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pivotTables/pivotTable2.xml" ContentType="application/vnd.openxmlformats-officedocument.spreadsheetml.pivotTable+xml"/>
  <Override PartName="/xl/drawings/drawing6.xml" ContentType="application/vnd.openxmlformats-officedocument.drawing+xml"/>
  <Override PartName="/xl/charts/chart8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charts/colors1.xml" ContentType="application/vnd.ms-office.chartcolorstyle+xml"/>
  <Override PartName="/xl/charts/style1.xml" ContentType="application/vnd.ms-office.chartstyle+xml"/>
  <Override PartName="/xl/charts/colors2.xml" ContentType="application/vnd.ms-office.chartcolorstyle+xml"/>
  <Override PartName="/xl/charts/style2.xml" ContentType="application/vnd.ms-office.chartstyle+xml"/>
  <Override PartName="/xl/charts/colors4.xml" ContentType="application/vnd.ms-office.chartcolorstyle+xml"/>
  <Override PartName="/xl/charts/style4.xml" ContentType="application/vnd.ms-office.chartstyle+xml"/>
  <Override PartName="/xl/charts/colors5.xml" ContentType="application/vnd.ms-office.chartcolorstyle+xml"/>
  <Override PartName="/xl/charts/style5.xml" ContentType="application/vnd.ms-office.chartstyle+xml"/>
  <Override PartName="/xl/charts/colors6.xml" ContentType="application/vnd.ms-office.chartcolorstyle+xml"/>
  <Override PartName="/xl/charts/style6.xml" ContentType="application/vnd.ms-office.chartstyle+xml"/>
  <Override PartName="/xl/charts/colors7.xml" ContentType="application/vnd.ms-office.chartcolorstyle+xml"/>
  <Override PartName="/xl/charts/style7.xml" ContentType="application/vnd.ms-office.chartstyle+xml"/>
  <Override PartName="/xl/charts/colors8.xml" ContentType="application/vnd.ms-office.chartcolorstyle+xml"/>
  <Override PartName="/xl/charts/style8.xml" ContentType="application/vnd.ms-office.chart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10" windowWidth="12560" windowHeight="3670" activeTab="2"/>
  </bookViews>
  <sheets>
    <sheet name="Fig 4-1" sheetId="17" r:id="rId1"/>
    <sheet name="Fig 4-2" sheetId="3" r:id="rId2"/>
    <sheet name="Fig 4-3" sheetId="20" r:id="rId3"/>
    <sheet name="Fig 4-4" sheetId="12" r:id="rId4"/>
    <sheet name="Fig 4-5" sheetId="16" r:id="rId5"/>
    <sheet name="Fig 4-6" sheetId="15" r:id="rId6"/>
    <sheet name="Table 2 " sheetId="14" r:id="rId7"/>
  </sheets>
  <externalReferences>
    <externalReference r:id="rId8"/>
    <externalReference r:id="rId9"/>
    <externalReference r:id="rId10"/>
    <externalReference r:id="rId11"/>
    <externalReference r:id="rId12"/>
  </externalReferences>
  <definedNames>
    <definedName name="CoName" localSheetId="2">[1]Certification!$B$4</definedName>
    <definedName name="CoName">[2]Certification!$B$4</definedName>
    <definedName name="_xlnm.Print_Area" localSheetId="1">'Fig 4-2'!$A$1:$K$27</definedName>
  </definedNames>
  <calcPr calcId="145621"/>
  <pivotCaches>
    <pivotCache cacheId="2" r:id="rId13"/>
    <pivotCache cacheId="3" r:id="rId14"/>
  </pivotCaches>
</workbook>
</file>

<file path=xl/calcChain.xml><?xml version="1.0" encoding="utf-8"?>
<calcChain xmlns="http://schemas.openxmlformats.org/spreadsheetml/2006/main">
  <c r="B9" i="12" l="1"/>
  <c r="B5" i="3" l="1"/>
  <c r="B9" i="3" s="1"/>
  <c r="C7" i="3" s="1"/>
  <c r="J23" i="17"/>
  <c r="C8" i="3" l="1"/>
  <c r="C4" i="3"/>
  <c r="C5" i="3"/>
  <c r="C6" i="3"/>
  <c r="D74" i="20" a="1"/>
  <c r="D181" i="20" s="1"/>
  <c r="D78" i="20" l="1"/>
  <c r="D86" i="20"/>
  <c r="D94" i="20"/>
  <c r="D106" i="20"/>
  <c r="D122" i="20"/>
  <c r="D138" i="20"/>
  <c r="D154" i="20"/>
  <c r="D170" i="20"/>
  <c r="D174" i="20"/>
  <c r="D87" i="20"/>
  <c r="D110" i="20"/>
  <c r="D142" i="20"/>
  <c r="D74" i="20"/>
  <c r="D82" i="20"/>
  <c r="D90" i="20"/>
  <c r="D98" i="20"/>
  <c r="D114" i="20"/>
  <c r="D130" i="20"/>
  <c r="D146" i="20"/>
  <c r="D162" i="20"/>
  <c r="D178" i="20"/>
  <c r="D79" i="20"/>
  <c r="D95" i="20"/>
  <c r="D126" i="20"/>
  <c r="D158" i="20"/>
  <c r="D75" i="20"/>
  <c r="E75" i="20" s="1"/>
  <c r="D83" i="20"/>
  <c r="D91" i="20"/>
  <c r="D102" i="20"/>
  <c r="D118" i="20"/>
  <c r="D134" i="20"/>
  <c r="D150" i="20"/>
  <c r="D166" i="20"/>
  <c r="D182" i="20"/>
  <c r="D99" i="20"/>
  <c r="D103" i="20"/>
  <c r="D107" i="20"/>
  <c r="D111" i="20"/>
  <c r="D115" i="20"/>
  <c r="D119" i="20"/>
  <c r="D123" i="20"/>
  <c r="D127" i="20"/>
  <c r="D131" i="20"/>
  <c r="D135" i="20"/>
  <c r="D139" i="20"/>
  <c r="D143" i="20"/>
  <c r="D147" i="20"/>
  <c r="D151" i="20"/>
  <c r="D155" i="20"/>
  <c r="D159" i="20"/>
  <c r="D163" i="20"/>
  <c r="D167" i="20"/>
  <c r="D171" i="20"/>
  <c r="D175" i="20"/>
  <c r="D179" i="20"/>
  <c r="D183" i="20"/>
  <c r="D76" i="20"/>
  <c r="D80" i="20"/>
  <c r="D84" i="20"/>
  <c r="D88" i="20"/>
  <c r="D92" i="20"/>
  <c r="D96" i="20"/>
  <c r="D100" i="20"/>
  <c r="D104" i="20"/>
  <c r="D108" i="20"/>
  <c r="D112" i="20"/>
  <c r="D116" i="20"/>
  <c r="D120" i="20"/>
  <c r="D124" i="20"/>
  <c r="D128" i="20"/>
  <c r="D132" i="20"/>
  <c r="D136" i="20"/>
  <c r="D140" i="20"/>
  <c r="D144" i="20"/>
  <c r="D148" i="20"/>
  <c r="D152" i="20"/>
  <c r="D156" i="20"/>
  <c r="D160" i="20"/>
  <c r="D164" i="20"/>
  <c r="D168" i="20"/>
  <c r="D172" i="20"/>
  <c r="D176" i="20"/>
  <c r="D180" i="20"/>
  <c r="D77" i="20"/>
  <c r="D81" i="20"/>
  <c r="D85" i="20"/>
  <c r="D89" i="20"/>
  <c r="D93" i="20"/>
  <c r="D97" i="20"/>
  <c r="D101" i="20"/>
  <c r="D105" i="20"/>
  <c r="D109" i="20"/>
  <c r="D113" i="20"/>
  <c r="D117" i="20"/>
  <c r="D121" i="20"/>
  <c r="D125" i="20"/>
  <c r="D129" i="20"/>
  <c r="D133" i="20"/>
  <c r="D137" i="20"/>
  <c r="D141" i="20"/>
  <c r="D145" i="20"/>
  <c r="D149" i="20"/>
  <c r="D153" i="20"/>
  <c r="D157" i="20"/>
  <c r="D161" i="20"/>
  <c r="D165" i="20"/>
  <c r="D169" i="20"/>
  <c r="D173" i="20"/>
  <c r="D177" i="20"/>
  <c r="E21" i="17"/>
  <c r="E20" i="17"/>
  <c r="E19" i="17"/>
  <c r="E18" i="17"/>
  <c r="E17" i="17"/>
  <c r="E16" i="17"/>
  <c r="E15" i="17"/>
  <c r="E14" i="17"/>
  <c r="E74" i="20" l="1"/>
  <c r="D73" i="20"/>
  <c r="E23" i="17"/>
  <c r="M17525" i="16"/>
  <c r="K17525" i="16"/>
  <c r="I17525" i="16"/>
  <c r="H17525" i="16"/>
  <c r="J17525" i="16" s="1"/>
  <c r="G17525" i="16"/>
  <c r="F17525" i="16"/>
  <c r="L17525" i="16" s="1"/>
  <c r="E17525" i="16"/>
  <c r="M17524" i="16"/>
  <c r="K17524" i="16"/>
  <c r="J17524" i="16"/>
  <c r="I17524" i="16"/>
  <c r="H17524" i="16"/>
  <c r="G17524" i="16"/>
  <c r="F17524" i="16"/>
  <c r="L17524" i="16" s="1"/>
  <c r="E17524" i="16"/>
  <c r="M17523" i="16"/>
  <c r="K17523" i="16"/>
  <c r="J17523" i="16"/>
  <c r="I17523" i="16"/>
  <c r="H17523" i="16"/>
  <c r="G17523" i="16"/>
  <c r="F17523" i="16"/>
  <c r="L17523" i="16" s="1"/>
  <c r="E17523" i="16"/>
  <c r="M17522" i="16"/>
  <c r="L17522" i="16"/>
  <c r="K17522" i="16"/>
  <c r="I17522" i="16"/>
  <c r="H17522" i="16"/>
  <c r="J17522" i="16" s="1"/>
  <c r="G17522" i="16"/>
  <c r="F17522" i="16"/>
  <c r="E17522" i="16"/>
  <c r="M17521" i="16"/>
  <c r="L17521" i="16"/>
  <c r="K17521" i="16"/>
  <c r="I17521" i="16"/>
  <c r="H17521" i="16"/>
  <c r="J17521" i="16" s="1"/>
  <c r="G17521" i="16"/>
  <c r="F17521" i="16"/>
  <c r="E17521" i="16"/>
  <c r="M17520" i="16"/>
  <c r="K17520" i="16"/>
  <c r="J17520" i="16"/>
  <c r="I17520" i="16"/>
  <c r="H17520" i="16"/>
  <c r="G17520" i="16"/>
  <c r="F17520" i="16"/>
  <c r="L17520" i="16" s="1"/>
  <c r="E17520" i="16"/>
  <c r="M17519" i="16"/>
  <c r="K17519" i="16"/>
  <c r="J17519" i="16"/>
  <c r="I17519" i="16"/>
  <c r="H17519" i="16"/>
  <c r="G17519" i="16"/>
  <c r="F17519" i="16"/>
  <c r="L17519" i="16" s="1"/>
  <c r="E17519" i="16"/>
  <c r="M17518" i="16"/>
  <c r="L17518" i="16"/>
  <c r="K17518" i="16"/>
  <c r="I17518" i="16"/>
  <c r="H17518" i="16"/>
  <c r="J17518" i="16" s="1"/>
  <c r="G17518" i="16"/>
  <c r="F17518" i="16"/>
  <c r="E17518" i="16"/>
  <c r="M17517" i="16"/>
  <c r="L17517" i="16"/>
  <c r="K17517" i="16"/>
  <c r="I17517" i="16"/>
  <c r="H17517" i="16"/>
  <c r="J17517" i="16" s="1"/>
  <c r="G17517" i="16"/>
  <c r="F17517" i="16"/>
  <c r="E17517" i="16"/>
  <c r="M17516" i="16"/>
  <c r="K17516" i="16"/>
  <c r="J17516" i="16"/>
  <c r="I17516" i="16"/>
  <c r="H17516" i="16"/>
  <c r="G17516" i="16"/>
  <c r="F17516" i="16"/>
  <c r="L17516" i="16" s="1"/>
  <c r="E17516" i="16"/>
  <c r="M17515" i="16"/>
  <c r="K17515" i="16"/>
  <c r="J17515" i="16"/>
  <c r="I17515" i="16"/>
  <c r="H17515" i="16"/>
  <c r="G17515" i="16"/>
  <c r="F17515" i="16"/>
  <c r="L17515" i="16" s="1"/>
  <c r="E17515" i="16"/>
  <c r="M17514" i="16"/>
  <c r="L17514" i="16"/>
  <c r="K17514" i="16"/>
  <c r="I17514" i="16"/>
  <c r="H17514" i="16"/>
  <c r="J17514" i="16" s="1"/>
  <c r="G17514" i="16"/>
  <c r="F17514" i="16"/>
  <c r="E17514" i="16"/>
  <c r="M17513" i="16"/>
  <c r="L17513" i="16"/>
  <c r="K17513" i="16"/>
  <c r="I17513" i="16"/>
  <c r="H17513" i="16"/>
  <c r="J17513" i="16" s="1"/>
  <c r="G17513" i="16"/>
  <c r="F17513" i="16"/>
  <c r="E17513" i="16"/>
  <c r="M17512" i="16"/>
  <c r="K17512" i="16"/>
  <c r="J17512" i="16"/>
  <c r="I17512" i="16"/>
  <c r="H17512" i="16"/>
  <c r="G17512" i="16"/>
  <c r="F17512" i="16"/>
  <c r="L17512" i="16" s="1"/>
  <c r="E17512" i="16"/>
  <c r="M17511" i="16"/>
  <c r="K17511" i="16"/>
  <c r="J17511" i="16"/>
  <c r="I17511" i="16"/>
  <c r="H17511" i="16"/>
  <c r="G17511" i="16"/>
  <c r="F17511" i="16"/>
  <c r="L17511" i="16" s="1"/>
  <c r="E17511" i="16"/>
  <c r="M17510" i="16"/>
  <c r="L17510" i="16"/>
  <c r="K17510" i="16"/>
  <c r="I17510" i="16"/>
  <c r="H17510" i="16"/>
  <c r="J17510" i="16" s="1"/>
  <c r="G17510" i="16"/>
  <c r="F17510" i="16"/>
  <c r="E17510" i="16"/>
  <c r="M17509" i="16"/>
  <c r="L17509" i="16"/>
  <c r="K17509" i="16"/>
  <c r="I17509" i="16"/>
  <c r="H17509" i="16"/>
  <c r="J17509" i="16" s="1"/>
  <c r="G17509" i="16"/>
  <c r="F17509" i="16"/>
  <c r="E17509" i="16"/>
  <c r="M17508" i="16"/>
  <c r="K17508" i="16"/>
  <c r="J17508" i="16"/>
  <c r="I17508" i="16"/>
  <c r="H17508" i="16"/>
  <c r="G17508" i="16"/>
  <c r="F17508" i="16"/>
  <c r="L17508" i="16" s="1"/>
  <c r="E17508" i="16"/>
  <c r="M17507" i="16"/>
  <c r="K17507" i="16"/>
  <c r="J17507" i="16"/>
  <c r="I17507" i="16"/>
  <c r="H17507" i="16"/>
  <c r="G17507" i="16"/>
  <c r="F17507" i="16"/>
  <c r="L17507" i="16" s="1"/>
  <c r="E17507" i="16"/>
  <c r="M17506" i="16"/>
  <c r="L17506" i="16"/>
  <c r="K17506" i="16"/>
  <c r="I17506" i="16"/>
  <c r="H17506" i="16"/>
  <c r="J17506" i="16" s="1"/>
  <c r="G17506" i="16"/>
  <c r="F17506" i="16"/>
  <c r="E17506" i="16"/>
  <c r="M17505" i="16"/>
  <c r="L17505" i="16"/>
  <c r="K17505" i="16"/>
  <c r="I17505" i="16"/>
  <c r="H17505" i="16"/>
  <c r="J17505" i="16" s="1"/>
  <c r="G17505" i="16"/>
  <c r="F17505" i="16"/>
  <c r="E17505" i="16"/>
  <c r="M17504" i="16"/>
  <c r="K17504" i="16"/>
  <c r="J17504" i="16"/>
  <c r="I17504" i="16"/>
  <c r="H17504" i="16"/>
  <c r="G17504" i="16"/>
  <c r="F17504" i="16"/>
  <c r="L17504" i="16" s="1"/>
  <c r="E17504" i="16"/>
  <c r="M17503" i="16"/>
  <c r="K17503" i="16"/>
  <c r="J17503" i="16"/>
  <c r="I17503" i="16"/>
  <c r="H17503" i="16"/>
  <c r="G17503" i="16"/>
  <c r="F17503" i="16"/>
  <c r="L17503" i="16" s="1"/>
  <c r="E17503" i="16"/>
  <c r="M17502" i="16"/>
  <c r="L17502" i="16"/>
  <c r="K17502" i="16"/>
  <c r="I17502" i="16"/>
  <c r="H17502" i="16"/>
  <c r="J17502" i="16" s="1"/>
  <c r="G17502" i="16"/>
  <c r="F17502" i="16"/>
  <c r="E17502" i="16"/>
  <c r="M17501" i="16"/>
  <c r="L17501" i="16"/>
  <c r="K17501" i="16"/>
  <c r="I17501" i="16"/>
  <c r="H17501" i="16"/>
  <c r="J17501" i="16" s="1"/>
  <c r="G17501" i="16"/>
  <c r="F17501" i="16"/>
  <c r="E17501" i="16"/>
  <c r="M17500" i="16"/>
  <c r="K17500" i="16"/>
  <c r="J17500" i="16"/>
  <c r="I17500" i="16"/>
  <c r="H17500" i="16"/>
  <c r="G17500" i="16"/>
  <c r="F17500" i="16"/>
  <c r="L17500" i="16" s="1"/>
  <c r="E17500" i="16"/>
  <c r="M17499" i="16"/>
  <c r="K17499" i="16"/>
  <c r="J17499" i="16"/>
  <c r="I17499" i="16"/>
  <c r="H17499" i="16"/>
  <c r="G17499" i="16"/>
  <c r="F17499" i="16"/>
  <c r="L17499" i="16" s="1"/>
  <c r="E17499" i="16"/>
  <c r="M17498" i="16"/>
  <c r="L17498" i="16"/>
  <c r="K17498" i="16"/>
  <c r="I17498" i="16"/>
  <c r="H17498" i="16"/>
  <c r="J17498" i="16" s="1"/>
  <c r="G17498" i="16"/>
  <c r="F17498" i="16"/>
  <c r="E17498" i="16"/>
  <c r="M17497" i="16"/>
  <c r="L17497" i="16"/>
  <c r="K17497" i="16"/>
  <c r="I17497" i="16"/>
  <c r="H17497" i="16"/>
  <c r="J17497" i="16" s="1"/>
  <c r="G17497" i="16"/>
  <c r="F17497" i="16"/>
  <c r="E17497" i="16"/>
  <c r="M17496" i="16"/>
  <c r="K17496" i="16"/>
  <c r="J17496" i="16"/>
  <c r="I17496" i="16"/>
  <c r="H17496" i="16"/>
  <c r="G17496" i="16"/>
  <c r="F17496" i="16"/>
  <c r="L17496" i="16" s="1"/>
  <c r="E17496" i="16"/>
  <c r="M17495" i="16"/>
  <c r="K17495" i="16"/>
  <c r="J17495" i="16"/>
  <c r="I17495" i="16"/>
  <c r="H17495" i="16"/>
  <c r="G17495" i="16"/>
  <c r="F17495" i="16"/>
  <c r="L17495" i="16" s="1"/>
  <c r="E17495" i="16"/>
  <c r="M17494" i="16"/>
  <c r="L17494" i="16"/>
  <c r="K17494" i="16"/>
  <c r="I17494" i="16"/>
  <c r="H17494" i="16"/>
  <c r="J17494" i="16" s="1"/>
  <c r="G17494" i="16"/>
  <c r="F17494" i="16"/>
  <c r="E17494" i="16"/>
  <c r="M17493" i="16"/>
  <c r="L17493" i="16"/>
  <c r="K17493" i="16"/>
  <c r="I17493" i="16"/>
  <c r="H17493" i="16"/>
  <c r="J17493" i="16" s="1"/>
  <c r="G17493" i="16"/>
  <c r="F17493" i="16"/>
  <c r="E17493" i="16"/>
  <c r="M17492" i="16"/>
  <c r="K17492" i="16"/>
  <c r="J17492" i="16"/>
  <c r="I17492" i="16"/>
  <c r="H17492" i="16"/>
  <c r="G17492" i="16"/>
  <c r="F17492" i="16"/>
  <c r="L17492" i="16" s="1"/>
  <c r="E17492" i="16"/>
  <c r="M17491" i="16"/>
  <c r="K17491" i="16"/>
  <c r="J17491" i="16"/>
  <c r="I17491" i="16"/>
  <c r="H17491" i="16"/>
  <c r="G17491" i="16"/>
  <c r="F17491" i="16"/>
  <c r="L17491" i="16" s="1"/>
  <c r="E17491" i="16"/>
  <c r="M17490" i="16"/>
  <c r="L17490" i="16"/>
  <c r="K17490" i="16"/>
  <c r="I17490" i="16"/>
  <c r="H17490" i="16"/>
  <c r="J17490" i="16" s="1"/>
  <c r="G17490" i="16"/>
  <c r="F17490" i="16"/>
  <c r="E17490" i="16"/>
  <c r="M17489" i="16"/>
  <c r="L17489" i="16"/>
  <c r="K17489" i="16"/>
  <c r="I17489" i="16"/>
  <c r="H17489" i="16"/>
  <c r="J17489" i="16" s="1"/>
  <c r="G17489" i="16"/>
  <c r="F17489" i="16"/>
  <c r="E17489" i="16"/>
  <c r="M17488" i="16"/>
  <c r="K17488" i="16"/>
  <c r="J17488" i="16"/>
  <c r="I17488" i="16"/>
  <c r="H17488" i="16"/>
  <c r="G17488" i="16"/>
  <c r="F17488" i="16"/>
  <c r="L17488" i="16" s="1"/>
  <c r="E17488" i="16"/>
  <c r="M17487" i="16"/>
  <c r="K17487" i="16"/>
  <c r="J17487" i="16"/>
  <c r="I17487" i="16"/>
  <c r="H17487" i="16"/>
  <c r="G17487" i="16"/>
  <c r="F17487" i="16"/>
  <c r="L17487" i="16" s="1"/>
  <c r="E17487" i="16"/>
  <c r="M17486" i="16"/>
  <c r="L17486" i="16"/>
  <c r="K17486" i="16"/>
  <c r="I17486" i="16"/>
  <c r="H17486" i="16"/>
  <c r="J17486" i="16" s="1"/>
  <c r="G17486" i="16"/>
  <c r="F17486" i="16"/>
  <c r="E17486" i="16"/>
  <c r="M17485" i="16"/>
  <c r="L17485" i="16"/>
  <c r="K17485" i="16"/>
  <c r="I17485" i="16"/>
  <c r="H17485" i="16"/>
  <c r="J17485" i="16" s="1"/>
  <c r="G17485" i="16"/>
  <c r="F17485" i="16"/>
  <c r="E17485" i="16"/>
  <c r="M17484" i="16"/>
  <c r="K17484" i="16"/>
  <c r="J17484" i="16"/>
  <c r="I17484" i="16"/>
  <c r="H17484" i="16"/>
  <c r="G17484" i="16"/>
  <c r="F17484" i="16"/>
  <c r="L17484" i="16" s="1"/>
  <c r="E17484" i="16"/>
  <c r="M17483" i="16"/>
  <c r="K17483" i="16"/>
  <c r="J17483" i="16"/>
  <c r="I17483" i="16"/>
  <c r="H17483" i="16"/>
  <c r="G17483" i="16"/>
  <c r="F17483" i="16"/>
  <c r="L17483" i="16" s="1"/>
  <c r="E17483" i="16"/>
  <c r="M17482" i="16"/>
  <c r="L17482" i="16"/>
  <c r="K17482" i="16"/>
  <c r="I17482" i="16"/>
  <c r="H17482" i="16"/>
  <c r="J17482" i="16" s="1"/>
  <c r="G17482" i="16"/>
  <c r="F17482" i="16"/>
  <c r="E17482" i="16"/>
  <c r="M17481" i="16"/>
  <c r="L17481" i="16"/>
  <c r="K17481" i="16"/>
  <c r="I17481" i="16"/>
  <c r="H17481" i="16"/>
  <c r="J17481" i="16" s="1"/>
  <c r="G17481" i="16"/>
  <c r="F17481" i="16"/>
  <c r="E17481" i="16"/>
  <c r="M17480" i="16"/>
  <c r="K17480" i="16"/>
  <c r="J17480" i="16"/>
  <c r="I17480" i="16"/>
  <c r="H17480" i="16"/>
  <c r="G17480" i="16"/>
  <c r="F17480" i="16"/>
  <c r="L17480" i="16" s="1"/>
  <c r="E17480" i="16"/>
  <c r="M17479" i="16"/>
  <c r="K17479" i="16"/>
  <c r="J17479" i="16"/>
  <c r="I17479" i="16"/>
  <c r="H17479" i="16"/>
  <c r="G17479" i="16"/>
  <c r="F17479" i="16"/>
  <c r="L17479" i="16" s="1"/>
  <c r="E17479" i="16"/>
  <c r="M17478" i="16"/>
  <c r="L17478" i="16"/>
  <c r="K17478" i="16"/>
  <c r="I17478" i="16"/>
  <c r="H17478" i="16"/>
  <c r="J17478" i="16" s="1"/>
  <c r="G17478" i="16"/>
  <c r="F17478" i="16"/>
  <c r="E17478" i="16"/>
  <c r="M17477" i="16"/>
  <c r="L17477" i="16"/>
  <c r="K17477" i="16"/>
  <c r="I17477" i="16"/>
  <c r="H17477" i="16"/>
  <c r="J17477" i="16" s="1"/>
  <c r="G17477" i="16"/>
  <c r="F17477" i="16"/>
  <c r="E17477" i="16"/>
  <c r="M17476" i="16"/>
  <c r="K17476" i="16"/>
  <c r="J17476" i="16"/>
  <c r="I17476" i="16"/>
  <c r="H17476" i="16"/>
  <c r="G17476" i="16"/>
  <c r="F17476" i="16"/>
  <c r="L17476" i="16" s="1"/>
  <c r="E17476" i="16"/>
  <c r="M17475" i="16"/>
  <c r="K17475" i="16"/>
  <c r="J17475" i="16"/>
  <c r="I17475" i="16"/>
  <c r="H17475" i="16"/>
  <c r="G17475" i="16"/>
  <c r="F17475" i="16"/>
  <c r="L17475" i="16" s="1"/>
  <c r="E17475" i="16"/>
  <c r="M17474" i="16"/>
  <c r="L17474" i="16"/>
  <c r="K17474" i="16"/>
  <c r="I17474" i="16"/>
  <c r="H17474" i="16"/>
  <c r="J17474" i="16" s="1"/>
  <c r="G17474" i="16"/>
  <c r="F17474" i="16"/>
  <c r="E17474" i="16"/>
  <c r="M17473" i="16"/>
  <c r="L17473" i="16"/>
  <c r="K17473" i="16"/>
  <c r="I17473" i="16"/>
  <c r="H17473" i="16"/>
  <c r="J17473" i="16" s="1"/>
  <c r="G17473" i="16"/>
  <c r="F17473" i="16"/>
  <c r="E17473" i="16"/>
  <c r="M17472" i="16"/>
  <c r="K17472" i="16"/>
  <c r="J17472" i="16"/>
  <c r="I17472" i="16"/>
  <c r="H17472" i="16"/>
  <c r="G17472" i="16"/>
  <c r="F17472" i="16"/>
  <c r="L17472" i="16" s="1"/>
  <c r="E17472" i="16"/>
  <c r="M17471" i="16"/>
  <c r="K17471" i="16"/>
  <c r="J17471" i="16"/>
  <c r="I17471" i="16"/>
  <c r="H17471" i="16"/>
  <c r="G17471" i="16"/>
  <c r="F17471" i="16"/>
  <c r="L17471" i="16" s="1"/>
  <c r="E17471" i="16"/>
  <c r="M17470" i="16"/>
  <c r="L17470" i="16"/>
  <c r="K17470" i="16"/>
  <c r="I17470" i="16"/>
  <c r="H17470" i="16"/>
  <c r="J17470" i="16" s="1"/>
  <c r="G17470" i="16"/>
  <c r="F17470" i="16"/>
  <c r="E17470" i="16"/>
  <c r="M17469" i="16"/>
  <c r="L17469" i="16"/>
  <c r="K17469" i="16"/>
  <c r="I17469" i="16"/>
  <c r="H17469" i="16"/>
  <c r="J17469" i="16" s="1"/>
  <c r="G17469" i="16"/>
  <c r="F17469" i="16"/>
  <c r="E17469" i="16"/>
  <c r="M17468" i="16"/>
  <c r="K17468" i="16"/>
  <c r="J17468" i="16"/>
  <c r="I17468" i="16"/>
  <c r="H17468" i="16"/>
  <c r="G17468" i="16"/>
  <c r="F17468" i="16"/>
  <c r="L17468" i="16" s="1"/>
  <c r="E17468" i="16"/>
  <c r="M17467" i="16"/>
  <c r="K17467" i="16"/>
  <c r="J17467" i="16"/>
  <c r="I17467" i="16"/>
  <c r="H17467" i="16"/>
  <c r="G17467" i="16"/>
  <c r="F17467" i="16"/>
  <c r="L17467" i="16" s="1"/>
  <c r="E17467" i="16"/>
  <c r="M17466" i="16"/>
  <c r="L17466" i="16"/>
  <c r="K17466" i="16"/>
  <c r="I17466" i="16"/>
  <c r="H17466" i="16"/>
  <c r="J17466" i="16" s="1"/>
  <c r="G17466" i="16"/>
  <c r="F17466" i="16"/>
  <c r="E17466" i="16"/>
  <c r="M17465" i="16"/>
  <c r="K17465" i="16"/>
  <c r="I17465" i="16"/>
  <c r="H17465" i="16"/>
  <c r="G17465" i="16"/>
  <c r="F17465" i="16"/>
  <c r="L17465" i="16" s="1"/>
  <c r="E17465" i="16"/>
  <c r="M17464" i="16"/>
  <c r="L17464" i="16"/>
  <c r="K17464" i="16"/>
  <c r="I17464" i="16"/>
  <c r="H17464" i="16"/>
  <c r="G17464" i="16"/>
  <c r="J17464" i="16" s="1"/>
  <c r="F17464" i="16"/>
  <c r="E17464" i="16"/>
  <c r="M17463" i="16"/>
  <c r="L17463" i="16"/>
  <c r="K17463" i="16"/>
  <c r="I17463" i="16"/>
  <c r="H17463" i="16"/>
  <c r="G17463" i="16"/>
  <c r="F17463" i="16"/>
  <c r="E17463" i="16"/>
  <c r="M17462" i="16"/>
  <c r="L17462" i="16"/>
  <c r="K17462" i="16"/>
  <c r="I17462" i="16"/>
  <c r="H17462" i="16"/>
  <c r="J17462" i="16" s="1"/>
  <c r="G17462" i="16"/>
  <c r="F17462" i="16"/>
  <c r="E17462" i="16"/>
  <c r="M17461" i="16"/>
  <c r="K17461" i="16"/>
  <c r="I17461" i="16"/>
  <c r="H17461" i="16"/>
  <c r="J17461" i="16" s="1"/>
  <c r="G17461" i="16"/>
  <c r="F17461" i="16"/>
  <c r="L17461" i="16" s="1"/>
  <c r="E17461" i="16"/>
  <c r="M17460" i="16"/>
  <c r="K17460" i="16"/>
  <c r="I17460" i="16"/>
  <c r="H17460" i="16"/>
  <c r="G17460" i="16"/>
  <c r="F17460" i="16"/>
  <c r="L17460" i="16" s="1"/>
  <c r="E17460" i="16"/>
  <c r="M17459" i="16"/>
  <c r="K17459" i="16"/>
  <c r="I17459" i="16"/>
  <c r="H17459" i="16"/>
  <c r="J17459" i="16" s="1"/>
  <c r="G17459" i="16"/>
  <c r="F17459" i="16"/>
  <c r="L17459" i="16" s="1"/>
  <c r="E17459" i="16"/>
  <c r="M17458" i="16"/>
  <c r="K17458" i="16"/>
  <c r="J17458" i="16"/>
  <c r="I17458" i="16"/>
  <c r="H17458" i="16"/>
  <c r="G17458" i="16"/>
  <c r="F17458" i="16"/>
  <c r="L17458" i="16" s="1"/>
  <c r="E17458" i="16"/>
  <c r="M17457" i="16"/>
  <c r="K17457" i="16"/>
  <c r="J17457" i="16"/>
  <c r="I17457" i="16"/>
  <c r="H17457" i="16"/>
  <c r="G17457" i="16"/>
  <c r="F17457" i="16"/>
  <c r="L17457" i="16" s="1"/>
  <c r="E17457" i="16"/>
  <c r="M17456" i="16"/>
  <c r="K17456" i="16"/>
  <c r="I17456" i="16"/>
  <c r="H17456" i="16"/>
  <c r="G17456" i="16"/>
  <c r="J17456" i="16" s="1"/>
  <c r="F17456" i="16"/>
  <c r="L17456" i="16" s="1"/>
  <c r="E17456" i="16"/>
  <c r="M17455" i="16"/>
  <c r="K17455" i="16"/>
  <c r="I17455" i="16"/>
  <c r="H17455" i="16"/>
  <c r="G17455" i="16"/>
  <c r="F17455" i="16"/>
  <c r="L17455" i="16" s="1"/>
  <c r="E17455" i="16"/>
  <c r="M17454" i="16"/>
  <c r="K17454" i="16"/>
  <c r="J17454" i="16"/>
  <c r="I17454" i="16"/>
  <c r="H17454" i="16"/>
  <c r="G17454" i="16"/>
  <c r="F17454" i="16"/>
  <c r="L17454" i="16" s="1"/>
  <c r="E17454" i="16"/>
  <c r="M17453" i="16"/>
  <c r="K17453" i="16"/>
  <c r="J17453" i="16"/>
  <c r="I17453" i="16"/>
  <c r="H17453" i="16"/>
  <c r="G17453" i="16"/>
  <c r="F17453" i="16"/>
  <c r="L17453" i="16" s="1"/>
  <c r="E17453" i="16"/>
  <c r="M17452" i="16"/>
  <c r="K17452" i="16"/>
  <c r="I17452" i="16"/>
  <c r="H17452" i="16"/>
  <c r="G17452" i="16"/>
  <c r="J17452" i="16" s="1"/>
  <c r="F17452" i="16"/>
  <c r="L17452" i="16" s="1"/>
  <c r="E17452" i="16"/>
  <c r="M17451" i="16"/>
  <c r="K17451" i="16"/>
  <c r="I17451" i="16"/>
  <c r="H17451" i="16"/>
  <c r="G17451" i="16"/>
  <c r="F17451" i="16"/>
  <c r="L17451" i="16" s="1"/>
  <c r="E17451" i="16"/>
  <c r="M17450" i="16"/>
  <c r="L17450" i="16"/>
  <c r="K17450" i="16"/>
  <c r="I17450" i="16"/>
  <c r="H17450" i="16"/>
  <c r="J17450" i="16" s="1"/>
  <c r="G17450" i="16"/>
  <c r="F17450" i="16"/>
  <c r="E17450" i="16"/>
  <c r="M17449" i="16"/>
  <c r="K17449" i="16"/>
  <c r="I17449" i="16"/>
  <c r="H17449" i="16"/>
  <c r="G17449" i="16"/>
  <c r="F17449" i="16"/>
  <c r="L17449" i="16" s="1"/>
  <c r="E17449" i="16"/>
  <c r="M17448" i="16"/>
  <c r="L17448" i="16"/>
  <c r="K17448" i="16"/>
  <c r="I17448" i="16"/>
  <c r="H17448" i="16"/>
  <c r="G17448" i="16"/>
  <c r="J17448" i="16" s="1"/>
  <c r="F17448" i="16"/>
  <c r="E17448" i="16"/>
  <c r="M17447" i="16"/>
  <c r="L17447" i="16"/>
  <c r="K17447" i="16"/>
  <c r="I17447" i="16"/>
  <c r="H17447" i="16"/>
  <c r="G17447" i="16"/>
  <c r="F17447" i="16"/>
  <c r="E17447" i="16"/>
  <c r="M17446" i="16"/>
  <c r="L17446" i="16"/>
  <c r="K17446" i="16"/>
  <c r="I17446" i="16"/>
  <c r="H17446" i="16"/>
  <c r="J17446" i="16" s="1"/>
  <c r="G17446" i="16"/>
  <c r="F17446" i="16"/>
  <c r="E17446" i="16"/>
  <c r="M17445" i="16"/>
  <c r="K17445" i="16"/>
  <c r="I17445" i="16"/>
  <c r="H17445" i="16"/>
  <c r="J17445" i="16" s="1"/>
  <c r="G17445" i="16"/>
  <c r="F17445" i="16"/>
  <c r="L17445" i="16" s="1"/>
  <c r="E17445" i="16"/>
  <c r="M17444" i="16"/>
  <c r="K17444" i="16"/>
  <c r="I17444" i="16"/>
  <c r="H17444" i="16"/>
  <c r="G17444" i="16"/>
  <c r="F17444" i="16"/>
  <c r="L17444" i="16" s="1"/>
  <c r="E17444" i="16"/>
  <c r="M17443" i="16"/>
  <c r="K17443" i="16"/>
  <c r="I17443" i="16"/>
  <c r="H17443" i="16"/>
  <c r="J17443" i="16" s="1"/>
  <c r="G17443" i="16"/>
  <c r="F17443" i="16"/>
  <c r="L17443" i="16" s="1"/>
  <c r="E17443" i="16"/>
  <c r="M17442" i="16"/>
  <c r="K17442" i="16"/>
  <c r="J17442" i="16"/>
  <c r="I17442" i="16"/>
  <c r="H17442" i="16"/>
  <c r="G17442" i="16"/>
  <c r="F17442" i="16"/>
  <c r="L17442" i="16" s="1"/>
  <c r="E17442" i="16"/>
  <c r="M17441" i="16"/>
  <c r="K17441" i="16"/>
  <c r="J17441" i="16"/>
  <c r="I17441" i="16"/>
  <c r="H17441" i="16"/>
  <c r="G17441" i="16"/>
  <c r="F17441" i="16"/>
  <c r="L17441" i="16" s="1"/>
  <c r="E17441" i="16"/>
  <c r="M17440" i="16"/>
  <c r="K17440" i="16"/>
  <c r="I17440" i="16"/>
  <c r="H17440" i="16"/>
  <c r="G17440" i="16"/>
  <c r="J17440" i="16" s="1"/>
  <c r="F17440" i="16"/>
  <c r="L17440" i="16" s="1"/>
  <c r="E17440" i="16"/>
  <c r="M17439" i="16"/>
  <c r="K17439" i="16"/>
  <c r="I17439" i="16"/>
  <c r="H17439" i="16"/>
  <c r="G17439" i="16"/>
  <c r="F17439" i="16"/>
  <c r="L17439" i="16" s="1"/>
  <c r="E17439" i="16"/>
  <c r="M17438" i="16"/>
  <c r="K17438" i="16"/>
  <c r="J17438" i="16"/>
  <c r="I17438" i="16"/>
  <c r="H17438" i="16"/>
  <c r="G17438" i="16"/>
  <c r="F17438" i="16"/>
  <c r="L17438" i="16" s="1"/>
  <c r="E17438" i="16"/>
  <c r="M17437" i="16"/>
  <c r="K17437" i="16"/>
  <c r="J17437" i="16"/>
  <c r="I17437" i="16"/>
  <c r="H17437" i="16"/>
  <c r="G17437" i="16"/>
  <c r="F17437" i="16"/>
  <c r="L17437" i="16" s="1"/>
  <c r="E17437" i="16"/>
  <c r="M17436" i="16"/>
  <c r="K17436" i="16"/>
  <c r="I17436" i="16"/>
  <c r="H17436" i="16"/>
  <c r="G17436" i="16"/>
  <c r="J17436" i="16" s="1"/>
  <c r="F17436" i="16"/>
  <c r="L17436" i="16" s="1"/>
  <c r="E17436" i="16"/>
  <c r="M17435" i="16"/>
  <c r="K17435" i="16"/>
  <c r="I17435" i="16"/>
  <c r="H17435" i="16"/>
  <c r="G17435" i="16"/>
  <c r="F17435" i="16"/>
  <c r="L17435" i="16" s="1"/>
  <c r="E17435" i="16"/>
  <c r="M17434" i="16"/>
  <c r="L17434" i="16"/>
  <c r="K17434" i="16"/>
  <c r="I17434" i="16"/>
  <c r="H17434" i="16"/>
  <c r="J17434" i="16" s="1"/>
  <c r="G17434" i="16"/>
  <c r="F17434" i="16"/>
  <c r="E17434" i="16"/>
  <c r="M17433" i="16"/>
  <c r="K17433" i="16"/>
  <c r="I17433" i="16"/>
  <c r="H17433" i="16"/>
  <c r="G17433" i="16"/>
  <c r="F17433" i="16"/>
  <c r="L17433" i="16" s="1"/>
  <c r="E17433" i="16"/>
  <c r="M17432" i="16"/>
  <c r="L17432" i="16"/>
  <c r="K17432" i="16"/>
  <c r="I17432" i="16"/>
  <c r="H17432" i="16"/>
  <c r="G17432" i="16"/>
  <c r="J17432" i="16" s="1"/>
  <c r="F17432" i="16"/>
  <c r="E17432" i="16"/>
  <c r="M17431" i="16"/>
  <c r="L17431" i="16"/>
  <c r="K17431" i="16"/>
  <c r="I17431" i="16"/>
  <c r="H17431" i="16"/>
  <c r="G17431" i="16"/>
  <c r="F17431" i="16"/>
  <c r="E17431" i="16"/>
  <c r="M17430" i="16"/>
  <c r="L17430" i="16"/>
  <c r="K17430" i="16"/>
  <c r="I17430" i="16"/>
  <c r="H17430" i="16"/>
  <c r="J17430" i="16" s="1"/>
  <c r="G17430" i="16"/>
  <c r="F17430" i="16"/>
  <c r="E17430" i="16"/>
  <c r="M17429" i="16"/>
  <c r="K17429" i="16"/>
  <c r="I17429" i="16"/>
  <c r="H17429" i="16"/>
  <c r="J17429" i="16" s="1"/>
  <c r="G17429" i="16"/>
  <c r="F17429" i="16"/>
  <c r="L17429" i="16" s="1"/>
  <c r="E17429" i="16"/>
  <c r="M17428" i="16"/>
  <c r="K17428" i="16"/>
  <c r="I17428" i="16"/>
  <c r="H17428" i="16"/>
  <c r="G17428" i="16"/>
  <c r="F17428" i="16"/>
  <c r="L17428" i="16" s="1"/>
  <c r="E17428" i="16"/>
  <c r="M17427" i="16"/>
  <c r="K17427" i="16"/>
  <c r="I17427" i="16"/>
  <c r="H17427" i="16"/>
  <c r="J17427" i="16" s="1"/>
  <c r="G17427" i="16"/>
  <c r="F17427" i="16"/>
  <c r="L17427" i="16" s="1"/>
  <c r="E17427" i="16"/>
  <c r="M17426" i="16"/>
  <c r="K17426" i="16"/>
  <c r="J17426" i="16"/>
  <c r="I17426" i="16"/>
  <c r="H17426" i="16"/>
  <c r="G17426" i="16"/>
  <c r="F17426" i="16"/>
  <c r="L17426" i="16" s="1"/>
  <c r="E17426" i="16"/>
  <c r="M17425" i="16"/>
  <c r="K17425" i="16"/>
  <c r="J17425" i="16"/>
  <c r="I17425" i="16"/>
  <c r="H17425" i="16"/>
  <c r="G17425" i="16"/>
  <c r="F17425" i="16"/>
  <c r="L17425" i="16" s="1"/>
  <c r="E17425" i="16"/>
  <c r="M17424" i="16"/>
  <c r="K17424" i="16"/>
  <c r="I17424" i="16"/>
  <c r="H17424" i="16"/>
  <c r="G17424" i="16"/>
  <c r="J17424" i="16" s="1"/>
  <c r="F17424" i="16"/>
  <c r="L17424" i="16" s="1"/>
  <c r="E17424" i="16"/>
  <c r="M17423" i="16"/>
  <c r="K17423" i="16"/>
  <c r="I17423" i="16"/>
  <c r="H17423" i="16"/>
  <c r="G17423" i="16"/>
  <c r="F17423" i="16"/>
  <c r="L17423" i="16" s="1"/>
  <c r="E17423" i="16"/>
  <c r="M17422" i="16"/>
  <c r="K17422" i="16"/>
  <c r="J17422" i="16"/>
  <c r="I17422" i="16"/>
  <c r="H17422" i="16"/>
  <c r="G17422" i="16"/>
  <c r="F17422" i="16"/>
  <c r="L17422" i="16" s="1"/>
  <c r="E17422" i="16"/>
  <c r="M17421" i="16"/>
  <c r="K17421" i="16"/>
  <c r="J17421" i="16"/>
  <c r="I17421" i="16"/>
  <c r="H17421" i="16"/>
  <c r="G17421" i="16"/>
  <c r="F17421" i="16"/>
  <c r="L17421" i="16" s="1"/>
  <c r="E17421" i="16"/>
  <c r="M17420" i="16"/>
  <c r="K17420" i="16"/>
  <c r="I17420" i="16"/>
  <c r="H17420" i="16"/>
  <c r="G17420" i="16"/>
  <c r="J17420" i="16" s="1"/>
  <c r="F17420" i="16"/>
  <c r="L17420" i="16" s="1"/>
  <c r="E17420" i="16"/>
  <c r="M17419" i="16"/>
  <c r="K17419" i="16"/>
  <c r="I17419" i="16"/>
  <c r="H17419" i="16"/>
  <c r="G17419" i="16"/>
  <c r="F17419" i="16"/>
  <c r="L17419" i="16" s="1"/>
  <c r="E17419" i="16"/>
  <c r="M17418" i="16"/>
  <c r="L17418" i="16"/>
  <c r="K17418" i="16"/>
  <c r="I17418" i="16"/>
  <c r="H17418" i="16"/>
  <c r="J17418" i="16" s="1"/>
  <c r="G17418" i="16"/>
  <c r="F17418" i="16"/>
  <c r="E17418" i="16"/>
  <c r="M17417" i="16"/>
  <c r="K17417" i="16"/>
  <c r="I17417" i="16"/>
  <c r="H17417" i="16"/>
  <c r="G17417" i="16"/>
  <c r="F17417" i="16"/>
  <c r="L17417" i="16" s="1"/>
  <c r="E17417" i="16"/>
  <c r="M17416" i="16"/>
  <c r="L17416" i="16"/>
  <c r="K17416" i="16"/>
  <c r="I17416" i="16"/>
  <c r="H17416" i="16"/>
  <c r="G17416" i="16"/>
  <c r="J17416" i="16" s="1"/>
  <c r="F17416" i="16"/>
  <c r="E17416" i="16"/>
  <c r="M17415" i="16"/>
  <c r="L17415" i="16"/>
  <c r="K17415" i="16"/>
  <c r="I17415" i="16"/>
  <c r="H17415" i="16"/>
  <c r="G17415" i="16"/>
  <c r="F17415" i="16"/>
  <c r="E17415" i="16"/>
  <c r="M17414" i="16"/>
  <c r="L17414" i="16"/>
  <c r="K17414" i="16"/>
  <c r="I17414" i="16"/>
  <c r="H17414" i="16"/>
  <c r="J17414" i="16" s="1"/>
  <c r="G17414" i="16"/>
  <c r="F17414" i="16"/>
  <c r="E17414" i="16"/>
  <c r="M17413" i="16"/>
  <c r="K17413" i="16"/>
  <c r="I17413" i="16"/>
  <c r="H17413" i="16"/>
  <c r="J17413" i="16" s="1"/>
  <c r="G17413" i="16"/>
  <c r="F17413" i="16"/>
  <c r="L17413" i="16" s="1"/>
  <c r="E17413" i="16"/>
  <c r="M17412" i="16"/>
  <c r="K17412" i="16"/>
  <c r="I17412" i="16"/>
  <c r="H17412" i="16"/>
  <c r="G17412" i="16"/>
  <c r="F17412" i="16"/>
  <c r="L17412" i="16" s="1"/>
  <c r="E17412" i="16"/>
  <c r="M17411" i="16"/>
  <c r="K17411" i="16"/>
  <c r="I17411" i="16"/>
  <c r="H17411" i="16"/>
  <c r="J17411" i="16" s="1"/>
  <c r="G17411" i="16"/>
  <c r="F17411" i="16"/>
  <c r="L17411" i="16" s="1"/>
  <c r="E17411" i="16"/>
  <c r="M17410" i="16"/>
  <c r="K17410" i="16"/>
  <c r="J17410" i="16"/>
  <c r="I17410" i="16"/>
  <c r="H17410" i="16"/>
  <c r="G17410" i="16"/>
  <c r="F17410" i="16"/>
  <c r="L17410" i="16" s="1"/>
  <c r="E17410" i="16"/>
  <c r="M17409" i="16"/>
  <c r="K17409" i="16"/>
  <c r="J17409" i="16"/>
  <c r="I17409" i="16"/>
  <c r="H17409" i="16"/>
  <c r="G17409" i="16"/>
  <c r="F17409" i="16"/>
  <c r="L17409" i="16" s="1"/>
  <c r="E17409" i="16"/>
  <c r="M17408" i="16"/>
  <c r="K17408" i="16"/>
  <c r="I17408" i="16"/>
  <c r="H17408" i="16"/>
  <c r="G17408" i="16"/>
  <c r="J17408" i="16" s="1"/>
  <c r="F17408" i="16"/>
  <c r="L17408" i="16" s="1"/>
  <c r="E17408" i="16"/>
  <c r="M17407" i="16"/>
  <c r="K17407" i="16"/>
  <c r="I17407" i="16"/>
  <c r="H17407" i="16"/>
  <c r="G17407" i="16"/>
  <c r="F17407" i="16"/>
  <c r="L17407" i="16" s="1"/>
  <c r="E17407" i="16"/>
  <c r="M17406" i="16"/>
  <c r="K17406" i="16"/>
  <c r="J17406" i="16"/>
  <c r="I17406" i="16"/>
  <c r="H17406" i="16"/>
  <c r="G17406" i="16"/>
  <c r="F17406" i="16"/>
  <c r="L17406" i="16" s="1"/>
  <c r="E17406" i="16"/>
  <c r="M17405" i="16"/>
  <c r="K17405" i="16"/>
  <c r="J17405" i="16"/>
  <c r="I17405" i="16"/>
  <c r="H17405" i="16"/>
  <c r="G17405" i="16"/>
  <c r="F17405" i="16"/>
  <c r="L17405" i="16" s="1"/>
  <c r="E17405" i="16"/>
  <c r="M17404" i="16"/>
  <c r="K17404" i="16"/>
  <c r="I17404" i="16"/>
  <c r="H17404" i="16"/>
  <c r="G17404" i="16"/>
  <c r="J17404" i="16" s="1"/>
  <c r="F17404" i="16"/>
  <c r="L17404" i="16" s="1"/>
  <c r="E17404" i="16"/>
  <c r="M17403" i="16"/>
  <c r="K17403" i="16"/>
  <c r="I17403" i="16"/>
  <c r="H17403" i="16"/>
  <c r="G17403" i="16"/>
  <c r="F17403" i="16"/>
  <c r="L17403" i="16" s="1"/>
  <c r="E17403" i="16"/>
  <c r="M17402" i="16"/>
  <c r="L17402" i="16"/>
  <c r="K17402" i="16"/>
  <c r="I17402" i="16"/>
  <c r="H17402" i="16"/>
  <c r="J17402" i="16" s="1"/>
  <c r="G17402" i="16"/>
  <c r="F17402" i="16"/>
  <c r="E17402" i="16"/>
  <c r="M17401" i="16"/>
  <c r="K17401" i="16"/>
  <c r="I17401" i="16"/>
  <c r="H17401" i="16"/>
  <c r="G17401" i="16"/>
  <c r="F17401" i="16"/>
  <c r="L17401" i="16" s="1"/>
  <c r="E17401" i="16"/>
  <c r="M17400" i="16"/>
  <c r="L17400" i="16"/>
  <c r="K17400" i="16"/>
  <c r="I17400" i="16"/>
  <c r="H17400" i="16"/>
  <c r="G17400" i="16"/>
  <c r="J17400" i="16" s="1"/>
  <c r="F17400" i="16"/>
  <c r="E17400" i="16"/>
  <c r="M17399" i="16"/>
  <c r="L17399" i="16"/>
  <c r="K17399" i="16"/>
  <c r="I17399" i="16"/>
  <c r="H17399" i="16"/>
  <c r="G17399" i="16"/>
  <c r="F17399" i="16"/>
  <c r="E17399" i="16"/>
  <c r="M17398" i="16"/>
  <c r="L17398" i="16"/>
  <c r="K17398" i="16"/>
  <c r="I17398" i="16"/>
  <c r="H17398" i="16"/>
  <c r="J17398" i="16" s="1"/>
  <c r="G17398" i="16"/>
  <c r="F17398" i="16"/>
  <c r="E17398" i="16"/>
  <c r="M17397" i="16"/>
  <c r="K17397" i="16"/>
  <c r="I17397" i="16"/>
  <c r="H17397" i="16"/>
  <c r="J17397" i="16" s="1"/>
  <c r="G17397" i="16"/>
  <c r="F17397" i="16"/>
  <c r="L17397" i="16" s="1"/>
  <c r="E17397" i="16"/>
  <c r="M17396" i="16"/>
  <c r="K17396" i="16"/>
  <c r="I17396" i="16"/>
  <c r="H17396" i="16"/>
  <c r="G17396" i="16"/>
  <c r="F17396" i="16"/>
  <c r="L17396" i="16" s="1"/>
  <c r="E17396" i="16"/>
  <c r="M17395" i="16"/>
  <c r="K17395" i="16"/>
  <c r="I17395" i="16"/>
  <c r="H17395" i="16"/>
  <c r="J17395" i="16" s="1"/>
  <c r="G17395" i="16"/>
  <c r="F17395" i="16"/>
  <c r="L17395" i="16" s="1"/>
  <c r="E17395" i="16"/>
  <c r="M17394" i="16"/>
  <c r="K17394" i="16"/>
  <c r="J17394" i="16"/>
  <c r="I17394" i="16"/>
  <c r="H17394" i="16"/>
  <c r="G17394" i="16"/>
  <c r="F17394" i="16"/>
  <c r="L17394" i="16" s="1"/>
  <c r="E17394" i="16"/>
  <c r="M17393" i="16"/>
  <c r="K17393" i="16"/>
  <c r="J17393" i="16"/>
  <c r="I17393" i="16"/>
  <c r="H17393" i="16"/>
  <c r="G17393" i="16"/>
  <c r="F17393" i="16"/>
  <c r="L17393" i="16" s="1"/>
  <c r="E17393" i="16"/>
  <c r="M17392" i="16"/>
  <c r="K17392" i="16"/>
  <c r="I17392" i="16"/>
  <c r="H17392" i="16"/>
  <c r="G17392" i="16"/>
  <c r="J17392" i="16" s="1"/>
  <c r="F17392" i="16"/>
  <c r="L17392" i="16" s="1"/>
  <c r="E17392" i="16"/>
  <c r="M17391" i="16"/>
  <c r="K17391" i="16"/>
  <c r="I17391" i="16"/>
  <c r="H17391" i="16"/>
  <c r="G17391" i="16"/>
  <c r="F17391" i="16"/>
  <c r="L17391" i="16" s="1"/>
  <c r="E17391" i="16"/>
  <c r="M17390" i="16"/>
  <c r="K17390" i="16"/>
  <c r="J17390" i="16"/>
  <c r="I17390" i="16"/>
  <c r="H17390" i="16"/>
  <c r="G17390" i="16"/>
  <c r="F17390" i="16"/>
  <c r="L17390" i="16" s="1"/>
  <c r="E17390" i="16"/>
  <c r="M17389" i="16"/>
  <c r="K17389" i="16"/>
  <c r="J17389" i="16"/>
  <c r="I17389" i="16"/>
  <c r="H17389" i="16"/>
  <c r="G17389" i="16"/>
  <c r="F17389" i="16"/>
  <c r="L17389" i="16" s="1"/>
  <c r="E17389" i="16"/>
  <c r="M17388" i="16"/>
  <c r="K17388" i="16"/>
  <c r="I17388" i="16"/>
  <c r="H17388" i="16"/>
  <c r="G17388" i="16"/>
  <c r="J17388" i="16" s="1"/>
  <c r="F17388" i="16"/>
  <c r="L17388" i="16" s="1"/>
  <c r="E17388" i="16"/>
  <c r="M17387" i="16"/>
  <c r="K17387" i="16"/>
  <c r="I17387" i="16"/>
  <c r="H17387" i="16"/>
  <c r="G17387" i="16"/>
  <c r="F17387" i="16"/>
  <c r="L17387" i="16" s="1"/>
  <c r="E17387" i="16"/>
  <c r="M17386" i="16"/>
  <c r="L17386" i="16"/>
  <c r="K17386" i="16"/>
  <c r="I17386" i="16"/>
  <c r="H17386" i="16"/>
  <c r="J17386" i="16" s="1"/>
  <c r="G17386" i="16"/>
  <c r="F17386" i="16"/>
  <c r="E17386" i="16"/>
  <c r="M17385" i="16"/>
  <c r="K17385" i="16"/>
  <c r="I17385" i="16"/>
  <c r="H17385" i="16"/>
  <c r="G17385" i="16"/>
  <c r="F17385" i="16"/>
  <c r="L17385" i="16" s="1"/>
  <c r="E17385" i="16"/>
  <c r="M17384" i="16"/>
  <c r="L17384" i="16"/>
  <c r="K17384" i="16"/>
  <c r="I17384" i="16"/>
  <c r="H17384" i="16"/>
  <c r="G17384" i="16"/>
  <c r="J17384" i="16" s="1"/>
  <c r="F17384" i="16"/>
  <c r="E17384" i="16"/>
  <c r="M17383" i="16"/>
  <c r="L17383" i="16"/>
  <c r="K17383" i="16"/>
  <c r="I17383" i="16"/>
  <c r="H17383" i="16"/>
  <c r="G17383" i="16"/>
  <c r="F17383" i="16"/>
  <c r="E17383" i="16"/>
  <c r="M17382" i="16"/>
  <c r="L17382" i="16"/>
  <c r="K17382" i="16"/>
  <c r="I17382" i="16"/>
  <c r="H17382" i="16"/>
  <c r="J17382" i="16" s="1"/>
  <c r="G17382" i="16"/>
  <c r="F17382" i="16"/>
  <c r="E17382" i="16"/>
  <c r="M17381" i="16"/>
  <c r="K17381" i="16"/>
  <c r="I17381" i="16"/>
  <c r="H17381" i="16"/>
  <c r="J17381" i="16" s="1"/>
  <c r="G17381" i="16"/>
  <c r="F17381" i="16"/>
  <c r="L17381" i="16" s="1"/>
  <c r="E17381" i="16"/>
  <c r="M17380" i="16"/>
  <c r="K17380" i="16"/>
  <c r="I17380" i="16"/>
  <c r="H17380" i="16"/>
  <c r="G17380" i="16"/>
  <c r="F17380" i="16"/>
  <c r="L17380" i="16" s="1"/>
  <c r="E17380" i="16"/>
  <c r="M17379" i="16"/>
  <c r="K17379" i="16"/>
  <c r="I17379" i="16"/>
  <c r="H17379" i="16"/>
  <c r="J17379" i="16" s="1"/>
  <c r="G17379" i="16"/>
  <c r="F17379" i="16"/>
  <c r="L17379" i="16" s="1"/>
  <c r="E17379" i="16"/>
  <c r="M17378" i="16"/>
  <c r="K17378" i="16"/>
  <c r="J17378" i="16"/>
  <c r="I17378" i="16"/>
  <c r="H17378" i="16"/>
  <c r="G17378" i="16"/>
  <c r="F17378" i="16"/>
  <c r="L17378" i="16" s="1"/>
  <c r="E17378" i="16"/>
  <c r="M17377" i="16"/>
  <c r="K17377" i="16"/>
  <c r="J17377" i="16"/>
  <c r="I17377" i="16"/>
  <c r="H17377" i="16"/>
  <c r="G17377" i="16"/>
  <c r="F17377" i="16"/>
  <c r="L17377" i="16" s="1"/>
  <c r="E17377" i="16"/>
  <c r="M17376" i="16"/>
  <c r="K17376" i="16"/>
  <c r="I17376" i="16"/>
  <c r="H17376" i="16"/>
  <c r="G17376" i="16"/>
  <c r="J17376" i="16" s="1"/>
  <c r="F17376" i="16"/>
  <c r="L17376" i="16" s="1"/>
  <c r="E17376" i="16"/>
  <c r="M17375" i="16"/>
  <c r="K17375" i="16"/>
  <c r="I17375" i="16"/>
  <c r="H17375" i="16"/>
  <c r="G17375" i="16"/>
  <c r="F17375" i="16"/>
  <c r="L17375" i="16" s="1"/>
  <c r="E17375" i="16"/>
  <c r="M17374" i="16"/>
  <c r="K17374" i="16"/>
  <c r="J17374" i="16"/>
  <c r="I17374" i="16"/>
  <c r="H17374" i="16"/>
  <c r="G17374" i="16"/>
  <c r="F17374" i="16"/>
  <c r="L17374" i="16" s="1"/>
  <c r="E17374" i="16"/>
  <c r="M17373" i="16"/>
  <c r="K17373" i="16"/>
  <c r="J17373" i="16"/>
  <c r="I17373" i="16"/>
  <c r="H17373" i="16"/>
  <c r="G17373" i="16"/>
  <c r="F17373" i="16"/>
  <c r="L17373" i="16" s="1"/>
  <c r="E17373" i="16"/>
  <c r="M17372" i="16"/>
  <c r="K17372" i="16"/>
  <c r="I17372" i="16"/>
  <c r="H17372" i="16"/>
  <c r="G17372" i="16"/>
  <c r="J17372" i="16" s="1"/>
  <c r="F17372" i="16"/>
  <c r="L17372" i="16" s="1"/>
  <c r="E17372" i="16"/>
  <c r="M17371" i="16"/>
  <c r="K17371" i="16"/>
  <c r="I17371" i="16"/>
  <c r="H17371" i="16"/>
  <c r="G17371" i="16"/>
  <c r="F17371" i="16"/>
  <c r="L17371" i="16" s="1"/>
  <c r="E17371" i="16"/>
  <c r="M17370" i="16"/>
  <c r="L17370" i="16"/>
  <c r="K17370" i="16"/>
  <c r="I17370" i="16"/>
  <c r="H17370" i="16"/>
  <c r="J17370" i="16" s="1"/>
  <c r="G17370" i="16"/>
  <c r="F17370" i="16"/>
  <c r="E17370" i="16"/>
  <c r="M17369" i="16"/>
  <c r="K17369" i="16"/>
  <c r="I17369" i="16"/>
  <c r="H17369" i="16"/>
  <c r="G17369" i="16"/>
  <c r="F17369" i="16"/>
  <c r="L17369" i="16" s="1"/>
  <c r="E17369" i="16"/>
  <c r="M17368" i="16"/>
  <c r="L17368" i="16"/>
  <c r="K17368" i="16"/>
  <c r="I17368" i="16"/>
  <c r="H17368" i="16"/>
  <c r="G17368" i="16"/>
  <c r="J17368" i="16" s="1"/>
  <c r="F17368" i="16"/>
  <c r="E17368" i="16"/>
  <c r="M17367" i="16"/>
  <c r="L17367" i="16"/>
  <c r="K17367" i="16"/>
  <c r="I17367" i="16"/>
  <c r="H17367" i="16"/>
  <c r="G17367" i="16"/>
  <c r="F17367" i="16"/>
  <c r="E17367" i="16"/>
  <c r="M17366" i="16"/>
  <c r="L17366" i="16"/>
  <c r="K17366" i="16"/>
  <c r="I17366" i="16"/>
  <c r="H17366" i="16"/>
  <c r="J17366" i="16" s="1"/>
  <c r="G17366" i="16"/>
  <c r="F17366" i="16"/>
  <c r="E17366" i="16"/>
  <c r="M17365" i="16"/>
  <c r="K17365" i="16"/>
  <c r="I17365" i="16"/>
  <c r="H17365" i="16"/>
  <c r="J17365" i="16" s="1"/>
  <c r="G17365" i="16"/>
  <c r="F17365" i="16"/>
  <c r="L17365" i="16" s="1"/>
  <c r="E17365" i="16"/>
  <c r="M17364" i="16"/>
  <c r="K17364" i="16"/>
  <c r="I17364" i="16"/>
  <c r="H17364" i="16"/>
  <c r="G17364" i="16"/>
  <c r="F17364" i="16"/>
  <c r="L17364" i="16" s="1"/>
  <c r="E17364" i="16"/>
  <c r="M17363" i="16"/>
  <c r="K17363" i="16"/>
  <c r="I17363" i="16"/>
  <c r="H17363" i="16"/>
  <c r="J17363" i="16" s="1"/>
  <c r="G17363" i="16"/>
  <c r="F17363" i="16"/>
  <c r="L17363" i="16" s="1"/>
  <c r="E17363" i="16"/>
  <c r="M17362" i="16"/>
  <c r="K17362" i="16"/>
  <c r="J17362" i="16"/>
  <c r="I17362" i="16"/>
  <c r="H17362" i="16"/>
  <c r="G17362" i="16"/>
  <c r="F17362" i="16"/>
  <c r="L17362" i="16" s="1"/>
  <c r="E17362" i="16"/>
  <c r="M17361" i="16"/>
  <c r="K17361" i="16"/>
  <c r="J17361" i="16"/>
  <c r="I17361" i="16"/>
  <c r="H17361" i="16"/>
  <c r="G17361" i="16"/>
  <c r="F17361" i="16"/>
  <c r="L17361" i="16" s="1"/>
  <c r="E17361" i="16"/>
  <c r="M17360" i="16"/>
  <c r="K17360" i="16"/>
  <c r="I17360" i="16"/>
  <c r="H17360" i="16"/>
  <c r="G17360" i="16"/>
  <c r="J17360" i="16" s="1"/>
  <c r="F17360" i="16"/>
  <c r="L17360" i="16" s="1"/>
  <c r="E17360" i="16"/>
  <c r="M17359" i="16"/>
  <c r="K17359" i="16"/>
  <c r="I17359" i="16"/>
  <c r="H17359" i="16"/>
  <c r="G17359" i="16"/>
  <c r="F17359" i="16"/>
  <c r="L17359" i="16" s="1"/>
  <c r="E17359" i="16"/>
  <c r="M17358" i="16"/>
  <c r="K17358" i="16"/>
  <c r="J17358" i="16"/>
  <c r="I17358" i="16"/>
  <c r="H17358" i="16"/>
  <c r="G17358" i="16"/>
  <c r="F17358" i="16"/>
  <c r="L17358" i="16" s="1"/>
  <c r="E17358" i="16"/>
  <c r="M17357" i="16"/>
  <c r="K17357" i="16"/>
  <c r="J17357" i="16"/>
  <c r="I17357" i="16"/>
  <c r="H17357" i="16"/>
  <c r="G17357" i="16"/>
  <c r="F17357" i="16"/>
  <c r="L17357" i="16" s="1"/>
  <c r="E17357" i="16"/>
  <c r="M17356" i="16"/>
  <c r="K17356" i="16"/>
  <c r="I17356" i="16"/>
  <c r="H17356" i="16"/>
  <c r="G17356" i="16"/>
  <c r="J17356" i="16" s="1"/>
  <c r="F17356" i="16"/>
  <c r="L17356" i="16" s="1"/>
  <c r="E17356" i="16"/>
  <c r="M17355" i="16"/>
  <c r="K17355" i="16"/>
  <c r="I17355" i="16"/>
  <c r="H17355" i="16"/>
  <c r="G17355" i="16"/>
  <c r="F17355" i="16"/>
  <c r="L17355" i="16" s="1"/>
  <c r="E17355" i="16"/>
  <c r="M17354" i="16"/>
  <c r="L17354" i="16"/>
  <c r="K17354" i="16"/>
  <c r="I17354" i="16"/>
  <c r="H17354" i="16"/>
  <c r="J17354" i="16" s="1"/>
  <c r="G17354" i="16"/>
  <c r="F17354" i="16"/>
  <c r="E17354" i="16"/>
  <c r="M17353" i="16"/>
  <c r="K17353" i="16"/>
  <c r="I17353" i="16"/>
  <c r="H17353" i="16"/>
  <c r="G17353" i="16"/>
  <c r="F17353" i="16"/>
  <c r="L17353" i="16" s="1"/>
  <c r="E17353" i="16"/>
  <c r="M17352" i="16"/>
  <c r="L17352" i="16"/>
  <c r="K17352" i="16"/>
  <c r="I17352" i="16"/>
  <c r="H17352" i="16"/>
  <c r="G17352" i="16"/>
  <c r="J17352" i="16" s="1"/>
  <c r="F17352" i="16"/>
  <c r="E17352" i="16"/>
  <c r="M17351" i="16"/>
  <c r="L17351" i="16"/>
  <c r="K17351" i="16"/>
  <c r="I17351" i="16"/>
  <c r="H17351" i="16"/>
  <c r="G17351" i="16"/>
  <c r="F17351" i="16"/>
  <c r="E17351" i="16"/>
  <c r="M17350" i="16"/>
  <c r="K17350" i="16"/>
  <c r="I17350" i="16"/>
  <c r="H17350" i="16"/>
  <c r="J17350" i="16" s="1"/>
  <c r="G17350" i="16"/>
  <c r="F17350" i="16"/>
  <c r="L17350" i="16" s="1"/>
  <c r="E17350" i="16"/>
  <c r="M17349" i="16"/>
  <c r="K17349" i="16"/>
  <c r="I17349" i="16"/>
  <c r="H17349" i="16"/>
  <c r="J17349" i="16" s="1"/>
  <c r="G17349" i="16"/>
  <c r="F17349" i="16"/>
  <c r="L17349" i="16" s="1"/>
  <c r="E17349" i="16"/>
  <c r="M17348" i="16"/>
  <c r="K17348" i="16"/>
  <c r="I17348" i="16"/>
  <c r="H17348" i="16"/>
  <c r="G17348" i="16"/>
  <c r="F17348" i="16"/>
  <c r="L17348" i="16" s="1"/>
  <c r="E17348" i="16"/>
  <c r="M17347" i="16"/>
  <c r="K17347" i="16"/>
  <c r="I17347" i="16"/>
  <c r="H17347" i="16"/>
  <c r="J17347" i="16" s="1"/>
  <c r="G17347" i="16"/>
  <c r="F17347" i="16"/>
  <c r="L17347" i="16" s="1"/>
  <c r="E17347" i="16"/>
  <c r="M17346" i="16"/>
  <c r="K17346" i="16"/>
  <c r="I17346" i="16"/>
  <c r="H17346" i="16"/>
  <c r="J17346" i="16" s="1"/>
  <c r="G17346" i="16"/>
  <c r="F17346" i="16"/>
  <c r="L17346" i="16" s="1"/>
  <c r="E17346" i="16"/>
  <c r="M17345" i="16"/>
  <c r="K17345" i="16"/>
  <c r="I17345" i="16"/>
  <c r="H17345" i="16"/>
  <c r="J17345" i="16" s="1"/>
  <c r="G17345" i="16"/>
  <c r="F17345" i="16"/>
  <c r="L17345" i="16" s="1"/>
  <c r="E17345" i="16"/>
  <c r="M17344" i="16"/>
  <c r="K17344" i="16"/>
  <c r="I17344" i="16"/>
  <c r="H17344" i="16"/>
  <c r="G17344" i="16"/>
  <c r="F17344" i="16"/>
  <c r="L17344" i="16" s="1"/>
  <c r="E17344" i="16"/>
  <c r="M17343" i="16"/>
  <c r="K17343" i="16"/>
  <c r="I17343" i="16"/>
  <c r="H17343" i="16"/>
  <c r="J17343" i="16" s="1"/>
  <c r="G17343" i="16"/>
  <c r="F17343" i="16"/>
  <c r="L17343" i="16" s="1"/>
  <c r="E17343" i="16"/>
  <c r="M17342" i="16"/>
  <c r="L17342" i="16"/>
  <c r="K17342" i="16"/>
  <c r="I17342" i="16"/>
  <c r="H17342" i="16"/>
  <c r="J17342" i="16" s="1"/>
  <c r="G17342" i="16"/>
  <c r="F17342" i="16"/>
  <c r="E17342" i="16"/>
  <c r="M17341" i="16"/>
  <c r="K17341" i="16"/>
  <c r="I17341" i="16"/>
  <c r="H17341" i="16"/>
  <c r="J17341" i="16" s="1"/>
  <c r="G17341" i="16"/>
  <c r="F17341" i="16"/>
  <c r="L17341" i="16" s="1"/>
  <c r="E17341" i="16"/>
  <c r="M17340" i="16"/>
  <c r="L17340" i="16"/>
  <c r="K17340" i="16"/>
  <c r="I17340" i="16"/>
  <c r="H17340" i="16"/>
  <c r="G17340" i="16"/>
  <c r="J17340" i="16" s="1"/>
  <c r="F17340" i="16"/>
  <c r="E17340" i="16"/>
  <c r="M17339" i="16"/>
  <c r="L17339" i="16"/>
  <c r="K17339" i="16"/>
  <c r="I17339" i="16"/>
  <c r="H17339" i="16"/>
  <c r="G17339" i="16"/>
  <c r="F17339" i="16"/>
  <c r="E17339" i="16"/>
  <c r="M17338" i="16"/>
  <c r="K17338" i="16"/>
  <c r="J17338" i="16"/>
  <c r="I17338" i="16"/>
  <c r="H17338" i="16"/>
  <c r="G17338" i="16"/>
  <c r="F17338" i="16"/>
  <c r="L17338" i="16" s="1"/>
  <c r="E17338" i="16"/>
  <c r="M17337" i="16"/>
  <c r="K17337" i="16"/>
  <c r="J17337" i="16"/>
  <c r="I17337" i="16"/>
  <c r="H17337" i="16"/>
  <c r="G17337" i="16"/>
  <c r="F17337" i="16"/>
  <c r="L17337" i="16" s="1"/>
  <c r="E17337" i="16"/>
  <c r="M17336" i="16"/>
  <c r="K17336" i="16"/>
  <c r="I17336" i="16"/>
  <c r="H17336" i="16"/>
  <c r="G17336" i="16"/>
  <c r="F17336" i="16"/>
  <c r="L17336" i="16" s="1"/>
  <c r="E17336" i="16"/>
  <c r="M17335" i="16"/>
  <c r="K17335" i="16"/>
  <c r="I17335" i="16"/>
  <c r="H17335" i="16"/>
  <c r="J17335" i="16" s="1"/>
  <c r="G17335" i="16"/>
  <c r="F17335" i="16"/>
  <c r="L17335" i="16" s="1"/>
  <c r="E17335" i="16"/>
  <c r="M17334" i="16"/>
  <c r="K17334" i="16"/>
  <c r="I17334" i="16"/>
  <c r="H17334" i="16"/>
  <c r="G17334" i="16"/>
  <c r="J17334" i="16" s="1"/>
  <c r="F17334" i="16"/>
  <c r="L17334" i="16" s="1"/>
  <c r="E17334" i="16"/>
  <c r="M17333" i="16"/>
  <c r="K17333" i="16"/>
  <c r="I17333" i="16"/>
  <c r="H17333" i="16"/>
  <c r="G17333" i="16"/>
  <c r="J17333" i="16" s="1"/>
  <c r="F17333" i="16"/>
  <c r="L17333" i="16" s="1"/>
  <c r="E17333" i="16"/>
  <c r="M17332" i="16"/>
  <c r="L17332" i="16"/>
  <c r="K17332" i="16"/>
  <c r="I17332" i="16"/>
  <c r="H17332" i="16"/>
  <c r="G17332" i="16"/>
  <c r="J17332" i="16" s="1"/>
  <c r="F17332" i="16"/>
  <c r="E17332" i="16"/>
  <c r="M17331" i="16"/>
  <c r="L17331" i="16"/>
  <c r="K17331" i="16"/>
  <c r="I17331" i="16"/>
  <c r="H17331" i="16"/>
  <c r="G17331" i="16"/>
  <c r="F17331" i="16"/>
  <c r="E17331" i="16"/>
  <c r="M17330" i="16"/>
  <c r="L17330" i="16"/>
  <c r="K17330" i="16"/>
  <c r="I17330" i="16"/>
  <c r="H17330" i="16"/>
  <c r="J17330" i="16" s="1"/>
  <c r="G17330" i="16"/>
  <c r="F17330" i="16"/>
  <c r="E17330" i="16"/>
  <c r="M17329" i="16"/>
  <c r="K17329" i="16"/>
  <c r="I17329" i="16"/>
  <c r="H17329" i="16"/>
  <c r="J17329" i="16" s="1"/>
  <c r="G17329" i="16"/>
  <c r="F17329" i="16"/>
  <c r="L17329" i="16" s="1"/>
  <c r="E17329" i="16"/>
  <c r="M17328" i="16"/>
  <c r="K17328" i="16"/>
  <c r="I17328" i="16"/>
  <c r="H17328" i="16"/>
  <c r="G17328" i="16"/>
  <c r="F17328" i="16"/>
  <c r="L17328" i="16" s="1"/>
  <c r="E17328" i="16"/>
  <c r="M17327" i="16"/>
  <c r="K17327" i="16"/>
  <c r="I17327" i="16"/>
  <c r="H17327" i="16"/>
  <c r="J17327" i="16" s="1"/>
  <c r="G17327" i="16"/>
  <c r="F17327" i="16"/>
  <c r="L17327" i="16" s="1"/>
  <c r="E17327" i="16"/>
  <c r="M17326" i="16"/>
  <c r="L17326" i="16"/>
  <c r="K17326" i="16"/>
  <c r="I17326" i="16"/>
  <c r="H17326" i="16"/>
  <c r="J17326" i="16" s="1"/>
  <c r="G17326" i="16"/>
  <c r="F17326" i="16"/>
  <c r="E17326" i="16"/>
  <c r="M17325" i="16"/>
  <c r="K17325" i="16"/>
  <c r="I17325" i="16"/>
  <c r="H17325" i="16"/>
  <c r="J17325" i="16" s="1"/>
  <c r="G17325" i="16"/>
  <c r="F17325" i="16"/>
  <c r="L17325" i="16" s="1"/>
  <c r="E17325" i="16"/>
  <c r="M17324" i="16"/>
  <c r="L17324" i="16"/>
  <c r="K17324" i="16"/>
  <c r="I17324" i="16"/>
  <c r="H17324" i="16"/>
  <c r="G17324" i="16"/>
  <c r="J17324" i="16" s="1"/>
  <c r="F17324" i="16"/>
  <c r="E17324" i="16"/>
  <c r="M17323" i="16"/>
  <c r="L17323" i="16"/>
  <c r="K17323" i="16"/>
  <c r="I17323" i="16"/>
  <c r="H17323" i="16"/>
  <c r="G17323" i="16"/>
  <c r="F17323" i="16"/>
  <c r="E17323" i="16"/>
  <c r="M17322" i="16"/>
  <c r="K17322" i="16"/>
  <c r="J17322" i="16"/>
  <c r="I17322" i="16"/>
  <c r="H17322" i="16"/>
  <c r="G17322" i="16"/>
  <c r="F17322" i="16"/>
  <c r="L17322" i="16" s="1"/>
  <c r="E17322" i="16"/>
  <c r="M17321" i="16"/>
  <c r="K17321" i="16"/>
  <c r="J17321" i="16"/>
  <c r="I17321" i="16"/>
  <c r="H17321" i="16"/>
  <c r="G17321" i="16"/>
  <c r="F17321" i="16"/>
  <c r="L17321" i="16" s="1"/>
  <c r="E17321" i="16"/>
  <c r="M17320" i="16"/>
  <c r="K17320" i="16"/>
  <c r="I17320" i="16"/>
  <c r="H17320" i="16"/>
  <c r="G17320" i="16"/>
  <c r="F17320" i="16"/>
  <c r="L17320" i="16" s="1"/>
  <c r="E17320" i="16"/>
  <c r="M17319" i="16"/>
  <c r="K17319" i="16"/>
  <c r="I17319" i="16"/>
  <c r="H17319" i="16"/>
  <c r="J17319" i="16" s="1"/>
  <c r="G17319" i="16"/>
  <c r="F17319" i="16"/>
  <c r="L17319" i="16" s="1"/>
  <c r="E17319" i="16"/>
  <c r="M17318" i="16"/>
  <c r="K17318" i="16"/>
  <c r="I17318" i="16"/>
  <c r="H17318" i="16"/>
  <c r="G17318" i="16"/>
  <c r="J17318" i="16" s="1"/>
  <c r="F17318" i="16"/>
  <c r="L17318" i="16" s="1"/>
  <c r="E17318" i="16"/>
  <c r="M17317" i="16"/>
  <c r="K17317" i="16"/>
  <c r="I17317" i="16"/>
  <c r="H17317" i="16"/>
  <c r="G17317" i="16"/>
  <c r="J17317" i="16" s="1"/>
  <c r="F17317" i="16"/>
  <c r="L17317" i="16" s="1"/>
  <c r="E17317" i="16"/>
  <c r="M17316" i="16"/>
  <c r="L17316" i="16"/>
  <c r="K17316" i="16"/>
  <c r="I17316" i="16"/>
  <c r="H17316" i="16"/>
  <c r="G17316" i="16"/>
  <c r="J17316" i="16" s="1"/>
  <c r="F17316" i="16"/>
  <c r="E17316" i="16"/>
  <c r="M17315" i="16"/>
  <c r="L17315" i="16"/>
  <c r="K17315" i="16"/>
  <c r="I17315" i="16"/>
  <c r="H17315" i="16"/>
  <c r="G17315" i="16"/>
  <c r="F17315" i="16"/>
  <c r="E17315" i="16"/>
  <c r="M17314" i="16"/>
  <c r="L17314" i="16"/>
  <c r="K17314" i="16"/>
  <c r="I17314" i="16"/>
  <c r="H17314" i="16"/>
  <c r="J17314" i="16" s="1"/>
  <c r="G17314" i="16"/>
  <c r="F17314" i="16"/>
  <c r="E17314" i="16"/>
  <c r="M17313" i="16"/>
  <c r="K17313" i="16"/>
  <c r="I17313" i="16"/>
  <c r="H17313" i="16"/>
  <c r="J17313" i="16" s="1"/>
  <c r="G17313" i="16"/>
  <c r="F17313" i="16"/>
  <c r="L17313" i="16" s="1"/>
  <c r="E17313" i="16"/>
  <c r="M17312" i="16"/>
  <c r="K17312" i="16"/>
  <c r="I17312" i="16"/>
  <c r="H17312" i="16"/>
  <c r="G17312" i="16"/>
  <c r="F17312" i="16"/>
  <c r="L17312" i="16" s="1"/>
  <c r="E17312" i="16"/>
  <c r="M17311" i="16"/>
  <c r="K17311" i="16"/>
  <c r="I17311" i="16"/>
  <c r="H17311" i="16"/>
  <c r="J17311" i="16" s="1"/>
  <c r="G17311" i="16"/>
  <c r="F17311" i="16"/>
  <c r="L17311" i="16" s="1"/>
  <c r="E17311" i="16"/>
  <c r="M17310" i="16"/>
  <c r="L17310" i="16"/>
  <c r="K17310" i="16"/>
  <c r="I17310" i="16"/>
  <c r="H17310" i="16"/>
  <c r="J17310" i="16" s="1"/>
  <c r="G17310" i="16"/>
  <c r="F17310" i="16"/>
  <c r="E17310" i="16"/>
  <c r="M17309" i="16"/>
  <c r="K17309" i="16"/>
  <c r="I17309" i="16"/>
  <c r="H17309" i="16"/>
  <c r="J17309" i="16" s="1"/>
  <c r="G17309" i="16"/>
  <c r="F17309" i="16"/>
  <c r="L17309" i="16" s="1"/>
  <c r="E17309" i="16"/>
  <c r="M17308" i="16"/>
  <c r="L17308" i="16"/>
  <c r="K17308" i="16"/>
  <c r="I17308" i="16"/>
  <c r="H17308" i="16"/>
  <c r="G17308" i="16"/>
  <c r="J17308" i="16" s="1"/>
  <c r="F17308" i="16"/>
  <c r="E17308" i="16"/>
  <c r="M17307" i="16"/>
  <c r="L17307" i="16"/>
  <c r="K17307" i="16"/>
  <c r="I17307" i="16"/>
  <c r="H17307" i="16"/>
  <c r="G17307" i="16"/>
  <c r="F17307" i="16"/>
  <c r="E17307" i="16"/>
  <c r="M17306" i="16"/>
  <c r="K17306" i="16"/>
  <c r="J17306" i="16"/>
  <c r="I17306" i="16"/>
  <c r="H17306" i="16"/>
  <c r="G17306" i="16"/>
  <c r="F17306" i="16"/>
  <c r="L17306" i="16" s="1"/>
  <c r="E17306" i="16"/>
  <c r="M17305" i="16"/>
  <c r="K17305" i="16"/>
  <c r="J17305" i="16"/>
  <c r="I17305" i="16"/>
  <c r="H17305" i="16"/>
  <c r="G17305" i="16"/>
  <c r="F17305" i="16"/>
  <c r="L17305" i="16" s="1"/>
  <c r="E17305" i="16"/>
  <c r="M17304" i="16"/>
  <c r="K17304" i="16"/>
  <c r="I17304" i="16"/>
  <c r="H17304" i="16"/>
  <c r="G17304" i="16"/>
  <c r="F17304" i="16"/>
  <c r="L17304" i="16" s="1"/>
  <c r="E17304" i="16"/>
  <c r="M17303" i="16"/>
  <c r="K17303" i="16"/>
  <c r="I17303" i="16"/>
  <c r="H17303" i="16"/>
  <c r="J17303" i="16" s="1"/>
  <c r="G17303" i="16"/>
  <c r="F17303" i="16"/>
  <c r="L17303" i="16" s="1"/>
  <c r="E17303" i="16"/>
  <c r="M17302" i="16"/>
  <c r="K17302" i="16"/>
  <c r="I17302" i="16"/>
  <c r="H17302" i="16"/>
  <c r="G17302" i="16"/>
  <c r="F17302" i="16"/>
  <c r="L17302" i="16" s="1"/>
  <c r="E17302" i="16"/>
  <c r="M17301" i="16"/>
  <c r="K17301" i="16"/>
  <c r="J17301" i="16"/>
  <c r="I17301" i="16"/>
  <c r="H17301" i="16"/>
  <c r="G17301" i="16"/>
  <c r="F17301" i="16"/>
  <c r="L17301" i="16" s="1"/>
  <c r="E17301" i="16"/>
  <c r="M17300" i="16"/>
  <c r="K17300" i="16"/>
  <c r="I17300" i="16"/>
  <c r="H17300" i="16"/>
  <c r="G17300" i="16"/>
  <c r="F17300" i="16"/>
  <c r="L17300" i="16" s="1"/>
  <c r="E17300" i="16"/>
  <c r="M17299" i="16"/>
  <c r="K17299" i="16"/>
  <c r="I17299" i="16"/>
  <c r="H17299" i="16"/>
  <c r="J17299" i="16" s="1"/>
  <c r="G17299" i="16"/>
  <c r="F17299" i="16"/>
  <c r="L17299" i="16" s="1"/>
  <c r="E17299" i="16"/>
  <c r="M17298" i="16"/>
  <c r="K17298" i="16"/>
  <c r="I17298" i="16"/>
  <c r="H17298" i="16"/>
  <c r="G17298" i="16"/>
  <c r="F17298" i="16"/>
  <c r="L17298" i="16" s="1"/>
  <c r="E17298" i="16"/>
  <c r="M17297" i="16"/>
  <c r="K17297" i="16"/>
  <c r="J17297" i="16"/>
  <c r="I17297" i="16"/>
  <c r="H17297" i="16"/>
  <c r="G17297" i="16"/>
  <c r="F17297" i="16"/>
  <c r="L17297" i="16" s="1"/>
  <c r="E17297" i="16"/>
  <c r="M17296" i="16"/>
  <c r="K17296" i="16"/>
  <c r="I17296" i="16"/>
  <c r="H17296" i="16"/>
  <c r="G17296" i="16"/>
  <c r="F17296" i="16"/>
  <c r="L17296" i="16" s="1"/>
  <c r="E17296" i="16"/>
  <c r="M17295" i="16"/>
  <c r="K17295" i="16"/>
  <c r="J17295" i="16"/>
  <c r="I17295" i="16"/>
  <c r="H17295" i="16"/>
  <c r="G17295" i="16"/>
  <c r="F17295" i="16"/>
  <c r="L17295" i="16" s="1"/>
  <c r="E17295" i="16"/>
  <c r="M17294" i="16"/>
  <c r="K17294" i="16"/>
  <c r="I17294" i="16"/>
  <c r="H17294" i="16"/>
  <c r="G17294" i="16"/>
  <c r="F17294" i="16"/>
  <c r="L17294" i="16" s="1"/>
  <c r="E17294" i="16"/>
  <c r="M17293" i="16"/>
  <c r="K17293" i="16"/>
  <c r="I17293" i="16"/>
  <c r="H17293" i="16"/>
  <c r="J17293" i="16" s="1"/>
  <c r="G17293" i="16"/>
  <c r="F17293" i="16"/>
  <c r="L17293" i="16" s="1"/>
  <c r="E17293" i="16"/>
  <c r="M17292" i="16"/>
  <c r="K17292" i="16"/>
  <c r="I17292" i="16"/>
  <c r="H17292" i="16"/>
  <c r="G17292" i="16"/>
  <c r="F17292" i="16"/>
  <c r="L17292" i="16" s="1"/>
  <c r="E17292" i="16"/>
  <c r="M17291" i="16"/>
  <c r="K17291" i="16"/>
  <c r="I17291" i="16"/>
  <c r="H17291" i="16"/>
  <c r="J17291" i="16" s="1"/>
  <c r="G17291" i="16"/>
  <c r="F17291" i="16"/>
  <c r="L17291" i="16" s="1"/>
  <c r="E17291" i="16"/>
  <c r="M17290" i="16"/>
  <c r="K17290" i="16"/>
  <c r="I17290" i="16"/>
  <c r="H17290" i="16"/>
  <c r="G17290" i="16"/>
  <c r="F17290" i="16"/>
  <c r="L17290" i="16" s="1"/>
  <c r="E17290" i="16"/>
  <c r="M17289" i="16"/>
  <c r="K17289" i="16"/>
  <c r="J17289" i="16"/>
  <c r="I17289" i="16"/>
  <c r="H17289" i="16"/>
  <c r="G17289" i="16"/>
  <c r="F17289" i="16"/>
  <c r="L17289" i="16" s="1"/>
  <c r="E17289" i="16"/>
  <c r="M17288" i="16"/>
  <c r="K17288" i="16"/>
  <c r="I17288" i="16"/>
  <c r="H17288" i="16"/>
  <c r="G17288" i="16"/>
  <c r="F17288" i="16"/>
  <c r="L17288" i="16" s="1"/>
  <c r="E17288" i="16"/>
  <c r="M17287" i="16"/>
  <c r="K17287" i="16"/>
  <c r="J17287" i="16"/>
  <c r="I17287" i="16"/>
  <c r="H17287" i="16"/>
  <c r="G17287" i="16"/>
  <c r="F17287" i="16"/>
  <c r="L17287" i="16" s="1"/>
  <c r="E17287" i="16"/>
  <c r="M17286" i="16"/>
  <c r="K17286" i="16"/>
  <c r="I17286" i="16"/>
  <c r="H17286" i="16"/>
  <c r="G17286" i="16"/>
  <c r="F17286" i="16"/>
  <c r="L17286" i="16" s="1"/>
  <c r="E17286" i="16"/>
  <c r="M17285" i="16"/>
  <c r="K17285" i="16"/>
  <c r="I17285" i="16"/>
  <c r="H17285" i="16"/>
  <c r="J17285" i="16" s="1"/>
  <c r="G17285" i="16"/>
  <c r="F17285" i="16"/>
  <c r="L17285" i="16" s="1"/>
  <c r="E17285" i="16"/>
  <c r="M17284" i="16"/>
  <c r="K17284" i="16"/>
  <c r="I17284" i="16"/>
  <c r="H17284" i="16"/>
  <c r="G17284" i="16"/>
  <c r="F17284" i="16"/>
  <c r="L17284" i="16" s="1"/>
  <c r="E17284" i="16"/>
  <c r="M17283" i="16"/>
  <c r="K17283" i="16"/>
  <c r="I17283" i="16"/>
  <c r="H17283" i="16"/>
  <c r="J17283" i="16" s="1"/>
  <c r="G17283" i="16"/>
  <c r="F17283" i="16"/>
  <c r="L17283" i="16" s="1"/>
  <c r="E17283" i="16"/>
  <c r="M17282" i="16"/>
  <c r="K17282" i="16"/>
  <c r="I17282" i="16"/>
  <c r="H17282" i="16"/>
  <c r="G17282" i="16"/>
  <c r="F17282" i="16"/>
  <c r="L17282" i="16" s="1"/>
  <c r="E17282" i="16"/>
  <c r="M17281" i="16"/>
  <c r="K17281" i="16"/>
  <c r="J17281" i="16"/>
  <c r="I17281" i="16"/>
  <c r="H17281" i="16"/>
  <c r="G17281" i="16"/>
  <c r="F17281" i="16"/>
  <c r="L17281" i="16" s="1"/>
  <c r="E17281" i="16"/>
  <c r="M17280" i="16"/>
  <c r="K17280" i="16"/>
  <c r="I17280" i="16"/>
  <c r="H17280" i="16"/>
  <c r="G17280" i="16"/>
  <c r="F17280" i="16"/>
  <c r="L17280" i="16" s="1"/>
  <c r="E17280" i="16"/>
  <c r="M17279" i="16"/>
  <c r="K17279" i="16"/>
  <c r="J17279" i="16"/>
  <c r="I17279" i="16"/>
  <c r="H17279" i="16"/>
  <c r="G17279" i="16"/>
  <c r="F17279" i="16"/>
  <c r="L17279" i="16" s="1"/>
  <c r="E17279" i="16"/>
  <c r="M17278" i="16"/>
  <c r="K17278" i="16"/>
  <c r="I17278" i="16"/>
  <c r="H17278" i="16"/>
  <c r="G17278" i="16"/>
  <c r="F17278" i="16"/>
  <c r="L17278" i="16" s="1"/>
  <c r="E17278" i="16"/>
  <c r="M17277" i="16"/>
  <c r="K17277" i="16"/>
  <c r="I17277" i="16"/>
  <c r="H17277" i="16"/>
  <c r="J17277" i="16" s="1"/>
  <c r="G17277" i="16"/>
  <c r="F17277" i="16"/>
  <c r="L17277" i="16" s="1"/>
  <c r="E17277" i="16"/>
  <c r="M17276" i="16"/>
  <c r="K17276" i="16"/>
  <c r="I17276" i="16"/>
  <c r="H17276" i="16"/>
  <c r="G17276" i="16"/>
  <c r="F17276" i="16"/>
  <c r="L17276" i="16" s="1"/>
  <c r="E17276" i="16"/>
  <c r="M17275" i="16"/>
  <c r="K17275" i="16"/>
  <c r="I17275" i="16"/>
  <c r="H17275" i="16"/>
  <c r="J17275" i="16" s="1"/>
  <c r="G17275" i="16"/>
  <c r="F17275" i="16"/>
  <c r="L17275" i="16" s="1"/>
  <c r="E17275" i="16"/>
  <c r="M17274" i="16"/>
  <c r="K17274" i="16"/>
  <c r="I17274" i="16"/>
  <c r="H17274" i="16"/>
  <c r="G17274" i="16"/>
  <c r="F17274" i="16"/>
  <c r="L17274" i="16" s="1"/>
  <c r="E17274" i="16"/>
  <c r="M17273" i="16"/>
  <c r="K17273" i="16"/>
  <c r="I17273" i="16"/>
  <c r="H17273" i="16"/>
  <c r="J17273" i="16" s="1"/>
  <c r="G17273" i="16"/>
  <c r="F17273" i="16"/>
  <c r="L17273" i="16" s="1"/>
  <c r="E17273" i="16"/>
  <c r="M17272" i="16"/>
  <c r="K17272" i="16"/>
  <c r="I17272" i="16"/>
  <c r="H17272" i="16"/>
  <c r="G17272" i="16"/>
  <c r="F17272" i="16"/>
  <c r="L17272" i="16" s="1"/>
  <c r="E17272" i="16"/>
  <c r="M17271" i="16"/>
  <c r="K17271" i="16"/>
  <c r="I17271" i="16"/>
  <c r="H17271" i="16"/>
  <c r="J17271" i="16" s="1"/>
  <c r="G17271" i="16"/>
  <c r="F17271" i="16"/>
  <c r="L17271" i="16" s="1"/>
  <c r="E17271" i="16"/>
  <c r="M17270" i="16"/>
  <c r="K17270" i="16"/>
  <c r="I17270" i="16"/>
  <c r="H17270" i="16"/>
  <c r="G17270" i="16"/>
  <c r="F17270" i="16"/>
  <c r="L17270" i="16" s="1"/>
  <c r="E17270" i="16"/>
  <c r="M17269" i="16"/>
  <c r="K17269" i="16"/>
  <c r="I17269" i="16"/>
  <c r="H17269" i="16"/>
  <c r="J17269" i="16" s="1"/>
  <c r="G17269" i="16"/>
  <c r="F17269" i="16"/>
  <c r="L17269" i="16" s="1"/>
  <c r="E17269" i="16"/>
  <c r="M17268" i="16"/>
  <c r="K17268" i="16"/>
  <c r="I17268" i="16"/>
  <c r="H17268" i="16"/>
  <c r="G17268" i="16"/>
  <c r="F17268" i="16"/>
  <c r="L17268" i="16" s="1"/>
  <c r="E17268" i="16"/>
  <c r="M17267" i="16"/>
  <c r="K17267" i="16"/>
  <c r="I17267" i="16"/>
  <c r="H17267" i="16"/>
  <c r="J17267" i="16" s="1"/>
  <c r="G17267" i="16"/>
  <c r="F17267" i="16"/>
  <c r="L17267" i="16" s="1"/>
  <c r="E17267" i="16"/>
  <c r="M17266" i="16"/>
  <c r="K17266" i="16"/>
  <c r="I17266" i="16"/>
  <c r="H17266" i="16"/>
  <c r="G17266" i="16"/>
  <c r="F17266" i="16"/>
  <c r="L17266" i="16" s="1"/>
  <c r="E17266" i="16"/>
  <c r="M17265" i="16"/>
  <c r="K17265" i="16"/>
  <c r="I17265" i="16"/>
  <c r="H17265" i="16"/>
  <c r="J17265" i="16" s="1"/>
  <c r="G17265" i="16"/>
  <c r="F17265" i="16"/>
  <c r="L17265" i="16" s="1"/>
  <c r="E17265" i="16"/>
  <c r="M17264" i="16"/>
  <c r="K17264" i="16"/>
  <c r="I17264" i="16"/>
  <c r="H17264" i="16"/>
  <c r="G17264" i="16"/>
  <c r="F17264" i="16"/>
  <c r="L17264" i="16" s="1"/>
  <c r="E17264" i="16"/>
  <c r="M17263" i="16"/>
  <c r="K17263" i="16"/>
  <c r="J17263" i="16"/>
  <c r="I17263" i="16"/>
  <c r="H17263" i="16"/>
  <c r="G17263" i="16"/>
  <c r="F17263" i="16"/>
  <c r="L17263" i="16" s="1"/>
  <c r="E17263" i="16"/>
  <c r="M17262" i="16"/>
  <c r="K17262" i="16"/>
  <c r="I17262" i="16"/>
  <c r="H17262" i="16"/>
  <c r="G17262" i="16"/>
  <c r="F17262" i="16"/>
  <c r="L17262" i="16" s="1"/>
  <c r="E17262" i="16"/>
  <c r="M17261" i="16"/>
  <c r="K17261" i="16"/>
  <c r="I17261" i="16"/>
  <c r="H17261" i="16"/>
  <c r="J17261" i="16" s="1"/>
  <c r="G17261" i="16"/>
  <c r="F17261" i="16"/>
  <c r="L17261" i="16" s="1"/>
  <c r="E17261" i="16"/>
  <c r="M17260" i="16"/>
  <c r="K17260" i="16"/>
  <c r="I17260" i="16"/>
  <c r="H17260" i="16"/>
  <c r="G17260" i="16"/>
  <c r="F17260" i="16"/>
  <c r="L17260" i="16" s="1"/>
  <c r="E17260" i="16"/>
  <c r="M17259" i="16"/>
  <c r="K17259" i="16"/>
  <c r="I17259" i="16"/>
  <c r="H17259" i="16"/>
  <c r="J17259" i="16" s="1"/>
  <c r="G17259" i="16"/>
  <c r="F17259" i="16"/>
  <c r="L17259" i="16" s="1"/>
  <c r="E17259" i="16"/>
  <c r="M17258" i="16"/>
  <c r="K17258" i="16"/>
  <c r="I17258" i="16"/>
  <c r="H17258" i="16"/>
  <c r="G17258" i="16"/>
  <c r="F17258" i="16"/>
  <c r="L17258" i="16" s="1"/>
  <c r="E17258" i="16"/>
  <c r="M17257" i="16"/>
  <c r="K17257" i="16"/>
  <c r="I17257" i="16"/>
  <c r="H17257" i="16"/>
  <c r="J17257" i="16" s="1"/>
  <c r="G17257" i="16"/>
  <c r="F17257" i="16"/>
  <c r="L17257" i="16" s="1"/>
  <c r="E17257" i="16"/>
  <c r="M17256" i="16"/>
  <c r="K17256" i="16"/>
  <c r="I17256" i="16"/>
  <c r="H17256" i="16"/>
  <c r="G17256" i="16"/>
  <c r="F17256" i="16"/>
  <c r="L17256" i="16" s="1"/>
  <c r="E17256" i="16"/>
  <c r="M17255" i="16"/>
  <c r="K17255" i="16"/>
  <c r="I17255" i="16"/>
  <c r="H17255" i="16"/>
  <c r="J17255" i="16" s="1"/>
  <c r="G17255" i="16"/>
  <c r="F17255" i="16"/>
  <c r="L17255" i="16" s="1"/>
  <c r="E17255" i="16"/>
  <c r="M17254" i="16"/>
  <c r="K17254" i="16"/>
  <c r="I17254" i="16"/>
  <c r="H17254" i="16"/>
  <c r="G17254" i="16"/>
  <c r="F17254" i="16"/>
  <c r="L17254" i="16" s="1"/>
  <c r="E17254" i="16"/>
  <c r="M17253" i="16"/>
  <c r="K17253" i="16"/>
  <c r="I17253" i="16"/>
  <c r="H17253" i="16"/>
  <c r="J17253" i="16" s="1"/>
  <c r="G17253" i="16"/>
  <c r="F17253" i="16"/>
  <c r="L17253" i="16" s="1"/>
  <c r="E17253" i="16"/>
  <c r="M17252" i="16"/>
  <c r="K17252" i="16"/>
  <c r="I17252" i="16"/>
  <c r="H17252" i="16"/>
  <c r="G17252" i="16"/>
  <c r="F17252" i="16"/>
  <c r="L17252" i="16" s="1"/>
  <c r="E17252" i="16"/>
  <c r="M17251" i="16"/>
  <c r="K17251" i="16"/>
  <c r="I17251" i="16"/>
  <c r="H17251" i="16"/>
  <c r="J17251" i="16" s="1"/>
  <c r="G17251" i="16"/>
  <c r="F17251" i="16"/>
  <c r="L17251" i="16" s="1"/>
  <c r="E17251" i="16"/>
  <c r="M17250" i="16"/>
  <c r="K17250" i="16"/>
  <c r="I17250" i="16"/>
  <c r="H17250" i="16"/>
  <c r="G17250" i="16"/>
  <c r="F17250" i="16"/>
  <c r="L17250" i="16" s="1"/>
  <c r="E17250" i="16"/>
  <c r="M17249" i="16"/>
  <c r="K17249" i="16"/>
  <c r="I17249" i="16"/>
  <c r="H17249" i="16"/>
  <c r="J17249" i="16" s="1"/>
  <c r="G17249" i="16"/>
  <c r="F17249" i="16"/>
  <c r="L17249" i="16" s="1"/>
  <c r="E17249" i="16"/>
  <c r="M17248" i="16"/>
  <c r="K17248" i="16"/>
  <c r="I17248" i="16"/>
  <c r="H17248" i="16"/>
  <c r="G17248" i="16"/>
  <c r="F17248" i="16"/>
  <c r="L17248" i="16" s="1"/>
  <c r="E17248" i="16"/>
  <c r="M17247" i="16"/>
  <c r="K17247" i="16"/>
  <c r="J17247" i="16"/>
  <c r="I17247" i="16"/>
  <c r="H17247" i="16"/>
  <c r="G17247" i="16"/>
  <c r="F17247" i="16"/>
  <c r="L17247" i="16" s="1"/>
  <c r="E17247" i="16"/>
  <c r="M17246" i="16"/>
  <c r="K17246" i="16"/>
  <c r="I17246" i="16"/>
  <c r="H17246" i="16"/>
  <c r="G17246" i="16"/>
  <c r="F17246" i="16"/>
  <c r="L17246" i="16" s="1"/>
  <c r="E17246" i="16"/>
  <c r="M17245" i="16"/>
  <c r="K17245" i="16"/>
  <c r="I17245" i="16"/>
  <c r="H17245" i="16"/>
  <c r="J17245" i="16" s="1"/>
  <c r="G17245" i="16"/>
  <c r="F17245" i="16"/>
  <c r="L17245" i="16" s="1"/>
  <c r="E17245" i="16"/>
  <c r="M17244" i="16"/>
  <c r="K17244" i="16"/>
  <c r="I17244" i="16"/>
  <c r="H17244" i="16"/>
  <c r="G17244" i="16"/>
  <c r="F17244" i="16"/>
  <c r="L17244" i="16" s="1"/>
  <c r="E17244" i="16"/>
  <c r="M17243" i="16"/>
  <c r="K17243" i="16"/>
  <c r="I17243" i="16"/>
  <c r="H17243" i="16"/>
  <c r="J17243" i="16" s="1"/>
  <c r="G17243" i="16"/>
  <c r="F17243" i="16"/>
  <c r="L17243" i="16" s="1"/>
  <c r="E17243" i="16"/>
  <c r="M17242" i="16"/>
  <c r="K17242" i="16"/>
  <c r="I17242" i="16"/>
  <c r="H17242" i="16"/>
  <c r="G17242" i="16"/>
  <c r="F17242" i="16"/>
  <c r="L17242" i="16" s="1"/>
  <c r="E17242" i="16"/>
  <c r="M17241" i="16"/>
  <c r="K17241" i="16"/>
  <c r="J17241" i="16"/>
  <c r="I17241" i="16"/>
  <c r="H17241" i="16"/>
  <c r="G17241" i="16"/>
  <c r="F17241" i="16"/>
  <c r="L17241" i="16" s="1"/>
  <c r="E17241" i="16"/>
  <c r="M17240" i="16"/>
  <c r="K17240" i="16"/>
  <c r="I17240" i="16"/>
  <c r="H17240" i="16"/>
  <c r="G17240" i="16"/>
  <c r="F17240" i="16"/>
  <c r="L17240" i="16" s="1"/>
  <c r="E17240" i="16"/>
  <c r="M17239" i="16"/>
  <c r="K17239" i="16"/>
  <c r="J17239" i="16"/>
  <c r="I17239" i="16"/>
  <c r="H17239" i="16"/>
  <c r="G17239" i="16"/>
  <c r="F17239" i="16"/>
  <c r="L17239" i="16" s="1"/>
  <c r="E17239" i="16"/>
  <c r="M17238" i="16"/>
  <c r="K17238" i="16"/>
  <c r="I17238" i="16"/>
  <c r="H17238" i="16"/>
  <c r="G17238" i="16"/>
  <c r="F17238" i="16"/>
  <c r="L17238" i="16" s="1"/>
  <c r="E17238" i="16"/>
  <c r="M17237" i="16"/>
  <c r="K17237" i="16"/>
  <c r="I17237" i="16"/>
  <c r="H17237" i="16"/>
  <c r="J17237" i="16" s="1"/>
  <c r="G17237" i="16"/>
  <c r="F17237" i="16"/>
  <c r="L17237" i="16" s="1"/>
  <c r="E17237" i="16"/>
  <c r="M17236" i="16"/>
  <c r="K17236" i="16"/>
  <c r="I17236" i="16"/>
  <c r="H17236" i="16"/>
  <c r="G17236" i="16"/>
  <c r="F17236" i="16"/>
  <c r="L17236" i="16" s="1"/>
  <c r="E17236" i="16"/>
  <c r="M17235" i="16"/>
  <c r="K17235" i="16"/>
  <c r="I17235" i="16"/>
  <c r="H17235" i="16"/>
  <c r="J17235" i="16" s="1"/>
  <c r="G17235" i="16"/>
  <c r="F17235" i="16"/>
  <c r="L17235" i="16" s="1"/>
  <c r="E17235" i="16"/>
  <c r="M17234" i="16"/>
  <c r="K17234" i="16"/>
  <c r="I17234" i="16"/>
  <c r="H17234" i="16"/>
  <c r="G17234" i="16"/>
  <c r="F17234" i="16"/>
  <c r="L17234" i="16" s="1"/>
  <c r="E17234" i="16"/>
  <c r="M17233" i="16"/>
  <c r="K17233" i="16"/>
  <c r="I17233" i="16"/>
  <c r="H17233" i="16"/>
  <c r="J17233" i="16" s="1"/>
  <c r="G17233" i="16"/>
  <c r="F17233" i="16"/>
  <c r="L17233" i="16" s="1"/>
  <c r="E17233" i="16"/>
  <c r="M17232" i="16"/>
  <c r="K17232" i="16"/>
  <c r="I17232" i="16"/>
  <c r="H17232" i="16"/>
  <c r="G17232" i="16"/>
  <c r="F17232" i="16"/>
  <c r="L17232" i="16" s="1"/>
  <c r="E17232" i="16"/>
  <c r="M17231" i="16"/>
  <c r="K17231" i="16"/>
  <c r="I17231" i="16"/>
  <c r="H17231" i="16"/>
  <c r="J17231" i="16" s="1"/>
  <c r="G17231" i="16"/>
  <c r="F17231" i="16"/>
  <c r="L17231" i="16" s="1"/>
  <c r="E17231" i="16"/>
  <c r="M17230" i="16"/>
  <c r="K17230" i="16"/>
  <c r="I17230" i="16"/>
  <c r="H17230" i="16"/>
  <c r="G17230" i="16"/>
  <c r="F17230" i="16"/>
  <c r="L17230" i="16" s="1"/>
  <c r="E17230" i="16"/>
  <c r="M17229" i="16"/>
  <c r="K17229" i="16"/>
  <c r="I17229" i="16"/>
  <c r="H17229" i="16"/>
  <c r="J17229" i="16" s="1"/>
  <c r="G17229" i="16"/>
  <c r="F17229" i="16"/>
  <c r="L17229" i="16" s="1"/>
  <c r="E17229" i="16"/>
  <c r="M17228" i="16"/>
  <c r="K17228" i="16"/>
  <c r="I17228" i="16"/>
  <c r="H17228" i="16"/>
  <c r="G17228" i="16"/>
  <c r="F17228" i="16"/>
  <c r="L17228" i="16" s="1"/>
  <c r="E17228" i="16"/>
  <c r="M17227" i="16"/>
  <c r="K17227" i="16"/>
  <c r="I17227" i="16"/>
  <c r="H17227" i="16"/>
  <c r="J17227" i="16" s="1"/>
  <c r="G17227" i="16"/>
  <c r="F17227" i="16"/>
  <c r="L17227" i="16" s="1"/>
  <c r="E17227" i="16"/>
  <c r="M17226" i="16"/>
  <c r="K17226" i="16"/>
  <c r="I17226" i="16"/>
  <c r="H17226" i="16"/>
  <c r="G17226" i="16"/>
  <c r="F17226" i="16"/>
  <c r="L17226" i="16" s="1"/>
  <c r="E17226" i="16"/>
  <c r="M17225" i="16"/>
  <c r="K17225" i="16"/>
  <c r="J17225" i="16"/>
  <c r="I17225" i="16"/>
  <c r="H17225" i="16"/>
  <c r="G17225" i="16"/>
  <c r="F17225" i="16"/>
  <c r="L17225" i="16" s="1"/>
  <c r="E17225" i="16"/>
  <c r="M17224" i="16"/>
  <c r="K17224" i="16"/>
  <c r="I17224" i="16"/>
  <c r="H17224" i="16"/>
  <c r="G17224" i="16"/>
  <c r="F17224" i="16"/>
  <c r="L17224" i="16" s="1"/>
  <c r="E17224" i="16"/>
  <c r="M17223" i="16"/>
  <c r="K17223" i="16"/>
  <c r="J17223" i="16"/>
  <c r="I17223" i="16"/>
  <c r="H17223" i="16"/>
  <c r="G17223" i="16"/>
  <c r="F17223" i="16"/>
  <c r="L17223" i="16" s="1"/>
  <c r="E17223" i="16"/>
  <c r="M17222" i="16"/>
  <c r="K17222" i="16"/>
  <c r="I17222" i="16"/>
  <c r="H17222" i="16"/>
  <c r="G17222" i="16"/>
  <c r="F17222" i="16"/>
  <c r="L17222" i="16" s="1"/>
  <c r="E17222" i="16"/>
  <c r="M17221" i="16"/>
  <c r="K17221" i="16"/>
  <c r="I17221" i="16"/>
  <c r="H17221" i="16"/>
  <c r="J17221" i="16" s="1"/>
  <c r="G17221" i="16"/>
  <c r="F17221" i="16"/>
  <c r="L17221" i="16" s="1"/>
  <c r="E17221" i="16"/>
  <c r="M17220" i="16"/>
  <c r="K17220" i="16"/>
  <c r="I17220" i="16"/>
  <c r="H17220" i="16"/>
  <c r="G17220" i="16"/>
  <c r="F17220" i="16"/>
  <c r="L17220" i="16" s="1"/>
  <c r="E17220" i="16"/>
  <c r="M17219" i="16"/>
  <c r="K17219" i="16"/>
  <c r="I17219" i="16"/>
  <c r="H17219" i="16"/>
  <c r="J17219" i="16" s="1"/>
  <c r="G17219" i="16"/>
  <c r="F17219" i="16"/>
  <c r="L17219" i="16" s="1"/>
  <c r="E17219" i="16"/>
  <c r="M17218" i="16"/>
  <c r="K17218" i="16"/>
  <c r="I17218" i="16"/>
  <c r="H17218" i="16"/>
  <c r="G17218" i="16"/>
  <c r="F17218" i="16"/>
  <c r="L17218" i="16" s="1"/>
  <c r="E17218" i="16"/>
  <c r="M17217" i="16"/>
  <c r="K17217" i="16"/>
  <c r="I17217" i="16"/>
  <c r="H17217" i="16"/>
  <c r="J17217" i="16" s="1"/>
  <c r="G17217" i="16"/>
  <c r="F17217" i="16"/>
  <c r="L17217" i="16" s="1"/>
  <c r="E17217" i="16"/>
  <c r="M17216" i="16"/>
  <c r="K17216" i="16"/>
  <c r="I17216" i="16"/>
  <c r="H17216" i="16"/>
  <c r="G17216" i="16"/>
  <c r="F17216" i="16"/>
  <c r="L17216" i="16" s="1"/>
  <c r="E17216" i="16"/>
  <c r="M17215" i="16"/>
  <c r="K17215" i="16"/>
  <c r="I17215" i="16"/>
  <c r="H17215" i="16"/>
  <c r="J17215" i="16" s="1"/>
  <c r="G17215" i="16"/>
  <c r="F17215" i="16"/>
  <c r="L17215" i="16" s="1"/>
  <c r="E17215" i="16"/>
  <c r="M17214" i="16"/>
  <c r="K17214" i="16"/>
  <c r="I17214" i="16"/>
  <c r="H17214" i="16"/>
  <c r="G17214" i="16"/>
  <c r="F17214" i="16"/>
  <c r="L17214" i="16" s="1"/>
  <c r="E17214" i="16"/>
  <c r="M17213" i="16"/>
  <c r="K17213" i="16"/>
  <c r="I17213" i="16"/>
  <c r="H17213" i="16"/>
  <c r="J17213" i="16" s="1"/>
  <c r="G17213" i="16"/>
  <c r="F17213" i="16"/>
  <c r="L17213" i="16" s="1"/>
  <c r="E17213" i="16"/>
  <c r="M17212" i="16"/>
  <c r="K17212" i="16"/>
  <c r="I17212" i="16"/>
  <c r="H17212" i="16"/>
  <c r="G17212" i="16"/>
  <c r="F17212" i="16"/>
  <c r="L17212" i="16" s="1"/>
  <c r="E17212" i="16"/>
  <c r="M17211" i="16"/>
  <c r="K17211" i="16"/>
  <c r="I17211" i="16"/>
  <c r="H17211" i="16"/>
  <c r="J17211" i="16" s="1"/>
  <c r="G17211" i="16"/>
  <c r="F17211" i="16"/>
  <c r="L17211" i="16" s="1"/>
  <c r="E17211" i="16"/>
  <c r="M17210" i="16"/>
  <c r="K17210" i="16"/>
  <c r="I17210" i="16"/>
  <c r="H17210" i="16"/>
  <c r="G17210" i="16"/>
  <c r="F17210" i="16"/>
  <c r="L17210" i="16" s="1"/>
  <c r="E17210" i="16"/>
  <c r="M17209" i="16"/>
  <c r="K17209" i="16"/>
  <c r="J17209" i="16"/>
  <c r="I17209" i="16"/>
  <c r="H17209" i="16"/>
  <c r="G17209" i="16"/>
  <c r="F17209" i="16"/>
  <c r="L17209" i="16" s="1"/>
  <c r="E17209" i="16"/>
  <c r="M17208" i="16"/>
  <c r="K17208" i="16"/>
  <c r="I17208" i="16"/>
  <c r="H17208" i="16"/>
  <c r="G17208" i="16"/>
  <c r="F17208" i="16"/>
  <c r="L17208" i="16" s="1"/>
  <c r="E17208" i="16"/>
  <c r="M17207" i="16"/>
  <c r="K17207" i="16"/>
  <c r="J17207" i="16"/>
  <c r="I17207" i="16"/>
  <c r="H17207" i="16"/>
  <c r="G17207" i="16"/>
  <c r="F17207" i="16"/>
  <c r="L17207" i="16" s="1"/>
  <c r="E17207" i="16"/>
  <c r="M17206" i="16"/>
  <c r="K17206" i="16"/>
  <c r="I17206" i="16"/>
  <c r="H17206" i="16"/>
  <c r="G17206" i="16"/>
  <c r="F17206" i="16"/>
  <c r="L17206" i="16" s="1"/>
  <c r="E17206" i="16"/>
  <c r="M17205" i="16"/>
  <c r="K17205" i="16"/>
  <c r="I17205" i="16"/>
  <c r="H17205" i="16"/>
  <c r="J17205" i="16" s="1"/>
  <c r="G17205" i="16"/>
  <c r="F17205" i="16"/>
  <c r="L17205" i="16" s="1"/>
  <c r="E17205" i="16"/>
  <c r="M17204" i="16"/>
  <c r="K17204" i="16"/>
  <c r="I17204" i="16"/>
  <c r="H17204" i="16"/>
  <c r="G17204" i="16"/>
  <c r="F17204" i="16"/>
  <c r="L17204" i="16" s="1"/>
  <c r="E17204" i="16"/>
  <c r="M17203" i="16"/>
  <c r="K17203" i="16"/>
  <c r="I17203" i="16"/>
  <c r="H17203" i="16"/>
  <c r="J17203" i="16" s="1"/>
  <c r="G17203" i="16"/>
  <c r="F17203" i="16"/>
  <c r="L17203" i="16" s="1"/>
  <c r="E17203" i="16"/>
  <c r="M17202" i="16"/>
  <c r="K17202" i="16"/>
  <c r="I17202" i="16"/>
  <c r="H17202" i="16"/>
  <c r="G17202" i="16"/>
  <c r="F17202" i="16"/>
  <c r="L17202" i="16" s="1"/>
  <c r="E17202" i="16"/>
  <c r="M17201" i="16"/>
  <c r="K17201" i="16"/>
  <c r="I17201" i="16"/>
  <c r="H17201" i="16"/>
  <c r="J17201" i="16" s="1"/>
  <c r="G17201" i="16"/>
  <c r="F17201" i="16"/>
  <c r="L17201" i="16" s="1"/>
  <c r="E17201" i="16"/>
  <c r="M17200" i="16"/>
  <c r="K17200" i="16"/>
  <c r="I17200" i="16"/>
  <c r="H17200" i="16"/>
  <c r="G17200" i="16"/>
  <c r="F17200" i="16"/>
  <c r="L17200" i="16" s="1"/>
  <c r="E17200" i="16"/>
  <c r="M17199" i="16"/>
  <c r="K17199" i="16"/>
  <c r="I17199" i="16"/>
  <c r="H17199" i="16"/>
  <c r="J17199" i="16" s="1"/>
  <c r="G17199" i="16"/>
  <c r="F17199" i="16"/>
  <c r="L17199" i="16" s="1"/>
  <c r="E17199" i="16"/>
  <c r="M17198" i="16"/>
  <c r="K17198" i="16"/>
  <c r="I17198" i="16"/>
  <c r="H17198" i="16"/>
  <c r="G17198" i="16"/>
  <c r="F17198" i="16"/>
  <c r="L17198" i="16" s="1"/>
  <c r="E17198" i="16"/>
  <c r="M17197" i="16"/>
  <c r="K17197" i="16"/>
  <c r="I17197" i="16"/>
  <c r="H17197" i="16"/>
  <c r="J17197" i="16" s="1"/>
  <c r="G17197" i="16"/>
  <c r="F17197" i="16"/>
  <c r="L17197" i="16" s="1"/>
  <c r="E17197" i="16"/>
  <c r="M17196" i="16"/>
  <c r="K17196" i="16"/>
  <c r="I17196" i="16"/>
  <c r="H17196" i="16"/>
  <c r="G17196" i="16"/>
  <c r="F17196" i="16"/>
  <c r="L17196" i="16" s="1"/>
  <c r="E17196" i="16"/>
  <c r="M17195" i="16"/>
  <c r="K17195" i="16"/>
  <c r="I17195" i="16"/>
  <c r="H17195" i="16"/>
  <c r="J17195" i="16" s="1"/>
  <c r="G17195" i="16"/>
  <c r="F17195" i="16"/>
  <c r="L17195" i="16" s="1"/>
  <c r="E17195" i="16"/>
  <c r="M17194" i="16"/>
  <c r="K17194" i="16"/>
  <c r="I17194" i="16"/>
  <c r="H17194" i="16"/>
  <c r="G17194" i="16"/>
  <c r="F17194" i="16"/>
  <c r="L17194" i="16" s="1"/>
  <c r="E17194" i="16"/>
  <c r="M17193" i="16"/>
  <c r="K17193" i="16"/>
  <c r="J17193" i="16"/>
  <c r="I17193" i="16"/>
  <c r="H17193" i="16"/>
  <c r="G17193" i="16"/>
  <c r="F17193" i="16"/>
  <c r="L17193" i="16" s="1"/>
  <c r="E17193" i="16"/>
  <c r="M17192" i="16"/>
  <c r="K17192" i="16"/>
  <c r="I17192" i="16"/>
  <c r="H17192" i="16"/>
  <c r="G17192" i="16"/>
  <c r="F17192" i="16"/>
  <c r="L17192" i="16" s="1"/>
  <c r="E17192" i="16"/>
  <c r="M17191" i="16"/>
  <c r="K17191" i="16"/>
  <c r="J17191" i="16"/>
  <c r="I17191" i="16"/>
  <c r="H17191" i="16"/>
  <c r="G17191" i="16"/>
  <c r="F17191" i="16"/>
  <c r="L17191" i="16" s="1"/>
  <c r="E17191" i="16"/>
  <c r="M17190" i="16"/>
  <c r="K17190" i="16"/>
  <c r="I17190" i="16"/>
  <c r="H17190" i="16"/>
  <c r="G17190" i="16"/>
  <c r="F17190" i="16"/>
  <c r="L17190" i="16" s="1"/>
  <c r="E17190" i="16"/>
  <c r="M17189" i="16"/>
  <c r="K17189" i="16"/>
  <c r="I17189" i="16"/>
  <c r="H17189" i="16"/>
  <c r="J17189" i="16" s="1"/>
  <c r="G17189" i="16"/>
  <c r="F17189" i="16"/>
  <c r="L17189" i="16" s="1"/>
  <c r="E17189" i="16"/>
  <c r="M17188" i="16"/>
  <c r="K17188" i="16"/>
  <c r="I17188" i="16"/>
  <c r="H17188" i="16"/>
  <c r="G17188" i="16"/>
  <c r="F17188" i="16"/>
  <c r="L17188" i="16" s="1"/>
  <c r="E17188" i="16"/>
  <c r="M17187" i="16"/>
  <c r="K17187" i="16"/>
  <c r="I17187" i="16"/>
  <c r="H17187" i="16"/>
  <c r="J17187" i="16" s="1"/>
  <c r="G17187" i="16"/>
  <c r="F17187" i="16"/>
  <c r="L17187" i="16" s="1"/>
  <c r="E17187" i="16"/>
  <c r="M17186" i="16"/>
  <c r="K17186" i="16"/>
  <c r="I17186" i="16"/>
  <c r="H17186" i="16"/>
  <c r="G17186" i="16"/>
  <c r="F17186" i="16"/>
  <c r="L17186" i="16" s="1"/>
  <c r="E17186" i="16"/>
  <c r="M17185" i="16"/>
  <c r="K17185" i="16"/>
  <c r="I17185" i="16"/>
  <c r="H17185" i="16"/>
  <c r="J17185" i="16" s="1"/>
  <c r="G17185" i="16"/>
  <c r="F17185" i="16"/>
  <c r="L17185" i="16" s="1"/>
  <c r="E17185" i="16"/>
  <c r="M17184" i="16"/>
  <c r="L17184" i="16"/>
  <c r="K17184" i="16"/>
  <c r="I17184" i="16"/>
  <c r="H17184" i="16"/>
  <c r="G17184" i="16"/>
  <c r="F17184" i="16"/>
  <c r="E17184" i="16"/>
  <c r="M17183" i="16"/>
  <c r="K17183" i="16"/>
  <c r="I17183" i="16"/>
  <c r="H17183" i="16"/>
  <c r="J17183" i="16" s="1"/>
  <c r="G17183" i="16"/>
  <c r="F17183" i="16"/>
  <c r="L17183" i="16" s="1"/>
  <c r="E17183" i="16"/>
  <c r="M17182" i="16"/>
  <c r="L17182" i="16"/>
  <c r="K17182" i="16"/>
  <c r="I17182" i="16"/>
  <c r="H17182" i="16"/>
  <c r="G17182" i="16"/>
  <c r="F17182" i="16"/>
  <c r="E17182" i="16"/>
  <c r="M17181" i="16"/>
  <c r="L17181" i="16"/>
  <c r="K17181" i="16"/>
  <c r="I17181" i="16"/>
  <c r="H17181" i="16"/>
  <c r="J17181" i="16" s="1"/>
  <c r="G17181" i="16"/>
  <c r="F17181" i="16"/>
  <c r="E17181" i="16"/>
  <c r="M17180" i="16"/>
  <c r="L17180" i="16"/>
  <c r="K17180" i="16"/>
  <c r="I17180" i="16"/>
  <c r="H17180" i="16"/>
  <c r="G17180" i="16"/>
  <c r="F17180" i="16"/>
  <c r="E17180" i="16"/>
  <c r="M17179" i="16"/>
  <c r="L17179" i="16"/>
  <c r="K17179" i="16"/>
  <c r="I17179" i="16"/>
  <c r="H17179" i="16"/>
  <c r="J17179" i="16" s="1"/>
  <c r="G17179" i="16"/>
  <c r="F17179" i="16"/>
  <c r="E17179" i="16"/>
  <c r="M17178" i="16"/>
  <c r="K17178" i="16"/>
  <c r="I17178" i="16"/>
  <c r="H17178" i="16"/>
  <c r="G17178" i="16"/>
  <c r="F17178" i="16"/>
  <c r="L17178" i="16" s="1"/>
  <c r="E17178" i="16"/>
  <c r="M17177" i="16"/>
  <c r="L17177" i="16"/>
  <c r="K17177" i="16"/>
  <c r="I17177" i="16"/>
  <c r="H17177" i="16"/>
  <c r="J17177" i="16" s="1"/>
  <c r="G17177" i="16"/>
  <c r="F17177" i="16"/>
  <c r="E17177" i="16"/>
  <c r="M17176" i="16"/>
  <c r="L17176" i="16"/>
  <c r="K17176" i="16"/>
  <c r="I17176" i="16"/>
  <c r="H17176" i="16"/>
  <c r="J17176" i="16" s="1"/>
  <c r="G17176" i="16"/>
  <c r="F17176" i="16"/>
  <c r="E17176" i="16"/>
  <c r="M17175" i="16"/>
  <c r="K17175" i="16"/>
  <c r="I17175" i="16"/>
  <c r="H17175" i="16"/>
  <c r="J17175" i="16" s="1"/>
  <c r="G17175" i="16"/>
  <c r="F17175" i="16"/>
  <c r="L17175" i="16" s="1"/>
  <c r="E17175" i="16"/>
  <c r="M17174" i="16"/>
  <c r="K17174" i="16"/>
  <c r="I17174" i="16"/>
  <c r="H17174" i="16"/>
  <c r="J17174" i="16" s="1"/>
  <c r="G17174" i="16"/>
  <c r="F17174" i="16"/>
  <c r="L17174" i="16" s="1"/>
  <c r="E17174" i="16"/>
  <c r="M17173" i="16"/>
  <c r="K17173" i="16"/>
  <c r="I17173" i="16"/>
  <c r="H17173" i="16"/>
  <c r="J17173" i="16" s="1"/>
  <c r="G17173" i="16"/>
  <c r="F17173" i="16"/>
  <c r="L17173" i="16" s="1"/>
  <c r="E17173" i="16"/>
  <c r="M17172" i="16"/>
  <c r="L17172" i="16"/>
  <c r="K17172" i="16"/>
  <c r="I17172" i="16"/>
  <c r="H17172" i="16"/>
  <c r="G17172" i="16"/>
  <c r="F17172" i="16"/>
  <c r="E17172" i="16"/>
  <c r="M17171" i="16"/>
  <c r="L17171" i="16"/>
  <c r="K17171" i="16"/>
  <c r="I17171" i="16"/>
  <c r="H17171" i="16"/>
  <c r="J17171" i="16" s="1"/>
  <c r="G17171" i="16"/>
  <c r="F17171" i="16"/>
  <c r="E17171" i="16"/>
  <c r="M17170" i="16"/>
  <c r="K17170" i="16"/>
  <c r="I17170" i="16"/>
  <c r="H17170" i="16"/>
  <c r="G17170" i="16"/>
  <c r="J17170" i="16" s="1"/>
  <c r="F17170" i="16"/>
  <c r="L17170" i="16" s="1"/>
  <c r="E17170" i="16"/>
  <c r="M17169" i="16"/>
  <c r="L17169" i="16"/>
  <c r="K17169" i="16"/>
  <c r="I17169" i="16"/>
  <c r="H17169" i="16"/>
  <c r="G17169" i="16"/>
  <c r="F17169" i="16"/>
  <c r="E17169" i="16"/>
  <c r="M17168" i="16"/>
  <c r="L17168" i="16"/>
  <c r="K17168" i="16"/>
  <c r="I17168" i="16"/>
  <c r="H17168" i="16"/>
  <c r="G17168" i="16"/>
  <c r="F17168" i="16"/>
  <c r="E17168" i="16"/>
  <c r="M17167" i="16"/>
  <c r="K17167" i="16"/>
  <c r="I17167" i="16"/>
  <c r="H17167" i="16"/>
  <c r="G17167" i="16"/>
  <c r="J17167" i="16" s="1"/>
  <c r="F17167" i="16"/>
  <c r="L17167" i="16" s="1"/>
  <c r="E17167" i="16"/>
  <c r="M17166" i="16"/>
  <c r="K17166" i="16"/>
  <c r="I17166" i="16"/>
  <c r="H17166" i="16"/>
  <c r="G17166" i="16"/>
  <c r="J17166" i="16" s="1"/>
  <c r="F17166" i="16"/>
  <c r="L17166" i="16" s="1"/>
  <c r="E17166" i="16"/>
  <c r="M17165" i="16"/>
  <c r="K17165" i="16"/>
  <c r="I17165" i="16"/>
  <c r="H17165" i="16"/>
  <c r="G17165" i="16"/>
  <c r="J17165" i="16" s="1"/>
  <c r="F17165" i="16"/>
  <c r="L17165" i="16" s="1"/>
  <c r="E17165" i="16"/>
  <c r="M17164" i="16"/>
  <c r="L17164" i="16"/>
  <c r="K17164" i="16"/>
  <c r="I17164" i="16"/>
  <c r="H17164" i="16"/>
  <c r="G17164" i="16"/>
  <c r="F17164" i="16"/>
  <c r="E17164" i="16"/>
  <c r="M17163" i="16"/>
  <c r="L17163" i="16"/>
  <c r="K17163" i="16"/>
  <c r="I17163" i="16"/>
  <c r="H17163" i="16"/>
  <c r="G17163" i="16"/>
  <c r="F17163" i="16"/>
  <c r="E17163" i="16"/>
  <c r="M17162" i="16"/>
  <c r="K17162" i="16"/>
  <c r="I17162" i="16"/>
  <c r="H17162" i="16"/>
  <c r="G17162" i="16"/>
  <c r="F17162" i="16"/>
  <c r="L17162" i="16" s="1"/>
  <c r="E17162" i="16"/>
  <c r="M17161" i="16"/>
  <c r="K17161" i="16"/>
  <c r="I17161" i="16"/>
  <c r="H17161" i="16"/>
  <c r="J17161" i="16" s="1"/>
  <c r="G17161" i="16"/>
  <c r="F17161" i="16"/>
  <c r="L17161" i="16" s="1"/>
  <c r="E17161" i="16"/>
  <c r="M17160" i="16"/>
  <c r="K17160" i="16"/>
  <c r="I17160" i="16"/>
  <c r="H17160" i="16"/>
  <c r="J17160" i="16" s="1"/>
  <c r="G17160" i="16"/>
  <c r="F17160" i="16"/>
  <c r="L17160" i="16" s="1"/>
  <c r="E17160" i="16"/>
  <c r="M17159" i="16"/>
  <c r="K17159" i="16"/>
  <c r="J17159" i="16"/>
  <c r="I17159" i="16"/>
  <c r="H17159" i="16"/>
  <c r="G17159" i="16"/>
  <c r="F17159" i="16"/>
  <c r="L17159" i="16" s="1"/>
  <c r="E17159" i="16"/>
  <c r="M17158" i="16"/>
  <c r="K17158" i="16"/>
  <c r="J17158" i="16"/>
  <c r="I17158" i="16"/>
  <c r="H17158" i="16"/>
  <c r="G17158" i="16"/>
  <c r="F17158" i="16"/>
  <c r="L17158" i="16" s="1"/>
  <c r="E17158" i="16"/>
  <c r="M17157" i="16"/>
  <c r="K17157" i="16"/>
  <c r="J17157" i="16"/>
  <c r="I17157" i="16"/>
  <c r="H17157" i="16"/>
  <c r="G17157" i="16"/>
  <c r="F17157" i="16"/>
  <c r="L17157" i="16" s="1"/>
  <c r="E17157" i="16"/>
  <c r="M17156" i="16"/>
  <c r="K17156" i="16"/>
  <c r="I17156" i="16"/>
  <c r="H17156" i="16"/>
  <c r="G17156" i="16"/>
  <c r="F17156" i="16"/>
  <c r="L17156" i="16" s="1"/>
  <c r="E17156" i="16"/>
  <c r="M17155" i="16"/>
  <c r="K17155" i="16"/>
  <c r="I17155" i="16"/>
  <c r="H17155" i="16"/>
  <c r="J17155" i="16" s="1"/>
  <c r="G17155" i="16"/>
  <c r="F17155" i="16"/>
  <c r="L17155" i="16" s="1"/>
  <c r="E17155" i="16"/>
  <c r="M17154" i="16"/>
  <c r="K17154" i="16"/>
  <c r="I17154" i="16"/>
  <c r="H17154" i="16"/>
  <c r="G17154" i="16"/>
  <c r="F17154" i="16"/>
  <c r="L17154" i="16" s="1"/>
  <c r="E17154" i="16"/>
  <c r="M17153" i="16"/>
  <c r="L17153" i="16"/>
  <c r="K17153" i="16"/>
  <c r="I17153" i="16"/>
  <c r="H17153" i="16"/>
  <c r="J17153" i="16" s="1"/>
  <c r="G17153" i="16"/>
  <c r="F17153" i="16"/>
  <c r="E17153" i="16"/>
  <c r="M17152" i="16"/>
  <c r="L17152" i="16"/>
  <c r="K17152" i="16"/>
  <c r="I17152" i="16"/>
  <c r="H17152" i="16"/>
  <c r="J17152" i="16" s="1"/>
  <c r="G17152" i="16"/>
  <c r="F17152" i="16"/>
  <c r="E17152" i="16"/>
  <c r="M17151" i="16"/>
  <c r="K17151" i="16"/>
  <c r="I17151" i="16"/>
  <c r="H17151" i="16"/>
  <c r="J17151" i="16" s="1"/>
  <c r="G17151" i="16"/>
  <c r="F17151" i="16"/>
  <c r="L17151" i="16" s="1"/>
  <c r="E17151" i="16"/>
  <c r="M17150" i="16"/>
  <c r="K17150" i="16"/>
  <c r="I17150" i="16"/>
  <c r="H17150" i="16"/>
  <c r="J17150" i="16" s="1"/>
  <c r="G17150" i="16"/>
  <c r="F17150" i="16"/>
  <c r="L17150" i="16" s="1"/>
  <c r="E17150" i="16"/>
  <c r="M17149" i="16"/>
  <c r="K17149" i="16"/>
  <c r="I17149" i="16"/>
  <c r="H17149" i="16"/>
  <c r="J17149" i="16" s="1"/>
  <c r="G17149" i="16"/>
  <c r="F17149" i="16"/>
  <c r="L17149" i="16" s="1"/>
  <c r="E17149" i="16"/>
  <c r="M17148" i="16"/>
  <c r="L17148" i="16"/>
  <c r="K17148" i="16"/>
  <c r="I17148" i="16"/>
  <c r="H17148" i="16"/>
  <c r="G17148" i="16"/>
  <c r="F17148" i="16"/>
  <c r="E17148" i="16"/>
  <c r="M17147" i="16"/>
  <c r="L17147" i="16"/>
  <c r="K17147" i="16"/>
  <c r="I17147" i="16"/>
  <c r="H17147" i="16"/>
  <c r="J17147" i="16" s="1"/>
  <c r="G17147" i="16"/>
  <c r="F17147" i="16"/>
  <c r="E17147" i="16"/>
  <c r="M17146" i="16"/>
  <c r="K17146" i="16"/>
  <c r="I17146" i="16"/>
  <c r="H17146" i="16"/>
  <c r="G17146" i="16"/>
  <c r="F17146" i="16"/>
  <c r="L17146" i="16" s="1"/>
  <c r="E17146" i="16"/>
  <c r="M17145" i="16"/>
  <c r="L17145" i="16"/>
  <c r="K17145" i="16"/>
  <c r="I17145" i="16"/>
  <c r="H17145" i="16"/>
  <c r="J17145" i="16" s="1"/>
  <c r="G17145" i="16"/>
  <c r="F17145" i="16"/>
  <c r="E17145" i="16"/>
  <c r="M17144" i="16"/>
  <c r="L17144" i="16"/>
  <c r="K17144" i="16"/>
  <c r="I17144" i="16"/>
  <c r="H17144" i="16"/>
  <c r="J17144" i="16" s="1"/>
  <c r="G17144" i="16"/>
  <c r="F17144" i="16"/>
  <c r="E17144" i="16"/>
  <c r="M17143" i="16"/>
  <c r="K17143" i="16"/>
  <c r="I17143" i="16"/>
  <c r="H17143" i="16"/>
  <c r="J17143" i="16" s="1"/>
  <c r="G17143" i="16"/>
  <c r="F17143" i="16"/>
  <c r="L17143" i="16" s="1"/>
  <c r="E17143" i="16"/>
  <c r="M17142" i="16"/>
  <c r="K17142" i="16"/>
  <c r="I17142" i="16"/>
  <c r="H17142" i="16"/>
  <c r="J17142" i="16" s="1"/>
  <c r="G17142" i="16"/>
  <c r="F17142" i="16"/>
  <c r="L17142" i="16" s="1"/>
  <c r="E17142" i="16"/>
  <c r="M17141" i="16"/>
  <c r="K17141" i="16"/>
  <c r="I17141" i="16"/>
  <c r="H17141" i="16"/>
  <c r="J17141" i="16" s="1"/>
  <c r="G17141" i="16"/>
  <c r="F17141" i="16"/>
  <c r="L17141" i="16" s="1"/>
  <c r="E17141" i="16"/>
  <c r="M17140" i="16"/>
  <c r="L17140" i="16"/>
  <c r="K17140" i="16"/>
  <c r="I17140" i="16"/>
  <c r="H17140" i="16"/>
  <c r="G17140" i="16"/>
  <c r="F17140" i="16"/>
  <c r="E17140" i="16"/>
  <c r="M17139" i="16"/>
  <c r="L17139" i="16"/>
  <c r="K17139" i="16"/>
  <c r="I17139" i="16"/>
  <c r="H17139" i="16"/>
  <c r="J17139" i="16" s="1"/>
  <c r="G17139" i="16"/>
  <c r="F17139" i="16"/>
  <c r="E17139" i="16"/>
  <c r="M17138" i="16"/>
  <c r="K17138" i="16"/>
  <c r="I17138" i="16"/>
  <c r="H17138" i="16"/>
  <c r="G17138" i="16"/>
  <c r="J17138" i="16" s="1"/>
  <c r="F17138" i="16"/>
  <c r="L17138" i="16" s="1"/>
  <c r="E17138" i="16"/>
  <c r="M17137" i="16"/>
  <c r="L17137" i="16"/>
  <c r="K17137" i="16"/>
  <c r="I17137" i="16"/>
  <c r="H17137" i="16"/>
  <c r="G17137" i="16"/>
  <c r="F17137" i="16"/>
  <c r="E17137" i="16"/>
  <c r="M17136" i="16"/>
  <c r="K17136" i="16"/>
  <c r="I17136" i="16"/>
  <c r="H17136" i="16"/>
  <c r="G17136" i="16"/>
  <c r="J17136" i="16" s="1"/>
  <c r="F17136" i="16"/>
  <c r="L17136" i="16" s="1"/>
  <c r="E17136" i="16"/>
  <c r="M17135" i="16"/>
  <c r="K17135" i="16"/>
  <c r="I17135" i="16"/>
  <c r="H17135" i="16"/>
  <c r="G17135" i="16"/>
  <c r="J17135" i="16" s="1"/>
  <c r="F17135" i="16"/>
  <c r="L17135" i="16" s="1"/>
  <c r="E17135" i="16"/>
  <c r="M17134" i="16"/>
  <c r="L17134" i="16"/>
  <c r="K17134" i="16"/>
  <c r="I17134" i="16"/>
  <c r="H17134" i="16"/>
  <c r="G17134" i="16"/>
  <c r="F17134" i="16"/>
  <c r="E17134" i="16"/>
  <c r="M17133" i="16"/>
  <c r="L17133" i="16"/>
  <c r="K17133" i="16"/>
  <c r="I17133" i="16"/>
  <c r="H17133" i="16"/>
  <c r="G17133" i="16"/>
  <c r="F17133" i="16"/>
  <c r="E17133" i="16"/>
  <c r="M17132" i="16"/>
  <c r="K17132" i="16"/>
  <c r="I17132" i="16"/>
  <c r="H17132" i="16"/>
  <c r="G17132" i="16"/>
  <c r="J17132" i="16" s="1"/>
  <c r="F17132" i="16"/>
  <c r="L17132" i="16" s="1"/>
  <c r="E17132" i="16"/>
  <c r="M17131" i="16"/>
  <c r="K17131" i="16"/>
  <c r="I17131" i="16"/>
  <c r="H17131" i="16"/>
  <c r="G17131" i="16"/>
  <c r="J17131" i="16" s="1"/>
  <c r="F17131" i="16"/>
  <c r="L17131" i="16" s="1"/>
  <c r="E17131" i="16"/>
  <c r="M17130" i="16"/>
  <c r="L17130" i="16"/>
  <c r="K17130" i="16"/>
  <c r="I17130" i="16"/>
  <c r="H17130" i="16"/>
  <c r="G17130" i="16"/>
  <c r="F17130" i="16"/>
  <c r="E17130" i="16"/>
  <c r="M17129" i="16"/>
  <c r="L17129" i="16"/>
  <c r="K17129" i="16"/>
  <c r="I17129" i="16"/>
  <c r="H17129" i="16"/>
  <c r="G17129" i="16"/>
  <c r="F17129" i="16"/>
  <c r="E17129" i="16"/>
  <c r="M17128" i="16"/>
  <c r="K17128" i="16"/>
  <c r="I17128" i="16"/>
  <c r="H17128" i="16"/>
  <c r="G17128" i="16"/>
  <c r="J17128" i="16" s="1"/>
  <c r="F17128" i="16"/>
  <c r="L17128" i="16" s="1"/>
  <c r="E17128" i="16"/>
  <c r="M17127" i="16"/>
  <c r="K17127" i="16"/>
  <c r="I17127" i="16"/>
  <c r="H17127" i="16"/>
  <c r="G17127" i="16"/>
  <c r="J17127" i="16" s="1"/>
  <c r="F17127" i="16"/>
  <c r="L17127" i="16" s="1"/>
  <c r="E17127" i="16"/>
  <c r="M17126" i="16"/>
  <c r="L17126" i="16"/>
  <c r="K17126" i="16"/>
  <c r="I17126" i="16"/>
  <c r="H17126" i="16"/>
  <c r="G17126" i="16"/>
  <c r="F17126" i="16"/>
  <c r="E17126" i="16"/>
  <c r="M17125" i="16"/>
  <c r="L17125" i="16"/>
  <c r="K17125" i="16"/>
  <c r="I17125" i="16"/>
  <c r="H17125" i="16"/>
  <c r="G17125" i="16"/>
  <c r="F17125" i="16"/>
  <c r="E17125" i="16"/>
  <c r="M17124" i="16"/>
  <c r="K17124" i="16"/>
  <c r="I17124" i="16"/>
  <c r="H17124" i="16"/>
  <c r="G17124" i="16"/>
  <c r="J17124" i="16" s="1"/>
  <c r="F17124" i="16"/>
  <c r="L17124" i="16" s="1"/>
  <c r="E17124" i="16"/>
  <c r="M17123" i="16"/>
  <c r="K17123" i="16"/>
  <c r="I17123" i="16"/>
  <c r="H17123" i="16"/>
  <c r="G17123" i="16"/>
  <c r="J17123" i="16" s="1"/>
  <c r="F17123" i="16"/>
  <c r="L17123" i="16" s="1"/>
  <c r="E17123" i="16"/>
  <c r="M17122" i="16"/>
  <c r="L17122" i="16"/>
  <c r="K17122" i="16"/>
  <c r="I17122" i="16"/>
  <c r="H17122" i="16"/>
  <c r="G17122" i="16"/>
  <c r="F17122" i="16"/>
  <c r="E17122" i="16"/>
  <c r="M17121" i="16"/>
  <c r="L17121" i="16"/>
  <c r="K17121" i="16"/>
  <c r="I17121" i="16"/>
  <c r="H17121" i="16"/>
  <c r="G17121" i="16"/>
  <c r="F17121" i="16"/>
  <c r="E17121" i="16"/>
  <c r="M17120" i="16"/>
  <c r="K17120" i="16"/>
  <c r="I17120" i="16"/>
  <c r="H17120" i="16"/>
  <c r="G17120" i="16"/>
  <c r="J17120" i="16" s="1"/>
  <c r="F17120" i="16"/>
  <c r="L17120" i="16" s="1"/>
  <c r="E17120" i="16"/>
  <c r="M17119" i="16"/>
  <c r="K17119" i="16"/>
  <c r="I17119" i="16"/>
  <c r="H17119" i="16"/>
  <c r="G17119" i="16"/>
  <c r="J17119" i="16" s="1"/>
  <c r="F17119" i="16"/>
  <c r="L17119" i="16" s="1"/>
  <c r="E17119" i="16"/>
  <c r="M17118" i="16"/>
  <c r="L17118" i="16"/>
  <c r="K17118" i="16"/>
  <c r="I17118" i="16"/>
  <c r="H17118" i="16"/>
  <c r="G17118" i="16"/>
  <c r="F17118" i="16"/>
  <c r="E17118" i="16"/>
  <c r="M17117" i="16"/>
  <c r="L17117" i="16"/>
  <c r="K17117" i="16"/>
  <c r="I17117" i="16"/>
  <c r="H17117" i="16"/>
  <c r="G17117" i="16"/>
  <c r="F17117" i="16"/>
  <c r="E17117" i="16"/>
  <c r="M17116" i="16"/>
  <c r="K17116" i="16"/>
  <c r="I17116" i="16"/>
  <c r="H17116" i="16"/>
  <c r="G17116" i="16"/>
  <c r="J17116" i="16" s="1"/>
  <c r="F17116" i="16"/>
  <c r="L17116" i="16" s="1"/>
  <c r="E17116" i="16"/>
  <c r="M17115" i="16"/>
  <c r="K17115" i="16"/>
  <c r="I17115" i="16"/>
  <c r="H17115" i="16"/>
  <c r="G17115" i="16"/>
  <c r="J17115" i="16" s="1"/>
  <c r="F17115" i="16"/>
  <c r="L17115" i="16" s="1"/>
  <c r="E17115" i="16"/>
  <c r="M17114" i="16"/>
  <c r="L17114" i="16"/>
  <c r="K17114" i="16"/>
  <c r="I17114" i="16"/>
  <c r="H17114" i="16"/>
  <c r="G17114" i="16"/>
  <c r="F17114" i="16"/>
  <c r="E17114" i="16"/>
  <c r="M17113" i="16"/>
  <c r="L17113" i="16"/>
  <c r="K17113" i="16"/>
  <c r="I17113" i="16"/>
  <c r="H17113" i="16"/>
  <c r="G17113" i="16"/>
  <c r="F17113" i="16"/>
  <c r="E17113" i="16"/>
  <c r="M17112" i="16"/>
  <c r="K17112" i="16"/>
  <c r="I17112" i="16"/>
  <c r="H17112" i="16"/>
  <c r="G17112" i="16"/>
  <c r="J17112" i="16" s="1"/>
  <c r="F17112" i="16"/>
  <c r="L17112" i="16" s="1"/>
  <c r="E17112" i="16"/>
  <c r="M17111" i="16"/>
  <c r="K17111" i="16"/>
  <c r="I17111" i="16"/>
  <c r="H17111" i="16"/>
  <c r="G17111" i="16"/>
  <c r="J17111" i="16" s="1"/>
  <c r="F17111" i="16"/>
  <c r="L17111" i="16" s="1"/>
  <c r="E17111" i="16"/>
  <c r="M17110" i="16"/>
  <c r="L17110" i="16"/>
  <c r="K17110" i="16"/>
  <c r="I17110" i="16"/>
  <c r="H17110" i="16"/>
  <c r="G17110" i="16"/>
  <c r="F17110" i="16"/>
  <c r="E17110" i="16"/>
  <c r="M17109" i="16"/>
  <c r="L17109" i="16"/>
  <c r="K17109" i="16"/>
  <c r="I17109" i="16"/>
  <c r="H17109" i="16"/>
  <c r="G17109" i="16"/>
  <c r="F17109" i="16"/>
  <c r="E17109" i="16"/>
  <c r="M17108" i="16"/>
  <c r="K17108" i="16"/>
  <c r="I17108" i="16"/>
  <c r="H17108" i="16"/>
  <c r="G17108" i="16"/>
  <c r="J17108" i="16" s="1"/>
  <c r="F17108" i="16"/>
  <c r="L17108" i="16" s="1"/>
  <c r="E17108" i="16"/>
  <c r="M17107" i="16"/>
  <c r="K17107" i="16"/>
  <c r="I17107" i="16"/>
  <c r="H17107" i="16"/>
  <c r="G17107" i="16"/>
  <c r="J17107" i="16" s="1"/>
  <c r="F17107" i="16"/>
  <c r="L17107" i="16" s="1"/>
  <c r="E17107" i="16"/>
  <c r="M17106" i="16"/>
  <c r="L17106" i="16"/>
  <c r="K17106" i="16"/>
  <c r="I17106" i="16"/>
  <c r="H17106" i="16"/>
  <c r="G17106" i="16"/>
  <c r="F17106" i="16"/>
  <c r="E17106" i="16"/>
  <c r="M17105" i="16"/>
  <c r="L17105" i="16"/>
  <c r="K17105" i="16"/>
  <c r="I17105" i="16"/>
  <c r="H17105" i="16"/>
  <c r="G17105" i="16"/>
  <c r="F17105" i="16"/>
  <c r="E17105" i="16"/>
  <c r="M17104" i="16"/>
  <c r="K17104" i="16"/>
  <c r="I17104" i="16"/>
  <c r="H17104" i="16"/>
  <c r="G17104" i="16"/>
  <c r="J17104" i="16" s="1"/>
  <c r="F17104" i="16"/>
  <c r="L17104" i="16" s="1"/>
  <c r="E17104" i="16"/>
  <c r="M17103" i="16"/>
  <c r="K17103" i="16"/>
  <c r="I17103" i="16"/>
  <c r="H17103" i="16"/>
  <c r="G17103" i="16"/>
  <c r="J17103" i="16" s="1"/>
  <c r="F17103" i="16"/>
  <c r="L17103" i="16" s="1"/>
  <c r="E17103" i="16"/>
  <c r="M17102" i="16"/>
  <c r="L17102" i="16"/>
  <c r="K17102" i="16"/>
  <c r="I17102" i="16"/>
  <c r="H17102" i="16"/>
  <c r="G17102" i="16"/>
  <c r="F17102" i="16"/>
  <c r="E17102" i="16"/>
  <c r="M17101" i="16"/>
  <c r="L17101" i="16"/>
  <c r="K17101" i="16"/>
  <c r="I17101" i="16"/>
  <c r="H17101" i="16"/>
  <c r="G17101" i="16"/>
  <c r="F17101" i="16"/>
  <c r="E17101" i="16"/>
  <c r="M17100" i="16"/>
  <c r="K17100" i="16"/>
  <c r="I17100" i="16"/>
  <c r="H17100" i="16"/>
  <c r="G17100" i="16"/>
  <c r="J17100" i="16" s="1"/>
  <c r="F17100" i="16"/>
  <c r="L17100" i="16" s="1"/>
  <c r="E17100" i="16"/>
  <c r="M17099" i="16"/>
  <c r="K17099" i="16"/>
  <c r="I17099" i="16"/>
  <c r="H17099" i="16"/>
  <c r="G17099" i="16"/>
  <c r="J17099" i="16" s="1"/>
  <c r="F17099" i="16"/>
  <c r="L17099" i="16" s="1"/>
  <c r="E17099" i="16"/>
  <c r="M17098" i="16"/>
  <c r="L17098" i="16"/>
  <c r="K17098" i="16"/>
  <c r="I17098" i="16"/>
  <c r="H17098" i="16"/>
  <c r="G17098" i="16"/>
  <c r="F17098" i="16"/>
  <c r="E17098" i="16"/>
  <c r="M17097" i="16"/>
  <c r="L17097" i="16"/>
  <c r="K17097" i="16"/>
  <c r="I17097" i="16"/>
  <c r="H17097" i="16"/>
  <c r="G17097" i="16"/>
  <c r="F17097" i="16"/>
  <c r="E17097" i="16"/>
  <c r="M17096" i="16"/>
  <c r="K17096" i="16"/>
  <c r="I17096" i="16"/>
  <c r="H17096" i="16"/>
  <c r="G17096" i="16"/>
  <c r="J17096" i="16" s="1"/>
  <c r="F17096" i="16"/>
  <c r="L17096" i="16" s="1"/>
  <c r="E17096" i="16"/>
  <c r="M17095" i="16"/>
  <c r="K17095" i="16"/>
  <c r="I17095" i="16"/>
  <c r="H17095" i="16"/>
  <c r="G17095" i="16"/>
  <c r="J17095" i="16" s="1"/>
  <c r="F17095" i="16"/>
  <c r="L17095" i="16" s="1"/>
  <c r="E17095" i="16"/>
  <c r="M17094" i="16"/>
  <c r="L17094" i="16"/>
  <c r="K17094" i="16"/>
  <c r="I17094" i="16"/>
  <c r="H17094" i="16"/>
  <c r="G17094" i="16"/>
  <c r="F17094" i="16"/>
  <c r="E17094" i="16"/>
  <c r="M17093" i="16"/>
  <c r="L17093" i="16"/>
  <c r="K17093" i="16"/>
  <c r="I17093" i="16"/>
  <c r="H17093" i="16"/>
  <c r="G17093" i="16"/>
  <c r="F17093" i="16"/>
  <c r="E17093" i="16"/>
  <c r="M17092" i="16"/>
  <c r="K17092" i="16"/>
  <c r="I17092" i="16"/>
  <c r="H17092" i="16"/>
  <c r="G17092" i="16"/>
  <c r="J17092" i="16" s="1"/>
  <c r="F17092" i="16"/>
  <c r="L17092" i="16" s="1"/>
  <c r="E17092" i="16"/>
  <c r="M17091" i="16"/>
  <c r="K17091" i="16"/>
  <c r="I17091" i="16"/>
  <c r="H17091" i="16"/>
  <c r="G17091" i="16"/>
  <c r="J17091" i="16" s="1"/>
  <c r="F17091" i="16"/>
  <c r="L17091" i="16" s="1"/>
  <c r="E17091" i="16"/>
  <c r="M17090" i="16"/>
  <c r="L17090" i="16"/>
  <c r="K17090" i="16"/>
  <c r="I17090" i="16"/>
  <c r="H17090" i="16"/>
  <c r="G17090" i="16"/>
  <c r="F17090" i="16"/>
  <c r="E17090" i="16"/>
  <c r="M17089" i="16"/>
  <c r="L17089" i="16"/>
  <c r="K17089" i="16"/>
  <c r="I17089" i="16"/>
  <c r="H17089" i="16"/>
  <c r="G17089" i="16"/>
  <c r="F17089" i="16"/>
  <c r="E17089" i="16"/>
  <c r="M17088" i="16"/>
  <c r="K17088" i="16"/>
  <c r="I17088" i="16"/>
  <c r="H17088" i="16"/>
  <c r="G17088" i="16"/>
  <c r="J17088" i="16" s="1"/>
  <c r="F17088" i="16"/>
  <c r="L17088" i="16" s="1"/>
  <c r="E17088" i="16"/>
  <c r="M17087" i="16"/>
  <c r="K17087" i="16"/>
  <c r="I17087" i="16"/>
  <c r="H17087" i="16"/>
  <c r="G17087" i="16"/>
  <c r="J17087" i="16" s="1"/>
  <c r="F17087" i="16"/>
  <c r="L17087" i="16" s="1"/>
  <c r="E17087" i="16"/>
  <c r="M17086" i="16"/>
  <c r="L17086" i="16"/>
  <c r="K17086" i="16"/>
  <c r="I17086" i="16"/>
  <c r="H17086" i="16"/>
  <c r="G17086" i="16"/>
  <c r="F17086" i="16"/>
  <c r="E17086" i="16"/>
  <c r="M17085" i="16"/>
  <c r="L17085" i="16"/>
  <c r="K17085" i="16"/>
  <c r="I17085" i="16"/>
  <c r="H17085" i="16"/>
  <c r="G17085" i="16"/>
  <c r="F17085" i="16"/>
  <c r="E17085" i="16"/>
  <c r="M17084" i="16"/>
  <c r="K17084" i="16"/>
  <c r="I17084" i="16"/>
  <c r="H17084" i="16"/>
  <c r="G17084" i="16"/>
  <c r="J17084" i="16" s="1"/>
  <c r="F17084" i="16"/>
  <c r="L17084" i="16" s="1"/>
  <c r="E17084" i="16"/>
  <c r="M17083" i="16"/>
  <c r="K17083" i="16"/>
  <c r="I17083" i="16"/>
  <c r="H17083" i="16"/>
  <c r="G17083" i="16"/>
  <c r="J17083" i="16" s="1"/>
  <c r="F17083" i="16"/>
  <c r="L17083" i="16" s="1"/>
  <c r="E17083" i="16"/>
  <c r="M17082" i="16"/>
  <c r="L17082" i="16"/>
  <c r="K17082" i="16"/>
  <c r="I17082" i="16"/>
  <c r="H17082" i="16"/>
  <c r="G17082" i="16"/>
  <c r="F17082" i="16"/>
  <c r="E17082" i="16"/>
  <c r="M17081" i="16"/>
  <c r="L17081" i="16"/>
  <c r="K17081" i="16"/>
  <c r="I17081" i="16"/>
  <c r="H17081" i="16"/>
  <c r="G17081" i="16"/>
  <c r="F17081" i="16"/>
  <c r="E17081" i="16"/>
  <c r="M17080" i="16"/>
  <c r="K17080" i="16"/>
  <c r="I17080" i="16"/>
  <c r="H17080" i="16"/>
  <c r="G17080" i="16"/>
  <c r="J17080" i="16" s="1"/>
  <c r="F17080" i="16"/>
  <c r="L17080" i="16" s="1"/>
  <c r="E17080" i="16"/>
  <c r="M17079" i="16"/>
  <c r="K17079" i="16"/>
  <c r="I17079" i="16"/>
  <c r="H17079" i="16"/>
  <c r="G17079" i="16"/>
  <c r="J17079" i="16" s="1"/>
  <c r="F17079" i="16"/>
  <c r="L17079" i="16" s="1"/>
  <c r="E17079" i="16"/>
  <c r="M17078" i="16"/>
  <c r="L17078" i="16"/>
  <c r="K17078" i="16"/>
  <c r="I17078" i="16"/>
  <c r="H17078" i="16"/>
  <c r="G17078" i="16"/>
  <c r="F17078" i="16"/>
  <c r="E17078" i="16"/>
  <c r="M17077" i="16"/>
  <c r="L17077" i="16"/>
  <c r="K17077" i="16"/>
  <c r="I17077" i="16"/>
  <c r="H17077" i="16"/>
  <c r="G17077" i="16"/>
  <c r="F17077" i="16"/>
  <c r="E17077" i="16"/>
  <c r="M17076" i="16"/>
  <c r="K17076" i="16"/>
  <c r="I17076" i="16"/>
  <c r="H17076" i="16"/>
  <c r="G17076" i="16"/>
  <c r="J17076" i="16" s="1"/>
  <c r="F17076" i="16"/>
  <c r="L17076" i="16" s="1"/>
  <c r="E17076" i="16"/>
  <c r="M17075" i="16"/>
  <c r="K17075" i="16"/>
  <c r="I17075" i="16"/>
  <c r="H17075" i="16"/>
  <c r="G17075" i="16"/>
  <c r="J17075" i="16" s="1"/>
  <c r="F17075" i="16"/>
  <c r="L17075" i="16" s="1"/>
  <c r="E17075" i="16"/>
  <c r="M17074" i="16"/>
  <c r="L17074" i="16"/>
  <c r="K17074" i="16"/>
  <c r="I17074" i="16"/>
  <c r="H17074" i="16"/>
  <c r="G17074" i="16"/>
  <c r="F17074" i="16"/>
  <c r="E17074" i="16"/>
  <c r="M17073" i="16"/>
  <c r="L17073" i="16"/>
  <c r="K17073" i="16"/>
  <c r="I17073" i="16"/>
  <c r="H17073" i="16"/>
  <c r="G17073" i="16"/>
  <c r="F17073" i="16"/>
  <c r="E17073" i="16"/>
  <c r="M17072" i="16"/>
  <c r="K17072" i="16"/>
  <c r="I17072" i="16"/>
  <c r="H17072" i="16"/>
  <c r="G17072" i="16"/>
  <c r="J17072" i="16" s="1"/>
  <c r="F17072" i="16"/>
  <c r="L17072" i="16" s="1"/>
  <c r="E17072" i="16"/>
  <c r="M17071" i="16"/>
  <c r="K17071" i="16"/>
  <c r="I17071" i="16"/>
  <c r="H17071" i="16"/>
  <c r="G17071" i="16"/>
  <c r="J17071" i="16" s="1"/>
  <c r="F17071" i="16"/>
  <c r="L17071" i="16" s="1"/>
  <c r="E17071" i="16"/>
  <c r="M17070" i="16"/>
  <c r="L17070" i="16"/>
  <c r="K17070" i="16"/>
  <c r="I17070" i="16"/>
  <c r="H17070" i="16"/>
  <c r="G17070" i="16"/>
  <c r="F17070" i="16"/>
  <c r="E17070" i="16"/>
  <c r="M17069" i="16"/>
  <c r="L17069" i="16"/>
  <c r="K17069" i="16"/>
  <c r="I17069" i="16"/>
  <c r="H17069" i="16"/>
  <c r="G17069" i="16"/>
  <c r="F17069" i="16"/>
  <c r="E17069" i="16"/>
  <c r="M17068" i="16"/>
  <c r="K17068" i="16"/>
  <c r="I17068" i="16"/>
  <c r="H17068" i="16"/>
  <c r="G17068" i="16"/>
  <c r="J17068" i="16" s="1"/>
  <c r="F17068" i="16"/>
  <c r="L17068" i="16" s="1"/>
  <c r="E17068" i="16"/>
  <c r="M17067" i="16"/>
  <c r="K17067" i="16"/>
  <c r="I17067" i="16"/>
  <c r="H17067" i="16"/>
  <c r="G17067" i="16"/>
  <c r="J17067" i="16" s="1"/>
  <c r="F17067" i="16"/>
  <c r="L17067" i="16" s="1"/>
  <c r="E17067" i="16"/>
  <c r="M17066" i="16"/>
  <c r="L17066" i="16"/>
  <c r="K17066" i="16"/>
  <c r="I17066" i="16"/>
  <c r="H17066" i="16"/>
  <c r="G17066" i="16"/>
  <c r="F17066" i="16"/>
  <c r="E17066" i="16"/>
  <c r="M17065" i="16"/>
  <c r="L17065" i="16"/>
  <c r="K17065" i="16"/>
  <c r="I17065" i="16"/>
  <c r="H17065" i="16"/>
  <c r="G17065" i="16"/>
  <c r="F17065" i="16"/>
  <c r="E17065" i="16"/>
  <c r="M17064" i="16"/>
  <c r="K17064" i="16"/>
  <c r="I17064" i="16"/>
  <c r="H17064" i="16"/>
  <c r="G17064" i="16"/>
  <c r="J17064" i="16" s="1"/>
  <c r="F17064" i="16"/>
  <c r="L17064" i="16" s="1"/>
  <c r="E17064" i="16"/>
  <c r="M17063" i="16"/>
  <c r="K17063" i="16"/>
  <c r="I17063" i="16"/>
  <c r="H17063" i="16"/>
  <c r="G17063" i="16"/>
  <c r="J17063" i="16" s="1"/>
  <c r="F17063" i="16"/>
  <c r="L17063" i="16" s="1"/>
  <c r="E17063" i="16"/>
  <c r="M17062" i="16"/>
  <c r="L17062" i="16"/>
  <c r="K17062" i="16"/>
  <c r="I17062" i="16"/>
  <c r="H17062" i="16"/>
  <c r="G17062" i="16"/>
  <c r="F17062" i="16"/>
  <c r="E17062" i="16"/>
  <c r="M17061" i="16"/>
  <c r="L17061" i="16"/>
  <c r="K17061" i="16"/>
  <c r="I17061" i="16"/>
  <c r="H17061" i="16"/>
  <c r="G17061" i="16"/>
  <c r="F17061" i="16"/>
  <c r="E17061" i="16"/>
  <c r="M17060" i="16"/>
  <c r="K17060" i="16"/>
  <c r="I17060" i="16"/>
  <c r="H17060" i="16"/>
  <c r="G17060" i="16"/>
  <c r="J17060" i="16" s="1"/>
  <c r="F17060" i="16"/>
  <c r="L17060" i="16" s="1"/>
  <c r="E17060" i="16"/>
  <c r="M17059" i="16"/>
  <c r="K17059" i="16"/>
  <c r="I17059" i="16"/>
  <c r="H17059" i="16"/>
  <c r="G17059" i="16"/>
  <c r="J17059" i="16" s="1"/>
  <c r="F17059" i="16"/>
  <c r="L17059" i="16" s="1"/>
  <c r="E17059" i="16"/>
  <c r="M17058" i="16"/>
  <c r="L17058" i="16"/>
  <c r="K17058" i="16"/>
  <c r="I17058" i="16"/>
  <c r="H17058" i="16"/>
  <c r="G17058" i="16"/>
  <c r="F17058" i="16"/>
  <c r="E17058" i="16"/>
  <c r="M17057" i="16"/>
  <c r="L17057" i="16"/>
  <c r="K17057" i="16"/>
  <c r="I17057" i="16"/>
  <c r="H17057" i="16"/>
  <c r="G17057" i="16"/>
  <c r="F17057" i="16"/>
  <c r="E17057" i="16"/>
  <c r="M17056" i="16"/>
  <c r="K17056" i="16"/>
  <c r="I17056" i="16"/>
  <c r="H17056" i="16"/>
  <c r="G17056" i="16"/>
  <c r="J17056" i="16" s="1"/>
  <c r="F17056" i="16"/>
  <c r="L17056" i="16" s="1"/>
  <c r="E17056" i="16"/>
  <c r="M17055" i="16"/>
  <c r="K17055" i="16"/>
  <c r="I17055" i="16"/>
  <c r="H17055" i="16"/>
  <c r="G17055" i="16"/>
  <c r="J17055" i="16" s="1"/>
  <c r="F17055" i="16"/>
  <c r="L17055" i="16" s="1"/>
  <c r="E17055" i="16"/>
  <c r="M17054" i="16"/>
  <c r="L17054" i="16"/>
  <c r="K17054" i="16"/>
  <c r="I17054" i="16"/>
  <c r="H17054" i="16"/>
  <c r="G17054" i="16"/>
  <c r="F17054" i="16"/>
  <c r="E17054" i="16"/>
  <c r="M17053" i="16"/>
  <c r="L17053" i="16"/>
  <c r="K17053" i="16"/>
  <c r="I17053" i="16"/>
  <c r="H17053" i="16"/>
  <c r="G17053" i="16"/>
  <c r="F17053" i="16"/>
  <c r="E17053" i="16"/>
  <c r="M17052" i="16"/>
  <c r="K17052" i="16"/>
  <c r="I17052" i="16"/>
  <c r="H17052" i="16"/>
  <c r="G17052" i="16"/>
  <c r="J17052" i="16" s="1"/>
  <c r="F17052" i="16"/>
  <c r="L17052" i="16" s="1"/>
  <c r="E17052" i="16"/>
  <c r="M17051" i="16"/>
  <c r="K17051" i="16"/>
  <c r="I17051" i="16"/>
  <c r="H17051" i="16"/>
  <c r="G17051" i="16"/>
  <c r="J17051" i="16" s="1"/>
  <c r="F17051" i="16"/>
  <c r="L17051" i="16" s="1"/>
  <c r="E17051" i="16"/>
  <c r="M17050" i="16"/>
  <c r="L17050" i="16"/>
  <c r="K17050" i="16"/>
  <c r="I17050" i="16"/>
  <c r="H17050" i="16"/>
  <c r="G17050" i="16"/>
  <c r="F17050" i="16"/>
  <c r="E17050" i="16"/>
  <c r="M17049" i="16"/>
  <c r="L17049" i="16"/>
  <c r="K17049" i="16"/>
  <c r="I17049" i="16"/>
  <c r="H17049" i="16"/>
  <c r="G17049" i="16"/>
  <c r="F17049" i="16"/>
  <c r="E17049" i="16"/>
  <c r="M17048" i="16"/>
  <c r="K17048" i="16"/>
  <c r="I17048" i="16"/>
  <c r="H17048" i="16"/>
  <c r="G17048" i="16"/>
  <c r="J17048" i="16" s="1"/>
  <c r="F17048" i="16"/>
  <c r="L17048" i="16" s="1"/>
  <c r="E17048" i="16"/>
  <c r="M17047" i="16"/>
  <c r="K17047" i="16"/>
  <c r="I17047" i="16"/>
  <c r="H17047" i="16"/>
  <c r="G17047" i="16"/>
  <c r="J17047" i="16" s="1"/>
  <c r="F17047" i="16"/>
  <c r="L17047" i="16" s="1"/>
  <c r="E17047" i="16"/>
  <c r="M17046" i="16"/>
  <c r="L17046" i="16"/>
  <c r="K17046" i="16"/>
  <c r="I17046" i="16"/>
  <c r="H17046" i="16"/>
  <c r="G17046" i="16"/>
  <c r="F17046" i="16"/>
  <c r="E17046" i="16"/>
  <c r="M17045" i="16"/>
  <c r="L17045" i="16"/>
  <c r="K17045" i="16"/>
  <c r="I17045" i="16"/>
  <c r="H17045" i="16"/>
  <c r="G17045" i="16"/>
  <c r="F17045" i="16"/>
  <c r="E17045" i="16"/>
  <c r="M17044" i="16"/>
  <c r="K17044" i="16"/>
  <c r="I17044" i="16"/>
  <c r="H17044" i="16"/>
  <c r="G17044" i="16"/>
  <c r="J17044" i="16" s="1"/>
  <c r="F17044" i="16"/>
  <c r="L17044" i="16" s="1"/>
  <c r="E17044" i="16"/>
  <c r="M17043" i="16"/>
  <c r="K17043" i="16"/>
  <c r="I17043" i="16"/>
  <c r="H17043" i="16"/>
  <c r="G17043" i="16"/>
  <c r="J17043" i="16" s="1"/>
  <c r="F17043" i="16"/>
  <c r="L17043" i="16" s="1"/>
  <c r="E17043" i="16"/>
  <c r="M17042" i="16"/>
  <c r="L17042" i="16"/>
  <c r="K17042" i="16"/>
  <c r="I17042" i="16"/>
  <c r="H17042" i="16"/>
  <c r="G17042" i="16"/>
  <c r="F17042" i="16"/>
  <c r="E17042" i="16"/>
  <c r="M17041" i="16"/>
  <c r="L17041" i="16"/>
  <c r="K17041" i="16"/>
  <c r="I17041" i="16"/>
  <c r="H17041" i="16"/>
  <c r="G17041" i="16"/>
  <c r="F17041" i="16"/>
  <c r="E17041" i="16"/>
  <c r="M17040" i="16"/>
  <c r="K17040" i="16"/>
  <c r="I17040" i="16"/>
  <c r="H17040" i="16"/>
  <c r="G17040" i="16"/>
  <c r="J17040" i="16" s="1"/>
  <c r="F17040" i="16"/>
  <c r="L17040" i="16" s="1"/>
  <c r="E17040" i="16"/>
  <c r="M17039" i="16"/>
  <c r="K17039" i="16"/>
  <c r="I17039" i="16"/>
  <c r="H17039" i="16"/>
  <c r="G17039" i="16"/>
  <c r="J17039" i="16" s="1"/>
  <c r="F17039" i="16"/>
  <c r="L17039" i="16" s="1"/>
  <c r="E17039" i="16"/>
  <c r="M17038" i="16"/>
  <c r="L17038" i="16"/>
  <c r="K17038" i="16"/>
  <c r="I17038" i="16"/>
  <c r="H17038" i="16"/>
  <c r="G17038" i="16"/>
  <c r="F17038" i="16"/>
  <c r="E17038" i="16"/>
  <c r="M17037" i="16"/>
  <c r="L17037" i="16"/>
  <c r="K17037" i="16"/>
  <c r="I17037" i="16"/>
  <c r="H17037" i="16"/>
  <c r="G17037" i="16"/>
  <c r="F17037" i="16"/>
  <c r="E17037" i="16"/>
  <c r="M17036" i="16"/>
  <c r="K17036" i="16"/>
  <c r="I17036" i="16"/>
  <c r="H17036" i="16"/>
  <c r="G17036" i="16"/>
  <c r="J17036" i="16" s="1"/>
  <c r="F17036" i="16"/>
  <c r="L17036" i="16" s="1"/>
  <c r="E17036" i="16"/>
  <c r="M17035" i="16"/>
  <c r="K17035" i="16"/>
  <c r="I17035" i="16"/>
  <c r="H17035" i="16"/>
  <c r="G17035" i="16"/>
  <c r="J17035" i="16" s="1"/>
  <c r="F17035" i="16"/>
  <c r="L17035" i="16" s="1"/>
  <c r="E17035" i="16"/>
  <c r="M17034" i="16"/>
  <c r="L17034" i="16"/>
  <c r="K17034" i="16"/>
  <c r="I17034" i="16"/>
  <c r="H17034" i="16"/>
  <c r="G17034" i="16"/>
  <c r="F17034" i="16"/>
  <c r="E17034" i="16"/>
  <c r="M17033" i="16"/>
  <c r="L17033" i="16"/>
  <c r="K17033" i="16"/>
  <c r="I17033" i="16"/>
  <c r="H17033" i="16"/>
  <c r="G17033" i="16"/>
  <c r="F17033" i="16"/>
  <c r="E17033" i="16"/>
  <c r="M17032" i="16"/>
  <c r="K17032" i="16"/>
  <c r="I17032" i="16"/>
  <c r="H17032" i="16"/>
  <c r="G17032" i="16"/>
  <c r="J17032" i="16" s="1"/>
  <c r="F17032" i="16"/>
  <c r="L17032" i="16" s="1"/>
  <c r="E17032" i="16"/>
  <c r="M17031" i="16"/>
  <c r="K17031" i="16"/>
  <c r="I17031" i="16"/>
  <c r="H17031" i="16"/>
  <c r="G17031" i="16"/>
  <c r="J17031" i="16" s="1"/>
  <c r="F17031" i="16"/>
  <c r="L17031" i="16" s="1"/>
  <c r="E17031" i="16"/>
  <c r="M17030" i="16"/>
  <c r="L17030" i="16"/>
  <c r="K17030" i="16"/>
  <c r="I17030" i="16"/>
  <c r="H17030" i="16"/>
  <c r="G17030" i="16"/>
  <c r="F17030" i="16"/>
  <c r="E17030" i="16"/>
  <c r="M17029" i="16"/>
  <c r="L17029" i="16"/>
  <c r="K17029" i="16"/>
  <c r="I17029" i="16"/>
  <c r="H17029" i="16"/>
  <c r="G17029" i="16"/>
  <c r="F17029" i="16"/>
  <c r="E17029" i="16"/>
  <c r="M17028" i="16"/>
  <c r="K17028" i="16"/>
  <c r="I17028" i="16"/>
  <c r="H17028" i="16"/>
  <c r="G17028" i="16"/>
  <c r="J17028" i="16" s="1"/>
  <c r="F17028" i="16"/>
  <c r="L17028" i="16" s="1"/>
  <c r="E17028" i="16"/>
  <c r="M17027" i="16"/>
  <c r="K17027" i="16"/>
  <c r="I17027" i="16"/>
  <c r="H17027" i="16"/>
  <c r="G17027" i="16"/>
  <c r="J17027" i="16" s="1"/>
  <c r="F17027" i="16"/>
  <c r="L17027" i="16" s="1"/>
  <c r="E17027" i="16"/>
  <c r="M17026" i="16"/>
  <c r="L17026" i="16"/>
  <c r="K17026" i="16"/>
  <c r="I17026" i="16"/>
  <c r="H17026" i="16"/>
  <c r="G17026" i="16"/>
  <c r="F17026" i="16"/>
  <c r="E17026" i="16"/>
  <c r="M17025" i="16"/>
  <c r="L17025" i="16"/>
  <c r="K17025" i="16"/>
  <c r="I17025" i="16"/>
  <c r="H17025" i="16"/>
  <c r="G17025" i="16"/>
  <c r="F17025" i="16"/>
  <c r="E17025" i="16"/>
  <c r="M17024" i="16"/>
  <c r="K17024" i="16"/>
  <c r="I17024" i="16"/>
  <c r="H17024" i="16"/>
  <c r="G17024" i="16"/>
  <c r="J17024" i="16" s="1"/>
  <c r="F17024" i="16"/>
  <c r="L17024" i="16" s="1"/>
  <c r="E17024" i="16"/>
  <c r="M17023" i="16"/>
  <c r="K17023" i="16"/>
  <c r="I17023" i="16"/>
  <c r="H17023" i="16"/>
  <c r="G17023" i="16"/>
  <c r="J17023" i="16" s="1"/>
  <c r="F17023" i="16"/>
  <c r="L17023" i="16" s="1"/>
  <c r="E17023" i="16"/>
  <c r="M17022" i="16"/>
  <c r="L17022" i="16"/>
  <c r="K17022" i="16"/>
  <c r="I17022" i="16"/>
  <c r="H17022" i="16"/>
  <c r="G17022" i="16"/>
  <c r="F17022" i="16"/>
  <c r="E17022" i="16"/>
  <c r="M17021" i="16"/>
  <c r="L17021" i="16"/>
  <c r="K17021" i="16"/>
  <c r="I17021" i="16"/>
  <c r="H17021" i="16"/>
  <c r="G17021" i="16"/>
  <c r="F17021" i="16"/>
  <c r="E17021" i="16"/>
  <c r="M17020" i="16"/>
  <c r="K17020" i="16"/>
  <c r="I17020" i="16"/>
  <c r="H17020" i="16"/>
  <c r="G17020" i="16"/>
  <c r="J17020" i="16" s="1"/>
  <c r="F17020" i="16"/>
  <c r="L17020" i="16" s="1"/>
  <c r="E17020" i="16"/>
  <c r="M17019" i="16"/>
  <c r="K17019" i="16"/>
  <c r="I17019" i="16"/>
  <c r="H17019" i="16"/>
  <c r="G17019" i="16"/>
  <c r="J17019" i="16" s="1"/>
  <c r="F17019" i="16"/>
  <c r="L17019" i="16" s="1"/>
  <c r="E17019" i="16"/>
  <c r="M17018" i="16"/>
  <c r="L17018" i="16"/>
  <c r="K17018" i="16"/>
  <c r="I17018" i="16"/>
  <c r="H17018" i="16"/>
  <c r="G17018" i="16"/>
  <c r="F17018" i="16"/>
  <c r="E17018" i="16"/>
  <c r="M17017" i="16"/>
  <c r="L17017" i="16"/>
  <c r="K17017" i="16"/>
  <c r="I17017" i="16"/>
  <c r="H17017" i="16"/>
  <c r="G17017" i="16"/>
  <c r="F17017" i="16"/>
  <c r="E17017" i="16"/>
  <c r="M17016" i="16"/>
  <c r="K17016" i="16"/>
  <c r="I17016" i="16"/>
  <c r="H17016" i="16"/>
  <c r="G17016" i="16"/>
  <c r="J17016" i="16" s="1"/>
  <c r="F17016" i="16"/>
  <c r="L17016" i="16" s="1"/>
  <c r="E17016" i="16"/>
  <c r="M17015" i="16"/>
  <c r="K17015" i="16"/>
  <c r="I17015" i="16"/>
  <c r="H17015" i="16"/>
  <c r="G17015" i="16"/>
  <c r="J17015" i="16" s="1"/>
  <c r="F17015" i="16"/>
  <c r="L17015" i="16" s="1"/>
  <c r="E17015" i="16"/>
  <c r="M17014" i="16"/>
  <c r="L17014" i="16"/>
  <c r="K17014" i="16"/>
  <c r="I17014" i="16"/>
  <c r="H17014" i="16"/>
  <c r="G17014" i="16"/>
  <c r="F17014" i="16"/>
  <c r="E17014" i="16"/>
  <c r="M17013" i="16"/>
  <c r="L17013" i="16"/>
  <c r="K17013" i="16"/>
  <c r="I17013" i="16"/>
  <c r="H17013" i="16"/>
  <c r="G17013" i="16"/>
  <c r="F17013" i="16"/>
  <c r="E17013" i="16"/>
  <c r="M17012" i="16"/>
  <c r="K17012" i="16"/>
  <c r="I17012" i="16"/>
  <c r="H17012" i="16"/>
  <c r="G17012" i="16"/>
  <c r="J17012" i="16" s="1"/>
  <c r="F17012" i="16"/>
  <c r="L17012" i="16" s="1"/>
  <c r="E17012" i="16"/>
  <c r="M17011" i="16"/>
  <c r="K17011" i="16"/>
  <c r="I17011" i="16"/>
  <c r="H17011" i="16"/>
  <c r="G17011" i="16"/>
  <c r="J17011" i="16" s="1"/>
  <c r="F17011" i="16"/>
  <c r="L17011" i="16" s="1"/>
  <c r="E17011" i="16"/>
  <c r="M17010" i="16"/>
  <c r="L17010" i="16"/>
  <c r="K17010" i="16"/>
  <c r="I17010" i="16"/>
  <c r="H17010" i="16"/>
  <c r="G17010" i="16"/>
  <c r="F17010" i="16"/>
  <c r="E17010" i="16"/>
  <c r="M17009" i="16"/>
  <c r="L17009" i="16"/>
  <c r="K17009" i="16"/>
  <c r="I17009" i="16"/>
  <c r="H17009" i="16"/>
  <c r="G17009" i="16"/>
  <c r="F17009" i="16"/>
  <c r="E17009" i="16"/>
  <c r="M17008" i="16"/>
  <c r="K17008" i="16"/>
  <c r="I17008" i="16"/>
  <c r="H17008" i="16"/>
  <c r="G17008" i="16"/>
  <c r="J17008" i="16" s="1"/>
  <c r="F17008" i="16"/>
  <c r="L17008" i="16" s="1"/>
  <c r="E17008" i="16"/>
  <c r="M17007" i="16"/>
  <c r="K17007" i="16"/>
  <c r="I17007" i="16"/>
  <c r="H17007" i="16"/>
  <c r="G17007" i="16"/>
  <c r="J17007" i="16" s="1"/>
  <c r="F17007" i="16"/>
  <c r="L17007" i="16" s="1"/>
  <c r="E17007" i="16"/>
  <c r="M17006" i="16"/>
  <c r="L17006" i="16"/>
  <c r="K17006" i="16"/>
  <c r="I17006" i="16"/>
  <c r="H17006" i="16"/>
  <c r="G17006" i="16"/>
  <c r="F17006" i="16"/>
  <c r="E17006" i="16"/>
  <c r="M17005" i="16"/>
  <c r="L17005" i="16"/>
  <c r="K17005" i="16"/>
  <c r="I17005" i="16"/>
  <c r="H17005" i="16"/>
  <c r="G17005" i="16"/>
  <c r="F17005" i="16"/>
  <c r="E17005" i="16"/>
  <c r="M17004" i="16"/>
  <c r="K17004" i="16"/>
  <c r="I17004" i="16"/>
  <c r="H17004" i="16"/>
  <c r="G17004" i="16"/>
  <c r="J17004" i="16" s="1"/>
  <c r="F17004" i="16"/>
  <c r="L17004" i="16" s="1"/>
  <c r="E17004" i="16"/>
  <c r="M17003" i="16"/>
  <c r="K17003" i="16"/>
  <c r="I17003" i="16"/>
  <c r="H17003" i="16"/>
  <c r="G17003" i="16"/>
  <c r="J17003" i="16" s="1"/>
  <c r="F17003" i="16"/>
  <c r="L17003" i="16" s="1"/>
  <c r="E17003" i="16"/>
  <c r="M17002" i="16"/>
  <c r="L17002" i="16"/>
  <c r="K17002" i="16"/>
  <c r="I17002" i="16"/>
  <c r="H17002" i="16"/>
  <c r="G17002" i="16"/>
  <c r="F17002" i="16"/>
  <c r="E17002" i="16"/>
  <c r="M17001" i="16"/>
  <c r="L17001" i="16"/>
  <c r="K17001" i="16"/>
  <c r="I17001" i="16"/>
  <c r="H17001" i="16"/>
  <c r="G17001" i="16"/>
  <c r="F17001" i="16"/>
  <c r="E17001" i="16"/>
  <c r="M17000" i="16"/>
  <c r="K17000" i="16"/>
  <c r="I17000" i="16"/>
  <c r="H17000" i="16"/>
  <c r="G17000" i="16"/>
  <c r="J17000" i="16" s="1"/>
  <c r="F17000" i="16"/>
  <c r="L17000" i="16" s="1"/>
  <c r="E17000" i="16"/>
  <c r="M16999" i="16"/>
  <c r="K16999" i="16"/>
  <c r="I16999" i="16"/>
  <c r="H16999" i="16"/>
  <c r="G16999" i="16"/>
  <c r="J16999" i="16" s="1"/>
  <c r="F16999" i="16"/>
  <c r="L16999" i="16" s="1"/>
  <c r="E16999" i="16"/>
  <c r="M16998" i="16"/>
  <c r="L16998" i="16"/>
  <c r="K16998" i="16"/>
  <c r="I16998" i="16"/>
  <c r="H16998" i="16"/>
  <c r="G16998" i="16"/>
  <c r="F16998" i="16"/>
  <c r="E16998" i="16"/>
  <c r="M16997" i="16"/>
  <c r="L16997" i="16"/>
  <c r="K16997" i="16"/>
  <c r="I16997" i="16"/>
  <c r="H16997" i="16"/>
  <c r="G16997" i="16"/>
  <c r="F16997" i="16"/>
  <c r="E16997" i="16"/>
  <c r="M16996" i="16"/>
  <c r="K16996" i="16"/>
  <c r="I16996" i="16"/>
  <c r="H16996" i="16"/>
  <c r="G16996" i="16"/>
  <c r="J16996" i="16" s="1"/>
  <c r="F16996" i="16"/>
  <c r="L16996" i="16" s="1"/>
  <c r="E16996" i="16"/>
  <c r="M16995" i="16"/>
  <c r="K16995" i="16"/>
  <c r="I16995" i="16"/>
  <c r="H16995" i="16"/>
  <c r="G16995" i="16"/>
  <c r="J16995" i="16" s="1"/>
  <c r="F16995" i="16"/>
  <c r="L16995" i="16" s="1"/>
  <c r="E16995" i="16"/>
  <c r="M16994" i="16"/>
  <c r="L16994" i="16"/>
  <c r="K16994" i="16"/>
  <c r="I16994" i="16"/>
  <c r="H16994" i="16"/>
  <c r="G16994" i="16"/>
  <c r="F16994" i="16"/>
  <c r="E16994" i="16"/>
  <c r="M16993" i="16"/>
  <c r="L16993" i="16"/>
  <c r="K16993" i="16"/>
  <c r="I16993" i="16"/>
  <c r="H16993" i="16"/>
  <c r="G16993" i="16"/>
  <c r="F16993" i="16"/>
  <c r="E16993" i="16"/>
  <c r="M16992" i="16"/>
  <c r="K16992" i="16"/>
  <c r="I16992" i="16"/>
  <c r="H16992" i="16"/>
  <c r="G16992" i="16"/>
  <c r="J16992" i="16" s="1"/>
  <c r="F16992" i="16"/>
  <c r="L16992" i="16" s="1"/>
  <c r="E16992" i="16"/>
  <c r="M16991" i="16"/>
  <c r="K16991" i="16"/>
  <c r="I16991" i="16"/>
  <c r="H16991" i="16"/>
  <c r="G16991" i="16"/>
  <c r="J16991" i="16" s="1"/>
  <c r="F16991" i="16"/>
  <c r="L16991" i="16" s="1"/>
  <c r="E16991" i="16"/>
  <c r="M16990" i="16"/>
  <c r="L16990" i="16"/>
  <c r="K16990" i="16"/>
  <c r="I16990" i="16"/>
  <c r="H16990" i="16"/>
  <c r="G16990" i="16"/>
  <c r="F16990" i="16"/>
  <c r="E16990" i="16"/>
  <c r="M16989" i="16"/>
  <c r="L16989" i="16"/>
  <c r="K16989" i="16"/>
  <c r="I16989" i="16"/>
  <c r="H16989" i="16"/>
  <c r="G16989" i="16"/>
  <c r="F16989" i="16"/>
  <c r="E16989" i="16"/>
  <c r="M16988" i="16"/>
  <c r="K16988" i="16"/>
  <c r="I16988" i="16"/>
  <c r="H16988" i="16"/>
  <c r="G16988" i="16"/>
  <c r="J16988" i="16" s="1"/>
  <c r="F16988" i="16"/>
  <c r="L16988" i="16" s="1"/>
  <c r="E16988" i="16"/>
  <c r="M16987" i="16"/>
  <c r="K16987" i="16"/>
  <c r="I16987" i="16"/>
  <c r="H16987" i="16"/>
  <c r="G16987" i="16"/>
  <c r="J16987" i="16" s="1"/>
  <c r="F16987" i="16"/>
  <c r="L16987" i="16" s="1"/>
  <c r="E16987" i="16"/>
  <c r="M16986" i="16"/>
  <c r="L16986" i="16"/>
  <c r="K16986" i="16"/>
  <c r="I16986" i="16"/>
  <c r="H16986" i="16"/>
  <c r="G16986" i="16"/>
  <c r="F16986" i="16"/>
  <c r="E16986" i="16"/>
  <c r="M16985" i="16"/>
  <c r="L16985" i="16"/>
  <c r="K16985" i="16"/>
  <c r="I16985" i="16"/>
  <c r="H16985" i="16"/>
  <c r="G16985" i="16"/>
  <c r="F16985" i="16"/>
  <c r="E16985" i="16"/>
  <c r="M16984" i="16"/>
  <c r="K16984" i="16"/>
  <c r="I16984" i="16"/>
  <c r="H16984" i="16"/>
  <c r="G16984" i="16"/>
  <c r="J16984" i="16" s="1"/>
  <c r="F16984" i="16"/>
  <c r="L16984" i="16" s="1"/>
  <c r="E16984" i="16"/>
  <c r="M16983" i="16"/>
  <c r="K16983" i="16"/>
  <c r="I16983" i="16"/>
  <c r="H16983" i="16"/>
  <c r="G16983" i="16"/>
  <c r="J16983" i="16" s="1"/>
  <c r="F16983" i="16"/>
  <c r="L16983" i="16" s="1"/>
  <c r="E16983" i="16"/>
  <c r="M16982" i="16"/>
  <c r="L16982" i="16"/>
  <c r="K16982" i="16"/>
  <c r="I16982" i="16"/>
  <c r="H16982" i="16"/>
  <c r="G16982" i="16"/>
  <c r="F16982" i="16"/>
  <c r="E16982" i="16"/>
  <c r="M16981" i="16"/>
  <c r="L16981" i="16"/>
  <c r="K16981" i="16"/>
  <c r="I16981" i="16"/>
  <c r="H16981" i="16"/>
  <c r="G16981" i="16"/>
  <c r="F16981" i="16"/>
  <c r="E16981" i="16"/>
  <c r="M16980" i="16"/>
  <c r="K16980" i="16"/>
  <c r="I16980" i="16"/>
  <c r="H16980" i="16"/>
  <c r="G16980" i="16"/>
  <c r="J16980" i="16" s="1"/>
  <c r="F16980" i="16"/>
  <c r="L16980" i="16" s="1"/>
  <c r="E16980" i="16"/>
  <c r="M16979" i="16"/>
  <c r="K16979" i="16"/>
  <c r="I16979" i="16"/>
  <c r="H16979" i="16"/>
  <c r="G16979" i="16"/>
  <c r="J16979" i="16" s="1"/>
  <c r="F16979" i="16"/>
  <c r="L16979" i="16" s="1"/>
  <c r="E16979" i="16"/>
  <c r="M16978" i="16"/>
  <c r="L16978" i="16"/>
  <c r="K16978" i="16"/>
  <c r="I16978" i="16"/>
  <c r="H16978" i="16"/>
  <c r="G16978" i="16"/>
  <c r="F16978" i="16"/>
  <c r="E16978" i="16"/>
  <c r="M16977" i="16"/>
  <c r="L16977" i="16"/>
  <c r="K16977" i="16"/>
  <c r="I16977" i="16"/>
  <c r="H16977" i="16"/>
  <c r="G16977" i="16"/>
  <c r="F16977" i="16"/>
  <c r="E16977" i="16"/>
  <c r="M16976" i="16"/>
  <c r="K16976" i="16"/>
  <c r="I16976" i="16"/>
  <c r="H16976" i="16"/>
  <c r="G16976" i="16"/>
  <c r="J16976" i="16" s="1"/>
  <c r="F16976" i="16"/>
  <c r="L16976" i="16" s="1"/>
  <c r="E16976" i="16"/>
  <c r="M16975" i="16"/>
  <c r="K16975" i="16"/>
  <c r="I16975" i="16"/>
  <c r="H16975" i="16"/>
  <c r="G16975" i="16"/>
  <c r="J16975" i="16" s="1"/>
  <c r="F16975" i="16"/>
  <c r="L16975" i="16" s="1"/>
  <c r="E16975" i="16"/>
  <c r="M16974" i="16"/>
  <c r="L16974" i="16"/>
  <c r="K16974" i="16"/>
  <c r="I16974" i="16"/>
  <c r="H16974" i="16"/>
  <c r="G16974" i="16"/>
  <c r="F16974" i="16"/>
  <c r="E16974" i="16"/>
  <c r="M16973" i="16"/>
  <c r="L16973" i="16"/>
  <c r="K16973" i="16"/>
  <c r="I16973" i="16"/>
  <c r="H16973" i="16"/>
  <c r="G16973" i="16"/>
  <c r="F16973" i="16"/>
  <c r="E16973" i="16"/>
  <c r="M16972" i="16"/>
  <c r="K16972" i="16"/>
  <c r="I16972" i="16"/>
  <c r="H16972" i="16"/>
  <c r="G16972" i="16"/>
  <c r="J16972" i="16" s="1"/>
  <c r="F16972" i="16"/>
  <c r="L16972" i="16" s="1"/>
  <c r="E16972" i="16"/>
  <c r="M16971" i="16"/>
  <c r="K16971" i="16"/>
  <c r="I16971" i="16"/>
  <c r="H16971" i="16"/>
  <c r="G16971" i="16"/>
  <c r="J16971" i="16" s="1"/>
  <c r="F16971" i="16"/>
  <c r="L16971" i="16" s="1"/>
  <c r="E16971" i="16"/>
  <c r="M16970" i="16"/>
  <c r="L16970" i="16"/>
  <c r="K16970" i="16"/>
  <c r="I16970" i="16"/>
  <c r="H16970" i="16"/>
  <c r="G16970" i="16"/>
  <c r="F16970" i="16"/>
  <c r="E16970" i="16"/>
  <c r="M16969" i="16"/>
  <c r="L16969" i="16"/>
  <c r="K16969" i="16"/>
  <c r="I16969" i="16"/>
  <c r="H16969" i="16"/>
  <c r="G16969" i="16"/>
  <c r="F16969" i="16"/>
  <c r="E16969" i="16"/>
  <c r="M16968" i="16"/>
  <c r="K16968" i="16"/>
  <c r="I16968" i="16"/>
  <c r="H16968" i="16"/>
  <c r="G16968" i="16"/>
  <c r="J16968" i="16" s="1"/>
  <c r="F16968" i="16"/>
  <c r="L16968" i="16" s="1"/>
  <c r="E16968" i="16"/>
  <c r="M16967" i="16"/>
  <c r="K16967" i="16"/>
  <c r="I16967" i="16"/>
  <c r="H16967" i="16"/>
  <c r="G16967" i="16"/>
  <c r="J16967" i="16" s="1"/>
  <c r="F16967" i="16"/>
  <c r="L16967" i="16" s="1"/>
  <c r="E16967" i="16"/>
  <c r="M16966" i="16"/>
  <c r="L16966" i="16"/>
  <c r="K16966" i="16"/>
  <c r="I16966" i="16"/>
  <c r="H16966" i="16"/>
  <c r="G16966" i="16"/>
  <c r="F16966" i="16"/>
  <c r="E16966" i="16"/>
  <c r="M16965" i="16"/>
  <c r="L16965" i="16"/>
  <c r="K16965" i="16"/>
  <c r="I16965" i="16"/>
  <c r="H16965" i="16"/>
  <c r="G16965" i="16"/>
  <c r="F16965" i="16"/>
  <c r="E16965" i="16"/>
  <c r="M16964" i="16"/>
  <c r="K16964" i="16"/>
  <c r="I16964" i="16"/>
  <c r="H16964" i="16"/>
  <c r="G16964" i="16"/>
  <c r="J16964" i="16" s="1"/>
  <c r="F16964" i="16"/>
  <c r="L16964" i="16" s="1"/>
  <c r="E16964" i="16"/>
  <c r="M16963" i="16"/>
  <c r="K16963" i="16"/>
  <c r="I16963" i="16"/>
  <c r="H16963" i="16"/>
  <c r="G16963" i="16"/>
  <c r="J16963" i="16" s="1"/>
  <c r="F16963" i="16"/>
  <c r="L16963" i="16" s="1"/>
  <c r="E16963" i="16"/>
  <c r="M16962" i="16"/>
  <c r="L16962" i="16"/>
  <c r="K16962" i="16"/>
  <c r="I16962" i="16"/>
  <c r="H16962" i="16"/>
  <c r="G16962" i="16"/>
  <c r="F16962" i="16"/>
  <c r="E16962" i="16"/>
  <c r="M16961" i="16"/>
  <c r="L16961" i="16"/>
  <c r="K16961" i="16"/>
  <c r="I16961" i="16"/>
  <c r="H16961" i="16"/>
  <c r="G16961" i="16"/>
  <c r="F16961" i="16"/>
  <c r="E16961" i="16"/>
  <c r="M16960" i="16"/>
  <c r="K16960" i="16"/>
  <c r="I16960" i="16"/>
  <c r="H16960" i="16"/>
  <c r="G16960" i="16"/>
  <c r="J16960" i="16" s="1"/>
  <c r="F16960" i="16"/>
  <c r="L16960" i="16" s="1"/>
  <c r="E16960" i="16"/>
  <c r="M16959" i="16"/>
  <c r="K16959" i="16"/>
  <c r="I16959" i="16"/>
  <c r="H16959" i="16"/>
  <c r="G16959" i="16"/>
  <c r="J16959" i="16" s="1"/>
  <c r="F16959" i="16"/>
  <c r="L16959" i="16" s="1"/>
  <c r="E16959" i="16"/>
  <c r="M16958" i="16"/>
  <c r="L16958" i="16"/>
  <c r="K16958" i="16"/>
  <c r="I16958" i="16"/>
  <c r="H16958" i="16"/>
  <c r="G16958" i="16"/>
  <c r="F16958" i="16"/>
  <c r="E16958" i="16"/>
  <c r="M16957" i="16"/>
  <c r="L16957" i="16"/>
  <c r="K16957" i="16"/>
  <c r="I16957" i="16"/>
  <c r="H16957" i="16"/>
  <c r="G16957" i="16"/>
  <c r="F16957" i="16"/>
  <c r="E16957" i="16"/>
  <c r="M16956" i="16"/>
  <c r="K16956" i="16"/>
  <c r="I16956" i="16"/>
  <c r="H16956" i="16"/>
  <c r="G16956" i="16"/>
  <c r="J16956" i="16" s="1"/>
  <c r="F16956" i="16"/>
  <c r="L16956" i="16" s="1"/>
  <c r="E16956" i="16"/>
  <c r="M16955" i="16"/>
  <c r="K16955" i="16"/>
  <c r="I16955" i="16"/>
  <c r="H16955" i="16"/>
  <c r="G16955" i="16"/>
  <c r="J16955" i="16" s="1"/>
  <c r="F16955" i="16"/>
  <c r="L16955" i="16" s="1"/>
  <c r="E16955" i="16"/>
  <c r="M16954" i="16"/>
  <c r="L16954" i="16"/>
  <c r="K16954" i="16"/>
  <c r="I16954" i="16"/>
  <c r="H16954" i="16"/>
  <c r="G16954" i="16"/>
  <c r="F16954" i="16"/>
  <c r="E16954" i="16"/>
  <c r="M16953" i="16"/>
  <c r="L16953" i="16"/>
  <c r="K16953" i="16"/>
  <c r="I16953" i="16"/>
  <c r="H16953" i="16"/>
  <c r="G16953" i="16"/>
  <c r="F16953" i="16"/>
  <c r="E16953" i="16"/>
  <c r="M16952" i="16"/>
  <c r="K16952" i="16"/>
  <c r="I16952" i="16"/>
  <c r="H16952" i="16"/>
  <c r="G16952" i="16"/>
  <c r="J16952" i="16" s="1"/>
  <c r="F16952" i="16"/>
  <c r="L16952" i="16" s="1"/>
  <c r="E16952" i="16"/>
  <c r="M16951" i="16"/>
  <c r="K16951" i="16"/>
  <c r="I16951" i="16"/>
  <c r="H16951" i="16"/>
  <c r="G16951" i="16"/>
  <c r="J16951" i="16" s="1"/>
  <c r="F16951" i="16"/>
  <c r="L16951" i="16" s="1"/>
  <c r="E16951" i="16"/>
  <c r="M16950" i="16"/>
  <c r="L16950" i="16"/>
  <c r="K16950" i="16"/>
  <c r="I16950" i="16"/>
  <c r="H16950" i="16"/>
  <c r="G16950" i="16"/>
  <c r="F16950" i="16"/>
  <c r="E16950" i="16"/>
  <c r="M16949" i="16"/>
  <c r="L16949" i="16"/>
  <c r="K16949" i="16"/>
  <c r="I16949" i="16"/>
  <c r="H16949" i="16"/>
  <c r="G16949" i="16"/>
  <c r="F16949" i="16"/>
  <c r="E16949" i="16"/>
  <c r="M16948" i="16"/>
  <c r="K16948" i="16"/>
  <c r="I16948" i="16"/>
  <c r="H16948" i="16"/>
  <c r="G16948" i="16"/>
  <c r="J16948" i="16" s="1"/>
  <c r="F16948" i="16"/>
  <c r="L16948" i="16" s="1"/>
  <c r="E16948" i="16"/>
  <c r="M16947" i="16"/>
  <c r="K16947" i="16"/>
  <c r="I16947" i="16"/>
  <c r="H16947" i="16"/>
  <c r="G16947" i="16"/>
  <c r="J16947" i="16" s="1"/>
  <c r="F16947" i="16"/>
  <c r="L16947" i="16" s="1"/>
  <c r="E16947" i="16"/>
  <c r="M16946" i="16"/>
  <c r="L16946" i="16"/>
  <c r="K16946" i="16"/>
  <c r="I16946" i="16"/>
  <c r="H16946" i="16"/>
  <c r="G16946" i="16"/>
  <c r="F16946" i="16"/>
  <c r="E16946" i="16"/>
  <c r="M16945" i="16"/>
  <c r="L16945" i="16"/>
  <c r="K16945" i="16"/>
  <c r="I16945" i="16"/>
  <c r="H16945" i="16"/>
  <c r="G16945" i="16"/>
  <c r="F16945" i="16"/>
  <c r="E16945" i="16"/>
  <c r="M16944" i="16"/>
  <c r="K16944" i="16"/>
  <c r="I16944" i="16"/>
  <c r="H16944" i="16"/>
  <c r="G16944" i="16"/>
  <c r="J16944" i="16" s="1"/>
  <c r="F16944" i="16"/>
  <c r="L16944" i="16" s="1"/>
  <c r="E16944" i="16"/>
  <c r="M16943" i="16"/>
  <c r="K16943" i="16"/>
  <c r="I16943" i="16"/>
  <c r="H16943" i="16"/>
  <c r="G16943" i="16"/>
  <c r="J16943" i="16" s="1"/>
  <c r="F16943" i="16"/>
  <c r="L16943" i="16" s="1"/>
  <c r="E16943" i="16"/>
  <c r="M16942" i="16"/>
  <c r="L16942" i="16"/>
  <c r="K16942" i="16"/>
  <c r="I16942" i="16"/>
  <c r="H16942" i="16"/>
  <c r="G16942" i="16"/>
  <c r="F16942" i="16"/>
  <c r="E16942" i="16"/>
  <c r="M16941" i="16"/>
  <c r="L16941" i="16"/>
  <c r="K16941" i="16"/>
  <c r="I16941" i="16"/>
  <c r="H16941" i="16"/>
  <c r="G16941" i="16"/>
  <c r="F16941" i="16"/>
  <c r="E16941" i="16"/>
  <c r="M16940" i="16"/>
  <c r="K16940" i="16"/>
  <c r="I16940" i="16"/>
  <c r="H16940" i="16"/>
  <c r="G16940" i="16"/>
  <c r="J16940" i="16" s="1"/>
  <c r="F16940" i="16"/>
  <c r="L16940" i="16" s="1"/>
  <c r="E16940" i="16"/>
  <c r="M16939" i="16"/>
  <c r="K16939" i="16"/>
  <c r="I16939" i="16"/>
  <c r="H16939" i="16"/>
  <c r="G16939" i="16"/>
  <c r="J16939" i="16" s="1"/>
  <c r="F16939" i="16"/>
  <c r="L16939" i="16" s="1"/>
  <c r="E16939" i="16"/>
  <c r="M16938" i="16"/>
  <c r="L16938" i="16"/>
  <c r="K16938" i="16"/>
  <c r="I16938" i="16"/>
  <c r="H16938" i="16"/>
  <c r="G16938" i="16"/>
  <c r="F16938" i="16"/>
  <c r="E16938" i="16"/>
  <c r="M16937" i="16"/>
  <c r="L16937" i="16"/>
  <c r="K16937" i="16"/>
  <c r="I16937" i="16"/>
  <c r="H16937" i="16"/>
  <c r="G16937" i="16"/>
  <c r="F16937" i="16"/>
  <c r="E16937" i="16"/>
  <c r="M16936" i="16"/>
  <c r="K16936" i="16"/>
  <c r="I16936" i="16"/>
  <c r="H16936" i="16"/>
  <c r="G16936" i="16"/>
  <c r="J16936" i="16" s="1"/>
  <c r="F16936" i="16"/>
  <c r="L16936" i="16" s="1"/>
  <c r="E16936" i="16"/>
  <c r="M16935" i="16"/>
  <c r="K16935" i="16"/>
  <c r="I16935" i="16"/>
  <c r="H16935" i="16"/>
  <c r="G16935" i="16"/>
  <c r="J16935" i="16" s="1"/>
  <c r="F16935" i="16"/>
  <c r="L16935" i="16" s="1"/>
  <c r="E16935" i="16"/>
  <c r="M16934" i="16"/>
  <c r="L16934" i="16"/>
  <c r="K16934" i="16"/>
  <c r="I16934" i="16"/>
  <c r="H16934" i="16"/>
  <c r="G16934" i="16"/>
  <c r="F16934" i="16"/>
  <c r="E16934" i="16"/>
  <c r="M16933" i="16"/>
  <c r="L16933" i="16"/>
  <c r="K16933" i="16"/>
  <c r="I16933" i="16"/>
  <c r="H16933" i="16"/>
  <c r="G16933" i="16"/>
  <c r="F16933" i="16"/>
  <c r="E16933" i="16"/>
  <c r="M16932" i="16"/>
  <c r="K16932" i="16"/>
  <c r="I16932" i="16"/>
  <c r="H16932" i="16"/>
  <c r="G16932" i="16"/>
  <c r="J16932" i="16" s="1"/>
  <c r="F16932" i="16"/>
  <c r="L16932" i="16" s="1"/>
  <c r="E16932" i="16"/>
  <c r="M16931" i="16"/>
  <c r="K16931" i="16"/>
  <c r="I16931" i="16"/>
  <c r="H16931" i="16"/>
  <c r="G16931" i="16"/>
  <c r="J16931" i="16" s="1"/>
  <c r="F16931" i="16"/>
  <c r="L16931" i="16" s="1"/>
  <c r="E16931" i="16"/>
  <c r="M16930" i="16"/>
  <c r="L16930" i="16"/>
  <c r="K16930" i="16"/>
  <c r="I16930" i="16"/>
  <c r="H16930" i="16"/>
  <c r="G16930" i="16"/>
  <c r="F16930" i="16"/>
  <c r="E16930" i="16"/>
  <c r="M16929" i="16"/>
  <c r="L16929" i="16"/>
  <c r="K16929" i="16"/>
  <c r="I16929" i="16"/>
  <c r="H16929" i="16"/>
  <c r="G16929" i="16"/>
  <c r="F16929" i="16"/>
  <c r="E16929" i="16"/>
  <c r="M16928" i="16"/>
  <c r="K16928" i="16"/>
  <c r="I16928" i="16"/>
  <c r="H16928" i="16"/>
  <c r="G16928" i="16"/>
  <c r="J16928" i="16" s="1"/>
  <c r="F16928" i="16"/>
  <c r="L16928" i="16" s="1"/>
  <c r="E16928" i="16"/>
  <c r="M16927" i="16"/>
  <c r="K16927" i="16"/>
  <c r="I16927" i="16"/>
  <c r="H16927" i="16"/>
  <c r="G16927" i="16"/>
  <c r="J16927" i="16" s="1"/>
  <c r="F16927" i="16"/>
  <c r="L16927" i="16" s="1"/>
  <c r="E16927" i="16"/>
  <c r="M16926" i="16"/>
  <c r="L16926" i="16"/>
  <c r="K16926" i="16"/>
  <c r="I16926" i="16"/>
  <c r="H16926" i="16"/>
  <c r="G16926" i="16"/>
  <c r="F16926" i="16"/>
  <c r="E16926" i="16"/>
  <c r="M16925" i="16"/>
  <c r="L16925" i="16"/>
  <c r="K16925" i="16"/>
  <c r="I16925" i="16"/>
  <c r="H16925" i="16"/>
  <c r="G16925" i="16"/>
  <c r="F16925" i="16"/>
  <c r="E16925" i="16"/>
  <c r="M16924" i="16"/>
  <c r="K16924" i="16"/>
  <c r="I16924" i="16"/>
  <c r="H16924" i="16"/>
  <c r="G16924" i="16"/>
  <c r="J16924" i="16" s="1"/>
  <c r="F16924" i="16"/>
  <c r="L16924" i="16" s="1"/>
  <c r="E16924" i="16"/>
  <c r="M16923" i="16"/>
  <c r="K16923" i="16"/>
  <c r="I16923" i="16"/>
  <c r="H16923" i="16"/>
  <c r="G16923" i="16"/>
  <c r="F16923" i="16"/>
  <c r="L16923" i="16" s="1"/>
  <c r="E16923" i="16"/>
  <c r="M16922" i="16"/>
  <c r="K16922" i="16"/>
  <c r="I16922" i="16"/>
  <c r="H16922" i="16"/>
  <c r="G16922" i="16"/>
  <c r="F16922" i="16"/>
  <c r="L16922" i="16" s="1"/>
  <c r="E16922" i="16"/>
  <c r="M16921" i="16"/>
  <c r="K16921" i="16"/>
  <c r="I16921" i="16"/>
  <c r="H16921" i="16"/>
  <c r="J16921" i="16" s="1"/>
  <c r="G16921" i="16"/>
  <c r="F16921" i="16"/>
  <c r="L16921" i="16" s="1"/>
  <c r="E16921" i="16"/>
  <c r="M16920" i="16"/>
  <c r="K16920" i="16"/>
  <c r="J16920" i="16"/>
  <c r="I16920" i="16"/>
  <c r="H16920" i="16"/>
  <c r="G16920" i="16"/>
  <c r="F16920" i="16"/>
  <c r="L16920" i="16" s="1"/>
  <c r="E16920" i="16"/>
  <c r="M16919" i="16"/>
  <c r="K16919" i="16"/>
  <c r="I16919" i="16"/>
  <c r="H16919" i="16"/>
  <c r="G16919" i="16"/>
  <c r="J16919" i="16" s="1"/>
  <c r="F16919" i="16"/>
  <c r="L16919" i="16" s="1"/>
  <c r="E16919" i="16"/>
  <c r="M16918" i="16"/>
  <c r="L16918" i="16"/>
  <c r="K16918" i="16"/>
  <c r="I16918" i="16"/>
  <c r="H16918" i="16"/>
  <c r="G16918" i="16"/>
  <c r="F16918" i="16"/>
  <c r="E16918" i="16"/>
  <c r="M16917" i="16"/>
  <c r="L16917" i="16"/>
  <c r="K16917" i="16"/>
  <c r="I16917" i="16"/>
  <c r="H16917" i="16"/>
  <c r="G16917" i="16"/>
  <c r="F16917" i="16"/>
  <c r="E16917" i="16"/>
  <c r="M16916" i="16"/>
  <c r="K16916" i="16"/>
  <c r="I16916" i="16"/>
  <c r="H16916" i="16"/>
  <c r="J16916" i="16" s="1"/>
  <c r="G16916" i="16"/>
  <c r="F16916" i="16"/>
  <c r="L16916" i="16" s="1"/>
  <c r="E16916" i="16"/>
  <c r="M16915" i="16"/>
  <c r="K16915" i="16"/>
  <c r="I16915" i="16"/>
  <c r="H16915" i="16"/>
  <c r="G16915" i="16"/>
  <c r="J16915" i="16" s="1"/>
  <c r="F16915" i="16"/>
  <c r="L16915" i="16" s="1"/>
  <c r="E16915" i="16"/>
  <c r="M16914" i="16"/>
  <c r="L16914" i="16"/>
  <c r="K16914" i="16"/>
  <c r="I16914" i="16"/>
  <c r="H16914" i="16"/>
  <c r="G16914" i="16"/>
  <c r="F16914" i="16"/>
  <c r="E16914" i="16"/>
  <c r="M16913" i="16"/>
  <c r="L16913" i="16"/>
  <c r="K16913" i="16"/>
  <c r="I16913" i="16"/>
  <c r="H16913" i="16"/>
  <c r="G16913" i="16"/>
  <c r="F16913" i="16"/>
  <c r="E16913" i="16"/>
  <c r="M16912" i="16"/>
  <c r="K16912" i="16"/>
  <c r="I16912" i="16"/>
  <c r="H16912" i="16"/>
  <c r="G16912" i="16"/>
  <c r="F16912" i="16"/>
  <c r="L16912" i="16" s="1"/>
  <c r="E16912" i="16"/>
  <c r="M16911" i="16"/>
  <c r="K16911" i="16"/>
  <c r="I16911" i="16"/>
  <c r="H16911" i="16"/>
  <c r="G16911" i="16"/>
  <c r="J16911" i="16" s="1"/>
  <c r="F16911" i="16"/>
  <c r="L16911" i="16" s="1"/>
  <c r="E16911" i="16"/>
  <c r="M16910" i="16"/>
  <c r="K16910" i="16"/>
  <c r="I16910" i="16"/>
  <c r="H16910" i="16"/>
  <c r="G16910" i="16"/>
  <c r="F16910" i="16"/>
  <c r="L16910" i="16" s="1"/>
  <c r="E16910" i="16"/>
  <c r="M16909" i="16"/>
  <c r="K16909" i="16"/>
  <c r="I16909" i="16"/>
  <c r="H16909" i="16"/>
  <c r="G16909" i="16"/>
  <c r="F16909" i="16"/>
  <c r="L16909" i="16" s="1"/>
  <c r="E16909" i="16"/>
  <c r="M16908" i="16"/>
  <c r="K16908" i="16"/>
  <c r="J16908" i="16"/>
  <c r="I16908" i="16"/>
  <c r="H16908" i="16"/>
  <c r="G16908" i="16"/>
  <c r="F16908" i="16"/>
  <c r="L16908" i="16" s="1"/>
  <c r="E16908" i="16"/>
  <c r="M16907" i="16"/>
  <c r="K16907" i="16"/>
  <c r="I16907" i="16"/>
  <c r="H16907" i="16"/>
  <c r="G16907" i="16"/>
  <c r="F16907" i="16"/>
  <c r="L16907" i="16" s="1"/>
  <c r="E16907" i="16"/>
  <c r="M16906" i="16"/>
  <c r="K16906" i="16"/>
  <c r="I16906" i="16"/>
  <c r="H16906" i="16"/>
  <c r="G16906" i="16"/>
  <c r="F16906" i="16"/>
  <c r="L16906" i="16" s="1"/>
  <c r="E16906" i="16"/>
  <c r="M16905" i="16"/>
  <c r="K16905" i="16"/>
  <c r="I16905" i="16"/>
  <c r="H16905" i="16"/>
  <c r="J16905" i="16" s="1"/>
  <c r="G16905" i="16"/>
  <c r="F16905" i="16"/>
  <c r="L16905" i="16" s="1"/>
  <c r="E16905" i="16"/>
  <c r="M16904" i="16"/>
  <c r="K16904" i="16"/>
  <c r="I16904" i="16"/>
  <c r="H16904" i="16"/>
  <c r="J16904" i="16" s="1"/>
  <c r="G16904" i="16"/>
  <c r="F16904" i="16"/>
  <c r="L16904" i="16" s="1"/>
  <c r="E16904" i="16"/>
  <c r="M16903" i="16"/>
  <c r="K16903" i="16"/>
  <c r="I16903" i="16"/>
  <c r="H16903" i="16"/>
  <c r="G16903" i="16"/>
  <c r="F16903" i="16"/>
  <c r="L16903" i="16" s="1"/>
  <c r="E16903" i="16"/>
  <c r="M16902" i="16"/>
  <c r="K16902" i="16"/>
  <c r="I16902" i="16"/>
  <c r="H16902" i="16"/>
  <c r="G16902" i="16"/>
  <c r="F16902" i="16"/>
  <c r="L16902" i="16" s="1"/>
  <c r="E16902" i="16"/>
  <c r="M16901" i="16"/>
  <c r="K16901" i="16"/>
  <c r="I16901" i="16"/>
  <c r="H16901" i="16"/>
  <c r="G16901" i="16"/>
  <c r="F16901" i="16"/>
  <c r="L16901" i="16" s="1"/>
  <c r="E16901" i="16"/>
  <c r="M16900" i="16"/>
  <c r="K16900" i="16"/>
  <c r="J16900" i="16"/>
  <c r="I16900" i="16"/>
  <c r="H16900" i="16"/>
  <c r="G16900" i="16"/>
  <c r="F16900" i="16"/>
  <c r="L16900" i="16" s="1"/>
  <c r="E16900" i="16"/>
  <c r="M16899" i="16"/>
  <c r="K16899" i="16"/>
  <c r="J16899" i="16"/>
  <c r="I16899" i="16"/>
  <c r="H16899" i="16"/>
  <c r="G16899" i="16"/>
  <c r="F16899" i="16"/>
  <c r="L16899" i="16" s="1"/>
  <c r="E16899" i="16"/>
  <c r="M16898" i="16"/>
  <c r="K16898" i="16"/>
  <c r="I16898" i="16"/>
  <c r="H16898" i="16"/>
  <c r="J16898" i="16" s="1"/>
  <c r="G16898" i="16"/>
  <c r="F16898" i="16"/>
  <c r="L16898" i="16" s="1"/>
  <c r="E16898" i="16"/>
  <c r="M16897" i="16"/>
  <c r="K16897" i="16"/>
  <c r="I16897" i="16"/>
  <c r="H16897" i="16"/>
  <c r="G16897" i="16"/>
  <c r="F16897" i="16"/>
  <c r="L16897" i="16" s="1"/>
  <c r="E16897" i="16"/>
  <c r="M16896" i="16"/>
  <c r="K16896" i="16"/>
  <c r="J16896" i="16"/>
  <c r="I16896" i="16"/>
  <c r="H16896" i="16"/>
  <c r="G16896" i="16"/>
  <c r="F16896" i="16"/>
  <c r="L16896" i="16" s="1"/>
  <c r="E16896" i="16"/>
  <c r="M16895" i="16"/>
  <c r="K16895" i="16"/>
  <c r="J16895" i="16"/>
  <c r="I16895" i="16"/>
  <c r="H16895" i="16"/>
  <c r="G16895" i="16"/>
  <c r="F16895" i="16"/>
  <c r="L16895" i="16" s="1"/>
  <c r="E16895" i="16"/>
  <c r="M16894" i="16"/>
  <c r="K16894" i="16"/>
  <c r="I16894" i="16"/>
  <c r="H16894" i="16"/>
  <c r="G16894" i="16"/>
  <c r="J16894" i="16" s="1"/>
  <c r="F16894" i="16"/>
  <c r="L16894" i="16" s="1"/>
  <c r="E16894" i="16"/>
  <c r="M16893" i="16"/>
  <c r="L16893" i="16"/>
  <c r="K16893" i="16"/>
  <c r="I16893" i="16"/>
  <c r="H16893" i="16"/>
  <c r="G16893" i="16"/>
  <c r="F16893" i="16"/>
  <c r="E16893" i="16"/>
  <c r="M16892" i="16"/>
  <c r="L16892" i="16"/>
  <c r="K16892" i="16"/>
  <c r="I16892" i="16"/>
  <c r="H16892" i="16"/>
  <c r="G16892" i="16"/>
  <c r="F16892" i="16"/>
  <c r="E16892" i="16"/>
  <c r="M16891" i="16"/>
  <c r="K16891" i="16"/>
  <c r="I16891" i="16"/>
  <c r="H16891" i="16"/>
  <c r="G16891" i="16"/>
  <c r="J16891" i="16" s="1"/>
  <c r="F16891" i="16"/>
  <c r="L16891" i="16" s="1"/>
  <c r="E16891" i="16"/>
  <c r="M16890" i="16"/>
  <c r="L16890" i="16"/>
  <c r="K16890" i="16"/>
  <c r="I16890" i="16"/>
  <c r="H16890" i="16"/>
  <c r="G16890" i="16"/>
  <c r="F16890" i="16"/>
  <c r="E16890" i="16"/>
  <c r="M16889" i="16"/>
  <c r="L16889" i="16"/>
  <c r="K16889" i="16"/>
  <c r="I16889" i="16"/>
  <c r="H16889" i="16"/>
  <c r="G16889" i="16"/>
  <c r="F16889" i="16"/>
  <c r="E16889" i="16"/>
  <c r="M16888" i="16"/>
  <c r="L16888" i="16"/>
  <c r="K16888" i="16"/>
  <c r="I16888" i="16"/>
  <c r="H16888" i="16"/>
  <c r="G16888" i="16"/>
  <c r="F16888" i="16"/>
  <c r="E16888" i="16"/>
  <c r="M16887" i="16"/>
  <c r="K16887" i="16"/>
  <c r="I16887" i="16"/>
  <c r="H16887" i="16"/>
  <c r="G16887" i="16"/>
  <c r="F16887" i="16"/>
  <c r="L16887" i="16" s="1"/>
  <c r="E16887" i="16"/>
  <c r="M16886" i="16"/>
  <c r="K16886" i="16"/>
  <c r="I16886" i="16"/>
  <c r="H16886" i="16"/>
  <c r="J16886" i="16" s="1"/>
  <c r="G16886" i="16"/>
  <c r="F16886" i="16"/>
  <c r="L16886" i="16" s="1"/>
  <c r="E16886" i="16"/>
  <c r="M16885" i="16"/>
  <c r="K16885" i="16"/>
  <c r="I16885" i="16"/>
  <c r="H16885" i="16"/>
  <c r="J16885" i="16" s="1"/>
  <c r="G16885" i="16"/>
  <c r="F16885" i="16"/>
  <c r="L16885" i="16" s="1"/>
  <c r="E16885" i="16"/>
  <c r="M16884" i="16"/>
  <c r="K16884" i="16"/>
  <c r="I16884" i="16"/>
  <c r="H16884" i="16"/>
  <c r="J16884" i="16" s="1"/>
  <c r="G16884" i="16"/>
  <c r="F16884" i="16"/>
  <c r="L16884" i="16" s="1"/>
  <c r="E16884" i="16"/>
  <c r="M16883" i="16"/>
  <c r="K16883" i="16"/>
  <c r="I16883" i="16"/>
  <c r="H16883" i="16"/>
  <c r="G16883" i="16"/>
  <c r="J16883" i="16" s="1"/>
  <c r="F16883" i="16"/>
  <c r="L16883" i="16" s="1"/>
  <c r="E16883" i="16"/>
  <c r="M16882" i="16"/>
  <c r="L16882" i="16"/>
  <c r="K16882" i="16"/>
  <c r="I16882" i="16"/>
  <c r="H16882" i="16"/>
  <c r="G16882" i="16"/>
  <c r="F16882" i="16"/>
  <c r="E16882" i="16"/>
  <c r="M16881" i="16"/>
  <c r="L16881" i="16"/>
  <c r="K16881" i="16"/>
  <c r="I16881" i="16"/>
  <c r="H16881" i="16"/>
  <c r="G16881" i="16"/>
  <c r="F16881" i="16"/>
  <c r="E16881" i="16"/>
  <c r="M16880" i="16"/>
  <c r="L16880" i="16"/>
  <c r="K16880" i="16"/>
  <c r="I16880" i="16"/>
  <c r="H16880" i="16"/>
  <c r="G16880" i="16"/>
  <c r="F16880" i="16"/>
  <c r="E16880" i="16"/>
  <c r="M16879" i="16"/>
  <c r="K16879" i="16"/>
  <c r="I16879" i="16"/>
  <c r="H16879" i="16"/>
  <c r="G16879" i="16"/>
  <c r="F16879" i="16"/>
  <c r="L16879" i="16" s="1"/>
  <c r="E16879" i="16"/>
  <c r="M16878" i="16"/>
  <c r="K16878" i="16"/>
  <c r="J16878" i="16"/>
  <c r="I16878" i="16"/>
  <c r="H16878" i="16"/>
  <c r="G16878" i="16"/>
  <c r="F16878" i="16"/>
  <c r="L16878" i="16" s="1"/>
  <c r="E16878" i="16"/>
  <c r="M16877" i="16"/>
  <c r="K16877" i="16"/>
  <c r="I16877" i="16"/>
  <c r="H16877" i="16"/>
  <c r="J16877" i="16" s="1"/>
  <c r="G16877" i="16"/>
  <c r="F16877" i="16"/>
  <c r="L16877" i="16" s="1"/>
  <c r="E16877" i="16"/>
  <c r="M16876" i="16"/>
  <c r="K16876" i="16"/>
  <c r="J16876" i="16"/>
  <c r="I16876" i="16"/>
  <c r="H16876" i="16"/>
  <c r="G16876" i="16"/>
  <c r="F16876" i="16"/>
  <c r="L16876" i="16" s="1"/>
  <c r="E16876" i="16"/>
  <c r="M16875" i="16"/>
  <c r="K16875" i="16"/>
  <c r="I16875" i="16"/>
  <c r="H16875" i="16"/>
  <c r="G16875" i="16"/>
  <c r="J16875" i="16" s="1"/>
  <c r="F16875" i="16"/>
  <c r="L16875" i="16" s="1"/>
  <c r="E16875" i="16"/>
  <c r="M16874" i="16"/>
  <c r="L16874" i="16"/>
  <c r="K16874" i="16"/>
  <c r="I16874" i="16"/>
  <c r="H16874" i="16"/>
  <c r="G16874" i="16"/>
  <c r="F16874" i="16"/>
  <c r="E16874" i="16"/>
  <c r="M16873" i="16"/>
  <c r="L16873" i="16"/>
  <c r="K16873" i="16"/>
  <c r="I16873" i="16"/>
  <c r="H16873" i="16"/>
  <c r="G16873" i="16"/>
  <c r="F16873" i="16"/>
  <c r="E16873" i="16"/>
  <c r="M16872" i="16"/>
  <c r="L16872" i="16"/>
  <c r="K16872" i="16"/>
  <c r="I16872" i="16"/>
  <c r="H16872" i="16"/>
  <c r="G16872" i="16"/>
  <c r="F16872" i="16"/>
  <c r="E16872" i="16"/>
  <c r="M16871" i="16"/>
  <c r="K16871" i="16"/>
  <c r="I16871" i="16"/>
  <c r="H16871" i="16"/>
  <c r="G16871" i="16"/>
  <c r="F16871" i="16"/>
  <c r="L16871" i="16" s="1"/>
  <c r="E16871" i="16"/>
  <c r="M16870" i="16"/>
  <c r="K16870" i="16"/>
  <c r="I16870" i="16"/>
  <c r="H16870" i="16"/>
  <c r="J16870" i="16" s="1"/>
  <c r="G16870" i="16"/>
  <c r="F16870" i="16"/>
  <c r="L16870" i="16" s="1"/>
  <c r="E16870" i="16"/>
  <c r="M16869" i="16"/>
  <c r="K16869" i="16"/>
  <c r="I16869" i="16"/>
  <c r="H16869" i="16"/>
  <c r="J16869" i="16" s="1"/>
  <c r="G16869" i="16"/>
  <c r="F16869" i="16"/>
  <c r="L16869" i="16" s="1"/>
  <c r="E16869" i="16"/>
  <c r="M16868" i="16"/>
  <c r="K16868" i="16"/>
  <c r="I16868" i="16"/>
  <c r="H16868" i="16"/>
  <c r="J16868" i="16" s="1"/>
  <c r="G16868" i="16"/>
  <c r="F16868" i="16"/>
  <c r="L16868" i="16" s="1"/>
  <c r="E16868" i="16"/>
  <c r="M16867" i="16"/>
  <c r="K16867" i="16"/>
  <c r="I16867" i="16"/>
  <c r="H16867" i="16"/>
  <c r="G16867" i="16"/>
  <c r="J16867" i="16" s="1"/>
  <c r="F16867" i="16"/>
  <c r="L16867" i="16" s="1"/>
  <c r="E16867" i="16"/>
  <c r="M16866" i="16"/>
  <c r="L16866" i="16"/>
  <c r="K16866" i="16"/>
  <c r="I16866" i="16"/>
  <c r="H16866" i="16"/>
  <c r="G16866" i="16"/>
  <c r="F16866" i="16"/>
  <c r="E16866" i="16"/>
  <c r="M16865" i="16"/>
  <c r="L16865" i="16"/>
  <c r="K16865" i="16"/>
  <c r="I16865" i="16"/>
  <c r="H16865" i="16"/>
  <c r="G16865" i="16"/>
  <c r="F16865" i="16"/>
  <c r="E16865" i="16"/>
  <c r="M16864" i="16"/>
  <c r="L16864" i="16"/>
  <c r="K16864" i="16"/>
  <c r="I16864" i="16"/>
  <c r="H16864" i="16"/>
  <c r="G16864" i="16"/>
  <c r="F16864" i="16"/>
  <c r="E16864" i="16"/>
  <c r="M16863" i="16"/>
  <c r="K16863" i="16"/>
  <c r="I16863" i="16"/>
  <c r="H16863" i="16"/>
  <c r="G16863" i="16"/>
  <c r="F16863" i="16"/>
  <c r="L16863" i="16" s="1"/>
  <c r="E16863" i="16"/>
  <c r="M16862" i="16"/>
  <c r="K16862" i="16"/>
  <c r="J16862" i="16"/>
  <c r="I16862" i="16"/>
  <c r="H16862" i="16"/>
  <c r="G16862" i="16"/>
  <c r="F16862" i="16"/>
  <c r="L16862" i="16" s="1"/>
  <c r="E16862" i="16"/>
  <c r="M16861" i="16"/>
  <c r="K16861" i="16"/>
  <c r="I16861" i="16"/>
  <c r="H16861" i="16"/>
  <c r="J16861" i="16" s="1"/>
  <c r="G16861" i="16"/>
  <c r="F16861" i="16"/>
  <c r="L16861" i="16" s="1"/>
  <c r="E16861" i="16"/>
  <c r="M16860" i="16"/>
  <c r="K16860" i="16"/>
  <c r="J16860" i="16"/>
  <c r="I16860" i="16"/>
  <c r="H16860" i="16"/>
  <c r="G16860" i="16"/>
  <c r="F16860" i="16"/>
  <c r="L16860" i="16" s="1"/>
  <c r="E16860" i="16"/>
  <c r="M16859" i="16"/>
  <c r="K16859" i="16"/>
  <c r="I16859" i="16"/>
  <c r="H16859" i="16"/>
  <c r="G16859" i="16"/>
  <c r="J16859" i="16" s="1"/>
  <c r="F16859" i="16"/>
  <c r="L16859" i="16" s="1"/>
  <c r="E16859" i="16"/>
  <c r="M16858" i="16"/>
  <c r="L16858" i="16"/>
  <c r="K16858" i="16"/>
  <c r="I16858" i="16"/>
  <c r="H16858" i="16"/>
  <c r="G16858" i="16"/>
  <c r="F16858" i="16"/>
  <c r="E16858" i="16"/>
  <c r="M16857" i="16"/>
  <c r="L16857" i="16"/>
  <c r="K16857" i="16"/>
  <c r="I16857" i="16"/>
  <c r="H16857" i="16"/>
  <c r="G16857" i="16"/>
  <c r="F16857" i="16"/>
  <c r="E16857" i="16"/>
  <c r="M16856" i="16"/>
  <c r="L16856" i="16"/>
  <c r="K16856" i="16"/>
  <c r="I16856" i="16"/>
  <c r="H16856" i="16"/>
  <c r="G16856" i="16"/>
  <c r="F16856" i="16"/>
  <c r="E16856" i="16"/>
  <c r="M16855" i="16"/>
  <c r="K16855" i="16"/>
  <c r="I16855" i="16"/>
  <c r="H16855" i="16"/>
  <c r="G16855" i="16"/>
  <c r="F16855" i="16"/>
  <c r="L16855" i="16" s="1"/>
  <c r="E16855" i="16"/>
  <c r="M16854" i="16"/>
  <c r="K16854" i="16"/>
  <c r="I16854" i="16"/>
  <c r="H16854" i="16"/>
  <c r="J16854" i="16" s="1"/>
  <c r="G16854" i="16"/>
  <c r="F16854" i="16"/>
  <c r="L16854" i="16" s="1"/>
  <c r="E16854" i="16"/>
  <c r="M16853" i="16"/>
  <c r="K16853" i="16"/>
  <c r="I16853" i="16"/>
  <c r="H16853" i="16"/>
  <c r="J16853" i="16" s="1"/>
  <c r="G16853" i="16"/>
  <c r="F16853" i="16"/>
  <c r="L16853" i="16" s="1"/>
  <c r="E16853" i="16"/>
  <c r="M16852" i="16"/>
  <c r="K16852" i="16"/>
  <c r="I16852" i="16"/>
  <c r="H16852" i="16"/>
  <c r="J16852" i="16" s="1"/>
  <c r="G16852" i="16"/>
  <c r="F16852" i="16"/>
  <c r="L16852" i="16" s="1"/>
  <c r="E16852" i="16"/>
  <c r="M16851" i="16"/>
  <c r="K16851" i="16"/>
  <c r="I16851" i="16"/>
  <c r="H16851" i="16"/>
  <c r="G16851" i="16"/>
  <c r="J16851" i="16" s="1"/>
  <c r="F16851" i="16"/>
  <c r="L16851" i="16" s="1"/>
  <c r="E16851" i="16"/>
  <c r="M16850" i="16"/>
  <c r="L16850" i="16"/>
  <c r="K16850" i="16"/>
  <c r="I16850" i="16"/>
  <c r="H16850" i="16"/>
  <c r="G16850" i="16"/>
  <c r="F16850" i="16"/>
  <c r="E16850" i="16"/>
  <c r="M16849" i="16"/>
  <c r="L16849" i="16"/>
  <c r="K16849" i="16"/>
  <c r="I16849" i="16"/>
  <c r="H16849" i="16"/>
  <c r="G16849" i="16"/>
  <c r="F16849" i="16"/>
  <c r="E16849" i="16"/>
  <c r="M16848" i="16"/>
  <c r="L16848" i="16"/>
  <c r="K16848" i="16"/>
  <c r="I16848" i="16"/>
  <c r="H16848" i="16"/>
  <c r="G16848" i="16"/>
  <c r="F16848" i="16"/>
  <c r="E16848" i="16"/>
  <c r="M16847" i="16"/>
  <c r="K16847" i="16"/>
  <c r="I16847" i="16"/>
  <c r="H16847" i="16"/>
  <c r="J16847" i="16" s="1"/>
  <c r="G16847" i="16"/>
  <c r="F16847" i="16"/>
  <c r="L16847" i="16" s="1"/>
  <c r="E16847" i="16"/>
  <c r="M16846" i="16"/>
  <c r="K16846" i="16"/>
  <c r="J16846" i="16"/>
  <c r="I16846" i="16"/>
  <c r="H16846" i="16"/>
  <c r="G16846" i="16"/>
  <c r="F16846" i="16"/>
  <c r="L16846" i="16" s="1"/>
  <c r="E16846" i="16"/>
  <c r="M16845" i="16"/>
  <c r="K16845" i="16"/>
  <c r="I16845" i="16"/>
  <c r="H16845" i="16"/>
  <c r="G16845" i="16"/>
  <c r="J16845" i="16" s="1"/>
  <c r="F16845" i="16"/>
  <c r="L16845" i="16" s="1"/>
  <c r="E16845" i="16"/>
  <c r="M16844" i="16"/>
  <c r="L16844" i="16"/>
  <c r="K16844" i="16"/>
  <c r="I16844" i="16"/>
  <c r="H16844" i="16"/>
  <c r="G16844" i="16"/>
  <c r="F16844" i="16"/>
  <c r="E16844" i="16"/>
  <c r="M16843" i="16"/>
  <c r="L16843" i="16"/>
  <c r="K16843" i="16"/>
  <c r="I16843" i="16"/>
  <c r="H16843" i="16"/>
  <c r="G16843" i="16"/>
  <c r="F16843" i="16"/>
  <c r="E16843" i="16"/>
  <c r="M16842" i="16"/>
  <c r="K16842" i="16"/>
  <c r="I16842" i="16"/>
  <c r="H16842" i="16"/>
  <c r="G16842" i="16"/>
  <c r="J16842" i="16" s="1"/>
  <c r="F16842" i="16"/>
  <c r="L16842" i="16" s="1"/>
  <c r="E16842" i="16"/>
  <c r="M16841" i="16"/>
  <c r="K16841" i="16"/>
  <c r="I16841" i="16"/>
  <c r="H16841" i="16"/>
  <c r="G16841" i="16"/>
  <c r="F16841" i="16"/>
  <c r="L16841" i="16" s="1"/>
  <c r="E16841" i="16"/>
  <c r="M16840" i="16"/>
  <c r="K16840" i="16"/>
  <c r="I16840" i="16"/>
  <c r="H16840" i="16"/>
  <c r="J16840" i="16" s="1"/>
  <c r="G16840" i="16"/>
  <c r="F16840" i="16"/>
  <c r="L16840" i="16" s="1"/>
  <c r="E16840" i="16"/>
  <c r="M16839" i="16"/>
  <c r="K16839" i="16"/>
  <c r="I16839" i="16"/>
  <c r="H16839" i="16"/>
  <c r="J16839" i="16" s="1"/>
  <c r="G16839" i="16"/>
  <c r="F16839" i="16"/>
  <c r="L16839" i="16" s="1"/>
  <c r="E16839" i="16"/>
  <c r="M16838" i="16"/>
  <c r="K16838" i="16"/>
  <c r="I16838" i="16"/>
  <c r="H16838" i="16"/>
  <c r="J16838" i="16" s="1"/>
  <c r="G16838" i="16"/>
  <c r="F16838" i="16"/>
  <c r="L16838" i="16" s="1"/>
  <c r="E16838" i="16"/>
  <c r="M16837" i="16"/>
  <c r="K16837" i="16"/>
  <c r="I16837" i="16"/>
  <c r="H16837" i="16"/>
  <c r="G16837" i="16"/>
  <c r="J16837" i="16" s="1"/>
  <c r="F16837" i="16"/>
  <c r="L16837" i="16" s="1"/>
  <c r="E16837" i="16"/>
  <c r="M16836" i="16"/>
  <c r="L16836" i="16"/>
  <c r="K16836" i="16"/>
  <c r="I16836" i="16"/>
  <c r="H16836" i="16"/>
  <c r="G16836" i="16"/>
  <c r="F16836" i="16"/>
  <c r="E16836" i="16"/>
  <c r="M16835" i="16"/>
  <c r="L16835" i="16"/>
  <c r="K16835" i="16"/>
  <c r="I16835" i="16"/>
  <c r="H16835" i="16"/>
  <c r="G16835" i="16"/>
  <c r="F16835" i="16"/>
  <c r="E16835" i="16"/>
  <c r="M16834" i="16"/>
  <c r="K16834" i="16"/>
  <c r="I16834" i="16"/>
  <c r="H16834" i="16"/>
  <c r="G16834" i="16"/>
  <c r="F16834" i="16"/>
  <c r="L16834" i="16" s="1"/>
  <c r="E16834" i="16"/>
  <c r="M16833" i="16"/>
  <c r="K16833" i="16"/>
  <c r="I16833" i="16"/>
  <c r="H16833" i="16"/>
  <c r="G16833" i="16"/>
  <c r="F16833" i="16"/>
  <c r="L16833" i="16" s="1"/>
  <c r="E16833" i="16"/>
  <c r="M16832" i="16"/>
  <c r="K16832" i="16"/>
  <c r="I16832" i="16"/>
  <c r="H16832" i="16"/>
  <c r="J16832" i="16" s="1"/>
  <c r="G16832" i="16"/>
  <c r="F16832" i="16"/>
  <c r="L16832" i="16" s="1"/>
  <c r="E16832" i="16"/>
  <c r="M16831" i="16"/>
  <c r="K16831" i="16"/>
  <c r="I16831" i="16"/>
  <c r="H16831" i="16"/>
  <c r="J16831" i="16" s="1"/>
  <c r="G16831" i="16"/>
  <c r="F16831" i="16"/>
  <c r="L16831" i="16" s="1"/>
  <c r="E16831" i="16"/>
  <c r="M16830" i="16"/>
  <c r="K16830" i="16"/>
  <c r="J16830" i="16"/>
  <c r="I16830" i="16"/>
  <c r="H16830" i="16"/>
  <c r="G16830" i="16"/>
  <c r="F16830" i="16"/>
  <c r="L16830" i="16" s="1"/>
  <c r="E16830" i="16"/>
  <c r="M16829" i="16"/>
  <c r="K16829" i="16"/>
  <c r="I16829" i="16"/>
  <c r="H16829" i="16"/>
  <c r="G16829" i="16"/>
  <c r="J16829" i="16" s="1"/>
  <c r="F16829" i="16"/>
  <c r="L16829" i="16" s="1"/>
  <c r="E16829" i="16"/>
  <c r="M16828" i="16"/>
  <c r="L16828" i="16"/>
  <c r="K16828" i="16"/>
  <c r="I16828" i="16"/>
  <c r="H16828" i="16"/>
  <c r="G16828" i="16"/>
  <c r="F16828" i="16"/>
  <c r="E16828" i="16"/>
  <c r="M16827" i="16"/>
  <c r="L16827" i="16"/>
  <c r="K16827" i="16"/>
  <c r="I16827" i="16"/>
  <c r="H16827" i="16"/>
  <c r="G16827" i="16"/>
  <c r="F16827" i="16"/>
  <c r="E16827" i="16"/>
  <c r="M16826" i="16"/>
  <c r="K16826" i="16"/>
  <c r="I16826" i="16"/>
  <c r="H16826" i="16"/>
  <c r="G16826" i="16"/>
  <c r="J16826" i="16" s="1"/>
  <c r="F16826" i="16"/>
  <c r="L16826" i="16" s="1"/>
  <c r="E16826" i="16"/>
  <c r="M16825" i="16"/>
  <c r="K16825" i="16"/>
  <c r="I16825" i="16"/>
  <c r="H16825" i="16"/>
  <c r="G16825" i="16"/>
  <c r="F16825" i="16"/>
  <c r="L16825" i="16" s="1"/>
  <c r="E16825" i="16"/>
  <c r="M16824" i="16"/>
  <c r="K16824" i="16"/>
  <c r="I16824" i="16"/>
  <c r="H16824" i="16"/>
  <c r="J16824" i="16" s="1"/>
  <c r="G16824" i="16"/>
  <c r="F16824" i="16"/>
  <c r="L16824" i="16" s="1"/>
  <c r="E16824" i="16"/>
  <c r="M16823" i="16"/>
  <c r="K16823" i="16"/>
  <c r="I16823" i="16"/>
  <c r="H16823" i="16"/>
  <c r="J16823" i="16" s="1"/>
  <c r="G16823" i="16"/>
  <c r="F16823" i="16"/>
  <c r="L16823" i="16" s="1"/>
  <c r="E16823" i="16"/>
  <c r="M16822" i="16"/>
  <c r="K16822" i="16"/>
  <c r="I16822" i="16"/>
  <c r="H16822" i="16"/>
  <c r="J16822" i="16" s="1"/>
  <c r="G16822" i="16"/>
  <c r="F16822" i="16"/>
  <c r="L16822" i="16" s="1"/>
  <c r="E16822" i="16"/>
  <c r="M16821" i="16"/>
  <c r="K16821" i="16"/>
  <c r="I16821" i="16"/>
  <c r="H16821" i="16"/>
  <c r="G16821" i="16"/>
  <c r="J16821" i="16" s="1"/>
  <c r="F16821" i="16"/>
  <c r="L16821" i="16" s="1"/>
  <c r="E16821" i="16"/>
  <c r="M16820" i="16"/>
  <c r="L16820" i="16"/>
  <c r="K16820" i="16"/>
  <c r="I16820" i="16"/>
  <c r="H16820" i="16"/>
  <c r="G16820" i="16"/>
  <c r="F16820" i="16"/>
  <c r="E16820" i="16"/>
  <c r="M16819" i="16"/>
  <c r="L16819" i="16"/>
  <c r="K16819" i="16"/>
  <c r="I16819" i="16"/>
  <c r="H16819" i="16"/>
  <c r="G16819" i="16"/>
  <c r="F16819" i="16"/>
  <c r="E16819" i="16"/>
  <c r="M16818" i="16"/>
  <c r="K16818" i="16"/>
  <c r="I16818" i="16"/>
  <c r="H16818" i="16"/>
  <c r="G16818" i="16"/>
  <c r="F16818" i="16"/>
  <c r="L16818" i="16" s="1"/>
  <c r="E16818" i="16"/>
  <c r="M16817" i="16"/>
  <c r="K16817" i="16"/>
  <c r="I16817" i="16"/>
  <c r="H16817" i="16"/>
  <c r="G16817" i="16"/>
  <c r="F16817" i="16"/>
  <c r="L16817" i="16" s="1"/>
  <c r="E16817" i="16"/>
  <c r="M16816" i="16"/>
  <c r="K16816" i="16"/>
  <c r="I16816" i="16"/>
  <c r="H16816" i="16"/>
  <c r="J16816" i="16" s="1"/>
  <c r="G16816" i="16"/>
  <c r="F16816" i="16"/>
  <c r="L16816" i="16" s="1"/>
  <c r="E16816" i="16"/>
  <c r="M16815" i="16"/>
  <c r="K16815" i="16"/>
  <c r="I16815" i="16"/>
  <c r="H16815" i="16"/>
  <c r="J16815" i="16" s="1"/>
  <c r="G16815" i="16"/>
  <c r="F16815" i="16"/>
  <c r="L16815" i="16" s="1"/>
  <c r="E16815" i="16"/>
  <c r="M16814" i="16"/>
  <c r="K16814" i="16"/>
  <c r="J16814" i="16"/>
  <c r="I16814" i="16"/>
  <c r="H16814" i="16"/>
  <c r="G16814" i="16"/>
  <c r="F16814" i="16"/>
  <c r="L16814" i="16" s="1"/>
  <c r="E16814" i="16"/>
  <c r="M16813" i="16"/>
  <c r="K16813" i="16"/>
  <c r="I16813" i="16"/>
  <c r="H16813" i="16"/>
  <c r="G16813" i="16"/>
  <c r="J16813" i="16" s="1"/>
  <c r="F16813" i="16"/>
  <c r="L16813" i="16" s="1"/>
  <c r="E16813" i="16"/>
  <c r="M16812" i="16"/>
  <c r="L16812" i="16"/>
  <c r="K16812" i="16"/>
  <c r="I16812" i="16"/>
  <c r="H16812" i="16"/>
  <c r="G16812" i="16"/>
  <c r="F16812" i="16"/>
  <c r="E16812" i="16"/>
  <c r="M16811" i="16"/>
  <c r="L16811" i="16"/>
  <c r="K16811" i="16"/>
  <c r="I16811" i="16"/>
  <c r="H16811" i="16"/>
  <c r="G16811" i="16"/>
  <c r="F16811" i="16"/>
  <c r="E16811" i="16"/>
  <c r="M16810" i="16"/>
  <c r="K16810" i="16"/>
  <c r="I16810" i="16"/>
  <c r="H16810" i="16"/>
  <c r="G16810" i="16"/>
  <c r="J16810" i="16" s="1"/>
  <c r="F16810" i="16"/>
  <c r="L16810" i="16" s="1"/>
  <c r="E16810" i="16"/>
  <c r="M16809" i="16"/>
  <c r="K16809" i="16"/>
  <c r="I16809" i="16"/>
  <c r="H16809" i="16"/>
  <c r="G16809" i="16"/>
  <c r="F16809" i="16"/>
  <c r="L16809" i="16" s="1"/>
  <c r="E16809" i="16"/>
  <c r="M16808" i="16"/>
  <c r="K16808" i="16"/>
  <c r="I16808" i="16"/>
  <c r="H16808" i="16"/>
  <c r="J16808" i="16" s="1"/>
  <c r="G16808" i="16"/>
  <c r="F16808" i="16"/>
  <c r="L16808" i="16" s="1"/>
  <c r="E16808" i="16"/>
  <c r="M16807" i="16"/>
  <c r="K16807" i="16"/>
  <c r="I16807" i="16"/>
  <c r="H16807" i="16"/>
  <c r="J16807" i="16" s="1"/>
  <c r="G16807" i="16"/>
  <c r="F16807" i="16"/>
  <c r="L16807" i="16" s="1"/>
  <c r="E16807" i="16"/>
  <c r="M16806" i="16"/>
  <c r="K16806" i="16"/>
  <c r="I16806" i="16"/>
  <c r="H16806" i="16"/>
  <c r="J16806" i="16" s="1"/>
  <c r="G16806" i="16"/>
  <c r="F16806" i="16"/>
  <c r="L16806" i="16" s="1"/>
  <c r="E16806" i="16"/>
  <c r="M16805" i="16"/>
  <c r="K16805" i="16"/>
  <c r="I16805" i="16"/>
  <c r="H16805" i="16"/>
  <c r="G16805" i="16"/>
  <c r="J16805" i="16" s="1"/>
  <c r="F16805" i="16"/>
  <c r="L16805" i="16" s="1"/>
  <c r="E16805" i="16"/>
  <c r="M16804" i="16"/>
  <c r="L16804" i="16"/>
  <c r="K16804" i="16"/>
  <c r="I16804" i="16"/>
  <c r="H16804" i="16"/>
  <c r="G16804" i="16"/>
  <c r="F16804" i="16"/>
  <c r="E16804" i="16"/>
  <c r="M16803" i="16"/>
  <c r="L16803" i="16"/>
  <c r="K16803" i="16"/>
  <c r="I16803" i="16"/>
  <c r="H16803" i="16"/>
  <c r="G16803" i="16"/>
  <c r="F16803" i="16"/>
  <c r="E16803" i="16"/>
  <c r="M16802" i="16"/>
  <c r="K16802" i="16"/>
  <c r="I16802" i="16"/>
  <c r="H16802" i="16"/>
  <c r="G16802" i="16"/>
  <c r="F16802" i="16"/>
  <c r="L16802" i="16" s="1"/>
  <c r="E16802" i="16"/>
  <c r="M16801" i="16"/>
  <c r="K16801" i="16"/>
  <c r="I16801" i="16"/>
  <c r="H16801" i="16"/>
  <c r="G16801" i="16"/>
  <c r="F16801" i="16"/>
  <c r="L16801" i="16" s="1"/>
  <c r="E16801" i="16"/>
  <c r="M16800" i="16"/>
  <c r="K16800" i="16"/>
  <c r="I16800" i="16"/>
  <c r="H16800" i="16"/>
  <c r="J16800" i="16" s="1"/>
  <c r="G16800" i="16"/>
  <c r="F16800" i="16"/>
  <c r="L16800" i="16" s="1"/>
  <c r="E16800" i="16"/>
  <c r="M16799" i="16"/>
  <c r="K16799" i="16"/>
  <c r="I16799" i="16"/>
  <c r="H16799" i="16"/>
  <c r="J16799" i="16" s="1"/>
  <c r="G16799" i="16"/>
  <c r="F16799" i="16"/>
  <c r="L16799" i="16" s="1"/>
  <c r="E16799" i="16"/>
  <c r="M16798" i="16"/>
  <c r="K16798" i="16"/>
  <c r="J16798" i="16"/>
  <c r="I16798" i="16"/>
  <c r="H16798" i="16"/>
  <c r="G16798" i="16"/>
  <c r="F16798" i="16"/>
  <c r="L16798" i="16" s="1"/>
  <c r="E16798" i="16"/>
  <c r="M16797" i="16"/>
  <c r="K16797" i="16"/>
  <c r="I16797" i="16"/>
  <c r="H16797" i="16"/>
  <c r="G16797" i="16"/>
  <c r="J16797" i="16" s="1"/>
  <c r="F16797" i="16"/>
  <c r="L16797" i="16" s="1"/>
  <c r="E16797" i="16"/>
  <c r="M16796" i="16"/>
  <c r="L16796" i="16"/>
  <c r="K16796" i="16"/>
  <c r="I16796" i="16"/>
  <c r="H16796" i="16"/>
  <c r="G16796" i="16"/>
  <c r="F16796" i="16"/>
  <c r="E16796" i="16"/>
  <c r="M16795" i="16"/>
  <c r="L16795" i="16"/>
  <c r="K16795" i="16"/>
  <c r="I16795" i="16"/>
  <c r="H16795" i="16"/>
  <c r="G16795" i="16"/>
  <c r="F16795" i="16"/>
  <c r="E16795" i="16"/>
  <c r="M16794" i="16"/>
  <c r="K16794" i="16"/>
  <c r="I16794" i="16"/>
  <c r="H16794" i="16"/>
  <c r="G16794" i="16"/>
  <c r="J16794" i="16" s="1"/>
  <c r="F16794" i="16"/>
  <c r="L16794" i="16" s="1"/>
  <c r="E16794" i="16"/>
  <c r="M16793" i="16"/>
  <c r="K16793" i="16"/>
  <c r="I16793" i="16"/>
  <c r="H16793" i="16"/>
  <c r="G16793" i="16"/>
  <c r="F16793" i="16"/>
  <c r="L16793" i="16" s="1"/>
  <c r="E16793" i="16"/>
  <c r="M16792" i="16"/>
  <c r="K16792" i="16"/>
  <c r="I16792" i="16"/>
  <c r="H16792" i="16"/>
  <c r="J16792" i="16" s="1"/>
  <c r="G16792" i="16"/>
  <c r="F16792" i="16"/>
  <c r="L16792" i="16" s="1"/>
  <c r="E16792" i="16"/>
  <c r="M16791" i="16"/>
  <c r="K16791" i="16"/>
  <c r="I16791" i="16"/>
  <c r="H16791" i="16"/>
  <c r="J16791" i="16" s="1"/>
  <c r="G16791" i="16"/>
  <c r="F16791" i="16"/>
  <c r="L16791" i="16" s="1"/>
  <c r="E16791" i="16"/>
  <c r="M16790" i="16"/>
  <c r="K16790" i="16"/>
  <c r="I16790" i="16"/>
  <c r="H16790" i="16"/>
  <c r="J16790" i="16" s="1"/>
  <c r="G16790" i="16"/>
  <c r="F16790" i="16"/>
  <c r="L16790" i="16" s="1"/>
  <c r="E16790" i="16"/>
  <c r="M16789" i="16"/>
  <c r="K16789" i="16"/>
  <c r="I16789" i="16"/>
  <c r="H16789" i="16"/>
  <c r="G16789" i="16"/>
  <c r="J16789" i="16" s="1"/>
  <c r="F16789" i="16"/>
  <c r="L16789" i="16" s="1"/>
  <c r="E16789" i="16"/>
  <c r="M16788" i="16"/>
  <c r="L16788" i="16"/>
  <c r="K16788" i="16"/>
  <c r="I16788" i="16"/>
  <c r="H16788" i="16"/>
  <c r="G16788" i="16"/>
  <c r="F16788" i="16"/>
  <c r="E16788" i="16"/>
  <c r="M16787" i="16"/>
  <c r="L16787" i="16"/>
  <c r="K16787" i="16"/>
  <c r="I16787" i="16"/>
  <c r="H16787" i="16"/>
  <c r="G16787" i="16"/>
  <c r="F16787" i="16"/>
  <c r="E16787" i="16"/>
  <c r="M16786" i="16"/>
  <c r="K16786" i="16"/>
  <c r="I16786" i="16"/>
  <c r="H16786" i="16"/>
  <c r="J16786" i="16" s="1"/>
  <c r="G16786" i="16"/>
  <c r="F16786" i="16"/>
  <c r="L16786" i="16" s="1"/>
  <c r="E16786" i="16"/>
  <c r="M16785" i="16"/>
  <c r="K16785" i="16"/>
  <c r="I16785" i="16"/>
  <c r="H16785" i="16"/>
  <c r="G16785" i="16"/>
  <c r="F16785" i="16"/>
  <c r="L16785" i="16" s="1"/>
  <c r="E16785" i="16"/>
  <c r="M16784" i="16"/>
  <c r="K16784" i="16"/>
  <c r="I16784" i="16"/>
  <c r="H16784" i="16"/>
  <c r="J16784" i="16" s="1"/>
  <c r="G16784" i="16"/>
  <c r="F16784" i="16"/>
  <c r="L16784" i="16" s="1"/>
  <c r="E16784" i="16"/>
  <c r="M16783" i="16"/>
  <c r="K16783" i="16"/>
  <c r="I16783" i="16"/>
  <c r="H16783" i="16"/>
  <c r="J16783" i="16" s="1"/>
  <c r="G16783" i="16"/>
  <c r="F16783" i="16"/>
  <c r="L16783" i="16" s="1"/>
  <c r="E16783" i="16"/>
  <c r="M16782" i="16"/>
  <c r="K16782" i="16"/>
  <c r="J16782" i="16"/>
  <c r="I16782" i="16"/>
  <c r="H16782" i="16"/>
  <c r="G16782" i="16"/>
  <c r="F16782" i="16"/>
  <c r="L16782" i="16" s="1"/>
  <c r="E16782" i="16"/>
  <c r="M16781" i="16"/>
  <c r="K16781" i="16"/>
  <c r="I16781" i="16"/>
  <c r="H16781" i="16"/>
  <c r="G16781" i="16"/>
  <c r="J16781" i="16" s="1"/>
  <c r="F16781" i="16"/>
  <c r="L16781" i="16" s="1"/>
  <c r="E16781" i="16"/>
  <c r="M16780" i="16"/>
  <c r="L16780" i="16"/>
  <c r="K16780" i="16"/>
  <c r="I16780" i="16"/>
  <c r="H16780" i="16"/>
  <c r="G16780" i="16"/>
  <c r="F16780" i="16"/>
  <c r="E16780" i="16"/>
  <c r="M16779" i="16"/>
  <c r="L16779" i="16"/>
  <c r="K16779" i="16"/>
  <c r="I16779" i="16"/>
  <c r="H16779" i="16"/>
  <c r="G16779" i="16"/>
  <c r="F16779" i="16"/>
  <c r="E16779" i="16"/>
  <c r="M16778" i="16"/>
  <c r="K16778" i="16"/>
  <c r="I16778" i="16"/>
  <c r="H16778" i="16"/>
  <c r="G16778" i="16"/>
  <c r="J16778" i="16" s="1"/>
  <c r="F16778" i="16"/>
  <c r="L16778" i="16" s="1"/>
  <c r="E16778" i="16"/>
  <c r="M16777" i="16"/>
  <c r="K16777" i="16"/>
  <c r="I16777" i="16"/>
  <c r="H16777" i="16"/>
  <c r="G16777" i="16"/>
  <c r="F16777" i="16"/>
  <c r="L16777" i="16" s="1"/>
  <c r="E16777" i="16"/>
  <c r="M16776" i="16"/>
  <c r="K16776" i="16"/>
  <c r="I16776" i="16"/>
  <c r="H16776" i="16"/>
  <c r="J16776" i="16" s="1"/>
  <c r="G16776" i="16"/>
  <c r="F16776" i="16"/>
  <c r="L16776" i="16" s="1"/>
  <c r="E16776" i="16"/>
  <c r="M16775" i="16"/>
  <c r="K16775" i="16"/>
  <c r="I16775" i="16"/>
  <c r="H16775" i="16"/>
  <c r="J16775" i="16" s="1"/>
  <c r="G16775" i="16"/>
  <c r="F16775" i="16"/>
  <c r="L16775" i="16" s="1"/>
  <c r="E16775" i="16"/>
  <c r="M16774" i="16"/>
  <c r="K16774" i="16"/>
  <c r="I16774" i="16"/>
  <c r="H16774" i="16"/>
  <c r="J16774" i="16" s="1"/>
  <c r="G16774" i="16"/>
  <c r="F16774" i="16"/>
  <c r="L16774" i="16" s="1"/>
  <c r="E16774" i="16"/>
  <c r="M16773" i="16"/>
  <c r="K16773" i="16"/>
  <c r="I16773" i="16"/>
  <c r="H16773" i="16"/>
  <c r="G16773" i="16"/>
  <c r="J16773" i="16" s="1"/>
  <c r="F16773" i="16"/>
  <c r="L16773" i="16" s="1"/>
  <c r="E16773" i="16"/>
  <c r="M16772" i="16"/>
  <c r="L16772" i="16"/>
  <c r="K16772" i="16"/>
  <c r="I16772" i="16"/>
  <c r="H16772" i="16"/>
  <c r="G16772" i="16"/>
  <c r="F16772" i="16"/>
  <c r="E16772" i="16"/>
  <c r="M16771" i="16"/>
  <c r="L16771" i="16"/>
  <c r="K16771" i="16"/>
  <c r="I16771" i="16"/>
  <c r="H16771" i="16"/>
  <c r="G16771" i="16"/>
  <c r="F16771" i="16"/>
  <c r="E16771" i="16"/>
  <c r="M16770" i="16"/>
  <c r="K16770" i="16"/>
  <c r="I16770" i="16"/>
  <c r="H16770" i="16"/>
  <c r="G16770" i="16"/>
  <c r="F16770" i="16"/>
  <c r="L16770" i="16" s="1"/>
  <c r="E16770" i="16"/>
  <c r="M16769" i="16"/>
  <c r="K16769" i="16"/>
  <c r="I16769" i="16"/>
  <c r="H16769" i="16"/>
  <c r="G16769" i="16"/>
  <c r="F16769" i="16"/>
  <c r="L16769" i="16" s="1"/>
  <c r="E16769" i="16"/>
  <c r="M16768" i="16"/>
  <c r="K16768" i="16"/>
  <c r="I16768" i="16"/>
  <c r="H16768" i="16"/>
  <c r="J16768" i="16" s="1"/>
  <c r="G16768" i="16"/>
  <c r="F16768" i="16"/>
  <c r="L16768" i="16" s="1"/>
  <c r="E16768" i="16"/>
  <c r="M16767" i="16"/>
  <c r="K16767" i="16"/>
  <c r="I16767" i="16"/>
  <c r="H16767" i="16"/>
  <c r="J16767" i="16" s="1"/>
  <c r="G16767" i="16"/>
  <c r="F16767" i="16"/>
  <c r="L16767" i="16" s="1"/>
  <c r="E16767" i="16"/>
  <c r="M16766" i="16"/>
  <c r="K16766" i="16"/>
  <c r="J16766" i="16"/>
  <c r="I16766" i="16"/>
  <c r="H16766" i="16"/>
  <c r="G16766" i="16"/>
  <c r="F16766" i="16"/>
  <c r="L16766" i="16" s="1"/>
  <c r="E16766" i="16"/>
  <c r="M16765" i="16"/>
  <c r="K16765" i="16"/>
  <c r="I16765" i="16"/>
  <c r="H16765" i="16"/>
  <c r="G16765" i="16"/>
  <c r="J16765" i="16" s="1"/>
  <c r="F16765" i="16"/>
  <c r="L16765" i="16" s="1"/>
  <c r="E16765" i="16"/>
  <c r="M16764" i="16"/>
  <c r="L16764" i="16"/>
  <c r="K16764" i="16"/>
  <c r="I16764" i="16"/>
  <c r="H16764" i="16"/>
  <c r="G16764" i="16"/>
  <c r="F16764" i="16"/>
  <c r="E16764" i="16"/>
  <c r="M16763" i="16"/>
  <c r="L16763" i="16"/>
  <c r="K16763" i="16"/>
  <c r="I16763" i="16"/>
  <c r="H16763" i="16"/>
  <c r="G16763" i="16"/>
  <c r="F16763" i="16"/>
  <c r="E16763" i="16"/>
  <c r="M16762" i="16"/>
  <c r="K16762" i="16"/>
  <c r="I16762" i="16"/>
  <c r="H16762" i="16"/>
  <c r="G16762" i="16"/>
  <c r="J16762" i="16" s="1"/>
  <c r="F16762" i="16"/>
  <c r="L16762" i="16" s="1"/>
  <c r="E16762" i="16"/>
  <c r="M16761" i="16"/>
  <c r="K16761" i="16"/>
  <c r="I16761" i="16"/>
  <c r="H16761" i="16"/>
  <c r="G16761" i="16"/>
  <c r="F16761" i="16"/>
  <c r="L16761" i="16" s="1"/>
  <c r="E16761" i="16"/>
  <c r="M16760" i="16"/>
  <c r="K16760" i="16"/>
  <c r="I16760" i="16"/>
  <c r="H16760" i="16"/>
  <c r="J16760" i="16" s="1"/>
  <c r="G16760" i="16"/>
  <c r="F16760" i="16"/>
  <c r="L16760" i="16" s="1"/>
  <c r="E16760" i="16"/>
  <c r="M16759" i="16"/>
  <c r="K16759" i="16"/>
  <c r="I16759" i="16"/>
  <c r="H16759" i="16"/>
  <c r="J16759" i="16" s="1"/>
  <c r="G16759" i="16"/>
  <c r="F16759" i="16"/>
  <c r="L16759" i="16" s="1"/>
  <c r="E16759" i="16"/>
  <c r="M16758" i="16"/>
  <c r="K16758" i="16"/>
  <c r="J16758" i="16"/>
  <c r="I16758" i="16"/>
  <c r="H16758" i="16"/>
  <c r="G16758" i="16"/>
  <c r="F16758" i="16"/>
  <c r="L16758" i="16" s="1"/>
  <c r="E16758" i="16"/>
  <c r="M16757" i="16"/>
  <c r="K16757" i="16"/>
  <c r="I16757" i="16"/>
  <c r="H16757" i="16"/>
  <c r="G16757" i="16"/>
  <c r="J16757" i="16" s="1"/>
  <c r="F16757" i="16"/>
  <c r="L16757" i="16" s="1"/>
  <c r="E16757" i="16"/>
  <c r="M16756" i="16"/>
  <c r="L16756" i="16"/>
  <c r="K16756" i="16"/>
  <c r="I16756" i="16"/>
  <c r="H16756" i="16"/>
  <c r="G16756" i="16"/>
  <c r="F16756" i="16"/>
  <c r="E16756" i="16"/>
  <c r="M16755" i="16"/>
  <c r="L16755" i="16"/>
  <c r="K16755" i="16"/>
  <c r="I16755" i="16"/>
  <c r="H16755" i="16"/>
  <c r="G16755" i="16"/>
  <c r="F16755" i="16"/>
  <c r="E16755" i="16"/>
  <c r="M16754" i="16"/>
  <c r="K16754" i="16"/>
  <c r="I16754" i="16"/>
  <c r="H16754" i="16"/>
  <c r="G16754" i="16"/>
  <c r="F16754" i="16"/>
  <c r="L16754" i="16" s="1"/>
  <c r="E16754" i="16"/>
  <c r="M16753" i="16"/>
  <c r="K16753" i="16"/>
  <c r="I16753" i="16"/>
  <c r="H16753" i="16"/>
  <c r="G16753" i="16"/>
  <c r="F16753" i="16"/>
  <c r="L16753" i="16" s="1"/>
  <c r="E16753" i="16"/>
  <c r="M16752" i="16"/>
  <c r="K16752" i="16"/>
  <c r="I16752" i="16"/>
  <c r="H16752" i="16"/>
  <c r="J16752" i="16" s="1"/>
  <c r="G16752" i="16"/>
  <c r="F16752" i="16"/>
  <c r="L16752" i="16" s="1"/>
  <c r="E16752" i="16"/>
  <c r="M16751" i="16"/>
  <c r="K16751" i="16"/>
  <c r="I16751" i="16"/>
  <c r="H16751" i="16"/>
  <c r="J16751" i="16" s="1"/>
  <c r="G16751" i="16"/>
  <c r="F16751" i="16"/>
  <c r="L16751" i="16" s="1"/>
  <c r="E16751" i="16"/>
  <c r="M16750" i="16"/>
  <c r="K16750" i="16"/>
  <c r="I16750" i="16"/>
  <c r="H16750" i="16"/>
  <c r="J16750" i="16" s="1"/>
  <c r="G16750" i="16"/>
  <c r="F16750" i="16"/>
  <c r="L16750" i="16" s="1"/>
  <c r="E16750" i="16"/>
  <c r="M16749" i="16"/>
  <c r="K16749" i="16"/>
  <c r="I16749" i="16"/>
  <c r="H16749" i="16"/>
  <c r="G16749" i="16"/>
  <c r="J16749" i="16" s="1"/>
  <c r="F16749" i="16"/>
  <c r="L16749" i="16" s="1"/>
  <c r="E16749" i="16"/>
  <c r="M16748" i="16"/>
  <c r="L16748" i="16"/>
  <c r="K16748" i="16"/>
  <c r="I16748" i="16"/>
  <c r="H16748" i="16"/>
  <c r="G16748" i="16"/>
  <c r="F16748" i="16"/>
  <c r="E16748" i="16"/>
  <c r="M16747" i="16"/>
  <c r="L16747" i="16"/>
  <c r="K16747" i="16"/>
  <c r="I16747" i="16"/>
  <c r="H16747" i="16"/>
  <c r="G16747" i="16"/>
  <c r="F16747" i="16"/>
  <c r="E16747" i="16"/>
  <c r="M16746" i="16"/>
  <c r="K16746" i="16"/>
  <c r="I16746" i="16"/>
  <c r="H16746" i="16"/>
  <c r="G16746" i="16"/>
  <c r="F16746" i="16"/>
  <c r="L16746" i="16" s="1"/>
  <c r="E16746" i="16"/>
  <c r="M16745" i="16"/>
  <c r="K16745" i="16"/>
  <c r="I16745" i="16"/>
  <c r="H16745" i="16"/>
  <c r="G16745" i="16"/>
  <c r="F16745" i="16"/>
  <c r="L16745" i="16" s="1"/>
  <c r="E16745" i="16"/>
  <c r="M16744" i="16"/>
  <c r="K16744" i="16"/>
  <c r="I16744" i="16"/>
  <c r="H16744" i="16"/>
  <c r="J16744" i="16" s="1"/>
  <c r="G16744" i="16"/>
  <c r="F16744" i="16"/>
  <c r="L16744" i="16" s="1"/>
  <c r="E16744" i="16"/>
  <c r="M16743" i="16"/>
  <c r="K16743" i="16"/>
  <c r="I16743" i="16"/>
  <c r="H16743" i="16"/>
  <c r="J16743" i="16" s="1"/>
  <c r="G16743" i="16"/>
  <c r="F16743" i="16"/>
  <c r="L16743" i="16" s="1"/>
  <c r="E16743" i="16"/>
  <c r="M16742" i="16"/>
  <c r="K16742" i="16"/>
  <c r="I16742" i="16"/>
  <c r="H16742" i="16"/>
  <c r="J16742" i="16" s="1"/>
  <c r="G16742" i="16"/>
  <c r="F16742" i="16"/>
  <c r="L16742" i="16" s="1"/>
  <c r="E16742" i="16"/>
  <c r="M16741" i="16"/>
  <c r="K16741" i="16"/>
  <c r="I16741" i="16"/>
  <c r="H16741" i="16"/>
  <c r="G16741" i="16"/>
  <c r="J16741" i="16" s="1"/>
  <c r="F16741" i="16"/>
  <c r="L16741" i="16" s="1"/>
  <c r="E16741" i="16"/>
  <c r="M16740" i="16"/>
  <c r="L16740" i="16"/>
  <c r="K16740" i="16"/>
  <c r="I16740" i="16"/>
  <c r="H16740" i="16"/>
  <c r="G16740" i="16"/>
  <c r="F16740" i="16"/>
  <c r="E16740" i="16"/>
  <c r="M16739" i="16"/>
  <c r="L16739" i="16"/>
  <c r="K16739" i="16"/>
  <c r="I16739" i="16"/>
  <c r="H16739" i="16"/>
  <c r="G16739" i="16"/>
  <c r="F16739" i="16"/>
  <c r="E16739" i="16"/>
  <c r="M16738" i="16"/>
  <c r="K16738" i="16"/>
  <c r="I16738" i="16"/>
  <c r="H16738" i="16"/>
  <c r="G16738" i="16"/>
  <c r="F16738" i="16"/>
  <c r="L16738" i="16" s="1"/>
  <c r="E16738" i="16"/>
  <c r="M16737" i="16"/>
  <c r="K16737" i="16"/>
  <c r="I16737" i="16"/>
  <c r="H16737" i="16"/>
  <c r="G16737" i="16"/>
  <c r="F16737" i="16"/>
  <c r="L16737" i="16" s="1"/>
  <c r="E16737" i="16"/>
  <c r="M16736" i="16"/>
  <c r="K16736" i="16"/>
  <c r="I16736" i="16"/>
  <c r="H16736" i="16"/>
  <c r="J16736" i="16" s="1"/>
  <c r="G16736" i="16"/>
  <c r="F16736" i="16"/>
  <c r="L16736" i="16" s="1"/>
  <c r="E16736" i="16"/>
  <c r="M16735" i="16"/>
  <c r="K16735" i="16"/>
  <c r="I16735" i="16"/>
  <c r="H16735" i="16"/>
  <c r="J16735" i="16" s="1"/>
  <c r="G16735" i="16"/>
  <c r="F16735" i="16"/>
  <c r="L16735" i="16" s="1"/>
  <c r="E16735" i="16"/>
  <c r="M16734" i="16"/>
  <c r="K16734" i="16"/>
  <c r="J16734" i="16"/>
  <c r="I16734" i="16"/>
  <c r="H16734" i="16"/>
  <c r="G16734" i="16"/>
  <c r="F16734" i="16"/>
  <c r="L16734" i="16" s="1"/>
  <c r="E16734" i="16"/>
  <c r="M16733" i="16"/>
  <c r="K16733" i="16"/>
  <c r="I16733" i="16"/>
  <c r="H16733" i="16"/>
  <c r="G16733" i="16"/>
  <c r="J16733" i="16" s="1"/>
  <c r="F16733" i="16"/>
  <c r="L16733" i="16" s="1"/>
  <c r="E16733" i="16"/>
  <c r="M16732" i="16"/>
  <c r="L16732" i="16"/>
  <c r="K16732" i="16"/>
  <c r="I16732" i="16"/>
  <c r="H16732" i="16"/>
  <c r="G16732" i="16"/>
  <c r="F16732" i="16"/>
  <c r="E16732" i="16"/>
  <c r="M16731" i="16"/>
  <c r="L16731" i="16"/>
  <c r="K16731" i="16"/>
  <c r="I16731" i="16"/>
  <c r="H16731" i="16"/>
  <c r="G16731" i="16"/>
  <c r="F16731" i="16"/>
  <c r="E16731" i="16"/>
  <c r="M16730" i="16"/>
  <c r="K16730" i="16"/>
  <c r="I16730" i="16"/>
  <c r="H16730" i="16"/>
  <c r="J16730" i="16" s="1"/>
  <c r="G16730" i="16"/>
  <c r="F16730" i="16"/>
  <c r="L16730" i="16" s="1"/>
  <c r="E16730" i="16"/>
  <c r="M16729" i="16"/>
  <c r="K16729" i="16"/>
  <c r="I16729" i="16"/>
  <c r="H16729" i="16"/>
  <c r="G16729" i="16"/>
  <c r="F16729" i="16"/>
  <c r="L16729" i="16" s="1"/>
  <c r="E16729" i="16"/>
  <c r="M16728" i="16"/>
  <c r="K16728" i="16"/>
  <c r="I16728" i="16"/>
  <c r="H16728" i="16"/>
  <c r="J16728" i="16" s="1"/>
  <c r="G16728" i="16"/>
  <c r="F16728" i="16"/>
  <c r="L16728" i="16" s="1"/>
  <c r="E16728" i="16"/>
  <c r="M16727" i="16"/>
  <c r="K16727" i="16"/>
  <c r="I16727" i="16"/>
  <c r="H16727" i="16"/>
  <c r="J16727" i="16" s="1"/>
  <c r="G16727" i="16"/>
  <c r="F16727" i="16"/>
  <c r="L16727" i="16" s="1"/>
  <c r="E16727" i="16"/>
  <c r="M16726" i="16"/>
  <c r="K16726" i="16"/>
  <c r="J16726" i="16"/>
  <c r="I16726" i="16"/>
  <c r="H16726" i="16"/>
  <c r="G16726" i="16"/>
  <c r="F16726" i="16"/>
  <c r="L16726" i="16" s="1"/>
  <c r="E16726" i="16"/>
  <c r="M16725" i="16"/>
  <c r="K16725" i="16"/>
  <c r="I16725" i="16"/>
  <c r="H16725" i="16"/>
  <c r="G16725" i="16"/>
  <c r="J16725" i="16" s="1"/>
  <c r="F16725" i="16"/>
  <c r="L16725" i="16" s="1"/>
  <c r="E16725" i="16"/>
  <c r="M16724" i="16"/>
  <c r="L16724" i="16"/>
  <c r="K16724" i="16"/>
  <c r="I16724" i="16"/>
  <c r="H16724" i="16"/>
  <c r="G16724" i="16"/>
  <c r="F16724" i="16"/>
  <c r="E16724" i="16"/>
  <c r="M16723" i="16"/>
  <c r="L16723" i="16"/>
  <c r="K16723" i="16"/>
  <c r="I16723" i="16"/>
  <c r="H16723" i="16"/>
  <c r="G16723" i="16"/>
  <c r="F16723" i="16"/>
  <c r="E16723" i="16"/>
  <c r="M16722" i="16"/>
  <c r="K16722" i="16"/>
  <c r="I16722" i="16"/>
  <c r="H16722" i="16"/>
  <c r="J16722" i="16" s="1"/>
  <c r="G16722" i="16"/>
  <c r="F16722" i="16"/>
  <c r="L16722" i="16" s="1"/>
  <c r="E16722" i="16"/>
  <c r="M16721" i="16"/>
  <c r="K16721" i="16"/>
  <c r="I16721" i="16"/>
  <c r="H16721" i="16"/>
  <c r="G16721" i="16"/>
  <c r="F16721" i="16"/>
  <c r="L16721" i="16" s="1"/>
  <c r="E16721" i="16"/>
  <c r="M16720" i="16"/>
  <c r="K16720" i="16"/>
  <c r="I16720" i="16"/>
  <c r="H16720" i="16"/>
  <c r="J16720" i="16" s="1"/>
  <c r="G16720" i="16"/>
  <c r="F16720" i="16"/>
  <c r="L16720" i="16" s="1"/>
  <c r="E16720" i="16"/>
  <c r="M16719" i="16"/>
  <c r="K16719" i="16"/>
  <c r="I16719" i="16"/>
  <c r="H16719" i="16"/>
  <c r="J16719" i="16" s="1"/>
  <c r="G16719" i="16"/>
  <c r="F16719" i="16"/>
  <c r="L16719" i="16" s="1"/>
  <c r="E16719" i="16"/>
  <c r="M16718" i="16"/>
  <c r="K16718" i="16"/>
  <c r="I16718" i="16"/>
  <c r="H16718" i="16"/>
  <c r="J16718" i="16" s="1"/>
  <c r="G16718" i="16"/>
  <c r="F16718" i="16"/>
  <c r="L16718" i="16" s="1"/>
  <c r="E16718" i="16"/>
  <c r="M16717" i="16"/>
  <c r="K16717" i="16"/>
  <c r="I16717" i="16"/>
  <c r="H16717" i="16"/>
  <c r="G16717" i="16"/>
  <c r="J16717" i="16" s="1"/>
  <c r="F16717" i="16"/>
  <c r="L16717" i="16" s="1"/>
  <c r="E16717" i="16"/>
  <c r="M16716" i="16"/>
  <c r="L16716" i="16"/>
  <c r="K16716" i="16"/>
  <c r="I16716" i="16"/>
  <c r="H16716" i="16"/>
  <c r="G16716" i="16"/>
  <c r="F16716" i="16"/>
  <c r="E16716" i="16"/>
  <c r="M16715" i="16"/>
  <c r="L16715" i="16"/>
  <c r="K16715" i="16"/>
  <c r="I16715" i="16"/>
  <c r="H16715" i="16"/>
  <c r="G16715" i="16"/>
  <c r="F16715" i="16"/>
  <c r="E16715" i="16"/>
  <c r="M16714" i="16"/>
  <c r="K16714" i="16"/>
  <c r="I16714" i="16"/>
  <c r="H16714" i="16"/>
  <c r="G16714" i="16"/>
  <c r="F16714" i="16"/>
  <c r="L16714" i="16" s="1"/>
  <c r="E16714" i="16"/>
  <c r="M16713" i="16"/>
  <c r="K16713" i="16"/>
  <c r="I16713" i="16"/>
  <c r="H16713" i="16"/>
  <c r="G16713" i="16"/>
  <c r="F16713" i="16"/>
  <c r="L16713" i="16" s="1"/>
  <c r="E16713" i="16"/>
  <c r="M16712" i="16"/>
  <c r="K16712" i="16"/>
  <c r="I16712" i="16"/>
  <c r="H16712" i="16"/>
  <c r="J16712" i="16" s="1"/>
  <c r="G16712" i="16"/>
  <c r="F16712" i="16"/>
  <c r="L16712" i="16" s="1"/>
  <c r="E16712" i="16"/>
  <c r="M16711" i="16"/>
  <c r="K16711" i="16"/>
  <c r="I16711" i="16"/>
  <c r="H16711" i="16"/>
  <c r="J16711" i="16" s="1"/>
  <c r="G16711" i="16"/>
  <c r="F16711" i="16"/>
  <c r="L16711" i="16" s="1"/>
  <c r="E16711" i="16"/>
  <c r="M16710" i="16"/>
  <c r="K16710" i="16"/>
  <c r="I16710" i="16"/>
  <c r="H16710" i="16"/>
  <c r="J16710" i="16" s="1"/>
  <c r="G16710" i="16"/>
  <c r="F16710" i="16"/>
  <c r="L16710" i="16" s="1"/>
  <c r="E16710" i="16"/>
  <c r="M16709" i="16"/>
  <c r="K16709" i="16"/>
  <c r="I16709" i="16"/>
  <c r="H16709" i="16"/>
  <c r="G16709" i="16"/>
  <c r="J16709" i="16" s="1"/>
  <c r="F16709" i="16"/>
  <c r="L16709" i="16" s="1"/>
  <c r="E16709" i="16"/>
  <c r="M16708" i="16"/>
  <c r="L16708" i="16"/>
  <c r="K16708" i="16"/>
  <c r="I16708" i="16"/>
  <c r="H16708" i="16"/>
  <c r="G16708" i="16"/>
  <c r="F16708" i="16"/>
  <c r="E16708" i="16"/>
  <c r="M16707" i="16"/>
  <c r="L16707" i="16"/>
  <c r="K16707" i="16"/>
  <c r="I16707" i="16"/>
  <c r="H16707" i="16"/>
  <c r="G16707" i="16"/>
  <c r="F16707" i="16"/>
  <c r="E16707" i="16"/>
  <c r="M16706" i="16"/>
  <c r="K16706" i="16"/>
  <c r="I16706" i="16"/>
  <c r="H16706" i="16"/>
  <c r="G16706" i="16"/>
  <c r="F16706" i="16"/>
  <c r="L16706" i="16" s="1"/>
  <c r="E16706" i="16"/>
  <c r="M16705" i="16"/>
  <c r="K16705" i="16"/>
  <c r="I16705" i="16"/>
  <c r="H16705" i="16"/>
  <c r="G16705" i="16"/>
  <c r="F16705" i="16"/>
  <c r="L16705" i="16" s="1"/>
  <c r="E16705" i="16"/>
  <c r="M16704" i="16"/>
  <c r="K16704" i="16"/>
  <c r="I16704" i="16"/>
  <c r="H16704" i="16"/>
  <c r="J16704" i="16" s="1"/>
  <c r="G16704" i="16"/>
  <c r="F16704" i="16"/>
  <c r="L16704" i="16" s="1"/>
  <c r="E16704" i="16"/>
  <c r="M16703" i="16"/>
  <c r="K16703" i="16"/>
  <c r="I16703" i="16"/>
  <c r="H16703" i="16"/>
  <c r="J16703" i="16" s="1"/>
  <c r="G16703" i="16"/>
  <c r="F16703" i="16"/>
  <c r="L16703" i="16" s="1"/>
  <c r="E16703" i="16"/>
  <c r="M16702" i="16"/>
  <c r="K16702" i="16"/>
  <c r="J16702" i="16"/>
  <c r="I16702" i="16"/>
  <c r="H16702" i="16"/>
  <c r="G16702" i="16"/>
  <c r="F16702" i="16"/>
  <c r="L16702" i="16" s="1"/>
  <c r="E16702" i="16"/>
  <c r="M16701" i="16"/>
  <c r="K16701" i="16"/>
  <c r="I16701" i="16"/>
  <c r="H16701" i="16"/>
  <c r="G16701" i="16"/>
  <c r="J16701" i="16" s="1"/>
  <c r="F16701" i="16"/>
  <c r="L16701" i="16" s="1"/>
  <c r="E16701" i="16"/>
  <c r="M16700" i="16"/>
  <c r="L16700" i="16"/>
  <c r="K16700" i="16"/>
  <c r="I16700" i="16"/>
  <c r="H16700" i="16"/>
  <c r="G16700" i="16"/>
  <c r="F16700" i="16"/>
  <c r="E16700" i="16"/>
  <c r="M16699" i="16"/>
  <c r="L16699" i="16"/>
  <c r="K16699" i="16"/>
  <c r="I16699" i="16"/>
  <c r="H16699" i="16"/>
  <c r="G16699" i="16"/>
  <c r="F16699" i="16"/>
  <c r="E16699" i="16"/>
  <c r="M16698" i="16"/>
  <c r="K16698" i="16"/>
  <c r="I16698" i="16"/>
  <c r="H16698" i="16"/>
  <c r="J16698" i="16" s="1"/>
  <c r="G16698" i="16"/>
  <c r="F16698" i="16"/>
  <c r="L16698" i="16" s="1"/>
  <c r="E16698" i="16"/>
  <c r="M16697" i="16"/>
  <c r="K16697" i="16"/>
  <c r="I16697" i="16"/>
  <c r="H16697" i="16"/>
  <c r="G16697" i="16"/>
  <c r="F16697" i="16"/>
  <c r="L16697" i="16" s="1"/>
  <c r="E16697" i="16"/>
  <c r="M16696" i="16"/>
  <c r="K16696" i="16"/>
  <c r="I16696" i="16"/>
  <c r="H16696" i="16"/>
  <c r="J16696" i="16" s="1"/>
  <c r="G16696" i="16"/>
  <c r="F16696" i="16"/>
  <c r="L16696" i="16" s="1"/>
  <c r="E16696" i="16"/>
  <c r="M16695" i="16"/>
  <c r="K16695" i="16"/>
  <c r="I16695" i="16"/>
  <c r="H16695" i="16"/>
  <c r="J16695" i="16" s="1"/>
  <c r="G16695" i="16"/>
  <c r="F16695" i="16"/>
  <c r="L16695" i="16" s="1"/>
  <c r="E16695" i="16"/>
  <c r="M16694" i="16"/>
  <c r="K16694" i="16"/>
  <c r="J16694" i="16"/>
  <c r="I16694" i="16"/>
  <c r="H16694" i="16"/>
  <c r="G16694" i="16"/>
  <c r="F16694" i="16"/>
  <c r="L16694" i="16" s="1"/>
  <c r="E16694" i="16"/>
  <c r="M16693" i="16"/>
  <c r="K16693" i="16"/>
  <c r="I16693" i="16"/>
  <c r="H16693" i="16"/>
  <c r="G16693" i="16"/>
  <c r="J16693" i="16" s="1"/>
  <c r="F16693" i="16"/>
  <c r="L16693" i="16" s="1"/>
  <c r="E16693" i="16"/>
  <c r="M16692" i="16"/>
  <c r="L16692" i="16"/>
  <c r="K16692" i="16"/>
  <c r="I16692" i="16"/>
  <c r="H16692" i="16"/>
  <c r="G16692" i="16"/>
  <c r="F16692" i="16"/>
  <c r="E16692" i="16"/>
  <c r="M16691" i="16"/>
  <c r="L16691" i="16"/>
  <c r="K16691" i="16"/>
  <c r="I16691" i="16"/>
  <c r="H16691" i="16"/>
  <c r="G16691" i="16"/>
  <c r="F16691" i="16"/>
  <c r="E16691" i="16"/>
  <c r="M16690" i="16"/>
  <c r="K16690" i="16"/>
  <c r="I16690" i="16"/>
  <c r="H16690" i="16"/>
  <c r="G16690" i="16"/>
  <c r="F16690" i="16"/>
  <c r="L16690" i="16" s="1"/>
  <c r="E16690" i="16"/>
  <c r="M16689" i="16"/>
  <c r="K16689" i="16"/>
  <c r="I16689" i="16"/>
  <c r="H16689" i="16"/>
  <c r="G16689" i="16"/>
  <c r="F16689" i="16"/>
  <c r="L16689" i="16" s="1"/>
  <c r="E16689" i="16"/>
  <c r="M16688" i="16"/>
  <c r="K16688" i="16"/>
  <c r="I16688" i="16"/>
  <c r="H16688" i="16"/>
  <c r="J16688" i="16" s="1"/>
  <c r="G16688" i="16"/>
  <c r="F16688" i="16"/>
  <c r="L16688" i="16" s="1"/>
  <c r="E16688" i="16"/>
  <c r="M16687" i="16"/>
  <c r="K16687" i="16"/>
  <c r="I16687" i="16"/>
  <c r="H16687" i="16"/>
  <c r="J16687" i="16" s="1"/>
  <c r="G16687" i="16"/>
  <c r="F16687" i="16"/>
  <c r="L16687" i="16" s="1"/>
  <c r="E16687" i="16"/>
  <c r="M16686" i="16"/>
  <c r="K16686" i="16"/>
  <c r="I16686" i="16"/>
  <c r="H16686" i="16"/>
  <c r="J16686" i="16" s="1"/>
  <c r="G16686" i="16"/>
  <c r="F16686" i="16"/>
  <c r="L16686" i="16" s="1"/>
  <c r="E16686" i="16"/>
  <c r="M16685" i="16"/>
  <c r="K16685" i="16"/>
  <c r="I16685" i="16"/>
  <c r="H16685" i="16"/>
  <c r="G16685" i="16"/>
  <c r="J16685" i="16" s="1"/>
  <c r="F16685" i="16"/>
  <c r="L16685" i="16" s="1"/>
  <c r="E16685" i="16"/>
  <c r="M16684" i="16"/>
  <c r="L16684" i="16"/>
  <c r="K16684" i="16"/>
  <c r="I16684" i="16"/>
  <c r="H16684" i="16"/>
  <c r="G16684" i="16"/>
  <c r="F16684" i="16"/>
  <c r="E16684" i="16"/>
  <c r="M16683" i="16"/>
  <c r="L16683" i="16"/>
  <c r="K16683" i="16"/>
  <c r="I16683" i="16"/>
  <c r="H16683" i="16"/>
  <c r="G16683" i="16"/>
  <c r="F16683" i="16"/>
  <c r="E16683" i="16"/>
  <c r="M16682" i="16"/>
  <c r="K16682" i="16"/>
  <c r="I16682" i="16"/>
  <c r="H16682" i="16"/>
  <c r="G16682" i="16"/>
  <c r="F16682" i="16"/>
  <c r="L16682" i="16" s="1"/>
  <c r="E16682" i="16"/>
  <c r="M16681" i="16"/>
  <c r="K16681" i="16"/>
  <c r="I16681" i="16"/>
  <c r="H16681" i="16"/>
  <c r="G16681" i="16"/>
  <c r="F16681" i="16"/>
  <c r="L16681" i="16" s="1"/>
  <c r="E16681" i="16"/>
  <c r="M16680" i="16"/>
  <c r="K16680" i="16"/>
  <c r="I16680" i="16"/>
  <c r="H16680" i="16"/>
  <c r="J16680" i="16" s="1"/>
  <c r="G16680" i="16"/>
  <c r="F16680" i="16"/>
  <c r="L16680" i="16" s="1"/>
  <c r="E16680" i="16"/>
  <c r="M16679" i="16"/>
  <c r="K16679" i="16"/>
  <c r="I16679" i="16"/>
  <c r="H16679" i="16"/>
  <c r="J16679" i="16" s="1"/>
  <c r="G16679" i="16"/>
  <c r="F16679" i="16"/>
  <c r="L16679" i="16" s="1"/>
  <c r="E16679" i="16"/>
  <c r="M16678" i="16"/>
  <c r="K16678" i="16"/>
  <c r="I16678" i="16"/>
  <c r="H16678" i="16"/>
  <c r="J16678" i="16" s="1"/>
  <c r="G16678" i="16"/>
  <c r="F16678" i="16"/>
  <c r="L16678" i="16" s="1"/>
  <c r="E16678" i="16"/>
  <c r="M16677" i="16"/>
  <c r="K16677" i="16"/>
  <c r="I16677" i="16"/>
  <c r="H16677" i="16"/>
  <c r="G16677" i="16"/>
  <c r="J16677" i="16" s="1"/>
  <c r="F16677" i="16"/>
  <c r="L16677" i="16" s="1"/>
  <c r="E16677" i="16"/>
  <c r="M16676" i="16"/>
  <c r="L16676" i="16"/>
  <c r="K16676" i="16"/>
  <c r="I16676" i="16"/>
  <c r="H16676" i="16"/>
  <c r="G16676" i="16"/>
  <c r="F16676" i="16"/>
  <c r="E16676" i="16"/>
  <c r="M16675" i="16"/>
  <c r="L16675" i="16"/>
  <c r="K16675" i="16"/>
  <c r="I16675" i="16"/>
  <c r="H16675" i="16"/>
  <c r="G16675" i="16"/>
  <c r="F16675" i="16"/>
  <c r="E16675" i="16"/>
  <c r="M16674" i="16"/>
  <c r="K16674" i="16"/>
  <c r="I16674" i="16"/>
  <c r="H16674" i="16"/>
  <c r="G16674" i="16"/>
  <c r="F16674" i="16"/>
  <c r="L16674" i="16" s="1"/>
  <c r="E16674" i="16"/>
  <c r="M16673" i="16"/>
  <c r="K16673" i="16"/>
  <c r="I16673" i="16"/>
  <c r="H16673" i="16"/>
  <c r="G16673" i="16"/>
  <c r="F16673" i="16"/>
  <c r="L16673" i="16" s="1"/>
  <c r="E16673" i="16"/>
  <c r="M16672" i="16"/>
  <c r="K16672" i="16"/>
  <c r="I16672" i="16"/>
  <c r="H16672" i="16"/>
  <c r="J16672" i="16" s="1"/>
  <c r="G16672" i="16"/>
  <c r="F16672" i="16"/>
  <c r="L16672" i="16" s="1"/>
  <c r="E16672" i="16"/>
  <c r="M16671" i="16"/>
  <c r="K16671" i="16"/>
  <c r="I16671" i="16"/>
  <c r="H16671" i="16"/>
  <c r="J16671" i="16" s="1"/>
  <c r="G16671" i="16"/>
  <c r="F16671" i="16"/>
  <c r="L16671" i="16" s="1"/>
  <c r="E16671" i="16"/>
  <c r="M16670" i="16"/>
  <c r="K16670" i="16"/>
  <c r="I16670" i="16"/>
  <c r="H16670" i="16"/>
  <c r="J16670" i="16" s="1"/>
  <c r="G16670" i="16"/>
  <c r="F16670" i="16"/>
  <c r="L16670" i="16" s="1"/>
  <c r="E16670" i="16"/>
  <c r="M16669" i="16"/>
  <c r="K16669" i="16"/>
  <c r="I16669" i="16"/>
  <c r="H16669" i="16"/>
  <c r="G16669" i="16"/>
  <c r="J16669" i="16" s="1"/>
  <c r="F16669" i="16"/>
  <c r="L16669" i="16" s="1"/>
  <c r="E16669" i="16"/>
  <c r="M16668" i="16"/>
  <c r="L16668" i="16"/>
  <c r="K16668" i="16"/>
  <c r="I16668" i="16"/>
  <c r="H16668" i="16"/>
  <c r="G16668" i="16"/>
  <c r="F16668" i="16"/>
  <c r="E16668" i="16"/>
  <c r="M16667" i="16"/>
  <c r="L16667" i="16"/>
  <c r="K16667" i="16"/>
  <c r="I16667" i="16"/>
  <c r="H16667" i="16"/>
  <c r="G16667" i="16"/>
  <c r="F16667" i="16"/>
  <c r="E16667" i="16"/>
  <c r="M16666" i="16"/>
  <c r="K16666" i="16"/>
  <c r="I16666" i="16"/>
  <c r="H16666" i="16"/>
  <c r="J16666" i="16" s="1"/>
  <c r="G16666" i="16"/>
  <c r="F16666" i="16"/>
  <c r="L16666" i="16" s="1"/>
  <c r="E16666" i="16"/>
  <c r="M16665" i="16"/>
  <c r="K16665" i="16"/>
  <c r="I16665" i="16"/>
  <c r="H16665" i="16"/>
  <c r="G16665" i="16"/>
  <c r="J16665" i="16" s="1"/>
  <c r="F16665" i="16"/>
  <c r="L16665" i="16" s="1"/>
  <c r="E16665" i="16"/>
  <c r="M16664" i="16"/>
  <c r="L16664" i="16"/>
  <c r="K16664" i="16"/>
  <c r="I16664" i="16"/>
  <c r="H16664" i="16"/>
  <c r="G16664" i="16"/>
  <c r="F16664" i="16"/>
  <c r="E16664" i="16"/>
  <c r="M16663" i="16"/>
  <c r="L16663" i="16"/>
  <c r="K16663" i="16"/>
  <c r="I16663" i="16"/>
  <c r="H16663" i="16"/>
  <c r="G16663" i="16"/>
  <c r="F16663" i="16"/>
  <c r="E16663" i="16"/>
  <c r="M16662" i="16"/>
  <c r="K16662" i="16"/>
  <c r="I16662" i="16"/>
  <c r="H16662" i="16"/>
  <c r="G16662" i="16"/>
  <c r="J16662" i="16" s="1"/>
  <c r="F16662" i="16"/>
  <c r="L16662" i="16" s="1"/>
  <c r="E16662" i="16"/>
  <c r="M16661" i="16"/>
  <c r="K16661" i="16"/>
  <c r="I16661" i="16"/>
  <c r="H16661" i="16"/>
  <c r="G16661" i="16"/>
  <c r="J16661" i="16" s="1"/>
  <c r="F16661" i="16"/>
  <c r="L16661" i="16" s="1"/>
  <c r="E16661" i="16"/>
  <c r="M16660" i="16"/>
  <c r="K16660" i="16"/>
  <c r="I16660" i="16"/>
  <c r="H16660" i="16"/>
  <c r="G16660" i="16"/>
  <c r="F16660" i="16"/>
  <c r="L16660" i="16" s="1"/>
  <c r="E16660" i="16"/>
  <c r="M16659" i="16"/>
  <c r="K16659" i="16"/>
  <c r="I16659" i="16"/>
  <c r="H16659" i="16"/>
  <c r="G16659" i="16"/>
  <c r="F16659" i="16"/>
  <c r="L16659" i="16" s="1"/>
  <c r="E16659" i="16"/>
  <c r="M16658" i="16"/>
  <c r="K16658" i="16"/>
  <c r="J16658" i="16"/>
  <c r="I16658" i="16"/>
  <c r="H16658" i="16"/>
  <c r="G16658" i="16"/>
  <c r="F16658" i="16"/>
  <c r="L16658" i="16" s="1"/>
  <c r="E16658" i="16"/>
  <c r="M16657" i="16"/>
  <c r="K16657" i="16"/>
  <c r="I16657" i="16"/>
  <c r="H16657" i="16"/>
  <c r="G16657" i="16"/>
  <c r="F16657" i="16"/>
  <c r="L16657" i="16" s="1"/>
  <c r="E16657" i="16"/>
  <c r="M16656" i="16"/>
  <c r="K16656" i="16"/>
  <c r="I16656" i="16"/>
  <c r="H16656" i="16"/>
  <c r="J16656" i="16" s="1"/>
  <c r="G16656" i="16"/>
  <c r="F16656" i="16"/>
  <c r="L16656" i="16" s="1"/>
  <c r="E16656" i="16"/>
  <c r="M16655" i="16"/>
  <c r="K16655" i="16"/>
  <c r="I16655" i="16"/>
  <c r="H16655" i="16"/>
  <c r="J16655" i="16" s="1"/>
  <c r="G16655" i="16"/>
  <c r="F16655" i="16"/>
  <c r="L16655" i="16" s="1"/>
  <c r="E16655" i="16"/>
  <c r="M16654" i="16"/>
  <c r="K16654" i="16"/>
  <c r="I16654" i="16"/>
  <c r="H16654" i="16"/>
  <c r="J16654" i="16" s="1"/>
  <c r="G16654" i="16"/>
  <c r="F16654" i="16"/>
  <c r="L16654" i="16" s="1"/>
  <c r="E16654" i="16"/>
  <c r="M16653" i="16"/>
  <c r="K16653" i="16"/>
  <c r="I16653" i="16"/>
  <c r="H16653" i="16"/>
  <c r="G16653" i="16"/>
  <c r="F16653" i="16"/>
  <c r="L16653" i="16" s="1"/>
  <c r="E16653" i="16"/>
  <c r="M16652" i="16"/>
  <c r="L16652" i="16"/>
  <c r="K16652" i="16"/>
  <c r="I16652" i="16"/>
  <c r="H16652" i="16"/>
  <c r="J16652" i="16" s="1"/>
  <c r="G16652" i="16"/>
  <c r="F16652" i="16"/>
  <c r="E16652" i="16"/>
  <c r="M16651" i="16"/>
  <c r="L16651" i="16"/>
  <c r="K16651" i="16"/>
  <c r="I16651" i="16"/>
  <c r="H16651" i="16"/>
  <c r="J16651" i="16" s="1"/>
  <c r="G16651" i="16"/>
  <c r="F16651" i="16"/>
  <c r="E16651" i="16"/>
  <c r="M16650" i="16"/>
  <c r="K16650" i="16"/>
  <c r="I16650" i="16"/>
  <c r="H16650" i="16"/>
  <c r="G16650" i="16"/>
  <c r="F16650" i="16"/>
  <c r="L16650" i="16" s="1"/>
  <c r="E16650" i="16"/>
  <c r="M16649" i="16"/>
  <c r="K16649" i="16"/>
  <c r="I16649" i="16"/>
  <c r="H16649" i="16"/>
  <c r="G16649" i="16"/>
  <c r="J16649" i="16" s="1"/>
  <c r="F16649" i="16"/>
  <c r="L16649" i="16" s="1"/>
  <c r="E16649" i="16"/>
  <c r="M16648" i="16"/>
  <c r="K16648" i="16"/>
  <c r="I16648" i="16"/>
  <c r="H16648" i="16"/>
  <c r="G16648" i="16"/>
  <c r="F16648" i="16"/>
  <c r="L16648" i="16" s="1"/>
  <c r="E16648" i="16"/>
  <c r="M16647" i="16"/>
  <c r="K16647" i="16"/>
  <c r="I16647" i="16"/>
  <c r="H16647" i="16"/>
  <c r="G16647" i="16"/>
  <c r="F16647" i="16"/>
  <c r="L16647" i="16" s="1"/>
  <c r="E16647" i="16"/>
  <c r="M16646" i="16"/>
  <c r="K16646" i="16"/>
  <c r="J16646" i="16"/>
  <c r="I16646" i="16"/>
  <c r="H16646" i="16"/>
  <c r="G16646" i="16"/>
  <c r="F16646" i="16"/>
  <c r="L16646" i="16" s="1"/>
  <c r="E16646" i="16"/>
  <c r="M16645" i="16"/>
  <c r="K16645" i="16"/>
  <c r="I16645" i="16"/>
  <c r="H16645" i="16"/>
  <c r="G16645" i="16"/>
  <c r="J16645" i="16" s="1"/>
  <c r="F16645" i="16"/>
  <c r="L16645" i="16" s="1"/>
  <c r="E16645" i="16"/>
  <c r="M16644" i="16"/>
  <c r="K16644" i="16"/>
  <c r="I16644" i="16"/>
  <c r="H16644" i="16"/>
  <c r="G16644" i="16"/>
  <c r="F16644" i="16"/>
  <c r="L16644" i="16" s="1"/>
  <c r="E16644" i="16"/>
  <c r="M16643" i="16"/>
  <c r="K16643" i="16"/>
  <c r="I16643" i="16"/>
  <c r="H16643" i="16"/>
  <c r="G16643" i="16"/>
  <c r="F16643" i="16"/>
  <c r="L16643" i="16" s="1"/>
  <c r="E16643" i="16"/>
  <c r="M16642" i="16"/>
  <c r="K16642" i="16"/>
  <c r="J16642" i="16"/>
  <c r="I16642" i="16"/>
  <c r="H16642" i="16"/>
  <c r="G16642" i="16"/>
  <c r="F16642" i="16"/>
  <c r="L16642" i="16" s="1"/>
  <c r="E16642" i="16"/>
  <c r="M16641" i="16"/>
  <c r="K16641" i="16"/>
  <c r="I16641" i="16"/>
  <c r="H16641" i="16"/>
  <c r="G16641" i="16"/>
  <c r="F16641" i="16"/>
  <c r="L16641" i="16" s="1"/>
  <c r="E16641" i="16"/>
  <c r="M16640" i="16"/>
  <c r="K16640" i="16"/>
  <c r="I16640" i="16"/>
  <c r="H16640" i="16"/>
  <c r="J16640" i="16" s="1"/>
  <c r="G16640" i="16"/>
  <c r="F16640" i="16"/>
  <c r="L16640" i="16" s="1"/>
  <c r="E16640" i="16"/>
  <c r="M16639" i="16"/>
  <c r="K16639" i="16"/>
  <c r="I16639" i="16"/>
  <c r="H16639" i="16"/>
  <c r="J16639" i="16" s="1"/>
  <c r="G16639" i="16"/>
  <c r="F16639" i="16"/>
  <c r="L16639" i="16" s="1"/>
  <c r="E16639" i="16"/>
  <c r="M16638" i="16"/>
  <c r="K16638" i="16"/>
  <c r="I16638" i="16"/>
  <c r="H16638" i="16"/>
  <c r="J16638" i="16" s="1"/>
  <c r="G16638" i="16"/>
  <c r="F16638" i="16"/>
  <c r="L16638" i="16" s="1"/>
  <c r="E16638" i="16"/>
  <c r="M16637" i="16"/>
  <c r="K16637" i="16"/>
  <c r="I16637" i="16"/>
  <c r="H16637" i="16"/>
  <c r="G16637" i="16"/>
  <c r="J16637" i="16" s="1"/>
  <c r="F16637" i="16"/>
  <c r="L16637" i="16" s="1"/>
  <c r="E16637" i="16"/>
  <c r="M16636" i="16"/>
  <c r="L16636" i="16"/>
  <c r="K16636" i="16"/>
  <c r="I16636" i="16"/>
  <c r="H16636" i="16"/>
  <c r="G16636" i="16"/>
  <c r="F16636" i="16"/>
  <c r="E16636" i="16"/>
  <c r="M16635" i="16"/>
  <c r="L16635" i="16"/>
  <c r="K16635" i="16"/>
  <c r="I16635" i="16"/>
  <c r="H16635" i="16"/>
  <c r="G16635" i="16"/>
  <c r="F16635" i="16"/>
  <c r="E16635" i="16"/>
  <c r="M16634" i="16"/>
  <c r="K16634" i="16"/>
  <c r="I16634" i="16"/>
  <c r="H16634" i="16"/>
  <c r="J16634" i="16" s="1"/>
  <c r="G16634" i="16"/>
  <c r="F16634" i="16"/>
  <c r="L16634" i="16" s="1"/>
  <c r="E16634" i="16"/>
  <c r="M16633" i="16"/>
  <c r="K16633" i="16"/>
  <c r="I16633" i="16"/>
  <c r="H16633" i="16"/>
  <c r="G16633" i="16"/>
  <c r="J16633" i="16" s="1"/>
  <c r="F16633" i="16"/>
  <c r="L16633" i="16" s="1"/>
  <c r="E16633" i="16"/>
  <c r="M16632" i="16"/>
  <c r="L16632" i="16"/>
  <c r="K16632" i="16"/>
  <c r="I16632" i="16"/>
  <c r="H16632" i="16"/>
  <c r="G16632" i="16"/>
  <c r="F16632" i="16"/>
  <c r="E16632" i="16"/>
  <c r="M16631" i="16"/>
  <c r="L16631" i="16"/>
  <c r="K16631" i="16"/>
  <c r="I16631" i="16"/>
  <c r="H16631" i="16"/>
  <c r="G16631" i="16"/>
  <c r="F16631" i="16"/>
  <c r="E16631" i="16"/>
  <c r="M16630" i="16"/>
  <c r="K16630" i="16"/>
  <c r="I16630" i="16"/>
  <c r="H16630" i="16"/>
  <c r="G16630" i="16"/>
  <c r="J16630" i="16" s="1"/>
  <c r="F16630" i="16"/>
  <c r="L16630" i="16" s="1"/>
  <c r="E16630" i="16"/>
  <c r="M16629" i="16"/>
  <c r="K16629" i="16"/>
  <c r="I16629" i="16"/>
  <c r="H16629" i="16"/>
  <c r="G16629" i="16"/>
  <c r="J16629" i="16" s="1"/>
  <c r="F16629" i="16"/>
  <c r="L16629" i="16" s="1"/>
  <c r="E16629" i="16"/>
  <c r="M16628" i="16"/>
  <c r="K16628" i="16"/>
  <c r="I16628" i="16"/>
  <c r="H16628" i="16"/>
  <c r="G16628" i="16"/>
  <c r="F16628" i="16"/>
  <c r="L16628" i="16" s="1"/>
  <c r="E16628" i="16"/>
  <c r="M16627" i="16"/>
  <c r="K16627" i="16"/>
  <c r="I16627" i="16"/>
  <c r="H16627" i="16"/>
  <c r="G16627" i="16"/>
  <c r="F16627" i="16"/>
  <c r="L16627" i="16" s="1"/>
  <c r="E16627" i="16"/>
  <c r="M16626" i="16"/>
  <c r="K16626" i="16"/>
  <c r="J16626" i="16"/>
  <c r="I16626" i="16"/>
  <c r="H16626" i="16"/>
  <c r="G16626" i="16"/>
  <c r="F16626" i="16"/>
  <c r="L16626" i="16" s="1"/>
  <c r="E16626" i="16"/>
  <c r="M16625" i="16"/>
  <c r="K16625" i="16"/>
  <c r="I16625" i="16"/>
  <c r="H16625" i="16"/>
  <c r="G16625" i="16"/>
  <c r="F16625" i="16"/>
  <c r="L16625" i="16" s="1"/>
  <c r="E16625" i="16"/>
  <c r="M16624" i="16"/>
  <c r="K16624" i="16"/>
  <c r="I16624" i="16"/>
  <c r="H16624" i="16"/>
  <c r="J16624" i="16" s="1"/>
  <c r="G16624" i="16"/>
  <c r="F16624" i="16"/>
  <c r="L16624" i="16" s="1"/>
  <c r="E16624" i="16"/>
  <c r="M16623" i="16"/>
  <c r="K16623" i="16"/>
  <c r="I16623" i="16"/>
  <c r="H16623" i="16"/>
  <c r="J16623" i="16" s="1"/>
  <c r="G16623" i="16"/>
  <c r="F16623" i="16"/>
  <c r="L16623" i="16" s="1"/>
  <c r="E16623" i="16"/>
  <c r="M16622" i="16"/>
  <c r="K16622" i="16"/>
  <c r="I16622" i="16"/>
  <c r="H16622" i="16"/>
  <c r="J16622" i="16" s="1"/>
  <c r="G16622" i="16"/>
  <c r="F16622" i="16"/>
  <c r="L16622" i="16" s="1"/>
  <c r="E16622" i="16"/>
  <c r="M16621" i="16"/>
  <c r="K16621" i="16"/>
  <c r="I16621" i="16"/>
  <c r="H16621" i="16"/>
  <c r="G16621" i="16"/>
  <c r="F16621" i="16"/>
  <c r="L16621" i="16" s="1"/>
  <c r="E16621" i="16"/>
  <c r="M16620" i="16"/>
  <c r="L16620" i="16"/>
  <c r="K16620" i="16"/>
  <c r="I16620" i="16"/>
  <c r="H16620" i="16"/>
  <c r="J16620" i="16" s="1"/>
  <c r="G16620" i="16"/>
  <c r="F16620" i="16"/>
  <c r="E16620" i="16"/>
  <c r="M16619" i="16"/>
  <c r="L16619" i="16"/>
  <c r="K16619" i="16"/>
  <c r="I16619" i="16"/>
  <c r="H16619" i="16"/>
  <c r="J16619" i="16" s="1"/>
  <c r="G16619" i="16"/>
  <c r="F16619" i="16"/>
  <c r="E16619" i="16"/>
  <c r="M16618" i="16"/>
  <c r="K16618" i="16"/>
  <c r="I16618" i="16"/>
  <c r="H16618" i="16"/>
  <c r="G16618" i="16"/>
  <c r="F16618" i="16"/>
  <c r="L16618" i="16" s="1"/>
  <c r="E16618" i="16"/>
  <c r="M16617" i="16"/>
  <c r="K16617" i="16"/>
  <c r="I16617" i="16"/>
  <c r="H16617" i="16"/>
  <c r="G16617" i="16"/>
  <c r="J16617" i="16" s="1"/>
  <c r="F16617" i="16"/>
  <c r="L16617" i="16" s="1"/>
  <c r="E16617" i="16"/>
  <c r="M16616" i="16"/>
  <c r="K16616" i="16"/>
  <c r="I16616" i="16"/>
  <c r="H16616" i="16"/>
  <c r="G16616" i="16"/>
  <c r="F16616" i="16"/>
  <c r="L16616" i="16" s="1"/>
  <c r="E16616" i="16"/>
  <c r="M16615" i="16"/>
  <c r="K16615" i="16"/>
  <c r="I16615" i="16"/>
  <c r="H16615" i="16"/>
  <c r="G16615" i="16"/>
  <c r="F16615" i="16"/>
  <c r="L16615" i="16" s="1"/>
  <c r="E16615" i="16"/>
  <c r="M16614" i="16"/>
  <c r="K16614" i="16"/>
  <c r="J16614" i="16"/>
  <c r="I16614" i="16"/>
  <c r="H16614" i="16"/>
  <c r="G16614" i="16"/>
  <c r="F16614" i="16"/>
  <c r="L16614" i="16" s="1"/>
  <c r="E16614" i="16"/>
  <c r="M16613" i="16"/>
  <c r="K16613" i="16"/>
  <c r="I16613" i="16"/>
  <c r="H16613" i="16"/>
  <c r="G16613" i="16"/>
  <c r="J16613" i="16" s="1"/>
  <c r="F16613" i="16"/>
  <c r="L16613" i="16" s="1"/>
  <c r="E16613" i="16"/>
  <c r="M16612" i="16"/>
  <c r="K16612" i="16"/>
  <c r="I16612" i="16"/>
  <c r="H16612" i="16"/>
  <c r="G16612" i="16"/>
  <c r="F16612" i="16"/>
  <c r="L16612" i="16" s="1"/>
  <c r="E16612" i="16"/>
  <c r="M16611" i="16"/>
  <c r="K16611" i="16"/>
  <c r="I16611" i="16"/>
  <c r="H16611" i="16"/>
  <c r="G16611" i="16"/>
  <c r="F16611" i="16"/>
  <c r="L16611" i="16" s="1"/>
  <c r="E16611" i="16"/>
  <c r="M16610" i="16"/>
  <c r="K16610" i="16"/>
  <c r="J16610" i="16"/>
  <c r="I16610" i="16"/>
  <c r="H16610" i="16"/>
  <c r="G16610" i="16"/>
  <c r="F16610" i="16"/>
  <c r="L16610" i="16" s="1"/>
  <c r="E16610" i="16"/>
  <c r="M16609" i="16"/>
  <c r="K16609" i="16"/>
  <c r="I16609" i="16"/>
  <c r="H16609" i="16"/>
  <c r="G16609" i="16"/>
  <c r="F16609" i="16"/>
  <c r="L16609" i="16" s="1"/>
  <c r="E16609" i="16"/>
  <c r="M16608" i="16"/>
  <c r="K16608" i="16"/>
  <c r="I16608" i="16"/>
  <c r="H16608" i="16"/>
  <c r="J16608" i="16" s="1"/>
  <c r="G16608" i="16"/>
  <c r="F16608" i="16"/>
  <c r="L16608" i="16" s="1"/>
  <c r="E16608" i="16"/>
  <c r="M16607" i="16"/>
  <c r="K16607" i="16"/>
  <c r="I16607" i="16"/>
  <c r="H16607" i="16"/>
  <c r="J16607" i="16" s="1"/>
  <c r="G16607" i="16"/>
  <c r="F16607" i="16"/>
  <c r="L16607" i="16" s="1"/>
  <c r="E16607" i="16"/>
  <c r="M16606" i="16"/>
  <c r="K16606" i="16"/>
  <c r="I16606" i="16"/>
  <c r="H16606" i="16"/>
  <c r="J16606" i="16" s="1"/>
  <c r="G16606" i="16"/>
  <c r="F16606" i="16"/>
  <c r="L16606" i="16" s="1"/>
  <c r="E16606" i="16"/>
  <c r="M16605" i="16"/>
  <c r="K16605" i="16"/>
  <c r="I16605" i="16"/>
  <c r="H16605" i="16"/>
  <c r="G16605" i="16"/>
  <c r="J16605" i="16" s="1"/>
  <c r="F16605" i="16"/>
  <c r="L16605" i="16" s="1"/>
  <c r="E16605" i="16"/>
  <c r="M16604" i="16"/>
  <c r="L16604" i="16"/>
  <c r="K16604" i="16"/>
  <c r="I16604" i="16"/>
  <c r="H16604" i="16"/>
  <c r="G16604" i="16"/>
  <c r="F16604" i="16"/>
  <c r="E16604" i="16"/>
  <c r="M16603" i="16"/>
  <c r="L16603" i="16"/>
  <c r="K16603" i="16"/>
  <c r="I16603" i="16"/>
  <c r="H16603" i="16"/>
  <c r="G16603" i="16"/>
  <c r="F16603" i="16"/>
  <c r="E16603" i="16"/>
  <c r="M16602" i="16"/>
  <c r="K16602" i="16"/>
  <c r="I16602" i="16"/>
  <c r="H16602" i="16"/>
  <c r="J16602" i="16" s="1"/>
  <c r="G16602" i="16"/>
  <c r="F16602" i="16"/>
  <c r="L16602" i="16" s="1"/>
  <c r="E16602" i="16"/>
  <c r="M16601" i="16"/>
  <c r="K16601" i="16"/>
  <c r="I16601" i="16"/>
  <c r="H16601" i="16"/>
  <c r="G16601" i="16"/>
  <c r="J16601" i="16" s="1"/>
  <c r="F16601" i="16"/>
  <c r="L16601" i="16" s="1"/>
  <c r="E16601" i="16"/>
  <c r="M16600" i="16"/>
  <c r="L16600" i="16"/>
  <c r="K16600" i="16"/>
  <c r="I16600" i="16"/>
  <c r="H16600" i="16"/>
  <c r="G16600" i="16"/>
  <c r="F16600" i="16"/>
  <c r="E16600" i="16"/>
  <c r="M16599" i="16"/>
  <c r="L16599" i="16"/>
  <c r="K16599" i="16"/>
  <c r="I16599" i="16"/>
  <c r="H16599" i="16"/>
  <c r="G16599" i="16"/>
  <c r="F16599" i="16"/>
  <c r="E16599" i="16"/>
  <c r="M16598" i="16"/>
  <c r="K16598" i="16"/>
  <c r="I16598" i="16"/>
  <c r="H16598" i="16"/>
  <c r="G16598" i="16"/>
  <c r="J16598" i="16" s="1"/>
  <c r="F16598" i="16"/>
  <c r="L16598" i="16" s="1"/>
  <c r="E16598" i="16"/>
  <c r="M16597" i="16"/>
  <c r="K16597" i="16"/>
  <c r="I16597" i="16"/>
  <c r="H16597" i="16"/>
  <c r="G16597" i="16"/>
  <c r="J16597" i="16" s="1"/>
  <c r="F16597" i="16"/>
  <c r="L16597" i="16" s="1"/>
  <c r="E16597" i="16"/>
  <c r="M16596" i="16"/>
  <c r="K16596" i="16"/>
  <c r="I16596" i="16"/>
  <c r="H16596" i="16"/>
  <c r="G16596" i="16"/>
  <c r="F16596" i="16"/>
  <c r="L16596" i="16" s="1"/>
  <c r="E16596" i="16"/>
  <c r="M16595" i="16"/>
  <c r="K16595" i="16"/>
  <c r="I16595" i="16"/>
  <c r="H16595" i="16"/>
  <c r="G16595" i="16"/>
  <c r="F16595" i="16"/>
  <c r="L16595" i="16" s="1"/>
  <c r="E16595" i="16"/>
  <c r="M16594" i="16"/>
  <c r="K16594" i="16"/>
  <c r="J16594" i="16"/>
  <c r="I16594" i="16"/>
  <c r="H16594" i="16"/>
  <c r="G16594" i="16"/>
  <c r="F16594" i="16"/>
  <c r="L16594" i="16" s="1"/>
  <c r="E16594" i="16"/>
  <c r="M16593" i="16"/>
  <c r="K16593" i="16"/>
  <c r="I16593" i="16"/>
  <c r="H16593" i="16"/>
  <c r="G16593" i="16"/>
  <c r="F16593" i="16"/>
  <c r="L16593" i="16" s="1"/>
  <c r="E16593" i="16"/>
  <c r="M16592" i="16"/>
  <c r="K16592" i="16"/>
  <c r="I16592" i="16"/>
  <c r="H16592" i="16"/>
  <c r="J16592" i="16" s="1"/>
  <c r="G16592" i="16"/>
  <c r="F16592" i="16"/>
  <c r="L16592" i="16" s="1"/>
  <c r="E16592" i="16"/>
  <c r="M16591" i="16"/>
  <c r="K16591" i="16"/>
  <c r="I16591" i="16"/>
  <c r="H16591" i="16"/>
  <c r="J16591" i="16" s="1"/>
  <c r="G16591" i="16"/>
  <c r="F16591" i="16"/>
  <c r="L16591" i="16" s="1"/>
  <c r="E16591" i="16"/>
  <c r="M16590" i="16"/>
  <c r="K16590" i="16"/>
  <c r="I16590" i="16"/>
  <c r="H16590" i="16"/>
  <c r="J16590" i="16" s="1"/>
  <c r="G16590" i="16"/>
  <c r="F16590" i="16"/>
  <c r="L16590" i="16" s="1"/>
  <c r="E16590" i="16"/>
  <c r="M16589" i="16"/>
  <c r="K16589" i="16"/>
  <c r="I16589" i="16"/>
  <c r="H16589" i="16"/>
  <c r="G16589" i="16"/>
  <c r="F16589" i="16"/>
  <c r="L16589" i="16" s="1"/>
  <c r="E16589" i="16"/>
  <c r="M16588" i="16"/>
  <c r="L16588" i="16"/>
  <c r="K16588" i="16"/>
  <c r="I16588" i="16"/>
  <c r="H16588" i="16"/>
  <c r="J16588" i="16" s="1"/>
  <c r="G16588" i="16"/>
  <c r="F16588" i="16"/>
  <c r="E16588" i="16"/>
  <c r="M16587" i="16"/>
  <c r="L16587" i="16"/>
  <c r="K16587" i="16"/>
  <c r="I16587" i="16"/>
  <c r="H16587" i="16"/>
  <c r="J16587" i="16" s="1"/>
  <c r="G16587" i="16"/>
  <c r="F16587" i="16"/>
  <c r="E16587" i="16"/>
  <c r="M16586" i="16"/>
  <c r="K16586" i="16"/>
  <c r="I16586" i="16"/>
  <c r="H16586" i="16"/>
  <c r="G16586" i="16"/>
  <c r="F16586" i="16"/>
  <c r="L16586" i="16" s="1"/>
  <c r="E16586" i="16"/>
  <c r="M16585" i="16"/>
  <c r="K16585" i="16"/>
  <c r="I16585" i="16"/>
  <c r="H16585" i="16"/>
  <c r="G16585" i="16"/>
  <c r="J16585" i="16" s="1"/>
  <c r="F16585" i="16"/>
  <c r="L16585" i="16" s="1"/>
  <c r="E16585" i="16"/>
  <c r="M16584" i="16"/>
  <c r="K16584" i="16"/>
  <c r="I16584" i="16"/>
  <c r="H16584" i="16"/>
  <c r="G16584" i="16"/>
  <c r="F16584" i="16"/>
  <c r="L16584" i="16" s="1"/>
  <c r="E16584" i="16"/>
  <c r="M16583" i="16"/>
  <c r="K16583" i="16"/>
  <c r="I16583" i="16"/>
  <c r="H16583" i="16"/>
  <c r="G16583" i="16"/>
  <c r="F16583" i="16"/>
  <c r="L16583" i="16" s="1"/>
  <c r="E16583" i="16"/>
  <c r="M16582" i="16"/>
  <c r="K16582" i="16"/>
  <c r="J16582" i="16"/>
  <c r="I16582" i="16"/>
  <c r="H16582" i="16"/>
  <c r="G16582" i="16"/>
  <c r="F16582" i="16"/>
  <c r="L16582" i="16" s="1"/>
  <c r="E16582" i="16"/>
  <c r="M16581" i="16"/>
  <c r="K16581" i="16"/>
  <c r="I16581" i="16"/>
  <c r="H16581" i="16"/>
  <c r="G16581" i="16"/>
  <c r="J16581" i="16" s="1"/>
  <c r="F16581" i="16"/>
  <c r="L16581" i="16" s="1"/>
  <c r="E16581" i="16"/>
  <c r="M16580" i="16"/>
  <c r="K16580" i="16"/>
  <c r="I16580" i="16"/>
  <c r="H16580" i="16"/>
  <c r="G16580" i="16"/>
  <c r="F16580" i="16"/>
  <c r="L16580" i="16" s="1"/>
  <c r="E16580" i="16"/>
  <c r="M16579" i="16"/>
  <c r="K16579" i="16"/>
  <c r="I16579" i="16"/>
  <c r="H16579" i="16"/>
  <c r="G16579" i="16"/>
  <c r="F16579" i="16"/>
  <c r="L16579" i="16" s="1"/>
  <c r="E16579" i="16"/>
  <c r="M16578" i="16"/>
  <c r="K16578" i="16"/>
  <c r="J16578" i="16"/>
  <c r="I16578" i="16"/>
  <c r="H16578" i="16"/>
  <c r="G16578" i="16"/>
  <c r="F16578" i="16"/>
  <c r="L16578" i="16" s="1"/>
  <c r="E16578" i="16"/>
  <c r="M16577" i="16"/>
  <c r="K16577" i="16"/>
  <c r="I16577" i="16"/>
  <c r="H16577" i="16"/>
  <c r="G16577" i="16"/>
  <c r="F16577" i="16"/>
  <c r="L16577" i="16" s="1"/>
  <c r="E16577" i="16"/>
  <c r="M16576" i="16"/>
  <c r="K16576" i="16"/>
  <c r="I16576" i="16"/>
  <c r="H16576" i="16"/>
  <c r="J16576" i="16" s="1"/>
  <c r="G16576" i="16"/>
  <c r="F16576" i="16"/>
  <c r="L16576" i="16" s="1"/>
  <c r="E16576" i="16"/>
  <c r="M16575" i="16"/>
  <c r="K16575" i="16"/>
  <c r="I16575" i="16"/>
  <c r="H16575" i="16"/>
  <c r="J16575" i="16" s="1"/>
  <c r="G16575" i="16"/>
  <c r="F16575" i="16"/>
  <c r="L16575" i="16" s="1"/>
  <c r="E16575" i="16"/>
  <c r="M16574" i="16"/>
  <c r="K16574" i="16"/>
  <c r="I16574" i="16"/>
  <c r="H16574" i="16"/>
  <c r="J16574" i="16" s="1"/>
  <c r="G16574" i="16"/>
  <c r="F16574" i="16"/>
  <c r="L16574" i="16" s="1"/>
  <c r="E16574" i="16"/>
  <c r="M16573" i="16"/>
  <c r="K16573" i="16"/>
  <c r="I16573" i="16"/>
  <c r="H16573" i="16"/>
  <c r="G16573" i="16"/>
  <c r="J16573" i="16" s="1"/>
  <c r="F16573" i="16"/>
  <c r="L16573" i="16" s="1"/>
  <c r="E16573" i="16"/>
  <c r="M16572" i="16"/>
  <c r="K16572" i="16"/>
  <c r="I16572" i="16"/>
  <c r="H16572" i="16"/>
  <c r="J16572" i="16" s="1"/>
  <c r="G16572" i="16"/>
  <c r="F16572" i="16"/>
  <c r="L16572" i="16" s="1"/>
  <c r="E16572" i="16"/>
  <c r="M16571" i="16"/>
  <c r="L16571" i="16"/>
  <c r="K16571" i="16"/>
  <c r="I16571" i="16"/>
  <c r="H16571" i="16"/>
  <c r="G16571" i="16"/>
  <c r="F16571" i="16"/>
  <c r="E16571" i="16"/>
  <c r="M16570" i="16"/>
  <c r="K16570" i="16"/>
  <c r="I16570" i="16"/>
  <c r="H16570" i="16"/>
  <c r="J16570" i="16" s="1"/>
  <c r="G16570" i="16"/>
  <c r="F16570" i="16"/>
  <c r="L16570" i="16" s="1"/>
  <c r="E16570" i="16"/>
  <c r="M16569" i="16"/>
  <c r="K16569" i="16"/>
  <c r="I16569" i="16"/>
  <c r="H16569" i="16"/>
  <c r="G16569" i="16"/>
  <c r="J16569" i="16" s="1"/>
  <c r="F16569" i="16"/>
  <c r="L16569" i="16" s="1"/>
  <c r="E16569" i="16"/>
  <c r="M16568" i="16"/>
  <c r="L16568" i="16"/>
  <c r="K16568" i="16"/>
  <c r="I16568" i="16"/>
  <c r="H16568" i="16"/>
  <c r="G16568" i="16"/>
  <c r="F16568" i="16"/>
  <c r="E16568" i="16"/>
  <c r="M16567" i="16"/>
  <c r="L16567" i="16"/>
  <c r="K16567" i="16"/>
  <c r="I16567" i="16"/>
  <c r="H16567" i="16"/>
  <c r="G16567" i="16"/>
  <c r="F16567" i="16"/>
  <c r="E16567" i="16"/>
  <c r="M16566" i="16"/>
  <c r="L16566" i="16"/>
  <c r="K16566" i="16"/>
  <c r="I16566" i="16"/>
  <c r="H16566" i="16"/>
  <c r="G16566" i="16"/>
  <c r="F16566" i="16"/>
  <c r="E16566" i="16"/>
  <c r="M16565" i="16"/>
  <c r="K16565" i="16"/>
  <c r="I16565" i="16"/>
  <c r="H16565" i="16"/>
  <c r="G16565" i="16"/>
  <c r="J16565" i="16" s="1"/>
  <c r="F16565" i="16"/>
  <c r="L16565" i="16" s="1"/>
  <c r="E16565" i="16"/>
  <c r="M16564" i="16"/>
  <c r="K16564" i="16"/>
  <c r="J16564" i="16"/>
  <c r="I16564" i="16"/>
  <c r="H16564" i="16"/>
  <c r="G16564" i="16"/>
  <c r="F16564" i="16"/>
  <c r="L16564" i="16" s="1"/>
  <c r="E16564" i="16"/>
  <c r="M16563" i="16"/>
  <c r="K16563" i="16"/>
  <c r="I16563" i="16"/>
  <c r="H16563" i="16"/>
  <c r="G16563" i="16"/>
  <c r="F16563" i="16"/>
  <c r="L16563" i="16" s="1"/>
  <c r="E16563" i="16"/>
  <c r="M16562" i="16"/>
  <c r="K16562" i="16"/>
  <c r="J16562" i="16"/>
  <c r="I16562" i="16"/>
  <c r="H16562" i="16"/>
  <c r="G16562" i="16"/>
  <c r="F16562" i="16"/>
  <c r="L16562" i="16" s="1"/>
  <c r="E16562" i="16"/>
  <c r="M16561" i="16"/>
  <c r="K16561" i="16"/>
  <c r="I16561" i="16"/>
  <c r="H16561" i="16"/>
  <c r="G16561" i="16"/>
  <c r="F16561" i="16"/>
  <c r="L16561" i="16" s="1"/>
  <c r="E16561" i="16"/>
  <c r="M16560" i="16"/>
  <c r="K16560" i="16"/>
  <c r="I16560" i="16"/>
  <c r="H16560" i="16"/>
  <c r="J16560" i="16" s="1"/>
  <c r="G16560" i="16"/>
  <c r="F16560" i="16"/>
  <c r="L16560" i="16" s="1"/>
  <c r="E16560" i="16"/>
  <c r="M16559" i="16"/>
  <c r="K16559" i="16"/>
  <c r="I16559" i="16"/>
  <c r="H16559" i="16"/>
  <c r="J16559" i="16" s="1"/>
  <c r="G16559" i="16"/>
  <c r="F16559" i="16"/>
  <c r="L16559" i="16" s="1"/>
  <c r="E16559" i="16"/>
  <c r="M16558" i="16"/>
  <c r="K16558" i="16"/>
  <c r="I16558" i="16"/>
  <c r="H16558" i="16"/>
  <c r="J16558" i="16" s="1"/>
  <c r="G16558" i="16"/>
  <c r="F16558" i="16"/>
  <c r="L16558" i="16" s="1"/>
  <c r="E16558" i="16"/>
  <c r="M16557" i="16"/>
  <c r="K16557" i="16"/>
  <c r="I16557" i="16"/>
  <c r="H16557" i="16"/>
  <c r="G16557" i="16"/>
  <c r="F16557" i="16"/>
  <c r="L16557" i="16" s="1"/>
  <c r="E16557" i="16"/>
  <c r="M16556" i="16"/>
  <c r="K16556" i="16"/>
  <c r="I16556" i="16"/>
  <c r="H16556" i="16"/>
  <c r="G16556" i="16"/>
  <c r="F16556" i="16"/>
  <c r="L16556" i="16" s="1"/>
  <c r="E16556" i="16"/>
  <c r="M16555" i="16"/>
  <c r="L16555" i="16"/>
  <c r="K16555" i="16"/>
  <c r="I16555" i="16"/>
  <c r="H16555" i="16"/>
  <c r="G16555" i="16"/>
  <c r="F16555" i="16"/>
  <c r="E16555" i="16"/>
  <c r="M16554" i="16"/>
  <c r="K16554" i="16"/>
  <c r="I16554" i="16"/>
  <c r="H16554" i="16"/>
  <c r="G16554" i="16"/>
  <c r="F16554" i="16"/>
  <c r="L16554" i="16" s="1"/>
  <c r="E16554" i="16"/>
  <c r="M16553" i="16"/>
  <c r="K16553" i="16"/>
  <c r="I16553" i="16"/>
  <c r="H16553" i="16"/>
  <c r="G16553" i="16"/>
  <c r="J16553" i="16" s="1"/>
  <c r="F16553" i="16"/>
  <c r="L16553" i="16" s="1"/>
  <c r="E16553" i="16"/>
  <c r="M16552" i="16"/>
  <c r="K16552" i="16"/>
  <c r="I16552" i="16"/>
  <c r="H16552" i="16"/>
  <c r="G16552" i="16"/>
  <c r="F16552" i="16"/>
  <c r="L16552" i="16" s="1"/>
  <c r="E16552" i="16"/>
  <c r="M16551" i="16"/>
  <c r="K16551" i="16"/>
  <c r="I16551" i="16"/>
  <c r="H16551" i="16"/>
  <c r="G16551" i="16"/>
  <c r="F16551" i="16"/>
  <c r="L16551" i="16" s="1"/>
  <c r="E16551" i="16"/>
  <c r="M16550" i="16"/>
  <c r="K16550" i="16"/>
  <c r="I16550" i="16"/>
  <c r="H16550" i="16"/>
  <c r="G16550" i="16"/>
  <c r="F16550" i="16"/>
  <c r="L16550" i="16" s="1"/>
  <c r="E16550" i="16"/>
  <c r="M16549" i="16"/>
  <c r="K16549" i="16"/>
  <c r="I16549" i="16"/>
  <c r="H16549" i="16"/>
  <c r="G16549" i="16"/>
  <c r="J16549" i="16" s="1"/>
  <c r="F16549" i="16"/>
  <c r="L16549" i="16" s="1"/>
  <c r="E16549" i="16"/>
  <c r="M16548" i="16"/>
  <c r="K16548" i="16"/>
  <c r="J16548" i="16"/>
  <c r="I16548" i="16"/>
  <c r="H16548" i="16"/>
  <c r="G16548" i="16"/>
  <c r="F16548" i="16"/>
  <c r="L16548" i="16" s="1"/>
  <c r="E16548" i="16"/>
  <c r="M16547" i="16"/>
  <c r="K16547" i="16"/>
  <c r="I16547" i="16"/>
  <c r="H16547" i="16"/>
  <c r="G16547" i="16"/>
  <c r="F16547" i="16"/>
  <c r="L16547" i="16" s="1"/>
  <c r="E16547" i="16"/>
  <c r="M16546" i="16"/>
  <c r="K16546" i="16"/>
  <c r="J16546" i="16"/>
  <c r="I16546" i="16"/>
  <c r="H16546" i="16"/>
  <c r="G16546" i="16"/>
  <c r="F16546" i="16"/>
  <c r="L16546" i="16" s="1"/>
  <c r="E16546" i="16"/>
  <c r="M16545" i="16"/>
  <c r="K16545" i="16"/>
  <c r="I16545" i="16"/>
  <c r="H16545" i="16"/>
  <c r="G16545" i="16"/>
  <c r="F16545" i="16"/>
  <c r="L16545" i="16" s="1"/>
  <c r="E16545" i="16"/>
  <c r="M16544" i="16"/>
  <c r="K16544" i="16"/>
  <c r="I16544" i="16"/>
  <c r="H16544" i="16"/>
  <c r="J16544" i="16" s="1"/>
  <c r="G16544" i="16"/>
  <c r="F16544" i="16"/>
  <c r="L16544" i="16" s="1"/>
  <c r="E16544" i="16"/>
  <c r="M16543" i="16"/>
  <c r="K16543" i="16"/>
  <c r="I16543" i="16"/>
  <c r="H16543" i="16"/>
  <c r="J16543" i="16" s="1"/>
  <c r="G16543" i="16"/>
  <c r="F16543" i="16"/>
  <c r="L16543" i="16" s="1"/>
  <c r="E16543" i="16"/>
  <c r="M16542" i="16"/>
  <c r="K16542" i="16"/>
  <c r="I16542" i="16"/>
  <c r="H16542" i="16"/>
  <c r="J16542" i="16" s="1"/>
  <c r="G16542" i="16"/>
  <c r="F16542" i="16"/>
  <c r="L16542" i="16" s="1"/>
  <c r="E16542" i="16"/>
  <c r="M16541" i="16"/>
  <c r="K16541" i="16"/>
  <c r="I16541" i="16"/>
  <c r="H16541" i="16"/>
  <c r="J16541" i="16" s="1"/>
  <c r="G16541" i="16"/>
  <c r="F16541" i="16"/>
  <c r="L16541" i="16" s="1"/>
  <c r="E16541" i="16"/>
  <c r="M16540" i="16"/>
  <c r="K16540" i="16"/>
  <c r="I16540" i="16"/>
  <c r="H16540" i="16"/>
  <c r="G16540" i="16"/>
  <c r="F16540" i="16"/>
  <c r="L16540" i="16" s="1"/>
  <c r="E16540" i="16"/>
  <c r="M16539" i="16"/>
  <c r="L16539" i="16"/>
  <c r="K16539" i="16"/>
  <c r="I16539" i="16"/>
  <c r="H16539" i="16"/>
  <c r="J16539" i="16" s="1"/>
  <c r="G16539" i="16"/>
  <c r="F16539" i="16"/>
  <c r="E16539" i="16"/>
  <c r="M16538" i="16"/>
  <c r="L16538" i="16"/>
  <c r="K16538" i="16"/>
  <c r="I16538" i="16"/>
  <c r="H16538" i="16"/>
  <c r="J16538" i="16" s="1"/>
  <c r="G16538" i="16"/>
  <c r="F16538" i="16"/>
  <c r="E16538" i="16"/>
  <c r="M16537" i="16"/>
  <c r="K16537" i="16"/>
  <c r="I16537" i="16"/>
  <c r="H16537" i="16"/>
  <c r="J16537" i="16" s="1"/>
  <c r="G16537" i="16"/>
  <c r="F16537" i="16"/>
  <c r="L16537" i="16" s="1"/>
  <c r="E16537" i="16"/>
  <c r="M16536" i="16"/>
  <c r="K16536" i="16"/>
  <c r="I16536" i="16"/>
  <c r="H16536" i="16"/>
  <c r="G16536" i="16"/>
  <c r="J16536" i="16" s="1"/>
  <c r="F16536" i="16"/>
  <c r="L16536" i="16" s="1"/>
  <c r="E16536" i="16"/>
  <c r="M16535" i="16"/>
  <c r="L16535" i="16"/>
  <c r="K16535" i="16"/>
  <c r="I16535" i="16"/>
  <c r="H16535" i="16"/>
  <c r="G16535" i="16"/>
  <c r="F16535" i="16"/>
  <c r="E16535" i="16"/>
  <c r="M16534" i="16"/>
  <c r="L16534" i="16"/>
  <c r="K16534" i="16"/>
  <c r="I16534" i="16"/>
  <c r="H16534" i="16"/>
  <c r="G16534" i="16"/>
  <c r="F16534" i="16"/>
  <c r="E16534" i="16"/>
  <c r="M16533" i="16"/>
  <c r="K16533" i="16"/>
  <c r="I16533" i="16"/>
  <c r="H16533" i="16"/>
  <c r="G16533" i="16"/>
  <c r="J16533" i="16" s="1"/>
  <c r="F16533" i="16"/>
  <c r="L16533" i="16" s="1"/>
  <c r="E16533" i="16"/>
  <c r="M16532" i="16"/>
  <c r="K16532" i="16"/>
  <c r="I16532" i="16"/>
  <c r="H16532" i="16"/>
  <c r="G16532" i="16"/>
  <c r="J16532" i="16" s="1"/>
  <c r="F16532" i="16"/>
  <c r="L16532" i="16" s="1"/>
  <c r="E16532" i="16"/>
  <c r="M16531" i="16"/>
  <c r="K16531" i="16"/>
  <c r="I16531" i="16"/>
  <c r="H16531" i="16"/>
  <c r="G16531" i="16"/>
  <c r="F16531" i="16"/>
  <c r="L16531" i="16" s="1"/>
  <c r="E16531" i="16"/>
  <c r="M16530" i="16"/>
  <c r="K16530" i="16"/>
  <c r="I16530" i="16"/>
  <c r="H16530" i="16"/>
  <c r="G16530" i="16"/>
  <c r="F16530" i="16"/>
  <c r="L16530" i="16" s="1"/>
  <c r="E16530" i="16"/>
  <c r="M16529" i="16"/>
  <c r="K16529" i="16"/>
  <c r="J16529" i="16"/>
  <c r="I16529" i="16"/>
  <c r="H16529" i="16"/>
  <c r="G16529" i="16"/>
  <c r="F16529" i="16"/>
  <c r="L16529" i="16" s="1"/>
  <c r="E16529" i="16"/>
  <c r="M16528" i="16"/>
  <c r="K16528" i="16"/>
  <c r="I16528" i="16"/>
  <c r="H16528" i="16"/>
  <c r="G16528" i="16"/>
  <c r="F16528" i="16"/>
  <c r="L16528" i="16" s="1"/>
  <c r="E16528" i="16"/>
  <c r="M16527" i="16"/>
  <c r="K16527" i="16"/>
  <c r="I16527" i="16"/>
  <c r="H16527" i="16"/>
  <c r="J16527" i="16" s="1"/>
  <c r="G16527" i="16"/>
  <c r="F16527" i="16"/>
  <c r="L16527" i="16" s="1"/>
  <c r="E16527" i="16"/>
  <c r="M16526" i="16"/>
  <c r="K16526" i="16"/>
  <c r="I16526" i="16"/>
  <c r="H16526" i="16"/>
  <c r="J16526" i="16" s="1"/>
  <c r="G16526" i="16"/>
  <c r="F16526" i="16"/>
  <c r="L16526" i="16" s="1"/>
  <c r="E16526" i="16"/>
  <c r="M16525" i="16"/>
  <c r="K16525" i="16"/>
  <c r="I16525" i="16"/>
  <c r="H16525" i="16"/>
  <c r="J16525" i="16" s="1"/>
  <c r="G16525" i="16"/>
  <c r="F16525" i="16"/>
  <c r="L16525" i="16" s="1"/>
  <c r="E16525" i="16"/>
  <c r="M16524" i="16"/>
  <c r="K16524" i="16"/>
  <c r="I16524" i="16"/>
  <c r="H16524" i="16"/>
  <c r="G16524" i="16"/>
  <c r="J16524" i="16" s="1"/>
  <c r="F16524" i="16"/>
  <c r="L16524" i="16" s="1"/>
  <c r="E16524" i="16"/>
  <c r="M16523" i="16"/>
  <c r="L16523" i="16"/>
  <c r="K16523" i="16"/>
  <c r="I16523" i="16"/>
  <c r="H16523" i="16"/>
  <c r="G16523" i="16"/>
  <c r="F16523" i="16"/>
  <c r="E16523" i="16"/>
  <c r="M16522" i="16"/>
  <c r="L16522" i="16"/>
  <c r="K16522" i="16"/>
  <c r="I16522" i="16"/>
  <c r="H16522" i="16"/>
  <c r="G16522" i="16"/>
  <c r="F16522" i="16"/>
  <c r="E16522" i="16"/>
  <c r="M16521" i="16"/>
  <c r="K16521" i="16"/>
  <c r="I16521" i="16"/>
  <c r="H16521" i="16"/>
  <c r="G16521" i="16"/>
  <c r="F16521" i="16"/>
  <c r="L16521" i="16" s="1"/>
  <c r="E16521" i="16"/>
  <c r="M16520" i="16"/>
  <c r="K16520" i="16"/>
  <c r="I16520" i="16"/>
  <c r="H16520" i="16"/>
  <c r="G16520" i="16"/>
  <c r="J16520" i="16" s="1"/>
  <c r="F16520" i="16"/>
  <c r="L16520" i="16" s="1"/>
  <c r="E16520" i="16"/>
  <c r="M16519" i="16"/>
  <c r="K16519" i="16"/>
  <c r="I16519" i="16"/>
  <c r="H16519" i="16"/>
  <c r="G16519" i="16"/>
  <c r="F16519" i="16"/>
  <c r="L16519" i="16" s="1"/>
  <c r="E16519" i="16"/>
  <c r="M16518" i="16"/>
  <c r="K16518" i="16"/>
  <c r="I16518" i="16"/>
  <c r="H16518" i="16"/>
  <c r="G16518" i="16"/>
  <c r="F16518" i="16"/>
  <c r="L16518" i="16" s="1"/>
  <c r="E16518" i="16"/>
  <c r="M16517" i="16"/>
  <c r="K16517" i="16"/>
  <c r="J16517" i="16"/>
  <c r="I16517" i="16"/>
  <c r="H16517" i="16"/>
  <c r="G16517" i="16"/>
  <c r="F16517" i="16"/>
  <c r="L16517" i="16" s="1"/>
  <c r="E16517" i="16"/>
  <c r="M16516" i="16"/>
  <c r="K16516" i="16"/>
  <c r="I16516" i="16"/>
  <c r="H16516" i="16"/>
  <c r="G16516" i="16"/>
  <c r="J16516" i="16" s="1"/>
  <c r="F16516" i="16"/>
  <c r="L16516" i="16" s="1"/>
  <c r="E16516" i="16"/>
  <c r="M16515" i="16"/>
  <c r="K16515" i="16"/>
  <c r="I16515" i="16"/>
  <c r="H16515" i="16"/>
  <c r="G16515" i="16"/>
  <c r="F16515" i="16"/>
  <c r="L16515" i="16" s="1"/>
  <c r="E16515" i="16"/>
  <c r="M16514" i="16"/>
  <c r="K16514" i="16"/>
  <c r="I16514" i="16"/>
  <c r="H16514" i="16"/>
  <c r="G16514" i="16"/>
  <c r="F16514" i="16"/>
  <c r="L16514" i="16" s="1"/>
  <c r="E16514" i="16"/>
  <c r="M16513" i="16"/>
  <c r="K16513" i="16"/>
  <c r="J16513" i="16"/>
  <c r="I16513" i="16"/>
  <c r="H16513" i="16"/>
  <c r="G16513" i="16"/>
  <c r="F16513" i="16"/>
  <c r="L16513" i="16" s="1"/>
  <c r="E16513" i="16"/>
  <c r="M16512" i="16"/>
  <c r="K16512" i="16"/>
  <c r="I16512" i="16"/>
  <c r="H16512" i="16"/>
  <c r="G16512" i="16"/>
  <c r="F16512" i="16"/>
  <c r="L16512" i="16" s="1"/>
  <c r="E16512" i="16"/>
  <c r="M16511" i="16"/>
  <c r="K16511" i="16"/>
  <c r="I16511" i="16"/>
  <c r="H16511" i="16"/>
  <c r="J16511" i="16" s="1"/>
  <c r="G16511" i="16"/>
  <c r="F16511" i="16"/>
  <c r="L16511" i="16" s="1"/>
  <c r="E16511" i="16"/>
  <c r="M16510" i="16"/>
  <c r="K16510" i="16"/>
  <c r="I16510" i="16"/>
  <c r="H16510" i="16"/>
  <c r="J16510" i="16" s="1"/>
  <c r="G16510" i="16"/>
  <c r="F16510" i="16"/>
  <c r="L16510" i="16" s="1"/>
  <c r="E16510" i="16"/>
  <c r="M16509" i="16"/>
  <c r="K16509" i="16"/>
  <c r="I16509" i="16"/>
  <c r="H16509" i="16"/>
  <c r="J16509" i="16" s="1"/>
  <c r="G16509" i="16"/>
  <c r="F16509" i="16"/>
  <c r="L16509" i="16" s="1"/>
  <c r="E16509" i="16"/>
  <c r="M16508" i="16"/>
  <c r="K16508" i="16"/>
  <c r="I16508" i="16"/>
  <c r="H16508" i="16"/>
  <c r="G16508" i="16"/>
  <c r="F16508" i="16"/>
  <c r="L16508" i="16" s="1"/>
  <c r="E16508" i="16"/>
  <c r="M16507" i="16"/>
  <c r="L16507" i="16"/>
  <c r="K16507" i="16"/>
  <c r="I16507" i="16"/>
  <c r="H16507" i="16"/>
  <c r="J16507" i="16" s="1"/>
  <c r="G16507" i="16"/>
  <c r="F16507" i="16"/>
  <c r="E16507" i="16"/>
  <c r="M16506" i="16"/>
  <c r="L16506" i="16"/>
  <c r="K16506" i="16"/>
  <c r="I16506" i="16"/>
  <c r="H16506" i="16"/>
  <c r="J16506" i="16" s="1"/>
  <c r="G16506" i="16"/>
  <c r="F16506" i="16"/>
  <c r="E16506" i="16"/>
  <c r="M16505" i="16"/>
  <c r="K16505" i="16"/>
  <c r="I16505" i="16"/>
  <c r="H16505" i="16"/>
  <c r="J16505" i="16" s="1"/>
  <c r="G16505" i="16"/>
  <c r="F16505" i="16"/>
  <c r="L16505" i="16" s="1"/>
  <c r="E16505" i="16"/>
  <c r="M16504" i="16"/>
  <c r="K16504" i="16"/>
  <c r="I16504" i="16"/>
  <c r="H16504" i="16"/>
  <c r="G16504" i="16"/>
  <c r="J16504" i="16" s="1"/>
  <c r="F16504" i="16"/>
  <c r="L16504" i="16" s="1"/>
  <c r="E16504" i="16"/>
  <c r="M16503" i="16"/>
  <c r="L16503" i="16"/>
  <c r="K16503" i="16"/>
  <c r="I16503" i="16"/>
  <c r="H16503" i="16"/>
  <c r="G16503" i="16"/>
  <c r="F16503" i="16"/>
  <c r="E16503" i="16"/>
  <c r="M16502" i="16"/>
  <c r="L16502" i="16"/>
  <c r="K16502" i="16"/>
  <c r="I16502" i="16"/>
  <c r="H16502" i="16"/>
  <c r="G16502" i="16"/>
  <c r="F16502" i="16"/>
  <c r="E16502" i="16"/>
  <c r="M16501" i="16"/>
  <c r="K16501" i="16"/>
  <c r="I16501" i="16"/>
  <c r="H16501" i="16"/>
  <c r="G16501" i="16"/>
  <c r="J16501" i="16" s="1"/>
  <c r="F16501" i="16"/>
  <c r="L16501" i="16" s="1"/>
  <c r="E16501" i="16"/>
  <c r="M16500" i="16"/>
  <c r="K16500" i="16"/>
  <c r="I16500" i="16"/>
  <c r="H16500" i="16"/>
  <c r="G16500" i="16"/>
  <c r="J16500" i="16" s="1"/>
  <c r="F16500" i="16"/>
  <c r="L16500" i="16" s="1"/>
  <c r="E16500" i="16"/>
  <c r="M16499" i="16"/>
  <c r="K16499" i="16"/>
  <c r="I16499" i="16"/>
  <c r="H16499" i="16"/>
  <c r="G16499" i="16"/>
  <c r="F16499" i="16"/>
  <c r="L16499" i="16" s="1"/>
  <c r="E16499" i="16"/>
  <c r="M16498" i="16"/>
  <c r="K16498" i="16"/>
  <c r="I16498" i="16"/>
  <c r="H16498" i="16"/>
  <c r="G16498" i="16"/>
  <c r="F16498" i="16"/>
  <c r="L16498" i="16" s="1"/>
  <c r="E16498" i="16"/>
  <c r="M16497" i="16"/>
  <c r="K16497" i="16"/>
  <c r="J16497" i="16"/>
  <c r="I16497" i="16"/>
  <c r="H16497" i="16"/>
  <c r="G16497" i="16"/>
  <c r="F16497" i="16"/>
  <c r="L16497" i="16" s="1"/>
  <c r="E16497" i="16"/>
  <c r="M16496" i="16"/>
  <c r="K16496" i="16"/>
  <c r="I16496" i="16"/>
  <c r="H16496" i="16"/>
  <c r="G16496" i="16"/>
  <c r="F16496" i="16"/>
  <c r="L16496" i="16" s="1"/>
  <c r="E16496" i="16"/>
  <c r="M16495" i="16"/>
  <c r="K16495" i="16"/>
  <c r="I16495" i="16"/>
  <c r="H16495" i="16"/>
  <c r="J16495" i="16" s="1"/>
  <c r="G16495" i="16"/>
  <c r="F16495" i="16"/>
  <c r="L16495" i="16" s="1"/>
  <c r="E16495" i="16"/>
  <c r="M16494" i="16"/>
  <c r="K16494" i="16"/>
  <c r="I16494" i="16"/>
  <c r="H16494" i="16"/>
  <c r="J16494" i="16" s="1"/>
  <c r="G16494" i="16"/>
  <c r="F16494" i="16"/>
  <c r="L16494" i="16" s="1"/>
  <c r="E16494" i="16"/>
  <c r="M16493" i="16"/>
  <c r="K16493" i="16"/>
  <c r="I16493" i="16"/>
  <c r="H16493" i="16"/>
  <c r="J16493" i="16" s="1"/>
  <c r="G16493" i="16"/>
  <c r="F16493" i="16"/>
  <c r="L16493" i="16" s="1"/>
  <c r="E16493" i="16"/>
  <c r="M16492" i="16"/>
  <c r="K16492" i="16"/>
  <c r="I16492" i="16"/>
  <c r="H16492" i="16"/>
  <c r="G16492" i="16"/>
  <c r="J16492" i="16" s="1"/>
  <c r="F16492" i="16"/>
  <c r="L16492" i="16" s="1"/>
  <c r="E16492" i="16"/>
  <c r="M16491" i="16"/>
  <c r="L16491" i="16"/>
  <c r="K16491" i="16"/>
  <c r="I16491" i="16"/>
  <c r="H16491" i="16"/>
  <c r="G16491" i="16"/>
  <c r="F16491" i="16"/>
  <c r="E16491" i="16"/>
  <c r="M16490" i="16"/>
  <c r="L16490" i="16"/>
  <c r="K16490" i="16"/>
  <c r="I16490" i="16"/>
  <c r="H16490" i="16"/>
  <c r="G16490" i="16"/>
  <c r="F16490" i="16"/>
  <c r="E16490" i="16"/>
  <c r="M16489" i="16"/>
  <c r="K16489" i="16"/>
  <c r="I16489" i="16"/>
  <c r="H16489" i="16"/>
  <c r="G16489" i="16"/>
  <c r="F16489" i="16"/>
  <c r="L16489" i="16" s="1"/>
  <c r="E16489" i="16"/>
  <c r="M16488" i="16"/>
  <c r="K16488" i="16"/>
  <c r="I16488" i="16"/>
  <c r="H16488" i="16"/>
  <c r="G16488" i="16"/>
  <c r="J16488" i="16" s="1"/>
  <c r="F16488" i="16"/>
  <c r="L16488" i="16" s="1"/>
  <c r="E16488" i="16"/>
  <c r="M16487" i="16"/>
  <c r="K16487" i="16"/>
  <c r="I16487" i="16"/>
  <c r="H16487" i="16"/>
  <c r="G16487" i="16"/>
  <c r="F16487" i="16"/>
  <c r="L16487" i="16" s="1"/>
  <c r="E16487" i="16"/>
  <c r="M16486" i="16"/>
  <c r="K16486" i="16"/>
  <c r="I16486" i="16"/>
  <c r="H16486" i="16"/>
  <c r="G16486" i="16"/>
  <c r="F16486" i="16"/>
  <c r="L16486" i="16" s="1"/>
  <c r="E16486" i="16"/>
  <c r="M16485" i="16"/>
  <c r="K16485" i="16"/>
  <c r="J16485" i="16"/>
  <c r="I16485" i="16"/>
  <c r="H16485" i="16"/>
  <c r="G16485" i="16"/>
  <c r="F16485" i="16"/>
  <c r="L16485" i="16" s="1"/>
  <c r="E16485" i="16"/>
  <c r="M16484" i="16"/>
  <c r="K16484" i="16"/>
  <c r="I16484" i="16"/>
  <c r="H16484" i="16"/>
  <c r="G16484" i="16"/>
  <c r="J16484" i="16" s="1"/>
  <c r="F16484" i="16"/>
  <c r="L16484" i="16" s="1"/>
  <c r="E16484" i="16"/>
  <c r="M16483" i="16"/>
  <c r="K16483" i="16"/>
  <c r="I16483" i="16"/>
  <c r="H16483" i="16"/>
  <c r="G16483" i="16"/>
  <c r="F16483" i="16"/>
  <c r="L16483" i="16" s="1"/>
  <c r="E16483" i="16"/>
  <c r="M16482" i="16"/>
  <c r="K16482" i="16"/>
  <c r="I16482" i="16"/>
  <c r="H16482" i="16"/>
  <c r="G16482" i="16"/>
  <c r="F16482" i="16"/>
  <c r="L16482" i="16" s="1"/>
  <c r="E16482" i="16"/>
  <c r="M16481" i="16"/>
  <c r="K16481" i="16"/>
  <c r="J16481" i="16"/>
  <c r="I16481" i="16"/>
  <c r="H16481" i="16"/>
  <c r="G16481" i="16"/>
  <c r="F16481" i="16"/>
  <c r="L16481" i="16" s="1"/>
  <c r="E16481" i="16"/>
  <c r="M16480" i="16"/>
  <c r="K16480" i="16"/>
  <c r="I16480" i="16"/>
  <c r="H16480" i="16"/>
  <c r="G16480" i="16"/>
  <c r="F16480" i="16"/>
  <c r="L16480" i="16" s="1"/>
  <c r="E16480" i="16"/>
  <c r="M16479" i="16"/>
  <c r="K16479" i="16"/>
  <c r="I16479" i="16"/>
  <c r="H16479" i="16"/>
  <c r="J16479" i="16" s="1"/>
  <c r="G16479" i="16"/>
  <c r="F16479" i="16"/>
  <c r="L16479" i="16" s="1"/>
  <c r="E16479" i="16"/>
  <c r="M16478" i="16"/>
  <c r="K16478" i="16"/>
  <c r="I16478" i="16"/>
  <c r="H16478" i="16"/>
  <c r="J16478" i="16" s="1"/>
  <c r="G16478" i="16"/>
  <c r="F16478" i="16"/>
  <c r="L16478" i="16" s="1"/>
  <c r="E16478" i="16"/>
  <c r="M16477" i="16"/>
  <c r="K16477" i="16"/>
  <c r="I16477" i="16"/>
  <c r="H16477" i="16"/>
  <c r="J16477" i="16" s="1"/>
  <c r="G16477" i="16"/>
  <c r="F16477" i="16"/>
  <c r="L16477" i="16" s="1"/>
  <c r="E16477" i="16"/>
  <c r="M16476" i="16"/>
  <c r="K16476" i="16"/>
  <c r="I16476" i="16"/>
  <c r="H16476" i="16"/>
  <c r="G16476" i="16"/>
  <c r="F16476" i="16"/>
  <c r="L16476" i="16" s="1"/>
  <c r="E16476" i="16"/>
  <c r="M16475" i="16"/>
  <c r="L16475" i="16"/>
  <c r="K16475" i="16"/>
  <c r="I16475" i="16"/>
  <c r="H16475" i="16"/>
  <c r="J16475" i="16" s="1"/>
  <c r="G16475" i="16"/>
  <c r="F16475" i="16"/>
  <c r="E16475" i="16"/>
  <c r="M16474" i="16"/>
  <c r="L16474" i="16"/>
  <c r="K16474" i="16"/>
  <c r="I16474" i="16"/>
  <c r="H16474" i="16"/>
  <c r="J16474" i="16" s="1"/>
  <c r="G16474" i="16"/>
  <c r="F16474" i="16"/>
  <c r="E16474" i="16"/>
  <c r="M16473" i="16"/>
  <c r="K16473" i="16"/>
  <c r="I16473" i="16"/>
  <c r="H16473" i="16"/>
  <c r="J16473" i="16" s="1"/>
  <c r="G16473" i="16"/>
  <c r="F16473" i="16"/>
  <c r="L16473" i="16" s="1"/>
  <c r="E16473" i="16"/>
  <c r="M16472" i="16"/>
  <c r="K16472" i="16"/>
  <c r="I16472" i="16"/>
  <c r="H16472" i="16"/>
  <c r="G16472" i="16"/>
  <c r="J16472" i="16" s="1"/>
  <c r="F16472" i="16"/>
  <c r="L16472" i="16" s="1"/>
  <c r="E16472" i="16"/>
  <c r="M16471" i="16"/>
  <c r="L16471" i="16"/>
  <c r="K16471" i="16"/>
  <c r="I16471" i="16"/>
  <c r="H16471" i="16"/>
  <c r="G16471" i="16"/>
  <c r="F16471" i="16"/>
  <c r="E16471" i="16"/>
  <c r="M16470" i="16"/>
  <c r="L16470" i="16"/>
  <c r="K16470" i="16"/>
  <c r="I16470" i="16"/>
  <c r="H16470" i="16"/>
  <c r="G16470" i="16"/>
  <c r="F16470" i="16"/>
  <c r="E16470" i="16"/>
  <c r="M16469" i="16"/>
  <c r="K16469" i="16"/>
  <c r="I16469" i="16"/>
  <c r="H16469" i="16"/>
  <c r="G16469" i="16"/>
  <c r="J16469" i="16" s="1"/>
  <c r="F16469" i="16"/>
  <c r="L16469" i="16" s="1"/>
  <c r="E16469" i="16"/>
  <c r="M16468" i="16"/>
  <c r="K16468" i="16"/>
  <c r="I16468" i="16"/>
  <c r="H16468" i="16"/>
  <c r="G16468" i="16"/>
  <c r="J16468" i="16" s="1"/>
  <c r="F16468" i="16"/>
  <c r="L16468" i="16" s="1"/>
  <c r="E16468" i="16"/>
  <c r="M16467" i="16"/>
  <c r="K16467" i="16"/>
  <c r="I16467" i="16"/>
  <c r="H16467" i="16"/>
  <c r="G16467" i="16"/>
  <c r="F16467" i="16"/>
  <c r="L16467" i="16" s="1"/>
  <c r="E16467" i="16"/>
  <c r="M16466" i="16"/>
  <c r="K16466" i="16"/>
  <c r="I16466" i="16"/>
  <c r="H16466" i="16"/>
  <c r="G16466" i="16"/>
  <c r="F16466" i="16"/>
  <c r="L16466" i="16" s="1"/>
  <c r="E16466" i="16"/>
  <c r="M16465" i="16"/>
  <c r="K16465" i="16"/>
  <c r="J16465" i="16"/>
  <c r="I16465" i="16"/>
  <c r="H16465" i="16"/>
  <c r="G16465" i="16"/>
  <c r="F16465" i="16"/>
  <c r="L16465" i="16" s="1"/>
  <c r="E16465" i="16"/>
  <c r="M16464" i="16"/>
  <c r="K16464" i="16"/>
  <c r="I16464" i="16"/>
  <c r="H16464" i="16"/>
  <c r="G16464" i="16"/>
  <c r="F16464" i="16"/>
  <c r="L16464" i="16" s="1"/>
  <c r="E16464" i="16"/>
  <c r="M16463" i="16"/>
  <c r="K16463" i="16"/>
  <c r="I16463" i="16"/>
  <c r="H16463" i="16"/>
  <c r="J16463" i="16" s="1"/>
  <c r="G16463" i="16"/>
  <c r="F16463" i="16"/>
  <c r="L16463" i="16" s="1"/>
  <c r="E16463" i="16"/>
  <c r="M16462" i="16"/>
  <c r="K16462" i="16"/>
  <c r="I16462" i="16"/>
  <c r="H16462" i="16"/>
  <c r="J16462" i="16" s="1"/>
  <c r="G16462" i="16"/>
  <c r="F16462" i="16"/>
  <c r="L16462" i="16" s="1"/>
  <c r="E16462" i="16"/>
  <c r="M16461" i="16"/>
  <c r="K16461" i="16"/>
  <c r="I16461" i="16"/>
  <c r="H16461" i="16"/>
  <c r="J16461" i="16" s="1"/>
  <c r="G16461" i="16"/>
  <c r="F16461" i="16"/>
  <c r="L16461" i="16" s="1"/>
  <c r="E16461" i="16"/>
  <c r="M16460" i="16"/>
  <c r="K16460" i="16"/>
  <c r="I16460" i="16"/>
  <c r="H16460" i="16"/>
  <c r="G16460" i="16"/>
  <c r="J16460" i="16" s="1"/>
  <c r="F16460" i="16"/>
  <c r="L16460" i="16" s="1"/>
  <c r="E16460" i="16"/>
  <c r="M16459" i="16"/>
  <c r="L16459" i="16"/>
  <c r="K16459" i="16"/>
  <c r="I16459" i="16"/>
  <c r="H16459" i="16"/>
  <c r="G16459" i="16"/>
  <c r="F16459" i="16"/>
  <c r="E16459" i="16"/>
  <c r="M16458" i="16"/>
  <c r="L16458" i="16"/>
  <c r="K16458" i="16"/>
  <c r="I16458" i="16"/>
  <c r="H16458" i="16"/>
  <c r="G16458" i="16"/>
  <c r="F16458" i="16"/>
  <c r="E16458" i="16"/>
  <c r="M16457" i="16"/>
  <c r="K16457" i="16"/>
  <c r="I16457" i="16"/>
  <c r="H16457" i="16"/>
  <c r="G16457" i="16"/>
  <c r="F16457" i="16"/>
  <c r="L16457" i="16" s="1"/>
  <c r="E16457" i="16"/>
  <c r="M16456" i="16"/>
  <c r="K16456" i="16"/>
  <c r="I16456" i="16"/>
  <c r="H16456" i="16"/>
  <c r="G16456" i="16"/>
  <c r="J16456" i="16" s="1"/>
  <c r="F16456" i="16"/>
  <c r="L16456" i="16" s="1"/>
  <c r="E16456" i="16"/>
  <c r="M16455" i="16"/>
  <c r="K16455" i="16"/>
  <c r="I16455" i="16"/>
  <c r="H16455" i="16"/>
  <c r="G16455" i="16"/>
  <c r="F16455" i="16"/>
  <c r="L16455" i="16" s="1"/>
  <c r="E16455" i="16"/>
  <c r="M16454" i="16"/>
  <c r="K16454" i="16"/>
  <c r="I16454" i="16"/>
  <c r="H16454" i="16"/>
  <c r="G16454" i="16"/>
  <c r="F16454" i="16"/>
  <c r="L16454" i="16" s="1"/>
  <c r="E16454" i="16"/>
  <c r="M16453" i="16"/>
  <c r="K16453" i="16"/>
  <c r="J16453" i="16"/>
  <c r="I16453" i="16"/>
  <c r="H16453" i="16"/>
  <c r="G16453" i="16"/>
  <c r="F16453" i="16"/>
  <c r="L16453" i="16" s="1"/>
  <c r="E16453" i="16"/>
  <c r="M16452" i="16"/>
  <c r="K16452" i="16"/>
  <c r="I16452" i="16"/>
  <c r="H16452" i="16"/>
  <c r="G16452" i="16"/>
  <c r="J16452" i="16" s="1"/>
  <c r="F16452" i="16"/>
  <c r="L16452" i="16" s="1"/>
  <c r="E16452" i="16"/>
  <c r="M16451" i="16"/>
  <c r="K16451" i="16"/>
  <c r="I16451" i="16"/>
  <c r="H16451" i="16"/>
  <c r="G16451" i="16"/>
  <c r="F16451" i="16"/>
  <c r="L16451" i="16" s="1"/>
  <c r="E16451" i="16"/>
  <c r="M16450" i="16"/>
  <c r="K16450" i="16"/>
  <c r="I16450" i="16"/>
  <c r="H16450" i="16"/>
  <c r="G16450" i="16"/>
  <c r="F16450" i="16"/>
  <c r="L16450" i="16" s="1"/>
  <c r="E16450" i="16"/>
  <c r="M16449" i="16"/>
  <c r="K16449" i="16"/>
  <c r="J16449" i="16"/>
  <c r="I16449" i="16"/>
  <c r="H16449" i="16"/>
  <c r="G16449" i="16"/>
  <c r="F16449" i="16"/>
  <c r="L16449" i="16" s="1"/>
  <c r="E16449" i="16"/>
  <c r="M16448" i="16"/>
  <c r="K16448" i="16"/>
  <c r="I16448" i="16"/>
  <c r="H16448" i="16"/>
  <c r="G16448" i="16"/>
  <c r="F16448" i="16"/>
  <c r="L16448" i="16" s="1"/>
  <c r="E16448" i="16"/>
  <c r="M16447" i="16"/>
  <c r="K16447" i="16"/>
  <c r="I16447" i="16"/>
  <c r="H16447" i="16"/>
  <c r="J16447" i="16" s="1"/>
  <c r="G16447" i="16"/>
  <c r="F16447" i="16"/>
  <c r="L16447" i="16" s="1"/>
  <c r="E16447" i="16"/>
  <c r="M16446" i="16"/>
  <c r="K16446" i="16"/>
  <c r="I16446" i="16"/>
  <c r="H16446" i="16"/>
  <c r="J16446" i="16" s="1"/>
  <c r="G16446" i="16"/>
  <c r="F16446" i="16"/>
  <c r="L16446" i="16" s="1"/>
  <c r="E16446" i="16"/>
  <c r="M16445" i="16"/>
  <c r="K16445" i="16"/>
  <c r="I16445" i="16"/>
  <c r="H16445" i="16"/>
  <c r="J16445" i="16" s="1"/>
  <c r="G16445" i="16"/>
  <c r="F16445" i="16"/>
  <c r="L16445" i="16" s="1"/>
  <c r="E16445" i="16"/>
  <c r="M16444" i="16"/>
  <c r="K16444" i="16"/>
  <c r="I16444" i="16"/>
  <c r="H16444" i="16"/>
  <c r="G16444" i="16"/>
  <c r="F16444" i="16"/>
  <c r="L16444" i="16" s="1"/>
  <c r="E16444" i="16"/>
  <c r="M16443" i="16"/>
  <c r="L16443" i="16"/>
  <c r="K16443" i="16"/>
  <c r="I16443" i="16"/>
  <c r="H16443" i="16"/>
  <c r="J16443" i="16" s="1"/>
  <c r="G16443" i="16"/>
  <c r="F16443" i="16"/>
  <c r="E16443" i="16"/>
  <c r="M16442" i="16"/>
  <c r="L16442" i="16"/>
  <c r="K16442" i="16"/>
  <c r="I16442" i="16"/>
  <c r="H16442" i="16"/>
  <c r="J16442" i="16" s="1"/>
  <c r="G16442" i="16"/>
  <c r="F16442" i="16"/>
  <c r="E16442" i="16"/>
  <c r="M16441" i="16"/>
  <c r="K16441" i="16"/>
  <c r="I16441" i="16"/>
  <c r="H16441" i="16"/>
  <c r="J16441" i="16" s="1"/>
  <c r="G16441" i="16"/>
  <c r="F16441" i="16"/>
  <c r="L16441" i="16" s="1"/>
  <c r="E16441" i="16"/>
  <c r="M16440" i="16"/>
  <c r="K16440" i="16"/>
  <c r="I16440" i="16"/>
  <c r="H16440" i="16"/>
  <c r="G16440" i="16"/>
  <c r="J16440" i="16" s="1"/>
  <c r="F16440" i="16"/>
  <c r="L16440" i="16" s="1"/>
  <c r="E16440" i="16"/>
  <c r="M16439" i="16"/>
  <c r="L16439" i="16"/>
  <c r="K16439" i="16"/>
  <c r="I16439" i="16"/>
  <c r="H16439" i="16"/>
  <c r="G16439" i="16"/>
  <c r="F16439" i="16"/>
  <c r="E16439" i="16"/>
  <c r="M16438" i="16"/>
  <c r="L16438" i="16"/>
  <c r="K16438" i="16"/>
  <c r="I16438" i="16"/>
  <c r="H16438" i="16"/>
  <c r="G16438" i="16"/>
  <c r="F16438" i="16"/>
  <c r="E16438" i="16"/>
  <c r="M16437" i="16"/>
  <c r="K16437" i="16"/>
  <c r="I16437" i="16"/>
  <c r="H16437" i="16"/>
  <c r="G16437" i="16"/>
  <c r="J16437" i="16" s="1"/>
  <c r="F16437" i="16"/>
  <c r="L16437" i="16" s="1"/>
  <c r="E16437" i="16"/>
  <c r="M16436" i="16"/>
  <c r="K16436" i="16"/>
  <c r="I16436" i="16"/>
  <c r="H16436" i="16"/>
  <c r="G16436" i="16"/>
  <c r="J16436" i="16" s="1"/>
  <c r="F16436" i="16"/>
  <c r="L16436" i="16" s="1"/>
  <c r="E16436" i="16"/>
  <c r="M16435" i="16"/>
  <c r="K16435" i="16"/>
  <c r="I16435" i="16"/>
  <c r="H16435" i="16"/>
  <c r="G16435" i="16"/>
  <c r="F16435" i="16"/>
  <c r="L16435" i="16" s="1"/>
  <c r="E16435" i="16"/>
  <c r="M16434" i="16"/>
  <c r="K16434" i="16"/>
  <c r="I16434" i="16"/>
  <c r="H16434" i="16"/>
  <c r="G16434" i="16"/>
  <c r="F16434" i="16"/>
  <c r="L16434" i="16" s="1"/>
  <c r="E16434" i="16"/>
  <c r="M16433" i="16"/>
  <c r="K16433" i="16"/>
  <c r="J16433" i="16"/>
  <c r="I16433" i="16"/>
  <c r="H16433" i="16"/>
  <c r="G16433" i="16"/>
  <c r="F16433" i="16"/>
  <c r="L16433" i="16" s="1"/>
  <c r="E16433" i="16"/>
  <c r="M16432" i="16"/>
  <c r="K16432" i="16"/>
  <c r="I16432" i="16"/>
  <c r="H16432" i="16"/>
  <c r="G16432" i="16"/>
  <c r="F16432" i="16"/>
  <c r="L16432" i="16" s="1"/>
  <c r="E16432" i="16"/>
  <c r="M16431" i="16"/>
  <c r="K16431" i="16"/>
  <c r="I16431" i="16"/>
  <c r="H16431" i="16"/>
  <c r="J16431" i="16" s="1"/>
  <c r="G16431" i="16"/>
  <c r="F16431" i="16"/>
  <c r="L16431" i="16" s="1"/>
  <c r="E16431" i="16"/>
  <c r="M16430" i="16"/>
  <c r="K16430" i="16"/>
  <c r="I16430" i="16"/>
  <c r="H16430" i="16"/>
  <c r="J16430" i="16" s="1"/>
  <c r="G16430" i="16"/>
  <c r="F16430" i="16"/>
  <c r="L16430" i="16" s="1"/>
  <c r="E16430" i="16"/>
  <c r="M16429" i="16"/>
  <c r="K16429" i="16"/>
  <c r="I16429" i="16"/>
  <c r="H16429" i="16"/>
  <c r="J16429" i="16" s="1"/>
  <c r="G16429" i="16"/>
  <c r="F16429" i="16"/>
  <c r="L16429" i="16" s="1"/>
  <c r="E16429" i="16"/>
  <c r="M16428" i="16"/>
  <c r="K16428" i="16"/>
  <c r="I16428" i="16"/>
  <c r="H16428" i="16"/>
  <c r="G16428" i="16"/>
  <c r="J16428" i="16" s="1"/>
  <c r="F16428" i="16"/>
  <c r="L16428" i="16" s="1"/>
  <c r="E16428" i="16"/>
  <c r="M16427" i="16"/>
  <c r="L16427" i="16"/>
  <c r="K16427" i="16"/>
  <c r="I16427" i="16"/>
  <c r="H16427" i="16"/>
  <c r="G16427" i="16"/>
  <c r="F16427" i="16"/>
  <c r="E16427" i="16"/>
  <c r="M16426" i="16"/>
  <c r="L16426" i="16"/>
  <c r="K16426" i="16"/>
  <c r="I16426" i="16"/>
  <c r="H16426" i="16"/>
  <c r="G16426" i="16"/>
  <c r="F16426" i="16"/>
  <c r="E16426" i="16"/>
  <c r="M16425" i="16"/>
  <c r="K16425" i="16"/>
  <c r="I16425" i="16"/>
  <c r="H16425" i="16"/>
  <c r="G16425" i="16"/>
  <c r="F16425" i="16"/>
  <c r="L16425" i="16" s="1"/>
  <c r="E16425" i="16"/>
  <c r="M16424" i="16"/>
  <c r="K16424" i="16"/>
  <c r="I16424" i="16"/>
  <c r="H16424" i="16"/>
  <c r="G16424" i="16"/>
  <c r="J16424" i="16" s="1"/>
  <c r="F16424" i="16"/>
  <c r="L16424" i="16" s="1"/>
  <c r="E16424" i="16"/>
  <c r="M16423" i="16"/>
  <c r="K16423" i="16"/>
  <c r="I16423" i="16"/>
  <c r="H16423" i="16"/>
  <c r="G16423" i="16"/>
  <c r="F16423" i="16"/>
  <c r="L16423" i="16" s="1"/>
  <c r="E16423" i="16"/>
  <c r="M16422" i="16"/>
  <c r="K16422" i="16"/>
  <c r="I16422" i="16"/>
  <c r="H16422" i="16"/>
  <c r="J16422" i="16" s="1"/>
  <c r="G16422" i="16"/>
  <c r="F16422" i="16"/>
  <c r="L16422" i="16" s="1"/>
  <c r="E16422" i="16"/>
  <c r="M16421" i="16"/>
  <c r="K16421" i="16"/>
  <c r="J16421" i="16"/>
  <c r="I16421" i="16"/>
  <c r="H16421" i="16"/>
  <c r="G16421" i="16"/>
  <c r="F16421" i="16"/>
  <c r="L16421" i="16" s="1"/>
  <c r="E16421" i="16"/>
  <c r="M16420" i="16"/>
  <c r="K16420" i="16"/>
  <c r="I16420" i="16"/>
  <c r="H16420" i="16"/>
  <c r="G16420" i="16"/>
  <c r="J16420" i="16" s="1"/>
  <c r="F16420" i="16"/>
  <c r="L16420" i="16" s="1"/>
  <c r="E16420" i="16"/>
  <c r="M16419" i="16"/>
  <c r="L16419" i="16"/>
  <c r="K16419" i="16"/>
  <c r="I16419" i="16"/>
  <c r="H16419" i="16"/>
  <c r="G16419" i="16"/>
  <c r="F16419" i="16"/>
  <c r="E16419" i="16"/>
  <c r="M16418" i="16"/>
  <c r="L16418" i="16"/>
  <c r="K16418" i="16"/>
  <c r="I16418" i="16"/>
  <c r="H16418" i="16"/>
  <c r="G16418" i="16"/>
  <c r="F16418" i="16"/>
  <c r="E16418" i="16"/>
  <c r="M16417" i="16"/>
  <c r="K16417" i="16"/>
  <c r="I16417" i="16"/>
  <c r="H16417" i="16"/>
  <c r="G16417" i="16"/>
  <c r="J16417" i="16" s="1"/>
  <c r="F16417" i="16"/>
  <c r="L16417" i="16" s="1"/>
  <c r="E16417" i="16"/>
  <c r="M16416" i="16"/>
  <c r="K16416" i="16"/>
  <c r="I16416" i="16"/>
  <c r="H16416" i="16"/>
  <c r="G16416" i="16"/>
  <c r="F16416" i="16"/>
  <c r="L16416" i="16" s="1"/>
  <c r="E16416" i="16"/>
  <c r="M16415" i="16"/>
  <c r="K16415" i="16"/>
  <c r="I16415" i="16"/>
  <c r="H16415" i="16"/>
  <c r="J16415" i="16" s="1"/>
  <c r="G16415" i="16"/>
  <c r="F16415" i="16"/>
  <c r="L16415" i="16" s="1"/>
  <c r="E16415" i="16"/>
  <c r="M16414" i="16"/>
  <c r="K16414" i="16"/>
  <c r="I16414" i="16"/>
  <c r="H16414" i="16"/>
  <c r="J16414" i="16" s="1"/>
  <c r="G16414" i="16"/>
  <c r="F16414" i="16"/>
  <c r="L16414" i="16" s="1"/>
  <c r="E16414" i="16"/>
  <c r="M16413" i="16"/>
  <c r="K16413" i="16"/>
  <c r="J16413" i="16"/>
  <c r="I16413" i="16"/>
  <c r="H16413" i="16"/>
  <c r="G16413" i="16"/>
  <c r="F16413" i="16"/>
  <c r="L16413" i="16" s="1"/>
  <c r="E16413" i="16"/>
  <c r="M16412" i="16"/>
  <c r="K16412" i="16"/>
  <c r="I16412" i="16"/>
  <c r="H16412" i="16"/>
  <c r="G16412" i="16"/>
  <c r="F16412" i="16"/>
  <c r="L16412" i="16" s="1"/>
  <c r="E16412" i="16"/>
  <c r="M16411" i="16"/>
  <c r="L16411" i="16"/>
  <c r="K16411" i="16"/>
  <c r="I16411" i="16"/>
  <c r="H16411" i="16"/>
  <c r="J16411" i="16" s="1"/>
  <c r="G16411" i="16"/>
  <c r="F16411" i="16"/>
  <c r="E16411" i="16"/>
  <c r="M16410" i="16"/>
  <c r="L16410" i="16"/>
  <c r="K16410" i="16"/>
  <c r="I16410" i="16"/>
  <c r="H16410" i="16"/>
  <c r="J16410" i="16" s="1"/>
  <c r="G16410" i="16"/>
  <c r="F16410" i="16"/>
  <c r="E16410" i="16"/>
  <c r="M16409" i="16"/>
  <c r="K16409" i="16"/>
  <c r="I16409" i="16"/>
  <c r="H16409" i="16"/>
  <c r="G16409" i="16"/>
  <c r="F16409" i="16"/>
  <c r="L16409" i="16" s="1"/>
  <c r="E16409" i="16"/>
  <c r="M16408" i="16"/>
  <c r="K16408" i="16"/>
  <c r="I16408" i="16"/>
  <c r="H16408" i="16"/>
  <c r="G16408" i="16"/>
  <c r="J16408" i="16" s="1"/>
  <c r="F16408" i="16"/>
  <c r="L16408" i="16" s="1"/>
  <c r="E16408" i="16"/>
  <c r="M16407" i="16"/>
  <c r="K16407" i="16"/>
  <c r="I16407" i="16"/>
  <c r="H16407" i="16"/>
  <c r="G16407" i="16"/>
  <c r="F16407" i="16"/>
  <c r="L16407" i="16" s="1"/>
  <c r="E16407" i="16"/>
  <c r="M16406" i="16"/>
  <c r="K16406" i="16"/>
  <c r="I16406" i="16"/>
  <c r="H16406" i="16"/>
  <c r="G16406" i="16"/>
  <c r="F16406" i="16"/>
  <c r="L16406" i="16" s="1"/>
  <c r="E16406" i="16"/>
  <c r="M16405" i="16"/>
  <c r="K16405" i="16"/>
  <c r="J16405" i="16"/>
  <c r="I16405" i="16"/>
  <c r="H16405" i="16"/>
  <c r="G16405" i="16"/>
  <c r="F16405" i="16"/>
  <c r="L16405" i="16" s="1"/>
  <c r="E16405" i="16"/>
  <c r="M16404" i="16"/>
  <c r="K16404" i="16"/>
  <c r="I16404" i="16"/>
  <c r="H16404" i="16"/>
  <c r="G16404" i="16"/>
  <c r="J16404" i="16" s="1"/>
  <c r="F16404" i="16"/>
  <c r="L16404" i="16" s="1"/>
  <c r="E16404" i="16"/>
  <c r="M16403" i="16"/>
  <c r="K16403" i="16"/>
  <c r="I16403" i="16"/>
  <c r="H16403" i="16"/>
  <c r="G16403" i="16"/>
  <c r="F16403" i="16"/>
  <c r="L16403" i="16" s="1"/>
  <c r="E16403" i="16"/>
  <c r="M16402" i="16"/>
  <c r="K16402" i="16"/>
  <c r="I16402" i="16"/>
  <c r="H16402" i="16"/>
  <c r="G16402" i="16"/>
  <c r="F16402" i="16"/>
  <c r="L16402" i="16" s="1"/>
  <c r="E16402" i="16"/>
  <c r="M16401" i="16"/>
  <c r="K16401" i="16"/>
  <c r="J16401" i="16"/>
  <c r="I16401" i="16"/>
  <c r="H16401" i="16"/>
  <c r="G16401" i="16"/>
  <c r="F16401" i="16"/>
  <c r="L16401" i="16" s="1"/>
  <c r="E16401" i="16"/>
  <c r="M16400" i="16"/>
  <c r="K16400" i="16"/>
  <c r="I16400" i="16"/>
  <c r="H16400" i="16"/>
  <c r="G16400" i="16"/>
  <c r="F16400" i="16"/>
  <c r="L16400" i="16" s="1"/>
  <c r="E16400" i="16"/>
  <c r="M16399" i="16"/>
  <c r="K16399" i="16"/>
  <c r="I16399" i="16"/>
  <c r="H16399" i="16"/>
  <c r="J16399" i="16" s="1"/>
  <c r="G16399" i="16"/>
  <c r="F16399" i="16"/>
  <c r="L16399" i="16" s="1"/>
  <c r="E16399" i="16"/>
  <c r="M16398" i="16"/>
  <c r="K16398" i="16"/>
  <c r="I16398" i="16"/>
  <c r="H16398" i="16"/>
  <c r="J16398" i="16" s="1"/>
  <c r="G16398" i="16"/>
  <c r="F16398" i="16"/>
  <c r="L16398" i="16" s="1"/>
  <c r="E16398" i="16"/>
  <c r="M16397" i="16"/>
  <c r="K16397" i="16"/>
  <c r="J16397" i="16"/>
  <c r="I16397" i="16"/>
  <c r="H16397" i="16"/>
  <c r="G16397" i="16"/>
  <c r="F16397" i="16"/>
  <c r="L16397" i="16" s="1"/>
  <c r="E16397" i="16"/>
  <c r="M16396" i="16"/>
  <c r="K16396" i="16"/>
  <c r="I16396" i="16"/>
  <c r="H16396" i="16"/>
  <c r="G16396" i="16"/>
  <c r="F16396" i="16"/>
  <c r="L16396" i="16" s="1"/>
  <c r="E16396" i="16"/>
  <c r="M16395" i="16"/>
  <c r="L16395" i="16"/>
  <c r="K16395" i="16"/>
  <c r="I16395" i="16"/>
  <c r="H16395" i="16"/>
  <c r="J16395" i="16" s="1"/>
  <c r="G16395" i="16"/>
  <c r="F16395" i="16"/>
  <c r="E16395" i="16"/>
  <c r="M16394" i="16"/>
  <c r="L16394" i="16"/>
  <c r="K16394" i="16"/>
  <c r="I16394" i="16"/>
  <c r="H16394" i="16"/>
  <c r="J16394" i="16" s="1"/>
  <c r="G16394" i="16"/>
  <c r="F16394" i="16"/>
  <c r="E16394" i="16"/>
  <c r="M16393" i="16"/>
  <c r="K16393" i="16"/>
  <c r="I16393" i="16"/>
  <c r="H16393" i="16"/>
  <c r="J16393" i="16" s="1"/>
  <c r="G16393" i="16"/>
  <c r="F16393" i="16"/>
  <c r="L16393" i="16" s="1"/>
  <c r="E16393" i="16"/>
  <c r="M16392" i="16"/>
  <c r="K16392" i="16"/>
  <c r="I16392" i="16"/>
  <c r="H16392" i="16"/>
  <c r="G16392" i="16"/>
  <c r="J16392" i="16" s="1"/>
  <c r="F16392" i="16"/>
  <c r="L16392" i="16" s="1"/>
  <c r="E16392" i="16"/>
  <c r="M16391" i="16"/>
  <c r="L16391" i="16"/>
  <c r="K16391" i="16"/>
  <c r="I16391" i="16"/>
  <c r="H16391" i="16"/>
  <c r="G16391" i="16"/>
  <c r="F16391" i="16"/>
  <c r="E16391" i="16"/>
  <c r="M16390" i="16"/>
  <c r="L16390" i="16"/>
  <c r="K16390" i="16"/>
  <c r="I16390" i="16"/>
  <c r="H16390" i="16"/>
  <c r="G16390" i="16"/>
  <c r="F16390" i="16"/>
  <c r="E16390" i="16"/>
  <c r="M16389" i="16"/>
  <c r="K16389" i="16"/>
  <c r="I16389" i="16"/>
  <c r="H16389" i="16"/>
  <c r="J16389" i="16" s="1"/>
  <c r="G16389" i="16"/>
  <c r="F16389" i="16"/>
  <c r="L16389" i="16" s="1"/>
  <c r="E16389" i="16"/>
  <c r="M16388" i="16"/>
  <c r="K16388" i="16"/>
  <c r="I16388" i="16"/>
  <c r="H16388" i="16"/>
  <c r="G16388" i="16"/>
  <c r="J16388" i="16" s="1"/>
  <c r="F16388" i="16"/>
  <c r="L16388" i="16" s="1"/>
  <c r="E16388" i="16"/>
  <c r="M16387" i="16"/>
  <c r="K16387" i="16"/>
  <c r="I16387" i="16"/>
  <c r="H16387" i="16"/>
  <c r="G16387" i="16"/>
  <c r="F16387" i="16"/>
  <c r="L16387" i="16" s="1"/>
  <c r="E16387" i="16"/>
  <c r="M16386" i="16"/>
  <c r="K16386" i="16"/>
  <c r="I16386" i="16"/>
  <c r="H16386" i="16"/>
  <c r="G16386" i="16"/>
  <c r="F16386" i="16"/>
  <c r="L16386" i="16" s="1"/>
  <c r="E16386" i="16"/>
  <c r="M16385" i="16"/>
  <c r="K16385" i="16"/>
  <c r="J16385" i="16"/>
  <c r="I16385" i="16"/>
  <c r="H16385" i="16"/>
  <c r="G16385" i="16"/>
  <c r="F16385" i="16"/>
  <c r="L16385" i="16" s="1"/>
  <c r="E16385" i="16"/>
  <c r="M16384" i="16"/>
  <c r="K16384" i="16"/>
  <c r="I16384" i="16"/>
  <c r="H16384" i="16"/>
  <c r="G16384" i="16"/>
  <c r="F16384" i="16"/>
  <c r="L16384" i="16" s="1"/>
  <c r="E16384" i="16"/>
  <c r="M16383" i="16"/>
  <c r="K16383" i="16"/>
  <c r="I16383" i="16"/>
  <c r="H16383" i="16"/>
  <c r="J16383" i="16" s="1"/>
  <c r="G16383" i="16"/>
  <c r="F16383" i="16"/>
  <c r="L16383" i="16" s="1"/>
  <c r="E16383" i="16"/>
  <c r="M16382" i="16"/>
  <c r="K16382" i="16"/>
  <c r="I16382" i="16"/>
  <c r="H16382" i="16"/>
  <c r="J16382" i="16" s="1"/>
  <c r="G16382" i="16"/>
  <c r="F16382" i="16"/>
  <c r="L16382" i="16" s="1"/>
  <c r="E16382" i="16"/>
  <c r="M16381" i="16"/>
  <c r="K16381" i="16"/>
  <c r="I16381" i="16"/>
  <c r="H16381" i="16"/>
  <c r="J16381" i="16" s="1"/>
  <c r="G16381" i="16"/>
  <c r="F16381" i="16"/>
  <c r="L16381" i="16" s="1"/>
  <c r="E16381" i="16"/>
  <c r="M16380" i="16"/>
  <c r="K16380" i="16"/>
  <c r="I16380" i="16"/>
  <c r="H16380" i="16"/>
  <c r="G16380" i="16"/>
  <c r="J16380" i="16" s="1"/>
  <c r="F16380" i="16"/>
  <c r="L16380" i="16" s="1"/>
  <c r="E16380" i="16"/>
  <c r="M16379" i="16"/>
  <c r="L16379" i="16"/>
  <c r="K16379" i="16"/>
  <c r="I16379" i="16"/>
  <c r="H16379" i="16"/>
  <c r="G16379" i="16"/>
  <c r="F16379" i="16"/>
  <c r="E16379" i="16"/>
  <c r="M16378" i="16"/>
  <c r="L16378" i="16"/>
  <c r="K16378" i="16"/>
  <c r="I16378" i="16"/>
  <c r="H16378" i="16"/>
  <c r="G16378" i="16"/>
  <c r="F16378" i="16"/>
  <c r="E16378" i="16"/>
  <c r="M16377" i="16"/>
  <c r="K16377" i="16"/>
  <c r="I16377" i="16"/>
  <c r="H16377" i="16"/>
  <c r="J16377" i="16" s="1"/>
  <c r="G16377" i="16"/>
  <c r="F16377" i="16"/>
  <c r="L16377" i="16" s="1"/>
  <c r="E16377" i="16"/>
  <c r="M16376" i="16"/>
  <c r="K16376" i="16"/>
  <c r="I16376" i="16"/>
  <c r="H16376" i="16"/>
  <c r="G16376" i="16"/>
  <c r="F16376" i="16"/>
  <c r="L16376" i="16" s="1"/>
  <c r="E16376" i="16"/>
  <c r="M16375" i="16"/>
  <c r="L16375" i="16"/>
  <c r="K16375" i="16"/>
  <c r="I16375" i="16"/>
  <c r="H16375" i="16"/>
  <c r="J16375" i="16" s="1"/>
  <c r="G16375" i="16"/>
  <c r="F16375" i="16"/>
  <c r="E16375" i="16"/>
  <c r="M16374" i="16"/>
  <c r="L16374" i="16"/>
  <c r="K16374" i="16"/>
  <c r="I16374" i="16"/>
  <c r="H16374" i="16"/>
  <c r="J16374" i="16" s="1"/>
  <c r="G16374" i="16"/>
  <c r="F16374" i="16"/>
  <c r="E16374" i="16"/>
  <c r="M16373" i="16"/>
  <c r="K16373" i="16"/>
  <c r="I16373" i="16"/>
  <c r="H16373" i="16"/>
  <c r="J16373" i="16" s="1"/>
  <c r="G16373" i="16"/>
  <c r="F16373" i="16"/>
  <c r="L16373" i="16" s="1"/>
  <c r="E16373" i="16"/>
  <c r="M16372" i="16"/>
  <c r="K16372" i="16"/>
  <c r="I16372" i="16"/>
  <c r="H16372" i="16"/>
  <c r="G16372" i="16"/>
  <c r="J16372" i="16" s="1"/>
  <c r="F16372" i="16"/>
  <c r="L16372" i="16" s="1"/>
  <c r="E16372" i="16"/>
  <c r="M16371" i="16"/>
  <c r="L16371" i="16"/>
  <c r="K16371" i="16"/>
  <c r="I16371" i="16"/>
  <c r="H16371" i="16"/>
  <c r="G16371" i="16"/>
  <c r="F16371" i="16"/>
  <c r="E16371" i="16"/>
  <c r="M16370" i="16"/>
  <c r="L16370" i="16"/>
  <c r="K16370" i="16"/>
  <c r="I16370" i="16"/>
  <c r="H16370" i="16"/>
  <c r="G16370" i="16"/>
  <c r="F16370" i="16"/>
  <c r="E16370" i="16"/>
  <c r="M16369" i="16"/>
  <c r="K16369" i="16"/>
  <c r="I16369" i="16"/>
  <c r="H16369" i="16"/>
  <c r="G16369" i="16"/>
  <c r="J16369" i="16" s="1"/>
  <c r="F16369" i="16"/>
  <c r="L16369" i="16" s="1"/>
  <c r="E16369" i="16"/>
  <c r="M16368" i="16"/>
  <c r="K16368" i="16"/>
  <c r="I16368" i="16"/>
  <c r="H16368" i="16"/>
  <c r="G16368" i="16"/>
  <c r="F16368" i="16"/>
  <c r="L16368" i="16" s="1"/>
  <c r="E16368" i="16"/>
  <c r="M16367" i="16"/>
  <c r="K16367" i="16"/>
  <c r="I16367" i="16"/>
  <c r="H16367" i="16"/>
  <c r="J16367" i="16" s="1"/>
  <c r="G16367" i="16"/>
  <c r="F16367" i="16"/>
  <c r="L16367" i="16" s="1"/>
  <c r="E16367" i="16"/>
  <c r="M16366" i="16"/>
  <c r="K16366" i="16"/>
  <c r="I16366" i="16"/>
  <c r="H16366" i="16"/>
  <c r="J16366" i="16" s="1"/>
  <c r="G16366" i="16"/>
  <c r="F16366" i="16"/>
  <c r="L16366" i="16" s="1"/>
  <c r="E16366" i="16"/>
  <c r="M16365" i="16"/>
  <c r="K16365" i="16"/>
  <c r="I16365" i="16"/>
  <c r="H16365" i="16"/>
  <c r="J16365" i="16" s="1"/>
  <c r="G16365" i="16"/>
  <c r="F16365" i="16"/>
  <c r="L16365" i="16" s="1"/>
  <c r="E16365" i="16"/>
  <c r="M16364" i="16"/>
  <c r="K16364" i="16"/>
  <c r="I16364" i="16"/>
  <c r="H16364" i="16"/>
  <c r="G16364" i="16"/>
  <c r="J16364" i="16" s="1"/>
  <c r="F16364" i="16"/>
  <c r="L16364" i="16" s="1"/>
  <c r="E16364" i="16"/>
  <c r="M16363" i="16"/>
  <c r="L16363" i="16"/>
  <c r="K16363" i="16"/>
  <c r="I16363" i="16"/>
  <c r="H16363" i="16"/>
  <c r="G16363" i="16"/>
  <c r="F16363" i="16"/>
  <c r="E16363" i="16"/>
  <c r="M16362" i="16"/>
  <c r="L16362" i="16"/>
  <c r="K16362" i="16"/>
  <c r="I16362" i="16"/>
  <c r="H16362" i="16"/>
  <c r="G16362" i="16"/>
  <c r="F16362" i="16"/>
  <c r="E16362" i="16"/>
  <c r="M16361" i="16"/>
  <c r="K16361" i="16"/>
  <c r="I16361" i="16"/>
  <c r="H16361" i="16"/>
  <c r="G16361" i="16"/>
  <c r="F16361" i="16"/>
  <c r="L16361" i="16" s="1"/>
  <c r="E16361" i="16"/>
  <c r="M16360" i="16"/>
  <c r="K16360" i="16"/>
  <c r="I16360" i="16"/>
  <c r="H16360" i="16"/>
  <c r="G16360" i="16"/>
  <c r="F16360" i="16"/>
  <c r="L16360" i="16" s="1"/>
  <c r="E16360" i="16"/>
  <c r="M16359" i="16"/>
  <c r="K16359" i="16"/>
  <c r="I16359" i="16"/>
  <c r="H16359" i="16"/>
  <c r="J16359" i="16" s="1"/>
  <c r="G16359" i="16"/>
  <c r="F16359" i="16"/>
  <c r="L16359" i="16" s="1"/>
  <c r="E16359" i="16"/>
  <c r="M16358" i="16"/>
  <c r="K16358" i="16"/>
  <c r="I16358" i="16"/>
  <c r="H16358" i="16"/>
  <c r="J16358" i="16" s="1"/>
  <c r="G16358" i="16"/>
  <c r="F16358" i="16"/>
  <c r="L16358" i="16" s="1"/>
  <c r="E16358" i="16"/>
  <c r="M16357" i="16"/>
  <c r="K16357" i="16"/>
  <c r="J16357" i="16"/>
  <c r="I16357" i="16"/>
  <c r="H16357" i="16"/>
  <c r="G16357" i="16"/>
  <c r="F16357" i="16"/>
  <c r="L16357" i="16" s="1"/>
  <c r="E16357" i="16"/>
  <c r="M16356" i="16"/>
  <c r="K16356" i="16"/>
  <c r="I16356" i="16"/>
  <c r="H16356" i="16"/>
  <c r="G16356" i="16"/>
  <c r="F16356" i="16"/>
  <c r="L16356" i="16" s="1"/>
  <c r="E16356" i="16"/>
  <c r="M16355" i="16"/>
  <c r="L16355" i="16"/>
  <c r="K16355" i="16"/>
  <c r="I16355" i="16"/>
  <c r="H16355" i="16"/>
  <c r="J16355" i="16" s="1"/>
  <c r="G16355" i="16"/>
  <c r="F16355" i="16"/>
  <c r="E16355" i="16"/>
  <c r="M16354" i="16"/>
  <c r="L16354" i="16"/>
  <c r="K16354" i="16"/>
  <c r="I16354" i="16"/>
  <c r="H16354" i="16"/>
  <c r="J16354" i="16" s="1"/>
  <c r="G16354" i="16"/>
  <c r="F16354" i="16"/>
  <c r="E16354" i="16"/>
  <c r="M16353" i="16"/>
  <c r="K16353" i="16"/>
  <c r="I16353" i="16"/>
  <c r="H16353" i="16"/>
  <c r="J16353" i="16" s="1"/>
  <c r="G16353" i="16"/>
  <c r="F16353" i="16"/>
  <c r="L16353" i="16" s="1"/>
  <c r="E16353" i="16"/>
  <c r="M16352" i="16"/>
  <c r="K16352" i="16"/>
  <c r="I16352" i="16"/>
  <c r="H16352" i="16"/>
  <c r="G16352" i="16"/>
  <c r="J16352" i="16" s="1"/>
  <c r="F16352" i="16"/>
  <c r="L16352" i="16" s="1"/>
  <c r="E16352" i="16"/>
  <c r="M16351" i="16"/>
  <c r="L16351" i="16"/>
  <c r="K16351" i="16"/>
  <c r="I16351" i="16"/>
  <c r="H16351" i="16"/>
  <c r="G16351" i="16"/>
  <c r="F16351" i="16"/>
  <c r="E16351" i="16"/>
  <c r="M16350" i="16"/>
  <c r="L16350" i="16"/>
  <c r="K16350" i="16"/>
  <c r="I16350" i="16"/>
  <c r="H16350" i="16"/>
  <c r="G16350" i="16"/>
  <c r="F16350" i="16"/>
  <c r="E16350" i="16"/>
  <c r="M16349" i="16"/>
  <c r="K16349" i="16"/>
  <c r="I16349" i="16"/>
  <c r="H16349" i="16"/>
  <c r="G16349" i="16"/>
  <c r="F16349" i="16"/>
  <c r="L16349" i="16" s="1"/>
  <c r="E16349" i="16"/>
  <c r="M16348" i="16"/>
  <c r="K16348" i="16"/>
  <c r="I16348" i="16"/>
  <c r="H16348" i="16"/>
  <c r="G16348" i="16"/>
  <c r="J16348" i="16" s="1"/>
  <c r="F16348" i="16"/>
  <c r="L16348" i="16" s="1"/>
  <c r="E16348" i="16"/>
  <c r="M16347" i="16"/>
  <c r="K16347" i="16"/>
  <c r="I16347" i="16"/>
  <c r="H16347" i="16"/>
  <c r="G16347" i="16"/>
  <c r="F16347" i="16"/>
  <c r="L16347" i="16" s="1"/>
  <c r="E16347" i="16"/>
  <c r="M16346" i="16"/>
  <c r="K16346" i="16"/>
  <c r="I16346" i="16"/>
  <c r="H16346" i="16"/>
  <c r="G16346" i="16"/>
  <c r="F16346" i="16"/>
  <c r="L16346" i="16" s="1"/>
  <c r="E16346" i="16"/>
  <c r="M16345" i="16"/>
  <c r="K16345" i="16"/>
  <c r="J16345" i="16"/>
  <c r="I16345" i="16"/>
  <c r="H16345" i="16"/>
  <c r="G16345" i="16"/>
  <c r="F16345" i="16"/>
  <c r="L16345" i="16" s="1"/>
  <c r="E16345" i="16"/>
  <c r="M16344" i="16"/>
  <c r="K16344" i="16"/>
  <c r="I16344" i="16"/>
  <c r="H16344" i="16"/>
  <c r="G16344" i="16"/>
  <c r="F16344" i="16"/>
  <c r="L16344" i="16" s="1"/>
  <c r="E16344" i="16"/>
  <c r="M16343" i="16"/>
  <c r="K16343" i="16"/>
  <c r="I16343" i="16"/>
  <c r="H16343" i="16"/>
  <c r="J16343" i="16" s="1"/>
  <c r="G16343" i="16"/>
  <c r="F16343" i="16"/>
  <c r="L16343" i="16" s="1"/>
  <c r="E16343" i="16"/>
  <c r="M16342" i="16"/>
  <c r="K16342" i="16"/>
  <c r="I16342" i="16"/>
  <c r="H16342" i="16"/>
  <c r="J16342" i="16" s="1"/>
  <c r="G16342" i="16"/>
  <c r="F16342" i="16"/>
  <c r="L16342" i="16" s="1"/>
  <c r="E16342" i="16"/>
  <c r="M16341" i="16"/>
  <c r="K16341" i="16"/>
  <c r="J16341" i="16"/>
  <c r="I16341" i="16"/>
  <c r="H16341" i="16"/>
  <c r="G16341" i="16"/>
  <c r="F16341" i="16"/>
  <c r="L16341" i="16" s="1"/>
  <c r="E16341" i="16"/>
  <c r="M16340" i="16"/>
  <c r="K16340" i="16"/>
  <c r="I16340" i="16"/>
  <c r="H16340" i="16"/>
  <c r="G16340" i="16"/>
  <c r="F16340" i="16"/>
  <c r="L16340" i="16" s="1"/>
  <c r="E16340" i="16"/>
  <c r="M16339" i="16"/>
  <c r="L16339" i="16"/>
  <c r="K16339" i="16"/>
  <c r="I16339" i="16"/>
  <c r="H16339" i="16"/>
  <c r="J16339" i="16" s="1"/>
  <c r="G16339" i="16"/>
  <c r="F16339" i="16"/>
  <c r="E16339" i="16"/>
  <c r="M16338" i="16"/>
  <c r="L16338" i="16"/>
  <c r="K16338" i="16"/>
  <c r="I16338" i="16"/>
  <c r="H16338" i="16"/>
  <c r="J16338" i="16" s="1"/>
  <c r="G16338" i="16"/>
  <c r="F16338" i="16"/>
  <c r="E16338" i="16"/>
  <c r="M16337" i="16"/>
  <c r="K16337" i="16"/>
  <c r="I16337" i="16"/>
  <c r="H16337" i="16"/>
  <c r="J16337" i="16" s="1"/>
  <c r="G16337" i="16"/>
  <c r="F16337" i="16"/>
  <c r="L16337" i="16" s="1"/>
  <c r="E16337" i="16"/>
  <c r="M16336" i="16"/>
  <c r="K16336" i="16"/>
  <c r="I16336" i="16"/>
  <c r="H16336" i="16"/>
  <c r="G16336" i="16"/>
  <c r="J16336" i="16" s="1"/>
  <c r="F16336" i="16"/>
  <c r="L16336" i="16" s="1"/>
  <c r="E16336" i="16"/>
  <c r="M16335" i="16"/>
  <c r="L16335" i="16"/>
  <c r="K16335" i="16"/>
  <c r="I16335" i="16"/>
  <c r="H16335" i="16"/>
  <c r="G16335" i="16"/>
  <c r="F16335" i="16"/>
  <c r="E16335" i="16"/>
  <c r="M16334" i="16"/>
  <c r="L16334" i="16"/>
  <c r="K16334" i="16"/>
  <c r="I16334" i="16"/>
  <c r="H16334" i="16"/>
  <c r="G16334" i="16"/>
  <c r="F16334" i="16"/>
  <c r="E16334" i="16"/>
  <c r="M16333" i="16"/>
  <c r="K16333" i="16"/>
  <c r="I16333" i="16"/>
  <c r="H16333" i="16"/>
  <c r="J16333" i="16" s="1"/>
  <c r="G16333" i="16"/>
  <c r="F16333" i="16"/>
  <c r="L16333" i="16" s="1"/>
  <c r="E16333" i="16"/>
  <c r="M16332" i="16"/>
  <c r="K16332" i="16"/>
  <c r="I16332" i="16"/>
  <c r="H16332" i="16"/>
  <c r="G16332" i="16"/>
  <c r="J16332" i="16" s="1"/>
  <c r="F16332" i="16"/>
  <c r="L16332" i="16" s="1"/>
  <c r="E16332" i="16"/>
  <c r="M16331" i="16"/>
  <c r="K16331" i="16"/>
  <c r="I16331" i="16"/>
  <c r="H16331" i="16"/>
  <c r="G16331" i="16"/>
  <c r="F16331" i="16"/>
  <c r="L16331" i="16" s="1"/>
  <c r="E16331" i="16"/>
  <c r="M16330" i="16"/>
  <c r="K16330" i="16"/>
  <c r="I16330" i="16"/>
  <c r="H16330" i="16"/>
  <c r="G16330" i="16"/>
  <c r="F16330" i="16"/>
  <c r="L16330" i="16" s="1"/>
  <c r="E16330" i="16"/>
  <c r="M16329" i="16"/>
  <c r="K16329" i="16"/>
  <c r="J16329" i="16"/>
  <c r="I16329" i="16"/>
  <c r="H16329" i="16"/>
  <c r="G16329" i="16"/>
  <c r="F16329" i="16"/>
  <c r="L16329" i="16" s="1"/>
  <c r="E16329" i="16"/>
  <c r="M16328" i="16"/>
  <c r="K16328" i="16"/>
  <c r="I16328" i="16"/>
  <c r="H16328" i="16"/>
  <c r="G16328" i="16"/>
  <c r="F16328" i="16"/>
  <c r="L16328" i="16" s="1"/>
  <c r="E16328" i="16"/>
  <c r="M16327" i="16"/>
  <c r="K16327" i="16"/>
  <c r="I16327" i="16"/>
  <c r="H16327" i="16"/>
  <c r="J16327" i="16" s="1"/>
  <c r="G16327" i="16"/>
  <c r="F16327" i="16"/>
  <c r="L16327" i="16" s="1"/>
  <c r="E16327" i="16"/>
  <c r="M16326" i="16"/>
  <c r="K16326" i="16"/>
  <c r="I16326" i="16"/>
  <c r="H16326" i="16"/>
  <c r="J16326" i="16" s="1"/>
  <c r="G16326" i="16"/>
  <c r="F16326" i="16"/>
  <c r="L16326" i="16" s="1"/>
  <c r="E16326" i="16"/>
  <c r="M16325" i="16"/>
  <c r="K16325" i="16"/>
  <c r="J16325" i="16"/>
  <c r="I16325" i="16"/>
  <c r="H16325" i="16"/>
  <c r="G16325" i="16"/>
  <c r="F16325" i="16"/>
  <c r="L16325" i="16" s="1"/>
  <c r="E16325" i="16"/>
  <c r="M16324" i="16"/>
  <c r="K16324" i="16"/>
  <c r="I16324" i="16"/>
  <c r="H16324" i="16"/>
  <c r="G16324" i="16"/>
  <c r="F16324" i="16"/>
  <c r="L16324" i="16" s="1"/>
  <c r="E16324" i="16"/>
  <c r="M16323" i="16"/>
  <c r="L16323" i="16"/>
  <c r="K16323" i="16"/>
  <c r="I16323" i="16"/>
  <c r="H16323" i="16"/>
  <c r="J16323" i="16" s="1"/>
  <c r="G16323" i="16"/>
  <c r="F16323" i="16"/>
  <c r="E16323" i="16"/>
  <c r="M16322" i="16"/>
  <c r="L16322" i="16"/>
  <c r="K16322" i="16"/>
  <c r="I16322" i="16"/>
  <c r="H16322" i="16"/>
  <c r="J16322" i="16" s="1"/>
  <c r="G16322" i="16"/>
  <c r="F16322" i="16"/>
  <c r="E16322" i="16"/>
  <c r="M16321" i="16"/>
  <c r="K16321" i="16"/>
  <c r="I16321" i="16"/>
  <c r="H16321" i="16"/>
  <c r="J16321" i="16" s="1"/>
  <c r="G16321" i="16"/>
  <c r="F16321" i="16"/>
  <c r="L16321" i="16" s="1"/>
  <c r="E16321" i="16"/>
  <c r="M16320" i="16"/>
  <c r="K16320" i="16"/>
  <c r="I16320" i="16"/>
  <c r="H16320" i="16"/>
  <c r="G16320" i="16"/>
  <c r="J16320" i="16" s="1"/>
  <c r="F16320" i="16"/>
  <c r="L16320" i="16" s="1"/>
  <c r="E16320" i="16"/>
  <c r="M16319" i="16"/>
  <c r="L16319" i="16"/>
  <c r="K16319" i="16"/>
  <c r="I16319" i="16"/>
  <c r="H16319" i="16"/>
  <c r="G16319" i="16"/>
  <c r="F16319" i="16"/>
  <c r="E16319" i="16"/>
  <c r="M16318" i="16"/>
  <c r="L16318" i="16"/>
  <c r="K16318" i="16"/>
  <c r="I16318" i="16"/>
  <c r="H16318" i="16"/>
  <c r="G16318" i="16"/>
  <c r="F16318" i="16"/>
  <c r="E16318" i="16"/>
  <c r="M16317" i="16"/>
  <c r="K16317" i="16"/>
  <c r="I16317" i="16"/>
  <c r="H16317" i="16"/>
  <c r="G16317" i="16"/>
  <c r="F16317" i="16"/>
  <c r="L16317" i="16" s="1"/>
  <c r="E16317" i="16"/>
  <c r="M16316" i="16"/>
  <c r="K16316" i="16"/>
  <c r="I16316" i="16"/>
  <c r="H16316" i="16"/>
  <c r="G16316" i="16"/>
  <c r="J16316" i="16" s="1"/>
  <c r="F16316" i="16"/>
  <c r="L16316" i="16" s="1"/>
  <c r="E16316" i="16"/>
  <c r="M16315" i="16"/>
  <c r="K16315" i="16"/>
  <c r="I16315" i="16"/>
  <c r="H16315" i="16"/>
  <c r="G16315" i="16"/>
  <c r="F16315" i="16"/>
  <c r="L16315" i="16" s="1"/>
  <c r="E16315" i="16"/>
  <c r="M16314" i="16"/>
  <c r="K16314" i="16"/>
  <c r="I16314" i="16"/>
  <c r="H16314" i="16"/>
  <c r="G16314" i="16"/>
  <c r="F16314" i="16"/>
  <c r="L16314" i="16" s="1"/>
  <c r="E16314" i="16"/>
  <c r="M16313" i="16"/>
  <c r="K16313" i="16"/>
  <c r="J16313" i="16"/>
  <c r="I16313" i="16"/>
  <c r="H16313" i="16"/>
  <c r="G16313" i="16"/>
  <c r="F16313" i="16"/>
  <c r="L16313" i="16" s="1"/>
  <c r="E16313" i="16"/>
  <c r="M16312" i="16"/>
  <c r="K16312" i="16"/>
  <c r="I16312" i="16"/>
  <c r="H16312" i="16"/>
  <c r="G16312" i="16"/>
  <c r="F16312" i="16"/>
  <c r="L16312" i="16" s="1"/>
  <c r="E16312" i="16"/>
  <c r="M16311" i="16"/>
  <c r="K16311" i="16"/>
  <c r="I16311" i="16"/>
  <c r="H16311" i="16"/>
  <c r="J16311" i="16" s="1"/>
  <c r="G16311" i="16"/>
  <c r="F16311" i="16"/>
  <c r="L16311" i="16" s="1"/>
  <c r="E16311" i="16"/>
  <c r="M16310" i="16"/>
  <c r="K16310" i="16"/>
  <c r="I16310" i="16"/>
  <c r="H16310" i="16"/>
  <c r="J16310" i="16" s="1"/>
  <c r="G16310" i="16"/>
  <c r="F16310" i="16"/>
  <c r="L16310" i="16" s="1"/>
  <c r="E16310" i="16"/>
  <c r="M16309" i="16"/>
  <c r="K16309" i="16"/>
  <c r="I16309" i="16"/>
  <c r="H16309" i="16"/>
  <c r="J16309" i="16" s="1"/>
  <c r="G16309" i="16"/>
  <c r="F16309" i="16"/>
  <c r="L16309" i="16" s="1"/>
  <c r="E16309" i="16"/>
  <c r="M16308" i="16"/>
  <c r="K16308" i="16"/>
  <c r="I16308" i="16"/>
  <c r="H16308" i="16"/>
  <c r="G16308" i="16"/>
  <c r="F16308" i="16"/>
  <c r="L16308" i="16" s="1"/>
  <c r="E16308" i="16"/>
  <c r="M16307" i="16"/>
  <c r="L16307" i="16"/>
  <c r="K16307" i="16"/>
  <c r="I16307" i="16"/>
  <c r="H16307" i="16"/>
  <c r="J16307" i="16" s="1"/>
  <c r="G16307" i="16"/>
  <c r="F16307" i="16"/>
  <c r="E16307" i="16"/>
  <c r="M16306" i="16"/>
  <c r="L16306" i="16"/>
  <c r="K16306" i="16"/>
  <c r="I16306" i="16"/>
  <c r="H16306" i="16"/>
  <c r="J16306" i="16" s="1"/>
  <c r="G16306" i="16"/>
  <c r="F16306" i="16"/>
  <c r="E16306" i="16"/>
  <c r="M16305" i="16"/>
  <c r="K16305" i="16"/>
  <c r="I16305" i="16"/>
  <c r="H16305" i="16"/>
  <c r="J16305" i="16" s="1"/>
  <c r="G16305" i="16"/>
  <c r="F16305" i="16"/>
  <c r="L16305" i="16" s="1"/>
  <c r="E16305" i="16"/>
  <c r="M16304" i="16"/>
  <c r="K16304" i="16"/>
  <c r="I16304" i="16"/>
  <c r="H16304" i="16"/>
  <c r="G16304" i="16"/>
  <c r="J16304" i="16" s="1"/>
  <c r="F16304" i="16"/>
  <c r="L16304" i="16" s="1"/>
  <c r="E16304" i="16"/>
  <c r="M16303" i="16"/>
  <c r="L16303" i="16"/>
  <c r="K16303" i="16"/>
  <c r="I16303" i="16"/>
  <c r="H16303" i="16"/>
  <c r="G16303" i="16"/>
  <c r="F16303" i="16"/>
  <c r="E16303" i="16"/>
  <c r="M16302" i="16"/>
  <c r="L16302" i="16"/>
  <c r="K16302" i="16"/>
  <c r="I16302" i="16"/>
  <c r="H16302" i="16"/>
  <c r="G16302" i="16"/>
  <c r="F16302" i="16"/>
  <c r="E16302" i="16"/>
  <c r="M16301" i="16"/>
  <c r="K16301" i="16"/>
  <c r="I16301" i="16"/>
  <c r="H16301" i="16"/>
  <c r="J16301" i="16" s="1"/>
  <c r="G16301" i="16"/>
  <c r="F16301" i="16"/>
  <c r="L16301" i="16" s="1"/>
  <c r="E16301" i="16"/>
  <c r="M16300" i="16"/>
  <c r="K16300" i="16"/>
  <c r="I16300" i="16"/>
  <c r="H16300" i="16"/>
  <c r="G16300" i="16"/>
  <c r="J16300" i="16" s="1"/>
  <c r="F16300" i="16"/>
  <c r="L16300" i="16" s="1"/>
  <c r="E16300" i="16"/>
  <c r="M16299" i="16"/>
  <c r="K16299" i="16"/>
  <c r="I16299" i="16"/>
  <c r="H16299" i="16"/>
  <c r="G16299" i="16"/>
  <c r="F16299" i="16"/>
  <c r="L16299" i="16" s="1"/>
  <c r="E16299" i="16"/>
  <c r="M16298" i="16"/>
  <c r="K16298" i="16"/>
  <c r="I16298" i="16"/>
  <c r="H16298" i="16"/>
  <c r="G16298" i="16"/>
  <c r="F16298" i="16"/>
  <c r="L16298" i="16" s="1"/>
  <c r="E16298" i="16"/>
  <c r="M16297" i="16"/>
  <c r="K16297" i="16"/>
  <c r="J16297" i="16"/>
  <c r="I16297" i="16"/>
  <c r="H16297" i="16"/>
  <c r="G16297" i="16"/>
  <c r="F16297" i="16"/>
  <c r="L16297" i="16" s="1"/>
  <c r="E16297" i="16"/>
  <c r="M16296" i="16"/>
  <c r="K16296" i="16"/>
  <c r="I16296" i="16"/>
  <c r="H16296" i="16"/>
  <c r="G16296" i="16"/>
  <c r="F16296" i="16"/>
  <c r="L16296" i="16" s="1"/>
  <c r="E16296" i="16"/>
  <c r="M16295" i="16"/>
  <c r="K16295" i="16"/>
  <c r="I16295" i="16"/>
  <c r="H16295" i="16"/>
  <c r="J16295" i="16" s="1"/>
  <c r="G16295" i="16"/>
  <c r="F16295" i="16"/>
  <c r="L16295" i="16" s="1"/>
  <c r="E16295" i="16"/>
  <c r="M16294" i="16"/>
  <c r="K16294" i="16"/>
  <c r="I16294" i="16"/>
  <c r="H16294" i="16"/>
  <c r="J16294" i="16" s="1"/>
  <c r="G16294" i="16"/>
  <c r="F16294" i="16"/>
  <c r="L16294" i="16" s="1"/>
  <c r="E16294" i="16"/>
  <c r="M16293" i="16"/>
  <c r="K16293" i="16"/>
  <c r="I16293" i="16"/>
  <c r="H16293" i="16"/>
  <c r="J16293" i="16" s="1"/>
  <c r="G16293" i="16"/>
  <c r="F16293" i="16"/>
  <c r="L16293" i="16" s="1"/>
  <c r="E16293" i="16"/>
  <c r="M16292" i="16"/>
  <c r="K16292" i="16"/>
  <c r="I16292" i="16"/>
  <c r="H16292" i="16"/>
  <c r="G16292" i="16"/>
  <c r="F16292" i="16"/>
  <c r="L16292" i="16" s="1"/>
  <c r="E16292" i="16"/>
  <c r="M16291" i="16"/>
  <c r="L16291" i="16"/>
  <c r="K16291" i="16"/>
  <c r="I16291" i="16"/>
  <c r="H16291" i="16"/>
  <c r="J16291" i="16" s="1"/>
  <c r="G16291" i="16"/>
  <c r="F16291" i="16"/>
  <c r="E16291" i="16"/>
  <c r="M16290" i="16"/>
  <c r="L16290" i="16"/>
  <c r="K16290" i="16"/>
  <c r="I16290" i="16"/>
  <c r="H16290" i="16"/>
  <c r="J16290" i="16" s="1"/>
  <c r="G16290" i="16"/>
  <c r="F16290" i="16"/>
  <c r="E16290" i="16"/>
  <c r="M16289" i="16"/>
  <c r="K16289" i="16"/>
  <c r="I16289" i="16"/>
  <c r="H16289" i="16"/>
  <c r="J16289" i="16" s="1"/>
  <c r="G16289" i="16"/>
  <c r="F16289" i="16"/>
  <c r="L16289" i="16" s="1"/>
  <c r="E16289" i="16"/>
  <c r="M16288" i="16"/>
  <c r="K16288" i="16"/>
  <c r="I16288" i="16"/>
  <c r="H16288" i="16"/>
  <c r="G16288" i="16"/>
  <c r="J16288" i="16" s="1"/>
  <c r="F16288" i="16"/>
  <c r="L16288" i="16" s="1"/>
  <c r="E16288" i="16"/>
  <c r="M16287" i="16"/>
  <c r="L16287" i="16"/>
  <c r="K16287" i="16"/>
  <c r="I16287" i="16"/>
  <c r="H16287" i="16"/>
  <c r="G16287" i="16"/>
  <c r="F16287" i="16"/>
  <c r="E16287" i="16"/>
  <c r="M16286" i="16"/>
  <c r="L16286" i="16"/>
  <c r="K16286" i="16"/>
  <c r="I16286" i="16"/>
  <c r="H16286" i="16"/>
  <c r="G16286" i="16"/>
  <c r="F16286" i="16"/>
  <c r="E16286" i="16"/>
  <c r="M16285" i="16"/>
  <c r="K16285" i="16"/>
  <c r="I16285" i="16"/>
  <c r="H16285" i="16"/>
  <c r="G16285" i="16"/>
  <c r="F16285" i="16"/>
  <c r="L16285" i="16" s="1"/>
  <c r="E16285" i="16"/>
  <c r="M16284" i="16"/>
  <c r="K16284" i="16"/>
  <c r="I16284" i="16"/>
  <c r="H16284" i="16"/>
  <c r="G16284" i="16"/>
  <c r="F16284" i="16"/>
  <c r="L16284" i="16" s="1"/>
  <c r="E16284" i="16"/>
  <c r="M16283" i="16"/>
  <c r="K16283" i="16"/>
  <c r="I16283" i="16"/>
  <c r="H16283" i="16"/>
  <c r="J16283" i="16" s="1"/>
  <c r="G16283" i="16"/>
  <c r="F16283" i="16"/>
  <c r="L16283" i="16" s="1"/>
  <c r="E16283" i="16"/>
  <c r="M16282" i="16"/>
  <c r="K16282" i="16"/>
  <c r="I16282" i="16"/>
  <c r="H16282" i="16"/>
  <c r="J16282" i="16" s="1"/>
  <c r="G16282" i="16"/>
  <c r="F16282" i="16"/>
  <c r="L16282" i="16" s="1"/>
  <c r="E16282" i="16"/>
  <c r="M16281" i="16"/>
  <c r="K16281" i="16"/>
  <c r="J16281" i="16"/>
  <c r="I16281" i="16"/>
  <c r="H16281" i="16"/>
  <c r="G16281" i="16"/>
  <c r="F16281" i="16"/>
  <c r="L16281" i="16" s="1"/>
  <c r="E16281" i="16"/>
  <c r="M16280" i="16"/>
  <c r="K16280" i="16"/>
  <c r="I16280" i="16"/>
  <c r="H16280" i="16"/>
  <c r="G16280" i="16"/>
  <c r="J16280" i="16" s="1"/>
  <c r="F16280" i="16"/>
  <c r="L16280" i="16" s="1"/>
  <c r="E16280" i="16"/>
  <c r="M16279" i="16"/>
  <c r="L16279" i="16"/>
  <c r="K16279" i="16"/>
  <c r="I16279" i="16"/>
  <c r="H16279" i="16"/>
  <c r="G16279" i="16"/>
  <c r="F16279" i="16"/>
  <c r="E16279" i="16"/>
  <c r="M16278" i="16"/>
  <c r="L16278" i="16"/>
  <c r="K16278" i="16"/>
  <c r="I16278" i="16"/>
  <c r="H16278" i="16"/>
  <c r="G16278" i="16"/>
  <c r="F16278" i="16"/>
  <c r="E16278" i="16"/>
  <c r="M16277" i="16"/>
  <c r="K16277" i="16"/>
  <c r="I16277" i="16"/>
  <c r="H16277" i="16"/>
  <c r="J16277" i="16" s="1"/>
  <c r="G16277" i="16"/>
  <c r="F16277" i="16"/>
  <c r="L16277" i="16" s="1"/>
  <c r="E16277" i="16"/>
  <c r="M16276" i="16"/>
  <c r="K16276" i="16"/>
  <c r="I16276" i="16"/>
  <c r="H16276" i="16"/>
  <c r="G16276" i="16"/>
  <c r="F16276" i="16"/>
  <c r="L16276" i="16" s="1"/>
  <c r="E16276" i="16"/>
  <c r="M16275" i="16"/>
  <c r="K16275" i="16"/>
  <c r="I16275" i="16"/>
  <c r="H16275" i="16"/>
  <c r="J16275" i="16" s="1"/>
  <c r="G16275" i="16"/>
  <c r="F16275" i="16"/>
  <c r="L16275" i="16" s="1"/>
  <c r="E16275" i="16"/>
  <c r="M16274" i="16"/>
  <c r="K16274" i="16"/>
  <c r="I16274" i="16"/>
  <c r="H16274" i="16"/>
  <c r="J16274" i="16" s="1"/>
  <c r="G16274" i="16"/>
  <c r="F16274" i="16"/>
  <c r="L16274" i="16" s="1"/>
  <c r="E16274" i="16"/>
  <c r="M16273" i="16"/>
  <c r="K16273" i="16"/>
  <c r="I16273" i="16"/>
  <c r="H16273" i="16"/>
  <c r="J16273" i="16" s="1"/>
  <c r="G16273" i="16"/>
  <c r="F16273" i="16"/>
  <c r="L16273" i="16" s="1"/>
  <c r="E16273" i="16"/>
  <c r="M16272" i="16"/>
  <c r="K16272" i="16"/>
  <c r="I16272" i="16"/>
  <c r="H16272" i="16"/>
  <c r="G16272" i="16"/>
  <c r="J16272" i="16" s="1"/>
  <c r="F16272" i="16"/>
  <c r="L16272" i="16" s="1"/>
  <c r="E16272" i="16"/>
  <c r="M16271" i="16"/>
  <c r="L16271" i="16"/>
  <c r="K16271" i="16"/>
  <c r="I16271" i="16"/>
  <c r="H16271" i="16"/>
  <c r="G16271" i="16"/>
  <c r="F16271" i="16"/>
  <c r="E16271" i="16"/>
  <c r="M16270" i="16"/>
  <c r="L16270" i="16"/>
  <c r="K16270" i="16"/>
  <c r="I16270" i="16"/>
  <c r="H16270" i="16"/>
  <c r="G16270" i="16"/>
  <c r="F16270" i="16"/>
  <c r="E16270" i="16"/>
  <c r="M16269" i="16"/>
  <c r="K16269" i="16"/>
  <c r="I16269" i="16"/>
  <c r="H16269" i="16"/>
  <c r="G16269" i="16"/>
  <c r="F16269" i="16"/>
  <c r="L16269" i="16" s="1"/>
  <c r="E16269" i="16"/>
  <c r="M16268" i="16"/>
  <c r="K16268" i="16"/>
  <c r="I16268" i="16"/>
  <c r="H16268" i="16"/>
  <c r="G16268" i="16"/>
  <c r="F16268" i="16"/>
  <c r="L16268" i="16" s="1"/>
  <c r="E16268" i="16"/>
  <c r="M16267" i="16"/>
  <c r="K16267" i="16"/>
  <c r="I16267" i="16"/>
  <c r="H16267" i="16"/>
  <c r="J16267" i="16" s="1"/>
  <c r="G16267" i="16"/>
  <c r="F16267" i="16"/>
  <c r="L16267" i="16" s="1"/>
  <c r="E16267" i="16"/>
  <c r="M16266" i="16"/>
  <c r="K16266" i="16"/>
  <c r="I16266" i="16"/>
  <c r="H16266" i="16"/>
  <c r="J16266" i="16" s="1"/>
  <c r="G16266" i="16"/>
  <c r="F16266" i="16"/>
  <c r="L16266" i="16" s="1"/>
  <c r="E16266" i="16"/>
  <c r="M16265" i="16"/>
  <c r="K16265" i="16"/>
  <c r="J16265" i="16"/>
  <c r="I16265" i="16"/>
  <c r="H16265" i="16"/>
  <c r="G16265" i="16"/>
  <c r="F16265" i="16"/>
  <c r="L16265" i="16" s="1"/>
  <c r="E16265" i="16"/>
  <c r="M16264" i="16"/>
  <c r="K16264" i="16"/>
  <c r="I16264" i="16"/>
  <c r="H16264" i="16"/>
  <c r="G16264" i="16"/>
  <c r="J16264" i="16" s="1"/>
  <c r="F16264" i="16"/>
  <c r="L16264" i="16" s="1"/>
  <c r="E16264" i="16"/>
  <c r="M16263" i="16"/>
  <c r="L16263" i="16"/>
  <c r="K16263" i="16"/>
  <c r="I16263" i="16"/>
  <c r="H16263" i="16"/>
  <c r="G16263" i="16"/>
  <c r="F16263" i="16"/>
  <c r="E16263" i="16"/>
  <c r="M16262" i="16"/>
  <c r="L16262" i="16"/>
  <c r="K16262" i="16"/>
  <c r="I16262" i="16"/>
  <c r="H16262" i="16"/>
  <c r="G16262" i="16"/>
  <c r="F16262" i="16"/>
  <c r="E16262" i="16"/>
  <c r="M16261" i="16"/>
  <c r="K16261" i="16"/>
  <c r="I16261" i="16"/>
  <c r="H16261" i="16"/>
  <c r="J16261" i="16" s="1"/>
  <c r="G16261" i="16"/>
  <c r="F16261" i="16"/>
  <c r="L16261" i="16" s="1"/>
  <c r="E16261" i="16"/>
  <c r="M16260" i="16"/>
  <c r="K16260" i="16"/>
  <c r="I16260" i="16"/>
  <c r="H16260" i="16"/>
  <c r="G16260" i="16"/>
  <c r="F16260" i="16"/>
  <c r="L16260" i="16" s="1"/>
  <c r="E16260" i="16"/>
  <c r="M16259" i="16"/>
  <c r="K16259" i="16"/>
  <c r="I16259" i="16"/>
  <c r="H16259" i="16"/>
  <c r="J16259" i="16" s="1"/>
  <c r="G16259" i="16"/>
  <c r="F16259" i="16"/>
  <c r="L16259" i="16" s="1"/>
  <c r="E16259" i="16"/>
  <c r="M16258" i="16"/>
  <c r="K16258" i="16"/>
  <c r="I16258" i="16"/>
  <c r="H16258" i="16"/>
  <c r="J16258" i="16" s="1"/>
  <c r="G16258" i="16"/>
  <c r="F16258" i="16"/>
  <c r="L16258" i="16" s="1"/>
  <c r="E16258" i="16"/>
  <c r="M16257" i="16"/>
  <c r="K16257" i="16"/>
  <c r="I16257" i="16"/>
  <c r="H16257" i="16"/>
  <c r="J16257" i="16" s="1"/>
  <c r="G16257" i="16"/>
  <c r="F16257" i="16"/>
  <c r="L16257" i="16" s="1"/>
  <c r="E16257" i="16"/>
  <c r="M16256" i="16"/>
  <c r="K16256" i="16"/>
  <c r="I16256" i="16"/>
  <c r="H16256" i="16"/>
  <c r="G16256" i="16"/>
  <c r="J16256" i="16" s="1"/>
  <c r="F16256" i="16"/>
  <c r="L16256" i="16" s="1"/>
  <c r="E16256" i="16"/>
  <c r="M16255" i="16"/>
  <c r="L16255" i="16"/>
  <c r="K16255" i="16"/>
  <c r="I16255" i="16"/>
  <c r="H16255" i="16"/>
  <c r="G16255" i="16"/>
  <c r="F16255" i="16"/>
  <c r="E16255" i="16"/>
  <c r="M16254" i="16"/>
  <c r="L16254" i="16"/>
  <c r="K16254" i="16"/>
  <c r="I16254" i="16"/>
  <c r="H16254" i="16"/>
  <c r="G16254" i="16"/>
  <c r="F16254" i="16"/>
  <c r="E16254" i="16"/>
  <c r="M16253" i="16"/>
  <c r="K16253" i="16"/>
  <c r="I16253" i="16"/>
  <c r="H16253" i="16"/>
  <c r="G16253" i="16"/>
  <c r="F16253" i="16"/>
  <c r="L16253" i="16" s="1"/>
  <c r="E16253" i="16"/>
  <c r="M16252" i="16"/>
  <c r="K16252" i="16"/>
  <c r="I16252" i="16"/>
  <c r="H16252" i="16"/>
  <c r="G16252" i="16"/>
  <c r="F16252" i="16"/>
  <c r="L16252" i="16" s="1"/>
  <c r="E16252" i="16"/>
  <c r="M16251" i="16"/>
  <c r="K16251" i="16"/>
  <c r="I16251" i="16"/>
  <c r="H16251" i="16"/>
  <c r="J16251" i="16" s="1"/>
  <c r="G16251" i="16"/>
  <c r="F16251" i="16"/>
  <c r="L16251" i="16" s="1"/>
  <c r="E16251" i="16"/>
  <c r="M16250" i="16"/>
  <c r="K16250" i="16"/>
  <c r="I16250" i="16"/>
  <c r="H16250" i="16"/>
  <c r="J16250" i="16" s="1"/>
  <c r="G16250" i="16"/>
  <c r="F16250" i="16"/>
  <c r="L16250" i="16" s="1"/>
  <c r="E16250" i="16"/>
  <c r="M16249" i="16"/>
  <c r="K16249" i="16"/>
  <c r="J16249" i="16"/>
  <c r="I16249" i="16"/>
  <c r="H16249" i="16"/>
  <c r="G16249" i="16"/>
  <c r="F16249" i="16"/>
  <c r="L16249" i="16" s="1"/>
  <c r="E16249" i="16"/>
  <c r="M16248" i="16"/>
  <c r="K16248" i="16"/>
  <c r="I16248" i="16"/>
  <c r="H16248" i="16"/>
  <c r="G16248" i="16"/>
  <c r="J16248" i="16" s="1"/>
  <c r="F16248" i="16"/>
  <c r="L16248" i="16" s="1"/>
  <c r="E16248" i="16"/>
  <c r="M16247" i="16"/>
  <c r="L16247" i="16"/>
  <c r="K16247" i="16"/>
  <c r="I16247" i="16"/>
  <c r="H16247" i="16"/>
  <c r="G16247" i="16"/>
  <c r="F16247" i="16"/>
  <c r="E16247" i="16"/>
  <c r="M16246" i="16"/>
  <c r="L16246" i="16"/>
  <c r="K16246" i="16"/>
  <c r="I16246" i="16"/>
  <c r="H16246" i="16"/>
  <c r="G16246" i="16"/>
  <c r="F16246" i="16"/>
  <c r="E16246" i="16"/>
  <c r="M16245" i="16"/>
  <c r="K16245" i="16"/>
  <c r="I16245" i="16"/>
  <c r="H16245" i="16"/>
  <c r="J16245" i="16" s="1"/>
  <c r="G16245" i="16"/>
  <c r="F16245" i="16"/>
  <c r="L16245" i="16" s="1"/>
  <c r="E16245" i="16"/>
  <c r="M16244" i="16"/>
  <c r="K16244" i="16"/>
  <c r="I16244" i="16"/>
  <c r="H16244" i="16"/>
  <c r="G16244" i="16"/>
  <c r="F16244" i="16"/>
  <c r="L16244" i="16" s="1"/>
  <c r="E16244" i="16"/>
  <c r="M16243" i="16"/>
  <c r="K16243" i="16"/>
  <c r="I16243" i="16"/>
  <c r="H16243" i="16"/>
  <c r="J16243" i="16" s="1"/>
  <c r="G16243" i="16"/>
  <c r="F16243" i="16"/>
  <c r="L16243" i="16" s="1"/>
  <c r="E16243" i="16"/>
  <c r="M16242" i="16"/>
  <c r="K16242" i="16"/>
  <c r="I16242" i="16"/>
  <c r="H16242" i="16"/>
  <c r="J16242" i="16" s="1"/>
  <c r="G16242" i="16"/>
  <c r="F16242" i="16"/>
  <c r="L16242" i="16" s="1"/>
  <c r="E16242" i="16"/>
  <c r="M16241" i="16"/>
  <c r="K16241" i="16"/>
  <c r="I16241" i="16"/>
  <c r="H16241" i="16"/>
  <c r="J16241" i="16" s="1"/>
  <c r="G16241" i="16"/>
  <c r="F16241" i="16"/>
  <c r="L16241" i="16" s="1"/>
  <c r="E16241" i="16"/>
  <c r="M16240" i="16"/>
  <c r="K16240" i="16"/>
  <c r="I16240" i="16"/>
  <c r="H16240" i="16"/>
  <c r="G16240" i="16"/>
  <c r="J16240" i="16" s="1"/>
  <c r="F16240" i="16"/>
  <c r="L16240" i="16" s="1"/>
  <c r="E16240" i="16"/>
  <c r="M16239" i="16"/>
  <c r="L16239" i="16"/>
  <c r="K16239" i="16"/>
  <c r="I16239" i="16"/>
  <c r="H16239" i="16"/>
  <c r="G16239" i="16"/>
  <c r="F16239" i="16"/>
  <c r="E16239" i="16"/>
  <c r="M16238" i="16"/>
  <c r="L16238" i="16"/>
  <c r="K16238" i="16"/>
  <c r="I16238" i="16"/>
  <c r="H16238" i="16"/>
  <c r="G16238" i="16"/>
  <c r="F16238" i="16"/>
  <c r="E16238" i="16"/>
  <c r="M16237" i="16"/>
  <c r="K16237" i="16"/>
  <c r="I16237" i="16"/>
  <c r="H16237" i="16"/>
  <c r="J16237" i="16" s="1"/>
  <c r="G16237" i="16"/>
  <c r="F16237" i="16"/>
  <c r="L16237" i="16" s="1"/>
  <c r="E16237" i="16"/>
  <c r="M16236" i="16"/>
  <c r="K16236" i="16"/>
  <c r="I16236" i="16"/>
  <c r="H16236" i="16"/>
  <c r="G16236" i="16"/>
  <c r="F16236" i="16"/>
  <c r="L16236" i="16" s="1"/>
  <c r="E16236" i="16"/>
  <c r="M16235" i="16"/>
  <c r="K16235" i="16"/>
  <c r="I16235" i="16"/>
  <c r="H16235" i="16"/>
  <c r="J16235" i="16" s="1"/>
  <c r="G16235" i="16"/>
  <c r="F16235" i="16"/>
  <c r="L16235" i="16" s="1"/>
  <c r="E16235" i="16"/>
  <c r="M16234" i="16"/>
  <c r="K16234" i="16"/>
  <c r="I16234" i="16"/>
  <c r="H16234" i="16"/>
  <c r="J16234" i="16" s="1"/>
  <c r="G16234" i="16"/>
  <c r="F16234" i="16"/>
  <c r="L16234" i="16" s="1"/>
  <c r="E16234" i="16"/>
  <c r="M16233" i="16"/>
  <c r="K16233" i="16"/>
  <c r="J16233" i="16"/>
  <c r="I16233" i="16"/>
  <c r="H16233" i="16"/>
  <c r="G16233" i="16"/>
  <c r="F16233" i="16"/>
  <c r="L16233" i="16" s="1"/>
  <c r="E16233" i="16"/>
  <c r="M16232" i="16"/>
  <c r="K16232" i="16"/>
  <c r="I16232" i="16"/>
  <c r="H16232" i="16"/>
  <c r="G16232" i="16"/>
  <c r="J16232" i="16" s="1"/>
  <c r="F16232" i="16"/>
  <c r="L16232" i="16" s="1"/>
  <c r="E16232" i="16"/>
  <c r="M16231" i="16"/>
  <c r="L16231" i="16"/>
  <c r="K16231" i="16"/>
  <c r="I16231" i="16"/>
  <c r="H16231" i="16"/>
  <c r="G16231" i="16"/>
  <c r="F16231" i="16"/>
  <c r="E16231" i="16"/>
  <c r="M16230" i="16"/>
  <c r="L16230" i="16"/>
  <c r="K16230" i="16"/>
  <c r="I16230" i="16"/>
  <c r="H16230" i="16"/>
  <c r="G16230" i="16"/>
  <c r="F16230" i="16"/>
  <c r="E16230" i="16"/>
  <c r="M16229" i="16"/>
  <c r="K16229" i="16"/>
  <c r="I16229" i="16"/>
  <c r="H16229" i="16"/>
  <c r="J16229" i="16" s="1"/>
  <c r="G16229" i="16"/>
  <c r="F16229" i="16"/>
  <c r="L16229" i="16" s="1"/>
  <c r="E16229" i="16"/>
  <c r="M16228" i="16"/>
  <c r="K16228" i="16"/>
  <c r="I16228" i="16"/>
  <c r="H16228" i="16"/>
  <c r="G16228" i="16"/>
  <c r="F16228" i="16"/>
  <c r="L16228" i="16" s="1"/>
  <c r="E16228" i="16"/>
  <c r="M16227" i="16"/>
  <c r="K16227" i="16"/>
  <c r="I16227" i="16"/>
  <c r="H16227" i="16"/>
  <c r="J16227" i="16" s="1"/>
  <c r="G16227" i="16"/>
  <c r="F16227" i="16"/>
  <c r="L16227" i="16" s="1"/>
  <c r="E16227" i="16"/>
  <c r="M16226" i="16"/>
  <c r="K16226" i="16"/>
  <c r="I16226" i="16"/>
  <c r="H16226" i="16"/>
  <c r="J16226" i="16" s="1"/>
  <c r="G16226" i="16"/>
  <c r="F16226" i="16"/>
  <c r="L16226" i="16" s="1"/>
  <c r="E16226" i="16"/>
  <c r="M16225" i="16"/>
  <c r="K16225" i="16"/>
  <c r="I16225" i="16"/>
  <c r="H16225" i="16"/>
  <c r="J16225" i="16" s="1"/>
  <c r="G16225" i="16"/>
  <c r="F16225" i="16"/>
  <c r="L16225" i="16" s="1"/>
  <c r="E16225" i="16"/>
  <c r="M16224" i="16"/>
  <c r="K16224" i="16"/>
  <c r="I16224" i="16"/>
  <c r="H16224" i="16"/>
  <c r="G16224" i="16"/>
  <c r="J16224" i="16" s="1"/>
  <c r="F16224" i="16"/>
  <c r="L16224" i="16" s="1"/>
  <c r="E16224" i="16"/>
  <c r="M16223" i="16"/>
  <c r="L16223" i="16"/>
  <c r="K16223" i="16"/>
  <c r="I16223" i="16"/>
  <c r="H16223" i="16"/>
  <c r="G16223" i="16"/>
  <c r="F16223" i="16"/>
  <c r="E16223" i="16"/>
  <c r="M16222" i="16"/>
  <c r="L16222" i="16"/>
  <c r="K16222" i="16"/>
  <c r="I16222" i="16"/>
  <c r="H16222" i="16"/>
  <c r="G16222" i="16"/>
  <c r="F16222" i="16"/>
  <c r="E16222" i="16"/>
  <c r="M16221" i="16"/>
  <c r="K16221" i="16"/>
  <c r="I16221" i="16"/>
  <c r="H16221" i="16"/>
  <c r="J16221" i="16" s="1"/>
  <c r="G16221" i="16"/>
  <c r="F16221" i="16"/>
  <c r="L16221" i="16" s="1"/>
  <c r="E16221" i="16"/>
  <c r="M16220" i="16"/>
  <c r="K16220" i="16"/>
  <c r="I16220" i="16"/>
  <c r="H16220" i="16"/>
  <c r="G16220" i="16"/>
  <c r="F16220" i="16"/>
  <c r="L16220" i="16" s="1"/>
  <c r="E16220" i="16"/>
  <c r="M16219" i="16"/>
  <c r="K16219" i="16"/>
  <c r="I16219" i="16"/>
  <c r="H16219" i="16"/>
  <c r="J16219" i="16" s="1"/>
  <c r="G16219" i="16"/>
  <c r="F16219" i="16"/>
  <c r="L16219" i="16" s="1"/>
  <c r="E16219" i="16"/>
  <c r="M16218" i="16"/>
  <c r="K16218" i="16"/>
  <c r="I16218" i="16"/>
  <c r="H16218" i="16"/>
  <c r="J16218" i="16" s="1"/>
  <c r="G16218" i="16"/>
  <c r="F16218" i="16"/>
  <c r="L16218" i="16" s="1"/>
  <c r="E16218" i="16"/>
  <c r="M16217" i="16"/>
  <c r="K16217" i="16"/>
  <c r="J16217" i="16"/>
  <c r="I16217" i="16"/>
  <c r="H16217" i="16"/>
  <c r="G16217" i="16"/>
  <c r="F16217" i="16"/>
  <c r="L16217" i="16" s="1"/>
  <c r="E16217" i="16"/>
  <c r="M16216" i="16"/>
  <c r="K16216" i="16"/>
  <c r="I16216" i="16"/>
  <c r="H16216" i="16"/>
  <c r="G16216" i="16"/>
  <c r="J16216" i="16" s="1"/>
  <c r="F16216" i="16"/>
  <c r="L16216" i="16" s="1"/>
  <c r="E16216" i="16"/>
  <c r="M16215" i="16"/>
  <c r="L16215" i="16"/>
  <c r="K16215" i="16"/>
  <c r="I16215" i="16"/>
  <c r="H16215" i="16"/>
  <c r="G16215" i="16"/>
  <c r="F16215" i="16"/>
  <c r="E16215" i="16"/>
  <c r="M16214" i="16"/>
  <c r="L16214" i="16"/>
  <c r="K16214" i="16"/>
  <c r="I16214" i="16"/>
  <c r="H16214" i="16"/>
  <c r="G16214" i="16"/>
  <c r="F16214" i="16"/>
  <c r="E16214" i="16"/>
  <c r="M16213" i="16"/>
  <c r="K16213" i="16"/>
  <c r="I16213" i="16"/>
  <c r="H16213" i="16"/>
  <c r="J16213" i="16" s="1"/>
  <c r="G16213" i="16"/>
  <c r="F16213" i="16"/>
  <c r="L16213" i="16" s="1"/>
  <c r="E16213" i="16"/>
  <c r="M16212" i="16"/>
  <c r="K16212" i="16"/>
  <c r="I16212" i="16"/>
  <c r="H16212" i="16"/>
  <c r="G16212" i="16"/>
  <c r="F16212" i="16"/>
  <c r="L16212" i="16" s="1"/>
  <c r="E16212" i="16"/>
  <c r="M16211" i="16"/>
  <c r="K16211" i="16"/>
  <c r="I16211" i="16"/>
  <c r="H16211" i="16"/>
  <c r="J16211" i="16" s="1"/>
  <c r="G16211" i="16"/>
  <c r="F16211" i="16"/>
  <c r="L16211" i="16" s="1"/>
  <c r="E16211" i="16"/>
  <c r="M16210" i="16"/>
  <c r="K16210" i="16"/>
  <c r="I16210" i="16"/>
  <c r="H16210" i="16"/>
  <c r="J16210" i="16" s="1"/>
  <c r="G16210" i="16"/>
  <c r="F16210" i="16"/>
  <c r="L16210" i="16" s="1"/>
  <c r="E16210" i="16"/>
  <c r="M16209" i="16"/>
  <c r="K16209" i="16"/>
  <c r="I16209" i="16"/>
  <c r="H16209" i="16"/>
  <c r="J16209" i="16" s="1"/>
  <c r="G16209" i="16"/>
  <c r="F16209" i="16"/>
  <c r="L16209" i="16" s="1"/>
  <c r="E16209" i="16"/>
  <c r="M16208" i="16"/>
  <c r="K16208" i="16"/>
  <c r="I16208" i="16"/>
  <c r="H16208" i="16"/>
  <c r="G16208" i="16"/>
  <c r="J16208" i="16" s="1"/>
  <c r="F16208" i="16"/>
  <c r="L16208" i="16" s="1"/>
  <c r="E16208" i="16"/>
  <c r="M16207" i="16"/>
  <c r="L16207" i="16"/>
  <c r="K16207" i="16"/>
  <c r="I16207" i="16"/>
  <c r="H16207" i="16"/>
  <c r="G16207" i="16"/>
  <c r="F16207" i="16"/>
  <c r="E16207" i="16"/>
  <c r="M16206" i="16"/>
  <c r="L16206" i="16"/>
  <c r="K16206" i="16"/>
  <c r="I16206" i="16"/>
  <c r="H16206" i="16"/>
  <c r="G16206" i="16"/>
  <c r="F16206" i="16"/>
  <c r="E16206" i="16"/>
  <c r="M16205" i="16"/>
  <c r="K16205" i="16"/>
  <c r="I16205" i="16"/>
  <c r="H16205" i="16"/>
  <c r="G16205" i="16"/>
  <c r="F16205" i="16"/>
  <c r="L16205" i="16" s="1"/>
  <c r="E16205" i="16"/>
  <c r="M16204" i="16"/>
  <c r="K16204" i="16"/>
  <c r="I16204" i="16"/>
  <c r="H16204" i="16"/>
  <c r="G16204" i="16"/>
  <c r="F16204" i="16"/>
  <c r="L16204" i="16" s="1"/>
  <c r="E16204" i="16"/>
  <c r="M16203" i="16"/>
  <c r="K16203" i="16"/>
  <c r="I16203" i="16"/>
  <c r="H16203" i="16"/>
  <c r="J16203" i="16" s="1"/>
  <c r="G16203" i="16"/>
  <c r="F16203" i="16"/>
  <c r="L16203" i="16" s="1"/>
  <c r="E16203" i="16"/>
  <c r="M16202" i="16"/>
  <c r="K16202" i="16"/>
  <c r="I16202" i="16"/>
  <c r="H16202" i="16"/>
  <c r="J16202" i="16" s="1"/>
  <c r="G16202" i="16"/>
  <c r="F16202" i="16"/>
  <c r="L16202" i="16" s="1"/>
  <c r="E16202" i="16"/>
  <c r="M16201" i="16"/>
  <c r="K16201" i="16"/>
  <c r="J16201" i="16"/>
  <c r="I16201" i="16"/>
  <c r="H16201" i="16"/>
  <c r="G16201" i="16"/>
  <c r="F16201" i="16"/>
  <c r="L16201" i="16" s="1"/>
  <c r="E16201" i="16"/>
  <c r="M16200" i="16"/>
  <c r="K16200" i="16"/>
  <c r="I16200" i="16"/>
  <c r="H16200" i="16"/>
  <c r="G16200" i="16"/>
  <c r="J16200" i="16" s="1"/>
  <c r="F16200" i="16"/>
  <c r="L16200" i="16" s="1"/>
  <c r="E16200" i="16"/>
  <c r="M16199" i="16"/>
  <c r="L16199" i="16"/>
  <c r="K16199" i="16"/>
  <c r="I16199" i="16"/>
  <c r="H16199" i="16"/>
  <c r="G16199" i="16"/>
  <c r="F16199" i="16"/>
  <c r="E16199" i="16"/>
  <c r="M16198" i="16"/>
  <c r="L16198" i="16"/>
  <c r="K16198" i="16"/>
  <c r="I16198" i="16"/>
  <c r="H16198" i="16"/>
  <c r="G16198" i="16"/>
  <c r="F16198" i="16"/>
  <c r="E16198" i="16"/>
  <c r="M16197" i="16"/>
  <c r="K16197" i="16"/>
  <c r="I16197" i="16"/>
  <c r="H16197" i="16"/>
  <c r="G16197" i="16"/>
  <c r="J16197" i="16" s="1"/>
  <c r="F16197" i="16"/>
  <c r="L16197" i="16" s="1"/>
  <c r="E16197" i="16"/>
  <c r="M16196" i="16"/>
  <c r="K16196" i="16"/>
  <c r="I16196" i="16"/>
  <c r="H16196" i="16"/>
  <c r="G16196" i="16"/>
  <c r="F16196" i="16"/>
  <c r="L16196" i="16" s="1"/>
  <c r="E16196" i="16"/>
  <c r="M16195" i="16"/>
  <c r="K16195" i="16"/>
  <c r="I16195" i="16"/>
  <c r="H16195" i="16"/>
  <c r="J16195" i="16" s="1"/>
  <c r="G16195" i="16"/>
  <c r="F16195" i="16"/>
  <c r="L16195" i="16" s="1"/>
  <c r="E16195" i="16"/>
  <c r="M16194" i="16"/>
  <c r="K16194" i="16"/>
  <c r="I16194" i="16"/>
  <c r="H16194" i="16"/>
  <c r="J16194" i="16" s="1"/>
  <c r="G16194" i="16"/>
  <c r="F16194" i="16"/>
  <c r="L16194" i="16" s="1"/>
  <c r="E16194" i="16"/>
  <c r="M16193" i="16"/>
  <c r="K16193" i="16"/>
  <c r="I16193" i="16"/>
  <c r="H16193" i="16"/>
  <c r="J16193" i="16" s="1"/>
  <c r="G16193" i="16"/>
  <c r="F16193" i="16"/>
  <c r="L16193" i="16" s="1"/>
  <c r="E16193" i="16"/>
  <c r="M16192" i="16"/>
  <c r="K16192" i="16"/>
  <c r="I16192" i="16"/>
  <c r="H16192" i="16"/>
  <c r="G16192" i="16"/>
  <c r="J16192" i="16" s="1"/>
  <c r="F16192" i="16"/>
  <c r="L16192" i="16" s="1"/>
  <c r="E16192" i="16"/>
  <c r="M16191" i="16"/>
  <c r="L16191" i="16"/>
  <c r="K16191" i="16"/>
  <c r="I16191" i="16"/>
  <c r="H16191" i="16"/>
  <c r="G16191" i="16"/>
  <c r="F16191" i="16"/>
  <c r="E16191" i="16"/>
  <c r="M16190" i="16"/>
  <c r="L16190" i="16"/>
  <c r="K16190" i="16"/>
  <c r="I16190" i="16"/>
  <c r="H16190" i="16"/>
  <c r="G16190" i="16"/>
  <c r="F16190" i="16"/>
  <c r="E16190" i="16"/>
  <c r="M16189" i="16"/>
  <c r="K16189" i="16"/>
  <c r="I16189" i="16"/>
  <c r="H16189" i="16"/>
  <c r="G16189" i="16"/>
  <c r="F16189" i="16"/>
  <c r="L16189" i="16" s="1"/>
  <c r="E16189" i="16"/>
  <c r="M16188" i="16"/>
  <c r="K16188" i="16"/>
  <c r="I16188" i="16"/>
  <c r="H16188" i="16"/>
  <c r="G16188" i="16"/>
  <c r="F16188" i="16"/>
  <c r="L16188" i="16" s="1"/>
  <c r="E16188" i="16"/>
  <c r="M16187" i="16"/>
  <c r="K16187" i="16"/>
  <c r="I16187" i="16"/>
  <c r="H16187" i="16"/>
  <c r="J16187" i="16" s="1"/>
  <c r="G16187" i="16"/>
  <c r="F16187" i="16"/>
  <c r="L16187" i="16" s="1"/>
  <c r="E16187" i="16"/>
  <c r="M16186" i="16"/>
  <c r="K16186" i="16"/>
  <c r="I16186" i="16"/>
  <c r="H16186" i="16"/>
  <c r="J16186" i="16" s="1"/>
  <c r="G16186" i="16"/>
  <c r="F16186" i="16"/>
  <c r="L16186" i="16" s="1"/>
  <c r="E16186" i="16"/>
  <c r="M16185" i="16"/>
  <c r="K16185" i="16"/>
  <c r="J16185" i="16"/>
  <c r="I16185" i="16"/>
  <c r="H16185" i="16"/>
  <c r="G16185" i="16"/>
  <c r="F16185" i="16"/>
  <c r="L16185" i="16" s="1"/>
  <c r="E16185" i="16"/>
  <c r="M16184" i="16"/>
  <c r="K16184" i="16"/>
  <c r="I16184" i="16"/>
  <c r="H16184" i="16"/>
  <c r="G16184" i="16"/>
  <c r="J16184" i="16" s="1"/>
  <c r="F16184" i="16"/>
  <c r="L16184" i="16" s="1"/>
  <c r="E16184" i="16"/>
  <c r="M16183" i="16"/>
  <c r="L16183" i="16"/>
  <c r="K16183" i="16"/>
  <c r="I16183" i="16"/>
  <c r="H16183" i="16"/>
  <c r="G16183" i="16"/>
  <c r="F16183" i="16"/>
  <c r="E16183" i="16"/>
  <c r="M16182" i="16"/>
  <c r="L16182" i="16"/>
  <c r="K16182" i="16"/>
  <c r="I16182" i="16"/>
  <c r="H16182" i="16"/>
  <c r="G16182" i="16"/>
  <c r="F16182" i="16"/>
  <c r="E16182" i="16"/>
  <c r="M16181" i="16"/>
  <c r="K16181" i="16"/>
  <c r="I16181" i="16"/>
  <c r="H16181" i="16"/>
  <c r="G16181" i="16"/>
  <c r="J16181" i="16" s="1"/>
  <c r="F16181" i="16"/>
  <c r="L16181" i="16" s="1"/>
  <c r="E16181" i="16"/>
  <c r="M16180" i="16"/>
  <c r="K16180" i="16"/>
  <c r="I16180" i="16"/>
  <c r="H16180" i="16"/>
  <c r="G16180" i="16"/>
  <c r="F16180" i="16"/>
  <c r="L16180" i="16" s="1"/>
  <c r="E16180" i="16"/>
  <c r="M16179" i="16"/>
  <c r="K16179" i="16"/>
  <c r="I16179" i="16"/>
  <c r="H16179" i="16"/>
  <c r="J16179" i="16" s="1"/>
  <c r="G16179" i="16"/>
  <c r="F16179" i="16"/>
  <c r="L16179" i="16" s="1"/>
  <c r="E16179" i="16"/>
  <c r="M16178" i="16"/>
  <c r="K16178" i="16"/>
  <c r="I16178" i="16"/>
  <c r="H16178" i="16"/>
  <c r="J16178" i="16" s="1"/>
  <c r="G16178" i="16"/>
  <c r="F16178" i="16"/>
  <c r="L16178" i="16" s="1"/>
  <c r="E16178" i="16"/>
  <c r="M16177" i="16"/>
  <c r="K16177" i="16"/>
  <c r="I16177" i="16"/>
  <c r="H16177" i="16"/>
  <c r="J16177" i="16" s="1"/>
  <c r="G16177" i="16"/>
  <c r="F16177" i="16"/>
  <c r="L16177" i="16" s="1"/>
  <c r="E16177" i="16"/>
  <c r="M16176" i="16"/>
  <c r="K16176" i="16"/>
  <c r="I16176" i="16"/>
  <c r="H16176" i="16"/>
  <c r="G16176" i="16"/>
  <c r="J16176" i="16" s="1"/>
  <c r="F16176" i="16"/>
  <c r="L16176" i="16" s="1"/>
  <c r="E16176" i="16"/>
  <c r="M16175" i="16"/>
  <c r="L16175" i="16"/>
  <c r="K16175" i="16"/>
  <c r="I16175" i="16"/>
  <c r="H16175" i="16"/>
  <c r="G16175" i="16"/>
  <c r="F16175" i="16"/>
  <c r="E16175" i="16"/>
  <c r="M16174" i="16"/>
  <c r="L16174" i="16"/>
  <c r="K16174" i="16"/>
  <c r="I16174" i="16"/>
  <c r="H16174" i="16"/>
  <c r="G16174" i="16"/>
  <c r="F16174" i="16"/>
  <c r="E16174" i="16"/>
  <c r="M16173" i="16"/>
  <c r="K16173" i="16"/>
  <c r="I16173" i="16"/>
  <c r="H16173" i="16"/>
  <c r="J16173" i="16" s="1"/>
  <c r="G16173" i="16"/>
  <c r="F16173" i="16"/>
  <c r="L16173" i="16" s="1"/>
  <c r="E16173" i="16"/>
  <c r="M16172" i="16"/>
  <c r="K16172" i="16"/>
  <c r="I16172" i="16"/>
  <c r="H16172" i="16"/>
  <c r="G16172" i="16"/>
  <c r="F16172" i="16"/>
  <c r="L16172" i="16" s="1"/>
  <c r="E16172" i="16"/>
  <c r="M16171" i="16"/>
  <c r="K16171" i="16"/>
  <c r="I16171" i="16"/>
  <c r="H16171" i="16"/>
  <c r="J16171" i="16" s="1"/>
  <c r="G16171" i="16"/>
  <c r="F16171" i="16"/>
  <c r="L16171" i="16" s="1"/>
  <c r="E16171" i="16"/>
  <c r="M16170" i="16"/>
  <c r="K16170" i="16"/>
  <c r="I16170" i="16"/>
  <c r="H16170" i="16"/>
  <c r="J16170" i="16" s="1"/>
  <c r="G16170" i="16"/>
  <c r="F16170" i="16"/>
  <c r="L16170" i="16" s="1"/>
  <c r="E16170" i="16"/>
  <c r="M16169" i="16"/>
  <c r="K16169" i="16"/>
  <c r="J16169" i="16"/>
  <c r="I16169" i="16"/>
  <c r="H16169" i="16"/>
  <c r="G16169" i="16"/>
  <c r="F16169" i="16"/>
  <c r="L16169" i="16" s="1"/>
  <c r="E16169" i="16"/>
  <c r="M16168" i="16"/>
  <c r="K16168" i="16"/>
  <c r="I16168" i="16"/>
  <c r="H16168" i="16"/>
  <c r="G16168" i="16"/>
  <c r="J16168" i="16" s="1"/>
  <c r="F16168" i="16"/>
  <c r="L16168" i="16" s="1"/>
  <c r="E16168" i="16"/>
  <c r="M16167" i="16"/>
  <c r="L16167" i="16"/>
  <c r="K16167" i="16"/>
  <c r="I16167" i="16"/>
  <c r="H16167" i="16"/>
  <c r="G16167" i="16"/>
  <c r="F16167" i="16"/>
  <c r="E16167" i="16"/>
  <c r="M16166" i="16"/>
  <c r="L16166" i="16"/>
  <c r="K16166" i="16"/>
  <c r="I16166" i="16"/>
  <c r="H16166" i="16"/>
  <c r="G16166" i="16"/>
  <c r="F16166" i="16"/>
  <c r="E16166" i="16"/>
  <c r="M16165" i="16"/>
  <c r="K16165" i="16"/>
  <c r="I16165" i="16"/>
  <c r="H16165" i="16"/>
  <c r="G16165" i="16"/>
  <c r="J16165" i="16" s="1"/>
  <c r="F16165" i="16"/>
  <c r="L16165" i="16" s="1"/>
  <c r="E16165" i="16"/>
  <c r="M16164" i="16"/>
  <c r="K16164" i="16"/>
  <c r="I16164" i="16"/>
  <c r="H16164" i="16"/>
  <c r="G16164" i="16"/>
  <c r="F16164" i="16"/>
  <c r="L16164" i="16" s="1"/>
  <c r="E16164" i="16"/>
  <c r="M16163" i="16"/>
  <c r="K16163" i="16"/>
  <c r="I16163" i="16"/>
  <c r="H16163" i="16"/>
  <c r="J16163" i="16" s="1"/>
  <c r="G16163" i="16"/>
  <c r="F16163" i="16"/>
  <c r="L16163" i="16" s="1"/>
  <c r="E16163" i="16"/>
  <c r="M16162" i="16"/>
  <c r="K16162" i="16"/>
  <c r="I16162" i="16"/>
  <c r="H16162" i="16"/>
  <c r="J16162" i="16" s="1"/>
  <c r="G16162" i="16"/>
  <c r="F16162" i="16"/>
  <c r="L16162" i="16" s="1"/>
  <c r="E16162" i="16"/>
  <c r="M16161" i="16"/>
  <c r="K16161" i="16"/>
  <c r="I16161" i="16"/>
  <c r="H16161" i="16"/>
  <c r="J16161" i="16" s="1"/>
  <c r="G16161" i="16"/>
  <c r="F16161" i="16"/>
  <c r="L16161" i="16" s="1"/>
  <c r="E16161" i="16"/>
  <c r="M16160" i="16"/>
  <c r="K16160" i="16"/>
  <c r="I16160" i="16"/>
  <c r="H16160" i="16"/>
  <c r="G16160" i="16"/>
  <c r="J16160" i="16" s="1"/>
  <c r="F16160" i="16"/>
  <c r="L16160" i="16" s="1"/>
  <c r="E16160" i="16"/>
  <c r="M16159" i="16"/>
  <c r="L16159" i="16"/>
  <c r="K16159" i="16"/>
  <c r="I16159" i="16"/>
  <c r="H16159" i="16"/>
  <c r="G16159" i="16"/>
  <c r="F16159" i="16"/>
  <c r="E16159" i="16"/>
  <c r="M16158" i="16"/>
  <c r="L16158" i="16"/>
  <c r="K16158" i="16"/>
  <c r="I16158" i="16"/>
  <c r="H16158" i="16"/>
  <c r="G16158" i="16"/>
  <c r="F16158" i="16"/>
  <c r="E16158" i="16"/>
  <c r="M16157" i="16"/>
  <c r="K16157" i="16"/>
  <c r="I16157" i="16"/>
  <c r="H16157" i="16"/>
  <c r="J16157" i="16" s="1"/>
  <c r="G16157" i="16"/>
  <c r="F16157" i="16"/>
  <c r="L16157" i="16" s="1"/>
  <c r="E16157" i="16"/>
  <c r="M16156" i="16"/>
  <c r="K16156" i="16"/>
  <c r="I16156" i="16"/>
  <c r="H16156" i="16"/>
  <c r="G16156" i="16"/>
  <c r="F16156" i="16"/>
  <c r="L16156" i="16" s="1"/>
  <c r="E16156" i="16"/>
  <c r="M16155" i="16"/>
  <c r="K16155" i="16"/>
  <c r="I16155" i="16"/>
  <c r="H16155" i="16"/>
  <c r="J16155" i="16" s="1"/>
  <c r="G16155" i="16"/>
  <c r="F16155" i="16"/>
  <c r="L16155" i="16" s="1"/>
  <c r="E16155" i="16"/>
  <c r="M16154" i="16"/>
  <c r="K16154" i="16"/>
  <c r="I16154" i="16"/>
  <c r="H16154" i="16"/>
  <c r="J16154" i="16" s="1"/>
  <c r="G16154" i="16"/>
  <c r="F16154" i="16"/>
  <c r="L16154" i="16" s="1"/>
  <c r="E16154" i="16"/>
  <c r="M16153" i="16"/>
  <c r="K16153" i="16"/>
  <c r="J16153" i="16"/>
  <c r="I16153" i="16"/>
  <c r="H16153" i="16"/>
  <c r="G16153" i="16"/>
  <c r="F16153" i="16"/>
  <c r="L16153" i="16" s="1"/>
  <c r="E16153" i="16"/>
  <c r="M16152" i="16"/>
  <c r="K16152" i="16"/>
  <c r="I16152" i="16"/>
  <c r="H16152" i="16"/>
  <c r="G16152" i="16"/>
  <c r="J16152" i="16" s="1"/>
  <c r="F16152" i="16"/>
  <c r="L16152" i="16" s="1"/>
  <c r="E16152" i="16"/>
  <c r="M16151" i="16"/>
  <c r="L16151" i="16"/>
  <c r="K16151" i="16"/>
  <c r="I16151" i="16"/>
  <c r="H16151" i="16"/>
  <c r="G16151" i="16"/>
  <c r="F16151" i="16"/>
  <c r="E16151" i="16"/>
  <c r="M16150" i="16"/>
  <c r="L16150" i="16"/>
  <c r="K16150" i="16"/>
  <c r="I16150" i="16"/>
  <c r="H16150" i="16"/>
  <c r="G16150" i="16"/>
  <c r="F16150" i="16"/>
  <c r="E16150" i="16"/>
  <c r="M16149" i="16"/>
  <c r="K16149" i="16"/>
  <c r="I16149" i="16"/>
  <c r="H16149" i="16"/>
  <c r="G16149" i="16"/>
  <c r="J16149" i="16" s="1"/>
  <c r="F16149" i="16"/>
  <c r="L16149" i="16" s="1"/>
  <c r="E16149" i="16"/>
  <c r="M16148" i="16"/>
  <c r="K16148" i="16"/>
  <c r="I16148" i="16"/>
  <c r="H16148" i="16"/>
  <c r="G16148" i="16"/>
  <c r="F16148" i="16"/>
  <c r="L16148" i="16" s="1"/>
  <c r="E16148" i="16"/>
  <c r="M16147" i="16"/>
  <c r="K16147" i="16"/>
  <c r="I16147" i="16"/>
  <c r="H16147" i="16"/>
  <c r="J16147" i="16" s="1"/>
  <c r="G16147" i="16"/>
  <c r="F16147" i="16"/>
  <c r="L16147" i="16" s="1"/>
  <c r="E16147" i="16"/>
  <c r="M16146" i="16"/>
  <c r="K16146" i="16"/>
  <c r="I16146" i="16"/>
  <c r="H16146" i="16"/>
  <c r="J16146" i="16" s="1"/>
  <c r="G16146" i="16"/>
  <c r="F16146" i="16"/>
  <c r="L16146" i="16" s="1"/>
  <c r="E16146" i="16"/>
  <c r="M16145" i="16"/>
  <c r="K16145" i="16"/>
  <c r="I16145" i="16"/>
  <c r="H16145" i="16"/>
  <c r="J16145" i="16" s="1"/>
  <c r="G16145" i="16"/>
  <c r="F16145" i="16"/>
  <c r="L16145" i="16" s="1"/>
  <c r="E16145" i="16"/>
  <c r="M16144" i="16"/>
  <c r="K16144" i="16"/>
  <c r="I16144" i="16"/>
  <c r="H16144" i="16"/>
  <c r="G16144" i="16"/>
  <c r="J16144" i="16" s="1"/>
  <c r="F16144" i="16"/>
  <c r="L16144" i="16" s="1"/>
  <c r="E16144" i="16"/>
  <c r="M16143" i="16"/>
  <c r="L16143" i="16"/>
  <c r="K16143" i="16"/>
  <c r="I16143" i="16"/>
  <c r="H16143" i="16"/>
  <c r="G16143" i="16"/>
  <c r="F16143" i="16"/>
  <c r="E16143" i="16"/>
  <c r="M16142" i="16"/>
  <c r="L16142" i="16"/>
  <c r="K16142" i="16"/>
  <c r="I16142" i="16"/>
  <c r="H16142" i="16"/>
  <c r="G16142" i="16"/>
  <c r="F16142" i="16"/>
  <c r="E16142" i="16"/>
  <c r="M16141" i="16"/>
  <c r="K16141" i="16"/>
  <c r="I16141" i="16"/>
  <c r="H16141" i="16"/>
  <c r="G16141" i="16"/>
  <c r="F16141" i="16"/>
  <c r="L16141" i="16" s="1"/>
  <c r="E16141" i="16"/>
  <c r="M16140" i="16"/>
  <c r="K16140" i="16"/>
  <c r="I16140" i="16"/>
  <c r="H16140" i="16"/>
  <c r="G16140" i="16"/>
  <c r="F16140" i="16"/>
  <c r="L16140" i="16" s="1"/>
  <c r="E16140" i="16"/>
  <c r="M16139" i="16"/>
  <c r="K16139" i="16"/>
  <c r="I16139" i="16"/>
  <c r="H16139" i="16"/>
  <c r="J16139" i="16" s="1"/>
  <c r="G16139" i="16"/>
  <c r="F16139" i="16"/>
  <c r="L16139" i="16" s="1"/>
  <c r="E16139" i="16"/>
  <c r="M16138" i="16"/>
  <c r="K16138" i="16"/>
  <c r="I16138" i="16"/>
  <c r="H16138" i="16"/>
  <c r="J16138" i="16" s="1"/>
  <c r="G16138" i="16"/>
  <c r="F16138" i="16"/>
  <c r="L16138" i="16" s="1"/>
  <c r="E16138" i="16"/>
  <c r="M16137" i="16"/>
  <c r="K16137" i="16"/>
  <c r="J16137" i="16"/>
  <c r="I16137" i="16"/>
  <c r="H16137" i="16"/>
  <c r="G16137" i="16"/>
  <c r="F16137" i="16"/>
  <c r="L16137" i="16" s="1"/>
  <c r="E16137" i="16"/>
  <c r="M16136" i="16"/>
  <c r="K16136" i="16"/>
  <c r="I16136" i="16"/>
  <c r="H16136" i="16"/>
  <c r="G16136" i="16"/>
  <c r="J16136" i="16" s="1"/>
  <c r="F16136" i="16"/>
  <c r="L16136" i="16" s="1"/>
  <c r="E16136" i="16"/>
  <c r="M16135" i="16"/>
  <c r="L16135" i="16"/>
  <c r="K16135" i="16"/>
  <c r="I16135" i="16"/>
  <c r="H16135" i="16"/>
  <c r="G16135" i="16"/>
  <c r="F16135" i="16"/>
  <c r="E16135" i="16"/>
  <c r="M16134" i="16"/>
  <c r="L16134" i="16"/>
  <c r="K16134" i="16"/>
  <c r="I16134" i="16"/>
  <c r="H16134" i="16"/>
  <c r="G16134" i="16"/>
  <c r="F16134" i="16"/>
  <c r="E16134" i="16"/>
  <c r="M16133" i="16"/>
  <c r="K16133" i="16"/>
  <c r="I16133" i="16"/>
  <c r="H16133" i="16"/>
  <c r="G16133" i="16"/>
  <c r="J16133" i="16" s="1"/>
  <c r="F16133" i="16"/>
  <c r="L16133" i="16" s="1"/>
  <c r="E16133" i="16"/>
  <c r="M16132" i="16"/>
  <c r="K16132" i="16"/>
  <c r="I16132" i="16"/>
  <c r="H16132" i="16"/>
  <c r="G16132" i="16"/>
  <c r="F16132" i="16"/>
  <c r="L16132" i="16" s="1"/>
  <c r="E16132" i="16"/>
  <c r="M16131" i="16"/>
  <c r="K16131" i="16"/>
  <c r="I16131" i="16"/>
  <c r="H16131" i="16"/>
  <c r="J16131" i="16" s="1"/>
  <c r="G16131" i="16"/>
  <c r="F16131" i="16"/>
  <c r="L16131" i="16" s="1"/>
  <c r="E16131" i="16"/>
  <c r="M16130" i="16"/>
  <c r="K16130" i="16"/>
  <c r="I16130" i="16"/>
  <c r="H16130" i="16"/>
  <c r="J16130" i="16" s="1"/>
  <c r="G16130" i="16"/>
  <c r="F16130" i="16"/>
  <c r="L16130" i="16" s="1"/>
  <c r="E16130" i="16"/>
  <c r="M16129" i="16"/>
  <c r="K16129" i="16"/>
  <c r="I16129" i="16"/>
  <c r="H16129" i="16"/>
  <c r="J16129" i="16" s="1"/>
  <c r="G16129" i="16"/>
  <c r="F16129" i="16"/>
  <c r="L16129" i="16" s="1"/>
  <c r="E16129" i="16"/>
  <c r="M16128" i="16"/>
  <c r="K16128" i="16"/>
  <c r="I16128" i="16"/>
  <c r="H16128" i="16"/>
  <c r="G16128" i="16"/>
  <c r="J16128" i="16" s="1"/>
  <c r="F16128" i="16"/>
  <c r="L16128" i="16" s="1"/>
  <c r="E16128" i="16"/>
  <c r="M16127" i="16"/>
  <c r="L16127" i="16"/>
  <c r="K16127" i="16"/>
  <c r="I16127" i="16"/>
  <c r="H16127" i="16"/>
  <c r="G16127" i="16"/>
  <c r="F16127" i="16"/>
  <c r="E16127" i="16"/>
  <c r="M16126" i="16"/>
  <c r="L16126" i="16"/>
  <c r="K16126" i="16"/>
  <c r="I16126" i="16"/>
  <c r="H16126" i="16"/>
  <c r="G16126" i="16"/>
  <c r="F16126" i="16"/>
  <c r="E16126" i="16"/>
  <c r="M16125" i="16"/>
  <c r="K16125" i="16"/>
  <c r="I16125" i="16"/>
  <c r="H16125" i="16"/>
  <c r="G16125" i="16"/>
  <c r="F16125" i="16"/>
  <c r="L16125" i="16" s="1"/>
  <c r="E16125" i="16"/>
  <c r="M16124" i="16"/>
  <c r="K16124" i="16"/>
  <c r="I16124" i="16"/>
  <c r="H16124" i="16"/>
  <c r="G16124" i="16"/>
  <c r="F16124" i="16"/>
  <c r="L16124" i="16" s="1"/>
  <c r="E16124" i="16"/>
  <c r="M16123" i="16"/>
  <c r="K16123" i="16"/>
  <c r="I16123" i="16"/>
  <c r="H16123" i="16"/>
  <c r="J16123" i="16" s="1"/>
  <c r="G16123" i="16"/>
  <c r="F16123" i="16"/>
  <c r="L16123" i="16" s="1"/>
  <c r="E16123" i="16"/>
  <c r="M16122" i="16"/>
  <c r="K16122" i="16"/>
  <c r="I16122" i="16"/>
  <c r="H16122" i="16"/>
  <c r="J16122" i="16" s="1"/>
  <c r="G16122" i="16"/>
  <c r="F16122" i="16"/>
  <c r="L16122" i="16" s="1"/>
  <c r="E16122" i="16"/>
  <c r="M16121" i="16"/>
  <c r="K16121" i="16"/>
  <c r="J16121" i="16"/>
  <c r="I16121" i="16"/>
  <c r="H16121" i="16"/>
  <c r="G16121" i="16"/>
  <c r="F16121" i="16"/>
  <c r="L16121" i="16" s="1"/>
  <c r="E16121" i="16"/>
  <c r="M16120" i="16"/>
  <c r="K16120" i="16"/>
  <c r="I16120" i="16"/>
  <c r="H16120" i="16"/>
  <c r="G16120" i="16"/>
  <c r="J16120" i="16" s="1"/>
  <c r="F16120" i="16"/>
  <c r="L16120" i="16" s="1"/>
  <c r="E16120" i="16"/>
  <c r="M16119" i="16"/>
  <c r="L16119" i="16"/>
  <c r="K16119" i="16"/>
  <c r="I16119" i="16"/>
  <c r="H16119" i="16"/>
  <c r="G16119" i="16"/>
  <c r="F16119" i="16"/>
  <c r="E16119" i="16"/>
  <c r="M16118" i="16"/>
  <c r="L16118" i="16"/>
  <c r="K16118" i="16"/>
  <c r="I16118" i="16"/>
  <c r="H16118" i="16"/>
  <c r="G16118" i="16"/>
  <c r="F16118" i="16"/>
  <c r="E16118" i="16"/>
  <c r="M16117" i="16"/>
  <c r="K16117" i="16"/>
  <c r="I16117" i="16"/>
  <c r="H16117" i="16"/>
  <c r="G16117" i="16"/>
  <c r="J16117" i="16" s="1"/>
  <c r="F16117" i="16"/>
  <c r="L16117" i="16" s="1"/>
  <c r="E16117" i="16"/>
  <c r="M16116" i="16"/>
  <c r="K16116" i="16"/>
  <c r="I16116" i="16"/>
  <c r="H16116" i="16"/>
  <c r="G16116" i="16"/>
  <c r="F16116" i="16"/>
  <c r="L16116" i="16" s="1"/>
  <c r="E16116" i="16"/>
  <c r="M16115" i="16"/>
  <c r="K16115" i="16"/>
  <c r="I16115" i="16"/>
  <c r="H16115" i="16"/>
  <c r="J16115" i="16" s="1"/>
  <c r="G16115" i="16"/>
  <c r="F16115" i="16"/>
  <c r="L16115" i="16" s="1"/>
  <c r="E16115" i="16"/>
  <c r="M16114" i="16"/>
  <c r="K16114" i="16"/>
  <c r="I16114" i="16"/>
  <c r="H16114" i="16"/>
  <c r="J16114" i="16" s="1"/>
  <c r="G16114" i="16"/>
  <c r="F16114" i="16"/>
  <c r="L16114" i="16" s="1"/>
  <c r="E16114" i="16"/>
  <c r="M16113" i="16"/>
  <c r="K16113" i="16"/>
  <c r="I16113" i="16"/>
  <c r="H16113" i="16"/>
  <c r="J16113" i="16" s="1"/>
  <c r="G16113" i="16"/>
  <c r="F16113" i="16"/>
  <c r="L16113" i="16" s="1"/>
  <c r="E16113" i="16"/>
  <c r="M16112" i="16"/>
  <c r="K16112" i="16"/>
  <c r="I16112" i="16"/>
  <c r="H16112" i="16"/>
  <c r="G16112" i="16"/>
  <c r="J16112" i="16" s="1"/>
  <c r="F16112" i="16"/>
  <c r="L16112" i="16" s="1"/>
  <c r="E16112" i="16"/>
  <c r="M16111" i="16"/>
  <c r="L16111" i="16"/>
  <c r="K16111" i="16"/>
  <c r="I16111" i="16"/>
  <c r="H16111" i="16"/>
  <c r="G16111" i="16"/>
  <c r="F16111" i="16"/>
  <c r="E16111" i="16"/>
  <c r="M16110" i="16"/>
  <c r="L16110" i="16"/>
  <c r="K16110" i="16"/>
  <c r="I16110" i="16"/>
  <c r="H16110" i="16"/>
  <c r="G16110" i="16"/>
  <c r="F16110" i="16"/>
  <c r="E16110" i="16"/>
  <c r="M16109" i="16"/>
  <c r="K16109" i="16"/>
  <c r="I16109" i="16"/>
  <c r="H16109" i="16"/>
  <c r="J16109" i="16" s="1"/>
  <c r="G16109" i="16"/>
  <c r="F16109" i="16"/>
  <c r="L16109" i="16" s="1"/>
  <c r="E16109" i="16"/>
  <c r="M16108" i="16"/>
  <c r="K16108" i="16"/>
  <c r="I16108" i="16"/>
  <c r="H16108" i="16"/>
  <c r="G16108" i="16"/>
  <c r="F16108" i="16"/>
  <c r="L16108" i="16" s="1"/>
  <c r="E16108" i="16"/>
  <c r="M16107" i="16"/>
  <c r="K16107" i="16"/>
  <c r="I16107" i="16"/>
  <c r="H16107" i="16"/>
  <c r="J16107" i="16" s="1"/>
  <c r="G16107" i="16"/>
  <c r="F16107" i="16"/>
  <c r="L16107" i="16" s="1"/>
  <c r="E16107" i="16"/>
  <c r="M16106" i="16"/>
  <c r="K16106" i="16"/>
  <c r="I16106" i="16"/>
  <c r="H16106" i="16"/>
  <c r="J16106" i="16" s="1"/>
  <c r="G16106" i="16"/>
  <c r="F16106" i="16"/>
  <c r="L16106" i="16" s="1"/>
  <c r="E16106" i="16"/>
  <c r="M16105" i="16"/>
  <c r="K16105" i="16"/>
  <c r="J16105" i="16"/>
  <c r="I16105" i="16"/>
  <c r="H16105" i="16"/>
  <c r="G16105" i="16"/>
  <c r="F16105" i="16"/>
  <c r="L16105" i="16" s="1"/>
  <c r="E16105" i="16"/>
  <c r="M16104" i="16"/>
  <c r="K16104" i="16"/>
  <c r="I16104" i="16"/>
  <c r="H16104" i="16"/>
  <c r="G16104" i="16"/>
  <c r="J16104" i="16" s="1"/>
  <c r="F16104" i="16"/>
  <c r="L16104" i="16" s="1"/>
  <c r="E16104" i="16"/>
  <c r="M16103" i="16"/>
  <c r="L16103" i="16"/>
  <c r="K16103" i="16"/>
  <c r="I16103" i="16"/>
  <c r="H16103" i="16"/>
  <c r="G16103" i="16"/>
  <c r="F16103" i="16"/>
  <c r="E16103" i="16"/>
  <c r="M16102" i="16"/>
  <c r="L16102" i="16"/>
  <c r="K16102" i="16"/>
  <c r="I16102" i="16"/>
  <c r="H16102" i="16"/>
  <c r="G16102" i="16"/>
  <c r="F16102" i="16"/>
  <c r="E16102" i="16"/>
  <c r="M16101" i="16"/>
  <c r="K16101" i="16"/>
  <c r="I16101" i="16"/>
  <c r="H16101" i="16"/>
  <c r="G16101" i="16"/>
  <c r="J16101" i="16" s="1"/>
  <c r="F16101" i="16"/>
  <c r="L16101" i="16" s="1"/>
  <c r="E16101" i="16"/>
  <c r="M16100" i="16"/>
  <c r="K16100" i="16"/>
  <c r="I16100" i="16"/>
  <c r="H16100" i="16"/>
  <c r="G16100" i="16"/>
  <c r="F16100" i="16"/>
  <c r="L16100" i="16" s="1"/>
  <c r="E16100" i="16"/>
  <c r="M16099" i="16"/>
  <c r="K16099" i="16"/>
  <c r="I16099" i="16"/>
  <c r="H16099" i="16"/>
  <c r="J16099" i="16" s="1"/>
  <c r="G16099" i="16"/>
  <c r="F16099" i="16"/>
  <c r="L16099" i="16" s="1"/>
  <c r="E16099" i="16"/>
  <c r="M16098" i="16"/>
  <c r="K16098" i="16"/>
  <c r="I16098" i="16"/>
  <c r="H16098" i="16"/>
  <c r="J16098" i="16" s="1"/>
  <c r="G16098" i="16"/>
  <c r="F16098" i="16"/>
  <c r="L16098" i="16" s="1"/>
  <c r="E16098" i="16"/>
  <c r="M16097" i="16"/>
  <c r="K16097" i="16"/>
  <c r="I16097" i="16"/>
  <c r="H16097" i="16"/>
  <c r="J16097" i="16" s="1"/>
  <c r="G16097" i="16"/>
  <c r="F16097" i="16"/>
  <c r="L16097" i="16" s="1"/>
  <c r="E16097" i="16"/>
  <c r="M16096" i="16"/>
  <c r="K16096" i="16"/>
  <c r="I16096" i="16"/>
  <c r="H16096" i="16"/>
  <c r="G16096" i="16"/>
  <c r="J16096" i="16" s="1"/>
  <c r="F16096" i="16"/>
  <c r="L16096" i="16" s="1"/>
  <c r="E16096" i="16"/>
  <c r="M16095" i="16"/>
  <c r="L16095" i="16"/>
  <c r="K16095" i="16"/>
  <c r="I16095" i="16"/>
  <c r="H16095" i="16"/>
  <c r="G16095" i="16"/>
  <c r="F16095" i="16"/>
  <c r="E16095" i="16"/>
  <c r="M16094" i="16"/>
  <c r="L16094" i="16"/>
  <c r="K16094" i="16"/>
  <c r="I16094" i="16"/>
  <c r="H16094" i="16"/>
  <c r="G16094" i="16"/>
  <c r="F16094" i="16"/>
  <c r="E16094" i="16"/>
  <c r="M16093" i="16"/>
  <c r="K16093" i="16"/>
  <c r="I16093" i="16"/>
  <c r="H16093" i="16"/>
  <c r="J16093" i="16" s="1"/>
  <c r="G16093" i="16"/>
  <c r="F16093" i="16"/>
  <c r="L16093" i="16" s="1"/>
  <c r="E16093" i="16"/>
  <c r="M16092" i="16"/>
  <c r="K16092" i="16"/>
  <c r="I16092" i="16"/>
  <c r="H16092" i="16"/>
  <c r="G16092" i="16"/>
  <c r="F16092" i="16"/>
  <c r="L16092" i="16" s="1"/>
  <c r="E16092" i="16"/>
  <c r="M16091" i="16"/>
  <c r="K16091" i="16"/>
  <c r="I16091" i="16"/>
  <c r="H16091" i="16"/>
  <c r="J16091" i="16" s="1"/>
  <c r="G16091" i="16"/>
  <c r="F16091" i="16"/>
  <c r="L16091" i="16" s="1"/>
  <c r="E16091" i="16"/>
  <c r="M16090" i="16"/>
  <c r="K16090" i="16"/>
  <c r="I16090" i="16"/>
  <c r="H16090" i="16"/>
  <c r="J16090" i="16" s="1"/>
  <c r="G16090" i="16"/>
  <c r="F16090" i="16"/>
  <c r="L16090" i="16" s="1"/>
  <c r="E16090" i="16"/>
  <c r="M16089" i="16"/>
  <c r="K16089" i="16"/>
  <c r="J16089" i="16"/>
  <c r="I16089" i="16"/>
  <c r="H16089" i="16"/>
  <c r="G16089" i="16"/>
  <c r="F16089" i="16"/>
  <c r="L16089" i="16" s="1"/>
  <c r="E16089" i="16"/>
  <c r="M16088" i="16"/>
  <c r="K16088" i="16"/>
  <c r="I16088" i="16"/>
  <c r="H16088" i="16"/>
  <c r="G16088" i="16"/>
  <c r="J16088" i="16" s="1"/>
  <c r="F16088" i="16"/>
  <c r="L16088" i="16" s="1"/>
  <c r="E16088" i="16"/>
  <c r="M16087" i="16"/>
  <c r="L16087" i="16"/>
  <c r="K16087" i="16"/>
  <c r="I16087" i="16"/>
  <c r="H16087" i="16"/>
  <c r="G16087" i="16"/>
  <c r="F16087" i="16"/>
  <c r="E16087" i="16"/>
  <c r="M16086" i="16"/>
  <c r="L16086" i="16"/>
  <c r="K16086" i="16"/>
  <c r="I16086" i="16"/>
  <c r="H16086" i="16"/>
  <c r="G16086" i="16"/>
  <c r="F16086" i="16"/>
  <c r="E16086" i="16"/>
  <c r="M16085" i="16"/>
  <c r="K16085" i="16"/>
  <c r="I16085" i="16"/>
  <c r="H16085" i="16"/>
  <c r="G16085" i="16"/>
  <c r="J16085" i="16" s="1"/>
  <c r="F16085" i="16"/>
  <c r="L16085" i="16" s="1"/>
  <c r="E16085" i="16"/>
  <c r="M16084" i="16"/>
  <c r="K16084" i="16"/>
  <c r="I16084" i="16"/>
  <c r="H16084" i="16"/>
  <c r="G16084" i="16"/>
  <c r="F16084" i="16"/>
  <c r="L16084" i="16" s="1"/>
  <c r="E16084" i="16"/>
  <c r="M16083" i="16"/>
  <c r="K16083" i="16"/>
  <c r="I16083" i="16"/>
  <c r="H16083" i="16"/>
  <c r="J16083" i="16" s="1"/>
  <c r="G16083" i="16"/>
  <c r="F16083" i="16"/>
  <c r="L16083" i="16" s="1"/>
  <c r="E16083" i="16"/>
  <c r="M16082" i="16"/>
  <c r="K16082" i="16"/>
  <c r="I16082" i="16"/>
  <c r="H16082" i="16"/>
  <c r="J16082" i="16" s="1"/>
  <c r="G16082" i="16"/>
  <c r="F16082" i="16"/>
  <c r="L16082" i="16" s="1"/>
  <c r="E16082" i="16"/>
  <c r="M16081" i="16"/>
  <c r="K16081" i="16"/>
  <c r="I16081" i="16"/>
  <c r="H16081" i="16"/>
  <c r="J16081" i="16" s="1"/>
  <c r="G16081" i="16"/>
  <c r="F16081" i="16"/>
  <c r="L16081" i="16" s="1"/>
  <c r="E16081" i="16"/>
  <c r="M16080" i="16"/>
  <c r="K16080" i="16"/>
  <c r="I16080" i="16"/>
  <c r="H16080" i="16"/>
  <c r="G16080" i="16"/>
  <c r="J16080" i="16" s="1"/>
  <c r="F16080" i="16"/>
  <c r="L16080" i="16" s="1"/>
  <c r="E16080" i="16"/>
  <c r="M16079" i="16"/>
  <c r="L16079" i="16"/>
  <c r="K16079" i="16"/>
  <c r="I16079" i="16"/>
  <c r="H16079" i="16"/>
  <c r="G16079" i="16"/>
  <c r="F16079" i="16"/>
  <c r="E16079" i="16"/>
  <c r="M16078" i="16"/>
  <c r="L16078" i="16"/>
  <c r="K16078" i="16"/>
  <c r="I16078" i="16"/>
  <c r="H16078" i="16"/>
  <c r="G16078" i="16"/>
  <c r="F16078" i="16"/>
  <c r="E16078" i="16"/>
  <c r="M16077" i="16"/>
  <c r="K16077" i="16"/>
  <c r="I16077" i="16"/>
  <c r="H16077" i="16"/>
  <c r="G16077" i="16"/>
  <c r="F16077" i="16"/>
  <c r="L16077" i="16" s="1"/>
  <c r="E16077" i="16"/>
  <c r="M16076" i="16"/>
  <c r="K16076" i="16"/>
  <c r="I16076" i="16"/>
  <c r="H16076" i="16"/>
  <c r="G16076" i="16"/>
  <c r="F16076" i="16"/>
  <c r="L16076" i="16" s="1"/>
  <c r="E16076" i="16"/>
  <c r="M16075" i="16"/>
  <c r="K16075" i="16"/>
  <c r="I16075" i="16"/>
  <c r="H16075" i="16"/>
  <c r="J16075" i="16" s="1"/>
  <c r="G16075" i="16"/>
  <c r="F16075" i="16"/>
  <c r="L16075" i="16" s="1"/>
  <c r="E16075" i="16"/>
  <c r="M16074" i="16"/>
  <c r="K16074" i="16"/>
  <c r="I16074" i="16"/>
  <c r="H16074" i="16"/>
  <c r="J16074" i="16" s="1"/>
  <c r="G16074" i="16"/>
  <c r="F16074" i="16"/>
  <c r="L16074" i="16" s="1"/>
  <c r="E16074" i="16"/>
  <c r="M16073" i="16"/>
  <c r="K16073" i="16"/>
  <c r="J16073" i="16"/>
  <c r="I16073" i="16"/>
  <c r="H16073" i="16"/>
  <c r="G16073" i="16"/>
  <c r="F16073" i="16"/>
  <c r="L16073" i="16" s="1"/>
  <c r="E16073" i="16"/>
  <c r="M16072" i="16"/>
  <c r="K16072" i="16"/>
  <c r="I16072" i="16"/>
  <c r="H16072" i="16"/>
  <c r="G16072" i="16"/>
  <c r="J16072" i="16" s="1"/>
  <c r="F16072" i="16"/>
  <c r="L16072" i="16" s="1"/>
  <c r="E16072" i="16"/>
  <c r="M16071" i="16"/>
  <c r="L16071" i="16"/>
  <c r="K16071" i="16"/>
  <c r="I16071" i="16"/>
  <c r="H16071" i="16"/>
  <c r="G16071" i="16"/>
  <c r="F16071" i="16"/>
  <c r="E16071" i="16"/>
  <c r="M16070" i="16"/>
  <c r="L16070" i="16"/>
  <c r="K16070" i="16"/>
  <c r="I16070" i="16"/>
  <c r="H16070" i="16"/>
  <c r="G16070" i="16"/>
  <c r="F16070" i="16"/>
  <c r="E16070" i="16"/>
  <c r="M16069" i="16"/>
  <c r="K16069" i="16"/>
  <c r="I16069" i="16"/>
  <c r="H16069" i="16"/>
  <c r="G16069" i="16"/>
  <c r="J16069" i="16" s="1"/>
  <c r="F16069" i="16"/>
  <c r="L16069" i="16" s="1"/>
  <c r="E16069" i="16"/>
  <c r="M16068" i="16"/>
  <c r="K16068" i="16"/>
  <c r="I16068" i="16"/>
  <c r="H16068" i="16"/>
  <c r="G16068" i="16"/>
  <c r="F16068" i="16"/>
  <c r="L16068" i="16" s="1"/>
  <c r="E16068" i="16"/>
  <c r="M16067" i="16"/>
  <c r="K16067" i="16"/>
  <c r="I16067" i="16"/>
  <c r="H16067" i="16"/>
  <c r="J16067" i="16" s="1"/>
  <c r="G16067" i="16"/>
  <c r="F16067" i="16"/>
  <c r="L16067" i="16" s="1"/>
  <c r="E16067" i="16"/>
  <c r="M16066" i="16"/>
  <c r="K16066" i="16"/>
  <c r="I16066" i="16"/>
  <c r="H16066" i="16"/>
  <c r="J16066" i="16" s="1"/>
  <c r="G16066" i="16"/>
  <c r="F16066" i="16"/>
  <c r="L16066" i="16" s="1"/>
  <c r="E16066" i="16"/>
  <c r="M16065" i="16"/>
  <c r="K16065" i="16"/>
  <c r="I16065" i="16"/>
  <c r="H16065" i="16"/>
  <c r="J16065" i="16" s="1"/>
  <c r="G16065" i="16"/>
  <c r="F16065" i="16"/>
  <c r="L16065" i="16" s="1"/>
  <c r="E16065" i="16"/>
  <c r="M16064" i="16"/>
  <c r="K16064" i="16"/>
  <c r="I16064" i="16"/>
  <c r="H16064" i="16"/>
  <c r="G16064" i="16"/>
  <c r="J16064" i="16" s="1"/>
  <c r="F16064" i="16"/>
  <c r="L16064" i="16" s="1"/>
  <c r="E16064" i="16"/>
  <c r="M16063" i="16"/>
  <c r="L16063" i="16"/>
  <c r="K16063" i="16"/>
  <c r="I16063" i="16"/>
  <c r="H16063" i="16"/>
  <c r="G16063" i="16"/>
  <c r="F16063" i="16"/>
  <c r="E16063" i="16"/>
  <c r="M16062" i="16"/>
  <c r="L16062" i="16"/>
  <c r="K16062" i="16"/>
  <c r="I16062" i="16"/>
  <c r="H16062" i="16"/>
  <c r="G16062" i="16"/>
  <c r="F16062" i="16"/>
  <c r="E16062" i="16"/>
  <c r="M16061" i="16"/>
  <c r="K16061" i="16"/>
  <c r="I16061" i="16"/>
  <c r="H16061" i="16"/>
  <c r="G16061" i="16"/>
  <c r="F16061" i="16"/>
  <c r="L16061" i="16" s="1"/>
  <c r="E16061" i="16"/>
  <c r="M16060" i="16"/>
  <c r="K16060" i="16"/>
  <c r="I16060" i="16"/>
  <c r="H16060" i="16"/>
  <c r="G16060" i="16"/>
  <c r="F16060" i="16"/>
  <c r="L16060" i="16" s="1"/>
  <c r="E16060" i="16"/>
  <c r="M16059" i="16"/>
  <c r="K16059" i="16"/>
  <c r="I16059" i="16"/>
  <c r="H16059" i="16"/>
  <c r="J16059" i="16" s="1"/>
  <c r="G16059" i="16"/>
  <c r="F16059" i="16"/>
  <c r="L16059" i="16" s="1"/>
  <c r="E16059" i="16"/>
  <c r="M16058" i="16"/>
  <c r="K16058" i="16"/>
  <c r="I16058" i="16"/>
  <c r="H16058" i="16"/>
  <c r="J16058" i="16" s="1"/>
  <c r="G16058" i="16"/>
  <c r="F16058" i="16"/>
  <c r="L16058" i="16" s="1"/>
  <c r="E16058" i="16"/>
  <c r="M16057" i="16"/>
  <c r="K16057" i="16"/>
  <c r="J16057" i="16"/>
  <c r="I16057" i="16"/>
  <c r="H16057" i="16"/>
  <c r="G16057" i="16"/>
  <c r="F16057" i="16"/>
  <c r="L16057" i="16" s="1"/>
  <c r="E16057" i="16"/>
  <c r="M16056" i="16"/>
  <c r="K16056" i="16"/>
  <c r="I16056" i="16"/>
  <c r="H16056" i="16"/>
  <c r="G16056" i="16"/>
  <c r="J16056" i="16" s="1"/>
  <c r="F16056" i="16"/>
  <c r="L16056" i="16" s="1"/>
  <c r="E16056" i="16"/>
  <c r="M16055" i="16"/>
  <c r="L16055" i="16"/>
  <c r="K16055" i="16"/>
  <c r="I16055" i="16"/>
  <c r="H16055" i="16"/>
  <c r="G16055" i="16"/>
  <c r="F16055" i="16"/>
  <c r="E16055" i="16"/>
  <c r="M16054" i="16"/>
  <c r="L16054" i="16"/>
  <c r="K16054" i="16"/>
  <c r="I16054" i="16"/>
  <c r="H16054" i="16"/>
  <c r="G16054" i="16"/>
  <c r="F16054" i="16"/>
  <c r="E16054" i="16"/>
  <c r="M16053" i="16"/>
  <c r="K16053" i="16"/>
  <c r="I16053" i="16"/>
  <c r="H16053" i="16"/>
  <c r="G16053" i="16"/>
  <c r="J16053" i="16" s="1"/>
  <c r="F16053" i="16"/>
  <c r="L16053" i="16" s="1"/>
  <c r="E16053" i="16"/>
  <c r="M16052" i="16"/>
  <c r="K16052" i="16"/>
  <c r="I16052" i="16"/>
  <c r="H16052" i="16"/>
  <c r="G16052" i="16"/>
  <c r="F16052" i="16"/>
  <c r="L16052" i="16" s="1"/>
  <c r="E16052" i="16"/>
  <c r="M16051" i="16"/>
  <c r="K16051" i="16"/>
  <c r="I16051" i="16"/>
  <c r="H16051" i="16"/>
  <c r="J16051" i="16" s="1"/>
  <c r="G16051" i="16"/>
  <c r="F16051" i="16"/>
  <c r="L16051" i="16" s="1"/>
  <c r="E16051" i="16"/>
  <c r="M16050" i="16"/>
  <c r="K16050" i="16"/>
  <c r="I16050" i="16"/>
  <c r="H16050" i="16"/>
  <c r="J16050" i="16" s="1"/>
  <c r="G16050" i="16"/>
  <c r="F16050" i="16"/>
  <c r="L16050" i="16" s="1"/>
  <c r="E16050" i="16"/>
  <c r="M16049" i="16"/>
  <c r="K16049" i="16"/>
  <c r="I16049" i="16"/>
  <c r="H16049" i="16"/>
  <c r="J16049" i="16" s="1"/>
  <c r="G16049" i="16"/>
  <c r="F16049" i="16"/>
  <c r="L16049" i="16" s="1"/>
  <c r="E16049" i="16"/>
  <c r="M16048" i="16"/>
  <c r="K16048" i="16"/>
  <c r="I16048" i="16"/>
  <c r="H16048" i="16"/>
  <c r="G16048" i="16"/>
  <c r="J16048" i="16" s="1"/>
  <c r="F16048" i="16"/>
  <c r="L16048" i="16" s="1"/>
  <c r="E16048" i="16"/>
  <c r="M16047" i="16"/>
  <c r="L16047" i="16"/>
  <c r="K16047" i="16"/>
  <c r="I16047" i="16"/>
  <c r="H16047" i="16"/>
  <c r="G16047" i="16"/>
  <c r="F16047" i="16"/>
  <c r="E16047" i="16"/>
  <c r="M16046" i="16"/>
  <c r="L16046" i="16"/>
  <c r="K16046" i="16"/>
  <c r="I16046" i="16"/>
  <c r="H16046" i="16"/>
  <c r="G16046" i="16"/>
  <c r="F16046" i="16"/>
  <c r="E16046" i="16"/>
  <c r="M16045" i="16"/>
  <c r="K16045" i="16"/>
  <c r="I16045" i="16"/>
  <c r="H16045" i="16"/>
  <c r="J16045" i="16" s="1"/>
  <c r="G16045" i="16"/>
  <c r="F16045" i="16"/>
  <c r="L16045" i="16" s="1"/>
  <c r="E16045" i="16"/>
  <c r="M16044" i="16"/>
  <c r="K16044" i="16"/>
  <c r="I16044" i="16"/>
  <c r="H16044" i="16"/>
  <c r="G16044" i="16"/>
  <c r="F16044" i="16"/>
  <c r="L16044" i="16" s="1"/>
  <c r="E16044" i="16"/>
  <c r="M16043" i="16"/>
  <c r="K16043" i="16"/>
  <c r="I16043" i="16"/>
  <c r="H16043" i="16"/>
  <c r="J16043" i="16" s="1"/>
  <c r="G16043" i="16"/>
  <c r="F16043" i="16"/>
  <c r="L16043" i="16" s="1"/>
  <c r="E16043" i="16"/>
  <c r="M16042" i="16"/>
  <c r="K16042" i="16"/>
  <c r="I16042" i="16"/>
  <c r="H16042" i="16"/>
  <c r="J16042" i="16" s="1"/>
  <c r="G16042" i="16"/>
  <c r="F16042" i="16"/>
  <c r="L16042" i="16" s="1"/>
  <c r="E16042" i="16"/>
  <c r="M16041" i="16"/>
  <c r="K16041" i="16"/>
  <c r="J16041" i="16"/>
  <c r="I16041" i="16"/>
  <c r="H16041" i="16"/>
  <c r="G16041" i="16"/>
  <c r="F16041" i="16"/>
  <c r="L16041" i="16" s="1"/>
  <c r="E16041" i="16"/>
  <c r="M16040" i="16"/>
  <c r="K16040" i="16"/>
  <c r="I16040" i="16"/>
  <c r="H16040" i="16"/>
  <c r="G16040" i="16"/>
  <c r="J16040" i="16" s="1"/>
  <c r="F16040" i="16"/>
  <c r="L16040" i="16" s="1"/>
  <c r="E16040" i="16"/>
  <c r="M16039" i="16"/>
  <c r="L16039" i="16"/>
  <c r="K16039" i="16"/>
  <c r="I16039" i="16"/>
  <c r="H16039" i="16"/>
  <c r="G16039" i="16"/>
  <c r="F16039" i="16"/>
  <c r="E16039" i="16"/>
  <c r="M16038" i="16"/>
  <c r="L16038" i="16"/>
  <c r="K16038" i="16"/>
  <c r="I16038" i="16"/>
  <c r="H16038" i="16"/>
  <c r="G16038" i="16"/>
  <c r="F16038" i="16"/>
  <c r="E16038" i="16"/>
  <c r="M16037" i="16"/>
  <c r="K16037" i="16"/>
  <c r="I16037" i="16"/>
  <c r="H16037" i="16"/>
  <c r="G16037" i="16"/>
  <c r="J16037" i="16" s="1"/>
  <c r="F16037" i="16"/>
  <c r="L16037" i="16" s="1"/>
  <c r="E16037" i="16"/>
  <c r="M16036" i="16"/>
  <c r="K16036" i="16"/>
  <c r="I16036" i="16"/>
  <c r="H16036" i="16"/>
  <c r="G16036" i="16"/>
  <c r="F16036" i="16"/>
  <c r="L16036" i="16" s="1"/>
  <c r="E16036" i="16"/>
  <c r="M16035" i="16"/>
  <c r="K16035" i="16"/>
  <c r="I16035" i="16"/>
  <c r="H16035" i="16"/>
  <c r="J16035" i="16" s="1"/>
  <c r="G16035" i="16"/>
  <c r="F16035" i="16"/>
  <c r="L16035" i="16" s="1"/>
  <c r="E16035" i="16"/>
  <c r="M16034" i="16"/>
  <c r="K16034" i="16"/>
  <c r="I16034" i="16"/>
  <c r="H16034" i="16"/>
  <c r="J16034" i="16" s="1"/>
  <c r="G16034" i="16"/>
  <c r="F16034" i="16"/>
  <c r="L16034" i="16" s="1"/>
  <c r="E16034" i="16"/>
  <c r="M16033" i="16"/>
  <c r="K16033" i="16"/>
  <c r="I16033" i="16"/>
  <c r="H16033" i="16"/>
  <c r="J16033" i="16" s="1"/>
  <c r="G16033" i="16"/>
  <c r="F16033" i="16"/>
  <c r="L16033" i="16" s="1"/>
  <c r="E16033" i="16"/>
  <c r="M16032" i="16"/>
  <c r="K16032" i="16"/>
  <c r="I16032" i="16"/>
  <c r="H16032" i="16"/>
  <c r="G16032" i="16"/>
  <c r="J16032" i="16" s="1"/>
  <c r="F16032" i="16"/>
  <c r="L16032" i="16" s="1"/>
  <c r="E16032" i="16"/>
  <c r="M16031" i="16"/>
  <c r="L16031" i="16"/>
  <c r="K16031" i="16"/>
  <c r="I16031" i="16"/>
  <c r="H16031" i="16"/>
  <c r="G16031" i="16"/>
  <c r="F16031" i="16"/>
  <c r="E16031" i="16"/>
  <c r="M16030" i="16"/>
  <c r="L16030" i="16"/>
  <c r="K16030" i="16"/>
  <c r="I16030" i="16"/>
  <c r="H16030" i="16"/>
  <c r="G16030" i="16"/>
  <c r="F16030" i="16"/>
  <c r="E16030" i="16"/>
  <c r="M16029" i="16"/>
  <c r="K16029" i="16"/>
  <c r="I16029" i="16"/>
  <c r="H16029" i="16"/>
  <c r="J16029" i="16" s="1"/>
  <c r="G16029" i="16"/>
  <c r="F16029" i="16"/>
  <c r="L16029" i="16" s="1"/>
  <c r="E16029" i="16"/>
  <c r="M16028" i="16"/>
  <c r="K16028" i="16"/>
  <c r="I16028" i="16"/>
  <c r="H16028" i="16"/>
  <c r="G16028" i="16"/>
  <c r="F16028" i="16"/>
  <c r="L16028" i="16" s="1"/>
  <c r="E16028" i="16"/>
  <c r="M16027" i="16"/>
  <c r="K16027" i="16"/>
  <c r="I16027" i="16"/>
  <c r="H16027" i="16"/>
  <c r="J16027" i="16" s="1"/>
  <c r="G16027" i="16"/>
  <c r="F16027" i="16"/>
  <c r="L16027" i="16" s="1"/>
  <c r="E16027" i="16"/>
  <c r="M16026" i="16"/>
  <c r="K16026" i="16"/>
  <c r="I16026" i="16"/>
  <c r="H16026" i="16"/>
  <c r="J16026" i="16" s="1"/>
  <c r="G16026" i="16"/>
  <c r="F16026" i="16"/>
  <c r="L16026" i="16" s="1"/>
  <c r="E16026" i="16"/>
  <c r="M16025" i="16"/>
  <c r="K16025" i="16"/>
  <c r="J16025" i="16"/>
  <c r="I16025" i="16"/>
  <c r="H16025" i="16"/>
  <c r="G16025" i="16"/>
  <c r="F16025" i="16"/>
  <c r="L16025" i="16" s="1"/>
  <c r="E16025" i="16"/>
  <c r="M16024" i="16"/>
  <c r="K16024" i="16"/>
  <c r="I16024" i="16"/>
  <c r="H16024" i="16"/>
  <c r="G16024" i="16"/>
  <c r="J16024" i="16" s="1"/>
  <c r="F16024" i="16"/>
  <c r="L16024" i="16" s="1"/>
  <c r="E16024" i="16"/>
  <c r="M16023" i="16"/>
  <c r="L16023" i="16"/>
  <c r="K16023" i="16"/>
  <c r="I16023" i="16"/>
  <c r="H16023" i="16"/>
  <c r="G16023" i="16"/>
  <c r="F16023" i="16"/>
  <c r="E16023" i="16"/>
  <c r="M16022" i="16"/>
  <c r="L16022" i="16"/>
  <c r="K16022" i="16"/>
  <c r="I16022" i="16"/>
  <c r="H16022" i="16"/>
  <c r="G16022" i="16"/>
  <c r="F16022" i="16"/>
  <c r="E16022" i="16"/>
  <c r="M16021" i="16"/>
  <c r="K16021" i="16"/>
  <c r="I16021" i="16"/>
  <c r="H16021" i="16"/>
  <c r="G16021" i="16"/>
  <c r="J16021" i="16" s="1"/>
  <c r="F16021" i="16"/>
  <c r="L16021" i="16" s="1"/>
  <c r="E16021" i="16"/>
  <c r="M16020" i="16"/>
  <c r="K16020" i="16"/>
  <c r="I16020" i="16"/>
  <c r="H16020" i="16"/>
  <c r="G16020" i="16"/>
  <c r="F16020" i="16"/>
  <c r="L16020" i="16" s="1"/>
  <c r="E16020" i="16"/>
  <c r="M16019" i="16"/>
  <c r="K16019" i="16"/>
  <c r="I16019" i="16"/>
  <c r="H16019" i="16"/>
  <c r="J16019" i="16" s="1"/>
  <c r="G16019" i="16"/>
  <c r="F16019" i="16"/>
  <c r="L16019" i="16" s="1"/>
  <c r="E16019" i="16"/>
  <c r="M16018" i="16"/>
  <c r="K16018" i="16"/>
  <c r="I16018" i="16"/>
  <c r="H16018" i="16"/>
  <c r="J16018" i="16" s="1"/>
  <c r="G16018" i="16"/>
  <c r="F16018" i="16"/>
  <c r="L16018" i="16" s="1"/>
  <c r="E16018" i="16"/>
  <c r="M16017" i="16"/>
  <c r="K16017" i="16"/>
  <c r="I16017" i="16"/>
  <c r="H16017" i="16"/>
  <c r="J16017" i="16" s="1"/>
  <c r="G16017" i="16"/>
  <c r="F16017" i="16"/>
  <c r="L16017" i="16" s="1"/>
  <c r="E16017" i="16"/>
  <c r="M16016" i="16"/>
  <c r="K16016" i="16"/>
  <c r="I16016" i="16"/>
  <c r="H16016" i="16"/>
  <c r="G16016" i="16"/>
  <c r="J16016" i="16" s="1"/>
  <c r="F16016" i="16"/>
  <c r="L16016" i="16" s="1"/>
  <c r="E16016" i="16"/>
  <c r="M16015" i="16"/>
  <c r="L16015" i="16"/>
  <c r="K16015" i="16"/>
  <c r="I16015" i="16"/>
  <c r="H16015" i="16"/>
  <c r="G16015" i="16"/>
  <c r="F16015" i="16"/>
  <c r="E16015" i="16"/>
  <c r="M16014" i="16"/>
  <c r="L16014" i="16"/>
  <c r="K16014" i="16"/>
  <c r="I16014" i="16"/>
  <c r="H16014" i="16"/>
  <c r="G16014" i="16"/>
  <c r="F16014" i="16"/>
  <c r="E16014" i="16"/>
  <c r="M16013" i="16"/>
  <c r="K16013" i="16"/>
  <c r="I16013" i="16"/>
  <c r="H16013" i="16"/>
  <c r="G16013" i="16"/>
  <c r="F16013" i="16"/>
  <c r="L16013" i="16" s="1"/>
  <c r="E16013" i="16"/>
  <c r="M16012" i="16"/>
  <c r="K16012" i="16"/>
  <c r="I16012" i="16"/>
  <c r="H16012" i="16"/>
  <c r="G16012" i="16"/>
  <c r="F16012" i="16"/>
  <c r="L16012" i="16" s="1"/>
  <c r="E16012" i="16"/>
  <c r="M16011" i="16"/>
  <c r="K16011" i="16"/>
  <c r="I16011" i="16"/>
  <c r="H16011" i="16"/>
  <c r="J16011" i="16" s="1"/>
  <c r="G16011" i="16"/>
  <c r="F16011" i="16"/>
  <c r="L16011" i="16" s="1"/>
  <c r="E16011" i="16"/>
  <c r="M16010" i="16"/>
  <c r="K16010" i="16"/>
  <c r="I16010" i="16"/>
  <c r="H16010" i="16"/>
  <c r="J16010" i="16" s="1"/>
  <c r="G16010" i="16"/>
  <c r="F16010" i="16"/>
  <c r="L16010" i="16" s="1"/>
  <c r="E16010" i="16"/>
  <c r="M16009" i="16"/>
  <c r="K16009" i="16"/>
  <c r="J16009" i="16"/>
  <c r="I16009" i="16"/>
  <c r="H16009" i="16"/>
  <c r="G16009" i="16"/>
  <c r="F16009" i="16"/>
  <c r="L16009" i="16" s="1"/>
  <c r="E16009" i="16"/>
  <c r="M16008" i="16"/>
  <c r="K16008" i="16"/>
  <c r="I16008" i="16"/>
  <c r="H16008" i="16"/>
  <c r="G16008" i="16"/>
  <c r="J16008" i="16" s="1"/>
  <c r="F16008" i="16"/>
  <c r="L16008" i="16" s="1"/>
  <c r="E16008" i="16"/>
  <c r="M16007" i="16"/>
  <c r="L16007" i="16"/>
  <c r="K16007" i="16"/>
  <c r="I16007" i="16"/>
  <c r="H16007" i="16"/>
  <c r="G16007" i="16"/>
  <c r="F16007" i="16"/>
  <c r="E16007" i="16"/>
  <c r="M16006" i="16"/>
  <c r="L16006" i="16"/>
  <c r="K16006" i="16"/>
  <c r="I16006" i="16"/>
  <c r="H16006" i="16"/>
  <c r="G16006" i="16"/>
  <c r="F16006" i="16"/>
  <c r="E16006" i="16"/>
  <c r="M16005" i="16"/>
  <c r="K16005" i="16"/>
  <c r="I16005" i="16"/>
  <c r="H16005" i="16"/>
  <c r="J16005" i="16" s="1"/>
  <c r="G16005" i="16"/>
  <c r="F16005" i="16"/>
  <c r="L16005" i="16" s="1"/>
  <c r="E16005" i="16"/>
  <c r="M16004" i="16"/>
  <c r="K16004" i="16"/>
  <c r="I16004" i="16"/>
  <c r="H16004" i="16"/>
  <c r="G16004" i="16"/>
  <c r="F16004" i="16"/>
  <c r="L16004" i="16" s="1"/>
  <c r="E16004" i="16"/>
  <c r="M16003" i="16"/>
  <c r="K16003" i="16"/>
  <c r="I16003" i="16"/>
  <c r="H16003" i="16"/>
  <c r="J16003" i="16" s="1"/>
  <c r="G16003" i="16"/>
  <c r="F16003" i="16"/>
  <c r="L16003" i="16" s="1"/>
  <c r="E16003" i="16"/>
  <c r="M16002" i="16"/>
  <c r="K16002" i="16"/>
  <c r="I16002" i="16"/>
  <c r="H16002" i="16"/>
  <c r="J16002" i="16" s="1"/>
  <c r="G16002" i="16"/>
  <c r="F16002" i="16"/>
  <c r="L16002" i="16" s="1"/>
  <c r="E16002" i="16"/>
  <c r="M16001" i="16"/>
  <c r="K16001" i="16"/>
  <c r="J16001" i="16"/>
  <c r="I16001" i="16"/>
  <c r="H16001" i="16"/>
  <c r="G16001" i="16"/>
  <c r="F16001" i="16"/>
  <c r="L16001" i="16" s="1"/>
  <c r="E16001" i="16"/>
  <c r="M16000" i="16"/>
  <c r="K16000" i="16"/>
  <c r="I16000" i="16"/>
  <c r="H16000" i="16"/>
  <c r="G16000" i="16"/>
  <c r="J16000" i="16" s="1"/>
  <c r="F16000" i="16"/>
  <c r="L16000" i="16" s="1"/>
  <c r="E16000" i="16"/>
  <c r="M15999" i="16"/>
  <c r="L15999" i="16"/>
  <c r="K15999" i="16"/>
  <c r="I15999" i="16"/>
  <c r="H15999" i="16"/>
  <c r="G15999" i="16"/>
  <c r="F15999" i="16"/>
  <c r="E15999" i="16"/>
  <c r="M15998" i="16"/>
  <c r="L15998" i="16"/>
  <c r="K15998" i="16"/>
  <c r="I15998" i="16"/>
  <c r="H15998" i="16"/>
  <c r="G15998" i="16"/>
  <c r="F15998" i="16"/>
  <c r="E15998" i="16"/>
  <c r="M15997" i="16"/>
  <c r="K15997" i="16"/>
  <c r="I15997" i="16"/>
  <c r="H15997" i="16"/>
  <c r="G15997" i="16"/>
  <c r="J15997" i="16" s="1"/>
  <c r="F15997" i="16"/>
  <c r="L15997" i="16" s="1"/>
  <c r="E15997" i="16"/>
  <c r="M15996" i="16"/>
  <c r="K15996" i="16"/>
  <c r="I15996" i="16"/>
  <c r="H15996" i="16"/>
  <c r="G15996" i="16"/>
  <c r="F15996" i="16"/>
  <c r="L15996" i="16" s="1"/>
  <c r="E15996" i="16"/>
  <c r="M15995" i="16"/>
  <c r="K15995" i="16"/>
  <c r="I15995" i="16"/>
  <c r="H15995" i="16"/>
  <c r="J15995" i="16" s="1"/>
  <c r="G15995" i="16"/>
  <c r="F15995" i="16"/>
  <c r="L15995" i="16" s="1"/>
  <c r="E15995" i="16"/>
  <c r="M15994" i="16"/>
  <c r="K15994" i="16"/>
  <c r="I15994" i="16"/>
  <c r="H15994" i="16"/>
  <c r="J15994" i="16" s="1"/>
  <c r="G15994" i="16"/>
  <c r="F15994" i="16"/>
  <c r="L15994" i="16" s="1"/>
  <c r="E15994" i="16"/>
  <c r="M15993" i="16"/>
  <c r="K15993" i="16"/>
  <c r="J15993" i="16"/>
  <c r="I15993" i="16"/>
  <c r="H15993" i="16"/>
  <c r="G15993" i="16"/>
  <c r="F15993" i="16"/>
  <c r="L15993" i="16" s="1"/>
  <c r="E15993" i="16"/>
  <c r="M15992" i="16"/>
  <c r="K15992" i="16"/>
  <c r="I15992" i="16"/>
  <c r="H15992" i="16"/>
  <c r="G15992" i="16"/>
  <c r="F15992" i="16"/>
  <c r="L15992" i="16" s="1"/>
  <c r="E15992" i="16"/>
  <c r="M15991" i="16"/>
  <c r="L15991" i="16"/>
  <c r="K15991" i="16"/>
  <c r="I15991" i="16"/>
  <c r="H15991" i="16"/>
  <c r="J15991" i="16" s="1"/>
  <c r="G15991" i="16"/>
  <c r="F15991" i="16"/>
  <c r="E15991" i="16"/>
  <c r="M15990" i="16"/>
  <c r="L15990" i="16"/>
  <c r="K15990" i="16"/>
  <c r="I15990" i="16"/>
  <c r="H15990" i="16"/>
  <c r="J15990" i="16" s="1"/>
  <c r="G15990" i="16"/>
  <c r="F15990" i="16"/>
  <c r="E15990" i="16"/>
  <c r="M15989" i="16"/>
  <c r="K15989" i="16"/>
  <c r="I15989" i="16"/>
  <c r="H15989" i="16"/>
  <c r="G15989" i="16"/>
  <c r="F15989" i="16"/>
  <c r="L15989" i="16" s="1"/>
  <c r="E15989" i="16"/>
  <c r="M15988" i="16"/>
  <c r="K15988" i="16"/>
  <c r="I15988" i="16"/>
  <c r="H15988" i="16"/>
  <c r="G15988" i="16"/>
  <c r="J15988" i="16" s="1"/>
  <c r="F15988" i="16"/>
  <c r="L15988" i="16" s="1"/>
  <c r="E15988" i="16"/>
  <c r="M15987" i="16"/>
  <c r="K15987" i="16"/>
  <c r="I15987" i="16"/>
  <c r="H15987" i="16"/>
  <c r="G15987" i="16"/>
  <c r="F15987" i="16"/>
  <c r="L15987" i="16" s="1"/>
  <c r="E15987" i="16"/>
  <c r="M15986" i="16"/>
  <c r="K15986" i="16"/>
  <c r="I15986" i="16"/>
  <c r="H15986" i="16"/>
  <c r="G15986" i="16"/>
  <c r="F15986" i="16"/>
  <c r="L15986" i="16" s="1"/>
  <c r="E15986" i="16"/>
  <c r="M15985" i="16"/>
  <c r="K15985" i="16"/>
  <c r="J15985" i="16"/>
  <c r="I15985" i="16"/>
  <c r="H15985" i="16"/>
  <c r="G15985" i="16"/>
  <c r="F15985" i="16"/>
  <c r="L15985" i="16" s="1"/>
  <c r="E15985" i="16"/>
  <c r="M15984" i="16"/>
  <c r="K15984" i="16"/>
  <c r="I15984" i="16"/>
  <c r="H15984" i="16"/>
  <c r="G15984" i="16"/>
  <c r="J15984" i="16" s="1"/>
  <c r="F15984" i="16"/>
  <c r="L15984" i="16" s="1"/>
  <c r="E15984" i="16"/>
  <c r="M15983" i="16"/>
  <c r="K15983" i="16"/>
  <c r="I15983" i="16"/>
  <c r="H15983" i="16"/>
  <c r="G15983" i="16"/>
  <c r="F15983" i="16"/>
  <c r="L15983" i="16" s="1"/>
  <c r="E15983" i="16"/>
  <c r="M15982" i="16"/>
  <c r="K15982" i="16"/>
  <c r="I15982" i="16"/>
  <c r="H15982" i="16"/>
  <c r="G15982" i="16"/>
  <c r="F15982" i="16"/>
  <c r="L15982" i="16" s="1"/>
  <c r="E15982" i="16"/>
  <c r="M15981" i="16"/>
  <c r="K15981" i="16"/>
  <c r="J15981" i="16"/>
  <c r="I15981" i="16"/>
  <c r="H15981" i="16"/>
  <c r="G15981" i="16"/>
  <c r="F15981" i="16"/>
  <c r="L15981" i="16" s="1"/>
  <c r="E15981" i="16"/>
  <c r="M15980" i="16"/>
  <c r="K15980" i="16"/>
  <c r="I15980" i="16"/>
  <c r="H15980" i="16"/>
  <c r="G15980" i="16"/>
  <c r="F15980" i="16"/>
  <c r="L15980" i="16" s="1"/>
  <c r="E15980" i="16"/>
  <c r="M15979" i="16"/>
  <c r="K15979" i="16"/>
  <c r="I15979" i="16"/>
  <c r="H15979" i="16"/>
  <c r="J15979" i="16" s="1"/>
  <c r="G15979" i="16"/>
  <c r="F15979" i="16"/>
  <c r="L15979" i="16" s="1"/>
  <c r="E15979" i="16"/>
  <c r="M15978" i="16"/>
  <c r="K15978" i="16"/>
  <c r="I15978" i="16"/>
  <c r="H15978" i="16"/>
  <c r="J15978" i="16" s="1"/>
  <c r="G15978" i="16"/>
  <c r="F15978" i="16"/>
  <c r="L15978" i="16" s="1"/>
  <c r="E15978" i="16"/>
  <c r="M15977" i="16"/>
  <c r="K15977" i="16"/>
  <c r="J15977" i="16"/>
  <c r="I15977" i="16"/>
  <c r="H15977" i="16"/>
  <c r="G15977" i="16"/>
  <c r="F15977" i="16"/>
  <c r="L15977" i="16" s="1"/>
  <c r="E15977" i="16"/>
  <c r="M15976" i="16"/>
  <c r="K15976" i="16"/>
  <c r="I15976" i="16"/>
  <c r="H15976" i="16"/>
  <c r="G15976" i="16"/>
  <c r="F15976" i="16"/>
  <c r="L15976" i="16" s="1"/>
  <c r="E15976" i="16"/>
  <c r="M15975" i="16"/>
  <c r="L15975" i="16"/>
  <c r="K15975" i="16"/>
  <c r="I15975" i="16"/>
  <c r="H15975" i="16"/>
  <c r="J15975" i="16" s="1"/>
  <c r="G15975" i="16"/>
  <c r="F15975" i="16"/>
  <c r="E15975" i="16"/>
  <c r="M15974" i="16"/>
  <c r="L15974" i="16"/>
  <c r="K15974" i="16"/>
  <c r="I15974" i="16"/>
  <c r="H15974" i="16"/>
  <c r="J15974" i="16" s="1"/>
  <c r="G15974" i="16"/>
  <c r="F15974" i="16"/>
  <c r="E15974" i="16"/>
  <c r="M15973" i="16"/>
  <c r="K15973" i="16"/>
  <c r="I15973" i="16"/>
  <c r="H15973" i="16"/>
  <c r="J15973" i="16" s="1"/>
  <c r="G15973" i="16"/>
  <c r="F15973" i="16"/>
  <c r="L15973" i="16" s="1"/>
  <c r="E15973" i="16"/>
  <c r="M15972" i="16"/>
  <c r="K15972" i="16"/>
  <c r="I15972" i="16"/>
  <c r="H15972" i="16"/>
  <c r="G15972" i="16"/>
  <c r="J15972" i="16" s="1"/>
  <c r="F15972" i="16"/>
  <c r="L15972" i="16" s="1"/>
  <c r="E15972" i="16"/>
  <c r="M15971" i="16"/>
  <c r="L15971" i="16"/>
  <c r="K15971" i="16"/>
  <c r="I15971" i="16"/>
  <c r="H15971" i="16"/>
  <c r="G15971" i="16"/>
  <c r="F15971" i="16"/>
  <c r="E15971" i="16"/>
  <c r="M15970" i="16"/>
  <c r="L15970" i="16"/>
  <c r="K15970" i="16"/>
  <c r="I15970" i="16"/>
  <c r="H15970" i="16"/>
  <c r="G15970" i="16"/>
  <c r="F15970" i="16"/>
  <c r="E15970" i="16"/>
  <c r="M15969" i="16"/>
  <c r="K15969" i="16"/>
  <c r="I15969" i="16"/>
  <c r="H15969" i="16"/>
  <c r="J15969" i="16" s="1"/>
  <c r="G15969" i="16"/>
  <c r="F15969" i="16"/>
  <c r="L15969" i="16" s="1"/>
  <c r="E15969" i="16"/>
  <c r="M15968" i="16"/>
  <c r="K15968" i="16"/>
  <c r="I15968" i="16"/>
  <c r="H15968" i="16"/>
  <c r="G15968" i="16"/>
  <c r="J15968" i="16" s="1"/>
  <c r="F15968" i="16"/>
  <c r="L15968" i="16" s="1"/>
  <c r="E15968" i="16"/>
  <c r="M15967" i="16"/>
  <c r="L15967" i="16"/>
  <c r="K15967" i="16"/>
  <c r="I15967" i="16"/>
  <c r="H15967" i="16"/>
  <c r="G15967" i="16"/>
  <c r="F15967" i="16"/>
  <c r="E15967" i="16"/>
  <c r="M15966" i="16"/>
  <c r="L15966" i="16"/>
  <c r="K15966" i="16"/>
  <c r="I15966" i="16"/>
  <c r="H15966" i="16"/>
  <c r="G15966" i="16"/>
  <c r="F15966" i="16"/>
  <c r="E15966" i="16"/>
  <c r="M15965" i="16"/>
  <c r="K15965" i="16"/>
  <c r="I15965" i="16"/>
  <c r="H15965" i="16"/>
  <c r="G15965" i="16"/>
  <c r="J15965" i="16" s="1"/>
  <c r="F15965" i="16"/>
  <c r="L15965" i="16" s="1"/>
  <c r="E15965" i="16"/>
  <c r="M15964" i="16"/>
  <c r="K15964" i="16"/>
  <c r="I15964" i="16"/>
  <c r="H15964" i="16"/>
  <c r="G15964" i="16"/>
  <c r="F15964" i="16"/>
  <c r="L15964" i="16" s="1"/>
  <c r="E15964" i="16"/>
  <c r="M15963" i="16"/>
  <c r="K15963" i="16"/>
  <c r="I15963" i="16"/>
  <c r="H15963" i="16"/>
  <c r="J15963" i="16" s="1"/>
  <c r="G15963" i="16"/>
  <c r="F15963" i="16"/>
  <c r="L15963" i="16" s="1"/>
  <c r="E15963" i="16"/>
  <c r="M15962" i="16"/>
  <c r="K15962" i="16"/>
  <c r="I15962" i="16"/>
  <c r="H15962" i="16"/>
  <c r="J15962" i="16" s="1"/>
  <c r="G15962" i="16"/>
  <c r="F15962" i="16"/>
  <c r="L15962" i="16" s="1"/>
  <c r="E15962" i="16"/>
  <c r="M15961" i="16"/>
  <c r="K15961" i="16"/>
  <c r="J15961" i="16"/>
  <c r="I15961" i="16"/>
  <c r="H15961" i="16"/>
  <c r="G15961" i="16"/>
  <c r="F15961" i="16"/>
  <c r="L15961" i="16" s="1"/>
  <c r="E15961" i="16"/>
  <c r="M15960" i="16"/>
  <c r="K15960" i="16"/>
  <c r="I15960" i="16"/>
  <c r="H15960" i="16"/>
  <c r="G15960" i="16"/>
  <c r="F15960" i="16"/>
  <c r="L15960" i="16" s="1"/>
  <c r="E15960" i="16"/>
  <c r="M15959" i="16"/>
  <c r="L15959" i="16"/>
  <c r="K15959" i="16"/>
  <c r="I15959" i="16"/>
  <c r="H15959" i="16"/>
  <c r="J15959" i="16" s="1"/>
  <c r="G15959" i="16"/>
  <c r="F15959" i="16"/>
  <c r="E15959" i="16"/>
  <c r="M15958" i="16"/>
  <c r="L15958" i="16"/>
  <c r="K15958" i="16"/>
  <c r="I15958" i="16"/>
  <c r="H15958" i="16"/>
  <c r="J15958" i="16" s="1"/>
  <c r="G15958" i="16"/>
  <c r="F15958" i="16"/>
  <c r="E15958" i="16"/>
  <c r="M15957" i="16"/>
  <c r="K15957" i="16"/>
  <c r="I15957" i="16"/>
  <c r="H15957" i="16"/>
  <c r="J15957" i="16" s="1"/>
  <c r="G15957" i="16"/>
  <c r="F15957" i="16"/>
  <c r="L15957" i="16" s="1"/>
  <c r="E15957" i="16"/>
  <c r="M15956" i="16"/>
  <c r="K15956" i="16"/>
  <c r="I15956" i="16"/>
  <c r="H15956" i="16"/>
  <c r="G15956" i="16"/>
  <c r="J15956" i="16" s="1"/>
  <c r="F15956" i="16"/>
  <c r="L15956" i="16" s="1"/>
  <c r="E15956" i="16"/>
  <c r="M15955" i="16"/>
  <c r="L15955" i="16"/>
  <c r="K15955" i="16"/>
  <c r="I15955" i="16"/>
  <c r="H15955" i="16"/>
  <c r="G15955" i="16"/>
  <c r="F15955" i="16"/>
  <c r="E15955" i="16"/>
  <c r="M15954" i="16"/>
  <c r="L15954" i="16"/>
  <c r="K15954" i="16"/>
  <c r="I15954" i="16"/>
  <c r="H15954" i="16"/>
  <c r="G15954" i="16"/>
  <c r="F15954" i="16"/>
  <c r="E15954" i="16"/>
  <c r="M15953" i="16"/>
  <c r="K15953" i="16"/>
  <c r="I15953" i="16"/>
  <c r="H15953" i="16"/>
  <c r="J15953" i="16" s="1"/>
  <c r="G15953" i="16"/>
  <c r="F15953" i="16"/>
  <c r="L15953" i="16" s="1"/>
  <c r="E15953" i="16"/>
  <c r="M15952" i="16"/>
  <c r="K15952" i="16"/>
  <c r="I15952" i="16"/>
  <c r="H15952" i="16"/>
  <c r="G15952" i="16"/>
  <c r="J15952" i="16" s="1"/>
  <c r="F15952" i="16"/>
  <c r="L15952" i="16" s="1"/>
  <c r="E15952" i="16"/>
  <c r="M15951" i="16"/>
  <c r="L15951" i="16"/>
  <c r="K15951" i="16"/>
  <c r="I15951" i="16"/>
  <c r="H15951" i="16"/>
  <c r="G15951" i="16"/>
  <c r="F15951" i="16"/>
  <c r="E15951" i="16"/>
  <c r="M15950" i="16"/>
  <c r="L15950" i="16"/>
  <c r="K15950" i="16"/>
  <c r="I15950" i="16"/>
  <c r="H15950" i="16"/>
  <c r="G15950" i="16"/>
  <c r="F15950" i="16"/>
  <c r="E15950" i="16"/>
  <c r="M15949" i="16"/>
  <c r="K15949" i="16"/>
  <c r="I15949" i="16"/>
  <c r="H15949" i="16"/>
  <c r="G15949" i="16"/>
  <c r="J15949" i="16" s="1"/>
  <c r="F15949" i="16"/>
  <c r="L15949" i="16" s="1"/>
  <c r="E15949" i="16"/>
  <c r="M15948" i="16"/>
  <c r="K15948" i="16"/>
  <c r="I15948" i="16"/>
  <c r="H15948" i="16"/>
  <c r="G15948" i="16"/>
  <c r="F15948" i="16"/>
  <c r="L15948" i="16" s="1"/>
  <c r="E15948" i="16"/>
  <c r="M15947" i="16"/>
  <c r="K15947" i="16"/>
  <c r="I15947" i="16"/>
  <c r="H15947" i="16"/>
  <c r="J15947" i="16" s="1"/>
  <c r="G15947" i="16"/>
  <c r="F15947" i="16"/>
  <c r="L15947" i="16" s="1"/>
  <c r="E15947" i="16"/>
  <c r="M15946" i="16"/>
  <c r="K15946" i="16"/>
  <c r="I15946" i="16"/>
  <c r="H15946" i="16"/>
  <c r="J15946" i="16" s="1"/>
  <c r="G15946" i="16"/>
  <c r="F15946" i="16"/>
  <c r="L15946" i="16" s="1"/>
  <c r="E15946" i="16"/>
  <c r="M15945" i="16"/>
  <c r="K15945" i="16"/>
  <c r="J15945" i="16"/>
  <c r="I15945" i="16"/>
  <c r="H15945" i="16"/>
  <c r="G15945" i="16"/>
  <c r="F15945" i="16"/>
  <c r="L15945" i="16" s="1"/>
  <c r="E15945" i="16"/>
  <c r="M15944" i="16"/>
  <c r="K15944" i="16"/>
  <c r="I15944" i="16"/>
  <c r="H15944" i="16"/>
  <c r="G15944" i="16"/>
  <c r="F15944" i="16"/>
  <c r="L15944" i="16" s="1"/>
  <c r="E15944" i="16"/>
  <c r="M15943" i="16"/>
  <c r="L15943" i="16"/>
  <c r="K15943" i="16"/>
  <c r="I15943" i="16"/>
  <c r="H15943" i="16"/>
  <c r="J15943" i="16" s="1"/>
  <c r="G15943" i="16"/>
  <c r="F15943" i="16"/>
  <c r="E15943" i="16"/>
  <c r="M15942" i="16"/>
  <c r="L15942" i="16"/>
  <c r="K15942" i="16"/>
  <c r="I15942" i="16"/>
  <c r="H15942" i="16"/>
  <c r="J15942" i="16" s="1"/>
  <c r="G15942" i="16"/>
  <c r="F15942" i="16"/>
  <c r="E15942" i="16"/>
  <c r="M15941" i="16"/>
  <c r="K15941" i="16"/>
  <c r="I15941" i="16"/>
  <c r="H15941" i="16"/>
  <c r="J15941" i="16" s="1"/>
  <c r="G15941" i="16"/>
  <c r="F15941" i="16"/>
  <c r="L15941" i="16" s="1"/>
  <c r="E15941" i="16"/>
  <c r="M15940" i="16"/>
  <c r="K15940" i="16"/>
  <c r="I15940" i="16"/>
  <c r="H15940" i="16"/>
  <c r="G15940" i="16"/>
  <c r="J15940" i="16" s="1"/>
  <c r="F15940" i="16"/>
  <c r="L15940" i="16" s="1"/>
  <c r="E15940" i="16"/>
  <c r="M15939" i="16"/>
  <c r="L15939" i="16"/>
  <c r="K15939" i="16"/>
  <c r="I15939" i="16"/>
  <c r="H15939" i="16"/>
  <c r="G15939" i="16"/>
  <c r="F15939" i="16"/>
  <c r="E15939" i="16"/>
  <c r="M15938" i="16"/>
  <c r="L15938" i="16"/>
  <c r="K15938" i="16"/>
  <c r="I15938" i="16"/>
  <c r="H15938" i="16"/>
  <c r="G15938" i="16"/>
  <c r="F15938" i="16"/>
  <c r="E15938" i="16"/>
  <c r="M15937" i="16"/>
  <c r="K15937" i="16"/>
  <c r="I15937" i="16"/>
  <c r="H15937" i="16"/>
  <c r="J15937" i="16" s="1"/>
  <c r="G15937" i="16"/>
  <c r="F15937" i="16"/>
  <c r="L15937" i="16" s="1"/>
  <c r="E15937" i="16"/>
  <c r="M15936" i="16"/>
  <c r="K15936" i="16"/>
  <c r="I15936" i="16"/>
  <c r="H15936" i="16"/>
  <c r="G15936" i="16"/>
  <c r="J15936" i="16" s="1"/>
  <c r="F15936" i="16"/>
  <c r="L15936" i="16" s="1"/>
  <c r="E15936" i="16"/>
  <c r="M15935" i="16"/>
  <c r="L15935" i="16"/>
  <c r="K15935" i="16"/>
  <c r="I15935" i="16"/>
  <c r="H15935" i="16"/>
  <c r="G15935" i="16"/>
  <c r="F15935" i="16"/>
  <c r="E15935" i="16"/>
  <c r="M15934" i="16"/>
  <c r="L15934" i="16"/>
  <c r="K15934" i="16"/>
  <c r="I15934" i="16"/>
  <c r="H15934" i="16"/>
  <c r="G15934" i="16"/>
  <c r="F15934" i="16"/>
  <c r="E15934" i="16"/>
  <c r="M15933" i="16"/>
  <c r="K15933" i="16"/>
  <c r="I15933" i="16"/>
  <c r="H15933" i="16"/>
  <c r="G15933" i="16"/>
  <c r="J15933" i="16" s="1"/>
  <c r="F15933" i="16"/>
  <c r="L15933" i="16" s="1"/>
  <c r="E15933" i="16"/>
  <c r="M15932" i="16"/>
  <c r="K15932" i="16"/>
  <c r="I15932" i="16"/>
  <c r="H15932" i="16"/>
  <c r="G15932" i="16"/>
  <c r="F15932" i="16"/>
  <c r="L15932" i="16" s="1"/>
  <c r="E15932" i="16"/>
  <c r="M15931" i="16"/>
  <c r="K15931" i="16"/>
  <c r="I15931" i="16"/>
  <c r="H15931" i="16"/>
  <c r="J15931" i="16" s="1"/>
  <c r="G15931" i="16"/>
  <c r="F15931" i="16"/>
  <c r="L15931" i="16" s="1"/>
  <c r="E15931" i="16"/>
  <c r="M15930" i="16"/>
  <c r="K15930" i="16"/>
  <c r="I15930" i="16"/>
  <c r="H15930" i="16"/>
  <c r="J15930" i="16" s="1"/>
  <c r="G15930" i="16"/>
  <c r="F15930" i="16"/>
  <c r="L15930" i="16" s="1"/>
  <c r="E15930" i="16"/>
  <c r="M15929" i="16"/>
  <c r="K15929" i="16"/>
  <c r="J15929" i="16"/>
  <c r="I15929" i="16"/>
  <c r="H15929" i="16"/>
  <c r="G15929" i="16"/>
  <c r="F15929" i="16"/>
  <c r="L15929" i="16" s="1"/>
  <c r="E15929" i="16"/>
  <c r="M15928" i="16"/>
  <c r="K15928" i="16"/>
  <c r="I15928" i="16"/>
  <c r="H15928" i="16"/>
  <c r="G15928" i="16"/>
  <c r="F15928" i="16"/>
  <c r="L15928" i="16" s="1"/>
  <c r="E15928" i="16"/>
  <c r="M15927" i="16"/>
  <c r="L15927" i="16"/>
  <c r="K15927" i="16"/>
  <c r="I15927" i="16"/>
  <c r="H15927" i="16"/>
  <c r="J15927" i="16" s="1"/>
  <c r="G15927" i="16"/>
  <c r="F15927" i="16"/>
  <c r="E15927" i="16"/>
  <c r="M15926" i="16"/>
  <c r="L15926" i="16"/>
  <c r="K15926" i="16"/>
  <c r="I15926" i="16"/>
  <c r="H15926" i="16"/>
  <c r="J15926" i="16" s="1"/>
  <c r="G15926" i="16"/>
  <c r="F15926" i="16"/>
  <c r="E15926" i="16"/>
  <c r="M15925" i="16"/>
  <c r="K15925" i="16"/>
  <c r="I15925" i="16"/>
  <c r="H15925" i="16"/>
  <c r="J15925" i="16" s="1"/>
  <c r="G15925" i="16"/>
  <c r="F15925" i="16"/>
  <c r="L15925" i="16" s="1"/>
  <c r="E15925" i="16"/>
  <c r="M15924" i="16"/>
  <c r="K15924" i="16"/>
  <c r="I15924" i="16"/>
  <c r="H15924" i="16"/>
  <c r="G15924" i="16"/>
  <c r="J15924" i="16" s="1"/>
  <c r="F15924" i="16"/>
  <c r="L15924" i="16" s="1"/>
  <c r="E15924" i="16"/>
  <c r="M15923" i="16"/>
  <c r="L15923" i="16"/>
  <c r="K15923" i="16"/>
  <c r="I15923" i="16"/>
  <c r="H15923" i="16"/>
  <c r="G15923" i="16"/>
  <c r="F15923" i="16"/>
  <c r="E15923" i="16"/>
  <c r="M15922" i="16"/>
  <c r="L15922" i="16"/>
  <c r="K15922" i="16"/>
  <c r="I15922" i="16"/>
  <c r="H15922" i="16"/>
  <c r="G15922" i="16"/>
  <c r="F15922" i="16"/>
  <c r="E15922" i="16"/>
  <c r="M15921" i="16"/>
  <c r="K15921" i="16"/>
  <c r="I15921" i="16"/>
  <c r="H15921" i="16"/>
  <c r="J15921" i="16" s="1"/>
  <c r="G15921" i="16"/>
  <c r="F15921" i="16"/>
  <c r="L15921" i="16" s="1"/>
  <c r="E15921" i="16"/>
  <c r="M15920" i="16"/>
  <c r="K15920" i="16"/>
  <c r="I15920" i="16"/>
  <c r="H15920" i="16"/>
  <c r="G15920" i="16"/>
  <c r="J15920" i="16" s="1"/>
  <c r="F15920" i="16"/>
  <c r="L15920" i="16" s="1"/>
  <c r="E15920" i="16"/>
  <c r="M15919" i="16"/>
  <c r="L15919" i="16"/>
  <c r="K15919" i="16"/>
  <c r="I15919" i="16"/>
  <c r="H15919" i="16"/>
  <c r="G15919" i="16"/>
  <c r="F15919" i="16"/>
  <c r="E15919" i="16"/>
  <c r="M15918" i="16"/>
  <c r="L15918" i="16"/>
  <c r="K15918" i="16"/>
  <c r="I15918" i="16"/>
  <c r="H15918" i="16"/>
  <c r="G15918" i="16"/>
  <c r="F15918" i="16"/>
  <c r="E15918" i="16"/>
  <c r="M15917" i="16"/>
  <c r="K15917" i="16"/>
  <c r="I15917" i="16"/>
  <c r="H15917" i="16"/>
  <c r="G15917" i="16"/>
  <c r="J15917" i="16" s="1"/>
  <c r="F15917" i="16"/>
  <c r="L15917" i="16" s="1"/>
  <c r="E15917" i="16"/>
  <c r="M15916" i="16"/>
  <c r="K15916" i="16"/>
  <c r="I15916" i="16"/>
  <c r="H15916" i="16"/>
  <c r="G15916" i="16"/>
  <c r="F15916" i="16"/>
  <c r="L15916" i="16" s="1"/>
  <c r="E15916" i="16"/>
  <c r="M15915" i="16"/>
  <c r="K15915" i="16"/>
  <c r="I15915" i="16"/>
  <c r="H15915" i="16"/>
  <c r="J15915" i="16" s="1"/>
  <c r="G15915" i="16"/>
  <c r="F15915" i="16"/>
  <c r="L15915" i="16" s="1"/>
  <c r="E15915" i="16"/>
  <c r="M15914" i="16"/>
  <c r="K15914" i="16"/>
  <c r="I15914" i="16"/>
  <c r="H15914" i="16"/>
  <c r="J15914" i="16" s="1"/>
  <c r="G15914" i="16"/>
  <c r="F15914" i="16"/>
  <c r="L15914" i="16" s="1"/>
  <c r="E15914" i="16"/>
  <c r="M15913" i="16"/>
  <c r="K15913" i="16"/>
  <c r="J15913" i="16"/>
  <c r="I15913" i="16"/>
  <c r="H15913" i="16"/>
  <c r="G15913" i="16"/>
  <c r="F15913" i="16"/>
  <c r="L15913" i="16" s="1"/>
  <c r="E15913" i="16"/>
  <c r="M15912" i="16"/>
  <c r="K15912" i="16"/>
  <c r="I15912" i="16"/>
  <c r="H15912" i="16"/>
  <c r="G15912" i="16"/>
  <c r="F15912" i="16"/>
  <c r="L15912" i="16" s="1"/>
  <c r="E15912" i="16"/>
  <c r="M15911" i="16"/>
  <c r="L15911" i="16"/>
  <c r="K15911" i="16"/>
  <c r="I15911" i="16"/>
  <c r="H15911" i="16"/>
  <c r="J15911" i="16" s="1"/>
  <c r="G15911" i="16"/>
  <c r="F15911" i="16"/>
  <c r="E15911" i="16"/>
  <c r="M15910" i="16"/>
  <c r="L15910" i="16"/>
  <c r="K15910" i="16"/>
  <c r="I15910" i="16"/>
  <c r="H15910" i="16"/>
  <c r="J15910" i="16" s="1"/>
  <c r="G15910" i="16"/>
  <c r="F15910" i="16"/>
  <c r="E15910" i="16"/>
  <c r="M15909" i="16"/>
  <c r="K15909" i="16"/>
  <c r="I15909" i="16"/>
  <c r="H15909" i="16"/>
  <c r="J15909" i="16" s="1"/>
  <c r="G15909" i="16"/>
  <c r="F15909" i="16"/>
  <c r="L15909" i="16" s="1"/>
  <c r="E15909" i="16"/>
  <c r="M15908" i="16"/>
  <c r="K15908" i="16"/>
  <c r="I15908" i="16"/>
  <c r="H15908" i="16"/>
  <c r="G15908" i="16"/>
  <c r="J15908" i="16" s="1"/>
  <c r="F15908" i="16"/>
  <c r="L15908" i="16" s="1"/>
  <c r="E15908" i="16"/>
  <c r="M15907" i="16"/>
  <c r="L15907" i="16"/>
  <c r="K15907" i="16"/>
  <c r="I15907" i="16"/>
  <c r="H15907" i="16"/>
  <c r="G15907" i="16"/>
  <c r="F15907" i="16"/>
  <c r="E15907" i="16"/>
  <c r="M15906" i="16"/>
  <c r="L15906" i="16"/>
  <c r="K15906" i="16"/>
  <c r="I15906" i="16"/>
  <c r="H15906" i="16"/>
  <c r="G15906" i="16"/>
  <c r="F15906" i="16"/>
  <c r="E15906" i="16"/>
  <c r="M15905" i="16"/>
  <c r="K15905" i="16"/>
  <c r="I15905" i="16"/>
  <c r="H15905" i="16"/>
  <c r="J15905" i="16" s="1"/>
  <c r="G15905" i="16"/>
  <c r="F15905" i="16"/>
  <c r="L15905" i="16" s="1"/>
  <c r="E15905" i="16"/>
  <c r="M15904" i="16"/>
  <c r="K15904" i="16"/>
  <c r="I15904" i="16"/>
  <c r="H15904" i="16"/>
  <c r="G15904" i="16"/>
  <c r="J15904" i="16" s="1"/>
  <c r="F15904" i="16"/>
  <c r="L15904" i="16" s="1"/>
  <c r="E15904" i="16"/>
  <c r="M15903" i="16"/>
  <c r="L15903" i="16"/>
  <c r="K15903" i="16"/>
  <c r="I15903" i="16"/>
  <c r="H15903" i="16"/>
  <c r="G15903" i="16"/>
  <c r="F15903" i="16"/>
  <c r="E15903" i="16"/>
  <c r="M15902" i="16"/>
  <c r="L15902" i="16"/>
  <c r="K15902" i="16"/>
  <c r="I15902" i="16"/>
  <c r="H15902" i="16"/>
  <c r="G15902" i="16"/>
  <c r="F15902" i="16"/>
  <c r="E15902" i="16"/>
  <c r="M15901" i="16"/>
  <c r="K15901" i="16"/>
  <c r="I15901" i="16"/>
  <c r="H15901" i="16"/>
  <c r="G15901" i="16"/>
  <c r="J15901" i="16" s="1"/>
  <c r="F15901" i="16"/>
  <c r="L15901" i="16" s="1"/>
  <c r="E15901" i="16"/>
  <c r="M15900" i="16"/>
  <c r="K15900" i="16"/>
  <c r="I15900" i="16"/>
  <c r="H15900" i="16"/>
  <c r="G15900" i="16"/>
  <c r="F15900" i="16"/>
  <c r="L15900" i="16" s="1"/>
  <c r="E15900" i="16"/>
  <c r="M15899" i="16"/>
  <c r="K15899" i="16"/>
  <c r="I15899" i="16"/>
  <c r="H15899" i="16"/>
  <c r="J15899" i="16" s="1"/>
  <c r="G15899" i="16"/>
  <c r="F15899" i="16"/>
  <c r="L15899" i="16" s="1"/>
  <c r="E15899" i="16"/>
  <c r="M15898" i="16"/>
  <c r="K15898" i="16"/>
  <c r="I15898" i="16"/>
  <c r="H15898" i="16"/>
  <c r="J15898" i="16" s="1"/>
  <c r="G15898" i="16"/>
  <c r="F15898" i="16"/>
  <c r="L15898" i="16" s="1"/>
  <c r="E15898" i="16"/>
  <c r="M15897" i="16"/>
  <c r="K15897" i="16"/>
  <c r="J15897" i="16"/>
  <c r="I15897" i="16"/>
  <c r="H15897" i="16"/>
  <c r="G15897" i="16"/>
  <c r="F15897" i="16"/>
  <c r="L15897" i="16" s="1"/>
  <c r="E15897" i="16"/>
  <c r="M15896" i="16"/>
  <c r="K15896" i="16"/>
  <c r="I15896" i="16"/>
  <c r="H15896" i="16"/>
  <c r="G15896" i="16"/>
  <c r="F15896" i="16"/>
  <c r="L15896" i="16" s="1"/>
  <c r="E15896" i="16"/>
  <c r="M15895" i="16"/>
  <c r="L15895" i="16"/>
  <c r="K15895" i="16"/>
  <c r="I15895" i="16"/>
  <c r="H15895" i="16"/>
  <c r="J15895" i="16" s="1"/>
  <c r="G15895" i="16"/>
  <c r="F15895" i="16"/>
  <c r="E15895" i="16"/>
  <c r="M15894" i="16"/>
  <c r="L15894" i="16"/>
  <c r="K15894" i="16"/>
  <c r="I15894" i="16"/>
  <c r="H15894" i="16"/>
  <c r="J15894" i="16" s="1"/>
  <c r="G15894" i="16"/>
  <c r="F15894" i="16"/>
  <c r="E15894" i="16"/>
  <c r="M15893" i="16"/>
  <c r="K15893" i="16"/>
  <c r="I15893" i="16"/>
  <c r="H15893" i="16"/>
  <c r="J15893" i="16" s="1"/>
  <c r="G15893" i="16"/>
  <c r="F15893" i="16"/>
  <c r="L15893" i="16" s="1"/>
  <c r="E15893" i="16"/>
  <c r="M15892" i="16"/>
  <c r="K15892" i="16"/>
  <c r="I15892" i="16"/>
  <c r="H15892" i="16"/>
  <c r="G15892" i="16"/>
  <c r="J15892" i="16" s="1"/>
  <c r="F15892" i="16"/>
  <c r="L15892" i="16" s="1"/>
  <c r="E15892" i="16"/>
  <c r="M15891" i="16"/>
  <c r="L15891" i="16"/>
  <c r="K15891" i="16"/>
  <c r="I15891" i="16"/>
  <c r="H15891" i="16"/>
  <c r="G15891" i="16"/>
  <c r="F15891" i="16"/>
  <c r="E15891" i="16"/>
  <c r="M15890" i="16"/>
  <c r="L15890" i="16"/>
  <c r="K15890" i="16"/>
  <c r="I15890" i="16"/>
  <c r="H15890" i="16"/>
  <c r="G15890" i="16"/>
  <c r="F15890" i="16"/>
  <c r="E15890" i="16"/>
  <c r="M15889" i="16"/>
  <c r="K15889" i="16"/>
  <c r="I15889" i="16"/>
  <c r="H15889" i="16"/>
  <c r="J15889" i="16" s="1"/>
  <c r="G15889" i="16"/>
  <c r="F15889" i="16"/>
  <c r="L15889" i="16" s="1"/>
  <c r="E15889" i="16"/>
  <c r="M15888" i="16"/>
  <c r="K15888" i="16"/>
  <c r="I15888" i="16"/>
  <c r="H15888" i="16"/>
  <c r="G15888" i="16"/>
  <c r="J15888" i="16" s="1"/>
  <c r="F15888" i="16"/>
  <c r="L15888" i="16" s="1"/>
  <c r="E15888" i="16"/>
  <c r="M15887" i="16"/>
  <c r="L15887" i="16"/>
  <c r="K15887" i="16"/>
  <c r="I15887" i="16"/>
  <c r="H15887" i="16"/>
  <c r="G15887" i="16"/>
  <c r="F15887" i="16"/>
  <c r="E15887" i="16"/>
  <c r="M15886" i="16"/>
  <c r="L15886" i="16"/>
  <c r="K15886" i="16"/>
  <c r="I15886" i="16"/>
  <c r="H15886" i="16"/>
  <c r="G15886" i="16"/>
  <c r="F15886" i="16"/>
  <c r="E15886" i="16"/>
  <c r="M15885" i="16"/>
  <c r="K15885" i="16"/>
  <c r="I15885" i="16"/>
  <c r="H15885" i="16"/>
  <c r="G15885" i="16"/>
  <c r="J15885" i="16" s="1"/>
  <c r="F15885" i="16"/>
  <c r="L15885" i="16" s="1"/>
  <c r="E15885" i="16"/>
  <c r="M15884" i="16"/>
  <c r="K15884" i="16"/>
  <c r="I15884" i="16"/>
  <c r="H15884" i="16"/>
  <c r="G15884" i="16"/>
  <c r="F15884" i="16"/>
  <c r="L15884" i="16" s="1"/>
  <c r="E15884" i="16"/>
  <c r="M15883" i="16"/>
  <c r="K15883" i="16"/>
  <c r="I15883" i="16"/>
  <c r="H15883" i="16"/>
  <c r="J15883" i="16" s="1"/>
  <c r="G15883" i="16"/>
  <c r="F15883" i="16"/>
  <c r="L15883" i="16" s="1"/>
  <c r="E15883" i="16"/>
  <c r="M15882" i="16"/>
  <c r="K15882" i="16"/>
  <c r="I15882" i="16"/>
  <c r="H15882" i="16"/>
  <c r="J15882" i="16" s="1"/>
  <c r="G15882" i="16"/>
  <c r="F15882" i="16"/>
  <c r="L15882" i="16" s="1"/>
  <c r="E15882" i="16"/>
  <c r="M15881" i="16"/>
  <c r="K15881" i="16"/>
  <c r="I15881" i="16"/>
  <c r="H15881" i="16"/>
  <c r="G15881" i="16"/>
  <c r="F15881" i="16"/>
  <c r="L15881" i="16" s="1"/>
  <c r="E15881" i="16"/>
  <c r="M15880" i="16"/>
  <c r="K15880" i="16"/>
  <c r="I15880" i="16"/>
  <c r="H15880" i="16"/>
  <c r="J15880" i="16" s="1"/>
  <c r="G15880" i="16"/>
  <c r="F15880" i="16"/>
  <c r="L15880" i="16" s="1"/>
  <c r="E15880" i="16"/>
  <c r="M15879" i="16"/>
  <c r="L15879" i="16"/>
  <c r="K15879" i="16"/>
  <c r="I15879" i="16"/>
  <c r="H15879" i="16"/>
  <c r="G15879" i="16"/>
  <c r="F15879" i="16"/>
  <c r="E15879" i="16"/>
  <c r="M15878" i="16"/>
  <c r="L15878" i="16"/>
  <c r="K15878" i="16"/>
  <c r="I15878" i="16"/>
  <c r="H15878" i="16"/>
  <c r="J15878" i="16" s="1"/>
  <c r="G15878" i="16"/>
  <c r="F15878" i="16"/>
  <c r="E15878" i="16"/>
  <c r="M15877" i="16"/>
  <c r="K15877" i="16"/>
  <c r="I15877" i="16"/>
  <c r="H15877" i="16"/>
  <c r="G15877" i="16"/>
  <c r="F15877" i="16"/>
  <c r="L15877" i="16" s="1"/>
  <c r="E15877" i="16"/>
  <c r="M15876" i="16"/>
  <c r="K15876" i="16"/>
  <c r="I15876" i="16"/>
  <c r="H15876" i="16"/>
  <c r="J15876" i="16" s="1"/>
  <c r="G15876" i="16"/>
  <c r="F15876" i="16"/>
  <c r="L15876" i="16" s="1"/>
  <c r="E15876" i="16"/>
  <c r="M15875" i="16"/>
  <c r="L15875" i="16"/>
  <c r="K15875" i="16"/>
  <c r="I15875" i="16"/>
  <c r="H15875" i="16"/>
  <c r="G15875" i="16"/>
  <c r="F15875" i="16"/>
  <c r="E15875" i="16"/>
  <c r="M15874" i="16"/>
  <c r="L15874" i="16"/>
  <c r="K15874" i="16"/>
  <c r="I15874" i="16"/>
  <c r="H15874" i="16"/>
  <c r="J15874" i="16" s="1"/>
  <c r="G15874" i="16"/>
  <c r="F15874" i="16"/>
  <c r="E15874" i="16"/>
  <c r="M15873" i="16"/>
  <c r="K15873" i="16"/>
  <c r="I15873" i="16"/>
  <c r="H15873" i="16"/>
  <c r="G15873" i="16"/>
  <c r="F15873" i="16"/>
  <c r="L15873" i="16" s="1"/>
  <c r="E15873" i="16"/>
  <c r="M15872" i="16"/>
  <c r="K15872" i="16"/>
  <c r="I15872" i="16"/>
  <c r="H15872" i="16"/>
  <c r="J15872" i="16" s="1"/>
  <c r="G15872" i="16"/>
  <c r="F15872" i="16"/>
  <c r="L15872" i="16" s="1"/>
  <c r="E15872" i="16"/>
  <c r="M15871" i="16"/>
  <c r="L15871" i="16"/>
  <c r="K15871" i="16"/>
  <c r="I15871" i="16"/>
  <c r="H15871" i="16"/>
  <c r="J15871" i="16" s="1"/>
  <c r="G15871" i="16"/>
  <c r="F15871" i="16"/>
  <c r="E15871" i="16"/>
  <c r="M15870" i="16"/>
  <c r="L15870" i="16"/>
  <c r="K15870" i="16"/>
  <c r="I15870" i="16"/>
  <c r="H15870" i="16"/>
  <c r="J15870" i="16" s="1"/>
  <c r="G15870" i="16"/>
  <c r="F15870" i="16"/>
  <c r="E15870" i="16"/>
  <c r="M15869" i="16"/>
  <c r="K15869" i="16"/>
  <c r="I15869" i="16"/>
  <c r="H15869" i="16"/>
  <c r="G15869" i="16"/>
  <c r="F15869" i="16"/>
  <c r="L15869" i="16" s="1"/>
  <c r="E15869" i="16"/>
  <c r="M15868" i="16"/>
  <c r="K15868" i="16"/>
  <c r="I15868" i="16"/>
  <c r="H15868" i="16"/>
  <c r="J15868" i="16" s="1"/>
  <c r="G15868" i="16"/>
  <c r="F15868" i="16"/>
  <c r="L15868" i="16" s="1"/>
  <c r="E15868" i="16"/>
  <c r="M15867" i="16"/>
  <c r="L15867" i="16"/>
  <c r="K15867" i="16"/>
  <c r="I15867" i="16"/>
  <c r="H15867" i="16"/>
  <c r="J15867" i="16" s="1"/>
  <c r="G15867" i="16"/>
  <c r="F15867" i="16"/>
  <c r="E15867" i="16"/>
  <c r="M15866" i="16"/>
  <c r="L15866" i="16"/>
  <c r="K15866" i="16"/>
  <c r="I15866" i="16"/>
  <c r="H15866" i="16"/>
  <c r="J15866" i="16" s="1"/>
  <c r="G15866" i="16"/>
  <c r="F15866" i="16"/>
  <c r="E15866" i="16"/>
  <c r="M15865" i="16"/>
  <c r="K15865" i="16"/>
  <c r="I15865" i="16"/>
  <c r="H15865" i="16"/>
  <c r="G15865" i="16"/>
  <c r="F15865" i="16"/>
  <c r="L15865" i="16" s="1"/>
  <c r="E15865" i="16"/>
  <c r="M15864" i="16"/>
  <c r="K15864" i="16"/>
  <c r="I15864" i="16"/>
  <c r="H15864" i="16"/>
  <c r="J15864" i="16" s="1"/>
  <c r="G15864" i="16"/>
  <c r="F15864" i="16"/>
  <c r="L15864" i="16" s="1"/>
  <c r="E15864" i="16"/>
  <c r="M15863" i="16"/>
  <c r="L15863" i="16"/>
  <c r="K15863" i="16"/>
  <c r="I15863" i="16"/>
  <c r="H15863" i="16"/>
  <c r="J15863" i="16" s="1"/>
  <c r="G15863" i="16"/>
  <c r="F15863" i="16"/>
  <c r="E15863" i="16"/>
  <c r="M15862" i="16"/>
  <c r="L15862" i="16"/>
  <c r="K15862" i="16"/>
  <c r="I15862" i="16"/>
  <c r="H15862" i="16"/>
  <c r="J15862" i="16" s="1"/>
  <c r="G15862" i="16"/>
  <c r="F15862" i="16"/>
  <c r="E15862" i="16"/>
  <c r="M15861" i="16"/>
  <c r="K15861" i="16"/>
  <c r="I15861" i="16"/>
  <c r="H15861" i="16"/>
  <c r="G15861" i="16"/>
  <c r="F15861" i="16"/>
  <c r="L15861" i="16" s="1"/>
  <c r="E15861" i="16"/>
  <c r="M15860" i="16"/>
  <c r="K15860" i="16"/>
  <c r="I15860" i="16"/>
  <c r="H15860" i="16"/>
  <c r="J15860" i="16" s="1"/>
  <c r="G15860" i="16"/>
  <c r="F15860" i="16"/>
  <c r="L15860" i="16" s="1"/>
  <c r="E15860" i="16"/>
  <c r="M15859" i="16"/>
  <c r="L15859" i="16"/>
  <c r="K15859" i="16"/>
  <c r="I15859" i="16"/>
  <c r="H15859" i="16"/>
  <c r="J15859" i="16" s="1"/>
  <c r="G15859" i="16"/>
  <c r="F15859" i="16"/>
  <c r="E15859" i="16"/>
  <c r="M15858" i="16"/>
  <c r="L15858" i="16"/>
  <c r="K15858" i="16"/>
  <c r="I15858" i="16"/>
  <c r="H15858" i="16"/>
  <c r="J15858" i="16" s="1"/>
  <c r="G15858" i="16"/>
  <c r="F15858" i="16"/>
  <c r="E15858" i="16"/>
  <c r="M15857" i="16"/>
  <c r="K15857" i="16"/>
  <c r="I15857" i="16"/>
  <c r="H15857" i="16"/>
  <c r="G15857" i="16"/>
  <c r="F15857" i="16"/>
  <c r="L15857" i="16" s="1"/>
  <c r="E15857" i="16"/>
  <c r="M15856" i="16"/>
  <c r="K15856" i="16"/>
  <c r="I15856" i="16"/>
  <c r="H15856" i="16"/>
  <c r="J15856" i="16" s="1"/>
  <c r="G15856" i="16"/>
  <c r="F15856" i="16"/>
  <c r="L15856" i="16" s="1"/>
  <c r="E15856" i="16"/>
  <c r="M15855" i="16"/>
  <c r="L15855" i="16"/>
  <c r="K15855" i="16"/>
  <c r="I15855" i="16"/>
  <c r="H15855" i="16"/>
  <c r="J15855" i="16" s="1"/>
  <c r="G15855" i="16"/>
  <c r="F15855" i="16"/>
  <c r="E15855" i="16"/>
  <c r="M15854" i="16"/>
  <c r="L15854" i="16"/>
  <c r="K15854" i="16"/>
  <c r="I15854" i="16"/>
  <c r="H15854" i="16"/>
  <c r="J15854" i="16" s="1"/>
  <c r="G15854" i="16"/>
  <c r="F15854" i="16"/>
  <c r="E15854" i="16"/>
  <c r="M15853" i="16"/>
  <c r="K15853" i="16"/>
  <c r="I15853" i="16"/>
  <c r="H15853" i="16"/>
  <c r="G15853" i="16"/>
  <c r="F15853" i="16"/>
  <c r="L15853" i="16" s="1"/>
  <c r="E15853" i="16"/>
  <c r="M15852" i="16"/>
  <c r="K15852" i="16"/>
  <c r="I15852" i="16"/>
  <c r="H15852" i="16"/>
  <c r="J15852" i="16" s="1"/>
  <c r="G15852" i="16"/>
  <c r="F15852" i="16"/>
  <c r="L15852" i="16" s="1"/>
  <c r="E15852" i="16"/>
  <c r="M15851" i="16"/>
  <c r="L15851" i="16"/>
  <c r="K15851" i="16"/>
  <c r="I15851" i="16"/>
  <c r="H15851" i="16"/>
  <c r="J15851" i="16" s="1"/>
  <c r="G15851" i="16"/>
  <c r="F15851" i="16"/>
  <c r="E15851" i="16"/>
  <c r="M15850" i="16"/>
  <c r="L15850" i="16"/>
  <c r="K15850" i="16"/>
  <c r="I15850" i="16"/>
  <c r="H15850" i="16"/>
  <c r="J15850" i="16" s="1"/>
  <c r="G15850" i="16"/>
  <c r="F15850" i="16"/>
  <c r="E15850" i="16"/>
  <c r="M15849" i="16"/>
  <c r="K15849" i="16"/>
  <c r="I15849" i="16"/>
  <c r="H15849" i="16"/>
  <c r="G15849" i="16"/>
  <c r="F15849" i="16"/>
  <c r="L15849" i="16" s="1"/>
  <c r="E15849" i="16"/>
  <c r="M15848" i="16"/>
  <c r="K15848" i="16"/>
  <c r="I15848" i="16"/>
  <c r="H15848" i="16"/>
  <c r="J15848" i="16" s="1"/>
  <c r="G15848" i="16"/>
  <c r="F15848" i="16"/>
  <c r="L15848" i="16" s="1"/>
  <c r="E15848" i="16"/>
  <c r="M15847" i="16"/>
  <c r="L15847" i="16"/>
  <c r="K15847" i="16"/>
  <c r="I15847" i="16"/>
  <c r="H15847" i="16"/>
  <c r="J15847" i="16" s="1"/>
  <c r="G15847" i="16"/>
  <c r="F15847" i="16"/>
  <c r="E15847" i="16"/>
  <c r="M15846" i="16"/>
  <c r="L15846" i="16"/>
  <c r="K15846" i="16"/>
  <c r="I15846" i="16"/>
  <c r="H15846" i="16"/>
  <c r="J15846" i="16" s="1"/>
  <c r="G15846" i="16"/>
  <c r="F15846" i="16"/>
  <c r="E15846" i="16"/>
  <c r="M15845" i="16"/>
  <c r="K15845" i="16"/>
  <c r="I15845" i="16"/>
  <c r="H15845" i="16"/>
  <c r="G15845" i="16"/>
  <c r="F15845" i="16"/>
  <c r="L15845" i="16" s="1"/>
  <c r="E15845" i="16"/>
  <c r="M15844" i="16"/>
  <c r="K15844" i="16"/>
  <c r="I15844" i="16"/>
  <c r="H15844" i="16"/>
  <c r="J15844" i="16" s="1"/>
  <c r="G15844" i="16"/>
  <c r="F15844" i="16"/>
  <c r="L15844" i="16" s="1"/>
  <c r="E15844" i="16"/>
  <c r="M15843" i="16"/>
  <c r="L15843" i="16"/>
  <c r="K15843" i="16"/>
  <c r="I15843" i="16"/>
  <c r="H15843" i="16"/>
  <c r="J15843" i="16" s="1"/>
  <c r="G15843" i="16"/>
  <c r="F15843" i="16"/>
  <c r="E15843" i="16"/>
  <c r="M15842" i="16"/>
  <c r="L15842" i="16"/>
  <c r="K15842" i="16"/>
  <c r="I15842" i="16"/>
  <c r="H15842" i="16"/>
  <c r="J15842" i="16" s="1"/>
  <c r="G15842" i="16"/>
  <c r="F15842" i="16"/>
  <c r="E15842" i="16"/>
  <c r="M15841" i="16"/>
  <c r="K15841" i="16"/>
  <c r="I15841" i="16"/>
  <c r="H15841" i="16"/>
  <c r="G15841" i="16"/>
  <c r="F15841" i="16"/>
  <c r="L15841" i="16" s="1"/>
  <c r="E15841" i="16"/>
  <c r="M15840" i="16"/>
  <c r="K15840" i="16"/>
  <c r="I15840" i="16"/>
  <c r="H15840" i="16"/>
  <c r="J15840" i="16" s="1"/>
  <c r="G15840" i="16"/>
  <c r="F15840" i="16"/>
  <c r="L15840" i="16" s="1"/>
  <c r="E15840" i="16"/>
  <c r="M15839" i="16"/>
  <c r="L15839" i="16"/>
  <c r="K15839" i="16"/>
  <c r="I15839" i="16"/>
  <c r="H15839" i="16"/>
  <c r="J15839" i="16" s="1"/>
  <c r="G15839" i="16"/>
  <c r="F15839" i="16"/>
  <c r="E15839" i="16"/>
  <c r="M15838" i="16"/>
  <c r="L15838" i="16"/>
  <c r="K15838" i="16"/>
  <c r="I15838" i="16"/>
  <c r="H15838" i="16"/>
  <c r="J15838" i="16" s="1"/>
  <c r="G15838" i="16"/>
  <c r="F15838" i="16"/>
  <c r="E15838" i="16"/>
  <c r="M15837" i="16"/>
  <c r="K15837" i="16"/>
  <c r="I15837" i="16"/>
  <c r="H15837" i="16"/>
  <c r="G15837" i="16"/>
  <c r="F15837" i="16"/>
  <c r="L15837" i="16" s="1"/>
  <c r="E15837" i="16"/>
  <c r="M15836" i="16"/>
  <c r="K15836" i="16"/>
  <c r="I15836" i="16"/>
  <c r="H15836" i="16"/>
  <c r="J15836" i="16" s="1"/>
  <c r="G15836" i="16"/>
  <c r="F15836" i="16"/>
  <c r="L15836" i="16" s="1"/>
  <c r="E15836" i="16"/>
  <c r="M15835" i="16"/>
  <c r="L15835" i="16"/>
  <c r="K15835" i="16"/>
  <c r="I15835" i="16"/>
  <c r="H15835" i="16"/>
  <c r="J15835" i="16" s="1"/>
  <c r="G15835" i="16"/>
  <c r="F15835" i="16"/>
  <c r="E15835" i="16"/>
  <c r="M15834" i="16"/>
  <c r="L15834" i="16"/>
  <c r="K15834" i="16"/>
  <c r="I15834" i="16"/>
  <c r="H15834" i="16"/>
  <c r="J15834" i="16" s="1"/>
  <c r="G15834" i="16"/>
  <c r="F15834" i="16"/>
  <c r="E15834" i="16"/>
  <c r="M15833" i="16"/>
  <c r="K15833" i="16"/>
  <c r="I15833" i="16"/>
  <c r="H15833" i="16"/>
  <c r="G15833" i="16"/>
  <c r="F15833" i="16"/>
  <c r="L15833" i="16" s="1"/>
  <c r="E15833" i="16"/>
  <c r="M15832" i="16"/>
  <c r="K15832" i="16"/>
  <c r="I15832" i="16"/>
  <c r="H15832" i="16"/>
  <c r="J15832" i="16" s="1"/>
  <c r="G15832" i="16"/>
  <c r="F15832" i="16"/>
  <c r="L15832" i="16" s="1"/>
  <c r="E15832" i="16"/>
  <c r="M15831" i="16"/>
  <c r="L15831" i="16"/>
  <c r="K15831" i="16"/>
  <c r="I15831" i="16"/>
  <c r="H15831" i="16"/>
  <c r="J15831" i="16" s="1"/>
  <c r="G15831" i="16"/>
  <c r="F15831" i="16"/>
  <c r="E15831" i="16"/>
  <c r="M15830" i="16"/>
  <c r="L15830" i="16"/>
  <c r="K15830" i="16"/>
  <c r="I15830" i="16"/>
  <c r="H15830" i="16"/>
  <c r="J15830" i="16" s="1"/>
  <c r="G15830" i="16"/>
  <c r="F15830" i="16"/>
  <c r="E15830" i="16"/>
  <c r="M15829" i="16"/>
  <c r="K15829" i="16"/>
  <c r="I15829" i="16"/>
  <c r="H15829" i="16"/>
  <c r="G15829" i="16"/>
  <c r="F15829" i="16"/>
  <c r="L15829" i="16" s="1"/>
  <c r="E15829" i="16"/>
  <c r="M15828" i="16"/>
  <c r="K15828" i="16"/>
  <c r="I15828" i="16"/>
  <c r="H15828" i="16"/>
  <c r="J15828" i="16" s="1"/>
  <c r="G15828" i="16"/>
  <c r="F15828" i="16"/>
  <c r="L15828" i="16" s="1"/>
  <c r="E15828" i="16"/>
  <c r="M15827" i="16"/>
  <c r="L15827" i="16"/>
  <c r="K15827" i="16"/>
  <c r="I15827" i="16"/>
  <c r="H15827" i="16"/>
  <c r="J15827" i="16" s="1"/>
  <c r="G15827" i="16"/>
  <c r="F15827" i="16"/>
  <c r="E15827" i="16"/>
  <c r="M15826" i="16"/>
  <c r="L15826" i="16"/>
  <c r="K15826" i="16"/>
  <c r="I15826" i="16"/>
  <c r="H15826" i="16"/>
  <c r="J15826" i="16" s="1"/>
  <c r="G15826" i="16"/>
  <c r="F15826" i="16"/>
  <c r="E15826" i="16"/>
  <c r="M15825" i="16"/>
  <c r="K15825" i="16"/>
  <c r="I15825" i="16"/>
  <c r="H15825" i="16"/>
  <c r="G15825" i="16"/>
  <c r="F15825" i="16"/>
  <c r="L15825" i="16" s="1"/>
  <c r="E15825" i="16"/>
  <c r="M15824" i="16"/>
  <c r="K15824" i="16"/>
  <c r="I15824" i="16"/>
  <c r="H15824" i="16"/>
  <c r="J15824" i="16" s="1"/>
  <c r="G15824" i="16"/>
  <c r="F15824" i="16"/>
  <c r="L15824" i="16" s="1"/>
  <c r="E15824" i="16"/>
  <c r="M15823" i="16"/>
  <c r="L15823" i="16"/>
  <c r="K15823" i="16"/>
  <c r="I15823" i="16"/>
  <c r="H15823" i="16"/>
  <c r="J15823" i="16" s="1"/>
  <c r="G15823" i="16"/>
  <c r="F15823" i="16"/>
  <c r="E15823" i="16"/>
  <c r="M15822" i="16"/>
  <c r="L15822" i="16"/>
  <c r="K15822" i="16"/>
  <c r="I15822" i="16"/>
  <c r="H15822" i="16"/>
  <c r="J15822" i="16" s="1"/>
  <c r="G15822" i="16"/>
  <c r="F15822" i="16"/>
  <c r="E15822" i="16"/>
  <c r="M15821" i="16"/>
  <c r="K15821" i="16"/>
  <c r="I15821" i="16"/>
  <c r="H15821" i="16"/>
  <c r="G15821" i="16"/>
  <c r="F15821" i="16"/>
  <c r="L15821" i="16" s="1"/>
  <c r="E15821" i="16"/>
  <c r="M15820" i="16"/>
  <c r="K15820" i="16"/>
  <c r="I15820" i="16"/>
  <c r="H15820" i="16"/>
  <c r="J15820" i="16" s="1"/>
  <c r="G15820" i="16"/>
  <c r="F15820" i="16"/>
  <c r="L15820" i="16" s="1"/>
  <c r="E15820" i="16"/>
  <c r="M15819" i="16"/>
  <c r="L15819" i="16"/>
  <c r="K15819" i="16"/>
  <c r="I15819" i="16"/>
  <c r="H15819" i="16"/>
  <c r="J15819" i="16" s="1"/>
  <c r="G15819" i="16"/>
  <c r="F15819" i="16"/>
  <c r="E15819" i="16"/>
  <c r="M15818" i="16"/>
  <c r="L15818" i="16"/>
  <c r="K15818" i="16"/>
  <c r="I15818" i="16"/>
  <c r="H15818" i="16"/>
  <c r="J15818" i="16" s="1"/>
  <c r="G15818" i="16"/>
  <c r="F15818" i="16"/>
  <c r="E15818" i="16"/>
  <c r="M15817" i="16"/>
  <c r="K15817" i="16"/>
  <c r="I15817" i="16"/>
  <c r="H15817" i="16"/>
  <c r="G15817" i="16"/>
  <c r="F15817" i="16"/>
  <c r="L15817" i="16" s="1"/>
  <c r="E15817" i="16"/>
  <c r="M15816" i="16"/>
  <c r="K15816" i="16"/>
  <c r="I15816" i="16"/>
  <c r="H15816" i="16"/>
  <c r="J15816" i="16" s="1"/>
  <c r="G15816" i="16"/>
  <c r="F15816" i="16"/>
  <c r="L15816" i="16" s="1"/>
  <c r="E15816" i="16"/>
  <c r="M15815" i="16"/>
  <c r="L15815" i="16"/>
  <c r="K15815" i="16"/>
  <c r="I15815" i="16"/>
  <c r="H15815" i="16"/>
  <c r="J15815" i="16" s="1"/>
  <c r="G15815" i="16"/>
  <c r="F15815" i="16"/>
  <c r="E15815" i="16"/>
  <c r="M15814" i="16"/>
  <c r="L15814" i="16"/>
  <c r="K15814" i="16"/>
  <c r="I15814" i="16"/>
  <c r="H15814" i="16"/>
  <c r="J15814" i="16" s="1"/>
  <c r="G15814" i="16"/>
  <c r="F15814" i="16"/>
  <c r="E15814" i="16"/>
  <c r="M15813" i="16"/>
  <c r="K15813" i="16"/>
  <c r="I15813" i="16"/>
  <c r="H15813" i="16"/>
  <c r="G15813" i="16"/>
  <c r="F15813" i="16"/>
  <c r="L15813" i="16" s="1"/>
  <c r="E15813" i="16"/>
  <c r="M15812" i="16"/>
  <c r="K15812" i="16"/>
  <c r="I15812" i="16"/>
  <c r="H15812" i="16"/>
  <c r="J15812" i="16" s="1"/>
  <c r="G15812" i="16"/>
  <c r="F15812" i="16"/>
  <c r="L15812" i="16" s="1"/>
  <c r="E15812" i="16"/>
  <c r="M15811" i="16"/>
  <c r="L15811" i="16"/>
  <c r="K15811" i="16"/>
  <c r="I15811" i="16"/>
  <c r="H15811" i="16"/>
  <c r="J15811" i="16" s="1"/>
  <c r="G15811" i="16"/>
  <c r="F15811" i="16"/>
  <c r="E15811" i="16"/>
  <c r="M15810" i="16"/>
  <c r="L15810" i="16"/>
  <c r="K15810" i="16"/>
  <c r="I15810" i="16"/>
  <c r="H15810" i="16"/>
  <c r="J15810" i="16" s="1"/>
  <c r="G15810" i="16"/>
  <c r="F15810" i="16"/>
  <c r="E15810" i="16"/>
  <c r="M15809" i="16"/>
  <c r="K15809" i="16"/>
  <c r="I15809" i="16"/>
  <c r="H15809" i="16"/>
  <c r="G15809" i="16"/>
  <c r="F15809" i="16"/>
  <c r="L15809" i="16" s="1"/>
  <c r="E15809" i="16"/>
  <c r="M15808" i="16"/>
  <c r="K15808" i="16"/>
  <c r="I15808" i="16"/>
  <c r="H15808" i="16"/>
  <c r="J15808" i="16" s="1"/>
  <c r="G15808" i="16"/>
  <c r="F15808" i="16"/>
  <c r="L15808" i="16" s="1"/>
  <c r="E15808" i="16"/>
  <c r="M15807" i="16"/>
  <c r="L15807" i="16"/>
  <c r="K15807" i="16"/>
  <c r="I15807" i="16"/>
  <c r="H15807" i="16"/>
  <c r="J15807" i="16" s="1"/>
  <c r="G15807" i="16"/>
  <c r="F15807" i="16"/>
  <c r="E15807" i="16"/>
  <c r="M15806" i="16"/>
  <c r="L15806" i="16"/>
  <c r="K15806" i="16"/>
  <c r="I15806" i="16"/>
  <c r="H15806" i="16"/>
  <c r="J15806" i="16" s="1"/>
  <c r="G15806" i="16"/>
  <c r="F15806" i="16"/>
  <c r="E15806" i="16"/>
  <c r="M15805" i="16"/>
  <c r="K15805" i="16"/>
  <c r="I15805" i="16"/>
  <c r="H15805" i="16"/>
  <c r="G15805" i="16"/>
  <c r="F15805" i="16"/>
  <c r="L15805" i="16" s="1"/>
  <c r="E15805" i="16"/>
  <c r="M15804" i="16"/>
  <c r="K15804" i="16"/>
  <c r="I15804" i="16"/>
  <c r="H15804" i="16"/>
  <c r="J15804" i="16" s="1"/>
  <c r="G15804" i="16"/>
  <c r="F15804" i="16"/>
  <c r="L15804" i="16" s="1"/>
  <c r="E15804" i="16"/>
  <c r="M15803" i="16"/>
  <c r="L15803" i="16"/>
  <c r="K15803" i="16"/>
  <c r="I15803" i="16"/>
  <c r="H15803" i="16"/>
  <c r="J15803" i="16" s="1"/>
  <c r="G15803" i="16"/>
  <c r="F15803" i="16"/>
  <c r="E15803" i="16"/>
  <c r="M15802" i="16"/>
  <c r="L15802" i="16"/>
  <c r="K15802" i="16"/>
  <c r="I15802" i="16"/>
  <c r="H15802" i="16"/>
  <c r="J15802" i="16" s="1"/>
  <c r="G15802" i="16"/>
  <c r="F15802" i="16"/>
  <c r="E15802" i="16"/>
  <c r="M15801" i="16"/>
  <c r="K15801" i="16"/>
  <c r="I15801" i="16"/>
  <c r="H15801" i="16"/>
  <c r="G15801" i="16"/>
  <c r="F15801" i="16"/>
  <c r="L15801" i="16" s="1"/>
  <c r="E15801" i="16"/>
  <c r="M15800" i="16"/>
  <c r="K15800" i="16"/>
  <c r="I15800" i="16"/>
  <c r="H15800" i="16"/>
  <c r="J15800" i="16" s="1"/>
  <c r="G15800" i="16"/>
  <c r="F15800" i="16"/>
  <c r="L15800" i="16" s="1"/>
  <c r="E15800" i="16"/>
  <c r="M15799" i="16"/>
  <c r="L15799" i="16"/>
  <c r="K15799" i="16"/>
  <c r="I15799" i="16"/>
  <c r="H15799" i="16"/>
  <c r="J15799" i="16" s="1"/>
  <c r="G15799" i="16"/>
  <c r="F15799" i="16"/>
  <c r="E15799" i="16"/>
  <c r="M15798" i="16"/>
  <c r="L15798" i="16"/>
  <c r="K15798" i="16"/>
  <c r="I15798" i="16"/>
  <c r="H15798" i="16"/>
  <c r="J15798" i="16" s="1"/>
  <c r="G15798" i="16"/>
  <c r="F15798" i="16"/>
  <c r="E15798" i="16"/>
  <c r="M15797" i="16"/>
  <c r="K15797" i="16"/>
  <c r="I15797" i="16"/>
  <c r="H15797" i="16"/>
  <c r="G15797" i="16"/>
  <c r="F15797" i="16"/>
  <c r="L15797" i="16" s="1"/>
  <c r="E15797" i="16"/>
  <c r="M15796" i="16"/>
  <c r="K15796" i="16"/>
  <c r="I15796" i="16"/>
  <c r="H15796" i="16"/>
  <c r="J15796" i="16" s="1"/>
  <c r="G15796" i="16"/>
  <c r="F15796" i="16"/>
  <c r="L15796" i="16" s="1"/>
  <c r="E15796" i="16"/>
  <c r="M15795" i="16"/>
  <c r="L15795" i="16"/>
  <c r="K15795" i="16"/>
  <c r="I15795" i="16"/>
  <c r="H15795" i="16"/>
  <c r="J15795" i="16" s="1"/>
  <c r="G15795" i="16"/>
  <c r="F15795" i="16"/>
  <c r="E15795" i="16"/>
  <c r="M15794" i="16"/>
  <c r="L15794" i="16"/>
  <c r="K15794" i="16"/>
  <c r="I15794" i="16"/>
  <c r="H15794" i="16"/>
  <c r="J15794" i="16" s="1"/>
  <c r="G15794" i="16"/>
  <c r="F15794" i="16"/>
  <c r="E15794" i="16"/>
  <c r="M15793" i="16"/>
  <c r="K15793" i="16"/>
  <c r="I15793" i="16"/>
  <c r="H15793" i="16"/>
  <c r="G15793" i="16"/>
  <c r="F15793" i="16"/>
  <c r="L15793" i="16" s="1"/>
  <c r="E15793" i="16"/>
  <c r="M15792" i="16"/>
  <c r="K15792" i="16"/>
  <c r="I15792" i="16"/>
  <c r="H15792" i="16"/>
  <c r="J15792" i="16" s="1"/>
  <c r="G15792" i="16"/>
  <c r="F15792" i="16"/>
  <c r="L15792" i="16" s="1"/>
  <c r="E15792" i="16"/>
  <c r="M15791" i="16"/>
  <c r="L15791" i="16"/>
  <c r="K15791" i="16"/>
  <c r="I15791" i="16"/>
  <c r="H15791" i="16"/>
  <c r="J15791" i="16" s="1"/>
  <c r="G15791" i="16"/>
  <c r="F15791" i="16"/>
  <c r="E15791" i="16"/>
  <c r="M15790" i="16"/>
  <c r="L15790" i="16"/>
  <c r="K15790" i="16"/>
  <c r="I15790" i="16"/>
  <c r="H15790" i="16"/>
  <c r="J15790" i="16" s="1"/>
  <c r="G15790" i="16"/>
  <c r="F15790" i="16"/>
  <c r="E15790" i="16"/>
  <c r="M15789" i="16"/>
  <c r="K15789" i="16"/>
  <c r="I15789" i="16"/>
  <c r="H15789" i="16"/>
  <c r="G15789" i="16"/>
  <c r="F15789" i="16"/>
  <c r="L15789" i="16" s="1"/>
  <c r="E15789" i="16"/>
  <c r="M15788" i="16"/>
  <c r="K15788" i="16"/>
  <c r="I15788" i="16"/>
  <c r="H15788" i="16"/>
  <c r="J15788" i="16" s="1"/>
  <c r="G15788" i="16"/>
  <c r="F15788" i="16"/>
  <c r="L15788" i="16" s="1"/>
  <c r="E15788" i="16"/>
  <c r="M15787" i="16"/>
  <c r="L15787" i="16"/>
  <c r="K15787" i="16"/>
  <c r="I15787" i="16"/>
  <c r="H15787" i="16"/>
  <c r="J15787" i="16" s="1"/>
  <c r="G15787" i="16"/>
  <c r="F15787" i="16"/>
  <c r="E15787" i="16"/>
  <c r="M15786" i="16"/>
  <c r="L15786" i="16"/>
  <c r="K15786" i="16"/>
  <c r="I15786" i="16"/>
  <c r="H15786" i="16"/>
  <c r="J15786" i="16" s="1"/>
  <c r="G15786" i="16"/>
  <c r="F15786" i="16"/>
  <c r="E15786" i="16"/>
  <c r="M15785" i="16"/>
  <c r="K15785" i="16"/>
  <c r="I15785" i="16"/>
  <c r="H15785" i="16"/>
  <c r="G15785" i="16"/>
  <c r="F15785" i="16"/>
  <c r="L15785" i="16" s="1"/>
  <c r="E15785" i="16"/>
  <c r="M15784" i="16"/>
  <c r="K15784" i="16"/>
  <c r="I15784" i="16"/>
  <c r="H15784" i="16"/>
  <c r="J15784" i="16" s="1"/>
  <c r="G15784" i="16"/>
  <c r="F15784" i="16"/>
  <c r="L15784" i="16" s="1"/>
  <c r="E15784" i="16"/>
  <c r="M15783" i="16"/>
  <c r="L15783" i="16"/>
  <c r="K15783" i="16"/>
  <c r="I15783" i="16"/>
  <c r="H15783" i="16"/>
  <c r="J15783" i="16" s="1"/>
  <c r="G15783" i="16"/>
  <c r="F15783" i="16"/>
  <c r="E15783" i="16"/>
  <c r="M15782" i="16"/>
  <c r="L15782" i="16"/>
  <c r="K15782" i="16"/>
  <c r="I15782" i="16"/>
  <c r="H15782" i="16"/>
  <c r="J15782" i="16" s="1"/>
  <c r="G15782" i="16"/>
  <c r="F15782" i="16"/>
  <c r="E15782" i="16"/>
  <c r="M15781" i="16"/>
  <c r="K15781" i="16"/>
  <c r="I15781" i="16"/>
  <c r="H15781" i="16"/>
  <c r="G15781" i="16"/>
  <c r="F15781" i="16"/>
  <c r="L15781" i="16" s="1"/>
  <c r="E15781" i="16"/>
  <c r="M15780" i="16"/>
  <c r="K15780" i="16"/>
  <c r="I15780" i="16"/>
  <c r="H15780" i="16"/>
  <c r="J15780" i="16" s="1"/>
  <c r="G15780" i="16"/>
  <c r="F15780" i="16"/>
  <c r="L15780" i="16" s="1"/>
  <c r="E15780" i="16"/>
  <c r="M15779" i="16"/>
  <c r="L15779" i="16"/>
  <c r="K15779" i="16"/>
  <c r="I15779" i="16"/>
  <c r="H15779" i="16"/>
  <c r="J15779" i="16" s="1"/>
  <c r="G15779" i="16"/>
  <c r="F15779" i="16"/>
  <c r="E15779" i="16"/>
  <c r="M15778" i="16"/>
  <c r="L15778" i="16"/>
  <c r="K15778" i="16"/>
  <c r="I15778" i="16"/>
  <c r="H15778" i="16"/>
  <c r="J15778" i="16" s="1"/>
  <c r="G15778" i="16"/>
  <c r="F15778" i="16"/>
  <c r="E15778" i="16"/>
  <c r="M15777" i="16"/>
  <c r="K15777" i="16"/>
  <c r="I15777" i="16"/>
  <c r="H15777" i="16"/>
  <c r="G15777" i="16"/>
  <c r="F15777" i="16"/>
  <c r="L15777" i="16" s="1"/>
  <c r="E15777" i="16"/>
  <c r="M15776" i="16"/>
  <c r="K15776" i="16"/>
  <c r="I15776" i="16"/>
  <c r="H15776" i="16"/>
  <c r="J15776" i="16" s="1"/>
  <c r="G15776" i="16"/>
  <c r="F15776" i="16"/>
  <c r="L15776" i="16" s="1"/>
  <c r="E15776" i="16"/>
  <c r="M15775" i="16"/>
  <c r="L15775" i="16"/>
  <c r="K15775" i="16"/>
  <c r="I15775" i="16"/>
  <c r="H15775" i="16"/>
  <c r="J15775" i="16" s="1"/>
  <c r="G15775" i="16"/>
  <c r="F15775" i="16"/>
  <c r="E15775" i="16"/>
  <c r="M15774" i="16"/>
  <c r="L15774" i="16"/>
  <c r="K15774" i="16"/>
  <c r="I15774" i="16"/>
  <c r="H15774" i="16"/>
  <c r="J15774" i="16" s="1"/>
  <c r="G15774" i="16"/>
  <c r="F15774" i="16"/>
  <c r="E15774" i="16"/>
  <c r="M15773" i="16"/>
  <c r="K15773" i="16"/>
  <c r="I15773" i="16"/>
  <c r="H15773" i="16"/>
  <c r="G15773" i="16"/>
  <c r="F15773" i="16"/>
  <c r="L15773" i="16" s="1"/>
  <c r="E15773" i="16"/>
  <c r="M15772" i="16"/>
  <c r="K15772" i="16"/>
  <c r="I15772" i="16"/>
  <c r="H15772" i="16"/>
  <c r="J15772" i="16" s="1"/>
  <c r="G15772" i="16"/>
  <c r="F15772" i="16"/>
  <c r="L15772" i="16" s="1"/>
  <c r="E15772" i="16"/>
  <c r="M15771" i="16"/>
  <c r="L15771" i="16"/>
  <c r="K15771" i="16"/>
  <c r="I15771" i="16"/>
  <c r="H15771" i="16"/>
  <c r="J15771" i="16" s="1"/>
  <c r="G15771" i="16"/>
  <c r="F15771" i="16"/>
  <c r="E15771" i="16"/>
  <c r="M15770" i="16"/>
  <c r="L15770" i="16"/>
  <c r="K15770" i="16"/>
  <c r="I15770" i="16"/>
  <c r="H15770" i="16"/>
  <c r="J15770" i="16" s="1"/>
  <c r="G15770" i="16"/>
  <c r="F15770" i="16"/>
  <c r="E15770" i="16"/>
  <c r="M15769" i="16"/>
  <c r="K15769" i="16"/>
  <c r="I15769" i="16"/>
  <c r="H15769" i="16"/>
  <c r="G15769" i="16"/>
  <c r="F15769" i="16"/>
  <c r="L15769" i="16" s="1"/>
  <c r="E15769" i="16"/>
  <c r="M15768" i="16"/>
  <c r="K15768" i="16"/>
  <c r="I15768" i="16"/>
  <c r="H15768" i="16"/>
  <c r="J15768" i="16" s="1"/>
  <c r="G15768" i="16"/>
  <c r="F15768" i="16"/>
  <c r="L15768" i="16" s="1"/>
  <c r="E15768" i="16"/>
  <c r="M15767" i="16"/>
  <c r="L15767" i="16"/>
  <c r="K15767" i="16"/>
  <c r="I15767" i="16"/>
  <c r="H15767" i="16"/>
  <c r="J15767" i="16" s="1"/>
  <c r="G15767" i="16"/>
  <c r="F15767" i="16"/>
  <c r="E15767" i="16"/>
  <c r="M15766" i="16"/>
  <c r="L15766" i="16"/>
  <c r="K15766" i="16"/>
  <c r="I15766" i="16"/>
  <c r="H15766" i="16"/>
  <c r="J15766" i="16" s="1"/>
  <c r="G15766" i="16"/>
  <c r="F15766" i="16"/>
  <c r="E15766" i="16"/>
  <c r="M15765" i="16"/>
  <c r="K15765" i="16"/>
  <c r="I15765" i="16"/>
  <c r="H15765" i="16"/>
  <c r="G15765" i="16"/>
  <c r="F15765" i="16"/>
  <c r="L15765" i="16" s="1"/>
  <c r="E15765" i="16"/>
  <c r="M15764" i="16"/>
  <c r="K15764" i="16"/>
  <c r="I15764" i="16"/>
  <c r="H15764" i="16"/>
  <c r="J15764" i="16" s="1"/>
  <c r="G15764" i="16"/>
  <c r="F15764" i="16"/>
  <c r="L15764" i="16" s="1"/>
  <c r="E15764" i="16"/>
  <c r="M15763" i="16"/>
  <c r="L15763" i="16"/>
  <c r="K15763" i="16"/>
  <c r="I15763" i="16"/>
  <c r="H15763" i="16"/>
  <c r="J15763" i="16" s="1"/>
  <c r="G15763" i="16"/>
  <c r="F15763" i="16"/>
  <c r="E15763" i="16"/>
  <c r="M15762" i="16"/>
  <c r="L15762" i="16"/>
  <c r="K15762" i="16"/>
  <c r="I15762" i="16"/>
  <c r="H15762" i="16"/>
  <c r="J15762" i="16" s="1"/>
  <c r="G15762" i="16"/>
  <c r="F15762" i="16"/>
  <c r="E15762" i="16"/>
  <c r="M15761" i="16"/>
  <c r="K15761" i="16"/>
  <c r="I15761" i="16"/>
  <c r="H15761" i="16"/>
  <c r="G15761" i="16"/>
  <c r="F15761" i="16"/>
  <c r="L15761" i="16" s="1"/>
  <c r="E15761" i="16"/>
  <c r="M15760" i="16"/>
  <c r="K15760" i="16"/>
  <c r="I15760" i="16"/>
  <c r="H15760" i="16"/>
  <c r="J15760" i="16" s="1"/>
  <c r="G15760" i="16"/>
  <c r="F15760" i="16"/>
  <c r="L15760" i="16" s="1"/>
  <c r="E15760" i="16"/>
  <c r="M15759" i="16"/>
  <c r="L15759" i="16"/>
  <c r="K15759" i="16"/>
  <c r="I15759" i="16"/>
  <c r="H15759" i="16"/>
  <c r="J15759" i="16" s="1"/>
  <c r="G15759" i="16"/>
  <c r="F15759" i="16"/>
  <c r="E15759" i="16"/>
  <c r="M15758" i="16"/>
  <c r="L15758" i="16"/>
  <c r="K15758" i="16"/>
  <c r="I15758" i="16"/>
  <c r="H15758" i="16"/>
  <c r="J15758" i="16" s="1"/>
  <c r="G15758" i="16"/>
  <c r="F15758" i="16"/>
  <c r="E15758" i="16"/>
  <c r="M15757" i="16"/>
  <c r="K15757" i="16"/>
  <c r="I15757" i="16"/>
  <c r="H15757" i="16"/>
  <c r="G15757" i="16"/>
  <c r="F15757" i="16"/>
  <c r="L15757" i="16" s="1"/>
  <c r="E15757" i="16"/>
  <c r="M15756" i="16"/>
  <c r="K15756" i="16"/>
  <c r="I15756" i="16"/>
  <c r="H15756" i="16"/>
  <c r="J15756" i="16" s="1"/>
  <c r="G15756" i="16"/>
  <c r="F15756" i="16"/>
  <c r="L15756" i="16" s="1"/>
  <c r="E15756" i="16"/>
  <c r="M15755" i="16"/>
  <c r="L15755" i="16"/>
  <c r="K15755" i="16"/>
  <c r="I15755" i="16"/>
  <c r="H15755" i="16"/>
  <c r="J15755" i="16" s="1"/>
  <c r="G15755" i="16"/>
  <c r="F15755" i="16"/>
  <c r="E15755" i="16"/>
  <c r="M15754" i="16"/>
  <c r="L15754" i="16"/>
  <c r="K15754" i="16"/>
  <c r="I15754" i="16"/>
  <c r="H15754" i="16"/>
  <c r="J15754" i="16" s="1"/>
  <c r="G15754" i="16"/>
  <c r="F15754" i="16"/>
  <c r="E15754" i="16"/>
  <c r="M15753" i="16"/>
  <c r="K15753" i="16"/>
  <c r="I15753" i="16"/>
  <c r="H15753" i="16"/>
  <c r="G15753" i="16"/>
  <c r="F15753" i="16"/>
  <c r="L15753" i="16" s="1"/>
  <c r="E15753" i="16"/>
  <c r="M15752" i="16"/>
  <c r="K15752" i="16"/>
  <c r="I15752" i="16"/>
  <c r="H15752" i="16"/>
  <c r="J15752" i="16" s="1"/>
  <c r="G15752" i="16"/>
  <c r="F15752" i="16"/>
  <c r="L15752" i="16" s="1"/>
  <c r="E15752" i="16"/>
  <c r="M15751" i="16"/>
  <c r="L15751" i="16"/>
  <c r="K15751" i="16"/>
  <c r="I15751" i="16"/>
  <c r="H15751" i="16"/>
  <c r="J15751" i="16" s="1"/>
  <c r="G15751" i="16"/>
  <c r="F15751" i="16"/>
  <c r="E15751" i="16"/>
  <c r="M15750" i="16"/>
  <c r="L15750" i="16"/>
  <c r="K15750" i="16"/>
  <c r="I15750" i="16"/>
  <c r="H15750" i="16"/>
  <c r="J15750" i="16" s="1"/>
  <c r="G15750" i="16"/>
  <c r="F15750" i="16"/>
  <c r="E15750" i="16"/>
  <c r="M15749" i="16"/>
  <c r="K15749" i="16"/>
  <c r="I15749" i="16"/>
  <c r="H15749" i="16"/>
  <c r="G15749" i="16"/>
  <c r="F15749" i="16"/>
  <c r="L15749" i="16" s="1"/>
  <c r="E15749" i="16"/>
  <c r="M15748" i="16"/>
  <c r="K15748" i="16"/>
  <c r="I15748" i="16"/>
  <c r="H15748" i="16"/>
  <c r="J15748" i="16" s="1"/>
  <c r="G15748" i="16"/>
  <c r="F15748" i="16"/>
  <c r="L15748" i="16" s="1"/>
  <c r="E15748" i="16"/>
  <c r="M15747" i="16"/>
  <c r="L15747" i="16"/>
  <c r="K15747" i="16"/>
  <c r="I15747" i="16"/>
  <c r="H15747" i="16"/>
  <c r="J15747" i="16" s="1"/>
  <c r="G15747" i="16"/>
  <c r="F15747" i="16"/>
  <c r="E15747" i="16"/>
  <c r="M15746" i="16"/>
  <c r="L15746" i="16"/>
  <c r="K15746" i="16"/>
  <c r="I15746" i="16"/>
  <c r="H15746" i="16"/>
  <c r="J15746" i="16" s="1"/>
  <c r="G15746" i="16"/>
  <c r="F15746" i="16"/>
  <c r="E15746" i="16"/>
  <c r="M15745" i="16"/>
  <c r="K15745" i="16"/>
  <c r="I15745" i="16"/>
  <c r="H15745" i="16"/>
  <c r="G15745" i="16"/>
  <c r="F15745" i="16"/>
  <c r="L15745" i="16" s="1"/>
  <c r="E15745" i="16"/>
  <c r="M15744" i="16"/>
  <c r="K15744" i="16"/>
  <c r="I15744" i="16"/>
  <c r="H15744" i="16"/>
  <c r="J15744" i="16" s="1"/>
  <c r="G15744" i="16"/>
  <c r="F15744" i="16"/>
  <c r="L15744" i="16" s="1"/>
  <c r="E15744" i="16"/>
  <c r="M15743" i="16"/>
  <c r="L15743" i="16"/>
  <c r="K15743" i="16"/>
  <c r="I15743" i="16"/>
  <c r="H15743" i="16"/>
  <c r="J15743" i="16" s="1"/>
  <c r="G15743" i="16"/>
  <c r="F15743" i="16"/>
  <c r="E15743" i="16"/>
  <c r="M15742" i="16"/>
  <c r="L15742" i="16"/>
  <c r="K15742" i="16"/>
  <c r="I15742" i="16"/>
  <c r="H15742" i="16"/>
  <c r="J15742" i="16" s="1"/>
  <c r="G15742" i="16"/>
  <c r="F15742" i="16"/>
  <c r="E15742" i="16"/>
  <c r="M15741" i="16"/>
  <c r="K15741" i="16"/>
  <c r="I15741" i="16"/>
  <c r="H15741" i="16"/>
  <c r="G15741" i="16"/>
  <c r="F15741" i="16"/>
  <c r="L15741" i="16" s="1"/>
  <c r="E15741" i="16"/>
  <c r="M15740" i="16"/>
  <c r="K15740" i="16"/>
  <c r="I15740" i="16"/>
  <c r="H15740" i="16"/>
  <c r="J15740" i="16" s="1"/>
  <c r="G15740" i="16"/>
  <c r="F15740" i="16"/>
  <c r="L15740" i="16" s="1"/>
  <c r="E15740" i="16"/>
  <c r="M15739" i="16"/>
  <c r="L15739" i="16"/>
  <c r="K15739" i="16"/>
  <c r="I15739" i="16"/>
  <c r="H15739" i="16"/>
  <c r="J15739" i="16" s="1"/>
  <c r="G15739" i="16"/>
  <c r="F15739" i="16"/>
  <c r="E15739" i="16"/>
  <c r="M15738" i="16"/>
  <c r="L15738" i="16"/>
  <c r="K15738" i="16"/>
  <c r="I15738" i="16"/>
  <c r="H15738" i="16"/>
  <c r="J15738" i="16" s="1"/>
  <c r="G15738" i="16"/>
  <c r="F15738" i="16"/>
  <c r="E15738" i="16"/>
  <c r="M15737" i="16"/>
  <c r="K15737" i="16"/>
  <c r="I15737" i="16"/>
  <c r="H15737" i="16"/>
  <c r="G15737" i="16"/>
  <c r="F15737" i="16"/>
  <c r="L15737" i="16" s="1"/>
  <c r="E15737" i="16"/>
  <c r="M15736" i="16"/>
  <c r="K15736" i="16"/>
  <c r="I15736" i="16"/>
  <c r="H15736" i="16"/>
  <c r="J15736" i="16" s="1"/>
  <c r="G15736" i="16"/>
  <c r="F15736" i="16"/>
  <c r="L15736" i="16" s="1"/>
  <c r="E15736" i="16"/>
  <c r="M15735" i="16"/>
  <c r="L15735" i="16"/>
  <c r="K15735" i="16"/>
  <c r="I15735" i="16"/>
  <c r="H15735" i="16"/>
  <c r="J15735" i="16" s="1"/>
  <c r="G15735" i="16"/>
  <c r="F15735" i="16"/>
  <c r="E15735" i="16"/>
  <c r="M15734" i="16"/>
  <c r="L15734" i="16"/>
  <c r="K15734" i="16"/>
  <c r="I15734" i="16"/>
  <c r="H15734" i="16"/>
  <c r="J15734" i="16" s="1"/>
  <c r="G15734" i="16"/>
  <c r="F15734" i="16"/>
  <c r="E15734" i="16"/>
  <c r="M15733" i="16"/>
  <c r="K15733" i="16"/>
  <c r="I15733" i="16"/>
  <c r="H15733" i="16"/>
  <c r="J15733" i="16" s="1"/>
  <c r="G15733" i="16"/>
  <c r="F15733" i="16"/>
  <c r="L15733" i="16" s="1"/>
  <c r="E15733" i="16"/>
  <c r="M15732" i="16"/>
  <c r="K15732" i="16"/>
  <c r="I15732" i="16"/>
  <c r="H15732" i="16"/>
  <c r="J15732" i="16" s="1"/>
  <c r="G15732" i="16"/>
  <c r="F15732" i="16"/>
  <c r="L15732" i="16" s="1"/>
  <c r="E15732" i="16"/>
  <c r="M15731" i="16"/>
  <c r="L15731" i="16"/>
  <c r="K15731" i="16"/>
  <c r="I15731" i="16"/>
  <c r="H15731" i="16"/>
  <c r="J15731" i="16" s="1"/>
  <c r="G15731" i="16"/>
  <c r="F15731" i="16"/>
  <c r="E15731" i="16"/>
  <c r="M15730" i="16"/>
  <c r="L15730" i="16"/>
  <c r="K15730" i="16"/>
  <c r="I15730" i="16"/>
  <c r="H15730" i="16"/>
  <c r="J15730" i="16" s="1"/>
  <c r="G15730" i="16"/>
  <c r="F15730" i="16"/>
  <c r="E15730" i="16"/>
  <c r="M15729" i="16"/>
  <c r="K15729" i="16"/>
  <c r="I15729" i="16"/>
  <c r="H15729" i="16"/>
  <c r="G15729" i="16"/>
  <c r="F15729" i="16"/>
  <c r="L15729" i="16" s="1"/>
  <c r="E15729" i="16"/>
  <c r="M15728" i="16"/>
  <c r="K15728" i="16"/>
  <c r="I15728" i="16"/>
  <c r="H15728" i="16"/>
  <c r="J15728" i="16" s="1"/>
  <c r="G15728" i="16"/>
  <c r="F15728" i="16"/>
  <c r="L15728" i="16" s="1"/>
  <c r="E15728" i="16"/>
  <c r="M15727" i="16"/>
  <c r="L15727" i="16"/>
  <c r="K15727" i="16"/>
  <c r="I15727" i="16"/>
  <c r="H15727" i="16"/>
  <c r="J15727" i="16" s="1"/>
  <c r="G15727" i="16"/>
  <c r="F15727" i="16"/>
  <c r="E15727" i="16"/>
  <c r="M15726" i="16"/>
  <c r="L15726" i="16"/>
  <c r="K15726" i="16"/>
  <c r="I15726" i="16"/>
  <c r="H15726" i="16"/>
  <c r="J15726" i="16" s="1"/>
  <c r="G15726" i="16"/>
  <c r="F15726" i="16"/>
  <c r="E15726" i="16"/>
  <c r="M15725" i="16"/>
  <c r="K15725" i="16"/>
  <c r="I15725" i="16"/>
  <c r="H15725" i="16"/>
  <c r="J15725" i="16" s="1"/>
  <c r="G15725" i="16"/>
  <c r="F15725" i="16"/>
  <c r="L15725" i="16" s="1"/>
  <c r="E15725" i="16"/>
  <c r="M15724" i="16"/>
  <c r="K15724" i="16"/>
  <c r="I15724" i="16"/>
  <c r="H15724" i="16"/>
  <c r="J15724" i="16" s="1"/>
  <c r="G15724" i="16"/>
  <c r="F15724" i="16"/>
  <c r="L15724" i="16" s="1"/>
  <c r="E15724" i="16"/>
  <c r="M15723" i="16"/>
  <c r="L15723" i="16"/>
  <c r="K15723" i="16"/>
  <c r="I15723" i="16"/>
  <c r="H15723" i="16"/>
  <c r="J15723" i="16" s="1"/>
  <c r="G15723" i="16"/>
  <c r="F15723" i="16"/>
  <c r="E15723" i="16"/>
  <c r="M15722" i="16"/>
  <c r="L15722" i="16"/>
  <c r="K15722" i="16"/>
  <c r="I15722" i="16"/>
  <c r="H15722" i="16"/>
  <c r="J15722" i="16" s="1"/>
  <c r="G15722" i="16"/>
  <c r="F15722" i="16"/>
  <c r="E15722" i="16"/>
  <c r="M15721" i="16"/>
  <c r="K15721" i="16"/>
  <c r="I15721" i="16"/>
  <c r="H15721" i="16"/>
  <c r="G15721" i="16"/>
  <c r="F15721" i="16"/>
  <c r="L15721" i="16" s="1"/>
  <c r="E15721" i="16"/>
  <c r="M15720" i="16"/>
  <c r="K15720" i="16"/>
  <c r="I15720" i="16"/>
  <c r="H15720" i="16"/>
  <c r="J15720" i="16" s="1"/>
  <c r="G15720" i="16"/>
  <c r="F15720" i="16"/>
  <c r="L15720" i="16" s="1"/>
  <c r="E15720" i="16"/>
  <c r="M15719" i="16"/>
  <c r="L15719" i="16"/>
  <c r="K15719" i="16"/>
  <c r="I15719" i="16"/>
  <c r="H15719" i="16"/>
  <c r="J15719" i="16" s="1"/>
  <c r="G15719" i="16"/>
  <c r="F15719" i="16"/>
  <c r="E15719" i="16"/>
  <c r="M15718" i="16"/>
  <c r="L15718" i="16"/>
  <c r="K15718" i="16"/>
  <c r="I15718" i="16"/>
  <c r="H15718" i="16"/>
  <c r="J15718" i="16" s="1"/>
  <c r="G15718" i="16"/>
  <c r="F15718" i="16"/>
  <c r="E15718" i="16"/>
  <c r="M15717" i="16"/>
  <c r="K15717" i="16"/>
  <c r="I15717" i="16"/>
  <c r="H15717" i="16"/>
  <c r="J15717" i="16" s="1"/>
  <c r="G15717" i="16"/>
  <c r="F15717" i="16"/>
  <c r="L15717" i="16" s="1"/>
  <c r="E15717" i="16"/>
  <c r="M15716" i="16"/>
  <c r="K15716" i="16"/>
  <c r="I15716" i="16"/>
  <c r="H15716" i="16"/>
  <c r="J15716" i="16" s="1"/>
  <c r="G15716" i="16"/>
  <c r="F15716" i="16"/>
  <c r="L15716" i="16" s="1"/>
  <c r="E15716" i="16"/>
  <c r="M15715" i="16"/>
  <c r="L15715" i="16"/>
  <c r="K15715" i="16"/>
  <c r="I15715" i="16"/>
  <c r="H15715" i="16"/>
  <c r="J15715" i="16" s="1"/>
  <c r="G15715" i="16"/>
  <c r="F15715" i="16"/>
  <c r="E15715" i="16"/>
  <c r="M15714" i="16"/>
  <c r="L15714" i="16"/>
  <c r="K15714" i="16"/>
  <c r="I15714" i="16"/>
  <c r="H15714" i="16"/>
  <c r="J15714" i="16" s="1"/>
  <c r="G15714" i="16"/>
  <c r="F15714" i="16"/>
  <c r="E15714" i="16"/>
  <c r="M15713" i="16"/>
  <c r="K15713" i="16"/>
  <c r="I15713" i="16"/>
  <c r="H15713" i="16"/>
  <c r="G15713" i="16"/>
  <c r="F15713" i="16"/>
  <c r="L15713" i="16" s="1"/>
  <c r="E15713" i="16"/>
  <c r="M15712" i="16"/>
  <c r="K15712" i="16"/>
  <c r="I15712" i="16"/>
  <c r="H15712" i="16"/>
  <c r="J15712" i="16" s="1"/>
  <c r="G15712" i="16"/>
  <c r="F15712" i="16"/>
  <c r="L15712" i="16" s="1"/>
  <c r="E15712" i="16"/>
  <c r="M15711" i="16"/>
  <c r="L15711" i="16"/>
  <c r="K15711" i="16"/>
  <c r="I15711" i="16"/>
  <c r="H15711" i="16"/>
  <c r="J15711" i="16" s="1"/>
  <c r="G15711" i="16"/>
  <c r="F15711" i="16"/>
  <c r="E15711" i="16"/>
  <c r="M15710" i="16"/>
  <c r="L15710" i="16"/>
  <c r="K15710" i="16"/>
  <c r="I15710" i="16"/>
  <c r="H15710" i="16"/>
  <c r="J15710" i="16" s="1"/>
  <c r="G15710" i="16"/>
  <c r="F15710" i="16"/>
  <c r="E15710" i="16"/>
  <c r="M15709" i="16"/>
  <c r="K15709" i="16"/>
  <c r="I15709" i="16"/>
  <c r="H15709" i="16"/>
  <c r="J15709" i="16" s="1"/>
  <c r="G15709" i="16"/>
  <c r="F15709" i="16"/>
  <c r="L15709" i="16" s="1"/>
  <c r="E15709" i="16"/>
  <c r="M15708" i="16"/>
  <c r="K15708" i="16"/>
  <c r="I15708" i="16"/>
  <c r="H15708" i="16"/>
  <c r="J15708" i="16" s="1"/>
  <c r="G15708" i="16"/>
  <c r="F15708" i="16"/>
  <c r="L15708" i="16" s="1"/>
  <c r="E15708" i="16"/>
  <c r="M15707" i="16"/>
  <c r="L15707" i="16"/>
  <c r="K15707" i="16"/>
  <c r="I15707" i="16"/>
  <c r="H15707" i="16"/>
  <c r="J15707" i="16" s="1"/>
  <c r="G15707" i="16"/>
  <c r="F15707" i="16"/>
  <c r="E15707" i="16"/>
  <c r="M15706" i="16"/>
  <c r="L15706" i="16"/>
  <c r="K15706" i="16"/>
  <c r="I15706" i="16"/>
  <c r="H15706" i="16"/>
  <c r="J15706" i="16" s="1"/>
  <c r="G15706" i="16"/>
  <c r="F15706" i="16"/>
  <c r="E15706" i="16"/>
  <c r="M15705" i="16"/>
  <c r="K15705" i="16"/>
  <c r="I15705" i="16"/>
  <c r="H15705" i="16"/>
  <c r="G15705" i="16"/>
  <c r="F15705" i="16"/>
  <c r="L15705" i="16" s="1"/>
  <c r="E15705" i="16"/>
  <c r="M15704" i="16"/>
  <c r="K15704" i="16"/>
  <c r="I15704" i="16"/>
  <c r="H15704" i="16"/>
  <c r="J15704" i="16" s="1"/>
  <c r="G15704" i="16"/>
  <c r="F15704" i="16"/>
  <c r="L15704" i="16" s="1"/>
  <c r="E15704" i="16"/>
  <c r="M15703" i="16"/>
  <c r="L15703" i="16"/>
  <c r="K15703" i="16"/>
  <c r="I15703" i="16"/>
  <c r="H15703" i="16"/>
  <c r="J15703" i="16" s="1"/>
  <c r="G15703" i="16"/>
  <c r="F15703" i="16"/>
  <c r="E15703" i="16"/>
  <c r="M15702" i="16"/>
  <c r="L15702" i="16"/>
  <c r="K15702" i="16"/>
  <c r="I15702" i="16"/>
  <c r="H15702" i="16"/>
  <c r="J15702" i="16" s="1"/>
  <c r="G15702" i="16"/>
  <c r="F15702" i="16"/>
  <c r="E15702" i="16"/>
  <c r="M15701" i="16"/>
  <c r="K15701" i="16"/>
  <c r="I15701" i="16"/>
  <c r="H15701" i="16"/>
  <c r="J15701" i="16" s="1"/>
  <c r="G15701" i="16"/>
  <c r="F15701" i="16"/>
  <c r="L15701" i="16" s="1"/>
  <c r="E15701" i="16"/>
  <c r="M15700" i="16"/>
  <c r="K15700" i="16"/>
  <c r="I15700" i="16"/>
  <c r="H15700" i="16"/>
  <c r="J15700" i="16" s="1"/>
  <c r="G15700" i="16"/>
  <c r="F15700" i="16"/>
  <c r="L15700" i="16" s="1"/>
  <c r="E15700" i="16"/>
  <c r="M15699" i="16"/>
  <c r="L15699" i="16"/>
  <c r="K15699" i="16"/>
  <c r="I15699" i="16"/>
  <c r="H15699" i="16"/>
  <c r="J15699" i="16" s="1"/>
  <c r="G15699" i="16"/>
  <c r="F15699" i="16"/>
  <c r="E15699" i="16"/>
  <c r="M15698" i="16"/>
  <c r="L15698" i="16"/>
  <c r="K15698" i="16"/>
  <c r="I15698" i="16"/>
  <c r="H15698" i="16"/>
  <c r="J15698" i="16" s="1"/>
  <c r="G15698" i="16"/>
  <c r="F15698" i="16"/>
  <c r="E15698" i="16"/>
  <c r="M15697" i="16"/>
  <c r="K15697" i="16"/>
  <c r="I15697" i="16"/>
  <c r="H15697" i="16"/>
  <c r="G15697" i="16"/>
  <c r="F15697" i="16"/>
  <c r="L15697" i="16" s="1"/>
  <c r="E15697" i="16"/>
  <c r="M15696" i="16"/>
  <c r="K15696" i="16"/>
  <c r="I15696" i="16"/>
  <c r="H15696" i="16"/>
  <c r="J15696" i="16" s="1"/>
  <c r="G15696" i="16"/>
  <c r="F15696" i="16"/>
  <c r="L15696" i="16" s="1"/>
  <c r="E15696" i="16"/>
  <c r="M15695" i="16"/>
  <c r="L15695" i="16"/>
  <c r="K15695" i="16"/>
  <c r="I15695" i="16"/>
  <c r="H15695" i="16"/>
  <c r="J15695" i="16" s="1"/>
  <c r="G15695" i="16"/>
  <c r="F15695" i="16"/>
  <c r="E15695" i="16"/>
  <c r="M15694" i="16"/>
  <c r="L15694" i="16"/>
  <c r="K15694" i="16"/>
  <c r="I15694" i="16"/>
  <c r="H15694" i="16"/>
  <c r="J15694" i="16" s="1"/>
  <c r="G15694" i="16"/>
  <c r="F15694" i="16"/>
  <c r="E15694" i="16"/>
  <c r="M15693" i="16"/>
  <c r="K15693" i="16"/>
  <c r="I15693" i="16"/>
  <c r="H15693" i="16"/>
  <c r="J15693" i="16" s="1"/>
  <c r="G15693" i="16"/>
  <c r="F15693" i="16"/>
  <c r="L15693" i="16" s="1"/>
  <c r="E15693" i="16"/>
  <c r="M15692" i="16"/>
  <c r="K15692" i="16"/>
  <c r="I15692" i="16"/>
  <c r="H15692" i="16"/>
  <c r="J15692" i="16" s="1"/>
  <c r="G15692" i="16"/>
  <c r="F15692" i="16"/>
  <c r="L15692" i="16" s="1"/>
  <c r="E15692" i="16"/>
  <c r="M15691" i="16"/>
  <c r="L15691" i="16"/>
  <c r="K15691" i="16"/>
  <c r="I15691" i="16"/>
  <c r="H15691" i="16"/>
  <c r="J15691" i="16" s="1"/>
  <c r="G15691" i="16"/>
  <c r="F15691" i="16"/>
  <c r="E15691" i="16"/>
  <c r="M15690" i="16"/>
  <c r="L15690" i="16"/>
  <c r="K15690" i="16"/>
  <c r="I15690" i="16"/>
  <c r="H15690" i="16"/>
  <c r="J15690" i="16" s="1"/>
  <c r="G15690" i="16"/>
  <c r="F15690" i="16"/>
  <c r="E15690" i="16"/>
  <c r="M15689" i="16"/>
  <c r="K15689" i="16"/>
  <c r="I15689" i="16"/>
  <c r="H15689" i="16"/>
  <c r="G15689" i="16"/>
  <c r="F15689" i="16"/>
  <c r="L15689" i="16" s="1"/>
  <c r="E15689" i="16"/>
  <c r="M15688" i="16"/>
  <c r="K15688" i="16"/>
  <c r="I15688" i="16"/>
  <c r="H15688" i="16"/>
  <c r="J15688" i="16" s="1"/>
  <c r="G15688" i="16"/>
  <c r="F15688" i="16"/>
  <c r="L15688" i="16" s="1"/>
  <c r="E15688" i="16"/>
  <c r="M15687" i="16"/>
  <c r="L15687" i="16"/>
  <c r="K15687" i="16"/>
  <c r="I15687" i="16"/>
  <c r="H15687" i="16"/>
  <c r="J15687" i="16" s="1"/>
  <c r="G15687" i="16"/>
  <c r="F15687" i="16"/>
  <c r="E15687" i="16"/>
  <c r="M15686" i="16"/>
  <c r="L15686" i="16"/>
  <c r="K15686" i="16"/>
  <c r="I15686" i="16"/>
  <c r="H15686" i="16"/>
  <c r="J15686" i="16" s="1"/>
  <c r="G15686" i="16"/>
  <c r="F15686" i="16"/>
  <c r="E15686" i="16"/>
  <c r="M15685" i="16"/>
  <c r="K15685" i="16"/>
  <c r="I15685" i="16"/>
  <c r="H15685" i="16"/>
  <c r="J15685" i="16" s="1"/>
  <c r="G15685" i="16"/>
  <c r="F15685" i="16"/>
  <c r="L15685" i="16" s="1"/>
  <c r="E15685" i="16"/>
  <c r="M15684" i="16"/>
  <c r="K15684" i="16"/>
  <c r="I15684" i="16"/>
  <c r="H15684" i="16"/>
  <c r="J15684" i="16" s="1"/>
  <c r="G15684" i="16"/>
  <c r="F15684" i="16"/>
  <c r="L15684" i="16" s="1"/>
  <c r="E15684" i="16"/>
  <c r="M15683" i="16"/>
  <c r="L15683" i="16"/>
  <c r="K15683" i="16"/>
  <c r="I15683" i="16"/>
  <c r="H15683" i="16"/>
  <c r="J15683" i="16" s="1"/>
  <c r="G15683" i="16"/>
  <c r="F15683" i="16"/>
  <c r="E15683" i="16"/>
  <c r="M15682" i="16"/>
  <c r="L15682" i="16"/>
  <c r="K15682" i="16"/>
  <c r="I15682" i="16"/>
  <c r="H15682" i="16"/>
  <c r="J15682" i="16" s="1"/>
  <c r="G15682" i="16"/>
  <c r="F15682" i="16"/>
  <c r="E15682" i="16"/>
  <c r="M15681" i="16"/>
  <c r="K15681" i="16"/>
  <c r="I15681" i="16"/>
  <c r="H15681" i="16"/>
  <c r="G15681" i="16"/>
  <c r="F15681" i="16"/>
  <c r="L15681" i="16" s="1"/>
  <c r="E15681" i="16"/>
  <c r="M15680" i="16"/>
  <c r="K15680" i="16"/>
  <c r="I15680" i="16"/>
  <c r="H15680" i="16"/>
  <c r="J15680" i="16" s="1"/>
  <c r="G15680" i="16"/>
  <c r="F15680" i="16"/>
  <c r="L15680" i="16" s="1"/>
  <c r="E15680" i="16"/>
  <c r="M15679" i="16"/>
  <c r="L15679" i="16"/>
  <c r="K15679" i="16"/>
  <c r="I15679" i="16"/>
  <c r="H15679" i="16"/>
  <c r="J15679" i="16" s="1"/>
  <c r="G15679" i="16"/>
  <c r="F15679" i="16"/>
  <c r="E15679" i="16"/>
  <c r="M15678" i="16"/>
  <c r="L15678" i="16"/>
  <c r="K15678" i="16"/>
  <c r="I15678" i="16"/>
  <c r="H15678" i="16"/>
  <c r="J15678" i="16" s="1"/>
  <c r="G15678" i="16"/>
  <c r="F15678" i="16"/>
  <c r="E15678" i="16"/>
  <c r="M15677" i="16"/>
  <c r="K15677" i="16"/>
  <c r="I15677" i="16"/>
  <c r="H15677" i="16"/>
  <c r="J15677" i="16" s="1"/>
  <c r="G15677" i="16"/>
  <c r="F15677" i="16"/>
  <c r="L15677" i="16" s="1"/>
  <c r="E15677" i="16"/>
  <c r="M15676" i="16"/>
  <c r="K15676" i="16"/>
  <c r="I15676" i="16"/>
  <c r="H15676" i="16"/>
  <c r="J15676" i="16" s="1"/>
  <c r="G15676" i="16"/>
  <c r="F15676" i="16"/>
  <c r="L15676" i="16" s="1"/>
  <c r="E15676" i="16"/>
  <c r="M15675" i="16"/>
  <c r="L15675" i="16"/>
  <c r="K15675" i="16"/>
  <c r="I15675" i="16"/>
  <c r="H15675" i="16"/>
  <c r="J15675" i="16" s="1"/>
  <c r="G15675" i="16"/>
  <c r="F15675" i="16"/>
  <c r="E15675" i="16"/>
  <c r="M15674" i="16"/>
  <c r="L15674" i="16"/>
  <c r="K15674" i="16"/>
  <c r="I15674" i="16"/>
  <c r="H15674" i="16"/>
  <c r="J15674" i="16" s="1"/>
  <c r="G15674" i="16"/>
  <c r="F15674" i="16"/>
  <c r="E15674" i="16"/>
  <c r="M15673" i="16"/>
  <c r="K15673" i="16"/>
  <c r="I15673" i="16"/>
  <c r="H15673" i="16"/>
  <c r="G15673" i="16"/>
  <c r="F15673" i="16"/>
  <c r="L15673" i="16" s="1"/>
  <c r="E15673" i="16"/>
  <c r="M15672" i="16"/>
  <c r="K15672" i="16"/>
  <c r="I15672" i="16"/>
  <c r="H15672" i="16"/>
  <c r="J15672" i="16" s="1"/>
  <c r="G15672" i="16"/>
  <c r="F15672" i="16"/>
  <c r="L15672" i="16" s="1"/>
  <c r="E15672" i="16"/>
  <c r="M15671" i="16"/>
  <c r="L15671" i="16"/>
  <c r="K15671" i="16"/>
  <c r="I15671" i="16"/>
  <c r="H15671" i="16"/>
  <c r="J15671" i="16" s="1"/>
  <c r="G15671" i="16"/>
  <c r="F15671" i="16"/>
  <c r="E15671" i="16"/>
  <c r="M15670" i="16"/>
  <c r="L15670" i="16"/>
  <c r="K15670" i="16"/>
  <c r="I15670" i="16"/>
  <c r="H15670" i="16"/>
  <c r="J15670" i="16" s="1"/>
  <c r="G15670" i="16"/>
  <c r="F15670" i="16"/>
  <c r="E15670" i="16"/>
  <c r="M15669" i="16"/>
  <c r="K15669" i="16"/>
  <c r="I15669" i="16"/>
  <c r="H15669" i="16"/>
  <c r="J15669" i="16" s="1"/>
  <c r="G15669" i="16"/>
  <c r="F15669" i="16"/>
  <c r="L15669" i="16" s="1"/>
  <c r="E15669" i="16"/>
  <c r="M15668" i="16"/>
  <c r="K15668" i="16"/>
  <c r="I15668" i="16"/>
  <c r="H15668" i="16"/>
  <c r="J15668" i="16" s="1"/>
  <c r="G15668" i="16"/>
  <c r="F15668" i="16"/>
  <c r="L15668" i="16" s="1"/>
  <c r="E15668" i="16"/>
  <c r="M15667" i="16"/>
  <c r="L15667" i="16"/>
  <c r="K15667" i="16"/>
  <c r="I15667" i="16"/>
  <c r="H15667" i="16"/>
  <c r="J15667" i="16" s="1"/>
  <c r="G15667" i="16"/>
  <c r="F15667" i="16"/>
  <c r="E15667" i="16"/>
  <c r="M15666" i="16"/>
  <c r="L15666" i="16"/>
  <c r="K15666" i="16"/>
  <c r="I15666" i="16"/>
  <c r="H15666" i="16"/>
  <c r="J15666" i="16" s="1"/>
  <c r="G15666" i="16"/>
  <c r="F15666" i="16"/>
  <c r="E15666" i="16"/>
  <c r="M15665" i="16"/>
  <c r="K15665" i="16"/>
  <c r="I15665" i="16"/>
  <c r="H15665" i="16"/>
  <c r="G15665" i="16"/>
  <c r="F15665" i="16"/>
  <c r="L15665" i="16" s="1"/>
  <c r="E15665" i="16"/>
  <c r="M15664" i="16"/>
  <c r="K15664" i="16"/>
  <c r="I15664" i="16"/>
  <c r="H15664" i="16"/>
  <c r="J15664" i="16" s="1"/>
  <c r="G15664" i="16"/>
  <c r="F15664" i="16"/>
  <c r="L15664" i="16" s="1"/>
  <c r="E15664" i="16"/>
  <c r="M15663" i="16"/>
  <c r="L15663" i="16"/>
  <c r="K15663" i="16"/>
  <c r="I15663" i="16"/>
  <c r="H15663" i="16"/>
  <c r="J15663" i="16" s="1"/>
  <c r="G15663" i="16"/>
  <c r="F15663" i="16"/>
  <c r="E15663" i="16"/>
  <c r="M15662" i="16"/>
  <c r="L15662" i="16"/>
  <c r="K15662" i="16"/>
  <c r="I15662" i="16"/>
  <c r="H15662" i="16"/>
  <c r="J15662" i="16" s="1"/>
  <c r="G15662" i="16"/>
  <c r="F15662" i="16"/>
  <c r="E15662" i="16"/>
  <c r="M15661" i="16"/>
  <c r="K15661" i="16"/>
  <c r="I15661" i="16"/>
  <c r="H15661" i="16"/>
  <c r="J15661" i="16" s="1"/>
  <c r="G15661" i="16"/>
  <c r="F15661" i="16"/>
  <c r="L15661" i="16" s="1"/>
  <c r="E15661" i="16"/>
  <c r="M15660" i="16"/>
  <c r="K15660" i="16"/>
  <c r="I15660" i="16"/>
  <c r="H15660" i="16"/>
  <c r="J15660" i="16" s="1"/>
  <c r="G15660" i="16"/>
  <c r="F15660" i="16"/>
  <c r="L15660" i="16" s="1"/>
  <c r="E15660" i="16"/>
  <c r="M15659" i="16"/>
  <c r="L15659" i="16"/>
  <c r="K15659" i="16"/>
  <c r="I15659" i="16"/>
  <c r="H15659" i="16"/>
  <c r="J15659" i="16" s="1"/>
  <c r="G15659" i="16"/>
  <c r="F15659" i="16"/>
  <c r="E15659" i="16"/>
  <c r="M15658" i="16"/>
  <c r="L15658" i="16"/>
  <c r="K15658" i="16"/>
  <c r="I15658" i="16"/>
  <c r="H15658" i="16"/>
  <c r="J15658" i="16" s="1"/>
  <c r="G15658" i="16"/>
  <c r="F15658" i="16"/>
  <c r="E15658" i="16"/>
  <c r="M15657" i="16"/>
  <c r="K15657" i="16"/>
  <c r="I15657" i="16"/>
  <c r="H15657" i="16"/>
  <c r="G15657" i="16"/>
  <c r="F15657" i="16"/>
  <c r="L15657" i="16" s="1"/>
  <c r="E15657" i="16"/>
  <c r="M15656" i="16"/>
  <c r="K15656" i="16"/>
  <c r="I15656" i="16"/>
  <c r="H15656" i="16"/>
  <c r="J15656" i="16" s="1"/>
  <c r="G15656" i="16"/>
  <c r="F15656" i="16"/>
  <c r="L15656" i="16" s="1"/>
  <c r="E15656" i="16"/>
  <c r="M15655" i="16"/>
  <c r="L15655" i="16"/>
  <c r="K15655" i="16"/>
  <c r="I15655" i="16"/>
  <c r="H15655" i="16"/>
  <c r="J15655" i="16" s="1"/>
  <c r="G15655" i="16"/>
  <c r="F15655" i="16"/>
  <c r="E15655" i="16"/>
  <c r="M15654" i="16"/>
  <c r="L15654" i="16"/>
  <c r="K15654" i="16"/>
  <c r="I15654" i="16"/>
  <c r="H15654" i="16"/>
  <c r="J15654" i="16" s="1"/>
  <c r="G15654" i="16"/>
  <c r="F15654" i="16"/>
  <c r="E15654" i="16"/>
  <c r="M15653" i="16"/>
  <c r="K15653" i="16"/>
  <c r="I15653" i="16"/>
  <c r="H15653" i="16"/>
  <c r="J15653" i="16" s="1"/>
  <c r="G15653" i="16"/>
  <c r="F15653" i="16"/>
  <c r="L15653" i="16" s="1"/>
  <c r="E15653" i="16"/>
  <c r="M15652" i="16"/>
  <c r="K15652" i="16"/>
  <c r="I15652" i="16"/>
  <c r="H15652" i="16"/>
  <c r="J15652" i="16" s="1"/>
  <c r="G15652" i="16"/>
  <c r="F15652" i="16"/>
  <c r="L15652" i="16" s="1"/>
  <c r="E15652" i="16"/>
  <c r="M15651" i="16"/>
  <c r="L15651" i="16"/>
  <c r="K15651" i="16"/>
  <c r="I15651" i="16"/>
  <c r="H15651" i="16"/>
  <c r="J15651" i="16" s="1"/>
  <c r="G15651" i="16"/>
  <c r="F15651" i="16"/>
  <c r="E15651" i="16"/>
  <c r="M15650" i="16"/>
  <c r="L15650" i="16"/>
  <c r="K15650" i="16"/>
  <c r="I15650" i="16"/>
  <c r="H15650" i="16"/>
  <c r="J15650" i="16" s="1"/>
  <c r="G15650" i="16"/>
  <c r="F15650" i="16"/>
  <c r="E15650" i="16"/>
  <c r="M15649" i="16"/>
  <c r="K15649" i="16"/>
  <c r="I15649" i="16"/>
  <c r="H15649" i="16"/>
  <c r="G15649" i="16"/>
  <c r="F15649" i="16"/>
  <c r="L15649" i="16" s="1"/>
  <c r="E15649" i="16"/>
  <c r="M15648" i="16"/>
  <c r="K15648" i="16"/>
  <c r="I15648" i="16"/>
  <c r="H15648" i="16"/>
  <c r="J15648" i="16" s="1"/>
  <c r="G15648" i="16"/>
  <c r="F15648" i="16"/>
  <c r="L15648" i="16" s="1"/>
  <c r="E15648" i="16"/>
  <c r="M15647" i="16"/>
  <c r="L15647" i="16"/>
  <c r="K15647" i="16"/>
  <c r="I15647" i="16"/>
  <c r="H15647" i="16"/>
  <c r="J15647" i="16" s="1"/>
  <c r="G15647" i="16"/>
  <c r="F15647" i="16"/>
  <c r="E15647" i="16"/>
  <c r="M15646" i="16"/>
  <c r="L15646" i="16"/>
  <c r="K15646" i="16"/>
  <c r="I15646" i="16"/>
  <c r="H15646" i="16"/>
  <c r="J15646" i="16" s="1"/>
  <c r="G15646" i="16"/>
  <c r="F15646" i="16"/>
  <c r="E15646" i="16"/>
  <c r="M15645" i="16"/>
  <c r="K15645" i="16"/>
  <c r="I15645" i="16"/>
  <c r="H15645" i="16"/>
  <c r="J15645" i="16" s="1"/>
  <c r="G15645" i="16"/>
  <c r="F15645" i="16"/>
  <c r="L15645" i="16" s="1"/>
  <c r="E15645" i="16"/>
  <c r="M15644" i="16"/>
  <c r="K15644" i="16"/>
  <c r="I15644" i="16"/>
  <c r="H15644" i="16"/>
  <c r="J15644" i="16" s="1"/>
  <c r="G15644" i="16"/>
  <c r="F15644" i="16"/>
  <c r="L15644" i="16" s="1"/>
  <c r="E15644" i="16"/>
  <c r="M15643" i="16"/>
  <c r="L15643" i="16"/>
  <c r="K15643" i="16"/>
  <c r="I15643" i="16"/>
  <c r="H15643" i="16"/>
  <c r="J15643" i="16" s="1"/>
  <c r="G15643" i="16"/>
  <c r="F15643" i="16"/>
  <c r="E15643" i="16"/>
  <c r="M15642" i="16"/>
  <c r="L15642" i="16"/>
  <c r="K15642" i="16"/>
  <c r="I15642" i="16"/>
  <c r="H15642" i="16"/>
  <c r="J15642" i="16" s="1"/>
  <c r="G15642" i="16"/>
  <c r="F15642" i="16"/>
  <c r="E15642" i="16"/>
  <c r="M15641" i="16"/>
  <c r="K15641" i="16"/>
  <c r="I15641" i="16"/>
  <c r="H15641" i="16"/>
  <c r="G15641" i="16"/>
  <c r="F15641" i="16"/>
  <c r="L15641" i="16" s="1"/>
  <c r="E15641" i="16"/>
  <c r="M15640" i="16"/>
  <c r="K15640" i="16"/>
  <c r="I15640" i="16"/>
  <c r="H15640" i="16"/>
  <c r="J15640" i="16" s="1"/>
  <c r="G15640" i="16"/>
  <c r="F15640" i="16"/>
  <c r="L15640" i="16" s="1"/>
  <c r="E15640" i="16"/>
  <c r="M15639" i="16"/>
  <c r="L15639" i="16"/>
  <c r="K15639" i="16"/>
  <c r="I15639" i="16"/>
  <c r="H15639" i="16"/>
  <c r="J15639" i="16" s="1"/>
  <c r="G15639" i="16"/>
  <c r="F15639" i="16"/>
  <c r="E15639" i="16"/>
  <c r="M15638" i="16"/>
  <c r="L15638" i="16"/>
  <c r="K15638" i="16"/>
  <c r="I15638" i="16"/>
  <c r="H15638" i="16"/>
  <c r="J15638" i="16" s="1"/>
  <c r="G15638" i="16"/>
  <c r="F15638" i="16"/>
  <c r="E15638" i="16"/>
  <c r="M15637" i="16"/>
  <c r="K15637" i="16"/>
  <c r="I15637" i="16"/>
  <c r="H15637" i="16"/>
  <c r="J15637" i="16" s="1"/>
  <c r="G15637" i="16"/>
  <c r="F15637" i="16"/>
  <c r="L15637" i="16" s="1"/>
  <c r="E15637" i="16"/>
  <c r="M15636" i="16"/>
  <c r="K15636" i="16"/>
  <c r="I15636" i="16"/>
  <c r="H15636" i="16"/>
  <c r="J15636" i="16" s="1"/>
  <c r="G15636" i="16"/>
  <c r="F15636" i="16"/>
  <c r="L15636" i="16" s="1"/>
  <c r="E15636" i="16"/>
  <c r="M15635" i="16"/>
  <c r="L15635" i="16"/>
  <c r="K15635" i="16"/>
  <c r="I15635" i="16"/>
  <c r="H15635" i="16"/>
  <c r="J15635" i="16" s="1"/>
  <c r="G15635" i="16"/>
  <c r="F15635" i="16"/>
  <c r="E15635" i="16"/>
  <c r="M15634" i="16"/>
  <c r="L15634" i="16"/>
  <c r="K15634" i="16"/>
  <c r="I15634" i="16"/>
  <c r="H15634" i="16"/>
  <c r="J15634" i="16" s="1"/>
  <c r="G15634" i="16"/>
  <c r="F15634" i="16"/>
  <c r="E15634" i="16"/>
  <c r="M15633" i="16"/>
  <c r="K15633" i="16"/>
  <c r="I15633" i="16"/>
  <c r="H15633" i="16"/>
  <c r="G15633" i="16"/>
  <c r="F15633" i="16"/>
  <c r="L15633" i="16" s="1"/>
  <c r="E15633" i="16"/>
  <c r="M15632" i="16"/>
  <c r="K15632" i="16"/>
  <c r="I15632" i="16"/>
  <c r="H15632" i="16"/>
  <c r="J15632" i="16" s="1"/>
  <c r="G15632" i="16"/>
  <c r="F15632" i="16"/>
  <c r="L15632" i="16" s="1"/>
  <c r="E15632" i="16"/>
  <c r="M15631" i="16"/>
  <c r="L15631" i="16"/>
  <c r="K15631" i="16"/>
  <c r="I15631" i="16"/>
  <c r="H15631" i="16"/>
  <c r="J15631" i="16" s="1"/>
  <c r="G15631" i="16"/>
  <c r="F15631" i="16"/>
  <c r="E15631" i="16"/>
  <c r="M15630" i="16"/>
  <c r="L15630" i="16"/>
  <c r="K15630" i="16"/>
  <c r="I15630" i="16"/>
  <c r="H15630" i="16"/>
  <c r="J15630" i="16" s="1"/>
  <c r="G15630" i="16"/>
  <c r="F15630" i="16"/>
  <c r="E15630" i="16"/>
  <c r="M15629" i="16"/>
  <c r="K15629" i="16"/>
  <c r="I15629" i="16"/>
  <c r="H15629" i="16"/>
  <c r="J15629" i="16" s="1"/>
  <c r="G15629" i="16"/>
  <c r="F15629" i="16"/>
  <c r="L15629" i="16" s="1"/>
  <c r="E15629" i="16"/>
  <c r="M15628" i="16"/>
  <c r="K15628" i="16"/>
  <c r="I15628" i="16"/>
  <c r="H15628" i="16"/>
  <c r="J15628" i="16" s="1"/>
  <c r="G15628" i="16"/>
  <c r="F15628" i="16"/>
  <c r="L15628" i="16" s="1"/>
  <c r="E15628" i="16"/>
  <c r="M15627" i="16"/>
  <c r="L15627" i="16"/>
  <c r="K15627" i="16"/>
  <c r="I15627" i="16"/>
  <c r="H15627" i="16"/>
  <c r="J15627" i="16" s="1"/>
  <c r="G15627" i="16"/>
  <c r="F15627" i="16"/>
  <c r="E15627" i="16"/>
  <c r="M15626" i="16"/>
  <c r="L15626" i="16"/>
  <c r="K15626" i="16"/>
  <c r="I15626" i="16"/>
  <c r="H15626" i="16"/>
  <c r="J15626" i="16" s="1"/>
  <c r="G15626" i="16"/>
  <c r="F15626" i="16"/>
  <c r="E15626" i="16"/>
  <c r="M15625" i="16"/>
  <c r="K15625" i="16"/>
  <c r="I15625" i="16"/>
  <c r="H15625" i="16"/>
  <c r="G15625" i="16"/>
  <c r="F15625" i="16"/>
  <c r="L15625" i="16" s="1"/>
  <c r="E15625" i="16"/>
  <c r="M15624" i="16"/>
  <c r="K15624" i="16"/>
  <c r="I15624" i="16"/>
  <c r="H15624" i="16"/>
  <c r="J15624" i="16" s="1"/>
  <c r="G15624" i="16"/>
  <c r="F15624" i="16"/>
  <c r="L15624" i="16" s="1"/>
  <c r="E15624" i="16"/>
  <c r="M15623" i="16"/>
  <c r="L15623" i="16"/>
  <c r="K15623" i="16"/>
  <c r="I15623" i="16"/>
  <c r="H15623" i="16"/>
  <c r="J15623" i="16" s="1"/>
  <c r="G15623" i="16"/>
  <c r="F15623" i="16"/>
  <c r="E15623" i="16"/>
  <c r="M15622" i="16"/>
  <c r="L15622" i="16"/>
  <c r="K15622" i="16"/>
  <c r="I15622" i="16"/>
  <c r="H15622" i="16"/>
  <c r="J15622" i="16" s="1"/>
  <c r="G15622" i="16"/>
  <c r="F15622" i="16"/>
  <c r="E15622" i="16"/>
  <c r="M15621" i="16"/>
  <c r="K15621" i="16"/>
  <c r="I15621" i="16"/>
  <c r="H15621" i="16"/>
  <c r="J15621" i="16" s="1"/>
  <c r="G15621" i="16"/>
  <c r="F15621" i="16"/>
  <c r="L15621" i="16" s="1"/>
  <c r="E15621" i="16"/>
  <c r="M15620" i="16"/>
  <c r="K15620" i="16"/>
  <c r="I15620" i="16"/>
  <c r="H15620" i="16"/>
  <c r="J15620" i="16" s="1"/>
  <c r="G15620" i="16"/>
  <c r="F15620" i="16"/>
  <c r="L15620" i="16" s="1"/>
  <c r="E15620" i="16"/>
  <c r="M15619" i="16"/>
  <c r="L15619" i="16"/>
  <c r="K15619" i="16"/>
  <c r="I15619" i="16"/>
  <c r="H15619" i="16"/>
  <c r="J15619" i="16" s="1"/>
  <c r="G15619" i="16"/>
  <c r="F15619" i="16"/>
  <c r="E15619" i="16"/>
  <c r="M15618" i="16"/>
  <c r="L15618" i="16"/>
  <c r="K15618" i="16"/>
  <c r="I15618" i="16"/>
  <c r="H15618" i="16"/>
  <c r="J15618" i="16" s="1"/>
  <c r="G15618" i="16"/>
  <c r="F15618" i="16"/>
  <c r="E15618" i="16"/>
  <c r="M15617" i="16"/>
  <c r="K15617" i="16"/>
  <c r="I15617" i="16"/>
  <c r="H15617" i="16"/>
  <c r="G15617" i="16"/>
  <c r="F15617" i="16"/>
  <c r="L15617" i="16" s="1"/>
  <c r="E15617" i="16"/>
  <c r="M15616" i="16"/>
  <c r="K15616" i="16"/>
  <c r="I15616" i="16"/>
  <c r="H15616" i="16"/>
  <c r="J15616" i="16" s="1"/>
  <c r="G15616" i="16"/>
  <c r="F15616" i="16"/>
  <c r="L15616" i="16" s="1"/>
  <c r="E15616" i="16"/>
  <c r="M15615" i="16"/>
  <c r="L15615" i="16"/>
  <c r="K15615" i="16"/>
  <c r="I15615" i="16"/>
  <c r="H15615" i="16"/>
  <c r="J15615" i="16" s="1"/>
  <c r="G15615" i="16"/>
  <c r="F15615" i="16"/>
  <c r="E15615" i="16"/>
  <c r="M15614" i="16"/>
  <c r="L15614" i="16"/>
  <c r="K15614" i="16"/>
  <c r="I15614" i="16"/>
  <c r="H15614" i="16"/>
  <c r="J15614" i="16" s="1"/>
  <c r="G15614" i="16"/>
  <c r="F15614" i="16"/>
  <c r="E15614" i="16"/>
  <c r="M15613" i="16"/>
  <c r="K15613" i="16"/>
  <c r="I15613" i="16"/>
  <c r="H15613" i="16"/>
  <c r="J15613" i="16" s="1"/>
  <c r="G15613" i="16"/>
  <c r="F15613" i="16"/>
  <c r="L15613" i="16" s="1"/>
  <c r="E15613" i="16"/>
  <c r="M15612" i="16"/>
  <c r="K15612" i="16"/>
  <c r="I15612" i="16"/>
  <c r="H15612" i="16"/>
  <c r="J15612" i="16" s="1"/>
  <c r="G15612" i="16"/>
  <c r="F15612" i="16"/>
  <c r="L15612" i="16" s="1"/>
  <c r="E15612" i="16"/>
  <c r="M15611" i="16"/>
  <c r="L15611" i="16"/>
  <c r="K15611" i="16"/>
  <c r="I15611" i="16"/>
  <c r="H15611" i="16"/>
  <c r="J15611" i="16" s="1"/>
  <c r="G15611" i="16"/>
  <c r="F15611" i="16"/>
  <c r="E15611" i="16"/>
  <c r="M15610" i="16"/>
  <c r="L15610" i="16"/>
  <c r="K15610" i="16"/>
  <c r="I15610" i="16"/>
  <c r="H15610" i="16"/>
  <c r="J15610" i="16" s="1"/>
  <c r="G15610" i="16"/>
  <c r="F15610" i="16"/>
  <c r="E15610" i="16"/>
  <c r="M15609" i="16"/>
  <c r="K15609" i="16"/>
  <c r="I15609" i="16"/>
  <c r="H15609" i="16"/>
  <c r="G15609" i="16"/>
  <c r="F15609" i="16"/>
  <c r="L15609" i="16" s="1"/>
  <c r="E15609" i="16"/>
  <c r="M15608" i="16"/>
  <c r="K15608" i="16"/>
  <c r="I15608" i="16"/>
  <c r="H15608" i="16"/>
  <c r="J15608" i="16" s="1"/>
  <c r="G15608" i="16"/>
  <c r="F15608" i="16"/>
  <c r="L15608" i="16" s="1"/>
  <c r="E15608" i="16"/>
  <c r="M15607" i="16"/>
  <c r="L15607" i="16"/>
  <c r="K15607" i="16"/>
  <c r="I15607" i="16"/>
  <c r="H15607" i="16"/>
  <c r="J15607" i="16" s="1"/>
  <c r="G15607" i="16"/>
  <c r="F15607" i="16"/>
  <c r="E15607" i="16"/>
  <c r="M15606" i="16"/>
  <c r="L15606" i="16"/>
  <c r="K15606" i="16"/>
  <c r="I15606" i="16"/>
  <c r="H15606" i="16"/>
  <c r="J15606" i="16" s="1"/>
  <c r="G15606" i="16"/>
  <c r="F15606" i="16"/>
  <c r="E15606" i="16"/>
  <c r="M15605" i="16"/>
  <c r="K15605" i="16"/>
  <c r="I15605" i="16"/>
  <c r="H15605" i="16"/>
  <c r="J15605" i="16" s="1"/>
  <c r="G15605" i="16"/>
  <c r="F15605" i="16"/>
  <c r="L15605" i="16" s="1"/>
  <c r="E15605" i="16"/>
  <c r="M15604" i="16"/>
  <c r="K15604" i="16"/>
  <c r="I15604" i="16"/>
  <c r="H15604" i="16"/>
  <c r="J15604" i="16" s="1"/>
  <c r="G15604" i="16"/>
  <c r="F15604" i="16"/>
  <c r="L15604" i="16" s="1"/>
  <c r="E15604" i="16"/>
  <c r="M15603" i="16"/>
  <c r="L15603" i="16"/>
  <c r="K15603" i="16"/>
  <c r="I15603" i="16"/>
  <c r="H15603" i="16"/>
  <c r="J15603" i="16" s="1"/>
  <c r="G15603" i="16"/>
  <c r="F15603" i="16"/>
  <c r="E15603" i="16"/>
  <c r="M15602" i="16"/>
  <c r="L15602" i="16"/>
  <c r="K15602" i="16"/>
  <c r="I15602" i="16"/>
  <c r="H15602" i="16"/>
  <c r="J15602" i="16" s="1"/>
  <c r="G15602" i="16"/>
  <c r="F15602" i="16"/>
  <c r="E15602" i="16"/>
  <c r="M15601" i="16"/>
  <c r="K15601" i="16"/>
  <c r="I15601" i="16"/>
  <c r="H15601" i="16"/>
  <c r="G15601" i="16"/>
  <c r="F15601" i="16"/>
  <c r="L15601" i="16" s="1"/>
  <c r="E15601" i="16"/>
  <c r="M15600" i="16"/>
  <c r="K15600" i="16"/>
  <c r="I15600" i="16"/>
  <c r="H15600" i="16"/>
  <c r="J15600" i="16" s="1"/>
  <c r="G15600" i="16"/>
  <c r="F15600" i="16"/>
  <c r="L15600" i="16" s="1"/>
  <c r="E15600" i="16"/>
  <c r="M15599" i="16"/>
  <c r="L15599" i="16"/>
  <c r="K15599" i="16"/>
  <c r="I15599" i="16"/>
  <c r="H15599" i="16"/>
  <c r="J15599" i="16" s="1"/>
  <c r="G15599" i="16"/>
  <c r="F15599" i="16"/>
  <c r="E15599" i="16"/>
  <c r="M15598" i="16"/>
  <c r="L15598" i="16"/>
  <c r="K15598" i="16"/>
  <c r="I15598" i="16"/>
  <c r="H15598" i="16"/>
  <c r="J15598" i="16" s="1"/>
  <c r="G15598" i="16"/>
  <c r="F15598" i="16"/>
  <c r="E15598" i="16"/>
  <c r="M15597" i="16"/>
  <c r="K15597" i="16"/>
  <c r="I15597" i="16"/>
  <c r="H15597" i="16"/>
  <c r="J15597" i="16" s="1"/>
  <c r="G15597" i="16"/>
  <c r="F15597" i="16"/>
  <c r="L15597" i="16" s="1"/>
  <c r="E15597" i="16"/>
  <c r="M15596" i="16"/>
  <c r="K15596" i="16"/>
  <c r="I15596" i="16"/>
  <c r="H15596" i="16"/>
  <c r="J15596" i="16" s="1"/>
  <c r="G15596" i="16"/>
  <c r="F15596" i="16"/>
  <c r="L15596" i="16" s="1"/>
  <c r="E15596" i="16"/>
  <c r="M15595" i="16"/>
  <c r="L15595" i="16"/>
  <c r="K15595" i="16"/>
  <c r="I15595" i="16"/>
  <c r="H15595" i="16"/>
  <c r="J15595" i="16" s="1"/>
  <c r="G15595" i="16"/>
  <c r="F15595" i="16"/>
  <c r="E15595" i="16"/>
  <c r="M15594" i="16"/>
  <c r="L15594" i="16"/>
  <c r="K15594" i="16"/>
  <c r="I15594" i="16"/>
  <c r="H15594" i="16"/>
  <c r="J15594" i="16" s="1"/>
  <c r="G15594" i="16"/>
  <c r="F15594" i="16"/>
  <c r="E15594" i="16"/>
  <c r="M15593" i="16"/>
  <c r="K15593" i="16"/>
  <c r="I15593" i="16"/>
  <c r="H15593" i="16"/>
  <c r="G15593" i="16"/>
  <c r="F15593" i="16"/>
  <c r="L15593" i="16" s="1"/>
  <c r="E15593" i="16"/>
  <c r="M15592" i="16"/>
  <c r="K15592" i="16"/>
  <c r="I15592" i="16"/>
  <c r="H15592" i="16"/>
  <c r="J15592" i="16" s="1"/>
  <c r="G15592" i="16"/>
  <c r="F15592" i="16"/>
  <c r="L15592" i="16" s="1"/>
  <c r="E15592" i="16"/>
  <c r="M15591" i="16"/>
  <c r="L15591" i="16"/>
  <c r="K15591" i="16"/>
  <c r="I15591" i="16"/>
  <c r="H15591" i="16"/>
  <c r="J15591" i="16" s="1"/>
  <c r="G15591" i="16"/>
  <c r="F15591" i="16"/>
  <c r="E15591" i="16"/>
  <c r="M15590" i="16"/>
  <c r="L15590" i="16"/>
  <c r="K15590" i="16"/>
  <c r="I15590" i="16"/>
  <c r="H15590" i="16"/>
  <c r="J15590" i="16" s="1"/>
  <c r="G15590" i="16"/>
  <c r="F15590" i="16"/>
  <c r="E15590" i="16"/>
  <c r="M15589" i="16"/>
  <c r="K15589" i="16"/>
  <c r="I15589" i="16"/>
  <c r="H15589" i="16"/>
  <c r="J15589" i="16" s="1"/>
  <c r="G15589" i="16"/>
  <c r="F15589" i="16"/>
  <c r="L15589" i="16" s="1"/>
  <c r="E15589" i="16"/>
  <c r="M15588" i="16"/>
  <c r="K15588" i="16"/>
  <c r="I15588" i="16"/>
  <c r="H15588" i="16"/>
  <c r="J15588" i="16" s="1"/>
  <c r="G15588" i="16"/>
  <c r="F15588" i="16"/>
  <c r="L15588" i="16" s="1"/>
  <c r="E15588" i="16"/>
  <c r="M15587" i="16"/>
  <c r="L15587" i="16"/>
  <c r="K15587" i="16"/>
  <c r="I15587" i="16"/>
  <c r="H15587" i="16"/>
  <c r="J15587" i="16" s="1"/>
  <c r="G15587" i="16"/>
  <c r="F15587" i="16"/>
  <c r="E15587" i="16"/>
  <c r="M15586" i="16"/>
  <c r="L15586" i="16"/>
  <c r="K15586" i="16"/>
  <c r="I15586" i="16"/>
  <c r="H15586" i="16"/>
  <c r="J15586" i="16" s="1"/>
  <c r="G15586" i="16"/>
  <c r="F15586" i="16"/>
  <c r="E15586" i="16"/>
  <c r="M15585" i="16"/>
  <c r="K15585" i="16"/>
  <c r="I15585" i="16"/>
  <c r="H15585" i="16"/>
  <c r="G15585" i="16"/>
  <c r="F15585" i="16"/>
  <c r="L15585" i="16" s="1"/>
  <c r="E15585" i="16"/>
  <c r="M15584" i="16"/>
  <c r="K15584" i="16"/>
  <c r="I15584" i="16"/>
  <c r="H15584" i="16"/>
  <c r="J15584" i="16" s="1"/>
  <c r="G15584" i="16"/>
  <c r="F15584" i="16"/>
  <c r="L15584" i="16" s="1"/>
  <c r="E15584" i="16"/>
  <c r="M15583" i="16"/>
  <c r="L15583" i="16"/>
  <c r="K15583" i="16"/>
  <c r="I15583" i="16"/>
  <c r="H15583" i="16"/>
  <c r="J15583" i="16" s="1"/>
  <c r="G15583" i="16"/>
  <c r="F15583" i="16"/>
  <c r="E15583" i="16"/>
  <c r="M15582" i="16"/>
  <c r="L15582" i="16"/>
  <c r="K15582" i="16"/>
  <c r="I15582" i="16"/>
  <c r="H15582" i="16"/>
  <c r="J15582" i="16" s="1"/>
  <c r="G15582" i="16"/>
  <c r="F15582" i="16"/>
  <c r="E15582" i="16"/>
  <c r="M15581" i="16"/>
  <c r="K15581" i="16"/>
  <c r="I15581" i="16"/>
  <c r="H15581" i="16"/>
  <c r="J15581" i="16" s="1"/>
  <c r="G15581" i="16"/>
  <c r="F15581" i="16"/>
  <c r="L15581" i="16" s="1"/>
  <c r="E15581" i="16"/>
  <c r="M15580" i="16"/>
  <c r="K15580" i="16"/>
  <c r="I15580" i="16"/>
  <c r="H15580" i="16"/>
  <c r="J15580" i="16" s="1"/>
  <c r="G15580" i="16"/>
  <c r="F15580" i="16"/>
  <c r="L15580" i="16" s="1"/>
  <c r="E15580" i="16"/>
  <c r="M15579" i="16"/>
  <c r="L15579" i="16"/>
  <c r="K15579" i="16"/>
  <c r="I15579" i="16"/>
  <c r="H15579" i="16"/>
  <c r="J15579" i="16" s="1"/>
  <c r="G15579" i="16"/>
  <c r="F15579" i="16"/>
  <c r="E15579" i="16"/>
  <c r="M15578" i="16"/>
  <c r="L15578" i="16"/>
  <c r="K15578" i="16"/>
  <c r="I15578" i="16"/>
  <c r="H15578" i="16"/>
  <c r="J15578" i="16" s="1"/>
  <c r="G15578" i="16"/>
  <c r="F15578" i="16"/>
  <c r="E15578" i="16"/>
  <c r="M15577" i="16"/>
  <c r="K15577" i="16"/>
  <c r="I15577" i="16"/>
  <c r="H15577" i="16"/>
  <c r="G15577" i="16"/>
  <c r="F15577" i="16"/>
  <c r="L15577" i="16" s="1"/>
  <c r="E15577" i="16"/>
  <c r="M15576" i="16"/>
  <c r="K15576" i="16"/>
  <c r="I15576" i="16"/>
  <c r="H15576" i="16"/>
  <c r="J15576" i="16" s="1"/>
  <c r="G15576" i="16"/>
  <c r="F15576" i="16"/>
  <c r="L15576" i="16" s="1"/>
  <c r="E15576" i="16"/>
  <c r="M15575" i="16"/>
  <c r="L15575" i="16"/>
  <c r="K15575" i="16"/>
  <c r="I15575" i="16"/>
  <c r="H15575" i="16"/>
  <c r="J15575" i="16" s="1"/>
  <c r="G15575" i="16"/>
  <c r="F15575" i="16"/>
  <c r="E15575" i="16"/>
  <c r="M15574" i="16"/>
  <c r="L15574" i="16"/>
  <c r="K15574" i="16"/>
  <c r="I15574" i="16"/>
  <c r="H15574" i="16"/>
  <c r="J15574" i="16" s="1"/>
  <c r="G15574" i="16"/>
  <c r="F15574" i="16"/>
  <c r="E15574" i="16"/>
  <c r="M15573" i="16"/>
  <c r="K15573" i="16"/>
  <c r="I15573" i="16"/>
  <c r="H15573" i="16"/>
  <c r="J15573" i="16" s="1"/>
  <c r="G15573" i="16"/>
  <c r="F15573" i="16"/>
  <c r="L15573" i="16" s="1"/>
  <c r="E15573" i="16"/>
  <c r="M15572" i="16"/>
  <c r="K15572" i="16"/>
  <c r="I15572" i="16"/>
  <c r="H15572" i="16"/>
  <c r="J15572" i="16" s="1"/>
  <c r="G15572" i="16"/>
  <c r="F15572" i="16"/>
  <c r="L15572" i="16" s="1"/>
  <c r="E15572" i="16"/>
  <c r="M15571" i="16"/>
  <c r="L15571" i="16"/>
  <c r="K15571" i="16"/>
  <c r="I15571" i="16"/>
  <c r="H15571" i="16"/>
  <c r="J15571" i="16" s="1"/>
  <c r="G15571" i="16"/>
  <c r="F15571" i="16"/>
  <c r="E15571" i="16"/>
  <c r="M15570" i="16"/>
  <c r="L15570" i="16"/>
  <c r="K15570" i="16"/>
  <c r="I15570" i="16"/>
  <c r="H15570" i="16"/>
  <c r="J15570" i="16" s="1"/>
  <c r="G15570" i="16"/>
  <c r="F15570" i="16"/>
  <c r="E15570" i="16"/>
  <c r="M15569" i="16"/>
  <c r="K15569" i="16"/>
  <c r="I15569" i="16"/>
  <c r="H15569" i="16"/>
  <c r="G15569" i="16"/>
  <c r="F15569" i="16"/>
  <c r="L15569" i="16" s="1"/>
  <c r="E15569" i="16"/>
  <c r="M15568" i="16"/>
  <c r="K15568" i="16"/>
  <c r="I15568" i="16"/>
  <c r="H15568" i="16"/>
  <c r="G15568" i="16"/>
  <c r="J15568" i="16" s="1"/>
  <c r="F15568" i="16"/>
  <c r="L15568" i="16" s="1"/>
  <c r="E15568" i="16"/>
  <c r="M15567" i="16"/>
  <c r="L15567" i="16"/>
  <c r="K15567" i="16"/>
  <c r="I15567" i="16"/>
  <c r="H15567" i="16"/>
  <c r="G15567" i="16"/>
  <c r="F15567" i="16"/>
  <c r="E15567" i="16"/>
  <c r="M15566" i="16"/>
  <c r="L15566" i="16"/>
  <c r="K15566" i="16"/>
  <c r="I15566" i="16"/>
  <c r="H15566" i="16"/>
  <c r="G15566" i="16"/>
  <c r="F15566" i="16"/>
  <c r="E15566" i="16"/>
  <c r="M15565" i="16"/>
  <c r="K15565" i="16"/>
  <c r="I15565" i="16"/>
  <c r="H15565" i="16"/>
  <c r="G15565" i="16"/>
  <c r="J15565" i="16" s="1"/>
  <c r="F15565" i="16"/>
  <c r="L15565" i="16" s="1"/>
  <c r="E15565" i="16"/>
  <c r="M15564" i="16"/>
  <c r="K15564" i="16"/>
  <c r="I15564" i="16"/>
  <c r="H15564" i="16"/>
  <c r="G15564" i="16"/>
  <c r="J15564" i="16" s="1"/>
  <c r="F15564" i="16"/>
  <c r="L15564" i="16" s="1"/>
  <c r="E15564" i="16"/>
  <c r="M15563" i="16"/>
  <c r="L15563" i="16"/>
  <c r="K15563" i="16"/>
  <c r="I15563" i="16"/>
  <c r="H15563" i="16"/>
  <c r="G15563" i="16"/>
  <c r="F15563" i="16"/>
  <c r="E15563" i="16"/>
  <c r="M15562" i="16"/>
  <c r="L15562" i="16"/>
  <c r="K15562" i="16"/>
  <c r="I15562" i="16"/>
  <c r="H15562" i="16"/>
  <c r="G15562" i="16"/>
  <c r="F15562" i="16"/>
  <c r="E15562" i="16"/>
  <c r="M15561" i="16"/>
  <c r="K15561" i="16"/>
  <c r="I15561" i="16"/>
  <c r="H15561" i="16"/>
  <c r="G15561" i="16"/>
  <c r="J15561" i="16" s="1"/>
  <c r="F15561" i="16"/>
  <c r="L15561" i="16" s="1"/>
  <c r="E15561" i="16"/>
  <c r="M15560" i="16"/>
  <c r="K15560" i="16"/>
  <c r="I15560" i="16"/>
  <c r="H15560" i="16"/>
  <c r="G15560" i="16"/>
  <c r="J15560" i="16" s="1"/>
  <c r="F15560" i="16"/>
  <c r="L15560" i="16" s="1"/>
  <c r="E15560" i="16"/>
  <c r="M15559" i="16"/>
  <c r="L15559" i="16"/>
  <c r="K15559" i="16"/>
  <c r="I15559" i="16"/>
  <c r="H15559" i="16"/>
  <c r="G15559" i="16"/>
  <c r="F15559" i="16"/>
  <c r="E15559" i="16"/>
  <c r="M15558" i="16"/>
  <c r="L15558" i="16"/>
  <c r="K15558" i="16"/>
  <c r="I15558" i="16"/>
  <c r="H15558" i="16"/>
  <c r="G15558" i="16"/>
  <c r="F15558" i="16"/>
  <c r="E15558" i="16"/>
  <c r="M15557" i="16"/>
  <c r="K15557" i="16"/>
  <c r="I15557" i="16"/>
  <c r="H15557" i="16"/>
  <c r="G15557" i="16"/>
  <c r="J15557" i="16" s="1"/>
  <c r="F15557" i="16"/>
  <c r="L15557" i="16" s="1"/>
  <c r="E15557" i="16"/>
  <c r="M15556" i="16"/>
  <c r="K15556" i="16"/>
  <c r="I15556" i="16"/>
  <c r="H15556" i="16"/>
  <c r="G15556" i="16"/>
  <c r="J15556" i="16" s="1"/>
  <c r="F15556" i="16"/>
  <c r="L15556" i="16" s="1"/>
  <c r="E15556" i="16"/>
  <c r="M15555" i="16"/>
  <c r="L15555" i="16"/>
  <c r="K15555" i="16"/>
  <c r="I15555" i="16"/>
  <c r="H15555" i="16"/>
  <c r="G15555" i="16"/>
  <c r="F15555" i="16"/>
  <c r="E15555" i="16"/>
  <c r="M15554" i="16"/>
  <c r="L15554" i="16"/>
  <c r="K15554" i="16"/>
  <c r="I15554" i="16"/>
  <c r="H15554" i="16"/>
  <c r="G15554" i="16"/>
  <c r="F15554" i="16"/>
  <c r="E15554" i="16"/>
  <c r="M15553" i="16"/>
  <c r="K15553" i="16"/>
  <c r="I15553" i="16"/>
  <c r="H15553" i="16"/>
  <c r="G15553" i="16"/>
  <c r="J15553" i="16" s="1"/>
  <c r="F15553" i="16"/>
  <c r="L15553" i="16" s="1"/>
  <c r="E15553" i="16"/>
  <c r="M15552" i="16"/>
  <c r="K15552" i="16"/>
  <c r="I15552" i="16"/>
  <c r="H15552" i="16"/>
  <c r="G15552" i="16"/>
  <c r="J15552" i="16" s="1"/>
  <c r="F15552" i="16"/>
  <c r="L15552" i="16" s="1"/>
  <c r="E15552" i="16"/>
  <c r="M15551" i="16"/>
  <c r="L15551" i="16"/>
  <c r="K15551" i="16"/>
  <c r="I15551" i="16"/>
  <c r="H15551" i="16"/>
  <c r="G15551" i="16"/>
  <c r="F15551" i="16"/>
  <c r="E15551" i="16"/>
  <c r="M15550" i="16"/>
  <c r="L15550" i="16"/>
  <c r="K15550" i="16"/>
  <c r="I15550" i="16"/>
  <c r="H15550" i="16"/>
  <c r="G15550" i="16"/>
  <c r="F15550" i="16"/>
  <c r="E15550" i="16"/>
  <c r="M15549" i="16"/>
  <c r="K15549" i="16"/>
  <c r="I15549" i="16"/>
  <c r="H15549" i="16"/>
  <c r="G15549" i="16"/>
  <c r="J15549" i="16" s="1"/>
  <c r="F15549" i="16"/>
  <c r="L15549" i="16" s="1"/>
  <c r="E15549" i="16"/>
  <c r="M15548" i="16"/>
  <c r="K15548" i="16"/>
  <c r="I15548" i="16"/>
  <c r="H15548" i="16"/>
  <c r="G15548" i="16"/>
  <c r="J15548" i="16" s="1"/>
  <c r="F15548" i="16"/>
  <c r="L15548" i="16" s="1"/>
  <c r="E15548" i="16"/>
  <c r="M15547" i="16"/>
  <c r="K15547" i="16"/>
  <c r="I15547" i="16"/>
  <c r="H15547" i="16"/>
  <c r="J15547" i="16" s="1"/>
  <c r="G15547" i="16"/>
  <c r="F15547" i="16"/>
  <c r="L15547" i="16" s="1"/>
  <c r="E15547" i="16"/>
  <c r="M15546" i="16"/>
  <c r="K15546" i="16"/>
  <c r="I15546" i="16"/>
  <c r="H15546" i="16"/>
  <c r="J15546" i="16" s="1"/>
  <c r="G15546" i="16"/>
  <c r="F15546" i="16"/>
  <c r="L15546" i="16" s="1"/>
  <c r="E15546" i="16"/>
  <c r="M15545" i="16"/>
  <c r="K15545" i="16"/>
  <c r="J15545" i="16"/>
  <c r="I15545" i="16"/>
  <c r="H15545" i="16"/>
  <c r="G15545" i="16"/>
  <c r="F15545" i="16"/>
  <c r="L15545" i="16" s="1"/>
  <c r="E15545" i="16"/>
  <c r="M15544" i="16"/>
  <c r="K15544" i="16"/>
  <c r="I15544" i="16"/>
  <c r="H15544" i="16"/>
  <c r="G15544" i="16"/>
  <c r="F15544" i="16"/>
  <c r="L15544" i="16" s="1"/>
  <c r="E15544" i="16"/>
  <c r="M15543" i="16"/>
  <c r="L15543" i="16"/>
  <c r="K15543" i="16"/>
  <c r="I15543" i="16"/>
  <c r="H15543" i="16"/>
  <c r="J15543" i="16" s="1"/>
  <c r="G15543" i="16"/>
  <c r="F15543" i="16"/>
  <c r="E15543" i="16"/>
  <c r="M15542" i="16"/>
  <c r="L15542" i="16"/>
  <c r="K15542" i="16"/>
  <c r="I15542" i="16"/>
  <c r="H15542" i="16"/>
  <c r="J15542" i="16" s="1"/>
  <c r="G15542" i="16"/>
  <c r="F15542" i="16"/>
  <c r="E15542" i="16"/>
  <c r="M15541" i="16"/>
  <c r="K15541" i="16"/>
  <c r="I15541" i="16"/>
  <c r="H15541" i="16"/>
  <c r="J15541" i="16" s="1"/>
  <c r="G15541" i="16"/>
  <c r="F15541" i="16"/>
  <c r="L15541" i="16" s="1"/>
  <c r="E15541" i="16"/>
  <c r="M15540" i="16"/>
  <c r="K15540" i="16"/>
  <c r="I15540" i="16"/>
  <c r="H15540" i="16"/>
  <c r="G15540" i="16"/>
  <c r="F15540" i="16"/>
  <c r="L15540" i="16" s="1"/>
  <c r="E15540" i="16"/>
  <c r="M15539" i="16"/>
  <c r="L15539" i="16"/>
  <c r="K15539" i="16"/>
  <c r="I15539" i="16"/>
  <c r="H15539" i="16"/>
  <c r="J15539" i="16" s="1"/>
  <c r="G15539" i="16"/>
  <c r="F15539" i="16"/>
  <c r="E15539" i="16"/>
  <c r="M15538" i="16"/>
  <c r="L15538" i="16"/>
  <c r="K15538" i="16"/>
  <c r="I15538" i="16"/>
  <c r="H15538" i="16"/>
  <c r="J15538" i="16" s="1"/>
  <c r="G15538" i="16"/>
  <c r="F15538" i="16"/>
  <c r="E15538" i="16"/>
  <c r="M15537" i="16"/>
  <c r="K15537" i="16"/>
  <c r="I15537" i="16"/>
  <c r="H15537" i="16"/>
  <c r="J15537" i="16" s="1"/>
  <c r="G15537" i="16"/>
  <c r="F15537" i="16"/>
  <c r="L15537" i="16" s="1"/>
  <c r="E15537" i="16"/>
  <c r="M15536" i="16"/>
  <c r="K15536" i="16"/>
  <c r="I15536" i="16"/>
  <c r="H15536" i="16"/>
  <c r="G15536" i="16"/>
  <c r="J15536" i="16" s="1"/>
  <c r="F15536" i="16"/>
  <c r="L15536" i="16" s="1"/>
  <c r="E15536" i="16"/>
  <c r="M15535" i="16"/>
  <c r="L15535" i="16"/>
  <c r="K15535" i="16"/>
  <c r="I15535" i="16"/>
  <c r="H15535" i="16"/>
  <c r="G15535" i="16"/>
  <c r="F15535" i="16"/>
  <c r="E15535" i="16"/>
  <c r="M15534" i="16"/>
  <c r="L15534" i="16"/>
  <c r="K15534" i="16"/>
  <c r="I15534" i="16"/>
  <c r="H15534" i="16"/>
  <c r="G15534" i="16"/>
  <c r="F15534" i="16"/>
  <c r="E15534" i="16"/>
  <c r="M15533" i="16"/>
  <c r="K15533" i="16"/>
  <c r="I15533" i="16"/>
  <c r="H15533" i="16"/>
  <c r="G15533" i="16"/>
  <c r="J15533" i="16" s="1"/>
  <c r="F15533" i="16"/>
  <c r="L15533" i="16" s="1"/>
  <c r="E15533" i="16"/>
  <c r="M15532" i="16"/>
  <c r="K15532" i="16"/>
  <c r="I15532" i="16"/>
  <c r="H15532" i="16"/>
  <c r="G15532" i="16"/>
  <c r="F15532" i="16"/>
  <c r="L15532" i="16" s="1"/>
  <c r="E15532" i="16"/>
  <c r="M15531" i="16"/>
  <c r="K15531" i="16"/>
  <c r="I15531" i="16"/>
  <c r="H15531" i="16"/>
  <c r="J15531" i="16" s="1"/>
  <c r="G15531" i="16"/>
  <c r="F15531" i="16"/>
  <c r="L15531" i="16" s="1"/>
  <c r="E15531" i="16"/>
  <c r="M15530" i="16"/>
  <c r="K15530" i="16"/>
  <c r="I15530" i="16"/>
  <c r="H15530" i="16"/>
  <c r="J15530" i="16" s="1"/>
  <c r="G15530" i="16"/>
  <c r="F15530" i="16"/>
  <c r="L15530" i="16" s="1"/>
  <c r="E15530" i="16"/>
  <c r="M15529" i="16"/>
  <c r="K15529" i="16"/>
  <c r="J15529" i="16"/>
  <c r="I15529" i="16"/>
  <c r="H15529" i="16"/>
  <c r="G15529" i="16"/>
  <c r="F15529" i="16"/>
  <c r="L15529" i="16" s="1"/>
  <c r="E15529" i="16"/>
  <c r="M15528" i="16"/>
  <c r="K15528" i="16"/>
  <c r="I15528" i="16"/>
  <c r="H15528" i="16"/>
  <c r="G15528" i="16"/>
  <c r="F15528" i="16"/>
  <c r="L15528" i="16" s="1"/>
  <c r="E15528" i="16"/>
  <c r="M15527" i="16"/>
  <c r="L15527" i="16"/>
  <c r="K15527" i="16"/>
  <c r="I15527" i="16"/>
  <c r="H15527" i="16"/>
  <c r="J15527" i="16" s="1"/>
  <c r="G15527" i="16"/>
  <c r="F15527" i="16"/>
  <c r="E15527" i="16"/>
  <c r="M15526" i="16"/>
  <c r="L15526" i="16"/>
  <c r="K15526" i="16"/>
  <c r="I15526" i="16"/>
  <c r="H15526" i="16"/>
  <c r="J15526" i="16" s="1"/>
  <c r="G15526" i="16"/>
  <c r="F15526" i="16"/>
  <c r="E15526" i="16"/>
  <c r="M15525" i="16"/>
  <c r="K15525" i="16"/>
  <c r="I15525" i="16"/>
  <c r="H15525" i="16"/>
  <c r="J15525" i="16" s="1"/>
  <c r="G15525" i="16"/>
  <c r="F15525" i="16"/>
  <c r="L15525" i="16" s="1"/>
  <c r="E15525" i="16"/>
  <c r="M15524" i="16"/>
  <c r="K15524" i="16"/>
  <c r="I15524" i="16"/>
  <c r="H15524" i="16"/>
  <c r="G15524" i="16"/>
  <c r="F15524" i="16"/>
  <c r="L15524" i="16" s="1"/>
  <c r="E15524" i="16"/>
  <c r="M15523" i="16"/>
  <c r="L15523" i="16"/>
  <c r="K15523" i="16"/>
  <c r="I15523" i="16"/>
  <c r="H15523" i="16"/>
  <c r="J15523" i="16" s="1"/>
  <c r="G15523" i="16"/>
  <c r="F15523" i="16"/>
  <c r="E15523" i="16"/>
  <c r="M15522" i="16"/>
  <c r="L15522" i="16"/>
  <c r="K15522" i="16"/>
  <c r="I15522" i="16"/>
  <c r="H15522" i="16"/>
  <c r="J15522" i="16" s="1"/>
  <c r="G15522" i="16"/>
  <c r="F15522" i="16"/>
  <c r="E15522" i="16"/>
  <c r="M15521" i="16"/>
  <c r="K15521" i="16"/>
  <c r="I15521" i="16"/>
  <c r="H15521" i="16"/>
  <c r="J15521" i="16" s="1"/>
  <c r="G15521" i="16"/>
  <c r="F15521" i="16"/>
  <c r="L15521" i="16" s="1"/>
  <c r="E15521" i="16"/>
  <c r="M15520" i="16"/>
  <c r="K15520" i="16"/>
  <c r="I15520" i="16"/>
  <c r="H15520" i="16"/>
  <c r="G15520" i="16"/>
  <c r="J15520" i="16" s="1"/>
  <c r="F15520" i="16"/>
  <c r="L15520" i="16" s="1"/>
  <c r="E15520" i="16"/>
  <c r="M15519" i="16"/>
  <c r="L15519" i="16"/>
  <c r="K15519" i="16"/>
  <c r="I15519" i="16"/>
  <c r="H15519" i="16"/>
  <c r="G15519" i="16"/>
  <c r="F15519" i="16"/>
  <c r="E15519" i="16"/>
  <c r="M15518" i="16"/>
  <c r="L15518" i="16"/>
  <c r="K15518" i="16"/>
  <c r="I15518" i="16"/>
  <c r="H15518" i="16"/>
  <c r="G15518" i="16"/>
  <c r="F15518" i="16"/>
  <c r="E15518" i="16"/>
  <c r="M15517" i="16"/>
  <c r="K15517" i="16"/>
  <c r="I15517" i="16"/>
  <c r="H15517" i="16"/>
  <c r="G15517" i="16"/>
  <c r="J15517" i="16" s="1"/>
  <c r="F15517" i="16"/>
  <c r="L15517" i="16" s="1"/>
  <c r="E15517" i="16"/>
  <c r="M15516" i="16"/>
  <c r="K15516" i="16"/>
  <c r="I15516" i="16"/>
  <c r="H15516" i="16"/>
  <c r="G15516" i="16"/>
  <c r="F15516" i="16"/>
  <c r="L15516" i="16" s="1"/>
  <c r="E15516" i="16"/>
  <c r="M15515" i="16"/>
  <c r="K15515" i="16"/>
  <c r="I15515" i="16"/>
  <c r="H15515" i="16"/>
  <c r="J15515" i="16" s="1"/>
  <c r="G15515" i="16"/>
  <c r="F15515" i="16"/>
  <c r="L15515" i="16" s="1"/>
  <c r="E15515" i="16"/>
  <c r="M15514" i="16"/>
  <c r="K15514" i="16"/>
  <c r="I15514" i="16"/>
  <c r="H15514" i="16"/>
  <c r="J15514" i="16" s="1"/>
  <c r="G15514" i="16"/>
  <c r="F15514" i="16"/>
  <c r="L15514" i="16" s="1"/>
  <c r="E15514" i="16"/>
  <c r="M15513" i="16"/>
  <c r="K15513" i="16"/>
  <c r="J15513" i="16"/>
  <c r="I15513" i="16"/>
  <c r="H15513" i="16"/>
  <c r="G15513" i="16"/>
  <c r="F15513" i="16"/>
  <c r="L15513" i="16" s="1"/>
  <c r="E15513" i="16"/>
  <c r="M15512" i="16"/>
  <c r="K15512" i="16"/>
  <c r="I15512" i="16"/>
  <c r="H15512" i="16"/>
  <c r="G15512" i="16"/>
  <c r="F15512" i="16"/>
  <c r="L15512" i="16" s="1"/>
  <c r="E15512" i="16"/>
  <c r="M15511" i="16"/>
  <c r="L15511" i="16"/>
  <c r="K15511" i="16"/>
  <c r="I15511" i="16"/>
  <c r="H15511" i="16"/>
  <c r="J15511" i="16" s="1"/>
  <c r="G15511" i="16"/>
  <c r="F15511" i="16"/>
  <c r="E15511" i="16"/>
  <c r="M15510" i="16"/>
  <c r="L15510" i="16"/>
  <c r="K15510" i="16"/>
  <c r="I15510" i="16"/>
  <c r="H15510" i="16"/>
  <c r="J15510" i="16" s="1"/>
  <c r="G15510" i="16"/>
  <c r="F15510" i="16"/>
  <c r="E15510" i="16"/>
  <c r="M15509" i="16"/>
  <c r="K15509" i="16"/>
  <c r="I15509" i="16"/>
  <c r="H15509" i="16"/>
  <c r="J15509" i="16" s="1"/>
  <c r="G15509" i="16"/>
  <c r="F15509" i="16"/>
  <c r="L15509" i="16" s="1"/>
  <c r="E15509" i="16"/>
  <c r="M15508" i="16"/>
  <c r="K15508" i="16"/>
  <c r="I15508" i="16"/>
  <c r="H15508" i="16"/>
  <c r="G15508" i="16"/>
  <c r="F15508" i="16"/>
  <c r="L15508" i="16" s="1"/>
  <c r="E15508" i="16"/>
  <c r="M15507" i="16"/>
  <c r="L15507" i="16"/>
  <c r="K15507" i="16"/>
  <c r="I15507" i="16"/>
  <c r="H15507" i="16"/>
  <c r="J15507" i="16" s="1"/>
  <c r="G15507" i="16"/>
  <c r="F15507" i="16"/>
  <c r="E15507" i="16"/>
  <c r="M15506" i="16"/>
  <c r="L15506" i="16"/>
  <c r="K15506" i="16"/>
  <c r="I15506" i="16"/>
  <c r="H15506" i="16"/>
  <c r="J15506" i="16" s="1"/>
  <c r="G15506" i="16"/>
  <c r="F15506" i="16"/>
  <c r="E15506" i="16"/>
  <c r="M15505" i="16"/>
  <c r="K15505" i="16"/>
  <c r="I15505" i="16"/>
  <c r="H15505" i="16"/>
  <c r="J15505" i="16" s="1"/>
  <c r="G15505" i="16"/>
  <c r="F15505" i="16"/>
  <c r="L15505" i="16" s="1"/>
  <c r="E15505" i="16"/>
  <c r="M15504" i="16"/>
  <c r="K15504" i="16"/>
  <c r="I15504" i="16"/>
  <c r="H15504" i="16"/>
  <c r="G15504" i="16"/>
  <c r="J15504" i="16" s="1"/>
  <c r="F15504" i="16"/>
  <c r="L15504" i="16" s="1"/>
  <c r="E15504" i="16"/>
  <c r="M15503" i="16"/>
  <c r="L15503" i="16"/>
  <c r="K15503" i="16"/>
  <c r="I15503" i="16"/>
  <c r="H15503" i="16"/>
  <c r="G15503" i="16"/>
  <c r="F15503" i="16"/>
  <c r="E15503" i="16"/>
  <c r="M15502" i="16"/>
  <c r="L15502" i="16"/>
  <c r="K15502" i="16"/>
  <c r="I15502" i="16"/>
  <c r="H15502" i="16"/>
  <c r="G15502" i="16"/>
  <c r="F15502" i="16"/>
  <c r="E15502" i="16"/>
  <c r="M15501" i="16"/>
  <c r="K15501" i="16"/>
  <c r="I15501" i="16"/>
  <c r="H15501" i="16"/>
  <c r="G15501" i="16"/>
  <c r="J15501" i="16" s="1"/>
  <c r="F15501" i="16"/>
  <c r="L15501" i="16" s="1"/>
  <c r="E15501" i="16"/>
  <c r="M15500" i="16"/>
  <c r="K15500" i="16"/>
  <c r="I15500" i="16"/>
  <c r="H15500" i="16"/>
  <c r="G15500" i="16"/>
  <c r="F15500" i="16"/>
  <c r="L15500" i="16" s="1"/>
  <c r="E15500" i="16"/>
  <c r="M15499" i="16"/>
  <c r="K15499" i="16"/>
  <c r="I15499" i="16"/>
  <c r="H15499" i="16"/>
  <c r="J15499" i="16" s="1"/>
  <c r="G15499" i="16"/>
  <c r="F15499" i="16"/>
  <c r="L15499" i="16" s="1"/>
  <c r="E15499" i="16"/>
  <c r="M15498" i="16"/>
  <c r="K15498" i="16"/>
  <c r="I15498" i="16"/>
  <c r="H15498" i="16"/>
  <c r="J15498" i="16" s="1"/>
  <c r="G15498" i="16"/>
  <c r="F15498" i="16"/>
  <c r="L15498" i="16" s="1"/>
  <c r="E15498" i="16"/>
  <c r="M15497" i="16"/>
  <c r="K15497" i="16"/>
  <c r="J15497" i="16"/>
  <c r="I15497" i="16"/>
  <c r="H15497" i="16"/>
  <c r="G15497" i="16"/>
  <c r="F15497" i="16"/>
  <c r="L15497" i="16" s="1"/>
  <c r="E15497" i="16"/>
  <c r="M15496" i="16"/>
  <c r="K15496" i="16"/>
  <c r="I15496" i="16"/>
  <c r="H15496" i="16"/>
  <c r="G15496" i="16"/>
  <c r="F15496" i="16"/>
  <c r="L15496" i="16" s="1"/>
  <c r="E15496" i="16"/>
  <c r="M15495" i="16"/>
  <c r="L15495" i="16"/>
  <c r="K15495" i="16"/>
  <c r="I15495" i="16"/>
  <c r="H15495" i="16"/>
  <c r="J15495" i="16" s="1"/>
  <c r="G15495" i="16"/>
  <c r="F15495" i="16"/>
  <c r="E15495" i="16"/>
  <c r="M15494" i="16"/>
  <c r="L15494" i="16"/>
  <c r="K15494" i="16"/>
  <c r="I15494" i="16"/>
  <c r="H15494" i="16"/>
  <c r="J15494" i="16" s="1"/>
  <c r="G15494" i="16"/>
  <c r="F15494" i="16"/>
  <c r="E15494" i="16"/>
  <c r="M15493" i="16"/>
  <c r="K15493" i="16"/>
  <c r="I15493" i="16"/>
  <c r="H15493" i="16"/>
  <c r="J15493" i="16" s="1"/>
  <c r="G15493" i="16"/>
  <c r="F15493" i="16"/>
  <c r="L15493" i="16" s="1"/>
  <c r="E15493" i="16"/>
  <c r="M15492" i="16"/>
  <c r="K15492" i="16"/>
  <c r="I15492" i="16"/>
  <c r="H15492" i="16"/>
  <c r="G15492" i="16"/>
  <c r="F15492" i="16"/>
  <c r="L15492" i="16" s="1"/>
  <c r="E15492" i="16"/>
  <c r="M15491" i="16"/>
  <c r="L15491" i="16"/>
  <c r="K15491" i="16"/>
  <c r="I15491" i="16"/>
  <c r="H15491" i="16"/>
  <c r="J15491" i="16" s="1"/>
  <c r="G15491" i="16"/>
  <c r="F15491" i="16"/>
  <c r="E15491" i="16"/>
  <c r="M15490" i="16"/>
  <c r="L15490" i="16"/>
  <c r="K15490" i="16"/>
  <c r="I15490" i="16"/>
  <c r="H15490" i="16"/>
  <c r="J15490" i="16" s="1"/>
  <c r="G15490" i="16"/>
  <c r="F15490" i="16"/>
  <c r="E15490" i="16"/>
  <c r="M15489" i="16"/>
  <c r="K15489" i="16"/>
  <c r="I15489" i="16"/>
  <c r="H15489" i="16"/>
  <c r="J15489" i="16" s="1"/>
  <c r="G15489" i="16"/>
  <c r="F15489" i="16"/>
  <c r="L15489" i="16" s="1"/>
  <c r="E15489" i="16"/>
  <c r="M15488" i="16"/>
  <c r="K15488" i="16"/>
  <c r="I15488" i="16"/>
  <c r="H15488" i="16"/>
  <c r="G15488" i="16"/>
  <c r="J15488" i="16" s="1"/>
  <c r="F15488" i="16"/>
  <c r="L15488" i="16" s="1"/>
  <c r="E15488" i="16"/>
  <c r="M15487" i="16"/>
  <c r="L15487" i="16"/>
  <c r="K15487" i="16"/>
  <c r="I15487" i="16"/>
  <c r="H15487" i="16"/>
  <c r="G15487" i="16"/>
  <c r="F15487" i="16"/>
  <c r="E15487" i="16"/>
  <c r="M15486" i="16"/>
  <c r="L15486" i="16"/>
  <c r="K15486" i="16"/>
  <c r="I15486" i="16"/>
  <c r="H15486" i="16"/>
  <c r="G15486" i="16"/>
  <c r="F15486" i="16"/>
  <c r="E15486" i="16"/>
  <c r="M15485" i="16"/>
  <c r="K15485" i="16"/>
  <c r="I15485" i="16"/>
  <c r="H15485" i="16"/>
  <c r="G15485" i="16"/>
  <c r="J15485" i="16" s="1"/>
  <c r="F15485" i="16"/>
  <c r="L15485" i="16" s="1"/>
  <c r="E15485" i="16"/>
  <c r="M15484" i="16"/>
  <c r="K15484" i="16"/>
  <c r="I15484" i="16"/>
  <c r="H15484" i="16"/>
  <c r="G15484" i="16"/>
  <c r="F15484" i="16"/>
  <c r="L15484" i="16" s="1"/>
  <c r="E15484" i="16"/>
  <c r="M15483" i="16"/>
  <c r="K15483" i="16"/>
  <c r="I15483" i="16"/>
  <c r="H15483" i="16"/>
  <c r="J15483" i="16" s="1"/>
  <c r="G15483" i="16"/>
  <c r="F15483" i="16"/>
  <c r="L15483" i="16" s="1"/>
  <c r="E15483" i="16"/>
  <c r="M15482" i="16"/>
  <c r="K15482" i="16"/>
  <c r="I15482" i="16"/>
  <c r="H15482" i="16"/>
  <c r="J15482" i="16" s="1"/>
  <c r="G15482" i="16"/>
  <c r="F15482" i="16"/>
  <c r="L15482" i="16" s="1"/>
  <c r="E15482" i="16"/>
  <c r="M15481" i="16"/>
  <c r="K15481" i="16"/>
  <c r="J15481" i="16"/>
  <c r="I15481" i="16"/>
  <c r="H15481" i="16"/>
  <c r="G15481" i="16"/>
  <c r="F15481" i="16"/>
  <c r="L15481" i="16" s="1"/>
  <c r="E15481" i="16"/>
  <c r="M15480" i="16"/>
  <c r="K15480" i="16"/>
  <c r="I15480" i="16"/>
  <c r="H15480" i="16"/>
  <c r="G15480" i="16"/>
  <c r="F15480" i="16"/>
  <c r="L15480" i="16" s="1"/>
  <c r="E15480" i="16"/>
  <c r="M15479" i="16"/>
  <c r="L15479" i="16"/>
  <c r="K15479" i="16"/>
  <c r="I15479" i="16"/>
  <c r="H15479" i="16"/>
  <c r="J15479" i="16" s="1"/>
  <c r="G15479" i="16"/>
  <c r="F15479" i="16"/>
  <c r="E15479" i="16"/>
  <c r="M15478" i="16"/>
  <c r="L15478" i="16"/>
  <c r="K15478" i="16"/>
  <c r="I15478" i="16"/>
  <c r="H15478" i="16"/>
  <c r="J15478" i="16" s="1"/>
  <c r="G15478" i="16"/>
  <c r="F15478" i="16"/>
  <c r="E15478" i="16"/>
  <c r="M15477" i="16"/>
  <c r="K15477" i="16"/>
  <c r="I15477" i="16"/>
  <c r="H15477" i="16"/>
  <c r="J15477" i="16" s="1"/>
  <c r="G15477" i="16"/>
  <c r="F15477" i="16"/>
  <c r="L15477" i="16" s="1"/>
  <c r="E15477" i="16"/>
  <c r="M15476" i="16"/>
  <c r="K15476" i="16"/>
  <c r="I15476" i="16"/>
  <c r="H15476" i="16"/>
  <c r="G15476" i="16"/>
  <c r="F15476" i="16"/>
  <c r="L15476" i="16" s="1"/>
  <c r="E15476" i="16"/>
  <c r="M15475" i="16"/>
  <c r="L15475" i="16"/>
  <c r="K15475" i="16"/>
  <c r="I15475" i="16"/>
  <c r="H15475" i="16"/>
  <c r="J15475" i="16" s="1"/>
  <c r="G15475" i="16"/>
  <c r="F15475" i="16"/>
  <c r="E15475" i="16"/>
  <c r="M15474" i="16"/>
  <c r="L15474" i="16"/>
  <c r="K15474" i="16"/>
  <c r="I15474" i="16"/>
  <c r="H15474" i="16"/>
  <c r="J15474" i="16" s="1"/>
  <c r="G15474" i="16"/>
  <c r="F15474" i="16"/>
  <c r="E15474" i="16"/>
  <c r="M15473" i="16"/>
  <c r="K15473" i="16"/>
  <c r="I15473" i="16"/>
  <c r="H15473" i="16"/>
  <c r="J15473" i="16" s="1"/>
  <c r="G15473" i="16"/>
  <c r="F15473" i="16"/>
  <c r="L15473" i="16" s="1"/>
  <c r="E15473" i="16"/>
  <c r="M15472" i="16"/>
  <c r="K15472" i="16"/>
  <c r="I15472" i="16"/>
  <c r="H15472" i="16"/>
  <c r="G15472" i="16"/>
  <c r="J15472" i="16" s="1"/>
  <c r="F15472" i="16"/>
  <c r="L15472" i="16" s="1"/>
  <c r="E15472" i="16"/>
  <c r="M15471" i="16"/>
  <c r="L15471" i="16"/>
  <c r="K15471" i="16"/>
  <c r="I15471" i="16"/>
  <c r="H15471" i="16"/>
  <c r="G15471" i="16"/>
  <c r="F15471" i="16"/>
  <c r="E15471" i="16"/>
  <c r="M15470" i="16"/>
  <c r="L15470" i="16"/>
  <c r="K15470" i="16"/>
  <c r="I15470" i="16"/>
  <c r="H15470" i="16"/>
  <c r="G15470" i="16"/>
  <c r="F15470" i="16"/>
  <c r="E15470" i="16"/>
  <c r="M15469" i="16"/>
  <c r="K15469" i="16"/>
  <c r="I15469" i="16"/>
  <c r="H15469" i="16"/>
  <c r="G15469" i="16"/>
  <c r="J15469" i="16" s="1"/>
  <c r="F15469" i="16"/>
  <c r="L15469" i="16" s="1"/>
  <c r="E15469" i="16"/>
  <c r="M15468" i="16"/>
  <c r="K15468" i="16"/>
  <c r="I15468" i="16"/>
  <c r="H15468" i="16"/>
  <c r="G15468" i="16"/>
  <c r="F15468" i="16"/>
  <c r="L15468" i="16" s="1"/>
  <c r="E15468" i="16"/>
  <c r="M15467" i="16"/>
  <c r="K15467" i="16"/>
  <c r="I15467" i="16"/>
  <c r="H15467" i="16"/>
  <c r="J15467" i="16" s="1"/>
  <c r="G15467" i="16"/>
  <c r="F15467" i="16"/>
  <c r="L15467" i="16" s="1"/>
  <c r="E15467" i="16"/>
  <c r="M15466" i="16"/>
  <c r="K15466" i="16"/>
  <c r="I15466" i="16"/>
  <c r="H15466" i="16"/>
  <c r="J15466" i="16" s="1"/>
  <c r="G15466" i="16"/>
  <c r="F15466" i="16"/>
  <c r="L15466" i="16" s="1"/>
  <c r="E15466" i="16"/>
  <c r="M15465" i="16"/>
  <c r="K15465" i="16"/>
  <c r="J15465" i="16"/>
  <c r="I15465" i="16"/>
  <c r="H15465" i="16"/>
  <c r="G15465" i="16"/>
  <c r="F15465" i="16"/>
  <c r="L15465" i="16" s="1"/>
  <c r="E15465" i="16"/>
  <c r="M15464" i="16"/>
  <c r="K15464" i="16"/>
  <c r="I15464" i="16"/>
  <c r="H15464" i="16"/>
  <c r="G15464" i="16"/>
  <c r="F15464" i="16"/>
  <c r="L15464" i="16" s="1"/>
  <c r="E15464" i="16"/>
  <c r="M15463" i="16"/>
  <c r="L15463" i="16"/>
  <c r="K15463" i="16"/>
  <c r="I15463" i="16"/>
  <c r="H15463" i="16"/>
  <c r="J15463" i="16" s="1"/>
  <c r="G15463" i="16"/>
  <c r="F15463" i="16"/>
  <c r="E15463" i="16"/>
  <c r="M15462" i="16"/>
  <c r="L15462" i="16"/>
  <c r="K15462" i="16"/>
  <c r="I15462" i="16"/>
  <c r="H15462" i="16"/>
  <c r="J15462" i="16" s="1"/>
  <c r="G15462" i="16"/>
  <c r="F15462" i="16"/>
  <c r="E15462" i="16"/>
  <c r="M15461" i="16"/>
  <c r="K15461" i="16"/>
  <c r="I15461" i="16"/>
  <c r="H15461" i="16"/>
  <c r="J15461" i="16" s="1"/>
  <c r="G15461" i="16"/>
  <c r="F15461" i="16"/>
  <c r="L15461" i="16" s="1"/>
  <c r="E15461" i="16"/>
  <c r="M15460" i="16"/>
  <c r="K15460" i="16"/>
  <c r="I15460" i="16"/>
  <c r="H15460" i="16"/>
  <c r="G15460" i="16"/>
  <c r="F15460" i="16"/>
  <c r="L15460" i="16" s="1"/>
  <c r="E15460" i="16"/>
  <c r="M15459" i="16"/>
  <c r="L15459" i="16"/>
  <c r="K15459" i="16"/>
  <c r="I15459" i="16"/>
  <c r="H15459" i="16"/>
  <c r="J15459" i="16" s="1"/>
  <c r="G15459" i="16"/>
  <c r="F15459" i="16"/>
  <c r="E15459" i="16"/>
  <c r="M15458" i="16"/>
  <c r="L15458" i="16"/>
  <c r="K15458" i="16"/>
  <c r="I15458" i="16"/>
  <c r="H15458" i="16"/>
  <c r="J15458" i="16" s="1"/>
  <c r="G15458" i="16"/>
  <c r="F15458" i="16"/>
  <c r="E15458" i="16"/>
  <c r="M15457" i="16"/>
  <c r="K15457" i="16"/>
  <c r="I15457" i="16"/>
  <c r="H15457" i="16"/>
  <c r="J15457" i="16" s="1"/>
  <c r="G15457" i="16"/>
  <c r="F15457" i="16"/>
  <c r="L15457" i="16" s="1"/>
  <c r="E15457" i="16"/>
  <c r="M15456" i="16"/>
  <c r="K15456" i="16"/>
  <c r="I15456" i="16"/>
  <c r="H15456" i="16"/>
  <c r="G15456" i="16"/>
  <c r="J15456" i="16" s="1"/>
  <c r="F15456" i="16"/>
  <c r="L15456" i="16" s="1"/>
  <c r="E15456" i="16"/>
  <c r="M15455" i="16"/>
  <c r="L15455" i="16"/>
  <c r="K15455" i="16"/>
  <c r="I15455" i="16"/>
  <c r="H15455" i="16"/>
  <c r="G15455" i="16"/>
  <c r="F15455" i="16"/>
  <c r="E15455" i="16"/>
  <c r="M15454" i="16"/>
  <c r="L15454" i="16"/>
  <c r="K15454" i="16"/>
  <c r="I15454" i="16"/>
  <c r="H15454" i="16"/>
  <c r="G15454" i="16"/>
  <c r="F15454" i="16"/>
  <c r="E15454" i="16"/>
  <c r="M15453" i="16"/>
  <c r="K15453" i="16"/>
  <c r="I15453" i="16"/>
  <c r="H15453" i="16"/>
  <c r="G15453" i="16"/>
  <c r="J15453" i="16" s="1"/>
  <c r="F15453" i="16"/>
  <c r="L15453" i="16" s="1"/>
  <c r="E15453" i="16"/>
  <c r="M15452" i="16"/>
  <c r="K15452" i="16"/>
  <c r="I15452" i="16"/>
  <c r="H15452" i="16"/>
  <c r="G15452" i="16"/>
  <c r="F15452" i="16"/>
  <c r="L15452" i="16" s="1"/>
  <c r="E15452" i="16"/>
  <c r="M15451" i="16"/>
  <c r="K15451" i="16"/>
  <c r="I15451" i="16"/>
  <c r="H15451" i="16"/>
  <c r="J15451" i="16" s="1"/>
  <c r="G15451" i="16"/>
  <c r="F15451" i="16"/>
  <c r="L15451" i="16" s="1"/>
  <c r="E15451" i="16"/>
  <c r="M15450" i="16"/>
  <c r="K15450" i="16"/>
  <c r="I15450" i="16"/>
  <c r="H15450" i="16"/>
  <c r="J15450" i="16" s="1"/>
  <c r="G15450" i="16"/>
  <c r="F15450" i="16"/>
  <c r="L15450" i="16" s="1"/>
  <c r="E15450" i="16"/>
  <c r="M15449" i="16"/>
  <c r="K15449" i="16"/>
  <c r="J15449" i="16"/>
  <c r="I15449" i="16"/>
  <c r="H15449" i="16"/>
  <c r="G15449" i="16"/>
  <c r="F15449" i="16"/>
  <c r="L15449" i="16" s="1"/>
  <c r="E15449" i="16"/>
  <c r="M15448" i="16"/>
  <c r="K15448" i="16"/>
  <c r="I15448" i="16"/>
  <c r="H15448" i="16"/>
  <c r="G15448" i="16"/>
  <c r="F15448" i="16"/>
  <c r="L15448" i="16" s="1"/>
  <c r="E15448" i="16"/>
  <c r="M15447" i="16"/>
  <c r="L15447" i="16"/>
  <c r="K15447" i="16"/>
  <c r="I15447" i="16"/>
  <c r="H15447" i="16"/>
  <c r="J15447" i="16" s="1"/>
  <c r="G15447" i="16"/>
  <c r="F15447" i="16"/>
  <c r="E15447" i="16"/>
  <c r="M15446" i="16"/>
  <c r="L15446" i="16"/>
  <c r="K15446" i="16"/>
  <c r="I15446" i="16"/>
  <c r="H15446" i="16"/>
  <c r="J15446" i="16" s="1"/>
  <c r="G15446" i="16"/>
  <c r="F15446" i="16"/>
  <c r="E15446" i="16"/>
  <c r="M15445" i="16"/>
  <c r="K15445" i="16"/>
  <c r="I15445" i="16"/>
  <c r="H15445" i="16"/>
  <c r="J15445" i="16" s="1"/>
  <c r="G15445" i="16"/>
  <c r="F15445" i="16"/>
  <c r="L15445" i="16" s="1"/>
  <c r="E15445" i="16"/>
  <c r="M15444" i="16"/>
  <c r="K15444" i="16"/>
  <c r="I15444" i="16"/>
  <c r="H15444" i="16"/>
  <c r="G15444" i="16"/>
  <c r="F15444" i="16"/>
  <c r="L15444" i="16" s="1"/>
  <c r="E15444" i="16"/>
  <c r="M15443" i="16"/>
  <c r="L15443" i="16"/>
  <c r="K15443" i="16"/>
  <c r="I15443" i="16"/>
  <c r="H15443" i="16"/>
  <c r="J15443" i="16" s="1"/>
  <c r="G15443" i="16"/>
  <c r="F15443" i="16"/>
  <c r="E15443" i="16"/>
  <c r="M15442" i="16"/>
  <c r="L15442" i="16"/>
  <c r="K15442" i="16"/>
  <c r="I15442" i="16"/>
  <c r="H15442" i="16"/>
  <c r="J15442" i="16" s="1"/>
  <c r="G15442" i="16"/>
  <c r="F15442" i="16"/>
  <c r="E15442" i="16"/>
  <c r="M15441" i="16"/>
  <c r="K15441" i="16"/>
  <c r="I15441" i="16"/>
  <c r="H15441" i="16"/>
  <c r="J15441" i="16" s="1"/>
  <c r="G15441" i="16"/>
  <c r="F15441" i="16"/>
  <c r="L15441" i="16" s="1"/>
  <c r="E15441" i="16"/>
  <c r="M15440" i="16"/>
  <c r="K15440" i="16"/>
  <c r="I15440" i="16"/>
  <c r="H15440" i="16"/>
  <c r="G15440" i="16"/>
  <c r="J15440" i="16" s="1"/>
  <c r="F15440" i="16"/>
  <c r="L15440" i="16" s="1"/>
  <c r="E15440" i="16"/>
  <c r="M15439" i="16"/>
  <c r="L15439" i="16"/>
  <c r="K15439" i="16"/>
  <c r="I15439" i="16"/>
  <c r="H15439" i="16"/>
  <c r="G15439" i="16"/>
  <c r="F15439" i="16"/>
  <c r="E15439" i="16"/>
  <c r="M15438" i="16"/>
  <c r="L15438" i="16"/>
  <c r="K15438" i="16"/>
  <c r="I15438" i="16"/>
  <c r="H15438" i="16"/>
  <c r="G15438" i="16"/>
  <c r="F15438" i="16"/>
  <c r="E15438" i="16"/>
  <c r="M15437" i="16"/>
  <c r="K15437" i="16"/>
  <c r="I15437" i="16"/>
  <c r="H15437" i="16"/>
  <c r="G15437" i="16"/>
  <c r="J15437" i="16" s="1"/>
  <c r="F15437" i="16"/>
  <c r="L15437" i="16" s="1"/>
  <c r="E15437" i="16"/>
  <c r="M15436" i="16"/>
  <c r="K15436" i="16"/>
  <c r="I15436" i="16"/>
  <c r="H15436" i="16"/>
  <c r="G15436" i="16"/>
  <c r="F15436" i="16"/>
  <c r="L15436" i="16" s="1"/>
  <c r="E15436" i="16"/>
  <c r="M15435" i="16"/>
  <c r="K15435" i="16"/>
  <c r="I15435" i="16"/>
  <c r="H15435" i="16"/>
  <c r="J15435" i="16" s="1"/>
  <c r="G15435" i="16"/>
  <c r="F15435" i="16"/>
  <c r="L15435" i="16" s="1"/>
  <c r="E15435" i="16"/>
  <c r="M15434" i="16"/>
  <c r="K15434" i="16"/>
  <c r="I15434" i="16"/>
  <c r="H15434" i="16"/>
  <c r="J15434" i="16" s="1"/>
  <c r="G15434" i="16"/>
  <c r="F15434" i="16"/>
  <c r="L15434" i="16" s="1"/>
  <c r="E15434" i="16"/>
  <c r="M15433" i="16"/>
  <c r="K15433" i="16"/>
  <c r="J15433" i="16"/>
  <c r="I15433" i="16"/>
  <c r="H15433" i="16"/>
  <c r="G15433" i="16"/>
  <c r="F15433" i="16"/>
  <c r="L15433" i="16" s="1"/>
  <c r="E15433" i="16"/>
  <c r="M15432" i="16"/>
  <c r="K15432" i="16"/>
  <c r="I15432" i="16"/>
  <c r="H15432" i="16"/>
  <c r="G15432" i="16"/>
  <c r="F15432" i="16"/>
  <c r="L15432" i="16" s="1"/>
  <c r="E15432" i="16"/>
  <c r="M15431" i="16"/>
  <c r="L15431" i="16"/>
  <c r="K15431" i="16"/>
  <c r="I15431" i="16"/>
  <c r="H15431" i="16"/>
  <c r="J15431" i="16" s="1"/>
  <c r="G15431" i="16"/>
  <c r="F15431" i="16"/>
  <c r="E15431" i="16"/>
  <c r="M15430" i="16"/>
  <c r="L15430" i="16"/>
  <c r="K15430" i="16"/>
  <c r="I15430" i="16"/>
  <c r="H15430" i="16"/>
  <c r="J15430" i="16" s="1"/>
  <c r="G15430" i="16"/>
  <c r="F15430" i="16"/>
  <c r="E15430" i="16"/>
  <c r="M15429" i="16"/>
  <c r="K15429" i="16"/>
  <c r="I15429" i="16"/>
  <c r="H15429" i="16"/>
  <c r="J15429" i="16" s="1"/>
  <c r="G15429" i="16"/>
  <c r="F15429" i="16"/>
  <c r="L15429" i="16" s="1"/>
  <c r="E15429" i="16"/>
  <c r="M15428" i="16"/>
  <c r="K15428" i="16"/>
  <c r="I15428" i="16"/>
  <c r="H15428" i="16"/>
  <c r="G15428" i="16"/>
  <c r="F15428" i="16"/>
  <c r="L15428" i="16" s="1"/>
  <c r="E15428" i="16"/>
  <c r="M15427" i="16"/>
  <c r="L15427" i="16"/>
  <c r="K15427" i="16"/>
  <c r="I15427" i="16"/>
  <c r="H15427" i="16"/>
  <c r="J15427" i="16" s="1"/>
  <c r="G15427" i="16"/>
  <c r="F15427" i="16"/>
  <c r="E15427" i="16"/>
  <c r="M15426" i="16"/>
  <c r="L15426" i="16"/>
  <c r="K15426" i="16"/>
  <c r="I15426" i="16"/>
  <c r="H15426" i="16"/>
  <c r="J15426" i="16" s="1"/>
  <c r="G15426" i="16"/>
  <c r="F15426" i="16"/>
  <c r="E15426" i="16"/>
  <c r="M15425" i="16"/>
  <c r="K15425" i="16"/>
  <c r="I15425" i="16"/>
  <c r="H15425" i="16"/>
  <c r="J15425" i="16" s="1"/>
  <c r="G15425" i="16"/>
  <c r="F15425" i="16"/>
  <c r="L15425" i="16" s="1"/>
  <c r="E15425" i="16"/>
  <c r="M15424" i="16"/>
  <c r="K15424" i="16"/>
  <c r="I15424" i="16"/>
  <c r="H15424" i="16"/>
  <c r="G15424" i="16"/>
  <c r="J15424" i="16" s="1"/>
  <c r="F15424" i="16"/>
  <c r="L15424" i="16" s="1"/>
  <c r="E15424" i="16"/>
  <c r="M15423" i="16"/>
  <c r="L15423" i="16"/>
  <c r="K15423" i="16"/>
  <c r="I15423" i="16"/>
  <c r="H15423" i="16"/>
  <c r="G15423" i="16"/>
  <c r="F15423" i="16"/>
  <c r="E15423" i="16"/>
  <c r="M15422" i="16"/>
  <c r="L15422" i="16"/>
  <c r="K15422" i="16"/>
  <c r="I15422" i="16"/>
  <c r="H15422" i="16"/>
  <c r="G15422" i="16"/>
  <c r="F15422" i="16"/>
  <c r="E15422" i="16"/>
  <c r="M15421" i="16"/>
  <c r="K15421" i="16"/>
  <c r="I15421" i="16"/>
  <c r="H15421" i="16"/>
  <c r="G15421" i="16"/>
  <c r="J15421" i="16" s="1"/>
  <c r="F15421" i="16"/>
  <c r="L15421" i="16" s="1"/>
  <c r="E15421" i="16"/>
  <c r="M15420" i="16"/>
  <c r="K15420" i="16"/>
  <c r="I15420" i="16"/>
  <c r="H15420" i="16"/>
  <c r="G15420" i="16"/>
  <c r="F15420" i="16"/>
  <c r="L15420" i="16" s="1"/>
  <c r="E15420" i="16"/>
  <c r="M15419" i="16"/>
  <c r="K15419" i="16"/>
  <c r="I15419" i="16"/>
  <c r="H15419" i="16"/>
  <c r="J15419" i="16" s="1"/>
  <c r="G15419" i="16"/>
  <c r="F15419" i="16"/>
  <c r="L15419" i="16" s="1"/>
  <c r="E15419" i="16"/>
  <c r="M15418" i="16"/>
  <c r="K15418" i="16"/>
  <c r="I15418" i="16"/>
  <c r="H15418" i="16"/>
  <c r="J15418" i="16" s="1"/>
  <c r="G15418" i="16"/>
  <c r="F15418" i="16"/>
  <c r="L15418" i="16" s="1"/>
  <c r="E15418" i="16"/>
  <c r="M15417" i="16"/>
  <c r="K15417" i="16"/>
  <c r="J15417" i="16"/>
  <c r="I15417" i="16"/>
  <c r="H15417" i="16"/>
  <c r="G15417" i="16"/>
  <c r="F15417" i="16"/>
  <c r="L15417" i="16" s="1"/>
  <c r="E15417" i="16"/>
  <c r="M15416" i="16"/>
  <c r="K15416" i="16"/>
  <c r="I15416" i="16"/>
  <c r="H15416" i="16"/>
  <c r="G15416" i="16"/>
  <c r="F15416" i="16"/>
  <c r="L15416" i="16" s="1"/>
  <c r="E15416" i="16"/>
  <c r="M15415" i="16"/>
  <c r="L15415" i="16"/>
  <c r="K15415" i="16"/>
  <c r="I15415" i="16"/>
  <c r="H15415" i="16"/>
  <c r="J15415" i="16" s="1"/>
  <c r="G15415" i="16"/>
  <c r="F15415" i="16"/>
  <c r="E15415" i="16"/>
  <c r="M15414" i="16"/>
  <c r="L15414" i="16"/>
  <c r="K15414" i="16"/>
  <c r="I15414" i="16"/>
  <c r="H15414" i="16"/>
  <c r="J15414" i="16" s="1"/>
  <c r="G15414" i="16"/>
  <c r="F15414" i="16"/>
  <c r="E15414" i="16"/>
  <c r="M15413" i="16"/>
  <c r="K15413" i="16"/>
  <c r="I15413" i="16"/>
  <c r="H15413" i="16"/>
  <c r="J15413" i="16" s="1"/>
  <c r="G15413" i="16"/>
  <c r="F15413" i="16"/>
  <c r="L15413" i="16" s="1"/>
  <c r="E15413" i="16"/>
  <c r="M15412" i="16"/>
  <c r="K15412" i="16"/>
  <c r="I15412" i="16"/>
  <c r="H15412" i="16"/>
  <c r="G15412" i="16"/>
  <c r="F15412" i="16"/>
  <c r="L15412" i="16" s="1"/>
  <c r="E15412" i="16"/>
  <c r="M15411" i="16"/>
  <c r="L15411" i="16"/>
  <c r="K15411" i="16"/>
  <c r="I15411" i="16"/>
  <c r="H15411" i="16"/>
  <c r="J15411" i="16" s="1"/>
  <c r="G15411" i="16"/>
  <c r="F15411" i="16"/>
  <c r="E15411" i="16"/>
  <c r="M15410" i="16"/>
  <c r="L15410" i="16"/>
  <c r="K15410" i="16"/>
  <c r="I15410" i="16"/>
  <c r="H15410" i="16"/>
  <c r="J15410" i="16" s="1"/>
  <c r="G15410" i="16"/>
  <c r="F15410" i="16"/>
  <c r="E15410" i="16"/>
  <c r="M15409" i="16"/>
  <c r="K15409" i="16"/>
  <c r="I15409" i="16"/>
  <c r="H15409" i="16"/>
  <c r="J15409" i="16" s="1"/>
  <c r="G15409" i="16"/>
  <c r="F15409" i="16"/>
  <c r="L15409" i="16" s="1"/>
  <c r="E15409" i="16"/>
  <c r="M15408" i="16"/>
  <c r="K15408" i="16"/>
  <c r="I15408" i="16"/>
  <c r="H15408" i="16"/>
  <c r="G15408" i="16"/>
  <c r="J15408" i="16" s="1"/>
  <c r="F15408" i="16"/>
  <c r="L15408" i="16" s="1"/>
  <c r="E15408" i="16"/>
  <c r="M15407" i="16"/>
  <c r="L15407" i="16"/>
  <c r="K15407" i="16"/>
  <c r="I15407" i="16"/>
  <c r="H15407" i="16"/>
  <c r="G15407" i="16"/>
  <c r="F15407" i="16"/>
  <c r="E15407" i="16"/>
  <c r="M15406" i="16"/>
  <c r="L15406" i="16"/>
  <c r="K15406" i="16"/>
  <c r="I15406" i="16"/>
  <c r="H15406" i="16"/>
  <c r="G15406" i="16"/>
  <c r="F15406" i="16"/>
  <c r="E15406" i="16"/>
  <c r="M15405" i="16"/>
  <c r="K15405" i="16"/>
  <c r="I15405" i="16"/>
  <c r="H15405" i="16"/>
  <c r="G15405" i="16"/>
  <c r="J15405" i="16" s="1"/>
  <c r="F15405" i="16"/>
  <c r="L15405" i="16" s="1"/>
  <c r="E15405" i="16"/>
  <c r="M15404" i="16"/>
  <c r="K15404" i="16"/>
  <c r="I15404" i="16"/>
  <c r="H15404" i="16"/>
  <c r="G15404" i="16"/>
  <c r="F15404" i="16"/>
  <c r="L15404" i="16" s="1"/>
  <c r="E15404" i="16"/>
  <c r="M15403" i="16"/>
  <c r="K15403" i="16"/>
  <c r="I15403" i="16"/>
  <c r="H15403" i="16"/>
  <c r="J15403" i="16" s="1"/>
  <c r="G15403" i="16"/>
  <c r="F15403" i="16"/>
  <c r="L15403" i="16" s="1"/>
  <c r="E15403" i="16"/>
  <c r="M15402" i="16"/>
  <c r="K15402" i="16"/>
  <c r="I15402" i="16"/>
  <c r="H15402" i="16"/>
  <c r="J15402" i="16" s="1"/>
  <c r="G15402" i="16"/>
  <c r="F15402" i="16"/>
  <c r="L15402" i="16" s="1"/>
  <c r="E15402" i="16"/>
  <c r="M15401" i="16"/>
  <c r="K15401" i="16"/>
  <c r="J15401" i="16"/>
  <c r="I15401" i="16"/>
  <c r="H15401" i="16"/>
  <c r="G15401" i="16"/>
  <c r="F15401" i="16"/>
  <c r="L15401" i="16" s="1"/>
  <c r="E15401" i="16"/>
  <c r="M15400" i="16"/>
  <c r="K15400" i="16"/>
  <c r="I15400" i="16"/>
  <c r="H15400" i="16"/>
  <c r="G15400" i="16"/>
  <c r="F15400" i="16"/>
  <c r="L15400" i="16" s="1"/>
  <c r="E15400" i="16"/>
  <c r="M15399" i="16"/>
  <c r="L15399" i="16"/>
  <c r="K15399" i="16"/>
  <c r="I15399" i="16"/>
  <c r="H15399" i="16"/>
  <c r="J15399" i="16" s="1"/>
  <c r="G15399" i="16"/>
  <c r="F15399" i="16"/>
  <c r="E15399" i="16"/>
  <c r="M15398" i="16"/>
  <c r="L15398" i="16"/>
  <c r="K15398" i="16"/>
  <c r="I15398" i="16"/>
  <c r="H15398" i="16"/>
  <c r="J15398" i="16" s="1"/>
  <c r="G15398" i="16"/>
  <c r="F15398" i="16"/>
  <c r="E15398" i="16"/>
  <c r="M15397" i="16"/>
  <c r="K15397" i="16"/>
  <c r="I15397" i="16"/>
  <c r="H15397" i="16"/>
  <c r="J15397" i="16" s="1"/>
  <c r="G15397" i="16"/>
  <c r="F15397" i="16"/>
  <c r="L15397" i="16" s="1"/>
  <c r="E15397" i="16"/>
  <c r="M15396" i="16"/>
  <c r="K15396" i="16"/>
  <c r="I15396" i="16"/>
  <c r="H15396" i="16"/>
  <c r="G15396" i="16"/>
  <c r="F15396" i="16"/>
  <c r="L15396" i="16" s="1"/>
  <c r="E15396" i="16"/>
  <c r="M15395" i="16"/>
  <c r="L15395" i="16"/>
  <c r="K15395" i="16"/>
  <c r="I15395" i="16"/>
  <c r="H15395" i="16"/>
  <c r="J15395" i="16" s="1"/>
  <c r="G15395" i="16"/>
  <c r="F15395" i="16"/>
  <c r="E15395" i="16"/>
  <c r="M15394" i="16"/>
  <c r="L15394" i="16"/>
  <c r="K15394" i="16"/>
  <c r="I15394" i="16"/>
  <c r="H15394" i="16"/>
  <c r="J15394" i="16" s="1"/>
  <c r="G15394" i="16"/>
  <c r="F15394" i="16"/>
  <c r="E15394" i="16"/>
  <c r="M15393" i="16"/>
  <c r="K15393" i="16"/>
  <c r="I15393" i="16"/>
  <c r="H15393" i="16"/>
  <c r="J15393" i="16" s="1"/>
  <c r="G15393" i="16"/>
  <c r="F15393" i="16"/>
  <c r="L15393" i="16" s="1"/>
  <c r="E15393" i="16"/>
  <c r="M15392" i="16"/>
  <c r="K15392" i="16"/>
  <c r="I15392" i="16"/>
  <c r="H15392" i="16"/>
  <c r="G15392" i="16"/>
  <c r="J15392" i="16" s="1"/>
  <c r="F15392" i="16"/>
  <c r="L15392" i="16" s="1"/>
  <c r="E15392" i="16"/>
  <c r="M15391" i="16"/>
  <c r="L15391" i="16"/>
  <c r="K15391" i="16"/>
  <c r="I15391" i="16"/>
  <c r="H15391" i="16"/>
  <c r="G15391" i="16"/>
  <c r="F15391" i="16"/>
  <c r="E15391" i="16"/>
  <c r="M15390" i="16"/>
  <c r="L15390" i="16"/>
  <c r="K15390" i="16"/>
  <c r="I15390" i="16"/>
  <c r="H15390" i="16"/>
  <c r="G15390" i="16"/>
  <c r="F15390" i="16"/>
  <c r="E15390" i="16"/>
  <c r="M15389" i="16"/>
  <c r="K15389" i="16"/>
  <c r="I15389" i="16"/>
  <c r="H15389" i="16"/>
  <c r="G15389" i="16"/>
  <c r="J15389" i="16" s="1"/>
  <c r="F15389" i="16"/>
  <c r="L15389" i="16" s="1"/>
  <c r="E15389" i="16"/>
  <c r="M15388" i="16"/>
  <c r="K15388" i="16"/>
  <c r="I15388" i="16"/>
  <c r="H15388" i="16"/>
  <c r="G15388" i="16"/>
  <c r="F15388" i="16"/>
  <c r="L15388" i="16" s="1"/>
  <c r="E15388" i="16"/>
  <c r="M15387" i="16"/>
  <c r="K15387" i="16"/>
  <c r="I15387" i="16"/>
  <c r="H15387" i="16"/>
  <c r="J15387" i="16" s="1"/>
  <c r="G15387" i="16"/>
  <c r="F15387" i="16"/>
  <c r="L15387" i="16" s="1"/>
  <c r="E15387" i="16"/>
  <c r="M15386" i="16"/>
  <c r="K15386" i="16"/>
  <c r="I15386" i="16"/>
  <c r="H15386" i="16"/>
  <c r="J15386" i="16" s="1"/>
  <c r="G15386" i="16"/>
  <c r="F15386" i="16"/>
  <c r="L15386" i="16" s="1"/>
  <c r="E15386" i="16"/>
  <c r="M15385" i="16"/>
  <c r="K15385" i="16"/>
  <c r="J15385" i="16"/>
  <c r="I15385" i="16"/>
  <c r="H15385" i="16"/>
  <c r="G15385" i="16"/>
  <c r="F15385" i="16"/>
  <c r="L15385" i="16" s="1"/>
  <c r="E15385" i="16"/>
  <c r="M15384" i="16"/>
  <c r="K15384" i="16"/>
  <c r="I15384" i="16"/>
  <c r="H15384" i="16"/>
  <c r="G15384" i="16"/>
  <c r="F15384" i="16"/>
  <c r="L15384" i="16" s="1"/>
  <c r="E15384" i="16"/>
  <c r="M15383" i="16"/>
  <c r="L15383" i="16"/>
  <c r="K15383" i="16"/>
  <c r="I15383" i="16"/>
  <c r="H15383" i="16"/>
  <c r="J15383" i="16" s="1"/>
  <c r="G15383" i="16"/>
  <c r="F15383" i="16"/>
  <c r="E15383" i="16"/>
  <c r="M15382" i="16"/>
  <c r="L15382" i="16"/>
  <c r="K15382" i="16"/>
  <c r="I15382" i="16"/>
  <c r="H15382" i="16"/>
  <c r="J15382" i="16" s="1"/>
  <c r="G15382" i="16"/>
  <c r="F15382" i="16"/>
  <c r="E15382" i="16"/>
  <c r="M15381" i="16"/>
  <c r="K15381" i="16"/>
  <c r="I15381" i="16"/>
  <c r="H15381" i="16"/>
  <c r="J15381" i="16" s="1"/>
  <c r="G15381" i="16"/>
  <c r="F15381" i="16"/>
  <c r="L15381" i="16" s="1"/>
  <c r="E15381" i="16"/>
  <c r="M15380" i="16"/>
  <c r="K15380" i="16"/>
  <c r="I15380" i="16"/>
  <c r="H15380" i="16"/>
  <c r="G15380" i="16"/>
  <c r="F15380" i="16"/>
  <c r="L15380" i="16" s="1"/>
  <c r="E15380" i="16"/>
  <c r="M15379" i="16"/>
  <c r="L15379" i="16"/>
  <c r="K15379" i="16"/>
  <c r="I15379" i="16"/>
  <c r="H15379" i="16"/>
  <c r="J15379" i="16" s="1"/>
  <c r="G15379" i="16"/>
  <c r="F15379" i="16"/>
  <c r="E15379" i="16"/>
  <c r="M15378" i="16"/>
  <c r="L15378" i="16"/>
  <c r="K15378" i="16"/>
  <c r="I15378" i="16"/>
  <c r="H15378" i="16"/>
  <c r="J15378" i="16" s="1"/>
  <c r="G15378" i="16"/>
  <c r="F15378" i="16"/>
  <c r="E15378" i="16"/>
  <c r="M15377" i="16"/>
  <c r="K15377" i="16"/>
  <c r="I15377" i="16"/>
  <c r="H15377" i="16"/>
  <c r="J15377" i="16" s="1"/>
  <c r="G15377" i="16"/>
  <c r="F15377" i="16"/>
  <c r="L15377" i="16" s="1"/>
  <c r="E15377" i="16"/>
  <c r="M15376" i="16"/>
  <c r="K15376" i="16"/>
  <c r="I15376" i="16"/>
  <c r="H15376" i="16"/>
  <c r="G15376" i="16"/>
  <c r="J15376" i="16" s="1"/>
  <c r="F15376" i="16"/>
  <c r="L15376" i="16" s="1"/>
  <c r="E15376" i="16"/>
  <c r="M15375" i="16"/>
  <c r="L15375" i="16"/>
  <c r="K15375" i="16"/>
  <c r="I15375" i="16"/>
  <c r="H15375" i="16"/>
  <c r="G15375" i="16"/>
  <c r="F15375" i="16"/>
  <c r="E15375" i="16"/>
  <c r="M15374" i="16"/>
  <c r="L15374" i="16"/>
  <c r="K15374" i="16"/>
  <c r="I15374" i="16"/>
  <c r="H15374" i="16"/>
  <c r="G15374" i="16"/>
  <c r="F15374" i="16"/>
  <c r="E15374" i="16"/>
  <c r="M15373" i="16"/>
  <c r="K15373" i="16"/>
  <c r="I15373" i="16"/>
  <c r="H15373" i="16"/>
  <c r="G15373" i="16"/>
  <c r="J15373" i="16" s="1"/>
  <c r="F15373" i="16"/>
  <c r="L15373" i="16" s="1"/>
  <c r="E15373" i="16"/>
  <c r="M15372" i="16"/>
  <c r="K15372" i="16"/>
  <c r="I15372" i="16"/>
  <c r="H15372" i="16"/>
  <c r="G15372" i="16"/>
  <c r="F15372" i="16"/>
  <c r="L15372" i="16" s="1"/>
  <c r="E15372" i="16"/>
  <c r="M15371" i="16"/>
  <c r="K15371" i="16"/>
  <c r="I15371" i="16"/>
  <c r="H15371" i="16"/>
  <c r="J15371" i="16" s="1"/>
  <c r="G15371" i="16"/>
  <c r="F15371" i="16"/>
  <c r="L15371" i="16" s="1"/>
  <c r="E15371" i="16"/>
  <c r="M15370" i="16"/>
  <c r="K15370" i="16"/>
  <c r="I15370" i="16"/>
  <c r="H15370" i="16"/>
  <c r="J15370" i="16" s="1"/>
  <c r="G15370" i="16"/>
  <c r="F15370" i="16"/>
  <c r="L15370" i="16" s="1"/>
  <c r="E15370" i="16"/>
  <c r="M15369" i="16"/>
  <c r="K15369" i="16"/>
  <c r="J15369" i="16"/>
  <c r="I15369" i="16"/>
  <c r="H15369" i="16"/>
  <c r="G15369" i="16"/>
  <c r="F15369" i="16"/>
  <c r="L15369" i="16" s="1"/>
  <c r="E15369" i="16"/>
  <c r="M15368" i="16"/>
  <c r="K15368" i="16"/>
  <c r="I15368" i="16"/>
  <c r="H15368" i="16"/>
  <c r="G15368" i="16"/>
  <c r="F15368" i="16"/>
  <c r="L15368" i="16" s="1"/>
  <c r="E15368" i="16"/>
  <c r="M15367" i="16"/>
  <c r="L15367" i="16"/>
  <c r="K15367" i="16"/>
  <c r="I15367" i="16"/>
  <c r="H15367" i="16"/>
  <c r="J15367" i="16" s="1"/>
  <c r="G15367" i="16"/>
  <c r="F15367" i="16"/>
  <c r="E15367" i="16"/>
  <c r="M15366" i="16"/>
  <c r="L15366" i="16"/>
  <c r="K15366" i="16"/>
  <c r="I15366" i="16"/>
  <c r="H15366" i="16"/>
  <c r="J15366" i="16" s="1"/>
  <c r="G15366" i="16"/>
  <c r="F15366" i="16"/>
  <c r="E15366" i="16"/>
  <c r="M15365" i="16"/>
  <c r="K15365" i="16"/>
  <c r="I15365" i="16"/>
  <c r="H15365" i="16"/>
  <c r="J15365" i="16" s="1"/>
  <c r="G15365" i="16"/>
  <c r="F15365" i="16"/>
  <c r="L15365" i="16" s="1"/>
  <c r="E15365" i="16"/>
  <c r="M15364" i="16"/>
  <c r="K15364" i="16"/>
  <c r="I15364" i="16"/>
  <c r="H15364" i="16"/>
  <c r="G15364" i="16"/>
  <c r="F15364" i="16"/>
  <c r="L15364" i="16" s="1"/>
  <c r="E15364" i="16"/>
  <c r="M15363" i="16"/>
  <c r="L15363" i="16"/>
  <c r="K15363" i="16"/>
  <c r="I15363" i="16"/>
  <c r="H15363" i="16"/>
  <c r="J15363" i="16" s="1"/>
  <c r="G15363" i="16"/>
  <c r="F15363" i="16"/>
  <c r="E15363" i="16"/>
  <c r="M15362" i="16"/>
  <c r="L15362" i="16"/>
  <c r="K15362" i="16"/>
  <c r="I15362" i="16"/>
  <c r="H15362" i="16"/>
  <c r="J15362" i="16" s="1"/>
  <c r="G15362" i="16"/>
  <c r="F15362" i="16"/>
  <c r="E15362" i="16"/>
  <c r="M15361" i="16"/>
  <c r="K15361" i="16"/>
  <c r="I15361" i="16"/>
  <c r="H15361" i="16"/>
  <c r="J15361" i="16" s="1"/>
  <c r="G15361" i="16"/>
  <c r="F15361" i="16"/>
  <c r="L15361" i="16" s="1"/>
  <c r="E15361" i="16"/>
  <c r="M15360" i="16"/>
  <c r="K15360" i="16"/>
  <c r="I15360" i="16"/>
  <c r="H15360" i="16"/>
  <c r="G15360" i="16"/>
  <c r="J15360" i="16" s="1"/>
  <c r="F15360" i="16"/>
  <c r="L15360" i="16" s="1"/>
  <c r="E15360" i="16"/>
  <c r="M15359" i="16"/>
  <c r="L15359" i="16"/>
  <c r="K15359" i="16"/>
  <c r="I15359" i="16"/>
  <c r="H15359" i="16"/>
  <c r="G15359" i="16"/>
  <c r="F15359" i="16"/>
  <c r="E15359" i="16"/>
  <c r="M15358" i="16"/>
  <c r="L15358" i="16"/>
  <c r="K15358" i="16"/>
  <c r="I15358" i="16"/>
  <c r="H15358" i="16"/>
  <c r="G15358" i="16"/>
  <c r="F15358" i="16"/>
  <c r="E15358" i="16"/>
  <c r="M15357" i="16"/>
  <c r="K15357" i="16"/>
  <c r="I15357" i="16"/>
  <c r="H15357" i="16"/>
  <c r="G15357" i="16"/>
  <c r="J15357" i="16" s="1"/>
  <c r="F15357" i="16"/>
  <c r="L15357" i="16" s="1"/>
  <c r="E15357" i="16"/>
  <c r="M15356" i="16"/>
  <c r="K15356" i="16"/>
  <c r="I15356" i="16"/>
  <c r="H15356" i="16"/>
  <c r="G15356" i="16"/>
  <c r="F15356" i="16"/>
  <c r="L15356" i="16" s="1"/>
  <c r="E15356" i="16"/>
  <c r="M15355" i="16"/>
  <c r="K15355" i="16"/>
  <c r="I15355" i="16"/>
  <c r="H15355" i="16"/>
  <c r="J15355" i="16" s="1"/>
  <c r="G15355" i="16"/>
  <c r="F15355" i="16"/>
  <c r="L15355" i="16" s="1"/>
  <c r="E15355" i="16"/>
  <c r="M15354" i="16"/>
  <c r="K15354" i="16"/>
  <c r="I15354" i="16"/>
  <c r="H15354" i="16"/>
  <c r="J15354" i="16" s="1"/>
  <c r="G15354" i="16"/>
  <c r="F15354" i="16"/>
  <c r="L15354" i="16" s="1"/>
  <c r="E15354" i="16"/>
  <c r="M15353" i="16"/>
  <c r="K15353" i="16"/>
  <c r="J15353" i="16"/>
  <c r="I15353" i="16"/>
  <c r="H15353" i="16"/>
  <c r="G15353" i="16"/>
  <c r="F15353" i="16"/>
  <c r="L15353" i="16" s="1"/>
  <c r="E15353" i="16"/>
  <c r="M15352" i="16"/>
  <c r="K15352" i="16"/>
  <c r="I15352" i="16"/>
  <c r="H15352" i="16"/>
  <c r="G15352" i="16"/>
  <c r="F15352" i="16"/>
  <c r="L15352" i="16" s="1"/>
  <c r="E15352" i="16"/>
  <c r="M15351" i="16"/>
  <c r="L15351" i="16"/>
  <c r="K15351" i="16"/>
  <c r="I15351" i="16"/>
  <c r="H15351" i="16"/>
  <c r="J15351" i="16" s="1"/>
  <c r="G15351" i="16"/>
  <c r="F15351" i="16"/>
  <c r="E15351" i="16"/>
  <c r="M15350" i="16"/>
  <c r="L15350" i="16"/>
  <c r="K15350" i="16"/>
  <c r="I15350" i="16"/>
  <c r="H15350" i="16"/>
  <c r="J15350" i="16" s="1"/>
  <c r="G15350" i="16"/>
  <c r="F15350" i="16"/>
  <c r="E15350" i="16"/>
  <c r="M15349" i="16"/>
  <c r="K15349" i="16"/>
  <c r="I15349" i="16"/>
  <c r="H15349" i="16"/>
  <c r="J15349" i="16" s="1"/>
  <c r="G15349" i="16"/>
  <c r="F15349" i="16"/>
  <c r="L15349" i="16" s="1"/>
  <c r="E15349" i="16"/>
  <c r="M15348" i="16"/>
  <c r="K15348" i="16"/>
  <c r="I15348" i="16"/>
  <c r="H15348" i="16"/>
  <c r="G15348" i="16"/>
  <c r="F15348" i="16"/>
  <c r="L15348" i="16" s="1"/>
  <c r="E15348" i="16"/>
  <c r="M15347" i="16"/>
  <c r="L15347" i="16"/>
  <c r="K15347" i="16"/>
  <c r="I15347" i="16"/>
  <c r="H15347" i="16"/>
  <c r="J15347" i="16" s="1"/>
  <c r="G15347" i="16"/>
  <c r="F15347" i="16"/>
  <c r="E15347" i="16"/>
  <c r="M15346" i="16"/>
  <c r="L15346" i="16"/>
  <c r="K15346" i="16"/>
  <c r="I15346" i="16"/>
  <c r="H15346" i="16"/>
  <c r="J15346" i="16" s="1"/>
  <c r="G15346" i="16"/>
  <c r="F15346" i="16"/>
  <c r="E15346" i="16"/>
  <c r="M15345" i="16"/>
  <c r="K15345" i="16"/>
  <c r="I15345" i="16"/>
  <c r="H15345" i="16"/>
  <c r="J15345" i="16" s="1"/>
  <c r="G15345" i="16"/>
  <c r="F15345" i="16"/>
  <c r="L15345" i="16" s="1"/>
  <c r="E15345" i="16"/>
  <c r="M15344" i="16"/>
  <c r="K15344" i="16"/>
  <c r="I15344" i="16"/>
  <c r="H15344" i="16"/>
  <c r="G15344" i="16"/>
  <c r="J15344" i="16" s="1"/>
  <c r="F15344" i="16"/>
  <c r="L15344" i="16" s="1"/>
  <c r="E15344" i="16"/>
  <c r="M15343" i="16"/>
  <c r="L15343" i="16"/>
  <c r="K15343" i="16"/>
  <c r="I15343" i="16"/>
  <c r="H15343" i="16"/>
  <c r="G15343" i="16"/>
  <c r="F15343" i="16"/>
  <c r="E15343" i="16"/>
  <c r="M15342" i="16"/>
  <c r="L15342" i="16"/>
  <c r="K15342" i="16"/>
  <c r="I15342" i="16"/>
  <c r="H15342" i="16"/>
  <c r="G15342" i="16"/>
  <c r="F15342" i="16"/>
  <c r="E15342" i="16"/>
  <c r="M15341" i="16"/>
  <c r="K15341" i="16"/>
  <c r="I15341" i="16"/>
  <c r="H15341" i="16"/>
  <c r="G15341" i="16"/>
  <c r="J15341" i="16" s="1"/>
  <c r="F15341" i="16"/>
  <c r="L15341" i="16" s="1"/>
  <c r="E15341" i="16"/>
  <c r="M15340" i="16"/>
  <c r="K15340" i="16"/>
  <c r="I15340" i="16"/>
  <c r="H15340" i="16"/>
  <c r="G15340" i="16"/>
  <c r="F15340" i="16"/>
  <c r="L15340" i="16" s="1"/>
  <c r="E15340" i="16"/>
  <c r="M15339" i="16"/>
  <c r="K15339" i="16"/>
  <c r="I15339" i="16"/>
  <c r="H15339" i="16"/>
  <c r="J15339" i="16" s="1"/>
  <c r="G15339" i="16"/>
  <c r="F15339" i="16"/>
  <c r="L15339" i="16" s="1"/>
  <c r="E15339" i="16"/>
  <c r="M15338" i="16"/>
  <c r="K15338" i="16"/>
  <c r="I15338" i="16"/>
  <c r="H15338" i="16"/>
  <c r="J15338" i="16" s="1"/>
  <c r="G15338" i="16"/>
  <c r="F15338" i="16"/>
  <c r="L15338" i="16" s="1"/>
  <c r="E15338" i="16"/>
  <c r="M15337" i="16"/>
  <c r="K15337" i="16"/>
  <c r="J15337" i="16"/>
  <c r="I15337" i="16"/>
  <c r="H15337" i="16"/>
  <c r="G15337" i="16"/>
  <c r="F15337" i="16"/>
  <c r="L15337" i="16" s="1"/>
  <c r="E15337" i="16"/>
  <c r="M15336" i="16"/>
  <c r="K15336" i="16"/>
  <c r="I15336" i="16"/>
  <c r="H15336" i="16"/>
  <c r="G15336" i="16"/>
  <c r="F15336" i="16"/>
  <c r="L15336" i="16" s="1"/>
  <c r="E15336" i="16"/>
  <c r="M15335" i="16"/>
  <c r="L15335" i="16"/>
  <c r="K15335" i="16"/>
  <c r="I15335" i="16"/>
  <c r="H15335" i="16"/>
  <c r="J15335" i="16" s="1"/>
  <c r="G15335" i="16"/>
  <c r="F15335" i="16"/>
  <c r="E15335" i="16"/>
  <c r="M15334" i="16"/>
  <c r="L15334" i="16"/>
  <c r="K15334" i="16"/>
  <c r="I15334" i="16"/>
  <c r="H15334" i="16"/>
  <c r="J15334" i="16" s="1"/>
  <c r="G15334" i="16"/>
  <c r="F15334" i="16"/>
  <c r="E15334" i="16"/>
  <c r="M15333" i="16"/>
  <c r="K15333" i="16"/>
  <c r="I15333" i="16"/>
  <c r="H15333" i="16"/>
  <c r="J15333" i="16" s="1"/>
  <c r="G15333" i="16"/>
  <c r="F15333" i="16"/>
  <c r="L15333" i="16" s="1"/>
  <c r="E15333" i="16"/>
  <c r="M15332" i="16"/>
  <c r="K15332" i="16"/>
  <c r="I15332" i="16"/>
  <c r="H15332" i="16"/>
  <c r="G15332" i="16"/>
  <c r="F15332" i="16"/>
  <c r="L15332" i="16" s="1"/>
  <c r="E15332" i="16"/>
  <c r="M15331" i="16"/>
  <c r="L15331" i="16"/>
  <c r="K15331" i="16"/>
  <c r="I15331" i="16"/>
  <c r="H15331" i="16"/>
  <c r="J15331" i="16" s="1"/>
  <c r="G15331" i="16"/>
  <c r="F15331" i="16"/>
  <c r="E15331" i="16"/>
  <c r="M15330" i="16"/>
  <c r="L15330" i="16"/>
  <c r="K15330" i="16"/>
  <c r="I15330" i="16"/>
  <c r="H15330" i="16"/>
  <c r="J15330" i="16" s="1"/>
  <c r="G15330" i="16"/>
  <c r="F15330" i="16"/>
  <c r="E15330" i="16"/>
  <c r="M15329" i="16"/>
  <c r="K15329" i="16"/>
  <c r="I15329" i="16"/>
  <c r="H15329" i="16"/>
  <c r="J15329" i="16" s="1"/>
  <c r="G15329" i="16"/>
  <c r="F15329" i="16"/>
  <c r="L15329" i="16" s="1"/>
  <c r="E15329" i="16"/>
  <c r="M15328" i="16"/>
  <c r="K15328" i="16"/>
  <c r="I15328" i="16"/>
  <c r="H15328" i="16"/>
  <c r="G15328" i="16"/>
  <c r="J15328" i="16" s="1"/>
  <c r="F15328" i="16"/>
  <c r="L15328" i="16" s="1"/>
  <c r="E15328" i="16"/>
  <c r="M15327" i="16"/>
  <c r="L15327" i="16"/>
  <c r="K15327" i="16"/>
  <c r="I15327" i="16"/>
  <c r="H15327" i="16"/>
  <c r="G15327" i="16"/>
  <c r="F15327" i="16"/>
  <c r="E15327" i="16"/>
  <c r="M15326" i="16"/>
  <c r="L15326" i="16"/>
  <c r="K15326" i="16"/>
  <c r="I15326" i="16"/>
  <c r="H15326" i="16"/>
  <c r="G15326" i="16"/>
  <c r="F15326" i="16"/>
  <c r="E15326" i="16"/>
  <c r="M15325" i="16"/>
  <c r="K15325" i="16"/>
  <c r="I15325" i="16"/>
  <c r="H15325" i="16"/>
  <c r="G15325" i="16"/>
  <c r="J15325" i="16" s="1"/>
  <c r="F15325" i="16"/>
  <c r="L15325" i="16" s="1"/>
  <c r="E15325" i="16"/>
  <c r="M15324" i="16"/>
  <c r="K15324" i="16"/>
  <c r="I15324" i="16"/>
  <c r="H15324" i="16"/>
  <c r="G15324" i="16"/>
  <c r="F15324" i="16"/>
  <c r="L15324" i="16" s="1"/>
  <c r="E15324" i="16"/>
  <c r="M15323" i="16"/>
  <c r="K15323" i="16"/>
  <c r="I15323" i="16"/>
  <c r="H15323" i="16"/>
  <c r="J15323" i="16" s="1"/>
  <c r="G15323" i="16"/>
  <c r="F15323" i="16"/>
  <c r="L15323" i="16" s="1"/>
  <c r="E15323" i="16"/>
  <c r="M15322" i="16"/>
  <c r="K15322" i="16"/>
  <c r="I15322" i="16"/>
  <c r="H15322" i="16"/>
  <c r="J15322" i="16" s="1"/>
  <c r="G15322" i="16"/>
  <c r="F15322" i="16"/>
  <c r="L15322" i="16" s="1"/>
  <c r="E15322" i="16"/>
  <c r="M15321" i="16"/>
  <c r="K15321" i="16"/>
  <c r="J15321" i="16"/>
  <c r="I15321" i="16"/>
  <c r="H15321" i="16"/>
  <c r="G15321" i="16"/>
  <c r="F15321" i="16"/>
  <c r="L15321" i="16" s="1"/>
  <c r="E15321" i="16"/>
  <c r="M15320" i="16"/>
  <c r="K15320" i="16"/>
  <c r="I15320" i="16"/>
  <c r="H15320" i="16"/>
  <c r="G15320" i="16"/>
  <c r="F15320" i="16"/>
  <c r="L15320" i="16" s="1"/>
  <c r="E15320" i="16"/>
  <c r="M15319" i="16"/>
  <c r="L15319" i="16"/>
  <c r="K15319" i="16"/>
  <c r="I15319" i="16"/>
  <c r="H15319" i="16"/>
  <c r="J15319" i="16" s="1"/>
  <c r="G15319" i="16"/>
  <c r="F15319" i="16"/>
  <c r="E15319" i="16"/>
  <c r="M15318" i="16"/>
  <c r="L15318" i="16"/>
  <c r="K15318" i="16"/>
  <c r="I15318" i="16"/>
  <c r="H15318" i="16"/>
  <c r="J15318" i="16" s="1"/>
  <c r="G15318" i="16"/>
  <c r="F15318" i="16"/>
  <c r="E15318" i="16"/>
  <c r="M15317" i="16"/>
  <c r="K15317" i="16"/>
  <c r="I15317" i="16"/>
  <c r="H15317" i="16"/>
  <c r="J15317" i="16" s="1"/>
  <c r="G15317" i="16"/>
  <c r="F15317" i="16"/>
  <c r="L15317" i="16" s="1"/>
  <c r="E15317" i="16"/>
  <c r="M15316" i="16"/>
  <c r="K15316" i="16"/>
  <c r="I15316" i="16"/>
  <c r="H15316" i="16"/>
  <c r="G15316" i="16"/>
  <c r="F15316" i="16"/>
  <c r="L15316" i="16" s="1"/>
  <c r="E15316" i="16"/>
  <c r="M15315" i="16"/>
  <c r="L15315" i="16"/>
  <c r="K15315" i="16"/>
  <c r="I15315" i="16"/>
  <c r="H15315" i="16"/>
  <c r="J15315" i="16" s="1"/>
  <c r="G15315" i="16"/>
  <c r="F15315" i="16"/>
  <c r="E15315" i="16"/>
  <c r="M15314" i="16"/>
  <c r="L15314" i="16"/>
  <c r="K15314" i="16"/>
  <c r="I15314" i="16"/>
  <c r="H15314" i="16"/>
  <c r="J15314" i="16" s="1"/>
  <c r="G15314" i="16"/>
  <c r="F15314" i="16"/>
  <c r="E15314" i="16"/>
  <c r="M15313" i="16"/>
  <c r="K15313" i="16"/>
  <c r="I15313" i="16"/>
  <c r="H15313" i="16"/>
  <c r="J15313" i="16" s="1"/>
  <c r="G15313" i="16"/>
  <c r="F15313" i="16"/>
  <c r="L15313" i="16" s="1"/>
  <c r="E15313" i="16"/>
  <c r="M15312" i="16"/>
  <c r="K15312" i="16"/>
  <c r="I15312" i="16"/>
  <c r="H15312" i="16"/>
  <c r="G15312" i="16"/>
  <c r="J15312" i="16" s="1"/>
  <c r="F15312" i="16"/>
  <c r="L15312" i="16" s="1"/>
  <c r="E15312" i="16"/>
  <c r="M15311" i="16"/>
  <c r="L15311" i="16"/>
  <c r="K15311" i="16"/>
  <c r="I15311" i="16"/>
  <c r="H15311" i="16"/>
  <c r="G15311" i="16"/>
  <c r="F15311" i="16"/>
  <c r="E15311" i="16"/>
  <c r="M15310" i="16"/>
  <c r="L15310" i="16"/>
  <c r="K15310" i="16"/>
  <c r="I15310" i="16"/>
  <c r="H15310" i="16"/>
  <c r="G15310" i="16"/>
  <c r="F15310" i="16"/>
  <c r="E15310" i="16"/>
  <c r="M15309" i="16"/>
  <c r="K15309" i="16"/>
  <c r="I15309" i="16"/>
  <c r="H15309" i="16"/>
  <c r="G15309" i="16"/>
  <c r="J15309" i="16" s="1"/>
  <c r="F15309" i="16"/>
  <c r="L15309" i="16" s="1"/>
  <c r="E15309" i="16"/>
  <c r="M15308" i="16"/>
  <c r="K15308" i="16"/>
  <c r="I15308" i="16"/>
  <c r="H15308" i="16"/>
  <c r="G15308" i="16"/>
  <c r="F15308" i="16"/>
  <c r="L15308" i="16" s="1"/>
  <c r="E15308" i="16"/>
  <c r="M15307" i="16"/>
  <c r="K15307" i="16"/>
  <c r="I15307" i="16"/>
  <c r="H15307" i="16"/>
  <c r="J15307" i="16" s="1"/>
  <c r="G15307" i="16"/>
  <c r="F15307" i="16"/>
  <c r="L15307" i="16" s="1"/>
  <c r="E15307" i="16"/>
  <c r="M15306" i="16"/>
  <c r="K15306" i="16"/>
  <c r="I15306" i="16"/>
  <c r="H15306" i="16"/>
  <c r="J15306" i="16" s="1"/>
  <c r="G15306" i="16"/>
  <c r="F15306" i="16"/>
  <c r="L15306" i="16" s="1"/>
  <c r="E15306" i="16"/>
  <c r="M15305" i="16"/>
  <c r="K15305" i="16"/>
  <c r="J15305" i="16"/>
  <c r="I15305" i="16"/>
  <c r="H15305" i="16"/>
  <c r="G15305" i="16"/>
  <c r="F15305" i="16"/>
  <c r="L15305" i="16" s="1"/>
  <c r="E15305" i="16"/>
  <c r="M15304" i="16"/>
  <c r="K15304" i="16"/>
  <c r="I15304" i="16"/>
  <c r="H15304" i="16"/>
  <c r="G15304" i="16"/>
  <c r="F15304" i="16"/>
  <c r="L15304" i="16" s="1"/>
  <c r="E15304" i="16"/>
  <c r="M15303" i="16"/>
  <c r="L15303" i="16"/>
  <c r="K15303" i="16"/>
  <c r="I15303" i="16"/>
  <c r="H15303" i="16"/>
  <c r="J15303" i="16" s="1"/>
  <c r="G15303" i="16"/>
  <c r="F15303" i="16"/>
  <c r="E15303" i="16"/>
  <c r="M15302" i="16"/>
  <c r="L15302" i="16"/>
  <c r="K15302" i="16"/>
  <c r="I15302" i="16"/>
  <c r="H15302" i="16"/>
  <c r="J15302" i="16" s="1"/>
  <c r="G15302" i="16"/>
  <c r="F15302" i="16"/>
  <c r="E15302" i="16"/>
  <c r="M15301" i="16"/>
  <c r="K15301" i="16"/>
  <c r="I15301" i="16"/>
  <c r="H15301" i="16"/>
  <c r="J15301" i="16" s="1"/>
  <c r="G15301" i="16"/>
  <c r="F15301" i="16"/>
  <c r="L15301" i="16" s="1"/>
  <c r="E15301" i="16"/>
  <c r="M15300" i="16"/>
  <c r="K15300" i="16"/>
  <c r="I15300" i="16"/>
  <c r="H15300" i="16"/>
  <c r="G15300" i="16"/>
  <c r="F15300" i="16"/>
  <c r="L15300" i="16" s="1"/>
  <c r="E15300" i="16"/>
  <c r="M15299" i="16"/>
  <c r="L15299" i="16"/>
  <c r="K15299" i="16"/>
  <c r="I15299" i="16"/>
  <c r="H15299" i="16"/>
  <c r="J15299" i="16" s="1"/>
  <c r="G15299" i="16"/>
  <c r="F15299" i="16"/>
  <c r="E15299" i="16"/>
  <c r="M15298" i="16"/>
  <c r="L15298" i="16"/>
  <c r="K15298" i="16"/>
  <c r="I15298" i="16"/>
  <c r="H15298" i="16"/>
  <c r="J15298" i="16" s="1"/>
  <c r="G15298" i="16"/>
  <c r="F15298" i="16"/>
  <c r="E15298" i="16"/>
  <c r="M15297" i="16"/>
  <c r="K15297" i="16"/>
  <c r="I15297" i="16"/>
  <c r="H15297" i="16"/>
  <c r="J15297" i="16" s="1"/>
  <c r="G15297" i="16"/>
  <c r="F15297" i="16"/>
  <c r="L15297" i="16" s="1"/>
  <c r="E15297" i="16"/>
  <c r="M15296" i="16"/>
  <c r="K15296" i="16"/>
  <c r="I15296" i="16"/>
  <c r="H15296" i="16"/>
  <c r="G15296" i="16"/>
  <c r="J15296" i="16" s="1"/>
  <c r="F15296" i="16"/>
  <c r="L15296" i="16" s="1"/>
  <c r="E15296" i="16"/>
  <c r="M15295" i="16"/>
  <c r="L15295" i="16"/>
  <c r="K15295" i="16"/>
  <c r="I15295" i="16"/>
  <c r="H15295" i="16"/>
  <c r="G15295" i="16"/>
  <c r="F15295" i="16"/>
  <c r="E15295" i="16"/>
  <c r="M15294" i="16"/>
  <c r="L15294" i="16"/>
  <c r="K15294" i="16"/>
  <c r="I15294" i="16"/>
  <c r="H15294" i="16"/>
  <c r="G15294" i="16"/>
  <c r="F15294" i="16"/>
  <c r="E15294" i="16"/>
  <c r="M15293" i="16"/>
  <c r="K15293" i="16"/>
  <c r="I15293" i="16"/>
  <c r="H15293" i="16"/>
  <c r="G15293" i="16"/>
  <c r="J15293" i="16" s="1"/>
  <c r="F15293" i="16"/>
  <c r="L15293" i="16" s="1"/>
  <c r="E15293" i="16"/>
  <c r="M15292" i="16"/>
  <c r="K15292" i="16"/>
  <c r="I15292" i="16"/>
  <c r="H15292" i="16"/>
  <c r="G15292" i="16"/>
  <c r="F15292" i="16"/>
  <c r="L15292" i="16" s="1"/>
  <c r="E15292" i="16"/>
  <c r="M15291" i="16"/>
  <c r="K15291" i="16"/>
  <c r="I15291" i="16"/>
  <c r="H15291" i="16"/>
  <c r="J15291" i="16" s="1"/>
  <c r="G15291" i="16"/>
  <c r="F15291" i="16"/>
  <c r="L15291" i="16" s="1"/>
  <c r="E15291" i="16"/>
  <c r="M15290" i="16"/>
  <c r="K15290" i="16"/>
  <c r="I15290" i="16"/>
  <c r="H15290" i="16"/>
  <c r="J15290" i="16" s="1"/>
  <c r="G15290" i="16"/>
  <c r="F15290" i="16"/>
  <c r="L15290" i="16" s="1"/>
  <c r="E15290" i="16"/>
  <c r="M15289" i="16"/>
  <c r="K15289" i="16"/>
  <c r="J15289" i="16"/>
  <c r="I15289" i="16"/>
  <c r="H15289" i="16"/>
  <c r="G15289" i="16"/>
  <c r="F15289" i="16"/>
  <c r="L15289" i="16" s="1"/>
  <c r="E15289" i="16"/>
  <c r="M15288" i="16"/>
  <c r="K15288" i="16"/>
  <c r="I15288" i="16"/>
  <c r="H15288" i="16"/>
  <c r="G15288" i="16"/>
  <c r="F15288" i="16"/>
  <c r="L15288" i="16" s="1"/>
  <c r="E15288" i="16"/>
  <c r="M15287" i="16"/>
  <c r="L15287" i="16"/>
  <c r="K15287" i="16"/>
  <c r="I15287" i="16"/>
  <c r="H15287" i="16"/>
  <c r="J15287" i="16" s="1"/>
  <c r="G15287" i="16"/>
  <c r="F15287" i="16"/>
  <c r="E15287" i="16"/>
  <c r="M15286" i="16"/>
  <c r="L15286" i="16"/>
  <c r="K15286" i="16"/>
  <c r="I15286" i="16"/>
  <c r="H15286" i="16"/>
  <c r="J15286" i="16" s="1"/>
  <c r="G15286" i="16"/>
  <c r="F15286" i="16"/>
  <c r="E15286" i="16"/>
  <c r="M15285" i="16"/>
  <c r="K15285" i="16"/>
  <c r="I15285" i="16"/>
  <c r="H15285" i="16"/>
  <c r="J15285" i="16" s="1"/>
  <c r="G15285" i="16"/>
  <c r="F15285" i="16"/>
  <c r="L15285" i="16" s="1"/>
  <c r="E15285" i="16"/>
  <c r="M15284" i="16"/>
  <c r="K15284" i="16"/>
  <c r="I15284" i="16"/>
  <c r="H15284" i="16"/>
  <c r="G15284" i="16"/>
  <c r="F15284" i="16"/>
  <c r="L15284" i="16" s="1"/>
  <c r="E15284" i="16"/>
  <c r="M15283" i="16"/>
  <c r="L15283" i="16"/>
  <c r="K15283" i="16"/>
  <c r="I15283" i="16"/>
  <c r="H15283" i="16"/>
  <c r="J15283" i="16" s="1"/>
  <c r="G15283" i="16"/>
  <c r="F15283" i="16"/>
  <c r="E15283" i="16"/>
  <c r="M15282" i="16"/>
  <c r="L15282" i="16"/>
  <c r="K15282" i="16"/>
  <c r="I15282" i="16"/>
  <c r="H15282" i="16"/>
  <c r="J15282" i="16" s="1"/>
  <c r="G15282" i="16"/>
  <c r="F15282" i="16"/>
  <c r="E15282" i="16"/>
  <c r="M15281" i="16"/>
  <c r="K15281" i="16"/>
  <c r="I15281" i="16"/>
  <c r="H15281" i="16"/>
  <c r="J15281" i="16" s="1"/>
  <c r="G15281" i="16"/>
  <c r="F15281" i="16"/>
  <c r="L15281" i="16" s="1"/>
  <c r="E15281" i="16"/>
  <c r="M15280" i="16"/>
  <c r="K15280" i="16"/>
  <c r="I15280" i="16"/>
  <c r="H15280" i="16"/>
  <c r="G15280" i="16"/>
  <c r="J15280" i="16" s="1"/>
  <c r="F15280" i="16"/>
  <c r="L15280" i="16" s="1"/>
  <c r="E15280" i="16"/>
  <c r="M15279" i="16"/>
  <c r="L15279" i="16"/>
  <c r="K15279" i="16"/>
  <c r="I15279" i="16"/>
  <c r="H15279" i="16"/>
  <c r="G15279" i="16"/>
  <c r="F15279" i="16"/>
  <c r="E15279" i="16"/>
  <c r="M15278" i="16"/>
  <c r="L15278" i="16"/>
  <c r="K15278" i="16"/>
  <c r="I15278" i="16"/>
  <c r="H15278" i="16"/>
  <c r="G15278" i="16"/>
  <c r="F15278" i="16"/>
  <c r="E15278" i="16"/>
  <c r="M15277" i="16"/>
  <c r="K15277" i="16"/>
  <c r="I15277" i="16"/>
  <c r="H15277" i="16"/>
  <c r="G15277" i="16"/>
  <c r="J15277" i="16" s="1"/>
  <c r="F15277" i="16"/>
  <c r="L15277" i="16" s="1"/>
  <c r="E15277" i="16"/>
  <c r="M15276" i="16"/>
  <c r="K15276" i="16"/>
  <c r="I15276" i="16"/>
  <c r="H15276" i="16"/>
  <c r="G15276" i="16"/>
  <c r="F15276" i="16"/>
  <c r="L15276" i="16" s="1"/>
  <c r="E15276" i="16"/>
  <c r="M15275" i="16"/>
  <c r="K15275" i="16"/>
  <c r="I15275" i="16"/>
  <c r="H15275" i="16"/>
  <c r="J15275" i="16" s="1"/>
  <c r="G15275" i="16"/>
  <c r="F15275" i="16"/>
  <c r="L15275" i="16" s="1"/>
  <c r="E15275" i="16"/>
  <c r="M15274" i="16"/>
  <c r="K15274" i="16"/>
  <c r="I15274" i="16"/>
  <c r="H15274" i="16"/>
  <c r="J15274" i="16" s="1"/>
  <c r="G15274" i="16"/>
  <c r="F15274" i="16"/>
  <c r="L15274" i="16" s="1"/>
  <c r="E15274" i="16"/>
  <c r="M15273" i="16"/>
  <c r="K15273" i="16"/>
  <c r="J15273" i="16"/>
  <c r="I15273" i="16"/>
  <c r="H15273" i="16"/>
  <c r="G15273" i="16"/>
  <c r="F15273" i="16"/>
  <c r="L15273" i="16" s="1"/>
  <c r="E15273" i="16"/>
  <c r="M15272" i="16"/>
  <c r="K15272" i="16"/>
  <c r="I15272" i="16"/>
  <c r="H15272" i="16"/>
  <c r="G15272" i="16"/>
  <c r="F15272" i="16"/>
  <c r="L15272" i="16" s="1"/>
  <c r="E15272" i="16"/>
  <c r="M15271" i="16"/>
  <c r="L15271" i="16"/>
  <c r="K15271" i="16"/>
  <c r="I15271" i="16"/>
  <c r="H15271" i="16"/>
  <c r="J15271" i="16" s="1"/>
  <c r="G15271" i="16"/>
  <c r="F15271" i="16"/>
  <c r="E15271" i="16"/>
  <c r="M15270" i="16"/>
  <c r="L15270" i="16"/>
  <c r="K15270" i="16"/>
  <c r="I15270" i="16"/>
  <c r="H15270" i="16"/>
  <c r="J15270" i="16" s="1"/>
  <c r="G15270" i="16"/>
  <c r="F15270" i="16"/>
  <c r="E15270" i="16"/>
  <c r="M15269" i="16"/>
  <c r="K15269" i="16"/>
  <c r="I15269" i="16"/>
  <c r="H15269" i="16"/>
  <c r="J15269" i="16" s="1"/>
  <c r="G15269" i="16"/>
  <c r="F15269" i="16"/>
  <c r="L15269" i="16" s="1"/>
  <c r="E15269" i="16"/>
  <c r="M15268" i="16"/>
  <c r="K15268" i="16"/>
  <c r="I15268" i="16"/>
  <c r="H15268" i="16"/>
  <c r="G15268" i="16"/>
  <c r="F15268" i="16"/>
  <c r="L15268" i="16" s="1"/>
  <c r="E15268" i="16"/>
  <c r="M15267" i="16"/>
  <c r="L15267" i="16"/>
  <c r="K15267" i="16"/>
  <c r="I15267" i="16"/>
  <c r="H15267" i="16"/>
  <c r="J15267" i="16" s="1"/>
  <c r="G15267" i="16"/>
  <c r="F15267" i="16"/>
  <c r="E15267" i="16"/>
  <c r="M15266" i="16"/>
  <c r="L15266" i="16"/>
  <c r="K15266" i="16"/>
  <c r="I15266" i="16"/>
  <c r="H15266" i="16"/>
  <c r="J15266" i="16" s="1"/>
  <c r="G15266" i="16"/>
  <c r="F15266" i="16"/>
  <c r="E15266" i="16"/>
  <c r="M15265" i="16"/>
  <c r="K15265" i="16"/>
  <c r="I15265" i="16"/>
  <c r="H15265" i="16"/>
  <c r="J15265" i="16" s="1"/>
  <c r="G15265" i="16"/>
  <c r="F15265" i="16"/>
  <c r="L15265" i="16" s="1"/>
  <c r="E15265" i="16"/>
  <c r="M15264" i="16"/>
  <c r="K15264" i="16"/>
  <c r="I15264" i="16"/>
  <c r="H15264" i="16"/>
  <c r="G15264" i="16"/>
  <c r="J15264" i="16" s="1"/>
  <c r="F15264" i="16"/>
  <c r="L15264" i="16" s="1"/>
  <c r="E15264" i="16"/>
  <c r="M15263" i="16"/>
  <c r="L15263" i="16"/>
  <c r="K15263" i="16"/>
  <c r="I15263" i="16"/>
  <c r="H15263" i="16"/>
  <c r="G15263" i="16"/>
  <c r="F15263" i="16"/>
  <c r="E15263" i="16"/>
  <c r="M15262" i="16"/>
  <c r="L15262" i="16"/>
  <c r="K15262" i="16"/>
  <c r="I15262" i="16"/>
  <c r="H15262" i="16"/>
  <c r="G15262" i="16"/>
  <c r="F15262" i="16"/>
  <c r="E15262" i="16"/>
  <c r="M15261" i="16"/>
  <c r="K15261" i="16"/>
  <c r="I15261" i="16"/>
  <c r="H15261" i="16"/>
  <c r="G15261" i="16"/>
  <c r="J15261" i="16" s="1"/>
  <c r="F15261" i="16"/>
  <c r="L15261" i="16" s="1"/>
  <c r="E15261" i="16"/>
  <c r="M15260" i="16"/>
  <c r="K15260" i="16"/>
  <c r="I15260" i="16"/>
  <c r="H15260" i="16"/>
  <c r="G15260" i="16"/>
  <c r="F15260" i="16"/>
  <c r="L15260" i="16" s="1"/>
  <c r="E15260" i="16"/>
  <c r="M15259" i="16"/>
  <c r="K15259" i="16"/>
  <c r="I15259" i="16"/>
  <c r="H15259" i="16"/>
  <c r="J15259" i="16" s="1"/>
  <c r="G15259" i="16"/>
  <c r="F15259" i="16"/>
  <c r="L15259" i="16" s="1"/>
  <c r="E15259" i="16"/>
  <c r="M15258" i="16"/>
  <c r="K15258" i="16"/>
  <c r="I15258" i="16"/>
  <c r="H15258" i="16"/>
  <c r="J15258" i="16" s="1"/>
  <c r="G15258" i="16"/>
  <c r="F15258" i="16"/>
  <c r="L15258" i="16" s="1"/>
  <c r="E15258" i="16"/>
  <c r="M15257" i="16"/>
  <c r="K15257" i="16"/>
  <c r="J15257" i="16"/>
  <c r="I15257" i="16"/>
  <c r="H15257" i="16"/>
  <c r="G15257" i="16"/>
  <c r="F15257" i="16"/>
  <c r="L15257" i="16" s="1"/>
  <c r="E15257" i="16"/>
  <c r="M15256" i="16"/>
  <c r="K15256" i="16"/>
  <c r="I15256" i="16"/>
  <c r="H15256" i="16"/>
  <c r="G15256" i="16"/>
  <c r="F15256" i="16"/>
  <c r="L15256" i="16" s="1"/>
  <c r="E15256" i="16"/>
  <c r="M15255" i="16"/>
  <c r="L15255" i="16"/>
  <c r="K15255" i="16"/>
  <c r="I15255" i="16"/>
  <c r="H15255" i="16"/>
  <c r="J15255" i="16" s="1"/>
  <c r="G15255" i="16"/>
  <c r="F15255" i="16"/>
  <c r="E15255" i="16"/>
  <c r="M15254" i="16"/>
  <c r="L15254" i="16"/>
  <c r="K15254" i="16"/>
  <c r="I15254" i="16"/>
  <c r="H15254" i="16"/>
  <c r="J15254" i="16" s="1"/>
  <c r="G15254" i="16"/>
  <c r="F15254" i="16"/>
  <c r="E15254" i="16"/>
  <c r="M15253" i="16"/>
  <c r="K15253" i="16"/>
  <c r="I15253" i="16"/>
  <c r="H15253" i="16"/>
  <c r="J15253" i="16" s="1"/>
  <c r="G15253" i="16"/>
  <c r="F15253" i="16"/>
  <c r="L15253" i="16" s="1"/>
  <c r="E15253" i="16"/>
  <c r="M15252" i="16"/>
  <c r="K15252" i="16"/>
  <c r="I15252" i="16"/>
  <c r="H15252" i="16"/>
  <c r="G15252" i="16"/>
  <c r="F15252" i="16"/>
  <c r="L15252" i="16" s="1"/>
  <c r="E15252" i="16"/>
  <c r="M15251" i="16"/>
  <c r="L15251" i="16"/>
  <c r="K15251" i="16"/>
  <c r="I15251" i="16"/>
  <c r="H15251" i="16"/>
  <c r="J15251" i="16" s="1"/>
  <c r="G15251" i="16"/>
  <c r="F15251" i="16"/>
  <c r="E15251" i="16"/>
  <c r="M15250" i="16"/>
  <c r="L15250" i="16"/>
  <c r="K15250" i="16"/>
  <c r="I15250" i="16"/>
  <c r="H15250" i="16"/>
  <c r="J15250" i="16" s="1"/>
  <c r="G15250" i="16"/>
  <c r="F15250" i="16"/>
  <c r="E15250" i="16"/>
  <c r="M15249" i="16"/>
  <c r="K15249" i="16"/>
  <c r="I15249" i="16"/>
  <c r="H15249" i="16"/>
  <c r="J15249" i="16" s="1"/>
  <c r="G15249" i="16"/>
  <c r="F15249" i="16"/>
  <c r="L15249" i="16" s="1"/>
  <c r="E15249" i="16"/>
  <c r="M15248" i="16"/>
  <c r="K15248" i="16"/>
  <c r="I15248" i="16"/>
  <c r="H15248" i="16"/>
  <c r="G15248" i="16"/>
  <c r="J15248" i="16" s="1"/>
  <c r="F15248" i="16"/>
  <c r="L15248" i="16" s="1"/>
  <c r="E15248" i="16"/>
  <c r="M15247" i="16"/>
  <c r="L15247" i="16"/>
  <c r="K15247" i="16"/>
  <c r="I15247" i="16"/>
  <c r="H15247" i="16"/>
  <c r="G15247" i="16"/>
  <c r="F15247" i="16"/>
  <c r="E15247" i="16"/>
  <c r="M15246" i="16"/>
  <c r="L15246" i="16"/>
  <c r="K15246" i="16"/>
  <c r="I15246" i="16"/>
  <c r="H15246" i="16"/>
  <c r="G15246" i="16"/>
  <c r="F15246" i="16"/>
  <c r="E15246" i="16"/>
  <c r="M15245" i="16"/>
  <c r="K15245" i="16"/>
  <c r="I15245" i="16"/>
  <c r="H15245" i="16"/>
  <c r="G15245" i="16"/>
  <c r="J15245" i="16" s="1"/>
  <c r="F15245" i="16"/>
  <c r="L15245" i="16" s="1"/>
  <c r="E15245" i="16"/>
  <c r="M15244" i="16"/>
  <c r="K15244" i="16"/>
  <c r="I15244" i="16"/>
  <c r="H15244" i="16"/>
  <c r="G15244" i="16"/>
  <c r="F15244" i="16"/>
  <c r="L15244" i="16" s="1"/>
  <c r="E15244" i="16"/>
  <c r="M15243" i="16"/>
  <c r="K15243" i="16"/>
  <c r="I15243" i="16"/>
  <c r="H15243" i="16"/>
  <c r="J15243" i="16" s="1"/>
  <c r="G15243" i="16"/>
  <c r="F15243" i="16"/>
  <c r="L15243" i="16" s="1"/>
  <c r="E15243" i="16"/>
  <c r="M15242" i="16"/>
  <c r="K15242" i="16"/>
  <c r="I15242" i="16"/>
  <c r="H15242" i="16"/>
  <c r="J15242" i="16" s="1"/>
  <c r="G15242" i="16"/>
  <c r="F15242" i="16"/>
  <c r="L15242" i="16" s="1"/>
  <c r="E15242" i="16"/>
  <c r="M15241" i="16"/>
  <c r="K15241" i="16"/>
  <c r="J15241" i="16"/>
  <c r="I15241" i="16"/>
  <c r="H15241" i="16"/>
  <c r="G15241" i="16"/>
  <c r="F15241" i="16"/>
  <c r="L15241" i="16" s="1"/>
  <c r="E15241" i="16"/>
  <c r="M15240" i="16"/>
  <c r="K15240" i="16"/>
  <c r="I15240" i="16"/>
  <c r="H15240" i="16"/>
  <c r="G15240" i="16"/>
  <c r="F15240" i="16"/>
  <c r="L15240" i="16" s="1"/>
  <c r="E15240" i="16"/>
  <c r="M15239" i="16"/>
  <c r="L15239" i="16"/>
  <c r="K15239" i="16"/>
  <c r="I15239" i="16"/>
  <c r="H15239" i="16"/>
  <c r="J15239" i="16" s="1"/>
  <c r="G15239" i="16"/>
  <c r="F15239" i="16"/>
  <c r="E15239" i="16"/>
  <c r="M15238" i="16"/>
  <c r="L15238" i="16"/>
  <c r="K15238" i="16"/>
  <c r="I15238" i="16"/>
  <c r="H15238" i="16"/>
  <c r="J15238" i="16" s="1"/>
  <c r="G15238" i="16"/>
  <c r="F15238" i="16"/>
  <c r="E15238" i="16"/>
  <c r="M15237" i="16"/>
  <c r="K15237" i="16"/>
  <c r="I15237" i="16"/>
  <c r="H15237" i="16"/>
  <c r="J15237" i="16" s="1"/>
  <c r="G15237" i="16"/>
  <c r="F15237" i="16"/>
  <c r="L15237" i="16" s="1"/>
  <c r="E15237" i="16"/>
  <c r="M15236" i="16"/>
  <c r="K15236" i="16"/>
  <c r="I15236" i="16"/>
  <c r="H15236" i="16"/>
  <c r="G15236" i="16"/>
  <c r="F15236" i="16"/>
  <c r="L15236" i="16" s="1"/>
  <c r="E15236" i="16"/>
  <c r="M15235" i="16"/>
  <c r="L15235" i="16"/>
  <c r="K15235" i="16"/>
  <c r="I15235" i="16"/>
  <c r="H15235" i="16"/>
  <c r="J15235" i="16" s="1"/>
  <c r="G15235" i="16"/>
  <c r="F15235" i="16"/>
  <c r="E15235" i="16"/>
  <c r="M15234" i="16"/>
  <c r="L15234" i="16"/>
  <c r="K15234" i="16"/>
  <c r="I15234" i="16"/>
  <c r="H15234" i="16"/>
  <c r="J15234" i="16" s="1"/>
  <c r="G15234" i="16"/>
  <c r="F15234" i="16"/>
  <c r="E15234" i="16"/>
  <c r="M15233" i="16"/>
  <c r="K15233" i="16"/>
  <c r="I15233" i="16"/>
  <c r="H15233" i="16"/>
  <c r="J15233" i="16" s="1"/>
  <c r="G15233" i="16"/>
  <c r="F15233" i="16"/>
  <c r="L15233" i="16" s="1"/>
  <c r="E15233" i="16"/>
  <c r="M15232" i="16"/>
  <c r="K15232" i="16"/>
  <c r="I15232" i="16"/>
  <c r="H15232" i="16"/>
  <c r="G15232" i="16"/>
  <c r="J15232" i="16" s="1"/>
  <c r="F15232" i="16"/>
  <c r="L15232" i="16" s="1"/>
  <c r="E15232" i="16"/>
  <c r="M15231" i="16"/>
  <c r="L15231" i="16"/>
  <c r="K15231" i="16"/>
  <c r="I15231" i="16"/>
  <c r="H15231" i="16"/>
  <c r="G15231" i="16"/>
  <c r="F15231" i="16"/>
  <c r="E15231" i="16"/>
  <c r="M15230" i="16"/>
  <c r="L15230" i="16"/>
  <c r="K15230" i="16"/>
  <c r="I15230" i="16"/>
  <c r="H15230" i="16"/>
  <c r="G15230" i="16"/>
  <c r="F15230" i="16"/>
  <c r="E15230" i="16"/>
  <c r="M15229" i="16"/>
  <c r="K15229" i="16"/>
  <c r="I15229" i="16"/>
  <c r="H15229" i="16"/>
  <c r="G15229" i="16"/>
  <c r="J15229" i="16" s="1"/>
  <c r="F15229" i="16"/>
  <c r="L15229" i="16" s="1"/>
  <c r="E15229" i="16"/>
  <c r="M15228" i="16"/>
  <c r="K15228" i="16"/>
  <c r="I15228" i="16"/>
  <c r="H15228" i="16"/>
  <c r="G15228" i="16"/>
  <c r="F15228" i="16"/>
  <c r="L15228" i="16" s="1"/>
  <c r="E15228" i="16"/>
  <c r="M15227" i="16"/>
  <c r="K15227" i="16"/>
  <c r="I15227" i="16"/>
  <c r="H15227" i="16"/>
  <c r="J15227" i="16" s="1"/>
  <c r="G15227" i="16"/>
  <c r="F15227" i="16"/>
  <c r="L15227" i="16" s="1"/>
  <c r="E15227" i="16"/>
  <c r="M15226" i="16"/>
  <c r="K15226" i="16"/>
  <c r="I15226" i="16"/>
  <c r="H15226" i="16"/>
  <c r="J15226" i="16" s="1"/>
  <c r="G15226" i="16"/>
  <c r="F15226" i="16"/>
  <c r="L15226" i="16" s="1"/>
  <c r="E15226" i="16"/>
  <c r="M15225" i="16"/>
  <c r="K15225" i="16"/>
  <c r="J15225" i="16"/>
  <c r="I15225" i="16"/>
  <c r="H15225" i="16"/>
  <c r="G15225" i="16"/>
  <c r="F15225" i="16"/>
  <c r="L15225" i="16" s="1"/>
  <c r="E15225" i="16"/>
  <c r="M15224" i="16"/>
  <c r="K15224" i="16"/>
  <c r="I15224" i="16"/>
  <c r="H15224" i="16"/>
  <c r="G15224" i="16"/>
  <c r="F15224" i="16"/>
  <c r="L15224" i="16" s="1"/>
  <c r="E15224" i="16"/>
  <c r="M15223" i="16"/>
  <c r="L15223" i="16"/>
  <c r="K15223" i="16"/>
  <c r="I15223" i="16"/>
  <c r="H15223" i="16"/>
  <c r="J15223" i="16" s="1"/>
  <c r="G15223" i="16"/>
  <c r="F15223" i="16"/>
  <c r="E15223" i="16"/>
  <c r="M15222" i="16"/>
  <c r="L15222" i="16"/>
  <c r="K15222" i="16"/>
  <c r="I15222" i="16"/>
  <c r="H15222" i="16"/>
  <c r="J15222" i="16" s="1"/>
  <c r="G15222" i="16"/>
  <c r="F15222" i="16"/>
  <c r="E15222" i="16"/>
  <c r="M15221" i="16"/>
  <c r="K15221" i="16"/>
  <c r="I15221" i="16"/>
  <c r="H15221" i="16"/>
  <c r="J15221" i="16" s="1"/>
  <c r="G15221" i="16"/>
  <c r="F15221" i="16"/>
  <c r="L15221" i="16" s="1"/>
  <c r="E15221" i="16"/>
  <c r="M15220" i="16"/>
  <c r="K15220" i="16"/>
  <c r="I15220" i="16"/>
  <c r="H15220" i="16"/>
  <c r="G15220" i="16"/>
  <c r="F15220" i="16"/>
  <c r="L15220" i="16" s="1"/>
  <c r="E15220" i="16"/>
  <c r="M15219" i="16"/>
  <c r="L15219" i="16"/>
  <c r="K15219" i="16"/>
  <c r="I15219" i="16"/>
  <c r="H15219" i="16"/>
  <c r="J15219" i="16" s="1"/>
  <c r="G15219" i="16"/>
  <c r="F15219" i="16"/>
  <c r="E15219" i="16"/>
  <c r="M15218" i="16"/>
  <c r="L15218" i="16"/>
  <c r="K15218" i="16"/>
  <c r="I15218" i="16"/>
  <c r="H15218" i="16"/>
  <c r="J15218" i="16" s="1"/>
  <c r="G15218" i="16"/>
  <c r="F15218" i="16"/>
  <c r="E15218" i="16"/>
  <c r="M15217" i="16"/>
  <c r="K15217" i="16"/>
  <c r="I15217" i="16"/>
  <c r="H15217" i="16"/>
  <c r="J15217" i="16" s="1"/>
  <c r="G15217" i="16"/>
  <c r="F15217" i="16"/>
  <c r="L15217" i="16" s="1"/>
  <c r="E15217" i="16"/>
  <c r="M15216" i="16"/>
  <c r="K15216" i="16"/>
  <c r="I15216" i="16"/>
  <c r="H15216" i="16"/>
  <c r="G15216" i="16"/>
  <c r="J15216" i="16" s="1"/>
  <c r="F15216" i="16"/>
  <c r="L15216" i="16" s="1"/>
  <c r="E15216" i="16"/>
  <c r="M15215" i="16"/>
  <c r="L15215" i="16"/>
  <c r="K15215" i="16"/>
  <c r="I15215" i="16"/>
  <c r="H15215" i="16"/>
  <c r="G15215" i="16"/>
  <c r="F15215" i="16"/>
  <c r="E15215" i="16"/>
  <c r="M15214" i="16"/>
  <c r="L15214" i="16"/>
  <c r="K15214" i="16"/>
  <c r="I15214" i="16"/>
  <c r="H15214" i="16"/>
  <c r="G15214" i="16"/>
  <c r="F15214" i="16"/>
  <c r="E15214" i="16"/>
  <c r="M15213" i="16"/>
  <c r="K15213" i="16"/>
  <c r="I15213" i="16"/>
  <c r="H15213" i="16"/>
  <c r="G15213" i="16"/>
  <c r="J15213" i="16" s="1"/>
  <c r="F15213" i="16"/>
  <c r="L15213" i="16" s="1"/>
  <c r="E15213" i="16"/>
  <c r="M15212" i="16"/>
  <c r="K15212" i="16"/>
  <c r="I15212" i="16"/>
  <c r="H15212" i="16"/>
  <c r="G15212" i="16"/>
  <c r="F15212" i="16"/>
  <c r="L15212" i="16" s="1"/>
  <c r="E15212" i="16"/>
  <c r="M15211" i="16"/>
  <c r="K15211" i="16"/>
  <c r="I15211" i="16"/>
  <c r="H15211" i="16"/>
  <c r="J15211" i="16" s="1"/>
  <c r="G15211" i="16"/>
  <c r="F15211" i="16"/>
  <c r="L15211" i="16" s="1"/>
  <c r="E15211" i="16"/>
  <c r="M15210" i="16"/>
  <c r="K15210" i="16"/>
  <c r="I15210" i="16"/>
  <c r="H15210" i="16"/>
  <c r="J15210" i="16" s="1"/>
  <c r="G15210" i="16"/>
  <c r="F15210" i="16"/>
  <c r="L15210" i="16" s="1"/>
  <c r="E15210" i="16"/>
  <c r="M15209" i="16"/>
  <c r="K15209" i="16"/>
  <c r="J15209" i="16"/>
  <c r="I15209" i="16"/>
  <c r="H15209" i="16"/>
  <c r="G15209" i="16"/>
  <c r="F15209" i="16"/>
  <c r="L15209" i="16" s="1"/>
  <c r="E15209" i="16"/>
  <c r="M15208" i="16"/>
  <c r="K15208" i="16"/>
  <c r="I15208" i="16"/>
  <c r="H15208" i="16"/>
  <c r="G15208" i="16"/>
  <c r="F15208" i="16"/>
  <c r="L15208" i="16" s="1"/>
  <c r="E15208" i="16"/>
  <c r="M15207" i="16"/>
  <c r="L15207" i="16"/>
  <c r="K15207" i="16"/>
  <c r="I15207" i="16"/>
  <c r="H15207" i="16"/>
  <c r="J15207" i="16" s="1"/>
  <c r="G15207" i="16"/>
  <c r="F15207" i="16"/>
  <c r="E15207" i="16"/>
  <c r="M15206" i="16"/>
  <c r="L15206" i="16"/>
  <c r="K15206" i="16"/>
  <c r="I15206" i="16"/>
  <c r="H15206" i="16"/>
  <c r="J15206" i="16" s="1"/>
  <c r="G15206" i="16"/>
  <c r="F15206" i="16"/>
  <c r="E15206" i="16"/>
  <c r="M15205" i="16"/>
  <c r="K15205" i="16"/>
  <c r="I15205" i="16"/>
  <c r="H15205" i="16"/>
  <c r="J15205" i="16" s="1"/>
  <c r="G15205" i="16"/>
  <c r="F15205" i="16"/>
  <c r="L15205" i="16" s="1"/>
  <c r="E15205" i="16"/>
  <c r="M15204" i="16"/>
  <c r="K15204" i="16"/>
  <c r="I15204" i="16"/>
  <c r="H15204" i="16"/>
  <c r="G15204" i="16"/>
  <c r="F15204" i="16"/>
  <c r="L15204" i="16" s="1"/>
  <c r="E15204" i="16"/>
  <c r="M15203" i="16"/>
  <c r="L15203" i="16"/>
  <c r="K15203" i="16"/>
  <c r="I15203" i="16"/>
  <c r="H15203" i="16"/>
  <c r="J15203" i="16" s="1"/>
  <c r="G15203" i="16"/>
  <c r="F15203" i="16"/>
  <c r="E15203" i="16"/>
  <c r="M15202" i="16"/>
  <c r="L15202" i="16"/>
  <c r="K15202" i="16"/>
  <c r="I15202" i="16"/>
  <c r="H15202" i="16"/>
  <c r="J15202" i="16" s="1"/>
  <c r="G15202" i="16"/>
  <c r="F15202" i="16"/>
  <c r="E15202" i="16"/>
  <c r="M15201" i="16"/>
  <c r="K15201" i="16"/>
  <c r="I15201" i="16"/>
  <c r="H15201" i="16"/>
  <c r="J15201" i="16" s="1"/>
  <c r="G15201" i="16"/>
  <c r="F15201" i="16"/>
  <c r="L15201" i="16" s="1"/>
  <c r="E15201" i="16"/>
  <c r="M15200" i="16"/>
  <c r="K15200" i="16"/>
  <c r="I15200" i="16"/>
  <c r="H15200" i="16"/>
  <c r="G15200" i="16"/>
  <c r="J15200" i="16" s="1"/>
  <c r="F15200" i="16"/>
  <c r="L15200" i="16" s="1"/>
  <c r="E15200" i="16"/>
  <c r="M15199" i="16"/>
  <c r="L15199" i="16"/>
  <c r="K15199" i="16"/>
  <c r="I15199" i="16"/>
  <c r="H15199" i="16"/>
  <c r="G15199" i="16"/>
  <c r="F15199" i="16"/>
  <c r="E15199" i="16"/>
  <c r="M15198" i="16"/>
  <c r="L15198" i="16"/>
  <c r="K15198" i="16"/>
  <c r="I15198" i="16"/>
  <c r="H15198" i="16"/>
  <c r="G15198" i="16"/>
  <c r="F15198" i="16"/>
  <c r="E15198" i="16"/>
  <c r="M15197" i="16"/>
  <c r="K15197" i="16"/>
  <c r="I15197" i="16"/>
  <c r="H15197" i="16"/>
  <c r="G15197" i="16"/>
  <c r="J15197" i="16" s="1"/>
  <c r="F15197" i="16"/>
  <c r="L15197" i="16" s="1"/>
  <c r="E15197" i="16"/>
  <c r="M15196" i="16"/>
  <c r="K15196" i="16"/>
  <c r="I15196" i="16"/>
  <c r="H15196" i="16"/>
  <c r="G15196" i="16"/>
  <c r="F15196" i="16"/>
  <c r="L15196" i="16" s="1"/>
  <c r="E15196" i="16"/>
  <c r="M15195" i="16"/>
  <c r="K15195" i="16"/>
  <c r="I15195" i="16"/>
  <c r="H15195" i="16"/>
  <c r="J15195" i="16" s="1"/>
  <c r="G15195" i="16"/>
  <c r="F15195" i="16"/>
  <c r="L15195" i="16" s="1"/>
  <c r="E15195" i="16"/>
  <c r="M15194" i="16"/>
  <c r="K15194" i="16"/>
  <c r="I15194" i="16"/>
  <c r="H15194" i="16"/>
  <c r="J15194" i="16" s="1"/>
  <c r="G15194" i="16"/>
  <c r="F15194" i="16"/>
  <c r="L15194" i="16" s="1"/>
  <c r="E15194" i="16"/>
  <c r="M15193" i="16"/>
  <c r="K15193" i="16"/>
  <c r="J15193" i="16"/>
  <c r="I15193" i="16"/>
  <c r="H15193" i="16"/>
  <c r="G15193" i="16"/>
  <c r="F15193" i="16"/>
  <c r="L15193" i="16" s="1"/>
  <c r="E15193" i="16"/>
  <c r="M15192" i="16"/>
  <c r="K15192" i="16"/>
  <c r="I15192" i="16"/>
  <c r="H15192" i="16"/>
  <c r="G15192" i="16"/>
  <c r="F15192" i="16"/>
  <c r="L15192" i="16" s="1"/>
  <c r="E15192" i="16"/>
  <c r="M15191" i="16"/>
  <c r="L15191" i="16"/>
  <c r="K15191" i="16"/>
  <c r="I15191" i="16"/>
  <c r="H15191" i="16"/>
  <c r="J15191" i="16" s="1"/>
  <c r="G15191" i="16"/>
  <c r="F15191" i="16"/>
  <c r="E15191" i="16"/>
  <c r="M15190" i="16"/>
  <c r="L15190" i="16"/>
  <c r="K15190" i="16"/>
  <c r="I15190" i="16"/>
  <c r="H15190" i="16"/>
  <c r="J15190" i="16" s="1"/>
  <c r="G15190" i="16"/>
  <c r="F15190" i="16"/>
  <c r="E15190" i="16"/>
  <c r="M15189" i="16"/>
  <c r="K15189" i="16"/>
  <c r="I15189" i="16"/>
  <c r="H15189" i="16"/>
  <c r="J15189" i="16" s="1"/>
  <c r="G15189" i="16"/>
  <c r="F15189" i="16"/>
  <c r="L15189" i="16" s="1"/>
  <c r="E15189" i="16"/>
  <c r="M15188" i="16"/>
  <c r="K15188" i="16"/>
  <c r="I15188" i="16"/>
  <c r="H15188" i="16"/>
  <c r="G15188" i="16"/>
  <c r="F15188" i="16"/>
  <c r="L15188" i="16" s="1"/>
  <c r="E15188" i="16"/>
  <c r="M15187" i="16"/>
  <c r="L15187" i="16"/>
  <c r="K15187" i="16"/>
  <c r="I15187" i="16"/>
  <c r="H15187" i="16"/>
  <c r="J15187" i="16" s="1"/>
  <c r="G15187" i="16"/>
  <c r="F15187" i="16"/>
  <c r="E15187" i="16"/>
  <c r="M15186" i="16"/>
  <c r="L15186" i="16"/>
  <c r="K15186" i="16"/>
  <c r="I15186" i="16"/>
  <c r="H15186" i="16"/>
  <c r="J15186" i="16" s="1"/>
  <c r="G15186" i="16"/>
  <c r="F15186" i="16"/>
  <c r="E15186" i="16"/>
  <c r="M15185" i="16"/>
  <c r="K15185" i="16"/>
  <c r="I15185" i="16"/>
  <c r="H15185" i="16"/>
  <c r="J15185" i="16" s="1"/>
  <c r="G15185" i="16"/>
  <c r="F15185" i="16"/>
  <c r="L15185" i="16" s="1"/>
  <c r="E15185" i="16"/>
  <c r="M15184" i="16"/>
  <c r="K15184" i="16"/>
  <c r="I15184" i="16"/>
  <c r="H15184" i="16"/>
  <c r="G15184" i="16"/>
  <c r="J15184" i="16" s="1"/>
  <c r="F15184" i="16"/>
  <c r="L15184" i="16" s="1"/>
  <c r="E15184" i="16"/>
  <c r="M15183" i="16"/>
  <c r="L15183" i="16"/>
  <c r="K15183" i="16"/>
  <c r="I15183" i="16"/>
  <c r="H15183" i="16"/>
  <c r="G15183" i="16"/>
  <c r="F15183" i="16"/>
  <c r="E15183" i="16"/>
  <c r="M15182" i="16"/>
  <c r="L15182" i="16"/>
  <c r="K15182" i="16"/>
  <c r="I15182" i="16"/>
  <c r="H15182" i="16"/>
  <c r="G15182" i="16"/>
  <c r="F15182" i="16"/>
  <c r="E15182" i="16"/>
  <c r="M15181" i="16"/>
  <c r="K15181" i="16"/>
  <c r="I15181" i="16"/>
  <c r="H15181" i="16"/>
  <c r="G15181" i="16"/>
  <c r="J15181" i="16" s="1"/>
  <c r="F15181" i="16"/>
  <c r="L15181" i="16" s="1"/>
  <c r="E15181" i="16"/>
  <c r="M15180" i="16"/>
  <c r="K15180" i="16"/>
  <c r="I15180" i="16"/>
  <c r="H15180" i="16"/>
  <c r="G15180" i="16"/>
  <c r="F15180" i="16"/>
  <c r="L15180" i="16" s="1"/>
  <c r="E15180" i="16"/>
  <c r="M15179" i="16"/>
  <c r="K15179" i="16"/>
  <c r="I15179" i="16"/>
  <c r="H15179" i="16"/>
  <c r="J15179" i="16" s="1"/>
  <c r="G15179" i="16"/>
  <c r="F15179" i="16"/>
  <c r="L15179" i="16" s="1"/>
  <c r="E15179" i="16"/>
  <c r="M15178" i="16"/>
  <c r="K15178" i="16"/>
  <c r="I15178" i="16"/>
  <c r="H15178" i="16"/>
  <c r="J15178" i="16" s="1"/>
  <c r="G15178" i="16"/>
  <c r="F15178" i="16"/>
  <c r="L15178" i="16" s="1"/>
  <c r="E15178" i="16"/>
  <c r="M15177" i="16"/>
  <c r="K15177" i="16"/>
  <c r="J15177" i="16"/>
  <c r="I15177" i="16"/>
  <c r="H15177" i="16"/>
  <c r="G15177" i="16"/>
  <c r="F15177" i="16"/>
  <c r="L15177" i="16" s="1"/>
  <c r="E15177" i="16"/>
  <c r="M15176" i="16"/>
  <c r="K15176" i="16"/>
  <c r="I15176" i="16"/>
  <c r="H15176" i="16"/>
  <c r="G15176" i="16"/>
  <c r="F15176" i="16"/>
  <c r="L15176" i="16" s="1"/>
  <c r="E15176" i="16"/>
  <c r="M15175" i="16"/>
  <c r="L15175" i="16"/>
  <c r="K15175" i="16"/>
  <c r="I15175" i="16"/>
  <c r="H15175" i="16"/>
  <c r="J15175" i="16" s="1"/>
  <c r="G15175" i="16"/>
  <c r="F15175" i="16"/>
  <c r="E15175" i="16"/>
  <c r="M15174" i="16"/>
  <c r="L15174" i="16"/>
  <c r="K15174" i="16"/>
  <c r="I15174" i="16"/>
  <c r="H15174" i="16"/>
  <c r="J15174" i="16" s="1"/>
  <c r="G15174" i="16"/>
  <c r="F15174" i="16"/>
  <c r="E15174" i="16"/>
  <c r="M15173" i="16"/>
  <c r="K15173" i="16"/>
  <c r="I15173" i="16"/>
  <c r="H15173" i="16"/>
  <c r="J15173" i="16" s="1"/>
  <c r="G15173" i="16"/>
  <c r="F15173" i="16"/>
  <c r="L15173" i="16" s="1"/>
  <c r="E15173" i="16"/>
  <c r="M15172" i="16"/>
  <c r="K15172" i="16"/>
  <c r="I15172" i="16"/>
  <c r="H15172" i="16"/>
  <c r="G15172" i="16"/>
  <c r="F15172" i="16"/>
  <c r="L15172" i="16" s="1"/>
  <c r="E15172" i="16"/>
  <c r="M15171" i="16"/>
  <c r="L15171" i="16"/>
  <c r="K15171" i="16"/>
  <c r="I15171" i="16"/>
  <c r="H15171" i="16"/>
  <c r="J15171" i="16" s="1"/>
  <c r="G15171" i="16"/>
  <c r="F15171" i="16"/>
  <c r="E15171" i="16"/>
  <c r="M15170" i="16"/>
  <c r="L15170" i="16"/>
  <c r="K15170" i="16"/>
  <c r="I15170" i="16"/>
  <c r="H15170" i="16"/>
  <c r="J15170" i="16" s="1"/>
  <c r="G15170" i="16"/>
  <c r="F15170" i="16"/>
  <c r="E15170" i="16"/>
  <c r="M15169" i="16"/>
  <c r="K15169" i="16"/>
  <c r="I15169" i="16"/>
  <c r="H15169" i="16"/>
  <c r="J15169" i="16" s="1"/>
  <c r="G15169" i="16"/>
  <c r="F15169" i="16"/>
  <c r="L15169" i="16" s="1"/>
  <c r="E15169" i="16"/>
  <c r="M15168" i="16"/>
  <c r="K15168" i="16"/>
  <c r="I15168" i="16"/>
  <c r="H15168" i="16"/>
  <c r="G15168" i="16"/>
  <c r="J15168" i="16" s="1"/>
  <c r="F15168" i="16"/>
  <c r="L15168" i="16" s="1"/>
  <c r="E15168" i="16"/>
  <c r="M15167" i="16"/>
  <c r="L15167" i="16"/>
  <c r="K15167" i="16"/>
  <c r="I15167" i="16"/>
  <c r="H15167" i="16"/>
  <c r="G15167" i="16"/>
  <c r="F15167" i="16"/>
  <c r="E15167" i="16"/>
  <c r="M15166" i="16"/>
  <c r="L15166" i="16"/>
  <c r="K15166" i="16"/>
  <c r="I15166" i="16"/>
  <c r="H15166" i="16"/>
  <c r="G15166" i="16"/>
  <c r="F15166" i="16"/>
  <c r="E15166" i="16"/>
  <c r="M15165" i="16"/>
  <c r="K15165" i="16"/>
  <c r="I15165" i="16"/>
  <c r="H15165" i="16"/>
  <c r="G15165" i="16"/>
  <c r="J15165" i="16" s="1"/>
  <c r="F15165" i="16"/>
  <c r="L15165" i="16" s="1"/>
  <c r="E15165" i="16"/>
  <c r="M15164" i="16"/>
  <c r="K15164" i="16"/>
  <c r="I15164" i="16"/>
  <c r="H15164" i="16"/>
  <c r="G15164" i="16"/>
  <c r="F15164" i="16"/>
  <c r="L15164" i="16" s="1"/>
  <c r="E15164" i="16"/>
  <c r="M15163" i="16"/>
  <c r="K15163" i="16"/>
  <c r="I15163" i="16"/>
  <c r="H15163" i="16"/>
  <c r="J15163" i="16" s="1"/>
  <c r="G15163" i="16"/>
  <c r="F15163" i="16"/>
  <c r="L15163" i="16" s="1"/>
  <c r="E15163" i="16"/>
  <c r="M15162" i="16"/>
  <c r="K15162" i="16"/>
  <c r="I15162" i="16"/>
  <c r="H15162" i="16"/>
  <c r="J15162" i="16" s="1"/>
  <c r="G15162" i="16"/>
  <c r="F15162" i="16"/>
  <c r="L15162" i="16" s="1"/>
  <c r="E15162" i="16"/>
  <c r="M15161" i="16"/>
  <c r="K15161" i="16"/>
  <c r="J15161" i="16"/>
  <c r="I15161" i="16"/>
  <c r="H15161" i="16"/>
  <c r="G15161" i="16"/>
  <c r="F15161" i="16"/>
  <c r="L15161" i="16" s="1"/>
  <c r="E15161" i="16"/>
  <c r="M15160" i="16"/>
  <c r="K15160" i="16"/>
  <c r="I15160" i="16"/>
  <c r="H15160" i="16"/>
  <c r="G15160" i="16"/>
  <c r="F15160" i="16"/>
  <c r="L15160" i="16" s="1"/>
  <c r="E15160" i="16"/>
  <c r="M15159" i="16"/>
  <c r="L15159" i="16"/>
  <c r="K15159" i="16"/>
  <c r="I15159" i="16"/>
  <c r="H15159" i="16"/>
  <c r="J15159" i="16" s="1"/>
  <c r="G15159" i="16"/>
  <c r="F15159" i="16"/>
  <c r="E15159" i="16"/>
  <c r="M15158" i="16"/>
  <c r="L15158" i="16"/>
  <c r="K15158" i="16"/>
  <c r="I15158" i="16"/>
  <c r="H15158" i="16"/>
  <c r="J15158" i="16" s="1"/>
  <c r="G15158" i="16"/>
  <c r="F15158" i="16"/>
  <c r="E15158" i="16"/>
  <c r="M15157" i="16"/>
  <c r="K15157" i="16"/>
  <c r="I15157" i="16"/>
  <c r="H15157" i="16"/>
  <c r="J15157" i="16" s="1"/>
  <c r="G15157" i="16"/>
  <c r="F15157" i="16"/>
  <c r="L15157" i="16" s="1"/>
  <c r="E15157" i="16"/>
  <c r="M15156" i="16"/>
  <c r="K15156" i="16"/>
  <c r="I15156" i="16"/>
  <c r="H15156" i="16"/>
  <c r="G15156" i="16"/>
  <c r="F15156" i="16"/>
  <c r="L15156" i="16" s="1"/>
  <c r="E15156" i="16"/>
  <c r="M15155" i="16"/>
  <c r="L15155" i="16"/>
  <c r="K15155" i="16"/>
  <c r="I15155" i="16"/>
  <c r="H15155" i="16"/>
  <c r="J15155" i="16" s="1"/>
  <c r="G15155" i="16"/>
  <c r="F15155" i="16"/>
  <c r="E15155" i="16"/>
  <c r="M15154" i="16"/>
  <c r="L15154" i="16"/>
  <c r="K15154" i="16"/>
  <c r="I15154" i="16"/>
  <c r="H15154" i="16"/>
  <c r="J15154" i="16" s="1"/>
  <c r="G15154" i="16"/>
  <c r="F15154" i="16"/>
  <c r="E15154" i="16"/>
  <c r="M15153" i="16"/>
  <c r="K15153" i="16"/>
  <c r="I15153" i="16"/>
  <c r="H15153" i="16"/>
  <c r="J15153" i="16" s="1"/>
  <c r="G15153" i="16"/>
  <c r="F15153" i="16"/>
  <c r="L15153" i="16" s="1"/>
  <c r="E15153" i="16"/>
  <c r="M15152" i="16"/>
  <c r="K15152" i="16"/>
  <c r="I15152" i="16"/>
  <c r="H15152" i="16"/>
  <c r="G15152" i="16"/>
  <c r="J15152" i="16" s="1"/>
  <c r="F15152" i="16"/>
  <c r="L15152" i="16" s="1"/>
  <c r="E15152" i="16"/>
  <c r="M15151" i="16"/>
  <c r="L15151" i="16"/>
  <c r="K15151" i="16"/>
  <c r="I15151" i="16"/>
  <c r="H15151" i="16"/>
  <c r="G15151" i="16"/>
  <c r="F15151" i="16"/>
  <c r="E15151" i="16"/>
  <c r="M15150" i="16"/>
  <c r="L15150" i="16"/>
  <c r="K15150" i="16"/>
  <c r="I15150" i="16"/>
  <c r="H15150" i="16"/>
  <c r="G15150" i="16"/>
  <c r="F15150" i="16"/>
  <c r="E15150" i="16"/>
  <c r="M15149" i="16"/>
  <c r="K15149" i="16"/>
  <c r="I15149" i="16"/>
  <c r="H15149" i="16"/>
  <c r="G15149" i="16"/>
  <c r="J15149" i="16" s="1"/>
  <c r="F15149" i="16"/>
  <c r="L15149" i="16" s="1"/>
  <c r="E15149" i="16"/>
  <c r="M15148" i="16"/>
  <c r="K15148" i="16"/>
  <c r="I15148" i="16"/>
  <c r="H15148" i="16"/>
  <c r="G15148" i="16"/>
  <c r="F15148" i="16"/>
  <c r="L15148" i="16" s="1"/>
  <c r="E15148" i="16"/>
  <c r="M15147" i="16"/>
  <c r="K15147" i="16"/>
  <c r="I15147" i="16"/>
  <c r="H15147" i="16"/>
  <c r="J15147" i="16" s="1"/>
  <c r="G15147" i="16"/>
  <c r="F15147" i="16"/>
  <c r="L15147" i="16" s="1"/>
  <c r="E15147" i="16"/>
  <c r="M15146" i="16"/>
  <c r="K15146" i="16"/>
  <c r="I15146" i="16"/>
  <c r="H15146" i="16"/>
  <c r="J15146" i="16" s="1"/>
  <c r="G15146" i="16"/>
  <c r="F15146" i="16"/>
  <c r="L15146" i="16" s="1"/>
  <c r="E15146" i="16"/>
  <c r="M15145" i="16"/>
  <c r="K15145" i="16"/>
  <c r="J15145" i="16"/>
  <c r="I15145" i="16"/>
  <c r="H15145" i="16"/>
  <c r="G15145" i="16"/>
  <c r="F15145" i="16"/>
  <c r="L15145" i="16" s="1"/>
  <c r="E15145" i="16"/>
  <c r="M15144" i="16"/>
  <c r="K15144" i="16"/>
  <c r="I15144" i="16"/>
  <c r="H15144" i="16"/>
  <c r="G15144" i="16"/>
  <c r="F15144" i="16"/>
  <c r="L15144" i="16" s="1"/>
  <c r="E15144" i="16"/>
  <c r="M15143" i="16"/>
  <c r="L15143" i="16"/>
  <c r="K15143" i="16"/>
  <c r="I15143" i="16"/>
  <c r="H15143" i="16"/>
  <c r="J15143" i="16" s="1"/>
  <c r="G15143" i="16"/>
  <c r="F15143" i="16"/>
  <c r="E15143" i="16"/>
  <c r="M15142" i="16"/>
  <c r="L15142" i="16"/>
  <c r="K15142" i="16"/>
  <c r="I15142" i="16"/>
  <c r="H15142" i="16"/>
  <c r="J15142" i="16" s="1"/>
  <c r="G15142" i="16"/>
  <c r="F15142" i="16"/>
  <c r="E15142" i="16"/>
  <c r="M15141" i="16"/>
  <c r="K15141" i="16"/>
  <c r="I15141" i="16"/>
  <c r="H15141" i="16"/>
  <c r="J15141" i="16" s="1"/>
  <c r="G15141" i="16"/>
  <c r="F15141" i="16"/>
  <c r="L15141" i="16" s="1"/>
  <c r="E15141" i="16"/>
  <c r="M15140" i="16"/>
  <c r="K15140" i="16"/>
  <c r="I15140" i="16"/>
  <c r="H15140" i="16"/>
  <c r="G15140" i="16"/>
  <c r="F15140" i="16"/>
  <c r="L15140" i="16" s="1"/>
  <c r="E15140" i="16"/>
  <c r="M15139" i="16"/>
  <c r="L15139" i="16"/>
  <c r="K15139" i="16"/>
  <c r="I15139" i="16"/>
  <c r="H15139" i="16"/>
  <c r="J15139" i="16" s="1"/>
  <c r="G15139" i="16"/>
  <c r="F15139" i="16"/>
  <c r="E15139" i="16"/>
  <c r="M15138" i="16"/>
  <c r="L15138" i="16"/>
  <c r="K15138" i="16"/>
  <c r="I15138" i="16"/>
  <c r="H15138" i="16"/>
  <c r="J15138" i="16" s="1"/>
  <c r="G15138" i="16"/>
  <c r="F15138" i="16"/>
  <c r="E15138" i="16"/>
  <c r="M15137" i="16"/>
  <c r="K15137" i="16"/>
  <c r="I15137" i="16"/>
  <c r="H15137" i="16"/>
  <c r="J15137" i="16" s="1"/>
  <c r="G15137" i="16"/>
  <c r="F15137" i="16"/>
  <c r="L15137" i="16" s="1"/>
  <c r="E15137" i="16"/>
  <c r="M15136" i="16"/>
  <c r="K15136" i="16"/>
  <c r="I15136" i="16"/>
  <c r="H15136" i="16"/>
  <c r="G15136" i="16"/>
  <c r="J15136" i="16" s="1"/>
  <c r="F15136" i="16"/>
  <c r="L15136" i="16" s="1"/>
  <c r="E15136" i="16"/>
  <c r="M15135" i="16"/>
  <c r="L15135" i="16"/>
  <c r="K15135" i="16"/>
  <c r="I15135" i="16"/>
  <c r="H15135" i="16"/>
  <c r="G15135" i="16"/>
  <c r="F15135" i="16"/>
  <c r="E15135" i="16"/>
  <c r="M15134" i="16"/>
  <c r="L15134" i="16"/>
  <c r="K15134" i="16"/>
  <c r="I15134" i="16"/>
  <c r="H15134" i="16"/>
  <c r="G15134" i="16"/>
  <c r="F15134" i="16"/>
  <c r="E15134" i="16"/>
  <c r="M15133" i="16"/>
  <c r="K15133" i="16"/>
  <c r="I15133" i="16"/>
  <c r="H15133" i="16"/>
  <c r="G15133" i="16"/>
  <c r="J15133" i="16" s="1"/>
  <c r="F15133" i="16"/>
  <c r="L15133" i="16" s="1"/>
  <c r="E15133" i="16"/>
  <c r="M15132" i="16"/>
  <c r="K15132" i="16"/>
  <c r="I15132" i="16"/>
  <c r="H15132" i="16"/>
  <c r="G15132" i="16"/>
  <c r="F15132" i="16"/>
  <c r="L15132" i="16" s="1"/>
  <c r="E15132" i="16"/>
  <c r="M15131" i="16"/>
  <c r="K15131" i="16"/>
  <c r="I15131" i="16"/>
  <c r="H15131" i="16"/>
  <c r="J15131" i="16" s="1"/>
  <c r="G15131" i="16"/>
  <c r="F15131" i="16"/>
  <c r="L15131" i="16" s="1"/>
  <c r="E15131" i="16"/>
  <c r="M15130" i="16"/>
  <c r="K15130" i="16"/>
  <c r="I15130" i="16"/>
  <c r="H15130" i="16"/>
  <c r="J15130" i="16" s="1"/>
  <c r="G15130" i="16"/>
  <c r="F15130" i="16"/>
  <c r="L15130" i="16" s="1"/>
  <c r="E15130" i="16"/>
  <c r="M15129" i="16"/>
  <c r="K15129" i="16"/>
  <c r="J15129" i="16"/>
  <c r="I15129" i="16"/>
  <c r="H15129" i="16"/>
  <c r="G15129" i="16"/>
  <c r="F15129" i="16"/>
  <c r="L15129" i="16" s="1"/>
  <c r="E15129" i="16"/>
  <c r="M15128" i="16"/>
  <c r="K15128" i="16"/>
  <c r="I15128" i="16"/>
  <c r="H15128" i="16"/>
  <c r="G15128" i="16"/>
  <c r="F15128" i="16"/>
  <c r="L15128" i="16" s="1"/>
  <c r="E15128" i="16"/>
  <c r="M15127" i="16"/>
  <c r="L15127" i="16"/>
  <c r="K15127" i="16"/>
  <c r="I15127" i="16"/>
  <c r="H15127" i="16"/>
  <c r="J15127" i="16" s="1"/>
  <c r="G15127" i="16"/>
  <c r="F15127" i="16"/>
  <c r="E15127" i="16"/>
  <c r="M15126" i="16"/>
  <c r="L15126" i="16"/>
  <c r="K15126" i="16"/>
  <c r="I15126" i="16"/>
  <c r="H15126" i="16"/>
  <c r="J15126" i="16" s="1"/>
  <c r="G15126" i="16"/>
  <c r="F15126" i="16"/>
  <c r="E15126" i="16"/>
  <c r="M15125" i="16"/>
  <c r="K15125" i="16"/>
  <c r="I15125" i="16"/>
  <c r="H15125" i="16"/>
  <c r="J15125" i="16" s="1"/>
  <c r="G15125" i="16"/>
  <c r="F15125" i="16"/>
  <c r="L15125" i="16" s="1"/>
  <c r="E15125" i="16"/>
  <c r="M15124" i="16"/>
  <c r="K15124" i="16"/>
  <c r="I15124" i="16"/>
  <c r="H15124" i="16"/>
  <c r="G15124" i="16"/>
  <c r="F15124" i="16"/>
  <c r="L15124" i="16" s="1"/>
  <c r="E15124" i="16"/>
  <c r="M15123" i="16"/>
  <c r="L15123" i="16"/>
  <c r="K15123" i="16"/>
  <c r="I15123" i="16"/>
  <c r="H15123" i="16"/>
  <c r="J15123" i="16" s="1"/>
  <c r="G15123" i="16"/>
  <c r="F15123" i="16"/>
  <c r="E15123" i="16"/>
  <c r="M15122" i="16"/>
  <c r="L15122" i="16"/>
  <c r="K15122" i="16"/>
  <c r="I15122" i="16"/>
  <c r="H15122" i="16"/>
  <c r="J15122" i="16" s="1"/>
  <c r="G15122" i="16"/>
  <c r="F15122" i="16"/>
  <c r="E15122" i="16"/>
  <c r="M15121" i="16"/>
  <c r="K15121" i="16"/>
  <c r="I15121" i="16"/>
  <c r="H15121" i="16"/>
  <c r="J15121" i="16" s="1"/>
  <c r="G15121" i="16"/>
  <c r="F15121" i="16"/>
  <c r="L15121" i="16" s="1"/>
  <c r="E15121" i="16"/>
  <c r="M15120" i="16"/>
  <c r="K15120" i="16"/>
  <c r="I15120" i="16"/>
  <c r="H15120" i="16"/>
  <c r="G15120" i="16"/>
  <c r="J15120" i="16" s="1"/>
  <c r="F15120" i="16"/>
  <c r="L15120" i="16" s="1"/>
  <c r="E15120" i="16"/>
  <c r="M15119" i="16"/>
  <c r="L15119" i="16"/>
  <c r="K15119" i="16"/>
  <c r="I15119" i="16"/>
  <c r="H15119" i="16"/>
  <c r="G15119" i="16"/>
  <c r="F15119" i="16"/>
  <c r="E15119" i="16"/>
  <c r="M15118" i="16"/>
  <c r="L15118" i="16"/>
  <c r="K15118" i="16"/>
  <c r="I15118" i="16"/>
  <c r="H15118" i="16"/>
  <c r="G15118" i="16"/>
  <c r="F15118" i="16"/>
  <c r="E15118" i="16"/>
  <c r="M15117" i="16"/>
  <c r="K15117" i="16"/>
  <c r="I15117" i="16"/>
  <c r="H15117" i="16"/>
  <c r="G15117" i="16"/>
  <c r="J15117" i="16" s="1"/>
  <c r="F15117" i="16"/>
  <c r="L15117" i="16" s="1"/>
  <c r="E15117" i="16"/>
  <c r="M15116" i="16"/>
  <c r="K15116" i="16"/>
  <c r="I15116" i="16"/>
  <c r="H15116" i="16"/>
  <c r="G15116" i="16"/>
  <c r="F15116" i="16"/>
  <c r="L15116" i="16" s="1"/>
  <c r="E15116" i="16"/>
  <c r="M15115" i="16"/>
  <c r="K15115" i="16"/>
  <c r="I15115" i="16"/>
  <c r="H15115" i="16"/>
  <c r="J15115" i="16" s="1"/>
  <c r="G15115" i="16"/>
  <c r="F15115" i="16"/>
  <c r="L15115" i="16" s="1"/>
  <c r="E15115" i="16"/>
  <c r="M15114" i="16"/>
  <c r="K15114" i="16"/>
  <c r="I15114" i="16"/>
  <c r="H15114" i="16"/>
  <c r="J15114" i="16" s="1"/>
  <c r="G15114" i="16"/>
  <c r="F15114" i="16"/>
  <c r="L15114" i="16" s="1"/>
  <c r="E15114" i="16"/>
  <c r="M15113" i="16"/>
  <c r="K15113" i="16"/>
  <c r="J15113" i="16"/>
  <c r="I15113" i="16"/>
  <c r="H15113" i="16"/>
  <c r="G15113" i="16"/>
  <c r="F15113" i="16"/>
  <c r="L15113" i="16" s="1"/>
  <c r="E15113" i="16"/>
  <c r="M15112" i="16"/>
  <c r="K15112" i="16"/>
  <c r="I15112" i="16"/>
  <c r="H15112" i="16"/>
  <c r="G15112" i="16"/>
  <c r="F15112" i="16"/>
  <c r="L15112" i="16" s="1"/>
  <c r="E15112" i="16"/>
  <c r="M15111" i="16"/>
  <c r="L15111" i="16"/>
  <c r="K15111" i="16"/>
  <c r="I15111" i="16"/>
  <c r="H15111" i="16"/>
  <c r="J15111" i="16" s="1"/>
  <c r="G15111" i="16"/>
  <c r="F15111" i="16"/>
  <c r="E15111" i="16"/>
  <c r="M15110" i="16"/>
  <c r="L15110" i="16"/>
  <c r="K15110" i="16"/>
  <c r="I15110" i="16"/>
  <c r="H15110" i="16"/>
  <c r="J15110" i="16" s="1"/>
  <c r="G15110" i="16"/>
  <c r="F15110" i="16"/>
  <c r="E15110" i="16"/>
  <c r="M15109" i="16"/>
  <c r="K15109" i="16"/>
  <c r="I15109" i="16"/>
  <c r="H15109" i="16"/>
  <c r="J15109" i="16" s="1"/>
  <c r="G15109" i="16"/>
  <c r="F15109" i="16"/>
  <c r="L15109" i="16" s="1"/>
  <c r="E15109" i="16"/>
  <c r="M15108" i="16"/>
  <c r="K15108" i="16"/>
  <c r="I15108" i="16"/>
  <c r="H15108" i="16"/>
  <c r="G15108" i="16"/>
  <c r="F15108" i="16"/>
  <c r="L15108" i="16" s="1"/>
  <c r="E15108" i="16"/>
  <c r="M15107" i="16"/>
  <c r="L15107" i="16"/>
  <c r="K15107" i="16"/>
  <c r="I15107" i="16"/>
  <c r="H15107" i="16"/>
  <c r="J15107" i="16" s="1"/>
  <c r="G15107" i="16"/>
  <c r="F15107" i="16"/>
  <c r="E15107" i="16"/>
  <c r="M15106" i="16"/>
  <c r="L15106" i="16"/>
  <c r="K15106" i="16"/>
  <c r="I15106" i="16"/>
  <c r="H15106" i="16"/>
  <c r="J15106" i="16" s="1"/>
  <c r="G15106" i="16"/>
  <c r="F15106" i="16"/>
  <c r="E15106" i="16"/>
  <c r="M15105" i="16"/>
  <c r="K15105" i="16"/>
  <c r="I15105" i="16"/>
  <c r="H15105" i="16"/>
  <c r="J15105" i="16" s="1"/>
  <c r="G15105" i="16"/>
  <c r="F15105" i="16"/>
  <c r="L15105" i="16" s="1"/>
  <c r="E15105" i="16"/>
  <c r="M15104" i="16"/>
  <c r="K15104" i="16"/>
  <c r="I15104" i="16"/>
  <c r="H15104" i="16"/>
  <c r="G15104" i="16"/>
  <c r="J15104" i="16" s="1"/>
  <c r="F15104" i="16"/>
  <c r="L15104" i="16" s="1"/>
  <c r="E15104" i="16"/>
  <c r="M15103" i="16"/>
  <c r="L15103" i="16"/>
  <c r="K15103" i="16"/>
  <c r="I15103" i="16"/>
  <c r="H15103" i="16"/>
  <c r="G15103" i="16"/>
  <c r="F15103" i="16"/>
  <c r="E15103" i="16"/>
  <c r="M15102" i="16"/>
  <c r="L15102" i="16"/>
  <c r="K15102" i="16"/>
  <c r="I15102" i="16"/>
  <c r="H15102" i="16"/>
  <c r="G15102" i="16"/>
  <c r="F15102" i="16"/>
  <c r="E15102" i="16"/>
  <c r="M15101" i="16"/>
  <c r="K15101" i="16"/>
  <c r="I15101" i="16"/>
  <c r="H15101" i="16"/>
  <c r="G15101" i="16"/>
  <c r="J15101" i="16" s="1"/>
  <c r="F15101" i="16"/>
  <c r="L15101" i="16" s="1"/>
  <c r="E15101" i="16"/>
  <c r="M15100" i="16"/>
  <c r="K15100" i="16"/>
  <c r="I15100" i="16"/>
  <c r="H15100" i="16"/>
  <c r="G15100" i="16"/>
  <c r="F15100" i="16"/>
  <c r="L15100" i="16" s="1"/>
  <c r="E15100" i="16"/>
  <c r="M15099" i="16"/>
  <c r="K15099" i="16"/>
  <c r="I15099" i="16"/>
  <c r="H15099" i="16"/>
  <c r="J15099" i="16" s="1"/>
  <c r="G15099" i="16"/>
  <c r="F15099" i="16"/>
  <c r="L15099" i="16" s="1"/>
  <c r="E15099" i="16"/>
  <c r="M15098" i="16"/>
  <c r="K15098" i="16"/>
  <c r="I15098" i="16"/>
  <c r="H15098" i="16"/>
  <c r="J15098" i="16" s="1"/>
  <c r="G15098" i="16"/>
  <c r="F15098" i="16"/>
  <c r="L15098" i="16" s="1"/>
  <c r="E15098" i="16"/>
  <c r="M15097" i="16"/>
  <c r="K15097" i="16"/>
  <c r="J15097" i="16"/>
  <c r="I15097" i="16"/>
  <c r="H15097" i="16"/>
  <c r="G15097" i="16"/>
  <c r="F15097" i="16"/>
  <c r="L15097" i="16" s="1"/>
  <c r="E15097" i="16"/>
  <c r="M15096" i="16"/>
  <c r="K15096" i="16"/>
  <c r="J15096" i="16"/>
  <c r="I15096" i="16"/>
  <c r="H15096" i="16"/>
  <c r="G15096" i="16"/>
  <c r="F15096" i="16"/>
  <c r="L15096" i="16" s="1"/>
  <c r="E15096" i="16"/>
  <c r="M15095" i="16"/>
  <c r="K15095" i="16"/>
  <c r="I15095" i="16"/>
  <c r="H15095" i="16"/>
  <c r="J15095" i="16" s="1"/>
  <c r="G15095" i="16"/>
  <c r="F15095" i="16"/>
  <c r="L15095" i="16" s="1"/>
  <c r="E15095" i="16"/>
  <c r="M15094" i="16"/>
  <c r="K15094" i="16"/>
  <c r="I15094" i="16"/>
  <c r="H15094" i="16"/>
  <c r="J15094" i="16" s="1"/>
  <c r="G15094" i="16"/>
  <c r="F15094" i="16"/>
  <c r="L15094" i="16" s="1"/>
  <c r="E15094" i="16"/>
  <c r="M15093" i="16"/>
  <c r="K15093" i="16"/>
  <c r="J15093" i="16"/>
  <c r="I15093" i="16"/>
  <c r="H15093" i="16"/>
  <c r="G15093" i="16"/>
  <c r="F15093" i="16"/>
  <c r="L15093" i="16" s="1"/>
  <c r="E15093" i="16"/>
  <c r="M15092" i="16"/>
  <c r="K15092" i="16"/>
  <c r="J15092" i="16"/>
  <c r="I15092" i="16"/>
  <c r="H15092" i="16"/>
  <c r="G15092" i="16"/>
  <c r="F15092" i="16"/>
  <c r="L15092" i="16" s="1"/>
  <c r="E15092" i="16"/>
  <c r="M15091" i="16"/>
  <c r="K15091" i="16"/>
  <c r="I15091" i="16"/>
  <c r="H15091" i="16"/>
  <c r="J15091" i="16" s="1"/>
  <c r="G15091" i="16"/>
  <c r="F15091" i="16"/>
  <c r="L15091" i="16" s="1"/>
  <c r="E15091" i="16"/>
  <c r="M15090" i="16"/>
  <c r="K15090" i="16"/>
  <c r="I15090" i="16"/>
  <c r="H15090" i="16"/>
  <c r="J15090" i="16" s="1"/>
  <c r="G15090" i="16"/>
  <c r="F15090" i="16"/>
  <c r="L15090" i="16" s="1"/>
  <c r="E15090" i="16"/>
  <c r="M15089" i="16"/>
  <c r="K15089" i="16"/>
  <c r="J15089" i="16"/>
  <c r="I15089" i="16"/>
  <c r="H15089" i="16"/>
  <c r="G15089" i="16"/>
  <c r="F15089" i="16"/>
  <c r="L15089" i="16" s="1"/>
  <c r="E15089" i="16"/>
  <c r="M15088" i="16"/>
  <c r="K15088" i="16"/>
  <c r="J15088" i="16"/>
  <c r="I15088" i="16"/>
  <c r="H15088" i="16"/>
  <c r="G15088" i="16"/>
  <c r="F15088" i="16"/>
  <c r="L15088" i="16" s="1"/>
  <c r="E15088" i="16"/>
  <c r="M15087" i="16"/>
  <c r="K15087" i="16"/>
  <c r="I15087" i="16"/>
  <c r="H15087" i="16"/>
  <c r="J15087" i="16" s="1"/>
  <c r="G15087" i="16"/>
  <c r="F15087" i="16"/>
  <c r="L15087" i="16" s="1"/>
  <c r="E15087" i="16"/>
  <c r="M15086" i="16"/>
  <c r="K15086" i="16"/>
  <c r="I15086" i="16"/>
  <c r="H15086" i="16"/>
  <c r="J15086" i="16" s="1"/>
  <c r="G15086" i="16"/>
  <c r="F15086" i="16"/>
  <c r="L15086" i="16" s="1"/>
  <c r="E15086" i="16"/>
  <c r="M15085" i="16"/>
  <c r="K15085" i="16"/>
  <c r="J15085" i="16"/>
  <c r="I15085" i="16"/>
  <c r="H15085" i="16"/>
  <c r="G15085" i="16"/>
  <c r="F15085" i="16"/>
  <c r="L15085" i="16" s="1"/>
  <c r="E15085" i="16"/>
  <c r="M15084" i="16"/>
  <c r="K15084" i="16"/>
  <c r="J15084" i="16"/>
  <c r="I15084" i="16"/>
  <c r="H15084" i="16"/>
  <c r="G15084" i="16"/>
  <c r="F15084" i="16"/>
  <c r="L15084" i="16" s="1"/>
  <c r="E15084" i="16"/>
  <c r="M15083" i="16"/>
  <c r="K15083" i="16"/>
  <c r="I15083" i="16"/>
  <c r="H15083" i="16"/>
  <c r="J15083" i="16" s="1"/>
  <c r="G15083" i="16"/>
  <c r="F15083" i="16"/>
  <c r="L15083" i="16" s="1"/>
  <c r="E15083" i="16"/>
  <c r="M15082" i="16"/>
  <c r="K15082" i="16"/>
  <c r="I15082" i="16"/>
  <c r="H15082" i="16"/>
  <c r="J15082" i="16" s="1"/>
  <c r="G15082" i="16"/>
  <c r="F15082" i="16"/>
  <c r="L15082" i="16" s="1"/>
  <c r="E15082" i="16"/>
  <c r="M15081" i="16"/>
  <c r="K15081" i="16"/>
  <c r="J15081" i="16"/>
  <c r="I15081" i="16"/>
  <c r="H15081" i="16"/>
  <c r="G15081" i="16"/>
  <c r="F15081" i="16"/>
  <c r="L15081" i="16" s="1"/>
  <c r="E15081" i="16"/>
  <c r="M15080" i="16"/>
  <c r="K15080" i="16"/>
  <c r="J15080" i="16"/>
  <c r="I15080" i="16"/>
  <c r="H15080" i="16"/>
  <c r="G15080" i="16"/>
  <c r="F15080" i="16"/>
  <c r="L15080" i="16" s="1"/>
  <c r="E15080" i="16"/>
  <c r="M15079" i="16"/>
  <c r="K15079" i="16"/>
  <c r="I15079" i="16"/>
  <c r="H15079" i="16"/>
  <c r="J15079" i="16" s="1"/>
  <c r="G15079" i="16"/>
  <c r="F15079" i="16"/>
  <c r="L15079" i="16" s="1"/>
  <c r="E15079" i="16"/>
  <c r="M15078" i="16"/>
  <c r="K15078" i="16"/>
  <c r="I15078" i="16"/>
  <c r="H15078" i="16"/>
  <c r="J15078" i="16" s="1"/>
  <c r="G15078" i="16"/>
  <c r="F15078" i="16"/>
  <c r="L15078" i="16" s="1"/>
  <c r="E15078" i="16"/>
  <c r="M15077" i="16"/>
  <c r="K15077" i="16"/>
  <c r="J15077" i="16"/>
  <c r="I15077" i="16"/>
  <c r="H15077" i="16"/>
  <c r="G15077" i="16"/>
  <c r="F15077" i="16"/>
  <c r="L15077" i="16" s="1"/>
  <c r="E15077" i="16"/>
  <c r="M15076" i="16"/>
  <c r="K15076" i="16"/>
  <c r="J15076" i="16"/>
  <c r="I15076" i="16"/>
  <c r="H15076" i="16"/>
  <c r="G15076" i="16"/>
  <c r="F15076" i="16"/>
  <c r="L15076" i="16" s="1"/>
  <c r="E15076" i="16"/>
  <c r="M15075" i="16"/>
  <c r="K15075" i="16"/>
  <c r="I15075" i="16"/>
  <c r="H15075" i="16"/>
  <c r="J15075" i="16" s="1"/>
  <c r="G15075" i="16"/>
  <c r="F15075" i="16"/>
  <c r="L15075" i="16" s="1"/>
  <c r="E15075" i="16"/>
  <c r="M15074" i="16"/>
  <c r="K15074" i="16"/>
  <c r="I15074" i="16"/>
  <c r="H15074" i="16"/>
  <c r="J15074" i="16" s="1"/>
  <c r="G15074" i="16"/>
  <c r="F15074" i="16"/>
  <c r="L15074" i="16" s="1"/>
  <c r="E15074" i="16"/>
  <c r="M15073" i="16"/>
  <c r="K15073" i="16"/>
  <c r="J15073" i="16"/>
  <c r="I15073" i="16"/>
  <c r="H15073" i="16"/>
  <c r="G15073" i="16"/>
  <c r="F15073" i="16"/>
  <c r="L15073" i="16" s="1"/>
  <c r="E15073" i="16"/>
  <c r="M15072" i="16"/>
  <c r="K15072" i="16"/>
  <c r="J15072" i="16"/>
  <c r="I15072" i="16"/>
  <c r="H15072" i="16"/>
  <c r="G15072" i="16"/>
  <c r="F15072" i="16"/>
  <c r="L15072" i="16" s="1"/>
  <c r="E15072" i="16"/>
  <c r="M15071" i="16"/>
  <c r="K15071" i="16"/>
  <c r="I15071" i="16"/>
  <c r="H15071" i="16"/>
  <c r="J15071" i="16" s="1"/>
  <c r="G15071" i="16"/>
  <c r="F15071" i="16"/>
  <c r="L15071" i="16" s="1"/>
  <c r="E15071" i="16"/>
  <c r="M15070" i="16"/>
  <c r="K15070" i="16"/>
  <c r="I15070" i="16"/>
  <c r="H15070" i="16"/>
  <c r="J15070" i="16" s="1"/>
  <c r="G15070" i="16"/>
  <c r="F15070" i="16"/>
  <c r="L15070" i="16" s="1"/>
  <c r="E15070" i="16"/>
  <c r="M15069" i="16"/>
  <c r="K15069" i="16"/>
  <c r="J15069" i="16"/>
  <c r="I15069" i="16"/>
  <c r="H15069" i="16"/>
  <c r="G15069" i="16"/>
  <c r="F15069" i="16"/>
  <c r="L15069" i="16" s="1"/>
  <c r="E15069" i="16"/>
  <c r="M15068" i="16"/>
  <c r="K15068" i="16"/>
  <c r="J15068" i="16"/>
  <c r="I15068" i="16"/>
  <c r="H15068" i="16"/>
  <c r="G15068" i="16"/>
  <c r="F15068" i="16"/>
  <c r="L15068" i="16" s="1"/>
  <c r="E15068" i="16"/>
  <c r="M15067" i="16"/>
  <c r="K15067" i="16"/>
  <c r="I15067" i="16"/>
  <c r="H15067" i="16"/>
  <c r="J15067" i="16" s="1"/>
  <c r="G15067" i="16"/>
  <c r="F15067" i="16"/>
  <c r="L15067" i="16" s="1"/>
  <c r="E15067" i="16"/>
  <c r="M15066" i="16"/>
  <c r="K15066" i="16"/>
  <c r="I15066" i="16"/>
  <c r="H15066" i="16"/>
  <c r="J15066" i="16" s="1"/>
  <c r="G15066" i="16"/>
  <c r="F15066" i="16"/>
  <c r="L15066" i="16" s="1"/>
  <c r="E15066" i="16"/>
  <c r="M15065" i="16"/>
  <c r="K15065" i="16"/>
  <c r="J15065" i="16"/>
  <c r="I15065" i="16"/>
  <c r="H15065" i="16"/>
  <c r="G15065" i="16"/>
  <c r="F15065" i="16"/>
  <c r="L15065" i="16" s="1"/>
  <c r="E15065" i="16"/>
  <c r="M15064" i="16"/>
  <c r="K15064" i="16"/>
  <c r="J15064" i="16"/>
  <c r="I15064" i="16"/>
  <c r="H15064" i="16"/>
  <c r="G15064" i="16"/>
  <c r="F15064" i="16"/>
  <c r="L15064" i="16" s="1"/>
  <c r="E15064" i="16"/>
  <c r="M15063" i="16"/>
  <c r="K15063" i="16"/>
  <c r="I15063" i="16"/>
  <c r="H15063" i="16"/>
  <c r="J15063" i="16" s="1"/>
  <c r="G15063" i="16"/>
  <c r="F15063" i="16"/>
  <c r="L15063" i="16" s="1"/>
  <c r="E15063" i="16"/>
  <c r="M15062" i="16"/>
  <c r="K15062" i="16"/>
  <c r="I15062" i="16"/>
  <c r="H15062" i="16"/>
  <c r="J15062" i="16" s="1"/>
  <c r="G15062" i="16"/>
  <c r="F15062" i="16"/>
  <c r="L15062" i="16" s="1"/>
  <c r="E15062" i="16"/>
  <c r="M15061" i="16"/>
  <c r="K15061" i="16"/>
  <c r="J15061" i="16"/>
  <c r="I15061" i="16"/>
  <c r="H15061" i="16"/>
  <c r="G15061" i="16"/>
  <c r="F15061" i="16"/>
  <c r="L15061" i="16" s="1"/>
  <c r="E15061" i="16"/>
  <c r="M15060" i="16"/>
  <c r="K15060" i="16"/>
  <c r="J15060" i="16"/>
  <c r="I15060" i="16"/>
  <c r="H15060" i="16"/>
  <c r="G15060" i="16"/>
  <c r="F15060" i="16"/>
  <c r="L15060" i="16" s="1"/>
  <c r="E15060" i="16"/>
  <c r="M15059" i="16"/>
  <c r="K15059" i="16"/>
  <c r="I15059" i="16"/>
  <c r="H15059" i="16"/>
  <c r="J15059" i="16" s="1"/>
  <c r="G15059" i="16"/>
  <c r="F15059" i="16"/>
  <c r="L15059" i="16" s="1"/>
  <c r="E15059" i="16"/>
  <c r="M15058" i="16"/>
  <c r="K15058" i="16"/>
  <c r="I15058" i="16"/>
  <c r="H15058" i="16"/>
  <c r="J15058" i="16" s="1"/>
  <c r="G15058" i="16"/>
  <c r="F15058" i="16"/>
  <c r="L15058" i="16" s="1"/>
  <c r="E15058" i="16"/>
  <c r="M15057" i="16"/>
  <c r="K15057" i="16"/>
  <c r="J15057" i="16"/>
  <c r="I15057" i="16"/>
  <c r="H15057" i="16"/>
  <c r="G15057" i="16"/>
  <c r="F15057" i="16"/>
  <c r="L15057" i="16" s="1"/>
  <c r="E15057" i="16"/>
  <c r="M15056" i="16"/>
  <c r="K15056" i="16"/>
  <c r="J15056" i="16"/>
  <c r="I15056" i="16"/>
  <c r="H15056" i="16"/>
  <c r="G15056" i="16"/>
  <c r="F15056" i="16"/>
  <c r="L15056" i="16" s="1"/>
  <c r="E15056" i="16"/>
  <c r="M15055" i="16"/>
  <c r="K15055" i="16"/>
  <c r="I15055" i="16"/>
  <c r="H15055" i="16"/>
  <c r="J15055" i="16" s="1"/>
  <c r="G15055" i="16"/>
  <c r="F15055" i="16"/>
  <c r="L15055" i="16" s="1"/>
  <c r="E15055" i="16"/>
  <c r="M15054" i="16"/>
  <c r="K15054" i="16"/>
  <c r="I15054" i="16"/>
  <c r="H15054" i="16"/>
  <c r="J15054" i="16" s="1"/>
  <c r="G15054" i="16"/>
  <c r="F15054" i="16"/>
  <c r="L15054" i="16" s="1"/>
  <c r="E15054" i="16"/>
  <c r="M15053" i="16"/>
  <c r="K15053" i="16"/>
  <c r="J15053" i="16"/>
  <c r="I15053" i="16"/>
  <c r="H15053" i="16"/>
  <c r="G15053" i="16"/>
  <c r="F15053" i="16"/>
  <c r="L15053" i="16" s="1"/>
  <c r="E15053" i="16"/>
  <c r="M15052" i="16"/>
  <c r="K15052" i="16"/>
  <c r="J15052" i="16"/>
  <c r="I15052" i="16"/>
  <c r="H15052" i="16"/>
  <c r="G15052" i="16"/>
  <c r="F15052" i="16"/>
  <c r="L15052" i="16" s="1"/>
  <c r="E15052" i="16"/>
  <c r="M15051" i="16"/>
  <c r="K15051" i="16"/>
  <c r="I15051" i="16"/>
  <c r="H15051" i="16"/>
  <c r="J15051" i="16" s="1"/>
  <c r="G15051" i="16"/>
  <c r="F15051" i="16"/>
  <c r="L15051" i="16" s="1"/>
  <c r="E15051" i="16"/>
  <c r="M15050" i="16"/>
  <c r="K15050" i="16"/>
  <c r="I15050" i="16"/>
  <c r="H15050" i="16"/>
  <c r="J15050" i="16" s="1"/>
  <c r="G15050" i="16"/>
  <c r="F15050" i="16"/>
  <c r="L15050" i="16" s="1"/>
  <c r="E15050" i="16"/>
  <c r="M15049" i="16"/>
  <c r="K15049" i="16"/>
  <c r="J15049" i="16"/>
  <c r="I15049" i="16"/>
  <c r="H15049" i="16"/>
  <c r="G15049" i="16"/>
  <c r="F15049" i="16"/>
  <c r="L15049" i="16" s="1"/>
  <c r="E15049" i="16"/>
  <c r="M15048" i="16"/>
  <c r="K15048" i="16"/>
  <c r="J15048" i="16"/>
  <c r="I15048" i="16"/>
  <c r="H15048" i="16"/>
  <c r="G15048" i="16"/>
  <c r="F15048" i="16"/>
  <c r="L15048" i="16" s="1"/>
  <c r="E15048" i="16"/>
  <c r="M15047" i="16"/>
  <c r="K15047" i="16"/>
  <c r="I15047" i="16"/>
  <c r="H15047" i="16"/>
  <c r="J15047" i="16" s="1"/>
  <c r="G15047" i="16"/>
  <c r="F15047" i="16"/>
  <c r="L15047" i="16" s="1"/>
  <c r="E15047" i="16"/>
  <c r="M15046" i="16"/>
  <c r="K15046" i="16"/>
  <c r="I15046" i="16"/>
  <c r="H15046" i="16"/>
  <c r="J15046" i="16" s="1"/>
  <c r="G15046" i="16"/>
  <c r="F15046" i="16"/>
  <c r="L15046" i="16" s="1"/>
  <c r="E15046" i="16"/>
  <c r="M15045" i="16"/>
  <c r="K15045" i="16"/>
  <c r="J15045" i="16"/>
  <c r="I15045" i="16"/>
  <c r="H15045" i="16"/>
  <c r="G15045" i="16"/>
  <c r="F15045" i="16"/>
  <c r="L15045" i="16" s="1"/>
  <c r="E15045" i="16"/>
  <c r="M15044" i="16"/>
  <c r="K15044" i="16"/>
  <c r="J15044" i="16"/>
  <c r="I15044" i="16"/>
  <c r="H15044" i="16"/>
  <c r="G15044" i="16"/>
  <c r="F15044" i="16"/>
  <c r="L15044" i="16" s="1"/>
  <c r="E15044" i="16"/>
  <c r="M15043" i="16"/>
  <c r="K15043" i="16"/>
  <c r="I15043" i="16"/>
  <c r="H15043" i="16"/>
  <c r="J15043" i="16" s="1"/>
  <c r="G15043" i="16"/>
  <c r="F15043" i="16"/>
  <c r="L15043" i="16" s="1"/>
  <c r="E15043" i="16"/>
  <c r="M15042" i="16"/>
  <c r="K15042" i="16"/>
  <c r="I15042" i="16"/>
  <c r="H15042" i="16"/>
  <c r="J15042" i="16" s="1"/>
  <c r="G15042" i="16"/>
  <c r="F15042" i="16"/>
  <c r="L15042" i="16" s="1"/>
  <c r="E15042" i="16"/>
  <c r="M15041" i="16"/>
  <c r="K15041" i="16"/>
  <c r="J15041" i="16"/>
  <c r="I15041" i="16"/>
  <c r="H15041" i="16"/>
  <c r="G15041" i="16"/>
  <c r="F15041" i="16"/>
  <c r="L15041" i="16" s="1"/>
  <c r="E15041" i="16"/>
  <c r="M15040" i="16"/>
  <c r="K15040" i="16"/>
  <c r="J15040" i="16"/>
  <c r="I15040" i="16"/>
  <c r="H15040" i="16"/>
  <c r="G15040" i="16"/>
  <c r="F15040" i="16"/>
  <c r="L15040" i="16" s="1"/>
  <c r="E15040" i="16"/>
  <c r="M15039" i="16"/>
  <c r="K15039" i="16"/>
  <c r="I15039" i="16"/>
  <c r="H15039" i="16"/>
  <c r="J15039" i="16" s="1"/>
  <c r="G15039" i="16"/>
  <c r="F15039" i="16"/>
  <c r="L15039" i="16" s="1"/>
  <c r="E15039" i="16"/>
  <c r="M15038" i="16"/>
  <c r="K15038" i="16"/>
  <c r="I15038" i="16"/>
  <c r="H15038" i="16"/>
  <c r="J15038" i="16" s="1"/>
  <c r="G15038" i="16"/>
  <c r="F15038" i="16"/>
  <c r="L15038" i="16" s="1"/>
  <c r="E15038" i="16"/>
  <c r="M15037" i="16"/>
  <c r="K15037" i="16"/>
  <c r="J15037" i="16"/>
  <c r="I15037" i="16"/>
  <c r="H15037" i="16"/>
  <c r="G15037" i="16"/>
  <c r="F15037" i="16"/>
  <c r="L15037" i="16" s="1"/>
  <c r="E15037" i="16"/>
  <c r="M15036" i="16"/>
  <c r="K15036" i="16"/>
  <c r="J15036" i="16"/>
  <c r="I15036" i="16"/>
  <c r="H15036" i="16"/>
  <c r="G15036" i="16"/>
  <c r="F15036" i="16"/>
  <c r="L15036" i="16" s="1"/>
  <c r="E15036" i="16"/>
  <c r="M15035" i="16"/>
  <c r="K15035" i="16"/>
  <c r="I15035" i="16"/>
  <c r="H15035" i="16"/>
  <c r="J15035" i="16" s="1"/>
  <c r="G15035" i="16"/>
  <c r="F15035" i="16"/>
  <c r="L15035" i="16" s="1"/>
  <c r="E15035" i="16"/>
  <c r="M15034" i="16"/>
  <c r="K15034" i="16"/>
  <c r="I15034" i="16"/>
  <c r="H15034" i="16"/>
  <c r="J15034" i="16" s="1"/>
  <c r="G15034" i="16"/>
  <c r="F15034" i="16"/>
  <c r="L15034" i="16" s="1"/>
  <c r="E15034" i="16"/>
  <c r="M15033" i="16"/>
  <c r="K15033" i="16"/>
  <c r="J15033" i="16"/>
  <c r="I15033" i="16"/>
  <c r="H15033" i="16"/>
  <c r="G15033" i="16"/>
  <c r="F15033" i="16"/>
  <c r="L15033" i="16" s="1"/>
  <c r="E15033" i="16"/>
  <c r="M15032" i="16"/>
  <c r="K15032" i="16"/>
  <c r="J15032" i="16"/>
  <c r="I15032" i="16"/>
  <c r="H15032" i="16"/>
  <c r="G15032" i="16"/>
  <c r="F15032" i="16"/>
  <c r="L15032" i="16" s="1"/>
  <c r="E15032" i="16"/>
  <c r="M15031" i="16"/>
  <c r="K15031" i="16"/>
  <c r="I15031" i="16"/>
  <c r="H15031" i="16"/>
  <c r="J15031" i="16" s="1"/>
  <c r="G15031" i="16"/>
  <c r="F15031" i="16"/>
  <c r="L15031" i="16" s="1"/>
  <c r="E15031" i="16"/>
  <c r="M15030" i="16"/>
  <c r="K15030" i="16"/>
  <c r="I15030" i="16"/>
  <c r="H15030" i="16"/>
  <c r="J15030" i="16" s="1"/>
  <c r="G15030" i="16"/>
  <c r="F15030" i="16"/>
  <c r="L15030" i="16" s="1"/>
  <c r="E15030" i="16"/>
  <c r="M15029" i="16"/>
  <c r="K15029" i="16"/>
  <c r="J15029" i="16"/>
  <c r="I15029" i="16"/>
  <c r="H15029" i="16"/>
  <c r="G15029" i="16"/>
  <c r="F15029" i="16"/>
  <c r="L15029" i="16" s="1"/>
  <c r="E15029" i="16"/>
  <c r="M15028" i="16"/>
  <c r="K15028" i="16"/>
  <c r="J15028" i="16"/>
  <c r="I15028" i="16"/>
  <c r="H15028" i="16"/>
  <c r="G15028" i="16"/>
  <c r="F15028" i="16"/>
  <c r="L15028" i="16" s="1"/>
  <c r="E15028" i="16"/>
  <c r="M15027" i="16"/>
  <c r="K15027" i="16"/>
  <c r="I15027" i="16"/>
  <c r="H15027" i="16"/>
  <c r="J15027" i="16" s="1"/>
  <c r="G15027" i="16"/>
  <c r="F15027" i="16"/>
  <c r="L15027" i="16" s="1"/>
  <c r="E15027" i="16"/>
  <c r="M15026" i="16"/>
  <c r="K15026" i="16"/>
  <c r="I15026" i="16"/>
  <c r="H15026" i="16"/>
  <c r="J15026" i="16" s="1"/>
  <c r="G15026" i="16"/>
  <c r="F15026" i="16"/>
  <c r="L15026" i="16" s="1"/>
  <c r="E15026" i="16"/>
  <c r="M15025" i="16"/>
  <c r="K15025" i="16"/>
  <c r="J15025" i="16"/>
  <c r="I15025" i="16"/>
  <c r="H15025" i="16"/>
  <c r="G15025" i="16"/>
  <c r="F15025" i="16"/>
  <c r="L15025" i="16" s="1"/>
  <c r="E15025" i="16"/>
  <c r="M15024" i="16"/>
  <c r="K15024" i="16"/>
  <c r="J15024" i="16"/>
  <c r="I15024" i="16"/>
  <c r="H15024" i="16"/>
  <c r="G15024" i="16"/>
  <c r="F15024" i="16"/>
  <c r="L15024" i="16" s="1"/>
  <c r="E15024" i="16"/>
  <c r="M15023" i="16"/>
  <c r="K15023" i="16"/>
  <c r="I15023" i="16"/>
  <c r="H15023" i="16"/>
  <c r="J15023" i="16" s="1"/>
  <c r="G15023" i="16"/>
  <c r="F15023" i="16"/>
  <c r="L15023" i="16" s="1"/>
  <c r="E15023" i="16"/>
  <c r="M15022" i="16"/>
  <c r="K15022" i="16"/>
  <c r="I15022" i="16"/>
  <c r="H15022" i="16"/>
  <c r="J15022" i="16" s="1"/>
  <c r="G15022" i="16"/>
  <c r="F15022" i="16"/>
  <c r="L15022" i="16" s="1"/>
  <c r="E15022" i="16"/>
  <c r="M15021" i="16"/>
  <c r="K15021" i="16"/>
  <c r="J15021" i="16"/>
  <c r="I15021" i="16"/>
  <c r="H15021" i="16"/>
  <c r="G15021" i="16"/>
  <c r="F15021" i="16"/>
  <c r="L15021" i="16" s="1"/>
  <c r="E15021" i="16"/>
  <c r="M15020" i="16"/>
  <c r="K15020" i="16"/>
  <c r="J15020" i="16"/>
  <c r="I15020" i="16"/>
  <c r="H15020" i="16"/>
  <c r="G15020" i="16"/>
  <c r="F15020" i="16"/>
  <c r="L15020" i="16" s="1"/>
  <c r="E15020" i="16"/>
  <c r="M15019" i="16"/>
  <c r="K15019" i="16"/>
  <c r="I15019" i="16"/>
  <c r="H15019" i="16"/>
  <c r="J15019" i="16" s="1"/>
  <c r="G15019" i="16"/>
  <c r="F15019" i="16"/>
  <c r="L15019" i="16" s="1"/>
  <c r="E15019" i="16"/>
  <c r="M15018" i="16"/>
  <c r="K15018" i="16"/>
  <c r="I15018" i="16"/>
  <c r="H15018" i="16"/>
  <c r="J15018" i="16" s="1"/>
  <c r="G15018" i="16"/>
  <c r="F15018" i="16"/>
  <c r="L15018" i="16" s="1"/>
  <c r="E15018" i="16"/>
  <c r="M15017" i="16"/>
  <c r="K15017" i="16"/>
  <c r="J15017" i="16"/>
  <c r="I15017" i="16"/>
  <c r="H15017" i="16"/>
  <c r="G15017" i="16"/>
  <c r="F15017" i="16"/>
  <c r="L15017" i="16" s="1"/>
  <c r="E15017" i="16"/>
  <c r="M15016" i="16"/>
  <c r="K15016" i="16"/>
  <c r="J15016" i="16"/>
  <c r="I15016" i="16"/>
  <c r="H15016" i="16"/>
  <c r="G15016" i="16"/>
  <c r="F15016" i="16"/>
  <c r="L15016" i="16" s="1"/>
  <c r="E15016" i="16"/>
  <c r="M15015" i="16"/>
  <c r="K15015" i="16"/>
  <c r="I15015" i="16"/>
  <c r="H15015" i="16"/>
  <c r="J15015" i="16" s="1"/>
  <c r="G15015" i="16"/>
  <c r="F15015" i="16"/>
  <c r="L15015" i="16" s="1"/>
  <c r="E15015" i="16"/>
  <c r="M15014" i="16"/>
  <c r="K15014" i="16"/>
  <c r="I15014" i="16"/>
  <c r="H15014" i="16"/>
  <c r="J15014" i="16" s="1"/>
  <c r="G15014" i="16"/>
  <c r="F15014" i="16"/>
  <c r="L15014" i="16" s="1"/>
  <c r="E15014" i="16"/>
  <c r="M15013" i="16"/>
  <c r="K15013" i="16"/>
  <c r="J15013" i="16"/>
  <c r="I15013" i="16"/>
  <c r="H15013" i="16"/>
  <c r="G15013" i="16"/>
  <c r="F15013" i="16"/>
  <c r="L15013" i="16" s="1"/>
  <c r="E15013" i="16"/>
  <c r="M15012" i="16"/>
  <c r="K15012" i="16"/>
  <c r="J15012" i="16"/>
  <c r="I15012" i="16"/>
  <c r="H15012" i="16"/>
  <c r="G15012" i="16"/>
  <c r="F15012" i="16"/>
  <c r="L15012" i="16" s="1"/>
  <c r="E15012" i="16"/>
  <c r="M15011" i="16"/>
  <c r="K15011" i="16"/>
  <c r="I15011" i="16"/>
  <c r="H15011" i="16"/>
  <c r="J15011" i="16" s="1"/>
  <c r="G15011" i="16"/>
  <c r="F15011" i="16"/>
  <c r="L15011" i="16" s="1"/>
  <c r="E15011" i="16"/>
  <c r="M15010" i="16"/>
  <c r="K15010" i="16"/>
  <c r="I15010" i="16"/>
  <c r="H15010" i="16"/>
  <c r="J15010" i="16" s="1"/>
  <c r="G15010" i="16"/>
  <c r="F15010" i="16"/>
  <c r="L15010" i="16" s="1"/>
  <c r="E15010" i="16"/>
  <c r="M15009" i="16"/>
  <c r="K15009" i="16"/>
  <c r="J15009" i="16"/>
  <c r="I15009" i="16"/>
  <c r="H15009" i="16"/>
  <c r="G15009" i="16"/>
  <c r="F15009" i="16"/>
  <c r="L15009" i="16" s="1"/>
  <c r="E15009" i="16"/>
  <c r="M15008" i="16"/>
  <c r="K15008" i="16"/>
  <c r="J15008" i="16"/>
  <c r="I15008" i="16"/>
  <c r="H15008" i="16"/>
  <c r="G15008" i="16"/>
  <c r="F15008" i="16"/>
  <c r="L15008" i="16" s="1"/>
  <c r="E15008" i="16"/>
  <c r="M15007" i="16"/>
  <c r="K15007" i="16"/>
  <c r="I15007" i="16"/>
  <c r="H15007" i="16"/>
  <c r="J15007" i="16" s="1"/>
  <c r="G15007" i="16"/>
  <c r="F15007" i="16"/>
  <c r="L15007" i="16" s="1"/>
  <c r="E15007" i="16"/>
  <c r="M15006" i="16"/>
  <c r="K15006" i="16"/>
  <c r="I15006" i="16"/>
  <c r="H15006" i="16"/>
  <c r="J15006" i="16" s="1"/>
  <c r="G15006" i="16"/>
  <c r="F15006" i="16"/>
  <c r="L15006" i="16" s="1"/>
  <c r="E15006" i="16"/>
  <c r="M15005" i="16"/>
  <c r="K15005" i="16"/>
  <c r="J15005" i="16"/>
  <c r="I15005" i="16"/>
  <c r="H15005" i="16"/>
  <c r="G15005" i="16"/>
  <c r="F15005" i="16"/>
  <c r="L15005" i="16" s="1"/>
  <c r="E15005" i="16"/>
  <c r="M15004" i="16"/>
  <c r="K15004" i="16"/>
  <c r="J15004" i="16"/>
  <c r="I15004" i="16"/>
  <c r="H15004" i="16"/>
  <c r="G15004" i="16"/>
  <c r="F15004" i="16"/>
  <c r="L15004" i="16" s="1"/>
  <c r="E15004" i="16"/>
  <c r="M15003" i="16"/>
  <c r="K15003" i="16"/>
  <c r="I15003" i="16"/>
  <c r="H15003" i="16"/>
  <c r="J15003" i="16" s="1"/>
  <c r="G15003" i="16"/>
  <c r="F15003" i="16"/>
  <c r="L15003" i="16" s="1"/>
  <c r="E15003" i="16"/>
  <c r="M15002" i="16"/>
  <c r="K15002" i="16"/>
  <c r="I15002" i="16"/>
  <c r="H15002" i="16"/>
  <c r="J15002" i="16" s="1"/>
  <c r="G15002" i="16"/>
  <c r="F15002" i="16"/>
  <c r="L15002" i="16" s="1"/>
  <c r="E15002" i="16"/>
  <c r="M15001" i="16"/>
  <c r="K15001" i="16"/>
  <c r="J15001" i="16"/>
  <c r="I15001" i="16"/>
  <c r="H15001" i="16"/>
  <c r="G15001" i="16"/>
  <c r="F15001" i="16"/>
  <c r="L15001" i="16" s="1"/>
  <c r="E15001" i="16"/>
  <c r="M15000" i="16"/>
  <c r="K15000" i="16"/>
  <c r="J15000" i="16"/>
  <c r="I15000" i="16"/>
  <c r="H15000" i="16"/>
  <c r="G15000" i="16"/>
  <c r="F15000" i="16"/>
  <c r="L15000" i="16" s="1"/>
  <c r="E15000" i="16"/>
  <c r="M14999" i="16"/>
  <c r="K14999" i="16"/>
  <c r="I14999" i="16"/>
  <c r="H14999" i="16"/>
  <c r="J14999" i="16" s="1"/>
  <c r="G14999" i="16"/>
  <c r="F14999" i="16"/>
  <c r="L14999" i="16" s="1"/>
  <c r="E14999" i="16"/>
  <c r="M14998" i="16"/>
  <c r="K14998" i="16"/>
  <c r="I14998" i="16"/>
  <c r="H14998" i="16"/>
  <c r="J14998" i="16" s="1"/>
  <c r="G14998" i="16"/>
  <c r="F14998" i="16"/>
  <c r="L14998" i="16" s="1"/>
  <c r="E14998" i="16"/>
  <c r="M14997" i="16"/>
  <c r="K14997" i="16"/>
  <c r="J14997" i="16"/>
  <c r="I14997" i="16"/>
  <c r="H14997" i="16"/>
  <c r="G14997" i="16"/>
  <c r="F14997" i="16"/>
  <c r="L14997" i="16" s="1"/>
  <c r="E14997" i="16"/>
  <c r="M14996" i="16"/>
  <c r="K14996" i="16"/>
  <c r="J14996" i="16"/>
  <c r="I14996" i="16"/>
  <c r="H14996" i="16"/>
  <c r="G14996" i="16"/>
  <c r="F14996" i="16"/>
  <c r="L14996" i="16" s="1"/>
  <c r="E14996" i="16"/>
  <c r="M14995" i="16"/>
  <c r="K14995" i="16"/>
  <c r="I14995" i="16"/>
  <c r="H14995" i="16"/>
  <c r="J14995" i="16" s="1"/>
  <c r="G14995" i="16"/>
  <c r="F14995" i="16"/>
  <c r="L14995" i="16" s="1"/>
  <c r="E14995" i="16"/>
  <c r="M14994" i="16"/>
  <c r="K14994" i="16"/>
  <c r="I14994" i="16"/>
  <c r="H14994" i="16"/>
  <c r="J14994" i="16" s="1"/>
  <c r="G14994" i="16"/>
  <c r="F14994" i="16"/>
  <c r="L14994" i="16" s="1"/>
  <c r="E14994" i="16"/>
  <c r="M14993" i="16"/>
  <c r="K14993" i="16"/>
  <c r="J14993" i="16"/>
  <c r="I14993" i="16"/>
  <c r="H14993" i="16"/>
  <c r="G14993" i="16"/>
  <c r="F14993" i="16"/>
  <c r="L14993" i="16" s="1"/>
  <c r="E14993" i="16"/>
  <c r="M14992" i="16"/>
  <c r="K14992" i="16"/>
  <c r="J14992" i="16"/>
  <c r="I14992" i="16"/>
  <c r="H14992" i="16"/>
  <c r="G14992" i="16"/>
  <c r="F14992" i="16"/>
  <c r="L14992" i="16" s="1"/>
  <c r="E14992" i="16"/>
  <c r="M14991" i="16"/>
  <c r="K14991" i="16"/>
  <c r="I14991" i="16"/>
  <c r="H14991" i="16"/>
  <c r="J14991" i="16" s="1"/>
  <c r="G14991" i="16"/>
  <c r="F14991" i="16"/>
  <c r="L14991" i="16" s="1"/>
  <c r="E14991" i="16"/>
  <c r="M14990" i="16"/>
  <c r="K14990" i="16"/>
  <c r="I14990" i="16"/>
  <c r="H14990" i="16"/>
  <c r="J14990" i="16" s="1"/>
  <c r="G14990" i="16"/>
  <c r="F14990" i="16"/>
  <c r="L14990" i="16" s="1"/>
  <c r="E14990" i="16"/>
  <c r="M14989" i="16"/>
  <c r="K14989" i="16"/>
  <c r="J14989" i="16"/>
  <c r="I14989" i="16"/>
  <c r="H14989" i="16"/>
  <c r="G14989" i="16"/>
  <c r="F14989" i="16"/>
  <c r="L14989" i="16" s="1"/>
  <c r="E14989" i="16"/>
  <c r="M14988" i="16"/>
  <c r="K14988" i="16"/>
  <c r="J14988" i="16"/>
  <c r="I14988" i="16"/>
  <c r="H14988" i="16"/>
  <c r="G14988" i="16"/>
  <c r="F14988" i="16"/>
  <c r="L14988" i="16" s="1"/>
  <c r="E14988" i="16"/>
  <c r="M14987" i="16"/>
  <c r="K14987" i="16"/>
  <c r="I14987" i="16"/>
  <c r="H14987" i="16"/>
  <c r="J14987" i="16" s="1"/>
  <c r="G14987" i="16"/>
  <c r="F14987" i="16"/>
  <c r="L14987" i="16" s="1"/>
  <c r="E14987" i="16"/>
  <c r="M14986" i="16"/>
  <c r="K14986" i="16"/>
  <c r="I14986" i="16"/>
  <c r="H14986" i="16"/>
  <c r="J14986" i="16" s="1"/>
  <c r="G14986" i="16"/>
  <c r="F14986" i="16"/>
  <c r="L14986" i="16" s="1"/>
  <c r="E14986" i="16"/>
  <c r="M14985" i="16"/>
  <c r="K14985" i="16"/>
  <c r="J14985" i="16"/>
  <c r="I14985" i="16"/>
  <c r="H14985" i="16"/>
  <c r="G14985" i="16"/>
  <c r="F14985" i="16"/>
  <c r="L14985" i="16" s="1"/>
  <c r="E14985" i="16"/>
  <c r="M14984" i="16"/>
  <c r="K14984" i="16"/>
  <c r="J14984" i="16"/>
  <c r="I14984" i="16"/>
  <c r="H14984" i="16"/>
  <c r="G14984" i="16"/>
  <c r="F14984" i="16"/>
  <c r="L14984" i="16" s="1"/>
  <c r="E14984" i="16"/>
  <c r="M14983" i="16"/>
  <c r="K14983" i="16"/>
  <c r="I14983" i="16"/>
  <c r="H14983" i="16"/>
  <c r="J14983" i="16" s="1"/>
  <c r="G14983" i="16"/>
  <c r="F14983" i="16"/>
  <c r="L14983" i="16" s="1"/>
  <c r="E14983" i="16"/>
  <c r="M14982" i="16"/>
  <c r="K14982" i="16"/>
  <c r="I14982" i="16"/>
  <c r="H14982" i="16"/>
  <c r="J14982" i="16" s="1"/>
  <c r="G14982" i="16"/>
  <c r="F14982" i="16"/>
  <c r="L14982" i="16" s="1"/>
  <c r="E14982" i="16"/>
  <c r="M14981" i="16"/>
  <c r="K14981" i="16"/>
  <c r="J14981" i="16"/>
  <c r="I14981" i="16"/>
  <c r="H14981" i="16"/>
  <c r="G14981" i="16"/>
  <c r="F14981" i="16"/>
  <c r="L14981" i="16" s="1"/>
  <c r="E14981" i="16"/>
  <c r="M14980" i="16"/>
  <c r="K14980" i="16"/>
  <c r="J14980" i="16"/>
  <c r="I14980" i="16"/>
  <c r="H14980" i="16"/>
  <c r="G14980" i="16"/>
  <c r="F14980" i="16"/>
  <c r="L14980" i="16" s="1"/>
  <c r="E14980" i="16"/>
  <c r="M14979" i="16"/>
  <c r="K14979" i="16"/>
  <c r="I14979" i="16"/>
  <c r="H14979" i="16"/>
  <c r="J14979" i="16" s="1"/>
  <c r="G14979" i="16"/>
  <c r="F14979" i="16"/>
  <c r="L14979" i="16" s="1"/>
  <c r="E14979" i="16"/>
  <c r="M14978" i="16"/>
  <c r="K14978" i="16"/>
  <c r="I14978" i="16"/>
  <c r="H14978" i="16"/>
  <c r="J14978" i="16" s="1"/>
  <c r="G14978" i="16"/>
  <c r="F14978" i="16"/>
  <c r="L14978" i="16" s="1"/>
  <c r="E14978" i="16"/>
  <c r="M14977" i="16"/>
  <c r="K14977" i="16"/>
  <c r="J14977" i="16"/>
  <c r="I14977" i="16"/>
  <c r="H14977" i="16"/>
  <c r="G14977" i="16"/>
  <c r="F14977" i="16"/>
  <c r="L14977" i="16" s="1"/>
  <c r="E14977" i="16"/>
  <c r="M14976" i="16"/>
  <c r="K14976" i="16"/>
  <c r="J14976" i="16"/>
  <c r="I14976" i="16"/>
  <c r="H14976" i="16"/>
  <c r="G14976" i="16"/>
  <c r="F14976" i="16"/>
  <c r="L14976" i="16" s="1"/>
  <c r="E14976" i="16"/>
  <c r="M14975" i="16"/>
  <c r="K14975" i="16"/>
  <c r="I14975" i="16"/>
  <c r="H14975" i="16"/>
  <c r="J14975" i="16" s="1"/>
  <c r="G14975" i="16"/>
  <c r="F14975" i="16"/>
  <c r="L14975" i="16" s="1"/>
  <c r="E14975" i="16"/>
  <c r="M14974" i="16"/>
  <c r="K14974" i="16"/>
  <c r="I14974" i="16"/>
  <c r="H14974" i="16"/>
  <c r="J14974" i="16" s="1"/>
  <c r="G14974" i="16"/>
  <c r="F14974" i="16"/>
  <c r="L14974" i="16" s="1"/>
  <c r="E14974" i="16"/>
  <c r="M14973" i="16"/>
  <c r="K14973" i="16"/>
  <c r="J14973" i="16"/>
  <c r="I14973" i="16"/>
  <c r="H14973" i="16"/>
  <c r="G14973" i="16"/>
  <c r="F14973" i="16"/>
  <c r="L14973" i="16" s="1"/>
  <c r="E14973" i="16"/>
  <c r="M14972" i="16"/>
  <c r="K14972" i="16"/>
  <c r="J14972" i="16"/>
  <c r="I14972" i="16"/>
  <c r="H14972" i="16"/>
  <c r="G14972" i="16"/>
  <c r="F14972" i="16"/>
  <c r="L14972" i="16" s="1"/>
  <c r="E14972" i="16"/>
  <c r="M14971" i="16"/>
  <c r="K14971" i="16"/>
  <c r="I14971" i="16"/>
  <c r="H14971" i="16"/>
  <c r="J14971" i="16" s="1"/>
  <c r="G14971" i="16"/>
  <c r="F14971" i="16"/>
  <c r="L14971" i="16" s="1"/>
  <c r="E14971" i="16"/>
  <c r="M14970" i="16"/>
  <c r="K14970" i="16"/>
  <c r="I14970" i="16"/>
  <c r="H14970" i="16"/>
  <c r="J14970" i="16" s="1"/>
  <c r="G14970" i="16"/>
  <c r="F14970" i="16"/>
  <c r="L14970" i="16" s="1"/>
  <c r="E14970" i="16"/>
  <c r="M14969" i="16"/>
  <c r="K14969" i="16"/>
  <c r="J14969" i="16"/>
  <c r="I14969" i="16"/>
  <c r="H14969" i="16"/>
  <c r="G14969" i="16"/>
  <c r="F14969" i="16"/>
  <c r="L14969" i="16" s="1"/>
  <c r="E14969" i="16"/>
  <c r="M14968" i="16"/>
  <c r="K14968" i="16"/>
  <c r="J14968" i="16"/>
  <c r="I14968" i="16"/>
  <c r="H14968" i="16"/>
  <c r="G14968" i="16"/>
  <c r="F14968" i="16"/>
  <c r="L14968" i="16" s="1"/>
  <c r="E14968" i="16"/>
  <c r="M14967" i="16"/>
  <c r="K14967" i="16"/>
  <c r="I14967" i="16"/>
  <c r="H14967" i="16"/>
  <c r="J14967" i="16" s="1"/>
  <c r="G14967" i="16"/>
  <c r="F14967" i="16"/>
  <c r="L14967" i="16" s="1"/>
  <c r="E14967" i="16"/>
  <c r="M14966" i="16"/>
  <c r="K14966" i="16"/>
  <c r="I14966" i="16"/>
  <c r="H14966" i="16"/>
  <c r="J14966" i="16" s="1"/>
  <c r="G14966" i="16"/>
  <c r="F14966" i="16"/>
  <c r="L14966" i="16" s="1"/>
  <c r="E14966" i="16"/>
  <c r="M14965" i="16"/>
  <c r="K14965" i="16"/>
  <c r="J14965" i="16"/>
  <c r="I14965" i="16"/>
  <c r="H14965" i="16"/>
  <c r="G14965" i="16"/>
  <c r="F14965" i="16"/>
  <c r="L14965" i="16" s="1"/>
  <c r="E14965" i="16"/>
  <c r="M14964" i="16"/>
  <c r="K14964" i="16"/>
  <c r="J14964" i="16"/>
  <c r="I14964" i="16"/>
  <c r="H14964" i="16"/>
  <c r="G14964" i="16"/>
  <c r="F14964" i="16"/>
  <c r="L14964" i="16" s="1"/>
  <c r="E14964" i="16"/>
  <c r="M14963" i="16"/>
  <c r="K14963" i="16"/>
  <c r="I14963" i="16"/>
  <c r="H14963" i="16"/>
  <c r="J14963" i="16" s="1"/>
  <c r="G14963" i="16"/>
  <c r="F14963" i="16"/>
  <c r="L14963" i="16" s="1"/>
  <c r="E14963" i="16"/>
  <c r="M14962" i="16"/>
  <c r="K14962" i="16"/>
  <c r="I14962" i="16"/>
  <c r="H14962" i="16"/>
  <c r="J14962" i="16" s="1"/>
  <c r="G14962" i="16"/>
  <c r="F14962" i="16"/>
  <c r="L14962" i="16" s="1"/>
  <c r="E14962" i="16"/>
  <c r="M14961" i="16"/>
  <c r="K14961" i="16"/>
  <c r="J14961" i="16"/>
  <c r="I14961" i="16"/>
  <c r="H14961" i="16"/>
  <c r="G14961" i="16"/>
  <c r="F14961" i="16"/>
  <c r="L14961" i="16" s="1"/>
  <c r="E14961" i="16"/>
  <c r="M14960" i="16"/>
  <c r="K14960" i="16"/>
  <c r="J14960" i="16"/>
  <c r="I14960" i="16"/>
  <c r="H14960" i="16"/>
  <c r="G14960" i="16"/>
  <c r="F14960" i="16"/>
  <c r="L14960" i="16" s="1"/>
  <c r="E14960" i="16"/>
  <c r="M14959" i="16"/>
  <c r="K14959" i="16"/>
  <c r="I14959" i="16"/>
  <c r="H14959" i="16"/>
  <c r="J14959" i="16" s="1"/>
  <c r="G14959" i="16"/>
  <c r="F14959" i="16"/>
  <c r="L14959" i="16" s="1"/>
  <c r="E14959" i="16"/>
  <c r="M14958" i="16"/>
  <c r="K14958" i="16"/>
  <c r="I14958" i="16"/>
  <c r="H14958" i="16"/>
  <c r="J14958" i="16" s="1"/>
  <c r="G14958" i="16"/>
  <c r="F14958" i="16"/>
  <c r="L14958" i="16" s="1"/>
  <c r="E14958" i="16"/>
  <c r="M14957" i="16"/>
  <c r="K14957" i="16"/>
  <c r="J14957" i="16"/>
  <c r="I14957" i="16"/>
  <c r="H14957" i="16"/>
  <c r="G14957" i="16"/>
  <c r="F14957" i="16"/>
  <c r="L14957" i="16" s="1"/>
  <c r="E14957" i="16"/>
  <c r="M14956" i="16"/>
  <c r="K14956" i="16"/>
  <c r="J14956" i="16"/>
  <c r="I14956" i="16"/>
  <c r="H14956" i="16"/>
  <c r="G14956" i="16"/>
  <c r="F14956" i="16"/>
  <c r="L14956" i="16" s="1"/>
  <c r="E14956" i="16"/>
  <c r="M14955" i="16"/>
  <c r="K14955" i="16"/>
  <c r="I14955" i="16"/>
  <c r="H14955" i="16"/>
  <c r="J14955" i="16" s="1"/>
  <c r="G14955" i="16"/>
  <c r="F14955" i="16"/>
  <c r="L14955" i="16" s="1"/>
  <c r="E14955" i="16"/>
  <c r="M14954" i="16"/>
  <c r="K14954" i="16"/>
  <c r="I14954" i="16"/>
  <c r="H14954" i="16"/>
  <c r="J14954" i="16" s="1"/>
  <c r="G14954" i="16"/>
  <c r="F14954" i="16"/>
  <c r="L14954" i="16" s="1"/>
  <c r="E14954" i="16"/>
  <c r="M14953" i="16"/>
  <c r="K14953" i="16"/>
  <c r="J14953" i="16"/>
  <c r="I14953" i="16"/>
  <c r="H14953" i="16"/>
  <c r="G14953" i="16"/>
  <c r="F14953" i="16"/>
  <c r="L14953" i="16" s="1"/>
  <c r="E14953" i="16"/>
  <c r="M14952" i="16"/>
  <c r="K14952" i="16"/>
  <c r="J14952" i="16"/>
  <c r="I14952" i="16"/>
  <c r="H14952" i="16"/>
  <c r="G14952" i="16"/>
  <c r="F14952" i="16"/>
  <c r="L14952" i="16" s="1"/>
  <c r="E14952" i="16"/>
  <c r="M14951" i="16"/>
  <c r="K14951" i="16"/>
  <c r="I14951" i="16"/>
  <c r="H14951" i="16"/>
  <c r="J14951" i="16" s="1"/>
  <c r="G14951" i="16"/>
  <c r="F14951" i="16"/>
  <c r="L14951" i="16" s="1"/>
  <c r="E14951" i="16"/>
  <c r="M14950" i="16"/>
  <c r="K14950" i="16"/>
  <c r="I14950" i="16"/>
  <c r="H14950" i="16"/>
  <c r="J14950" i="16" s="1"/>
  <c r="G14950" i="16"/>
  <c r="F14950" i="16"/>
  <c r="L14950" i="16" s="1"/>
  <c r="E14950" i="16"/>
  <c r="M14949" i="16"/>
  <c r="K14949" i="16"/>
  <c r="J14949" i="16"/>
  <c r="I14949" i="16"/>
  <c r="H14949" i="16"/>
  <c r="G14949" i="16"/>
  <c r="F14949" i="16"/>
  <c r="L14949" i="16" s="1"/>
  <c r="E14949" i="16"/>
  <c r="M14948" i="16"/>
  <c r="K14948" i="16"/>
  <c r="J14948" i="16"/>
  <c r="I14948" i="16"/>
  <c r="H14948" i="16"/>
  <c r="G14948" i="16"/>
  <c r="F14948" i="16"/>
  <c r="L14948" i="16" s="1"/>
  <c r="E14948" i="16"/>
  <c r="M14947" i="16"/>
  <c r="K14947" i="16"/>
  <c r="I14947" i="16"/>
  <c r="H14947" i="16"/>
  <c r="J14947" i="16" s="1"/>
  <c r="G14947" i="16"/>
  <c r="F14947" i="16"/>
  <c r="L14947" i="16" s="1"/>
  <c r="E14947" i="16"/>
  <c r="M14946" i="16"/>
  <c r="K14946" i="16"/>
  <c r="I14946" i="16"/>
  <c r="H14946" i="16"/>
  <c r="J14946" i="16" s="1"/>
  <c r="G14946" i="16"/>
  <c r="F14946" i="16"/>
  <c r="L14946" i="16" s="1"/>
  <c r="E14946" i="16"/>
  <c r="M14945" i="16"/>
  <c r="K14945" i="16"/>
  <c r="J14945" i="16"/>
  <c r="I14945" i="16"/>
  <c r="H14945" i="16"/>
  <c r="G14945" i="16"/>
  <c r="F14945" i="16"/>
  <c r="L14945" i="16" s="1"/>
  <c r="E14945" i="16"/>
  <c r="M14944" i="16"/>
  <c r="K14944" i="16"/>
  <c r="J14944" i="16"/>
  <c r="I14944" i="16"/>
  <c r="H14944" i="16"/>
  <c r="G14944" i="16"/>
  <c r="F14944" i="16"/>
  <c r="L14944" i="16" s="1"/>
  <c r="E14944" i="16"/>
  <c r="M14943" i="16"/>
  <c r="K14943" i="16"/>
  <c r="I14943" i="16"/>
  <c r="H14943" i="16"/>
  <c r="J14943" i="16" s="1"/>
  <c r="G14943" i="16"/>
  <c r="F14943" i="16"/>
  <c r="L14943" i="16" s="1"/>
  <c r="E14943" i="16"/>
  <c r="M14942" i="16"/>
  <c r="K14942" i="16"/>
  <c r="I14942" i="16"/>
  <c r="H14942" i="16"/>
  <c r="J14942" i="16" s="1"/>
  <c r="G14942" i="16"/>
  <c r="F14942" i="16"/>
  <c r="L14942" i="16" s="1"/>
  <c r="E14942" i="16"/>
  <c r="M14941" i="16"/>
  <c r="K14941" i="16"/>
  <c r="J14941" i="16"/>
  <c r="I14941" i="16"/>
  <c r="H14941" i="16"/>
  <c r="G14941" i="16"/>
  <c r="F14941" i="16"/>
  <c r="L14941" i="16" s="1"/>
  <c r="E14941" i="16"/>
  <c r="M14940" i="16"/>
  <c r="K14940" i="16"/>
  <c r="J14940" i="16"/>
  <c r="I14940" i="16"/>
  <c r="H14940" i="16"/>
  <c r="G14940" i="16"/>
  <c r="F14940" i="16"/>
  <c r="L14940" i="16" s="1"/>
  <c r="E14940" i="16"/>
  <c r="M14939" i="16"/>
  <c r="K14939" i="16"/>
  <c r="I14939" i="16"/>
  <c r="H14939" i="16"/>
  <c r="J14939" i="16" s="1"/>
  <c r="G14939" i="16"/>
  <c r="F14939" i="16"/>
  <c r="L14939" i="16" s="1"/>
  <c r="E14939" i="16"/>
  <c r="M14938" i="16"/>
  <c r="K14938" i="16"/>
  <c r="I14938" i="16"/>
  <c r="H14938" i="16"/>
  <c r="J14938" i="16" s="1"/>
  <c r="G14938" i="16"/>
  <c r="F14938" i="16"/>
  <c r="L14938" i="16" s="1"/>
  <c r="E14938" i="16"/>
  <c r="M14937" i="16"/>
  <c r="K14937" i="16"/>
  <c r="J14937" i="16"/>
  <c r="I14937" i="16"/>
  <c r="H14937" i="16"/>
  <c r="G14937" i="16"/>
  <c r="F14937" i="16"/>
  <c r="L14937" i="16" s="1"/>
  <c r="E14937" i="16"/>
  <c r="M14936" i="16"/>
  <c r="K14936" i="16"/>
  <c r="J14936" i="16"/>
  <c r="I14936" i="16"/>
  <c r="H14936" i="16"/>
  <c r="G14936" i="16"/>
  <c r="F14936" i="16"/>
  <c r="L14936" i="16" s="1"/>
  <c r="E14936" i="16"/>
  <c r="M14935" i="16"/>
  <c r="K14935" i="16"/>
  <c r="I14935" i="16"/>
  <c r="H14935" i="16"/>
  <c r="J14935" i="16" s="1"/>
  <c r="G14935" i="16"/>
  <c r="F14935" i="16"/>
  <c r="L14935" i="16" s="1"/>
  <c r="E14935" i="16"/>
  <c r="M14934" i="16"/>
  <c r="K14934" i="16"/>
  <c r="I14934" i="16"/>
  <c r="H14934" i="16"/>
  <c r="J14934" i="16" s="1"/>
  <c r="G14934" i="16"/>
  <c r="F14934" i="16"/>
  <c r="L14934" i="16" s="1"/>
  <c r="E14934" i="16"/>
  <c r="M14933" i="16"/>
  <c r="K14933" i="16"/>
  <c r="J14933" i="16"/>
  <c r="I14933" i="16"/>
  <c r="H14933" i="16"/>
  <c r="G14933" i="16"/>
  <c r="F14933" i="16"/>
  <c r="L14933" i="16" s="1"/>
  <c r="E14933" i="16"/>
  <c r="M14932" i="16"/>
  <c r="K14932" i="16"/>
  <c r="J14932" i="16"/>
  <c r="I14932" i="16"/>
  <c r="H14932" i="16"/>
  <c r="G14932" i="16"/>
  <c r="F14932" i="16"/>
  <c r="L14932" i="16" s="1"/>
  <c r="E14932" i="16"/>
  <c r="M14931" i="16"/>
  <c r="K14931" i="16"/>
  <c r="I14931" i="16"/>
  <c r="H14931" i="16"/>
  <c r="J14931" i="16" s="1"/>
  <c r="G14931" i="16"/>
  <c r="F14931" i="16"/>
  <c r="L14931" i="16" s="1"/>
  <c r="E14931" i="16"/>
  <c r="M14930" i="16"/>
  <c r="K14930" i="16"/>
  <c r="I14930" i="16"/>
  <c r="H14930" i="16"/>
  <c r="J14930" i="16" s="1"/>
  <c r="G14930" i="16"/>
  <c r="F14930" i="16"/>
  <c r="L14930" i="16" s="1"/>
  <c r="E14930" i="16"/>
  <c r="M14929" i="16"/>
  <c r="K14929" i="16"/>
  <c r="J14929" i="16"/>
  <c r="I14929" i="16"/>
  <c r="H14929" i="16"/>
  <c r="G14929" i="16"/>
  <c r="F14929" i="16"/>
  <c r="L14929" i="16" s="1"/>
  <c r="E14929" i="16"/>
  <c r="M14928" i="16"/>
  <c r="K14928" i="16"/>
  <c r="J14928" i="16"/>
  <c r="I14928" i="16"/>
  <c r="H14928" i="16"/>
  <c r="G14928" i="16"/>
  <c r="F14928" i="16"/>
  <c r="L14928" i="16" s="1"/>
  <c r="E14928" i="16"/>
  <c r="M14927" i="16"/>
  <c r="K14927" i="16"/>
  <c r="I14927" i="16"/>
  <c r="H14927" i="16"/>
  <c r="J14927" i="16" s="1"/>
  <c r="G14927" i="16"/>
  <c r="F14927" i="16"/>
  <c r="L14927" i="16" s="1"/>
  <c r="E14927" i="16"/>
  <c r="M14926" i="16"/>
  <c r="K14926" i="16"/>
  <c r="I14926" i="16"/>
  <c r="H14926" i="16"/>
  <c r="J14926" i="16" s="1"/>
  <c r="G14926" i="16"/>
  <c r="F14926" i="16"/>
  <c r="L14926" i="16" s="1"/>
  <c r="E14926" i="16"/>
  <c r="M14925" i="16"/>
  <c r="K14925" i="16"/>
  <c r="J14925" i="16"/>
  <c r="I14925" i="16"/>
  <c r="H14925" i="16"/>
  <c r="G14925" i="16"/>
  <c r="F14925" i="16"/>
  <c r="L14925" i="16" s="1"/>
  <c r="E14925" i="16"/>
  <c r="M14924" i="16"/>
  <c r="K14924" i="16"/>
  <c r="J14924" i="16"/>
  <c r="I14924" i="16"/>
  <c r="H14924" i="16"/>
  <c r="G14924" i="16"/>
  <c r="F14924" i="16"/>
  <c r="L14924" i="16" s="1"/>
  <c r="E14924" i="16"/>
  <c r="M14923" i="16"/>
  <c r="K14923" i="16"/>
  <c r="I14923" i="16"/>
  <c r="H14923" i="16"/>
  <c r="J14923" i="16" s="1"/>
  <c r="G14923" i="16"/>
  <c r="F14923" i="16"/>
  <c r="L14923" i="16" s="1"/>
  <c r="E14923" i="16"/>
  <c r="M14922" i="16"/>
  <c r="K14922" i="16"/>
  <c r="I14922" i="16"/>
  <c r="H14922" i="16"/>
  <c r="J14922" i="16" s="1"/>
  <c r="G14922" i="16"/>
  <c r="F14922" i="16"/>
  <c r="L14922" i="16" s="1"/>
  <c r="E14922" i="16"/>
  <c r="M14921" i="16"/>
  <c r="K14921" i="16"/>
  <c r="J14921" i="16"/>
  <c r="I14921" i="16"/>
  <c r="H14921" i="16"/>
  <c r="G14921" i="16"/>
  <c r="F14921" i="16"/>
  <c r="L14921" i="16" s="1"/>
  <c r="E14921" i="16"/>
  <c r="M14920" i="16"/>
  <c r="K14920" i="16"/>
  <c r="J14920" i="16"/>
  <c r="I14920" i="16"/>
  <c r="H14920" i="16"/>
  <c r="G14920" i="16"/>
  <c r="F14920" i="16"/>
  <c r="L14920" i="16" s="1"/>
  <c r="E14920" i="16"/>
  <c r="M14919" i="16"/>
  <c r="K14919" i="16"/>
  <c r="I14919" i="16"/>
  <c r="H14919" i="16"/>
  <c r="J14919" i="16" s="1"/>
  <c r="G14919" i="16"/>
  <c r="F14919" i="16"/>
  <c r="L14919" i="16" s="1"/>
  <c r="E14919" i="16"/>
  <c r="M14918" i="16"/>
  <c r="K14918" i="16"/>
  <c r="I14918" i="16"/>
  <c r="H14918" i="16"/>
  <c r="J14918" i="16" s="1"/>
  <c r="G14918" i="16"/>
  <c r="F14918" i="16"/>
  <c r="L14918" i="16" s="1"/>
  <c r="E14918" i="16"/>
  <c r="M14917" i="16"/>
  <c r="K14917" i="16"/>
  <c r="J14917" i="16"/>
  <c r="I14917" i="16"/>
  <c r="H14917" i="16"/>
  <c r="G14917" i="16"/>
  <c r="F14917" i="16"/>
  <c r="L14917" i="16" s="1"/>
  <c r="E14917" i="16"/>
  <c r="M14916" i="16"/>
  <c r="K14916" i="16"/>
  <c r="J14916" i="16"/>
  <c r="I14916" i="16"/>
  <c r="H14916" i="16"/>
  <c r="G14916" i="16"/>
  <c r="F14916" i="16"/>
  <c r="L14916" i="16" s="1"/>
  <c r="E14916" i="16"/>
  <c r="M14915" i="16"/>
  <c r="K14915" i="16"/>
  <c r="I14915" i="16"/>
  <c r="H14915" i="16"/>
  <c r="J14915" i="16" s="1"/>
  <c r="G14915" i="16"/>
  <c r="F14915" i="16"/>
  <c r="L14915" i="16" s="1"/>
  <c r="E14915" i="16"/>
  <c r="M14914" i="16"/>
  <c r="K14914" i="16"/>
  <c r="I14914" i="16"/>
  <c r="H14914" i="16"/>
  <c r="J14914" i="16" s="1"/>
  <c r="G14914" i="16"/>
  <c r="F14914" i="16"/>
  <c r="L14914" i="16" s="1"/>
  <c r="E14914" i="16"/>
  <c r="M14913" i="16"/>
  <c r="K14913" i="16"/>
  <c r="J14913" i="16"/>
  <c r="I14913" i="16"/>
  <c r="H14913" i="16"/>
  <c r="G14913" i="16"/>
  <c r="F14913" i="16"/>
  <c r="L14913" i="16" s="1"/>
  <c r="E14913" i="16"/>
  <c r="M14912" i="16"/>
  <c r="K14912" i="16"/>
  <c r="J14912" i="16"/>
  <c r="I14912" i="16"/>
  <c r="H14912" i="16"/>
  <c r="G14912" i="16"/>
  <c r="F14912" i="16"/>
  <c r="L14912" i="16" s="1"/>
  <c r="E14912" i="16"/>
  <c r="M14911" i="16"/>
  <c r="K14911" i="16"/>
  <c r="I14911" i="16"/>
  <c r="H14911" i="16"/>
  <c r="J14911" i="16" s="1"/>
  <c r="G14911" i="16"/>
  <c r="F14911" i="16"/>
  <c r="L14911" i="16" s="1"/>
  <c r="E14911" i="16"/>
  <c r="M14910" i="16"/>
  <c r="K14910" i="16"/>
  <c r="I14910" i="16"/>
  <c r="H14910" i="16"/>
  <c r="J14910" i="16" s="1"/>
  <c r="G14910" i="16"/>
  <c r="F14910" i="16"/>
  <c r="L14910" i="16" s="1"/>
  <c r="E14910" i="16"/>
  <c r="M14909" i="16"/>
  <c r="K14909" i="16"/>
  <c r="J14909" i="16"/>
  <c r="I14909" i="16"/>
  <c r="H14909" i="16"/>
  <c r="G14909" i="16"/>
  <c r="F14909" i="16"/>
  <c r="L14909" i="16" s="1"/>
  <c r="E14909" i="16"/>
  <c r="M14908" i="16"/>
  <c r="K14908" i="16"/>
  <c r="J14908" i="16"/>
  <c r="I14908" i="16"/>
  <c r="H14908" i="16"/>
  <c r="G14908" i="16"/>
  <c r="F14908" i="16"/>
  <c r="L14908" i="16" s="1"/>
  <c r="E14908" i="16"/>
  <c r="M14907" i="16"/>
  <c r="K14907" i="16"/>
  <c r="I14907" i="16"/>
  <c r="H14907" i="16"/>
  <c r="J14907" i="16" s="1"/>
  <c r="G14907" i="16"/>
  <c r="F14907" i="16"/>
  <c r="L14907" i="16" s="1"/>
  <c r="E14907" i="16"/>
  <c r="M14906" i="16"/>
  <c r="K14906" i="16"/>
  <c r="I14906" i="16"/>
  <c r="H14906" i="16"/>
  <c r="J14906" i="16" s="1"/>
  <c r="G14906" i="16"/>
  <c r="F14906" i="16"/>
  <c r="L14906" i="16" s="1"/>
  <c r="E14906" i="16"/>
  <c r="M14905" i="16"/>
  <c r="K14905" i="16"/>
  <c r="J14905" i="16"/>
  <c r="I14905" i="16"/>
  <c r="H14905" i="16"/>
  <c r="G14905" i="16"/>
  <c r="F14905" i="16"/>
  <c r="L14905" i="16" s="1"/>
  <c r="E14905" i="16"/>
  <c r="M14904" i="16"/>
  <c r="K14904" i="16"/>
  <c r="J14904" i="16"/>
  <c r="I14904" i="16"/>
  <c r="H14904" i="16"/>
  <c r="G14904" i="16"/>
  <c r="F14904" i="16"/>
  <c r="L14904" i="16" s="1"/>
  <c r="E14904" i="16"/>
  <c r="M14903" i="16"/>
  <c r="K14903" i="16"/>
  <c r="J14903" i="16"/>
  <c r="I14903" i="16"/>
  <c r="H14903" i="16"/>
  <c r="G14903" i="16"/>
  <c r="F14903" i="16"/>
  <c r="L14903" i="16" s="1"/>
  <c r="E14903" i="16"/>
  <c r="M14902" i="16"/>
  <c r="K14902" i="16"/>
  <c r="I14902" i="16"/>
  <c r="H14902" i="16"/>
  <c r="G14902" i="16"/>
  <c r="F14902" i="16"/>
  <c r="L14902" i="16" s="1"/>
  <c r="E14902" i="16"/>
  <c r="M14901" i="16"/>
  <c r="K14901" i="16"/>
  <c r="I14901" i="16"/>
  <c r="H14901" i="16"/>
  <c r="J14901" i="16" s="1"/>
  <c r="G14901" i="16"/>
  <c r="F14901" i="16"/>
  <c r="L14901" i="16" s="1"/>
  <c r="E14901" i="16"/>
  <c r="M14900" i="16"/>
  <c r="K14900" i="16"/>
  <c r="I14900" i="16"/>
  <c r="H14900" i="16"/>
  <c r="G14900" i="16"/>
  <c r="F14900" i="16"/>
  <c r="L14900" i="16" s="1"/>
  <c r="E14900" i="16"/>
  <c r="M14899" i="16"/>
  <c r="L14899" i="16"/>
  <c r="K14899" i="16"/>
  <c r="I14899" i="16"/>
  <c r="H14899" i="16"/>
  <c r="J14899" i="16" s="1"/>
  <c r="G14899" i="16"/>
  <c r="F14899" i="16"/>
  <c r="E14899" i="16"/>
  <c r="M14898" i="16"/>
  <c r="L14898" i="16"/>
  <c r="K14898" i="16"/>
  <c r="I14898" i="16"/>
  <c r="H14898" i="16"/>
  <c r="J14898" i="16" s="1"/>
  <c r="G14898" i="16"/>
  <c r="F14898" i="16"/>
  <c r="E14898" i="16"/>
  <c r="M14897" i="16"/>
  <c r="K14897" i="16"/>
  <c r="I14897" i="16"/>
  <c r="H14897" i="16"/>
  <c r="J14897" i="16" s="1"/>
  <c r="G14897" i="16"/>
  <c r="F14897" i="16"/>
  <c r="L14897" i="16" s="1"/>
  <c r="E14897" i="16"/>
  <c r="M14896" i="16"/>
  <c r="K14896" i="16"/>
  <c r="I14896" i="16"/>
  <c r="H14896" i="16"/>
  <c r="J14896" i="16" s="1"/>
  <c r="G14896" i="16"/>
  <c r="F14896" i="16"/>
  <c r="L14896" i="16" s="1"/>
  <c r="E14896" i="16"/>
  <c r="M14895" i="16"/>
  <c r="K14895" i="16"/>
  <c r="I14895" i="16"/>
  <c r="H14895" i="16"/>
  <c r="J14895" i="16" s="1"/>
  <c r="G14895" i="16"/>
  <c r="F14895" i="16"/>
  <c r="L14895" i="16" s="1"/>
  <c r="E14895" i="16"/>
  <c r="M14894" i="16"/>
  <c r="L14894" i="16"/>
  <c r="K14894" i="16"/>
  <c r="I14894" i="16"/>
  <c r="H14894" i="16"/>
  <c r="G14894" i="16"/>
  <c r="F14894" i="16"/>
  <c r="E14894" i="16"/>
  <c r="M14893" i="16"/>
  <c r="L14893" i="16"/>
  <c r="K14893" i="16"/>
  <c r="I14893" i="16"/>
  <c r="H14893" i="16"/>
  <c r="J14893" i="16" s="1"/>
  <c r="G14893" i="16"/>
  <c r="F14893" i="16"/>
  <c r="E14893" i="16"/>
  <c r="M14892" i="16"/>
  <c r="K14892" i="16"/>
  <c r="I14892" i="16"/>
  <c r="H14892" i="16"/>
  <c r="G14892" i="16"/>
  <c r="J14892" i="16" s="1"/>
  <c r="F14892" i="16"/>
  <c r="L14892" i="16" s="1"/>
  <c r="E14892" i="16"/>
  <c r="M14891" i="16"/>
  <c r="L14891" i="16"/>
  <c r="K14891" i="16"/>
  <c r="I14891" i="16"/>
  <c r="H14891" i="16"/>
  <c r="G14891" i="16"/>
  <c r="F14891" i="16"/>
  <c r="E14891" i="16"/>
  <c r="M14890" i="16"/>
  <c r="L14890" i="16"/>
  <c r="K14890" i="16"/>
  <c r="I14890" i="16"/>
  <c r="H14890" i="16"/>
  <c r="G14890" i="16"/>
  <c r="F14890" i="16"/>
  <c r="E14890" i="16"/>
  <c r="M14889" i="16"/>
  <c r="K14889" i="16"/>
  <c r="I14889" i="16"/>
  <c r="H14889" i="16"/>
  <c r="G14889" i="16"/>
  <c r="F14889" i="16"/>
  <c r="L14889" i="16" s="1"/>
  <c r="E14889" i="16"/>
  <c r="M14888" i="16"/>
  <c r="K14888" i="16"/>
  <c r="I14888" i="16"/>
  <c r="H14888" i="16"/>
  <c r="J14888" i="16" s="1"/>
  <c r="G14888" i="16"/>
  <c r="F14888" i="16"/>
  <c r="L14888" i="16" s="1"/>
  <c r="E14888" i="16"/>
  <c r="M14887" i="16"/>
  <c r="K14887" i="16"/>
  <c r="I14887" i="16"/>
  <c r="H14887" i="16"/>
  <c r="J14887" i="16" s="1"/>
  <c r="G14887" i="16"/>
  <c r="F14887" i="16"/>
  <c r="L14887" i="16" s="1"/>
  <c r="E14887" i="16"/>
  <c r="M14886" i="16"/>
  <c r="L14886" i="16"/>
  <c r="K14886" i="16"/>
  <c r="I14886" i="16"/>
  <c r="H14886" i="16"/>
  <c r="G14886" i="16"/>
  <c r="F14886" i="16"/>
  <c r="E14886" i="16"/>
  <c r="M14885" i="16"/>
  <c r="L14885" i="16"/>
  <c r="K14885" i="16"/>
  <c r="I14885" i="16"/>
  <c r="H14885" i="16"/>
  <c r="J14885" i="16" s="1"/>
  <c r="G14885" i="16"/>
  <c r="F14885" i="16"/>
  <c r="E14885" i="16"/>
  <c r="M14884" i="16"/>
  <c r="K14884" i="16"/>
  <c r="I14884" i="16"/>
  <c r="H14884" i="16"/>
  <c r="G14884" i="16"/>
  <c r="J14884" i="16" s="1"/>
  <c r="F14884" i="16"/>
  <c r="L14884" i="16" s="1"/>
  <c r="E14884" i="16"/>
  <c r="M14883" i="16"/>
  <c r="L14883" i="16"/>
  <c r="K14883" i="16"/>
  <c r="I14883" i="16"/>
  <c r="H14883" i="16"/>
  <c r="G14883" i="16"/>
  <c r="F14883" i="16"/>
  <c r="E14883" i="16"/>
  <c r="M14882" i="16"/>
  <c r="L14882" i="16"/>
  <c r="K14882" i="16"/>
  <c r="I14882" i="16"/>
  <c r="H14882" i="16"/>
  <c r="G14882" i="16"/>
  <c r="F14882" i="16"/>
  <c r="E14882" i="16"/>
  <c r="M14881" i="16"/>
  <c r="K14881" i="16"/>
  <c r="I14881" i="16"/>
  <c r="H14881" i="16"/>
  <c r="G14881" i="16"/>
  <c r="J14881" i="16" s="1"/>
  <c r="F14881" i="16"/>
  <c r="L14881" i="16" s="1"/>
  <c r="E14881" i="16"/>
  <c r="M14880" i="16"/>
  <c r="K14880" i="16"/>
  <c r="I14880" i="16"/>
  <c r="H14880" i="16"/>
  <c r="G14880" i="16"/>
  <c r="J14880" i="16" s="1"/>
  <c r="F14880" i="16"/>
  <c r="L14880" i="16" s="1"/>
  <c r="E14880" i="16"/>
  <c r="M14879" i="16"/>
  <c r="K14879" i="16"/>
  <c r="I14879" i="16"/>
  <c r="H14879" i="16"/>
  <c r="G14879" i="16"/>
  <c r="J14879" i="16" s="1"/>
  <c r="F14879" i="16"/>
  <c r="L14879" i="16" s="1"/>
  <c r="E14879" i="16"/>
  <c r="M14878" i="16"/>
  <c r="L14878" i="16"/>
  <c r="K14878" i="16"/>
  <c r="I14878" i="16"/>
  <c r="H14878" i="16"/>
  <c r="G14878" i="16"/>
  <c r="F14878" i="16"/>
  <c r="E14878" i="16"/>
  <c r="M14877" i="16"/>
  <c r="L14877" i="16"/>
  <c r="K14877" i="16"/>
  <c r="I14877" i="16"/>
  <c r="H14877" i="16"/>
  <c r="G14877" i="16"/>
  <c r="F14877" i="16"/>
  <c r="E14877" i="16"/>
  <c r="M14876" i="16"/>
  <c r="K14876" i="16"/>
  <c r="I14876" i="16"/>
  <c r="H14876" i="16"/>
  <c r="G14876" i="16"/>
  <c r="F14876" i="16"/>
  <c r="L14876" i="16" s="1"/>
  <c r="E14876" i="16"/>
  <c r="M14875" i="16"/>
  <c r="K14875" i="16"/>
  <c r="I14875" i="16"/>
  <c r="H14875" i="16"/>
  <c r="J14875" i="16" s="1"/>
  <c r="G14875" i="16"/>
  <c r="F14875" i="16"/>
  <c r="L14875" i="16" s="1"/>
  <c r="E14875" i="16"/>
  <c r="M14874" i="16"/>
  <c r="K14874" i="16"/>
  <c r="I14874" i="16"/>
  <c r="H14874" i="16"/>
  <c r="J14874" i="16" s="1"/>
  <c r="G14874" i="16"/>
  <c r="F14874" i="16"/>
  <c r="L14874" i="16" s="1"/>
  <c r="E14874" i="16"/>
  <c r="M14873" i="16"/>
  <c r="K14873" i="16"/>
  <c r="J14873" i="16"/>
  <c r="I14873" i="16"/>
  <c r="H14873" i="16"/>
  <c r="G14873" i="16"/>
  <c r="F14873" i="16"/>
  <c r="L14873" i="16" s="1"/>
  <c r="E14873" i="16"/>
  <c r="M14872" i="16"/>
  <c r="K14872" i="16"/>
  <c r="J14872" i="16"/>
  <c r="I14872" i="16"/>
  <c r="H14872" i="16"/>
  <c r="G14872" i="16"/>
  <c r="F14872" i="16"/>
  <c r="L14872" i="16" s="1"/>
  <c r="E14872" i="16"/>
  <c r="M14871" i="16"/>
  <c r="K14871" i="16"/>
  <c r="J14871" i="16"/>
  <c r="I14871" i="16"/>
  <c r="H14871" i="16"/>
  <c r="G14871" i="16"/>
  <c r="F14871" i="16"/>
  <c r="L14871" i="16" s="1"/>
  <c r="E14871" i="16"/>
  <c r="M14870" i="16"/>
  <c r="K14870" i="16"/>
  <c r="I14870" i="16"/>
  <c r="H14870" i="16"/>
  <c r="G14870" i="16"/>
  <c r="F14870" i="16"/>
  <c r="L14870" i="16" s="1"/>
  <c r="E14870" i="16"/>
  <c r="M14869" i="16"/>
  <c r="K14869" i="16"/>
  <c r="I14869" i="16"/>
  <c r="H14869" i="16"/>
  <c r="J14869" i="16" s="1"/>
  <c r="G14869" i="16"/>
  <c r="F14869" i="16"/>
  <c r="L14869" i="16" s="1"/>
  <c r="E14869" i="16"/>
  <c r="M14868" i="16"/>
  <c r="K14868" i="16"/>
  <c r="I14868" i="16"/>
  <c r="H14868" i="16"/>
  <c r="G14868" i="16"/>
  <c r="F14868" i="16"/>
  <c r="L14868" i="16" s="1"/>
  <c r="E14868" i="16"/>
  <c r="M14867" i="16"/>
  <c r="L14867" i="16"/>
  <c r="K14867" i="16"/>
  <c r="I14867" i="16"/>
  <c r="H14867" i="16"/>
  <c r="J14867" i="16" s="1"/>
  <c r="G14867" i="16"/>
  <c r="F14867" i="16"/>
  <c r="E14867" i="16"/>
  <c r="M14866" i="16"/>
  <c r="K14866" i="16"/>
  <c r="I14866" i="16"/>
  <c r="H14866" i="16"/>
  <c r="J14866" i="16" s="1"/>
  <c r="G14866" i="16"/>
  <c r="F14866" i="16"/>
  <c r="L14866" i="16" s="1"/>
  <c r="E14866" i="16"/>
  <c r="M14865" i="16"/>
  <c r="K14865" i="16"/>
  <c r="I14865" i="16"/>
  <c r="H14865" i="16"/>
  <c r="G14865" i="16"/>
  <c r="F14865" i="16"/>
  <c r="L14865" i="16" s="1"/>
  <c r="E14865" i="16"/>
  <c r="M14864" i="16"/>
  <c r="K14864" i="16"/>
  <c r="I14864" i="16"/>
  <c r="H14864" i="16"/>
  <c r="G14864" i="16"/>
  <c r="F14864" i="16"/>
  <c r="L14864" i="16" s="1"/>
  <c r="E14864" i="16"/>
  <c r="M14863" i="16"/>
  <c r="L14863" i="16"/>
  <c r="K14863" i="16"/>
  <c r="I14863" i="16"/>
  <c r="H14863" i="16"/>
  <c r="G14863" i="16"/>
  <c r="F14863" i="16"/>
  <c r="E14863" i="16"/>
  <c r="M14862" i="16"/>
  <c r="L14862" i="16"/>
  <c r="K14862" i="16"/>
  <c r="I14862" i="16"/>
  <c r="H14862" i="16"/>
  <c r="G14862" i="16"/>
  <c r="F14862" i="16"/>
  <c r="E14862" i="16"/>
  <c r="M14861" i="16"/>
  <c r="K14861" i="16"/>
  <c r="I14861" i="16"/>
  <c r="H14861" i="16"/>
  <c r="J14861" i="16" s="1"/>
  <c r="G14861" i="16"/>
  <c r="F14861" i="16"/>
  <c r="L14861" i="16" s="1"/>
  <c r="E14861" i="16"/>
  <c r="M14860" i="16"/>
  <c r="K14860" i="16"/>
  <c r="I14860" i="16"/>
  <c r="H14860" i="16"/>
  <c r="J14860" i="16" s="1"/>
  <c r="G14860" i="16"/>
  <c r="F14860" i="16"/>
  <c r="L14860" i="16" s="1"/>
  <c r="E14860" i="16"/>
  <c r="M14859" i="16"/>
  <c r="L14859" i="16"/>
  <c r="K14859" i="16"/>
  <c r="I14859" i="16"/>
  <c r="H14859" i="16"/>
  <c r="J14859" i="16" s="1"/>
  <c r="G14859" i="16"/>
  <c r="F14859" i="16"/>
  <c r="E14859" i="16"/>
  <c r="M14858" i="16"/>
  <c r="L14858" i="16"/>
  <c r="K14858" i="16"/>
  <c r="I14858" i="16"/>
  <c r="H14858" i="16"/>
  <c r="J14858" i="16" s="1"/>
  <c r="G14858" i="16"/>
  <c r="F14858" i="16"/>
  <c r="E14858" i="16"/>
  <c r="M14857" i="16"/>
  <c r="K14857" i="16"/>
  <c r="I14857" i="16"/>
  <c r="H14857" i="16"/>
  <c r="G14857" i="16"/>
  <c r="F14857" i="16"/>
  <c r="L14857" i="16" s="1"/>
  <c r="E14857" i="16"/>
  <c r="M14856" i="16"/>
  <c r="K14856" i="16"/>
  <c r="I14856" i="16"/>
  <c r="H14856" i="16"/>
  <c r="G14856" i="16"/>
  <c r="F14856" i="16"/>
  <c r="L14856" i="16" s="1"/>
  <c r="E14856" i="16"/>
  <c r="M14855" i="16"/>
  <c r="L14855" i="16"/>
  <c r="K14855" i="16"/>
  <c r="I14855" i="16"/>
  <c r="H14855" i="16"/>
  <c r="G14855" i="16"/>
  <c r="F14855" i="16"/>
  <c r="E14855" i="16"/>
  <c r="M14854" i="16"/>
  <c r="L14854" i="16"/>
  <c r="K14854" i="16"/>
  <c r="I14854" i="16"/>
  <c r="H14854" i="16"/>
  <c r="G14854" i="16"/>
  <c r="F14854" i="16"/>
  <c r="E14854" i="16"/>
  <c r="M14853" i="16"/>
  <c r="K14853" i="16"/>
  <c r="I14853" i="16"/>
  <c r="H14853" i="16"/>
  <c r="J14853" i="16" s="1"/>
  <c r="G14853" i="16"/>
  <c r="F14853" i="16"/>
  <c r="L14853" i="16" s="1"/>
  <c r="E14853" i="16"/>
  <c r="M14852" i="16"/>
  <c r="K14852" i="16"/>
  <c r="I14852" i="16"/>
  <c r="H14852" i="16"/>
  <c r="J14852" i="16" s="1"/>
  <c r="G14852" i="16"/>
  <c r="F14852" i="16"/>
  <c r="L14852" i="16" s="1"/>
  <c r="E14852" i="16"/>
  <c r="M14851" i="16"/>
  <c r="L14851" i="16"/>
  <c r="K14851" i="16"/>
  <c r="I14851" i="16"/>
  <c r="H14851" i="16"/>
  <c r="J14851" i="16" s="1"/>
  <c r="G14851" i="16"/>
  <c r="F14851" i="16"/>
  <c r="E14851" i="16"/>
  <c r="M14850" i="16"/>
  <c r="L14850" i="16"/>
  <c r="K14850" i="16"/>
  <c r="I14850" i="16"/>
  <c r="H14850" i="16"/>
  <c r="J14850" i="16" s="1"/>
  <c r="G14850" i="16"/>
  <c r="F14850" i="16"/>
  <c r="E14850" i="16"/>
  <c r="M14849" i="16"/>
  <c r="K14849" i="16"/>
  <c r="I14849" i="16"/>
  <c r="H14849" i="16"/>
  <c r="G14849" i="16"/>
  <c r="F14849" i="16"/>
  <c r="L14849" i="16" s="1"/>
  <c r="E14849" i="16"/>
  <c r="M14848" i="16"/>
  <c r="K14848" i="16"/>
  <c r="I14848" i="16"/>
  <c r="H14848" i="16"/>
  <c r="G14848" i="16"/>
  <c r="F14848" i="16"/>
  <c r="L14848" i="16" s="1"/>
  <c r="E14848" i="16"/>
  <c r="M14847" i="16"/>
  <c r="L14847" i="16"/>
  <c r="K14847" i="16"/>
  <c r="I14847" i="16"/>
  <c r="H14847" i="16"/>
  <c r="G14847" i="16"/>
  <c r="F14847" i="16"/>
  <c r="E14847" i="16"/>
  <c r="M14846" i="16"/>
  <c r="L14846" i="16"/>
  <c r="K14846" i="16"/>
  <c r="I14846" i="16"/>
  <c r="H14846" i="16"/>
  <c r="G14846" i="16"/>
  <c r="F14846" i="16"/>
  <c r="E14846" i="16"/>
  <c r="M14845" i="16"/>
  <c r="K14845" i="16"/>
  <c r="I14845" i="16"/>
  <c r="H14845" i="16"/>
  <c r="J14845" i="16" s="1"/>
  <c r="G14845" i="16"/>
  <c r="F14845" i="16"/>
  <c r="L14845" i="16" s="1"/>
  <c r="E14845" i="16"/>
  <c r="M14844" i="16"/>
  <c r="K14844" i="16"/>
  <c r="I14844" i="16"/>
  <c r="H14844" i="16"/>
  <c r="J14844" i="16" s="1"/>
  <c r="G14844" i="16"/>
  <c r="F14844" i="16"/>
  <c r="L14844" i="16" s="1"/>
  <c r="E14844" i="16"/>
  <c r="M14843" i="16"/>
  <c r="L14843" i="16"/>
  <c r="K14843" i="16"/>
  <c r="I14843" i="16"/>
  <c r="H14843" i="16"/>
  <c r="J14843" i="16" s="1"/>
  <c r="G14843" i="16"/>
  <c r="F14843" i="16"/>
  <c r="E14843" i="16"/>
  <c r="M14842" i="16"/>
  <c r="L14842" i="16"/>
  <c r="K14842" i="16"/>
  <c r="I14842" i="16"/>
  <c r="H14842" i="16"/>
  <c r="J14842" i="16" s="1"/>
  <c r="G14842" i="16"/>
  <c r="F14842" i="16"/>
  <c r="E14842" i="16"/>
  <c r="M14841" i="16"/>
  <c r="K14841" i="16"/>
  <c r="I14841" i="16"/>
  <c r="H14841" i="16"/>
  <c r="G14841" i="16"/>
  <c r="F14841" i="16"/>
  <c r="L14841" i="16" s="1"/>
  <c r="E14841" i="16"/>
  <c r="M14840" i="16"/>
  <c r="K14840" i="16"/>
  <c r="I14840" i="16"/>
  <c r="H14840" i="16"/>
  <c r="G14840" i="16"/>
  <c r="F14840" i="16"/>
  <c r="L14840" i="16" s="1"/>
  <c r="E14840" i="16"/>
  <c r="M14839" i="16"/>
  <c r="L14839" i="16"/>
  <c r="K14839" i="16"/>
  <c r="I14839" i="16"/>
  <c r="H14839" i="16"/>
  <c r="G14839" i="16"/>
  <c r="F14839" i="16"/>
  <c r="E14839" i="16"/>
  <c r="M14838" i="16"/>
  <c r="L14838" i="16"/>
  <c r="K14838" i="16"/>
  <c r="I14838" i="16"/>
  <c r="H14838" i="16"/>
  <c r="G14838" i="16"/>
  <c r="F14838" i="16"/>
  <c r="E14838" i="16"/>
  <c r="M14837" i="16"/>
  <c r="K14837" i="16"/>
  <c r="I14837" i="16"/>
  <c r="H14837" i="16"/>
  <c r="J14837" i="16" s="1"/>
  <c r="G14837" i="16"/>
  <c r="F14837" i="16"/>
  <c r="L14837" i="16" s="1"/>
  <c r="E14837" i="16"/>
  <c r="M14836" i="16"/>
  <c r="K14836" i="16"/>
  <c r="I14836" i="16"/>
  <c r="H14836" i="16"/>
  <c r="J14836" i="16" s="1"/>
  <c r="G14836" i="16"/>
  <c r="F14836" i="16"/>
  <c r="L14836" i="16" s="1"/>
  <c r="E14836" i="16"/>
  <c r="M14835" i="16"/>
  <c r="L14835" i="16"/>
  <c r="K14835" i="16"/>
  <c r="I14835" i="16"/>
  <c r="H14835" i="16"/>
  <c r="J14835" i="16" s="1"/>
  <c r="G14835" i="16"/>
  <c r="F14835" i="16"/>
  <c r="E14835" i="16"/>
  <c r="M14834" i="16"/>
  <c r="L14834" i="16"/>
  <c r="K14834" i="16"/>
  <c r="I14834" i="16"/>
  <c r="H14834" i="16"/>
  <c r="J14834" i="16" s="1"/>
  <c r="G14834" i="16"/>
  <c r="F14834" i="16"/>
  <c r="E14834" i="16"/>
  <c r="M14833" i="16"/>
  <c r="K14833" i="16"/>
  <c r="I14833" i="16"/>
  <c r="H14833" i="16"/>
  <c r="G14833" i="16"/>
  <c r="F14833" i="16"/>
  <c r="L14833" i="16" s="1"/>
  <c r="E14833" i="16"/>
  <c r="M14832" i="16"/>
  <c r="K14832" i="16"/>
  <c r="I14832" i="16"/>
  <c r="H14832" i="16"/>
  <c r="G14832" i="16"/>
  <c r="F14832" i="16"/>
  <c r="L14832" i="16" s="1"/>
  <c r="E14832" i="16"/>
  <c r="M14831" i="16"/>
  <c r="L14831" i="16"/>
  <c r="K14831" i="16"/>
  <c r="I14831" i="16"/>
  <c r="H14831" i="16"/>
  <c r="G14831" i="16"/>
  <c r="F14831" i="16"/>
  <c r="E14831" i="16"/>
  <c r="M14830" i="16"/>
  <c r="L14830" i="16"/>
  <c r="K14830" i="16"/>
  <c r="I14830" i="16"/>
  <c r="H14830" i="16"/>
  <c r="G14830" i="16"/>
  <c r="F14830" i="16"/>
  <c r="E14830" i="16"/>
  <c r="M14829" i="16"/>
  <c r="K14829" i="16"/>
  <c r="I14829" i="16"/>
  <c r="H14829" i="16"/>
  <c r="J14829" i="16" s="1"/>
  <c r="G14829" i="16"/>
  <c r="F14829" i="16"/>
  <c r="L14829" i="16" s="1"/>
  <c r="E14829" i="16"/>
  <c r="M14828" i="16"/>
  <c r="K14828" i="16"/>
  <c r="I14828" i="16"/>
  <c r="H14828" i="16"/>
  <c r="J14828" i="16" s="1"/>
  <c r="G14828" i="16"/>
  <c r="F14828" i="16"/>
  <c r="L14828" i="16" s="1"/>
  <c r="E14828" i="16"/>
  <c r="M14827" i="16"/>
  <c r="L14827" i="16"/>
  <c r="K14827" i="16"/>
  <c r="I14827" i="16"/>
  <c r="H14827" i="16"/>
  <c r="J14827" i="16" s="1"/>
  <c r="G14827" i="16"/>
  <c r="F14827" i="16"/>
  <c r="E14827" i="16"/>
  <c r="M14826" i="16"/>
  <c r="L14826" i="16"/>
  <c r="K14826" i="16"/>
  <c r="I14826" i="16"/>
  <c r="H14826" i="16"/>
  <c r="J14826" i="16" s="1"/>
  <c r="G14826" i="16"/>
  <c r="F14826" i="16"/>
  <c r="E14826" i="16"/>
  <c r="M14825" i="16"/>
  <c r="K14825" i="16"/>
  <c r="I14825" i="16"/>
  <c r="H14825" i="16"/>
  <c r="G14825" i="16"/>
  <c r="F14825" i="16"/>
  <c r="L14825" i="16" s="1"/>
  <c r="E14825" i="16"/>
  <c r="M14824" i="16"/>
  <c r="K14824" i="16"/>
  <c r="I14824" i="16"/>
  <c r="H14824" i="16"/>
  <c r="G14824" i="16"/>
  <c r="F14824" i="16"/>
  <c r="L14824" i="16" s="1"/>
  <c r="E14824" i="16"/>
  <c r="M14823" i="16"/>
  <c r="L14823" i="16"/>
  <c r="K14823" i="16"/>
  <c r="I14823" i="16"/>
  <c r="H14823" i="16"/>
  <c r="G14823" i="16"/>
  <c r="F14823" i="16"/>
  <c r="E14823" i="16"/>
  <c r="M14822" i="16"/>
  <c r="L14822" i="16"/>
  <c r="K14822" i="16"/>
  <c r="I14822" i="16"/>
  <c r="H14822" i="16"/>
  <c r="G14822" i="16"/>
  <c r="F14822" i="16"/>
  <c r="E14822" i="16"/>
  <c r="M14821" i="16"/>
  <c r="K14821" i="16"/>
  <c r="I14821" i="16"/>
  <c r="H14821" i="16"/>
  <c r="J14821" i="16" s="1"/>
  <c r="G14821" i="16"/>
  <c r="F14821" i="16"/>
  <c r="L14821" i="16" s="1"/>
  <c r="E14821" i="16"/>
  <c r="M14820" i="16"/>
  <c r="K14820" i="16"/>
  <c r="I14820" i="16"/>
  <c r="H14820" i="16"/>
  <c r="J14820" i="16" s="1"/>
  <c r="G14820" i="16"/>
  <c r="F14820" i="16"/>
  <c r="L14820" i="16" s="1"/>
  <c r="E14820" i="16"/>
  <c r="M14819" i="16"/>
  <c r="L14819" i="16"/>
  <c r="K14819" i="16"/>
  <c r="I14819" i="16"/>
  <c r="H14819" i="16"/>
  <c r="J14819" i="16" s="1"/>
  <c r="G14819" i="16"/>
  <c r="F14819" i="16"/>
  <c r="E14819" i="16"/>
  <c r="M14818" i="16"/>
  <c r="L14818" i="16"/>
  <c r="K14818" i="16"/>
  <c r="I14818" i="16"/>
  <c r="H14818" i="16"/>
  <c r="J14818" i="16" s="1"/>
  <c r="G14818" i="16"/>
  <c r="F14818" i="16"/>
  <c r="E14818" i="16"/>
  <c r="M14817" i="16"/>
  <c r="K14817" i="16"/>
  <c r="I14817" i="16"/>
  <c r="H14817" i="16"/>
  <c r="G14817" i="16"/>
  <c r="F14817" i="16"/>
  <c r="L14817" i="16" s="1"/>
  <c r="E14817" i="16"/>
  <c r="M14816" i="16"/>
  <c r="K14816" i="16"/>
  <c r="I14816" i="16"/>
  <c r="H14816" i="16"/>
  <c r="G14816" i="16"/>
  <c r="F14816" i="16"/>
  <c r="L14816" i="16" s="1"/>
  <c r="E14816" i="16"/>
  <c r="M14815" i="16"/>
  <c r="L14815" i="16"/>
  <c r="K14815" i="16"/>
  <c r="I14815" i="16"/>
  <c r="H14815" i="16"/>
  <c r="G14815" i="16"/>
  <c r="F14815" i="16"/>
  <c r="E14815" i="16"/>
  <c r="M14814" i="16"/>
  <c r="L14814" i="16"/>
  <c r="K14814" i="16"/>
  <c r="I14814" i="16"/>
  <c r="H14814" i="16"/>
  <c r="G14814" i="16"/>
  <c r="F14814" i="16"/>
  <c r="E14814" i="16"/>
  <c r="M14813" i="16"/>
  <c r="K14813" i="16"/>
  <c r="I14813" i="16"/>
  <c r="H14813" i="16"/>
  <c r="J14813" i="16" s="1"/>
  <c r="G14813" i="16"/>
  <c r="F14813" i="16"/>
  <c r="L14813" i="16" s="1"/>
  <c r="E14813" i="16"/>
  <c r="M14812" i="16"/>
  <c r="K14812" i="16"/>
  <c r="I14812" i="16"/>
  <c r="H14812" i="16"/>
  <c r="J14812" i="16" s="1"/>
  <c r="G14812" i="16"/>
  <c r="F14812" i="16"/>
  <c r="L14812" i="16" s="1"/>
  <c r="E14812" i="16"/>
  <c r="M14811" i="16"/>
  <c r="L14811" i="16"/>
  <c r="K14811" i="16"/>
  <c r="I14811" i="16"/>
  <c r="H14811" i="16"/>
  <c r="J14811" i="16" s="1"/>
  <c r="G14811" i="16"/>
  <c r="F14811" i="16"/>
  <c r="E14811" i="16"/>
  <c r="M14810" i="16"/>
  <c r="L14810" i="16"/>
  <c r="K14810" i="16"/>
  <c r="I14810" i="16"/>
  <c r="H14810" i="16"/>
  <c r="J14810" i="16" s="1"/>
  <c r="G14810" i="16"/>
  <c r="F14810" i="16"/>
  <c r="E14810" i="16"/>
  <c r="M14809" i="16"/>
  <c r="K14809" i="16"/>
  <c r="I14809" i="16"/>
  <c r="H14809" i="16"/>
  <c r="G14809" i="16"/>
  <c r="F14809" i="16"/>
  <c r="L14809" i="16" s="1"/>
  <c r="E14809" i="16"/>
  <c r="M14808" i="16"/>
  <c r="K14808" i="16"/>
  <c r="I14808" i="16"/>
  <c r="H14808" i="16"/>
  <c r="G14808" i="16"/>
  <c r="F14808" i="16"/>
  <c r="L14808" i="16" s="1"/>
  <c r="E14808" i="16"/>
  <c r="M14807" i="16"/>
  <c r="L14807" i="16"/>
  <c r="K14807" i="16"/>
  <c r="I14807" i="16"/>
  <c r="H14807" i="16"/>
  <c r="G14807" i="16"/>
  <c r="F14807" i="16"/>
  <c r="E14807" i="16"/>
  <c r="M14806" i="16"/>
  <c r="L14806" i="16"/>
  <c r="K14806" i="16"/>
  <c r="I14806" i="16"/>
  <c r="H14806" i="16"/>
  <c r="G14806" i="16"/>
  <c r="F14806" i="16"/>
  <c r="E14806" i="16"/>
  <c r="M14805" i="16"/>
  <c r="K14805" i="16"/>
  <c r="I14805" i="16"/>
  <c r="H14805" i="16"/>
  <c r="J14805" i="16" s="1"/>
  <c r="G14805" i="16"/>
  <c r="F14805" i="16"/>
  <c r="L14805" i="16" s="1"/>
  <c r="E14805" i="16"/>
  <c r="M14804" i="16"/>
  <c r="K14804" i="16"/>
  <c r="I14804" i="16"/>
  <c r="H14804" i="16"/>
  <c r="J14804" i="16" s="1"/>
  <c r="G14804" i="16"/>
  <c r="F14804" i="16"/>
  <c r="L14804" i="16" s="1"/>
  <c r="E14804" i="16"/>
  <c r="M14803" i="16"/>
  <c r="L14803" i="16"/>
  <c r="K14803" i="16"/>
  <c r="I14803" i="16"/>
  <c r="H14803" i="16"/>
  <c r="J14803" i="16" s="1"/>
  <c r="G14803" i="16"/>
  <c r="F14803" i="16"/>
  <c r="E14803" i="16"/>
  <c r="M14802" i="16"/>
  <c r="L14802" i="16"/>
  <c r="K14802" i="16"/>
  <c r="I14802" i="16"/>
  <c r="H14802" i="16"/>
  <c r="J14802" i="16" s="1"/>
  <c r="G14802" i="16"/>
  <c r="F14802" i="16"/>
  <c r="E14802" i="16"/>
  <c r="M14801" i="16"/>
  <c r="K14801" i="16"/>
  <c r="I14801" i="16"/>
  <c r="H14801" i="16"/>
  <c r="G14801" i="16"/>
  <c r="F14801" i="16"/>
  <c r="L14801" i="16" s="1"/>
  <c r="E14801" i="16"/>
  <c r="M14800" i="16"/>
  <c r="K14800" i="16"/>
  <c r="I14800" i="16"/>
  <c r="H14800" i="16"/>
  <c r="G14800" i="16"/>
  <c r="F14800" i="16"/>
  <c r="L14800" i="16" s="1"/>
  <c r="E14800" i="16"/>
  <c r="M14799" i="16"/>
  <c r="L14799" i="16"/>
  <c r="K14799" i="16"/>
  <c r="I14799" i="16"/>
  <c r="H14799" i="16"/>
  <c r="G14799" i="16"/>
  <c r="F14799" i="16"/>
  <c r="E14799" i="16"/>
  <c r="M14798" i="16"/>
  <c r="L14798" i="16"/>
  <c r="K14798" i="16"/>
  <c r="I14798" i="16"/>
  <c r="H14798" i="16"/>
  <c r="G14798" i="16"/>
  <c r="F14798" i="16"/>
  <c r="E14798" i="16"/>
  <c r="M14797" i="16"/>
  <c r="K14797" i="16"/>
  <c r="I14797" i="16"/>
  <c r="H14797" i="16"/>
  <c r="J14797" i="16" s="1"/>
  <c r="G14797" i="16"/>
  <c r="F14797" i="16"/>
  <c r="L14797" i="16" s="1"/>
  <c r="E14797" i="16"/>
  <c r="M14796" i="16"/>
  <c r="K14796" i="16"/>
  <c r="I14796" i="16"/>
  <c r="H14796" i="16"/>
  <c r="J14796" i="16" s="1"/>
  <c r="G14796" i="16"/>
  <c r="F14796" i="16"/>
  <c r="L14796" i="16" s="1"/>
  <c r="E14796" i="16"/>
  <c r="M14795" i="16"/>
  <c r="L14795" i="16"/>
  <c r="K14795" i="16"/>
  <c r="I14795" i="16"/>
  <c r="H14795" i="16"/>
  <c r="J14795" i="16" s="1"/>
  <c r="G14795" i="16"/>
  <c r="F14795" i="16"/>
  <c r="E14795" i="16"/>
  <c r="M14794" i="16"/>
  <c r="L14794" i="16"/>
  <c r="K14794" i="16"/>
  <c r="I14794" i="16"/>
  <c r="H14794" i="16"/>
  <c r="J14794" i="16" s="1"/>
  <c r="G14794" i="16"/>
  <c r="F14794" i="16"/>
  <c r="E14794" i="16"/>
  <c r="M14793" i="16"/>
  <c r="K14793" i="16"/>
  <c r="I14793" i="16"/>
  <c r="H14793" i="16"/>
  <c r="G14793" i="16"/>
  <c r="F14793" i="16"/>
  <c r="L14793" i="16" s="1"/>
  <c r="E14793" i="16"/>
  <c r="M14792" i="16"/>
  <c r="K14792" i="16"/>
  <c r="I14792" i="16"/>
  <c r="H14792" i="16"/>
  <c r="G14792" i="16"/>
  <c r="F14792" i="16"/>
  <c r="L14792" i="16" s="1"/>
  <c r="E14792" i="16"/>
  <c r="M14791" i="16"/>
  <c r="L14791" i="16"/>
  <c r="K14791" i="16"/>
  <c r="I14791" i="16"/>
  <c r="H14791" i="16"/>
  <c r="G14791" i="16"/>
  <c r="F14791" i="16"/>
  <c r="E14791" i="16"/>
  <c r="M14790" i="16"/>
  <c r="L14790" i="16"/>
  <c r="K14790" i="16"/>
  <c r="I14790" i="16"/>
  <c r="H14790" i="16"/>
  <c r="G14790" i="16"/>
  <c r="F14790" i="16"/>
  <c r="E14790" i="16"/>
  <c r="M14789" i="16"/>
  <c r="K14789" i="16"/>
  <c r="I14789" i="16"/>
  <c r="H14789" i="16"/>
  <c r="J14789" i="16" s="1"/>
  <c r="G14789" i="16"/>
  <c r="F14789" i="16"/>
  <c r="L14789" i="16" s="1"/>
  <c r="E14789" i="16"/>
  <c r="M14788" i="16"/>
  <c r="K14788" i="16"/>
  <c r="I14788" i="16"/>
  <c r="H14788" i="16"/>
  <c r="J14788" i="16" s="1"/>
  <c r="G14788" i="16"/>
  <c r="F14788" i="16"/>
  <c r="L14788" i="16" s="1"/>
  <c r="E14788" i="16"/>
  <c r="M14787" i="16"/>
  <c r="L14787" i="16"/>
  <c r="K14787" i="16"/>
  <c r="I14787" i="16"/>
  <c r="H14787" i="16"/>
  <c r="J14787" i="16" s="1"/>
  <c r="G14787" i="16"/>
  <c r="F14787" i="16"/>
  <c r="E14787" i="16"/>
  <c r="M14786" i="16"/>
  <c r="L14786" i="16"/>
  <c r="K14786" i="16"/>
  <c r="I14786" i="16"/>
  <c r="H14786" i="16"/>
  <c r="J14786" i="16" s="1"/>
  <c r="G14786" i="16"/>
  <c r="F14786" i="16"/>
  <c r="E14786" i="16"/>
  <c r="M14785" i="16"/>
  <c r="K14785" i="16"/>
  <c r="I14785" i="16"/>
  <c r="H14785" i="16"/>
  <c r="G14785" i="16"/>
  <c r="F14785" i="16"/>
  <c r="L14785" i="16" s="1"/>
  <c r="E14785" i="16"/>
  <c r="M14784" i="16"/>
  <c r="K14784" i="16"/>
  <c r="I14784" i="16"/>
  <c r="H14784" i="16"/>
  <c r="G14784" i="16"/>
  <c r="F14784" i="16"/>
  <c r="L14784" i="16" s="1"/>
  <c r="E14784" i="16"/>
  <c r="M14783" i="16"/>
  <c r="L14783" i="16"/>
  <c r="K14783" i="16"/>
  <c r="I14783" i="16"/>
  <c r="H14783" i="16"/>
  <c r="G14783" i="16"/>
  <c r="F14783" i="16"/>
  <c r="E14783" i="16"/>
  <c r="M14782" i="16"/>
  <c r="L14782" i="16"/>
  <c r="K14782" i="16"/>
  <c r="I14782" i="16"/>
  <c r="H14782" i="16"/>
  <c r="G14782" i="16"/>
  <c r="F14782" i="16"/>
  <c r="E14782" i="16"/>
  <c r="M14781" i="16"/>
  <c r="K14781" i="16"/>
  <c r="I14781" i="16"/>
  <c r="H14781" i="16"/>
  <c r="J14781" i="16" s="1"/>
  <c r="G14781" i="16"/>
  <c r="F14781" i="16"/>
  <c r="L14781" i="16" s="1"/>
  <c r="E14781" i="16"/>
  <c r="M14780" i="16"/>
  <c r="K14780" i="16"/>
  <c r="I14780" i="16"/>
  <c r="H14780" i="16"/>
  <c r="J14780" i="16" s="1"/>
  <c r="G14780" i="16"/>
  <c r="F14780" i="16"/>
  <c r="L14780" i="16" s="1"/>
  <c r="E14780" i="16"/>
  <c r="M14779" i="16"/>
  <c r="L14779" i="16"/>
  <c r="K14779" i="16"/>
  <c r="I14779" i="16"/>
  <c r="H14779" i="16"/>
  <c r="J14779" i="16" s="1"/>
  <c r="G14779" i="16"/>
  <c r="F14779" i="16"/>
  <c r="E14779" i="16"/>
  <c r="M14778" i="16"/>
  <c r="L14778" i="16"/>
  <c r="K14778" i="16"/>
  <c r="I14778" i="16"/>
  <c r="H14778" i="16"/>
  <c r="J14778" i="16" s="1"/>
  <c r="G14778" i="16"/>
  <c r="F14778" i="16"/>
  <c r="E14778" i="16"/>
  <c r="M14777" i="16"/>
  <c r="K14777" i="16"/>
  <c r="I14777" i="16"/>
  <c r="H14777" i="16"/>
  <c r="G14777" i="16"/>
  <c r="F14777" i="16"/>
  <c r="L14777" i="16" s="1"/>
  <c r="E14777" i="16"/>
  <c r="M14776" i="16"/>
  <c r="K14776" i="16"/>
  <c r="I14776" i="16"/>
  <c r="H14776" i="16"/>
  <c r="G14776" i="16"/>
  <c r="F14776" i="16"/>
  <c r="L14776" i="16" s="1"/>
  <c r="E14776" i="16"/>
  <c r="M14775" i="16"/>
  <c r="L14775" i="16"/>
  <c r="K14775" i="16"/>
  <c r="I14775" i="16"/>
  <c r="H14775" i="16"/>
  <c r="G14775" i="16"/>
  <c r="F14775" i="16"/>
  <c r="E14775" i="16"/>
  <c r="M14774" i="16"/>
  <c r="L14774" i="16"/>
  <c r="K14774" i="16"/>
  <c r="I14774" i="16"/>
  <c r="H14774" i="16"/>
  <c r="G14774" i="16"/>
  <c r="F14774" i="16"/>
  <c r="E14774" i="16"/>
  <c r="M14773" i="16"/>
  <c r="K14773" i="16"/>
  <c r="I14773" i="16"/>
  <c r="H14773" i="16"/>
  <c r="J14773" i="16" s="1"/>
  <c r="G14773" i="16"/>
  <c r="F14773" i="16"/>
  <c r="L14773" i="16" s="1"/>
  <c r="E14773" i="16"/>
  <c r="M14772" i="16"/>
  <c r="K14772" i="16"/>
  <c r="I14772" i="16"/>
  <c r="H14772" i="16"/>
  <c r="J14772" i="16" s="1"/>
  <c r="G14772" i="16"/>
  <c r="F14772" i="16"/>
  <c r="L14772" i="16" s="1"/>
  <c r="E14772" i="16"/>
  <c r="M14771" i="16"/>
  <c r="L14771" i="16"/>
  <c r="K14771" i="16"/>
  <c r="I14771" i="16"/>
  <c r="H14771" i="16"/>
  <c r="J14771" i="16" s="1"/>
  <c r="G14771" i="16"/>
  <c r="F14771" i="16"/>
  <c r="E14771" i="16"/>
  <c r="M14770" i="16"/>
  <c r="L14770" i="16"/>
  <c r="K14770" i="16"/>
  <c r="I14770" i="16"/>
  <c r="H14770" i="16"/>
  <c r="J14770" i="16" s="1"/>
  <c r="G14770" i="16"/>
  <c r="F14770" i="16"/>
  <c r="E14770" i="16"/>
  <c r="M14769" i="16"/>
  <c r="K14769" i="16"/>
  <c r="I14769" i="16"/>
  <c r="H14769" i="16"/>
  <c r="G14769" i="16"/>
  <c r="F14769" i="16"/>
  <c r="L14769" i="16" s="1"/>
  <c r="E14769" i="16"/>
  <c r="M14768" i="16"/>
  <c r="K14768" i="16"/>
  <c r="I14768" i="16"/>
  <c r="H14768" i="16"/>
  <c r="G14768" i="16"/>
  <c r="F14768" i="16"/>
  <c r="L14768" i="16" s="1"/>
  <c r="E14768" i="16"/>
  <c r="M14767" i="16"/>
  <c r="L14767" i="16"/>
  <c r="K14767" i="16"/>
  <c r="I14767" i="16"/>
  <c r="H14767" i="16"/>
  <c r="G14767" i="16"/>
  <c r="F14767" i="16"/>
  <c r="E14767" i="16"/>
  <c r="M14766" i="16"/>
  <c r="L14766" i="16"/>
  <c r="K14766" i="16"/>
  <c r="I14766" i="16"/>
  <c r="H14766" i="16"/>
  <c r="G14766" i="16"/>
  <c r="F14766" i="16"/>
  <c r="E14766" i="16"/>
  <c r="M14765" i="16"/>
  <c r="K14765" i="16"/>
  <c r="I14765" i="16"/>
  <c r="H14765" i="16"/>
  <c r="J14765" i="16" s="1"/>
  <c r="G14765" i="16"/>
  <c r="F14765" i="16"/>
  <c r="L14765" i="16" s="1"/>
  <c r="E14765" i="16"/>
  <c r="M14764" i="16"/>
  <c r="K14764" i="16"/>
  <c r="I14764" i="16"/>
  <c r="H14764" i="16"/>
  <c r="J14764" i="16" s="1"/>
  <c r="G14764" i="16"/>
  <c r="F14764" i="16"/>
  <c r="L14764" i="16" s="1"/>
  <c r="E14764" i="16"/>
  <c r="M14763" i="16"/>
  <c r="L14763" i="16"/>
  <c r="K14763" i="16"/>
  <c r="I14763" i="16"/>
  <c r="H14763" i="16"/>
  <c r="J14763" i="16" s="1"/>
  <c r="G14763" i="16"/>
  <c r="F14763" i="16"/>
  <c r="E14763" i="16"/>
  <c r="M14762" i="16"/>
  <c r="L14762" i="16"/>
  <c r="K14762" i="16"/>
  <c r="I14762" i="16"/>
  <c r="H14762" i="16"/>
  <c r="J14762" i="16" s="1"/>
  <c r="G14762" i="16"/>
  <c r="F14762" i="16"/>
  <c r="E14762" i="16"/>
  <c r="M14761" i="16"/>
  <c r="K14761" i="16"/>
  <c r="I14761" i="16"/>
  <c r="H14761" i="16"/>
  <c r="G14761" i="16"/>
  <c r="F14761" i="16"/>
  <c r="L14761" i="16" s="1"/>
  <c r="E14761" i="16"/>
  <c r="M14760" i="16"/>
  <c r="K14760" i="16"/>
  <c r="I14760" i="16"/>
  <c r="H14760" i="16"/>
  <c r="G14760" i="16"/>
  <c r="F14760" i="16"/>
  <c r="L14760" i="16" s="1"/>
  <c r="E14760" i="16"/>
  <c r="M14759" i="16"/>
  <c r="L14759" i="16"/>
  <c r="K14759" i="16"/>
  <c r="I14759" i="16"/>
  <c r="H14759" i="16"/>
  <c r="G14759" i="16"/>
  <c r="F14759" i="16"/>
  <c r="E14759" i="16"/>
  <c r="M14758" i="16"/>
  <c r="L14758" i="16"/>
  <c r="K14758" i="16"/>
  <c r="I14758" i="16"/>
  <c r="H14758" i="16"/>
  <c r="G14758" i="16"/>
  <c r="F14758" i="16"/>
  <c r="E14758" i="16"/>
  <c r="M14757" i="16"/>
  <c r="K14757" i="16"/>
  <c r="I14757" i="16"/>
  <c r="H14757" i="16"/>
  <c r="J14757" i="16" s="1"/>
  <c r="G14757" i="16"/>
  <c r="F14757" i="16"/>
  <c r="L14757" i="16" s="1"/>
  <c r="E14757" i="16"/>
  <c r="M14756" i="16"/>
  <c r="K14756" i="16"/>
  <c r="I14756" i="16"/>
  <c r="H14756" i="16"/>
  <c r="J14756" i="16" s="1"/>
  <c r="G14756" i="16"/>
  <c r="F14756" i="16"/>
  <c r="L14756" i="16" s="1"/>
  <c r="E14756" i="16"/>
  <c r="M14755" i="16"/>
  <c r="L14755" i="16"/>
  <c r="K14755" i="16"/>
  <c r="I14755" i="16"/>
  <c r="H14755" i="16"/>
  <c r="J14755" i="16" s="1"/>
  <c r="G14755" i="16"/>
  <c r="F14755" i="16"/>
  <c r="E14755" i="16"/>
  <c r="M14754" i="16"/>
  <c r="L14754" i="16"/>
  <c r="K14754" i="16"/>
  <c r="I14754" i="16"/>
  <c r="H14754" i="16"/>
  <c r="J14754" i="16" s="1"/>
  <c r="G14754" i="16"/>
  <c r="F14754" i="16"/>
  <c r="E14754" i="16"/>
  <c r="M14753" i="16"/>
  <c r="K14753" i="16"/>
  <c r="I14753" i="16"/>
  <c r="H14753" i="16"/>
  <c r="G14753" i="16"/>
  <c r="F14753" i="16"/>
  <c r="L14753" i="16" s="1"/>
  <c r="E14753" i="16"/>
  <c r="M14752" i="16"/>
  <c r="K14752" i="16"/>
  <c r="I14752" i="16"/>
  <c r="H14752" i="16"/>
  <c r="G14752" i="16"/>
  <c r="F14752" i="16"/>
  <c r="L14752" i="16" s="1"/>
  <c r="E14752" i="16"/>
  <c r="M14751" i="16"/>
  <c r="L14751" i="16"/>
  <c r="K14751" i="16"/>
  <c r="I14751" i="16"/>
  <c r="H14751" i="16"/>
  <c r="G14751" i="16"/>
  <c r="F14751" i="16"/>
  <c r="E14751" i="16"/>
  <c r="M14750" i="16"/>
  <c r="L14750" i="16"/>
  <c r="K14750" i="16"/>
  <c r="I14750" i="16"/>
  <c r="H14750" i="16"/>
  <c r="G14750" i="16"/>
  <c r="F14750" i="16"/>
  <c r="E14750" i="16"/>
  <c r="M14749" i="16"/>
  <c r="K14749" i="16"/>
  <c r="I14749" i="16"/>
  <c r="H14749" i="16"/>
  <c r="J14749" i="16" s="1"/>
  <c r="G14749" i="16"/>
  <c r="F14749" i="16"/>
  <c r="L14749" i="16" s="1"/>
  <c r="E14749" i="16"/>
  <c r="M14748" i="16"/>
  <c r="K14748" i="16"/>
  <c r="I14748" i="16"/>
  <c r="H14748" i="16"/>
  <c r="J14748" i="16" s="1"/>
  <c r="G14748" i="16"/>
  <c r="F14748" i="16"/>
  <c r="L14748" i="16" s="1"/>
  <c r="E14748" i="16"/>
  <c r="M14747" i="16"/>
  <c r="L14747" i="16"/>
  <c r="K14747" i="16"/>
  <c r="I14747" i="16"/>
  <c r="H14747" i="16"/>
  <c r="J14747" i="16" s="1"/>
  <c r="G14747" i="16"/>
  <c r="F14747" i="16"/>
  <c r="E14747" i="16"/>
  <c r="M14746" i="16"/>
  <c r="L14746" i="16"/>
  <c r="K14746" i="16"/>
  <c r="I14746" i="16"/>
  <c r="H14746" i="16"/>
  <c r="J14746" i="16" s="1"/>
  <c r="G14746" i="16"/>
  <c r="F14746" i="16"/>
  <c r="E14746" i="16"/>
  <c r="M14745" i="16"/>
  <c r="K14745" i="16"/>
  <c r="I14745" i="16"/>
  <c r="H14745" i="16"/>
  <c r="G14745" i="16"/>
  <c r="F14745" i="16"/>
  <c r="L14745" i="16" s="1"/>
  <c r="E14745" i="16"/>
  <c r="M14744" i="16"/>
  <c r="K14744" i="16"/>
  <c r="I14744" i="16"/>
  <c r="H14744" i="16"/>
  <c r="G14744" i="16"/>
  <c r="F14744" i="16"/>
  <c r="L14744" i="16" s="1"/>
  <c r="E14744" i="16"/>
  <c r="M14743" i="16"/>
  <c r="L14743" i="16"/>
  <c r="K14743" i="16"/>
  <c r="I14743" i="16"/>
  <c r="H14743" i="16"/>
  <c r="G14743" i="16"/>
  <c r="F14743" i="16"/>
  <c r="E14743" i="16"/>
  <c r="M14742" i="16"/>
  <c r="L14742" i="16"/>
  <c r="K14742" i="16"/>
  <c r="I14742" i="16"/>
  <c r="H14742" i="16"/>
  <c r="G14742" i="16"/>
  <c r="F14742" i="16"/>
  <c r="E14742" i="16"/>
  <c r="M14741" i="16"/>
  <c r="K14741" i="16"/>
  <c r="I14741" i="16"/>
  <c r="H14741" i="16"/>
  <c r="J14741" i="16" s="1"/>
  <c r="G14741" i="16"/>
  <c r="F14741" i="16"/>
  <c r="L14741" i="16" s="1"/>
  <c r="E14741" i="16"/>
  <c r="M14740" i="16"/>
  <c r="K14740" i="16"/>
  <c r="I14740" i="16"/>
  <c r="H14740" i="16"/>
  <c r="J14740" i="16" s="1"/>
  <c r="G14740" i="16"/>
  <c r="F14740" i="16"/>
  <c r="L14740" i="16" s="1"/>
  <c r="E14740" i="16"/>
  <c r="M14739" i="16"/>
  <c r="L14739" i="16"/>
  <c r="K14739" i="16"/>
  <c r="I14739" i="16"/>
  <c r="H14739" i="16"/>
  <c r="J14739" i="16" s="1"/>
  <c r="G14739" i="16"/>
  <c r="F14739" i="16"/>
  <c r="E14739" i="16"/>
  <c r="M14738" i="16"/>
  <c r="L14738" i="16"/>
  <c r="K14738" i="16"/>
  <c r="I14738" i="16"/>
  <c r="H14738" i="16"/>
  <c r="J14738" i="16" s="1"/>
  <c r="G14738" i="16"/>
  <c r="F14738" i="16"/>
  <c r="E14738" i="16"/>
  <c r="M14737" i="16"/>
  <c r="K14737" i="16"/>
  <c r="I14737" i="16"/>
  <c r="H14737" i="16"/>
  <c r="G14737" i="16"/>
  <c r="F14737" i="16"/>
  <c r="L14737" i="16" s="1"/>
  <c r="E14737" i="16"/>
  <c r="M14736" i="16"/>
  <c r="K14736" i="16"/>
  <c r="I14736" i="16"/>
  <c r="H14736" i="16"/>
  <c r="G14736" i="16"/>
  <c r="F14736" i="16"/>
  <c r="L14736" i="16" s="1"/>
  <c r="E14736" i="16"/>
  <c r="M14735" i="16"/>
  <c r="L14735" i="16"/>
  <c r="K14735" i="16"/>
  <c r="I14735" i="16"/>
  <c r="H14735" i="16"/>
  <c r="G14735" i="16"/>
  <c r="F14735" i="16"/>
  <c r="E14735" i="16"/>
  <c r="M14734" i="16"/>
  <c r="L14734" i="16"/>
  <c r="K14734" i="16"/>
  <c r="I14734" i="16"/>
  <c r="H14734" i="16"/>
  <c r="G14734" i="16"/>
  <c r="F14734" i="16"/>
  <c r="E14734" i="16"/>
  <c r="M14733" i="16"/>
  <c r="K14733" i="16"/>
  <c r="I14733" i="16"/>
  <c r="H14733" i="16"/>
  <c r="J14733" i="16" s="1"/>
  <c r="G14733" i="16"/>
  <c r="F14733" i="16"/>
  <c r="L14733" i="16" s="1"/>
  <c r="E14733" i="16"/>
  <c r="M14732" i="16"/>
  <c r="K14732" i="16"/>
  <c r="I14732" i="16"/>
  <c r="H14732" i="16"/>
  <c r="J14732" i="16" s="1"/>
  <c r="G14732" i="16"/>
  <c r="F14732" i="16"/>
  <c r="L14732" i="16" s="1"/>
  <c r="E14732" i="16"/>
  <c r="M14731" i="16"/>
  <c r="L14731" i="16"/>
  <c r="K14731" i="16"/>
  <c r="I14731" i="16"/>
  <c r="H14731" i="16"/>
  <c r="J14731" i="16" s="1"/>
  <c r="G14731" i="16"/>
  <c r="F14731" i="16"/>
  <c r="E14731" i="16"/>
  <c r="M14730" i="16"/>
  <c r="L14730" i="16"/>
  <c r="K14730" i="16"/>
  <c r="I14730" i="16"/>
  <c r="H14730" i="16"/>
  <c r="J14730" i="16" s="1"/>
  <c r="G14730" i="16"/>
  <c r="F14730" i="16"/>
  <c r="E14730" i="16"/>
  <c r="M14729" i="16"/>
  <c r="K14729" i="16"/>
  <c r="I14729" i="16"/>
  <c r="H14729" i="16"/>
  <c r="G14729" i="16"/>
  <c r="F14729" i="16"/>
  <c r="L14729" i="16" s="1"/>
  <c r="E14729" i="16"/>
  <c r="M14728" i="16"/>
  <c r="K14728" i="16"/>
  <c r="I14728" i="16"/>
  <c r="H14728" i="16"/>
  <c r="G14728" i="16"/>
  <c r="F14728" i="16"/>
  <c r="L14728" i="16" s="1"/>
  <c r="E14728" i="16"/>
  <c r="M14727" i="16"/>
  <c r="L14727" i="16"/>
  <c r="K14727" i="16"/>
  <c r="I14727" i="16"/>
  <c r="H14727" i="16"/>
  <c r="G14727" i="16"/>
  <c r="F14727" i="16"/>
  <c r="E14727" i="16"/>
  <c r="M14726" i="16"/>
  <c r="L14726" i="16"/>
  <c r="K14726" i="16"/>
  <c r="I14726" i="16"/>
  <c r="H14726" i="16"/>
  <c r="G14726" i="16"/>
  <c r="F14726" i="16"/>
  <c r="E14726" i="16"/>
  <c r="M14725" i="16"/>
  <c r="K14725" i="16"/>
  <c r="I14725" i="16"/>
  <c r="H14725" i="16"/>
  <c r="J14725" i="16" s="1"/>
  <c r="G14725" i="16"/>
  <c r="F14725" i="16"/>
  <c r="L14725" i="16" s="1"/>
  <c r="E14725" i="16"/>
  <c r="M14724" i="16"/>
  <c r="K14724" i="16"/>
  <c r="I14724" i="16"/>
  <c r="H14724" i="16"/>
  <c r="J14724" i="16" s="1"/>
  <c r="G14724" i="16"/>
  <c r="F14724" i="16"/>
  <c r="L14724" i="16" s="1"/>
  <c r="E14724" i="16"/>
  <c r="M14723" i="16"/>
  <c r="L14723" i="16"/>
  <c r="K14723" i="16"/>
  <c r="I14723" i="16"/>
  <c r="H14723" i="16"/>
  <c r="J14723" i="16" s="1"/>
  <c r="G14723" i="16"/>
  <c r="F14723" i="16"/>
  <c r="E14723" i="16"/>
  <c r="M14722" i="16"/>
  <c r="L14722" i="16"/>
  <c r="K14722" i="16"/>
  <c r="I14722" i="16"/>
  <c r="H14722" i="16"/>
  <c r="J14722" i="16" s="1"/>
  <c r="G14722" i="16"/>
  <c r="F14722" i="16"/>
  <c r="E14722" i="16"/>
  <c r="M14721" i="16"/>
  <c r="K14721" i="16"/>
  <c r="I14721" i="16"/>
  <c r="H14721" i="16"/>
  <c r="G14721" i="16"/>
  <c r="F14721" i="16"/>
  <c r="L14721" i="16" s="1"/>
  <c r="E14721" i="16"/>
  <c r="M14720" i="16"/>
  <c r="K14720" i="16"/>
  <c r="I14720" i="16"/>
  <c r="H14720" i="16"/>
  <c r="G14720" i="16"/>
  <c r="F14720" i="16"/>
  <c r="L14720" i="16" s="1"/>
  <c r="E14720" i="16"/>
  <c r="M14719" i="16"/>
  <c r="L14719" i="16"/>
  <c r="K14719" i="16"/>
  <c r="I14719" i="16"/>
  <c r="H14719" i="16"/>
  <c r="G14719" i="16"/>
  <c r="F14719" i="16"/>
  <c r="E14719" i="16"/>
  <c r="M14718" i="16"/>
  <c r="L14718" i="16"/>
  <c r="K14718" i="16"/>
  <c r="I14718" i="16"/>
  <c r="H14718" i="16"/>
  <c r="G14718" i="16"/>
  <c r="F14718" i="16"/>
  <c r="E14718" i="16"/>
  <c r="M14717" i="16"/>
  <c r="K14717" i="16"/>
  <c r="I14717" i="16"/>
  <c r="H14717" i="16"/>
  <c r="J14717" i="16" s="1"/>
  <c r="G14717" i="16"/>
  <c r="F14717" i="16"/>
  <c r="L14717" i="16" s="1"/>
  <c r="E14717" i="16"/>
  <c r="M14716" i="16"/>
  <c r="K14716" i="16"/>
  <c r="I14716" i="16"/>
  <c r="H14716" i="16"/>
  <c r="J14716" i="16" s="1"/>
  <c r="G14716" i="16"/>
  <c r="F14716" i="16"/>
  <c r="L14716" i="16" s="1"/>
  <c r="E14716" i="16"/>
  <c r="M14715" i="16"/>
  <c r="L14715" i="16"/>
  <c r="K14715" i="16"/>
  <c r="I14715" i="16"/>
  <c r="H14715" i="16"/>
  <c r="J14715" i="16" s="1"/>
  <c r="G14715" i="16"/>
  <c r="F14715" i="16"/>
  <c r="E14715" i="16"/>
  <c r="M14714" i="16"/>
  <c r="L14714" i="16"/>
  <c r="K14714" i="16"/>
  <c r="I14714" i="16"/>
  <c r="H14714" i="16"/>
  <c r="J14714" i="16" s="1"/>
  <c r="G14714" i="16"/>
  <c r="F14714" i="16"/>
  <c r="E14714" i="16"/>
  <c r="M14713" i="16"/>
  <c r="K14713" i="16"/>
  <c r="I14713" i="16"/>
  <c r="H14713" i="16"/>
  <c r="G14713" i="16"/>
  <c r="F14713" i="16"/>
  <c r="L14713" i="16" s="1"/>
  <c r="E14713" i="16"/>
  <c r="M14712" i="16"/>
  <c r="K14712" i="16"/>
  <c r="I14712" i="16"/>
  <c r="H14712" i="16"/>
  <c r="G14712" i="16"/>
  <c r="F14712" i="16"/>
  <c r="L14712" i="16" s="1"/>
  <c r="E14712" i="16"/>
  <c r="M14711" i="16"/>
  <c r="L14711" i="16"/>
  <c r="K14711" i="16"/>
  <c r="I14711" i="16"/>
  <c r="H14711" i="16"/>
  <c r="G14711" i="16"/>
  <c r="F14711" i="16"/>
  <c r="E14711" i="16"/>
  <c r="M14710" i="16"/>
  <c r="L14710" i="16"/>
  <c r="K14710" i="16"/>
  <c r="I14710" i="16"/>
  <c r="H14710" i="16"/>
  <c r="G14710" i="16"/>
  <c r="F14710" i="16"/>
  <c r="E14710" i="16"/>
  <c r="M14709" i="16"/>
  <c r="K14709" i="16"/>
  <c r="I14709" i="16"/>
  <c r="H14709" i="16"/>
  <c r="J14709" i="16" s="1"/>
  <c r="G14709" i="16"/>
  <c r="F14709" i="16"/>
  <c r="L14709" i="16" s="1"/>
  <c r="E14709" i="16"/>
  <c r="M14708" i="16"/>
  <c r="K14708" i="16"/>
  <c r="I14708" i="16"/>
  <c r="H14708" i="16"/>
  <c r="J14708" i="16" s="1"/>
  <c r="G14708" i="16"/>
  <c r="F14708" i="16"/>
  <c r="L14708" i="16" s="1"/>
  <c r="E14708" i="16"/>
  <c r="M14707" i="16"/>
  <c r="L14707" i="16"/>
  <c r="K14707" i="16"/>
  <c r="I14707" i="16"/>
  <c r="H14707" i="16"/>
  <c r="J14707" i="16" s="1"/>
  <c r="G14707" i="16"/>
  <c r="F14707" i="16"/>
  <c r="E14707" i="16"/>
  <c r="M14706" i="16"/>
  <c r="L14706" i="16"/>
  <c r="K14706" i="16"/>
  <c r="I14706" i="16"/>
  <c r="H14706" i="16"/>
  <c r="J14706" i="16" s="1"/>
  <c r="G14706" i="16"/>
  <c r="F14706" i="16"/>
  <c r="E14706" i="16"/>
  <c r="M14705" i="16"/>
  <c r="K14705" i="16"/>
  <c r="I14705" i="16"/>
  <c r="H14705" i="16"/>
  <c r="G14705" i="16"/>
  <c r="F14705" i="16"/>
  <c r="L14705" i="16" s="1"/>
  <c r="E14705" i="16"/>
  <c r="M14704" i="16"/>
  <c r="K14704" i="16"/>
  <c r="I14704" i="16"/>
  <c r="H14704" i="16"/>
  <c r="G14704" i="16"/>
  <c r="F14704" i="16"/>
  <c r="L14704" i="16" s="1"/>
  <c r="E14704" i="16"/>
  <c r="M14703" i="16"/>
  <c r="L14703" i="16"/>
  <c r="K14703" i="16"/>
  <c r="I14703" i="16"/>
  <c r="H14703" i="16"/>
  <c r="G14703" i="16"/>
  <c r="F14703" i="16"/>
  <c r="E14703" i="16"/>
  <c r="M14702" i="16"/>
  <c r="L14702" i="16"/>
  <c r="K14702" i="16"/>
  <c r="I14702" i="16"/>
  <c r="H14702" i="16"/>
  <c r="G14702" i="16"/>
  <c r="F14702" i="16"/>
  <c r="E14702" i="16"/>
  <c r="M14701" i="16"/>
  <c r="K14701" i="16"/>
  <c r="I14701" i="16"/>
  <c r="H14701" i="16"/>
  <c r="J14701" i="16" s="1"/>
  <c r="G14701" i="16"/>
  <c r="F14701" i="16"/>
  <c r="L14701" i="16" s="1"/>
  <c r="E14701" i="16"/>
  <c r="M14700" i="16"/>
  <c r="K14700" i="16"/>
  <c r="I14700" i="16"/>
  <c r="H14700" i="16"/>
  <c r="J14700" i="16" s="1"/>
  <c r="G14700" i="16"/>
  <c r="F14700" i="16"/>
  <c r="L14700" i="16" s="1"/>
  <c r="E14700" i="16"/>
  <c r="M14699" i="16"/>
  <c r="L14699" i="16"/>
  <c r="K14699" i="16"/>
  <c r="I14699" i="16"/>
  <c r="H14699" i="16"/>
  <c r="J14699" i="16" s="1"/>
  <c r="G14699" i="16"/>
  <c r="F14699" i="16"/>
  <c r="E14699" i="16"/>
  <c r="M14698" i="16"/>
  <c r="L14698" i="16"/>
  <c r="K14698" i="16"/>
  <c r="I14698" i="16"/>
  <c r="H14698" i="16"/>
  <c r="J14698" i="16" s="1"/>
  <c r="G14698" i="16"/>
  <c r="F14698" i="16"/>
  <c r="E14698" i="16"/>
  <c r="M14697" i="16"/>
  <c r="K14697" i="16"/>
  <c r="I14697" i="16"/>
  <c r="H14697" i="16"/>
  <c r="G14697" i="16"/>
  <c r="F14697" i="16"/>
  <c r="L14697" i="16" s="1"/>
  <c r="E14697" i="16"/>
  <c r="M14696" i="16"/>
  <c r="K14696" i="16"/>
  <c r="I14696" i="16"/>
  <c r="H14696" i="16"/>
  <c r="G14696" i="16"/>
  <c r="F14696" i="16"/>
  <c r="L14696" i="16" s="1"/>
  <c r="E14696" i="16"/>
  <c r="M14695" i="16"/>
  <c r="L14695" i="16"/>
  <c r="K14695" i="16"/>
  <c r="I14695" i="16"/>
  <c r="H14695" i="16"/>
  <c r="G14695" i="16"/>
  <c r="F14695" i="16"/>
  <c r="E14695" i="16"/>
  <c r="M14694" i="16"/>
  <c r="L14694" i="16"/>
  <c r="K14694" i="16"/>
  <c r="I14694" i="16"/>
  <c r="H14694" i="16"/>
  <c r="G14694" i="16"/>
  <c r="F14694" i="16"/>
  <c r="E14694" i="16"/>
  <c r="M14693" i="16"/>
  <c r="K14693" i="16"/>
  <c r="I14693" i="16"/>
  <c r="H14693" i="16"/>
  <c r="J14693" i="16" s="1"/>
  <c r="G14693" i="16"/>
  <c r="F14693" i="16"/>
  <c r="L14693" i="16" s="1"/>
  <c r="E14693" i="16"/>
  <c r="M14692" i="16"/>
  <c r="K14692" i="16"/>
  <c r="I14692" i="16"/>
  <c r="H14692" i="16"/>
  <c r="J14692" i="16" s="1"/>
  <c r="G14692" i="16"/>
  <c r="F14692" i="16"/>
  <c r="L14692" i="16" s="1"/>
  <c r="E14692" i="16"/>
  <c r="M14691" i="16"/>
  <c r="L14691" i="16"/>
  <c r="K14691" i="16"/>
  <c r="I14691" i="16"/>
  <c r="H14691" i="16"/>
  <c r="J14691" i="16" s="1"/>
  <c r="G14691" i="16"/>
  <c r="F14691" i="16"/>
  <c r="E14691" i="16"/>
  <c r="M14690" i="16"/>
  <c r="L14690" i="16"/>
  <c r="K14690" i="16"/>
  <c r="I14690" i="16"/>
  <c r="H14690" i="16"/>
  <c r="J14690" i="16" s="1"/>
  <c r="G14690" i="16"/>
  <c r="F14690" i="16"/>
  <c r="E14690" i="16"/>
  <c r="M14689" i="16"/>
  <c r="K14689" i="16"/>
  <c r="I14689" i="16"/>
  <c r="H14689" i="16"/>
  <c r="G14689" i="16"/>
  <c r="F14689" i="16"/>
  <c r="L14689" i="16" s="1"/>
  <c r="E14689" i="16"/>
  <c r="M14688" i="16"/>
  <c r="K14688" i="16"/>
  <c r="I14688" i="16"/>
  <c r="H14688" i="16"/>
  <c r="G14688" i="16"/>
  <c r="F14688" i="16"/>
  <c r="L14688" i="16" s="1"/>
  <c r="E14688" i="16"/>
  <c r="M14687" i="16"/>
  <c r="L14687" i="16"/>
  <c r="K14687" i="16"/>
  <c r="I14687" i="16"/>
  <c r="H14687" i="16"/>
  <c r="G14687" i="16"/>
  <c r="F14687" i="16"/>
  <c r="E14687" i="16"/>
  <c r="M14686" i="16"/>
  <c r="L14686" i="16"/>
  <c r="K14686" i="16"/>
  <c r="I14686" i="16"/>
  <c r="H14686" i="16"/>
  <c r="G14686" i="16"/>
  <c r="F14686" i="16"/>
  <c r="E14686" i="16"/>
  <c r="M14685" i="16"/>
  <c r="K14685" i="16"/>
  <c r="I14685" i="16"/>
  <c r="H14685" i="16"/>
  <c r="J14685" i="16" s="1"/>
  <c r="G14685" i="16"/>
  <c r="F14685" i="16"/>
  <c r="L14685" i="16" s="1"/>
  <c r="E14685" i="16"/>
  <c r="M14684" i="16"/>
  <c r="K14684" i="16"/>
  <c r="I14684" i="16"/>
  <c r="H14684" i="16"/>
  <c r="J14684" i="16" s="1"/>
  <c r="G14684" i="16"/>
  <c r="F14684" i="16"/>
  <c r="L14684" i="16" s="1"/>
  <c r="E14684" i="16"/>
  <c r="M14683" i="16"/>
  <c r="L14683" i="16"/>
  <c r="K14683" i="16"/>
  <c r="I14683" i="16"/>
  <c r="H14683" i="16"/>
  <c r="J14683" i="16" s="1"/>
  <c r="G14683" i="16"/>
  <c r="F14683" i="16"/>
  <c r="E14683" i="16"/>
  <c r="M14682" i="16"/>
  <c r="L14682" i="16"/>
  <c r="K14682" i="16"/>
  <c r="I14682" i="16"/>
  <c r="H14682" i="16"/>
  <c r="J14682" i="16" s="1"/>
  <c r="G14682" i="16"/>
  <c r="F14682" i="16"/>
  <c r="E14682" i="16"/>
  <c r="M14681" i="16"/>
  <c r="K14681" i="16"/>
  <c r="I14681" i="16"/>
  <c r="H14681" i="16"/>
  <c r="G14681" i="16"/>
  <c r="F14681" i="16"/>
  <c r="L14681" i="16" s="1"/>
  <c r="E14681" i="16"/>
  <c r="M14680" i="16"/>
  <c r="K14680" i="16"/>
  <c r="I14680" i="16"/>
  <c r="H14680" i="16"/>
  <c r="G14680" i="16"/>
  <c r="F14680" i="16"/>
  <c r="L14680" i="16" s="1"/>
  <c r="E14680" i="16"/>
  <c r="M14679" i="16"/>
  <c r="L14679" i="16"/>
  <c r="K14679" i="16"/>
  <c r="I14679" i="16"/>
  <c r="H14679" i="16"/>
  <c r="G14679" i="16"/>
  <c r="F14679" i="16"/>
  <c r="E14679" i="16"/>
  <c r="M14678" i="16"/>
  <c r="L14678" i="16"/>
  <c r="K14678" i="16"/>
  <c r="I14678" i="16"/>
  <c r="H14678" i="16"/>
  <c r="G14678" i="16"/>
  <c r="F14678" i="16"/>
  <c r="E14678" i="16"/>
  <c r="M14677" i="16"/>
  <c r="K14677" i="16"/>
  <c r="I14677" i="16"/>
  <c r="H14677" i="16"/>
  <c r="J14677" i="16" s="1"/>
  <c r="G14677" i="16"/>
  <c r="F14677" i="16"/>
  <c r="L14677" i="16" s="1"/>
  <c r="E14677" i="16"/>
  <c r="M14676" i="16"/>
  <c r="K14676" i="16"/>
  <c r="I14676" i="16"/>
  <c r="H14676" i="16"/>
  <c r="J14676" i="16" s="1"/>
  <c r="G14676" i="16"/>
  <c r="F14676" i="16"/>
  <c r="L14676" i="16" s="1"/>
  <c r="E14676" i="16"/>
  <c r="M14675" i="16"/>
  <c r="L14675" i="16"/>
  <c r="K14675" i="16"/>
  <c r="I14675" i="16"/>
  <c r="H14675" i="16"/>
  <c r="J14675" i="16" s="1"/>
  <c r="G14675" i="16"/>
  <c r="F14675" i="16"/>
  <c r="E14675" i="16"/>
  <c r="M14674" i="16"/>
  <c r="L14674" i="16"/>
  <c r="K14674" i="16"/>
  <c r="I14674" i="16"/>
  <c r="H14674" i="16"/>
  <c r="J14674" i="16" s="1"/>
  <c r="G14674" i="16"/>
  <c r="F14674" i="16"/>
  <c r="E14674" i="16"/>
  <c r="M14673" i="16"/>
  <c r="K14673" i="16"/>
  <c r="I14673" i="16"/>
  <c r="H14673" i="16"/>
  <c r="G14673" i="16"/>
  <c r="F14673" i="16"/>
  <c r="L14673" i="16" s="1"/>
  <c r="E14673" i="16"/>
  <c r="M14672" i="16"/>
  <c r="K14672" i="16"/>
  <c r="I14672" i="16"/>
  <c r="H14672" i="16"/>
  <c r="G14672" i="16"/>
  <c r="F14672" i="16"/>
  <c r="L14672" i="16" s="1"/>
  <c r="E14672" i="16"/>
  <c r="M14671" i="16"/>
  <c r="L14671" i="16"/>
  <c r="K14671" i="16"/>
  <c r="I14671" i="16"/>
  <c r="H14671" i="16"/>
  <c r="G14671" i="16"/>
  <c r="F14671" i="16"/>
  <c r="E14671" i="16"/>
  <c r="M14670" i="16"/>
  <c r="L14670" i="16"/>
  <c r="K14670" i="16"/>
  <c r="I14670" i="16"/>
  <c r="H14670" i="16"/>
  <c r="G14670" i="16"/>
  <c r="F14670" i="16"/>
  <c r="E14670" i="16"/>
  <c r="M14669" i="16"/>
  <c r="K14669" i="16"/>
  <c r="I14669" i="16"/>
  <c r="H14669" i="16"/>
  <c r="J14669" i="16" s="1"/>
  <c r="G14669" i="16"/>
  <c r="F14669" i="16"/>
  <c r="L14669" i="16" s="1"/>
  <c r="E14669" i="16"/>
  <c r="M14668" i="16"/>
  <c r="K14668" i="16"/>
  <c r="I14668" i="16"/>
  <c r="H14668" i="16"/>
  <c r="J14668" i="16" s="1"/>
  <c r="G14668" i="16"/>
  <c r="F14668" i="16"/>
  <c r="L14668" i="16" s="1"/>
  <c r="E14668" i="16"/>
  <c r="M14667" i="16"/>
  <c r="L14667" i="16"/>
  <c r="K14667" i="16"/>
  <c r="I14667" i="16"/>
  <c r="H14667" i="16"/>
  <c r="J14667" i="16" s="1"/>
  <c r="G14667" i="16"/>
  <c r="F14667" i="16"/>
  <c r="E14667" i="16"/>
  <c r="M14666" i="16"/>
  <c r="L14666" i="16"/>
  <c r="K14666" i="16"/>
  <c r="I14666" i="16"/>
  <c r="H14666" i="16"/>
  <c r="J14666" i="16" s="1"/>
  <c r="G14666" i="16"/>
  <c r="F14666" i="16"/>
  <c r="E14666" i="16"/>
  <c r="M14665" i="16"/>
  <c r="K14665" i="16"/>
  <c r="I14665" i="16"/>
  <c r="H14665" i="16"/>
  <c r="G14665" i="16"/>
  <c r="F14665" i="16"/>
  <c r="L14665" i="16" s="1"/>
  <c r="E14665" i="16"/>
  <c r="M14664" i="16"/>
  <c r="K14664" i="16"/>
  <c r="I14664" i="16"/>
  <c r="H14664" i="16"/>
  <c r="G14664" i="16"/>
  <c r="F14664" i="16"/>
  <c r="L14664" i="16" s="1"/>
  <c r="E14664" i="16"/>
  <c r="M14663" i="16"/>
  <c r="L14663" i="16"/>
  <c r="K14663" i="16"/>
  <c r="I14663" i="16"/>
  <c r="H14663" i="16"/>
  <c r="G14663" i="16"/>
  <c r="F14663" i="16"/>
  <c r="E14663" i="16"/>
  <c r="M14662" i="16"/>
  <c r="L14662" i="16"/>
  <c r="K14662" i="16"/>
  <c r="I14662" i="16"/>
  <c r="H14662" i="16"/>
  <c r="G14662" i="16"/>
  <c r="F14662" i="16"/>
  <c r="E14662" i="16"/>
  <c r="M14661" i="16"/>
  <c r="K14661" i="16"/>
  <c r="I14661" i="16"/>
  <c r="H14661" i="16"/>
  <c r="J14661" i="16" s="1"/>
  <c r="G14661" i="16"/>
  <c r="F14661" i="16"/>
  <c r="L14661" i="16" s="1"/>
  <c r="E14661" i="16"/>
  <c r="M14660" i="16"/>
  <c r="K14660" i="16"/>
  <c r="I14660" i="16"/>
  <c r="H14660" i="16"/>
  <c r="J14660" i="16" s="1"/>
  <c r="G14660" i="16"/>
  <c r="F14660" i="16"/>
  <c r="L14660" i="16" s="1"/>
  <c r="E14660" i="16"/>
  <c r="M14659" i="16"/>
  <c r="L14659" i="16"/>
  <c r="K14659" i="16"/>
  <c r="I14659" i="16"/>
  <c r="H14659" i="16"/>
  <c r="J14659" i="16" s="1"/>
  <c r="G14659" i="16"/>
  <c r="F14659" i="16"/>
  <c r="E14659" i="16"/>
  <c r="M14658" i="16"/>
  <c r="L14658" i="16"/>
  <c r="K14658" i="16"/>
  <c r="I14658" i="16"/>
  <c r="H14658" i="16"/>
  <c r="J14658" i="16" s="1"/>
  <c r="G14658" i="16"/>
  <c r="F14658" i="16"/>
  <c r="E14658" i="16"/>
  <c r="M14657" i="16"/>
  <c r="K14657" i="16"/>
  <c r="I14657" i="16"/>
  <c r="H14657" i="16"/>
  <c r="G14657" i="16"/>
  <c r="F14657" i="16"/>
  <c r="L14657" i="16" s="1"/>
  <c r="E14657" i="16"/>
  <c r="M14656" i="16"/>
  <c r="K14656" i="16"/>
  <c r="I14656" i="16"/>
  <c r="H14656" i="16"/>
  <c r="G14656" i="16"/>
  <c r="F14656" i="16"/>
  <c r="L14656" i="16" s="1"/>
  <c r="E14656" i="16"/>
  <c r="M14655" i="16"/>
  <c r="L14655" i="16"/>
  <c r="K14655" i="16"/>
  <c r="I14655" i="16"/>
  <c r="H14655" i="16"/>
  <c r="G14655" i="16"/>
  <c r="F14655" i="16"/>
  <c r="E14655" i="16"/>
  <c r="M14654" i="16"/>
  <c r="L14654" i="16"/>
  <c r="K14654" i="16"/>
  <c r="I14654" i="16"/>
  <c r="H14654" i="16"/>
  <c r="G14654" i="16"/>
  <c r="F14654" i="16"/>
  <c r="E14654" i="16"/>
  <c r="M14653" i="16"/>
  <c r="K14653" i="16"/>
  <c r="I14653" i="16"/>
  <c r="H14653" i="16"/>
  <c r="J14653" i="16" s="1"/>
  <c r="G14653" i="16"/>
  <c r="F14653" i="16"/>
  <c r="L14653" i="16" s="1"/>
  <c r="E14653" i="16"/>
  <c r="M14652" i="16"/>
  <c r="K14652" i="16"/>
  <c r="I14652" i="16"/>
  <c r="H14652" i="16"/>
  <c r="J14652" i="16" s="1"/>
  <c r="G14652" i="16"/>
  <c r="F14652" i="16"/>
  <c r="L14652" i="16" s="1"/>
  <c r="E14652" i="16"/>
  <c r="M14651" i="16"/>
  <c r="L14651" i="16"/>
  <c r="K14651" i="16"/>
  <c r="I14651" i="16"/>
  <c r="H14651" i="16"/>
  <c r="J14651" i="16" s="1"/>
  <c r="G14651" i="16"/>
  <c r="F14651" i="16"/>
  <c r="E14651" i="16"/>
  <c r="M14650" i="16"/>
  <c r="L14650" i="16"/>
  <c r="K14650" i="16"/>
  <c r="I14650" i="16"/>
  <c r="H14650" i="16"/>
  <c r="J14650" i="16" s="1"/>
  <c r="G14650" i="16"/>
  <c r="F14650" i="16"/>
  <c r="E14650" i="16"/>
  <c r="M14649" i="16"/>
  <c r="K14649" i="16"/>
  <c r="I14649" i="16"/>
  <c r="H14649" i="16"/>
  <c r="G14649" i="16"/>
  <c r="F14649" i="16"/>
  <c r="L14649" i="16" s="1"/>
  <c r="E14649" i="16"/>
  <c r="M14648" i="16"/>
  <c r="K14648" i="16"/>
  <c r="I14648" i="16"/>
  <c r="H14648" i="16"/>
  <c r="G14648" i="16"/>
  <c r="J14648" i="16" s="1"/>
  <c r="F14648" i="16"/>
  <c r="L14648" i="16" s="1"/>
  <c r="E14648" i="16"/>
  <c r="M14647" i="16"/>
  <c r="L14647" i="16"/>
  <c r="K14647" i="16"/>
  <c r="I14647" i="16"/>
  <c r="H14647" i="16"/>
  <c r="G14647" i="16"/>
  <c r="F14647" i="16"/>
  <c r="E14647" i="16"/>
  <c r="M14646" i="16"/>
  <c r="L14646" i="16"/>
  <c r="K14646" i="16"/>
  <c r="I14646" i="16"/>
  <c r="H14646" i="16"/>
  <c r="G14646" i="16"/>
  <c r="F14646" i="16"/>
  <c r="E14646" i="16"/>
  <c r="M14645" i="16"/>
  <c r="K14645" i="16"/>
  <c r="I14645" i="16"/>
  <c r="H14645" i="16"/>
  <c r="G14645" i="16"/>
  <c r="J14645" i="16" s="1"/>
  <c r="F14645" i="16"/>
  <c r="L14645" i="16" s="1"/>
  <c r="E14645" i="16"/>
  <c r="M14644" i="16"/>
  <c r="K14644" i="16"/>
  <c r="I14644" i="16"/>
  <c r="H14644" i="16"/>
  <c r="G14644" i="16"/>
  <c r="J14644" i="16" s="1"/>
  <c r="F14644" i="16"/>
  <c r="L14644" i="16" s="1"/>
  <c r="E14644" i="16"/>
  <c r="M14643" i="16"/>
  <c r="L14643" i="16"/>
  <c r="K14643" i="16"/>
  <c r="I14643" i="16"/>
  <c r="H14643" i="16"/>
  <c r="G14643" i="16"/>
  <c r="F14643" i="16"/>
  <c r="E14643" i="16"/>
  <c r="M14642" i="16"/>
  <c r="L14642" i="16"/>
  <c r="K14642" i="16"/>
  <c r="I14642" i="16"/>
  <c r="H14642" i="16"/>
  <c r="G14642" i="16"/>
  <c r="F14642" i="16"/>
  <c r="E14642" i="16"/>
  <c r="M14641" i="16"/>
  <c r="K14641" i="16"/>
  <c r="I14641" i="16"/>
  <c r="H14641" i="16"/>
  <c r="G14641" i="16"/>
  <c r="J14641" i="16" s="1"/>
  <c r="F14641" i="16"/>
  <c r="L14641" i="16" s="1"/>
  <c r="E14641" i="16"/>
  <c r="M14640" i="16"/>
  <c r="K14640" i="16"/>
  <c r="I14640" i="16"/>
  <c r="H14640" i="16"/>
  <c r="G14640" i="16"/>
  <c r="J14640" i="16" s="1"/>
  <c r="F14640" i="16"/>
  <c r="L14640" i="16" s="1"/>
  <c r="E14640" i="16"/>
  <c r="M14639" i="16"/>
  <c r="L14639" i="16"/>
  <c r="K14639" i="16"/>
  <c r="I14639" i="16"/>
  <c r="H14639" i="16"/>
  <c r="G14639" i="16"/>
  <c r="F14639" i="16"/>
  <c r="E14639" i="16"/>
  <c r="M14638" i="16"/>
  <c r="L14638" i="16"/>
  <c r="K14638" i="16"/>
  <c r="I14638" i="16"/>
  <c r="H14638" i="16"/>
  <c r="G14638" i="16"/>
  <c r="F14638" i="16"/>
  <c r="E14638" i="16"/>
  <c r="M14637" i="16"/>
  <c r="K14637" i="16"/>
  <c r="I14637" i="16"/>
  <c r="H14637" i="16"/>
  <c r="G14637" i="16"/>
  <c r="J14637" i="16" s="1"/>
  <c r="F14637" i="16"/>
  <c r="L14637" i="16" s="1"/>
  <c r="E14637" i="16"/>
  <c r="M14636" i="16"/>
  <c r="K14636" i="16"/>
  <c r="I14636" i="16"/>
  <c r="H14636" i="16"/>
  <c r="G14636" i="16"/>
  <c r="J14636" i="16" s="1"/>
  <c r="F14636" i="16"/>
  <c r="L14636" i="16" s="1"/>
  <c r="E14636" i="16"/>
  <c r="M14635" i="16"/>
  <c r="L14635" i="16"/>
  <c r="K14635" i="16"/>
  <c r="I14635" i="16"/>
  <c r="H14635" i="16"/>
  <c r="G14635" i="16"/>
  <c r="F14635" i="16"/>
  <c r="E14635" i="16"/>
  <c r="M14634" i="16"/>
  <c r="L14634" i="16"/>
  <c r="K14634" i="16"/>
  <c r="I14634" i="16"/>
  <c r="H14634" i="16"/>
  <c r="G14634" i="16"/>
  <c r="F14634" i="16"/>
  <c r="E14634" i="16"/>
  <c r="M14633" i="16"/>
  <c r="K14633" i="16"/>
  <c r="I14633" i="16"/>
  <c r="H14633" i="16"/>
  <c r="G14633" i="16"/>
  <c r="J14633" i="16" s="1"/>
  <c r="F14633" i="16"/>
  <c r="L14633" i="16" s="1"/>
  <c r="E14633" i="16"/>
  <c r="M14632" i="16"/>
  <c r="K14632" i="16"/>
  <c r="I14632" i="16"/>
  <c r="H14632" i="16"/>
  <c r="G14632" i="16"/>
  <c r="J14632" i="16" s="1"/>
  <c r="F14632" i="16"/>
  <c r="L14632" i="16" s="1"/>
  <c r="E14632" i="16"/>
  <c r="M14631" i="16"/>
  <c r="L14631" i="16"/>
  <c r="K14631" i="16"/>
  <c r="I14631" i="16"/>
  <c r="H14631" i="16"/>
  <c r="G14631" i="16"/>
  <c r="F14631" i="16"/>
  <c r="E14631" i="16"/>
  <c r="M14630" i="16"/>
  <c r="L14630" i="16"/>
  <c r="K14630" i="16"/>
  <c r="I14630" i="16"/>
  <c r="H14630" i="16"/>
  <c r="G14630" i="16"/>
  <c r="F14630" i="16"/>
  <c r="E14630" i="16"/>
  <c r="M14629" i="16"/>
  <c r="K14629" i="16"/>
  <c r="I14629" i="16"/>
  <c r="H14629" i="16"/>
  <c r="G14629" i="16"/>
  <c r="J14629" i="16" s="1"/>
  <c r="F14629" i="16"/>
  <c r="L14629" i="16" s="1"/>
  <c r="E14629" i="16"/>
  <c r="M14628" i="16"/>
  <c r="K14628" i="16"/>
  <c r="I14628" i="16"/>
  <c r="H14628" i="16"/>
  <c r="G14628" i="16"/>
  <c r="J14628" i="16" s="1"/>
  <c r="F14628" i="16"/>
  <c r="L14628" i="16" s="1"/>
  <c r="E14628" i="16"/>
  <c r="M14627" i="16"/>
  <c r="L14627" i="16"/>
  <c r="K14627" i="16"/>
  <c r="I14627" i="16"/>
  <c r="H14627" i="16"/>
  <c r="G14627" i="16"/>
  <c r="F14627" i="16"/>
  <c r="E14627" i="16"/>
  <c r="M14626" i="16"/>
  <c r="L14626" i="16"/>
  <c r="K14626" i="16"/>
  <c r="I14626" i="16"/>
  <c r="H14626" i="16"/>
  <c r="G14626" i="16"/>
  <c r="F14626" i="16"/>
  <c r="E14626" i="16"/>
  <c r="M14625" i="16"/>
  <c r="K14625" i="16"/>
  <c r="I14625" i="16"/>
  <c r="H14625" i="16"/>
  <c r="G14625" i="16"/>
  <c r="J14625" i="16" s="1"/>
  <c r="F14625" i="16"/>
  <c r="L14625" i="16" s="1"/>
  <c r="E14625" i="16"/>
  <c r="M14624" i="16"/>
  <c r="K14624" i="16"/>
  <c r="I14624" i="16"/>
  <c r="H14624" i="16"/>
  <c r="G14624" i="16"/>
  <c r="J14624" i="16" s="1"/>
  <c r="F14624" i="16"/>
  <c r="L14624" i="16" s="1"/>
  <c r="E14624" i="16"/>
  <c r="M14623" i="16"/>
  <c r="L14623" i="16"/>
  <c r="K14623" i="16"/>
  <c r="I14623" i="16"/>
  <c r="H14623" i="16"/>
  <c r="G14623" i="16"/>
  <c r="F14623" i="16"/>
  <c r="E14623" i="16"/>
  <c r="M14622" i="16"/>
  <c r="L14622" i="16"/>
  <c r="K14622" i="16"/>
  <c r="I14622" i="16"/>
  <c r="H14622" i="16"/>
  <c r="G14622" i="16"/>
  <c r="F14622" i="16"/>
  <c r="E14622" i="16"/>
  <c r="M14621" i="16"/>
  <c r="K14621" i="16"/>
  <c r="I14621" i="16"/>
  <c r="H14621" i="16"/>
  <c r="G14621" i="16"/>
  <c r="J14621" i="16" s="1"/>
  <c r="F14621" i="16"/>
  <c r="L14621" i="16" s="1"/>
  <c r="E14621" i="16"/>
  <c r="M14620" i="16"/>
  <c r="K14620" i="16"/>
  <c r="I14620" i="16"/>
  <c r="H14620" i="16"/>
  <c r="G14620" i="16"/>
  <c r="J14620" i="16" s="1"/>
  <c r="F14620" i="16"/>
  <c r="L14620" i="16" s="1"/>
  <c r="E14620" i="16"/>
  <c r="M14619" i="16"/>
  <c r="L14619" i="16"/>
  <c r="K14619" i="16"/>
  <c r="I14619" i="16"/>
  <c r="H14619" i="16"/>
  <c r="G14619" i="16"/>
  <c r="F14619" i="16"/>
  <c r="E14619" i="16"/>
  <c r="M14618" i="16"/>
  <c r="L14618" i="16"/>
  <c r="K14618" i="16"/>
  <c r="I14618" i="16"/>
  <c r="H14618" i="16"/>
  <c r="G14618" i="16"/>
  <c r="F14618" i="16"/>
  <c r="E14618" i="16"/>
  <c r="M14617" i="16"/>
  <c r="K14617" i="16"/>
  <c r="I14617" i="16"/>
  <c r="H14617" i="16"/>
  <c r="G14617" i="16"/>
  <c r="J14617" i="16" s="1"/>
  <c r="F14617" i="16"/>
  <c r="L14617" i="16" s="1"/>
  <c r="E14617" i="16"/>
  <c r="M14616" i="16"/>
  <c r="K14616" i="16"/>
  <c r="I14616" i="16"/>
  <c r="H14616" i="16"/>
  <c r="G14616" i="16"/>
  <c r="J14616" i="16" s="1"/>
  <c r="F14616" i="16"/>
  <c r="L14616" i="16" s="1"/>
  <c r="E14616" i="16"/>
  <c r="M14615" i="16"/>
  <c r="L14615" i="16"/>
  <c r="K14615" i="16"/>
  <c r="I14615" i="16"/>
  <c r="H14615" i="16"/>
  <c r="G14615" i="16"/>
  <c r="F14615" i="16"/>
  <c r="E14615" i="16"/>
  <c r="M14614" i="16"/>
  <c r="L14614" i="16"/>
  <c r="K14614" i="16"/>
  <c r="I14614" i="16"/>
  <c r="H14614" i="16"/>
  <c r="G14614" i="16"/>
  <c r="F14614" i="16"/>
  <c r="E14614" i="16"/>
  <c r="M14613" i="16"/>
  <c r="K14613" i="16"/>
  <c r="I14613" i="16"/>
  <c r="H14613" i="16"/>
  <c r="G14613" i="16"/>
  <c r="J14613" i="16" s="1"/>
  <c r="F14613" i="16"/>
  <c r="L14613" i="16" s="1"/>
  <c r="E14613" i="16"/>
  <c r="M14612" i="16"/>
  <c r="K14612" i="16"/>
  <c r="I14612" i="16"/>
  <c r="H14612" i="16"/>
  <c r="G14612" i="16"/>
  <c r="J14612" i="16" s="1"/>
  <c r="F14612" i="16"/>
  <c r="L14612" i="16" s="1"/>
  <c r="E14612" i="16"/>
  <c r="M14611" i="16"/>
  <c r="L14611" i="16"/>
  <c r="K14611" i="16"/>
  <c r="I14611" i="16"/>
  <c r="H14611" i="16"/>
  <c r="G14611" i="16"/>
  <c r="F14611" i="16"/>
  <c r="E14611" i="16"/>
  <c r="M14610" i="16"/>
  <c r="L14610" i="16"/>
  <c r="K14610" i="16"/>
  <c r="I14610" i="16"/>
  <c r="H14610" i="16"/>
  <c r="G14610" i="16"/>
  <c r="F14610" i="16"/>
  <c r="E14610" i="16"/>
  <c r="M14609" i="16"/>
  <c r="K14609" i="16"/>
  <c r="I14609" i="16"/>
  <c r="H14609" i="16"/>
  <c r="G14609" i="16"/>
  <c r="J14609" i="16" s="1"/>
  <c r="F14609" i="16"/>
  <c r="L14609" i="16" s="1"/>
  <c r="E14609" i="16"/>
  <c r="M14608" i="16"/>
  <c r="K14608" i="16"/>
  <c r="I14608" i="16"/>
  <c r="H14608" i="16"/>
  <c r="G14608" i="16"/>
  <c r="J14608" i="16" s="1"/>
  <c r="F14608" i="16"/>
  <c r="L14608" i="16" s="1"/>
  <c r="E14608" i="16"/>
  <c r="M14607" i="16"/>
  <c r="L14607" i="16"/>
  <c r="K14607" i="16"/>
  <c r="I14607" i="16"/>
  <c r="H14607" i="16"/>
  <c r="G14607" i="16"/>
  <c r="F14607" i="16"/>
  <c r="E14607" i="16"/>
  <c r="M14606" i="16"/>
  <c r="L14606" i="16"/>
  <c r="K14606" i="16"/>
  <c r="I14606" i="16"/>
  <c r="H14606" i="16"/>
  <c r="G14606" i="16"/>
  <c r="F14606" i="16"/>
  <c r="E14606" i="16"/>
  <c r="M14605" i="16"/>
  <c r="K14605" i="16"/>
  <c r="I14605" i="16"/>
  <c r="H14605" i="16"/>
  <c r="G14605" i="16"/>
  <c r="J14605" i="16" s="1"/>
  <c r="F14605" i="16"/>
  <c r="L14605" i="16" s="1"/>
  <c r="E14605" i="16"/>
  <c r="M14604" i="16"/>
  <c r="K14604" i="16"/>
  <c r="I14604" i="16"/>
  <c r="H14604" i="16"/>
  <c r="G14604" i="16"/>
  <c r="J14604" i="16" s="1"/>
  <c r="F14604" i="16"/>
  <c r="L14604" i="16" s="1"/>
  <c r="E14604" i="16"/>
  <c r="M14603" i="16"/>
  <c r="L14603" i="16"/>
  <c r="K14603" i="16"/>
  <c r="I14603" i="16"/>
  <c r="H14603" i="16"/>
  <c r="G14603" i="16"/>
  <c r="F14603" i="16"/>
  <c r="E14603" i="16"/>
  <c r="M14602" i="16"/>
  <c r="L14602" i="16"/>
  <c r="K14602" i="16"/>
  <c r="I14602" i="16"/>
  <c r="H14602" i="16"/>
  <c r="G14602" i="16"/>
  <c r="F14602" i="16"/>
  <c r="E14602" i="16"/>
  <c r="M14601" i="16"/>
  <c r="K14601" i="16"/>
  <c r="I14601" i="16"/>
  <c r="H14601" i="16"/>
  <c r="G14601" i="16"/>
  <c r="J14601" i="16" s="1"/>
  <c r="F14601" i="16"/>
  <c r="L14601" i="16" s="1"/>
  <c r="E14601" i="16"/>
  <c r="M14600" i="16"/>
  <c r="K14600" i="16"/>
  <c r="I14600" i="16"/>
  <c r="H14600" i="16"/>
  <c r="G14600" i="16"/>
  <c r="J14600" i="16" s="1"/>
  <c r="F14600" i="16"/>
  <c r="L14600" i="16" s="1"/>
  <c r="E14600" i="16"/>
  <c r="M14599" i="16"/>
  <c r="L14599" i="16"/>
  <c r="K14599" i="16"/>
  <c r="I14599" i="16"/>
  <c r="H14599" i="16"/>
  <c r="G14599" i="16"/>
  <c r="F14599" i="16"/>
  <c r="E14599" i="16"/>
  <c r="M14598" i="16"/>
  <c r="L14598" i="16"/>
  <c r="K14598" i="16"/>
  <c r="I14598" i="16"/>
  <c r="H14598" i="16"/>
  <c r="G14598" i="16"/>
  <c r="F14598" i="16"/>
  <c r="E14598" i="16"/>
  <c r="M14597" i="16"/>
  <c r="K14597" i="16"/>
  <c r="I14597" i="16"/>
  <c r="H14597" i="16"/>
  <c r="G14597" i="16"/>
  <c r="J14597" i="16" s="1"/>
  <c r="F14597" i="16"/>
  <c r="L14597" i="16" s="1"/>
  <c r="E14597" i="16"/>
  <c r="M14596" i="16"/>
  <c r="K14596" i="16"/>
  <c r="I14596" i="16"/>
  <c r="H14596" i="16"/>
  <c r="G14596" i="16"/>
  <c r="J14596" i="16" s="1"/>
  <c r="F14596" i="16"/>
  <c r="L14596" i="16" s="1"/>
  <c r="E14596" i="16"/>
  <c r="M14595" i="16"/>
  <c r="L14595" i="16"/>
  <c r="K14595" i="16"/>
  <c r="I14595" i="16"/>
  <c r="H14595" i="16"/>
  <c r="G14595" i="16"/>
  <c r="F14595" i="16"/>
  <c r="E14595" i="16"/>
  <c r="M14594" i="16"/>
  <c r="L14594" i="16"/>
  <c r="K14594" i="16"/>
  <c r="I14594" i="16"/>
  <c r="H14594" i="16"/>
  <c r="G14594" i="16"/>
  <c r="F14594" i="16"/>
  <c r="E14594" i="16"/>
  <c r="M14593" i="16"/>
  <c r="K14593" i="16"/>
  <c r="I14593" i="16"/>
  <c r="H14593" i="16"/>
  <c r="G14593" i="16"/>
  <c r="J14593" i="16" s="1"/>
  <c r="F14593" i="16"/>
  <c r="L14593" i="16" s="1"/>
  <c r="E14593" i="16"/>
  <c r="M14592" i="16"/>
  <c r="K14592" i="16"/>
  <c r="I14592" i="16"/>
  <c r="H14592" i="16"/>
  <c r="G14592" i="16"/>
  <c r="J14592" i="16" s="1"/>
  <c r="F14592" i="16"/>
  <c r="L14592" i="16" s="1"/>
  <c r="E14592" i="16"/>
  <c r="M14591" i="16"/>
  <c r="L14591" i="16"/>
  <c r="K14591" i="16"/>
  <c r="I14591" i="16"/>
  <c r="H14591" i="16"/>
  <c r="G14591" i="16"/>
  <c r="F14591" i="16"/>
  <c r="E14591" i="16"/>
  <c r="M14590" i="16"/>
  <c r="L14590" i="16"/>
  <c r="K14590" i="16"/>
  <c r="I14590" i="16"/>
  <c r="H14590" i="16"/>
  <c r="G14590" i="16"/>
  <c r="F14590" i="16"/>
  <c r="E14590" i="16"/>
  <c r="M14589" i="16"/>
  <c r="K14589" i="16"/>
  <c r="I14589" i="16"/>
  <c r="H14589" i="16"/>
  <c r="G14589" i="16"/>
  <c r="J14589" i="16" s="1"/>
  <c r="F14589" i="16"/>
  <c r="L14589" i="16" s="1"/>
  <c r="E14589" i="16"/>
  <c r="M14588" i="16"/>
  <c r="K14588" i="16"/>
  <c r="I14588" i="16"/>
  <c r="H14588" i="16"/>
  <c r="G14588" i="16"/>
  <c r="J14588" i="16" s="1"/>
  <c r="F14588" i="16"/>
  <c r="L14588" i="16" s="1"/>
  <c r="E14588" i="16"/>
  <c r="M14587" i="16"/>
  <c r="L14587" i="16"/>
  <c r="K14587" i="16"/>
  <c r="I14587" i="16"/>
  <c r="H14587" i="16"/>
  <c r="G14587" i="16"/>
  <c r="F14587" i="16"/>
  <c r="E14587" i="16"/>
  <c r="M14586" i="16"/>
  <c r="L14586" i="16"/>
  <c r="K14586" i="16"/>
  <c r="I14586" i="16"/>
  <c r="H14586" i="16"/>
  <c r="G14586" i="16"/>
  <c r="F14586" i="16"/>
  <c r="E14586" i="16"/>
  <c r="M14585" i="16"/>
  <c r="K14585" i="16"/>
  <c r="I14585" i="16"/>
  <c r="H14585" i="16"/>
  <c r="G14585" i="16"/>
  <c r="J14585" i="16" s="1"/>
  <c r="F14585" i="16"/>
  <c r="L14585" i="16" s="1"/>
  <c r="E14585" i="16"/>
  <c r="M14584" i="16"/>
  <c r="K14584" i="16"/>
  <c r="I14584" i="16"/>
  <c r="H14584" i="16"/>
  <c r="G14584" i="16"/>
  <c r="J14584" i="16" s="1"/>
  <c r="F14584" i="16"/>
  <c r="L14584" i="16" s="1"/>
  <c r="E14584" i="16"/>
  <c r="M14583" i="16"/>
  <c r="L14583" i="16"/>
  <c r="K14583" i="16"/>
  <c r="I14583" i="16"/>
  <c r="H14583" i="16"/>
  <c r="G14583" i="16"/>
  <c r="F14583" i="16"/>
  <c r="E14583" i="16"/>
  <c r="M14582" i="16"/>
  <c r="L14582" i="16"/>
  <c r="K14582" i="16"/>
  <c r="I14582" i="16"/>
  <c r="H14582" i="16"/>
  <c r="G14582" i="16"/>
  <c r="F14582" i="16"/>
  <c r="E14582" i="16"/>
  <c r="M14581" i="16"/>
  <c r="K14581" i="16"/>
  <c r="I14581" i="16"/>
  <c r="H14581" i="16"/>
  <c r="G14581" i="16"/>
  <c r="J14581" i="16" s="1"/>
  <c r="F14581" i="16"/>
  <c r="L14581" i="16" s="1"/>
  <c r="E14581" i="16"/>
  <c r="M14580" i="16"/>
  <c r="K14580" i="16"/>
  <c r="I14580" i="16"/>
  <c r="H14580" i="16"/>
  <c r="G14580" i="16"/>
  <c r="J14580" i="16" s="1"/>
  <c r="F14580" i="16"/>
  <c r="L14580" i="16" s="1"/>
  <c r="E14580" i="16"/>
  <c r="M14579" i="16"/>
  <c r="L14579" i="16"/>
  <c r="K14579" i="16"/>
  <c r="I14579" i="16"/>
  <c r="H14579" i="16"/>
  <c r="G14579" i="16"/>
  <c r="F14579" i="16"/>
  <c r="E14579" i="16"/>
  <c r="M14578" i="16"/>
  <c r="L14578" i="16"/>
  <c r="K14578" i="16"/>
  <c r="I14578" i="16"/>
  <c r="H14578" i="16"/>
  <c r="G14578" i="16"/>
  <c r="F14578" i="16"/>
  <c r="E14578" i="16"/>
  <c r="M14577" i="16"/>
  <c r="K14577" i="16"/>
  <c r="I14577" i="16"/>
  <c r="H14577" i="16"/>
  <c r="G14577" i="16"/>
  <c r="J14577" i="16" s="1"/>
  <c r="F14577" i="16"/>
  <c r="L14577" i="16" s="1"/>
  <c r="E14577" i="16"/>
  <c r="M14576" i="16"/>
  <c r="K14576" i="16"/>
  <c r="I14576" i="16"/>
  <c r="H14576" i="16"/>
  <c r="G14576" i="16"/>
  <c r="J14576" i="16" s="1"/>
  <c r="F14576" i="16"/>
  <c r="L14576" i="16" s="1"/>
  <c r="E14576" i="16"/>
  <c r="M14575" i="16"/>
  <c r="L14575" i="16"/>
  <c r="K14575" i="16"/>
  <c r="I14575" i="16"/>
  <c r="H14575" i="16"/>
  <c r="G14575" i="16"/>
  <c r="F14575" i="16"/>
  <c r="E14575" i="16"/>
  <c r="M14574" i="16"/>
  <c r="L14574" i="16"/>
  <c r="K14574" i="16"/>
  <c r="I14574" i="16"/>
  <c r="H14574" i="16"/>
  <c r="G14574" i="16"/>
  <c r="F14574" i="16"/>
  <c r="E14574" i="16"/>
  <c r="M14573" i="16"/>
  <c r="K14573" i="16"/>
  <c r="I14573" i="16"/>
  <c r="H14573" i="16"/>
  <c r="G14573" i="16"/>
  <c r="J14573" i="16" s="1"/>
  <c r="F14573" i="16"/>
  <c r="L14573" i="16" s="1"/>
  <c r="E14573" i="16"/>
  <c r="M14572" i="16"/>
  <c r="K14572" i="16"/>
  <c r="I14572" i="16"/>
  <c r="H14572" i="16"/>
  <c r="G14572" i="16"/>
  <c r="J14572" i="16" s="1"/>
  <c r="F14572" i="16"/>
  <c r="L14572" i="16" s="1"/>
  <c r="E14572" i="16"/>
  <c r="M14571" i="16"/>
  <c r="L14571" i="16"/>
  <c r="K14571" i="16"/>
  <c r="I14571" i="16"/>
  <c r="H14571" i="16"/>
  <c r="G14571" i="16"/>
  <c r="F14571" i="16"/>
  <c r="E14571" i="16"/>
  <c r="M14570" i="16"/>
  <c r="L14570" i="16"/>
  <c r="K14570" i="16"/>
  <c r="I14570" i="16"/>
  <c r="H14570" i="16"/>
  <c r="G14570" i="16"/>
  <c r="F14570" i="16"/>
  <c r="E14570" i="16"/>
  <c r="M14569" i="16"/>
  <c r="K14569" i="16"/>
  <c r="I14569" i="16"/>
  <c r="H14569" i="16"/>
  <c r="G14569" i="16"/>
  <c r="J14569" i="16" s="1"/>
  <c r="F14569" i="16"/>
  <c r="L14569" i="16" s="1"/>
  <c r="E14569" i="16"/>
  <c r="M14568" i="16"/>
  <c r="K14568" i="16"/>
  <c r="I14568" i="16"/>
  <c r="H14568" i="16"/>
  <c r="G14568" i="16"/>
  <c r="J14568" i="16" s="1"/>
  <c r="F14568" i="16"/>
  <c r="L14568" i="16" s="1"/>
  <c r="E14568" i="16"/>
  <c r="M14567" i="16"/>
  <c r="L14567" i="16"/>
  <c r="K14567" i="16"/>
  <c r="I14567" i="16"/>
  <c r="H14567" i="16"/>
  <c r="G14567" i="16"/>
  <c r="F14567" i="16"/>
  <c r="E14567" i="16"/>
  <c r="M14566" i="16"/>
  <c r="L14566" i="16"/>
  <c r="K14566" i="16"/>
  <c r="I14566" i="16"/>
  <c r="H14566" i="16"/>
  <c r="G14566" i="16"/>
  <c r="F14566" i="16"/>
  <c r="E14566" i="16"/>
  <c r="M14565" i="16"/>
  <c r="K14565" i="16"/>
  <c r="I14565" i="16"/>
  <c r="H14565" i="16"/>
  <c r="G14565" i="16"/>
  <c r="J14565" i="16" s="1"/>
  <c r="F14565" i="16"/>
  <c r="L14565" i="16" s="1"/>
  <c r="E14565" i="16"/>
  <c r="M14564" i="16"/>
  <c r="K14564" i="16"/>
  <c r="I14564" i="16"/>
  <c r="H14564" i="16"/>
  <c r="G14564" i="16"/>
  <c r="J14564" i="16" s="1"/>
  <c r="F14564" i="16"/>
  <c r="L14564" i="16" s="1"/>
  <c r="E14564" i="16"/>
  <c r="M14563" i="16"/>
  <c r="L14563" i="16"/>
  <c r="K14563" i="16"/>
  <c r="I14563" i="16"/>
  <c r="H14563" i="16"/>
  <c r="G14563" i="16"/>
  <c r="F14563" i="16"/>
  <c r="E14563" i="16"/>
  <c r="M14562" i="16"/>
  <c r="L14562" i="16"/>
  <c r="K14562" i="16"/>
  <c r="I14562" i="16"/>
  <c r="H14562" i="16"/>
  <c r="G14562" i="16"/>
  <c r="F14562" i="16"/>
  <c r="E14562" i="16"/>
  <c r="M14561" i="16"/>
  <c r="K14561" i="16"/>
  <c r="I14561" i="16"/>
  <c r="H14561" i="16"/>
  <c r="G14561" i="16"/>
  <c r="J14561" i="16" s="1"/>
  <c r="F14561" i="16"/>
  <c r="L14561" i="16" s="1"/>
  <c r="E14561" i="16"/>
  <c r="M14560" i="16"/>
  <c r="K14560" i="16"/>
  <c r="I14560" i="16"/>
  <c r="H14560" i="16"/>
  <c r="G14560" i="16"/>
  <c r="J14560" i="16" s="1"/>
  <c r="F14560" i="16"/>
  <c r="L14560" i="16" s="1"/>
  <c r="E14560" i="16"/>
  <c r="M14559" i="16"/>
  <c r="L14559" i="16"/>
  <c r="K14559" i="16"/>
  <c r="I14559" i="16"/>
  <c r="H14559" i="16"/>
  <c r="G14559" i="16"/>
  <c r="F14559" i="16"/>
  <c r="E14559" i="16"/>
  <c r="M14558" i="16"/>
  <c r="L14558" i="16"/>
  <c r="K14558" i="16"/>
  <c r="I14558" i="16"/>
  <c r="H14558" i="16"/>
  <c r="G14558" i="16"/>
  <c r="F14558" i="16"/>
  <c r="E14558" i="16"/>
  <c r="M14557" i="16"/>
  <c r="K14557" i="16"/>
  <c r="I14557" i="16"/>
  <c r="H14557" i="16"/>
  <c r="G14557" i="16"/>
  <c r="J14557" i="16" s="1"/>
  <c r="F14557" i="16"/>
  <c r="L14557" i="16" s="1"/>
  <c r="E14557" i="16"/>
  <c r="M14556" i="16"/>
  <c r="K14556" i="16"/>
  <c r="I14556" i="16"/>
  <c r="H14556" i="16"/>
  <c r="G14556" i="16"/>
  <c r="J14556" i="16" s="1"/>
  <c r="F14556" i="16"/>
  <c r="L14556" i="16" s="1"/>
  <c r="E14556" i="16"/>
  <c r="M14555" i="16"/>
  <c r="L14555" i="16"/>
  <c r="K14555" i="16"/>
  <c r="I14555" i="16"/>
  <c r="H14555" i="16"/>
  <c r="G14555" i="16"/>
  <c r="F14555" i="16"/>
  <c r="E14555" i="16"/>
  <c r="M14554" i="16"/>
  <c r="L14554" i="16"/>
  <c r="K14554" i="16"/>
  <c r="I14554" i="16"/>
  <c r="H14554" i="16"/>
  <c r="G14554" i="16"/>
  <c r="F14554" i="16"/>
  <c r="E14554" i="16"/>
  <c r="M14553" i="16"/>
  <c r="K14553" i="16"/>
  <c r="I14553" i="16"/>
  <c r="H14553" i="16"/>
  <c r="G14553" i="16"/>
  <c r="J14553" i="16" s="1"/>
  <c r="F14553" i="16"/>
  <c r="L14553" i="16" s="1"/>
  <c r="E14553" i="16"/>
  <c r="M14552" i="16"/>
  <c r="K14552" i="16"/>
  <c r="I14552" i="16"/>
  <c r="H14552" i="16"/>
  <c r="G14552" i="16"/>
  <c r="J14552" i="16" s="1"/>
  <c r="F14552" i="16"/>
  <c r="L14552" i="16" s="1"/>
  <c r="E14552" i="16"/>
  <c r="M14551" i="16"/>
  <c r="L14551" i="16"/>
  <c r="K14551" i="16"/>
  <c r="I14551" i="16"/>
  <c r="H14551" i="16"/>
  <c r="G14551" i="16"/>
  <c r="F14551" i="16"/>
  <c r="E14551" i="16"/>
  <c r="M14550" i="16"/>
  <c r="L14550" i="16"/>
  <c r="K14550" i="16"/>
  <c r="I14550" i="16"/>
  <c r="H14550" i="16"/>
  <c r="G14550" i="16"/>
  <c r="F14550" i="16"/>
  <c r="E14550" i="16"/>
  <c r="M14549" i="16"/>
  <c r="K14549" i="16"/>
  <c r="I14549" i="16"/>
  <c r="H14549" i="16"/>
  <c r="G14549" i="16"/>
  <c r="J14549" i="16" s="1"/>
  <c r="F14549" i="16"/>
  <c r="L14549" i="16" s="1"/>
  <c r="E14549" i="16"/>
  <c r="M14548" i="16"/>
  <c r="K14548" i="16"/>
  <c r="I14548" i="16"/>
  <c r="H14548" i="16"/>
  <c r="G14548" i="16"/>
  <c r="J14548" i="16" s="1"/>
  <c r="F14548" i="16"/>
  <c r="L14548" i="16" s="1"/>
  <c r="E14548" i="16"/>
  <c r="M14547" i="16"/>
  <c r="L14547" i="16"/>
  <c r="K14547" i="16"/>
  <c r="I14547" i="16"/>
  <c r="H14547" i="16"/>
  <c r="G14547" i="16"/>
  <c r="F14547" i="16"/>
  <c r="E14547" i="16"/>
  <c r="M14546" i="16"/>
  <c r="L14546" i="16"/>
  <c r="K14546" i="16"/>
  <c r="I14546" i="16"/>
  <c r="H14546" i="16"/>
  <c r="G14546" i="16"/>
  <c r="F14546" i="16"/>
  <c r="E14546" i="16"/>
  <c r="M14545" i="16"/>
  <c r="K14545" i="16"/>
  <c r="I14545" i="16"/>
  <c r="H14545" i="16"/>
  <c r="G14545" i="16"/>
  <c r="J14545" i="16" s="1"/>
  <c r="F14545" i="16"/>
  <c r="L14545" i="16" s="1"/>
  <c r="E14545" i="16"/>
  <c r="M14544" i="16"/>
  <c r="K14544" i="16"/>
  <c r="I14544" i="16"/>
  <c r="H14544" i="16"/>
  <c r="G14544" i="16"/>
  <c r="J14544" i="16" s="1"/>
  <c r="F14544" i="16"/>
  <c r="L14544" i="16" s="1"/>
  <c r="E14544" i="16"/>
  <c r="M14543" i="16"/>
  <c r="L14543" i="16"/>
  <c r="K14543" i="16"/>
  <c r="I14543" i="16"/>
  <c r="H14543" i="16"/>
  <c r="G14543" i="16"/>
  <c r="F14543" i="16"/>
  <c r="E14543" i="16"/>
  <c r="M14542" i="16"/>
  <c r="L14542" i="16"/>
  <c r="K14542" i="16"/>
  <c r="I14542" i="16"/>
  <c r="H14542" i="16"/>
  <c r="G14542" i="16"/>
  <c r="F14542" i="16"/>
  <c r="E14542" i="16"/>
  <c r="M14541" i="16"/>
  <c r="K14541" i="16"/>
  <c r="I14541" i="16"/>
  <c r="H14541" i="16"/>
  <c r="G14541" i="16"/>
  <c r="J14541" i="16" s="1"/>
  <c r="F14541" i="16"/>
  <c r="L14541" i="16" s="1"/>
  <c r="E14541" i="16"/>
  <c r="M14540" i="16"/>
  <c r="K14540" i="16"/>
  <c r="I14540" i="16"/>
  <c r="H14540" i="16"/>
  <c r="G14540" i="16"/>
  <c r="J14540" i="16" s="1"/>
  <c r="F14540" i="16"/>
  <c r="L14540" i="16" s="1"/>
  <c r="E14540" i="16"/>
  <c r="M14539" i="16"/>
  <c r="L14539" i="16"/>
  <c r="K14539" i="16"/>
  <c r="I14539" i="16"/>
  <c r="H14539" i="16"/>
  <c r="G14539" i="16"/>
  <c r="F14539" i="16"/>
  <c r="E14539" i="16"/>
  <c r="M14538" i="16"/>
  <c r="L14538" i="16"/>
  <c r="K14538" i="16"/>
  <c r="I14538" i="16"/>
  <c r="H14538" i="16"/>
  <c r="G14538" i="16"/>
  <c r="F14538" i="16"/>
  <c r="E14538" i="16"/>
  <c r="M14537" i="16"/>
  <c r="K14537" i="16"/>
  <c r="I14537" i="16"/>
  <c r="H14537" i="16"/>
  <c r="G14537" i="16"/>
  <c r="J14537" i="16" s="1"/>
  <c r="F14537" i="16"/>
  <c r="L14537" i="16" s="1"/>
  <c r="E14537" i="16"/>
  <c r="M14536" i="16"/>
  <c r="K14536" i="16"/>
  <c r="I14536" i="16"/>
  <c r="H14536" i="16"/>
  <c r="G14536" i="16"/>
  <c r="J14536" i="16" s="1"/>
  <c r="F14536" i="16"/>
  <c r="L14536" i="16" s="1"/>
  <c r="E14536" i="16"/>
  <c r="M14535" i="16"/>
  <c r="L14535" i="16"/>
  <c r="K14535" i="16"/>
  <c r="I14535" i="16"/>
  <c r="H14535" i="16"/>
  <c r="G14535" i="16"/>
  <c r="F14535" i="16"/>
  <c r="E14535" i="16"/>
  <c r="M14534" i="16"/>
  <c r="L14534" i="16"/>
  <c r="K14534" i="16"/>
  <c r="I14534" i="16"/>
  <c r="H14534" i="16"/>
  <c r="G14534" i="16"/>
  <c r="F14534" i="16"/>
  <c r="E14534" i="16"/>
  <c r="M14533" i="16"/>
  <c r="K14533" i="16"/>
  <c r="I14533" i="16"/>
  <c r="H14533" i="16"/>
  <c r="G14533" i="16"/>
  <c r="J14533" i="16" s="1"/>
  <c r="F14533" i="16"/>
  <c r="L14533" i="16" s="1"/>
  <c r="E14533" i="16"/>
  <c r="M14532" i="16"/>
  <c r="K14532" i="16"/>
  <c r="I14532" i="16"/>
  <c r="H14532" i="16"/>
  <c r="G14532" i="16"/>
  <c r="J14532" i="16" s="1"/>
  <c r="F14532" i="16"/>
  <c r="L14532" i="16" s="1"/>
  <c r="E14532" i="16"/>
  <c r="M14531" i="16"/>
  <c r="L14531" i="16"/>
  <c r="K14531" i="16"/>
  <c r="I14531" i="16"/>
  <c r="H14531" i="16"/>
  <c r="G14531" i="16"/>
  <c r="F14531" i="16"/>
  <c r="E14531" i="16"/>
  <c r="M14530" i="16"/>
  <c r="L14530" i="16"/>
  <c r="K14530" i="16"/>
  <c r="I14530" i="16"/>
  <c r="H14530" i="16"/>
  <c r="G14530" i="16"/>
  <c r="F14530" i="16"/>
  <c r="E14530" i="16"/>
  <c r="M14529" i="16"/>
  <c r="K14529" i="16"/>
  <c r="I14529" i="16"/>
  <c r="H14529" i="16"/>
  <c r="G14529" i="16"/>
  <c r="J14529" i="16" s="1"/>
  <c r="F14529" i="16"/>
  <c r="L14529" i="16" s="1"/>
  <c r="E14529" i="16"/>
  <c r="M14528" i="16"/>
  <c r="K14528" i="16"/>
  <c r="I14528" i="16"/>
  <c r="H14528" i="16"/>
  <c r="G14528" i="16"/>
  <c r="J14528" i="16" s="1"/>
  <c r="F14528" i="16"/>
  <c r="L14528" i="16" s="1"/>
  <c r="E14528" i="16"/>
  <c r="M14527" i="16"/>
  <c r="L14527" i="16"/>
  <c r="K14527" i="16"/>
  <c r="I14527" i="16"/>
  <c r="H14527" i="16"/>
  <c r="G14527" i="16"/>
  <c r="F14527" i="16"/>
  <c r="E14527" i="16"/>
  <c r="M14526" i="16"/>
  <c r="L14526" i="16"/>
  <c r="K14526" i="16"/>
  <c r="I14526" i="16"/>
  <c r="H14526" i="16"/>
  <c r="G14526" i="16"/>
  <c r="F14526" i="16"/>
  <c r="E14526" i="16"/>
  <c r="M14525" i="16"/>
  <c r="K14525" i="16"/>
  <c r="I14525" i="16"/>
  <c r="H14525" i="16"/>
  <c r="G14525" i="16"/>
  <c r="J14525" i="16" s="1"/>
  <c r="F14525" i="16"/>
  <c r="L14525" i="16" s="1"/>
  <c r="E14525" i="16"/>
  <c r="M14524" i="16"/>
  <c r="K14524" i="16"/>
  <c r="I14524" i="16"/>
  <c r="H14524" i="16"/>
  <c r="G14524" i="16"/>
  <c r="J14524" i="16" s="1"/>
  <c r="F14524" i="16"/>
  <c r="L14524" i="16" s="1"/>
  <c r="E14524" i="16"/>
  <c r="M14523" i="16"/>
  <c r="L14523" i="16"/>
  <c r="K14523" i="16"/>
  <c r="I14523" i="16"/>
  <c r="H14523" i="16"/>
  <c r="G14523" i="16"/>
  <c r="F14523" i="16"/>
  <c r="E14523" i="16"/>
  <c r="M14522" i="16"/>
  <c r="L14522" i="16"/>
  <c r="K14522" i="16"/>
  <c r="I14522" i="16"/>
  <c r="H14522" i="16"/>
  <c r="G14522" i="16"/>
  <c r="F14522" i="16"/>
  <c r="E14522" i="16"/>
  <c r="M14521" i="16"/>
  <c r="K14521" i="16"/>
  <c r="I14521" i="16"/>
  <c r="H14521" i="16"/>
  <c r="G14521" i="16"/>
  <c r="J14521" i="16" s="1"/>
  <c r="F14521" i="16"/>
  <c r="L14521" i="16" s="1"/>
  <c r="E14521" i="16"/>
  <c r="M14520" i="16"/>
  <c r="K14520" i="16"/>
  <c r="I14520" i="16"/>
  <c r="H14520" i="16"/>
  <c r="G14520" i="16"/>
  <c r="J14520" i="16" s="1"/>
  <c r="F14520" i="16"/>
  <c r="L14520" i="16" s="1"/>
  <c r="E14520" i="16"/>
  <c r="M14519" i="16"/>
  <c r="L14519" i="16"/>
  <c r="K14519" i="16"/>
  <c r="I14519" i="16"/>
  <c r="H14519" i="16"/>
  <c r="G14519" i="16"/>
  <c r="F14519" i="16"/>
  <c r="E14519" i="16"/>
  <c r="M14518" i="16"/>
  <c r="L14518" i="16"/>
  <c r="K14518" i="16"/>
  <c r="I14518" i="16"/>
  <c r="H14518" i="16"/>
  <c r="G14518" i="16"/>
  <c r="F14518" i="16"/>
  <c r="E14518" i="16"/>
  <c r="M14517" i="16"/>
  <c r="K14517" i="16"/>
  <c r="I14517" i="16"/>
  <c r="H14517" i="16"/>
  <c r="G14517" i="16"/>
  <c r="J14517" i="16" s="1"/>
  <c r="F14517" i="16"/>
  <c r="L14517" i="16" s="1"/>
  <c r="E14517" i="16"/>
  <c r="M14516" i="16"/>
  <c r="K14516" i="16"/>
  <c r="I14516" i="16"/>
  <c r="H14516" i="16"/>
  <c r="G14516" i="16"/>
  <c r="J14516" i="16" s="1"/>
  <c r="F14516" i="16"/>
  <c r="L14516" i="16" s="1"/>
  <c r="E14516" i="16"/>
  <c r="M14515" i="16"/>
  <c r="L14515" i="16"/>
  <c r="K14515" i="16"/>
  <c r="I14515" i="16"/>
  <c r="H14515" i="16"/>
  <c r="G14515" i="16"/>
  <c r="F14515" i="16"/>
  <c r="E14515" i="16"/>
  <c r="M14514" i="16"/>
  <c r="L14514" i="16"/>
  <c r="K14514" i="16"/>
  <c r="I14514" i="16"/>
  <c r="H14514" i="16"/>
  <c r="G14514" i="16"/>
  <c r="F14514" i="16"/>
  <c r="E14514" i="16"/>
  <c r="M14513" i="16"/>
  <c r="K14513" i="16"/>
  <c r="I14513" i="16"/>
  <c r="H14513" i="16"/>
  <c r="G14513" i="16"/>
  <c r="J14513" i="16" s="1"/>
  <c r="F14513" i="16"/>
  <c r="L14513" i="16" s="1"/>
  <c r="E14513" i="16"/>
  <c r="M14512" i="16"/>
  <c r="K14512" i="16"/>
  <c r="I14512" i="16"/>
  <c r="H14512" i="16"/>
  <c r="G14512" i="16"/>
  <c r="J14512" i="16" s="1"/>
  <c r="F14512" i="16"/>
  <c r="L14512" i="16" s="1"/>
  <c r="E14512" i="16"/>
  <c r="M14511" i="16"/>
  <c r="L14511" i="16"/>
  <c r="K14511" i="16"/>
  <c r="I14511" i="16"/>
  <c r="H14511" i="16"/>
  <c r="G14511" i="16"/>
  <c r="F14511" i="16"/>
  <c r="E14511" i="16"/>
  <c r="M14510" i="16"/>
  <c r="L14510" i="16"/>
  <c r="K14510" i="16"/>
  <c r="I14510" i="16"/>
  <c r="H14510" i="16"/>
  <c r="G14510" i="16"/>
  <c r="F14510" i="16"/>
  <c r="E14510" i="16"/>
  <c r="M14509" i="16"/>
  <c r="K14509" i="16"/>
  <c r="I14509" i="16"/>
  <c r="H14509" i="16"/>
  <c r="G14509" i="16"/>
  <c r="J14509" i="16" s="1"/>
  <c r="F14509" i="16"/>
  <c r="L14509" i="16" s="1"/>
  <c r="E14509" i="16"/>
  <c r="M14508" i="16"/>
  <c r="K14508" i="16"/>
  <c r="I14508" i="16"/>
  <c r="H14508" i="16"/>
  <c r="G14508" i="16"/>
  <c r="J14508" i="16" s="1"/>
  <c r="F14508" i="16"/>
  <c r="L14508" i="16" s="1"/>
  <c r="E14508" i="16"/>
  <c r="M14507" i="16"/>
  <c r="L14507" i="16"/>
  <c r="K14507" i="16"/>
  <c r="I14507" i="16"/>
  <c r="H14507" i="16"/>
  <c r="G14507" i="16"/>
  <c r="F14507" i="16"/>
  <c r="E14507" i="16"/>
  <c r="M14506" i="16"/>
  <c r="L14506" i="16"/>
  <c r="K14506" i="16"/>
  <c r="I14506" i="16"/>
  <c r="H14506" i="16"/>
  <c r="G14506" i="16"/>
  <c r="F14506" i="16"/>
  <c r="E14506" i="16"/>
  <c r="M14505" i="16"/>
  <c r="K14505" i="16"/>
  <c r="I14505" i="16"/>
  <c r="H14505" i="16"/>
  <c r="G14505" i="16"/>
  <c r="J14505" i="16" s="1"/>
  <c r="F14505" i="16"/>
  <c r="L14505" i="16" s="1"/>
  <c r="E14505" i="16"/>
  <c r="M14504" i="16"/>
  <c r="K14504" i="16"/>
  <c r="I14504" i="16"/>
  <c r="H14504" i="16"/>
  <c r="G14504" i="16"/>
  <c r="J14504" i="16" s="1"/>
  <c r="F14504" i="16"/>
  <c r="L14504" i="16" s="1"/>
  <c r="E14504" i="16"/>
  <c r="M14503" i="16"/>
  <c r="L14503" i="16"/>
  <c r="K14503" i="16"/>
  <c r="I14503" i="16"/>
  <c r="H14503" i="16"/>
  <c r="G14503" i="16"/>
  <c r="F14503" i="16"/>
  <c r="E14503" i="16"/>
  <c r="M14502" i="16"/>
  <c r="L14502" i="16"/>
  <c r="K14502" i="16"/>
  <c r="I14502" i="16"/>
  <c r="H14502" i="16"/>
  <c r="G14502" i="16"/>
  <c r="F14502" i="16"/>
  <c r="E14502" i="16"/>
  <c r="M14501" i="16"/>
  <c r="K14501" i="16"/>
  <c r="I14501" i="16"/>
  <c r="H14501" i="16"/>
  <c r="G14501" i="16"/>
  <c r="J14501" i="16" s="1"/>
  <c r="F14501" i="16"/>
  <c r="L14501" i="16" s="1"/>
  <c r="E14501" i="16"/>
  <c r="M14500" i="16"/>
  <c r="K14500" i="16"/>
  <c r="I14500" i="16"/>
  <c r="H14500" i="16"/>
  <c r="G14500" i="16"/>
  <c r="J14500" i="16" s="1"/>
  <c r="F14500" i="16"/>
  <c r="L14500" i="16" s="1"/>
  <c r="E14500" i="16"/>
  <c r="M14499" i="16"/>
  <c r="L14499" i="16"/>
  <c r="K14499" i="16"/>
  <c r="I14499" i="16"/>
  <c r="H14499" i="16"/>
  <c r="G14499" i="16"/>
  <c r="F14499" i="16"/>
  <c r="E14499" i="16"/>
  <c r="M14498" i="16"/>
  <c r="L14498" i="16"/>
  <c r="K14498" i="16"/>
  <c r="I14498" i="16"/>
  <c r="H14498" i="16"/>
  <c r="G14498" i="16"/>
  <c r="F14498" i="16"/>
  <c r="E14498" i="16"/>
  <c r="M14497" i="16"/>
  <c r="K14497" i="16"/>
  <c r="I14497" i="16"/>
  <c r="H14497" i="16"/>
  <c r="G14497" i="16"/>
  <c r="J14497" i="16" s="1"/>
  <c r="F14497" i="16"/>
  <c r="L14497" i="16" s="1"/>
  <c r="E14497" i="16"/>
  <c r="M14496" i="16"/>
  <c r="K14496" i="16"/>
  <c r="I14496" i="16"/>
  <c r="H14496" i="16"/>
  <c r="G14496" i="16"/>
  <c r="J14496" i="16" s="1"/>
  <c r="F14496" i="16"/>
  <c r="L14496" i="16" s="1"/>
  <c r="E14496" i="16"/>
  <c r="M14495" i="16"/>
  <c r="L14495" i="16"/>
  <c r="K14495" i="16"/>
  <c r="I14495" i="16"/>
  <c r="H14495" i="16"/>
  <c r="G14495" i="16"/>
  <c r="F14495" i="16"/>
  <c r="E14495" i="16"/>
  <c r="M14494" i="16"/>
  <c r="L14494" i="16"/>
  <c r="K14494" i="16"/>
  <c r="I14494" i="16"/>
  <c r="H14494" i="16"/>
  <c r="G14494" i="16"/>
  <c r="F14494" i="16"/>
  <c r="E14494" i="16"/>
  <c r="M14493" i="16"/>
  <c r="K14493" i="16"/>
  <c r="I14493" i="16"/>
  <c r="H14493" i="16"/>
  <c r="G14493" i="16"/>
  <c r="J14493" i="16" s="1"/>
  <c r="F14493" i="16"/>
  <c r="L14493" i="16" s="1"/>
  <c r="E14493" i="16"/>
  <c r="M14492" i="16"/>
  <c r="K14492" i="16"/>
  <c r="I14492" i="16"/>
  <c r="H14492" i="16"/>
  <c r="G14492" i="16"/>
  <c r="J14492" i="16" s="1"/>
  <c r="F14492" i="16"/>
  <c r="L14492" i="16" s="1"/>
  <c r="E14492" i="16"/>
  <c r="M14491" i="16"/>
  <c r="L14491" i="16"/>
  <c r="K14491" i="16"/>
  <c r="I14491" i="16"/>
  <c r="H14491" i="16"/>
  <c r="G14491" i="16"/>
  <c r="F14491" i="16"/>
  <c r="E14491" i="16"/>
  <c r="M14490" i="16"/>
  <c r="L14490" i="16"/>
  <c r="K14490" i="16"/>
  <c r="I14490" i="16"/>
  <c r="H14490" i="16"/>
  <c r="G14490" i="16"/>
  <c r="F14490" i="16"/>
  <c r="E14490" i="16"/>
  <c r="M14489" i="16"/>
  <c r="K14489" i="16"/>
  <c r="I14489" i="16"/>
  <c r="H14489" i="16"/>
  <c r="G14489" i="16"/>
  <c r="J14489" i="16" s="1"/>
  <c r="F14489" i="16"/>
  <c r="L14489" i="16" s="1"/>
  <c r="E14489" i="16"/>
  <c r="M14488" i="16"/>
  <c r="K14488" i="16"/>
  <c r="I14488" i="16"/>
  <c r="H14488" i="16"/>
  <c r="G14488" i="16"/>
  <c r="J14488" i="16" s="1"/>
  <c r="F14488" i="16"/>
  <c r="L14488" i="16" s="1"/>
  <c r="E14488" i="16"/>
  <c r="M14487" i="16"/>
  <c r="L14487" i="16"/>
  <c r="K14487" i="16"/>
  <c r="I14487" i="16"/>
  <c r="H14487" i="16"/>
  <c r="G14487" i="16"/>
  <c r="F14487" i="16"/>
  <c r="E14487" i="16"/>
  <c r="M14486" i="16"/>
  <c r="L14486" i="16"/>
  <c r="K14486" i="16"/>
  <c r="I14486" i="16"/>
  <c r="H14486" i="16"/>
  <c r="G14486" i="16"/>
  <c r="F14486" i="16"/>
  <c r="E14486" i="16"/>
  <c r="M14485" i="16"/>
  <c r="K14485" i="16"/>
  <c r="I14485" i="16"/>
  <c r="H14485" i="16"/>
  <c r="G14485" i="16"/>
  <c r="J14485" i="16" s="1"/>
  <c r="F14485" i="16"/>
  <c r="L14485" i="16" s="1"/>
  <c r="E14485" i="16"/>
  <c r="M14484" i="16"/>
  <c r="K14484" i="16"/>
  <c r="I14484" i="16"/>
  <c r="H14484" i="16"/>
  <c r="G14484" i="16"/>
  <c r="J14484" i="16" s="1"/>
  <c r="F14484" i="16"/>
  <c r="L14484" i="16" s="1"/>
  <c r="E14484" i="16"/>
  <c r="M14483" i="16"/>
  <c r="L14483" i="16"/>
  <c r="K14483" i="16"/>
  <c r="I14483" i="16"/>
  <c r="H14483" i="16"/>
  <c r="G14483" i="16"/>
  <c r="F14483" i="16"/>
  <c r="E14483" i="16"/>
  <c r="M14482" i="16"/>
  <c r="L14482" i="16"/>
  <c r="K14482" i="16"/>
  <c r="I14482" i="16"/>
  <c r="H14482" i="16"/>
  <c r="G14482" i="16"/>
  <c r="F14482" i="16"/>
  <c r="E14482" i="16"/>
  <c r="M14481" i="16"/>
  <c r="K14481" i="16"/>
  <c r="I14481" i="16"/>
  <c r="H14481" i="16"/>
  <c r="G14481" i="16"/>
  <c r="J14481" i="16" s="1"/>
  <c r="F14481" i="16"/>
  <c r="L14481" i="16" s="1"/>
  <c r="E14481" i="16"/>
  <c r="M14480" i="16"/>
  <c r="K14480" i="16"/>
  <c r="I14480" i="16"/>
  <c r="H14480" i="16"/>
  <c r="G14480" i="16"/>
  <c r="J14480" i="16" s="1"/>
  <c r="F14480" i="16"/>
  <c r="L14480" i="16" s="1"/>
  <c r="E14480" i="16"/>
  <c r="M14479" i="16"/>
  <c r="L14479" i="16"/>
  <c r="K14479" i="16"/>
  <c r="I14479" i="16"/>
  <c r="H14479" i="16"/>
  <c r="G14479" i="16"/>
  <c r="F14479" i="16"/>
  <c r="E14479" i="16"/>
  <c r="M14478" i="16"/>
  <c r="L14478" i="16"/>
  <c r="K14478" i="16"/>
  <c r="I14478" i="16"/>
  <c r="H14478" i="16"/>
  <c r="G14478" i="16"/>
  <c r="F14478" i="16"/>
  <c r="E14478" i="16"/>
  <c r="M14477" i="16"/>
  <c r="K14477" i="16"/>
  <c r="I14477" i="16"/>
  <c r="H14477" i="16"/>
  <c r="G14477" i="16"/>
  <c r="J14477" i="16" s="1"/>
  <c r="F14477" i="16"/>
  <c r="L14477" i="16" s="1"/>
  <c r="E14477" i="16"/>
  <c r="M14476" i="16"/>
  <c r="K14476" i="16"/>
  <c r="I14476" i="16"/>
  <c r="H14476" i="16"/>
  <c r="G14476" i="16"/>
  <c r="J14476" i="16" s="1"/>
  <c r="F14476" i="16"/>
  <c r="L14476" i="16" s="1"/>
  <c r="E14476" i="16"/>
  <c r="M14475" i="16"/>
  <c r="L14475" i="16"/>
  <c r="K14475" i="16"/>
  <c r="I14475" i="16"/>
  <c r="H14475" i="16"/>
  <c r="G14475" i="16"/>
  <c r="F14475" i="16"/>
  <c r="E14475" i="16"/>
  <c r="M14474" i="16"/>
  <c r="L14474" i="16"/>
  <c r="K14474" i="16"/>
  <c r="I14474" i="16"/>
  <c r="H14474" i="16"/>
  <c r="G14474" i="16"/>
  <c r="F14474" i="16"/>
  <c r="E14474" i="16"/>
  <c r="M14473" i="16"/>
  <c r="K14473" i="16"/>
  <c r="I14473" i="16"/>
  <c r="H14473" i="16"/>
  <c r="G14473" i="16"/>
  <c r="J14473" i="16" s="1"/>
  <c r="F14473" i="16"/>
  <c r="L14473" i="16" s="1"/>
  <c r="E14473" i="16"/>
  <c r="M14472" i="16"/>
  <c r="K14472" i="16"/>
  <c r="I14472" i="16"/>
  <c r="H14472" i="16"/>
  <c r="G14472" i="16"/>
  <c r="J14472" i="16" s="1"/>
  <c r="F14472" i="16"/>
  <c r="L14472" i="16" s="1"/>
  <c r="E14472" i="16"/>
  <c r="M14471" i="16"/>
  <c r="L14471" i="16"/>
  <c r="K14471" i="16"/>
  <c r="I14471" i="16"/>
  <c r="H14471" i="16"/>
  <c r="G14471" i="16"/>
  <c r="F14471" i="16"/>
  <c r="E14471" i="16"/>
  <c r="M14470" i="16"/>
  <c r="L14470" i="16"/>
  <c r="K14470" i="16"/>
  <c r="I14470" i="16"/>
  <c r="H14470" i="16"/>
  <c r="G14470" i="16"/>
  <c r="F14470" i="16"/>
  <c r="E14470" i="16"/>
  <c r="M14469" i="16"/>
  <c r="K14469" i="16"/>
  <c r="I14469" i="16"/>
  <c r="H14469" i="16"/>
  <c r="G14469" i="16"/>
  <c r="J14469" i="16" s="1"/>
  <c r="F14469" i="16"/>
  <c r="L14469" i="16" s="1"/>
  <c r="E14469" i="16"/>
  <c r="M14468" i="16"/>
  <c r="K14468" i="16"/>
  <c r="I14468" i="16"/>
  <c r="H14468" i="16"/>
  <c r="G14468" i="16"/>
  <c r="J14468" i="16" s="1"/>
  <c r="F14468" i="16"/>
  <c r="L14468" i="16" s="1"/>
  <c r="E14468" i="16"/>
  <c r="M14467" i="16"/>
  <c r="L14467" i="16"/>
  <c r="K14467" i="16"/>
  <c r="I14467" i="16"/>
  <c r="H14467" i="16"/>
  <c r="G14467" i="16"/>
  <c r="F14467" i="16"/>
  <c r="E14467" i="16"/>
  <c r="M14466" i="16"/>
  <c r="L14466" i="16"/>
  <c r="K14466" i="16"/>
  <c r="I14466" i="16"/>
  <c r="H14466" i="16"/>
  <c r="G14466" i="16"/>
  <c r="F14466" i="16"/>
  <c r="E14466" i="16"/>
  <c r="M14465" i="16"/>
  <c r="K14465" i="16"/>
  <c r="I14465" i="16"/>
  <c r="H14465" i="16"/>
  <c r="G14465" i="16"/>
  <c r="J14465" i="16" s="1"/>
  <c r="F14465" i="16"/>
  <c r="L14465" i="16" s="1"/>
  <c r="E14465" i="16"/>
  <c r="M14464" i="16"/>
  <c r="K14464" i="16"/>
  <c r="I14464" i="16"/>
  <c r="H14464" i="16"/>
  <c r="G14464" i="16"/>
  <c r="J14464" i="16" s="1"/>
  <c r="F14464" i="16"/>
  <c r="L14464" i="16" s="1"/>
  <c r="E14464" i="16"/>
  <c r="M14463" i="16"/>
  <c r="L14463" i="16"/>
  <c r="K14463" i="16"/>
  <c r="I14463" i="16"/>
  <c r="H14463" i="16"/>
  <c r="G14463" i="16"/>
  <c r="F14463" i="16"/>
  <c r="E14463" i="16"/>
  <c r="M14462" i="16"/>
  <c r="L14462" i="16"/>
  <c r="K14462" i="16"/>
  <c r="I14462" i="16"/>
  <c r="H14462" i="16"/>
  <c r="G14462" i="16"/>
  <c r="F14462" i="16"/>
  <c r="E14462" i="16"/>
  <c r="M14461" i="16"/>
  <c r="K14461" i="16"/>
  <c r="I14461" i="16"/>
  <c r="H14461" i="16"/>
  <c r="G14461" i="16"/>
  <c r="J14461" i="16" s="1"/>
  <c r="F14461" i="16"/>
  <c r="L14461" i="16" s="1"/>
  <c r="E14461" i="16"/>
  <c r="M14460" i="16"/>
  <c r="K14460" i="16"/>
  <c r="I14460" i="16"/>
  <c r="H14460" i="16"/>
  <c r="G14460" i="16"/>
  <c r="J14460" i="16" s="1"/>
  <c r="F14460" i="16"/>
  <c r="L14460" i="16" s="1"/>
  <c r="E14460" i="16"/>
  <c r="M14459" i="16"/>
  <c r="L14459" i="16"/>
  <c r="K14459" i="16"/>
  <c r="I14459" i="16"/>
  <c r="H14459" i="16"/>
  <c r="G14459" i="16"/>
  <c r="F14459" i="16"/>
  <c r="E14459" i="16"/>
  <c r="M14458" i="16"/>
  <c r="L14458" i="16"/>
  <c r="K14458" i="16"/>
  <c r="I14458" i="16"/>
  <c r="H14458" i="16"/>
  <c r="G14458" i="16"/>
  <c r="F14458" i="16"/>
  <c r="E14458" i="16"/>
  <c r="M14457" i="16"/>
  <c r="K14457" i="16"/>
  <c r="I14457" i="16"/>
  <c r="H14457" i="16"/>
  <c r="G14457" i="16"/>
  <c r="J14457" i="16" s="1"/>
  <c r="F14457" i="16"/>
  <c r="L14457" i="16" s="1"/>
  <c r="E14457" i="16"/>
  <c r="M14456" i="16"/>
  <c r="K14456" i="16"/>
  <c r="I14456" i="16"/>
  <c r="H14456" i="16"/>
  <c r="G14456" i="16"/>
  <c r="J14456" i="16" s="1"/>
  <c r="F14456" i="16"/>
  <c r="L14456" i="16" s="1"/>
  <c r="E14456" i="16"/>
  <c r="M14455" i="16"/>
  <c r="L14455" i="16"/>
  <c r="K14455" i="16"/>
  <c r="I14455" i="16"/>
  <c r="H14455" i="16"/>
  <c r="G14455" i="16"/>
  <c r="F14455" i="16"/>
  <c r="E14455" i="16"/>
  <c r="M14454" i="16"/>
  <c r="L14454" i="16"/>
  <c r="K14454" i="16"/>
  <c r="I14454" i="16"/>
  <c r="H14454" i="16"/>
  <c r="G14454" i="16"/>
  <c r="F14454" i="16"/>
  <c r="E14454" i="16"/>
  <c r="M14453" i="16"/>
  <c r="K14453" i="16"/>
  <c r="I14453" i="16"/>
  <c r="H14453" i="16"/>
  <c r="G14453" i="16"/>
  <c r="J14453" i="16" s="1"/>
  <c r="F14453" i="16"/>
  <c r="L14453" i="16" s="1"/>
  <c r="E14453" i="16"/>
  <c r="M14452" i="16"/>
  <c r="K14452" i="16"/>
  <c r="I14452" i="16"/>
  <c r="H14452" i="16"/>
  <c r="G14452" i="16"/>
  <c r="J14452" i="16" s="1"/>
  <c r="F14452" i="16"/>
  <c r="L14452" i="16" s="1"/>
  <c r="E14452" i="16"/>
  <c r="M14451" i="16"/>
  <c r="L14451" i="16"/>
  <c r="K14451" i="16"/>
  <c r="I14451" i="16"/>
  <c r="H14451" i="16"/>
  <c r="G14451" i="16"/>
  <c r="F14451" i="16"/>
  <c r="E14451" i="16"/>
  <c r="M14450" i="16"/>
  <c r="L14450" i="16"/>
  <c r="K14450" i="16"/>
  <c r="I14450" i="16"/>
  <c r="H14450" i="16"/>
  <c r="G14450" i="16"/>
  <c r="F14450" i="16"/>
  <c r="E14450" i="16"/>
  <c r="M14449" i="16"/>
  <c r="K14449" i="16"/>
  <c r="I14449" i="16"/>
  <c r="H14449" i="16"/>
  <c r="G14449" i="16"/>
  <c r="J14449" i="16" s="1"/>
  <c r="F14449" i="16"/>
  <c r="L14449" i="16" s="1"/>
  <c r="E14449" i="16"/>
  <c r="M14448" i="16"/>
  <c r="K14448" i="16"/>
  <c r="I14448" i="16"/>
  <c r="H14448" i="16"/>
  <c r="G14448" i="16"/>
  <c r="J14448" i="16" s="1"/>
  <c r="F14448" i="16"/>
  <c r="L14448" i="16" s="1"/>
  <c r="E14448" i="16"/>
  <c r="M14447" i="16"/>
  <c r="L14447" i="16"/>
  <c r="K14447" i="16"/>
  <c r="I14447" i="16"/>
  <c r="H14447" i="16"/>
  <c r="G14447" i="16"/>
  <c r="F14447" i="16"/>
  <c r="E14447" i="16"/>
  <c r="M14446" i="16"/>
  <c r="L14446" i="16"/>
  <c r="K14446" i="16"/>
  <c r="I14446" i="16"/>
  <c r="H14446" i="16"/>
  <c r="G14446" i="16"/>
  <c r="F14446" i="16"/>
  <c r="E14446" i="16"/>
  <c r="M14445" i="16"/>
  <c r="K14445" i="16"/>
  <c r="I14445" i="16"/>
  <c r="H14445" i="16"/>
  <c r="G14445" i="16"/>
  <c r="J14445" i="16" s="1"/>
  <c r="F14445" i="16"/>
  <c r="L14445" i="16" s="1"/>
  <c r="E14445" i="16"/>
  <c r="M14444" i="16"/>
  <c r="K14444" i="16"/>
  <c r="I14444" i="16"/>
  <c r="H14444" i="16"/>
  <c r="G14444" i="16"/>
  <c r="J14444" i="16" s="1"/>
  <c r="F14444" i="16"/>
  <c r="L14444" i="16" s="1"/>
  <c r="E14444" i="16"/>
  <c r="M14443" i="16"/>
  <c r="L14443" i="16"/>
  <c r="K14443" i="16"/>
  <c r="I14443" i="16"/>
  <c r="H14443" i="16"/>
  <c r="G14443" i="16"/>
  <c r="F14443" i="16"/>
  <c r="E14443" i="16"/>
  <c r="M14442" i="16"/>
  <c r="L14442" i="16"/>
  <c r="K14442" i="16"/>
  <c r="I14442" i="16"/>
  <c r="H14442" i="16"/>
  <c r="G14442" i="16"/>
  <c r="F14442" i="16"/>
  <c r="E14442" i="16"/>
  <c r="M14441" i="16"/>
  <c r="K14441" i="16"/>
  <c r="I14441" i="16"/>
  <c r="H14441" i="16"/>
  <c r="G14441" i="16"/>
  <c r="J14441" i="16" s="1"/>
  <c r="F14441" i="16"/>
  <c r="L14441" i="16" s="1"/>
  <c r="E14441" i="16"/>
  <c r="M14440" i="16"/>
  <c r="K14440" i="16"/>
  <c r="I14440" i="16"/>
  <c r="H14440" i="16"/>
  <c r="G14440" i="16"/>
  <c r="J14440" i="16" s="1"/>
  <c r="F14440" i="16"/>
  <c r="L14440" i="16" s="1"/>
  <c r="E14440" i="16"/>
  <c r="M14439" i="16"/>
  <c r="L14439" i="16"/>
  <c r="K14439" i="16"/>
  <c r="I14439" i="16"/>
  <c r="H14439" i="16"/>
  <c r="G14439" i="16"/>
  <c r="F14439" i="16"/>
  <c r="E14439" i="16"/>
  <c r="M14438" i="16"/>
  <c r="L14438" i="16"/>
  <c r="K14438" i="16"/>
  <c r="I14438" i="16"/>
  <c r="H14438" i="16"/>
  <c r="G14438" i="16"/>
  <c r="F14438" i="16"/>
  <c r="E14438" i="16"/>
  <c r="M14437" i="16"/>
  <c r="K14437" i="16"/>
  <c r="I14437" i="16"/>
  <c r="H14437" i="16"/>
  <c r="G14437" i="16"/>
  <c r="J14437" i="16" s="1"/>
  <c r="F14437" i="16"/>
  <c r="L14437" i="16" s="1"/>
  <c r="E14437" i="16"/>
  <c r="M14436" i="16"/>
  <c r="K14436" i="16"/>
  <c r="I14436" i="16"/>
  <c r="H14436" i="16"/>
  <c r="G14436" i="16"/>
  <c r="J14436" i="16" s="1"/>
  <c r="F14436" i="16"/>
  <c r="L14436" i="16" s="1"/>
  <c r="E14436" i="16"/>
  <c r="M14435" i="16"/>
  <c r="L14435" i="16"/>
  <c r="K14435" i="16"/>
  <c r="I14435" i="16"/>
  <c r="H14435" i="16"/>
  <c r="G14435" i="16"/>
  <c r="F14435" i="16"/>
  <c r="E14435" i="16"/>
  <c r="M14434" i="16"/>
  <c r="L14434" i="16"/>
  <c r="K14434" i="16"/>
  <c r="I14434" i="16"/>
  <c r="H14434" i="16"/>
  <c r="G14434" i="16"/>
  <c r="F14434" i="16"/>
  <c r="E14434" i="16"/>
  <c r="M14433" i="16"/>
  <c r="K14433" i="16"/>
  <c r="I14433" i="16"/>
  <c r="H14433" i="16"/>
  <c r="G14433" i="16"/>
  <c r="J14433" i="16" s="1"/>
  <c r="F14433" i="16"/>
  <c r="L14433" i="16" s="1"/>
  <c r="E14433" i="16"/>
  <c r="M14432" i="16"/>
  <c r="K14432" i="16"/>
  <c r="I14432" i="16"/>
  <c r="H14432" i="16"/>
  <c r="G14432" i="16"/>
  <c r="J14432" i="16" s="1"/>
  <c r="F14432" i="16"/>
  <c r="L14432" i="16" s="1"/>
  <c r="E14432" i="16"/>
  <c r="M14431" i="16"/>
  <c r="L14431" i="16"/>
  <c r="K14431" i="16"/>
  <c r="I14431" i="16"/>
  <c r="H14431" i="16"/>
  <c r="G14431" i="16"/>
  <c r="F14431" i="16"/>
  <c r="E14431" i="16"/>
  <c r="M14430" i="16"/>
  <c r="L14430" i="16"/>
  <c r="K14430" i="16"/>
  <c r="I14430" i="16"/>
  <c r="H14430" i="16"/>
  <c r="G14430" i="16"/>
  <c r="F14430" i="16"/>
  <c r="E14430" i="16"/>
  <c r="M14429" i="16"/>
  <c r="K14429" i="16"/>
  <c r="I14429" i="16"/>
  <c r="H14429" i="16"/>
  <c r="G14429" i="16"/>
  <c r="J14429" i="16" s="1"/>
  <c r="F14429" i="16"/>
  <c r="L14429" i="16" s="1"/>
  <c r="E14429" i="16"/>
  <c r="M14428" i="16"/>
  <c r="K14428" i="16"/>
  <c r="I14428" i="16"/>
  <c r="H14428" i="16"/>
  <c r="G14428" i="16"/>
  <c r="J14428" i="16" s="1"/>
  <c r="F14428" i="16"/>
  <c r="L14428" i="16" s="1"/>
  <c r="E14428" i="16"/>
  <c r="M14427" i="16"/>
  <c r="L14427" i="16"/>
  <c r="K14427" i="16"/>
  <c r="I14427" i="16"/>
  <c r="H14427" i="16"/>
  <c r="G14427" i="16"/>
  <c r="F14427" i="16"/>
  <c r="E14427" i="16"/>
  <c r="M14426" i="16"/>
  <c r="L14426" i="16"/>
  <c r="K14426" i="16"/>
  <c r="I14426" i="16"/>
  <c r="H14426" i="16"/>
  <c r="G14426" i="16"/>
  <c r="F14426" i="16"/>
  <c r="E14426" i="16"/>
  <c r="M14425" i="16"/>
  <c r="K14425" i="16"/>
  <c r="I14425" i="16"/>
  <c r="H14425" i="16"/>
  <c r="G14425" i="16"/>
  <c r="J14425" i="16" s="1"/>
  <c r="F14425" i="16"/>
  <c r="L14425" i="16" s="1"/>
  <c r="E14425" i="16"/>
  <c r="M14424" i="16"/>
  <c r="K14424" i="16"/>
  <c r="I14424" i="16"/>
  <c r="H14424" i="16"/>
  <c r="G14424" i="16"/>
  <c r="J14424" i="16" s="1"/>
  <c r="F14424" i="16"/>
  <c r="L14424" i="16" s="1"/>
  <c r="E14424" i="16"/>
  <c r="M14423" i="16"/>
  <c r="L14423" i="16"/>
  <c r="K14423" i="16"/>
  <c r="I14423" i="16"/>
  <c r="H14423" i="16"/>
  <c r="G14423" i="16"/>
  <c r="F14423" i="16"/>
  <c r="E14423" i="16"/>
  <c r="M14422" i="16"/>
  <c r="L14422" i="16"/>
  <c r="K14422" i="16"/>
  <c r="I14422" i="16"/>
  <c r="H14422" i="16"/>
  <c r="G14422" i="16"/>
  <c r="F14422" i="16"/>
  <c r="E14422" i="16"/>
  <c r="M14421" i="16"/>
  <c r="K14421" i="16"/>
  <c r="I14421" i="16"/>
  <c r="H14421" i="16"/>
  <c r="G14421" i="16"/>
  <c r="J14421" i="16" s="1"/>
  <c r="F14421" i="16"/>
  <c r="L14421" i="16" s="1"/>
  <c r="E14421" i="16"/>
  <c r="M14420" i="16"/>
  <c r="K14420" i="16"/>
  <c r="I14420" i="16"/>
  <c r="H14420" i="16"/>
  <c r="G14420" i="16"/>
  <c r="J14420" i="16" s="1"/>
  <c r="F14420" i="16"/>
  <c r="L14420" i="16" s="1"/>
  <c r="E14420" i="16"/>
  <c r="M14419" i="16"/>
  <c r="L14419" i="16"/>
  <c r="K14419" i="16"/>
  <c r="I14419" i="16"/>
  <c r="H14419" i="16"/>
  <c r="G14419" i="16"/>
  <c r="F14419" i="16"/>
  <c r="E14419" i="16"/>
  <c r="M14418" i="16"/>
  <c r="L14418" i="16"/>
  <c r="K14418" i="16"/>
  <c r="I14418" i="16"/>
  <c r="H14418" i="16"/>
  <c r="G14418" i="16"/>
  <c r="F14418" i="16"/>
  <c r="E14418" i="16"/>
  <c r="M14417" i="16"/>
  <c r="K14417" i="16"/>
  <c r="I14417" i="16"/>
  <c r="H14417" i="16"/>
  <c r="G14417" i="16"/>
  <c r="J14417" i="16" s="1"/>
  <c r="F14417" i="16"/>
  <c r="L14417" i="16" s="1"/>
  <c r="E14417" i="16"/>
  <c r="M14416" i="16"/>
  <c r="K14416" i="16"/>
  <c r="I14416" i="16"/>
  <c r="H14416" i="16"/>
  <c r="G14416" i="16"/>
  <c r="J14416" i="16" s="1"/>
  <c r="F14416" i="16"/>
  <c r="L14416" i="16" s="1"/>
  <c r="E14416" i="16"/>
  <c r="M14415" i="16"/>
  <c r="L14415" i="16"/>
  <c r="K14415" i="16"/>
  <c r="I14415" i="16"/>
  <c r="H14415" i="16"/>
  <c r="G14415" i="16"/>
  <c r="F14415" i="16"/>
  <c r="E14415" i="16"/>
  <c r="M14414" i="16"/>
  <c r="L14414" i="16"/>
  <c r="K14414" i="16"/>
  <c r="I14414" i="16"/>
  <c r="H14414" i="16"/>
  <c r="G14414" i="16"/>
  <c r="F14414" i="16"/>
  <c r="E14414" i="16"/>
  <c r="M14413" i="16"/>
  <c r="K14413" i="16"/>
  <c r="I14413" i="16"/>
  <c r="H14413" i="16"/>
  <c r="G14413" i="16"/>
  <c r="J14413" i="16" s="1"/>
  <c r="F14413" i="16"/>
  <c r="L14413" i="16" s="1"/>
  <c r="E14413" i="16"/>
  <c r="M14412" i="16"/>
  <c r="K14412" i="16"/>
  <c r="I14412" i="16"/>
  <c r="H14412" i="16"/>
  <c r="G14412" i="16"/>
  <c r="J14412" i="16" s="1"/>
  <c r="F14412" i="16"/>
  <c r="L14412" i="16" s="1"/>
  <c r="E14412" i="16"/>
  <c r="M14411" i="16"/>
  <c r="L14411" i="16"/>
  <c r="K14411" i="16"/>
  <c r="I14411" i="16"/>
  <c r="H14411" i="16"/>
  <c r="G14411" i="16"/>
  <c r="F14411" i="16"/>
  <c r="E14411" i="16"/>
  <c r="M14410" i="16"/>
  <c r="L14410" i="16"/>
  <c r="K14410" i="16"/>
  <c r="I14410" i="16"/>
  <c r="H14410" i="16"/>
  <c r="G14410" i="16"/>
  <c r="F14410" i="16"/>
  <c r="E14410" i="16"/>
  <c r="M14409" i="16"/>
  <c r="K14409" i="16"/>
  <c r="I14409" i="16"/>
  <c r="H14409" i="16"/>
  <c r="G14409" i="16"/>
  <c r="J14409" i="16" s="1"/>
  <c r="F14409" i="16"/>
  <c r="L14409" i="16" s="1"/>
  <c r="E14409" i="16"/>
  <c r="M14408" i="16"/>
  <c r="K14408" i="16"/>
  <c r="I14408" i="16"/>
  <c r="H14408" i="16"/>
  <c r="G14408" i="16"/>
  <c r="J14408" i="16" s="1"/>
  <c r="F14408" i="16"/>
  <c r="L14408" i="16" s="1"/>
  <c r="E14408" i="16"/>
  <c r="M14407" i="16"/>
  <c r="L14407" i="16"/>
  <c r="K14407" i="16"/>
  <c r="I14407" i="16"/>
  <c r="H14407" i="16"/>
  <c r="G14407" i="16"/>
  <c r="F14407" i="16"/>
  <c r="E14407" i="16"/>
  <c r="M14406" i="16"/>
  <c r="L14406" i="16"/>
  <c r="K14406" i="16"/>
  <c r="I14406" i="16"/>
  <c r="H14406" i="16"/>
  <c r="G14406" i="16"/>
  <c r="F14406" i="16"/>
  <c r="E14406" i="16"/>
  <c r="M14405" i="16"/>
  <c r="K14405" i="16"/>
  <c r="I14405" i="16"/>
  <c r="H14405" i="16"/>
  <c r="G14405" i="16"/>
  <c r="J14405" i="16" s="1"/>
  <c r="F14405" i="16"/>
  <c r="L14405" i="16" s="1"/>
  <c r="E14405" i="16"/>
  <c r="M14404" i="16"/>
  <c r="K14404" i="16"/>
  <c r="I14404" i="16"/>
  <c r="H14404" i="16"/>
  <c r="G14404" i="16"/>
  <c r="J14404" i="16" s="1"/>
  <c r="F14404" i="16"/>
  <c r="L14404" i="16" s="1"/>
  <c r="E14404" i="16"/>
  <c r="M14403" i="16"/>
  <c r="L14403" i="16"/>
  <c r="K14403" i="16"/>
  <c r="I14403" i="16"/>
  <c r="H14403" i="16"/>
  <c r="G14403" i="16"/>
  <c r="F14403" i="16"/>
  <c r="E14403" i="16"/>
  <c r="M14402" i="16"/>
  <c r="L14402" i="16"/>
  <c r="K14402" i="16"/>
  <c r="I14402" i="16"/>
  <c r="H14402" i="16"/>
  <c r="G14402" i="16"/>
  <c r="F14402" i="16"/>
  <c r="E14402" i="16"/>
  <c r="M14401" i="16"/>
  <c r="K14401" i="16"/>
  <c r="I14401" i="16"/>
  <c r="H14401" i="16"/>
  <c r="G14401" i="16"/>
  <c r="J14401" i="16" s="1"/>
  <c r="F14401" i="16"/>
  <c r="L14401" i="16" s="1"/>
  <c r="E14401" i="16"/>
  <c r="M14400" i="16"/>
  <c r="K14400" i="16"/>
  <c r="I14400" i="16"/>
  <c r="H14400" i="16"/>
  <c r="G14400" i="16"/>
  <c r="J14400" i="16" s="1"/>
  <c r="F14400" i="16"/>
  <c r="L14400" i="16" s="1"/>
  <c r="E14400" i="16"/>
  <c r="M14399" i="16"/>
  <c r="L14399" i="16"/>
  <c r="K14399" i="16"/>
  <c r="I14399" i="16"/>
  <c r="H14399" i="16"/>
  <c r="G14399" i="16"/>
  <c r="F14399" i="16"/>
  <c r="E14399" i="16"/>
  <c r="M14398" i="16"/>
  <c r="L14398" i="16"/>
  <c r="K14398" i="16"/>
  <c r="I14398" i="16"/>
  <c r="H14398" i="16"/>
  <c r="G14398" i="16"/>
  <c r="F14398" i="16"/>
  <c r="E14398" i="16"/>
  <c r="M14397" i="16"/>
  <c r="K14397" i="16"/>
  <c r="I14397" i="16"/>
  <c r="H14397" i="16"/>
  <c r="G14397" i="16"/>
  <c r="J14397" i="16" s="1"/>
  <c r="F14397" i="16"/>
  <c r="L14397" i="16" s="1"/>
  <c r="E14397" i="16"/>
  <c r="M14396" i="16"/>
  <c r="K14396" i="16"/>
  <c r="I14396" i="16"/>
  <c r="H14396" i="16"/>
  <c r="G14396" i="16"/>
  <c r="J14396" i="16" s="1"/>
  <c r="F14396" i="16"/>
  <c r="L14396" i="16" s="1"/>
  <c r="E14396" i="16"/>
  <c r="M14395" i="16"/>
  <c r="L14395" i="16"/>
  <c r="K14395" i="16"/>
  <c r="I14395" i="16"/>
  <c r="H14395" i="16"/>
  <c r="G14395" i="16"/>
  <c r="F14395" i="16"/>
  <c r="E14395" i="16"/>
  <c r="M14394" i="16"/>
  <c r="L14394" i="16"/>
  <c r="K14394" i="16"/>
  <c r="I14394" i="16"/>
  <c r="H14394" i="16"/>
  <c r="G14394" i="16"/>
  <c r="F14394" i="16"/>
  <c r="E14394" i="16"/>
  <c r="M14393" i="16"/>
  <c r="K14393" i="16"/>
  <c r="I14393" i="16"/>
  <c r="H14393" i="16"/>
  <c r="G14393" i="16"/>
  <c r="J14393" i="16" s="1"/>
  <c r="F14393" i="16"/>
  <c r="L14393" i="16" s="1"/>
  <c r="E14393" i="16"/>
  <c r="M14392" i="16"/>
  <c r="K14392" i="16"/>
  <c r="I14392" i="16"/>
  <c r="H14392" i="16"/>
  <c r="G14392" i="16"/>
  <c r="J14392" i="16" s="1"/>
  <c r="F14392" i="16"/>
  <c r="L14392" i="16" s="1"/>
  <c r="E14392" i="16"/>
  <c r="M14391" i="16"/>
  <c r="L14391" i="16"/>
  <c r="K14391" i="16"/>
  <c r="I14391" i="16"/>
  <c r="H14391" i="16"/>
  <c r="G14391" i="16"/>
  <c r="F14391" i="16"/>
  <c r="E14391" i="16"/>
  <c r="M14390" i="16"/>
  <c r="L14390" i="16"/>
  <c r="K14390" i="16"/>
  <c r="I14390" i="16"/>
  <c r="H14390" i="16"/>
  <c r="G14390" i="16"/>
  <c r="F14390" i="16"/>
  <c r="E14390" i="16"/>
  <c r="M14389" i="16"/>
  <c r="K14389" i="16"/>
  <c r="I14389" i="16"/>
  <c r="H14389" i="16"/>
  <c r="G14389" i="16"/>
  <c r="J14389" i="16" s="1"/>
  <c r="F14389" i="16"/>
  <c r="L14389" i="16" s="1"/>
  <c r="E14389" i="16"/>
  <c r="M14388" i="16"/>
  <c r="K14388" i="16"/>
  <c r="I14388" i="16"/>
  <c r="H14388" i="16"/>
  <c r="G14388" i="16"/>
  <c r="J14388" i="16" s="1"/>
  <c r="F14388" i="16"/>
  <c r="L14388" i="16" s="1"/>
  <c r="E14388" i="16"/>
  <c r="M14387" i="16"/>
  <c r="L14387" i="16"/>
  <c r="K14387" i="16"/>
  <c r="I14387" i="16"/>
  <c r="H14387" i="16"/>
  <c r="G14387" i="16"/>
  <c r="F14387" i="16"/>
  <c r="E14387" i="16"/>
  <c r="M14386" i="16"/>
  <c r="L14386" i="16"/>
  <c r="K14386" i="16"/>
  <c r="I14386" i="16"/>
  <c r="H14386" i="16"/>
  <c r="G14386" i="16"/>
  <c r="F14386" i="16"/>
  <c r="E14386" i="16"/>
  <c r="M14385" i="16"/>
  <c r="K14385" i="16"/>
  <c r="I14385" i="16"/>
  <c r="H14385" i="16"/>
  <c r="G14385" i="16"/>
  <c r="J14385" i="16" s="1"/>
  <c r="F14385" i="16"/>
  <c r="L14385" i="16" s="1"/>
  <c r="E14385" i="16"/>
  <c r="M14384" i="16"/>
  <c r="K14384" i="16"/>
  <c r="I14384" i="16"/>
  <c r="H14384" i="16"/>
  <c r="G14384" i="16"/>
  <c r="J14384" i="16" s="1"/>
  <c r="F14384" i="16"/>
  <c r="L14384" i="16" s="1"/>
  <c r="E14384" i="16"/>
  <c r="M14383" i="16"/>
  <c r="L14383" i="16"/>
  <c r="K14383" i="16"/>
  <c r="I14383" i="16"/>
  <c r="H14383" i="16"/>
  <c r="G14383" i="16"/>
  <c r="F14383" i="16"/>
  <c r="E14383" i="16"/>
  <c r="M14382" i="16"/>
  <c r="L14382" i="16"/>
  <c r="K14382" i="16"/>
  <c r="I14382" i="16"/>
  <c r="H14382" i="16"/>
  <c r="G14382" i="16"/>
  <c r="F14382" i="16"/>
  <c r="E14382" i="16"/>
  <c r="M14381" i="16"/>
  <c r="K14381" i="16"/>
  <c r="I14381" i="16"/>
  <c r="H14381" i="16"/>
  <c r="G14381" i="16"/>
  <c r="J14381" i="16" s="1"/>
  <c r="F14381" i="16"/>
  <c r="L14381" i="16" s="1"/>
  <c r="E14381" i="16"/>
  <c r="M14380" i="16"/>
  <c r="K14380" i="16"/>
  <c r="I14380" i="16"/>
  <c r="H14380" i="16"/>
  <c r="G14380" i="16"/>
  <c r="J14380" i="16" s="1"/>
  <c r="F14380" i="16"/>
  <c r="L14380" i="16" s="1"/>
  <c r="E14380" i="16"/>
  <c r="M14379" i="16"/>
  <c r="L14379" i="16"/>
  <c r="K14379" i="16"/>
  <c r="I14379" i="16"/>
  <c r="H14379" i="16"/>
  <c r="G14379" i="16"/>
  <c r="F14379" i="16"/>
  <c r="E14379" i="16"/>
  <c r="M14378" i="16"/>
  <c r="L14378" i="16"/>
  <c r="K14378" i="16"/>
  <c r="I14378" i="16"/>
  <c r="H14378" i="16"/>
  <c r="G14378" i="16"/>
  <c r="F14378" i="16"/>
  <c r="E14378" i="16"/>
  <c r="M14377" i="16"/>
  <c r="K14377" i="16"/>
  <c r="I14377" i="16"/>
  <c r="H14377" i="16"/>
  <c r="G14377" i="16"/>
  <c r="J14377" i="16" s="1"/>
  <c r="F14377" i="16"/>
  <c r="L14377" i="16" s="1"/>
  <c r="E14377" i="16"/>
  <c r="M14376" i="16"/>
  <c r="K14376" i="16"/>
  <c r="I14376" i="16"/>
  <c r="H14376" i="16"/>
  <c r="G14376" i="16"/>
  <c r="J14376" i="16" s="1"/>
  <c r="F14376" i="16"/>
  <c r="L14376" i="16" s="1"/>
  <c r="E14376" i="16"/>
  <c r="M14375" i="16"/>
  <c r="L14375" i="16"/>
  <c r="K14375" i="16"/>
  <c r="I14375" i="16"/>
  <c r="H14375" i="16"/>
  <c r="G14375" i="16"/>
  <c r="F14375" i="16"/>
  <c r="E14375" i="16"/>
  <c r="M14374" i="16"/>
  <c r="L14374" i="16"/>
  <c r="K14374" i="16"/>
  <c r="I14374" i="16"/>
  <c r="H14374" i="16"/>
  <c r="G14374" i="16"/>
  <c r="F14374" i="16"/>
  <c r="E14374" i="16"/>
  <c r="M14373" i="16"/>
  <c r="K14373" i="16"/>
  <c r="I14373" i="16"/>
  <c r="H14373" i="16"/>
  <c r="G14373" i="16"/>
  <c r="J14373" i="16" s="1"/>
  <c r="F14373" i="16"/>
  <c r="L14373" i="16" s="1"/>
  <c r="E14373" i="16"/>
  <c r="M14372" i="16"/>
  <c r="K14372" i="16"/>
  <c r="I14372" i="16"/>
  <c r="H14372" i="16"/>
  <c r="G14372" i="16"/>
  <c r="J14372" i="16" s="1"/>
  <c r="F14372" i="16"/>
  <c r="L14372" i="16" s="1"/>
  <c r="E14372" i="16"/>
  <c r="M14371" i="16"/>
  <c r="L14371" i="16"/>
  <c r="K14371" i="16"/>
  <c r="I14371" i="16"/>
  <c r="H14371" i="16"/>
  <c r="G14371" i="16"/>
  <c r="F14371" i="16"/>
  <c r="E14371" i="16"/>
  <c r="M14370" i="16"/>
  <c r="L14370" i="16"/>
  <c r="K14370" i="16"/>
  <c r="I14370" i="16"/>
  <c r="H14370" i="16"/>
  <c r="G14370" i="16"/>
  <c r="F14370" i="16"/>
  <c r="E14370" i="16"/>
  <c r="M14369" i="16"/>
  <c r="K14369" i="16"/>
  <c r="I14369" i="16"/>
  <c r="H14369" i="16"/>
  <c r="G14369" i="16"/>
  <c r="J14369" i="16" s="1"/>
  <c r="F14369" i="16"/>
  <c r="L14369" i="16" s="1"/>
  <c r="E14369" i="16"/>
  <c r="M14368" i="16"/>
  <c r="K14368" i="16"/>
  <c r="I14368" i="16"/>
  <c r="H14368" i="16"/>
  <c r="G14368" i="16"/>
  <c r="J14368" i="16" s="1"/>
  <c r="F14368" i="16"/>
  <c r="L14368" i="16" s="1"/>
  <c r="E14368" i="16"/>
  <c r="M14367" i="16"/>
  <c r="L14367" i="16"/>
  <c r="K14367" i="16"/>
  <c r="I14367" i="16"/>
  <c r="H14367" i="16"/>
  <c r="G14367" i="16"/>
  <c r="F14367" i="16"/>
  <c r="E14367" i="16"/>
  <c r="M14366" i="16"/>
  <c r="L14366" i="16"/>
  <c r="K14366" i="16"/>
  <c r="I14366" i="16"/>
  <c r="H14366" i="16"/>
  <c r="G14366" i="16"/>
  <c r="F14366" i="16"/>
  <c r="E14366" i="16"/>
  <c r="M14365" i="16"/>
  <c r="K14365" i="16"/>
  <c r="I14365" i="16"/>
  <c r="H14365" i="16"/>
  <c r="G14365" i="16"/>
  <c r="J14365" i="16" s="1"/>
  <c r="F14365" i="16"/>
  <c r="L14365" i="16" s="1"/>
  <c r="E14365" i="16"/>
  <c r="M14364" i="16"/>
  <c r="K14364" i="16"/>
  <c r="I14364" i="16"/>
  <c r="H14364" i="16"/>
  <c r="G14364" i="16"/>
  <c r="J14364" i="16" s="1"/>
  <c r="F14364" i="16"/>
  <c r="L14364" i="16" s="1"/>
  <c r="E14364" i="16"/>
  <c r="M14363" i="16"/>
  <c r="L14363" i="16"/>
  <c r="K14363" i="16"/>
  <c r="I14363" i="16"/>
  <c r="H14363" i="16"/>
  <c r="G14363" i="16"/>
  <c r="F14363" i="16"/>
  <c r="E14363" i="16"/>
  <c r="M14362" i="16"/>
  <c r="L14362" i="16"/>
  <c r="K14362" i="16"/>
  <c r="I14362" i="16"/>
  <c r="H14362" i="16"/>
  <c r="G14362" i="16"/>
  <c r="F14362" i="16"/>
  <c r="E14362" i="16"/>
  <c r="M14361" i="16"/>
  <c r="K14361" i="16"/>
  <c r="I14361" i="16"/>
  <c r="H14361" i="16"/>
  <c r="G14361" i="16"/>
  <c r="J14361" i="16" s="1"/>
  <c r="F14361" i="16"/>
  <c r="L14361" i="16" s="1"/>
  <c r="E14361" i="16"/>
  <c r="M14360" i="16"/>
  <c r="K14360" i="16"/>
  <c r="I14360" i="16"/>
  <c r="H14360" i="16"/>
  <c r="G14360" i="16"/>
  <c r="J14360" i="16" s="1"/>
  <c r="F14360" i="16"/>
  <c r="L14360" i="16" s="1"/>
  <c r="E14360" i="16"/>
  <c r="M14359" i="16"/>
  <c r="L14359" i="16"/>
  <c r="K14359" i="16"/>
  <c r="I14359" i="16"/>
  <c r="H14359" i="16"/>
  <c r="G14359" i="16"/>
  <c r="F14359" i="16"/>
  <c r="E14359" i="16"/>
  <c r="M14358" i="16"/>
  <c r="L14358" i="16"/>
  <c r="K14358" i="16"/>
  <c r="I14358" i="16"/>
  <c r="H14358" i="16"/>
  <c r="G14358" i="16"/>
  <c r="F14358" i="16"/>
  <c r="E14358" i="16"/>
  <c r="M14357" i="16"/>
  <c r="K14357" i="16"/>
  <c r="I14357" i="16"/>
  <c r="H14357" i="16"/>
  <c r="G14357" i="16"/>
  <c r="J14357" i="16" s="1"/>
  <c r="F14357" i="16"/>
  <c r="L14357" i="16" s="1"/>
  <c r="E14357" i="16"/>
  <c r="M14356" i="16"/>
  <c r="K14356" i="16"/>
  <c r="I14356" i="16"/>
  <c r="H14356" i="16"/>
  <c r="G14356" i="16"/>
  <c r="J14356" i="16" s="1"/>
  <c r="F14356" i="16"/>
  <c r="L14356" i="16" s="1"/>
  <c r="E14356" i="16"/>
  <c r="M14355" i="16"/>
  <c r="L14355" i="16"/>
  <c r="K14355" i="16"/>
  <c r="I14355" i="16"/>
  <c r="H14355" i="16"/>
  <c r="G14355" i="16"/>
  <c r="F14355" i="16"/>
  <c r="E14355" i="16"/>
  <c r="M14354" i="16"/>
  <c r="L14354" i="16"/>
  <c r="K14354" i="16"/>
  <c r="I14354" i="16"/>
  <c r="H14354" i="16"/>
  <c r="G14354" i="16"/>
  <c r="F14354" i="16"/>
  <c r="E14354" i="16"/>
  <c r="M14353" i="16"/>
  <c r="K14353" i="16"/>
  <c r="I14353" i="16"/>
  <c r="H14353" i="16"/>
  <c r="G14353" i="16"/>
  <c r="J14353" i="16" s="1"/>
  <c r="F14353" i="16"/>
  <c r="L14353" i="16" s="1"/>
  <c r="E14353" i="16"/>
  <c r="M14352" i="16"/>
  <c r="K14352" i="16"/>
  <c r="I14352" i="16"/>
  <c r="H14352" i="16"/>
  <c r="G14352" i="16"/>
  <c r="J14352" i="16" s="1"/>
  <c r="F14352" i="16"/>
  <c r="L14352" i="16" s="1"/>
  <c r="E14352" i="16"/>
  <c r="M14351" i="16"/>
  <c r="L14351" i="16"/>
  <c r="K14351" i="16"/>
  <c r="I14351" i="16"/>
  <c r="H14351" i="16"/>
  <c r="G14351" i="16"/>
  <c r="F14351" i="16"/>
  <c r="E14351" i="16"/>
  <c r="M14350" i="16"/>
  <c r="L14350" i="16"/>
  <c r="K14350" i="16"/>
  <c r="I14350" i="16"/>
  <c r="H14350" i="16"/>
  <c r="G14350" i="16"/>
  <c r="F14350" i="16"/>
  <c r="E14350" i="16"/>
  <c r="M14349" i="16"/>
  <c r="K14349" i="16"/>
  <c r="I14349" i="16"/>
  <c r="H14349" i="16"/>
  <c r="G14349" i="16"/>
  <c r="J14349" i="16" s="1"/>
  <c r="F14349" i="16"/>
  <c r="L14349" i="16" s="1"/>
  <c r="E14349" i="16"/>
  <c r="M14348" i="16"/>
  <c r="K14348" i="16"/>
  <c r="I14348" i="16"/>
  <c r="H14348" i="16"/>
  <c r="G14348" i="16"/>
  <c r="J14348" i="16" s="1"/>
  <c r="F14348" i="16"/>
  <c r="L14348" i="16" s="1"/>
  <c r="E14348" i="16"/>
  <c r="M14347" i="16"/>
  <c r="L14347" i="16"/>
  <c r="K14347" i="16"/>
  <c r="I14347" i="16"/>
  <c r="H14347" i="16"/>
  <c r="G14347" i="16"/>
  <c r="F14347" i="16"/>
  <c r="E14347" i="16"/>
  <c r="M14346" i="16"/>
  <c r="L14346" i="16"/>
  <c r="K14346" i="16"/>
  <c r="I14346" i="16"/>
  <c r="H14346" i="16"/>
  <c r="G14346" i="16"/>
  <c r="F14346" i="16"/>
  <c r="E14346" i="16"/>
  <c r="M14345" i="16"/>
  <c r="K14345" i="16"/>
  <c r="I14345" i="16"/>
  <c r="H14345" i="16"/>
  <c r="G14345" i="16"/>
  <c r="J14345" i="16" s="1"/>
  <c r="F14345" i="16"/>
  <c r="L14345" i="16" s="1"/>
  <c r="E14345" i="16"/>
  <c r="M14344" i="16"/>
  <c r="K14344" i="16"/>
  <c r="I14344" i="16"/>
  <c r="H14344" i="16"/>
  <c r="G14344" i="16"/>
  <c r="J14344" i="16" s="1"/>
  <c r="F14344" i="16"/>
  <c r="L14344" i="16" s="1"/>
  <c r="E14344" i="16"/>
  <c r="M14343" i="16"/>
  <c r="L14343" i="16"/>
  <c r="K14343" i="16"/>
  <c r="I14343" i="16"/>
  <c r="H14343" i="16"/>
  <c r="G14343" i="16"/>
  <c r="F14343" i="16"/>
  <c r="E14343" i="16"/>
  <c r="M14342" i="16"/>
  <c r="L14342" i="16"/>
  <c r="K14342" i="16"/>
  <c r="I14342" i="16"/>
  <c r="H14342" i="16"/>
  <c r="G14342" i="16"/>
  <c r="F14342" i="16"/>
  <c r="E14342" i="16"/>
  <c r="M14341" i="16"/>
  <c r="K14341" i="16"/>
  <c r="I14341" i="16"/>
  <c r="H14341" i="16"/>
  <c r="G14341" i="16"/>
  <c r="J14341" i="16" s="1"/>
  <c r="F14341" i="16"/>
  <c r="L14341" i="16" s="1"/>
  <c r="E14341" i="16"/>
  <c r="M14340" i="16"/>
  <c r="K14340" i="16"/>
  <c r="I14340" i="16"/>
  <c r="H14340" i="16"/>
  <c r="G14340" i="16"/>
  <c r="J14340" i="16" s="1"/>
  <c r="F14340" i="16"/>
  <c r="L14340" i="16" s="1"/>
  <c r="E14340" i="16"/>
  <c r="M14339" i="16"/>
  <c r="L14339" i="16"/>
  <c r="K14339" i="16"/>
  <c r="I14339" i="16"/>
  <c r="H14339" i="16"/>
  <c r="G14339" i="16"/>
  <c r="F14339" i="16"/>
  <c r="E14339" i="16"/>
  <c r="M14338" i="16"/>
  <c r="L14338" i="16"/>
  <c r="K14338" i="16"/>
  <c r="I14338" i="16"/>
  <c r="H14338" i="16"/>
  <c r="G14338" i="16"/>
  <c r="F14338" i="16"/>
  <c r="E14338" i="16"/>
  <c r="M14337" i="16"/>
  <c r="K14337" i="16"/>
  <c r="I14337" i="16"/>
  <c r="H14337" i="16"/>
  <c r="G14337" i="16"/>
  <c r="J14337" i="16" s="1"/>
  <c r="F14337" i="16"/>
  <c r="L14337" i="16" s="1"/>
  <c r="E14337" i="16"/>
  <c r="M14336" i="16"/>
  <c r="K14336" i="16"/>
  <c r="I14336" i="16"/>
  <c r="H14336" i="16"/>
  <c r="G14336" i="16"/>
  <c r="J14336" i="16" s="1"/>
  <c r="F14336" i="16"/>
  <c r="L14336" i="16" s="1"/>
  <c r="E14336" i="16"/>
  <c r="M14335" i="16"/>
  <c r="L14335" i="16"/>
  <c r="K14335" i="16"/>
  <c r="I14335" i="16"/>
  <c r="H14335" i="16"/>
  <c r="G14335" i="16"/>
  <c r="F14335" i="16"/>
  <c r="E14335" i="16"/>
  <c r="M14334" i="16"/>
  <c r="L14334" i="16"/>
  <c r="K14334" i="16"/>
  <c r="I14334" i="16"/>
  <c r="H14334" i="16"/>
  <c r="G14334" i="16"/>
  <c r="F14334" i="16"/>
  <c r="E14334" i="16"/>
  <c r="M14333" i="16"/>
  <c r="K14333" i="16"/>
  <c r="I14333" i="16"/>
  <c r="H14333" i="16"/>
  <c r="G14333" i="16"/>
  <c r="J14333" i="16" s="1"/>
  <c r="F14333" i="16"/>
  <c r="L14333" i="16" s="1"/>
  <c r="E14333" i="16"/>
  <c r="M14332" i="16"/>
  <c r="K14332" i="16"/>
  <c r="I14332" i="16"/>
  <c r="H14332" i="16"/>
  <c r="G14332" i="16"/>
  <c r="J14332" i="16" s="1"/>
  <c r="F14332" i="16"/>
  <c r="L14332" i="16" s="1"/>
  <c r="E14332" i="16"/>
  <c r="M14331" i="16"/>
  <c r="L14331" i="16"/>
  <c r="K14331" i="16"/>
  <c r="I14331" i="16"/>
  <c r="H14331" i="16"/>
  <c r="G14331" i="16"/>
  <c r="F14331" i="16"/>
  <c r="E14331" i="16"/>
  <c r="M14330" i="16"/>
  <c r="L14330" i="16"/>
  <c r="K14330" i="16"/>
  <c r="I14330" i="16"/>
  <c r="H14330" i="16"/>
  <c r="G14330" i="16"/>
  <c r="F14330" i="16"/>
  <c r="E14330" i="16"/>
  <c r="M14329" i="16"/>
  <c r="K14329" i="16"/>
  <c r="I14329" i="16"/>
  <c r="H14329" i="16"/>
  <c r="G14329" i="16"/>
  <c r="J14329" i="16" s="1"/>
  <c r="F14329" i="16"/>
  <c r="L14329" i="16" s="1"/>
  <c r="E14329" i="16"/>
  <c r="M14328" i="16"/>
  <c r="K14328" i="16"/>
  <c r="I14328" i="16"/>
  <c r="H14328" i="16"/>
  <c r="G14328" i="16"/>
  <c r="J14328" i="16" s="1"/>
  <c r="F14328" i="16"/>
  <c r="L14328" i="16" s="1"/>
  <c r="E14328" i="16"/>
  <c r="M14327" i="16"/>
  <c r="L14327" i="16"/>
  <c r="K14327" i="16"/>
  <c r="I14327" i="16"/>
  <c r="H14327" i="16"/>
  <c r="G14327" i="16"/>
  <c r="F14327" i="16"/>
  <c r="E14327" i="16"/>
  <c r="M14326" i="16"/>
  <c r="L14326" i="16"/>
  <c r="K14326" i="16"/>
  <c r="I14326" i="16"/>
  <c r="H14326" i="16"/>
  <c r="G14326" i="16"/>
  <c r="F14326" i="16"/>
  <c r="E14326" i="16"/>
  <c r="M14325" i="16"/>
  <c r="K14325" i="16"/>
  <c r="I14325" i="16"/>
  <c r="H14325" i="16"/>
  <c r="G14325" i="16"/>
  <c r="J14325" i="16" s="1"/>
  <c r="F14325" i="16"/>
  <c r="L14325" i="16" s="1"/>
  <c r="E14325" i="16"/>
  <c r="M14324" i="16"/>
  <c r="K14324" i="16"/>
  <c r="I14324" i="16"/>
  <c r="H14324" i="16"/>
  <c r="G14324" i="16"/>
  <c r="J14324" i="16" s="1"/>
  <c r="F14324" i="16"/>
  <c r="L14324" i="16" s="1"/>
  <c r="E14324" i="16"/>
  <c r="M14323" i="16"/>
  <c r="L14323" i="16"/>
  <c r="K14323" i="16"/>
  <c r="I14323" i="16"/>
  <c r="H14323" i="16"/>
  <c r="G14323" i="16"/>
  <c r="F14323" i="16"/>
  <c r="E14323" i="16"/>
  <c r="M14322" i="16"/>
  <c r="L14322" i="16"/>
  <c r="K14322" i="16"/>
  <c r="I14322" i="16"/>
  <c r="H14322" i="16"/>
  <c r="G14322" i="16"/>
  <c r="F14322" i="16"/>
  <c r="E14322" i="16"/>
  <c r="M14321" i="16"/>
  <c r="K14321" i="16"/>
  <c r="I14321" i="16"/>
  <c r="H14321" i="16"/>
  <c r="G14321" i="16"/>
  <c r="J14321" i="16" s="1"/>
  <c r="F14321" i="16"/>
  <c r="L14321" i="16" s="1"/>
  <c r="E14321" i="16"/>
  <c r="M14320" i="16"/>
  <c r="K14320" i="16"/>
  <c r="I14320" i="16"/>
  <c r="H14320" i="16"/>
  <c r="G14320" i="16"/>
  <c r="J14320" i="16" s="1"/>
  <c r="F14320" i="16"/>
  <c r="L14320" i="16" s="1"/>
  <c r="E14320" i="16"/>
  <c r="M14319" i="16"/>
  <c r="L14319" i="16"/>
  <c r="K14319" i="16"/>
  <c r="I14319" i="16"/>
  <c r="H14319" i="16"/>
  <c r="G14319" i="16"/>
  <c r="F14319" i="16"/>
  <c r="E14319" i="16"/>
  <c r="M14318" i="16"/>
  <c r="L14318" i="16"/>
  <c r="K14318" i="16"/>
  <c r="I14318" i="16"/>
  <c r="H14318" i="16"/>
  <c r="G14318" i="16"/>
  <c r="F14318" i="16"/>
  <c r="E14318" i="16"/>
  <c r="M14317" i="16"/>
  <c r="K14317" i="16"/>
  <c r="I14317" i="16"/>
  <c r="H14317" i="16"/>
  <c r="G14317" i="16"/>
  <c r="J14317" i="16" s="1"/>
  <c r="F14317" i="16"/>
  <c r="L14317" i="16" s="1"/>
  <c r="E14317" i="16"/>
  <c r="M14316" i="16"/>
  <c r="K14316" i="16"/>
  <c r="I14316" i="16"/>
  <c r="H14316" i="16"/>
  <c r="G14316" i="16"/>
  <c r="J14316" i="16" s="1"/>
  <c r="F14316" i="16"/>
  <c r="L14316" i="16" s="1"/>
  <c r="E14316" i="16"/>
  <c r="M14315" i="16"/>
  <c r="L14315" i="16"/>
  <c r="K14315" i="16"/>
  <c r="I14315" i="16"/>
  <c r="H14315" i="16"/>
  <c r="G14315" i="16"/>
  <c r="F14315" i="16"/>
  <c r="E14315" i="16"/>
  <c r="M14314" i="16"/>
  <c r="L14314" i="16"/>
  <c r="K14314" i="16"/>
  <c r="I14314" i="16"/>
  <c r="H14314" i="16"/>
  <c r="G14314" i="16"/>
  <c r="F14314" i="16"/>
  <c r="E14314" i="16"/>
  <c r="M14313" i="16"/>
  <c r="K14313" i="16"/>
  <c r="I14313" i="16"/>
  <c r="H14313" i="16"/>
  <c r="G14313" i="16"/>
  <c r="J14313" i="16" s="1"/>
  <c r="F14313" i="16"/>
  <c r="L14313" i="16" s="1"/>
  <c r="E14313" i="16"/>
  <c r="M14312" i="16"/>
  <c r="K14312" i="16"/>
  <c r="I14312" i="16"/>
  <c r="H14312" i="16"/>
  <c r="G14312" i="16"/>
  <c r="J14312" i="16" s="1"/>
  <c r="F14312" i="16"/>
  <c r="L14312" i="16" s="1"/>
  <c r="E14312" i="16"/>
  <c r="M14311" i="16"/>
  <c r="L14311" i="16"/>
  <c r="K14311" i="16"/>
  <c r="I14311" i="16"/>
  <c r="H14311" i="16"/>
  <c r="G14311" i="16"/>
  <c r="F14311" i="16"/>
  <c r="E14311" i="16"/>
  <c r="M14310" i="16"/>
  <c r="L14310" i="16"/>
  <c r="K14310" i="16"/>
  <c r="I14310" i="16"/>
  <c r="H14310" i="16"/>
  <c r="G14310" i="16"/>
  <c r="F14310" i="16"/>
  <c r="E14310" i="16"/>
  <c r="M14309" i="16"/>
  <c r="K14309" i="16"/>
  <c r="I14309" i="16"/>
  <c r="H14309" i="16"/>
  <c r="G14309" i="16"/>
  <c r="J14309" i="16" s="1"/>
  <c r="F14309" i="16"/>
  <c r="L14309" i="16" s="1"/>
  <c r="E14309" i="16"/>
  <c r="M14308" i="16"/>
  <c r="K14308" i="16"/>
  <c r="I14308" i="16"/>
  <c r="H14308" i="16"/>
  <c r="G14308" i="16"/>
  <c r="J14308" i="16" s="1"/>
  <c r="F14308" i="16"/>
  <c r="L14308" i="16" s="1"/>
  <c r="E14308" i="16"/>
  <c r="M14307" i="16"/>
  <c r="L14307" i="16"/>
  <c r="K14307" i="16"/>
  <c r="I14307" i="16"/>
  <c r="H14307" i="16"/>
  <c r="G14307" i="16"/>
  <c r="F14307" i="16"/>
  <c r="E14307" i="16"/>
  <c r="M14306" i="16"/>
  <c r="L14306" i="16"/>
  <c r="K14306" i="16"/>
  <c r="I14306" i="16"/>
  <c r="H14306" i="16"/>
  <c r="G14306" i="16"/>
  <c r="F14306" i="16"/>
  <c r="E14306" i="16"/>
  <c r="M14305" i="16"/>
  <c r="K14305" i="16"/>
  <c r="I14305" i="16"/>
  <c r="H14305" i="16"/>
  <c r="G14305" i="16"/>
  <c r="J14305" i="16" s="1"/>
  <c r="F14305" i="16"/>
  <c r="L14305" i="16" s="1"/>
  <c r="E14305" i="16"/>
  <c r="M14304" i="16"/>
  <c r="K14304" i="16"/>
  <c r="I14304" i="16"/>
  <c r="H14304" i="16"/>
  <c r="G14304" i="16"/>
  <c r="J14304" i="16" s="1"/>
  <c r="F14304" i="16"/>
  <c r="L14304" i="16" s="1"/>
  <c r="E14304" i="16"/>
  <c r="M14303" i="16"/>
  <c r="L14303" i="16"/>
  <c r="K14303" i="16"/>
  <c r="I14303" i="16"/>
  <c r="H14303" i="16"/>
  <c r="G14303" i="16"/>
  <c r="F14303" i="16"/>
  <c r="E14303" i="16"/>
  <c r="M14302" i="16"/>
  <c r="L14302" i="16"/>
  <c r="K14302" i="16"/>
  <c r="I14302" i="16"/>
  <c r="H14302" i="16"/>
  <c r="G14302" i="16"/>
  <c r="F14302" i="16"/>
  <c r="E14302" i="16"/>
  <c r="M14301" i="16"/>
  <c r="K14301" i="16"/>
  <c r="I14301" i="16"/>
  <c r="H14301" i="16"/>
  <c r="G14301" i="16"/>
  <c r="J14301" i="16" s="1"/>
  <c r="F14301" i="16"/>
  <c r="L14301" i="16" s="1"/>
  <c r="E14301" i="16"/>
  <c r="M14300" i="16"/>
  <c r="K14300" i="16"/>
  <c r="I14300" i="16"/>
  <c r="H14300" i="16"/>
  <c r="G14300" i="16"/>
  <c r="J14300" i="16" s="1"/>
  <c r="F14300" i="16"/>
  <c r="L14300" i="16" s="1"/>
  <c r="E14300" i="16"/>
  <c r="M14299" i="16"/>
  <c r="L14299" i="16"/>
  <c r="K14299" i="16"/>
  <c r="I14299" i="16"/>
  <c r="H14299" i="16"/>
  <c r="G14299" i="16"/>
  <c r="F14299" i="16"/>
  <c r="E14299" i="16"/>
  <c r="M14298" i="16"/>
  <c r="L14298" i="16"/>
  <c r="K14298" i="16"/>
  <c r="I14298" i="16"/>
  <c r="H14298" i="16"/>
  <c r="G14298" i="16"/>
  <c r="F14298" i="16"/>
  <c r="E14298" i="16"/>
  <c r="M14297" i="16"/>
  <c r="K14297" i="16"/>
  <c r="I14297" i="16"/>
  <c r="H14297" i="16"/>
  <c r="G14297" i="16"/>
  <c r="J14297" i="16" s="1"/>
  <c r="F14297" i="16"/>
  <c r="L14297" i="16" s="1"/>
  <c r="E14297" i="16"/>
  <c r="M14296" i="16"/>
  <c r="K14296" i="16"/>
  <c r="I14296" i="16"/>
  <c r="H14296" i="16"/>
  <c r="G14296" i="16"/>
  <c r="J14296" i="16" s="1"/>
  <c r="F14296" i="16"/>
  <c r="L14296" i="16" s="1"/>
  <c r="E14296" i="16"/>
  <c r="M14295" i="16"/>
  <c r="L14295" i="16"/>
  <c r="K14295" i="16"/>
  <c r="I14295" i="16"/>
  <c r="H14295" i="16"/>
  <c r="G14295" i="16"/>
  <c r="F14295" i="16"/>
  <c r="E14295" i="16"/>
  <c r="M14294" i="16"/>
  <c r="L14294" i="16"/>
  <c r="K14294" i="16"/>
  <c r="I14294" i="16"/>
  <c r="H14294" i="16"/>
  <c r="G14294" i="16"/>
  <c r="F14294" i="16"/>
  <c r="E14294" i="16"/>
  <c r="M14293" i="16"/>
  <c r="K14293" i="16"/>
  <c r="I14293" i="16"/>
  <c r="H14293" i="16"/>
  <c r="G14293" i="16"/>
  <c r="J14293" i="16" s="1"/>
  <c r="F14293" i="16"/>
  <c r="L14293" i="16" s="1"/>
  <c r="E14293" i="16"/>
  <c r="M14292" i="16"/>
  <c r="K14292" i="16"/>
  <c r="I14292" i="16"/>
  <c r="H14292" i="16"/>
  <c r="G14292" i="16"/>
  <c r="J14292" i="16" s="1"/>
  <c r="F14292" i="16"/>
  <c r="L14292" i="16" s="1"/>
  <c r="E14292" i="16"/>
  <c r="M14291" i="16"/>
  <c r="L14291" i="16"/>
  <c r="K14291" i="16"/>
  <c r="I14291" i="16"/>
  <c r="H14291" i="16"/>
  <c r="G14291" i="16"/>
  <c r="F14291" i="16"/>
  <c r="E14291" i="16"/>
  <c r="M14290" i="16"/>
  <c r="L14290" i="16"/>
  <c r="K14290" i="16"/>
  <c r="I14290" i="16"/>
  <c r="H14290" i="16"/>
  <c r="G14290" i="16"/>
  <c r="F14290" i="16"/>
  <c r="E14290" i="16"/>
  <c r="M14289" i="16"/>
  <c r="K14289" i="16"/>
  <c r="I14289" i="16"/>
  <c r="H14289" i="16"/>
  <c r="G14289" i="16"/>
  <c r="J14289" i="16" s="1"/>
  <c r="F14289" i="16"/>
  <c r="L14289" i="16" s="1"/>
  <c r="E14289" i="16"/>
  <c r="M14288" i="16"/>
  <c r="K14288" i="16"/>
  <c r="I14288" i="16"/>
  <c r="H14288" i="16"/>
  <c r="G14288" i="16"/>
  <c r="J14288" i="16" s="1"/>
  <c r="F14288" i="16"/>
  <c r="L14288" i="16" s="1"/>
  <c r="E14288" i="16"/>
  <c r="M14287" i="16"/>
  <c r="L14287" i="16"/>
  <c r="K14287" i="16"/>
  <c r="I14287" i="16"/>
  <c r="H14287" i="16"/>
  <c r="G14287" i="16"/>
  <c r="F14287" i="16"/>
  <c r="E14287" i="16"/>
  <c r="M14286" i="16"/>
  <c r="L14286" i="16"/>
  <c r="K14286" i="16"/>
  <c r="I14286" i="16"/>
  <c r="H14286" i="16"/>
  <c r="G14286" i="16"/>
  <c r="F14286" i="16"/>
  <c r="E14286" i="16"/>
  <c r="M14285" i="16"/>
  <c r="K14285" i="16"/>
  <c r="I14285" i="16"/>
  <c r="H14285" i="16"/>
  <c r="G14285" i="16"/>
  <c r="J14285" i="16" s="1"/>
  <c r="F14285" i="16"/>
  <c r="L14285" i="16" s="1"/>
  <c r="E14285" i="16"/>
  <c r="M14284" i="16"/>
  <c r="K14284" i="16"/>
  <c r="I14284" i="16"/>
  <c r="H14284" i="16"/>
  <c r="G14284" i="16"/>
  <c r="J14284" i="16" s="1"/>
  <c r="F14284" i="16"/>
  <c r="L14284" i="16" s="1"/>
  <c r="E14284" i="16"/>
  <c r="M14283" i="16"/>
  <c r="L14283" i="16"/>
  <c r="K14283" i="16"/>
  <c r="I14283" i="16"/>
  <c r="H14283" i="16"/>
  <c r="G14283" i="16"/>
  <c r="F14283" i="16"/>
  <c r="E14283" i="16"/>
  <c r="M14282" i="16"/>
  <c r="L14282" i="16"/>
  <c r="K14282" i="16"/>
  <c r="I14282" i="16"/>
  <c r="H14282" i="16"/>
  <c r="G14282" i="16"/>
  <c r="F14282" i="16"/>
  <c r="E14282" i="16"/>
  <c r="M14281" i="16"/>
  <c r="K14281" i="16"/>
  <c r="I14281" i="16"/>
  <c r="H14281" i="16"/>
  <c r="G14281" i="16"/>
  <c r="J14281" i="16" s="1"/>
  <c r="F14281" i="16"/>
  <c r="L14281" i="16" s="1"/>
  <c r="E14281" i="16"/>
  <c r="M14280" i="16"/>
  <c r="K14280" i="16"/>
  <c r="I14280" i="16"/>
  <c r="H14280" i="16"/>
  <c r="G14280" i="16"/>
  <c r="J14280" i="16" s="1"/>
  <c r="F14280" i="16"/>
  <c r="L14280" i="16" s="1"/>
  <c r="E14280" i="16"/>
  <c r="M14279" i="16"/>
  <c r="L14279" i="16"/>
  <c r="K14279" i="16"/>
  <c r="I14279" i="16"/>
  <c r="H14279" i="16"/>
  <c r="G14279" i="16"/>
  <c r="F14279" i="16"/>
  <c r="E14279" i="16"/>
  <c r="M14278" i="16"/>
  <c r="L14278" i="16"/>
  <c r="K14278" i="16"/>
  <c r="I14278" i="16"/>
  <c r="H14278" i="16"/>
  <c r="G14278" i="16"/>
  <c r="F14278" i="16"/>
  <c r="E14278" i="16"/>
  <c r="M14277" i="16"/>
  <c r="K14277" i="16"/>
  <c r="I14277" i="16"/>
  <c r="H14277" i="16"/>
  <c r="G14277" i="16"/>
  <c r="J14277" i="16" s="1"/>
  <c r="F14277" i="16"/>
  <c r="L14277" i="16" s="1"/>
  <c r="E14277" i="16"/>
  <c r="M14276" i="16"/>
  <c r="K14276" i="16"/>
  <c r="I14276" i="16"/>
  <c r="H14276" i="16"/>
  <c r="G14276" i="16"/>
  <c r="J14276" i="16" s="1"/>
  <c r="F14276" i="16"/>
  <c r="L14276" i="16" s="1"/>
  <c r="E14276" i="16"/>
  <c r="M14275" i="16"/>
  <c r="L14275" i="16"/>
  <c r="K14275" i="16"/>
  <c r="I14275" i="16"/>
  <c r="H14275" i="16"/>
  <c r="G14275" i="16"/>
  <c r="F14275" i="16"/>
  <c r="E14275" i="16"/>
  <c r="M14274" i="16"/>
  <c r="L14274" i="16"/>
  <c r="K14274" i="16"/>
  <c r="I14274" i="16"/>
  <c r="H14274" i="16"/>
  <c r="G14274" i="16"/>
  <c r="F14274" i="16"/>
  <c r="E14274" i="16"/>
  <c r="M14273" i="16"/>
  <c r="K14273" i="16"/>
  <c r="I14273" i="16"/>
  <c r="H14273" i="16"/>
  <c r="G14273" i="16"/>
  <c r="J14273" i="16" s="1"/>
  <c r="F14273" i="16"/>
  <c r="L14273" i="16" s="1"/>
  <c r="E14273" i="16"/>
  <c r="M14272" i="16"/>
  <c r="K14272" i="16"/>
  <c r="I14272" i="16"/>
  <c r="H14272" i="16"/>
  <c r="G14272" i="16"/>
  <c r="J14272" i="16" s="1"/>
  <c r="F14272" i="16"/>
  <c r="L14272" i="16" s="1"/>
  <c r="E14272" i="16"/>
  <c r="M14271" i="16"/>
  <c r="L14271" i="16"/>
  <c r="K14271" i="16"/>
  <c r="I14271" i="16"/>
  <c r="H14271" i="16"/>
  <c r="G14271" i="16"/>
  <c r="F14271" i="16"/>
  <c r="E14271" i="16"/>
  <c r="M14270" i="16"/>
  <c r="L14270" i="16"/>
  <c r="K14270" i="16"/>
  <c r="I14270" i="16"/>
  <c r="H14270" i="16"/>
  <c r="G14270" i="16"/>
  <c r="F14270" i="16"/>
  <c r="E14270" i="16"/>
  <c r="M14269" i="16"/>
  <c r="K14269" i="16"/>
  <c r="I14269" i="16"/>
  <c r="H14269" i="16"/>
  <c r="G14269" i="16"/>
  <c r="J14269" i="16" s="1"/>
  <c r="F14269" i="16"/>
  <c r="L14269" i="16" s="1"/>
  <c r="E14269" i="16"/>
  <c r="M14268" i="16"/>
  <c r="K14268" i="16"/>
  <c r="I14268" i="16"/>
  <c r="H14268" i="16"/>
  <c r="G14268" i="16"/>
  <c r="J14268" i="16" s="1"/>
  <c r="F14268" i="16"/>
  <c r="L14268" i="16" s="1"/>
  <c r="E14268" i="16"/>
  <c r="M14267" i="16"/>
  <c r="L14267" i="16"/>
  <c r="K14267" i="16"/>
  <c r="I14267" i="16"/>
  <c r="H14267" i="16"/>
  <c r="G14267" i="16"/>
  <c r="F14267" i="16"/>
  <c r="E14267" i="16"/>
  <c r="M14266" i="16"/>
  <c r="L14266" i="16"/>
  <c r="K14266" i="16"/>
  <c r="I14266" i="16"/>
  <c r="H14266" i="16"/>
  <c r="G14266" i="16"/>
  <c r="F14266" i="16"/>
  <c r="E14266" i="16"/>
  <c r="M14265" i="16"/>
  <c r="K14265" i="16"/>
  <c r="I14265" i="16"/>
  <c r="H14265" i="16"/>
  <c r="G14265" i="16"/>
  <c r="J14265" i="16" s="1"/>
  <c r="F14265" i="16"/>
  <c r="L14265" i="16" s="1"/>
  <c r="E14265" i="16"/>
  <c r="M14264" i="16"/>
  <c r="K14264" i="16"/>
  <c r="I14264" i="16"/>
  <c r="H14264" i="16"/>
  <c r="G14264" i="16"/>
  <c r="J14264" i="16" s="1"/>
  <c r="F14264" i="16"/>
  <c r="L14264" i="16" s="1"/>
  <c r="E14264" i="16"/>
  <c r="M14263" i="16"/>
  <c r="L14263" i="16"/>
  <c r="K14263" i="16"/>
  <c r="I14263" i="16"/>
  <c r="H14263" i="16"/>
  <c r="G14263" i="16"/>
  <c r="F14263" i="16"/>
  <c r="E14263" i="16"/>
  <c r="M14262" i="16"/>
  <c r="L14262" i="16"/>
  <c r="K14262" i="16"/>
  <c r="I14262" i="16"/>
  <c r="H14262" i="16"/>
  <c r="G14262" i="16"/>
  <c r="F14262" i="16"/>
  <c r="E14262" i="16"/>
  <c r="M14261" i="16"/>
  <c r="K14261" i="16"/>
  <c r="I14261" i="16"/>
  <c r="H14261" i="16"/>
  <c r="G14261" i="16"/>
  <c r="J14261" i="16" s="1"/>
  <c r="F14261" i="16"/>
  <c r="L14261" i="16" s="1"/>
  <c r="E14261" i="16"/>
  <c r="M14260" i="16"/>
  <c r="K14260" i="16"/>
  <c r="I14260" i="16"/>
  <c r="H14260" i="16"/>
  <c r="G14260" i="16"/>
  <c r="J14260" i="16" s="1"/>
  <c r="F14260" i="16"/>
  <c r="L14260" i="16" s="1"/>
  <c r="E14260" i="16"/>
  <c r="M14259" i="16"/>
  <c r="L14259" i="16"/>
  <c r="K14259" i="16"/>
  <c r="I14259" i="16"/>
  <c r="H14259" i="16"/>
  <c r="G14259" i="16"/>
  <c r="F14259" i="16"/>
  <c r="E14259" i="16"/>
  <c r="M14258" i="16"/>
  <c r="L14258" i="16"/>
  <c r="K14258" i="16"/>
  <c r="I14258" i="16"/>
  <c r="H14258" i="16"/>
  <c r="G14258" i="16"/>
  <c r="F14258" i="16"/>
  <c r="E14258" i="16"/>
  <c r="M14257" i="16"/>
  <c r="K14257" i="16"/>
  <c r="I14257" i="16"/>
  <c r="H14257" i="16"/>
  <c r="G14257" i="16"/>
  <c r="J14257" i="16" s="1"/>
  <c r="F14257" i="16"/>
  <c r="L14257" i="16" s="1"/>
  <c r="E14257" i="16"/>
  <c r="M14256" i="16"/>
  <c r="K14256" i="16"/>
  <c r="I14256" i="16"/>
  <c r="H14256" i="16"/>
  <c r="G14256" i="16"/>
  <c r="J14256" i="16" s="1"/>
  <c r="F14256" i="16"/>
  <c r="L14256" i="16" s="1"/>
  <c r="E14256" i="16"/>
  <c r="M14255" i="16"/>
  <c r="L14255" i="16"/>
  <c r="K14255" i="16"/>
  <c r="I14255" i="16"/>
  <c r="H14255" i="16"/>
  <c r="G14255" i="16"/>
  <c r="F14255" i="16"/>
  <c r="E14255" i="16"/>
  <c r="M14254" i="16"/>
  <c r="L14254" i="16"/>
  <c r="K14254" i="16"/>
  <c r="I14254" i="16"/>
  <c r="H14254" i="16"/>
  <c r="G14254" i="16"/>
  <c r="F14254" i="16"/>
  <c r="E14254" i="16"/>
  <c r="M14253" i="16"/>
  <c r="K14253" i="16"/>
  <c r="I14253" i="16"/>
  <c r="H14253" i="16"/>
  <c r="G14253" i="16"/>
  <c r="J14253" i="16" s="1"/>
  <c r="F14253" i="16"/>
  <c r="L14253" i="16" s="1"/>
  <c r="E14253" i="16"/>
  <c r="M14252" i="16"/>
  <c r="K14252" i="16"/>
  <c r="I14252" i="16"/>
  <c r="H14252" i="16"/>
  <c r="G14252" i="16"/>
  <c r="J14252" i="16" s="1"/>
  <c r="F14252" i="16"/>
  <c r="L14252" i="16" s="1"/>
  <c r="E14252" i="16"/>
  <c r="M14251" i="16"/>
  <c r="L14251" i="16"/>
  <c r="K14251" i="16"/>
  <c r="I14251" i="16"/>
  <c r="H14251" i="16"/>
  <c r="G14251" i="16"/>
  <c r="F14251" i="16"/>
  <c r="E14251" i="16"/>
  <c r="M14250" i="16"/>
  <c r="L14250" i="16"/>
  <c r="K14250" i="16"/>
  <c r="I14250" i="16"/>
  <c r="H14250" i="16"/>
  <c r="G14250" i="16"/>
  <c r="F14250" i="16"/>
  <c r="E14250" i="16"/>
  <c r="M14249" i="16"/>
  <c r="K14249" i="16"/>
  <c r="I14249" i="16"/>
  <c r="H14249" i="16"/>
  <c r="G14249" i="16"/>
  <c r="J14249" i="16" s="1"/>
  <c r="F14249" i="16"/>
  <c r="L14249" i="16" s="1"/>
  <c r="E14249" i="16"/>
  <c r="M14248" i="16"/>
  <c r="K14248" i="16"/>
  <c r="I14248" i="16"/>
  <c r="H14248" i="16"/>
  <c r="G14248" i="16"/>
  <c r="J14248" i="16" s="1"/>
  <c r="F14248" i="16"/>
  <c r="L14248" i="16" s="1"/>
  <c r="E14248" i="16"/>
  <c r="M14247" i="16"/>
  <c r="L14247" i="16"/>
  <c r="K14247" i="16"/>
  <c r="I14247" i="16"/>
  <c r="H14247" i="16"/>
  <c r="G14247" i="16"/>
  <c r="F14247" i="16"/>
  <c r="E14247" i="16"/>
  <c r="M14246" i="16"/>
  <c r="L14246" i="16"/>
  <c r="K14246" i="16"/>
  <c r="I14246" i="16"/>
  <c r="H14246" i="16"/>
  <c r="G14246" i="16"/>
  <c r="F14246" i="16"/>
  <c r="E14246" i="16"/>
  <c r="M14245" i="16"/>
  <c r="K14245" i="16"/>
  <c r="I14245" i="16"/>
  <c r="H14245" i="16"/>
  <c r="G14245" i="16"/>
  <c r="J14245" i="16" s="1"/>
  <c r="F14245" i="16"/>
  <c r="L14245" i="16" s="1"/>
  <c r="E14245" i="16"/>
  <c r="M14244" i="16"/>
  <c r="K14244" i="16"/>
  <c r="I14244" i="16"/>
  <c r="H14244" i="16"/>
  <c r="G14244" i="16"/>
  <c r="J14244" i="16" s="1"/>
  <c r="F14244" i="16"/>
  <c r="L14244" i="16" s="1"/>
  <c r="E14244" i="16"/>
  <c r="M14243" i="16"/>
  <c r="L14243" i="16"/>
  <c r="K14243" i="16"/>
  <c r="I14243" i="16"/>
  <c r="H14243" i="16"/>
  <c r="G14243" i="16"/>
  <c r="F14243" i="16"/>
  <c r="E14243" i="16"/>
  <c r="M14242" i="16"/>
  <c r="L14242" i="16"/>
  <c r="K14242" i="16"/>
  <c r="I14242" i="16"/>
  <c r="H14242" i="16"/>
  <c r="G14242" i="16"/>
  <c r="F14242" i="16"/>
  <c r="E14242" i="16"/>
  <c r="M14241" i="16"/>
  <c r="K14241" i="16"/>
  <c r="I14241" i="16"/>
  <c r="H14241" i="16"/>
  <c r="G14241" i="16"/>
  <c r="J14241" i="16" s="1"/>
  <c r="F14241" i="16"/>
  <c r="L14241" i="16" s="1"/>
  <c r="E14241" i="16"/>
  <c r="M14240" i="16"/>
  <c r="K14240" i="16"/>
  <c r="I14240" i="16"/>
  <c r="H14240" i="16"/>
  <c r="G14240" i="16"/>
  <c r="J14240" i="16" s="1"/>
  <c r="F14240" i="16"/>
  <c r="L14240" i="16" s="1"/>
  <c r="E14240" i="16"/>
  <c r="M14239" i="16"/>
  <c r="L14239" i="16"/>
  <c r="K14239" i="16"/>
  <c r="I14239" i="16"/>
  <c r="H14239" i="16"/>
  <c r="G14239" i="16"/>
  <c r="F14239" i="16"/>
  <c r="E14239" i="16"/>
  <c r="M14238" i="16"/>
  <c r="L14238" i="16"/>
  <c r="K14238" i="16"/>
  <c r="I14238" i="16"/>
  <c r="H14238" i="16"/>
  <c r="G14238" i="16"/>
  <c r="F14238" i="16"/>
  <c r="E14238" i="16"/>
  <c r="M14237" i="16"/>
  <c r="K14237" i="16"/>
  <c r="I14237" i="16"/>
  <c r="H14237" i="16"/>
  <c r="G14237" i="16"/>
  <c r="J14237" i="16" s="1"/>
  <c r="F14237" i="16"/>
  <c r="L14237" i="16" s="1"/>
  <c r="E14237" i="16"/>
  <c r="M14236" i="16"/>
  <c r="K14236" i="16"/>
  <c r="I14236" i="16"/>
  <c r="H14236" i="16"/>
  <c r="G14236" i="16"/>
  <c r="J14236" i="16" s="1"/>
  <c r="F14236" i="16"/>
  <c r="L14236" i="16" s="1"/>
  <c r="E14236" i="16"/>
  <c r="M14235" i="16"/>
  <c r="L14235" i="16"/>
  <c r="K14235" i="16"/>
  <c r="I14235" i="16"/>
  <c r="H14235" i="16"/>
  <c r="G14235" i="16"/>
  <c r="F14235" i="16"/>
  <c r="E14235" i="16"/>
  <c r="M14234" i="16"/>
  <c r="L14234" i="16"/>
  <c r="K14234" i="16"/>
  <c r="I14234" i="16"/>
  <c r="H14234" i="16"/>
  <c r="G14234" i="16"/>
  <c r="F14234" i="16"/>
  <c r="E14234" i="16"/>
  <c r="M14233" i="16"/>
  <c r="K14233" i="16"/>
  <c r="I14233" i="16"/>
  <c r="H14233" i="16"/>
  <c r="G14233" i="16"/>
  <c r="J14233" i="16" s="1"/>
  <c r="F14233" i="16"/>
  <c r="L14233" i="16" s="1"/>
  <c r="E14233" i="16"/>
  <c r="M14232" i="16"/>
  <c r="K14232" i="16"/>
  <c r="I14232" i="16"/>
  <c r="H14232" i="16"/>
  <c r="G14232" i="16"/>
  <c r="J14232" i="16" s="1"/>
  <c r="F14232" i="16"/>
  <c r="L14232" i="16" s="1"/>
  <c r="E14232" i="16"/>
  <c r="M14231" i="16"/>
  <c r="L14231" i="16"/>
  <c r="K14231" i="16"/>
  <c r="I14231" i="16"/>
  <c r="H14231" i="16"/>
  <c r="G14231" i="16"/>
  <c r="F14231" i="16"/>
  <c r="E14231" i="16"/>
  <c r="M14230" i="16"/>
  <c r="L14230" i="16"/>
  <c r="K14230" i="16"/>
  <c r="I14230" i="16"/>
  <c r="H14230" i="16"/>
  <c r="G14230" i="16"/>
  <c r="F14230" i="16"/>
  <c r="E14230" i="16"/>
  <c r="M14229" i="16"/>
  <c r="K14229" i="16"/>
  <c r="I14229" i="16"/>
  <c r="H14229" i="16"/>
  <c r="G14229" i="16"/>
  <c r="J14229" i="16" s="1"/>
  <c r="F14229" i="16"/>
  <c r="L14229" i="16" s="1"/>
  <c r="E14229" i="16"/>
  <c r="M14228" i="16"/>
  <c r="K14228" i="16"/>
  <c r="I14228" i="16"/>
  <c r="H14228" i="16"/>
  <c r="G14228" i="16"/>
  <c r="J14228" i="16" s="1"/>
  <c r="F14228" i="16"/>
  <c r="L14228" i="16" s="1"/>
  <c r="E14228" i="16"/>
  <c r="M14227" i="16"/>
  <c r="L14227" i="16"/>
  <c r="K14227" i="16"/>
  <c r="I14227" i="16"/>
  <c r="H14227" i="16"/>
  <c r="G14227" i="16"/>
  <c r="F14227" i="16"/>
  <c r="E14227" i="16"/>
  <c r="M14226" i="16"/>
  <c r="L14226" i="16"/>
  <c r="K14226" i="16"/>
  <c r="I14226" i="16"/>
  <c r="H14226" i="16"/>
  <c r="G14226" i="16"/>
  <c r="F14226" i="16"/>
  <c r="E14226" i="16"/>
  <c r="M14225" i="16"/>
  <c r="K14225" i="16"/>
  <c r="I14225" i="16"/>
  <c r="H14225" i="16"/>
  <c r="G14225" i="16"/>
  <c r="J14225" i="16" s="1"/>
  <c r="F14225" i="16"/>
  <c r="L14225" i="16" s="1"/>
  <c r="E14225" i="16"/>
  <c r="M14224" i="16"/>
  <c r="K14224" i="16"/>
  <c r="I14224" i="16"/>
  <c r="H14224" i="16"/>
  <c r="G14224" i="16"/>
  <c r="J14224" i="16" s="1"/>
  <c r="F14224" i="16"/>
  <c r="L14224" i="16" s="1"/>
  <c r="E14224" i="16"/>
  <c r="M14223" i="16"/>
  <c r="L14223" i="16"/>
  <c r="K14223" i="16"/>
  <c r="I14223" i="16"/>
  <c r="H14223" i="16"/>
  <c r="G14223" i="16"/>
  <c r="F14223" i="16"/>
  <c r="E14223" i="16"/>
  <c r="M14222" i="16"/>
  <c r="L14222" i="16"/>
  <c r="K14222" i="16"/>
  <c r="I14222" i="16"/>
  <c r="H14222" i="16"/>
  <c r="G14222" i="16"/>
  <c r="F14222" i="16"/>
  <c r="E14222" i="16"/>
  <c r="M14221" i="16"/>
  <c r="K14221" i="16"/>
  <c r="I14221" i="16"/>
  <c r="H14221" i="16"/>
  <c r="G14221" i="16"/>
  <c r="J14221" i="16" s="1"/>
  <c r="F14221" i="16"/>
  <c r="L14221" i="16" s="1"/>
  <c r="E14221" i="16"/>
  <c r="M14220" i="16"/>
  <c r="K14220" i="16"/>
  <c r="I14220" i="16"/>
  <c r="H14220" i="16"/>
  <c r="G14220" i="16"/>
  <c r="J14220" i="16" s="1"/>
  <c r="F14220" i="16"/>
  <c r="L14220" i="16" s="1"/>
  <c r="E14220" i="16"/>
  <c r="M14219" i="16"/>
  <c r="L14219" i="16"/>
  <c r="K14219" i="16"/>
  <c r="I14219" i="16"/>
  <c r="H14219" i="16"/>
  <c r="G14219" i="16"/>
  <c r="F14219" i="16"/>
  <c r="E14219" i="16"/>
  <c r="M14218" i="16"/>
  <c r="L14218" i="16"/>
  <c r="K14218" i="16"/>
  <c r="I14218" i="16"/>
  <c r="H14218" i="16"/>
  <c r="G14218" i="16"/>
  <c r="F14218" i="16"/>
  <c r="E14218" i="16"/>
  <c r="M14217" i="16"/>
  <c r="K14217" i="16"/>
  <c r="I14217" i="16"/>
  <c r="H14217" i="16"/>
  <c r="G14217" i="16"/>
  <c r="J14217" i="16" s="1"/>
  <c r="F14217" i="16"/>
  <c r="L14217" i="16" s="1"/>
  <c r="E14217" i="16"/>
  <c r="M14216" i="16"/>
  <c r="K14216" i="16"/>
  <c r="I14216" i="16"/>
  <c r="H14216" i="16"/>
  <c r="G14216" i="16"/>
  <c r="J14216" i="16" s="1"/>
  <c r="F14216" i="16"/>
  <c r="L14216" i="16" s="1"/>
  <c r="E14216" i="16"/>
  <c r="M14215" i="16"/>
  <c r="K14215" i="16"/>
  <c r="I14215" i="16"/>
  <c r="H14215" i="16"/>
  <c r="J14215" i="16" s="1"/>
  <c r="G14215" i="16"/>
  <c r="F14215" i="16"/>
  <c r="L14215" i="16" s="1"/>
  <c r="E14215" i="16"/>
  <c r="M14214" i="16"/>
  <c r="K14214" i="16"/>
  <c r="J14214" i="16"/>
  <c r="I14214" i="16"/>
  <c r="H14214" i="16"/>
  <c r="G14214" i="16"/>
  <c r="F14214" i="16"/>
  <c r="L14214" i="16" s="1"/>
  <c r="E14214" i="16"/>
  <c r="M14213" i="16"/>
  <c r="K14213" i="16"/>
  <c r="I14213" i="16"/>
  <c r="H14213" i="16"/>
  <c r="J14213" i="16" s="1"/>
  <c r="G14213" i="16"/>
  <c r="F14213" i="16"/>
  <c r="L14213" i="16" s="1"/>
  <c r="E14213" i="16"/>
  <c r="M14212" i="16"/>
  <c r="K14212" i="16"/>
  <c r="I14212" i="16"/>
  <c r="H14212" i="16"/>
  <c r="J14212" i="16" s="1"/>
  <c r="G14212" i="16"/>
  <c r="F14212" i="16"/>
  <c r="L14212" i="16" s="1"/>
  <c r="E14212" i="16"/>
  <c r="M14211" i="16"/>
  <c r="K14211" i="16"/>
  <c r="I14211" i="16"/>
  <c r="H14211" i="16"/>
  <c r="J14211" i="16" s="1"/>
  <c r="G14211" i="16"/>
  <c r="F14211" i="16"/>
  <c r="L14211" i="16" s="1"/>
  <c r="E14211" i="16"/>
  <c r="M14210" i="16"/>
  <c r="K14210" i="16"/>
  <c r="I14210" i="16"/>
  <c r="H14210" i="16"/>
  <c r="J14210" i="16" s="1"/>
  <c r="G14210" i="16"/>
  <c r="F14210" i="16"/>
  <c r="L14210" i="16" s="1"/>
  <c r="E14210" i="16"/>
  <c r="M14209" i="16"/>
  <c r="K14209" i="16"/>
  <c r="I14209" i="16"/>
  <c r="H14209" i="16"/>
  <c r="J14209" i="16" s="1"/>
  <c r="G14209" i="16"/>
  <c r="F14209" i="16"/>
  <c r="L14209" i="16" s="1"/>
  <c r="E14209" i="16"/>
  <c r="M14208" i="16"/>
  <c r="K14208" i="16"/>
  <c r="I14208" i="16"/>
  <c r="H14208" i="16"/>
  <c r="J14208" i="16" s="1"/>
  <c r="G14208" i="16"/>
  <c r="F14208" i="16"/>
  <c r="L14208" i="16" s="1"/>
  <c r="E14208" i="16"/>
  <c r="M14207" i="16"/>
  <c r="K14207" i="16"/>
  <c r="J14207" i="16"/>
  <c r="I14207" i="16"/>
  <c r="H14207" i="16"/>
  <c r="G14207" i="16"/>
  <c r="F14207" i="16"/>
  <c r="L14207" i="16" s="1"/>
  <c r="E14207" i="16"/>
  <c r="M14206" i="16"/>
  <c r="K14206" i="16"/>
  <c r="J14206" i="16"/>
  <c r="I14206" i="16"/>
  <c r="H14206" i="16"/>
  <c r="G14206" i="16"/>
  <c r="F14206" i="16"/>
  <c r="L14206" i="16" s="1"/>
  <c r="E14206" i="16"/>
  <c r="M14205" i="16"/>
  <c r="K14205" i="16"/>
  <c r="I14205" i="16"/>
  <c r="H14205" i="16"/>
  <c r="J14205" i="16" s="1"/>
  <c r="G14205" i="16"/>
  <c r="F14205" i="16"/>
  <c r="L14205" i="16" s="1"/>
  <c r="E14205" i="16"/>
  <c r="M14204" i="16"/>
  <c r="K14204" i="16"/>
  <c r="I14204" i="16"/>
  <c r="H14204" i="16"/>
  <c r="J14204" i="16" s="1"/>
  <c r="G14204" i="16"/>
  <c r="F14204" i="16"/>
  <c r="L14204" i="16" s="1"/>
  <c r="E14204" i="16"/>
  <c r="M14203" i="16"/>
  <c r="K14203" i="16"/>
  <c r="I14203" i="16"/>
  <c r="H14203" i="16"/>
  <c r="J14203" i="16" s="1"/>
  <c r="G14203" i="16"/>
  <c r="F14203" i="16"/>
  <c r="L14203" i="16" s="1"/>
  <c r="E14203" i="16"/>
  <c r="M14202" i="16"/>
  <c r="K14202" i="16"/>
  <c r="I14202" i="16"/>
  <c r="H14202" i="16"/>
  <c r="J14202" i="16" s="1"/>
  <c r="G14202" i="16"/>
  <c r="F14202" i="16"/>
  <c r="L14202" i="16" s="1"/>
  <c r="E14202" i="16"/>
  <c r="M14201" i="16"/>
  <c r="K14201" i="16"/>
  <c r="I14201" i="16"/>
  <c r="H14201" i="16"/>
  <c r="J14201" i="16" s="1"/>
  <c r="G14201" i="16"/>
  <c r="F14201" i="16"/>
  <c r="L14201" i="16" s="1"/>
  <c r="E14201" i="16"/>
  <c r="M14200" i="16"/>
  <c r="K14200" i="16"/>
  <c r="I14200" i="16"/>
  <c r="H14200" i="16"/>
  <c r="J14200" i="16" s="1"/>
  <c r="G14200" i="16"/>
  <c r="F14200" i="16"/>
  <c r="L14200" i="16" s="1"/>
  <c r="E14200" i="16"/>
  <c r="M14199" i="16"/>
  <c r="K14199" i="16"/>
  <c r="J14199" i="16"/>
  <c r="I14199" i="16"/>
  <c r="H14199" i="16"/>
  <c r="G14199" i="16"/>
  <c r="F14199" i="16"/>
  <c r="L14199" i="16" s="1"/>
  <c r="E14199" i="16"/>
  <c r="M14198" i="16"/>
  <c r="K14198" i="16"/>
  <c r="J14198" i="16"/>
  <c r="I14198" i="16"/>
  <c r="H14198" i="16"/>
  <c r="G14198" i="16"/>
  <c r="F14198" i="16"/>
  <c r="L14198" i="16" s="1"/>
  <c r="E14198" i="16"/>
  <c r="M14197" i="16"/>
  <c r="K14197" i="16"/>
  <c r="I14197" i="16"/>
  <c r="H14197" i="16"/>
  <c r="J14197" i="16" s="1"/>
  <c r="G14197" i="16"/>
  <c r="F14197" i="16"/>
  <c r="L14197" i="16" s="1"/>
  <c r="E14197" i="16"/>
  <c r="M14196" i="16"/>
  <c r="K14196" i="16"/>
  <c r="I14196" i="16"/>
  <c r="H14196" i="16"/>
  <c r="J14196" i="16" s="1"/>
  <c r="G14196" i="16"/>
  <c r="F14196" i="16"/>
  <c r="L14196" i="16" s="1"/>
  <c r="E14196" i="16"/>
  <c r="M14195" i="16"/>
  <c r="K14195" i="16"/>
  <c r="I14195" i="16"/>
  <c r="H14195" i="16"/>
  <c r="J14195" i="16" s="1"/>
  <c r="G14195" i="16"/>
  <c r="F14195" i="16"/>
  <c r="L14195" i="16" s="1"/>
  <c r="E14195" i="16"/>
  <c r="M14194" i="16"/>
  <c r="K14194" i="16"/>
  <c r="I14194" i="16"/>
  <c r="H14194" i="16"/>
  <c r="J14194" i="16" s="1"/>
  <c r="G14194" i="16"/>
  <c r="F14194" i="16"/>
  <c r="L14194" i="16" s="1"/>
  <c r="E14194" i="16"/>
  <c r="M14193" i="16"/>
  <c r="K14193" i="16"/>
  <c r="I14193" i="16"/>
  <c r="H14193" i="16"/>
  <c r="J14193" i="16" s="1"/>
  <c r="G14193" i="16"/>
  <c r="F14193" i="16"/>
  <c r="L14193" i="16" s="1"/>
  <c r="E14193" i="16"/>
  <c r="M14192" i="16"/>
  <c r="K14192" i="16"/>
  <c r="I14192" i="16"/>
  <c r="H14192" i="16"/>
  <c r="J14192" i="16" s="1"/>
  <c r="G14192" i="16"/>
  <c r="F14192" i="16"/>
  <c r="L14192" i="16" s="1"/>
  <c r="E14192" i="16"/>
  <c r="M14191" i="16"/>
  <c r="K14191" i="16"/>
  <c r="J14191" i="16"/>
  <c r="I14191" i="16"/>
  <c r="H14191" i="16"/>
  <c r="G14191" i="16"/>
  <c r="F14191" i="16"/>
  <c r="L14191" i="16" s="1"/>
  <c r="E14191" i="16"/>
  <c r="M14190" i="16"/>
  <c r="K14190" i="16"/>
  <c r="J14190" i="16"/>
  <c r="I14190" i="16"/>
  <c r="H14190" i="16"/>
  <c r="G14190" i="16"/>
  <c r="F14190" i="16"/>
  <c r="L14190" i="16" s="1"/>
  <c r="E14190" i="16"/>
  <c r="M14189" i="16"/>
  <c r="K14189" i="16"/>
  <c r="I14189" i="16"/>
  <c r="H14189" i="16"/>
  <c r="J14189" i="16" s="1"/>
  <c r="G14189" i="16"/>
  <c r="F14189" i="16"/>
  <c r="L14189" i="16" s="1"/>
  <c r="E14189" i="16"/>
  <c r="M14188" i="16"/>
  <c r="K14188" i="16"/>
  <c r="I14188" i="16"/>
  <c r="H14188" i="16"/>
  <c r="J14188" i="16" s="1"/>
  <c r="G14188" i="16"/>
  <c r="F14188" i="16"/>
  <c r="L14188" i="16" s="1"/>
  <c r="E14188" i="16"/>
  <c r="M14187" i="16"/>
  <c r="K14187" i="16"/>
  <c r="I14187" i="16"/>
  <c r="H14187" i="16"/>
  <c r="J14187" i="16" s="1"/>
  <c r="G14187" i="16"/>
  <c r="F14187" i="16"/>
  <c r="L14187" i="16" s="1"/>
  <c r="E14187" i="16"/>
  <c r="M14186" i="16"/>
  <c r="K14186" i="16"/>
  <c r="I14186" i="16"/>
  <c r="H14186" i="16"/>
  <c r="J14186" i="16" s="1"/>
  <c r="G14186" i="16"/>
  <c r="F14186" i="16"/>
  <c r="L14186" i="16" s="1"/>
  <c r="E14186" i="16"/>
  <c r="M14185" i="16"/>
  <c r="K14185" i="16"/>
  <c r="I14185" i="16"/>
  <c r="H14185" i="16"/>
  <c r="J14185" i="16" s="1"/>
  <c r="G14185" i="16"/>
  <c r="F14185" i="16"/>
  <c r="L14185" i="16" s="1"/>
  <c r="E14185" i="16"/>
  <c r="M14184" i="16"/>
  <c r="K14184" i="16"/>
  <c r="I14184" i="16"/>
  <c r="H14184" i="16"/>
  <c r="J14184" i="16" s="1"/>
  <c r="G14184" i="16"/>
  <c r="F14184" i="16"/>
  <c r="L14184" i="16" s="1"/>
  <c r="E14184" i="16"/>
  <c r="M14183" i="16"/>
  <c r="K14183" i="16"/>
  <c r="J14183" i="16"/>
  <c r="I14183" i="16"/>
  <c r="H14183" i="16"/>
  <c r="G14183" i="16"/>
  <c r="F14183" i="16"/>
  <c r="L14183" i="16" s="1"/>
  <c r="E14183" i="16"/>
  <c r="M14182" i="16"/>
  <c r="K14182" i="16"/>
  <c r="J14182" i="16"/>
  <c r="I14182" i="16"/>
  <c r="H14182" i="16"/>
  <c r="G14182" i="16"/>
  <c r="F14182" i="16"/>
  <c r="L14182" i="16" s="1"/>
  <c r="E14182" i="16"/>
  <c r="M14181" i="16"/>
  <c r="K14181" i="16"/>
  <c r="I14181" i="16"/>
  <c r="H14181" i="16"/>
  <c r="J14181" i="16" s="1"/>
  <c r="G14181" i="16"/>
  <c r="F14181" i="16"/>
  <c r="L14181" i="16" s="1"/>
  <c r="E14181" i="16"/>
  <c r="M14180" i="16"/>
  <c r="K14180" i="16"/>
  <c r="I14180" i="16"/>
  <c r="H14180" i="16"/>
  <c r="J14180" i="16" s="1"/>
  <c r="G14180" i="16"/>
  <c r="F14180" i="16"/>
  <c r="L14180" i="16" s="1"/>
  <c r="E14180" i="16"/>
  <c r="M14179" i="16"/>
  <c r="K14179" i="16"/>
  <c r="I14179" i="16"/>
  <c r="H14179" i="16"/>
  <c r="J14179" i="16" s="1"/>
  <c r="G14179" i="16"/>
  <c r="F14179" i="16"/>
  <c r="L14179" i="16" s="1"/>
  <c r="E14179" i="16"/>
  <c r="M14178" i="16"/>
  <c r="K14178" i="16"/>
  <c r="I14178" i="16"/>
  <c r="H14178" i="16"/>
  <c r="J14178" i="16" s="1"/>
  <c r="G14178" i="16"/>
  <c r="F14178" i="16"/>
  <c r="L14178" i="16" s="1"/>
  <c r="E14178" i="16"/>
  <c r="M14177" i="16"/>
  <c r="K14177" i="16"/>
  <c r="I14177" i="16"/>
  <c r="H14177" i="16"/>
  <c r="J14177" i="16" s="1"/>
  <c r="G14177" i="16"/>
  <c r="F14177" i="16"/>
  <c r="L14177" i="16" s="1"/>
  <c r="E14177" i="16"/>
  <c r="M14176" i="16"/>
  <c r="K14176" i="16"/>
  <c r="I14176" i="16"/>
  <c r="H14176" i="16"/>
  <c r="J14176" i="16" s="1"/>
  <c r="G14176" i="16"/>
  <c r="F14176" i="16"/>
  <c r="L14176" i="16" s="1"/>
  <c r="E14176" i="16"/>
  <c r="M14175" i="16"/>
  <c r="K14175" i="16"/>
  <c r="J14175" i="16"/>
  <c r="I14175" i="16"/>
  <c r="H14175" i="16"/>
  <c r="G14175" i="16"/>
  <c r="F14175" i="16"/>
  <c r="L14175" i="16" s="1"/>
  <c r="E14175" i="16"/>
  <c r="M14174" i="16"/>
  <c r="K14174" i="16"/>
  <c r="J14174" i="16"/>
  <c r="I14174" i="16"/>
  <c r="H14174" i="16"/>
  <c r="G14174" i="16"/>
  <c r="F14174" i="16"/>
  <c r="L14174" i="16" s="1"/>
  <c r="E14174" i="16"/>
  <c r="M14173" i="16"/>
  <c r="K14173" i="16"/>
  <c r="I14173" i="16"/>
  <c r="H14173" i="16"/>
  <c r="J14173" i="16" s="1"/>
  <c r="G14173" i="16"/>
  <c r="F14173" i="16"/>
  <c r="L14173" i="16" s="1"/>
  <c r="E14173" i="16"/>
  <c r="M14172" i="16"/>
  <c r="K14172" i="16"/>
  <c r="I14172" i="16"/>
  <c r="H14172" i="16"/>
  <c r="J14172" i="16" s="1"/>
  <c r="G14172" i="16"/>
  <c r="F14172" i="16"/>
  <c r="L14172" i="16" s="1"/>
  <c r="E14172" i="16"/>
  <c r="M14171" i="16"/>
  <c r="K14171" i="16"/>
  <c r="I14171" i="16"/>
  <c r="H14171" i="16"/>
  <c r="J14171" i="16" s="1"/>
  <c r="G14171" i="16"/>
  <c r="F14171" i="16"/>
  <c r="L14171" i="16" s="1"/>
  <c r="E14171" i="16"/>
  <c r="M14170" i="16"/>
  <c r="K14170" i="16"/>
  <c r="I14170" i="16"/>
  <c r="H14170" i="16"/>
  <c r="J14170" i="16" s="1"/>
  <c r="G14170" i="16"/>
  <c r="F14170" i="16"/>
  <c r="L14170" i="16" s="1"/>
  <c r="E14170" i="16"/>
  <c r="M14169" i="16"/>
  <c r="K14169" i="16"/>
  <c r="I14169" i="16"/>
  <c r="H14169" i="16"/>
  <c r="J14169" i="16" s="1"/>
  <c r="G14169" i="16"/>
  <c r="F14169" i="16"/>
  <c r="L14169" i="16" s="1"/>
  <c r="E14169" i="16"/>
  <c r="M14168" i="16"/>
  <c r="K14168" i="16"/>
  <c r="I14168" i="16"/>
  <c r="H14168" i="16"/>
  <c r="J14168" i="16" s="1"/>
  <c r="G14168" i="16"/>
  <c r="F14168" i="16"/>
  <c r="L14168" i="16" s="1"/>
  <c r="E14168" i="16"/>
  <c r="M14167" i="16"/>
  <c r="K14167" i="16"/>
  <c r="J14167" i="16"/>
  <c r="I14167" i="16"/>
  <c r="H14167" i="16"/>
  <c r="G14167" i="16"/>
  <c r="F14167" i="16"/>
  <c r="L14167" i="16" s="1"/>
  <c r="E14167" i="16"/>
  <c r="M14166" i="16"/>
  <c r="K14166" i="16"/>
  <c r="J14166" i="16"/>
  <c r="I14166" i="16"/>
  <c r="H14166" i="16"/>
  <c r="G14166" i="16"/>
  <c r="F14166" i="16"/>
  <c r="L14166" i="16" s="1"/>
  <c r="E14166" i="16"/>
  <c r="M14165" i="16"/>
  <c r="K14165" i="16"/>
  <c r="I14165" i="16"/>
  <c r="H14165" i="16"/>
  <c r="J14165" i="16" s="1"/>
  <c r="G14165" i="16"/>
  <c r="F14165" i="16"/>
  <c r="L14165" i="16" s="1"/>
  <c r="E14165" i="16"/>
  <c r="M14164" i="16"/>
  <c r="K14164" i="16"/>
  <c r="I14164" i="16"/>
  <c r="H14164" i="16"/>
  <c r="J14164" i="16" s="1"/>
  <c r="G14164" i="16"/>
  <c r="F14164" i="16"/>
  <c r="L14164" i="16" s="1"/>
  <c r="E14164" i="16"/>
  <c r="M14163" i="16"/>
  <c r="K14163" i="16"/>
  <c r="I14163" i="16"/>
  <c r="H14163" i="16"/>
  <c r="J14163" i="16" s="1"/>
  <c r="G14163" i="16"/>
  <c r="F14163" i="16"/>
  <c r="L14163" i="16" s="1"/>
  <c r="E14163" i="16"/>
  <c r="M14162" i="16"/>
  <c r="K14162" i="16"/>
  <c r="I14162" i="16"/>
  <c r="H14162" i="16"/>
  <c r="J14162" i="16" s="1"/>
  <c r="G14162" i="16"/>
  <c r="F14162" i="16"/>
  <c r="L14162" i="16" s="1"/>
  <c r="E14162" i="16"/>
  <c r="M14161" i="16"/>
  <c r="K14161" i="16"/>
  <c r="I14161" i="16"/>
  <c r="H14161" i="16"/>
  <c r="J14161" i="16" s="1"/>
  <c r="G14161" i="16"/>
  <c r="F14161" i="16"/>
  <c r="L14161" i="16" s="1"/>
  <c r="E14161" i="16"/>
  <c r="M14160" i="16"/>
  <c r="K14160" i="16"/>
  <c r="I14160" i="16"/>
  <c r="H14160" i="16"/>
  <c r="J14160" i="16" s="1"/>
  <c r="G14160" i="16"/>
  <c r="F14160" i="16"/>
  <c r="L14160" i="16" s="1"/>
  <c r="E14160" i="16"/>
  <c r="M14159" i="16"/>
  <c r="K14159" i="16"/>
  <c r="J14159" i="16"/>
  <c r="I14159" i="16"/>
  <c r="H14159" i="16"/>
  <c r="G14159" i="16"/>
  <c r="F14159" i="16"/>
  <c r="L14159" i="16" s="1"/>
  <c r="E14159" i="16"/>
  <c r="M14158" i="16"/>
  <c r="K14158" i="16"/>
  <c r="J14158" i="16"/>
  <c r="I14158" i="16"/>
  <c r="H14158" i="16"/>
  <c r="G14158" i="16"/>
  <c r="F14158" i="16"/>
  <c r="L14158" i="16" s="1"/>
  <c r="E14158" i="16"/>
  <c r="M14157" i="16"/>
  <c r="K14157" i="16"/>
  <c r="I14157" i="16"/>
  <c r="H14157" i="16"/>
  <c r="J14157" i="16" s="1"/>
  <c r="G14157" i="16"/>
  <c r="F14157" i="16"/>
  <c r="L14157" i="16" s="1"/>
  <c r="E14157" i="16"/>
  <c r="M14156" i="16"/>
  <c r="K14156" i="16"/>
  <c r="I14156" i="16"/>
  <c r="H14156" i="16"/>
  <c r="J14156" i="16" s="1"/>
  <c r="G14156" i="16"/>
  <c r="F14156" i="16"/>
  <c r="L14156" i="16" s="1"/>
  <c r="E14156" i="16"/>
  <c r="M14155" i="16"/>
  <c r="K14155" i="16"/>
  <c r="I14155" i="16"/>
  <c r="H14155" i="16"/>
  <c r="J14155" i="16" s="1"/>
  <c r="G14155" i="16"/>
  <c r="F14155" i="16"/>
  <c r="L14155" i="16" s="1"/>
  <c r="E14155" i="16"/>
  <c r="M14154" i="16"/>
  <c r="K14154" i="16"/>
  <c r="I14154" i="16"/>
  <c r="H14154" i="16"/>
  <c r="J14154" i="16" s="1"/>
  <c r="G14154" i="16"/>
  <c r="F14154" i="16"/>
  <c r="L14154" i="16" s="1"/>
  <c r="E14154" i="16"/>
  <c r="M14153" i="16"/>
  <c r="K14153" i="16"/>
  <c r="I14153" i="16"/>
  <c r="H14153" i="16"/>
  <c r="J14153" i="16" s="1"/>
  <c r="G14153" i="16"/>
  <c r="F14153" i="16"/>
  <c r="L14153" i="16" s="1"/>
  <c r="E14153" i="16"/>
  <c r="M14152" i="16"/>
  <c r="K14152" i="16"/>
  <c r="I14152" i="16"/>
  <c r="H14152" i="16"/>
  <c r="J14152" i="16" s="1"/>
  <c r="G14152" i="16"/>
  <c r="F14152" i="16"/>
  <c r="L14152" i="16" s="1"/>
  <c r="E14152" i="16"/>
  <c r="M14151" i="16"/>
  <c r="K14151" i="16"/>
  <c r="J14151" i="16"/>
  <c r="I14151" i="16"/>
  <c r="H14151" i="16"/>
  <c r="G14151" i="16"/>
  <c r="F14151" i="16"/>
  <c r="L14151" i="16" s="1"/>
  <c r="E14151" i="16"/>
  <c r="M14150" i="16"/>
  <c r="K14150" i="16"/>
  <c r="J14150" i="16"/>
  <c r="I14150" i="16"/>
  <c r="H14150" i="16"/>
  <c r="G14150" i="16"/>
  <c r="F14150" i="16"/>
  <c r="L14150" i="16" s="1"/>
  <c r="E14150" i="16"/>
  <c r="M14149" i="16"/>
  <c r="K14149" i="16"/>
  <c r="I14149" i="16"/>
  <c r="H14149" i="16"/>
  <c r="J14149" i="16" s="1"/>
  <c r="G14149" i="16"/>
  <c r="F14149" i="16"/>
  <c r="L14149" i="16" s="1"/>
  <c r="E14149" i="16"/>
  <c r="M14148" i="16"/>
  <c r="K14148" i="16"/>
  <c r="I14148" i="16"/>
  <c r="H14148" i="16"/>
  <c r="J14148" i="16" s="1"/>
  <c r="G14148" i="16"/>
  <c r="F14148" i="16"/>
  <c r="L14148" i="16" s="1"/>
  <c r="E14148" i="16"/>
  <c r="M14147" i="16"/>
  <c r="K14147" i="16"/>
  <c r="I14147" i="16"/>
  <c r="H14147" i="16"/>
  <c r="J14147" i="16" s="1"/>
  <c r="G14147" i="16"/>
  <c r="F14147" i="16"/>
  <c r="L14147" i="16" s="1"/>
  <c r="E14147" i="16"/>
  <c r="M14146" i="16"/>
  <c r="K14146" i="16"/>
  <c r="I14146" i="16"/>
  <c r="H14146" i="16"/>
  <c r="J14146" i="16" s="1"/>
  <c r="G14146" i="16"/>
  <c r="F14146" i="16"/>
  <c r="L14146" i="16" s="1"/>
  <c r="E14146" i="16"/>
  <c r="M14145" i="16"/>
  <c r="K14145" i="16"/>
  <c r="I14145" i="16"/>
  <c r="H14145" i="16"/>
  <c r="J14145" i="16" s="1"/>
  <c r="G14145" i="16"/>
  <c r="F14145" i="16"/>
  <c r="L14145" i="16" s="1"/>
  <c r="E14145" i="16"/>
  <c r="M14144" i="16"/>
  <c r="K14144" i="16"/>
  <c r="I14144" i="16"/>
  <c r="H14144" i="16"/>
  <c r="J14144" i="16" s="1"/>
  <c r="G14144" i="16"/>
  <c r="F14144" i="16"/>
  <c r="L14144" i="16" s="1"/>
  <c r="E14144" i="16"/>
  <c r="M14143" i="16"/>
  <c r="K14143" i="16"/>
  <c r="J14143" i="16"/>
  <c r="I14143" i="16"/>
  <c r="H14143" i="16"/>
  <c r="G14143" i="16"/>
  <c r="F14143" i="16"/>
  <c r="L14143" i="16" s="1"/>
  <c r="E14143" i="16"/>
  <c r="M14142" i="16"/>
  <c r="K14142" i="16"/>
  <c r="J14142" i="16"/>
  <c r="I14142" i="16"/>
  <c r="H14142" i="16"/>
  <c r="G14142" i="16"/>
  <c r="F14142" i="16"/>
  <c r="L14142" i="16" s="1"/>
  <c r="E14142" i="16"/>
  <c r="M14141" i="16"/>
  <c r="K14141" i="16"/>
  <c r="I14141" i="16"/>
  <c r="H14141" i="16"/>
  <c r="G14141" i="16"/>
  <c r="J14141" i="16" s="1"/>
  <c r="F14141" i="16"/>
  <c r="L14141" i="16" s="1"/>
  <c r="E14141" i="16"/>
  <c r="M14140" i="16"/>
  <c r="L14140" i="16"/>
  <c r="K14140" i="16"/>
  <c r="I14140" i="16"/>
  <c r="H14140" i="16"/>
  <c r="G14140" i="16"/>
  <c r="F14140" i="16"/>
  <c r="E14140" i="16"/>
  <c r="M14139" i="16"/>
  <c r="L14139" i="16"/>
  <c r="K14139" i="16"/>
  <c r="I14139" i="16"/>
  <c r="H14139" i="16"/>
  <c r="G14139" i="16"/>
  <c r="F14139" i="16"/>
  <c r="E14139" i="16"/>
  <c r="M14138" i="16"/>
  <c r="K14138" i="16"/>
  <c r="I14138" i="16"/>
  <c r="H14138" i="16"/>
  <c r="G14138" i="16"/>
  <c r="F14138" i="16"/>
  <c r="L14138" i="16" s="1"/>
  <c r="E14138" i="16"/>
  <c r="M14137" i="16"/>
  <c r="K14137" i="16"/>
  <c r="I14137" i="16"/>
  <c r="H14137" i="16"/>
  <c r="J14137" i="16" s="1"/>
  <c r="G14137" i="16"/>
  <c r="F14137" i="16"/>
  <c r="L14137" i="16" s="1"/>
  <c r="E14137" i="16"/>
  <c r="M14136" i="16"/>
  <c r="K14136" i="16"/>
  <c r="I14136" i="16"/>
  <c r="H14136" i="16"/>
  <c r="J14136" i="16" s="1"/>
  <c r="G14136" i="16"/>
  <c r="F14136" i="16"/>
  <c r="L14136" i="16" s="1"/>
  <c r="E14136" i="16"/>
  <c r="M14135" i="16"/>
  <c r="K14135" i="16"/>
  <c r="I14135" i="16"/>
  <c r="H14135" i="16"/>
  <c r="J14135" i="16" s="1"/>
  <c r="G14135" i="16"/>
  <c r="F14135" i="16"/>
  <c r="L14135" i="16" s="1"/>
  <c r="E14135" i="16"/>
  <c r="M14134" i="16"/>
  <c r="K14134" i="16"/>
  <c r="I14134" i="16"/>
  <c r="H14134" i="16"/>
  <c r="J14134" i="16" s="1"/>
  <c r="G14134" i="16"/>
  <c r="F14134" i="16"/>
  <c r="L14134" i="16" s="1"/>
  <c r="E14134" i="16"/>
  <c r="M14133" i="16"/>
  <c r="K14133" i="16"/>
  <c r="I14133" i="16"/>
  <c r="H14133" i="16"/>
  <c r="G14133" i="16"/>
  <c r="J14133" i="16" s="1"/>
  <c r="F14133" i="16"/>
  <c r="L14133" i="16" s="1"/>
  <c r="E14133" i="16"/>
  <c r="M14132" i="16"/>
  <c r="L14132" i="16"/>
  <c r="K14132" i="16"/>
  <c r="I14132" i="16"/>
  <c r="H14132" i="16"/>
  <c r="G14132" i="16"/>
  <c r="F14132" i="16"/>
  <c r="E14132" i="16"/>
  <c r="M14131" i="16"/>
  <c r="L14131" i="16"/>
  <c r="K14131" i="16"/>
  <c r="I14131" i="16"/>
  <c r="H14131" i="16"/>
  <c r="G14131" i="16"/>
  <c r="F14131" i="16"/>
  <c r="E14131" i="16"/>
  <c r="M14130" i="16"/>
  <c r="K14130" i="16"/>
  <c r="I14130" i="16"/>
  <c r="H14130" i="16"/>
  <c r="G14130" i="16"/>
  <c r="F14130" i="16"/>
  <c r="L14130" i="16" s="1"/>
  <c r="E14130" i="16"/>
  <c r="M14129" i="16"/>
  <c r="K14129" i="16"/>
  <c r="I14129" i="16"/>
  <c r="H14129" i="16"/>
  <c r="J14129" i="16" s="1"/>
  <c r="G14129" i="16"/>
  <c r="F14129" i="16"/>
  <c r="L14129" i="16" s="1"/>
  <c r="E14129" i="16"/>
  <c r="M14128" i="16"/>
  <c r="K14128" i="16"/>
  <c r="I14128" i="16"/>
  <c r="H14128" i="16"/>
  <c r="J14128" i="16" s="1"/>
  <c r="G14128" i="16"/>
  <c r="F14128" i="16"/>
  <c r="L14128" i="16" s="1"/>
  <c r="E14128" i="16"/>
  <c r="M14127" i="16"/>
  <c r="K14127" i="16"/>
  <c r="I14127" i="16"/>
  <c r="H14127" i="16"/>
  <c r="J14127" i="16" s="1"/>
  <c r="G14127" i="16"/>
  <c r="F14127" i="16"/>
  <c r="L14127" i="16" s="1"/>
  <c r="E14127" i="16"/>
  <c r="M14126" i="16"/>
  <c r="K14126" i="16"/>
  <c r="I14126" i="16"/>
  <c r="H14126" i="16"/>
  <c r="J14126" i="16" s="1"/>
  <c r="G14126" i="16"/>
  <c r="F14126" i="16"/>
  <c r="L14126" i="16" s="1"/>
  <c r="E14126" i="16"/>
  <c r="M14125" i="16"/>
  <c r="K14125" i="16"/>
  <c r="I14125" i="16"/>
  <c r="H14125" i="16"/>
  <c r="G14125" i="16"/>
  <c r="J14125" i="16" s="1"/>
  <c r="F14125" i="16"/>
  <c r="L14125" i="16" s="1"/>
  <c r="E14125" i="16"/>
  <c r="M14124" i="16"/>
  <c r="L14124" i="16"/>
  <c r="K14124" i="16"/>
  <c r="I14124" i="16"/>
  <c r="H14124" i="16"/>
  <c r="G14124" i="16"/>
  <c r="F14124" i="16"/>
  <c r="E14124" i="16"/>
  <c r="M14123" i="16"/>
  <c r="L14123" i="16"/>
  <c r="K14123" i="16"/>
  <c r="I14123" i="16"/>
  <c r="H14123" i="16"/>
  <c r="G14123" i="16"/>
  <c r="F14123" i="16"/>
  <c r="E14123" i="16"/>
  <c r="M14122" i="16"/>
  <c r="K14122" i="16"/>
  <c r="I14122" i="16"/>
  <c r="H14122" i="16"/>
  <c r="G14122" i="16"/>
  <c r="F14122" i="16"/>
  <c r="L14122" i="16" s="1"/>
  <c r="E14122" i="16"/>
  <c r="M14121" i="16"/>
  <c r="K14121" i="16"/>
  <c r="I14121" i="16"/>
  <c r="H14121" i="16"/>
  <c r="J14121" i="16" s="1"/>
  <c r="G14121" i="16"/>
  <c r="F14121" i="16"/>
  <c r="L14121" i="16" s="1"/>
  <c r="E14121" i="16"/>
  <c r="M14120" i="16"/>
  <c r="K14120" i="16"/>
  <c r="I14120" i="16"/>
  <c r="H14120" i="16"/>
  <c r="J14120" i="16" s="1"/>
  <c r="G14120" i="16"/>
  <c r="F14120" i="16"/>
  <c r="L14120" i="16" s="1"/>
  <c r="E14120" i="16"/>
  <c r="M14119" i="16"/>
  <c r="K14119" i="16"/>
  <c r="J14119" i="16"/>
  <c r="I14119" i="16"/>
  <c r="H14119" i="16"/>
  <c r="G14119" i="16"/>
  <c r="F14119" i="16"/>
  <c r="L14119" i="16" s="1"/>
  <c r="E14119" i="16"/>
  <c r="M14118" i="16"/>
  <c r="K14118" i="16"/>
  <c r="J14118" i="16"/>
  <c r="I14118" i="16"/>
  <c r="H14118" i="16"/>
  <c r="G14118" i="16"/>
  <c r="F14118" i="16"/>
  <c r="L14118" i="16" s="1"/>
  <c r="E14118" i="16"/>
  <c r="M14117" i="16"/>
  <c r="K14117" i="16"/>
  <c r="I14117" i="16"/>
  <c r="H14117" i="16"/>
  <c r="G14117" i="16"/>
  <c r="J14117" i="16" s="1"/>
  <c r="F14117" i="16"/>
  <c r="L14117" i="16" s="1"/>
  <c r="E14117" i="16"/>
  <c r="M14116" i="16"/>
  <c r="L14116" i="16"/>
  <c r="K14116" i="16"/>
  <c r="I14116" i="16"/>
  <c r="H14116" i="16"/>
  <c r="G14116" i="16"/>
  <c r="F14116" i="16"/>
  <c r="E14116" i="16"/>
  <c r="M14115" i="16"/>
  <c r="L14115" i="16"/>
  <c r="K14115" i="16"/>
  <c r="I14115" i="16"/>
  <c r="H14115" i="16"/>
  <c r="G14115" i="16"/>
  <c r="F14115" i="16"/>
  <c r="E14115" i="16"/>
  <c r="M14114" i="16"/>
  <c r="K14114" i="16"/>
  <c r="I14114" i="16"/>
  <c r="H14114" i="16"/>
  <c r="G14114" i="16"/>
  <c r="F14114" i="16"/>
  <c r="L14114" i="16" s="1"/>
  <c r="E14114" i="16"/>
  <c r="M14113" i="16"/>
  <c r="K14113" i="16"/>
  <c r="I14113" i="16"/>
  <c r="H14113" i="16"/>
  <c r="J14113" i="16" s="1"/>
  <c r="G14113" i="16"/>
  <c r="F14113" i="16"/>
  <c r="L14113" i="16" s="1"/>
  <c r="E14113" i="16"/>
  <c r="M14112" i="16"/>
  <c r="K14112" i="16"/>
  <c r="I14112" i="16"/>
  <c r="H14112" i="16"/>
  <c r="J14112" i="16" s="1"/>
  <c r="G14112" i="16"/>
  <c r="F14112" i="16"/>
  <c r="L14112" i="16" s="1"/>
  <c r="E14112" i="16"/>
  <c r="M14111" i="16"/>
  <c r="K14111" i="16"/>
  <c r="J14111" i="16"/>
  <c r="I14111" i="16"/>
  <c r="H14111" i="16"/>
  <c r="G14111" i="16"/>
  <c r="F14111" i="16"/>
  <c r="L14111" i="16" s="1"/>
  <c r="E14111" i="16"/>
  <c r="M14110" i="16"/>
  <c r="K14110" i="16"/>
  <c r="J14110" i="16"/>
  <c r="I14110" i="16"/>
  <c r="H14110" i="16"/>
  <c r="G14110" i="16"/>
  <c r="F14110" i="16"/>
  <c r="L14110" i="16" s="1"/>
  <c r="E14110" i="16"/>
  <c r="M14109" i="16"/>
  <c r="K14109" i="16"/>
  <c r="I14109" i="16"/>
  <c r="H14109" i="16"/>
  <c r="G14109" i="16"/>
  <c r="J14109" i="16" s="1"/>
  <c r="F14109" i="16"/>
  <c r="L14109" i="16" s="1"/>
  <c r="E14109" i="16"/>
  <c r="M14108" i="16"/>
  <c r="L14108" i="16"/>
  <c r="K14108" i="16"/>
  <c r="I14108" i="16"/>
  <c r="H14108" i="16"/>
  <c r="G14108" i="16"/>
  <c r="F14108" i="16"/>
  <c r="E14108" i="16"/>
  <c r="M14107" i="16"/>
  <c r="L14107" i="16"/>
  <c r="K14107" i="16"/>
  <c r="I14107" i="16"/>
  <c r="H14107" i="16"/>
  <c r="G14107" i="16"/>
  <c r="F14107" i="16"/>
  <c r="E14107" i="16"/>
  <c r="M14106" i="16"/>
  <c r="K14106" i="16"/>
  <c r="I14106" i="16"/>
  <c r="H14106" i="16"/>
  <c r="G14106" i="16"/>
  <c r="F14106" i="16"/>
  <c r="L14106" i="16" s="1"/>
  <c r="E14106" i="16"/>
  <c r="M14105" i="16"/>
  <c r="K14105" i="16"/>
  <c r="I14105" i="16"/>
  <c r="H14105" i="16"/>
  <c r="J14105" i="16" s="1"/>
  <c r="G14105" i="16"/>
  <c r="F14105" i="16"/>
  <c r="L14105" i="16" s="1"/>
  <c r="E14105" i="16"/>
  <c r="M14104" i="16"/>
  <c r="K14104" i="16"/>
  <c r="I14104" i="16"/>
  <c r="H14104" i="16"/>
  <c r="J14104" i="16" s="1"/>
  <c r="G14104" i="16"/>
  <c r="F14104" i="16"/>
  <c r="L14104" i="16" s="1"/>
  <c r="E14104" i="16"/>
  <c r="M14103" i="16"/>
  <c r="K14103" i="16"/>
  <c r="I14103" i="16"/>
  <c r="H14103" i="16"/>
  <c r="J14103" i="16" s="1"/>
  <c r="G14103" i="16"/>
  <c r="F14103" i="16"/>
  <c r="L14103" i="16" s="1"/>
  <c r="E14103" i="16"/>
  <c r="M14102" i="16"/>
  <c r="K14102" i="16"/>
  <c r="I14102" i="16"/>
  <c r="H14102" i="16"/>
  <c r="J14102" i="16" s="1"/>
  <c r="G14102" i="16"/>
  <c r="F14102" i="16"/>
  <c r="L14102" i="16" s="1"/>
  <c r="E14102" i="16"/>
  <c r="M14101" i="16"/>
  <c r="K14101" i="16"/>
  <c r="I14101" i="16"/>
  <c r="H14101" i="16"/>
  <c r="G14101" i="16"/>
  <c r="J14101" i="16" s="1"/>
  <c r="F14101" i="16"/>
  <c r="L14101" i="16" s="1"/>
  <c r="E14101" i="16"/>
  <c r="M14100" i="16"/>
  <c r="L14100" i="16"/>
  <c r="K14100" i="16"/>
  <c r="I14100" i="16"/>
  <c r="H14100" i="16"/>
  <c r="G14100" i="16"/>
  <c r="F14100" i="16"/>
  <c r="E14100" i="16"/>
  <c r="M14099" i="16"/>
  <c r="L14099" i="16"/>
  <c r="K14099" i="16"/>
  <c r="I14099" i="16"/>
  <c r="H14099" i="16"/>
  <c r="G14099" i="16"/>
  <c r="F14099" i="16"/>
  <c r="E14099" i="16"/>
  <c r="M14098" i="16"/>
  <c r="K14098" i="16"/>
  <c r="I14098" i="16"/>
  <c r="H14098" i="16"/>
  <c r="G14098" i="16"/>
  <c r="F14098" i="16"/>
  <c r="L14098" i="16" s="1"/>
  <c r="E14098" i="16"/>
  <c r="M14097" i="16"/>
  <c r="K14097" i="16"/>
  <c r="I14097" i="16"/>
  <c r="H14097" i="16"/>
  <c r="J14097" i="16" s="1"/>
  <c r="G14097" i="16"/>
  <c r="F14097" i="16"/>
  <c r="L14097" i="16" s="1"/>
  <c r="E14097" i="16"/>
  <c r="M14096" i="16"/>
  <c r="K14096" i="16"/>
  <c r="I14096" i="16"/>
  <c r="H14096" i="16"/>
  <c r="J14096" i="16" s="1"/>
  <c r="G14096" i="16"/>
  <c r="F14096" i="16"/>
  <c r="L14096" i="16" s="1"/>
  <c r="E14096" i="16"/>
  <c r="M14095" i="16"/>
  <c r="K14095" i="16"/>
  <c r="I14095" i="16"/>
  <c r="H14095" i="16"/>
  <c r="J14095" i="16" s="1"/>
  <c r="G14095" i="16"/>
  <c r="F14095" i="16"/>
  <c r="L14095" i="16" s="1"/>
  <c r="E14095" i="16"/>
  <c r="M14094" i="16"/>
  <c r="K14094" i="16"/>
  <c r="I14094" i="16"/>
  <c r="H14094" i="16"/>
  <c r="J14094" i="16" s="1"/>
  <c r="G14094" i="16"/>
  <c r="F14094" i="16"/>
  <c r="L14094" i="16" s="1"/>
  <c r="E14094" i="16"/>
  <c r="M14093" i="16"/>
  <c r="K14093" i="16"/>
  <c r="I14093" i="16"/>
  <c r="H14093" i="16"/>
  <c r="G14093" i="16"/>
  <c r="J14093" i="16" s="1"/>
  <c r="F14093" i="16"/>
  <c r="L14093" i="16" s="1"/>
  <c r="E14093" i="16"/>
  <c r="M14092" i="16"/>
  <c r="L14092" i="16"/>
  <c r="K14092" i="16"/>
  <c r="I14092" i="16"/>
  <c r="H14092" i="16"/>
  <c r="G14092" i="16"/>
  <c r="F14092" i="16"/>
  <c r="E14092" i="16"/>
  <c r="M14091" i="16"/>
  <c r="L14091" i="16"/>
  <c r="K14091" i="16"/>
  <c r="I14091" i="16"/>
  <c r="H14091" i="16"/>
  <c r="G14091" i="16"/>
  <c r="F14091" i="16"/>
  <c r="E14091" i="16"/>
  <c r="M14090" i="16"/>
  <c r="K14090" i="16"/>
  <c r="I14090" i="16"/>
  <c r="H14090" i="16"/>
  <c r="G14090" i="16"/>
  <c r="F14090" i="16"/>
  <c r="L14090" i="16" s="1"/>
  <c r="E14090" i="16"/>
  <c r="M14089" i="16"/>
  <c r="K14089" i="16"/>
  <c r="I14089" i="16"/>
  <c r="H14089" i="16"/>
  <c r="J14089" i="16" s="1"/>
  <c r="G14089" i="16"/>
  <c r="F14089" i="16"/>
  <c r="L14089" i="16" s="1"/>
  <c r="E14089" i="16"/>
  <c r="M14088" i="16"/>
  <c r="K14088" i="16"/>
  <c r="I14088" i="16"/>
  <c r="H14088" i="16"/>
  <c r="J14088" i="16" s="1"/>
  <c r="G14088" i="16"/>
  <c r="F14088" i="16"/>
  <c r="L14088" i="16" s="1"/>
  <c r="E14088" i="16"/>
  <c r="M14087" i="16"/>
  <c r="K14087" i="16"/>
  <c r="J14087" i="16"/>
  <c r="I14087" i="16"/>
  <c r="H14087" i="16"/>
  <c r="G14087" i="16"/>
  <c r="F14087" i="16"/>
  <c r="L14087" i="16" s="1"/>
  <c r="E14087" i="16"/>
  <c r="M14086" i="16"/>
  <c r="K14086" i="16"/>
  <c r="J14086" i="16"/>
  <c r="I14086" i="16"/>
  <c r="H14086" i="16"/>
  <c r="G14086" i="16"/>
  <c r="F14086" i="16"/>
  <c r="L14086" i="16" s="1"/>
  <c r="E14086" i="16"/>
  <c r="M14085" i="16"/>
  <c r="K14085" i="16"/>
  <c r="I14085" i="16"/>
  <c r="H14085" i="16"/>
  <c r="G14085" i="16"/>
  <c r="J14085" i="16" s="1"/>
  <c r="F14085" i="16"/>
  <c r="L14085" i="16" s="1"/>
  <c r="E14085" i="16"/>
  <c r="M14084" i="16"/>
  <c r="L14084" i="16"/>
  <c r="K14084" i="16"/>
  <c r="I14084" i="16"/>
  <c r="H14084" i="16"/>
  <c r="G14084" i="16"/>
  <c r="F14084" i="16"/>
  <c r="E14084" i="16"/>
  <c r="M14083" i="16"/>
  <c r="L14083" i="16"/>
  <c r="K14083" i="16"/>
  <c r="I14083" i="16"/>
  <c r="H14083" i="16"/>
  <c r="G14083" i="16"/>
  <c r="F14083" i="16"/>
  <c r="E14083" i="16"/>
  <c r="M14082" i="16"/>
  <c r="K14082" i="16"/>
  <c r="I14082" i="16"/>
  <c r="H14082" i="16"/>
  <c r="G14082" i="16"/>
  <c r="F14082" i="16"/>
  <c r="L14082" i="16" s="1"/>
  <c r="E14082" i="16"/>
  <c r="M14081" i="16"/>
  <c r="K14081" i="16"/>
  <c r="I14081" i="16"/>
  <c r="H14081" i="16"/>
  <c r="J14081" i="16" s="1"/>
  <c r="G14081" i="16"/>
  <c r="F14081" i="16"/>
  <c r="L14081" i="16" s="1"/>
  <c r="E14081" i="16"/>
  <c r="M14080" i="16"/>
  <c r="K14080" i="16"/>
  <c r="I14080" i="16"/>
  <c r="H14080" i="16"/>
  <c r="J14080" i="16" s="1"/>
  <c r="G14080" i="16"/>
  <c r="F14080" i="16"/>
  <c r="L14080" i="16" s="1"/>
  <c r="E14080" i="16"/>
  <c r="M14079" i="16"/>
  <c r="K14079" i="16"/>
  <c r="J14079" i="16"/>
  <c r="I14079" i="16"/>
  <c r="H14079" i="16"/>
  <c r="G14079" i="16"/>
  <c r="F14079" i="16"/>
  <c r="L14079" i="16" s="1"/>
  <c r="E14079" i="16"/>
  <c r="M14078" i="16"/>
  <c r="K14078" i="16"/>
  <c r="J14078" i="16"/>
  <c r="I14078" i="16"/>
  <c r="H14078" i="16"/>
  <c r="G14078" i="16"/>
  <c r="F14078" i="16"/>
  <c r="L14078" i="16" s="1"/>
  <c r="E14078" i="16"/>
  <c r="M14077" i="16"/>
  <c r="K14077" i="16"/>
  <c r="I14077" i="16"/>
  <c r="H14077" i="16"/>
  <c r="G14077" i="16"/>
  <c r="J14077" i="16" s="1"/>
  <c r="F14077" i="16"/>
  <c r="L14077" i="16" s="1"/>
  <c r="E14077" i="16"/>
  <c r="M14076" i="16"/>
  <c r="L14076" i="16"/>
  <c r="K14076" i="16"/>
  <c r="I14076" i="16"/>
  <c r="H14076" i="16"/>
  <c r="G14076" i="16"/>
  <c r="F14076" i="16"/>
  <c r="E14076" i="16"/>
  <c r="M14075" i="16"/>
  <c r="L14075" i="16"/>
  <c r="K14075" i="16"/>
  <c r="I14075" i="16"/>
  <c r="H14075" i="16"/>
  <c r="G14075" i="16"/>
  <c r="F14075" i="16"/>
  <c r="E14075" i="16"/>
  <c r="M14074" i="16"/>
  <c r="K14074" i="16"/>
  <c r="I14074" i="16"/>
  <c r="H14074" i="16"/>
  <c r="G14074" i="16"/>
  <c r="F14074" i="16"/>
  <c r="L14074" i="16" s="1"/>
  <c r="E14074" i="16"/>
  <c r="M14073" i="16"/>
  <c r="K14073" i="16"/>
  <c r="I14073" i="16"/>
  <c r="H14073" i="16"/>
  <c r="J14073" i="16" s="1"/>
  <c r="G14073" i="16"/>
  <c r="F14073" i="16"/>
  <c r="L14073" i="16" s="1"/>
  <c r="E14073" i="16"/>
  <c r="M14072" i="16"/>
  <c r="K14072" i="16"/>
  <c r="I14072" i="16"/>
  <c r="H14072" i="16"/>
  <c r="J14072" i="16" s="1"/>
  <c r="G14072" i="16"/>
  <c r="F14072" i="16"/>
  <c r="L14072" i="16" s="1"/>
  <c r="E14072" i="16"/>
  <c r="M14071" i="16"/>
  <c r="K14071" i="16"/>
  <c r="I14071" i="16"/>
  <c r="H14071" i="16"/>
  <c r="J14071" i="16" s="1"/>
  <c r="G14071" i="16"/>
  <c r="F14071" i="16"/>
  <c r="L14071" i="16" s="1"/>
  <c r="E14071" i="16"/>
  <c r="M14070" i="16"/>
  <c r="K14070" i="16"/>
  <c r="I14070" i="16"/>
  <c r="H14070" i="16"/>
  <c r="J14070" i="16" s="1"/>
  <c r="G14070" i="16"/>
  <c r="F14070" i="16"/>
  <c r="L14070" i="16" s="1"/>
  <c r="E14070" i="16"/>
  <c r="M14069" i="16"/>
  <c r="K14069" i="16"/>
  <c r="I14069" i="16"/>
  <c r="H14069" i="16"/>
  <c r="G14069" i="16"/>
  <c r="J14069" i="16" s="1"/>
  <c r="F14069" i="16"/>
  <c r="L14069" i="16" s="1"/>
  <c r="E14069" i="16"/>
  <c r="M14068" i="16"/>
  <c r="L14068" i="16"/>
  <c r="K14068" i="16"/>
  <c r="I14068" i="16"/>
  <c r="H14068" i="16"/>
  <c r="G14068" i="16"/>
  <c r="F14068" i="16"/>
  <c r="E14068" i="16"/>
  <c r="M14067" i="16"/>
  <c r="L14067" i="16"/>
  <c r="K14067" i="16"/>
  <c r="I14067" i="16"/>
  <c r="H14067" i="16"/>
  <c r="G14067" i="16"/>
  <c r="F14067" i="16"/>
  <c r="E14067" i="16"/>
  <c r="M14066" i="16"/>
  <c r="K14066" i="16"/>
  <c r="I14066" i="16"/>
  <c r="H14066" i="16"/>
  <c r="G14066" i="16"/>
  <c r="F14066" i="16"/>
  <c r="L14066" i="16" s="1"/>
  <c r="E14066" i="16"/>
  <c r="M14065" i="16"/>
  <c r="K14065" i="16"/>
  <c r="I14065" i="16"/>
  <c r="H14065" i="16"/>
  <c r="J14065" i="16" s="1"/>
  <c r="G14065" i="16"/>
  <c r="F14065" i="16"/>
  <c r="L14065" i="16" s="1"/>
  <c r="E14065" i="16"/>
  <c r="M14064" i="16"/>
  <c r="K14064" i="16"/>
  <c r="I14064" i="16"/>
  <c r="H14064" i="16"/>
  <c r="J14064" i="16" s="1"/>
  <c r="G14064" i="16"/>
  <c r="F14064" i="16"/>
  <c r="L14064" i="16" s="1"/>
  <c r="E14064" i="16"/>
  <c r="M14063" i="16"/>
  <c r="K14063" i="16"/>
  <c r="I14063" i="16"/>
  <c r="H14063" i="16"/>
  <c r="J14063" i="16" s="1"/>
  <c r="G14063" i="16"/>
  <c r="F14063" i="16"/>
  <c r="L14063" i="16" s="1"/>
  <c r="E14063" i="16"/>
  <c r="M14062" i="16"/>
  <c r="K14062" i="16"/>
  <c r="I14062" i="16"/>
  <c r="H14062" i="16"/>
  <c r="J14062" i="16" s="1"/>
  <c r="G14062" i="16"/>
  <c r="F14062" i="16"/>
  <c r="L14062" i="16" s="1"/>
  <c r="E14062" i="16"/>
  <c r="M14061" i="16"/>
  <c r="K14061" i="16"/>
  <c r="I14061" i="16"/>
  <c r="H14061" i="16"/>
  <c r="G14061" i="16"/>
  <c r="J14061" i="16" s="1"/>
  <c r="F14061" i="16"/>
  <c r="L14061" i="16" s="1"/>
  <c r="E14061" i="16"/>
  <c r="M14060" i="16"/>
  <c r="L14060" i="16"/>
  <c r="K14060" i="16"/>
  <c r="I14060" i="16"/>
  <c r="H14060" i="16"/>
  <c r="G14060" i="16"/>
  <c r="F14060" i="16"/>
  <c r="E14060" i="16"/>
  <c r="M14059" i="16"/>
  <c r="L14059" i="16"/>
  <c r="K14059" i="16"/>
  <c r="I14059" i="16"/>
  <c r="H14059" i="16"/>
  <c r="G14059" i="16"/>
  <c r="F14059" i="16"/>
  <c r="E14059" i="16"/>
  <c r="M14058" i="16"/>
  <c r="K14058" i="16"/>
  <c r="I14058" i="16"/>
  <c r="H14058" i="16"/>
  <c r="G14058" i="16"/>
  <c r="F14058" i="16"/>
  <c r="L14058" i="16" s="1"/>
  <c r="E14058" i="16"/>
  <c r="M14057" i="16"/>
  <c r="K14057" i="16"/>
  <c r="I14057" i="16"/>
  <c r="H14057" i="16"/>
  <c r="J14057" i="16" s="1"/>
  <c r="G14057" i="16"/>
  <c r="F14057" i="16"/>
  <c r="L14057" i="16" s="1"/>
  <c r="E14057" i="16"/>
  <c r="M14056" i="16"/>
  <c r="K14056" i="16"/>
  <c r="I14056" i="16"/>
  <c r="H14056" i="16"/>
  <c r="J14056" i="16" s="1"/>
  <c r="G14056" i="16"/>
  <c r="F14056" i="16"/>
  <c r="L14056" i="16" s="1"/>
  <c r="E14056" i="16"/>
  <c r="M14055" i="16"/>
  <c r="K14055" i="16"/>
  <c r="J14055" i="16"/>
  <c r="I14055" i="16"/>
  <c r="H14055" i="16"/>
  <c r="G14055" i="16"/>
  <c r="F14055" i="16"/>
  <c r="L14055" i="16" s="1"/>
  <c r="E14055" i="16"/>
  <c r="M14054" i="16"/>
  <c r="K14054" i="16"/>
  <c r="J14054" i="16"/>
  <c r="I14054" i="16"/>
  <c r="H14054" i="16"/>
  <c r="G14054" i="16"/>
  <c r="F14054" i="16"/>
  <c r="L14054" i="16" s="1"/>
  <c r="E14054" i="16"/>
  <c r="M14053" i="16"/>
  <c r="K14053" i="16"/>
  <c r="I14053" i="16"/>
  <c r="H14053" i="16"/>
  <c r="G14053" i="16"/>
  <c r="J14053" i="16" s="1"/>
  <c r="F14053" i="16"/>
  <c r="L14053" i="16" s="1"/>
  <c r="E14053" i="16"/>
  <c r="M14052" i="16"/>
  <c r="L14052" i="16"/>
  <c r="K14052" i="16"/>
  <c r="I14052" i="16"/>
  <c r="H14052" i="16"/>
  <c r="G14052" i="16"/>
  <c r="F14052" i="16"/>
  <c r="E14052" i="16"/>
  <c r="M14051" i="16"/>
  <c r="L14051" i="16"/>
  <c r="K14051" i="16"/>
  <c r="I14051" i="16"/>
  <c r="H14051" i="16"/>
  <c r="G14051" i="16"/>
  <c r="F14051" i="16"/>
  <c r="E14051" i="16"/>
  <c r="M14050" i="16"/>
  <c r="K14050" i="16"/>
  <c r="I14050" i="16"/>
  <c r="H14050" i="16"/>
  <c r="G14050" i="16"/>
  <c r="F14050" i="16"/>
  <c r="L14050" i="16" s="1"/>
  <c r="E14050" i="16"/>
  <c r="M14049" i="16"/>
  <c r="K14049" i="16"/>
  <c r="I14049" i="16"/>
  <c r="H14049" i="16"/>
  <c r="J14049" i="16" s="1"/>
  <c r="G14049" i="16"/>
  <c r="F14049" i="16"/>
  <c r="L14049" i="16" s="1"/>
  <c r="E14049" i="16"/>
  <c r="M14048" i="16"/>
  <c r="K14048" i="16"/>
  <c r="I14048" i="16"/>
  <c r="H14048" i="16"/>
  <c r="J14048" i="16" s="1"/>
  <c r="G14048" i="16"/>
  <c r="F14048" i="16"/>
  <c r="L14048" i="16" s="1"/>
  <c r="E14048" i="16"/>
  <c r="M14047" i="16"/>
  <c r="K14047" i="16"/>
  <c r="J14047" i="16"/>
  <c r="I14047" i="16"/>
  <c r="H14047" i="16"/>
  <c r="G14047" i="16"/>
  <c r="F14047" i="16"/>
  <c r="L14047" i="16" s="1"/>
  <c r="E14047" i="16"/>
  <c r="M14046" i="16"/>
  <c r="K14046" i="16"/>
  <c r="I14046" i="16"/>
  <c r="H14046" i="16"/>
  <c r="G14046" i="16"/>
  <c r="J14046" i="16" s="1"/>
  <c r="F14046" i="16"/>
  <c r="L14046" i="16" s="1"/>
  <c r="E14046" i="16"/>
  <c r="M14045" i="16"/>
  <c r="L14045" i="16"/>
  <c r="K14045" i="16"/>
  <c r="I14045" i="16"/>
  <c r="H14045" i="16"/>
  <c r="G14045" i="16"/>
  <c r="F14045" i="16"/>
  <c r="E14045" i="16"/>
  <c r="M14044" i="16"/>
  <c r="L14044" i="16"/>
  <c r="K14044" i="16"/>
  <c r="I14044" i="16"/>
  <c r="H14044" i="16"/>
  <c r="G14044" i="16"/>
  <c r="F14044" i="16"/>
  <c r="E14044" i="16"/>
  <c r="M14043" i="16"/>
  <c r="K14043" i="16"/>
  <c r="I14043" i="16"/>
  <c r="H14043" i="16"/>
  <c r="J14043" i="16" s="1"/>
  <c r="G14043" i="16"/>
  <c r="F14043" i="16"/>
  <c r="L14043" i="16" s="1"/>
  <c r="E14043" i="16"/>
  <c r="M14042" i="16"/>
  <c r="K14042" i="16"/>
  <c r="I14042" i="16"/>
  <c r="H14042" i="16"/>
  <c r="G14042" i="16"/>
  <c r="J14042" i="16" s="1"/>
  <c r="F14042" i="16"/>
  <c r="L14042" i="16" s="1"/>
  <c r="E14042" i="16"/>
  <c r="M14041" i="16"/>
  <c r="L14041" i="16"/>
  <c r="K14041" i="16"/>
  <c r="I14041" i="16"/>
  <c r="H14041" i="16"/>
  <c r="G14041" i="16"/>
  <c r="F14041" i="16"/>
  <c r="E14041" i="16"/>
  <c r="M14040" i="16"/>
  <c r="L14040" i="16"/>
  <c r="K14040" i="16"/>
  <c r="I14040" i="16"/>
  <c r="H14040" i="16"/>
  <c r="G14040" i="16"/>
  <c r="F14040" i="16"/>
  <c r="E14040" i="16"/>
  <c r="M14039" i="16"/>
  <c r="K14039" i="16"/>
  <c r="I14039" i="16"/>
  <c r="H14039" i="16"/>
  <c r="G14039" i="16"/>
  <c r="J14039" i="16" s="1"/>
  <c r="F14039" i="16"/>
  <c r="L14039" i="16" s="1"/>
  <c r="E14039" i="16"/>
  <c r="M14038" i="16"/>
  <c r="K14038" i="16"/>
  <c r="I14038" i="16"/>
  <c r="H14038" i="16"/>
  <c r="G14038" i="16"/>
  <c r="J14038" i="16" s="1"/>
  <c r="F14038" i="16"/>
  <c r="L14038" i="16" s="1"/>
  <c r="E14038" i="16"/>
  <c r="M14037" i="16"/>
  <c r="K14037" i="16"/>
  <c r="I14037" i="16"/>
  <c r="H14037" i="16"/>
  <c r="G14037" i="16"/>
  <c r="F14037" i="16"/>
  <c r="L14037" i="16" s="1"/>
  <c r="E14037" i="16"/>
  <c r="M14036" i="16"/>
  <c r="K14036" i="16"/>
  <c r="I14036" i="16"/>
  <c r="H14036" i="16"/>
  <c r="G14036" i="16"/>
  <c r="F14036" i="16"/>
  <c r="L14036" i="16" s="1"/>
  <c r="E14036" i="16"/>
  <c r="M14035" i="16"/>
  <c r="K14035" i="16"/>
  <c r="J14035" i="16"/>
  <c r="I14035" i="16"/>
  <c r="H14035" i="16"/>
  <c r="G14035" i="16"/>
  <c r="F14035" i="16"/>
  <c r="L14035" i="16" s="1"/>
  <c r="E14035" i="16"/>
  <c r="M14034" i="16"/>
  <c r="K14034" i="16"/>
  <c r="I14034" i="16"/>
  <c r="H14034" i="16"/>
  <c r="G14034" i="16"/>
  <c r="F14034" i="16"/>
  <c r="L14034" i="16" s="1"/>
  <c r="E14034" i="16"/>
  <c r="M14033" i="16"/>
  <c r="K14033" i="16"/>
  <c r="I14033" i="16"/>
  <c r="H14033" i="16"/>
  <c r="J14033" i="16" s="1"/>
  <c r="G14033" i="16"/>
  <c r="F14033" i="16"/>
  <c r="L14033" i="16" s="1"/>
  <c r="E14033" i="16"/>
  <c r="M14032" i="16"/>
  <c r="K14032" i="16"/>
  <c r="I14032" i="16"/>
  <c r="H14032" i="16"/>
  <c r="J14032" i="16" s="1"/>
  <c r="G14032" i="16"/>
  <c r="F14032" i="16"/>
  <c r="L14032" i="16" s="1"/>
  <c r="E14032" i="16"/>
  <c r="M14031" i="16"/>
  <c r="K14031" i="16"/>
  <c r="J14031" i="16"/>
  <c r="I14031" i="16"/>
  <c r="H14031" i="16"/>
  <c r="G14031" i="16"/>
  <c r="F14031" i="16"/>
  <c r="L14031" i="16" s="1"/>
  <c r="E14031" i="16"/>
  <c r="M14030" i="16"/>
  <c r="K14030" i="16"/>
  <c r="I14030" i="16"/>
  <c r="H14030" i="16"/>
  <c r="G14030" i="16"/>
  <c r="F14030" i="16"/>
  <c r="L14030" i="16" s="1"/>
  <c r="E14030" i="16"/>
  <c r="M14029" i="16"/>
  <c r="L14029" i="16"/>
  <c r="K14029" i="16"/>
  <c r="I14029" i="16"/>
  <c r="H14029" i="16"/>
  <c r="J14029" i="16" s="1"/>
  <c r="G14029" i="16"/>
  <c r="F14029" i="16"/>
  <c r="E14029" i="16"/>
  <c r="M14028" i="16"/>
  <c r="L14028" i="16"/>
  <c r="K14028" i="16"/>
  <c r="I14028" i="16"/>
  <c r="H14028" i="16"/>
  <c r="J14028" i="16" s="1"/>
  <c r="G14028" i="16"/>
  <c r="F14028" i="16"/>
  <c r="E14028" i="16"/>
  <c r="M14027" i="16"/>
  <c r="K14027" i="16"/>
  <c r="I14027" i="16"/>
  <c r="H14027" i="16"/>
  <c r="G14027" i="16"/>
  <c r="F14027" i="16"/>
  <c r="L14027" i="16" s="1"/>
  <c r="E14027" i="16"/>
  <c r="M14026" i="16"/>
  <c r="K14026" i="16"/>
  <c r="I14026" i="16"/>
  <c r="H14026" i="16"/>
  <c r="G14026" i="16"/>
  <c r="F14026" i="16"/>
  <c r="L14026" i="16" s="1"/>
  <c r="E14026" i="16"/>
  <c r="M14025" i="16"/>
  <c r="K14025" i="16"/>
  <c r="I14025" i="16"/>
  <c r="H14025" i="16"/>
  <c r="J14025" i="16" s="1"/>
  <c r="G14025" i="16"/>
  <c r="F14025" i="16"/>
  <c r="L14025" i="16" s="1"/>
  <c r="E14025" i="16"/>
  <c r="M14024" i="16"/>
  <c r="K14024" i="16"/>
  <c r="I14024" i="16"/>
  <c r="H14024" i="16"/>
  <c r="J14024" i="16" s="1"/>
  <c r="G14024" i="16"/>
  <c r="F14024" i="16"/>
  <c r="L14024" i="16" s="1"/>
  <c r="E14024" i="16"/>
  <c r="M14023" i="16"/>
  <c r="K14023" i="16"/>
  <c r="I14023" i="16"/>
  <c r="H14023" i="16"/>
  <c r="J14023" i="16" s="1"/>
  <c r="G14023" i="16"/>
  <c r="F14023" i="16"/>
  <c r="L14023" i="16" s="1"/>
  <c r="E14023" i="16"/>
  <c r="M14022" i="16"/>
  <c r="K14022" i="16"/>
  <c r="I14022" i="16"/>
  <c r="H14022" i="16"/>
  <c r="G14022" i="16"/>
  <c r="J14022" i="16" s="1"/>
  <c r="F14022" i="16"/>
  <c r="L14022" i="16" s="1"/>
  <c r="E14022" i="16"/>
  <c r="M14021" i="16"/>
  <c r="L14021" i="16"/>
  <c r="K14021" i="16"/>
  <c r="I14021" i="16"/>
  <c r="H14021" i="16"/>
  <c r="G14021" i="16"/>
  <c r="F14021" i="16"/>
  <c r="E14021" i="16"/>
  <c r="M14020" i="16"/>
  <c r="L14020" i="16"/>
  <c r="K14020" i="16"/>
  <c r="I14020" i="16"/>
  <c r="H14020" i="16"/>
  <c r="G14020" i="16"/>
  <c r="F14020" i="16"/>
  <c r="E14020" i="16"/>
  <c r="M14019" i="16"/>
  <c r="K14019" i="16"/>
  <c r="I14019" i="16"/>
  <c r="H14019" i="16"/>
  <c r="G14019" i="16"/>
  <c r="J14019" i="16" s="1"/>
  <c r="F14019" i="16"/>
  <c r="L14019" i="16" s="1"/>
  <c r="E14019" i="16"/>
  <c r="M14018" i="16"/>
  <c r="K14018" i="16"/>
  <c r="I14018" i="16"/>
  <c r="H14018" i="16"/>
  <c r="G14018" i="16"/>
  <c r="F14018" i="16"/>
  <c r="L14018" i="16" s="1"/>
  <c r="E14018" i="16"/>
  <c r="M14017" i="16"/>
  <c r="K14017" i="16"/>
  <c r="I14017" i="16"/>
  <c r="H14017" i="16"/>
  <c r="J14017" i="16" s="1"/>
  <c r="G14017" i="16"/>
  <c r="F14017" i="16"/>
  <c r="L14017" i="16" s="1"/>
  <c r="E14017" i="16"/>
  <c r="M14016" i="16"/>
  <c r="K14016" i="16"/>
  <c r="I14016" i="16"/>
  <c r="H14016" i="16"/>
  <c r="J14016" i="16" s="1"/>
  <c r="G14016" i="16"/>
  <c r="F14016" i="16"/>
  <c r="L14016" i="16" s="1"/>
  <c r="E14016" i="16"/>
  <c r="M14015" i="16"/>
  <c r="K14015" i="16"/>
  <c r="I14015" i="16"/>
  <c r="H14015" i="16"/>
  <c r="J14015" i="16" s="1"/>
  <c r="G14015" i="16"/>
  <c r="F14015" i="16"/>
  <c r="L14015" i="16" s="1"/>
  <c r="E14015" i="16"/>
  <c r="M14014" i="16"/>
  <c r="K14014" i="16"/>
  <c r="I14014" i="16"/>
  <c r="H14014" i="16"/>
  <c r="G14014" i="16"/>
  <c r="J14014" i="16" s="1"/>
  <c r="F14014" i="16"/>
  <c r="L14014" i="16" s="1"/>
  <c r="E14014" i="16"/>
  <c r="M14013" i="16"/>
  <c r="L14013" i="16"/>
  <c r="K14013" i="16"/>
  <c r="I14013" i="16"/>
  <c r="H14013" i="16"/>
  <c r="G14013" i="16"/>
  <c r="F14013" i="16"/>
  <c r="E14013" i="16"/>
  <c r="M14012" i="16"/>
  <c r="L14012" i="16"/>
  <c r="K14012" i="16"/>
  <c r="I14012" i="16"/>
  <c r="H14012" i="16"/>
  <c r="G14012" i="16"/>
  <c r="F14012" i="16"/>
  <c r="E14012" i="16"/>
  <c r="M14011" i="16"/>
  <c r="K14011" i="16"/>
  <c r="I14011" i="16"/>
  <c r="H14011" i="16"/>
  <c r="J14011" i="16" s="1"/>
  <c r="G14011" i="16"/>
  <c r="F14011" i="16"/>
  <c r="L14011" i="16" s="1"/>
  <c r="E14011" i="16"/>
  <c r="M14010" i="16"/>
  <c r="K14010" i="16"/>
  <c r="I14010" i="16"/>
  <c r="H14010" i="16"/>
  <c r="G14010" i="16"/>
  <c r="J14010" i="16" s="1"/>
  <c r="F14010" i="16"/>
  <c r="L14010" i="16" s="1"/>
  <c r="E14010" i="16"/>
  <c r="M14009" i="16"/>
  <c r="L14009" i="16"/>
  <c r="K14009" i="16"/>
  <c r="I14009" i="16"/>
  <c r="H14009" i="16"/>
  <c r="G14009" i="16"/>
  <c r="F14009" i="16"/>
  <c r="E14009" i="16"/>
  <c r="M14008" i="16"/>
  <c r="L14008" i="16"/>
  <c r="K14008" i="16"/>
  <c r="I14008" i="16"/>
  <c r="H14008" i="16"/>
  <c r="G14008" i="16"/>
  <c r="F14008" i="16"/>
  <c r="E14008" i="16"/>
  <c r="M14007" i="16"/>
  <c r="K14007" i="16"/>
  <c r="I14007" i="16"/>
  <c r="H14007" i="16"/>
  <c r="J14007" i="16" s="1"/>
  <c r="G14007" i="16"/>
  <c r="F14007" i="16"/>
  <c r="L14007" i="16" s="1"/>
  <c r="E14007" i="16"/>
  <c r="M14006" i="16"/>
  <c r="K14006" i="16"/>
  <c r="I14006" i="16"/>
  <c r="H14006" i="16"/>
  <c r="G14006" i="16"/>
  <c r="J14006" i="16" s="1"/>
  <c r="F14006" i="16"/>
  <c r="L14006" i="16" s="1"/>
  <c r="E14006" i="16"/>
  <c r="M14005" i="16"/>
  <c r="K14005" i="16"/>
  <c r="I14005" i="16"/>
  <c r="H14005" i="16"/>
  <c r="G14005" i="16"/>
  <c r="F14005" i="16"/>
  <c r="L14005" i="16" s="1"/>
  <c r="E14005" i="16"/>
  <c r="M14004" i="16"/>
  <c r="K14004" i="16"/>
  <c r="I14004" i="16"/>
  <c r="H14004" i="16"/>
  <c r="G14004" i="16"/>
  <c r="F14004" i="16"/>
  <c r="L14004" i="16" s="1"/>
  <c r="E14004" i="16"/>
  <c r="M14003" i="16"/>
  <c r="K14003" i="16"/>
  <c r="J14003" i="16"/>
  <c r="I14003" i="16"/>
  <c r="H14003" i="16"/>
  <c r="G14003" i="16"/>
  <c r="F14003" i="16"/>
  <c r="L14003" i="16" s="1"/>
  <c r="E14003" i="16"/>
  <c r="M14002" i="16"/>
  <c r="K14002" i="16"/>
  <c r="I14002" i="16"/>
  <c r="H14002" i="16"/>
  <c r="G14002" i="16"/>
  <c r="F14002" i="16"/>
  <c r="L14002" i="16" s="1"/>
  <c r="E14002" i="16"/>
  <c r="M14001" i="16"/>
  <c r="K14001" i="16"/>
  <c r="I14001" i="16"/>
  <c r="H14001" i="16"/>
  <c r="J14001" i="16" s="1"/>
  <c r="G14001" i="16"/>
  <c r="F14001" i="16"/>
  <c r="L14001" i="16" s="1"/>
  <c r="E14001" i="16"/>
  <c r="M14000" i="16"/>
  <c r="K14000" i="16"/>
  <c r="I14000" i="16"/>
  <c r="H14000" i="16"/>
  <c r="J14000" i="16" s="1"/>
  <c r="G14000" i="16"/>
  <c r="F14000" i="16"/>
  <c r="L14000" i="16" s="1"/>
  <c r="E14000" i="16"/>
  <c r="M13999" i="16"/>
  <c r="K13999" i="16"/>
  <c r="I13999" i="16"/>
  <c r="H13999" i="16"/>
  <c r="J13999" i="16" s="1"/>
  <c r="G13999" i="16"/>
  <c r="F13999" i="16"/>
  <c r="L13999" i="16" s="1"/>
  <c r="E13999" i="16"/>
  <c r="M13998" i="16"/>
  <c r="K13998" i="16"/>
  <c r="I13998" i="16"/>
  <c r="H13998" i="16"/>
  <c r="G13998" i="16"/>
  <c r="F13998" i="16"/>
  <c r="L13998" i="16" s="1"/>
  <c r="E13998" i="16"/>
  <c r="M13997" i="16"/>
  <c r="L13997" i="16"/>
  <c r="K13997" i="16"/>
  <c r="I13997" i="16"/>
  <c r="H13997" i="16"/>
  <c r="J13997" i="16" s="1"/>
  <c r="G13997" i="16"/>
  <c r="F13997" i="16"/>
  <c r="E13997" i="16"/>
  <c r="M13996" i="16"/>
  <c r="L13996" i="16"/>
  <c r="K13996" i="16"/>
  <c r="I13996" i="16"/>
  <c r="H13996" i="16"/>
  <c r="J13996" i="16" s="1"/>
  <c r="G13996" i="16"/>
  <c r="F13996" i="16"/>
  <c r="E13996" i="16"/>
  <c r="M13995" i="16"/>
  <c r="K13995" i="16"/>
  <c r="I13995" i="16"/>
  <c r="H13995" i="16"/>
  <c r="G13995" i="16"/>
  <c r="F13995" i="16"/>
  <c r="L13995" i="16" s="1"/>
  <c r="E13995" i="16"/>
  <c r="M13994" i="16"/>
  <c r="K13994" i="16"/>
  <c r="I13994" i="16"/>
  <c r="H13994" i="16"/>
  <c r="G13994" i="16"/>
  <c r="F13994" i="16"/>
  <c r="L13994" i="16" s="1"/>
  <c r="E13994" i="16"/>
  <c r="M13993" i="16"/>
  <c r="K13993" i="16"/>
  <c r="I13993" i="16"/>
  <c r="H13993" i="16"/>
  <c r="J13993" i="16" s="1"/>
  <c r="G13993" i="16"/>
  <c r="F13993" i="16"/>
  <c r="L13993" i="16" s="1"/>
  <c r="E13993" i="16"/>
  <c r="M13992" i="16"/>
  <c r="K13992" i="16"/>
  <c r="I13992" i="16"/>
  <c r="H13992" i="16"/>
  <c r="J13992" i="16" s="1"/>
  <c r="G13992" i="16"/>
  <c r="F13992" i="16"/>
  <c r="L13992" i="16" s="1"/>
  <c r="E13992" i="16"/>
  <c r="M13991" i="16"/>
  <c r="K13991" i="16"/>
  <c r="J13991" i="16"/>
  <c r="I13991" i="16"/>
  <c r="H13991" i="16"/>
  <c r="G13991" i="16"/>
  <c r="F13991" i="16"/>
  <c r="L13991" i="16" s="1"/>
  <c r="E13991" i="16"/>
  <c r="M13990" i="16"/>
  <c r="K13990" i="16"/>
  <c r="I13990" i="16"/>
  <c r="H13990" i="16"/>
  <c r="G13990" i="16"/>
  <c r="J13990" i="16" s="1"/>
  <c r="F13990" i="16"/>
  <c r="L13990" i="16" s="1"/>
  <c r="E13990" i="16"/>
  <c r="M13989" i="16"/>
  <c r="L13989" i="16"/>
  <c r="K13989" i="16"/>
  <c r="I13989" i="16"/>
  <c r="H13989" i="16"/>
  <c r="G13989" i="16"/>
  <c r="F13989" i="16"/>
  <c r="E13989" i="16"/>
  <c r="M13988" i="16"/>
  <c r="L13988" i="16"/>
  <c r="K13988" i="16"/>
  <c r="I13988" i="16"/>
  <c r="H13988" i="16"/>
  <c r="G13988" i="16"/>
  <c r="F13988" i="16"/>
  <c r="E13988" i="16"/>
  <c r="M13987" i="16"/>
  <c r="K13987" i="16"/>
  <c r="I13987" i="16"/>
  <c r="H13987" i="16"/>
  <c r="G13987" i="16"/>
  <c r="J13987" i="16" s="1"/>
  <c r="F13987" i="16"/>
  <c r="L13987" i="16" s="1"/>
  <c r="E13987" i="16"/>
  <c r="M13986" i="16"/>
  <c r="K13986" i="16"/>
  <c r="I13986" i="16"/>
  <c r="H13986" i="16"/>
  <c r="G13986" i="16"/>
  <c r="F13986" i="16"/>
  <c r="L13986" i="16" s="1"/>
  <c r="E13986" i="16"/>
  <c r="M13985" i="16"/>
  <c r="K13985" i="16"/>
  <c r="I13985" i="16"/>
  <c r="H13985" i="16"/>
  <c r="J13985" i="16" s="1"/>
  <c r="G13985" i="16"/>
  <c r="F13985" i="16"/>
  <c r="L13985" i="16" s="1"/>
  <c r="E13985" i="16"/>
  <c r="M13984" i="16"/>
  <c r="K13984" i="16"/>
  <c r="I13984" i="16"/>
  <c r="H13984" i="16"/>
  <c r="J13984" i="16" s="1"/>
  <c r="G13984" i="16"/>
  <c r="F13984" i="16"/>
  <c r="L13984" i="16" s="1"/>
  <c r="E13984" i="16"/>
  <c r="M13983" i="16"/>
  <c r="K13983" i="16"/>
  <c r="J13983" i="16"/>
  <c r="I13983" i="16"/>
  <c r="H13983" i="16"/>
  <c r="G13983" i="16"/>
  <c r="F13983" i="16"/>
  <c r="L13983" i="16" s="1"/>
  <c r="E13983" i="16"/>
  <c r="M13982" i="16"/>
  <c r="K13982" i="16"/>
  <c r="I13982" i="16"/>
  <c r="H13982" i="16"/>
  <c r="G13982" i="16"/>
  <c r="J13982" i="16" s="1"/>
  <c r="F13982" i="16"/>
  <c r="L13982" i="16" s="1"/>
  <c r="E13982" i="16"/>
  <c r="M13981" i="16"/>
  <c r="L13981" i="16"/>
  <c r="K13981" i="16"/>
  <c r="I13981" i="16"/>
  <c r="H13981" i="16"/>
  <c r="G13981" i="16"/>
  <c r="F13981" i="16"/>
  <c r="E13981" i="16"/>
  <c r="M13980" i="16"/>
  <c r="L13980" i="16"/>
  <c r="K13980" i="16"/>
  <c r="I13980" i="16"/>
  <c r="H13980" i="16"/>
  <c r="G13980" i="16"/>
  <c r="F13980" i="16"/>
  <c r="E13980" i="16"/>
  <c r="M13979" i="16"/>
  <c r="K13979" i="16"/>
  <c r="I13979" i="16"/>
  <c r="H13979" i="16"/>
  <c r="J13979" i="16" s="1"/>
  <c r="G13979" i="16"/>
  <c r="F13979" i="16"/>
  <c r="L13979" i="16" s="1"/>
  <c r="E13979" i="16"/>
  <c r="M13978" i="16"/>
  <c r="K13978" i="16"/>
  <c r="I13978" i="16"/>
  <c r="H13978" i="16"/>
  <c r="G13978" i="16"/>
  <c r="J13978" i="16" s="1"/>
  <c r="F13978" i="16"/>
  <c r="L13978" i="16" s="1"/>
  <c r="E13978" i="16"/>
  <c r="M13977" i="16"/>
  <c r="L13977" i="16"/>
  <c r="K13977" i="16"/>
  <c r="I13977" i="16"/>
  <c r="H13977" i="16"/>
  <c r="G13977" i="16"/>
  <c r="F13977" i="16"/>
  <c r="E13977" i="16"/>
  <c r="M13976" i="16"/>
  <c r="L13976" i="16"/>
  <c r="K13976" i="16"/>
  <c r="I13976" i="16"/>
  <c r="H13976" i="16"/>
  <c r="G13976" i="16"/>
  <c r="F13976" i="16"/>
  <c r="E13976" i="16"/>
  <c r="M13975" i="16"/>
  <c r="K13975" i="16"/>
  <c r="I13975" i="16"/>
  <c r="H13975" i="16"/>
  <c r="G13975" i="16"/>
  <c r="J13975" i="16" s="1"/>
  <c r="F13975" i="16"/>
  <c r="L13975" i="16" s="1"/>
  <c r="E13975" i="16"/>
  <c r="M13974" i="16"/>
  <c r="K13974" i="16"/>
  <c r="I13974" i="16"/>
  <c r="H13974" i="16"/>
  <c r="G13974" i="16"/>
  <c r="J13974" i="16" s="1"/>
  <c r="F13974" i="16"/>
  <c r="L13974" i="16" s="1"/>
  <c r="E13974" i="16"/>
  <c r="M13973" i="16"/>
  <c r="K13973" i="16"/>
  <c r="I13973" i="16"/>
  <c r="H13973" i="16"/>
  <c r="G13973" i="16"/>
  <c r="F13973" i="16"/>
  <c r="L13973" i="16" s="1"/>
  <c r="E13973" i="16"/>
  <c r="M13972" i="16"/>
  <c r="K13972" i="16"/>
  <c r="I13972" i="16"/>
  <c r="H13972" i="16"/>
  <c r="G13972" i="16"/>
  <c r="F13972" i="16"/>
  <c r="L13972" i="16" s="1"/>
  <c r="E13972" i="16"/>
  <c r="M13971" i="16"/>
  <c r="K13971" i="16"/>
  <c r="J13971" i="16"/>
  <c r="I13971" i="16"/>
  <c r="H13971" i="16"/>
  <c r="G13971" i="16"/>
  <c r="F13971" i="16"/>
  <c r="L13971" i="16" s="1"/>
  <c r="E13971" i="16"/>
  <c r="M13970" i="16"/>
  <c r="K13970" i="16"/>
  <c r="I13970" i="16"/>
  <c r="H13970" i="16"/>
  <c r="G13970" i="16"/>
  <c r="F13970" i="16"/>
  <c r="L13970" i="16" s="1"/>
  <c r="E13970" i="16"/>
  <c r="M13969" i="16"/>
  <c r="K13969" i="16"/>
  <c r="I13969" i="16"/>
  <c r="H13969" i="16"/>
  <c r="J13969" i="16" s="1"/>
  <c r="G13969" i="16"/>
  <c r="F13969" i="16"/>
  <c r="L13969" i="16" s="1"/>
  <c r="E13969" i="16"/>
  <c r="M13968" i="16"/>
  <c r="K13968" i="16"/>
  <c r="I13968" i="16"/>
  <c r="H13968" i="16"/>
  <c r="J13968" i="16" s="1"/>
  <c r="G13968" i="16"/>
  <c r="F13968" i="16"/>
  <c r="L13968" i="16" s="1"/>
  <c r="E13968" i="16"/>
  <c r="M13967" i="16"/>
  <c r="K13967" i="16"/>
  <c r="J13967" i="16"/>
  <c r="I13967" i="16"/>
  <c r="H13967" i="16"/>
  <c r="G13967" i="16"/>
  <c r="F13967" i="16"/>
  <c r="L13967" i="16" s="1"/>
  <c r="E13967" i="16"/>
  <c r="M13966" i="16"/>
  <c r="K13966" i="16"/>
  <c r="I13966" i="16"/>
  <c r="H13966" i="16"/>
  <c r="G13966" i="16"/>
  <c r="F13966" i="16"/>
  <c r="L13966" i="16" s="1"/>
  <c r="E13966" i="16"/>
  <c r="M13965" i="16"/>
  <c r="L13965" i="16"/>
  <c r="K13965" i="16"/>
  <c r="I13965" i="16"/>
  <c r="H13965" i="16"/>
  <c r="J13965" i="16" s="1"/>
  <c r="G13965" i="16"/>
  <c r="F13965" i="16"/>
  <c r="E13965" i="16"/>
  <c r="M13964" i="16"/>
  <c r="L13964" i="16"/>
  <c r="K13964" i="16"/>
  <c r="I13964" i="16"/>
  <c r="H13964" i="16"/>
  <c r="J13964" i="16" s="1"/>
  <c r="G13964" i="16"/>
  <c r="F13964" i="16"/>
  <c r="E13964" i="16"/>
  <c r="M13963" i="16"/>
  <c r="K13963" i="16"/>
  <c r="I13963" i="16"/>
  <c r="H13963" i="16"/>
  <c r="G13963" i="16"/>
  <c r="F13963" i="16"/>
  <c r="L13963" i="16" s="1"/>
  <c r="E13963" i="16"/>
  <c r="M13962" i="16"/>
  <c r="K13962" i="16"/>
  <c r="I13962" i="16"/>
  <c r="H13962" i="16"/>
  <c r="G13962" i="16"/>
  <c r="F13962" i="16"/>
  <c r="L13962" i="16" s="1"/>
  <c r="E13962" i="16"/>
  <c r="M13961" i="16"/>
  <c r="K13961" i="16"/>
  <c r="I13961" i="16"/>
  <c r="H13961" i="16"/>
  <c r="J13961" i="16" s="1"/>
  <c r="G13961" i="16"/>
  <c r="F13961" i="16"/>
  <c r="L13961" i="16" s="1"/>
  <c r="E13961" i="16"/>
  <c r="M13960" i="16"/>
  <c r="K13960" i="16"/>
  <c r="I13960" i="16"/>
  <c r="H13960" i="16"/>
  <c r="J13960" i="16" s="1"/>
  <c r="G13960" i="16"/>
  <c r="F13960" i="16"/>
  <c r="L13960" i="16" s="1"/>
  <c r="E13960" i="16"/>
  <c r="M13959" i="16"/>
  <c r="K13959" i="16"/>
  <c r="I13959" i="16"/>
  <c r="H13959" i="16"/>
  <c r="J13959" i="16" s="1"/>
  <c r="G13959" i="16"/>
  <c r="F13959" i="16"/>
  <c r="L13959" i="16" s="1"/>
  <c r="E13959" i="16"/>
  <c r="M13958" i="16"/>
  <c r="K13958" i="16"/>
  <c r="I13958" i="16"/>
  <c r="H13958" i="16"/>
  <c r="G13958" i="16"/>
  <c r="J13958" i="16" s="1"/>
  <c r="F13958" i="16"/>
  <c r="L13958" i="16" s="1"/>
  <c r="E13958" i="16"/>
  <c r="M13957" i="16"/>
  <c r="L13957" i="16"/>
  <c r="K13957" i="16"/>
  <c r="I13957" i="16"/>
  <c r="H13957" i="16"/>
  <c r="G13957" i="16"/>
  <c r="F13957" i="16"/>
  <c r="E13957" i="16"/>
  <c r="M13956" i="16"/>
  <c r="L13956" i="16"/>
  <c r="K13956" i="16"/>
  <c r="I13956" i="16"/>
  <c r="H13956" i="16"/>
  <c r="G13956" i="16"/>
  <c r="F13956" i="16"/>
  <c r="E13956" i="16"/>
  <c r="M13955" i="16"/>
  <c r="K13955" i="16"/>
  <c r="I13955" i="16"/>
  <c r="H13955" i="16"/>
  <c r="G13955" i="16"/>
  <c r="J13955" i="16" s="1"/>
  <c r="F13955" i="16"/>
  <c r="L13955" i="16" s="1"/>
  <c r="E13955" i="16"/>
  <c r="M13954" i="16"/>
  <c r="K13954" i="16"/>
  <c r="I13954" i="16"/>
  <c r="H13954" i="16"/>
  <c r="G13954" i="16"/>
  <c r="F13954" i="16"/>
  <c r="L13954" i="16" s="1"/>
  <c r="E13954" i="16"/>
  <c r="M13953" i="16"/>
  <c r="K13953" i="16"/>
  <c r="I13953" i="16"/>
  <c r="H13953" i="16"/>
  <c r="G13953" i="16"/>
  <c r="F13953" i="16"/>
  <c r="L13953" i="16" s="1"/>
  <c r="E13953" i="16"/>
  <c r="M13952" i="16"/>
  <c r="L13952" i="16"/>
  <c r="K13952" i="16"/>
  <c r="I13952" i="16"/>
  <c r="H13952" i="16"/>
  <c r="G13952" i="16"/>
  <c r="F13952" i="16"/>
  <c r="E13952" i="16"/>
  <c r="M13951" i="16"/>
  <c r="K13951" i="16"/>
  <c r="I13951" i="16"/>
  <c r="H13951" i="16"/>
  <c r="J13951" i="16" s="1"/>
  <c r="G13951" i="16"/>
  <c r="F13951" i="16"/>
  <c r="L13951" i="16" s="1"/>
  <c r="E13951" i="16"/>
  <c r="M13950" i="16"/>
  <c r="K13950" i="16"/>
  <c r="I13950" i="16"/>
  <c r="H13950" i="16"/>
  <c r="G13950" i="16"/>
  <c r="F13950" i="16"/>
  <c r="L13950" i="16" s="1"/>
  <c r="E13950" i="16"/>
  <c r="M13949" i="16"/>
  <c r="K13949" i="16"/>
  <c r="I13949" i="16"/>
  <c r="H13949" i="16"/>
  <c r="J13949" i="16" s="1"/>
  <c r="G13949" i="16"/>
  <c r="F13949" i="16"/>
  <c r="L13949" i="16" s="1"/>
  <c r="E13949" i="16"/>
  <c r="M13948" i="16"/>
  <c r="K13948" i="16"/>
  <c r="I13948" i="16"/>
  <c r="H13948" i="16"/>
  <c r="J13948" i="16" s="1"/>
  <c r="G13948" i="16"/>
  <c r="F13948" i="16"/>
  <c r="L13948" i="16" s="1"/>
  <c r="E13948" i="16"/>
  <c r="M13947" i="16"/>
  <c r="K13947" i="16"/>
  <c r="I13947" i="16"/>
  <c r="H13947" i="16"/>
  <c r="J13947" i="16" s="1"/>
  <c r="G13947" i="16"/>
  <c r="F13947" i="16"/>
  <c r="L13947" i="16" s="1"/>
  <c r="E13947" i="16"/>
  <c r="M13946" i="16"/>
  <c r="K13946" i="16"/>
  <c r="I13946" i="16"/>
  <c r="H13946" i="16"/>
  <c r="G13946" i="16"/>
  <c r="J13946" i="16" s="1"/>
  <c r="F13946" i="16"/>
  <c r="L13946" i="16" s="1"/>
  <c r="E13946" i="16"/>
  <c r="M13945" i="16"/>
  <c r="L13945" i="16"/>
  <c r="K13945" i="16"/>
  <c r="I13945" i="16"/>
  <c r="H13945" i="16"/>
  <c r="G13945" i="16"/>
  <c r="F13945" i="16"/>
  <c r="E13945" i="16"/>
  <c r="M13944" i="16"/>
  <c r="L13944" i="16"/>
  <c r="K13944" i="16"/>
  <c r="I13944" i="16"/>
  <c r="H13944" i="16"/>
  <c r="G13944" i="16"/>
  <c r="F13944" i="16"/>
  <c r="E13944" i="16"/>
  <c r="M13943" i="16"/>
  <c r="K13943" i="16"/>
  <c r="I13943" i="16"/>
  <c r="H13943" i="16"/>
  <c r="G13943" i="16"/>
  <c r="J13943" i="16" s="1"/>
  <c r="F13943" i="16"/>
  <c r="L13943" i="16" s="1"/>
  <c r="E13943" i="16"/>
  <c r="M13942" i="16"/>
  <c r="K13942" i="16"/>
  <c r="I13942" i="16"/>
  <c r="H13942" i="16"/>
  <c r="G13942" i="16"/>
  <c r="F13942" i="16"/>
  <c r="L13942" i="16" s="1"/>
  <c r="E13942" i="16"/>
  <c r="M13941" i="16"/>
  <c r="K13941" i="16"/>
  <c r="I13941" i="16"/>
  <c r="H13941" i="16"/>
  <c r="J13941" i="16" s="1"/>
  <c r="G13941" i="16"/>
  <c r="F13941" i="16"/>
  <c r="L13941" i="16" s="1"/>
  <c r="E13941" i="16"/>
  <c r="M13940" i="16"/>
  <c r="K13940" i="16"/>
  <c r="I13940" i="16"/>
  <c r="H13940" i="16"/>
  <c r="J13940" i="16" s="1"/>
  <c r="G13940" i="16"/>
  <c r="F13940" i="16"/>
  <c r="L13940" i="16" s="1"/>
  <c r="E13940" i="16"/>
  <c r="M13939" i="16"/>
  <c r="K13939" i="16"/>
  <c r="J13939" i="16"/>
  <c r="I13939" i="16"/>
  <c r="H13939" i="16"/>
  <c r="G13939" i="16"/>
  <c r="F13939" i="16"/>
  <c r="L13939" i="16" s="1"/>
  <c r="E13939" i="16"/>
  <c r="M13938" i="16"/>
  <c r="K13938" i="16"/>
  <c r="I13938" i="16"/>
  <c r="H13938" i="16"/>
  <c r="G13938" i="16"/>
  <c r="J13938" i="16" s="1"/>
  <c r="F13938" i="16"/>
  <c r="L13938" i="16" s="1"/>
  <c r="E13938" i="16"/>
  <c r="M13937" i="16"/>
  <c r="L13937" i="16"/>
  <c r="K13937" i="16"/>
  <c r="I13937" i="16"/>
  <c r="H13937" i="16"/>
  <c r="G13937" i="16"/>
  <c r="F13937" i="16"/>
  <c r="E13937" i="16"/>
  <c r="M13936" i="16"/>
  <c r="L13936" i="16"/>
  <c r="K13936" i="16"/>
  <c r="I13936" i="16"/>
  <c r="H13936" i="16"/>
  <c r="G13936" i="16"/>
  <c r="F13936" i="16"/>
  <c r="E13936" i="16"/>
  <c r="M13935" i="16"/>
  <c r="K13935" i="16"/>
  <c r="I13935" i="16"/>
  <c r="H13935" i="16"/>
  <c r="J13935" i="16" s="1"/>
  <c r="G13935" i="16"/>
  <c r="F13935" i="16"/>
  <c r="L13935" i="16" s="1"/>
  <c r="E13935" i="16"/>
  <c r="M13934" i="16"/>
  <c r="K13934" i="16"/>
  <c r="I13934" i="16"/>
  <c r="H13934" i="16"/>
  <c r="G13934" i="16"/>
  <c r="F13934" i="16"/>
  <c r="L13934" i="16" s="1"/>
  <c r="E13934" i="16"/>
  <c r="M13933" i="16"/>
  <c r="K13933" i="16"/>
  <c r="I13933" i="16"/>
  <c r="H13933" i="16"/>
  <c r="J13933" i="16" s="1"/>
  <c r="G13933" i="16"/>
  <c r="F13933" i="16"/>
  <c r="L13933" i="16" s="1"/>
  <c r="E13933" i="16"/>
  <c r="M13932" i="16"/>
  <c r="K13932" i="16"/>
  <c r="I13932" i="16"/>
  <c r="H13932" i="16"/>
  <c r="J13932" i="16" s="1"/>
  <c r="G13932" i="16"/>
  <c r="F13932" i="16"/>
  <c r="L13932" i="16" s="1"/>
  <c r="E13932" i="16"/>
  <c r="M13931" i="16"/>
  <c r="K13931" i="16"/>
  <c r="I13931" i="16"/>
  <c r="H13931" i="16"/>
  <c r="J13931" i="16" s="1"/>
  <c r="G13931" i="16"/>
  <c r="F13931" i="16"/>
  <c r="L13931" i="16" s="1"/>
  <c r="E13931" i="16"/>
  <c r="M13930" i="16"/>
  <c r="K13930" i="16"/>
  <c r="I13930" i="16"/>
  <c r="H13930" i="16"/>
  <c r="G13930" i="16"/>
  <c r="J13930" i="16" s="1"/>
  <c r="F13930" i="16"/>
  <c r="L13930" i="16" s="1"/>
  <c r="E13930" i="16"/>
  <c r="M13929" i="16"/>
  <c r="L13929" i="16"/>
  <c r="K13929" i="16"/>
  <c r="I13929" i="16"/>
  <c r="H13929" i="16"/>
  <c r="G13929" i="16"/>
  <c r="F13929" i="16"/>
  <c r="E13929" i="16"/>
  <c r="M13928" i="16"/>
  <c r="L13928" i="16"/>
  <c r="K13928" i="16"/>
  <c r="I13928" i="16"/>
  <c r="H13928" i="16"/>
  <c r="G13928" i="16"/>
  <c r="F13928" i="16"/>
  <c r="E13928" i="16"/>
  <c r="M13927" i="16"/>
  <c r="K13927" i="16"/>
  <c r="I13927" i="16"/>
  <c r="H13927" i="16"/>
  <c r="G13927" i="16"/>
  <c r="J13927" i="16" s="1"/>
  <c r="F13927" i="16"/>
  <c r="L13927" i="16" s="1"/>
  <c r="E13927" i="16"/>
  <c r="M13926" i="16"/>
  <c r="K13926" i="16"/>
  <c r="I13926" i="16"/>
  <c r="H13926" i="16"/>
  <c r="G13926" i="16"/>
  <c r="F13926" i="16"/>
  <c r="L13926" i="16" s="1"/>
  <c r="E13926" i="16"/>
  <c r="M13925" i="16"/>
  <c r="K13925" i="16"/>
  <c r="I13925" i="16"/>
  <c r="H13925" i="16"/>
  <c r="J13925" i="16" s="1"/>
  <c r="G13925" i="16"/>
  <c r="F13925" i="16"/>
  <c r="L13925" i="16" s="1"/>
  <c r="E13925" i="16"/>
  <c r="M13924" i="16"/>
  <c r="K13924" i="16"/>
  <c r="I13924" i="16"/>
  <c r="H13924" i="16"/>
  <c r="J13924" i="16" s="1"/>
  <c r="G13924" i="16"/>
  <c r="F13924" i="16"/>
  <c r="L13924" i="16" s="1"/>
  <c r="E13924" i="16"/>
  <c r="M13923" i="16"/>
  <c r="K13923" i="16"/>
  <c r="J13923" i="16"/>
  <c r="I13923" i="16"/>
  <c r="H13923" i="16"/>
  <c r="G13923" i="16"/>
  <c r="F13923" i="16"/>
  <c r="L13923" i="16" s="1"/>
  <c r="E13923" i="16"/>
  <c r="M13922" i="16"/>
  <c r="K13922" i="16"/>
  <c r="I13922" i="16"/>
  <c r="H13922" i="16"/>
  <c r="G13922" i="16"/>
  <c r="J13922" i="16" s="1"/>
  <c r="F13922" i="16"/>
  <c r="L13922" i="16" s="1"/>
  <c r="E13922" i="16"/>
  <c r="M13921" i="16"/>
  <c r="L13921" i="16"/>
  <c r="K13921" i="16"/>
  <c r="I13921" i="16"/>
  <c r="H13921" i="16"/>
  <c r="G13921" i="16"/>
  <c r="F13921" i="16"/>
  <c r="E13921" i="16"/>
  <c r="M13920" i="16"/>
  <c r="L13920" i="16"/>
  <c r="K13920" i="16"/>
  <c r="I13920" i="16"/>
  <c r="H13920" i="16"/>
  <c r="G13920" i="16"/>
  <c r="F13920" i="16"/>
  <c r="E13920" i="16"/>
  <c r="M13919" i="16"/>
  <c r="K13919" i="16"/>
  <c r="I13919" i="16"/>
  <c r="H13919" i="16"/>
  <c r="J13919" i="16" s="1"/>
  <c r="G13919" i="16"/>
  <c r="F13919" i="16"/>
  <c r="L13919" i="16" s="1"/>
  <c r="E13919" i="16"/>
  <c r="M13918" i="16"/>
  <c r="K13918" i="16"/>
  <c r="I13918" i="16"/>
  <c r="H13918" i="16"/>
  <c r="G13918" i="16"/>
  <c r="F13918" i="16"/>
  <c r="L13918" i="16" s="1"/>
  <c r="E13918" i="16"/>
  <c r="M13917" i="16"/>
  <c r="K13917" i="16"/>
  <c r="I13917" i="16"/>
  <c r="H13917" i="16"/>
  <c r="J13917" i="16" s="1"/>
  <c r="G13917" i="16"/>
  <c r="F13917" i="16"/>
  <c r="L13917" i="16" s="1"/>
  <c r="E13917" i="16"/>
  <c r="M13916" i="16"/>
  <c r="K13916" i="16"/>
  <c r="I13916" i="16"/>
  <c r="H13916" i="16"/>
  <c r="J13916" i="16" s="1"/>
  <c r="G13916" i="16"/>
  <c r="F13916" i="16"/>
  <c r="L13916" i="16" s="1"/>
  <c r="E13916" i="16"/>
  <c r="M13915" i="16"/>
  <c r="K13915" i="16"/>
  <c r="I13915" i="16"/>
  <c r="H13915" i="16"/>
  <c r="J13915" i="16" s="1"/>
  <c r="G13915" i="16"/>
  <c r="F13915" i="16"/>
  <c r="L13915" i="16" s="1"/>
  <c r="E13915" i="16"/>
  <c r="M13914" i="16"/>
  <c r="K13914" i="16"/>
  <c r="I13914" i="16"/>
  <c r="H13914" i="16"/>
  <c r="G13914" i="16"/>
  <c r="J13914" i="16" s="1"/>
  <c r="F13914" i="16"/>
  <c r="L13914" i="16" s="1"/>
  <c r="E13914" i="16"/>
  <c r="M13913" i="16"/>
  <c r="L13913" i="16"/>
  <c r="K13913" i="16"/>
  <c r="I13913" i="16"/>
  <c r="H13913" i="16"/>
  <c r="G13913" i="16"/>
  <c r="F13913" i="16"/>
  <c r="E13913" i="16"/>
  <c r="M13912" i="16"/>
  <c r="L13912" i="16"/>
  <c r="K13912" i="16"/>
  <c r="I13912" i="16"/>
  <c r="H13912" i="16"/>
  <c r="G13912" i="16"/>
  <c r="F13912" i="16"/>
  <c r="E13912" i="16"/>
  <c r="M13911" i="16"/>
  <c r="K13911" i="16"/>
  <c r="I13911" i="16"/>
  <c r="H13911" i="16"/>
  <c r="G13911" i="16"/>
  <c r="J13911" i="16" s="1"/>
  <c r="F13911" i="16"/>
  <c r="L13911" i="16" s="1"/>
  <c r="E13911" i="16"/>
  <c r="M13910" i="16"/>
  <c r="K13910" i="16"/>
  <c r="I13910" i="16"/>
  <c r="H13910" i="16"/>
  <c r="G13910" i="16"/>
  <c r="F13910" i="16"/>
  <c r="L13910" i="16" s="1"/>
  <c r="E13910" i="16"/>
  <c r="M13909" i="16"/>
  <c r="K13909" i="16"/>
  <c r="I13909" i="16"/>
  <c r="H13909" i="16"/>
  <c r="J13909" i="16" s="1"/>
  <c r="G13909" i="16"/>
  <c r="F13909" i="16"/>
  <c r="L13909" i="16" s="1"/>
  <c r="E13909" i="16"/>
  <c r="M13908" i="16"/>
  <c r="K13908" i="16"/>
  <c r="I13908" i="16"/>
  <c r="H13908" i="16"/>
  <c r="J13908" i="16" s="1"/>
  <c r="G13908" i="16"/>
  <c r="F13908" i="16"/>
  <c r="L13908" i="16" s="1"/>
  <c r="E13908" i="16"/>
  <c r="M13907" i="16"/>
  <c r="K13907" i="16"/>
  <c r="J13907" i="16"/>
  <c r="I13907" i="16"/>
  <c r="H13907" i="16"/>
  <c r="G13907" i="16"/>
  <c r="F13907" i="16"/>
  <c r="L13907" i="16" s="1"/>
  <c r="E13907" i="16"/>
  <c r="M13906" i="16"/>
  <c r="K13906" i="16"/>
  <c r="I13906" i="16"/>
  <c r="H13906" i="16"/>
  <c r="G13906" i="16"/>
  <c r="J13906" i="16" s="1"/>
  <c r="F13906" i="16"/>
  <c r="L13906" i="16" s="1"/>
  <c r="E13906" i="16"/>
  <c r="M13905" i="16"/>
  <c r="L13905" i="16"/>
  <c r="K13905" i="16"/>
  <c r="I13905" i="16"/>
  <c r="H13905" i="16"/>
  <c r="G13905" i="16"/>
  <c r="F13905" i="16"/>
  <c r="E13905" i="16"/>
  <c r="M13904" i="16"/>
  <c r="L13904" i="16"/>
  <c r="K13904" i="16"/>
  <c r="I13904" i="16"/>
  <c r="H13904" i="16"/>
  <c r="G13904" i="16"/>
  <c r="F13904" i="16"/>
  <c r="E13904" i="16"/>
  <c r="M13903" i="16"/>
  <c r="K13903" i="16"/>
  <c r="I13903" i="16"/>
  <c r="H13903" i="16"/>
  <c r="J13903" i="16" s="1"/>
  <c r="G13903" i="16"/>
  <c r="F13903" i="16"/>
  <c r="L13903" i="16" s="1"/>
  <c r="E13903" i="16"/>
  <c r="M13902" i="16"/>
  <c r="K13902" i="16"/>
  <c r="I13902" i="16"/>
  <c r="H13902" i="16"/>
  <c r="G13902" i="16"/>
  <c r="F13902" i="16"/>
  <c r="L13902" i="16" s="1"/>
  <c r="E13902" i="16"/>
  <c r="M13901" i="16"/>
  <c r="K13901" i="16"/>
  <c r="I13901" i="16"/>
  <c r="H13901" i="16"/>
  <c r="J13901" i="16" s="1"/>
  <c r="G13901" i="16"/>
  <c r="F13901" i="16"/>
  <c r="L13901" i="16" s="1"/>
  <c r="E13901" i="16"/>
  <c r="M13900" i="16"/>
  <c r="K13900" i="16"/>
  <c r="I13900" i="16"/>
  <c r="H13900" i="16"/>
  <c r="J13900" i="16" s="1"/>
  <c r="G13900" i="16"/>
  <c r="F13900" i="16"/>
  <c r="L13900" i="16" s="1"/>
  <c r="E13900" i="16"/>
  <c r="M13899" i="16"/>
  <c r="K13899" i="16"/>
  <c r="I13899" i="16"/>
  <c r="H13899" i="16"/>
  <c r="J13899" i="16" s="1"/>
  <c r="G13899" i="16"/>
  <c r="F13899" i="16"/>
  <c r="L13899" i="16" s="1"/>
  <c r="E13899" i="16"/>
  <c r="M13898" i="16"/>
  <c r="K13898" i="16"/>
  <c r="I13898" i="16"/>
  <c r="H13898" i="16"/>
  <c r="G13898" i="16"/>
  <c r="J13898" i="16" s="1"/>
  <c r="F13898" i="16"/>
  <c r="L13898" i="16" s="1"/>
  <c r="E13898" i="16"/>
  <c r="M13897" i="16"/>
  <c r="L13897" i="16"/>
  <c r="K13897" i="16"/>
  <c r="I13897" i="16"/>
  <c r="H13897" i="16"/>
  <c r="G13897" i="16"/>
  <c r="F13897" i="16"/>
  <c r="E13897" i="16"/>
  <c r="M13896" i="16"/>
  <c r="L13896" i="16"/>
  <c r="K13896" i="16"/>
  <c r="I13896" i="16"/>
  <c r="H13896" i="16"/>
  <c r="G13896" i="16"/>
  <c r="F13896" i="16"/>
  <c r="E13896" i="16"/>
  <c r="M13895" i="16"/>
  <c r="K13895" i="16"/>
  <c r="I13895" i="16"/>
  <c r="H13895" i="16"/>
  <c r="G13895" i="16"/>
  <c r="J13895" i="16" s="1"/>
  <c r="F13895" i="16"/>
  <c r="L13895" i="16" s="1"/>
  <c r="E13895" i="16"/>
  <c r="M13894" i="16"/>
  <c r="K13894" i="16"/>
  <c r="I13894" i="16"/>
  <c r="H13894" i="16"/>
  <c r="G13894" i="16"/>
  <c r="F13894" i="16"/>
  <c r="L13894" i="16" s="1"/>
  <c r="E13894" i="16"/>
  <c r="M13893" i="16"/>
  <c r="K13893" i="16"/>
  <c r="I13893" i="16"/>
  <c r="H13893" i="16"/>
  <c r="J13893" i="16" s="1"/>
  <c r="G13893" i="16"/>
  <c r="F13893" i="16"/>
  <c r="L13893" i="16" s="1"/>
  <c r="E13893" i="16"/>
  <c r="M13892" i="16"/>
  <c r="K13892" i="16"/>
  <c r="I13892" i="16"/>
  <c r="H13892" i="16"/>
  <c r="J13892" i="16" s="1"/>
  <c r="G13892" i="16"/>
  <c r="F13892" i="16"/>
  <c r="L13892" i="16" s="1"/>
  <c r="E13892" i="16"/>
  <c r="M13891" i="16"/>
  <c r="K13891" i="16"/>
  <c r="J13891" i="16"/>
  <c r="I13891" i="16"/>
  <c r="H13891" i="16"/>
  <c r="G13891" i="16"/>
  <c r="F13891" i="16"/>
  <c r="L13891" i="16" s="1"/>
  <c r="E13891" i="16"/>
  <c r="M13890" i="16"/>
  <c r="K13890" i="16"/>
  <c r="I13890" i="16"/>
  <c r="H13890" i="16"/>
  <c r="G13890" i="16"/>
  <c r="J13890" i="16" s="1"/>
  <c r="F13890" i="16"/>
  <c r="L13890" i="16" s="1"/>
  <c r="E13890" i="16"/>
  <c r="M13889" i="16"/>
  <c r="L13889" i="16"/>
  <c r="K13889" i="16"/>
  <c r="I13889" i="16"/>
  <c r="H13889" i="16"/>
  <c r="G13889" i="16"/>
  <c r="F13889" i="16"/>
  <c r="E13889" i="16"/>
  <c r="M13888" i="16"/>
  <c r="L13888" i="16"/>
  <c r="K13888" i="16"/>
  <c r="I13888" i="16"/>
  <c r="H13888" i="16"/>
  <c r="G13888" i="16"/>
  <c r="F13888" i="16"/>
  <c r="E13888" i="16"/>
  <c r="M13887" i="16"/>
  <c r="K13887" i="16"/>
  <c r="I13887" i="16"/>
  <c r="H13887" i="16"/>
  <c r="J13887" i="16" s="1"/>
  <c r="G13887" i="16"/>
  <c r="F13887" i="16"/>
  <c r="L13887" i="16" s="1"/>
  <c r="E13887" i="16"/>
  <c r="M13886" i="16"/>
  <c r="K13886" i="16"/>
  <c r="I13886" i="16"/>
  <c r="H13886" i="16"/>
  <c r="G13886" i="16"/>
  <c r="F13886" i="16"/>
  <c r="L13886" i="16" s="1"/>
  <c r="E13886" i="16"/>
  <c r="M13885" i="16"/>
  <c r="K13885" i="16"/>
  <c r="I13885" i="16"/>
  <c r="H13885" i="16"/>
  <c r="J13885" i="16" s="1"/>
  <c r="G13885" i="16"/>
  <c r="F13885" i="16"/>
  <c r="L13885" i="16" s="1"/>
  <c r="E13885" i="16"/>
  <c r="M13884" i="16"/>
  <c r="K13884" i="16"/>
  <c r="I13884" i="16"/>
  <c r="H13884" i="16"/>
  <c r="J13884" i="16" s="1"/>
  <c r="G13884" i="16"/>
  <c r="F13884" i="16"/>
  <c r="L13884" i="16" s="1"/>
  <c r="E13884" i="16"/>
  <c r="M13883" i="16"/>
  <c r="K13883" i="16"/>
  <c r="I13883" i="16"/>
  <c r="H13883" i="16"/>
  <c r="J13883" i="16" s="1"/>
  <c r="G13883" i="16"/>
  <c r="F13883" i="16"/>
  <c r="L13883" i="16" s="1"/>
  <c r="E13883" i="16"/>
  <c r="M13882" i="16"/>
  <c r="K13882" i="16"/>
  <c r="I13882" i="16"/>
  <c r="H13882" i="16"/>
  <c r="G13882" i="16"/>
  <c r="J13882" i="16" s="1"/>
  <c r="F13882" i="16"/>
  <c r="L13882" i="16" s="1"/>
  <c r="E13882" i="16"/>
  <c r="M13881" i="16"/>
  <c r="L13881" i="16"/>
  <c r="K13881" i="16"/>
  <c r="I13881" i="16"/>
  <c r="H13881" i="16"/>
  <c r="G13881" i="16"/>
  <c r="F13881" i="16"/>
  <c r="E13881" i="16"/>
  <c r="M13880" i="16"/>
  <c r="L13880" i="16"/>
  <c r="K13880" i="16"/>
  <c r="I13880" i="16"/>
  <c r="H13880" i="16"/>
  <c r="G13880" i="16"/>
  <c r="F13880" i="16"/>
  <c r="E13880" i="16"/>
  <c r="M13879" i="16"/>
  <c r="K13879" i="16"/>
  <c r="I13879" i="16"/>
  <c r="H13879" i="16"/>
  <c r="G13879" i="16"/>
  <c r="J13879" i="16" s="1"/>
  <c r="F13879" i="16"/>
  <c r="L13879" i="16" s="1"/>
  <c r="E13879" i="16"/>
  <c r="M13878" i="16"/>
  <c r="K13878" i="16"/>
  <c r="I13878" i="16"/>
  <c r="H13878" i="16"/>
  <c r="G13878" i="16"/>
  <c r="F13878" i="16"/>
  <c r="L13878" i="16" s="1"/>
  <c r="E13878" i="16"/>
  <c r="M13877" i="16"/>
  <c r="K13877" i="16"/>
  <c r="I13877" i="16"/>
  <c r="H13877" i="16"/>
  <c r="J13877" i="16" s="1"/>
  <c r="G13877" i="16"/>
  <c r="F13877" i="16"/>
  <c r="L13877" i="16" s="1"/>
  <c r="E13877" i="16"/>
  <c r="M13876" i="16"/>
  <c r="K13876" i="16"/>
  <c r="I13876" i="16"/>
  <c r="H13876" i="16"/>
  <c r="J13876" i="16" s="1"/>
  <c r="G13876" i="16"/>
  <c r="F13876" i="16"/>
  <c r="L13876" i="16" s="1"/>
  <c r="E13876" i="16"/>
  <c r="M13875" i="16"/>
  <c r="K13875" i="16"/>
  <c r="J13875" i="16"/>
  <c r="I13875" i="16"/>
  <c r="H13875" i="16"/>
  <c r="G13875" i="16"/>
  <c r="F13875" i="16"/>
  <c r="L13875" i="16" s="1"/>
  <c r="E13875" i="16"/>
  <c r="M13874" i="16"/>
  <c r="K13874" i="16"/>
  <c r="I13874" i="16"/>
  <c r="H13874" i="16"/>
  <c r="G13874" i="16"/>
  <c r="J13874" i="16" s="1"/>
  <c r="F13874" i="16"/>
  <c r="L13874" i="16" s="1"/>
  <c r="E13874" i="16"/>
  <c r="M13873" i="16"/>
  <c r="L13873" i="16"/>
  <c r="K13873" i="16"/>
  <c r="I13873" i="16"/>
  <c r="H13873" i="16"/>
  <c r="G13873" i="16"/>
  <c r="F13873" i="16"/>
  <c r="E13873" i="16"/>
  <c r="M13872" i="16"/>
  <c r="L13872" i="16"/>
  <c r="K13872" i="16"/>
  <c r="I13872" i="16"/>
  <c r="H13872" i="16"/>
  <c r="G13872" i="16"/>
  <c r="F13872" i="16"/>
  <c r="E13872" i="16"/>
  <c r="M13871" i="16"/>
  <c r="K13871" i="16"/>
  <c r="I13871" i="16"/>
  <c r="H13871" i="16"/>
  <c r="J13871" i="16" s="1"/>
  <c r="G13871" i="16"/>
  <c r="F13871" i="16"/>
  <c r="L13871" i="16" s="1"/>
  <c r="E13871" i="16"/>
  <c r="M13870" i="16"/>
  <c r="K13870" i="16"/>
  <c r="I13870" i="16"/>
  <c r="H13870" i="16"/>
  <c r="G13870" i="16"/>
  <c r="F13870" i="16"/>
  <c r="L13870" i="16" s="1"/>
  <c r="E13870" i="16"/>
  <c r="M13869" i="16"/>
  <c r="K13869" i="16"/>
  <c r="I13869" i="16"/>
  <c r="H13869" i="16"/>
  <c r="J13869" i="16" s="1"/>
  <c r="G13869" i="16"/>
  <c r="F13869" i="16"/>
  <c r="L13869" i="16" s="1"/>
  <c r="E13869" i="16"/>
  <c r="M13868" i="16"/>
  <c r="K13868" i="16"/>
  <c r="I13868" i="16"/>
  <c r="H13868" i="16"/>
  <c r="J13868" i="16" s="1"/>
  <c r="G13868" i="16"/>
  <c r="F13868" i="16"/>
  <c r="L13868" i="16" s="1"/>
  <c r="E13868" i="16"/>
  <c r="M13867" i="16"/>
  <c r="K13867" i="16"/>
  <c r="I13867" i="16"/>
  <c r="H13867" i="16"/>
  <c r="J13867" i="16" s="1"/>
  <c r="G13867" i="16"/>
  <c r="F13867" i="16"/>
  <c r="L13867" i="16" s="1"/>
  <c r="E13867" i="16"/>
  <c r="M13866" i="16"/>
  <c r="K13866" i="16"/>
  <c r="I13866" i="16"/>
  <c r="H13866" i="16"/>
  <c r="G13866" i="16"/>
  <c r="J13866" i="16" s="1"/>
  <c r="F13866" i="16"/>
  <c r="L13866" i="16" s="1"/>
  <c r="E13866" i="16"/>
  <c r="M13865" i="16"/>
  <c r="L13865" i="16"/>
  <c r="K13865" i="16"/>
  <c r="I13865" i="16"/>
  <c r="H13865" i="16"/>
  <c r="G13865" i="16"/>
  <c r="F13865" i="16"/>
  <c r="E13865" i="16"/>
  <c r="M13864" i="16"/>
  <c r="L13864" i="16"/>
  <c r="K13864" i="16"/>
  <c r="I13864" i="16"/>
  <c r="H13864" i="16"/>
  <c r="G13864" i="16"/>
  <c r="F13864" i="16"/>
  <c r="E13864" i="16"/>
  <c r="M13863" i="16"/>
  <c r="K13863" i="16"/>
  <c r="I13863" i="16"/>
  <c r="H13863" i="16"/>
  <c r="G13863" i="16"/>
  <c r="J13863" i="16" s="1"/>
  <c r="F13863" i="16"/>
  <c r="L13863" i="16" s="1"/>
  <c r="E13863" i="16"/>
  <c r="M13862" i="16"/>
  <c r="K13862" i="16"/>
  <c r="I13862" i="16"/>
  <c r="H13862" i="16"/>
  <c r="G13862" i="16"/>
  <c r="F13862" i="16"/>
  <c r="L13862" i="16" s="1"/>
  <c r="E13862" i="16"/>
  <c r="M13861" i="16"/>
  <c r="K13861" i="16"/>
  <c r="I13861" i="16"/>
  <c r="H13861" i="16"/>
  <c r="J13861" i="16" s="1"/>
  <c r="G13861" i="16"/>
  <c r="F13861" i="16"/>
  <c r="L13861" i="16" s="1"/>
  <c r="E13861" i="16"/>
  <c r="M13860" i="16"/>
  <c r="K13860" i="16"/>
  <c r="I13860" i="16"/>
  <c r="H13860" i="16"/>
  <c r="J13860" i="16" s="1"/>
  <c r="G13860" i="16"/>
  <c r="F13860" i="16"/>
  <c r="L13860" i="16" s="1"/>
  <c r="E13860" i="16"/>
  <c r="M13859" i="16"/>
  <c r="K13859" i="16"/>
  <c r="J13859" i="16"/>
  <c r="I13859" i="16"/>
  <c r="H13859" i="16"/>
  <c r="G13859" i="16"/>
  <c r="F13859" i="16"/>
  <c r="L13859" i="16" s="1"/>
  <c r="E13859" i="16"/>
  <c r="M13858" i="16"/>
  <c r="K13858" i="16"/>
  <c r="I13858" i="16"/>
  <c r="H13858" i="16"/>
  <c r="G13858" i="16"/>
  <c r="J13858" i="16" s="1"/>
  <c r="F13858" i="16"/>
  <c r="L13858" i="16" s="1"/>
  <c r="E13858" i="16"/>
  <c r="M13857" i="16"/>
  <c r="L13857" i="16"/>
  <c r="K13857" i="16"/>
  <c r="I13857" i="16"/>
  <c r="H13857" i="16"/>
  <c r="G13857" i="16"/>
  <c r="F13857" i="16"/>
  <c r="E13857" i="16"/>
  <c r="M13856" i="16"/>
  <c r="L13856" i="16"/>
  <c r="K13856" i="16"/>
  <c r="I13856" i="16"/>
  <c r="H13856" i="16"/>
  <c r="G13856" i="16"/>
  <c r="F13856" i="16"/>
  <c r="E13856" i="16"/>
  <c r="M13855" i="16"/>
  <c r="K13855" i="16"/>
  <c r="I13855" i="16"/>
  <c r="H13855" i="16"/>
  <c r="J13855" i="16" s="1"/>
  <c r="G13855" i="16"/>
  <c r="F13855" i="16"/>
  <c r="L13855" i="16" s="1"/>
  <c r="E13855" i="16"/>
  <c r="M13854" i="16"/>
  <c r="K13854" i="16"/>
  <c r="I13854" i="16"/>
  <c r="H13854" i="16"/>
  <c r="G13854" i="16"/>
  <c r="F13854" i="16"/>
  <c r="L13854" i="16" s="1"/>
  <c r="E13854" i="16"/>
  <c r="M13853" i="16"/>
  <c r="K13853" i="16"/>
  <c r="I13853" i="16"/>
  <c r="H13853" i="16"/>
  <c r="J13853" i="16" s="1"/>
  <c r="G13853" i="16"/>
  <c r="F13853" i="16"/>
  <c r="L13853" i="16" s="1"/>
  <c r="E13853" i="16"/>
  <c r="M13852" i="16"/>
  <c r="K13852" i="16"/>
  <c r="I13852" i="16"/>
  <c r="H13852" i="16"/>
  <c r="J13852" i="16" s="1"/>
  <c r="G13852" i="16"/>
  <c r="F13852" i="16"/>
  <c r="L13852" i="16" s="1"/>
  <c r="E13852" i="16"/>
  <c r="M13851" i="16"/>
  <c r="K13851" i="16"/>
  <c r="I13851" i="16"/>
  <c r="H13851" i="16"/>
  <c r="J13851" i="16" s="1"/>
  <c r="G13851" i="16"/>
  <c r="F13851" i="16"/>
  <c r="L13851" i="16" s="1"/>
  <c r="E13851" i="16"/>
  <c r="M13850" i="16"/>
  <c r="K13850" i="16"/>
  <c r="I13850" i="16"/>
  <c r="H13850" i="16"/>
  <c r="G13850" i="16"/>
  <c r="J13850" i="16" s="1"/>
  <c r="F13850" i="16"/>
  <c r="L13850" i="16" s="1"/>
  <c r="E13850" i="16"/>
  <c r="M13849" i="16"/>
  <c r="L13849" i="16"/>
  <c r="K13849" i="16"/>
  <c r="I13849" i="16"/>
  <c r="H13849" i="16"/>
  <c r="G13849" i="16"/>
  <c r="F13849" i="16"/>
  <c r="E13849" i="16"/>
  <c r="M13848" i="16"/>
  <c r="L13848" i="16"/>
  <c r="K13848" i="16"/>
  <c r="I13848" i="16"/>
  <c r="H13848" i="16"/>
  <c r="G13848" i="16"/>
  <c r="F13848" i="16"/>
  <c r="E13848" i="16"/>
  <c r="M13847" i="16"/>
  <c r="K13847" i="16"/>
  <c r="I13847" i="16"/>
  <c r="H13847" i="16"/>
  <c r="G13847" i="16"/>
  <c r="J13847" i="16" s="1"/>
  <c r="F13847" i="16"/>
  <c r="L13847" i="16" s="1"/>
  <c r="E13847" i="16"/>
  <c r="M13846" i="16"/>
  <c r="K13846" i="16"/>
  <c r="I13846" i="16"/>
  <c r="H13846" i="16"/>
  <c r="G13846" i="16"/>
  <c r="F13846" i="16"/>
  <c r="L13846" i="16" s="1"/>
  <c r="E13846" i="16"/>
  <c r="M13845" i="16"/>
  <c r="K13845" i="16"/>
  <c r="I13845" i="16"/>
  <c r="H13845" i="16"/>
  <c r="J13845" i="16" s="1"/>
  <c r="G13845" i="16"/>
  <c r="F13845" i="16"/>
  <c r="L13845" i="16" s="1"/>
  <c r="E13845" i="16"/>
  <c r="M13844" i="16"/>
  <c r="K13844" i="16"/>
  <c r="I13844" i="16"/>
  <c r="H13844" i="16"/>
  <c r="J13844" i="16" s="1"/>
  <c r="G13844" i="16"/>
  <c r="F13844" i="16"/>
  <c r="L13844" i="16" s="1"/>
  <c r="E13844" i="16"/>
  <c r="M13843" i="16"/>
  <c r="K13843" i="16"/>
  <c r="J13843" i="16"/>
  <c r="I13843" i="16"/>
  <c r="H13843" i="16"/>
  <c r="G13843" i="16"/>
  <c r="F13843" i="16"/>
  <c r="L13843" i="16" s="1"/>
  <c r="E13843" i="16"/>
  <c r="M13842" i="16"/>
  <c r="K13842" i="16"/>
  <c r="I13842" i="16"/>
  <c r="H13842" i="16"/>
  <c r="G13842" i="16"/>
  <c r="J13842" i="16" s="1"/>
  <c r="F13842" i="16"/>
  <c r="L13842" i="16" s="1"/>
  <c r="E13842" i="16"/>
  <c r="M13841" i="16"/>
  <c r="L13841" i="16"/>
  <c r="K13841" i="16"/>
  <c r="I13841" i="16"/>
  <c r="H13841" i="16"/>
  <c r="G13841" i="16"/>
  <c r="F13841" i="16"/>
  <c r="E13841" i="16"/>
  <c r="M13840" i="16"/>
  <c r="L13840" i="16"/>
  <c r="K13840" i="16"/>
  <c r="I13840" i="16"/>
  <c r="H13840" i="16"/>
  <c r="G13840" i="16"/>
  <c r="F13840" i="16"/>
  <c r="E13840" i="16"/>
  <c r="M13839" i="16"/>
  <c r="K13839" i="16"/>
  <c r="I13839" i="16"/>
  <c r="H13839" i="16"/>
  <c r="J13839" i="16" s="1"/>
  <c r="G13839" i="16"/>
  <c r="F13839" i="16"/>
  <c r="L13839" i="16" s="1"/>
  <c r="E13839" i="16"/>
  <c r="M13838" i="16"/>
  <c r="K13838" i="16"/>
  <c r="I13838" i="16"/>
  <c r="H13838" i="16"/>
  <c r="G13838" i="16"/>
  <c r="F13838" i="16"/>
  <c r="L13838" i="16" s="1"/>
  <c r="E13838" i="16"/>
  <c r="M13837" i="16"/>
  <c r="K13837" i="16"/>
  <c r="I13837" i="16"/>
  <c r="H13837" i="16"/>
  <c r="J13837" i="16" s="1"/>
  <c r="G13837" i="16"/>
  <c r="F13837" i="16"/>
  <c r="L13837" i="16" s="1"/>
  <c r="E13837" i="16"/>
  <c r="M13836" i="16"/>
  <c r="K13836" i="16"/>
  <c r="I13836" i="16"/>
  <c r="H13836" i="16"/>
  <c r="J13836" i="16" s="1"/>
  <c r="G13836" i="16"/>
  <c r="F13836" i="16"/>
  <c r="L13836" i="16" s="1"/>
  <c r="E13836" i="16"/>
  <c r="M13835" i="16"/>
  <c r="K13835" i="16"/>
  <c r="I13835" i="16"/>
  <c r="H13835" i="16"/>
  <c r="J13835" i="16" s="1"/>
  <c r="G13835" i="16"/>
  <c r="F13835" i="16"/>
  <c r="L13835" i="16" s="1"/>
  <c r="E13835" i="16"/>
  <c r="M13834" i="16"/>
  <c r="K13834" i="16"/>
  <c r="I13834" i="16"/>
  <c r="H13834" i="16"/>
  <c r="G13834" i="16"/>
  <c r="J13834" i="16" s="1"/>
  <c r="F13834" i="16"/>
  <c r="L13834" i="16" s="1"/>
  <c r="E13834" i="16"/>
  <c r="M13833" i="16"/>
  <c r="L13833" i="16"/>
  <c r="K13833" i="16"/>
  <c r="I13833" i="16"/>
  <c r="H13833" i="16"/>
  <c r="G13833" i="16"/>
  <c r="F13833" i="16"/>
  <c r="E13833" i="16"/>
  <c r="M13832" i="16"/>
  <c r="L13832" i="16"/>
  <c r="K13832" i="16"/>
  <c r="I13832" i="16"/>
  <c r="H13832" i="16"/>
  <c r="G13832" i="16"/>
  <c r="F13832" i="16"/>
  <c r="E13832" i="16"/>
  <c r="M13831" i="16"/>
  <c r="K13831" i="16"/>
  <c r="I13831" i="16"/>
  <c r="H13831" i="16"/>
  <c r="G13831" i="16"/>
  <c r="J13831" i="16" s="1"/>
  <c r="F13831" i="16"/>
  <c r="L13831" i="16" s="1"/>
  <c r="E13831" i="16"/>
  <c r="M13830" i="16"/>
  <c r="K13830" i="16"/>
  <c r="I13830" i="16"/>
  <c r="H13830" i="16"/>
  <c r="G13830" i="16"/>
  <c r="F13830" i="16"/>
  <c r="L13830" i="16" s="1"/>
  <c r="E13830" i="16"/>
  <c r="M13829" i="16"/>
  <c r="K13829" i="16"/>
  <c r="I13829" i="16"/>
  <c r="H13829" i="16"/>
  <c r="J13829" i="16" s="1"/>
  <c r="G13829" i="16"/>
  <c r="F13829" i="16"/>
  <c r="L13829" i="16" s="1"/>
  <c r="E13829" i="16"/>
  <c r="M13828" i="16"/>
  <c r="K13828" i="16"/>
  <c r="I13828" i="16"/>
  <c r="H13828" i="16"/>
  <c r="J13828" i="16" s="1"/>
  <c r="G13828" i="16"/>
  <c r="F13828" i="16"/>
  <c r="L13828" i="16" s="1"/>
  <c r="E13828" i="16"/>
  <c r="M13827" i="16"/>
  <c r="K13827" i="16"/>
  <c r="J13827" i="16"/>
  <c r="I13827" i="16"/>
  <c r="H13827" i="16"/>
  <c r="G13827" i="16"/>
  <c r="F13827" i="16"/>
  <c r="L13827" i="16" s="1"/>
  <c r="E13827" i="16"/>
  <c r="M13826" i="16"/>
  <c r="K13826" i="16"/>
  <c r="I13826" i="16"/>
  <c r="H13826" i="16"/>
  <c r="G13826" i="16"/>
  <c r="J13826" i="16" s="1"/>
  <c r="F13826" i="16"/>
  <c r="L13826" i="16" s="1"/>
  <c r="E13826" i="16"/>
  <c r="M13825" i="16"/>
  <c r="L13825" i="16"/>
  <c r="K13825" i="16"/>
  <c r="I13825" i="16"/>
  <c r="H13825" i="16"/>
  <c r="G13825" i="16"/>
  <c r="F13825" i="16"/>
  <c r="E13825" i="16"/>
  <c r="M13824" i="16"/>
  <c r="L13824" i="16"/>
  <c r="K13824" i="16"/>
  <c r="I13824" i="16"/>
  <c r="H13824" i="16"/>
  <c r="G13824" i="16"/>
  <c r="F13824" i="16"/>
  <c r="E13824" i="16"/>
  <c r="M13823" i="16"/>
  <c r="K13823" i="16"/>
  <c r="I13823" i="16"/>
  <c r="H13823" i="16"/>
  <c r="J13823" i="16" s="1"/>
  <c r="G13823" i="16"/>
  <c r="F13823" i="16"/>
  <c r="L13823" i="16" s="1"/>
  <c r="E13823" i="16"/>
  <c r="M13822" i="16"/>
  <c r="K13822" i="16"/>
  <c r="I13822" i="16"/>
  <c r="H13822" i="16"/>
  <c r="G13822" i="16"/>
  <c r="F13822" i="16"/>
  <c r="L13822" i="16" s="1"/>
  <c r="E13822" i="16"/>
  <c r="M13821" i="16"/>
  <c r="K13821" i="16"/>
  <c r="I13821" i="16"/>
  <c r="H13821" i="16"/>
  <c r="J13821" i="16" s="1"/>
  <c r="G13821" i="16"/>
  <c r="F13821" i="16"/>
  <c r="L13821" i="16" s="1"/>
  <c r="E13821" i="16"/>
  <c r="M13820" i="16"/>
  <c r="K13820" i="16"/>
  <c r="I13820" i="16"/>
  <c r="H13820" i="16"/>
  <c r="J13820" i="16" s="1"/>
  <c r="G13820" i="16"/>
  <c r="F13820" i="16"/>
  <c r="L13820" i="16" s="1"/>
  <c r="E13820" i="16"/>
  <c r="M13819" i="16"/>
  <c r="K13819" i="16"/>
  <c r="I13819" i="16"/>
  <c r="H13819" i="16"/>
  <c r="J13819" i="16" s="1"/>
  <c r="G13819" i="16"/>
  <c r="F13819" i="16"/>
  <c r="L13819" i="16" s="1"/>
  <c r="E13819" i="16"/>
  <c r="M13818" i="16"/>
  <c r="K13818" i="16"/>
  <c r="I13818" i="16"/>
  <c r="H13818" i="16"/>
  <c r="G13818" i="16"/>
  <c r="J13818" i="16" s="1"/>
  <c r="F13818" i="16"/>
  <c r="L13818" i="16" s="1"/>
  <c r="E13818" i="16"/>
  <c r="M13817" i="16"/>
  <c r="L13817" i="16"/>
  <c r="K13817" i="16"/>
  <c r="I13817" i="16"/>
  <c r="H13817" i="16"/>
  <c r="G13817" i="16"/>
  <c r="F13817" i="16"/>
  <c r="E13817" i="16"/>
  <c r="M13816" i="16"/>
  <c r="L13816" i="16"/>
  <c r="K13816" i="16"/>
  <c r="I13816" i="16"/>
  <c r="H13816" i="16"/>
  <c r="G13816" i="16"/>
  <c r="F13816" i="16"/>
  <c r="E13816" i="16"/>
  <c r="M13815" i="16"/>
  <c r="K13815" i="16"/>
  <c r="I13815" i="16"/>
  <c r="H13815" i="16"/>
  <c r="G13815" i="16"/>
  <c r="J13815" i="16" s="1"/>
  <c r="F13815" i="16"/>
  <c r="L13815" i="16" s="1"/>
  <c r="E13815" i="16"/>
  <c r="M13814" i="16"/>
  <c r="K13814" i="16"/>
  <c r="I13814" i="16"/>
  <c r="H13814" i="16"/>
  <c r="G13814" i="16"/>
  <c r="F13814" i="16"/>
  <c r="L13814" i="16" s="1"/>
  <c r="E13814" i="16"/>
  <c r="M13813" i="16"/>
  <c r="K13813" i="16"/>
  <c r="I13813" i="16"/>
  <c r="H13813" i="16"/>
  <c r="J13813" i="16" s="1"/>
  <c r="G13813" i="16"/>
  <c r="F13813" i="16"/>
  <c r="L13813" i="16" s="1"/>
  <c r="E13813" i="16"/>
  <c r="M13812" i="16"/>
  <c r="K13812" i="16"/>
  <c r="I13812" i="16"/>
  <c r="H13812" i="16"/>
  <c r="J13812" i="16" s="1"/>
  <c r="G13812" i="16"/>
  <c r="F13812" i="16"/>
  <c r="L13812" i="16" s="1"/>
  <c r="E13812" i="16"/>
  <c r="M13811" i="16"/>
  <c r="K13811" i="16"/>
  <c r="J13811" i="16"/>
  <c r="I13811" i="16"/>
  <c r="H13811" i="16"/>
  <c r="G13811" i="16"/>
  <c r="F13811" i="16"/>
  <c r="L13811" i="16" s="1"/>
  <c r="E13811" i="16"/>
  <c r="M13810" i="16"/>
  <c r="K13810" i="16"/>
  <c r="I13810" i="16"/>
  <c r="H13810" i="16"/>
  <c r="G13810" i="16"/>
  <c r="J13810" i="16" s="1"/>
  <c r="F13810" i="16"/>
  <c r="L13810" i="16" s="1"/>
  <c r="E13810" i="16"/>
  <c r="M13809" i="16"/>
  <c r="L13809" i="16"/>
  <c r="K13809" i="16"/>
  <c r="I13809" i="16"/>
  <c r="H13809" i="16"/>
  <c r="G13809" i="16"/>
  <c r="F13809" i="16"/>
  <c r="E13809" i="16"/>
  <c r="M13808" i="16"/>
  <c r="L13808" i="16"/>
  <c r="K13808" i="16"/>
  <c r="I13808" i="16"/>
  <c r="H13808" i="16"/>
  <c r="G13808" i="16"/>
  <c r="F13808" i="16"/>
  <c r="E13808" i="16"/>
  <c r="M13807" i="16"/>
  <c r="K13807" i="16"/>
  <c r="I13807" i="16"/>
  <c r="H13807" i="16"/>
  <c r="J13807" i="16" s="1"/>
  <c r="G13807" i="16"/>
  <c r="F13807" i="16"/>
  <c r="L13807" i="16" s="1"/>
  <c r="E13807" i="16"/>
  <c r="M13806" i="16"/>
  <c r="K13806" i="16"/>
  <c r="I13806" i="16"/>
  <c r="H13806" i="16"/>
  <c r="G13806" i="16"/>
  <c r="F13806" i="16"/>
  <c r="L13806" i="16" s="1"/>
  <c r="E13806" i="16"/>
  <c r="M13805" i="16"/>
  <c r="K13805" i="16"/>
  <c r="I13805" i="16"/>
  <c r="H13805" i="16"/>
  <c r="J13805" i="16" s="1"/>
  <c r="G13805" i="16"/>
  <c r="F13805" i="16"/>
  <c r="L13805" i="16" s="1"/>
  <c r="E13805" i="16"/>
  <c r="M13804" i="16"/>
  <c r="K13804" i="16"/>
  <c r="I13804" i="16"/>
  <c r="H13804" i="16"/>
  <c r="J13804" i="16" s="1"/>
  <c r="G13804" i="16"/>
  <c r="F13804" i="16"/>
  <c r="L13804" i="16" s="1"/>
  <c r="E13804" i="16"/>
  <c r="M13803" i="16"/>
  <c r="K13803" i="16"/>
  <c r="I13803" i="16"/>
  <c r="H13803" i="16"/>
  <c r="J13803" i="16" s="1"/>
  <c r="G13803" i="16"/>
  <c r="F13803" i="16"/>
  <c r="L13803" i="16" s="1"/>
  <c r="E13803" i="16"/>
  <c r="M13802" i="16"/>
  <c r="K13802" i="16"/>
  <c r="I13802" i="16"/>
  <c r="H13802" i="16"/>
  <c r="G13802" i="16"/>
  <c r="J13802" i="16" s="1"/>
  <c r="F13802" i="16"/>
  <c r="L13802" i="16" s="1"/>
  <c r="E13802" i="16"/>
  <c r="M13801" i="16"/>
  <c r="L13801" i="16"/>
  <c r="K13801" i="16"/>
  <c r="I13801" i="16"/>
  <c r="H13801" i="16"/>
  <c r="G13801" i="16"/>
  <c r="F13801" i="16"/>
  <c r="E13801" i="16"/>
  <c r="M13800" i="16"/>
  <c r="L13800" i="16"/>
  <c r="K13800" i="16"/>
  <c r="I13800" i="16"/>
  <c r="H13800" i="16"/>
  <c r="G13800" i="16"/>
  <c r="F13800" i="16"/>
  <c r="E13800" i="16"/>
  <c r="M13799" i="16"/>
  <c r="K13799" i="16"/>
  <c r="I13799" i="16"/>
  <c r="H13799" i="16"/>
  <c r="G13799" i="16"/>
  <c r="J13799" i="16" s="1"/>
  <c r="F13799" i="16"/>
  <c r="L13799" i="16" s="1"/>
  <c r="E13799" i="16"/>
  <c r="M13798" i="16"/>
  <c r="K13798" i="16"/>
  <c r="I13798" i="16"/>
  <c r="H13798" i="16"/>
  <c r="G13798" i="16"/>
  <c r="F13798" i="16"/>
  <c r="L13798" i="16" s="1"/>
  <c r="E13798" i="16"/>
  <c r="M13797" i="16"/>
  <c r="K13797" i="16"/>
  <c r="I13797" i="16"/>
  <c r="H13797" i="16"/>
  <c r="J13797" i="16" s="1"/>
  <c r="G13797" i="16"/>
  <c r="F13797" i="16"/>
  <c r="L13797" i="16" s="1"/>
  <c r="E13797" i="16"/>
  <c r="M13796" i="16"/>
  <c r="K13796" i="16"/>
  <c r="I13796" i="16"/>
  <c r="H13796" i="16"/>
  <c r="J13796" i="16" s="1"/>
  <c r="G13796" i="16"/>
  <c r="F13796" i="16"/>
  <c r="L13796" i="16" s="1"/>
  <c r="E13796" i="16"/>
  <c r="M13795" i="16"/>
  <c r="K13795" i="16"/>
  <c r="J13795" i="16"/>
  <c r="I13795" i="16"/>
  <c r="H13795" i="16"/>
  <c r="G13795" i="16"/>
  <c r="F13795" i="16"/>
  <c r="L13795" i="16" s="1"/>
  <c r="E13795" i="16"/>
  <c r="M13794" i="16"/>
  <c r="K13794" i="16"/>
  <c r="I13794" i="16"/>
  <c r="H13794" i="16"/>
  <c r="G13794" i="16"/>
  <c r="J13794" i="16" s="1"/>
  <c r="F13794" i="16"/>
  <c r="L13794" i="16" s="1"/>
  <c r="E13794" i="16"/>
  <c r="M13793" i="16"/>
  <c r="L13793" i="16"/>
  <c r="K13793" i="16"/>
  <c r="I13793" i="16"/>
  <c r="H13793" i="16"/>
  <c r="G13793" i="16"/>
  <c r="F13793" i="16"/>
  <c r="E13793" i="16"/>
  <c r="M13792" i="16"/>
  <c r="L13792" i="16"/>
  <c r="K13792" i="16"/>
  <c r="I13792" i="16"/>
  <c r="H13792" i="16"/>
  <c r="G13792" i="16"/>
  <c r="F13792" i="16"/>
  <c r="E13792" i="16"/>
  <c r="M13791" i="16"/>
  <c r="K13791" i="16"/>
  <c r="I13791" i="16"/>
  <c r="H13791" i="16"/>
  <c r="J13791" i="16" s="1"/>
  <c r="G13791" i="16"/>
  <c r="F13791" i="16"/>
  <c r="L13791" i="16" s="1"/>
  <c r="E13791" i="16"/>
  <c r="M13790" i="16"/>
  <c r="K13790" i="16"/>
  <c r="I13790" i="16"/>
  <c r="H13790" i="16"/>
  <c r="G13790" i="16"/>
  <c r="F13790" i="16"/>
  <c r="L13790" i="16" s="1"/>
  <c r="E13790" i="16"/>
  <c r="M13789" i="16"/>
  <c r="K13789" i="16"/>
  <c r="I13789" i="16"/>
  <c r="H13789" i="16"/>
  <c r="J13789" i="16" s="1"/>
  <c r="G13789" i="16"/>
  <c r="F13789" i="16"/>
  <c r="L13789" i="16" s="1"/>
  <c r="E13789" i="16"/>
  <c r="M13788" i="16"/>
  <c r="K13788" i="16"/>
  <c r="I13788" i="16"/>
  <c r="H13788" i="16"/>
  <c r="J13788" i="16" s="1"/>
  <c r="G13788" i="16"/>
  <c r="F13788" i="16"/>
  <c r="L13788" i="16" s="1"/>
  <c r="E13788" i="16"/>
  <c r="M13787" i="16"/>
  <c r="K13787" i="16"/>
  <c r="I13787" i="16"/>
  <c r="H13787" i="16"/>
  <c r="J13787" i="16" s="1"/>
  <c r="G13787" i="16"/>
  <c r="F13787" i="16"/>
  <c r="L13787" i="16" s="1"/>
  <c r="E13787" i="16"/>
  <c r="M13786" i="16"/>
  <c r="K13786" i="16"/>
  <c r="I13786" i="16"/>
  <c r="H13786" i="16"/>
  <c r="G13786" i="16"/>
  <c r="J13786" i="16" s="1"/>
  <c r="F13786" i="16"/>
  <c r="L13786" i="16" s="1"/>
  <c r="E13786" i="16"/>
  <c r="M13785" i="16"/>
  <c r="L13785" i="16"/>
  <c r="K13785" i="16"/>
  <c r="I13785" i="16"/>
  <c r="H13785" i="16"/>
  <c r="G13785" i="16"/>
  <c r="F13785" i="16"/>
  <c r="E13785" i="16"/>
  <c r="M13784" i="16"/>
  <c r="L13784" i="16"/>
  <c r="K13784" i="16"/>
  <c r="I13784" i="16"/>
  <c r="H13784" i="16"/>
  <c r="G13784" i="16"/>
  <c r="F13784" i="16"/>
  <c r="E13784" i="16"/>
  <c r="M13783" i="16"/>
  <c r="K13783" i="16"/>
  <c r="I13783" i="16"/>
  <c r="H13783" i="16"/>
  <c r="G13783" i="16"/>
  <c r="J13783" i="16" s="1"/>
  <c r="F13783" i="16"/>
  <c r="L13783" i="16" s="1"/>
  <c r="E13783" i="16"/>
  <c r="M13782" i="16"/>
  <c r="K13782" i="16"/>
  <c r="I13782" i="16"/>
  <c r="H13782" i="16"/>
  <c r="G13782" i="16"/>
  <c r="F13782" i="16"/>
  <c r="L13782" i="16" s="1"/>
  <c r="E13782" i="16"/>
  <c r="M13781" i="16"/>
  <c r="K13781" i="16"/>
  <c r="I13781" i="16"/>
  <c r="H13781" i="16"/>
  <c r="J13781" i="16" s="1"/>
  <c r="G13781" i="16"/>
  <c r="F13781" i="16"/>
  <c r="L13781" i="16" s="1"/>
  <c r="E13781" i="16"/>
  <c r="M13780" i="16"/>
  <c r="K13780" i="16"/>
  <c r="I13780" i="16"/>
  <c r="H13780" i="16"/>
  <c r="J13780" i="16" s="1"/>
  <c r="G13780" i="16"/>
  <c r="F13780" i="16"/>
  <c r="L13780" i="16" s="1"/>
  <c r="E13780" i="16"/>
  <c r="M13779" i="16"/>
  <c r="K13779" i="16"/>
  <c r="J13779" i="16"/>
  <c r="I13779" i="16"/>
  <c r="H13779" i="16"/>
  <c r="G13779" i="16"/>
  <c r="F13779" i="16"/>
  <c r="L13779" i="16" s="1"/>
  <c r="E13779" i="16"/>
  <c r="M13778" i="16"/>
  <c r="K13778" i="16"/>
  <c r="I13778" i="16"/>
  <c r="H13778" i="16"/>
  <c r="G13778" i="16"/>
  <c r="J13778" i="16" s="1"/>
  <c r="F13778" i="16"/>
  <c r="L13778" i="16" s="1"/>
  <c r="E13778" i="16"/>
  <c r="M13777" i="16"/>
  <c r="L13777" i="16"/>
  <c r="K13777" i="16"/>
  <c r="I13777" i="16"/>
  <c r="H13777" i="16"/>
  <c r="G13777" i="16"/>
  <c r="F13777" i="16"/>
  <c r="E13777" i="16"/>
  <c r="M13776" i="16"/>
  <c r="L13776" i="16"/>
  <c r="K13776" i="16"/>
  <c r="I13776" i="16"/>
  <c r="H13776" i="16"/>
  <c r="G13776" i="16"/>
  <c r="F13776" i="16"/>
  <c r="E13776" i="16"/>
  <c r="M13775" i="16"/>
  <c r="K13775" i="16"/>
  <c r="I13775" i="16"/>
  <c r="H13775" i="16"/>
  <c r="J13775" i="16" s="1"/>
  <c r="G13775" i="16"/>
  <c r="F13775" i="16"/>
  <c r="L13775" i="16" s="1"/>
  <c r="E13775" i="16"/>
  <c r="M13774" i="16"/>
  <c r="K13774" i="16"/>
  <c r="I13774" i="16"/>
  <c r="H13774" i="16"/>
  <c r="G13774" i="16"/>
  <c r="F13774" i="16"/>
  <c r="L13774" i="16" s="1"/>
  <c r="E13774" i="16"/>
  <c r="M13773" i="16"/>
  <c r="K13773" i="16"/>
  <c r="I13773" i="16"/>
  <c r="H13773" i="16"/>
  <c r="J13773" i="16" s="1"/>
  <c r="G13773" i="16"/>
  <c r="F13773" i="16"/>
  <c r="L13773" i="16" s="1"/>
  <c r="E13773" i="16"/>
  <c r="M13772" i="16"/>
  <c r="K13772" i="16"/>
  <c r="I13772" i="16"/>
  <c r="H13772" i="16"/>
  <c r="J13772" i="16" s="1"/>
  <c r="G13772" i="16"/>
  <c r="F13772" i="16"/>
  <c r="L13772" i="16" s="1"/>
  <c r="E13772" i="16"/>
  <c r="M13771" i="16"/>
  <c r="K13771" i="16"/>
  <c r="I13771" i="16"/>
  <c r="H13771" i="16"/>
  <c r="J13771" i="16" s="1"/>
  <c r="G13771" i="16"/>
  <c r="F13771" i="16"/>
  <c r="L13771" i="16" s="1"/>
  <c r="E13771" i="16"/>
  <c r="M13770" i="16"/>
  <c r="K13770" i="16"/>
  <c r="I13770" i="16"/>
  <c r="H13770" i="16"/>
  <c r="G13770" i="16"/>
  <c r="J13770" i="16" s="1"/>
  <c r="F13770" i="16"/>
  <c r="L13770" i="16" s="1"/>
  <c r="E13770" i="16"/>
  <c r="M13769" i="16"/>
  <c r="L13769" i="16"/>
  <c r="K13769" i="16"/>
  <c r="I13769" i="16"/>
  <c r="H13769" i="16"/>
  <c r="G13769" i="16"/>
  <c r="F13769" i="16"/>
  <c r="E13769" i="16"/>
  <c r="M13768" i="16"/>
  <c r="L13768" i="16"/>
  <c r="K13768" i="16"/>
  <c r="I13768" i="16"/>
  <c r="H13768" i="16"/>
  <c r="G13768" i="16"/>
  <c r="F13768" i="16"/>
  <c r="E13768" i="16"/>
  <c r="M13767" i="16"/>
  <c r="K13767" i="16"/>
  <c r="I13767" i="16"/>
  <c r="H13767" i="16"/>
  <c r="G13767" i="16"/>
  <c r="J13767" i="16" s="1"/>
  <c r="F13767" i="16"/>
  <c r="L13767" i="16" s="1"/>
  <c r="E13767" i="16"/>
  <c r="M13766" i="16"/>
  <c r="K13766" i="16"/>
  <c r="I13766" i="16"/>
  <c r="H13766" i="16"/>
  <c r="G13766" i="16"/>
  <c r="F13766" i="16"/>
  <c r="L13766" i="16" s="1"/>
  <c r="E13766" i="16"/>
  <c r="M13765" i="16"/>
  <c r="K13765" i="16"/>
  <c r="I13765" i="16"/>
  <c r="H13765" i="16"/>
  <c r="J13765" i="16" s="1"/>
  <c r="G13765" i="16"/>
  <c r="F13765" i="16"/>
  <c r="L13765" i="16" s="1"/>
  <c r="E13765" i="16"/>
  <c r="M13764" i="16"/>
  <c r="K13764" i="16"/>
  <c r="I13764" i="16"/>
  <c r="H13764" i="16"/>
  <c r="J13764" i="16" s="1"/>
  <c r="G13764" i="16"/>
  <c r="F13764" i="16"/>
  <c r="L13764" i="16" s="1"/>
  <c r="E13764" i="16"/>
  <c r="M13763" i="16"/>
  <c r="K13763" i="16"/>
  <c r="J13763" i="16"/>
  <c r="I13763" i="16"/>
  <c r="H13763" i="16"/>
  <c r="G13763" i="16"/>
  <c r="F13763" i="16"/>
  <c r="L13763" i="16" s="1"/>
  <c r="E13763" i="16"/>
  <c r="M13762" i="16"/>
  <c r="K13762" i="16"/>
  <c r="I13762" i="16"/>
  <c r="H13762" i="16"/>
  <c r="G13762" i="16"/>
  <c r="J13762" i="16" s="1"/>
  <c r="F13762" i="16"/>
  <c r="L13762" i="16" s="1"/>
  <c r="E13762" i="16"/>
  <c r="M13761" i="16"/>
  <c r="L13761" i="16"/>
  <c r="K13761" i="16"/>
  <c r="I13761" i="16"/>
  <c r="H13761" i="16"/>
  <c r="G13761" i="16"/>
  <c r="F13761" i="16"/>
  <c r="E13761" i="16"/>
  <c r="M13760" i="16"/>
  <c r="L13760" i="16"/>
  <c r="K13760" i="16"/>
  <c r="I13760" i="16"/>
  <c r="H13760" i="16"/>
  <c r="G13760" i="16"/>
  <c r="F13760" i="16"/>
  <c r="E13760" i="16"/>
  <c r="M13759" i="16"/>
  <c r="K13759" i="16"/>
  <c r="I13759" i="16"/>
  <c r="H13759" i="16"/>
  <c r="J13759" i="16" s="1"/>
  <c r="G13759" i="16"/>
  <c r="F13759" i="16"/>
  <c r="L13759" i="16" s="1"/>
  <c r="E13759" i="16"/>
  <c r="M13758" i="16"/>
  <c r="K13758" i="16"/>
  <c r="I13758" i="16"/>
  <c r="H13758" i="16"/>
  <c r="G13758" i="16"/>
  <c r="F13758" i="16"/>
  <c r="L13758" i="16" s="1"/>
  <c r="E13758" i="16"/>
  <c r="M13757" i="16"/>
  <c r="K13757" i="16"/>
  <c r="I13757" i="16"/>
  <c r="H13757" i="16"/>
  <c r="J13757" i="16" s="1"/>
  <c r="G13757" i="16"/>
  <c r="F13757" i="16"/>
  <c r="L13757" i="16" s="1"/>
  <c r="E13757" i="16"/>
  <c r="M13756" i="16"/>
  <c r="K13756" i="16"/>
  <c r="I13756" i="16"/>
  <c r="H13756" i="16"/>
  <c r="J13756" i="16" s="1"/>
  <c r="G13756" i="16"/>
  <c r="F13756" i="16"/>
  <c r="L13756" i="16" s="1"/>
  <c r="E13756" i="16"/>
  <c r="M13755" i="16"/>
  <c r="K13755" i="16"/>
  <c r="I13755" i="16"/>
  <c r="H13755" i="16"/>
  <c r="J13755" i="16" s="1"/>
  <c r="G13755" i="16"/>
  <c r="F13755" i="16"/>
  <c r="L13755" i="16" s="1"/>
  <c r="E13755" i="16"/>
  <c r="M13754" i="16"/>
  <c r="K13754" i="16"/>
  <c r="I13754" i="16"/>
  <c r="H13754" i="16"/>
  <c r="G13754" i="16"/>
  <c r="J13754" i="16" s="1"/>
  <c r="F13754" i="16"/>
  <c r="L13754" i="16" s="1"/>
  <c r="E13754" i="16"/>
  <c r="M13753" i="16"/>
  <c r="L13753" i="16"/>
  <c r="K13753" i="16"/>
  <c r="I13753" i="16"/>
  <c r="H13753" i="16"/>
  <c r="G13753" i="16"/>
  <c r="F13753" i="16"/>
  <c r="E13753" i="16"/>
  <c r="M13752" i="16"/>
  <c r="L13752" i="16"/>
  <c r="K13752" i="16"/>
  <c r="I13752" i="16"/>
  <c r="H13752" i="16"/>
  <c r="G13752" i="16"/>
  <c r="F13752" i="16"/>
  <c r="E13752" i="16"/>
  <c r="M13751" i="16"/>
  <c r="K13751" i="16"/>
  <c r="I13751" i="16"/>
  <c r="H13751" i="16"/>
  <c r="G13751" i="16"/>
  <c r="J13751" i="16" s="1"/>
  <c r="F13751" i="16"/>
  <c r="L13751" i="16" s="1"/>
  <c r="E13751" i="16"/>
  <c r="M13750" i="16"/>
  <c r="K13750" i="16"/>
  <c r="I13750" i="16"/>
  <c r="H13750" i="16"/>
  <c r="G13750" i="16"/>
  <c r="F13750" i="16"/>
  <c r="L13750" i="16" s="1"/>
  <c r="E13750" i="16"/>
  <c r="M13749" i="16"/>
  <c r="K13749" i="16"/>
  <c r="I13749" i="16"/>
  <c r="H13749" i="16"/>
  <c r="J13749" i="16" s="1"/>
  <c r="G13749" i="16"/>
  <c r="F13749" i="16"/>
  <c r="L13749" i="16" s="1"/>
  <c r="E13749" i="16"/>
  <c r="M13748" i="16"/>
  <c r="K13748" i="16"/>
  <c r="I13748" i="16"/>
  <c r="H13748" i="16"/>
  <c r="J13748" i="16" s="1"/>
  <c r="G13748" i="16"/>
  <c r="F13748" i="16"/>
  <c r="L13748" i="16" s="1"/>
  <c r="E13748" i="16"/>
  <c r="M13747" i="16"/>
  <c r="K13747" i="16"/>
  <c r="J13747" i="16"/>
  <c r="I13747" i="16"/>
  <c r="H13747" i="16"/>
  <c r="G13747" i="16"/>
  <c r="F13747" i="16"/>
  <c r="L13747" i="16" s="1"/>
  <c r="E13747" i="16"/>
  <c r="M13746" i="16"/>
  <c r="K13746" i="16"/>
  <c r="I13746" i="16"/>
  <c r="H13746" i="16"/>
  <c r="G13746" i="16"/>
  <c r="J13746" i="16" s="1"/>
  <c r="F13746" i="16"/>
  <c r="L13746" i="16" s="1"/>
  <c r="E13746" i="16"/>
  <c r="M13745" i="16"/>
  <c r="L13745" i="16"/>
  <c r="K13745" i="16"/>
  <c r="I13745" i="16"/>
  <c r="H13745" i="16"/>
  <c r="G13745" i="16"/>
  <c r="F13745" i="16"/>
  <c r="E13745" i="16"/>
  <c r="M13744" i="16"/>
  <c r="L13744" i="16"/>
  <c r="K13744" i="16"/>
  <c r="I13744" i="16"/>
  <c r="H13744" i="16"/>
  <c r="G13744" i="16"/>
  <c r="F13744" i="16"/>
  <c r="E13744" i="16"/>
  <c r="M13743" i="16"/>
  <c r="K13743" i="16"/>
  <c r="I13743" i="16"/>
  <c r="H13743" i="16"/>
  <c r="J13743" i="16" s="1"/>
  <c r="G13743" i="16"/>
  <c r="F13743" i="16"/>
  <c r="L13743" i="16" s="1"/>
  <c r="E13743" i="16"/>
  <c r="M13742" i="16"/>
  <c r="K13742" i="16"/>
  <c r="I13742" i="16"/>
  <c r="H13742" i="16"/>
  <c r="G13742" i="16"/>
  <c r="F13742" i="16"/>
  <c r="L13742" i="16" s="1"/>
  <c r="E13742" i="16"/>
  <c r="M13741" i="16"/>
  <c r="K13741" i="16"/>
  <c r="I13741" i="16"/>
  <c r="H13741" i="16"/>
  <c r="J13741" i="16" s="1"/>
  <c r="G13741" i="16"/>
  <c r="F13741" i="16"/>
  <c r="L13741" i="16" s="1"/>
  <c r="E13741" i="16"/>
  <c r="M13740" i="16"/>
  <c r="K13740" i="16"/>
  <c r="I13740" i="16"/>
  <c r="H13740" i="16"/>
  <c r="J13740" i="16" s="1"/>
  <c r="G13740" i="16"/>
  <c r="F13740" i="16"/>
  <c r="L13740" i="16" s="1"/>
  <c r="E13740" i="16"/>
  <c r="M13739" i="16"/>
  <c r="K13739" i="16"/>
  <c r="I13739" i="16"/>
  <c r="H13739" i="16"/>
  <c r="J13739" i="16" s="1"/>
  <c r="G13739" i="16"/>
  <c r="F13739" i="16"/>
  <c r="L13739" i="16" s="1"/>
  <c r="E13739" i="16"/>
  <c r="M13738" i="16"/>
  <c r="K13738" i="16"/>
  <c r="I13738" i="16"/>
  <c r="H13738" i="16"/>
  <c r="G13738" i="16"/>
  <c r="J13738" i="16" s="1"/>
  <c r="F13738" i="16"/>
  <c r="L13738" i="16" s="1"/>
  <c r="E13738" i="16"/>
  <c r="M13737" i="16"/>
  <c r="L13737" i="16"/>
  <c r="K13737" i="16"/>
  <c r="I13737" i="16"/>
  <c r="H13737" i="16"/>
  <c r="G13737" i="16"/>
  <c r="F13737" i="16"/>
  <c r="E13737" i="16"/>
  <c r="M13736" i="16"/>
  <c r="L13736" i="16"/>
  <c r="K13736" i="16"/>
  <c r="I13736" i="16"/>
  <c r="H13736" i="16"/>
  <c r="G13736" i="16"/>
  <c r="F13736" i="16"/>
  <c r="E13736" i="16"/>
  <c r="M13735" i="16"/>
  <c r="K13735" i="16"/>
  <c r="I13735" i="16"/>
  <c r="H13735" i="16"/>
  <c r="G13735" i="16"/>
  <c r="J13735" i="16" s="1"/>
  <c r="F13735" i="16"/>
  <c r="L13735" i="16" s="1"/>
  <c r="E13735" i="16"/>
  <c r="M13734" i="16"/>
  <c r="K13734" i="16"/>
  <c r="I13734" i="16"/>
  <c r="H13734" i="16"/>
  <c r="G13734" i="16"/>
  <c r="F13734" i="16"/>
  <c r="L13734" i="16" s="1"/>
  <c r="E13734" i="16"/>
  <c r="M13733" i="16"/>
  <c r="K13733" i="16"/>
  <c r="I13733" i="16"/>
  <c r="H13733" i="16"/>
  <c r="J13733" i="16" s="1"/>
  <c r="G13733" i="16"/>
  <c r="F13733" i="16"/>
  <c r="L13733" i="16" s="1"/>
  <c r="E13733" i="16"/>
  <c r="M13732" i="16"/>
  <c r="K13732" i="16"/>
  <c r="I13732" i="16"/>
  <c r="H13732" i="16"/>
  <c r="J13732" i="16" s="1"/>
  <c r="G13732" i="16"/>
  <c r="F13732" i="16"/>
  <c r="L13732" i="16" s="1"/>
  <c r="E13732" i="16"/>
  <c r="M13731" i="16"/>
  <c r="K13731" i="16"/>
  <c r="J13731" i="16"/>
  <c r="I13731" i="16"/>
  <c r="H13731" i="16"/>
  <c r="G13731" i="16"/>
  <c r="F13731" i="16"/>
  <c r="L13731" i="16" s="1"/>
  <c r="E13731" i="16"/>
  <c r="M13730" i="16"/>
  <c r="K13730" i="16"/>
  <c r="I13730" i="16"/>
  <c r="H13730" i="16"/>
  <c r="G13730" i="16"/>
  <c r="J13730" i="16" s="1"/>
  <c r="F13730" i="16"/>
  <c r="L13730" i="16" s="1"/>
  <c r="E13730" i="16"/>
  <c r="M13729" i="16"/>
  <c r="L13729" i="16"/>
  <c r="K13729" i="16"/>
  <c r="I13729" i="16"/>
  <c r="H13729" i="16"/>
  <c r="G13729" i="16"/>
  <c r="F13729" i="16"/>
  <c r="E13729" i="16"/>
  <c r="M13728" i="16"/>
  <c r="L13728" i="16"/>
  <c r="K13728" i="16"/>
  <c r="I13728" i="16"/>
  <c r="H13728" i="16"/>
  <c r="G13728" i="16"/>
  <c r="F13728" i="16"/>
  <c r="E13728" i="16"/>
  <c r="M13727" i="16"/>
  <c r="K13727" i="16"/>
  <c r="I13727" i="16"/>
  <c r="H13727" i="16"/>
  <c r="J13727" i="16" s="1"/>
  <c r="G13727" i="16"/>
  <c r="F13727" i="16"/>
  <c r="L13727" i="16" s="1"/>
  <c r="E13727" i="16"/>
  <c r="M13726" i="16"/>
  <c r="K13726" i="16"/>
  <c r="I13726" i="16"/>
  <c r="H13726" i="16"/>
  <c r="G13726" i="16"/>
  <c r="F13726" i="16"/>
  <c r="L13726" i="16" s="1"/>
  <c r="E13726" i="16"/>
  <c r="M13725" i="16"/>
  <c r="K13725" i="16"/>
  <c r="I13725" i="16"/>
  <c r="H13725" i="16"/>
  <c r="J13725" i="16" s="1"/>
  <c r="G13725" i="16"/>
  <c r="F13725" i="16"/>
  <c r="L13725" i="16" s="1"/>
  <c r="E13725" i="16"/>
  <c r="M13724" i="16"/>
  <c r="K13724" i="16"/>
  <c r="I13724" i="16"/>
  <c r="H13724" i="16"/>
  <c r="J13724" i="16" s="1"/>
  <c r="G13724" i="16"/>
  <c r="F13724" i="16"/>
  <c r="L13724" i="16" s="1"/>
  <c r="E13724" i="16"/>
  <c r="M13723" i="16"/>
  <c r="K13723" i="16"/>
  <c r="I13723" i="16"/>
  <c r="H13723" i="16"/>
  <c r="J13723" i="16" s="1"/>
  <c r="G13723" i="16"/>
  <c r="F13723" i="16"/>
  <c r="L13723" i="16" s="1"/>
  <c r="E13723" i="16"/>
  <c r="M13722" i="16"/>
  <c r="K13722" i="16"/>
  <c r="I13722" i="16"/>
  <c r="H13722" i="16"/>
  <c r="G13722" i="16"/>
  <c r="J13722" i="16" s="1"/>
  <c r="F13722" i="16"/>
  <c r="L13722" i="16" s="1"/>
  <c r="E13722" i="16"/>
  <c r="M13721" i="16"/>
  <c r="L13721" i="16"/>
  <c r="K13721" i="16"/>
  <c r="I13721" i="16"/>
  <c r="H13721" i="16"/>
  <c r="G13721" i="16"/>
  <c r="F13721" i="16"/>
  <c r="E13721" i="16"/>
  <c r="M13720" i="16"/>
  <c r="L13720" i="16"/>
  <c r="K13720" i="16"/>
  <c r="I13720" i="16"/>
  <c r="H13720" i="16"/>
  <c r="G13720" i="16"/>
  <c r="F13720" i="16"/>
  <c r="E13720" i="16"/>
  <c r="M13719" i="16"/>
  <c r="K13719" i="16"/>
  <c r="I13719" i="16"/>
  <c r="H13719" i="16"/>
  <c r="G13719" i="16"/>
  <c r="J13719" i="16" s="1"/>
  <c r="F13719" i="16"/>
  <c r="L13719" i="16" s="1"/>
  <c r="E13719" i="16"/>
  <c r="M13718" i="16"/>
  <c r="K13718" i="16"/>
  <c r="I13718" i="16"/>
  <c r="H13718" i="16"/>
  <c r="G13718" i="16"/>
  <c r="F13718" i="16"/>
  <c r="L13718" i="16" s="1"/>
  <c r="E13718" i="16"/>
  <c r="M13717" i="16"/>
  <c r="K13717" i="16"/>
  <c r="I13717" i="16"/>
  <c r="H13717" i="16"/>
  <c r="J13717" i="16" s="1"/>
  <c r="G13717" i="16"/>
  <c r="F13717" i="16"/>
  <c r="L13717" i="16" s="1"/>
  <c r="E13717" i="16"/>
  <c r="M13716" i="16"/>
  <c r="K13716" i="16"/>
  <c r="I13716" i="16"/>
  <c r="H13716" i="16"/>
  <c r="J13716" i="16" s="1"/>
  <c r="G13716" i="16"/>
  <c r="F13716" i="16"/>
  <c r="L13716" i="16" s="1"/>
  <c r="E13716" i="16"/>
  <c r="M13715" i="16"/>
  <c r="K13715" i="16"/>
  <c r="J13715" i="16"/>
  <c r="I13715" i="16"/>
  <c r="H13715" i="16"/>
  <c r="G13715" i="16"/>
  <c r="F13715" i="16"/>
  <c r="L13715" i="16" s="1"/>
  <c r="E13715" i="16"/>
  <c r="M13714" i="16"/>
  <c r="K13714" i="16"/>
  <c r="I13714" i="16"/>
  <c r="H13714" i="16"/>
  <c r="G13714" i="16"/>
  <c r="J13714" i="16" s="1"/>
  <c r="F13714" i="16"/>
  <c r="L13714" i="16" s="1"/>
  <c r="E13714" i="16"/>
  <c r="M13713" i="16"/>
  <c r="L13713" i="16"/>
  <c r="K13713" i="16"/>
  <c r="I13713" i="16"/>
  <c r="H13713" i="16"/>
  <c r="G13713" i="16"/>
  <c r="F13713" i="16"/>
  <c r="E13713" i="16"/>
  <c r="M13712" i="16"/>
  <c r="L13712" i="16"/>
  <c r="K13712" i="16"/>
  <c r="I13712" i="16"/>
  <c r="H13712" i="16"/>
  <c r="G13712" i="16"/>
  <c r="F13712" i="16"/>
  <c r="E13712" i="16"/>
  <c r="M13711" i="16"/>
  <c r="K13711" i="16"/>
  <c r="I13711" i="16"/>
  <c r="H13711" i="16"/>
  <c r="J13711" i="16" s="1"/>
  <c r="G13711" i="16"/>
  <c r="F13711" i="16"/>
  <c r="L13711" i="16" s="1"/>
  <c r="E13711" i="16"/>
  <c r="M13710" i="16"/>
  <c r="K13710" i="16"/>
  <c r="I13710" i="16"/>
  <c r="H13710" i="16"/>
  <c r="G13710" i="16"/>
  <c r="F13710" i="16"/>
  <c r="L13710" i="16" s="1"/>
  <c r="E13710" i="16"/>
  <c r="M13709" i="16"/>
  <c r="K13709" i="16"/>
  <c r="I13709" i="16"/>
  <c r="H13709" i="16"/>
  <c r="J13709" i="16" s="1"/>
  <c r="G13709" i="16"/>
  <c r="F13709" i="16"/>
  <c r="L13709" i="16" s="1"/>
  <c r="E13709" i="16"/>
  <c r="M13708" i="16"/>
  <c r="K13708" i="16"/>
  <c r="I13708" i="16"/>
  <c r="H13708" i="16"/>
  <c r="J13708" i="16" s="1"/>
  <c r="G13708" i="16"/>
  <c r="F13708" i="16"/>
  <c r="L13708" i="16" s="1"/>
  <c r="E13708" i="16"/>
  <c r="M13707" i="16"/>
  <c r="K13707" i="16"/>
  <c r="I13707" i="16"/>
  <c r="H13707" i="16"/>
  <c r="J13707" i="16" s="1"/>
  <c r="G13707" i="16"/>
  <c r="F13707" i="16"/>
  <c r="L13707" i="16" s="1"/>
  <c r="E13707" i="16"/>
  <c r="M13706" i="16"/>
  <c r="K13706" i="16"/>
  <c r="I13706" i="16"/>
  <c r="H13706" i="16"/>
  <c r="G13706" i="16"/>
  <c r="J13706" i="16" s="1"/>
  <c r="F13706" i="16"/>
  <c r="L13706" i="16" s="1"/>
  <c r="E13706" i="16"/>
  <c r="M13705" i="16"/>
  <c r="L13705" i="16"/>
  <c r="K13705" i="16"/>
  <c r="I13705" i="16"/>
  <c r="H13705" i="16"/>
  <c r="G13705" i="16"/>
  <c r="F13705" i="16"/>
  <c r="E13705" i="16"/>
  <c r="M13704" i="16"/>
  <c r="L13704" i="16"/>
  <c r="K13704" i="16"/>
  <c r="I13704" i="16"/>
  <c r="H13704" i="16"/>
  <c r="G13704" i="16"/>
  <c r="F13704" i="16"/>
  <c r="E13704" i="16"/>
  <c r="M13703" i="16"/>
  <c r="K13703" i="16"/>
  <c r="I13703" i="16"/>
  <c r="H13703" i="16"/>
  <c r="G13703" i="16"/>
  <c r="J13703" i="16" s="1"/>
  <c r="F13703" i="16"/>
  <c r="L13703" i="16" s="1"/>
  <c r="E13703" i="16"/>
  <c r="M13702" i="16"/>
  <c r="K13702" i="16"/>
  <c r="I13702" i="16"/>
  <c r="H13702" i="16"/>
  <c r="G13702" i="16"/>
  <c r="F13702" i="16"/>
  <c r="L13702" i="16" s="1"/>
  <c r="E13702" i="16"/>
  <c r="M13701" i="16"/>
  <c r="K13701" i="16"/>
  <c r="I13701" i="16"/>
  <c r="H13701" i="16"/>
  <c r="J13701" i="16" s="1"/>
  <c r="G13701" i="16"/>
  <c r="F13701" i="16"/>
  <c r="L13701" i="16" s="1"/>
  <c r="E13701" i="16"/>
  <c r="M13700" i="16"/>
  <c r="K13700" i="16"/>
  <c r="I13700" i="16"/>
  <c r="H13700" i="16"/>
  <c r="J13700" i="16" s="1"/>
  <c r="G13700" i="16"/>
  <c r="F13700" i="16"/>
  <c r="L13700" i="16" s="1"/>
  <c r="E13700" i="16"/>
  <c r="M13699" i="16"/>
  <c r="K13699" i="16"/>
  <c r="J13699" i="16"/>
  <c r="I13699" i="16"/>
  <c r="H13699" i="16"/>
  <c r="G13699" i="16"/>
  <c r="F13699" i="16"/>
  <c r="L13699" i="16" s="1"/>
  <c r="E13699" i="16"/>
  <c r="M13698" i="16"/>
  <c r="K13698" i="16"/>
  <c r="I13698" i="16"/>
  <c r="H13698" i="16"/>
  <c r="G13698" i="16"/>
  <c r="J13698" i="16" s="1"/>
  <c r="F13698" i="16"/>
  <c r="L13698" i="16" s="1"/>
  <c r="E13698" i="16"/>
  <c r="M13697" i="16"/>
  <c r="L13697" i="16"/>
  <c r="K13697" i="16"/>
  <c r="I13697" i="16"/>
  <c r="H13697" i="16"/>
  <c r="G13697" i="16"/>
  <c r="F13697" i="16"/>
  <c r="E13697" i="16"/>
  <c r="M13696" i="16"/>
  <c r="L13696" i="16"/>
  <c r="K13696" i="16"/>
  <c r="I13696" i="16"/>
  <c r="H13696" i="16"/>
  <c r="G13696" i="16"/>
  <c r="F13696" i="16"/>
  <c r="E13696" i="16"/>
  <c r="M13695" i="16"/>
  <c r="K13695" i="16"/>
  <c r="I13695" i="16"/>
  <c r="H13695" i="16"/>
  <c r="J13695" i="16" s="1"/>
  <c r="G13695" i="16"/>
  <c r="F13695" i="16"/>
  <c r="L13695" i="16" s="1"/>
  <c r="E13695" i="16"/>
  <c r="M13694" i="16"/>
  <c r="K13694" i="16"/>
  <c r="I13694" i="16"/>
  <c r="H13694" i="16"/>
  <c r="G13694" i="16"/>
  <c r="F13694" i="16"/>
  <c r="L13694" i="16" s="1"/>
  <c r="E13694" i="16"/>
  <c r="M13693" i="16"/>
  <c r="K13693" i="16"/>
  <c r="I13693" i="16"/>
  <c r="H13693" i="16"/>
  <c r="J13693" i="16" s="1"/>
  <c r="G13693" i="16"/>
  <c r="F13693" i="16"/>
  <c r="L13693" i="16" s="1"/>
  <c r="E13693" i="16"/>
  <c r="M13692" i="16"/>
  <c r="K13692" i="16"/>
  <c r="I13692" i="16"/>
  <c r="H13692" i="16"/>
  <c r="J13692" i="16" s="1"/>
  <c r="G13692" i="16"/>
  <c r="F13692" i="16"/>
  <c r="L13692" i="16" s="1"/>
  <c r="E13692" i="16"/>
  <c r="M13691" i="16"/>
  <c r="K13691" i="16"/>
  <c r="I13691" i="16"/>
  <c r="H13691" i="16"/>
  <c r="J13691" i="16" s="1"/>
  <c r="G13691" i="16"/>
  <c r="F13691" i="16"/>
  <c r="L13691" i="16" s="1"/>
  <c r="E13691" i="16"/>
  <c r="M13690" i="16"/>
  <c r="K13690" i="16"/>
  <c r="I13690" i="16"/>
  <c r="H13690" i="16"/>
  <c r="G13690" i="16"/>
  <c r="J13690" i="16" s="1"/>
  <c r="F13690" i="16"/>
  <c r="L13690" i="16" s="1"/>
  <c r="E13690" i="16"/>
  <c r="M13689" i="16"/>
  <c r="L13689" i="16"/>
  <c r="K13689" i="16"/>
  <c r="I13689" i="16"/>
  <c r="H13689" i="16"/>
  <c r="G13689" i="16"/>
  <c r="F13689" i="16"/>
  <c r="E13689" i="16"/>
  <c r="M13688" i="16"/>
  <c r="L13688" i="16"/>
  <c r="K13688" i="16"/>
  <c r="I13688" i="16"/>
  <c r="H13688" i="16"/>
  <c r="G13688" i="16"/>
  <c r="F13688" i="16"/>
  <c r="E13688" i="16"/>
  <c r="M13687" i="16"/>
  <c r="K13687" i="16"/>
  <c r="I13687" i="16"/>
  <c r="H13687" i="16"/>
  <c r="G13687" i="16"/>
  <c r="J13687" i="16" s="1"/>
  <c r="F13687" i="16"/>
  <c r="L13687" i="16" s="1"/>
  <c r="E13687" i="16"/>
  <c r="M13686" i="16"/>
  <c r="K13686" i="16"/>
  <c r="I13686" i="16"/>
  <c r="H13686" i="16"/>
  <c r="G13686" i="16"/>
  <c r="F13686" i="16"/>
  <c r="L13686" i="16" s="1"/>
  <c r="E13686" i="16"/>
  <c r="M13685" i="16"/>
  <c r="K13685" i="16"/>
  <c r="I13685" i="16"/>
  <c r="H13685" i="16"/>
  <c r="J13685" i="16" s="1"/>
  <c r="G13685" i="16"/>
  <c r="F13685" i="16"/>
  <c r="L13685" i="16" s="1"/>
  <c r="E13685" i="16"/>
  <c r="M13684" i="16"/>
  <c r="K13684" i="16"/>
  <c r="I13684" i="16"/>
  <c r="H13684" i="16"/>
  <c r="J13684" i="16" s="1"/>
  <c r="G13684" i="16"/>
  <c r="F13684" i="16"/>
  <c r="L13684" i="16" s="1"/>
  <c r="E13684" i="16"/>
  <c r="M13683" i="16"/>
  <c r="K13683" i="16"/>
  <c r="J13683" i="16"/>
  <c r="I13683" i="16"/>
  <c r="H13683" i="16"/>
  <c r="G13683" i="16"/>
  <c r="F13683" i="16"/>
  <c r="L13683" i="16" s="1"/>
  <c r="E13683" i="16"/>
  <c r="M13682" i="16"/>
  <c r="K13682" i="16"/>
  <c r="I13682" i="16"/>
  <c r="H13682" i="16"/>
  <c r="G13682" i="16"/>
  <c r="J13682" i="16" s="1"/>
  <c r="F13682" i="16"/>
  <c r="L13682" i="16" s="1"/>
  <c r="E13682" i="16"/>
  <c r="M13681" i="16"/>
  <c r="L13681" i="16"/>
  <c r="K13681" i="16"/>
  <c r="I13681" i="16"/>
  <c r="H13681" i="16"/>
  <c r="G13681" i="16"/>
  <c r="F13681" i="16"/>
  <c r="E13681" i="16"/>
  <c r="M13680" i="16"/>
  <c r="L13680" i="16"/>
  <c r="K13680" i="16"/>
  <c r="I13680" i="16"/>
  <c r="H13680" i="16"/>
  <c r="G13680" i="16"/>
  <c r="F13680" i="16"/>
  <c r="E13680" i="16"/>
  <c r="M13679" i="16"/>
  <c r="K13679" i="16"/>
  <c r="I13679" i="16"/>
  <c r="H13679" i="16"/>
  <c r="J13679" i="16" s="1"/>
  <c r="G13679" i="16"/>
  <c r="F13679" i="16"/>
  <c r="L13679" i="16" s="1"/>
  <c r="E13679" i="16"/>
  <c r="M13678" i="16"/>
  <c r="K13678" i="16"/>
  <c r="I13678" i="16"/>
  <c r="H13678" i="16"/>
  <c r="G13678" i="16"/>
  <c r="F13678" i="16"/>
  <c r="L13678" i="16" s="1"/>
  <c r="E13678" i="16"/>
  <c r="M13677" i="16"/>
  <c r="K13677" i="16"/>
  <c r="I13677" i="16"/>
  <c r="H13677" i="16"/>
  <c r="J13677" i="16" s="1"/>
  <c r="G13677" i="16"/>
  <c r="F13677" i="16"/>
  <c r="L13677" i="16" s="1"/>
  <c r="E13677" i="16"/>
  <c r="M13676" i="16"/>
  <c r="K13676" i="16"/>
  <c r="I13676" i="16"/>
  <c r="H13676" i="16"/>
  <c r="J13676" i="16" s="1"/>
  <c r="G13676" i="16"/>
  <c r="F13676" i="16"/>
  <c r="L13676" i="16" s="1"/>
  <c r="E13676" i="16"/>
  <c r="M13675" i="16"/>
  <c r="K13675" i="16"/>
  <c r="I13675" i="16"/>
  <c r="H13675" i="16"/>
  <c r="J13675" i="16" s="1"/>
  <c r="G13675" i="16"/>
  <c r="F13675" i="16"/>
  <c r="L13675" i="16" s="1"/>
  <c r="E13675" i="16"/>
  <c r="M13674" i="16"/>
  <c r="K13674" i="16"/>
  <c r="I13674" i="16"/>
  <c r="H13674" i="16"/>
  <c r="G13674" i="16"/>
  <c r="J13674" i="16" s="1"/>
  <c r="F13674" i="16"/>
  <c r="L13674" i="16" s="1"/>
  <c r="E13674" i="16"/>
  <c r="M13673" i="16"/>
  <c r="L13673" i="16"/>
  <c r="K13673" i="16"/>
  <c r="I13673" i="16"/>
  <c r="H13673" i="16"/>
  <c r="G13673" i="16"/>
  <c r="F13673" i="16"/>
  <c r="E13673" i="16"/>
  <c r="M13672" i="16"/>
  <c r="L13672" i="16"/>
  <c r="K13672" i="16"/>
  <c r="I13672" i="16"/>
  <c r="H13672" i="16"/>
  <c r="G13672" i="16"/>
  <c r="F13672" i="16"/>
  <c r="E13672" i="16"/>
  <c r="M13671" i="16"/>
  <c r="K13671" i="16"/>
  <c r="I13671" i="16"/>
  <c r="H13671" i="16"/>
  <c r="G13671" i="16"/>
  <c r="J13671" i="16" s="1"/>
  <c r="F13671" i="16"/>
  <c r="L13671" i="16" s="1"/>
  <c r="E13671" i="16"/>
  <c r="M13670" i="16"/>
  <c r="K13670" i="16"/>
  <c r="I13670" i="16"/>
  <c r="H13670" i="16"/>
  <c r="G13670" i="16"/>
  <c r="F13670" i="16"/>
  <c r="L13670" i="16" s="1"/>
  <c r="E13670" i="16"/>
  <c r="M13669" i="16"/>
  <c r="K13669" i="16"/>
  <c r="I13669" i="16"/>
  <c r="H13669" i="16"/>
  <c r="J13669" i="16" s="1"/>
  <c r="G13669" i="16"/>
  <c r="F13669" i="16"/>
  <c r="L13669" i="16" s="1"/>
  <c r="E13669" i="16"/>
  <c r="M13668" i="16"/>
  <c r="K13668" i="16"/>
  <c r="I13668" i="16"/>
  <c r="H13668" i="16"/>
  <c r="J13668" i="16" s="1"/>
  <c r="G13668" i="16"/>
  <c r="F13668" i="16"/>
  <c r="L13668" i="16" s="1"/>
  <c r="E13668" i="16"/>
  <c r="M13667" i="16"/>
  <c r="K13667" i="16"/>
  <c r="J13667" i="16"/>
  <c r="I13667" i="16"/>
  <c r="H13667" i="16"/>
  <c r="G13667" i="16"/>
  <c r="F13667" i="16"/>
  <c r="L13667" i="16" s="1"/>
  <c r="E13667" i="16"/>
  <c r="M13666" i="16"/>
  <c r="K13666" i="16"/>
  <c r="I13666" i="16"/>
  <c r="H13666" i="16"/>
  <c r="G13666" i="16"/>
  <c r="J13666" i="16" s="1"/>
  <c r="F13666" i="16"/>
  <c r="L13666" i="16" s="1"/>
  <c r="E13666" i="16"/>
  <c r="M13665" i="16"/>
  <c r="L13665" i="16"/>
  <c r="K13665" i="16"/>
  <c r="I13665" i="16"/>
  <c r="H13665" i="16"/>
  <c r="G13665" i="16"/>
  <c r="F13665" i="16"/>
  <c r="E13665" i="16"/>
  <c r="M13664" i="16"/>
  <c r="L13664" i="16"/>
  <c r="K13664" i="16"/>
  <c r="I13664" i="16"/>
  <c r="H13664" i="16"/>
  <c r="G13664" i="16"/>
  <c r="F13664" i="16"/>
  <c r="E13664" i="16"/>
  <c r="M13663" i="16"/>
  <c r="K13663" i="16"/>
  <c r="I13663" i="16"/>
  <c r="H13663" i="16"/>
  <c r="J13663" i="16" s="1"/>
  <c r="G13663" i="16"/>
  <c r="F13663" i="16"/>
  <c r="L13663" i="16" s="1"/>
  <c r="E13663" i="16"/>
  <c r="M13662" i="16"/>
  <c r="K13662" i="16"/>
  <c r="I13662" i="16"/>
  <c r="H13662" i="16"/>
  <c r="G13662" i="16"/>
  <c r="F13662" i="16"/>
  <c r="L13662" i="16" s="1"/>
  <c r="E13662" i="16"/>
  <c r="M13661" i="16"/>
  <c r="K13661" i="16"/>
  <c r="I13661" i="16"/>
  <c r="H13661" i="16"/>
  <c r="J13661" i="16" s="1"/>
  <c r="G13661" i="16"/>
  <c r="F13661" i="16"/>
  <c r="L13661" i="16" s="1"/>
  <c r="E13661" i="16"/>
  <c r="M13660" i="16"/>
  <c r="K13660" i="16"/>
  <c r="I13660" i="16"/>
  <c r="H13660" i="16"/>
  <c r="J13660" i="16" s="1"/>
  <c r="G13660" i="16"/>
  <c r="F13660" i="16"/>
  <c r="L13660" i="16" s="1"/>
  <c r="E13660" i="16"/>
  <c r="M13659" i="16"/>
  <c r="K13659" i="16"/>
  <c r="I13659" i="16"/>
  <c r="H13659" i="16"/>
  <c r="J13659" i="16" s="1"/>
  <c r="G13659" i="16"/>
  <c r="F13659" i="16"/>
  <c r="L13659" i="16" s="1"/>
  <c r="E13659" i="16"/>
  <c r="M13658" i="16"/>
  <c r="K13658" i="16"/>
  <c r="I13658" i="16"/>
  <c r="H13658" i="16"/>
  <c r="G13658" i="16"/>
  <c r="J13658" i="16" s="1"/>
  <c r="F13658" i="16"/>
  <c r="L13658" i="16" s="1"/>
  <c r="E13658" i="16"/>
  <c r="M13657" i="16"/>
  <c r="L13657" i="16"/>
  <c r="K13657" i="16"/>
  <c r="I13657" i="16"/>
  <c r="H13657" i="16"/>
  <c r="G13657" i="16"/>
  <c r="F13657" i="16"/>
  <c r="E13657" i="16"/>
  <c r="M13656" i="16"/>
  <c r="L13656" i="16"/>
  <c r="K13656" i="16"/>
  <c r="I13656" i="16"/>
  <c r="H13656" i="16"/>
  <c r="G13656" i="16"/>
  <c r="F13656" i="16"/>
  <c r="E13656" i="16"/>
  <c r="M13655" i="16"/>
  <c r="K13655" i="16"/>
  <c r="I13655" i="16"/>
  <c r="H13655" i="16"/>
  <c r="G13655" i="16"/>
  <c r="J13655" i="16" s="1"/>
  <c r="F13655" i="16"/>
  <c r="L13655" i="16" s="1"/>
  <c r="E13655" i="16"/>
  <c r="M13654" i="16"/>
  <c r="K13654" i="16"/>
  <c r="I13654" i="16"/>
  <c r="H13654" i="16"/>
  <c r="G13654" i="16"/>
  <c r="F13654" i="16"/>
  <c r="L13654" i="16" s="1"/>
  <c r="E13654" i="16"/>
  <c r="M13653" i="16"/>
  <c r="K13653" i="16"/>
  <c r="I13653" i="16"/>
  <c r="H13653" i="16"/>
  <c r="J13653" i="16" s="1"/>
  <c r="G13653" i="16"/>
  <c r="F13653" i="16"/>
  <c r="L13653" i="16" s="1"/>
  <c r="E13653" i="16"/>
  <c r="M13652" i="16"/>
  <c r="K13652" i="16"/>
  <c r="I13652" i="16"/>
  <c r="H13652" i="16"/>
  <c r="J13652" i="16" s="1"/>
  <c r="G13652" i="16"/>
  <c r="F13652" i="16"/>
  <c r="L13652" i="16" s="1"/>
  <c r="E13652" i="16"/>
  <c r="M13651" i="16"/>
  <c r="K13651" i="16"/>
  <c r="J13651" i="16"/>
  <c r="I13651" i="16"/>
  <c r="H13651" i="16"/>
  <c r="G13651" i="16"/>
  <c r="F13651" i="16"/>
  <c r="L13651" i="16" s="1"/>
  <c r="E13651" i="16"/>
  <c r="M13650" i="16"/>
  <c r="K13650" i="16"/>
  <c r="I13650" i="16"/>
  <c r="H13650" i="16"/>
  <c r="G13650" i="16"/>
  <c r="J13650" i="16" s="1"/>
  <c r="F13650" i="16"/>
  <c r="L13650" i="16" s="1"/>
  <c r="E13650" i="16"/>
  <c r="M13649" i="16"/>
  <c r="L13649" i="16"/>
  <c r="K13649" i="16"/>
  <c r="I13649" i="16"/>
  <c r="H13649" i="16"/>
  <c r="G13649" i="16"/>
  <c r="F13649" i="16"/>
  <c r="E13649" i="16"/>
  <c r="M13648" i="16"/>
  <c r="L13648" i="16"/>
  <c r="K13648" i="16"/>
  <c r="I13648" i="16"/>
  <c r="H13648" i="16"/>
  <c r="G13648" i="16"/>
  <c r="F13648" i="16"/>
  <c r="E13648" i="16"/>
  <c r="M13647" i="16"/>
  <c r="K13647" i="16"/>
  <c r="I13647" i="16"/>
  <c r="H13647" i="16"/>
  <c r="J13647" i="16" s="1"/>
  <c r="G13647" i="16"/>
  <c r="F13647" i="16"/>
  <c r="L13647" i="16" s="1"/>
  <c r="E13647" i="16"/>
  <c r="M13646" i="16"/>
  <c r="K13646" i="16"/>
  <c r="I13646" i="16"/>
  <c r="H13646" i="16"/>
  <c r="G13646" i="16"/>
  <c r="F13646" i="16"/>
  <c r="L13646" i="16" s="1"/>
  <c r="E13646" i="16"/>
  <c r="M13645" i="16"/>
  <c r="K13645" i="16"/>
  <c r="I13645" i="16"/>
  <c r="H13645" i="16"/>
  <c r="J13645" i="16" s="1"/>
  <c r="G13645" i="16"/>
  <c r="F13645" i="16"/>
  <c r="L13645" i="16" s="1"/>
  <c r="E13645" i="16"/>
  <c r="M13644" i="16"/>
  <c r="K13644" i="16"/>
  <c r="I13644" i="16"/>
  <c r="H13644" i="16"/>
  <c r="J13644" i="16" s="1"/>
  <c r="G13644" i="16"/>
  <c r="F13644" i="16"/>
  <c r="L13644" i="16" s="1"/>
  <c r="E13644" i="16"/>
  <c r="M13643" i="16"/>
  <c r="K13643" i="16"/>
  <c r="I13643" i="16"/>
  <c r="H13643" i="16"/>
  <c r="J13643" i="16" s="1"/>
  <c r="G13643" i="16"/>
  <c r="F13643" i="16"/>
  <c r="L13643" i="16" s="1"/>
  <c r="E13643" i="16"/>
  <c r="M13642" i="16"/>
  <c r="K13642" i="16"/>
  <c r="I13642" i="16"/>
  <c r="H13642" i="16"/>
  <c r="G13642" i="16"/>
  <c r="J13642" i="16" s="1"/>
  <c r="F13642" i="16"/>
  <c r="L13642" i="16" s="1"/>
  <c r="E13642" i="16"/>
  <c r="M13641" i="16"/>
  <c r="L13641" i="16"/>
  <c r="K13641" i="16"/>
  <c r="I13641" i="16"/>
  <c r="H13641" i="16"/>
  <c r="G13641" i="16"/>
  <c r="F13641" i="16"/>
  <c r="E13641" i="16"/>
  <c r="M13640" i="16"/>
  <c r="L13640" i="16"/>
  <c r="K13640" i="16"/>
  <c r="I13640" i="16"/>
  <c r="H13640" i="16"/>
  <c r="G13640" i="16"/>
  <c r="F13640" i="16"/>
  <c r="E13640" i="16"/>
  <c r="M13639" i="16"/>
  <c r="K13639" i="16"/>
  <c r="I13639" i="16"/>
  <c r="H13639" i="16"/>
  <c r="G13639" i="16"/>
  <c r="J13639" i="16" s="1"/>
  <c r="F13639" i="16"/>
  <c r="L13639" i="16" s="1"/>
  <c r="E13639" i="16"/>
  <c r="M13638" i="16"/>
  <c r="K13638" i="16"/>
  <c r="I13638" i="16"/>
  <c r="H13638" i="16"/>
  <c r="G13638" i="16"/>
  <c r="F13638" i="16"/>
  <c r="L13638" i="16" s="1"/>
  <c r="E13638" i="16"/>
  <c r="M13637" i="16"/>
  <c r="K13637" i="16"/>
  <c r="I13637" i="16"/>
  <c r="H13637" i="16"/>
  <c r="J13637" i="16" s="1"/>
  <c r="G13637" i="16"/>
  <c r="F13637" i="16"/>
  <c r="L13637" i="16" s="1"/>
  <c r="E13637" i="16"/>
  <c r="M13636" i="16"/>
  <c r="K13636" i="16"/>
  <c r="I13636" i="16"/>
  <c r="H13636" i="16"/>
  <c r="J13636" i="16" s="1"/>
  <c r="G13636" i="16"/>
  <c r="F13636" i="16"/>
  <c r="L13636" i="16" s="1"/>
  <c r="E13636" i="16"/>
  <c r="M13635" i="16"/>
  <c r="K13635" i="16"/>
  <c r="J13635" i="16"/>
  <c r="I13635" i="16"/>
  <c r="H13635" i="16"/>
  <c r="G13635" i="16"/>
  <c r="F13635" i="16"/>
  <c r="L13635" i="16" s="1"/>
  <c r="E13635" i="16"/>
  <c r="M13634" i="16"/>
  <c r="K13634" i="16"/>
  <c r="I13634" i="16"/>
  <c r="H13634" i="16"/>
  <c r="G13634" i="16"/>
  <c r="J13634" i="16" s="1"/>
  <c r="F13634" i="16"/>
  <c r="L13634" i="16" s="1"/>
  <c r="E13634" i="16"/>
  <c r="M13633" i="16"/>
  <c r="L13633" i="16"/>
  <c r="K13633" i="16"/>
  <c r="I13633" i="16"/>
  <c r="H13633" i="16"/>
  <c r="G13633" i="16"/>
  <c r="F13633" i="16"/>
  <c r="E13633" i="16"/>
  <c r="M13632" i="16"/>
  <c r="L13632" i="16"/>
  <c r="K13632" i="16"/>
  <c r="I13632" i="16"/>
  <c r="H13632" i="16"/>
  <c r="G13632" i="16"/>
  <c r="F13632" i="16"/>
  <c r="E13632" i="16"/>
  <c r="M13631" i="16"/>
  <c r="K13631" i="16"/>
  <c r="I13631" i="16"/>
  <c r="H13631" i="16"/>
  <c r="J13631" i="16" s="1"/>
  <c r="G13631" i="16"/>
  <c r="F13631" i="16"/>
  <c r="L13631" i="16" s="1"/>
  <c r="E13631" i="16"/>
  <c r="M13630" i="16"/>
  <c r="K13630" i="16"/>
  <c r="I13630" i="16"/>
  <c r="H13630" i="16"/>
  <c r="G13630" i="16"/>
  <c r="F13630" i="16"/>
  <c r="L13630" i="16" s="1"/>
  <c r="E13630" i="16"/>
  <c r="M13629" i="16"/>
  <c r="K13629" i="16"/>
  <c r="I13629" i="16"/>
  <c r="H13629" i="16"/>
  <c r="J13629" i="16" s="1"/>
  <c r="G13629" i="16"/>
  <c r="F13629" i="16"/>
  <c r="L13629" i="16" s="1"/>
  <c r="E13629" i="16"/>
  <c r="M13628" i="16"/>
  <c r="K13628" i="16"/>
  <c r="I13628" i="16"/>
  <c r="H13628" i="16"/>
  <c r="J13628" i="16" s="1"/>
  <c r="G13628" i="16"/>
  <c r="F13628" i="16"/>
  <c r="L13628" i="16" s="1"/>
  <c r="E13628" i="16"/>
  <c r="M13627" i="16"/>
  <c r="K13627" i="16"/>
  <c r="I13627" i="16"/>
  <c r="H13627" i="16"/>
  <c r="J13627" i="16" s="1"/>
  <c r="G13627" i="16"/>
  <c r="F13627" i="16"/>
  <c r="L13627" i="16" s="1"/>
  <c r="E13627" i="16"/>
  <c r="M13626" i="16"/>
  <c r="K13626" i="16"/>
  <c r="I13626" i="16"/>
  <c r="H13626" i="16"/>
  <c r="G13626" i="16"/>
  <c r="J13626" i="16" s="1"/>
  <c r="F13626" i="16"/>
  <c r="L13626" i="16" s="1"/>
  <c r="E13626" i="16"/>
  <c r="M13625" i="16"/>
  <c r="L13625" i="16"/>
  <c r="K13625" i="16"/>
  <c r="I13625" i="16"/>
  <c r="H13625" i="16"/>
  <c r="G13625" i="16"/>
  <c r="F13625" i="16"/>
  <c r="E13625" i="16"/>
  <c r="M13624" i="16"/>
  <c r="L13624" i="16"/>
  <c r="K13624" i="16"/>
  <c r="I13624" i="16"/>
  <c r="H13624" i="16"/>
  <c r="G13624" i="16"/>
  <c r="F13624" i="16"/>
  <c r="E13624" i="16"/>
  <c r="M13623" i="16"/>
  <c r="K13623" i="16"/>
  <c r="I13623" i="16"/>
  <c r="H13623" i="16"/>
  <c r="G13623" i="16"/>
  <c r="J13623" i="16" s="1"/>
  <c r="F13623" i="16"/>
  <c r="L13623" i="16" s="1"/>
  <c r="E13623" i="16"/>
  <c r="M13622" i="16"/>
  <c r="K13622" i="16"/>
  <c r="I13622" i="16"/>
  <c r="H13622" i="16"/>
  <c r="G13622" i="16"/>
  <c r="F13622" i="16"/>
  <c r="L13622" i="16" s="1"/>
  <c r="E13622" i="16"/>
  <c r="M13621" i="16"/>
  <c r="K13621" i="16"/>
  <c r="I13621" i="16"/>
  <c r="H13621" i="16"/>
  <c r="J13621" i="16" s="1"/>
  <c r="G13621" i="16"/>
  <c r="F13621" i="16"/>
  <c r="L13621" i="16" s="1"/>
  <c r="E13621" i="16"/>
  <c r="M13620" i="16"/>
  <c r="K13620" i="16"/>
  <c r="I13620" i="16"/>
  <c r="H13620" i="16"/>
  <c r="J13620" i="16" s="1"/>
  <c r="G13620" i="16"/>
  <c r="F13620" i="16"/>
  <c r="L13620" i="16" s="1"/>
  <c r="E13620" i="16"/>
  <c r="M13619" i="16"/>
  <c r="K13619" i="16"/>
  <c r="J13619" i="16"/>
  <c r="I13619" i="16"/>
  <c r="H13619" i="16"/>
  <c r="G13619" i="16"/>
  <c r="F13619" i="16"/>
  <c r="L13619" i="16" s="1"/>
  <c r="E13619" i="16"/>
  <c r="M13618" i="16"/>
  <c r="K13618" i="16"/>
  <c r="I13618" i="16"/>
  <c r="H13618" i="16"/>
  <c r="G13618" i="16"/>
  <c r="J13618" i="16" s="1"/>
  <c r="F13618" i="16"/>
  <c r="L13618" i="16" s="1"/>
  <c r="E13618" i="16"/>
  <c r="M13617" i="16"/>
  <c r="L13617" i="16"/>
  <c r="K13617" i="16"/>
  <c r="I13617" i="16"/>
  <c r="H13617" i="16"/>
  <c r="G13617" i="16"/>
  <c r="F13617" i="16"/>
  <c r="E13617" i="16"/>
  <c r="M13616" i="16"/>
  <c r="L13616" i="16"/>
  <c r="K13616" i="16"/>
  <c r="I13616" i="16"/>
  <c r="H13616" i="16"/>
  <c r="G13616" i="16"/>
  <c r="F13616" i="16"/>
  <c r="E13616" i="16"/>
  <c r="M13615" i="16"/>
  <c r="K13615" i="16"/>
  <c r="I13615" i="16"/>
  <c r="H13615" i="16"/>
  <c r="J13615" i="16" s="1"/>
  <c r="G13615" i="16"/>
  <c r="F13615" i="16"/>
  <c r="L13615" i="16" s="1"/>
  <c r="E13615" i="16"/>
  <c r="M13614" i="16"/>
  <c r="K13614" i="16"/>
  <c r="I13614" i="16"/>
  <c r="H13614" i="16"/>
  <c r="G13614" i="16"/>
  <c r="F13614" i="16"/>
  <c r="L13614" i="16" s="1"/>
  <c r="E13614" i="16"/>
  <c r="M13613" i="16"/>
  <c r="K13613" i="16"/>
  <c r="I13613" i="16"/>
  <c r="H13613" i="16"/>
  <c r="J13613" i="16" s="1"/>
  <c r="G13613" i="16"/>
  <c r="F13613" i="16"/>
  <c r="L13613" i="16" s="1"/>
  <c r="E13613" i="16"/>
  <c r="M13612" i="16"/>
  <c r="K13612" i="16"/>
  <c r="I13612" i="16"/>
  <c r="H13612" i="16"/>
  <c r="J13612" i="16" s="1"/>
  <c r="G13612" i="16"/>
  <c r="F13612" i="16"/>
  <c r="L13612" i="16" s="1"/>
  <c r="E13612" i="16"/>
  <c r="M13611" i="16"/>
  <c r="K13611" i="16"/>
  <c r="I13611" i="16"/>
  <c r="H13611" i="16"/>
  <c r="J13611" i="16" s="1"/>
  <c r="G13611" i="16"/>
  <c r="F13611" i="16"/>
  <c r="L13611" i="16" s="1"/>
  <c r="E13611" i="16"/>
  <c r="M13610" i="16"/>
  <c r="K13610" i="16"/>
  <c r="I13610" i="16"/>
  <c r="H13610" i="16"/>
  <c r="G13610" i="16"/>
  <c r="J13610" i="16" s="1"/>
  <c r="F13610" i="16"/>
  <c r="L13610" i="16" s="1"/>
  <c r="E13610" i="16"/>
  <c r="M13609" i="16"/>
  <c r="L13609" i="16"/>
  <c r="K13609" i="16"/>
  <c r="I13609" i="16"/>
  <c r="H13609" i="16"/>
  <c r="G13609" i="16"/>
  <c r="F13609" i="16"/>
  <c r="E13609" i="16"/>
  <c r="M13608" i="16"/>
  <c r="L13608" i="16"/>
  <c r="K13608" i="16"/>
  <c r="I13608" i="16"/>
  <c r="H13608" i="16"/>
  <c r="G13608" i="16"/>
  <c r="F13608" i="16"/>
  <c r="E13608" i="16"/>
  <c r="M13607" i="16"/>
  <c r="K13607" i="16"/>
  <c r="I13607" i="16"/>
  <c r="H13607" i="16"/>
  <c r="G13607" i="16"/>
  <c r="J13607" i="16" s="1"/>
  <c r="F13607" i="16"/>
  <c r="L13607" i="16" s="1"/>
  <c r="E13607" i="16"/>
  <c r="M13606" i="16"/>
  <c r="K13606" i="16"/>
  <c r="I13606" i="16"/>
  <c r="H13606" i="16"/>
  <c r="G13606" i="16"/>
  <c r="F13606" i="16"/>
  <c r="L13606" i="16" s="1"/>
  <c r="E13606" i="16"/>
  <c r="M13605" i="16"/>
  <c r="K13605" i="16"/>
  <c r="I13605" i="16"/>
  <c r="H13605" i="16"/>
  <c r="J13605" i="16" s="1"/>
  <c r="G13605" i="16"/>
  <c r="F13605" i="16"/>
  <c r="L13605" i="16" s="1"/>
  <c r="E13605" i="16"/>
  <c r="M13604" i="16"/>
  <c r="K13604" i="16"/>
  <c r="I13604" i="16"/>
  <c r="H13604" i="16"/>
  <c r="J13604" i="16" s="1"/>
  <c r="G13604" i="16"/>
  <c r="F13604" i="16"/>
  <c r="L13604" i="16" s="1"/>
  <c r="E13604" i="16"/>
  <c r="M13603" i="16"/>
  <c r="K13603" i="16"/>
  <c r="J13603" i="16"/>
  <c r="I13603" i="16"/>
  <c r="H13603" i="16"/>
  <c r="G13603" i="16"/>
  <c r="F13603" i="16"/>
  <c r="L13603" i="16" s="1"/>
  <c r="E13603" i="16"/>
  <c r="M13602" i="16"/>
  <c r="K13602" i="16"/>
  <c r="I13602" i="16"/>
  <c r="H13602" i="16"/>
  <c r="G13602" i="16"/>
  <c r="J13602" i="16" s="1"/>
  <c r="F13602" i="16"/>
  <c r="L13602" i="16" s="1"/>
  <c r="E13602" i="16"/>
  <c r="M13601" i="16"/>
  <c r="L13601" i="16"/>
  <c r="K13601" i="16"/>
  <c r="I13601" i="16"/>
  <c r="H13601" i="16"/>
  <c r="G13601" i="16"/>
  <c r="F13601" i="16"/>
  <c r="E13601" i="16"/>
  <c r="M13600" i="16"/>
  <c r="L13600" i="16"/>
  <c r="K13600" i="16"/>
  <c r="I13600" i="16"/>
  <c r="H13600" i="16"/>
  <c r="G13600" i="16"/>
  <c r="F13600" i="16"/>
  <c r="E13600" i="16"/>
  <c r="M13599" i="16"/>
  <c r="K13599" i="16"/>
  <c r="I13599" i="16"/>
  <c r="H13599" i="16"/>
  <c r="J13599" i="16" s="1"/>
  <c r="G13599" i="16"/>
  <c r="F13599" i="16"/>
  <c r="L13599" i="16" s="1"/>
  <c r="E13599" i="16"/>
  <c r="M13598" i="16"/>
  <c r="K13598" i="16"/>
  <c r="I13598" i="16"/>
  <c r="H13598" i="16"/>
  <c r="G13598" i="16"/>
  <c r="F13598" i="16"/>
  <c r="L13598" i="16" s="1"/>
  <c r="E13598" i="16"/>
  <c r="M13597" i="16"/>
  <c r="K13597" i="16"/>
  <c r="I13597" i="16"/>
  <c r="H13597" i="16"/>
  <c r="J13597" i="16" s="1"/>
  <c r="G13597" i="16"/>
  <c r="F13597" i="16"/>
  <c r="L13597" i="16" s="1"/>
  <c r="E13597" i="16"/>
  <c r="M13596" i="16"/>
  <c r="K13596" i="16"/>
  <c r="I13596" i="16"/>
  <c r="H13596" i="16"/>
  <c r="J13596" i="16" s="1"/>
  <c r="G13596" i="16"/>
  <c r="F13596" i="16"/>
  <c r="L13596" i="16" s="1"/>
  <c r="E13596" i="16"/>
  <c r="M13595" i="16"/>
  <c r="K13595" i="16"/>
  <c r="I13595" i="16"/>
  <c r="H13595" i="16"/>
  <c r="J13595" i="16" s="1"/>
  <c r="G13595" i="16"/>
  <c r="F13595" i="16"/>
  <c r="L13595" i="16" s="1"/>
  <c r="E13595" i="16"/>
  <c r="M13594" i="16"/>
  <c r="K13594" i="16"/>
  <c r="I13594" i="16"/>
  <c r="H13594" i="16"/>
  <c r="G13594" i="16"/>
  <c r="J13594" i="16" s="1"/>
  <c r="F13594" i="16"/>
  <c r="L13594" i="16" s="1"/>
  <c r="E13594" i="16"/>
  <c r="M13593" i="16"/>
  <c r="L13593" i="16"/>
  <c r="K13593" i="16"/>
  <c r="I13593" i="16"/>
  <c r="H13593" i="16"/>
  <c r="G13593" i="16"/>
  <c r="F13593" i="16"/>
  <c r="E13593" i="16"/>
  <c r="M13592" i="16"/>
  <c r="L13592" i="16"/>
  <c r="K13592" i="16"/>
  <c r="I13592" i="16"/>
  <c r="H13592" i="16"/>
  <c r="G13592" i="16"/>
  <c r="F13592" i="16"/>
  <c r="E13592" i="16"/>
  <c r="M13591" i="16"/>
  <c r="K13591" i="16"/>
  <c r="I13591" i="16"/>
  <c r="H13591" i="16"/>
  <c r="G13591" i="16"/>
  <c r="J13591" i="16" s="1"/>
  <c r="F13591" i="16"/>
  <c r="L13591" i="16" s="1"/>
  <c r="E13591" i="16"/>
  <c r="M13590" i="16"/>
  <c r="K13590" i="16"/>
  <c r="I13590" i="16"/>
  <c r="H13590" i="16"/>
  <c r="G13590" i="16"/>
  <c r="F13590" i="16"/>
  <c r="L13590" i="16" s="1"/>
  <c r="E13590" i="16"/>
  <c r="M13589" i="16"/>
  <c r="K13589" i="16"/>
  <c r="I13589" i="16"/>
  <c r="H13589" i="16"/>
  <c r="J13589" i="16" s="1"/>
  <c r="G13589" i="16"/>
  <c r="F13589" i="16"/>
  <c r="L13589" i="16" s="1"/>
  <c r="E13589" i="16"/>
  <c r="M13588" i="16"/>
  <c r="K13588" i="16"/>
  <c r="I13588" i="16"/>
  <c r="H13588" i="16"/>
  <c r="J13588" i="16" s="1"/>
  <c r="G13588" i="16"/>
  <c r="F13588" i="16"/>
  <c r="L13588" i="16" s="1"/>
  <c r="E13588" i="16"/>
  <c r="M13587" i="16"/>
  <c r="K13587" i="16"/>
  <c r="J13587" i="16"/>
  <c r="I13587" i="16"/>
  <c r="H13587" i="16"/>
  <c r="G13587" i="16"/>
  <c r="F13587" i="16"/>
  <c r="L13587" i="16" s="1"/>
  <c r="E13587" i="16"/>
  <c r="M13586" i="16"/>
  <c r="K13586" i="16"/>
  <c r="I13586" i="16"/>
  <c r="H13586" i="16"/>
  <c r="G13586" i="16"/>
  <c r="J13586" i="16" s="1"/>
  <c r="F13586" i="16"/>
  <c r="L13586" i="16" s="1"/>
  <c r="E13586" i="16"/>
  <c r="M13585" i="16"/>
  <c r="L13585" i="16"/>
  <c r="K13585" i="16"/>
  <c r="I13585" i="16"/>
  <c r="H13585" i="16"/>
  <c r="G13585" i="16"/>
  <c r="F13585" i="16"/>
  <c r="E13585" i="16"/>
  <c r="M13584" i="16"/>
  <c r="L13584" i="16"/>
  <c r="K13584" i="16"/>
  <c r="I13584" i="16"/>
  <c r="H13584" i="16"/>
  <c r="G13584" i="16"/>
  <c r="F13584" i="16"/>
  <c r="E13584" i="16"/>
  <c r="M13583" i="16"/>
  <c r="K13583" i="16"/>
  <c r="I13583" i="16"/>
  <c r="H13583" i="16"/>
  <c r="J13583" i="16" s="1"/>
  <c r="G13583" i="16"/>
  <c r="F13583" i="16"/>
  <c r="L13583" i="16" s="1"/>
  <c r="E13583" i="16"/>
  <c r="M13582" i="16"/>
  <c r="K13582" i="16"/>
  <c r="I13582" i="16"/>
  <c r="H13582" i="16"/>
  <c r="G13582" i="16"/>
  <c r="F13582" i="16"/>
  <c r="L13582" i="16" s="1"/>
  <c r="E13582" i="16"/>
  <c r="M13581" i="16"/>
  <c r="K13581" i="16"/>
  <c r="I13581" i="16"/>
  <c r="H13581" i="16"/>
  <c r="J13581" i="16" s="1"/>
  <c r="G13581" i="16"/>
  <c r="F13581" i="16"/>
  <c r="L13581" i="16" s="1"/>
  <c r="E13581" i="16"/>
  <c r="M13580" i="16"/>
  <c r="K13580" i="16"/>
  <c r="I13580" i="16"/>
  <c r="H13580" i="16"/>
  <c r="J13580" i="16" s="1"/>
  <c r="G13580" i="16"/>
  <c r="F13580" i="16"/>
  <c r="L13580" i="16" s="1"/>
  <c r="E13580" i="16"/>
  <c r="M13579" i="16"/>
  <c r="K13579" i="16"/>
  <c r="I13579" i="16"/>
  <c r="H13579" i="16"/>
  <c r="J13579" i="16" s="1"/>
  <c r="G13579" i="16"/>
  <c r="F13579" i="16"/>
  <c r="L13579" i="16" s="1"/>
  <c r="E13579" i="16"/>
  <c r="M13578" i="16"/>
  <c r="K13578" i="16"/>
  <c r="I13578" i="16"/>
  <c r="H13578" i="16"/>
  <c r="G13578" i="16"/>
  <c r="J13578" i="16" s="1"/>
  <c r="F13578" i="16"/>
  <c r="L13578" i="16" s="1"/>
  <c r="E13578" i="16"/>
  <c r="M13577" i="16"/>
  <c r="L13577" i="16"/>
  <c r="K13577" i="16"/>
  <c r="I13577" i="16"/>
  <c r="H13577" i="16"/>
  <c r="G13577" i="16"/>
  <c r="F13577" i="16"/>
  <c r="E13577" i="16"/>
  <c r="M13576" i="16"/>
  <c r="L13576" i="16"/>
  <c r="K13576" i="16"/>
  <c r="I13576" i="16"/>
  <c r="H13576" i="16"/>
  <c r="G13576" i="16"/>
  <c r="F13576" i="16"/>
  <c r="E13576" i="16"/>
  <c r="M13575" i="16"/>
  <c r="K13575" i="16"/>
  <c r="I13575" i="16"/>
  <c r="H13575" i="16"/>
  <c r="G13575" i="16"/>
  <c r="J13575" i="16" s="1"/>
  <c r="F13575" i="16"/>
  <c r="L13575" i="16" s="1"/>
  <c r="E13575" i="16"/>
  <c r="M13574" i="16"/>
  <c r="K13574" i="16"/>
  <c r="I13574" i="16"/>
  <c r="H13574" i="16"/>
  <c r="G13574" i="16"/>
  <c r="F13574" i="16"/>
  <c r="L13574" i="16" s="1"/>
  <c r="E13574" i="16"/>
  <c r="M13573" i="16"/>
  <c r="K13573" i="16"/>
  <c r="I13573" i="16"/>
  <c r="H13573" i="16"/>
  <c r="J13573" i="16" s="1"/>
  <c r="G13573" i="16"/>
  <c r="F13573" i="16"/>
  <c r="L13573" i="16" s="1"/>
  <c r="E13573" i="16"/>
  <c r="M13572" i="16"/>
  <c r="K13572" i="16"/>
  <c r="I13572" i="16"/>
  <c r="H13572" i="16"/>
  <c r="J13572" i="16" s="1"/>
  <c r="G13572" i="16"/>
  <c r="F13572" i="16"/>
  <c r="L13572" i="16" s="1"/>
  <c r="E13572" i="16"/>
  <c r="M13571" i="16"/>
  <c r="K13571" i="16"/>
  <c r="J13571" i="16"/>
  <c r="I13571" i="16"/>
  <c r="H13571" i="16"/>
  <c r="G13571" i="16"/>
  <c r="F13571" i="16"/>
  <c r="L13571" i="16" s="1"/>
  <c r="E13571" i="16"/>
  <c r="M13570" i="16"/>
  <c r="K13570" i="16"/>
  <c r="I13570" i="16"/>
  <c r="H13570" i="16"/>
  <c r="G13570" i="16"/>
  <c r="J13570" i="16" s="1"/>
  <c r="F13570" i="16"/>
  <c r="L13570" i="16" s="1"/>
  <c r="E13570" i="16"/>
  <c r="M13569" i="16"/>
  <c r="L13569" i="16"/>
  <c r="K13569" i="16"/>
  <c r="I13569" i="16"/>
  <c r="H13569" i="16"/>
  <c r="G13569" i="16"/>
  <c r="F13569" i="16"/>
  <c r="E13569" i="16"/>
  <c r="M13568" i="16"/>
  <c r="L13568" i="16"/>
  <c r="K13568" i="16"/>
  <c r="I13568" i="16"/>
  <c r="H13568" i="16"/>
  <c r="G13568" i="16"/>
  <c r="F13568" i="16"/>
  <c r="E13568" i="16"/>
  <c r="M13567" i="16"/>
  <c r="K13567" i="16"/>
  <c r="I13567" i="16"/>
  <c r="H13567" i="16"/>
  <c r="J13567" i="16" s="1"/>
  <c r="G13567" i="16"/>
  <c r="F13567" i="16"/>
  <c r="L13567" i="16" s="1"/>
  <c r="E13567" i="16"/>
  <c r="M13566" i="16"/>
  <c r="K13566" i="16"/>
  <c r="I13566" i="16"/>
  <c r="H13566" i="16"/>
  <c r="G13566" i="16"/>
  <c r="F13566" i="16"/>
  <c r="L13566" i="16" s="1"/>
  <c r="E13566" i="16"/>
  <c r="M13565" i="16"/>
  <c r="K13565" i="16"/>
  <c r="I13565" i="16"/>
  <c r="H13565" i="16"/>
  <c r="J13565" i="16" s="1"/>
  <c r="G13565" i="16"/>
  <c r="F13565" i="16"/>
  <c r="L13565" i="16" s="1"/>
  <c r="E13565" i="16"/>
  <c r="M13564" i="16"/>
  <c r="K13564" i="16"/>
  <c r="I13564" i="16"/>
  <c r="H13564" i="16"/>
  <c r="J13564" i="16" s="1"/>
  <c r="G13564" i="16"/>
  <c r="F13564" i="16"/>
  <c r="L13564" i="16" s="1"/>
  <c r="E13564" i="16"/>
  <c r="M13563" i="16"/>
  <c r="K13563" i="16"/>
  <c r="I13563" i="16"/>
  <c r="H13563" i="16"/>
  <c r="J13563" i="16" s="1"/>
  <c r="G13563" i="16"/>
  <c r="F13563" i="16"/>
  <c r="L13563" i="16" s="1"/>
  <c r="E13563" i="16"/>
  <c r="M13562" i="16"/>
  <c r="K13562" i="16"/>
  <c r="I13562" i="16"/>
  <c r="H13562" i="16"/>
  <c r="G13562" i="16"/>
  <c r="J13562" i="16" s="1"/>
  <c r="F13562" i="16"/>
  <c r="L13562" i="16" s="1"/>
  <c r="E13562" i="16"/>
  <c r="M13561" i="16"/>
  <c r="L13561" i="16"/>
  <c r="K13561" i="16"/>
  <c r="I13561" i="16"/>
  <c r="H13561" i="16"/>
  <c r="G13561" i="16"/>
  <c r="F13561" i="16"/>
  <c r="E13561" i="16"/>
  <c r="M13560" i="16"/>
  <c r="L13560" i="16"/>
  <c r="K13560" i="16"/>
  <c r="I13560" i="16"/>
  <c r="H13560" i="16"/>
  <c r="G13560" i="16"/>
  <c r="F13560" i="16"/>
  <c r="E13560" i="16"/>
  <c r="M13559" i="16"/>
  <c r="K13559" i="16"/>
  <c r="I13559" i="16"/>
  <c r="H13559" i="16"/>
  <c r="G13559" i="16"/>
  <c r="J13559" i="16" s="1"/>
  <c r="F13559" i="16"/>
  <c r="L13559" i="16" s="1"/>
  <c r="E13559" i="16"/>
  <c r="M13558" i="16"/>
  <c r="K13558" i="16"/>
  <c r="I13558" i="16"/>
  <c r="H13558" i="16"/>
  <c r="G13558" i="16"/>
  <c r="F13558" i="16"/>
  <c r="L13558" i="16" s="1"/>
  <c r="E13558" i="16"/>
  <c r="M13557" i="16"/>
  <c r="K13557" i="16"/>
  <c r="I13557" i="16"/>
  <c r="H13557" i="16"/>
  <c r="J13557" i="16" s="1"/>
  <c r="G13557" i="16"/>
  <c r="F13557" i="16"/>
  <c r="L13557" i="16" s="1"/>
  <c r="E13557" i="16"/>
  <c r="M13556" i="16"/>
  <c r="K13556" i="16"/>
  <c r="I13556" i="16"/>
  <c r="H13556" i="16"/>
  <c r="J13556" i="16" s="1"/>
  <c r="G13556" i="16"/>
  <c r="F13556" i="16"/>
  <c r="L13556" i="16" s="1"/>
  <c r="E13556" i="16"/>
  <c r="M13555" i="16"/>
  <c r="K13555" i="16"/>
  <c r="J13555" i="16"/>
  <c r="I13555" i="16"/>
  <c r="H13555" i="16"/>
  <c r="G13555" i="16"/>
  <c r="F13555" i="16"/>
  <c r="L13555" i="16" s="1"/>
  <c r="E13555" i="16"/>
  <c r="M13554" i="16"/>
  <c r="K13554" i="16"/>
  <c r="I13554" i="16"/>
  <c r="H13554" i="16"/>
  <c r="G13554" i="16"/>
  <c r="J13554" i="16" s="1"/>
  <c r="F13554" i="16"/>
  <c r="L13554" i="16" s="1"/>
  <c r="E13554" i="16"/>
  <c r="M13553" i="16"/>
  <c r="L13553" i="16"/>
  <c r="K13553" i="16"/>
  <c r="I13553" i="16"/>
  <c r="H13553" i="16"/>
  <c r="G13553" i="16"/>
  <c r="F13553" i="16"/>
  <c r="E13553" i="16"/>
  <c r="M13552" i="16"/>
  <c r="L13552" i="16"/>
  <c r="K13552" i="16"/>
  <c r="I13552" i="16"/>
  <c r="H13552" i="16"/>
  <c r="G13552" i="16"/>
  <c r="F13552" i="16"/>
  <c r="E13552" i="16"/>
  <c r="M13551" i="16"/>
  <c r="K13551" i="16"/>
  <c r="I13551" i="16"/>
  <c r="H13551" i="16"/>
  <c r="J13551" i="16" s="1"/>
  <c r="G13551" i="16"/>
  <c r="F13551" i="16"/>
  <c r="L13551" i="16" s="1"/>
  <c r="E13551" i="16"/>
  <c r="M13550" i="16"/>
  <c r="K13550" i="16"/>
  <c r="I13550" i="16"/>
  <c r="H13550" i="16"/>
  <c r="G13550" i="16"/>
  <c r="F13550" i="16"/>
  <c r="L13550" i="16" s="1"/>
  <c r="E13550" i="16"/>
  <c r="M13549" i="16"/>
  <c r="K13549" i="16"/>
  <c r="I13549" i="16"/>
  <c r="H13549" i="16"/>
  <c r="J13549" i="16" s="1"/>
  <c r="G13549" i="16"/>
  <c r="F13549" i="16"/>
  <c r="L13549" i="16" s="1"/>
  <c r="E13549" i="16"/>
  <c r="M13548" i="16"/>
  <c r="K13548" i="16"/>
  <c r="I13548" i="16"/>
  <c r="H13548" i="16"/>
  <c r="J13548" i="16" s="1"/>
  <c r="G13548" i="16"/>
  <c r="F13548" i="16"/>
  <c r="L13548" i="16" s="1"/>
  <c r="E13548" i="16"/>
  <c r="M13547" i="16"/>
  <c r="K13547" i="16"/>
  <c r="I13547" i="16"/>
  <c r="H13547" i="16"/>
  <c r="J13547" i="16" s="1"/>
  <c r="G13547" i="16"/>
  <c r="F13547" i="16"/>
  <c r="L13547" i="16" s="1"/>
  <c r="E13547" i="16"/>
  <c r="M13546" i="16"/>
  <c r="K13546" i="16"/>
  <c r="I13546" i="16"/>
  <c r="H13546" i="16"/>
  <c r="G13546" i="16"/>
  <c r="J13546" i="16" s="1"/>
  <c r="F13546" i="16"/>
  <c r="L13546" i="16" s="1"/>
  <c r="E13546" i="16"/>
  <c r="M13545" i="16"/>
  <c r="L13545" i="16"/>
  <c r="K13545" i="16"/>
  <c r="I13545" i="16"/>
  <c r="H13545" i="16"/>
  <c r="G13545" i="16"/>
  <c r="F13545" i="16"/>
  <c r="E13545" i="16"/>
  <c r="M13544" i="16"/>
  <c r="L13544" i="16"/>
  <c r="K13544" i="16"/>
  <c r="I13544" i="16"/>
  <c r="H13544" i="16"/>
  <c r="G13544" i="16"/>
  <c r="F13544" i="16"/>
  <c r="E13544" i="16"/>
  <c r="M13543" i="16"/>
  <c r="K13543" i="16"/>
  <c r="I13543" i="16"/>
  <c r="H13543" i="16"/>
  <c r="G13543" i="16"/>
  <c r="J13543" i="16" s="1"/>
  <c r="F13543" i="16"/>
  <c r="L13543" i="16" s="1"/>
  <c r="E13543" i="16"/>
  <c r="M13542" i="16"/>
  <c r="K13542" i="16"/>
  <c r="I13542" i="16"/>
  <c r="H13542" i="16"/>
  <c r="G13542" i="16"/>
  <c r="F13542" i="16"/>
  <c r="L13542" i="16" s="1"/>
  <c r="E13542" i="16"/>
  <c r="M13541" i="16"/>
  <c r="K13541" i="16"/>
  <c r="I13541" i="16"/>
  <c r="H13541" i="16"/>
  <c r="J13541" i="16" s="1"/>
  <c r="G13541" i="16"/>
  <c r="F13541" i="16"/>
  <c r="L13541" i="16" s="1"/>
  <c r="E13541" i="16"/>
  <c r="M13540" i="16"/>
  <c r="K13540" i="16"/>
  <c r="I13540" i="16"/>
  <c r="H13540" i="16"/>
  <c r="J13540" i="16" s="1"/>
  <c r="G13540" i="16"/>
  <c r="F13540" i="16"/>
  <c r="L13540" i="16" s="1"/>
  <c r="E13540" i="16"/>
  <c r="M13539" i="16"/>
  <c r="K13539" i="16"/>
  <c r="J13539" i="16"/>
  <c r="I13539" i="16"/>
  <c r="H13539" i="16"/>
  <c r="G13539" i="16"/>
  <c r="F13539" i="16"/>
  <c r="L13539" i="16" s="1"/>
  <c r="E13539" i="16"/>
  <c r="M13538" i="16"/>
  <c r="K13538" i="16"/>
  <c r="I13538" i="16"/>
  <c r="H13538" i="16"/>
  <c r="G13538" i="16"/>
  <c r="J13538" i="16" s="1"/>
  <c r="F13538" i="16"/>
  <c r="L13538" i="16" s="1"/>
  <c r="E13538" i="16"/>
  <c r="M13537" i="16"/>
  <c r="L13537" i="16"/>
  <c r="K13537" i="16"/>
  <c r="I13537" i="16"/>
  <c r="H13537" i="16"/>
  <c r="G13537" i="16"/>
  <c r="F13537" i="16"/>
  <c r="E13537" i="16"/>
  <c r="M13536" i="16"/>
  <c r="L13536" i="16"/>
  <c r="K13536" i="16"/>
  <c r="I13536" i="16"/>
  <c r="H13536" i="16"/>
  <c r="G13536" i="16"/>
  <c r="F13536" i="16"/>
  <c r="E13536" i="16"/>
  <c r="M13535" i="16"/>
  <c r="K13535" i="16"/>
  <c r="I13535" i="16"/>
  <c r="H13535" i="16"/>
  <c r="J13535" i="16" s="1"/>
  <c r="G13535" i="16"/>
  <c r="F13535" i="16"/>
  <c r="L13535" i="16" s="1"/>
  <c r="E13535" i="16"/>
  <c r="M13534" i="16"/>
  <c r="K13534" i="16"/>
  <c r="I13534" i="16"/>
  <c r="H13534" i="16"/>
  <c r="G13534" i="16"/>
  <c r="F13534" i="16"/>
  <c r="L13534" i="16" s="1"/>
  <c r="E13534" i="16"/>
  <c r="M13533" i="16"/>
  <c r="K13533" i="16"/>
  <c r="I13533" i="16"/>
  <c r="H13533" i="16"/>
  <c r="J13533" i="16" s="1"/>
  <c r="G13533" i="16"/>
  <c r="F13533" i="16"/>
  <c r="L13533" i="16" s="1"/>
  <c r="E13533" i="16"/>
  <c r="M13532" i="16"/>
  <c r="K13532" i="16"/>
  <c r="I13532" i="16"/>
  <c r="H13532" i="16"/>
  <c r="J13532" i="16" s="1"/>
  <c r="G13532" i="16"/>
  <c r="F13532" i="16"/>
  <c r="L13532" i="16" s="1"/>
  <c r="E13532" i="16"/>
  <c r="M13531" i="16"/>
  <c r="K13531" i="16"/>
  <c r="I13531" i="16"/>
  <c r="H13531" i="16"/>
  <c r="J13531" i="16" s="1"/>
  <c r="G13531" i="16"/>
  <c r="F13531" i="16"/>
  <c r="L13531" i="16" s="1"/>
  <c r="E13531" i="16"/>
  <c r="M13530" i="16"/>
  <c r="K13530" i="16"/>
  <c r="I13530" i="16"/>
  <c r="H13530" i="16"/>
  <c r="G13530" i="16"/>
  <c r="J13530" i="16" s="1"/>
  <c r="F13530" i="16"/>
  <c r="L13530" i="16" s="1"/>
  <c r="E13530" i="16"/>
  <c r="M13529" i="16"/>
  <c r="L13529" i="16"/>
  <c r="K13529" i="16"/>
  <c r="I13529" i="16"/>
  <c r="H13529" i="16"/>
  <c r="G13529" i="16"/>
  <c r="F13529" i="16"/>
  <c r="E13529" i="16"/>
  <c r="M13528" i="16"/>
  <c r="L13528" i="16"/>
  <c r="K13528" i="16"/>
  <c r="I13528" i="16"/>
  <c r="H13528" i="16"/>
  <c r="G13528" i="16"/>
  <c r="F13528" i="16"/>
  <c r="E13528" i="16"/>
  <c r="M13527" i="16"/>
  <c r="K13527" i="16"/>
  <c r="I13527" i="16"/>
  <c r="H13527" i="16"/>
  <c r="G13527" i="16"/>
  <c r="J13527" i="16" s="1"/>
  <c r="F13527" i="16"/>
  <c r="L13527" i="16" s="1"/>
  <c r="E13527" i="16"/>
  <c r="M13526" i="16"/>
  <c r="K13526" i="16"/>
  <c r="I13526" i="16"/>
  <c r="H13526" i="16"/>
  <c r="G13526" i="16"/>
  <c r="F13526" i="16"/>
  <c r="L13526" i="16" s="1"/>
  <c r="E13526" i="16"/>
  <c r="M13525" i="16"/>
  <c r="K13525" i="16"/>
  <c r="I13525" i="16"/>
  <c r="H13525" i="16"/>
  <c r="J13525" i="16" s="1"/>
  <c r="G13525" i="16"/>
  <c r="F13525" i="16"/>
  <c r="L13525" i="16" s="1"/>
  <c r="E13525" i="16"/>
  <c r="M13524" i="16"/>
  <c r="K13524" i="16"/>
  <c r="I13524" i="16"/>
  <c r="H13524" i="16"/>
  <c r="J13524" i="16" s="1"/>
  <c r="G13524" i="16"/>
  <c r="F13524" i="16"/>
  <c r="L13524" i="16" s="1"/>
  <c r="E13524" i="16"/>
  <c r="M13523" i="16"/>
  <c r="K13523" i="16"/>
  <c r="J13523" i="16"/>
  <c r="I13523" i="16"/>
  <c r="H13523" i="16"/>
  <c r="G13523" i="16"/>
  <c r="F13523" i="16"/>
  <c r="L13523" i="16" s="1"/>
  <c r="E13523" i="16"/>
  <c r="M13522" i="16"/>
  <c r="K13522" i="16"/>
  <c r="I13522" i="16"/>
  <c r="H13522" i="16"/>
  <c r="G13522" i="16"/>
  <c r="J13522" i="16" s="1"/>
  <c r="F13522" i="16"/>
  <c r="L13522" i="16" s="1"/>
  <c r="E13522" i="16"/>
  <c r="M13521" i="16"/>
  <c r="L13521" i="16"/>
  <c r="K13521" i="16"/>
  <c r="I13521" i="16"/>
  <c r="H13521" i="16"/>
  <c r="G13521" i="16"/>
  <c r="F13521" i="16"/>
  <c r="E13521" i="16"/>
  <c r="M13520" i="16"/>
  <c r="L13520" i="16"/>
  <c r="K13520" i="16"/>
  <c r="I13520" i="16"/>
  <c r="H13520" i="16"/>
  <c r="G13520" i="16"/>
  <c r="F13520" i="16"/>
  <c r="E13520" i="16"/>
  <c r="M13519" i="16"/>
  <c r="K13519" i="16"/>
  <c r="I13519" i="16"/>
  <c r="H13519" i="16"/>
  <c r="J13519" i="16" s="1"/>
  <c r="G13519" i="16"/>
  <c r="F13519" i="16"/>
  <c r="L13519" i="16" s="1"/>
  <c r="E13519" i="16"/>
  <c r="M13518" i="16"/>
  <c r="K13518" i="16"/>
  <c r="I13518" i="16"/>
  <c r="H13518" i="16"/>
  <c r="G13518" i="16"/>
  <c r="F13518" i="16"/>
  <c r="L13518" i="16" s="1"/>
  <c r="E13518" i="16"/>
  <c r="M13517" i="16"/>
  <c r="K13517" i="16"/>
  <c r="I13517" i="16"/>
  <c r="H13517" i="16"/>
  <c r="J13517" i="16" s="1"/>
  <c r="G13517" i="16"/>
  <c r="F13517" i="16"/>
  <c r="L13517" i="16" s="1"/>
  <c r="E13517" i="16"/>
  <c r="M13516" i="16"/>
  <c r="K13516" i="16"/>
  <c r="I13516" i="16"/>
  <c r="H13516" i="16"/>
  <c r="J13516" i="16" s="1"/>
  <c r="G13516" i="16"/>
  <c r="F13516" i="16"/>
  <c r="L13516" i="16" s="1"/>
  <c r="E13516" i="16"/>
  <c r="M13515" i="16"/>
  <c r="K13515" i="16"/>
  <c r="I13515" i="16"/>
  <c r="H13515" i="16"/>
  <c r="J13515" i="16" s="1"/>
  <c r="G13515" i="16"/>
  <c r="F13515" i="16"/>
  <c r="L13515" i="16" s="1"/>
  <c r="E13515" i="16"/>
  <c r="M13514" i="16"/>
  <c r="K13514" i="16"/>
  <c r="I13514" i="16"/>
  <c r="H13514" i="16"/>
  <c r="G13514" i="16"/>
  <c r="J13514" i="16" s="1"/>
  <c r="F13514" i="16"/>
  <c r="L13514" i="16" s="1"/>
  <c r="E13514" i="16"/>
  <c r="M13513" i="16"/>
  <c r="L13513" i="16"/>
  <c r="K13513" i="16"/>
  <c r="I13513" i="16"/>
  <c r="H13513" i="16"/>
  <c r="G13513" i="16"/>
  <c r="F13513" i="16"/>
  <c r="E13513" i="16"/>
  <c r="M13512" i="16"/>
  <c r="L13512" i="16"/>
  <c r="K13512" i="16"/>
  <c r="I13512" i="16"/>
  <c r="H13512" i="16"/>
  <c r="G13512" i="16"/>
  <c r="F13512" i="16"/>
  <c r="E13512" i="16"/>
  <c r="M13511" i="16"/>
  <c r="K13511" i="16"/>
  <c r="I13511" i="16"/>
  <c r="H13511" i="16"/>
  <c r="G13511" i="16"/>
  <c r="J13511" i="16" s="1"/>
  <c r="F13511" i="16"/>
  <c r="L13511" i="16" s="1"/>
  <c r="E13511" i="16"/>
  <c r="M13510" i="16"/>
  <c r="K13510" i="16"/>
  <c r="I13510" i="16"/>
  <c r="H13510" i="16"/>
  <c r="G13510" i="16"/>
  <c r="F13510" i="16"/>
  <c r="L13510" i="16" s="1"/>
  <c r="E13510" i="16"/>
  <c r="M13509" i="16"/>
  <c r="K13509" i="16"/>
  <c r="I13509" i="16"/>
  <c r="H13509" i="16"/>
  <c r="J13509" i="16" s="1"/>
  <c r="G13509" i="16"/>
  <c r="F13509" i="16"/>
  <c r="L13509" i="16" s="1"/>
  <c r="E13509" i="16"/>
  <c r="M13508" i="16"/>
  <c r="K13508" i="16"/>
  <c r="I13508" i="16"/>
  <c r="H13508" i="16"/>
  <c r="J13508" i="16" s="1"/>
  <c r="G13508" i="16"/>
  <c r="F13508" i="16"/>
  <c r="L13508" i="16" s="1"/>
  <c r="E13508" i="16"/>
  <c r="M13507" i="16"/>
  <c r="K13507" i="16"/>
  <c r="J13507" i="16"/>
  <c r="I13507" i="16"/>
  <c r="H13507" i="16"/>
  <c r="G13507" i="16"/>
  <c r="F13507" i="16"/>
  <c r="L13507" i="16" s="1"/>
  <c r="E13507" i="16"/>
  <c r="M13506" i="16"/>
  <c r="K13506" i="16"/>
  <c r="I13506" i="16"/>
  <c r="H13506" i="16"/>
  <c r="G13506" i="16"/>
  <c r="J13506" i="16" s="1"/>
  <c r="F13506" i="16"/>
  <c r="L13506" i="16" s="1"/>
  <c r="E13506" i="16"/>
  <c r="M13505" i="16"/>
  <c r="L13505" i="16"/>
  <c r="K13505" i="16"/>
  <c r="I13505" i="16"/>
  <c r="H13505" i="16"/>
  <c r="G13505" i="16"/>
  <c r="F13505" i="16"/>
  <c r="E13505" i="16"/>
  <c r="M13504" i="16"/>
  <c r="L13504" i="16"/>
  <c r="K13504" i="16"/>
  <c r="I13504" i="16"/>
  <c r="H13504" i="16"/>
  <c r="G13504" i="16"/>
  <c r="F13504" i="16"/>
  <c r="E13504" i="16"/>
  <c r="M13503" i="16"/>
  <c r="K13503" i="16"/>
  <c r="I13503" i="16"/>
  <c r="H13503" i="16"/>
  <c r="J13503" i="16" s="1"/>
  <c r="G13503" i="16"/>
  <c r="F13503" i="16"/>
  <c r="L13503" i="16" s="1"/>
  <c r="E13503" i="16"/>
  <c r="M13502" i="16"/>
  <c r="K13502" i="16"/>
  <c r="I13502" i="16"/>
  <c r="H13502" i="16"/>
  <c r="G13502" i="16"/>
  <c r="F13502" i="16"/>
  <c r="L13502" i="16" s="1"/>
  <c r="E13502" i="16"/>
  <c r="M13501" i="16"/>
  <c r="K13501" i="16"/>
  <c r="I13501" i="16"/>
  <c r="H13501" i="16"/>
  <c r="J13501" i="16" s="1"/>
  <c r="G13501" i="16"/>
  <c r="F13501" i="16"/>
  <c r="L13501" i="16" s="1"/>
  <c r="E13501" i="16"/>
  <c r="M13500" i="16"/>
  <c r="K13500" i="16"/>
  <c r="I13500" i="16"/>
  <c r="H13500" i="16"/>
  <c r="J13500" i="16" s="1"/>
  <c r="G13500" i="16"/>
  <c r="F13500" i="16"/>
  <c r="L13500" i="16" s="1"/>
  <c r="E13500" i="16"/>
  <c r="M13499" i="16"/>
  <c r="K13499" i="16"/>
  <c r="I13499" i="16"/>
  <c r="H13499" i="16"/>
  <c r="J13499" i="16" s="1"/>
  <c r="G13499" i="16"/>
  <c r="F13499" i="16"/>
  <c r="L13499" i="16" s="1"/>
  <c r="E13499" i="16"/>
  <c r="M13498" i="16"/>
  <c r="K13498" i="16"/>
  <c r="I13498" i="16"/>
  <c r="H13498" i="16"/>
  <c r="G13498" i="16"/>
  <c r="J13498" i="16" s="1"/>
  <c r="F13498" i="16"/>
  <c r="L13498" i="16" s="1"/>
  <c r="E13498" i="16"/>
  <c r="M13497" i="16"/>
  <c r="L13497" i="16"/>
  <c r="K13497" i="16"/>
  <c r="I13497" i="16"/>
  <c r="H13497" i="16"/>
  <c r="G13497" i="16"/>
  <c r="F13497" i="16"/>
  <c r="E13497" i="16"/>
  <c r="M13496" i="16"/>
  <c r="L13496" i="16"/>
  <c r="K13496" i="16"/>
  <c r="I13496" i="16"/>
  <c r="H13496" i="16"/>
  <c r="G13496" i="16"/>
  <c r="F13496" i="16"/>
  <c r="E13496" i="16"/>
  <c r="M13495" i="16"/>
  <c r="K13495" i="16"/>
  <c r="I13495" i="16"/>
  <c r="H13495" i="16"/>
  <c r="G13495" i="16"/>
  <c r="J13495" i="16" s="1"/>
  <c r="F13495" i="16"/>
  <c r="L13495" i="16" s="1"/>
  <c r="E13495" i="16"/>
  <c r="M13494" i="16"/>
  <c r="K13494" i="16"/>
  <c r="I13494" i="16"/>
  <c r="H13494" i="16"/>
  <c r="G13494" i="16"/>
  <c r="F13494" i="16"/>
  <c r="L13494" i="16" s="1"/>
  <c r="E13494" i="16"/>
  <c r="M13493" i="16"/>
  <c r="K13493" i="16"/>
  <c r="I13493" i="16"/>
  <c r="H13493" i="16"/>
  <c r="J13493" i="16" s="1"/>
  <c r="G13493" i="16"/>
  <c r="F13493" i="16"/>
  <c r="L13493" i="16" s="1"/>
  <c r="E13493" i="16"/>
  <c r="M13492" i="16"/>
  <c r="K13492" i="16"/>
  <c r="I13492" i="16"/>
  <c r="H13492" i="16"/>
  <c r="J13492" i="16" s="1"/>
  <c r="G13492" i="16"/>
  <c r="F13492" i="16"/>
  <c r="L13492" i="16" s="1"/>
  <c r="E13492" i="16"/>
  <c r="M13491" i="16"/>
  <c r="K13491" i="16"/>
  <c r="J13491" i="16"/>
  <c r="I13491" i="16"/>
  <c r="H13491" i="16"/>
  <c r="G13491" i="16"/>
  <c r="F13491" i="16"/>
  <c r="L13491" i="16" s="1"/>
  <c r="E13491" i="16"/>
  <c r="M13490" i="16"/>
  <c r="K13490" i="16"/>
  <c r="I13490" i="16"/>
  <c r="H13490" i="16"/>
  <c r="G13490" i="16"/>
  <c r="J13490" i="16" s="1"/>
  <c r="F13490" i="16"/>
  <c r="L13490" i="16" s="1"/>
  <c r="E13490" i="16"/>
  <c r="M13489" i="16"/>
  <c r="L13489" i="16"/>
  <c r="K13489" i="16"/>
  <c r="I13489" i="16"/>
  <c r="H13489" i="16"/>
  <c r="G13489" i="16"/>
  <c r="F13489" i="16"/>
  <c r="E13489" i="16"/>
  <c r="M13488" i="16"/>
  <c r="L13488" i="16"/>
  <c r="K13488" i="16"/>
  <c r="I13488" i="16"/>
  <c r="H13488" i="16"/>
  <c r="G13488" i="16"/>
  <c r="F13488" i="16"/>
  <c r="E13488" i="16"/>
  <c r="M13487" i="16"/>
  <c r="K13487" i="16"/>
  <c r="I13487" i="16"/>
  <c r="H13487" i="16"/>
  <c r="J13487" i="16" s="1"/>
  <c r="G13487" i="16"/>
  <c r="F13487" i="16"/>
  <c r="L13487" i="16" s="1"/>
  <c r="E13487" i="16"/>
  <c r="M13486" i="16"/>
  <c r="K13486" i="16"/>
  <c r="I13486" i="16"/>
  <c r="H13486" i="16"/>
  <c r="G13486" i="16"/>
  <c r="F13486" i="16"/>
  <c r="L13486" i="16" s="1"/>
  <c r="E13486" i="16"/>
  <c r="M13485" i="16"/>
  <c r="K13485" i="16"/>
  <c r="I13485" i="16"/>
  <c r="H13485" i="16"/>
  <c r="J13485" i="16" s="1"/>
  <c r="G13485" i="16"/>
  <c r="F13485" i="16"/>
  <c r="L13485" i="16" s="1"/>
  <c r="E13485" i="16"/>
  <c r="M13484" i="16"/>
  <c r="K13484" i="16"/>
  <c r="I13484" i="16"/>
  <c r="H13484" i="16"/>
  <c r="J13484" i="16" s="1"/>
  <c r="G13484" i="16"/>
  <c r="F13484" i="16"/>
  <c r="L13484" i="16" s="1"/>
  <c r="E13484" i="16"/>
  <c r="M13483" i="16"/>
  <c r="K13483" i="16"/>
  <c r="I13483" i="16"/>
  <c r="H13483" i="16"/>
  <c r="J13483" i="16" s="1"/>
  <c r="G13483" i="16"/>
  <c r="F13483" i="16"/>
  <c r="L13483" i="16" s="1"/>
  <c r="E13483" i="16"/>
  <c r="M13482" i="16"/>
  <c r="K13482" i="16"/>
  <c r="I13482" i="16"/>
  <c r="H13482" i="16"/>
  <c r="G13482" i="16"/>
  <c r="J13482" i="16" s="1"/>
  <c r="F13482" i="16"/>
  <c r="L13482" i="16" s="1"/>
  <c r="E13482" i="16"/>
  <c r="M13481" i="16"/>
  <c r="L13481" i="16"/>
  <c r="K13481" i="16"/>
  <c r="I13481" i="16"/>
  <c r="H13481" i="16"/>
  <c r="G13481" i="16"/>
  <c r="F13481" i="16"/>
  <c r="E13481" i="16"/>
  <c r="M13480" i="16"/>
  <c r="L13480" i="16"/>
  <c r="K13480" i="16"/>
  <c r="I13480" i="16"/>
  <c r="H13480" i="16"/>
  <c r="G13480" i="16"/>
  <c r="F13480" i="16"/>
  <c r="E13480" i="16"/>
  <c r="M13479" i="16"/>
  <c r="K13479" i="16"/>
  <c r="I13479" i="16"/>
  <c r="H13479" i="16"/>
  <c r="G13479" i="16"/>
  <c r="J13479" i="16" s="1"/>
  <c r="F13479" i="16"/>
  <c r="L13479" i="16" s="1"/>
  <c r="E13479" i="16"/>
  <c r="M13478" i="16"/>
  <c r="K13478" i="16"/>
  <c r="I13478" i="16"/>
  <c r="H13478" i="16"/>
  <c r="G13478" i="16"/>
  <c r="F13478" i="16"/>
  <c r="L13478" i="16" s="1"/>
  <c r="E13478" i="16"/>
  <c r="M13477" i="16"/>
  <c r="K13477" i="16"/>
  <c r="I13477" i="16"/>
  <c r="H13477" i="16"/>
  <c r="J13477" i="16" s="1"/>
  <c r="G13477" i="16"/>
  <c r="F13477" i="16"/>
  <c r="L13477" i="16" s="1"/>
  <c r="E13477" i="16"/>
  <c r="M13476" i="16"/>
  <c r="K13476" i="16"/>
  <c r="I13476" i="16"/>
  <c r="H13476" i="16"/>
  <c r="J13476" i="16" s="1"/>
  <c r="G13476" i="16"/>
  <c r="F13476" i="16"/>
  <c r="L13476" i="16" s="1"/>
  <c r="E13476" i="16"/>
  <c r="M13475" i="16"/>
  <c r="K13475" i="16"/>
  <c r="J13475" i="16"/>
  <c r="I13475" i="16"/>
  <c r="H13475" i="16"/>
  <c r="G13475" i="16"/>
  <c r="F13475" i="16"/>
  <c r="L13475" i="16" s="1"/>
  <c r="E13475" i="16"/>
  <c r="M13474" i="16"/>
  <c r="K13474" i="16"/>
  <c r="I13474" i="16"/>
  <c r="H13474" i="16"/>
  <c r="G13474" i="16"/>
  <c r="J13474" i="16" s="1"/>
  <c r="F13474" i="16"/>
  <c r="L13474" i="16" s="1"/>
  <c r="E13474" i="16"/>
  <c r="M13473" i="16"/>
  <c r="L13473" i="16"/>
  <c r="K13473" i="16"/>
  <c r="I13473" i="16"/>
  <c r="H13473" i="16"/>
  <c r="G13473" i="16"/>
  <c r="F13473" i="16"/>
  <c r="E13473" i="16"/>
  <c r="M13472" i="16"/>
  <c r="L13472" i="16"/>
  <c r="K13472" i="16"/>
  <c r="I13472" i="16"/>
  <c r="H13472" i="16"/>
  <c r="G13472" i="16"/>
  <c r="F13472" i="16"/>
  <c r="E13472" i="16"/>
  <c r="M13471" i="16"/>
  <c r="K13471" i="16"/>
  <c r="I13471" i="16"/>
  <c r="H13471" i="16"/>
  <c r="J13471" i="16" s="1"/>
  <c r="G13471" i="16"/>
  <c r="F13471" i="16"/>
  <c r="L13471" i="16" s="1"/>
  <c r="E13471" i="16"/>
  <c r="M13470" i="16"/>
  <c r="K13470" i="16"/>
  <c r="I13470" i="16"/>
  <c r="H13470" i="16"/>
  <c r="G13470" i="16"/>
  <c r="F13470" i="16"/>
  <c r="L13470" i="16" s="1"/>
  <c r="E13470" i="16"/>
  <c r="M13469" i="16"/>
  <c r="K13469" i="16"/>
  <c r="I13469" i="16"/>
  <c r="H13469" i="16"/>
  <c r="J13469" i="16" s="1"/>
  <c r="G13469" i="16"/>
  <c r="F13469" i="16"/>
  <c r="L13469" i="16" s="1"/>
  <c r="E13469" i="16"/>
  <c r="M13468" i="16"/>
  <c r="K13468" i="16"/>
  <c r="I13468" i="16"/>
  <c r="H13468" i="16"/>
  <c r="J13468" i="16" s="1"/>
  <c r="G13468" i="16"/>
  <c r="F13468" i="16"/>
  <c r="L13468" i="16" s="1"/>
  <c r="E13468" i="16"/>
  <c r="M13467" i="16"/>
  <c r="K13467" i="16"/>
  <c r="I13467" i="16"/>
  <c r="H13467" i="16"/>
  <c r="J13467" i="16" s="1"/>
  <c r="G13467" i="16"/>
  <c r="F13467" i="16"/>
  <c r="L13467" i="16" s="1"/>
  <c r="E13467" i="16"/>
  <c r="M13466" i="16"/>
  <c r="K13466" i="16"/>
  <c r="I13466" i="16"/>
  <c r="H13466" i="16"/>
  <c r="G13466" i="16"/>
  <c r="J13466" i="16" s="1"/>
  <c r="F13466" i="16"/>
  <c r="L13466" i="16" s="1"/>
  <c r="E13466" i="16"/>
  <c r="M13465" i="16"/>
  <c r="L13465" i="16"/>
  <c r="K13465" i="16"/>
  <c r="I13465" i="16"/>
  <c r="H13465" i="16"/>
  <c r="G13465" i="16"/>
  <c r="F13465" i="16"/>
  <c r="E13465" i="16"/>
  <c r="M13464" i="16"/>
  <c r="L13464" i="16"/>
  <c r="K13464" i="16"/>
  <c r="I13464" i="16"/>
  <c r="H13464" i="16"/>
  <c r="G13464" i="16"/>
  <c r="F13464" i="16"/>
  <c r="E13464" i="16"/>
  <c r="M13463" i="16"/>
  <c r="K13463" i="16"/>
  <c r="I13463" i="16"/>
  <c r="H13463" i="16"/>
  <c r="G13463" i="16"/>
  <c r="J13463" i="16" s="1"/>
  <c r="F13463" i="16"/>
  <c r="L13463" i="16" s="1"/>
  <c r="E13463" i="16"/>
  <c r="M13462" i="16"/>
  <c r="K13462" i="16"/>
  <c r="I13462" i="16"/>
  <c r="H13462" i="16"/>
  <c r="G13462" i="16"/>
  <c r="F13462" i="16"/>
  <c r="L13462" i="16" s="1"/>
  <c r="E13462" i="16"/>
  <c r="M13461" i="16"/>
  <c r="K13461" i="16"/>
  <c r="I13461" i="16"/>
  <c r="H13461" i="16"/>
  <c r="J13461" i="16" s="1"/>
  <c r="G13461" i="16"/>
  <c r="F13461" i="16"/>
  <c r="L13461" i="16" s="1"/>
  <c r="E13461" i="16"/>
  <c r="M13460" i="16"/>
  <c r="K13460" i="16"/>
  <c r="I13460" i="16"/>
  <c r="H13460" i="16"/>
  <c r="J13460" i="16" s="1"/>
  <c r="G13460" i="16"/>
  <c r="F13460" i="16"/>
  <c r="L13460" i="16" s="1"/>
  <c r="E13460" i="16"/>
  <c r="M13459" i="16"/>
  <c r="K13459" i="16"/>
  <c r="J13459" i="16"/>
  <c r="I13459" i="16"/>
  <c r="H13459" i="16"/>
  <c r="G13459" i="16"/>
  <c r="F13459" i="16"/>
  <c r="L13459" i="16" s="1"/>
  <c r="E13459" i="16"/>
  <c r="M13458" i="16"/>
  <c r="K13458" i="16"/>
  <c r="I13458" i="16"/>
  <c r="H13458" i="16"/>
  <c r="G13458" i="16"/>
  <c r="J13458" i="16" s="1"/>
  <c r="F13458" i="16"/>
  <c r="L13458" i="16" s="1"/>
  <c r="E13458" i="16"/>
  <c r="M13457" i="16"/>
  <c r="L13457" i="16"/>
  <c r="K13457" i="16"/>
  <c r="I13457" i="16"/>
  <c r="H13457" i="16"/>
  <c r="G13457" i="16"/>
  <c r="F13457" i="16"/>
  <c r="E13457" i="16"/>
  <c r="M13456" i="16"/>
  <c r="L13456" i="16"/>
  <c r="K13456" i="16"/>
  <c r="I13456" i="16"/>
  <c r="H13456" i="16"/>
  <c r="G13456" i="16"/>
  <c r="F13456" i="16"/>
  <c r="E13456" i="16"/>
  <c r="M13455" i="16"/>
  <c r="K13455" i="16"/>
  <c r="I13455" i="16"/>
  <c r="H13455" i="16"/>
  <c r="J13455" i="16" s="1"/>
  <c r="G13455" i="16"/>
  <c r="F13455" i="16"/>
  <c r="L13455" i="16" s="1"/>
  <c r="E13455" i="16"/>
  <c r="M13454" i="16"/>
  <c r="K13454" i="16"/>
  <c r="I13454" i="16"/>
  <c r="H13454" i="16"/>
  <c r="G13454" i="16"/>
  <c r="F13454" i="16"/>
  <c r="L13454" i="16" s="1"/>
  <c r="E13454" i="16"/>
  <c r="M13453" i="16"/>
  <c r="K13453" i="16"/>
  <c r="I13453" i="16"/>
  <c r="H13453" i="16"/>
  <c r="J13453" i="16" s="1"/>
  <c r="G13453" i="16"/>
  <c r="F13453" i="16"/>
  <c r="L13453" i="16" s="1"/>
  <c r="E13453" i="16"/>
  <c r="M13452" i="16"/>
  <c r="K13452" i="16"/>
  <c r="I13452" i="16"/>
  <c r="H13452" i="16"/>
  <c r="J13452" i="16" s="1"/>
  <c r="G13452" i="16"/>
  <c r="F13452" i="16"/>
  <c r="L13452" i="16" s="1"/>
  <c r="E13452" i="16"/>
  <c r="M13451" i="16"/>
  <c r="K13451" i="16"/>
  <c r="I13451" i="16"/>
  <c r="H13451" i="16"/>
  <c r="J13451" i="16" s="1"/>
  <c r="G13451" i="16"/>
  <c r="F13451" i="16"/>
  <c r="L13451" i="16" s="1"/>
  <c r="E13451" i="16"/>
  <c r="M13450" i="16"/>
  <c r="K13450" i="16"/>
  <c r="I13450" i="16"/>
  <c r="H13450" i="16"/>
  <c r="G13450" i="16"/>
  <c r="J13450" i="16" s="1"/>
  <c r="F13450" i="16"/>
  <c r="L13450" i="16" s="1"/>
  <c r="E13450" i="16"/>
  <c r="M13449" i="16"/>
  <c r="L13449" i="16"/>
  <c r="K13449" i="16"/>
  <c r="I13449" i="16"/>
  <c r="H13449" i="16"/>
  <c r="G13449" i="16"/>
  <c r="F13449" i="16"/>
  <c r="E13449" i="16"/>
  <c r="M13448" i="16"/>
  <c r="L13448" i="16"/>
  <c r="K13448" i="16"/>
  <c r="I13448" i="16"/>
  <c r="H13448" i="16"/>
  <c r="G13448" i="16"/>
  <c r="F13448" i="16"/>
  <c r="E13448" i="16"/>
  <c r="M13447" i="16"/>
  <c r="K13447" i="16"/>
  <c r="I13447" i="16"/>
  <c r="H13447" i="16"/>
  <c r="G13447" i="16"/>
  <c r="J13447" i="16" s="1"/>
  <c r="F13447" i="16"/>
  <c r="L13447" i="16" s="1"/>
  <c r="E13447" i="16"/>
  <c r="M13446" i="16"/>
  <c r="K13446" i="16"/>
  <c r="I13446" i="16"/>
  <c r="H13446" i="16"/>
  <c r="G13446" i="16"/>
  <c r="F13446" i="16"/>
  <c r="L13446" i="16" s="1"/>
  <c r="E13446" i="16"/>
  <c r="M13445" i="16"/>
  <c r="K13445" i="16"/>
  <c r="I13445" i="16"/>
  <c r="H13445" i="16"/>
  <c r="J13445" i="16" s="1"/>
  <c r="G13445" i="16"/>
  <c r="F13445" i="16"/>
  <c r="L13445" i="16" s="1"/>
  <c r="E13445" i="16"/>
  <c r="M13444" i="16"/>
  <c r="K13444" i="16"/>
  <c r="I13444" i="16"/>
  <c r="H13444" i="16"/>
  <c r="J13444" i="16" s="1"/>
  <c r="G13444" i="16"/>
  <c r="F13444" i="16"/>
  <c r="L13444" i="16" s="1"/>
  <c r="E13444" i="16"/>
  <c r="M13443" i="16"/>
  <c r="K13443" i="16"/>
  <c r="J13443" i="16"/>
  <c r="I13443" i="16"/>
  <c r="H13443" i="16"/>
  <c r="G13443" i="16"/>
  <c r="F13443" i="16"/>
  <c r="L13443" i="16" s="1"/>
  <c r="E13443" i="16"/>
  <c r="M13442" i="16"/>
  <c r="K13442" i="16"/>
  <c r="I13442" i="16"/>
  <c r="H13442" i="16"/>
  <c r="G13442" i="16"/>
  <c r="J13442" i="16" s="1"/>
  <c r="F13442" i="16"/>
  <c r="L13442" i="16" s="1"/>
  <c r="E13442" i="16"/>
  <c r="M13441" i="16"/>
  <c r="L13441" i="16"/>
  <c r="K13441" i="16"/>
  <c r="I13441" i="16"/>
  <c r="H13441" i="16"/>
  <c r="G13441" i="16"/>
  <c r="F13441" i="16"/>
  <c r="E13441" i="16"/>
  <c r="M13440" i="16"/>
  <c r="L13440" i="16"/>
  <c r="K13440" i="16"/>
  <c r="I13440" i="16"/>
  <c r="H13440" i="16"/>
  <c r="G13440" i="16"/>
  <c r="F13440" i="16"/>
  <c r="E13440" i="16"/>
  <c r="M13439" i="16"/>
  <c r="K13439" i="16"/>
  <c r="I13439" i="16"/>
  <c r="H13439" i="16"/>
  <c r="J13439" i="16" s="1"/>
  <c r="G13439" i="16"/>
  <c r="F13439" i="16"/>
  <c r="L13439" i="16" s="1"/>
  <c r="E13439" i="16"/>
  <c r="M13438" i="16"/>
  <c r="K13438" i="16"/>
  <c r="I13438" i="16"/>
  <c r="H13438" i="16"/>
  <c r="G13438" i="16"/>
  <c r="F13438" i="16"/>
  <c r="L13438" i="16" s="1"/>
  <c r="E13438" i="16"/>
  <c r="M13437" i="16"/>
  <c r="K13437" i="16"/>
  <c r="I13437" i="16"/>
  <c r="H13437" i="16"/>
  <c r="J13437" i="16" s="1"/>
  <c r="G13437" i="16"/>
  <c r="F13437" i="16"/>
  <c r="L13437" i="16" s="1"/>
  <c r="E13437" i="16"/>
  <c r="M13436" i="16"/>
  <c r="K13436" i="16"/>
  <c r="I13436" i="16"/>
  <c r="H13436" i="16"/>
  <c r="J13436" i="16" s="1"/>
  <c r="G13436" i="16"/>
  <c r="F13436" i="16"/>
  <c r="L13436" i="16" s="1"/>
  <c r="E13436" i="16"/>
  <c r="M13435" i="16"/>
  <c r="K13435" i="16"/>
  <c r="I13435" i="16"/>
  <c r="H13435" i="16"/>
  <c r="J13435" i="16" s="1"/>
  <c r="G13435" i="16"/>
  <c r="F13435" i="16"/>
  <c r="L13435" i="16" s="1"/>
  <c r="E13435" i="16"/>
  <c r="M13434" i="16"/>
  <c r="K13434" i="16"/>
  <c r="I13434" i="16"/>
  <c r="H13434" i="16"/>
  <c r="G13434" i="16"/>
  <c r="J13434" i="16" s="1"/>
  <c r="F13434" i="16"/>
  <c r="L13434" i="16" s="1"/>
  <c r="E13434" i="16"/>
  <c r="M13433" i="16"/>
  <c r="L13433" i="16"/>
  <c r="K13433" i="16"/>
  <c r="I13433" i="16"/>
  <c r="H13433" i="16"/>
  <c r="G13433" i="16"/>
  <c r="F13433" i="16"/>
  <c r="E13433" i="16"/>
  <c r="M13432" i="16"/>
  <c r="L13432" i="16"/>
  <c r="K13432" i="16"/>
  <c r="I13432" i="16"/>
  <c r="H13432" i="16"/>
  <c r="G13432" i="16"/>
  <c r="F13432" i="16"/>
  <c r="E13432" i="16"/>
  <c r="M13431" i="16"/>
  <c r="K13431" i="16"/>
  <c r="I13431" i="16"/>
  <c r="H13431" i="16"/>
  <c r="G13431" i="16"/>
  <c r="J13431" i="16" s="1"/>
  <c r="F13431" i="16"/>
  <c r="L13431" i="16" s="1"/>
  <c r="E13431" i="16"/>
  <c r="M13430" i="16"/>
  <c r="K13430" i="16"/>
  <c r="I13430" i="16"/>
  <c r="H13430" i="16"/>
  <c r="G13430" i="16"/>
  <c r="F13430" i="16"/>
  <c r="L13430" i="16" s="1"/>
  <c r="E13430" i="16"/>
  <c r="M13429" i="16"/>
  <c r="K13429" i="16"/>
  <c r="I13429" i="16"/>
  <c r="H13429" i="16"/>
  <c r="J13429" i="16" s="1"/>
  <c r="G13429" i="16"/>
  <c r="F13429" i="16"/>
  <c r="L13429" i="16" s="1"/>
  <c r="E13429" i="16"/>
  <c r="M13428" i="16"/>
  <c r="K13428" i="16"/>
  <c r="I13428" i="16"/>
  <c r="H13428" i="16"/>
  <c r="J13428" i="16" s="1"/>
  <c r="G13428" i="16"/>
  <c r="F13428" i="16"/>
  <c r="L13428" i="16" s="1"/>
  <c r="E13428" i="16"/>
  <c r="M13427" i="16"/>
  <c r="K13427" i="16"/>
  <c r="J13427" i="16"/>
  <c r="I13427" i="16"/>
  <c r="H13427" i="16"/>
  <c r="G13427" i="16"/>
  <c r="F13427" i="16"/>
  <c r="L13427" i="16" s="1"/>
  <c r="E13427" i="16"/>
  <c r="M13426" i="16"/>
  <c r="K13426" i="16"/>
  <c r="I13426" i="16"/>
  <c r="H13426" i="16"/>
  <c r="G13426" i="16"/>
  <c r="J13426" i="16" s="1"/>
  <c r="F13426" i="16"/>
  <c r="L13426" i="16" s="1"/>
  <c r="E13426" i="16"/>
  <c r="M13425" i="16"/>
  <c r="L13425" i="16"/>
  <c r="K13425" i="16"/>
  <c r="I13425" i="16"/>
  <c r="H13425" i="16"/>
  <c r="G13425" i="16"/>
  <c r="F13425" i="16"/>
  <c r="E13425" i="16"/>
  <c r="M13424" i="16"/>
  <c r="L13424" i="16"/>
  <c r="K13424" i="16"/>
  <c r="I13424" i="16"/>
  <c r="H13424" i="16"/>
  <c r="G13424" i="16"/>
  <c r="F13424" i="16"/>
  <c r="E13424" i="16"/>
  <c r="M13423" i="16"/>
  <c r="K13423" i="16"/>
  <c r="I13423" i="16"/>
  <c r="H13423" i="16"/>
  <c r="J13423" i="16" s="1"/>
  <c r="G13423" i="16"/>
  <c r="F13423" i="16"/>
  <c r="L13423" i="16" s="1"/>
  <c r="E13423" i="16"/>
  <c r="M13422" i="16"/>
  <c r="K13422" i="16"/>
  <c r="I13422" i="16"/>
  <c r="H13422" i="16"/>
  <c r="G13422" i="16"/>
  <c r="F13422" i="16"/>
  <c r="L13422" i="16" s="1"/>
  <c r="E13422" i="16"/>
  <c r="M13421" i="16"/>
  <c r="K13421" i="16"/>
  <c r="I13421" i="16"/>
  <c r="H13421" i="16"/>
  <c r="J13421" i="16" s="1"/>
  <c r="G13421" i="16"/>
  <c r="F13421" i="16"/>
  <c r="L13421" i="16" s="1"/>
  <c r="E13421" i="16"/>
  <c r="M13420" i="16"/>
  <c r="K13420" i="16"/>
  <c r="I13420" i="16"/>
  <c r="H13420" i="16"/>
  <c r="J13420" i="16" s="1"/>
  <c r="G13420" i="16"/>
  <c r="F13420" i="16"/>
  <c r="L13420" i="16" s="1"/>
  <c r="E13420" i="16"/>
  <c r="M13419" i="16"/>
  <c r="K13419" i="16"/>
  <c r="I13419" i="16"/>
  <c r="H13419" i="16"/>
  <c r="J13419" i="16" s="1"/>
  <c r="G13419" i="16"/>
  <c r="F13419" i="16"/>
  <c r="L13419" i="16" s="1"/>
  <c r="E13419" i="16"/>
  <c r="M13418" i="16"/>
  <c r="K13418" i="16"/>
  <c r="I13418" i="16"/>
  <c r="H13418" i="16"/>
  <c r="G13418" i="16"/>
  <c r="J13418" i="16" s="1"/>
  <c r="F13418" i="16"/>
  <c r="L13418" i="16" s="1"/>
  <c r="E13418" i="16"/>
  <c r="M13417" i="16"/>
  <c r="L13417" i="16"/>
  <c r="K13417" i="16"/>
  <c r="I13417" i="16"/>
  <c r="H13417" i="16"/>
  <c r="G13417" i="16"/>
  <c r="F13417" i="16"/>
  <c r="E13417" i="16"/>
  <c r="M13416" i="16"/>
  <c r="L13416" i="16"/>
  <c r="K13416" i="16"/>
  <c r="I13416" i="16"/>
  <c r="H13416" i="16"/>
  <c r="G13416" i="16"/>
  <c r="F13416" i="16"/>
  <c r="E13416" i="16"/>
  <c r="M13415" i="16"/>
  <c r="K13415" i="16"/>
  <c r="I13415" i="16"/>
  <c r="H13415" i="16"/>
  <c r="G13415" i="16"/>
  <c r="J13415" i="16" s="1"/>
  <c r="F13415" i="16"/>
  <c r="L13415" i="16" s="1"/>
  <c r="E13415" i="16"/>
  <c r="M13414" i="16"/>
  <c r="K13414" i="16"/>
  <c r="I13414" i="16"/>
  <c r="H13414" i="16"/>
  <c r="G13414" i="16"/>
  <c r="F13414" i="16"/>
  <c r="L13414" i="16" s="1"/>
  <c r="E13414" i="16"/>
  <c r="M13413" i="16"/>
  <c r="K13413" i="16"/>
  <c r="I13413" i="16"/>
  <c r="H13413" i="16"/>
  <c r="J13413" i="16" s="1"/>
  <c r="G13413" i="16"/>
  <c r="F13413" i="16"/>
  <c r="L13413" i="16" s="1"/>
  <c r="E13413" i="16"/>
  <c r="M13412" i="16"/>
  <c r="K13412" i="16"/>
  <c r="I13412" i="16"/>
  <c r="H13412" i="16"/>
  <c r="J13412" i="16" s="1"/>
  <c r="G13412" i="16"/>
  <c r="F13412" i="16"/>
  <c r="L13412" i="16" s="1"/>
  <c r="E13412" i="16"/>
  <c r="M13411" i="16"/>
  <c r="K13411" i="16"/>
  <c r="J13411" i="16"/>
  <c r="I13411" i="16"/>
  <c r="H13411" i="16"/>
  <c r="G13411" i="16"/>
  <c r="F13411" i="16"/>
  <c r="L13411" i="16" s="1"/>
  <c r="E13411" i="16"/>
  <c r="M13410" i="16"/>
  <c r="K13410" i="16"/>
  <c r="I13410" i="16"/>
  <c r="H13410" i="16"/>
  <c r="G13410" i="16"/>
  <c r="J13410" i="16" s="1"/>
  <c r="F13410" i="16"/>
  <c r="L13410" i="16" s="1"/>
  <c r="E13410" i="16"/>
  <c r="M13409" i="16"/>
  <c r="L13409" i="16"/>
  <c r="K13409" i="16"/>
  <c r="I13409" i="16"/>
  <c r="H13409" i="16"/>
  <c r="G13409" i="16"/>
  <c r="F13409" i="16"/>
  <c r="E13409" i="16"/>
  <c r="M13408" i="16"/>
  <c r="L13408" i="16"/>
  <c r="K13408" i="16"/>
  <c r="I13408" i="16"/>
  <c r="H13408" i="16"/>
  <c r="G13408" i="16"/>
  <c r="F13408" i="16"/>
  <c r="E13408" i="16"/>
  <c r="M13407" i="16"/>
  <c r="K13407" i="16"/>
  <c r="I13407" i="16"/>
  <c r="H13407" i="16"/>
  <c r="J13407" i="16" s="1"/>
  <c r="G13407" i="16"/>
  <c r="F13407" i="16"/>
  <c r="L13407" i="16" s="1"/>
  <c r="E13407" i="16"/>
  <c r="M13406" i="16"/>
  <c r="K13406" i="16"/>
  <c r="I13406" i="16"/>
  <c r="H13406" i="16"/>
  <c r="G13406" i="16"/>
  <c r="F13406" i="16"/>
  <c r="L13406" i="16" s="1"/>
  <c r="E13406" i="16"/>
  <c r="M13405" i="16"/>
  <c r="K13405" i="16"/>
  <c r="I13405" i="16"/>
  <c r="H13405" i="16"/>
  <c r="J13405" i="16" s="1"/>
  <c r="G13405" i="16"/>
  <c r="F13405" i="16"/>
  <c r="L13405" i="16" s="1"/>
  <c r="E13405" i="16"/>
  <c r="M13404" i="16"/>
  <c r="K13404" i="16"/>
  <c r="I13404" i="16"/>
  <c r="H13404" i="16"/>
  <c r="J13404" i="16" s="1"/>
  <c r="G13404" i="16"/>
  <c r="F13404" i="16"/>
  <c r="L13404" i="16" s="1"/>
  <c r="E13404" i="16"/>
  <c r="M13403" i="16"/>
  <c r="K13403" i="16"/>
  <c r="I13403" i="16"/>
  <c r="H13403" i="16"/>
  <c r="J13403" i="16" s="1"/>
  <c r="G13403" i="16"/>
  <c r="F13403" i="16"/>
  <c r="L13403" i="16" s="1"/>
  <c r="E13403" i="16"/>
  <c r="M13402" i="16"/>
  <c r="K13402" i="16"/>
  <c r="I13402" i="16"/>
  <c r="H13402" i="16"/>
  <c r="G13402" i="16"/>
  <c r="J13402" i="16" s="1"/>
  <c r="F13402" i="16"/>
  <c r="L13402" i="16" s="1"/>
  <c r="E13402" i="16"/>
  <c r="M13401" i="16"/>
  <c r="L13401" i="16"/>
  <c r="K13401" i="16"/>
  <c r="I13401" i="16"/>
  <c r="H13401" i="16"/>
  <c r="G13401" i="16"/>
  <c r="F13401" i="16"/>
  <c r="E13401" i="16"/>
  <c r="M13400" i="16"/>
  <c r="L13400" i="16"/>
  <c r="K13400" i="16"/>
  <c r="I13400" i="16"/>
  <c r="H13400" i="16"/>
  <c r="G13400" i="16"/>
  <c r="F13400" i="16"/>
  <c r="E13400" i="16"/>
  <c r="M13399" i="16"/>
  <c r="K13399" i="16"/>
  <c r="I13399" i="16"/>
  <c r="H13399" i="16"/>
  <c r="G13399" i="16"/>
  <c r="J13399" i="16" s="1"/>
  <c r="F13399" i="16"/>
  <c r="L13399" i="16" s="1"/>
  <c r="E13399" i="16"/>
  <c r="M13398" i="16"/>
  <c r="K13398" i="16"/>
  <c r="I13398" i="16"/>
  <c r="H13398" i="16"/>
  <c r="G13398" i="16"/>
  <c r="F13398" i="16"/>
  <c r="L13398" i="16" s="1"/>
  <c r="E13398" i="16"/>
  <c r="M13397" i="16"/>
  <c r="K13397" i="16"/>
  <c r="I13397" i="16"/>
  <c r="H13397" i="16"/>
  <c r="J13397" i="16" s="1"/>
  <c r="G13397" i="16"/>
  <c r="F13397" i="16"/>
  <c r="L13397" i="16" s="1"/>
  <c r="E13397" i="16"/>
  <c r="M13396" i="16"/>
  <c r="K13396" i="16"/>
  <c r="I13396" i="16"/>
  <c r="H13396" i="16"/>
  <c r="J13396" i="16" s="1"/>
  <c r="G13396" i="16"/>
  <c r="F13396" i="16"/>
  <c r="L13396" i="16" s="1"/>
  <c r="E13396" i="16"/>
  <c r="M13395" i="16"/>
  <c r="K13395" i="16"/>
  <c r="J13395" i="16"/>
  <c r="I13395" i="16"/>
  <c r="H13395" i="16"/>
  <c r="G13395" i="16"/>
  <c r="F13395" i="16"/>
  <c r="L13395" i="16" s="1"/>
  <c r="E13395" i="16"/>
  <c r="M13394" i="16"/>
  <c r="K13394" i="16"/>
  <c r="I13394" i="16"/>
  <c r="H13394" i="16"/>
  <c r="G13394" i="16"/>
  <c r="J13394" i="16" s="1"/>
  <c r="F13394" i="16"/>
  <c r="L13394" i="16" s="1"/>
  <c r="E13394" i="16"/>
  <c r="M13393" i="16"/>
  <c r="L13393" i="16"/>
  <c r="K13393" i="16"/>
  <c r="I13393" i="16"/>
  <c r="H13393" i="16"/>
  <c r="G13393" i="16"/>
  <c r="F13393" i="16"/>
  <c r="E13393" i="16"/>
  <c r="M13392" i="16"/>
  <c r="L13392" i="16"/>
  <c r="K13392" i="16"/>
  <c r="I13392" i="16"/>
  <c r="H13392" i="16"/>
  <c r="G13392" i="16"/>
  <c r="F13392" i="16"/>
  <c r="E13392" i="16"/>
  <c r="M13391" i="16"/>
  <c r="K13391" i="16"/>
  <c r="I13391" i="16"/>
  <c r="H13391" i="16"/>
  <c r="J13391" i="16" s="1"/>
  <c r="G13391" i="16"/>
  <c r="F13391" i="16"/>
  <c r="L13391" i="16" s="1"/>
  <c r="E13391" i="16"/>
  <c r="M13390" i="16"/>
  <c r="K13390" i="16"/>
  <c r="I13390" i="16"/>
  <c r="H13390" i="16"/>
  <c r="G13390" i="16"/>
  <c r="F13390" i="16"/>
  <c r="L13390" i="16" s="1"/>
  <c r="E13390" i="16"/>
  <c r="M13389" i="16"/>
  <c r="K13389" i="16"/>
  <c r="I13389" i="16"/>
  <c r="H13389" i="16"/>
  <c r="J13389" i="16" s="1"/>
  <c r="G13389" i="16"/>
  <c r="F13389" i="16"/>
  <c r="L13389" i="16" s="1"/>
  <c r="E13389" i="16"/>
  <c r="M13388" i="16"/>
  <c r="K13388" i="16"/>
  <c r="I13388" i="16"/>
  <c r="H13388" i="16"/>
  <c r="J13388" i="16" s="1"/>
  <c r="G13388" i="16"/>
  <c r="F13388" i="16"/>
  <c r="L13388" i="16" s="1"/>
  <c r="E13388" i="16"/>
  <c r="M13387" i="16"/>
  <c r="K13387" i="16"/>
  <c r="I13387" i="16"/>
  <c r="H13387" i="16"/>
  <c r="J13387" i="16" s="1"/>
  <c r="G13387" i="16"/>
  <c r="F13387" i="16"/>
  <c r="L13387" i="16" s="1"/>
  <c r="E13387" i="16"/>
  <c r="M13386" i="16"/>
  <c r="K13386" i="16"/>
  <c r="I13386" i="16"/>
  <c r="H13386" i="16"/>
  <c r="G13386" i="16"/>
  <c r="J13386" i="16" s="1"/>
  <c r="F13386" i="16"/>
  <c r="L13386" i="16" s="1"/>
  <c r="E13386" i="16"/>
  <c r="M13385" i="16"/>
  <c r="L13385" i="16"/>
  <c r="K13385" i="16"/>
  <c r="I13385" i="16"/>
  <c r="H13385" i="16"/>
  <c r="G13385" i="16"/>
  <c r="F13385" i="16"/>
  <c r="E13385" i="16"/>
  <c r="M13384" i="16"/>
  <c r="L13384" i="16"/>
  <c r="K13384" i="16"/>
  <c r="I13384" i="16"/>
  <c r="H13384" i="16"/>
  <c r="G13384" i="16"/>
  <c r="F13384" i="16"/>
  <c r="E13384" i="16"/>
  <c r="M13383" i="16"/>
  <c r="K13383" i="16"/>
  <c r="I13383" i="16"/>
  <c r="H13383" i="16"/>
  <c r="G13383" i="16"/>
  <c r="J13383" i="16" s="1"/>
  <c r="F13383" i="16"/>
  <c r="L13383" i="16" s="1"/>
  <c r="E13383" i="16"/>
  <c r="M13382" i="16"/>
  <c r="K13382" i="16"/>
  <c r="I13382" i="16"/>
  <c r="H13382" i="16"/>
  <c r="G13382" i="16"/>
  <c r="F13382" i="16"/>
  <c r="L13382" i="16" s="1"/>
  <c r="E13382" i="16"/>
  <c r="M13381" i="16"/>
  <c r="K13381" i="16"/>
  <c r="I13381" i="16"/>
  <c r="H13381" i="16"/>
  <c r="J13381" i="16" s="1"/>
  <c r="G13381" i="16"/>
  <c r="F13381" i="16"/>
  <c r="L13381" i="16" s="1"/>
  <c r="E13381" i="16"/>
  <c r="M13380" i="16"/>
  <c r="K13380" i="16"/>
  <c r="I13380" i="16"/>
  <c r="H13380" i="16"/>
  <c r="J13380" i="16" s="1"/>
  <c r="G13380" i="16"/>
  <c r="F13380" i="16"/>
  <c r="L13380" i="16" s="1"/>
  <c r="E13380" i="16"/>
  <c r="M13379" i="16"/>
  <c r="K13379" i="16"/>
  <c r="J13379" i="16"/>
  <c r="I13379" i="16"/>
  <c r="H13379" i="16"/>
  <c r="G13379" i="16"/>
  <c r="F13379" i="16"/>
  <c r="L13379" i="16" s="1"/>
  <c r="E13379" i="16"/>
  <c r="M13378" i="16"/>
  <c r="K13378" i="16"/>
  <c r="I13378" i="16"/>
  <c r="H13378" i="16"/>
  <c r="G13378" i="16"/>
  <c r="J13378" i="16" s="1"/>
  <c r="F13378" i="16"/>
  <c r="L13378" i="16" s="1"/>
  <c r="E13378" i="16"/>
  <c r="M13377" i="16"/>
  <c r="L13377" i="16"/>
  <c r="K13377" i="16"/>
  <c r="I13377" i="16"/>
  <c r="H13377" i="16"/>
  <c r="G13377" i="16"/>
  <c r="F13377" i="16"/>
  <c r="E13377" i="16"/>
  <c r="M13376" i="16"/>
  <c r="L13376" i="16"/>
  <c r="K13376" i="16"/>
  <c r="I13376" i="16"/>
  <c r="H13376" i="16"/>
  <c r="G13376" i="16"/>
  <c r="F13376" i="16"/>
  <c r="E13376" i="16"/>
  <c r="M13375" i="16"/>
  <c r="K13375" i="16"/>
  <c r="I13375" i="16"/>
  <c r="H13375" i="16"/>
  <c r="J13375" i="16" s="1"/>
  <c r="G13375" i="16"/>
  <c r="F13375" i="16"/>
  <c r="L13375" i="16" s="1"/>
  <c r="E13375" i="16"/>
  <c r="M13374" i="16"/>
  <c r="K13374" i="16"/>
  <c r="I13374" i="16"/>
  <c r="H13374" i="16"/>
  <c r="G13374" i="16"/>
  <c r="F13374" i="16"/>
  <c r="L13374" i="16" s="1"/>
  <c r="E13374" i="16"/>
  <c r="M13373" i="16"/>
  <c r="K13373" i="16"/>
  <c r="I13373" i="16"/>
  <c r="H13373" i="16"/>
  <c r="J13373" i="16" s="1"/>
  <c r="G13373" i="16"/>
  <c r="F13373" i="16"/>
  <c r="L13373" i="16" s="1"/>
  <c r="E13373" i="16"/>
  <c r="M13372" i="16"/>
  <c r="K13372" i="16"/>
  <c r="I13372" i="16"/>
  <c r="H13372" i="16"/>
  <c r="J13372" i="16" s="1"/>
  <c r="G13372" i="16"/>
  <c r="F13372" i="16"/>
  <c r="L13372" i="16" s="1"/>
  <c r="E13372" i="16"/>
  <c r="M13371" i="16"/>
  <c r="K13371" i="16"/>
  <c r="I13371" i="16"/>
  <c r="H13371" i="16"/>
  <c r="J13371" i="16" s="1"/>
  <c r="G13371" i="16"/>
  <c r="F13371" i="16"/>
  <c r="L13371" i="16" s="1"/>
  <c r="E13371" i="16"/>
  <c r="M13370" i="16"/>
  <c r="K13370" i="16"/>
  <c r="I13370" i="16"/>
  <c r="H13370" i="16"/>
  <c r="G13370" i="16"/>
  <c r="J13370" i="16" s="1"/>
  <c r="F13370" i="16"/>
  <c r="L13370" i="16" s="1"/>
  <c r="E13370" i="16"/>
  <c r="M13369" i="16"/>
  <c r="L13369" i="16"/>
  <c r="K13369" i="16"/>
  <c r="I13369" i="16"/>
  <c r="H13369" i="16"/>
  <c r="G13369" i="16"/>
  <c r="F13369" i="16"/>
  <c r="E13369" i="16"/>
  <c r="M13368" i="16"/>
  <c r="L13368" i="16"/>
  <c r="K13368" i="16"/>
  <c r="I13368" i="16"/>
  <c r="H13368" i="16"/>
  <c r="G13368" i="16"/>
  <c r="F13368" i="16"/>
  <c r="E13368" i="16"/>
  <c r="M13367" i="16"/>
  <c r="K13367" i="16"/>
  <c r="I13367" i="16"/>
  <c r="H13367" i="16"/>
  <c r="G13367" i="16"/>
  <c r="J13367" i="16" s="1"/>
  <c r="F13367" i="16"/>
  <c r="L13367" i="16" s="1"/>
  <c r="E13367" i="16"/>
  <c r="M13366" i="16"/>
  <c r="K13366" i="16"/>
  <c r="I13366" i="16"/>
  <c r="H13366" i="16"/>
  <c r="G13366" i="16"/>
  <c r="F13366" i="16"/>
  <c r="L13366" i="16" s="1"/>
  <c r="E13366" i="16"/>
  <c r="M13365" i="16"/>
  <c r="K13365" i="16"/>
  <c r="I13365" i="16"/>
  <c r="H13365" i="16"/>
  <c r="J13365" i="16" s="1"/>
  <c r="G13365" i="16"/>
  <c r="F13365" i="16"/>
  <c r="L13365" i="16" s="1"/>
  <c r="E13365" i="16"/>
  <c r="M13364" i="16"/>
  <c r="K13364" i="16"/>
  <c r="I13364" i="16"/>
  <c r="H13364" i="16"/>
  <c r="J13364" i="16" s="1"/>
  <c r="G13364" i="16"/>
  <c r="F13364" i="16"/>
  <c r="L13364" i="16" s="1"/>
  <c r="E13364" i="16"/>
  <c r="M13363" i="16"/>
  <c r="K13363" i="16"/>
  <c r="J13363" i="16"/>
  <c r="I13363" i="16"/>
  <c r="H13363" i="16"/>
  <c r="G13363" i="16"/>
  <c r="F13363" i="16"/>
  <c r="L13363" i="16" s="1"/>
  <c r="E13363" i="16"/>
  <c r="M13362" i="16"/>
  <c r="K13362" i="16"/>
  <c r="I13362" i="16"/>
  <c r="H13362" i="16"/>
  <c r="G13362" i="16"/>
  <c r="J13362" i="16" s="1"/>
  <c r="F13362" i="16"/>
  <c r="L13362" i="16" s="1"/>
  <c r="E13362" i="16"/>
  <c r="M13361" i="16"/>
  <c r="L13361" i="16"/>
  <c r="K13361" i="16"/>
  <c r="I13361" i="16"/>
  <c r="H13361" i="16"/>
  <c r="G13361" i="16"/>
  <c r="F13361" i="16"/>
  <c r="E13361" i="16"/>
  <c r="M13360" i="16"/>
  <c r="L13360" i="16"/>
  <c r="K13360" i="16"/>
  <c r="I13360" i="16"/>
  <c r="H13360" i="16"/>
  <c r="G13360" i="16"/>
  <c r="F13360" i="16"/>
  <c r="E13360" i="16"/>
  <c r="M13359" i="16"/>
  <c r="K13359" i="16"/>
  <c r="I13359" i="16"/>
  <c r="H13359" i="16"/>
  <c r="J13359" i="16" s="1"/>
  <c r="G13359" i="16"/>
  <c r="F13359" i="16"/>
  <c r="L13359" i="16" s="1"/>
  <c r="E13359" i="16"/>
  <c r="M13358" i="16"/>
  <c r="K13358" i="16"/>
  <c r="I13358" i="16"/>
  <c r="H13358" i="16"/>
  <c r="G13358" i="16"/>
  <c r="F13358" i="16"/>
  <c r="L13358" i="16" s="1"/>
  <c r="E13358" i="16"/>
  <c r="M13357" i="16"/>
  <c r="K13357" i="16"/>
  <c r="I13357" i="16"/>
  <c r="H13357" i="16"/>
  <c r="J13357" i="16" s="1"/>
  <c r="G13357" i="16"/>
  <c r="F13357" i="16"/>
  <c r="L13357" i="16" s="1"/>
  <c r="E13357" i="16"/>
  <c r="M13356" i="16"/>
  <c r="K13356" i="16"/>
  <c r="I13356" i="16"/>
  <c r="H13356" i="16"/>
  <c r="J13356" i="16" s="1"/>
  <c r="G13356" i="16"/>
  <c r="F13356" i="16"/>
  <c r="L13356" i="16" s="1"/>
  <c r="E13356" i="16"/>
  <c r="M13355" i="16"/>
  <c r="K13355" i="16"/>
  <c r="I13355" i="16"/>
  <c r="H13355" i="16"/>
  <c r="J13355" i="16" s="1"/>
  <c r="G13355" i="16"/>
  <c r="F13355" i="16"/>
  <c r="L13355" i="16" s="1"/>
  <c r="E13355" i="16"/>
  <c r="M13354" i="16"/>
  <c r="K13354" i="16"/>
  <c r="I13354" i="16"/>
  <c r="H13354" i="16"/>
  <c r="G13354" i="16"/>
  <c r="J13354" i="16" s="1"/>
  <c r="F13354" i="16"/>
  <c r="L13354" i="16" s="1"/>
  <c r="E13354" i="16"/>
  <c r="M13353" i="16"/>
  <c r="L13353" i="16"/>
  <c r="K13353" i="16"/>
  <c r="I13353" i="16"/>
  <c r="H13353" i="16"/>
  <c r="G13353" i="16"/>
  <c r="F13353" i="16"/>
  <c r="E13353" i="16"/>
  <c r="M13352" i="16"/>
  <c r="L13352" i="16"/>
  <c r="K13352" i="16"/>
  <c r="I13352" i="16"/>
  <c r="H13352" i="16"/>
  <c r="G13352" i="16"/>
  <c r="F13352" i="16"/>
  <c r="E13352" i="16"/>
  <c r="M13351" i="16"/>
  <c r="K13351" i="16"/>
  <c r="I13351" i="16"/>
  <c r="H13351" i="16"/>
  <c r="G13351" i="16"/>
  <c r="J13351" i="16" s="1"/>
  <c r="F13351" i="16"/>
  <c r="L13351" i="16" s="1"/>
  <c r="E13351" i="16"/>
  <c r="M13350" i="16"/>
  <c r="K13350" i="16"/>
  <c r="I13350" i="16"/>
  <c r="H13350" i="16"/>
  <c r="G13350" i="16"/>
  <c r="F13350" i="16"/>
  <c r="L13350" i="16" s="1"/>
  <c r="E13350" i="16"/>
  <c r="M13349" i="16"/>
  <c r="K13349" i="16"/>
  <c r="I13349" i="16"/>
  <c r="H13349" i="16"/>
  <c r="J13349" i="16" s="1"/>
  <c r="G13349" i="16"/>
  <c r="F13349" i="16"/>
  <c r="L13349" i="16" s="1"/>
  <c r="E13349" i="16"/>
  <c r="M13348" i="16"/>
  <c r="K13348" i="16"/>
  <c r="I13348" i="16"/>
  <c r="H13348" i="16"/>
  <c r="J13348" i="16" s="1"/>
  <c r="G13348" i="16"/>
  <c r="F13348" i="16"/>
  <c r="L13348" i="16" s="1"/>
  <c r="E13348" i="16"/>
  <c r="M13347" i="16"/>
  <c r="K13347" i="16"/>
  <c r="I13347" i="16"/>
  <c r="H13347" i="16"/>
  <c r="J13347" i="16" s="1"/>
  <c r="G13347" i="16"/>
  <c r="F13347" i="16"/>
  <c r="L13347" i="16" s="1"/>
  <c r="E13347" i="16"/>
  <c r="M13346" i="16"/>
  <c r="K13346" i="16"/>
  <c r="I13346" i="16"/>
  <c r="H13346" i="16"/>
  <c r="G13346" i="16"/>
  <c r="J13346" i="16" s="1"/>
  <c r="F13346" i="16"/>
  <c r="L13346" i="16" s="1"/>
  <c r="E13346" i="16"/>
  <c r="M13345" i="16"/>
  <c r="L13345" i="16"/>
  <c r="K13345" i="16"/>
  <c r="I13345" i="16"/>
  <c r="H13345" i="16"/>
  <c r="G13345" i="16"/>
  <c r="F13345" i="16"/>
  <c r="E13345" i="16"/>
  <c r="M13344" i="16"/>
  <c r="L13344" i="16"/>
  <c r="K13344" i="16"/>
  <c r="I13344" i="16"/>
  <c r="H13344" i="16"/>
  <c r="G13344" i="16"/>
  <c r="F13344" i="16"/>
  <c r="E13344" i="16"/>
  <c r="M13343" i="16"/>
  <c r="K13343" i="16"/>
  <c r="I13343" i="16"/>
  <c r="H13343" i="16"/>
  <c r="G13343" i="16"/>
  <c r="F13343" i="16"/>
  <c r="L13343" i="16" s="1"/>
  <c r="E13343" i="16"/>
  <c r="M13342" i="16"/>
  <c r="K13342" i="16"/>
  <c r="I13342" i="16"/>
  <c r="H13342" i="16"/>
  <c r="G13342" i="16"/>
  <c r="F13342" i="16"/>
  <c r="L13342" i="16" s="1"/>
  <c r="E13342" i="16"/>
  <c r="M13341" i="16"/>
  <c r="K13341" i="16"/>
  <c r="I13341" i="16"/>
  <c r="H13341" i="16"/>
  <c r="J13341" i="16" s="1"/>
  <c r="G13341" i="16"/>
  <c r="F13341" i="16"/>
  <c r="L13341" i="16" s="1"/>
  <c r="E13341" i="16"/>
  <c r="M13340" i="16"/>
  <c r="K13340" i="16"/>
  <c r="I13340" i="16"/>
  <c r="H13340" i="16"/>
  <c r="J13340" i="16" s="1"/>
  <c r="G13340" i="16"/>
  <c r="F13340" i="16"/>
  <c r="L13340" i="16" s="1"/>
  <c r="E13340" i="16"/>
  <c r="M13339" i="16"/>
  <c r="K13339" i="16"/>
  <c r="J13339" i="16"/>
  <c r="I13339" i="16"/>
  <c r="H13339" i="16"/>
  <c r="G13339" i="16"/>
  <c r="F13339" i="16"/>
  <c r="L13339" i="16" s="1"/>
  <c r="E13339" i="16"/>
  <c r="M13338" i="16"/>
  <c r="K13338" i="16"/>
  <c r="I13338" i="16"/>
  <c r="H13338" i="16"/>
  <c r="G13338" i="16"/>
  <c r="J13338" i="16" s="1"/>
  <c r="F13338" i="16"/>
  <c r="L13338" i="16" s="1"/>
  <c r="E13338" i="16"/>
  <c r="M13337" i="16"/>
  <c r="L13337" i="16"/>
  <c r="K13337" i="16"/>
  <c r="I13337" i="16"/>
  <c r="H13337" i="16"/>
  <c r="G13337" i="16"/>
  <c r="F13337" i="16"/>
  <c r="E13337" i="16"/>
  <c r="M13336" i="16"/>
  <c r="L13336" i="16"/>
  <c r="K13336" i="16"/>
  <c r="I13336" i="16"/>
  <c r="H13336" i="16"/>
  <c r="G13336" i="16"/>
  <c r="F13336" i="16"/>
  <c r="E13336" i="16"/>
  <c r="M13335" i="16"/>
  <c r="K13335" i="16"/>
  <c r="I13335" i="16"/>
  <c r="H13335" i="16"/>
  <c r="G13335" i="16"/>
  <c r="J13335" i="16" s="1"/>
  <c r="F13335" i="16"/>
  <c r="L13335" i="16" s="1"/>
  <c r="E13335" i="16"/>
  <c r="M13334" i="16"/>
  <c r="K13334" i="16"/>
  <c r="I13334" i="16"/>
  <c r="H13334" i="16"/>
  <c r="G13334" i="16"/>
  <c r="F13334" i="16"/>
  <c r="L13334" i="16" s="1"/>
  <c r="E13334" i="16"/>
  <c r="M13333" i="16"/>
  <c r="K13333" i="16"/>
  <c r="I13333" i="16"/>
  <c r="H13333" i="16"/>
  <c r="J13333" i="16" s="1"/>
  <c r="G13333" i="16"/>
  <c r="F13333" i="16"/>
  <c r="L13333" i="16" s="1"/>
  <c r="E13333" i="16"/>
  <c r="M13332" i="16"/>
  <c r="K13332" i="16"/>
  <c r="I13332" i="16"/>
  <c r="H13332" i="16"/>
  <c r="J13332" i="16" s="1"/>
  <c r="G13332" i="16"/>
  <c r="F13332" i="16"/>
  <c r="L13332" i="16" s="1"/>
  <c r="E13332" i="16"/>
  <c r="M13331" i="16"/>
  <c r="K13331" i="16"/>
  <c r="J13331" i="16"/>
  <c r="I13331" i="16"/>
  <c r="H13331" i="16"/>
  <c r="G13331" i="16"/>
  <c r="F13331" i="16"/>
  <c r="L13331" i="16" s="1"/>
  <c r="E13331" i="16"/>
  <c r="M13330" i="16"/>
  <c r="K13330" i="16"/>
  <c r="I13330" i="16"/>
  <c r="H13330" i="16"/>
  <c r="G13330" i="16"/>
  <c r="J13330" i="16" s="1"/>
  <c r="F13330" i="16"/>
  <c r="L13330" i="16" s="1"/>
  <c r="E13330" i="16"/>
  <c r="M13329" i="16"/>
  <c r="L13329" i="16"/>
  <c r="K13329" i="16"/>
  <c r="I13329" i="16"/>
  <c r="H13329" i="16"/>
  <c r="G13329" i="16"/>
  <c r="F13329" i="16"/>
  <c r="E13329" i="16"/>
  <c r="M13328" i="16"/>
  <c r="L13328" i="16"/>
  <c r="K13328" i="16"/>
  <c r="I13328" i="16"/>
  <c r="H13328" i="16"/>
  <c r="G13328" i="16"/>
  <c r="F13328" i="16"/>
  <c r="E13328" i="16"/>
  <c r="M13327" i="16"/>
  <c r="K13327" i="16"/>
  <c r="I13327" i="16"/>
  <c r="H13327" i="16"/>
  <c r="G13327" i="16"/>
  <c r="F13327" i="16"/>
  <c r="L13327" i="16" s="1"/>
  <c r="E13327" i="16"/>
  <c r="M13326" i="16"/>
  <c r="K13326" i="16"/>
  <c r="I13326" i="16"/>
  <c r="H13326" i="16"/>
  <c r="G13326" i="16"/>
  <c r="F13326" i="16"/>
  <c r="L13326" i="16" s="1"/>
  <c r="E13326" i="16"/>
  <c r="M13325" i="16"/>
  <c r="K13325" i="16"/>
  <c r="I13325" i="16"/>
  <c r="H13325" i="16"/>
  <c r="J13325" i="16" s="1"/>
  <c r="G13325" i="16"/>
  <c r="F13325" i="16"/>
  <c r="L13325" i="16" s="1"/>
  <c r="E13325" i="16"/>
  <c r="M13324" i="16"/>
  <c r="K13324" i="16"/>
  <c r="I13324" i="16"/>
  <c r="H13324" i="16"/>
  <c r="J13324" i="16" s="1"/>
  <c r="G13324" i="16"/>
  <c r="F13324" i="16"/>
  <c r="L13324" i="16" s="1"/>
  <c r="E13324" i="16"/>
  <c r="M13323" i="16"/>
  <c r="K13323" i="16"/>
  <c r="I13323" i="16"/>
  <c r="H13323" i="16"/>
  <c r="J13323" i="16" s="1"/>
  <c r="G13323" i="16"/>
  <c r="F13323" i="16"/>
  <c r="L13323" i="16" s="1"/>
  <c r="E13323" i="16"/>
  <c r="M13322" i="16"/>
  <c r="K13322" i="16"/>
  <c r="I13322" i="16"/>
  <c r="H13322" i="16"/>
  <c r="G13322" i="16"/>
  <c r="J13322" i="16" s="1"/>
  <c r="F13322" i="16"/>
  <c r="L13322" i="16" s="1"/>
  <c r="E13322" i="16"/>
  <c r="M13321" i="16"/>
  <c r="L13321" i="16"/>
  <c r="K13321" i="16"/>
  <c r="I13321" i="16"/>
  <c r="H13321" i="16"/>
  <c r="G13321" i="16"/>
  <c r="F13321" i="16"/>
  <c r="E13321" i="16"/>
  <c r="M13320" i="16"/>
  <c r="L13320" i="16"/>
  <c r="K13320" i="16"/>
  <c r="I13320" i="16"/>
  <c r="H13320" i="16"/>
  <c r="G13320" i="16"/>
  <c r="F13320" i="16"/>
  <c r="E13320" i="16"/>
  <c r="M13319" i="16"/>
  <c r="K13319" i="16"/>
  <c r="I13319" i="16"/>
  <c r="H13319" i="16"/>
  <c r="G13319" i="16"/>
  <c r="J13319" i="16" s="1"/>
  <c r="F13319" i="16"/>
  <c r="L13319" i="16" s="1"/>
  <c r="E13319" i="16"/>
  <c r="M13318" i="16"/>
  <c r="K13318" i="16"/>
  <c r="I13318" i="16"/>
  <c r="H13318" i="16"/>
  <c r="G13318" i="16"/>
  <c r="F13318" i="16"/>
  <c r="L13318" i="16" s="1"/>
  <c r="E13318" i="16"/>
  <c r="M13317" i="16"/>
  <c r="K13317" i="16"/>
  <c r="I13317" i="16"/>
  <c r="H13317" i="16"/>
  <c r="J13317" i="16" s="1"/>
  <c r="G13317" i="16"/>
  <c r="F13317" i="16"/>
  <c r="L13317" i="16" s="1"/>
  <c r="E13317" i="16"/>
  <c r="M13316" i="16"/>
  <c r="K13316" i="16"/>
  <c r="I13316" i="16"/>
  <c r="H13316" i="16"/>
  <c r="J13316" i="16" s="1"/>
  <c r="G13316" i="16"/>
  <c r="F13316" i="16"/>
  <c r="L13316" i="16" s="1"/>
  <c r="E13316" i="16"/>
  <c r="M13315" i="16"/>
  <c r="K13315" i="16"/>
  <c r="I13315" i="16"/>
  <c r="H13315" i="16"/>
  <c r="J13315" i="16" s="1"/>
  <c r="G13315" i="16"/>
  <c r="F13315" i="16"/>
  <c r="L13315" i="16" s="1"/>
  <c r="E13315" i="16"/>
  <c r="M13314" i="16"/>
  <c r="K13314" i="16"/>
  <c r="I13314" i="16"/>
  <c r="H13314" i="16"/>
  <c r="G13314" i="16"/>
  <c r="J13314" i="16" s="1"/>
  <c r="F13314" i="16"/>
  <c r="L13314" i="16" s="1"/>
  <c r="E13314" i="16"/>
  <c r="M13313" i="16"/>
  <c r="L13313" i="16"/>
  <c r="K13313" i="16"/>
  <c r="I13313" i="16"/>
  <c r="H13313" i="16"/>
  <c r="G13313" i="16"/>
  <c r="F13313" i="16"/>
  <c r="E13313" i="16"/>
  <c r="M13312" i="16"/>
  <c r="L13312" i="16"/>
  <c r="K13312" i="16"/>
  <c r="I13312" i="16"/>
  <c r="H13312" i="16"/>
  <c r="G13312" i="16"/>
  <c r="F13312" i="16"/>
  <c r="E13312" i="16"/>
  <c r="M13311" i="16"/>
  <c r="K13311" i="16"/>
  <c r="I13311" i="16"/>
  <c r="H13311" i="16"/>
  <c r="G13311" i="16"/>
  <c r="F13311" i="16"/>
  <c r="L13311" i="16" s="1"/>
  <c r="E13311" i="16"/>
  <c r="M13310" i="16"/>
  <c r="K13310" i="16"/>
  <c r="I13310" i="16"/>
  <c r="H13310" i="16"/>
  <c r="G13310" i="16"/>
  <c r="F13310" i="16"/>
  <c r="L13310" i="16" s="1"/>
  <c r="E13310" i="16"/>
  <c r="M13309" i="16"/>
  <c r="K13309" i="16"/>
  <c r="I13309" i="16"/>
  <c r="H13309" i="16"/>
  <c r="J13309" i="16" s="1"/>
  <c r="G13309" i="16"/>
  <c r="F13309" i="16"/>
  <c r="L13309" i="16" s="1"/>
  <c r="E13309" i="16"/>
  <c r="M13308" i="16"/>
  <c r="K13308" i="16"/>
  <c r="I13308" i="16"/>
  <c r="H13308" i="16"/>
  <c r="J13308" i="16" s="1"/>
  <c r="G13308" i="16"/>
  <c r="F13308" i="16"/>
  <c r="L13308" i="16" s="1"/>
  <c r="E13308" i="16"/>
  <c r="M13307" i="16"/>
  <c r="K13307" i="16"/>
  <c r="J13307" i="16"/>
  <c r="I13307" i="16"/>
  <c r="H13307" i="16"/>
  <c r="G13307" i="16"/>
  <c r="F13307" i="16"/>
  <c r="L13307" i="16" s="1"/>
  <c r="E13307" i="16"/>
  <c r="M13306" i="16"/>
  <c r="K13306" i="16"/>
  <c r="I13306" i="16"/>
  <c r="H13306" i="16"/>
  <c r="G13306" i="16"/>
  <c r="J13306" i="16" s="1"/>
  <c r="F13306" i="16"/>
  <c r="L13306" i="16" s="1"/>
  <c r="E13306" i="16"/>
  <c r="M13305" i="16"/>
  <c r="L13305" i="16"/>
  <c r="K13305" i="16"/>
  <c r="I13305" i="16"/>
  <c r="H13305" i="16"/>
  <c r="G13305" i="16"/>
  <c r="F13305" i="16"/>
  <c r="E13305" i="16"/>
  <c r="M13304" i="16"/>
  <c r="L13304" i="16"/>
  <c r="K13304" i="16"/>
  <c r="I13304" i="16"/>
  <c r="H13304" i="16"/>
  <c r="G13304" i="16"/>
  <c r="F13304" i="16"/>
  <c r="E13304" i="16"/>
  <c r="M13303" i="16"/>
  <c r="K13303" i="16"/>
  <c r="I13303" i="16"/>
  <c r="H13303" i="16"/>
  <c r="G13303" i="16"/>
  <c r="J13303" i="16" s="1"/>
  <c r="F13303" i="16"/>
  <c r="L13303" i="16" s="1"/>
  <c r="E13303" i="16"/>
  <c r="M13302" i="16"/>
  <c r="K13302" i="16"/>
  <c r="I13302" i="16"/>
  <c r="H13302" i="16"/>
  <c r="G13302" i="16"/>
  <c r="F13302" i="16"/>
  <c r="L13302" i="16" s="1"/>
  <c r="E13302" i="16"/>
  <c r="M13301" i="16"/>
  <c r="K13301" i="16"/>
  <c r="I13301" i="16"/>
  <c r="H13301" i="16"/>
  <c r="J13301" i="16" s="1"/>
  <c r="G13301" i="16"/>
  <c r="F13301" i="16"/>
  <c r="L13301" i="16" s="1"/>
  <c r="E13301" i="16"/>
  <c r="M13300" i="16"/>
  <c r="K13300" i="16"/>
  <c r="I13300" i="16"/>
  <c r="H13300" i="16"/>
  <c r="J13300" i="16" s="1"/>
  <c r="G13300" i="16"/>
  <c r="F13300" i="16"/>
  <c r="L13300" i="16" s="1"/>
  <c r="E13300" i="16"/>
  <c r="M13299" i="16"/>
  <c r="K13299" i="16"/>
  <c r="J13299" i="16"/>
  <c r="I13299" i="16"/>
  <c r="H13299" i="16"/>
  <c r="G13299" i="16"/>
  <c r="F13299" i="16"/>
  <c r="L13299" i="16" s="1"/>
  <c r="E13299" i="16"/>
  <c r="M13298" i="16"/>
  <c r="K13298" i="16"/>
  <c r="I13298" i="16"/>
  <c r="H13298" i="16"/>
  <c r="G13298" i="16"/>
  <c r="J13298" i="16" s="1"/>
  <c r="F13298" i="16"/>
  <c r="L13298" i="16" s="1"/>
  <c r="E13298" i="16"/>
  <c r="M13297" i="16"/>
  <c r="L13297" i="16"/>
  <c r="K13297" i="16"/>
  <c r="I13297" i="16"/>
  <c r="H13297" i="16"/>
  <c r="G13297" i="16"/>
  <c r="F13297" i="16"/>
  <c r="E13297" i="16"/>
  <c r="M13296" i="16"/>
  <c r="L13296" i="16"/>
  <c r="K13296" i="16"/>
  <c r="I13296" i="16"/>
  <c r="H13296" i="16"/>
  <c r="G13296" i="16"/>
  <c r="F13296" i="16"/>
  <c r="E13296" i="16"/>
  <c r="M13295" i="16"/>
  <c r="K13295" i="16"/>
  <c r="I13295" i="16"/>
  <c r="H13295" i="16"/>
  <c r="G13295" i="16"/>
  <c r="F13295" i="16"/>
  <c r="L13295" i="16" s="1"/>
  <c r="E13295" i="16"/>
  <c r="M13294" i="16"/>
  <c r="K13294" i="16"/>
  <c r="I13294" i="16"/>
  <c r="H13294" i="16"/>
  <c r="G13294" i="16"/>
  <c r="F13294" i="16"/>
  <c r="L13294" i="16" s="1"/>
  <c r="E13294" i="16"/>
  <c r="M13293" i="16"/>
  <c r="K13293" i="16"/>
  <c r="I13293" i="16"/>
  <c r="H13293" i="16"/>
  <c r="J13293" i="16" s="1"/>
  <c r="G13293" i="16"/>
  <c r="F13293" i="16"/>
  <c r="L13293" i="16" s="1"/>
  <c r="E13293" i="16"/>
  <c r="M13292" i="16"/>
  <c r="K13292" i="16"/>
  <c r="I13292" i="16"/>
  <c r="H13292" i="16"/>
  <c r="J13292" i="16" s="1"/>
  <c r="G13292" i="16"/>
  <c r="F13292" i="16"/>
  <c r="L13292" i="16" s="1"/>
  <c r="E13292" i="16"/>
  <c r="M13291" i="16"/>
  <c r="K13291" i="16"/>
  <c r="I13291" i="16"/>
  <c r="H13291" i="16"/>
  <c r="J13291" i="16" s="1"/>
  <c r="G13291" i="16"/>
  <c r="F13291" i="16"/>
  <c r="L13291" i="16" s="1"/>
  <c r="E13291" i="16"/>
  <c r="M13290" i="16"/>
  <c r="K13290" i="16"/>
  <c r="I13290" i="16"/>
  <c r="H13290" i="16"/>
  <c r="G13290" i="16"/>
  <c r="J13290" i="16" s="1"/>
  <c r="F13290" i="16"/>
  <c r="L13290" i="16" s="1"/>
  <c r="E13290" i="16"/>
  <c r="M13289" i="16"/>
  <c r="L13289" i="16"/>
  <c r="K13289" i="16"/>
  <c r="I13289" i="16"/>
  <c r="H13289" i="16"/>
  <c r="G13289" i="16"/>
  <c r="F13289" i="16"/>
  <c r="E13289" i="16"/>
  <c r="M13288" i="16"/>
  <c r="L13288" i="16"/>
  <c r="K13288" i="16"/>
  <c r="I13288" i="16"/>
  <c r="H13288" i="16"/>
  <c r="G13288" i="16"/>
  <c r="F13288" i="16"/>
  <c r="E13288" i="16"/>
  <c r="M13287" i="16"/>
  <c r="K13287" i="16"/>
  <c r="I13287" i="16"/>
  <c r="H13287" i="16"/>
  <c r="G13287" i="16"/>
  <c r="J13287" i="16" s="1"/>
  <c r="F13287" i="16"/>
  <c r="L13287" i="16" s="1"/>
  <c r="E13287" i="16"/>
  <c r="M13286" i="16"/>
  <c r="K13286" i="16"/>
  <c r="I13286" i="16"/>
  <c r="H13286" i="16"/>
  <c r="G13286" i="16"/>
  <c r="F13286" i="16"/>
  <c r="L13286" i="16" s="1"/>
  <c r="E13286" i="16"/>
  <c r="M13285" i="16"/>
  <c r="K13285" i="16"/>
  <c r="I13285" i="16"/>
  <c r="H13285" i="16"/>
  <c r="J13285" i="16" s="1"/>
  <c r="G13285" i="16"/>
  <c r="F13285" i="16"/>
  <c r="L13285" i="16" s="1"/>
  <c r="E13285" i="16"/>
  <c r="M13284" i="16"/>
  <c r="K13284" i="16"/>
  <c r="I13284" i="16"/>
  <c r="H13284" i="16"/>
  <c r="J13284" i="16" s="1"/>
  <c r="G13284" i="16"/>
  <c r="F13284" i="16"/>
  <c r="L13284" i="16" s="1"/>
  <c r="E13284" i="16"/>
  <c r="M13283" i="16"/>
  <c r="K13283" i="16"/>
  <c r="I13283" i="16"/>
  <c r="H13283" i="16"/>
  <c r="J13283" i="16" s="1"/>
  <c r="G13283" i="16"/>
  <c r="F13283" i="16"/>
  <c r="L13283" i="16" s="1"/>
  <c r="E13283" i="16"/>
  <c r="M13282" i="16"/>
  <c r="K13282" i="16"/>
  <c r="I13282" i="16"/>
  <c r="H13282" i="16"/>
  <c r="G13282" i="16"/>
  <c r="J13282" i="16" s="1"/>
  <c r="F13282" i="16"/>
  <c r="L13282" i="16" s="1"/>
  <c r="E13282" i="16"/>
  <c r="M13281" i="16"/>
  <c r="L13281" i="16"/>
  <c r="K13281" i="16"/>
  <c r="I13281" i="16"/>
  <c r="H13281" i="16"/>
  <c r="G13281" i="16"/>
  <c r="F13281" i="16"/>
  <c r="E13281" i="16"/>
  <c r="M13280" i="16"/>
  <c r="L13280" i="16"/>
  <c r="K13280" i="16"/>
  <c r="I13280" i="16"/>
  <c r="H13280" i="16"/>
  <c r="G13280" i="16"/>
  <c r="F13280" i="16"/>
  <c r="E13280" i="16"/>
  <c r="M13279" i="16"/>
  <c r="K13279" i="16"/>
  <c r="I13279" i="16"/>
  <c r="H13279" i="16"/>
  <c r="G13279" i="16"/>
  <c r="F13279" i="16"/>
  <c r="L13279" i="16" s="1"/>
  <c r="E13279" i="16"/>
  <c r="M13278" i="16"/>
  <c r="K13278" i="16"/>
  <c r="I13278" i="16"/>
  <c r="H13278" i="16"/>
  <c r="G13278" i="16"/>
  <c r="F13278" i="16"/>
  <c r="L13278" i="16" s="1"/>
  <c r="E13278" i="16"/>
  <c r="M13277" i="16"/>
  <c r="K13277" i="16"/>
  <c r="I13277" i="16"/>
  <c r="H13277" i="16"/>
  <c r="J13277" i="16" s="1"/>
  <c r="G13277" i="16"/>
  <c r="F13277" i="16"/>
  <c r="L13277" i="16" s="1"/>
  <c r="E13277" i="16"/>
  <c r="M13276" i="16"/>
  <c r="K13276" i="16"/>
  <c r="I13276" i="16"/>
  <c r="H13276" i="16"/>
  <c r="J13276" i="16" s="1"/>
  <c r="G13276" i="16"/>
  <c r="F13276" i="16"/>
  <c r="L13276" i="16" s="1"/>
  <c r="E13276" i="16"/>
  <c r="M13275" i="16"/>
  <c r="K13275" i="16"/>
  <c r="J13275" i="16"/>
  <c r="I13275" i="16"/>
  <c r="H13275" i="16"/>
  <c r="G13275" i="16"/>
  <c r="F13275" i="16"/>
  <c r="L13275" i="16" s="1"/>
  <c r="E13275" i="16"/>
  <c r="M13274" i="16"/>
  <c r="K13274" i="16"/>
  <c r="I13274" i="16"/>
  <c r="H13274" i="16"/>
  <c r="G13274" i="16"/>
  <c r="J13274" i="16" s="1"/>
  <c r="F13274" i="16"/>
  <c r="L13274" i="16" s="1"/>
  <c r="E13274" i="16"/>
  <c r="M13273" i="16"/>
  <c r="L13273" i="16"/>
  <c r="K13273" i="16"/>
  <c r="I13273" i="16"/>
  <c r="H13273" i="16"/>
  <c r="G13273" i="16"/>
  <c r="F13273" i="16"/>
  <c r="E13273" i="16"/>
  <c r="M13272" i="16"/>
  <c r="L13272" i="16"/>
  <c r="K13272" i="16"/>
  <c r="I13272" i="16"/>
  <c r="H13272" i="16"/>
  <c r="G13272" i="16"/>
  <c r="F13272" i="16"/>
  <c r="E13272" i="16"/>
  <c r="M13271" i="16"/>
  <c r="K13271" i="16"/>
  <c r="I13271" i="16"/>
  <c r="H13271" i="16"/>
  <c r="G13271" i="16"/>
  <c r="J13271" i="16" s="1"/>
  <c r="F13271" i="16"/>
  <c r="L13271" i="16" s="1"/>
  <c r="E13271" i="16"/>
  <c r="M13270" i="16"/>
  <c r="K13270" i="16"/>
  <c r="I13270" i="16"/>
  <c r="H13270" i="16"/>
  <c r="G13270" i="16"/>
  <c r="F13270" i="16"/>
  <c r="L13270" i="16" s="1"/>
  <c r="E13270" i="16"/>
  <c r="M13269" i="16"/>
  <c r="K13269" i="16"/>
  <c r="I13269" i="16"/>
  <c r="H13269" i="16"/>
  <c r="J13269" i="16" s="1"/>
  <c r="G13269" i="16"/>
  <c r="F13269" i="16"/>
  <c r="L13269" i="16" s="1"/>
  <c r="E13269" i="16"/>
  <c r="M13268" i="16"/>
  <c r="K13268" i="16"/>
  <c r="I13268" i="16"/>
  <c r="H13268" i="16"/>
  <c r="J13268" i="16" s="1"/>
  <c r="G13268" i="16"/>
  <c r="F13268" i="16"/>
  <c r="L13268" i="16" s="1"/>
  <c r="E13268" i="16"/>
  <c r="M13267" i="16"/>
  <c r="K13267" i="16"/>
  <c r="I13267" i="16"/>
  <c r="H13267" i="16"/>
  <c r="J13267" i="16" s="1"/>
  <c r="G13267" i="16"/>
  <c r="F13267" i="16"/>
  <c r="L13267" i="16" s="1"/>
  <c r="E13267" i="16"/>
  <c r="M13266" i="16"/>
  <c r="K13266" i="16"/>
  <c r="I13266" i="16"/>
  <c r="H13266" i="16"/>
  <c r="G13266" i="16"/>
  <c r="J13266" i="16" s="1"/>
  <c r="F13266" i="16"/>
  <c r="L13266" i="16" s="1"/>
  <c r="E13266" i="16"/>
  <c r="M13265" i="16"/>
  <c r="L13265" i="16"/>
  <c r="K13265" i="16"/>
  <c r="I13265" i="16"/>
  <c r="H13265" i="16"/>
  <c r="G13265" i="16"/>
  <c r="F13265" i="16"/>
  <c r="E13265" i="16"/>
  <c r="M13264" i="16"/>
  <c r="L13264" i="16"/>
  <c r="K13264" i="16"/>
  <c r="I13264" i="16"/>
  <c r="H13264" i="16"/>
  <c r="G13264" i="16"/>
  <c r="F13264" i="16"/>
  <c r="E13264" i="16"/>
  <c r="M13263" i="16"/>
  <c r="K13263" i="16"/>
  <c r="I13263" i="16"/>
  <c r="H13263" i="16"/>
  <c r="G13263" i="16"/>
  <c r="F13263" i="16"/>
  <c r="L13263" i="16" s="1"/>
  <c r="E13263" i="16"/>
  <c r="M13262" i="16"/>
  <c r="K13262" i="16"/>
  <c r="I13262" i="16"/>
  <c r="H13262" i="16"/>
  <c r="G13262" i="16"/>
  <c r="F13262" i="16"/>
  <c r="L13262" i="16" s="1"/>
  <c r="E13262" i="16"/>
  <c r="M13261" i="16"/>
  <c r="K13261" i="16"/>
  <c r="I13261" i="16"/>
  <c r="H13261" i="16"/>
  <c r="J13261" i="16" s="1"/>
  <c r="G13261" i="16"/>
  <c r="F13261" i="16"/>
  <c r="L13261" i="16" s="1"/>
  <c r="E13261" i="16"/>
  <c r="M13260" i="16"/>
  <c r="K13260" i="16"/>
  <c r="I13260" i="16"/>
  <c r="H13260" i="16"/>
  <c r="J13260" i="16" s="1"/>
  <c r="G13260" i="16"/>
  <c r="F13260" i="16"/>
  <c r="L13260" i="16" s="1"/>
  <c r="E13260" i="16"/>
  <c r="M13259" i="16"/>
  <c r="K13259" i="16"/>
  <c r="I13259" i="16"/>
  <c r="H13259" i="16"/>
  <c r="J13259" i="16" s="1"/>
  <c r="G13259" i="16"/>
  <c r="F13259" i="16"/>
  <c r="L13259" i="16" s="1"/>
  <c r="E13259" i="16"/>
  <c r="M13258" i="16"/>
  <c r="K13258" i="16"/>
  <c r="I13258" i="16"/>
  <c r="H13258" i="16"/>
  <c r="G13258" i="16"/>
  <c r="J13258" i="16" s="1"/>
  <c r="F13258" i="16"/>
  <c r="L13258" i="16" s="1"/>
  <c r="E13258" i="16"/>
  <c r="M13257" i="16"/>
  <c r="L13257" i="16"/>
  <c r="K13257" i="16"/>
  <c r="I13257" i="16"/>
  <c r="H13257" i="16"/>
  <c r="G13257" i="16"/>
  <c r="F13257" i="16"/>
  <c r="E13257" i="16"/>
  <c r="M13256" i="16"/>
  <c r="L13256" i="16"/>
  <c r="K13256" i="16"/>
  <c r="I13256" i="16"/>
  <c r="H13256" i="16"/>
  <c r="G13256" i="16"/>
  <c r="F13256" i="16"/>
  <c r="E13256" i="16"/>
  <c r="M13255" i="16"/>
  <c r="K13255" i="16"/>
  <c r="I13255" i="16"/>
  <c r="H13255" i="16"/>
  <c r="G13255" i="16"/>
  <c r="J13255" i="16" s="1"/>
  <c r="F13255" i="16"/>
  <c r="L13255" i="16" s="1"/>
  <c r="E13255" i="16"/>
  <c r="M13254" i="16"/>
  <c r="K13254" i="16"/>
  <c r="I13254" i="16"/>
  <c r="H13254" i="16"/>
  <c r="G13254" i="16"/>
  <c r="F13254" i="16"/>
  <c r="L13254" i="16" s="1"/>
  <c r="E13254" i="16"/>
  <c r="M13253" i="16"/>
  <c r="K13253" i="16"/>
  <c r="I13253" i="16"/>
  <c r="H13253" i="16"/>
  <c r="J13253" i="16" s="1"/>
  <c r="G13253" i="16"/>
  <c r="F13253" i="16"/>
  <c r="L13253" i="16" s="1"/>
  <c r="E13253" i="16"/>
  <c r="M13252" i="16"/>
  <c r="K13252" i="16"/>
  <c r="I13252" i="16"/>
  <c r="H13252" i="16"/>
  <c r="J13252" i="16" s="1"/>
  <c r="G13252" i="16"/>
  <c r="F13252" i="16"/>
  <c r="L13252" i="16" s="1"/>
  <c r="E13252" i="16"/>
  <c r="M13251" i="16"/>
  <c r="K13251" i="16"/>
  <c r="I13251" i="16"/>
  <c r="H13251" i="16"/>
  <c r="J13251" i="16" s="1"/>
  <c r="G13251" i="16"/>
  <c r="F13251" i="16"/>
  <c r="L13251" i="16" s="1"/>
  <c r="E13251" i="16"/>
  <c r="M13250" i="16"/>
  <c r="K13250" i="16"/>
  <c r="I13250" i="16"/>
  <c r="H13250" i="16"/>
  <c r="G13250" i="16"/>
  <c r="J13250" i="16" s="1"/>
  <c r="F13250" i="16"/>
  <c r="L13250" i="16" s="1"/>
  <c r="E13250" i="16"/>
  <c r="M13249" i="16"/>
  <c r="L13249" i="16"/>
  <c r="K13249" i="16"/>
  <c r="I13249" i="16"/>
  <c r="H13249" i="16"/>
  <c r="G13249" i="16"/>
  <c r="F13249" i="16"/>
  <c r="E13249" i="16"/>
  <c r="M13248" i="16"/>
  <c r="L13248" i="16"/>
  <c r="K13248" i="16"/>
  <c r="I13248" i="16"/>
  <c r="H13248" i="16"/>
  <c r="G13248" i="16"/>
  <c r="F13248" i="16"/>
  <c r="E13248" i="16"/>
  <c r="M13247" i="16"/>
  <c r="K13247" i="16"/>
  <c r="I13247" i="16"/>
  <c r="H13247" i="16"/>
  <c r="G13247" i="16"/>
  <c r="F13247" i="16"/>
  <c r="L13247" i="16" s="1"/>
  <c r="E13247" i="16"/>
  <c r="M13246" i="16"/>
  <c r="K13246" i="16"/>
  <c r="I13246" i="16"/>
  <c r="H13246" i="16"/>
  <c r="G13246" i="16"/>
  <c r="F13246" i="16"/>
  <c r="L13246" i="16" s="1"/>
  <c r="E13246" i="16"/>
  <c r="M13245" i="16"/>
  <c r="K13245" i="16"/>
  <c r="I13245" i="16"/>
  <c r="H13245" i="16"/>
  <c r="J13245" i="16" s="1"/>
  <c r="G13245" i="16"/>
  <c r="F13245" i="16"/>
  <c r="L13245" i="16" s="1"/>
  <c r="E13245" i="16"/>
  <c r="M13244" i="16"/>
  <c r="K13244" i="16"/>
  <c r="I13244" i="16"/>
  <c r="H13244" i="16"/>
  <c r="J13244" i="16" s="1"/>
  <c r="G13244" i="16"/>
  <c r="F13244" i="16"/>
  <c r="L13244" i="16" s="1"/>
  <c r="E13244" i="16"/>
  <c r="M13243" i="16"/>
  <c r="K13243" i="16"/>
  <c r="J13243" i="16"/>
  <c r="I13243" i="16"/>
  <c r="H13243" i="16"/>
  <c r="G13243" i="16"/>
  <c r="F13243" i="16"/>
  <c r="L13243" i="16" s="1"/>
  <c r="E13243" i="16"/>
  <c r="M13242" i="16"/>
  <c r="K13242" i="16"/>
  <c r="I13242" i="16"/>
  <c r="H13242" i="16"/>
  <c r="G13242" i="16"/>
  <c r="J13242" i="16" s="1"/>
  <c r="F13242" i="16"/>
  <c r="L13242" i="16" s="1"/>
  <c r="E13242" i="16"/>
  <c r="M13241" i="16"/>
  <c r="L13241" i="16"/>
  <c r="K13241" i="16"/>
  <c r="I13241" i="16"/>
  <c r="H13241" i="16"/>
  <c r="G13241" i="16"/>
  <c r="F13241" i="16"/>
  <c r="E13241" i="16"/>
  <c r="M13240" i="16"/>
  <c r="L13240" i="16"/>
  <c r="K13240" i="16"/>
  <c r="I13240" i="16"/>
  <c r="H13240" i="16"/>
  <c r="G13240" i="16"/>
  <c r="F13240" i="16"/>
  <c r="E13240" i="16"/>
  <c r="M13239" i="16"/>
  <c r="K13239" i="16"/>
  <c r="I13239" i="16"/>
  <c r="H13239" i="16"/>
  <c r="G13239" i="16"/>
  <c r="J13239" i="16" s="1"/>
  <c r="F13239" i="16"/>
  <c r="L13239" i="16" s="1"/>
  <c r="E13239" i="16"/>
  <c r="M13238" i="16"/>
  <c r="K13238" i="16"/>
  <c r="I13238" i="16"/>
  <c r="H13238" i="16"/>
  <c r="G13238" i="16"/>
  <c r="F13238" i="16"/>
  <c r="L13238" i="16" s="1"/>
  <c r="E13238" i="16"/>
  <c r="M13237" i="16"/>
  <c r="K13237" i="16"/>
  <c r="I13237" i="16"/>
  <c r="H13237" i="16"/>
  <c r="J13237" i="16" s="1"/>
  <c r="G13237" i="16"/>
  <c r="F13237" i="16"/>
  <c r="L13237" i="16" s="1"/>
  <c r="E13237" i="16"/>
  <c r="M13236" i="16"/>
  <c r="K13236" i="16"/>
  <c r="I13236" i="16"/>
  <c r="H13236" i="16"/>
  <c r="J13236" i="16" s="1"/>
  <c r="G13236" i="16"/>
  <c r="F13236" i="16"/>
  <c r="L13236" i="16" s="1"/>
  <c r="E13236" i="16"/>
  <c r="M13235" i="16"/>
  <c r="K13235" i="16"/>
  <c r="I13235" i="16"/>
  <c r="H13235" i="16"/>
  <c r="J13235" i="16" s="1"/>
  <c r="G13235" i="16"/>
  <c r="F13235" i="16"/>
  <c r="L13235" i="16" s="1"/>
  <c r="E13235" i="16"/>
  <c r="M13234" i="16"/>
  <c r="K13234" i="16"/>
  <c r="I13234" i="16"/>
  <c r="H13234" i="16"/>
  <c r="G13234" i="16"/>
  <c r="J13234" i="16" s="1"/>
  <c r="F13234" i="16"/>
  <c r="L13234" i="16" s="1"/>
  <c r="E13234" i="16"/>
  <c r="M13233" i="16"/>
  <c r="L13233" i="16"/>
  <c r="K13233" i="16"/>
  <c r="I13233" i="16"/>
  <c r="H13233" i="16"/>
  <c r="G13233" i="16"/>
  <c r="F13233" i="16"/>
  <c r="E13233" i="16"/>
  <c r="M13232" i="16"/>
  <c r="L13232" i="16"/>
  <c r="K13232" i="16"/>
  <c r="I13232" i="16"/>
  <c r="H13232" i="16"/>
  <c r="G13232" i="16"/>
  <c r="F13232" i="16"/>
  <c r="E13232" i="16"/>
  <c r="M13231" i="16"/>
  <c r="K13231" i="16"/>
  <c r="I13231" i="16"/>
  <c r="H13231" i="16"/>
  <c r="G13231" i="16"/>
  <c r="F13231" i="16"/>
  <c r="L13231" i="16" s="1"/>
  <c r="E13231" i="16"/>
  <c r="M13230" i="16"/>
  <c r="K13230" i="16"/>
  <c r="I13230" i="16"/>
  <c r="H13230" i="16"/>
  <c r="G13230" i="16"/>
  <c r="F13230" i="16"/>
  <c r="L13230" i="16" s="1"/>
  <c r="E13230" i="16"/>
  <c r="M13229" i="16"/>
  <c r="K13229" i="16"/>
  <c r="I13229" i="16"/>
  <c r="H13229" i="16"/>
  <c r="J13229" i="16" s="1"/>
  <c r="G13229" i="16"/>
  <c r="F13229" i="16"/>
  <c r="L13229" i="16" s="1"/>
  <c r="E13229" i="16"/>
  <c r="M13228" i="16"/>
  <c r="K13228" i="16"/>
  <c r="I13228" i="16"/>
  <c r="H13228" i="16"/>
  <c r="J13228" i="16" s="1"/>
  <c r="G13228" i="16"/>
  <c r="F13228" i="16"/>
  <c r="L13228" i="16" s="1"/>
  <c r="E13228" i="16"/>
  <c r="M13227" i="16"/>
  <c r="K13227" i="16"/>
  <c r="I13227" i="16"/>
  <c r="H13227" i="16"/>
  <c r="J13227" i="16" s="1"/>
  <c r="G13227" i="16"/>
  <c r="F13227" i="16"/>
  <c r="L13227" i="16" s="1"/>
  <c r="E13227" i="16"/>
  <c r="M13226" i="16"/>
  <c r="K13226" i="16"/>
  <c r="I13226" i="16"/>
  <c r="H13226" i="16"/>
  <c r="G13226" i="16"/>
  <c r="J13226" i="16" s="1"/>
  <c r="F13226" i="16"/>
  <c r="L13226" i="16" s="1"/>
  <c r="E13226" i="16"/>
  <c r="M13225" i="16"/>
  <c r="L13225" i="16"/>
  <c r="K13225" i="16"/>
  <c r="I13225" i="16"/>
  <c r="H13225" i="16"/>
  <c r="G13225" i="16"/>
  <c r="F13225" i="16"/>
  <c r="E13225" i="16"/>
  <c r="M13224" i="16"/>
  <c r="L13224" i="16"/>
  <c r="K13224" i="16"/>
  <c r="I13224" i="16"/>
  <c r="H13224" i="16"/>
  <c r="G13224" i="16"/>
  <c r="F13224" i="16"/>
  <c r="E13224" i="16"/>
  <c r="M13223" i="16"/>
  <c r="K13223" i="16"/>
  <c r="I13223" i="16"/>
  <c r="H13223" i="16"/>
  <c r="G13223" i="16"/>
  <c r="J13223" i="16" s="1"/>
  <c r="F13223" i="16"/>
  <c r="L13223" i="16" s="1"/>
  <c r="E13223" i="16"/>
  <c r="M13222" i="16"/>
  <c r="K13222" i="16"/>
  <c r="I13222" i="16"/>
  <c r="H13222" i="16"/>
  <c r="G13222" i="16"/>
  <c r="F13222" i="16"/>
  <c r="L13222" i="16" s="1"/>
  <c r="E13222" i="16"/>
  <c r="M13221" i="16"/>
  <c r="K13221" i="16"/>
  <c r="I13221" i="16"/>
  <c r="H13221" i="16"/>
  <c r="J13221" i="16" s="1"/>
  <c r="G13221" i="16"/>
  <c r="F13221" i="16"/>
  <c r="L13221" i="16" s="1"/>
  <c r="E13221" i="16"/>
  <c r="M13220" i="16"/>
  <c r="K13220" i="16"/>
  <c r="I13220" i="16"/>
  <c r="H13220" i="16"/>
  <c r="J13220" i="16" s="1"/>
  <c r="G13220" i="16"/>
  <c r="F13220" i="16"/>
  <c r="L13220" i="16" s="1"/>
  <c r="E13220" i="16"/>
  <c r="M13219" i="16"/>
  <c r="K13219" i="16"/>
  <c r="I13219" i="16"/>
  <c r="H13219" i="16"/>
  <c r="J13219" i="16" s="1"/>
  <c r="G13219" i="16"/>
  <c r="F13219" i="16"/>
  <c r="L13219" i="16" s="1"/>
  <c r="E13219" i="16"/>
  <c r="M13218" i="16"/>
  <c r="K13218" i="16"/>
  <c r="I13218" i="16"/>
  <c r="H13218" i="16"/>
  <c r="G13218" i="16"/>
  <c r="J13218" i="16" s="1"/>
  <c r="F13218" i="16"/>
  <c r="L13218" i="16" s="1"/>
  <c r="E13218" i="16"/>
  <c r="M13217" i="16"/>
  <c r="L13217" i="16"/>
  <c r="K13217" i="16"/>
  <c r="I13217" i="16"/>
  <c r="H13217" i="16"/>
  <c r="G13217" i="16"/>
  <c r="F13217" i="16"/>
  <c r="E13217" i="16"/>
  <c r="M13216" i="16"/>
  <c r="L13216" i="16"/>
  <c r="K13216" i="16"/>
  <c r="I13216" i="16"/>
  <c r="H13216" i="16"/>
  <c r="G13216" i="16"/>
  <c r="F13216" i="16"/>
  <c r="E13216" i="16"/>
  <c r="M13215" i="16"/>
  <c r="K13215" i="16"/>
  <c r="I13215" i="16"/>
  <c r="H13215" i="16"/>
  <c r="G13215" i="16"/>
  <c r="F13215" i="16"/>
  <c r="L13215" i="16" s="1"/>
  <c r="E13215" i="16"/>
  <c r="M13214" i="16"/>
  <c r="K13214" i="16"/>
  <c r="I13214" i="16"/>
  <c r="H13214" i="16"/>
  <c r="G13214" i="16"/>
  <c r="F13214" i="16"/>
  <c r="L13214" i="16" s="1"/>
  <c r="E13214" i="16"/>
  <c r="M13213" i="16"/>
  <c r="K13213" i="16"/>
  <c r="I13213" i="16"/>
  <c r="H13213" i="16"/>
  <c r="J13213" i="16" s="1"/>
  <c r="G13213" i="16"/>
  <c r="F13213" i="16"/>
  <c r="L13213" i="16" s="1"/>
  <c r="E13213" i="16"/>
  <c r="M13212" i="16"/>
  <c r="K13212" i="16"/>
  <c r="I13212" i="16"/>
  <c r="H13212" i="16"/>
  <c r="J13212" i="16" s="1"/>
  <c r="G13212" i="16"/>
  <c r="F13212" i="16"/>
  <c r="L13212" i="16" s="1"/>
  <c r="E13212" i="16"/>
  <c r="M13211" i="16"/>
  <c r="K13211" i="16"/>
  <c r="J13211" i="16"/>
  <c r="I13211" i="16"/>
  <c r="H13211" i="16"/>
  <c r="G13211" i="16"/>
  <c r="F13211" i="16"/>
  <c r="L13211" i="16" s="1"/>
  <c r="E13211" i="16"/>
  <c r="M13210" i="16"/>
  <c r="K13210" i="16"/>
  <c r="I13210" i="16"/>
  <c r="H13210" i="16"/>
  <c r="G13210" i="16"/>
  <c r="J13210" i="16" s="1"/>
  <c r="F13210" i="16"/>
  <c r="L13210" i="16" s="1"/>
  <c r="E13210" i="16"/>
  <c r="M13209" i="16"/>
  <c r="L13209" i="16"/>
  <c r="K13209" i="16"/>
  <c r="I13209" i="16"/>
  <c r="H13209" i="16"/>
  <c r="G13209" i="16"/>
  <c r="F13209" i="16"/>
  <c r="E13209" i="16"/>
  <c r="M13208" i="16"/>
  <c r="L13208" i="16"/>
  <c r="K13208" i="16"/>
  <c r="I13208" i="16"/>
  <c r="H13208" i="16"/>
  <c r="G13208" i="16"/>
  <c r="F13208" i="16"/>
  <c r="E13208" i="16"/>
  <c r="M13207" i="16"/>
  <c r="K13207" i="16"/>
  <c r="I13207" i="16"/>
  <c r="H13207" i="16"/>
  <c r="G13207" i="16"/>
  <c r="J13207" i="16" s="1"/>
  <c r="F13207" i="16"/>
  <c r="L13207" i="16" s="1"/>
  <c r="E13207" i="16"/>
  <c r="M13206" i="16"/>
  <c r="K13206" i="16"/>
  <c r="I13206" i="16"/>
  <c r="H13206" i="16"/>
  <c r="G13206" i="16"/>
  <c r="F13206" i="16"/>
  <c r="L13206" i="16" s="1"/>
  <c r="E13206" i="16"/>
  <c r="M13205" i="16"/>
  <c r="K13205" i="16"/>
  <c r="I13205" i="16"/>
  <c r="H13205" i="16"/>
  <c r="J13205" i="16" s="1"/>
  <c r="G13205" i="16"/>
  <c r="F13205" i="16"/>
  <c r="L13205" i="16" s="1"/>
  <c r="E13205" i="16"/>
  <c r="M13204" i="16"/>
  <c r="K13204" i="16"/>
  <c r="I13204" i="16"/>
  <c r="H13204" i="16"/>
  <c r="J13204" i="16" s="1"/>
  <c r="G13204" i="16"/>
  <c r="F13204" i="16"/>
  <c r="L13204" i="16" s="1"/>
  <c r="E13204" i="16"/>
  <c r="M13203" i="16"/>
  <c r="K13203" i="16"/>
  <c r="I13203" i="16"/>
  <c r="H13203" i="16"/>
  <c r="J13203" i="16" s="1"/>
  <c r="G13203" i="16"/>
  <c r="F13203" i="16"/>
  <c r="L13203" i="16" s="1"/>
  <c r="E13203" i="16"/>
  <c r="M13202" i="16"/>
  <c r="K13202" i="16"/>
  <c r="I13202" i="16"/>
  <c r="H13202" i="16"/>
  <c r="G13202" i="16"/>
  <c r="J13202" i="16" s="1"/>
  <c r="F13202" i="16"/>
  <c r="L13202" i="16" s="1"/>
  <c r="E13202" i="16"/>
  <c r="M13201" i="16"/>
  <c r="L13201" i="16"/>
  <c r="K13201" i="16"/>
  <c r="I13201" i="16"/>
  <c r="H13201" i="16"/>
  <c r="G13201" i="16"/>
  <c r="F13201" i="16"/>
  <c r="E13201" i="16"/>
  <c r="M13200" i="16"/>
  <c r="L13200" i="16"/>
  <c r="K13200" i="16"/>
  <c r="I13200" i="16"/>
  <c r="H13200" i="16"/>
  <c r="G13200" i="16"/>
  <c r="F13200" i="16"/>
  <c r="E13200" i="16"/>
  <c r="M13199" i="16"/>
  <c r="K13199" i="16"/>
  <c r="I13199" i="16"/>
  <c r="H13199" i="16"/>
  <c r="G13199" i="16"/>
  <c r="F13199" i="16"/>
  <c r="L13199" i="16" s="1"/>
  <c r="E13199" i="16"/>
  <c r="M13198" i="16"/>
  <c r="K13198" i="16"/>
  <c r="I13198" i="16"/>
  <c r="H13198" i="16"/>
  <c r="G13198" i="16"/>
  <c r="F13198" i="16"/>
  <c r="L13198" i="16" s="1"/>
  <c r="E13198" i="16"/>
  <c r="M13197" i="16"/>
  <c r="K13197" i="16"/>
  <c r="I13197" i="16"/>
  <c r="H13197" i="16"/>
  <c r="J13197" i="16" s="1"/>
  <c r="G13197" i="16"/>
  <c r="F13197" i="16"/>
  <c r="L13197" i="16" s="1"/>
  <c r="E13197" i="16"/>
  <c r="M13196" i="16"/>
  <c r="K13196" i="16"/>
  <c r="I13196" i="16"/>
  <c r="H13196" i="16"/>
  <c r="J13196" i="16" s="1"/>
  <c r="G13196" i="16"/>
  <c r="F13196" i="16"/>
  <c r="L13196" i="16" s="1"/>
  <c r="E13196" i="16"/>
  <c r="M13195" i="16"/>
  <c r="K13195" i="16"/>
  <c r="I13195" i="16"/>
  <c r="H13195" i="16"/>
  <c r="J13195" i="16" s="1"/>
  <c r="G13195" i="16"/>
  <c r="F13195" i="16"/>
  <c r="L13195" i="16" s="1"/>
  <c r="E13195" i="16"/>
  <c r="M13194" i="16"/>
  <c r="K13194" i="16"/>
  <c r="I13194" i="16"/>
  <c r="H13194" i="16"/>
  <c r="G13194" i="16"/>
  <c r="J13194" i="16" s="1"/>
  <c r="F13194" i="16"/>
  <c r="L13194" i="16" s="1"/>
  <c r="E13194" i="16"/>
  <c r="M13193" i="16"/>
  <c r="L13193" i="16"/>
  <c r="K13193" i="16"/>
  <c r="I13193" i="16"/>
  <c r="H13193" i="16"/>
  <c r="G13193" i="16"/>
  <c r="F13193" i="16"/>
  <c r="E13193" i="16"/>
  <c r="M13192" i="16"/>
  <c r="L13192" i="16"/>
  <c r="K13192" i="16"/>
  <c r="I13192" i="16"/>
  <c r="H13192" i="16"/>
  <c r="G13192" i="16"/>
  <c r="F13192" i="16"/>
  <c r="E13192" i="16"/>
  <c r="M13191" i="16"/>
  <c r="K13191" i="16"/>
  <c r="I13191" i="16"/>
  <c r="H13191" i="16"/>
  <c r="G13191" i="16"/>
  <c r="J13191" i="16" s="1"/>
  <c r="F13191" i="16"/>
  <c r="L13191" i="16" s="1"/>
  <c r="E13191" i="16"/>
  <c r="M13190" i="16"/>
  <c r="K13190" i="16"/>
  <c r="I13190" i="16"/>
  <c r="H13190" i="16"/>
  <c r="G13190" i="16"/>
  <c r="F13190" i="16"/>
  <c r="L13190" i="16" s="1"/>
  <c r="E13190" i="16"/>
  <c r="M13189" i="16"/>
  <c r="K13189" i="16"/>
  <c r="I13189" i="16"/>
  <c r="H13189" i="16"/>
  <c r="J13189" i="16" s="1"/>
  <c r="G13189" i="16"/>
  <c r="F13189" i="16"/>
  <c r="L13189" i="16" s="1"/>
  <c r="E13189" i="16"/>
  <c r="M13188" i="16"/>
  <c r="K13188" i="16"/>
  <c r="I13188" i="16"/>
  <c r="H13188" i="16"/>
  <c r="J13188" i="16" s="1"/>
  <c r="G13188" i="16"/>
  <c r="F13188" i="16"/>
  <c r="L13188" i="16" s="1"/>
  <c r="E13188" i="16"/>
  <c r="M13187" i="16"/>
  <c r="K13187" i="16"/>
  <c r="I13187" i="16"/>
  <c r="H13187" i="16"/>
  <c r="J13187" i="16" s="1"/>
  <c r="G13187" i="16"/>
  <c r="F13187" i="16"/>
  <c r="L13187" i="16" s="1"/>
  <c r="E13187" i="16"/>
  <c r="M13186" i="16"/>
  <c r="K13186" i="16"/>
  <c r="I13186" i="16"/>
  <c r="H13186" i="16"/>
  <c r="G13186" i="16"/>
  <c r="J13186" i="16" s="1"/>
  <c r="F13186" i="16"/>
  <c r="L13186" i="16" s="1"/>
  <c r="E13186" i="16"/>
  <c r="M13185" i="16"/>
  <c r="L13185" i="16"/>
  <c r="K13185" i="16"/>
  <c r="I13185" i="16"/>
  <c r="H13185" i="16"/>
  <c r="G13185" i="16"/>
  <c r="F13185" i="16"/>
  <c r="E13185" i="16"/>
  <c r="M13184" i="16"/>
  <c r="L13184" i="16"/>
  <c r="K13184" i="16"/>
  <c r="I13184" i="16"/>
  <c r="H13184" i="16"/>
  <c r="G13184" i="16"/>
  <c r="F13184" i="16"/>
  <c r="E13184" i="16"/>
  <c r="M13183" i="16"/>
  <c r="K13183" i="16"/>
  <c r="I13183" i="16"/>
  <c r="H13183" i="16"/>
  <c r="G13183" i="16"/>
  <c r="F13183" i="16"/>
  <c r="L13183" i="16" s="1"/>
  <c r="E13183" i="16"/>
  <c r="M13182" i="16"/>
  <c r="K13182" i="16"/>
  <c r="I13182" i="16"/>
  <c r="H13182" i="16"/>
  <c r="G13182" i="16"/>
  <c r="F13182" i="16"/>
  <c r="L13182" i="16" s="1"/>
  <c r="E13182" i="16"/>
  <c r="M13181" i="16"/>
  <c r="K13181" i="16"/>
  <c r="I13181" i="16"/>
  <c r="H13181" i="16"/>
  <c r="J13181" i="16" s="1"/>
  <c r="G13181" i="16"/>
  <c r="F13181" i="16"/>
  <c r="L13181" i="16" s="1"/>
  <c r="E13181" i="16"/>
  <c r="M13180" i="16"/>
  <c r="K13180" i="16"/>
  <c r="I13180" i="16"/>
  <c r="H13180" i="16"/>
  <c r="J13180" i="16" s="1"/>
  <c r="G13180" i="16"/>
  <c r="F13180" i="16"/>
  <c r="L13180" i="16" s="1"/>
  <c r="E13180" i="16"/>
  <c r="M13179" i="16"/>
  <c r="K13179" i="16"/>
  <c r="J13179" i="16"/>
  <c r="I13179" i="16"/>
  <c r="H13179" i="16"/>
  <c r="G13179" i="16"/>
  <c r="F13179" i="16"/>
  <c r="L13179" i="16" s="1"/>
  <c r="E13179" i="16"/>
  <c r="M13178" i="16"/>
  <c r="K13178" i="16"/>
  <c r="I13178" i="16"/>
  <c r="H13178" i="16"/>
  <c r="G13178" i="16"/>
  <c r="J13178" i="16" s="1"/>
  <c r="F13178" i="16"/>
  <c r="L13178" i="16" s="1"/>
  <c r="E13178" i="16"/>
  <c r="M13177" i="16"/>
  <c r="L13177" i="16"/>
  <c r="K13177" i="16"/>
  <c r="I13177" i="16"/>
  <c r="H13177" i="16"/>
  <c r="G13177" i="16"/>
  <c r="F13177" i="16"/>
  <c r="E13177" i="16"/>
  <c r="M13176" i="16"/>
  <c r="L13176" i="16"/>
  <c r="K13176" i="16"/>
  <c r="I13176" i="16"/>
  <c r="H13176" i="16"/>
  <c r="G13176" i="16"/>
  <c r="F13176" i="16"/>
  <c r="E13176" i="16"/>
  <c r="M13175" i="16"/>
  <c r="K13175" i="16"/>
  <c r="I13175" i="16"/>
  <c r="H13175" i="16"/>
  <c r="G13175" i="16"/>
  <c r="J13175" i="16" s="1"/>
  <c r="F13175" i="16"/>
  <c r="L13175" i="16" s="1"/>
  <c r="E13175" i="16"/>
  <c r="M13174" i="16"/>
  <c r="K13174" i="16"/>
  <c r="I13174" i="16"/>
  <c r="H13174" i="16"/>
  <c r="G13174" i="16"/>
  <c r="F13174" i="16"/>
  <c r="L13174" i="16" s="1"/>
  <c r="E13174" i="16"/>
  <c r="K13173" i="16"/>
  <c r="I13173" i="16"/>
  <c r="H13173" i="16"/>
  <c r="G13173" i="16"/>
  <c r="F13173" i="16"/>
  <c r="L13173" i="16" s="1"/>
  <c r="E13173" i="16"/>
  <c r="M13172" i="16"/>
  <c r="K13172" i="16"/>
  <c r="I13172" i="16"/>
  <c r="H13172" i="16"/>
  <c r="J13172" i="16" s="1"/>
  <c r="G13172" i="16"/>
  <c r="F13172" i="16"/>
  <c r="L13172" i="16" s="1"/>
  <c r="E13172" i="16"/>
  <c r="M13171" i="16"/>
  <c r="K13171" i="16"/>
  <c r="I13171" i="16"/>
  <c r="H13171" i="16"/>
  <c r="J13171" i="16" s="1"/>
  <c r="G13171" i="16"/>
  <c r="F13171" i="16"/>
  <c r="L13171" i="16" s="1"/>
  <c r="E13171" i="16"/>
  <c r="M13170" i="16"/>
  <c r="K13170" i="16"/>
  <c r="J13170" i="16"/>
  <c r="I13170" i="16"/>
  <c r="H13170" i="16"/>
  <c r="G13170" i="16"/>
  <c r="F13170" i="16"/>
  <c r="L13170" i="16" s="1"/>
  <c r="E13170" i="16"/>
  <c r="M13169" i="16"/>
  <c r="K13169" i="16"/>
  <c r="I13169" i="16"/>
  <c r="H13169" i="16"/>
  <c r="G13169" i="16"/>
  <c r="J13169" i="16" s="1"/>
  <c r="F13169" i="16"/>
  <c r="L13169" i="16" s="1"/>
  <c r="E13169" i="16"/>
  <c r="M13168" i="16"/>
  <c r="L13168" i="16"/>
  <c r="K13168" i="16"/>
  <c r="I13168" i="16"/>
  <c r="H13168" i="16"/>
  <c r="G13168" i="16"/>
  <c r="F13168" i="16"/>
  <c r="E13168" i="16"/>
  <c r="M13167" i="16"/>
  <c r="L13167" i="16"/>
  <c r="K13167" i="16"/>
  <c r="I13167" i="16"/>
  <c r="H13167" i="16"/>
  <c r="G13167" i="16"/>
  <c r="F13167" i="16"/>
  <c r="E13167" i="16"/>
  <c r="M13166" i="16"/>
  <c r="K13166" i="16"/>
  <c r="I13166" i="16"/>
  <c r="H13166" i="16"/>
  <c r="G13166" i="16"/>
  <c r="J13166" i="16" s="1"/>
  <c r="F13166" i="16"/>
  <c r="L13166" i="16" s="1"/>
  <c r="E13166" i="16"/>
  <c r="M13165" i="16"/>
  <c r="K13165" i="16"/>
  <c r="I13165" i="16"/>
  <c r="H13165" i="16"/>
  <c r="G13165" i="16"/>
  <c r="F13165" i="16"/>
  <c r="L13165" i="16" s="1"/>
  <c r="E13165" i="16"/>
  <c r="M13164" i="16"/>
  <c r="K13164" i="16"/>
  <c r="I13164" i="16"/>
  <c r="H13164" i="16"/>
  <c r="J13164" i="16" s="1"/>
  <c r="G13164" i="16"/>
  <c r="F13164" i="16"/>
  <c r="L13164" i="16" s="1"/>
  <c r="E13164" i="16"/>
  <c r="M13163" i="16"/>
  <c r="K13163" i="16"/>
  <c r="I13163" i="16"/>
  <c r="H13163" i="16"/>
  <c r="J13163" i="16" s="1"/>
  <c r="G13163" i="16"/>
  <c r="F13163" i="16"/>
  <c r="L13163" i="16" s="1"/>
  <c r="E13163" i="16"/>
  <c r="M13162" i="16"/>
  <c r="K13162" i="16"/>
  <c r="J13162" i="16"/>
  <c r="I13162" i="16"/>
  <c r="H13162" i="16"/>
  <c r="G13162" i="16"/>
  <c r="F13162" i="16"/>
  <c r="L13162" i="16" s="1"/>
  <c r="E13162" i="16"/>
  <c r="M13161" i="16"/>
  <c r="K13161" i="16"/>
  <c r="I13161" i="16"/>
  <c r="H13161" i="16"/>
  <c r="G13161" i="16"/>
  <c r="J13161" i="16" s="1"/>
  <c r="F13161" i="16"/>
  <c r="L13161" i="16" s="1"/>
  <c r="E13161" i="16"/>
  <c r="M13160" i="16"/>
  <c r="L13160" i="16"/>
  <c r="K13160" i="16"/>
  <c r="I13160" i="16"/>
  <c r="H13160" i="16"/>
  <c r="G13160" i="16"/>
  <c r="F13160" i="16"/>
  <c r="E13160" i="16"/>
  <c r="M13159" i="16"/>
  <c r="L13159" i="16"/>
  <c r="K13159" i="16"/>
  <c r="I13159" i="16"/>
  <c r="H13159" i="16"/>
  <c r="G13159" i="16"/>
  <c r="F13159" i="16"/>
  <c r="E13159" i="16"/>
  <c r="M13158" i="16"/>
  <c r="K13158" i="16"/>
  <c r="I13158" i="16"/>
  <c r="H13158" i="16"/>
  <c r="J13158" i="16" s="1"/>
  <c r="G13158" i="16"/>
  <c r="F13158" i="16"/>
  <c r="L13158" i="16" s="1"/>
  <c r="E13158" i="16"/>
  <c r="M13157" i="16"/>
  <c r="K13157" i="16"/>
  <c r="I13157" i="16"/>
  <c r="H13157" i="16"/>
  <c r="G13157" i="16"/>
  <c r="F13157" i="16"/>
  <c r="L13157" i="16" s="1"/>
  <c r="E13157" i="16"/>
  <c r="M13156" i="16"/>
  <c r="K13156" i="16"/>
  <c r="I13156" i="16"/>
  <c r="H13156" i="16"/>
  <c r="J13156" i="16" s="1"/>
  <c r="G13156" i="16"/>
  <c r="F13156" i="16"/>
  <c r="L13156" i="16" s="1"/>
  <c r="E13156" i="16"/>
  <c r="M13155" i="16"/>
  <c r="K13155" i="16"/>
  <c r="I13155" i="16"/>
  <c r="H13155" i="16"/>
  <c r="J13155" i="16" s="1"/>
  <c r="G13155" i="16"/>
  <c r="F13155" i="16"/>
  <c r="L13155" i="16" s="1"/>
  <c r="E13155" i="16"/>
  <c r="M13154" i="16"/>
  <c r="K13154" i="16"/>
  <c r="I13154" i="16"/>
  <c r="H13154" i="16"/>
  <c r="J13154" i="16" s="1"/>
  <c r="G13154" i="16"/>
  <c r="F13154" i="16"/>
  <c r="L13154" i="16" s="1"/>
  <c r="E13154" i="16"/>
  <c r="M13153" i="16"/>
  <c r="K13153" i="16"/>
  <c r="I13153" i="16"/>
  <c r="H13153" i="16"/>
  <c r="G13153" i="16"/>
  <c r="J13153" i="16" s="1"/>
  <c r="F13153" i="16"/>
  <c r="L13153" i="16" s="1"/>
  <c r="E13153" i="16"/>
  <c r="M13152" i="16"/>
  <c r="L13152" i="16"/>
  <c r="K13152" i="16"/>
  <c r="I13152" i="16"/>
  <c r="H13152" i="16"/>
  <c r="G13152" i="16"/>
  <c r="F13152" i="16"/>
  <c r="E13152" i="16"/>
  <c r="M13151" i="16"/>
  <c r="L13151" i="16"/>
  <c r="K13151" i="16"/>
  <c r="I13151" i="16"/>
  <c r="H13151" i="16"/>
  <c r="G13151" i="16"/>
  <c r="F13151" i="16"/>
  <c r="E13151" i="16"/>
  <c r="M13150" i="16"/>
  <c r="K13150" i="16"/>
  <c r="I13150" i="16"/>
  <c r="H13150" i="16"/>
  <c r="G13150" i="16"/>
  <c r="J13150" i="16" s="1"/>
  <c r="F13150" i="16"/>
  <c r="L13150" i="16" s="1"/>
  <c r="E13150" i="16"/>
  <c r="M13149" i="16"/>
  <c r="K13149" i="16"/>
  <c r="I13149" i="16"/>
  <c r="H13149" i="16"/>
  <c r="G13149" i="16"/>
  <c r="F13149" i="16"/>
  <c r="L13149" i="16" s="1"/>
  <c r="E13149" i="16"/>
  <c r="M13148" i="16"/>
  <c r="K13148" i="16"/>
  <c r="I13148" i="16"/>
  <c r="H13148" i="16"/>
  <c r="J13148" i="16" s="1"/>
  <c r="G13148" i="16"/>
  <c r="F13148" i="16"/>
  <c r="L13148" i="16" s="1"/>
  <c r="E13148" i="16"/>
  <c r="M13147" i="16"/>
  <c r="K13147" i="16"/>
  <c r="I13147" i="16"/>
  <c r="H13147" i="16"/>
  <c r="J13147" i="16" s="1"/>
  <c r="G13147" i="16"/>
  <c r="F13147" i="16"/>
  <c r="L13147" i="16" s="1"/>
  <c r="E13147" i="16"/>
  <c r="M13146" i="16"/>
  <c r="K13146" i="16"/>
  <c r="I13146" i="16"/>
  <c r="H13146" i="16"/>
  <c r="J13146" i="16" s="1"/>
  <c r="G13146" i="16"/>
  <c r="F13146" i="16"/>
  <c r="L13146" i="16" s="1"/>
  <c r="E13146" i="16"/>
  <c r="M13145" i="16"/>
  <c r="K13145" i="16"/>
  <c r="I13145" i="16"/>
  <c r="H13145" i="16"/>
  <c r="G13145" i="16"/>
  <c r="J13145" i="16" s="1"/>
  <c r="F13145" i="16"/>
  <c r="L13145" i="16" s="1"/>
  <c r="E13145" i="16"/>
  <c r="M13144" i="16"/>
  <c r="L13144" i="16"/>
  <c r="K13144" i="16"/>
  <c r="I13144" i="16"/>
  <c r="H13144" i="16"/>
  <c r="G13144" i="16"/>
  <c r="F13144" i="16"/>
  <c r="E13144" i="16"/>
  <c r="M13143" i="16"/>
  <c r="L13143" i="16"/>
  <c r="K13143" i="16"/>
  <c r="I13143" i="16"/>
  <c r="H13143" i="16"/>
  <c r="G13143" i="16"/>
  <c r="F13143" i="16"/>
  <c r="E13143" i="16"/>
  <c r="M13142" i="16"/>
  <c r="K13142" i="16"/>
  <c r="I13142" i="16"/>
  <c r="H13142" i="16"/>
  <c r="J13142" i="16" s="1"/>
  <c r="G13142" i="16"/>
  <c r="F13142" i="16"/>
  <c r="L13142" i="16" s="1"/>
  <c r="E13142" i="16"/>
  <c r="M13141" i="16"/>
  <c r="K13141" i="16"/>
  <c r="I13141" i="16"/>
  <c r="H13141" i="16"/>
  <c r="G13141" i="16"/>
  <c r="F13141" i="16"/>
  <c r="L13141" i="16" s="1"/>
  <c r="E13141" i="16"/>
  <c r="M13140" i="16"/>
  <c r="K13140" i="16"/>
  <c r="I13140" i="16"/>
  <c r="H13140" i="16"/>
  <c r="J13140" i="16" s="1"/>
  <c r="G13140" i="16"/>
  <c r="F13140" i="16"/>
  <c r="L13140" i="16" s="1"/>
  <c r="E13140" i="16"/>
  <c r="M13139" i="16"/>
  <c r="K13139" i="16"/>
  <c r="I13139" i="16"/>
  <c r="H13139" i="16"/>
  <c r="J13139" i="16" s="1"/>
  <c r="G13139" i="16"/>
  <c r="F13139" i="16"/>
  <c r="L13139" i="16" s="1"/>
  <c r="E13139" i="16"/>
  <c r="M13138" i="16"/>
  <c r="K13138" i="16"/>
  <c r="I13138" i="16"/>
  <c r="H13138" i="16"/>
  <c r="J13138" i="16" s="1"/>
  <c r="G13138" i="16"/>
  <c r="F13138" i="16"/>
  <c r="L13138" i="16" s="1"/>
  <c r="E13138" i="16"/>
  <c r="M13137" i="16"/>
  <c r="K13137" i="16"/>
  <c r="I13137" i="16"/>
  <c r="H13137" i="16"/>
  <c r="G13137" i="16"/>
  <c r="J13137" i="16" s="1"/>
  <c r="F13137" i="16"/>
  <c r="L13137" i="16" s="1"/>
  <c r="E13137" i="16"/>
  <c r="M13136" i="16"/>
  <c r="L13136" i="16"/>
  <c r="K13136" i="16"/>
  <c r="I13136" i="16"/>
  <c r="H13136" i="16"/>
  <c r="G13136" i="16"/>
  <c r="F13136" i="16"/>
  <c r="E13136" i="16"/>
  <c r="M13135" i="16"/>
  <c r="L13135" i="16"/>
  <c r="K13135" i="16"/>
  <c r="I13135" i="16"/>
  <c r="H13135" i="16"/>
  <c r="G13135" i="16"/>
  <c r="F13135" i="16"/>
  <c r="E13135" i="16"/>
  <c r="M13134" i="16"/>
  <c r="K13134" i="16"/>
  <c r="I13134" i="16"/>
  <c r="H13134" i="16"/>
  <c r="G13134" i="16"/>
  <c r="J13134" i="16" s="1"/>
  <c r="F13134" i="16"/>
  <c r="L13134" i="16" s="1"/>
  <c r="E13134" i="16"/>
  <c r="M13133" i="16"/>
  <c r="K13133" i="16"/>
  <c r="I13133" i="16"/>
  <c r="H13133" i="16"/>
  <c r="G13133" i="16"/>
  <c r="F13133" i="16"/>
  <c r="L13133" i="16" s="1"/>
  <c r="E13133" i="16"/>
  <c r="M13132" i="16"/>
  <c r="K13132" i="16"/>
  <c r="I13132" i="16"/>
  <c r="H13132" i="16"/>
  <c r="J13132" i="16" s="1"/>
  <c r="G13132" i="16"/>
  <c r="F13132" i="16"/>
  <c r="L13132" i="16" s="1"/>
  <c r="E13132" i="16"/>
  <c r="M13131" i="16"/>
  <c r="K13131" i="16"/>
  <c r="I13131" i="16"/>
  <c r="H13131" i="16"/>
  <c r="J13131" i="16" s="1"/>
  <c r="G13131" i="16"/>
  <c r="F13131" i="16"/>
  <c r="L13131" i="16" s="1"/>
  <c r="E13131" i="16"/>
  <c r="M13130" i="16"/>
  <c r="K13130" i="16"/>
  <c r="I13130" i="16"/>
  <c r="H13130" i="16"/>
  <c r="J13130" i="16" s="1"/>
  <c r="G13130" i="16"/>
  <c r="F13130" i="16"/>
  <c r="L13130" i="16" s="1"/>
  <c r="E13130" i="16"/>
  <c r="M13129" i="16"/>
  <c r="K13129" i="16"/>
  <c r="I13129" i="16"/>
  <c r="H13129" i="16"/>
  <c r="G13129" i="16"/>
  <c r="J13129" i="16" s="1"/>
  <c r="F13129" i="16"/>
  <c r="L13129" i="16" s="1"/>
  <c r="E13129" i="16"/>
  <c r="K13128" i="16"/>
  <c r="I13128" i="16"/>
  <c r="H13128" i="16"/>
  <c r="G13128" i="16"/>
  <c r="J13128" i="16" s="1"/>
  <c r="F13128" i="16"/>
  <c r="L13128" i="16" s="1"/>
  <c r="E13128" i="16"/>
  <c r="M13127" i="16"/>
  <c r="L13127" i="16"/>
  <c r="K13127" i="16"/>
  <c r="I13127" i="16"/>
  <c r="H13127" i="16"/>
  <c r="G13127" i="16"/>
  <c r="F13127" i="16"/>
  <c r="E13127" i="16"/>
  <c r="M13126" i="16"/>
  <c r="L13126" i="16"/>
  <c r="K13126" i="16"/>
  <c r="I13126" i="16"/>
  <c r="H13126" i="16"/>
  <c r="G13126" i="16"/>
  <c r="F13126" i="16"/>
  <c r="E13126" i="16"/>
  <c r="M13125" i="16"/>
  <c r="K13125" i="16"/>
  <c r="I13125" i="16"/>
  <c r="H13125" i="16"/>
  <c r="G13125" i="16"/>
  <c r="J13125" i="16" s="1"/>
  <c r="F13125" i="16"/>
  <c r="L13125" i="16" s="1"/>
  <c r="E13125" i="16"/>
  <c r="M13124" i="16"/>
  <c r="K13124" i="16"/>
  <c r="I13124" i="16"/>
  <c r="H13124" i="16"/>
  <c r="G13124" i="16"/>
  <c r="F13124" i="16"/>
  <c r="L13124" i="16" s="1"/>
  <c r="E13124" i="16"/>
  <c r="M13123" i="16"/>
  <c r="K13123" i="16"/>
  <c r="I13123" i="16"/>
  <c r="H13123" i="16"/>
  <c r="J13123" i="16" s="1"/>
  <c r="G13123" i="16"/>
  <c r="F13123" i="16"/>
  <c r="L13123" i="16" s="1"/>
  <c r="E13123" i="16"/>
  <c r="M13122" i="16"/>
  <c r="K13122" i="16"/>
  <c r="I13122" i="16"/>
  <c r="H13122" i="16"/>
  <c r="J13122" i="16" s="1"/>
  <c r="G13122" i="16"/>
  <c r="F13122" i="16"/>
  <c r="L13122" i="16" s="1"/>
  <c r="E13122" i="16"/>
  <c r="M13121" i="16"/>
  <c r="K13121" i="16"/>
  <c r="J13121" i="16"/>
  <c r="I13121" i="16"/>
  <c r="H13121" i="16"/>
  <c r="G13121" i="16"/>
  <c r="F13121" i="16"/>
  <c r="L13121" i="16" s="1"/>
  <c r="E13121" i="16"/>
  <c r="M13120" i="16"/>
  <c r="K13120" i="16"/>
  <c r="I13120" i="16"/>
  <c r="H13120" i="16"/>
  <c r="G13120" i="16"/>
  <c r="J13120" i="16" s="1"/>
  <c r="F13120" i="16"/>
  <c r="L13120" i="16" s="1"/>
  <c r="E13120" i="16"/>
  <c r="M13119" i="16"/>
  <c r="L13119" i="16"/>
  <c r="K13119" i="16"/>
  <c r="I13119" i="16"/>
  <c r="H13119" i="16"/>
  <c r="G13119" i="16"/>
  <c r="F13119" i="16"/>
  <c r="E13119" i="16"/>
  <c r="M13118" i="16"/>
  <c r="L13118" i="16"/>
  <c r="K13118" i="16"/>
  <c r="I13118" i="16"/>
  <c r="H13118" i="16"/>
  <c r="G13118" i="16"/>
  <c r="F13118" i="16"/>
  <c r="E13118" i="16"/>
  <c r="M13117" i="16"/>
  <c r="K13117" i="16"/>
  <c r="I13117" i="16"/>
  <c r="H13117" i="16"/>
  <c r="J13117" i="16" s="1"/>
  <c r="G13117" i="16"/>
  <c r="F13117" i="16"/>
  <c r="L13117" i="16" s="1"/>
  <c r="E13117" i="16"/>
  <c r="M13116" i="16"/>
  <c r="K13116" i="16"/>
  <c r="I13116" i="16"/>
  <c r="H13116" i="16"/>
  <c r="G13116" i="16"/>
  <c r="J13116" i="16" s="1"/>
  <c r="F13116" i="16"/>
  <c r="L13116" i="16" s="1"/>
  <c r="E13116" i="16"/>
  <c r="M13115" i="16"/>
  <c r="L13115" i="16"/>
  <c r="K13115" i="16"/>
  <c r="I13115" i="16"/>
  <c r="H13115" i="16"/>
  <c r="G13115" i="16"/>
  <c r="F13115" i="16"/>
  <c r="E13115" i="16"/>
  <c r="M13114" i="16"/>
  <c r="L13114" i="16"/>
  <c r="K13114" i="16"/>
  <c r="I13114" i="16"/>
  <c r="H13114" i="16"/>
  <c r="G13114" i="16"/>
  <c r="F13114" i="16"/>
  <c r="E13114" i="16"/>
  <c r="M13113" i="16"/>
  <c r="K13113" i="16"/>
  <c r="I13113" i="16"/>
  <c r="H13113" i="16"/>
  <c r="G13113" i="16"/>
  <c r="J13113" i="16" s="1"/>
  <c r="F13113" i="16"/>
  <c r="L13113" i="16" s="1"/>
  <c r="E13113" i="16"/>
  <c r="M13112" i="16"/>
  <c r="K13112" i="16"/>
  <c r="I13112" i="16"/>
  <c r="H13112" i="16"/>
  <c r="G13112" i="16"/>
  <c r="J13112" i="16" s="1"/>
  <c r="F13112" i="16"/>
  <c r="L13112" i="16" s="1"/>
  <c r="E13112" i="16"/>
  <c r="M13111" i="16"/>
  <c r="K13111" i="16"/>
  <c r="I13111" i="16"/>
  <c r="H13111" i="16"/>
  <c r="G13111" i="16"/>
  <c r="F13111" i="16"/>
  <c r="L13111" i="16" s="1"/>
  <c r="E13111" i="16"/>
  <c r="M13110" i="16"/>
  <c r="K13110" i="16"/>
  <c r="I13110" i="16"/>
  <c r="H13110" i="16"/>
  <c r="G13110" i="16"/>
  <c r="F13110" i="16"/>
  <c r="L13110" i="16" s="1"/>
  <c r="E13110" i="16"/>
  <c r="M13109" i="16"/>
  <c r="K13109" i="16"/>
  <c r="J13109" i="16"/>
  <c r="I13109" i="16"/>
  <c r="H13109" i="16"/>
  <c r="G13109" i="16"/>
  <c r="F13109" i="16"/>
  <c r="L13109" i="16" s="1"/>
  <c r="E13109" i="16"/>
  <c r="M13108" i="16"/>
  <c r="K13108" i="16"/>
  <c r="I13108" i="16"/>
  <c r="H13108" i="16"/>
  <c r="G13108" i="16"/>
  <c r="F13108" i="16"/>
  <c r="L13108" i="16" s="1"/>
  <c r="E13108" i="16"/>
  <c r="M13107" i="16"/>
  <c r="K13107" i="16"/>
  <c r="I13107" i="16"/>
  <c r="H13107" i="16"/>
  <c r="G13107" i="16"/>
  <c r="F13107" i="16"/>
  <c r="L13107" i="16" s="1"/>
  <c r="E13107" i="16"/>
  <c r="M13106" i="16"/>
  <c r="K13106" i="16"/>
  <c r="I13106" i="16"/>
  <c r="H13106" i="16"/>
  <c r="J13106" i="16" s="1"/>
  <c r="G13106" i="16"/>
  <c r="F13106" i="16"/>
  <c r="L13106" i="16" s="1"/>
  <c r="E13106" i="16"/>
  <c r="M13105" i="16"/>
  <c r="K13105" i="16"/>
  <c r="J13105" i="16"/>
  <c r="I13105" i="16"/>
  <c r="H13105" i="16"/>
  <c r="G13105" i="16"/>
  <c r="F13105" i="16"/>
  <c r="L13105" i="16" s="1"/>
  <c r="E13105" i="16"/>
  <c r="M13104" i="16"/>
  <c r="K13104" i="16"/>
  <c r="I13104" i="16"/>
  <c r="H13104" i="16"/>
  <c r="G13104" i="16"/>
  <c r="F13104" i="16"/>
  <c r="L13104" i="16" s="1"/>
  <c r="E13104" i="16"/>
  <c r="M13103" i="16"/>
  <c r="L13103" i="16"/>
  <c r="K13103" i="16"/>
  <c r="I13103" i="16"/>
  <c r="H13103" i="16"/>
  <c r="G13103" i="16"/>
  <c r="F13103" i="16"/>
  <c r="E13103" i="16"/>
  <c r="M13102" i="16"/>
  <c r="L13102" i="16"/>
  <c r="K13102" i="16"/>
  <c r="I13102" i="16"/>
  <c r="H13102" i="16"/>
  <c r="J13102" i="16" s="1"/>
  <c r="G13102" i="16"/>
  <c r="F13102" i="16"/>
  <c r="E13102" i="16"/>
  <c r="M13101" i="16"/>
  <c r="K13101" i="16"/>
  <c r="I13101" i="16"/>
  <c r="H13101" i="16"/>
  <c r="G13101" i="16"/>
  <c r="F13101" i="16"/>
  <c r="L13101" i="16" s="1"/>
  <c r="E13101" i="16"/>
  <c r="M13100" i="16"/>
  <c r="K13100" i="16"/>
  <c r="I13100" i="16"/>
  <c r="H13100" i="16"/>
  <c r="G13100" i="16"/>
  <c r="F13100" i="16"/>
  <c r="L13100" i="16" s="1"/>
  <c r="E13100" i="16"/>
  <c r="M13099" i="16"/>
  <c r="K13099" i="16"/>
  <c r="I13099" i="16"/>
  <c r="H13099" i="16"/>
  <c r="G13099" i="16"/>
  <c r="F13099" i="16"/>
  <c r="L13099" i="16" s="1"/>
  <c r="E13099" i="16"/>
  <c r="M13098" i="16"/>
  <c r="K13098" i="16"/>
  <c r="I13098" i="16"/>
  <c r="H13098" i="16"/>
  <c r="J13098" i="16" s="1"/>
  <c r="G13098" i="16"/>
  <c r="F13098" i="16"/>
  <c r="L13098" i="16" s="1"/>
  <c r="E13098" i="16"/>
  <c r="M13097" i="16"/>
  <c r="K13097" i="16"/>
  <c r="I13097" i="16"/>
  <c r="H13097" i="16"/>
  <c r="J13097" i="16" s="1"/>
  <c r="G13097" i="16"/>
  <c r="F13097" i="16"/>
  <c r="L13097" i="16" s="1"/>
  <c r="E13097" i="16"/>
  <c r="M13096" i="16"/>
  <c r="K13096" i="16"/>
  <c r="I13096" i="16"/>
  <c r="H13096" i="16"/>
  <c r="G13096" i="16"/>
  <c r="J13096" i="16" s="1"/>
  <c r="F13096" i="16"/>
  <c r="L13096" i="16" s="1"/>
  <c r="E13096" i="16"/>
  <c r="M13095" i="16"/>
  <c r="L13095" i="16"/>
  <c r="K13095" i="16"/>
  <c r="I13095" i="16"/>
  <c r="H13095" i="16"/>
  <c r="G13095" i="16"/>
  <c r="F13095" i="16"/>
  <c r="E13095" i="16"/>
  <c r="M13094" i="16"/>
  <c r="L13094" i="16"/>
  <c r="K13094" i="16"/>
  <c r="I13094" i="16"/>
  <c r="H13094" i="16"/>
  <c r="G13094" i="16"/>
  <c r="F13094" i="16"/>
  <c r="E13094" i="16"/>
  <c r="M13093" i="16"/>
  <c r="K13093" i="16"/>
  <c r="I13093" i="16"/>
  <c r="H13093" i="16"/>
  <c r="G13093" i="16"/>
  <c r="J13093" i="16" s="1"/>
  <c r="F13093" i="16"/>
  <c r="L13093" i="16" s="1"/>
  <c r="E13093" i="16"/>
  <c r="M13092" i="16"/>
  <c r="K13092" i="16"/>
  <c r="I13092" i="16"/>
  <c r="H13092" i="16"/>
  <c r="G13092" i="16"/>
  <c r="F13092" i="16"/>
  <c r="L13092" i="16" s="1"/>
  <c r="E13092" i="16"/>
  <c r="M13091" i="16"/>
  <c r="K13091" i="16"/>
  <c r="I13091" i="16"/>
  <c r="H13091" i="16"/>
  <c r="G13091" i="16"/>
  <c r="F13091" i="16"/>
  <c r="L13091" i="16" s="1"/>
  <c r="E13091" i="16"/>
  <c r="M13090" i="16"/>
  <c r="K13090" i="16"/>
  <c r="I13090" i="16"/>
  <c r="H13090" i="16"/>
  <c r="J13090" i="16" s="1"/>
  <c r="G13090" i="16"/>
  <c r="F13090" i="16"/>
  <c r="L13090" i="16" s="1"/>
  <c r="E13090" i="16"/>
  <c r="M13089" i="16"/>
  <c r="K13089" i="16"/>
  <c r="I13089" i="16"/>
  <c r="H13089" i="16"/>
  <c r="J13089" i="16" s="1"/>
  <c r="G13089" i="16"/>
  <c r="F13089" i="16"/>
  <c r="L13089" i="16" s="1"/>
  <c r="E13089" i="16"/>
  <c r="M13088" i="16"/>
  <c r="K13088" i="16"/>
  <c r="I13088" i="16"/>
  <c r="H13088" i="16"/>
  <c r="J13088" i="16" s="1"/>
  <c r="G13088" i="16"/>
  <c r="F13088" i="16"/>
  <c r="L13088" i="16" s="1"/>
  <c r="E13088" i="16"/>
  <c r="M13087" i="16"/>
  <c r="K13087" i="16"/>
  <c r="I13087" i="16"/>
  <c r="H13087" i="16"/>
  <c r="G13087" i="16"/>
  <c r="F13087" i="16"/>
  <c r="L13087" i="16" s="1"/>
  <c r="E13087" i="16"/>
  <c r="M13086" i="16"/>
  <c r="K13086" i="16"/>
  <c r="I13086" i="16"/>
  <c r="H13086" i="16"/>
  <c r="J13086" i="16" s="1"/>
  <c r="G13086" i="16"/>
  <c r="F13086" i="16"/>
  <c r="L13086" i="16" s="1"/>
  <c r="E13086" i="16"/>
  <c r="M13085" i="16"/>
  <c r="K13085" i="16"/>
  <c r="J13085" i="16"/>
  <c r="I13085" i="16"/>
  <c r="H13085" i="16"/>
  <c r="G13085" i="16"/>
  <c r="F13085" i="16"/>
  <c r="L13085" i="16" s="1"/>
  <c r="E13085" i="16"/>
  <c r="M13084" i="16"/>
  <c r="K13084" i="16"/>
  <c r="J13084" i="16"/>
  <c r="I13084" i="16"/>
  <c r="H13084" i="16"/>
  <c r="G13084" i="16"/>
  <c r="F13084" i="16"/>
  <c r="L13084" i="16" s="1"/>
  <c r="E13084" i="16"/>
  <c r="M13083" i="16"/>
  <c r="K13083" i="16"/>
  <c r="I13083" i="16"/>
  <c r="H13083" i="16"/>
  <c r="G13083" i="16"/>
  <c r="F13083" i="16"/>
  <c r="L13083" i="16" s="1"/>
  <c r="E13083" i="16"/>
  <c r="M13082" i="16"/>
  <c r="K13082" i="16"/>
  <c r="I13082" i="16"/>
  <c r="H13082" i="16"/>
  <c r="J13082" i="16" s="1"/>
  <c r="G13082" i="16"/>
  <c r="F13082" i="16"/>
  <c r="L13082" i="16" s="1"/>
  <c r="E13082" i="16"/>
  <c r="M13081" i="16"/>
  <c r="K13081" i="16"/>
  <c r="I13081" i="16"/>
  <c r="H13081" i="16"/>
  <c r="J13081" i="16" s="1"/>
  <c r="G13081" i="16"/>
  <c r="F13081" i="16"/>
  <c r="L13081" i="16" s="1"/>
  <c r="E13081" i="16"/>
  <c r="M13080" i="16"/>
  <c r="K13080" i="16"/>
  <c r="I13080" i="16"/>
  <c r="H13080" i="16"/>
  <c r="J13080" i="16" s="1"/>
  <c r="G13080" i="16"/>
  <c r="F13080" i="16"/>
  <c r="L13080" i="16" s="1"/>
  <c r="E13080" i="16"/>
  <c r="M13079" i="16"/>
  <c r="K13079" i="16"/>
  <c r="I13079" i="16"/>
  <c r="H13079" i="16"/>
  <c r="G13079" i="16"/>
  <c r="F13079" i="16"/>
  <c r="L13079" i="16" s="1"/>
  <c r="E13079" i="16"/>
  <c r="M13078" i="16"/>
  <c r="K13078" i="16"/>
  <c r="I13078" i="16"/>
  <c r="H13078" i="16"/>
  <c r="J13078" i="16" s="1"/>
  <c r="G13078" i="16"/>
  <c r="F13078" i="16"/>
  <c r="L13078" i="16" s="1"/>
  <c r="E13078" i="16"/>
  <c r="M13077" i="16"/>
  <c r="K13077" i="16"/>
  <c r="J13077" i="16"/>
  <c r="I13077" i="16"/>
  <c r="H13077" i="16"/>
  <c r="G13077" i="16"/>
  <c r="F13077" i="16"/>
  <c r="L13077" i="16" s="1"/>
  <c r="E13077" i="16"/>
  <c r="M13076" i="16"/>
  <c r="K13076" i="16"/>
  <c r="J13076" i="16"/>
  <c r="I13076" i="16"/>
  <c r="H13076" i="16"/>
  <c r="G13076" i="16"/>
  <c r="F13076" i="16"/>
  <c r="L13076" i="16" s="1"/>
  <c r="E13076" i="16"/>
  <c r="M13075" i="16"/>
  <c r="K13075" i="16"/>
  <c r="I13075" i="16"/>
  <c r="H13075" i="16"/>
  <c r="G13075" i="16"/>
  <c r="F13075" i="16"/>
  <c r="L13075" i="16" s="1"/>
  <c r="E13075" i="16"/>
  <c r="M13074" i="16"/>
  <c r="K13074" i="16"/>
  <c r="I13074" i="16"/>
  <c r="H13074" i="16"/>
  <c r="J13074" i="16" s="1"/>
  <c r="G13074" i="16"/>
  <c r="F13074" i="16"/>
  <c r="L13074" i="16" s="1"/>
  <c r="E13074" i="16"/>
  <c r="M13073" i="16"/>
  <c r="K13073" i="16"/>
  <c r="I13073" i="16"/>
  <c r="H13073" i="16"/>
  <c r="J13073" i="16" s="1"/>
  <c r="G13073" i="16"/>
  <c r="F13073" i="16"/>
  <c r="L13073" i="16" s="1"/>
  <c r="E13073" i="16"/>
  <c r="M13072" i="16"/>
  <c r="K13072" i="16"/>
  <c r="I13072" i="16"/>
  <c r="H13072" i="16"/>
  <c r="J13072" i="16" s="1"/>
  <c r="G13072" i="16"/>
  <c r="F13072" i="16"/>
  <c r="L13072" i="16" s="1"/>
  <c r="E13072" i="16"/>
  <c r="M13071" i="16"/>
  <c r="K13071" i="16"/>
  <c r="I13071" i="16"/>
  <c r="H13071" i="16"/>
  <c r="G13071" i="16"/>
  <c r="F13071" i="16"/>
  <c r="L13071" i="16" s="1"/>
  <c r="E13071" i="16"/>
  <c r="M13070" i="16"/>
  <c r="K13070" i="16"/>
  <c r="I13070" i="16"/>
  <c r="H13070" i="16"/>
  <c r="J13070" i="16" s="1"/>
  <c r="G13070" i="16"/>
  <c r="F13070" i="16"/>
  <c r="L13070" i="16" s="1"/>
  <c r="E13070" i="16"/>
  <c r="M13069" i="16"/>
  <c r="K13069" i="16"/>
  <c r="J13069" i="16"/>
  <c r="I13069" i="16"/>
  <c r="H13069" i="16"/>
  <c r="G13069" i="16"/>
  <c r="F13069" i="16"/>
  <c r="L13069" i="16" s="1"/>
  <c r="E13069" i="16"/>
  <c r="M13068" i="16"/>
  <c r="K13068" i="16"/>
  <c r="J13068" i="16"/>
  <c r="I13068" i="16"/>
  <c r="H13068" i="16"/>
  <c r="G13068" i="16"/>
  <c r="F13068" i="16"/>
  <c r="L13068" i="16" s="1"/>
  <c r="E13068" i="16"/>
  <c r="M13067" i="16"/>
  <c r="K13067" i="16"/>
  <c r="I13067" i="16"/>
  <c r="H13067" i="16"/>
  <c r="G13067" i="16"/>
  <c r="F13067" i="16"/>
  <c r="L13067" i="16" s="1"/>
  <c r="E13067" i="16"/>
  <c r="M13066" i="16"/>
  <c r="K13066" i="16"/>
  <c r="I13066" i="16"/>
  <c r="H13066" i="16"/>
  <c r="J13066" i="16" s="1"/>
  <c r="G13066" i="16"/>
  <c r="F13066" i="16"/>
  <c r="L13066" i="16" s="1"/>
  <c r="E13066" i="16"/>
  <c r="M13065" i="16"/>
  <c r="K13065" i="16"/>
  <c r="I13065" i="16"/>
  <c r="H13065" i="16"/>
  <c r="J13065" i="16" s="1"/>
  <c r="G13065" i="16"/>
  <c r="F13065" i="16"/>
  <c r="L13065" i="16" s="1"/>
  <c r="E13065" i="16"/>
  <c r="M13064" i="16"/>
  <c r="K13064" i="16"/>
  <c r="I13064" i="16"/>
  <c r="H13064" i="16"/>
  <c r="J13064" i="16" s="1"/>
  <c r="G13064" i="16"/>
  <c r="F13064" i="16"/>
  <c r="L13064" i="16" s="1"/>
  <c r="E13064" i="16"/>
  <c r="M13063" i="16"/>
  <c r="K13063" i="16"/>
  <c r="I13063" i="16"/>
  <c r="H13063" i="16"/>
  <c r="G13063" i="16"/>
  <c r="F13063" i="16"/>
  <c r="L13063" i="16" s="1"/>
  <c r="E13063" i="16"/>
  <c r="M13062" i="16"/>
  <c r="K13062" i="16"/>
  <c r="I13062" i="16"/>
  <c r="H13062" i="16"/>
  <c r="J13062" i="16" s="1"/>
  <c r="G13062" i="16"/>
  <c r="F13062" i="16"/>
  <c r="L13062" i="16" s="1"/>
  <c r="E13062" i="16"/>
  <c r="M13061" i="16"/>
  <c r="K13061" i="16"/>
  <c r="J13061" i="16"/>
  <c r="I13061" i="16"/>
  <c r="H13061" i="16"/>
  <c r="G13061" i="16"/>
  <c r="F13061" i="16"/>
  <c r="L13061" i="16" s="1"/>
  <c r="E13061" i="16"/>
  <c r="M13060" i="16"/>
  <c r="K13060" i="16"/>
  <c r="J13060" i="16"/>
  <c r="I13060" i="16"/>
  <c r="H13060" i="16"/>
  <c r="G13060" i="16"/>
  <c r="F13060" i="16"/>
  <c r="L13060" i="16" s="1"/>
  <c r="E13060" i="16"/>
  <c r="M13059" i="16"/>
  <c r="K13059" i="16"/>
  <c r="I13059" i="16"/>
  <c r="H13059" i="16"/>
  <c r="G13059" i="16"/>
  <c r="F13059" i="16"/>
  <c r="L13059" i="16" s="1"/>
  <c r="E13059" i="16"/>
  <c r="M13058" i="16"/>
  <c r="K13058" i="16"/>
  <c r="I13058" i="16"/>
  <c r="H13058" i="16"/>
  <c r="J13058" i="16" s="1"/>
  <c r="G13058" i="16"/>
  <c r="F13058" i="16"/>
  <c r="L13058" i="16" s="1"/>
  <c r="E13058" i="16"/>
  <c r="M13057" i="16"/>
  <c r="K13057" i="16"/>
  <c r="I13057" i="16"/>
  <c r="H13057" i="16"/>
  <c r="J13057" i="16" s="1"/>
  <c r="G13057" i="16"/>
  <c r="F13057" i="16"/>
  <c r="L13057" i="16" s="1"/>
  <c r="E13057" i="16"/>
  <c r="M13056" i="16"/>
  <c r="K13056" i="16"/>
  <c r="I13056" i="16"/>
  <c r="H13056" i="16"/>
  <c r="J13056" i="16" s="1"/>
  <c r="G13056" i="16"/>
  <c r="F13056" i="16"/>
  <c r="L13056" i="16" s="1"/>
  <c r="E13056" i="16"/>
  <c r="M13055" i="16"/>
  <c r="K13055" i="16"/>
  <c r="I13055" i="16"/>
  <c r="H13055" i="16"/>
  <c r="G13055" i="16"/>
  <c r="F13055" i="16"/>
  <c r="L13055" i="16" s="1"/>
  <c r="E13055" i="16"/>
  <c r="M13054" i="16"/>
  <c r="K13054" i="16"/>
  <c r="I13054" i="16"/>
  <c r="H13054" i="16"/>
  <c r="J13054" i="16" s="1"/>
  <c r="G13054" i="16"/>
  <c r="F13054" i="16"/>
  <c r="L13054" i="16" s="1"/>
  <c r="E13054" i="16"/>
  <c r="M13053" i="16"/>
  <c r="K13053" i="16"/>
  <c r="J13053" i="16"/>
  <c r="I13053" i="16"/>
  <c r="H13053" i="16"/>
  <c r="G13053" i="16"/>
  <c r="F13053" i="16"/>
  <c r="L13053" i="16" s="1"/>
  <c r="E13053" i="16"/>
  <c r="M13052" i="16"/>
  <c r="K13052" i="16"/>
  <c r="J13052" i="16"/>
  <c r="I13052" i="16"/>
  <c r="H13052" i="16"/>
  <c r="G13052" i="16"/>
  <c r="F13052" i="16"/>
  <c r="L13052" i="16" s="1"/>
  <c r="E13052" i="16"/>
  <c r="M13051" i="16"/>
  <c r="K13051" i="16"/>
  <c r="I13051" i="16"/>
  <c r="H13051" i="16"/>
  <c r="G13051" i="16"/>
  <c r="F13051" i="16"/>
  <c r="L13051" i="16" s="1"/>
  <c r="E13051" i="16"/>
  <c r="M13050" i="16"/>
  <c r="K13050" i="16"/>
  <c r="I13050" i="16"/>
  <c r="H13050" i="16"/>
  <c r="J13050" i="16" s="1"/>
  <c r="G13050" i="16"/>
  <c r="F13050" i="16"/>
  <c r="L13050" i="16" s="1"/>
  <c r="E13050" i="16"/>
  <c r="M13049" i="16"/>
  <c r="K13049" i="16"/>
  <c r="I13049" i="16"/>
  <c r="H13049" i="16"/>
  <c r="J13049" i="16" s="1"/>
  <c r="G13049" i="16"/>
  <c r="F13049" i="16"/>
  <c r="L13049" i="16" s="1"/>
  <c r="E13049" i="16"/>
  <c r="M13048" i="16"/>
  <c r="K13048" i="16"/>
  <c r="I13048" i="16"/>
  <c r="H13048" i="16"/>
  <c r="J13048" i="16" s="1"/>
  <c r="G13048" i="16"/>
  <c r="F13048" i="16"/>
  <c r="L13048" i="16" s="1"/>
  <c r="E13048" i="16"/>
  <c r="M13047" i="16"/>
  <c r="K13047" i="16"/>
  <c r="I13047" i="16"/>
  <c r="H13047" i="16"/>
  <c r="G13047" i="16"/>
  <c r="F13047" i="16"/>
  <c r="L13047" i="16" s="1"/>
  <c r="E13047" i="16"/>
  <c r="M13046" i="16"/>
  <c r="K13046" i="16"/>
  <c r="I13046" i="16"/>
  <c r="H13046" i="16"/>
  <c r="J13046" i="16" s="1"/>
  <c r="G13046" i="16"/>
  <c r="F13046" i="16"/>
  <c r="L13046" i="16" s="1"/>
  <c r="E13046" i="16"/>
  <c r="M13045" i="16"/>
  <c r="K13045" i="16"/>
  <c r="J13045" i="16"/>
  <c r="I13045" i="16"/>
  <c r="H13045" i="16"/>
  <c r="G13045" i="16"/>
  <c r="F13045" i="16"/>
  <c r="L13045" i="16" s="1"/>
  <c r="E13045" i="16"/>
  <c r="M13044" i="16"/>
  <c r="K13044" i="16"/>
  <c r="J13044" i="16"/>
  <c r="I13044" i="16"/>
  <c r="H13044" i="16"/>
  <c r="G13044" i="16"/>
  <c r="F13044" i="16"/>
  <c r="L13044" i="16" s="1"/>
  <c r="E13044" i="16"/>
  <c r="M13043" i="16"/>
  <c r="K13043" i="16"/>
  <c r="I13043" i="16"/>
  <c r="H13043" i="16"/>
  <c r="G13043" i="16"/>
  <c r="F13043" i="16"/>
  <c r="L13043" i="16" s="1"/>
  <c r="E13043" i="16"/>
  <c r="M13042" i="16"/>
  <c r="K13042" i="16"/>
  <c r="I13042" i="16"/>
  <c r="H13042" i="16"/>
  <c r="J13042" i="16" s="1"/>
  <c r="G13042" i="16"/>
  <c r="F13042" i="16"/>
  <c r="L13042" i="16" s="1"/>
  <c r="E13042" i="16"/>
  <c r="M13041" i="16"/>
  <c r="K13041" i="16"/>
  <c r="I13041" i="16"/>
  <c r="H13041" i="16"/>
  <c r="J13041" i="16" s="1"/>
  <c r="G13041" i="16"/>
  <c r="F13041" i="16"/>
  <c r="L13041" i="16" s="1"/>
  <c r="E13041" i="16"/>
  <c r="M13040" i="16"/>
  <c r="K13040" i="16"/>
  <c r="I13040" i="16"/>
  <c r="H13040" i="16"/>
  <c r="J13040" i="16" s="1"/>
  <c r="G13040" i="16"/>
  <c r="F13040" i="16"/>
  <c r="L13040" i="16" s="1"/>
  <c r="E13040" i="16"/>
  <c r="M13039" i="16"/>
  <c r="K13039" i="16"/>
  <c r="I13039" i="16"/>
  <c r="H13039" i="16"/>
  <c r="G13039" i="16"/>
  <c r="F13039" i="16"/>
  <c r="L13039" i="16" s="1"/>
  <c r="E13039" i="16"/>
  <c r="M13038" i="16"/>
  <c r="K13038" i="16"/>
  <c r="I13038" i="16"/>
  <c r="H13038" i="16"/>
  <c r="J13038" i="16" s="1"/>
  <c r="G13038" i="16"/>
  <c r="F13038" i="16"/>
  <c r="L13038" i="16" s="1"/>
  <c r="E13038" i="16"/>
  <c r="M13037" i="16"/>
  <c r="K13037" i="16"/>
  <c r="J13037" i="16"/>
  <c r="I13037" i="16"/>
  <c r="H13037" i="16"/>
  <c r="G13037" i="16"/>
  <c r="F13037" i="16"/>
  <c r="L13037" i="16" s="1"/>
  <c r="E13037" i="16"/>
  <c r="M13036" i="16"/>
  <c r="K13036" i="16"/>
  <c r="J13036" i="16"/>
  <c r="I13036" i="16"/>
  <c r="H13036" i="16"/>
  <c r="G13036" i="16"/>
  <c r="F13036" i="16"/>
  <c r="L13036" i="16" s="1"/>
  <c r="E13036" i="16"/>
  <c r="M13035" i="16"/>
  <c r="K13035" i="16"/>
  <c r="I13035" i="16"/>
  <c r="H13035" i="16"/>
  <c r="G13035" i="16"/>
  <c r="F13035" i="16"/>
  <c r="L13035" i="16" s="1"/>
  <c r="E13035" i="16"/>
  <c r="M13034" i="16"/>
  <c r="K13034" i="16"/>
  <c r="I13034" i="16"/>
  <c r="H13034" i="16"/>
  <c r="J13034" i="16" s="1"/>
  <c r="G13034" i="16"/>
  <c r="F13034" i="16"/>
  <c r="L13034" i="16" s="1"/>
  <c r="E13034" i="16"/>
  <c r="M13033" i="16"/>
  <c r="K13033" i="16"/>
  <c r="I13033" i="16"/>
  <c r="H13033" i="16"/>
  <c r="J13033" i="16" s="1"/>
  <c r="G13033" i="16"/>
  <c r="F13033" i="16"/>
  <c r="L13033" i="16" s="1"/>
  <c r="E13033" i="16"/>
  <c r="M13032" i="16"/>
  <c r="K13032" i="16"/>
  <c r="I13032" i="16"/>
  <c r="H13032" i="16"/>
  <c r="J13032" i="16" s="1"/>
  <c r="G13032" i="16"/>
  <c r="F13032" i="16"/>
  <c r="L13032" i="16" s="1"/>
  <c r="E13032" i="16"/>
  <c r="M13031" i="16"/>
  <c r="K13031" i="16"/>
  <c r="I13031" i="16"/>
  <c r="H13031" i="16"/>
  <c r="G13031" i="16"/>
  <c r="F13031" i="16"/>
  <c r="L13031" i="16" s="1"/>
  <c r="E13031" i="16"/>
  <c r="M13030" i="16"/>
  <c r="K13030" i="16"/>
  <c r="I13030" i="16"/>
  <c r="H13030" i="16"/>
  <c r="J13030" i="16" s="1"/>
  <c r="G13030" i="16"/>
  <c r="F13030" i="16"/>
  <c r="L13030" i="16" s="1"/>
  <c r="E13030" i="16"/>
  <c r="M13029" i="16"/>
  <c r="K13029" i="16"/>
  <c r="J13029" i="16"/>
  <c r="I13029" i="16"/>
  <c r="H13029" i="16"/>
  <c r="G13029" i="16"/>
  <c r="F13029" i="16"/>
  <c r="L13029" i="16" s="1"/>
  <c r="E13029" i="16"/>
  <c r="M13028" i="16"/>
  <c r="K13028" i="16"/>
  <c r="J13028" i="16"/>
  <c r="I13028" i="16"/>
  <c r="H13028" i="16"/>
  <c r="G13028" i="16"/>
  <c r="F13028" i="16"/>
  <c r="L13028" i="16" s="1"/>
  <c r="E13028" i="16"/>
  <c r="M13027" i="16"/>
  <c r="K13027" i="16"/>
  <c r="I13027" i="16"/>
  <c r="H13027" i="16"/>
  <c r="G13027" i="16"/>
  <c r="F13027" i="16"/>
  <c r="L13027" i="16" s="1"/>
  <c r="E13027" i="16"/>
  <c r="M13026" i="16"/>
  <c r="K13026" i="16"/>
  <c r="I13026" i="16"/>
  <c r="H13026" i="16"/>
  <c r="J13026" i="16" s="1"/>
  <c r="G13026" i="16"/>
  <c r="F13026" i="16"/>
  <c r="L13026" i="16" s="1"/>
  <c r="E13026" i="16"/>
  <c r="M13025" i="16"/>
  <c r="K13025" i="16"/>
  <c r="I13025" i="16"/>
  <c r="H13025" i="16"/>
  <c r="J13025" i="16" s="1"/>
  <c r="G13025" i="16"/>
  <c r="F13025" i="16"/>
  <c r="L13025" i="16" s="1"/>
  <c r="E13025" i="16"/>
  <c r="M13024" i="16"/>
  <c r="K13024" i="16"/>
  <c r="I13024" i="16"/>
  <c r="H13024" i="16"/>
  <c r="J13024" i="16" s="1"/>
  <c r="G13024" i="16"/>
  <c r="F13024" i="16"/>
  <c r="L13024" i="16" s="1"/>
  <c r="E13024" i="16"/>
  <c r="M13023" i="16"/>
  <c r="K13023" i="16"/>
  <c r="I13023" i="16"/>
  <c r="H13023" i="16"/>
  <c r="G13023" i="16"/>
  <c r="F13023" i="16"/>
  <c r="L13023" i="16" s="1"/>
  <c r="E13023" i="16"/>
  <c r="M13022" i="16"/>
  <c r="K13022" i="16"/>
  <c r="I13022" i="16"/>
  <c r="H13022" i="16"/>
  <c r="J13022" i="16" s="1"/>
  <c r="G13022" i="16"/>
  <c r="F13022" i="16"/>
  <c r="L13022" i="16" s="1"/>
  <c r="E13022" i="16"/>
  <c r="M13021" i="16"/>
  <c r="K13021" i="16"/>
  <c r="J13021" i="16"/>
  <c r="I13021" i="16"/>
  <c r="H13021" i="16"/>
  <c r="G13021" i="16"/>
  <c r="F13021" i="16"/>
  <c r="L13021" i="16" s="1"/>
  <c r="E13021" i="16"/>
  <c r="M13020" i="16"/>
  <c r="K13020" i="16"/>
  <c r="J13020" i="16"/>
  <c r="I13020" i="16"/>
  <c r="H13020" i="16"/>
  <c r="G13020" i="16"/>
  <c r="F13020" i="16"/>
  <c r="L13020" i="16" s="1"/>
  <c r="E13020" i="16"/>
  <c r="M13019" i="16"/>
  <c r="K13019" i="16"/>
  <c r="I13019" i="16"/>
  <c r="H13019" i="16"/>
  <c r="G13019" i="16"/>
  <c r="F13019" i="16"/>
  <c r="L13019" i="16" s="1"/>
  <c r="E13019" i="16"/>
  <c r="M13018" i="16"/>
  <c r="K13018" i="16"/>
  <c r="I13018" i="16"/>
  <c r="H13018" i="16"/>
  <c r="J13018" i="16" s="1"/>
  <c r="G13018" i="16"/>
  <c r="F13018" i="16"/>
  <c r="L13018" i="16" s="1"/>
  <c r="E13018" i="16"/>
  <c r="M13017" i="16"/>
  <c r="K13017" i="16"/>
  <c r="I13017" i="16"/>
  <c r="H13017" i="16"/>
  <c r="J13017" i="16" s="1"/>
  <c r="G13017" i="16"/>
  <c r="F13017" i="16"/>
  <c r="L13017" i="16" s="1"/>
  <c r="E13017" i="16"/>
  <c r="M13016" i="16"/>
  <c r="K13016" i="16"/>
  <c r="I13016" i="16"/>
  <c r="H13016" i="16"/>
  <c r="J13016" i="16" s="1"/>
  <c r="G13016" i="16"/>
  <c r="F13016" i="16"/>
  <c r="L13016" i="16" s="1"/>
  <c r="E13016" i="16"/>
  <c r="M13015" i="16"/>
  <c r="K13015" i="16"/>
  <c r="I13015" i="16"/>
  <c r="H13015" i="16"/>
  <c r="G13015" i="16"/>
  <c r="F13015" i="16"/>
  <c r="L13015" i="16" s="1"/>
  <c r="E13015" i="16"/>
  <c r="M13014" i="16"/>
  <c r="K13014" i="16"/>
  <c r="I13014" i="16"/>
  <c r="H13014" i="16"/>
  <c r="J13014" i="16" s="1"/>
  <c r="G13014" i="16"/>
  <c r="F13014" i="16"/>
  <c r="L13014" i="16" s="1"/>
  <c r="E13014" i="16"/>
  <c r="M13013" i="16"/>
  <c r="K13013" i="16"/>
  <c r="J13013" i="16"/>
  <c r="I13013" i="16"/>
  <c r="H13013" i="16"/>
  <c r="G13013" i="16"/>
  <c r="F13013" i="16"/>
  <c r="L13013" i="16" s="1"/>
  <c r="E13013" i="16"/>
  <c r="M13012" i="16"/>
  <c r="K13012" i="16"/>
  <c r="J13012" i="16"/>
  <c r="I13012" i="16"/>
  <c r="H13012" i="16"/>
  <c r="G13012" i="16"/>
  <c r="F13012" i="16"/>
  <c r="L13012" i="16" s="1"/>
  <c r="E13012" i="16"/>
  <c r="M13011" i="16"/>
  <c r="K13011" i="16"/>
  <c r="I13011" i="16"/>
  <c r="H13011" i="16"/>
  <c r="G13011" i="16"/>
  <c r="F13011" i="16"/>
  <c r="L13011" i="16" s="1"/>
  <c r="E13011" i="16"/>
  <c r="M13010" i="16"/>
  <c r="K13010" i="16"/>
  <c r="I13010" i="16"/>
  <c r="H13010" i="16"/>
  <c r="J13010" i="16" s="1"/>
  <c r="G13010" i="16"/>
  <c r="F13010" i="16"/>
  <c r="L13010" i="16" s="1"/>
  <c r="E13010" i="16"/>
  <c r="M13009" i="16"/>
  <c r="K13009" i="16"/>
  <c r="I13009" i="16"/>
  <c r="H13009" i="16"/>
  <c r="J13009" i="16" s="1"/>
  <c r="G13009" i="16"/>
  <c r="F13009" i="16"/>
  <c r="L13009" i="16" s="1"/>
  <c r="E13009" i="16"/>
  <c r="M13008" i="16"/>
  <c r="K13008" i="16"/>
  <c r="I13008" i="16"/>
  <c r="H13008" i="16"/>
  <c r="J13008" i="16" s="1"/>
  <c r="G13008" i="16"/>
  <c r="F13008" i="16"/>
  <c r="L13008" i="16" s="1"/>
  <c r="E13008" i="16"/>
  <c r="M13007" i="16"/>
  <c r="K13007" i="16"/>
  <c r="I13007" i="16"/>
  <c r="H13007" i="16"/>
  <c r="G13007" i="16"/>
  <c r="F13007" i="16"/>
  <c r="L13007" i="16" s="1"/>
  <c r="E13007" i="16"/>
  <c r="M13006" i="16"/>
  <c r="K13006" i="16"/>
  <c r="I13006" i="16"/>
  <c r="H13006" i="16"/>
  <c r="J13006" i="16" s="1"/>
  <c r="G13006" i="16"/>
  <c r="F13006" i="16"/>
  <c r="L13006" i="16" s="1"/>
  <c r="E13006" i="16"/>
  <c r="M13005" i="16"/>
  <c r="K13005" i="16"/>
  <c r="J13005" i="16"/>
  <c r="I13005" i="16"/>
  <c r="H13005" i="16"/>
  <c r="G13005" i="16"/>
  <c r="F13005" i="16"/>
  <c r="L13005" i="16" s="1"/>
  <c r="E13005" i="16"/>
  <c r="M13004" i="16"/>
  <c r="K13004" i="16"/>
  <c r="J13004" i="16"/>
  <c r="I13004" i="16"/>
  <c r="H13004" i="16"/>
  <c r="G13004" i="16"/>
  <c r="F13004" i="16"/>
  <c r="L13004" i="16" s="1"/>
  <c r="E13004" i="16"/>
  <c r="M13003" i="16"/>
  <c r="K13003" i="16"/>
  <c r="I13003" i="16"/>
  <c r="H13003" i="16"/>
  <c r="G13003" i="16"/>
  <c r="F13003" i="16"/>
  <c r="L13003" i="16" s="1"/>
  <c r="E13003" i="16"/>
  <c r="M13002" i="16"/>
  <c r="K13002" i="16"/>
  <c r="I13002" i="16"/>
  <c r="H13002" i="16"/>
  <c r="J13002" i="16" s="1"/>
  <c r="G13002" i="16"/>
  <c r="F13002" i="16"/>
  <c r="L13002" i="16" s="1"/>
  <c r="E13002" i="16"/>
  <c r="M13001" i="16"/>
  <c r="K13001" i="16"/>
  <c r="I13001" i="16"/>
  <c r="H13001" i="16"/>
  <c r="J13001" i="16" s="1"/>
  <c r="G13001" i="16"/>
  <c r="F13001" i="16"/>
  <c r="L13001" i="16" s="1"/>
  <c r="E13001" i="16"/>
  <c r="M13000" i="16"/>
  <c r="K13000" i="16"/>
  <c r="I13000" i="16"/>
  <c r="H13000" i="16"/>
  <c r="J13000" i="16" s="1"/>
  <c r="G13000" i="16"/>
  <c r="F13000" i="16"/>
  <c r="L13000" i="16" s="1"/>
  <c r="E13000" i="16"/>
  <c r="M12999" i="16"/>
  <c r="K12999" i="16"/>
  <c r="I12999" i="16"/>
  <c r="H12999" i="16"/>
  <c r="G12999" i="16"/>
  <c r="F12999" i="16"/>
  <c r="L12999" i="16" s="1"/>
  <c r="E12999" i="16"/>
  <c r="M12998" i="16"/>
  <c r="K12998" i="16"/>
  <c r="I12998" i="16"/>
  <c r="H12998" i="16"/>
  <c r="J12998" i="16" s="1"/>
  <c r="G12998" i="16"/>
  <c r="F12998" i="16"/>
  <c r="L12998" i="16" s="1"/>
  <c r="E12998" i="16"/>
  <c r="M12997" i="16"/>
  <c r="K12997" i="16"/>
  <c r="J12997" i="16"/>
  <c r="I12997" i="16"/>
  <c r="H12997" i="16"/>
  <c r="G12997" i="16"/>
  <c r="F12997" i="16"/>
  <c r="L12997" i="16" s="1"/>
  <c r="E12997" i="16"/>
  <c r="M12996" i="16"/>
  <c r="K12996" i="16"/>
  <c r="J12996" i="16"/>
  <c r="I12996" i="16"/>
  <c r="H12996" i="16"/>
  <c r="G12996" i="16"/>
  <c r="F12996" i="16"/>
  <c r="L12996" i="16" s="1"/>
  <c r="E12996" i="16"/>
  <c r="M12995" i="16"/>
  <c r="K12995" i="16"/>
  <c r="I12995" i="16"/>
  <c r="H12995" i="16"/>
  <c r="G12995" i="16"/>
  <c r="F12995" i="16"/>
  <c r="L12995" i="16" s="1"/>
  <c r="E12995" i="16"/>
  <c r="M12994" i="16"/>
  <c r="K12994" i="16"/>
  <c r="I12994" i="16"/>
  <c r="H12994" i="16"/>
  <c r="J12994" i="16" s="1"/>
  <c r="G12994" i="16"/>
  <c r="F12994" i="16"/>
  <c r="L12994" i="16" s="1"/>
  <c r="E12994" i="16"/>
  <c r="M12993" i="16"/>
  <c r="K12993" i="16"/>
  <c r="I12993" i="16"/>
  <c r="H12993" i="16"/>
  <c r="J12993" i="16" s="1"/>
  <c r="G12993" i="16"/>
  <c r="F12993" i="16"/>
  <c r="L12993" i="16" s="1"/>
  <c r="E12993" i="16"/>
  <c r="M12992" i="16"/>
  <c r="K12992" i="16"/>
  <c r="I12992" i="16"/>
  <c r="H12992" i="16"/>
  <c r="J12992" i="16" s="1"/>
  <c r="G12992" i="16"/>
  <c r="F12992" i="16"/>
  <c r="L12992" i="16" s="1"/>
  <c r="E12992" i="16"/>
  <c r="M12991" i="16"/>
  <c r="K12991" i="16"/>
  <c r="I12991" i="16"/>
  <c r="H12991" i="16"/>
  <c r="G12991" i="16"/>
  <c r="F12991" i="16"/>
  <c r="L12991" i="16" s="1"/>
  <c r="E12991" i="16"/>
  <c r="M12990" i="16"/>
  <c r="K12990" i="16"/>
  <c r="I12990" i="16"/>
  <c r="H12990" i="16"/>
  <c r="J12990" i="16" s="1"/>
  <c r="G12990" i="16"/>
  <c r="F12990" i="16"/>
  <c r="L12990" i="16" s="1"/>
  <c r="E12990" i="16"/>
  <c r="M12989" i="16"/>
  <c r="K12989" i="16"/>
  <c r="J12989" i="16"/>
  <c r="I12989" i="16"/>
  <c r="H12989" i="16"/>
  <c r="G12989" i="16"/>
  <c r="F12989" i="16"/>
  <c r="L12989" i="16" s="1"/>
  <c r="E12989" i="16"/>
  <c r="M12988" i="16"/>
  <c r="K12988" i="16"/>
  <c r="J12988" i="16"/>
  <c r="I12988" i="16"/>
  <c r="H12988" i="16"/>
  <c r="G12988" i="16"/>
  <c r="F12988" i="16"/>
  <c r="L12988" i="16" s="1"/>
  <c r="E12988" i="16"/>
  <c r="M12987" i="16"/>
  <c r="K12987" i="16"/>
  <c r="I12987" i="16"/>
  <c r="H12987" i="16"/>
  <c r="G12987" i="16"/>
  <c r="F12987" i="16"/>
  <c r="L12987" i="16" s="1"/>
  <c r="E12987" i="16"/>
  <c r="M12986" i="16"/>
  <c r="K12986" i="16"/>
  <c r="I12986" i="16"/>
  <c r="H12986" i="16"/>
  <c r="J12986" i="16" s="1"/>
  <c r="G12986" i="16"/>
  <c r="F12986" i="16"/>
  <c r="L12986" i="16" s="1"/>
  <c r="E12986" i="16"/>
  <c r="M12985" i="16"/>
  <c r="K12985" i="16"/>
  <c r="I12985" i="16"/>
  <c r="H12985" i="16"/>
  <c r="J12985" i="16" s="1"/>
  <c r="G12985" i="16"/>
  <c r="F12985" i="16"/>
  <c r="L12985" i="16" s="1"/>
  <c r="E12985" i="16"/>
  <c r="M12984" i="16"/>
  <c r="K12984" i="16"/>
  <c r="I12984" i="16"/>
  <c r="H12984" i="16"/>
  <c r="J12984" i="16" s="1"/>
  <c r="G12984" i="16"/>
  <c r="F12984" i="16"/>
  <c r="L12984" i="16" s="1"/>
  <c r="E12984" i="16"/>
  <c r="M12983" i="16"/>
  <c r="K12983" i="16"/>
  <c r="I12983" i="16"/>
  <c r="H12983" i="16"/>
  <c r="G12983" i="16"/>
  <c r="F12983" i="16"/>
  <c r="L12983" i="16" s="1"/>
  <c r="E12983" i="16"/>
  <c r="M12982" i="16"/>
  <c r="K12982" i="16"/>
  <c r="I12982" i="16"/>
  <c r="H12982" i="16"/>
  <c r="J12982" i="16" s="1"/>
  <c r="G12982" i="16"/>
  <c r="F12982" i="16"/>
  <c r="L12982" i="16" s="1"/>
  <c r="E12982" i="16"/>
  <c r="M12981" i="16"/>
  <c r="K12981" i="16"/>
  <c r="J12981" i="16"/>
  <c r="I12981" i="16"/>
  <c r="H12981" i="16"/>
  <c r="G12981" i="16"/>
  <c r="F12981" i="16"/>
  <c r="L12981" i="16" s="1"/>
  <c r="E12981" i="16"/>
  <c r="M12980" i="16"/>
  <c r="K12980" i="16"/>
  <c r="J12980" i="16"/>
  <c r="I12980" i="16"/>
  <c r="H12980" i="16"/>
  <c r="G12980" i="16"/>
  <c r="F12980" i="16"/>
  <c r="L12980" i="16" s="1"/>
  <c r="E12980" i="16"/>
  <c r="M12979" i="16"/>
  <c r="K12979" i="16"/>
  <c r="I12979" i="16"/>
  <c r="H12979" i="16"/>
  <c r="G12979" i="16"/>
  <c r="F12979" i="16"/>
  <c r="L12979" i="16" s="1"/>
  <c r="E12979" i="16"/>
  <c r="M12978" i="16"/>
  <c r="K12978" i="16"/>
  <c r="I12978" i="16"/>
  <c r="H12978" i="16"/>
  <c r="J12978" i="16" s="1"/>
  <c r="G12978" i="16"/>
  <c r="F12978" i="16"/>
  <c r="L12978" i="16" s="1"/>
  <c r="E12978" i="16"/>
  <c r="M12977" i="16"/>
  <c r="K12977" i="16"/>
  <c r="I12977" i="16"/>
  <c r="H12977" i="16"/>
  <c r="J12977" i="16" s="1"/>
  <c r="G12977" i="16"/>
  <c r="F12977" i="16"/>
  <c r="L12977" i="16" s="1"/>
  <c r="E12977" i="16"/>
  <c r="M12976" i="16"/>
  <c r="K12976" i="16"/>
  <c r="I12976" i="16"/>
  <c r="H12976" i="16"/>
  <c r="J12976" i="16" s="1"/>
  <c r="G12976" i="16"/>
  <c r="F12976" i="16"/>
  <c r="L12976" i="16" s="1"/>
  <c r="E12976" i="16"/>
  <c r="M12975" i="16"/>
  <c r="K12975" i="16"/>
  <c r="I12975" i="16"/>
  <c r="H12975" i="16"/>
  <c r="G12975" i="16"/>
  <c r="F12975" i="16"/>
  <c r="L12975" i="16" s="1"/>
  <c r="E12975" i="16"/>
  <c r="M12974" i="16"/>
  <c r="K12974" i="16"/>
  <c r="I12974" i="16"/>
  <c r="H12974" i="16"/>
  <c r="J12974" i="16" s="1"/>
  <c r="G12974" i="16"/>
  <c r="F12974" i="16"/>
  <c r="L12974" i="16" s="1"/>
  <c r="E12974" i="16"/>
  <c r="M12973" i="16"/>
  <c r="K12973" i="16"/>
  <c r="J12973" i="16"/>
  <c r="I12973" i="16"/>
  <c r="H12973" i="16"/>
  <c r="G12973" i="16"/>
  <c r="F12973" i="16"/>
  <c r="L12973" i="16" s="1"/>
  <c r="E12973" i="16"/>
  <c r="M12972" i="16"/>
  <c r="K12972" i="16"/>
  <c r="J12972" i="16"/>
  <c r="I12972" i="16"/>
  <c r="H12972" i="16"/>
  <c r="G12972" i="16"/>
  <c r="F12972" i="16"/>
  <c r="L12972" i="16" s="1"/>
  <c r="E12972" i="16"/>
  <c r="M12971" i="16"/>
  <c r="K12971" i="16"/>
  <c r="I12971" i="16"/>
  <c r="H12971" i="16"/>
  <c r="G12971" i="16"/>
  <c r="F12971" i="16"/>
  <c r="L12971" i="16" s="1"/>
  <c r="E12971" i="16"/>
  <c r="M12970" i="16"/>
  <c r="K12970" i="16"/>
  <c r="I12970" i="16"/>
  <c r="H12970" i="16"/>
  <c r="J12970" i="16" s="1"/>
  <c r="G12970" i="16"/>
  <c r="F12970" i="16"/>
  <c r="L12970" i="16" s="1"/>
  <c r="E12970" i="16"/>
  <c r="M12969" i="16"/>
  <c r="K12969" i="16"/>
  <c r="I12969" i="16"/>
  <c r="H12969" i="16"/>
  <c r="J12969" i="16" s="1"/>
  <c r="G12969" i="16"/>
  <c r="F12969" i="16"/>
  <c r="L12969" i="16" s="1"/>
  <c r="E12969" i="16"/>
  <c r="M12968" i="16"/>
  <c r="K12968" i="16"/>
  <c r="I12968" i="16"/>
  <c r="H12968" i="16"/>
  <c r="J12968" i="16" s="1"/>
  <c r="G12968" i="16"/>
  <c r="F12968" i="16"/>
  <c r="L12968" i="16" s="1"/>
  <c r="E12968" i="16"/>
  <c r="M12967" i="16"/>
  <c r="K12967" i="16"/>
  <c r="I12967" i="16"/>
  <c r="H12967" i="16"/>
  <c r="G12967" i="16"/>
  <c r="F12967" i="16"/>
  <c r="L12967" i="16" s="1"/>
  <c r="E12967" i="16"/>
  <c r="M12966" i="16"/>
  <c r="K12966" i="16"/>
  <c r="I12966" i="16"/>
  <c r="H12966" i="16"/>
  <c r="J12966" i="16" s="1"/>
  <c r="G12966" i="16"/>
  <c r="F12966" i="16"/>
  <c r="L12966" i="16" s="1"/>
  <c r="E12966" i="16"/>
  <c r="M12965" i="16"/>
  <c r="K12965" i="16"/>
  <c r="I12965" i="16"/>
  <c r="H12965" i="16"/>
  <c r="J12965" i="16" s="1"/>
  <c r="G12965" i="16"/>
  <c r="F12965" i="16"/>
  <c r="L12965" i="16" s="1"/>
  <c r="E12965" i="16"/>
  <c r="M12964" i="16"/>
  <c r="K12964" i="16"/>
  <c r="I12964" i="16"/>
  <c r="H12964" i="16"/>
  <c r="J12964" i="16" s="1"/>
  <c r="G12964" i="16"/>
  <c r="F12964" i="16"/>
  <c r="L12964" i="16" s="1"/>
  <c r="E12964" i="16"/>
  <c r="M12963" i="16"/>
  <c r="K12963" i="16"/>
  <c r="I12963" i="16"/>
  <c r="H12963" i="16"/>
  <c r="G12963" i="16"/>
  <c r="F12963" i="16"/>
  <c r="L12963" i="16" s="1"/>
  <c r="E12963" i="16"/>
  <c r="M12962" i="16"/>
  <c r="K12962" i="16"/>
  <c r="I12962" i="16"/>
  <c r="H12962" i="16"/>
  <c r="J12962" i="16" s="1"/>
  <c r="G12962" i="16"/>
  <c r="F12962" i="16"/>
  <c r="L12962" i="16" s="1"/>
  <c r="E12962" i="16"/>
  <c r="M12961" i="16"/>
  <c r="K12961" i="16"/>
  <c r="I12961" i="16"/>
  <c r="H12961" i="16"/>
  <c r="J12961" i="16" s="1"/>
  <c r="G12961" i="16"/>
  <c r="F12961" i="16"/>
  <c r="L12961" i="16" s="1"/>
  <c r="E12961" i="16"/>
  <c r="M12960" i="16"/>
  <c r="K12960" i="16"/>
  <c r="I12960" i="16"/>
  <c r="H12960" i="16"/>
  <c r="J12960" i="16" s="1"/>
  <c r="G12960" i="16"/>
  <c r="F12960" i="16"/>
  <c r="L12960" i="16" s="1"/>
  <c r="E12960" i="16"/>
  <c r="M12959" i="16"/>
  <c r="K12959" i="16"/>
  <c r="I12959" i="16"/>
  <c r="H12959" i="16"/>
  <c r="G12959" i="16"/>
  <c r="F12959" i="16"/>
  <c r="L12959" i="16" s="1"/>
  <c r="E12959" i="16"/>
  <c r="M12958" i="16"/>
  <c r="K12958" i="16"/>
  <c r="I12958" i="16"/>
  <c r="H12958" i="16"/>
  <c r="J12958" i="16" s="1"/>
  <c r="G12958" i="16"/>
  <c r="F12958" i="16"/>
  <c r="L12958" i="16" s="1"/>
  <c r="E12958" i="16"/>
  <c r="M12957" i="16"/>
  <c r="K12957" i="16"/>
  <c r="I12957" i="16"/>
  <c r="H12957" i="16"/>
  <c r="J12957" i="16" s="1"/>
  <c r="G12957" i="16"/>
  <c r="F12957" i="16"/>
  <c r="L12957" i="16" s="1"/>
  <c r="E12957" i="16"/>
  <c r="M12956" i="16"/>
  <c r="K12956" i="16"/>
  <c r="I12956" i="16"/>
  <c r="H12956" i="16"/>
  <c r="J12956" i="16" s="1"/>
  <c r="G12956" i="16"/>
  <c r="F12956" i="16"/>
  <c r="L12956" i="16" s="1"/>
  <c r="E12956" i="16"/>
  <c r="M12955" i="16"/>
  <c r="K12955" i="16"/>
  <c r="I12955" i="16"/>
  <c r="H12955" i="16"/>
  <c r="G12955" i="16"/>
  <c r="F12955" i="16"/>
  <c r="L12955" i="16" s="1"/>
  <c r="E12955" i="16"/>
  <c r="M12954" i="16"/>
  <c r="K12954" i="16"/>
  <c r="I12954" i="16"/>
  <c r="H12954" i="16"/>
  <c r="J12954" i="16" s="1"/>
  <c r="G12954" i="16"/>
  <c r="F12954" i="16"/>
  <c r="L12954" i="16" s="1"/>
  <c r="E12954" i="16"/>
  <c r="M12953" i="16"/>
  <c r="K12953" i="16"/>
  <c r="I12953" i="16"/>
  <c r="H12953" i="16"/>
  <c r="J12953" i="16" s="1"/>
  <c r="G12953" i="16"/>
  <c r="F12953" i="16"/>
  <c r="L12953" i="16" s="1"/>
  <c r="E12953" i="16"/>
  <c r="M12952" i="16"/>
  <c r="K12952" i="16"/>
  <c r="I12952" i="16"/>
  <c r="H12952" i="16"/>
  <c r="J12952" i="16" s="1"/>
  <c r="G12952" i="16"/>
  <c r="F12952" i="16"/>
  <c r="L12952" i="16" s="1"/>
  <c r="E12952" i="16"/>
  <c r="M12951" i="16"/>
  <c r="K12951" i="16"/>
  <c r="I12951" i="16"/>
  <c r="H12951" i="16"/>
  <c r="G12951" i="16"/>
  <c r="F12951" i="16"/>
  <c r="L12951" i="16" s="1"/>
  <c r="E12951" i="16"/>
  <c r="M12950" i="16"/>
  <c r="K12950" i="16"/>
  <c r="I12950" i="16"/>
  <c r="H12950" i="16"/>
  <c r="J12950" i="16" s="1"/>
  <c r="G12950" i="16"/>
  <c r="F12950" i="16"/>
  <c r="L12950" i="16" s="1"/>
  <c r="E12950" i="16"/>
  <c r="M12949" i="16"/>
  <c r="K12949" i="16"/>
  <c r="I12949" i="16"/>
  <c r="H12949" i="16"/>
  <c r="J12949" i="16" s="1"/>
  <c r="G12949" i="16"/>
  <c r="F12949" i="16"/>
  <c r="L12949" i="16" s="1"/>
  <c r="E12949" i="16"/>
  <c r="M12948" i="16"/>
  <c r="K12948" i="16"/>
  <c r="I12948" i="16"/>
  <c r="H12948" i="16"/>
  <c r="J12948" i="16" s="1"/>
  <c r="G12948" i="16"/>
  <c r="F12948" i="16"/>
  <c r="L12948" i="16" s="1"/>
  <c r="E12948" i="16"/>
  <c r="M12947" i="16"/>
  <c r="K12947" i="16"/>
  <c r="I12947" i="16"/>
  <c r="H12947" i="16"/>
  <c r="G12947" i="16"/>
  <c r="F12947" i="16"/>
  <c r="L12947" i="16" s="1"/>
  <c r="E12947" i="16"/>
  <c r="M12946" i="16"/>
  <c r="K12946" i="16"/>
  <c r="I12946" i="16"/>
  <c r="H12946" i="16"/>
  <c r="J12946" i="16" s="1"/>
  <c r="G12946" i="16"/>
  <c r="F12946" i="16"/>
  <c r="L12946" i="16" s="1"/>
  <c r="E12946" i="16"/>
  <c r="M12945" i="16"/>
  <c r="K12945" i="16"/>
  <c r="I12945" i="16"/>
  <c r="H12945" i="16"/>
  <c r="J12945" i="16" s="1"/>
  <c r="G12945" i="16"/>
  <c r="F12945" i="16"/>
  <c r="L12945" i="16" s="1"/>
  <c r="E12945" i="16"/>
  <c r="M12944" i="16"/>
  <c r="K12944" i="16"/>
  <c r="I12944" i="16"/>
  <c r="H12944" i="16"/>
  <c r="J12944" i="16" s="1"/>
  <c r="G12944" i="16"/>
  <c r="F12944" i="16"/>
  <c r="L12944" i="16" s="1"/>
  <c r="E12944" i="16"/>
  <c r="M12943" i="16"/>
  <c r="K12943" i="16"/>
  <c r="I12943" i="16"/>
  <c r="H12943" i="16"/>
  <c r="G12943" i="16"/>
  <c r="F12943" i="16"/>
  <c r="L12943" i="16" s="1"/>
  <c r="E12943" i="16"/>
  <c r="M12942" i="16"/>
  <c r="K12942" i="16"/>
  <c r="I12942" i="16"/>
  <c r="H12942" i="16"/>
  <c r="J12942" i="16" s="1"/>
  <c r="G12942" i="16"/>
  <c r="F12942" i="16"/>
  <c r="L12942" i="16" s="1"/>
  <c r="E12942" i="16"/>
  <c r="M12941" i="16"/>
  <c r="K12941" i="16"/>
  <c r="I12941" i="16"/>
  <c r="H12941" i="16"/>
  <c r="J12941" i="16" s="1"/>
  <c r="G12941" i="16"/>
  <c r="F12941" i="16"/>
  <c r="L12941" i="16" s="1"/>
  <c r="E12941" i="16"/>
  <c r="M12940" i="16"/>
  <c r="K12940" i="16"/>
  <c r="I12940" i="16"/>
  <c r="H12940" i="16"/>
  <c r="J12940" i="16" s="1"/>
  <c r="G12940" i="16"/>
  <c r="F12940" i="16"/>
  <c r="L12940" i="16" s="1"/>
  <c r="E12940" i="16"/>
  <c r="M12939" i="16"/>
  <c r="K12939" i="16"/>
  <c r="I12939" i="16"/>
  <c r="H12939" i="16"/>
  <c r="G12939" i="16"/>
  <c r="F12939" i="16"/>
  <c r="L12939" i="16" s="1"/>
  <c r="E12939" i="16"/>
  <c r="M12938" i="16"/>
  <c r="K12938" i="16"/>
  <c r="I12938" i="16"/>
  <c r="H12938" i="16"/>
  <c r="J12938" i="16" s="1"/>
  <c r="G12938" i="16"/>
  <c r="F12938" i="16"/>
  <c r="L12938" i="16" s="1"/>
  <c r="E12938" i="16"/>
  <c r="M12937" i="16"/>
  <c r="K12937" i="16"/>
  <c r="I12937" i="16"/>
  <c r="H12937" i="16"/>
  <c r="J12937" i="16" s="1"/>
  <c r="G12937" i="16"/>
  <c r="F12937" i="16"/>
  <c r="L12937" i="16" s="1"/>
  <c r="E12937" i="16"/>
  <c r="M12936" i="16"/>
  <c r="K12936" i="16"/>
  <c r="I12936" i="16"/>
  <c r="H12936" i="16"/>
  <c r="J12936" i="16" s="1"/>
  <c r="G12936" i="16"/>
  <c r="F12936" i="16"/>
  <c r="L12936" i="16" s="1"/>
  <c r="E12936" i="16"/>
  <c r="M12935" i="16"/>
  <c r="K12935" i="16"/>
  <c r="I12935" i="16"/>
  <c r="H12935" i="16"/>
  <c r="G12935" i="16"/>
  <c r="F12935" i="16"/>
  <c r="L12935" i="16" s="1"/>
  <c r="E12935" i="16"/>
  <c r="M12934" i="16"/>
  <c r="K12934" i="16"/>
  <c r="I12934" i="16"/>
  <c r="H12934" i="16"/>
  <c r="J12934" i="16" s="1"/>
  <c r="G12934" i="16"/>
  <c r="F12934" i="16"/>
  <c r="L12934" i="16" s="1"/>
  <c r="E12934" i="16"/>
  <c r="M12933" i="16"/>
  <c r="K12933" i="16"/>
  <c r="I12933" i="16"/>
  <c r="H12933" i="16"/>
  <c r="J12933" i="16" s="1"/>
  <c r="G12933" i="16"/>
  <c r="F12933" i="16"/>
  <c r="L12933" i="16" s="1"/>
  <c r="E12933" i="16"/>
  <c r="M12932" i="16"/>
  <c r="K12932" i="16"/>
  <c r="I12932" i="16"/>
  <c r="H12932" i="16"/>
  <c r="J12932" i="16" s="1"/>
  <c r="G12932" i="16"/>
  <c r="F12932" i="16"/>
  <c r="L12932" i="16" s="1"/>
  <c r="E12932" i="16"/>
  <c r="M12931" i="16"/>
  <c r="K12931" i="16"/>
  <c r="I12931" i="16"/>
  <c r="H12931" i="16"/>
  <c r="G12931" i="16"/>
  <c r="F12931" i="16"/>
  <c r="L12931" i="16" s="1"/>
  <c r="E12931" i="16"/>
  <c r="M12930" i="16"/>
  <c r="K12930" i="16"/>
  <c r="I12930" i="16"/>
  <c r="H12930" i="16"/>
  <c r="J12930" i="16" s="1"/>
  <c r="G12930" i="16"/>
  <c r="F12930" i="16"/>
  <c r="L12930" i="16" s="1"/>
  <c r="E12930" i="16"/>
  <c r="M12929" i="16"/>
  <c r="K12929" i="16"/>
  <c r="I12929" i="16"/>
  <c r="H12929" i="16"/>
  <c r="J12929" i="16" s="1"/>
  <c r="G12929" i="16"/>
  <c r="F12929" i="16"/>
  <c r="L12929" i="16" s="1"/>
  <c r="E12929" i="16"/>
  <c r="M12928" i="16"/>
  <c r="K12928" i="16"/>
  <c r="I12928" i="16"/>
  <c r="H12928" i="16"/>
  <c r="J12928" i="16" s="1"/>
  <c r="G12928" i="16"/>
  <c r="F12928" i="16"/>
  <c r="L12928" i="16" s="1"/>
  <c r="E12928" i="16"/>
  <c r="M12927" i="16"/>
  <c r="K12927" i="16"/>
  <c r="I12927" i="16"/>
  <c r="H12927" i="16"/>
  <c r="G12927" i="16"/>
  <c r="F12927" i="16"/>
  <c r="L12927" i="16" s="1"/>
  <c r="E12927" i="16"/>
  <c r="M12926" i="16"/>
  <c r="K12926" i="16"/>
  <c r="I12926" i="16"/>
  <c r="H12926" i="16"/>
  <c r="J12926" i="16" s="1"/>
  <c r="G12926" i="16"/>
  <c r="F12926" i="16"/>
  <c r="L12926" i="16" s="1"/>
  <c r="E12926" i="16"/>
  <c r="M12925" i="16"/>
  <c r="K12925" i="16"/>
  <c r="I12925" i="16"/>
  <c r="H12925" i="16"/>
  <c r="J12925" i="16" s="1"/>
  <c r="G12925" i="16"/>
  <c r="F12925" i="16"/>
  <c r="L12925" i="16" s="1"/>
  <c r="E12925" i="16"/>
  <c r="M12924" i="16"/>
  <c r="K12924" i="16"/>
  <c r="I12924" i="16"/>
  <c r="H12924" i="16"/>
  <c r="J12924" i="16" s="1"/>
  <c r="G12924" i="16"/>
  <c r="F12924" i="16"/>
  <c r="L12924" i="16" s="1"/>
  <c r="E12924" i="16"/>
  <c r="M12923" i="16"/>
  <c r="K12923" i="16"/>
  <c r="I12923" i="16"/>
  <c r="H12923" i="16"/>
  <c r="G12923" i="16"/>
  <c r="F12923" i="16"/>
  <c r="L12923" i="16" s="1"/>
  <c r="E12923" i="16"/>
  <c r="M12922" i="16"/>
  <c r="K12922" i="16"/>
  <c r="I12922" i="16"/>
  <c r="H12922" i="16"/>
  <c r="G12922" i="16"/>
  <c r="F12922" i="16"/>
  <c r="L12922" i="16" s="1"/>
  <c r="E12922" i="16"/>
  <c r="M12921" i="16"/>
  <c r="K12921" i="16"/>
  <c r="I12921" i="16"/>
  <c r="H12921" i="16"/>
  <c r="J12921" i="16" s="1"/>
  <c r="G12921" i="16"/>
  <c r="F12921" i="16"/>
  <c r="L12921" i="16" s="1"/>
  <c r="E12921" i="16"/>
  <c r="M12920" i="16"/>
  <c r="K12920" i="16"/>
  <c r="I12920" i="16"/>
  <c r="H12920" i="16"/>
  <c r="J12920" i="16" s="1"/>
  <c r="G12920" i="16"/>
  <c r="F12920" i="16"/>
  <c r="L12920" i="16" s="1"/>
  <c r="E12920" i="16"/>
  <c r="M12919" i="16"/>
  <c r="K12919" i="16"/>
  <c r="I12919" i="16"/>
  <c r="H12919" i="16"/>
  <c r="J12919" i="16" s="1"/>
  <c r="G12919" i="16"/>
  <c r="F12919" i="16"/>
  <c r="L12919" i="16" s="1"/>
  <c r="E12919" i="16"/>
  <c r="M12918" i="16"/>
  <c r="K12918" i="16"/>
  <c r="I12918" i="16"/>
  <c r="H12918" i="16"/>
  <c r="G12918" i="16"/>
  <c r="F12918" i="16"/>
  <c r="L12918" i="16" s="1"/>
  <c r="E12918" i="16"/>
  <c r="M12917" i="16"/>
  <c r="K12917" i="16"/>
  <c r="I12917" i="16"/>
  <c r="H12917" i="16"/>
  <c r="J12917" i="16" s="1"/>
  <c r="G12917" i="16"/>
  <c r="F12917" i="16"/>
  <c r="L12917" i="16" s="1"/>
  <c r="E12917" i="16"/>
  <c r="M12916" i="16"/>
  <c r="K12916" i="16"/>
  <c r="I12916" i="16"/>
  <c r="H12916" i="16"/>
  <c r="J12916" i="16" s="1"/>
  <c r="G12916" i="16"/>
  <c r="F12916" i="16"/>
  <c r="L12916" i="16" s="1"/>
  <c r="E12916" i="16"/>
  <c r="M12915" i="16"/>
  <c r="K12915" i="16"/>
  <c r="I12915" i="16"/>
  <c r="H12915" i="16"/>
  <c r="J12915" i="16" s="1"/>
  <c r="G12915" i="16"/>
  <c r="F12915" i="16"/>
  <c r="L12915" i="16" s="1"/>
  <c r="E12915" i="16"/>
  <c r="M12914" i="16"/>
  <c r="K12914" i="16"/>
  <c r="I12914" i="16"/>
  <c r="H12914" i="16"/>
  <c r="G12914" i="16"/>
  <c r="F12914" i="16"/>
  <c r="L12914" i="16" s="1"/>
  <c r="E12914" i="16"/>
  <c r="M12913" i="16"/>
  <c r="K12913" i="16"/>
  <c r="I12913" i="16"/>
  <c r="H12913" i="16"/>
  <c r="J12913" i="16" s="1"/>
  <c r="G12913" i="16"/>
  <c r="F12913" i="16"/>
  <c r="L12913" i="16" s="1"/>
  <c r="E12913" i="16"/>
  <c r="M12912" i="16"/>
  <c r="K12912" i="16"/>
  <c r="I12912" i="16"/>
  <c r="H12912" i="16"/>
  <c r="J12912" i="16" s="1"/>
  <c r="G12912" i="16"/>
  <c r="F12912" i="16"/>
  <c r="L12912" i="16" s="1"/>
  <c r="E12912" i="16"/>
  <c r="M12911" i="16"/>
  <c r="K12911" i="16"/>
  <c r="I12911" i="16"/>
  <c r="H12911" i="16"/>
  <c r="J12911" i="16" s="1"/>
  <c r="G12911" i="16"/>
  <c r="F12911" i="16"/>
  <c r="L12911" i="16" s="1"/>
  <c r="E12911" i="16"/>
  <c r="M12910" i="16"/>
  <c r="K12910" i="16"/>
  <c r="I12910" i="16"/>
  <c r="H12910" i="16"/>
  <c r="G12910" i="16"/>
  <c r="F12910" i="16"/>
  <c r="L12910" i="16" s="1"/>
  <c r="E12910" i="16"/>
  <c r="M12909" i="16"/>
  <c r="K12909" i="16"/>
  <c r="I12909" i="16"/>
  <c r="H12909" i="16"/>
  <c r="J12909" i="16" s="1"/>
  <c r="G12909" i="16"/>
  <c r="F12909" i="16"/>
  <c r="L12909" i="16" s="1"/>
  <c r="E12909" i="16"/>
  <c r="M12908" i="16"/>
  <c r="K12908" i="16"/>
  <c r="I12908" i="16"/>
  <c r="H12908" i="16"/>
  <c r="J12908" i="16" s="1"/>
  <c r="G12908" i="16"/>
  <c r="F12908" i="16"/>
  <c r="L12908" i="16" s="1"/>
  <c r="E12908" i="16"/>
  <c r="M12907" i="16"/>
  <c r="K12907" i="16"/>
  <c r="I12907" i="16"/>
  <c r="H12907" i="16"/>
  <c r="J12907" i="16" s="1"/>
  <c r="G12907" i="16"/>
  <c r="F12907" i="16"/>
  <c r="L12907" i="16" s="1"/>
  <c r="E12907" i="16"/>
  <c r="M12906" i="16"/>
  <c r="K12906" i="16"/>
  <c r="I12906" i="16"/>
  <c r="H12906" i="16"/>
  <c r="G12906" i="16"/>
  <c r="F12906" i="16"/>
  <c r="L12906" i="16" s="1"/>
  <c r="E12906" i="16"/>
  <c r="M12905" i="16"/>
  <c r="K12905" i="16"/>
  <c r="I12905" i="16"/>
  <c r="H12905" i="16"/>
  <c r="J12905" i="16" s="1"/>
  <c r="G12905" i="16"/>
  <c r="F12905" i="16"/>
  <c r="L12905" i="16" s="1"/>
  <c r="E12905" i="16"/>
  <c r="M12904" i="16"/>
  <c r="K12904" i="16"/>
  <c r="I12904" i="16"/>
  <c r="H12904" i="16"/>
  <c r="J12904" i="16" s="1"/>
  <c r="G12904" i="16"/>
  <c r="F12904" i="16"/>
  <c r="L12904" i="16" s="1"/>
  <c r="E12904" i="16"/>
  <c r="M12903" i="16"/>
  <c r="K12903" i="16"/>
  <c r="I12903" i="16"/>
  <c r="H12903" i="16"/>
  <c r="J12903" i="16" s="1"/>
  <c r="G12903" i="16"/>
  <c r="F12903" i="16"/>
  <c r="L12903" i="16" s="1"/>
  <c r="E12903" i="16"/>
  <c r="M12902" i="16"/>
  <c r="K12902" i="16"/>
  <c r="I12902" i="16"/>
  <c r="H12902" i="16"/>
  <c r="G12902" i="16"/>
  <c r="F12902" i="16"/>
  <c r="L12902" i="16" s="1"/>
  <c r="E12902" i="16"/>
  <c r="M12901" i="16"/>
  <c r="K12901" i="16"/>
  <c r="I12901" i="16"/>
  <c r="H12901" i="16"/>
  <c r="J12901" i="16" s="1"/>
  <c r="G12901" i="16"/>
  <c r="F12901" i="16"/>
  <c r="L12901" i="16" s="1"/>
  <c r="E12901" i="16"/>
  <c r="M12900" i="16"/>
  <c r="K12900" i="16"/>
  <c r="I12900" i="16"/>
  <c r="H12900" i="16"/>
  <c r="J12900" i="16" s="1"/>
  <c r="G12900" i="16"/>
  <c r="F12900" i="16"/>
  <c r="L12900" i="16" s="1"/>
  <c r="E12900" i="16"/>
  <c r="M12899" i="16"/>
  <c r="K12899" i="16"/>
  <c r="I12899" i="16"/>
  <c r="H12899" i="16"/>
  <c r="J12899" i="16" s="1"/>
  <c r="G12899" i="16"/>
  <c r="F12899" i="16"/>
  <c r="L12899" i="16" s="1"/>
  <c r="E12899" i="16"/>
  <c r="M12898" i="16"/>
  <c r="K12898" i="16"/>
  <c r="I12898" i="16"/>
  <c r="H12898" i="16"/>
  <c r="G12898" i="16"/>
  <c r="F12898" i="16"/>
  <c r="L12898" i="16" s="1"/>
  <c r="E12898" i="16"/>
  <c r="M12897" i="16"/>
  <c r="K12897" i="16"/>
  <c r="I12897" i="16"/>
  <c r="H12897" i="16"/>
  <c r="J12897" i="16" s="1"/>
  <c r="G12897" i="16"/>
  <c r="F12897" i="16"/>
  <c r="L12897" i="16" s="1"/>
  <c r="E12897" i="16"/>
  <c r="M12896" i="16"/>
  <c r="K12896" i="16"/>
  <c r="I12896" i="16"/>
  <c r="H12896" i="16"/>
  <c r="J12896" i="16" s="1"/>
  <c r="G12896" i="16"/>
  <c r="F12896" i="16"/>
  <c r="L12896" i="16" s="1"/>
  <c r="E12896" i="16"/>
  <c r="M12895" i="16"/>
  <c r="K12895" i="16"/>
  <c r="I12895" i="16"/>
  <c r="H12895" i="16"/>
  <c r="J12895" i="16" s="1"/>
  <c r="G12895" i="16"/>
  <c r="F12895" i="16"/>
  <c r="L12895" i="16" s="1"/>
  <c r="E12895" i="16"/>
  <c r="M12894" i="16"/>
  <c r="K12894" i="16"/>
  <c r="I12894" i="16"/>
  <c r="H12894" i="16"/>
  <c r="G12894" i="16"/>
  <c r="F12894" i="16"/>
  <c r="L12894" i="16" s="1"/>
  <c r="E12894" i="16"/>
  <c r="M12893" i="16"/>
  <c r="K12893" i="16"/>
  <c r="I12893" i="16"/>
  <c r="H12893" i="16"/>
  <c r="J12893" i="16" s="1"/>
  <c r="G12893" i="16"/>
  <c r="F12893" i="16"/>
  <c r="L12893" i="16" s="1"/>
  <c r="E12893" i="16"/>
  <c r="M12892" i="16"/>
  <c r="K12892" i="16"/>
  <c r="I12892" i="16"/>
  <c r="H12892" i="16"/>
  <c r="J12892" i="16" s="1"/>
  <c r="G12892" i="16"/>
  <c r="F12892" i="16"/>
  <c r="L12892" i="16" s="1"/>
  <c r="E12892" i="16"/>
  <c r="M12891" i="16"/>
  <c r="K12891" i="16"/>
  <c r="I12891" i="16"/>
  <c r="H12891" i="16"/>
  <c r="J12891" i="16" s="1"/>
  <c r="G12891" i="16"/>
  <c r="F12891" i="16"/>
  <c r="L12891" i="16" s="1"/>
  <c r="E12891" i="16"/>
  <c r="M12890" i="16"/>
  <c r="K12890" i="16"/>
  <c r="I12890" i="16"/>
  <c r="H12890" i="16"/>
  <c r="G12890" i="16"/>
  <c r="F12890" i="16"/>
  <c r="L12890" i="16" s="1"/>
  <c r="E12890" i="16"/>
  <c r="M12889" i="16"/>
  <c r="K12889" i="16"/>
  <c r="I12889" i="16"/>
  <c r="H12889" i="16"/>
  <c r="J12889" i="16" s="1"/>
  <c r="G12889" i="16"/>
  <c r="F12889" i="16"/>
  <c r="L12889" i="16" s="1"/>
  <c r="E12889" i="16"/>
  <c r="M12888" i="16"/>
  <c r="K12888" i="16"/>
  <c r="I12888" i="16"/>
  <c r="H12888" i="16"/>
  <c r="J12888" i="16" s="1"/>
  <c r="G12888" i="16"/>
  <c r="F12888" i="16"/>
  <c r="L12888" i="16" s="1"/>
  <c r="E12888" i="16"/>
  <c r="M12887" i="16"/>
  <c r="K12887" i="16"/>
  <c r="I12887" i="16"/>
  <c r="H12887" i="16"/>
  <c r="J12887" i="16" s="1"/>
  <c r="G12887" i="16"/>
  <c r="F12887" i="16"/>
  <c r="L12887" i="16" s="1"/>
  <c r="E12887" i="16"/>
  <c r="M12886" i="16"/>
  <c r="K12886" i="16"/>
  <c r="I12886" i="16"/>
  <c r="H12886" i="16"/>
  <c r="G12886" i="16"/>
  <c r="F12886" i="16"/>
  <c r="L12886" i="16" s="1"/>
  <c r="E12886" i="16"/>
  <c r="M12885" i="16"/>
  <c r="K12885" i="16"/>
  <c r="I12885" i="16"/>
  <c r="H12885" i="16"/>
  <c r="J12885" i="16" s="1"/>
  <c r="G12885" i="16"/>
  <c r="F12885" i="16"/>
  <c r="L12885" i="16" s="1"/>
  <c r="E12885" i="16"/>
  <c r="M12884" i="16"/>
  <c r="K12884" i="16"/>
  <c r="I12884" i="16"/>
  <c r="H12884" i="16"/>
  <c r="J12884" i="16" s="1"/>
  <c r="G12884" i="16"/>
  <c r="F12884" i="16"/>
  <c r="L12884" i="16" s="1"/>
  <c r="E12884" i="16"/>
  <c r="M12883" i="16"/>
  <c r="K12883" i="16"/>
  <c r="I12883" i="16"/>
  <c r="H12883" i="16"/>
  <c r="J12883" i="16" s="1"/>
  <c r="G12883" i="16"/>
  <c r="F12883" i="16"/>
  <c r="L12883" i="16" s="1"/>
  <c r="E12883" i="16"/>
  <c r="M12882" i="16"/>
  <c r="K12882" i="16"/>
  <c r="I12882" i="16"/>
  <c r="H12882" i="16"/>
  <c r="G12882" i="16"/>
  <c r="F12882" i="16"/>
  <c r="L12882" i="16" s="1"/>
  <c r="E12882" i="16"/>
  <c r="M12881" i="16"/>
  <c r="K12881" i="16"/>
  <c r="I12881" i="16"/>
  <c r="H12881" i="16"/>
  <c r="J12881" i="16" s="1"/>
  <c r="G12881" i="16"/>
  <c r="F12881" i="16"/>
  <c r="L12881" i="16" s="1"/>
  <c r="E12881" i="16"/>
  <c r="M12880" i="16"/>
  <c r="K12880" i="16"/>
  <c r="I12880" i="16"/>
  <c r="H12880" i="16"/>
  <c r="J12880" i="16" s="1"/>
  <c r="G12880" i="16"/>
  <c r="F12880" i="16"/>
  <c r="L12880" i="16" s="1"/>
  <c r="E12880" i="16"/>
  <c r="M12879" i="16"/>
  <c r="K12879" i="16"/>
  <c r="I12879" i="16"/>
  <c r="H12879" i="16"/>
  <c r="J12879" i="16" s="1"/>
  <c r="G12879" i="16"/>
  <c r="F12879" i="16"/>
  <c r="L12879" i="16" s="1"/>
  <c r="E12879" i="16"/>
  <c r="M12878" i="16"/>
  <c r="K12878" i="16"/>
  <c r="I12878" i="16"/>
  <c r="H12878" i="16"/>
  <c r="G12878" i="16"/>
  <c r="F12878" i="16"/>
  <c r="L12878" i="16" s="1"/>
  <c r="E12878" i="16"/>
  <c r="M12877" i="16"/>
  <c r="K12877" i="16"/>
  <c r="I12877" i="16"/>
  <c r="H12877" i="16"/>
  <c r="J12877" i="16" s="1"/>
  <c r="G12877" i="16"/>
  <c r="F12877" i="16"/>
  <c r="L12877" i="16" s="1"/>
  <c r="E12877" i="16"/>
  <c r="M12876" i="16"/>
  <c r="K12876" i="16"/>
  <c r="I12876" i="16"/>
  <c r="H12876" i="16"/>
  <c r="J12876" i="16" s="1"/>
  <c r="G12876" i="16"/>
  <c r="F12876" i="16"/>
  <c r="L12876" i="16" s="1"/>
  <c r="E12876" i="16"/>
  <c r="M12875" i="16"/>
  <c r="K12875" i="16"/>
  <c r="I12875" i="16"/>
  <c r="H12875" i="16"/>
  <c r="J12875" i="16" s="1"/>
  <c r="G12875" i="16"/>
  <c r="F12875" i="16"/>
  <c r="L12875" i="16" s="1"/>
  <c r="E12875" i="16"/>
  <c r="M12874" i="16"/>
  <c r="K12874" i="16"/>
  <c r="I12874" i="16"/>
  <c r="H12874" i="16"/>
  <c r="G12874" i="16"/>
  <c r="F12874" i="16"/>
  <c r="L12874" i="16" s="1"/>
  <c r="E12874" i="16"/>
  <c r="M12873" i="16"/>
  <c r="K12873" i="16"/>
  <c r="I12873" i="16"/>
  <c r="H12873" i="16"/>
  <c r="J12873" i="16" s="1"/>
  <c r="G12873" i="16"/>
  <c r="F12873" i="16"/>
  <c r="L12873" i="16" s="1"/>
  <c r="E12873" i="16"/>
  <c r="M12872" i="16"/>
  <c r="K12872" i="16"/>
  <c r="I12872" i="16"/>
  <c r="H12872" i="16"/>
  <c r="J12872" i="16" s="1"/>
  <c r="G12872" i="16"/>
  <c r="F12872" i="16"/>
  <c r="L12872" i="16" s="1"/>
  <c r="E12872" i="16"/>
  <c r="M12871" i="16"/>
  <c r="K12871" i="16"/>
  <c r="I12871" i="16"/>
  <c r="H12871" i="16"/>
  <c r="J12871" i="16" s="1"/>
  <c r="G12871" i="16"/>
  <c r="F12871" i="16"/>
  <c r="L12871" i="16" s="1"/>
  <c r="E12871" i="16"/>
  <c r="M12870" i="16"/>
  <c r="K12870" i="16"/>
  <c r="I12870" i="16"/>
  <c r="H12870" i="16"/>
  <c r="G12870" i="16"/>
  <c r="F12870" i="16"/>
  <c r="L12870" i="16" s="1"/>
  <c r="E12870" i="16"/>
  <c r="M12869" i="16"/>
  <c r="K12869" i="16"/>
  <c r="I12869" i="16"/>
  <c r="H12869" i="16"/>
  <c r="J12869" i="16" s="1"/>
  <c r="G12869" i="16"/>
  <c r="F12869" i="16"/>
  <c r="L12869" i="16" s="1"/>
  <c r="E12869" i="16"/>
  <c r="M12868" i="16"/>
  <c r="K12868" i="16"/>
  <c r="I12868" i="16"/>
  <c r="H12868" i="16"/>
  <c r="J12868" i="16" s="1"/>
  <c r="G12868" i="16"/>
  <c r="F12868" i="16"/>
  <c r="L12868" i="16" s="1"/>
  <c r="E12868" i="16"/>
  <c r="M12867" i="16"/>
  <c r="K12867" i="16"/>
  <c r="I12867" i="16"/>
  <c r="H12867" i="16"/>
  <c r="J12867" i="16" s="1"/>
  <c r="G12867" i="16"/>
  <c r="F12867" i="16"/>
  <c r="L12867" i="16" s="1"/>
  <c r="E12867" i="16"/>
  <c r="M12866" i="16"/>
  <c r="K12866" i="16"/>
  <c r="I12866" i="16"/>
  <c r="H12866" i="16"/>
  <c r="G12866" i="16"/>
  <c r="F12866" i="16"/>
  <c r="L12866" i="16" s="1"/>
  <c r="E12866" i="16"/>
  <c r="M12865" i="16"/>
  <c r="K12865" i="16"/>
  <c r="I12865" i="16"/>
  <c r="H12865" i="16"/>
  <c r="J12865" i="16" s="1"/>
  <c r="G12865" i="16"/>
  <c r="F12865" i="16"/>
  <c r="L12865" i="16" s="1"/>
  <c r="E12865" i="16"/>
  <c r="M12864" i="16"/>
  <c r="K12864" i="16"/>
  <c r="I12864" i="16"/>
  <c r="H12864" i="16"/>
  <c r="J12864" i="16" s="1"/>
  <c r="G12864" i="16"/>
  <c r="F12864" i="16"/>
  <c r="L12864" i="16" s="1"/>
  <c r="E12864" i="16"/>
  <c r="M12863" i="16"/>
  <c r="K12863" i="16"/>
  <c r="I12863" i="16"/>
  <c r="H12863" i="16"/>
  <c r="J12863" i="16" s="1"/>
  <c r="G12863" i="16"/>
  <c r="F12863" i="16"/>
  <c r="L12863" i="16" s="1"/>
  <c r="E12863" i="16"/>
  <c r="M12862" i="16"/>
  <c r="K12862" i="16"/>
  <c r="I12862" i="16"/>
  <c r="H12862" i="16"/>
  <c r="G12862" i="16"/>
  <c r="F12862" i="16"/>
  <c r="L12862" i="16" s="1"/>
  <c r="E12862" i="16"/>
  <c r="M12861" i="16"/>
  <c r="K12861" i="16"/>
  <c r="I12861" i="16"/>
  <c r="H12861" i="16"/>
  <c r="J12861" i="16" s="1"/>
  <c r="G12861" i="16"/>
  <c r="F12861" i="16"/>
  <c r="L12861" i="16" s="1"/>
  <c r="E12861" i="16"/>
  <c r="M12860" i="16"/>
  <c r="K12860" i="16"/>
  <c r="I12860" i="16"/>
  <c r="H12860" i="16"/>
  <c r="J12860" i="16" s="1"/>
  <c r="G12860" i="16"/>
  <c r="F12860" i="16"/>
  <c r="L12860" i="16" s="1"/>
  <c r="E12860" i="16"/>
  <c r="M12859" i="16"/>
  <c r="K12859" i="16"/>
  <c r="I12859" i="16"/>
  <c r="H12859" i="16"/>
  <c r="J12859" i="16" s="1"/>
  <c r="G12859" i="16"/>
  <c r="F12859" i="16"/>
  <c r="L12859" i="16" s="1"/>
  <c r="E12859" i="16"/>
  <c r="M12858" i="16"/>
  <c r="K12858" i="16"/>
  <c r="I12858" i="16"/>
  <c r="H12858" i="16"/>
  <c r="G12858" i="16"/>
  <c r="F12858" i="16"/>
  <c r="L12858" i="16" s="1"/>
  <c r="E12858" i="16"/>
  <c r="M12857" i="16"/>
  <c r="K12857" i="16"/>
  <c r="J12857" i="16"/>
  <c r="I12857" i="16"/>
  <c r="H12857" i="16"/>
  <c r="G12857" i="16"/>
  <c r="F12857" i="16"/>
  <c r="L12857" i="16" s="1"/>
  <c r="E12857" i="16"/>
  <c r="M12856" i="16"/>
  <c r="K12856" i="16"/>
  <c r="J12856" i="16"/>
  <c r="I12856" i="16"/>
  <c r="H12856" i="16"/>
  <c r="G12856" i="16"/>
  <c r="F12856" i="16"/>
  <c r="L12856" i="16" s="1"/>
  <c r="E12856" i="16"/>
  <c r="M12855" i="16"/>
  <c r="K12855" i="16"/>
  <c r="I12855" i="16"/>
  <c r="H12855" i="16"/>
  <c r="J12855" i="16" s="1"/>
  <c r="G12855" i="16"/>
  <c r="F12855" i="16"/>
  <c r="L12855" i="16" s="1"/>
  <c r="E12855" i="16"/>
  <c r="M12854" i="16"/>
  <c r="K12854" i="16"/>
  <c r="I12854" i="16"/>
  <c r="H12854" i="16"/>
  <c r="G12854" i="16"/>
  <c r="F12854" i="16"/>
  <c r="L12854" i="16" s="1"/>
  <c r="E12854" i="16"/>
  <c r="M12853" i="16"/>
  <c r="K12853" i="16"/>
  <c r="I12853" i="16"/>
  <c r="H12853" i="16"/>
  <c r="J12853" i="16" s="1"/>
  <c r="G12853" i="16"/>
  <c r="F12853" i="16"/>
  <c r="L12853" i="16" s="1"/>
  <c r="E12853" i="16"/>
  <c r="M12852" i="16"/>
  <c r="K12852" i="16"/>
  <c r="J12852" i="16"/>
  <c r="I12852" i="16"/>
  <c r="H12852" i="16"/>
  <c r="G12852" i="16"/>
  <c r="F12852" i="16"/>
  <c r="L12852" i="16" s="1"/>
  <c r="E12852" i="16"/>
  <c r="M12851" i="16"/>
  <c r="K12851" i="16"/>
  <c r="J12851" i="16"/>
  <c r="I12851" i="16"/>
  <c r="H12851" i="16"/>
  <c r="G12851" i="16"/>
  <c r="F12851" i="16"/>
  <c r="L12851" i="16" s="1"/>
  <c r="E12851" i="16"/>
  <c r="M12850" i="16"/>
  <c r="K12850" i="16"/>
  <c r="I12850" i="16"/>
  <c r="H12850" i="16"/>
  <c r="G12850" i="16"/>
  <c r="F12850" i="16"/>
  <c r="L12850" i="16" s="1"/>
  <c r="E12850" i="16"/>
  <c r="M12849" i="16"/>
  <c r="K12849" i="16"/>
  <c r="J12849" i="16"/>
  <c r="I12849" i="16"/>
  <c r="H12849" i="16"/>
  <c r="G12849" i="16"/>
  <c r="F12849" i="16"/>
  <c r="L12849" i="16" s="1"/>
  <c r="E12849" i="16"/>
  <c r="M12848" i="16"/>
  <c r="K12848" i="16"/>
  <c r="J12848" i="16"/>
  <c r="I12848" i="16"/>
  <c r="H12848" i="16"/>
  <c r="G12848" i="16"/>
  <c r="F12848" i="16"/>
  <c r="L12848" i="16" s="1"/>
  <c r="E12848" i="16"/>
  <c r="M12847" i="16"/>
  <c r="K12847" i="16"/>
  <c r="I12847" i="16"/>
  <c r="H12847" i="16"/>
  <c r="J12847" i="16" s="1"/>
  <c r="G12847" i="16"/>
  <c r="F12847" i="16"/>
  <c r="L12847" i="16" s="1"/>
  <c r="E12847" i="16"/>
  <c r="M12846" i="16"/>
  <c r="K12846" i="16"/>
  <c r="I12846" i="16"/>
  <c r="H12846" i="16"/>
  <c r="G12846" i="16"/>
  <c r="F12846" i="16"/>
  <c r="L12846" i="16" s="1"/>
  <c r="E12846" i="16"/>
  <c r="M12845" i="16"/>
  <c r="K12845" i="16"/>
  <c r="I12845" i="16"/>
  <c r="H12845" i="16"/>
  <c r="J12845" i="16" s="1"/>
  <c r="G12845" i="16"/>
  <c r="F12845" i="16"/>
  <c r="L12845" i="16" s="1"/>
  <c r="E12845" i="16"/>
  <c r="M12844" i="16"/>
  <c r="K12844" i="16"/>
  <c r="J12844" i="16"/>
  <c r="I12844" i="16"/>
  <c r="H12844" i="16"/>
  <c r="G12844" i="16"/>
  <c r="F12844" i="16"/>
  <c r="L12844" i="16" s="1"/>
  <c r="E12844" i="16"/>
  <c r="M12843" i="16"/>
  <c r="K12843" i="16"/>
  <c r="J12843" i="16"/>
  <c r="I12843" i="16"/>
  <c r="H12843" i="16"/>
  <c r="G12843" i="16"/>
  <c r="F12843" i="16"/>
  <c r="L12843" i="16" s="1"/>
  <c r="E12843" i="16"/>
  <c r="M12842" i="16"/>
  <c r="K12842" i="16"/>
  <c r="I12842" i="16"/>
  <c r="H12842" i="16"/>
  <c r="G12842" i="16"/>
  <c r="F12842" i="16"/>
  <c r="L12842" i="16" s="1"/>
  <c r="E12842" i="16"/>
  <c r="M12841" i="16"/>
  <c r="K12841" i="16"/>
  <c r="J12841" i="16"/>
  <c r="I12841" i="16"/>
  <c r="H12841" i="16"/>
  <c r="G12841" i="16"/>
  <c r="F12841" i="16"/>
  <c r="L12841" i="16" s="1"/>
  <c r="E12841" i="16"/>
  <c r="M12840" i="16"/>
  <c r="K12840" i="16"/>
  <c r="J12840" i="16"/>
  <c r="I12840" i="16"/>
  <c r="H12840" i="16"/>
  <c r="G12840" i="16"/>
  <c r="F12840" i="16"/>
  <c r="L12840" i="16" s="1"/>
  <c r="E12840" i="16"/>
  <c r="M12839" i="16"/>
  <c r="K12839" i="16"/>
  <c r="I12839" i="16"/>
  <c r="H12839" i="16"/>
  <c r="J12839" i="16" s="1"/>
  <c r="G12839" i="16"/>
  <c r="F12839" i="16"/>
  <c r="L12839" i="16" s="1"/>
  <c r="E12839" i="16"/>
  <c r="M12838" i="16"/>
  <c r="K12838" i="16"/>
  <c r="I12838" i="16"/>
  <c r="H12838" i="16"/>
  <c r="G12838" i="16"/>
  <c r="F12838" i="16"/>
  <c r="L12838" i="16" s="1"/>
  <c r="E12838" i="16"/>
  <c r="M12837" i="16"/>
  <c r="K12837" i="16"/>
  <c r="I12837" i="16"/>
  <c r="H12837" i="16"/>
  <c r="J12837" i="16" s="1"/>
  <c r="G12837" i="16"/>
  <c r="F12837" i="16"/>
  <c r="L12837" i="16" s="1"/>
  <c r="E12837" i="16"/>
  <c r="M12836" i="16"/>
  <c r="K12836" i="16"/>
  <c r="I12836" i="16"/>
  <c r="H12836" i="16"/>
  <c r="G12836" i="16"/>
  <c r="F12836" i="16"/>
  <c r="L12836" i="16" s="1"/>
  <c r="E12836" i="16"/>
  <c r="M12835" i="16"/>
  <c r="K12835" i="16"/>
  <c r="I12835" i="16"/>
  <c r="H12835" i="16"/>
  <c r="J12835" i="16" s="1"/>
  <c r="G12835" i="16"/>
  <c r="F12835" i="16"/>
  <c r="L12835" i="16" s="1"/>
  <c r="E12835" i="16"/>
  <c r="M12834" i="16"/>
  <c r="L12834" i="16"/>
  <c r="K12834" i="16"/>
  <c r="I12834" i="16"/>
  <c r="H12834" i="16"/>
  <c r="G12834" i="16"/>
  <c r="F12834" i="16"/>
  <c r="E12834" i="16"/>
  <c r="M12833" i="16"/>
  <c r="K12833" i="16"/>
  <c r="I12833" i="16"/>
  <c r="H12833" i="16"/>
  <c r="J12833" i="16" s="1"/>
  <c r="G12833" i="16"/>
  <c r="F12833" i="16"/>
  <c r="L12833" i="16" s="1"/>
  <c r="E12833" i="16"/>
  <c r="M12832" i="16"/>
  <c r="K12832" i="16"/>
  <c r="I12832" i="16"/>
  <c r="H12832" i="16"/>
  <c r="J12832" i="16" s="1"/>
  <c r="G12832" i="16"/>
  <c r="F12832" i="16"/>
  <c r="L12832" i="16" s="1"/>
  <c r="E12832" i="16"/>
  <c r="M12831" i="16"/>
  <c r="L12831" i="16"/>
  <c r="K12831" i="16"/>
  <c r="I12831" i="16"/>
  <c r="H12831" i="16"/>
  <c r="J12831" i="16" s="1"/>
  <c r="G12831" i="16"/>
  <c r="F12831" i="16"/>
  <c r="E12831" i="16"/>
  <c r="M12830" i="16"/>
  <c r="L12830" i="16"/>
  <c r="K12830" i="16"/>
  <c r="I12830" i="16"/>
  <c r="H12830" i="16"/>
  <c r="G12830" i="16"/>
  <c r="F12830" i="16"/>
  <c r="E12830" i="16"/>
  <c r="M12829" i="16"/>
  <c r="L12829" i="16"/>
  <c r="K12829" i="16"/>
  <c r="I12829" i="16"/>
  <c r="H12829" i="16"/>
  <c r="J12829" i="16" s="1"/>
  <c r="G12829" i="16"/>
  <c r="F12829" i="16"/>
  <c r="E12829" i="16"/>
  <c r="M12828" i="16"/>
  <c r="K12828" i="16"/>
  <c r="I12828" i="16"/>
  <c r="H12828" i="16"/>
  <c r="G12828" i="16"/>
  <c r="J12828" i="16" s="1"/>
  <c r="F12828" i="16"/>
  <c r="L12828" i="16" s="1"/>
  <c r="E12828" i="16"/>
  <c r="M12827" i="16"/>
  <c r="K12827" i="16"/>
  <c r="I12827" i="16"/>
  <c r="H12827" i="16"/>
  <c r="J12827" i="16" s="1"/>
  <c r="G12827" i="16"/>
  <c r="F12827" i="16"/>
  <c r="L12827" i="16" s="1"/>
  <c r="E12827" i="16"/>
  <c r="M12826" i="16"/>
  <c r="L12826" i="16"/>
  <c r="K12826" i="16"/>
  <c r="I12826" i="16"/>
  <c r="H12826" i="16"/>
  <c r="G12826" i="16"/>
  <c r="F12826" i="16"/>
  <c r="E12826" i="16"/>
  <c r="M12825" i="16"/>
  <c r="K12825" i="16"/>
  <c r="I12825" i="16"/>
  <c r="H12825" i="16"/>
  <c r="J12825" i="16" s="1"/>
  <c r="G12825" i="16"/>
  <c r="F12825" i="16"/>
  <c r="L12825" i="16" s="1"/>
  <c r="E12825" i="16"/>
  <c r="M12824" i="16"/>
  <c r="K12824" i="16"/>
  <c r="I12824" i="16"/>
  <c r="H12824" i="16"/>
  <c r="J12824" i="16" s="1"/>
  <c r="G12824" i="16"/>
  <c r="F12824" i="16"/>
  <c r="L12824" i="16" s="1"/>
  <c r="E12824" i="16"/>
  <c r="M12823" i="16"/>
  <c r="L12823" i="16"/>
  <c r="K12823" i="16"/>
  <c r="I12823" i="16"/>
  <c r="H12823" i="16"/>
  <c r="G12823" i="16"/>
  <c r="F12823" i="16"/>
  <c r="E12823" i="16"/>
  <c r="M12822" i="16"/>
  <c r="L12822" i="16"/>
  <c r="K12822" i="16"/>
  <c r="I12822" i="16"/>
  <c r="H12822" i="16"/>
  <c r="G12822" i="16"/>
  <c r="F12822" i="16"/>
  <c r="E12822" i="16"/>
  <c r="M12821" i="16"/>
  <c r="L12821" i="16"/>
  <c r="K12821" i="16"/>
  <c r="I12821" i="16"/>
  <c r="H12821" i="16"/>
  <c r="G12821" i="16"/>
  <c r="F12821" i="16"/>
  <c r="E12821" i="16"/>
  <c r="M12820" i="16"/>
  <c r="K12820" i="16"/>
  <c r="I12820" i="16"/>
  <c r="H12820" i="16"/>
  <c r="G12820" i="16"/>
  <c r="J12820" i="16" s="1"/>
  <c r="F12820" i="16"/>
  <c r="L12820" i="16" s="1"/>
  <c r="E12820" i="16"/>
  <c r="M12819" i="16"/>
  <c r="K12819" i="16"/>
  <c r="J12819" i="16"/>
  <c r="I12819" i="16"/>
  <c r="H12819" i="16"/>
  <c r="G12819" i="16"/>
  <c r="F12819" i="16"/>
  <c r="L12819" i="16" s="1"/>
  <c r="E12819" i="16"/>
  <c r="M12818" i="16"/>
  <c r="K12818" i="16"/>
  <c r="I12818" i="16"/>
  <c r="H12818" i="16"/>
  <c r="G12818" i="16"/>
  <c r="F12818" i="16"/>
  <c r="L12818" i="16" s="1"/>
  <c r="E12818" i="16"/>
  <c r="M12817" i="16"/>
  <c r="K12817" i="16"/>
  <c r="J12817" i="16"/>
  <c r="I12817" i="16"/>
  <c r="H12817" i="16"/>
  <c r="G12817" i="16"/>
  <c r="F12817" i="16"/>
  <c r="L12817" i="16" s="1"/>
  <c r="E12817" i="16"/>
  <c r="M12816" i="16"/>
  <c r="K12816" i="16"/>
  <c r="J12816" i="16"/>
  <c r="I12816" i="16"/>
  <c r="H12816" i="16"/>
  <c r="G12816" i="16"/>
  <c r="F12816" i="16"/>
  <c r="L12816" i="16" s="1"/>
  <c r="E12816" i="16"/>
  <c r="M12815" i="16"/>
  <c r="K12815" i="16"/>
  <c r="I12815" i="16"/>
  <c r="H12815" i="16"/>
  <c r="G12815" i="16"/>
  <c r="F12815" i="16"/>
  <c r="L12815" i="16" s="1"/>
  <c r="E12815" i="16"/>
  <c r="M12814" i="16"/>
  <c r="K12814" i="16"/>
  <c r="I12814" i="16"/>
  <c r="H12814" i="16"/>
  <c r="G12814" i="16"/>
  <c r="F12814" i="16"/>
  <c r="L12814" i="16" s="1"/>
  <c r="E12814" i="16"/>
  <c r="M12813" i="16"/>
  <c r="K12813" i="16"/>
  <c r="I12813" i="16"/>
  <c r="H12813" i="16"/>
  <c r="G12813" i="16"/>
  <c r="F12813" i="16"/>
  <c r="L12813" i="16" s="1"/>
  <c r="E12813" i="16"/>
  <c r="M12812" i="16"/>
  <c r="K12812" i="16"/>
  <c r="I12812" i="16"/>
  <c r="H12812" i="16"/>
  <c r="G12812" i="16"/>
  <c r="F12812" i="16"/>
  <c r="L12812" i="16" s="1"/>
  <c r="E12812" i="16"/>
  <c r="M12811" i="16"/>
  <c r="K12811" i="16"/>
  <c r="J12811" i="16"/>
  <c r="I12811" i="16"/>
  <c r="H12811" i="16"/>
  <c r="G12811" i="16"/>
  <c r="F12811" i="16"/>
  <c r="L12811" i="16" s="1"/>
  <c r="E12811" i="16"/>
  <c r="M12810" i="16"/>
  <c r="K12810" i="16"/>
  <c r="I12810" i="16"/>
  <c r="H12810" i="16"/>
  <c r="J12810" i="16" s="1"/>
  <c r="G12810" i="16"/>
  <c r="F12810" i="16"/>
  <c r="L12810" i="16" s="1"/>
  <c r="E12810" i="16"/>
  <c r="M12809" i="16"/>
  <c r="K12809" i="16"/>
  <c r="J12809" i="16"/>
  <c r="I12809" i="16"/>
  <c r="H12809" i="16"/>
  <c r="G12809" i="16"/>
  <c r="F12809" i="16"/>
  <c r="L12809" i="16" s="1"/>
  <c r="E12809" i="16"/>
  <c r="M12808" i="16"/>
  <c r="K12808" i="16"/>
  <c r="J12808" i="16"/>
  <c r="I12808" i="16"/>
  <c r="H12808" i="16"/>
  <c r="G12808" i="16"/>
  <c r="F12808" i="16"/>
  <c r="L12808" i="16" s="1"/>
  <c r="E12808" i="16"/>
  <c r="M12807" i="16"/>
  <c r="K12807" i="16"/>
  <c r="I12807" i="16"/>
  <c r="H12807" i="16"/>
  <c r="J12807" i="16" s="1"/>
  <c r="G12807" i="16"/>
  <c r="F12807" i="16"/>
  <c r="L12807" i="16" s="1"/>
  <c r="E12807" i="16"/>
  <c r="M12806" i="16"/>
  <c r="K12806" i="16"/>
  <c r="I12806" i="16"/>
  <c r="H12806" i="16"/>
  <c r="G12806" i="16"/>
  <c r="F12806" i="16"/>
  <c r="L12806" i="16" s="1"/>
  <c r="E12806" i="16"/>
  <c r="M12805" i="16"/>
  <c r="K12805" i="16"/>
  <c r="I12805" i="16"/>
  <c r="H12805" i="16"/>
  <c r="J12805" i="16" s="1"/>
  <c r="G12805" i="16"/>
  <c r="F12805" i="16"/>
  <c r="L12805" i="16" s="1"/>
  <c r="E12805" i="16"/>
  <c r="M12804" i="16"/>
  <c r="K12804" i="16"/>
  <c r="I12804" i="16"/>
  <c r="H12804" i="16"/>
  <c r="G12804" i="16"/>
  <c r="F12804" i="16"/>
  <c r="L12804" i="16" s="1"/>
  <c r="E12804" i="16"/>
  <c r="M12803" i="16"/>
  <c r="K12803" i="16"/>
  <c r="I12803" i="16"/>
  <c r="H12803" i="16"/>
  <c r="J12803" i="16" s="1"/>
  <c r="G12803" i="16"/>
  <c r="F12803" i="16"/>
  <c r="L12803" i="16" s="1"/>
  <c r="E12803" i="16"/>
  <c r="M12802" i="16"/>
  <c r="L12802" i="16"/>
  <c r="K12802" i="16"/>
  <c r="I12802" i="16"/>
  <c r="H12802" i="16"/>
  <c r="J12802" i="16" s="1"/>
  <c r="G12802" i="16"/>
  <c r="F12802" i="16"/>
  <c r="E12802" i="16"/>
  <c r="M12801" i="16"/>
  <c r="K12801" i="16"/>
  <c r="I12801" i="16"/>
  <c r="H12801" i="16"/>
  <c r="J12801" i="16" s="1"/>
  <c r="G12801" i="16"/>
  <c r="F12801" i="16"/>
  <c r="L12801" i="16" s="1"/>
  <c r="E12801" i="16"/>
  <c r="M12800" i="16"/>
  <c r="K12800" i="16"/>
  <c r="I12800" i="16"/>
  <c r="H12800" i="16"/>
  <c r="J12800" i="16" s="1"/>
  <c r="G12800" i="16"/>
  <c r="F12800" i="16"/>
  <c r="L12800" i="16" s="1"/>
  <c r="E12800" i="16"/>
  <c r="M12799" i="16"/>
  <c r="L12799" i="16"/>
  <c r="K12799" i="16"/>
  <c r="I12799" i="16"/>
  <c r="H12799" i="16"/>
  <c r="J12799" i="16" s="1"/>
  <c r="G12799" i="16"/>
  <c r="F12799" i="16"/>
  <c r="E12799" i="16"/>
  <c r="M12798" i="16"/>
  <c r="L12798" i="16"/>
  <c r="K12798" i="16"/>
  <c r="I12798" i="16"/>
  <c r="H12798" i="16"/>
  <c r="G12798" i="16"/>
  <c r="F12798" i="16"/>
  <c r="E12798" i="16"/>
  <c r="M12797" i="16"/>
  <c r="L12797" i="16"/>
  <c r="K12797" i="16"/>
  <c r="I12797" i="16"/>
  <c r="H12797" i="16"/>
  <c r="J12797" i="16" s="1"/>
  <c r="G12797" i="16"/>
  <c r="F12797" i="16"/>
  <c r="E12797" i="16"/>
  <c r="M12796" i="16"/>
  <c r="K12796" i="16"/>
  <c r="I12796" i="16"/>
  <c r="H12796" i="16"/>
  <c r="G12796" i="16"/>
  <c r="J12796" i="16" s="1"/>
  <c r="F12796" i="16"/>
  <c r="L12796" i="16" s="1"/>
  <c r="E12796" i="16"/>
  <c r="M12795" i="16"/>
  <c r="K12795" i="16"/>
  <c r="I12795" i="16"/>
  <c r="H12795" i="16"/>
  <c r="J12795" i="16" s="1"/>
  <c r="G12795" i="16"/>
  <c r="F12795" i="16"/>
  <c r="L12795" i="16" s="1"/>
  <c r="E12795" i="16"/>
  <c r="M12794" i="16"/>
  <c r="L12794" i="16"/>
  <c r="K12794" i="16"/>
  <c r="I12794" i="16"/>
  <c r="H12794" i="16"/>
  <c r="G12794" i="16"/>
  <c r="F12794" i="16"/>
  <c r="E12794" i="16"/>
  <c r="M12793" i="16"/>
  <c r="K12793" i="16"/>
  <c r="I12793" i="16"/>
  <c r="H12793" i="16"/>
  <c r="G12793" i="16"/>
  <c r="F12793" i="16"/>
  <c r="L12793" i="16" s="1"/>
  <c r="E12793" i="16"/>
  <c r="M12792" i="16"/>
  <c r="K12792" i="16"/>
  <c r="I12792" i="16"/>
  <c r="H12792" i="16"/>
  <c r="J12792" i="16" s="1"/>
  <c r="G12792" i="16"/>
  <c r="F12792" i="16"/>
  <c r="L12792" i="16" s="1"/>
  <c r="E12792" i="16"/>
  <c r="M12791" i="16"/>
  <c r="L12791" i="16"/>
  <c r="K12791" i="16"/>
  <c r="I12791" i="16"/>
  <c r="H12791" i="16"/>
  <c r="G12791" i="16"/>
  <c r="F12791" i="16"/>
  <c r="E12791" i="16"/>
  <c r="M12790" i="16"/>
  <c r="L12790" i="16"/>
  <c r="K12790" i="16"/>
  <c r="I12790" i="16"/>
  <c r="H12790" i="16"/>
  <c r="G12790" i="16"/>
  <c r="F12790" i="16"/>
  <c r="E12790" i="16"/>
  <c r="M12789" i="16"/>
  <c r="L12789" i="16"/>
  <c r="K12789" i="16"/>
  <c r="I12789" i="16"/>
  <c r="H12789" i="16"/>
  <c r="G12789" i="16"/>
  <c r="F12789" i="16"/>
  <c r="E12789" i="16"/>
  <c r="M12788" i="16"/>
  <c r="K12788" i="16"/>
  <c r="I12788" i="16"/>
  <c r="H12788" i="16"/>
  <c r="G12788" i="16"/>
  <c r="J12788" i="16" s="1"/>
  <c r="F12788" i="16"/>
  <c r="L12788" i="16" s="1"/>
  <c r="E12788" i="16"/>
  <c r="M12787" i="16"/>
  <c r="K12787" i="16"/>
  <c r="J12787" i="16"/>
  <c r="I12787" i="16"/>
  <c r="H12787" i="16"/>
  <c r="G12787" i="16"/>
  <c r="F12787" i="16"/>
  <c r="L12787" i="16" s="1"/>
  <c r="E12787" i="16"/>
  <c r="M12786" i="16"/>
  <c r="K12786" i="16"/>
  <c r="I12786" i="16"/>
  <c r="H12786" i="16"/>
  <c r="G12786" i="16"/>
  <c r="F12786" i="16"/>
  <c r="L12786" i="16" s="1"/>
  <c r="E12786" i="16"/>
  <c r="M12785" i="16"/>
  <c r="K12785" i="16"/>
  <c r="J12785" i="16"/>
  <c r="I12785" i="16"/>
  <c r="H12785" i="16"/>
  <c r="G12785" i="16"/>
  <c r="F12785" i="16"/>
  <c r="L12785" i="16" s="1"/>
  <c r="E12785" i="16"/>
  <c r="M12784" i="16"/>
  <c r="K12784" i="16"/>
  <c r="J12784" i="16"/>
  <c r="I12784" i="16"/>
  <c r="H12784" i="16"/>
  <c r="G12784" i="16"/>
  <c r="F12784" i="16"/>
  <c r="L12784" i="16" s="1"/>
  <c r="E12784" i="16"/>
  <c r="M12783" i="16"/>
  <c r="K12783" i="16"/>
  <c r="I12783" i="16"/>
  <c r="H12783" i="16"/>
  <c r="G12783" i="16"/>
  <c r="F12783" i="16"/>
  <c r="L12783" i="16" s="1"/>
  <c r="E12783" i="16"/>
  <c r="M12782" i="16"/>
  <c r="K12782" i="16"/>
  <c r="I12782" i="16"/>
  <c r="H12782" i="16"/>
  <c r="G12782" i="16"/>
  <c r="F12782" i="16"/>
  <c r="L12782" i="16" s="1"/>
  <c r="E12782" i="16"/>
  <c r="M12781" i="16"/>
  <c r="K12781" i="16"/>
  <c r="I12781" i="16"/>
  <c r="H12781" i="16"/>
  <c r="G12781" i="16"/>
  <c r="F12781" i="16"/>
  <c r="L12781" i="16" s="1"/>
  <c r="E12781" i="16"/>
  <c r="M12780" i="16"/>
  <c r="K12780" i="16"/>
  <c r="I12780" i="16"/>
  <c r="H12780" i="16"/>
  <c r="G12780" i="16"/>
  <c r="F12780" i="16"/>
  <c r="L12780" i="16" s="1"/>
  <c r="E12780" i="16"/>
  <c r="M12779" i="16"/>
  <c r="K12779" i="16"/>
  <c r="J12779" i="16"/>
  <c r="I12779" i="16"/>
  <c r="H12779" i="16"/>
  <c r="G12779" i="16"/>
  <c r="F12779" i="16"/>
  <c r="L12779" i="16" s="1"/>
  <c r="E12779" i="16"/>
  <c r="M12778" i="16"/>
  <c r="K12778" i="16"/>
  <c r="I12778" i="16"/>
  <c r="H12778" i="16"/>
  <c r="J12778" i="16" s="1"/>
  <c r="G12778" i="16"/>
  <c r="F12778" i="16"/>
  <c r="L12778" i="16" s="1"/>
  <c r="E12778" i="16"/>
  <c r="M12777" i="16"/>
  <c r="K12777" i="16"/>
  <c r="J12777" i="16"/>
  <c r="I12777" i="16"/>
  <c r="H12777" i="16"/>
  <c r="G12777" i="16"/>
  <c r="F12777" i="16"/>
  <c r="L12777" i="16" s="1"/>
  <c r="E12777" i="16"/>
  <c r="M12776" i="16"/>
  <c r="K12776" i="16"/>
  <c r="J12776" i="16"/>
  <c r="I12776" i="16"/>
  <c r="H12776" i="16"/>
  <c r="G12776" i="16"/>
  <c r="F12776" i="16"/>
  <c r="L12776" i="16" s="1"/>
  <c r="E12776" i="16"/>
  <c r="M12775" i="16"/>
  <c r="K12775" i="16"/>
  <c r="I12775" i="16"/>
  <c r="H12775" i="16"/>
  <c r="J12775" i="16" s="1"/>
  <c r="G12775" i="16"/>
  <c r="F12775" i="16"/>
  <c r="L12775" i="16" s="1"/>
  <c r="E12775" i="16"/>
  <c r="M12774" i="16"/>
  <c r="K12774" i="16"/>
  <c r="I12774" i="16"/>
  <c r="H12774" i="16"/>
  <c r="G12774" i="16"/>
  <c r="F12774" i="16"/>
  <c r="L12774" i="16" s="1"/>
  <c r="E12774" i="16"/>
  <c r="M12773" i="16"/>
  <c r="K12773" i="16"/>
  <c r="I12773" i="16"/>
  <c r="H12773" i="16"/>
  <c r="J12773" i="16" s="1"/>
  <c r="G12773" i="16"/>
  <c r="F12773" i="16"/>
  <c r="L12773" i="16" s="1"/>
  <c r="E12773" i="16"/>
  <c r="M12772" i="16"/>
  <c r="K12772" i="16"/>
  <c r="I12772" i="16"/>
  <c r="H12772" i="16"/>
  <c r="G12772" i="16"/>
  <c r="F12772" i="16"/>
  <c r="L12772" i="16" s="1"/>
  <c r="E12772" i="16"/>
  <c r="M12771" i="16"/>
  <c r="K12771" i="16"/>
  <c r="I12771" i="16"/>
  <c r="H12771" i="16"/>
  <c r="J12771" i="16" s="1"/>
  <c r="G12771" i="16"/>
  <c r="F12771" i="16"/>
  <c r="L12771" i="16" s="1"/>
  <c r="E12771" i="16"/>
  <c r="M12770" i="16"/>
  <c r="L12770" i="16"/>
  <c r="K12770" i="16"/>
  <c r="I12770" i="16"/>
  <c r="H12770" i="16"/>
  <c r="J12770" i="16" s="1"/>
  <c r="G12770" i="16"/>
  <c r="F12770" i="16"/>
  <c r="E12770" i="16"/>
  <c r="M12769" i="16"/>
  <c r="K12769" i="16"/>
  <c r="I12769" i="16"/>
  <c r="H12769" i="16"/>
  <c r="J12769" i="16" s="1"/>
  <c r="G12769" i="16"/>
  <c r="F12769" i="16"/>
  <c r="L12769" i="16" s="1"/>
  <c r="E12769" i="16"/>
  <c r="M12768" i="16"/>
  <c r="K12768" i="16"/>
  <c r="I12768" i="16"/>
  <c r="H12768" i="16"/>
  <c r="J12768" i="16" s="1"/>
  <c r="G12768" i="16"/>
  <c r="F12768" i="16"/>
  <c r="L12768" i="16" s="1"/>
  <c r="E12768" i="16"/>
  <c r="M12767" i="16"/>
  <c r="L12767" i="16"/>
  <c r="K12767" i="16"/>
  <c r="I12767" i="16"/>
  <c r="H12767" i="16"/>
  <c r="J12767" i="16" s="1"/>
  <c r="G12767" i="16"/>
  <c r="F12767" i="16"/>
  <c r="E12767" i="16"/>
  <c r="M12766" i="16"/>
  <c r="L12766" i="16"/>
  <c r="K12766" i="16"/>
  <c r="I12766" i="16"/>
  <c r="H12766" i="16"/>
  <c r="G12766" i="16"/>
  <c r="F12766" i="16"/>
  <c r="E12766" i="16"/>
  <c r="M12765" i="16"/>
  <c r="L12765" i="16"/>
  <c r="K12765" i="16"/>
  <c r="I12765" i="16"/>
  <c r="H12765" i="16"/>
  <c r="J12765" i="16" s="1"/>
  <c r="G12765" i="16"/>
  <c r="F12765" i="16"/>
  <c r="E12765" i="16"/>
  <c r="M12764" i="16"/>
  <c r="K12764" i="16"/>
  <c r="I12764" i="16"/>
  <c r="H12764" i="16"/>
  <c r="G12764" i="16"/>
  <c r="J12764" i="16" s="1"/>
  <c r="F12764" i="16"/>
  <c r="L12764" i="16" s="1"/>
  <c r="E12764" i="16"/>
  <c r="M12763" i="16"/>
  <c r="K12763" i="16"/>
  <c r="I12763" i="16"/>
  <c r="H12763" i="16"/>
  <c r="J12763" i="16" s="1"/>
  <c r="G12763" i="16"/>
  <c r="F12763" i="16"/>
  <c r="L12763" i="16" s="1"/>
  <c r="E12763" i="16"/>
  <c r="M12762" i="16"/>
  <c r="L12762" i="16"/>
  <c r="K12762" i="16"/>
  <c r="I12762" i="16"/>
  <c r="H12762" i="16"/>
  <c r="G12762" i="16"/>
  <c r="F12762" i="16"/>
  <c r="E12762" i="16"/>
  <c r="M12761" i="16"/>
  <c r="K12761" i="16"/>
  <c r="I12761" i="16"/>
  <c r="H12761" i="16"/>
  <c r="J12761" i="16" s="1"/>
  <c r="G12761" i="16"/>
  <c r="F12761" i="16"/>
  <c r="L12761" i="16" s="1"/>
  <c r="E12761" i="16"/>
  <c r="M12760" i="16"/>
  <c r="K12760" i="16"/>
  <c r="I12760" i="16"/>
  <c r="H12760" i="16"/>
  <c r="G12760" i="16"/>
  <c r="F12760" i="16"/>
  <c r="L12760" i="16" s="1"/>
  <c r="E12760" i="16"/>
  <c r="M12759" i="16"/>
  <c r="L12759" i="16"/>
  <c r="K12759" i="16"/>
  <c r="I12759" i="16"/>
  <c r="H12759" i="16"/>
  <c r="G12759" i="16"/>
  <c r="F12759" i="16"/>
  <c r="E12759" i="16"/>
  <c r="M12758" i="16"/>
  <c r="L12758" i="16"/>
  <c r="K12758" i="16"/>
  <c r="I12758" i="16"/>
  <c r="H12758" i="16"/>
  <c r="G12758" i="16"/>
  <c r="F12758" i="16"/>
  <c r="E12758" i="16"/>
  <c r="M12757" i="16"/>
  <c r="L12757" i="16"/>
  <c r="K12757" i="16"/>
  <c r="I12757" i="16"/>
  <c r="H12757" i="16"/>
  <c r="G12757" i="16"/>
  <c r="F12757" i="16"/>
  <c r="E12757" i="16"/>
  <c r="M12756" i="16"/>
  <c r="K12756" i="16"/>
  <c r="I12756" i="16"/>
  <c r="H12756" i="16"/>
  <c r="J12756" i="16" s="1"/>
  <c r="G12756" i="16"/>
  <c r="F12756" i="16"/>
  <c r="L12756" i="16" s="1"/>
  <c r="E12756" i="16"/>
  <c r="M12755" i="16"/>
  <c r="K12755" i="16"/>
  <c r="I12755" i="16"/>
  <c r="H12755" i="16"/>
  <c r="J12755" i="16" s="1"/>
  <c r="G12755" i="16"/>
  <c r="F12755" i="16"/>
  <c r="L12755" i="16" s="1"/>
  <c r="E12755" i="16"/>
  <c r="M12754" i="16"/>
  <c r="L12754" i="16"/>
  <c r="K12754" i="16"/>
  <c r="I12754" i="16"/>
  <c r="H12754" i="16"/>
  <c r="G12754" i="16"/>
  <c r="F12754" i="16"/>
  <c r="E12754" i="16"/>
  <c r="M12753" i="16"/>
  <c r="L12753" i="16"/>
  <c r="K12753" i="16"/>
  <c r="I12753" i="16"/>
  <c r="H12753" i="16"/>
  <c r="G12753" i="16"/>
  <c r="F12753" i="16"/>
  <c r="E12753" i="16"/>
  <c r="M12752" i="16"/>
  <c r="K12752" i="16"/>
  <c r="I12752" i="16"/>
  <c r="H12752" i="16"/>
  <c r="J12752" i="16" s="1"/>
  <c r="G12752" i="16"/>
  <c r="F12752" i="16"/>
  <c r="L12752" i="16" s="1"/>
  <c r="E12752" i="16"/>
  <c r="M12751" i="16"/>
  <c r="K12751" i="16"/>
  <c r="I12751" i="16"/>
  <c r="H12751" i="16"/>
  <c r="G12751" i="16"/>
  <c r="F12751" i="16"/>
  <c r="L12751" i="16" s="1"/>
  <c r="E12751" i="16"/>
  <c r="M12750" i="16"/>
  <c r="L12750" i="16"/>
  <c r="K12750" i="16"/>
  <c r="I12750" i="16"/>
  <c r="H12750" i="16"/>
  <c r="G12750" i="16"/>
  <c r="F12750" i="16"/>
  <c r="E12750" i="16"/>
  <c r="M12749" i="16"/>
  <c r="L12749" i="16"/>
  <c r="K12749" i="16"/>
  <c r="I12749" i="16"/>
  <c r="H12749" i="16"/>
  <c r="G12749" i="16"/>
  <c r="F12749" i="16"/>
  <c r="E12749" i="16"/>
  <c r="M12748" i="16"/>
  <c r="K12748" i="16"/>
  <c r="I12748" i="16"/>
  <c r="H12748" i="16"/>
  <c r="J12748" i="16" s="1"/>
  <c r="G12748" i="16"/>
  <c r="F12748" i="16"/>
  <c r="L12748" i="16" s="1"/>
  <c r="E12748" i="16"/>
  <c r="M12747" i="16"/>
  <c r="K12747" i="16"/>
  <c r="I12747" i="16"/>
  <c r="H12747" i="16"/>
  <c r="J12747" i="16" s="1"/>
  <c r="G12747" i="16"/>
  <c r="F12747" i="16"/>
  <c r="L12747" i="16" s="1"/>
  <c r="E12747" i="16"/>
  <c r="M12746" i="16"/>
  <c r="L12746" i="16"/>
  <c r="K12746" i="16"/>
  <c r="I12746" i="16"/>
  <c r="H12746" i="16"/>
  <c r="G12746" i="16"/>
  <c r="F12746" i="16"/>
  <c r="E12746" i="16"/>
  <c r="M12745" i="16"/>
  <c r="L12745" i="16"/>
  <c r="K12745" i="16"/>
  <c r="I12745" i="16"/>
  <c r="H12745" i="16"/>
  <c r="G12745" i="16"/>
  <c r="F12745" i="16"/>
  <c r="E12745" i="16"/>
  <c r="M12744" i="16"/>
  <c r="K12744" i="16"/>
  <c r="I12744" i="16"/>
  <c r="H12744" i="16"/>
  <c r="J12744" i="16" s="1"/>
  <c r="G12744" i="16"/>
  <c r="F12744" i="16"/>
  <c r="L12744" i="16" s="1"/>
  <c r="E12744" i="16"/>
  <c r="M12743" i="16"/>
  <c r="K12743" i="16"/>
  <c r="I12743" i="16"/>
  <c r="H12743" i="16"/>
  <c r="G12743" i="16"/>
  <c r="F12743" i="16"/>
  <c r="L12743" i="16" s="1"/>
  <c r="E12743" i="16"/>
  <c r="M12742" i="16"/>
  <c r="L12742" i="16"/>
  <c r="K12742" i="16"/>
  <c r="I12742" i="16"/>
  <c r="H12742" i="16"/>
  <c r="G12742" i="16"/>
  <c r="F12742" i="16"/>
  <c r="E12742" i="16"/>
  <c r="M12741" i="16"/>
  <c r="L12741" i="16"/>
  <c r="K12741" i="16"/>
  <c r="I12741" i="16"/>
  <c r="H12741" i="16"/>
  <c r="G12741" i="16"/>
  <c r="F12741" i="16"/>
  <c r="E12741" i="16"/>
  <c r="M12740" i="16"/>
  <c r="K12740" i="16"/>
  <c r="I12740" i="16"/>
  <c r="H12740" i="16"/>
  <c r="J12740" i="16" s="1"/>
  <c r="G12740" i="16"/>
  <c r="F12740" i="16"/>
  <c r="L12740" i="16" s="1"/>
  <c r="E12740" i="16"/>
  <c r="M12739" i="16"/>
  <c r="K12739" i="16"/>
  <c r="I12739" i="16"/>
  <c r="H12739" i="16"/>
  <c r="J12739" i="16" s="1"/>
  <c r="G12739" i="16"/>
  <c r="F12739" i="16"/>
  <c r="L12739" i="16" s="1"/>
  <c r="E12739" i="16"/>
  <c r="M12738" i="16"/>
  <c r="L12738" i="16"/>
  <c r="K12738" i="16"/>
  <c r="I12738" i="16"/>
  <c r="H12738" i="16"/>
  <c r="G12738" i="16"/>
  <c r="F12738" i="16"/>
  <c r="E12738" i="16"/>
  <c r="M12737" i="16"/>
  <c r="L12737" i="16"/>
  <c r="K12737" i="16"/>
  <c r="I12737" i="16"/>
  <c r="H12737" i="16"/>
  <c r="G12737" i="16"/>
  <c r="F12737" i="16"/>
  <c r="E12737" i="16"/>
  <c r="M12736" i="16"/>
  <c r="K12736" i="16"/>
  <c r="I12736" i="16"/>
  <c r="H12736" i="16"/>
  <c r="J12736" i="16" s="1"/>
  <c r="G12736" i="16"/>
  <c r="F12736" i="16"/>
  <c r="L12736" i="16" s="1"/>
  <c r="E12736" i="16"/>
  <c r="M12735" i="16"/>
  <c r="K12735" i="16"/>
  <c r="I12735" i="16"/>
  <c r="H12735" i="16"/>
  <c r="G12735" i="16"/>
  <c r="F12735" i="16"/>
  <c r="L12735" i="16" s="1"/>
  <c r="E12735" i="16"/>
  <c r="M12734" i="16"/>
  <c r="L12734" i="16"/>
  <c r="K12734" i="16"/>
  <c r="I12734" i="16"/>
  <c r="H12734" i="16"/>
  <c r="G12734" i="16"/>
  <c r="F12734" i="16"/>
  <c r="E12734" i="16"/>
  <c r="M12733" i="16"/>
  <c r="L12733" i="16"/>
  <c r="K12733" i="16"/>
  <c r="I12733" i="16"/>
  <c r="H12733" i="16"/>
  <c r="G12733" i="16"/>
  <c r="F12733" i="16"/>
  <c r="E12733" i="16"/>
  <c r="M12732" i="16"/>
  <c r="K12732" i="16"/>
  <c r="I12732" i="16"/>
  <c r="H12732" i="16"/>
  <c r="J12732" i="16" s="1"/>
  <c r="G12732" i="16"/>
  <c r="F12732" i="16"/>
  <c r="L12732" i="16" s="1"/>
  <c r="E12732" i="16"/>
  <c r="M12731" i="16"/>
  <c r="K12731" i="16"/>
  <c r="I12731" i="16"/>
  <c r="H12731" i="16"/>
  <c r="J12731" i="16" s="1"/>
  <c r="G12731" i="16"/>
  <c r="F12731" i="16"/>
  <c r="L12731" i="16" s="1"/>
  <c r="E12731" i="16"/>
  <c r="M12730" i="16"/>
  <c r="L12730" i="16"/>
  <c r="K12730" i="16"/>
  <c r="I12730" i="16"/>
  <c r="H12730" i="16"/>
  <c r="G12730" i="16"/>
  <c r="F12730" i="16"/>
  <c r="E12730" i="16"/>
  <c r="M12729" i="16"/>
  <c r="L12729" i="16"/>
  <c r="K12729" i="16"/>
  <c r="I12729" i="16"/>
  <c r="H12729" i="16"/>
  <c r="G12729" i="16"/>
  <c r="F12729" i="16"/>
  <c r="E12729" i="16"/>
  <c r="M12728" i="16"/>
  <c r="K12728" i="16"/>
  <c r="I12728" i="16"/>
  <c r="H12728" i="16"/>
  <c r="J12728" i="16" s="1"/>
  <c r="G12728" i="16"/>
  <c r="F12728" i="16"/>
  <c r="L12728" i="16" s="1"/>
  <c r="E12728" i="16"/>
  <c r="M12727" i="16"/>
  <c r="K12727" i="16"/>
  <c r="I12727" i="16"/>
  <c r="H12727" i="16"/>
  <c r="G12727" i="16"/>
  <c r="F12727" i="16"/>
  <c r="L12727" i="16" s="1"/>
  <c r="E12727" i="16"/>
  <c r="M12726" i="16"/>
  <c r="L12726" i="16"/>
  <c r="K12726" i="16"/>
  <c r="I12726" i="16"/>
  <c r="H12726" i="16"/>
  <c r="G12726" i="16"/>
  <c r="F12726" i="16"/>
  <c r="E12726" i="16"/>
  <c r="M12725" i="16"/>
  <c r="L12725" i="16"/>
  <c r="K12725" i="16"/>
  <c r="I12725" i="16"/>
  <c r="H12725" i="16"/>
  <c r="G12725" i="16"/>
  <c r="F12725" i="16"/>
  <c r="E12725" i="16"/>
  <c r="M12724" i="16"/>
  <c r="K12724" i="16"/>
  <c r="I12724" i="16"/>
  <c r="H12724" i="16"/>
  <c r="J12724" i="16" s="1"/>
  <c r="G12724" i="16"/>
  <c r="F12724" i="16"/>
  <c r="L12724" i="16" s="1"/>
  <c r="E12724" i="16"/>
  <c r="M12723" i="16"/>
  <c r="K12723" i="16"/>
  <c r="I12723" i="16"/>
  <c r="H12723" i="16"/>
  <c r="J12723" i="16" s="1"/>
  <c r="G12723" i="16"/>
  <c r="F12723" i="16"/>
  <c r="L12723" i="16" s="1"/>
  <c r="E12723" i="16"/>
  <c r="M12722" i="16"/>
  <c r="L12722" i="16"/>
  <c r="K12722" i="16"/>
  <c r="I12722" i="16"/>
  <c r="H12722" i="16"/>
  <c r="G12722" i="16"/>
  <c r="F12722" i="16"/>
  <c r="E12722" i="16"/>
  <c r="M12721" i="16"/>
  <c r="L12721" i="16"/>
  <c r="K12721" i="16"/>
  <c r="I12721" i="16"/>
  <c r="H12721" i="16"/>
  <c r="G12721" i="16"/>
  <c r="F12721" i="16"/>
  <c r="E12721" i="16"/>
  <c r="M12720" i="16"/>
  <c r="K12720" i="16"/>
  <c r="I12720" i="16"/>
  <c r="H12720" i="16"/>
  <c r="J12720" i="16" s="1"/>
  <c r="G12720" i="16"/>
  <c r="F12720" i="16"/>
  <c r="L12720" i="16" s="1"/>
  <c r="E12720" i="16"/>
  <c r="M12719" i="16"/>
  <c r="K12719" i="16"/>
  <c r="I12719" i="16"/>
  <c r="H12719" i="16"/>
  <c r="G12719" i="16"/>
  <c r="F12719" i="16"/>
  <c r="L12719" i="16" s="1"/>
  <c r="E12719" i="16"/>
  <c r="M12718" i="16"/>
  <c r="L12718" i="16"/>
  <c r="K12718" i="16"/>
  <c r="I12718" i="16"/>
  <c r="H12718" i="16"/>
  <c r="G12718" i="16"/>
  <c r="F12718" i="16"/>
  <c r="E12718" i="16"/>
  <c r="M12717" i="16"/>
  <c r="L12717" i="16"/>
  <c r="K12717" i="16"/>
  <c r="I12717" i="16"/>
  <c r="H12717" i="16"/>
  <c r="G12717" i="16"/>
  <c r="F12717" i="16"/>
  <c r="E12717" i="16"/>
  <c r="M12716" i="16"/>
  <c r="K12716" i="16"/>
  <c r="I12716" i="16"/>
  <c r="H12716" i="16"/>
  <c r="J12716" i="16" s="1"/>
  <c r="G12716" i="16"/>
  <c r="F12716" i="16"/>
  <c r="L12716" i="16" s="1"/>
  <c r="E12716" i="16"/>
  <c r="M12715" i="16"/>
  <c r="K12715" i="16"/>
  <c r="I12715" i="16"/>
  <c r="H12715" i="16"/>
  <c r="G12715" i="16"/>
  <c r="F12715" i="16"/>
  <c r="L12715" i="16" s="1"/>
  <c r="E12715" i="16"/>
  <c r="M12714" i="16"/>
  <c r="L12714" i="16"/>
  <c r="K12714" i="16"/>
  <c r="I12714" i="16"/>
  <c r="H12714" i="16"/>
  <c r="G12714" i="16"/>
  <c r="F12714" i="16"/>
  <c r="E12714" i="16"/>
  <c r="M12713" i="16"/>
  <c r="L12713" i="16"/>
  <c r="K12713" i="16"/>
  <c r="I12713" i="16"/>
  <c r="H12713" i="16"/>
  <c r="G12713" i="16"/>
  <c r="F12713" i="16"/>
  <c r="E12713" i="16"/>
  <c r="M12712" i="16"/>
  <c r="K12712" i="16"/>
  <c r="I12712" i="16"/>
  <c r="H12712" i="16"/>
  <c r="J12712" i="16" s="1"/>
  <c r="G12712" i="16"/>
  <c r="F12712" i="16"/>
  <c r="L12712" i="16" s="1"/>
  <c r="E12712" i="16"/>
  <c r="M12711" i="16"/>
  <c r="K12711" i="16"/>
  <c r="I12711" i="16"/>
  <c r="H12711" i="16"/>
  <c r="G12711" i="16"/>
  <c r="F12711" i="16"/>
  <c r="L12711" i="16" s="1"/>
  <c r="E12711" i="16"/>
  <c r="M12710" i="16"/>
  <c r="L12710" i="16"/>
  <c r="K12710" i="16"/>
  <c r="I12710" i="16"/>
  <c r="H12710" i="16"/>
  <c r="G12710" i="16"/>
  <c r="F12710" i="16"/>
  <c r="E12710" i="16"/>
  <c r="M12709" i="16"/>
  <c r="L12709" i="16"/>
  <c r="K12709" i="16"/>
  <c r="I12709" i="16"/>
  <c r="H12709" i="16"/>
  <c r="G12709" i="16"/>
  <c r="F12709" i="16"/>
  <c r="E12709" i="16"/>
  <c r="M12708" i="16"/>
  <c r="K12708" i="16"/>
  <c r="I12708" i="16"/>
  <c r="H12708" i="16"/>
  <c r="J12708" i="16" s="1"/>
  <c r="G12708" i="16"/>
  <c r="F12708" i="16"/>
  <c r="L12708" i="16" s="1"/>
  <c r="E12708" i="16"/>
  <c r="M12707" i="16"/>
  <c r="K12707" i="16"/>
  <c r="I12707" i="16"/>
  <c r="H12707" i="16"/>
  <c r="G12707" i="16"/>
  <c r="F12707" i="16"/>
  <c r="L12707" i="16" s="1"/>
  <c r="E12707" i="16"/>
  <c r="M12706" i="16"/>
  <c r="L12706" i="16"/>
  <c r="K12706" i="16"/>
  <c r="I12706" i="16"/>
  <c r="H12706" i="16"/>
  <c r="G12706" i="16"/>
  <c r="F12706" i="16"/>
  <c r="E12706" i="16"/>
  <c r="M12705" i="16"/>
  <c r="L12705" i="16"/>
  <c r="K12705" i="16"/>
  <c r="I12705" i="16"/>
  <c r="H12705" i="16"/>
  <c r="G12705" i="16"/>
  <c r="F12705" i="16"/>
  <c r="E12705" i="16"/>
  <c r="M12704" i="16"/>
  <c r="K12704" i="16"/>
  <c r="I12704" i="16"/>
  <c r="H12704" i="16"/>
  <c r="J12704" i="16" s="1"/>
  <c r="G12704" i="16"/>
  <c r="F12704" i="16"/>
  <c r="L12704" i="16" s="1"/>
  <c r="E12704" i="16"/>
  <c r="M12703" i="16"/>
  <c r="K12703" i="16"/>
  <c r="I12703" i="16"/>
  <c r="H12703" i="16"/>
  <c r="G12703" i="16"/>
  <c r="F12703" i="16"/>
  <c r="L12703" i="16" s="1"/>
  <c r="E12703" i="16"/>
  <c r="M12702" i="16"/>
  <c r="L12702" i="16"/>
  <c r="K12702" i="16"/>
  <c r="I12702" i="16"/>
  <c r="H12702" i="16"/>
  <c r="G12702" i="16"/>
  <c r="F12702" i="16"/>
  <c r="E12702" i="16"/>
  <c r="M12701" i="16"/>
  <c r="L12701" i="16"/>
  <c r="K12701" i="16"/>
  <c r="I12701" i="16"/>
  <c r="H12701" i="16"/>
  <c r="G12701" i="16"/>
  <c r="F12701" i="16"/>
  <c r="E12701" i="16"/>
  <c r="M12700" i="16"/>
  <c r="K12700" i="16"/>
  <c r="I12700" i="16"/>
  <c r="H12700" i="16"/>
  <c r="J12700" i="16" s="1"/>
  <c r="G12700" i="16"/>
  <c r="F12700" i="16"/>
  <c r="L12700" i="16" s="1"/>
  <c r="E12700" i="16"/>
  <c r="M12699" i="16"/>
  <c r="K12699" i="16"/>
  <c r="I12699" i="16"/>
  <c r="H12699" i="16"/>
  <c r="G12699" i="16"/>
  <c r="J12699" i="16" s="1"/>
  <c r="F12699" i="16"/>
  <c r="L12699" i="16" s="1"/>
  <c r="E12699" i="16"/>
  <c r="M12698" i="16"/>
  <c r="L12698" i="16"/>
  <c r="K12698" i="16"/>
  <c r="I12698" i="16"/>
  <c r="H12698" i="16"/>
  <c r="G12698" i="16"/>
  <c r="F12698" i="16"/>
  <c r="E12698" i="16"/>
  <c r="M12697" i="16"/>
  <c r="L12697" i="16"/>
  <c r="K12697" i="16"/>
  <c r="I12697" i="16"/>
  <c r="H12697" i="16"/>
  <c r="G12697" i="16"/>
  <c r="F12697" i="16"/>
  <c r="E12697" i="16"/>
  <c r="M12696" i="16"/>
  <c r="K12696" i="16"/>
  <c r="I12696" i="16"/>
  <c r="H12696" i="16"/>
  <c r="G12696" i="16"/>
  <c r="J12696" i="16" s="1"/>
  <c r="F12696" i="16"/>
  <c r="L12696" i="16" s="1"/>
  <c r="E12696" i="16"/>
  <c r="M12695" i="16"/>
  <c r="K12695" i="16"/>
  <c r="I12695" i="16"/>
  <c r="H12695" i="16"/>
  <c r="G12695" i="16"/>
  <c r="J12695" i="16" s="1"/>
  <c r="F12695" i="16"/>
  <c r="L12695" i="16" s="1"/>
  <c r="E12695" i="16"/>
  <c r="M12694" i="16"/>
  <c r="L12694" i="16"/>
  <c r="K12694" i="16"/>
  <c r="I12694" i="16"/>
  <c r="H12694" i="16"/>
  <c r="G12694" i="16"/>
  <c r="F12694" i="16"/>
  <c r="E12694" i="16"/>
  <c r="M12693" i="16"/>
  <c r="L12693" i="16"/>
  <c r="K12693" i="16"/>
  <c r="I12693" i="16"/>
  <c r="H12693" i="16"/>
  <c r="G12693" i="16"/>
  <c r="F12693" i="16"/>
  <c r="E12693" i="16"/>
  <c r="M12692" i="16"/>
  <c r="K12692" i="16"/>
  <c r="I12692" i="16"/>
  <c r="H12692" i="16"/>
  <c r="G12692" i="16"/>
  <c r="J12692" i="16" s="1"/>
  <c r="F12692" i="16"/>
  <c r="L12692" i="16" s="1"/>
  <c r="E12692" i="16"/>
  <c r="M12691" i="16"/>
  <c r="K12691" i="16"/>
  <c r="I12691" i="16"/>
  <c r="H12691" i="16"/>
  <c r="G12691" i="16"/>
  <c r="J12691" i="16" s="1"/>
  <c r="F12691" i="16"/>
  <c r="L12691" i="16" s="1"/>
  <c r="E12691" i="16"/>
  <c r="M12690" i="16"/>
  <c r="L12690" i="16"/>
  <c r="K12690" i="16"/>
  <c r="I12690" i="16"/>
  <c r="H12690" i="16"/>
  <c r="G12690" i="16"/>
  <c r="F12690" i="16"/>
  <c r="E12690" i="16"/>
  <c r="M12689" i="16"/>
  <c r="L12689" i="16"/>
  <c r="K12689" i="16"/>
  <c r="I12689" i="16"/>
  <c r="H12689" i="16"/>
  <c r="G12689" i="16"/>
  <c r="F12689" i="16"/>
  <c r="E12689" i="16"/>
  <c r="M12688" i="16"/>
  <c r="K12688" i="16"/>
  <c r="I12688" i="16"/>
  <c r="H12688" i="16"/>
  <c r="G12688" i="16"/>
  <c r="J12688" i="16" s="1"/>
  <c r="F12688" i="16"/>
  <c r="L12688" i="16" s="1"/>
  <c r="E12688" i="16"/>
  <c r="M12687" i="16"/>
  <c r="K12687" i="16"/>
  <c r="I12687" i="16"/>
  <c r="H12687" i="16"/>
  <c r="G12687" i="16"/>
  <c r="J12687" i="16" s="1"/>
  <c r="F12687" i="16"/>
  <c r="L12687" i="16" s="1"/>
  <c r="E12687" i="16"/>
  <c r="M12686" i="16"/>
  <c r="L12686" i="16"/>
  <c r="K12686" i="16"/>
  <c r="I12686" i="16"/>
  <c r="H12686" i="16"/>
  <c r="G12686" i="16"/>
  <c r="F12686" i="16"/>
  <c r="E12686" i="16"/>
  <c r="M12685" i="16"/>
  <c r="L12685" i="16"/>
  <c r="K12685" i="16"/>
  <c r="I12685" i="16"/>
  <c r="H12685" i="16"/>
  <c r="G12685" i="16"/>
  <c r="F12685" i="16"/>
  <c r="E12685" i="16"/>
  <c r="M12684" i="16"/>
  <c r="K12684" i="16"/>
  <c r="I12684" i="16"/>
  <c r="H12684" i="16"/>
  <c r="G12684" i="16"/>
  <c r="J12684" i="16" s="1"/>
  <c r="F12684" i="16"/>
  <c r="L12684" i="16" s="1"/>
  <c r="E12684" i="16"/>
  <c r="M12683" i="16"/>
  <c r="K12683" i="16"/>
  <c r="I12683" i="16"/>
  <c r="H12683" i="16"/>
  <c r="G12683" i="16"/>
  <c r="J12683" i="16" s="1"/>
  <c r="F12683" i="16"/>
  <c r="L12683" i="16" s="1"/>
  <c r="E12683" i="16"/>
  <c r="M12682" i="16"/>
  <c r="L12682" i="16"/>
  <c r="K12682" i="16"/>
  <c r="I12682" i="16"/>
  <c r="H12682" i="16"/>
  <c r="G12682" i="16"/>
  <c r="F12682" i="16"/>
  <c r="E12682" i="16"/>
  <c r="M12681" i="16"/>
  <c r="L12681" i="16"/>
  <c r="K12681" i="16"/>
  <c r="I12681" i="16"/>
  <c r="H12681" i="16"/>
  <c r="G12681" i="16"/>
  <c r="F12681" i="16"/>
  <c r="E12681" i="16"/>
  <c r="M12680" i="16"/>
  <c r="K12680" i="16"/>
  <c r="I12680" i="16"/>
  <c r="H12680" i="16"/>
  <c r="G12680" i="16"/>
  <c r="J12680" i="16" s="1"/>
  <c r="F12680" i="16"/>
  <c r="L12680" i="16" s="1"/>
  <c r="E12680" i="16"/>
  <c r="M12679" i="16"/>
  <c r="K12679" i="16"/>
  <c r="I12679" i="16"/>
  <c r="H12679" i="16"/>
  <c r="G12679" i="16"/>
  <c r="J12679" i="16" s="1"/>
  <c r="F12679" i="16"/>
  <c r="L12679" i="16" s="1"/>
  <c r="E12679" i="16"/>
  <c r="M12678" i="16"/>
  <c r="L12678" i="16"/>
  <c r="K12678" i="16"/>
  <c r="I12678" i="16"/>
  <c r="H12678" i="16"/>
  <c r="G12678" i="16"/>
  <c r="F12678" i="16"/>
  <c r="E12678" i="16"/>
  <c r="M12677" i="16"/>
  <c r="L12677" i="16"/>
  <c r="K12677" i="16"/>
  <c r="I12677" i="16"/>
  <c r="H12677" i="16"/>
  <c r="G12677" i="16"/>
  <c r="F12677" i="16"/>
  <c r="E12677" i="16"/>
  <c r="M12676" i="16"/>
  <c r="K12676" i="16"/>
  <c r="I12676" i="16"/>
  <c r="H12676" i="16"/>
  <c r="G12676" i="16"/>
  <c r="J12676" i="16" s="1"/>
  <c r="F12676" i="16"/>
  <c r="L12676" i="16" s="1"/>
  <c r="E12676" i="16"/>
  <c r="M12675" i="16"/>
  <c r="K12675" i="16"/>
  <c r="I12675" i="16"/>
  <c r="H12675" i="16"/>
  <c r="G12675" i="16"/>
  <c r="J12675" i="16" s="1"/>
  <c r="F12675" i="16"/>
  <c r="L12675" i="16" s="1"/>
  <c r="E12675" i="16"/>
  <c r="M12674" i="16"/>
  <c r="L12674" i="16"/>
  <c r="K12674" i="16"/>
  <c r="I12674" i="16"/>
  <c r="H12674" i="16"/>
  <c r="G12674" i="16"/>
  <c r="F12674" i="16"/>
  <c r="E12674" i="16"/>
  <c r="M12673" i="16"/>
  <c r="L12673" i="16"/>
  <c r="K12673" i="16"/>
  <c r="I12673" i="16"/>
  <c r="H12673" i="16"/>
  <c r="G12673" i="16"/>
  <c r="F12673" i="16"/>
  <c r="E12673" i="16"/>
  <c r="M12672" i="16"/>
  <c r="K12672" i="16"/>
  <c r="I12672" i="16"/>
  <c r="H12672" i="16"/>
  <c r="G12672" i="16"/>
  <c r="J12672" i="16" s="1"/>
  <c r="F12672" i="16"/>
  <c r="L12672" i="16" s="1"/>
  <c r="E12672" i="16"/>
  <c r="M12671" i="16"/>
  <c r="K12671" i="16"/>
  <c r="I12671" i="16"/>
  <c r="H12671" i="16"/>
  <c r="G12671" i="16"/>
  <c r="J12671" i="16" s="1"/>
  <c r="F12671" i="16"/>
  <c r="L12671" i="16" s="1"/>
  <c r="E12671" i="16"/>
  <c r="M12670" i="16"/>
  <c r="L12670" i="16"/>
  <c r="K12670" i="16"/>
  <c r="I12670" i="16"/>
  <c r="H12670" i="16"/>
  <c r="G12670" i="16"/>
  <c r="F12670" i="16"/>
  <c r="E12670" i="16"/>
  <c r="M12669" i="16"/>
  <c r="L12669" i="16"/>
  <c r="K12669" i="16"/>
  <c r="I12669" i="16"/>
  <c r="H12669" i="16"/>
  <c r="G12669" i="16"/>
  <c r="F12669" i="16"/>
  <c r="E12669" i="16"/>
  <c r="M12668" i="16"/>
  <c r="K12668" i="16"/>
  <c r="I12668" i="16"/>
  <c r="H12668" i="16"/>
  <c r="G12668" i="16"/>
  <c r="J12668" i="16" s="1"/>
  <c r="F12668" i="16"/>
  <c r="L12668" i="16" s="1"/>
  <c r="E12668" i="16"/>
  <c r="M12667" i="16"/>
  <c r="K12667" i="16"/>
  <c r="I12667" i="16"/>
  <c r="H12667" i="16"/>
  <c r="G12667" i="16"/>
  <c r="J12667" i="16" s="1"/>
  <c r="F12667" i="16"/>
  <c r="L12667" i="16" s="1"/>
  <c r="E12667" i="16"/>
  <c r="M12666" i="16"/>
  <c r="L12666" i="16"/>
  <c r="K12666" i="16"/>
  <c r="I12666" i="16"/>
  <c r="H12666" i="16"/>
  <c r="G12666" i="16"/>
  <c r="F12666" i="16"/>
  <c r="E12666" i="16"/>
  <c r="M12665" i="16"/>
  <c r="L12665" i="16"/>
  <c r="K12665" i="16"/>
  <c r="I12665" i="16"/>
  <c r="H12665" i="16"/>
  <c r="G12665" i="16"/>
  <c r="F12665" i="16"/>
  <c r="E12665" i="16"/>
  <c r="M12664" i="16"/>
  <c r="K12664" i="16"/>
  <c r="I12664" i="16"/>
  <c r="H12664" i="16"/>
  <c r="G12664" i="16"/>
  <c r="J12664" i="16" s="1"/>
  <c r="F12664" i="16"/>
  <c r="L12664" i="16" s="1"/>
  <c r="E12664" i="16"/>
  <c r="M12663" i="16"/>
  <c r="K12663" i="16"/>
  <c r="I12663" i="16"/>
  <c r="H12663" i="16"/>
  <c r="G12663" i="16"/>
  <c r="J12663" i="16" s="1"/>
  <c r="F12663" i="16"/>
  <c r="L12663" i="16" s="1"/>
  <c r="E12663" i="16"/>
  <c r="M12662" i="16"/>
  <c r="L12662" i="16"/>
  <c r="K12662" i="16"/>
  <c r="I12662" i="16"/>
  <c r="H12662" i="16"/>
  <c r="G12662" i="16"/>
  <c r="F12662" i="16"/>
  <c r="E12662" i="16"/>
  <c r="M12661" i="16"/>
  <c r="L12661" i="16"/>
  <c r="K12661" i="16"/>
  <c r="I12661" i="16"/>
  <c r="H12661" i="16"/>
  <c r="G12661" i="16"/>
  <c r="F12661" i="16"/>
  <c r="E12661" i="16"/>
  <c r="M12660" i="16"/>
  <c r="K12660" i="16"/>
  <c r="I12660" i="16"/>
  <c r="H12660" i="16"/>
  <c r="G12660" i="16"/>
  <c r="J12660" i="16" s="1"/>
  <c r="F12660" i="16"/>
  <c r="L12660" i="16" s="1"/>
  <c r="E12660" i="16"/>
  <c r="M12659" i="16"/>
  <c r="K12659" i="16"/>
  <c r="I12659" i="16"/>
  <c r="H12659" i="16"/>
  <c r="G12659" i="16"/>
  <c r="J12659" i="16" s="1"/>
  <c r="F12659" i="16"/>
  <c r="L12659" i="16" s="1"/>
  <c r="E12659" i="16"/>
  <c r="M12658" i="16"/>
  <c r="L12658" i="16"/>
  <c r="K12658" i="16"/>
  <c r="I12658" i="16"/>
  <c r="H12658" i="16"/>
  <c r="G12658" i="16"/>
  <c r="F12658" i="16"/>
  <c r="E12658" i="16"/>
  <c r="M12657" i="16"/>
  <c r="L12657" i="16"/>
  <c r="K12657" i="16"/>
  <c r="I12657" i="16"/>
  <c r="H12657" i="16"/>
  <c r="G12657" i="16"/>
  <c r="F12657" i="16"/>
  <c r="E12657" i="16"/>
  <c r="M12656" i="16"/>
  <c r="K12656" i="16"/>
  <c r="I12656" i="16"/>
  <c r="H12656" i="16"/>
  <c r="G12656" i="16"/>
  <c r="J12656" i="16" s="1"/>
  <c r="F12656" i="16"/>
  <c r="L12656" i="16" s="1"/>
  <c r="E12656" i="16"/>
  <c r="M12655" i="16"/>
  <c r="K12655" i="16"/>
  <c r="I12655" i="16"/>
  <c r="H12655" i="16"/>
  <c r="G12655" i="16"/>
  <c r="J12655" i="16" s="1"/>
  <c r="F12655" i="16"/>
  <c r="L12655" i="16" s="1"/>
  <c r="E12655" i="16"/>
  <c r="M12654" i="16"/>
  <c r="L12654" i="16"/>
  <c r="K12654" i="16"/>
  <c r="I12654" i="16"/>
  <c r="H12654" i="16"/>
  <c r="G12654" i="16"/>
  <c r="F12654" i="16"/>
  <c r="E12654" i="16"/>
  <c r="M12653" i="16"/>
  <c r="L12653" i="16"/>
  <c r="K12653" i="16"/>
  <c r="I12653" i="16"/>
  <c r="H12653" i="16"/>
  <c r="G12653" i="16"/>
  <c r="F12653" i="16"/>
  <c r="E12653" i="16"/>
  <c r="M12652" i="16"/>
  <c r="K12652" i="16"/>
  <c r="I12652" i="16"/>
  <c r="H12652" i="16"/>
  <c r="G12652" i="16"/>
  <c r="J12652" i="16" s="1"/>
  <c r="F12652" i="16"/>
  <c r="L12652" i="16" s="1"/>
  <c r="E12652" i="16"/>
  <c r="M12651" i="16"/>
  <c r="K12651" i="16"/>
  <c r="I12651" i="16"/>
  <c r="H12651" i="16"/>
  <c r="G12651" i="16"/>
  <c r="J12651" i="16" s="1"/>
  <c r="F12651" i="16"/>
  <c r="L12651" i="16" s="1"/>
  <c r="E12651" i="16"/>
  <c r="M12650" i="16"/>
  <c r="L12650" i="16"/>
  <c r="K12650" i="16"/>
  <c r="I12650" i="16"/>
  <c r="H12650" i="16"/>
  <c r="G12650" i="16"/>
  <c r="F12650" i="16"/>
  <c r="E12650" i="16"/>
  <c r="M12649" i="16"/>
  <c r="L12649" i="16"/>
  <c r="K12649" i="16"/>
  <c r="I12649" i="16"/>
  <c r="H12649" i="16"/>
  <c r="G12649" i="16"/>
  <c r="F12649" i="16"/>
  <c r="E12649" i="16"/>
  <c r="M12648" i="16"/>
  <c r="K12648" i="16"/>
  <c r="I12648" i="16"/>
  <c r="H12648" i="16"/>
  <c r="G12648" i="16"/>
  <c r="J12648" i="16" s="1"/>
  <c r="F12648" i="16"/>
  <c r="L12648" i="16" s="1"/>
  <c r="E12648" i="16"/>
  <c r="M12647" i="16"/>
  <c r="K12647" i="16"/>
  <c r="I12647" i="16"/>
  <c r="H12647" i="16"/>
  <c r="G12647" i="16"/>
  <c r="J12647" i="16" s="1"/>
  <c r="F12647" i="16"/>
  <c r="L12647" i="16" s="1"/>
  <c r="E12647" i="16"/>
  <c r="M12646" i="16"/>
  <c r="L12646" i="16"/>
  <c r="K12646" i="16"/>
  <c r="I12646" i="16"/>
  <c r="H12646" i="16"/>
  <c r="G12646" i="16"/>
  <c r="F12646" i="16"/>
  <c r="E12646" i="16"/>
  <c r="M12645" i="16"/>
  <c r="L12645" i="16"/>
  <c r="K12645" i="16"/>
  <c r="I12645" i="16"/>
  <c r="H12645" i="16"/>
  <c r="G12645" i="16"/>
  <c r="F12645" i="16"/>
  <c r="E12645" i="16"/>
  <c r="M12644" i="16"/>
  <c r="K12644" i="16"/>
  <c r="I12644" i="16"/>
  <c r="H12644" i="16"/>
  <c r="G12644" i="16"/>
  <c r="J12644" i="16" s="1"/>
  <c r="F12644" i="16"/>
  <c r="L12644" i="16" s="1"/>
  <c r="E12644" i="16"/>
  <c r="M12643" i="16"/>
  <c r="K12643" i="16"/>
  <c r="I12643" i="16"/>
  <c r="H12643" i="16"/>
  <c r="G12643" i="16"/>
  <c r="J12643" i="16" s="1"/>
  <c r="F12643" i="16"/>
  <c r="L12643" i="16" s="1"/>
  <c r="E12643" i="16"/>
  <c r="M12642" i="16"/>
  <c r="L12642" i="16"/>
  <c r="K12642" i="16"/>
  <c r="I12642" i="16"/>
  <c r="H12642" i="16"/>
  <c r="G12642" i="16"/>
  <c r="F12642" i="16"/>
  <c r="E12642" i="16"/>
  <c r="M12641" i="16"/>
  <c r="L12641" i="16"/>
  <c r="K12641" i="16"/>
  <c r="I12641" i="16"/>
  <c r="H12641" i="16"/>
  <c r="G12641" i="16"/>
  <c r="F12641" i="16"/>
  <c r="E12641" i="16"/>
  <c r="M12640" i="16"/>
  <c r="K12640" i="16"/>
  <c r="I12640" i="16"/>
  <c r="H12640" i="16"/>
  <c r="G12640" i="16"/>
  <c r="J12640" i="16" s="1"/>
  <c r="F12640" i="16"/>
  <c r="L12640" i="16" s="1"/>
  <c r="E12640" i="16"/>
  <c r="M12639" i="16"/>
  <c r="K12639" i="16"/>
  <c r="I12639" i="16"/>
  <c r="H12639" i="16"/>
  <c r="G12639" i="16"/>
  <c r="J12639" i="16" s="1"/>
  <c r="F12639" i="16"/>
  <c r="L12639" i="16" s="1"/>
  <c r="E12639" i="16"/>
  <c r="M12638" i="16"/>
  <c r="L12638" i="16"/>
  <c r="K12638" i="16"/>
  <c r="I12638" i="16"/>
  <c r="H12638" i="16"/>
  <c r="G12638" i="16"/>
  <c r="F12638" i="16"/>
  <c r="E12638" i="16"/>
  <c r="M12637" i="16"/>
  <c r="L12637" i="16"/>
  <c r="K12637" i="16"/>
  <c r="I12637" i="16"/>
  <c r="H12637" i="16"/>
  <c r="G12637" i="16"/>
  <c r="F12637" i="16"/>
  <c r="E12637" i="16"/>
  <c r="M12636" i="16"/>
  <c r="K12636" i="16"/>
  <c r="I12636" i="16"/>
  <c r="H12636" i="16"/>
  <c r="G12636" i="16"/>
  <c r="J12636" i="16" s="1"/>
  <c r="F12636" i="16"/>
  <c r="L12636" i="16" s="1"/>
  <c r="E12636" i="16"/>
  <c r="M12635" i="16"/>
  <c r="K12635" i="16"/>
  <c r="I12635" i="16"/>
  <c r="H12635" i="16"/>
  <c r="G12635" i="16"/>
  <c r="J12635" i="16" s="1"/>
  <c r="F12635" i="16"/>
  <c r="L12635" i="16" s="1"/>
  <c r="E12635" i="16"/>
  <c r="M12634" i="16"/>
  <c r="L12634" i="16"/>
  <c r="K12634" i="16"/>
  <c r="I12634" i="16"/>
  <c r="H12634" i="16"/>
  <c r="G12634" i="16"/>
  <c r="F12634" i="16"/>
  <c r="E12634" i="16"/>
  <c r="M12633" i="16"/>
  <c r="L12633" i="16"/>
  <c r="K12633" i="16"/>
  <c r="I12633" i="16"/>
  <c r="H12633" i="16"/>
  <c r="G12633" i="16"/>
  <c r="F12633" i="16"/>
  <c r="E12633" i="16"/>
  <c r="M12632" i="16"/>
  <c r="K12632" i="16"/>
  <c r="I12632" i="16"/>
  <c r="H12632" i="16"/>
  <c r="G12632" i="16"/>
  <c r="J12632" i="16" s="1"/>
  <c r="F12632" i="16"/>
  <c r="L12632" i="16" s="1"/>
  <c r="E12632" i="16"/>
  <c r="M12631" i="16"/>
  <c r="K12631" i="16"/>
  <c r="I12631" i="16"/>
  <c r="H12631" i="16"/>
  <c r="G12631" i="16"/>
  <c r="J12631" i="16" s="1"/>
  <c r="F12631" i="16"/>
  <c r="L12631" i="16" s="1"/>
  <c r="E12631" i="16"/>
  <c r="M12630" i="16"/>
  <c r="L12630" i="16"/>
  <c r="K12630" i="16"/>
  <c r="I12630" i="16"/>
  <c r="H12630" i="16"/>
  <c r="G12630" i="16"/>
  <c r="F12630" i="16"/>
  <c r="E12630" i="16"/>
  <c r="M12629" i="16"/>
  <c r="L12629" i="16"/>
  <c r="K12629" i="16"/>
  <c r="I12629" i="16"/>
  <c r="H12629" i="16"/>
  <c r="G12629" i="16"/>
  <c r="F12629" i="16"/>
  <c r="E12629" i="16"/>
  <c r="M12628" i="16"/>
  <c r="K12628" i="16"/>
  <c r="I12628" i="16"/>
  <c r="H12628" i="16"/>
  <c r="G12628" i="16"/>
  <c r="J12628" i="16" s="1"/>
  <c r="F12628" i="16"/>
  <c r="L12628" i="16" s="1"/>
  <c r="E12628" i="16"/>
  <c r="M12627" i="16"/>
  <c r="K12627" i="16"/>
  <c r="I12627" i="16"/>
  <c r="H12627" i="16"/>
  <c r="G12627" i="16"/>
  <c r="J12627" i="16" s="1"/>
  <c r="F12627" i="16"/>
  <c r="L12627" i="16" s="1"/>
  <c r="E12627" i="16"/>
  <c r="M12626" i="16"/>
  <c r="L12626" i="16"/>
  <c r="K12626" i="16"/>
  <c r="I12626" i="16"/>
  <c r="H12626" i="16"/>
  <c r="G12626" i="16"/>
  <c r="F12626" i="16"/>
  <c r="E12626" i="16"/>
  <c r="M12625" i="16"/>
  <c r="L12625" i="16"/>
  <c r="K12625" i="16"/>
  <c r="I12625" i="16"/>
  <c r="H12625" i="16"/>
  <c r="G12625" i="16"/>
  <c r="F12625" i="16"/>
  <c r="E12625" i="16"/>
  <c r="M12624" i="16"/>
  <c r="K12624" i="16"/>
  <c r="I12624" i="16"/>
  <c r="H12624" i="16"/>
  <c r="G12624" i="16"/>
  <c r="J12624" i="16" s="1"/>
  <c r="F12624" i="16"/>
  <c r="L12624" i="16" s="1"/>
  <c r="E12624" i="16"/>
  <c r="M12623" i="16"/>
  <c r="K12623" i="16"/>
  <c r="I12623" i="16"/>
  <c r="H12623" i="16"/>
  <c r="G12623" i="16"/>
  <c r="J12623" i="16" s="1"/>
  <c r="F12623" i="16"/>
  <c r="L12623" i="16" s="1"/>
  <c r="E12623" i="16"/>
  <c r="M12622" i="16"/>
  <c r="L12622" i="16"/>
  <c r="K12622" i="16"/>
  <c r="I12622" i="16"/>
  <c r="H12622" i="16"/>
  <c r="G12622" i="16"/>
  <c r="F12622" i="16"/>
  <c r="E12622" i="16"/>
  <c r="M12621" i="16"/>
  <c r="L12621" i="16"/>
  <c r="K12621" i="16"/>
  <c r="I12621" i="16"/>
  <c r="H12621" i="16"/>
  <c r="G12621" i="16"/>
  <c r="F12621" i="16"/>
  <c r="E12621" i="16"/>
  <c r="M12620" i="16"/>
  <c r="K12620" i="16"/>
  <c r="I12620" i="16"/>
  <c r="H12620" i="16"/>
  <c r="G12620" i="16"/>
  <c r="J12620" i="16" s="1"/>
  <c r="F12620" i="16"/>
  <c r="L12620" i="16" s="1"/>
  <c r="E12620" i="16"/>
  <c r="M12619" i="16"/>
  <c r="K12619" i="16"/>
  <c r="I12619" i="16"/>
  <c r="H12619" i="16"/>
  <c r="G12619" i="16"/>
  <c r="J12619" i="16" s="1"/>
  <c r="F12619" i="16"/>
  <c r="L12619" i="16" s="1"/>
  <c r="E12619" i="16"/>
  <c r="M12618" i="16"/>
  <c r="L12618" i="16"/>
  <c r="K12618" i="16"/>
  <c r="I12618" i="16"/>
  <c r="H12618" i="16"/>
  <c r="G12618" i="16"/>
  <c r="F12618" i="16"/>
  <c r="E12618" i="16"/>
  <c r="M12617" i="16"/>
  <c r="L12617" i="16"/>
  <c r="K12617" i="16"/>
  <c r="I12617" i="16"/>
  <c r="H12617" i="16"/>
  <c r="G12617" i="16"/>
  <c r="F12617" i="16"/>
  <c r="E12617" i="16"/>
  <c r="M12616" i="16"/>
  <c r="K12616" i="16"/>
  <c r="I12616" i="16"/>
  <c r="H12616" i="16"/>
  <c r="G12616" i="16"/>
  <c r="J12616" i="16" s="1"/>
  <c r="F12616" i="16"/>
  <c r="L12616" i="16" s="1"/>
  <c r="E12616" i="16"/>
  <c r="M12615" i="16"/>
  <c r="K12615" i="16"/>
  <c r="I12615" i="16"/>
  <c r="H12615" i="16"/>
  <c r="G12615" i="16"/>
  <c r="J12615" i="16" s="1"/>
  <c r="F12615" i="16"/>
  <c r="L12615" i="16" s="1"/>
  <c r="E12615" i="16"/>
  <c r="M12614" i="16"/>
  <c r="L12614" i="16"/>
  <c r="K12614" i="16"/>
  <c r="I12614" i="16"/>
  <c r="H12614" i="16"/>
  <c r="G12614" i="16"/>
  <c r="F12614" i="16"/>
  <c r="E12614" i="16"/>
  <c r="M12613" i="16"/>
  <c r="L12613" i="16"/>
  <c r="K12613" i="16"/>
  <c r="I12613" i="16"/>
  <c r="H12613" i="16"/>
  <c r="G12613" i="16"/>
  <c r="F12613" i="16"/>
  <c r="E12613" i="16"/>
  <c r="M12612" i="16"/>
  <c r="K12612" i="16"/>
  <c r="I12612" i="16"/>
  <c r="H12612" i="16"/>
  <c r="G12612" i="16"/>
  <c r="J12612" i="16" s="1"/>
  <c r="F12612" i="16"/>
  <c r="L12612" i="16" s="1"/>
  <c r="E12612" i="16"/>
  <c r="M12611" i="16"/>
  <c r="K12611" i="16"/>
  <c r="I12611" i="16"/>
  <c r="H12611" i="16"/>
  <c r="G12611" i="16"/>
  <c r="J12611" i="16" s="1"/>
  <c r="F12611" i="16"/>
  <c r="L12611" i="16" s="1"/>
  <c r="E12611" i="16"/>
  <c r="M12610" i="16"/>
  <c r="L12610" i="16"/>
  <c r="K12610" i="16"/>
  <c r="I12610" i="16"/>
  <c r="H12610" i="16"/>
  <c r="G12610" i="16"/>
  <c r="F12610" i="16"/>
  <c r="E12610" i="16"/>
  <c r="M12609" i="16"/>
  <c r="L12609" i="16"/>
  <c r="K12609" i="16"/>
  <c r="I12609" i="16"/>
  <c r="H12609" i="16"/>
  <c r="G12609" i="16"/>
  <c r="F12609" i="16"/>
  <c r="E12609" i="16"/>
  <c r="M12608" i="16"/>
  <c r="K12608" i="16"/>
  <c r="I12608" i="16"/>
  <c r="H12608" i="16"/>
  <c r="G12608" i="16"/>
  <c r="J12608" i="16" s="1"/>
  <c r="F12608" i="16"/>
  <c r="L12608" i="16" s="1"/>
  <c r="E12608" i="16"/>
  <c r="M12607" i="16"/>
  <c r="K12607" i="16"/>
  <c r="I12607" i="16"/>
  <c r="H12607" i="16"/>
  <c r="G12607" i="16"/>
  <c r="J12607" i="16" s="1"/>
  <c r="F12607" i="16"/>
  <c r="L12607" i="16" s="1"/>
  <c r="E12607" i="16"/>
  <c r="M12606" i="16"/>
  <c r="L12606" i="16"/>
  <c r="K12606" i="16"/>
  <c r="I12606" i="16"/>
  <c r="H12606" i="16"/>
  <c r="G12606" i="16"/>
  <c r="F12606" i="16"/>
  <c r="E12606" i="16"/>
  <c r="M12605" i="16"/>
  <c r="L12605" i="16"/>
  <c r="K12605" i="16"/>
  <c r="I12605" i="16"/>
  <c r="H12605" i="16"/>
  <c r="G12605" i="16"/>
  <c r="F12605" i="16"/>
  <c r="E12605" i="16"/>
  <c r="M12604" i="16"/>
  <c r="K12604" i="16"/>
  <c r="I12604" i="16"/>
  <c r="H12604" i="16"/>
  <c r="G12604" i="16"/>
  <c r="J12604" i="16" s="1"/>
  <c r="F12604" i="16"/>
  <c r="L12604" i="16" s="1"/>
  <c r="E12604" i="16"/>
  <c r="M12603" i="16"/>
  <c r="K12603" i="16"/>
  <c r="I12603" i="16"/>
  <c r="H12603" i="16"/>
  <c r="G12603" i="16"/>
  <c r="J12603" i="16" s="1"/>
  <c r="F12603" i="16"/>
  <c r="L12603" i="16" s="1"/>
  <c r="E12603" i="16"/>
  <c r="M12602" i="16"/>
  <c r="L12602" i="16"/>
  <c r="K12602" i="16"/>
  <c r="I12602" i="16"/>
  <c r="H12602" i="16"/>
  <c r="G12602" i="16"/>
  <c r="F12602" i="16"/>
  <c r="E12602" i="16"/>
  <c r="M12601" i="16"/>
  <c r="L12601" i="16"/>
  <c r="K12601" i="16"/>
  <c r="I12601" i="16"/>
  <c r="H12601" i="16"/>
  <c r="G12601" i="16"/>
  <c r="F12601" i="16"/>
  <c r="E12601" i="16"/>
  <c r="M12600" i="16"/>
  <c r="K12600" i="16"/>
  <c r="I12600" i="16"/>
  <c r="H12600" i="16"/>
  <c r="G12600" i="16"/>
  <c r="J12600" i="16" s="1"/>
  <c r="F12600" i="16"/>
  <c r="L12600" i="16" s="1"/>
  <c r="E12600" i="16"/>
  <c r="M12599" i="16"/>
  <c r="K12599" i="16"/>
  <c r="I12599" i="16"/>
  <c r="H12599" i="16"/>
  <c r="G12599" i="16"/>
  <c r="J12599" i="16" s="1"/>
  <c r="F12599" i="16"/>
  <c r="L12599" i="16" s="1"/>
  <c r="E12599" i="16"/>
  <c r="M12598" i="16"/>
  <c r="L12598" i="16"/>
  <c r="K12598" i="16"/>
  <c r="I12598" i="16"/>
  <c r="H12598" i="16"/>
  <c r="G12598" i="16"/>
  <c r="F12598" i="16"/>
  <c r="E12598" i="16"/>
  <c r="M12597" i="16"/>
  <c r="L12597" i="16"/>
  <c r="K12597" i="16"/>
  <c r="I12597" i="16"/>
  <c r="H12597" i="16"/>
  <c r="G12597" i="16"/>
  <c r="F12597" i="16"/>
  <c r="E12597" i="16"/>
  <c r="M12596" i="16"/>
  <c r="K12596" i="16"/>
  <c r="I12596" i="16"/>
  <c r="H12596" i="16"/>
  <c r="G12596" i="16"/>
  <c r="J12596" i="16" s="1"/>
  <c r="F12596" i="16"/>
  <c r="L12596" i="16" s="1"/>
  <c r="E12596" i="16"/>
  <c r="M12595" i="16"/>
  <c r="K12595" i="16"/>
  <c r="I12595" i="16"/>
  <c r="H12595" i="16"/>
  <c r="G12595" i="16"/>
  <c r="J12595" i="16" s="1"/>
  <c r="F12595" i="16"/>
  <c r="L12595" i="16" s="1"/>
  <c r="E12595" i="16"/>
  <c r="M12594" i="16"/>
  <c r="L12594" i="16"/>
  <c r="K12594" i="16"/>
  <c r="I12594" i="16"/>
  <c r="H12594" i="16"/>
  <c r="G12594" i="16"/>
  <c r="F12594" i="16"/>
  <c r="E12594" i="16"/>
  <c r="M12593" i="16"/>
  <c r="L12593" i="16"/>
  <c r="K12593" i="16"/>
  <c r="I12593" i="16"/>
  <c r="H12593" i="16"/>
  <c r="G12593" i="16"/>
  <c r="F12593" i="16"/>
  <c r="E12593" i="16"/>
  <c r="M12592" i="16"/>
  <c r="K12592" i="16"/>
  <c r="I12592" i="16"/>
  <c r="H12592" i="16"/>
  <c r="G12592" i="16"/>
  <c r="J12592" i="16" s="1"/>
  <c r="F12592" i="16"/>
  <c r="L12592" i="16" s="1"/>
  <c r="E12592" i="16"/>
  <c r="M12591" i="16"/>
  <c r="K12591" i="16"/>
  <c r="I12591" i="16"/>
  <c r="H12591" i="16"/>
  <c r="G12591" i="16"/>
  <c r="J12591" i="16" s="1"/>
  <c r="F12591" i="16"/>
  <c r="L12591" i="16" s="1"/>
  <c r="E12591" i="16"/>
  <c r="M12590" i="16"/>
  <c r="L12590" i="16"/>
  <c r="K12590" i="16"/>
  <c r="I12590" i="16"/>
  <c r="H12590" i="16"/>
  <c r="G12590" i="16"/>
  <c r="F12590" i="16"/>
  <c r="E12590" i="16"/>
  <c r="M12589" i="16"/>
  <c r="L12589" i="16"/>
  <c r="K12589" i="16"/>
  <c r="I12589" i="16"/>
  <c r="H12589" i="16"/>
  <c r="G12589" i="16"/>
  <c r="F12589" i="16"/>
  <c r="E12589" i="16"/>
  <c r="M12588" i="16"/>
  <c r="K12588" i="16"/>
  <c r="I12588" i="16"/>
  <c r="H12588" i="16"/>
  <c r="G12588" i="16"/>
  <c r="J12588" i="16" s="1"/>
  <c r="F12588" i="16"/>
  <c r="L12588" i="16" s="1"/>
  <c r="E12588" i="16"/>
  <c r="M12587" i="16"/>
  <c r="K12587" i="16"/>
  <c r="I12587" i="16"/>
  <c r="H12587" i="16"/>
  <c r="G12587" i="16"/>
  <c r="J12587" i="16" s="1"/>
  <c r="F12587" i="16"/>
  <c r="L12587" i="16" s="1"/>
  <c r="E12587" i="16"/>
  <c r="M12586" i="16"/>
  <c r="L12586" i="16"/>
  <c r="K12586" i="16"/>
  <c r="I12586" i="16"/>
  <c r="H12586" i="16"/>
  <c r="G12586" i="16"/>
  <c r="F12586" i="16"/>
  <c r="E12586" i="16"/>
  <c r="M12585" i="16"/>
  <c r="L12585" i="16"/>
  <c r="K12585" i="16"/>
  <c r="I12585" i="16"/>
  <c r="H12585" i="16"/>
  <c r="G12585" i="16"/>
  <c r="F12585" i="16"/>
  <c r="E12585" i="16"/>
  <c r="M12584" i="16"/>
  <c r="K12584" i="16"/>
  <c r="I12584" i="16"/>
  <c r="H12584" i="16"/>
  <c r="G12584" i="16"/>
  <c r="J12584" i="16" s="1"/>
  <c r="F12584" i="16"/>
  <c r="L12584" i="16" s="1"/>
  <c r="E12584" i="16"/>
  <c r="M12583" i="16"/>
  <c r="K12583" i="16"/>
  <c r="I12583" i="16"/>
  <c r="H12583" i="16"/>
  <c r="G12583" i="16"/>
  <c r="J12583" i="16" s="1"/>
  <c r="F12583" i="16"/>
  <c r="L12583" i="16" s="1"/>
  <c r="E12583" i="16"/>
  <c r="M12582" i="16"/>
  <c r="L12582" i="16"/>
  <c r="K12582" i="16"/>
  <c r="I12582" i="16"/>
  <c r="H12582" i="16"/>
  <c r="G12582" i="16"/>
  <c r="F12582" i="16"/>
  <c r="E12582" i="16"/>
  <c r="M12581" i="16"/>
  <c r="L12581" i="16"/>
  <c r="K12581" i="16"/>
  <c r="I12581" i="16"/>
  <c r="H12581" i="16"/>
  <c r="G12581" i="16"/>
  <c r="F12581" i="16"/>
  <c r="E12581" i="16"/>
  <c r="M12580" i="16"/>
  <c r="K12580" i="16"/>
  <c r="I12580" i="16"/>
  <c r="H12580" i="16"/>
  <c r="G12580" i="16"/>
  <c r="J12580" i="16" s="1"/>
  <c r="F12580" i="16"/>
  <c r="L12580" i="16" s="1"/>
  <c r="E12580" i="16"/>
  <c r="M12579" i="16"/>
  <c r="K12579" i="16"/>
  <c r="I12579" i="16"/>
  <c r="H12579" i="16"/>
  <c r="G12579" i="16"/>
  <c r="J12579" i="16" s="1"/>
  <c r="F12579" i="16"/>
  <c r="L12579" i="16" s="1"/>
  <c r="E12579" i="16"/>
  <c r="M12578" i="16"/>
  <c r="L12578" i="16"/>
  <c r="K12578" i="16"/>
  <c r="I12578" i="16"/>
  <c r="H12578" i="16"/>
  <c r="G12578" i="16"/>
  <c r="F12578" i="16"/>
  <c r="E12578" i="16"/>
  <c r="M12577" i="16"/>
  <c r="L12577" i="16"/>
  <c r="K12577" i="16"/>
  <c r="I12577" i="16"/>
  <c r="H12577" i="16"/>
  <c r="G12577" i="16"/>
  <c r="F12577" i="16"/>
  <c r="E12577" i="16"/>
  <c r="M12576" i="16"/>
  <c r="K12576" i="16"/>
  <c r="I12576" i="16"/>
  <c r="H12576" i="16"/>
  <c r="G12576" i="16"/>
  <c r="J12576" i="16" s="1"/>
  <c r="F12576" i="16"/>
  <c r="L12576" i="16" s="1"/>
  <c r="E12576" i="16"/>
  <c r="M12575" i="16"/>
  <c r="K12575" i="16"/>
  <c r="I12575" i="16"/>
  <c r="H12575" i="16"/>
  <c r="G12575" i="16"/>
  <c r="J12575" i="16" s="1"/>
  <c r="F12575" i="16"/>
  <c r="L12575" i="16" s="1"/>
  <c r="E12575" i="16"/>
  <c r="M12574" i="16"/>
  <c r="L12574" i="16"/>
  <c r="K12574" i="16"/>
  <c r="I12574" i="16"/>
  <c r="H12574" i="16"/>
  <c r="G12574" i="16"/>
  <c r="F12574" i="16"/>
  <c r="E12574" i="16"/>
  <c r="M12573" i="16"/>
  <c r="L12573" i="16"/>
  <c r="K12573" i="16"/>
  <c r="I12573" i="16"/>
  <c r="H12573" i="16"/>
  <c r="G12573" i="16"/>
  <c r="F12573" i="16"/>
  <c r="E12573" i="16"/>
  <c r="M12572" i="16"/>
  <c r="K12572" i="16"/>
  <c r="I12572" i="16"/>
  <c r="H12572" i="16"/>
  <c r="G12572" i="16"/>
  <c r="J12572" i="16" s="1"/>
  <c r="F12572" i="16"/>
  <c r="L12572" i="16" s="1"/>
  <c r="E12572" i="16"/>
  <c r="M12571" i="16"/>
  <c r="K12571" i="16"/>
  <c r="I12571" i="16"/>
  <c r="H12571" i="16"/>
  <c r="G12571" i="16"/>
  <c r="J12571" i="16" s="1"/>
  <c r="F12571" i="16"/>
  <c r="L12571" i="16" s="1"/>
  <c r="E12571" i="16"/>
  <c r="M12570" i="16"/>
  <c r="L12570" i="16"/>
  <c r="K12570" i="16"/>
  <c r="I12570" i="16"/>
  <c r="H12570" i="16"/>
  <c r="G12570" i="16"/>
  <c r="F12570" i="16"/>
  <c r="E12570" i="16"/>
  <c r="M12569" i="16"/>
  <c r="L12569" i="16"/>
  <c r="K12569" i="16"/>
  <c r="I12569" i="16"/>
  <c r="H12569" i="16"/>
  <c r="G12569" i="16"/>
  <c r="F12569" i="16"/>
  <c r="E12569" i="16"/>
  <c r="M12568" i="16"/>
  <c r="K12568" i="16"/>
  <c r="I12568" i="16"/>
  <c r="H12568" i="16"/>
  <c r="G12568" i="16"/>
  <c r="J12568" i="16" s="1"/>
  <c r="F12568" i="16"/>
  <c r="L12568" i="16" s="1"/>
  <c r="E12568" i="16"/>
  <c r="M12567" i="16"/>
  <c r="K12567" i="16"/>
  <c r="I12567" i="16"/>
  <c r="H12567" i="16"/>
  <c r="G12567" i="16"/>
  <c r="J12567" i="16" s="1"/>
  <c r="F12567" i="16"/>
  <c r="L12567" i="16" s="1"/>
  <c r="E12567" i="16"/>
  <c r="M12566" i="16"/>
  <c r="L12566" i="16"/>
  <c r="K12566" i="16"/>
  <c r="I12566" i="16"/>
  <c r="H12566" i="16"/>
  <c r="G12566" i="16"/>
  <c r="F12566" i="16"/>
  <c r="E12566" i="16"/>
  <c r="M12565" i="16"/>
  <c r="L12565" i="16"/>
  <c r="K12565" i="16"/>
  <c r="I12565" i="16"/>
  <c r="H12565" i="16"/>
  <c r="G12565" i="16"/>
  <c r="F12565" i="16"/>
  <c r="E12565" i="16"/>
  <c r="M12564" i="16"/>
  <c r="K12564" i="16"/>
  <c r="I12564" i="16"/>
  <c r="H12564" i="16"/>
  <c r="G12564" i="16"/>
  <c r="J12564" i="16" s="1"/>
  <c r="F12564" i="16"/>
  <c r="L12564" i="16" s="1"/>
  <c r="E12564" i="16"/>
  <c r="M12563" i="16"/>
  <c r="K12563" i="16"/>
  <c r="I12563" i="16"/>
  <c r="H12563" i="16"/>
  <c r="G12563" i="16"/>
  <c r="J12563" i="16" s="1"/>
  <c r="F12563" i="16"/>
  <c r="L12563" i="16" s="1"/>
  <c r="E12563" i="16"/>
  <c r="M12562" i="16"/>
  <c r="L12562" i="16"/>
  <c r="K12562" i="16"/>
  <c r="I12562" i="16"/>
  <c r="H12562" i="16"/>
  <c r="G12562" i="16"/>
  <c r="F12562" i="16"/>
  <c r="E12562" i="16"/>
  <c r="M12561" i="16"/>
  <c r="L12561" i="16"/>
  <c r="K12561" i="16"/>
  <c r="I12561" i="16"/>
  <c r="H12561" i="16"/>
  <c r="G12561" i="16"/>
  <c r="F12561" i="16"/>
  <c r="E12561" i="16"/>
  <c r="M12560" i="16"/>
  <c r="K12560" i="16"/>
  <c r="I12560" i="16"/>
  <c r="H12560" i="16"/>
  <c r="G12560" i="16"/>
  <c r="J12560" i="16" s="1"/>
  <c r="F12560" i="16"/>
  <c r="L12560" i="16" s="1"/>
  <c r="E12560" i="16"/>
  <c r="M12559" i="16"/>
  <c r="K12559" i="16"/>
  <c r="I12559" i="16"/>
  <c r="H12559" i="16"/>
  <c r="G12559" i="16"/>
  <c r="J12559" i="16" s="1"/>
  <c r="F12559" i="16"/>
  <c r="L12559" i="16" s="1"/>
  <c r="E12559" i="16"/>
  <c r="M12558" i="16"/>
  <c r="L12558" i="16"/>
  <c r="K12558" i="16"/>
  <c r="I12558" i="16"/>
  <c r="H12558" i="16"/>
  <c r="G12558" i="16"/>
  <c r="F12558" i="16"/>
  <c r="E12558" i="16"/>
  <c r="M12557" i="16"/>
  <c r="L12557" i="16"/>
  <c r="K12557" i="16"/>
  <c r="I12557" i="16"/>
  <c r="H12557" i="16"/>
  <c r="G12557" i="16"/>
  <c r="F12557" i="16"/>
  <c r="E12557" i="16"/>
  <c r="M12556" i="16"/>
  <c r="K12556" i="16"/>
  <c r="I12556" i="16"/>
  <c r="H12556" i="16"/>
  <c r="G12556" i="16"/>
  <c r="J12556" i="16" s="1"/>
  <c r="F12556" i="16"/>
  <c r="L12556" i="16" s="1"/>
  <c r="E12556" i="16"/>
  <c r="M12555" i="16"/>
  <c r="K12555" i="16"/>
  <c r="I12555" i="16"/>
  <c r="H12555" i="16"/>
  <c r="G12555" i="16"/>
  <c r="J12555" i="16" s="1"/>
  <c r="F12555" i="16"/>
  <c r="L12555" i="16" s="1"/>
  <c r="E12555" i="16"/>
  <c r="M12554" i="16"/>
  <c r="L12554" i="16"/>
  <c r="K12554" i="16"/>
  <c r="I12554" i="16"/>
  <c r="H12554" i="16"/>
  <c r="G12554" i="16"/>
  <c r="F12554" i="16"/>
  <c r="E12554" i="16"/>
  <c r="M12553" i="16"/>
  <c r="L12553" i="16"/>
  <c r="K12553" i="16"/>
  <c r="I12553" i="16"/>
  <c r="H12553" i="16"/>
  <c r="G12553" i="16"/>
  <c r="F12553" i="16"/>
  <c r="E12553" i="16"/>
  <c r="M12552" i="16"/>
  <c r="K12552" i="16"/>
  <c r="I12552" i="16"/>
  <c r="H12552" i="16"/>
  <c r="G12552" i="16"/>
  <c r="J12552" i="16" s="1"/>
  <c r="F12552" i="16"/>
  <c r="L12552" i="16" s="1"/>
  <c r="E12552" i="16"/>
  <c r="M12551" i="16"/>
  <c r="K12551" i="16"/>
  <c r="I12551" i="16"/>
  <c r="H12551" i="16"/>
  <c r="G12551" i="16"/>
  <c r="J12551" i="16" s="1"/>
  <c r="F12551" i="16"/>
  <c r="L12551" i="16" s="1"/>
  <c r="E12551" i="16"/>
  <c r="M12550" i="16"/>
  <c r="L12550" i="16"/>
  <c r="K12550" i="16"/>
  <c r="I12550" i="16"/>
  <c r="H12550" i="16"/>
  <c r="G12550" i="16"/>
  <c r="F12550" i="16"/>
  <c r="E12550" i="16"/>
  <c r="M12549" i="16"/>
  <c r="L12549" i="16"/>
  <c r="K12549" i="16"/>
  <c r="I12549" i="16"/>
  <c r="H12549" i="16"/>
  <c r="G12549" i="16"/>
  <c r="F12549" i="16"/>
  <c r="E12549" i="16"/>
  <c r="M12548" i="16"/>
  <c r="K12548" i="16"/>
  <c r="I12548" i="16"/>
  <c r="H12548" i="16"/>
  <c r="G12548" i="16"/>
  <c r="J12548" i="16" s="1"/>
  <c r="F12548" i="16"/>
  <c r="L12548" i="16" s="1"/>
  <c r="E12548" i="16"/>
  <c r="M12547" i="16"/>
  <c r="K12547" i="16"/>
  <c r="I12547" i="16"/>
  <c r="H12547" i="16"/>
  <c r="G12547" i="16"/>
  <c r="J12547" i="16" s="1"/>
  <c r="F12547" i="16"/>
  <c r="L12547" i="16" s="1"/>
  <c r="E12547" i="16"/>
  <c r="M12546" i="16"/>
  <c r="L12546" i="16"/>
  <c r="K12546" i="16"/>
  <c r="I12546" i="16"/>
  <c r="H12546" i="16"/>
  <c r="G12546" i="16"/>
  <c r="F12546" i="16"/>
  <c r="E12546" i="16"/>
  <c r="M12545" i="16"/>
  <c r="L12545" i="16"/>
  <c r="K12545" i="16"/>
  <c r="I12545" i="16"/>
  <c r="H12545" i="16"/>
  <c r="G12545" i="16"/>
  <c r="F12545" i="16"/>
  <c r="E12545" i="16"/>
  <c r="M12544" i="16"/>
  <c r="K12544" i="16"/>
  <c r="I12544" i="16"/>
  <c r="H12544" i="16"/>
  <c r="G12544" i="16"/>
  <c r="J12544" i="16" s="1"/>
  <c r="F12544" i="16"/>
  <c r="L12544" i="16" s="1"/>
  <c r="E12544" i="16"/>
  <c r="M12543" i="16"/>
  <c r="K12543" i="16"/>
  <c r="I12543" i="16"/>
  <c r="H12543" i="16"/>
  <c r="G12543" i="16"/>
  <c r="J12543" i="16" s="1"/>
  <c r="F12543" i="16"/>
  <c r="L12543" i="16" s="1"/>
  <c r="E12543" i="16"/>
  <c r="M12542" i="16"/>
  <c r="L12542" i="16"/>
  <c r="K12542" i="16"/>
  <c r="I12542" i="16"/>
  <c r="H12542" i="16"/>
  <c r="G12542" i="16"/>
  <c r="F12542" i="16"/>
  <c r="E12542" i="16"/>
  <c r="M12541" i="16"/>
  <c r="L12541" i="16"/>
  <c r="K12541" i="16"/>
  <c r="I12541" i="16"/>
  <c r="H12541" i="16"/>
  <c r="G12541" i="16"/>
  <c r="F12541" i="16"/>
  <c r="E12541" i="16"/>
  <c r="M12540" i="16"/>
  <c r="K12540" i="16"/>
  <c r="I12540" i="16"/>
  <c r="H12540" i="16"/>
  <c r="G12540" i="16"/>
  <c r="J12540" i="16" s="1"/>
  <c r="F12540" i="16"/>
  <c r="L12540" i="16" s="1"/>
  <c r="E12540" i="16"/>
  <c r="M12539" i="16"/>
  <c r="K12539" i="16"/>
  <c r="I12539" i="16"/>
  <c r="H12539" i="16"/>
  <c r="G12539" i="16"/>
  <c r="J12539" i="16" s="1"/>
  <c r="F12539" i="16"/>
  <c r="L12539" i="16" s="1"/>
  <c r="E12539" i="16"/>
  <c r="M12538" i="16"/>
  <c r="L12538" i="16"/>
  <c r="K12538" i="16"/>
  <c r="I12538" i="16"/>
  <c r="H12538" i="16"/>
  <c r="G12538" i="16"/>
  <c r="F12538" i="16"/>
  <c r="E12538" i="16"/>
  <c r="M12537" i="16"/>
  <c r="L12537" i="16"/>
  <c r="K12537" i="16"/>
  <c r="I12537" i="16"/>
  <c r="H12537" i="16"/>
  <c r="G12537" i="16"/>
  <c r="F12537" i="16"/>
  <c r="E12537" i="16"/>
  <c r="M12536" i="16"/>
  <c r="K12536" i="16"/>
  <c r="I12536" i="16"/>
  <c r="H12536" i="16"/>
  <c r="G12536" i="16"/>
  <c r="J12536" i="16" s="1"/>
  <c r="F12536" i="16"/>
  <c r="L12536" i="16" s="1"/>
  <c r="E12536" i="16"/>
  <c r="M12535" i="16"/>
  <c r="K12535" i="16"/>
  <c r="I12535" i="16"/>
  <c r="H12535" i="16"/>
  <c r="G12535" i="16"/>
  <c r="J12535" i="16" s="1"/>
  <c r="F12535" i="16"/>
  <c r="L12535" i="16" s="1"/>
  <c r="E12535" i="16"/>
  <c r="M12534" i="16"/>
  <c r="L12534" i="16"/>
  <c r="K12534" i="16"/>
  <c r="I12534" i="16"/>
  <c r="H12534" i="16"/>
  <c r="G12534" i="16"/>
  <c r="F12534" i="16"/>
  <c r="E12534" i="16"/>
  <c r="M12533" i="16"/>
  <c r="L12533" i="16"/>
  <c r="K12533" i="16"/>
  <c r="I12533" i="16"/>
  <c r="H12533" i="16"/>
  <c r="G12533" i="16"/>
  <c r="F12533" i="16"/>
  <c r="E12533" i="16"/>
  <c r="M12532" i="16"/>
  <c r="K12532" i="16"/>
  <c r="I12532" i="16"/>
  <c r="H12532" i="16"/>
  <c r="G12532" i="16"/>
  <c r="J12532" i="16" s="1"/>
  <c r="F12532" i="16"/>
  <c r="L12532" i="16" s="1"/>
  <c r="E12532" i="16"/>
  <c r="M12531" i="16"/>
  <c r="K12531" i="16"/>
  <c r="I12531" i="16"/>
  <c r="H12531" i="16"/>
  <c r="G12531" i="16"/>
  <c r="J12531" i="16" s="1"/>
  <c r="F12531" i="16"/>
  <c r="L12531" i="16" s="1"/>
  <c r="E12531" i="16"/>
  <c r="M12530" i="16"/>
  <c r="L12530" i="16"/>
  <c r="K12530" i="16"/>
  <c r="I12530" i="16"/>
  <c r="H12530" i="16"/>
  <c r="G12530" i="16"/>
  <c r="F12530" i="16"/>
  <c r="E12530" i="16"/>
  <c r="M12529" i="16"/>
  <c r="L12529" i="16"/>
  <c r="K12529" i="16"/>
  <c r="I12529" i="16"/>
  <c r="H12529" i="16"/>
  <c r="G12529" i="16"/>
  <c r="F12529" i="16"/>
  <c r="E12529" i="16"/>
  <c r="M12528" i="16"/>
  <c r="K12528" i="16"/>
  <c r="I12528" i="16"/>
  <c r="H12528" i="16"/>
  <c r="G12528" i="16"/>
  <c r="J12528" i="16" s="1"/>
  <c r="F12528" i="16"/>
  <c r="L12528" i="16" s="1"/>
  <c r="E12528" i="16"/>
  <c r="M12527" i="16"/>
  <c r="K12527" i="16"/>
  <c r="I12527" i="16"/>
  <c r="H12527" i="16"/>
  <c r="G12527" i="16"/>
  <c r="J12527" i="16" s="1"/>
  <c r="F12527" i="16"/>
  <c r="L12527" i="16" s="1"/>
  <c r="E12527" i="16"/>
  <c r="M12526" i="16"/>
  <c r="L12526" i="16"/>
  <c r="K12526" i="16"/>
  <c r="I12526" i="16"/>
  <c r="H12526" i="16"/>
  <c r="G12526" i="16"/>
  <c r="F12526" i="16"/>
  <c r="E12526" i="16"/>
  <c r="M12525" i="16"/>
  <c r="L12525" i="16"/>
  <c r="K12525" i="16"/>
  <c r="I12525" i="16"/>
  <c r="H12525" i="16"/>
  <c r="G12525" i="16"/>
  <c r="F12525" i="16"/>
  <c r="E12525" i="16"/>
  <c r="M12524" i="16"/>
  <c r="K12524" i="16"/>
  <c r="I12524" i="16"/>
  <c r="H12524" i="16"/>
  <c r="G12524" i="16"/>
  <c r="J12524" i="16" s="1"/>
  <c r="F12524" i="16"/>
  <c r="L12524" i="16" s="1"/>
  <c r="E12524" i="16"/>
  <c r="M12523" i="16"/>
  <c r="K12523" i="16"/>
  <c r="I12523" i="16"/>
  <c r="H12523" i="16"/>
  <c r="G12523" i="16"/>
  <c r="J12523" i="16" s="1"/>
  <c r="F12523" i="16"/>
  <c r="L12523" i="16" s="1"/>
  <c r="E12523" i="16"/>
  <c r="M12522" i="16"/>
  <c r="L12522" i="16"/>
  <c r="K12522" i="16"/>
  <c r="I12522" i="16"/>
  <c r="H12522" i="16"/>
  <c r="G12522" i="16"/>
  <c r="F12522" i="16"/>
  <c r="E12522" i="16"/>
  <c r="M12521" i="16"/>
  <c r="L12521" i="16"/>
  <c r="K12521" i="16"/>
  <c r="I12521" i="16"/>
  <c r="H12521" i="16"/>
  <c r="G12521" i="16"/>
  <c r="F12521" i="16"/>
  <c r="E12521" i="16"/>
  <c r="M12520" i="16"/>
  <c r="K12520" i="16"/>
  <c r="I12520" i="16"/>
  <c r="H12520" i="16"/>
  <c r="G12520" i="16"/>
  <c r="J12520" i="16" s="1"/>
  <c r="F12520" i="16"/>
  <c r="L12520" i="16" s="1"/>
  <c r="E12520" i="16"/>
  <c r="M12519" i="16"/>
  <c r="K12519" i="16"/>
  <c r="I12519" i="16"/>
  <c r="H12519" i="16"/>
  <c r="G12519" i="16"/>
  <c r="J12519" i="16" s="1"/>
  <c r="F12519" i="16"/>
  <c r="L12519" i="16" s="1"/>
  <c r="E12519" i="16"/>
  <c r="M12518" i="16"/>
  <c r="L12518" i="16"/>
  <c r="K12518" i="16"/>
  <c r="I12518" i="16"/>
  <c r="H12518" i="16"/>
  <c r="G12518" i="16"/>
  <c r="F12518" i="16"/>
  <c r="E12518" i="16"/>
  <c r="M12517" i="16"/>
  <c r="L12517" i="16"/>
  <c r="K12517" i="16"/>
  <c r="I12517" i="16"/>
  <c r="H12517" i="16"/>
  <c r="G12517" i="16"/>
  <c r="F12517" i="16"/>
  <c r="E12517" i="16"/>
  <c r="M12516" i="16"/>
  <c r="K12516" i="16"/>
  <c r="I12516" i="16"/>
  <c r="H12516" i="16"/>
  <c r="G12516" i="16"/>
  <c r="J12516" i="16" s="1"/>
  <c r="F12516" i="16"/>
  <c r="L12516" i="16" s="1"/>
  <c r="E12516" i="16"/>
  <c r="M12515" i="16"/>
  <c r="K12515" i="16"/>
  <c r="I12515" i="16"/>
  <c r="H12515" i="16"/>
  <c r="G12515" i="16"/>
  <c r="J12515" i="16" s="1"/>
  <c r="F12515" i="16"/>
  <c r="L12515" i="16" s="1"/>
  <c r="E12515" i="16"/>
  <c r="M12514" i="16"/>
  <c r="L12514" i="16"/>
  <c r="K12514" i="16"/>
  <c r="I12514" i="16"/>
  <c r="H12514" i="16"/>
  <c r="G12514" i="16"/>
  <c r="F12514" i="16"/>
  <c r="E12514" i="16"/>
  <c r="M12513" i="16"/>
  <c r="L12513" i="16"/>
  <c r="K12513" i="16"/>
  <c r="I12513" i="16"/>
  <c r="H12513" i="16"/>
  <c r="G12513" i="16"/>
  <c r="F12513" i="16"/>
  <c r="E12513" i="16"/>
  <c r="M12512" i="16"/>
  <c r="K12512" i="16"/>
  <c r="I12512" i="16"/>
  <c r="H12512" i="16"/>
  <c r="G12512" i="16"/>
  <c r="J12512" i="16" s="1"/>
  <c r="F12512" i="16"/>
  <c r="L12512" i="16" s="1"/>
  <c r="E12512" i="16"/>
  <c r="M12511" i="16"/>
  <c r="K12511" i="16"/>
  <c r="I12511" i="16"/>
  <c r="H12511" i="16"/>
  <c r="G12511" i="16"/>
  <c r="J12511" i="16" s="1"/>
  <c r="F12511" i="16"/>
  <c r="L12511" i="16" s="1"/>
  <c r="E12511" i="16"/>
  <c r="M12510" i="16"/>
  <c r="L12510" i="16"/>
  <c r="K12510" i="16"/>
  <c r="I12510" i="16"/>
  <c r="H12510" i="16"/>
  <c r="G12510" i="16"/>
  <c r="F12510" i="16"/>
  <c r="E12510" i="16"/>
  <c r="M12509" i="16"/>
  <c r="L12509" i="16"/>
  <c r="K12509" i="16"/>
  <c r="I12509" i="16"/>
  <c r="H12509" i="16"/>
  <c r="G12509" i="16"/>
  <c r="F12509" i="16"/>
  <c r="E12509" i="16"/>
  <c r="M12508" i="16"/>
  <c r="K12508" i="16"/>
  <c r="I12508" i="16"/>
  <c r="H12508" i="16"/>
  <c r="G12508" i="16"/>
  <c r="J12508" i="16" s="1"/>
  <c r="F12508" i="16"/>
  <c r="L12508" i="16" s="1"/>
  <c r="E12508" i="16"/>
  <c r="M12507" i="16"/>
  <c r="K12507" i="16"/>
  <c r="I12507" i="16"/>
  <c r="H12507" i="16"/>
  <c r="G12507" i="16"/>
  <c r="J12507" i="16" s="1"/>
  <c r="F12507" i="16"/>
  <c r="L12507" i="16" s="1"/>
  <c r="E12507" i="16"/>
  <c r="M12506" i="16"/>
  <c r="L12506" i="16"/>
  <c r="K12506" i="16"/>
  <c r="I12506" i="16"/>
  <c r="H12506" i="16"/>
  <c r="G12506" i="16"/>
  <c r="F12506" i="16"/>
  <c r="E12506" i="16"/>
  <c r="M12505" i="16"/>
  <c r="L12505" i="16"/>
  <c r="K12505" i="16"/>
  <c r="I12505" i="16"/>
  <c r="H12505" i="16"/>
  <c r="G12505" i="16"/>
  <c r="F12505" i="16"/>
  <c r="E12505" i="16"/>
  <c r="M12504" i="16"/>
  <c r="K12504" i="16"/>
  <c r="I12504" i="16"/>
  <c r="H12504" i="16"/>
  <c r="G12504" i="16"/>
  <c r="J12504" i="16" s="1"/>
  <c r="F12504" i="16"/>
  <c r="L12504" i="16" s="1"/>
  <c r="E12504" i="16"/>
  <c r="M12503" i="16"/>
  <c r="K12503" i="16"/>
  <c r="I12503" i="16"/>
  <c r="H12503" i="16"/>
  <c r="G12503" i="16"/>
  <c r="J12503" i="16" s="1"/>
  <c r="F12503" i="16"/>
  <c r="L12503" i="16" s="1"/>
  <c r="E12503" i="16"/>
  <c r="M12502" i="16"/>
  <c r="L12502" i="16"/>
  <c r="K12502" i="16"/>
  <c r="I12502" i="16"/>
  <c r="H12502" i="16"/>
  <c r="G12502" i="16"/>
  <c r="F12502" i="16"/>
  <c r="E12502" i="16"/>
  <c r="M12501" i="16"/>
  <c r="L12501" i="16"/>
  <c r="K12501" i="16"/>
  <c r="I12501" i="16"/>
  <c r="H12501" i="16"/>
  <c r="G12501" i="16"/>
  <c r="F12501" i="16"/>
  <c r="E12501" i="16"/>
  <c r="M12500" i="16"/>
  <c r="K12500" i="16"/>
  <c r="I12500" i="16"/>
  <c r="H12500" i="16"/>
  <c r="G12500" i="16"/>
  <c r="J12500" i="16" s="1"/>
  <c r="F12500" i="16"/>
  <c r="L12500" i="16" s="1"/>
  <c r="E12500" i="16"/>
  <c r="M12499" i="16"/>
  <c r="K12499" i="16"/>
  <c r="I12499" i="16"/>
  <c r="H12499" i="16"/>
  <c r="G12499" i="16"/>
  <c r="J12499" i="16" s="1"/>
  <c r="F12499" i="16"/>
  <c r="L12499" i="16" s="1"/>
  <c r="E12499" i="16"/>
  <c r="M12498" i="16"/>
  <c r="L12498" i="16"/>
  <c r="K12498" i="16"/>
  <c r="I12498" i="16"/>
  <c r="H12498" i="16"/>
  <c r="G12498" i="16"/>
  <c r="F12498" i="16"/>
  <c r="E12498" i="16"/>
  <c r="M12497" i="16"/>
  <c r="L12497" i="16"/>
  <c r="K12497" i="16"/>
  <c r="I12497" i="16"/>
  <c r="H12497" i="16"/>
  <c r="G12497" i="16"/>
  <c r="F12497" i="16"/>
  <c r="E12497" i="16"/>
  <c r="M12496" i="16"/>
  <c r="K12496" i="16"/>
  <c r="I12496" i="16"/>
  <c r="H12496" i="16"/>
  <c r="G12496" i="16"/>
  <c r="J12496" i="16" s="1"/>
  <c r="F12496" i="16"/>
  <c r="L12496" i="16" s="1"/>
  <c r="E12496" i="16"/>
  <c r="M12495" i="16"/>
  <c r="K12495" i="16"/>
  <c r="I12495" i="16"/>
  <c r="H12495" i="16"/>
  <c r="G12495" i="16"/>
  <c r="J12495" i="16" s="1"/>
  <c r="F12495" i="16"/>
  <c r="L12495" i="16" s="1"/>
  <c r="E12495" i="16"/>
  <c r="M12494" i="16"/>
  <c r="L12494" i="16"/>
  <c r="K12494" i="16"/>
  <c r="I12494" i="16"/>
  <c r="H12494" i="16"/>
  <c r="G12494" i="16"/>
  <c r="F12494" i="16"/>
  <c r="E12494" i="16"/>
  <c r="M12493" i="16"/>
  <c r="L12493" i="16"/>
  <c r="K12493" i="16"/>
  <c r="I12493" i="16"/>
  <c r="H12493" i="16"/>
  <c r="G12493" i="16"/>
  <c r="F12493" i="16"/>
  <c r="E12493" i="16"/>
  <c r="M12492" i="16"/>
  <c r="K12492" i="16"/>
  <c r="I12492" i="16"/>
  <c r="H12492" i="16"/>
  <c r="G12492" i="16"/>
  <c r="J12492" i="16" s="1"/>
  <c r="F12492" i="16"/>
  <c r="L12492" i="16" s="1"/>
  <c r="E12492" i="16"/>
  <c r="M12491" i="16"/>
  <c r="K12491" i="16"/>
  <c r="I12491" i="16"/>
  <c r="H12491" i="16"/>
  <c r="G12491" i="16"/>
  <c r="J12491" i="16" s="1"/>
  <c r="F12491" i="16"/>
  <c r="L12491" i="16" s="1"/>
  <c r="E12491" i="16"/>
  <c r="M12490" i="16"/>
  <c r="L12490" i="16"/>
  <c r="K12490" i="16"/>
  <c r="I12490" i="16"/>
  <c r="H12490" i="16"/>
  <c r="G12490" i="16"/>
  <c r="F12490" i="16"/>
  <c r="E12490" i="16"/>
  <c r="M12489" i="16"/>
  <c r="L12489" i="16"/>
  <c r="K12489" i="16"/>
  <c r="I12489" i="16"/>
  <c r="H12489" i="16"/>
  <c r="G12489" i="16"/>
  <c r="F12489" i="16"/>
  <c r="E12489" i="16"/>
  <c r="M12488" i="16"/>
  <c r="K12488" i="16"/>
  <c r="I12488" i="16"/>
  <c r="H12488" i="16"/>
  <c r="G12488" i="16"/>
  <c r="J12488" i="16" s="1"/>
  <c r="F12488" i="16"/>
  <c r="L12488" i="16" s="1"/>
  <c r="E12488" i="16"/>
  <c r="M12487" i="16"/>
  <c r="K12487" i="16"/>
  <c r="I12487" i="16"/>
  <c r="H12487" i="16"/>
  <c r="G12487" i="16"/>
  <c r="J12487" i="16" s="1"/>
  <c r="F12487" i="16"/>
  <c r="L12487" i="16" s="1"/>
  <c r="E12487" i="16"/>
  <c r="M12486" i="16"/>
  <c r="L12486" i="16"/>
  <c r="K12486" i="16"/>
  <c r="I12486" i="16"/>
  <c r="H12486" i="16"/>
  <c r="G12486" i="16"/>
  <c r="F12486" i="16"/>
  <c r="E12486" i="16"/>
  <c r="M12485" i="16"/>
  <c r="L12485" i="16"/>
  <c r="K12485" i="16"/>
  <c r="I12485" i="16"/>
  <c r="H12485" i="16"/>
  <c r="G12485" i="16"/>
  <c r="F12485" i="16"/>
  <c r="E12485" i="16"/>
  <c r="M12484" i="16"/>
  <c r="K12484" i="16"/>
  <c r="I12484" i="16"/>
  <c r="H12484" i="16"/>
  <c r="G12484" i="16"/>
  <c r="J12484" i="16" s="1"/>
  <c r="F12484" i="16"/>
  <c r="L12484" i="16" s="1"/>
  <c r="E12484" i="16"/>
  <c r="M12483" i="16"/>
  <c r="K12483" i="16"/>
  <c r="I12483" i="16"/>
  <c r="H12483" i="16"/>
  <c r="G12483" i="16"/>
  <c r="J12483" i="16" s="1"/>
  <c r="F12483" i="16"/>
  <c r="L12483" i="16" s="1"/>
  <c r="E12483" i="16"/>
  <c r="M12482" i="16"/>
  <c r="L12482" i="16"/>
  <c r="K12482" i="16"/>
  <c r="I12482" i="16"/>
  <c r="H12482" i="16"/>
  <c r="G12482" i="16"/>
  <c r="F12482" i="16"/>
  <c r="E12482" i="16"/>
  <c r="M12481" i="16"/>
  <c r="L12481" i="16"/>
  <c r="K12481" i="16"/>
  <c r="I12481" i="16"/>
  <c r="H12481" i="16"/>
  <c r="G12481" i="16"/>
  <c r="F12481" i="16"/>
  <c r="E12481" i="16"/>
  <c r="M12480" i="16"/>
  <c r="K12480" i="16"/>
  <c r="I12480" i="16"/>
  <c r="H12480" i="16"/>
  <c r="G12480" i="16"/>
  <c r="J12480" i="16" s="1"/>
  <c r="F12480" i="16"/>
  <c r="L12480" i="16" s="1"/>
  <c r="E12480" i="16"/>
  <c r="M12479" i="16"/>
  <c r="K12479" i="16"/>
  <c r="I12479" i="16"/>
  <c r="H12479" i="16"/>
  <c r="G12479" i="16"/>
  <c r="J12479" i="16" s="1"/>
  <c r="F12479" i="16"/>
  <c r="L12479" i="16" s="1"/>
  <c r="E12479" i="16"/>
  <c r="M12478" i="16"/>
  <c r="L12478" i="16"/>
  <c r="K12478" i="16"/>
  <c r="I12478" i="16"/>
  <c r="H12478" i="16"/>
  <c r="G12478" i="16"/>
  <c r="F12478" i="16"/>
  <c r="E12478" i="16"/>
  <c r="M12477" i="16"/>
  <c r="L12477" i="16"/>
  <c r="K12477" i="16"/>
  <c r="I12477" i="16"/>
  <c r="H12477" i="16"/>
  <c r="G12477" i="16"/>
  <c r="F12477" i="16"/>
  <c r="E12477" i="16"/>
  <c r="M12476" i="16"/>
  <c r="K12476" i="16"/>
  <c r="I12476" i="16"/>
  <c r="H12476" i="16"/>
  <c r="G12476" i="16"/>
  <c r="J12476" i="16" s="1"/>
  <c r="F12476" i="16"/>
  <c r="L12476" i="16" s="1"/>
  <c r="E12476" i="16"/>
  <c r="M12475" i="16"/>
  <c r="K12475" i="16"/>
  <c r="I12475" i="16"/>
  <c r="H12475" i="16"/>
  <c r="G12475" i="16"/>
  <c r="J12475" i="16" s="1"/>
  <c r="F12475" i="16"/>
  <c r="L12475" i="16" s="1"/>
  <c r="E12475" i="16"/>
  <c r="M12474" i="16"/>
  <c r="L12474" i="16"/>
  <c r="K12474" i="16"/>
  <c r="I12474" i="16"/>
  <c r="H12474" i="16"/>
  <c r="G12474" i="16"/>
  <c r="F12474" i="16"/>
  <c r="E12474" i="16"/>
  <c r="M12473" i="16"/>
  <c r="L12473" i="16"/>
  <c r="K12473" i="16"/>
  <c r="I12473" i="16"/>
  <c r="H12473" i="16"/>
  <c r="G12473" i="16"/>
  <c r="F12473" i="16"/>
  <c r="E12473" i="16"/>
  <c r="M12472" i="16"/>
  <c r="K12472" i="16"/>
  <c r="I12472" i="16"/>
  <c r="H12472" i="16"/>
  <c r="G12472" i="16"/>
  <c r="J12472" i="16" s="1"/>
  <c r="F12472" i="16"/>
  <c r="L12472" i="16" s="1"/>
  <c r="E12472" i="16"/>
  <c r="M12471" i="16"/>
  <c r="K12471" i="16"/>
  <c r="I12471" i="16"/>
  <c r="H12471" i="16"/>
  <c r="G12471" i="16"/>
  <c r="J12471" i="16" s="1"/>
  <c r="F12471" i="16"/>
  <c r="L12471" i="16" s="1"/>
  <c r="E12471" i="16"/>
  <c r="M12470" i="16"/>
  <c r="L12470" i="16"/>
  <c r="K12470" i="16"/>
  <c r="I12470" i="16"/>
  <c r="H12470" i="16"/>
  <c r="G12470" i="16"/>
  <c r="F12470" i="16"/>
  <c r="E12470" i="16"/>
  <c r="M12469" i="16"/>
  <c r="L12469" i="16"/>
  <c r="K12469" i="16"/>
  <c r="I12469" i="16"/>
  <c r="H12469" i="16"/>
  <c r="G12469" i="16"/>
  <c r="F12469" i="16"/>
  <c r="E12469" i="16"/>
  <c r="M12468" i="16"/>
  <c r="K12468" i="16"/>
  <c r="I12468" i="16"/>
  <c r="H12468" i="16"/>
  <c r="G12468" i="16"/>
  <c r="J12468" i="16" s="1"/>
  <c r="F12468" i="16"/>
  <c r="L12468" i="16" s="1"/>
  <c r="E12468" i="16"/>
  <c r="M12467" i="16"/>
  <c r="K12467" i="16"/>
  <c r="I12467" i="16"/>
  <c r="H12467" i="16"/>
  <c r="G12467" i="16"/>
  <c r="J12467" i="16" s="1"/>
  <c r="F12467" i="16"/>
  <c r="L12467" i="16" s="1"/>
  <c r="E12467" i="16"/>
  <c r="M12466" i="16"/>
  <c r="L12466" i="16"/>
  <c r="K12466" i="16"/>
  <c r="I12466" i="16"/>
  <c r="H12466" i="16"/>
  <c r="G12466" i="16"/>
  <c r="F12466" i="16"/>
  <c r="E12466" i="16"/>
  <c r="M12465" i="16"/>
  <c r="L12465" i="16"/>
  <c r="K12465" i="16"/>
  <c r="I12465" i="16"/>
  <c r="H12465" i="16"/>
  <c r="G12465" i="16"/>
  <c r="F12465" i="16"/>
  <c r="E12465" i="16"/>
  <c r="M12464" i="16"/>
  <c r="K12464" i="16"/>
  <c r="I12464" i="16"/>
  <c r="H12464" i="16"/>
  <c r="G12464" i="16"/>
  <c r="J12464" i="16" s="1"/>
  <c r="F12464" i="16"/>
  <c r="L12464" i="16" s="1"/>
  <c r="E12464" i="16"/>
  <c r="M12463" i="16"/>
  <c r="K12463" i="16"/>
  <c r="I12463" i="16"/>
  <c r="H12463" i="16"/>
  <c r="G12463" i="16"/>
  <c r="J12463" i="16" s="1"/>
  <c r="F12463" i="16"/>
  <c r="L12463" i="16" s="1"/>
  <c r="E12463" i="16"/>
  <c r="M12462" i="16"/>
  <c r="L12462" i="16"/>
  <c r="K12462" i="16"/>
  <c r="I12462" i="16"/>
  <c r="H12462" i="16"/>
  <c r="G12462" i="16"/>
  <c r="F12462" i="16"/>
  <c r="E12462" i="16"/>
  <c r="M12461" i="16"/>
  <c r="L12461" i="16"/>
  <c r="K12461" i="16"/>
  <c r="I12461" i="16"/>
  <c r="H12461" i="16"/>
  <c r="G12461" i="16"/>
  <c r="F12461" i="16"/>
  <c r="E12461" i="16"/>
  <c r="M12460" i="16"/>
  <c r="K12460" i="16"/>
  <c r="I12460" i="16"/>
  <c r="H12460" i="16"/>
  <c r="G12460" i="16"/>
  <c r="J12460" i="16" s="1"/>
  <c r="F12460" i="16"/>
  <c r="L12460" i="16" s="1"/>
  <c r="E12460" i="16"/>
  <c r="M12459" i="16"/>
  <c r="K12459" i="16"/>
  <c r="I12459" i="16"/>
  <c r="H12459" i="16"/>
  <c r="G12459" i="16"/>
  <c r="J12459" i="16" s="1"/>
  <c r="F12459" i="16"/>
  <c r="L12459" i="16" s="1"/>
  <c r="E12459" i="16"/>
  <c r="M12458" i="16"/>
  <c r="L12458" i="16"/>
  <c r="K12458" i="16"/>
  <c r="I12458" i="16"/>
  <c r="H12458" i="16"/>
  <c r="G12458" i="16"/>
  <c r="F12458" i="16"/>
  <c r="E12458" i="16"/>
  <c r="M12457" i="16"/>
  <c r="L12457" i="16"/>
  <c r="K12457" i="16"/>
  <c r="I12457" i="16"/>
  <c r="H12457" i="16"/>
  <c r="G12457" i="16"/>
  <c r="F12457" i="16"/>
  <c r="E12457" i="16"/>
  <c r="M12456" i="16"/>
  <c r="K12456" i="16"/>
  <c r="I12456" i="16"/>
  <c r="H12456" i="16"/>
  <c r="G12456" i="16"/>
  <c r="J12456" i="16" s="1"/>
  <c r="F12456" i="16"/>
  <c r="L12456" i="16" s="1"/>
  <c r="E12456" i="16"/>
  <c r="M12455" i="16"/>
  <c r="K12455" i="16"/>
  <c r="I12455" i="16"/>
  <c r="H12455" i="16"/>
  <c r="G12455" i="16"/>
  <c r="J12455" i="16" s="1"/>
  <c r="F12455" i="16"/>
  <c r="L12455" i="16" s="1"/>
  <c r="E12455" i="16"/>
  <c r="M12454" i="16"/>
  <c r="L12454" i="16"/>
  <c r="K12454" i="16"/>
  <c r="I12454" i="16"/>
  <c r="H12454" i="16"/>
  <c r="G12454" i="16"/>
  <c r="F12454" i="16"/>
  <c r="E12454" i="16"/>
  <c r="M12453" i="16"/>
  <c r="L12453" i="16"/>
  <c r="K12453" i="16"/>
  <c r="I12453" i="16"/>
  <c r="H12453" i="16"/>
  <c r="G12453" i="16"/>
  <c r="F12453" i="16"/>
  <c r="E12453" i="16"/>
  <c r="M12452" i="16"/>
  <c r="K12452" i="16"/>
  <c r="I12452" i="16"/>
  <c r="H12452" i="16"/>
  <c r="G12452" i="16"/>
  <c r="J12452" i="16" s="1"/>
  <c r="F12452" i="16"/>
  <c r="L12452" i="16" s="1"/>
  <c r="E12452" i="16"/>
  <c r="M12451" i="16"/>
  <c r="K12451" i="16"/>
  <c r="I12451" i="16"/>
  <c r="H12451" i="16"/>
  <c r="G12451" i="16"/>
  <c r="J12451" i="16" s="1"/>
  <c r="F12451" i="16"/>
  <c r="L12451" i="16" s="1"/>
  <c r="E12451" i="16"/>
  <c r="M12450" i="16"/>
  <c r="L12450" i="16"/>
  <c r="K12450" i="16"/>
  <c r="I12450" i="16"/>
  <c r="H12450" i="16"/>
  <c r="G12450" i="16"/>
  <c r="F12450" i="16"/>
  <c r="E12450" i="16"/>
  <c r="M12449" i="16"/>
  <c r="L12449" i="16"/>
  <c r="K12449" i="16"/>
  <c r="I12449" i="16"/>
  <c r="H12449" i="16"/>
  <c r="G12449" i="16"/>
  <c r="F12449" i="16"/>
  <c r="E12449" i="16"/>
  <c r="M12448" i="16"/>
  <c r="K12448" i="16"/>
  <c r="I12448" i="16"/>
  <c r="H12448" i="16"/>
  <c r="G12448" i="16"/>
  <c r="J12448" i="16" s="1"/>
  <c r="F12448" i="16"/>
  <c r="L12448" i="16" s="1"/>
  <c r="E12448" i="16"/>
  <c r="M12447" i="16"/>
  <c r="K12447" i="16"/>
  <c r="I12447" i="16"/>
  <c r="H12447" i="16"/>
  <c r="G12447" i="16"/>
  <c r="J12447" i="16" s="1"/>
  <c r="F12447" i="16"/>
  <c r="L12447" i="16" s="1"/>
  <c r="E12447" i="16"/>
  <c r="M12446" i="16"/>
  <c r="L12446" i="16"/>
  <c r="K12446" i="16"/>
  <c r="I12446" i="16"/>
  <c r="H12446" i="16"/>
  <c r="G12446" i="16"/>
  <c r="F12446" i="16"/>
  <c r="E12446" i="16"/>
  <c r="M12445" i="16"/>
  <c r="L12445" i="16"/>
  <c r="K12445" i="16"/>
  <c r="I12445" i="16"/>
  <c r="H12445" i="16"/>
  <c r="G12445" i="16"/>
  <c r="F12445" i="16"/>
  <c r="E12445" i="16"/>
  <c r="M12444" i="16"/>
  <c r="K12444" i="16"/>
  <c r="I12444" i="16"/>
  <c r="H12444" i="16"/>
  <c r="G12444" i="16"/>
  <c r="J12444" i="16" s="1"/>
  <c r="F12444" i="16"/>
  <c r="L12444" i="16" s="1"/>
  <c r="E12444" i="16"/>
  <c r="M12443" i="16"/>
  <c r="K12443" i="16"/>
  <c r="I12443" i="16"/>
  <c r="H12443" i="16"/>
  <c r="G12443" i="16"/>
  <c r="J12443" i="16" s="1"/>
  <c r="F12443" i="16"/>
  <c r="L12443" i="16" s="1"/>
  <c r="E12443" i="16"/>
  <c r="M12442" i="16"/>
  <c r="L12442" i="16"/>
  <c r="K12442" i="16"/>
  <c r="I12442" i="16"/>
  <c r="H12442" i="16"/>
  <c r="G12442" i="16"/>
  <c r="F12442" i="16"/>
  <c r="E12442" i="16"/>
  <c r="M12441" i="16"/>
  <c r="L12441" i="16"/>
  <c r="K12441" i="16"/>
  <c r="I12441" i="16"/>
  <c r="H12441" i="16"/>
  <c r="G12441" i="16"/>
  <c r="F12441" i="16"/>
  <c r="E12441" i="16"/>
  <c r="M12440" i="16"/>
  <c r="K12440" i="16"/>
  <c r="I12440" i="16"/>
  <c r="H12440" i="16"/>
  <c r="G12440" i="16"/>
  <c r="J12440" i="16" s="1"/>
  <c r="F12440" i="16"/>
  <c r="L12440" i="16" s="1"/>
  <c r="E12440" i="16"/>
  <c r="M12439" i="16"/>
  <c r="K12439" i="16"/>
  <c r="I12439" i="16"/>
  <c r="H12439" i="16"/>
  <c r="G12439" i="16"/>
  <c r="J12439" i="16" s="1"/>
  <c r="F12439" i="16"/>
  <c r="L12439" i="16" s="1"/>
  <c r="E12439" i="16"/>
  <c r="M12438" i="16"/>
  <c r="L12438" i="16"/>
  <c r="K12438" i="16"/>
  <c r="I12438" i="16"/>
  <c r="H12438" i="16"/>
  <c r="G12438" i="16"/>
  <c r="F12438" i="16"/>
  <c r="E12438" i="16"/>
  <c r="M12437" i="16"/>
  <c r="L12437" i="16"/>
  <c r="K12437" i="16"/>
  <c r="I12437" i="16"/>
  <c r="H12437" i="16"/>
  <c r="G12437" i="16"/>
  <c r="F12437" i="16"/>
  <c r="E12437" i="16"/>
  <c r="M12436" i="16"/>
  <c r="K12436" i="16"/>
  <c r="I12436" i="16"/>
  <c r="H12436" i="16"/>
  <c r="G12436" i="16"/>
  <c r="J12436" i="16" s="1"/>
  <c r="F12436" i="16"/>
  <c r="L12436" i="16" s="1"/>
  <c r="E12436" i="16"/>
  <c r="M12435" i="16"/>
  <c r="K12435" i="16"/>
  <c r="I12435" i="16"/>
  <c r="H12435" i="16"/>
  <c r="G12435" i="16"/>
  <c r="J12435" i="16" s="1"/>
  <c r="F12435" i="16"/>
  <c r="L12435" i="16" s="1"/>
  <c r="E12435" i="16"/>
  <c r="M12434" i="16"/>
  <c r="L12434" i="16"/>
  <c r="K12434" i="16"/>
  <c r="I12434" i="16"/>
  <c r="H12434" i="16"/>
  <c r="G12434" i="16"/>
  <c r="F12434" i="16"/>
  <c r="E12434" i="16"/>
  <c r="M12433" i="16"/>
  <c r="L12433" i="16"/>
  <c r="K12433" i="16"/>
  <c r="I12433" i="16"/>
  <c r="H12433" i="16"/>
  <c r="G12433" i="16"/>
  <c r="F12433" i="16"/>
  <c r="E12433" i="16"/>
  <c r="M12432" i="16"/>
  <c r="K12432" i="16"/>
  <c r="I12432" i="16"/>
  <c r="H12432" i="16"/>
  <c r="G12432" i="16"/>
  <c r="J12432" i="16" s="1"/>
  <c r="F12432" i="16"/>
  <c r="L12432" i="16" s="1"/>
  <c r="E12432" i="16"/>
  <c r="M12431" i="16"/>
  <c r="K12431" i="16"/>
  <c r="I12431" i="16"/>
  <c r="H12431" i="16"/>
  <c r="G12431" i="16"/>
  <c r="J12431" i="16" s="1"/>
  <c r="F12431" i="16"/>
  <c r="L12431" i="16" s="1"/>
  <c r="E12431" i="16"/>
  <c r="M12430" i="16"/>
  <c r="L12430" i="16"/>
  <c r="K12430" i="16"/>
  <c r="I12430" i="16"/>
  <c r="H12430" i="16"/>
  <c r="G12430" i="16"/>
  <c r="F12430" i="16"/>
  <c r="E12430" i="16"/>
  <c r="M12429" i="16"/>
  <c r="L12429" i="16"/>
  <c r="K12429" i="16"/>
  <c r="I12429" i="16"/>
  <c r="H12429" i="16"/>
  <c r="G12429" i="16"/>
  <c r="F12429" i="16"/>
  <c r="E12429" i="16"/>
  <c r="M12428" i="16"/>
  <c r="K12428" i="16"/>
  <c r="I12428" i="16"/>
  <c r="H12428" i="16"/>
  <c r="G12428" i="16"/>
  <c r="J12428" i="16" s="1"/>
  <c r="F12428" i="16"/>
  <c r="L12428" i="16" s="1"/>
  <c r="E12428" i="16"/>
  <c r="M12427" i="16"/>
  <c r="K12427" i="16"/>
  <c r="I12427" i="16"/>
  <c r="H12427" i="16"/>
  <c r="G12427" i="16"/>
  <c r="J12427" i="16" s="1"/>
  <c r="F12427" i="16"/>
  <c r="L12427" i="16" s="1"/>
  <c r="E12427" i="16"/>
  <c r="M12426" i="16"/>
  <c r="L12426" i="16"/>
  <c r="K12426" i="16"/>
  <c r="I12426" i="16"/>
  <c r="H12426" i="16"/>
  <c r="G12426" i="16"/>
  <c r="F12426" i="16"/>
  <c r="E12426" i="16"/>
  <c r="M12425" i="16"/>
  <c r="L12425" i="16"/>
  <c r="K12425" i="16"/>
  <c r="I12425" i="16"/>
  <c r="H12425" i="16"/>
  <c r="G12425" i="16"/>
  <c r="F12425" i="16"/>
  <c r="E12425" i="16"/>
  <c r="M12424" i="16"/>
  <c r="K12424" i="16"/>
  <c r="I12424" i="16"/>
  <c r="H12424" i="16"/>
  <c r="G12424" i="16"/>
  <c r="J12424" i="16" s="1"/>
  <c r="F12424" i="16"/>
  <c r="L12424" i="16" s="1"/>
  <c r="E12424" i="16"/>
  <c r="M12423" i="16"/>
  <c r="K12423" i="16"/>
  <c r="I12423" i="16"/>
  <c r="H12423" i="16"/>
  <c r="G12423" i="16"/>
  <c r="J12423" i="16" s="1"/>
  <c r="F12423" i="16"/>
  <c r="L12423" i="16" s="1"/>
  <c r="E12423" i="16"/>
  <c r="M12422" i="16"/>
  <c r="L12422" i="16"/>
  <c r="K12422" i="16"/>
  <c r="I12422" i="16"/>
  <c r="H12422" i="16"/>
  <c r="G12422" i="16"/>
  <c r="F12422" i="16"/>
  <c r="E12422" i="16"/>
  <c r="M12421" i="16"/>
  <c r="L12421" i="16"/>
  <c r="K12421" i="16"/>
  <c r="I12421" i="16"/>
  <c r="H12421" i="16"/>
  <c r="G12421" i="16"/>
  <c r="F12421" i="16"/>
  <c r="E12421" i="16"/>
  <c r="M12420" i="16"/>
  <c r="K12420" i="16"/>
  <c r="I12420" i="16"/>
  <c r="H12420" i="16"/>
  <c r="G12420" i="16"/>
  <c r="J12420" i="16" s="1"/>
  <c r="F12420" i="16"/>
  <c r="L12420" i="16" s="1"/>
  <c r="E12420" i="16"/>
  <c r="M12419" i="16"/>
  <c r="K12419" i="16"/>
  <c r="I12419" i="16"/>
  <c r="H12419" i="16"/>
  <c r="G12419" i="16"/>
  <c r="J12419" i="16" s="1"/>
  <c r="F12419" i="16"/>
  <c r="L12419" i="16" s="1"/>
  <c r="E12419" i="16"/>
  <c r="M12418" i="16"/>
  <c r="L12418" i="16"/>
  <c r="K12418" i="16"/>
  <c r="I12418" i="16"/>
  <c r="H12418" i="16"/>
  <c r="G12418" i="16"/>
  <c r="F12418" i="16"/>
  <c r="E12418" i="16"/>
  <c r="M12417" i="16"/>
  <c r="L12417" i="16"/>
  <c r="K12417" i="16"/>
  <c r="I12417" i="16"/>
  <c r="H12417" i="16"/>
  <c r="G12417" i="16"/>
  <c r="F12417" i="16"/>
  <c r="E12417" i="16"/>
  <c r="M12416" i="16"/>
  <c r="K12416" i="16"/>
  <c r="I12416" i="16"/>
  <c r="H12416" i="16"/>
  <c r="G12416" i="16"/>
  <c r="J12416" i="16" s="1"/>
  <c r="F12416" i="16"/>
  <c r="L12416" i="16" s="1"/>
  <c r="E12416" i="16"/>
  <c r="M12415" i="16"/>
  <c r="K12415" i="16"/>
  <c r="I12415" i="16"/>
  <c r="H12415" i="16"/>
  <c r="G12415" i="16"/>
  <c r="J12415" i="16" s="1"/>
  <c r="F12415" i="16"/>
  <c r="L12415" i="16" s="1"/>
  <c r="E12415" i="16"/>
  <c r="M12414" i="16"/>
  <c r="L12414" i="16"/>
  <c r="K12414" i="16"/>
  <c r="I12414" i="16"/>
  <c r="H12414" i="16"/>
  <c r="G12414" i="16"/>
  <c r="F12414" i="16"/>
  <c r="E12414" i="16"/>
  <c r="M12413" i="16"/>
  <c r="L12413" i="16"/>
  <c r="K12413" i="16"/>
  <c r="I12413" i="16"/>
  <c r="H12413" i="16"/>
  <c r="G12413" i="16"/>
  <c r="F12413" i="16"/>
  <c r="E12413" i="16"/>
  <c r="M12412" i="16"/>
  <c r="K12412" i="16"/>
  <c r="I12412" i="16"/>
  <c r="H12412" i="16"/>
  <c r="G12412" i="16"/>
  <c r="J12412" i="16" s="1"/>
  <c r="F12412" i="16"/>
  <c r="L12412" i="16" s="1"/>
  <c r="E12412" i="16"/>
  <c r="M12411" i="16"/>
  <c r="K12411" i="16"/>
  <c r="I12411" i="16"/>
  <c r="H12411" i="16"/>
  <c r="G12411" i="16"/>
  <c r="J12411" i="16" s="1"/>
  <c r="F12411" i="16"/>
  <c r="L12411" i="16" s="1"/>
  <c r="E12411" i="16"/>
  <c r="M12410" i="16"/>
  <c r="L12410" i="16"/>
  <c r="K12410" i="16"/>
  <c r="I12410" i="16"/>
  <c r="H12410" i="16"/>
  <c r="G12410" i="16"/>
  <c r="F12410" i="16"/>
  <c r="E12410" i="16"/>
  <c r="M12409" i="16"/>
  <c r="L12409" i="16"/>
  <c r="K12409" i="16"/>
  <c r="I12409" i="16"/>
  <c r="H12409" i="16"/>
  <c r="G12409" i="16"/>
  <c r="F12409" i="16"/>
  <c r="E12409" i="16"/>
  <c r="M12408" i="16"/>
  <c r="K12408" i="16"/>
  <c r="I12408" i="16"/>
  <c r="H12408" i="16"/>
  <c r="G12408" i="16"/>
  <c r="J12408" i="16" s="1"/>
  <c r="F12408" i="16"/>
  <c r="L12408" i="16" s="1"/>
  <c r="E12408" i="16"/>
  <c r="M12407" i="16"/>
  <c r="K12407" i="16"/>
  <c r="I12407" i="16"/>
  <c r="H12407" i="16"/>
  <c r="G12407" i="16"/>
  <c r="J12407" i="16" s="1"/>
  <c r="F12407" i="16"/>
  <c r="L12407" i="16" s="1"/>
  <c r="E12407" i="16"/>
  <c r="M12406" i="16"/>
  <c r="L12406" i="16"/>
  <c r="K12406" i="16"/>
  <c r="I12406" i="16"/>
  <c r="H12406" i="16"/>
  <c r="G12406" i="16"/>
  <c r="F12406" i="16"/>
  <c r="E12406" i="16"/>
  <c r="M12405" i="16"/>
  <c r="L12405" i="16"/>
  <c r="K12405" i="16"/>
  <c r="I12405" i="16"/>
  <c r="H12405" i="16"/>
  <c r="G12405" i="16"/>
  <c r="F12405" i="16"/>
  <c r="E12405" i="16"/>
  <c r="M12404" i="16"/>
  <c r="K12404" i="16"/>
  <c r="I12404" i="16"/>
  <c r="H12404" i="16"/>
  <c r="G12404" i="16"/>
  <c r="J12404" i="16" s="1"/>
  <c r="F12404" i="16"/>
  <c r="L12404" i="16" s="1"/>
  <c r="E12404" i="16"/>
  <c r="M12403" i="16"/>
  <c r="K12403" i="16"/>
  <c r="I12403" i="16"/>
  <c r="H12403" i="16"/>
  <c r="G12403" i="16"/>
  <c r="J12403" i="16" s="1"/>
  <c r="F12403" i="16"/>
  <c r="L12403" i="16" s="1"/>
  <c r="E12403" i="16"/>
  <c r="M12402" i="16"/>
  <c r="L12402" i="16"/>
  <c r="K12402" i="16"/>
  <c r="I12402" i="16"/>
  <c r="H12402" i="16"/>
  <c r="G12402" i="16"/>
  <c r="F12402" i="16"/>
  <c r="E12402" i="16"/>
  <c r="M12401" i="16"/>
  <c r="L12401" i="16"/>
  <c r="K12401" i="16"/>
  <c r="I12401" i="16"/>
  <c r="H12401" i="16"/>
  <c r="G12401" i="16"/>
  <c r="F12401" i="16"/>
  <c r="E12401" i="16"/>
  <c r="M12400" i="16"/>
  <c r="K12400" i="16"/>
  <c r="I12400" i="16"/>
  <c r="H12400" i="16"/>
  <c r="G12400" i="16"/>
  <c r="J12400" i="16" s="1"/>
  <c r="F12400" i="16"/>
  <c r="L12400" i="16" s="1"/>
  <c r="E12400" i="16"/>
  <c r="M12399" i="16"/>
  <c r="K12399" i="16"/>
  <c r="I12399" i="16"/>
  <c r="H12399" i="16"/>
  <c r="G12399" i="16"/>
  <c r="J12399" i="16" s="1"/>
  <c r="F12399" i="16"/>
  <c r="L12399" i="16" s="1"/>
  <c r="E12399" i="16"/>
  <c r="M12398" i="16"/>
  <c r="L12398" i="16"/>
  <c r="K12398" i="16"/>
  <c r="I12398" i="16"/>
  <c r="H12398" i="16"/>
  <c r="G12398" i="16"/>
  <c r="F12398" i="16"/>
  <c r="E12398" i="16"/>
  <c r="M12397" i="16"/>
  <c r="L12397" i="16"/>
  <c r="K12397" i="16"/>
  <c r="I12397" i="16"/>
  <c r="H12397" i="16"/>
  <c r="G12397" i="16"/>
  <c r="F12397" i="16"/>
  <c r="E12397" i="16"/>
  <c r="M12396" i="16"/>
  <c r="K12396" i="16"/>
  <c r="I12396" i="16"/>
  <c r="H12396" i="16"/>
  <c r="G12396" i="16"/>
  <c r="J12396" i="16" s="1"/>
  <c r="F12396" i="16"/>
  <c r="L12396" i="16" s="1"/>
  <c r="E12396" i="16"/>
  <c r="M12395" i="16"/>
  <c r="K12395" i="16"/>
  <c r="I12395" i="16"/>
  <c r="H12395" i="16"/>
  <c r="G12395" i="16"/>
  <c r="J12395" i="16" s="1"/>
  <c r="F12395" i="16"/>
  <c r="L12395" i="16" s="1"/>
  <c r="E12395" i="16"/>
  <c r="M12394" i="16"/>
  <c r="L12394" i="16"/>
  <c r="K12394" i="16"/>
  <c r="I12394" i="16"/>
  <c r="H12394" i="16"/>
  <c r="G12394" i="16"/>
  <c r="F12394" i="16"/>
  <c r="E12394" i="16"/>
  <c r="M12393" i="16"/>
  <c r="L12393" i="16"/>
  <c r="K12393" i="16"/>
  <c r="I12393" i="16"/>
  <c r="H12393" i="16"/>
  <c r="G12393" i="16"/>
  <c r="F12393" i="16"/>
  <c r="E12393" i="16"/>
  <c r="M12392" i="16"/>
  <c r="K12392" i="16"/>
  <c r="I12392" i="16"/>
  <c r="H12392" i="16"/>
  <c r="G12392" i="16"/>
  <c r="J12392" i="16" s="1"/>
  <c r="F12392" i="16"/>
  <c r="L12392" i="16" s="1"/>
  <c r="E12392" i="16"/>
  <c r="M12391" i="16"/>
  <c r="K12391" i="16"/>
  <c r="I12391" i="16"/>
  <c r="H12391" i="16"/>
  <c r="G12391" i="16"/>
  <c r="J12391" i="16" s="1"/>
  <c r="F12391" i="16"/>
  <c r="L12391" i="16" s="1"/>
  <c r="E12391" i="16"/>
  <c r="M12390" i="16"/>
  <c r="L12390" i="16"/>
  <c r="K12390" i="16"/>
  <c r="I12390" i="16"/>
  <c r="H12390" i="16"/>
  <c r="G12390" i="16"/>
  <c r="F12390" i="16"/>
  <c r="E12390" i="16"/>
  <c r="M12389" i="16"/>
  <c r="L12389" i="16"/>
  <c r="K12389" i="16"/>
  <c r="I12389" i="16"/>
  <c r="H12389" i="16"/>
  <c r="G12389" i="16"/>
  <c r="F12389" i="16"/>
  <c r="E12389" i="16"/>
  <c r="M12388" i="16"/>
  <c r="K12388" i="16"/>
  <c r="I12388" i="16"/>
  <c r="H12388" i="16"/>
  <c r="G12388" i="16"/>
  <c r="J12388" i="16" s="1"/>
  <c r="F12388" i="16"/>
  <c r="L12388" i="16" s="1"/>
  <c r="E12388" i="16"/>
  <c r="M12387" i="16"/>
  <c r="K12387" i="16"/>
  <c r="I12387" i="16"/>
  <c r="H12387" i="16"/>
  <c r="G12387" i="16"/>
  <c r="J12387" i="16" s="1"/>
  <c r="F12387" i="16"/>
  <c r="L12387" i="16" s="1"/>
  <c r="E12387" i="16"/>
  <c r="M12386" i="16"/>
  <c r="L12386" i="16"/>
  <c r="K12386" i="16"/>
  <c r="I12386" i="16"/>
  <c r="H12386" i="16"/>
  <c r="G12386" i="16"/>
  <c r="F12386" i="16"/>
  <c r="E12386" i="16"/>
  <c r="M12385" i="16"/>
  <c r="L12385" i="16"/>
  <c r="K12385" i="16"/>
  <c r="I12385" i="16"/>
  <c r="H12385" i="16"/>
  <c r="G12385" i="16"/>
  <c r="F12385" i="16"/>
  <c r="E12385" i="16"/>
  <c r="M12384" i="16"/>
  <c r="K12384" i="16"/>
  <c r="I12384" i="16"/>
  <c r="H12384" i="16"/>
  <c r="G12384" i="16"/>
  <c r="J12384" i="16" s="1"/>
  <c r="F12384" i="16"/>
  <c r="L12384" i="16" s="1"/>
  <c r="E12384" i="16"/>
  <c r="M12383" i="16"/>
  <c r="K12383" i="16"/>
  <c r="I12383" i="16"/>
  <c r="H12383" i="16"/>
  <c r="G12383" i="16"/>
  <c r="J12383" i="16" s="1"/>
  <c r="F12383" i="16"/>
  <c r="L12383" i="16" s="1"/>
  <c r="E12383" i="16"/>
  <c r="M12382" i="16"/>
  <c r="L12382" i="16"/>
  <c r="K12382" i="16"/>
  <c r="I12382" i="16"/>
  <c r="H12382" i="16"/>
  <c r="G12382" i="16"/>
  <c r="F12382" i="16"/>
  <c r="E12382" i="16"/>
  <c r="M12381" i="16"/>
  <c r="L12381" i="16"/>
  <c r="K12381" i="16"/>
  <c r="I12381" i="16"/>
  <c r="H12381" i="16"/>
  <c r="G12381" i="16"/>
  <c r="F12381" i="16"/>
  <c r="E12381" i="16"/>
  <c r="M12380" i="16"/>
  <c r="K12380" i="16"/>
  <c r="I12380" i="16"/>
  <c r="H12380" i="16"/>
  <c r="G12380" i="16"/>
  <c r="J12380" i="16" s="1"/>
  <c r="F12380" i="16"/>
  <c r="L12380" i="16" s="1"/>
  <c r="E12380" i="16"/>
  <c r="M12379" i="16"/>
  <c r="K12379" i="16"/>
  <c r="I12379" i="16"/>
  <c r="H12379" i="16"/>
  <c r="G12379" i="16"/>
  <c r="J12379" i="16" s="1"/>
  <c r="F12379" i="16"/>
  <c r="L12379" i="16" s="1"/>
  <c r="E12379" i="16"/>
  <c r="M12378" i="16"/>
  <c r="L12378" i="16"/>
  <c r="K12378" i="16"/>
  <c r="I12378" i="16"/>
  <c r="H12378" i="16"/>
  <c r="G12378" i="16"/>
  <c r="F12378" i="16"/>
  <c r="E12378" i="16"/>
  <c r="M12377" i="16"/>
  <c r="L12377" i="16"/>
  <c r="K12377" i="16"/>
  <c r="I12377" i="16"/>
  <c r="H12377" i="16"/>
  <c r="G12377" i="16"/>
  <c r="F12377" i="16"/>
  <c r="E12377" i="16"/>
  <c r="M12376" i="16"/>
  <c r="K12376" i="16"/>
  <c r="I12376" i="16"/>
  <c r="H12376" i="16"/>
  <c r="G12376" i="16"/>
  <c r="J12376" i="16" s="1"/>
  <c r="F12376" i="16"/>
  <c r="L12376" i="16" s="1"/>
  <c r="E12376" i="16"/>
  <c r="M12375" i="16"/>
  <c r="K12375" i="16"/>
  <c r="I12375" i="16"/>
  <c r="H12375" i="16"/>
  <c r="G12375" i="16"/>
  <c r="J12375" i="16" s="1"/>
  <c r="F12375" i="16"/>
  <c r="L12375" i="16" s="1"/>
  <c r="E12375" i="16"/>
  <c r="M12374" i="16"/>
  <c r="L12374" i="16"/>
  <c r="K12374" i="16"/>
  <c r="I12374" i="16"/>
  <c r="H12374" i="16"/>
  <c r="G12374" i="16"/>
  <c r="F12374" i="16"/>
  <c r="E12374" i="16"/>
  <c r="M12373" i="16"/>
  <c r="L12373" i="16"/>
  <c r="K12373" i="16"/>
  <c r="I12373" i="16"/>
  <c r="H12373" i="16"/>
  <c r="G12373" i="16"/>
  <c r="F12373" i="16"/>
  <c r="E12373" i="16"/>
  <c r="M12372" i="16"/>
  <c r="K12372" i="16"/>
  <c r="I12372" i="16"/>
  <c r="H12372" i="16"/>
  <c r="G12372" i="16"/>
  <c r="J12372" i="16" s="1"/>
  <c r="F12372" i="16"/>
  <c r="L12372" i="16" s="1"/>
  <c r="E12372" i="16"/>
  <c r="M12371" i="16"/>
  <c r="K12371" i="16"/>
  <c r="I12371" i="16"/>
  <c r="H12371" i="16"/>
  <c r="G12371" i="16"/>
  <c r="J12371" i="16" s="1"/>
  <c r="F12371" i="16"/>
  <c r="L12371" i="16" s="1"/>
  <c r="E12371" i="16"/>
  <c r="M12370" i="16"/>
  <c r="L12370" i="16"/>
  <c r="K12370" i="16"/>
  <c r="I12370" i="16"/>
  <c r="H12370" i="16"/>
  <c r="G12370" i="16"/>
  <c r="F12370" i="16"/>
  <c r="E12370" i="16"/>
  <c r="M12369" i="16"/>
  <c r="L12369" i="16"/>
  <c r="K12369" i="16"/>
  <c r="I12369" i="16"/>
  <c r="H12369" i="16"/>
  <c r="G12369" i="16"/>
  <c r="F12369" i="16"/>
  <c r="E12369" i="16"/>
  <c r="M12368" i="16"/>
  <c r="K12368" i="16"/>
  <c r="I12368" i="16"/>
  <c r="H12368" i="16"/>
  <c r="G12368" i="16"/>
  <c r="J12368" i="16" s="1"/>
  <c r="F12368" i="16"/>
  <c r="L12368" i="16" s="1"/>
  <c r="E12368" i="16"/>
  <c r="M12367" i="16"/>
  <c r="K12367" i="16"/>
  <c r="I12367" i="16"/>
  <c r="H12367" i="16"/>
  <c r="G12367" i="16"/>
  <c r="J12367" i="16" s="1"/>
  <c r="F12367" i="16"/>
  <c r="L12367" i="16" s="1"/>
  <c r="E12367" i="16"/>
  <c r="M12366" i="16"/>
  <c r="L12366" i="16"/>
  <c r="K12366" i="16"/>
  <c r="I12366" i="16"/>
  <c r="H12366" i="16"/>
  <c r="G12366" i="16"/>
  <c r="F12366" i="16"/>
  <c r="E12366" i="16"/>
  <c r="M12365" i="16"/>
  <c r="L12365" i="16"/>
  <c r="K12365" i="16"/>
  <c r="I12365" i="16"/>
  <c r="H12365" i="16"/>
  <c r="G12365" i="16"/>
  <c r="F12365" i="16"/>
  <c r="E12365" i="16"/>
  <c r="M12364" i="16"/>
  <c r="K12364" i="16"/>
  <c r="I12364" i="16"/>
  <c r="H12364" i="16"/>
  <c r="G12364" i="16"/>
  <c r="J12364" i="16" s="1"/>
  <c r="F12364" i="16"/>
  <c r="L12364" i="16" s="1"/>
  <c r="E12364" i="16"/>
  <c r="M12363" i="16"/>
  <c r="K12363" i="16"/>
  <c r="I12363" i="16"/>
  <c r="H12363" i="16"/>
  <c r="G12363" i="16"/>
  <c r="J12363" i="16" s="1"/>
  <c r="F12363" i="16"/>
  <c r="L12363" i="16" s="1"/>
  <c r="E12363" i="16"/>
  <c r="M12362" i="16"/>
  <c r="L12362" i="16"/>
  <c r="K12362" i="16"/>
  <c r="I12362" i="16"/>
  <c r="H12362" i="16"/>
  <c r="G12362" i="16"/>
  <c r="F12362" i="16"/>
  <c r="E12362" i="16"/>
  <c r="M12361" i="16"/>
  <c r="L12361" i="16"/>
  <c r="K12361" i="16"/>
  <c r="I12361" i="16"/>
  <c r="H12361" i="16"/>
  <c r="G12361" i="16"/>
  <c r="F12361" i="16"/>
  <c r="E12361" i="16"/>
  <c r="M12360" i="16"/>
  <c r="K12360" i="16"/>
  <c r="I12360" i="16"/>
  <c r="H12360" i="16"/>
  <c r="G12360" i="16"/>
  <c r="J12360" i="16" s="1"/>
  <c r="F12360" i="16"/>
  <c r="L12360" i="16" s="1"/>
  <c r="E12360" i="16"/>
  <c r="M12359" i="16"/>
  <c r="K12359" i="16"/>
  <c r="I12359" i="16"/>
  <c r="H12359" i="16"/>
  <c r="G12359" i="16"/>
  <c r="J12359" i="16" s="1"/>
  <c r="F12359" i="16"/>
  <c r="L12359" i="16" s="1"/>
  <c r="E12359" i="16"/>
  <c r="M12358" i="16"/>
  <c r="L12358" i="16"/>
  <c r="K12358" i="16"/>
  <c r="I12358" i="16"/>
  <c r="H12358" i="16"/>
  <c r="G12358" i="16"/>
  <c r="F12358" i="16"/>
  <c r="E12358" i="16"/>
  <c r="M12357" i="16"/>
  <c r="L12357" i="16"/>
  <c r="K12357" i="16"/>
  <c r="I12357" i="16"/>
  <c r="H12357" i="16"/>
  <c r="G12357" i="16"/>
  <c r="F12357" i="16"/>
  <c r="E12357" i="16"/>
  <c r="M12356" i="16"/>
  <c r="K12356" i="16"/>
  <c r="I12356" i="16"/>
  <c r="H12356" i="16"/>
  <c r="G12356" i="16"/>
  <c r="J12356" i="16" s="1"/>
  <c r="F12356" i="16"/>
  <c r="L12356" i="16" s="1"/>
  <c r="E12356" i="16"/>
  <c r="M12355" i="16"/>
  <c r="K12355" i="16"/>
  <c r="I12355" i="16"/>
  <c r="H12355" i="16"/>
  <c r="G12355" i="16"/>
  <c r="J12355" i="16" s="1"/>
  <c r="F12355" i="16"/>
  <c r="L12355" i="16" s="1"/>
  <c r="E12355" i="16"/>
  <c r="M12354" i="16"/>
  <c r="L12354" i="16"/>
  <c r="K12354" i="16"/>
  <c r="I12354" i="16"/>
  <c r="H12354" i="16"/>
  <c r="G12354" i="16"/>
  <c r="F12354" i="16"/>
  <c r="E12354" i="16"/>
  <c r="M12353" i="16"/>
  <c r="L12353" i="16"/>
  <c r="K12353" i="16"/>
  <c r="I12353" i="16"/>
  <c r="H12353" i="16"/>
  <c r="G12353" i="16"/>
  <c r="F12353" i="16"/>
  <c r="E12353" i="16"/>
  <c r="M12352" i="16"/>
  <c r="K12352" i="16"/>
  <c r="I12352" i="16"/>
  <c r="H12352" i="16"/>
  <c r="G12352" i="16"/>
  <c r="J12352" i="16" s="1"/>
  <c r="F12352" i="16"/>
  <c r="L12352" i="16" s="1"/>
  <c r="E12352" i="16"/>
  <c r="M12351" i="16"/>
  <c r="K12351" i="16"/>
  <c r="I12351" i="16"/>
  <c r="H12351" i="16"/>
  <c r="G12351" i="16"/>
  <c r="J12351" i="16" s="1"/>
  <c r="F12351" i="16"/>
  <c r="L12351" i="16" s="1"/>
  <c r="E12351" i="16"/>
  <c r="M12350" i="16"/>
  <c r="L12350" i="16"/>
  <c r="K12350" i="16"/>
  <c r="I12350" i="16"/>
  <c r="H12350" i="16"/>
  <c r="G12350" i="16"/>
  <c r="F12350" i="16"/>
  <c r="E12350" i="16"/>
  <c r="M12349" i="16"/>
  <c r="L12349" i="16"/>
  <c r="K12349" i="16"/>
  <c r="I12349" i="16"/>
  <c r="H12349" i="16"/>
  <c r="G12349" i="16"/>
  <c r="F12349" i="16"/>
  <c r="E12349" i="16"/>
  <c r="M12348" i="16"/>
  <c r="K12348" i="16"/>
  <c r="I12348" i="16"/>
  <c r="H12348" i="16"/>
  <c r="G12348" i="16"/>
  <c r="J12348" i="16" s="1"/>
  <c r="F12348" i="16"/>
  <c r="L12348" i="16" s="1"/>
  <c r="E12348" i="16"/>
  <c r="M12347" i="16"/>
  <c r="K12347" i="16"/>
  <c r="I12347" i="16"/>
  <c r="H12347" i="16"/>
  <c r="G12347" i="16"/>
  <c r="J12347" i="16" s="1"/>
  <c r="F12347" i="16"/>
  <c r="L12347" i="16" s="1"/>
  <c r="E12347" i="16"/>
  <c r="M12346" i="16"/>
  <c r="L12346" i="16"/>
  <c r="K12346" i="16"/>
  <c r="I12346" i="16"/>
  <c r="H12346" i="16"/>
  <c r="G12346" i="16"/>
  <c r="F12346" i="16"/>
  <c r="E12346" i="16"/>
  <c r="M12345" i="16"/>
  <c r="L12345" i="16"/>
  <c r="K12345" i="16"/>
  <c r="I12345" i="16"/>
  <c r="H12345" i="16"/>
  <c r="G12345" i="16"/>
  <c r="F12345" i="16"/>
  <c r="E12345" i="16"/>
  <c r="M12344" i="16"/>
  <c r="K12344" i="16"/>
  <c r="I12344" i="16"/>
  <c r="H12344" i="16"/>
  <c r="G12344" i="16"/>
  <c r="J12344" i="16" s="1"/>
  <c r="F12344" i="16"/>
  <c r="L12344" i="16" s="1"/>
  <c r="E12344" i="16"/>
  <c r="M12343" i="16"/>
  <c r="K12343" i="16"/>
  <c r="I12343" i="16"/>
  <c r="H12343" i="16"/>
  <c r="G12343" i="16"/>
  <c r="J12343" i="16" s="1"/>
  <c r="F12343" i="16"/>
  <c r="L12343" i="16" s="1"/>
  <c r="E12343" i="16"/>
  <c r="M12342" i="16"/>
  <c r="L12342" i="16"/>
  <c r="K12342" i="16"/>
  <c r="I12342" i="16"/>
  <c r="H12342" i="16"/>
  <c r="G12342" i="16"/>
  <c r="F12342" i="16"/>
  <c r="E12342" i="16"/>
  <c r="M12341" i="16"/>
  <c r="L12341" i="16"/>
  <c r="K12341" i="16"/>
  <c r="I12341" i="16"/>
  <c r="H12341" i="16"/>
  <c r="G12341" i="16"/>
  <c r="F12341" i="16"/>
  <c r="E12341" i="16"/>
  <c r="M12340" i="16"/>
  <c r="K12340" i="16"/>
  <c r="I12340" i="16"/>
  <c r="H12340" i="16"/>
  <c r="G12340" i="16"/>
  <c r="J12340" i="16" s="1"/>
  <c r="F12340" i="16"/>
  <c r="L12340" i="16" s="1"/>
  <c r="E12340" i="16"/>
  <c r="M12339" i="16"/>
  <c r="K12339" i="16"/>
  <c r="I12339" i="16"/>
  <c r="H12339" i="16"/>
  <c r="G12339" i="16"/>
  <c r="J12339" i="16" s="1"/>
  <c r="F12339" i="16"/>
  <c r="L12339" i="16" s="1"/>
  <c r="E12339" i="16"/>
  <c r="M12338" i="16"/>
  <c r="L12338" i="16"/>
  <c r="K12338" i="16"/>
  <c r="I12338" i="16"/>
  <c r="H12338" i="16"/>
  <c r="G12338" i="16"/>
  <c r="F12338" i="16"/>
  <c r="E12338" i="16"/>
  <c r="M12337" i="16"/>
  <c r="L12337" i="16"/>
  <c r="K12337" i="16"/>
  <c r="I12337" i="16"/>
  <c r="H12337" i="16"/>
  <c r="G12337" i="16"/>
  <c r="F12337" i="16"/>
  <c r="E12337" i="16"/>
  <c r="M12336" i="16"/>
  <c r="K12336" i="16"/>
  <c r="I12336" i="16"/>
  <c r="H12336" i="16"/>
  <c r="G12336" i="16"/>
  <c r="J12336" i="16" s="1"/>
  <c r="F12336" i="16"/>
  <c r="L12336" i="16" s="1"/>
  <c r="E12336" i="16"/>
  <c r="M12335" i="16"/>
  <c r="K12335" i="16"/>
  <c r="I12335" i="16"/>
  <c r="H12335" i="16"/>
  <c r="G12335" i="16"/>
  <c r="J12335" i="16" s="1"/>
  <c r="F12335" i="16"/>
  <c r="L12335" i="16" s="1"/>
  <c r="E12335" i="16"/>
  <c r="M12334" i="16"/>
  <c r="L12334" i="16"/>
  <c r="K12334" i="16"/>
  <c r="I12334" i="16"/>
  <c r="H12334" i="16"/>
  <c r="G12334" i="16"/>
  <c r="F12334" i="16"/>
  <c r="E12334" i="16"/>
  <c r="M12333" i="16"/>
  <c r="L12333" i="16"/>
  <c r="K12333" i="16"/>
  <c r="I12333" i="16"/>
  <c r="H12333" i="16"/>
  <c r="G12333" i="16"/>
  <c r="F12333" i="16"/>
  <c r="E12333" i="16"/>
  <c r="M12332" i="16"/>
  <c r="K12332" i="16"/>
  <c r="I12332" i="16"/>
  <c r="H12332" i="16"/>
  <c r="G12332" i="16"/>
  <c r="J12332" i="16" s="1"/>
  <c r="F12332" i="16"/>
  <c r="L12332" i="16" s="1"/>
  <c r="E12332" i="16"/>
  <c r="M12331" i="16"/>
  <c r="K12331" i="16"/>
  <c r="I12331" i="16"/>
  <c r="H12331" i="16"/>
  <c r="G12331" i="16"/>
  <c r="J12331" i="16" s="1"/>
  <c r="F12331" i="16"/>
  <c r="L12331" i="16" s="1"/>
  <c r="E12331" i="16"/>
  <c r="M12330" i="16"/>
  <c r="L12330" i="16"/>
  <c r="K12330" i="16"/>
  <c r="I12330" i="16"/>
  <c r="H12330" i="16"/>
  <c r="G12330" i="16"/>
  <c r="F12330" i="16"/>
  <c r="E12330" i="16"/>
  <c r="M12329" i="16"/>
  <c r="L12329" i="16"/>
  <c r="K12329" i="16"/>
  <c r="I12329" i="16"/>
  <c r="H12329" i="16"/>
  <c r="G12329" i="16"/>
  <c r="F12329" i="16"/>
  <c r="E12329" i="16"/>
  <c r="M12328" i="16"/>
  <c r="K12328" i="16"/>
  <c r="I12328" i="16"/>
  <c r="H12328" i="16"/>
  <c r="G12328" i="16"/>
  <c r="J12328" i="16" s="1"/>
  <c r="F12328" i="16"/>
  <c r="L12328" i="16" s="1"/>
  <c r="E12328" i="16"/>
  <c r="M12327" i="16"/>
  <c r="K12327" i="16"/>
  <c r="I12327" i="16"/>
  <c r="H12327" i="16"/>
  <c r="G12327" i="16"/>
  <c r="J12327" i="16" s="1"/>
  <c r="F12327" i="16"/>
  <c r="L12327" i="16" s="1"/>
  <c r="E12327" i="16"/>
  <c r="M12326" i="16"/>
  <c r="L12326" i="16"/>
  <c r="K12326" i="16"/>
  <c r="I12326" i="16"/>
  <c r="H12326" i="16"/>
  <c r="G12326" i="16"/>
  <c r="F12326" i="16"/>
  <c r="E12326" i="16"/>
  <c r="M12325" i="16"/>
  <c r="L12325" i="16"/>
  <c r="K12325" i="16"/>
  <c r="I12325" i="16"/>
  <c r="H12325" i="16"/>
  <c r="G12325" i="16"/>
  <c r="F12325" i="16"/>
  <c r="E12325" i="16"/>
  <c r="M12324" i="16"/>
  <c r="K12324" i="16"/>
  <c r="I12324" i="16"/>
  <c r="H12324" i="16"/>
  <c r="G12324" i="16"/>
  <c r="J12324" i="16" s="1"/>
  <c r="F12324" i="16"/>
  <c r="L12324" i="16" s="1"/>
  <c r="E12324" i="16"/>
  <c r="M12323" i="16"/>
  <c r="K12323" i="16"/>
  <c r="I12323" i="16"/>
  <c r="H12323" i="16"/>
  <c r="G12323" i="16"/>
  <c r="J12323" i="16" s="1"/>
  <c r="F12323" i="16"/>
  <c r="L12323" i="16" s="1"/>
  <c r="E12323" i="16"/>
  <c r="M12322" i="16"/>
  <c r="L12322" i="16"/>
  <c r="K12322" i="16"/>
  <c r="I12322" i="16"/>
  <c r="H12322" i="16"/>
  <c r="G12322" i="16"/>
  <c r="F12322" i="16"/>
  <c r="E12322" i="16"/>
  <c r="M12321" i="16"/>
  <c r="L12321" i="16"/>
  <c r="K12321" i="16"/>
  <c r="I12321" i="16"/>
  <c r="H12321" i="16"/>
  <c r="G12321" i="16"/>
  <c r="F12321" i="16"/>
  <c r="E12321" i="16"/>
  <c r="M12320" i="16"/>
  <c r="K12320" i="16"/>
  <c r="I12320" i="16"/>
  <c r="H12320" i="16"/>
  <c r="G12320" i="16"/>
  <c r="J12320" i="16" s="1"/>
  <c r="F12320" i="16"/>
  <c r="L12320" i="16" s="1"/>
  <c r="E12320" i="16"/>
  <c r="M12319" i="16"/>
  <c r="K12319" i="16"/>
  <c r="I12319" i="16"/>
  <c r="H12319" i="16"/>
  <c r="G12319" i="16"/>
  <c r="J12319" i="16" s="1"/>
  <c r="F12319" i="16"/>
  <c r="L12319" i="16" s="1"/>
  <c r="E12319" i="16"/>
  <c r="M12318" i="16"/>
  <c r="L12318" i="16"/>
  <c r="K12318" i="16"/>
  <c r="I12318" i="16"/>
  <c r="H12318" i="16"/>
  <c r="G12318" i="16"/>
  <c r="F12318" i="16"/>
  <c r="E12318" i="16"/>
  <c r="M12317" i="16"/>
  <c r="L12317" i="16"/>
  <c r="K12317" i="16"/>
  <c r="I12317" i="16"/>
  <c r="H12317" i="16"/>
  <c r="G12317" i="16"/>
  <c r="F12317" i="16"/>
  <c r="E12317" i="16"/>
  <c r="M12316" i="16"/>
  <c r="K12316" i="16"/>
  <c r="I12316" i="16"/>
  <c r="H12316" i="16"/>
  <c r="G12316" i="16"/>
  <c r="J12316" i="16" s="1"/>
  <c r="F12316" i="16"/>
  <c r="L12316" i="16" s="1"/>
  <c r="E12316" i="16"/>
  <c r="M12315" i="16"/>
  <c r="K12315" i="16"/>
  <c r="I12315" i="16"/>
  <c r="H12315" i="16"/>
  <c r="G12315" i="16"/>
  <c r="J12315" i="16" s="1"/>
  <c r="F12315" i="16"/>
  <c r="L12315" i="16" s="1"/>
  <c r="E12315" i="16"/>
  <c r="M12314" i="16"/>
  <c r="L12314" i="16"/>
  <c r="K12314" i="16"/>
  <c r="I12314" i="16"/>
  <c r="H12314" i="16"/>
  <c r="G12314" i="16"/>
  <c r="F12314" i="16"/>
  <c r="E12314" i="16"/>
  <c r="M12313" i="16"/>
  <c r="L12313" i="16"/>
  <c r="K12313" i="16"/>
  <c r="I12313" i="16"/>
  <c r="H12313" i="16"/>
  <c r="G12313" i="16"/>
  <c r="F12313" i="16"/>
  <c r="E12313" i="16"/>
  <c r="M12312" i="16"/>
  <c r="K12312" i="16"/>
  <c r="I12312" i="16"/>
  <c r="H12312" i="16"/>
  <c r="G12312" i="16"/>
  <c r="J12312" i="16" s="1"/>
  <c r="F12312" i="16"/>
  <c r="L12312" i="16" s="1"/>
  <c r="E12312" i="16"/>
  <c r="M12311" i="16"/>
  <c r="K12311" i="16"/>
  <c r="I12311" i="16"/>
  <c r="H12311" i="16"/>
  <c r="G12311" i="16"/>
  <c r="J12311" i="16" s="1"/>
  <c r="F12311" i="16"/>
  <c r="L12311" i="16" s="1"/>
  <c r="E12311" i="16"/>
  <c r="M12310" i="16"/>
  <c r="L12310" i="16"/>
  <c r="K12310" i="16"/>
  <c r="I12310" i="16"/>
  <c r="H12310" i="16"/>
  <c r="G12310" i="16"/>
  <c r="F12310" i="16"/>
  <c r="E12310" i="16"/>
  <c r="M12309" i="16"/>
  <c r="L12309" i="16"/>
  <c r="K12309" i="16"/>
  <c r="I12309" i="16"/>
  <c r="H12309" i="16"/>
  <c r="G12309" i="16"/>
  <c r="F12309" i="16"/>
  <c r="E12309" i="16"/>
  <c r="M12308" i="16"/>
  <c r="K12308" i="16"/>
  <c r="I12308" i="16"/>
  <c r="H12308" i="16"/>
  <c r="G12308" i="16"/>
  <c r="J12308" i="16" s="1"/>
  <c r="F12308" i="16"/>
  <c r="L12308" i="16" s="1"/>
  <c r="E12308" i="16"/>
  <c r="M12307" i="16"/>
  <c r="K12307" i="16"/>
  <c r="I12307" i="16"/>
  <c r="H12307" i="16"/>
  <c r="G12307" i="16"/>
  <c r="J12307" i="16" s="1"/>
  <c r="F12307" i="16"/>
  <c r="L12307" i="16" s="1"/>
  <c r="E12307" i="16"/>
  <c r="M12306" i="16"/>
  <c r="L12306" i="16"/>
  <c r="K12306" i="16"/>
  <c r="I12306" i="16"/>
  <c r="H12306" i="16"/>
  <c r="G12306" i="16"/>
  <c r="F12306" i="16"/>
  <c r="E12306" i="16"/>
  <c r="M12305" i="16"/>
  <c r="L12305" i="16"/>
  <c r="K12305" i="16"/>
  <c r="I12305" i="16"/>
  <c r="H12305" i="16"/>
  <c r="G12305" i="16"/>
  <c r="F12305" i="16"/>
  <c r="E12305" i="16"/>
  <c r="M12304" i="16"/>
  <c r="K12304" i="16"/>
  <c r="I12304" i="16"/>
  <c r="H12304" i="16"/>
  <c r="G12304" i="16"/>
  <c r="J12304" i="16" s="1"/>
  <c r="F12304" i="16"/>
  <c r="L12304" i="16" s="1"/>
  <c r="E12304" i="16"/>
  <c r="M12303" i="16"/>
  <c r="K12303" i="16"/>
  <c r="I12303" i="16"/>
  <c r="H12303" i="16"/>
  <c r="G12303" i="16"/>
  <c r="J12303" i="16" s="1"/>
  <c r="F12303" i="16"/>
  <c r="L12303" i="16" s="1"/>
  <c r="E12303" i="16"/>
  <c r="M12302" i="16"/>
  <c r="L12302" i="16"/>
  <c r="K12302" i="16"/>
  <c r="I12302" i="16"/>
  <c r="H12302" i="16"/>
  <c r="G12302" i="16"/>
  <c r="F12302" i="16"/>
  <c r="E12302" i="16"/>
  <c r="M12301" i="16"/>
  <c r="L12301" i="16"/>
  <c r="K12301" i="16"/>
  <c r="I12301" i="16"/>
  <c r="H12301" i="16"/>
  <c r="G12301" i="16"/>
  <c r="F12301" i="16"/>
  <c r="E12301" i="16"/>
  <c r="M12300" i="16"/>
  <c r="K12300" i="16"/>
  <c r="I12300" i="16"/>
  <c r="H12300" i="16"/>
  <c r="G12300" i="16"/>
  <c r="J12300" i="16" s="1"/>
  <c r="F12300" i="16"/>
  <c r="L12300" i="16" s="1"/>
  <c r="E12300" i="16"/>
  <c r="M12299" i="16"/>
  <c r="K12299" i="16"/>
  <c r="I12299" i="16"/>
  <c r="H12299" i="16"/>
  <c r="G12299" i="16"/>
  <c r="J12299" i="16" s="1"/>
  <c r="F12299" i="16"/>
  <c r="L12299" i="16" s="1"/>
  <c r="E12299" i="16"/>
  <c r="M12298" i="16"/>
  <c r="L12298" i="16"/>
  <c r="K12298" i="16"/>
  <c r="I12298" i="16"/>
  <c r="H12298" i="16"/>
  <c r="G12298" i="16"/>
  <c r="F12298" i="16"/>
  <c r="E12298" i="16"/>
  <c r="M12297" i="16"/>
  <c r="L12297" i="16"/>
  <c r="K12297" i="16"/>
  <c r="I12297" i="16"/>
  <c r="H12297" i="16"/>
  <c r="G12297" i="16"/>
  <c r="F12297" i="16"/>
  <c r="E12297" i="16"/>
  <c r="M12296" i="16"/>
  <c r="K12296" i="16"/>
  <c r="I12296" i="16"/>
  <c r="H12296" i="16"/>
  <c r="G12296" i="16"/>
  <c r="J12296" i="16" s="1"/>
  <c r="F12296" i="16"/>
  <c r="L12296" i="16" s="1"/>
  <c r="E12296" i="16"/>
  <c r="M12295" i="16"/>
  <c r="K12295" i="16"/>
  <c r="I12295" i="16"/>
  <c r="H12295" i="16"/>
  <c r="G12295" i="16"/>
  <c r="J12295" i="16" s="1"/>
  <c r="F12295" i="16"/>
  <c r="L12295" i="16" s="1"/>
  <c r="E12295" i="16"/>
  <c r="M12294" i="16"/>
  <c r="L12294" i="16"/>
  <c r="K12294" i="16"/>
  <c r="I12294" i="16"/>
  <c r="H12294" i="16"/>
  <c r="G12294" i="16"/>
  <c r="F12294" i="16"/>
  <c r="E12294" i="16"/>
  <c r="M12293" i="16"/>
  <c r="L12293" i="16"/>
  <c r="K12293" i="16"/>
  <c r="I12293" i="16"/>
  <c r="H12293" i="16"/>
  <c r="G12293" i="16"/>
  <c r="F12293" i="16"/>
  <c r="E12293" i="16"/>
  <c r="M12292" i="16"/>
  <c r="K12292" i="16"/>
  <c r="I12292" i="16"/>
  <c r="H12292" i="16"/>
  <c r="G12292" i="16"/>
  <c r="J12292" i="16" s="1"/>
  <c r="F12292" i="16"/>
  <c r="L12292" i="16" s="1"/>
  <c r="E12292" i="16"/>
  <c r="M12291" i="16"/>
  <c r="K12291" i="16"/>
  <c r="I12291" i="16"/>
  <c r="H12291" i="16"/>
  <c r="G12291" i="16"/>
  <c r="J12291" i="16" s="1"/>
  <c r="F12291" i="16"/>
  <c r="L12291" i="16" s="1"/>
  <c r="E12291" i="16"/>
  <c r="M12290" i="16"/>
  <c r="L12290" i="16"/>
  <c r="K12290" i="16"/>
  <c r="I12290" i="16"/>
  <c r="H12290" i="16"/>
  <c r="G12290" i="16"/>
  <c r="F12290" i="16"/>
  <c r="E12290" i="16"/>
  <c r="M12289" i="16"/>
  <c r="L12289" i="16"/>
  <c r="K12289" i="16"/>
  <c r="I12289" i="16"/>
  <c r="H12289" i="16"/>
  <c r="G12289" i="16"/>
  <c r="F12289" i="16"/>
  <c r="E12289" i="16"/>
  <c r="M12288" i="16"/>
  <c r="K12288" i="16"/>
  <c r="I12288" i="16"/>
  <c r="H12288" i="16"/>
  <c r="G12288" i="16"/>
  <c r="J12288" i="16" s="1"/>
  <c r="F12288" i="16"/>
  <c r="L12288" i="16" s="1"/>
  <c r="E12288" i="16"/>
  <c r="M12287" i="16"/>
  <c r="K12287" i="16"/>
  <c r="I12287" i="16"/>
  <c r="H12287" i="16"/>
  <c r="G12287" i="16"/>
  <c r="J12287" i="16" s="1"/>
  <c r="F12287" i="16"/>
  <c r="L12287" i="16" s="1"/>
  <c r="E12287" i="16"/>
  <c r="M12286" i="16"/>
  <c r="L12286" i="16"/>
  <c r="K12286" i="16"/>
  <c r="I12286" i="16"/>
  <c r="H12286" i="16"/>
  <c r="G12286" i="16"/>
  <c r="F12286" i="16"/>
  <c r="E12286" i="16"/>
  <c r="M12285" i="16"/>
  <c r="L12285" i="16"/>
  <c r="K12285" i="16"/>
  <c r="I12285" i="16"/>
  <c r="H12285" i="16"/>
  <c r="G12285" i="16"/>
  <c r="F12285" i="16"/>
  <c r="E12285" i="16"/>
  <c r="M12284" i="16"/>
  <c r="K12284" i="16"/>
  <c r="I12284" i="16"/>
  <c r="H12284" i="16"/>
  <c r="G12284" i="16"/>
  <c r="J12284" i="16" s="1"/>
  <c r="F12284" i="16"/>
  <c r="L12284" i="16" s="1"/>
  <c r="E12284" i="16"/>
  <c r="M12283" i="16"/>
  <c r="K12283" i="16"/>
  <c r="I12283" i="16"/>
  <c r="H12283" i="16"/>
  <c r="G12283" i="16"/>
  <c r="J12283" i="16" s="1"/>
  <c r="F12283" i="16"/>
  <c r="L12283" i="16" s="1"/>
  <c r="E12283" i="16"/>
  <c r="M12282" i="16"/>
  <c r="L12282" i="16"/>
  <c r="K12282" i="16"/>
  <c r="I12282" i="16"/>
  <c r="H12282" i="16"/>
  <c r="G12282" i="16"/>
  <c r="F12282" i="16"/>
  <c r="E12282" i="16"/>
  <c r="M12281" i="16"/>
  <c r="L12281" i="16"/>
  <c r="K12281" i="16"/>
  <c r="I12281" i="16"/>
  <c r="H12281" i="16"/>
  <c r="G12281" i="16"/>
  <c r="F12281" i="16"/>
  <c r="E12281" i="16"/>
  <c r="M12280" i="16"/>
  <c r="K12280" i="16"/>
  <c r="I12280" i="16"/>
  <c r="H12280" i="16"/>
  <c r="G12280" i="16"/>
  <c r="J12280" i="16" s="1"/>
  <c r="F12280" i="16"/>
  <c r="L12280" i="16" s="1"/>
  <c r="E12280" i="16"/>
  <c r="M12279" i="16"/>
  <c r="K12279" i="16"/>
  <c r="I12279" i="16"/>
  <c r="H12279" i="16"/>
  <c r="G12279" i="16"/>
  <c r="J12279" i="16" s="1"/>
  <c r="F12279" i="16"/>
  <c r="L12279" i="16" s="1"/>
  <c r="E12279" i="16"/>
  <c r="M12278" i="16"/>
  <c r="L12278" i="16"/>
  <c r="K12278" i="16"/>
  <c r="I12278" i="16"/>
  <c r="H12278" i="16"/>
  <c r="G12278" i="16"/>
  <c r="F12278" i="16"/>
  <c r="E12278" i="16"/>
  <c r="M12277" i="16"/>
  <c r="L12277" i="16"/>
  <c r="K12277" i="16"/>
  <c r="I12277" i="16"/>
  <c r="H12277" i="16"/>
  <c r="G12277" i="16"/>
  <c r="F12277" i="16"/>
  <c r="E12277" i="16"/>
  <c r="M12276" i="16"/>
  <c r="K12276" i="16"/>
  <c r="I12276" i="16"/>
  <c r="H12276" i="16"/>
  <c r="G12276" i="16"/>
  <c r="J12276" i="16" s="1"/>
  <c r="F12276" i="16"/>
  <c r="L12276" i="16" s="1"/>
  <c r="E12276" i="16"/>
  <c r="M12275" i="16"/>
  <c r="K12275" i="16"/>
  <c r="I12275" i="16"/>
  <c r="H12275" i="16"/>
  <c r="G12275" i="16"/>
  <c r="J12275" i="16" s="1"/>
  <c r="F12275" i="16"/>
  <c r="L12275" i="16" s="1"/>
  <c r="E12275" i="16"/>
  <c r="M12274" i="16"/>
  <c r="L12274" i="16"/>
  <c r="K12274" i="16"/>
  <c r="I12274" i="16"/>
  <c r="H12274" i="16"/>
  <c r="G12274" i="16"/>
  <c r="F12274" i="16"/>
  <c r="E12274" i="16"/>
  <c r="M12273" i="16"/>
  <c r="L12273" i="16"/>
  <c r="K12273" i="16"/>
  <c r="I12273" i="16"/>
  <c r="H12273" i="16"/>
  <c r="G12273" i="16"/>
  <c r="F12273" i="16"/>
  <c r="E12273" i="16"/>
  <c r="M12272" i="16"/>
  <c r="K12272" i="16"/>
  <c r="I12272" i="16"/>
  <c r="H12272" i="16"/>
  <c r="G12272" i="16"/>
  <c r="J12272" i="16" s="1"/>
  <c r="F12272" i="16"/>
  <c r="L12272" i="16" s="1"/>
  <c r="E12272" i="16"/>
  <c r="M12271" i="16"/>
  <c r="K12271" i="16"/>
  <c r="I12271" i="16"/>
  <c r="H12271" i="16"/>
  <c r="G12271" i="16"/>
  <c r="J12271" i="16" s="1"/>
  <c r="F12271" i="16"/>
  <c r="L12271" i="16" s="1"/>
  <c r="E12271" i="16"/>
  <c r="M12270" i="16"/>
  <c r="L12270" i="16"/>
  <c r="K12270" i="16"/>
  <c r="I12270" i="16"/>
  <c r="H12270" i="16"/>
  <c r="G12270" i="16"/>
  <c r="F12270" i="16"/>
  <c r="E12270" i="16"/>
  <c r="M12269" i="16"/>
  <c r="L12269" i="16"/>
  <c r="K12269" i="16"/>
  <c r="I12269" i="16"/>
  <c r="H12269" i="16"/>
  <c r="G12269" i="16"/>
  <c r="F12269" i="16"/>
  <c r="E12269" i="16"/>
  <c r="M12268" i="16"/>
  <c r="K12268" i="16"/>
  <c r="I12268" i="16"/>
  <c r="H12268" i="16"/>
  <c r="G12268" i="16"/>
  <c r="J12268" i="16" s="1"/>
  <c r="F12268" i="16"/>
  <c r="L12268" i="16" s="1"/>
  <c r="E12268" i="16"/>
  <c r="M12267" i="16"/>
  <c r="K12267" i="16"/>
  <c r="I12267" i="16"/>
  <c r="H12267" i="16"/>
  <c r="G12267" i="16"/>
  <c r="J12267" i="16" s="1"/>
  <c r="F12267" i="16"/>
  <c r="L12267" i="16" s="1"/>
  <c r="E12267" i="16"/>
  <c r="M12266" i="16"/>
  <c r="L12266" i="16"/>
  <c r="K12266" i="16"/>
  <c r="I12266" i="16"/>
  <c r="H12266" i="16"/>
  <c r="G12266" i="16"/>
  <c r="F12266" i="16"/>
  <c r="E12266" i="16"/>
  <c r="M12265" i="16"/>
  <c r="L12265" i="16"/>
  <c r="K12265" i="16"/>
  <c r="I12265" i="16"/>
  <c r="H12265" i="16"/>
  <c r="G12265" i="16"/>
  <c r="F12265" i="16"/>
  <c r="E12265" i="16"/>
  <c r="M12264" i="16"/>
  <c r="K12264" i="16"/>
  <c r="I12264" i="16"/>
  <c r="H12264" i="16"/>
  <c r="G12264" i="16"/>
  <c r="J12264" i="16" s="1"/>
  <c r="F12264" i="16"/>
  <c r="L12264" i="16" s="1"/>
  <c r="E12264" i="16"/>
  <c r="M12263" i="16"/>
  <c r="K12263" i="16"/>
  <c r="I12263" i="16"/>
  <c r="H12263" i="16"/>
  <c r="G12263" i="16"/>
  <c r="J12263" i="16" s="1"/>
  <c r="F12263" i="16"/>
  <c r="L12263" i="16" s="1"/>
  <c r="E12263" i="16"/>
  <c r="M12262" i="16"/>
  <c r="L12262" i="16"/>
  <c r="K12262" i="16"/>
  <c r="I12262" i="16"/>
  <c r="H12262" i="16"/>
  <c r="G12262" i="16"/>
  <c r="F12262" i="16"/>
  <c r="E12262" i="16"/>
  <c r="M12261" i="16"/>
  <c r="L12261" i="16"/>
  <c r="K12261" i="16"/>
  <c r="I12261" i="16"/>
  <c r="H12261" i="16"/>
  <c r="G12261" i="16"/>
  <c r="F12261" i="16"/>
  <c r="E12261" i="16"/>
  <c r="M12260" i="16"/>
  <c r="K12260" i="16"/>
  <c r="I12260" i="16"/>
  <c r="H12260" i="16"/>
  <c r="G12260" i="16"/>
  <c r="J12260" i="16" s="1"/>
  <c r="F12260" i="16"/>
  <c r="L12260" i="16" s="1"/>
  <c r="E12260" i="16"/>
  <c r="M12259" i="16"/>
  <c r="K12259" i="16"/>
  <c r="I12259" i="16"/>
  <c r="H12259" i="16"/>
  <c r="G12259" i="16"/>
  <c r="J12259" i="16" s="1"/>
  <c r="F12259" i="16"/>
  <c r="L12259" i="16" s="1"/>
  <c r="E12259" i="16"/>
  <c r="M12258" i="16"/>
  <c r="L12258" i="16"/>
  <c r="K12258" i="16"/>
  <c r="I12258" i="16"/>
  <c r="H12258" i="16"/>
  <c r="G12258" i="16"/>
  <c r="F12258" i="16"/>
  <c r="E12258" i="16"/>
  <c r="M12257" i="16"/>
  <c r="L12257" i="16"/>
  <c r="K12257" i="16"/>
  <c r="I12257" i="16"/>
  <c r="H12257" i="16"/>
  <c r="G12257" i="16"/>
  <c r="F12257" i="16"/>
  <c r="E12257" i="16"/>
  <c r="M12256" i="16"/>
  <c r="K12256" i="16"/>
  <c r="I12256" i="16"/>
  <c r="H12256" i="16"/>
  <c r="G12256" i="16"/>
  <c r="J12256" i="16" s="1"/>
  <c r="F12256" i="16"/>
  <c r="L12256" i="16" s="1"/>
  <c r="E12256" i="16"/>
  <c r="M12255" i="16"/>
  <c r="K12255" i="16"/>
  <c r="I12255" i="16"/>
  <c r="H12255" i="16"/>
  <c r="G12255" i="16"/>
  <c r="J12255" i="16" s="1"/>
  <c r="F12255" i="16"/>
  <c r="L12255" i="16" s="1"/>
  <c r="E12255" i="16"/>
  <c r="M12254" i="16"/>
  <c r="L12254" i="16"/>
  <c r="K12254" i="16"/>
  <c r="I12254" i="16"/>
  <c r="H12254" i="16"/>
  <c r="G12254" i="16"/>
  <c r="F12254" i="16"/>
  <c r="E12254" i="16"/>
  <c r="M12253" i="16"/>
  <c r="L12253" i="16"/>
  <c r="K12253" i="16"/>
  <c r="I12253" i="16"/>
  <c r="H12253" i="16"/>
  <c r="G12253" i="16"/>
  <c r="F12253" i="16"/>
  <c r="E12253" i="16"/>
  <c r="M12252" i="16"/>
  <c r="K12252" i="16"/>
  <c r="I12252" i="16"/>
  <c r="H12252" i="16"/>
  <c r="G12252" i="16"/>
  <c r="J12252" i="16" s="1"/>
  <c r="F12252" i="16"/>
  <c r="L12252" i="16" s="1"/>
  <c r="E12252" i="16"/>
  <c r="M12251" i="16"/>
  <c r="K12251" i="16"/>
  <c r="I12251" i="16"/>
  <c r="H12251" i="16"/>
  <c r="G12251" i="16"/>
  <c r="J12251" i="16" s="1"/>
  <c r="F12251" i="16"/>
  <c r="L12251" i="16" s="1"/>
  <c r="E12251" i="16"/>
  <c r="M12250" i="16"/>
  <c r="L12250" i="16"/>
  <c r="K12250" i="16"/>
  <c r="I12250" i="16"/>
  <c r="H12250" i="16"/>
  <c r="G12250" i="16"/>
  <c r="F12250" i="16"/>
  <c r="E12250" i="16"/>
  <c r="M12249" i="16"/>
  <c r="L12249" i="16"/>
  <c r="K12249" i="16"/>
  <c r="I12249" i="16"/>
  <c r="H12249" i="16"/>
  <c r="G12249" i="16"/>
  <c r="F12249" i="16"/>
  <c r="E12249" i="16"/>
  <c r="M12248" i="16"/>
  <c r="K12248" i="16"/>
  <c r="I12248" i="16"/>
  <c r="H12248" i="16"/>
  <c r="G12248" i="16"/>
  <c r="J12248" i="16" s="1"/>
  <c r="F12248" i="16"/>
  <c r="L12248" i="16" s="1"/>
  <c r="E12248" i="16"/>
  <c r="M12247" i="16"/>
  <c r="K12247" i="16"/>
  <c r="I12247" i="16"/>
  <c r="H12247" i="16"/>
  <c r="G12247" i="16"/>
  <c r="J12247" i="16" s="1"/>
  <c r="F12247" i="16"/>
  <c r="L12247" i="16" s="1"/>
  <c r="E12247" i="16"/>
  <c r="M12246" i="16"/>
  <c r="L12246" i="16"/>
  <c r="K12246" i="16"/>
  <c r="I12246" i="16"/>
  <c r="H12246" i="16"/>
  <c r="G12246" i="16"/>
  <c r="F12246" i="16"/>
  <c r="E12246" i="16"/>
  <c r="M12245" i="16"/>
  <c r="L12245" i="16"/>
  <c r="K12245" i="16"/>
  <c r="I12245" i="16"/>
  <c r="H12245" i="16"/>
  <c r="G12245" i="16"/>
  <c r="F12245" i="16"/>
  <c r="E12245" i="16"/>
  <c r="M12244" i="16"/>
  <c r="K12244" i="16"/>
  <c r="I12244" i="16"/>
  <c r="H12244" i="16"/>
  <c r="G12244" i="16"/>
  <c r="J12244" i="16" s="1"/>
  <c r="F12244" i="16"/>
  <c r="L12244" i="16" s="1"/>
  <c r="E12244" i="16"/>
  <c r="M12243" i="16"/>
  <c r="K12243" i="16"/>
  <c r="I12243" i="16"/>
  <c r="H12243" i="16"/>
  <c r="G12243" i="16"/>
  <c r="J12243" i="16" s="1"/>
  <c r="F12243" i="16"/>
  <c r="L12243" i="16" s="1"/>
  <c r="E12243" i="16"/>
  <c r="M12242" i="16"/>
  <c r="L12242" i="16"/>
  <c r="K12242" i="16"/>
  <c r="I12242" i="16"/>
  <c r="H12242" i="16"/>
  <c r="G12242" i="16"/>
  <c r="F12242" i="16"/>
  <c r="E12242" i="16"/>
  <c r="M12241" i="16"/>
  <c r="L12241" i="16"/>
  <c r="K12241" i="16"/>
  <c r="I12241" i="16"/>
  <c r="H12241" i="16"/>
  <c r="G12241" i="16"/>
  <c r="F12241" i="16"/>
  <c r="E12241" i="16"/>
  <c r="M12240" i="16"/>
  <c r="K12240" i="16"/>
  <c r="I12240" i="16"/>
  <c r="H12240" i="16"/>
  <c r="G12240" i="16"/>
  <c r="J12240" i="16" s="1"/>
  <c r="F12240" i="16"/>
  <c r="L12240" i="16" s="1"/>
  <c r="E12240" i="16"/>
  <c r="M12239" i="16"/>
  <c r="K12239" i="16"/>
  <c r="I12239" i="16"/>
  <c r="H12239" i="16"/>
  <c r="G12239" i="16"/>
  <c r="J12239" i="16" s="1"/>
  <c r="F12239" i="16"/>
  <c r="L12239" i="16" s="1"/>
  <c r="E12239" i="16"/>
  <c r="M12238" i="16"/>
  <c r="L12238" i="16"/>
  <c r="K12238" i="16"/>
  <c r="I12238" i="16"/>
  <c r="H12238" i="16"/>
  <c r="G12238" i="16"/>
  <c r="F12238" i="16"/>
  <c r="E12238" i="16"/>
  <c r="M12237" i="16"/>
  <c r="L12237" i="16"/>
  <c r="K12237" i="16"/>
  <c r="I12237" i="16"/>
  <c r="H12237" i="16"/>
  <c r="G12237" i="16"/>
  <c r="F12237" i="16"/>
  <c r="E12237" i="16"/>
  <c r="M12236" i="16"/>
  <c r="K12236" i="16"/>
  <c r="I12236" i="16"/>
  <c r="H12236" i="16"/>
  <c r="G12236" i="16"/>
  <c r="J12236" i="16" s="1"/>
  <c r="F12236" i="16"/>
  <c r="L12236" i="16" s="1"/>
  <c r="E12236" i="16"/>
  <c r="M12235" i="16"/>
  <c r="K12235" i="16"/>
  <c r="I12235" i="16"/>
  <c r="H12235" i="16"/>
  <c r="G12235" i="16"/>
  <c r="J12235" i="16" s="1"/>
  <c r="F12235" i="16"/>
  <c r="L12235" i="16" s="1"/>
  <c r="E12235" i="16"/>
  <c r="M12234" i="16"/>
  <c r="L12234" i="16"/>
  <c r="K12234" i="16"/>
  <c r="I12234" i="16"/>
  <c r="H12234" i="16"/>
  <c r="G12234" i="16"/>
  <c r="F12234" i="16"/>
  <c r="E12234" i="16"/>
  <c r="M12233" i="16"/>
  <c r="L12233" i="16"/>
  <c r="K12233" i="16"/>
  <c r="I12233" i="16"/>
  <c r="H12233" i="16"/>
  <c r="G12233" i="16"/>
  <c r="F12233" i="16"/>
  <c r="E12233" i="16"/>
  <c r="M12232" i="16"/>
  <c r="K12232" i="16"/>
  <c r="I12232" i="16"/>
  <c r="H12232" i="16"/>
  <c r="G12232" i="16"/>
  <c r="J12232" i="16" s="1"/>
  <c r="F12232" i="16"/>
  <c r="L12232" i="16" s="1"/>
  <c r="E12232" i="16"/>
  <c r="M12231" i="16"/>
  <c r="K12231" i="16"/>
  <c r="I12231" i="16"/>
  <c r="H12231" i="16"/>
  <c r="G12231" i="16"/>
  <c r="J12231" i="16" s="1"/>
  <c r="F12231" i="16"/>
  <c r="L12231" i="16" s="1"/>
  <c r="E12231" i="16"/>
  <c r="M12230" i="16"/>
  <c r="L12230" i="16"/>
  <c r="K12230" i="16"/>
  <c r="I12230" i="16"/>
  <c r="H12230" i="16"/>
  <c r="G12230" i="16"/>
  <c r="F12230" i="16"/>
  <c r="E12230" i="16"/>
  <c r="M12229" i="16"/>
  <c r="L12229" i="16"/>
  <c r="K12229" i="16"/>
  <c r="I12229" i="16"/>
  <c r="H12229" i="16"/>
  <c r="G12229" i="16"/>
  <c r="F12229" i="16"/>
  <c r="E12229" i="16"/>
  <c r="M12228" i="16"/>
  <c r="K12228" i="16"/>
  <c r="I12228" i="16"/>
  <c r="H12228" i="16"/>
  <c r="G12228" i="16"/>
  <c r="J12228" i="16" s="1"/>
  <c r="F12228" i="16"/>
  <c r="L12228" i="16" s="1"/>
  <c r="E12228" i="16"/>
  <c r="M12227" i="16"/>
  <c r="K12227" i="16"/>
  <c r="I12227" i="16"/>
  <c r="H12227" i="16"/>
  <c r="G12227" i="16"/>
  <c r="J12227" i="16" s="1"/>
  <c r="F12227" i="16"/>
  <c r="L12227" i="16" s="1"/>
  <c r="E12227" i="16"/>
  <c r="M12226" i="16"/>
  <c r="L12226" i="16"/>
  <c r="K12226" i="16"/>
  <c r="I12226" i="16"/>
  <c r="H12226" i="16"/>
  <c r="G12226" i="16"/>
  <c r="F12226" i="16"/>
  <c r="E12226" i="16"/>
  <c r="M12225" i="16"/>
  <c r="L12225" i="16"/>
  <c r="K12225" i="16"/>
  <c r="I12225" i="16"/>
  <c r="H12225" i="16"/>
  <c r="G12225" i="16"/>
  <c r="F12225" i="16"/>
  <c r="E12225" i="16"/>
  <c r="M12224" i="16"/>
  <c r="K12224" i="16"/>
  <c r="I12224" i="16"/>
  <c r="H12224" i="16"/>
  <c r="G12224" i="16"/>
  <c r="J12224" i="16" s="1"/>
  <c r="F12224" i="16"/>
  <c r="L12224" i="16" s="1"/>
  <c r="E12224" i="16"/>
  <c r="M12223" i="16"/>
  <c r="K12223" i="16"/>
  <c r="I12223" i="16"/>
  <c r="H12223" i="16"/>
  <c r="G12223" i="16"/>
  <c r="J12223" i="16" s="1"/>
  <c r="F12223" i="16"/>
  <c r="L12223" i="16" s="1"/>
  <c r="E12223" i="16"/>
  <c r="M12222" i="16"/>
  <c r="L12222" i="16"/>
  <c r="K12222" i="16"/>
  <c r="I12222" i="16"/>
  <c r="H12222" i="16"/>
  <c r="G12222" i="16"/>
  <c r="F12222" i="16"/>
  <c r="E12222" i="16"/>
  <c r="M12221" i="16"/>
  <c r="L12221" i="16"/>
  <c r="K12221" i="16"/>
  <c r="I12221" i="16"/>
  <c r="H12221" i="16"/>
  <c r="G12221" i="16"/>
  <c r="F12221" i="16"/>
  <c r="E12221" i="16"/>
  <c r="M12220" i="16"/>
  <c r="K12220" i="16"/>
  <c r="I12220" i="16"/>
  <c r="H12220" i="16"/>
  <c r="G12220" i="16"/>
  <c r="J12220" i="16" s="1"/>
  <c r="F12220" i="16"/>
  <c r="L12220" i="16" s="1"/>
  <c r="E12220" i="16"/>
  <c r="M12219" i="16"/>
  <c r="K12219" i="16"/>
  <c r="I12219" i="16"/>
  <c r="H12219" i="16"/>
  <c r="G12219" i="16"/>
  <c r="J12219" i="16" s="1"/>
  <c r="F12219" i="16"/>
  <c r="L12219" i="16" s="1"/>
  <c r="E12219" i="16"/>
  <c r="M12218" i="16"/>
  <c r="L12218" i="16"/>
  <c r="K12218" i="16"/>
  <c r="I12218" i="16"/>
  <c r="H12218" i="16"/>
  <c r="G12218" i="16"/>
  <c r="F12218" i="16"/>
  <c r="E12218" i="16"/>
  <c r="M12217" i="16"/>
  <c r="L12217" i="16"/>
  <c r="K12217" i="16"/>
  <c r="I12217" i="16"/>
  <c r="H12217" i="16"/>
  <c r="G12217" i="16"/>
  <c r="F12217" i="16"/>
  <c r="E12217" i="16"/>
  <c r="M12216" i="16"/>
  <c r="K12216" i="16"/>
  <c r="I12216" i="16"/>
  <c r="H12216" i="16"/>
  <c r="G12216" i="16"/>
  <c r="J12216" i="16" s="1"/>
  <c r="F12216" i="16"/>
  <c r="L12216" i="16" s="1"/>
  <c r="E12216" i="16"/>
  <c r="M12215" i="16"/>
  <c r="K12215" i="16"/>
  <c r="I12215" i="16"/>
  <c r="H12215" i="16"/>
  <c r="G12215" i="16"/>
  <c r="J12215" i="16" s="1"/>
  <c r="F12215" i="16"/>
  <c r="L12215" i="16" s="1"/>
  <c r="E12215" i="16"/>
  <c r="M12214" i="16"/>
  <c r="L12214" i="16"/>
  <c r="K12214" i="16"/>
  <c r="I12214" i="16"/>
  <c r="H12214" i="16"/>
  <c r="G12214" i="16"/>
  <c r="F12214" i="16"/>
  <c r="E12214" i="16"/>
  <c r="M12213" i="16"/>
  <c r="L12213" i="16"/>
  <c r="K12213" i="16"/>
  <c r="I12213" i="16"/>
  <c r="H12213" i="16"/>
  <c r="G12213" i="16"/>
  <c r="F12213" i="16"/>
  <c r="E12213" i="16"/>
  <c r="M12212" i="16"/>
  <c r="K12212" i="16"/>
  <c r="I12212" i="16"/>
  <c r="H12212" i="16"/>
  <c r="G12212" i="16"/>
  <c r="J12212" i="16" s="1"/>
  <c r="F12212" i="16"/>
  <c r="L12212" i="16" s="1"/>
  <c r="E12212" i="16"/>
  <c r="M12211" i="16"/>
  <c r="K12211" i="16"/>
  <c r="I12211" i="16"/>
  <c r="H12211" i="16"/>
  <c r="G12211" i="16"/>
  <c r="J12211" i="16" s="1"/>
  <c r="F12211" i="16"/>
  <c r="L12211" i="16" s="1"/>
  <c r="E12211" i="16"/>
  <c r="M12210" i="16"/>
  <c r="L12210" i="16"/>
  <c r="K12210" i="16"/>
  <c r="I12210" i="16"/>
  <c r="H12210" i="16"/>
  <c r="G12210" i="16"/>
  <c r="F12210" i="16"/>
  <c r="E12210" i="16"/>
  <c r="M12209" i="16"/>
  <c r="L12209" i="16"/>
  <c r="K12209" i="16"/>
  <c r="I12209" i="16"/>
  <c r="H12209" i="16"/>
  <c r="G12209" i="16"/>
  <c r="F12209" i="16"/>
  <c r="E12209" i="16"/>
  <c r="M12208" i="16"/>
  <c r="K12208" i="16"/>
  <c r="I12208" i="16"/>
  <c r="H12208" i="16"/>
  <c r="G12208" i="16"/>
  <c r="J12208" i="16" s="1"/>
  <c r="F12208" i="16"/>
  <c r="L12208" i="16" s="1"/>
  <c r="E12208" i="16"/>
  <c r="M12207" i="16"/>
  <c r="K12207" i="16"/>
  <c r="I12207" i="16"/>
  <c r="H12207" i="16"/>
  <c r="G12207" i="16"/>
  <c r="J12207" i="16" s="1"/>
  <c r="F12207" i="16"/>
  <c r="L12207" i="16" s="1"/>
  <c r="E12207" i="16"/>
  <c r="M12206" i="16"/>
  <c r="L12206" i="16"/>
  <c r="K12206" i="16"/>
  <c r="I12206" i="16"/>
  <c r="H12206" i="16"/>
  <c r="G12206" i="16"/>
  <c r="F12206" i="16"/>
  <c r="E12206" i="16"/>
  <c r="M12205" i="16"/>
  <c r="L12205" i="16"/>
  <c r="K12205" i="16"/>
  <c r="I12205" i="16"/>
  <c r="H12205" i="16"/>
  <c r="G12205" i="16"/>
  <c r="F12205" i="16"/>
  <c r="E12205" i="16"/>
  <c r="M12204" i="16"/>
  <c r="K12204" i="16"/>
  <c r="I12204" i="16"/>
  <c r="H12204" i="16"/>
  <c r="G12204" i="16"/>
  <c r="J12204" i="16" s="1"/>
  <c r="F12204" i="16"/>
  <c r="L12204" i="16" s="1"/>
  <c r="E12204" i="16"/>
  <c r="M12203" i="16"/>
  <c r="K12203" i="16"/>
  <c r="I12203" i="16"/>
  <c r="H12203" i="16"/>
  <c r="G12203" i="16"/>
  <c r="J12203" i="16" s="1"/>
  <c r="F12203" i="16"/>
  <c r="L12203" i="16" s="1"/>
  <c r="E12203" i="16"/>
  <c r="M12202" i="16"/>
  <c r="L12202" i="16"/>
  <c r="K12202" i="16"/>
  <c r="I12202" i="16"/>
  <c r="H12202" i="16"/>
  <c r="G12202" i="16"/>
  <c r="F12202" i="16"/>
  <c r="E12202" i="16"/>
  <c r="M12201" i="16"/>
  <c r="L12201" i="16"/>
  <c r="K12201" i="16"/>
  <c r="I12201" i="16"/>
  <c r="H12201" i="16"/>
  <c r="G12201" i="16"/>
  <c r="F12201" i="16"/>
  <c r="E12201" i="16"/>
  <c r="M12200" i="16"/>
  <c r="K12200" i="16"/>
  <c r="I12200" i="16"/>
  <c r="H12200" i="16"/>
  <c r="G12200" i="16"/>
  <c r="J12200" i="16" s="1"/>
  <c r="F12200" i="16"/>
  <c r="L12200" i="16" s="1"/>
  <c r="E12200" i="16"/>
  <c r="M12199" i="16"/>
  <c r="K12199" i="16"/>
  <c r="I12199" i="16"/>
  <c r="H12199" i="16"/>
  <c r="G12199" i="16"/>
  <c r="J12199" i="16" s="1"/>
  <c r="F12199" i="16"/>
  <c r="L12199" i="16" s="1"/>
  <c r="E12199" i="16"/>
  <c r="M12198" i="16"/>
  <c r="L12198" i="16"/>
  <c r="K12198" i="16"/>
  <c r="I12198" i="16"/>
  <c r="H12198" i="16"/>
  <c r="G12198" i="16"/>
  <c r="F12198" i="16"/>
  <c r="E12198" i="16"/>
  <c r="M12197" i="16"/>
  <c r="L12197" i="16"/>
  <c r="K12197" i="16"/>
  <c r="I12197" i="16"/>
  <c r="H12197" i="16"/>
  <c r="G12197" i="16"/>
  <c r="F12197" i="16"/>
  <c r="E12197" i="16"/>
  <c r="M12196" i="16"/>
  <c r="K12196" i="16"/>
  <c r="I12196" i="16"/>
  <c r="H12196" i="16"/>
  <c r="G12196" i="16"/>
  <c r="J12196" i="16" s="1"/>
  <c r="F12196" i="16"/>
  <c r="L12196" i="16" s="1"/>
  <c r="E12196" i="16"/>
  <c r="M12195" i="16"/>
  <c r="K12195" i="16"/>
  <c r="I12195" i="16"/>
  <c r="H12195" i="16"/>
  <c r="G12195" i="16"/>
  <c r="J12195" i="16" s="1"/>
  <c r="F12195" i="16"/>
  <c r="L12195" i="16" s="1"/>
  <c r="E12195" i="16"/>
  <c r="M12194" i="16"/>
  <c r="L12194" i="16"/>
  <c r="K12194" i="16"/>
  <c r="I12194" i="16"/>
  <c r="H12194" i="16"/>
  <c r="G12194" i="16"/>
  <c r="F12194" i="16"/>
  <c r="E12194" i="16"/>
  <c r="M12193" i="16"/>
  <c r="L12193" i="16"/>
  <c r="K12193" i="16"/>
  <c r="I12193" i="16"/>
  <c r="H12193" i="16"/>
  <c r="G12193" i="16"/>
  <c r="F12193" i="16"/>
  <c r="E12193" i="16"/>
  <c r="M12192" i="16"/>
  <c r="K12192" i="16"/>
  <c r="I12192" i="16"/>
  <c r="H12192" i="16"/>
  <c r="G12192" i="16"/>
  <c r="J12192" i="16" s="1"/>
  <c r="F12192" i="16"/>
  <c r="L12192" i="16" s="1"/>
  <c r="E12192" i="16"/>
  <c r="M12191" i="16"/>
  <c r="K12191" i="16"/>
  <c r="I12191" i="16"/>
  <c r="H12191" i="16"/>
  <c r="G12191" i="16"/>
  <c r="J12191" i="16" s="1"/>
  <c r="F12191" i="16"/>
  <c r="L12191" i="16" s="1"/>
  <c r="E12191" i="16"/>
  <c r="M12190" i="16"/>
  <c r="L12190" i="16"/>
  <c r="K12190" i="16"/>
  <c r="I12190" i="16"/>
  <c r="H12190" i="16"/>
  <c r="G12190" i="16"/>
  <c r="F12190" i="16"/>
  <c r="E12190" i="16"/>
  <c r="M12189" i="16"/>
  <c r="L12189" i="16"/>
  <c r="K12189" i="16"/>
  <c r="I12189" i="16"/>
  <c r="H12189" i="16"/>
  <c r="G12189" i="16"/>
  <c r="F12189" i="16"/>
  <c r="E12189" i="16"/>
  <c r="M12188" i="16"/>
  <c r="K12188" i="16"/>
  <c r="I12188" i="16"/>
  <c r="H12188" i="16"/>
  <c r="G12188" i="16"/>
  <c r="J12188" i="16" s="1"/>
  <c r="F12188" i="16"/>
  <c r="L12188" i="16" s="1"/>
  <c r="E12188" i="16"/>
  <c r="M12187" i="16"/>
  <c r="K12187" i="16"/>
  <c r="I12187" i="16"/>
  <c r="H12187" i="16"/>
  <c r="G12187" i="16"/>
  <c r="J12187" i="16" s="1"/>
  <c r="F12187" i="16"/>
  <c r="L12187" i="16" s="1"/>
  <c r="E12187" i="16"/>
  <c r="M12186" i="16"/>
  <c r="L12186" i="16"/>
  <c r="K12186" i="16"/>
  <c r="I12186" i="16"/>
  <c r="H12186" i="16"/>
  <c r="G12186" i="16"/>
  <c r="F12186" i="16"/>
  <c r="E12186" i="16"/>
  <c r="M12185" i="16"/>
  <c r="L12185" i="16"/>
  <c r="K12185" i="16"/>
  <c r="I12185" i="16"/>
  <c r="H12185" i="16"/>
  <c r="G12185" i="16"/>
  <c r="F12185" i="16"/>
  <c r="E12185" i="16"/>
  <c r="M12184" i="16"/>
  <c r="K12184" i="16"/>
  <c r="I12184" i="16"/>
  <c r="H12184" i="16"/>
  <c r="G12184" i="16"/>
  <c r="J12184" i="16" s="1"/>
  <c r="F12184" i="16"/>
  <c r="L12184" i="16" s="1"/>
  <c r="E12184" i="16"/>
  <c r="M12183" i="16"/>
  <c r="K12183" i="16"/>
  <c r="I12183" i="16"/>
  <c r="H12183" i="16"/>
  <c r="G12183" i="16"/>
  <c r="J12183" i="16" s="1"/>
  <c r="F12183" i="16"/>
  <c r="L12183" i="16" s="1"/>
  <c r="E12183" i="16"/>
  <c r="M12182" i="16"/>
  <c r="L12182" i="16"/>
  <c r="K12182" i="16"/>
  <c r="I12182" i="16"/>
  <c r="H12182" i="16"/>
  <c r="G12182" i="16"/>
  <c r="F12182" i="16"/>
  <c r="E12182" i="16"/>
  <c r="M12181" i="16"/>
  <c r="L12181" i="16"/>
  <c r="K12181" i="16"/>
  <c r="I12181" i="16"/>
  <c r="H12181" i="16"/>
  <c r="G12181" i="16"/>
  <c r="F12181" i="16"/>
  <c r="E12181" i="16"/>
  <c r="M12180" i="16"/>
  <c r="K12180" i="16"/>
  <c r="I12180" i="16"/>
  <c r="H12180" i="16"/>
  <c r="G12180" i="16"/>
  <c r="J12180" i="16" s="1"/>
  <c r="F12180" i="16"/>
  <c r="L12180" i="16" s="1"/>
  <c r="E12180" i="16"/>
  <c r="M12179" i="16"/>
  <c r="K12179" i="16"/>
  <c r="I12179" i="16"/>
  <c r="H12179" i="16"/>
  <c r="G12179" i="16"/>
  <c r="J12179" i="16" s="1"/>
  <c r="F12179" i="16"/>
  <c r="L12179" i="16" s="1"/>
  <c r="E12179" i="16"/>
  <c r="M12178" i="16"/>
  <c r="L12178" i="16"/>
  <c r="K12178" i="16"/>
  <c r="I12178" i="16"/>
  <c r="H12178" i="16"/>
  <c r="G12178" i="16"/>
  <c r="F12178" i="16"/>
  <c r="E12178" i="16"/>
  <c r="M12177" i="16"/>
  <c r="L12177" i="16"/>
  <c r="K12177" i="16"/>
  <c r="I12177" i="16"/>
  <c r="H12177" i="16"/>
  <c r="G12177" i="16"/>
  <c r="F12177" i="16"/>
  <c r="E12177" i="16"/>
  <c r="M12176" i="16"/>
  <c r="K12176" i="16"/>
  <c r="I12176" i="16"/>
  <c r="H12176" i="16"/>
  <c r="G12176" i="16"/>
  <c r="J12176" i="16" s="1"/>
  <c r="F12176" i="16"/>
  <c r="L12176" i="16" s="1"/>
  <c r="E12176" i="16"/>
  <c r="M12175" i="16"/>
  <c r="K12175" i="16"/>
  <c r="I12175" i="16"/>
  <c r="H12175" i="16"/>
  <c r="G12175" i="16"/>
  <c r="J12175" i="16" s="1"/>
  <c r="F12175" i="16"/>
  <c r="L12175" i="16" s="1"/>
  <c r="E12175" i="16"/>
  <c r="M12174" i="16"/>
  <c r="L12174" i="16"/>
  <c r="K12174" i="16"/>
  <c r="I12174" i="16"/>
  <c r="H12174" i="16"/>
  <c r="G12174" i="16"/>
  <c r="F12174" i="16"/>
  <c r="E12174" i="16"/>
  <c r="M12173" i="16"/>
  <c r="L12173" i="16"/>
  <c r="K12173" i="16"/>
  <c r="I12173" i="16"/>
  <c r="H12173" i="16"/>
  <c r="G12173" i="16"/>
  <c r="F12173" i="16"/>
  <c r="E12173" i="16"/>
  <c r="M12172" i="16"/>
  <c r="K12172" i="16"/>
  <c r="I12172" i="16"/>
  <c r="H12172" i="16"/>
  <c r="G12172" i="16"/>
  <c r="J12172" i="16" s="1"/>
  <c r="F12172" i="16"/>
  <c r="L12172" i="16" s="1"/>
  <c r="E12172" i="16"/>
  <c r="M12171" i="16"/>
  <c r="K12171" i="16"/>
  <c r="I12171" i="16"/>
  <c r="H12171" i="16"/>
  <c r="G12171" i="16"/>
  <c r="J12171" i="16" s="1"/>
  <c r="F12171" i="16"/>
  <c r="L12171" i="16" s="1"/>
  <c r="E12171" i="16"/>
  <c r="M12170" i="16"/>
  <c r="L12170" i="16"/>
  <c r="K12170" i="16"/>
  <c r="I12170" i="16"/>
  <c r="H12170" i="16"/>
  <c r="G12170" i="16"/>
  <c r="F12170" i="16"/>
  <c r="E12170" i="16"/>
  <c r="M12169" i="16"/>
  <c r="L12169" i="16"/>
  <c r="K12169" i="16"/>
  <c r="I12169" i="16"/>
  <c r="H12169" i="16"/>
  <c r="G12169" i="16"/>
  <c r="F12169" i="16"/>
  <c r="E12169" i="16"/>
  <c r="M12168" i="16"/>
  <c r="K12168" i="16"/>
  <c r="I12168" i="16"/>
  <c r="H12168" i="16"/>
  <c r="G12168" i="16"/>
  <c r="J12168" i="16" s="1"/>
  <c r="F12168" i="16"/>
  <c r="L12168" i="16" s="1"/>
  <c r="E12168" i="16"/>
  <c r="M12167" i="16"/>
  <c r="K12167" i="16"/>
  <c r="I12167" i="16"/>
  <c r="H12167" i="16"/>
  <c r="G12167" i="16"/>
  <c r="J12167" i="16" s="1"/>
  <c r="F12167" i="16"/>
  <c r="L12167" i="16" s="1"/>
  <c r="E12167" i="16"/>
  <c r="M12166" i="16"/>
  <c r="L12166" i="16"/>
  <c r="K12166" i="16"/>
  <c r="I12166" i="16"/>
  <c r="H12166" i="16"/>
  <c r="G12166" i="16"/>
  <c r="F12166" i="16"/>
  <c r="E12166" i="16"/>
  <c r="M12165" i="16"/>
  <c r="L12165" i="16"/>
  <c r="K12165" i="16"/>
  <c r="I12165" i="16"/>
  <c r="H12165" i="16"/>
  <c r="G12165" i="16"/>
  <c r="F12165" i="16"/>
  <c r="E12165" i="16"/>
  <c r="M12164" i="16"/>
  <c r="K12164" i="16"/>
  <c r="I12164" i="16"/>
  <c r="H12164" i="16"/>
  <c r="G12164" i="16"/>
  <c r="J12164" i="16" s="1"/>
  <c r="F12164" i="16"/>
  <c r="L12164" i="16" s="1"/>
  <c r="E12164" i="16"/>
  <c r="M12163" i="16"/>
  <c r="K12163" i="16"/>
  <c r="I12163" i="16"/>
  <c r="H12163" i="16"/>
  <c r="G12163" i="16"/>
  <c r="J12163" i="16" s="1"/>
  <c r="F12163" i="16"/>
  <c r="L12163" i="16" s="1"/>
  <c r="E12163" i="16"/>
  <c r="M12162" i="16"/>
  <c r="L12162" i="16"/>
  <c r="K12162" i="16"/>
  <c r="I12162" i="16"/>
  <c r="H12162" i="16"/>
  <c r="G12162" i="16"/>
  <c r="F12162" i="16"/>
  <c r="E12162" i="16"/>
  <c r="M12161" i="16"/>
  <c r="L12161" i="16"/>
  <c r="K12161" i="16"/>
  <c r="I12161" i="16"/>
  <c r="H12161" i="16"/>
  <c r="G12161" i="16"/>
  <c r="F12161" i="16"/>
  <c r="E12161" i="16"/>
  <c r="M12160" i="16"/>
  <c r="K12160" i="16"/>
  <c r="I12160" i="16"/>
  <c r="H12160" i="16"/>
  <c r="G12160" i="16"/>
  <c r="J12160" i="16" s="1"/>
  <c r="F12160" i="16"/>
  <c r="L12160" i="16" s="1"/>
  <c r="E12160" i="16"/>
  <c r="M12159" i="16"/>
  <c r="K12159" i="16"/>
  <c r="I12159" i="16"/>
  <c r="H12159" i="16"/>
  <c r="G12159" i="16"/>
  <c r="J12159" i="16" s="1"/>
  <c r="F12159" i="16"/>
  <c r="L12159" i="16" s="1"/>
  <c r="E12159" i="16"/>
  <c r="M12158" i="16"/>
  <c r="L12158" i="16"/>
  <c r="K12158" i="16"/>
  <c r="I12158" i="16"/>
  <c r="H12158" i="16"/>
  <c r="G12158" i="16"/>
  <c r="F12158" i="16"/>
  <c r="E12158" i="16"/>
  <c r="M12157" i="16"/>
  <c r="L12157" i="16"/>
  <c r="K12157" i="16"/>
  <c r="I12157" i="16"/>
  <c r="H12157" i="16"/>
  <c r="G12157" i="16"/>
  <c r="F12157" i="16"/>
  <c r="E12157" i="16"/>
  <c r="M12156" i="16"/>
  <c r="K12156" i="16"/>
  <c r="I12156" i="16"/>
  <c r="H12156" i="16"/>
  <c r="G12156" i="16"/>
  <c r="J12156" i="16" s="1"/>
  <c r="F12156" i="16"/>
  <c r="L12156" i="16" s="1"/>
  <c r="E12156" i="16"/>
  <c r="M12155" i="16"/>
  <c r="K12155" i="16"/>
  <c r="I12155" i="16"/>
  <c r="H12155" i="16"/>
  <c r="G12155" i="16"/>
  <c r="J12155" i="16" s="1"/>
  <c r="F12155" i="16"/>
  <c r="L12155" i="16" s="1"/>
  <c r="E12155" i="16"/>
  <c r="M12154" i="16"/>
  <c r="L12154" i="16"/>
  <c r="K12154" i="16"/>
  <c r="I12154" i="16"/>
  <c r="H12154" i="16"/>
  <c r="G12154" i="16"/>
  <c r="F12154" i="16"/>
  <c r="E12154" i="16"/>
  <c r="M12153" i="16"/>
  <c r="L12153" i="16"/>
  <c r="K12153" i="16"/>
  <c r="I12153" i="16"/>
  <c r="H12153" i="16"/>
  <c r="G12153" i="16"/>
  <c r="F12153" i="16"/>
  <c r="E12153" i="16"/>
  <c r="M12152" i="16"/>
  <c r="K12152" i="16"/>
  <c r="I12152" i="16"/>
  <c r="H12152" i="16"/>
  <c r="G12152" i="16"/>
  <c r="J12152" i="16" s="1"/>
  <c r="F12152" i="16"/>
  <c r="L12152" i="16" s="1"/>
  <c r="E12152" i="16"/>
  <c r="M12151" i="16"/>
  <c r="K12151" i="16"/>
  <c r="I12151" i="16"/>
  <c r="H12151" i="16"/>
  <c r="G12151" i="16"/>
  <c r="J12151" i="16" s="1"/>
  <c r="F12151" i="16"/>
  <c r="L12151" i="16" s="1"/>
  <c r="E12151" i="16"/>
  <c r="M12150" i="16"/>
  <c r="L12150" i="16"/>
  <c r="K12150" i="16"/>
  <c r="I12150" i="16"/>
  <c r="H12150" i="16"/>
  <c r="G12150" i="16"/>
  <c r="F12150" i="16"/>
  <c r="E12150" i="16"/>
  <c r="M12149" i="16"/>
  <c r="L12149" i="16"/>
  <c r="K12149" i="16"/>
  <c r="I12149" i="16"/>
  <c r="H12149" i="16"/>
  <c r="G12149" i="16"/>
  <c r="F12149" i="16"/>
  <c r="E12149" i="16"/>
  <c r="M12148" i="16"/>
  <c r="K12148" i="16"/>
  <c r="I12148" i="16"/>
  <c r="H12148" i="16"/>
  <c r="G12148" i="16"/>
  <c r="J12148" i="16" s="1"/>
  <c r="F12148" i="16"/>
  <c r="L12148" i="16" s="1"/>
  <c r="E12148" i="16"/>
  <c r="M12147" i="16"/>
  <c r="K12147" i="16"/>
  <c r="I12147" i="16"/>
  <c r="H12147" i="16"/>
  <c r="G12147" i="16"/>
  <c r="J12147" i="16" s="1"/>
  <c r="F12147" i="16"/>
  <c r="L12147" i="16" s="1"/>
  <c r="E12147" i="16"/>
  <c r="M12146" i="16"/>
  <c r="L12146" i="16"/>
  <c r="K12146" i="16"/>
  <c r="I12146" i="16"/>
  <c r="H12146" i="16"/>
  <c r="G12146" i="16"/>
  <c r="F12146" i="16"/>
  <c r="E12146" i="16"/>
  <c r="M12145" i="16"/>
  <c r="L12145" i="16"/>
  <c r="K12145" i="16"/>
  <c r="I12145" i="16"/>
  <c r="H12145" i="16"/>
  <c r="G12145" i="16"/>
  <c r="F12145" i="16"/>
  <c r="E12145" i="16"/>
  <c r="M12144" i="16"/>
  <c r="K12144" i="16"/>
  <c r="I12144" i="16"/>
  <c r="H12144" i="16"/>
  <c r="G12144" i="16"/>
  <c r="J12144" i="16" s="1"/>
  <c r="F12144" i="16"/>
  <c r="L12144" i="16" s="1"/>
  <c r="E12144" i="16"/>
  <c r="M12143" i="16"/>
  <c r="K12143" i="16"/>
  <c r="I12143" i="16"/>
  <c r="H12143" i="16"/>
  <c r="G12143" i="16"/>
  <c r="J12143" i="16" s="1"/>
  <c r="F12143" i="16"/>
  <c r="L12143" i="16" s="1"/>
  <c r="E12143" i="16"/>
  <c r="M12142" i="16"/>
  <c r="L12142" i="16"/>
  <c r="K12142" i="16"/>
  <c r="I12142" i="16"/>
  <c r="H12142" i="16"/>
  <c r="G12142" i="16"/>
  <c r="F12142" i="16"/>
  <c r="E12142" i="16"/>
  <c r="M12141" i="16"/>
  <c r="L12141" i="16"/>
  <c r="K12141" i="16"/>
  <c r="I12141" i="16"/>
  <c r="H12141" i="16"/>
  <c r="G12141" i="16"/>
  <c r="F12141" i="16"/>
  <c r="E12141" i="16"/>
  <c r="M12140" i="16"/>
  <c r="K12140" i="16"/>
  <c r="I12140" i="16"/>
  <c r="H12140" i="16"/>
  <c r="G12140" i="16"/>
  <c r="J12140" i="16" s="1"/>
  <c r="F12140" i="16"/>
  <c r="L12140" i="16" s="1"/>
  <c r="E12140" i="16"/>
  <c r="M12139" i="16"/>
  <c r="K12139" i="16"/>
  <c r="I12139" i="16"/>
  <c r="H12139" i="16"/>
  <c r="G12139" i="16"/>
  <c r="J12139" i="16" s="1"/>
  <c r="F12139" i="16"/>
  <c r="L12139" i="16" s="1"/>
  <c r="E12139" i="16"/>
  <c r="M12138" i="16"/>
  <c r="L12138" i="16"/>
  <c r="K12138" i="16"/>
  <c r="I12138" i="16"/>
  <c r="H12138" i="16"/>
  <c r="G12138" i="16"/>
  <c r="F12138" i="16"/>
  <c r="E12138" i="16"/>
  <c r="M12137" i="16"/>
  <c r="L12137" i="16"/>
  <c r="K12137" i="16"/>
  <c r="I12137" i="16"/>
  <c r="H12137" i="16"/>
  <c r="G12137" i="16"/>
  <c r="F12137" i="16"/>
  <c r="E12137" i="16"/>
  <c r="M12136" i="16"/>
  <c r="K12136" i="16"/>
  <c r="I12136" i="16"/>
  <c r="H12136" i="16"/>
  <c r="G12136" i="16"/>
  <c r="J12136" i="16" s="1"/>
  <c r="F12136" i="16"/>
  <c r="L12136" i="16" s="1"/>
  <c r="E12136" i="16"/>
  <c r="M12135" i="16"/>
  <c r="K12135" i="16"/>
  <c r="I12135" i="16"/>
  <c r="H12135" i="16"/>
  <c r="G12135" i="16"/>
  <c r="J12135" i="16" s="1"/>
  <c r="F12135" i="16"/>
  <c r="L12135" i="16" s="1"/>
  <c r="E12135" i="16"/>
  <c r="M12134" i="16"/>
  <c r="L12134" i="16"/>
  <c r="K12134" i="16"/>
  <c r="I12134" i="16"/>
  <c r="H12134" i="16"/>
  <c r="G12134" i="16"/>
  <c r="F12134" i="16"/>
  <c r="E12134" i="16"/>
  <c r="M12133" i="16"/>
  <c r="L12133" i="16"/>
  <c r="K12133" i="16"/>
  <c r="I12133" i="16"/>
  <c r="H12133" i="16"/>
  <c r="G12133" i="16"/>
  <c r="F12133" i="16"/>
  <c r="E12133" i="16"/>
  <c r="M12132" i="16"/>
  <c r="K12132" i="16"/>
  <c r="I12132" i="16"/>
  <c r="H12132" i="16"/>
  <c r="G12132" i="16"/>
  <c r="J12132" i="16" s="1"/>
  <c r="F12132" i="16"/>
  <c r="L12132" i="16" s="1"/>
  <c r="E12132" i="16"/>
  <c r="M12131" i="16"/>
  <c r="K12131" i="16"/>
  <c r="I12131" i="16"/>
  <c r="H12131" i="16"/>
  <c r="G12131" i="16"/>
  <c r="J12131" i="16" s="1"/>
  <c r="F12131" i="16"/>
  <c r="L12131" i="16" s="1"/>
  <c r="E12131" i="16"/>
  <c r="M12130" i="16"/>
  <c r="L12130" i="16"/>
  <c r="K12130" i="16"/>
  <c r="I12130" i="16"/>
  <c r="H12130" i="16"/>
  <c r="G12130" i="16"/>
  <c r="F12130" i="16"/>
  <c r="E12130" i="16"/>
  <c r="M12129" i="16"/>
  <c r="L12129" i="16"/>
  <c r="K12129" i="16"/>
  <c r="I12129" i="16"/>
  <c r="H12129" i="16"/>
  <c r="G12129" i="16"/>
  <c r="F12129" i="16"/>
  <c r="E12129" i="16"/>
  <c r="M12128" i="16"/>
  <c r="K12128" i="16"/>
  <c r="I12128" i="16"/>
  <c r="H12128" i="16"/>
  <c r="G12128" i="16"/>
  <c r="J12128" i="16" s="1"/>
  <c r="F12128" i="16"/>
  <c r="L12128" i="16" s="1"/>
  <c r="E12128" i="16"/>
  <c r="M12127" i="16"/>
  <c r="K12127" i="16"/>
  <c r="I12127" i="16"/>
  <c r="H12127" i="16"/>
  <c r="G12127" i="16"/>
  <c r="J12127" i="16" s="1"/>
  <c r="F12127" i="16"/>
  <c r="L12127" i="16" s="1"/>
  <c r="E12127" i="16"/>
  <c r="M12126" i="16"/>
  <c r="L12126" i="16"/>
  <c r="K12126" i="16"/>
  <c r="I12126" i="16"/>
  <c r="H12126" i="16"/>
  <c r="G12126" i="16"/>
  <c r="F12126" i="16"/>
  <c r="E12126" i="16"/>
  <c r="M12125" i="16"/>
  <c r="L12125" i="16"/>
  <c r="K12125" i="16"/>
  <c r="I12125" i="16"/>
  <c r="H12125" i="16"/>
  <c r="G12125" i="16"/>
  <c r="F12125" i="16"/>
  <c r="E12125" i="16"/>
  <c r="M12124" i="16"/>
  <c r="K12124" i="16"/>
  <c r="I12124" i="16"/>
  <c r="H12124" i="16"/>
  <c r="G12124" i="16"/>
  <c r="J12124" i="16" s="1"/>
  <c r="F12124" i="16"/>
  <c r="L12124" i="16" s="1"/>
  <c r="E12124" i="16"/>
  <c r="M12123" i="16"/>
  <c r="K12123" i="16"/>
  <c r="I12123" i="16"/>
  <c r="H12123" i="16"/>
  <c r="G12123" i="16"/>
  <c r="J12123" i="16" s="1"/>
  <c r="F12123" i="16"/>
  <c r="L12123" i="16" s="1"/>
  <c r="E12123" i="16"/>
  <c r="M12122" i="16"/>
  <c r="L12122" i="16"/>
  <c r="K12122" i="16"/>
  <c r="I12122" i="16"/>
  <c r="H12122" i="16"/>
  <c r="G12122" i="16"/>
  <c r="F12122" i="16"/>
  <c r="E12122" i="16"/>
  <c r="M12121" i="16"/>
  <c r="L12121" i="16"/>
  <c r="K12121" i="16"/>
  <c r="I12121" i="16"/>
  <c r="H12121" i="16"/>
  <c r="G12121" i="16"/>
  <c r="F12121" i="16"/>
  <c r="E12121" i="16"/>
  <c r="M12120" i="16"/>
  <c r="K12120" i="16"/>
  <c r="I12120" i="16"/>
  <c r="H12120" i="16"/>
  <c r="G12120" i="16"/>
  <c r="J12120" i="16" s="1"/>
  <c r="F12120" i="16"/>
  <c r="L12120" i="16" s="1"/>
  <c r="E12120" i="16"/>
  <c r="M12119" i="16"/>
  <c r="K12119" i="16"/>
  <c r="I12119" i="16"/>
  <c r="H12119" i="16"/>
  <c r="G12119" i="16"/>
  <c r="J12119" i="16" s="1"/>
  <c r="F12119" i="16"/>
  <c r="L12119" i="16" s="1"/>
  <c r="E12119" i="16"/>
  <c r="M12118" i="16"/>
  <c r="L12118" i="16"/>
  <c r="K12118" i="16"/>
  <c r="I12118" i="16"/>
  <c r="H12118" i="16"/>
  <c r="G12118" i="16"/>
  <c r="F12118" i="16"/>
  <c r="E12118" i="16"/>
  <c r="M12117" i="16"/>
  <c r="L12117" i="16"/>
  <c r="K12117" i="16"/>
  <c r="I12117" i="16"/>
  <c r="H12117" i="16"/>
  <c r="G12117" i="16"/>
  <c r="F12117" i="16"/>
  <c r="E12117" i="16"/>
  <c r="M12116" i="16"/>
  <c r="K12116" i="16"/>
  <c r="I12116" i="16"/>
  <c r="H12116" i="16"/>
  <c r="G12116" i="16"/>
  <c r="J12116" i="16" s="1"/>
  <c r="F12116" i="16"/>
  <c r="L12116" i="16" s="1"/>
  <c r="E12116" i="16"/>
  <c r="M12115" i="16"/>
  <c r="K12115" i="16"/>
  <c r="I12115" i="16"/>
  <c r="H12115" i="16"/>
  <c r="G12115" i="16"/>
  <c r="J12115" i="16" s="1"/>
  <c r="F12115" i="16"/>
  <c r="L12115" i="16" s="1"/>
  <c r="E12115" i="16"/>
  <c r="M12114" i="16"/>
  <c r="L12114" i="16"/>
  <c r="K12114" i="16"/>
  <c r="I12114" i="16"/>
  <c r="H12114" i="16"/>
  <c r="G12114" i="16"/>
  <c r="F12114" i="16"/>
  <c r="E12114" i="16"/>
  <c r="M12113" i="16"/>
  <c r="L12113" i="16"/>
  <c r="K12113" i="16"/>
  <c r="I12113" i="16"/>
  <c r="H12113" i="16"/>
  <c r="G12113" i="16"/>
  <c r="F12113" i="16"/>
  <c r="E12113" i="16"/>
  <c r="M12112" i="16"/>
  <c r="K12112" i="16"/>
  <c r="I12112" i="16"/>
  <c r="H12112" i="16"/>
  <c r="G12112" i="16"/>
  <c r="J12112" i="16" s="1"/>
  <c r="F12112" i="16"/>
  <c r="L12112" i="16" s="1"/>
  <c r="E12112" i="16"/>
  <c r="M12111" i="16"/>
  <c r="K12111" i="16"/>
  <c r="I12111" i="16"/>
  <c r="H12111" i="16"/>
  <c r="G12111" i="16"/>
  <c r="J12111" i="16" s="1"/>
  <c r="F12111" i="16"/>
  <c r="L12111" i="16" s="1"/>
  <c r="E12111" i="16"/>
  <c r="M12110" i="16"/>
  <c r="L12110" i="16"/>
  <c r="K12110" i="16"/>
  <c r="I12110" i="16"/>
  <c r="H12110" i="16"/>
  <c r="G12110" i="16"/>
  <c r="F12110" i="16"/>
  <c r="E12110" i="16"/>
  <c r="M12109" i="16"/>
  <c r="L12109" i="16"/>
  <c r="K12109" i="16"/>
  <c r="I12109" i="16"/>
  <c r="H12109" i="16"/>
  <c r="G12109" i="16"/>
  <c r="F12109" i="16"/>
  <c r="E12109" i="16"/>
  <c r="M12108" i="16"/>
  <c r="K12108" i="16"/>
  <c r="I12108" i="16"/>
  <c r="H12108" i="16"/>
  <c r="G12108" i="16"/>
  <c r="J12108" i="16" s="1"/>
  <c r="F12108" i="16"/>
  <c r="L12108" i="16" s="1"/>
  <c r="E12108" i="16"/>
  <c r="M12107" i="16"/>
  <c r="K12107" i="16"/>
  <c r="I12107" i="16"/>
  <c r="H12107" i="16"/>
  <c r="G12107" i="16"/>
  <c r="J12107" i="16" s="1"/>
  <c r="F12107" i="16"/>
  <c r="L12107" i="16" s="1"/>
  <c r="E12107" i="16"/>
  <c r="M12106" i="16"/>
  <c r="L12106" i="16"/>
  <c r="K12106" i="16"/>
  <c r="I12106" i="16"/>
  <c r="H12106" i="16"/>
  <c r="G12106" i="16"/>
  <c r="F12106" i="16"/>
  <c r="E12106" i="16"/>
  <c r="M12105" i="16"/>
  <c r="L12105" i="16"/>
  <c r="K12105" i="16"/>
  <c r="I12105" i="16"/>
  <c r="H12105" i="16"/>
  <c r="G12105" i="16"/>
  <c r="F12105" i="16"/>
  <c r="E12105" i="16"/>
  <c r="M12104" i="16"/>
  <c r="K12104" i="16"/>
  <c r="I12104" i="16"/>
  <c r="H12104" i="16"/>
  <c r="G12104" i="16"/>
  <c r="J12104" i="16" s="1"/>
  <c r="F12104" i="16"/>
  <c r="L12104" i="16" s="1"/>
  <c r="E12104" i="16"/>
  <c r="M12103" i="16"/>
  <c r="K12103" i="16"/>
  <c r="I12103" i="16"/>
  <c r="H12103" i="16"/>
  <c r="G12103" i="16"/>
  <c r="J12103" i="16" s="1"/>
  <c r="F12103" i="16"/>
  <c r="L12103" i="16" s="1"/>
  <c r="E12103" i="16"/>
  <c r="M12102" i="16"/>
  <c r="L12102" i="16"/>
  <c r="K12102" i="16"/>
  <c r="I12102" i="16"/>
  <c r="H12102" i="16"/>
  <c r="G12102" i="16"/>
  <c r="F12102" i="16"/>
  <c r="E12102" i="16"/>
  <c r="M12101" i="16"/>
  <c r="L12101" i="16"/>
  <c r="K12101" i="16"/>
  <c r="I12101" i="16"/>
  <c r="H12101" i="16"/>
  <c r="G12101" i="16"/>
  <c r="F12101" i="16"/>
  <c r="E12101" i="16"/>
  <c r="M12100" i="16"/>
  <c r="K12100" i="16"/>
  <c r="I12100" i="16"/>
  <c r="H12100" i="16"/>
  <c r="G12100" i="16"/>
  <c r="J12100" i="16" s="1"/>
  <c r="F12100" i="16"/>
  <c r="L12100" i="16" s="1"/>
  <c r="E12100" i="16"/>
  <c r="M12099" i="16"/>
  <c r="K12099" i="16"/>
  <c r="I12099" i="16"/>
  <c r="H12099" i="16"/>
  <c r="G12099" i="16"/>
  <c r="J12099" i="16" s="1"/>
  <c r="F12099" i="16"/>
  <c r="L12099" i="16" s="1"/>
  <c r="E12099" i="16"/>
  <c r="M12098" i="16"/>
  <c r="L12098" i="16"/>
  <c r="K12098" i="16"/>
  <c r="I12098" i="16"/>
  <c r="H12098" i="16"/>
  <c r="G12098" i="16"/>
  <c r="F12098" i="16"/>
  <c r="E12098" i="16"/>
  <c r="M12097" i="16"/>
  <c r="L12097" i="16"/>
  <c r="K12097" i="16"/>
  <c r="I12097" i="16"/>
  <c r="H12097" i="16"/>
  <c r="G12097" i="16"/>
  <c r="F12097" i="16"/>
  <c r="E12097" i="16"/>
  <c r="M12096" i="16"/>
  <c r="K12096" i="16"/>
  <c r="I12096" i="16"/>
  <c r="H12096" i="16"/>
  <c r="G12096" i="16"/>
  <c r="J12096" i="16" s="1"/>
  <c r="F12096" i="16"/>
  <c r="L12096" i="16" s="1"/>
  <c r="E12096" i="16"/>
  <c r="M12095" i="16"/>
  <c r="K12095" i="16"/>
  <c r="I12095" i="16"/>
  <c r="H12095" i="16"/>
  <c r="G12095" i="16"/>
  <c r="J12095" i="16" s="1"/>
  <c r="F12095" i="16"/>
  <c r="L12095" i="16" s="1"/>
  <c r="E12095" i="16"/>
  <c r="M12094" i="16"/>
  <c r="L12094" i="16"/>
  <c r="K12094" i="16"/>
  <c r="I12094" i="16"/>
  <c r="H12094" i="16"/>
  <c r="G12094" i="16"/>
  <c r="F12094" i="16"/>
  <c r="E12094" i="16"/>
  <c r="M12093" i="16"/>
  <c r="L12093" i="16"/>
  <c r="K12093" i="16"/>
  <c r="I12093" i="16"/>
  <c r="H12093" i="16"/>
  <c r="G12093" i="16"/>
  <c r="F12093" i="16"/>
  <c r="E12093" i="16"/>
  <c r="M12092" i="16"/>
  <c r="K12092" i="16"/>
  <c r="I12092" i="16"/>
  <c r="H12092" i="16"/>
  <c r="G12092" i="16"/>
  <c r="J12092" i="16" s="1"/>
  <c r="F12092" i="16"/>
  <c r="L12092" i="16" s="1"/>
  <c r="E12092" i="16"/>
  <c r="M12091" i="16"/>
  <c r="K12091" i="16"/>
  <c r="I12091" i="16"/>
  <c r="H12091" i="16"/>
  <c r="G12091" i="16"/>
  <c r="J12091" i="16" s="1"/>
  <c r="F12091" i="16"/>
  <c r="L12091" i="16" s="1"/>
  <c r="E12091" i="16"/>
  <c r="M12090" i="16"/>
  <c r="L12090" i="16"/>
  <c r="K12090" i="16"/>
  <c r="I12090" i="16"/>
  <c r="H12090" i="16"/>
  <c r="G12090" i="16"/>
  <c r="F12090" i="16"/>
  <c r="E12090" i="16"/>
  <c r="M12089" i="16"/>
  <c r="L12089" i="16"/>
  <c r="K12089" i="16"/>
  <c r="I12089" i="16"/>
  <c r="H12089" i="16"/>
  <c r="G12089" i="16"/>
  <c r="F12089" i="16"/>
  <c r="E12089" i="16"/>
  <c r="M12088" i="16"/>
  <c r="K12088" i="16"/>
  <c r="I12088" i="16"/>
  <c r="H12088" i="16"/>
  <c r="G12088" i="16"/>
  <c r="J12088" i="16" s="1"/>
  <c r="F12088" i="16"/>
  <c r="L12088" i="16" s="1"/>
  <c r="E12088" i="16"/>
  <c r="M12087" i="16"/>
  <c r="K12087" i="16"/>
  <c r="I12087" i="16"/>
  <c r="H12087" i="16"/>
  <c r="G12087" i="16"/>
  <c r="J12087" i="16" s="1"/>
  <c r="F12087" i="16"/>
  <c r="L12087" i="16" s="1"/>
  <c r="E12087" i="16"/>
  <c r="M12086" i="16"/>
  <c r="L12086" i="16"/>
  <c r="K12086" i="16"/>
  <c r="I12086" i="16"/>
  <c r="H12086" i="16"/>
  <c r="G12086" i="16"/>
  <c r="F12086" i="16"/>
  <c r="E12086" i="16"/>
  <c r="M12085" i="16"/>
  <c r="L12085" i="16"/>
  <c r="K12085" i="16"/>
  <c r="I12085" i="16"/>
  <c r="H12085" i="16"/>
  <c r="G12085" i="16"/>
  <c r="F12085" i="16"/>
  <c r="E12085" i="16"/>
  <c r="M12084" i="16"/>
  <c r="K12084" i="16"/>
  <c r="I12084" i="16"/>
  <c r="H12084" i="16"/>
  <c r="G12084" i="16"/>
  <c r="J12084" i="16" s="1"/>
  <c r="F12084" i="16"/>
  <c r="L12084" i="16" s="1"/>
  <c r="E12084" i="16"/>
  <c r="M12083" i="16"/>
  <c r="K12083" i="16"/>
  <c r="I12083" i="16"/>
  <c r="H12083" i="16"/>
  <c r="G12083" i="16"/>
  <c r="J12083" i="16" s="1"/>
  <c r="F12083" i="16"/>
  <c r="L12083" i="16" s="1"/>
  <c r="E12083" i="16"/>
  <c r="M12082" i="16"/>
  <c r="L12082" i="16"/>
  <c r="K12082" i="16"/>
  <c r="I12082" i="16"/>
  <c r="H12082" i="16"/>
  <c r="G12082" i="16"/>
  <c r="F12082" i="16"/>
  <c r="E12082" i="16"/>
  <c r="M12081" i="16"/>
  <c r="L12081" i="16"/>
  <c r="K12081" i="16"/>
  <c r="I12081" i="16"/>
  <c r="H12081" i="16"/>
  <c r="G12081" i="16"/>
  <c r="F12081" i="16"/>
  <c r="E12081" i="16"/>
  <c r="M12080" i="16"/>
  <c r="K12080" i="16"/>
  <c r="I12080" i="16"/>
  <c r="H12080" i="16"/>
  <c r="G12080" i="16"/>
  <c r="J12080" i="16" s="1"/>
  <c r="F12080" i="16"/>
  <c r="L12080" i="16" s="1"/>
  <c r="E12080" i="16"/>
  <c r="M12079" i="16"/>
  <c r="K12079" i="16"/>
  <c r="I12079" i="16"/>
  <c r="H12079" i="16"/>
  <c r="G12079" i="16"/>
  <c r="J12079" i="16" s="1"/>
  <c r="F12079" i="16"/>
  <c r="L12079" i="16" s="1"/>
  <c r="E12079" i="16"/>
  <c r="M12078" i="16"/>
  <c r="L12078" i="16"/>
  <c r="K12078" i="16"/>
  <c r="I12078" i="16"/>
  <c r="H12078" i="16"/>
  <c r="G12078" i="16"/>
  <c r="F12078" i="16"/>
  <c r="E12078" i="16"/>
  <c r="M12077" i="16"/>
  <c r="L12077" i="16"/>
  <c r="K12077" i="16"/>
  <c r="I12077" i="16"/>
  <c r="H12077" i="16"/>
  <c r="G12077" i="16"/>
  <c r="F12077" i="16"/>
  <c r="E12077" i="16"/>
  <c r="M12076" i="16"/>
  <c r="K12076" i="16"/>
  <c r="I12076" i="16"/>
  <c r="H12076" i="16"/>
  <c r="G12076" i="16"/>
  <c r="J12076" i="16" s="1"/>
  <c r="F12076" i="16"/>
  <c r="L12076" i="16" s="1"/>
  <c r="E12076" i="16"/>
  <c r="M12075" i="16"/>
  <c r="K12075" i="16"/>
  <c r="I12075" i="16"/>
  <c r="H12075" i="16"/>
  <c r="G12075" i="16"/>
  <c r="J12075" i="16" s="1"/>
  <c r="F12075" i="16"/>
  <c r="L12075" i="16" s="1"/>
  <c r="E12075" i="16"/>
  <c r="M12074" i="16"/>
  <c r="L12074" i="16"/>
  <c r="K12074" i="16"/>
  <c r="I12074" i="16"/>
  <c r="H12074" i="16"/>
  <c r="G12074" i="16"/>
  <c r="F12074" i="16"/>
  <c r="E12074" i="16"/>
  <c r="M12073" i="16"/>
  <c r="L12073" i="16"/>
  <c r="K12073" i="16"/>
  <c r="I12073" i="16"/>
  <c r="H12073" i="16"/>
  <c r="G12073" i="16"/>
  <c r="F12073" i="16"/>
  <c r="E12073" i="16"/>
  <c r="M12072" i="16"/>
  <c r="K12072" i="16"/>
  <c r="I12072" i="16"/>
  <c r="H12072" i="16"/>
  <c r="G12072" i="16"/>
  <c r="J12072" i="16" s="1"/>
  <c r="F12072" i="16"/>
  <c r="L12072" i="16" s="1"/>
  <c r="E12072" i="16"/>
  <c r="M12071" i="16"/>
  <c r="K12071" i="16"/>
  <c r="I12071" i="16"/>
  <c r="H12071" i="16"/>
  <c r="G12071" i="16"/>
  <c r="J12071" i="16" s="1"/>
  <c r="F12071" i="16"/>
  <c r="L12071" i="16" s="1"/>
  <c r="E12071" i="16"/>
  <c r="M12070" i="16"/>
  <c r="L12070" i="16"/>
  <c r="K12070" i="16"/>
  <c r="I12070" i="16"/>
  <c r="H12070" i="16"/>
  <c r="G12070" i="16"/>
  <c r="F12070" i="16"/>
  <c r="E12070" i="16"/>
  <c r="M12069" i="16"/>
  <c r="L12069" i="16"/>
  <c r="K12069" i="16"/>
  <c r="I12069" i="16"/>
  <c r="H12069" i="16"/>
  <c r="G12069" i="16"/>
  <c r="F12069" i="16"/>
  <c r="E12069" i="16"/>
  <c r="M12068" i="16"/>
  <c r="K12068" i="16"/>
  <c r="I12068" i="16"/>
  <c r="H12068" i="16"/>
  <c r="G12068" i="16"/>
  <c r="J12068" i="16" s="1"/>
  <c r="F12068" i="16"/>
  <c r="L12068" i="16" s="1"/>
  <c r="E12068" i="16"/>
  <c r="M12067" i="16"/>
  <c r="K12067" i="16"/>
  <c r="I12067" i="16"/>
  <c r="H12067" i="16"/>
  <c r="G12067" i="16"/>
  <c r="J12067" i="16" s="1"/>
  <c r="F12067" i="16"/>
  <c r="L12067" i="16" s="1"/>
  <c r="E12067" i="16"/>
  <c r="M12066" i="16"/>
  <c r="L12066" i="16"/>
  <c r="K12066" i="16"/>
  <c r="I12066" i="16"/>
  <c r="H12066" i="16"/>
  <c r="G12066" i="16"/>
  <c r="F12066" i="16"/>
  <c r="E12066" i="16"/>
  <c r="M12065" i="16"/>
  <c r="L12065" i="16"/>
  <c r="K12065" i="16"/>
  <c r="I12065" i="16"/>
  <c r="H12065" i="16"/>
  <c r="G12065" i="16"/>
  <c r="F12065" i="16"/>
  <c r="E12065" i="16"/>
  <c r="M12064" i="16"/>
  <c r="K12064" i="16"/>
  <c r="I12064" i="16"/>
  <c r="H12064" i="16"/>
  <c r="G12064" i="16"/>
  <c r="J12064" i="16" s="1"/>
  <c r="F12064" i="16"/>
  <c r="L12064" i="16" s="1"/>
  <c r="E12064" i="16"/>
  <c r="M12063" i="16"/>
  <c r="K12063" i="16"/>
  <c r="I12063" i="16"/>
  <c r="H12063" i="16"/>
  <c r="G12063" i="16"/>
  <c r="J12063" i="16" s="1"/>
  <c r="F12063" i="16"/>
  <c r="L12063" i="16" s="1"/>
  <c r="E12063" i="16"/>
  <c r="M12062" i="16"/>
  <c r="L12062" i="16"/>
  <c r="K12062" i="16"/>
  <c r="I12062" i="16"/>
  <c r="H12062" i="16"/>
  <c r="G12062" i="16"/>
  <c r="F12062" i="16"/>
  <c r="E12062" i="16"/>
  <c r="M12061" i="16"/>
  <c r="L12061" i="16"/>
  <c r="K12061" i="16"/>
  <c r="I12061" i="16"/>
  <c r="H12061" i="16"/>
  <c r="G12061" i="16"/>
  <c r="F12061" i="16"/>
  <c r="E12061" i="16"/>
  <c r="M12060" i="16"/>
  <c r="K12060" i="16"/>
  <c r="I12060" i="16"/>
  <c r="H12060" i="16"/>
  <c r="G12060" i="16"/>
  <c r="J12060" i="16" s="1"/>
  <c r="F12060" i="16"/>
  <c r="L12060" i="16" s="1"/>
  <c r="E12060" i="16"/>
  <c r="M12059" i="16"/>
  <c r="K12059" i="16"/>
  <c r="I12059" i="16"/>
  <c r="H12059" i="16"/>
  <c r="G12059" i="16"/>
  <c r="J12059" i="16" s="1"/>
  <c r="F12059" i="16"/>
  <c r="L12059" i="16" s="1"/>
  <c r="E12059" i="16"/>
  <c r="M12058" i="16"/>
  <c r="L12058" i="16"/>
  <c r="K12058" i="16"/>
  <c r="I12058" i="16"/>
  <c r="H12058" i="16"/>
  <c r="G12058" i="16"/>
  <c r="F12058" i="16"/>
  <c r="E12058" i="16"/>
  <c r="M12057" i="16"/>
  <c r="L12057" i="16"/>
  <c r="K12057" i="16"/>
  <c r="I12057" i="16"/>
  <c r="H12057" i="16"/>
  <c r="G12057" i="16"/>
  <c r="F12057" i="16"/>
  <c r="E12057" i="16"/>
  <c r="M12056" i="16"/>
  <c r="K12056" i="16"/>
  <c r="I12056" i="16"/>
  <c r="H12056" i="16"/>
  <c r="G12056" i="16"/>
  <c r="J12056" i="16" s="1"/>
  <c r="F12056" i="16"/>
  <c r="L12056" i="16" s="1"/>
  <c r="E12056" i="16"/>
  <c r="M12055" i="16"/>
  <c r="K12055" i="16"/>
  <c r="I12055" i="16"/>
  <c r="H12055" i="16"/>
  <c r="G12055" i="16"/>
  <c r="J12055" i="16" s="1"/>
  <c r="F12055" i="16"/>
  <c r="L12055" i="16" s="1"/>
  <c r="E12055" i="16"/>
  <c r="M12054" i="16"/>
  <c r="L12054" i="16"/>
  <c r="K12054" i="16"/>
  <c r="I12054" i="16"/>
  <c r="H12054" i="16"/>
  <c r="G12054" i="16"/>
  <c r="F12054" i="16"/>
  <c r="E12054" i="16"/>
  <c r="M12053" i="16"/>
  <c r="L12053" i="16"/>
  <c r="K12053" i="16"/>
  <c r="I12053" i="16"/>
  <c r="H12053" i="16"/>
  <c r="G12053" i="16"/>
  <c r="F12053" i="16"/>
  <c r="E12053" i="16"/>
  <c r="M12052" i="16"/>
  <c r="K12052" i="16"/>
  <c r="I12052" i="16"/>
  <c r="H12052" i="16"/>
  <c r="G12052" i="16"/>
  <c r="J12052" i="16" s="1"/>
  <c r="F12052" i="16"/>
  <c r="L12052" i="16" s="1"/>
  <c r="E12052" i="16"/>
  <c r="M12051" i="16"/>
  <c r="K12051" i="16"/>
  <c r="I12051" i="16"/>
  <c r="H12051" i="16"/>
  <c r="G12051" i="16"/>
  <c r="J12051" i="16" s="1"/>
  <c r="F12051" i="16"/>
  <c r="L12051" i="16" s="1"/>
  <c r="E12051" i="16"/>
  <c r="M12050" i="16"/>
  <c r="L12050" i="16"/>
  <c r="K12050" i="16"/>
  <c r="I12050" i="16"/>
  <c r="H12050" i="16"/>
  <c r="G12050" i="16"/>
  <c r="F12050" i="16"/>
  <c r="E12050" i="16"/>
  <c r="M12049" i="16"/>
  <c r="L12049" i="16"/>
  <c r="K12049" i="16"/>
  <c r="I12049" i="16"/>
  <c r="H12049" i="16"/>
  <c r="G12049" i="16"/>
  <c r="F12049" i="16"/>
  <c r="E12049" i="16"/>
  <c r="M12048" i="16"/>
  <c r="K12048" i="16"/>
  <c r="I12048" i="16"/>
  <c r="H12048" i="16"/>
  <c r="G12048" i="16"/>
  <c r="J12048" i="16" s="1"/>
  <c r="F12048" i="16"/>
  <c r="L12048" i="16" s="1"/>
  <c r="E12048" i="16"/>
  <c r="M12047" i="16"/>
  <c r="K12047" i="16"/>
  <c r="I12047" i="16"/>
  <c r="H12047" i="16"/>
  <c r="G12047" i="16"/>
  <c r="J12047" i="16" s="1"/>
  <c r="F12047" i="16"/>
  <c r="L12047" i="16" s="1"/>
  <c r="E12047" i="16"/>
  <c r="M12046" i="16"/>
  <c r="L12046" i="16"/>
  <c r="K12046" i="16"/>
  <c r="I12046" i="16"/>
  <c r="H12046" i="16"/>
  <c r="G12046" i="16"/>
  <c r="F12046" i="16"/>
  <c r="E12046" i="16"/>
  <c r="M12045" i="16"/>
  <c r="L12045" i="16"/>
  <c r="K12045" i="16"/>
  <c r="I12045" i="16"/>
  <c r="H12045" i="16"/>
  <c r="G12045" i="16"/>
  <c r="F12045" i="16"/>
  <c r="E12045" i="16"/>
  <c r="M12044" i="16"/>
  <c r="K12044" i="16"/>
  <c r="I12044" i="16"/>
  <c r="H12044" i="16"/>
  <c r="G12044" i="16"/>
  <c r="J12044" i="16" s="1"/>
  <c r="F12044" i="16"/>
  <c r="L12044" i="16" s="1"/>
  <c r="E12044" i="16"/>
  <c r="M12043" i="16"/>
  <c r="K12043" i="16"/>
  <c r="I12043" i="16"/>
  <c r="H12043" i="16"/>
  <c r="G12043" i="16"/>
  <c r="J12043" i="16" s="1"/>
  <c r="F12043" i="16"/>
  <c r="L12043" i="16" s="1"/>
  <c r="E12043" i="16"/>
  <c r="M12042" i="16"/>
  <c r="L12042" i="16"/>
  <c r="K12042" i="16"/>
  <c r="I12042" i="16"/>
  <c r="H12042" i="16"/>
  <c r="G12042" i="16"/>
  <c r="F12042" i="16"/>
  <c r="E12042" i="16"/>
  <c r="M12041" i="16"/>
  <c r="L12041" i="16"/>
  <c r="K12041" i="16"/>
  <c r="I12041" i="16"/>
  <c r="H12041" i="16"/>
  <c r="G12041" i="16"/>
  <c r="F12041" i="16"/>
  <c r="E12041" i="16"/>
  <c r="M12040" i="16"/>
  <c r="K12040" i="16"/>
  <c r="I12040" i="16"/>
  <c r="H12040" i="16"/>
  <c r="G12040" i="16"/>
  <c r="J12040" i="16" s="1"/>
  <c r="F12040" i="16"/>
  <c r="L12040" i="16" s="1"/>
  <c r="E12040" i="16"/>
  <c r="M12039" i="16"/>
  <c r="K12039" i="16"/>
  <c r="I12039" i="16"/>
  <c r="H12039" i="16"/>
  <c r="G12039" i="16"/>
  <c r="J12039" i="16" s="1"/>
  <c r="F12039" i="16"/>
  <c r="L12039" i="16" s="1"/>
  <c r="E12039" i="16"/>
  <c r="M12038" i="16"/>
  <c r="L12038" i="16"/>
  <c r="K12038" i="16"/>
  <c r="I12038" i="16"/>
  <c r="H12038" i="16"/>
  <c r="G12038" i="16"/>
  <c r="F12038" i="16"/>
  <c r="E12038" i="16"/>
  <c r="M12037" i="16"/>
  <c r="L12037" i="16"/>
  <c r="K12037" i="16"/>
  <c r="I12037" i="16"/>
  <c r="H12037" i="16"/>
  <c r="G12037" i="16"/>
  <c r="F12037" i="16"/>
  <c r="E12037" i="16"/>
  <c r="M12036" i="16"/>
  <c r="K12036" i="16"/>
  <c r="I12036" i="16"/>
  <c r="H12036" i="16"/>
  <c r="G12036" i="16"/>
  <c r="J12036" i="16" s="1"/>
  <c r="F12036" i="16"/>
  <c r="L12036" i="16" s="1"/>
  <c r="E12036" i="16"/>
  <c r="M12035" i="16"/>
  <c r="K12035" i="16"/>
  <c r="I12035" i="16"/>
  <c r="H12035" i="16"/>
  <c r="G12035" i="16"/>
  <c r="J12035" i="16" s="1"/>
  <c r="F12035" i="16"/>
  <c r="L12035" i="16" s="1"/>
  <c r="E12035" i="16"/>
  <c r="M12034" i="16"/>
  <c r="L12034" i="16"/>
  <c r="K12034" i="16"/>
  <c r="I12034" i="16"/>
  <c r="H12034" i="16"/>
  <c r="G12034" i="16"/>
  <c r="F12034" i="16"/>
  <c r="E12034" i="16"/>
  <c r="M12033" i="16"/>
  <c r="L12033" i="16"/>
  <c r="K12033" i="16"/>
  <c r="I12033" i="16"/>
  <c r="H12033" i="16"/>
  <c r="G12033" i="16"/>
  <c r="F12033" i="16"/>
  <c r="E12033" i="16"/>
  <c r="M12032" i="16"/>
  <c r="K12032" i="16"/>
  <c r="I12032" i="16"/>
  <c r="H12032" i="16"/>
  <c r="G12032" i="16"/>
  <c r="J12032" i="16" s="1"/>
  <c r="F12032" i="16"/>
  <c r="L12032" i="16" s="1"/>
  <c r="E12032" i="16"/>
  <c r="M12031" i="16"/>
  <c r="K12031" i="16"/>
  <c r="I12031" i="16"/>
  <c r="H12031" i="16"/>
  <c r="G12031" i="16"/>
  <c r="J12031" i="16" s="1"/>
  <c r="F12031" i="16"/>
  <c r="L12031" i="16" s="1"/>
  <c r="E12031" i="16"/>
  <c r="M12030" i="16"/>
  <c r="L12030" i="16"/>
  <c r="K12030" i="16"/>
  <c r="I12030" i="16"/>
  <c r="H12030" i="16"/>
  <c r="G12030" i="16"/>
  <c r="F12030" i="16"/>
  <c r="E12030" i="16"/>
  <c r="M12029" i="16"/>
  <c r="L12029" i="16"/>
  <c r="K12029" i="16"/>
  <c r="I12029" i="16"/>
  <c r="H12029" i="16"/>
  <c r="G12029" i="16"/>
  <c r="F12029" i="16"/>
  <c r="E12029" i="16"/>
  <c r="M12028" i="16"/>
  <c r="K12028" i="16"/>
  <c r="I12028" i="16"/>
  <c r="H12028" i="16"/>
  <c r="G12028" i="16"/>
  <c r="J12028" i="16" s="1"/>
  <c r="F12028" i="16"/>
  <c r="L12028" i="16" s="1"/>
  <c r="E12028" i="16"/>
  <c r="M12027" i="16"/>
  <c r="K12027" i="16"/>
  <c r="I12027" i="16"/>
  <c r="H12027" i="16"/>
  <c r="G12027" i="16"/>
  <c r="J12027" i="16" s="1"/>
  <c r="F12027" i="16"/>
  <c r="L12027" i="16" s="1"/>
  <c r="E12027" i="16"/>
  <c r="M12026" i="16"/>
  <c r="L12026" i="16"/>
  <c r="K12026" i="16"/>
  <c r="I12026" i="16"/>
  <c r="H12026" i="16"/>
  <c r="G12026" i="16"/>
  <c r="F12026" i="16"/>
  <c r="E12026" i="16"/>
  <c r="M12025" i="16"/>
  <c r="L12025" i="16"/>
  <c r="K12025" i="16"/>
  <c r="I12025" i="16"/>
  <c r="H12025" i="16"/>
  <c r="G12025" i="16"/>
  <c r="F12025" i="16"/>
  <c r="E12025" i="16"/>
  <c r="M12024" i="16"/>
  <c r="K12024" i="16"/>
  <c r="I12024" i="16"/>
  <c r="H12024" i="16"/>
  <c r="G12024" i="16"/>
  <c r="J12024" i="16" s="1"/>
  <c r="F12024" i="16"/>
  <c r="L12024" i="16" s="1"/>
  <c r="E12024" i="16"/>
  <c r="M12023" i="16"/>
  <c r="K12023" i="16"/>
  <c r="I12023" i="16"/>
  <c r="H12023" i="16"/>
  <c r="G12023" i="16"/>
  <c r="J12023" i="16" s="1"/>
  <c r="F12023" i="16"/>
  <c r="L12023" i="16" s="1"/>
  <c r="E12023" i="16"/>
  <c r="M12022" i="16"/>
  <c r="L12022" i="16"/>
  <c r="K12022" i="16"/>
  <c r="I12022" i="16"/>
  <c r="H12022" i="16"/>
  <c r="G12022" i="16"/>
  <c r="F12022" i="16"/>
  <c r="E12022" i="16"/>
  <c r="M12021" i="16"/>
  <c r="L12021" i="16"/>
  <c r="K12021" i="16"/>
  <c r="I12021" i="16"/>
  <c r="H12021" i="16"/>
  <c r="G12021" i="16"/>
  <c r="F12021" i="16"/>
  <c r="E12021" i="16"/>
  <c r="M12020" i="16"/>
  <c r="K12020" i="16"/>
  <c r="I12020" i="16"/>
  <c r="H12020" i="16"/>
  <c r="G12020" i="16"/>
  <c r="J12020" i="16" s="1"/>
  <c r="F12020" i="16"/>
  <c r="L12020" i="16" s="1"/>
  <c r="E12020" i="16"/>
  <c r="M12019" i="16"/>
  <c r="K12019" i="16"/>
  <c r="I12019" i="16"/>
  <c r="H12019" i="16"/>
  <c r="G12019" i="16"/>
  <c r="J12019" i="16" s="1"/>
  <c r="F12019" i="16"/>
  <c r="L12019" i="16" s="1"/>
  <c r="E12019" i="16"/>
  <c r="M12018" i="16"/>
  <c r="L12018" i="16"/>
  <c r="K12018" i="16"/>
  <c r="I12018" i="16"/>
  <c r="H12018" i="16"/>
  <c r="G12018" i="16"/>
  <c r="F12018" i="16"/>
  <c r="E12018" i="16"/>
  <c r="M12017" i="16"/>
  <c r="L12017" i="16"/>
  <c r="K12017" i="16"/>
  <c r="I12017" i="16"/>
  <c r="H12017" i="16"/>
  <c r="G12017" i="16"/>
  <c r="F12017" i="16"/>
  <c r="E12017" i="16"/>
  <c r="M12016" i="16"/>
  <c r="K12016" i="16"/>
  <c r="I12016" i="16"/>
  <c r="H12016" i="16"/>
  <c r="G12016" i="16"/>
  <c r="J12016" i="16" s="1"/>
  <c r="F12016" i="16"/>
  <c r="L12016" i="16" s="1"/>
  <c r="E12016" i="16"/>
  <c r="M12015" i="16"/>
  <c r="K12015" i="16"/>
  <c r="I12015" i="16"/>
  <c r="H12015" i="16"/>
  <c r="G12015" i="16"/>
  <c r="J12015" i="16" s="1"/>
  <c r="F12015" i="16"/>
  <c r="L12015" i="16" s="1"/>
  <c r="E12015" i="16"/>
  <c r="M12014" i="16"/>
  <c r="L12014" i="16"/>
  <c r="K12014" i="16"/>
  <c r="I12014" i="16"/>
  <c r="H12014" i="16"/>
  <c r="G12014" i="16"/>
  <c r="F12014" i="16"/>
  <c r="E12014" i="16"/>
  <c r="M12013" i="16"/>
  <c r="L12013" i="16"/>
  <c r="K12013" i="16"/>
  <c r="I12013" i="16"/>
  <c r="H12013" i="16"/>
  <c r="G12013" i="16"/>
  <c r="F12013" i="16"/>
  <c r="E12013" i="16"/>
  <c r="M12012" i="16"/>
  <c r="K12012" i="16"/>
  <c r="I12012" i="16"/>
  <c r="H12012" i="16"/>
  <c r="G12012" i="16"/>
  <c r="J12012" i="16" s="1"/>
  <c r="F12012" i="16"/>
  <c r="L12012" i="16" s="1"/>
  <c r="E12012" i="16"/>
  <c r="M12011" i="16"/>
  <c r="K12011" i="16"/>
  <c r="I12011" i="16"/>
  <c r="H12011" i="16"/>
  <c r="G12011" i="16"/>
  <c r="J12011" i="16" s="1"/>
  <c r="F12011" i="16"/>
  <c r="L12011" i="16" s="1"/>
  <c r="E12011" i="16"/>
  <c r="M12010" i="16"/>
  <c r="L12010" i="16"/>
  <c r="K12010" i="16"/>
  <c r="I12010" i="16"/>
  <c r="H12010" i="16"/>
  <c r="G12010" i="16"/>
  <c r="F12010" i="16"/>
  <c r="E12010" i="16"/>
  <c r="M12009" i="16"/>
  <c r="L12009" i="16"/>
  <c r="K12009" i="16"/>
  <c r="I12009" i="16"/>
  <c r="H12009" i="16"/>
  <c r="G12009" i="16"/>
  <c r="F12009" i="16"/>
  <c r="E12009" i="16"/>
  <c r="M12008" i="16"/>
  <c r="K12008" i="16"/>
  <c r="I12008" i="16"/>
  <c r="H12008" i="16"/>
  <c r="G12008" i="16"/>
  <c r="J12008" i="16" s="1"/>
  <c r="F12008" i="16"/>
  <c r="L12008" i="16" s="1"/>
  <c r="E12008" i="16"/>
  <c r="M12007" i="16"/>
  <c r="K12007" i="16"/>
  <c r="I12007" i="16"/>
  <c r="H12007" i="16"/>
  <c r="G12007" i="16"/>
  <c r="J12007" i="16" s="1"/>
  <c r="F12007" i="16"/>
  <c r="L12007" i="16" s="1"/>
  <c r="E12007" i="16"/>
  <c r="M12006" i="16"/>
  <c r="L12006" i="16"/>
  <c r="K12006" i="16"/>
  <c r="I12006" i="16"/>
  <c r="H12006" i="16"/>
  <c r="G12006" i="16"/>
  <c r="F12006" i="16"/>
  <c r="E12006" i="16"/>
  <c r="M12005" i="16"/>
  <c r="L12005" i="16"/>
  <c r="K12005" i="16"/>
  <c r="I12005" i="16"/>
  <c r="H12005" i="16"/>
  <c r="G12005" i="16"/>
  <c r="F12005" i="16"/>
  <c r="E12005" i="16"/>
  <c r="M12004" i="16"/>
  <c r="K12004" i="16"/>
  <c r="I12004" i="16"/>
  <c r="H12004" i="16"/>
  <c r="G12004" i="16"/>
  <c r="J12004" i="16" s="1"/>
  <c r="F12004" i="16"/>
  <c r="L12004" i="16" s="1"/>
  <c r="E12004" i="16"/>
  <c r="M12003" i="16"/>
  <c r="K12003" i="16"/>
  <c r="I12003" i="16"/>
  <c r="H12003" i="16"/>
  <c r="G12003" i="16"/>
  <c r="J12003" i="16" s="1"/>
  <c r="F12003" i="16"/>
  <c r="L12003" i="16" s="1"/>
  <c r="E12003" i="16"/>
  <c r="M12002" i="16"/>
  <c r="L12002" i="16"/>
  <c r="K12002" i="16"/>
  <c r="I12002" i="16"/>
  <c r="H12002" i="16"/>
  <c r="G12002" i="16"/>
  <c r="F12002" i="16"/>
  <c r="E12002" i="16"/>
  <c r="M12001" i="16"/>
  <c r="L12001" i="16"/>
  <c r="K12001" i="16"/>
  <c r="I12001" i="16"/>
  <c r="H12001" i="16"/>
  <c r="G12001" i="16"/>
  <c r="F12001" i="16"/>
  <c r="E12001" i="16"/>
  <c r="M12000" i="16"/>
  <c r="K12000" i="16"/>
  <c r="I12000" i="16"/>
  <c r="H12000" i="16"/>
  <c r="G12000" i="16"/>
  <c r="J12000" i="16" s="1"/>
  <c r="F12000" i="16"/>
  <c r="L12000" i="16" s="1"/>
  <c r="E12000" i="16"/>
  <c r="M11999" i="16"/>
  <c r="K11999" i="16"/>
  <c r="I11999" i="16"/>
  <c r="H11999" i="16"/>
  <c r="G11999" i="16"/>
  <c r="J11999" i="16" s="1"/>
  <c r="F11999" i="16"/>
  <c r="L11999" i="16" s="1"/>
  <c r="E11999" i="16"/>
  <c r="M11998" i="16"/>
  <c r="L11998" i="16"/>
  <c r="K11998" i="16"/>
  <c r="I11998" i="16"/>
  <c r="H11998" i="16"/>
  <c r="G11998" i="16"/>
  <c r="F11998" i="16"/>
  <c r="E11998" i="16"/>
  <c r="M11997" i="16"/>
  <c r="L11997" i="16"/>
  <c r="K11997" i="16"/>
  <c r="I11997" i="16"/>
  <c r="H11997" i="16"/>
  <c r="G11997" i="16"/>
  <c r="F11997" i="16"/>
  <c r="E11997" i="16"/>
  <c r="M11996" i="16"/>
  <c r="K11996" i="16"/>
  <c r="I11996" i="16"/>
  <c r="H11996" i="16"/>
  <c r="G11996" i="16"/>
  <c r="J11996" i="16" s="1"/>
  <c r="F11996" i="16"/>
  <c r="L11996" i="16" s="1"/>
  <c r="E11996" i="16"/>
  <c r="M11995" i="16"/>
  <c r="K11995" i="16"/>
  <c r="I11995" i="16"/>
  <c r="H11995" i="16"/>
  <c r="G11995" i="16"/>
  <c r="J11995" i="16" s="1"/>
  <c r="F11995" i="16"/>
  <c r="L11995" i="16" s="1"/>
  <c r="E11995" i="16"/>
  <c r="M11994" i="16"/>
  <c r="L11994" i="16"/>
  <c r="K11994" i="16"/>
  <c r="I11994" i="16"/>
  <c r="H11994" i="16"/>
  <c r="G11994" i="16"/>
  <c r="F11994" i="16"/>
  <c r="E11994" i="16"/>
  <c r="M11993" i="16"/>
  <c r="L11993" i="16"/>
  <c r="K11993" i="16"/>
  <c r="I11993" i="16"/>
  <c r="H11993" i="16"/>
  <c r="G11993" i="16"/>
  <c r="F11993" i="16"/>
  <c r="E11993" i="16"/>
  <c r="M11992" i="16"/>
  <c r="K11992" i="16"/>
  <c r="I11992" i="16"/>
  <c r="H11992" i="16"/>
  <c r="G11992" i="16"/>
  <c r="J11992" i="16" s="1"/>
  <c r="F11992" i="16"/>
  <c r="L11992" i="16" s="1"/>
  <c r="E11992" i="16"/>
  <c r="M11991" i="16"/>
  <c r="K11991" i="16"/>
  <c r="I11991" i="16"/>
  <c r="H11991" i="16"/>
  <c r="G11991" i="16"/>
  <c r="J11991" i="16" s="1"/>
  <c r="F11991" i="16"/>
  <c r="L11991" i="16" s="1"/>
  <c r="E11991" i="16"/>
  <c r="M11990" i="16"/>
  <c r="L11990" i="16"/>
  <c r="K11990" i="16"/>
  <c r="I11990" i="16"/>
  <c r="H11990" i="16"/>
  <c r="G11990" i="16"/>
  <c r="F11990" i="16"/>
  <c r="E11990" i="16"/>
  <c r="M11989" i="16"/>
  <c r="L11989" i="16"/>
  <c r="K11989" i="16"/>
  <c r="I11989" i="16"/>
  <c r="H11989" i="16"/>
  <c r="G11989" i="16"/>
  <c r="F11989" i="16"/>
  <c r="E11989" i="16"/>
  <c r="M11988" i="16"/>
  <c r="K11988" i="16"/>
  <c r="I11988" i="16"/>
  <c r="H11988" i="16"/>
  <c r="G11988" i="16"/>
  <c r="J11988" i="16" s="1"/>
  <c r="F11988" i="16"/>
  <c r="L11988" i="16" s="1"/>
  <c r="E11988" i="16"/>
  <c r="M11987" i="16"/>
  <c r="K11987" i="16"/>
  <c r="I11987" i="16"/>
  <c r="H11987" i="16"/>
  <c r="G11987" i="16"/>
  <c r="J11987" i="16" s="1"/>
  <c r="F11987" i="16"/>
  <c r="L11987" i="16" s="1"/>
  <c r="E11987" i="16"/>
  <c r="M11986" i="16"/>
  <c r="L11986" i="16"/>
  <c r="K11986" i="16"/>
  <c r="I11986" i="16"/>
  <c r="H11986" i="16"/>
  <c r="G11986" i="16"/>
  <c r="F11986" i="16"/>
  <c r="E11986" i="16"/>
  <c r="M11985" i="16"/>
  <c r="L11985" i="16"/>
  <c r="K11985" i="16"/>
  <c r="I11985" i="16"/>
  <c r="H11985" i="16"/>
  <c r="G11985" i="16"/>
  <c r="F11985" i="16"/>
  <c r="E11985" i="16"/>
  <c r="M11984" i="16"/>
  <c r="K11984" i="16"/>
  <c r="I11984" i="16"/>
  <c r="H11984" i="16"/>
  <c r="G11984" i="16"/>
  <c r="J11984" i="16" s="1"/>
  <c r="F11984" i="16"/>
  <c r="L11984" i="16" s="1"/>
  <c r="E11984" i="16"/>
  <c r="M11983" i="16"/>
  <c r="K11983" i="16"/>
  <c r="I11983" i="16"/>
  <c r="H11983" i="16"/>
  <c r="G11983" i="16"/>
  <c r="J11983" i="16" s="1"/>
  <c r="F11983" i="16"/>
  <c r="L11983" i="16" s="1"/>
  <c r="E11983" i="16"/>
  <c r="M11982" i="16"/>
  <c r="L11982" i="16"/>
  <c r="K11982" i="16"/>
  <c r="I11982" i="16"/>
  <c r="H11982" i="16"/>
  <c r="G11982" i="16"/>
  <c r="F11982" i="16"/>
  <c r="E11982" i="16"/>
  <c r="M11981" i="16"/>
  <c r="L11981" i="16"/>
  <c r="K11981" i="16"/>
  <c r="I11981" i="16"/>
  <c r="H11981" i="16"/>
  <c r="G11981" i="16"/>
  <c r="F11981" i="16"/>
  <c r="E11981" i="16"/>
  <c r="M11980" i="16"/>
  <c r="K11980" i="16"/>
  <c r="I11980" i="16"/>
  <c r="H11980" i="16"/>
  <c r="G11980" i="16"/>
  <c r="J11980" i="16" s="1"/>
  <c r="F11980" i="16"/>
  <c r="L11980" i="16" s="1"/>
  <c r="E11980" i="16"/>
  <c r="M11979" i="16"/>
  <c r="K11979" i="16"/>
  <c r="I11979" i="16"/>
  <c r="H11979" i="16"/>
  <c r="G11979" i="16"/>
  <c r="J11979" i="16" s="1"/>
  <c r="F11979" i="16"/>
  <c r="L11979" i="16" s="1"/>
  <c r="E11979" i="16"/>
  <c r="M11978" i="16"/>
  <c r="L11978" i="16"/>
  <c r="K11978" i="16"/>
  <c r="I11978" i="16"/>
  <c r="H11978" i="16"/>
  <c r="G11978" i="16"/>
  <c r="F11978" i="16"/>
  <c r="E11978" i="16"/>
  <c r="M11977" i="16"/>
  <c r="L11977" i="16"/>
  <c r="K11977" i="16"/>
  <c r="I11977" i="16"/>
  <c r="H11977" i="16"/>
  <c r="G11977" i="16"/>
  <c r="F11977" i="16"/>
  <c r="E11977" i="16"/>
  <c r="M11976" i="16"/>
  <c r="K11976" i="16"/>
  <c r="I11976" i="16"/>
  <c r="H11976" i="16"/>
  <c r="G11976" i="16"/>
  <c r="J11976" i="16" s="1"/>
  <c r="F11976" i="16"/>
  <c r="L11976" i="16" s="1"/>
  <c r="E11976" i="16"/>
  <c r="M11975" i="16"/>
  <c r="K11975" i="16"/>
  <c r="I11975" i="16"/>
  <c r="H11975" i="16"/>
  <c r="G11975" i="16"/>
  <c r="J11975" i="16" s="1"/>
  <c r="F11975" i="16"/>
  <c r="L11975" i="16" s="1"/>
  <c r="E11975" i="16"/>
  <c r="M11974" i="16"/>
  <c r="L11974" i="16"/>
  <c r="K11974" i="16"/>
  <c r="I11974" i="16"/>
  <c r="H11974" i="16"/>
  <c r="G11974" i="16"/>
  <c r="F11974" i="16"/>
  <c r="E11974" i="16"/>
  <c r="M11973" i="16"/>
  <c r="L11973" i="16"/>
  <c r="K11973" i="16"/>
  <c r="I11973" i="16"/>
  <c r="H11973" i="16"/>
  <c r="G11973" i="16"/>
  <c r="F11973" i="16"/>
  <c r="E11973" i="16"/>
  <c r="M11972" i="16"/>
  <c r="K11972" i="16"/>
  <c r="I11972" i="16"/>
  <c r="H11972" i="16"/>
  <c r="G11972" i="16"/>
  <c r="J11972" i="16" s="1"/>
  <c r="F11972" i="16"/>
  <c r="L11972" i="16" s="1"/>
  <c r="E11972" i="16"/>
  <c r="M11971" i="16"/>
  <c r="K11971" i="16"/>
  <c r="I11971" i="16"/>
  <c r="H11971" i="16"/>
  <c r="G11971" i="16"/>
  <c r="J11971" i="16" s="1"/>
  <c r="F11971" i="16"/>
  <c r="L11971" i="16" s="1"/>
  <c r="E11971" i="16"/>
  <c r="M11970" i="16"/>
  <c r="L11970" i="16"/>
  <c r="K11970" i="16"/>
  <c r="I11970" i="16"/>
  <c r="H11970" i="16"/>
  <c r="G11970" i="16"/>
  <c r="F11970" i="16"/>
  <c r="E11970" i="16"/>
  <c r="M11969" i="16"/>
  <c r="L11969" i="16"/>
  <c r="K11969" i="16"/>
  <c r="I11969" i="16"/>
  <c r="H11969" i="16"/>
  <c r="G11969" i="16"/>
  <c r="F11969" i="16"/>
  <c r="E11969" i="16"/>
  <c r="M11968" i="16"/>
  <c r="K11968" i="16"/>
  <c r="I11968" i="16"/>
  <c r="H11968" i="16"/>
  <c r="G11968" i="16"/>
  <c r="J11968" i="16" s="1"/>
  <c r="F11968" i="16"/>
  <c r="L11968" i="16" s="1"/>
  <c r="E11968" i="16"/>
  <c r="M11967" i="16"/>
  <c r="K11967" i="16"/>
  <c r="I11967" i="16"/>
  <c r="H11967" i="16"/>
  <c r="G11967" i="16"/>
  <c r="J11967" i="16" s="1"/>
  <c r="F11967" i="16"/>
  <c r="L11967" i="16" s="1"/>
  <c r="E11967" i="16"/>
  <c r="M11966" i="16"/>
  <c r="L11966" i="16"/>
  <c r="K11966" i="16"/>
  <c r="I11966" i="16"/>
  <c r="H11966" i="16"/>
  <c r="G11966" i="16"/>
  <c r="F11966" i="16"/>
  <c r="E11966" i="16"/>
  <c r="M11965" i="16"/>
  <c r="L11965" i="16"/>
  <c r="K11965" i="16"/>
  <c r="I11965" i="16"/>
  <c r="H11965" i="16"/>
  <c r="G11965" i="16"/>
  <c r="F11965" i="16"/>
  <c r="E11965" i="16"/>
  <c r="M11964" i="16"/>
  <c r="K11964" i="16"/>
  <c r="I11964" i="16"/>
  <c r="H11964" i="16"/>
  <c r="G11964" i="16"/>
  <c r="J11964" i="16" s="1"/>
  <c r="F11964" i="16"/>
  <c r="L11964" i="16" s="1"/>
  <c r="E11964" i="16"/>
  <c r="M11963" i="16"/>
  <c r="K11963" i="16"/>
  <c r="I11963" i="16"/>
  <c r="H11963" i="16"/>
  <c r="G11963" i="16"/>
  <c r="J11963" i="16" s="1"/>
  <c r="F11963" i="16"/>
  <c r="L11963" i="16" s="1"/>
  <c r="E11963" i="16"/>
  <c r="M11962" i="16"/>
  <c r="L11962" i="16"/>
  <c r="K11962" i="16"/>
  <c r="I11962" i="16"/>
  <c r="H11962" i="16"/>
  <c r="G11962" i="16"/>
  <c r="F11962" i="16"/>
  <c r="E11962" i="16"/>
  <c r="M11961" i="16"/>
  <c r="L11961" i="16"/>
  <c r="K11961" i="16"/>
  <c r="I11961" i="16"/>
  <c r="H11961" i="16"/>
  <c r="G11961" i="16"/>
  <c r="F11961" i="16"/>
  <c r="E11961" i="16"/>
  <c r="M11960" i="16"/>
  <c r="K11960" i="16"/>
  <c r="I11960" i="16"/>
  <c r="H11960" i="16"/>
  <c r="G11960" i="16"/>
  <c r="J11960" i="16" s="1"/>
  <c r="F11960" i="16"/>
  <c r="L11960" i="16" s="1"/>
  <c r="E11960" i="16"/>
  <c r="M11959" i="16"/>
  <c r="K11959" i="16"/>
  <c r="I11959" i="16"/>
  <c r="H11959" i="16"/>
  <c r="G11959" i="16"/>
  <c r="J11959" i="16" s="1"/>
  <c r="F11959" i="16"/>
  <c r="L11959" i="16" s="1"/>
  <c r="E11959" i="16"/>
  <c r="M11958" i="16"/>
  <c r="L11958" i="16"/>
  <c r="K11958" i="16"/>
  <c r="I11958" i="16"/>
  <c r="H11958" i="16"/>
  <c r="G11958" i="16"/>
  <c r="F11958" i="16"/>
  <c r="E11958" i="16"/>
  <c r="M11957" i="16"/>
  <c r="L11957" i="16"/>
  <c r="K11957" i="16"/>
  <c r="I11957" i="16"/>
  <c r="H11957" i="16"/>
  <c r="G11957" i="16"/>
  <c r="F11957" i="16"/>
  <c r="E11957" i="16"/>
  <c r="M11956" i="16"/>
  <c r="K11956" i="16"/>
  <c r="I11956" i="16"/>
  <c r="H11956" i="16"/>
  <c r="G11956" i="16"/>
  <c r="J11956" i="16" s="1"/>
  <c r="F11956" i="16"/>
  <c r="L11956" i="16" s="1"/>
  <c r="E11956" i="16"/>
  <c r="M11955" i="16"/>
  <c r="K11955" i="16"/>
  <c r="I11955" i="16"/>
  <c r="H11955" i="16"/>
  <c r="G11955" i="16"/>
  <c r="J11955" i="16" s="1"/>
  <c r="F11955" i="16"/>
  <c r="L11955" i="16" s="1"/>
  <c r="E11955" i="16"/>
  <c r="M11954" i="16"/>
  <c r="L11954" i="16"/>
  <c r="K11954" i="16"/>
  <c r="I11954" i="16"/>
  <c r="H11954" i="16"/>
  <c r="G11954" i="16"/>
  <c r="F11954" i="16"/>
  <c r="E11954" i="16"/>
  <c r="M11953" i="16"/>
  <c r="L11953" i="16"/>
  <c r="K11953" i="16"/>
  <c r="I11953" i="16"/>
  <c r="H11953" i="16"/>
  <c r="G11953" i="16"/>
  <c r="F11953" i="16"/>
  <c r="E11953" i="16"/>
  <c r="M11952" i="16"/>
  <c r="K11952" i="16"/>
  <c r="I11952" i="16"/>
  <c r="H11952" i="16"/>
  <c r="G11952" i="16"/>
  <c r="J11952" i="16" s="1"/>
  <c r="F11952" i="16"/>
  <c r="L11952" i="16" s="1"/>
  <c r="E11952" i="16"/>
  <c r="M11951" i="16"/>
  <c r="K11951" i="16"/>
  <c r="I11951" i="16"/>
  <c r="H11951" i="16"/>
  <c r="G11951" i="16"/>
  <c r="J11951" i="16" s="1"/>
  <c r="F11951" i="16"/>
  <c r="L11951" i="16" s="1"/>
  <c r="E11951" i="16"/>
  <c r="M11950" i="16"/>
  <c r="L11950" i="16"/>
  <c r="K11950" i="16"/>
  <c r="I11950" i="16"/>
  <c r="H11950" i="16"/>
  <c r="G11950" i="16"/>
  <c r="F11950" i="16"/>
  <c r="E11950" i="16"/>
  <c r="M11949" i="16"/>
  <c r="L11949" i="16"/>
  <c r="K11949" i="16"/>
  <c r="I11949" i="16"/>
  <c r="H11949" i="16"/>
  <c r="G11949" i="16"/>
  <c r="F11949" i="16"/>
  <c r="E11949" i="16"/>
  <c r="M11948" i="16"/>
  <c r="K11948" i="16"/>
  <c r="I11948" i="16"/>
  <c r="H11948" i="16"/>
  <c r="G11948" i="16"/>
  <c r="J11948" i="16" s="1"/>
  <c r="F11948" i="16"/>
  <c r="L11948" i="16" s="1"/>
  <c r="E11948" i="16"/>
  <c r="M11947" i="16"/>
  <c r="K11947" i="16"/>
  <c r="I11947" i="16"/>
  <c r="H11947" i="16"/>
  <c r="G11947" i="16"/>
  <c r="J11947" i="16" s="1"/>
  <c r="F11947" i="16"/>
  <c r="L11947" i="16" s="1"/>
  <c r="E11947" i="16"/>
  <c r="M11946" i="16"/>
  <c r="L11946" i="16"/>
  <c r="K11946" i="16"/>
  <c r="I11946" i="16"/>
  <c r="H11946" i="16"/>
  <c r="G11946" i="16"/>
  <c r="F11946" i="16"/>
  <c r="E11946" i="16"/>
  <c r="M11945" i="16"/>
  <c r="L11945" i="16"/>
  <c r="K11945" i="16"/>
  <c r="I11945" i="16"/>
  <c r="H11945" i="16"/>
  <c r="G11945" i="16"/>
  <c r="F11945" i="16"/>
  <c r="E11945" i="16"/>
  <c r="M11944" i="16"/>
  <c r="K11944" i="16"/>
  <c r="I11944" i="16"/>
  <c r="H11944" i="16"/>
  <c r="G11944" i="16"/>
  <c r="J11944" i="16" s="1"/>
  <c r="F11944" i="16"/>
  <c r="L11944" i="16" s="1"/>
  <c r="E11944" i="16"/>
  <c r="M11943" i="16"/>
  <c r="K11943" i="16"/>
  <c r="I11943" i="16"/>
  <c r="H11943" i="16"/>
  <c r="G11943" i="16"/>
  <c r="J11943" i="16" s="1"/>
  <c r="F11943" i="16"/>
  <c r="L11943" i="16" s="1"/>
  <c r="E11943" i="16"/>
  <c r="M11942" i="16"/>
  <c r="L11942" i="16"/>
  <c r="K11942" i="16"/>
  <c r="I11942" i="16"/>
  <c r="H11942" i="16"/>
  <c r="G11942" i="16"/>
  <c r="F11942" i="16"/>
  <c r="E11942" i="16"/>
  <c r="M11941" i="16"/>
  <c r="L11941" i="16"/>
  <c r="K11941" i="16"/>
  <c r="I11941" i="16"/>
  <c r="H11941" i="16"/>
  <c r="G11941" i="16"/>
  <c r="F11941" i="16"/>
  <c r="E11941" i="16"/>
  <c r="M11940" i="16"/>
  <c r="K11940" i="16"/>
  <c r="I11940" i="16"/>
  <c r="H11940" i="16"/>
  <c r="G11940" i="16"/>
  <c r="J11940" i="16" s="1"/>
  <c r="F11940" i="16"/>
  <c r="L11940" i="16" s="1"/>
  <c r="E11940" i="16"/>
  <c r="M11939" i="16"/>
  <c r="K11939" i="16"/>
  <c r="I11939" i="16"/>
  <c r="H11939" i="16"/>
  <c r="G11939" i="16"/>
  <c r="J11939" i="16" s="1"/>
  <c r="F11939" i="16"/>
  <c r="L11939" i="16" s="1"/>
  <c r="E11939" i="16"/>
  <c r="M11938" i="16"/>
  <c r="L11938" i="16"/>
  <c r="K11938" i="16"/>
  <c r="I11938" i="16"/>
  <c r="H11938" i="16"/>
  <c r="G11938" i="16"/>
  <c r="F11938" i="16"/>
  <c r="E11938" i="16"/>
  <c r="M11937" i="16"/>
  <c r="L11937" i="16"/>
  <c r="K11937" i="16"/>
  <c r="I11937" i="16"/>
  <c r="H11937" i="16"/>
  <c r="G11937" i="16"/>
  <c r="F11937" i="16"/>
  <c r="E11937" i="16"/>
  <c r="M11936" i="16"/>
  <c r="K11936" i="16"/>
  <c r="I11936" i="16"/>
  <c r="H11936" i="16"/>
  <c r="G11936" i="16"/>
  <c r="J11936" i="16" s="1"/>
  <c r="F11936" i="16"/>
  <c r="L11936" i="16" s="1"/>
  <c r="E11936" i="16"/>
  <c r="M11935" i="16"/>
  <c r="K11935" i="16"/>
  <c r="I11935" i="16"/>
  <c r="H11935" i="16"/>
  <c r="G11935" i="16"/>
  <c r="J11935" i="16" s="1"/>
  <c r="F11935" i="16"/>
  <c r="L11935" i="16" s="1"/>
  <c r="E11935" i="16"/>
  <c r="M11934" i="16"/>
  <c r="L11934" i="16"/>
  <c r="K11934" i="16"/>
  <c r="I11934" i="16"/>
  <c r="H11934" i="16"/>
  <c r="G11934" i="16"/>
  <c r="F11934" i="16"/>
  <c r="E11934" i="16"/>
  <c r="M11933" i="16"/>
  <c r="L11933" i="16"/>
  <c r="K11933" i="16"/>
  <c r="I11933" i="16"/>
  <c r="H11933" i="16"/>
  <c r="G11933" i="16"/>
  <c r="F11933" i="16"/>
  <c r="E11933" i="16"/>
  <c r="M11932" i="16"/>
  <c r="K11932" i="16"/>
  <c r="I11932" i="16"/>
  <c r="H11932" i="16"/>
  <c r="G11932" i="16"/>
  <c r="J11932" i="16" s="1"/>
  <c r="F11932" i="16"/>
  <c r="L11932" i="16" s="1"/>
  <c r="E11932" i="16"/>
  <c r="M11931" i="16"/>
  <c r="K11931" i="16"/>
  <c r="I11931" i="16"/>
  <c r="H11931" i="16"/>
  <c r="G11931" i="16"/>
  <c r="J11931" i="16" s="1"/>
  <c r="F11931" i="16"/>
  <c r="L11931" i="16" s="1"/>
  <c r="E11931" i="16"/>
  <c r="M11930" i="16"/>
  <c r="L11930" i="16"/>
  <c r="K11930" i="16"/>
  <c r="I11930" i="16"/>
  <c r="H11930" i="16"/>
  <c r="G11930" i="16"/>
  <c r="F11930" i="16"/>
  <c r="E11930" i="16"/>
  <c r="M11929" i="16"/>
  <c r="L11929" i="16"/>
  <c r="K11929" i="16"/>
  <c r="I11929" i="16"/>
  <c r="H11929" i="16"/>
  <c r="G11929" i="16"/>
  <c r="F11929" i="16"/>
  <c r="E11929" i="16"/>
  <c r="M11928" i="16"/>
  <c r="K11928" i="16"/>
  <c r="I11928" i="16"/>
  <c r="H11928" i="16"/>
  <c r="G11928" i="16"/>
  <c r="J11928" i="16" s="1"/>
  <c r="F11928" i="16"/>
  <c r="L11928" i="16" s="1"/>
  <c r="E11928" i="16"/>
  <c r="M11927" i="16"/>
  <c r="K11927" i="16"/>
  <c r="I11927" i="16"/>
  <c r="H11927" i="16"/>
  <c r="G11927" i="16"/>
  <c r="J11927" i="16" s="1"/>
  <c r="F11927" i="16"/>
  <c r="L11927" i="16" s="1"/>
  <c r="E11927" i="16"/>
  <c r="M11926" i="16"/>
  <c r="L11926" i="16"/>
  <c r="K11926" i="16"/>
  <c r="I11926" i="16"/>
  <c r="H11926" i="16"/>
  <c r="G11926" i="16"/>
  <c r="F11926" i="16"/>
  <c r="E11926" i="16"/>
  <c r="M11925" i="16"/>
  <c r="L11925" i="16"/>
  <c r="K11925" i="16"/>
  <c r="I11925" i="16"/>
  <c r="H11925" i="16"/>
  <c r="G11925" i="16"/>
  <c r="F11925" i="16"/>
  <c r="E11925" i="16"/>
  <c r="M11924" i="16"/>
  <c r="K11924" i="16"/>
  <c r="I11924" i="16"/>
  <c r="H11924" i="16"/>
  <c r="G11924" i="16"/>
  <c r="J11924" i="16" s="1"/>
  <c r="F11924" i="16"/>
  <c r="L11924" i="16" s="1"/>
  <c r="E11924" i="16"/>
  <c r="M11923" i="16"/>
  <c r="K11923" i="16"/>
  <c r="I11923" i="16"/>
  <c r="H11923" i="16"/>
  <c r="G11923" i="16"/>
  <c r="J11923" i="16" s="1"/>
  <c r="F11923" i="16"/>
  <c r="L11923" i="16" s="1"/>
  <c r="E11923" i="16"/>
  <c r="M11922" i="16"/>
  <c r="L11922" i="16"/>
  <c r="K11922" i="16"/>
  <c r="I11922" i="16"/>
  <c r="H11922" i="16"/>
  <c r="G11922" i="16"/>
  <c r="F11922" i="16"/>
  <c r="E11922" i="16"/>
  <c r="M11921" i="16"/>
  <c r="L11921" i="16"/>
  <c r="K11921" i="16"/>
  <c r="I11921" i="16"/>
  <c r="H11921" i="16"/>
  <c r="G11921" i="16"/>
  <c r="F11921" i="16"/>
  <c r="E11921" i="16"/>
  <c r="M11920" i="16"/>
  <c r="K11920" i="16"/>
  <c r="I11920" i="16"/>
  <c r="H11920" i="16"/>
  <c r="G11920" i="16"/>
  <c r="J11920" i="16" s="1"/>
  <c r="F11920" i="16"/>
  <c r="L11920" i="16" s="1"/>
  <c r="E11920" i="16"/>
  <c r="M11919" i="16"/>
  <c r="K11919" i="16"/>
  <c r="I11919" i="16"/>
  <c r="H11919" i="16"/>
  <c r="G11919" i="16"/>
  <c r="J11919" i="16" s="1"/>
  <c r="F11919" i="16"/>
  <c r="L11919" i="16" s="1"/>
  <c r="E11919" i="16"/>
  <c r="M11918" i="16"/>
  <c r="L11918" i="16"/>
  <c r="K11918" i="16"/>
  <c r="I11918" i="16"/>
  <c r="H11918" i="16"/>
  <c r="G11918" i="16"/>
  <c r="F11918" i="16"/>
  <c r="E11918" i="16"/>
  <c r="M11917" i="16"/>
  <c r="L11917" i="16"/>
  <c r="K11917" i="16"/>
  <c r="I11917" i="16"/>
  <c r="H11917" i="16"/>
  <c r="G11917" i="16"/>
  <c r="F11917" i="16"/>
  <c r="E11917" i="16"/>
  <c r="M11916" i="16"/>
  <c r="K11916" i="16"/>
  <c r="I11916" i="16"/>
  <c r="H11916" i="16"/>
  <c r="G11916" i="16"/>
  <c r="J11916" i="16" s="1"/>
  <c r="F11916" i="16"/>
  <c r="L11916" i="16" s="1"/>
  <c r="E11916" i="16"/>
  <c r="M11915" i="16"/>
  <c r="K11915" i="16"/>
  <c r="I11915" i="16"/>
  <c r="H11915" i="16"/>
  <c r="G11915" i="16"/>
  <c r="J11915" i="16" s="1"/>
  <c r="F11915" i="16"/>
  <c r="L11915" i="16" s="1"/>
  <c r="E11915" i="16"/>
  <c r="M11914" i="16"/>
  <c r="L11914" i="16"/>
  <c r="K11914" i="16"/>
  <c r="I11914" i="16"/>
  <c r="H11914" i="16"/>
  <c r="G11914" i="16"/>
  <c r="F11914" i="16"/>
  <c r="E11914" i="16"/>
  <c r="M11913" i="16"/>
  <c r="L11913" i="16"/>
  <c r="K11913" i="16"/>
  <c r="I11913" i="16"/>
  <c r="H11913" i="16"/>
  <c r="G11913" i="16"/>
  <c r="F11913" i="16"/>
  <c r="E11913" i="16"/>
  <c r="M11912" i="16"/>
  <c r="K11912" i="16"/>
  <c r="I11912" i="16"/>
  <c r="H11912" i="16"/>
  <c r="G11912" i="16"/>
  <c r="J11912" i="16" s="1"/>
  <c r="F11912" i="16"/>
  <c r="L11912" i="16" s="1"/>
  <c r="E11912" i="16"/>
  <c r="M11911" i="16"/>
  <c r="K11911" i="16"/>
  <c r="I11911" i="16"/>
  <c r="H11911" i="16"/>
  <c r="G11911" i="16"/>
  <c r="J11911" i="16" s="1"/>
  <c r="F11911" i="16"/>
  <c r="L11911" i="16" s="1"/>
  <c r="E11911" i="16"/>
  <c r="M11910" i="16"/>
  <c r="L11910" i="16"/>
  <c r="K11910" i="16"/>
  <c r="I11910" i="16"/>
  <c r="H11910" i="16"/>
  <c r="G11910" i="16"/>
  <c r="F11910" i="16"/>
  <c r="E11910" i="16"/>
  <c r="M11909" i="16"/>
  <c r="L11909" i="16"/>
  <c r="K11909" i="16"/>
  <c r="I11909" i="16"/>
  <c r="H11909" i="16"/>
  <c r="G11909" i="16"/>
  <c r="F11909" i="16"/>
  <c r="E11909" i="16"/>
  <c r="M11908" i="16"/>
  <c r="K11908" i="16"/>
  <c r="I11908" i="16"/>
  <c r="H11908" i="16"/>
  <c r="G11908" i="16"/>
  <c r="J11908" i="16" s="1"/>
  <c r="F11908" i="16"/>
  <c r="L11908" i="16" s="1"/>
  <c r="E11908" i="16"/>
  <c r="M11907" i="16"/>
  <c r="K11907" i="16"/>
  <c r="I11907" i="16"/>
  <c r="H11907" i="16"/>
  <c r="G11907" i="16"/>
  <c r="J11907" i="16" s="1"/>
  <c r="F11907" i="16"/>
  <c r="L11907" i="16" s="1"/>
  <c r="E11907" i="16"/>
  <c r="M11906" i="16"/>
  <c r="L11906" i="16"/>
  <c r="K11906" i="16"/>
  <c r="I11906" i="16"/>
  <c r="H11906" i="16"/>
  <c r="G11906" i="16"/>
  <c r="F11906" i="16"/>
  <c r="E11906" i="16"/>
  <c r="M11905" i="16"/>
  <c r="L11905" i="16"/>
  <c r="K11905" i="16"/>
  <c r="I11905" i="16"/>
  <c r="H11905" i="16"/>
  <c r="G11905" i="16"/>
  <c r="F11905" i="16"/>
  <c r="E11905" i="16"/>
  <c r="M11904" i="16"/>
  <c r="K11904" i="16"/>
  <c r="I11904" i="16"/>
  <c r="H11904" i="16"/>
  <c r="G11904" i="16"/>
  <c r="J11904" i="16" s="1"/>
  <c r="F11904" i="16"/>
  <c r="L11904" i="16" s="1"/>
  <c r="E11904" i="16"/>
  <c r="M11903" i="16"/>
  <c r="K11903" i="16"/>
  <c r="I11903" i="16"/>
  <c r="H11903" i="16"/>
  <c r="G11903" i="16"/>
  <c r="J11903" i="16" s="1"/>
  <c r="F11903" i="16"/>
  <c r="L11903" i="16" s="1"/>
  <c r="E11903" i="16"/>
  <c r="M11902" i="16"/>
  <c r="L11902" i="16"/>
  <c r="K11902" i="16"/>
  <c r="I11902" i="16"/>
  <c r="H11902" i="16"/>
  <c r="G11902" i="16"/>
  <c r="F11902" i="16"/>
  <c r="E11902" i="16"/>
  <c r="M11901" i="16"/>
  <c r="L11901" i="16"/>
  <c r="K11901" i="16"/>
  <c r="I11901" i="16"/>
  <c r="H11901" i="16"/>
  <c r="G11901" i="16"/>
  <c r="F11901" i="16"/>
  <c r="E11901" i="16"/>
  <c r="M11900" i="16"/>
  <c r="K11900" i="16"/>
  <c r="I11900" i="16"/>
  <c r="H11900" i="16"/>
  <c r="G11900" i="16"/>
  <c r="J11900" i="16" s="1"/>
  <c r="F11900" i="16"/>
  <c r="L11900" i="16" s="1"/>
  <c r="E11900" i="16"/>
  <c r="M11899" i="16"/>
  <c r="K11899" i="16"/>
  <c r="I11899" i="16"/>
  <c r="H11899" i="16"/>
  <c r="G11899" i="16"/>
  <c r="J11899" i="16" s="1"/>
  <c r="F11899" i="16"/>
  <c r="L11899" i="16" s="1"/>
  <c r="E11899" i="16"/>
  <c r="M11898" i="16"/>
  <c r="L11898" i="16"/>
  <c r="K11898" i="16"/>
  <c r="I11898" i="16"/>
  <c r="H11898" i="16"/>
  <c r="G11898" i="16"/>
  <c r="F11898" i="16"/>
  <c r="E11898" i="16"/>
  <c r="M11897" i="16"/>
  <c r="L11897" i="16"/>
  <c r="K11897" i="16"/>
  <c r="I11897" i="16"/>
  <c r="H11897" i="16"/>
  <c r="G11897" i="16"/>
  <c r="F11897" i="16"/>
  <c r="E11897" i="16"/>
  <c r="M11896" i="16"/>
  <c r="K11896" i="16"/>
  <c r="I11896" i="16"/>
  <c r="H11896" i="16"/>
  <c r="G11896" i="16"/>
  <c r="J11896" i="16" s="1"/>
  <c r="F11896" i="16"/>
  <c r="L11896" i="16" s="1"/>
  <c r="E11896" i="16"/>
  <c r="M11895" i="16"/>
  <c r="K11895" i="16"/>
  <c r="I11895" i="16"/>
  <c r="H11895" i="16"/>
  <c r="G11895" i="16"/>
  <c r="J11895" i="16" s="1"/>
  <c r="F11895" i="16"/>
  <c r="L11895" i="16" s="1"/>
  <c r="E11895" i="16"/>
  <c r="M11894" i="16"/>
  <c r="L11894" i="16"/>
  <c r="K11894" i="16"/>
  <c r="I11894" i="16"/>
  <c r="H11894" i="16"/>
  <c r="G11894" i="16"/>
  <c r="F11894" i="16"/>
  <c r="E11894" i="16"/>
  <c r="M11893" i="16"/>
  <c r="L11893" i="16"/>
  <c r="K11893" i="16"/>
  <c r="I11893" i="16"/>
  <c r="H11893" i="16"/>
  <c r="G11893" i="16"/>
  <c r="F11893" i="16"/>
  <c r="E11893" i="16"/>
  <c r="M11892" i="16"/>
  <c r="K11892" i="16"/>
  <c r="I11892" i="16"/>
  <c r="H11892" i="16"/>
  <c r="G11892" i="16"/>
  <c r="J11892" i="16" s="1"/>
  <c r="F11892" i="16"/>
  <c r="L11892" i="16" s="1"/>
  <c r="E11892" i="16"/>
  <c r="M11891" i="16"/>
  <c r="K11891" i="16"/>
  <c r="I11891" i="16"/>
  <c r="H11891" i="16"/>
  <c r="G11891" i="16"/>
  <c r="J11891" i="16" s="1"/>
  <c r="F11891" i="16"/>
  <c r="L11891" i="16" s="1"/>
  <c r="E11891" i="16"/>
  <c r="M11890" i="16"/>
  <c r="L11890" i="16"/>
  <c r="K11890" i="16"/>
  <c r="I11890" i="16"/>
  <c r="H11890" i="16"/>
  <c r="G11890" i="16"/>
  <c r="F11890" i="16"/>
  <c r="E11890" i="16"/>
  <c r="M11889" i="16"/>
  <c r="L11889" i="16"/>
  <c r="K11889" i="16"/>
  <c r="I11889" i="16"/>
  <c r="H11889" i="16"/>
  <c r="G11889" i="16"/>
  <c r="F11889" i="16"/>
  <c r="E11889" i="16"/>
  <c r="M11888" i="16"/>
  <c r="K11888" i="16"/>
  <c r="I11888" i="16"/>
  <c r="H11888" i="16"/>
  <c r="G11888" i="16"/>
  <c r="J11888" i="16" s="1"/>
  <c r="F11888" i="16"/>
  <c r="L11888" i="16" s="1"/>
  <c r="E11888" i="16"/>
  <c r="M11887" i="16"/>
  <c r="K11887" i="16"/>
  <c r="I11887" i="16"/>
  <c r="H11887" i="16"/>
  <c r="G11887" i="16"/>
  <c r="J11887" i="16" s="1"/>
  <c r="F11887" i="16"/>
  <c r="L11887" i="16" s="1"/>
  <c r="E11887" i="16"/>
  <c r="M11886" i="16"/>
  <c r="L11886" i="16"/>
  <c r="K11886" i="16"/>
  <c r="I11886" i="16"/>
  <c r="H11886" i="16"/>
  <c r="G11886" i="16"/>
  <c r="F11886" i="16"/>
  <c r="E11886" i="16"/>
  <c r="M11885" i="16"/>
  <c r="L11885" i="16"/>
  <c r="K11885" i="16"/>
  <c r="I11885" i="16"/>
  <c r="H11885" i="16"/>
  <c r="G11885" i="16"/>
  <c r="F11885" i="16"/>
  <c r="E11885" i="16"/>
  <c r="M11884" i="16"/>
  <c r="K11884" i="16"/>
  <c r="I11884" i="16"/>
  <c r="H11884" i="16"/>
  <c r="G11884" i="16"/>
  <c r="J11884" i="16" s="1"/>
  <c r="F11884" i="16"/>
  <c r="L11884" i="16" s="1"/>
  <c r="E11884" i="16"/>
  <c r="M11883" i="16"/>
  <c r="K11883" i="16"/>
  <c r="I11883" i="16"/>
  <c r="H11883" i="16"/>
  <c r="G11883" i="16"/>
  <c r="J11883" i="16" s="1"/>
  <c r="F11883" i="16"/>
  <c r="L11883" i="16" s="1"/>
  <c r="E11883" i="16"/>
  <c r="M11882" i="16"/>
  <c r="L11882" i="16"/>
  <c r="K11882" i="16"/>
  <c r="I11882" i="16"/>
  <c r="H11882" i="16"/>
  <c r="G11882" i="16"/>
  <c r="F11882" i="16"/>
  <c r="E11882" i="16"/>
  <c r="M11881" i="16"/>
  <c r="L11881" i="16"/>
  <c r="K11881" i="16"/>
  <c r="I11881" i="16"/>
  <c r="H11881" i="16"/>
  <c r="G11881" i="16"/>
  <c r="F11881" i="16"/>
  <c r="E11881" i="16"/>
  <c r="M11880" i="16"/>
  <c r="K11880" i="16"/>
  <c r="I11880" i="16"/>
  <c r="H11880" i="16"/>
  <c r="G11880" i="16"/>
  <c r="J11880" i="16" s="1"/>
  <c r="F11880" i="16"/>
  <c r="L11880" i="16" s="1"/>
  <c r="E11880" i="16"/>
  <c r="M11879" i="16"/>
  <c r="K11879" i="16"/>
  <c r="I11879" i="16"/>
  <c r="H11879" i="16"/>
  <c r="G11879" i="16"/>
  <c r="J11879" i="16" s="1"/>
  <c r="F11879" i="16"/>
  <c r="L11879" i="16" s="1"/>
  <c r="E11879" i="16"/>
  <c r="M11878" i="16"/>
  <c r="L11878" i="16"/>
  <c r="K11878" i="16"/>
  <c r="I11878" i="16"/>
  <c r="H11878" i="16"/>
  <c r="G11878" i="16"/>
  <c r="F11878" i="16"/>
  <c r="E11878" i="16"/>
  <c r="M11877" i="16"/>
  <c r="L11877" i="16"/>
  <c r="K11877" i="16"/>
  <c r="I11877" i="16"/>
  <c r="H11877" i="16"/>
  <c r="G11877" i="16"/>
  <c r="F11877" i="16"/>
  <c r="E11877" i="16"/>
  <c r="M11876" i="16"/>
  <c r="K11876" i="16"/>
  <c r="I11876" i="16"/>
  <c r="H11876" i="16"/>
  <c r="G11876" i="16"/>
  <c r="J11876" i="16" s="1"/>
  <c r="F11876" i="16"/>
  <c r="L11876" i="16" s="1"/>
  <c r="E11876" i="16"/>
  <c r="M11875" i="16"/>
  <c r="K11875" i="16"/>
  <c r="I11875" i="16"/>
  <c r="H11875" i="16"/>
  <c r="G11875" i="16"/>
  <c r="J11875" i="16" s="1"/>
  <c r="F11875" i="16"/>
  <c r="L11875" i="16" s="1"/>
  <c r="E11875" i="16"/>
  <c r="M11874" i="16"/>
  <c r="L11874" i="16"/>
  <c r="K11874" i="16"/>
  <c r="I11874" i="16"/>
  <c r="H11874" i="16"/>
  <c r="G11874" i="16"/>
  <c r="F11874" i="16"/>
  <c r="E11874" i="16"/>
  <c r="M11873" i="16"/>
  <c r="L11873" i="16"/>
  <c r="K11873" i="16"/>
  <c r="I11873" i="16"/>
  <c r="H11873" i="16"/>
  <c r="G11873" i="16"/>
  <c r="F11873" i="16"/>
  <c r="E11873" i="16"/>
  <c r="M11872" i="16"/>
  <c r="K11872" i="16"/>
  <c r="I11872" i="16"/>
  <c r="H11872" i="16"/>
  <c r="G11872" i="16"/>
  <c r="J11872" i="16" s="1"/>
  <c r="F11872" i="16"/>
  <c r="L11872" i="16" s="1"/>
  <c r="E11872" i="16"/>
  <c r="M11871" i="16"/>
  <c r="K11871" i="16"/>
  <c r="I11871" i="16"/>
  <c r="H11871" i="16"/>
  <c r="G11871" i="16"/>
  <c r="J11871" i="16" s="1"/>
  <c r="F11871" i="16"/>
  <c r="L11871" i="16" s="1"/>
  <c r="E11871" i="16"/>
  <c r="M11870" i="16"/>
  <c r="L11870" i="16"/>
  <c r="K11870" i="16"/>
  <c r="I11870" i="16"/>
  <c r="H11870" i="16"/>
  <c r="G11870" i="16"/>
  <c r="F11870" i="16"/>
  <c r="E11870" i="16"/>
  <c r="M11869" i="16"/>
  <c r="L11869" i="16"/>
  <c r="K11869" i="16"/>
  <c r="I11869" i="16"/>
  <c r="H11869" i="16"/>
  <c r="G11869" i="16"/>
  <c r="F11869" i="16"/>
  <c r="E11869" i="16"/>
  <c r="M11868" i="16"/>
  <c r="K11868" i="16"/>
  <c r="I11868" i="16"/>
  <c r="H11868" i="16"/>
  <c r="G11868" i="16"/>
  <c r="J11868" i="16" s="1"/>
  <c r="F11868" i="16"/>
  <c r="L11868" i="16" s="1"/>
  <c r="E11868" i="16"/>
  <c r="M11867" i="16"/>
  <c r="K11867" i="16"/>
  <c r="I11867" i="16"/>
  <c r="H11867" i="16"/>
  <c r="G11867" i="16"/>
  <c r="J11867" i="16" s="1"/>
  <c r="F11867" i="16"/>
  <c r="L11867" i="16" s="1"/>
  <c r="E11867" i="16"/>
  <c r="M11866" i="16"/>
  <c r="L11866" i="16"/>
  <c r="K11866" i="16"/>
  <c r="I11866" i="16"/>
  <c r="H11866" i="16"/>
  <c r="G11866" i="16"/>
  <c r="F11866" i="16"/>
  <c r="E11866" i="16"/>
  <c r="M11865" i="16"/>
  <c r="L11865" i="16"/>
  <c r="K11865" i="16"/>
  <c r="I11865" i="16"/>
  <c r="H11865" i="16"/>
  <c r="G11865" i="16"/>
  <c r="F11865" i="16"/>
  <c r="E11865" i="16"/>
  <c r="M11864" i="16"/>
  <c r="K11864" i="16"/>
  <c r="I11864" i="16"/>
  <c r="H11864" i="16"/>
  <c r="G11864" i="16"/>
  <c r="J11864" i="16" s="1"/>
  <c r="F11864" i="16"/>
  <c r="L11864" i="16" s="1"/>
  <c r="E11864" i="16"/>
  <c r="M11863" i="16"/>
  <c r="K11863" i="16"/>
  <c r="I11863" i="16"/>
  <c r="H11863" i="16"/>
  <c r="G11863" i="16"/>
  <c r="J11863" i="16" s="1"/>
  <c r="F11863" i="16"/>
  <c r="L11863" i="16" s="1"/>
  <c r="E11863" i="16"/>
  <c r="M11862" i="16"/>
  <c r="L11862" i="16"/>
  <c r="K11862" i="16"/>
  <c r="I11862" i="16"/>
  <c r="H11862" i="16"/>
  <c r="G11862" i="16"/>
  <c r="F11862" i="16"/>
  <c r="E11862" i="16"/>
  <c r="M11861" i="16"/>
  <c r="L11861" i="16"/>
  <c r="K11861" i="16"/>
  <c r="I11861" i="16"/>
  <c r="H11861" i="16"/>
  <c r="G11861" i="16"/>
  <c r="F11861" i="16"/>
  <c r="E11861" i="16"/>
  <c r="M11860" i="16"/>
  <c r="K11860" i="16"/>
  <c r="I11860" i="16"/>
  <c r="H11860" i="16"/>
  <c r="G11860" i="16"/>
  <c r="J11860" i="16" s="1"/>
  <c r="F11860" i="16"/>
  <c r="L11860" i="16" s="1"/>
  <c r="E11860" i="16"/>
  <c r="M11859" i="16"/>
  <c r="K11859" i="16"/>
  <c r="I11859" i="16"/>
  <c r="H11859" i="16"/>
  <c r="G11859" i="16"/>
  <c r="J11859" i="16" s="1"/>
  <c r="F11859" i="16"/>
  <c r="L11859" i="16" s="1"/>
  <c r="E11859" i="16"/>
  <c r="M11858" i="16"/>
  <c r="L11858" i="16"/>
  <c r="K11858" i="16"/>
  <c r="I11858" i="16"/>
  <c r="H11858" i="16"/>
  <c r="G11858" i="16"/>
  <c r="F11858" i="16"/>
  <c r="E11858" i="16"/>
  <c r="M11857" i="16"/>
  <c r="L11857" i="16"/>
  <c r="K11857" i="16"/>
  <c r="I11857" i="16"/>
  <c r="H11857" i="16"/>
  <c r="G11857" i="16"/>
  <c r="F11857" i="16"/>
  <c r="E11857" i="16"/>
  <c r="M11856" i="16"/>
  <c r="K11856" i="16"/>
  <c r="I11856" i="16"/>
  <c r="H11856" i="16"/>
  <c r="G11856" i="16"/>
  <c r="J11856" i="16" s="1"/>
  <c r="F11856" i="16"/>
  <c r="L11856" i="16" s="1"/>
  <c r="E11856" i="16"/>
  <c r="M11855" i="16"/>
  <c r="K11855" i="16"/>
  <c r="I11855" i="16"/>
  <c r="H11855" i="16"/>
  <c r="G11855" i="16"/>
  <c r="J11855" i="16" s="1"/>
  <c r="F11855" i="16"/>
  <c r="L11855" i="16" s="1"/>
  <c r="E11855" i="16"/>
  <c r="M11854" i="16"/>
  <c r="L11854" i="16"/>
  <c r="K11854" i="16"/>
  <c r="I11854" i="16"/>
  <c r="H11854" i="16"/>
  <c r="G11854" i="16"/>
  <c r="F11854" i="16"/>
  <c r="E11854" i="16"/>
  <c r="M11853" i="16"/>
  <c r="L11853" i="16"/>
  <c r="K11853" i="16"/>
  <c r="I11853" i="16"/>
  <c r="H11853" i="16"/>
  <c r="G11853" i="16"/>
  <c r="F11853" i="16"/>
  <c r="E11853" i="16"/>
  <c r="M11852" i="16"/>
  <c r="K11852" i="16"/>
  <c r="I11852" i="16"/>
  <c r="H11852" i="16"/>
  <c r="G11852" i="16"/>
  <c r="J11852" i="16" s="1"/>
  <c r="F11852" i="16"/>
  <c r="L11852" i="16" s="1"/>
  <c r="E11852" i="16"/>
  <c r="M11851" i="16"/>
  <c r="K11851" i="16"/>
  <c r="I11851" i="16"/>
  <c r="H11851" i="16"/>
  <c r="G11851" i="16"/>
  <c r="J11851" i="16" s="1"/>
  <c r="F11851" i="16"/>
  <c r="L11851" i="16" s="1"/>
  <c r="E11851" i="16"/>
  <c r="M11850" i="16"/>
  <c r="L11850" i="16"/>
  <c r="K11850" i="16"/>
  <c r="I11850" i="16"/>
  <c r="H11850" i="16"/>
  <c r="G11850" i="16"/>
  <c r="F11850" i="16"/>
  <c r="E11850" i="16"/>
  <c r="M11849" i="16"/>
  <c r="L11849" i="16"/>
  <c r="K11849" i="16"/>
  <c r="I11849" i="16"/>
  <c r="H11849" i="16"/>
  <c r="G11849" i="16"/>
  <c r="F11849" i="16"/>
  <c r="E11849" i="16"/>
  <c r="M11848" i="16"/>
  <c r="K11848" i="16"/>
  <c r="I11848" i="16"/>
  <c r="H11848" i="16"/>
  <c r="G11848" i="16"/>
  <c r="J11848" i="16" s="1"/>
  <c r="F11848" i="16"/>
  <c r="L11848" i="16" s="1"/>
  <c r="E11848" i="16"/>
  <c r="M11847" i="16"/>
  <c r="K11847" i="16"/>
  <c r="I11847" i="16"/>
  <c r="H11847" i="16"/>
  <c r="G11847" i="16"/>
  <c r="J11847" i="16" s="1"/>
  <c r="F11847" i="16"/>
  <c r="L11847" i="16" s="1"/>
  <c r="E11847" i="16"/>
  <c r="M11846" i="16"/>
  <c r="L11846" i="16"/>
  <c r="K11846" i="16"/>
  <c r="I11846" i="16"/>
  <c r="H11846" i="16"/>
  <c r="G11846" i="16"/>
  <c r="F11846" i="16"/>
  <c r="E11846" i="16"/>
  <c r="M11845" i="16"/>
  <c r="L11845" i="16"/>
  <c r="K11845" i="16"/>
  <c r="I11845" i="16"/>
  <c r="H11845" i="16"/>
  <c r="G11845" i="16"/>
  <c r="F11845" i="16"/>
  <c r="E11845" i="16"/>
  <c r="M11844" i="16"/>
  <c r="K11844" i="16"/>
  <c r="I11844" i="16"/>
  <c r="H11844" i="16"/>
  <c r="G11844" i="16"/>
  <c r="J11844" i="16" s="1"/>
  <c r="F11844" i="16"/>
  <c r="L11844" i="16" s="1"/>
  <c r="E11844" i="16"/>
  <c r="M11843" i="16"/>
  <c r="K11843" i="16"/>
  <c r="I11843" i="16"/>
  <c r="H11843" i="16"/>
  <c r="G11843" i="16"/>
  <c r="J11843" i="16" s="1"/>
  <c r="F11843" i="16"/>
  <c r="L11843" i="16" s="1"/>
  <c r="E11843" i="16"/>
  <c r="M11842" i="16"/>
  <c r="L11842" i="16"/>
  <c r="K11842" i="16"/>
  <c r="I11842" i="16"/>
  <c r="H11842" i="16"/>
  <c r="G11842" i="16"/>
  <c r="F11842" i="16"/>
  <c r="E11842" i="16"/>
  <c r="M11841" i="16"/>
  <c r="L11841" i="16"/>
  <c r="K11841" i="16"/>
  <c r="I11841" i="16"/>
  <c r="H11841" i="16"/>
  <c r="G11841" i="16"/>
  <c r="F11841" i="16"/>
  <c r="E11841" i="16"/>
  <c r="M11840" i="16"/>
  <c r="K11840" i="16"/>
  <c r="I11840" i="16"/>
  <c r="H11840" i="16"/>
  <c r="G11840" i="16"/>
  <c r="J11840" i="16" s="1"/>
  <c r="F11840" i="16"/>
  <c r="L11840" i="16" s="1"/>
  <c r="E11840" i="16"/>
  <c r="M11839" i="16"/>
  <c r="K11839" i="16"/>
  <c r="I11839" i="16"/>
  <c r="H11839" i="16"/>
  <c r="G11839" i="16"/>
  <c r="J11839" i="16" s="1"/>
  <c r="F11839" i="16"/>
  <c r="L11839" i="16" s="1"/>
  <c r="E11839" i="16"/>
  <c r="M11838" i="16"/>
  <c r="L11838" i="16"/>
  <c r="K11838" i="16"/>
  <c r="I11838" i="16"/>
  <c r="H11838" i="16"/>
  <c r="G11838" i="16"/>
  <c r="F11838" i="16"/>
  <c r="E11838" i="16"/>
  <c r="M11837" i="16"/>
  <c r="L11837" i="16"/>
  <c r="K11837" i="16"/>
  <c r="I11837" i="16"/>
  <c r="H11837" i="16"/>
  <c r="G11837" i="16"/>
  <c r="F11837" i="16"/>
  <c r="E11837" i="16"/>
  <c r="M11836" i="16"/>
  <c r="K11836" i="16"/>
  <c r="I11836" i="16"/>
  <c r="H11836" i="16"/>
  <c r="G11836" i="16"/>
  <c r="J11836" i="16" s="1"/>
  <c r="F11836" i="16"/>
  <c r="L11836" i="16" s="1"/>
  <c r="E11836" i="16"/>
  <c r="M11835" i="16"/>
  <c r="K11835" i="16"/>
  <c r="I11835" i="16"/>
  <c r="H11835" i="16"/>
  <c r="G11835" i="16"/>
  <c r="J11835" i="16" s="1"/>
  <c r="F11835" i="16"/>
  <c r="L11835" i="16" s="1"/>
  <c r="E11835" i="16"/>
  <c r="M11834" i="16"/>
  <c r="L11834" i="16"/>
  <c r="K11834" i="16"/>
  <c r="I11834" i="16"/>
  <c r="H11834" i="16"/>
  <c r="G11834" i="16"/>
  <c r="F11834" i="16"/>
  <c r="E11834" i="16"/>
  <c r="M11833" i="16"/>
  <c r="L11833" i="16"/>
  <c r="K11833" i="16"/>
  <c r="I11833" i="16"/>
  <c r="H11833" i="16"/>
  <c r="G11833" i="16"/>
  <c r="F11833" i="16"/>
  <c r="E11833" i="16"/>
  <c r="M11832" i="16"/>
  <c r="K11832" i="16"/>
  <c r="I11832" i="16"/>
  <c r="H11832" i="16"/>
  <c r="G11832" i="16"/>
  <c r="J11832" i="16" s="1"/>
  <c r="F11832" i="16"/>
  <c r="L11832" i="16" s="1"/>
  <c r="E11832" i="16"/>
  <c r="M11831" i="16"/>
  <c r="K11831" i="16"/>
  <c r="I11831" i="16"/>
  <c r="H11831" i="16"/>
  <c r="G11831" i="16"/>
  <c r="J11831" i="16" s="1"/>
  <c r="F11831" i="16"/>
  <c r="L11831" i="16" s="1"/>
  <c r="E11831" i="16"/>
  <c r="M11830" i="16"/>
  <c r="L11830" i="16"/>
  <c r="K11830" i="16"/>
  <c r="I11830" i="16"/>
  <c r="H11830" i="16"/>
  <c r="G11830" i="16"/>
  <c r="F11830" i="16"/>
  <c r="E11830" i="16"/>
  <c r="M11829" i="16"/>
  <c r="L11829" i="16"/>
  <c r="K11829" i="16"/>
  <c r="I11829" i="16"/>
  <c r="H11829" i="16"/>
  <c r="G11829" i="16"/>
  <c r="F11829" i="16"/>
  <c r="E11829" i="16"/>
  <c r="M11828" i="16"/>
  <c r="K11828" i="16"/>
  <c r="I11828" i="16"/>
  <c r="H11828" i="16"/>
  <c r="G11828" i="16"/>
  <c r="J11828" i="16" s="1"/>
  <c r="F11828" i="16"/>
  <c r="L11828" i="16" s="1"/>
  <c r="E11828" i="16"/>
  <c r="M11827" i="16"/>
  <c r="K11827" i="16"/>
  <c r="I11827" i="16"/>
  <c r="H11827" i="16"/>
  <c r="G11827" i="16"/>
  <c r="J11827" i="16" s="1"/>
  <c r="F11827" i="16"/>
  <c r="L11827" i="16" s="1"/>
  <c r="E11827" i="16"/>
  <c r="M11826" i="16"/>
  <c r="L11826" i="16"/>
  <c r="K11826" i="16"/>
  <c r="I11826" i="16"/>
  <c r="H11826" i="16"/>
  <c r="G11826" i="16"/>
  <c r="F11826" i="16"/>
  <c r="E11826" i="16"/>
  <c r="M11825" i="16"/>
  <c r="L11825" i="16"/>
  <c r="K11825" i="16"/>
  <c r="I11825" i="16"/>
  <c r="H11825" i="16"/>
  <c r="G11825" i="16"/>
  <c r="F11825" i="16"/>
  <c r="E11825" i="16"/>
  <c r="M11824" i="16"/>
  <c r="K11824" i="16"/>
  <c r="I11824" i="16"/>
  <c r="H11824" i="16"/>
  <c r="G11824" i="16"/>
  <c r="J11824" i="16" s="1"/>
  <c r="F11824" i="16"/>
  <c r="L11824" i="16" s="1"/>
  <c r="E11824" i="16"/>
  <c r="M11823" i="16"/>
  <c r="K11823" i="16"/>
  <c r="I11823" i="16"/>
  <c r="H11823" i="16"/>
  <c r="G11823" i="16"/>
  <c r="J11823" i="16" s="1"/>
  <c r="F11823" i="16"/>
  <c r="L11823" i="16" s="1"/>
  <c r="E11823" i="16"/>
  <c r="M11822" i="16"/>
  <c r="L11822" i="16"/>
  <c r="K11822" i="16"/>
  <c r="I11822" i="16"/>
  <c r="H11822" i="16"/>
  <c r="G11822" i="16"/>
  <c r="F11822" i="16"/>
  <c r="E11822" i="16"/>
  <c r="M11821" i="16"/>
  <c r="L11821" i="16"/>
  <c r="K11821" i="16"/>
  <c r="I11821" i="16"/>
  <c r="H11821" i="16"/>
  <c r="G11821" i="16"/>
  <c r="F11821" i="16"/>
  <c r="E11821" i="16"/>
  <c r="M11820" i="16"/>
  <c r="K11820" i="16"/>
  <c r="I11820" i="16"/>
  <c r="H11820" i="16"/>
  <c r="G11820" i="16"/>
  <c r="J11820" i="16" s="1"/>
  <c r="F11820" i="16"/>
  <c r="L11820" i="16" s="1"/>
  <c r="E11820" i="16"/>
  <c r="M11819" i="16"/>
  <c r="K11819" i="16"/>
  <c r="I11819" i="16"/>
  <c r="H11819" i="16"/>
  <c r="G11819" i="16"/>
  <c r="J11819" i="16" s="1"/>
  <c r="F11819" i="16"/>
  <c r="L11819" i="16" s="1"/>
  <c r="E11819" i="16"/>
  <c r="M11818" i="16"/>
  <c r="L11818" i="16"/>
  <c r="K11818" i="16"/>
  <c r="I11818" i="16"/>
  <c r="H11818" i="16"/>
  <c r="G11818" i="16"/>
  <c r="F11818" i="16"/>
  <c r="E11818" i="16"/>
  <c r="M11817" i="16"/>
  <c r="L11817" i="16"/>
  <c r="K11817" i="16"/>
  <c r="I11817" i="16"/>
  <c r="H11817" i="16"/>
  <c r="G11817" i="16"/>
  <c r="F11817" i="16"/>
  <c r="E11817" i="16"/>
  <c r="M11816" i="16"/>
  <c r="K11816" i="16"/>
  <c r="I11816" i="16"/>
  <c r="H11816" i="16"/>
  <c r="G11816" i="16"/>
  <c r="J11816" i="16" s="1"/>
  <c r="F11816" i="16"/>
  <c r="L11816" i="16" s="1"/>
  <c r="E11816" i="16"/>
  <c r="M11815" i="16"/>
  <c r="K11815" i="16"/>
  <c r="I11815" i="16"/>
  <c r="H11815" i="16"/>
  <c r="G11815" i="16"/>
  <c r="J11815" i="16" s="1"/>
  <c r="F11815" i="16"/>
  <c r="L11815" i="16" s="1"/>
  <c r="E11815" i="16"/>
  <c r="M11814" i="16"/>
  <c r="L11814" i="16"/>
  <c r="K11814" i="16"/>
  <c r="I11814" i="16"/>
  <c r="H11814" i="16"/>
  <c r="G11814" i="16"/>
  <c r="F11814" i="16"/>
  <c r="E11814" i="16"/>
  <c r="M11813" i="16"/>
  <c r="L11813" i="16"/>
  <c r="K11813" i="16"/>
  <c r="I11813" i="16"/>
  <c r="H11813" i="16"/>
  <c r="G11813" i="16"/>
  <c r="F11813" i="16"/>
  <c r="E11813" i="16"/>
  <c r="M11812" i="16"/>
  <c r="K11812" i="16"/>
  <c r="I11812" i="16"/>
  <c r="H11812" i="16"/>
  <c r="G11812" i="16"/>
  <c r="J11812" i="16" s="1"/>
  <c r="F11812" i="16"/>
  <c r="L11812" i="16" s="1"/>
  <c r="E11812" i="16"/>
  <c r="M11811" i="16"/>
  <c r="K11811" i="16"/>
  <c r="I11811" i="16"/>
  <c r="H11811" i="16"/>
  <c r="G11811" i="16"/>
  <c r="J11811" i="16" s="1"/>
  <c r="F11811" i="16"/>
  <c r="L11811" i="16" s="1"/>
  <c r="E11811" i="16"/>
  <c r="M11810" i="16"/>
  <c r="L11810" i="16"/>
  <c r="K11810" i="16"/>
  <c r="I11810" i="16"/>
  <c r="H11810" i="16"/>
  <c r="G11810" i="16"/>
  <c r="F11810" i="16"/>
  <c r="E11810" i="16"/>
  <c r="M11809" i="16"/>
  <c r="L11809" i="16"/>
  <c r="K11809" i="16"/>
  <c r="I11809" i="16"/>
  <c r="H11809" i="16"/>
  <c r="G11809" i="16"/>
  <c r="F11809" i="16"/>
  <c r="E11809" i="16"/>
  <c r="M11808" i="16"/>
  <c r="K11808" i="16"/>
  <c r="I11808" i="16"/>
  <c r="H11808" i="16"/>
  <c r="G11808" i="16"/>
  <c r="J11808" i="16" s="1"/>
  <c r="F11808" i="16"/>
  <c r="L11808" i="16" s="1"/>
  <c r="E11808" i="16"/>
  <c r="M11807" i="16"/>
  <c r="K11807" i="16"/>
  <c r="I11807" i="16"/>
  <c r="H11807" i="16"/>
  <c r="G11807" i="16"/>
  <c r="J11807" i="16" s="1"/>
  <c r="F11807" i="16"/>
  <c r="L11807" i="16" s="1"/>
  <c r="E11807" i="16"/>
  <c r="M11806" i="16"/>
  <c r="L11806" i="16"/>
  <c r="K11806" i="16"/>
  <c r="I11806" i="16"/>
  <c r="H11806" i="16"/>
  <c r="G11806" i="16"/>
  <c r="F11806" i="16"/>
  <c r="E11806" i="16"/>
  <c r="M11805" i="16"/>
  <c r="L11805" i="16"/>
  <c r="K11805" i="16"/>
  <c r="I11805" i="16"/>
  <c r="H11805" i="16"/>
  <c r="G11805" i="16"/>
  <c r="F11805" i="16"/>
  <c r="E11805" i="16"/>
  <c r="M11804" i="16"/>
  <c r="K11804" i="16"/>
  <c r="I11804" i="16"/>
  <c r="H11804" i="16"/>
  <c r="G11804" i="16"/>
  <c r="J11804" i="16" s="1"/>
  <c r="F11804" i="16"/>
  <c r="L11804" i="16" s="1"/>
  <c r="E11804" i="16"/>
  <c r="M11803" i="16"/>
  <c r="K11803" i="16"/>
  <c r="I11803" i="16"/>
  <c r="H11803" i="16"/>
  <c r="G11803" i="16"/>
  <c r="J11803" i="16" s="1"/>
  <c r="F11803" i="16"/>
  <c r="L11803" i="16" s="1"/>
  <c r="E11803" i="16"/>
  <c r="M11802" i="16"/>
  <c r="L11802" i="16"/>
  <c r="K11802" i="16"/>
  <c r="I11802" i="16"/>
  <c r="H11802" i="16"/>
  <c r="G11802" i="16"/>
  <c r="F11802" i="16"/>
  <c r="E11802" i="16"/>
  <c r="M11801" i="16"/>
  <c r="L11801" i="16"/>
  <c r="K11801" i="16"/>
  <c r="I11801" i="16"/>
  <c r="H11801" i="16"/>
  <c r="G11801" i="16"/>
  <c r="F11801" i="16"/>
  <c r="E11801" i="16"/>
  <c r="M11800" i="16"/>
  <c r="K11800" i="16"/>
  <c r="I11800" i="16"/>
  <c r="H11800" i="16"/>
  <c r="G11800" i="16"/>
  <c r="J11800" i="16" s="1"/>
  <c r="F11800" i="16"/>
  <c r="L11800" i="16" s="1"/>
  <c r="E11800" i="16"/>
  <c r="M11799" i="16"/>
  <c r="K11799" i="16"/>
  <c r="I11799" i="16"/>
  <c r="H11799" i="16"/>
  <c r="G11799" i="16"/>
  <c r="J11799" i="16" s="1"/>
  <c r="F11799" i="16"/>
  <c r="L11799" i="16" s="1"/>
  <c r="E11799" i="16"/>
  <c r="M11798" i="16"/>
  <c r="L11798" i="16"/>
  <c r="K11798" i="16"/>
  <c r="I11798" i="16"/>
  <c r="H11798" i="16"/>
  <c r="G11798" i="16"/>
  <c r="F11798" i="16"/>
  <c r="E11798" i="16"/>
  <c r="M11797" i="16"/>
  <c r="L11797" i="16"/>
  <c r="K11797" i="16"/>
  <c r="I11797" i="16"/>
  <c r="H11797" i="16"/>
  <c r="G11797" i="16"/>
  <c r="F11797" i="16"/>
  <c r="E11797" i="16"/>
  <c r="M11796" i="16"/>
  <c r="K11796" i="16"/>
  <c r="I11796" i="16"/>
  <c r="H11796" i="16"/>
  <c r="G11796" i="16"/>
  <c r="J11796" i="16" s="1"/>
  <c r="F11796" i="16"/>
  <c r="L11796" i="16" s="1"/>
  <c r="E11796" i="16"/>
  <c r="M11795" i="16"/>
  <c r="K11795" i="16"/>
  <c r="I11795" i="16"/>
  <c r="H11795" i="16"/>
  <c r="G11795" i="16"/>
  <c r="J11795" i="16" s="1"/>
  <c r="F11795" i="16"/>
  <c r="L11795" i="16" s="1"/>
  <c r="E11795" i="16"/>
  <c r="M11794" i="16"/>
  <c r="L11794" i="16"/>
  <c r="K11794" i="16"/>
  <c r="I11794" i="16"/>
  <c r="H11794" i="16"/>
  <c r="G11794" i="16"/>
  <c r="F11794" i="16"/>
  <c r="E11794" i="16"/>
  <c r="M11793" i="16"/>
  <c r="L11793" i="16"/>
  <c r="K11793" i="16"/>
  <c r="I11793" i="16"/>
  <c r="H11793" i="16"/>
  <c r="G11793" i="16"/>
  <c r="F11793" i="16"/>
  <c r="E11793" i="16"/>
  <c r="M11792" i="16"/>
  <c r="K11792" i="16"/>
  <c r="I11792" i="16"/>
  <c r="H11792" i="16"/>
  <c r="G11792" i="16"/>
  <c r="J11792" i="16" s="1"/>
  <c r="F11792" i="16"/>
  <c r="L11792" i="16" s="1"/>
  <c r="E11792" i="16"/>
  <c r="M11791" i="16"/>
  <c r="K11791" i="16"/>
  <c r="I11791" i="16"/>
  <c r="H11791" i="16"/>
  <c r="G11791" i="16"/>
  <c r="J11791" i="16" s="1"/>
  <c r="F11791" i="16"/>
  <c r="L11791" i="16" s="1"/>
  <c r="E11791" i="16"/>
  <c r="M11790" i="16"/>
  <c r="L11790" i="16"/>
  <c r="K11790" i="16"/>
  <c r="I11790" i="16"/>
  <c r="H11790" i="16"/>
  <c r="G11790" i="16"/>
  <c r="F11790" i="16"/>
  <c r="E11790" i="16"/>
  <c r="M11789" i="16"/>
  <c r="L11789" i="16"/>
  <c r="K11789" i="16"/>
  <c r="I11789" i="16"/>
  <c r="H11789" i="16"/>
  <c r="G11789" i="16"/>
  <c r="F11789" i="16"/>
  <c r="E11789" i="16"/>
  <c r="M11788" i="16"/>
  <c r="K11788" i="16"/>
  <c r="I11788" i="16"/>
  <c r="H11788" i="16"/>
  <c r="G11788" i="16"/>
  <c r="J11788" i="16" s="1"/>
  <c r="F11788" i="16"/>
  <c r="L11788" i="16" s="1"/>
  <c r="E11788" i="16"/>
  <c r="M11787" i="16"/>
  <c r="K11787" i="16"/>
  <c r="I11787" i="16"/>
  <c r="H11787" i="16"/>
  <c r="G11787" i="16"/>
  <c r="J11787" i="16" s="1"/>
  <c r="F11787" i="16"/>
  <c r="L11787" i="16" s="1"/>
  <c r="E11787" i="16"/>
  <c r="M11786" i="16"/>
  <c r="L11786" i="16"/>
  <c r="K11786" i="16"/>
  <c r="I11786" i="16"/>
  <c r="H11786" i="16"/>
  <c r="G11786" i="16"/>
  <c r="F11786" i="16"/>
  <c r="E11786" i="16"/>
  <c r="M11785" i="16"/>
  <c r="L11785" i="16"/>
  <c r="K11785" i="16"/>
  <c r="I11785" i="16"/>
  <c r="H11785" i="16"/>
  <c r="G11785" i="16"/>
  <c r="F11785" i="16"/>
  <c r="E11785" i="16"/>
  <c r="M11784" i="16"/>
  <c r="K11784" i="16"/>
  <c r="I11784" i="16"/>
  <c r="H11784" i="16"/>
  <c r="G11784" i="16"/>
  <c r="J11784" i="16" s="1"/>
  <c r="F11784" i="16"/>
  <c r="L11784" i="16" s="1"/>
  <c r="E11784" i="16"/>
  <c r="M11783" i="16"/>
  <c r="K11783" i="16"/>
  <c r="I11783" i="16"/>
  <c r="H11783" i="16"/>
  <c r="G11783" i="16"/>
  <c r="J11783" i="16" s="1"/>
  <c r="F11783" i="16"/>
  <c r="L11783" i="16" s="1"/>
  <c r="E11783" i="16"/>
  <c r="M11782" i="16"/>
  <c r="L11782" i="16"/>
  <c r="K11782" i="16"/>
  <c r="I11782" i="16"/>
  <c r="H11782" i="16"/>
  <c r="G11782" i="16"/>
  <c r="F11782" i="16"/>
  <c r="E11782" i="16"/>
  <c r="M11781" i="16"/>
  <c r="L11781" i="16"/>
  <c r="K11781" i="16"/>
  <c r="I11781" i="16"/>
  <c r="H11781" i="16"/>
  <c r="G11781" i="16"/>
  <c r="F11781" i="16"/>
  <c r="E11781" i="16"/>
  <c r="M11780" i="16"/>
  <c r="K11780" i="16"/>
  <c r="I11780" i="16"/>
  <c r="H11780" i="16"/>
  <c r="G11780" i="16"/>
  <c r="J11780" i="16" s="1"/>
  <c r="F11780" i="16"/>
  <c r="L11780" i="16" s="1"/>
  <c r="E11780" i="16"/>
  <c r="M11779" i="16"/>
  <c r="K11779" i="16"/>
  <c r="I11779" i="16"/>
  <c r="H11779" i="16"/>
  <c r="G11779" i="16"/>
  <c r="J11779" i="16" s="1"/>
  <c r="F11779" i="16"/>
  <c r="L11779" i="16" s="1"/>
  <c r="E11779" i="16"/>
  <c r="M11778" i="16"/>
  <c r="L11778" i="16"/>
  <c r="K11778" i="16"/>
  <c r="I11778" i="16"/>
  <c r="H11778" i="16"/>
  <c r="G11778" i="16"/>
  <c r="F11778" i="16"/>
  <c r="E11778" i="16"/>
  <c r="M11777" i="16"/>
  <c r="L11777" i="16"/>
  <c r="K11777" i="16"/>
  <c r="I11777" i="16"/>
  <c r="H11777" i="16"/>
  <c r="G11777" i="16"/>
  <c r="F11777" i="16"/>
  <c r="E11777" i="16"/>
  <c r="M11776" i="16"/>
  <c r="K11776" i="16"/>
  <c r="I11776" i="16"/>
  <c r="H11776" i="16"/>
  <c r="G11776" i="16"/>
  <c r="J11776" i="16" s="1"/>
  <c r="F11776" i="16"/>
  <c r="L11776" i="16" s="1"/>
  <c r="E11776" i="16"/>
  <c r="M11775" i="16"/>
  <c r="K11775" i="16"/>
  <c r="I11775" i="16"/>
  <c r="H11775" i="16"/>
  <c r="G11775" i="16"/>
  <c r="J11775" i="16" s="1"/>
  <c r="F11775" i="16"/>
  <c r="L11775" i="16" s="1"/>
  <c r="E11775" i="16"/>
  <c r="M11774" i="16"/>
  <c r="L11774" i="16"/>
  <c r="K11774" i="16"/>
  <c r="I11774" i="16"/>
  <c r="H11774" i="16"/>
  <c r="G11774" i="16"/>
  <c r="F11774" i="16"/>
  <c r="E11774" i="16"/>
  <c r="M11773" i="16"/>
  <c r="L11773" i="16"/>
  <c r="K11773" i="16"/>
  <c r="I11773" i="16"/>
  <c r="H11773" i="16"/>
  <c r="G11773" i="16"/>
  <c r="F11773" i="16"/>
  <c r="E11773" i="16"/>
  <c r="M11772" i="16"/>
  <c r="K11772" i="16"/>
  <c r="I11772" i="16"/>
  <c r="H11772" i="16"/>
  <c r="G11772" i="16"/>
  <c r="J11772" i="16" s="1"/>
  <c r="F11772" i="16"/>
  <c r="L11772" i="16" s="1"/>
  <c r="E11772" i="16"/>
  <c r="M11771" i="16"/>
  <c r="K11771" i="16"/>
  <c r="I11771" i="16"/>
  <c r="H11771" i="16"/>
  <c r="G11771" i="16"/>
  <c r="J11771" i="16" s="1"/>
  <c r="F11771" i="16"/>
  <c r="L11771" i="16" s="1"/>
  <c r="E11771" i="16"/>
  <c r="M11770" i="16"/>
  <c r="L11770" i="16"/>
  <c r="K11770" i="16"/>
  <c r="I11770" i="16"/>
  <c r="H11770" i="16"/>
  <c r="G11770" i="16"/>
  <c r="F11770" i="16"/>
  <c r="E11770" i="16"/>
  <c r="M11769" i="16"/>
  <c r="L11769" i="16"/>
  <c r="K11769" i="16"/>
  <c r="I11769" i="16"/>
  <c r="H11769" i="16"/>
  <c r="G11769" i="16"/>
  <c r="F11769" i="16"/>
  <c r="E11769" i="16"/>
  <c r="M11768" i="16"/>
  <c r="K11768" i="16"/>
  <c r="I11768" i="16"/>
  <c r="H11768" i="16"/>
  <c r="G11768" i="16"/>
  <c r="J11768" i="16" s="1"/>
  <c r="F11768" i="16"/>
  <c r="L11768" i="16" s="1"/>
  <c r="E11768" i="16"/>
  <c r="M11767" i="16"/>
  <c r="K11767" i="16"/>
  <c r="I11767" i="16"/>
  <c r="H11767" i="16"/>
  <c r="G11767" i="16"/>
  <c r="J11767" i="16" s="1"/>
  <c r="F11767" i="16"/>
  <c r="L11767" i="16" s="1"/>
  <c r="E11767" i="16"/>
  <c r="M11766" i="16"/>
  <c r="L11766" i="16"/>
  <c r="K11766" i="16"/>
  <c r="I11766" i="16"/>
  <c r="H11766" i="16"/>
  <c r="G11766" i="16"/>
  <c r="F11766" i="16"/>
  <c r="E11766" i="16"/>
  <c r="M11765" i="16"/>
  <c r="L11765" i="16"/>
  <c r="K11765" i="16"/>
  <c r="I11765" i="16"/>
  <c r="H11765" i="16"/>
  <c r="G11765" i="16"/>
  <c r="F11765" i="16"/>
  <c r="E11765" i="16"/>
  <c r="M11764" i="16"/>
  <c r="K11764" i="16"/>
  <c r="I11764" i="16"/>
  <c r="H11764" i="16"/>
  <c r="G11764" i="16"/>
  <c r="J11764" i="16" s="1"/>
  <c r="F11764" i="16"/>
  <c r="L11764" i="16" s="1"/>
  <c r="E11764" i="16"/>
  <c r="M11763" i="16"/>
  <c r="K11763" i="16"/>
  <c r="I11763" i="16"/>
  <c r="H11763" i="16"/>
  <c r="G11763" i="16"/>
  <c r="J11763" i="16" s="1"/>
  <c r="F11763" i="16"/>
  <c r="L11763" i="16" s="1"/>
  <c r="E11763" i="16"/>
  <c r="M11762" i="16"/>
  <c r="L11762" i="16"/>
  <c r="K11762" i="16"/>
  <c r="I11762" i="16"/>
  <c r="H11762" i="16"/>
  <c r="G11762" i="16"/>
  <c r="F11762" i="16"/>
  <c r="E11762" i="16"/>
  <c r="M11761" i="16"/>
  <c r="L11761" i="16"/>
  <c r="K11761" i="16"/>
  <c r="I11761" i="16"/>
  <c r="H11761" i="16"/>
  <c r="G11761" i="16"/>
  <c r="F11761" i="16"/>
  <c r="E11761" i="16"/>
  <c r="M11760" i="16"/>
  <c r="K11760" i="16"/>
  <c r="I11760" i="16"/>
  <c r="H11760" i="16"/>
  <c r="G11760" i="16"/>
  <c r="J11760" i="16" s="1"/>
  <c r="F11760" i="16"/>
  <c r="L11760" i="16" s="1"/>
  <c r="E11760" i="16"/>
  <c r="M11759" i="16"/>
  <c r="K11759" i="16"/>
  <c r="I11759" i="16"/>
  <c r="H11759" i="16"/>
  <c r="G11759" i="16"/>
  <c r="J11759" i="16" s="1"/>
  <c r="F11759" i="16"/>
  <c r="L11759" i="16" s="1"/>
  <c r="E11759" i="16"/>
  <c r="M11758" i="16"/>
  <c r="L11758" i="16"/>
  <c r="K11758" i="16"/>
  <c r="I11758" i="16"/>
  <c r="H11758" i="16"/>
  <c r="G11758" i="16"/>
  <c r="F11758" i="16"/>
  <c r="E11758" i="16"/>
  <c r="M11757" i="16"/>
  <c r="L11757" i="16"/>
  <c r="K11757" i="16"/>
  <c r="I11757" i="16"/>
  <c r="H11757" i="16"/>
  <c r="G11757" i="16"/>
  <c r="F11757" i="16"/>
  <c r="E11757" i="16"/>
  <c r="M11756" i="16"/>
  <c r="K11756" i="16"/>
  <c r="I11756" i="16"/>
  <c r="H11756" i="16"/>
  <c r="G11756" i="16"/>
  <c r="J11756" i="16" s="1"/>
  <c r="F11756" i="16"/>
  <c r="L11756" i="16" s="1"/>
  <c r="E11756" i="16"/>
  <c r="M11755" i="16"/>
  <c r="K11755" i="16"/>
  <c r="I11755" i="16"/>
  <c r="H11755" i="16"/>
  <c r="G11755" i="16"/>
  <c r="J11755" i="16" s="1"/>
  <c r="F11755" i="16"/>
  <c r="L11755" i="16" s="1"/>
  <c r="E11755" i="16"/>
  <c r="M11754" i="16"/>
  <c r="L11754" i="16"/>
  <c r="K11754" i="16"/>
  <c r="I11754" i="16"/>
  <c r="H11754" i="16"/>
  <c r="G11754" i="16"/>
  <c r="F11754" i="16"/>
  <c r="E11754" i="16"/>
  <c r="M11753" i="16"/>
  <c r="L11753" i="16"/>
  <c r="K11753" i="16"/>
  <c r="I11753" i="16"/>
  <c r="H11753" i="16"/>
  <c r="G11753" i="16"/>
  <c r="F11753" i="16"/>
  <c r="E11753" i="16"/>
  <c r="M11752" i="16"/>
  <c r="K11752" i="16"/>
  <c r="I11752" i="16"/>
  <c r="H11752" i="16"/>
  <c r="G11752" i="16"/>
  <c r="J11752" i="16" s="1"/>
  <c r="F11752" i="16"/>
  <c r="L11752" i="16" s="1"/>
  <c r="E11752" i="16"/>
  <c r="M11751" i="16"/>
  <c r="K11751" i="16"/>
  <c r="I11751" i="16"/>
  <c r="H11751" i="16"/>
  <c r="G11751" i="16"/>
  <c r="J11751" i="16" s="1"/>
  <c r="F11751" i="16"/>
  <c r="L11751" i="16" s="1"/>
  <c r="E11751" i="16"/>
  <c r="M11750" i="16"/>
  <c r="L11750" i="16"/>
  <c r="K11750" i="16"/>
  <c r="I11750" i="16"/>
  <c r="H11750" i="16"/>
  <c r="G11750" i="16"/>
  <c r="F11750" i="16"/>
  <c r="E11750" i="16"/>
  <c r="M11749" i="16"/>
  <c r="L11749" i="16"/>
  <c r="K11749" i="16"/>
  <c r="I11749" i="16"/>
  <c r="H11749" i="16"/>
  <c r="G11749" i="16"/>
  <c r="F11749" i="16"/>
  <c r="E11749" i="16"/>
  <c r="M11748" i="16"/>
  <c r="K11748" i="16"/>
  <c r="I11748" i="16"/>
  <c r="H11748" i="16"/>
  <c r="G11748" i="16"/>
  <c r="J11748" i="16" s="1"/>
  <c r="F11748" i="16"/>
  <c r="L11748" i="16" s="1"/>
  <c r="E11748" i="16"/>
  <c r="M11747" i="16"/>
  <c r="K11747" i="16"/>
  <c r="I11747" i="16"/>
  <c r="H11747" i="16"/>
  <c r="G11747" i="16"/>
  <c r="J11747" i="16" s="1"/>
  <c r="F11747" i="16"/>
  <c r="L11747" i="16" s="1"/>
  <c r="E11747" i="16"/>
  <c r="M11746" i="16"/>
  <c r="L11746" i="16"/>
  <c r="K11746" i="16"/>
  <c r="I11746" i="16"/>
  <c r="H11746" i="16"/>
  <c r="G11746" i="16"/>
  <c r="F11746" i="16"/>
  <c r="E11746" i="16"/>
  <c r="M11745" i="16"/>
  <c r="L11745" i="16"/>
  <c r="K11745" i="16"/>
  <c r="I11745" i="16"/>
  <c r="H11745" i="16"/>
  <c r="G11745" i="16"/>
  <c r="F11745" i="16"/>
  <c r="E11745" i="16"/>
  <c r="M11744" i="16"/>
  <c r="K11744" i="16"/>
  <c r="I11744" i="16"/>
  <c r="H11744" i="16"/>
  <c r="G11744" i="16"/>
  <c r="J11744" i="16" s="1"/>
  <c r="F11744" i="16"/>
  <c r="L11744" i="16" s="1"/>
  <c r="E11744" i="16"/>
  <c r="M11743" i="16"/>
  <c r="K11743" i="16"/>
  <c r="I11743" i="16"/>
  <c r="H11743" i="16"/>
  <c r="G11743" i="16"/>
  <c r="J11743" i="16" s="1"/>
  <c r="F11743" i="16"/>
  <c r="L11743" i="16" s="1"/>
  <c r="E11743" i="16"/>
  <c r="M11742" i="16"/>
  <c r="L11742" i="16"/>
  <c r="K11742" i="16"/>
  <c r="I11742" i="16"/>
  <c r="H11742" i="16"/>
  <c r="G11742" i="16"/>
  <c r="F11742" i="16"/>
  <c r="E11742" i="16"/>
  <c r="M11741" i="16"/>
  <c r="L11741" i="16"/>
  <c r="K11741" i="16"/>
  <c r="I11741" i="16"/>
  <c r="H11741" i="16"/>
  <c r="G11741" i="16"/>
  <c r="F11741" i="16"/>
  <c r="E11741" i="16"/>
  <c r="M11740" i="16"/>
  <c r="K11740" i="16"/>
  <c r="I11740" i="16"/>
  <c r="H11740" i="16"/>
  <c r="G11740" i="16"/>
  <c r="J11740" i="16" s="1"/>
  <c r="F11740" i="16"/>
  <c r="L11740" i="16" s="1"/>
  <c r="E11740" i="16"/>
  <c r="M11739" i="16"/>
  <c r="K11739" i="16"/>
  <c r="I11739" i="16"/>
  <c r="H11739" i="16"/>
  <c r="G11739" i="16"/>
  <c r="J11739" i="16" s="1"/>
  <c r="F11739" i="16"/>
  <c r="L11739" i="16" s="1"/>
  <c r="E11739" i="16"/>
  <c r="M11738" i="16"/>
  <c r="L11738" i="16"/>
  <c r="K11738" i="16"/>
  <c r="I11738" i="16"/>
  <c r="H11738" i="16"/>
  <c r="G11738" i="16"/>
  <c r="F11738" i="16"/>
  <c r="E11738" i="16"/>
  <c r="M11737" i="16"/>
  <c r="L11737" i="16"/>
  <c r="K11737" i="16"/>
  <c r="I11737" i="16"/>
  <c r="H11737" i="16"/>
  <c r="G11737" i="16"/>
  <c r="F11737" i="16"/>
  <c r="E11737" i="16"/>
  <c r="M11736" i="16"/>
  <c r="K11736" i="16"/>
  <c r="I11736" i="16"/>
  <c r="H11736" i="16"/>
  <c r="G11736" i="16"/>
  <c r="J11736" i="16" s="1"/>
  <c r="F11736" i="16"/>
  <c r="L11736" i="16" s="1"/>
  <c r="E11736" i="16"/>
  <c r="M11735" i="16"/>
  <c r="K11735" i="16"/>
  <c r="I11735" i="16"/>
  <c r="H11735" i="16"/>
  <c r="G11735" i="16"/>
  <c r="J11735" i="16" s="1"/>
  <c r="F11735" i="16"/>
  <c r="L11735" i="16" s="1"/>
  <c r="E11735" i="16"/>
  <c r="M11734" i="16"/>
  <c r="L11734" i="16"/>
  <c r="K11734" i="16"/>
  <c r="I11734" i="16"/>
  <c r="H11734" i="16"/>
  <c r="G11734" i="16"/>
  <c r="F11734" i="16"/>
  <c r="E11734" i="16"/>
  <c r="M11733" i="16"/>
  <c r="L11733" i="16"/>
  <c r="K11733" i="16"/>
  <c r="I11733" i="16"/>
  <c r="H11733" i="16"/>
  <c r="G11733" i="16"/>
  <c r="F11733" i="16"/>
  <c r="E11733" i="16"/>
  <c r="M11732" i="16"/>
  <c r="K11732" i="16"/>
  <c r="I11732" i="16"/>
  <c r="H11732" i="16"/>
  <c r="G11732" i="16"/>
  <c r="J11732" i="16" s="1"/>
  <c r="F11732" i="16"/>
  <c r="L11732" i="16" s="1"/>
  <c r="E11732" i="16"/>
  <c r="M11731" i="16"/>
  <c r="K11731" i="16"/>
  <c r="I11731" i="16"/>
  <c r="H11731" i="16"/>
  <c r="G11731" i="16"/>
  <c r="J11731" i="16" s="1"/>
  <c r="F11731" i="16"/>
  <c r="L11731" i="16" s="1"/>
  <c r="E11731" i="16"/>
  <c r="M11730" i="16"/>
  <c r="L11730" i="16"/>
  <c r="K11730" i="16"/>
  <c r="I11730" i="16"/>
  <c r="H11730" i="16"/>
  <c r="G11730" i="16"/>
  <c r="F11730" i="16"/>
  <c r="E11730" i="16"/>
  <c r="M11729" i="16"/>
  <c r="L11729" i="16"/>
  <c r="K11729" i="16"/>
  <c r="I11729" i="16"/>
  <c r="H11729" i="16"/>
  <c r="G11729" i="16"/>
  <c r="F11729" i="16"/>
  <c r="E11729" i="16"/>
  <c r="M11728" i="16"/>
  <c r="K11728" i="16"/>
  <c r="I11728" i="16"/>
  <c r="H11728" i="16"/>
  <c r="G11728" i="16"/>
  <c r="J11728" i="16" s="1"/>
  <c r="F11728" i="16"/>
  <c r="L11728" i="16" s="1"/>
  <c r="E11728" i="16"/>
  <c r="M11727" i="16"/>
  <c r="K11727" i="16"/>
  <c r="J11727" i="16"/>
  <c r="I11727" i="16"/>
  <c r="H11727" i="16"/>
  <c r="G11727" i="16"/>
  <c r="F11727" i="16"/>
  <c r="L11727" i="16" s="1"/>
  <c r="E11727" i="16"/>
  <c r="M11726" i="16"/>
  <c r="K11726" i="16"/>
  <c r="I11726" i="16"/>
  <c r="H11726" i="16"/>
  <c r="G11726" i="16"/>
  <c r="F11726" i="16"/>
  <c r="L11726" i="16" s="1"/>
  <c r="E11726" i="16"/>
  <c r="M11725" i="16"/>
  <c r="K11725" i="16"/>
  <c r="I11725" i="16"/>
  <c r="H11725" i="16"/>
  <c r="G11725" i="16"/>
  <c r="F11725" i="16"/>
  <c r="L11725" i="16" s="1"/>
  <c r="E11725" i="16"/>
  <c r="M11724" i="16"/>
  <c r="K11724" i="16"/>
  <c r="J11724" i="16"/>
  <c r="I11724" i="16"/>
  <c r="H11724" i="16"/>
  <c r="G11724" i="16"/>
  <c r="F11724" i="16"/>
  <c r="L11724" i="16" s="1"/>
  <c r="E11724" i="16"/>
  <c r="M11723" i="16"/>
  <c r="K11723" i="16"/>
  <c r="J11723" i="16"/>
  <c r="I11723" i="16"/>
  <c r="H11723" i="16"/>
  <c r="G11723" i="16"/>
  <c r="F11723" i="16"/>
  <c r="L11723" i="16" s="1"/>
  <c r="E11723" i="16"/>
  <c r="M11722" i="16"/>
  <c r="K11722" i="16"/>
  <c r="I11722" i="16"/>
  <c r="H11722" i="16"/>
  <c r="G11722" i="16"/>
  <c r="F11722" i="16"/>
  <c r="L11722" i="16" s="1"/>
  <c r="E11722" i="16"/>
  <c r="M11721" i="16"/>
  <c r="K11721" i="16"/>
  <c r="I11721" i="16"/>
  <c r="H11721" i="16"/>
  <c r="G11721" i="16"/>
  <c r="F11721" i="16"/>
  <c r="L11721" i="16" s="1"/>
  <c r="E11721" i="16"/>
  <c r="M11720" i="16"/>
  <c r="K11720" i="16"/>
  <c r="J11720" i="16"/>
  <c r="I11720" i="16"/>
  <c r="H11720" i="16"/>
  <c r="G11720" i="16"/>
  <c r="F11720" i="16"/>
  <c r="L11720" i="16" s="1"/>
  <c r="E11720" i="16"/>
  <c r="M11719" i="16"/>
  <c r="K11719" i="16"/>
  <c r="J11719" i="16"/>
  <c r="I11719" i="16"/>
  <c r="H11719" i="16"/>
  <c r="G11719" i="16"/>
  <c r="F11719" i="16"/>
  <c r="L11719" i="16" s="1"/>
  <c r="E11719" i="16"/>
  <c r="M11718" i="16"/>
  <c r="K11718" i="16"/>
  <c r="I11718" i="16"/>
  <c r="H11718" i="16"/>
  <c r="G11718" i="16"/>
  <c r="F11718" i="16"/>
  <c r="L11718" i="16" s="1"/>
  <c r="E11718" i="16"/>
  <c r="M11717" i="16"/>
  <c r="K11717" i="16"/>
  <c r="I11717" i="16"/>
  <c r="H11717" i="16"/>
  <c r="G11717" i="16"/>
  <c r="F11717" i="16"/>
  <c r="L11717" i="16" s="1"/>
  <c r="E11717" i="16"/>
  <c r="M11716" i="16"/>
  <c r="K11716" i="16"/>
  <c r="J11716" i="16"/>
  <c r="I11716" i="16"/>
  <c r="H11716" i="16"/>
  <c r="G11716" i="16"/>
  <c r="F11716" i="16"/>
  <c r="L11716" i="16" s="1"/>
  <c r="E11716" i="16"/>
  <c r="M11715" i="16"/>
  <c r="K11715" i="16"/>
  <c r="J11715" i="16"/>
  <c r="I11715" i="16"/>
  <c r="H11715" i="16"/>
  <c r="G11715" i="16"/>
  <c r="F11715" i="16"/>
  <c r="L11715" i="16" s="1"/>
  <c r="E11715" i="16"/>
  <c r="M11714" i="16"/>
  <c r="K11714" i="16"/>
  <c r="I11714" i="16"/>
  <c r="H11714" i="16"/>
  <c r="G11714" i="16"/>
  <c r="F11714" i="16"/>
  <c r="L11714" i="16" s="1"/>
  <c r="E11714" i="16"/>
  <c r="M11713" i="16"/>
  <c r="K11713" i="16"/>
  <c r="I11713" i="16"/>
  <c r="H11713" i="16"/>
  <c r="G11713" i="16"/>
  <c r="F11713" i="16"/>
  <c r="L11713" i="16" s="1"/>
  <c r="E11713" i="16"/>
  <c r="M11712" i="16"/>
  <c r="K11712" i="16"/>
  <c r="J11712" i="16"/>
  <c r="I11712" i="16"/>
  <c r="H11712" i="16"/>
  <c r="G11712" i="16"/>
  <c r="F11712" i="16"/>
  <c r="L11712" i="16" s="1"/>
  <c r="E11712" i="16"/>
  <c r="M11711" i="16"/>
  <c r="K11711" i="16"/>
  <c r="J11711" i="16"/>
  <c r="I11711" i="16"/>
  <c r="H11711" i="16"/>
  <c r="G11711" i="16"/>
  <c r="F11711" i="16"/>
  <c r="L11711" i="16" s="1"/>
  <c r="E11711" i="16"/>
  <c r="M11710" i="16"/>
  <c r="K11710" i="16"/>
  <c r="I11710" i="16"/>
  <c r="H11710" i="16"/>
  <c r="G11710" i="16"/>
  <c r="F11710" i="16"/>
  <c r="L11710" i="16" s="1"/>
  <c r="E11710" i="16"/>
  <c r="M11709" i="16"/>
  <c r="K11709" i="16"/>
  <c r="I11709" i="16"/>
  <c r="H11709" i="16"/>
  <c r="G11709" i="16"/>
  <c r="F11709" i="16"/>
  <c r="L11709" i="16" s="1"/>
  <c r="E11709" i="16"/>
  <c r="M11708" i="16"/>
  <c r="K11708" i="16"/>
  <c r="J11708" i="16"/>
  <c r="I11708" i="16"/>
  <c r="H11708" i="16"/>
  <c r="G11708" i="16"/>
  <c r="F11708" i="16"/>
  <c r="L11708" i="16" s="1"/>
  <c r="E11708" i="16"/>
  <c r="M11707" i="16"/>
  <c r="K11707" i="16"/>
  <c r="J11707" i="16"/>
  <c r="I11707" i="16"/>
  <c r="H11707" i="16"/>
  <c r="G11707" i="16"/>
  <c r="F11707" i="16"/>
  <c r="L11707" i="16" s="1"/>
  <c r="E11707" i="16"/>
  <c r="M11706" i="16"/>
  <c r="K11706" i="16"/>
  <c r="I11706" i="16"/>
  <c r="H11706" i="16"/>
  <c r="G11706" i="16"/>
  <c r="F11706" i="16"/>
  <c r="L11706" i="16" s="1"/>
  <c r="E11706" i="16"/>
  <c r="M11705" i="16"/>
  <c r="K11705" i="16"/>
  <c r="I11705" i="16"/>
  <c r="H11705" i="16"/>
  <c r="G11705" i="16"/>
  <c r="F11705" i="16"/>
  <c r="L11705" i="16" s="1"/>
  <c r="E11705" i="16"/>
  <c r="M11704" i="16"/>
  <c r="K11704" i="16"/>
  <c r="J11704" i="16"/>
  <c r="I11704" i="16"/>
  <c r="H11704" i="16"/>
  <c r="G11704" i="16"/>
  <c r="F11704" i="16"/>
  <c r="L11704" i="16" s="1"/>
  <c r="E11704" i="16"/>
  <c r="M11703" i="16"/>
  <c r="K11703" i="16"/>
  <c r="J11703" i="16"/>
  <c r="I11703" i="16"/>
  <c r="H11703" i="16"/>
  <c r="G11703" i="16"/>
  <c r="F11703" i="16"/>
  <c r="L11703" i="16" s="1"/>
  <c r="E11703" i="16"/>
  <c r="M11702" i="16"/>
  <c r="K11702" i="16"/>
  <c r="I11702" i="16"/>
  <c r="H11702" i="16"/>
  <c r="G11702" i="16"/>
  <c r="F11702" i="16"/>
  <c r="L11702" i="16" s="1"/>
  <c r="E11702" i="16"/>
  <c r="M11701" i="16"/>
  <c r="K11701" i="16"/>
  <c r="I11701" i="16"/>
  <c r="H11701" i="16"/>
  <c r="G11701" i="16"/>
  <c r="F11701" i="16"/>
  <c r="L11701" i="16" s="1"/>
  <c r="E11701" i="16"/>
  <c r="M11700" i="16"/>
  <c r="K11700" i="16"/>
  <c r="J11700" i="16"/>
  <c r="I11700" i="16"/>
  <c r="H11700" i="16"/>
  <c r="G11700" i="16"/>
  <c r="F11700" i="16"/>
  <c r="L11700" i="16" s="1"/>
  <c r="E11700" i="16"/>
  <c r="M11699" i="16"/>
  <c r="K11699" i="16"/>
  <c r="J11699" i="16"/>
  <c r="I11699" i="16"/>
  <c r="H11699" i="16"/>
  <c r="G11699" i="16"/>
  <c r="F11699" i="16"/>
  <c r="L11699" i="16" s="1"/>
  <c r="E11699" i="16"/>
  <c r="M11698" i="16"/>
  <c r="K11698" i="16"/>
  <c r="I11698" i="16"/>
  <c r="H11698" i="16"/>
  <c r="G11698" i="16"/>
  <c r="F11698" i="16"/>
  <c r="L11698" i="16" s="1"/>
  <c r="E11698" i="16"/>
  <c r="M11697" i="16"/>
  <c r="K11697" i="16"/>
  <c r="I11697" i="16"/>
  <c r="H11697" i="16"/>
  <c r="G11697" i="16"/>
  <c r="F11697" i="16"/>
  <c r="L11697" i="16" s="1"/>
  <c r="E11697" i="16"/>
  <c r="M11696" i="16"/>
  <c r="K11696" i="16"/>
  <c r="J11696" i="16"/>
  <c r="I11696" i="16"/>
  <c r="H11696" i="16"/>
  <c r="G11696" i="16"/>
  <c r="F11696" i="16"/>
  <c r="L11696" i="16" s="1"/>
  <c r="E11696" i="16"/>
  <c r="M11695" i="16"/>
  <c r="K11695" i="16"/>
  <c r="J11695" i="16"/>
  <c r="I11695" i="16"/>
  <c r="H11695" i="16"/>
  <c r="G11695" i="16"/>
  <c r="F11695" i="16"/>
  <c r="L11695" i="16" s="1"/>
  <c r="E11695" i="16"/>
  <c r="M11694" i="16"/>
  <c r="K11694" i="16"/>
  <c r="I11694" i="16"/>
  <c r="H11694" i="16"/>
  <c r="G11694" i="16"/>
  <c r="F11694" i="16"/>
  <c r="L11694" i="16" s="1"/>
  <c r="E11694" i="16"/>
  <c r="M11693" i="16"/>
  <c r="K11693" i="16"/>
  <c r="I11693" i="16"/>
  <c r="H11693" i="16"/>
  <c r="G11693" i="16"/>
  <c r="F11693" i="16"/>
  <c r="L11693" i="16" s="1"/>
  <c r="E11693" i="16"/>
  <c r="M11692" i="16"/>
  <c r="K11692" i="16"/>
  <c r="J11692" i="16"/>
  <c r="I11692" i="16"/>
  <c r="H11692" i="16"/>
  <c r="G11692" i="16"/>
  <c r="F11692" i="16"/>
  <c r="L11692" i="16" s="1"/>
  <c r="E11692" i="16"/>
  <c r="M11691" i="16"/>
  <c r="K11691" i="16"/>
  <c r="J11691" i="16"/>
  <c r="I11691" i="16"/>
  <c r="H11691" i="16"/>
  <c r="G11691" i="16"/>
  <c r="F11691" i="16"/>
  <c r="L11691" i="16" s="1"/>
  <c r="E11691" i="16"/>
  <c r="M11690" i="16"/>
  <c r="K11690" i="16"/>
  <c r="I11690" i="16"/>
  <c r="H11690" i="16"/>
  <c r="G11690" i="16"/>
  <c r="F11690" i="16"/>
  <c r="L11690" i="16" s="1"/>
  <c r="E11690" i="16"/>
  <c r="M11689" i="16"/>
  <c r="K11689" i="16"/>
  <c r="I11689" i="16"/>
  <c r="H11689" i="16"/>
  <c r="G11689" i="16"/>
  <c r="F11689" i="16"/>
  <c r="L11689" i="16" s="1"/>
  <c r="E11689" i="16"/>
  <c r="M11688" i="16"/>
  <c r="K11688" i="16"/>
  <c r="J11688" i="16"/>
  <c r="I11688" i="16"/>
  <c r="H11688" i="16"/>
  <c r="G11688" i="16"/>
  <c r="F11688" i="16"/>
  <c r="L11688" i="16" s="1"/>
  <c r="E11688" i="16"/>
  <c r="M11687" i="16"/>
  <c r="K11687" i="16"/>
  <c r="J11687" i="16"/>
  <c r="I11687" i="16"/>
  <c r="H11687" i="16"/>
  <c r="G11687" i="16"/>
  <c r="F11687" i="16"/>
  <c r="L11687" i="16" s="1"/>
  <c r="E11687" i="16"/>
  <c r="M11686" i="16"/>
  <c r="K11686" i="16"/>
  <c r="I11686" i="16"/>
  <c r="H11686" i="16"/>
  <c r="G11686" i="16"/>
  <c r="F11686" i="16"/>
  <c r="L11686" i="16" s="1"/>
  <c r="E11686" i="16"/>
  <c r="M11685" i="16"/>
  <c r="K11685" i="16"/>
  <c r="I11685" i="16"/>
  <c r="H11685" i="16"/>
  <c r="G11685" i="16"/>
  <c r="F11685" i="16"/>
  <c r="L11685" i="16" s="1"/>
  <c r="E11685" i="16"/>
  <c r="M11684" i="16"/>
  <c r="K11684" i="16"/>
  <c r="J11684" i="16"/>
  <c r="I11684" i="16"/>
  <c r="H11684" i="16"/>
  <c r="G11684" i="16"/>
  <c r="F11684" i="16"/>
  <c r="L11684" i="16" s="1"/>
  <c r="E11684" i="16"/>
  <c r="M11683" i="16"/>
  <c r="K11683" i="16"/>
  <c r="J11683" i="16"/>
  <c r="I11683" i="16"/>
  <c r="H11683" i="16"/>
  <c r="G11683" i="16"/>
  <c r="F11683" i="16"/>
  <c r="L11683" i="16" s="1"/>
  <c r="E11683" i="16"/>
  <c r="M11682" i="16"/>
  <c r="K11682" i="16"/>
  <c r="I11682" i="16"/>
  <c r="H11682" i="16"/>
  <c r="G11682" i="16"/>
  <c r="F11682" i="16"/>
  <c r="L11682" i="16" s="1"/>
  <c r="E11682" i="16"/>
  <c r="M11681" i="16"/>
  <c r="K11681" i="16"/>
  <c r="I11681" i="16"/>
  <c r="H11681" i="16"/>
  <c r="G11681" i="16"/>
  <c r="F11681" i="16"/>
  <c r="L11681" i="16" s="1"/>
  <c r="E11681" i="16"/>
  <c r="M11680" i="16"/>
  <c r="K11680" i="16"/>
  <c r="J11680" i="16"/>
  <c r="I11680" i="16"/>
  <c r="H11680" i="16"/>
  <c r="G11680" i="16"/>
  <c r="F11680" i="16"/>
  <c r="L11680" i="16" s="1"/>
  <c r="E11680" i="16"/>
  <c r="M11679" i="16"/>
  <c r="K11679" i="16"/>
  <c r="J11679" i="16"/>
  <c r="I11679" i="16"/>
  <c r="H11679" i="16"/>
  <c r="G11679" i="16"/>
  <c r="F11679" i="16"/>
  <c r="L11679" i="16" s="1"/>
  <c r="E11679" i="16"/>
  <c r="M11678" i="16"/>
  <c r="K11678" i="16"/>
  <c r="I11678" i="16"/>
  <c r="H11678" i="16"/>
  <c r="G11678" i="16"/>
  <c r="F11678" i="16"/>
  <c r="L11678" i="16" s="1"/>
  <c r="E11678" i="16"/>
  <c r="M11677" i="16"/>
  <c r="K11677" i="16"/>
  <c r="I11677" i="16"/>
  <c r="H11677" i="16"/>
  <c r="G11677" i="16"/>
  <c r="F11677" i="16"/>
  <c r="L11677" i="16" s="1"/>
  <c r="E11677" i="16"/>
  <c r="M11676" i="16"/>
  <c r="K11676" i="16"/>
  <c r="J11676" i="16"/>
  <c r="I11676" i="16"/>
  <c r="H11676" i="16"/>
  <c r="G11676" i="16"/>
  <c r="F11676" i="16"/>
  <c r="L11676" i="16" s="1"/>
  <c r="E11676" i="16"/>
  <c r="M11675" i="16"/>
  <c r="K11675" i="16"/>
  <c r="J11675" i="16"/>
  <c r="I11675" i="16"/>
  <c r="H11675" i="16"/>
  <c r="G11675" i="16"/>
  <c r="F11675" i="16"/>
  <c r="L11675" i="16" s="1"/>
  <c r="E11675" i="16"/>
  <c r="M11674" i="16"/>
  <c r="K11674" i="16"/>
  <c r="I11674" i="16"/>
  <c r="H11674" i="16"/>
  <c r="G11674" i="16"/>
  <c r="F11674" i="16"/>
  <c r="L11674" i="16" s="1"/>
  <c r="E11674" i="16"/>
  <c r="M11673" i="16"/>
  <c r="K11673" i="16"/>
  <c r="I11673" i="16"/>
  <c r="H11673" i="16"/>
  <c r="G11673" i="16"/>
  <c r="F11673" i="16"/>
  <c r="L11673" i="16" s="1"/>
  <c r="E11673" i="16"/>
  <c r="M11672" i="16"/>
  <c r="K11672" i="16"/>
  <c r="J11672" i="16"/>
  <c r="I11672" i="16"/>
  <c r="H11672" i="16"/>
  <c r="G11672" i="16"/>
  <c r="F11672" i="16"/>
  <c r="L11672" i="16" s="1"/>
  <c r="E11672" i="16"/>
  <c r="M11671" i="16"/>
  <c r="K11671" i="16"/>
  <c r="J11671" i="16"/>
  <c r="I11671" i="16"/>
  <c r="H11671" i="16"/>
  <c r="G11671" i="16"/>
  <c r="F11671" i="16"/>
  <c r="L11671" i="16" s="1"/>
  <c r="E11671" i="16"/>
  <c r="M11670" i="16"/>
  <c r="K11670" i="16"/>
  <c r="I11670" i="16"/>
  <c r="H11670" i="16"/>
  <c r="G11670" i="16"/>
  <c r="F11670" i="16"/>
  <c r="L11670" i="16" s="1"/>
  <c r="E11670" i="16"/>
  <c r="M11669" i="16"/>
  <c r="K11669" i="16"/>
  <c r="I11669" i="16"/>
  <c r="H11669" i="16"/>
  <c r="G11669" i="16"/>
  <c r="F11669" i="16"/>
  <c r="L11669" i="16" s="1"/>
  <c r="E11669" i="16"/>
  <c r="M11668" i="16"/>
  <c r="K11668" i="16"/>
  <c r="J11668" i="16"/>
  <c r="I11668" i="16"/>
  <c r="H11668" i="16"/>
  <c r="G11668" i="16"/>
  <c r="F11668" i="16"/>
  <c r="L11668" i="16" s="1"/>
  <c r="E11668" i="16"/>
  <c r="M11667" i="16"/>
  <c r="K11667" i="16"/>
  <c r="J11667" i="16"/>
  <c r="I11667" i="16"/>
  <c r="H11667" i="16"/>
  <c r="G11667" i="16"/>
  <c r="F11667" i="16"/>
  <c r="L11667" i="16" s="1"/>
  <c r="E11667" i="16"/>
  <c r="M11666" i="16"/>
  <c r="K11666" i="16"/>
  <c r="I11666" i="16"/>
  <c r="H11666" i="16"/>
  <c r="G11666" i="16"/>
  <c r="F11666" i="16"/>
  <c r="L11666" i="16" s="1"/>
  <c r="E11666" i="16"/>
  <c r="M11665" i="16"/>
  <c r="K11665" i="16"/>
  <c r="I11665" i="16"/>
  <c r="H11665" i="16"/>
  <c r="G11665" i="16"/>
  <c r="F11665" i="16"/>
  <c r="L11665" i="16" s="1"/>
  <c r="E11665" i="16"/>
  <c r="M11664" i="16"/>
  <c r="K11664" i="16"/>
  <c r="J11664" i="16"/>
  <c r="I11664" i="16"/>
  <c r="H11664" i="16"/>
  <c r="G11664" i="16"/>
  <c r="F11664" i="16"/>
  <c r="L11664" i="16" s="1"/>
  <c r="E11664" i="16"/>
  <c r="M11663" i="16"/>
  <c r="K11663" i="16"/>
  <c r="J11663" i="16"/>
  <c r="I11663" i="16"/>
  <c r="H11663" i="16"/>
  <c r="G11663" i="16"/>
  <c r="F11663" i="16"/>
  <c r="L11663" i="16" s="1"/>
  <c r="E11663" i="16"/>
  <c r="M11662" i="16"/>
  <c r="K11662" i="16"/>
  <c r="I11662" i="16"/>
  <c r="H11662" i="16"/>
  <c r="G11662" i="16"/>
  <c r="F11662" i="16"/>
  <c r="L11662" i="16" s="1"/>
  <c r="E11662" i="16"/>
  <c r="M11661" i="16"/>
  <c r="K11661" i="16"/>
  <c r="I11661" i="16"/>
  <c r="H11661" i="16"/>
  <c r="G11661" i="16"/>
  <c r="F11661" i="16"/>
  <c r="L11661" i="16" s="1"/>
  <c r="E11661" i="16"/>
  <c r="M11660" i="16"/>
  <c r="K11660" i="16"/>
  <c r="J11660" i="16"/>
  <c r="I11660" i="16"/>
  <c r="H11660" i="16"/>
  <c r="G11660" i="16"/>
  <c r="F11660" i="16"/>
  <c r="L11660" i="16" s="1"/>
  <c r="E11660" i="16"/>
  <c r="M11659" i="16"/>
  <c r="K11659" i="16"/>
  <c r="J11659" i="16"/>
  <c r="I11659" i="16"/>
  <c r="H11659" i="16"/>
  <c r="G11659" i="16"/>
  <c r="F11659" i="16"/>
  <c r="L11659" i="16" s="1"/>
  <c r="E11659" i="16"/>
  <c r="M11658" i="16"/>
  <c r="K11658" i="16"/>
  <c r="I11658" i="16"/>
  <c r="H11658" i="16"/>
  <c r="G11658" i="16"/>
  <c r="F11658" i="16"/>
  <c r="L11658" i="16" s="1"/>
  <c r="E11658" i="16"/>
  <c r="M11657" i="16"/>
  <c r="K11657" i="16"/>
  <c r="I11657" i="16"/>
  <c r="H11657" i="16"/>
  <c r="G11657" i="16"/>
  <c r="F11657" i="16"/>
  <c r="L11657" i="16" s="1"/>
  <c r="E11657" i="16"/>
  <c r="M11656" i="16"/>
  <c r="K11656" i="16"/>
  <c r="J11656" i="16"/>
  <c r="I11656" i="16"/>
  <c r="H11656" i="16"/>
  <c r="G11656" i="16"/>
  <c r="F11656" i="16"/>
  <c r="L11656" i="16" s="1"/>
  <c r="E11656" i="16"/>
  <c r="M11655" i="16"/>
  <c r="K11655" i="16"/>
  <c r="J11655" i="16"/>
  <c r="I11655" i="16"/>
  <c r="H11655" i="16"/>
  <c r="G11655" i="16"/>
  <c r="F11655" i="16"/>
  <c r="L11655" i="16" s="1"/>
  <c r="E11655" i="16"/>
  <c r="M11654" i="16"/>
  <c r="K11654" i="16"/>
  <c r="I11654" i="16"/>
  <c r="H11654" i="16"/>
  <c r="G11654" i="16"/>
  <c r="F11654" i="16"/>
  <c r="L11654" i="16" s="1"/>
  <c r="E11654" i="16"/>
  <c r="M11653" i="16"/>
  <c r="K11653" i="16"/>
  <c r="I11653" i="16"/>
  <c r="H11653" i="16"/>
  <c r="G11653" i="16"/>
  <c r="F11653" i="16"/>
  <c r="L11653" i="16" s="1"/>
  <c r="E11653" i="16"/>
  <c r="M11652" i="16"/>
  <c r="K11652" i="16"/>
  <c r="J11652" i="16"/>
  <c r="I11652" i="16"/>
  <c r="H11652" i="16"/>
  <c r="G11652" i="16"/>
  <c r="F11652" i="16"/>
  <c r="L11652" i="16" s="1"/>
  <c r="E11652" i="16"/>
  <c r="M11651" i="16"/>
  <c r="K11651" i="16"/>
  <c r="J11651" i="16"/>
  <c r="I11651" i="16"/>
  <c r="H11651" i="16"/>
  <c r="G11651" i="16"/>
  <c r="F11651" i="16"/>
  <c r="L11651" i="16" s="1"/>
  <c r="E11651" i="16"/>
  <c r="M11650" i="16"/>
  <c r="K11650" i="16"/>
  <c r="I11650" i="16"/>
  <c r="H11650" i="16"/>
  <c r="G11650" i="16"/>
  <c r="F11650" i="16"/>
  <c r="L11650" i="16" s="1"/>
  <c r="E11650" i="16"/>
  <c r="M11649" i="16"/>
  <c r="K11649" i="16"/>
  <c r="I11649" i="16"/>
  <c r="H11649" i="16"/>
  <c r="G11649" i="16"/>
  <c r="F11649" i="16"/>
  <c r="L11649" i="16" s="1"/>
  <c r="E11649" i="16"/>
  <c r="M11648" i="16"/>
  <c r="K11648" i="16"/>
  <c r="J11648" i="16"/>
  <c r="I11648" i="16"/>
  <c r="H11648" i="16"/>
  <c r="G11648" i="16"/>
  <c r="F11648" i="16"/>
  <c r="L11648" i="16" s="1"/>
  <c r="E11648" i="16"/>
  <c r="M11647" i="16"/>
  <c r="K11647" i="16"/>
  <c r="J11647" i="16"/>
  <c r="I11647" i="16"/>
  <c r="H11647" i="16"/>
  <c r="G11647" i="16"/>
  <c r="F11647" i="16"/>
  <c r="L11647" i="16" s="1"/>
  <c r="E11647" i="16"/>
  <c r="M11646" i="16"/>
  <c r="K11646" i="16"/>
  <c r="I11646" i="16"/>
  <c r="H11646" i="16"/>
  <c r="G11646" i="16"/>
  <c r="F11646" i="16"/>
  <c r="L11646" i="16" s="1"/>
  <c r="E11646" i="16"/>
  <c r="M11645" i="16"/>
  <c r="K11645" i="16"/>
  <c r="I11645" i="16"/>
  <c r="H11645" i="16"/>
  <c r="G11645" i="16"/>
  <c r="F11645" i="16"/>
  <c r="L11645" i="16" s="1"/>
  <c r="E11645" i="16"/>
  <c r="M11644" i="16"/>
  <c r="K11644" i="16"/>
  <c r="J11644" i="16"/>
  <c r="I11644" i="16"/>
  <c r="H11644" i="16"/>
  <c r="G11644" i="16"/>
  <c r="F11644" i="16"/>
  <c r="L11644" i="16" s="1"/>
  <c r="E11644" i="16"/>
  <c r="M11643" i="16"/>
  <c r="K11643" i="16"/>
  <c r="J11643" i="16"/>
  <c r="I11643" i="16"/>
  <c r="H11643" i="16"/>
  <c r="G11643" i="16"/>
  <c r="F11643" i="16"/>
  <c r="L11643" i="16" s="1"/>
  <c r="E11643" i="16"/>
  <c r="M11642" i="16"/>
  <c r="K11642" i="16"/>
  <c r="I11642" i="16"/>
  <c r="H11642" i="16"/>
  <c r="G11642" i="16"/>
  <c r="F11642" i="16"/>
  <c r="L11642" i="16" s="1"/>
  <c r="E11642" i="16"/>
  <c r="M11641" i="16"/>
  <c r="K11641" i="16"/>
  <c r="I11641" i="16"/>
  <c r="H11641" i="16"/>
  <c r="G11641" i="16"/>
  <c r="F11641" i="16"/>
  <c r="L11641" i="16" s="1"/>
  <c r="E11641" i="16"/>
  <c r="M11640" i="16"/>
  <c r="K11640" i="16"/>
  <c r="J11640" i="16"/>
  <c r="I11640" i="16"/>
  <c r="H11640" i="16"/>
  <c r="G11640" i="16"/>
  <c r="F11640" i="16"/>
  <c r="L11640" i="16" s="1"/>
  <c r="E11640" i="16"/>
  <c r="M11639" i="16"/>
  <c r="K11639" i="16"/>
  <c r="J11639" i="16"/>
  <c r="I11639" i="16"/>
  <c r="H11639" i="16"/>
  <c r="G11639" i="16"/>
  <c r="F11639" i="16"/>
  <c r="L11639" i="16" s="1"/>
  <c r="E11639" i="16"/>
  <c r="M11638" i="16"/>
  <c r="K11638" i="16"/>
  <c r="I11638" i="16"/>
  <c r="H11638" i="16"/>
  <c r="G11638" i="16"/>
  <c r="F11638" i="16"/>
  <c r="L11638" i="16" s="1"/>
  <c r="E11638" i="16"/>
  <c r="M11637" i="16"/>
  <c r="K11637" i="16"/>
  <c r="I11637" i="16"/>
  <c r="H11637" i="16"/>
  <c r="G11637" i="16"/>
  <c r="F11637" i="16"/>
  <c r="L11637" i="16" s="1"/>
  <c r="E11637" i="16"/>
  <c r="M11636" i="16"/>
  <c r="K11636" i="16"/>
  <c r="J11636" i="16"/>
  <c r="I11636" i="16"/>
  <c r="H11636" i="16"/>
  <c r="G11636" i="16"/>
  <c r="F11636" i="16"/>
  <c r="L11636" i="16" s="1"/>
  <c r="E11636" i="16"/>
  <c r="M11635" i="16"/>
  <c r="K11635" i="16"/>
  <c r="J11635" i="16"/>
  <c r="I11635" i="16"/>
  <c r="H11635" i="16"/>
  <c r="G11635" i="16"/>
  <c r="F11635" i="16"/>
  <c r="L11635" i="16" s="1"/>
  <c r="E11635" i="16"/>
  <c r="M11634" i="16"/>
  <c r="K11634" i="16"/>
  <c r="I11634" i="16"/>
  <c r="H11634" i="16"/>
  <c r="G11634" i="16"/>
  <c r="F11634" i="16"/>
  <c r="L11634" i="16" s="1"/>
  <c r="E11634" i="16"/>
  <c r="M11633" i="16"/>
  <c r="K11633" i="16"/>
  <c r="I11633" i="16"/>
  <c r="H11633" i="16"/>
  <c r="G11633" i="16"/>
  <c r="F11633" i="16"/>
  <c r="L11633" i="16" s="1"/>
  <c r="E11633" i="16"/>
  <c r="M11632" i="16"/>
  <c r="K11632" i="16"/>
  <c r="J11632" i="16"/>
  <c r="I11632" i="16"/>
  <c r="H11632" i="16"/>
  <c r="G11632" i="16"/>
  <c r="F11632" i="16"/>
  <c r="L11632" i="16" s="1"/>
  <c r="E11632" i="16"/>
  <c r="M11631" i="16"/>
  <c r="K11631" i="16"/>
  <c r="J11631" i="16"/>
  <c r="I11631" i="16"/>
  <c r="H11631" i="16"/>
  <c r="G11631" i="16"/>
  <c r="F11631" i="16"/>
  <c r="L11631" i="16" s="1"/>
  <c r="E11631" i="16"/>
  <c r="M11630" i="16"/>
  <c r="K11630" i="16"/>
  <c r="I11630" i="16"/>
  <c r="H11630" i="16"/>
  <c r="G11630" i="16"/>
  <c r="F11630" i="16"/>
  <c r="L11630" i="16" s="1"/>
  <c r="E11630" i="16"/>
  <c r="M11629" i="16"/>
  <c r="K11629" i="16"/>
  <c r="I11629" i="16"/>
  <c r="H11629" i="16"/>
  <c r="G11629" i="16"/>
  <c r="F11629" i="16"/>
  <c r="L11629" i="16" s="1"/>
  <c r="E11629" i="16"/>
  <c r="M11628" i="16"/>
  <c r="K11628" i="16"/>
  <c r="J11628" i="16"/>
  <c r="I11628" i="16"/>
  <c r="H11628" i="16"/>
  <c r="G11628" i="16"/>
  <c r="F11628" i="16"/>
  <c r="L11628" i="16" s="1"/>
  <c r="E11628" i="16"/>
  <c r="M11627" i="16"/>
  <c r="K11627" i="16"/>
  <c r="J11627" i="16"/>
  <c r="I11627" i="16"/>
  <c r="H11627" i="16"/>
  <c r="G11627" i="16"/>
  <c r="F11627" i="16"/>
  <c r="L11627" i="16" s="1"/>
  <c r="E11627" i="16"/>
  <c r="M11626" i="16"/>
  <c r="K11626" i="16"/>
  <c r="I11626" i="16"/>
  <c r="H11626" i="16"/>
  <c r="G11626" i="16"/>
  <c r="F11626" i="16"/>
  <c r="L11626" i="16" s="1"/>
  <c r="E11626" i="16"/>
  <c r="M11625" i="16"/>
  <c r="K11625" i="16"/>
  <c r="I11625" i="16"/>
  <c r="H11625" i="16"/>
  <c r="G11625" i="16"/>
  <c r="F11625" i="16"/>
  <c r="L11625" i="16" s="1"/>
  <c r="E11625" i="16"/>
  <c r="M11624" i="16"/>
  <c r="K11624" i="16"/>
  <c r="J11624" i="16"/>
  <c r="I11624" i="16"/>
  <c r="H11624" i="16"/>
  <c r="G11624" i="16"/>
  <c r="F11624" i="16"/>
  <c r="L11624" i="16" s="1"/>
  <c r="E11624" i="16"/>
  <c r="M11623" i="16"/>
  <c r="K11623" i="16"/>
  <c r="J11623" i="16"/>
  <c r="I11623" i="16"/>
  <c r="H11623" i="16"/>
  <c r="G11623" i="16"/>
  <c r="F11623" i="16"/>
  <c r="L11623" i="16" s="1"/>
  <c r="E11623" i="16"/>
  <c r="M11622" i="16"/>
  <c r="K11622" i="16"/>
  <c r="I11622" i="16"/>
  <c r="H11622" i="16"/>
  <c r="G11622" i="16"/>
  <c r="F11622" i="16"/>
  <c r="L11622" i="16" s="1"/>
  <c r="E11622" i="16"/>
  <c r="M11621" i="16"/>
  <c r="K11621" i="16"/>
  <c r="I11621" i="16"/>
  <c r="H11621" i="16"/>
  <c r="G11621" i="16"/>
  <c r="F11621" i="16"/>
  <c r="L11621" i="16" s="1"/>
  <c r="E11621" i="16"/>
  <c r="M11620" i="16"/>
  <c r="K11620" i="16"/>
  <c r="J11620" i="16"/>
  <c r="I11620" i="16"/>
  <c r="H11620" i="16"/>
  <c r="G11620" i="16"/>
  <c r="F11620" i="16"/>
  <c r="L11620" i="16" s="1"/>
  <c r="E11620" i="16"/>
  <c r="M11619" i="16"/>
  <c r="K11619" i="16"/>
  <c r="J11619" i="16"/>
  <c r="I11619" i="16"/>
  <c r="H11619" i="16"/>
  <c r="G11619" i="16"/>
  <c r="F11619" i="16"/>
  <c r="L11619" i="16" s="1"/>
  <c r="E11619" i="16"/>
  <c r="M11618" i="16"/>
  <c r="K11618" i="16"/>
  <c r="I11618" i="16"/>
  <c r="H11618" i="16"/>
  <c r="G11618" i="16"/>
  <c r="F11618" i="16"/>
  <c r="L11618" i="16" s="1"/>
  <c r="E11618" i="16"/>
  <c r="M11617" i="16"/>
  <c r="K11617" i="16"/>
  <c r="I11617" i="16"/>
  <c r="H11617" i="16"/>
  <c r="G11617" i="16"/>
  <c r="F11617" i="16"/>
  <c r="L11617" i="16" s="1"/>
  <c r="E11617" i="16"/>
  <c r="M11616" i="16"/>
  <c r="K11616" i="16"/>
  <c r="J11616" i="16"/>
  <c r="I11616" i="16"/>
  <c r="H11616" i="16"/>
  <c r="G11616" i="16"/>
  <c r="F11616" i="16"/>
  <c r="L11616" i="16" s="1"/>
  <c r="E11616" i="16"/>
  <c r="M11615" i="16"/>
  <c r="K11615" i="16"/>
  <c r="J11615" i="16"/>
  <c r="I11615" i="16"/>
  <c r="H11615" i="16"/>
  <c r="G11615" i="16"/>
  <c r="F11615" i="16"/>
  <c r="L11615" i="16" s="1"/>
  <c r="E11615" i="16"/>
  <c r="M11614" i="16"/>
  <c r="K11614" i="16"/>
  <c r="I11614" i="16"/>
  <c r="H11614" i="16"/>
  <c r="G11614" i="16"/>
  <c r="F11614" i="16"/>
  <c r="L11614" i="16" s="1"/>
  <c r="E11614" i="16"/>
  <c r="M11613" i="16"/>
  <c r="K11613" i="16"/>
  <c r="I11613" i="16"/>
  <c r="H11613" i="16"/>
  <c r="G11613" i="16"/>
  <c r="F11613" i="16"/>
  <c r="L11613" i="16" s="1"/>
  <c r="E11613" i="16"/>
  <c r="M11612" i="16"/>
  <c r="K11612" i="16"/>
  <c r="J11612" i="16"/>
  <c r="I11612" i="16"/>
  <c r="H11612" i="16"/>
  <c r="G11612" i="16"/>
  <c r="F11612" i="16"/>
  <c r="L11612" i="16" s="1"/>
  <c r="E11612" i="16"/>
  <c r="M11611" i="16"/>
  <c r="K11611" i="16"/>
  <c r="J11611" i="16"/>
  <c r="I11611" i="16"/>
  <c r="H11611" i="16"/>
  <c r="G11611" i="16"/>
  <c r="F11611" i="16"/>
  <c r="L11611" i="16" s="1"/>
  <c r="E11611" i="16"/>
  <c r="M11610" i="16"/>
  <c r="K11610" i="16"/>
  <c r="I11610" i="16"/>
  <c r="H11610" i="16"/>
  <c r="G11610" i="16"/>
  <c r="F11610" i="16"/>
  <c r="L11610" i="16" s="1"/>
  <c r="E11610" i="16"/>
  <c r="M11609" i="16"/>
  <c r="K11609" i="16"/>
  <c r="I11609" i="16"/>
  <c r="H11609" i="16"/>
  <c r="G11609" i="16"/>
  <c r="F11609" i="16"/>
  <c r="L11609" i="16" s="1"/>
  <c r="E11609" i="16"/>
  <c r="M11608" i="16"/>
  <c r="K11608" i="16"/>
  <c r="J11608" i="16"/>
  <c r="I11608" i="16"/>
  <c r="H11608" i="16"/>
  <c r="G11608" i="16"/>
  <c r="F11608" i="16"/>
  <c r="L11608" i="16" s="1"/>
  <c r="E11608" i="16"/>
  <c r="M11607" i="16"/>
  <c r="K11607" i="16"/>
  <c r="J11607" i="16"/>
  <c r="I11607" i="16"/>
  <c r="H11607" i="16"/>
  <c r="G11607" i="16"/>
  <c r="F11607" i="16"/>
  <c r="L11607" i="16" s="1"/>
  <c r="E11607" i="16"/>
  <c r="M11606" i="16"/>
  <c r="K11606" i="16"/>
  <c r="I11606" i="16"/>
  <c r="H11606" i="16"/>
  <c r="G11606" i="16"/>
  <c r="F11606" i="16"/>
  <c r="L11606" i="16" s="1"/>
  <c r="E11606" i="16"/>
  <c r="M11605" i="16"/>
  <c r="K11605" i="16"/>
  <c r="I11605" i="16"/>
  <c r="H11605" i="16"/>
  <c r="G11605" i="16"/>
  <c r="F11605" i="16"/>
  <c r="L11605" i="16" s="1"/>
  <c r="E11605" i="16"/>
  <c r="M11604" i="16"/>
  <c r="K11604" i="16"/>
  <c r="J11604" i="16"/>
  <c r="I11604" i="16"/>
  <c r="H11604" i="16"/>
  <c r="G11604" i="16"/>
  <c r="F11604" i="16"/>
  <c r="L11604" i="16" s="1"/>
  <c r="E11604" i="16"/>
  <c r="M11603" i="16"/>
  <c r="K11603" i="16"/>
  <c r="J11603" i="16"/>
  <c r="I11603" i="16"/>
  <c r="H11603" i="16"/>
  <c r="G11603" i="16"/>
  <c r="F11603" i="16"/>
  <c r="L11603" i="16" s="1"/>
  <c r="E11603" i="16"/>
  <c r="M11602" i="16"/>
  <c r="K11602" i="16"/>
  <c r="I11602" i="16"/>
  <c r="H11602" i="16"/>
  <c r="G11602" i="16"/>
  <c r="F11602" i="16"/>
  <c r="L11602" i="16" s="1"/>
  <c r="E11602" i="16"/>
  <c r="M11601" i="16"/>
  <c r="K11601" i="16"/>
  <c r="I11601" i="16"/>
  <c r="H11601" i="16"/>
  <c r="G11601" i="16"/>
  <c r="F11601" i="16"/>
  <c r="L11601" i="16" s="1"/>
  <c r="E11601" i="16"/>
  <c r="M11600" i="16"/>
  <c r="K11600" i="16"/>
  <c r="J11600" i="16"/>
  <c r="I11600" i="16"/>
  <c r="H11600" i="16"/>
  <c r="G11600" i="16"/>
  <c r="F11600" i="16"/>
  <c r="L11600" i="16" s="1"/>
  <c r="E11600" i="16"/>
  <c r="M11599" i="16"/>
  <c r="K11599" i="16"/>
  <c r="J11599" i="16"/>
  <c r="I11599" i="16"/>
  <c r="H11599" i="16"/>
  <c r="G11599" i="16"/>
  <c r="F11599" i="16"/>
  <c r="L11599" i="16" s="1"/>
  <c r="E11599" i="16"/>
  <c r="M11598" i="16"/>
  <c r="K11598" i="16"/>
  <c r="I11598" i="16"/>
  <c r="H11598" i="16"/>
  <c r="J11598" i="16" s="1"/>
  <c r="G11598" i="16"/>
  <c r="F11598" i="16"/>
  <c r="L11598" i="16" s="1"/>
  <c r="E11598" i="16"/>
  <c r="M11597" i="16"/>
  <c r="K11597" i="16"/>
  <c r="I11597" i="16"/>
  <c r="H11597" i="16"/>
  <c r="J11597" i="16" s="1"/>
  <c r="G11597" i="16"/>
  <c r="F11597" i="16"/>
  <c r="L11597" i="16" s="1"/>
  <c r="E11597" i="16"/>
  <c r="M11596" i="16"/>
  <c r="K11596" i="16"/>
  <c r="I11596" i="16"/>
  <c r="H11596" i="16"/>
  <c r="J11596" i="16" s="1"/>
  <c r="G11596" i="16"/>
  <c r="F11596" i="16"/>
  <c r="L11596" i="16" s="1"/>
  <c r="E11596" i="16"/>
  <c r="M11595" i="16"/>
  <c r="K11595" i="16"/>
  <c r="I11595" i="16"/>
  <c r="H11595" i="16"/>
  <c r="J11595" i="16" s="1"/>
  <c r="G11595" i="16"/>
  <c r="F11595" i="16"/>
  <c r="L11595" i="16" s="1"/>
  <c r="E11595" i="16"/>
  <c r="M11594" i="16"/>
  <c r="K11594" i="16"/>
  <c r="J11594" i="16"/>
  <c r="I11594" i="16"/>
  <c r="H11594" i="16"/>
  <c r="G11594" i="16"/>
  <c r="F11594" i="16"/>
  <c r="L11594" i="16" s="1"/>
  <c r="E11594" i="16"/>
  <c r="M11593" i="16"/>
  <c r="K11593" i="16"/>
  <c r="J11593" i="16"/>
  <c r="I11593" i="16"/>
  <c r="H11593" i="16"/>
  <c r="G11593" i="16"/>
  <c r="F11593" i="16"/>
  <c r="L11593" i="16" s="1"/>
  <c r="E11593" i="16"/>
  <c r="M11592" i="16"/>
  <c r="K11592" i="16"/>
  <c r="I11592" i="16"/>
  <c r="H11592" i="16"/>
  <c r="J11592" i="16" s="1"/>
  <c r="G11592" i="16"/>
  <c r="F11592" i="16"/>
  <c r="L11592" i="16" s="1"/>
  <c r="E11592" i="16"/>
  <c r="M11591" i="16"/>
  <c r="K11591" i="16"/>
  <c r="I11591" i="16"/>
  <c r="H11591" i="16"/>
  <c r="J11591" i="16" s="1"/>
  <c r="G11591" i="16"/>
  <c r="F11591" i="16"/>
  <c r="L11591" i="16" s="1"/>
  <c r="E11591" i="16"/>
  <c r="M11590" i="16"/>
  <c r="K11590" i="16"/>
  <c r="I11590" i="16"/>
  <c r="H11590" i="16"/>
  <c r="J11590" i="16" s="1"/>
  <c r="G11590" i="16"/>
  <c r="F11590" i="16"/>
  <c r="L11590" i="16" s="1"/>
  <c r="E11590" i="16"/>
  <c r="M11589" i="16"/>
  <c r="K11589" i="16"/>
  <c r="I11589" i="16"/>
  <c r="H11589" i="16"/>
  <c r="J11589" i="16" s="1"/>
  <c r="G11589" i="16"/>
  <c r="F11589" i="16"/>
  <c r="L11589" i="16" s="1"/>
  <c r="E11589" i="16"/>
  <c r="M11588" i="16"/>
  <c r="K11588" i="16"/>
  <c r="I11588" i="16"/>
  <c r="H11588" i="16"/>
  <c r="J11588" i="16" s="1"/>
  <c r="G11588" i="16"/>
  <c r="F11588" i="16"/>
  <c r="L11588" i="16" s="1"/>
  <c r="E11588" i="16"/>
  <c r="M11587" i="16"/>
  <c r="K11587" i="16"/>
  <c r="I11587" i="16"/>
  <c r="H11587" i="16"/>
  <c r="J11587" i="16" s="1"/>
  <c r="G11587" i="16"/>
  <c r="F11587" i="16"/>
  <c r="L11587" i="16" s="1"/>
  <c r="E11587" i="16"/>
  <c r="M11586" i="16"/>
  <c r="K11586" i="16"/>
  <c r="J11586" i="16"/>
  <c r="I11586" i="16"/>
  <c r="H11586" i="16"/>
  <c r="G11586" i="16"/>
  <c r="F11586" i="16"/>
  <c r="L11586" i="16" s="1"/>
  <c r="E11586" i="16"/>
  <c r="M11585" i="16"/>
  <c r="K11585" i="16"/>
  <c r="J11585" i="16"/>
  <c r="I11585" i="16"/>
  <c r="H11585" i="16"/>
  <c r="G11585" i="16"/>
  <c r="F11585" i="16"/>
  <c r="L11585" i="16" s="1"/>
  <c r="E11585" i="16"/>
  <c r="M11584" i="16"/>
  <c r="K11584" i="16"/>
  <c r="I11584" i="16"/>
  <c r="H11584" i="16"/>
  <c r="J11584" i="16" s="1"/>
  <c r="G11584" i="16"/>
  <c r="F11584" i="16"/>
  <c r="L11584" i="16" s="1"/>
  <c r="E11584" i="16"/>
  <c r="M11583" i="16"/>
  <c r="K11583" i="16"/>
  <c r="I11583" i="16"/>
  <c r="H11583" i="16"/>
  <c r="J11583" i="16" s="1"/>
  <c r="G11583" i="16"/>
  <c r="F11583" i="16"/>
  <c r="L11583" i="16" s="1"/>
  <c r="E11583" i="16"/>
  <c r="M11582" i="16"/>
  <c r="K11582" i="16"/>
  <c r="I11582" i="16"/>
  <c r="H11582" i="16"/>
  <c r="J11582" i="16" s="1"/>
  <c r="G11582" i="16"/>
  <c r="F11582" i="16"/>
  <c r="L11582" i="16" s="1"/>
  <c r="E11582" i="16"/>
  <c r="M11581" i="16"/>
  <c r="K11581" i="16"/>
  <c r="I11581" i="16"/>
  <c r="H11581" i="16"/>
  <c r="J11581" i="16" s="1"/>
  <c r="G11581" i="16"/>
  <c r="F11581" i="16"/>
  <c r="L11581" i="16" s="1"/>
  <c r="E11581" i="16"/>
  <c r="M11580" i="16"/>
  <c r="K11580" i="16"/>
  <c r="I11580" i="16"/>
  <c r="H11580" i="16"/>
  <c r="J11580" i="16" s="1"/>
  <c r="G11580" i="16"/>
  <c r="F11580" i="16"/>
  <c r="L11580" i="16" s="1"/>
  <c r="E11580" i="16"/>
  <c r="M11579" i="16"/>
  <c r="K11579" i="16"/>
  <c r="I11579" i="16"/>
  <c r="H11579" i="16"/>
  <c r="J11579" i="16" s="1"/>
  <c r="G11579" i="16"/>
  <c r="F11579" i="16"/>
  <c r="L11579" i="16" s="1"/>
  <c r="E11579" i="16"/>
  <c r="M11578" i="16"/>
  <c r="K11578" i="16"/>
  <c r="J11578" i="16"/>
  <c r="I11578" i="16"/>
  <c r="H11578" i="16"/>
  <c r="G11578" i="16"/>
  <c r="F11578" i="16"/>
  <c r="L11578" i="16" s="1"/>
  <c r="E11578" i="16"/>
  <c r="M11577" i="16"/>
  <c r="K11577" i="16"/>
  <c r="J11577" i="16"/>
  <c r="I11577" i="16"/>
  <c r="H11577" i="16"/>
  <c r="G11577" i="16"/>
  <c r="F11577" i="16"/>
  <c r="L11577" i="16" s="1"/>
  <c r="E11577" i="16"/>
  <c r="M11576" i="16"/>
  <c r="K11576" i="16"/>
  <c r="I11576" i="16"/>
  <c r="H11576" i="16"/>
  <c r="J11576" i="16" s="1"/>
  <c r="G11576" i="16"/>
  <c r="F11576" i="16"/>
  <c r="L11576" i="16" s="1"/>
  <c r="E11576" i="16"/>
  <c r="M11575" i="16"/>
  <c r="K11575" i="16"/>
  <c r="I11575" i="16"/>
  <c r="H11575" i="16"/>
  <c r="J11575" i="16" s="1"/>
  <c r="G11575" i="16"/>
  <c r="F11575" i="16"/>
  <c r="L11575" i="16" s="1"/>
  <c r="E11575" i="16"/>
  <c r="M11574" i="16"/>
  <c r="K11574" i="16"/>
  <c r="I11574" i="16"/>
  <c r="H11574" i="16"/>
  <c r="J11574" i="16" s="1"/>
  <c r="G11574" i="16"/>
  <c r="F11574" i="16"/>
  <c r="L11574" i="16" s="1"/>
  <c r="E11574" i="16"/>
  <c r="M11573" i="16"/>
  <c r="K11573" i="16"/>
  <c r="I11573" i="16"/>
  <c r="H11573" i="16"/>
  <c r="J11573" i="16" s="1"/>
  <c r="G11573" i="16"/>
  <c r="F11573" i="16"/>
  <c r="L11573" i="16" s="1"/>
  <c r="E11573" i="16"/>
  <c r="M11572" i="16"/>
  <c r="K11572" i="16"/>
  <c r="I11572" i="16"/>
  <c r="H11572" i="16"/>
  <c r="J11572" i="16" s="1"/>
  <c r="G11572" i="16"/>
  <c r="F11572" i="16"/>
  <c r="L11572" i="16" s="1"/>
  <c r="E11572" i="16"/>
  <c r="M11571" i="16"/>
  <c r="K11571" i="16"/>
  <c r="I11571" i="16"/>
  <c r="H11571" i="16"/>
  <c r="J11571" i="16" s="1"/>
  <c r="G11571" i="16"/>
  <c r="F11571" i="16"/>
  <c r="L11571" i="16" s="1"/>
  <c r="E11571" i="16"/>
  <c r="M11570" i="16"/>
  <c r="K11570" i="16"/>
  <c r="J11570" i="16"/>
  <c r="I11570" i="16"/>
  <c r="H11570" i="16"/>
  <c r="G11570" i="16"/>
  <c r="F11570" i="16"/>
  <c r="L11570" i="16" s="1"/>
  <c r="E11570" i="16"/>
  <c r="M11569" i="16"/>
  <c r="K11569" i="16"/>
  <c r="J11569" i="16"/>
  <c r="I11569" i="16"/>
  <c r="H11569" i="16"/>
  <c r="G11569" i="16"/>
  <c r="F11569" i="16"/>
  <c r="L11569" i="16" s="1"/>
  <c r="E11569" i="16"/>
  <c r="M11568" i="16"/>
  <c r="K11568" i="16"/>
  <c r="I11568" i="16"/>
  <c r="H11568" i="16"/>
  <c r="J11568" i="16" s="1"/>
  <c r="G11568" i="16"/>
  <c r="F11568" i="16"/>
  <c r="L11568" i="16" s="1"/>
  <c r="E11568" i="16"/>
  <c r="M11567" i="16"/>
  <c r="K11567" i="16"/>
  <c r="I11567" i="16"/>
  <c r="H11567" i="16"/>
  <c r="J11567" i="16" s="1"/>
  <c r="G11567" i="16"/>
  <c r="F11567" i="16"/>
  <c r="L11567" i="16" s="1"/>
  <c r="E11567" i="16"/>
  <c r="M11566" i="16"/>
  <c r="K11566" i="16"/>
  <c r="I11566" i="16"/>
  <c r="H11566" i="16"/>
  <c r="J11566" i="16" s="1"/>
  <c r="G11566" i="16"/>
  <c r="F11566" i="16"/>
  <c r="L11566" i="16" s="1"/>
  <c r="E11566" i="16"/>
  <c r="M11565" i="16"/>
  <c r="K11565" i="16"/>
  <c r="I11565" i="16"/>
  <c r="H11565" i="16"/>
  <c r="J11565" i="16" s="1"/>
  <c r="G11565" i="16"/>
  <c r="F11565" i="16"/>
  <c r="L11565" i="16" s="1"/>
  <c r="E11565" i="16"/>
  <c r="M11564" i="16"/>
  <c r="K11564" i="16"/>
  <c r="I11564" i="16"/>
  <c r="H11564" i="16"/>
  <c r="J11564" i="16" s="1"/>
  <c r="G11564" i="16"/>
  <c r="F11564" i="16"/>
  <c r="L11564" i="16" s="1"/>
  <c r="E11564" i="16"/>
  <c r="M11563" i="16"/>
  <c r="K11563" i="16"/>
  <c r="I11563" i="16"/>
  <c r="H11563" i="16"/>
  <c r="J11563" i="16" s="1"/>
  <c r="G11563" i="16"/>
  <c r="F11563" i="16"/>
  <c r="L11563" i="16" s="1"/>
  <c r="E11563" i="16"/>
  <c r="M11562" i="16"/>
  <c r="K11562" i="16"/>
  <c r="J11562" i="16"/>
  <c r="I11562" i="16"/>
  <c r="H11562" i="16"/>
  <c r="G11562" i="16"/>
  <c r="F11562" i="16"/>
  <c r="L11562" i="16" s="1"/>
  <c r="E11562" i="16"/>
  <c r="M11561" i="16"/>
  <c r="K11561" i="16"/>
  <c r="J11561" i="16"/>
  <c r="I11561" i="16"/>
  <c r="H11561" i="16"/>
  <c r="G11561" i="16"/>
  <c r="F11561" i="16"/>
  <c r="L11561" i="16" s="1"/>
  <c r="E11561" i="16"/>
  <c r="M11560" i="16"/>
  <c r="K11560" i="16"/>
  <c r="I11560" i="16"/>
  <c r="H11560" i="16"/>
  <c r="J11560" i="16" s="1"/>
  <c r="G11560" i="16"/>
  <c r="F11560" i="16"/>
  <c r="L11560" i="16" s="1"/>
  <c r="E11560" i="16"/>
  <c r="M11559" i="16"/>
  <c r="K11559" i="16"/>
  <c r="I11559" i="16"/>
  <c r="H11559" i="16"/>
  <c r="J11559" i="16" s="1"/>
  <c r="G11559" i="16"/>
  <c r="F11559" i="16"/>
  <c r="L11559" i="16" s="1"/>
  <c r="E11559" i="16"/>
  <c r="M11558" i="16"/>
  <c r="K11558" i="16"/>
  <c r="I11558" i="16"/>
  <c r="H11558" i="16"/>
  <c r="J11558" i="16" s="1"/>
  <c r="G11558" i="16"/>
  <c r="F11558" i="16"/>
  <c r="L11558" i="16" s="1"/>
  <c r="E11558" i="16"/>
  <c r="M11557" i="16"/>
  <c r="K11557" i="16"/>
  <c r="I11557" i="16"/>
  <c r="H11557" i="16"/>
  <c r="J11557" i="16" s="1"/>
  <c r="G11557" i="16"/>
  <c r="F11557" i="16"/>
  <c r="L11557" i="16" s="1"/>
  <c r="E11557" i="16"/>
  <c r="M11556" i="16"/>
  <c r="K11556" i="16"/>
  <c r="I11556" i="16"/>
  <c r="H11556" i="16"/>
  <c r="J11556" i="16" s="1"/>
  <c r="G11556" i="16"/>
  <c r="F11556" i="16"/>
  <c r="L11556" i="16" s="1"/>
  <c r="E11556" i="16"/>
  <c r="M11555" i="16"/>
  <c r="K11555" i="16"/>
  <c r="I11555" i="16"/>
  <c r="H11555" i="16"/>
  <c r="J11555" i="16" s="1"/>
  <c r="G11555" i="16"/>
  <c r="F11555" i="16"/>
  <c r="L11555" i="16" s="1"/>
  <c r="E11555" i="16"/>
  <c r="M11554" i="16"/>
  <c r="K11554" i="16"/>
  <c r="J11554" i="16"/>
  <c r="I11554" i="16"/>
  <c r="H11554" i="16"/>
  <c r="G11554" i="16"/>
  <c r="F11554" i="16"/>
  <c r="L11554" i="16" s="1"/>
  <c r="E11554" i="16"/>
  <c r="M11553" i="16"/>
  <c r="K11553" i="16"/>
  <c r="J11553" i="16"/>
  <c r="I11553" i="16"/>
  <c r="H11553" i="16"/>
  <c r="G11553" i="16"/>
  <c r="F11553" i="16"/>
  <c r="L11553" i="16" s="1"/>
  <c r="E11553" i="16"/>
  <c r="M11552" i="16"/>
  <c r="K11552" i="16"/>
  <c r="I11552" i="16"/>
  <c r="H11552" i="16"/>
  <c r="J11552" i="16" s="1"/>
  <c r="G11552" i="16"/>
  <c r="F11552" i="16"/>
  <c r="L11552" i="16" s="1"/>
  <c r="E11552" i="16"/>
  <c r="M11551" i="16"/>
  <c r="K11551" i="16"/>
  <c r="I11551" i="16"/>
  <c r="H11551" i="16"/>
  <c r="J11551" i="16" s="1"/>
  <c r="G11551" i="16"/>
  <c r="F11551" i="16"/>
  <c r="L11551" i="16" s="1"/>
  <c r="E11551" i="16"/>
  <c r="M11550" i="16"/>
  <c r="K11550" i="16"/>
  <c r="I11550" i="16"/>
  <c r="H11550" i="16"/>
  <c r="J11550" i="16" s="1"/>
  <c r="G11550" i="16"/>
  <c r="F11550" i="16"/>
  <c r="L11550" i="16" s="1"/>
  <c r="E11550" i="16"/>
  <c r="M11549" i="16"/>
  <c r="K11549" i="16"/>
  <c r="I11549" i="16"/>
  <c r="H11549" i="16"/>
  <c r="J11549" i="16" s="1"/>
  <c r="G11549" i="16"/>
  <c r="F11549" i="16"/>
  <c r="L11549" i="16" s="1"/>
  <c r="E11549" i="16"/>
  <c r="M11548" i="16"/>
  <c r="K11548" i="16"/>
  <c r="I11548" i="16"/>
  <c r="H11548" i="16"/>
  <c r="J11548" i="16" s="1"/>
  <c r="G11548" i="16"/>
  <c r="F11548" i="16"/>
  <c r="L11548" i="16" s="1"/>
  <c r="E11548" i="16"/>
  <c r="M11547" i="16"/>
  <c r="K11547" i="16"/>
  <c r="I11547" i="16"/>
  <c r="H11547" i="16"/>
  <c r="J11547" i="16" s="1"/>
  <c r="G11547" i="16"/>
  <c r="F11547" i="16"/>
  <c r="L11547" i="16" s="1"/>
  <c r="E11547" i="16"/>
  <c r="M11546" i="16"/>
  <c r="K11546" i="16"/>
  <c r="J11546" i="16"/>
  <c r="I11546" i="16"/>
  <c r="H11546" i="16"/>
  <c r="G11546" i="16"/>
  <c r="F11546" i="16"/>
  <c r="L11546" i="16" s="1"/>
  <c r="E11546" i="16"/>
  <c r="M11545" i="16"/>
  <c r="K11545" i="16"/>
  <c r="J11545" i="16"/>
  <c r="I11545" i="16"/>
  <c r="H11545" i="16"/>
  <c r="G11545" i="16"/>
  <c r="F11545" i="16"/>
  <c r="L11545" i="16" s="1"/>
  <c r="E11545" i="16"/>
  <c r="M11544" i="16"/>
  <c r="K11544" i="16"/>
  <c r="I11544" i="16"/>
  <c r="H11544" i="16"/>
  <c r="J11544" i="16" s="1"/>
  <c r="G11544" i="16"/>
  <c r="F11544" i="16"/>
  <c r="L11544" i="16" s="1"/>
  <c r="E11544" i="16"/>
  <c r="M11543" i="16"/>
  <c r="K11543" i="16"/>
  <c r="I11543" i="16"/>
  <c r="H11543" i="16"/>
  <c r="J11543" i="16" s="1"/>
  <c r="G11543" i="16"/>
  <c r="F11543" i="16"/>
  <c r="L11543" i="16" s="1"/>
  <c r="E11543" i="16"/>
  <c r="M11542" i="16"/>
  <c r="K11542" i="16"/>
  <c r="I11542" i="16"/>
  <c r="H11542" i="16"/>
  <c r="J11542" i="16" s="1"/>
  <c r="G11542" i="16"/>
  <c r="F11542" i="16"/>
  <c r="L11542" i="16" s="1"/>
  <c r="E11542" i="16"/>
  <c r="M11541" i="16"/>
  <c r="K11541" i="16"/>
  <c r="I11541" i="16"/>
  <c r="H11541" i="16"/>
  <c r="J11541" i="16" s="1"/>
  <c r="G11541" i="16"/>
  <c r="F11541" i="16"/>
  <c r="L11541" i="16" s="1"/>
  <c r="E11541" i="16"/>
  <c r="M11540" i="16"/>
  <c r="K11540" i="16"/>
  <c r="I11540" i="16"/>
  <c r="H11540" i="16"/>
  <c r="J11540" i="16" s="1"/>
  <c r="G11540" i="16"/>
  <c r="F11540" i="16"/>
  <c r="L11540" i="16" s="1"/>
  <c r="E11540" i="16"/>
  <c r="M11539" i="16"/>
  <c r="K11539" i="16"/>
  <c r="I11539" i="16"/>
  <c r="H11539" i="16"/>
  <c r="J11539" i="16" s="1"/>
  <c r="G11539" i="16"/>
  <c r="F11539" i="16"/>
  <c r="L11539" i="16" s="1"/>
  <c r="E11539" i="16"/>
  <c r="M11538" i="16"/>
  <c r="K11538" i="16"/>
  <c r="J11538" i="16"/>
  <c r="I11538" i="16"/>
  <c r="H11538" i="16"/>
  <c r="G11538" i="16"/>
  <c r="F11538" i="16"/>
  <c r="L11538" i="16" s="1"/>
  <c r="E11538" i="16"/>
  <c r="M11537" i="16"/>
  <c r="K11537" i="16"/>
  <c r="J11537" i="16"/>
  <c r="I11537" i="16"/>
  <c r="H11537" i="16"/>
  <c r="G11537" i="16"/>
  <c r="F11537" i="16"/>
  <c r="L11537" i="16" s="1"/>
  <c r="E11537" i="16"/>
  <c r="M11536" i="16"/>
  <c r="K11536" i="16"/>
  <c r="I11536" i="16"/>
  <c r="H11536" i="16"/>
  <c r="J11536" i="16" s="1"/>
  <c r="G11536" i="16"/>
  <c r="F11536" i="16"/>
  <c r="L11536" i="16" s="1"/>
  <c r="E11536" i="16"/>
  <c r="M11535" i="16"/>
  <c r="K11535" i="16"/>
  <c r="I11535" i="16"/>
  <c r="H11535" i="16"/>
  <c r="J11535" i="16" s="1"/>
  <c r="G11535" i="16"/>
  <c r="F11535" i="16"/>
  <c r="L11535" i="16" s="1"/>
  <c r="E11535" i="16"/>
  <c r="M11534" i="16"/>
  <c r="K11534" i="16"/>
  <c r="I11534" i="16"/>
  <c r="H11534" i="16"/>
  <c r="J11534" i="16" s="1"/>
  <c r="G11534" i="16"/>
  <c r="F11534" i="16"/>
  <c r="L11534" i="16" s="1"/>
  <c r="E11534" i="16"/>
  <c r="M11533" i="16"/>
  <c r="K11533" i="16"/>
  <c r="I11533" i="16"/>
  <c r="H11533" i="16"/>
  <c r="J11533" i="16" s="1"/>
  <c r="G11533" i="16"/>
  <c r="F11533" i="16"/>
  <c r="L11533" i="16" s="1"/>
  <c r="E11533" i="16"/>
  <c r="M11532" i="16"/>
  <c r="K11532" i="16"/>
  <c r="I11532" i="16"/>
  <c r="H11532" i="16"/>
  <c r="J11532" i="16" s="1"/>
  <c r="G11532" i="16"/>
  <c r="F11532" i="16"/>
  <c r="L11532" i="16" s="1"/>
  <c r="E11532" i="16"/>
  <c r="M11531" i="16"/>
  <c r="K11531" i="16"/>
  <c r="I11531" i="16"/>
  <c r="H11531" i="16"/>
  <c r="J11531" i="16" s="1"/>
  <c r="G11531" i="16"/>
  <c r="F11531" i="16"/>
  <c r="L11531" i="16" s="1"/>
  <c r="E11531" i="16"/>
  <c r="M11530" i="16"/>
  <c r="K11530" i="16"/>
  <c r="J11530" i="16"/>
  <c r="I11530" i="16"/>
  <c r="H11530" i="16"/>
  <c r="G11530" i="16"/>
  <c r="F11530" i="16"/>
  <c r="L11530" i="16" s="1"/>
  <c r="E11530" i="16"/>
  <c r="M11529" i="16"/>
  <c r="K11529" i="16"/>
  <c r="J11529" i="16"/>
  <c r="I11529" i="16"/>
  <c r="H11529" i="16"/>
  <c r="G11529" i="16"/>
  <c r="F11529" i="16"/>
  <c r="L11529" i="16" s="1"/>
  <c r="E11529" i="16"/>
  <c r="M11528" i="16"/>
  <c r="K11528" i="16"/>
  <c r="I11528" i="16"/>
  <c r="H11528" i="16"/>
  <c r="J11528" i="16" s="1"/>
  <c r="G11528" i="16"/>
  <c r="F11528" i="16"/>
  <c r="L11528" i="16" s="1"/>
  <c r="E11528" i="16"/>
  <c r="M11527" i="16"/>
  <c r="K11527" i="16"/>
  <c r="I11527" i="16"/>
  <c r="H11527" i="16"/>
  <c r="J11527" i="16" s="1"/>
  <c r="G11527" i="16"/>
  <c r="F11527" i="16"/>
  <c r="L11527" i="16" s="1"/>
  <c r="E11527" i="16"/>
  <c r="M11526" i="16"/>
  <c r="K11526" i="16"/>
  <c r="I11526" i="16"/>
  <c r="H11526" i="16"/>
  <c r="J11526" i="16" s="1"/>
  <c r="G11526" i="16"/>
  <c r="F11526" i="16"/>
  <c r="L11526" i="16" s="1"/>
  <c r="E11526" i="16"/>
  <c r="M11525" i="16"/>
  <c r="K11525" i="16"/>
  <c r="I11525" i="16"/>
  <c r="H11525" i="16"/>
  <c r="J11525" i="16" s="1"/>
  <c r="G11525" i="16"/>
  <c r="F11525" i="16"/>
  <c r="L11525" i="16" s="1"/>
  <c r="E11525" i="16"/>
  <c r="M11524" i="16"/>
  <c r="K11524" i="16"/>
  <c r="I11524" i="16"/>
  <c r="H11524" i="16"/>
  <c r="J11524" i="16" s="1"/>
  <c r="G11524" i="16"/>
  <c r="F11524" i="16"/>
  <c r="L11524" i="16" s="1"/>
  <c r="E11524" i="16"/>
  <c r="M11523" i="16"/>
  <c r="K11523" i="16"/>
  <c r="I11523" i="16"/>
  <c r="H11523" i="16"/>
  <c r="J11523" i="16" s="1"/>
  <c r="G11523" i="16"/>
  <c r="F11523" i="16"/>
  <c r="L11523" i="16" s="1"/>
  <c r="E11523" i="16"/>
  <c r="M11522" i="16"/>
  <c r="K11522" i="16"/>
  <c r="J11522" i="16"/>
  <c r="I11522" i="16"/>
  <c r="H11522" i="16"/>
  <c r="G11522" i="16"/>
  <c r="F11522" i="16"/>
  <c r="L11522" i="16" s="1"/>
  <c r="E11522" i="16"/>
  <c r="M11521" i="16"/>
  <c r="K11521" i="16"/>
  <c r="J11521" i="16"/>
  <c r="I11521" i="16"/>
  <c r="H11521" i="16"/>
  <c r="G11521" i="16"/>
  <c r="F11521" i="16"/>
  <c r="L11521" i="16" s="1"/>
  <c r="E11521" i="16"/>
  <c r="M11520" i="16"/>
  <c r="K11520" i="16"/>
  <c r="I11520" i="16"/>
  <c r="H11520" i="16"/>
  <c r="J11520" i="16" s="1"/>
  <c r="G11520" i="16"/>
  <c r="F11520" i="16"/>
  <c r="L11520" i="16" s="1"/>
  <c r="E11520" i="16"/>
  <c r="M11519" i="16"/>
  <c r="K11519" i="16"/>
  <c r="I11519" i="16"/>
  <c r="H11519" i="16"/>
  <c r="J11519" i="16" s="1"/>
  <c r="G11519" i="16"/>
  <c r="F11519" i="16"/>
  <c r="L11519" i="16" s="1"/>
  <c r="E11519" i="16"/>
  <c r="M11518" i="16"/>
  <c r="K11518" i="16"/>
  <c r="I11518" i="16"/>
  <c r="H11518" i="16"/>
  <c r="J11518" i="16" s="1"/>
  <c r="G11518" i="16"/>
  <c r="F11518" i="16"/>
  <c r="L11518" i="16" s="1"/>
  <c r="E11518" i="16"/>
  <c r="M11517" i="16"/>
  <c r="K11517" i="16"/>
  <c r="I11517" i="16"/>
  <c r="H11517" i="16"/>
  <c r="J11517" i="16" s="1"/>
  <c r="G11517" i="16"/>
  <c r="F11517" i="16"/>
  <c r="L11517" i="16" s="1"/>
  <c r="E11517" i="16"/>
  <c r="M11516" i="16"/>
  <c r="K11516" i="16"/>
  <c r="I11516" i="16"/>
  <c r="H11516" i="16"/>
  <c r="J11516" i="16" s="1"/>
  <c r="G11516" i="16"/>
  <c r="F11516" i="16"/>
  <c r="L11516" i="16" s="1"/>
  <c r="E11516" i="16"/>
  <c r="M11515" i="16"/>
  <c r="K11515" i="16"/>
  <c r="I11515" i="16"/>
  <c r="H11515" i="16"/>
  <c r="J11515" i="16" s="1"/>
  <c r="G11515" i="16"/>
  <c r="F11515" i="16"/>
  <c r="L11515" i="16" s="1"/>
  <c r="E11515" i="16"/>
  <c r="M11514" i="16"/>
  <c r="K11514" i="16"/>
  <c r="J11514" i="16"/>
  <c r="I11514" i="16"/>
  <c r="H11514" i="16"/>
  <c r="G11514" i="16"/>
  <c r="F11514" i="16"/>
  <c r="L11514" i="16" s="1"/>
  <c r="E11514" i="16"/>
  <c r="M11513" i="16"/>
  <c r="K11513" i="16"/>
  <c r="J11513" i="16"/>
  <c r="I11513" i="16"/>
  <c r="H11513" i="16"/>
  <c r="G11513" i="16"/>
  <c r="F11513" i="16"/>
  <c r="L11513" i="16" s="1"/>
  <c r="E11513" i="16"/>
  <c r="M11512" i="16"/>
  <c r="K11512" i="16"/>
  <c r="I11512" i="16"/>
  <c r="H11512" i="16"/>
  <c r="J11512" i="16" s="1"/>
  <c r="G11512" i="16"/>
  <c r="F11512" i="16"/>
  <c r="L11512" i="16" s="1"/>
  <c r="E11512" i="16"/>
  <c r="M11511" i="16"/>
  <c r="K11511" i="16"/>
  <c r="I11511" i="16"/>
  <c r="H11511" i="16"/>
  <c r="J11511" i="16" s="1"/>
  <c r="G11511" i="16"/>
  <c r="F11511" i="16"/>
  <c r="L11511" i="16" s="1"/>
  <c r="E11511" i="16"/>
  <c r="M11510" i="16"/>
  <c r="K11510" i="16"/>
  <c r="I11510" i="16"/>
  <c r="H11510" i="16"/>
  <c r="J11510" i="16" s="1"/>
  <c r="G11510" i="16"/>
  <c r="F11510" i="16"/>
  <c r="L11510" i="16" s="1"/>
  <c r="E11510" i="16"/>
  <c r="M11509" i="16"/>
  <c r="K11509" i="16"/>
  <c r="I11509" i="16"/>
  <c r="H11509" i="16"/>
  <c r="J11509" i="16" s="1"/>
  <c r="G11509" i="16"/>
  <c r="F11509" i="16"/>
  <c r="L11509" i="16" s="1"/>
  <c r="E11509" i="16"/>
  <c r="M11508" i="16"/>
  <c r="K11508" i="16"/>
  <c r="I11508" i="16"/>
  <c r="H11508" i="16"/>
  <c r="J11508" i="16" s="1"/>
  <c r="G11508" i="16"/>
  <c r="F11508" i="16"/>
  <c r="L11508" i="16" s="1"/>
  <c r="E11508" i="16"/>
  <c r="M11507" i="16"/>
  <c r="K11507" i="16"/>
  <c r="I11507" i="16"/>
  <c r="H11507" i="16"/>
  <c r="J11507" i="16" s="1"/>
  <c r="G11507" i="16"/>
  <c r="F11507" i="16"/>
  <c r="L11507" i="16" s="1"/>
  <c r="E11507" i="16"/>
  <c r="M11506" i="16"/>
  <c r="K11506" i="16"/>
  <c r="J11506" i="16"/>
  <c r="I11506" i="16"/>
  <c r="H11506" i="16"/>
  <c r="G11506" i="16"/>
  <c r="F11506" i="16"/>
  <c r="L11506" i="16" s="1"/>
  <c r="E11506" i="16"/>
  <c r="M11505" i="16"/>
  <c r="K11505" i="16"/>
  <c r="J11505" i="16"/>
  <c r="I11505" i="16"/>
  <c r="H11505" i="16"/>
  <c r="G11505" i="16"/>
  <c r="F11505" i="16"/>
  <c r="L11505" i="16" s="1"/>
  <c r="E11505" i="16"/>
  <c r="M11504" i="16"/>
  <c r="K11504" i="16"/>
  <c r="I11504" i="16"/>
  <c r="H11504" i="16"/>
  <c r="J11504" i="16" s="1"/>
  <c r="G11504" i="16"/>
  <c r="F11504" i="16"/>
  <c r="L11504" i="16" s="1"/>
  <c r="E11504" i="16"/>
  <c r="M11503" i="16"/>
  <c r="K11503" i="16"/>
  <c r="I11503" i="16"/>
  <c r="H11503" i="16"/>
  <c r="J11503" i="16" s="1"/>
  <c r="G11503" i="16"/>
  <c r="F11503" i="16"/>
  <c r="L11503" i="16" s="1"/>
  <c r="E11503" i="16"/>
  <c r="M11502" i="16"/>
  <c r="K11502" i="16"/>
  <c r="I11502" i="16"/>
  <c r="H11502" i="16"/>
  <c r="J11502" i="16" s="1"/>
  <c r="G11502" i="16"/>
  <c r="F11502" i="16"/>
  <c r="L11502" i="16" s="1"/>
  <c r="E11502" i="16"/>
  <c r="M11501" i="16"/>
  <c r="K11501" i="16"/>
  <c r="I11501" i="16"/>
  <c r="H11501" i="16"/>
  <c r="J11501" i="16" s="1"/>
  <c r="G11501" i="16"/>
  <c r="F11501" i="16"/>
  <c r="L11501" i="16" s="1"/>
  <c r="E11501" i="16"/>
  <c r="M11500" i="16"/>
  <c r="K11500" i="16"/>
  <c r="I11500" i="16"/>
  <c r="H11500" i="16"/>
  <c r="J11500" i="16" s="1"/>
  <c r="G11500" i="16"/>
  <c r="F11500" i="16"/>
  <c r="L11500" i="16" s="1"/>
  <c r="E11500" i="16"/>
  <c r="M11499" i="16"/>
  <c r="K11499" i="16"/>
  <c r="I11499" i="16"/>
  <c r="H11499" i="16"/>
  <c r="J11499" i="16" s="1"/>
  <c r="G11499" i="16"/>
  <c r="F11499" i="16"/>
  <c r="L11499" i="16" s="1"/>
  <c r="E11499" i="16"/>
  <c r="M11498" i="16"/>
  <c r="K11498" i="16"/>
  <c r="J11498" i="16"/>
  <c r="I11498" i="16"/>
  <c r="H11498" i="16"/>
  <c r="G11498" i="16"/>
  <c r="F11498" i="16"/>
  <c r="L11498" i="16" s="1"/>
  <c r="E11498" i="16"/>
  <c r="M11497" i="16"/>
  <c r="K11497" i="16"/>
  <c r="J11497" i="16"/>
  <c r="I11497" i="16"/>
  <c r="H11497" i="16"/>
  <c r="G11497" i="16"/>
  <c r="F11497" i="16"/>
  <c r="L11497" i="16" s="1"/>
  <c r="E11497" i="16"/>
  <c r="M11496" i="16"/>
  <c r="K11496" i="16"/>
  <c r="I11496" i="16"/>
  <c r="H11496" i="16"/>
  <c r="J11496" i="16" s="1"/>
  <c r="G11496" i="16"/>
  <c r="F11496" i="16"/>
  <c r="L11496" i="16" s="1"/>
  <c r="E11496" i="16"/>
  <c r="M11495" i="16"/>
  <c r="K11495" i="16"/>
  <c r="I11495" i="16"/>
  <c r="H11495" i="16"/>
  <c r="J11495" i="16" s="1"/>
  <c r="G11495" i="16"/>
  <c r="F11495" i="16"/>
  <c r="L11495" i="16" s="1"/>
  <c r="E11495" i="16"/>
  <c r="M11494" i="16"/>
  <c r="K11494" i="16"/>
  <c r="I11494" i="16"/>
  <c r="H11494" i="16"/>
  <c r="J11494" i="16" s="1"/>
  <c r="G11494" i="16"/>
  <c r="F11494" i="16"/>
  <c r="L11494" i="16" s="1"/>
  <c r="E11494" i="16"/>
  <c r="M11493" i="16"/>
  <c r="K11493" i="16"/>
  <c r="I11493" i="16"/>
  <c r="H11493" i="16"/>
  <c r="J11493" i="16" s="1"/>
  <c r="G11493" i="16"/>
  <c r="F11493" i="16"/>
  <c r="L11493" i="16" s="1"/>
  <c r="E11493" i="16"/>
  <c r="M11492" i="16"/>
  <c r="K11492" i="16"/>
  <c r="I11492" i="16"/>
  <c r="H11492" i="16"/>
  <c r="J11492" i="16" s="1"/>
  <c r="G11492" i="16"/>
  <c r="F11492" i="16"/>
  <c r="L11492" i="16" s="1"/>
  <c r="E11492" i="16"/>
  <c r="M11491" i="16"/>
  <c r="K11491" i="16"/>
  <c r="I11491" i="16"/>
  <c r="H11491" i="16"/>
  <c r="J11491" i="16" s="1"/>
  <c r="G11491" i="16"/>
  <c r="F11491" i="16"/>
  <c r="L11491" i="16" s="1"/>
  <c r="E11491" i="16"/>
  <c r="M11490" i="16"/>
  <c r="K11490" i="16"/>
  <c r="J11490" i="16"/>
  <c r="I11490" i="16"/>
  <c r="H11490" i="16"/>
  <c r="G11490" i="16"/>
  <c r="F11490" i="16"/>
  <c r="L11490" i="16" s="1"/>
  <c r="E11490" i="16"/>
  <c r="M11489" i="16"/>
  <c r="K11489" i="16"/>
  <c r="J11489" i="16"/>
  <c r="I11489" i="16"/>
  <c r="H11489" i="16"/>
  <c r="G11489" i="16"/>
  <c r="F11489" i="16"/>
  <c r="L11489" i="16" s="1"/>
  <c r="E11489" i="16"/>
  <c r="M11488" i="16"/>
  <c r="K11488" i="16"/>
  <c r="I11488" i="16"/>
  <c r="H11488" i="16"/>
  <c r="J11488" i="16" s="1"/>
  <c r="G11488" i="16"/>
  <c r="F11488" i="16"/>
  <c r="L11488" i="16" s="1"/>
  <c r="E11488" i="16"/>
  <c r="M11487" i="16"/>
  <c r="K11487" i="16"/>
  <c r="I11487" i="16"/>
  <c r="H11487" i="16"/>
  <c r="J11487" i="16" s="1"/>
  <c r="G11487" i="16"/>
  <c r="F11487" i="16"/>
  <c r="L11487" i="16" s="1"/>
  <c r="E11487" i="16"/>
  <c r="M11486" i="16"/>
  <c r="K11486" i="16"/>
  <c r="I11486" i="16"/>
  <c r="H11486" i="16"/>
  <c r="J11486" i="16" s="1"/>
  <c r="G11486" i="16"/>
  <c r="F11486" i="16"/>
  <c r="L11486" i="16" s="1"/>
  <c r="E11486" i="16"/>
  <c r="M11485" i="16"/>
  <c r="K11485" i="16"/>
  <c r="I11485" i="16"/>
  <c r="H11485" i="16"/>
  <c r="J11485" i="16" s="1"/>
  <c r="G11485" i="16"/>
  <c r="F11485" i="16"/>
  <c r="L11485" i="16" s="1"/>
  <c r="E11485" i="16"/>
  <c r="M11484" i="16"/>
  <c r="K11484" i="16"/>
  <c r="I11484" i="16"/>
  <c r="H11484" i="16"/>
  <c r="J11484" i="16" s="1"/>
  <c r="G11484" i="16"/>
  <c r="F11484" i="16"/>
  <c r="L11484" i="16" s="1"/>
  <c r="E11484" i="16"/>
  <c r="M11483" i="16"/>
  <c r="K11483" i="16"/>
  <c r="I11483" i="16"/>
  <c r="H11483" i="16"/>
  <c r="J11483" i="16" s="1"/>
  <c r="G11483" i="16"/>
  <c r="F11483" i="16"/>
  <c r="L11483" i="16" s="1"/>
  <c r="E11483" i="16"/>
  <c r="M11482" i="16"/>
  <c r="K11482" i="16"/>
  <c r="J11482" i="16"/>
  <c r="I11482" i="16"/>
  <c r="H11482" i="16"/>
  <c r="G11482" i="16"/>
  <c r="F11482" i="16"/>
  <c r="L11482" i="16" s="1"/>
  <c r="E11482" i="16"/>
  <c r="M11481" i="16"/>
  <c r="K11481" i="16"/>
  <c r="J11481" i="16"/>
  <c r="I11481" i="16"/>
  <c r="H11481" i="16"/>
  <c r="G11481" i="16"/>
  <c r="F11481" i="16"/>
  <c r="L11481" i="16" s="1"/>
  <c r="E11481" i="16"/>
  <c r="M11480" i="16"/>
  <c r="K11480" i="16"/>
  <c r="I11480" i="16"/>
  <c r="H11480" i="16"/>
  <c r="J11480" i="16" s="1"/>
  <c r="G11480" i="16"/>
  <c r="F11480" i="16"/>
  <c r="L11480" i="16" s="1"/>
  <c r="E11480" i="16"/>
  <c r="M11479" i="16"/>
  <c r="K11479" i="16"/>
  <c r="I11479" i="16"/>
  <c r="H11479" i="16"/>
  <c r="J11479" i="16" s="1"/>
  <c r="G11479" i="16"/>
  <c r="F11479" i="16"/>
  <c r="L11479" i="16" s="1"/>
  <c r="E11479" i="16"/>
  <c r="M11478" i="16"/>
  <c r="K11478" i="16"/>
  <c r="I11478" i="16"/>
  <c r="H11478" i="16"/>
  <c r="J11478" i="16" s="1"/>
  <c r="G11478" i="16"/>
  <c r="F11478" i="16"/>
  <c r="L11478" i="16" s="1"/>
  <c r="E11478" i="16"/>
  <c r="M11477" i="16"/>
  <c r="K11477" i="16"/>
  <c r="I11477" i="16"/>
  <c r="H11477" i="16"/>
  <c r="J11477" i="16" s="1"/>
  <c r="G11477" i="16"/>
  <c r="F11477" i="16"/>
  <c r="L11477" i="16" s="1"/>
  <c r="E11477" i="16"/>
  <c r="M11476" i="16"/>
  <c r="K11476" i="16"/>
  <c r="I11476" i="16"/>
  <c r="H11476" i="16"/>
  <c r="J11476" i="16" s="1"/>
  <c r="G11476" i="16"/>
  <c r="F11476" i="16"/>
  <c r="L11476" i="16" s="1"/>
  <c r="E11476" i="16"/>
  <c r="M11475" i="16"/>
  <c r="K11475" i="16"/>
  <c r="I11475" i="16"/>
  <c r="H11475" i="16"/>
  <c r="J11475" i="16" s="1"/>
  <c r="G11475" i="16"/>
  <c r="F11475" i="16"/>
  <c r="L11475" i="16" s="1"/>
  <c r="E11475" i="16"/>
  <c r="M11474" i="16"/>
  <c r="K11474" i="16"/>
  <c r="J11474" i="16"/>
  <c r="I11474" i="16"/>
  <c r="H11474" i="16"/>
  <c r="G11474" i="16"/>
  <c r="F11474" i="16"/>
  <c r="L11474" i="16" s="1"/>
  <c r="E11474" i="16"/>
  <c r="M11473" i="16"/>
  <c r="K11473" i="16"/>
  <c r="J11473" i="16"/>
  <c r="I11473" i="16"/>
  <c r="H11473" i="16"/>
  <c r="G11473" i="16"/>
  <c r="F11473" i="16"/>
  <c r="L11473" i="16" s="1"/>
  <c r="E11473" i="16"/>
  <c r="M11472" i="16"/>
  <c r="K11472" i="16"/>
  <c r="I11472" i="16"/>
  <c r="H11472" i="16"/>
  <c r="J11472" i="16" s="1"/>
  <c r="G11472" i="16"/>
  <c r="F11472" i="16"/>
  <c r="L11472" i="16" s="1"/>
  <c r="E11472" i="16"/>
  <c r="M11471" i="16"/>
  <c r="K11471" i="16"/>
  <c r="I11471" i="16"/>
  <c r="H11471" i="16"/>
  <c r="J11471" i="16" s="1"/>
  <c r="G11471" i="16"/>
  <c r="F11471" i="16"/>
  <c r="L11471" i="16" s="1"/>
  <c r="E11471" i="16"/>
  <c r="M11470" i="16"/>
  <c r="K11470" i="16"/>
  <c r="I11470" i="16"/>
  <c r="H11470" i="16"/>
  <c r="J11470" i="16" s="1"/>
  <c r="G11470" i="16"/>
  <c r="F11470" i="16"/>
  <c r="L11470" i="16" s="1"/>
  <c r="E11470" i="16"/>
  <c r="M11469" i="16"/>
  <c r="K11469" i="16"/>
  <c r="I11469" i="16"/>
  <c r="H11469" i="16"/>
  <c r="J11469" i="16" s="1"/>
  <c r="G11469" i="16"/>
  <c r="F11469" i="16"/>
  <c r="L11469" i="16" s="1"/>
  <c r="E11469" i="16"/>
  <c r="M11468" i="16"/>
  <c r="K11468" i="16"/>
  <c r="I11468" i="16"/>
  <c r="H11468" i="16"/>
  <c r="J11468" i="16" s="1"/>
  <c r="G11468" i="16"/>
  <c r="F11468" i="16"/>
  <c r="L11468" i="16" s="1"/>
  <c r="E11468" i="16"/>
  <c r="M11467" i="16"/>
  <c r="K11467" i="16"/>
  <c r="I11467" i="16"/>
  <c r="H11467" i="16"/>
  <c r="J11467" i="16" s="1"/>
  <c r="G11467" i="16"/>
  <c r="F11467" i="16"/>
  <c r="L11467" i="16" s="1"/>
  <c r="E11467" i="16"/>
  <c r="M11466" i="16"/>
  <c r="K11466" i="16"/>
  <c r="J11466" i="16"/>
  <c r="I11466" i="16"/>
  <c r="H11466" i="16"/>
  <c r="G11466" i="16"/>
  <c r="F11466" i="16"/>
  <c r="L11466" i="16" s="1"/>
  <c r="E11466" i="16"/>
  <c r="M11465" i="16"/>
  <c r="K11465" i="16"/>
  <c r="J11465" i="16"/>
  <c r="I11465" i="16"/>
  <c r="H11465" i="16"/>
  <c r="G11465" i="16"/>
  <c r="F11465" i="16"/>
  <c r="L11465" i="16" s="1"/>
  <c r="E11465" i="16"/>
  <c r="M11464" i="16"/>
  <c r="K11464" i="16"/>
  <c r="I11464" i="16"/>
  <c r="H11464" i="16"/>
  <c r="J11464" i="16" s="1"/>
  <c r="G11464" i="16"/>
  <c r="F11464" i="16"/>
  <c r="L11464" i="16" s="1"/>
  <c r="E11464" i="16"/>
  <c r="M11463" i="16"/>
  <c r="K11463" i="16"/>
  <c r="I11463" i="16"/>
  <c r="H11463" i="16"/>
  <c r="J11463" i="16" s="1"/>
  <c r="G11463" i="16"/>
  <c r="F11463" i="16"/>
  <c r="L11463" i="16" s="1"/>
  <c r="E11463" i="16"/>
  <c r="M11462" i="16"/>
  <c r="K11462" i="16"/>
  <c r="I11462" i="16"/>
  <c r="H11462" i="16"/>
  <c r="J11462" i="16" s="1"/>
  <c r="G11462" i="16"/>
  <c r="F11462" i="16"/>
  <c r="L11462" i="16" s="1"/>
  <c r="E11462" i="16"/>
  <c r="M11461" i="16"/>
  <c r="K11461" i="16"/>
  <c r="I11461" i="16"/>
  <c r="H11461" i="16"/>
  <c r="J11461" i="16" s="1"/>
  <c r="G11461" i="16"/>
  <c r="F11461" i="16"/>
  <c r="L11461" i="16" s="1"/>
  <c r="E11461" i="16"/>
  <c r="M11460" i="16"/>
  <c r="K11460" i="16"/>
  <c r="I11460" i="16"/>
  <c r="H11460" i="16"/>
  <c r="J11460" i="16" s="1"/>
  <c r="G11460" i="16"/>
  <c r="F11460" i="16"/>
  <c r="L11460" i="16" s="1"/>
  <c r="E11460" i="16"/>
  <c r="M11459" i="16"/>
  <c r="K11459" i="16"/>
  <c r="I11459" i="16"/>
  <c r="H11459" i="16"/>
  <c r="J11459" i="16" s="1"/>
  <c r="G11459" i="16"/>
  <c r="F11459" i="16"/>
  <c r="L11459" i="16" s="1"/>
  <c r="E11459" i="16"/>
  <c r="M11458" i="16"/>
  <c r="K11458" i="16"/>
  <c r="J11458" i="16"/>
  <c r="I11458" i="16"/>
  <c r="H11458" i="16"/>
  <c r="G11458" i="16"/>
  <c r="F11458" i="16"/>
  <c r="L11458" i="16" s="1"/>
  <c r="E11458" i="16"/>
  <c r="M11457" i="16"/>
  <c r="K11457" i="16"/>
  <c r="J11457" i="16"/>
  <c r="I11457" i="16"/>
  <c r="H11457" i="16"/>
  <c r="G11457" i="16"/>
  <c r="F11457" i="16"/>
  <c r="L11457" i="16" s="1"/>
  <c r="E11457" i="16"/>
  <c r="M11456" i="16"/>
  <c r="K11456" i="16"/>
  <c r="I11456" i="16"/>
  <c r="H11456" i="16"/>
  <c r="J11456" i="16" s="1"/>
  <c r="G11456" i="16"/>
  <c r="F11456" i="16"/>
  <c r="L11456" i="16" s="1"/>
  <c r="E11456" i="16"/>
  <c r="M11455" i="16"/>
  <c r="K11455" i="16"/>
  <c r="I11455" i="16"/>
  <c r="H11455" i="16"/>
  <c r="J11455" i="16" s="1"/>
  <c r="G11455" i="16"/>
  <c r="F11455" i="16"/>
  <c r="L11455" i="16" s="1"/>
  <c r="E11455" i="16"/>
  <c r="M11454" i="16"/>
  <c r="K11454" i="16"/>
  <c r="I11454" i="16"/>
  <c r="H11454" i="16"/>
  <c r="J11454" i="16" s="1"/>
  <c r="G11454" i="16"/>
  <c r="F11454" i="16"/>
  <c r="L11454" i="16" s="1"/>
  <c r="E11454" i="16"/>
  <c r="M11453" i="16"/>
  <c r="K11453" i="16"/>
  <c r="I11453" i="16"/>
  <c r="H11453" i="16"/>
  <c r="J11453" i="16" s="1"/>
  <c r="G11453" i="16"/>
  <c r="F11453" i="16"/>
  <c r="L11453" i="16" s="1"/>
  <c r="E11453" i="16"/>
  <c r="M11452" i="16"/>
  <c r="K11452" i="16"/>
  <c r="I11452" i="16"/>
  <c r="H11452" i="16"/>
  <c r="J11452" i="16" s="1"/>
  <c r="G11452" i="16"/>
  <c r="F11452" i="16"/>
  <c r="L11452" i="16" s="1"/>
  <c r="E11452" i="16"/>
  <c r="M11451" i="16"/>
  <c r="K11451" i="16"/>
  <c r="I11451" i="16"/>
  <c r="H11451" i="16"/>
  <c r="J11451" i="16" s="1"/>
  <c r="G11451" i="16"/>
  <c r="F11451" i="16"/>
  <c r="L11451" i="16" s="1"/>
  <c r="E11451" i="16"/>
  <c r="M11450" i="16"/>
  <c r="K11450" i="16"/>
  <c r="J11450" i="16"/>
  <c r="I11450" i="16"/>
  <c r="H11450" i="16"/>
  <c r="G11450" i="16"/>
  <c r="F11450" i="16"/>
  <c r="L11450" i="16" s="1"/>
  <c r="E11450" i="16"/>
  <c r="M11449" i="16"/>
  <c r="K11449" i="16"/>
  <c r="J11449" i="16"/>
  <c r="I11449" i="16"/>
  <c r="H11449" i="16"/>
  <c r="G11449" i="16"/>
  <c r="F11449" i="16"/>
  <c r="L11449" i="16" s="1"/>
  <c r="E11449" i="16"/>
  <c r="M11448" i="16"/>
  <c r="K11448" i="16"/>
  <c r="I11448" i="16"/>
  <c r="H11448" i="16"/>
  <c r="J11448" i="16" s="1"/>
  <c r="G11448" i="16"/>
  <c r="F11448" i="16"/>
  <c r="L11448" i="16" s="1"/>
  <c r="E11448" i="16"/>
  <c r="M11447" i="16"/>
  <c r="K11447" i="16"/>
  <c r="I11447" i="16"/>
  <c r="H11447" i="16"/>
  <c r="J11447" i="16" s="1"/>
  <c r="G11447" i="16"/>
  <c r="F11447" i="16"/>
  <c r="L11447" i="16" s="1"/>
  <c r="E11447" i="16"/>
  <c r="M11446" i="16"/>
  <c r="K11446" i="16"/>
  <c r="I11446" i="16"/>
  <c r="H11446" i="16"/>
  <c r="J11446" i="16" s="1"/>
  <c r="G11446" i="16"/>
  <c r="F11446" i="16"/>
  <c r="L11446" i="16" s="1"/>
  <c r="E11446" i="16"/>
  <c r="M11445" i="16"/>
  <c r="K11445" i="16"/>
  <c r="I11445" i="16"/>
  <c r="H11445" i="16"/>
  <c r="J11445" i="16" s="1"/>
  <c r="G11445" i="16"/>
  <c r="F11445" i="16"/>
  <c r="L11445" i="16" s="1"/>
  <c r="E11445" i="16"/>
  <c r="M11444" i="16"/>
  <c r="K11444" i="16"/>
  <c r="I11444" i="16"/>
  <c r="H11444" i="16"/>
  <c r="J11444" i="16" s="1"/>
  <c r="G11444" i="16"/>
  <c r="F11444" i="16"/>
  <c r="L11444" i="16" s="1"/>
  <c r="E11444" i="16"/>
  <c r="M11443" i="16"/>
  <c r="K11443" i="16"/>
  <c r="I11443" i="16"/>
  <c r="H11443" i="16"/>
  <c r="J11443" i="16" s="1"/>
  <c r="G11443" i="16"/>
  <c r="F11443" i="16"/>
  <c r="L11443" i="16" s="1"/>
  <c r="E11443" i="16"/>
  <c r="M11442" i="16"/>
  <c r="K11442" i="16"/>
  <c r="J11442" i="16"/>
  <c r="I11442" i="16"/>
  <c r="H11442" i="16"/>
  <c r="G11442" i="16"/>
  <c r="F11442" i="16"/>
  <c r="L11442" i="16" s="1"/>
  <c r="E11442" i="16"/>
  <c r="M11441" i="16"/>
  <c r="K11441" i="16"/>
  <c r="J11441" i="16"/>
  <c r="I11441" i="16"/>
  <c r="H11441" i="16"/>
  <c r="G11441" i="16"/>
  <c r="F11441" i="16"/>
  <c r="L11441" i="16" s="1"/>
  <c r="E11441" i="16"/>
  <c r="M11440" i="16"/>
  <c r="K11440" i="16"/>
  <c r="I11440" i="16"/>
  <c r="H11440" i="16"/>
  <c r="J11440" i="16" s="1"/>
  <c r="G11440" i="16"/>
  <c r="F11440" i="16"/>
  <c r="L11440" i="16" s="1"/>
  <c r="E11440" i="16"/>
  <c r="M11439" i="16"/>
  <c r="K11439" i="16"/>
  <c r="I11439" i="16"/>
  <c r="H11439" i="16"/>
  <c r="J11439" i="16" s="1"/>
  <c r="G11439" i="16"/>
  <c r="F11439" i="16"/>
  <c r="L11439" i="16" s="1"/>
  <c r="E11439" i="16"/>
  <c r="M11438" i="16"/>
  <c r="K11438" i="16"/>
  <c r="I11438" i="16"/>
  <c r="H11438" i="16"/>
  <c r="J11438" i="16" s="1"/>
  <c r="G11438" i="16"/>
  <c r="F11438" i="16"/>
  <c r="L11438" i="16" s="1"/>
  <c r="E11438" i="16"/>
  <c r="M11437" i="16"/>
  <c r="K11437" i="16"/>
  <c r="I11437" i="16"/>
  <c r="H11437" i="16"/>
  <c r="J11437" i="16" s="1"/>
  <c r="G11437" i="16"/>
  <c r="F11437" i="16"/>
  <c r="L11437" i="16" s="1"/>
  <c r="E11437" i="16"/>
  <c r="M11436" i="16"/>
  <c r="K11436" i="16"/>
  <c r="I11436" i="16"/>
  <c r="H11436" i="16"/>
  <c r="J11436" i="16" s="1"/>
  <c r="G11436" i="16"/>
  <c r="F11436" i="16"/>
  <c r="L11436" i="16" s="1"/>
  <c r="E11436" i="16"/>
  <c r="M11435" i="16"/>
  <c r="K11435" i="16"/>
  <c r="I11435" i="16"/>
  <c r="H11435" i="16"/>
  <c r="J11435" i="16" s="1"/>
  <c r="G11435" i="16"/>
  <c r="F11435" i="16"/>
  <c r="L11435" i="16" s="1"/>
  <c r="E11435" i="16"/>
  <c r="M11434" i="16"/>
  <c r="K11434" i="16"/>
  <c r="J11434" i="16"/>
  <c r="I11434" i="16"/>
  <c r="H11434" i="16"/>
  <c r="G11434" i="16"/>
  <c r="F11434" i="16"/>
  <c r="L11434" i="16" s="1"/>
  <c r="E11434" i="16"/>
  <c r="M11433" i="16"/>
  <c r="K11433" i="16"/>
  <c r="J11433" i="16"/>
  <c r="I11433" i="16"/>
  <c r="H11433" i="16"/>
  <c r="G11433" i="16"/>
  <c r="F11433" i="16"/>
  <c r="L11433" i="16" s="1"/>
  <c r="E11433" i="16"/>
  <c r="M11432" i="16"/>
  <c r="K11432" i="16"/>
  <c r="I11432" i="16"/>
  <c r="H11432" i="16"/>
  <c r="J11432" i="16" s="1"/>
  <c r="G11432" i="16"/>
  <c r="F11432" i="16"/>
  <c r="L11432" i="16" s="1"/>
  <c r="E11432" i="16"/>
  <c r="M11431" i="16"/>
  <c r="K11431" i="16"/>
  <c r="I11431" i="16"/>
  <c r="H11431" i="16"/>
  <c r="J11431" i="16" s="1"/>
  <c r="G11431" i="16"/>
  <c r="F11431" i="16"/>
  <c r="L11431" i="16" s="1"/>
  <c r="E11431" i="16"/>
  <c r="M11430" i="16"/>
  <c r="K11430" i="16"/>
  <c r="I11430" i="16"/>
  <c r="H11430" i="16"/>
  <c r="J11430" i="16" s="1"/>
  <c r="G11430" i="16"/>
  <c r="F11430" i="16"/>
  <c r="L11430" i="16" s="1"/>
  <c r="E11430" i="16"/>
  <c r="M11429" i="16"/>
  <c r="K11429" i="16"/>
  <c r="I11429" i="16"/>
  <c r="H11429" i="16"/>
  <c r="J11429" i="16" s="1"/>
  <c r="G11429" i="16"/>
  <c r="F11429" i="16"/>
  <c r="L11429" i="16" s="1"/>
  <c r="E11429" i="16"/>
  <c r="M11428" i="16"/>
  <c r="K11428" i="16"/>
  <c r="I11428" i="16"/>
  <c r="H11428" i="16"/>
  <c r="J11428" i="16" s="1"/>
  <c r="G11428" i="16"/>
  <c r="F11428" i="16"/>
  <c r="L11428" i="16" s="1"/>
  <c r="E11428" i="16"/>
  <c r="M11427" i="16"/>
  <c r="K11427" i="16"/>
  <c r="I11427" i="16"/>
  <c r="H11427" i="16"/>
  <c r="J11427" i="16" s="1"/>
  <c r="G11427" i="16"/>
  <c r="F11427" i="16"/>
  <c r="L11427" i="16" s="1"/>
  <c r="E11427" i="16"/>
  <c r="M11426" i="16"/>
  <c r="K11426" i="16"/>
  <c r="J11426" i="16"/>
  <c r="I11426" i="16"/>
  <c r="H11426" i="16"/>
  <c r="G11426" i="16"/>
  <c r="F11426" i="16"/>
  <c r="L11426" i="16" s="1"/>
  <c r="E11426" i="16"/>
  <c r="M11425" i="16"/>
  <c r="K11425" i="16"/>
  <c r="J11425" i="16"/>
  <c r="I11425" i="16"/>
  <c r="H11425" i="16"/>
  <c r="G11425" i="16"/>
  <c r="F11425" i="16"/>
  <c r="L11425" i="16" s="1"/>
  <c r="E11425" i="16"/>
  <c r="M11424" i="16"/>
  <c r="K11424" i="16"/>
  <c r="I11424" i="16"/>
  <c r="H11424" i="16"/>
  <c r="J11424" i="16" s="1"/>
  <c r="G11424" i="16"/>
  <c r="F11424" i="16"/>
  <c r="L11424" i="16" s="1"/>
  <c r="E11424" i="16"/>
  <c r="M11423" i="16"/>
  <c r="K11423" i="16"/>
  <c r="I11423" i="16"/>
  <c r="H11423" i="16"/>
  <c r="J11423" i="16" s="1"/>
  <c r="G11423" i="16"/>
  <c r="F11423" i="16"/>
  <c r="L11423" i="16" s="1"/>
  <c r="E11423" i="16"/>
  <c r="M11422" i="16"/>
  <c r="K11422" i="16"/>
  <c r="I11422" i="16"/>
  <c r="H11422" i="16"/>
  <c r="J11422" i="16" s="1"/>
  <c r="G11422" i="16"/>
  <c r="F11422" i="16"/>
  <c r="L11422" i="16" s="1"/>
  <c r="E11422" i="16"/>
  <c r="M11421" i="16"/>
  <c r="K11421" i="16"/>
  <c r="I11421" i="16"/>
  <c r="H11421" i="16"/>
  <c r="J11421" i="16" s="1"/>
  <c r="G11421" i="16"/>
  <c r="F11421" i="16"/>
  <c r="L11421" i="16" s="1"/>
  <c r="E11421" i="16"/>
  <c r="M11420" i="16"/>
  <c r="K11420" i="16"/>
  <c r="I11420" i="16"/>
  <c r="H11420" i="16"/>
  <c r="J11420" i="16" s="1"/>
  <c r="G11420" i="16"/>
  <c r="F11420" i="16"/>
  <c r="L11420" i="16" s="1"/>
  <c r="E11420" i="16"/>
  <c r="M11419" i="16"/>
  <c r="K11419" i="16"/>
  <c r="I11419" i="16"/>
  <c r="H11419" i="16"/>
  <c r="J11419" i="16" s="1"/>
  <c r="G11419" i="16"/>
  <c r="F11419" i="16"/>
  <c r="L11419" i="16" s="1"/>
  <c r="E11419" i="16"/>
  <c r="M11418" i="16"/>
  <c r="K11418" i="16"/>
  <c r="J11418" i="16"/>
  <c r="I11418" i="16"/>
  <c r="H11418" i="16"/>
  <c r="G11418" i="16"/>
  <c r="F11418" i="16"/>
  <c r="L11418" i="16" s="1"/>
  <c r="E11418" i="16"/>
  <c r="M11417" i="16"/>
  <c r="K11417" i="16"/>
  <c r="J11417" i="16"/>
  <c r="I11417" i="16"/>
  <c r="H11417" i="16"/>
  <c r="G11417" i="16"/>
  <c r="F11417" i="16"/>
  <c r="L11417" i="16" s="1"/>
  <c r="E11417" i="16"/>
  <c r="M11416" i="16"/>
  <c r="K11416" i="16"/>
  <c r="I11416" i="16"/>
  <c r="H11416" i="16"/>
  <c r="J11416" i="16" s="1"/>
  <c r="G11416" i="16"/>
  <c r="F11416" i="16"/>
  <c r="L11416" i="16" s="1"/>
  <c r="E11416" i="16"/>
  <c r="M11415" i="16"/>
  <c r="K11415" i="16"/>
  <c r="I11415" i="16"/>
  <c r="H11415" i="16"/>
  <c r="J11415" i="16" s="1"/>
  <c r="G11415" i="16"/>
  <c r="F11415" i="16"/>
  <c r="L11415" i="16" s="1"/>
  <c r="E11415" i="16"/>
  <c r="M11414" i="16"/>
  <c r="K11414" i="16"/>
  <c r="I11414" i="16"/>
  <c r="H11414" i="16"/>
  <c r="J11414" i="16" s="1"/>
  <c r="G11414" i="16"/>
  <c r="F11414" i="16"/>
  <c r="L11414" i="16" s="1"/>
  <c r="E11414" i="16"/>
  <c r="M11413" i="16"/>
  <c r="K11413" i="16"/>
  <c r="I11413" i="16"/>
  <c r="H11413" i="16"/>
  <c r="J11413" i="16" s="1"/>
  <c r="G11413" i="16"/>
  <c r="F11413" i="16"/>
  <c r="L11413" i="16" s="1"/>
  <c r="E11413" i="16"/>
  <c r="M11412" i="16"/>
  <c r="K11412" i="16"/>
  <c r="I11412" i="16"/>
  <c r="H11412" i="16"/>
  <c r="J11412" i="16" s="1"/>
  <c r="G11412" i="16"/>
  <c r="F11412" i="16"/>
  <c r="L11412" i="16" s="1"/>
  <c r="E11412" i="16"/>
  <c r="M11411" i="16"/>
  <c r="K11411" i="16"/>
  <c r="I11411" i="16"/>
  <c r="H11411" i="16"/>
  <c r="J11411" i="16" s="1"/>
  <c r="G11411" i="16"/>
  <c r="F11411" i="16"/>
  <c r="L11411" i="16" s="1"/>
  <c r="E11411" i="16"/>
  <c r="M11410" i="16"/>
  <c r="K11410" i="16"/>
  <c r="J11410" i="16"/>
  <c r="I11410" i="16"/>
  <c r="H11410" i="16"/>
  <c r="G11410" i="16"/>
  <c r="F11410" i="16"/>
  <c r="L11410" i="16" s="1"/>
  <c r="E11410" i="16"/>
  <c r="M11409" i="16"/>
  <c r="K11409" i="16"/>
  <c r="J11409" i="16"/>
  <c r="I11409" i="16"/>
  <c r="H11409" i="16"/>
  <c r="G11409" i="16"/>
  <c r="F11409" i="16"/>
  <c r="L11409" i="16" s="1"/>
  <c r="E11409" i="16"/>
  <c r="M11408" i="16"/>
  <c r="K11408" i="16"/>
  <c r="I11408" i="16"/>
  <c r="H11408" i="16"/>
  <c r="J11408" i="16" s="1"/>
  <c r="G11408" i="16"/>
  <c r="F11408" i="16"/>
  <c r="L11408" i="16" s="1"/>
  <c r="E11408" i="16"/>
  <c r="M11407" i="16"/>
  <c r="K11407" i="16"/>
  <c r="I11407" i="16"/>
  <c r="H11407" i="16"/>
  <c r="J11407" i="16" s="1"/>
  <c r="G11407" i="16"/>
  <c r="F11407" i="16"/>
  <c r="L11407" i="16" s="1"/>
  <c r="E11407" i="16"/>
  <c r="M11406" i="16"/>
  <c r="K11406" i="16"/>
  <c r="I11406" i="16"/>
  <c r="H11406" i="16"/>
  <c r="J11406" i="16" s="1"/>
  <c r="G11406" i="16"/>
  <c r="F11406" i="16"/>
  <c r="L11406" i="16" s="1"/>
  <c r="E11406" i="16"/>
  <c r="M11405" i="16"/>
  <c r="K11405" i="16"/>
  <c r="I11405" i="16"/>
  <c r="H11405" i="16"/>
  <c r="J11405" i="16" s="1"/>
  <c r="G11405" i="16"/>
  <c r="F11405" i="16"/>
  <c r="L11405" i="16" s="1"/>
  <c r="E11405" i="16"/>
  <c r="M11404" i="16"/>
  <c r="K11404" i="16"/>
  <c r="I11404" i="16"/>
  <c r="H11404" i="16"/>
  <c r="J11404" i="16" s="1"/>
  <c r="G11404" i="16"/>
  <c r="F11404" i="16"/>
  <c r="L11404" i="16" s="1"/>
  <c r="E11404" i="16"/>
  <c r="M11403" i="16"/>
  <c r="K11403" i="16"/>
  <c r="I11403" i="16"/>
  <c r="H11403" i="16"/>
  <c r="J11403" i="16" s="1"/>
  <c r="G11403" i="16"/>
  <c r="F11403" i="16"/>
  <c r="L11403" i="16" s="1"/>
  <c r="E11403" i="16"/>
  <c r="M11402" i="16"/>
  <c r="K11402" i="16"/>
  <c r="J11402" i="16"/>
  <c r="I11402" i="16"/>
  <c r="H11402" i="16"/>
  <c r="G11402" i="16"/>
  <c r="F11402" i="16"/>
  <c r="L11402" i="16" s="1"/>
  <c r="E11402" i="16"/>
  <c r="M11401" i="16"/>
  <c r="K11401" i="16"/>
  <c r="J11401" i="16"/>
  <c r="I11401" i="16"/>
  <c r="H11401" i="16"/>
  <c r="G11401" i="16"/>
  <c r="F11401" i="16"/>
  <c r="L11401" i="16" s="1"/>
  <c r="E11401" i="16"/>
  <c r="M11400" i="16"/>
  <c r="K11400" i="16"/>
  <c r="I11400" i="16"/>
  <c r="H11400" i="16"/>
  <c r="J11400" i="16" s="1"/>
  <c r="G11400" i="16"/>
  <c r="F11400" i="16"/>
  <c r="L11400" i="16" s="1"/>
  <c r="E11400" i="16"/>
  <c r="M11399" i="16"/>
  <c r="K11399" i="16"/>
  <c r="I11399" i="16"/>
  <c r="H11399" i="16"/>
  <c r="J11399" i="16" s="1"/>
  <c r="G11399" i="16"/>
  <c r="F11399" i="16"/>
  <c r="L11399" i="16" s="1"/>
  <c r="E11399" i="16"/>
  <c r="M11398" i="16"/>
  <c r="K11398" i="16"/>
  <c r="I11398" i="16"/>
  <c r="H11398" i="16"/>
  <c r="J11398" i="16" s="1"/>
  <c r="G11398" i="16"/>
  <c r="F11398" i="16"/>
  <c r="L11398" i="16" s="1"/>
  <c r="E11398" i="16"/>
  <c r="M11397" i="16"/>
  <c r="K11397" i="16"/>
  <c r="I11397" i="16"/>
  <c r="H11397" i="16"/>
  <c r="J11397" i="16" s="1"/>
  <c r="G11397" i="16"/>
  <c r="F11397" i="16"/>
  <c r="L11397" i="16" s="1"/>
  <c r="E11397" i="16"/>
  <c r="M11396" i="16"/>
  <c r="K11396" i="16"/>
  <c r="I11396" i="16"/>
  <c r="H11396" i="16"/>
  <c r="J11396" i="16" s="1"/>
  <c r="G11396" i="16"/>
  <c r="F11396" i="16"/>
  <c r="L11396" i="16" s="1"/>
  <c r="E11396" i="16"/>
  <c r="M11395" i="16"/>
  <c r="K11395" i="16"/>
  <c r="I11395" i="16"/>
  <c r="H11395" i="16"/>
  <c r="J11395" i="16" s="1"/>
  <c r="G11395" i="16"/>
  <c r="F11395" i="16"/>
  <c r="L11395" i="16" s="1"/>
  <c r="E11395" i="16"/>
  <c r="M11394" i="16"/>
  <c r="K11394" i="16"/>
  <c r="J11394" i="16"/>
  <c r="I11394" i="16"/>
  <c r="H11394" i="16"/>
  <c r="G11394" i="16"/>
  <c r="F11394" i="16"/>
  <c r="L11394" i="16" s="1"/>
  <c r="E11394" i="16"/>
  <c r="M11393" i="16"/>
  <c r="K11393" i="16"/>
  <c r="J11393" i="16"/>
  <c r="I11393" i="16"/>
  <c r="H11393" i="16"/>
  <c r="G11393" i="16"/>
  <c r="F11393" i="16"/>
  <c r="L11393" i="16" s="1"/>
  <c r="E11393" i="16"/>
  <c r="M11392" i="16"/>
  <c r="K11392" i="16"/>
  <c r="I11392" i="16"/>
  <c r="H11392" i="16"/>
  <c r="J11392" i="16" s="1"/>
  <c r="G11392" i="16"/>
  <c r="F11392" i="16"/>
  <c r="L11392" i="16" s="1"/>
  <c r="E11392" i="16"/>
  <c r="M11391" i="16"/>
  <c r="K11391" i="16"/>
  <c r="I11391" i="16"/>
  <c r="H11391" i="16"/>
  <c r="J11391" i="16" s="1"/>
  <c r="G11391" i="16"/>
  <c r="F11391" i="16"/>
  <c r="L11391" i="16" s="1"/>
  <c r="E11391" i="16"/>
  <c r="M11390" i="16"/>
  <c r="K11390" i="16"/>
  <c r="I11390" i="16"/>
  <c r="H11390" i="16"/>
  <c r="J11390" i="16" s="1"/>
  <c r="G11390" i="16"/>
  <c r="F11390" i="16"/>
  <c r="L11390" i="16" s="1"/>
  <c r="E11390" i="16"/>
  <c r="M11389" i="16"/>
  <c r="K11389" i="16"/>
  <c r="I11389" i="16"/>
  <c r="H11389" i="16"/>
  <c r="J11389" i="16" s="1"/>
  <c r="G11389" i="16"/>
  <c r="F11389" i="16"/>
  <c r="L11389" i="16" s="1"/>
  <c r="E11389" i="16"/>
  <c r="M11388" i="16"/>
  <c r="K11388" i="16"/>
  <c r="I11388" i="16"/>
  <c r="H11388" i="16"/>
  <c r="J11388" i="16" s="1"/>
  <c r="G11388" i="16"/>
  <c r="F11388" i="16"/>
  <c r="L11388" i="16" s="1"/>
  <c r="E11388" i="16"/>
  <c r="M11387" i="16"/>
  <c r="K11387" i="16"/>
  <c r="I11387" i="16"/>
  <c r="H11387" i="16"/>
  <c r="J11387" i="16" s="1"/>
  <c r="G11387" i="16"/>
  <c r="F11387" i="16"/>
  <c r="L11387" i="16" s="1"/>
  <c r="E11387" i="16"/>
  <c r="M11386" i="16"/>
  <c r="K11386" i="16"/>
  <c r="J11386" i="16"/>
  <c r="I11386" i="16"/>
  <c r="H11386" i="16"/>
  <c r="G11386" i="16"/>
  <c r="F11386" i="16"/>
  <c r="L11386" i="16" s="1"/>
  <c r="E11386" i="16"/>
  <c r="M11385" i="16"/>
  <c r="K11385" i="16"/>
  <c r="J11385" i="16"/>
  <c r="I11385" i="16"/>
  <c r="H11385" i="16"/>
  <c r="G11385" i="16"/>
  <c r="F11385" i="16"/>
  <c r="L11385" i="16" s="1"/>
  <c r="E11385" i="16"/>
  <c r="M11384" i="16"/>
  <c r="K11384" i="16"/>
  <c r="I11384" i="16"/>
  <c r="H11384" i="16"/>
  <c r="J11384" i="16" s="1"/>
  <c r="G11384" i="16"/>
  <c r="F11384" i="16"/>
  <c r="L11384" i="16" s="1"/>
  <c r="E11384" i="16"/>
  <c r="M11383" i="16"/>
  <c r="K11383" i="16"/>
  <c r="I11383" i="16"/>
  <c r="H11383" i="16"/>
  <c r="J11383" i="16" s="1"/>
  <c r="G11383" i="16"/>
  <c r="F11383" i="16"/>
  <c r="L11383" i="16" s="1"/>
  <c r="E11383" i="16"/>
  <c r="M11382" i="16"/>
  <c r="K11382" i="16"/>
  <c r="I11382" i="16"/>
  <c r="H11382" i="16"/>
  <c r="J11382" i="16" s="1"/>
  <c r="G11382" i="16"/>
  <c r="F11382" i="16"/>
  <c r="L11382" i="16" s="1"/>
  <c r="E11382" i="16"/>
  <c r="M11381" i="16"/>
  <c r="K11381" i="16"/>
  <c r="I11381" i="16"/>
  <c r="H11381" i="16"/>
  <c r="J11381" i="16" s="1"/>
  <c r="G11381" i="16"/>
  <c r="F11381" i="16"/>
  <c r="L11381" i="16" s="1"/>
  <c r="E11381" i="16"/>
  <c r="M11380" i="16"/>
  <c r="K11380" i="16"/>
  <c r="I11380" i="16"/>
  <c r="H11380" i="16"/>
  <c r="J11380" i="16" s="1"/>
  <c r="G11380" i="16"/>
  <c r="F11380" i="16"/>
  <c r="L11380" i="16" s="1"/>
  <c r="E11380" i="16"/>
  <c r="M11379" i="16"/>
  <c r="K11379" i="16"/>
  <c r="I11379" i="16"/>
  <c r="H11379" i="16"/>
  <c r="J11379" i="16" s="1"/>
  <c r="G11379" i="16"/>
  <c r="F11379" i="16"/>
  <c r="L11379" i="16" s="1"/>
  <c r="E11379" i="16"/>
  <c r="M11378" i="16"/>
  <c r="K11378" i="16"/>
  <c r="J11378" i="16"/>
  <c r="I11378" i="16"/>
  <c r="H11378" i="16"/>
  <c r="G11378" i="16"/>
  <c r="F11378" i="16"/>
  <c r="L11378" i="16" s="1"/>
  <c r="E11378" i="16"/>
  <c r="M11377" i="16"/>
  <c r="K11377" i="16"/>
  <c r="J11377" i="16"/>
  <c r="I11377" i="16"/>
  <c r="H11377" i="16"/>
  <c r="G11377" i="16"/>
  <c r="F11377" i="16"/>
  <c r="L11377" i="16" s="1"/>
  <c r="E11377" i="16"/>
  <c r="M11376" i="16"/>
  <c r="K11376" i="16"/>
  <c r="I11376" i="16"/>
  <c r="H11376" i="16"/>
  <c r="J11376" i="16" s="1"/>
  <c r="G11376" i="16"/>
  <c r="F11376" i="16"/>
  <c r="L11376" i="16" s="1"/>
  <c r="E11376" i="16"/>
  <c r="M11375" i="16"/>
  <c r="K11375" i="16"/>
  <c r="I11375" i="16"/>
  <c r="H11375" i="16"/>
  <c r="J11375" i="16" s="1"/>
  <c r="G11375" i="16"/>
  <c r="F11375" i="16"/>
  <c r="L11375" i="16" s="1"/>
  <c r="E11375" i="16"/>
  <c r="M11374" i="16"/>
  <c r="K11374" i="16"/>
  <c r="I11374" i="16"/>
  <c r="H11374" i="16"/>
  <c r="J11374" i="16" s="1"/>
  <c r="G11374" i="16"/>
  <c r="F11374" i="16"/>
  <c r="L11374" i="16" s="1"/>
  <c r="E11374" i="16"/>
  <c r="M11373" i="16"/>
  <c r="K11373" i="16"/>
  <c r="I11373" i="16"/>
  <c r="H11373" i="16"/>
  <c r="J11373" i="16" s="1"/>
  <c r="G11373" i="16"/>
  <c r="F11373" i="16"/>
  <c r="L11373" i="16" s="1"/>
  <c r="E11373" i="16"/>
  <c r="M11372" i="16"/>
  <c r="K11372" i="16"/>
  <c r="I11372" i="16"/>
  <c r="H11372" i="16"/>
  <c r="J11372" i="16" s="1"/>
  <c r="G11372" i="16"/>
  <c r="F11372" i="16"/>
  <c r="L11372" i="16" s="1"/>
  <c r="E11372" i="16"/>
  <c r="M11371" i="16"/>
  <c r="K11371" i="16"/>
  <c r="I11371" i="16"/>
  <c r="H11371" i="16"/>
  <c r="J11371" i="16" s="1"/>
  <c r="G11371" i="16"/>
  <c r="F11371" i="16"/>
  <c r="L11371" i="16" s="1"/>
  <c r="E11371" i="16"/>
  <c r="M11370" i="16"/>
  <c r="K11370" i="16"/>
  <c r="J11370" i="16"/>
  <c r="I11370" i="16"/>
  <c r="H11370" i="16"/>
  <c r="G11370" i="16"/>
  <c r="F11370" i="16"/>
  <c r="L11370" i="16" s="1"/>
  <c r="E11370" i="16"/>
  <c r="M11369" i="16"/>
  <c r="K11369" i="16"/>
  <c r="J11369" i="16"/>
  <c r="I11369" i="16"/>
  <c r="H11369" i="16"/>
  <c r="G11369" i="16"/>
  <c r="F11369" i="16"/>
  <c r="L11369" i="16" s="1"/>
  <c r="E11369" i="16"/>
  <c r="M11368" i="16"/>
  <c r="K11368" i="16"/>
  <c r="I11368" i="16"/>
  <c r="H11368" i="16"/>
  <c r="J11368" i="16" s="1"/>
  <c r="G11368" i="16"/>
  <c r="F11368" i="16"/>
  <c r="L11368" i="16" s="1"/>
  <c r="E11368" i="16"/>
  <c r="M11367" i="16"/>
  <c r="K11367" i="16"/>
  <c r="I11367" i="16"/>
  <c r="H11367" i="16"/>
  <c r="J11367" i="16" s="1"/>
  <c r="G11367" i="16"/>
  <c r="F11367" i="16"/>
  <c r="L11367" i="16" s="1"/>
  <c r="E11367" i="16"/>
  <c r="M11366" i="16"/>
  <c r="K11366" i="16"/>
  <c r="I11366" i="16"/>
  <c r="H11366" i="16"/>
  <c r="J11366" i="16" s="1"/>
  <c r="G11366" i="16"/>
  <c r="F11366" i="16"/>
  <c r="L11366" i="16" s="1"/>
  <c r="E11366" i="16"/>
  <c r="M11365" i="16"/>
  <c r="K11365" i="16"/>
  <c r="I11365" i="16"/>
  <c r="H11365" i="16"/>
  <c r="J11365" i="16" s="1"/>
  <c r="G11365" i="16"/>
  <c r="F11365" i="16"/>
  <c r="L11365" i="16" s="1"/>
  <c r="E11365" i="16"/>
  <c r="M11364" i="16"/>
  <c r="K11364" i="16"/>
  <c r="I11364" i="16"/>
  <c r="H11364" i="16"/>
  <c r="J11364" i="16" s="1"/>
  <c r="G11364" i="16"/>
  <c r="F11364" i="16"/>
  <c r="L11364" i="16" s="1"/>
  <c r="E11364" i="16"/>
  <c r="M11363" i="16"/>
  <c r="K11363" i="16"/>
  <c r="I11363" i="16"/>
  <c r="H11363" i="16"/>
  <c r="J11363" i="16" s="1"/>
  <c r="G11363" i="16"/>
  <c r="F11363" i="16"/>
  <c r="L11363" i="16" s="1"/>
  <c r="E11363" i="16"/>
  <c r="M11362" i="16"/>
  <c r="K11362" i="16"/>
  <c r="J11362" i="16"/>
  <c r="I11362" i="16"/>
  <c r="H11362" i="16"/>
  <c r="G11362" i="16"/>
  <c r="F11362" i="16"/>
  <c r="L11362" i="16" s="1"/>
  <c r="E11362" i="16"/>
  <c r="M11361" i="16"/>
  <c r="K11361" i="16"/>
  <c r="J11361" i="16"/>
  <c r="I11361" i="16"/>
  <c r="H11361" i="16"/>
  <c r="G11361" i="16"/>
  <c r="F11361" i="16"/>
  <c r="L11361" i="16" s="1"/>
  <c r="E11361" i="16"/>
  <c r="M11360" i="16"/>
  <c r="K11360" i="16"/>
  <c r="I11360" i="16"/>
  <c r="H11360" i="16"/>
  <c r="J11360" i="16" s="1"/>
  <c r="G11360" i="16"/>
  <c r="F11360" i="16"/>
  <c r="L11360" i="16" s="1"/>
  <c r="E11360" i="16"/>
  <c r="M11359" i="16"/>
  <c r="K11359" i="16"/>
  <c r="I11359" i="16"/>
  <c r="H11359" i="16"/>
  <c r="J11359" i="16" s="1"/>
  <c r="G11359" i="16"/>
  <c r="F11359" i="16"/>
  <c r="L11359" i="16" s="1"/>
  <c r="E11359" i="16"/>
  <c r="M11358" i="16"/>
  <c r="K11358" i="16"/>
  <c r="I11358" i="16"/>
  <c r="H11358" i="16"/>
  <c r="J11358" i="16" s="1"/>
  <c r="G11358" i="16"/>
  <c r="F11358" i="16"/>
  <c r="L11358" i="16" s="1"/>
  <c r="E11358" i="16"/>
  <c r="M11357" i="16"/>
  <c r="K11357" i="16"/>
  <c r="I11357" i="16"/>
  <c r="H11357" i="16"/>
  <c r="J11357" i="16" s="1"/>
  <c r="G11357" i="16"/>
  <c r="F11357" i="16"/>
  <c r="L11357" i="16" s="1"/>
  <c r="E11357" i="16"/>
  <c r="M11356" i="16"/>
  <c r="K11356" i="16"/>
  <c r="I11356" i="16"/>
  <c r="H11356" i="16"/>
  <c r="J11356" i="16" s="1"/>
  <c r="G11356" i="16"/>
  <c r="F11356" i="16"/>
  <c r="L11356" i="16" s="1"/>
  <c r="E11356" i="16"/>
  <c r="M11355" i="16"/>
  <c r="K11355" i="16"/>
  <c r="I11355" i="16"/>
  <c r="H11355" i="16"/>
  <c r="J11355" i="16" s="1"/>
  <c r="G11355" i="16"/>
  <c r="F11355" i="16"/>
  <c r="L11355" i="16" s="1"/>
  <c r="E11355" i="16"/>
  <c r="M11354" i="16"/>
  <c r="K11354" i="16"/>
  <c r="J11354" i="16"/>
  <c r="I11354" i="16"/>
  <c r="H11354" i="16"/>
  <c r="G11354" i="16"/>
  <c r="F11354" i="16"/>
  <c r="L11354" i="16" s="1"/>
  <c r="E11354" i="16"/>
  <c r="M11353" i="16"/>
  <c r="K11353" i="16"/>
  <c r="J11353" i="16"/>
  <c r="I11353" i="16"/>
  <c r="H11353" i="16"/>
  <c r="G11353" i="16"/>
  <c r="F11353" i="16"/>
  <c r="L11353" i="16" s="1"/>
  <c r="E11353" i="16"/>
  <c r="M11352" i="16"/>
  <c r="K11352" i="16"/>
  <c r="I11352" i="16"/>
  <c r="H11352" i="16"/>
  <c r="J11352" i="16" s="1"/>
  <c r="G11352" i="16"/>
  <c r="F11352" i="16"/>
  <c r="L11352" i="16" s="1"/>
  <c r="E11352" i="16"/>
  <c r="M11351" i="16"/>
  <c r="K11351" i="16"/>
  <c r="I11351" i="16"/>
  <c r="H11351" i="16"/>
  <c r="J11351" i="16" s="1"/>
  <c r="G11351" i="16"/>
  <c r="F11351" i="16"/>
  <c r="L11351" i="16" s="1"/>
  <c r="E11351" i="16"/>
  <c r="M11350" i="16"/>
  <c r="K11350" i="16"/>
  <c r="I11350" i="16"/>
  <c r="H11350" i="16"/>
  <c r="J11350" i="16" s="1"/>
  <c r="G11350" i="16"/>
  <c r="F11350" i="16"/>
  <c r="L11350" i="16" s="1"/>
  <c r="E11350" i="16"/>
  <c r="M11349" i="16"/>
  <c r="K11349" i="16"/>
  <c r="I11349" i="16"/>
  <c r="H11349" i="16"/>
  <c r="J11349" i="16" s="1"/>
  <c r="G11349" i="16"/>
  <c r="F11349" i="16"/>
  <c r="L11349" i="16" s="1"/>
  <c r="E11349" i="16"/>
  <c r="M11348" i="16"/>
  <c r="K11348" i="16"/>
  <c r="I11348" i="16"/>
  <c r="H11348" i="16"/>
  <c r="J11348" i="16" s="1"/>
  <c r="G11348" i="16"/>
  <c r="F11348" i="16"/>
  <c r="L11348" i="16" s="1"/>
  <c r="E11348" i="16"/>
  <c r="M11347" i="16"/>
  <c r="K11347" i="16"/>
  <c r="I11347" i="16"/>
  <c r="H11347" i="16"/>
  <c r="J11347" i="16" s="1"/>
  <c r="G11347" i="16"/>
  <c r="F11347" i="16"/>
  <c r="L11347" i="16" s="1"/>
  <c r="E11347" i="16"/>
  <c r="M11346" i="16"/>
  <c r="K11346" i="16"/>
  <c r="J11346" i="16"/>
  <c r="I11346" i="16"/>
  <c r="H11346" i="16"/>
  <c r="G11346" i="16"/>
  <c r="F11346" i="16"/>
  <c r="L11346" i="16" s="1"/>
  <c r="E11346" i="16"/>
  <c r="M11345" i="16"/>
  <c r="K11345" i="16"/>
  <c r="J11345" i="16"/>
  <c r="I11345" i="16"/>
  <c r="H11345" i="16"/>
  <c r="G11345" i="16"/>
  <c r="F11345" i="16"/>
  <c r="L11345" i="16" s="1"/>
  <c r="E11345" i="16"/>
  <c r="M11344" i="16"/>
  <c r="K11344" i="16"/>
  <c r="I11344" i="16"/>
  <c r="H11344" i="16"/>
  <c r="J11344" i="16" s="1"/>
  <c r="G11344" i="16"/>
  <c r="F11344" i="16"/>
  <c r="L11344" i="16" s="1"/>
  <c r="E11344" i="16"/>
  <c r="M11343" i="16"/>
  <c r="K11343" i="16"/>
  <c r="I11343" i="16"/>
  <c r="H11343" i="16"/>
  <c r="J11343" i="16" s="1"/>
  <c r="G11343" i="16"/>
  <c r="F11343" i="16"/>
  <c r="L11343" i="16" s="1"/>
  <c r="E11343" i="16"/>
  <c r="M11342" i="16"/>
  <c r="K11342" i="16"/>
  <c r="I11342" i="16"/>
  <c r="H11342" i="16"/>
  <c r="J11342" i="16" s="1"/>
  <c r="G11342" i="16"/>
  <c r="F11342" i="16"/>
  <c r="L11342" i="16" s="1"/>
  <c r="E11342" i="16"/>
  <c r="M11341" i="16"/>
  <c r="K11341" i="16"/>
  <c r="I11341" i="16"/>
  <c r="H11341" i="16"/>
  <c r="J11341" i="16" s="1"/>
  <c r="G11341" i="16"/>
  <c r="F11341" i="16"/>
  <c r="L11341" i="16" s="1"/>
  <c r="E11341" i="16"/>
  <c r="M11340" i="16"/>
  <c r="K11340" i="16"/>
  <c r="I11340" i="16"/>
  <c r="H11340" i="16"/>
  <c r="J11340" i="16" s="1"/>
  <c r="G11340" i="16"/>
  <c r="F11340" i="16"/>
  <c r="L11340" i="16" s="1"/>
  <c r="E11340" i="16"/>
  <c r="M11339" i="16"/>
  <c r="K11339" i="16"/>
  <c r="I11339" i="16"/>
  <c r="H11339" i="16"/>
  <c r="J11339" i="16" s="1"/>
  <c r="G11339" i="16"/>
  <c r="F11339" i="16"/>
  <c r="L11339" i="16" s="1"/>
  <c r="E11339" i="16"/>
  <c r="M11338" i="16"/>
  <c r="K11338" i="16"/>
  <c r="J11338" i="16"/>
  <c r="I11338" i="16"/>
  <c r="H11338" i="16"/>
  <c r="G11338" i="16"/>
  <c r="F11338" i="16"/>
  <c r="L11338" i="16" s="1"/>
  <c r="E11338" i="16"/>
  <c r="M11337" i="16"/>
  <c r="K11337" i="16"/>
  <c r="J11337" i="16"/>
  <c r="I11337" i="16"/>
  <c r="H11337" i="16"/>
  <c r="G11337" i="16"/>
  <c r="F11337" i="16"/>
  <c r="L11337" i="16" s="1"/>
  <c r="E11337" i="16"/>
  <c r="M11336" i="16"/>
  <c r="K11336" i="16"/>
  <c r="I11336" i="16"/>
  <c r="H11336" i="16"/>
  <c r="J11336" i="16" s="1"/>
  <c r="G11336" i="16"/>
  <c r="F11336" i="16"/>
  <c r="L11336" i="16" s="1"/>
  <c r="E11336" i="16"/>
  <c r="M11335" i="16"/>
  <c r="K11335" i="16"/>
  <c r="I11335" i="16"/>
  <c r="H11335" i="16"/>
  <c r="J11335" i="16" s="1"/>
  <c r="G11335" i="16"/>
  <c r="F11335" i="16"/>
  <c r="L11335" i="16" s="1"/>
  <c r="E11335" i="16"/>
  <c r="M11334" i="16"/>
  <c r="K11334" i="16"/>
  <c r="I11334" i="16"/>
  <c r="H11334" i="16"/>
  <c r="J11334" i="16" s="1"/>
  <c r="G11334" i="16"/>
  <c r="F11334" i="16"/>
  <c r="L11334" i="16" s="1"/>
  <c r="E11334" i="16"/>
  <c r="M11333" i="16"/>
  <c r="K11333" i="16"/>
  <c r="I11333" i="16"/>
  <c r="H11333" i="16"/>
  <c r="J11333" i="16" s="1"/>
  <c r="G11333" i="16"/>
  <c r="F11333" i="16"/>
  <c r="L11333" i="16" s="1"/>
  <c r="E11333" i="16"/>
  <c r="M11332" i="16"/>
  <c r="K11332" i="16"/>
  <c r="I11332" i="16"/>
  <c r="H11332" i="16"/>
  <c r="J11332" i="16" s="1"/>
  <c r="G11332" i="16"/>
  <c r="F11332" i="16"/>
  <c r="L11332" i="16" s="1"/>
  <c r="E11332" i="16"/>
  <c r="M11331" i="16"/>
  <c r="K11331" i="16"/>
  <c r="I11331" i="16"/>
  <c r="H11331" i="16"/>
  <c r="J11331" i="16" s="1"/>
  <c r="G11331" i="16"/>
  <c r="F11331" i="16"/>
  <c r="L11331" i="16" s="1"/>
  <c r="E11331" i="16"/>
  <c r="M11330" i="16"/>
  <c r="K11330" i="16"/>
  <c r="J11330" i="16"/>
  <c r="I11330" i="16"/>
  <c r="H11330" i="16"/>
  <c r="G11330" i="16"/>
  <c r="F11330" i="16"/>
  <c r="L11330" i="16" s="1"/>
  <c r="E11330" i="16"/>
  <c r="M11329" i="16"/>
  <c r="K11329" i="16"/>
  <c r="J11329" i="16"/>
  <c r="I11329" i="16"/>
  <c r="H11329" i="16"/>
  <c r="G11329" i="16"/>
  <c r="F11329" i="16"/>
  <c r="L11329" i="16" s="1"/>
  <c r="E11329" i="16"/>
  <c r="M11328" i="16"/>
  <c r="K11328" i="16"/>
  <c r="I11328" i="16"/>
  <c r="H11328" i="16"/>
  <c r="J11328" i="16" s="1"/>
  <c r="G11328" i="16"/>
  <c r="F11328" i="16"/>
  <c r="L11328" i="16" s="1"/>
  <c r="E11328" i="16"/>
  <c r="M11327" i="16"/>
  <c r="K11327" i="16"/>
  <c r="I11327" i="16"/>
  <c r="H11327" i="16"/>
  <c r="J11327" i="16" s="1"/>
  <c r="G11327" i="16"/>
  <c r="F11327" i="16"/>
  <c r="L11327" i="16" s="1"/>
  <c r="E11327" i="16"/>
  <c r="M11326" i="16"/>
  <c r="K11326" i="16"/>
  <c r="I11326" i="16"/>
  <c r="H11326" i="16"/>
  <c r="J11326" i="16" s="1"/>
  <c r="G11326" i="16"/>
  <c r="F11326" i="16"/>
  <c r="L11326" i="16" s="1"/>
  <c r="E11326" i="16"/>
  <c r="M11325" i="16"/>
  <c r="K11325" i="16"/>
  <c r="I11325" i="16"/>
  <c r="H11325" i="16"/>
  <c r="J11325" i="16" s="1"/>
  <c r="G11325" i="16"/>
  <c r="F11325" i="16"/>
  <c r="L11325" i="16" s="1"/>
  <c r="E11325" i="16"/>
  <c r="M11324" i="16"/>
  <c r="K11324" i="16"/>
  <c r="I11324" i="16"/>
  <c r="H11324" i="16"/>
  <c r="J11324" i="16" s="1"/>
  <c r="G11324" i="16"/>
  <c r="F11324" i="16"/>
  <c r="L11324" i="16" s="1"/>
  <c r="E11324" i="16"/>
  <c r="M11323" i="16"/>
  <c r="K11323" i="16"/>
  <c r="I11323" i="16"/>
  <c r="H11323" i="16"/>
  <c r="J11323" i="16" s="1"/>
  <c r="G11323" i="16"/>
  <c r="F11323" i="16"/>
  <c r="L11323" i="16" s="1"/>
  <c r="E11323" i="16"/>
  <c r="M11322" i="16"/>
  <c r="K11322" i="16"/>
  <c r="J11322" i="16"/>
  <c r="I11322" i="16"/>
  <c r="H11322" i="16"/>
  <c r="G11322" i="16"/>
  <c r="F11322" i="16"/>
  <c r="L11322" i="16" s="1"/>
  <c r="E11322" i="16"/>
  <c r="M11321" i="16"/>
  <c r="K11321" i="16"/>
  <c r="J11321" i="16"/>
  <c r="I11321" i="16"/>
  <c r="H11321" i="16"/>
  <c r="G11321" i="16"/>
  <c r="F11321" i="16"/>
  <c r="L11321" i="16" s="1"/>
  <c r="E11321" i="16"/>
  <c r="M11320" i="16"/>
  <c r="K11320" i="16"/>
  <c r="I11320" i="16"/>
  <c r="H11320" i="16"/>
  <c r="J11320" i="16" s="1"/>
  <c r="G11320" i="16"/>
  <c r="F11320" i="16"/>
  <c r="L11320" i="16" s="1"/>
  <c r="E11320" i="16"/>
  <c r="M11319" i="16"/>
  <c r="K11319" i="16"/>
  <c r="I11319" i="16"/>
  <c r="H11319" i="16"/>
  <c r="J11319" i="16" s="1"/>
  <c r="G11319" i="16"/>
  <c r="F11319" i="16"/>
  <c r="L11319" i="16" s="1"/>
  <c r="E11319" i="16"/>
  <c r="M11318" i="16"/>
  <c r="K11318" i="16"/>
  <c r="I11318" i="16"/>
  <c r="H11318" i="16"/>
  <c r="J11318" i="16" s="1"/>
  <c r="G11318" i="16"/>
  <c r="F11318" i="16"/>
  <c r="L11318" i="16" s="1"/>
  <c r="E11318" i="16"/>
  <c r="M11317" i="16"/>
  <c r="K11317" i="16"/>
  <c r="I11317" i="16"/>
  <c r="H11317" i="16"/>
  <c r="J11317" i="16" s="1"/>
  <c r="G11317" i="16"/>
  <c r="F11317" i="16"/>
  <c r="L11317" i="16" s="1"/>
  <c r="E11317" i="16"/>
  <c r="M11316" i="16"/>
  <c r="K11316" i="16"/>
  <c r="I11316" i="16"/>
  <c r="H11316" i="16"/>
  <c r="J11316" i="16" s="1"/>
  <c r="G11316" i="16"/>
  <c r="F11316" i="16"/>
  <c r="L11316" i="16" s="1"/>
  <c r="E11316" i="16"/>
  <c r="M11315" i="16"/>
  <c r="K11315" i="16"/>
  <c r="I11315" i="16"/>
  <c r="H11315" i="16"/>
  <c r="J11315" i="16" s="1"/>
  <c r="G11315" i="16"/>
  <c r="F11315" i="16"/>
  <c r="L11315" i="16" s="1"/>
  <c r="E11315" i="16"/>
  <c r="M11314" i="16"/>
  <c r="K11314" i="16"/>
  <c r="J11314" i="16"/>
  <c r="I11314" i="16"/>
  <c r="H11314" i="16"/>
  <c r="G11314" i="16"/>
  <c r="F11314" i="16"/>
  <c r="L11314" i="16" s="1"/>
  <c r="E11314" i="16"/>
  <c r="M11313" i="16"/>
  <c r="K11313" i="16"/>
  <c r="J11313" i="16"/>
  <c r="I11313" i="16"/>
  <c r="H11313" i="16"/>
  <c r="G11313" i="16"/>
  <c r="F11313" i="16"/>
  <c r="L11313" i="16" s="1"/>
  <c r="E11313" i="16"/>
  <c r="M11312" i="16"/>
  <c r="K11312" i="16"/>
  <c r="I11312" i="16"/>
  <c r="H11312" i="16"/>
  <c r="J11312" i="16" s="1"/>
  <c r="G11312" i="16"/>
  <c r="F11312" i="16"/>
  <c r="L11312" i="16" s="1"/>
  <c r="E11312" i="16"/>
  <c r="M11311" i="16"/>
  <c r="K11311" i="16"/>
  <c r="I11311" i="16"/>
  <c r="H11311" i="16"/>
  <c r="J11311" i="16" s="1"/>
  <c r="G11311" i="16"/>
  <c r="F11311" i="16"/>
  <c r="L11311" i="16" s="1"/>
  <c r="E11311" i="16"/>
  <c r="M11310" i="16"/>
  <c r="K11310" i="16"/>
  <c r="I11310" i="16"/>
  <c r="H11310" i="16"/>
  <c r="J11310" i="16" s="1"/>
  <c r="G11310" i="16"/>
  <c r="F11310" i="16"/>
  <c r="L11310" i="16" s="1"/>
  <c r="E11310" i="16"/>
  <c r="M11309" i="16"/>
  <c r="K11309" i="16"/>
  <c r="I11309" i="16"/>
  <c r="H11309" i="16"/>
  <c r="J11309" i="16" s="1"/>
  <c r="G11309" i="16"/>
  <c r="F11309" i="16"/>
  <c r="L11309" i="16" s="1"/>
  <c r="E11309" i="16"/>
  <c r="M11308" i="16"/>
  <c r="K11308" i="16"/>
  <c r="I11308" i="16"/>
  <c r="H11308" i="16"/>
  <c r="J11308" i="16" s="1"/>
  <c r="G11308" i="16"/>
  <c r="F11308" i="16"/>
  <c r="L11308" i="16" s="1"/>
  <c r="E11308" i="16"/>
  <c r="M11307" i="16"/>
  <c r="K11307" i="16"/>
  <c r="I11307" i="16"/>
  <c r="H11307" i="16"/>
  <c r="J11307" i="16" s="1"/>
  <c r="G11307" i="16"/>
  <c r="F11307" i="16"/>
  <c r="L11307" i="16" s="1"/>
  <c r="E11307" i="16"/>
  <c r="M11306" i="16"/>
  <c r="K11306" i="16"/>
  <c r="J11306" i="16"/>
  <c r="I11306" i="16"/>
  <c r="H11306" i="16"/>
  <c r="G11306" i="16"/>
  <c r="F11306" i="16"/>
  <c r="L11306" i="16" s="1"/>
  <c r="E11306" i="16"/>
  <c r="M11305" i="16"/>
  <c r="K11305" i="16"/>
  <c r="J11305" i="16"/>
  <c r="I11305" i="16"/>
  <c r="H11305" i="16"/>
  <c r="G11305" i="16"/>
  <c r="F11305" i="16"/>
  <c r="L11305" i="16" s="1"/>
  <c r="E11305" i="16"/>
  <c r="M11304" i="16"/>
  <c r="K11304" i="16"/>
  <c r="I11304" i="16"/>
  <c r="H11304" i="16"/>
  <c r="J11304" i="16" s="1"/>
  <c r="G11304" i="16"/>
  <c r="F11304" i="16"/>
  <c r="L11304" i="16" s="1"/>
  <c r="E11304" i="16"/>
  <c r="M11303" i="16"/>
  <c r="K11303" i="16"/>
  <c r="I11303" i="16"/>
  <c r="H11303" i="16"/>
  <c r="J11303" i="16" s="1"/>
  <c r="G11303" i="16"/>
  <c r="F11303" i="16"/>
  <c r="L11303" i="16" s="1"/>
  <c r="E11303" i="16"/>
  <c r="M11302" i="16"/>
  <c r="K11302" i="16"/>
  <c r="I11302" i="16"/>
  <c r="H11302" i="16"/>
  <c r="J11302" i="16" s="1"/>
  <c r="G11302" i="16"/>
  <c r="F11302" i="16"/>
  <c r="L11302" i="16" s="1"/>
  <c r="E11302" i="16"/>
  <c r="M11301" i="16"/>
  <c r="K11301" i="16"/>
  <c r="I11301" i="16"/>
  <c r="H11301" i="16"/>
  <c r="J11301" i="16" s="1"/>
  <c r="G11301" i="16"/>
  <c r="F11301" i="16"/>
  <c r="L11301" i="16" s="1"/>
  <c r="E11301" i="16"/>
  <c r="M11300" i="16"/>
  <c r="K11300" i="16"/>
  <c r="I11300" i="16"/>
  <c r="H11300" i="16"/>
  <c r="J11300" i="16" s="1"/>
  <c r="G11300" i="16"/>
  <c r="F11300" i="16"/>
  <c r="L11300" i="16" s="1"/>
  <c r="E11300" i="16"/>
  <c r="M11299" i="16"/>
  <c r="K11299" i="16"/>
  <c r="I11299" i="16"/>
  <c r="H11299" i="16"/>
  <c r="J11299" i="16" s="1"/>
  <c r="G11299" i="16"/>
  <c r="F11299" i="16"/>
  <c r="L11299" i="16" s="1"/>
  <c r="E11299" i="16"/>
  <c r="M11298" i="16"/>
  <c r="K11298" i="16"/>
  <c r="J11298" i="16"/>
  <c r="I11298" i="16"/>
  <c r="H11298" i="16"/>
  <c r="G11298" i="16"/>
  <c r="F11298" i="16"/>
  <c r="L11298" i="16" s="1"/>
  <c r="E11298" i="16"/>
  <c r="M11297" i="16"/>
  <c r="K11297" i="16"/>
  <c r="J11297" i="16"/>
  <c r="I11297" i="16"/>
  <c r="H11297" i="16"/>
  <c r="G11297" i="16"/>
  <c r="F11297" i="16"/>
  <c r="L11297" i="16" s="1"/>
  <c r="E11297" i="16"/>
  <c r="M11296" i="16"/>
  <c r="K11296" i="16"/>
  <c r="I11296" i="16"/>
  <c r="H11296" i="16"/>
  <c r="J11296" i="16" s="1"/>
  <c r="G11296" i="16"/>
  <c r="F11296" i="16"/>
  <c r="L11296" i="16" s="1"/>
  <c r="E11296" i="16"/>
  <c r="M11295" i="16"/>
  <c r="K11295" i="16"/>
  <c r="I11295" i="16"/>
  <c r="H11295" i="16"/>
  <c r="J11295" i="16" s="1"/>
  <c r="G11295" i="16"/>
  <c r="F11295" i="16"/>
  <c r="L11295" i="16" s="1"/>
  <c r="E11295" i="16"/>
  <c r="M11294" i="16"/>
  <c r="K11294" i="16"/>
  <c r="I11294" i="16"/>
  <c r="H11294" i="16"/>
  <c r="J11294" i="16" s="1"/>
  <c r="G11294" i="16"/>
  <c r="F11294" i="16"/>
  <c r="L11294" i="16" s="1"/>
  <c r="E11294" i="16"/>
  <c r="M11293" i="16"/>
  <c r="K11293" i="16"/>
  <c r="I11293" i="16"/>
  <c r="H11293" i="16"/>
  <c r="J11293" i="16" s="1"/>
  <c r="G11293" i="16"/>
  <c r="F11293" i="16"/>
  <c r="L11293" i="16" s="1"/>
  <c r="E11293" i="16"/>
  <c r="M11292" i="16"/>
  <c r="K11292" i="16"/>
  <c r="I11292" i="16"/>
  <c r="H11292" i="16"/>
  <c r="J11292" i="16" s="1"/>
  <c r="G11292" i="16"/>
  <c r="F11292" i="16"/>
  <c r="L11292" i="16" s="1"/>
  <c r="E11292" i="16"/>
  <c r="M11291" i="16"/>
  <c r="K11291" i="16"/>
  <c r="I11291" i="16"/>
  <c r="H11291" i="16"/>
  <c r="J11291" i="16" s="1"/>
  <c r="G11291" i="16"/>
  <c r="F11291" i="16"/>
  <c r="L11291" i="16" s="1"/>
  <c r="E11291" i="16"/>
  <c r="M11290" i="16"/>
  <c r="K11290" i="16"/>
  <c r="J11290" i="16"/>
  <c r="I11290" i="16"/>
  <c r="H11290" i="16"/>
  <c r="G11290" i="16"/>
  <c r="F11290" i="16"/>
  <c r="L11290" i="16" s="1"/>
  <c r="E11290" i="16"/>
  <c r="M11289" i="16"/>
  <c r="K11289" i="16"/>
  <c r="J11289" i="16"/>
  <c r="I11289" i="16"/>
  <c r="H11289" i="16"/>
  <c r="G11289" i="16"/>
  <c r="F11289" i="16"/>
  <c r="L11289" i="16" s="1"/>
  <c r="E11289" i="16"/>
  <c r="M11288" i="16"/>
  <c r="K11288" i="16"/>
  <c r="I11288" i="16"/>
  <c r="H11288" i="16"/>
  <c r="J11288" i="16" s="1"/>
  <c r="G11288" i="16"/>
  <c r="F11288" i="16"/>
  <c r="L11288" i="16" s="1"/>
  <c r="E11288" i="16"/>
  <c r="M11287" i="16"/>
  <c r="K11287" i="16"/>
  <c r="I11287" i="16"/>
  <c r="H11287" i="16"/>
  <c r="J11287" i="16" s="1"/>
  <c r="G11287" i="16"/>
  <c r="F11287" i="16"/>
  <c r="L11287" i="16" s="1"/>
  <c r="E11287" i="16"/>
  <c r="M11286" i="16"/>
  <c r="K11286" i="16"/>
  <c r="I11286" i="16"/>
  <c r="H11286" i="16"/>
  <c r="J11286" i="16" s="1"/>
  <c r="G11286" i="16"/>
  <c r="F11286" i="16"/>
  <c r="L11286" i="16" s="1"/>
  <c r="E11286" i="16"/>
  <c r="M11285" i="16"/>
  <c r="K11285" i="16"/>
  <c r="I11285" i="16"/>
  <c r="H11285" i="16"/>
  <c r="J11285" i="16" s="1"/>
  <c r="G11285" i="16"/>
  <c r="F11285" i="16"/>
  <c r="L11285" i="16" s="1"/>
  <c r="E11285" i="16"/>
  <c r="M11284" i="16"/>
  <c r="K11284" i="16"/>
  <c r="I11284" i="16"/>
  <c r="H11284" i="16"/>
  <c r="J11284" i="16" s="1"/>
  <c r="G11284" i="16"/>
  <c r="F11284" i="16"/>
  <c r="L11284" i="16" s="1"/>
  <c r="E11284" i="16"/>
  <c r="M11283" i="16"/>
  <c r="K11283" i="16"/>
  <c r="I11283" i="16"/>
  <c r="H11283" i="16"/>
  <c r="J11283" i="16" s="1"/>
  <c r="G11283" i="16"/>
  <c r="F11283" i="16"/>
  <c r="L11283" i="16" s="1"/>
  <c r="E11283" i="16"/>
  <c r="M11282" i="16"/>
  <c r="K11282" i="16"/>
  <c r="J11282" i="16"/>
  <c r="I11282" i="16"/>
  <c r="H11282" i="16"/>
  <c r="G11282" i="16"/>
  <c r="F11282" i="16"/>
  <c r="L11282" i="16" s="1"/>
  <c r="E11282" i="16"/>
  <c r="M11281" i="16"/>
  <c r="K11281" i="16"/>
  <c r="J11281" i="16"/>
  <c r="I11281" i="16"/>
  <c r="H11281" i="16"/>
  <c r="G11281" i="16"/>
  <c r="F11281" i="16"/>
  <c r="L11281" i="16" s="1"/>
  <c r="E11281" i="16"/>
  <c r="M11280" i="16"/>
  <c r="K11280" i="16"/>
  <c r="I11280" i="16"/>
  <c r="H11280" i="16"/>
  <c r="J11280" i="16" s="1"/>
  <c r="G11280" i="16"/>
  <c r="F11280" i="16"/>
  <c r="L11280" i="16" s="1"/>
  <c r="E11280" i="16"/>
  <c r="M11279" i="16"/>
  <c r="K11279" i="16"/>
  <c r="I11279" i="16"/>
  <c r="H11279" i="16"/>
  <c r="J11279" i="16" s="1"/>
  <c r="G11279" i="16"/>
  <c r="F11279" i="16"/>
  <c r="L11279" i="16" s="1"/>
  <c r="E11279" i="16"/>
  <c r="M11278" i="16"/>
  <c r="K11278" i="16"/>
  <c r="I11278" i="16"/>
  <c r="H11278" i="16"/>
  <c r="J11278" i="16" s="1"/>
  <c r="G11278" i="16"/>
  <c r="F11278" i="16"/>
  <c r="L11278" i="16" s="1"/>
  <c r="E11278" i="16"/>
  <c r="M11277" i="16"/>
  <c r="K11277" i="16"/>
  <c r="I11277" i="16"/>
  <c r="H11277" i="16"/>
  <c r="J11277" i="16" s="1"/>
  <c r="G11277" i="16"/>
  <c r="F11277" i="16"/>
  <c r="L11277" i="16" s="1"/>
  <c r="E11277" i="16"/>
  <c r="M11276" i="16"/>
  <c r="K11276" i="16"/>
  <c r="I11276" i="16"/>
  <c r="H11276" i="16"/>
  <c r="J11276" i="16" s="1"/>
  <c r="G11276" i="16"/>
  <c r="F11276" i="16"/>
  <c r="L11276" i="16" s="1"/>
  <c r="E11276" i="16"/>
  <c r="M11275" i="16"/>
  <c r="K11275" i="16"/>
  <c r="I11275" i="16"/>
  <c r="H11275" i="16"/>
  <c r="J11275" i="16" s="1"/>
  <c r="G11275" i="16"/>
  <c r="F11275" i="16"/>
  <c r="L11275" i="16" s="1"/>
  <c r="E11275" i="16"/>
  <c r="M11274" i="16"/>
  <c r="K11274" i="16"/>
  <c r="J11274" i="16"/>
  <c r="I11274" i="16"/>
  <c r="H11274" i="16"/>
  <c r="G11274" i="16"/>
  <c r="F11274" i="16"/>
  <c r="L11274" i="16" s="1"/>
  <c r="E11274" i="16"/>
  <c r="M11273" i="16"/>
  <c r="K11273" i="16"/>
  <c r="J11273" i="16"/>
  <c r="I11273" i="16"/>
  <c r="H11273" i="16"/>
  <c r="G11273" i="16"/>
  <c r="F11273" i="16"/>
  <c r="L11273" i="16" s="1"/>
  <c r="E11273" i="16"/>
  <c r="M11272" i="16"/>
  <c r="K11272" i="16"/>
  <c r="I11272" i="16"/>
  <c r="H11272" i="16"/>
  <c r="J11272" i="16" s="1"/>
  <c r="G11272" i="16"/>
  <c r="F11272" i="16"/>
  <c r="L11272" i="16" s="1"/>
  <c r="E11272" i="16"/>
  <c r="M11271" i="16"/>
  <c r="K11271" i="16"/>
  <c r="I11271" i="16"/>
  <c r="H11271" i="16"/>
  <c r="J11271" i="16" s="1"/>
  <c r="G11271" i="16"/>
  <c r="F11271" i="16"/>
  <c r="L11271" i="16" s="1"/>
  <c r="E11271" i="16"/>
  <c r="M11270" i="16"/>
  <c r="K11270" i="16"/>
  <c r="I11270" i="16"/>
  <c r="H11270" i="16"/>
  <c r="J11270" i="16" s="1"/>
  <c r="G11270" i="16"/>
  <c r="F11270" i="16"/>
  <c r="L11270" i="16" s="1"/>
  <c r="E11270" i="16"/>
  <c r="M11269" i="16"/>
  <c r="K11269" i="16"/>
  <c r="I11269" i="16"/>
  <c r="H11269" i="16"/>
  <c r="J11269" i="16" s="1"/>
  <c r="G11269" i="16"/>
  <c r="F11269" i="16"/>
  <c r="L11269" i="16" s="1"/>
  <c r="E11269" i="16"/>
  <c r="M11268" i="16"/>
  <c r="K11268" i="16"/>
  <c r="I11268" i="16"/>
  <c r="H11268" i="16"/>
  <c r="J11268" i="16" s="1"/>
  <c r="G11268" i="16"/>
  <c r="F11268" i="16"/>
  <c r="L11268" i="16" s="1"/>
  <c r="E11268" i="16"/>
  <c r="M11267" i="16"/>
  <c r="K11267" i="16"/>
  <c r="I11267" i="16"/>
  <c r="H11267" i="16"/>
  <c r="J11267" i="16" s="1"/>
  <c r="G11267" i="16"/>
  <c r="F11267" i="16"/>
  <c r="L11267" i="16" s="1"/>
  <c r="E11267" i="16"/>
  <c r="M11266" i="16"/>
  <c r="K11266" i="16"/>
  <c r="J11266" i="16"/>
  <c r="I11266" i="16"/>
  <c r="H11266" i="16"/>
  <c r="G11266" i="16"/>
  <c r="F11266" i="16"/>
  <c r="L11266" i="16" s="1"/>
  <c r="E11266" i="16"/>
  <c r="M11265" i="16"/>
  <c r="K11265" i="16"/>
  <c r="J11265" i="16"/>
  <c r="I11265" i="16"/>
  <c r="H11265" i="16"/>
  <c r="G11265" i="16"/>
  <c r="F11265" i="16"/>
  <c r="L11265" i="16" s="1"/>
  <c r="E11265" i="16"/>
  <c r="M11264" i="16"/>
  <c r="K11264" i="16"/>
  <c r="I11264" i="16"/>
  <c r="H11264" i="16"/>
  <c r="J11264" i="16" s="1"/>
  <c r="G11264" i="16"/>
  <c r="F11264" i="16"/>
  <c r="L11264" i="16" s="1"/>
  <c r="E11264" i="16"/>
  <c r="M11263" i="16"/>
  <c r="K11263" i="16"/>
  <c r="I11263" i="16"/>
  <c r="H11263" i="16"/>
  <c r="J11263" i="16" s="1"/>
  <c r="G11263" i="16"/>
  <c r="F11263" i="16"/>
  <c r="L11263" i="16" s="1"/>
  <c r="E11263" i="16"/>
  <c r="M11262" i="16"/>
  <c r="K11262" i="16"/>
  <c r="I11262" i="16"/>
  <c r="H11262" i="16"/>
  <c r="J11262" i="16" s="1"/>
  <c r="G11262" i="16"/>
  <c r="F11262" i="16"/>
  <c r="L11262" i="16" s="1"/>
  <c r="E11262" i="16"/>
  <c r="M11261" i="16"/>
  <c r="K11261" i="16"/>
  <c r="I11261" i="16"/>
  <c r="H11261" i="16"/>
  <c r="J11261" i="16" s="1"/>
  <c r="G11261" i="16"/>
  <c r="F11261" i="16"/>
  <c r="L11261" i="16" s="1"/>
  <c r="E11261" i="16"/>
  <c r="M11260" i="16"/>
  <c r="K11260" i="16"/>
  <c r="I11260" i="16"/>
  <c r="H11260" i="16"/>
  <c r="J11260" i="16" s="1"/>
  <c r="G11260" i="16"/>
  <c r="F11260" i="16"/>
  <c r="L11260" i="16" s="1"/>
  <c r="E11260" i="16"/>
  <c r="M11259" i="16"/>
  <c r="K11259" i="16"/>
  <c r="I11259" i="16"/>
  <c r="H11259" i="16"/>
  <c r="J11259" i="16" s="1"/>
  <c r="G11259" i="16"/>
  <c r="F11259" i="16"/>
  <c r="L11259" i="16" s="1"/>
  <c r="E11259" i="16"/>
  <c r="M11258" i="16"/>
  <c r="K11258" i="16"/>
  <c r="J11258" i="16"/>
  <c r="I11258" i="16"/>
  <c r="H11258" i="16"/>
  <c r="G11258" i="16"/>
  <c r="F11258" i="16"/>
  <c r="L11258" i="16" s="1"/>
  <c r="E11258" i="16"/>
  <c r="M11257" i="16"/>
  <c r="K11257" i="16"/>
  <c r="J11257" i="16"/>
  <c r="I11257" i="16"/>
  <c r="H11257" i="16"/>
  <c r="G11257" i="16"/>
  <c r="F11257" i="16"/>
  <c r="L11257" i="16" s="1"/>
  <c r="E11257" i="16"/>
  <c r="M11256" i="16"/>
  <c r="K11256" i="16"/>
  <c r="I11256" i="16"/>
  <c r="H11256" i="16"/>
  <c r="J11256" i="16" s="1"/>
  <c r="G11256" i="16"/>
  <c r="F11256" i="16"/>
  <c r="L11256" i="16" s="1"/>
  <c r="E11256" i="16"/>
  <c r="M11255" i="16"/>
  <c r="K11255" i="16"/>
  <c r="I11255" i="16"/>
  <c r="H11255" i="16"/>
  <c r="J11255" i="16" s="1"/>
  <c r="G11255" i="16"/>
  <c r="F11255" i="16"/>
  <c r="L11255" i="16" s="1"/>
  <c r="E11255" i="16"/>
  <c r="M11254" i="16"/>
  <c r="K11254" i="16"/>
  <c r="I11254" i="16"/>
  <c r="H11254" i="16"/>
  <c r="J11254" i="16" s="1"/>
  <c r="G11254" i="16"/>
  <c r="F11254" i="16"/>
  <c r="L11254" i="16" s="1"/>
  <c r="E11254" i="16"/>
  <c r="M11253" i="16"/>
  <c r="K11253" i="16"/>
  <c r="I11253" i="16"/>
  <c r="H11253" i="16"/>
  <c r="J11253" i="16" s="1"/>
  <c r="G11253" i="16"/>
  <c r="F11253" i="16"/>
  <c r="L11253" i="16" s="1"/>
  <c r="E11253" i="16"/>
  <c r="M11252" i="16"/>
  <c r="K11252" i="16"/>
  <c r="I11252" i="16"/>
  <c r="H11252" i="16"/>
  <c r="J11252" i="16" s="1"/>
  <c r="G11252" i="16"/>
  <c r="F11252" i="16"/>
  <c r="L11252" i="16" s="1"/>
  <c r="E11252" i="16"/>
  <c r="M11251" i="16"/>
  <c r="K11251" i="16"/>
  <c r="I11251" i="16"/>
  <c r="H11251" i="16"/>
  <c r="J11251" i="16" s="1"/>
  <c r="G11251" i="16"/>
  <c r="F11251" i="16"/>
  <c r="L11251" i="16" s="1"/>
  <c r="E11251" i="16"/>
  <c r="M11250" i="16"/>
  <c r="K11250" i="16"/>
  <c r="J11250" i="16"/>
  <c r="I11250" i="16"/>
  <c r="H11250" i="16"/>
  <c r="G11250" i="16"/>
  <c r="F11250" i="16"/>
  <c r="L11250" i="16" s="1"/>
  <c r="E11250" i="16"/>
  <c r="M11249" i="16"/>
  <c r="K11249" i="16"/>
  <c r="J11249" i="16"/>
  <c r="I11249" i="16"/>
  <c r="H11249" i="16"/>
  <c r="G11249" i="16"/>
  <c r="F11249" i="16"/>
  <c r="L11249" i="16" s="1"/>
  <c r="E11249" i="16"/>
  <c r="M11248" i="16"/>
  <c r="K11248" i="16"/>
  <c r="I11248" i="16"/>
  <c r="H11248" i="16"/>
  <c r="J11248" i="16" s="1"/>
  <c r="G11248" i="16"/>
  <c r="F11248" i="16"/>
  <c r="L11248" i="16" s="1"/>
  <c r="E11248" i="16"/>
  <c r="M11247" i="16"/>
  <c r="K11247" i="16"/>
  <c r="I11247" i="16"/>
  <c r="H11247" i="16"/>
  <c r="J11247" i="16" s="1"/>
  <c r="G11247" i="16"/>
  <c r="F11247" i="16"/>
  <c r="L11247" i="16" s="1"/>
  <c r="E11247" i="16"/>
  <c r="M11246" i="16"/>
  <c r="K11246" i="16"/>
  <c r="I11246" i="16"/>
  <c r="H11246" i="16"/>
  <c r="J11246" i="16" s="1"/>
  <c r="G11246" i="16"/>
  <c r="F11246" i="16"/>
  <c r="L11246" i="16" s="1"/>
  <c r="E11246" i="16"/>
  <c r="M11245" i="16"/>
  <c r="K11245" i="16"/>
  <c r="I11245" i="16"/>
  <c r="H11245" i="16"/>
  <c r="J11245" i="16" s="1"/>
  <c r="G11245" i="16"/>
  <c r="F11245" i="16"/>
  <c r="L11245" i="16" s="1"/>
  <c r="E11245" i="16"/>
  <c r="M11244" i="16"/>
  <c r="K11244" i="16"/>
  <c r="I11244" i="16"/>
  <c r="H11244" i="16"/>
  <c r="J11244" i="16" s="1"/>
  <c r="G11244" i="16"/>
  <c r="F11244" i="16"/>
  <c r="L11244" i="16" s="1"/>
  <c r="E11244" i="16"/>
  <c r="M11243" i="16"/>
  <c r="K11243" i="16"/>
  <c r="I11243" i="16"/>
  <c r="H11243" i="16"/>
  <c r="J11243" i="16" s="1"/>
  <c r="G11243" i="16"/>
  <c r="F11243" i="16"/>
  <c r="L11243" i="16" s="1"/>
  <c r="E11243" i="16"/>
  <c r="M11242" i="16"/>
  <c r="K11242" i="16"/>
  <c r="J11242" i="16"/>
  <c r="I11242" i="16"/>
  <c r="H11242" i="16"/>
  <c r="G11242" i="16"/>
  <c r="F11242" i="16"/>
  <c r="L11242" i="16" s="1"/>
  <c r="E11242" i="16"/>
  <c r="M11241" i="16"/>
  <c r="K11241" i="16"/>
  <c r="J11241" i="16"/>
  <c r="I11241" i="16"/>
  <c r="H11241" i="16"/>
  <c r="G11241" i="16"/>
  <c r="F11241" i="16"/>
  <c r="L11241" i="16" s="1"/>
  <c r="E11241" i="16"/>
  <c r="M11240" i="16"/>
  <c r="K11240" i="16"/>
  <c r="I11240" i="16"/>
  <c r="H11240" i="16"/>
  <c r="J11240" i="16" s="1"/>
  <c r="G11240" i="16"/>
  <c r="F11240" i="16"/>
  <c r="L11240" i="16" s="1"/>
  <c r="E11240" i="16"/>
  <c r="M11239" i="16"/>
  <c r="K11239" i="16"/>
  <c r="I11239" i="16"/>
  <c r="H11239" i="16"/>
  <c r="J11239" i="16" s="1"/>
  <c r="G11239" i="16"/>
  <c r="F11239" i="16"/>
  <c r="L11239" i="16" s="1"/>
  <c r="E11239" i="16"/>
  <c r="M11238" i="16"/>
  <c r="K11238" i="16"/>
  <c r="I11238" i="16"/>
  <c r="H11238" i="16"/>
  <c r="J11238" i="16" s="1"/>
  <c r="G11238" i="16"/>
  <c r="F11238" i="16"/>
  <c r="L11238" i="16" s="1"/>
  <c r="E11238" i="16"/>
  <c r="M11237" i="16"/>
  <c r="K11237" i="16"/>
  <c r="I11237" i="16"/>
  <c r="H11237" i="16"/>
  <c r="J11237" i="16" s="1"/>
  <c r="G11237" i="16"/>
  <c r="F11237" i="16"/>
  <c r="L11237" i="16" s="1"/>
  <c r="E11237" i="16"/>
  <c r="M11236" i="16"/>
  <c r="K11236" i="16"/>
  <c r="I11236" i="16"/>
  <c r="H11236" i="16"/>
  <c r="J11236" i="16" s="1"/>
  <c r="G11236" i="16"/>
  <c r="F11236" i="16"/>
  <c r="L11236" i="16" s="1"/>
  <c r="E11236" i="16"/>
  <c r="M11235" i="16"/>
  <c r="K11235" i="16"/>
  <c r="I11235" i="16"/>
  <c r="H11235" i="16"/>
  <c r="J11235" i="16" s="1"/>
  <c r="G11235" i="16"/>
  <c r="F11235" i="16"/>
  <c r="L11235" i="16" s="1"/>
  <c r="E11235" i="16"/>
  <c r="M11234" i="16"/>
  <c r="K11234" i="16"/>
  <c r="J11234" i="16"/>
  <c r="I11234" i="16"/>
  <c r="H11234" i="16"/>
  <c r="G11234" i="16"/>
  <c r="F11234" i="16"/>
  <c r="L11234" i="16" s="1"/>
  <c r="E11234" i="16"/>
  <c r="M11233" i="16"/>
  <c r="K11233" i="16"/>
  <c r="J11233" i="16"/>
  <c r="I11233" i="16"/>
  <c r="H11233" i="16"/>
  <c r="G11233" i="16"/>
  <c r="F11233" i="16"/>
  <c r="L11233" i="16" s="1"/>
  <c r="E11233" i="16"/>
  <c r="M11232" i="16"/>
  <c r="K11232" i="16"/>
  <c r="I11232" i="16"/>
  <c r="H11232" i="16"/>
  <c r="J11232" i="16" s="1"/>
  <c r="G11232" i="16"/>
  <c r="F11232" i="16"/>
  <c r="L11232" i="16" s="1"/>
  <c r="E11232" i="16"/>
  <c r="M11231" i="16"/>
  <c r="K11231" i="16"/>
  <c r="I11231" i="16"/>
  <c r="H11231" i="16"/>
  <c r="J11231" i="16" s="1"/>
  <c r="G11231" i="16"/>
  <c r="F11231" i="16"/>
  <c r="L11231" i="16" s="1"/>
  <c r="E11231" i="16"/>
  <c r="M11230" i="16"/>
  <c r="K11230" i="16"/>
  <c r="I11230" i="16"/>
  <c r="H11230" i="16"/>
  <c r="J11230" i="16" s="1"/>
  <c r="G11230" i="16"/>
  <c r="F11230" i="16"/>
  <c r="L11230" i="16" s="1"/>
  <c r="E11230" i="16"/>
  <c r="M11229" i="16"/>
  <c r="K11229" i="16"/>
  <c r="I11229" i="16"/>
  <c r="H11229" i="16"/>
  <c r="J11229" i="16" s="1"/>
  <c r="G11229" i="16"/>
  <c r="F11229" i="16"/>
  <c r="L11229" i="16" s="1"/>
  <c r="E11229" i="16"/>
  <c r="M11228" i="16"/>
  <c r="K11228" i="16"/>
  <c r="I11228" i="16"/>
  <c r="H11228" i="16"/>
  <c r="J11228" i="16" s="1"/>
  <c r="G11228" i="16"/>
  <c r="F11228" i="16"/>
  <c r="L11228" i="16" s="1"/>
  <c r="E11228" i="16"/>
  <c r="M11227" i="16"/>
  <c r="K11227" i="16"/>
  <c r="I11227" i="16"/>
  <c r="H11227" i="16"/>
  <c r="J11227" i="16" s="1"/>
  <c r="G11227" i="16"/>
  <c r="F11227" i="16"/>
  <c r="L11227" i="16" s="1"/>
  <c r="E11227" i="16"/>
  <c r="M11226" i="16"/>
  <c r="K11226" i="16"/>
  <c r="J11226" i="16"/>
  <c r="I11226" i="16"/>
  <c r="H11226" i="16"/>
  <c r="G11226" i="16"/>
  <c r="F11226" i="16"/>
  <c r="L11226" i="16" s="1"/>
  <c r="E11226" i="16"/>
  <c r="M11225" i="16"/>
  <c r="K11225" i="16"/>
  <c r="J11225" i="16"/>
  <c r="I11225" i="16"/>
  <c r="H11225" i="16"/>
  <c r="G11225" i="16"/>
  <c r="F11225" i="16"/>
  <c r="L11225" i="16" s="1"/>
  <c r="E11225" i="16"/>
  <c r="M11224" i="16"/>
  <c r="K11224" i="16"/>
  <c r="I11224" i="16"/>
  <c r="H11224" i="16"/>
  <c r="J11224" i="16" s="1"/>
  <c r="G11224" i="16"/>
  <c r="F11224" i="16"/>
  <c r="L11224" i="16" s="1"/>
  <c r="E11224" i="16"/>
  <c r="M11223" i="16"/>
  <c r="K11223" i="16"/>
  <c r="I11223" i="16"/>
  <c r="H11223" i="16"/>
  <c r="J11223" i="16" s="1"/>
  <c r="G11223" i="16"/>
  <c r="F11223" i="16"/>
  <c r="L11223" i="16" s="1"/>
  <c r="E11223" i="16"/>
  <c r="M11222" i="16"/>
  <c r="K11222" i="16"/>
  <c r="I11222" i="16"/>
  <c r="H11222" i="16"/>
  <c r="J11222" i="16" s="1"/>
  <c r="G11222" i="16"/>
  <c r="F11222" i="16"/>
  <c r="L11222" i="16" s="1"/>
  <c r="E11222" i="16"/>
  <c r="M11221" i="16"/>
  <c r="K11221" i="16"/>
  <c r="I11221" i="16"/>
  <c r="H11221" i="16"/>
  <c r="J11221" i="16" s="1"/>
  <c r="G11221" i="16"/>
  <c r="F11221" i="16"/>
  <c r="L11221" i="16" s="1"/>
  <c r="E11221" i="16"/>
  <c r="M11220" i="16"/>
  <c r="K11220" i="16"/>
  <c r="I11220" i="16"/>
  <c r="H11220" i="16"/>
  <c r="J11220" i="16" s="1"/>
  <c r="G11220" i="16"/>
  <c r="F11220" i="16"/>
  <c r="L11220" i="16" s="1"/>
  <c r="E11220" i="16"/>
  <c r="M11219" i="16"/>
  <c r="K11219" i="16"/>
  <c r="I11219" i="16"/>
  <c r="H11219" i="16"/>
  <c r="J11219" i="16" s="1"/>
  <c r="G11219" i="16"/>
  <c r="F11219" i="16"/>
  <c r="L11219" i="16" s="1"/>
  <c r="E11219" i="16"/>
  <c r="M11218" i="16"/>
  <c r="K11218" i="16"/>
  <c r="J11218" i="16"/>
  <c r="I11218" i="16"/>
  <c r="H11218" i="16"/>
  <c r="G11218" i="16"/>
  <c r="F11218" i="16"/>
  <c r="L11218" i="16" s="1"/>
  <c r="E11218" i="16"/>
  <c r="M11217" i="16"/>
  <c r="K11217" i="16"/>
  <c r="J11217" i="16"/>
  <c r="I11217" i="16"/>
  <c r="H11217" i="16"/>
  <c r="G11217" i="16"/>
  <c r="F11217" i="16"/>
  <c r="L11217" i="16" s="1"/>
  <c r="E11217" i="16"/>
  <c r="M11216" i="16"/>
  <c r="K11216" i="16"/>
  <c r="I11216" i="16"/>
  <c r="H11216" i="16"/>
  <c r="J11216" i="16" s="1"/>
  <c r="G11216" i="16"/>
  <c r="F11216" i="16"/>
  <c r="L11216" i="16" s="1"/>
  <c r="E11216" i="16"/>
  <c r="M11215" i="16"/>
  <c r="K11215" i="16"/>
  <c r="I11215" i="16"/>
  <c r="H11215" i="16"/>
  <c r="J11215" i="16" s="1"/>
  <c r="G11215" i="16"/>
  <c r="F11215" i="16"/>
  <c r="L11215" i="16" s="1"/>
  <c r="E11215" i="16"/>
  <c r="M11214" i="16"/>
  <c r="K11214" i="16"/>
  <c r="I11214" i="16"/>
  <c r="H11214" i="16"/>
  <c r="J11214" i="16" s="1"/>
  <c r="G11214" i="16"/>
  <c r="F11214" i="16"/>
  <c r="L11214" i="16" s="1"/>
  <c r="E11214" i="16"/>
  <c r="M11213" i="16"/>
  <c r="K11213" i="16"/>
  <c r="I11213" i="16"/>
  <c r="H11213" i="16"/>
  <c r="J11213" i="16" s="1"/>
  <c r="G11213" i="16"/>
  <c r="F11213" i="16"/>
  <c r="L11213" i="16" s="1"/>
  <c r="E11213" i="16"/>
  <c r="M11212" i="16"/>
  <c r="K11212" i="16"/>
  <c r="I11212" i="16"/>
  <c r="H11212" i="16"/>
  <c r="J11212" i="16" s="1"/>
  <c r="G11212" i="16"/>
  <c r="F11212" i="16"/>
  <c r="L11212" i="16" s="1"/>
  <c r="E11212" i="16"/>
  <c r="M11211" i="16"/>
  <c r="L11211" i="16"/>
  <c r="K11211" i="16"/>
  <c r="I11211" i="16"/>
  <c r="H11211" i="16"/>
  <c r="G11211" i="16"/>
  <c r="F11211" i="16"/>
  <c r="E11211" i="16"/>
  <c r="M11210" i="16"/>
  <c r="K11210" i="16"/>
  <c r="I11210" i="16"/>
  <c r="H11210" i="16"/>
  <c r="J11210" i="16" s="1"/>
  <c r="G11210" i="16"/>
  <c r="F11210" i="16"/>
  <c r="L11210" i="16" s="1"/>
  <c r="E11210" i="16"/>
  <c r="M11209" i="16"/>
  <c r="K11209" i="16"/>
  <c r="I11209" i="16"/>
  <c r="H11209" i="16"/>
  <c r="J11209" i="16" s="1"/>
  <c r="G11209" i="16"/>
  <c r="F11209" i="16"/>
  <c r="L11209" i="16" s="1"/>
  <c r="E11209" i="16"/>
  <c r="M11208" i="16"/>
  <c r="L11208" i="16"/>
  <c r="K11208" i="16"/>
  <c r="I11208" i="16"/>
  <c r="H11208" i="16"/>
  <c r="G11208" i="16"/>
  <c r="F11208" i="16"/>
  <c r="E11208" i="16"/>
  <c r="M11207" i="16"/>
  <c r="L11207" i="16"/>
  <c r="K11207" i="16"/>
  <c r="I11207" i="16"/>
  <c r="H11207" i="16"/>
  <c r="G11207" i="16"/>
  <c r="F11207" i="16"/>
  <c r="E11207" i="16"/>
  <c r="M11206" i="16"/>
  <c r="K11206" i="16"/>
  <c r="I11206" i="16"/>
  <c r="H11206" i="16"/>
  <c r="J11206" i="16" s="1"/>
  <c r="G11206" i="16"/>
  <c r="F11206" i="16"/>
  <c r="L11206" i="16" s="1"/>
  <c r="E11206" i="16"/>
  <c r="M11205" i="16"/>
  <c r="K11205" i="16"/>
  <c r="I11205" i="16"/>
  <c r="H11205" i="16"/>
  <c r="J11205" i="16" s="1"/>
  <c r="G11205" i="16"/>
  <c r="F11205" i="16"/>
  <c r="L11205" i="16" s="1"/>
  <c r="E11205" i="16"/>
  <c r="M11204" i="16"/>
  <c r="L11204" i="16"/>
  <c r="K11204" i="16"/>
  <c r="I11204" i="16"/>
  <c r="H11204" i="16"/>
  <c r="G11204" i="16"/>
  <c r="F11204" i="16"/>
  <c r="E11204" i="16"/>
  <c r="M11203" i="16"/>
  <c r="L11203" i="16"/>
  <c r="K11203" i="16"/>
  <c r="I11203" i="16"/>
  <c r="H11203" i="16"/>
  <c r="G11203" i="16"/>
  <c r="F11203" i="16"/>
  <c r="E11203" i="16"/>
  <c r="M11202" i="16"/>
  <c r="K11202" i="16"/>
  <c r="I11202" i="16"/>
  <c r="H11202" i="16"/>
  <c r="J11202" i="16" s="1"/>
  <c r="G11202" i="16"/>
  <c r="F11202" i="16"/>
  <c r="L11202" i="16" s="1"/>
  <c r="E11202" i="16"/>
  <c r="M11201" i="16"/>
  <c r="K11201" i="16"/>
  <c r="I11201" i="16"/>
  <c r="H11201" i="16"/>
  <c r="J11201" i="16" s="1"/>
  <c r="G11201" i="16"/>
  <c r="F11201" i="16"/>
  <c r="L11201" i="16" s="1"/>
  <c r="E11201" i="16"/>
  <c r="M11200" i="16"/>
  <c r="L11200" i="16"/>
  <c r="K11200" i="16"/>
  <c r="I11200" i="16"/>
  <c r="H11200" i="16"/>
  <c r="G11200" i="16"/>
  <c r="F11200" i="16"/>
  <c r="E11200" i="16"/>
  <c r="M11199" i="16"/>
  <c r="L11199" i="16"/>
  <c r="K11199" i="16"/>
  <c r="I11199" i="16"/>
  <c r="H11199" i="16"/>
  <c r="G11199" i="16"/>
  <c r="F11199" i="16"/>
  <c r="E11199" i="16"/>
  <c r="M11198" i="16"/>
  <c r="K11198" i="16"/>
  <c r="I11198" i="16"/>
  <c r="H11198" i="16"/>
  <c r="J11198" i="16" s="1"/>
  <c r="G11198" i="16"/>
  <c r="F11198" i="16"/>
  <c r="L11198" i="16" s="1"/>
  <c r="E11198" i="16"/>
  <c r="M11197" i="16"/>
  <c r="K11197" i="16"/>
  <c r="I11197" i="16"/>
  <c r="H11197" i="16"/>
  <c r="J11197" i="16" s="1"/>
  <c r="G11197" i="16"/>
  <c r="F11197" i="16"/>
  <c r="L11197" i="16" s="1"/>
  <c r="E11197" i="16"/>
  <c r="M11196" i="16"/>
  <c r="L11196" i="16"/>
  <c r="K11196" i="16"/>
  <c r="I11196" i="16"/>
  <c r="H11196" i="16"/>
  <c r="G11196" i="16"/>
  <c r="F11196" i="16"/>
  <c r="E11196" i="16"/>
  <c r="M11195" i="16"/>
  <c r="L11195" i="16"/>
  <c r="K11195" i="16"/>
  <c r="I11195" i="16"/>
  <c r="H11195" i="16"/>
  <c r="G11195" i="16"/>
  <c r="F11195" i="16"/>
  <c r="E11195" i="16"/>
  <c r="M11194" i="16"/>
  <c r="K11194" i="16"/>
  <c r="I11194" i="16"/>
  <c r="H11194" i="16"/>
  <c r="J11194" i="16" s="1"/>
  <c r="G11194" i="16"/>
  <c r="F11194" i="16"/>
  <c r="L11194" i="16" s="1"/>
  <c r="E11194" i="16"/>
  <c r="M11193" i="16"/>
  <c r="K11193" i="16"/>
  <c r="I11193" i="16"/>
  <c r="H11193" i="16"/>
  <c r="J11193" i="16" s="1"/>
  <c r="G11193" i="16"/>
  <c r="F11193" i="16"/>
  <c r="L11193" i="16" s="1"/>
  <c r="E11193" i="16"/>
  <c r="M11192" i="16"/>
  <c r="L11192" i="16"/>
  <c r="K11192" i="16"/>
  <c r="I11192" i="16"/>
  <c r="H11192" i="16"/>
  <c r="G11192" i="16"/>
  <c r="F11192" i="16"/>
  <c r="E11192" i="16"/>
  <c r="M11191" i="16"/>
  <c r="L11191" i="16"/>
  <c r="K11191" i="16"/>
  <c r="I11191" i="16"/>
  <c r="H11191" i="16"/>
  <c r="G11191" i="16"/>
  <c r="F11191" i="16"/>
  <c r="E11191" i="16"/>
  <c r="M11190" i="16"/>
  <c r="K11190" i="16"/>
  <c r="I11190" i="16"/>
  <c r="H11190" i="16"/>
  <c r="J11190" i="16" s="1"/>
  <c r="G11190" i="16"/>
  <c r="F11190" i="16"/>
  <c r="L11190" i="16" s="1"/>
  <c r="E11190" i="16"/>
  <c r="M11189" i="16"/>
  <c r="K11189" i="16"/>
  <c r="I11189" i="16"/>
  <c r="H11189" i="16"/>
  <c r="J11189" i="16" s="1"/>
  <c r="G11189" i="16"/>
  <c r="F11189" i="16"/>
  <c r="L11189" i="16" s="1"/>
  <c r="E11189" i="16"/>
  <c r="M11188" i="16"/>
  <c r="L11188" i="16"/>
  <c r="K11188" i="16"/>
  <c r="I11188" i="16"/>
  <c r="H11188" i="16"/>
  <c r="G11188" i="16"/>
  <c r="F11188" i="16"/>
  <c r="E11188" i="16"/>
  <c r="M11187" i="16"/>
  <c r="L11187" i="16"/>
  <c r="K11187" i="16"/>
  <c r="I11187" i="16"/>
  <c r="H11187" i="16"/>
  <c r="G11187" i="16"/>
  <c r="F11187" i="16"/>
  <c r="E11187" i="16"/>
  <c r="M11186" i="16"/>
  <c r="K11186" i="16"/>
  <c r="I11186" i="16"/>
  <c r="H11186" i="16"/>
  <c r="J11186" i="16" s="1"/>
  <c r="G11186" i="16"/>
  <c r="F11186" i="16"/>
  <c r="L11186" i="16" s="1"/>
  <c r="E11186" i="16"/>
  <c r="M11185" i="16"/>
  <c r="K11185" i="16"/>
  <c r="I11185" i="16"/>
  <c r="H11185" i="16"/>
  <c r="J11185" i="16" s="1"/>
  <c r="G11185" i="16"/>
  <c r="F11185" i="16"/>
  <c r="L11185" i="16" s="1"/>
  <c r="E11185" i="16"/>
  <c r="M11184" i="16"/>
  <c r="L11184" i="16"/>
  <c r="K11184" i="16"/>
  <c r="I11184" i="16"/>
  <c r="H11184" i="16"/>
  <c r="G11184" i="16"/>
  <c r="F11184" i="16"/>
  <c r="E11184" i="16"/>
  <c r="M11183" i="16"/>
  <c r="L11183" i="16"/>
  <c r="K11183" i="16"/>
  <c r="I11183" i="16"/>
  <c r="H11183" i="16"/>
  <c r="G11183" i="16"/>
  <c r="F11183" i="16"/>
  <c r="E11183" i="16"/>
  <c r="M11182" i="16"/>
  <c r="K11182" i="16"/>
  <c r="I11182" i="16"/>
  <c r="H11182" i="16"/>
  <c r="J11182" i="16" s="1"/>
  <c r="G11182" i="16"/>
  <c r="F11182" i="16"/>
  <c r="L11182" i="16" s="1"/>
  <c r="E11182" i="16"/>
  <c r="M11181" i="16"/>
  <c r="K11181" i="16"/>
  <c r="I11181" i="16"/>
  <c r="H11181" i="16"/>
  <c r="J11181" i="16" s="1"/>
  <c r="G11181" i="16"/>
  <c r="F11181" i="16"/>
  <c r="L11181" i="16" s="1"/>
  <c r="E11181" i="16"/>
  <c r="M11180" i="16"/>
  <c r="L11180" i="16"/>
  <c r="K11180" i="16"/>
  <c r="I11180" i="16"/>
  <c r="H11180" i="16"/>
  <c r="G11180" i="16"/>
  <c r="F11180" i="16"/>
  <c r="E11180" i="16"/>
  <c r="M11179" i="16"/>
  <c r="L11179" i="16"/>
  <c r="K11179" i="16"/>
  <c r="I11179" i="16"/>
  <c r="H11179" i="16"/>
  <c r="G11179" i="16"/>
  <c r="F11179" i="16"/>
  <c r="E11179" i="16"/>
  <c r="M11178" i="16"/>
  <c r="K11178" i="16"/>
  <c r="I11178" i="16"/>
  <c r="H11178" i="16"/>
  <c r="J11178" i="16" s="1"/>
  <c r="G11178" i="16"/>
  <c r="F11178" i="16"/>
  <c r="L11178" i="16" s="1"/>
  <c r="E11178" i="16"/>
  <c r="M11177" i="16"/>
  <c r="K11177" i="16"/>
  <c r="I11177" i="16"/>
  <c r="H11177" i="16"/>
  <c r="J11177" i="16" s="1"/>
  <c r="G11177" i="16"/>
  <c r="F11177" i="16"/>
  <c r="L11177" i="16" s="1"/>
  <c r="E11177" i="16"/>
  <c r="M11176" i="16"/>
  <c r="L11176" i="16"/>
  <c r="K11176" i="16"/>
  <c r="I11176" i="16"/>
  <c r="H11176" i="16"/>
  <c r="G11176" i="16"/>
  <c r="F11176" i="16"/>
  <c r="E11176" i="16"/>
  <c r="M11175" i="16"/>
  <c r="L11175" i="16"/>
  <c r="K11175" i="16"/>
  <c r="I11175" i="16"/>
  <c r="H11175" i="16"/>
  <c r="G11175" i="16"/>
  <c r="F11175" i="16"/>
  <c r="E11175" i="16"/>
  <c r="M11174" i="16"/>
  <c r="K11174" i="16"/>
  <c r="I11174" i="16"/>
  <c r="H11174" i="16"/>
  <c r="J11174" i="16" s="1"/>
  <c r="G11174" i="16"/>
  <c r="F11174" i="16"/>
  <c r="L11174" i="16" s="1"/>
  <c r="E11174" i="16"/>
  <c r="M11173" i="16"/>
  <c r="K11173" i="16"/>
  <c r="I11173" i="16"/>
  <c r="H11173" i="16"/>
  <c r="J11173" i="16" s="1"/>
  <c r="G11173" i="16"/>
  <c r="F11173" i="16"/>
  <c r="L11173" i="16" s="1"/>
  <c r="E11173" i="16"/>
  <c r="M11172" i="16"/>
  <c r="L11172" i="16"/>
  <c r="K11172" i="16"/>
  <c r="I11172" i="16"/>
  <c r="H11172" i="16"/>
  <c r="G11172" i="16"/>
  <c r="F11172" i="16"/>
  <c r="E11172" i="16"/>
  <c r="M11171" i="16"/>
  <c r="L11171" i="16"/>
  <c r="K11171" i="16"/>
  <c r="I11171" i="16"/>
  <c r="H11171" i="16"/>
  <c r="G11171" i="16"/>
  <c r="F11171" i="16"/>
  <c r="E11171" i="16"/>
  <c r="M11170" i="16"/>
  <c r="K11170" i="16"/>
  <c r="I11170" i="16"/>
  <c r="H11170" i="16"/>
  <c r="J11170" i="16" s="1"/>
  <c r="G11170" i="16"/>
  <c r="F11170" i="16"/>
  <c r="L11170" i="16" s="1"/>
  <c r="E11170" i="16"/>
  <c r="M11169" i="16"/>
  <c r="K11169" i="16"/>
  <c r="I11169" i="16"/>
  <c r="H11169" i="16"/>
  <c r="J11169" i="16" s="1"/>
  <c r="G11169" i="16"/>
  <c r="F11169" i="16"/>
  <c r="L11169" i="16" s="1"/>
  <c r="E11169" i="16"/>
  <c r="M11168" i="16"/>
  <c r="L11168" i="16"/>
  <c r="K11168" i="16"/>
  <c r="I11168" i="16"/>
  <c r="H11168" i="16"/>
  <c r="G11168" i="16"/>
  <c r="F11168" i="16"/>
  <c r="E11168" i="16"/>
  <c r="M11167" i="16"/>
  <c r="L11167" i="16"/>
  <c r="K11167" i="16"/>
  <c r="I11167" i="16"/>
  <c r="H11167" i="16"/>
  <c r="G11167" i="16"/>
  <c r="F11167" i="16"/>
  <c r="E11167" i="16"/>
  <c r="M11166" i="16"/>
  <c r="K11166" i="16"/>
  <c r="I11166" i="16"/>
  <c r="H11166" i="16"/>
  <c r="J11166" i="16" s="1"/>
  <c r="G11166" i="16"/>
  <c r="F11166" i="16"/>
  <c r="L11166" i="16" s="1"/>
  <c r="E11166" i="16"/>
  <c r="M11165" i="16"/>
  <c r="K11165" i="16"/>
  <c r="I11165" i="16"/>
  <c r="H11165" i="16"/>
  <c r="J11165" i="16" s="1"/>
  <c r="G11165" i="16"/>
  <c r="F11165" i="16"/>
  <c r="L11165" i="16" s="1"/>
  <c r="E11165" i="16"/>
  <c r="M11164" i="16"/>
  <c r="L11164" i="16"/>
  <c r="K11164" i="16"/>
  <c r="I11164" i="16"/>
  <c r="H11164" i="16"/>
  <c r="G11164" i="16"/>
  <c r="F11164" i="16"/>
  <c r="E11164" i="16"/>
  <c r="M11163" i="16"/>
  <c r="L11163" i="16"/>
  <c r="K11163" i="16"/>
  <c r="I11163" i="16"/>
  <c r="H11163" i="16"/>
  <c r="G11163" i="16"/>
  <c r="F11163" i="16"/>
  <c r="E11163" i="16"/>
  <c r="M11162" i="16"/>
  <c r="K11162" i="16"/>
  <c r="I11162" i="16"/>
  <c r="H11162" i="16"/>
  <c r="J11162" i="16" s="1"/>
  <c r="G11162" i="16"/>
  <c r="F11162" i="16"/>
  <c r="L11162" i="16" s="1"/>
  <c r="E11162" i="16"/>
  <c r="M11161" i="16"/>
  <c r="K11161" i="16"/>
  <c r="I11161" i="16"/>
  <c r="H11161" i="16"/>
  <c r="J11161" i="16" s="1"/>
  <c r="G11161" i="16"/>
  <c r="F11161" i="16"/>
  <c r="L11161" i="16" s="1"/>
  <c r="E11161" i="16"/>
  <c r="M11160" i="16"/>
  <c r="L11160" i="16"/>
  <c r="K11160" i="16"/>
  <c r="I11160" i="16"/>
  <c r="H11160" i="16"/>
  <c r="G11160" i="16"/>
  <c r="F11160" i="16"/>
  <c r="E11160" i="16"/>
  <c r="M11159" i="16"/>
  <c r="L11159" i="16"/>
  <c r="K11159" i="16"/>
  <c r="I11159" i="16"/>
  <c r="H11159" i="16"/>
  <c r="G11159" i="16"/>
  <c r="F11159" i="16"/>
  <c r="E11159" i="16"/>
  <c r="M11158" i="16"/>
  <c r="K11158" i="16"/>
  <c r="I11158" i="16"/>
  <c r="H11158" i="16"/>
  <c r="J11158" i="16" s="1"/>
  <c r="G11158" i="16"/>
  <c r="F11158" i="16"/>
  <c r="L11158" i="16" s="1"/>
  <c r="E11158" i="16"/>
  <c r="M11157" i="16"/>
  <c r="K11157" i="16"/>
  <c r="I11157" i="16"/>
  <c r="H11157" i="16"/>
  <c r="J11157" i="16" s="1"/>
  <c r="G11157" i="16"/>
  <c r="F11157" i="16"/>
  <c r="L11157" i="16" s="1"/>
  <c r="E11157" i="16"/>
  <c r="M11156" i="16"/>
  <c r="L11156" i="16"/>
  <c r="K11156" i="16"/>
  <c r="I11156" i="16"/>
  <c r="H11156" i="16"/>
  <c r="G11156" i="16"/>
  <c r="F11156" i="16"/>
  <c r="E11156" i="16"/>
  <c r="M11155" i="16"/>
  <c r="L11155" i="16"/>
  <c r="K11155" i="16"/>
  <c r="I11155" i="16"/>
  <c r="H11155" i="16"/>
  <c r="G11155" i="16"/>
  <c r="F11155" i="16"/>
  <c r="E11155" i="16"/>
  <c r="M11154" i="16"/>
  <c r="K11154" i="16"/>
  <c r="I11154" i="16"/>
  <c r="H11154" i="16"/>
  <c r="J11154" i="16" s="1"/>
  <c r="G11154" i="16"/>
  <c r="F11154" i="16"/>
  <c r="L11154" i="16" s="1"/>
  <c r="E11154" i="16"/>
  <c r="M11153" i="16"/>
  <c r="K11153" i="16"/>
  <c r="I11153" i="16"/>
  <c r="H11153" i="16"/>
  <c r="J11153" i="16" s="1"/>
  <c r="G11153" i="16"/>
  <c r="F11153" i="16"/>
  <c r="L11153" i="16" s="1"/>
  <c r="E11153" i="16"/>
  <c r="M11152" i="16"/>
  <c r="L11152" i="16"/>
  <c r="K11152" i="16"/>
  <c r="I11152" i="16"/>
  <c r="H11152" i="16"/>
  <c r="G11152" i="16"/>
  <c r="F11152" i="16"/>
  <c r="E11152" i="16"/>
  <c r="M11151" i="16"/>
  <c r="L11151" i="16"/>
  <c r="K11151" i="16"/>
  <c r="I11151" i="16"/>
  <c r="H11151" i="16"/>
  <c r="G11151" i="16"/>
  <c r="F11151" i="16"/>
  <c r="E11151" i="16"/>
  <c r="M11150" i="16"/>
  <c r="K11150" i="16"/>
  <c r="I11150" i="16"/>
  <c r="H11150" i="16"/>
  <c r="J11150" i="16" s="1"/>
  <c r="G11150" i="16"/>
  <c r="F11150" i="16"/>
  <c r="L11150" i="16" s="1"/>
  <c r="E11150" i="16"/>
  <c r="M11149" i="16"/>
  <c r="K11149" i="16"/>
  <c r="I11149" i="16"/>
  <c r="H11149" i="16"/>
  <c r="J11149" i="16" s="1"/>
  <c r="G11149" i="16"/>
  <c r="F11149" i="16"/>
  <c r="L11149" i="16" s="1"/>
  <c r="E11149" i="16"/>
  <c r="M11148" i="16"/>
  <c r="L11148" i="16"/>
  <c r="K11148" i="16"/>
  <c r="I11148" i="16"/>
  <c r="H11148" i="16"/>
  <c r="G11148" i="16"/>
  <c r="F11148" i="16"/>
  <c r="E11148" i="16"/>
  <c r="M11147" i="16"/>
  <c r="L11147" i="16"/>
  <c r="K11147" i="16"/>
  <c r="I11147" i="16"/>
  <c r="H11147" i="16"/>
  <c r="G11147" i="16"/>
  <c r="F11147" i="16"/>
  <c r="E11147" i="16"/>
  <c r="M11146" i="16"/>
  <c r="K11146" i="16"/>
  <c r="I11146" i="16"/>
  <c r="H11146" i="16"/>
  <c r="J11146" i="16" s="1"/>
  <c r="G11146" i="16"/>
  <c r="F11146" i="16"/>
  <c r="L11146" i="16" s="1"/>
  <c r="E11146" i="16"/>
  <c r="M11145" i="16"/>
  <c r="K11145" i="16"/>
  <c r="I11145" i="16"/>
  <c r="H11145" i="16"/>
  <c r="J11145" i="16" s="1"/>
  <c r="G11145" i="16"/>
  <c r="F11145" i="16"/>
  <c r="L11145" i="16" s="1"/>
  <c r="E11145" i="16"/>
  <c r="M11144" i="16"/>
  <c r="L11144" i="16"/>
  <c r="K11144" i="16"/>
  <c r="I11144" i="16"/>
  <c r="H11144" i="16"/>
  <c r="G11144" i="16"/>
  <c r="F11144" i="16"/>
  <c r="E11144" i="16"/>
  <c r="M11143" i="16"/>
  <c r="L11143" i="16"/>
  <c r="K11143" i="16"/>
  <c r="I11143" i="16"/>
  <c r="H11143" i="16"/>
  <c r="G11143" i="16"/>
  <c r="F11143" i="16"/>
  <c r="E11143" i="16"/>
  <c r="M11142" i="16"/>
  <c r="K11142" i="16"/>
  <c r="I11142" i="16"/>
  <c r="H11142" i="16"/>
  <c r="J11142" i="16" s="1"/>
  <c r="G11142" i="16"/>
  <c r="F11142" i="16"/>
  <c r="L11142" i="16" s="1"/>
  <c r="E11142" i="16"/>
  <c r="M11141" i="16"/>
  <c r="K11141" i="16"/>
  <c r="I11141" i="16"/>
  <c r="H11141" i="16"/>
  <c r="J11141" i="16" s="1"/>
  <c r="G11141" i="16"/>
  <c r="F11141" i="16"/>
  <c r="L11141" i="16" s="1"/>
  <c r="E11141" i="16"/>
  <c r="M11140" i="16"/>
  <c r="L11140" i="16"/>
  <c r="K11140" i="16"/>
  <c r="I11140" i="16"/>
  <c r="H11140" i="16"/>
  <c r="G11140" i="16"/>
  <c r="F11140" i="16"/>
  <c r="E11140" i="16"/>
  <c r="M11139" i="16"/>
  <c r="L11139" i="16"/>
  <c r="K11139" i="16"/>
  <c r="I11139" i="16"/>
  <c r="H11139" i="16"/>
  <c r="G11139" i="16"/>
  <c r="F11139" i="16"/>
  <c r="E11139" i="16"/>
  <c r="M11138" i="16"/>
  <c r="K11138" i="16"/>
  <c r="I11138" i="16"/>
  <c r="H11138" i="16"/>
  <c r="J11138" i="16" s="1"/>
  <c r="G11138" i="16"/>
  <c r="F11138" i="16"/>
  <c r="L11138" i="16" s="1"/>
  <c r="E11138" i="16"/>
  <c r="M11137" i="16"/>
  <c r="K11137" i="16"/>
  <c r="I11137" i="16"/>
  <c r="H11137" i="16"/>
  <c r="J11137" i="16" s="1"/>
  <c r="G11137" i="16"/>
  <c r="F11137" i="16"/>
  <c r="L11137" i="16" s="1"/>
  <c r="E11137" i="16"/>
  <c r="M11136" i="16"/>
  <c r="L11136" i="16"/>
  <c r="K11136" i="16"/>
  <c r="I11136" i="16"/>
  <c r="H11136" i="16"/>
  <c r="G11136" i="16"/>
  <c r="F11136" i="16"/>
  <c r="E11136" i="16"/>
  <c r="M11135" i="16"/>
  <c r="L11135" i="16"/>
  <c r="K11135" i="16"/>
  <c r="I11135" i="16"/>
  <c r="H11135" i="16"/>
  <c r="G11135" i="16"/>
  <c r="F11135" i="16"/>
  <c r="E11135" i="16"/>
  <c r="M11134" i="16"/>
  <c r="K11134" i="16"/>
  <c r="I11134" i="16"/>
  <c r="H11134" i="16"/>
  <c r="J11134" i="16" s="1"/>
  <c r="G11134" i="16"/>
  <c r="F11134" i="16"/>
  <c r="L11134" i="16" s="1"/>
  <c r="E11134" i="16"/>
  <c r="M11133" i="16"/>
  <c r="K11133" i="16"/>
  <c r="I11133" i="16"/>
  <c r="H11133" i="16"/>
  <c r="J11133" i="16" s="1"/>
  <c r="G11133" i="16"/>
  <c r="F11133" i="16"/>
  <c r="L11133" i="16" s="1"/>
  <c r="E11133" i="16"/>
  <c r="M11132" i="16"/>
  <c r="L11132" i="16"/>
  <c r="K11132" i="16"/>
  <c r="I11132" i="16"/>
  <c r="H11132" i="16"/>
  <c r="G11132" i="16"/>
  <c r="F11132" i="16"/>
  <c r="E11132" i="16"/>
  <c r="M11131" i="16"/>
  <c r="L11131" i="16"/>
  <c r="K11131" i="16"/>
  <c r="I11131" i="16"/>
  <c r="H11131" i="16"/>
  <c r="G11131" i="16"/>
  <c r="F11131" i="16"/>
  <c r="E11131" i="16"/>
  <c r="M11130" i="16"/>
  <c r="K11130" i="16"/>
  <c r="I11130" i="16"/>
  <c r="H11130" i="16"/>
  <c r="J11130" i="16" s="1"/>
  <c r="G11130" i="16"/>
  <c r="F11130" i="16"/>
  <c r="L11130" i="16" s="1"/>
  <c r="E11130" i="16"/>
  <c r="M11129" i="16"/>
  <c r="K11129" i="16"/>
  <c r="I11129" i="16"/>
  <c r="H11129" i="16"/>
  <c r="J11129" i="16" s="1"/>
  <c r="G11129" i="16"/>
  <c r="F11129" i="16"/>
  <c r="L11129" i="16" s="1"/>
  <c r="E11129" i="16"/>
  <c r="M11128" i="16"/>
  <c r="L11128" i="16"/>
  <c r="K11128" i="16"/>
  <c r="I11128" i="16"/>
  <c r="H11128" i="16"/>
  <c r="G11128" i="16"/>
  <c r="F11128" i="16"/>
  <c r="E11128" i="16"/>
  <c r="M11127" i="16"/>
  <c r="L11127" i="16"/>
  <c r="K11127" i="16"/>
  <c r="I11127" i="16"/>
  <c r="H11127" i="16"/>
  <c r="G11127" i="16"/>
  <c r="F11127" i="16"/>
  <c r="E11127" i="16"/>
  <c r="M11126" i="16"/>
  <c r="K11126" i="16"/>
  <c r="I11126" i="16"/>
  <c r="H11126" i="16"/>
  <c r="J11126" i="16" s="1"/>
  <c r="G11126" i="16"/>
  <c r="F11126" i="16"/>
  <c r="L11126" i="16" s="1"/>
  <c r="E11126" i="16"/>
  <c r="M11125" i="16"/>
  <c r="K11125" i="16"/>
  <c r="I11125" i="16"/>
  <c r="H11125" i="16"/>
  <c r="J11125" i="16" s="1"/>
  <c r="G11125" i="16"/>
  <c r="F11125" i="16"/>
  <c r="L11125" i="16" s="1"/>
  <c r="E11125" i="16"/>
  <c r="M11124" i="16"/>
  <c r="L11124" i="16"/>
  <c r="K11124" i="16"/>
  <c r="I11124" i="16"/>
  <c r="H11124" i="16"/>
  <c r="G11124" i="16"/>
  <c r="F11124" i="16"/>
  <c r="E11124" i="16"/>
  <c r="M11123" i="16"/>
  <c r="L11123" i="16"/>
  <c r="K11123" i="16"/>
  <c r="I11123" i="16"/>
  <c r="H11123" i="16"/>
  <c r="G11123" i="16"/>
  <c r="F11123" i="16"/>
  <c r="E11123" i="16"/>
  <c r="M11122" i="16"/>
  <c r="K11122" i="16"/>
  <c r="I11122" i="16"/>
  <c r="H11122" i="16"/>
  <c r="J11122" i="16" s="1"/>
  <c r="G11122" i="16"/>
  <c r="F11122" i="16"/>
  <c r="L11122" i="16" s="1"/>
  <c r="E11122" i="16"/>
  <c r="M11121" i="16"/>
  <c r="K11121" i="16"/>
  <c r="I11121" i="16"/>
  <c r="H11121" i="16"/>
  <c r="J11121" i="16" s="1"/>
  <c r="G11121" i="16"/>
  <c r="F11121" i="16"/>
  <c r="L11121" i="16" s="1"/>
  <c r="E11121" i="16"/>
  <c r="M11120" i="16"/>
  <c r="L11120" i="16"/>
  <c r="K11120" i="16"/>
  <c r="I11120" i="16"/>
  <c r="H11120" i="16"/>
  <c r="G11120" i="16"/>
  <c r="F11120" i="16"/>
  <c r="E11120" i="16"/>
  <c r="M11119" i="16"/>
  <c r="L11119" i="16"/>
  <c r="K11119" i="16"/>
  <c r="I11119" i="16"/>
  <c r="H11119" i="16"/>
  <c r="G11119" i="16"/>
  <c r="F11119" i="16"/>
  <c r="E11119" i="16"/>
  <c r="M11118" i="16"/>
  <c r="K11118" i="16"/>
  <c r="I11118" i="16"/>
  <c r="H11118" i="16"/>
  <c r="J11118" i="16" s="1"/>
  <c r="G11118" i="16"/>
  <c r="F11118" i="16"/>
  <c r="L11118" i="16" s="1"/>
  <c r="E11118" i="16"/>
  <c r="M11117" i="16"/>
  <c r="K11117" i="16"/>
  <c r="I11117" i="16"/>
  <c r="H11117" i="16"/>
  <c r="J11117" i="16" s="1"/>
  <c r="G11117" i="16"/>
  <c r="F11117" i="16"/>
  <c r="L11117" i="16" s="1"/>
  <c r="E11117" i="16"/>
  <c r="M11116" i="16"/>
  <c r="L11116" i="16"/>
  <c r="K11116" i="16"/>
  <c r="I11116" i="16"/>
  <c r="H11116" i="16"/>
  <c r="G11116" i="16"/>
  <c r="F11116" i="16"/>
  <c r="E11116" i="16"/>
  <c r="M11115" i="16"/>
  <c r="L11115" i="16"/>
  <c r="K11115" i="16"/>
  <c r="I11115" i="16"/>
  <c r="H11115" i="16"/>
  <c r="G11115" i="16"/>
  <c r="F11115" i="16"/>
  <c r="E11115" i="16"/>
  <c r="M11114" i="16"/>
  <c r="K11114" i="16"/>
  <c r="I11114" i="16"/>
  <c r="H11114" i="16"/>
  <c r="J11114" i="16" s="1"/>
  <c r="G11114" i="16"/>
  <c r="F11114" i="16"/>
  <c r="L11114" i="16" s="1"/>
  <c r="E11114" i="16"/>
  <c r="M11113" i="16"/>
  <c r="K11113" i="16"/>
  <c r="I11113" i="16"/>
  <c r="H11113" i="16"/>
  <c r="J11113" i="16" s="1"/>
  <c r="G11113" i="16"/>
  <c r="F11113" i="16"/>
  <c r="L11113" i="16" s="1"/>
  <c r="E11113" i="16"/>
  <c r="M11112" i="16"/>
  <c r="L11112" i="16"/>
  <c r="K11112" i="16"/>
  <c r="I11112" i="16"/>
  <c r="H11112" i="16"/>
  <c r="G11112" i="16"/>
  <c r="F11112" i="16"/>
  <c r="E11112" i="16"/>
  <c r="M11111" i="16"/>
  <c r="L11111" i="16"/>
  <c r="K11111" i="16"/>
  <c r="I11111" i="16"/>
  <c r="H11111" i="16"/>
  <c r="G11111" i="16"/>
  <c r="F11111" i="16"/>
  <c r="E11111" i="16"/>
  <c r="M11110" i="16"/>
  <c r="K11110" i="16"/>
  <c r="I11110" i="16"/>
  <c r="H11110" i="16"/>
  <c r="J11110" i="16" s="1"/>
  <c r="G11110" i="16"/>
  <c r="F11110" i="16"/>
  <c r="L11110" i="16" s="1"/>
  <c r="E11110" i="16"/>
  <c r="M11109" i="16"/>
  <c r="K11109" i="16"/>
  <c r="I11109" i="16"/>
  <c r="H11109" i="16"/>
  <c r="J11109" i="16" s="1"/>
  <c r="G11109" i="16"/>
  <c r="F11109" i="16"/>
  <c r="L11109" i="16" s="1"/>
  <c r="E11109" i="16"/>
  <c r="M11108" i="16"/>
  <c r="L11108" i="16"/>
  <c r="K11108" i="16"/>
  <c r="I11108" i="16"/>
  <c r="H11108" i="16"/>
  <c r="G11108" i="16"/>
  <c r="F11108" i="16"/>
  <c r="E11108" i="16"/>
  <c r="M11107" i="16"/>
  <c r="L11107" i="16"/>
  <c r="K11107" i="16"/>
  <c r="I11107" i="16"/>
  <c r="H11107" i="16"/>
  <c r="G11107" i="16"/>
  <c r="F11107" i="16"/>
  <c r="E11107" i="16"/>
  <c r="M11106" i="16"/>
  <c r="K11106" i="16"/>
  <c r="I11106" i="16"/>
  <c r="H11106" i="16"/>
  <c r="J11106" i="16" s="1"/>
  <c r="G11106" i="16"/>
  <c r="F11106" i="16"/>
  <c r="L11106" i="16" s="1"/>
  <c r="E11106" i="16"/>
  <c r="M11105" i="16"/>
  <c r="K11105" i="16"/>
  <c r="I11105" i="16"/>
  <c r="H11105" i="16"/>
  <c r="J11105" i="16" s="1"/>
  <c r="G11105" i="16"/>
  <c r="F11105" i="16"/>
  <c r="L11105" i="16" s="1"/>
  <c r="E11105" i="16"/>
  <c r="M11104" i="16"/>
  <c r="L11104" i="16"/>
  <c r="K11104" i="16"/>
  <c r="I11104" i="16"/>
  <c r="H11104" i="16"/>
  <c r="G11104" i="16"/>
  <c r="F11104" i="16"/>
  <c r="E11104" i="16"/>
  <c r="M11103" i="16"/>
  <c r="L11103" i="16"/>
  <c r="K11103" i="16"/>
  <c r="I11103" i="16"/>
  <c r="H11103" i="16"/>
  <c r="G11103" i="16"/>
  <c r="F11103" i="16"/>
  <c r="E11103" i="16"/>
  <c r="M11102" i="16"/>
  <c r="K11102" i="16"/>
  <c r="I11102" i="16"/>
  <c r="H11102" i="16"/>
  <c r="J11102" i="16" s="1"/>
  <c r="G11102" i="16"/>
  <c r="F11102" i="16"/>
  <c r="L11102" i="16" s="1"/>
  <c r="E11102" i="16"/>
  <c r="M11101" i="16"/>
  <c r="K11101" i="16"/>
  <c r="I11101" i="16"/>
  <c r="H11101" i="16"/>
  <c r="J11101" i="16" s="1"/>
  <c r="G11101" i="16"/>
  <c r="F11101" i="16"/>
  <c r="L11101" i="16" s="1"/>
  <c r="E11101" i="16"/>
  <c r="M11100" i="16"/>
  <c r="L11100" i="16"/>
  <c r="K11100" i="16"/>
  <c r="I11100" i="16"/>
  <c r="H11100" i="16"/>
  <c r="G11100" i="16"/>
  <c r="F11100" i="16"/>
  <c r="E11100" i="16"/>
  <c r="M11099" i="16"/>
  <c r="L11099" i="16"/>
  <c r="K11099" i="16"/>
  <c r="I11099" i="16"/>
  <c r="H11099" i="16"/>
  <c r="G11099" i="16"/>
  <c r="F11099" i="16"/>
  <c r="E11099" i="16"/>
  <c r="M11098" i="16"/>
  <c r="K11098" i="16"/>
  <c r="I11098" i="16"/>
  <c r="H11098" i="16"/>
  <c r="J11098" i="16" s="1"/>
  <c r="G11098" i="16"/>
  <c r="F11098" i="16"/>
  <c r="L11098" i="16" s="1"/>
  <c r="E11098" i="16"/>
  <c r="M11097" i="16"/>
  <c r="K11097" i="16"/>
  <c r="I11097" i="16"/>
  <c r="H11097" i="16"/>
  <c r="J11097" i="16" s="1"/>
  <c r="G11097" i="16"/>
  <c r="F11097" i="16"/>
  <c r="L11097" i="16" s="1"/>
  <c r="E11097" i="16"/>
  <c r="M11096" i="16"/>
  <c r="L11096" i="16"/>
  <c r="K11096" i="16"/>
  <c r="I11096" i="16"/>
  <c r="H11096" i="16"/>
  <c r="G11096" i="16"/>
  <c r="F11096" i="16"/>
  <c r="E11096" i="16"/>
  <c r="M11095" i="16"/>
  <c r="L11095" i="16"/>
  <c r="K11095" i="16"/>
  <c r="I11095" i="16"/>
  <c r="H11095" i="16"/>
  <c r="G11095" i="16"/>
  <c r="F11095" i="16"/>
  <c r="E11095" i="16"/>
  <c r="M11094" i="16"/>
  <c r="K11094" i="16"/>
  <c r="I11094" i="16"/>
  <c r="H11094" i="16"/>
  <c r="J11094" i="16" s="1"/>
  <c r="G11094" i="16"/>
  <c r="F11094" i="16"/>
  <c r="L11094" i="16" s="1"/>
  <c r="E11094" i="16"/>
  <c r="M11093" i="16"/>
  <c r="K11093" i="16"/>
  <c r="I11093" i="16"/>
  <c r="H11093" i="16"/>
  <c r="J11093" i="16" s="1"/>
  <c r="G11093" i="16"/>
  <c r="F11093" i="16"/>
  <c r="L11093" i="16" s="1"/>
  <c r="E11093" i="16"/>
  <c r="M11092" i="16"/>
  <c r="L11092" i="16"/>
  <c r="K11092" i="16"/>
  <c r="I11092" i="16"/>
  <c r="H11092" i="16"/>
  <c r="G11092" i="16"/>
  <c r="F11092" i="16"/>
  <c r="E11092" i="16"/>
  <c r="M11091" i="16"/>
  <c r="L11091" i="16"/>
  <c r="K11091" i="16"/>
  <c r="I11091" i="16"/>
  <c r="H11091" i="16"/>
  <c r="G11091" i="16"/>
  <c r="F11091" i="16"/>
  <c r="E11091" i="16"/>
  <c r="M11090" i="16"/>
  <c r="K11090" i="16"/>
  <c r="I11090" i="16"/>
  <c r="H11090" i="16"/>
  <c r="J11090" i="16" s="1"/>
  <c r="G11090" i="16"/>
  <c r="F11090" i="16"/>
  <c r="L11090" i="16" s="1"/>
  <c r="E11090" i="16"/>
  <c r="M11089" i="16"/>
  <c r="K11089" i="16"/>
  <c r="I11089" i="16"/>
  <c r="H11089" i="16"/>
  <c r="J11089" i="16" s="1"/>
  <c r="G11089" i="16"/>
  <c r="F11089" i="16"/>
  <c r="L11089" i="16" s="1"/>
  <c r="E11089" i="16"/>
  <c r="M11088" i="16"/>
  <c r="L11088" i="16"/>
  <c r="K11088" i="16"/>
  <c r="I11088" i="16"/>
  <c r="H11088" i="16"/>
  <c r="G11088" i="16"/>
  <c r="F11088" i="16"/>
  <c r="E11088" i="16"/>
  <c r="M11087" i="16"/>
  <c r="L11087" i="16"/>
  <c r="K11087" i="16"/>
  <c r="I11087" i="16"/>
  <c r="H11087" i="16"/>
  <c r="G11087" i="16"/>
  <c r="F11087" i="16"/>
  <c r="E11087" i="16"/>
  <c r="M11086" i="16"/>
  <c r="K11086" i="16"/>
  <c r="I11086" i="16"/>
  <c r="H11086" i="16"/>
  <c r="J11086" i="16" s="1"/>
  <c r="G11086" i="16"/>
  <c r="F11086" i="16"/>
  <c r="L11086" i="16" s="1"/>
  <c r="E11086" i="16"/>
  <c r="M11085" i="16"/>
  <c r="K11085" i="16"/>
  <c r="I11085" i="16"/>
  <c r="H11085" i="16"/>
  <c r="J11085" i="16" s="1"/>
  <c r="G11085" i="16"/>
  <c r="F11085" i="16"/>
  <c r="L11085" i="16" s="1"/>
  <c r="E11085" i="16"/>
  <c r="M11084" i="16"/>
  <c r="L11084" i="16"/>
  <c r="K11084" i="16"/>
  <c r="I11084" i="16"/>
  <c r="H11084" i="16"/>
  <c r="G11084" i="16"/>
  <c r="F11084" i="16"/>
  <c r="E11084" i="16"/>
  <c r="M11083" i="16"/>
  <c r="L11083" i="16"/>
  <c r="K11083" i="16"/>
  <c r="I11083" i="16"/>
  <c r="H11083" i="16"/>
  <c r="G11083" i="16"/>
  <c r="F11083" i="16"/>
  <c r="E11083" i="16"/>
  <c r="M11082" i="16"/>
  <c r="K11082" i="16"/>
  <c r="I11082" i="16"/>
  <c r="H11082" i="16"/>
  <c r="J11082" i="16" s="1"/>
  <c r="G11082" i="16"/>
  <c r="F11082" i="16"/>
  <c r="L11082" i="16" s="1"/>
  <c r="E11082" i="16"/>
  <c r="M11081" i="16"/>
  <c r="K11081" i="16"/>
  <c r="I11081" i="16"/>
  <c r="H11081" i="16"/>
  <c r="J11081" i="16" s="1"/>
  <c r="G11081" i="16"/>
  <c r="F11081" i="16"/>
  <c r="L11081" i="16" s="1"/>
  <c r="E11081" i="16"/>
  <c r="M11080" i="16"/>
  <c r="L11080" i="16"/>
  <c r="K11080" i="16"/>
  <c r="I11080" i="16"/>
  <c r="H11080" i="16"/>
  <c r="G11080" i="16"/>
  <c r="F11080" i="16"/>
  <c r="E11080" i="16"/>
  <c r="M11079" i="16"/>
  <c r="L11079" i="16"/>
  <c r="K11079" i="16"/>
  <c r="I11079" i="16"/>
  <c r="H11079" i="16"/>
  <c r="G11079" i="16"/>
  <c r="F11079" i="16"/>
  <c r="E11079" i="16"/>
  <c r="M11078" i="16"/>
  <c r="K11078" i="16"/>
  <c r="I11078" i="16"/>
  <c r="H11078" i="16"/>
  <c r="J11078" i="16" s="1"/>
  <c r="G11078" i="16"/>
  <c r="F11078" i="16"/>
  <c r="L11078" i="16" s="1"/>
  <c r="E11078" i="16"/>
  <c r="M11077" i="16"/>
  <c r="K11077" i="16"/>
  <c r="I11077" i="16"/>
  <c r="H11077" i="16"/>
  <c r="J11077" i="16" s="1"/>
  <c r="G11077" i="16"/>
  <c r="F11077" i="16"/>
  <c r="L11077" i="16" s="1"/>
  <c r="E11077" i="16"/>
  <c r="M11076" i="16"/>
  <c r="L11076" i="16"/>
  <c r="K11076" i="16"/>
  <c r="I11076" i="16"/>
  <c r="H11076" i="16"/>
  <c r="G11076" i="16"/>
  <c r="F11076" i="16"/>
  <c r="E11076" i="16"/>
  <c r="M11075" i="16"/>
  <c r="L11075" i="16"/>
  <c r="K11075" i="16"/>
  <c r="I11075" i="16"/>
  <c r="H11075" i="16"/>
  <c r="G11075" i="16"/>
  <c r="F11075" i="16"/>
  <c r="E11075" i="16"/>
  <c r="M11074" i="16"/>
  <c r="K11074" i="16"/>
  <c r="I11074" i="16"/>
  <c r="H11074" i="16"/>
  <c r="J11074" i="16" s="1"/>
  <c r="G11074" i="16"/>
  <c r="F11074" i="16"/>
  <c r="L11074" i="16" s="1"/>
  <c r="E11074" i="16"/>
  <c r="M11073" i="16"/>
  <c r="K11073" i="16"/>
  <c r="I11073" i="16"/>
  <c r="H11073" i="16"/>
  <c r="J11073" i="16" s="1"/>
  <c r="G11073" i="16"/>
  <c r="F11073" i="16"/>
  <c r="L11073" i="16" s="1"/>
  <c r="E11073" i="16"/>
  <c r="M11072" i="16"/>
  <c r="L11072" i="16"/>
  <c r="K11072" i="16"/>
  <c r="I11072" i="16"/>
  <c r="H11072" i="16"/>
  <c r="G11072" i="16"/>
  <c r="F11072" i="16"/>
  <c r="E11072" i="16"/>
  <c r="M11071" i="16"/>
  <c r="L11071" i="16"/>
  <c r="K11071" i="16"/>
  <c r="I11071" i="16"/>
  <c r="H11071" i="16"/>
  <c r="G11071" i="16"/>
  <c r="F11071" i="16"/>
  <c r="E11071" i="16"/>
  <c r="M11070" i="16"/>
  <c r="K11070" i="16"/>
  <c r="I11070" i="16"/>
  <c r="H11070" i="16"/>
  <c r="J11070" i="16" s="1"/>
  <c r="G11070" i="16"/>
  <c r="F11070" i="16"/>
  <c r="L11070" i="16" s="1"/>
  <c r="E11070" i="16"/>
  <c r="M11069" i="16"/>
  <c r="K11069" i="16"/>
  <c r="I11069" i="16"/>
  <c r="H11069" i="16"/>
  <c r="J11069" i="16" s="1"/>
  <c r="G11069" i="16"/>
  <c r="F11069" i="16"/>
  <c r="L11069" i="16" s="1"/>
  <c r="E11069" i="16"/>
  <c r="M11068" i="16"/>
  <c r="L11068" i="16"/>
  <c r="K11068" i="16"/>
  <c r="I11068" i="16"/>
  <c r="H11068" i="16"/>
  <c r="G11068" i="16"/>
  <c r="F11068" i="16"/>
  <c r="E11068" i="16"/>
  <c r="M11067" i="16"/>
  <c r="L11067" i="16"/>
  <c r="K11067" i="16"/>
  <c r="I11067" i="16"/>
  <c r="H11067" i="16"/>
  <c r="G11067" i="16"/>
  <c r="F11067" i="16"/>
  <c r="E11067" i="16"/>
  <c r="M11066" i="16"/>
  <c r="K11066" i="16"/>
  <c r="I11066" i="16"/>
  <c r="H11066" i="16"/>
  <c r="J11066" i="16" s="1"/>
  <c r="G11066" i="16"/>
  <c r="F11066" i="16"/>
  <c r="L11066" i="16" s="1"/>
  <c r="E11066" i="16"/>
  <c r="M11065" i="16"/>
  <c r="K11065" i="16"/>
  <c r="I11065" i="16"/>
  <c r="H11065" i="16"/>
  <c r="J11065" i="16" s="1"/>
  <c r="G11065" i="16"/>
  <c r="F11065" i="16"/>
  <c r="L11065" i="16" s="1"/>
  <c r="E11065" i="16"/>
  <c r="M11064" i="16"/>
  <c r="L11064" i="16"/>
  <c r="K11064" i="16"/>
  <c r="I11064" i="16"/>
  <c r="H11064" i="16"/>
  <c r="G11064" i="16"/>
  <c r="F11064" i="16"/>
  <c r="E11064" i="16"/>
  <c r="M11063" i="16"/>
  <c r="L11063" i="16"/>
  <c r="K11063" i="16"/>
  <c r="I11063" i="16"/>
  <c r="H11063" i="16"/>
  <c r="G11063" i="16"/>
  <c r="F11063" i="16"/>
  <c r="E11063" i="16"/>
  <c r="M11062" i="16"/>
  <c r="K11062" i="16"/>
  <c r="I11062" i="16"/>
  <c r="H11062" i="16"/>
  <c r="J11062" i="16" s="1"/>
  <c r="G11062" i="16"/>
  <c r="F11062" i="16"/>
  <c r="L11062" i="16" s="1"/>
  <c r="E11062" i="16"/>
  <c r="M11061" i="16"/>
  <c r="K11061" i="16"/>
  <c r="I11061" i="16"/>
  <c r="H11061" i="16"/>
  <c r="J11061" i="16" s="1"/>
  <c r="G11061" i="16"/>
  <c r="F11061" i="16"/>
  <c r="L11061" i="16" s="1"/>
  <c r="E11061" i="16"/>
  <c r="M11060" i="16"/>
  <c r="L11060" i="16"/>
  <c r="K11060" i="16"/>
  <c r="I11060" i="16"/>
  <c r="H11060" i="16"/>
  <c r="G11060" i="16"/>
  <c r="F11060" i="16"/>
  <c r="E11060" i="16"/>
  <c r="M11059" i="16"/>
  <c r="L11059" i="16"/>
  <c r="K11059" i="16"/>
  <c r="I11059" i="16"/>
  <c r="H11059" i="16"/>
  <c r="G11059" i="16"/>
  <c r="F11059" i="16"/>
  <c r="E11059" i="16"/>
  <c r="M11058" i="16"/>
  <c r="K11058" i="16"/>
  <c r="I11058" i="16"/>
  <c r="H11058" i="16"/>
  <c r="J11058" i="16" s="1"/>
  <c r="G11058" i="16"/>
  <c r="F11058" i="16"/>
  <c r="L11058" i="16" s="1"/>
  <c r="E11058" i="16"/>
  <c r="M11057" i="16"/>
  <c r="K11057" i="16"/>
  <c r="I11057" i="16"/>
  <c r="H11057" i="16"/>
  <c r="J11057" i="16" s="1"/>
  <c r="G11057" i="16"/>
  <c r="F11057" i="16"/>
  <c r="L11057" i="16" s="1"/>
  <c r="E11057" i="16"/>
  <c r="M11056" i="16"/>
  <c r="L11056" i="16"/>
  <c r="K11056" i="16"/>
  <c r="I11056" i="16"/>
  <c r="H11056" i="16"/>
  <c r="G11056" i="16"/>
  <c r="F11056" i="16"/>
  <c r="E11056" i="16"/>
  <c r="M11055" i="16"/>
  <c r="L11055" i="16"/>
  <c r="K11055" i="16"/>
  <c r="I11055" i="16"/>
  <c r="H11055" i="16"/>
  <c r="G11055" i="16"/>
  <c r="F11055" i="16"/>
  <c r="E11055" i="16"/>
  <c r="M11054" i="16"/>
  <c r="K11054" i="16"/>
  <c r="I11054" i="16"/>
  <c r="H11054" i="16"/>
  <c r="J11054" i="16" s="1"/>
  <c r="G11054" i="16"/>
  <c r="F11054" i="16"/>
  <c r="L11054" i="16" s="1"/>
  <c r="E11054" i="16"/>
  <c r="M11053" i="16"/>
  <c r="K11053" i="16"/>
  <c r="I11053" i="16"/>
  <c r="H11053" i="16"/>
  <c r="J11053" i="16" s="1"/>
  <c r="G11053" i="16"/>
  <c r="F11053" i="16"/>
  <c r="L11053" i="16" s="1"/>
  <c r="E11053" i="16"/>
  <c r="M11052" i="16"/>
  <c r="L11052" i="16"/>
  <c r="K11052" i="16"/>
  <c r="I11052" i="16"/>
  <c r="H11052" i="16"/>
  <c r="G11052" i="16"/>
  <c r="F11052" i="16"/>
  <c r="E11052" i="16"/>
  <c r="M11051" i="16"/>
  <c r="L11051" i="16"/>
  <c r="K11051" i="16"/>
  <c r="I11051" i="16"/>
  <c r="H11051" i="16"/>
  <c r="G11051" i="16"/>
  <c r="F11051" i="16"/>
  <c r="E11051" i="16"/>
  <c r="M11050" i="16"/>
  <c r="K11050" i="16"/>
  <c r="I11050" i="16"/>
  <c r="H11050" i="16"/>
  <c r="J11050" i="16" s="1"/>
  <c r="G11050" i="16"/>
  <c r="F11050" i="16"/>
  <c r="L11050" i="16" s="1"/>
  <c r="E11050" i="16"/>
  <c r="M11049" i="16"/>
  <c r="K11049" i="16"/>
  <c r="I11049" i="16"/>
  <c r="H11049" i="16"/>
  <c r="J11049" i="16" s="1"/>
  <c r="G11049" i="16"/>
  <c r="F11049" i="16"/>
  <c r="L11049" i="16" s="1"/>
  <c r="E11049" i="16"/>
  <c r="M11048" i="16"/>
  <c r="L11048" i="16"/>
  <c r="K11048" i="16"/>
  <c r="I11048" i="16"/>
  <c r="H11048" i="16"/>
  <c r="G11048" i="16"/>
  <c r="F11048" i="16"/>
  <c r="E11048" i="16"/>
  <c r="M11047" i="16"/>
  <c r="L11047" i="16"/>
  <c r="K11047" i="16"/>
  <c r="I11047" i="16"/>
  <c r="H11047" i="16"/>
  <c r="G11047" i="16"/>
  <c r="F11047" i="16"/>
  <c r="E11047" i="16"/>
  <c r="M11046" i="16"/>
  <c r="K11046" i="16"/>
  <c r="I11046" i="16"/>
  <c r="H11046" i="16"/>
  <c r="J11046" i="16" s="1"/>
  <c r="G11046" i="16"/>
  <c r="F11046" i="16"/>
  <c r="L11046" i="16" s="1"/>
  <c r="E11046" i="16"/>
  <c r="M11045" i="16"/>
  <c r="K11045" i="16"/>
  <c r="I11045" i="16"/>
  <c r="H11045" i="16"/>
  <c r="J11045" i="16" s="1"/>
  <c r="G11045" i="16"/>
  <c r="F11045" i="16"/>
  <c r="L11045" i="16" s="1"/>
  <c r="E11045" i="16"/>
  <c r="M11044" i="16"/>
  <c r="L11044" i="16"/>
  <c r="K11044" i="16"/>
  <c r="I11044" i="16"/>
  <c r="H11044" i="16"/>
  <c r="G11044" i="16"/>
  <c r="F11044" i="16"/>
  <c r="E11044" i="16"/>
  <c r="M11043" i="16"/>
  <c r="L11043" i="16"/>
  <c r="K11043" i="16"/>
  <c r="I11043" i="16"/>
  <c r="H11043" i="16"/>
  <c r="G11043" i="16"/>
  <c r="F11043" i="16"/>
  <c r="E11043" i="16"/>
  <c r="M11042" i="16"/>
  <c r="K11042" i="16"/>
  <c r="I11042" i="16"/>
  <c r="H11042" i="16"/>
  <c r="J11042" i="16" s="1"/>
  <c r="G11042" i="16"/>
  <c r="F11042" i="16"/>
  <c r="L11042" i="16" s="1"/>
  <c r="E11042" i="16"/>
  <c r="M11041" i="16"/>
  <c r="K11041" i="16"/>
  <c r="I11041" i="16"/>
  <c r="H11041" i="16"/>
  <c r="J11041" i="16" s="1"/>
  <c r="G11041" i="16"/>
  <c r="F11041" i="16"/>
  <c r="L11041" i="16" s="1"/>
  <c r="E11041" i="16"/>
  <c r="M11040" i="16"/>
  <c r="L11040" i="16"/>
  <c r="K11040" i="16"/>
  <c r="I11040" i="16"/>
  <c r="H11040" i="16"/>
  <c r="G11040" i="16"/>
  <c r="F11040" i="16"/>
  <c r="E11040" i="16"/>
  <c r="M11039" i="16"/>
  <c r="L11039" i="16"/>
  <c r="K11039" i="16"/>
  <c r="I11039" i="16"/>
  <c r="H11039" i="16"/>
  <c r="G11039" i="16"/>
  <c r="F11039" i="16"/>
  <c r="E11039" i="16"/>
  <c r="M11038" i="16"/>
  <c r="K11038" i="16"/>
  <c r="I11038" i="16"/>
  <c r="H11038" i="16"/>
  <c r="J11038" i="16" s="1"/>
  <c r="G11038" i="16"/>
  <c r="F11038" i="16"/>
  <c r="L11038" i="16" s="1"/>
  <c r="E11038" i="16"/>
  <c r="M11037" i="16"/>
  <c r="K11037" i="16"/>
  <c r="I11037" i="16"/>
  <c r="H11037" i="16"/>
  <c r="J11037" i="16" s="1"/>
  <c r="G11037" i="16"/>
  <c r="F11037" i="16"/>
  <c r="L11037" i="16" s="1"/>
  <c r="E11037" i="16"/>
  <c r="M11036" i="16"/>
  <c r="L11036" i="16"/>
  <c r="K11036" i="16"/>
  <c r="I11036" i="16"/>
  <c r="H11036" i="16"/>
  <c r="G11036" i="16"/>
  <c r="F11036" i="16"/>
  <c r="E11036" i="16"/>
  <c r="M11035" i="16"/>
  <c r="L11035" i="16"/>
  <c r="K11035" i="16"/>
  <c r="I11035" i="16"/>
  <c r="H11035" i="16"/>
  <c r="G11035" i="16"/>
  <c r="F11035" i="16"/>
  <c r="E11035" i="16"/>
  <c r="M11034" i="16"/>
  <c r="K11034" i="16"/>
  <c r="I11034" i="16"/>
  <c r="H11034" i="16"/>
  <c r="J11034" i="16" s="1"/>
  <c r="G11034" i="16"/>
  <c r="F11034" i="16"/>
  <c r="L11034" i="16" s="1"/>
  <c r="E11034" i="16"/>
  <c r="M11033" i="16"/>
  <c r="K11033" i="16"/>
  <c r="I11033" i="16"/>
  <c r="H11033" i="16"/>
  <c r="J11033" i="16" s="1"/>
  <c r="G11033" i="16"/>
  <c r="F11033" i="16"/>
  <c r="L11033" i="16" s="1"/>
  <c r="E11033" i="16"/>
  <c r="M11032" i="16"/>
  <c r="L11032" i="16"/>
  <c r="K11032" i="16"/>
  <c r="I11032" i="16"/>
  <c r="H11032" i="16"/>
  <c r="G11032" i="16"/>
  <c r="F11032" i="16"/>
  <c r="E11032" i="16"/>
  <c r="M11031" i="16"/>
  <c r="L11031" i="16"/>
  <c r="K11031" i="16"/>
  <c r="I11031" i="16"/>
  <c r="H11031" i="16"/>
  <c r="G11031" i="16"/>
  <c r="F11031" i="16"/>
  <c r="E11031" i="16"/>
  <c r="M11030" i="16"/>
  <c r="K11030" i="16"/>
  <c r="I11030" i="16"/>
  <c r="H11030" i="16"/>
  <c r="J11030" i="16" s="1"/>
  <c r="G11030" i="16"/>
  <c r="F11030" i="16"/>
  <c r="L11030" i="16" s="1"/>
  <c r="E11030" i="16"/>
  <c r="M11029" i="16"/>
  <c r="K11029" i="16"/>
  <c r="I11029" i="16"/>
  <c r="H11029" i="16"/>
  <c r="J11029" i="16" s="1"/>
  <c r="G11029" i="16"/>
  <c r="F11029" i="16"/>
  <c r="L11029" i="16" s="1"/>
  <c r="E11029" i="16"/>
  <c r="M11028" i="16"/>
  <c r="L11028" i="16"/>
  <c r="K11028" i="16"/>
  <c r="I11028" i="16"/>
  <c r="H11028" i="16"/>
  <c r="G11028" i="16"/>
  <c r="F11028" i="16"/>
  <c r="E11028" i="16"/>
  <c r="M11027" i="16"/>
  <c r="L11027" i="16"/>
  <c r="K11027" i="16"/>
  <c r="I11027" i="16"/>
  <c r="H11027" i="16"/>
  <c r="G11027" i="16"/>
  <c r="F11027" i="16"/>
  <c r="E11027" i="16"/>
  <c r="M11026" i="16"/>
  <c r="K11026" i="16"/>
  <c r="I11026" i="16"/>
  <c r="H11026" i="16"/>
  <c r="J11026" i="16" s="1"/>
  <c r="G11026" i="16"/>
  <c r="F11026" i="16"/>
  <c r="L11026" i="16" s="1"/>
  <c r="E11026" i="16"/>
  <c r="M11025" i="16"/>
  <c r="K11025" i="16"/>
  <c r="I11025" i="16"/>
  <c r="H11025" i="16"/>
  <c r="J11025" i="16" s="1"/>
  <c r="G11025" i="16"/>
  <c r="F11025" i="16"/>
  <c r="L11025" i="16" s="1"/>
  <c r="E11025" i="16"/>
  <c r="M11024" i="16"/>
  <c r="L11024" i="16"/>
  <c r="K11024" i="16"/>
  <c r="I11024" i="16"/>
  <c r="H11024" i="16"/>
  <c r="G11024" i="16"/>
  <c r="F11024" i="16"/>
  <c r="E11024" i="16"/>
  <c r="M11023" i="16"/>
  <c r="L11023" i="16"/>
  <c r="K11023" i="16"/>
  <c r="I11023" i="16"/>
  <c r="H11023" i="16"/>
  <c r="G11023" i="16"/>
  <c r="F11023" i="16"/>
  <c r="E11023" i="16"/>
  <c r="M11022" i="16"/>
  <c r="K11022" i="16"/>
  <c r="I11022" i="16"/>
  <c r="H11022" i="16"/>
  <c r="J11022" i="16" s="1"/>
  <c r="G11022" i="16"/>
  <c r="F11022" i="16"/>
  <c r="L11022" i="16" s="1"/>
  <c r="E11022" i="16"/>
  <c r="M11021" i="16"/>
  <c r="K11021" i="16"/>
  <c r="I11021" i="16"/>
  <c r="H11021" i="16"/>
  <c r="J11021" i="16" s="1"/>
  <c r="G11021" i="16"/>
  <c r="F11021" i="16"/>
  <c r="L11021" i="16" s="1"/>
  <c r="E11021" i="16"/>
  <c r="M11020" i="16"/>
  <c r="L11020" i="16"/>
  <c r="K11020" i="16"/>
  <c r="I11020" i="16"/>
  <c r="H11020" i="16"/>
  <c r="G11020" i="16"/>
  <c r="F11020" i="16"/>
  <c r="E11020" i="16"/>
  <c r="M11019" i="16"/>
  <c r="L11019" i="16"/>
  <c r="K11019" i="16"/>
  <c r="I11019" i="16"/>
  <c r="H11019" i="16"/>
  <c r="G11019" i="16"/>
  <c r="F11019" i="16"/>
  <c r="E11019" i="16"/>
  <c r="M11018" i="16"/>
  <c r="K11018" i="16"/>
  <c r="I11018" i="16"/>
  <c r="H11018" i="16"/>
  <c r="J11018" i="16" s="1"/>
  <c r="G11018" i="16"/>
  <c r="F11018" i="16"/>
  <c r="L11018" i="16" s="1"/>
  <c r="E11018" i="16"/>
  <c r="M11017" i="16"/>
  <c r="K11017" i="16"/>
  <c r="I11017" i="16"/>
  <c r="H11017" i="16"/>
  <c r="J11017" i="16" s="1"/>
  <c r="G11017" i="16"/>
  <c r="F11017" i="16"/>
  <c r="L11017" i="16" s="1"/>
  <c r="E11017" i="16"/>
  <c r="M11016" i="16"/>
  <c r="L11016" i="16"/>
  <c r="K11016" i="16"/>
  <c r="I11016" i="16"/>
  <c r="H11016" i="16"/>
  <c r="G11016" i="16"/>
  <c r="F11016" i="16"/>
  <c r="E11016" i="16"/>
  <c r="M11015" i="16"/>
  <c r="L11015" i="16"/>
  <c r="K11015" i="16"/>
  <c r="I11015" i="16"/>
  <c r="H11015" i="16"/>
  <c r="G11015" i="16"/>
  <c r="F11015" i="16"/>
  <c r="E11015" i="16"/>
  <c r="M11014" i="16"/>
  <c r="K11014" i="16"/>
  <c r="I11014" i="16"/>
  <c r="H11014" i="16"/>
  <c r="J11014" i="16" s="1"/>
  <c r="G11014" i="16"/>
  <c r="F11014" i="16"/>
  <c r="L11014" i="16" s="1"/>
  <c r="E11014" i="16"/>
  <c r="M11013" i="16"/>
  <c r="K11013" i="16"/>
  <c r="I11013" i="16"/>
  <c r="H11013" i="16"/>
  <c r="J11013" i="16" s="1"/>
  <c r="G11013" i="16"/>
  <c r="F11013" i="16"/>
  <c r="L11013" i="16" s="1"/>
  <c r="E11013" i="16"/>
  <c r="M11012" i="16"/>
  <c r="L11012" i="16"/>
  <c r="K11012" i="16"/>
  <c r="I11012" i="16"/>
  <c r="H11012" i="16"/>
  <c r="G11012" i="16"/>
  <c r="F11012" i="16"/>
  <c r="E11012" i="16"/>
  <c r="M11011" i="16"/>
  <c r="L11011" i="16"/>
  <c r="K11011" i="16"/>
  <c r="I11011" i="16"/>
  <c r="H11011" i="16"/>
  <c r="G11011" i="16"/>
  <c r="F11011" i="16"/>
  <c r="E11011" i="16"/>
  <c r="M11010" i="16"/>
  <c r="K11010" i="16"/>
  <c r="I11010" i="16"/>
  <c r="H11010" i="16"/>
  <c r="J11010" i="16" s="1"/>
  <c r="G11010" i="16"/>
  <c r="F11010" i="16"/>
  <c r="L11010" i="16" s="1"/>
  <c r="E11010" i="16"/>
  <c r="M11009" i="16"/>
  <c r="K11009" i="16"/>
  <c r="I11009" i="16"/>
  <c r="H11009" i="16"/>
  <c r="J11009" i="16" s="1"/>
  <c r="G11009" i="16"/>
  <c r="F11009" i="16"/>
  <c r="L11009" i="16" s="1"/>
  <c r="E11009" i="16"/>
  <c r="M11008" i="16"/>
  <c r="L11008" i="16"/>
  <c r="K11008" i="16"/>
  <c r="I11008" i="16"/>
  <c r="H11008" i="16"/>
  <c r="G11008" i="16"/>
  <c r="F11008" i="16"/>
  <c r="E11008" i="16"/>
  <c r="M11007" i="16"/>
  <c r="L11007" i="16"/>
  <c r="K11007" i="16"/>
  <c r="I11007" i="16"/>
  <c r="H11007" i="16"/>
  <c r="G11007" i="16"/>
  <c r="F11007" i="16"/>
  <c r="E11007" i="16"/>
  <c r="M11006" i="16"/>
  <c r="K11006" i="16"/>
  <c r="I11006" i="16"/>
  <c r="H11006" i="16"/>
  <c r="J11006" i="16" s="1"/>
  <c r="G11006" i="16"/>
  <c r="F11006" i="16"/>
  <c r="L11006" i="16" s="1"/>
  <c r="E11006" i="16"/>
  <c r="M11005" i="16"/>
  <c r="K11005" i="16"/>
  <c r="I11005" i="16"/>
  <c r="H11005" i="16"/>
  <c r="J11005" i="16" s="1"/>
  <c r="G11005" i="16"/>
  <c r="F11005" i="16"/>
  <c r="L11005" i="16" s="1"/>
  <c r="E11005" i="16"/>
  <c r="M11004" i="16"/>
  <c r="L11004" i="16"/>
  <c r="K11004" i="16"/>
  <c r="I11004" i="16"/>
  <c r="H11004" i="16"/>
  <c r="G11004" i="16"/>
  <c r="F11004" i="16"/>
  <c r="E11004" i="16"/>
  <c r="M11003" i="16"/>
  <c r="L11003" i="16"/>
  <c r="K11003" i="16"/>
  <c r="I11003" i="16"/>
  <c r="H11003" i="16"/>
  <c r="G11003" i="16"/>
  <c r="F11003" i="16"/>
  <c r="E11003" i="16"/>
  <c r="M11002" i="16"/>
  <c r="K11002" i="16"/>
  <c r="I11002" i="16"/>
  <c r="H11002" i="16"/>
  <c r="J11002" i="16" s="1"/>
  <c r="G11002" i="16"/>
  <c r="F11002" i="16"/>
  <c r="L11002" i="16" s="1"/>
  <c r="E11002" i="16"/>
  <c r="M11001" i="16"/>
  <c r="K11001" i="16"/>
  <c r="I11001" i="16"/>
  <c r="H11001" i="16"/>
  <c r="J11001" i="16" s="1"/>
  <c r="G11001" i="16"/>
  <c r="F11001" i="16"/>
  <c r="L11001" i="16" s="1"/>
  <c r="E11001" i="16"/>
  <c r="M11000" i="16"/>
  <c r="L11000" i="16"/>
  <c r="K11000" i="16"/>
  <c r="I11000" i="16"/>
  <c r="H11000" i="16"/>
  <c r="G11000" i="16"/>
  <c r="F11000" i="16"/>
  <c r="E11000" i="16"/>
  <c r="M10999" i="16"/>
  <c r="L10999" i="16"/>
  <c r="K10999" i="16"/>
  <c r="I10999" i="16"/>
  <c r="H10999" i="16"/>
  <c r="G10999" i="16"/>
  <c r="F10999" i="16"/>
  <c r="E10999" i="16"/>
  <c r="M10998" i="16"/>
  <c r="K10998" i="16"/>
  <c r="I10998" i="16"/>
  <c r="H10998" i="16"/>
  <c r="J10998" i="16" s="1"/>
  <c r="G10998" i="16"/>
  <c r="F10998" i="16"/>
  <c r="L10998" i="16" s="1"/>
  <c r="E10998" i="16"/>
  <c r="M10997" i="16"/>
  <c r="K10997" i="16"/>
  <c r="I10997" i="16"/>
  <c r="H10997" i="16"/>
  <c r="J10997" i="16" s="1"/>
  <c r="G10997" i="16"/>
  <c r="F10997" i="16"/>
  <c r="L10997" i="16" s="1"/>
  <c r="E10997" i="16"/>
  <c r="M10996" i="16"/>
  <c r="L10996" i="16"/>
  <c r="K10996" i="16"/>
  <c r="I10996" i="16"/>
  <c r="H10996" i="16"/>
  <c r="G10996" i="16"/>
  <c r="F10996" i="16"/>
  <c r="E10996" i="16"/>
  <c r="M10995" i="16"/>
  <c r="L10995" i="16"/>
  <c r="K10995" i="16"/>
  <c r="I10995" i="16"/>
  <c r="H10995" i="16"/>
  <c r="G10995" i="16"/>
  <c r="F10995" i="16"/>
  <c r="E10995" i="16"/>
  <c r="M10994" i="16"/>
  <c r="K10994" i="16"/>
  <c r="I10994" i="16"/>
  <c r="H10994" i="16"/>
  <c r="J10994" i="16" s="1"/>
  <c r="G10994" i="16"/>
  <c r="F10994" i="16"/>
  <c r="L10994" i="16" s="1"/>
  <c r="E10994" i="16"/>
  <c r="M10993" i="16"/>
  <c r="K10993" i="16"/>
  <c r="I10993" i="16"/>
  <c r="H10993" i="16"/>
  <c r="J10993" i="16" s="1"/>
  <c r="G10993" i="16"/>
  <c r="F10993" i="16"/>
  <c r="L10993" i="16" s="1"/>
  <c r="E10993" i="16"/>
  <c r="M10992" i="16"/>
  <c r="L10992" i="16"/>
  <c r="K10992" i="16"/>
  <c r="I10992" i="16"/>
  <c r="H10992" i="16"/>
  <c r="G10992" i="16"/>
  <c r="F10992" i="16"/>
  <c r="E10992" i="16"/>
  <c r="M10991" i="16"/>
  <c r="L10991" i="16"/>
  <c r="K10991" i="16"/>
  <c r="I10991" i="16"/>
  <c r="H10991" i="16"/>
  <c r="G10991" i="16"/>
  <c r="F10991" i="16"/>
  <c r="E10991" i="16"/>
  <c r="M10990" i="16"/>
  <c r="K10990" i="16"/>
  <c r="I10990" i="16"/>
  <c r="H10990" i="16"/>
  <c r="J10990" i="16" s="1"/>
  <c r="G10990" i="16"/>
  <c r="F10990" i="16"/>
  <c r="L10990" i="16" s="1"/>
  <c r="E10990" i="16"/>
  <c r="M10989" i="16"/>
  <c r="K10989" i="16"/>
  <c r="I10989" i="16"/>
  <c r="H10989" i="16"/>
  <c r="J10989" i="16" s="1"/>
  <c r="G10989" i="16"/>
  <c r="F10989" i="16"/>
  <c r="L10989" i="16" s="1"/>
  <c r="E10989" i="16"/>
  <c r="M10988" i="16"/>
  <c r="L10988" i="16"/>
  <c r="K10988" i="16"/>
  <c r="I10988" i="16"/>
  <c r="H10988" i="16"/>
  <c r="G10988" i="16"/>
  <c r="F10988" i="16"/>
  <c r="E10988" i="16"/>
  <c r="M10987" i="16"/>
  <c r="L10987" i="16"/>
  <c r="K10987" i="16"/>
  <c r="I10987" i="16"/>
  <c r="H10987" i="16"/>
  <c r="G10987" i="16"/>
  <c r="F10987" i="16"/>
  <c r="E10987" i="16"/>
  <c r="M10986" i="16"/>
  <c r="K10986" i="16"/>
  <c r="I10986" i="16"/>
  <c r="H10986" i="16"/>
  <c r="J10986" i="16" s="1"/>
  <c r="G10986" i="16"/>
  <c r="F10986" i="16"/>
  <c r="L10986" i="16" s="1"/>
  <c r="E10986" i="16"/>
  <c r="M10985" i="16"/>
  <c r="K10985" i="16"/>
  <c r="I10985" i="16"/>
  <c r="H10985" i="16"/>
  <c r="J10985" i="16" s="1"/>
  <c r="G10985" i="16"/>
  <c r="F10985" i="16"/>
  <c r="L10985" i="16" s="1"/>
  <c r="E10985" i="16"/>
  <c r="M10984" i="16"/>
  <c r="L10984" i="16"/>
  <c r="K10984" i="16"/>
  <c r="I10984" i="16"/>
  <c r="H10984" i="16"/>
  <c r="G10984" i="16"/>
  <c r="F10984" i="16"/>
  <c r="E10984" i="16"/>
  <c r="M10983" i="16"/>
  <c r="L10983" i="16"/>
  <c r="K10983" i="16"/>
  <c r="I10983" i="16"/>
  <c r="H10983" i="16"/>
  <c r="G10983" i="16"/>
  <c r="F10983" i="16"/>
  <c r="E10983" i="16"/>
  <c r="M10982" i="16"/>
  <c r="K10982" i="16"/>
  <c r="I10982" i="16"/>
  <c r="H10982" i="16"/>
  <c r="J10982" i="16" s="1"/>
  <c r="G10982" i="16"/>
  <c r="F10982" i="16"/>
  <c r="L10982" i="16" s="1"/>
  <c r="E10982" i="16"/>
  <c r="M10981" i="16"/>
  <c r="K10981" i="16"/>
  <c r="I10981" i="16"/>
  <c r="H10981" i="16"/>
  <c r="J10981" i="16" s="1"/>
  <c r="G10981" i="16"/>
  <c r="F10981" i="16"/>
  <c r="L10981" i="16" s="1"/>
  <c r="E10981" i="16"/>
  <c r="M10980" i="16"/>
  <c r="L10980" i="16"/>
  <c r="K10980" i="16"/>
  <c r="I10980" i="16"/>
  <c r="H10980" i="16"/>
  <c r="G10980" i="16"/>
  <c r="F10980" i="16"/>
  <c r="E10980" i="16"/>
  <c r="M10979" i="16"/>
  <c r="L10979" i="16"/>
  <c r="K10979" i="16"/>
  <c r="I10979" i="16"/>
  <c r="H10979" i="16"/>
  <c r="G10979" i="16"/>
  <c r="F10979" i="16"/>
  <c r="E10979" i="16"/>
  <c r="M10978" i="16"/>
  <c r="K10978" i="16"/>
  <c r="I10978" i="16"/>
  <c r="H10978" i="16"/>
  <c r="J10978" i="16" s="1"/>
  <c r="G10978" i="16"/>
  <c r="F10978" i="16"/>
  <c r="L10978" i="16" s="1"/>
  <c r="E10978" i="16"/>
  <c r="M10977" i="16"/>
  <c r="K10977" i="16"/>
  <c r="I10977" i="16"/>
  <c r="H10977" i="16"/>
  <c r="J10977" i="16" s="1"/>
  <c r="G10977" i="16"/>
  <c r="F10977" i="16"/>
  <c r="L10977" i="16" s="1"/>
  <c r="E10977" i="16"/>
  <c r="M10976" i="16"/>
  <c r="L10976" i="16"/>
  <c r="K10976" i="16"/>
  <c r="I10976" i="16"/>
  <c r="H10976" i="16"/>
  <c r="G10976" i="16"/>
  <c r="F10976" i="16"/>
  <c r="E10976" i="16"/>
  <c r="M10975" i="16"/>
  <c r="L10975" i="16"/>
  <c r="K10975" i="16"/>
  <c r="I10975" i="16"/>
  <c r="H10975" i="16"/>
  <c r="G10975" i="16"/>
  <c r="F10975" i="16"/>
  <c r="E10975" i="16"/>
  <c r="M10974" i="16"/>
  <c r="K10974" i="16"/>
  <c r="I10974" i="16"/>
  <c r="H10974" i="16"/>
  <c r="J10974" i="16" s="1"/>
  <c r="G10974" i="16"/>
  <c r="F10974" i="16"/>
  <c r="L10974" i="16" s="1"/>
  <c r="E10974" i="16"/>
  <c r="M10973" i="16"/>
  <c r="K10973" i="16"/>
  <c r="I10973" i="16"/>
  <c r="H10973" i="16"/>
  <c r="J10973" i="16" s="1"/>
  <c r="G10973" i="16"/>
  <c r="F10973" i="16"/>
  <c r="L10973" i="16" s="1"/>
  <c r="E10973" i="16"/>
  <c r="M10972" i="16"/>
  <c r="L10972" i="16"/>
  <c r="K10972" i="16"/>
  <c r="I10972" i="16"/>
  <c r="H10972" i="16"/>
  <c r="G10972" i="16"/>
  <c r="F10972" i="16"/>
  <c r="E10972" i="16"/>
  <c r="M10971" i="16"/>
  <c r="L10971" i="16"/>
  <c r="K10971" i="16"/>
  <c r="I10971" i="16"/>
  <c r="H10971" i="16"/>
  <c r="G10971" i="16"/>
  <c r="F10971" i="16"/>
  <c r="E10971" i="16"/>
  <c r="M10970" i="16"/>
  <c r="K10970" i="16"/>
  <c r="I10970" i="16"/>
  <c r="H10970" i="16"/>
  <c r="J10970" i="16" s="1"/>
  <c r="G10970" i="16"/>
  <c r="F10970" i="16"/>
  <c r="L10970" i="16" s="1"/>
  <c r="E10970" i="16"/>
  <c r="M10969" i="16"/>
  <c r="K10969" i="16"/>
  <c r="I10969" i="16"/>
  <c r="H10969" i="16"/>
  <c r="J10969" i="16" s="1"/>
  <c r="G10969" i="16"/>
  <c r="F10969" i="16"/>
  <c r="L10969" i="16" s="1"/>
  <c r="E10969" i="16"/>
  <c r="M10968" i="16"/>
  <c r="L10968" i="16"/>
  <c r="K10968" i="16"/>
  <c r="I10968" i="16"/>
  <c r="H10968" i="16"/>
  <c r="G10968" i="16"/>
  <c r="F10968" i="16"/>
  <c r="E10968" i="16"/>
  <c r="M10967" i="16"/>
  <c r="L10967" i="16"/>
  <c r="K10967" i="16"/>
  <c r="I10967" i="16"/>
  <c r="H10967" i="16"/>
  <c r="G10967" i="16"/>
  <c r="F10967" i="16"/>
  <c r="E10967" i="16"/>
  <c r="M10966" i="16"/>
  <c r="K10966" i="16"/>
  <c r="I10966" i="16"/>
  <c r="H10966" i="16"/>
  <c r="J10966" i="16" s="1"/>
  <c r="G10966" i="16"/>
  <c r="F10966" i="16"/>
  <c r="L10966" i="16" s="1"/>
  <c r="E10966" i="16"/>
  <c r="M10965" i="16"/>
  <c r="K10965" i="16"/>
  <c r="I10965" i="16"/>
  <c r="H10965" i="16"/>
  <c r="J10965" i="16" s="1"/>
  <c r="G10965" i="16"/>
  <c r="F10965" i="16"/>
  <c r="L10965" i="16" s="1"/>
  <c r="E10965" i="16"/>
  <c r="M10964" i="16"/>
  <c r="L10964" i="16"/>
  <c r="K10964" i="16"/>
  <c r="I10964" i="16"/>
  <c r="H10964" i="16"/>
  <c r="G10964" i="16"/>
  <c r="F10964" i="16"/>
  <c r="E10964" i="16"/>
  <c r="M10963" i="16"/>
  <c r="L10963" i="16"/>
  <c r="K10963" i="16"/>
  <c r="I10963" i="16"/>
  <c r="H10963" i="16"/>
  <c r="G10963" i="16"/>
  <c r="F10963" i="16"/>
  <c r="E10963" i="16"/>
  <c r="M10962" i="16"/>
  <c r="K10962" i="16"/>
  <c r="I10962" i="16"/>
  <c r="H10962" i="16"/>
  <c r="J10962" i="16" s="1"/>
  <c r="G10962" i="16"/>
  <c r="F10962" i="16"/>
  <c r="L10962" i="16" s="1"/>
  <c r="E10962" i="16"/>
  <c r="M10961" i="16"/>
  <c r="K10961" i="16"/>
  <c r="I10961" i="16"/>
  <c r="H10961" i="16"/>
  <c r="J10961" i="16" s="1"/>
  <c r="G10961" i="16"/>
  <c r="F10961" i="16"/>
  <c r="L10961" i="16" s="1"/>
  <c r="E10961" i="16"/>
  <c r="M10960" i="16"/>
  <c r="L10960" i="16"/>
  <c r="K10960" i="16"/>
  <c r="I10960" i="16"/>
  <c r="H10960" i="16"/>
  <c r="G10960" i="16"/>
  <c r="F10960" i="16"/>
  <c r="E10960" i="16"/>
  <c r="M10959" i="16"/>
  <c r="L10959" i="16"/>
  <c r="K10959" i="16"/>
  <c r="I10959" i="16"/>
  <c r="H10959" i="16"/>
  <c r="G10959" i="16"/>
  <c r="F10959" i="16"/>
  <c r="E10959" i="16"/>
  <c r="M10958" i="16"/>
  <c r="K10958" i="16"/>
  <c r="I10958" i="16"/>
  <c r="H10958" i="16"/>
  <c r="J10958" i="16" s="1"/>
  <c r="G10958" i="16"/>
  <c r="F10958" i="16"/>
  <c r="L10958" i="16" s="1"/>
  <c r="E10958" i="16"/>
  <c r="M10957" i="16"/>
  <c r="K10957" i="16"/>
  <c r="I10957" i="16"/>
  <c r="H10957" i="16"/>
  <c r="J10957" i="16" s="1"/>
  <c r="G10957" i="16"/>
  <c r="F10957" i="16"/>
  <c r="L10957" i="16" s="1"/>
  <c r="E10957" i="16"/>
  <c r="M10956" i="16"/>
  <c r="L10956" i="16"/>
  <c r="K10956" i="16"/>
  <c r="I10956" i="16"/>
  <c r="H10956" i="16"/>
  <c r="G10956" i="16"/>
  <c r="F10956" i="16"/>
  <c r="E10956" i="16"/>
  <c r="M10955" i="16"/>
  <c r="L10955" i="16"/>
  <c r="K10955" i="16"/>
  <c r="I10955" i="16"/>
  <c r="H10955" i="16"/>
  <c r="G10955" i="16"/>
  <c r="F10955" i="16"/>
  <c r="E10955" i="16"/>
  <c r="M10954" i="16"/>
  <c r="K10954" i="16"/>
  <c r="I10954" i="16"/>
  <c r="H10954" i="16"/>
  <c r="J10954" i="16" s="1"/>
  <c r="G10954" i="16"/>
  <c r="F10954" i="16"/>
  <c r="L10954" i="16" s="1"/>
  <c r="E10954" i="16"/>
  <c r="M10953" i="16"/>
  <c r="K10953" i="16"/>
  <c r="I10953" i="16"/>
  <c r="H10953" i="16"/>
  <c r="J10953" i="16" s="1"/>
  <c r="G10953" i="16"/>
  <c r="F10953" i="16"/>
  <c r="L10953" i="16" s="1"/>
  <c r="E10953" i="16"/>
  <c r="M10952" i="16"/>
  <c r="L10952" i="16"/>
  <c r="K10952" i="16"/>
  <c r="I10952" i="16"/>
  <c r="H10952" i="16"/>
  <c r="G10952" i="16"/>
  <c r="F10952" i="16"/>
  <c r="E10952" i="16"/>
  <c r="M10951" i="16"/>
  <c r="L10951" i="16"/>
  <c r="K10951" i="16"/>
  <c r="I10951" i="16"/>
  <c r="H10951" i="16"/>
  <c r="G10951" i="16"/>
  <c r="F10951" i="16"/>
  <c r="E10951" i="16"/>
  <c r="M10950" i="16"/>
  <c r="K10950" i="16"/>
  <c r="I10950" i="16"/>
  <c r="H10950" i="16"/>
  <c r="J10950" i="16" s="1"/>
  <c r="G10950" i="16"/>
  <c r="F10950" i="16"/>
  <c r="L10950" i="16" s="1"/>
  <c r="E10950" i="16"/>
  <c r="M10949" i="16"/>
  <c r="K10949" i="16"/>
  <c r="I10949" i="16"/>
  <c r="H10949" i="16"/>
  <c r="J10949" i="16" s="1"/>
  <c r="G10949" i="16"/>
  <c r="F10949" i="16"/>
  <c r="L10949" i="16" s="1"/>
  <c r="E10949" i="16"/>
  <c r="M10948" i="16"/>
  <c r="L10948" i="16"/>
  <c r="K10948" i="16"/>
  <c r="I10948" i="16"/>
  <c r="H10948" i="16"/>
  <c r="G10948" i="16"/>
  <c r="F10948" i="16"/>
  <c r="E10948" i="16"/>
  <c r="M10947" i="16"/>
  <c r="L10947" i="16"/>
  <c r="K10947" i="16"/>
  <c r="I10947" i="16"/>
  <c r="H10947" i="16"/>
  <c r="G10947" i="16"/>
  <c r="F10947" i="16"/>
  <c r="E10947" i="16"/>
  <c r="M10946" i="16"/>
  <c r="K10946" i="16"/>
  <c r="I10946" i="16"/>
  <c r="H10946" i="16"/>
  <c r="J10946" i="16" s="1"/>
  <c r="G10946" i="16"/>
  <c r="F10946" i="16"/>
  <c r="L10946" i="16" s="1"/>
  <c r="E10946" i="16"/>
  <c r="M10945" i="16"/>
  <c r="K10945" i="16"/>
  <c r="I10945" i="16"/>
  <c r="H10945" i="16"/>
  <c r="J10945" i="16" s="1"/>
  <c r="G10945" i="16"/>
  <c r="F10945" i="16"/>
  <c r="L10945" i="16" s="1"/>
  <c r="E10945" i="16"/>
  <c r="M10944" i="16"/>
  <c r="L10944" i="16"/>
  <c r="K10944" i="16"/>
  <c r="I10944" i="16"/>
  <c r="H10944" i="16"/>
  <c r="G10944" i="16"/>
  <c r="F10944" i="16"/>
  <c r="E10944" i="16"/>
  <c r="M10943" i="16"/>
  <c r="L10943" i="16"/>
  <c r="K10943" i="16"/>
  <c r="I10943" i="16"/>
  <c r="H10943" i="16"/>
  <c r="G10943" i="16"/>
  <c r="F10943" i="16"/>
  <c r="E10943" i="16"/>
  <c r="M10942" i="16"/>
  <c r="K10942" i="16"/>
  <c r="I10942" i="16"/>
  <c r="H10942" i="16"/>
  <c r="J10942" i="16" s="1"/>
  <c r="G10942" i="16"/>
  <c r="F10942" i="16"/>
  <c r="L10942" i="16" s="1"/>
  <c r="E10942" i="16"/>
  <c r="M10941" i="16"/>
  <c r="K10941" i="16"/>
  <c r="I10941" i="16"/>
  <c r="H10941" i="16"/>
  <c r="J10941" i="16" s="1"/>
  <c r="G10941" i="16"/>
  <c r="F10941" i="16"/>
  <c r="L10941" i="16" s="1"/>
  <c r="E10941" i="16"/>
  <c r="M10940" i="16"/>
  <c r="L10940" i="16"/>
  <c r="K10940" i="16"/>
  <c r="I10940" i="16"/>
  <c r="H10940" i="16"/>
  <c r="G10940" i="16"/>
  <c r="F10940" i="16"/>
  <c r="E10940" i="16"/>
  <c r="M10939" i="16"/>
  <c r="L10939" i="16"/>
  <c r="K10939" i="16"/>
  <c r="I10939" i="16"/>
  <c r="H10939" i="16"/>
  <c r="G10939" i="16"/>
  <c r="F10939" i="16"/>
  <c r="E10939" i="16"/>
  <c r="M10938" i="16"/>
  <c r="K10938" i="16"/>
  <c r="I10938" i="16"/>
  <c r="H10938" i="16"/>
  <c r="J10938" i="16" s="1"/>
  <c r="G10938" i="16"/>
  <c r="F10938" i="16"/>
  <c r="L10938" i="16" s="1"/>
  <c r="E10938" i="16"/>
  <c r="M10937" i="16"/>
  <c r="K10937" i="16"/>
  <c r="I10937" i="16"/>
  <c r="H10937" i="16"/>
  <c r="J10937" i="16" s="1"/>
  <c r="G10937" i="16"/>
  <c r="F10937" i="16"/>
  <c r="L10937" i="16" s="1"/>
  <c r="E10937" i="16"/>
  <c r="M10936" i="16"/>
  <c r="L10936" i="16"/>
  <c r="K10936" i="16"/>
  <c r="I10936" i="16"/>
  <c r="H10936" i="16"/>
  <c r="G10936" i="16"/>
  <c r="F10936" i="16"/>
  <c r="E10936" i="16"/>
  <c r="M10935" i="16"/>
  <c r="L10935" i="16"/>
  <c r="K10935" i="16"/>
  <c r="I10935" i="16"/>
  <c r="H10935" i="16"/>
  <c r="G10935" i="16"/>
  <c r="F10935" i="16"/>
  <c r="E10935" i="16"/>
  <c r="M10934" i="16"/>
  <c r="K10934" i="16"/>
  <c r="I10934" i="16"/>
  <c r="H10934" i="16"/>
  <c r="G10934" i="16"/>
  <c r="F10934" i="16"/>
  <c r="L10934" i="16" s="1"/>
  <c r="E10934" i="16"/>
  <c r="M10933" i="16"/>
  <c r="K10933" i="16"/>
  <c r="I10933" i="16"/>
  <c r="H10933" i="16"/>
  <c r="G10933" i="16"/>
  <c r="F10933" i="16"/>
  <c r="L10933" i="16" s="1"/>
  <c r="E10933" i="16"/>
  <c r="M10932" i="16"/>
  <c r="L10932" i="16"/>
  <c r="K10932" i="16"/>
  <c r="I10932" i="16"/>
  <c r="H10932" i="16"/>
  <c r="G10932" i="16"/>
  <c r="F10932" i="16"/>
  <c r="E10932" i="16"/>
  <c r="M10931" i="16"/>
  <c r="L10931" i="16"/>
  <c r="K10931" i="16"/>
  <c r="I10931" i="16"/>
  <c r="H10931" i="16"/>
  <c r="G10931" i="16"/>
  <c r="F10931" i="16"/>
  <c r="E10931" i="16"/>
  <c r="M10930" i="16"/>
  <c r="K10930" i="16"/>
  <c r="I10930" i="16"/>
  <c r="H10930" i="16"/>
  <c r="J10930" i="16" s="1"/>
  <c r="G10930" i="16"/>
  <c r="F10930" i="16"/>
  <c r="L10930" i="16" s="1"/>
  <c r="E10930" i="16"/>
  <c r="M10929" i="16"/>
  <c r="K10929" i="16"/>
  <c r="I10929" i="16"/>
  <c r="H10929" i="16"/>
  <c r="J10929" i="16" s="1"/>
  <c r="G10929" i="16"/>
  <c r="F10929" i="16"/>
  <c r="L10929" i="16" s="1"/>
  <c r="E10929" i="16"/>
  <c r="M10928" i="16"/>
  <c r="L10928" i="16"/>
  <c r="K10928" i="16"/>
  <c r="I10928" i="16"/>
  <c r="H10928" i="16"/>
  <c r="G10928" i="16"/>
  <c r="F10928" i="16"/>
  <c r="E10928" i="16"/>
  <c r="M10927" i="16"/>
  <c r="L10927" i="16"/>
  <c r="K10927" i="16"/>
  <c r="I10927" i="16"/>
  <c r="H10927" i="16"/>
  <c r="G10927" i="16"/>
  <c r="F10927" i="16"/>
  <c r="E10927" i="16"/>
  <c r="M10926" i="16"/>
  <c r="K10926" i="16"/>
  <c r="I10926" i="16"/>
  <c r="H10926" i="16"/>
  <c r="G10926" i="16"/>
  <c r="F10926" i="16"/>
  <c r="L10926" i="16" s="1"/>
  <c r="E10926" i="16"/>
  <c r="M10925" i="16"/>
  <c r="K10925" i="16"/>
  <c r="I10925" i="16"/>
  <c r="H10925" i="16"/>
  <c r="G10925" i="16"/>
  <c r="F10925" i="16"/>
  <c r="L10925" i="16" s="1"/>
  <c r="E10925" i="16"/>
  <c r="M10924" i="16"/>
  <c r="L10924" i="16"/>
  <c r="K10924" i="16"/>
  <c r="I10924" i="16"/>
  <c r="H10924" i="16"/>
  <c r="G10924" i="16"/>
  <c r="F10924" i="16"/>
  <c r="E10924" i="16"/>
  <c r="M10923" i="16"/>
  <c r="L10923" i="16"/>
  <c r="K10923" i="16"/>
  <c r="I10923" i="16"/>
  <c r="H10923" i="16"/>
  <c r="G10923" i="16"/>
  <c r="F10923" i="16"/>
  <c r="E10923" i="16"/>
  <c r="M10922" i="16"/>
  <c r="K10922" i="16"/>
  <c r="I10922" i="16"/>
  <c r="H10922" i="16"/>
  <c r="J10922" i="16" s="1"/>
  <c r="G10922" i="16"/>
  <c r="F10922" i="16"/>
  <c r="L10922" i="16" s="1"/>
  <c r="E10922" i="16"/>
  <c r="M10921" i="16"/>
  <c r="K10921" i="16"/>
  <c r="I10921" i="16"/>
  <c r="H10921" i="16"/>
  <c r="J10921" i="16" s="1"/>
  <c r="G10921" i="16"/>
  <c r="F10921" i="16"/>
  <c r="L10921" i="16" s="1"/>
  <c r="E10921" i="16"/>
  <c r="M10920" i="16"/>
  <c r="L10920" i="16"/>
  <c r="K10920" i="16"/>
  <c r="I10920" i="16"/>
  <c r="H10920" i="16"/>
  <c r="G10920" i="16"/>
  <c r="F10920" i="16"/>
  <c r="E10920" i="16"/>
  <c r="M10919" i="16"/>
  <c r="L10919" i="16"/>
  <c r="K10919" i="16"/>
  <c r="I10919" i="16"/>
  <c r="H10919" i="16"/>
  <c r="G10919" i="16"/>
  <c r="F10919" i="16"/>
  <c r="E10919" i="16"/>
  <c r="M10918" i="16"/>
  <c r="K10918" i="16"/>
  <c r="I10918" i="16"/>
  <c r="H10918" i="16"/>
  <c r="G10918" i="16"/>
  <c r="F10918" i="16"/>
  <c r="L10918" i="16" s="1"/>
  <c r="E10918" i="16"/>
  <c r="M10917" i="16"/>
  <c r="K10917" i="16"/>
  <c r="I10917" i="16"/>
  <c r="H10917" i="16"/>
  <c r="G10917" i="16"/>
  <c r="F10917" i="16"/>
  <c r="L10917" i="16" s="1"/>
  <c r="E10917" i="16"/>
  <c r="M10916" i="16"/>
  <c r="L10916" i="16"/>
  <c r="K10916" i="16"/>
  <c r="I10916" i="16"/>
  <c r="H10916" i="16"/>
  <c r="G10916" i="16"/>
  <c r="F10916" i="16"/>
  <c r="E10916" i="16"/>
  <c r="M10915" i="16"/>
  <c r="L10915" i="16"/>
  <c r="K10915" i="16"/>
  <c r="I10915" i="16"/>
  <c r="H10915" i="16"/>
  <c r="G10915" i="16"/>
  <c r="F10915" i="16"/>
  <c r="E10915" i="16"/>
  <c r="M10914" i="16"/>
  <c r="K10914" i="16"/>
  <c r="I10914" i="16"/>
  <c r="H10914" i="16"/>
  <c r="J10914" i="16" s="1"/>
  <c r="G10914" i="16"/>
  <c r="F10914" i="16"/>
  <c r="L10914" i="16" s="1"/>
  <c r="E10914" i="16"/>
  <c r="M10913" i="16"/>
  <c r="K10913" i="16"/>
  <c r="I10913" i="16"/>
  <c r="H10913" i="16"/>
  <c r="J10913" i="16" s="1"/>
  <c r="G10913" i="16"/>
  <c r="F10913" i="16"/>
  <c r="L10913" i="16" s="1"/>
  <c r="E10913" i="16"/>
  <c r="M10912" i="16"/>
  <c r="L10912" i="16"/>
  <c r="K10912" i="16"/>
  <c r="I10912" i="16"/>
  <c r="H10912" i="16"/>
  <c r="G10912" i="16"/>
  <c r="F10912" i="16"/>
  <c r="E10912" i="16"/>
  <c r="M10911" i="16"/>
  <c r="L10911" i="16"/>
  <c r="K10911" i="16"/>
  <c r="I10911" i="16"/>
  <c r="H10911" i="16"/>
  <c r="G10911" i="16"/>
  <c r="F10911" i="16"/>
  <c r="E10911" i="16"/>
  <c r="M10910" i="16"/>
  <c r="K10910" i="16"/>
  <c r="I10910" i="16"/>
  <c r="H10910" i="16"/>
  <c r="G10910" i="16"/>
  <c r="F10910" i="16"/>
  <c r="L10910" i="16" s="1"/>
  <c r="E10910" i="16"/>
  <c r="M10909" i="16"/>
  <c r="K10909" i="16"/>
  <c r="I10909" i="16"/>
  <c r="H10909" i="16"/>
  <c r="G10909" i="16"/>
  <c r="F10909" i="16"/>
  <c r="L10909" i="16" s="1"/>
  <c r="E10909" i="16"/>
  <c r="M10908" i="16"/>
  <c r="L10908" i="16"/>
  <c r="K10908" i="16"/>
  <c r="I10908" i="16"/>
  <c r="H10908" i="16"/>
  <c r="G10908" i="16"/>
  <c r="F10908" i="16"/>
  <c r="E10908" i="16"/>
  <c r="M10907" i="16"/>
  <c r="L10907" i="16"/>
  <c r="K10907" i="16"/>
  <c r="I10907" i="16"/>
  <c r="H10907" i="16"/>
  <c r="G10907" i="16"/>
  <c r="F10907" i="16"/>
  <c r="E10907" i="16"/>
  <c r="M10906" i="16"/>
  <c r="K10906" i="16"/>
  <c r="I10906" i="16"/>
  <c r="H10906" i="16"/>
  <c r="J10906" i="16" s="1"/>
  <c r="G10906" i="16"/>
  <c r="F10906" i="16"/>
  <c r="L10906" i="16" s="1"/>
  <c r="E10906" i="16"/>
  <c r="M10905" i="16"/>
  <c r="K10905" i="16"/>
  <c r="I10905" i="16"/>
  <c r="H10905" i="16"/>
  <c r="J10905" i="16" s="1"/>
  <c r="G10905" i="16"/>
  <c r="F10905" i="16"/>
  <c r="L10905" i="16" s="1"/>
  <c r="E10905" i="16"/>
  <c r="M10904" i="16"/>
  <c r="L10904" i="16"/>
  <c r="K10904" i="16"/>
  <c r="I10904" i="16"/>
  <c r="H10904" i="16"/>
  <c r="G10904" i="16"/>
  <c r="F10904" i="16"/>
  <c r="E10904" i="16"/>
  <c r="M10903" i="16"/>
  <c r="L10903" i="16"/>
  <c r="K10903" i="16"/>
  <c r="I10903" i="16"/>
  <c r="H10903" i="16"/>
  <c r="G10903" i="16"/>
  <c r="F10903" i="16"/>
  <c r="E10903" i="16"/>
  <c r="M10902" i="16"/>
  <c r="K10902" i="16"/>
  <c r="I10902" i="16"/>
  <c r="H10902" i="16"/>
  <c r="G10902" i="16"/>
  <c r="F10902" i="16"/>
  <c r="L10902" i="16" s="1"/>
  <c r="E10902" i="16"/>
  <c r="M10901" i="16"/>
  <c r="K10901" i="16"/>
  <c r="I10901" i="16"/>
  <c r="H10901" i="16"/>
  <c r="G10901" i="16"/>
  <c r="F10901" i="16"/>
  <c r="L10901" i="16" s="1"/>
  <c r="E10901" i="16"/>
  <c r="M10900" i="16"/>
  <c r="L10900" i="16"/>
  <c r="K10900" i="16"/>
  <c r="I10900" i="16"/>
  <c r="H10900" i="16"/>
  <c r="G10900" i="16"/>
  <c r="F10900" i="16"/>
  <c r="E10900" i="16"/>
  <c r="M10899" i="16"/>
  <c r="L10899" i="16"/>
  <c r="K10899" i="16"/>
  <c r="I10899" i="16"/>
  <c r="H10899" i="16"/>
  <c r="G10899" i="16"/>
  <c r="F10899" i="16"/>
  <c r="E10899" i="16"/>
  <c r="M10898" i="16"/>
  <c r="K10898" i="16"/>
  <c r="I10898" i="16"/>
  <c r="H10898" i="16"/>
  <c r="J10898" i="16" s="1"/>
  <c r="G10898" i="16"/>
  <c r="F10898" i="16"/>
  <c r="L10898" i="16" s="1"/>
  <c r="E10898" i="16"/>
  <c r="M10897" i="16"/>
  <c r="K10897" i="16"/>
  <c r="I10897" i="16"/>
  <c r="H10897" i="16"/>
  <c r="J10897" i="16" s="1"/>
  <c r="G10897" i="16"/>
  <c r="F10897" i="16"/>
  <c r="L10897" i="16" s="1"/>
  <c r="E10897" i="16"/>
  <c r="M10896" i="16"/>
  <c r="L10896" i="16"/>
  <c r="K10896" i="16"/>
  <c r="I10896" i="16"/>
  <c r="H10896" i="16"/>
  <c r="G10896" i="16"/>
  <c r="F10896" i="16"/>
  <c r="E10896" i="16"/>
  <c r="M10895" i="16"/>
  <c r="L10895" i="16"/>
  <c r="K10895" i="16"/>
  <c r="I10895" i="16"/>
  <c r="H10895" i="16"/>
  <c r="G10895" i="16"/>
  <c r="F10895" i="16"/>
  <c r="E10895" i="16"/>
  <c r="M10894" i="16"/>
  <c r="K10894" i="16"/>
  <c r="I10894" i="16"/>
  <c r="H10894" i="16"/>
  <c r="G10894" i="16"/>
  <c r="F10894" i="16"/>
  <c r="L10894" i="16" s="1"/>
  <c r="E10894" i="16"/>
  <c r="M10893" i="16"/>
  <c r="K10893" i="16"/>
  <c r="I10893" i="16"/>
  <c r="H10893" i="16"/>
  <c r="G10893" i="16"/>
  <c r="F10893" i="16"/>
  <c r="L10893" i="16" s="1"/>
  <c r="E10893" i="16"/>
  <c r="M10892" i="16"/>
  <c r="L10892" i="16"/>
  <c r="K10892" i="16"/>
  <c r="I10892" i="16"/>
  <c r="H10892" i="16"/>
  <c r="G10892" i="16"/>
  <c r="F10892" i="16"/>
  <c r="E10892" i="16"/>
  <c r="M10891" i="16"/>
  <c r="L10891" i="16"/>
  <c r="K10891" i="16"/>
  <c r="I10891" i="16"/>
  <c r="H10891" i="16"/>
  <c r="G10891" i="16"/>
  <c r="F10891" i="16"/>
  <c r="E10891" i="16"/>
  <c r="M10890" i="16"/>
  <c r="K10890" i="16"/>
  <c r="I10890" i="16"/>
  <c r="H10890" i="16"/>
  <c r="J10890" i="16" s="1"/>
  <c r="G10890" i="16"/>
  <c r="F10890" i="16"/>
  <c r="L10890" i="16" s="1"/>
  <c r="E10890" i="16"/>
  <c r="M10889" i="16"/>
  <c r="K10889" i="16"/>
  <c r="I10889" i="16"/>
  <c r="H10889" i="16"/>
  <c r="J10889" i="16" s="1"/>
  <c r="G10889" i="16"/>
  <c r="F10889" i="16"/>
  <c r="L10889" i="16" s="1"/>
  <c r="E10889" i="16"/>
  <c r="M10888" i="16"/>
  <c r="L10888" i="16"/>
  <c r="K10888" i="16"/>
  <c r="I10888" i="16"/>
  <c r="H10888" i="16"/>
  <c r="G10888" i="16"/>
  <c r="F10888" i="16"/>
  <c r="E10888" i="16"/>
  <c r="M10887" i="16"/>
  <c r="L10887" i="16"/>
  <c r="K10887" i="16"/>
  <c r="I10887" i="16"/>
  <c r="H10887" i="16"/>
  <c r="G10887" i="16"/>
  <c r="F10887" i="16"/>
  <c r="E10887" i="16"/>
  <c r="M10886" i="16"/>
  <c r="K10886" i="16"/>
  <c r="I10886" i="16"/>
  <c r="H10886" i="16"/>
  <c r="G10886" i="16"/>
  <c r="F10886" i="16"/>
  <c r="L10886" i="16" s="1"/>
  <c r="E10886" i="16"/>
  <c r="M10885" i="16"/>
  <c r="K10885" i="16"/>
  <c r="I10885" i="16"/>
  <c r="H10885" i="16"/>
  <c r="G10885" i="16"/>
  <c r="F10885" i="16"/>
  <c r="L10885" i="16" s="1"/>
  <c r="E10885" i="16"/>
  <c r="M10884" i="16"/>
  <c r="L10884" i="16"/>
  <c r="K10884" i="16"/>
  <c r="I10884" i="16"/>
  <c r="H10884" i="16"/>
  <c r="G10884" i="16"/>
  <c r="F10884" i="16"/>
  <c r="E10884" i="16"/>
  <c r="M10883" i="16"/>
  <c r="L10883" i="16"/>
  <c r="K10883" i="16"/>
  <c r="I10883" i="16"/>
  <c r="H10883" i="16"/>
  <c r="G10883" i="16"/>
  <c r="F10883" i="16"/>
  <c r="E10883" i="16"/>
  <c r="M10882" i="16"/>
  <c r="K10882" i="16"/>
  <c r="I10882" i="16"/>
  <c r="H10882" i="16"/>
  <c r="J10882" i="16" s="1"/>
  <c r="G10882" i="16"/>
  <c r="F10882" i="16"/>
  <c r="L10882" i="16" s="1"/>
  <c r="E10882" i="16"/>
  <c r="M10881" i="16"/>
  <c r="K10881" i="16"/>
  <c r="I10881" i="16"/>
  <c r="H10881" i="16"/>
  <c r="J10881" i="16" s="1"/>
  <c r="G10881" i="16"/>
  <c r="F10881" i="16"/>
  <c r="L10881" i="16" s="1"/>
  <c r="E10881" i="16"/>
  <c r="M10880" i="16"/>
  <c r="L10880" i="16"/>
  <c r="K10880" i="16"/>
  <c r="I10880" i="16"/>
  <c r="H10880" i="16"/>
  <c r="G10880" i="16"/>
  <c r="F10880" i="16"/>
  <c r="E10880" i="16"/>
  <c r="M10879" i="16"/>
  <c r="L10879" i="16"/>
  <c r="K10879" i="16"/>
  <c r="I10879" i="16"/>
  <c r="H10879" i="16"/>
  <c r="G10879" i="16"/>
  <c r="F10879" i="16"/>
  <c r="E10879" i="16"/>
  <c r="M10878" i="16"/>
  <c r="K10878" i="16"/>
  <c r="I10878" i="16"/>
  <c r="H10878" i="16"/>
  <c r="G10878" i="16"/>
  <c r="F10878" i="16"/>
  <c r="L10878" i="16" s="1"/>
  <c r="E10878" i="16"/>
  <c r="M10877" i="16"/>
  <c r="K10877" i="16"/>
  <c r="I10877" i="16"/>
  <c r="H10877" i="16"/>
  <c r="G10877" i="16"/>
  <c r="F10877" i="16"/>
  <c r="L10877" i="16" s="1"/>
  <c r="E10877" i="16"/>
  <c r="M10876" i="16"/>
  <c r="L10876" i="16"/>
  <c r="K10876" i="16"/>
  <c r="I10876" i="16"/>
  <c r="H10876" i="16"/>
  <c r="G10876" i="16"/>
  <c r="F10876" i="16"/>
  <c r="E10876" i="16"/>
  <c r="M10875" i="16"/>
  <c r="L10875" i="16"/>
  <c r="K10875" i="16"/>
  <c r="I10875" i="16"/>
  <c r="H10875" i="16"/>
  <c r="G10875" i="16"/>
  <c r="F10875" i="16"/>
  <c r="E10875" i="16"/>
  <c r="M10874" i="16"/>
  <c r="K10874" i="16"/>
  <c r="I10874" i="16"/>
  <c r="H10874" i="16"/>
  <c r="J10874" i="16" s="1"/>
  <c r="G10874" i="16"/>
  <c r="F10874" i="16"/>
  <c r="L10874" i="16" s="1"/>
  <c r="E10874" i="16"/>
  <c r="M10873" i="16"/>
  <c r="K10873" i="16"/>
  <c r="I10873" i="16"/>
  <c r="H10873" i="16"/>
  <c r="J10873" i="16" s="1"/>
  <c r="G10873" i="16"/>
  <c r="F10873" i="16"/>
  <c r="L10873" i="16" s="1"/>
  <c r="E10873" i="16"/>
  <c r="M10872" i="16"/>
  <c r="L10872" i="16"/>
  <c r="K10872" i="16"/>
  <c r="I10872" i="16"/>
  <c r="H10872" i="16"/>
  <c r="G10872" i="16"/>
  <c r="F10872" i="16"/>
  <c r="E10872" i="16"/>
  <c r="M10871" i="16"/>
  <c r="L10871" i="16"/>
  <c r="K10871" i="16"/>
  <c r="I10871" i="16"/>
  <c r="H10871" i="16"/>
  <c r="G10871" i="16"/>
  <c r="F10871" i="16"/>
  <c r="E10871" i="16"/>
  <c r="M10870" i="16"/>
  <c r="K10870" i="16"/>
  <c r="I10870" i="16"/>
  <c r="H10870" i="16"/>
  <c r="G10870" i="16"/>
  <c r="F10870" i="16"/>
  <c r="L10870" i="16" s="1"/>
  <c r="E10870" i="16"/>
  <c r="M10869" i="16"/>
  <c r="K10869" i="16"/>
  <c r="I10869" i="16"/>
  <c r="H10869" i="16"/>
  <c r="G10869" i="16"/>
  <c r="F10869" i="16"/>
  <c r="L10869" i="16" s="1"/>
  <c r="E10869" i="16"/>
  <c r="M10868" i="16"/>
  <c r="L10868" i="16"/>
  <c r="K10868" i="16"/>
  <c r="I10868" i="16"/>
  <c r="H10868" i="16"/>
  <c r="G10868" i="16"/>
  <c r="F10868" i="16"/>
  <c r="E10868" i="16"/>
  <c r="M10867" i="16"/>
  <c r="L10867" i="16"/>
  <c r="K10867" i="16"/>
  <c r="I10867" i="16"/>
  <c r="H10867" i="16"/>
  <c r="G10867" i="16"/>
  <c r="F10867" i="16"/>
  <c r="E10867" i="16"/>
  <c r="M10866" i="16"/>
  <c r="K10866" i="16"/>
  <c r="I10866" i="16"/>
  <c r="H10866" i="16"/>
  <c r="J10866" i="16" s="1"/>
  <c r="G10866" i="16"/>
  <c r="F10866" i="16"/>
  <c r="L10866" i="16" s="1"/>
  <c r="E10866" i="16"/>
  <c r="M10865" i="16"/>
  <c r="K10865" i="16"/>
  <c r="I10865" i="16"/>
  <c r="H10865" i="16"/>
  <c r="J10865" i="16" s="1"/>
  <c r="G10865" i="16"/>
  <c r="F10865" i="16"/>
  <c r="L10865" i="16" s="1"/>
  <c r="E10865" i="16"/>
  <c r="M10864" i="16"/>
  <c r="L10864" i="16"/>
  <c r="K10864" i="16"/>
  <c r="I10864" i="16"/>
  <c r="H10864" i="16"/>
  <c r="G10864" i="16"/>
  <c r="F10864" i="16"/>
  <c r="E10864" i="16"/>
  <c r="M10863" i="16"/>
  <c r="L10863" i="16"/>
  <c r="K10863" i="16"/>
  <c r="I10863" i="16"/>
  <c r="H10863" i="16"/>
  <c r="G10863" i="16"/>
  <c r="F10863" i="16"/>
  <c r="E10863" i="16"/>
  <c r="M10862" i="16"/>
  <c r="K10862" i="16"/>
  <c r="I10862" i="16"/>
  <c r="H10862" i="16"/>
  <c r="G10862" i="16"/>
  <c r="F10862" i="16"/>
  <c r="L10862" i="16" s="1"/>
  <c r="E10862" i="16"/>
  <c r="M10861" i="16"/>
  <c r="K10861" i="16"/>
  <c r="I10861" i="16"/>
  <c r="H10861" i="16"/>
  <c r="G10861" i="16"/>
  <c r="F10861" i="16"/>
  <c r="L10861" i="16" s="1"/>
  <c r="E10861" i="16"/>
  <c r="M10860" i="16"/>
  <c r="L10860" i="16"/>
  <c r="K10860" i="16"/>
  <c r="I10860" i="16"/>
  <c r="H10860" i="16"/>
  <c r="G10860" i="16"/>
  <c r="F10860" i="16"/>
  <c r="E10860" i="16"/>
  <c r="M10859" i="16"/>
  <c r="L10859" i="16"/>
  <c r="K10859" i="16"/>
  <c r="I10859" i="16"/>
  <c r="H10859" i="16"/>
  <c r="G10859" i="16"/>
  <c r="F10859" i="16"/>
  <c r="E10859" i="16"/>
  <c r="M10858" i="16"/>
  <c r="K10858" i="16"/>
  <c r="I10858" i="16"/>
  <c r="H10858" i="16"/>
  <c r="J10858" i="16" s="1"/>
  <c r="G10858" i="16"/>
  <c r="F10858" i="16"/>
  <c r="L10858" i="16" s="1"/>
  <c r="E10858" i="16"/>
  <c r="M10857" i="16"/>
  <c r="K10857" i="16"/>
  <c r="I10857" i="16"/>
  <c r="H10857" i="16"/>
  <c r="J10857" i="16" s="1"/>
  <c r="G10857" i="16"/>
  <c r="F10857" i="16"/>
  <c r="L10857" i="16" s="1"/>
  <c r="E10857" i="16"/>
  <c r="M10856" i="16"/>
  <c r="L10856" i="16"/>
  <c r="K10856" i="16"/>
  <c r="I10856" i="16"/>
  <c r="H10856" i="16"/>
  <c r="G10856" i="16"/>
  <c r="F10856" i="16"/>
  <c r="E10856" i="16"/>
  <c r="M10855" i="16"/>
  <c r="L10855" i="16"/>
  <c r="K10855" i="16"/>
  <c r="I10855" i="16"/>
  <c r="H10855" i="16"/>
  <c r="G10855" i="16"/>
  <c r="F10855" i="16"/>
  <c r="E10855" i="16"/>
  <c r="M10854" i="16"/>
  <c r="K10854" i="16"/>
  <c r="I10854" i="16"/>
  <c r="H10854" i="16"/>
  <c r="G10854" i="16"/>
  <c r="F10854" i="16"/>
  <c r="L10854" i="16" s="1"/>
  <c r="E10854" i="16"/>
  <c r="M10853" i="16"/>
  <c r="K10853" i="16"/>
  <c r="I10853" i="16"/>
  <c r="H10853" i="16"/>
  <c r="G10853" i="16"/>
  <c r="F10853" i="16"/>
  <c r="L10853" i="16" s="1"/>
  <c r="E10853" i="16"/>
  <c r="M10852" i="16"/>
  <c r="L10852" i="16"/>
  <c r="K10852" i="16"/>
  <c r="I10852" i="16"/>
  <c r="H10852" i="16"/>
  <c r="G10852" i="16"/>
  <c r="F10852" i="16"/>
  <c r="E10852" i="16"/>
  <c r="M10851" i="16"/>
  <c r="L10851" i="16"/>
  <c r="K10851" i="16"/>
  <c r="I10851" i="16"/>
  <c r="H10851" i="16"/>
  <c r="G10851" i="16"/>
  <c r="F10851" i="16"/>
  <c r="E10851" i="16"/>
  <c r="M10850" i="16"/>
  <c r="K10850" i="16"/>
  <c r="I10850" i="16"/>
  <c r="H10850" i="16"/>
  <c r="J10850" i="16" s="1"/>
  <c r="G10850" i="16"/>
  <c r="F10850" i="16"/>
  <c r="L10850" i="16" s="1"/>
  <c r="E10850" i="16"/>
  <c r="M10849" i="16"/>
  <c r="K10849" i="16"/>
  <c r="I10849" i="16"/>
  <c r="H10849" i="16"/>
  <c r="J10849" i="16" s="1"/>
  <c r="G10849" i="16"/>
  <c r="F10849" i="16"/>
  <c r="L10849" i="16" s="1"/>
  <c r="E10849" i="16"/>
  <c r="M10848" i="16"/>
  <c r="L10848" i="16"/>
  <c r="K10848" i="16"/>
  <c r="I10848" i="16"/>
  <c r="H10848" i="16"/>
  <c r="G10848" i="16"/>
  <c r="F10848" i="16"/>
  <c r="E10848" i="16"/>
  <c r="M10847" i="16"/>
  <c r="L10847" i="16"/>
  <c r="K10847" i="16"/>
  <c r="I10847" i="16"/>
  <c r="H10847" i="16"/>
  <c r="G10847" i="16"/>
  <c r="F10847" i="16"/>
  <c r="E10847" i="16"/>
  <c r="M10846" i="16"/>
  <c r="K10846" i="16"/>
  <c r="I10846" i="16"/>
  <c r="H10846" i="16"/>
  <c r="G10846" i="16"/>
  <c r="F10846" i="16"/>
  <c r="L10846" i="16" s="1"/>
  <c r="E10846" i="16"/>
  <c r="M10845" i="16"/>
  <c r="K10845" i="16"/>
  <c r="I10845" i="16"/>
  <c r="H10845" i="16"/>
  <c r="G10845" i="16"/>
  <c r="F10845" i="16"/>
  <c r="L10845" i="16" s="1"/>
  <c r="E10845" i="16"/>
  <c r="M10844" i="16"/>
  <c r="L10844" i="16"/>
  <c r="K10844" i="16"/>
  <c r="I10844" i="16"/>
  <c r="H10844" i="16"/>
  <c r="G10844" i="16"/>
  <c r="F10844" i="16"/>
  <c r="E10844" i="16"/>
  <c r="M10843" i="16"/>
  <c r="L10843" i="16"/>
  <c r="K10843" i="16"/>
  <c r="I10843" i="16"/>
  <c r="H10843" i="16"/>
  <c r="G10843" i="16"/>
  <c r="F10843" i="16"/>
  <c r="E10843" i="16"/>
  <c r="M10842" i="16"/>
  <c r="K10842" i="16"/>
  <c r="I10842" i="16"/>
  <c r="H10842" i="16"/>
  <c r="J10842" i="16" s="1"/>
  <c r="G10842" i="16"/>
  <c r="F10842" i="16"/>
  <c r="L10842" i="16" s="1"/>
  <c r="E10842" i="16"/>
  <c r="M10841" i="16"/>
  <c r="K10841" i="16"/>
  <c r="I10841" i="16"/>
  <c r="H10841" i="16"/>
  <c r="J10841" i="16" s="1"/>
  <c r="G10841" i="16"/>
  <c r="F10841" i="16"/>
  <c r="L10841" i="16" s="1"/>
  <c r="E10841" i="16"/>
  <c r="M10840" i="16"/>
  <c r="L10840" i="16"/>
  <c r="K10840" i="16"/>
  <c r="I10840" i="16"/>
  <c r="H10840" i="16"/>
  <c r="G10840" i="16"/>
  <c r="F10840" i="16"/>
  <c r="E10840" i="16"/>
  <c r="M10839" i="16"/>
  <c r="L10839" i="16"/>
  <c r="K10839" i="16"/>
  <c r="I10839" i="16"/>
  <c r="H10839" i="16"/>
  <c r="G10839" i="16"/>
  <c r="F10839" i="16"/>
  <c r="E10839" i="16"/>
  <c r="M10838" i="16"/>
  <c r="K10838" i="16"/>
  <c r="I10838" i="16"/>
  <c r="H10838" i="16"/>
  <c r="G10838" i="16"/>
  <c r="F10838" i="16"/>
  <c r="L10838" i="16" s="1"/>
  <c r="E10838" i="16"/>
  <c r="M10837" i="16"/>
  <c r="K10837" i="16"/>
  <c r="I10837" i="16"/>
  <c r="H10837" i="16"/>
  <c r="G10837" i="16"/>
  <c r="F10837" i="16"/>
  <c r="L10837" i="16" s="1"/>
  <c r="E10837" i="16"/>
  <c r="M10836" i="16"/>
  <c r="L10836" i="16"/>
  <c r="K10836" i="16"/>
  <c r="I10836" i="16"/>
  <c r="H10836" i="16"/>
  <c r="G10836" i="16"/>
  <c r="F10836" i="16"/>
  <c r="E10836" i="16"/>
  <c r="M10835" i="16"/>
  <c r="L10835" i="16"/>
  <c r="K10835" i="16"/>
  <c r="I10835" i="16"/>
  <c r="H10835" i="16"/>
  <c r="G10835" i="16"/>
  <c r="F10835" i="16"/>
  <c r="E10835" i="16"/>
  <c r="M10834" i="16"/>
  <c r="K10834" i="16"/>
  <c r="I10834" i="16"/>
  <c r="H10834" i="16"/>
  <c r="J10834" i="16" s="1"/>
  <c r="G10834" i="16"/>
  <c r="F10834" i="16"/>
  <c r="L10834" i="16" s="1"/>
  <c r="E10834" i="16"/>
  <c r="M10833" i="16"/>
  <c r="K10833" i="16"/>
  <c r="I10833" i="16"/>
  <c r="H10833" i="16"/>
  <c r="J10833" i="16" s="1"/>
  <c r="G10833" i="16"/>
  <c r="F10833" i="16"/>
  <c r="L10833" i="16" s="1"/>
  <c r="E10833" i="16"/>
  <c r="M10832" i="16"/>
  <c r="L10832" i="16"/>
  <c r="K10832" i="16"/>
  <c r="I10832" i="16"/>
  <c r="H10832" i="16"/>
  <c r="G10832" i="16"/>
  <c r="F10832" i="16"/>
  <c r="E10832" i="16"/>
  <c r="M10831" i="16"/>
  <c r="L10831" i="16"/>
  <c r="K10831" i="16"/>
  <c r="I10831" i="16"/>
  <c r="H10831" i="16"/>
  <c r="G10831" i="16"/>
  <c r="F10831" i="16"/>
  <c r="E10831" i="16"/>
  <c r="M10830" i="16"/>
  <c r="K10830" i="16"/>
  <c r="I10830" i="16"/>
  <c r="H10830" i="16"/>
  <c r="G10830" i="16"/>
  <c r="F10830" i="16"/>
  <c r="L10830" i="16" s="1"/>
  <c r="E10830" i="16"/>
  <c r="M10829" i="16"/>
  <c r="K10829" i="16"/>
  <c r="I10829" i="16"/>
  <c r="H10829" i="16"/>
  <c r="G10829" i="16"/>
  <c r="F10829" i="16"/>
  <c r="L10829" i="16" s="1"/>
  <c r="E10829" i="16"/>
  <c r="M10828" i="16"/>
  <c r="L10828" i="16"/>
  <c r="K10828" i="16"/>
  <c r="I10828" i="16"/>
  <c r="H10828" i="16"/>
  <c r="G10828" i="16"/>
  <c r="F10828" i="16"/>
  <c r="E10828" i="16"/>
  <c r="M10827" i="16"/>
  <c r="L10827" i="16"/>
  <c r="K10827" i="16"/>
  <c r="I10827" i="16"/>
  <c r="H10827" i="16"/>
  <c r="G10827" i="16"/>
  <c r="F10827" i="16"/>
  <c r="E10827" i="16"/>
  <c r="M10826" i="16"/>
  <c r="K10826" i="16"/>
  <c r="I10826" i="16"/>
  <c r="H10826" i="16"/>
  <c r="J10826" i="16" s="1"/>
  <c r="G10826" i="16"/>
  <c r="F10826" i="16"/>
  <c r="L10826" i="16" s="1"/>
  <c r="E10826" i="16"/>
  <c r="M10825" i="16"/>
  <c r="K10825" i="16"/>
  <c r="I10825" i="16"/>
  <c r="H10825" i="16"/>
  <c r="J10825" i="16" s="1"/>
  <c r="G10825" i="16"/>
  <c r="F10825" i="16"/>
  <c r="L10825" i="16" s="1"/>
  <c r="E10825" i="16"/>
  <c r="M10824" i="16"/>
  <c r="L10824" i="16"/>
  <c r="K10824" i="16"/>
  <c r="I10824" i="16"/>
  <c r="H10824" i="16"/>
  <c r="G10824" i="16"/>
  <c r="F10824" i="16"/>
  <c r="E10824" i="16"/>
  <c r="M10823" i="16"/>
  <c r="L10823" i="16"/>
  <c r="K10823" i="16"/>
  <c r="I10823" i="16"/>
  <c r="H10823" i="16"/>
  <c r="G10823" i="16"/>
  <c r="F10823" i="16"/>
  <c r="E10823" i="16"/>
  <c r="M10822" i="16"/>
  <c r="K10822" i="16"/>
  <c r="I10822" i="16"/>
  <c r="H10822" i="16"/>
  <c r="G10822" i="16"/>
  <c r="F10822" i="16"/>
  <c r="L10822" i="16" s="1"/>
  <c r="E10822" i="16"/>
  <c r="M10821" i="16"/>
  <c r="K10821" i="16"/>
  <c r="I10821" i="16"/>
  <c r="H10821" i="16"/>
  <c r="G10821" i="16"/>
  <c r="F10821" i="16"/>
  <c r="L10821" i="16" s="1"/>
  <c r="E10821" i="16"/>
  <c r="M10820" i="16"/>
  <c r="L10820" i="16"/>
  <c r="K10820" i="16"/>
  <c r="I10820" i="16"/>
  <c r="H10820" i="16"/>
  <c r="G10820" i="16"/>
  <c r="F10820" i="16"/>
  <c r="E10820" i="16"/>
  <c r="M10819" i="16"/>
  <c r="L10819" i="16"/>
  <c r="K10819" i="16"/>
  <c r="I10819" i="16"/>
  <c r="H10819" i="16"/>
  <c r="G10819" i="16"/>
  <c r="F10819" i="16"/>
  <c r="E10819" i="16"/>
  <c r="M10818" i="16"/>
  <c r="K10818" i="16"/>
  <c r="I10818" i="16"/>
  <c r="H10818" i="16"/>
  <c r="J10818" i="16" s="1"/>
  <c r="G10818" i="16"/>
  <c r="F10818" i="16"/>
  <c r="L10818" i="16" s="1"/>
  <c r="E10818" i="16"/>
  <c r="M10817" i="16"/>
  <c r="K10817" i="16"/>
  <c r="I10817" i="16"/>
  <c r="H10817" i="16"/>
  <c r="J10817" i="16" s="1"/>
  <c r="G10817" i="16"/>
  <c r="F10817" i="16"/>
  <c r="L10817" i="16" s="1"/>
  <c r="E10817" i="16"/>
  <c r="M10816" i="16"/>
  <c r="L10816" i="16"/>
  <c r="K10816" i="16"/>
  <c r="I10816" i="16"/>
  <c r="H10816" i="16"/>
  <c r="G10816" i="16"/>
  <c r="F10816" i="16"/>
  <c r="E10816" i="16"/>
  <c r="M10815" i="16"/>
  <c r="L10815" i="16"/>
  <c r="K10815" i="16"/>
  <c r="I10815" i="16"/>
  <c r="H10815" i="16"/>
  <c r="G10815" i="16"/>
  <c r="F10815" i="16"/>
  <c r="E10815" i="16"/>
  <c r="M10814" i="16"/>
  <c r="K10814" i="16"/>
  <c r="I10814" i="16"/>
  <c r="H10814" i="16"/>
  <c r="G10814" i="16"/>
  <c r="F10814" i="16"/>
  <c r="L10814" i="16" s="1"/>
  <c r="E10814" i="16"/>
  <c r="M10813" i="16"/>
  <c r="K10813" i="16"/>
  <c r="I10813" i="16"/>
  <c r="H10813" i="16"/>
  <c r="G10813" i="16"/>
  <c r="F10813" i="16"/>
  <c r="L10813" i="16" s="1"/>
  <c r="E10813" i="16"/>
  <c r="M10812" i="16"/>
  <c r="L10812" i="16"/>
  <c r="K10812" i="16"/>
  <c r="I10812" i="16"/>
  <c r="H10812" i="16"/>
  <c r="G10812" i="16"/>
  <c r="F10812" i="16"/>
  <c r="E10812" i="16"/>
  <c r="M10811" i="16"/>
  <c r="L10811" i="16"/>
  <c r="K10811" i="16"/>
  <c r="I10811" i="16"/>
  <c r="H10811" i="16"/>
  <c r="G10811" i="16"/>
  <c r="F10811" i="16"/>
  <c r="E10811" i="16"/>
  <c r="M10810" i="16"/>
  <c r="K10810" i="16"/>
  <c r="I10810" i="16"/>
  <c r="H10810" i="16"/>
  <c r="J10810" i="16" s="1"/>
  <c r="G10810" i="16"/>
  <c r="F10810" i="16"/>
  <c r="L10810" i="16" s="1"/>
  <c r="E10810" i="16"/>
  <c r="M10809" i="16"/>
  <c r="K10809" i="16"/>
  <c r="I10809" i="16"/>
  <c r="H10809" i="16"/>
  <c r="J10809" i="16" s="1"/>
  <c r="G10809" i="16"/>
  <c r="F10809" i="16"/>
  <c r="L10809" i="16" s="1"/>
  <c r="E10809" i="16"/>
  <c r="M10808" i="16"/>
  <c r="L10808" i="16"/>
  <c r="K10808" i="16"/>
  <c r="I10808" i="16"/>
  <c r="H10808" i="16"/>
  <c r="G10808" i="16"/>
  <c r="F10808" i="16"/>
  <c r="E10808" i="16"/>
  <c r="M10807" i="16"/>
  <c r="L10807" i="16"/>
  <c r="K10807" i="16"/>
  <c r="I10807" i="16"/>
  <c r="H10807" i="16"/>
  <c r="G10807" i="16"/>
  <c r="F10807" i="16"/>
  <c r="E10807" i="16"/>
  <c r="M10806" i="16"/>
  <c r="K10806" i="16"/>
  <c r="I10806" i="16"/>
  <c r="H10806" i="16"/>
  <c r="G10806" i="16"/>
  <c r="F10806" i="16"/>
  <c r="L10806" i="16" s="1"/>
  <c r="E10806" i="16"/>
  <c r="M10805" i="16"/>
  <c r="K10805" i="16"/>
  <c r="I10805" i="16"/>
  <c r="H10805" i="16"/>
  <c r="G10805" i="16"/>
  <c r="F10805" i="16"/>
  <c r="L10805" i="16" s="1"/>
  <c r="E10805" i="16"/>
  <c r="M10804" i="16"/>
  <c r="L10804" i="16"/>
  <c r="K10804" i="16"/>
  <c r="I10804" i="16"/>
  <c r="H10804" i="16"/>
  <c r="G10804" i="16"/>
  <c r="F10804" i="16"/>
  <c r="E10804" i="16"/>
  <c r="M10803" i="16"/>
  <c r="L10803" i="16"/>
  <c r="K10803" i="16"/>
  <c r="I10803" i="16"/>
  <c r="H10803" i="16"/>
  <c r="G10803" i="16"/>
  <c r="F10803" i="16"/>
  <c r="E10803" i="16"/>
  <c r="M10802" i="16"/>
  <c r="K10802" i="16"/>
  <c r="I10802" i="16"/>
  <c r="H10802" i="16"/>
  <c r="J10802" i="16" s="1"/>
  <c r="G10802" i="16"/>
  <c r="F10802" i="16"/>
  <c r="L10802" i="16" s="1"/>
  <c r="E10802" i="16"/>
  <c r="M10801" i="16"/>
  <c r="K10801" i="16"/>
  <c r="I10801" i="16"/>
  <c r="H10801" i="16"/>
  <c r="J10801" i="16" s="1"/>
  <c r="G10801" i="16"/>
  <c r="F10801" i="16"/>
  <c r="L10801" i="16" s="1"/>
  <c r="E10801" i="16"/>
  <c r="M10800" i="16"/>
  <c r="L10800" i="16"/>
  <c r="K10800" i="16"/>
  <c r="I10800" i="16"/>
  <c r="H10800" i="16"/>
  <c r="G10800" i="16"/>
  <c r="F10800" i="16"/>
  <c r="E10800" i="16"/>
  <c r="M10799" i="16"/>
  <c r="L10799" i="16"/>
  <c r="K10799" i="16"/>
  <c r="I10799" i="16"/>
  <c r="H10799" i="16"/>
  <c r="G10799" i="16"/>
  <c r="F10799" i="16"/>
  <c r="E10799" i="16"/>
  <c r="M10798" i="16"/>
  <c r="K10798" i="16"/>
  <c r="I10798" i="16"/>
  <c r="H10798" i="16"/>
  <c r="G10798" i="16"/>
  <c r="F10798" i="16"/>
  <c r="L10798" i="16" s="1"/>
  <c r="E10798" i="16"/>
  <c r="M10797" i="16"/>
  <c r="K10797" i="16"/>
  <c r="I10797" i="16"/>
  <c r="H10797" i="16"/>
  <c r="G10797" i="16"/>
  <c r="F10797" i="16"/>
  <c r="L10797" i="16" s="1"/>
  <c r="E10797" i="16"/>
  <c r="M10796" i="16"/>
  <c r="L10796" i="16"/>
  <c r="K10796" i="16"/>
  <c r="I10796" i="16"/>
  <c r="H10796" i="16"/>
  <c r="G10796" i="16"/>
  <c r="F10796" i="16"/>
  <c r="E10796" i="16"/>
  <c r="M10795" i="16"/>
  <c r="L10795" i="16"/>
  <c r="K10795" i="16"/>
  <c r="I10795" i="16"/>
  <c r="H10795" i="16"/>
  <c r="G10795" i="16"/>
  <c r="F10795" i="16"/>
  <c r="E10795" i="16"/>
  <c r="M10794" i="16"/>
  <c r="K10794" i="16"/>
  <c r="I10794" i="16"/>
  <c r="H10794" i="16"/>
  <c r="J10794" i="16" s="1"/>
  <c r="G10794" i="16"/>
  <c r="F10794" i="16"/>
  <c r="L10794" i="16" s="1"/>
  <c r="E10794" i="16"/>
  <c r="M10793" i="16"/>
  <c r="K10793" i="16"/>
  <c r="I10793" i="16"/>
  <c r="H10793" i="16"/>
  <c r="J10793" i="16" s="1"/>
  <c r="G10793" i="16"/>
  <c r="F10793" i="16"/>
  <c r="L10793" i="16" s="1"/>
  <c r="E10793" i="16"/>
  <c r="M10792" i="16"/>
  <c r="L10792" i="16"/>
  <c r="K10792" i="16"/>
  <c r="I10792" i="16"/>
  <c r="H10792" i="16"/>
  <c r="G10792" i="16"/>
  <c r="F10792" i="16"/>
  <c r="E10792" i="16"/>
  <c r="M10791" i="16"/>
  <c r="L10791" i="16"/>
  <c r="K10791" i="16"/>
  <c r="I10791" i="16"/>
  <c r="H10791" i="16"/>
  <c r="G10791" i="16"/>
  <c r="F10791" i="16"/>
  <c r="E10791" i="16"/>
  <c r="M10790" i="16"/>
  <c r="K10790" i="16"/>
  <c r="I10790" i="16"/>
  <c r="H10790" i="16"/>
  <c r="G10790" i="16"/>
  <c r="F10790" i="16"/>
  <c r="L10790" i="16" s="1"/>
  <c r="E10790" i="16"/>
  <c r="M10789" i="16"/>
  <c r="K10789" i="16"/>
  <c r="I10789" i="16"/>
  <c r="H10789" i="16"/>
  <c r="G10789" i="16"/>
  <c r="F10789" i="16"/>
  <c r="L10789" i="16" s="1"/>
  <c r="E10789" i="16"/>
  <c r="M10788" i="16"/>
  <c r="L10788" i="16"/>
  <c r="K10788" i="16"/>
  <c r="I10788" i="16"/>
  <c r="H10788" i="16"/>
  <c r="G10788" i="16"/>
  <c r="F10788" i="16"/>
  <c r="E10788" i="16"/>
  <c r="M10787" i="16"/>
  <c r="L10787" i="16"/>
  <c r="K10787" i="16"/>
  <c r="I10787" i="16"/>
  <c r="H10787" i="16"/>
  <c r="G10787" i="16"/>
  <c r="F10787" i="16"/>
  <c r="E10787" i="16"/>
  <c r="M10786" i="16"/>
  <c r="K10786" i="16"/>
  <c r="I10786" i="16"/>
  <c r="H10786" i="16"/>
  <c r="J10786" i="16" s="1"/>
  <c r="G10786" i="16"/>
  <c r="F10786" i="16"/>
  <c r="L10786" i="16" s="1"/>
  <c r="E10786" i="16"/>
  <c r="M10785" i="16"/>
  <c r="K10785" i="16"/>
  <c r="I10785" i="16"/>
  <c r="H10785" i="16"/>
  <c r="J10785" i="16" s="1"/>
  <c r="G10785" i="16"/>
  <c r="F10785" i="16"/>
  <c r="L10785" i="16" s="1"/>
  <c r="E10785" i="16"/>
  <c r="M10784" i="16"/>
  <c r="L10784" i="16"/>
  <c r="K10784" i="16"/>
  <c r="I10784" i="16"/>
  <c r="H10784" i="16"/>
  <c r="G10784" i="16"/>
  <c r="F10784" i="16"/>
  <c r="E10784" i="16"/>
  <c r="M10783" i="16"/>
  <c r="L10783" i="16"/>
  <c r="K10783" i="16"/>
  <c r="I10783" i="16"/>
  <c r="H10783" i="16"/>
  <c r="G10783" i="16"/>
  <c r="F10783" i="16"/>
  <c r="E10783" i="16"/>
  <c r="M10782" i="16"/>
  <c r="K10782" i="16"/>
  <c r="I10782" i="16"/>
  <c r="H10782" i="16"/>
  <c r="G10782" i="16"/>
  <c r="F10782" i="16"/>
  <c r="L10782" i="16" s="1"/>
  <c r="E10782" i="16"/>
  <c r="M10781" i="16"/>
  <c r="K10781" i="16"/>
  <c r="I10781" i="16"/>
  <c r="H10781" i="16"/>
  <c r="G10781" i="16"/>
  <c r="F10781" i="16"/>
  <c r="L10781" i="16" s="1"/>
  <c r="E10781" i="16"/>
  <c r="M10780" i="16"/>
  <c r="L10780" i="16"/>
  <c r="K10780" i="16"/>
  <c r="I10780" i="16"/>
  <c r="H10780" i="16"/>
  <c r="G10780" i="16"/>
  <c r="F10780" i="16"/>
  <c r="E10780" i="16"/>
  <c r="M10779" i="16"/>
  <c r="L10779" i="16"/>
  <c r="K10779" i="16"/>
  <c r="I10779" i="16"/>
  <c r="H10779" i="16"/>
  <c r="G10779" i="16"/>
  <c r="F10779" i="16"/>
  <c r="E10779" i="16"/>
  <c r="M10778" i="16"/>
  <c r="K10778" i="16"/>
  <c r="I10778" i="16"/>
  <c r="H10778" i="16"/>
  <c r="J10778" i="16" s="1"/>
  <c r="G10778" i="16"/>
  <c r="F10778" i="16"/>
  <c r="L10778" i="16" s="1"/>
  <c r="E10778" i="16"/>
  <c r="M10777" i="16"/>
  <c r="K10777" i="16"/>
  <c r="I10777" i="16"/>
  <c r="H10777" i="16"/>
  <c r="J10777" i="16" s="1"/>
  <c r="G10777" i="16"/>
  <c r="F10777" i="16"/>
  <c r="L10777" i="16" s="1"/>
  <c r="E10777" i="16"/>
  <c r="M10776" i="16"/>
  <c r="L10776" i="16"/>
  <c r="K10776" i="16"/>
  <c r="I10776" i="16"/>
  <c r="H10776" i="16"/>
  <c r="G10776" i="16"/>
  <c r="F10776" i="16"/>
  <c r="E10776" i="16"/>
  <c r="M10775" i="16"/>
  <c r="L10775" i="16"/>
  <c r="K10775" i="16"/>
  <c r="I10775" i="16"/>
  <c r="H10775" i="16"/>
  <c r="G10775" i="16"/>
  <c r="F10775" i="16"/>
  <c r="E10775" i="16"/>
  <c r="M10774" i="16"/>
  <c r="K10774" i="16"/>
  <c r="I10774" i="16"/>
  <c r="H10774" i="16"/>
  <c r="G10774" i="16"/>
  <c r="F10774" i="16"/>
  <c r="L10774" i="16" s="1"/>
  <c r="E10774" i="16"/>
  <c r="M10773" i="16"/>
  <c r="K10773" i="16"/>
  <c r="I10773" i="16"/>
  <c r="H10773" i="16"/>
  <c r="G10773" i="16"/>
  <c r="F10773" i="16"/>
  <c r="L10773" i="16" s="1"/>
  <c r="E10773" i="16"/>
  <c r="M10772" i="16"/>
  <c r="L10772" i="16"/>
  <c r="K10772" i="16"/>
  <c r="I10772" i="16"/>
  <c r="H10772" i="16"/>
  <c r="G10772" i="16"/>
  <c r="F10772" i="16"/>
  <c r="E10772" i="16"/>
  <c r="M10771" i="16"/>
  <c r="L10771" i="16"/>
  <c r="K10771" i="16"/>
  <c r="I10771" i="16"/>
  <c r="H10771" i="16"/>
  <c r="G10771" i="16"/>
  <c r="F10771" i="16"/>
  <c r="E10771" i="16"/>
  <c r="M10770" i="16"/>
  <c r="K10770" i="16"/>
  <c r="I10770" i="16"/>
  <c r="H10770" i="16"/>
  <c r="J10770" i="16" s="1"/>
  <c r="G10770" i="16"/>
  <c r="F10770" i="16"/>
  <c r="L10770" i="16" s="1"/>
  <c r="E10770" i="16"/>
  <c r="M10769" i="16"/>
  <c r="K10769" i="16"/>
  <c r="I10769" i="16"/>
  <c r="H10769" i="16"/>
  <c r="J10769" i="16" s="1"/>
  <c r="G10769" i="16"/>
  <c r="F10769" i="16"/>
  <c r="L10769" i="16" s="1"/>
  <c r="E10769" i="16"/>
  <c r="M10768" i="16"/>
  <c r="L10768" i="16"/>
  <c r="K10768" i="16"/>
  <c r="I10768" i="16"/>
  <c r="H10768" i="16"/>
  <c r="G10768" i="16"/>
  <c r="F10768" i="16"/>
  <c r="E10768" i="16"/>
  <c r="M10767" i="16"/>
  <c r="L10767" i="16"/>
  <c r="K10767" i="16"/>
  <c r="I10767" i="16"/>
  <c r="H10767" i="16"/>
  <c r="G10767" i="16"/>
  <c r="F10767" i="16"/>
  <c r="E10767" i="16"/>
  <c r="M10766" i="16"/>
  <c r="K10766" i="16"/>
  <c r="I10766" i="16"/>
  <c r="H10766" i="16"/>
  <c r="G10766" i="16"/>
  <c r="F10766" i="16"/>
  <c r="L10766" i="16" s="1"/>
  <c r="E10766" i="16"/>
  <c r="M10765" i="16"/>
  <c r="K10765" i="16"/>
  <c r="I10765" i="16"/>
  <c r="H10765" i="16"/>
  <c r="G10765" i="16"/>
  <c r="F10765" i="16"/>
  <c r="L10765" i="16" s="1"/>
  <c r="E10765" i="16"/>
  <c r="M10764" i="16"/>
  <c r="L10764" i="16"/>
  <c r="K10764" i="16"/>
  <c r="I10764" i="16"/>
  <c r="H10764" i="16"/>
  <c r="G10764" i="16"/>
  <c r="F10764" i="16"/>
  <c r="E10764" i="16"/>
  <c r="M10763" i="16"/>
  <c r="L10763" i="16"/>
  <c r="K10763" i="16"/>
  <c r="I10763" i="16"/>
  <c r="H10763" i="16"/>
  <c r="G10763" i="16"/>
  <c r="F10763" i="16"/>
  <c r="E10763" i="16"/>
  <c r="M10762" i="16"/>
  <c r="K10762" i="16"/>
  <c r="I10762" i="16"/>
  <c r="H10762" i="16"/>
  <c r="J10762" i="16" s="1"/>
  <c r="G10762" i="16"/>
  <c r="F10762" i="16"/>
  <c r="L10762" i="16" s="1"/>
  <c r="E10762" i="16"/>
  <c r="M10761" i="16"/>
  <c r="K10761" i="16"/>
  <c r="I10761" i="16"/>
  <c r="H10761" i="16"/>
  <c r="J10761" i="16" s="1"/>
  <c r="G10761" i="16"/>
  <c r="F10761" i="16"/>
  <c r="L10761" i="16" s="1"/>
  <c r="E10761" i="16"/>
  <c r="M10760" i="16"/>
  <c r="L10760" i="16"/>
  <c r="K10760" i="16"/>
  <c r="I10760" i="16"/>
  <c r="H10760" i="16"/>
  <c r="G10760" i="16"/>
  <c r="F10760" i="16"/>
  <c r="E10760" i="16"/>
  <c r="M10759" i="16"/>
  <c r="L10759" i="16"/>
  <c r="K10759" i="16"/>
  <c r="I10759" i="16"/>
  <c r="H10759" i="16"/>
  <c r="G10759" i="16"/>
  <c r="F10759" i="16"/>
  <c r="E10759" i="16"/>
  <c r="M10758" i="16"/>
  <c r="K10758" i="16"/>
  <c r="I10758" i="16"/>
  <c r="H10758" i="16"/>
  <c r="G10758" i="16"/>
  <c r="F10758" i="16"/>
  <c r="L10758" i="16" s="1"/>
  <c r="E10758" i="16"/>
  <c r="M10757" i="16"/>
  <c r="K10757" i="16"/>
  <c r="I10757" i="16"/>
  <c r="H10757" i="16"/>
  <c r="G10757" i="16"/>
  <c r="F10757" i="16"/>
  <c r="L10757" i="16" s="1"/>
  <c r="E10757" i="16"/>
  <c r="M10756" i="16"/>
  <c r="L10756" i="16"/>
  <c r="K10756" i="16"/>
  <c r="I10756" i="16"/>
  <c r="H10756" i="16"/>
  <c r="G10756" i="16"/>
  <c r="F10756" i="16"/>
  <c r="E10756" i="16"/>
  <c r="M10755" i="16"/>
  <c r="L10755" i="16"/>
  <c r="K10755" i="16"/>
  <c r="I10755" i="16"/>
  <c r="H10755" i="16"/>
  <c r="G10755" i="16"/>
  <c r="F10755" i="16"/>
  <c r="E10755" i="16"/>
  <c r="M10754" i="16"/>
  <c r="K10754" i="16"/>
  <c r="I10754" i="16"/>
  <c r="H10754" i="16"/>
  <c r="J10754" i="16" s="1"/>
  <c r="G10754" i="16"/>
  <c r="F10754" i="16"/>
  <c r="L10754" i="16" s="1"/>
  <c r="E10754" i="16"/>
  <c r="M10753" i="16"/>
  <c r="K10753" i="16"/>
  <c r="I10753" i="16"/>
  <c r="H10753" i="16"/>
  <c r="J10753" i="16" s="1"/>
  <c r="G10753" i="16"/>
  <c r="F10753" i="16"/>
  <c r="L10753" i="16" s="1"/>
  <c r="E10753" i="16"/>
  <c r="M10752" i="16"/>
  <c r="L10752" i="16"/>
  <c r="K10752" i="16"/>
  <c r="I10752" i="16"/>
  <c r="H10752" i="16"/>
  <c r="G10752" i="16"/>
  <c r="F10752" i="16"/>
  <c r="E10752" i="16"/>
  <c r="M10751" i="16"/>
  <c r="L10751" i="16"/>
  <c r="K10751" i="16"/>
  <c r="I10751" i="16"/>
  <c r="H10751" i="16"/>
  <c r="G10751" i="16"/>
  <c r="F10751" i="16"/>
  <c r="E10751" i="16"/>
  <c r="M10750" i="16"/>
  <c r="K10750" i="16"/>
  <c r="I10750" i="16"/>
  <c r="H10750" i="16"/>
  <c r="G10750" i="16"/>
  <c r="F10750" i="16"/>
  <c r="L10750" i="16" s="1"/>
  <c r="E10750" i="16"/>
  <c r="M10749" i="16"/>
  <c r="K10749" i="16"/>
  <c r="I10749" i="16"/>
  <c r="H10749" i="16"/>
  <c r="G10749" i="16"/>
  <c r="F10749" i="16"/>
  <c r="L10749" i="16" s="1"/>
  <c r="E10749" i="16"/>
  <c r="M10748" i="16"/>
  <c r="L10748" i="16"/>
  <c r="K10748" i="16"/>
  <c r="I10748" i="16"/>
  <c r="H10748" i="16"/>
  <c r="G10748" i="16"/>
  <c r="F10748" i="16"/>
  <c r="E10748" i="16"/>
  <c r="M10747" i="16"/>
  <c r="L10747" i="16"/>
  <c r="K10747" i="16"/>
  <c r="I10747" i="16"/>
  <c r="H10747" i="16"/>
  <c r="G10747" i="16"/>
  <c r="F10747" i="16"/>
  <c r="E10747" i="16"/>
  <c r="M10746" i="16"/>
  <c r="K10746" i="16"/>
  <c r="I10746" i="16"/>
  <c r="H10746" i="16"/>
  <c r="J10746" i="16" s="1"/>
  <c r="G10746" i="16"/>
  <c r="F10746" i="16"/>
  <c r="L10746" i="16" s="1"/>
  <c r="E10746" i="16"/>
  <c r="M10745" i="16"/>
  <c r="K10745" i="16"/>
  <c r="I10745" i="16"/>
  <c r="H10745" i="16"/>
  <c r="J10745" i="16" s="1"/>
  <c r="G10745" i="16"/>
  <c r="F10745" i="16"/>
  <c r="L10745" i="16" s="1"/>
  <c r="E10745" i="16"/>
  <c r="M10744" i="16"/>
  <c r="L10744" i="16"/>
  <c r="K10744" i="16"/>
  <c r="I10744" i="16"/>
  <c r="H10744" i="16"/>
  <c r="G10744" i="16"/>
  <c r="F10744" i="16"/>
  <c r="E10744" i="16"/>
  <c r="M10743" i="16"/>
  <c r="L10743" i="16"/>
  <c r="K10743" i="16"/>
  <c r="I10743" i="16"/>
  <c r="H10743" i="16"/>
  <c r="G10743" i="16"/>
  <c r="F10743" i="16"/>
  <c r="E10743" i="16"/>
  <c r="M10742" i="16"/>
  <c r="K10742" i="16"/>
  <c r="I10742" i="16"/>
  <c r="H10742" i="16"/>
  <c r="G10742" i="16"/>
  <c r="F10742" i="16"/>
  <c r="L10742" i="16" s="1"/>
  <c r="E10742" i="16"/>
  <c r="M10741" i="16"/>
  <c r="K10741" i="16"/>
  <c r="I10741" i="16"/>
  <c r="H10741" i="16"/>
  <c r="G10741" i="16"/>
  <c r="F10741" i="16"/>
  <c r="L10741" i="16" s="1"/>
  <c r="E10741" i="16"/>
  <c r="M10740" i="16"/>
  <c r="L10740" i="16"/>
  <c r="K10740" i="16"/>
  <c r="I10740" i="16"/>
  <c r="H10740" i="16"/>
  <c r="G10740" i="16"/>
  <c r="F10740" i="16"/>
  <c r="E10740" i="16"/>
  <c r="M10739" i="16"/>
  <c r="L10739" i="16"/>
  <c r="K10739" i="16"/>
  <c r="I10739" i="16"/>
  <c r="H10739" i="16"/>
  <c r="G10739" i="16"/>
  <c r="F10739" i="16"/>
  <c r="E10739" i="16"/>
  <c r="M10738" i="16"/>
  <c r="K10738" i="16"/>
  <c r="I10738" i="16"/>
  <c r="H10738" i="16"/>
  <c r="J10738" i="16" s="1"/>
  <c r="G10738" i="16"/>
  <c r="F10738" i="16"/>
  <c r="L10738" i="16" s="1"/>
  <c r="E10738" i="16"/>
  <c r="M10737" i="16"/>
  <c r="K10737" i="16"/>
  <c r="I10737" i="16"/>
  <c r="H10737" i="16"/>
  <c r="J10737" i="16" s="1"/>
  <c r="G10737" i="16"/>
  <c r="F10737" i="16"/>
  <c r="L10737" i="16" s="1"/>
  <c r="E10737" i="16"/>
  <c r="M10736" i="16"/>
  <c r="L10736" i="16"/>
  <c r="K10736" i="16"/>
  <c r="I10736" i="16"/>
  <c r="H10736" i="16"/>
  <c r="G10736" i="16"/>
  <c r="F10736" i="16"/>
  <c r="E10736" i="16"/>
  <c r="M10735" i="16"/>
  <c r="L10735" i="16"/>
  <c r="K10735" i="16"/>
  <c r="I10735" i="16"/>
  <c r="H10735" i="16"/>
  <c r="G10735" i="16"/>
  <c r="F10735" i="16"/>
  <c r="E10735" i="16"/>
  <c r="M10734" i="16"/>
  <c r="K10734" i="16"/>
  <c r="I10734" i="16"/>
  <c r="H10734" i="16"/>
  <c r="G10734" i="16"/>
  <c r="F10734" i="16"/>
  <c r="L10734" i="16" s="1"/>
  <c r="E10734" i="16"/>
  <c r="M10733" i="16"/>
  <c r="K10733" i="16"/>
  <c r="I10733" i="16"/>
  <c r="H10733" i="16"/>
  <c r="G10733" i="16"/>
  <c r="F10733" i="16"/>
  <c r="L10733" i="16" s="1"/>
  <c r="E10733" i="16"/>
  <c r="M10732" i="16"/>
  <c r="L10732" i="16"/>
  <c r="K10732" i="16"/>
  <c r="I10732" i="16"/>
  <c r="H10732" i="16"/>
  <c r="G10732" i="16"/>
  <c r="F10732" i="16"/>
  <c r="E10732" i="16"/>
  <c r="M10731" i="16"/>
  <c r="L10731" i="16"/>
  <c r="K10731" i="16"/>
  <c r="I10731" i="16"/>
  <c r="H10731" i="16"/>
  <c r="G10731" i="16"/>
  <c r="F10731" i="16"/>
  <c r="E10731" i="16"/>
  <c r="M10730" i="16"/>
  <c r="K10730" i="16"/>
  <c r="I10730" i="16"/>
  <c r="H10730" i="16"/>
  <c r="J10730" i="16" s="1"/>
  <c r="G10730" i="16"/>
  <c r="F10730" i="16"/>
  <c r="L10730" i="16" s="1"/>
  <c r="E10730" i="16"/>
  <c r="M10729" i="16"/>
  <c r="K10729" i="16"/>
  <c r="I10729" i="16"/>
  <c r="H10729" i="16"/>
  <c r="J10729" i="16" s="1"/>
  <c r="G10729" i="16"/>
  <c r="F10729" i="16"/>
  <c r="L10729" i="16" s="1"/>
  <c r="E10729" i="16"/>
  <c r="M10728" i="16"/>
  <c r="L10728" i="16"/>
  <c r="K10728" i="16"/>
  <c r="I10728" i="16"/>
  <c r="H10728" i="16"/>
  <c r="G10728" i="16"/>
  <c r="F10728" i="16"/>
  <c r="E10728" i="16"/>
  <c r="M10727" i="16"/>
  <c r="L10727" i="16"/>
  <c r="K10727" i="16"/>
  <c r="I10727" i="16"/>
  <c r="H10727" i="16"/>
  <c r="G10727" i="16"/>
  <c r="F10727" i="16"/>
  <c r="E10727" i="16"/>
  <c r="M10726" i="16"/>
  <c r="K10726" i="16"/>
  <c r="I10726" i="16"/>
  <c r="H10726" i="16"/>
  <c r="G10726" i="16"/>
  <c r="F10726" i="16"/>
  <c r="L10726" i="16" s="1"/>
  <c r="E10726" i="16"/>
  <c r="M10725" i="16"/>
  <c r="K10725" i="16"/>
  <c r="I10725" i="16"/>
  <c r="H10725" i="16"/>
  <c r="G10725" i="16"/>
  <c r="F10725" i="16"/>
  <c r="L10725" i="16" s="1"/>
  <c r="E10725" i="16"/>
  <c r="M10724" i="16"/>
  <c r="L10724" i="16"/>
  <c r="K10724" i="16"/>
  <c r="I10724" i="16"/>
  <c r="H10724" i="16"/>
  <c r="G10724" i="16"/>
  <c r="F10724" i="16"/>
  <c r="E10724" i="16"/>
  <c r="M10723" i="16"/>
  <c r="L10723" i="16"/>
  <c r="K10723" i="16"/>
  <c r="I10723" i="16"/>
  <c r="H10723" i="16"/>
  <c r="G10723" i="16"/>
  <c r="F10723" i="16"/>
  <c r="E10723" i="16"/>
  <c r="M10722" i="16"/>
  <c r="K10722" i="16"/>
  <c r="I10722" i="16"/>
  <c r="H10722" i="16"/>
  <c r="J10722" i="16" s="1"/>
  <c r="G10722" i="16"/>
  <c r="F10722" i="16"/>
  <c r="L10722" i="16" s="1"/>
  <c r="E10722" i="16"/>
  <c r="M10721" i="16"/>
  <c r="K10721" i="16"/>
  <c r="I10721" i="16"/>
  <c r="H10721" i="16"/>
  <c r="J10721" i="16" s="1"/>
  <c r="G10721" i="16"/>
  <c r="F10721" i="16"/>
  <c r="L10721" i="16" s="1"/>
  <c r="E10721" i="16"/>
  <c r="M10720" i="16"/>
  <c r="L10720" i="16"/>
  <c r="K10720" i="16"/>
  <c r="I10720" i="16"/>
  <c r="H10720" i="16"/>
  <c r="G10720" i="16"/>
  <c r="F10720" i="16"/>
  <c r="E10720" i="16"/>
  <c r="M10719" i="16"/>
  <c r="L10719" i="16"/>
  <c r="K10719" i="16"/>
  <c r="I10719" i="16"/>
  <c r="H10719" i="16"/>
  <c r="G10719" i="16"/>
  <c r="F10719" i="16"/>
  <c r="E10719" i="16"/>
  <c r="M10718" i="16"/>
  <c r="K10718" i="16"/>
  <c r="I10718" i="16"/>
  <c r="H10718" i="16"/>
  <c r="G10718" i="16"/>
  <c r="F10718" i="16"/>
  <c r="L10718" i="16" s="1"/>
  <c r="E10718" i="16"/>
  <c r="M10717" i="16"/>
  <c r="K10717" i="16"/>
  <c r="I10717" i="16"/>
  <c r="H10717" i="16"/>
  <c r="G10717" i="16"/>
  <c r="F10717" i="16"/>
  <c r="L10717" i="16" s="1"/>
  <c r="E10717" i="16"/>
  <c r="M10716" i="16"/>
  <c r="L10716" i="16"/>
  <c r="K10716" i="16"/>
  <c r="I10716" i="16"/>
  <c r="H10716" i="16"/>
  <c r="G10716" i="16"/>
  <c r="F10716" i="16"/>
  <c r="E10716" i="16"/>
  <c r="M10715" i="16"/>
  <c r="L10715" i="16"/>
  <c r="K10715" i="16"/>
  <c r="I10715" i="16"/>
  <c r="H10715" i="16"/>
  <c r="G10715" i="16"/>
  <c r="F10715" i="16"/>
  <c r="E10715" i="16"/>
  <c r="M10714" i="16"/>
  <c r="K10714" i="16"/>
  <c r="I10714" i="16"/>
  <c r="H10714" i="16"/>
  <c r="J10714" i="16" s="1"/>
  <c r="G10714" i="16"/>
  <c r="F10714" i="16"/>
  <c r="L10714" i="16" s="1"/>
  <c r="E10714" i="16"/>
  <c r="M10713" i="16"/>
  <c r="K10713" i="16"/>
  <c r="I10713" i="16"/>
  <c r="H10713" i="16"/>
  <c r="J10713" i="16" s="1"/>
  <c r="G10713" i="16"/>
  <c r="F10713" i="16"/>
  <c r="L10713" i="16" s="1"/>
  <c r="E10713" i="16"/>
  <c r="M10712" i="16"/>
  <c r="L10712" i="16"/>
  <c r="K10712" i="16"/>
  <c r="I10712" i="16"/>
  <c r="H10712" i="16"/>
  <c r="G10712" i="16"/>
  <c r="F10712" i="16"/>
  <c r="E10712" i="16"/>
  <c r="M10711" i="16"/>
  <c r="L10711" i="16"/>
  <c r="K10711" i="16"/>
  <c r="I10711" i="16"/>
  <c r="H10711" i="16"/>
  <c r="G10711" i="16"/>
  <c r="F10711" i="16"/>
  <c r="E10711" i="16"/>
  <c r="M10710" i="16"/>
  <c r="K10710" i="16"/>
  <c r="I10710" i="16"/>
  <c r="H10710" i="16"/>
  <c r="G10710" i="16"/>
  <c r="F10710" i="16"/>
  <c r="L10710" i="16" s="1"/>
  <c r="E10710" i="16"/>
  <c r="M10709" i="16"/>
  <c r="K10709" i="16"/>
  <c r="I10709" i="16"/>
  <c r="H10709" i="16"/>
  <c r="G10709" i="16"/>
  <c r="F10709" i="16"/>
  <c r="L10709" i="16" s="1"/>
  <c r="E10709" i="16"/>
  <c r="M10708" i="16"/>
  <c r="L10708" i="16"/>
  <c r="K10708" i="16"/>
  <c r="I10708" i="16"/>
  <c r="H10708" i="16"/>
  <c r="G10708" i="16"/>
  <c r="F10708" i="16"/>
  <c r="E10708" i="16"/>
  <c r="M10707" i="16"/>
  <c r="L10707" i="16"/>
  <c r="K10707" i="16"/>
  <c r="I10707" i="16"/>
  <c r="H10707" i="16"/>
  <c r="G10707" i="16"/>
  <c r="F10707" i="16"/>
  <c r="E10707" i="16"/>
  <c r="M10706" i="16"/>
  <c r="K10706" i="16"/>
  <c r="I10706" i="16"/>
  <c r="H10706" i="16"/>
  <c r="J10706" i="16" s="1"/>
  <c r="G10706" i="16"/>
  <c r="F10706" i="16"/>
  <c r="L10706" i="16" s="1"/>
  <c r="E10706" i="16"/>
  <c r="M10705" i="16"/>
  <c r="K10705" i="16"/>
  <c r="I10705" i="16"/>
  <c r="H10705" i="16"/>
  <c r="J10705" i="16" s="1"/>
  <c r="G10705" i="16"/>
  <c r="F10705" i="16"/>
  <c r="L10705" i="16" s="1"/>
  <c r="E10705" i="16"/>
  <c r="M10704" i="16"/>
  <c r="L10704" i="16"/>
  <c r="K10704" i="16"/>
  <c r="I10704" i="16"/>
  <c r="H10704" i="16"/>
  <c r="G10704" i="16"/>
  <c r="F10704" i="16"/>
  <c r="E10704" i="16"/>
  <c r="M10703" i="16"/>
  <c r="L10703" i="16"/>
  <c r="K10703" i="16"/>
  <c r="I10703" i="16"/>
  <c r="H10703" i="16"/>
  <c r="G10703" i="16"/>
  <c r="F10703" i="16"/>
  <c r="E10703" i="16"/>
  <c r="M10702" i="16"/>
  <c r="K10702" i="16"/>
  <c r="I10702" i="16"/>
  <c r="H10702" i="16"/>
  <c r="G10702" i="16"/>
  <c r="F10702" i="16"/>
  <c r="L10702" i="16" s="1"/>
  <c r="E10702" i="16"/>
  <c r="M10701" i="16"/>
  <c r="K10701" i="16"/>
  <c r="I10701" i="16"/>
  <c r="H10701" i="16"/>
  <c r="G10701" i="16"/>
  <c r="F10701" i="16"/>
  <c r="L10701" i="16" s="1"/>
  <c r="E10701" i="16"/>
  <c r="M10700" i="16"/>
  <c r="L10700" i="16"/>
  <c r="K10700" i="16"/>
  <c r="I10700" i="16"/>
  <c r="H10700" i="16"/>
  <c r="G10700" i="16"/>
  <c r="F10700" i="16"/>
  <c r="E10700" i="16"/>
  <c r="M10699" i="16"/>
  <c r="L10699" i="16"/>
  <c r="K10699" i="16"/>
  <c r="I10699" i="16"/>
  <c r="H10699" i="16"/>
  <c r="G10699" i="16"/>
  <c r="F10699" i="16"/>
  <c r="E10699" i="16"/>
  <c r="M10698" i="16"/>
  <c r="K10698" i="16"/>
  <c r="I10698" i="16"/>
  <c r="H10698" i="16"/>
  <c r="J10698" i="16" s="1"/>
  <c r="G10698" i="16"/>
  <c r="F10698" i="16"/>
  <c r="L10698" i="16" s="1"/>
  <c r="E10698" i="16"/>
  <c r="M10697" i="16"/>
  <c r="K10697" i="16"/>
  <c r="I10697" i="16"/>
  <c r="H10697" i="16"/>
  <c r="J10697" i="16" s="1"/>
  <c r="G10697" i="16"/>
  <c r="F10697" i="16"/>
  <c r="L10697" i="16" s="1"/>
  <c r="E10697" i="16"/>
  <c r="M10696" i="16"/>
  <c r="L10696" i="16"/>
  <c r="K10696" i="16"/>
  <c r="I10696" i="16"/>
  <c r="H10696" i="16"/>
  <c r="G10696" i="16"/>
  <c r="F10696" i="16"/>
  <c r="E10696" i="16"/>
  <c r="M10695" i="16"/>
  <c r="L10695" i="16"/>
  <c r="K10695" i="16"/>
  <c r="I10695" i="16"/>
  <c r="H10695" i="16"/>
  <c r="G10695" i="16"/>
  <c r="F10695" i="16"/>
  <c r="E10695" i="16"/>
  <c r="M10694" i="16"/>
  <c r="K10694" i="16"/>
  <c r="I10694" i="16"/>
  <c r="H10694" i="16"/>
  <c r="G10694" i="16"/>
  <c r="F10694" i="16"/>
  <c r="L10694" i="16" s="1"/>
  <c r="E10694" i="16"/>
  <c r="M10693" i="16"/>
  <c r="K10693" i="16"/>
  <c r="I10693" i="16"/>
  <c r="H10693" i="16"/>
  <c r="G10693" i="16"/>
  <c r="F10693" i="16"/>
  <c r="L10693" i="16" s="1"/>
  <c r="E10693" i="16"/>
  <c r="M10692" i="16"/>
  <c r="L10692" i="16"/>
  <c r="K10692" i="16"/>
  <c r="I10692" i="16"/>
  <c r="H10692" i="16"/>
  <c r="G10692" i="16"/>
  <c r="F10692" i="16"/>
  <c r="E10692" i="16"/>
  <c r="M10691" i="16"/>
  <c r="L10691" i="16"/>
  <c r="K10691" i="16"/>
  <c r="I10691" i="16"/>
  <c r="H10691" i="16"/>
  <c r="G10691" i="16"/>
  <c r="F10691" i="16"/>
  <c r="E10691" i="16"/>
  <c r="M10690" i="16"/>
  <c r="K10690" i="16"/>
  <c r="I10690" i="16"/>
  <c r="H10690" i="16"/>
  <c r="J10690" i="16" s="1"/>
  <c r="G10690" i="16"/>
  <c r="F10690" i="16"/>
  <c r="L10690" i="16" s="1"/>
  <c r="E10690" i="16"/>
  <c r="M10689" i="16"/>
  <c r="K10689" i="16"/>
  <c r="I10689" i="16"/>
  <c r="H10689" i="16"/>
  <c r="J10689" i="16" s="1"/>
  <c r="G10689" i="16"/>
  <c r="F10689" i="16"/>
  <c r="L10689" i="16" s="1"/>
  <c r="E10689" i="16"/>
  <c r="M10688" i="16"/>
  <c r="L10688" i="16"/>
  <c r="K10688" i="16"/>
  <c r="I10688" i="16"/>
  <c r="H10688" i="16"/>
  <c r="G10688" i="16"/>
  <c r="F10688" i="16"/>
  <c r="E10688" i="16"/>
  <c r="M10687" i="16"/>
  <c r="L10687" i="16"/>
  <c r="K10687" i="16"/>
  <c r="I10687" i="16"/>
  <c r="H10687" i="16"/>
  <c r="G10687" i="16"/>
  <c r="F10687" i="16"/>
  <c r="E10687" i="16"/>
  <c r="M10686" i="16"/>
  <c r="K10686" i="16"/>
  <c r="I10686" i="16"/>
  <c r="H10686" i="16"/>
  <c r="G10686" i="16"/>
  <c r="F10686" i="16"/>
  <c r="L10686" i="16" s="1"/>
  <c r="E10686" i="16"/>
  <c r="M10685" i="16"/>
  <c r="K10685" i="16"/>
  <c r="I10685" i="16"/>
  <c r="H10685" i="16"/>
  <c r="G10685" i="16"/>
  <c r="F10685" i="16"/>
  <c r="L10685" i="16" s="1"/>
  <c r="E10685" i="16"/>
  <c r="M10684" i="16"/>
  <c r="L10684" i="16"/>
  <c r="K10684" i="16"/>
  <c r="I10684" i="16"/>
  <c r="H10684" i="16"/>
  <c r="G10684" i="16"/>
  <c r="F10684" i="16"/>
  <c r="E10684" i="16"/>
  <c r="M10683" i="16"/>
  <c r="L10683" i="16"/>
  <c r="K10683" i="16"/>
  <c r="I10683" i="16"/>
  <c r="H10683" i="16"/>
  <c r="G10683" i="16"/>
  <c r="F10683" i="16"/>
  <c r="E10683" i="16"/>
  <c r="M10682" i="16"/>
  <c r="K10682" i="16"/>
  <c r="I10682" i="16"/>
  <c r="H10682" i="16"/>
  <c r="J10682" i="16" s="1"/>
  <c r="G10682" i="16"/>
  <c r="F10682" i="16"/>
  <c r="L10682" i="16" s="1"/>
  <c r="E10682" i="16"/>
  <c r="M10681" i="16"/>
  <c r="K10681" i="16"/>
  <c r="I10681" i="16"/>
  <c r="H10681" i="16"/>
  <c r="J10681" i="16" s="1"/>
  <c r="G10681" i="16"/>
  <c r="F10681" i="16"/>
  <c r="L10681" i="16" s="1"/>
  <c r="E10681" i="16"/>
  <c r="M10680" i="16"/>
  <c r="L10680" i="16"/>
  <c r="K10680" i="16"/>
  <c r="I10680" i="16"/>
  <c r="H10680" i="16"/>
  <c r="G10680" i="16"/>
  <c r="F10680" i="16"/>
  <c r="E10680" i="16"/>
  <c r="M10679" i="16"/>
  <c r="L10679" i="16"/>
  <c r="K10679" i="16"/>
  <c r="I10679" i="16"/>
  <c r="H10679" i="16"/>
  <c r="G10679" i="16"/>
  <c r="F10679" i="16"/>
  <c r="E10679" i="16"/>
  <c r="M10678" i="16"/>
  <c r="K10678" i="16"/>
  <c r="I10678" i="16"/>
  <c r="H10678" i="16"/>
  <c r="G10678" i="16"/>
  <c r="F10678" i="16"/>
  <c r="L10678" i="16" s="1"/>
  <c r="E10678" i="16"/>
  <c r="M10677" i="16"/>
  <c r="K10677" i="16"/>
  <c r="I10677" i="16"/>
  <c r="H10677" i="16"/>
  <c r="G10677" i="16"/>
  <c r="F10677" i="16"/>
  <c r="L10677" i="16" s="1"/>
  <c r="E10677" i="16"/>
  <c r="M10676" i="16"/>
  <c r="L10676" i="16"/>
  <c r="K10676" i="16"/>
  <c r="I10676" i="16"/>
  <c r="H10676" i="16"/>
  <c r="G10676" i="16"/>
  <c r="F10676" i="16"/>
  <c r="E10676" i="16"/>
  <c r="M10675" i="16"/>
  <c r="L10675" i="16"/>
  <c r="K10675" i="16"/>
  <c r="I10675" i="16"/>
  <c r="H10675" i="16"/>
  <c r="G10675" i="16"/>
  <c r="F10675" i="16"/>
  <c r="E10675" i="16"/>
  <c r="M10674" i="16"/>
  <c r="K10674" i="16"/>
  <c r="I10674" i="16"/>
  <c r="H10674" i="16"/>
  <c r="J10674" i="16" s="1"/>
  <c r="G10674" i="16"/>
  <c r="F10674" i="16"/>
  <c r="L10674" i="16" s="1"/>
  <c r="E10674" i="16"/>
  <c r="M10673" i="16"/>
  <c r="K10673" i="16"/>
  <c r="I10673" i="16"/>
  <c r="H10673" i="16"/>
  <c r="J10673" i="16" s="1"/>
  <c r="G10673" i="16"/>
  <c r="F10673" i="16"/>
  <c r="L10673" i="16" s="1"/>
  <c r="E10673" i="16"/>
  <c r="M10672" i="16"/>
  <c r="L10672" i="16"/>
  <c r="K10672" i="16"/>
  <c r="I10672" i="16"/>
  <c r="H10672" i="16"/>
  <c r="G10672" i="16"/>
  <c r="F10672" i="16"/>
  <c r="E10672" i="16"/>
  <c r="M10671" i="16"/>
  <c r="L10671" i="16"/>
  <c r="K10671" i="16"/>
  <c r="I10671" i="16"/>
  <c r="H10671" i="16"/>
  <c r="G10671" i="16"/>
  <c r="F10671" i="16"/>
  <c r="E10671" i="16"/>
  <c r="M10670" i="16"/>
  <c r="K10670" i="16"/>
  <c r="I10670" i="16"/>
  <c r="H10670" i="16"/>
  <c r="G10670" i="16"/>
  <c r="F10670" i="16"/>
  <c r="L10670" i="16" s="1"/>
  <c r="E10670" i="16"/>
  <c r="M10669" i="16"/>
  <c r="K10669" i="16"/>
  <c r="I10669" i="16"/>
  <c r="H10669" i="16"/>
  <c r="G10669" i="16"/>
  <c r="F10669" i="16"/>
  <c r="L10669" i="16" s="1"/>
  <c r="E10669" i="16"/>
  <c r="M10668" i="16"/>
  <c r="L10668" i="16"/>
  <c r="K10668" i="16"/>
  <c r="I10668" i="16"/>
  <c r="H10668" i="16"/>
  <c r="G10668" i="16"/>
  <c r="F10668" i="16"/>
  <c r="E10668" i="16"/>
  <c r="M10667" i="16"/>
  <c r="L10667" i="16"/>
  <c r="K10667" i="16"/>
  <c r="I10667" i="16"/>
  <c r="H10667" i="16"/>
  <c r="G10667" i="16"/>
  <c r="F10667" i="16"/>
  <c r="E10667" i="16"/>
  <c r="M10666" i="16"/>
  <c r="K10666" i="16"/>
  <c r="I10666" i="16"/>
  <c r="H10666" i="16"/>
  <c r="J10666" i="16" s="1"/>
  <c r="G10666" i="16"/>
  <c r="F10666" i="16"/>
  <c r="L10666" i="16" s="1"/>
  <c r="E10666" i="16"/>
  <c r="M10665" i="16"/>
  <c r="K10665" i="16"/>
  <c r="I10665" i="16"/>
  <c r="H10665" i="16"/>
  <c r="J10665" i="16" s="1"/>
  <c r="G10665" i="16"/>
  <c r="F10665" i="16"/>
  <c r="L10665" i="16" s="1"/>
  <c r="E10665" i="16"/>
  <c r="M10664" i="16"/>
  <c r="L10664" i="16"/>
  <c r="K10664" i="16"/>
  <c r="I10664" i="16"/>
  <c r="H10664" i="16"/>
  <c r="G10664" i="16"/>
  <c r="F10664" i="16"/>
  <c r="E10664" i="16"/>
  <c r="M10663" i="16"/>
  <c r="L10663" i="16"/>
  <c r="K10663" i="16"/>
  <c r="I10663" i="16"/>
  <c r="H10663" i="16"/>
  <c r="G10663" i="16"/>
  <c r="F10663" i="16"/>
  <c r="E10663" i="16"/>
  <c r="M10662" i="16"/>
  <c r="K10662" i="16"/>
  <c r="I10662" i="16"/>
  <c r="H10662" i="16"/>
  <c r="G10662" i="16"/>
  <c r="F10662" i="16"/>
  <c r="L10662" i="16" s="1"/>
  <c r="E10662" i="16"/>
  <c r="M10661" i="16"/>
  <c r="K10661" i="16"/>
  <c r="I10661" i="16"/>
  <c r="H10661" i="16"/>
  <c r="G10661" i="16"/>
  <c r="F10661" i="16"/>
  <c r="L10661" i="16" s="1"/>
  <c r="E10661" i="16"/>
  <c r="M10660" i="16"/>
  <c r="L10660" i="16"/>
  <c r="K10660" i="16"/>
  <c r="I10660" i="16"/>
  <c r="H10660" i="16"/>
  <c r="G10660" i="16"/>
  <c r="F10660" i="16"/>
  <c r="E10660" i="16"/>
  <c r="M10659" i="16"/>
  <c r="L10659" i="16"/>
  <c r="K10659" i="16"/>
  <c r="I10659" i="16"/>
  <c r="H10659" i="16"/>
  <c r="G10659" i="16"/>
  <c r="F10659" i="16"/>
  <c r="E10659" i="16"/>
  <c r="M10658" i="16"/>
  <c r="K10658" i="16"/>
  <c r="I10658" i="16"/>
  <c r="H10658" i="16"/>
  <c r="J10658" i="16" s="1"/>
  <c r="G10658" i="16"/>
  <c r="F10658" i="16"/>
  <c r="L10658" i="16" s="1"/>
  <c r="E10658" i="16"/>
  <c r="M10657" i="16"/>
  <c r="K10657" i="16"/>
  <c r="I10657" i="16"/>
  <c r="H10657" i="16"/>
  <c r="J10657" i="16" s="1"/>
  <c r="G10657" i="16"/>
  <c r="F10657" i="16"/>
  <c r="L10657" i="16" s="1"/>
  <c r="E10657" i="16"/>
  <c r="M10656" i="16"/>
  <c r="L10656" i="16"/>
  <c r="K10656" i="16"/>
  <c r="I10656" i="16"/>
  <c r="H10656" i="16"/>
  <c r="G10656" i="16"/>
  <c r="F10656" i="16"/>
  <c r="E10656" i="16"/>
  <c r="M10655" i="16"/>
  <c r="L10655" i="16"/>
  <c r="K10655" i="16"/>
  <c r="I10655" i="16"/>
  <c r="H10655" i="16"/>
  <c r="G10655" i="16"/>
  <c r="F10655" i="16"/>
  <c r="E10655" i="16"/>
  <c r="M10654" i="16"/>
  <c r="K10654" i="16"/>
  <c r="I10654" i="16"/>
  <c r="H10654" i="16"/>
  <c r="G10654" i="16"/>
  <c r="F10654" i="16"/>
  <c r="L10654" i="16" s="1"/>
  <c r="E10654" i="16"/>
  <c r="M10653" i="16"/>
  <c r="K10653" i="16"/>
  <c r="I10653" i="16"/>
  <c r="H10653" i="16"/>
  <c r="G10653" i="16"/>
  <c r="F10653" i="16"/>
  <c r="L10653" i="16" s="1"/>
  <c r="E10653" i="16"/>
  <c r="M10652" i="16"/>
  <c r="L10652" i="16"/>
  <c r="K10652" i="16"/>
  <c r="I10652" i="16"/>
  <c r="H10652" i="16"/>
  <c r="G10652" i="16"/>
  <c r="F10652" i="16"/>
  <c r="E10652" i="16"/>
  <c r="M10651" i="16"/>
  <c r="L10651" i="16"/>
  <c r="K10651" i="16"/>
  <c r="I10651" i="16"/>
  <c r="H10651" i="16"/>
  <c r="G10651" i="16"/>
  <c r="F10651" i="16"/>
  <c r="E10651" i="16"/>
  <c r="M10650" i="16"/>
  <c r="K10650" i="16"/>
  <c r="I10650" i="16"/>
  <c r="H10650" i="16"/>
  <c r="J10650" i="16" s="1"/>
  <c r="G10650" i="16"/>
  <c r="F10650" i="16"/>
  <c r="L10650" i="16" s="1"/>
  <c r="E10650" i="16"/>
  <c r="M10649" i="16"/>
  <c r="K10649" i="16"/>
  <c r="I10649" i="16"/>
  <c r="H10649" i="16"/>
  <c r="J10649" i="16" s="1"/>
  <c r="G10649" i="16"/>
  <c r="F10649" i="16"/>
  <c r="L10649" i="16" s="1"/>
  <c r="E10649" i="16"/>
  <c r="M10648" i="16"/>
  <c r="L10648" i="16"/>
  <c r="K10648" i="16"/>
  <c r="I10648" i="16"/>
  <c r="H10648" i="16"/>
  <c r="G10648" i="16"/>
  <c r="F10648" i="16"/>
  <c r="E10648" i="16"/>
  <c r="M10647" i="16"/>
  <c r="L10647" i="16"/>
  <c r="K10647" i="16"/>
  <c r="I10647" i="16"/>
  <c r="H10647" i="16"/>
  <c r="G10647" i="16"/>
  <c r="F10647" i="16"/>
  <c r="E10647" i="16"/>
  <c r="M10646" i="16"/>
  <c r="K10646" i="16"/>
  <c r="I10646" i="16"/>
  <c r="H10646" i="16"/>
  <c r="G10646" i="16"/>
  <c r="F10646" i="16"/>
  <c r="L10646" i="16" s="1"/>
  <c r="E10646" i="16"/>
  <c r="M10645" i="16"/>
  <c r="K10645" i="16"/>
  <c r="I10645" i="16"/>
  <c r="H10645" i="16"/>
  <c r="G10645" i="16"/>
  <c r="F10645" i="16"/>
  <c r="L10645" i="16" s="1"/>
  <c r="E10645" i="16"/>
  <c r="M10644" i="16"/>
  <c r="L10644" i="16"/>
  <c r="K10644" i="16"/>
  <c r="I10644" i="16"/>
  <c r="H10644" i="16"/>
  <c r="G10644" i="16"/>
  <c r="F10644" i="16"/>
  <c r="E10644" i="16"/>
  <c r="M10643" i="16"/>
  <c r="L10643" i="16"/>
  <c r="K10643" i="16"/>
  <c r="I10643" i="16"/>
  <c r="H10643" i="16"/>
  <c r="G10643" i="16"/>
  <c r="F10643" i="16"/>
  <c r="E10643" i="16"/>
  <c r="M10642" i="16"/>
  <c r="K10642" i="16"/>
  <c r="I10642" i="16"/>
  <c r="H10642" i="16"/>
  <c r="J10642" i="16" s="1"/>
  <c r="G10642" i="16"/>
  <c r="F10642" i="16"/>
  <c r="L10642" i="16" s="1"/>
  <c r="E10642" i="16"/>
  <c r="M10641" i="16"/>
  <c r="K10641" i="16"/>
  <c r="I10641" i="16"/>
  <c r="H10641" i="16"/>
  <c r="J10641" i="16" s="1"/>
  <c r="G10641" i="16"/>
  <c r="F10641" i="16"/>
  <c r="L10641" i="16" s="1"/>
  <c r="E10641" i="16"/>
  <c r="M10640" i="16"/>
  <c r="L10640" i="16"/>
  <c r="K10640" i="16"/>
  <c r="I10640" i="16"/>
  <c r="H10640" i="16"/>
  <c r="G10640" i="16"/>
  <c r="F10640" i="16"/>
  <c r="E10640" i="16"/>
  <c r="M10639" i="16"/>
  <c r="L10639" i="16"/>
  <c r="K10639" i="16"/>
  <c r="I10639" i="16"/>
  <c r="H10639" i="16"/>
  <c r="G10639" i="16"/>
  <c r="F10639" i="16"/>
  <c r="E10639" i="16"/>
  <c r="M10638" i="16"/>
  <c r="K10638" i="16"/>
  <c r="I10638" i="16"/>
  <c r="H10638" i="16"/>
  <c r="G10638" i="16"/>
  <c r="F10638" i="16"/>
  <c r="L10638" i="16" s="1"/>
  <c r="E10638" i="16"/>
  <c r="M10637" i="16"/>
  <c r="K10637" i="16"/>
  <c r="I10637" i="16"/>
  <c r="H10637" i="16"/>
  <c r="G10637" i="16"/>
  <c r="F10637" i="16"/>
  <c r="L10637" i="16" s="1"/>
  <c r="E10637" i="16"/>
  <c r="M10636" i="16"/>
  <c r="L10636" i="16"/>
  <c r="K10636" i="16"/>
  <c r="I10636" i="16"/>
  <c r="H10636" i="16"/>
  <c r="G10636" i="16"/>
  <c r="F10636" i="16"/>
  <c r="E10636" i="16"/>
  <c r="M10635" i="16"/>
  <c r="L10635" i="16"/>
  <c r="K10635" i="16"/>
  <c r="I10635" i="16"/>
  <c r="H10635" i="16"/>
  <c r="G10635" i="16"/>
  <c r="F10635" i="16"/>
  <c r="E10635" i="16"/>
  <c r="M10634" i="16"/>
  <c r="K10634" i="16"/>
  <c r="I10634" i="16"/>
  <c r="H10634" i="16"/>
  <c r="J10634" i="16" s="1"/>
  <c r="G10634" i="16"/>
  <c r="F10634" i="16"/>
  <c r="L10634" i="16" s="1"/>
  <c r="E10634" i="16"/>
  <c r="M10633" i="16"/>
  <c r="K10633" i="16"/>
  <c r="I10633" i="16"/>
  <c r="H10633" i="16"/>
  <c r="J10633" i="16" s="1"/>
  <c r="G10633" i="16"/>
  <c r="F10633" i="16"/>
  <c r="L10633" i="16" s="1"/>
  <c r="E10633" i="16"/>
  <c r="M10632" i="16"/>
  <c r="L10632" i="16"/>
  <c r="K10632" i="16"/>
  <c r="I10632" i="16"/>
  <c r="H10632" i="16"/>
  <c r="G10632" i="16"/>
  <c r="F10632" i="16"/>
  <c r="E10632" i="16"/>
  <c r="M10631" i="16"/>
  <c r="L10631" i="16"/>
  <c r="K10631" i="16"/>
  <c r="I10631" i="16"/>
  <c r="H10631" i="16"/>
  <c r="G10631" i="16"/>
  <c r="F10631" i="16"/>
  <c r="E10631" i="16"/>
  <c r="M10630" i="16"/>
  <c r="K10630" i="16"/>
  <c r="I10630" i="16"/>
  <c r="H10630" i="16"/>
  <c r="G10630" i="16"/>
  <c r="F10630" i="16"/>
  <c r="L10630" i="16" s="1"/>
  <c r="E10630" i="16"/>
  <c r="M10629" i="16"/>
  <c r="K10629" i="16"/>
  <c r="I10629" i="16"/>
  <c r="H10629" i="16"/>
  <c r="G10629" i="16"/>
  <c r="F10629" i="16"/>
  <c r="L10629" i="16" s="1"/>
  <c r="E10629" i="16"/>
  <c r="M10628" i="16"/>
  <c r="L10628" i="16"/>
  <c r="K10628" i="16"/>
  <c r="I10628" i="16"/>
  <c r="H10628" i="16"/>
  <c r="G10628" i="16"/>
  <c r="F10628" i="16"/>
  <c r="E10628" i="16"/>
  <c r="M10627" i="16"/>
  <c r="L10627" i="16"/>
  <c r="K10627" i="16"/>
  <c r="I10627" i="16"/>
  <c r="H10627" i="16"/>
  <c r="G10627" i="16"/>
  <c r="F10627" i="16"/>
  <c r="E10627" i="16"/>
  <c r="M10626" i="16"/>
  <c r="K10626" i="16"/>
  <c r="I10626" i="16"/>
  <c r="H10626" i="16"/>
  <c r="J10626" i="16" s="1"/>
  <c r="G10626" i="16"/>
  <c r="F10626" i="16"/>
  <c r="L10626" i="16" s="1"/>
  <c r="E10626" i="16"/>
  <c r="M10625" i="16"/>
  <c r="K10625" i="16"/>
  <c r="I10625" i="16"/>
  <c r="H10625" i="16"/>
  <c r="J10625" i="16" s="1"/>
  <c r="G10625" i="16"/>
  <c r="F10625" i="16"/>
  <c r="L10625" i="16" s="1"/>
  <c r="E10625" i="16"/>
  <c r="M10624" i="16"/>
  <c r="L10624" i="16"/>
  <c r="K10624" i="16"/>
  <c r="I10624" i="16"/>
  <c r="H10624" i="16"/>
  <c r="G10624" i="16"/>
  <c r="F10624" i="16"/>
  <c r="E10624" i="16"/>
  <c r="M10623" i="16"/>
  <c r="L10623" i="16"/>
  <c r="K10623" i="16"/>
  <c r="I10623" i="16"/>
  <c r="H10623" i="16"/>
  <c r="G10623" i="16"/>
  <c r="F10623" i="16"/>
  <c r="E10623" i="16"/>
  <c r="M10622" i="16"/>
  <c r="K10622" i="16"/>
  <c r="I10622" i="16"/>
  <c r="H10622" i="16"/>
  <c r="G10622" i="16"/>
  <c r="F10622" i="16"/>
  <c r="L10622" i="16" s="1"/>
  <c r="E10622" i="16"/>
  <c r="M10621" i="16"/>
  <c r="K10621" i="16"/>
  <c r="I10621" i="16"/>
  <c r="H10621" i="16"/>
  <c r="G10621" i="16"/>
  <c r="F10621" i="16"/>
  <c r="L10621" i="16" s="1"/>
  <c r="E10621" i="16"/>
  <c r="M10620" i="16"/>
  <c r="L10620" i="16"/>
  <c r="K10620" i="16"/>
  <c r="I10620" i="16"/>
  <c r="H10620" i="16"/>
  <c r="G10620" i="16"/>
  <c r="F10620" i="16"/>
  <c r="E10620" i="16"/>
  <c r="M10619" i="16"/>
  <c r="L10619" i="16"/>
  <c r="K10619" i="16"/>
  <c r="I10619" i="16"/>
  <c r="H10619" i="16"/>
  <c r="G10619" i="16"/>
  <c r="F10619" i="16"/>
  <c r="E10619" i="16"/>
  <c r="M10618" i="16"/>
  <c r="K10618" i="16"/>
  <c r="I10618" i="16"/>
  <c r="H10618" i="16"/>
  <c r="J10618" i="16" s="1"/>
  <c r="G10618" i="16"/>
  <c r="F10618" i="16"/>
  <c r="L10618" i="16" s="1"/>
  <c r="E10618" i="16"/>
  <c r="M10617" i="16"/>
  <c r="K10617" i="16"/>
  <c r="I10617" i="16"/>
  <c r="H10617" i="16"/>
  <c r="J10617" i="16" s="1"/>
  <c r="G10617" i="16"/>
  <c r="F10617" i="16"/>
  <c r="L10617" i="16" s="1"/>
  <c r="E10617" i="16"/>
  <c r="M10616" i="16"/>
  <c r="L10616" i="16"/>
  <c r="K10616" i="16"/>
  <c r="I10616" i="16"/>
  <c r="H10616" i="16"/>
  <c r="G10616" i="16"/>
  <c r="F10616" i="16"/>
  <c r="E10616" i="16"/>
  <c r="M10615" i="16"/>
  <c r="L10615" i="16"/>
  <c r="K10615" i="16"/>
  <c r="I10615" i="16"/>
  <c r="H10615" i="16"/>
  <c r="G10615" i="16"/>
  <c r="F10615" i="16"/>
  <c r="E10615" i="16"/>
  <c r="M10614" i="16"/>
  <c r="K10614" i="16"/>
  <c r="I10614" i="16"/>
  <c r="H10614" i="16"/>
  <c r="G10614" i="16"/>
  <c r="F10614" i="16"/>
  <c r="L10614" i="16" s="1"/>
  <c r="E10614" i="16"/>
  <c r="M10613" i="16"/>
  <c r="K10613" i="16"/>
  <c r="I10613" i="16"/>
  <c r="H10613" i="16"/>
  <c r="G10613" i="16"/>
  <c r="F10613" i="16"/>
  <c r="L10613" i="16" s="1"/>
  <c r="E10613" i="16"/>
  <c r="M10612" i="16"/>
  <c r="L10612" i="16"/>
  <c r="K10612" i="16"/>
  <c r="I10612" i="16"/>
  <c r="H10612" i="16"/>
  <c r="G10612" i="16"/>
  <c r="F10612" i="16"/>
  <c r="E10612" i="16"/>
  <c r="M10611" i="16"/>
  <c r="L10611" i="16"/>
  <c r="K10611" i="16"/>
  <c r="I10611" i="16"/>
  <c r="H10611" i="16"/>
  <c r="G10611" i="16"/>
  <c r="F10611" i="16"/>
  <c r="E10611" i="16"/>
  <c r="M10610" i="16"/>
  <c r="K10610" i="16"/>
  <c r="I10610" i="16"/>
  <c r="H10610" i="16"/>
  <c r="J10610" i="16" s="1"/>
  <c r="G10610" i="16"/>
  <c r="F10610" i="16"/>
  <c r="L10610" i="16" s="1"/>
  <c r="E10610" i="16"/>
  <c r="M10609" i="16"/>
  <c r="K10609" i="16"/>
  <c r="I10609" i="16"/>
  <c r="H10609" i="16"/>
  <c r="J10609" i="16" s="1"/>
  <c r="G10609" i="16"/>
  <c r="F10609" i="16"/>
  <c r="L10609" i="16" s="1"/>
  <c r="E10609" i="16"/>
  <c r="M10608" i="16"/>
  <c r="L10608" i="16"/>
  <c r="K10608" i="16"/>
  <c r="I10608" i="16"/>
  <c r="H10608" i="16"/>
  <c r="G10608" i="16"/>
  <c r="F10608" i="16"/>
  <c r="E10608" i="16"/>
  <c r="M10607" i="16"/>
  <c r="L10607" i="16"/>
  <c r="K10607" i="16"/>
  <c r="I10607" i="16"/>
  <c r="H10607" i="16"/>
  <c r="G10607" i="16"/>
  <c r="F10607" i="16"/>
  <c r="E10607" i="16"/>
  <c r="M10606" i="16"/>
  <c r="K10606" i="16"/>
  <c r="I10606" i="16"/>
  <c r="H10606" i="16"/>
  <c r="G10606" i="16"/>
  <c r="F10606" i="16"/>
  <c r="L10606" i="16" s="1"/>
  <c r="E10606" i="16"/>
  <c r="M10605" i="16"/>
  <c r="K10605" i="16"/>
  <c r="I10605" i="16"/>
  <c r="H10605" i="16"/>
  <c r="G10605" i="16"/>
  <c r="F10605" i="16"/>
  <c r="L10605" i="16" s="1"/>
  <c r="E10605" i="16"/>
  <c r="M10604" i="16"/>
  <c r="L10604" i="16"/>
  <c r="K10604" i="16"/>
  <c r="I10604" i="16"/>
  <c r="H10604" i="16"/>
  <c r="G10604" i="16"/>
  <c r="F10604" i="16"/>
  <c r="E10604" i="16"/>
  <c r="M10603" i="16"/>
  <c r="L10603" i="16"/>
  <c r="K10603" i="16"/>
  <c r="I10603" i="16"/>
  <c r="H10603" i="16"/>
  <c r="G10603" i="16"/>
  <c r="F10603" i="16"/>
  <c r="E10603" i="16"/>
  <c r="M10602" i="16"/>
  <c r="K10602" i="16"/>
  <c r="I10602" i="16"/>
  <c r="H10602" i="16"/>
  <c r="J10602" i="16" s="1"/>
  <c r="G10602" i="16"/>
  <c r="F10602" i="16"/>
  <c r="L10602" i="16" s="1"/>
  <c r="E10602" i="16"/>
  <c r="M10601" i="16"/>
  <c r="K10601" i="16"/>
  <c r="I10601" i="16"/>
  <c r="H10601" i="16"/>
  <c r="J10601" i="16" s="1"/>
  <c r="G10601" i="16"/>
  <c r="F10601" i="16"/>
  <c r="L10601" i="16" s="1"/>
  <c r="E10601" i="16"/>
  <c r="M10600" i="16"/>
  <c r="L10600" i="16"/>
  <c r="K10600" i="16"/>
  <c r="I10600" i="16"/>
  <c r="H10600" i="16"/>
  <c r="G10600" i="16"/>
  <c r="F10600" i="16"/>
  <c r="E10600" i="16"/>
  <c r="M10599" i="16"/>
  <c r="L10599" i="16"/>
  <c r="K10599" i="16"/>
  <c r="I10599" i="16"/>
  <c r="H10599" i="16"/>
  <c r="G10599" i="16"/>
  <c r="F10599" i="16"/>
  <c r="E10599" i="16"/>
  <c r="M10598" i="16"/>
  <c r="K10598" i="16"/>
  <c r="I10598" i="16"/>
  <c r="H10598" i="16"/>
  <c r="G10598" i="16"/>
  <c r="F10598" i="16"/>
  <c r="L10598" i="16" s="1"/>
  <c r="E10598" i="16"/>
  <c r="M10597" i="16"/>
  <c r="K10597" i="16"/>
  <c r="I10597" i="16"/>
  <c r="H10597" i="16"/>
  <c r="G10597" i="16"/>
  <c r="F10597" i="16"/>
  <c r="L10597" i="16" s="1"/>
  <c r="E10597" i="16"/>
  <c r="M10596" i="16"/>
  <c r="L10596" i="16"/>
  <c r="K10596" i="16"/>
  <c r="I10596" i="16"/>
  <c r="H10596" i="16"/>
  <c r="G10596" i="16"/>
  <c r="F10596" i="16"/>
  <c r="E10596" i="16"/>
  <c r="M10595" i="16"/>
  <c r="L10595" i="16"/>
  <c r="K10595" i="16"/>
  <c r="I10595" i="16"/>
  <c r="H10595" i="16"/>
  <c r="G10595" i="16"/>
  <c r="F10595" i="16"/>
  <c r="E10595" i="16"/>
  <c r="M10594" i="16"/>
  <c r="K10594" i="16"/>
  <c r="I10594" i="16"/>
  <c r="H10594" i="16"/>
  <c r="J10594" i="16" s="1"/>
  <c r="G10594" i="16"/>
  <c r="F10594" i="16"/>
  <c r="L10594" i="16" s="1"/>
  <c r="E10594" i="16"/>
  <c r="M10593" i="16"/>
  <c r="K10593" i="16"/>
  <c r="I10593" i="16"/>
  <c r="H10593" i="16"/>
  <c r="J10593" i="16" s="1"/>
  <c r="G10593" i="16"/>
  <c r="F10593" i="16"/>
  <c r="L10593" i="16" s="1"/>
  <c r="E10593" i="16"/>
  <c r="M10592" i="16"/>
  <c r="L10592" i="16"/>
  <c r="K10592" i="16"/>
  <c r="I10592" i="16"/>
  <c r="H10592" i="16"/>
  <c r="G10592" i="16"/>
  <c r="F10592" i="16"/>
  <c r="E10592" i="16"/>
  <c r="M10591" i="16"/>
  <c r="L10591" i="16"/>
  <c r="K10591" i="16"/>
  <c r="I10591" i="16"/>
  <c r="H10591" i="16"/>
  <c r="G10591" i="16"/>
  <c r="F10591" i="16"/>
  <c r="E10591" i="16"/>
  <c r="M10590" i="16"/>
  <c r="K10590" i="16"/>
  <c r="I10590" i="16"/>
  <c r="H10590" i="16"/>
  <c r="G10590" i="16"/>
  <c r="F10590" i="16"/>
  <c r="L10590" i="16" s="1"/>
  <c r="E10590" i="16"/>
  <c r="M10589" i="16"/>
  <c r="K10589" i="16"/>
  <c r="I10589" i="16"/>
  <c r="H10589" i="16"/>
  <c r="G10589" i="16"/>
  <c r="F10589" i="16"/>
  <c r="L10589" i="16" s="1"/>
  <c r="E10589" i="16"/>
  <c r="M10588" i="16"/>
  <c r="L10588" i="16"/>
  <c r="K10588" i="16"/>
  <c r="I10588" i="16"/>
  <c r="H10588" i="16"/>
  <c r="G10588" i="16"/>
  <c r="F10588" i="16"/>
  <c r="E10588" i="16"/>
  <c r="M10587" i="16"/>
  <c r="L10587" i="16"/>
  <c r="K10587" i="16"/>
  <c r="I10587" i="16"/>
  <c r="H10587" i="16"/>
  <c r="G10587" i="16"/>
  <c r="F10587" i="16"/>
  <c r="E10587" i="16"/>
  <c r="M10586" i="16"/>
  <c r="K10586" i="16"/>
  <c r="I10586" i="16"/>
  <c r="H10586" i="16"/>
  <c r="J10586" i="16" s="1"/>
  <c r="G10586" i="16"/>
  <c r="F10586" i="16"/>
  <c r="L10586" i="16" s="1"/>
  <c r="E10586" i="16"/>
  <c r="M10585" i="16"/>
  <c r="K10585" i="16"/>
  <c r="I10585" i="16"/>
  <c r="H10585" i="16"/>
  <c r="J10585" i="16" s="1"/>
  <c r="G10585" i="16"/>
  <c r="F10585" i="16"/>
  <c r="L10585" i="16" s="1"/>
  <c r="E10585" i="16"/>
  <c r="M10584" i="16"/>
  <c r="L10584" i="16"/>
  <c r="K10584" i="16"/>
  <c r="I10584" i="16"/>
  <c r="H10584" i="16"/>
  <c r="G10584" i="16"/>
  <c r="F10584" i="16"/>
  <c r="E10584" i="16"/>
  <c r="M10583" i="16"/>
  <c r="L10583" i="16"/>
  <c r="K10583" i="16"/>
  <c r="I10583" i="16"/>
  <c r="H10583" i="16"/>
  <c r="G10583" i="16"/>
  <c r="F10583" i="16"/>
  <c r="E10583" i="16"/>
  <c r="M10582" i="16"/>
  <c r="K10582" i="16"/>
  <c r="I10582" i="16"/>
  <c r="H10582" i="16"/>
  <c r="G10582" i="16"/>
  <c r="F10582" i="16"/>
  <c r="L10582" i="16" s="1"/>
  <c r="E10582" i="16"/>
  <c r="M10581" i="16"/>
  <c r="K10581" i="16"/>
  <c r="I10581" i="16"/>
  <c r="H10581" i="16"/>
  <c r="G10581" i="16"/>
  <c r="F10581" i="16"/>
  <c r="L10581" i="16" s="1"/>
  <c r="E10581" i="16"/>
  <c r="M10580" i="16"/>
  <c r="L10580" i="16"/>
  <c r="K10580" i="16"/>
  <c r="I10580" i="16"/>
  <c r="H10580" i="16"/>
  <c r="G10580" i="16"/>
  <c r="F10580" i="16"/>
  <c r="E10580" i="16"/>
  <c r="M10579" i="16"/>
  <c r="L10579" i="16"/>
  <c r="K10579" i="16"/>
  <c r="I10579" i="16"/>
  <c r="H10579" i="16"/>
  <c r="G10579" i="16"/>
  <c r="F10579" i="16"/>
  <c r="E10579" i="16"/>
  <c r="M10578" i="16"/>
  <c r="K10578" i="16"/>
  <c r="I10578" i="16"/>
  <c r="H10578" i="16"/>
  <c r="J10578" i="16" s="1"/>
  <c r="G10578" i="16"/>
  <c r="F10578" i="16"/>
  <c r="L10578" i="16" s="1"/>
  <c r="E10578" i="16"/>
  <c r="M10577" i="16"/>
  <c r="K10577" i="16"/>
  <c r="I10577" i="16"/>
  <c r="H10577" i="16"/>
  <c r="J10577" i="16" s="1"/>
  <c r="G10577" i="16"/>
  <c r="F10577" i="16"/>
  <c r="L10577" i="16" s="1"/>
  <c r="E10577" i="16"/>
  <c r="M10576" i="16"/>
  <c r="L10576" i="16"/>
  <c r="K10576" i="16"/>
  <c r="I10576" i="16"/>
  <c r="H10576" i="16"/>
  <c r="G10576" i="16"/>
  <c r="F10576" i="16"/>
  <c r="E10576" i="16"/>
  <c r="M10575" i="16"/>
  <c r="L10575" i="16"/>
  <c r="K10575" i="16"/>
  <c r="I10575" i="16"/>
  <c r="H10575" i="16"/>
  <c r="G10575" i="16"/>
  <c r="F10575" i="16"/>
  <c r="E10575" i="16"/>
  <c r="M10574" i="16"/>
  <c r="K10574" i="16"/>
  <c r="I10574" i="16"/>
  <c r="H10574" i="16"/>
  <c r="G10574" i="16"/>
  <c r="F10574" i="16"/>
  <c r="L10574" i="16" s="1"/>
  <c r="E10574" i="16"/>
  <c r="M10573" i="16"/>
  <c r="K10573" i="16"/>
  <c r="I10573" i="16"/>
  <c r="H10573" i="16"/>
  <c r="G10573" i="16"/>
  <c r="F10573" i="16"/>
  <c r="L10573" i="16" s="1"/>
  <c r="E10573" i="16"/>
  <c r="M10572" i="16"/>
  <c r="L10572" i="16"/>
  <c r="K10572" i="16"/>
  <c r="I10572" i="16"/>
  <c r="H10572" i="16"/>
  <c r="G10572" i="16"/>
  <c r="F10572" i="16"/>
  <c r="E10572" i="16"/>
  <c r="M10571" i="16"/>
  <c r="L10571" i="16"/>
  <c r="K10571" i="16"/>
  <c r="I10571" i="16"/>
  <c r="H10571" i="16"/>
  <c r="G10571" i="16"/>
  <c r="F10571" i="16"/>
  <c r="E10571" i="16"/>
  <c r="M10570" i="16"/>
  <c r="K10570" i="16"/>
  <c r="I10570" i="16"/>
  <c r="H10570" i="16"/>
  <c r="J10570" i="16" s="1"/>
  <c r="G10570" i="16"/>
  <c r="F10570" i="16"/>
  <c r="L10570" i="16" s="1"/>
  <c r="E10570" i="16"/>
  <c r="M10569" i="16"/>
  <c r="K10569" i="16"/>
  <c r="I10569" i="16"/>
  <c r="H10569" i="16"/>
  <c r="J10569" i="16" s="1"/>
  <c r="G10569" i="16"/>
  <c r="F10569" i="16"/>
  <c r="L10569" i="16" s="1"/>
  <c r="E10569" i="16"/>
  <c r="M10568" i="16"/>
  <c r="L10568" i="16"/>
  <c r="K10568" i="16"/>
  <c r="I10568" i="16"/>
  <c r="H10568" i="16"/>
  <c r="G10568" i="16"/>
  <c r="F10568" i="16"/>
  <c r="E10568" i="16"/>
  <c r="M10567" i="16"/>
  <c r="L10567" i="16"/>
  <c r="K10567" i="16"/>
  <c r="I10567" i="16"/>
  <c r="H10567" i="16"/>
  <c r="G10567" i="16"/>
  <c r="F10567" i="16"/>
  <c r="E10567" i="16"/>
  <c r="M10566" i="16"/>
  <c r="K10566" i="16"/>
  <c r="I10566" i="16"/>
  <c r="H10566" i="16"/>
  <c r="G10566" i="16"/>
  <c r="F10566" i="16"/>
  <c r="L10566" i="16" s="1"/>
  <c r="E10566" i="16"/>
  <c r="M10565" i="16"/>
  <c r="K10565" i="16"/>
  <c r="I10565" i="16"/>
  <c r="H10565" i="16"/>
  <c r="G10565" i="16"/>
  <c r="F10565" i="16"/>
  <c r="L10565" i="16" s="1"/>
  <c r="E10565" i="16"/>
  <c r="M10564" i="16"/>
  <c r="L10564" i="16"/>
  <c r="K10564" i="16"/>
  <c r="I10564" i="16"/>
  <c r="H10564" i="16"/>
  <c r="G10564" i="16"/>
  <c r="F10564" i="16"/>
  <c r="E10564" i="16"/>
  <c r="M10563" i="16"/>
  <c r="L10563" i="16"/>
  <c r="K10563" i="16"/>
  <c r="I10563" i="16"/>
  <c r="H10563" i="16"/>
  <c r="G10563" i="16"/>
  <c r="F10563" i="16"/>
  <c r="E10563" i="16"/>
  <c r="M10562" i="16"/>
  <c r="K10562" i="16"/>
  <c r="I10562" i="16"/>
  <c r="H10562" i="16"/>
  <c r="J10562" i="16" s="1"/>
  <c r="G10562" i="16"/>
  <c r="F10562" i="16"/>
  <c r="L10562" i="16" s="1"/>
  <c r="E10562" i="16"/>
  <c r="M10561" i="16"/>
  <c r="K10561" i="16"/>
  <c r="I10561" i="16"/>
  <c r="H10561" i="16"/>
  <c r="J10561" i="16" s="1"/>
  <c r="G10561" i="16"/>
  <c r="F10561" i="16"/>
  <c r="L10561" i="16" s="1"/>
  <c r="E10561" i="16"/>
  <c r="M10560" i="16"/>
  <c r="L10560" i="16"/>
  <c r="K10560" i="16"/>
  <c r="I10560" i="16"/>
  <c r="H10560" i="16"/>
  <c r="G10560" i="16"/>
  <c r="F10560" i="16"/>
  <c r="E10560" i="16"/>
  <c r="M10559" i="16"/>
  <c r="L10559" i="16"/>
  <c r="K10559" i="16"/>
  <c r="I10559" i="16"/>
  <c r="H10559" i="16"/>
  <c r="G10559" i="16"/>
  <c r="F10559" i="16"/>
  <c r="E10559" i="16"/>
  <c r="M10558" i="16"/>
  <c r="K10558" i="16"/>
  <c r="I10558" i="16"/>
  <c r="H10558" i="16"/>
  <c r="G10558" i="16"/>
  <c r="F10558" i="16"/>
  <c r="L10558" i="16" s="1"/>
  <c r="E10558" i="16"/>
  <c r="M10557" i="16"/>
  <c r="K10557" i="16"/>
  <c r="I10557" i="16"/>
  <c r="H10557" i="16"/>
  <c r="G10557" i="16"/>
  <c r="F10557" i="16"/>
  <c r="L10557" i="16" s="1"/>
  <c r="E10557" i="16"/>
  <c r="M10556" i="16"/>
  <c r="L10556" i="16"/>
  <c r="K10556" i="16"/>
  <c r="I10556" i="16"/>
  <c r="H10556" i="16"/>
  <c r="G10556" i="16"/>
  <c r="F10556" i="16"/>
  <c r="E10556" i="16"/>
  <c r="M10555" i="16"/>
  <c r="L10555" i="16"/>
  <c r="K10555" i="16"/>
  <c r="I10555" i="16"/>
  <c r="H10555" i="16"/>
  <c r="G10555" i="16"/>
  <c r="F10555" i="16"/>
  <c r="E10555" i="16"/>
  <c r="M10554" i="16"/>
  <c r="K10554" i="16"/>
  <c r="I10554" i="16"/>
  <c r="H10554" i="16"/>
  <c r="J10554" i="16" s="1"/>
  <c r="G10554" i="16"/>
  <c r="F10554" i="16"/>
  <c r="L10554" i="16" s="1"/>
  <c r="E10554" i="16"/>
  <c r="M10553" i="16"/>
  <c r="K10553" i="16"/>
  <c r="I10553" i="16"/>
  <c r="H10553" i="16"/>
  <c r="J10553" i="16" s="1"/>
  <c r="G10553" i="16"/>
  <c r="F10553" i="16"/>
  <c r="L10553" i="16" s="1"/>
  <c r="E10553" i="16"/>
  <c r="M10552" i="16"/>
  <c r="L10552" i="16"/>
  <c r="K10552" i="16"/>
  <c r="I10552" i="16"/>
  <c r="H10552" i="16"/>
  <c r="G10552" i="16"/>
  <c r="F10552" i="16"/>
  <c r="E10552" i="16"/>
  <c r="M10551" i="16"/>
  <c r="L10551" i="16"/>
  <c r="K10551" i="16"/>
  <c r="I10551" i="16"/>
  <c r="H10551" i="16"/>
  <c r="G10551" i="16"/>
  <c r="F10551" i="16"/>
  <c r="E10551" i="16"/>
  <c r="M10550" i="16"/>
  <c r="K10550" i="16"/>
  <c r="I10550" i="16"/>
  <c r="H10550" i="16"/>
  <c r="G10550" i="16"/>
  <c r="F10550" i="16"/>
  <c r="L10550" i="16" s="1"/>
  <c r="E10550" i="16"/>
  <c r="M10549" i="16"/>
  <c r="K10549" i="16"/>
  <c r="I10549" i="16"/>
  <c r="H10549" i="16"/>
  <c r="G10549" i="16"/>
  <c r="F10549" i="16"/>
  <c r="L10549" i="16" s="1"/>
  <c r="E10549" i="16"/>
  <c r="M10548" i="16"/>
  <c r="L10548" i="16"/>
  <c r="K10548" i="16"/>
  <c r="I10548" i="16"/>
  <c r="H10548" i="16"/>
  <c r="G10548" i="16"/>
  <c r="F10548" i="16"/>
  <c r="E10548" i="16"/>
  <c r="M10547" i="16"/>
  <c r="L10547" i="16"/>
  <c r="K10547" i="16"/>
  <c r="I10547" i="16"/>
  <c r="H10547" i="16"/>
  <c r="G10547" i="16"/>
  <c r="F10547" i="16"/>
  <c r="E10547" i="16"/>
  <c r="M10546" i="16"/>
  <c r="K10546" i="16"/>
  <c r="I10546" i="16"/>
  <c r="H10546" i="16"/>
  <c r="J10546" i="16" s="1"/>
  <c r="G10546" i="16"/>
  <c r="F10546" i="16"/>
  <c r="L10546" i="16" s="1"/>
  <c r="E10546" i="16"/>
  <c r="M10545" i="16"/>
  <c r="K10545" i="16"/>
  <c r="I10545" i="16"/>
  <c r="H10545" i="16"/>
  <c r="J10545" i="16" s="1"/>
  <c r="G10545" i="16"/>
  <c r="F10545" i="16"/>
  <c r="L10545" i="16" s="1"/>
  <c r="E10545" i="16"/>
  <c r="M10544" i="16"/>
  <c r="L10544" i="16"/>
  <c r="K10544" i="16"/>
  <c r="I10544" i="16"/>
  <c r="H10544" i="16"/>
  <c r="G10544" i="16"/>
  <c r="F10544" i="16"/>
  <c r="E10544" i="16"/>
  <c r="M10543" i="16"/>
  <c r="L10543" i="16"/>
  <c r="K10543" i="16"/>
  <c r="I10543" i="16"/>
  <c r="H10543" i="16"/>
  <c r="G10543" i="16"/>
  <c r="F10543" i="16"/>
  <c r="E10543" i="16"/>
  <c r="M10542" i="16"/>
  <c r="K10542" i="16"/>
  <c r="I10542" i="16"/>
  <c r="H10542" i="16"/>
  <c r="G10542" i="16"/>
  <c r="F10542" i="16"/>
  <c r="L10542" i="16" s="1"/>
  <c r="E10542" i="16"/>
  <c r="M10541" i="16"/>
  <c r="K10541" i="16"/>
  <c r="I10541" i="16"/>
  <c r="H10541" i="16"/>
  <c r="G10541" i="16"/>
  <c r="F10541" i="16"/>
  <c r="L10541" i="16" s="1"/>
  <c r="E10541" i="16"/>
  <c r="M10540" i="16"/>
  <c r="L10540" i="16"/>
  <c r="K10540" i="16"/>
  <c r="I10540" i="16"/>
  <c r="H10540" i="16"/>
  <c r="G10540" i="16"/>
  <c r="F10540" i="16"/>
  <c r="E10540" i="16"/>
  <c r="M10539" i="16"/>
  <c r="L10539" i="16"/>
  <c r="K10539" i="16"/>
  <c r="I10539" i="16"/>
  <c r="H10539" i="16"/>
  <c r="G10539" i="16"/>
  <c r="F10539" i="16"/>
  <c r="E10539" i="16"/>
  <c r="M10538" i="16"/>
  <c r="K10538" i="16"/>
  <c r="I10538" i="16"/>
  <c r="H10538" i="16"/>
  <c r="J10538" i="16" s="1"/>
  <c r="G10538" i="16"/>
  <c r="F10538" i="16"/>
  <c r="L10538" i="16" s="1"/>
  <c r="E10538" i="16"/>
  <c r="M10537" i="16"/>
  <c r="K10537" i="16"/>
  <c r="I10537" i="16"/>
  <c r="H10537" i="16"/>
  <c r="J10537" i="16" s="1"/>
  <c r="G10537" i="16"/>
  <c r="F10537" i="16"/>
  <c r="L10537" i="16" s="1"/>
  <c r="E10537" i="16"/>
  <c r="M10536" i="16"/>
  <c r="L10536" i="16"/>
  <c r="K10536" i="16"/>
  <c r="I10536" i="16"/>
  <c r="H10536" i="16"/>
  <c r="G10536" i="16"/>
  <c r="F10536" i="16"/>
  <c r="E10536" i="16"/>
  <c r="M10535" i="16"/>
  <c r="L10535" i="16"/>
  <c r="K10535" i="16"/>
  <c r="I10535" i="16"/>
  <c r="H10535" i="16"/>
  <c r="G10535" i="16"/>
  <c r="F10535" i="16"/>
  <c r="E10535" i="16"/>
  <c r="M10534" i="16"/>
  <c r="K10534" i="16"/>
  <c r="I10534" i="16"/>
  <c r="H10534" i="16"/>
  <c r="G10534" i="16"/>
  <c r="F10534" i="16"/>
  <c r="L10534" i="16" s="1"/>
  <c r="E10534" i="16"/>
  <c r="M10533" i="16"/>
  <c r="K10533" i="16"/>
  <c r="I10533" i="16"/>
  <c r="H10533" i="16"/>
  <c r="G10533" i="16"/>
  <c r="F10533" i="16"/>
  <c r="L10533" i="16" s="1"/>
  <c r="E10533" i="16"/>
  <c r="M10532" i="16"/>
  <c r="L10532" i="16"/>
  <c r="K10532" i="16"/>
  <c r="I10532" i="16"/>
  <c r="H10532" i="16"/>
  <c r="G10532" i="16"/>
  <c r="F10532" i="16"/>
  <c r="E10532" i="16"/>
  <c r="M10531" i="16"/>
  <c r="L10531" i="16"/>
  <c r="K10531" i="16"/>
  <c r="I10531" i="16"/>
  <c r="H10531" i="16"/>
  <c r="G10531" i="16"/>
  <c r="F10531" i="16"/>
  <c r="E10531" i="16"/>
  <c r="M10530" i="16"/>
  <c r="K10530" i="16"/>
  <c r="I10530" i="16"/>
  <c r="H10530" i="16"/>
  <c r="J10530" i="16" s="1"/>
  <c r="G10530" i="16"/>
  <c r="F10530" i="16"/>
  <c r="L10530" i="16" s="1"/>
  <c r="E10530" i="16"/>
  <c r="M10529" i="16"/>
  <c r="K10529" i="16"/>
  <c r="I10529" i="16"/>
  <c r="H10529" i="16"/>
  <c r="J10529" i="16" s="1"/>
  <c r="G10529" i="16"/>
  <c r="F10529" i="16"/>
  <c r="L10529" i="16" s="1"/>
  <c r="E10529" i="16"/>
  <c r="M10528" i="16"/>
  <c r="L10528" i="16"/>
  <c r="K10528" i="16"/>
  <c r="I10528" i="16"/>
  <c r="H10528" i="16"/>
  <c r="G10528" i="16"/>
  <c r="F10528" i="16"/>
  <c r="E10528" i="16"/>
  <c r="M10527" i="16"/>
  <c r="L10527" i="16"/>
  <c r="K10527" i="16"/>
  <c r="I10527" i="16"/>
  <c r="H10527" i="16"/>
  <c r="G10527" i="16"/>
  <c r="F10527" i="16"/>
  <c r="E10527" i="16"/>
  <c r="M10526" i="16"/>
  <c r="K10526" i="16"/>
  <c r="I10526" i="16"/>
  <c r="H10526" i="16"/>
  <c r="G10526" i="16"/>
  <c r="F10526" i="16"/>
  <c r="L10526" i="16" s="1"/>
  <c r="E10526" i="16"/>
  <c r="M10525" i="16"/>
  <c r="K10525" i="16"/>
  <c r="I10525" i="16"/>
  <c r="H10525" i="16"/>
  <c r="G10525" i="16"/>
  <c r="F10525" i="16"/>
  <c r="L10525" i="16" s="1"/>
  <c r="E10525" i="16"/>
  <c r="M10524" i="16"/>
  <c r="L10524" i="16"/>
  <c r="K10524" i="16"/>
  <c r="I10524" i="16"/>
  <c r="H10524" i="16"/>
  <c r="G10524" i="16"/>
  <c r="F10524" i="16"/>
  <c r="E10524" i="16"/>
  <c r="M10523" i="16"/>
  <c r="L10523" i="16"/>
  <c r="K10523" i="16"/>
  <c r="I10523" i="16"/>
  <c r="H10523" i="16"/>
  <c r="G10523" i="16"/>
  <c r="F10523" i="16"/>
  <c r="E10523" i="16"/>
  <c r="M10522" i="16"/>
  <c r="K10522" i="16"/>
  <c r="I10522" i="16"/>
  <c r="H10522" i="16"/>
  <c r="J10522" i="16" s="1"/>
  <c r="G10522" i="16"/>
  <c r="F10522" i="16"/>
  <c r="L10522" i="16" s="1"/>
  <c r="E10522" i="16"/>
  <c r="M10521" i="16"/>
  <c r="K10521" i="16"/>
  <c r="I10521" i="16"/>
  <c r="H10521" i="16"/>
  <c r="J10521" i="16" s="1"/>
  <c r="G10521" i="16"/>
  <c r="F10521" i="16"/>
  <c r="L10521" i="16" s="1"/>
  <c r="E10521" i="16"/>
  <c r="M10520" i="16"/>
  <c r="L10520" i="16"/>
  <c r="K10520" i="16"/>
  <c r="I10520" i="16"/>
  <c r="H10520" i="16"/>
  <c r="G10520" i="16"/>
  <c r="F10520" i="16"/>
  <c r="E10520" i="16"/>
  <c r="M10519" i="16"/>
  <c r="L10519" i="16"/>
  <c r="K10519" i="16"/>
  <c r="I10519" i="16"/>
  <c r="H10519" i="16"/>
  <c r="G10519" i="16"/>
  <c r="F10519" i="16"/>
  <c r="E10519" i="16"/>
  <c r="M10518" i="16"/>
  <c r="K10518" i="16"/>
  <c r="I10518" i="16"/>
  <c r="H10518" i="16"/>
  <c r="G10518" i="16"/>
  <c r="F10518" i="16"/>
  <c r="L10518" i="16" s="1"/>
  <c r="E10518" i="16"/>
  <c r="M10517" i="16"/>
  <c r="K10517" i="16"/>
  <c r="I10517" i="16"/>
  <c r="H10517" i="16"/>
  <c r="G10517" i="16"/>
  <c r="F10517" i="16"/>
  <c r="L10517" i="16" s="1"/>
  <c r="E10517" i="16"/>
  <c r="M10516" i="16"/>
  <c r="L10516" i="16"/>
  <c r="K10516" i="16"/>
  <c r="I10516" i="16"/>
  <c r="H10516" i="16"/>
  <c r="G10516" i="16"/>
  <c r="F10516" i="16"/>
  <c r="E10516" i="16"/>
  <c r="M10515" i="16"/>
  <c r="L10515" i="16"/>
  <c r="K10515" i="16"/>
  <c r="I10515" i="16"/>
  <c r="H10515" i="16"/>
  <c r="G10515" i="16"/>
  <c r="F10515" i="16"/>
  <c r="E10515" i="16"/>
  <c r="M10514" i="16"/>
  <c r="K10514" i="16"/>
  <c r="I10514" i="16"/>
  <c r="H10514" i="16"/>
  <c r="J10514" i="16" s="1"/>
  <c r="G10514" i="16"/>
  <c r="F10514" i="16"/>
  <c r="L10514" i="16" s="1"/>
  <c r="E10514" i="16"/>
  <c r="M10513" i="16"/>
  <c r="K10513" i="16"/>
  <c r="I10513" i="16"/>
  <c r="H10513" i="16"/>
  <c r="J10513" i="16" s="1"/>
  <c r="G10513" i="16"/>
  <c r="F10513" i="16"/>
  <c r="L10513" i="16" s="1"/>
  <c r="E10513" i="16"/>
  <c r="M10512" i="16"/>
  <c r="L10512" i="16"/>
  <c r="K10512" i="16"/>
  <c r="I10512" i="16"/>
  <c r="H10512" i="16"/>
  <c r="G10512" i="16"/>
  <c r="F10512" i="16"/>
  <c r="E10512" i="16"/>
  <c r="M10511" i="16"/>
  <c r="L10511" i="16"/>
  <c r="K10511" i="16"/>
  <c r="I10511" i="16"/>
  <c r="H10511" i="16"/>
  <c r="G10511" i="16"/>
  <c r="F10511" i="16"/>
  <c r="E10511" i="16"/>
  <c r="M10510" i="16"/>
  <c r="K10510" i="16"/>
  <c r="I10510" i="16"/>
  <c r="H10510" i="16"/>
  <c r="G10510" i="16"/>
  <c r="F10510" i="16"/>
  <c r="L10510" i="16" s="1"/>
  <c r="E10510" i="16"/>
  <c r="M10509" i="16"/>
  <c r="K10509" i="16"/>
  <c r="I10509" i="16"/>
  <c r="H10509" i="16"/>
  <c r="G10509" i="16"/>
  <c r="F10509" i="16"/>
  <c r="L10509" i="16" s="1"/>
  <c r="E10509" i="16"/>
  <c r="M10508" i="16"/>
  <c r="L10508" i="16"/>
  <c r="K10508" i="16"/>
  <c r="I10508" i="16"/>
  <c r="H10508" i="16"/>
  <c r="G10508" i="16"/>
  <c r="F10508" i="16"/>
  <c r="E10508" i="16"/>
  <c r="M10507" i="16"/>
  <c r="L10507" i="16"/>
  <c r="K10507" i="16"/>
  <c r="I10507" i="16"/>
  <c r="H10507" i="16"/>
  <c r="G10507" i="16"/>
  <c r="F10507" i="16"/>
  <c r="E10507" i="16"/>
  <c r="M10506" i="16"/>
  <c r="K10506" i="16"/>
  <c r="I10506" i="16"/>
  <c r="H10506" i="16"/>
  <c r="J10506" i="16" s="1"/>
  <c r="G10506" i="16"/>
  <c r="F10506" i="16"/>
  <c r="L10506" i="16" s="1"/>
  <c r="E10506" i="16"/>
  <c r="M10505" i="16"/>
  <c r="K10505" i="16"/>
  <c r="I10505" i="16"/>
  <c r="H10505" i="16"/>
  <c r="J10505" i="16" s="1"/>
  <c r="G10505" i="16"/>
  <c r="F10505" i="16"/>
  <c r="L10505" i="16" s="1"/>
  <c r="E10505" i="16"/>
  <c r="M10504" i="16"/>
  <c r="L10504" i="16"/>
  <c r="K10504" i="16"/>
  <c r="I10504" i="16"/>
  <c r="H10504" i="16"/>
  <c r="G10504" i="16"/>
  <c r="F10504" i="16"/>
  <c r="E10504" i="16"/>
  <c r="M10503" i="16"/>
  <c r="L10503" i="16"/>
  <c r="K10503" i="16"/>
  <c r="I10503" i="16"/>
  <c r="H10503" i="16"/>
  <c r="G10503" i="16"/>
  <c r="F10503" i="16"/>
  <c r="E10503" i="16"/>
  <c r="M10502" i="16"/>
  <c r="K10502" i="16"/>
  <c r="I10502" i="16"/>
  <c r="H10502" i="16"/>
  <c r="G10502" i="16"/>
  <c r="F10502" i="16"/>
  <c r="L10502" i="16" s="1"/>
  <c r="E10502" i="16"/>
  <c r="M10501" i="16"/>
  <c r="K10501" i="16"/>
  <c r="I10501" i="16"/>
  <c r="H10501" i="16"/>
  <c r="G10501" i="16"/>
  <c r="F10501" i="16"/>
  <c r="L10501" i="16" s="1"/>
  <c r="E10501" i="16"/>
  <c r="M10500" i="16"/>
  <c r="L10500" i="16"/>
  <c r="K10500" i="16"/>
  <c r="I10500" i="16"/>
  <c r="H10500" i="16"/>
  <c r="G10500" i="16"/>
  <c r="F10500" i="16"/>
  <c r="E10500" i="16"/>
  <c r="M10499" i="16"/>
  <c r="L10499" i="16"/>
  <c r="K10499" i="16"/>
  <c r="I10499" i="16"/>
  <c r="H10499" i="16"/>
  <c r="G10499" i="16"/>
  <c r="F10499" i="16"/>
  <c r="E10499" i="16"/>
  <c r="M10498" i="16"/>
  <c r="K10498" i="16"/>
  <c r="I10498" i="16"/>
  <c r="H10498" i="16"/>
  <c r="J10498" i="16" s="1"/>
  <c r="G10498" i="16"/>
  <c r="F10498" i="16"/>
  <c r="L10498" i="16" s="1"/>
  <c r="E10498" i="16"/>
  <c r="M10497" i="16"/>
  <c r="K10497" i="16"/>
  <c r="I10497" i="16"/>
  <c r="H10497" i="16"/>
  <c r="J10497" i="16" s="1"/>
  <c r="G10497" i="16"/>
  <c r="F10497" i="16"/>
  <c r="L10497" i="16" s="1"/>
  <c r="E10497" i="16"/>
  <c r="M10496" i="16"/>
  <c r="L10496" i="16"/>
  <c r="K10496" i="16"/>
  <c r="I10496" i="16"/>
  <c r="H10496" i="16"/>
  <c r="G10496" i="16"/>
  <c r="F10496" i="16"/>
  <c r="E10496" i="16"/>
  <c r="M10495" i="16"/>
  <c r="L10495" i="16"/>
  <c r="K10495" i="16"/>
  <c r="I10495" i="16"/>
  <c r="H10495" i="16"/>
  <c r="G10495" i="16"/>
  <c r="F10495" i="16"/>
  <c r="E10495" i="16"/>
  <c r="M10494" i="16"/>
  <c r="K10494" i="16"/>
  <c r="I10494" i="16"/>
  <c r="H10494" i="16"/>
  <c r="G10494" i="16"/>
  <c r="F10494" i="16"/>
  <c r="L10494" i="16" s="1"/>
  <c r="E10494" i="16"/>
  <c r="M10493" i="16"/>
  <c r="K10493" i="16"/>
  <c r="I10493" i="16"/>
  <c r="H10493" i="16"/>
  <c r="G10493" i="16"/>
  <c r="F10493" i="16"/>
  <c r="L10493" i="16" s="1"/>
  <c r="E10493" i="16"/>
  <c r="M10492" i="16"/>
  <c r="L10492" i="16"/>
  <c r="K10492" i="16"/>
  <c r="I10492" i="16"/>
  <c r="H10492" i="16"/>
  <c r="G10492" i="16"/>
  <c r="F10492" i="16"/>
  <c r="E10492" i="16"/>
  <c r="M10491" i="16"/>
  <c r="L10491" i="16"/>
  <c r="K10491" i="16"/>
  <c r="I10491" i="16"/>
  <c r="H10491" i="16"/>
  <c r="G10491" i="16"/>
  <c r="F10491" i="16"/>
  <c r="E10491" i="16"/>
  <c r="M10490" i="16"/>
  <c r="K10490" i="16"/>
  <c r="I10490" i="16"/>
  <c r="H10490" i="16"/>
  <c r="J10490" i="16" s="1"/>
  <c r="G10490" i="16"/>
  <c r="F10490" i="16"/>
  <c r="L10490" i="16" s="1"/>
  <c r="E10490" i="16"/>
  <c r="M10489" i="16"/>
  <c r="K10489" i="16"/>
  <c r="I10489" i="16"/>
  <c r="H10489" i="16"/>
  <c r="J10489" i="16" s="1"/>
  <c r="G10489" i="16"/>
  <c r="F10489" i="16"/>
  <c r="L10489" i="16" s="1"/>
  <c r="E10489" i="16"/>
  <c r="M10488" i="16"/>
  <c r="L10488" i="16"/>
  <c r="K10488" i="16"/>
  <c r="I10488" i="16"/>
  <c r="H10488" i="16"/>
  <c r="G10488" i="16"/>
  <c r="F10488" i="16"/>
  <c r="E10488" i="16"/>
  <c r="M10487" i="16"/>
  <c r="L10487" i="16"/>
  <c r="K10487" i="16"/>
  <c r="I10487" i="16"/>
  <c r="H10487" i="16"/>
  <c r="G10487" i="16"/>
  <c r="F10487" i="16"/>
  <c r="E10487" i="16"/>
  <c r="M10486" i="16"/>
  <c r="K10486" i="16"/>
  <c r="I10486" i="16"/>
  <c r="H10486" i="16"/>
  <c r="G10486" i="16"/>
  <c r="F10486" i="16"/>
  <c r="L10486" i="16" s="1"/>
  <c r="E10486" i="16"/>
  <c r="M10485" i="16"/>
  <c r="K10485" i="16"/>
  <c r="I10485" i="16"/>
  <c r="H10485" i="16"/>
  <c r="G10485" i="16"/>
  <c r="F10485" i="16"/>
  <c r="L10485" i="16" s="1"/>
  <c r="E10485" i="16"/>
  <c r="M10484" i="16"/>
  <c r="L10484" i="16"/>
  <c r="K10484" i="16"/>
  <c r="I10484" i="16"/>
  <c r="H10484" i="16"/>
  <c r="G10484" i="16"/>
  <c r="F10484" i="16"/>
  <c r="E10484" i="16"/>
  <c r="M10483" i="16"/>
  <c r="L10483" i="16"/>
  <c r="K10483" i="16"/>
  <c r="I10483" i="16"/>
  <c r="H10483" i="16"/>
  <c r="G10483" i="16"/>
  <c r="F10483" i="16"/>
  <c r="E10483" i="16"/>
  <c r="M10482" i="16"/>
  <c r="K10482" i="16"/>
  <c r="I10482" i="16"/>
  <c r="H10482" i="16"/>
  <c r="J10482" i="16" s="1"/>
  <c r="G10482" i="16"/>
  <c r="F10482" i="16"/>
  <c r="L10482" i="16" s="1"/>
  <c r="E10482" i="16"/>
  <c r="M10481" i="16"/>
  <c r="K10481" i="16"/>
  <c r="I10481" i="16"/>
  <c r="H10481" i="16"/>
  <c r="J10481" i="16" s="1"/>
  <c r="G10481" i="16"/>
  <c r="F10481" i="16"/>
  <c r="L10481" i="16" s="1"/>
  <c r="E10481" i="16"/>
  <c r="M10480" i="16"/>
  <c r="L10480" i="16"/>
  <c r="K10480" i="16"/>
  <c r="I10480" i="16"/>
  <c r="H10480" i="16"/>
  <c r="G10480" i="16"/>
  <c r="F10480" i="16"/>
  <c r="E10480" i="16"/>
  <c r="M10479" i="16"/>
  <c r="L10479" i="16"/>
  <c r="K10479" i="16"/>
  <c r="I10479" i="16"/>
  <c r="H10479" i="16"/>
  <c r="G10479" i="16"/>
  <c r="F10479" i="16"/>
  <c r="E10479" i="16"/>
  <c r="M10478" i="16"/>
  <c r="K10478" i="16"/>
  <c r="I10478" i="16"/>
  <c r="H10478" i="16"/>
  <c r="G10478" i="16"/>
  <c r="F10478" i="16"/>
  <c r="L10478" i="16" s="1"/>
  <c r="E10478" i="16"/>
  <c r="M10477" i="16"/>
  <c r="K10477" i="16"/>
  <c r="I10477" i="16"/>
  <c r="H10477" i="16"/>
  <c r="G10477" i="16"/>
  <c r="F10477" i="16"/>
  <c r="L10477" i="16" s="1"/>
  <c r="E10477" i="16"/>
  <c r="M10476" i="16"/>
  <c r="L10476" i="16"/>
  <c r="K10476" i="16"/>
  <c r="I10476" i="16"/>
  <c r="H10476" i="16"/>
  <c r="G10476" i="16"/>
  <c r="F10476" i="16"/>
  <c r="E10476" i="16"/>
  <c r="M10475" i="16"/>
  <c r="L10475" i="16"/>
  <c r="K10475" i="16"/>
  <c r="I10475" i="16"/>
  <c r="H10475" i="16"/>
  <c r="G10475" i="16"/>
  <c r="F10475" i="16"/>
  <c r="E10475" i="16"/>
  <c r="M10474" i="16"/>
  <c r="K10474" i="16"/>
  <c r="I10474" i="16"/>
  <c r="H10474" i="16"/>
  <c r="J10474" i="16" s="1"/>
  <c r="G10474" i="16"/>
  <c r="F10474" i="16"/>
  <c r="L10474" i="16" s="1"/>
  <c r="E10474" i="16"/>
  <c r="M10473" i="16"/>
  <c r="K10473" i="16"/>
  <c r="I10473" i="16"/>
  <c r="H10473" i="16"/>
  <c r="J10473" i="16" s="1"/>
  <c r="G10473" i="16"/>
  <c r="F10473" i="16"/>
  <c r="L10473" i="16" s="1"/>
  <c r="E10473" i="16"/>
  <c r="M10472" i="16"/>
  <c r="L10472" i="16"/>
  <c r="K10472" i="16"/>
  <c r="I10472" i="16"/>
  <c r="H10472" i="16"/>
  <c r="G10472" i="16"/>
  <c r="F10472" i="16"/>
  <c r="E10472" i="16"/>
  <c r="M10471" i="16"/>
  <c r="L10471" i="16"/>
  <c r="K10471" i="16"/>
  <c r="I10471" i="16"/>
  <c r="H10471" i="16"/>
  <c r="G10471" i="16"/>
  <c r="F10471" i="16"/>
  <c r="E10471" i="16"/>
  <c r="M10470" i="16"/>
  <c r="K10470" i="16"/>
  <c r="I10470" i="16"/>
  <c r="H10470" i="16"/>
  <c r="G10470" i="16"/>
  <c r="F10470" i="16"/>
  <c r="L10470" i="16" s="1"/>
  <c r="E10470" i="16"/>
  <c r="M10469" i="16"/>
  <c r="K10469" i="16"/>
  <c r="I10469" i="16"/>
  <c r="H10469" i="16"/>
  <c r="G10469" i="16"/>
  <c r="F10469" i="16"/>
  <c r="L10469" i="16" s="1"/>
  <c r="E10469" i="16"/>
  <c r="M10468" i="16"/>
  <c r="L10468" i="16"/>
  <c r="K10468" i="16"/>
  <c r="I10468" i="16"/>
  <c r="H10468" i="16"/>
  <c r="G10468" i="16"/>
  <c r="F10468" i="16"/>
  <c r="E10468" i="16"/>
  <c r="M10467" i="16"/>
  <c r="L10467" i="16"/>
  <c r="K10467" i="16"/>
  <c r="I10467" i="16"/>
  <c r="H10467" i="16"/>
  <c r="G10467" i="16"/>
  <c r="F10467" i="16"/>
  <c r="E10467" i="16"/>
  <c r="M10466" i="16"/>
  <c r="K10466" i="16"/>
  <c r="I10466" i="16"/>
  <c r="H10466" i="16"/>
  <c r="J10466" i="16" s="1"/>
  <c r="G10466" i="16"/>
  <c r="F10466" i="16"/>
  <c r="L10466" i="16" s="1"/>
  <c r="E10466" i="16"/>
  <c r="M10465" i="16"/>
  <c r="K10465" i="16"/>
  <c r="I10465" i="16"/>
  <c r="H10465" i="16"/>
  <c r="J10465" i="16" s="1"/>
  <c r="G10465" i="16"/>
  <c r="F10465" i="16"/>
  <c r="L10465" i="16" s="1"/>
  <c r="E10465" i="16"/>
  <c r="M10464" i="16"/>
  <c r="L10464" i="16"/>
  <c r="K10464" i="16"/>
  <c r="I10464" i="16"/>
  <c r="H10464" i="16"/>
  <c r="G10464" i="16"/>
  <c r="F10464" i="16"/>
  <c r="E10464" i="16"/>
  <c r="M10463" i="16"/>
  <c r="L10463" i="16"/>
  <c r="K10463" i="16"/>
  <c r="I10463" i="16"/>
  <c r="H10463" i="16"/>
  <c r="G10463" i="16"/>
  <c r="F10463" i="16"/>
  <c r="E10463" i="16"/>
  <c r="M10462" i="16"/>
  <c r="K10462" i="16"/>
  <c r="I10462" i="16"/>
  <c r="H10462" i="16"/>
  <c r="G10462" i="16"/>
  <c r="F10462" i="16"/>
  <c r="L10462" i="16" s="1"/>
  <c r="E10462" i="16"/>
  <c r="M10461" i="16"/>
  <c r="K10461" i="16"/>
  <c r="I10461" i="16"/>
  <c r="H10461" i="16"/>
  <c r="G10461" i="16"/>
  <c r="F10461" i="16"/>
  <c r="L10461" i="16" s="1"/>
  <c r="E10461" i="16"/>
  <c r="M10460" i="16"/>
  <c r="L10460" i="16"/>
  <c r="K10460" i="16"/>
  <c r="I10460" i="16"/>
  <c r="H10460" i="16"/>
  <c r="G10460" i="16"/>
  <c r="F10460" i="16"/>
  <c r="E10460" i="16"/>
  <c r="M10459" i="16"/>
  <c r="L10459" i="16"/>
  <c r="K10459" i="16"/>
  <c r="I10459" i="16"/>
  <c r="H10459" i="16"/>
  <c r="G10459" i="16"/>
  <c r="F10459" i="16"/>
  <c r="E10459" i="16"/>
  <c r="M10458" i="16"/>
  <c r="K10458" i="16"/>
  <c r="I10458" i="16"/>
  <c r="H10458" i="16"/>
  <c r="J10458" i="16" s="1"/>
  <c r="G10458" i="16"/>
  <c r="F10458" i="16"/>
  <c r="L10458" i="16" s="1"/>
  <c r="E10458" i="16"/>
  <c r="M10457" i="16"/>
  <c r="K10457" i="16"/>
  <c r="I10457" i="16"/>
  <c r="H10457" i="16"/>
  <c r="J10457" i="16" s="1"/>
  <c r="G10457" i="16"/>
  <c r="F10457" i="16"/>
  <c r="L10457" i="16" s="1"/>
  <c r="E10457" i="16"/>
  <c r="M10456" i="16"/>
  <c r="L10456" i="16"/>
  <c r="K10456" i="16"/>
  <c r="I10456" i="16"/>
  <c r="H10456" i="16"/>
  <c r="G10456" i="16"/>
  <c r="F10456" i="16"/>
  <c r="E10456" i="16"/>
  <c r="M10455" i="16"/>
  <c r="L10455" i="16"/>
  <c r="K10455" i="16"/>
  <c r="I10455" i="16"/>
  <c r="H10455" i="16"/>
  <c r="G10455" i="16"/>
  <c r="F10455" i="16"/>
  <c r="E10455" i="16"/>
  <c r="M10454" i="16"/>
  <c r="K10454" i="16"/>
  <c r="I10454" i="16"/>
  <c r="H10454" i="16"/>
  <c r="G10454" i="16"/>
  <c r="F10454" i="16"/>
  <c r="L10454" i="16" s="1"/>
  <c r="E10454" i="16"/>
  <c r="M10453" i="16"/>
  <c r="K10453" i="16"/>
  <c r="I10453" i="16"/>
  <c r="H10453" i="16"/>
  <c r="G10453" i="16"/>
  <c r="F10453" i="16"/>
  <c r="L10453" i="16" s="1"/>
  <c r="E10453" i="16"/>
  <c r="M10452" i="16"/>
  <c r="L10452" i="16"/>
  <c r="K10452" i="16"/>
  <c r="I10452" i="16"/>
  <c r="H10452" i="16"/>
  <c r="G10452" i="16"/>
  <c r="F10452" i="16"/>
  <c r="E10452" i="16"/>
  <c r="M10451" i="16"/>
  <c r="L10451" i="16"/>
  <c r="K10451" i="16"/>
  <c r="I10451" i="16"/>
  <c r="H10451" i="16"/>
  <c r="G10451" i="16"/>
  <c r="F10451" i="16"/>
  <c r="E10451" i="16"/>
  <c r="M10450" i="16"/>
  <c r="K10450" i="16"/>
  <c r="I10450" i="16"/>
  <c r="H10450" i="16"/>
  <c r="J10450" i="16" s="1"/>
  <c r="G10450" i="16"/>
  <c r="F10450" i="16"/>
  <c r="L10450" i="16" s="1"/>
  <c r="E10450" i="16"/>
  <c r="M10449" i="16"/>
  <c r="K10449" i="16"/>
  <c r="I10449" i="16"/>
  <c r="H10449" i="16"/>
  <c r="J10449" i="16" s="1"/>
  <c r="G10449" i="16"/>
  <c r="F10449" i="16"/>
  <c r="L10449" i="16" s="1"/>
  <c r="E10449" i="16"/>
  <c r="M10448" i="16"/>
  <c r="L10448" i="16"/>
  <c r="K10448" i="16"/>
  <c r="I10448" i="16"/>
  <c r="H10448" i="16"/>
  <c r="G10448" i="16"/>
  <c r="F10448" i="16"/>
  <c r="E10448" i="16"/>
  <c r="M10447" i="16"/>
  <c r="L10447" i="16"/>
  <c r="K10447" i="16"/>
  <c r="I10447" i="16"/>
  <c r="H10447" i="16"/>
  <c r="G10447" i="16"/>
  <c r="F10447" i="16"/>
  <c r="E10447" i="16"/>
  <c r="M10446" i="16"/>
  <c r="K10446" i="16"/>
  <c r="I10446" i="16"/>
  <c r="H10446" i="16"/>
  <c r="G10446" i="16"/>
  <c r="F10446" i="16"/>
  <c r="L10446" i="16" s="1"/>
  <c r="E10446" i="16"/>
  <c r="M10445" i="16"/>
  <c r="K10445" i="16"/>
  <c r="I10445" i="16"/>
  <c r="H10445" i="16"/>
  <c r="G10445" i="16"/>
  <c r="F10445" i="16"/>
  <c r="L10445" i="16" s="1"/>
  <c r="E10445" i="16"/>
  <c r="M10444" i="16"/>
  <c r="L10444" i="16"/>
  <c r="K10444" i="16"/>
  <c r="I10444" i="16"/>
  <c r="H10444" i="16"/>
  <c r="G10444" i="16"/>
  <c r="F10444" i="16"/>
  <c r="E10444" i="16"/>
  <c r="M10443" i="16"/>
  <c r="L10443" i="16"/>
  <c r="K10443" i="16"/>
  <c r="I10443" i="16"/>
  <c r="H10443" i="16"/>
  <c r="G10443" i="16"/>
  <c r="F10443" i="16"/>
  <c r="E10443" i="16"/>
  <c r="M10442" i="16"/>
  <c r="K10442" i="16"/>
  <c r="I10442" i="16"/>
  <c r="H10442" i="16"/>
  <c r="J10442" i="16" s="1"/>
  <c r="G10442" i="16"/>
  <c r="F10442" i="16"/>
  <c r="L10442" i="16" s="1"/>
  <c r="E10442" i="16"/>
  <c r="M10441" i="16"/>
  <c r="K10441" i="16"/>
  <c r="I10441" i="16"/>
  <c r="H10441" i="16"/>
  <c r="J10441" i="16" s="1"/>
  <c r="G10441" i="16"/>
  <c r="F10441" i="16"/>
  <c r="L10441" i="16" s="1"/>
  <c r="E10441" i="16"/>
  <c r="M10440" i="16"/>
  <c r="L10440" i="16"/>
  <c r="K10440" i="16"/>
  <c r="I10440" i="16"/>
  <c r="H10440" i="16"/>
  <c r="G10440" i="16"/>
  <c r="F10440" i="16"/>
  <c r="E10440" i="16"/>
  <c r="M10439" i="16"/>
  <c r="L10439" i="16"/>
  <c r="K10439" i="16"/>
  <c r="I10439" i="16"/>
  <c r="H10439" i="16"/>
  <c r="G10439" i="16"/>
  <c r="F10439" i="16"/>
  <c r="E10439" i="16"/>
  <c r="M10438" i="16"/>
  <c r="K10438" i="16"/>
  <c r="I10438" i="16"/>
  <c r="H10438" i="16"/>
  <c r="G10438" i="16"/>
  <c r="F10438" i="16"/>
  <c r="L10438" i="16" s="1"/>
  <c r="E10438" i="16"/>
  <c r="M10437" i="16"/>
  <c r="K10437" i="16"/>
  <c r="I10437" i="16"/>
  <c r="H10437" i="16"/>
  <c r="G10437" i="16"/>
  <c r="F10437" i="16"/>
  <c r="L10437" i="16" s="1"/>
  <c r="E10437" i="16"/>
  <c r="M10436" i="16"/>
  <c r="L10436" i="16"/>
  <c r="K10436" i="16"/>
  <c r="I10436" i="16"/>
  <c r="H10436" i="16"/>
  <c r="G10436" i="16"/>
  <c r="F10436" i="16"/>
  <c r="E10436" i="16"/>
  <c r="M10435" i="16"/>
  <c r="L10435" i="16"/>
  <c r="K10435" i="16"/>
  <c r="I10435" i="16"/>
  <c r="H10435" i="16"/>
  <c r="G10435" i="16"/>
  <c r="F10435" i="16"/>
  <c r="E10435" i="16"/>
  <c r="M10434" i="16"/>
  <c r="K10434" i="16"/>
  <c r="I10434" i="16"/>
  <c r="H10434" i="16"/>
  <c r="J10434" i="16" s="1"/>
  <c r="G10434" i="16"/>
  <c r="F10434" i="16"/>
  <c r="L10434" i="16" s="1"/>
  <c r="E10434" i="16"/>
  <c r="M10433" i="16"/>
  <c r="K10433" i="16"/>
  <c r="I10433" i="16"/>
  <c r="H10433" i="16"/>
  <c r="J10433" i="16" s="1"/>
  <c r="G10433" i="16"/>
  <c r="F10433" i="16"/>
  <c r="L10433" i="16" s="1"/>
  <c r="E10433" i="16"/>
  <c r="M10432" i="16"/>
  <c r="L10432" i="16"/>
  <c r="K10432" i="16"/>
  <c r="I10432" i="16"/>
  <c r="H10432" i="16"/>
  <c r="G10432" i="16"/>
  <c r="F10432" i="16"/>
  <c r="E10432" i="16"/>
  <c r="M10431" i="16"/>
  <c r="L10431" i="16"/>
  <c r="K10431" i="16"/>
  <c r="I10431" i="16"/>
  <c r="H10431" i="16"/>
  <c r="G10431" i="16"/>
  <c r="F10431" i="16"/>
  <c r="E10431" i="16"/>
  <c r="M10430" i="16"/>
  <c r="K10430" i="16"/>
  <c r="I10430" i="16"/>
  <c r="H10430" i="16"/>
  <c r="G10430" i="16"/>
  <c r="F10430" i="16"/>
  <c r="L10430" i="16" s="1"/>
  <c r="E10430" i="16"/>
  <c r="M10429" i="16"/>
  <c r="K10429" i="16"/>
  <c r="I10429" i="16"/>
  <c r="H10429" i="16"/>
  <c r="G10429" i="16"/>
  <c r="F10429" i="16"/>
  <c r="L10429" i="16" s="1"/>
  <c r="E10429" i="16"/>
  <c r="M10428" i="16"/>
  <c r="L10428" i="16"/>
  <c r="K10428" i="16"/>
  <c r="I10428" i="16"/>
  <c r="H10428" i="16"/>
  <c r="G10428" i="16"/>
  <c r="F10428" i="16"/>
  <c r="E10428" i="16"/>
  <c r="M10427" i="16"/>
  <c r="L10427" i="16"/>
  <c r="K10427" i="16"/>
  <c r="I10427" i="16"/>
  <c r="H10427" i="16"/>
  <c r="G10427" i="16"/>
  <c r="F10427" i="16"/>
  <c r="E10427" i="16"/>
  <c r="M10426" i="16"/>
  <c r="K10426" i="16"/>
  <c r="I10426" i="16"/>
  <c r="H10426" i="16"/>
  <c r="J10426" i="16" s="1"/>
  <c r="G10426" i="16"/>
  <c r="F10426" i="16"/>
  <c r="L10426" i="16" s="1"/>
  <c r="E10426" i="16"/>
  <c r="M10425" i="16"/>
  <c r="K10425" i="16"/>
  <c r="I10425" i="16"/>
  <c r="H10425" i="16"/>
  <c r="J10425" i="16" s="1"/>
  <c r="G10425" i="16"/>
  <c r="F10425" i="16"/>
  <c r="L10425" i="16" s="1"/>
  <c r="E10425" i="16"/>
  <c r="M10424" i="16"/>
  <c r="L10424" i="16"/>
  <c r="K10424" i="16"/>
  <c r="I10424" i="16"/>
  <c r="H10424" i="16"/>
  <c r="G10424" i="16"/>
  <c r="F10424" i="16"/>
  <c r="E10424" i="16"/>
  <c r="M10423" i="16"/>
  <c r="L10423" i="16"/>
  <c r="K10423" i="16"/>
  <c r="I10423" i="16"/>
  <c r="H10423" i="16"/>
  <c r="G10423" i="16"/>
  <c r="F10423" i="16"/>
  <c r="E10423" i="16"/>
  <c r="M10422" i="16"/>
  <c r="K10422" i="16"/>
  <c r="I10422" i="16"/>
  <c r="H10422" i="16"/>
  <c r="G10422" i="16"/>
  <c r="F10422" i="16"/>
  <c r="L10422" i="16" s="1"/>
  <c r="E10422" i="16"/>
  <c r="M10421" i="16"/>
  <c r="K10421" i="16"/>
  <c r="I10421" i="16"/>
  <c r="H10421" i="16"/>
  <c r="G10421" i="16"/>
  <c r="F10421" i="16"/>
  <c r="L10421" i="16" s="1"/>
  <c r="E10421" i="16"/>
  <c r="M10420" i="16"/>
  <c r="L10420" i="16"/>
  <c r="K10420" i="16"/>
  <c r="I10420" i="16"/>
  <c r="H10420" i="16"/>
  <c r="G10420" i="16"/>
  <c r="F10420" i="16"/>
  <c r="E10420" i="16"/>
  <c r="M10419" i="16"/>
  <c r="L10419" i="16"/>
  <c r="K10419" i="16"/>
  <c r="I10419" i="16"/>
  <c r="H10419" i="16"/>
  <c r="G10419" i="16"/>
  <c r="F10419" i="16"/>
  <c r="E10419" i="16"/>
  <c r="M10418" i="16"/>
  <c r="K10418" i="16"/>
  <c r="I10418" i="16"/>
  <c r="H10418" i="16"/>
  <c r="J10418" i="16" s="1"/>
  <c r="G10418" i="16"/>
  <c r="F10418" i="16"/>
  <c r="L10418" i="16" s="1"/>
  <c r="E10418" i="16"/>
  <c r="M10417" i="16"/>
  <c r="K10417" i="16"/>
  <c r="I10417" i="16"/>
  <c r="H10417" i="16"/>
  <c r="J10417" i="16" s="1"/>
  <c r="G10417" i="16"/>
  <c r="F10417" i="16"/>
  <c r="L10417" i="16" s="1"/>
  <c r="E10417" i="16"/>
  <c r="M10416" i="16"/>
  <c r="L10416" i="16"/>
  <c r="K10416" i="16"/>
  <c r="I10416" i="16"/>
  <c r="H10416" i="16"/>
  <c r="G10416" i="16"/>
  <c r="F10416" i="16"/>
  <c r="E10416" i="16"/>
  <c r="M10415" i="16"/>
  <c r="L10415" i="16"/>
  <c r="K10415" i="16"/>
  <c r="I10415" i="16"/>
  <c r="H10415" i="16"/>
  <c r="G10415" i="16"/>
  <c r="F10415" i="16"/>
  <c r="E10415" i="16"/>
  <c r="M10414" i="16"/>
  <c r="K10414" i="16"/>
  <c r="I10414" i="16"/>
  <c r="H10414" i="16"/>
  <c r="G10414" i="16"/>
  <c r="F10414" i="16"/>
  <c r="L10414" i="16" s="1"/>
  <c r="E10414" i="16"/>
  <c r="M10413" i="16"/>
  <c r="K10413" i="16"/>
  <c r="I10413" i="16"/>
  <c r="H10413" i="16"/>
  <c r="G10413" i="16"/>
  <c r="F10413" i="16"/>
  <c r="L10413" i="16" s="1"/>
  <c r="E10413" i="16"/>
  <c r="M10412" i="16"/>
  <c r="L10412" i="16"/>
  <c r="K10412" i="16"/>
  <c r="I10412" i="16"/>
  <c r="H10412" i="16"/>
  <c r="G10412" i="16"/>
  <c r="F10412" i="16"/>
  <c r="E10412" i="16"/>
  <c r="M10411" i="16"/>
  <c r="L10411" i="16"/>
  <c r="K10411" i="16"/>
  <c r="I10411" i="16"/>
  <c r="H10411" i="16"/>
  <c r="G10411" i="16"/>
  <c r="F10411" i="16"/>
  <c r="E10411" i="16"/>
  <c r="M10410" i="16"/>
  <c r="K10410" i="16"/>
  <c r="I10410" i="16"/>
  <c r="H10410" i="16"/>
  <c r="J10410" i="16" s="1"/>
  <c r="G10410" i="16"/>
  <c r="F10410" i="16"/>
  <c r="L10410" i="16" s="1"/>
  <c r="E10410" i="16"/>
  <c r="M10409" i="16"/>
  <c r="K10409" i="16"/>
  <c r="I10409" i="16"/>
  <c r="H10409" i="16"/>
  <c r="J10409" i="16" s="1"/>
  <c r="G10409" i="16"/>
  <c r="F10409" i="16"/>
  <c r="L10409" i="16" s="1"/>
  <c r="E10409" i="16"/>
  <c r="M10408" i="16"/>
  <c r="L10408" i="16"/>
  <c r="K10408" i="16"/>
  <c r="I10408" i="16"/>
  <c r="H10408" i="16"/>
  <c r="G10408" i="16"/>
  <c r="F10408" i="16"/>
  <c r="E10408" i="16"/>
  <c r="M10407" i="16"/>
  <c r="L10407" i="16"/>
  <c r="K10407" i="16"/>
  <c r="I10407" i="16"/>
  <c r="H10407" i="16"/>
  <c r="G10407" i="16"/>
  <c r="F10407" i="16"/>
  <c r="E10407" i="16"/>
  <c r="M10406" i="16"/>
  <c r="K10406" i="16"/>
  <c r="I10406" i="16"/>
  <c r="H10406" i="16"/>
  <c r="G10406" i="16"/>
  <c r="F10406" i="16"/>
  <c r="L10406" i="16" s="1"/>
  <c r="E10406" i="16"/>
  <c r="M10405" i="16"/>
  <c r="K10405" i="16"/>
  <c r="I10405" i="16"/>
  <c r="H10405" i="16"/>
  <c r="G10405" i="16"/>
  <c r="F10405" i="16"/>
  <c r="L10405" i="16" s="1"/>
  <c r="E10405" i="16"/>
  <c r="M10404" i="16"/>
  <c r="L10404" i="16"/>
  <c r="K10404" i="16"/>
  <c r="I10404" i="16"/>
  <c r="H10404" i="16"/>
  <c r="G10404" i="16"/>
  <c r="F10404" i="16"/>
  <c r="E10404" i="16"/>
  <c r="M10403" i="16"/>
  <c r="L10403" i="16"/>
  <c r="K10403" i="16"/>
  <c r="I10403" i="16"/>
  <c r="H10403" i="16"/>
  <c r="G10403" i="16"/>
  <c r="F10403" i="16"/>
  <c r="E10403" i="16"/>
  <c r="M10402" i="16"/>
  <c r="K10402" i="16"/>
  <c r="I10402" i="16"/>
  <c r="H10402" i="16"/>
  <c r="J10402" i="16" s="1"/>
  <c r="G10402" i="16"/>
  <c r="F10402" i="16"/>
  <c r="L10402" i="16" s="1"/>
  <c r="E10402" i="16"/>
  <c r="M10401" i="16"/>
  <c r="K10401" i="16"/>
  <c r="I10401" i="16"/>
  <c r="H10401" i="16"/>
  <c r="J10401" i="16" s="1"/>
  <c r="G10401" i="16"/>
  <c r="F10401" i="16"/>
  <c r="L10401" i="16" s="1"/>
  <c r="E10401" i="16"/>
  <c r="M10400" i="16"/>
  <c r="L10400" i="16"/>
  <c r="K10400" i="16"/>
  <c r="I10400" i="16"/>
  <c r="H10400" i="16"/>
  <c r="G10400" i="16"/>
  <c r="F10400" i="16"/>
  <c r="E10400" i="16"/>
  <c r="M10399" i="16"/>
  <c r="L10399" i="16"/>
  <c r="K10399" i="16"/>
  <c r="I10399" i="16"/>
  <c r="H10399" i="16"/>
  <c r="G10399" i="16"/>
  <c r="F10399" i="16"/>
  <c r="E10399" i="16"/>
  <c r="M10398" i="16"/>
  <c r="K10398" i="16"/>
  <c r="I10398" i="16"/>
  <c r="H10398" i="16"/>
  <c r="G10398" i="16"/>
  <c r="F10398" i="16"/>
  <c r="L10398" i="16" s="1"/>
  <c r="E10398" i="16"/>
  <c r="M10397" i="16"/>
  <c r="K10397" i="16"/>
  <c r="I10397" i="16"/>
  <c r="H10397" i="16"/>
  <c r="G10397" i="16"/>
  <c r="F10397" i="16"/>
  <c r="L10397" i="16" s="1"/>
  <c r="E10397" i="16"/>
  <c r="M10396" i="16"/>
  <c r="L10396" i="16"/>
  <c r="K10396" i="16"/>
  <c r="I10396" i="16"/>
  <c r="H10396" i="16"/>
  <c r="G10396" i="16"/>
  <c r="F10396" i="16"/>
  <c r="E10396" i="16"/>
  <c r="M10395" i="16"/>
  <c r="L10395" i="16"/>
  <c r="K10395" i="16"/>
  <c r="I10395" i="16"/>
  <c r="H10395" i="16"/>
  <c r="G10395" i="16"/>
  <c r="F10395" i="16"/>
  <c r="E10395" i="16"/>
  <c r="M10394" i="16"/>
  <c r="K10394" i="16"/>
  <c r="I10394" i="16"/>
  <c r="H10394" i="16"/>
  <c r="J10394" i="16" s="1"/>
  <c r="G10394" i="16"/>
  <c r="F10394" i="16"/>
  <c r="L10394" i="16" s="1"/>
  <c r="E10394" i="16"/>
  <c r="M10393" i="16"/>
  <c r="K10393" i="16"/>
  <c r="I10393" i="16"/>
  <c r="H10393" i="16"/>
  <c r="J10393" i="16" s="1"/>
  <c r="G10393" i="16"/>
  <c r="F10393" i="16"/>
  <c r="L10393" i="16" s="1"/>
  <c r="E10393" i="16"/>
  <c r="M10392" i="16"/>
  <c r="L10392" i="16"/>
  <c r="K10392" i="16"/>
  <c r="I10392" i="16"/>
  <c r="H10392" i="16"/>
  <c r="G10392" i="16"/>
  <c r="F10392" i="16"/>
  <c r="E10392" i="16"/>
  <c r="M10391" i="16"/>
  <c r="L10391" i="16"/>
  <c r="K10391" i="16"/>
  <c r="I10391" i="16"/>
  <c r="H10391" i="16"/>
  <c r="G10391" i="16"/>
  <c r="F10391" i="16"/>
  <c r="E10391" i="16"/>
  <c r="M10390" i="16"/>
  <c r="K10390" i="16"/>
  <c r="I10390" i="16"/>
  <c r="H10390" i="16"/>
  <c r="G10390" i="16"/>
  <c r="F10390" i="16"/>
  <c r="L10390" i="16" s="1"/>
  <c r="E10390" i="16"/>
  <c r="M10389" i="16"/>
  <c r="K10389" i="16"/>
  <c r="I10389" i="16"/>
  <c r="H10389" i="16"/>
  <c r="G10389" i="16"/>
  <c r="F10389" i="16"/>
  <c r="L10389" i="16" s="1"/>
  <c r="E10389" i="16"/>
  <c r="M10388" i="16"/>
  <c r="L10388" i="16"/>
  <c r="K10388" i="16"/>
  <c r="I10388" i="16"/>
  <c r="H10388" i="16"/>
  <c r="G10388" i="16"/>
  <c r="F10388" i="16"/>
  <c r="E10388" i="16"/>
  <c r="M10387" i="16"/>
  <c r="L10387" i="16"/>
  <c r="K10387" i="16"/>
  <c r="I10387" i="16"/>
  <c r="H10387" i="16"/>
  <c r="G10387" i="16"/>
  <c r="F10387" i="16"/>
  <c r="E10387" i="16"/>
  <c r="M10386" i="16"/>
  <c r="K10386" i="16"/>
  <c r="I10386" i="16"/>
  <c r="H10386" i="16"/>
  <c r="J10386" i="16" s="1"/>
  <c r="G10386" i="16"/>
  <c r="F10386" i="16"/>
  <c r="L10386" i="16" s="1"/>
  <c r="E10386" i="16"/>
  <c r="M10385" i="16"/>
  <c r="K10385" i="16"/>
  <c r="I10385" i="16"/>
  <c r="H10385" i="16"/>
  <c r="J10385" i="16" s="1"/>
  <c r="G10385" i="16"/>
  <c r="F10385" i="16"/>
  <c r="L10385" i="16" s="1"/>
  <c r="E10385" i="16"/>
  <c r="M10384" i="16"/>
  <c r="L10384" i="16"/>
  <c r="K10384" i="16"/>
  <c r="I10384" i="16"/>
  <c r="H10384" i="16"/>
  <c r="G10384" i="16"/>
  <c r="F10384" i="16"/>
  <c r="E10384" i="16"/>
  <c r="M10383" i="16"/>
  <c r="L10383" i="16"/>
  <c r="K10383" i="16"/>
  <c r="I10383" i="16"/>
  <c r="H10383" i="16"/>
  <c r="G10383" i="16"/>
  <c r="F10383" i="16"/>
  <c r="E10383" i="16"/>
  <c r="M10382" i="16"/>
  <c r="K10382" i="16"/>
  <c r="I10382" i="16"/>
  <c r="H10382" i="16"/>
  <c r="G10382" i="16"/>
  <c r="F10382" i="16"/>
  <c r="L10382" i="16" s="1"/>
  <c r="E10382" i="16"/>
  <c r="M10381" i="16"/>
  <c r="K10381" i="16"/>
  <c r="I10381" i="16"/>
  <c r="H10381" i="16"/>
  <c r="G10381" i="16"/>
  <c r="F10381" i="16"/>
  <c r="L10381" i="16" s="1"/>
  <c r="E10381" i="16"/>
  <c r="M10380" i="16"/>
  <c r="L10380" i="16"/>
  <c r="K10380" i="16"/>
  <c r="I10380" i="16"/>
  <c r="H10380" i="16"/>
  <c r="G10380" i="16"/>
  <c r="F10380" i="16"/>
  <c r="E10380" i="16"/>
  <c r="M10379" i="16"/>
  <c r="L10379" i="16"/>
  <c r="K10379" i="16"/>
  <c r="I10379" i="16"/>
  <c r="H10379" i="16"/>
  <c r="G10379" i="16"/>
  <c r="F10379" i="16"/>
  <c r="E10379" i="16"/>
  <c r="M10378" i="16"/>
  <c r="K10378" i="16"/>
  <c r="I10378" i="16"/>
  <c r="H10378" i="16"/>
  <c r="J10378" i="16" s="1"/>
  <c r="G10378" i="16"/>
  <c r="F10378" i="16"/>
  <c r="L10378" i="16" s="1"/>
  <c r="E10378" i="16"/>
  <c r="M10377" i="16"/>
  <c r="K10377" i="16"/>
  <c r="I10377" i="16"/>
  <c r="H10377" i="16"/>
  <c r="J10377" i="16" s="1"/>
  <c r="G10377" i="16"/>
  <c r="F10377" i="16"/>
  <c r="L10377" i="16" s="1"/>
  <c r="E10377" i="16"/>
  <c r="M10376" i="16"/>
  <c r="L10376" i="16"/>
  <c r="K10376" i="16"/>
  <c r="I10376" i="16"/>
  <c r="H10376" i="16"/>
  <c r="G10376" i="16"/>
  <c r="F10376" i="16"/>
  <c r="E10376" i="16"/>
  <c r="M10375" i="16"/>
  <c r="L10375" i="16"/>
  <c r="K10375" i="16"/>
  <c r="I10375" i="16"/>
  <c r="H10375" i="16"/>
  <c r="G10375" i="16"/>
  <c r="F10375" i="16"/>
  <c r="E10375" i="16"/>
  <c r="M10374" i="16"/>
  <c r="K10374" i="16"/>
  <c r="I10374" i="16"/>
  <c r="H10374" i="16"/>
  <c r="G10374" i="16"/>
  <c r="F10374" i="16"/>
  <c r="L10374" i="16" s="1"/>
  <c r="E10374" i="16"/>
  <c r="M10373" i="16"/>
  <c r="K10373" i="16"/>
  <c r="I10373" i="16"/>
  <c r="H10373" i="16"/>
  <c r="G10373" i="16"/>
  <c r="F10373" i="16"/>
  <c r="L10373" i="16" s="1"/>
  <c r="E10373" i="16"/>
  <c r="M10372" i="16"/>
  <c r="L10372" i="16"/>
  <c r="K10372" i="16"/>
  <c r="I10372" i="16"/>
  <c r="H10372" i="16"/>
  <c r="G10372" i="16"/>
  <c r="F10372" i="16"/>
  <c r="E10372" i="16"/>
  <c r="M10371" i="16"/>
  <c r="L10371" i="16"/>
  <c r="K10371" i="16"/>
  <c r="I10371" i="16"/>
  <c r="H10371" i="16"/>
  <c r="G10371" i="16"/>
  <c r="F10371" i="16"/>
  <c r="E10371" i="16"/>
  <c r="M10370" i="16"/>
  <c r="K10370" i="16"/>
  <c r="I10370" i="16"/>
  <c r="H10370" i="16"/>
  <c r="J10370" i="16" s="1"/>
  <c r="G10370" i="16"/>
  <c r="F10370" i="16"/>
  <c r="L10370" i="16" s="1"/>
  <c r="E10370" i="16"/>
  <c r="M10369" i="16"/>
  <c r="K10369" i="16"/>
  <c r="I10369" i="16"/>
  <c r="H10369" i="16"/>
  <c r="J10369" i="16" s="1"/>
  <c r="G10369" i="16"/>
  <c r="F10369" i="16"/>
  <c r="L10369" i="16" s="1"/>
  <c r="E10369" i="16"/>
  <c r="M10368" i="16"/>
  <c r="L10368" i="16"/>
  <c r="K10368" i="16"/>
  <c r="I10368" i="16"/>
  <c r="H10368" i="16"/>
  <c r="G10368" i="16"/>
  <c r="F10368" i="16"/>
  <c r="E10368" i="16"/>
  <c r="M10367" i="16"/>
  <c r="L10367" i="16"/>
  <c r="K10367" i="16"/>
  <c r="I10367" i="16"/>
  <c r="H10367" i="16"/>
  <c r="G10367" i="16"/>
  <c r="F10367" i="16"/>
  <c r="E10367" i="16"/>
  <c r="M10366" i="16"/>
  <c r="K10366" i="16"/>
  <c r="I10366" i="16"/>
  <c r="H10366" i="16"/>
  <c r="G10366" i="16"/>
  <c r="F10366" i="16"/>
  <c r="L10366" i="16" s="1"/>
  <c r="E10366" i="16"/>
  <c r="M10365" i="16"/>
  <c r="K10365" i="16"/>
  <c r="I10365" i="16"/>
  <c r="H10365" i="16"/>
  <c r="G10365" i="16"/>
  <c r="F10365" i="16"/>
  <c r="L10365" i="16" s="1"/>
  <c r="E10365" i="16"/>
  <c r="M10364" i="16"/>
  <c r="L10364" i="16"/>
  <c r="K10364" i="16"/>
  <c r="I10364" i="16"/>
  <c r="H10364" i="16"/>
  <c r="G10364" i="16"/>
  <c r="F10364" i="16"/>
  <c r="E10364" i="16"/>
  <c r="M10363" i="16"/>
  <c r="L10363" i="16"/>
  <c r="K10363" i="16"/>
  <c r="I10363" i="16"/>
  <c r="H10363" i="16"/>
  <c r="G10363" i="16"/>
  <c r="F10363" i="16"/>
  <c r="E10363" i="16"/>
  <c r="M10362" i="16"/>
  <c r="K10362" i="16"/>
  <c r="I10362" i="16"/>
  <c r="H10362" i="16"/>
  <c r="J10362" i="16" s="1"/>
  <c r="G10362" i="16"/>
  <c r="F10362" i="16"/>
  <c r="L10362" i="16" s="1"/>
  <c r="E10362" i="16"/>
  <c r="M10361" i="16"/>
  <c r="K10361" i="16"/>
  <c r="I10361" i="16"/>
  <c r="H10361" i="16"/>
  <c r="J10361" i="16" s="1"/>
  <c r="G10361" i="16"/>
  <c r="F10361" i="16"/>
  <c r="L10361" i="16" s="1"/>
  <c r="E10361" i="16"/>
  <c r="M10360" i="16"/>
  <c r="L10360" i="16"/>
  <c r="K10360" i="16"/>
  <c r="I10360" i="16"/>
  <c r="H10360" i="16"/>
  <c r="G10360" i="16"/>
  <c r="F10360" i="16"/>
  <c r="E10360" i="16"/>
  <c r="M10359" i="16"/>
  <c r="L10359" i="16"/>
  <c r="K10359" i="16"/>
  <c r="I10359" i="16"/>
  <c r="H10359" i="16"/>
  <c r="G10359" i="16"/>
  <c r="F10359" i="16"/>
  <c r="E10359" i="16"/>
  <c r="M10358" i="16"/>
  <c r="K10358" i="16"/>
  <c r="I10358" i="16"/>
  <c r="H10358" i="16"/>
  <c r="G10358" i="16"/>
  <c r="F10358" i="16"/>
  <c r="L10358" i="16" s="1"/>
  <c r="E10358" i="16"/>
  <c r="M10357" i="16"/>
  <c r="K10357" i="16"/>
  <c r="I10357" i="16"/>
  <c r="H10357" i="16"/>
  <c r="G10357" i="16"/>
  <c r="F10357" i="16"/>
  <c r="L10357" i="16" s="1"/>
  <c r="E10357" i="16"/>
  <c r="M10356" i="16"/>
  <c r="L10356" i="16"/>
  <c r="K10356" i="16"/>
  <c r="I10356" i="16"/>
  <c r="H10356" i="16"/>
  <c r="G10356" i="16"/>
  <c r="F10356" i="16"/>
  <c r="E10356" i="16"/>
  <c r="M10355" i="16"/>
  <c r="L10355" i="16"/>
  <c r="K10355" i="16"/>
  <c r="I10355" i="16"/>
  <c r="H10355" i="16"/>
  <c r="G10355" i="16"/>
  <c r="F10355" i="16"/>
  <c r="E10355" i="16"/>
  <c r="M10354" i="16"/>
  <c r="K10354" i="16"/>
  <c r="I10354" i="16"/>
  <c r="H10354" i="16"/>
  <c r="J10354" i="16" s="1"/>
  <c r="G10354" i="16"/>
  <c r="F10354" i="16"/>
  <c r="L10354" i="16" s="1"/>
  <c r="E10354" i="16"/>
  <c r="M10353" i="16"/>
  <c r="K10353" i="16"/>
  <c r="I10353" i="16"/>
  <c r="H10353" i="16"/>
  <c r="J10353" i="16" s="1"/>
  <c r="G10353" i="16"/>
  <c r="F10353" i="16"/>
  <c r="L10353" i="16" s="1"/>
  <c r="E10353" i="16"/>
  <c r="M10352" i="16"/>
  <c r="L10352" i="16"/>
  <c r="K10352" i="16"/>
  <c r="I10352" i="16"/>
  <c r="H10352" i="16"/>
  <c r="G10352" i="16"/>
  <c r="F10352" i="16"/>
  <c r="E10352" i="16"/>
  <c r="M10351" i="16"/>
  <c r="L10351" i="16"/>
  <c r="K10351" i="16"/>
  <c r="I10351" i="16"/>
  <c r="H10351" i="16"/>
  <c r="G10351" i="16"/>
  <c r="F10351" i="16"/>
  <c r="E10351" i="16"/>
  <c r="M10350" i="16"/>
  <c r="K10350" i="16"/>
  <c r="I10350" i="16"/>
  <c r="H10350" i="16"/>
  <c r="G10350" i="16"/>
  <c r="F10350" i="16"/>
  <c r="L10350" i="16" s="1"/>
  <c r="E10350" i="16"/>
  <c r="M10349" i="16"/>
  <c r="K10349" i="16"/>
  <c r="I10349" i="16"/>
  <c r="H10349" i="16"/>
  <c r="G10349" i="16"/>
  <c r="F10349" i="16"/>
  <c r="L10349" i="16" s="1"/>
  <c r="E10349" i="16"/>
  <c r="M10348" i="16"/>
  <c r="L10348" i="16"/>
  <c r="K10348" i="16"/>
  <c r="I10348" i="16"/>
  <c r="H10348" i="16"/>
  <c r="G10348" i="16"/>
  <c r="F10348" i="16"/>
  <c r="E10348" i="16"/>
  <c r="M10347" i="16"/>
  <c r="L10347" i="16"/>
  <c r="K10347" i="16"/>
  <c r="I10347" i="16"/>
  <c r="H10347" i="16"/>
  <c r="G10347" i="16"/>
  <c r="F10347" i="16"/>
  <c r="E10347" i="16"/>
  <c r="M10346" i="16"/>
  <c r="K10346" i="16"/>
  <c r="I10346" i="16"/>
  <c r="H10346" i="16"/>
  <c r="J10346" i="16" s="1"/>
  <c r="G10346" i="16"/>
  <c r="F10346" i="16"/>
  <c r="L10346" i="16" s="1"/>
  <c r="E10346" i="16"/>
  <c r="M10345" i="16"/>
  <c r="K10345" i="16"/>
  <c r="I10345" i="16"/>
  <c r="H10345" i="16"/>
  <c r="J10345" i="16" s="1"/>
  <c r="G10345" i="16"/>
  <c r="F10345" i="16"/>
  <c r="L10345" i="16" s="1"/>
  <c r="E10345" i="16"/>
  <c r="M10344" i="16"/>
  <c r="L10344" i="16"/>
  <c r="K10344" i="16"/>
  <c r="I10344" i="16"/>
  <c r="H10344" i="16"/>
  <c r="G10344" i="16"/>
  <c r="F10344" i="16"/>
  <c r="E10344" i="16"/>
  <c r="M10343" i="16"/>
  <c r="L10343" i="16"/>
  <c r="K10343" i="16"/>
  <c r="I10343" i="16"/>
  <c r="H10343" i="16"/>
  <c r="G10343" i="16"/>
  <c r="F10343" i="16"/>
  <c r="E10343" i="16"/>
  <c r="M10342" i="16"/>
  <c r="K10342" i="16"/>
  <c r="I10342" i="16"/>
  <c r="H10342" i="16"/>
  <c r="G10342" i="16"/>
  <c r="F10342" i="16"/>
  <c r="L10342" i="16" s="1"/>
  <c r="E10342" i="16"/>
  <c r="M10341" i="16"/>
  <c r="K10341" i="16"/>
  <c r="I10341" i="16"/>
  <c r="H10341" i="16"/>
  <c r="G10341" i="16"/>
  <c r="F10341" i="16"/>
  <c r="L10341" i="16" s="1"/>
  <c r="E10341" i="16"/>
  <c r="M10340" i="16"/>
  <c r="L10340" i="16"/>
  <c r="K10340" i="16"/>
  <c r="I10340" i="16"/>
  <c r="H10340" i="16"/>
  <c r="G10340" i="16"/>
  <c r="F10340" i="16"/>
  <c r="E10340" i="16"/>
  <c r="M10339" i="16"/>
  <c r="L10339" i="16"/>
  <c r="K10339" i="16"/>
  <c r="I10339" i="16"/>
  <c r="H10339" i="16"/>
  <c r="G10339" i="16"/>
  <c r="F10339" i="16"/>
  <c r="E10339" i="16"/>
  <c r="M10338" i="16"/>
  <c r="K10338" i="16"/>
  <c r="I10338" i="16"/>
  <c r="H10338" i="16"/>
  <c r="J10338" i="16" s="1"/>
  <c r="G10338" i="16"/>
  <c r="F10338" i="16"/>
  <c r="L10338" i="16" s="1"/>
  <c r="E10338" i="16"/>
  <c r="M10337" i="16"/>
  <c r="K10337" i="16"/>
  <c r="I10337" i="16"/>
  <c r="H10337" i="16"/>
  <c r="J10337" i="16" s="1"/>
  <c r="G10337" i="16"/>
  <c r="F10337" i="16"/>
  <c r="L10337" i="16" s="1"/>
  <c r="E10337" i="16"/>
  <c r="M10336" i="16"/>
  <c r="L10336" i="16"/>
  <c r="K10336" i="16"/>
  <c r="I10336" i="16"/>
  <c r="H10336" i="16"/>
  <c r="G10336" i="16"/>
  <c r="F10336" i="16"/>
  <c r="E10336" i="16"/>
  <c r="M10335" i="16"/>
  <c r="L10335" i="16"/>
  <c r="K10335" i="16"/>
  <c r="I10335" i="16"/>
  <c r="H10335" i="16"/>
  <c r="G10335" i="16"/>
  <c r="F10335" i="16"/>
  <c r="E10335" i="16"/>
  <c r="M10334" i="16"/>
  <c r="K10334" i="16"/>
  <c r="I10334" i="16"/>
  <c r="H10334" i="16"/>
  <c r="G10334" i="16"/>
  <c r="F10334" i="16"/>
  <c r="L10334" i="16" s="1"/>
  <c r="E10334" i="16"/>
  <c r="M10333" i="16"/>
  <c r="K10333" i="16"/>
  <c r="I10333" i="16"/>
  <c r="H10333" i="16"/>
  <c r="G10333" i="16"/>
  <c r="F10333" i="16"/>
  <c r="L10333" i="16" s="1"/>
  <c r="E10333" i="16"/>
  <c r="M10332" i="16"/>
  <c r="L10332" i="16"/>
  <c r="K10332" i="16"/>
  <c r="I10332" i="16"/>
  <c r="H10332" i="16"/>
  <c r="G10332" i="16"/>
  <c r="F10332" i="16"/>
  <c r="E10332" i="16"/>
  <c r="M10331" i="16"/>
  <c r="L10331" i="16"/>
  <c r="K10331" i="16"/>
  <c r="I10331" i="16"/>
  <c r="H10331" i="16"/>
  <c r="G10331" i="16"/>
  <c r="F10331" i="16"/>
  <c r="E10331" i="16"/>
  <c r="M10330" i="16"/>
  <c r="K10330" i="16"/>
  <c r="I10330" i="16"/>
  <c r="H10330" i="16"/>
  <c r="J10330" i="16" s="1"/>
  <c r="G10330" i="16"/>
  <c r="F10330" i="16"/>
  <c r="L10330" i="16" s="1"/>
  <c r="E10330" i="16"/>
  <c r="M10329" i="16"/>
  <c r="K10329" i="16"/>
  <c r="I10329" i="16"/>
  <c r="H10329" i="16"/>
  <c r="J10329" i="16" s="1"/>
  <c r="G10329" i="16"/>
  <c r="F10329" i="16"/>
  <c r="L10329" i="16" s="1"/>
  <c r="E10329" i="16"/>
  <c r="M10328" i="16"/>
  <c r="L10328" i="16"/>
  <c r="K10328" i="16"/>
  <c r="I10328" i="16"/>
  <c r="H10328" i="16"/>
  <c r="G10328" i="16"/>
  <c r="F10328" i="16"/>
  <c r="E10328" i="16"/>
  <c r="M10327" i="16"/>
  <c r="L10327" i="16"/>
  <c r="K10327" i="16"/>
  <c r="I10327" i="16"/>
  <c r="H10327" i="16"/>
  <c r="G10327" i="16"/>
  <c r="F10327" i="16"/>
  <c r="E10327" i="16"/>
  <c r="M10326" i="16"/>
  <c r="K10326" i="16"/>
  <c r="I10326" i="16"/>
  <c r="H10326" i="16"/>
  <c r="G10326" i="16"/>
  <c r="F10326" i="16"/>
  <c r="L10326" i="16" s="1"/>
  <c r="E10326" i="16"/>
  <c r="M10325" i="16"/>
  <c r="K10325" i="16"/>
  <c r="I10325" i="16"/>
  <c r="H10325" i="16"/>
  <c r="G10325" i="16"/>
  <c r="F10325" i="16"/>
  <c r="L10325" i="16" s="1"/>
  <c r="E10325" i="16"/>
  <c r="M10324" i="16"/>
  <c r="L10324" i="16"/>
  <c r="K10324" i="16"/>
  <c r="I10324" i="16"/>
  <c r="H10324" i="16"/>
  <c r="G10324" i="16"/>
  <c r="F10324" i="16"/>
  <c r="E10324" i="16"/>
  <c r="M10323" i="16"/>
  <c r="L10323" i="16"/>
  <c r="K10323" i="16"/>
  <c r="I10323" i="16"/>
  <c r="H10323" i="16"/>
  <c r="G10323" i="16"/>
  <c r="F10323" i="16"/>
  <c r="E10323" i="16"/>
  <c r="M10322" i="16"/>
  <c r="K10322" i="16"/>
  <c r="I10322" i="16"/>
  <c r="H10322" i="16"/>
  <c r="J10322" i="16" s="1"/>
  <c r="G10322" i="16"/>
  <c r="F10322" i="16"/>
  <c r="L10322" i="16" s="1"/>
  <c r="E10322" i="16"/>
  <c r="M10321" i="16"/>
  <c r="K10321" i="16"/>
  <c r="I10321" i="16"/>
  <c r="H10321" i="16"/>
  <c r="J10321" i="16" s="1"/>
  <c r="G10321" i="16"/>
  <c r="F10321" i="16"/>
  <c r="L10321" i="16" s="1"/>
  <c r="E10321" i="16"/>
  <c r="M10320" i="16"/>
  <c r="L10320" i="16"/>
  <c r="K10320" i="16"/>
  <c r="I10320" i="16"/>
  <c r="H10320" i="16"/>
  <c r="G10320" i="16"/>
  <c r="F10320" i="16"/>
  <c r="E10320" i="16"/>
  <c r="M10319" i="16"/>
  <c r="L10319" i="16"/>
  <c r="K10319" i="16"/>
  <c r="I10319" i="16"/>
  <c r="H10319" i="16"/>
  <c r="G10319" i="16"/>
  <c r="F10319" i="16"/>
  <c r="E10319" i="16"/>
  <c r="M10318" i="16"/>
  <c r="K10318" i="16"/>
  <c r="I10318" i="16"/>
  <c r="H10318" i="16"/>
  <c r="G10318" i="16"/>
  <c r="F10318" i="16"/>
  <c r="L10318" i="16" s="1"/>
  <c r="E10318" i="16"/>
  <c r="M10317" i="16"/>
  <c r="K10317" i="16"/>
  <c r="I10317" i="16"/>
  <c r="H10317" i="16"/>
  <c r="G10317" i="16"/>
  <c r="F10317" i="16"/>
  <c r="L10317" i="16" s="1"/>
  <c r="E10317" i="16"/>
  <c r="M10316" i="16"/>
  <c r="L10316" i="16"/>
  <c r="K10316" i="16"/>
  <c r="I10316" i="16"/>
  <c r="H10316" i="16"/>
  <c r="G10316" i="16"/>
  <c r="F10316" i="16"/>
  <c r="E10316" i="16"/>
  <c r="M10315" i="16"/>
  <c r="L10315" i="16"/>
  <c r="K10315" i="16"/>
  <c r="I10315" i="16"/>
  <c r="H10315" i="16"/>
  <c r="G10315" i="16"/>
  <c r="F10315" i="16"/>
  <c r="E10315" i="16"/>
  <c r="M10314" i="16"/>
  <c r="K10314" i="16"/>
  <c r="I10314" i="16"/>
  <c r="H10314" i="16"/>
  <c r="J10314" i="16" s="1"/>
  <c r="G10314" i="16"/>
  <c r="F10314" i="16"/>
  <c r="L10314" i="16" s="1"/>
  <c r="E10314" i="16"/>
  <c r="M10313" i="16"/>
  <c r="K10313" i="16"/>
  <c r="I10313" i="16"/>
  <c r="H10313" i="16"/>
  <c r="J10313" i="16" s="1"/>
  <c r="G10313" i="16"/>
  <c r="F10313" i="16"/>
  <c r="L10313" i="16" s="1"/>
  <c r="E10313" i="16"/>
  <c r="M10312" i="16"/>
  <c r="L10312" i="16"/>
  <c r="K10312" i="16"/>
  <c r="I10312" i="16"/>
  <c r="H10312" i="16"/>
  <c r="G10312" i="16"/>
  <c r="F10312" i="16"/>
  <c r="E10312" i="16"/>
  <c r="M10311" i="16"/>
  <c r="L10311" i="16"/>
  <c r="K10311" i="16"/>
  <c r="I10311" i="16"/>
  <c r="H10311" i="16"/>
  <c r="G10311" i="16"/>
  <c r="F10311" i="16"/>
  <c r="E10311" i="16"/>
  <c r="M10310" i="16"/>
  <c r="K10310" i="16"/>
  <c r="I10310" i="16"/>
  <c r="H10310" i="16"/>
  <c r="G10310" i="16"/>
  <c r="F10310" i="16"/>
  <c r="L10310" i="16" s="1"/>
  <c r="E10310" i="16"/>
  <c r="M10309" i="16"/>
  <c r="K10309" i="16"/>
  <c r="I10309" i="16"/>
  <c r="H10309" i="16"/>
  <c r="G10309" i="16"/>
  <c r="F10309" i="16"/>
  <c r="L10309" i="16" s="1"/>
  <c r="E10309" i="16"/>
  <c r="M10308" i="16"/>
  <c r="L10308" i="16"/>
  <c r="K10308" i="16"/>
  <c r="I10308" i="16"/>
  <c r="H10308" i="16"/>
  <c r="G10308" i="16"/>
  <c r="F10308" i="16"/>
  <c r="E10308" i="16"/>
  <c r="M10307" i="16"/>
  <c r="L10307" i="16"/>
  <c r="K10307" i="16"/>
  <c r="I10307" i="16"/>
  <c r="H10307" i="16"/>
  <c r="G10307" i="16"/>
  <c r="F10307" i="16"/>
  <c r="E10307" i="16"/>
  <c r="M10306" i="16"/>
  <c r="K10306" i="16"/>
  <c r="I10306" i="16"/>
  <c r="H10306" i="16"/>
  <c r="J10306" i="16" s="1"/>
  <c r="G10306" i="16"/>
  <c r="F10306" i="16"/>
  <c r="L10306" i="16" s="1"/>
  <c r="E10306" i="16"/>
  <c r="M10305" i="16"/>
  <c r="K10305" i="16"/>
  <c r="I10305" i="16"/>
  <c r="H10305" i="16"/>
  <c r="J10305" i="16" s="1"/>
  <c r="G10305" i="16"/>
  <c r="F10305" i="16"/>
  <c r="L10305" i="16" s="1"/>
  <c r="E10305" i="16"/>
  <c r="M10304" i="16"/>
  <c r="L10304" i="16"/>
  <c r="K10304" i="16"/>
  <c r="I10304" i="16"/>
  <c r="H10304" i="16"/>
  <c r="G10304" i="16"/>
  <c r="F10304" i="16"/>
  <c r="E10304" i="16"/>
  <c r="M10303" i="16"/>
  <c r="L10303" i="16"/>
  <c r="K10303" i="16"/>
  <c r="I10303" i="16"/>
  <c r="H10303" i="16"/>
  <c r="G10303" i="16"/>
  <c r="F10303" i="16"/>
  <c r="E10303" i="16"/>
  <c r="M10302" i="16"/>
  <c r="K10302" i="16"/>
  <c r="I10302" i="16"/>
  <c r="H10302" i="16"/>
  <c r="G10302" i="16"/>
  <c r="F10302" i="16"/>
  <c r="L10302" i="16" s="1"/>
  <c r="E10302" i="16"/>
  <c r="M10301" i="16"/>
  <c r="K10301" i="16"/>
  <c r="I10301" i="16"/>
  <c r="H10301" i="16"/>
  <c r="G10301" i="16"/>
  <c r="F10301" i="16"/>
  <c r="L10301" i="16" s="1"/>
  <c r="E10301" i="16"/>
  <c r="M10300" i="16"/>
  <c r="L10300" i="16"/>
  <c r="K10300" i="16"/>
  <c r="I10300" i="16"/>
  <c r="H10300" i="16"/>
  <c r="G10300" i="16"/>
  <c r="F10300" i="16"/>
  <c r="E10300" i="16"/>
  <c r="M10299" i="16"/>
  <c r="L10299" i="16"/>
  <c r="K10299" i="16"/>
  <c r="I10299" i="16"/>
  <c r="H10299" i="16"/>
  <c r="G10299" i="16"/>
  <c r="F10299" i="16"/>
  <c r="E10299" i="16"/>
  <c r="M10298" i="16"/>
  <c r="K10298" i="16"/>
  <c r="I10298" i="16"/>
  <c r="H10298" i="16"/>
  <c r="J10298" i="16" s="1"/>
  <c r="G10298" i="16"/>
  <c r="F10298" i="16"/>
  <c r="L10298" i="16" s="1"/>
  <c r="E10298" i="16"/>
  <c r="M10297" i="16"/>
  <c r="K10297" i="16"/>
  <c r="I10297" i="16"/>
  <c r="H10297" i="16"/>
  <c r="J10297" i="16" s="1"/>
  <c r="G10297" i="16"/>
  <c r="F10297" i="16"/>
  <c r="L10297" i="16" s="1"/>
  <c r="E10297" i="16"/>
  <c r="M10296" i="16"/>
  <c r="L10296" i="16"/>
  <c r="K10296" i="16"/>
  <c r="I10296" i="16"/>
  <c r="H10296" i="16"/>
  <c r="G10296" i="16"/>
  <c r="F10296" i="16"/>
  <c r="E10296" i="16"/>
  <c r="M10295" i="16"/>
  <c r="L10295" i="16"/>
  <c r="K10295" i="16"/>
  <c r="I10295" i="16"/>
  <c r="H10295" i="16"/>
  <c r="G10295" i="16"/>
  <c r="F10295" i="16"/>
  <c r="E10295" i="16"/>
  <c r="M10294" i="16"/>
  <c r="K10294" i="16"/>
  <c r="I10294" i="16"/>
  <c r="H10294" i="16"/>
  <c r="G10294" i="16"/>
  <c r="F10294" i="16"/>
  <c r="L10294" i="16" s="1"/>
  <c r="E10294" i="16"/>
  <c r="M10293" i="16"/>
  <c r="K10293" i="16"/>
  <c r="I10293" i="16"/>
  <c r="H10293" i="16"/>
  <c r="G10293" i="16"/>
  <c r="F10293" i="16"/>
  <c r="L10293" i="16" s="1"/>
  <c r="E10293" i="16"/>
  <c r="M10292" i="16"/>
  <c r="L10292" i="16"/>
  <c r="K10292" i="16"/>
  <c r="I10292" i="16"/>
  <c r="H10292" i="16"/>
  <c r="G10292" i="16"/>
  <c r="F10292" i="16"/>
  <c r="E10292" i="16"/>
  <c r="M10291" i="16"/>
  <c r="L10291" i="16"/>
  <c r="K10291" i="16"/>
  <c r="I10291" i="16"/>
  <c r="H10291" i="16"/>
  <c r="G10291" i="16"/>
  <c r="F10291" i="16"/>
  <c r="E10291" i="16"/>
  <c r="M10290" i="16"/>
  <c r="K10290" i="16"/>
  <c r="I10290" i="16"/>
  <c r="H10290" i="16"/>
  <c r="J10290" i="16" s="1"/>
  <c r="G10290" i="16"/>
  <c r="F10290" i="16"/>
  <c r="L10290" i="16" s="1"/>
  <c r="E10290" i="16"/>
  <c r="M10289" i="16"/>
  <c r="K10289" i="16"/>
  <c r="I10289" i="16"/>
  <c r="H10289" i="16"/>
  <c r="J10289" i="16" s="1"/>
  <c r="G10289" i="16"/>
  <c r="F10289" i="16"/>
  <c r="L10289" i="16" s="1"/>
  <c r="E10289" i="16"/>
  <c r="M10288" i="16"/>
  <c r="L10288" i="16"/>
  <c r="K10288" i="16"/>
  <c r="I10288" i="16"/>
  <c r="H10288" i="16"/>
  <c r="G10288" i="16"/>
  <c r="F10288" i="16"/>
  <c r="E10288" i="16"/>
  <c r="M10287" i="16"/>
  <c r="L10287" i="16"/>
  <c r="K10287" i="16"/>
  <c r="I10287" i="16"/>
  <c r="H10287" i="16"/>
  <c r="G10287" i="16"/>
  <c r="F10287" i="16"/>
  <c r="E10287" i="16"/>
  <c r="M10286" i="16"/>
  <c r="K10286" i="16"/>
  <c r="I10286" i="16"/>
  <c r="H10286" i="16"/>
  <c r="G10286" i="16"/>
  <c r="F10286" i="16"/>
  <c r="L10286" i="16" s="1"/>
  <c r="E10286" i="16"/>
  <c r="M10285" i="16"/>
  <c r="K10285" i="16"/>
  <c r="I10285" i="16"/>
  <c r="H10285" i="16"/>
  <c r="G10285" i="16"/>
  <c r="F10285" i="16"/>
  <c r="L10285" i="16" s="1"/>
  <c r="E10285" i="16"/>
  <c r="M10284" i="16"/>
  <c r="L10284" i="16"/>
  <c r="K10284" i="16"/>
  <c r="I10284" i="16"/>
  <c r="H10284" i="16"/>
  <c r="G10284" i="16"/>
  <c r="F10284" i="16"/>
  <c r="E10284" i="16"/>
  <c r="M10283" i="16"/>
  <c r="L10283" i="16"/>
  <c r="K10283" i="16"/>
  <c r="I10283" i="16"/>
  <c r="H10283" i="16"/>
  <c r="G10283" i="16"/>
  <c r="F10283" i="16"/>
  <c r="E10283" i="16"/>
  <c r="M10282" i="16"/>
  <c r="K10282" i="16"/>
  <c r="I10282" i="16"/>
  <c r="H10282" i="16"/>
  <c r="J10282" i="16" s="1"/>
  <c r="G10282" i="16"/>
  <c r="F10282" i="16"/>
  <c r="L10282" i="16" s="1"/>
  <c r="E10282" i="16"/>
  <c r="M10281" i="16"/>
  <c r="K10281" i="16"/>
  <c r="I10281" i="16"/>
  <c r="H10281" i="16"/>
  <c r="J10281" i="16" s="1"/>
  <c r="G10281" i="16"/>
  <c r="F10281" i="16"/>
  <c r="L10281" i="16" s="1"/>
  <c r="E10281" i="16"/>
  <c r="M10280" i="16"/>
  <c r="L10280" i="16"/>
  <c r="K10280" i="16"/>
  <c r="I10280" i="16"/>
  <c r="H10280" i="16"/>
  <c r="G10280" i="16"/>
  <c r="F10280" i="16"/>
  <c r="E10280" i="16"/>
  <c r="M10279" i="16"/>
  <c r="L10279" i="16"/>
  <c r="K10279" i="16"/>
  <c r="I10279" i="16"/>
  <c r="H10279" i="16"/>
  <c r="G10279" i="16"/>
  <c r="F10279" i="16"/>
  <c r="E10279" i="16"/>
  <c r="M10278" i="16"/>
  <c r="K10278" i="16"/>
  <c r="I10278" i="16"/>
  <c r="H10278" i="16"/>
  <c r="G10278" i="16"/>
  <c r="F10278" i="16"/>
  <c r="L10278" i="16" s="1"/>
  <c r="E10278" i="16"/>
  <c r="M10277" i="16"/>
  <c r="K10277" i="16"/>
  <c r="I10277" i="16"/>
  <c r="H10277" i="16"/>
  <c r="G10277" i="16"/>
  <c r="F10277" i="16"/>
  <c r="L10277" i="16" s="1"/>
  <c r="E10277" i="16"/>
  <c r="M10276" i="16"/>
  <c r="L10276" i="16"/>
  <c r="K10276" i="16"/>
  <c r="I10276" i="16"/>
  <c r="H10276" i="16"/>
  <c r="G10276" i="16"/>
  <c r="F10276" i="16"/>
  <c r="E10276" i="16"/>
  <c r="M10275" i="16"/>
  <c r="L10275" i="16"/>
  <c r="K10275" i="16"/>
  <c r="I10275" i="16"/>
  <c r="H10275" i="16"/>
  <c r="G10275" i="16"/>
  <c r="F10275" i="16"/>
  <c r="E10275" i="16"/>
  <c r="M10274" i="16"/>
  <c r="K10274" i="16"/>
  <c r="I10274" i="16"/>
  <c r="H10274" i="16"/>
  <c r="J10274" i="16" s="1"/>
  <c r="G10274" i="16"/>
  <c r="F10274" i="16"/>
  <c r="L10274" i="16" s="1"/>
  <c r="E10274" i="16"/>
  <c r="M10273" i="16"/>
  <c r="K10273" i="16"/>
  <c r="I10273" i="16"/>
  <c r="H10273" i="16"/>
  <c r="J10273" i="16" s="1"/>
  <c r="G10273" i="16"/>
  <c r="F10273" i="16"/>
  <c r="L10273" i="16" s="1"/>
  <c r="E10273" i="16"/>
  <c r="M10272" i="16"/>
  <c r="L10272" i="16"/>
  <c r="K10272" i="16"/>
  <c r="I10272" i="16"/>
  <c r="H10272" i="16"/>
  <c r="G10272" i="16"/>
  <c r="F10272" i="16"/>
  <c r="E10272" i="16"/>
  <c r="M10271" i="16"/>
  <c r="L10271" i="16"/>
  <c r="K10271" i="16"/>
  <c r="I10271" i="16"/>
  <c r="H10271" i="16"/>
  <c r="G10271" i="16"/>
  <c r="F10271" i="16"/>
  <c r="E10271" i="16"/>
  <c r="M10270" i="16"/>
  <c r="K10270" i="16"/>
  <c r="I10270" i="16"/>
  <c r="H10270" i="16"/>
  <c r="G10270" i="16"/>
  <c r="F10270" i="16"/>
  <c r="L10270" i="16" s="1"/>
  <c r="E10270" i="16"/>
  <c r="M10269" i="16"/>
  <c r="K10269" i="16"/>
  <c r="I10269" i="16"/>
  <c r="H10269" i="16"/>
  <c r="G10269" i="16"/>
  <c r="F10269" i="16"/>
  <c r="L10269" i="16" s="1"/>
  <c r="E10269" i="16"/>
  <c r="M10268" i="16"/>
  <c r="L10268" i="16"/>
  <c r="K10268" i="16"/>
  <c r="I10268" i="16"/>
  <c r="H10268" i="16"/>
  <c r="G10268" i="16"/>
  <c r="F10268" i="16"/>
  <c r="E10268" i="16"/>
  <c r="M10267" i="16"/>
  <c r="L10267" i="16"/>
  <c r="K10267" i="16"/>
  <c r="I10267" i="16"/>
  <c r="H10267" i="16"/>
  <c r="G10267" i="16"/>
  <c r="F10267" i="16"/>
  <c r="E10267" i="16"/>
  <c r="M10266" i="16"/>
  <c r="K10266" i="16"/>
  <c r="I10266" i="16"/>
  <c r="H10266" i="16"/>
  <c r="J10266" i="16" s="1"/>
  <c r="G10266" i="16"/>
  <c r="F10266" i="16"/>
  <c r="L10266" i="16" s="1"/>
  <c r="E10266" i="16"/>
  <c r="M10265" i="16"/>
  <c r="K10265" i="16"/>
  <c r="I10265" i="16"/>
  <c r="H10265" i="16"/>
  <c r="J10265" i="16" s="1"/>
  <c r="G10265" i="16"/>
  <c r="F10265" i="16"/>
  <c r="L10265" i="16" s="1"/>
  <c r="E10265" i="16"/>
  <c r="M10264" i="16"/>
  <c r="L10264" i="16"/>
  <c r="K10264" i="16"/>
  <c r="I10264" i="16"/>
  <c r="H10264" i="16"/>
  <c r="G10264" i="16"/>
  <c r="F10264" i="16"/>
  <c r="E10264" i="16"/>
  <c r="M10263" i="16"/>
  <c r="L10263" i="16"/>
  <c r="K10263" i="16"/>
  <c r="I10263" i="16"/>
  <c r="H10263" i="16"/>
  <c r="G10263" i="16"/>
  <c r="F10263" i="16"/>
  <c r="E10263" i="16"/>
  <c r="M10262" i="16"/>
  <c r="K10262" i="16"/>
  <c r="I10262" i="16"/>
  <c r="H10262" i="16"/>
  <c r="G10262" i="16"/>
  <c r="F10262" i="16"/>
  <c r="L10262" i="16" s="1"/>
  <c r="E10262" i="16"/>
  <c r="M10261" i="16"/>
  <c r="K10261" i="16"/>
  <c r="I10261" i="16"/>
  <c r="H10261" i="16"/>
  <c r="G10261" i="16"/>
  <c r="F10261" i="16"/>
  <c r="L10261" i="16" s="1"/>
  <c r="E10261" i="16"/>
  <c r="M10260" i="16"/>
  <c r="L10260" i="16"/>
  <c r="K10260" i="16"/>
  <c r="I10260" i="16"/>
  <c r="H10260" i="16"/>
  <c r="G10260" i="16"/>
  <c r="F10260" i="16"/>
  <c r="E10260" i="16"/>
  <c r="M10259" i="16"/>
  <c r="L10259" i="16"/>
  <c r="K10259" i="16"/>
  <c r="I10259" i="16"/>
  <c r="H10259" i="16"/>
  <c r="G10259" i="16"/>
  <c r="F10259" i="16"/>
  <c r="E10259" i="16"/>
  <c r="M10258" i="16"/>
  <c r="K10258" i="16"/>
  <c r="I10258" i="16"/>
  <c r="H10258" i="16"/>
  <c r="J10258" i="16" s="1"/>
  <c r="G10258" i="16"/>
  <c r="F10258" i="16"/>
  <c r="L10258" i="16" s="1"/>
  <c r="E10258" i="16"/>
  <c r="M10257" i="16"/>
  <c r="K10257" i="16"/>
  <c r="I10257" i="16"/>
  <c r="H10257" i="16"/>
  <c r="J10257" i="16" s="1"/>
  <c r="G10257" i="16"/>
  <c r="F10257" i="16"/>
  <c r="L10257" i="16" s="1"/>
  <c r="E10257" i="16"/>
  <c r="M10256" i="16"/>
  <c r="L10256" i="16"/>
  <c r="K10256" i="16"/>
  <c r="I10256" i="16"/>
  <c r="H10256" i="16"/>
  <c r="G10256" i="16"/>
  <c r="F10256" i="16"/>
  <c r="E10256" i="16"/>
  <c r="M10255" i="16"/>
  <c r="L10255" i="16"/>
  <c r="K10255" i="16"/>
  <c r="I10255" i="16"/>
  <c r="H10255" i="16"/>
  <c r="G10255" i="16"/>
  <c r="F10255" i="16"/>
  <c r="E10255" i="16"/>
  <c r="M10254" i="16"/>
  <c r="K10254" i="16"/>
  <c r="I10254" i="16"/>
  <c r="H10254" i="16"/>
  <c r="G10254" i="16"/>
  <c r="F10254" i="16"/>
  <c r="L10254" i="16" s="1"/>
  <c r="E10254" i="16"/>
  <c r="M10253" i="16"/>
  <c r="K10253" i="16"/>
  <c r="I10253" i="16"/>
  <c r="H10253" i="16"/>
  <c r="G10253" i="16"/>
  <c r="F10253" i="16"/>
  <c r="L10253" i="16" s="1"/>
  <c r="E10253" i="16"/>
  <c r="M10252" i="16"/>
  <c r="L10252" i="16"/>
  <c r="K10252" i="16"/>
  <c r="I10252" i="16"/>
  <c r="H10252" i="16"/>
  <c r="G10252" i="16"/>
  <c r="F10252" i="16"/>
  <c r="E10252" i="16"/>
  <c r="M10251" i="16"/>
  <c r="L10251" i="16"/>
  <c r="K10251" i="16"/>
  <c r="I10251" i="16"/>
  <c r="H10251" i="16"/>
  <c r="G10251" i="16"/>
  <c r="F10251" i="16"/>
  <c r="E10251" i="16"/>
  <c r="M10250" i="16"/>
  <c r="K10250" i="16"/>
  <c r="I10250" i="16"/>
  <c r="H10250" i="16"/>
  <c r="J10250" i="16" s="1"/>
  <c r="G10250" i="16"/>
  <c r="F10250" i="16"/>
  <c r="L10250" i="16" s="1"/>
  <c r="E10250" i="16"/>
  <c r="M10249" i="16"/>
  <c r="K10249" i="16"/>
  <c r="I10249" i="16"/>
  <c r="H10249" i="16"/>
  <c r="J10249" i="16" s="1"/>
  <c r="G10249" i="16"/>
  <c r="F10249" i="16"/>
  <c r="L10249" i="16" s="1"/>
  <c r="E10249" i="16"/>
  <c r="M10248" i="16"/>
  <c r="L10248" i="16"/>
  <c r="K10248" i="16"/>
  <c r="I10248" i="16"/>
  <c r="H10248" i="16"/>
  <c r="G10248" i="16"/>
  <c r="F10248" i="16"/>
  <c r="E10248" i="16"/>
  <c r="M10247" i="16"/>
  <c r="L10247" i="16"/>
  <c r="K10247" i="16"/>
  <c r="I10247" i="16"/>
  <c r="H10247" i="16"/>
  <c r="G10247" i="16"/>
  <c r="F10247" i="16"/>
  <c r="E10247" i="16"/>
  <c r="M10246" i="16"/>
  <c r="K10246" i="16"/>
  <c r="I10246" i="16"/>
  <c r="H10246" i="16"/>
  <c r="G10246" i="16"/>
  <c r="F10246" i="16"/>
  <c r="L10246" i="16" s="1"/>
  <c r="E10246" i="16"/>
  <c r="M10245" i="16"/>
  <c r="K10245" i="16"/>
  <c r="I10245" i="16"/>
  <c r="H10245" i="16"/>
  <c r="G10245" i="16"/>
  <c r="F10245" i="16"/>
  <c r="L10245" i="16" s="1"/>
  <c r="E10245" i="16"/>
  <c r="M10244" i="16"/>
  <c r="L10244" i="16"/>
  <c r="K10244" i="16"/>
  <c r="I10244" i="16"/>
  <c r="H10244" i="16"/>
  <c r="G10244" i="16"/>
  <c r="F10244" i="16"/>
  <c r="E10244" i="16"/>
  <c r="M10243" i="16"/>
  <c r="L10243" i="16"/>
  <c r="K10243" i="16"/>
  <c r="I10243" i="16"/>
  <c r="H10243" i="16"/>
  <c r="G10243" i="16"/>
  <c r="F10243" i="16"/>
  <c r="E10243" i="16"/>
  <c r="M10242" i="16"/>
  <c r="K10242" i="16"/>
  <c r="I10242" i="16"/>
  <c r="H10242" i="16"/>
  <c r="J10242" i="16" s="1"/>
  <c r="G10242" i="16"/>
  <c r="F10242" i="16"/>
  <c r="L10242" i="16" s="1"/>
  <c r="E10242" i="16"/>
  <c r="M10241" i="16"/>
  <c r="K10241" i="16"/>
  <c r="I10241" i="16"/>
  <c r="H10241" i="16"/>
  <c r="J10241" i="16" s="1"/>
  <c r="G10241" i="16"/>
  <c r="F10241" i="16"/>
  <c r="L10241" i="16" s="1"/>
  <c r="E10241" i="16"/>
  <c r="M10240" i="16"/>
  <c r="L10240" i="16"/>
  <c r="K10240" i="16"/>
  <c r="I10240" i="16"/>
  <c r="H10240" i="16"/>
  <c r="G10240" i="16"/>
  <c r="F10240" i="16"/>
  <c r="E10240" i="16"/>
  <c r="M10239" i="16"/>
  <c r="L10239" i="16"/>
  <c r="K10239" i="16"/>
  <c r="I10239" i="16"/>
  <c r="H10239" i="16"/>
  <c r="G10239" i="16"/>
  <c r="F10239" i="16"/>
  <c r="E10239" i="16"/>
  <c r="M10238" i="16"/>
  <c r="K10238" i="16"/>
  <c r="I10238" i="16"/>
  <c r="H10238" i="16"/>
  <c r="G10238" i="16"/>
  <c r="F10238" i="16"/>
  <c r="L10238" i="16" s="1"/>
  <c r="E10238" i="16"/>
  <c r="M10237" i="16"/>
  <c r="K10237" i="16"/>
  <c r="I10237" i="16"/>
  <c r="H10237" i="16"/>
  <c r="G10237" i="16"/>
  <c r="F10237" i="16"/>
  <c r="L10237" i="16" s="1"/>
  <c r="E10237" i="16"/>
  <c r="M10236" i="16"/>
  <c r="L10236" i="16"/>
  <c r="K10236" i="16"/>
  <c r="I10236" i="16"/>
  <c r="H10236" i="16"/>
  <c r="G10236" i="16"/>
  <c r="F10236" i="16"/>
  <c r="E10236" i="16"/>
  <c r="M10235" i="16"/>
  <c r="L10235" i="16"/>
  <c r="K10235" i="16"/>
  <c r="I10235" i="16"/>
  <c r="H10235" i="16"/>
  <c r="G10235" i="16"/>
  <c r="F10235" i="16"/>
  <c r="E10235" i="16"/>
  <c r="M10234" i="16"/>
  <c r="K10234" i="16"/>
  <c r="I10234" i="16"/>
  <c r="H10234" i="16"/>
  <c r="J10234" i="16" s="1"/>
  <c r="G10234" i="16"/>
  <c r="F10234" i="16"/>
  <c r="L10234" i="16" s="1"/>
  <c r="E10234" i="16"/>
  <c r="M10233" i="16"/>
  <c r="K10233" i="16"/>
  <c r="I10233" i="16"/>
  <c r="H10233" i="16"/>
  <c r="J10233" i="16" s="1"/>
  <c r="G10233" i="16"/>
  <c r="F10233" i="16"/>
  <c r="L10233" i="16" s="1"/>
  <c r="E10233" i="16"/>
  <c r="M10232" i="16"/>
  <c r="K10232" i="16"/>
  <c r="I10232" i="16"/>
  <c r="H10232" i="16"/>
  <c r="G10232" i="16"/>
  <c r="F10232" i="16"/>
  <c r="L10232" i="16" s="1"/>
  <c r="E10232" i="16"/>
  <c r="M10231" i="16"/>
  <c r="K10231" i="16"/>
  <c r="I10231" i="16"/>
  <c r="H10231" i="16"/>
  <c r="G10231" i="16"/>
  <c r="F10231" i="16"/>
  <c r="L10231" i="16" s="1"/>
  <c r="E10231" i="16"/>
  <c r="M10230" i="16"/>
  <c r="K10230" i="16"/>
  <c r="I10230" i="16"/>
  <c r="H10230" i="16"/>
  <c r="J10230" i="16" s="1"/>
  <c r="G10230" i="16"/>
  <c r="F10230" i="16"/>
  <c r="L10230" i="16" s="1"/>
  <c r="E10230" i="16"/>
  <c r="M10229" i="16"/>
  <c r="K10229" i="16"/>
  <c r="I10229" i="16"/>
  <c r="H10229" i="16"/>
  <c r="G10229" i="16"/>
  <c r="J10229" i="16" s="1"/>
  <c r="F10229" i="16"/>
  <c r="L10229" i="16" s="1"/>
  <c r="E10229" i="16"/>
  <c r="M10228" i="16"/>
  <c r="L10228" i="16"/>
  <c r="K10228" i="16"/>
  <c r="I10228" i="16"/>
  <c r="H10228" i="16"/>
  <c r="G10228" i="16"/>
  <c r="F10228" i="16"/>
  <c r="E10228" i="16"/>
  <c r="M10227" i="16"/>
  <c r="L10227" i="16"/>
  <c r="K10227" i="16"/>
  <c r="I10227" i="16"/>
  <c r="H10227" i="16"/>
  <c r="G10227" i="16"/>
  <c r="F10227" i="16"/>
  <c r="E10227" i="16"/>
  <c r="M10226" i="16"/>
  <c r="K10226" i="16"/>
  <c r="I10226" i="16"/>
  <c r="H10226" i="16"/>
  <c r="G10226" i="16"/>
  <c r="J10226" i="16" s="1"/>
  <c r="F10226" i="16"/>
  <c r="L10226" i="16" s="1"/>
  <c r="E10226" i="16"/>
  <c r="M10225" i="16"/>
  <c r="K10225" i="16"/>
  <c r="I10225" i="16"/>
  <c r="H10225" i="16"/>
  <c r="G10225" i="16"/>
  <c r="J10225" i="16" s="1"/>
  <c r="F10225" i="16"/>
  <c r="L10225" i="16" s="1"/>
  <c r="E10225" i="16"/>
  <c r="M10224" i="16"/>
  <c r="K10224" i="16"/>
  <c r="I10224" i="16"/>
  <c r="H10224" i="16"/>
  <c r="G10224" i="16"/>
  <c r="F10224" i="16"/>
  <c r="L10224" i="16" s="1"/>
  <c r="E10224" i="16"/>
  <c r="M10223" i="16"/>
  <c r="K10223" i="16"/>
  <c r="I10223" i="16"/>
  <c r="H10223" i="16"/>
  <c r="G10223" i="16"/>
  <c r="F10223" i="16"/>
  <c r="L10223" i="16" s="1"/>
  <c r="E10223" i="16"/>
  <c r="M10222" i="16"/>
  <c r="K10222" i="16"/>
  <c r="I10222" i="16"/>
  <c r="H10222" i="16"/>
  <c r="J10222" i="16" s="1"/>
  <c r="G10222" i="16"/>
  <c r="F10222" i="16"/>
  <c r="L10222" i="16" s="1"/>
  <c r="E10222" i="16"/>
  <c r="M10221" i="16"/>
  <c r="K10221" i="16"/>
  <c r="I10221" i="16"/>
  <c r="H10221" i="16"/>
  <c r="G10221" i="16"/>
  <c r="J10221" i="16" s="1"/>
  <c r="F10221" i="16"/>
  <c r="L10221" i="16" s="1"/>
  <c r="E10221" i="16"/>
  <c r="M10220" i="16"/>
  <c r="L10220" i="16"/>
  <c r="K10220" i="16"/>
  <c r="I10220" i="16"/>
  <c r="H10220" i="16"/>
  <c r="G10220" i="16"/>
  <c r="F10220" i="16"/>
  <c r="E10220" i="16"/>
  <c r="M10219" i="16"/>
  <c r="L10219" i="16"/>
  <c r="K10219" i="16"/>
  <c r="I10219" i="16"/>
  <c r="H10219" i="16"/>
  <c r="G10219" i="16"/>
  <c r="F10219" i="16"/>
  <c r="E10219" i="16"/>
  <c r="M10218" i="16"/>
  <c r="K10218" i="16"/>
  <c r="I10218" i="16"/>
  <c r="H10218" i="16"/>
  <c r="J10218" i="16" s="1"/>
  <c r="G10218" i="16"/>
  <c r="F10218" i="16"/>
  <c r="L10218" i="16" s="1"/>
  <c r="E10218" i="16"/>
  <c r="M10217" i="16"/>
  <c r="K10217" i="16"/>
  <c r="I10217" i="16"/>
  <c r="H10217" i="16"/>
  <c r="J10217" i="16" s="1"/>
  <c r="G10217" i="16"/>
  <c r="F10217" i="16"/>
  <c r="L10217" i="16" s="1"/>
  <c r="E10217" i="16"/>
  <c r="M10216" i="16"/>
  <c r="K10216" i="16"/>
  <c r="I10216" i="16"/>
  <c r="H10216" i="16"/>
  <c r="G10216" i="16"/>
  <c r="F10216" i="16"/>
  <c r="L10216" i="16" s="1"/>
  <c r="E10216" i="16"/>
  <c r="M10215" i="16"/>
  <c r="K10215" i="16"/>
  <c r="I10215" i="16"/>
  <c r="H10215" i="16"/>
  <c r="G10215" i="16"/>
  <c r="F10215" i="16"/>
  <c r="L10215" i="16" s="1"/>
  <c r="E10215" i="16"/>
  <c r="M10214" i="16"/>
  <c r="K10214" i="16"/>
  <c r="I10214" i="16"/>
  <c r="H10214" i="16"/>
  <c r="J10214" i="16" s="1"/>
  <c r="G10214" i="16"/>
  <c r="F10214" i="16"/>
  <c r="L10214" i="16" s="1"/>
  <c r="E10214" i="16"/>
  <c r="M10213" i="16"/>
  <c r="K10213" i="16"/>
  <c r="I10213" i="16"/>
  <c r="H10213" i="16"/>
  <c r="G10213" i="16"/>
  <c r="J10213" i="16" s="1"/>
  <c r="F10213" i="16"/>
  <c r="L10213" i="16" s="1"/>
  <c r="E10213" i="16"/>
  <c r="M10212" i="16"/>
  <c r="L10212" i="16"/>
  <c r="K10212" i="16"/>
  <c r="I10212" i="16"/>
  <c r="H10212" i="16"/>
  <c r="G10212" i="16"/>
  <c r="F10212" i="16"/>
  <c r="E10212" i="16"/>
  <c r="M10211" i="16"/>
  <c r="L10211" i="16"/>
  <c r="K10211" i="16"/>
  <c r="I10211" i="16"/>
  <c r="H10211" i="16"/>
  <c r="G10211" i="16"/>
  <c r="F10211" i="16"/>
  <c r="E10211" i="16"/>
  <c r="M10210" i="16"/>
  <c r="K10210" i="16"/>
  <c r="I10210" i="16"/>
  <c r="H10210" i="16"/>
  <c r="G10210" i="16"/>
  <c r="J10210" i="16" s="1"/>
  <c r="F10210" i="16"/>
  <c r="L10210" i="16" s="1"/>
  <c r="E10210" i="16"/>
  <c r="M10209" i="16"/>
  <c r="K10209" i="16"/>
  <c r="I10209" i="16"/>
  <c r="H10209" i="16"/>
  <c r="G10209" i="16"/>
  <c r="J10209" i="16" s="1"/>
  <c r="F10209" i="16"/>
  <c r="L10209" i="16" s="1"/>
  <c r="E10209" i="16"/>
  <c r="M10208" i="16"/>
  <c r="K10208" i="16"/>
  <c r="I10208" i="16"/>
  <c r="H10208" i="16"/>
  <c r="G10208" i="16"/>
  <c r="F10208" i="16"/>
  <c r="L10208" i="16" s="1"/>
  <c r="E10208" i="16"/>
  <c r="M10207" i="16"/>
  <c r="K10207" i="16"/>
  <c r="I10207" i="16"/>
  <c r="H10207" i="16"/>
  <c r="G10207" i="16"/>
  <c r="F10207" i="16"/>
  <c r="L10207" i="16" s="1"/>
  <c r="E10207" i="16"/>
  <c r="M10206" i="16"/>
  <c r="K10206" i="16"/>
  <c r="I10206" i="16"/>
  <c r="H10206" i="16"/>
  <c r="J10206" i="16" s="1"/>
  <c r="G10206" i="16"/>
  <c r="F10206" i="16"/>
  <c r="L10206" i="16" s="1"/>
  <c r="E10206" i="16"/>
  <c r="M10205" i="16"/>
  <c r="K10205" i="16"/>
  <c r="I10205" i="16"/>
  <c r="H10205" i="16"/>
  <c r="G10205" i="16"/>
  <c r="J10205" i="16" s="1"/>
  <c r="F10205" i="16"/>
  <c r="L10205" i="16" s="1"/>
  <c r="E10205" i="16"/>
  <c r="M10204" i="16"/>
  <c r="L10204" i="16"/>
  <c r="K10204" i="16"/>
  <c r="I10204" i="16"/>
  <c r="H10204" i="16"/>
  <c r="G10204" i="16"/>
  <c r="F10204" i="16"/>
  <c r="E10204" i="16"/>
  <c r="M10203" i="16"/>
  <c r="L10203" i="16"/>
  <c r="K10203" i="16"/>
  <c r="I10203" i="16"/>
  <c r="H10203" i="16"/>
  <c r="G10203" i="16"/>
  <c r="F10203" i="16"/>
  <c r="E10203" i="16"/>
  <c r="M10202" i="16"/>
  <c r="K10202" i="16"/>
  <c r="I10202" i="16"/>
  <c r="H10202" i="16"/>
  <c r="J10202" i="16" s="1"/>
  <c r="G10202" i="16"/>
  <c r="F10202" i="16"/>
  <c r="L10202" i="16" s="1"/>
  <c r="E10202" i="16"/>
  <c r="M10201" i="16"/>
  <c r="K10201" i="16"/>
  <c r="I10201" i="16"/>
  <c r="H10201" i="16"/>
  <c r="J10201" i="16" s="1"/>
  <c r="G10201" i="16"/>
  <c r="F10201" i="16"/>
  <c r="L10201" i="16" s="1"/>
  <c r="E10201" i="16"/>
  <c r="M10200" i="16"/>
  <c r="K10200" i="16"/>
  <c r="I10200" i="16"/>
  <c r="H10200" i="16"/>
  <c r="G10200" i="16"/>
  <c r="F10200" i="16"/>
  <c r="L10200" i="16" s="1"/>
  <c r="E10200" i="16"/>
  <c r="M10199" i="16"/>
  <c r="K10199" i="16"/>
  <c r="I10199" i="16"/>
  <c r="H10199" i="16"/>
  <c r="G10199" i="16"/>
  <c r="F10199" i="16"/>
  <c r="L10199" i="16" s="1"/>
  <c r="E10199" i="16"/>
  <c r="M10198" i="16"/>
  <c r="K10198" i="16"/>
  <c r="I10198" i="16"/>
  <c r="H10198" i="16"/>
  <c r="J10198" i="16" s="1"/>
  <c r="G10198" i="16"/>
  <c r="F10198" i="16"/>
  <c r="L10198" i="16" s="1"/>
  <c r="E10198" i="16"/>
  <c r="M10197" i="16"/>
  <c r="K10197" i="16"/>
  <c r="I10197" i="16"/>
  <c r="H10197" i="16"/>
  <c r="G10197" i="16"/>
  <c r="J10197" i="16" s="1"/>
  <c r="F10197" i="16"/>
  <c r="L10197" i="16" s="1"/>
  <c r="E10197" i="16"/>
  <c r="M10196" i="16"/>
  <c r="L10196" i="16"/>
  <c r="K10196" i="16"/>
  <c r="I10196" i="16"/>
  <c r="H10196" i="16"/>
  <c r="G10196" i="16"/>
  <c r="F10196" i="16"/>
  <c r="E10196" i="16"/>
  <c r="M10195" i="16"/>
  <c r="L10195" i="16"/>
  <c r="K10195" i="16"/>
  <c r="I10195" i="16"/>
  <c r="H10195" i="16"/>
  <c r="G10195" i="16"/>
  <c r="F10195" i="16"/>
  <c r="E10195" i="16"/>
  <c r="M10194" i="16"/>
  <c r="K10194" i="16"/>
  <c r="I10194" i="16"/>
  <c r="H10194" i="16"/>
  <c r="G10194" i="16"/>
  <c r="J10194" i="16" s="1"/>
  <c r="F10194" i="16"/>
  <c r="L10194" i="16" s="1"/>
  <c r="E10194" i="16"/>
  <c r="M10193" i="16"/>
  <c r="K10193" i="16"/>
  <c r="I10193" i="16"/>
  <c r="H10193" i="16"/>
  <c r="G10193" i="16"/>
  <c r="J10193" i="16" s="1"/>
  <c r="F10193" i="16"/>
  <c r="L10193" i="16" s="1"/>
  <c r="E10193" i="16"/>
  <c r="M10192" i="16"/>
  <c r="K10192" i="16"/>
  <c r="I10192" i="16"/>
  <c r="H10192" i="16"/>
  <c r="G10192" i="16"/>
  <c r="F10192" i="16"/>
  <c r="L10192" i="16" s="1"/>
  <c r="E10192" i="16"/>
  <c r="M10191" i="16"/>
  <c r="K10191" i="16"/>
  <c r="I10191" i="16"/>
  <c r="H10191" i="16"/>
  <c r="G10191" i="16"/>
  <c r="F10191" i="16"/>
  <c r="L10191" i="16" s="1"/>
  <c r="E10191" i="16"/>
  <c r="M10190" i="16"/>
  <c r="K10190" i="16"/>
  <c r="I10190" i="16"/>
  <c r="H10190" i="16"/>
  <c r="J10190" i="16" s="1"/>
  <c r="G10190" i="16"/>
  <c r="F10190" i="16"/>
  <c r="L10190" i="16" s="1"/>
  <c r="E10190" i="16"/>
  <c r="M10189" i="16"/>
  <c r="K10189" i="16"/>
  <c r="I10189" i="16"/>
  <c r="H10189" i="16"/>
  <c r="G10189" i="16"/>
  <c r="J10189" i="16" s="1"/>
  <c r="F10189" i="16"/>
  <c r="L10189" i="16" s="1"/>
  <c r="E10189" i="16"/>
  <c r="M10188" i="16"/>
  <c r="L10188" i="16"/>
  <c r="K10188" i="16"/>
  <c r="I10188" i="16"/>
  <c r="H10188" i="16"/>
  <c r="G10188" i="16"/>
  <c r="F10188" i="16"/>
  <c r="E10188" i="16"/>
  <c r="M10187" i="16"/>
  <c r="L10187" i="16"/>
  <c r="K10187" i="16"/>
  <c r="I10187" i="16"/>
  <c r="H10187" i="16"/>
  <c r="G10187" i="16"/>
  <c r="F10187" i="16"/>
  <c r="E10187" i="16"/>
  <c r="M10186" i="16"/>
  <c r="K10186" i="16"/>
  <c r="I10186" i="16"/>
  <c r="H10186" i="16"/>
  <c r="J10186" i="16" s="1"/>
  <c r="G10186" i="16"/>
  <c r="F10186" i="16"/>
  <c r="L10186" i="16" s="1"/>
  <c r="E10186" i="16"/>
  <c r="M10185" i="16"/>
  <c r="K10185" i="16"/>
  <c r="I10185" i="16"/>
  <c r="H10185" i="16"/>
  <c r="J10185" i="16" s="1"/>
  <c r="G10185" i="16"/>
  <c r="F10185" i="16"/>
  <c r="L10185" i="16" s="1"/>
  <c r="E10185" i="16"/>
  <c r="M10184" i="16"/>
  <c r="K10184" i="16"/>
  <c r="I10184" i="16"/>
  <c r="H10184" i="16"/>
  <c r="G10184" i="16"/>
  <c r="F10184" i="16"/>
  <c r="L10184" i="16" s="1"/>
  <c r="E10184" i="16"/>
  <c r="M10183" i="16"/>
  <c r="K10183" i="16"/>
  <c r="I10183" i="16"/>
  <c r="H10183" i="16"/>
  <c r="G10183" i="16"/>
  <c r="F10183" i="16"/>
  <c r="L10183" i="16" s="1"/>
  <c r="E10183" i="16"/>
  <c r="M10182" i="16"/>
  <c r="K10182" i="16"/>
  <c r="I10182" i="16"/>
  <c r="H10182" i="16"/>
  <c r="J10182" i="16" s="1"/>
  <c r="G10182" i="16"/>
  <c r="F10182" i="16"/>
  <c r="L10182" i="16" s="1"/>
  <c r="E10182" i="16"/>
  <c r="M10181" i="16"/>
  <c r="K10181" i="16"/>
  <c r="I10181" i="16"/>
  <c r="H10181" i="16"/>
  <c r="G10181" i="16"/>
  <c r="J10181" i="16" s="1"/>
  <c r="F10181" i="16"/>
  <c r="L10181" i="16" s="1"/>
  <c r="E10181" i="16"/>
  <c r="M10180" i="16"/>
  <c r="L10180" i="16"/>
  <c r="K10180" i="16"/>
  <c r="I10180" i="16"/>
  <c r="H10180" i="16"/>
  <c r="G10180" i="16"/>
  <c r="F10180" i="16"/>
  <c r="E10180" i="16"/>
  <c r="M10179" i="16"/>
  <c r="L10179" i="16"/>
  <c r="K10179" i="16"/>
  <c r="I10179" i="16"/>
  <c r="H10179" i="16"/>
  <c r="G10179" i="16"/>
  <c r="F10179" i="16"/>
  <c r="E10179" i="16"/>
  <c r="M10178" i="16"/>
  <c r="K10178" i="16"/>
  <c r="I10178" i="16"/>
  <c r="H10178" i="16"/>
  <c r="G10178" i="16"/>
  <c r="J10178" i="16" s="1"/>
  <c r="F10178" i="16"/>
  <c r="L10178" i="16" s="1"/>
  <c r="E10178" i="16"/>
  <c r="M10177" i="16"/>
  <c r="K10177" i="16"/>
  <c r="I10177" i="16"/>
  <c r="H10177" i="16"/>
  <c r="G10177" i="16"/>
  <c r="J10177" i="16" s="1"/>
  <c r="F10177" i="16"/>
  <c r="L10177" i="16" s="1"/>
  <c r="E10177" i="16"/>
  <c r="M10176" i="16"/>
  <c r="K10176" i="16"/>
  <c r="I10176" i="16"/>
  <c r="H10176" i="16"/>
  <c r="G10176" i="16"/>
  <c r="F10176" i="16"/>
  <c r="L10176" i="16" s="1"/>
  <c r="E10176" i="16"/>
  <c r="M10175" i="16"/>
  <c r="K10175" i="16"/>
  <c r="I10175" i="16"/>
  <c r="H10175" i="16"/>
  <c r="G10175" i="16"/>
  <c r="F10175" i="16"/>
  <c r="L10175" i="16" s="1"/>
  <c r="E10175" i="16"/>
  <c r="M10174" i="16"/>
  <c r="K10174" i="16"/>
  <c r="I10174" i="16"/>
  <c r="H10174" i="16"/>
  <c r="J10174" i="16" s="1"/>
  <c r="G10174" i="16"/>
  <c r="F10174" i="16"/>
  <c r="L10174" i="16" s="1"/>
  <c r="E10174" i="16"/>
  <c r="M10173" i="16"/>
  <c r="K10173" i="16"/>
  <c r="I10173" i="16"/>
  <c r="H10173" i="16"/>
  <c r="G10173" i="16"/>
  <c r="J10173" i="16" s="1"/>
  <c r="F10173" i="16"/>
  <c r="L10173" i="16" s="1"/>
  <c r="E10173" i="16"/>
  <c r="M10172" i="16"/>
  <c r="L10172" i="16"/>
  <c r="K10172" i="16"/>
  <c r="I10172" i="16"/>
  <c r="H10172" i="16"/>
  <c r="G10172" i="16"/>
  <c r="F10172" i="16"/>
  <c r="E10172" i="16"/>
  <c r="M10171" i="16"/>
  <c r="L10171" i="16"/>
  <c r="K10171" i="16"/>
  <c r="I10171" i="16"/>
  <c r="H10171" i="16"/>
  <c r="G10171" i="16"/>
  <c r="F10171" i="16"/>
  <c r="E10171" i="16"/>
  <c r="M10170" i="16"/>
  <c r="K10170" i="16"/>
  <c r="I10170" i="16"/>
  <c r="H10170" i="16"/>
  <c r="J10170" i="16" s="1"/>
  <c r="G10170" i="16"/>
  <c r="F10170" i="16"/>
  <c r="L10170" i="16" s="1"/>
  <c r="E10170" i="16"/>
  <c r="M10169" i="16"/>
  <c r="K10169" i="16"/>
  <c r="I10169" i="16"/>
  <c r="H10169" i="16"/>
  <c r="J10169" i="16" s="1"/>
  <c r="G10169" i="16"/>
  <c r="F10169" i="16"/>
  <c r="L10169" i="16" s="1"/>
  <c r="E10169" i="16"/>
  <c r="M10168" i="16"/>
  <c r="K10168" i="16"/>
  <c r="I10168" i="16"/>
  <c r="H10168" i="16"/>
  <c r="G10168" i="16"/>
  <c r="F10168" i="16"/>
  <c r="L10168" i="16" s="1"/>
  <c r="E10168" i="16"/>
  <c r="M10167" i="16"/>
  <c r="K10167" i="16"/>
  <c r="I10167" i="16"/>
  <c r="H10167" i="16"/>
  <c r="G10167" i="16"/>
  <c r="F10167" i="16"/>
  <c r="L10167" i="16" s="1"/>
  <c r="E10167" i="16"/>
  <c r="M10166" i="16"/>
  <c r="K10166" i="16"/>
  <c r="I10166" i="16"/>
  <c r="H10166" i="16"/>
  <c r="J10166" i="16" s="1"/>
  <c r="G10166" i="16"/>
  <c r="F10166" i="16"/>
  <c r="L10166" i="16" s="1"/>
  <c r="E10166" i="16"/>
  <c r="M10165" i="16"/>
  <c r="K10165" i="16"/>
  <c r="I10165" i="16"/>
  <c r="H10165" i="16"/>
  <c r="G10165" i="16"/>
  <c r="J10165" i="16" s="1"/>
  <c r="F10165" i="16"/>
  <c r="L10165" i="16" s="1"/>
  <c r="E10165" i="16"/>
  <c r="M10164" i="16"/>
  <c r="L10164" i="16"/>
  <c r="K10164" i="16"/>
  <c r="I10164" i="16"/>
  <c r="H10164" i="16"/>
  <c r="G10164" i="16"/>
  <c r="F10164" i="16"/>
  <c r="E10164" i="16"/>
  <c r="M10163" i="16"/>
  <c r="L10163" i="16"/>
  <c r="K10163" i="16"/>
  <c r="I10163" i="16"/>
  <c r="H10163" i="16"/>
  <c r="G10163" i="16"/>
  <c r="F10163" i="16"/>
  <c r="E10163" i="16"/>
  <c r="M10162" i="16"/>
  <c r="K10162" i="16"/>
  <c r="I10162" i="16"/>
  <c r="H10162" i="16"/>
  <c r="G10162" i="16"/>
  <c r="J10162" i="16" s="1"/>
  <c r="F10162" i="16"/>
  <c r="L10162" i="16" s="1"/>
  <c r="E10162" i="16"/>
  <c r="M10161" i="16"/>
  <c r="K10161" i="16"/>
  <c r="I10161" i="16"/>
  <c r="H10161" i="16"/>
  <c r="G10161" i="16"/>
  <c r="J10161" i="16" s="1"/>
  <c r="F10161" i="16"/>
  <c r="L10161" i="16" s="1"/>
  <c r="E10161" i="16"/>
  <c r="M10160" i="16"/>
  <c r="K10160" i="16"/>
  <c r="I10160" i="16"/>
  <c r="H10160" i="16"/>
  <c r="G10160" i="16"/>
  <c r="F10160" i="16"/>
  <c r="L10160" i="16" s="1"/>
  <c r="E10160" i="16"/>
  <c r="M10159" i="16"/>
  <c r="K10159" i="16"/>
  <c r="I10159" i="16"/>
  <c r="H10159" i="16"/>
  <c r="G10159" i="16"/>
  <c r="F10159" i="16"/>
  <c r="L10159" i="16" s="1"/>
  <c r="E10159" i="16"/>
  <c r="M10158" i="16"/>
  <c r="K10158" i="16"/>
  <c r="I10158" i="16"/>
  <c r="H10158" i="16"/>
  <c r="J10158" i="16" s="1"/>
  <c r="G10158" i="16"/>
  <c r="F10158" i="16"/>
  <c r="L10158" i="16" s="1"/>
  <c r="E10158" i="16"/>
  <c r="M10157" i="16"/>
  <c r="K10157" i="16"/>
  <c r="I10157" i="16"/>
  <c r="H10157" i="16"/>
  <c r="G10157" i="16"/>
  <c r="J10157" i="16" s="1"/>
  <c r="F10157" i="16"/>
  <c r="L10157" i="16" s="1"/>
  <c r="E10157" i="16"/>
  <c r="M10156" i="16"/>
  <c r="L10156" i="16"/>
  <c r="K10156" i="16"/>
  <c r="I10156" i="16"/>
  <c r="H10156" i="16"/>
  <c r="G10156" i="16"/>
  <c r="F10156" i="16"/>
  <c r="E10156" i="16"/>
  <c r="M10155" i="16"/>
  <c r="L10155" i="16"/>
  <c r="K10155" i="16"/>
  <c r="I10155" i="16"/>
  <c r="H10155" i="16"/>
  <c r="G10155" i="16"/>
  <c r="F10155" i="16"/>
  <c r="E10155" i="16"/>
  <c r="M10154" i="16"/>
  <c r="K10154" i="16"/>
  <c r="I10154" i="16"/>
  <c r="H10154" i="16"/>
  <c r="J10154" i="16" s="1"/>
  <c r="G10154" i="16"/>
  <c r="F10154" i="16"/>
  <c r="L10154" i="16" s="1"/>
  <c r="E10154" i="16"/>
  <c r="M10153" i="16"/>
  <c r="K10153" i="16"/>
  <c r="I10153" i="16"/>
  <c r="H10153" i="16"/>
  <c r="J10153" i="16" s="1"/>
  <c r="G10153" i="16"/>
  <c r="F10153" i="16"/>
  <c r="L10153" i="16" s="1"/>
  <c r="E10153" i="16"/>
  <c r="M10152" i="16"/>
  <c r="K10152" i="16"/>
  <c r="I10152" i="16"/>
  <c r="H10152" i="16"/>
  <c r="G10152" i="16"/>
  <c r="F10152" i="16"/>
  <c r="L10152" i="16" s="1"/>
  <c r="E10152" i="16"/>
  <c r="M10151" i="16"/>
  <c r="K10151" i="16"/>
  <c r="I10151" i="16"/>
  <c r="H10151" i="16"/>
  <c r="G10151" i="16"/>
  <c r="F10151" i="16"/>
  <c r="L10151" i="16" s="1"/>
  <c r="E10151" i="16"/>
  <c r="M10150" i="16"/>
  <c r="K10150" i="16"/>
  <c r="I10150" i="16"/>
  <c r="H10150" i="16"/>
  <c r="J10150" i="16" s="1"/>
  <c r="G10150" i="16"/>
  <c r="F10150" i="16"/>
  <c r="L10150" i="16" s="1"/>
  <c r="E10150" i="16"/>
  <c r="M10149" i="16"/>
  <c r="K10149" i="16"/>
  <c r="I10149" i="16"/>
  <c r="H10149" i="16"/>
  <c r="G10149" i="16"/>
  <c r="J10149" i="16" s="1"/>
  <c r="F10149" i="16"/>
  <c r="L10149" i="16" s="1"/>
  <c r="E10149" i="16"/>
  <c r="M10148" i="16"/>
  <c r="L10148" i="16"/>
  <c r="K10148" i="16"/>
  <c r="I10148" i="16"/>
  <c r="H10148" i="16"/>
  <c r="G10148" i="16"/>
  <c r="F10148" i="16"/>
  <c r="E10148" i="16"/>
  <c r="M10147" i="16"/>
  <c r="L10147" i="16"/>
  <c r="K10147" i="16"/>
  <c r="I10147" i="16"/>
  <c r="H10147" i="16"/>
  <c r="G10147" i="16"/>
  <c r="F10147" i="16"/>
  <c r="E10147" i="16"/>
  <c r="M10146" i="16"/>
  <c r="K10146" i="16"/>
  <c r="I10146" i="16"/>
  <c r="H10146" i="16"/>
  <c r="G10146" i="16"/>
  <c r="J10146" i="16" s="1"/>
  <c r="F10146" i="16"/>
  <c r="L10146" i="16" s="1"/>
  <c r="E10146" i="16"/>
  <c r="M10145" i="16"/>
  <c r="K10145" i="16"/>
  <c r="I10145" i="16"/>
  <c r="H10145" i="16"/>
  <c r="G10145" i="16"/>
  <c r="J10145" i="16" s="1"/>
  <c r="F10145" i="16"/>
  <c r="L10145" i="16" s="1"/>
  <c r="E10145" i="16"/>
  <c r="M10144" i="16"/>
  <c r="K10144" i="16"/>
  <c r="I10144" i="16"/>
  <c r="H10144" i="16"/>
  <c r="G10144" i="16"/>
  <c r="F10144" i="16"/>
  <c r="L10144" i="16" s="1"/>
  <c r="E10144" i="16"/>
  <c r="M10143" i="16"/>
  <c r="K10143" i="16"/>
  <c r="I10143" i="16"/>
  <c r="H10143" i="16"/>
  <c r="G10143" i="16"/>
  <c r="F10143" i="16"/>
  <c r="L10143" i="16" s="1"/>
  <c r="E10143" i="16"/>
  <c r="M10142" i="16"/>
  <c r="K10142" i="16"/>
  <c r="I10142" i="16"/>
  <c r="H10142" i="16"/>
  <c r="J10142" i="16" s="1"/>
  <c r="G10142" i="16"/>
  <c r="F10142" i="16"/>
  <c r="L10142" i="16" s="1"/>
  <c r="E10142" i="16"/>
  <c r="M10141" i="16"/>
  <c r="K10141" i="16"/>
  <c r="I10141" i="16"/>
  <c r="H10141" i="16"/>
  <c r="G10141" i="16"/>
  <c r="J10141" i="16" s="1"/>
  <c r="F10141" i="16"/>
  <c r="L10141" i="16" s="1"/>
  <c r="E10141" i="16"/>
  <c r="M10140" i="16"/>
  <c r="L10140" i="16"/>
  <c r="K10140" i="16"/>
  <c r="I10140" i="16"/>
  <c r="H10140" i="16"/>
  <c r="G10140" i="16"/>
  <c r="F10140" i="16"/>
  <c r="E10140" i="16"/>
  <c r="M10139" i="16"/>
  <c r="L10139" i="16"/>
  <c r="K10139" i="16"/>
  <c r="I10139" i="16"/>
  <c r="H10139" i="16"/>
  <c r="G10139" i="16"/>
  <c r="F10139" i="16"/>
  <c r="E10139" i="16"/>
  <c r="M10138" i="16"/>
  <c r="K10138" i="16"/>
  <c r="I10138" i="16"/>
  <c r="H10138" i="16"/>
  <c r="J10138" i="16" s="1"/>
  <c r="G10138" i="16"/>
  <c r="F10138" i="16"/>
  <c r="L10138" i="16" s="1"/>
  <c r="E10138" i="16"/>
  <c r="M10137" i="16"/>
  <c r="K10137" i="16"/>
  <c r="I10137" i="16"/>
  <c r="H10137" i="16"/>
  <c r="J10137" i="16" s="1"/>
  <c r="G10137" i="16"/>
  <c r="F10137" i="16"/>
  <c r="L10137" i="16" s="1"/>
  <c r="E10137" i="16"/>
  <c r="M10136" i="16"/>
  <c r="K10136" i="16"/>
  <c r="I10136" i="16"/>
  <c r="H10136" i="16"/>
  <c r="G10136" i="16"/>
  <c r="F10136" i="16"/>
  <c r="L10136" i="16" s="1"/>
  <c r="E10136" i="16"/>
  <c r="M10135" i="16"/>
  <c r="K10135" i="16"/>
  <c r="I10135" i="16"/>
  <c r="H10135" i="16"/>
  <c r="G10135" i="16"/>
  <c r="F10135" i="16"/>
  <c r="L10135" i="16" s="1"/>
  <c r="E10135" i="16"/>
  <c r="M10134" i="16"/>
  <c r="K10134" i="16"/>
  <c r="I10134" i="16"/>
  <c r="H10134" i="16"/>
  <c r="J10134" i="16" s="1"/>
  <c r="G10134" i="16"/>
  <c r="F10134" i="16"/>
  <c r="L10134" i="16" s="1"/>
  <c r="E10134" i="16"/>
  <c r="M10133" i="16"/>
  <c r="K10133" i="16"/>
  <c r="I10133" i="16"/>
  <c r="H10133" i="16"/>
  <c r="G10133" i="16"/>
  <c r="J10133" i="16" s="1"/>
  <c r="F10133" i="16"/>
  <c r="L10133" i="16" s="1"/>
  <c r="E10133" i="16"/>
  <c r="M10132" i="16"/>
  <c r="L10132" i="16"/>
  <c r="K10132" i="16"/>
  <c r="I10132" i="16"/>
  <c r="H10132" i="16"/>
  <c r="G10132" i="16"/>
  <c r="F10132" i="16"/>
  <c r="E10132" i="16"/>
  <c r="M10131" i="16"/>
  <c r="L10131" i="16"/>
  <c r="K10131" i="16"/>
  <c r="I10131" i="16"/>
  <c r="H10131" i="16"/>
  <c r="G10131" i="16"/>
  <c r="F10131" i="16"/>
  <c r="E10131" i="16"/>
  <c r="M10130" i="16"/>
  <c r="K10130" i="16"/>
  <c r="I10130" i="16"/>
  <c r="H10130" i="16"/>
  <c r="G10130" i="16"/>
  <c r="J10130" i="16" s="1"/>
  <c r="F10130" i="16"/>
  <c r="L10130" i="16" s="1"/>
  <c r="E10130" i="16"/>
  <c r="M10129" i="16"/>
  <c r="K10129" i="16"/>
  <c r="I10129" i="16"/>
  <c r="H10129" i="16"/>
  <c r="G10129" i="16"/>
  <c r="J10129" i="16" s="1"/>
  <c r="F10129" i="16"/>
  <c r="L10129" i="16" s="1"/>
  <c r="E10129" i="16"/>
  <c r="M10128" i="16"/>
  <c r="K10128" i="16"/>
  <c r="I10128" i="16"/>
  <c r="H10128" i="16"/>
  <c r="G10128" i="16"/>
  <c r="F10128" i="16"/>
  <c r="L10128" i="16" s="1"/>
  <c r="E10128" i="16"/>
  <c r="M10127" i="16"/>
  <c r="K10127" i="16"/>
  <c r="I10127" i="16"/>
  <c r="H10127" i="16"/>
  <c r="G10127" i="16"/>
  <c r="F10127" i="16"/>
  <c r="L10127" i="16" s="1"/>
  <c r="E10127" i="16"/>
  <c r="M10126" i="16"/>
  <c r="K10126" i="16"/>
  <c r="I10126" i="16"/>
  <c r="H10126" i="16"/>
  <c r="J10126" i="16" s="1"/>
  <c r="G10126" i="16"/>
  <c r="F10126" i="16"/>
  <c r="L10126" i="16" s="1"/>
  <c r="E10126" i="16"/>
  <c r="M10125" i="16"/>
  <c r="K10125" i="16"/>
  <c r="I10125" i="16"/>
  <c r="H10125" i="16"/>
  <c r="G10125" i="16"/>
  <c r="J10125" i="16" s="1"/>
  <c r="F10125" i="16"/>
  <c r="L10125" i="16" s="1"/>
  <c r="E10125" i="16"/>
  <c r="M10124" i="16"/>
  <c r="L10124" i="16"/>
  <c r="K10124" i="16"/>
  <c r="I10124" i="16"/>
  <c r="H10124" i="16"/>
  <c r="G10124" i="16"/>
  <c r="F10124" i="16"/>
  <c r="E10124" i="16"/>
  <c r="M10123" i="16"/>
  <c r="L10123" i="16"/>
  <c r="K10123" i="16"/>
  <c r="I10123" i="16"/>
  <c r="H10123" i="16"/>
  <c r="G10123" i="16"/>
  <c r="F10123" i="16"/>
  <c r="E10123" i="16"/>
  <c r="M10122" i="16"/>
  <c r="K10122" i="16"/>
  <c r="I10122" i="16"/>
  <c r="H10122" i="16"/>
  <c r="J10122" i="16" s="1"/>
  <c r="G10122" i="16"/>
  <c r="F10122" i="16"/>
  <c r="L10122" i="16" s="1"/>
  <c r="E10122" i="16"/>
  <c r="M10121" i="16"/>
  <c r="K10121" i="16"/>
  <c r="I10121" i="16"/>
  <c r="H10121" i="16"/>
  <c r="J10121" i="16" s="1"/>
  <c r="G10121" i="16"/>
  <c r="F10121" i="16"/>
  <c r="L10121" i="16" s="1"/>
  <c r="E10121" i="16"/>
  <c r="M10120" i="16"/>
  <c r="K10120" i="16"/>
  <c r="I10120" i="16"/>
  <c r="H10120" i="16"/>
  <c r="G10120" i="16"/>
  <c r="F10120" i="16"/>
  <c r="L10120" i="16" s="1"/>
  <c r="E10120" i="16"/>
  <c r="M10119" i="16"/>
  <c r="K10119" i="16"/>
  <c r="I10119" i="16"/>
  <c r="H10119" i="16"/>
  <c r="G10119" i="16"/>
  <c r="F10119" i="16"/>
  <c r="L10119" i="16" s="1"/>
  <c r="E10119" i="16"/>
  <c r="M10118" i="16"/>
  <c r="K10118" i="16"/>
  <c r="I10118" i="16"/>
  <c r="H10118" i="16"/>
  <c r="J10118" i="16" s="1"/>
  <c r="G10118" i="16"/>
  <c r="F10118" i="16"/>
  <c r="L10118" i="16" s="1"/>
  <c r="E10118" i="16"/>
  <c r="M10117" i="16"/>
  <c r="K10117" i="16"/>
  <c r="I10117" i="16"/>
  <c r="H10117" i="16"/>
  <c r="G10117" i="16"/>
  <c r="J10117" i="16" s="1"/>
  <c r="F10117" i="16"/>
  <c r="L10117" i="16" s="1"/>
  <c r="E10117" i="16"/>
  <c r="M10116" i="16"/>
  <c r="L10116" i="16"/>
  <c r="K10116" i="16"/>
  <c r="I10116" i="16"/>
  <c r="H10116" i="16"/>
  <c r="G10116" i="16"/>
  <c r="F10116" i="16"/>
  <c r="E10116" i="16"/>
  <c r="M10115" i="16"/>
  <c r="L10115" i="16"/>
  <c r="K10115" i="16"/>
  <c r="I10115" i="16"/>
  <c r="H10115" i="16"/>
  <c r="G10115" i="16"/>
  <c r="F10115" i="16"/>
  <c r="E10115" i="16"/>
  <c r="M10114" i="16"/>
  <c r="K10114" i="16"/>
  <c r="I10114" i="16"/>
  <c r="H10114" i="16"/>
  <c r="G10114" i="16"/>
  <c r="J10114" i="16" s="1"/>
  <c r="F10114" i="16"/>
  <c r="L10114" i="16" s="1"/>
  <c r="E10114" i="16"/>
  <c r="M10113" i="16"/>
  <c r="K10113" i="16"/>
  <c r="I10113" i="16"/>
  <c r="H10113" i="16"/>
  <c r="G10113" i="16"/>
  <c r="J10113" i="16" s="1"/>
  <c r="F10113" i="16"/>
  <c r="L10113" i="16" s="1"/>
  <c r="E10113" i="16"/>
  <c r="M10112" i="16"/>
  <c r="K10112" i="16"/>
  <c r="I10112" i="16"/>
  <c r="H10112" i="16"/>
  <c r="G10112" i="16"/>
  <c r="F10112" i="16"/>
  <c r="L10112" i="16" s="1"/>
  <c r="E10112" i="16"/>
  <c r="M10111" i="16"/>
  <c r="K10111" i="16"/>
  <c r="I10111" i="16"/>
  <c r="H10111" i="16"/>
  <c r="G10111" i="16"/>
  <c r="F10111" i="16"/>
  <c r="L10111" i="16" s="1"/>
  <c r="E10111" i="16"/>
  <c r="M10110" i="16"/>
  <c r="K10110" i="16"/>
  <c r="I10110" i="16"/>
  <c r="H10110" i="16"/>
  <c r="J10110" i="16" s="1"/>
  <c r="G10110" i="16"/>
  <c r="F10110" i="16"/>
  <c r="L10110" i="16" s="1"/>
  <c r="E10110" i="16"/>
  <c r="M10109" i="16"/>
  <c r="K10109" i="16"/>
  <c r="I10109" i="16"/>
  <c r="H10109" i="16"/>
  <c r="G10109" i="16"/>
  <c r="J10109" i="16" s="1"/>
  <c r="F10109" i="16"/>
  <c r="L10109" i="16" s="1"/>
  <c r="E10109" i="16"/>
  <c r="M10108" i="16"/>
  <c r="L10108" i="16"/>
  <c r="K10108" i="16"/>
  <c r="I10108" i="16"/>
  <c r="H10108" i="16"/>
  <c r="G10108" i="16"/>
  <c r="F10108" i="16"/>
  <c r="E10108" i="16"/>
  <c r="M10107" i="16"/>
  <c r="L10107" i="16"/>
  <c r="K10107" i="16"/>
  <c r="I10107" i="16"/>
  <c r="H10107" i="16"/>
  <c r="G10107" i="16"/>
  <c r="F10107" i="16"/>
  <c r="E10107" i="16"/>
  <c r="M10106" i="16"/>
  <c r="K10106" i="16"/>
  <c r="I10106" i="16"/>
  <c r="H10106" i="16"/>
  <c r="J10106" i="16" s="1"/>
  <c r="G10106" i="16"/>
  <c r="F10106" i="16"/>
  <c r="L10106" i="16" s="1"/>
  <c r="E10106" i="16"/>
  <c r="M10105" i="16"/>
  <c r="K10105" i="16"/>
  <c r="I10105" i="16"/>
  <c r="H10105" i="16"/>
  <c r="J10105" i="16" s="1"/>
  <c r="G10105" i="16"/>
  <c r="F10105" i="16"/>
  <c r="L10105" i="16" s="1"/>
  <c r="E10105" i="16"/>
  <c r="M10104" i="16"/>
  <c r="K10104" i="16"/>
  <c r="I10104" i="16"/>
  <c r="H10104" i="16"/>
  <c r="G10104" i="16"/>
  <c r="F10104" i="16"/>
  <c r="L10104" i="16" s="1"/>
  <c r="E10104" i="16"/>
  <c r="M10103" i="16"/>
  <c r="K10103" i="16"/>
  <c r="I10103" i="16"/>
  <c r="H10103" i="16"/>
  <c r="G10103" i="16"/>
  <c r="F10103" i="16"/>
  <c r="L10103" i="16" s="1"/>
  <c r="E10103" i="16"/>
  <c r="M10102" i="16"/>
  <c r="K10102" i="16"/>
  <c r="I10102" i="16"/>
  <c r="H10102" i="16"/>
  <c r="J10102" i="16" s="1"/>
  <c r="G10102" i="16"/>
  <c r="F10102" i="16"/>
  <c r="L10102" i="16" s="1"/>
  <c r="E10102" i="16"/>
  <c r="M10101" i="16"/>
  <c r="K10101" i="16"/>
  <c r="I10101" i="16"/>
  <c r="H10101" i="16"/>
  <c r="G10101" i="16"/>
  <c r="J10101" i="16" s="1"/>
  <c r="F10101" i="16"/>
  <c r="L10101" i="16" s="1"/>
  <c r="E10101" i="16"/>
  <c r="M10100" i="16"/>
  <c r="L10100" i="16"/>
  <c r="K10100" i="16"/>
  <c r="I10100" i="16"/>
  <c r="H10100" i="16"/>
  <c r="G10100" i="16"/>
  <c r="F10100" i="16"/>
  <c r="E10100" i="16"/>
  <c r="M10099" i="16"/>
  <c r="K10099" i="16"/>
  <c r="I10099" i="16"/>
  <c r="H10099" i="16"/>
  <c r="G10099" i="16"/>
  <c r="J10099" i="16" s="1"/>
  <c r="F10099" i="16"/>
  <c r="L10099" i="16" s="1"/>
  <c r="E10099" i="16"/>
  <c r="M10098" i="16"/>
  <c r="K10098" i="16"/>
  <c r="I10098" i="16"/>
  <c r="H10098" i="16"/>
  <c r="G10098" i="16"/>
  <c r="F10098" i="16"/>
  <c r="L10098" i="16" s="1"/>
  <c r="E10098" i="16"/>
  <c r="M10097" i="16"/>
  <c r="K10097" i="16"/>
  <c r="I10097" i="16"/>
  <c r="H10097" i="16"/>
  <c r="J10097" i="16" s="1"/>
  <c r="G10097" i="16"/>
  <c r="F10097" i="16"/>
  <c r="L10097" i="16" s="1"/>
  <c r="E10097" i="16"/>
  <c r="M10096" i="16"/>
  <c r="K10096" i="16"/>
  <c r="I10096" i="16"/>
  <c r="H10096" i="16"/>
  <c r="J10096" i="16" s="1"/>
  <c r="G10096" i="16"/>
  <c r="F10096" i="16"/>
  <c r="L10096" i="16" s="1"/>
  <c r="E10096" i="16"/>
  <c r="M10095" i="16"/>
  <c r="K10095" i="16"/>
  <c r="I10095" i="16"/>
  <c r="H10095" i="16"/>
  <c r="J10095" i="16" s="1"/>
  <c r="G10095" i="16"/>
  <c r="F10095" i="16"/>
  <c r="L10095" i="16" s="1"/>
  <c r="E10095" i="16"/>
  <c r="M10094" i="16"/>
  <c r="K10094" i="16"/>
  <c r="I10094" i="16"/>
  <c r="H10094" i="16"/>
  <c r="G10094" i="16"/>
  <c r="J10094" i="16" s="1"/>
  <c r="F10094" i="16"/>
  <c r="L10094" i="16" s="1"/>
  <c r="E10094" i="16"/>
  <c r="M10093" i="16"/>
  <c r="L10093" i="16"/>
  <c r="K10093" i="16"/>
  <c r="I10093" i="16"/>
  <c r="H10093" i="16"/>
  <c r="G10093" i="16"/>
  <c r="F10093" i="16"/>
  <c r="E10093" i="16"/>
  <c r="M10092" i="16"/>
  <c r="L10092" i="16"/>
  <c r="K10092" i="16"/>
  <c r="I10092" i="16"/>
  <c r="H10092" i="16"/>
  <c r="G10092" i="16"/>
  <c r="F10092" i="16"/>
  <c r="E10092" i="16"/>
  <c r="M10091" i="16"/>
  <c r="K10091" i="16"/>
  <c r="I10091" i="16"/>
  <c r="H10091" i="16"/>
  <c r="G10091" i="16"/>
  <c r="F10091" i="16"/>
  <c r="L10091" i="16" s="1"/>
  <c r="E10091" i="16"/>
  <c r="M10090" i="16"/>
  <c r="K10090" i="16"/>
  <c r="I10090" i="16"/>
  <c r="H10090" i="16"/>
  <c r="G10090" i="16"/>
  <c r="F10090" i="16"/>
  <c r="L10090" i="16" s="1"/>
  <c r="E10090" i="16"/>
  <c r="M10089" i="16"/>
  <c r="K10089" i="16"/>
  <c r="I10089" i="16"/>
  <c r="H10089" i="16"/>
  <c r="J10089" i="16" s="1"/>
  <c r="G10089" i="16"/>
  <c r="F10089" i="16"/>
  <c r="L10089" i="16" s="1"/>
  <c r="E10089" i="16"/>
  <c r="M10088" i="16"/>
  <c r="K10088" i="16"/>
  <c r="I10088" i="16"/>
  <c r="H10088" i="16"/>
  <c r="J10088" i="16" s="1"/>
  <c r="G10088" i="16"/>
  <c r="F10088" i="16"/>
  <c r="L10088" i="16" s="1"/>
  <c r="E10088" i="16"/>
  <c r="M10087" i="16"/>
  <c r="K10087" i="16"/>
  <c r="J10087" i="16"/>
  <c r="I10087" i="16"/>
  <c r="H10087" i="16"/>
  <c r="G10087" i="16"/>
  <c r="F10087" i="16"/>
  <c r="L10087" i="16" s="1"/>
  <c r="E10087" i="16"/>
  <c r="M10086" i="16"/>
  <c r="K10086" i="16"/>
  <c r="I10086" i="16"/>
  <c r="H10086" i="16"/>
  <c r="G10086" i="16"/>
  <c r="J10086" i="16" s="1"/>
  <c r="F10086" i="16"/>
  <c r="L10086" i="16" s="1"/>
  <c r="E10086" i="16"/>
  <c r="M10085" i="16"/>
  <c r="L10085" i="16"/>
  <c r="K10085" i="16"/>
  <c r="I10085" i="16"/>
  <c r="H10085" i="16"/>
  <c r="G10085" i="16"/>
  <c r="F10085" i="16"/>
  <c r="E10085" i="16"/>
  <c r="M10084" i="16"/>
  <c r="L10084" i="16"/>
  <c r="K10084" i="16"/>
  <c r="I10084" i="16"/>
  <c r="H10084" i="16"/>
  <c r="G10084" i="16"/>
  <c r="F10084" i="16"/>
  <c r="E10084" i="16"/>
  <c r="M10083" i="16"/>
  <c r="K10083" i="16"/>
  <c r="I10083" i="16"/>
  <c r="H10083" i="16"/>
  <c r="G10083" i="16"/>
  <c r="J10083" i="16" s="1"/>
  <c r="F10083" i="16"/>
  <c r="L10083" i="16" s="1"/>
  <c r="E10083" i="16"/>
  <c r="M10082" i="16"/>
  <c r="K10082" i="16"/>
  <c r="I10082" i="16"/>
  <c r="H10082" i="16"/>
  <c r="G10082" i="16"/>
  <c r="F10082" i="16"/>
  <c r="L10082" i="16" s="1"/>
  <c r="E10082" i="16"/>
  <c r="M10081" i="16"/>
  <c r="K10081" i="16"/>
  <c r="I10081" i="16"/>
  <c r="H10081" i="16"/>
  <c r="J10081" i="16" s="1"/>
  <c r="G10081" i="16"/>
  <c r="F10081" i="16"/>
  <c r="L10081" i="16" s="1"/>
  <c r="E10081" i="16"/>
  <c r="M10080" i="16"/>
  <c r="K10080" i="16"/>
  <c r="I10080" i="16"/>
  <c r="H10080" i="16"/>
  <c r="J10080" i="16" s="1"/>
  <c r="G10080" i="16"/>
  <c r="F10080" i="16"/>
  <c r="L10080" i="16" s="1"/>
  <c r="E10080" i="16"/>
  <c r="M10079" i="16"/>
  <c r="K10079" i="16"/>
  <c r="J10079" i="16"/>
  <c r="I10079" i="16"/>
  <c r="H10079" i="16"/>
  <c r="G10079" i="16"/>
  <c r="F10079" i="16"/>
  <c r="L10079" i="16" s="1"/>
  <c r="E10079" i="16"/>
  <c r="M10078" i="16"/>
  <c r="K10078" i="16"/>
  <c r="I10078" i="16"/>
  <c r="H10078" i="16"/>
  <c r="G10078" i="16"/>
  <c r="J10078" i="16" s="1"/>
  <c r="F10078" i="16"/>
  <c r="L10078" i="16" s="1"/>
  <c r="E10078" i="16"/>
  <c r="M10077" i="16"/>
  <c r="L10077" i="16"/>
  <c r="K10077" i="16"/>
  <c r="I10077" i="16"/>
  <c r="H10077" i="16"/>
  <c r="G10077" i="16"/>
  <c r="F10077" i="16"/>
  <c r="E10077" i="16"/>
  <c r="M10076" i="16"/>
  <c r="L10076" i="16"/>
  <c r="K10076" i="16"/>
  <c r="I10076" i="16"/>
  <c r="H10076" i="16"/>
  <c r="G10076" i="16"/>
  <c r="F10076" i="16"/>
  <c r="E10076" i="16"/>
  <c r="M10075" i="16"/>
  <c r="K10075" i="16"/>
  <c r="I10075" i="16"/>
  <c r="H10075" i="16"/>
  <c r="J10075" i="16" s="1"/>
  <c r="G10075" i="16"/>
  <c r="F10075" i="16"/>
  <c r="L10075" i="16" s="1"/>
  <c r="E10075" i="16"/>
  <c r="M10074" i="16"/>
  <c r="K10074" i="16"/>
  <c r="I10074" i="16"/>
  <c r="H10074" i="16"/>
  <c r="G10074" i="16"/>
  <c r="F10074" i="16"/>
  <c r="L10074" i="16" s="1"/>
  <c r="E10074" i="16"/>
  <c r="M10073" i="16"/>
  <c r="K10073" i="16"/>
  <c r="I10073" i="16"/>
  <c r="H10073" i="16"/>
  <c r="J10073" i="16" s="1"/>
  <c r="G10073" i="16"/>
  <c r="F10073" i="16"/>
  <c r="L10073" i="16" s="1"/>
  <c r="E10073" i="16"/>
  <c r="M10072" i="16"/>
  <c r="K10072" i="16"/>
  <c r="I10072" i="16"/>
  <c r="H10072" i="16"/>
  <c r="J10072" i="16" s="1"/>
  <c r="G10072" i="16"/>
  <c r="F10072" i="16"/>
  <c r="L10072" i="16" s="1"/>
  <c r="E10072" i="16"/>
  <c r="M10071" i="16"/>
  <c r="K10071" i="16"/>
  <c r="I10071" i="16"/>
  <c r="H10071" i="16"/>
  <c r="J10071" i="16" s="1"/>
  <c r="G10071" i="16"/>
  <c r="F10071" i="16"/>
  <c r="L10071" i="16" s="1"/>
  <c r="E10071" i="16"/>
  <c r="M10070" i="16"/>
  <c r="K10070" i="16"/>
  <c r="I10070" i="16"/>
  <c r="H10070" i="16"/>
  <c r="G10070" i="16"/>
  <c r="J10070" i="16" s="1"/>
  <c r="F10070" i="16"/>
  <c r="L10070" i="16" s="1"/>
  <c r="E10070" i="16"/>
  <c r="M10069" i="16"/>
  <c r="L10069" i="16"/>
  <c r="K10069" i="16"/>
  <c r="I10069" i="16"/>
  <c r="H10069" i="16"/>
  <c r="G10069" i="16"/>
  <c r="F10069" i="16"/>
  <c r="E10069" i="16"/>
  <c r="M10068" i="16"/>
  <c r="L10068" i="16"/>
  <c r="K10068" i="16"/>
  <c r="I10068" i="16"/>
  <c r="H10068" i="16"/>
  <c r="G10068" i="16"/>
  <c r="F10068" i="16"/>
  <c r="E10068" i="16"/>
  <c r="M10067" i="16"/>
  <c r="K10067" i="16"/>
  <c r="I10067" i="16"/>
  <c r="H10067" i="16"/>
  <c r="G10067" i="16"/>
  <c r="J10067" i="16" s="1"/>
  <c r="F10067" i="16"/>
  <c r="L10067" i="16" s="1"/>
  <c r="E10067" i="16"/>
  <c r="M10066" i="16"/>
  <c r="K10066" i="16"/>
  <c r="I10066" i="16"/>
  <c r="H10066" i="16"/>
  <c r="G10066" i="16"/>
  <c r="F10066" i="16"/>
  <c r="L10066" i="16" s="1"/>
  <c r="E10066" i="16"/>
  <c r="M10065" i="16"/>
  <c r="K10065" i="16"/>
  <c r="I10065" i="16"/>
  <c r="H10065" i="16"/>
  <c r="J10065" i="16" s="1"/>
  <c r="G10065" i="16"/>
  <c r="F10065" i="16"/>
  <c r="L10065" i="16" s="1"/>
  <c r="E10065" i="16"/>
  <c r="M10064" i="16"/>
  <c r="K10064" i="16"/>
  <c r="I10064" i="16"/>
  <c r="H10064" i="16"/>
  <c r="J10064" i="16" s="1"/>
  <c r="G10064" i="16"/>
  <c r="F10064" i="16"/>
  <c r="L10064" i="16" s="1"/>
  <c r="E10064" i="16"/>
  <c r="M10063" i="16"/>
  <c r="K10063" i="16"/>
  <c r="I10063" i="16"/>
  <c r="H10063" i="16"/>
  <c r="J10063" i="16" s="1"/>
  <c r="G10063" i="16"/>
  <c r="F10063" i="16"/>
  <c r="L10063" i="16" s="1"/>
  <c r="E10063" i="16"/>
  <c r="M10062" i="16"/>
  <c r="K10062" i="16"/>
  <c r="I10062" i="16"/>
  <c r="H10062" i="16"/>
  <c r="G10062" i="16"/>
  <c r="J10062" i="16" s="1"/>
  <c r="F10062" i="16"/>
  <c r="L10062" i="16" s="1"/>
  <c r="E10062" i="16"/>
  <c r="M10061" i="16"/>
  <c r="L10061" i="16"/>
  <c r="K10061" i="16"/>
  <c r="I10061" i="16"/>
  <c r="H10061" i="16"/>
  <c r="G10061" i="16"/>
  <c r="F10061" i="16"/>
  <c r="E10061" i="16"/>
  <c r="M10060" i="16"/>
  <c r="L10060" i="16"/>
  <c r="K10060" i="16"/>
  <c r="I10060" i="16"/>
  <c r="H10060" i="16"/>
  <c r="G10060" i="16"/>
  <c r="F10060" i="16"/>
  <c r="E10060" i="16"/>
  <c r="M10059" i="16"/>
  <c r="K10059" i="16"/>
  <c r="I10059" i="16"/>
  <c r="H10059" i="16"/>
  <c r="G10059" i="16"/>
  <c r="F10059" i="16"/>
  <c r="L10059" i="16" s="1"/>
  <c r="E10059" i="16"/>
  <c r="M10058" i="16"/>
  <c r="K10058" i="16"/>
  <c r="I10058" i="16"/>
  <c r="H10058" i="16"/>
  <c r="G10058" i="16"/>
  <c r="F10058" i="16"/>
  <c r="L10058" i="16" s="1"/>
  <c r="E10058" i="16"/>
  <c r="M10057" i="16"/>
  <c r="K10057" i="16"/>
  <c r="I10057" i="16"/>
  <c r="H10057" i="16"/>
  <c r="J10057" i="16" s="1"/>
  <c r="G10057" i="16"/>
  <c r="F10057" i="16"/>
  <c r="L10057" i="16" s="1"/>
  <c r="E10057" i="16"/>
  <c r="M10056" i="16"/>
  <c r="K10056" i="16"/>
  <c r="I10056" i="16"/>
  <c r="H10056" i="16"/>
  <c r="J10056" i="16" s="1"/>
  <c r="G10056" i="16"/>
  <c r="F10056" i="16"/>
  <c r="L10056" i="16" s="1"/>
  <c r="E10056" i="16"/>
  <c r="M10055" i="16"/>
  <c r="K10055" i="16"/>
  <c r="J10055" i="16"/>
  <c r="I10055" i="16"/>
  <c r="H10055" i="16"/>
  <c r="G10055" i="16"/>
  <c r="F10055" i="16"/>
  <c r="L10055" i="16" s="1"/>
  <c r="E10055" i="16"/>
  <c r="M10054" i="16"/>
  <c r="K10054" i="16"/>
  <c r="I10054" i="16"/>
  <c r="H10054" i="16"/>
  <c r="G10054" i="16"/>
  <c r="J10054" i="16" s="1"/>
  <c r="F10054" i="16"/>
  <c r="L10054" i="16" s="1"/>
  <c r="E10054" i="16"/>
  <c r="M10053" i="16"/>
  <c r="L10053" i="16"/>
  <c r="K10053" i="16"/>
  <c r="I10053" i="16"/>
  <c r="H10053" i="16"/>
  <c r="G10053" i="16"/>
  <c r="F10053" i="16"/>
  <c r="E10053" i="16"/>
  <c r="M10052" i="16"/>
  <c r="L10052" i="16"/>
  <c r="K10052" i="16"/>
  <c r="I10052" i="16"/>
  <c r="H10052" i="16"/>
  <c r="G10052" i="16"/>
  <c r="F10052" i="16"/>
  <c r="E10052" i="16"/>
  <c r="M10051" i="16"/>
  <c r="K10051" i="16"/>
  <c r="I10051" i="16"/>
  <c r="H10051" i="16"/>
  <c r="G10051" i="16"/>
  <c r="J10051" i="16" s="1"/>
  <c r="F10051" i="16"/>
  <c r="L10051" i="16" s="1"/>
  <c r="E10051" i="16"/>
  <c r="M10050" i="16"/>
  <c r="K10050" i="16"/>
  <c r="I10050" i="16"/>
  <c r="H10050" i="16"/>
  <c r="G10050" i="16"/>
  <c r="F10050" i="16"/>
  <c r="L10050" i="16" s="1"/>
  <c r="E10050" i="16"/>
  <c r="M10049" i="16"/>
  <c r="K10049" i="16"/>
  <c r="I10049" i="16"/>
  <c r="H10049" i="16"/>
  <c r="J10049" i="16" s="1"/>
  <c r="G10049" i="16"/>
  <c r="F10049" i="16"/>
  <c r="L10049" i="16" s="1"/>
  <c r="E10049" i="16"/>
  <c r="M10048" i="16"/>
  <c r="K10048" i="16"/>
  <c r="I10048" i="16"/>
  <c r="H10048" i="16"/>
  <c r="J10048" i="16" s="1"/>
  <c r="G10048" i="16"/>
  <c r="F10048" i="16"/>
  <c r="L10048" i="16" s="1"/>
  <c r="E10048" i="16"/>
  <c r="M10047" i="16"/>
  <c r="K10047" i="16"/>
  <c r="J10047" i="16"/>
  <c r="I10047" i="16"/>
  <c r="H10047" i="16"/>
  <c r="G10047" i="16"/>
  <c r="F10047" i="16"/>
  <c r="L10047" i="16" s="1"/>
  <c r="E10047" i="16"/>
  <c r="M10046" i="16"/>
  <c r="K10046" i="16"/>
  <c r="I10046" i="16"/>
  <c r="H10046" i="16"/>
  <c r="G10046" i="16"/>
  <c r="J10046" i="16" s="1"/>
  <c r="F10046" i="16"/>
  <c r="L10046" i="16" s="1"/>
  <c r="E10046" i="16"/>
  <c r="M10045" i="16"/>
  <c r="L10045" i="16"/>
  <c r="K10045" i="16"/>
  <c r="I10045" i="16"/>
  <c r="H10045" i="16"/>
  <c r="G10045" i="16"/>
  <c r="F10045" i="16"/>
  <c r="E10045" i="16"/>
  <c r="M10044" i="16"/>
  <c r="L10044" i="16"/>
  <c r="K10044" i="16"/>
  <c r="I10044" i="16"/>
  <c r="H10044" i="16"/>
  <c r="G10044" i="16"/>
  <c r="F10044" i="16"/>
  <c r="E10044" i="16"/>
  <c r="M10043" i="16"/>
  <c r="K10043" i="16"/>
  <c r="I10043" i="16"/>
  <c r="H10043" i="16"/>
  <c r="J10043" i="16" s="1"/>
  <c r="G10043" i="16"/>
  <c r="F10043" i="16"/>
  <c r="L10043" i="16" s="1"/>
  <c r="E10043" i="16"/>
  <c r="M10042" i="16"/>
  <c r="K10042" i="16"/>
  <c r="I10042" i="16"/>
  <c r="H10042" i="16"/>
  <c r="G10042" i="16"/>
  <c r="F10042" i="16"/>
  <c r="L10042" i="16" s="1"/>
  <c r="E10042" i="16"/>
  <c r="M10041" i="16"/>
  <c r="K10041" i="16"/>
  <c r="I10041" i="16"/>
  <c r="H10041" i="16"/>
  <c r="J10041" i="16" s="1"/>
  <c r="G10041" i="16"/>
  <c r="F10041" i="16"/>
  <c r="L10041" i="16" s="1"/>
  <c r="E10041" i="16"/>
  <c r="M10040" i="16"/>
  <c r="K10040" i="16"/>
  <c r="I10040" i="16"/>
  <c r="H10040" i="16"/>
  <c r="J10040" i="16" s="1"/>
  <c r="G10040" i="16"/>
  <c r="F10040" i="16"/>
  <c r="L10040" i="16" s="1"/>
  <c r="E10040" i="16"/>
  <c r="M10039" i="16"/>
  <c r="K10039" i="16"/>
  <c r="I10039" i="16"/>
  <c r="H10039" i="16"/>
  <c r="J10039" i="16" s="1"/>
  <c r="G10039" i="16"/>
  <c r="F10039" i="16"/>
  <c r="L10039" i="16" s="1"/>
  <c r="E10039" i="16"/>
  <c r="M10038" i="16"/>
  <c r="K10038" i="16"/>
  <c r="I10038" i="16"/>
  <c r="H10038" i="16"/>
  <c r="G10038" i="16"/>
  <c r="J10038" i="16" s="1"/>
  <c r="F10038" i="16"/>
  <c r="L10038" i="16" s="1"/>
  <c r="E10038" i="16"/>
  <c r="M10037" i="16"/>
  <c r="L10037" i="16"/>
  <c r="K10037" i="16"/>
  <c r="I10037" i="16"/>
  <c r="H10037" i="16"/>
  <c r="G10037" i="16"/>
  <c r="F10037" i="16"/>
  <c r="E10037" i="16"/>
  <c r="M10036" i="16"/>
  <c r="L10036" i="16"/>
  <c r="K10036" i="16"/>
  <c r="I10036" i="16"/>
  <c r="H10036" i="16"/>
  <c r="G10036" i="16"/>
  <c r="F10036" i="16"/>
  <c r="E10036" i="16"/>
  <c r="M10035" i="16"/>
  <c r="K10035" i="16"/>
  <c r="I10035" i="16"/>
  <c r="H10035" i="16"/>
  <c r="G10035" i="16"/>
  <c r="J10035" i="16" s="1"/>
  <c r="F10035" i="16"/>
  <c r="L10035" i="16" s="1"/>
  <c r="E10035" i="16"/>
  <c r="M10034" i="16"/>
  <c r="K10034" i="16"/>
  <c r="I10034" i="16"/>
  <c r="H10034" i="16"/>
  <c r="G10034" i="16"/>
  <c r="F10034" i="16"/>
  <c r="L10034" i="16" s="1"/>
  <c r="E10034" i="16"/>
  <c r="M10033" i="16"/>
  <c r="K10033" i="16"/>
  <c r="I10033" i="16"/>
  <c r="H10033" i="16"/>
  <c r="J10033" i="16" s="1"/>
  <c r="G10033" i="16"/>
  <c r="F10033" i="16"/>
  <c r="L10033" i="16" s="1"/>
  <c r="E10033" i="16"/>
  <c r="M10032" i="16"/>
  <c r="K10032" i="16"/>
  <c r="I10032" i="16"/>
  <c r="H10032" i="16"/>
  <c r="J10032" i="16" s="1"/>
  <c r="G10032" i="16"/>
  <c r="F10032" i="16"/>
  <c r="L10032" i="16" s="1"/>
  <c r="E10032" i="16"/>
  <c r="M10031" i="16"/>
  <c r="K10031" i="16"/>
  <c r="I10031" i="16"/>
  <c r="H10031" i="16"/>
  <c r="J10031" i="16" s="1"/>
  <c r="G10031" i="16"/>
  <c r="F10031" i="16"/>
  <c r="L10031" i="16" s="1"/>
  <c r="E10031" i="16"/>
  <c r="M10030" i="16"/>
  <c r="K10030" i="16"/>
  <c r="I10030" i="16"/>
  <c r="H10030" i="16"/>
  <c r="G10030" i="16"/>
  <c r="J10030" i="16" s="1"/>
  <c r="F10030" i="16"/>
  <c r="L10030" i="16" s="1"/>
  <c r="E10030" i="16"/>
  <c r="M10029" i="16"/>
  <c r="L10029" i="16"/>
  <c r="K10029" i="16"/>
  <c r="I10029" i="16"/>
  <c r="H10029" i="16"/>
  <c r="G10029" i="16"/>
  <c r="F10029" i="16"/>
  <c r="E10029" i="16"/>
  <c r="M10028" i="16"/>
  <c r="L10028" i="16"/>
  <c r="K10028" i="16"/>
  <c r="I10028" i="16"/>
  <c r="H10028" i="16"/>
  <c r="G10028" i="16"/>
  <c r="F10028" i="16"/>
  <c r="E10028" i="16"/>
  <c r="M10027" i="16"/>
  <c r="K10027" i="16"/>
  <c r="I10027" i="16"/>
  <c r="H10027" i="16"/>
  <c r="G10027" i="16"/>
  <c r="F10027" i="16"/>
  <c r="L10027" i="16" s="1"/>
  <c r="E10027" i="16"/>
  <c r="M10026" i="16"/>
  <c r="K10026" i="16"/>
  <c r="I10026" i="16"/>
  <c r="H10026" i="16"/>
  <c r="G10026" i="16"/>
  <c r="F10026" i="16"/>
  <c r="L10026" i="16" s="1"/>
  <c r="E10026" i="16"/>
  <c r="M10025" i="16"/>
  <c r="K10025" i="16"/>
  <c r="I10025" i="16"/>
  <c r="H10025" i="16"/>
  <c r="J10025" i="16" s="1"/>
  <c r="G10025" i="16"/>
  <c r="F10025" i="16"/>
  <c r="L10025" i="16" s="1"/>
  <c r="E10025" i="16"/>
  <c r="M10024" i="16"/>
  <c r="K10024" i="16"/>
  <c r="I10024" i="16"/>
  <c r="H10024" i="16"/>
  <c r="J10024" i="16" s="1"/>
  <c r="G10024" i="16"/>
  <c r="F10024" i="16"/>
  <c r="L10024" i="16" s="1"/>
  <c r="E10024" i="16"/>
  <c r="M10023" i="16"/>
  <c r="K10023" i="16"/>
  <c r="J10023" i="16"/>
  <c r="I10023" i="16"/>
  <c r="H10023" i="16"/>
  <c r="G10023" i="16"/>
  <c r="F10023" i="16"/>
  <c r="L10023" i="16" s="1"/>
  <c r="E10023" i="16"/>
  <c r="M10022" i="16"/>
  <c r="K10022" i="16"/>
  <c r="I10022" i="16"/>
  <c r="H10022" i="16"/>
  <c r="G10022" i="16"/>
  <c r="J10022" i="16" s="1"/>
  <c r="F10022" i="16"/>
  <c r="L10022" i="16" s="1"/>
  <c r="E10022" i="16"/>
  <c r="M10021" i="16"/>
  <c r="L10021" i="16"/>
  <c r="K10021" i="16"/>
  <c r="I10021" i="16"/>
  <c r="H10021" i="16"/>
  <c r="G10021" i="16"/>
  <c r="F10021" i="16"/>
  <c r="E10021" i="16"/>
  <c r="M10020" i="16"/>
  <c r="L10020" i="16"/>
  <c r="K10020" i="16"/>
  <c r="I10020" i="16"/>
  <c r="H10020" i="16"/>
  <c r="G10020" i="16"/>
  <c r="F10020" i="16"/>
  <c r="E10020" i="16"/>
  <c r="M10019" i="16"/>
  <c r="K10019" i="16"/>
  <c r="I10019" i="16"/>
  <c r="H10019" i="16"/>
  <c r="G10019" i="16"/>
  <c r="J10019" i="16" s="1"/>
  <c r="F10019" i="16"/>
  <c r="L10019" i="16" s="1"/>
  <c r="E10019" i="16"/>
  <c r="M10018" i="16"/>
  <c r="K10018" i="16"/>
  <c r="I10018" i="16"/>
  <c r="H10018" i="16"/>
  <c r="G10018" i="16"/>
  <c r="F10018" i="16"/>
  <c r="L10018" i="16" s="1"/>
  <c r="E10018" i="16"/>
  <c r="M10017" i="16"/>
  <c r="K10017" i="16"/>
  <c r="I10017" i="16"/>
  <c r="H10017" i="16"/>
  <c r="J10017" i="16" s="1"/>
  <c r="G10017" i="16"/>
  <c r="F10017" i="16"/>
  <c r="L10017" i="16" s="1"/>
  <c r="E10017" i="16"/>
  <c r="M10016" i="16"/>
  <c r="K10016" i="16"/>
  <c r="I10016" i="16"/>
  <c r="H10016" i="16"/>
  <c r="J10016" i="16" s="1"/>
  <c r="G10016" i="16"/>
  <c r="F10016" i="16"/>
  <c r="L10016" i="16" s="1"/>
  <c r="E10016" i="16"/>
  <c r="M10015" i="16"/>
  <c r="K10015" i="16"/>
  <c r="J10015" i="16"/>
  <c r="I10015" i="16"/>
  <c r="H10015" i="16"/>
  <c r="G10015" i="16"/>
  <c r="F10015" i="16"/>
  <c r="L10015" i="16" s="1"/>
  <c r="E10015" i="16"/>
  <c r="M10014" i="16"/>
  <c r="K10014" i="16"/>
  <c r="I10014" i="16"/>
  <c r="H10014" i="16"/>
  <c r="G10014" i="16"/>
  <c r="J10014" i="16" s="1"/>
  <c r="F10014" i="16"/>
  <c r="L10014" i="16" s="1"/>
  <c r="E10014" i="16"/>
  <c r="M10013" i="16"/>
  <c r="L10013" i="16"/>
  <c r="K10013" i="16"/>
  <c r="I10013" i="16"/>
  <c r="H10013" i="16"/>
  <c r="G10013" i="16"/>
  <c r="F10013" i="16"/>
  <c r="E10013" i="16"/>
  <c r="M10012" i="16"/>
  <c r="L10012" i="16"/>
  <c r="K10012" i="16"/>
  <c r="I10012" i="16"/>
  <c r="H10012" i="16"/>
  <c r="G10012" i="16"/>
  <c r="F10012" i="16"/>
  <c r="E10012" i="16"/>
  <c r="M10011" i="16"/>
  <c r="K10011" i="16"/>
  <c r="I10011" i="16"/>
  <c r="H10011" i="16"/>
  <c r="J10011" i="16" s="1"/>
  <c r="G10011" i="16"/>
  <c r="F10011" i="16"/>
  <c r="L10011" i="16" s="1"/>
  <c r="E10011" i="16"/>
  <c r="M10010" i="16"/>
  <c r="K10010" i="16"/>
  <c r="I10010" i="16"/>
  <c r="H10010" i="16"/>
  <c r="G10010" i="16"/>
  <c r="F10010" i="16"/>
  <c r="L10010" i="16" s="1"/>
  <c r="E10010" i="16"/>
  <c r="M10009" i="16"/>
  <c r="K10009" i="16"/>
  <c r="I10009" i="16"/>
  <c r="H10009" i="16"/>
  <c r="J10009" i="16" s="1"/>
  <c r="G10009" i="16"/>
  <c r="F10009" i="16"/>
  <c r="L10009" i="16" s="1"/>
  <c r="E10009" i="16"/>
  <c r="M10008" i="16"/>
  <c r="K10008" i="16"/>
  <c r="I10008" i="16"/>
  <c r="H10008" i="16"/>
  <c r="J10008" i="16" s="1"/>
  <c r="G10008" i="16"/>
  <c r="F10008" i="16"/>
  <c r="L10008" i="16" s="1"/>
  <c r="E10008" i="16"/>
  <c r="M10007" i="16"/>
  <c r="K10007" i="16"/>
  <c r="I10007" i="16"/>
  <c r="H10007" i="16"/>
  <c r="J10007" i="16" s="1"/>
  <c r="G10007" i="16"/>
  <c r="F10007" i="16"/>
  <c r="L10007" i="16" s="1"/>
  <c r="E10007" i="16"/>
  <c r="M10006" i="16"/>
  <c r="K10006" i="16"/>
  <c r="I10006" i="16"/>
  <c r="H10006" i="16"/>
  <c r="G10006" i="16"/>
  <c r="J10006" i="16" s="1"/>
  <c r="F10006" i="16"/>
  <c r="L10006" i="16" s="1"/>
  <c r="E10006" i="16"/>
  <c r="M10005" i="16"/>
  <c r="L10005" i="16"/>
  <c r="K10005" i="16"/>
  <c r="I10005" i="16"/>
  <c r="H10005" i="16"/>
  <c r="G10005" i="16"/>
  <c r="F10005" i="16"/>
  <c r="E10005" i="16"/>
  <c r="M10004" i="16"/>
  <c r="L10004" i="16"/>
  <c r="K10004" i="16"/>
  <c r="I10004" i="16"/>
  <c r="H10004" i="16"/>
  <c r="G10004" i="16"/>
  <c r="F10004" i="16"/>
  <c r="E10004" i="16"/>
  <c r="M10003" i="16"/>
  <c r="K10003" i="16"/>
  <c r="I10003" i="16"/>
  <c r="H10003" i="16"/>
  <c r="G10003" i="16"/>
  <c r="J10003" i="16" s="1"/>
  <c r="F10003" i="16"/>
  <c r="L10003" i="16" s="1"/>
  <c r="E10003" i="16"/>
  <c r="M10002" i="16"/>
  <c r="K10002" i="16"/>
  <c r="I10002" i="16"/>
  <c r="H10002" i="16"/>
  <c r="G10002" i="16"/>
  <c r="F10002" i="16"/>
  <c r="L10002" i="16" s="1"/>
  <c r="E10002" i="16"/>
  <c r="M10001" i="16"/>
  <c r="K10001" i="16"/>
  <c r="I10001" i="16"/>
  <c r="H10001" i="16"/>
  <c r="J10001" i="16" s="1"/>
  <c r="G10001" i="16"/>
  <c r="F10001" i="16"/>
  <c r="L10001" i="16" s="1"/>
  <c r="E10001" i="16"/>
  <c r="M10000" i="16"/>
  <c r="K10000" i="16"/>
  <c r="I10000" i="16"/>
  <c r="H10000" i="16"/>
  <c r="J10000" i="16" s="1"/>
  <c r="G10000" i="16"/>
  <c r="F10000" i="16"/>
  <c r="L10000" i="16" s="1"/>
  <c r="E10000" i="16"/>
  <c r="M9999" i="16"/>
  <c r="K9999" i="16"/>
  <c r="I9999" i="16"/>
  <c r="H9999" i="16"/>
  <c r="J9999" i="16" s="1"/>
  <c r="G9999" i="16"/>
  <c r="F9999" i="16"/>
  <c r="L9999" i="16" s="1"/>
  <c r="E9999" i="16"/>
  <c r="M9998" i="16"/>
  <c r="K9998" i="16"/>
  <c r="I9998" i="16"/>
  <c r="H9998" i="16"/>
  <c r="G9998" i="16"/>
  <c r="J9998" i="16" s="1"/>
  <c r="F9998" i="16"/>
  <c r="L9998" i="16" s="1"/>
  <c r="E9998" i="16"/>
  <c r="M9997" i="16"/>
  <c r="L9997" i="16"/>
  <c r="K9997" i="16"/>
  <c r="I9997" i="16"/>
  <c r="H9997" i="16"/>
  <c r="G9997" i="16"/>
  <c r="F9997" i="16"/>
  <c r="E9997" i="16"/>
  <c r="M9996" i="16"/>
  <c r="L9996" i="16"/>
  <c r="K9996" i="16"/>
  <c r="I9996" i="16"/>
  <c r="H9996" i="16"/>
  <c r="G9996" i="16"/>
  <c r="F9996" i="16"/>
  <c r="E9996" i="16"/>
  <c r="M9995" i="16"/>
  <c r="K9995" i="16"/>
  <c r="I9995" i="16"/>
  <c r="H9995" i="16"/>
  <c r="G9995" i="16"/>
  <c r="F9995" i="16"/>
  <c r="L9995" i="16" s="1"/>
  <c r="E9995" i="16"/>
  <c r="M9994" i="16"/>
  <c r="K9994" i="16"/>
  <c r="I9994" i="16"/>
  <c r="H9994" i="16"/>
  <c r="G9994" i="16"/>
  <c r="F9994" i="16"/>
  <c r="L9994" i="16" s="1"/>
  <c r="E9994" i="16"/>
  <c r="M9993" i="16"/>
  <c r="K9993" i="16"/>
  <c r="I9993" i="16"/>
  <c r="H9993" i="16"/>
  <c r="J9993" i="16" s="1"/>
  <c r="G9993" i="16"/>
  <c r="F9993" i="16"/>
  <c r="L9993" i="16" s="1"/>
  <c r="E9993" i="16"/>
  <c r="M9992" i="16"/>
  <c r="K9992" i="16"/>
  <c r="I9992" i="16"/>
  <c r="H9992" i="16"/>
  <c r="J9992" i="16" s="1"/>
  <c r="G9992" i="16"/>
  <c r="F9992" i="16"/>
  <c r="L9992" i="16" s="1"/>
  <c r="E9992" i="16"/>
  <c r="M9991" i="16"/>
  <c r="K9991" i="16"/>
  <c r="J9991" i="16"/>
  <c r="I9991" i="16"/>
  <c r="H9991" i="16"/>
  <c r="G9991" i="16"/>
  <c r="F9991" i="16"/>
  <c r="L9991" i="16" s="1"/>
  <c r="E9991" i="16"/>
  <c r="M9990" i="16"/>
  <c r="K9990" i="16"/>
  <c r="I9990" i="16"/>
  <c r="H9990" i="16"/>
  <c r="G9990" i="16"/>
  <c r="J9990" i="16" s="1"/>
  <c r="F9990" i="16"/>
  <c r="L9990" i="16" s="1"/>
  <c r="E9990" i="16"/>
  <c r="M9989" i="16"/>
  <c r="L9989" i="16"/>
  <c r="K9989" i="16"/>
  <c r="I9989" i="16"/>
  <c r="H9989" i="16"/>
  <c r="G9989" i="16"/>
  <c r="F9989" i="16"/>
  <c r="E9989" i="16"/>
  <c r="M9988" i="16"/>
  <c r="L9988" i="16"/>
  <c r="K9988" i="16"/>
  <c r="I9988" i="16"/>
  <c r="H9988" i="16"/>
  <c r="G9988" i="16"/>
  <c r="F9988" i="16"/>
  <c r="E9988" i="16"/>
  <c r="M9987" i="16"/>
  <c r="K9987" i="16"/>
  <c r="I9987" i="16"/>
  <c r="H9987" i="16"/>
  <c r="G9987" i="16"/>
  <c r="J9987" i="16" s="1"/>
  <c r="F9987" i="16"/>
  <c r="L9987" i="16" s="1"/>
  <c r="E9987" i="16"/>
  <c r="M9986" i="16"/>
  <c r="K9986" i="16"/>
  <c r="I9986" i="16"/>
  <c r="H9986" i="16"/>
  <c r="G9986" i="16"/>
  <c r="F9986" i="16"/>
  <c r="L9986" i="16" s="1"/>
  <c r="E9986" i="16"/>
  <c r="M9985" i="16"/>
  <c r="K9985" i="16"/>
  <c r="I9985" i="16"/>
  <c r="H9985" i="16"/>
  <c r="J9985" i="16" s="1"/>
  <c r="G9985" i="16"/>
  <c r="F9985" i="16"/>
  <c r="L9985" i="16" s="1"/>
  <c r="E9985" i="16"/>
  <c r="M9984" i="16"/>
  <c r="K9984" i="16"/>
  <c r="I9984" i="16"/>
  <c r="H9984" i="16"/>
  <c r="J9984" i="16" s="1"/>
  <c r="G9984" i="16"/>
  <c r="F9984" i="16"/>
  <c r="L9984" i="16" s="1"/>
  <c r="E9984" i="16"/>
  <c r="M9983" i="16"/>
  <c r="K9983" i="16"/>
  <c r="J9983" i="16"/>
  <c r="I9983" i="16"/>
  <c r="H9983" i="16"/>
  <c r="G9983" i="16"/>
  <c r="F9983" i="16"/>
  <c r="L9983" i="16" s="1"/>
  <c r="E9983" i="16"/>
  <c r="M9982" i="16"/>
  <c r="K9982" i="16"/>
  <c r="I9982" i="16"/>
  <c r="H9982" i="16"/>
  <c r="G9982" i="16"/>
  <c r="J9982" i="16" s="1"/>
  <c r="F9982" i="16"/>
  <c r="L9982" i="16" s="1"/>
  <c r="E9982" i="16"/>
  <c r="M9981" i="16"/>
  <c r="L9981" i="16"/>
  <c r="K9981" i="16"/>
  <c r="I9981" i="16"/>
  <c r="H9981" i="16"/>
  <c r="G9981" i="16"/>
  <c r="F9981" i="16"/>
  <c r="E9981" i="16"/>
  <c r="M9980" i="16"/>
  <c r="L9980" i="16"/>
  <c r="K9980" i="16"/>
  <c r="I9980" i="16"/>
  <c r="H9980" i="16"/>
  <c r="G9980" i="16"/>
  <c r="F9980" i="16"/>
  <c r="E9980" i="16"/>
  <c r="M9979" i="16"/>
  <c r="K9979" i="16"/>
  <c r="I9979" i="16"/>
  <c r="H9979" i="16"/>
  <c r="J9979" i="16" s="1"/>
  <c r="G9979" i="16"/>
  <c r="F9979" i="16"/>
  <c r="L9979" i="16" s="1"/>
  <c r="E9979" i="16"/>
  <c r="M9978" i="16"/>
  <c r="K9978" i="16"/>
  <c r="I9978" i="16"/>
  <c r="H9978" i="16"/>
  <c r="G9978" i="16"/>
  <c r="F9978" i="16"/>
  <c r="L9978" i="16" s="1"/>
  <c r="E9978" i="16"/>
  <c r="M9977" i="16"/>
  <c r="K9977" i="16"/>
  <c r="I9977" i="16"/>
  <c r="H9977" i="16"/>
  <c r="J9977" i="16" s="1"/>
  <c r="G9977" i="16"/>
  <c r="F9977" i="16"/>
  <c r="L9977" i="16" s="1"/>
  <c r="E9977" i="16"/>
  <c r="M9976" i="16"/>
  <c r="K9976" i="16"/>
  <c r="I9976" i="16"/>
  <c r="H9976" i="16"/>
  <c r="J9976" i="16" s="1"/>
  <c r="G9976" i="16"/>
  <c r="F9976" i="16"/>
  <c r="L9976" i="16" s="1"/>
  <c r="E9976" i="16"/>
  <c r="M9975" i="16"/>
  <c r="K9975" i="16"/>
  <c r="I9975" i="16"/>
  <c r="H9975" i="16"/>
  <c r="J9975" i="16" s="1"/>
  <c r="G9975" i="16"/>
  <c r="F9975" i="16"/>
  <c r="L9975" i="16" s="1"/>
  <c r="E9975" i="16"/>
  <c r="M9974" i="16"/>
  <c r="K9974" i="16"/>
  <c r="I9974" i="16"/>
  <c r="H9974" i="16"/>
  <c r="G9974" i="16"/>
  <c r="J9974" i="16" s="1"/>
  <c r="F9974" i="16"/>
  <c r="L9974" i="16" s="1"/>
  <c r="E9974" i="16"/>
  <c r="M9973" i="16"/>
  <c r="L9973" i="16"/>
  <c r="K9973" i="16"/>
  <c r="I9973" i="16"/>
  <c r="H9973" i="16"/>
  <c r="G9973" i="16"/>
  <c r="F9973" i="16"/>
  <c r="E9973" i="16"/>
  <c r="M9972" i="16"/>
  <c r="L9972" i="16"/>
  <c r="K9972" i="16"/>
  <c r="I9972" i="16"/>
  <c r="H9972" i="16"/>
  <c r="G9972" i="16"/>
  <c r="F9972" i="16"/>
  <c r="E9972" i="16"/>
  <c r="M9971" i="16"/>
  <c r="K9971" i="16"/>
  <c r="I9971" i="16"/>
  <c r="H9971" i="16"/>
  <c r="G9971" i="16"/>
  <c r="J9971" i="16" s="1"/>
  <c r="F9971" i="16"/>
  <c r="L9971" i="16" s="1"/>
  <c r="E9971" i="16"/>
  <c r="M9970" i="16"/>
  <c r="K9970" i="16"/>
  <c r="I9970" i="16"/>
  <c r="H9970" i="16"/>
  <c r="G9970" i="16"/>
  <c r="F9970" i="16"/>
  <c r="L9970" i="16" s="1"/>
  <c r="E9970" i="16"/>
  <c r="M9969" i="16"/>
  <c r="K9969" i="16"/>
  <c r="I9969" i="16"/>
  <c r="H9969" i="16"/>
  <c r="J9969" i="16" s="1"/>
  <c r="G9969" i="16"/>
  <c r="F9969" i="16"/>
  <c r="L9969" i="16" s="1"/>
  <c r="E9969" i="16"/>
  <c r="M9968" i="16"/>
  <c r="K9968" i="16"/>
  <c r="I9968" i="16"/>
  <c r="H9968" i="16"/>
  <c r="J9968" i="16" s="1"/>
  <c r="G9968" i="16"/>
  <c r="F9968" i="16"/>
  <c r="L9968" i="16" s="1"/>
  <c r="E9968" i="16"/>
  <c r="M9967" i="16"/>
  <c r="K9967" i="16"/>
  <c r="I9967" i="16"/>
  <c r="H9967" i="16"/>
  <c r="J9967" i="16" s="1"/>
  <c r="G9967" i="16"/>
  <c r="F9967" i="16"/>
  <c r="L9967" i="16" s="1"/>
  <c r="E9967" i="16"/>
  <c r="M9966" i="16"/>
  <c r="K9966" i="16"/>
  <c r="I9966" i="16"/>
  <c r="H9966" i="16"/>
  <c r="G9966" i="16"/>
  <c r="J9966" i="16" s="1"/>
  <c r="F9966" i="16"/>
  <c r="L9966" i="16" s="1"/>
  <c r="E9966" i="16"/>
  <c r="M9965" i="16"/>
  <c r="L9965" i="16"/>
  <c r="K9965" i="16"/>
  <c r="I9965" i="16"/>
  <c r="H9965" i="16"/>
  <c r="G9965" i="16"/>
  <c r="F9965" i="16"/>
  <c r="E9965" i="16"/>
  <c r="M9964" i="16"/>
  <c r="L9964" i="16"/>
  <c r="K9964" i="16"/>
  <c r="I9964" i="16"/>
  <c r="H9964" i="16"/>
  <c r="G9964" i="16"/>
  <c r="F9964" i="16"/>
  <c r="E9964" i="16"/>
  <c r="M9963" i="16"/>
  <c r="K9963" i="16"/>
  <c r="I9963" i="16"/>
  <c r="H9963" i="16"/>
  <c r="G9963" i="16"/>
  <c r="F9963" i="16"/>
  <c r="L9963" i="16" s="1"/>
  <c r="E9963" i="16"/>
  <c r="M9962" i="16"/>
  <c r="K9962" i="16"/>
  <c r="I9962" i="16"/>
  <c r="H9962" i="16"/>
  <c r="G9962" i="16"/>
  <c r="F9962" i="16"/>
  <c r="L9962" i="16" s="1"/>
  <c r="E9962" i="16"/>
  <c r="M9961" i="16"/>
  <c r="K9961" i="16"/>
  <c r="I9961" i="16"/>
  <c r="H9961" i="16"/>
  <c r="J9961" i="16" s="1"/>
  <c r="G9961" i="16"/>
  <c r="F9961" i="16"/>
  <c r="L9961" i="16" s="1"/>
  <c r="E9961" i="16"/>
  <c r="M9960" i="16"/>
  <c r="K9960" i="16"/>
  <c r="I9960" i="16"/>
  <c r="H9960" i="16"/>
  <c r="J9960" i="16" s="1"/>
  <c r="G9960" i="16"/>
  <c r="F9960" i="16"/>
  <c r="L9960" i="16" s="1"/>
  <c r="E9960" i="16"/>
  <c r="M9959" i="16"/>
  <c r="K9959" i="16"/>
  <c r="J9959" i="16"/>
  <c r="I9959" i="16"/>
  <c r="H9959" i="16"/>
  <c r="G9959" i="16"/>
  <c r="F9959" i="16"/>
  <c r="L9959" i="16" s="1"/>
  <c r="E9959" i="16"/>
  <c r="M9958" i="16"/>
  <c r="K9958" i="16"/>
  <c r="I9958" i="16"/>
  <c r="H9958" i="16"/>
  <c r="G9958" i="16"/>
  <c r="J9958" i="16" s="1"/>
  <c r="F9958" i="16"/>
  <c r="L9958" i="16" s="1"/>
  <c r="E9958" i="16"/>
  <c r="M9957" i="16"/>
  <c r="L9957" i="16"/>
  <c r="K9957" i="16"/>
  <c r="I9957" i="16"/>
  <c r="H9957" i="16"/>
  <c r="G9957" i="16"/>
  <c r="F9957" i="16"/>
  <c r="E9957" i="16"/>
  <c r="M9956" i="16"/>
  <c r="L9956" i="16"/>
  <c r="K9956" i="16"/>
  <c r="I9956" i="16"/>
  <c r="H9956" i="16"/>
  <c r="G9956" i="16"/>
  <c r="F9956" i="16"/>
  <c r="E9956" i="16"/>
  <c r="M9955" i="16"/>
  <c r="K9955" i="16"/>
  <c r="I9955" i="16"/>
  <c r="H9955" i="16"/>
  <c r="G9955" i="16"/>
  <c r="J9955" i="16" s="1"/>
  <c r="F9955" i="16"/>
  <c r="L9955" i="16" s="1"/>
  <c r="E9955" i="16"/>
  <c r="M9954" i="16"/>
  <c r="K9954" i="16"/>
  <c r="I9954" i="16"/>
  <c r="H9954" i="16"/>
  <c r="G9954" i="16"/>
  <c r="F9954" i="16"/>
  <c r="L9954" i="16" s="1"/>
  <c r="E9954" i="16"/>
  <c r="M9953" i="16"/>
  <c r="K9953" i="16"/>
  <c r="I9953" i="16"/>
  <c r="H9953" i="16"/>
  <c r="J9953" i="16" s="1"/>
  <c r="G9953" i="16"/>
  <c r="F9953" i="16"/>
  <c r="L9953" i="16" s="1"/>
  <c r="E9953" i="16"/>
  <c r="M9952" i="16"/>
  <c r="K9952" i="16"/>
  <c r="I9952" i="16"/>
  <c r="H9952" i="16"/>
  <c r="J9952" i="16" s="1"/>
  <c r="G9952" i="16"/>
  <c r="F9952" i="16"/>
  <c r="L9952" i="16" s="1"/>
  <c r="E9952" i="16"/>
  <c r="M9951" i="16"/>
  <c r="K9951" i="16"/>
  <c r="J9951" i="16"/>
  <c r="I9951" i="16"/>
  <c r="H9951" i="16"/>
  <c r="G9951" i="16"/>
  <c r="F9951" i="16"/>
  <c r="L9951" i="16" s="1"/>
  <c r="E9951" i="16"/>
  <c r="M9950" i="16"/>
  <c r="K9950" i="16"/>
  <c r="I9950" i="16"/>
  <c r="H9950" i="16"/>
  <c r="G9950" i="16"/>
  <c r="J9950" i="16" s="1"/>
  <c r="F9950" i="16"/>
  <c r="L9950" i="16" s="1"/>
  <c r="E9950" i="16"/>
  <c r="M9949" i="16"/>
  <c r="L9949" i="16"/>
  <c r="K9949" i="16"/>
  <c r="I9949" i="16"/>
  <c r="H9949" i="16"/>
  <c r="G9949" i="16"/>
  <c r="F9949" i="16"/>
  <c r="E9949" i="16"/>
  <c r="M9948" i="16"/>
  <c r="L9948" i="16"/>
  <c r="K9948" i="16"/>
  <c r="I9948" i="16"/>
  <c r="H9948" i="16"/>
  <c r="G9948" i="16"/>
  <c r="F9948" i="16"/>
  <c r="E9948" i="16"/>
  <c r="M9947" i="16"/>
  <c r="K9947" i="16"/>
  <c r="I9947" i="16"/>
  <c r="H9947" i="16"/>
  <c r="J9947" i="16" s="1"/>
  <c r="G9947" i="16"/>
  <c r="F9947" i="16"/>
  <c r="L9947" i="16" s="1"/>
  <c r="E9947" i="16"/>
  <c r="M9946" i="16"/>
  <c r="K9946" i="16"/>
  <c r="I9946" i="16"/>
  <c r="H9946" i="16"/>
  <c r="G9946" i="16"/>
  <c r="F9946" i="16"/>
  <c r="L9946" i="16" s="1"/>
  <c r="E9946" i="16"/>
  <c r="M9945" i="16"/>
  <c r="K9945" i="16"/>
  <c r="I9945" i="16"/>
  <c r="H9945" i="16"/>
  <c r="J9945" i="16" s="1"/>
  <c r="G9945" i="16"/>
  <c r="F9945" i="16"/>
  <c r="L9945" i="16" s="1"/>
  <c r="E9945" i="16"/>
  <c r="M9944" i="16"/>
  <c r="K9944" i="16"/>
  <c r="I9944" i="16"/>
  <c r="H9944" i="16"/>
  <c r="J9944" i="16" s="1"/>
  <c r="G9944" i="16"/>
  <c r="F9944" i="16"/>
  <c r="L9944" i="16" s="1"/>
  <c r="E9944" i="16"/>
  <c r="M9943" i="16"/>
  <c r="K9943" i="16"/>
  <c r="I9943" i="16"/>
  <c r="H9943" i="16"/>
  <c r="J9943" i="16" s="1"/>
  <c r="G9943" i="16"/>
  <c r="F9943" i="16"/>
  <c r="L9943" i="16" s="1"/>
  <c r="E9943" i="16"/>
  <c r="M9942" i="16"/>
  <c r="K9942" i="16"/>
  <c r="I9942" i="16"/>
  <c r="H9942" i="16"/>
  <c r="G9942" i="16"/>
  <c r="J9942" i="16" s="1"/>
  <c r="F9942" i="16"/>
  <c r="L9942" i="16" s="1"/>
  <c r="E9942" i="16"/>
  <c r="M9941" i="16"/>
  <c r="L9941" i="16"/>
  <c r="K9941" i="16"/>
  <c r="I9941" i="16"/>
  <c r="H9941" i="16"/>
  <c r="G9941" i="16"/>
  <c r="F9941" i="16"/>
  <c r="E9941" i="16"/>
  <c r="M9940" i="16"/>
  <c r="L9940" i="16"/>
  <c r="K9940" i="16"/>
  <c r="I9940" i="16"/>
  <c r="H9940" i="16"/>
  <c r="G9940" i="16"/>
  <c r="F9940" i="16"/>
  <c r="E9940" i="16"/>
  <c r="M9939" i="16"/>
  <c r="K9939" i="16"/>
  <c r="I9939" i="16"/>
  <c r="H9939" i="16"/>
  <c r="G9939" i="16"/>
  <c r="J9939" i="16" s="1"/>
  <c r="F9939" i="16"/>
  <c r="L9939" i="16" s="1"/>
  <c r="E9939" i="16"/>
  <c r="M9938" i="16"/>
  <c r="K9938" i="16"/>
  <c r="I9938" i="16"/>
  <c r="H9938" i="16"/>
  <c r="G9938" i="16"/>
  <c r="F9938" i="16"/>
  <c r="L9938" i="16" s="1"/>
  <c r="E9938" i="16"/>
  <c r="M9937" i="16"/>
  <c r="K9937" i="16"/>
  <c r="I9937" i="16"/>
  <c r="H9937" i="16"/>
  <c r="J9937" i="16" s="1"/>
  <c r="G9937" i="16"/>
  <c r="F9937" i="16"/>
  <c r="L9937" i="16" s="1"/>
  <c r="E9937" i="16"/>
  <c r="M9936" i="16"/>
  <c r="K9936" i="16"/>
  <c r="I9936" i="16"/>
  <c r="H9936" i="16"/>
  <c r="J9936" i="16" s="1"/>
  <c r="G9936" i="16"/>
  <c r="F9936" i="16"/>
  <c r="L9936" i="16" s="1"/>
  <c r="E9936" i="16"/>
  <c r="M9935" i="16"/>
  <c r="K9935" i="16"/>
  <c r="I9935" i="16"/>
  <c r="H9935" i="16"/>
  <c r="J9935" i="16" s="1"/>
  <c r="G9935" i="16"/>
  <c r="F9935" i="16"/>
  <c r="L9935" i="16" s="1"/>
  <c r="E9935" i="16"/>
  <c r="M9934" i="16"/>
  <c r="K9934" i="16"/>
  <c r="I9934" i="16"/>
  <c r="H9934" i="16"/>
  <c r="G9934" i="16"/>
  <c r="J9934" i="16" s="1"/>
  <c r="F9934" i="16"/>
  <c r="L9934" i="16" s="1"/>
  <c r="E9934" i="16"/>
  <c r="M9933" i="16"/>
  <c r="L9933" i="16"/>
  <c r="K9933" i="16"/>
  <c r="I9933" i="16"/>
  <c r="H9933" i="16"/>
  <c r="G9933" i="16"/>
  <c r="F9933" i="16"/>
  <c r="E9933" i="16"/>
  <c r="M9932" i="16"/>
  <c r="L9932" i="16"/>
  <c r="K9932" i="16"/>
  <c r="I9932" i="16"/>
  <c r="H9932" i="16"/>
  <c r="G9932" i="16"/>
  <c r="F9932" i="16"/>
  <c r="E9932" i="16"/>
  <c r="M9931" i="16"/>
  <c r="K9931" i="16"/>
  <c r="I9931" i="16"/>
  <c r="H9931" i="16"/>
  <c r="G9931" i="16"/>
  <c r="F9931" i="16"/>
  <c r="L9931" i="16" s="1"/>
  <c r="E9931" i="16"/>
  <c r="M9930" i="16"/>
  <c r="K9930" i="16"/>
  <c r="I9930" i="16"/>
  <c r="H9930" i="16"/>
  <c r="G9930" i="16"/>
  <c r="F9930" i="16"/>
  <c r="L9930" i="16" s="1"/>
  <c r="E9930" i="16"/>
  <c r="M9929" i="16"/>
  <c r="K9929" i="16"/>
  <c r="I9929" i="16"/>
  <c r="H9929" i="16"/>
  <c r="J9929" i="16" s="1"/>
  <c r="G9929" i="16"/>
  <c r="F9929" i="16"/>
  <c r="L9929" i="16" s="1"/>
  <c r="E9929" i="16"/>
  <c r="M9928" i="16"/>
  <c r="K9928" i="16"/>
  <c r="I9928" i="16"/>
  <c r="H9928" i="16"/>
  <c r="J9928" i="16" s="1"/>
  <c r="G9928" i="16"/>
  <c r="F9928" i="16"/>
  <c r="L9928" i="16" s="1"/>
  <c r="E9928" i="16"/>
  <c r="M9927" i="16"/>
  <c r="K9927" i="16"/>
  <c r="J9927" i="16"/>
  <c r="I9927" i="16"/>
  <c r="H9927" i="16"/>
  <c r="G9927" i="16"/>
  <c r="F9927" i="16"/>
  <c r="L9927" i="16" s="1"/>
  <c r="E9927" i="16"/>
  <c r="M9926" i="16"/>
  <c r="K9926" i="16"/>
  <c r="I9926" i="16"/>
  <c r="H9926" i="16"/>
  <c r="G9926" i="16"/>
  <c r="J9926" i="16" s="1"/>
  <c r="F9926" i="16"/>
  <c r="L9926" i="16" s="1"/>
  <c r="E9926" i="16"/>
  <c r="M9925" i="16"/>
  <c r="L9925" i="16"/>
  <c r="K9925" i="16"/>
  <c r="I9925" i="16"/>
  <c r="H9925" i="16"/>
  <c r="G9925" i="16"/>
  <c r="F9925" i="16"/>
  <c r="E9925" i="16"/>
  <c r="M9924" i="16"/>
  <c r="L9924" i="16"/>
  <c r="K9924" i="16"/>
  <c r="I9924" i="16"/>
  <c r="H9924" i="16"/>
  <c r="G9924" i="16"/>
  <c r="F9924" i="16"/>
  <c r="E9924" i="16"/>
  <c r="M9923" i="16"/>
  <c r="K9923" i="16"/>
  <c r="I9923" i="16"/>
  <c r="H9923" i="16"/>
  <c r="G9923" i="16"/>
  <c r="J9923" i="16" s="1"/>
  <c r="F9923" i="16"/>
  <c r="L9923" i="16" s="1"/>
  <c r="E9923" i="16"/>
  <c r="M9922" i="16"/>
  <c r="K9922" i="16"/>
  <c r="I9922" i="16"/>
  <c r="H9922" i="16"/>
  <c r="G9922" i="16"/>
  <c r="F9922" i="16"/>
  <c r="L9922" i="16" s="1"/>
  <c r="E9922" i="16"/>
  <c r="M9921" i="16"/>
  <c r="K9921" i="16"/>
  <c r="I9921" i="16"/>
  <c r="H9921" i="16"/>
  <c r="J9921" i="16" s="1"/>
  <c r="G9921" i="16"/>
  <c r="F9921" i="16"/>
  <c r="L9921" i="16" s="1"/>
  <c r="E9921" i="16"/>
  <c r="M9920" i="16"/>
  <c r="K9920" i="16"/>
  <c r="I9920" i="16"/>
  <c r="H9920" i="16"/>
  <c r="J9920" i="16" s="1"/>
  <c r="G9920" i="16"/>
  <c r="F9920" i="16"/>
  <c r="L9920" i="16" s="1"/>
  <c r="E9920" i="16"/>
  <c r="M9919" i="16"/>
  <c r="K9919" i="16"/>
  <c r="J9919" i="16"/>
  <c r="I9919" i="16"/>
  <c r="H9919" i="16"/>
  <c r="G9919" i="16"/>
  <c r="F9919" i="16"/>
  <c r="L9919" i="16" s="1"/>
  <c r="E9919" i="16"/>
  <c r="M9918" i="16"/>
  <c r="K9918" i="16"/>
  <c r="I9918" i="16"/>
  <c r="H9918" i="16"/>
  <c r="G9918" i="16"/>
  <c r="J9918" i="16" s="1"/>
  <c r="F9918" i="16"/>
  <c r="L9918" i="16" s="1"/>
  <c r="E9918" i="16"/>
  <c r="M9917" i="16"/>
  <c r="L9917" i="16"/>
  <c r="K9917" i="16"/>
  <c r="I9917" i="16"/>
  <c r="H9917" i="16"/>
  <c r="G9917" i="16"/>
  <c r="F9917" i="16"/>
  <c r="E9917" i="16"/>
  <c r="M9916" i="16"/>
  <c r="L9916" i="16"/>
  <c r="K9916" i="16"/>
  <c r="I9916" i="16"/>
  <c r="H9916" i="16"/>
  <c r="G9916" i="16"/>
  <c r="F9916" i="16"/>
  <c r="E9916" i="16"/>
  <c r="M9915" i="16"/>
  <c r="K9915" i="16"/>
  <c r="I9915" i="16"/>
  <c r="H9915" i="16"/>
  <c r="J9915" i="16" s="1"/>
  <c r="G9915" i="16"/>
  <c r="F9915" i="16"/>
  <c r="L9915" i="16" s="1"/>
  <c r="E9915" i="16"/>
  <c r="M9914" i="16"/>
  <c r="K9914" i="16"/>
  <c r="I9914" i="16"/>
  <c r="H9914" i="16"/>
  <c r="G9914" i="16"/>
  <c r="F9914" i="16"/>
  <c r="L9914" i="16" s="1"/>
  <c r="E9914" i="16"/>
  <c r="M9913" i="16"/>
  <c r="K9913" i="16"/>
  <c r="I9913" i="16"/>
  <c r="H9913" i="16"/>
  <c r="J9913" i="16" s="1"/>
  <c r="G9913" i="16"/>
  <c r="F9913" i="16"/>
  <c r="L9913" i="16" s="1"/>
  <c r="E9913" i="16"/>
  <c r="M9912" i="16"/>
  <c r="K9912" i="16"/>
  <c r="I9912" i="16"/>
  <c r="H9912" i="16"/>
  <c r="J9912" i="16" s="1"/>
  <c r="G9912" i="16"/>
  <c r="F9912" i="16"/>
  <c r="L9912" i="16" s="1"/>
  <c r="E9912" i="16"/>
  <c r="M9911" i="16"/>
  <c r="K9911" i="16"/>
  <c r="I9911" i="16"/>
  <c r="H9911" i="16"/>
  <c r="J9911" i="16" s="1"/>
  <c r="G9911" i="16"/>
  <c r="F9911" i="16"/>
  <c r="L9911" i="16" s="1"/>
  <c r="E9911" i="16"/>
  <c r="M9910" i="16"/>
  <c r="K9910" i="16"/>
  <c r="I9910" i="16"/>
  <c r="H9910" i="16"/>
  <c r="G9910" i="16"/>
  <c r="J9910" i="16" s="1"/>
  <c r="F9910" i="16"/>
  <c r="L9910" i="16" s="1"/>
  <c r="E9910" i="16"/>
  <c r="M9909" i="16"/>
  <c r="L9909" i="16"/>
  <c r="K9909" i="16"/>
  <c r="I9909" i="16"/>
  <c r="H9909" i="16"/>
  <c r="G9909" i="16"/>
  <c r="F9909" i="16"/>
  <c r="E9909" i="16"/>
  <c r="M9908" i="16"/>
  <c r="L9908" i="16"/>
  <c r="K9908" i="16"/>
  <c r="I9908" i="16"/>
  <c r="H9908" i="16"/>
  <c r="G9908" i="16"/>
  <c r="F9908" i="16"/>
  <c r="E9908" i="16"/>
  <c r="M9907" i="16"/>
  <c r="K9907" i="16"/>
  <c r="I9907" i="16"/>
  <c r="H9907" i="16"/>
  <c r="G9907" i="16"/>
  <c r="J9907" i="16" s="1"/>
  <c r="F9907" i="16"/>
  <c r="L9907" i="16" s="1"/>
  <c r="E9907" i="16"/>
  <c r="M9906" i="16"/>
  <c r="K9906" i="16"/>
  <c r="I9906" i="16"/>
  <c r="H9906" i="16"/>
  <c r="G9906" i="16"/>
  <c r="F9906" i="16"/>
  <c r="L9906" i="16" s="1"/>
  <c r="E9906" i="16"/>
  <c r="M9905" i="16"/>
  <c r="K9905" i="16"/>
  <c r="I9905" i="16"/>
  <c r="H9905" i="16"/>
  <c r="J9905" i="16" s="1"/>
  <c r="G9905" i="16"/>
  <c r="F9905" i="16"/>
  <c r="L9905" i="16" s="1"/>
  <c r="E9905" i="16"/>
  <c r="M9904" i="16"/>
  <c r="K9904" i="16"/>
  <c r="I9904" i="16"/>
  <c r="H9904" i="16"/>
  <c r="J9904" i="16" s="1"/>
  <c r="G9904" i="16"/>
  <c r="F9904" i="16"/>
  <c r="L9904" i="16" s="1"/>
  <c r="E9904" i="16"/>
  <c r="M9903" i="16"/>
  <c r="K9903" i="16"/>
  <c r="I9903" i="16"/>
  <c r="H9903" i="16"/>
  <c r="J9903" i="16" s="1"/>
  <c r="G9903" i="16"/>
  <c r="F9903" i="16"/>
  <c r="L9903" i="16" s="1"/>
  <c r="E9903" i="16"/>
  <c r="M9902" i="16"/>
  <c r="K9902" i="16"/>
  <c r="I9902" i="16"/>
  <c r="H9902" i="16"/>
  <c r="J9902" i="16" s="1"/>
  <c r="G9902" i="16"/>
  <c r="F9902" i="16"/>
  <c r="L9902" i="16" s="1"/>
  <c r="E9902" i="16"/>
  <c r="M9901" i="16"/>
  <c r="K9901" i="16"/>
  <c r="I9901" i="16"/>
  <c r="H9901" i="16"/>
  <c r="J9901" i="16" s="1"/>
  <c r="G9901" i="16"/>
  <c r="F9901" i="16"/>
  <c r="L9901" i="16" s="1"/>
  <c r="E9901" i="16"/>
  <c r="M9900" i="16"/>
  <c r="K9900" i="16"/>
  <c r="I9900" i="16"/>
  <c r="H9900" i="16"/>
  <c r="J9900" i="16" s="1"/>
  <c r="G9900" i="16"/>
  <c r="F9900" i="16"/>
  <c r="L9900" i="16" s="1"/>
  <c r="E9900" i="16"/>
  <c r="M9899" i="16"/>
  <c r="K9899" i="16"/>
  <c r="J9899" i="16"/>
  <c r="I9899" i="16"/>
  <c r="H9899" i="16"/>
  <c r="G9899" i="16"/>
  <c r="F9899" i="16"/>
  <c r="L9899" i="16" s="1"/>
  <c r="E9899" i="16"/>
  <c r="M9898" i="16"/>
  <c r="K9898" i="16"/>
  <c r="J9898" i="16"/>
  <c r="I9898" i="16"/>
  <c r="H9898" i="16"/>
  <c r="G9898" i="16"/>
  <c r="F9898" i="16"/>
  <c r="L9898" i="16" s="1"/>
  <c r="E9898" i="16"/>
  <c r="M9897" i="16"/>
  <c r="K9897" i="16"/>
  <c r="I9897" i="16"/>
  <c r="H9897" i="16"/>
  <c r="J9897" i="16" s="1"/>
  <c r="G9897" i="16"/>
  <c r="F9897" i="16"/>
  <c r="L9897" i="16" s="1"/>
  <c r="E9897" i="16"/>
  <c r="M9896" i="16"/>
  <c r="K9896" i="16"/>
  <c r="I9896" i="16"/>
  <c r="H9896" i="16"/>
  <c r="J9896" i="16" s="1"/>
  <c r="G9896" i="16"/>
  <c r="F9896" i="16"/>
  <c r="L9896" i="16" s="1"/>
  <c r="E9896" i="16"/>
  <c r="M9895" i="16"/>
  <c r="K9895" i="16"/>
  <c r="I9895" i="16"/>
  <c r="H9895" i="16"/>
  <c r="J9895" i="16" s="1"/>
  <c r="G9895" i="16"/>
  <c r="F9895" i="16"/>
  <c r="L9895" i="16" s="1"/>
  <c r="E9895" i="16"/>
  <c r="M9894" i="16"/>
  <c r="K9894" i="16"/>
  <c r="I9894" i="16"/>
  <c r="H9894" i="16"/>
  <c r="J9894" i="16" s="1"/>
  <c r="G9894" i="16"/>
  <c r="F9894" i="16"/>
  <c r="L9894" i="16" s="1"/>
  <c r="E9894" i="16"/>
  <c r="M9893" i="16"/>
  <c r="K9893" i="16"/>
  <c r="I9893" i="16"/>
  <c r="H9893" i="16"/>
  <c r="J9893" i="16" s="1"/>
  <c r="G9893" i="16"/>
  <c r="F9893" i="16"/>
  <c r="L9893" i="16" s="1"/>
  <c r="E9893" i="16"/>
  <c r="M9892" i="16"/>
  <c r="K9892" i="16"/>
  <c r="I9892" i="16"/>
  <c r="H9892" i="16"/>
  <c r="J9892" i="16" s="1"/>
  <c r="G9892" i="16"/>
  <c r="F9892" i="16"/>
  <c r="L9892" i="16" s="1"/>
  <c r="E9892" i="16"/>
  <c r="M9891" i="16"/>
  <c r="K9891" i="16"/>
  <c r="J9891" i="16"/>
  <c r="I9891" i="16"/>
  <c r="H9891" i="16"/>
  <c r="G9891" i="16"/>
  <c r="F9891" i="16"/>
  <c r="L9891" i="16" s="1"/>
  <c r="E9891" i="16"/>
  <c r="M9890" i="16"/>
  <c r="K9890" i="16"/>
  <c r="J9890" i="16"/>
  <c r="I9890" i="16"/>
  <c r="H9890" i="16"/>
  <c r="G9890" i="16"/>
  <c r="F9890" i="16"/>
  <c r="L9890" i="16" s="1"/>
  <c r="E9890" i="16"/>
  <c r="M9889" i="16"/>
  <c r="K9889" i="16"/>
  <c r="I9889" i="16"/>
  <c r="H9889" i="16"/>
  <c r="J9889" i="16" s="1"/>
  <c r="G9889" i="16"/>
  <c r="F9889" i="16"/>
  <c r="L9889" i="16" s="1"/>
  <c r="E9889" i="16"/>
  <c r="M9888" i="16"/>
  <c r="K9888" i="16"/>
  <c r="I9888" i="16"/>
  <c r="H9888" i="16"/>
  <c r="J9888" i="16" s="1"/>
  <c r="G9888" i="16"/>
  <c r="F9888" i="16"/>
  <c r="L9888" i="16" s="1"/>
  <c r="E9888" i="16"/>
  <c r="M9887" i="16"/>
  <c r="K9887" i="16"/>
  <c r="I9887" i="16"/>
  <c r="H9887" i="16"/>
  <c r="J9887" i="16" s="1"/>
  <c r="G9887" i="16"/>
  <c r="F9887" i="16"/>
  <c r="L9887" i="16" s="1"/>
  <c r="E9887" i="16"/>
  <c r="M9886" i="16"/>
  <c r="K9886" i="16"/>
  <c r="I9886" i="16"/>
  <c r="H9886" i="16"/>
  <c r="J9886" i="16" s="1"/>
  <c r="G9886" i="16"/>
  <c r="F9886" i="16"/>
  <c r="L9886" i="16" s="1"/>
  <c r="E9886" i="16"/>
  <c r="M9885" i="16"/>
  <c r="K9885" i="16"/>
  <c r="I9885" i="16"/>
  <c r="H9885" i="16"/>
  <c r="J9885" i="16" s="1"/>
  <c r="G9885" i="16"/>
  <c r="F9885" i="16"/>
  <c r="L9885" i="16" s="1"/>
  <c r="E9885" i="16"/>
  <c r="M9884" i="16"/>
  <c r="K9884" i="16"/>
  <c r="I9884" i="16"/>
  <c r="H9884" i="16"/>
  <c r="J9884" i="16" s="1"/>
  <c r="G9884" i="16"/>
  <c r="F9884" i="16"/>
  <c r="L9884" i="16" s="1"/>
  <c r="E9884" i="16"/>
  <c r="M9883" i="16"/>
  <c r="K9883" i="16"/>
  <c r="J9883" i="16"/>
  <c r="I9883" i="16"/>
  <c r="H9883" i="16"/>
  <c r="G9883" i="16"/>
  <c r="F9883" i="16"/>
  <c r="L9883" i="16" s="1"/>
  <c r="E9883" i="16"/>
  <c r="M9882" i="16"/>
  <c r="K9882" i="16"/>
  <c r="J9882" i="16"/>
  <c r="I9882" i="16"/>
  <c r="H9882" i="16"/>
  <c r="G9882" i="16"/>
  <c r="F9882" i="16"/>
  <c r="L9882" i="16" s="1"/>
  <c r="E9882" i="16"/>
  <c r="M9881" i="16"/>
  <c r="K9881" i="16"/>
  <c r="I9881" i="16"/>
  <c r="H9881" i="16"/>
  <c r="J9881" i="16" s="1"/>
  <c r="G9881" i="16"/>
  <c r="F9881" i="16"/>
  <c r="L9881" i="16" s="1"/>
  <c r="E9881" i="16"/>
  <c r="M9880" i="16"/>
  <c r="K9880" i="16"/>
  <c r="I9880" i="16"/>
  <c r="H9880" i="16"/>
  <c r="J9880" i="16" s="1"/>
  <c r="G9880" i="16"/>
  <c r="F9880" i="16"/>
  <c r="L9880" i="16" s="1"/>
  <c r="E9880" i="16"/>
  <c r="M9879" i="16"/>
  <c r="K9879" i="16"/>
  <c r="I9879" i="16"/>
  <c r="H9879" i="16"/>
  <c r="J9879" i="16" s="1"/>
  <c r="G9879" i="16"/>
  <c r="F9879" i="16"/>
  <c r="L9879" i="16" s="1"/>
  <c r="E9879" i="16"/>
  <c r="M9878" i="16"/>
  <c r="K9878" i="16"/>
  <c r="I9878" i="16"/>
  <c r="H9878" i="16"/>
  <c r="J9878" i="16" s="1"/>
  <c r="G9878" i="16"/>
  <c r="F9878" i="16"/>
  <c r="L9878" i="16" s="1"/>
  <c r="E9878" i="16"/>
  <c r="M9877" i="16"/>
  <c r="K9877" i="16"/>
  <c r="I9877" i="16"/>
  <c r="H9877" i="16"/>
  <c r="J9877" i="16" s="1"/>
  <c r="G9877" i="16"/>
  <c r="F9877" i="16"/>
  <c r="L9877" i="16" s="1"/>
  <c r="E9877" i="16"/>
  <c r="M9876" i="16"/>
  <c r="K9876" i="16"/>
  <c r="I9876" i="16"/>
  <c r="H9876" i="16"/>
  <c r="J9876" i="16" s="1"/>
  <c r="G9876" i="16"/>
  <c r="F9876" i="16"/>
  <c r="L9876" i="16" s="1"/>
  <c r="E9876" i="16"/>
  <c r="M9875" i="16"/>
  <c r="K9875" i="16"/>
  <c r="J9875" i="16"/>
  <c r="I9875" i="16"/>
  <c r="H9875" i="16"/>
  <c r="G9875" i="16"/>
  <c r="F9875" i="16"/>
  <c r="L9875" i="16" s="1"/>
  <c r="E9875" i="16"/>
  <c r="M9874" i="16"/>
  <c r="K9874" i="16"/>
  <c r="J9874" i="16"/>
  <c r="I9874" i="16"/>
  <c r="H9874" i="16"/>
  <c r="G9874" i="16"/>
  <c r="F9874" i="16"/>
  <c r="L9874" i="16" s="1"/>
  <c r="E9874" i="16"/>
  <c r="M9873" i="16"/>
  <c r="K9873" i="16"/>
  <c r="I9873" i="16"/>
  <c r="H9873" i="16"/>
  <c r="J9873" i="16" s="1"/>
  <c r="G9873" i="16"/>
  <c r="F9873" i="16"/>
  <c r="L9873" i="16" s="1"/>
  <c r="E9873" i="16"/>
  <c r="M9872" i="16"/>
  <c r="K9872" i="16"/>
  <c r="I9872" i="16"/>
  <c r="H9872" i="16"/>
  <c r="J9872" i="16" s="1"/>
  <c r="G9872" i="16"/>
  <c r="F9872" i="16"/>
  <c r="L9872" i="16" s="1"/>
  <c r="E9872" i="16"/>
  <c r="M9871" i="16"/>
  <c r="K9871" i="16"/>
  <c r="I9871" i="16"/>
  <c r="H9871" i="16"/>
  <c r="J9871" i="16" s="1"/>
  <c r="G9871" i="16"/>
  <c r="F9871" i="16"/>
  <c r="L9871" i="16" s="1"/>
  <c r="E9871" i="16"/>
  <c r="M9870" i="16"/>
  <c r="K9870" i="16"/>
  <c r="I9870" i="16"/>
  <c r="H9870" i="16"/>
  <c r="J9870" i="16" s="1"/>
  <c r="G9870" i="16"/>
  <c r="F9870" i="16"/>
  <c r="L9870" i="16" s="1"/>
  <c r="E9870" i="16"/>
  <c r="M9869" i="16"/>
  <c r="K9869" i="16"/>
  <c r="I9869" i="16"/>
  <c r="H9869" i="16"/>
  <c r="J9869" i="16" s="1"/>
  <c r="G9869" i="16"/>
  <c r="F9869" i="16"/>
  <c r="L9869" i="16" s="1"/>
  <c r="E9869" i="16"/>
  <c r="M9868" i="16"/>
  <c r="K9868" i="16"/>
  <c r="I9868" i="16"/>
  <c r="H9868" i="16"/>
  <c r="J9868" i="16" s="1"/>
  <c r="G9868" i="16"/>
  <c r="F9868" i="16"/>
  <c r="L9868" i="16" s="1"/>
  <c r="E9868" i="16"/>
  <c r="M9867" i="16"/>
  <c r="K9867" i="16"/>
  <c r="J9867" i="16"/>
  <c r="I9867" i="16"/>
  <c r="H9867" i="16"/>
  <c r="G9867" i="16"/>
  <c r="F9867" i="16"/>
  <c r="L9867" i="16" s="1"/>
  <c r="E9867" i="16"/>
  <c r="M9866" i="16"/>
  <c r="K9866" i="16"/>
  <c r="J9866" i="16"/>
  <c r="I9866" i="16"/>
  <c r="H9866" i="16"/>
  <c r="G9866" i="16"/>
  <c r="F9866" i="16"/>
  <c r="L9866" i="16" s="1"/>
  <c r="E9866" i="16"/>
  <c r="M9865" i="16"/>
  <c r="K9865" i="16"/>
  <c r="I9865" i="16"/>
  <c r="H9865" i="16"/>
  <c r="J9865" i="16" s="1"/>
  <c r="G9865" i="16"/>
  <c r="F9865" i="16"/>
  <c r="L9865" i="16" s="1"/>
  <c r="E9865" i="16"/>
  <c r="M9864" i="16"/>
  <c r="K9864" i="16"/>
  <c r="I9864" i="16"/>
  <c r="H9864" i="16"/>
  <c r="J9864" i="16" s="1"/>
  <c r="G9864" i="16"/>
  <c r="F9864" i="16"/>
  <c r="L9864" i="16" s="1"/>
  <c r="E9864" i="16"/>
  <c r="M9863" i="16"/>
  <c r="K9863" i="16"/>
  <c r="I9863" i="16"/>
  <c r="H9863" i="16"/>
  <c r="J9863" i="16" s="1"/>
  <c r="G9863" i="16"/>
  <c r="F9863" i="16"/>
  <c r="L9863" i="16" s="1"/>
  <c r="E9863" i="16"/>
  <c r="M9862" i="16"/>
  <c r="K9862" i="16"/>
  <c r="I9862" i="16"/>
  <c r="H9862" i="16"/>
  <c r="J9862" i="16" s="1"/>
  <c r="G9862" i="16"/>
  <c r="F9862" i="16"/>
  <c r="L9862" i="16" s="1"/>
  <c r="E9862" i="16"/>
  <c r="M9861" i="16"/>
  <c r="K9861" i="16"/>
  <c r="I9861" i="16"/>
  <c r="H9861" i="16"/>
  <c r="G9861" i="16"/>
  <c r="F9861" i="16"/>
  <c r="L9861" i="16" s="1"/>
  <c r="E9861" i="16"/>
  <c r="M9860" i="16"/>
  <c r="L9860" i="16"/>
  <c r="K9860" i="16"/>
  <c r="I9860" i="16"/>
  <c r="H9860" i="16"/>
  <c r="G9860" i="16"/>
  <c r="F9860" i="16"/>
  <c r="E9860" i="16"/>
  <c r="M9859" i="16"/>
  <c r="K9859" i="16"/>
  <c r="I9859" i="16"/>
  <c r="H9859" i="16"/>
  <c r="G9859" i="16"/>
  <c r="F9859" i="16"/>
  <c r="L9859" i="16" s="1"/>
  <c r="E9859" i="16"/>
  <c r="M9858" i="16"/>
  <c r="K9858" i="16"/>
  <c r="I9858" i="16"/>
  <c r="H9858" i="16"/>
  <c r="J9858" i="16" s="1"/>
  <c r="G9858" i="16"/>
  <c r="F9858" i="16"/>
  <c r="L9858" i="16" s="1"/>
  <c r="E9858" i="16"/>
  <c r="M9857" i="16"/>
  <c r="L9857" i="16"/>
  <c r="K9857" i="16"/>
  <c r="I9857" i="16"/>
  <c r="H9857" i="16"/>
  <c r="G9857" i="16"/>
  <c r="F9857" i="16"/>
  <c r="E9857" i="16"/>
  <c r="M9856" i="16"/>
  <c r="L9856" i="16"/>
  <c r="K9856" i="16"/>
  <c r="I9856" i="16"/>
  <c r="H9856" i="16"/>
  <c r="G9856" i="16"/>
  <c r="F9856" i="16"/>
  <c r="E9856" i="16"/>
  <c r="M9855" i="16"/>
  <c r="L9855" i="16"/>
  <c r="K9855" i="16"/>
  <c r="I9855" i="16"/>
  <c r="H9855" i="16"/>
  <c r="G9855" i="16"/>
  <c r="F9855" i="16"/>
  <c r="E9855" i="16"/>
  <c r="M9854" i="16"/>
  <c r="K9854" i="16"/>
  <c r="I9854" i="16"/>
  <c r="H9854" i="16"/>
  <c r="G9854" i="16"/>
  <c r="F9854" i="16"/>
  <c r="L9854" i="16" s="1"/>
  <c r="E9854" i="16"/>
  <c r="M9853" i="16"/>
  <c r="K9853" i="16"/>
  <c r="I9853" i="16"/>
  <c r="H9853" i="16"/>
  <c r="J9853" i="16" s="1"/>
  <c r="G9853" i="16"/>
  <c r="F9853" i="16"/>
  <c r="L9853" i="16" s="1"/>
  <c r="E9853" i="16"/>
  <c r="M9852" i="16"/>
  <c r="K9852" i="16"/>
  <c r="I9852" i="16"/>
  <c r="H9852" i="16"/>
  <c r="J9852" i="16" s="1"/>
  <c r="G9852" i="16"/>
  <c r="F9852" i="16"/>
  <c r="L9852" i="16" s="1"/>
  <c r="E9852" i="16"/>
  <c r="M9851" i="16"/>
  <c r="K9851" i="16"/>
  <c r="J9851" i="16"/>
  <c r="I9851" i="16"/>
  <c r="H9851" i="16"/>
  <c r="G9851" i="16"/>
  <c r="F9851" i="16"/>
  <c r="L9851" i="16" s="1"/>
  <c r="E9851" i="16"/>
  <c r="M9850" i="16"/>
  <c r="K9850" i="16"/>
  <c r="J9850" i="16"/>
  <c r="I9850" i="16"/>
  <c r="H9850" i="16"/>
  <c r="G9850" i="16"/>
  <c r="F9850" i="16"/>
  <c r="L9850" i="16" s="1"/>
  <c r="E9850" i="16"/>
  <c r="M9849" i="16"/>
  <c r="K9849" i="16"/>
  <c r="I9849" i="16"/>
  <c r="H9849" i="16"/>
  <c r="J9849" i="16" s="1"/>
  <c r="G9849" i="16"/>
  <c r="F9849" i="16"/>
  <c r="L9849" i="16" s="1"/>
  <c r="E9849" i="16"/>
  <c r="M9848" i="16"/>
  <c r="K9848" i="16"/>
  <c r="I9848" i="16"/>
  <c r="H9848" i="16"/>
  <c r="G9848" i="16"/>
  <c r="F9848" i="16"/>
  <c r="L9848" i="16" s="1"/>
  <c r="E9848" i="16"/>
  <c r="M9847" i="16"/>
  <c r="K9847" i="16"/>
  <c r="I9847" i="16"/>
  <c r="H9847" i="16"/>
  <c r="J9847" i="16" s="1"/>
  <c r="G9847" i="16"/>
  <c r="F9847" i="16"/>
  <c r="L9847" i="16" s="1"/>
  <c r="E9847" i="16"/>
  <c r="M9846" i="16"/>
  <c r="K9846" i="16"/>
  <c r="I9846" i="16"/>
  <c r="H9846" i="16"/>
  <c r="G9846" i="16"/>
  <c r="J9846" i="16" s="1"/>
  <c r="F9846" i="16"/>
  <c r="L9846" i="16" s="1"/>
  <c r="E9846" i="16"/>
  <c r="M9845" i="16"/>
  <c r="K9845" i="16"/>
  <c r="I9845" i="16"/>
  <c r="H9845" i="16"/>
  <c r="G9845" i="16"/>
  <c r="J9845" i="16" s="1"/>
  <c r="F9845" i="16"/>
  <c r="L9845" i="16" s="1"/>
  <c r="E9845" i="16"/>
  <c r="M9844" i="16"/>
  <c r="L9844" i="16"/>
  <c r="K9844" i="16"/>
  <c r="I9844" i="16"/>
  <c r="H9844" i="16"/>
  <c r="G9844" i="16"/>
  <c r="F9844" i="16"/>
  <c r="E9844" i="16"/>
  <c r="M9843" i="16"/>
  <c r="K9843" i="16"/>
  <c r="I9843" i="16"/>
  <c r="H9843" i="16"/>
  <c r="G9843" i="16"/>
  <c r="J9843" i="16" s="1"/>
  <c r="F9843" i="16"/>
  <c r="L9843" i="16" s="1"/>
  <c r="E9843" i="16"/>
  <c r="M9842" i="16"/>
  <c r="K9842" i="16"/>
  <c r="I9842" i="16"/>
  <c r="H9842" i="16"/>
  <c r="G9842" i="16"/>
  <c r="J9842" i="16" s="1"/>
  <c r="F9842" i="16"/>
  <c r="L9842" i="16" s="1"/>
  <c r="E9842" i="16"/>
  <c r="M9841" i="16"/>
  <c r="L9841" i="16"/>
  <c r="K9841" i="16"/>
  <c r="I9841" i="16"/>
  <c r="H9841" i="16"/>
  <c r="G9841" i="16"/>
  <c r="F9841" i="16"/>
  <c r="E9841" i="16"/>
  <c r="M9840" i="16"/>
  <c r="L9840" i="16"/>
  <c r="K9840" i="16"/>
  <c r="I9840" i="16"/>
  <c r="H9840" i="16"/>
  <c r="G9840" i="16"/>
  <c r="F9840" i="16"/>
  <c r="E9840" i="16"/>
  <c r="M9839" i="16"/>
  <c r="L9839" i="16"/>
  <c r="K9839" i="16"/>
  <c r="I9839" i="16"/>
  <c r="H9839" i="16"/>
  <c r="G9839" i="16"/>
  <c r="F9839" i="16"/>
  <c r="E9839" i="16"/>
  <c r="M9838" i="16"/>
  <c r="K9838" i="16"/>
  <c r="I9838" i="16"/>
  <c r="H9838" i="16"/>
  <c r="G9838" i="16"/>
  <c r="F9838" i="16"/>
  <c r="L9838" i="16" s="1"/>
  <c r="E9838" i="16"/>
  <c r="M9837" i="16"/>
  <c r="K9837" i="16"/>
  <c r="J9837" i="16"/>
  <c r="I9837" i="16"/>
  <c r="H9837" i="16"/>
  <c r="G9837" i="16"/>
  <c r="F9837" i="16"/>
  <c r="L9837" i="16" s="1"/>
  <c r="E9837" i="16"/>
  <c r="M9836" i="16"/>
  <c r="K9836" i="16"/>
  <c r="I9836" i="16"/>
  <c r="H9836" i="16"/>
  <c r="J9836" i="16" s="1"/>
  <c r="G9836" i="16"/>
  <c r="F9836" i="16"/>
  <c r="L9836" i="16" s="1"/>
  <c r="E9836" i="16"/>
  <c r="M9835" i="16"/>
  <c r="K9835" i="16"/>
  <c r="I9835" i="16"/>
  <c r="H9835" i="16"/>
  <c r="J9835" i="16" s="1"/>
  <c r="G9835" i="16"/>
  <c r="F9835" i="16"/>
  <c r="L9835" i="16" s="1"/>
  <c r="E9835" i="16"/>
  <c r="M9834" i="16"/>
  <c r="K9834" i="16"/>
  <c r="I9834" i="16"/>
  <c r="H9834" i="16"/>
  <c r="J9834" i="16" s="1"/>
  <c r="G9834" i="16"/>
  <c r="F9834" i="16"/>
  <c r="L9834" i="16" s="1"/>
  <c r="E9834" i="16"/>
  <c r="M9833" i="16"/>
  <c r="K9833" i="16"/>
  <c r="I9833" i="16"/>
  <c r="H9833" i="16"/>
  <c r="J9833" i="16" s="1"/>
  <c r="G9833" i="16"/>
  <c r="F9833" i="16"/>
  <c r="L9833" i="16" s="1"/>
  <c r="E9833" i="16"/>
  <c r="M9832" i="16"/>
  <c r="K9832" i="16"/>
  <c r="I9832" i="16"/>
  <c r="H9832" i="16"/>
  <c r="G9832" i="16"/>
  <c r="F9832" i="16"/>
  <c r="L9832" i="16" s="1"/>
  <c r="E9832" i="16"/>
  <c r="M9831" i="16"/>
  <c r="K9831" i="16"/>
  <c r="I9831" i="16"/>
  <c r="H9831" i="16"/>
  <c r="J9831" i="16" s="1"/>
  <c r="G9831" i="16"/>
  <c r="F9831" i="16"/>
  <c r="L9831" i="16" s="1"/>
  <c r="E9831" i="16"/>
  <c r="M9830" i="16"/>
  <c r="K9830" i="16"/>
  <c r="I9830" i="16"/>
  <c r="H9830" i="16"/>
  <c r="G9830" i="16"/>
  <c r="F9830" i="16"/>
  <c r="L9830" i="16" s="1"/>
  <c r="E9830" i="16"/>
  <c r="M9829" i="16"/>
  <c r="K9829" i="16"/>
  <c r="I9829" i="16"/>
  <c r="H9829" i="16"/>
  <c r="J9829" i="16" s="1"/>
  <c r="G9829" i="16"/>
  <c r="F9829" i="16"/>
  <c r="L9829" i="16" s="1"/>
  <c r="E9829" i="16"/>
  <c r="M9828" i="16"/>
  <c r="L9828" i="16"/>
  <c r="K9828" i="16"/>
  <c r="I9828" i="16"/>
  <c r="H9828" i="16"/>
  <c r="J9828" i="16" s="1"/>
  <c r="G9828" i="16"/>
  <c r="F9828" i="16"/>
  <c r="E9828" i="16"/>
  <c r="M9827" i="16"/>
  <c r="K9827" i="16"/>
  <c r="I9827" i="16"/>
  <c r="H9827" i="16"/>
  <c r="G9827" i="16"/>
  <c r="F9827" i="16"/>
  <c r="L9827" i="16" s="1"/>
  <c r="E9827" i="16"/>
  <c r="M9826" i="16"/>
  <c r="K9826" i="16"/>
  <c r="I9826" i="16"/>
  <c r="H9826" i="16"/>
  <c r="G9826" i="16"/>
  <c r="F9826" i="16"/>
  <c r="L9826" i="16" s="1"/>
  <c r="E9826" i="16"/>
  <c r="M9825" i="16"/>
  <c r="L9825" i="16"/>
  <c r="K9825" i="16"/>
  <c r="I9825" i="16"/>
  <c r="H9825" i="16"/>
  <c r="G9825" i="16"/>
  <c r="F9825" i="16"/>
  <c r="E9825" i="16"/>
  <c r="M9824" i="16"/>
  <c r="L9824" i="16"/>
  <c r="K9824" i="16"/>
  <c r="I9824" i="16"/>
  <c r="H9824" i="16"/>
  <c r="G9824" i="16"/>
  <c r="F9824" i="16"/>
  <c r="E9824" i="16"/>
  <c r="M9823" i="16"/>
  <c r="L9823" i="16"/>
  <c r="K9823" i="16"/>
  <c r="I9823" i="16"/>
  <c r="H9823" i="16"/>
  <c r="G9823" i="16"/>
  <c r="F9823" i="16"/>
  <c r="E9823" i="16"/>
  <c r="M9822" i="16"/>
  <c r="K9822" i="16"/>
  <c r="I9822" i="16"/>
  <c r="H9822" i="16"/>
  <c r="G9822" i="16"/>
  <c r="F9822" i="16"/>
  <c r="L9822" i="16" s="1"/>
  <c r="E9822" i="16"/>
  <c r="M9821" i="16"/>
  <c r="K9821" i="16"/>
  <c r="I9821" i="16"/>
  <c r="H9821" i="16"/>
  <c r="J9821" i="16" s="1"/>
  <c r="G9821" i="16"/>
  <c r="F9821" i="16"/>
  <c r="L9821" i="16" s="1"/>
  <c r="E9821" i="16"/>
  <c r="M9820" i="16"/>
  <c r="K9820" i="16"/>
  <c r="I9820" i="16"/>
  <c r="H9820" i="16"/>
  <c r="J9820" i="16" s="1"/>
  <c r="G9820" i="16"/>
  <c r="F9820" i="16"/>
  <c r="L9820" i="16" s="1"/>
  <c r="E9820" i="16"/>
  <c r="M9819" i="16"/>
  <c r="K9819" i="16"/>
  <c r="I9819" i="16"/>
  <c r="H9819" i="16"/>
  <c r="J9819" i="16" s="1"/>
  <c r="G9819" i="16"/>
  <c r="F9819" i="16"/>
  <c r="L9819" i="16" s="1"/>
  <c r="E9819" i="16"/>
  <c r="M9818" i="16"/>
  <c r="K9818" i="16"/>
  <c r="I9818" i="16"/>
  <c r="H9818" i="16"/>
  <c r="J9818" i="16" s="1"/>
  <c r="G9818" i="16"/>
  <c r="F9818" i="16"/>
  <c r="L9818" i="16" s="1"/>
  <c r="E9818" i="16"/>
  <c r="M9817" i="16"/>
  <c r="K9817" i="16"/>
  <c r="I9817" i="16"/>
  <c r="H9817" i="16"/>
  <c r="J9817" i="16" s="1"/>
  <c r="G9817" i="16"/>
  <c r="F9817" i="16"/>
  <c r="L9817" i="16" s="1"/>
  <c r="E9817" i="16"/>
  <c r="M9816" i="16"/>
  <c r="K9816" i="16"/>
  <c r="I9816" i="16"/>
  <c r="H9816" i="16"/>
  <c r="G9816" i="16"/>
  <c r="F9816" i="16"/>
  <c r="L9816" i="16" s="1"/>
  <c r="E9816" i="16"/>
  <c r="M9815" i="16"/>
  <c r="K9815" i="16"/>
  <c r="I9815" i="16"/>
  <c r="H9815" i="16"/>
  <c r="J9815" i="16" s="1"/>
  <c r="G9815" i="16"/>
  <c r="F9815" i="16"/>
  <c r="L9815" i="16" s="1"/>
  <c r="E9815" i="16"/>
  <c r="M9814" i="16"/>
  <c r="K9814" i="16"/>
  <c r="I9814" i="16"/>
  <c r="H9814" i="16"/>
  <c r="G9814" i="16"/>
  <c r="J9814" i="16" s="1"/>
  <c r="F9814" i="16"/>
  <c r="L9814" i="16" s="1"/>
  <c r="E9814" i="16"/>
  <c r="M9813" i="16"/>
  <c r="K9813" i="16"/>
  <c r="I9813" i="16"/>
  <c r="H9813" i="16"/>
  <c r="G9813" i="16"/>
  <c r="J9813" i="16" s="1"/>
  <c r="F9813" i="16"/>
  <c r="L9813" i="16" s="1"/>
  <c r="E9813" i="16"/>
  <c r="M9812" i="16"/>
  <c r="L9812" i="16"/>
  <c r="K9812" i="16"/>
  <c r="I9812" i="16"/>
  <c r="H9812" i="16"/>
  <c r="G9812" i="16"/>
  <c r="F9812" i="16"/>
  <c r="E9812" i="16"/>
  <c r="M9811" i="16"/>
  <c r="K9811" i="16"/>
  <c r="I9811" i="16"/>
  <c r="H9811" i="16"/>
  <c r="G9811" i="16"/>
  <c r="J9811" i="16" s="1"/>
  <c r="F9811" i="16"/>
  <c r="L9811" i="16" s="1"/>
  <c r="E9811" i="16"/>
  <c r="M9810" i="16"/>
  <c r="K9810" i="16"/>
  <c r="I9810" i="16"/>
  <c r="H9810" i="16"/>
  <c r="G9810" i="16"/>
  <c r="J9810" i="16" s="1"/>
  <c r="F9810" i="16"/>
  <c r="L9810" i="16" s="1"/>
  <c r="E9810" i="16"/>
  <c r="M9809" i="16"/>
  <c r="L9809" i="16"/>
  <c r="K9809" i="16"/>
  <c r="I9809" i="16"/>
  <c r="H9809" i="16"/>
  <c r="G9809" i="16"/>
  <c r="F9809" i="16"/>
  <c r="E9809" i="16"/>
  <c r="M9808" i="16"/>
  <c r="L9808" i="16"/>
  <c r="K9808" i="16"/>
  <c r="I9808" i="16"/>
  <c r="H9808" i="16"/>
  <c r="G9808" i="16"/>
  <c r="F9808" i="16"/>
  <c r="E9808" i="16"/>
  <c r="M9807" i="16"/>
  <c r="L9807" i="16"/>
  <c r="K9807" i="16"/>
  <c r="I9807" i="16"/>
  <c r="H9807" i="16"/>
  <c r="G9807" i="16"/>
  <c r="F9807" i="16"/>
  <c r="E9807" i="16"/>
  <c r="M9806" i="16"/>
  <c r="K9806" i="16"/>
  <c r="I9806" i="16"/>
  <c r="H9806" i="16"/>
  <c r="G9806" i="16"/>
  <c r="F9806" i="16"/>
  <c r="L9806" i="16" s="1"/>
  <c r="E9806" i="16"/>
  <c r="M9805" i="16"/>
  <c r="K9805" i="16"/>
  <c r="J9805" i="16"/>
  <c r="I9805" i="16"/>
  <c r="H9805" i="16"/>
  <c r="G9805" i="16"/>
  <c r="F9805" i="16"/>
  <c r="L9805" i="16" s="1"/>
  <c r="E9805" i="16"/>
  <c r="M9804" i="16"/>
  <c r="K9804" i="16"/>
  <c r="I9804" i="16"/>
  <c r="H9804" i="16"/>
  <c r="J9804" i="16" s="1"/>
  <c r="G9804" i="16"/>
  <c r="F9804" i="16"/>
  <c r="L9804" i="16" s="1"/>
  <c r="E9804" i="16"/>
  <c r="M9803" i="16"/>
  <c r="K9803" i="16"/>
  <c r="J9803" i="16"/>
  <c r="I9803" i="16"/>
  <c r="H9803" i="16"/>
  <c r="G9803" i="16"/>
  <c r="F9803" i="16"/>
  <c r="L9803" i="16" s="1"/>
  <c r="E9803" i="16"/>
  <c r="M9802" i="16"/>
  <c r="K9802" i="16"/>
  <c r="J9802" i="16"/>
  <c r="I9802" i="16"/>
  <c r="H9802" i="16"/>
  <c r="G9802" i="16"/>
  <c r="F9802" i="16"/>
  <c r="L9802" i="16" s="1"/>
  <c r="E9802" i="16"/>
  <c r="M9801" i="16"/>
  <c r="K9801" i="16"/>
  <c r="I9801" i="16"/>
  <c r="H9801" i="16"/>
  <c r="J9801" i="16" s="1"/>
  <c r="G9801" i="16"/>
  <c r="F9801" i="16"/>
  <c r="L9801" i="16" s="1"/>
  <c r="E9801" i="16"/>
  <c r="M9800" i="16"/>
  <c r="K9800" i="16"/>
  <c r="I9800" i="16"/>
  <c r="H9800" i="16"/>
  <c r="G9800" i="16"/>
  <c r="F9800" i="16"/>
  <c r="L9800" i="16" s="1"/>
  <c r="E9800" i="16"/>
  <c r="M9799" i="16"/>
  <c r="K9799" i="16"/>
  <c r="I9799" i="16"/>
  <c r="H9799" i="16"/>
  <c r="J9799" i="16" s="1"/>
  <c r="G9799" i="16"/>
  <c r="F9799" i="16"/>
  <c r="L9799" i="16" s="1"/>
  <c r="E9799" i="16"/>
  <c r="M9798" i="16"/>
  <c r="K9798" i="16"/>
  <c r="I9798" i="16"/>
  <c r="H9798" i="16"/>
  <c r="G9798" i="16"/>
  <c r="J9798" i="16" s="1"/>
  <c r="F9798" i="16"/>
  <c r="L9798" i="16" s="1"/>
  <c r="E9798" i="16"/>
  <c r="M9797" i="16"/>
  <c r="K9797" i="16"/>
  <c r="I9797" i="16"/>
  <c r="H9797" i="16"/>
  <c r="J9797" i="16" s="1"/>
  <c r="G9797" i="16"/>
  <c r="F9797" i="16"/>
  <c r="L9797" i="16" s="1"/>
  <c r="E9797" i="16"/>
  <c r="M9796" i="16"/>
  <c r="L9796" i="16"/>
  <c r="K9796" i="16"/>
  <c r="I9796" i="16"/>
  <c r="H9796" i="16"/>
  <c r="J9796" i="16" s="1"/>
  <c r="G9796" i="16"/>
  <c r="F9796" i="16"/>
  <c r="E9796" i="16"/>
  <c r="M9795" i="16"/>
  <c r="K9795" i="16"/>
  <c r="I9795" i="16"/>
  <c r="H9795" i="16"/>
  <c r="J9795" i="16" s="1"/>
  <c r="G9795" i="16"/>
  <c r="F9795" i="16"/>
  <c r="L9795" i="16" s="1"/>
  <c r="E9795" i="16"/>
  <c r="M9794" i="16"/>
  <c r="K9794" i="16"/>
  <c r="I9794" i="16"/>
  <c r="H9794" i="16"/>
  <c r="G9794" i="16"/>
  <c r="F9794" i="16"/>
  <c r="L9794" i="16" s="1"/>
  <c r="E9794" i="16"/>
  <c r="M9793" i="16"/>
  <c r="L9793" i="16"/>
  <c r="K9793" i="16"/>
  <c r="I9793" i="16"/>
  <c r="H9793" i="16"/>
  <c r="G9793" i="16"/>
  <c r="F9793" i="16"/>
  <c r="E9793" i="16"/>
  <c r="M9792" i="16"/>
  <c r="L9792" i="16"/>
  <c r="K9792" i="16"/>
  <c r="I9792" i="16"/>
  <c r="H9792" i="16"/>
  <c r="G9792" i="16"/>
  <c r="F9792" i="16"/>
  <c r="E9792" i="16"/>
  <c r="M9791" i="16"/>
  <c r="L9791" i="16"/>
  <c r="K9791" i="16"/>
  <c r="I9791" i="16"/>
  <c r="H9791" i="16"/>
  <c r="G9791" i="16"/>
  <c r="F9791" i="16"/>
  <c r="E9791" i="16"/>
  <c r="M9790" i="16"/>
  <c r="K9790" i="16"/>
  <c r="I9790" i="16"/>
  <c r="H9790" i="16"/>
  <c r="G9790" i="16"/>
  <c r="J9790" i="16" s="1"/>
  <c r="F9790" i="16"/>
  <c r="L9790" i="16" s="1"/>
  <c r="E9790" i="16"/>
  <c r="M9789" i="16"/>
  <c r="K9789" i="16"/>
  <c r="J9789" i="16"/>
  <c r="I9789" i="16"/>
  <c r="H9789" i="16"/>
  <c r="G9789" i="16"/>
  <c r="F9789" i="16"/>
  <c r="L9789" i="16" s="1"/>
  <c r="E9789" i="16"/>
  <c r="M9788" i="16"/>
  <c r="K9788" i="16"/>
  <c r="I9788" i="16"/>
  <c r="H9788" i="16"/>
  <c r="G9788" i="16"/>
  <c r="F9788" i="16"/>
  <c r="L9788" i="16" s="1"/>
  <c r="E9788" i="16"/>
  <c r="M9787" i="16"/>
  <c r="K9787" i="16"/>
  <c r="J9787" i="16"/>
  <c r="I9787" i="16"/>
  <c r="H9787" i="16"/>
  <c r="G9787" i="16"/>
  <c r="F9787" i="16"/>
  <c r="L9787" i="16" s="1"/>
  <c r="E9787" i="16"/>
  <c r="M9786" i="16"/>
  <c r="K9786" i="16"/>
  <c r="J9786" i="16"/>
  <c r="I9786" i="16"/>
  <c r="H9786" i="16"/>
  <c r="G9786" i="16"/>
  <c r="F9786" i="16"/>
  <c r="L9786" i="16" s="1"/>
  <c r="E9786" i="16"/>
  <c r="M9785" i="16"/>
  <c r="K9785" i="16"/>
  <c r="I9785" i="16"/>
  <c r="H9785" i="16"/>
  <c r="G9785" i="16"/>
  <c r="F9785" i="16"/>
  <c r="L9785" i="16" s="1"/>
  <c r="E9785" i="16"/>
  <c r="M9784" i="16"/>
  <c r="K9784" i="16"/>
  <c r="I9784" i="16"/>
  <c r="H9784" i="16"/>
  <c r="G9784" i="16"/>
  <c r="F9784" i="16"/>
  <c r="L9784" i="16" s="1"/>
  <c r="E9784" i="16"/>
  <c r="M9783" i="16"/>
  <c r="K9783" i="16"/>
  <c r="I9783" i="16"/>
  <c r="H9783" i="16"/>
  <c r="G9783" i="16"/>
  <c r="F9783" i="16"/>
  <c r="L9783" i="16" s="1"/>
  <c r="E9783" i="16"/>
  <c r="M9782" i="16"/>
  <c r="K9782" i="16"/>
  <c r="I9782" i="16"/>
  <c r="H9782" i="16"/>
  <c r="G9782" i="16"/>
  <c r="J9782" i="16" s="1"/>
  <c r="F9782" i="16"/>
  <c r="L9782" i="16" s="1"/>
  <c r="E9782" i="16"/>
  <c r="M9781" i="16"/>
  <c r="K9781" i="16"/>
  <c r="J9781" i="16"/>
  <c r="I9781" i="16"/>
  <c r="H9781" i="16"/>
  <c r="G9781" i="16"/>
  <c r="F9781" i="16"/>
  <c r="L9781" i="16" s="1"/>
  <c r="E9781" i="16"/>
  <c r="M9780" i="16"/>
  <c r="K9780" i="16"/>
  <c r="I9780" i="16"/>
  <c r="H9780" i="16"/>
  <c r="G9780" i="16"/>
  <c r="F9780" i="16"/>
  <c r="L9780" i="16" s="1"/>
  <c r="E9780" i="16"/>
  <c r="M9779" i="16"/>
  <c r="K9779" i="16"/>
  <c r="J9779" i="16"/>
  <c r="I9779" i="16"/>
  <c r="H9779" i="16"/>
  <c r="G9779" i="16"/>
  <c r="F9779" i="16"/>
  <c r="L9779" i="16" s="1"/>
  <c r="E9779" i="16"/>
  <c r="M9778" i="16"/>
  <c r="K9778" i="16"/>
  <c r="J9778" i="16"/>
  <c r="I9778" i="16"/>
  <c r="H9778" i="16"/>
  <c r="G9778" i="16"/>
  <c r="F9778" i="16"/>
  <c r="L9778" i="16" s="1"/>
  <c r="E9778" i="16"/>
  <c r="M9777" i="16"/>
  <c r="K9777" i="16"/>
  <c r="I9777" i="16"/>
  <c r="H9777" i="16"/>
  <c r="G9777" i="16"/>
  <c r="F9777" i="16"/>
  <c r="L9777" i="16" s="1"/>
  <c r="E9777" i="16"/>
  <c r="M9776" i="16"/>
  <c r="K9776" i="16"/>
  <c r="I9776" i="16"/>
  <c r="H9776" i="16"/>
  <c r="G9776" i="16"/>
  <c r="F9776" i="16"/>
  <c r="L9776" i="16" s="1"/>
  <c r="E9776" i="16"/>
  <c r="M9775" i="16"/>
  <c r="K9775" i="16"/>
  <c r="I9775" i="16"/>
  <c r="H9775" i="16"/>
  <c r="G9775" i="16"/>
  <c r="F9775" i="16"/>
  <c r="L9775" i="16" s="1"/>
  <c r="E9775" i="16"/>
  <c r="M9774" i="16"/>
  <c r="K9774" i="16"/>
  <c r="I9774" i="16"/>
  <c r="H9774" i="16"/>
  <c r="G9774" i="16"/>
  <c r="F9774" i="16"/>
  <c r="L9774" i="16" s="1"/>
  <c r="E9774" i="16"/>
  <c r="M9773" i="16"/>
  <c r="K9773" i="16"/>
  <c r="I9773" i="16"/>
  <c r="H9773" i="16"/>
  <c r="J9773" i="16" s="1"/>
  <c r="G9773" i="16"/>
  <c r="F9773" i="16"/>
  <c r="L9773" i="16" s="1"/>
  <c r="E9773" i="16"/>
  <c r="M9772" i="16"/>
  <c r="K9772" i="16"/>
  <c r="I9772" i="16"/>
  <c r="H9772" i="16"/>
  <c r="J9772" i="16" s="1"/>
  <c r="G9772" i="16"/>
  <c r="F9772" i="16"/>
  <c r="L9772" i="16" s="1"/>
  <c r="E9772" i="16"/>
  <c r="M9771" i="16"/>
  <c r="K9771" i="16"/>
  <c r="J9771" i="16"/>
  <c r="I9771" i="16"/>
  <c r="H9771" i="16"/>
  <c r="G9771" i="16"/>
  <c r="F9771" i="16"/>
  <c r="L9771" i="16" s="1"/>
  <c r="E9771" i="16"/>
  <c r="M9770" i="16"/>
  <c r="K9770" i="16"/>
  <c r="J9770" i="16"/>
  <c r="I9770" i="16"/>
  <c r="H9770" i="16"/>
  <c r="G9770" i="16"/>
  <c r="F9770" i="16"/>
  <c r="L9770" i="16" s="1"/>
  <c r="E9770" i="16"/>
  <c r="M9769" i="16"/>
  <c r="K9769" i="16"/>
  <c r="I9769" i="16"/>
  <c r="H9769" i="16"/>
  <c r="J9769" i="16" s="1"/>
  <c r="G9769" i="16"/>
  <c r="F9769" i="16"/>
  <c r="L9769" i="16" s="1"/>
  <c r="E9769" i="16"/>
  <c r="M9768" i="16"/>
  <c r="K9768" i="16"/>
  <c r="I9768" i="16"/>
  <c r="H9768" i="16"/>
  <c r="G9768" i="16"/>
  <c r="F9768" i="16"/>
  <c r="L9768" i="16" s="1"/>
  <c r="E9768" i="16"/>
  <c r="M9767" i="16"/>
  <c r="K9767" i="16"/>
  <c r="I9767" i="16"/>
  <c r="H9767" i="16"/>
  <c r="J9767" i="16" s="1"/>
  <c r="G9767" i="16"/>
  <c r="F9767" i="16"/>
  <c r="L9767" i="16" s="1"/>
  <c r="E9767" i="16"/>
  <c r="M9766" i="16"/>
  <c r="K9766" i="16"/>
  <c r="I9766" i="16"/>
  <c r="H9766" i="16"/>
  <c r="G9766" i="16"/>
  <c r="J9766" i="16" s="1"/>
  <c r="F9766" i="16"/>
  <c r="L9766" i="16" s="1"/>
  <c r="E9766" i="16"/>
  <c r="M9765" i="16"/>
  <c r="K9765" i="16"/>
  <c r="I9765" i="16"/>
  <c r="H9765" i="16"/>
  <c r="G9765" i="16"/>
  <c r="F9765" i="16"/>
  <c r="L9765" i="16" s="1"/>
  <c r="E9765" i="16"/>
  <c r="M9764" i="16"/>
  <c r="L9764" i="16"/>
  <c r="K9764" i="16"/>
  <c r="I9764" i="16"/>
  <c r="H9764" i="16"/>
  <c r="G9764" i="16"/>
  <c r="F9764" i="16"/>
  <c r="E9764" i="16"/>
  <c r="M9763" i="16"/>
  <c r="K9763" i="16"/>
  <c r="I9763" i="16"/>
  <c r="H9763" i="16"/>
  <c r="J9763" i="16" s="1"/>
  <c r="G9763" i="16"/>
  <c r="F9763" i="16"/>
  <c r="L9763" i="16" s="1"/>
  <c r="E9763" i="16"/>
  <c r="M9762" i="16"/>
  <c r="K9762" i="16"/>
  <c r="I9762" i="16"/>
  <c r="H9762" i="16"/>
  <c r="J9762" i="16" s="1"/>
  <c r="G9762" i="16"/>
  <c r="F9762" i="16"/>
  <c r="L9762" i="16" s="1"/>
  <c r="E9762" i="16"/>
  <c r="M9761" i="16"/>
  <c r="L9761" i="16"/>
  <c r="K9761" i="16"/>
  <c r="I9761" i="16"/>
  <c r="H9761" i="16"/>
  <c r="J9761" i="16" s="1"/>
  <c r="G9761" i="16"/>
  <c r="F9761" i="16"/>
  <c r="E9761" i="16"/>
  <c r="M9760" i="16"/>
  <c r="L9760" i="16"/>
  <c r="K9760" i="16"/>
  <c r="I9760" i="16"/>
  <c r="H9760" i="16"/>
  <c r="G9760" i="16"/>
  <c r="F9760" i="16"/>
  <c r="E9760" i="16"/>
  <c r="M9759" i="16"/>
  <c r="L9759" i="16"/>
  <c r="K9759" i="16"/>
  <c r="I9759" i="16"/>
  <c r="H9759" i="16"/>
  <c r="J9759" i="16" s="1"/>
  <c r="G9759" i="16"/>
  <c r="F9759" i="16"/>
  <c r="E9759" i="16"/>
  <c r="M9758" i="16"/>
  <c r="K9758" i="16"/>
  <c r="I9758" i="16"/>
  <c r="H9758" i="16"/>
  <c r="G9758" i="16"/>
  <c r="J9758" i="16" s="1"/>
  <c r="F9758" i="16"/>
  <c r="L9758" i="16" s="1"/>
  <c r="E9758" i="16"/>
  <c r="M9757" i="16"/>
  <c r="K9757" i="16"/>
  <c r="I9757" i="16"/>
  <c r="H9757" i="16"/>
  <c r="G9757" i="16"/>
  <c r="J9757" i="16" s="1"/>
  <c r="F9757" i="16"/>
  <c r="L9757" i="16" s="1"/>
  <c r="E9757" i="16"/>
  <c r="M9756" i="16"/>
  <c r="L9756" i="16"/>
  <c r="K9756" i="16"/>
  <c r="I9756" i="16"/>
  <c r="H9756" i="16"/>
  <c r="G9756" i="16"/>
  <c r="F9756" i="16"/>
  <c r="E9756" i="16"/>
  <c r="M9755" i="16"/>
  <c r="K9755" i="16"/>
  <c r="I9755" i="16"/>
  <c r="H9755" i="16"/>
  <c r="G9755" i="16"/>
  <c r="J9755" i="16" s="1"/>
  <c r="F9755" i="16"/>
  <c r="L9755" i="16" s="1"/>
  <c r="E9755" i="16"/>
  <c r="M9754" i="16"/>
  <c r="K9754" i="16"/>
  <c r="I9754" i="16"/>
  <c r="H9754" i="16"/>
  <c r="G9754" i="16"/>
  <c r="J9754" i="16" s="1"/>
  <c r="F9754" i="16"/>
  <c r="L9754" i="16" s="1"/>
  <c r="E9754" i="16"/>
  <c r="M9753" i="16"/>
  <c r="L9753" i="16"/>
  <c r="K9753" i="16"/>
  <c r="I9753" i="16"/>
  <c r="H9753" i="16"/>
  <c r="G9753" i="16"/>
  <c r="F9753" i="16"/>
  <c r="E9753" i="16"/>
  <c r="M9752" i="16"/>
  <c r="L9752" i="16"/>
  <c r="K9752" i="16"/>
  <c r="I9752" i="16"/>
  <c r="H9752" i="16"/>
  <c r="G9752" i="16"/>
  <c r="F9752" i="16"/>
  <c r="E9752" i="16"/>
  <c r="M9751" i="16"/>
  <c r="L9751" i="16"/>
  <c r="K9751" i="16"/>
  <c r="I9751" i="16"/>
  <c r="H9751" i="16"/>
  <c r="G9751" i="16"/>
  <c r="F9751" i="16"/>
  <c r="E9751" i="16"/>
  <c r="M9750" i="16"/>
  <c r="K9750" i="16"/>
  <c r="I9750" i="16"/>
  <c r="H9750" i="16"/>
  <c r="G9750" i="16"/>
  <c r="J9750" i="16" s="1"/>
  <c r="F9750" i="16"/>
  <c r="L9750" i="16" s="1"/>
  <c r="E9750" i="16"/>
  <c r="M9749" i="16"/>
  <c r="K9749" i="16"/>
  <c r="J9749" i="16"/>
  <c r="I9749" i="16"/>
  <c r="H9749" i="16"/>
  <c r="G9749" i="16"/>
  <c r="F9749" i="16"/>
  <c r="L9749" i="16" s="1"/>
  <c r="E9749" i="16"/>
  <c r="M9748" i="16"/>
  <c r="K9748" i="16"/>
  <c r="I9748" i="16"/>
  <c r="H9748" i="16"/>
  <c r="G9748" i="16"/>
  <c r="F9748" i="16"/>
  <c r="L9748" i="16" s="1"/>
  <c r="E9748" i="16"/>
  <c r="M9747" i="16"/>
  <c r="K9747" i="16"/>
  <c r="J9747" i="16"/>
  <c r="I9747" i="16"/>
  <c r="H9747" i="16"/>
  <c r="G9747" i="16"/>
  <c r="F9747" i="16"/>
  <c r="L9747" i="16" s="1"/>
  <c r="E9747" i="16"/>
  <c r="M9746" i="16"/>
  <c r="K9746" i="16"/>
  <c r="J9746" i="16"/>
  <c r="I9746" i="16"/>
  <c r="H9746" i="16"/>
  <c r="G9746" i="16"/>
  <c r="F9746" i="16"/>
  <c r="L9746" i="16" s="1"/>
  <c r="E9746" i="16"/>
  <c r="M9745" i="16"/>
  <c r="K9745" i="16"/>
  <c r="I9745" i="16"/>
  <c r="H9745" i="16"/>
  <c r="G9745" i="16"/>
  <c r="F9745" i="16"/>
  <c r="L9745" i="16" s="1"/>
  <c r="E9745" i="16"/>
  <c r="M9744" i="16"/>
  <c r="K9744" i="16"/>
  <c r="I9744" i="16"/>
  <c r="H9744" i="16"/>
  <c r="G9744" i="16"/>
  <c r="F9744" i="16"/>
  <c r="L9744" i="16" s="1"/>
  <c r="E9744" i="16"/>
  <c r="M9743" i="16"/>
  <c r="K9743" i="16"/>
  <c r="I9743" i="16"/>
  <c r="H9743" i="16"/>
  <c r="G9743" i="16"/>
  <c r="F9743" i="16"/>
  <c r="L9743" i="16" s="1"/>
  <c r="E9743" i="16"/>
  <c r="M9742" i="16"/>
  <c r="K9742" i="16"/>
  <c r="I9742" i="16"/>
  <c r="H9742" i="16"/>
  <c r="G9742" i="16"/>
  <c r="F9742" i="16"/>
  <c r="L9742" i="16" s="1"/>
  <c r="E9742" i="16"/>
  <c r="M9741" i="16"/>
  <c r="K9741" i="16"/>
  <c r="I9741" i="16"/>
  <c r="H9741" i="16"/>
  <c r="J9741" i="16" s="1"/>
  <c r="G9741" i="16"/>
  <c r="F9741" i="16"/>
  <c r="L9741" i="16" s="1"/>
  <c r="E9741" i="16"/>
  <c r="M9740" i="16"/>
  <c r="K9740" i="16"/>
  <c r="I9740" i="16"/>
  <c r="H9740" i="16"/>
  <c r="J9740" i="16" s="1"/>
  <c r="G9740" i="16"/>
  <c r="F9740" i="16"/>
  <c r="L9740" i="16" s="1"/>
  <c r="E9740" i="16"/>
  <c r="M9739" i="16"/>
  <c r="K9739" i="16"/>
  <c r="I9739" i="16"/>
  <c r="H9739" i="16"/>
  <c r="J9739" i="16" s="1"/>
  <c r="G9739" i="16"/>
  <c r="F9739" i="16"/>
  <c r="L9739" i="16" s="1"/>
  <c r="E9739" i="16"/>
  <c r="M9738" i="16"/>
  <c r="K9738" i="16"/>
  <c r="I9738" i="16"/>
  <c r="H9738" i="16"/>
  <c r="J9738" i="16" s="1"/>
  <c r="G9738" i="16"/>
  <c r="F9738" i="16"/>
  <c r="L9738" i="16" s="1"/>
  <c r="E9738" i="16"/>
  <c r="M9737" i="16"/>
  <c r="L9737" i="16"/>
  <c r="K9737" i="16"/>
  <c r="I9737" i="16"/>
  <c r="H9737" i="16"/>
  <c r="J9737" i="16" s="1"/>
  <c r="G9737" i="16"/>
  <c r="F9737" i="16"/>
  <c r="E9737" i="16"/>
  <c r="M9736" i="16"/>
  <c r="L9736" i="16"/>
  <c r="K9736" i="16"/>
  <c r="I9736" i="16"/>
  <c r="H9736" i="16"/>
  <c r="G9736" i="16"/>
  <c r="F9736" i="16"/>
  <c r="E9736" i="16"/>
  <c r="M9735" i="16"/>
  <c r="L9735" i="16"/>
  <c r="K9735" i="16"/>
  <c r="I9735" i="16"/>
  <c r="H9735" i="16"/>
  <c r="J9735" i="16" s="1"/>
  <c r="G9735" i="16"/>
  <c r="F9735" i="16"/>
  <c r="E9735" i="16"/>
  <c r="M9734" i="16"/>
  <c r="K9734" i="16"/>
  <c r="I9734" i="16"/>
  <c r="H9734" i="16"/>
  <c r="G9734" i="16"/>
  <c r="J9734" i="16" s="1"/>
  <c r="F9734" i="16"/>
  <c r="L9734" i="16" s="1"/>
  <c r="E9734" i="16"/>
  <c r="M9733" i="16"/>
  <c r="K9733" i="16"/>
  <c r="I9733" i="16"/>
  <c r="H9733" i="16"/>
  <c r="G9733" i="16"/>
  <c r="J9733" i="16" s="1"/>
  <c r="F9733" i="16"/>
  <c r="L9733" i="16" s="1"/>
  <c r="E9733" i="16"/>
  <c r="M9732" i="16"/>
  <c r="L9732" i="16"/>
  <c r="K9732" i="16"/>
  <c r="I9732" i="16"/>
  <c r="H9732" i="16"/>
  <c r="G9732" i="16"/>
  <c r="F9732" i="16"/>
  <c r="E9732" i="16"/>
  <c r="M9731" i="16"/>
  <c r="K9731" i="16"/>
  <c r="I9731" i="16"/>
  <c r="H9731" i="16"/>
  <c r="G9731" i="16"/>
  <c r="J9731" i="16" s="1"/>
  <c r="F9731" i="16"/>
  <c r="L9731" i="16" s="1"/>
  <c r="E9731" i="16"/>
  <c r="M9730" i="16"/>
  <c r="K9730" i="16"/>
  <c r="I9730" i="16"/>
  <c r="H9730" i="16"/>
  <c r="G9730" i="16"/>
  <c r="J9730" i="16" s="1"/>
  <c r="F9730" i="16"/>
  <c r="L9730" i="16" s="1"/>
  <c r="E9730" i="16"/>
  <c r="M9729" i="16"/>
  <c r="K9729" i="16"/>
  <c r="I9729" i="16"/>
  <c r="H9729" i="16"/>
  <c r="G9729" i="16"/>
  <c r="F9729" i="16"/>
  <c r="L9729" i="16" s="1"/>
  <c r="E9729" i="16"/>
  <c r="M9728" i="16"/>
  <c r="K9728" i="16"/>
  <c r="I9728" i="16"/>
  <c r="H9728" i="16"/>
  <c r="G9728" i="16"/>
  <c r="F9728" i="16"/>
  <c r="L9728" i="16" s="1"/>
  <c r="E9728" i="16"/>
  <c r="M9727" i="16"/>
  <c r="K9727" i="16"/>
  <c r="I9727" i="16"/>
  <c r="H9727" i="16"/>
  <c r="G9727" i="16"/>
  <c r="F9727" i="16"/>
  <c r="L9727" i="16" s="1"/>
  <c r="E9727" i="16"/>
  <c r="M9726" i="16"/>
  <c r="K9726" i="16"/>
  <c r="I9726" i="16"/>
  <c r="H9726" i="16"/>
  <c r="G9726" i="16"/>
  <c r="F9726" i="16"/>
  <c r="L9726" i="16" s="1"/>
  <c r="E9726" i="16"/>
  <c r="M9725" i="16"/>
  <c r="K9725" i="16"/>
  <c r="I9725" i="16"/>
  <c r="H9725" i="16"/>
  <c r="J9725" i="16" s="1"/>
  <c r="G9725" i="16"/>
  <c r="F9725" i="16"/>
  <c r="L9725" i="16" s="1"/>
  <c r="E9725" i="16"/>
  <c r="M9724" i="16"/>
  <c r="K9724" i="16"/>
  <c r="I9724" i="16"/>
  <c r="H9724" i="16"/>
  <c r="J9724" i="16" s="1"/>
  <c r="G9724" i="16"/>
  <c r="F9724" i="16"/>
  <c r="L9724" i="16" s="1"/>
  <c r="E9724" i="16"/>
  <c r="M9723" i="16"/>
  <c r="K9723" i="16"/>
  <c r="I9723" i="16"/>
  <c r="H9723" i="16"/>
  <c r="J9723" i="16" s="1"/>
  <c r="G9723" i="16"/>
  <c r="F9723" i="16"/>
  <c r="L9723" i="16" s="1"/>
  <c r="E9723" i="16"/>
  <c r="M9722" i="16"/>
  <c r="K9722" i="16"/>
  <c r="I9722" i="16"/>
  <c r="H9722" i="16"/>
  <c r="G9722" i="16"/>
  <c r="F9722" i="16"/>
  <c r="L9722" i="16" s="1"/>
  <c r="E9722" i="16"/>
  <c r="M9721" i="16"/>
  <c r="L9721" i="16"/>
  <c r="K9721" i="16"/>
  <c r="I9721" i="16"/>
  <c r="H9721" i="16"/>
  <c r="J9721" i="16" s="1"/>
  <c r="G9721" i="16"/>
  <c r="F9721" i="16"/>
  <c r="E9721" i="16"/>
  <c r="M9720" i="16"/>
  <c r="L9720" i="16"/>
  <c r="K9720" i="16"/>
  <c r="I9720" i="16"/>
  <c r="H9720" i="16"/>
  <c r="J9720" i="16" s="1"/>
  <c r="G9720" i="16"/>
  <c r="F9720" i="16"/>
  <c r="E9720" i="16"/>
  <c r="M9719" i="16"/>
  <c r="L9719" i="16"/>
  <c r="K9719" i="16"/>
  <c r="I9719" i="16"/>
  <c r="H9719" i="16"/>
  <c r="J9719" i="16" s="1"/>
  <c r="G9719" i="16"/>
  <c r="F9719" i="16"/>
  <c r="E9719" i="16"/>
  <c r="M9718" i="16"/>
  <c r="K9718" i="16"/>
  <c r="I9718" i="16"/>
  <c r="H9718" i="16"/>
  <c r="G9718" i="16"/>
  <c r="J9718" i="16" s="1"/>
  <c r="F9718" i="16"/>
  <c r="L9718" i="16" s="1"/>
  <c r="E9718" i="16"/>
  <c r="M9717" i="16"/>
  <c r="K9717" i="16"/>
  <c r="I9717" i="16"/>
  <c r="H9717" i="16"/>
  <c r="G9717" i="16"/>
  <c r="J9717" i="16" s="1"/>
  <c r="F9717" i="16"/>
  <c r="L9717" i="16" s="1"/>
  <c r="E9717" i="16"/>
  <c r="M9716" i="16"/>
  <c r="L9716" i="16"/>
  <c r="K9716" i="16"/>
  <c r="I9716" i="16"/>
  <c r="H9716" i="16"/>
  <c r="G9716" i="16"/>
  <c r="F9716" i="16"/>
  <c r="E9716" i="16"/>
  <c r="M9715" i="16"/>
  <c r="K9715" i="16"/>
  <c r="I9715" i="16"/>
  <c r="H9715" i="16"/>
  <c r="G9715" i="16"/>
  <c r="J9715" i="16" s="1"/>
  <c r="F9715" i="16"/>
  <c r="L9715" i="16" s="1"/>
  <c r="E9715" i="16"/>
  <c r="M9714" i="16"/>
  <c r="K9714" i="16"/>
  <c r="I9714" i="16"/>
  <c r="H9714" i="16"/>
  <c r="G9714" i="16"/>
  <c r="J9714" i="16" s="1"/>
  <c r="F9714" i="16"/>
  <c r="L9714" i="16" s="1"/>
  <c r="E9714" i="16"/>
  <c r="M9713" i="16"/>
  <c r="K9713" i="16"/>
  <c r="I9713" i="16"/>
  <c r="H9713" i="16"/>
  <c r="G9713" i="16"/>
  <c r="F9713" i="16"/>
  <c r="L9713" i="16" s="1"/>
  <c r="E9713" i="16"/>
  <c r="M9712" i="16"/>
  <c r="K9712" i="16"/>
  <c r="I9712" i="16"/>
  <c r="H9712" i="16"/>
  <c r="G9712" i="16"/>
  <c r="F9712" i="16"/>
  <c r="L9712" i="16" s="1"/>
  <c r="E9712" i="16"/>
  <c r="M9711" i="16"/>
  <c r="K9711" i="16"/>
  <c r="I9711" i="16"/>
  <c r="H9711" i="16"/>
  <c r="G9711" i="16"/>
  <c r="F9711" i="16"/>
  <c r="L9711" i="16" s="1"/>
  <c r="E9711" i="16"/>
  <c r="M9710" i="16"/>
  <c r="K9710" i="16"/>
  <c r="I9710" i="16"/>
  <c r="H9710" i="16"/>
  <c r="G9710" i="16"/>
  <c r="F9710" i="16"/>
  <c r="L9710" i="16" s="1"/>
  <c r="E9710" i="16"/>
  <c r="M9709" i="16"/>
  <c r="K9709" i="16"/>
  <c r="I9709" i="16"/>
  <c r="H9709" i="16"/>
  <c r="J9709" i="16" s="1"/>
  <c r="G9709" i="16"/>
  <c r="F9709" i="16"/>
  <c r="L9709" i="16" s="1"/>
  <c r="E9709" i="16"/>
  <c r="M9708" i="16"/>
  <c r="K9708" i="16"/>
  <c r="I9708" i="16"/>
  <c r="H9708" i="16"/>
  <c r="J9708" i="16" s="1"/>
  <c r="G9708" i="16"/>
  <c r="F9708" i="16"/>
  <c r="L9708" i="16" s="1"/>
  <c r="E9708" i="16"/>
  <c r="M9707" i="16"/>
  <c r="K9707" i="16"/>
  <c r="I9707" i="16"/>
  <c r="H9707" i="16"/>
  <c r="J9707" i="16" s="1"/>
  <c r="G9707" i="16"/>
  <c r="F9707" i="16"/>
  <c r="L9707" i="16" s="1"/>
  <c r="E9707" i="16"/>
  <c r="M9706" i="16"/>
  <c r="K9706" i="16"/>
  <c r="I9706" i="16"/>
  <c r="H9706" i="16"/>
  <c r="G9706" i="16"/>
  <c r="F9706" i="16"/>
  <c r="L9706" i="16" s="1"/>
  <c r="E9706" i="16"/>
  <c r="M9705" i="16"/>
  <c r="L9705" i="16"/>
  <c r="K9705" i="16"/>
  <c r="I9705" i="16"/>
  <c r="H9705" i="16"/>
  <c r="J9705" i="16" s="1"/>
  <c r="G9705" i="16"/>
  <c r="F9705" i="16"/>
  <c r="E9705" i="16"/>
  <c r="M9704" i="16"/>
  <c r="L9704" i="16"/>
  <c r="K9704" i="16"/>
  <c r="I9704" i="16"/>
  <c r="H9704" i="16"/>
  <c r="J9704" i="16" s="1"/>
  <c r="G9704" i="16"/>
  <c r="F9704" i="16"/>
  <c r="E9704" i="16"/>
  <c r="M9703" i="16"/>
  <c r="L9703" i="16"/>
  <c r="K9703" i="16"/>
  <c r="I9703" i="16"/>
  <c r="H9703" i="16"/>
  <c r="J9703" i="16" s="1"/>
  <c r="G9703" i="16"/>
  <c r="F9703" i="16"/>
  <c r="E9703" i="16"/>
  <c r="M9702" i="16"/>
  <c r="K9702" i="16"/>
  <c r="I9702" i="16"/>
  <c r="H9702" i="16"/>
  <c r="G9702" i="16"/>
  <c r="J9702" i="16" s="1"/>
  <c r="F9702" i="16"/>
  <c r="L9702" i="16" s="1"/>
  <c r="E9702" i="16"/>
  <c r="M9701" i="16"/>
  <c r="K9701" i="16"/>
  <c r="I9701" i="16"/>
  <c r="H9701" i="16"/>
  <c r="G9701" i="16"/>
  <c r="J9701" i="16" s="1"/>
  <c r="F9701" i="16"/>
  <c r="L9701" i="16" s="1"/>
  <c r="E9701" i="16"/>
  <c r="M9700" i="16"/>
  <c r="L9700" i="16"/>
  <c r="K9700" i="16"/>
  <c r="I9700" i="16"/>
  <c r="H9700" i="16"/>
  <c r="G9700" i="16"/>
  <c r="F9700" i="16"/>
  <c r="E9700" i="16"/>
  <c r="M9699" i="16"/>
  <c r="K9699" i="16"/>
  <c r="I9699" i="16"/>
  <c r="H9699" i="16"/>
  <c r="G9699" i="16"/>
  <c r="J9699" i="16" s="1"/>
  <c r="F9699" i="16"/>
  <c r="L9699" i="16" s="1"/>
  <c r="E9699" i="16"/>
  <c r="M9698" i="16"/>
  <c r="K9698" i="16"/>
  <c r="I9698" i="16"/>
  <c r="H9698" i="16"/>
  <c r="G9698" i="16"/>
  <c r="J9698" i="16" s="1"/>
  <c r="F9698" i="16"/>
  <c r="L9698" i="16" s="1"/>
  <c r="E9698" i="16"/>
  <c r="M9697" i="16"/>
  <c r="K9697" i="16"/>
  <c r="I9697" i="16"/>
  <c r="H9697" i="16"/>
  <c r="G9697" i="16"/>
  <c r="F9697" i="16"/>
  <c r="L9697" i="16" s="1"/>
  <c r="E9697" i="16"/>
  <c r="M9696" i="16"/>
  <c r="K9696" i="16"/>
  <c r="I9696" i="16"/>
  <c r="H9696" i="16"/>
  <c r="G9696" i="16"/>
  <c r="F9696" i="16"/>
  <c r="L9696" i="16" s="1"/>
  <c r="E9696" i="16"/>
  <c r="M9695" i="16"/>
  <c r="K9695" i="16"/>
  <c r="I9695" i="16"/>
  <c r="H9695" i="16"/>
  <c r="G9695" i="16"/>
  <c r="F9695" i="16"/>
  <c r="L9695" i="16" s="1"/>
  <c r="E9695" i="16"/>
  <c r="M9694" i="16"/>
  <c r="K9694" i="16"/>
  <c r="I9694" i="16"/>
  <c r="H9694" i="16"/>
  <c r="G9694" i="16"/>
  <c r="F9694" i="16"/>
  <c r="L9694" i="16" s="1"/>
  <c r="E9694" i="16"/>
  <c r="M9693" i="16"/>
  <c r="K9693" i="16"/>
  <c r="I9693" i="16"/>
  <c r="H9693" i="16"/>
  <c r="J9693" i="16" s="1"/>
  <c r="G9693" i="16"/>
  <c r="F9693" i="16"/>
  <c r="L9693" i="16" s="1"/>
  <c r="E9693" i="16"/>
  <c r="M9692" i="16"/>
  <c r="K9692" i="16"/>
  <c r="I9692" i="16"/>
  <c r="H9692" i="16"/>
  <c r="J9692" i="16" s="1"/>
  <c r="G9692" i="16"/>
  <c r="F9692" i="16"/>
  <c r="L9692" i="16" s="1"/>
  <c r="E9692" i="16"/>
  <c r="M9691" i="16"/>
  <c r="K9691" i="16"/>
  <c r="I9691" i="16"/>
  <c r="H9691" i="16"/>
  <c r="J9691" i="16" s="1"/>
  <c r="G9691" i="16"/>
  <c r="F9691" i="16"/>
  <c r="L9691" i="16" s="1"/>
  <c r="E9691" i="16"/>
  <c r="M9690" i="16"/>
  <c r="K9690" i="16"/>
  <c r="I9690" i="16"/>
  <c r="H9690" i="16"/>
  <c r="G9690" i="16"/>
  <c r="F9690" i="16"/>
  <c r="L9690" i="16" s="1"/>
  <c r="E9690" i="16"/>
  <c r="M9689" i="16"/>
  <c r="L9689" i="16"/>
  <c r="K9689" i="16"/>
  <c r="I9689" i="16"/>
  <c r="H9689" i="16"/>
  <c r="J9689" i="16" s="1"/>
  <c r="G9689" i="16"/>
  <c r="F9689" i="16"/>
  <c r="E9689" i="16"/>
  <c r="M9688" i="16"/>
  <c r="L9688" i="16"/>
  <c r="K9688" i="16"/>
  <c r="I9688" i="16"/>
  <c r="H9688" i="16"/>
  <c r="J9688" i="16" s="1"/>
  <c r="G9688" i="16"/>
  <c r="F9688" i="16"/>
  <c r="E9688" i="16"/>
  <c r="M9687" i="16"/>
  <c r="K9687" i="16"/>
  <c r="I9687" i="16"/>
  <c r="H9687" i="16"/>
  <c r="J9687" i="16" s="1"/>
  <c r="G9687" i="16"/>
  <c r="F9687" i="16"/>
  <c r="L9687" i="16" s="1"/>
  <c r="E9687" i="16"/>
  <c r="M9686" i="16"/>
  <c r="K9686" i="16"/>
  <c r="I9686" i="16"/>
  <c r="H9686" i="16"/>
  <c r="G9686" i="16"/>
  <c r="J9686" i="16" s="1"/>
  <c r="F9686" i="16"/>
  <c r="L9686" i="16" s="1"/>
  <c r="E9686" i="16"/>
  <c r="M9685" i="16"/>
  <c r="L9685" i="16"/>
  <c r="K9685" i="16"/>
  <c r="I9685" i="16"/>
  <c r="H9685" i="16"/>
  <c r="G9685" i="16"/>
  <c r="F9685" i="16"/>
  <c r="E9685" i="16"/>
  <c r="M9684" i="16"/>
  <c r="L9684" i="16"/>
  <c r="K9684" i="16"/>
  <c r="I9684" i="16"/>
  <c r="H9684" i="16"/>
  <c r="G9684" i="16"/>
  <c r="F9684" i="16"/>
  <c r="E9684" i="16"/>
  <c r="M9683" i="16"/>
  <c r="K9683" i="16"/>
  <c r="I9683" i="16"/>
  <c r="H9683" i="16"/>
  <c r="G9683" i="16"/>
  <c r="J9683" i="16" s="1"/>
  <c r="F9683" i="16"/>
  <c r="L9683" i="16" s="1"/>
  <c r="E9683" i="16"/>
  <c r="M9682" i="16"/>
  <c r="K9682" i="16"/>
  <c r="I9682" i="16"/>
  <c r="H9682" i="16"/>
  <c r="G9682" i="16"/>
  <c r="J9682" i="16" s="1"/>
  <c r="F9682" i="16"/>
  <c r="L9682" i="16" s="1"/>
  <c r="E9682" i="16"/>
  <c r="M9681" i="16"/>
  <c r="K9681" i="16"/>
  <c r="I9681" i="16"/>
  <c r="H9681" i="16"/>
  <c r="G9681" i="16"/>
  <c r="F9681" i="16"/>
  <c r="L9681" i="16" s="1"/>
  <c r="E9681" i="16"/>
  <c r="M9680" i="16"/>
  <c r="K9680" i="16"/>
  <c r="I9680" i="16"/>
  <c r="H9680" i="16"/>
  <c r="G9680" i="16"/>
  <c r="F9680" i="16"/>
  <c r="L9680" i="16" s="1"/>
  <c r="E9680" i="16"/>
  <c r="M9679" i="16"/>
  <c r="K9679" i="16"/>
  <c r="J9679" i="16"/>
  <c r="I9679" i="16"/>
  <c r="H9679" i="16"/>
  <c r="G9679" i="16"/>
  <c r="F9679" i="16"/>
  <c r="L9679" i="16" s="1"/>
  <c r="E9679" i="16"/>
  <c r="M9678" i="16"/>
  <c r="K9678" i="16"/>
  <c r="I9678" i="16"/>
  <c r="H9678" i="16"/>
  <c r="G9678" i="16"/>
  <c r="F9678" i="16"/>
  <c r="L9678" i="16" s="1"/>
  <c r="E9678" i="16"/>
  <c r="M9677" i="16"/>
  <c r="K9677" i="16"/>
  <c r="I9677" i="16"/>
  <c r="H9677" i="16"/>
  <c r="J9677" i="16" s="1"/>
  <c r="G9677" i="16"/>
  <c r="F9677" i="16"/>
  <c r="L9677" i="16" s="1"/>
  <c r="E9677" i="16"/>
  <c r="M9676" i="16"/>
  <c r="K9676" i="16"/>
  <c r="I9676" i="16"/>
  <c r="H9676" i="16"/>
  <c r="J9676" i="16" s="1"/>
  <c r="G9676" i="16"/>
  <c r="F9676" i="16"/>
  <c r="L9676" i="16" s="1"/>
  <c r="E9676" i="16"/>
  <c r="M9675" i="16"/>
  <c r="K9675" i="16"/>
  <c r="I9675" i="16"/>
  <c r="H9675" i="16"/>
  <c r="J9675" i="16" s="1"/>
  <c r="G9675" i="16"/>
  <c r="F9675" i="16"/>
  <c r="L9675" i="16" s="1"/>
  <c r="E9675" i="16"/>
  <c r="M9674" i="16"/>
  <c r="K9674" i="16"/>
  <c r="I9674" i="16"/>
  <c r="H9674" i="16"/>
  <c r="G9674" i="16"/>
  <c r="F9674" i="16"/>
  <c r="L9674" i="16" s="1"/>
  <c r="E9674" i="16"/>
  <c r="M9673" i="16"/>
  <c r="L9673" i="16"/>
  <c r="K9673" i="16"/>
  <c r="I9673" i="16"/>
  <c r="H9673" i="16"/>
  <c r="J9673" i="16" s="1"/>
  <c r="G9673" i="16"/>
  <c r="F9673" i="16"/>
  <c r="E9673" i="16"/>
  <c r="M9672" i="16"/>
  <c r="L9672" i="16"/>
  <c r="K9672" i="16"/>
  <c r="I9672" i="16"/>
  <c r="H9672" i="16"/>
  <c r="J9672" i="16" s="1"/>
  <c r="G9672" i="16"/>
  <c r="F9672" i="16"/>
  <c r="E9672" i="16"/>
  <c r="M9671" i="16"/>
  <c r="K9671" i="16"/>
  <c r="I9671" i="16"/>
  <c r="H9671" i="16"/>
  <c r="J9671" i="16" s="1"/>
  <c r="G9671" i="16"/>
  <c r="F9671" i="16"/>
  <c r="L9671" i="16" s="1"/>
  <c r="E9671" i="16"/>
  <c r="M9670" i="16"/>
  <c r="K9670" i="16"/>
  <c r="I9670" i="16"/>
  <c r="H9670" i="16"/>
  <c r="G9670" i="16"/>
  <c r="J9670" i="16" s="1"/>
  <c r="F9670" i="16"/>
  <c r="L9670" i="16" s="1"/>
  <c r="E9670" i="16"/>
  <c r="M9669" i="16"/>
  <c r="L9669" i="16"/>
  <c r="K9669" i="16"/>
  <c r="I9669" i="16"/>
  <c r="H9669" i="16"/>
  <c r="G9669" i="16"/>
  <c r="F9669" i="16"/>
  <c r="E9669" i="16"/>
  <c r="M9668" i="16"/>
  <c r="L9668" i="16"/>
  <c r="K9668" i="16"/>
  <c r="I9668" i="16"/>
  <c r="H9668" i="16"/>
  <c r="G9668" i="16"/>
  <c r="F9668" i="16"/>
  <c r="E9668" i="16"/>
  <c r="M9667" i="16"/>
  <c r="K9667" i="16"/>
  <c r="I9667" i="16"/>
  <c r="H9667" i="16"/>
  <c r="G9667" i="16"/>
  <c r="J9667" i="16" s="1"/>
  <c r="F9667" i="16"/>
  <c r="L9667" i="16" s="1"/>
  <c r="E9667" i="16"/>
  <c r="M9666" i="16"/>
  <c r="K9666" i="16"/>
  <c r="I9666" i="16"/>
  <c r="H9666" i="16"/>
  <c r="G9666" i="16"/>
  <c r="J9666" i="16" s="1"/>
  <c r="F9666" i="16"/>
  <c r="L9666" i="16" s="1"/>
  <c r="E9666" i="16"/>
  <c r="M9665" i="16"/>
  <c r="K9665" i="16"/>
  <c r="I9665" i="16"/>
  <c r="H9665" i="16"/>
  <c r="G9665" i="16"/>
  <c r="F9665" i="16"/>
  <c r="L9665" i="16" s="1"/>
  <c r="E9665" i="16"/>
  <c r="M9664" i="16"/>
  <c r="K9664" i="16"/>
  <c r="I9664" i="16"/>
  <c r="H9664" i="16"/>
  <c r="G9664" i="16"/>
  <c r="F9664" i="16"/>
  <c r="L9664" i="16" s="1"/>
  <c r="E9664" i="16"/>
  <c r="M9663" i="16"/>
  <c r="K9663" i="16"/>
  <c r="J9663" i="16"/>
  <c r="I9663" i="16"/>
  <c r="H9663" i="16"/>
  <c r="G9663" i="16"/>
  <c r="F9663" i="16"/>
  <c r="L9663" i="16" s="1"/>
  <c r="E9663" i="16"/>
  <c r="M9662" i="16"/>
  <c r="K9662" i="16"/>
  <c r="I9662" i="16"/>
  <c r="H9662" i="16"/>
  <c r="G9662" i="16"/>
  <c r="F9662" i="16"/>
  <c r="L9662" i="16" s="1"/>
  <c r="E9662" i="16"/>
  <c r="M9661" i="16"/>
  <c r="K9661" i="16"/>
  <c r="I9661" i="16"/>
  <c r="H9661" i="16"/>
  <c r="J9661" i="16" s="1"/>
  <c r="G9661" i="16"/>
  <c r="F9661" i="16"/>
  <c r="L9661" i="16" s="1"/>
  <c r="E9661" i="16"/>
  <c r="M9660" i="16"/>
  <c r="K9660" i="16"/>
  <c r="I9660" i="16"/>
  <c r="H9660" i="16"/>
  <c r="J9660" i="16" s="1"/>
  <c r="G9660" i="16"/>
  <c r="F9660" i="16"/>
  <c r="L9660" i="16" s="1"/>
  <c r="E9660" i="16"/>
  <c r="M9659" i="16"/>
  <c r="K9659" i="16"/>
  <c r="I9659" i="16"/>
  <c r="H9659" i="16"/>
  <c r="J9659" i="16" s="1"/>
  <c r="G9659" i="16"/>
  <c r="F9659" i="16"/>
  <c r="L9659" i="16" s="1"/>
  <c r="E9659" i="16"/>
  <c r="M9658" i="16"/>
  <c r="K9658" i="16"/>
  <c r="I9658" i="16"/>
  <c r="H9658" i="16"/>
  <c r="G9658" i="16"/>
  <c r="F9658" i="16"/>
  <c r="L9658" i="16" s="1"/>
  <c r="E9658" i="16"/>
  <c r="M9657" i="16"/>
  <c r="L9657" i="16"/>
  <c r="K9657" i="16"/>
  <c r="I9657" i="16"/>
  <c r="H9657" i="16"/>
  <c r="J9657" i="16" s="1"/>
  <c r="G9657" i="16"/>
  <c r="F9657" i="16"/>
  <c r="E9657" i="16"/>
  <c r="M9656" i="16"/>
  <c r="L9656" i="16"/>
  <c r="K9656" i="16"/>
  <c r="I9656" i="16"/>
  <c r="H9656" i="16"/>
  <c r="J9656" i="16" s="1"/>
  <c r="G9656" i="16"/>
  <c r="F9656" i="16"/>
  <c r="E9656" i="16"/>
  <c r="M9655" i="16"/>
  <c r="K9655" i="16"/>
  <c r="I9655" i="16"/>
  <c r="H9655" i="16"/>
  <c r="J9655" i="16" s="1"/>
  <c r="G9655" i="16"/>
  <c r="F9655" i="16"/>
  <c r="L9655" i="16" s="1"/>
  <c r="E9655" i="16"/>
  <c r="M9654" i="16"/>
  <c r="K9654" i="16"/>
  <c r="I9654" i="16"/>
  <c r="H9654" i="16"/>
  <c r="G9654" i="16"/>
  <c r="J9654" i="16" s="1"/>
  <c r="F9654" i="16"/>
  <c r="L9654" i="16" s="1"/>
  <c r="E9654" i="16"/>
  <c r="M9653" i="16"/>
  <c r="L9653" i="16"/>
  <c r="K9653" i="16"/>
  <c r="I9653" i="16"/>
  <c r="H9653" i="16"/>
  <c r="G9653" i="16"/>
  <c r="F9653" i="16"/>
  <c r="E9653" i="16"/>
  <c r="M9652" i="16"/>
  <c r="L9652" i="16"/>
  <c r="K9652" i="16"/>
  <c r="I9652" i="16"/>
  <c r="H9652" i="16"/>
  <c r="G9652" i="16"/>
  <c r="F9652" i="16"/>
  <c r="E9652" i="16"/>
  <c r="M9651" i="16"/>
  <c r="K9651" i="16"/>
  <c r="I9651" i="16"/>
  <c r="H9651" i="16"/>
  <c r="G9651" i="16"/>
  <c r="J9651" i="16" s="1"/>
  <c r="F9651" i="16"/>
  <c r="L9651" i="16" s="1"/>
  <c r="E9651" i="16"/>
  <c r="M9650" i="16"/>
  <c r="K9650" i="16"/>
  <c r="I9650" i="16"/>
  <c r="H9650" i="16"/>
  <c r="G9650" i="16"/>
  <c r="J9650" i="16" s="1"/>
  <c r="F9650" i="16"/>
  <c r="L9650" i="16" s="1"/>
  <c r="E9650" i="16"/>
  <c r="M9649" i="16"/>
  <c r="K9649" i="16"/>
  <c r="I9649" i="16"/>
  <c r="H9649" i="16"/>
  <c r="G9649" i="16"/>
  <c r="F9649" i="16"/>
  <c r="L9649" i="16" s="1"/>
  <c r="E9649" i="16"/>
  <c r="M9648" i="16"/>
  <c r="K9648" i="16"/>
  <c r="I9648" i="16"/>
  <c r="H9648" i="16"/>
  <c r="G9648" i="16"/>
  <c r="F9648" i="16"/>
  <c r="L9648" i="16" s="1"/>
  <c r="E9648" i="16"/>
  <c r="M9647" i="16"/>
  <c r="K9647" i="16"/>
  <c r="J9647" i="16"/>
  <c r="I9647" i="16"/>
  <c r="H9647" i="16"/>
  <c r="G9647" i="16"/>
  <c r="F9647" i="16"/>
  <c r="L9647" i="16" s="1"/>
  <c r="E9647" i="16"/>
  <c r="M9646" i="16"/>
  <c r="K9646" i="16"/>
  <c r="I9646" i="16"/>
  <c r="H9646" i="16"/>
  <c r="G9646" i="16"/>
  <c r="F9646" i="16"/>
  <c r="L9646" i="16" s="1"/>
  <c r="E9646" i="16"/>
  <c r="M9645" i="16"/>
  <c r="K9645" i="16"/>
  <c r="I9645" i="16"/>
  <c r="H9645" i="16"/>
  <c r="J9645" i="16" s="1"/>
  <c r="G9645" i="16"/>
  <c r="F9645" i="16"/>
  <c r="L9645" i="16" s="1"/>
  <c r="E9645" i="16"/>
  <c r="M9644" i="16"/>
  <c r="K9644" i="16"/>
  <c r="I9644" i="16"/>
  <c r="H9644" i="16"/>
  <c r="J9644" i="16" s="1"/>
  <c r="G9644" i="16"/>
  <c r="F9644" i="16"/>
  <c r="L9644" i="16" s="1"/>
  <c r="E9644" i="16"/>
  <c r="M9643" i="16"/>
  <c r="K9643" i="16"/>
  <c r="I9643" i="16"/>
  <c r="H9643" i="16"/>
  <c r="J9643" i="16" s="1"/>
  <c r="G9643" i="16"/>
  <c r="F9643" i="16"/>
  <c r="L9643" i="16" s="1"/>
  <c r="E9643" i="16"/>
  <c r="M9642" i="16"/>
  <c r="K9642" i="16"/>
  <c r="I9642" i="16"/>
  <c r="H9642" i="16"/>
  <c r="G9642" i="16"/>
  <c r="F9642" i="16"/>
  <c r="L9642" i="16" s="1"/>
  <c r="E9642" i="16"/>
  <c r="M9641" i="16"/>
  <c r="L9641" i="16"/>
  <c r="K9641" i="16"/>
  <c r="I9641" i="16"/>
  <c r="H9641" i="16"/>
  <c r="J9641" i="16" s="1"/>
  <c r="G9641" i="16"/>
  <c r="F9641" i="16"/>
  <c r="E9641" i="16"/>
  <c r="M9640" i="16"/>
  <c r="L9640" i="16"/>
  <c r="K9640" i="16"/>
  <c r="I9640" i="16"/>
  <c r="H9640" i="16"/>
  <c r="J9640" i="16" s="1"/>
  <c r="G9640" i="16"/>
  <c r="F9640" i="16"/>
  <c r="E9640" i="16"/>
  <c r="M9639" i="16"/>
  <c r="K9639" i="16"/>
  <c r="I9639" i="16"/>
  <c r="H9639" i="16"/>
  <c r="J9639" i="16" s="1"/>
  <c r="G9639" i="16"/>
  <c r="F9639" i="16"/>
  <c r="L9639" i="16" s="1"/>
  <c r="E9639" i="16"/>
  <c r="M9638" i="16"/>
  <c r="K9638" i="16"/>
  <c r="I9638" i="16"/>
  <c r="H9638" i="16"/>
  <c r="G9638" i="16"/>
  <c r="J9638" i="16" s="1"/>
  <c r="F9638" i="16"/>
  <c r="L9638" i="16" s="1"/>
  <c r="E9638" i="16"/>
  <c r="M9637" i="16"/>
  <c r="L9637" i="16"/>
  <c r="K9637" i="16"/>
  <c r="I9637" i="16"/>
  <c r="H9637" i="16"/>
  <c r="G9637" i="16"/>
  <c r="F9637" i="16"/>
  <c r="E9637" i="16"/>
  <c r="M9636" i="16"/>
  <c r="L9636" i="16"/>
  <c r="K9636" i="16"/>
  <c r="I9636" i="16"/>
  <c r="H9636" i="16"/>
  <c r="G9636" i="16"/>
  <c r="F9636" i="16"/>
  <c r="E9636" i="16"/>
  <c r="M9635" i="16"/>
  <c r="K9635" i="16"/>
  <c r="I9635" i="16"/>
  <c r="H9635" i="16"/>
  <c r="G9635" i="16"/>
  <c r="J9635" i="16" s="1"/>
  <c r="F9635" i="16"/>
  <c r="L9635" i="16" s="1"/>
  <c r="E9635" i="16"/>
  <c r="M9634" i="16"/>
  <c r="K9634" i="16"/>
  <c r="I9634" i="16"/>
  <c r="H9634" i="16"/>
  <c r="G9634" i="16"/>
  <c r="J9634" i="16" s="1"/>
  <c r="F9634" i="16"/>
  <c r="L9634" i="16" s="1"/>
  <c r="E9634" i="16"/>
  <c r="M9633" i="16"/>
  <c r="K9633" i="16"/>
  <c r="I9633" i="16"/>
  <c r="H9633" i="16"/>
  <c r="G9633" i="16"/>
  <c r="F9633" i="16"/>
  <c r="L9633" i="16" s="1"/>
  <c r="E9633" i="16"/>
  <c r="M9632" i="16"/>
  <c r="K9632" i="16"/>
  <c r="I9632" i="16"/>
  <c r="H9632" i="16"/>
  <c r="G9632" i="16"/>
  <c r="F9632" i="16"/>
  <c r="L9632" i="16" s="1"/>
  <c r="E9632" i="16"/>
  <c r="M9631" i="16"/>
  <c r="K9631" i="16"/>
  <c r="J9631" i="16"/>
  <c r="I9631" i="16"/>
  <c r="H9631" i="16"/>
  <c r="G9631" i="16"/>
  <c r="F9631" i="16"/>
  <c r="L9631" i="16" s="1"/>
  <c r="E9631" i="16"/>
  <c r="M9630" i="16"/>
  <c r="K9630" i="16"/>
  <c r="I9630" i="16"/>
  <c r="H9630" i="16"/>
  <c r="G9630" i="16"/>
  <c r="F9630" i="16"/>
  <c r="L9630" i="16" s="1"/>
  <c r="E9630" i="16"/>
  <c r="M9629" i="16"/>
  <c r="K9629" i="16"/>
  <c r="I9629" i="16"/>
  <c r="H9629" i="16"/>
  <c r="J9629" i="16" s="1"/>
  <c r="G9629" i="16"/>
  <c r="F9629" i="16"/>
  <c r="L9629" i="16" s="1"/>
  <c r="E9629" i="16"/>
  <c r="M9628" i="16"/>
  <c r="K9628" i="16"/>
  <c r="I9628" i="16"/>
  <c r="H9628" i="16"/>
  <c r="J9628" i="16" s="1"/>
  <c r="G9628" i="16"/>
  <c r="F9628" i="16"/>
  <c r="L9628" i="16" s="1"/>
  <c r="E9628" i="16"/>
  <c r="M9627" i="16"/>
  <c r="K9627" i="16"/>
  <c r="I9627" i="16"/>
  <c r="H9627" i="16"/>
  <c r="J9627" i="16" s="1"/>
  <c r="G9627" i="16"/>
  <c r="F9627" i="16"/>
  <c r="L9627" i="16" s="1"/>
  <c r="E9627" i="16"/>
  <c r="M9626" i="16"/>
  <c r="K9626" i="16"/>
  <c r="I9626" i="16"/>
  <c r="H9626" i="16"/>
  <c r="G9626" i="16"/>
  <c r="F9626" i="16"/>
  <c r="L9626" i="16" s="1"/>
  <c r="E9626" i="16"/>
  <c r="M9625" i="16"/>
  <c r="L9625" i="16"/>
  <c r="K9625" i="16"/>
  <c r="I9625" i="16"/>
  <c r="H9625" i="16"/>
  <c r="J9625" i="16" s="1"/>
  <c r="G9625" i="16"/>
  <c r="F9625" i="16"/>
  <c r="E9625" i="16"/>
  <c r="M9624" i="16"/>
  <c r="L9624" i="16"/>
  <c r="K9624" i="16"/>
  <c r="I9624" i="16"/>
  <c r="H9624" i="16"/>
  <c r="J9624" i="16" s="1"/>
  <c r="G9624" i="16"/>
  <c r="F9624" i="16"/>
  <c r="E9624" i="16"/>
  <c r="M9623" i="16"/>
  <c r="K9623" i="16"/>
  <c r="I9623" i="16"/>
  <c r="H9623" i="16"/>
  <c r="J9623" i="16" s="1"/>
  <c r="G9623" i="16"/>
  <c r="F9623" i="16"/>
  <c r="L9623" i="16" s="1"/>
  <c r="E9623" i="16"/>
  <c r="M9622" i="16"/>
  <c r="K9622" i="16"/>
  <c r="I9622" i="16"/>
  <c r="H9622" i="16"/>
  <c r="G9622" i="16"/>
  <c r="J9622" i="16" s="1"/>
  <c r="F9622" i="16"/>
  <c r="L9622" i="16" s="1"/>
  <c r="E9622" i="16"/>
  <c r="M9621" i="16"/>
  <c r="L9621" i="16"/>
  <c r="K9621" i="16"/>
  <c r="I9621" i="16"/>
  <c r="H9621" i="16"/>
  <c r="G9621" i="16"/>
  <c r="F9621" i="16"/>
  <c r="E9621" i="16"/>
  <c r="M9620" i="16"/>
  <c r="L9620" i="16"/>
  <c r="K9620" i="16"/>
  <c r="I9620" i="16"/>
  <c r="H9620" i="16"/>
  <c r="G9620" i="16"/>
  <c r="F9620" i="16"/>
  <c r="E9620" i="16"/>
  <c r="M9619" i="16"/>
  <c r="K9619" i="16"/>
  <c r="I9619" i="16"/>
  <c r="H9619" i="16"/>
  <c r="G9619" i="16"/>
  <c r="J9619" i="16" s="1"/>
  <c r="F9619" i="16"/>
  <c r="L9619" i="16" s="1"/>
  <c r="E9619" i="16"/>
  <c r="M9618" i="16"/>
  <c r="K9618" i="16"/>
  <c r="I9618" i="16"/>
  <c r="H9618" i="16"/>
  <c r="G9618" i="16"/>
  <c r="J9618" i="16" s="1"/>
  <c r="F9618" i="16"/>
  <c r="L9618" i="16" s="1"/>
  <c r="E9618" i="16"/>
  <c r="M9617" i="16"/>
  <c r="K9617" i="16"/>
  <c r="I9617" i="16"/>
  <c r="H9617" i="16"/>
  <c r="G9617" i="16"/>
  <c r="F9617" i="16"/>
  <c r="L9617" i="16" s="1"/>
  <c r="E9617" i="16"/>
  <c r="M9616" i="16"/>
  <c r="K9616" i="16"/>
  <c r="I9616" i="16"/>
  <c r="H9616" i="16"/>
  <c r="G9616" i="16"/>
  <c r="F9616" i="16"/>
  <c r="L9616" i="16" s="1"/>
  <c r="E9616" i="16"/>
  <c r="M9615" i="16"/>
  <c r="K9615" i="16"/>
  <c r="J9615" i="16"/>
  <c r="I9615" i="16"/>
  <c r="H9615" i="16"/>
  <c r="G9615" i="16"/>
  <c r="F9615" i="16"/>
  <c r="L9615" i="16" s="1"/>
  <c r="E9615" i="16"/>
  <c r="M9614" i="16"/>
  <c r="K9614" i="16"/>
  <c r="I9614" i="16"/>
  <c r="H9614" i="16"/>
  <c r="G9614" i="16"/>
  <c r="F9614" i="16"/>
  <c r="L9614" i="16" s="1"/>
  <c r="E9614" i="16"/>
  <c r="M9613" i="16"/>
  <c r="K9613" i="16"/>
  <c r="I9613" i="16"/>
  <c r="H9613" i="16"/>
  <c r="J9613" i="16" s="1"/>
  <c r="G9613" i="16"/>
  <c r="F9613" i="16"/>
  <c r="L9613" i="16" s="1"/>
  <c r="E9613" i="16"/>
  <c r="M9612" i="16"/>
  <c r="K9612" i="16"/>
  <c r="I9612" i="16"/>
  <c r="H9612" i="16"/>
  <c r="J9612" i="16" s="1"/>
  <c r="G9612" i="16"/>
  <c r="F9612" i="16"/>
  <c r="L9612" i="16" s="1"/>
  <c r="E9612" i="16"/>
  <c r="M9611" i="16"/>
  <c r="K9611" i="16"/>
  <c r="I9611" i="16"/>
  <c r="H9611" i="16"/>
  <c r="J9611" i="16" s="1"/>
  <c r="G9611" i="16"/>
  <c r="F9611" i="16"/>
  <c r="L9611" i="16" s="1"/>
  <c r="E9611" i="16"/>
  <c r="M9610" i="16"/>
  <c r="K9610" i="16"/>
  <c r="I9610" i="16"/>
  <c r="H9610" i="16"/>
  <c r="G9610" i="16"/>
  <c r="F9610" i="16"/>
  <c r="L9610" i="16" s="1"/>
  <c r="E9610" i="16"/>
  <c r="M9609" i="16"/>
  <c r="L9609" i="16"/>
  <c r="K9609" i="16"/>
  <c r="I9609" i="16"/>
  <c r="H9609" i="16"/>
  <c r="J9609" i="16" s="1"/>
  <c r="G9609" i="16"/>
  <c r="F9609" i="16"/>
  <c r="E9609" i="16"/>
  <c r="M9608" i="16"/>
  <c r="L9608" i="16"/>
  <c r="K9608" i="16"/>
  <c r="I9608" i="16"/>
  <c r="H9608" i="16"/>
  <c r="J9608" i="16" s="1"/>
  <c r="G9608" i="16"/>
  <c r="F9608" i="16"/>
  <c r="E9608" i="16"/>
  <c r="M9607" i="16"/>
  <c r="K9607" i="16"/>
  <c r="I9607" i="16"/>
  <c r="H9607" i="16"/>
  <c r="J9607" i="16" s="1"/>
  <c r="G9607" i="16"/>
  <c r="F9607" i="16"/>
  <c r="L9607" i="16" s="1"/>
  <c r="E9607" i="16"/>
  <c r="M9606" i="16"/>
  <c r="K9606" i="16"/>
  <c r="I9606" i="16"/>
  <c r="H9606" i="16"/>
  <c r="G9606" i="16"/>
  <c r="J9606" i="16" s="1"/>
  <c r="F9606" i="16"/>
  <c r="L9606" i="16" s="1"/>
  <c r="E9606" i="16"/>
  <c r="M9605" i="16"/>
  <c r="L9605" i="16"/>
  <c r="K9605" i="16"/>
  <c r="I9605" i="16"/>
  <c r="H9605" i="16"/>
  <c r="G9605" i="16"/>
  <c r="F9605" i="16"/>
  <c r="E9605" i="16"/>
  <c r="M9604" i="16"/>
  <c r="L9604" i="16"/>
  <c r="K9604" i="16"/>
  <c r="I9604" i="16"/>
  <c r="H9604" i="16"/>
  <c r="G9604" i="16"/>
  <c r="F9604" i="16"/>
  <c r="E9604" i="16"/>
  <c r="M9603" i="16"/>
  <c r="K9603" i="16"/>
  <c r="I9603" i="16"/>
  <c r="H9603" i="16"/>
  <c r="G9603" i="16"/>
  <c r="J9603" i="16" s="1"/>
  <c r="F9603" i="16"/>
  <c r="L9603" i="16" s="1"/>
  <c r="E9603" i="16"/>
  <c r="M9602" i="16"/>
  <c r="K9602" i="16"/>
  <c r="I9602" i="16"/>
  <c r="H9602" i="16"/>
  <c r="G9602" i="16"/>
  <c r="J9602" i="16" s="1"/>
  <c r="F9602" i="16"/>
  <c r="L9602" i="16" s="1"/>
  <c r="E9602" i="16"/>
  <c r="M9601" i="16"/>
  <c r="K9601" i="16"/>
  <c r="I9601" i="16"/>
  <c r="H9601" i="16"/>
  <c r="G9601" i="16"/>
  <c r="F9601" i="16"/>
  <c r="L9601" i="16" s="1"/>
  <c r="E9601" i="16"/>
  <c r="M9600" i="16"/>
  <c r="K9600" i="16"/>
  <c r="I9600" i="16"/>
  <c r="H9600" i="16"/>
  <c r="G9600" i="16"/>
  <c r="F9600" i="16"/>
  <c r="L9600" i="16" s="1"/>
  <c r="E9600" i="16"/>
  <c r="M9599" i="16"/>
  <c r="K9599" i="16"/>
  <c r="J9599" i="16"/>
  <c r="I9599" i="16"/>
  <c r="H9599" i="16"/>
  <c r="G9599" i="16"/>
  <c r="F9599" i="16"/>
  <c r="L9599" i="16" s="1"/>
  <c r="E9599" i="16"/>
  <c r="M9598" i="16"/>
  <c r="K9598" i="16"/>
  <c r="I9598" i="16"/>
  <c r="H9598" i="16"/>
  <c r="G9598" i="16"/>
  <c r="F9598" i="16"/>
  <c r="L9598" i="16" s="1"/>
  <c r="E9598" i="16"/>
  <c r="M9597" i="16"/>
  <c r="K9597" i="16"/>
  <c r="I9597" i="16"/>
  <c r="H9597" i="16"/>
  <c r="J9597" i="16" s="1"/>
  <c r="G9597" i="16"/>
  <c r="F9597" i="16"/>
  <c r="L9597" i="16" s="1"/>
  <c r="E9597" i="16"/>
  <c r="M9596" i="16"/>
  <c r="K9596" i="16"/>
  <c r="I9596" i="16"/>
  <c r="H9596" i="16"/>
  <c r="J9596" i="16" s="1"/>
  <c r="G9596" i="16"/>
  <c r="F9596" i="16"/>
  <c r="L9596" i="16" s="1"/>
  <c r="E9596" i="16"/>
  <c r="M9595" i="16"/>
  <c r="K9595" i="16"/>
  <c r="I9595" i="16"/>
  <c r="H9595" i="16"/>
  <c r="J9595" i="16" s="1"/>
  <c r="G9595" i="16"/>
  <c r="F9595" i="16"/>
  <c r="L9595" i="16" s="1"/>
  <c r="E9595" i="16"/>
  <c r="M9594" i="16"/>
  <c r="K9594" i="16"/>
  <c r="I9594" i="16"/>
  <c r="H9594" i="16"/>
  <c r="G9594" i="16"/>
  <c r="F9594" i="16"/>
  <c r="L9594" i="16" s="1"/>
  <c r="E9594" i="16"/>
  <c r="M9593" i="16"/>
  <c r="L9593" i="16"/>
  <c r="K9593" i="16"/>
  <c r="I9593" i="16"/>
  <c r="H9593" i="16"/>
  <c r="J9593" i="16" s="1"/>
  <c r="G9593" i="16"/>
  <c r="F9593" i="16"/>
  <c r="E9593" i="16"/>
  <c r="M9592" i="16"/>
  <c r="L9592" i="16"/>
  <c r="K9592" i="16"/>
  <c r="I9592" i="16"/>
  <c r="H9592" i="16"/>
  <c r="J9592" i="16" s="1"/>
  <c r="G9592" i="16"/>
  <c r="F9592" i="16"/>
  <c r="E9592" i="16"/>
  <c r="M9591" i="16"/>
  <c r="K9591" i="16"/>
  <c r="I9591" i="16"/>
  <c r="H9591" i="16"/>
  <c r="J9591" i="16" s="1"/>
  <c r="G9591" i="16"/>
  <c r="F9591" i="16"/>
  <c r="L9591" i="16" s="1"/>
  <c r="E9591" i="16"/>
  <c r="M9590" i="16"/>
  <c r="K9590" i="16"/>
  <c r="I9590" i="16"/>
  <c r="H9590" i="16"/>
  <c r="G9590" i="16"/>
  <c r="J9590" i="16" s="1"/>
  <c r="F9590" i="16"/>
  <c r="L9590" i="16" s="1"/>
  <c r="E9590" i="16"/>
  <c r="M9589" i="16"/>
  <c r="L9589" i="16"/>
  <c r="K9589" i="16"/>
  <c r="I9589" i="16"/>
  <c r="H9589" i="16"/>
  <c r="G9589" i="16"/>
  <c r="F9589" i="16"/>
  <c r="E9589" i="16"/>
  <c r="M9588" i="16"/>
  <c r="L9588" i="16"/>
  <c r="K9588" i="16"/>
  <c r="I9588" i="16"/>
  <c r="H9588" i="16"/>
  <c r="G9588" i="16"/>
  <c r="F9588" i="16"/>
  <c r="E9588" i="16"/>
  <c r="M9587" i="16"/>
  <c r="K9587" i="16"/>
  <c r="I9587" i="16"/>
  <c r="H9587" i="16"/>
  <c r="G9587" i="16"/>
  <c r="J9587" i="16" s="1"/>
  <c r="F9587" i="16"/>
  <c r="L9587" i="16" s="1"/>
  <c r="E9587" i="16"/>
  <c r="M9586" i="16"/>
  <c r="K9586" i="16"/>
  <c r="I9586" i="16"/>
  <c r="H9586" i="16"/>
  <c r="G9586" i="16"/>
  <c r="J9586" i="16" s="1"/>
  <c r="F9586" i="16"/>
  <c r="L9586" i="16" s="1"/>
  <c r="E9586" i="16"/>
  <c r="M9585" i="16"/>
  <c r="K9585" i="16"/>
  <c r="I9585" i="16"/>
  <c r="H9585" i="16"/>
  <c r="G9585" i="16"/>
  <c r="F9585" i="16"/>
  <c r="L9585" i="16" s="1"/>
  <c r="E9585" i="16"/>
  <c r="M9584" i="16"/>
  <c r="K9584" i="16"/>
  <c r="I9584" i="16"/>
  <c r="H9584" i="16"/>
  <c r="G9584" i="16"/>
  <c r="F9584" i="16"/>
  <c r="L9584" i="16" s="1"/>
  <c r="E9584" i="16"/>
  <c r="M9583" i="16"/>
  <c r="K9583" i="16"/>
  <c r="J9583" i="16"/>
  <c r="I9583" i="16"/>
  <c r="H9583" i="16"/>
  <c r="G9583" i="16"/>
  <c r="F9583" i="16"/>
  <c r="L9583" i="16" s="1"/>
  <c r="E9583" i="16"/>
  <c r="M9582" i="16"/>
  <c r="K9582" i="16"/>
  <c r="I9582" i="16"/>
  <c r="H9582" i="16"/>
  <c r="G9582" i="16"/>
  <c r="F9582" i="16"/>
  <c r="L9582" i="16" s="1"/>
  <c r="E9582" i="16"/>
  <c r="M9581" i="16"/>
  <c r="K9581" i="16"/>
  <c r="I9581" i="16"/>
  <c r="H9581" i="16"/>
  <c r="J9581" i="16" s="1"/>
  <c r="G9581" i="16"/>
  <c r="F9581" i="16"/>
  <c r="L9581" i="16" s="1"/>
  <c r="E9581" i="16"/>
  <c r="M9580" i="16"/>
  <c r="K9580" i="16"/>
  <c r="I9580" i="16"/>
  <c r="H9580" i="16"/>
  <c r="J9580" i="16" s="1"/>
  <c r="G9580" i="16"/>
  <c r="F9580" i="16"/>
  <c r="L9580" i="16" s="1"/>
  <c r="E9580" i="16"/>
  <c r="M9579" i="16"/>
  <c r="K9579" i="16"/>
  <c r="I9579" i="16"/>
  <c r="H9579" i="16"/>
  <c r="J9579" i="16" s="1"/>
  <c r="G9579" i="16"/>
  <c r="F9579" i="16"/>
  <c r="L9579" i="16" s="1"/>
  <c r="E9579" i="16"/>
  <c r="M9578" i="16"/>
  <c r="K9578" i="16"/>
  <c r="I9578" i="16"/>
  <c r="H9578" i="16"/>
  <c r="G9578" i="16"/>
  <c r="F9578" i="16"/>
  <c r="L9578" i="16" s="1"/>
  <c r="E9578" i="16"/>
  <c r="M9577" i="16"/>
  <c r="L9577" i="16"/>
  <c r="K9577" i="16"/>
  <c r="I9577" i="16"/>
  <c r="H9577" i="16"/>
  <c r="J9577" i="16" s="1"/>
  <c r="G9577" i="16"/>
  <c r="F9577" i="16"/>
  <c r="E9577" i="16"/>
  <c r="M9576" i="16"/>
  <c r="L9576" i="16"/>
  <c r="K9576" i="16"/>
  <c r="I9576" i="16"/>
  <c r="H9576" i="16"/>
  <c r="J9576" i="16" s="1"/>
  <c r="G9576" i="16"/>
  <c r="F9576" i="16"/>
  <c r="E9576" i="16"/>
  <c r="M9575" i="16"/>
  <c r="K9575" i="16"/>
  <c r="I9575" i="16"/>
  <c r="H9575" i="16"/>
  <c r="J9575" i="16" s="1"/>
  <c r="G9575" i="16"/>
  <c r="F9575" i="16"/>
  <c r="L9575" i="16" s="1"/>
  <c r="E9575" i="16"/>
  <c r="M9574" i="16"/>
  <c r="K9574" i="16"/>
  <c r="I9574" i="16"/>
  <c r="H9574" i="16"/>
  <c r="G9574" i="16"/>
  <c r="J9574" i="16" s="1"/>
  <c r="F9574" i="16"/>
  <c r="L9574" i="16" s="1"/>
  <c r="E9574" i="16"/>
  <c r="M9573" i="16"/>
  <c r="L9573" i="16"/>
  <c r="K9573" i="16"/>
  <c r="I9573" i="16"/>
  <c r="H9573" i="16"/>
  <c r="G9573" i="16"/>
  <c r="F9573" i="16"/>
  <c r="E9573" i="16"/>
  <c r="M9572" i="16"/>
  <c r="L9572" i="16"/>
  <c r="K9572" i="16"/>
  <c r="I9572" i="16"/>
  <c r="H9572" i="16"/>
  <c r="G9572" i="16"/>
  <c r="F9572" i="16"/>
  <c r="E9572" i="16"/>
  <c r="M9571" i="16"/>
  <c r="K9571" i="16"/>
  <c r="I9571" i="16"/>
  <c r="H9571" i="16"/>
  <c r="G9571" i="16"/>
  <c r="J9571" i="16" s="1"/>
  <c r="F9571" i="16"/>
  <c r="L9571" i="16" s="1"/>
  <c r="E9571" i="16"/>
  <c r="M9570" i="16"/>
  <c r="K9570" i="16"/>
  <c r="I9570" i="16"/>
  <c r="H9570" i="16"/>
  <c r="G9570" i="16"/>
  <c r="J9570" i="16" s="1"/>
  <c r="F9570" i="16"/>
  <c r="L9570" i="16" s="1"/>
  <c r="E9570" i="16"/>
  <c r="M9569" i="16"/>
  <c r="K9569" i="16"/>
  <c r="I9569" i="16"/>
  <c r="H9569" i="16"/>
  <c r="G9569" i="16"/>
  <c r="F9569" i="16"/>
  <c r="L9569" i="16" s="1"/>
  <c r="E9569" i="16"/>
  <c r="M9568" i="16"/>
  <c r="K9568" i="16"/>
  <c r="I9568" i="16"/>
  <c r="H9568" i="16"/>
  <c r="G9568" i="16"/>
  <c r="F9568" i="16"/>
  <c r="L9568" i="16" s="1"/>
  <c r="E9568" i="16"/>
  <c r="M9567" i="16"/>
  <c r="K9567" i="16"/>
  <c r="J9567" i="16"/>
  <c r="I9567" i="16"/>
  <c r="H9567" i="16"/>
  <c r="G9567" i="16"/>
  <c r="F9567" i="16"/>
  <c r="L9567" i="16" s="1"/>
  <c r="E9567" i="16"/>
  <c r="M9566" i="16"/>
  <c r="K9566" i="16"/>
  <c r="I9566" i="16"/>
  <c r="H9566" i="16"/>
  <c r="G9566" i="16"/>
  <c r="F9566" i="16"/>
  <c r="L9566" i="16" s="1"/>
  <c r="E9566" i="16"/>
  <c r="M9565" i="16"/>
  <c r="K9565" i="16"/>
  <c r="I9565" i="16"/>
  <c r="H9565" i="16"/>
  <c r="J9565" i="16" s="1"/>
  <c r="G9565" i="16"/>
  <c r="F9565" i="16"/>
  <c r="L9565" i="16" s="1"/>
  <c r="E9565" i="16"/>
  <c r="M9564" i="16"/>
  <c r="K9564" i="16"/>
  <c r="I9564" i="16"/>
  <c r="H9564" i="16"/>
  <c r="J9564" i="16" s="1"/>
  <c r="G9564" i="16"/>
  <c r="F9564" i="16"/>
  <c r="L9564" i="16" s="1"/>
  <c r="E9564" i="16"/>
  <c r="M9563" i="16"/>
  <c r="K9563" i="16"/>
  <c r="I9563" i="16"/>
  <c r="H9563" i="16"/>
  <c r="J9563" i="16" s="1"/>
  <c r="G9563" i="16"/>
  <c r="F9563" i="16"/>
  <c r="L9563" i="16" s="1"/>
  <c r="E9563" i="16"/>
  <c r="M9562" i="16"/>
  <c r="K9562" i="16"/>
  <c r="I9562" i="16"/>
  <c r="H9562" i="16"/>
  <c r="G9562" i="16"/>
  <c r="F9562" i="16"/>
  <c r="L9562" i="16" s="1"/>
  <c r="E9562" i="16"/>
  <c r="M9561" i="16"/>
  <c r="L9561" i="16"/>
  <c r="K9561" i="16"/>
  <c r="I9561" i="16"/>
  <c r="H9561" i="16"/>
  <c r="J9561" i="16" s="1"/>
  <c r="G9561" i="16"/>
  <c r="F9561" i="16"/>
  <c r="E9561" i="16"/>
  <c r="M9560" i="16"/>
  <c r="L9560" i="16"/>
  <c r="K9560" i="16"/>
  <c r="I9560" i="16"/>
  <c r="H9560" i="16"/>
  <c r="J9560" i="16" s="1"/>
  <c r="G9560" i="16"/>
  <c r="F9560" i="16"/>
  <c r="E9560" i="16"/>
  <c r="M9559" i="16"/>
  <c r="K9559" i="16"/>
  <c r="I9559" i="16"/>
  <c r="H9559" i="16"/>
  <c r="J9559" i="16" s="1"/>
  <c r="G9559" i="16"/>
  <c r="F9559" i="16"/>
  <c r="L9559" i="16" s="1"/>
  <c r="E9559" i="16"/>
  <c r="M9558" i="16"/>
  <c r="K9558" i="16"/>
  <c r="I9558" i="16"/>
  <c r="H9558" i="16"/>
  <c r="G9558" i="16"/>
  <c r="J9558" i="16" s="1"/>
  <c r="F9558" i="16"/>
  <c r="L9558" i="16" s="1"/>
  <c r="E9558" i="16"/>
  <c r="M9557" i="16"/>
  <c r="L9557" i="16"/>
  <c r="K9557" i="16"/>
  <c r="I9557" i="16"/>
  <c r="H9557" i="16"/>
  <c r="G9557" i="16"/>
  <c r="F9557" i="16"/>
  <c r="E9557" i="16"/>
  <c r="M9556" i="16"/>
  <c r="L9556" i="16"/>
  <c r="K9556" i="16"/>
  <c r="I9556" i="16"/>
  <c r="H9556" i="16"/>
  <c r="G9556" i="16"/>
  <c r="F9556" i="16"/>
  <c r="E9556" i="16"/>
  <c r="M9555" i="16"/>
  <c r="K9555" i="16"/>
  <c r="I9555" i="16"/>
  <c r="H9555" i="16"/>
  <c r="G9555" i="16"/>
  <c r="J9555" i="16" s="1"/>
  <c r="F9555" i="16"/>
  <c r="L9555" i="16" s="1"/>
  <c r="E9555" i="16"/>
  <c r="M9554" i="16"/>
  <c r="K9554" i="16"/>
  <c r="I9554" i="16"/>
  <c r="H9554" i="16"/>
  <c r="G9554" i="16"/>
  <c r="J9554" i="16" s="1"/>
  <c r="F9554" i="16"/>
  <c r="L9554" i="16" s="1"/>
  <c r="E9554" i="16"/>
  <c r="M9553" i="16"/>
  <c r="K9553" i="16"/>
  <c r="I9553" i="16"/>
  <c r="H9553" i="16"/>
  <c r="G9553" i="16"/>
  <c r="F9553" i="16"/>
  <c r="L9553" i="16" s="1"/>
  <c r="E9553" i="16"/>
  <c r="M9552" i="16"/>
  <c r="K9552" i="16"/>
  <c r="I9552" i="16"/>
  <c r="H9552" i="16"/>
  <c r="G9552" i="16"/>
  <c r="F9552" i="16"/>
  <c r="L9552" i="16" s="1"/>
  <c r="E9552" i="16"/>
  <c r="M9551" i="16"/>
  <c r="K9551" i="16"/>
  <c r="J9551" i="16"/>
  <c r="I9551" i="16"/>
  <c r="H9551" i="16"/>
  <c r="G9551" i="16"/>
  <c r="F9551" i="16"/>
  <c r="L9551" i="16" s="1"/>
  <c r="E9551" i="16"/>
  <c r="M9550" i="16"/>
  <c r="K9550" i="16"/>
  <c r="I9550" i="16"/>
  <c r="H9550" i="16"/>
  <c r="G9550" i="16"/>
  <c r="F9550" i="16"/>
  <c r="L9550" i="16" s="1"/>
  <c r="E9550" i="16"/>
  <c r="M9549" i="16"/>
  <c r="K9549" i="16"/>
  <c r="I9549" i="16"/>
  <c r="H9549" i="16"/>
  <c r="J9549" i="16" s="1"/>
  <c r="G9549" i="16"/>
  <c r="F9549" i="16"/>
  <c r="L9549" i="16" s="1"/>
  <c r="E9549" i="16"/>
  <c r="M9548" i="16"/>
  <c r="K9548" i="16"/>
  <c r="I9548" i="16"/>
  <c r="H9548" i="16"/>
  <c r="J9548" i="16" s="1"/>
  <c r="G9548" i="16"/>
  <c r="F9548" i="16"/>
  <c r="L9548" i="16" s="1"/>
  <c r="E9548" i="16"/>
  <c r="M9547" i="16"/>
  <c r="K9547" i="16"/>
  <c r="I9547" i="16"/>
  <c r="H9547" i="16"/>
  <c r="J9547" i="16" s="1"/>
  <c r="G9547" i="16"/>
  <c r="F9547" i="16"/>
  <c r="L9547" i="16" s="1"/>
  <c r="E9547" i="16"/>
  <c r="M9546" i="16"/>
  <c r="K9546" i="16"/>
  <c r="I9546" i="16"/>
  <c r="H9546" i="16"/>
  <c r="G9546" i="16"/>
  <c r="F9546" i="16"/>
  <c r="L9546" i="16" s="1"/>
  <c r="E9546" i="16"/>
  <c r="M9545" i="16"/>
  <c r="L9545" i="16"/>
  <c r="K9545" i="16"/>
  <c r="I9545" i="16"/>
  <c r="H9545" i="16"/>
  <c r="J9545" i="16" s="1"/>
  <c r="G9545" i="16"/>
  <c r="F9545" i="16"/>
  <c r="E9545" i="16"/>
  <c r="M9544" i="16"/>
  <c r="L9544" i="16"/>
  <c r="K9544" i="16"/>
  <c r="I9544" i="16"/>
  <c r="H9544" i="16"/>
  <c r="J9544" i="16" s="1"/>
  <c r="G9544" i="16"/>
  <c r="F9544" i="16"/>
  <c r="E9544" i="16"/>
  <c r="M9543" i="16"/>
  <c r="K9543" i="16"/>
  <c r="I9543" i="16"/>
  <c r="H9543" i="16"/>
  <c r="J9543" i="16" s="1"/>
  <c r="G9543" i="16"/>
  <c r="F9543" i="16"/>
  <c r="L9543" i="16" s="1"/>
  <c r="E9543" i="16"/>
  <c r="M9542" i="16"/>
  <c r="K9542" i="16"/>
  <c r="I9542" i="16"/>
  <c r="H9542" i="16"/>
  <c r="G9542" i="16"/>
  <c r="J9542" i="16" s="1"/>
  <c r="F9542" i="16"/>
  <c r="L9542" i="16" s="1"/>
  <c r="E9542" i="16"/>
  <c r="M9541" i="16"/>
  <c r="L9541" i="16"/>
  <c r="K9541" i="16"/>
  <c r="I9541" i="16"/>
  <c r="H9541" i="16"/>
  <c r="G9541" i="16"/>
  <c r="F9541" i="16"/>
  <c r="E9541" i="16"/>
  <c r="M9540" i="16"/>
  <c r="L9540" i="16"/>
  <c r="K9540" i="16"/>
  <c r="I9540" i="16"/>
  <c r="H9540" i="16"/>
  <c r="G9540" i="16"/>
  <c r="F9540" i="16"/>
  <c r="E9540" i="16"/>
  <c r="M9539" i="16"/>
  <c r="K9539" i="16"/>
  <c r="I9539" i="16"/>
  <c r="H9539" i="16"/>
  <c r="G9539" i="16"/>
  <c r="J9539" i="16" s="1"/>
  <c r="F9539" i="16"/>
  <c r="L9539" i="16" s="1"/>
  <c r="E9539" i="16"/>
  <c r="M9538" i="16"/>
  <c r="K9538" i="16"/>
  <c r="I9538" i="16"/>
  <c r="H9538" i="16"/>
  <c r="G9538" i="16"/>
  <c r="J9538" i="16" s="1"/>
  <c r="F9538" i="16"/>
  <c r="L9538" i="16" s="1"/>
  <c r="E9538" i="16"/>
  <c r="M9537" i="16"/>
  <c r="K9537" i="16"/>
  <c r="I9537" i="16"/>
  <c r="H9537" i="16"/>
  <c r="G9537" i="16"/>
  <c r="F9537" i="16"/>
  <c r="L9537" i="16" s="1"/>
  <c r="E9537" i="16"/>
  <c r="M9536" i="16"/>
  <c r="K9536" i="16"/>
  <c r="I9536" i="16"/>
  <c r="H9536" i="16"/>
  <c r="G9536" i="16"/>
  <c r="F9536" i="16"/>
  <c r="L9536" i="16" s="1"/>
  <c r="E9536" i="16"/>
  <c r="M9535" i="16"/>
  <c r="K9535" i="16"/>
  <c r="J9535" i="16"/>
  <c r="I9535" i="16"/>
  <c r="H9535" i="16"/>
  <c r="G9535" i="16"/>
  <c r="F9535" i="16"/>
  <c r="L9535" i="16" s="1"/>
  <c r="E9535" i="16"/>
  <c r="M9534" i="16"/>
  <c r="K9534" i="16"/>
  <c r="I9534" i="16"/>
  <c r="H9534" i="16"/>
  <c r="G9534" i="16"/>
  <c r="F9534" i="16"/>
  <c r="L9534" i="16" s="1"/>
  <c r="E9534" i="16"/>
  <c r="M9533" i="16"/>
  <c r="K9533" i="16"/>
  <c r="I9533" i="16"/>
  <c r="H9533" i="16"/>
  <c r="J9533" i="16" s="1"/>
  <c r="G9533" i="16"/>
  <c r="F9533" i="16"/>
  <c r="L9533" i="16" s="1"/>
  <c r="E9533" i="16"/>
  <c r="M9532" i="16"/>
  <c r="K9532" i="16"/>
  <c r="I9532" i="16"/>
  <c r="H9532" i="16"/>
  <c r="J9532" i="16" s="1"/>
  <c r="G9532" i="16"/>
  <c r="F9532" i="16"/>
  <c r="L9532" i="16" s="1"/>
  <c r="E9532" i="16"/>
  <c r="M9531" i="16"/>
  <c r="K9531" i="16"/>
  <c r="I9531" i="16"/>
  <c r="H9531" i="16"/>
  <c r="J9531" i="16" s="1"/>
  <c r="G9531" i="16"/>
  <c r="F9531" i="16"/>
  <c r="L9531" i="16" s="1"/>
  <c r="E9531" i="16"/>
  <c r="M9530" i="16"/>
  <c r="K9530" i="16"/>
  <c r="I9530" i="16"/>
  <c r="H9530" i="16"/>
  <c r="G9530" i="16"/>
  <c r="F9530" i="16"/>
  <c r="L9530" i="16" s="1"/>
  <c r="E9530" i="16"/>
  <c r="M9529" i="16"/>
  <c r="L9529" i="16"/>
  <c r="K9529" i="16"/>
  <c r="I9529" i="16"/>
  <c r="H9529" i="16"/>
  <c r="J9529" i="16" s="1"/>
  <c r="G9529" i="16"/>
  <c r="F9529" i="16"/>
  <c r="E9529" i="16"/>
  <c r="M9528" i="16"/>
  <c r="L9528" i="16"/>
  <c r="K9528" i="16"/>
  <c r="I9528" i="16"/>
  <c r="H9528" i="16"/>
  <c r="J9528" i="16" s="1"/>
  <c r="G9528" i="16"/>
  <c r="F9528" i="16"/>
  <c r="E9528" i="16"/>
  <c r="M9527" i="16"/>
  <c r="K9527" i="16"/>
  <c r="I9527" i="16"/>
  <c r="H9527" i="16"/>
  <c r="J9527" i="16" s="1"/>
  <c r="G9527" i="16"/>
  <c r="F9527" i="16"/>
  <c r="L9527" i="16" s="1"/>
  <c r="E9527" i="16"/>
  <c r="M9526" i="16"/>
  <c r="K9526" i="16"/>
  <c r="I9526" i="16"/>
  <c r="H9526" i="16"/>
  <c r="G9526" i="16"/>
  <c r="J9526" i="16" s="1"/>
  <c r="F9526" i="16"/>
  <c r="L9526" i="16" s="1"/>
  <c r="E9526" i="16"/>
  <c r="M9525" i="16"/>
  <c r="L9525" i="16"/>
  <c r="K9525" i="16"/>
  <c r="I9525" i="16"/>
  <c r="H9525" i="16"/>
  <c r="G9525" i="16"/>
  <c r="F9525" i="16"/>
  <c r="E9525" i="16"/>
  <c r="M9524" i="16"/>
  <c r="L9524" i="16"/>
  <c r="K9524" i="16"/>
  <c r="I9524" i="16"/>
  <c r="H9524" i="16"/>
  <c r="G9524" i="16"/>
  <c r="F9524" i="16"/>
  <c r="E9524" i="16"/>
  <c r="M9523" i="16"/>
  <c r="K9523" i="16"/>
  <c r="I9523" i="16"/>
  <c r="H9523" i="16"/>
  <c r="G9523" i="16"/>
  <c r="J9523" i="16" s="1"/>
  <c r="F9523" i="16"/>
  <c r="L9523" i="16" s="1"/>
  <c r="E9523" i="16"/>
  <c r="M9522" i="16"/>
  <c r="K9522" i="16"/>
  <c r="I9522" i="16"/>
  <c r="H9522" i="16"/>
  <c r="G9522" i="16"/>
  <c r="J9522" i="16" s="1"/>
  <c r="F9522" i="16"/>
  <c r="L9522" i="16" s="1"/>
  <c r="E9522" i="16"/>
  <c r="M9521" i="16"/>
  <c r="K9521" i="16"/>
  <c r="I9521" i="16"/>
  <c r="H9521" i="16"/>
  <c r="G9521" i="16"/>
  <c r="F9521" i="16"/>
  <c r="L9521" i="16" s="1"/>
  <c r="E9521" i="16"/>
  <c r="M9520" i="16"/>
  <c r="K9520" i="16"/>
  <c r="I9520" i="16"/>
  <c r="H9520" i="16"/>
  <c r="G9520" i="16"/>
  <c r="F9520" i="16"/>
  <c r="L9520" i="16" s="1"/>
  <c r="E9520" i="16"/>
  <c r="M9519" i="16"/>
  <c r="K9519" i="16"/>
  <c r="J9519" i="16"/>
  <c r="I9519" i="16"/>
  <c r="H9519" i="16"/>
  <c r="G9519" i="16"/>
  <c r="F9519" i="16"/>
  <c r="L9519" i="16" s="1"/>
  <c r="E9519" i="16"/>
  <c r="M9518" i="16"/>
  <c r="K9518" i="16"/>
  <c r="I9518" i="16"/>
  <c r="H9518" i="16"/>
  <c r="G9518" i="16"/>
  <c r="F9518" i="16"/>
  <c r="L9518" i="16" s="1"/>
  <c r="E9518" i="16"/>
  <c r="M9517" i="16"/>
  <c r="K9517" i="16"/>
  <c r="I9517" i="16"/>
  <c r="H9517" i="16"/>
  <c r="J9517" i="16" s="1"/>
  <c r="G9517" i="16"/>
  <c r="F9517" i="16"/>
  <c r="L9517" i="16" s="1"/>
  <c r="E9517" i="16"/>
  <c r="M9516" i="16"/>
  <c r="K9516" i="16"/>
  <c r="I9516" i="16"/>
  <c r="H9516" i="16"/>
  <c r="J9516" i="16" s="1"/>
  <c r="G9516" i="16"/>
  <c r="F9516" i="16"/>
  <c r="L9516" i="16" s="1"/>
  <c r="E9516" i="16"/>
  <c r="M9515" i="16"/>
  <c r="K9515" i="16"/>
  <c r="I9515" i="16"/>
  <c r="H9515" i="16"/>
  <c r="J9515" i="16" s="1"/>
  <c r="G9515" i="16"/>
  <c r="F9515" i="16"/>
  <c r="L9515" i="16" s="1"/>
  <c r="E9515" i="16"/>
  <c r="M9514" i="16"/>
  <c r="K9514" i="16"/>
  <c r="I9514" i="16"/>
  <c r="H9514" i="16"/>
  <c r="G9514" i="16"/>
  <c r="F9514" i="16"/>
  <c r="L9514" i="16" s="1"/>
  <c r="E9514" i="16"/>
  <c r="M9513" i="16"/>
  <c r="L9513" i="16"/>
  <c r="K9513" i="16"/>
  <c r="I9513" i="16"/>
  <c r="H9513" i="16"/>
  <c r="J9513" i="16" s="1"/>
  <c r="G9513" i="16"/>
  <c r="F9513" i="16"/>
  <c r="E9513" i="16"/>
  <c r="M9512" i="16"/>
  <c r="L9512" i="16"/>
  <c r="K9512" i="16"/>
  <c r="I9512" i="16"/>
  <c r="H9512" i="16"/>
  <c r="J9512" i="16" s="1"/>
  <c r="G9512" i="16"/>
  <c r="F9512" i="16"/>
  <c r="E9512" i="16"/>
  <c r="M9511" i="16"/>
  <c r="K9511" i="16"/>
  <c r="I9511" i="16"/>
  <c r="H9511" i="16"/>
  <c r="J9511" i="16" s="1"/>
  <c r="G9511" i="16"/>
  <c r="F9511" i="16"/>
  <c r="L9511" i="16" s="1"/>
  <c r="E9511" i="16"/>
  <c r="M9510" i="16"/>
  <c r="K9510" i="16"/>
  <c r="I9510" i="16"/>
  <c r="H9510" i="16"/>
  <c r="G9510" i="16"/>
  <c r="J9510" i="16" s="1"/>
  <c r="F9510" i="16"/>
  <c r="L9510" i="16" s="1"/>
  <c r="E9510" i="16"/>
  <c r="M9509" i="16"/>
  <c r="L9509" i="16"/>
  <c r="K9509" i="16"/>
  <c r="I9509" i="16"/>
  <c r="H9509" i="16"/>
  <c r="G9509" i="16"/>
  <c r="F9509" i="16"/>
  <c r="E9509" i="16"/>
  <c r="M9508" i="16"/>
  <c r="L9508" i="16"/>
  <c r="K9508" i="16"/>
  <c r="I9508" i="16"/>
  <c r="H9508" i="16"/>
  <c r="G9508" i="16"/>
  <c r="F9508" i="16"/>
  <c r="E9508" i="16"/>
  <c r="M9507" i="16"/>
  <c r="K9507" i="16"/>
  <c r="I9507" i="16"/>
  <c r="H9507" i="16"/>
  <c r="G9507" i="16"/>
  <c r="J9507" i="16" s="1"/>
  <c r="F9507" i="16"/>
  <c r="L9507" i="16" s="1"/>
  <c r="E9507" i="16"/>
  <c r="M9506" i="16"/>
  <c r="K9506" i="16"/>
  <c r="I9506" i="16"/>
  <c r="H9506" i="16"/>
  <c r="G9506" i="16"/>
  <c r="J9506" i="16" s="1"/>
  <c r="F9506" i="16"/>
  <c r="L9506" i="16" s="1"/>
  <c r="E9506" i="16"/>
  <c r="M9505" i="16"/>
  <c r="K9505" i="16"/>
  <c r="I9505" i="16"/>
  <c r="H9505" i="16"/>
  <c r="G9505" i="16"/>
  <c r="F9505" i="16"/>
  <c r="L9505" i="16" s="1"/>
  <c r="E9505" i="16"/>
  <c r="M9504" i="16"/>
  <c r="K9504" i="16"/>
  <c r="I9504" i="16"/>
  <c r="H9504" i="16"/>
  <c r="G9504" i="16"/>
  <c r="F9504" i="16"/>
  <c r="L9504" i="16" s="1"/>
  <c r="E9504" i="16"/>
  <c r="M9503" i="16"/>
  <c r="K9503" i="16"/>
  <c r="J9503" i="16"/>
  <c r="I9503" i="16"/>
  <c r="H9503" i="16"/>
  <c r="G9503" i="16"/>
  <c r="F9503" i="16"/>
  <c r="L9503" i="16" s="1"/>
  <c r="E9503" i="16"/>
  <c r="M9502" i="16"/>
  <c r="K9502" i="16"/>
  <c r="I9502" i="16"/>
  <c r="H9502" i="16"/>
  <c r="G9502" i="16"/>
  <c r="F9502" i="16"/>
  <c r="L9502" i="16" s="1"/>
  <c r="E9502" i="16"/>
  <c r="M9501" i="16"/>
  <c r="K9501" i="16"/>
  <c r="I9501" i="16"/>
  <c r="H9501" i="16"/>
  <c r="J9501" i="16" s="1"/>
  <c r="G9501" i="16"/>
  <c r="F9501" i="16"/>
  <c r="L9501" i="16" s="1"/>
  <c r="E9501" i="16"/>
  <c r="M9500" i="16"/>
  <c r="K9500" i="16"/>
  <c r="I9500" i="16"/>
  <c r="H9500" i="16"/>
  <c r="J9500" i="16" s="1"/>
  <c r="G9500" i="16"/>
  <c r="F9500" i="16"/>
  <c r="L9500" i="16" s="1"/>
  <c r="E9500" i="16"/>
  <c r="M9499" i="16"/>
  <c r="K9499" i="16"/>
  <c r="I9499" i="16"/>
  <c r="H9499" i="16"/>
  <c r="J9499" i="16" s="1"/>
  <c r="G9499" i="16"/>
  <c r="F9499" i="16"/>
  <c r="L9499" i="16" s="1"/>
  <c r="E9499" i="16"/>
  <c r="M9498" i="16"/>
  <c r="K9498" i="16"/>
  <c r="I9498" i="16"/>
  <c r="H9498" i="16"/>
  <c r="G9498" i="16"/>
  <c r="F9498" i="16"/>
  <c r="L9498" i="16" s="1"/>
  <c r="E9498" i="16"/>
  <c r="M9497" i="16"/>
  <c r="L9497" i="16"/>
  <c r="K9497" i="16"/>
  <c r="I9497" i="16"/>
  <c r="H9497" i="16"/>
  <c r="J9497" i="16" s="1"/>
  <c r="G9497" i="16"/>
  <c r="F9497" i="16"/>
  <c r="E9497" i="16"/>
  <c r="M9496" i="16"/>
  <c r="L9496" i="16"/>
  <c r="K9496" i="16"/>
  <c r="I9496" i="16"/>
  <c r="H9496" i="16"/>
  <c r="J9496" i="16" s="1"/>
  <c r="G9496" i="16"/>
  <c r="F9496" i="16"/>
  <c r="E9496" i="16"/>
  <c r="M9495" i="16"/>
  <c r="K9495" i="16"/>
  <c r="I9495" i="16"/>
  <c r="H9495" i="16"/>
  <c r="J9495" i="16" s="1"/>
  <c r="G9495" i="16"/>
  <c r="F9495" i="16"/>
  <c r="L9495" i="16" s="1"/>
  <c r="E9495" i="16"/>
  <c r="M9494" i="16"/>
  <c r="K9494" i="16"/>
  <c r="I9494" i="16"/>
  <c r="H9494" i="16"/>
  <c r="G9494" i="16"/>
  <c r="J9494" i="16" s="1"/>
  <c r="F9494" i="16"/>
  <c r="L9494" i="16" s="1"/>
  <c r="E9494" i="16"/>
  <c r="M9493" i="16"/>
  <c r="L9493" i="16"/>
  <c r="K9493" i="16"/>
  <c r="I9493" i="16"/>
  <c r="H9493" i="16"/>
  <c r="G9493" i="16"/>
  <c r="F9493" i="16"/>
  <c r="E9493" i="16"/>
  <c r="M9492" i="16"/>
  <c r="L9492" i="16"/>
  <c r="K9492" i="16"/>
  <c r="I9492" i="16"/>
  <c r="H9492" i="16"/>
  <c r="G9492" i="16"/>
  <c r="F9492" i="16"/>
  <c r="E9492" i="16"/>
  <c r="M9491" i="16"/>
  <c r="K9491" i="16"/>
  <c r="I9491" i="16"/>
  <c r="H9491" i="16"/>
  <c r="G9491" i="16"/>
  <c r="J9491" i="16" s="1"/>
  <c r="F9491" i="16"/>
  <c r="L9491" i="16" s="1"/>
  <c r="E9491" i="16"/>
  <c r="M9490" i="16"/>
  <c r="K9490" i="16"/>
  <c r="I9490" i="16"/>
  <c r="H9490" i="16"/>
  <c r="G9490" i="16"/>
  <c r="J9490" i="16" s="1"/>
  <c r="F9490" i="16"/>
  <c r="L9490" i="16" s="1"/>
  <c r="E9490" i="16"/>
  <c r="M9489" i="16"/>
  <c r="K9489" i="16"/>
  <c r="I9489" i="16"/>
  <c r="H9489" i="16"/>
  <c r="G9489" i="16"/>
  <c r="F9489" i="16"/>
  <c r="L9489" i="16" s="1"/>
  <c r="E9489" i="16"/>
  <c r="M9488" i="16"/>
  <c r="K9488" i="16"/>
  <c r="I9488" i="16"/>
  <c r="H9488" i="16"/>
  <c r="G9488" i="16"/>
  <c r="F9488" i="16"/>
  <c r="L9488" i="16" s="1"/>
  <c r="E9488" i="16"/>
  <c r="M9487" i="16"/>
  <c r="K9487" i="16"/>
  <c r="J9487" i="16"/>
  <c r="I9487" i="16"/>
  <c r="H9487" i="16"/>
  <c r="G9487" i="16"/>
  <c r="F9487" i="16"/>
  <c r="L9487" i="16" s="1"/>
  <c r="E9487" i="16"/>
  <c r="M9486" i="16"/>
  <c r="K9486" i="16"/>
  <c r="I9486" i="16"/>
  <c r="H9486" i="16"/>
  <c r="G9486" i="16"/>
  <c r="F9486" i="16"/>
  <c r="L9486" i="16" s="1"/>
  <c r="E9486" i="16"/>
  <c r="M9485" i="16"/>
  <c r="K9485" i="16"/>
  <c r="I9485" i="16"/>
  <c r="H9485" i="16"/>
  <c r="J9485" i="16" s="1"/>
  <c r="G9485" i="16"/>
  <c r="F9485" i="16"/>
  <c r="L9485" i="16" s="1"/>
  <c r="E9485" i="16"/>
  <c r="M9484" i="16"/>
  <c r="K9484" i="16"/>
  <c r="I9484" i="16"/>
  <c r="H9484" i="16"/>
  <c r="J9484" i="16" s="1"/>
  <c r="G9484" i="16"/>
  <c r="F9484" i="16"/>
  <c r="L9484" i="16" s="1"/>
  <c r="E9484" i="16"/>
  <c r="M9483" i="16"/>
  <c r="K9483" i="16"/>
  <c r="I9483" i="16"/>
  <c r="H9483" i="16"/>
  <c r="J9483" i="16" s="1"/>
  <c r="G9483" i="16"/>
  <c r="F9483" i="16"/>
  <c r="L9483" i="16" s="1"/>
  <c r="E9483" i="16"/>
  <c r="M9482" i="16"/>
  <c r="K9482" i="16"/>
  <c r="I9482" i="16"/>
  <c r="H9482" i="16"/>
  <c r="G9482" i="16"/>
  <c r="F9482" i="16"/>
  <c r="L9482" i="16" s="1"/>
  <c r="E9482" i="16"/>
  <c r="M9481" i="16"/>
  <c r="L9481" i="16"/>
  <c r="K9481" i="16"/>
  <c r="I9481" i="16"/>
  <c r="H9481" i="16"/>
  <c r="J9481" i="16" s="1"/>
  <c r="G9481" i="16"/>
  <c r="F9481" i="16"/>
  <c r="E9481" i="16"/>
  <c r="M9480" i="16"/>
  <c r="L9480" i="16"/>
  <c r="K9480" i="16"/>
  <c r="I9480" i="16"/>
  <c r="H9480" i="16"/>
  <c r="J9480" i="16" s="1"/>
  <c r="G9480" i="16"/>
  <c r="F9480" i="16"/>
  <c r="E9480" i="16"/>
  <c r="M9479" i="16"/>
  <c r="K9479" i="16"/>
  <c r="I9479" i="16"/>
  <c r="H9479" i="16"/>
  <c r="J9479" i="16" s="1"/>
  <c r="G9479" i="16"/>
  <c r="F9479" i="16"/>
  <c r="L9479" i="16" s="1"/>
  <c r="E9479" i="16"/>
  <c r="M9478" i="16"/>
  <c r="K9478" i="16"/>
  <c r="I9478" i="16"/>
  <c r="H9478" i="16"/>
  <c r="G9478" i="16"/>
  <c r="J9478" i="16" s="1"/>
  <c r="F9478" i="16"/>
  <c r="L9478" i="16" s="1"/>
  <c r="E9478" i="16"/>
  <c r="M9477" i="16"/>
  <c r="L9477" i="16"/>
  <c r="K9477" i="16"/>
  <c r="I9477" i="16"/>
  <c r="H9477" i="16"/>
  <c r="G9477" i="16"/>
  <c r="F9477" i="16"/>
  <c r="E9477" i="16"/>
  <c r="M9476" i="16"/>
  <c r="L9476" i="16"/>
  <c r="K9476" i="16"/>
  <c r="I9476" i="16"/>
  <c r="H9476" i="16"/>
  <c r="G9476" i="16"/>
  <c r="F9476" i="16"/>
  <c r="E9476" i="16"/>
  <c r="M9475" i="16"/>
  <c r="K9475" i="16"/>
  <c r="I9475" i="16"/>
  <c r="H9475" i="16"/>
  <c r="G9475" i="16"/>
  <c r="J9475" i="16" s="1"/>
  <c r="F9475" i="16"/>
  <c r="L9475" i="16" s="1"/>
  <c r="E9475" i="16"/>
  <c r="M9474" i="16"/>
  <c r="K9474" i="16"/>
  <c r="I9474" i="16"/>
  <c r="H9474" i="16"/>
  <c r="G9474" i="16"/>
  <c r="J9474" i="16" s="1"/>
  <c r="F9474" i="16"/>
  <c r="L9474" i="16" s="1"/>
  <c r="E9474" i="16"/>
  <c r="M9473" i="16"/>
  <c r="K9473" i="16"/>
  <c r="I9473" i="16"/>
  <c r="H9473" i="16"/>
  <c r="G9473" i="16"/>
  <c r="F9473" i="16"/>
  <c r="L9473" i="16" s="1"/>
  <c r="E9473" i="16"/>
  <c r="M9472" i="16"/>
  <c r="K9472" i="16"/>
  <c r="I9472" i="16"/>
  <c r="H9472" i="16"/>
  <c r="G9472" i="16"/>
  <c r="F9472" i="16"/>
  <c r="L9472" i="16" s="1"/>
  <c r="E9472" i="16"/>
  <c r="M9471" i="16"/>
  <c r="K9471" i="16"/>
  <c r="J9471" i="16"/>
  <c r="I9471" i="16"/>
  <c r="H9471" i="16"/>
  <c r="G9471" i="16"/>
  <c r="F9471" i="16"/>
  <c r="L9471" i="16" s="1"/>
  <c r="E9471" i="16"/>
  <c r="M9470" i="16"/>
  <c r="K9470" i="16"/>
  <c r="I9470" i="16"/>
  <c r="H9470" i="16"/>
  <c r="G9470" i="16"/>
  <c r="F9470" i="16"/>
  <c r="L9470" i="16" s="1"/>
  <c r="E9470" i="16"/>
  <c r="M9469" i="16"/>
  <c r="K9469" i="16"/>
  <c r="I9469" i="16"/>
  <c r="H9469" i="16"/>
  <c r="J9469" i="16" s="1"/>
  <c r="G9469" i="16"/>
  <c r="F9469" i="16"/>
  <c r="L9469" i="16" s="1"/>
  <c r="E9469" i="16"/>
  <c r="M9468" i="16"/>
  <c r="K9468" i="16"/>
  <c r="I9468" i="16"/>
  <c r="H9468" i="16"/>
  <c r="J9468" i="16" s="1"/>
  <c r="G9468" i="16"/>
  <c r="F9468" i="16"/>
  <c r="L9468" i="16" s="1"/>
  <c r="E9468" i="16"/>
  <c r="M9467" i="16"/>
  <c r="K9467" i="16"/>
  <c r="I9467" i="16"/>
  <c r="H9467" i="16"/>
  <c r="J9467" i="16" s="1"/>
  <c r="G9467" i="16"/>
  <c r="F9467" i="16"/>
  <c r="L9467" i="16" s="1"/>
  <c r="E9467" i="16"/>
  <c r="M9466" i="16"/>
  <c r="K9466" i="16"/>
  <c r="I9466" i="16"/>
  <c r="H9466" i="16"/>
  <c r="G9466" i="16"/>
  <c r="F9466" i="16"/>
  <c r="L9466" i="16" s="1"/>
  <c r="E9466" i="16"/>
  <c r="M9465" i="16"/>
  <c r="L9465" i="16"/>
  <c r="K9465" i="16"/>
  <c r="I9465" i="16"/>
  <c r="H9465" i="16"/>
  <c r="J9465" i="16" s="1"/>
  <c r="G9465" i="16"/>
  <c r="F9465" i="16"/>
  <c r="E9465" i="16"/>
  <c r="M9464" i="16"/>
  <c r="L9464" i="16"/>
  <c r="K9464" i="16"/>
  <c r="I9464" i="16"/>
  <c r="H9464" i="16"/>
  <c r="J9464" i="16" s="1"/>
  <c r="G9464" i="16"/>
  <c r="F9464" i="16"/>
  <c r="E9464" i="16"/>
  <c r="M9463" i="16"/>
  <c r="K9463" i="16"/>
  <c r="I9463" i="16"/>
  <c r="H9463" i="16"/>
  <c r="J9463" i="16" s="1"/>
  <c r="G9463" i="16"/>
  <c r="F9463" i="16"/>
  <c r="L9463" i="16" s="1"/>
  <c r="E9463" i="16"/>
  <c r="M9462" i="16"/>
  <c r="K9462" i="16"/>
  <c r="I9462" i="16"/>
  <c r="H9462" i="16"/>
  <c r="G9462" i="16"/>
  <c r="J9462" i="16" s="1"/>
  <c r="F9462" i="16"/>
  <c r="L9462" i="16" s="1"/>
  <c r="E9462" i="16"/>
  <c r="M9461" i="16"/>
  <c r="L9461" i="16"/>
  <c r="K9461" i="16"/>
  <c r="I9461" i="16"/>
  <c r="H9461" i="16"/>
  <c r="G9461" i="16"/>
  <c r="F9461" i="16"/>
  <c r="E9461" i="16"/>
  <c r="M9460" i="16"/>
  <c r="L9460" i="16"/>
  <c r="K9460" i="16"/>
  <c r="I9460" i="16"/>
  <c r="H9460" i="16"/>
  <c r="G9460" i="16"/>
  <c r="F9460" i="16"/>
  <c r="E9460" i="16"/>
  <c r="M9459" i="16"/>
  <c r="K9459" i="16"/>
  <c r="I9459" i="16"/>
  <c r="H9459" i="16"/>
  <c r="G9459" i="16"/>
  <c r="J9459" i="16" s="1"/>
  <c r="F9459" i="16"/>
  <c r="L9459" i="16" s="1"/>
  <c r="E9459" i="16"/>
  <c r="M9458" i="16"/>
  <c r="K9458" i="16"/>
  <c r="I9458" i="16"/>
  <c r="H9458" i="16"/>
  <c r="G9458" i="16"/>
  <c r="J9458" i="16" s="1"/>
  <c r="F9458" i="16"/>
  <c r="L9458" i="16" s="1"/>
  <c r="E9458" i="16"/>
  <c r="M9457" i="16"/>
  <c r="K9457" i="16"/>
  <c r="I9457" i="16"/>
  <c r="H9457" i="16"/>
  <c r="G9457" i="16"/>
  <c r="F9457" i="16"/>
  <c r="L9457" i="16" s="1"/>
  <c r="E9457" i="16"/>
  <c r="M9456" i="16"/>
  <c r="K9456" i="16"/>
  <c r="I9456" i="16"/>
  <c r="H9456" i="16"/>
  <c r="G9456" i="16"/>
  <c r="F9456" i="16"/>
  <c r="L9456" i="16" s="1"/>
  <c r="E9456" i="16"/>
  <c r="M9455" i="16"/>
  <c r="K9455" i="16"/>
  <c r="J9455" i="16"/>
  <c r="I9455" i="16"/>
  <c r="H9455" i="16"/>
  <c r="G9455" i="16"/>
  <c r="F9455" i="16"/>
  <c r="L9455" i="16" s="1"/>
  <c r="E9455" i="16"/>
  <c r="M9454" i="16"/>
  <c r="K9454" i="16"/>
  <c r="I9454" i="16"/>
  <c r="H9454" i="16"/>
  <c r="G9454" i="16"/>
  <c r="F9454" i="16"/>
  <c r="L9454" i="16" s="1"/>
  <c r="E9454" i="16"/>
  <c r="M9453" i="16"/>
  <c r="K9453" i="16"/>
  <c r="I9453" i="16"/>
  <c r="H9453" i="16"/>
  <c r="J9453" i="16" s="1"/>
  <c r="G9453" i="16"/>
  <c r="F9453" i="16"/>
  <c r="L9453" i="16" s="1"/>
  <c r="E9453" i="16"/>
  <c r="M9452" i="16"/>
  <c r="K9452" i="16"/>
  <c r="I9452" i="16"/>
  <c r="H9452" i="16"/>
  <c r="J9452" i="16" s="1"/>
  <c r="G9452" i="16"/>
  <c r="F9452" i="16"/>
  <c r="L9452" i="16" s="1"/>
  <c r="E9452" i="16"/>
  <c r="M9451" i="16"/>
  <c r="K9451" i="16"/>
  <c r="I9451" i="16"/>
  <c r="H9451" i="16"/>
  <c r="J9451" i="16" s="1"/>
  <c r="G9451" i="16"/>
  <c r="F9451" i="16"/>
  <c r="L9451" i="16" s="1"/>
  <c r="E9451" i="16"/>
  <c r="M9450" i="16"/>
  <c r="K9450" i="16"/>
  <c r="I9450" i="16"/>
  <c r="H9450" i="16"/>
  <c r="G9450" i="16"/>
  <c r="F9450" i="16"/>
  <c r="L9450" i="16" s="1"/>
  <c r="E9450" i="16"/>
  <c r="M9449" i="16"/>
  <c r="L9449" i="16"/>
  <c r="K9449" i="16"/>
  <c r="I9449" i="16"/>
  <c r="H9449" i="16"/>
  <c r="J9449" i="16" s="1"/>
  <c r="G9449" i="16"/>
  <c r="F9449" i="16"/>
  <c r="E9449" i="16"/>
  <c r="M9448" i="16"/>
  <c r="L9448" i="16"/>
  <c r="K9448" i="16"/>
  <c r="I9448" i="16"/>
  <c r="H9448" i="16"/>
  <c r="J9448" i="16" s="1"/>
  <c r="G9448" i="16"/>
  <c r="F9448" i="16"/>
  <c r="E9448" i="16"/>
  <c r="M9447" i="16"/>
  <c r="K9447" i="16"/>
  <c r="I9447" i="16"/>
  <c r="H9447" i="16"/>
  <c r="J9447" i="16" s="1"/>
  <c r="G9447" i="16"/>
  <c r="F9447" i="16"/>
  <c r="L9447" i="16" s="1"/>
  <c r="E9447" i="16"/>
  <c r="M9446" i="16"/>
  <c r="K9446" i="16"/>
  <c r="I9446" i="16"/>
  <c r="H9446" i="16"/>
  <c r="G9446" i="16"/>
  <c r="J9446" i="16" s="1"/>
  <c r="F9446" i="16"/>
  <c r="L9446" i="16" s="1"/>
  <c r="E9446" i="16"/>
  <c r="M9445" i="16"/>
  <c r="L9445" i="16"/>
  <c r="K9445" i="16"/>
  <c r="I9445" i="16"/>
  <c r="H9445" i="16"/>
  <c r="G9445" i="16"/>
  <c r="F9445" i="16"/>
  <c r="E9445" i="16"/>
  <c r="M9444" i="16"/>
  <c r="L9444" i="16"/>
  <c r="K9444" i="16"/>
  <c r="I9444" i="16"/>
  <c r="H9444" i="16"/>
  <c r="G9444" i="16"/>
  <c r="F9444" i="16"/>
  <c r="E9444" i="16"/>
  <c r="M9443" i="16"/>
  <c r="K9443" i="16"/>
  <c r="I9443" i="16"/>
  <c r="H9443" i="16"/>
  <c r="G9443" i="16"/>
  <c r="J9443" i="16" s="1"/>
  <c r="F9443" i="16"/>
  <c r="L9443" i="16" s="1"/>
  <c r="E9443" i="16"/>
  <c r="M9442" i="16"/>
  <c r="K9442" i="16"/>
  <c r="I9442" i="16"/>
  <c r="H9442" i="16"/>
  <c r="G9442" i="16"/>
  <c r="J9442" i="16" s="1"/>
  <c r="F9442" i="16"/>
  <c r="L9442" i="16" s="1"/>
  <c r="E9442" i="16"/>
  <c r="M9441" i="16"/>
  <c r="K9441" i="16"/>
  <c r="I9441" i="16"/>
  <c r="H9441" i="16"/>
  <c r="G9441" i="16"/>
  <c r="F9441" i="16"/>
  <c r="L9441" i="16" s="1"/>
  <c r="E9441" i="16"/>
  <c r="M9440" i="16"/>
  <c r="K9440" i="16"/>
  <c r="I9440" i="16"/>
  <c r="H9440" i="16"/>
  <c r="G9440" i="16"/>
  <c r="F9440" i="16"/>
  <c r="L9440" i="16" s="1"/>
  <c r="E9440" i="16"/>
  <c r="M9439" i="16"/>
  <c r="K9439" i="16"/>
  <c r="J9439" i="16"/>
  <c r="I9439" i="16"/>
  <c r="H9439" i="16"/>
  <c r="G9439" i="16"/>
  <c r="F9439" i="16"/>
  <c r="L9439" i="16" s="1"/>
  <c r="E9439" i="16"/>
  <c r="M9438" i="16"/>
  <c r="K9438" i="16"/>
  <c r="I9438" i="16"/>
  <c r="H9438" i="16"/>
  <c r="G9438" i="16"/>
  <c r="F9438" i="16"/>
  <c r="L9438" i="16" s="1"/>
  <c r="E9438" i="16"/>
  <c r="M9437" i="16"/>
  <c r="K9437" i="16"/>
  <c r="I9437" i="16"/>
  <c r="H9437" i="16"/>
  <c r="J9437" i="16" s="1"/>
  <c r="G9437" i="16"/>
  <c r="F9437" i="16"/>
  <c r="L9437" i="16" s="1"/>
  <c r="E9437" i="16"/>
  <c r="M9436" i="16"/>
  <c r="K9436" i="16"/>
  <c r="I9436" i="16"/>
  <c r="H9436" i="16"/>
  <c r="J9436" i="16" s="1"/>
  <c r="G9436" i="16"/>
  <c r="F9436" i="16"/>
  <c r="L9436" i="16" s="1"/>
  <c r="E9436" i="16"/>
  <c r="M9435" i="16"/>
  <c r="K9435" i="16"/>
  <c r="I9435" i="16"/>
  <c r="H9435" i="16"/>
  <c r="J9435" i="16" s="1"/>
  <c r="G9435" i="16"/>
  <c r="F9435" i="16"/>
  <c r="L9435" i="16" s="1"/>
  <c r="E9435" i="16"/>
  <c r="M9434" i="16"/>
  <c r="K9434" i="16"/>
  <c r="I9434" i="16"/>
  <c r="H9434" i="16"/>
  <c r="G9434" i="16"/>
  <c r="F9434" i="16"/>
  <c r="L9434" i="16" s="1"/>
  <c r="E9434" i="16"/>
  <c r="M9433" i="16"/>
  <c r="L9433" i="16"/>
  <c r="K9433" i="16"/>
  <c r="I9433" i="16"/>
  <c r="H9433" i="16"/>
  <c r="J9433" i="16" s="1"/>
  <c r="G9433" i="16"/>
  <c r="F9433" i="16"/>
  <c r="E9433" i="16"/>
  <c r="M9432" i="16"/>
  <c r="L9432" i="16"/>
  <c r="K9432" i="16"/>
  <c r="I9432" i="16"/>
  <c r="H9432" i="16"/>
  <c r="J9432" i="16" s="1"/>
  <c r="G9432" i="16"/>
  <c r="F9432" i="16"/>
  <c r="E9432" i="16"/>
  <c r="M9431" i="16"/>
  <c r="K9431" i="16"/>
  <c r="I9431" i="16"/>
  <c r="H9431" i="16"/>
  <c r="J9431" i="16" s="1"/>
  <c r="G9431" i="16"/>
  <c r="F9431" i="16"/>
  <c r="L9431" i="16" s="1"/>
  <c r="E9431" i="16"/>
  <c r="M9430" i="16"/>
  <c r="K9430" i="16"/>
  <c r="I9430" i="16"/>
  <c r="H9430" i="16"/>
  <c r="G9430" i="16"/>
  <c r="J9430" i="16" s="1"/>
  <c r="F9430" i="16"/>
  <c r="L9430" i="16" s="1"/>
  <c r="E9430" i="16"/>
  <c r="M9429" i="16"/>
  <c r="L9429" i="16"/>
  <c r="K9429" i="16"/>
  <c r="I9429" i="16"/>
  <c r="H9429" i="16"/>
  <c r="G9429" i="16"/>
  <c r="F9429" i="16"/>
  <c r="E9429" i="16"/>
  <c r="M9428" i="16"/>
  <c r="L9428" i="16"/>
  <c r="K9428" i="16"/>
  <c r="I9428" i="16"/>
  <c r="H9428" i="16"/>
  <c r="G9428" i="16"/>
  <c r="F9428" i="16"/>
  <c r="E9428" i="16"/>
  <c r="M9427" i="16"/>
  <c r="K9427" i="16"/>
  <c r="I9427" i="16"/>
  <c r="H9427" i="16"/>
  <c r="G9427" i="16"/>
  <c r="J9427" i="16" s="1"/>
  <c r="F9427" i="16"/>
  <c r="L9427" i="16" s="1"/>
  <c r="E9427" i="16"/>
  <c r="M9426" i="16"/>
  <c r="K9426" i="16"/>
  <c r="I9426" i="16"/>
  <c r="H9426" i="16"/>
  <c r="G9426" i="16"/>
  <c r="J9426" i="16" s="1"/>
  <c r="F9426" i="16"/>
  <c r="L9426" i="16" s="1"/>
  <c r="E9426" i="16"/>
  <c r="M9425" i="16"/>
  <c r="K9425" i="16"/>
  <c r="I9425" i="16"/>
  <c r="H9425" i="16"/>
  <c r="G9425" i="16"/>
  <c r="F9425" i="16"/>
  <c r="L9425" i="16" s="1"/>
  <c r="E9425" i="16"/>
  <c r="M9424" i="16"/>
  <c r="K9424" i="16"/>
  <c r="I9424" i="16"/>
  <c r="H9424" i="16"/>
  <c r="G9424" i="16"/>
  <c r="F9424" i="16"/>
  <c r="L9424" i="16" s="1"/>
  <c r="E9424" i="16"/>
  <c r="M9423" i="16"/>
  <c r="K9423" i="16"/>
  <c r="J9423" i="16"/>
  <c r="I9423" i="16"/>
  <c r="H9423" i="16"/>
  <c r="G9423" i="16"/>
  <c r="F9423" i="16"/>
  <c r="L9423" i="16" s="1"/>
  <c r="E9423" i="16"/>
  <c r="M9422" i="16"/>
  <c r="K9422" i="16"/>
  <c r="I9422" i="16"/>
  <c r="H9422" i="16"/>
  <c r="G9422" i="16"/>
  <c r="F9422" i="16"/>
  <c r="L9422" i="16" s="1"/>
  <c r="E9422" i="16"/>
  <c r="M9421" i="16"/>
  <c r="K9421" i="16"/>
  <c r="I9421" i="16"/>
  <c r="H9421" i="16"/>
  <c r="J9421" i="16" s="1"/>
  <c r="G9421" i="16"/>
  <c r="F9421" i="16"/>
  <c r="L9421" i="16" s="1"/>
  <c r="E9421" i="16"/>
  <c r="M9420" i="16"/>
  <c r="K9420" i="16"/>
  <c r="I9420" i="16"/>
  <c r="H9420" i="16"/>
  <c r="J9420" i="16" s="1"/>
  <c r="G9420" i="16"/>
  <c r="F9420" i="16"/>
  <c r="L9420" i="16" s="1"/>
  <c r="E9420" i="16"/>
  <c r="M9419" i="16"/>
  <c r="K9419" i="16"/>
  <c r="I9419" i="16"/>
  <c r="H9419" i="16"/>
  <c r="J9419" i="16" s="1"/>
  <c r="G9419" i="16"/>
  <c r="F9419" i="16"/>
  <c r="L9419" i="16" s="1"/>
  <c r="E9419" i="16"/>
  <c r="M9418" i="16"/>
  <c r="K9418" i="16"/>
  <c r="I9418" i="16"/>
  <c r="H9418" i="16"/>
  <c r="G9418" i="16"/>
  <c r="F9418" i="16"/>
  <c r="L9418" i="16" s="1"/>
  <c r="E9418" i="16"/>
  <c r="M9417" i="16"/>
  <c r="L9417" i="16"/>
  <c r="K9417" i="16"/>
  <c r="I9417" i="16"/>
  <c r="H9417" i="16"/>
  <c r="J9417" i="16" s="1"/>
  <c r="G9417" i="16"/>
  <c r="F9417" i="16"/>
  <c r="E9417" i="16"/>
  <c r="M9416" i="16"/>
  <c r="L9416" i="16"/>
  <c r="K9416" i="16"/>
  <c r="I9416" i="16"/>
  <c r="H9416" i="16"/>
  <c r="J9416" i="16" s="1"/>
  <c r="G9416" i="16"/>
  <c r="F9416" i="16"/>
  <c r="E9416" i="16"/>
  <c r="M9415" i="16"/>
  <c r="K9415" i="16"/>
  <c r="I9415" i="16"/>
  <c r="H9415" i="16"/>
  <c r="J9415" i="16" s="1"/>
  <c r="G9415" i="16"/>
  <c r="F9415" i="16"/>
  <c r="L9415" i="16" s="1"/>
  <c r="E9415" i="16"/>
  <c r="M9414" i="16"/>
  <c r="K9414" i="16"/>
  <c r="I9414" i="16"/>
  <c r="H9414" i="16"/>
  <c r="G9414" i="16"/>
  <c r="J9414" i="16" s="1"/>
  <c r="F9414" i="16"/>
  <c r="L9414" i="16" s="1"/>
  <c r="E9414" i="16"/>
  <c r="M9413" i="16"/>
  <c r="L9413" i="16"/>
  <c r="K9413" i="16"/>
  <c r="I9413" i="16"/>
  <c r="H9413" i="16"/>
  <c r="G9413" i="16"/>
  <c r="F9413" i="16"/>
  <c r="E9413" i="16"/>
  <c r="M9412" i="16"/>
  <c r="L9412" i="16"/>
  <c r="K9412" i="16"/>
  <c r="I9412" i="16"/>
  <c r="H9412" i="16"/>
  <c r="G9412" i="16"/>
  <c r="F9412" i="16"/>
  <c r="E9412" i="16"/>
  <c r="M9411" i="16"/>
  <c r="K9411" i="16"/>
  <c r="I9411" i="16"/>
  <c r="H9411" i="16"/>
  <c r="G9411" i="16"/>
  <c r="J9411" i="16" s="1"/>
  <c r="F9411" i="16"/>
  <c r="L9411" i="16" s="1"/>
  <c r="E9411" i="16"/>
  <c r="M9410" i="16"/>
  <c r="K9410" i="16"/>
  <c r="I9410" i="16"/>
  <c r="H9410" i="16"/>
  <c r="G9410" i="16"/>
  <c r="J9410" i="16" s="1"/>
  <c r="F9410" i="16"/>
  <c r="L9410" i="16" s="1"/>
  <c r="E9410" i="16"/>
  <c r="M9409" i="16"/>
  <c r="K9409" i="16"/>
  <c r="I9409" i="16"/>
  <c r="H9409" i="16"/>
  <c r="G9409" i="16"/>
  <c r="F9409" i="16"/>
  <c r="L9409" i="16" s="1"/>
  <c r="E9409" i="16"/>
  <c r="M9408" i="16"/>
  <c r="K9408" i="16"/>
  <c r="I9408" i="16"/>
  <c r="H9408" i="16"/>
  <c r="G9408" i="16"/>
  <c r="F9408" i="16"/>
  <c r="L9408" i="16" s="1"/>
  <c r="E9408" i="16"/>
  <c r="M9407" i="16"/>
  <c r="K9407" i="16"/>
  <c r="J9407" i="16"/>
  <c r="I9407" i="16"/>
  <c r="H9407" i="16"/>
  <c r="G9407" i="16"/>
  <c r="F9407" i="16"/>
  <c r="L9407" i="16" s="1"/>
  <c r="E9407" i="16"/>
  <c r="M9406" i="16"/>
  <c r="K9406" i="16"/>
  <c r="I9406" i="16"/>
  <c r="H9406" i="16"/>
  <c r="G9406" i="16"/>
  <c r="F9406" i="16"/>
  <c r="L9406" i="16" s="1"/>
  <c r="E9406" i="16"/>
  <c r="M9405" i="16"/>
  <c r="K9405" i="16"/>
  <c r="I9405" i="16"/>
  <c r="H9405" i="16"/>
  <c r="J9405" i="16" s="1"/>
  <c r="G9405" i="16"/>
  <c r="F9405" i="16"/>
  <c r="L9405" i="16" s="1"/>
  <c r="E9405" i="16"/>
  <c r="M9404" i="16"/>
  <c r="K9404" i="16"/>
  <c r="I9404" i="16"/>
  <c r="H9404" i="16"/>
  <c r="J9404" i="16" s="1"/>
  <c r="G9404" i="16"/>
  <c r="F9404" i="16"/>
  <c r="L9404" i="16" s="1"/>
  <c r="E9404" i="16"/>
  <c r="M9403" i="16"/>
  <c r="K9403" i="16"/>
  <c r="I9403" i="16"/>
  <c r="H9403" i="16"/>
  <c r="J9403" i="16" s="1"/>
  <c r="G9403" i="16"/>
  <c r="F9403" i="16"/>
  <c r="L9403" i="16" s="1"/>
  <c r="E9403" i="16"/>
  <c r="M9402" i="16"/>
  <c r="K9402" i="16"/>
  <c r="I9402" i="16"/>
  <c r="H9402" i="16"/>
  <c r="G9402" i="16"/>
  <c r="F9402" i="16"/>
  <c r="L9402" i="16" s="1"/>
  <c r="E9402" i="16"/>
  <c r="M9401" i="16"/>
  <c r="L9401" i="16"/>
  <c r="K9401" i="16"/>
  <c r="I9401" i="16"/>
  <c r="H9401" i="16"/>
  <c r="J9401" i="16" s="1"/>
  <c r="G9401" i="16"/>
  <c r="F9401" i="16"/>
  <c r="E9401" i="16"/>
  <c r="M9400" i="16"/>
  <c r="L9400" i="16"/>
  <c r="K9400" i="16"/>
  <c r="I9400" i="16"/>
  <c r="H9400" i="16"/>
  <c r="J9400" i="16" s="1"/>
  <c r="G9400" i="16"/>
  <c r="F9400" i="16"/>
  <c r="E9400" i="16"/>
  <c r="M9399" i="16"/>
  <c r="K9399" i="16"/>
  <c r="I9399" i="16"/>
  <c r="H9399" i="16"/>
  <c r="J9399" i="16" s="1"/>
  <c r="G9399" i="16"/>
  <c r="F9399" i="16"/>
  <c r="L9399" i="16" s="1"/>
  <c r="E9399" i="16"/>
  <c r="M9398" i="16"/>
  <c r="K9398" i="16"/>
  <c r="I9398" i="16"/>
  <c r="H9398" i="16"/>
  <c r="G9398" i="16"/>
  <c r="J9398" i="16" s="1"/>
  <c r="F9398" i="16"/>
  <c r="L9398" i="16" s="1"/>
  <c r="E9398" i="16"/>
  <c r="M9397" i="16"/>
  <c r="L9397" i="16"/>
  <c r="K9397" i="16"/>
  <c r="I9397" i="16"/>
  <c r="H9397" i="16"/>
  <c r="G9397" i="16"/>
  <c r="F9397" i="16"/>
  <c r="E9397" i="16"/>
  <c r="M9396" i="16"/>
  <c r="L9396" i="16"/>
  <c r="K9396" i="16"/>
  <c r="I9396" i="16"/>
  <c r="H9396" i="16"/>
  <c r="G9396" i="16"/>
  <c r="F9396" i="16"/>
  <c r="E9396" i="16"/>
  <c r="M9395" i="16"/>
  <c r="K9395" i="16"/>
  <c r="I9395" i="16"/>
  <c r="H9395" i="16"/>
  <c r="G9395" i="16"/>
  <c r="J9395" i="16" s="1"/>
  <c r="F9395" i="16"/>
  <c r="L9395" i="16" s="1"/>
  <c r="E9395" i="16"/>
  <c r="M9394" i="16"/>
  <c r="K9394" i="16"/>
  <c r="I9394" i="16"/>
  <c r="H9394" i="16"/>
  <c r="G9394" i="16"/>
  <c r="J9394" i="16" s="1"/>
  <c r="F9394" i="16"/>
  <c r="L9394" i="16" s="1"/>
  <c r="E9394" i="16"/>
  <c r="M9393" i="16"/>
  <c r="K9393" i="16"/>
  <c r="I9393" i="16"/>
  <c r="H9393" i="16"/>
  <c r="G9393" i="16"/>
  <c r="F9393" i="16"/>
  <c r="L9393" i="16" s="1"/>
  <c r="E9393" i="16"/>
  <c r="M9392" i="16"/>
  <c r="K9392" i="16"/>
  <c r="I9392" i="16"/>
  <c r="H9392" i="16"/>
  <c r="G9392" i="16"/>
  <c r="F9392" i="16"/>
  <c r="L9392" i="16" s="1"/>
  <c r="E9392" i="16"/>
  <c r="M9391" i="16"/>
  <c r="K9391" i="16"/>
  <c r="J9391" i="16"/>
  <c r="I9391" i="16"/>
  <c r="H9391" i="16"/>
  <c r="G9391" i="16"/>
  <c r="F9391" i="16"/>
  <c r="L9391" i="16" s="1"/>
  <c r="E9391" i="16"/>
  <c r="M9390" i="16"/>
  <c r="K9390" i="16"/>
  <c r="I9390" i="16"/>
  <c r="H9390" i="16"/>
  <c r="G9390" i="16"/>
  <c r="F9390" i="16"/>
  <c r="L9390" i="16" s="1"/>
  <c r="E9390" i="16"/>
  <c r="M9389" i="16"/>
  <c r="K9389" i="16"/>
  <c r="I9389" i="16"/>
  <c r="H9389" i="16"/>
  <c r="J9389" i="16" s="1"/>
  <c r="G9389" i="16"/>
  <c r="F9389" i="16"/>
  <c r="L9389" i="16" s="1"/>
  <c r="E9389" i="16"/>
  <c r="M9388" i="16"/>
  <c r="K9388" i="16"/>
  <c r="I9388" i="16"/>
  <c r="H9388" i="16"/>
  <c r="J9388" i="16" s="1"/>
  <c r="G9388" i="16"/>
  <c r="F9388" i="16"/>
  <c r="L9388" i="16" s="1"/>
  <c r="E9388" i="16"/>
  <c r="M9387" i="16"/>
  <c r="K9387" i="16"/>
  <c r="I9387" i="16"/>
  <c r="H9387" i="16"/>
  <c r="J9387" i="16" s="1"/>
  <c r="G9387" i="16"/>
  <c r="F9387" i="16"/>
  <c r="L9387" i="16" s="1"/>
  <c r="E9387" i="16"/>
  <c r="M9386" i="16"/>
  <c r="K9386" i="16"/>
  <c r="I9386" i="16"/>
  <c r="H9386" i="16"/>
  <c r="G9386" i="16"/>
  <c r="F9386" i="16"/>
  <c r="L9386" i="16" s="1"/>
  <c r="E9386" i="16"/>
  <c r="M9385" i="16"/>
  <c r="L9385" i="16"/>
  <c r="K9385" i="16"/>
  <c r="I9385" i="16"/>
  <c r="H9385" i="16"/>
  <c r="J9385" i="16" s="1"/>
  <c r="G9385" i="16"/>
  <c r="F9385" i="16"/>
  <c r="E9385" i="16"/>
  <c r="M9384" i="16"/>
  <c r="L9384" i="16"/>
  <c r="K9384" i="16"/>
  <c r="I9384" i="16"/>
  <c r="H9384" i="16"/>
  <c r="J9384" i="16" s="1"/>
  <c r="G9384" i="16"/>
  <c r="F9384" i="16"/>
  <c r="E9384" i="16"/>
  <c r="M9383" i="16"/>
  <c r="K9383" i="16"/>
  <c r="I9383" i="16"/>
  <c r="H9383" i="16"/>
  <c r="J9383" i="16" s="1"/>
  <c r="G9383" i="16"/>
  <c r="F9383" i="16"/>
  <c r="L9383" i="16" s="1"/>
  <c r="E9383" i="16"/>
  <c r="M9382" i="16"/>
  <c r="K9382" i="16"/>
  <c r="I9382" i="16"/>
  <c r="H9382" i="16"/>
  <c r="G9382" i="16"/>
  <c r="J9382" i="16" s="1"/>
  <c r="F9382" i="16"/>
  <c r="L9382" i="16" s="1"/>
  <c r="E9382" i="16"/>
  <c r="M9381" i="16"/>
  <c r="L9381" i="16"/>
  <c r="K9381" i="16"/>
  <c r="I9381" i="16"/>
  <c r="H9381" i="16"/>
  <c r="G9381" i="16"/>
  <c r="F9381" i="16"/>
  <c r="E9381" i="16"/>
  <c r="M9380" i="16"/>
  <c r="L9380" i="16"/>
  <c r="K9380" i="16"/>
  <c r="I9380" i="16"/>
  <c r="H9380" i="16"/>
  <c r="G9380" i="16"/>
  <c r="F9380" i="16"/>
  <c r="E9380" i="16"/>
  <c r="M9379" i="16"/>
  <c r="K9379" i="16"/>
  <c r="I9379" i="16"/>
  <c r="H9379" i="16"/>
  <c r="G9379" i="16"/>
  <c r="J9379" i="16" s="1"/>
  <c r="F9379" i="16"/>
  <c r="L9379" i="16" s="1"/>
  <c r="E9379" i="16"/>
  <c r="M9378" i="16"/>
  <c r="K9378" i="16"/>
  <c r="I9378" i="16"/>
  <c r="H9378" i="16"/>
  <c r="G9378" i="16"/>
  <c r="J9378" i="16" s="1"/>
  <c r="F9378" i="16"/>
  <c r="L9378" i="16" s="1"/>
  <c r="E9378" i="16"/>
  <c r="M9377" i="16"/>
  <c r="K9377" i="16"/>
  <c r="I9377" i="16"/>
  <c r="H9377" i="16"/>
  <c r="G9377" i="16"/>
  <c r="F9377" i="16"/>
  <c r="L9377" i="16" s="1"/>
  <c r="E9377" i="16"/>
  <c r="M9376" i="16"/>
  <c r="K9376" i="16"/>
  <c r="I9376" i="16"/>
  <c r="H9376" i="16"/>
  <c r="G9376" i="16"/>
  <c r="F9376" i="16"/>
  <c r="L9376" i="16" s="1"/>
  <c r="E9376" i="16"/>
  <c r="M9375" i="16"/>
  <c r="K9375" i="16"/>
  <c r="J9375" i="16"/>
  <c r="I9375" i="16"/>
  <c r="H9375" i="16"/>
  <c r="G9375" i="16"/>
  <c r="F9375" i="16"/>
  <c r="L9375" i="16" s="1"/>
  <c r="E9375" i="16"/>
  <c r="M9374" i="16"/>
  <c r="K9374" i="16"/>
  <c r="I9374" i="16"/>
  <c r="H9374" i="16"/>
  <c r="G9374" i="16"/>
  <c r="F9374" i="16"/>
  <c r="L9374" i="16" s="1"/>
  <c r="E9374" i="16"/>
  <c r="M9373" i="16"/>
  <c r="K9373" i="16"/>
  <c r="I9373" i="16"/>
  <c r="H9373" i="16"/>
  <c r="J9373" i="16" s="1"/>
  <c r="G9373" i="16"/>
  <c r="F9373" i="16"/>
  <c r="L9373" i="16" s="1"/>
  <c r="E9373" i="16"/>
  <c r="M9372" i="16"/>
  <c r="K9372" i="16"/>
  <c r="I9372" i="16"/>
  <c r="H9372" i="16"/>
  <c r="J9372" i="16" s="1"/>
  <c r="G9372" i="16"/>
  <c r="F9372" i="16"/>
  <c r="L9372" i="16" s="1"/>
  <c r="E9372" i="16"/>
  <c r="M9371" i="16"/>
  <c r="K9371" i="16"/>
  <c r="I9371" i="16"/>
  <c r="H9371" i="16"/>
  <c r="J9371" i="16" s="1"/>
  <c r="G9371" i="16"/>
  <c r="F9371" i="16"/>
  <c r="L9371" i="16" s="1"/>
  <c r="E9371" i="16"/>
  <c r="M9370" i="16"/>
  <c r="K9370" i="16"/>
  <c r="I9370" i="16"/>
  <c r="H9370" i="16"/>
  <c r="G9370" i="16"/>
  <c r="F9370" i="16"/>
  <c r="L9370" i="16" s="1"/>
  <c r="E9370" i="16"/>
  <c r="M9369" i="16"/>
  <c r="L9369" i="16"/>
  <c r="K9369" i="16"/>
  <c r="I9369" i="16"/>
  <c r="H9369" i="16"/>
  <c r="J9369" i="16" s="1"/>
  <c r="G9369" i="16"/>
  <c r="F9369" i="16"/>
  <c r="E9369" i="16"/>
  <c r="M9368" i="16"/>
  <c r="L9368" i="16"/>
  <c r="K9368" i="16"/>
  <c r="I9368" i="16"/>
  <c r="H9368" i="16"/>
  <c r="J9368" i="16" s="1"/>
  <c r="G9368" i="16"/>
  <c r="F9368" i="16"/>
  <c r="E9368" i="16"/>
  <c r="M9367" i="16"/>
  <c r="K9367" i="16"/>
  <c r="I9367" i="16"/>
  <c r="H9367" i="16"/>
  <c r="J9367" i="16" s="1"/>
  <c r="G9367" i="16"/>
  <c r="F9367" i="16"/>
  <c r="L9367" i="16" s="1"/>
  <c r="E9367" i="16"/>
  <c r="M9366" i="16"/>
  <c r="K9366" i="16"/>
  <c r="I9366" i="16"/>
  <c r="H9366" i="16"/>
  <c r="G9366" i="16"/>
  <c r="J9366" i="16" s="1"/>
  <c r="F9366" i="16"/>
  <c r="L9366" i="16" s="1"/>
  <c r="E9366" i="16"/>
  <c r="M9365" i="16"/>
  <c r="L9365" i="16"/>
  <c r="K9365" i="16"/>
  <c r="I9365" i="16"/>
  <c r="H9365" i="16"/>
  <c r="G9365" i="16"/>
  <c r="F9365" i="16"/>
  <c r="E9365" i="16"/>
  <c r="M9364" i="16"/>
  <c r="L9364" i="16"/>
  <c r="K9364" i="16"/>
  <c r="I9364" i="16"/>
  <c r="H9364" i="16"/>
  <c r="G9364" i="16"/>
  <c r="F9364" i="16"/>
  <c r="E9364" i="16"/>
  <c r="M9363" i="16"/>
  <c r="K9363" i="16"/>
  <c r="I9363" i="16"/>
  <c r="H9363" i="16"/>
  <c r="G9363" i="16"/>
  <c r="J9363" i="16" s="1"/>
  <c r="F9363" i="16"/>
  <c r="L9363" i="16" s="1"/>
  <c r="E9363" i="16"/>
  <c r="M9362" i="16"/>
  <c r="K9362" i="16"/>
  <c r="I9362" i="16"/>
  <c r="H9362" i="16"/>
  <c r="G9362" i="16"/>
  <c r="J9362" i="16" s="1"/>
  <c r="F9362" i="16"/>
  <c r="L9362" i="16" s="1"/>
  <c r="E9362" i="16"/>
  <c r="M9361" i="16"/>
  <c r="K9361" i="16"/>
  <c r="I9361" i="16"/>
  <c r="H9361" i="16"/>
  <c r="G9361" i="16"/>
  <c r="F9361" i="16"/>
  <c r="L9361" i="16" s="1"/>
  <c r="E9361" i="16"/>
  <c r="M9360" i="16"/>
  <c r="K9360" i="16"/>
  <c r="I9360" i="16"/>
  <c r="H9360" i="16"/>
  <c r="G9360" i="16"/>
  <c r="F9360" i="16"/>
  <c r="L9360" i="16" s="1"/>
  <c r="E9360" i="16"/>
  <c r="M9359" i="16"/>
  <c r="K9359" i="16"/>
  <c r="J9359" i="16"/>
  <c r="I9359" i="16"/>
  <c r="H9359" i="16"/>
  <c r="G9359" i="16"/>
  <c r="F9359" i="16"/>
  <c r="L9359" i="16" s="1"/>
  <c r="E9359" i="16"/>
  <c r="M9358" i="16"/>
  <c r="K9358" i="16"/>
  <c r="I9358" i="16"/>
  <c r="H9358" i="16"/>
  <c r="G9358" i="16"/>
  <c r="F9358" i="16"/>
  <c r="L9358" i="16" s="1"/>
  <c r="E9358" i="16"/>
  <c r="M9357" i="16"/>
  <c r="K9357" i="16"/>
  <c r="I9357" i="16"/>
  <c r="H9357" i="16"/>
  <c r="J9357" i="16" s="1"/>
  <c r="G9357" i="16"/>
  <c r="F9357" i="16"/>
  <c r="L9357" i="16" s="1"/>
  <c r="E9357" i="16"/>
  <c r="M9356" i="16"/>
  <c r="K9356" i="16"/>
  <c r="I9356" i="16"/>
  <c r="H9356" i="16"/>
  <c r="J9356" i="16" s="1"/>
  <c r="G9356" i="16"/>
  <c r="F9356" i="16"/>
  <c r="L9356" i="16" s="1"/>
  <c r="E9356" i="16"/>
  <c r="M9355" i="16"/>
  <c r="K9355" i="16"/>
  <c r="I9355" i="16"/>
  <c r="H9355" i="16"/>
  <c r="J9355" i="16" s="1"/>
  <c r="G9355" i="16"/>
  <c r="F9355" i="16"/>
  <c r="L9355" i="16" s="1"/>
  <c r="E9355" i="16"/>
  <c r="M9354" i="16"/>
  <c r="K9354" i="16"/>
  <c r="I9354" i="16"/>
  <c r="H9354" i="16"/>
  <c r="G9354" i="16"/>
  <c r="F9354" i="16"/>
  <c r="L9354" i="16" s="1"/>
  <c r="E9354" i="16"/>
  <c r="M9353" i="16"/>
  <c r="L9353" i="16"/>
  <c r="K9353" i="16"/>
  <c r="I9353" i="16"/>
  <c r="H9353" i="16"/>
  <c r="J9353" i="16" s="1"/>
  <c r="G9353" i="16"/>
  <c r="F9353" i="16"/>
  <c r="E9353" i="16"/>
  <c r="M9352" i="16"/>
  <c r="L9352" i="16"/>
  <c r="K9352" i="16"/>
  <c r="I9352" i="16"/>
  <c r="H9352" i="16"/>
  <c r="J9352" i="16" s="1"/>
  <c r="G9352" i="16"/>
  <c r="F9352" i="16"/>
  <c r="E9352" i="16"/>
  <c r="M9351" i="16"/>
  <c r="K9351" i="16"/>
  <c r="I9351" i="16"/>
  <c r="H9351" i="16"/>
  <c r="J9351" i="16" s="1"/>
  <c r="G9351" i="16"/>
  <c r="F9351" i="16"/>
  <c r="L9351" i="16" s="1"/>
  <c r="E9351" i="16"/>
  <c r="M9350" i="16"/>
  <c r="K9350" i="16"/>
  <c r="I9350" i="16"/>
  <c r="H9350" i="16"/>
  <c r="G9350" i="16"/>
  <c r="J9350" i="16" s="1"/>
  <c r="F9350" i="16"/>
  <c r="L9350" i="16" s="1"/>
  <c r="E9350" i="16"/>
  <c r="M9349" i="16"/>
  <c r="L9349" i="16"/>
  <c r="K9349" i="16"/>
  <c r="I9349" i="16"/>
  <c r="H9349" i="16"/>
  <c r="G9349" i="16"/>
  <c r="F9349" i="16"/>
  <c r="E9349" i="16"/>
  <c r="M9348" i="16"/>
  <c r="L9348" i="16"/>
  <c r="K9348" i="16"/>
  <c r="I9348" i="16"/>
  <c r="H9348" i="16"/>
  <c r="G9348" i="16"/>
  <c r="F9348" i="16"/>
  <c r="E9348" i="16"/>
  <c r="M9347" i="16"/>
  <c r="K9347" i="16"/>
  <c r="I9347" i="16"/>
  <c r="H9347" i="16"/>
  <c r="G9347" i="16"/>
  <c r="J9347" i="16" s="1"/>
  <c r="F9347" i="16"/>
  <c r="L9347" i="16" s="1"/>
  <c r="E9347" i="16"/>
  <c r="M9346" i="16"/>
  <c r="K9346" i="16"/>
  <c r="I9346" i="16"/>
  <c r="H9346" i="16"/>
  <c r="G9346" i="16"/>
  <c r="J9346" i="16" s="1"/>
  <c r="F9346" i="16"/>
  <c r="L9346" i="16" s="1"/>
  <c r="E9346" i="16"/>
  <c r="M9345" i="16"/>
  <c r="K9345" i="16"/>
  <c r="I9345" i="16"/>
  <c r="H9345" i="16"/>
  <c r="G9345" i="16"/>
  <c r="F9345" i="16"/>
  <c r="L9345" i="16" s="1"/>
  <c r="E9345" i="16"/>
  <c r="M9344" i="16"/>
  <c r="K9344" i="16"/>
  <c r="I9344" i="16"/>
  <c r="H9344" i="16"/>
  <c r="G9344" i="16"/>
  <c r="F9344" i="16"/>
  <c r="L9344" i="16" s="1"/>
  <c r="E9344" i="16"/>
  <c r="M9343" i="16"/>
  <c r="K9343" i="16"/>
  <c r="J9343" i="16"/>
  <c r="I9343" i="16"/>
  <c r="H9343" i="16"/>
  <c r="G9343" i="16"/>
  <c r="F9343" i="16"/>
  <c r="L9343" i="16" s="1"/>
  <c r="E9343" i="16"/>
  <c r="M9342" i="16"/>
  <c r="K9342" i="16"/>
  <c r="I9342" i="16"/>
  <c r="H9342" i="16"/>
  <c r="G9342" i="16"/>
  <c r="F9342" i="16"/>
  <c r="L9342" i="16" s="1"/>
  <c r="E9342" i="16"/>
  <c r="M9341" i="16"/>
  <c r="K9341" i="16"/>
  <c r="I9341" i="16"/>
  <c r="H9341" i="16"/>
  <c r="J9341" i="16" s="1"/>
  <c r="G9341" i="16"/>
  <c r="F9341" i="16"/>
  <c r="L9341" i="16" s="1"/>
  <c r="E9341" i="16"/>
  <c r="M9340" i="16"/>
  <c r="K9340" i="16"/>
  <c r="I9340" i="16"/>
  <c r="H9340" i="16"/>
  <c r="J9340" i="16" s="1"/>
  <c r="G9340" i="16"/>
  <c r="F9340" i="16"/>
  <c r="L9340" i="16" s="1"/>
  <c r="E9340" i="16"/>
  <c r="M9339" i="16"/>
  <c r="K9339" i="16"/>
  <c r="I9339" i="16"/>
  <c r="H9339" i="16"/>
  <c r="J9339" i="16" s="1"/>
  <c r="G9339" i="16"/>
  <c r="F9339" i="16"/>
  <c r="L9339" i="16" s="1"/>
  <c r="E9339" i="16"/>
  <c r="M9338" i="16"/>
  <c r="K9338" i="16"/>
  <c r="I9338" i="16"/>
  <c r="H9338" i="16"/>
  <c r="G9338" i="16"/>
  <c r="F9338" i="16"/>
  <c r="L9338" i="16" s="1"/>
  <c r="E9338" i="16"/>
  <c r="M9337" i="16"/>
  <c r="L9337" i="16"/>
  <c r="K9337" i="16"/>
  <c r="I9337" i="16"/>
  <c r="H9337" i="16"/>
  <c r="J9337" i="16" s="1"/>
  <c r="G9337" i="16"/>
  <c r="F9337" i="16"/>
  <c r="E9337" i="16"/>
  <c r="M9336" i="16"/>
  <c r="L9336" i="16"/>
  <c r="K9336" i="16"/>
  <c r="I9336" i="16"/>
  <c r="H9336" i="16"/>
  <c r="J9336" i="16" s="1"/>
  <c r="G9336" i="16"/>
  <c r="F9336" i="16"/>
  <c r="E9336" i="16"/>
  <c r="M9335" i="16"/>
  <c r="K9335" i="16"/>
  <c r="I9335" i="16"/>
  <c r="H9335" i="16"/>
  <c r="J9335" i="16" s="1"/>
  <c r="G9335" i="16"/>
  <c r="F9335" i="16"/>
  <c r="L9335" i="16" s="1"/>
  <c r="E9335" i="16"/>
  <c r="M9334" i="16"/>
  <c r="K9334" i="16"/>
  <c r="I9334" i="16"/>
  <c r="H9334" i="16"/>
  <c r="G9334" i="16"/>
  <c r="J9334" i="16" s="1"/>
  <c r="F9334" i="16"/>
  <c r="L9334" i="16" s="1"/>
  <c r="E9334" i="16"/>
  <c r="M9333" i="16"/>
  <c r="L9333" i="16"/>
  <c r="K9333" i="16"/>
  <c r="I9333" i="16"/>
  <c r="H9333" i="16"/>
  <c r="G9333" i="16"/>
  <c r="F9333" i="16"/>
  <c r="E9333" i="16"/>
  <c r="M9332" i="16"/>
  <c r="L9332" i="16"/>
  <c r="K9332" i="16"/>
  <c r="I9332" i="16"/>
  <c r="H9332" i="16"/>
  <c r="G9332" i="16"/>
  <c r="F9332" i="16"/>
  <c r="E9332" i="16"/>
  <c r="M9331" i="16"/>
  <c r="K9331" i="16"/>
  <c r="I9331" i="16"/>
  <c r="H9331" i="16"/>
  <c r="G9331" i="16"/>
  <c r="J9331" i="16" s="1"/>
  <c r="F9331" i="16"/>
  <c r="L9331" i="16" s="1"/>
  <c r="E9331" i="16"/>
  <c r="M9330" i="16"/>
  <c r="K9330" i="16"/>
  <c r="I9330" i="16"/>
  <c r="H9330" i="16"/>
  <c r="G9330" i="16"/>
  <c r="J9330" i="16" s="1"/>
  <c r="F9330" i="16"/>
  <c r="L9330" i="16" s="1"/>
  <c r="E9330" i="16"/>
  <c r="M9329" i="16"/>
  <c r="K9329" i="16"/>
  <c r="I9329" i="16"/>
  <c r="H9329" i="16"/>
  <c r="G9329" i="16"/>
  <c r="F9329" i="16"/>
  <c r="L9329" i="16" s="1"/>
  <c r="E9329" i="16"/>
  <c r="M9328" i="16"/>
  <c r="K9328" i="16"/>
  <c r="I9328" i="16"/>
  <c r="H9328" i="16"/>
  <c r="G9328" i="16"/>
  <c r="F9328" i="16"/>
  <c r="L9328" i="16" s="1"/>
  <c r="E9328" i="16"/>
  <c r="M9327" i="16"/>
  <c r="K9327" i="16"/>
  <c r="J9327" i="16"/>
  <c r="I9327" i="16"/>
  <c r="H9327" i="16"/>
  <c r="G9327" i="16"/>
  <c r="F9327" i="16"/>
  <c r="L9327" i="16" s="1"/>
  <c r="E9327" i="16"/>
  <c r="M9326" i="16"/>
  <c r="K9326" i="16"/>
  <c r="I9326" i="16"/>
  <c r="H9326" i="16"/>
  <c r="G9326" i="16"/>
  <c r="F9326" i="16"/>
  <c r="L9326" i="16" s="1"/>
  <c r="E9326" i="16"/>
  <c r="M9325" i="16"/>
  <c r="K9325" i="16"/>
  <c r="I9325" i="16"/>
  <c r="H9325" i="16"/>
  <c r="J9325" i="16" s="1"/>
  <c r="G9325" i="16"/>
  <c r="F9325" i="16"/>
  <c r="L9325" i="16" s="1"/>
  <c r="E9325" i="16"/>
  <c r="M9324" i="16"/>
  <c r="K9324" i="16"/>
  <c r="I9324" i="16"/>
  <c r="H9324" i="16"/>
  <c r="J9324" i="16" s="1"/>
  <c r="G9324" i="16"/>
  <c r="F9324" i="16"/>
  <c r="L9324" i="16" s="1"/>
  <c r="E9324" i="16"/>
  <c r="M9323" i="16"/>
  <c r="K9323" i="16"/>
  <c r="I9323" i="16"/>
  <c r="H9323" i="16"/>
  <c r="J9323" i="16" s="1"/>
  <c r="G9323" i="16"/>
  <c r="F9323" i="16"/>
  <c r="L9323" i="16" s="1"/>
  <c r="E9323" i="16"/>
  <c r="M9322" i="16"/>
  <c r="K9322" i="16"/>
  <c r="I9322" i="16"/>
  <c r="H9322" i="16"/>
  <c r="G9322" i="16"/>
  <c r="F9322" i="16"/>
  <c r="L9322" i="16" s="1"/>
  <c r="E9322" i="16"/>
  <c r="M9321" i="16"/>
  <c r="L9321" i="16"/>
  <c r="K9321" i="16"/>
  <c r="I9321" i="16"/>
  <c r="H9321" i="16"/>
  <c r="J9321" i="16" s="1"/>
  <c r="G9321" i="16"/>
  <c r="F9321" i="16"/>
  <c r="E9321" i="16"/>
  <c r="M9320" i="16"/>
  <c r="L9320" i="16"/>
  <c r="K9320" i="16"/>
  <c r="I9320" i="16"/>
  <c r="H9320" i="16"/>
  <c r="J9320" i="16" s="1"/>
  <c r="G9320" i="16"/>
  <c r="F9320" i="16"/>
  <c r="E9320" i="16"/>
  <c r="M9319" i="16"/>
  <c r="K9319" i="16"/>
  <c r="I9319" i="16"/>
  <c r="H9319" i="16"/>
  <c r="J9319" i="16" s="1"/>
  <c r="G9319" i="16"/>
  <c r="F9319" i="16"/>
  <c r="L9319" i="16" s="1"/>
  <c r="E9319" i="16"/>
  <c r="M9318" i="16"/>
  <c r="K9318" i="16"/>
  <c r="I9318" i="16"/>
  <c r="H9318" i="16"/>
  <c r="G9318" i="16"/>
  <c r="J9318" i="16" s="1"/>
  <c r="F9318" i="16"/>
  <c r="L9318" i="16" s="1"/>
  <c r="E9318" i="16"/>
  <c r="M9317" i="16"/>
  <c r="L9317" i="16"/>
  <c r="K9317" i="16"/>
  <c r="I9317" i="16"/>
  <c r="H9317" i="16"/>
  <c r="G9317" i="16"/>
  <c r="F9317" i="16"/>
  <c r="E9317" i="16"/>
  <c r="M9316" i="16"/>
  <c r="L9316" i="16"/>
  <c r="K9316" i="16"/>
  <c r="I9316" i="16"/>
  <c r="H9316" i="16"/>
  <c r="G9316" i="16"/>
  <c r="F9316" i="16"/>
  <c r="E9316" i="16"/>
  <c r="M9315" i="16"/>
  <c r="K9315" i="16"/>
  <c r="I9315" i="16"/>
  <c r="H9315" i="16"/>
  <c r="G9315" i="16"/>
  <c r="J9315" i="16" s="1"/>
  <c r="F9315" i="16"/>
  <c r="L9315" i="16" s="1"/>
  <c r="E9315" i="16"/>
  <c r="M9314" i="16"/>
  <c r="K9314" i="16"/>
  <c r="I9314" i="16"/>
  <c r="H9314" i="16"/>
  <c r="G9314" i="16"/>
  <c r="J9314" i="16" s="1"/>
  <c r="F9314" i="16"/>
  <c r="L9314" i="16" s="1"/>
  <c r="E9314" i="16"/>
  <c r="M9313" i="16"/>
  <c r="K9313" i="16"/>
  <c r="I9313" i="16"/>
  <c r="H9313" i="16"/>
  <c r="G9313" i="16"/>
  <c r="F9313" i="16"/>
  <c r="L9313" i="16" s="1"/>
  <c r="E9313" i="16"/>
  <c r="M9312" i="16"/>
  <c r="K9312" i="16"/>
  <c r="I9312" i="16"/>
  <c r="H9312" i="16"/>
  <c r="G9312" i="16"/>
  <c r="F9312" i="16"/>
  <c r="L9312" i="16" s="1"/>
  <c r="E9312" i="16"/>
  <c r="M9311" i="16"/>
  <c r="K9311" i="16"/>
  <c r="J9311" i="16"/>
  <c r="I9311" i="16"/>
  <c r="H9311" i="16"/>
  <c r="G9311" i="16"/>
  <c r="F9311" i="16"/>
  <c r="L9311" i="16" s="1"/>
  <c r="E9311" i="16"/>
  <c r="M9310" i="16"/>
  <c r="K9310" i="16"/>
  <c r="I9310" i="16"/>
  <c r="H9310" i="16"/>
  <c r="G9310" i="16"/>
  <c r="F9310" i="16"/>
  <c r="L9310" i="16" s="1"/>
  <c r="E9310" i="16"/>
  <c r="M9309" i="16"/>
  <c r="K9309" i="16"/>
  <c r="I9309" i="16"/>
  <c r="H9309" i="16"/>
  <c r="J9309" i="16" s="1"/>
  <c r="G9309" i="16"/>
  <c r="F9309" i="16"/>
  <c r="L9309" i="16" s="1"/>
  <c r="E9309" i="16"/>
  <c r="M9308" i="16"/>
  <c r="K9308" i="16"/>
  <c r="I9308" i="16"/>
  <c r="H9308" i="16"/>
  <c r="J9308" i="16" s="1"/>
  <c r="G9308" i="16"/>
  <c r="F9308" i="16"/>
  <c r="L9308" i="16" s="1"/>
  <c r="E9308" i="16"/>
  <c r="M9307" i="16"/>
  <c r="K9307" i="16"/>
  <c r="I9307" i="16"/>
  <c r="H9307" i="16"/>
  <c r="J9307" i="16" s="1"/>
  <c r="G9307" i="16"/>
  <c r="F9307" i="16"/>
  <c r="L9307" i="16" s="1"/>
  <c r="E9307" i="16"/>
  <c r="M9306" i="16"/>
  <c r="K9306" i="16"/>
  <c r="I9306" i="16"/>
  <c r="H9306" i="16"/>
  <c r="G9306" i="16"/>
  <c r="F9306" i="16"/>
  <c r="L9306" i="16" s="1"/>
  <c r="E9306" i="16"/>
  <c r="M9305" i="16"/>
  <c r="L9305" i="16"/>
  <c r="K9305" i="16"/>
  <c r="I9305" i="16"/>
  <c r="H9305" i="16"/>
  <c r="J9305" i="16" s="1"/>
  <c r="G9305" i="16"/>
  <c r="F9305" i="16"/>
  <c r="E9305" i="16"/>
  <c r="M9304" i="16"/>
  <c r="L9304" i="16"/>
  <c r="K9304" i="16"/>
  <c r="I9304" i="16"/>
  <c r="H9304" i="16"/>
  <c r="J9304" i="16" s="1"/>
  <c r="G9304" i="16"/>
  <c r="F9304" i="16"/>
  <c r="E9304" i="16"/>
  <c r="M9303" i="16"/>
  <c r="K9303" i="16"/>
  <c r="I9303" i="16"/>
  <c r="H9303" i="16"/>
  <c r="J9303" i="16" s="1"/>
  <c r="G9303" i="16"/>
  <c r="F9303" i="16"/>
  <c r="L9303" i="16" s="1"/>
  <c r="E9303" i="16"/>
  <c r="M9302" i="16"/>
  <c r="K9302" i="16"/>
  <c r="I9302" i="16"/>
  <c r="H9302" i="16"/>
  <c r="G9302" i="16"/>
  <c r="J9302" i="16" s="1"/>
  <c r="F9302" i="16"/>
  <c r="L9302" i="16" s="1"/>
  <c r="E9302" i="16"/>
  <c r="M9301" i="16"/>
  <c r="L9301" i="16"/>
  <c r="K9301" i="16"/>
  <c r="I9301" i="16"/>
  <c r="H9301" i="16"/>
  <c r="G9301" i="16"/>
  <c r="F9301" i="16"/>
  <c r="E9301" i="16"/>
  <c r="M9300" i="16"/>
  <c r="L9300" i="16"/>
  <c r="K9300" i="16"/>
  <c r="I9300" i="16"/>
  <c r="H9300" i="16"/>
  <c r="G9300" i="16"/>
  <c r="F9300" i="16"/>
  <c r="E9300" i="16"/>
  <c r="M9299" i="16"/>
  <c r="K9299" i="16"/>
  <c r="I9299" i="16"/>
  <c r="H9299" i="16"/>
  <c r="G9299" i="16"/>
  <c r="J9299" i="16" s="1"/>
  <c r="F9299" i="16"/>
  <c r="L9299" i="16" s="1"/>
  <c r="E9299" i="16"/>
  <c r="M9298" i="16"/>
  <c r="K9298" i="16"/>
  <c r="I9298" i="16"/>
  <c r="H9298" i="16"/>
  <c r="G9298" i="16"/>
  <c r="J9298" i="16" s="1"/>
  <c r="F9298" i="16"/>
  <c r="L9298" i="16" s="1"/>
  <c r="E9298" i="16"/>
  <c r="M9297" i="16"/>
  <c r="K9297" i="16"/>
  <c r="I9297" i="16"/>
  <c r="H9297" i="16"/>
  <c r="G9297" i="16"/>
  <c r="F9297" i="16"/>
  <c r="L9297" i="16" s="1"/>
  <c r="E9297" i="16"/>
  <c r="M9296" i="16"/>
  <c r="K9296" i="16"/>
  <c r="I9296" i="16"/>
  <c r="H9296" i="16"/>
  <c r="G9296" i="16"/>
  <c r="F9296" i="16"/>
  <c r="L9296" i="16" s="1"/>
  <c r="E9296" i="16"/>
  <c r="M9295" i="16"/>
  <c r="K9295" i="16"/>
  <c r="J9295" i="16"/>
  <c r="I9295" i="16"/>
  <c r="H9295" i="16"/>
  <c r="G9295" i="16"/>
  <c r="F9295" i="16"/>
  <c r="L9295" i="16" s="1"/>
  <c r="E9295" i="16"/>
  <c r="M9294" i="16"/>
  <c r="K9294" i="16"/>
  <c r="I9294" i="16"/>
  <c r="H9294" i="16"/>
  <c r="G9294" i="16"/>
  <c r="F9294" i="16"/>
  <c r="L9294" i="16" s="1"/>
  <c r="E9294" i="16"/>
  <c r="M9293" i="16"/>
  <c r="K9293" i="16"/>
  <c r="I9293" i="16"/>
  <c r="H9293" i="16"/>
  <c r="J9293" i="16" s="1"/>
  <c r="G9293" i="16"/>
  <c r="F9293" i="16"/>
  <c r="L9293" i="16" s="1"/>
  <c r="E9293" i="16"/>
  <c r="M9292" i="16"/>
  <c r="K9292" i="16"/>
  <c r="I9292" i="16"/>
  <c r="H9292" i="16"/>
  <c r="J9292" i="16" s="1"/>
  <c r="G9292" i="16"/>
  <c r="F9292" i="16"/>
  <c r="L9292" i="16" s="1"/>
  <c r="E9292" i="16"/>
  <c r="M9291" i="16"/>
  <c r="K9291" i="16"/>
  <c r="I9291" i="16"/>
  <c r="H9291" i="16"/>
  <c r="J9291" i="16" s="1"/>
  <c r="G9291" i="16"/>
  <c r="F9291" i="16"/>
  <c r="L9291" i="16" s="1"/>
  <c r="E9291" i="16"/>
  <c r="M9290" i="16"/>
  <c r="K9290" i="16"/>
  <c r="I9290" i="16"/>
  <c r="H9290" i="16"/>
  <c r="G9290" i="16"/>
  <c r="F9290" i="16"/>
  <c r="L9290" i="16" s="1"/>
  <c r="E9290" i="16"/>
  <c r="M9289" i="16"/>
  <c r="L9289" i="16"/>
  <c r="K9289" i="16"/>
  <c r="I9289" i="16"/>
  <c r="H9289" i="16"/>
  <c r="J9289" i="16" s="1"/>
  <c r="G9289" i="16"/>
  <c r="F9289" i="16"/>
  <c r="E9289" i="16"/>
  <c r="M9288" i="16"/>
  <c r="L9288" i="16"/>
  <c r="K9288" i="16"/>
  <c r="I9288" i="16"/>
  <c r="H9288" i="16"/>
  <c r="J9288" i="16" s="1"/>
  <c r="G9288" i="16"/>
  <c r="F9288" i="16"/>
  <c r="E9288" i="16"/>
  <c r="M9287" i="16"/>
  <c r="K9287" i="16"/>
  <c r="I9287" i="16"/>
  <c r="H9287" i="16"/>
  <c r="J9287" i="16" s="1"/>
  <c r="G9287" i="16"/>
  <c r="F9287" i="16"/>
  <c r="L9287" i="16" s="1"/>
  <c r="E9287" i="16"/>
  <c r="M9286" i="16"/>
  <c r="K9286" i="16"/>
  <c r="I9286" i="16"/>
  <c r="H9286" i="16"/>
  <c r="G9286" i="16"/>
  <c r="J9286" i="16" s="1"/>
  <c r="F9286" i="16"/>
  <c r="L9286" i="16" s="1"/>
  <c r="E9286" i="16"/>
  <c r="M9285" i="16"/>
  <c r="L9285" i="16"/>
  <c r="K9285" i="16"/>
  <c r="I9285" i="16"/>
  <c r="H9285" i="16"/>
  <c r="G9285" i="16"/>
  <c r="F9285" i="16"/>
  <c r="E9285" i="16"/>
  <c r="M9284" i="16"/>
  <c r="L9284" i="16"/>
  <c r="K9284" i="16"/>
  <c r="I9284" i="16"/>
  <c r="H9284" i="16"/>
  <c r="G9284" i="16"/>
  <c r="F9284" i="16"/>
  <c r="E9284" i="16"/>
  <c r="M9283" i="16"/>
  <c r="K9283" i="16"/>
  <c r="I9283" i="16"/>
  <c r="H9283" i="16"/>
  <c r="G9283" i="16"/>
  <c r="J9283" i="16" s="1"/>
  <c r="F9283" i="16"/>
  <c r="L9283" i="16" s="1"/>
  <c r="E9283" i="16"/>
  <c r="M9282" i="16"/>
  <c r="K9282" i="16"/>
  <c r="I9282" i="16"/>
  <c r="H9282" i="16"/>
  <c r="G9282" i="16"/>
  <c r="J9282" i="16" s="1"/>
  <c r="F9282" i="16"/>
  <c r="L9282" i="16" s="1"/>
  <c r="E9282" i="16"/>
  <c r="M9281" i="16"/>
  <c r="K9281" i="16"/>
  <c r="I9281" i="16"/>
  <c r="H9281" i="16"/>
  <c r="G9281" i="16"/>
  <c r="F9281" i="16"/>
  <c r="L9281" i="16" s="1"/>
  <c r="E9281" i="16"/>
  <c r="M9280" i="16"/>
  <c r="K9280" i="16"/>
  <c r="I9280" i="16"/>
  <c r="H9280" i="16"/>
  <c r="G9280" i="16"/>
  <c r="F9280" i="16"/>
  <c r="L9280" i="16" s="1"/>
  <c r="E9280" i="16"/>
  <c r="M9279" i="16"/>
  <c r="K9279" i="16"/>
  <c r="J9279" i="16"/>
  <c r="I9279" i="16"/>
  <c r="H9279" i="16"/>
  <c r="G9279" i="16"/>
  <c r="F9279" i="16"/>
  <c r="L9279" i="16" s="1"/>
  <c r="E9279" i="16"/>
  <c r="M9278" i="16"/>
  <c r="K9278" i="16"/>
  <c r="I9278" i="16"/>
  <c r="H9278" i="16"/>
  <c r="G9278" i="16"/>
  <c r="F9278" i="16"/>
  <c r="L9278" i="16" s="1"/>
  <c r="E9278" i="16"/>
  <c r="M9277" i="16"/>
  <c r="K9277" i="16"/>
  <c r="I9277" i="16"/>
  <c r="H9277" i="16"/>
  <c r="J9277" i="16" s="1"/>
  <c r="G9277" i="16"/>
  <c r="F9277" i="16"/>
  <c r="L9277" i="16" s="1"/>
  <c r="E9277" i="16"/>
  <c r="M9276" i="16"/>
  <c r="K9276" i="16"/>
  <c r="I9276" i="16"/>
  <c r="H9276" i="16"/>
  <c r="J9276" i="16" s="1"/>
  <c r="G9276" i="16"/>
  <c r="F9276" i="16"/>
  <c r="L9276" i="16" s="1"/>
  <c r="E9276" i="16"/>
  <c r="M9275" i="16"/>
  <c r="K9275" i="16"/>
  <c r="I9275" i="16"/>
  <c r="H9275" i="16"/>
  <c r="J9275" i="16" s="1"/>
  <c r="G9275" i="16"/>
  <c r="F9275" i="16"/>
  <c r="L9275" i="16" s="1"/>
  <c r="E9275" i="16"/>
  <c r="M9274" i="16"/>
  <c r="K9274" i="16"/>
  <c r="I9274" i="16"/>
  <c r="H9274" i="16"/>
  <c r="G9274" i="16"/>
  <c r="F9274" i="16"/>
  <c r="L9274" i="16" s="1"/>
  <c r="E9274" i="16"/>
  <c r="M9273" i="16"/>
  <c r="L9273" i="16"/>
  <c r="K9273" i="16"/>
  <c r="I9273" i="16"/>
  <c r="H9273" i="16"/>
  <c r="J9273" i="16" s="1"/>
  <c r="G9273" i="16"/>
  <c r="F9273" i="16"/>
  <c r="E9273" i="16"/>
  <c r="M9272" i="16"/>
  <c r="L9272" i="16"/>
  <c r="K9272" i="16"/>
  <c r="I9272" i="16"/>
  <c r="H9272" i="16"/>
  <c r="J9272" i="16" s="1"/>
  <c r="G9272" i="16"/>
  <c r="F9272" i="16"/>
  <c r="E9272" i="16"/>
  <c r="M9271" i="16"/>
  <c r="K9271" i="16"/>
  <c r="I9271" i="16"/>
  <c r="H9271" i="16"/>
  <c r="J9271" i="16" s="1"/>
  <c r="G9271" i="16"/>
  <c r="F9271" i="16"/>
  <c r="L9271" i="16" s="1"/>
  <c r="E9271" i="16"/>
  <c r="M9270" i="16"/>
  <c r="K9270" i="16"/>
  <c r="I9270" i="16"/>
  <c r="H9270" i="16"/>
  <c r="G9270" i="16"/>
  <c r="J9270" i="16" s="1"/>
  <c r="F9270" i="16"/>
  <c r="L9270" i="16" s="1"/>
  <c r="E9270" i="16"/>
  <c r="M9269" i="16"/>
  <c r="L9269" i="16"/>
  <c r="K9269" i="16"/>
  <c r="I9269" i="16"/>
  <c r="H9269" i="16"/>
  <c r="G9269" i="16"/>
  <c r="F9269" i="16"/>
  <c r="E9269" i="16"/>
  <c r="M9268" i="16"/>
  <c r="L9268" i="16"/>
  <c r="K9268" i="16"/>
  <c r="I9268" i="16"/>
  <c r="H9268" i="16"/>
  <c r="G9268" i="16"/>
  <c r="F9268" i="16"/>
  <c r="E9268" i="16"/>
  <c r="M9267" i="16"/>
  <c r="K9267" i="16"/>
  <c r="I9267" i="16"/>
  <c r="H9267" i="16"/>
  <c r="G9267" i="16"/>
  <c r="J9267" i="16" s="1"/>
  <c r="F9267" i="16"/>
  <c r="L9267" i="16" s="1"/>
  <c r="E9267" i="16"/>
  <c r="M9266" i="16"/>
  <c r="K9266" i="16"/>
  <c r="I9266" i="16"/>
  <c r="H9266" i="16"/>
  <c r="G9266" i="16"/>
  <c r="J9266" i="16" s="1"/>
  <c r="F9266" i="16"/>
  <c r="L9266" i="16" s="1"/>
  <c r="E9266" i="16"/>
  <c r="M9265" i="16"/>
  <c r="K9265" i="16"/>
  <c r="I9265" i="16"/>
  <c r="H9265" i="16"/>
  <c r="G9265" i="16"/>
  <c r="F9265" i="16"/>
  <c r="L9265" i="16" s="1"/>
  <c r="E9265" i="16"/>
  <c r="M9264" i="16"/>
  <c r="K9264" i="16"/>
  <c r="I9264" i="16"/>
  <c r="H9264" i="16"/>
  <c r="G9264" i="16"/>
  <c r="F9264" i="16"/>
  <c r="L9264" i="16" s="1"/>
  <c r="E9264" i="16"/>
  <c r="M9263" i="16"/>
  <c r="K9263" i="16"/>
  <c r="J9263" i="16"/>
  <c r="I9263" i="16"/>
  <c r="H9263" i="16"/>
  <c r="G9263" i="16"/>
  <c r="F9263" i="16"/>
  <c r="L9263" i="16" s="1"/>
  <c r="E9263" i="16"/>
  <c r="M9262" i="16"/>
  <c r="K9262" i="16"/>
  <c r="I9262" i="16"/>
  <c r="H9262" i="16"/>
  <c r="G9262" i="16"/>
  <c r="F9262" i="16"/>
  <c r="L9262" i="16" s="1"/>
  <c r="E9262" i="16"/>
  <c r="M9261" i="16"/>
  <c r="K9261" i="16"/>
  <c r="I9261" i="16"/>
  <c r="H9261" i="16"/>
  <c r="J9261" i="16" s="1"/>
  <c r="G9261" i="16"/>
  <c r="F9261" i="16"/>
  <c r="L9261" i="16" s="1"/>
  <c r="E9261" i="16"/>
  <c r="M9260" i="16"/>
  <c r="K9260" i="16"/>
  <c r="I9260" i="16"/>
  <c r="H9260" i="16"/>
  <c r="J9260" i="16" s="1"/>
  <c r="G9260" i="16"/>
  <c r="F9260" i="16"/>
  <c r="L9260" i="16" s="1"/>
  <c r="E9260" i="16"/>
  <c r="M9259" i="16"/>
  <c r="K9259" i="16"/>
  <c r="I9259" i="16"/>
  <c r="H9259" i="16"/>
  <c r="J9259" i="16" s="1"/>
  <c r="G9259" i="16"/>
  <c r="F9259" i="16"/>
  <c r="L9259" i="16" s="1"/>
  <c r="E9259" i="16"/>
  <c r="M9258" i="16"/>
  <c r="K9258" i="16"/>
  <c r="I9258" i="16"/>
  <c r="H9258" i="16"/>
  <c r="G9258" i="16"/>
  <c r="F9258" i="16"/>
  <c r="L9258" i="16" s="1"/>
  <c r="E9258" i="16"/>
  <c r="M9257" i="16"/>
  <c r="L9257" i="16"/>
  <c r="K9257" i="16"/>
  <c r="I9257" i="16"/>
  <c r="H9257" i="16"/>
  <c r="J9257" i="16" s="1"/>
  <c r="G9257" i="16"/>
  <c r="F9257" i="16"/>
  <c r="E9257" i="16"/>
  <c r="M9256" i="16"/>
  <c r="L9256" i="16"/>
  <c r="K9256" i="16"/>
  <c r="I9256" i="16"/>
  <c r="H9256" i="16"/>
  <c r="J9256" i="16" s="1"/>
  <c r="G9256" i="16"/>
  <c r="F9256" i="16"/>
  <c r="E9256" i="16"/>
  <c r="M9255" i="16"/>
  <c r="K9255" i="16"/>
  <c r="I9255" i="16"/>
  <c r="H9255" i="16"/>
  <c r="J9255" i="16" s="1"/>
  <c r="G9255" i="16"/>
  <c r="F9255" i="16"/>
  <c r="L9255" i="16" s="1"/>
  <c r="E9255" i="16"/>
  <c r="M9254" i="16"/>
  <c r="K9254" i="16"/>
  <c r="I9254" i="16"/>
  <c r="H9254" i="16"/>
  <c r="G9254" i="16"/>
  <c r="J9254" i="16" s="1"/>
  <c r="F9254" i="16"/>
  <c r="L9254" i="16" s="1"/>
  <c r="E9254" i="16"/>
  <c r="M9253" i="16"/>
  <c r="L9253" i="16"/>
  <c r="K9253" i="16"/>
  <c r="I9253" i="16"/>
  <c r="H9253" i="16"/>
  <c r="G9253" i="16"/>
  <c r="F9253" i="16"/>
  <c r="E9253" i="16"/>
  <c r="M9252" i="16"/>
  <c r="L9252" i="16"/>
  <c r="K9252" i="16"/>
  <c r="I9252" i="16"/>
  <c r="H9252" i="16"/>
  <c r="G9252" i="16"/>
  <c r="F9252" i="16"/>
  <c r="E9252" i="16"/>
  <c r="M9251" i="16"/>
  <c r="K9251" i="16"/>
  <c r="I9251" i="16"/>
  <c r="H9251" i="16"/>
  <c r="G9251" i="16"/>
  <c r="J9251" i="16" s="1"/>
  <c r="F9251" i="16"/>
  <c r="L9251" i="16" s="1"/>
  <c r="E9251" i="16"/>
  <c r="M9250" i="16"/>
  <c r="K9250" i="16"/>
  <c r="I9250" i="16"/>
  <c r="H9250" i="16"/>
  <c r="G9250" i="16"/>
  <c r="J9250" i="16" s="1"/>
  <c r="F9250" i="16"/>
  <c r="L9250" i="16" s="1"/>
  <c r="E9250" i="16"/>
  <c r="M9249" i="16"/>
  <c r="K9249" i="16"/>
  <c r="I9249" i="16"/>
  <c r="H9249" i="16"/>
  <c r="G9249" i="16"/>
  <c r="F9249" i="16"/>
  <c r="L9249" i="16" s="1"/>
  <c r="E9249" i="16"/>
  <c r="M9248" i="16"/>
  <c r="K9248" i="16"/>
  <c r="I9248" i="16"/>
  <c r="H9248" i="16"/>
  <c r="G9248" i="16"/>
  <c r="F9248" i="16"/>
  <c r="L9248" i="16" s="1"/>
  <c r="E9248" i="16"/>
  <c r="M9247" i="16"/>
  <c r="K9247" i="16"/>
  <c r="J9247" i="16"/>
  <c r="I9247" i="16"/>
  <c r="H9247" i="16"/>
  <c r="G9247" i="16"/>
  <c r="F9247" i="16"/>
  <c r="L9247" i="16" s="1"/>
  <c r="E9247" i="16"/>
  <c r="M9246" i="16"/>
  <c r="K9246" i="16"/>
  <c r="I9246" i="16"/>
  <c r="H9246" i="16"/>
  <c r="G9246" i="16"/>
  <c r="F9246" i="16"/>
  <c r="L9246" i="16" s="1"/>
  <c r="E9246" i="16"/>
  <c r="M9245" i="16"/>
  <c r="K9245" i="16"/>
  <c r="I9245" i="16"/>
  <c r="H9245" i="16"/>
  <c r="J9245" i="16" s="1"/>
  <c r="G9245" i="16"/>
  <c r="F9245" i="16"/>
  <c r="L9245" i="16" s="1"/>
  <c r="E9245" i="16"/>
  <c r="M9244" i="16"/>
  <c r="K9244" i="16"/>
  <c r="I9244" i="16"/>
  <c r="H9244" i="16"/>
  <c r="J9244" i="16" s="1"/>
  <c r="G9244" i="16"/>
  <c r="F9244" i="16"/>
  <c r="L9244" i="16" s="1"/>
  <c r="E9244" i="16"/>
  <c r="M9243" i="16"/>
  <c r="K9243" i="16"/>
  <c r="I9243" i="16"/>
  <c r="H9243" i="16"/>
  <c r="J9243" i="16" s="1"/>
  <c r="G9243" i="16"/>
  <c r="F9243" i="16"/>
  <c r="L9243" i="16" s="1"/>
  <c r="E9243" i="16"/>
  <c r="M9242" i="16"/>
  <c r="K9242" i="16"/>
  <c r="I9242" i="16"/>
  <c r="H9242" i="16"/>
  <c r="G9242" i="16"/>
  <c r="F9242" i="16"/>
  <c r="L9242" i="16" s="1"/>
  <c r="E9242" i="16"/>
  <c r="M9241" i="16"/>
  <c r="L9241" i="16"/>
  <c r="K9241" i="16"/>
  <c r="I9241" i="16"/>
  <c r="H9241" i="16"/>
  <c r="J9241" i="16" s="1"/>
  <c r="G9241" i="16"/>
  <c r="F9241" i="16"/>
  <c r="E9241" i="16"/>
  <c r="M9240" i="16"/>
  <c r="L9240" i="16"/>
  <c r="K9240" i="16"/>
  <c r="I9240" i="16"/>
  <c r="H9240" i="16"/>
  <c r="J9240" i="16" s="1"/>
  <c r="G9240" i="16"/>
  <c r="F9240" i="16"/>
  <c r="E9240" i="16"/>
  <c r="M9239" i="16"/>
  <c r="K9239" i="16"/>
  <c r="I9239" i="16"/>
  <c r="H9239" i="16"/>
  <c r="J9239" i="16" s="1"/>
  <c r="G9239" i="16"/>
  <c r="F9239" i="16"/>
  <c r="L9239" i="16" s="1"/>
  <c r="E9239" i="16"/>
  <c r="M9238" i="16"/>
  <c r="K9238" i="16"/>
  <c r="I9238" i="16"/>
  <c r="H9238" i="16"/>
  <c r="G9238" i="16"/>
  <c r="J9238" i="16" s="1"/>
  <c r="F9238" i="16"/>
  <c r="L9238" i="16" s="1"/>
  <c r="E9238" i="16"/>
  <c r="M9237" i="16"/>
  <c r="L9237" i="16"/>
  <c r="K9237" i="16"/>
  <c r="I9237" i="16"/>
  <c r="H9237" i="16"/>
  <c r="G9237" i="16"/>
  <c r="F9237" i="16"/>
  <c r="E9237" i="16"/>
  <c r="M9236" i="16"/>
  <c r="L9236" i="16"/>
  <c r="K9236" i="16"/>
  <c r="I9236" i="16"/>
  <c r="H9236" i="16"/>
  <c r="G9236" i="16"/>
  <c r="F9236" i="16"/>
  <c r="E9236" i="16"/>
  <c r="M9235" i="16"/>
  <c r="K9235" i="16"/>
  <c r="I9235" i="16"/>
  <c r="H9235" i="16"/>
  <c r="G9235" i="16"/>
  <c r="J9235" i="16" s="1"/>
  <c r="F9235" i="16"/>
  <c r="L9235" i="16" s="1"/>
  <c r="E9235" i="16"/>
  <c r="M9234" i="16"/>
  <c r="K9234" i="16"/>
  <c r="I9234" i="16"/>
  <c r="H9234" i="16"/>
  <c r="G9234" i="16"/>
  <c r="J9234" i="16" s="1"/>
  <c r="F9234" i="16"/>
  <c r="L9234" i="16" s="1"/>
  <c r="E9234" i="16"/>
  <c r="M9233" i="16"/>
  <c r="K9233" i="16"/>
  <c r="I9233" i="16"/>
  <c r="H9233" i="16"/>
  <c r="G9233" i="16"/>
  <c r="F9233" i="16"/>
  <c r="L9233" i="16" s="1"/>
  <c r="E9233" i="16"/>
  <c r="M9232" i="16"/>
  <c r="K9232" i="16"/>
  <c r="I9232" i="16"/>
  <c r="H9232" i="16"/>
  <c r="G9232" i="16"/>
  <c r="F9232" i="16"/>
  <c r="L9232" i="16" s="1"/>
  <c r="E9232" i="16"/>
  <c r="M9231" i="16"/>
  <c r="K9231" i="16"/>
  <c r="J9231" i="16"/>
  <c r="I9231" i="16"/>
  <c r="H9231" i="16"/>
  <c r="G9231" i="16"/>
  <c r="F9231" i="16"/>
  <c r="L9231" i="16" s="1"/>
  <c r="E9231" i="16"/>
  <c r="M9230" i="16"/>
  <c r="K9230" i="16"/>
  <c r="I9230" i="16"/>
  <c r="H9230" i="16"/>
  <c r="G9230" i="16"/>
  <c r="F9230" i="16"/>
  <c r="L9230" i="16" s="1"/>
  <c r="E9230" i="16"/>
  <c r="M9229" i="16"/>
  <c r="K9229" i="16"/>
  <c r="I9229" i="16"/>
  <c r="H9229" i="16"/>
  <c r="J9229" i="16" s="1"/>
  <c r="G9229" i="16"/>
  <c r="F9229" i="16"/>
  <c r="L9229" i="16" s="1"/>
  <c r="E9229" i="16"/>
  <c r="M9228" i="16"/>
  <c r="K9228" i="16"/>
  <c r="I9228" i="16"/>
  <c r="H9228" i="16"/>
  <c r="J9228" i="16" s="1"/>
  <c r="G9228" i="16"/>
  <c r="F9228" i="16"/>
  <c r="L9228" i="16" s="1"/>
  <c r="E9228" i="16"/>
  <c r="M9227" i="16"/>
  <c r="K9227" i="16"/>
  <c r="I9227" i="16"/>
  <c r="H9227" i="16"/>
  <c r="J9227" i="16" s="1"/>
  <c r="G9227" i="16"/>
  <c r="F9227" i="16"/>
  <c r="L9227" i="16" s="1"/>
  <c r="E9227" i="16"/>
  <c r="M9226" i="16"/>
  <c r="K9226" i="16"/>
  <c r="I9226" i="16"/>
  <c r="H9226" i="16"/>
  <c r="G9226" i="16"/>
  <c r="F9226" i="16"/>
  <c r="L9226" i="16" s="1"/>
  <c r="E9226" i="16"/>
  <c r="M9225" i="16"/>
  <c r="L9225" i="16"/>
  <c r="K9225" i="16"/>
  <c r="I9225" i="16"/>
  <c r="H9225" i="16"/>
  <c r="J9225" i="16" s="1"/>
  <c r="G9225" i="16"/>
  <c r="F9225" i="16"/>
  <c r="E9225" i="16"/>
  <c r="M9224" i="16"/>
  <c r="L9224" i="16"/>
  <c r="K9224" i="16"/>
  <c r="I9224" i="16"/>
  <c r="H9224" i="16"/>
  <c r="J9224" i="16" s="1"/>
  <c r="G9224" i="16"/>
  <c r="F9224" i="16"/>
  <c r="E9224" i="16"/>
  <c r="M9223" i="16"/>
  <c r="K9223" i="16"/>
  <c r="I9223" i="16"/>
  <c r="H9223" i="16"/>
  <c r="J9223" i="16" s="1"/>
  <c r="G9223" i="16"/>
  <c r="F9223" i="16"/>
  <c r="L9223" i="16" s="1"/>
  <c r="E9223" i="16"/>
  <c r="M9222" i="16"/>
  <c r="K9222" i="16"/>
  <c r="I9222" i="16"/>
  <c r="H9222" i="16"/>
  <c r="G9222" i="16"/>
  <c r="J9222" i="16" s="1"/>
  <c r="F9222" i="16"/>
  <c r="L9222" i="16" s="1"/>
  <c r="E9222" i="16"/>
  <c r="M9221" i="16"/>
  <c r="L9221" i="16"/>
  <c r="K9221" i="16"/>
  <c r="I9221" i="16"/>
  <c r="H9221" i="16"/>
  <c r="G9221" i="16"/>
  <c r="F9221" i="16"/>
  <c r="E9221" i="16"/>
  <c r="M9220" i="16"/>
  <c r="L9220" i="16"/>
  <c r="K9220" i="16"/>
  <c r="I9220" i="16"/>
  <c r="H9220" i="16"/>
  <c r="G9220" i="16"/>
  <c r="F9220" i="16"/>
  <c r="E9220" i="16"/>
  <c r="M9219" i="16"/>
  <c r="K9219" i="16"/>
  <c r="I9219" i="16"/>
  <c r="H9219" i="16"/>
  <c r="G9219" i="16"/>
  <c r="J9219" i="16" s="1"/>
  <c r="F9219" i="16"/>
  <c r="L9219" i="16" s="1"/>
  <c r="E9219" i="16"/>
  <c r="M9218" i="16"/>
  <c r="K9218" i="16"/>
  <c r="I9218" i="16"/>
  <c r="H9218" i="16"/>
  <c r="G9218" i="16"/>
  <c r="J9218" i="16" s="1"/>
  <c r="F9218" i="16"/>
  <c r="L9218" i="16" s="1"/>
  <c r="E9218" i="16"/>
  <c r="M9217" i="16"/>
  <c r="K9217" i="16"/>
  <c r="I9217" i="16"/>
  <c r="H9217" i="16"/>
  <c r="G9217" i="16"/>
  <c r="F9217" i="16"/>
  <c r="L9217" i="16" s="1"/>
  <c r="E9217" i="16"/>
  <c r="M9216" i="16"/>
  <c r="K9216" i="16"/>
  <c r="I9216" i="16"/>
  <c r="H9216" i="16"/>
  <c r="G9216" i="16"/>
  <c r="F9216" i="16"/>
  <c r="L9216" i="16" s="1"/>
  <c r="E9216" i="16"/>
  <c r="M9215" i="16"/>
  <c r="K9215" i="16"/>
  <c r="J9215" i="16"/>
  <c r="I9215" i="16"/>
  <c r="H9215" i="16"/>
  <c r="G9215" i="16"/>
  <c r="F9215" i="16"/>
  <c r="L9215" i="16" s="1"/>
  <c r="E9215" i="16"/>
  <c r="M9214" i="16"/>
  <c r="K9214" i="16"/>
  <c r="I9214" i="16"/>
  <c r="H9214" i="16"/>
  <c r="G9214" i="16"/>
  <c r="F9214" i="16"/>
  <c r="L9214" i="16" s="1"/>
  <c r="E9214" i="16"/>
  <c r="M9213" i="16"/>
  <c r="K9213" i="16"/>
  <c r="I9213" i="16"/>
  <c r="H9213" i="16"/>
  <c r="J9213" i="16" s="1"/>
  <c r="G9213" i="16"/>
  <c r="F9213" i="16"/>
  <c r="L9213" i="16" s="1"/>
  <c r="E9213" i="16"/>
  <c r="M9212" i="16"/>
  <c r="K9212" i="16"/>
  <c r="I9212" i="16"/>
  <c r="H9212" i="16"/>
  <c r="J9212" i="16" s="1"/>
  <c r="G9212" i="16"/>
  <c r="F9212" i="16"/>
  <c r="L9212" i="16" s="1"/>
  <c r="E9212" i="16"/>
  <c r="M9211" i="16"/>
  <c r="K9211" i="16"/>
  <c r="I9211" i="16"/>
  <c r="H9211" i="16"/>
  <c r="J9211" i="16" s="1"/>
  <c r="G9211" i="16"/>
  <c r="F9211" i="16"/>
  <c r="L9211" i="16" s="1"/>
  <c r="E9211" i="16"/>
  <c r="M9210" i="16"/>
  <c r="K9210" i="16"/>
  <c r="I9210" i="16"/>
  <c r="H9210" i="16"/>
  <c r="G9210" i="16"/>
  <c r="F9210" i="16"/>
  <c r="L9210" i="16" s="1"/>
  <c r="E9210" i="16"/>
  <c r="M9209" i="16"/>
  <c r="L9209" i="16"/>
  <c r="K9209" i="16"/>
  <c r="I9209" i="16"/>
  <c r="H9209" i="16"/>
  <c r="J9209" i="16" s="1"/>
  <c r="G9209" i="16"/>
  <c r="F9209" i="16"/>
  <c r="E9209" i="16"/>
  <c r="M9208" i="16"/>
  <c r="L9208" i="16"/>
  <c r="K9208" i="16"/>
  <c r="I9208" i="16"/>
  <c r="H9208" i="16"/>
  <c r="J9208" i="16" s="1"/>
  <c r="G9208" i="16"/>
  <c r="F9208" i="16"/>
  <c r="E9208" i="16"/>
  <c r="M9207" i="16"/>
  <c r="K9207" i="16"/>
  <c r="I9207" i="16"/>
  <c r="H9207" i="16"/>
  <c r="J9207" i="16" s="1"/>
  <c r="G9207" i="16"/>
  <c r="F9207" i="16"/>
  <c r="L9207" i="16" s="1"/>
  <c r="E9207" i="16"/>
  <c r="M9206" i="16"/>
  <c r="K9206" i="16"/>
  <c r="I9206" i="16"/>
  <c r="H9206" i="16"/>
  <c r="G9206" i="16"/>
  <c r="J9206" i="16" s="1"/>
  <c r="F9206" i="16"/>
  <c r="L9206" i="16" s="1"/>
  <c r="E9206" i="16"/>
  <c r="M9205" i="16"/>
  <c r="L9205" i="16"/>
  <c r="K9205" i="16"/>
  <c r="I9205" i="16"/>
  <c r="H9205" i="16"/>
  <c r="G9205" i="16"/>
  <c r="F9205" i="16"/>
  <c r="E9205" i="16"/>
  <c r="M9204" i="16"/>
  <c r="L9204" i="16"/>
  <c r="K9204" i="16"/>
  <c r="I9204" i="16"/>
  <c r="H9204" i="16"/>
  <c r="G9204" i="16"/>
  <c r="F9204" i="16"/>
  <c r="E9204" i="16"/>
  <c r="M9203" i="16"/>
  <c r="K9203" i="16"/>
  <c r="I9203" i="16"/>
  <c r="H9203" i="16"/>
  <c r="G9203" i="16"/>
  <c r="J9203" i="16" s="1"/>
  <c r="F9203" i="16"/>
  <c r="L9203" i="16" s="1"/>
  <c r="E9203" i="16"/>
  <c r="M9202" i="16"/>
  <c r="K9202" i="16"/>
  <c r="I9202" i="16"/>
  <c r="H9202" i="16"/>
  <c r="G9202" i="16"/>
  <c r="J9202" i="16" s="1"/>
  <c r="F9202" i="16"/>
  <c r="L9202" i="16" s="1"/>
  <c r="E9202" i="16"/>
  <c r="M9201" i="16"/>
  <c r="K9201" i="16"/>
  <c r="I9201" i="16"/>
  <c r="H9201" i="16"/>
  <c r="G9201" i="16"/>
  <c r="F9201" i="16"/>
  <c r="L9201" i="16" s="1"/>
  <c r="E9201" i="16"/>
  <c r="M9200" i="16"/>
  <c r="K9200" i="16"/>
  <c r="I9200" i="16"/>
  <c r="H9200" i="16"/>
  <c r="G9200" i="16"/>
  <c r="F9200" i="16"/>
  <c r="L9200" i="16" s="1"/>
  <c r="E9200" i="16"/>
  <c r="M9199" i="16"/>
  <c r="K9199" i="16"/>
  <c r="J9199" i="16"/>
  <c r="I9199" i="16"/>
  <c r="H9199" i="16"/>
  <c r="G9199" i="16"/>
  <c r="F9199" i="16"/>
  <c r="L9199" i="16" s="1"/>
  <c r="E9199" i="16"/>
  <c r="M9198" i="16"/>
  <c r="K9198" i="16"/>
  <c r="I9198" i="16"/>
  <c r="H9198" i="16"/>
  <c r="G9198" i="16"/>
  <c r="F9198" i="16"/>
  <c r="L9198" i="16" s="1"/>
  <c r="E9198" i="16"/>
  <c r="M9197" i="16"/>
  <c r="K9197" i="16"/>
  <c r="I9197" i="16"/>
  <c r="H9197" i="16"/>
  <c r="J9197" i="16" s="1"/>
  <c r="G9197" i="16"/>
  <c r="F9197" i="16"/>
  <c r="L9197" i="16" s="1"/>
  <c r="E9197" i="16"/>
  <c r="M9196" i="16"/>
  <c r="K9196" i="16"/>
  <c r="I9196" i="16"/>
  <c r="H9196" i="16"/>
  <c r="J9196" i="16" s="1"/>
  <c r="G9196" i="16"/>
  <c r="F9196" i="16"/>
  <c r="L9196" i="16" s="1"/>
  <c r="E9196" i="16"/>
  <c r="M9195" i="16"/>
  <c r="K9195" i="16"/>
  <c r="I9195" i="16"/>
  <c r="H9195" i="16"/>
  <c r="J9195" i="16" s="1"/>
  <c r="G9195" i="16"/>
  <c r="F9195" i="16"/>
  <c r="L9195" i="16" s="1"/>
  <c r="E9195" i="16"/>
  <c r="M9194" i="16"/>
  <c r="K9194" i="16"/>
  <c r="I9194" i="16"/>
  <c r="H9194" i="16"/>
  <c r="G9194" i="16"/>
  <c r="F9194" i="16"/>
  <c r="L9194" i="16" s="1"/>
  <c r="E9194" i="16"/>
  <c r="M9193" i="16"/>
  <c r="L9193" i="16"/>
  <c r="K9193" i="16"/>
  <c r="I9193" i="16"/>
  <c r="H9193" i="16"/>
  <c r="J9193" i="16" s="1"/>
  <c r="G9193" i="16"/>
  <c r="F9193" i="16"/>
  <c r="E9193" i="16"/>
  <c r="M9192" i="16"/>
  <c r="L9192" i="16"/>
  <c r="K9192" i="16"/>
  <c r="I9192" i="16"/>
  <c r="H9192" i="16"/>
  <c r="J9192" i="16" s="1"/>
  <c r="G9192" i="16"/>
  <c r="F9192" i="16"/>
  <c r="E9192" i="16"/>
  <c r="M9191" i="16"/>
  <c r="K9191" i="16"/>
  <c r="I9191" i="16"/>
  <c r="H9191" i="16"/>
  <c r="J9191" i="16" s="1"/>
  <c r="G9191" i="16"/>
  <c r="F9191" i="16"/>
  <c r="L9191" i="16" s="1"/>
  <c r="E9191" i="16"/>
  <c r="M9190" i="16"/>
  <c r="K9190" i="16"/>
  <c r="I9190" i="16"/>
  <c r="H9190" i="16"/>
  <c r="G9190" i="16"/>
  <c r="J9190" i="16" s="1"/>
  <c r="F9190" i="16"/>
  <c r="L9190" i="16" s="1"/>
  <c r="E9190" i="16"/>
  <c r="M9189" i="16"/>
  <c r="L9189" i="16"/>
  <c r="K9189" i="16"/>
  <c r="I9189" i="16"/>
  <c r="H9189" i="16"/>
  <c r="G9189" i="16"/>
  <c r="F9189" i="16"/>
  <c r="E9189" i="16"/>
  <c r="M9188" i="16"/>
  <c r="L9188" i="16"/>
  <c r="K9188" i="16"/>
  <c r="I9188" i="16"/>
  <c r="H9188" i="16"/>
  <c r="G9188" i="16"/>
  <c r="F9188" i="16"/>
  <c r="E9188" i="16"/>
  <c r="M9187" i="16"/>
  <c r="K9187" i="16"/>
  <c r="I9187" i="16"/>
  <c r="H9187" i="16"/>
  <c r="G9187" i="16"/>
  <c r="J9187" i="16" s="1"/>
  <c r="F9187" i="16"/>
  <c r="L9187" i="16" s="1"/>
  <c r="E9187" i="16"/>
  <c r="M9186" i="16"/>
  <c r="K9186" i="16"/>
  <c r="I9186" i="16"/>
  <c r="H9186" i="16"/>
  <c r="G9186" i="16"/>
  <c r="J9186" i="16" s="1"/>
  <c r="F9186" i="16"/>
  <c r="L9186" i="16" s="1"/>
  <c r="E9186" i="16"/>
  <c r="M9185" i="16"/>
  <c r="K9185" i="16"/>
  <c r="I9185" i="16"/>
  <c r="H9185" i="16"/>
  <c r="G9185" i="16"/>
  <c r="F9185" i="16"/>
  <c r="L9185" i="16" s="1"/>
  <c r="E9185" i="16"/>
  <c r="M9184" i="16"/>
  <c r="K9184" i="16"/>
  <c r="I9184" i="16"/>
  <c r="H9184" i="16"/>
  <c r="G9184" i="16"/>
  <c r="F9184" i="16"/>
  <c r="L9184" i="16" s="1"/>
  <c r="E9184" i="16"/>
  <c r="M9183" i="16"/>
  <c r="K9183" i="16"/>
  <c r="J9183" i="16"/>
  <c r="I9183" i="16"/>
  <c r="H9183" i="16"/>
  <c r="G9183" i="16"/>
  <c r="F9183" i="16"/>
  <c r="L9183" i="16" s="1"/>
  <c r="E9183" i="16"/>
  <c r="M9182" i="16"/>
  <c r="K9182" i="16"/>
  <c r="I9182" i="16"/>
  <c r="H9182" i="16"/>
  <c r="G9182" i="16"/>
  <c r="F9182" i="16"/>
  <c r="L9182" i="16" s="1"/>
  <c r="E9182" i="16"/>
  <c r="M9181" i="16"/>
  <c r="K9181" i="16"/>
  <c r="I9181" i="16"/>
  <c r="H9181" i="16"/>
  <c r="J9181" i="16" s="1"/>
  <c r="G9181" i="16"/>
  <c r="F9181" i="16"/>
  <c r="L9181" i="16" s="1"/>
  <c r="E9181" i="16"/>
  <c r="M9180" i="16"/>
  <c r="K9180" i="16"/>
  <c r="I9180" i="16"/>
  <c r="H9180" i="16"/>
  <c r="J9180" i="16" s="1"/>
  <c r="G9180" i="16"/>
  <c r="F9180" i="16"/>
  <c r="L9180" i="16" s="1"/>
  <c r="E9180" i="16"/>
  <c r="M9179" i="16"/>
  <c r="K9179" i="16"/>
  <c r="I9179" i="16"/>
  <c r="H9179" i="16"/>
  <c r="J9179" i="16" s="1"/>
  <c r="G9179" i="16"/>
  <c r="F9179" i="16"/>
  <c r="L9179" i="16" s="1"/>
  <c r="E9179" i="16"/>
  <c r="M9178" i="16"/>
  <c r="K9178" i="16"/>
  <c r="I9178" i="16"/>
  <c r="H9178" i="16"/>
  <c r="G9178" i="16"/>
  <c r="F9178" i="16"/>
  <c r="L9178" i="16" s="1"/>
  <c r="E9178" i="16"/>
  <c r="M9177" i="16"/>
  <c r="L9177" i="16"/>
  <c r="K9177" i="16"/>
  <c r="I9177" i="16"/>
  <c r="H9177" i="16"/>
  <c r="J9177" i="16" s="1"/>
  <c r="G9177" i="16"/>
  <c r="F9177" i="16"/>
  <c r="E9177" i="16"/>
  <c r="M9176" i="16"/>
  <c r="L9176" i="16"/>
  <c r="K9176" i="16"/>
  <c r="I9176" i="16"/>
  <c r="H9176" i="16"/>
  <c r="J9176" i="16" s="1"/>
  <c r="G9176" i="16"/>
  <c r="F9176" i="16"/>
  <c r="E9176" i="16"/>
  <c r="M9175" i="16"/>
  <c r="K9175" i="16"/>
  <c r="I9175" i="16"/>
  <c r="H9175" i="16"/>
  <c r="J9175" i="16" s="1"/>
  <c r="G9175" i="16"/>
  <c r="F9175" i="16"/>
  <c r="L9175" i="16" s="1"/>
  <c r="E9175" i="16"/>
  <c r="M9174" i="16"/>
  <c r="K9174" i="16"/>
  <c r="I9174" i="16"/>
  <c r="H9174" i="16"/>
  <c r="G9174" i="16"/>
  <c r="J9174" i="16" s="1"/>
  <c r="F9174" i="16"/>
  <c r="L9174" i="16" s="1"/>
  <c r="E9174" i="16"/>
  <c r="M9173" i="16"/>
  <c r="L9173" i="16"/>
  <c r="K9173" i="16"/>
  <c r="I9173" i="16"/>
  <c r="H9173" i="16"/>
  <c r="G9173" i="16"/>
  <c r="F9173" i="16"/>
  <c r="E9173" i="16"/>
  <c r="M9172" i="16"/>
  <c r="L9172" i="16"/>
  <c r="K9172" i="16"/>
  <c r="I9172" i="16"/>
  <c r="H9172" i="16"/>
  <c r="G9172" i="16"/>
  <c r="F9172" i="16"/>
  <c r="E9172" i="16"/>
  <c r="M9171" i="16"/>
  <c r="K9171" i="16"/>
  <c r="I9171" i="16"/>
  <c r="H9171" i="16"/>
  <c r="G9171" i="16"/>
  <c r="J9171" i="16" s="1"/>
  <c r="F9171" i="16"/>
  <c r="L9171" i="16" s="1"/>
  <c r="E9171" i="16"/>
  <c r="M9170" i="16"/>
  <c r="K9170" i="16"/>
  <c r="I9170" i="16"/>
  <c r="H9170" i="16"/>
  <c r="G9170" i="16"/>
  <c r="J9170" i="16" s="1"/>
  <c r="F9170" i="16"/>
  <c r="L9170" i="16" s="1"/>
  <c r="E9170" i="16"/>
  <c r="M9169" i="16"/>
  <c r="K9169" i="16"/>
  <c r="I9169" i="16"/>
  <c r="H9169" i="16"/>
  <c r="G9169" i="16"/>
  <c r="F9169" i="16"/>
  <c r="L9169" i="16" s="1"/>
  <c r="E9169" i="16"/>
  <c r="M9168" i="16"/>
  <c r="K9168" i="16"/>
  <c r="I9168" i="16"/>
  <c r="H9168" i="16"/>
  <c r="G9168" i="16"/>
  <c r="F9168" i="16"/>
  <c r="L9168" i="16" s="1"/>
  <c r="E9168" i="16"/>
  <c r="M9167" i="16"/>
  <c r="K9167" i="16"/>
  <c r="J9167" i="16"/>
  <c r="I9167" i="16"/>
  <c r="H9167" i="16"/>
  <c r="G9167" i="16"/>
  <c r="F9167" i="16"/>
  <c r="L9167" i="16" s="1"/>
  <c r="E9167" i="16"/>
  <c r="M9166" i="16"/>
  <c r="K9166" i="16"/>
  <c r="I9166" i="16"/>
  <c r="H9166" i="16"/>
  <c r="G9166" i="16"/>
  <c r="F9166" i="16"/>
  <c r="L9166" i="16" s="1"/>
  <c r="E9166" i="16"/>
  <c r="M9165" i="16"/>
  <c r="K9165" i="16"/>
  <c r="I9165" i="16"/>
  <c r="H9165" i="16"/>
  <c r="J9165" i="16" s="1"/>
  <c r="G9165" i="16"/>
  <c r="F9165" i="16"/>
  <c r="L9165" i="16" s="1"/>
  <c r="E9165" i="16"/>
  <c r="M9164" i="16"/>
  <c r="K9164" i="16"/>
  <c r="I9164" i="16"/>
  <c r="H9164" i="16"/>
  <c r="J9164" i="16" s="1"/>
  <c r="G9164" i="16"/>
  <c r="F9164" i="16"/>
  <c r="L9164" i="16" s="1"/>
  <c r="E9164" i="16"/>
  <c r="M9163" i="16"/>
  <c r="K9163" i="16"/>
  <c r="I9163" i="16"/>
  <c r="H9163" i="16"/>
  <c r="J9163" i="16" s="1"/>
  <c r="G9163" i="16"/>
  <c r="F9163" i="16"/>
  <c r="L9163" i="16" s="1"/>
  <c r="E9163" i="16"/>
  <c r="M9162" i="16"/>
  <c r="K9162" i="16"/>
  <c r="I9162" i="16"/>
  <c r="H9162" i="16"/>
  <c r="G9162" i="16"/>
  <c r="F9162" i="16"/>
  <c r="L9162" i="16" s="1"/>
  <c r="E9162" i="16"/>
  <c r="M9161" i="16"/>
  <c r="L9161" i="16"/>
  <c r="K9161" i="16"/>
  <c r="I9161" i="16"/>
  <c r="H9161" i="16"/>
  <c r="J9161" i="16" s="1"/>
  <c r="G9161" i="16"/>
  <c r="F9161" i="16"/>
  <c r="E9161" i="16"/>
  <c r="M9160" i="16"/>
  <c r="L9160" i="16"/>
  <c r="K9160" i="16"/>
  <c r="I9160" i="16"/>
  <c r="H9160" i="16"/>
  <c r="J9160" i="16" s="1"/>
  <c r="G9160" i="16"/>
  <c r="F9160" i="16"/>
  <c r="E9160" i="16"/>
  <c r="M9159" i="16"/>
  <c r="K9159" i="16"/>
  <c r="I9159" i="16"/>
  <c r="H9159" i="16"/>
  <c r="J9159" i="16" s="1"/>
  <c r="G9159" i="16"/>
  <c r="F9159" i="16"/>
  <c r="L9159" i="16" s="1"/>
  <c r="E9159" i="16"/>
  <c r="M9158" i="16"/>
  <c r="K9158" i="16"/>
  <c r="I9158" i="16"/>
  <c r="H9158" i="16"/>
  <c r="G9158" i="16"/>
  <c r="J9158" i="16" s="1"/>
  <c r="F9158" i="16"/>
  <c r="L9158" i="16" s="1"/>
  <c r="E9158" i="16"/>
  <c r="M9157" i="16"/>
  <c r="L9157" i="16"/>
  <c r="K9157" i="16"/>
  <c r="I9157" i="16"/>
  <c r="H9157" i="16"/>
  <c r="G9157" i="16"/>
  <c r="F9157" i="16"/>
  <c r="E9157" i="16"/>
  <c r="M9156" i="16"/>
  <c r="L9156" i="16"/>
  <c r="K9156" i="16"/>
  <c r="I9156" i="16"/>
  <c r="H9156" i="16"/>
  <c r="G9156" i="16"/>
  <c r="F9156" i="16"/>
  <c r="E9156" i="16"/>
  <c r="M9155" i="16"/>
  <c r="K9155" i="16"/>
  <c r="I9155" i="16"/>
  <c r="H9155" i="16"/>
  <c r="G9155" i="16"/>
  <c r="J9155" i="16" s="1"/>
  <c r="F9155" i="16"/>
  <c r="L9155" i="16" s="1"/>
  <c r="E9155" i="16"/>
  <c r="M9154" i="16"/>
  <c r="K9154" i="16"/>
  <c r="I9154" i="16"/>
  <c r="H9154" i="16"/>
  <c r="G9154" i="16"/>
  <c r="J9154" i="16" s="1"/>
  <c r="F9154" i="16"/>
  <c r="L9154" i="16" s="1"/>
  <c r="E9154" i="16"/>
  <c r="M9153" i="16"/>
  <c r="K9153" i="16"/>
  <c r="I9153" i="16"/>
  <c r="H9153" i="16"/>
  <c r="G9153" i="16"/>
  <c r="F9153" i="16"/>
  <c r="L9153" i="16" s="1"/>
  <c r="E9153" i="16"/>
  <c r="M9152" i="16"/>
  <c r="K9152" i="16"/>
  <c r="I9152" i="16"/>
  <c r="H9152" i="16"/>
  <c r="G9152" i="16"/>
  <c r="F9152" i="16"/>
  <c r="L9152" i="16" s="1"/>
  <c r="E9152" i="16"/>
  <c r="M9151" i="16"/>
  <c r="K9151" i="16"/>
  <c r="J9151" i="16"/>
  <c r="I9151" i="16"/>
  <c r="H9151" i="16"/>
  <c r="G9151" i="16"/>
  <c r="F9151" i="16"/>
  <c r="L9151" i="16" s="1"/>
  <c r="E9151" i="16"/>
  <c r="M9150" i="16"/>
  <c r="K9150" i="16"/>
  <c r="I9150" i="16"/>
  <c r="H9150" i="16"/>
  <c r="G9150" i="16"/>
  <c r="F9150" i="16"/>
  <c r="L9150" i="16" s="1"/>
  <c r="E9150" i="16"/>
  <c r="M9149" i="16"/>
  <c r="K9149" i="16"/>
  <c r="I9149" i="16"/>
  <c r="H9149" i="16"/>
  <c r="J9149" i="16" s="1"/>
  <c r="G9149" i="16"/>
  <c r="F9149" i="16"/>
  <c r="L9149" i="16" s="1"/>
  <c r="E9149" i="16"/>
  <c r="M9148" i="16"/>
  <c r="K9148" i="16"/>
  <c r="I9148" i="16"/>
  <c r="H9148" i="16"/>
  <c r="J9148" i="16" s="1"/>
  <c r="G9148" i="16"/>
  <c r="F9148" i="16"/>
  <c r="L9148" i="16" s="1"/>
  <c r="E9148" i="16"/>
  <c r="M9147" i="16"/>
  <c r="K9147" i="16"/>
  <c r="I9147" i="16"/>
  <c r="H9147" i="16"/>
  <c r="J9147" i="16" s="1"/>
  <c r="G9147" i="16"/>
  <c r="F9147" i="16"/>
  <c r="L9147" i="16" s="1"/>
  <c r="E9147" i="16"/>
  <c r="M9146" i="16"/>
  <c r="K9146" i="16"/>
  <c r="I9146" i="16"/>
  <c r="H9146" i="16"/>
  <c r="G9146" i="16"/>
  <c r="F9146" i="16"/>
  <c r="L9146" i="16" s="1"/>
  <c r="E9146" i="16"/>
  <c r="M9145" i="16"/>
  <c r="L9145" i="16"/>
  <c r="K9145" i="16"/>
  <c r="I9145" i="16"/>
  <c r="H9145" i="16"/>
  <c r="J9145" i="16" s="1"/>
  <c r="G9145" i="16"/>
  <c r="F9145" i="16"/>
  <c r="E9145" i="16"/>
  <c r="M9144" i="16"/>
  <c r="L9144" i="16"/>
  <c r="K9144" i="16"/>
  <c r="I9144" i="16"/>
  <c r="H9144" i="16"/>
  <c r="J9144" i="16" s="1"/>
  <c r="G9144" i="16"/>
  <c r="F9144" i="16"/>
  <c r="E9144" i="16"/>
  <c r="M9143" i="16"/>
  <c r="K9143" i="16"/>
  <c r="I9143" i="16"/>
  <c r="H9143" i="16"/>
  <c r="J9143" i="16" s="1"/>
  <c r="G9143" i="16"/>
  <c r="F9143" i="16"/>
  <c r="L9143" i="16" s="1"/>
  <c r="E9143" i="16"/>
  <c r="M9142" i="16"/>
  <c r="K9142" i="16"/>
  <c r="I9142" i="16"/>
  <c r="H9142" i="16"/>
  <c r="G9142" i="16"/>
  <c r="J9142" i="16" s="1"/>
  <c r="F9142" i="16"/>
  <c r="L9142" i="16" s="1"/>
  <c r="E9142" i="16"/>
  <c r="M9141" i="16"/>
  <c r="L9141" i="16"/>
  <c r="K9141" i="16"/>
  <c r="I9141" i="16"/>
  <c r="H9141" i="16"/>
  <c r="G9141" i="16"/>
  <c r="F9141" i="16"/>
  <c r="E9141" i="16"/>
  <c r="M9140" i="16"/>
  <c r="L9140" i="16"/>
  <c r="K9140" i="16"/>
  <c r="I9140" i="16"/>
  <c r="H9140" i="16"/>
  <c r="G9140" i="16"/>
  <c r="F9140" i="16"/>
  <c r="E9140" i="16"/>
  <c r="M9139" i="16"/>
  <c r="K9139" i="16"/>
  <c r="I9139" i="16"/>
  <c r="H9139" i="16"/>
  <c r="G9139" i="16"/>
  <c r="J9139" i="16" s="1"/>
  <c r="F9139" i="16"/>
  <c r="L9139" i="16" s="1"/>
  <c r="E9139" i="16"/>
  <c r="M9138" i="16"/>
  <c r="K9138" i="16"/>
  <c r="I9138" i="16"/>
  <c r="H9138" i="16"/>
  <c r="G9138" i="16"/>
  <c r="J9138" i="16" s="1"/>
  <c r="F9138" i="16"/>
  <c r="L9138" i="16" s="1"/>
  <c r="E9138" i="16"/>
  <c r="M9137" i="16"/>
  <c r="K9137" i="16"/>
  <c r="I9137" i="16"/>
  <c r="H9137" i="16"/>
  <c r="G9137" i="16"/>
  <c r="F9137" i="16"/>
  <c r="L9137" i="16" s="1"/>
  <c r="E9137" i="16"/>
  <c r="M9136" i="16"/>
  <c r="K9136" i="16"/>
  <c r="I9136" i="16"/>
  <c r="H9136" i="16"/>
  <c r="G9136" i="16"/>
  <c r="F9136" i="16"/>
  <c r="L9136" i="16" s="1"/>
  <c r="E9136" i="16"/>
  <c r="M9135" i="16"/>
  <c r="K9135" i="16"/>
  <c r="J9135" i="16"/>
  <c r="I9135" i="16"/>
  <c r="H9135" i="16"/>
  <c r="G9135" i="16"/>
  <c r="F9135" i="16"/>
  <c r="L9135" i="16" s="1"/>
  <c r="E9135" i="16"/>
  <c r="M9134" i="16"/>
  <c r="K9134" i="16"/>
  <c r="I9134" i="16"/>
  <c r="H9134" i="16"/>
  <c r="G9134" i="16"/>
  <c r="F9134" i="16"/>
  <c r="L9134" i="16" s="1"/>
  <c r="E9134" i="16"/>
  <c r="M9133" i="16"/>
  <c r="K9133" i="16"/>
  <c r="I9133" i="16"/>
  <c r="H9133" i="16"/>
  <c r="J9133" i="16" s="1"/>
  <c r="G9133" i="16"/>
  <c r="F9133" i="16"/>
  <c r="L9133" i="16" s="1"/>
  <c r="E9133" i="16"/>
  <c r="M9132" i="16"/>
  <c r="K9132" i="16"/>
  <c r="I9132" i="16"/>
  <c r="H9132" i="16"/>
  <c r="J9132" i="16" s="1"/>
  <c r="G9132" i="16"/>
  <c r="F9132" i="16"/>
  <c r="L9132" i="16" s="1"/>
  <c r="E9132" i="16"/>
  <c r="M9131" i="16"/>
  <c r="K9131" i="16"/>
  <c r="I9131" i="16"/>
  <c r="H9131" i="16"/>
  <c r="J9131" i="16" s="1"/>
  <c r="G9131" i="16"/>
  <c r="F9131" i="16"/>
  <c r="L9131" i="16" s="1"/>
  <c r="E9131" i="16"/>
  <c r="M9130" i="16"/>
  <c r="K9130" i="16"/>
  <c r="I9130" i="16"/>
  <c r="H9130" i="16"/>
  <c r="G9130" i="16"/>
  <c r="F9130" i="16"/>
  <c r="L9130" i="16" s="1"/>
  <c r="E9130" i="16"/>
  <c r="M9129" i="16"/>
  <c r="L9129" i="16"/>
  <c r="K9129" i="16"/>
  <c r="I9129" i="16"/>
  <c r="H9129" i="16"/>
  <c r="J9129" i="16" s="1"/>
  <c r="G9129" i="16"/>
  <c r="F9129" i="16"/>
  <c r="E9129" i="16"/>
  <c r="M9128" i="16"/>
  <c r="L9128" i="16"/>
  <c r="K9128" i="16"/>
  <c r="I9128" i="16"/>
  <c r="H9128" i="16"/>
  <c r="J9128" i="16" s="1"/>
  <c r="G9128" i="16"/>
  <c r="F9128" i="16"/>
  <c r="E9128" i="16"/>
  <c r="M9127" i="16"/>
  <c r="K9127" i="16"/>
  <c r="I9127" i="16"/>
  <c r="H9127" i="16"/>
  <c r="J9127" i="16" s="1"/>
  <c r="G9127" i="16"/>
  <c r="F9127" i="16"/>
  <c r="L9127" i="16" s="1"/>
  <c r="E9127" i="16"/>
  <c r="M9126" i="16"/>
  <c r="K9126" i="16"/>
  <c r="I9126" i="16"/>
  <c r="H9126" i="16"/>
  <c r="G9126" i="16"/>
  <c r="J9126" i="16" s="1"/>
  <c r="F9126" i="16"/>
  <c r="L9126" i="16" s="1"/>
  <c r="E9126" i="16"/>
  <c r="M9125" i="16"/>
  <c r="L9125" i="16"/>
  <c r="K9125" i="16"/>
  <c r="I9125" i="16"/>
  <c r="H9125" i="16"/>
  <c r="G9125" i="16"/>
  <c r="F9125" i="16"/>
  <c r="E9125" i="16"/>
  <c r="M9124" i="16"/>
  <c r="L9124" i="16"/>
  <c r="K9124" i="16"/>
  <c r="I9124" i="16"/>
  <c r="H9124" i="16"/>
  <c r="G9124" i="16"/>
  <c r="F9124" i="16"/>
  <c r="E9124" i="16"/>
  <c r="M9123" i="16"/>
  <c r="K9123" i="16"/>
  <c r="I9123" i="16"/>
  <c r="H9123" i="16"/>
  <c r="G9123" i="16"/>
  <c r="J9123" i="16" s="1"/>
  <c r="F9123" i="16"/>
  <c r="L9123" i="16" s="1"/>
  <c r="E9123" i="16"/>
  <c r="M9122" i="16"/>
  <c r="K9122" i="16"/>
  <c r="I9122" i="16"/>
  <c r="H9122" i="16"/>
  <c r="G9122" i="16"/>
  <c r="J9122" i="16" s="1"/>
  <c r="F9122" i="16"/>
  <c r="L9122" i="16" s="1"/>
  <c r="E9122" i="16"/>
  <c r="M9121" i="16"/>
  <c r="K9121" i="16"/>
  <c r="I9121" i="16"/>
  <c r="H9121" i="16"/>
  <c r="G9121" i="16"/>
  <c r="F9121" i="16"/>
  <c r="L9121" i="16" s="1"/>
  <c r="E9121" i="16"/>
  <c r="M9120" i="16"/>
  <c r="K9120" i="16"/>
  <c r="I9120" i="16"/>
  <c r="H9120" i="16"/>
  <c r="G9120" i="16"/>
  <c r="F9120" i="16"/>
  <c r="L9120" i="16" s="1"/>
  <c r="E9120" i="16"/>
  <c r="M9119" i="16"/>
  <c r="K9119" i="16"/>
  <c r="J9119" i="16"/>
  <c r="I9119" i="16"/>
  <c r="H9119" i="16"/>
  <c r="G9119" i="16"/>
  <c r="F9119" i="16"/>
  <c r="L9119" i="16" s="1"/>
  <c r="E9119" i="16"/>
  <c r="M9118" i="16"/>
  <c r="K9118" i="16"/>
  <c r="I9118" i="16"/>
  <c r="H9118" i="16"/>
  <c r="G9118" i="16"/>
  <c r="F9118" i="16"/>
  <c r="L9118" i="16" s="1"/>
  <c r="E9118" i="16"/>
  <c r="M9117" i="16"/>
  <c r="K9117" i="16"/>
  <c r="I9117" i="16"/>
  <c r="H9117" i="16"/>
  <c r="J9117" i="16" s="1"/>
  <c r="G9117" i="16"/>
  <c r="F9117" i="16"/>
  <c r="L9117" i="16" s="1"/>
  <c r="E9117" i="16"/>
  <c r="M9116" i="16"/>
  <c r="K9116" i="16"/>
  <c r="I9116" i="16"/>
  <c r="H9116" i="16"/>
  <c r="J9116" i="16" s="1"/>
  <c r="G9116" i="16"/>
  <c r="F9116" i="16"/>
  <c r="L9116" i="16" s="1"/>
  <c r="E9116" i="16"/>
  <c r="M9115" i="16"/>
  <c r="K9115" i="16"/>
  <c r="I9115" i="16"/>
  <c r="H9115" i="16"/>
  <c r="J9115" i="16" s="1"/>
  <c r="G9115" i="16"/>
  <c r="F9115" i="16"/>
  <c r="L9115" i="16" s="1"/>
  <c r="E9115" i="16"/>
  <c r="M9114" i="16"/>
  <c r="K9114" i="16"/>
  <c r="I9114" i="16"/>
  <c r="H9114" i="16"/>
  <c r="G9114" i="16"/>
  <c r="F9114" i="16"/>
  <c r="L9114" i="16" s="1"/>
  <c r="E9114" i="16"/>
  <c r="M9113" i="16"/>
  <c r="L9113" i="16"/>
  <c r="K9113" i="16"/>
  <c r="I9113" i="16"/>
  <c r="H9113" i="16"/>
  <c r="J9113" i="16" s="1"/>
  <c r="G9113" i="16"/>
  <c r="F9113" i="16"/>
  <c r="E9113" i="16"/>
  <c r="M9112" i="16"/>
  <c r="L9112" i="16"/>
  <c r="K9112" i="16"/>
  <c r="I9112" i="16"/>
  <c r="H9112" i="16"/>
  <c r="J9112" i="16" s="1"/>
  <c r="G9112" i="16"/>
  <c r="F9112" i="16"/>
  <c r="E9112" i="16"/>
  <c r="M9111" i="16"/>
  <c r="K9111" i="16"/>
  <c r="I9111" i="16"/>
  <c r="H9111" i="16"/>
  <c r="J9111" i="16" s="1"/>
  <c r="G9111" i="16"/>
  <c r="F9111" i="16"/>
  <c r="L9111" i="16" s="1"/>
  <c r="E9111" i="16"/>
  <c r="M9110" i="16"/>
  <c r="K9110" i="16"/>
  <c r="I9110" i="16"/>
  <c r="H9110" i="16"/>
  <c r="G9110" i="16"/>
  <c r="J9110" i="16" s="1"/>
  <c r="F9110" i="16"/>
  <c r="L9110" i="16" s="1"/>
  <c r="E9110" i="16"/>
  <c r="M9109" i="16"/>
  <c r="L9109" i="16"/>
  <c r="K9109" i="16"/>
  <c r="I9109" i="16"/>
  <c r="H9109" i="16"/>
  <c r="G9109" i="16"/>
  <c r="F9109" i="16"/>
  <c r="E9109" i="16"/>
  <c r="M9108" i="16"/>
  <c r="L9108" i="16"/>
  <c r="K9108" i="16"/>
  <c r="I9108" i="16"/>
  <c r="H9108" i="16"/>
  <c r="G9108" i="16"/>
  <c r="F9108" i="16"/>
  <c r="E9108" i="16"/>
  <c r="M9107" i="16"/>
  <c r="K9107" i="16"/>
  <c r="I9107" i="16"/>
  <c r="H9107" i="16"/>
  <c r="G9107" i="16"/>
  <c r="J9107" i="16" s="1"/>
  <c r="F9107" i="16"/>
  <c r="L9107" i="16" s="1"/>
  <c r="E9107" i="16"/>
  <c r="M9106" i="16"/>
  <c r="K9106" i="16"/>
  <c r="I9106" i="16"/>
  <c r="H9106" i="16"/>
  <c r="G9106" i="16"/>
  <c r="J9106" i="16" s="1"/>
  <c r="F9106" i="16"/>
  <c r="L9106" i="16" s="1"/>
  <c r="E9106" i="16"/>
  <c r="M9105" i="16"/>
  <c r="K9105" i="16"/>
  <c r="I9105" i="16"/>
  <c r="H9105" i="16"/>
  <c r="G9105" i="16"/>
  <c r="F9105" i="16"/>
  <c r="L9105" i="16" s="1"/>
  <c r="E9105" i="16"/>
  <c r="M9104" i="16"/>
  <c r="K9104" i="16"/>
  <c r="I9104" i="16"/>
  <c r="H9104" i="16"/>
  <c r="G9104" i="16"/>
  <c r="F9104" i="16"/>
  <c r="L9104" i="16" s="1"/>
  <c r="E9104" i="16"/>
  <c r="M9103" i="16"/>
  <c r="K9103" i="16"/>
  <c r="J9103" i="16"/>
  <c r="I9103" i="16"/>
  <c r="H9103" i="16"/>
  <c r="G9103" i="16"/>
  <c r="F9103" i="16"/>
  <c r="L9103" i="16" s="1"/>
  <c r="E9103" i="16"/>
  <c r="M9102" i="16"/>
  <c r="K9102" i="16"/>
  <c r="I9102" i="16"/>
  <c r="H9102" i="16"/>
  <c r="G9102" i="16"/>
  <c r="F9102" i="16"/>
  <c r="L9102" i="16" s="1"/>
  <c r="E9102" i="16"/>
  <c r="M9101" i="16"/>
  <c r="K9101" i="16"/>
  <c r="I9101" i="16"/>
  <c r="H9101" i="16"/>
  <c r="J9101" i="16" s="1"/>
  <c r="G9101" i="16"/>
  <c r="F9101" i="16"/>
  <c r="L9101" i="16" s="1"/>
  <c r="E9101" i="16"/>
  <c r="M9100" i="16"/>
  <c r="K9100" i="16"/>
  <c r="I9100" i="16"/>
  <c r="H9100" i="16"/>
  <c r="J9100" i="16" s="1"/>
  <c r="G9100" i="16"/>
  <c r="F9100" i="16"/>
  <c r="L9100" i="16" s="1"/>
  <c r="E9100" i="16"/>
  <c r="M9099" i="16"/>
  <c r="K9099" i="16"/>
  <c r="I9099" i="16"/>
  <c r="H9099" i="16"/>
  <c r="J9099" i="16" s="1"/>
  <c r="G9099" i="16"/>
  <c r="F9099" i="16"/>
  <c r="L9099" i="16" s="1"/>
  <c r="E9099" i="16"/>
  <c r="M9098" i="16"/>
  <c r="K9098" i="16"/>
  <c r="I9098" i="16"/>
  <c r="H9098" i="16"/>
  <c r="G9098" i="16"/>
  <c r="F9098" i="16"/>
  <c r="L9098" i="16" s="1"/>
  <c r="E9098" i="16"/>
  <c r="M9097" i="16"/>
  <c r="L9097" i="16"/>
  <c r="K9097" i="16"/>
  <c r="I9097" i="16"/>
  <c r="H9097" i="16"/>
  <c r="J9097" i="16" s="1"/>
  <c r="G9097" i="16"/>
  <c r="F9097" i="16"/>
  <c r="E9097" i="16"/>
  <c r="M9096" i="16"/>
  <c r="L9096" i="16"/>
  <c r="K9096" i="16"/>
  <c r="I9096" i="16"/>
  <c r="H9096" i="16"/>
  <c r="J9096" i="16" s="1"/>
  <c r="G9096" i="16"/>
  <c r="F9096" i="16"/>
  <c r="E9096" i="16"/>
  <c r="M9095" i="16"/>
  <c r="K9095" i="16"/>
  <c r="I9095" i="16"/>
  <c r="H9095" i="16"/>
  <c r="J9095" i="16" s="1"/>
  <c r="G9095" i="16"/>
  <c r="F9095" i="16"/>
  <c r="L9095" i="16" s="1"/>
  <c r="E9095" i="16"/>
  <c r="M9094" i="16"/>
  <c r="K9094" i="16"/>
  <c r="I9094" i="16"/>
  <c r="H9094" i="16"/>
  <c r="G9094" i="16"/>
  <c r="J9094" i="16" s="1"/>
  <c r="F9094" i="16"/>
  <c r="L9094" i="16" s="1"/>
  <c r="E9094" i="16"/>
  <c r="M9093" i="16"/>
  <c r="L9093" i="16"/>
  <c r="K9093" i="16"/>
  <c r="I9093" i="16"/>
  <c r="H9093" i="16"/>
  <c r="G9093" i="16"/>
  <c r="F9093" i="16"/>
  <c r="E9093" i="16"/>
  <c r="M9092" i="16"/>
  <c r="L9092" i="16"/>
  <c r="K9092" i="16"/>
  <c r="I9092" i="16"/>
  <c r="H9092" i="16"/>
  <c r="G9092" i="16"/>
  <c r="F9092" i="16"/>
  <c r="E9092" i="16"/>
  <c r="M9091" i="16"/>
  <c r="K9091" i="16"/>
  <c r="I9091" i="16"/>
  <c r="H9091" i="16"/>
  <c r="G9091" i="16"/>
  <c r="J9091" i="16" s="1"/>
  <c r="F9091" i="16"/>
  <c r="L9091" i="16" s="1"/>
  <c r="E9091" i="16"/>
  <c r="M9090" i="16"/>
  <c r="K9090" i="16"/>
  <c r="I9090" i="16"/>
  <c r="H9090" i="16"/>
  <c r="G9090" i="16"/>
  <c r="J9090" i="16" s="1"/>
  <c r="F9090" i="16"/>
  <c r="L9090" i="16" s="1"/>
  <c r="E9090" i="16"/>
  <c r="M9089" i="16"/>
  <c r="K9089" i="16"/>
  <c r="I9089" i="16"/>
  <c r="H9089" i="16"/>
  <c r="G9089" i="16"/>
  <c r="F9089" i="16"/>
  <c r="L9089" i="16" s="1"/>
  <c r="E9089" i="16"/>
  <c r="M9088" i="16"/>
  <c r="K9088" i="16"/>
  <c r="I9088" i="16"/>
  <c r="H9088" i="16"/>
  <c r="G9088" i="16"/>
  <c r="F9088" i="16"/>
  <c r="L9088" i="16" s="1"/>
  <c r="E9088" i="16"/>
  <c r="M9087" i="16"/>
  <c r="K9087" i="16"/>
  <c r="J9087" i="16"/>
  <c r="I9087" i="16"/>
  <c r="H9087" i="16"/>
  <c r="G9087" i="16"/>
  <c r="F9087" i="16"/>
  <c r="L9087" i="16" s="1"/>
  <c r="E9087" i="16"/>
  <c r="M9086" i="16"/>
  <c r="K9086" i="16"/>
  <c r="I9086" i="16"/>
  <c r="H9086" i="16"/>
  <c r="G9086" i="16"/>
  <c r="F9086" i="16"/>
  <c r="L9086" i="16" s="1"/>
  <c r="E9086" i="16"/>
  <c r="M9085" i="16"/>
  <c r="K9085" i="16"/>
  <c r="I9085" i="16"/>
  <c r="H9085" i="16"/>
  <c r="J9085" i="16" s="1"/>
  <c r="G9085" i="16"/>
  <c r="F9085" i="16"/>
  <c r="L9085" i="16" s="1"/>
  <c r="E9085" i="16"/>
  <c r="M9084" i="16"/>
  <c r="K9084" i="16"/>
  <c r="I9084" i="16"/>
  <c r="H9084" i="16"/>
  <c r="J9084" i="16" s="1"/>
  <c r="G9084" i="16"/>
  <c r="F9084" i="16"/>
  <c r="L9084" i="16" s="1"/>
  <c r="E9084" i="16"/>
  <c r="M9083" i="16"/>
  <c r="K9083" i="16"/>
  <c r="I9083" i="16"/>
  <c r="H9083" i="16"/>
  <c r="J9083" i="16" s="1"/>
  <c r="G9083" i="16"/>
  <c r="F9083" i="16"/>
  <c r="L9083" i="16" s="1"/>
  <c r="E9083" i="16"/>
  <c r="M9082" i="16"/>
  <c r="K9082" i="16"/>
  <c r="I9082" i="16"/>
  <c r="H9082" i="16"/>
  <c r="G9082" i="16"/>
  <c r="F9082" i="16"/>
  <c r="L9082" i="16" s="1"/>
  <c r="E9082" i="16"/>
  <c r="M9081" i="16"/>
  <c r="L9081" i="16"/>
  <c r="K9081" i="16"/>
  <c r="I9081" i="16"/>
  <c r="H9081" i="16"/>
  <c r="J9081" i="16" s="1"/>
  <c r="G9081" i="16"/>
  <c r="F9081" i="16"/>
  <c r="E9081" i="16"/>
  <c r="M9080" i="16"/>
  <c r="L9080" i="16"/>
  <c r="K9080" i="16"/>
  <c r="I9080" i="16"/>
  <c r="H9080" i="16"/>
  <c r="J9080" i="16" s="1"/>
  <c r="G9080" i="16"/>
  <c r="F9080" i="16"/>
  <c r="E9080" i="16"/>
  <c r="M9079" i="16"/>
  <c r="K9079" i="16"/>
  <c r="I9079" i="16"/>
  <c r="H9079" i="16"/>
  <c r="J9079" i="16" s="1"/>
  <c r="G9079" i="16"/>
  <c r="F9079" i="16"/>
  <c r="L9079" i="16" s="1"/>
  <c r="E9079" i="16"/>
  <c r="M9078" i="16"/>
  <c r="K9078" i="16"/>
  <c r="I9078" i="16"/>
  <c r="H9078" i="16"/>
  <c r="G9078" i="16"/>
  <c r="J9078" i="16" s="1"/>
  <c r="F9078" i="16"/>
  <c r="L9078" i="16" s="1"/>
  <c r="E9078" i="16"/>
  <c r="M9077" i="16"/>
  <c r="L9077" i="16"/>
  <c r="K9077" i="16"/>
  <c r="I9077" i="16"/>
  <c r="H9077" i="16"/>
  <c r="G9077" i="16"/>
  <c r="F9077" i="16"/>
  <c r="E9077" i="16"/>
  <c r="M9076" i="16"/>
  <c r="L9076" i="16"/>
  <c r="K9076" i="16"/>
  <c r="I9076" i="16"/>
  <c r="H9076" i="16"/>
  <c r="G9076" i="16"/>
  <c r="F9076" i="16"/>
  <c r="E9076" i="16"/>
  <c r="M9075" i="16"/>
  <c r="K9075" i="16"/>
  <c r="I9075" i="16"/>
  <c r="H9075" i="16"/>
  <c r="G9075" i="16"/>
  <c r="J9075" i="16" s="1"/>
  <c r="F9075" i="16"/>
  <c r="L9075" i="16" s="1"/>
  <c r="E9075" i="16"/>
  <c r="M9074" i="16"/>
  <c r="K9074" i="16"/>
  <c r="I9074" i="16"/>
  <c r="H9074" i="16"/>
  <c r="G9074" i="16"/>
  <c r="J9074" i="16" s="1"/>
  <c r="F9074" i="16"/>
  <c r="L9074" i="16" s="1"/>
  <c r="E9074" i="16"/>
  <c r="M9073" i="16"/>
  <c r="K9073" i="16"/>
  <c r="I9073" i="16"/>
  <c r="H9073" i="16"/>
  <c r="G9073" i="16"/>
  <c r="F9073" i="16"/>
  <c r="L9073" i="16" s="1"/>
  <c r="E9073" i="16"/>
  <c r="M9072" i="16"/>
  <c r="K9072" i="16"/>
  <c r="I9072" i="16"/>
  <c r="H9072" i="16"/>
  <c r="G9072" i="16"/>
  <c r="F9072" i="16"/>
  <c r="L9072" i="16" s="1"/>
  <c r="E9072" i="16"/>
  <c r="M9071" i="16"/>
  <c r="K9071" i="16"/>
  <c r="J9071" i="16"/>
  <c r="I9071" i="16"/>
  <c r="H9071" i="16"/>
  <c r="G9071" i="16"/>
  <c r="F9071" i="16"/>
  <c r="L9071" i="16" s="1"/>
  <c r="E9071" i="16"/>
  <c r="M9070" i="16"/>
  <c r="K9070" i="16"/>
  <c r="I9070" i="16"/>
  <c r="H9070" i="16"/>
  <c r="G9070" i="16"/>
  <c r="F9070" i="16"/>
  <c r="L9070" i="16" s="1"/>
  <c r="E9070" i="16"/>
  <c r="M9069" i="16"/>
  <c r="K9069" i="16"/>
  <c r="I9069" i="16"/>
  <c r="H9069" i="16"/>
  <c r="J9069" i="16" s="1"/>
  <c r="G9069" i="16"/>
  <c r="F9069" i="16"/>
  <c r="L9069" i="16" s="1"/>
  <c r="E9069" i="16"/>
  <c r="M9068" i="16"/>
  <c r="K9068" i="16"/>
  <c r="I9068" i="16"/>
  <c r="H9068" i="16"/>
  <c r="J9068" i="16" s="1"/>
  <c r="G9068" i="16"/>
  <c r="F9068" i="16"/>
  <c r="L9068" i="16" s="1"/>
  <c r="E9068" i="16"/>
  <c r="M9067" i="16"/>
  <c r="K9067" i="16"/>
  <c r="I9067" i="16"/>
  <c r="H9067" i="16"/>
  <c r="J9067" i="16" s="1"/>
  <c r="G9067" i="16"/>
  <c r="F9067" i="16"/>
  <c r="L9067" i="16" s="1"/>
  <c r="E9067" i="16"/>
  <c r="M9066" i="16"/>
  <c r="K9066" i="16"/>
  <c r="I9066" i="16"/>
  <c r="H9066" i="16"/>
  <c r="G9066" i="16"/>
  <c r="F9066" i="16"/>
  <c r="L9066" i="16" s="1"/>
  <c r="E9066" i="16"/>
  <c r="M9065" i="16"/>
  <c r="L9065" i="16"/>
  <c r="K9065" i="16"/>
  <c r="I9065" i="16"/>
  <c r="H9065" i="16"/>
  <c r="J9065" i="16" s="1"/>
  <c r="G9065" i="16"/>
  <c r="F9065" i="16"/>
  <c r="E9065" i="16"/>
  <c r="M9064" i="16"/>
  <c r="L9064" i="16"/>
  <c r="K9064" i="16"/>
  <c r="I9064" i="16"/>
  <c r="H9064" i="16"/>
  <c r="J9064" i="16" s="1"/>
  <c r="G9064" i="16"/>
  <c r="F9064" i="16"/>
  <c r="E9064" i="16"/>
  <c r="M9063" i="16"/>
  <c r="K9063" i="16"/>
  <c r="I9063" i="16"/>
  <c r="H9063" i="16"/>
  <c r="J9063" i="16" s="1"/>
  <c r="G9063" i="16"/>
  <c r="F9063" i="16"/>
  <c r="L9063" i="16" s="1"/>
  <c r="E9063" i="16"/>
  <c r="M9062" i="16"/>
  <c r="K9062" i="16"/>
  <c r="I9062" i="16"/>
  <c r="H9062" i="16"/>
  <c r="G9062" i="16"/>
  <c r="J9062" i="16" s="1"/>
  <c r="F9062" i="16"/>
  <c r="L9062" i="16" s="1"/>
  <c r="E9062" i="16"/>
  <c r="M9061" i="16"/>
  <c r="L9061" i="16"/>
  <c r="K9061" i="16"/>
  <c r="I9061" i="16"/>
  <c r="H9061" i="16"/>
  <c r="G9061" i="16"/>
  <c r="F9061" i="16"/>
  <c r="E9061" i="16"/>
  <c r="M9060" i="16"/>
  <c r="L9060" i="16"/>
  <c r="K9060" i="16"/>
  <c r="I9060" i="16"/>
  <c r="H9060" i="16"/>
  <c r="G9060" i="16"/>
  <c r="F9060" i="16"/>
  <c r="E9060" i="16"/>
  <c r="M9059" i="16"/>
  <c r="K9059" i="16"/>
  <c r="I9059" i="16"/>
  <c r="H9059" i="16"/>
  <c r="G9059" i="16"/>
  <c r="J9059" i="16" s="1"/>
  <c r="F9059" i="16"/>
  <c r="L9059" i="16" s="1"/>
  <c r="E9059" i="16"/>
  <c r="M9058" i="16"/>
  <c r="K9058" i="16"/>
  <c r="I9058" i="16"/>
  <c r="H9058" i="16"/>
  <c r="G9058" i="16"/>
  <c r="J9058" i="16" s="1"/>
  <c r="F9058" i="16"/>
  <c r="L9058" i="16" s="1"/>
  <c r="E9058" i="16"/>
  <c r="M9057" i="16"/>
  <c r="K9057" i="16"/>
  <c r="I9057" i="16"/>
  <c r="H9057" i="16"/>
  <c r="G9057" i="16"/>
  <c r="F9057" i="16"/>
  <c r="L9057" i="16" s="1"/>
  <c r="E9057" i="16"/>
  <c r="M9056" i="16"/>
  <c r="K9056" i="16"/>
  <c r="I9056" i="16"/>
  <c r="H9056" i="16"/>
  <c r="G9056" i="16"/>
  <c r="F9056" i="16"/>
  <c r="L9056" i="16" s="1"/>
  <c r="E9056" i="16"/>
  <c r="M9055" i="16"/>
  <c r="K9055" i="16"/>
  <c r="J9055" i="16"/>
  <c r="I9055" i="16"/>
  <c r="H9055" i="16"/>
  <c r="G9055" i="16"/>
  <c r="F9055" i="16"/>
  <c r="L9055" i="16" s="1"/>
  <c r="E9055" i="16"/>
  <c r="M9054" i="16"/>
  <c r="K9054" i="16"/>
  <c r="I9054" i="16"/>
  <c r="H9054" i="16"/>
  <c r="G9054" i="16"/>
  <c r="F9054" i="16"/>
  <c r="L9054" i="16" s="1"/>
  <c r="E9054" i="16"/>
  <c r="M9053" i="16"/>
  <c r="K9053" i="16"/>
  <c r="I9053" i="16"/>
  <c r="H9053" i="16"/>
  <c r="J9053" i="16" s="1"/>
  <c r="G9053" i="16"/>
  <c r="F9053" i="16"/>
  <c r="L9053" i="16" s="1"/>
  <c r="E9053" i="16"/>
  <c r="M9052" i="16"/>
  <c r="K9052" i="16"/>
  <c r="I9052" i="16"/>
  <c r="H9052" i="16"/>
  <c r="J9052" i="16" s="1"/>
  <c r="G9052" i="16"/>
  <c r="F9052" i="16"/>
  <c r="L9052" i="16" s="1"/>
  <c r="E9052" i="16"/>
  <c r="M9051" i="16"/>
  <c r="K9051" i="16"/>
  <c r="I9051" i="16"/>
  <c r="H9051" i="16"/>
  <c r="J9051" i="16" s="1"/>
  <c r="G9051" i="16"/>
  <c r="F9051" i="16"/>
  <c r="L9051" i="16" s="1"/>
  <c r="E9051" i="16"/>
  <c r="M9050" i="16"/>
  <c r="K9050" i="16"/>
  <c r="I9050" i="16"/>
  <c r="H9050" i="16"/>
  <c r="G9050" i="16"/>
  <c r="F9050" i="16"/>
  <c r="L9050" i="16" s="1"/>
  <c r="E9050" i="16"/>
  <c r="M9049" i="16"/>
  <c r="L9049" i="16"/>
  <c r="K9049" i="16"/>
  <c r="I9049" i="16"/>
  <c r="H9049" i="16"/>
  <c r="J9049" i="16" s="1"/>
  <c r="G9049" i="16"/>
  <c r="F9049" i="16"/>
  <c r="E9049" i="16"/>
  <c r="M9048" i="16"/>
  <c r="L9048" i="16"/>
  <c r="K9048" i="16"/>
  <c r="I9048" i="16"/>
  <c r="H9048" i="16"/>
  <c r="J9048" i="16" s="1"/>
  <c r="G9048" i="16"/>
  <c r="F9048" i="16"/>
  <c r="E9048" i="16"/>
  <c r="M9047" i="16"/>
  <c r="K9047" i="16"/>
  <c r="I9047" i="16"/>
  <c r="H9047" i="16"/>
  <c r="J9047" i="16" s="1"/>
  <c r="G9047" i="16"/>
  <c r="F9047" i="16"/>
  <c r="L9047" i="16" s="1"/>
  <c r="E9047" i="16"/>
  <c r="M9046" i="16"/>
  <c r="K9046" i="16"/>
  <c r="I9046" i="16"/>
  <c r="H9046" i="16"/>
  <c r="G9046" i="16"/>
  <c r="J9046" i="16" s="1"/>
  <c r="F9046" i="16"/>
  <c r="L9046" i="16" s="1"/>
  <c r="E9046" i="16"/>
  <c r="M9045" i="16"/>
  <c r="L9045" i="16"/>
  <c r="K9045" i="16"/>
  <c r="I9045" i="16"/>
  <c r="H9045" i="16"/>
  <c r="G9045" i="16"/>
  <c r="F9045" i="16"/>
  <c r="E9045" i="16"/>
  <c r="M9044" i="16"/>
  <c r="L9044" i="16"/>
  <c r="K9044" i="16"/>
  <c r="I9044" i="16"/>
  <c r="H9044" i="16"/>
  <c r="G9044" i="16"/>
  <c r="F9044" i="16"/>
  <c r="E9044" i="16"/>
  <c r="M9043" i="16"/>
  <c r="K9043" i="16"/>
  <c r="I9043" i="16"/>
  <c r="H9043" i="16"/>
  <c r="G9043" i="16"/>
  <c r="J9043" i="16" s="1"/>
  <c r="F9043" i="16"/>
  <c r="L9043" i="16" s="1"/>
  <c r="E9043" i="16"/>
  <c r="M9042" i="16"/>
  <c r="K9042" i="16"/>
  <c r="I9042" i="16"/>
  <c r="H9042" i="16"/>
  <c r="G9042" i="16"/>
  <c r="J9042" i="16" s="1"/>
  <c r="F9042" i="16"/>
  <c r="L9042" i="16" s="1"/>
  <c r="E9042" i="16"/>
  <c r="M9041" i="16"/>
  <c r="K9041" i="16"/>
  <c r="I9041" i="16"/>
  <c r="H9041" i="16"/>
  <c r="G9041" i="16"/>
  <c r="F9041" i="16"/>
  <c r="L9041" i="16" s="1"/>
  <c r="E9041" i="16"/>
  <c r="M9040" i="16"/>
  <c r="K9040" i="16"/>
  <c r="I9040" i="16"/>
  <c r="H9040" i="16"/>
  <c r="G9040" i="16"/>
  <c r="F9040" i="16"/>
  <c r="L9040" i="16" s="1"/>
  <c r="E9040" i="16"/>
  <c r="M9039" i="16"/>
  <c r="K9039" i="16"/>
  <c r="J9039" i="16"/>
  <c r="I9039" i="16"/>
  <c r="H9039" i="16"/>
  <c r="G9039" i="16"/>
  <c r="F9039" i="16"/>
  <c r="L9039" i="16" s="1"/>
  <c r="E9039" i="16"/>
  <c r="M9038" i="16"/>
  <c r="K9038" i="16"/>
  <c r="I9038" i="16"/>
  <c r="H9038" i="16"/>
  <c r="G9038" i="16"/>
  <c r="F9038" i="16"/>
  <c r="L9038" i="16" s="1"/>
  <c r="E9038" i="16"/>
  <c r="M9037" i="16"/>
  <c r="K9037" i="16"/>
  <c r="I9037" i="16"/>
  <c r="H9037" i="16"/>
  <c r="J9037" i="16" s="1"/>
  <c r="G9037" i="16"/>
  <c r="F9037" i="16"/>
  <c r="L9037" i="16" s="1"/>
  <c r="E9037" i="16"/>
  <c r="M9036" i="16"/>
  <c r="K9036" i="16"/>
  <c r="I9036" i="16"/>
  <c r="H9036" i="16"/>
  <c r="J9036" i="16" s="1"/>
  <c r="G9036" i="16"/>
  <c r="F9036" i="16"/>
  <c r="L9036" i="16" s="1"/>
  <c r="E9036" i="16"/>
  <c r="M9035" i="16"/>
  <c r="K9035" i="16"/>
  <c r="I9035" i="16"/>
  <c r="H9035" i="16"/>
  <c r="J9035" i="16" s="1"/>
  <c r="G9035" i="16"/>
  <c r="F9035" i="16"/>
  <c r="L9035" i="16" s="1"/>
  <c r="E9035" i="16"/>
  <c r="M9034" i="16"/>
  <c r="K9034" i="16"/>
  <c r="I9034" i="16"/>
  <c r="H9034" i="16"/>
  <c r="G9034" i="16"/>
  <c r="F9034" i="16"/>
  <c r="L9034" i="16" s="1"/>
  <c r="E9034" i="16"/>
  <c r="M9033" i="16"/>
  <c r="L9033" i="16"/>
  <c r="K9033" i="16"/>
  <c r="I9033" i="16"/>
  <c r="H9033" i="16"/>
  <c r="J9033" i="16" s="1"/>
  <c r="G9033" i="16"/>
  <c r="F9033" i="16"/>
  <c r="E9033" i="16"/>
  <c r="M9032" i="16"/>
  <c r="L9032" i="16"/>
  <c r="K9032" i="16"/>
  <c r="I9032" i="16"/>
  <c r="H9032" i="16"/>
  <c r="J9032" i="16" s="1"/>
  <c r="G9032" i="16"/>
  <c r="F9032" i="16"/>
  <c r="E9032" i="16"/>
  <c r="M9031" i="16"/>
  <c r="K9031" i="16"/>
  <c r="I9031" i="16"/>
  <c r="H9031" i="16"/>
  <c r="J9031" i="16" s="1"/>
  <c r="G9031" i="16"/>
  <c r="F9031" i="16"/>
  <c r="L9031" i="16" s="1"/>
  <c r="E9031" i="16"/>
  <c r="M9030" i="16"/>
  <c r="K9030" i="16"/>
  <c r="I9030" i="16"/>
  <c r="H9030" i="16"/>
  <c r="G9030" i="16"/>
  <c r="J9030" i="16" s="1"/>
  <c r="F9030" i="16"/>
  <c r="L9030" i="16" s="1"/>
  <c r="E9030" i="16"/>
  <c r="M9029" i="16"/>
  <c r="L9029" i="16"/>
  <c r="K9029" i="16"/>
  <c r="I9029" i="16"/>
  <c r="H9029" i="16"/>
  <c r="G9029" i="16"/>
  <c r="F9029" i="16"/>
  <c r="E9029" i="16"/>
  <c r="M9028" i="16"/>
  <c r="L9028" i="16"/>
  <c r="K9028" i="16"/>
  <c r="I9028" i="16"/>
  <c r="H9028" i="16"/>
  <c r="G9028" i="16"/>
  <c r="F9028" i="16"/>
  <c r="E9028" i="16"/>
  <c r="M9027" i="16"/>
  <c r="K9027" i="16"/>
  <c r="I9027" i="16"/>
  <c r="H9027" i="16"/>
  <c r="G9027" i="16"/>
  <c r="J9027" i="16" s="1"/>
  <c r="F9027" i="16"/>
  <c r="L9027" i="16" s="1"/>
  <c r="E9027" i="16"/>
  <c r="M9026" i="16"/>
  <c r="K9026" i="16"/>
  <c r="I9026" i="16"/>
  <c r="H9026" i="16"/>
  <c r="G9026" i="16"/>
  <c r="J9026" i="16" s="1"/>
  <c r="F9026" i="16"/>
  <c r="L9026" i="16" s="1"/>
  <c r="E9026" i="16"/>
  <c r="M9025" i="16"/>
  <c r="K9025" i="16"/>
  <c r="I9025" i="16"/>
  <c r="H9025" i="16"/>
  <c r="G9025" i="16"/>
  <c r="F9025" i="16"/>
  <c r="L9025" i="16" s="1"/>
  <c r="E9025" i="16"/>
  <c r="M9024" i="16"/>
  <c r="K9024" i="16"/>
  <c r="I9024" i="16"/>
  <c r="H9024" i="16"/>
  <c r="G9024" i="16"/>
  <c r="F9024" i="16"/>
  <c r="L9024" i="16" s="1"/>
  <c r="E9024" i="16"/>
  <c r="M9023" i="16"/>
  <c r="K9023" i="16"/>
  <c r="J9023" i="16"/>
  <c r="I9023" i="16"/>
  <c r="H9023" i="16"/>
  <c r="G9023" i="16"/>
  <c r="F9023" i="16"/>
  <c r="L9023" i="16" s="1"/>
  <c r="E9023" i="16"/>
  <c r="M9022" i="16"/>
  <c r="K9022" i="16"/>
  <c r="I9022" i="16"/>
  <c r="H9022" i="16"/>
  <c r="G9022" i="16"/>
  <c r="F9022" i="16"/>
  <c r="L9022" i="16" s="1"/>
  <c r="E9022" i="16"/>
  <c r="M9021" i="16"/>
  <c r="K9021" i="16"/>
  <c r="I9021" i="16"/>
  <c r="H9021" i="16"/>
  <c r="J9021" i="16" s="1"/>
  <c r="G9021" i="16"/>
  <c r="F9021" i="16"/>
  <c r="L9021" i="16" s="1"/>
  <c r="E9021" i="16"/>
  <c r="M9020" i="16"/>
  <c r="K9020" i="16"/>
  <c r="I9020" i="16"/>
  <c r="H9020" i="16"/>
  <c r="J9020" i="16" s="1"/>
  <c r="G9020" i="16"/>
  <c r="F9020" i="16"/>
  <c r="L9020" i="16" s="1"/>
  <c r="E9020" i="16"/>
  <c r="M9019" i="16"/>
  <c r="K9019" i="16"/>
  <c r="I9019" i="16"/>
  <c r="H9019" i="16"/>
  <c r="J9019" i="16" s="1"/>
  <c r="G9019" i="16"/>
  <c r="F9019" i="16"/>
  <c r="L9019" i="16" s="1"/>
  <c r="E9019" i="16"/>
  <c r="M9018" i="16"/>
  <c r="K9018" i="16"/>
  <c r="I9018" i="16"/>
  <c r="H9018" i="16"/>
  <c r="G9018" i="16"/>
  <c r="F9018" i="16"/>
  <c r="L9018" i="16" s="1"/>
  <c r="E9018" i="16"/>
  <c r="M9017" i="16"/>
  <c r="L9017" i="16"/>
  <c r="K9017" i="16"/>
  <c r="I9017" i="16"/>
  <c r="H9017" i="16"/>
  <c r="J9017" i="16" s="1"/>
  <c r="G9017" i="16"/>
  <c r="F9017" i="16"/>
  <c r="E9017" i="16"/>
  <c r="M9016" i="16"/>
  <c r="L9016" i="16"/>
  <c r="K9016" i="16"/>
  <c r="I9016" i="16"/>
  <c r="H9016" i="16"/>
  <c r="J9016" i="16" s="1"/>
  <c r="G9016" i="16"/>
  <c r="F9016" i="16"/>
  <c r="E9016" i="16"/>
  <c r="M9015" i="16"/>
  <c r="K9015" i="16"/>
  <c r="I9015" i="16"/>
  <c r="H9015" i="16"/>
  <c r="J9015" i="16" s="1"/>
  <c r="G9015" i="16"/>
  <c r="F9015" i="16"/>
  <c r="L9015" i="16" s="1"/>
  <c r="E9015" i="16"/>
  <c r="M9014" i="16"/>
  <c r="K9014" i="16"/>
  <c r="I9014" i="16"/>
  <c r="H9014" i="16"/>
  <c r="G9014" i="16"/>
  <c r="J9014" i="16" s="1"/>
  <c r="F9014" i="16"/>
  <c r="L9014" i="16" s="1"/>
  <c r="E9014" i="16"/>
  <c r="M9013" i="16"/>
  <c r="L9013" i="16"/>
  <c r="K9013" i="16"/>
  <c r="I9013" i="16"/>
  <c r="H9013" i="16"/>
  <c r="G9013" i="16"/>
  <c r="F9013" i="16"/>
  <c r="E9013" i="16"/>
  <c r="M9012" i="16"/>
  <c r="L9012" i="16"/>
  <c r="K9012" i="16"/>
  <c r="I9012" i="16"/>
  <c r="H9012" i="16"/>
  <c r="G9012" i="16"/>
  <c r="F9012" i="16"/>
  <c r="E9012" i="16"/>
  <c r="M9011" i="16"/>
  <c r="K9011" i="16"/>
  <c r="I9011" i="16"/>
  <c r="H9011" i="16"/>
  <c r="G9011" i="16"/>
  <c r="J9011" i="16" s="1"/>
  <c r="F9011" i="16"/>
  <c r="L9011" i="16" s="1"/>
  <c r="E9011" i="16"/>
  <c r="M9010" i="16"/>
  <c r="K9010" i="16"/>
  <c r="I9010" i="16"/>
  <c r="H9010" i="16"/>
  <c r="G9010" i="16"/>
  <c r="J9010" i="16" s="1"/>
  <c r="F9010" i="16"/>
  <c r="L9010" i="16" s="1"/>
  <c r="E9010" i="16"/>
  <c r="M9009" i="16"/>
  <c r="K9009" i="16"/>
  <c r="I9009" i="16"/>
  <c r="H9009" i="16"/>
  <c r="G9009" i="16"/>
  <c r="F9009" i="16"/>
  <c r="L9009" i="16" s="1"/>
  <c r="E9009" i="16"/>
  <c r="M9008" i="16"/>
  <c r="K9008" i="16"/>
  <c r="I9008" i="16"/>
  <c r="H9008" i="16"/>
  <c r="G9008" i="16"/>
  <c r="F9008" i="16"/>
  <c r="L9008" i="16" s="1"/>
  <c r="E9008" i="16"/>
  <c r="M9007" i="16"/>
  <c r="K9007" i="16"/>
  <c r="J9007" i="16"/>
  <c r="I9007" i="16"/>
  <c r="H9007" i="16"/>
  <c r="G9007" i="16"/>
  <c r="F9007" i="16"/>
  <c r="L9007" i="16" s="1"/>
  <c r="E9007" i="16"/>
  <c r="M9006" i="16"/>
  <c r="K9006" i="16"/>
  <c r="I9006" i="16"/>
  <c r="H9006" i="16"/>
  <c r="G9006" i="16"/>
  <c r="F9006" i="16"/>
  <c r="L9006" i="16" s="1"/>
  <c r="E9006" i="16"/>
  <c r="M9005" i="16"/>
  <c r="K9005" i="16"/>
  <c r="I9005" i="16"/>
  <c r="H9005" i="16"/>
  <c r="J9005" i="16" s="1"/>
  <c r="G9005" i="16"/>
  <c r="F9005" i="16"/>
  <c r="L9005" i="16" s="1"/>
  <c r="E9005" i="16"/>
  <c r="M9004" i="16"/>
  <c r="K9004" i="16"/>
  <c r="I9004" i="16"/>
  <c r="H9004" i="16"/>
  <c r="J9004" i="16" s="1"/>
  <c r="G9004" i="16"/>
  <c r="F9004" i="16"/>
  <c r="L9004" i="16" s="1"/>
  <c r="E9004" i="16"/>
  <c r="M9003" i="16"/>
  <c r="K9003" i="16"/>
  <c r="I9003" i="16"/>
  <c r="H9003" i="16"/>
  <c r="J9003" i="16" s="1"/>
  <c r="G9003" i="16"/>
  <c r="F9003" i="16"/>
  <c r="L9003" i="16" s="1"/>
  <c r="E9003" i="16"/>
  <c r="M9002" i="16"/>
  <c r="K9002" i="16"/>
  <c r="I9002" i="16"/>
  <c r="H9002" i="16"/>
  <c r="G9002" i="16"/>
  <c r="F9002" i="16"/>
  <c r="L9002" i="16" s="1"/>
  <c r="E9002" i="16"/>
  <c r="M9001" i="16"/>
  <c r="L9001" i="16"/>
  <c r="K9001" i="16"/>
  <c r="I9001" i="16"/>
  <c r="H9001" i="16"/>
  <c r="J9001" i="16" s="1"/>
  <c r="G9001" i="16"/>
  <c r="F9001" i="16"/>
  <c r="E9001" i="16"/>
  <c r="M9000" i="16"/>
  <c r="L9000" i="16"/>
  <c r="K9000" i="16"/>
  <c r="I9000" i="16"/>
  <c r="H9000" i="16"/>
  <c r="J9000" i="16" s="1"/>
  <c r="G9000" i="16"/>
  <c r="F9000" i="16"/>
  <c r="E9000" i="16"/>
  <c r="M8999" i="16"/>
  <c r="K8999" i="16"/>
  <c r="I8999" i="16"/>
  <c r="H8999" i="16"/>
  <c r="J8999" i="16" s="1"/>
  <c r="G8999" i="16"/>
  <c r="F8999" i="16"/>
  <c r="L8999" i="16" s="1"/>
  <c r="E8999" i="16"/>
  <c r="M8998" i="16"/>
  <c r="K8998" i="16"/>
  <c r="I8998" i="16"/>
  <c r="H8998" i="16"/>
  <c r="G8998" i="16"/>
  <c r="J8998" i="16" s="1"/>
  <c r="F8998" i="16"/>
  <c r="L8998" i="16" s="1"/>
  <c r="E8998" i="16"/>
  <c r="M8997" i="16"/>
  <c r="L8997" i="16"/>
  <c r="K8997" i="16"/>
  <c r="I8997" i="16"/>
  <c r="H8997" i="16"/>
  <c r="G8997" i="16"/>
  <c r="F8997" i="16"/>
  <c r="E8997" i="16"/>
  <c r="M8996" i="16"/>
  <c r="L8996" i="16"/>
  <c r="K8996" i="16"/>
  <c r="I8996" i="16"/>
  <c r="H8996" i="16"/>
  <c r="G8996" i="16"/>
  <c r="F8996" i="16"/>
  <c r="E8996" i="16"/>
  <c r="M8995" i="16"/>
  <c r="K8995" i="16"/>
  <c r="I8995" i="16"/>
  <c r="H8995" i="16"/>
  <c r="G8995" i="16"/>
  <c r="J8995" i="16" s="1"/>
  <c r="F8995" i="16"/>
  <c r="L8995" i="16" s="1"/>
  <c r="E8995" i="16"/>
  <c r="M8994" i="16"/>
  <c r="K8994" i="16"/>
  <c r="I8994" i="16"/>
  <c r="H8994" i="16"/>
  <c r="G8994" i="16"/>
  <c r="J8994" i="16" s="1"/>
  <c r="F8994" i="16"/>
  <c r="L8994" i="16" s="1"/>
  <c r="E8994" i="16"/>
  <c r="M8993" i="16"/>
  <c r="K8993" i="16"/>
  <c r="I8993" i="16"/>
  <c r="H8993" i="16"/>
  <c r="G8993" i="16"/>
  <c r="F8993" i="16"/>
  <c r="L8993" i="16" s="1"/>
  <c r="E8993" i="16"/>
  <c r="M8992" i="16"/>
  <c r="K8992" i="16"/>
  <c r="I8992" i="16"/>
  <c r="H8992" i="16"/>
  <c r="G8992" i="16"/>
  <c r="F8992" i="16"/>
  <c r="L8992" i="16" s="1"/>
  <c r="E8992" i="16"/>
  <c r="M8991" i="16"/>
  <c r="K8991" i="16"/>
  <c r="J8991" i="16"/>
  <c r="I8991" i="16"/>
  <c r="H8991" i="16"/>
  <c r="G8991" i="16"/>
  <c r="F8991" i="16"/>
  <c r="L8991" i="16" s="1"/>
  <c r="E8991" i="16"/>
  <c r="M8990" i="16"/>
  <c r="K8990" i="16"/>
  <c r="I8990" i="16"/>
  <c r="H8990" i="16"/>
  <c r="G8990" i="16"/>
  <c r="F8990" i="16"/>
  <c r="L8990" i="16" s="1"/>
  <c r="E8990" i="16"/>
  <c r="M8989" i="16"/>
  <c r="K8989" i="16"/>
  <c r="I8989" i="16"/>
  <c r="H8989" i="16"/>
  <c r="J8989" i="16" s="1"/>
  <c r="G8989" i="16"/>
  <c r="F8989" i="16"/>
  <c r="L8989" i="16" s="1"/>
  <c r="E8989" i="16"/>
  <c r="M8988" i="16"/>
  <c r="K8988" i="16"/>
  <c r="I8988" i="16"/>
  <c r="H8988" i="16"/>
  <c r="J8988" i="16" s="1"/>
  <c r="G8988" i="16"/>
  <c r="F8988" i="16"/>
  <c r="L8988" i="16" s="1"/>
  <c r="E8988" i="16"/>
  <c r="M8987" i="16"/>
  <c r="K8987" i="16"/>
  <c r="I8987" i="16"/>
  <c r="H8987" i="16"/>
  <c r="J8987" i="16" s="1"/>
  <c r="G8987" i="16"/>
  <c r="F8987" i="16"/>
  <c r="L8987" i="16" s="1"/>
  <c r="E8987" i="16"/>
  <c r="M8986" i="16"/>
  <c r="K8986" i="16"/>
  <c r="I8986" i="16"/>
  <c r="H8986" i="16"/>
  <c r="G8986" i="16"/>
  <c r="F8986" i="16"/>
  <c r="L8986" i="16" s="1"/>
  <c r="E8986" i="16"/>
  <c r="M8985" i="16"/>
  <c r="L8985" i="16"/>
  <c r="K8985" i="16"/>
  <c r="I8985" i="16"/>
  <c r="H8985" i="16"/>
  <c r="J8985" i="16" s="1"/>
  <c r="G8985" i="16"/>
  <c r="F8985" i="16"/>
  <c r="E8985" i="16"/>
  <c r="M8984" i="16"/>
  <c r="L8984" i="16"/>
  <c r="K8984" i="16"/>
  <c r="I8984" i="16"/>
  <c r="H8984" i="16"/>
  <c r="J8984" i="16" s="1"/>
  <c r="G8984" i="16"/>
  <c r="F8984" i="16"/>
  <c r="E8984" i="16"/>
  <c r="M8983" i="16"/>
  <c r="K8983" i="16"/>
  <c r="I8983" i="16"/>
  <c r="H8983" i="16"/>
  <c r="J8983" i="16" s="1"/>
  <c r="G8983" i="16"/>
  <c r="F8983" i="16"/>
  <c r="L8983" i="16" s="1"/>
  <c r="E8983" i="16"/>
  <c r="M8982" i="16"/>
  <c r="K8982" i="16"/>
  <c r="I8982" i="16"/>
  <c r="H8982" i="16"/>
  <c r="G8982" i="16"/>
  <c r="J8982" i="16" s="1"/>
  <c r="F8982" i="16"/>
  <c r="L8982" i="16" s="1"/>
  <c r="E8982" i="16"/>
  <c r="M8981" i="16"/>
  <c r="L8981" i="16"/>
  <c r="K8981" i="16"/>
  <c r="I8981" i="16"/>
  <c r="H8981" i="16"/>
  <c r="G8981" i="16"/>
  <c r="F8981" i="16"/>
  <c r="E8981" i="16"/>
  <c r="M8980" i="16"/>
  <c r="L8980" i="16"/>
  <c r="K8980" i="16"/>
  <c r="I8980" i="16"/>
  <c r="H8980" i="16"/>
  <c r="G8980" i="16"/>
  <c r="F8980" i="16"/>
  <c r="E8980" i="16"/>
  <c r="M8979" i="16"/>
  <c r="K8979" i="16"/>
  <c r="I8979" i="16"/>
  <c r="H8979" i="16"/>
  <c r="G8979" i="16"/>
  <c r="J8979" i="16" s="1"/>
  <c r="F8979" i="16"/>
  <c r="L8979" i="16" s="1"/>
  <c r="E8979" i="16"/>
  <c r="M8978" i="16"/>
  <c r="K8978" i="16"/>
  <c r="I8978" i="16"/>
  <c r="H8978" i="16"/>
  <c r="G8978" i="16"/>
  <c r="J8978" i="16" s="1"/>
  <c r="F8978" i="16"/>
  <c r="L8978" i="16" s="1"/>
  <c r="E8978" i="16"/>
  <c r="M8977" i="16"/>
  <c r="K8977" i="16"/>
  <c r="I8977" i="16"/>
  <c r="H8977" i="16"/>
  <c r="G8977" i="16"/>
  <c r="F8977" i="16"/>
  <c r="L8977" i="16" s="1"/>
  <c r="E8977" i="16"/>
  <c r="M8976" i="16"/>
  <c r="K8976" i="16"/>
  <c r="I8976" i="16"/>
  <c r="H8976" i="16"/>
  <c r="G8976" i="16"/>
  <c r="F8976" i="16"/>
  <c r="L8976" i="16" s="1"/>
  <c r="E8976" i="16"/>
  <c r="M8975" i="16"/>
  <c r="K8975" i="16"/>
  <c r="J8975" i="16"/>
  <c r="I8975" i="16"/>
  <c r="H8975" i="16"/>
  <c r="G8975" i="16"/>
  <c r="F8975" i="16"/>
  <c r="L8975" i="16" s="1"/>
  <c r="E8975" i="16"/>
  <c r="M8974" i="16"/>
  <c r="K8974" i="16"/>
  <c r="I8974" i="16"/>
  <c r="H8974" i="16"/>
  <c r="G8974" i="16"/>
  <c r="F8974" i="16"/>
  <c r="L8974" i="16" s="1"/>
  <c r="E8974" i="16"/>
  <c r="M8973" i="16"/>
  <c r="K8973" i="16"/>
  <c r="I8973" i="16"/>
  <c r="H8973" i="16"/>
  <c r="J8973" i="16" s="1"/>
  <c r="G8973" i="16"/>
  <c r="F8973" i="16"/>
  <c r="L8973" i="16" s="1"/>
  <c r="E8973" i="16"/>
  <c r="M8972" i="16"/>
  <c r="K8972" i="16"/>
  <c r="I8972" i="16"/>
  <c r="H8972" i="16"/>
  <c r="J8972" i="16" s="1"/>
  <c r="G8972" i="16"/>
  <c r="F8972" i="16"/>
  <c r="L8972" i="16" s="1"/>
  <c r="E8972" i="16"/>
  <c r="M8971" i="16"/>
  <c r="K8971" i="16"/>
  <c r="I8971" i="16"/>
  <c r="H8971" i="16"/>
  <c r="J8971" i="16" s="1"/>
  <c r="G8971" i="16"/>
  <c r="F8971" i="16"/>
  <c r="L8971" i="16" s="1"/>
  <c r="E8971" i="16"/>
  <c r="M8970" i="16"/>
  <c r="K8970" i="16"/>
  <c r="I8970" i="16"/>
  <c r="H8970" i="16"/>
  <c r="G8970" i="16"/>
  <c r="F8970" i="16"/>
  <c r="L8970" i="16" s="1"/>
  <c r="E8970" i="16"/>
  <c r="M8969" i="16"/>
  <c r="L8969" i="16"/>
  <c r="K8969" i="16"/>
  <c r="I8969" i="16"/>
  <c r="H8969" i="16"/>
  <c r="J8969" i="16" s="1"/>
  <c r="G8969" i="16"/>
  <c r="F8969" i="16"/>
  <c r="E8969" i="16"/>
  <c r="M8968" i="16"/>
  <c r="L8968" i="16"/>
  <c r="K8968" i="16"/>
  <c r="I8968" i="16"/>
  <c r="H8968" i="16"/>
  <c r="J8968" i="16" s="1"/>
  <c r="G8968" i="16"/>
  <c r="F8968" i="16"/>
  <c r="E8968" i="16"/>
  <c r="M8967" i="16"/>
  <c r="K8967" i="16"/>
  <c r="I8967" i="16"/>
  <c r="H8967" i="16"/>
  <c r="J8967" i="16" s="1"/>
  <c r="G8967" i="16"/>
  <c r="F8967" i="16"/>
  <c r="L8967" i="16" s="1"/>
  <c r="E8967" i="16"/>
  <c r="M8966" i="16"/>
  <c r="K8966" i="16"/>
  <c r="I8966" i="16"/>
  <c r="H8966" i="16"/>
  <c r="G8966" i="16"/>
  <c r="J8966" i="16" s="1"/>
  <c r="F8966" i="16"/>
  <c r="L8966" i="16" s="1"/>
  <c r="E8966" i="16"/>
  <c r="M8965" i="16"/>
  <c r="L8965" i="16"/>
  <c r="K8965" i="16"/>
  <c r="I8965" i="16"/>
  <c r="H8965" i="16"/>
  <c r="G8965" i="16"/>
  <c r="F8965" i="16"/>
  <c r="E8965" i="16"/>
  <c r="M8964" i="16"/>
  <c r="L8964" i="16"/>
  <c r="K8964" i="16"/>
  <c r="I8964" i="16"/>
  <c r="H8964" i="16"/>
  <c r="G8964" i="16"/>
  <c r="F8964" i="16"/>
  <c r="E8964" i="16"/>
  <c r="M8963" i="16"/>
  <c r="K8963" i="16"/>
  <c r="I8963" i="16"/>
  <c r="H8963" i="16"/>
  <c r="G8963" i="16"/>
  <c r="J8963" i="16" s="1"/>
  <c r="F8963" i="16"/>
  <c r="L8963" i="16" s="1"/>
  <c r="E8963" i="16"/>
  <c r="M8962" i="16"/>
  <c r="K8962" i="16"/>
  <c r="I8962" i="16"/>
  <c r="H8962" i="16"/>
  <c r="G8962" i="16"/>
  <c r="J8962" i="16" s="1"/>
  <c r="F8962" i="16"/>
  <c r="L8962" i="16" s="1"/>
  <c r="E8962" i="16"/>
  <c r="M8961" i="16"/>
  <c r="K8961" i="16"/>
  <c r="I8961" i="16"/>
  <c r="H8961" i="16"/>
  <c r="G8961" i="16"/>
  <c r="F8961" i="16"/>
  <c r="L8961" i="16" s="1"/>
  <c r="E8961" i="16"/>
  <c r="M8960" i="16"/>
  <c r="K8960" i="16"/>
  <c r="I8960" i="16"/>
  <c r="H8960" i="16"/>
  <c r="G8960" i="16"/>
  <c r="F8960" i="16"/>
  <c r="L8960" i="16" s="1"/>
  <c r="E8960" i="16"/>
  <c r="M8959" i="16"/>
  <c r="K8959" i="16"/>
  <c r="J8959" i="16"/>
  <c r="I8959" i="16"/>
  <c r="H8959" i="16"/>
  <c r="G8959" i="16"/>
  <c r="F8959" i="16"/>
  <c r="L8959" i="16" s="1"/>
  <c r="E8959" i="16"/>
  <c r="M8958" i="16"/>
  <c r="K8958" i="16"/>
  <c r="I8958" i="16"/>
  <c r="H8958" i="16"/>
  <c r="G8958" i="16"/>
  <c r="F8958" i="16"/>
  <c r="L8958" i="16" s="1"/>
  <c r="E8958" i="16"/>
  <c r="M8957" i="16"/>
  <c r="K8957" i="16"/>
  <c r="I8957" i="16"/>
  <c r="H8957" i="16"/>
  <c r="J8957" i="16" s="1"/>
  <c r="G8957" i="16"/>
  <c r="F8957" i="16"/>
  <c r="L8957" i="16" s="1"/>
  <c r="E8957" i="16"/>
  <c r="M8956" i="16"/>
  <c r="K8956" i="16"/>
  <c r="I8956" i="16"/>
  <c r="H8956" i="16"/>
  <c r="J8956" i="16" s="1"/>
  <c r="G8956" i="16"/>
  <c r="F8956" i="16"/>
  <c r="L8956" i="16" s="1"/>
  <c r="E8956" i="16"/>
  <c r="M8955" i="16"/>
  <c r="K8955" i="16"/>
  <c r="I8955" i="16"/>
  <c r="H8955" i="16"/>
  <c r="J8955" i="16" s="1"/>
  <c r="G8955" i="16"/>
  <c r="F8955" i="16"/>
  <c r="L8955" i="16" s="1"/>
  <c r="E8955" i="16"/>
  <c r="M8954" i="16"/>
  <c r="K8954" i="16"/>
  <c r="I8954" i="16"/>
  <c r="H8954" i="16"/>
  <c r="G8954" i="16"/>
  <c r="F8954" i="16"/>
  <c r="L8954" i="16" s="1"/>
  <c r="E8954" i="16"/>
  <c r="M8953" i="16"/>
  <c r="L8953" i="16"/>
  <c r="K8953" i="16"/>
  <c r="I8953" i="16"/>
  <c r="H8953" i="16"/>
  <c r="J8953" i="16" s="1"/>
  <c r="G8953" i="16"/>
  <c r="F8953" i="16"/>
  <c r="E8953" i="16"/>
  <c r="M8952" i="16"/>
  <c r="L8952" i="16"/>
  <c r="K8952" i="16"/>
  <c r="I8952" i="16"/>
  <c r="H8952" i="16"/>
  <c r="J8952" i="16" s="1"/>
  <c r="G8952" i="16"/>
  <c r="F8952" i="16"/>
  <c r="E8952" i="16"/>
  <c r="M8951" i="16"/>
  <c r="K8951" i="16"/>
  <c r="I8951" i="16"/>
  <c r="H8951" i="16"/>
  <c r="J8951" i="16" s="1"/>
  <c r="G8951" i="16"/>
  <c r="F8951" i="16"/>
  <c r="L8951" i="16" s="1"/>
  <c r="E8951" i="16"/>
  <c r="M8950" i="16"/>
  <c r="K8950" i="16"/>
  <c r="I8950" i="16"/>
  <c r="H8950" i="16"/>
  <c r="G8950" i="16"/>
  <c r="J8950" i="16" s="1"/>
  <c r="F8950" i="16"/>
  <c r="L8950" i="16" s="1"/>
  <c r="E8950" i="16"/>
  <c r="M8949" i="16"/>
  <c r="L8949" i="16"/>
  <c r="K8949" i="16"/>
  <c r="I8949" i="16"/>
  <c r="H8949" i="16"/>
  <c r="G8949" i="16"/>
  <c r="F8949" i="16"/>
  <c r="E8949" i="16"/>
  <c r="M8948" i="16"/>
  <c r="L8948" i="16"/>
  <c r="K8948" i="16"/>
  <c r="I8948" i="16"/>
  <c r="H8948" i="16"/>
  <c r="G8948" i="16"/>
  <c r="F8948" i="16"/>
  <c r="E8948" i="16"/>
  <c r="M8947" i="16"/>
  <c r="K8947" i="16"/>
  <c r="I8947" i="16"/>
  <c r="H8947" i="16"/>
  <c r="G8947" i="16"/>
  <c r="J8947" i="16" s="1"/>
  <c r="F8947" i="16"/>
  <c r="L8947" i="16" s="1"/>
  <c r="E8947" i="16"/>
  <c r="M8946" i="16"/>
  <c r="K8946" i="16"/>
  <c r="I8946" i="16"/>
  <c r="H8946" i="16"/>
  <c r="G8946" i="16"/>
  <c r="J8946" i="16" s="1"/>
  <c r="F8946" i="16"/>
  <c r="L8946" i="16" s="1"/>
  <c r="E8946" i="16"/>
  <c r="M8945" i="16"/>
  <c r="K8945" i="16"/>
  <c r="I8945" i="16"/>
  <c r="H8945" i="16"/>
  <c r="G8945" i="16"/>
  <c r="F8945" i="16"/>
  <c r="L8945" i="16" s="1"/>
  <c r="E8945" i="16"/>
  <c r="M8944" i="16"/>
  <c r="K8944" i="16"/>
  <c r="I8944" i="16"/>
  <c r="H8944" i="16"/>
  <c r="G8944" i="16"/>
  <c r="F8944" i="16"/>
  <c r="L8944" i="16" s="1"/>
  <c r="E8944" i="16"/>
  <c r="M8943" i="16"/>
  <c r="K8943" i="16"/>
  <c r="J8943" i="16"/>
  <c r="I8943" i="16"/>
  <c r="H8943" i="16"/>
  <c r="G8943" i="16"/>
  <c r="F8943" i="16"/>
  <c r="L8943" i="16" s="1"/>
  <c r="E8943" i="16"/>
  <c r="M8942" i="16"/>
  <c r="K8942" i="16"/>
  <c r="I8942" i="16"/>
  <c r="H8942" i="16"/>
  <c r="G8942" i="16"/>
  <c r="F8942" i="16"/>
  <c r="L8942" i="16" s="1"/>
  <c r="E8942" i="16"/>
  <c r="M8941" i="16"/>
  <c r="K8941" i="16"/>
  <c r="I8941" i="16"/>
  <c r="H8941" i="16"/>
  <c r="J8941" i="16" s="1"/>
  <c r="G8941" i="16"/>
  <c r="F8941" i="16"/>
  <c r="L8941" i="16" s="1"/>
  <c r="E8941" i="16"/>
  <c r="M8940" i="16"/>
  <c r="K8940" i="16"/>
  <c r="I8940" i="16"/>
  <c r="H8940" i="16"/>
  <c r="J8940" i="16" s="1"/>
  <c r="G8940" i="16"/>
  <c r="F8940" i="16"/>
  <c r="L8940" i="16" s="1"/>
  <c r="E8940" i="16"/>
  <c r="M8939" i="16"/>
  <c r="K8939" i="16"/>
  <c r="I8939" i="16"/>
  <c r="H8939" i="16"/>
  <c r="J8939" i="16" s="1"/>
  <c r="G8939" i="16"/>
  <c r="F8939" i="16"/>
  <c r="L8939" i="16" s="1"/>
  <c r="E8939" i="16"/>
  <c r="M8938" i="16"/>
  <c r="K8938" i="16"/>
  <c r="I8938" i="16"/>
  <c r="H8938" i="16"/>
  <c r="G8938" i="16"/>
  <c r="F8938" i="16"/>
  <c r="L8938" i="16" s="1"/>
  <c r="E8938" i="16"/>
  <c r="M8937" i="16"/>
  <c r="L8937" i="16"/>
  <c r="K8937" i="16"/>
  <c r="I8937" i="16"/>
  <c r="H8937" i="16"/>
  <c r="J8937" i="16" s="1"/>
  <c r="G8937" i="16"/>
  <c r="F8937" i="16"/>
  <c r="E8937" i="16"/>
  <c r="M8936" i="16"/>
  <c r="L8936" i="16"/>
  <c r="K8936" i="16"/>
  <c r="I8936" i="16"/>
  <c r="H8936" i="16"/>
  <c r="J8936" i="16" s="1"/>
  <c r="G8936" i="16"/>
  <c r="F8936" i="16"/>
  <c r="E8936" i="16"/>
  <c r="M8935" i="16"/>
  <c r="K8935" i="16"/>
  <c r="I8935" i="16"/>
  <c r="H8935" i="16"/>
  <c r="J8935" i="16" s="1"/>
  <c r="G8935" i="16"/>
  <c r="F8935" i="16"/>
  <c r="L8935" i="16" s="1"/>
  <c r="E8935" i="16"/>
  <c r="M8934" i="16"/>
  <c r="K8934" i="16"/>
  <c r="I8934" i="16"/>
  <c r="H8934" i="16"/>
  <c r="G8934" i="16"/>
  <c r="J8934" i="16" s="1"/>
  <c r="F8934" i="16"/>
  <c r="L8934" i="16" s="1"/>
  <c r="E8934" i="16"/>
  <c r="M8933" i="16"/>
  <c r="L8933" i="16"/>
  <c r="K8933" i="16"/>
  <c r="I8933" i="16"/>
  <c r="H8933" i="16"/>
  <c r="G8933" i="16"/>
  <c r="F8933" i="16"/>
  <c r="E8933" i="16"/>
  <c r="M8932" i="16"/>
  <c r="L8932" i="16"/>
  <c r="K8932" i="16"/>
  <c r="I8932" i="16"/>
  <c r="H8932" i="16"/>
  <c r="G8932" i="16"/>
  <c r="F8932" i="16"/>
  <c r="E8932" i="16"/>
  <c r="M8931" i="16"/>
  <c r="K8931" i="16"/>
  <c r="I8931" i="16"/>
  <c r="H8931" i="16"/>
  <c r="G8931" i="16"/>
  <c r="J8931" i="16" s="1"/>
  <c r="F8931" i="16"/>
  <c r="L8931" i="16" s="1"/>
  <c r="E8931" i="16"/>
  <c r="M8930" i="16"/>
  <c r="K8930" i="16"/>
  <c r="I8930" i="16"/>
  <c r="H8930" i="16"/>
  <c r="G8930" i="16"/>
  <c r="J8930" i="16" s="1"/>
  <c r="F8930" i="16"/>
  <c r="L8930" i="16" s="1"/>
  <c r="E8930" i="16"/>
  <c r="M8929" i="16"/>
  <c r="K8929" i="16"/>
  <c r="I8929" i="16"/>
  <c r="H8929" i="16"/>
  <c r="G8929" i="16"/>
  <c r="F8929" i="16"/>
  <c r="L8929" i="16" s="1"/>
  <c r="E8929" i="16"/>
  <c r="M8928" i="16"/>
  <c r="K8928" i="16"/>
  <c r="I8928" i="16"/>
  <c r="H8928" i="16"/>
  <c r="G8928" i="16"/>
  <c r="F8928" i="16"/>
  <c r="L8928" i="16" s="1"/>
  <c r="E8928" i="16"/>
  <c r="M8927" i="16"/>
  <c r="K8927" i="16"/>
  <c r="J8927" i="16"/>
  <c r="I8927" i="16"/>
  <c r="H8927" i="16"/>
  <c r="G8927" i="16"/>
  <c r="F8927" i="16"/>
  <c r="L8927" i="16" s="1"/>
  <c r="E8927" i="16"/>
  <c r="M8926" i="16"/>
  <c r="K8926" i="16"/>
  <c r="I8926" i="16"/>
  <c r="H8926" i="16"/>
  <c r="G8926" i="16"/>
  <c r="F8926" i="16"/>
  <c r="L8926" i="16" s="1"/>
  <c r="E8926" i="16"/>
  <c r="M8925" i="16"/>
  <c r="K8925" i="16"/>
  <c r="I8925" i="16"/>
  <c r="H8925" i="16"/>
  <c r="J8925" i="16" s="1"/>
  <c r="G8925" i="16"/>
  <c r="F8925" i="16"/>
  <c r="L8925" i="16" s="1"/>
  <c r="E8925" i="16"/>
  <c r="M8924" i="16"/>
  <c r="K8924" i="16"/>
  <c r="I8924" i="16"/>
  <c r="H8924" i="16"/>
  <c r="J8924" i="16" s="1"/>
  <c r="G8924" i="16"/>
  <c r="F8924" i="16"/>
  <c r="L8924" i="16" s="1"/>
  <c r="E8924" i="16"/>
  <c r="M8923" i="16"/>
  <c r="K8923" i="16"/>
  <c r="I8923" i="16"/>
  <c r="H8923" i="16"/>
  <c r="J8923" i="16" s="1"/>
  <c r="G8923" i="16"/>
  <c r="F8923" i="16"/>
  <c r="L8923" i="16" s="1"/>
  <c r="E8923" i="16"/>
  <c r="M8922" i="16"/>
  <c r="K8922" i="16"/>
  <c r="I8922" i="16"/>
  <c r="H8922" i="16"/>
  <c r="G8922" i="16"/>
  <c r="F8922" i="16"/>
  <c r="L8922" i="16" s="1"/>
  <c r="E8922" i="16"/>
  <c r="M8921" i="16"/>
  <c r="L8921" i="16"/>
  <c r="K8921" i="16"/>
  <c r="I8921" i="16"/>
  <c r="H8921" i="16"/>
  <c r="J8921" i="16" s="1"/>
  <c r="G8921" i="16"/>
  <c r="F8921" i="16"/>
  <c r="E8921" i="16"/>
  <c r="M8920" i="16"/>
  <c r="L8920" i="16"/>
  <c r="K8920" i="16"/>
  <c r="I8920" i="16"/>
  <c r="H8920" i="16"/>
  <c r="J8920" i="16" s="1"/>
  <c r="G8920" i="16"/>
  <c r="F8920" i="16"/>
  <c r="E8920" i="16"/>
  <c r="M8919" i="16"/>
  <c r="K8919" i="16"/>
  <c r="I8919" i="16"/>
  <c r="H8919" i="16"/>
  <c r="J8919" i="16" s="1"/>
  <c r="G8919" i="16"/>
  <c r="F8919" i="16"/>
  <c r="L8919" i="16" s="1"/>
  <c r="E8919" i="16"/>
  <c r="M8918" i="16"/>
  <c r="K8918" i="16"/>
  <c r="I8918" i="16"/>
  <c r="H8918" i="16"/>
  <c r="G8918" i="16"/>
  <c r="J8918" i="16" s="1"/>
  <c r="F8918" i="16"/>
  <c r="L8918" i="16" s="1"/>
  <c r="E8918" i="16"/>
  <c r="M8917" i="16"/>
  <c r="L8917" i="16"/>
  <c r="K8917" i="16"/>
  <c r="I8917" i="16"/>
  <c r="H8917" i="16"/>
  <c r="G8917" i="16"/>
  <c r="F8917" i="16"/>
  <c r="E8917" i="16"/>
  <c r="M8916" i="16"/>
  <c r="L8916" i="16"/>
  <c r="K8916" i="16"/>
  <c r="I8916" i="16"/>
  <c r="H8916" i="16"/>
  <c r="G8916" i="16"/>
  <c r="F8916" i="16"/>
  <c r="E8916" i="16"/>
  <c r="M8915" i="16"/>
  <c r="K8915" i="16"/>
  <c r="I8915" i="16"/>
  <c r="H8915" i="16"/>
  <c r="G8915" i="16"/>
  <c r="J8915" i="16" s="1"/>
  <c r="F8915" i="16"/>
  <c r="L8915" i="16" s="1"/>
  <c r="E8915" i="16"/>
  <c r="M8914" i="16"/>
  <c r="K8914" i="16"/>
  <c r="I8914" i="16"/>
  <c r="H8914" i="16"/>
  <c r="G8914" i="16"/>
  <c r="J8914" i="16" s="1"/>
  <c r="F8914" i="16"/>
  <c r="L8914" i="16" s="1"/>
  <c r="E8914" i="16"/>
  <c r="M8913" i="16"/>
  <c r="K8913" i="16"/>
  <c r="I8913" i="16"/>
  <c r="H8913" i="16"/>
  <c r="G8913" i="16"/>
  <c r="F8913" i="16"/>
  <c r="L8913" i="16" s="1"/>
  <c r="E8913" i="16"/>
  <c r="M8912" i="16"/>
  <c r="K8912" i="16"/>
  <c r="I8912" i="16"/>
  <c r="H8912" i="16"/>
  <c r="G8912" i="16"/>
  <c r="F8912" i="16"/>
  <c r="L8912" i="16" s="1"/>
  <c r="E8912" i="16"/>
  <c r="M8911" i="16"/>
  <c r="K8911" i="16"/>
  <c r="J8911" i="16"/>
  <c r="I8911" i="16"/>
  <c r="H8911" i="16"/>
  <c r="G8911" i="16"/>
  <c r="F8911" i="16"/>
  <c r="L8911" i="16" s="1"/>
  <c r="E8911" i="16"/>
  <c r="M8910" i="16"/>
  <c r="K8910" i="16"/>
  <c r="I8910" i="16"/>
  <c r="H8910" i="16"/>
  <c r="G8910" i="16"/>
  <c r="F8910" i="16"/>
  <c r="L8910" i="16" s="1"/>
  <c r="E8910" i="16"/>
  <c r="M8909" i="16"/>
  <c r="K8909" i="16"/>
  <c r="I8909" i="16"/>
  <c r="H8909" i="16"/>
  <c r="J8909" i="16" s="1"/>
  <c r="G8909" i="16"/>
  <c r="F8909" i="16"/>
  <c r="L8909" i="16" s="1"/>
  <c r="E8909" i="16"/>
  <c r="M8908" i="16"/>
  <c r="K8908" i="16"/>
  <c r="I8908" i="16"/>
  <c r="H8908" i="16"/>
  <c r="J8908" i="16" s="1"/>
  <c r="G8908" i="16"/>
  <c r="F8908" i="16"/>
  <c r="L8908" i="16" s="1"/>
  <c r="E8908" i="16"/>
  <c r="M8907" i="16"/>
  <c r="K8907" i="16"/>
  <c r="I8907" i="16"/>
  <c r="H8907" i="16"/>
  <c r="J8907" i="16" s="1"/>
  <c r="G8907" i="16"/>
  <c r="F8907" i="16"/>
  <c r="L8907" i="16" s="1"/>
  <c r="E8907" i="16"/>
  <c r="M8906" i="16"/>
  <c r="K8906" i="16"/>
  <c r="I8906" i="16"/>
  <c r="H8906" i="16"/>
  <c r="G8906" i="16"/>
  <c r="F8906" i="16"/>
  <c r="L8906" i="16" s="1"/>
  <c r="E8906" i="16"/>
  <c r="M8905" i="16"/>
  <c r="L8905" i="16"/>
  <c r="K8905" i="16"/>
  <c r="I8905" i="16"/>
  <c r="H8905" i="16"/>
  <c r="J8905" i="16" s="1"/>
  <c r="G8905" i="16"/>
  <c r="F8905" i="16"/>
  <c r="E8905" i="16"/>
  <c r="M8904" i="16"/>
  <c r="L8904" i="16"/>
  <c r="K8904" i="16"/>
  <c r="I8904" i="16"/>
  <c r="H8904" i="16"/>
  <c r="J8904" i="16" s="1"/>
  <c r="G8904" i="16"/>
  <c r="F8904" i="16"/>
  <c r="E8904" i="16"/>
  <c r="M8903" i="16"/>
  <c r="K8903" i="16"/>
  <c r="I8903" i="16"/>
  <c r="H8903" i="16"/>
  <c r="J8903" i="16" s="1"/>
  <c r="G8903" i="16"/>
  <c r="F8903" i="16"/>
  <c r="L8903" i="16" s="1"/>
  <c r="E8903" i="16"/>
  <c r="M8902" i="16"/>
  <c r="K8902" i="16"/>
  <c r="I8902" i="16"/>
  <c r="H8902" i="16"/>
  <c r="G8902" i="16"/>
  <c r="J8902" i="16" s="1"/>
  <c r="F8902" i="16"/>
  <c r="L8902" i="16" s="1"/>
  <c r="E8902" i="16"/>
  <c r="M8901" i="16"/>
  <c r="L8901" i="16"/>
  <c r="K8901" i="16"/>
  <c r="I8901" i="16"/>
  <c r="H8901" i="16"/>
  <c r="G8901" i="16"/>
  <c r="F8901" i="16"/>
  <c r="E8901" i="16"/>
  <c r="M8900" i="16"/>
  <c r="L8900" i="16"/>
  <c r="K8900" i="16"/>
  <c r="I8900" i="16"/>
  <c r="H8900" i="16"/>
  <c r="G8900" i="16"/>
  <c r="F8900" i="16"/>
  <c r="E8900" i="16"/>
  <c r="M8899" i="16"/>
  <c r="K8899" i="16"/>
  <c r="I8899" i="16"/>
  <c r="H8899" i="16"/>
  <c r="G8899" i="16"/>
  <c r="J8899" i="16" s="1"/>
  <c r="F8899" i="16"/>
  <c r="L8899" i="16" s="1"/>
  <c r="E8899" i="16"/>
  <c r="M8898" i="16"/>
  <c r="K8898" i="16"/>
  <c r="I8898" i="16"/>
  <c r="H8898" i="16"/>
  <c r="G8898" i="16"/>
  <c r="J8898" i="16" s="1"/>
  <c r="F8898" i="16"/>
  <c r="L8898" i="16" s="1"/>
  <c r="E8898" i="16"/>
  <c r="M8897" i="16"/>
  <c r="K8897" i="16"/>
  <c r="I8897" i="16"/>
  <c r="H8897" i="16"/>
  <c r="G8897" i="16"/>
  <c r="F8897" i="16"/>
  <c r="L8897" i="16" s="1"/>
  <c r="E8897" i="16"/>
  <c r="M8896" i="16"/>
  <c r="K8896" i="16"/>
  <c r="I8896" i="16"/>
  <c r="H8896" i="16"/>
  <c r="G8896" i="16"/>
  <c r="F8896" i="16"/>
  <c r="L8896" i="16" s="1"/>
  <c r="E8896" i="16"/>
  <c r="M8895" i="16"/>
  <c r="K8895" i="16"/>
  <c r="J8895" i="16"/>
  <c r="I8895" i="16"/>
  <c r="H8895" i="16"/>
  <c r="G8895" i="16"/>
  <c r="F8895" i="16"/>
  <c r="L8895" i="16" s="1"/>
  <c r="E8895" i="16"/>
  <c r="M8894" i="16"/>
  <c r="K8894" i="16"/>
  <c r="I8894" i="16"/>
  <c r="H8894" i="16"/>
  <c r="G8894" i="16"/>
  <c r="F8894" i="16"/>
  <c r="L8894" i="16" s="1"/>
  <c r="E8894" i="16"/>
  <c r="M8893" i="16"/>
  <c r="K8893" i="16"/>
  <c r="I8893" i="16"/>
  <c r="H8893" i="16"/>
  <c r="J8893" i="16" s="1"/>
  <c r="G8893" i="16"/>
  <c r="F8893" i="16"/>
  <c r="L8893" i="16" s="1"/>
  <c r="E8893" i="16"/>
  <c r="M8892" i="16"/>
  <c r="K8892" i="16"/>
  <c r="I8892" i="16"/>
  <c r="H8892" i="16"/>
  <c r="J8892" i="16" s="1"/>
  <c r="G8892" i="16"/>
  <c r="F8892" i="16"/>
  <c r="L8892" i="16" s="1"/>
  <c r="E8892" i="16"/>
  <c r="M8891" i="16"/>
  <c r="K8891" i="16"/>
  <c r="I8891" i="16"/>
  <c r="H8891" i="16"/>
  <c r="J8891" i="16" s="1"/>
  <c r="G8891" i="16"/>
  <c r="F8891" i="16"/>
  <c r="L8891" i="16" s="1"/>
  <c r="E8891" i="16"/>
  <c r="M8890" i="16"/>
  <c r="K8890" i="16"/>
  <c r="I8890" i="16"/>
  <c r="H8890" i="16"/>
  <c r="G8890" i="16"/>
  <c r="F8890" i="16"/>
  <c r="L8890" i="16" s="1"/>
  <c r="E8890" i="16"/>
  <c r="M8889" i="16"/>
  <c r="L8889" i="16"/>
  <c r="K8889" i="16"/>
  <c r="I8889" i="16"/>
  <c r="H8889" i="16"/>
  <c r="J8889" i="16" s="1"/>
  <c r="G8889" i="16"/>
  <c r="F8889" i="16"/>
  <c r="E8889" i="16"/>
  <c r="M8888" i="16"/>
  <c r="L8888" i="16"/>
  <c r="K8888" i="16"/>
  <c r="I8888" i="16"/>
  <c r="H8888" i="16"/>
  <c r="J8888" i="16" s="1"/>
  <c r="G8888" i="16"/>
  <c r="F8888" i="16"/>
  <c r="E8888" i="16"/>
  <c r="M8887" i="16"/>
  <c r="K8887" i="16"/>
  <c r="I8887" i="16"/>
  <c r="H8887" i="16"/>
  <c r="J8887" i="16" s="1"/>
  <c r="G8887" i="16"/>
  <c r="F8887" i="16"/>
  <c r="L8887" i="16" s="1"/>
  <c r="E8887" i="16"/>
  <c r="M8886" i="16"/>
  <c r="K8886" i="16"/>
  <c r="I8886" i="16"/>
  <c r="H8886" i="16"/>
  <c r="G8886" i="16"/>
  <c r="J8886" i="16" s="1"/>
  <c r="F8886" i="16"/>
  <c r="L8886" i="16" s="1"/>
  <c r="E8886" i="16"/>
  <c r="M8885" i="16"/>
  <c r="L8885" i="16"/>
  <c r="K8885" i="16"/>
  <c r="I8885" i="16"/>
  <c r="H8885" i="16"/>
  <c r="G8885" i="16"/>
  <c r="F8885" i="16"/>
  <c r="E8885" i="16"/>
  <c r="M8884" i="16"/>
  <c r="L8884" i="16"/>
  <c r="K8884" i="16"/>
  <c r="I8884" i="16"/>
  <c r="H8884" i="16"/>
  <c r="G8884" i="16"/>
  <c r="F8884" i="16"/>
  <c r="E8884" i="16"/>
  <c r="M8883" i="16"/>
  <c r="K8883" i="16"/>
  <c r="I8883" i="16"/>
  <c r="H8883" i="16"/>
  <c r="G8883" i="16"/>
  <c r="J8883" i="16" s="1"/>
  <c r="F8883" i="16"/>
  <c r="L8883" i="16" s="1"/>
  <c r="E8883" i="16"/>
  <c r="M8882" i="16"/>
  <c r="K8882" i="16"/>
  <c r="I8882" i="16"/>
  <c r="H8882" i="16"/>
  <c r="G8882" i="16"/>
  <c r="J8882" i="16" s="1"/>
  <c r="F8882" i="16"/>
  <c r="L8882" i="16" s="1"/>
  <c r="E8882" i="16"/>
  <c r="M8881" i="16"/>
  <c r="K8881" i="16"/>
  <c r="I8881" i="16"/>
  <c r="H8881" i="16"/>
  <c r="G8881" i="16"/>
  <c r="F8881" i="16"/>
  <c r="L8881" i="16" s="1"/>
  <c r="E8881" i="16"/>
  <c r="M8880" i="16"/>
  <c r="K8880" i="16"/>
  <c r="I8880" i="16"/>
  <c r="H8880" i="16"/>
  <c r="G8880" i="16"/>
  <c r="F8880" i="16"/>
  <c r="L8880" i="16" s="1"/>
  <c r="E8880" i="16"/>
  <c r="M8879" i="16"/>
  <c r="K8879" i="16"/>
  <c r="J8879" i="16"/>
  <c r="I8879" i="16"/>
  <c r="H8879" i="16"/>
  <c r="G8879" i="16"/>
  <c r="F8879" i="16"/>
  <c r="L8879" i="16" s="1"/>
  <c r="E8879" i="16"/>
  <c r="M8878" i="16"/>
  <c r="K8878" i="16"/>
  <c r="I8878" i="16"/>
  <c r="H8878" i="16"/>
  <c r="G8878" i="16"/>
  <c r="F8878" i="16"/>
  <c r="L8878" i="16" s="1"/>
  <c r="E8878" i="16"/>
  <c r="M8877" i="16"/>
  <c r="K8877" i="16"/>
  <c r="I8877" i="16"/>
  <c r="H8877" i="16"/>
  <c r="J8877" i="16" s="1"/>
  <c r="G8877" i="16"/>
  <c r="F8877" i="16"/>
  <c r="L8877" i="16" s="1"/>
  <c r="E8877" i="16"/>
  <c r="M8876" i="16"/>
  <c r="K8876" i="16"/>
  <c r="I8876" i="16"/>
  <c r="H8876" i="16"/>
  <c r="J8876" i="16" s="1"/>
  <c r="G8876" i="16"/>
  <c r="F8876" i="16"/>
  <c r="L8876" i="16" s="1"/>
  <c r="E8876" i="16"/>
  <c r="M8875" i="16"/>
  <c r="K8875" i="16"/>
  <c r="I8875" i="16"/>
  <c r="H8875" i="16"/>
  <c r="J8875" i="16" s="1"/>
  <c r="G8875" i="16"/>
  <c r="F8875" i="16"/>
  <c r="L8875" i="16" s="1"/>
  <c r="E8875" i="16"/>
  <c r="M8874" i="16"/>
  <c r="K8874" i="16"/>
  <c r="I8874" i="16"/>
  <c r="H8874" i="16"/>
  <c r="G8874" i="16"/>
  <c r="F8874" i="16"/>
  <c r="L8874" i="16" s="1"/>
  <c r="E8874" i="16"/>
  <c r="M8873" i="16"/>
  <c r="L8873" i="16"/>
  <c r="K8873" i="16"/>
  <c r="I8873" i="16"/>
  <c r="H8873" i="16"/>
  <c r="J8873" i="16" s="1"/>
  <c r="G8873" i="16"/>
  <c r="F8873" i="16"/>
  <c r="E8873" i="16"/>
  <c r="M8872" i="16"/>
  <c r="L8872" i="16"/>
  <c r="K8872" i="16"/>
  <c r="I8872" i="16"/>
  <c r="H8872" i="16"/>
  <c r="J8872" i="16" s="1"/>
  <c r="G8872" i="16"/>
  <c r="F8872" i="16"/>
  <c r="E8872" i="16"/>
  <c r="M8871" i="16"/>
  <c r="K8871" i="16"/>
  <c r="I8871" i="16"/>
  <c r="H8871" i="16"/>
  <c r="J8871" i="16" s="1"/>
  <c r="G8871" i="16"/>
  <c r="F8871" i="16"/>
  <c r="L8871" i="16" s="1"/>
  <c r="E8871" i="16"/>
  <c r="M8870" i="16"/>
  <c r="K8870" i="16"/>
  <c r="I8870" i="16"/>
  <c r="H8870" i="16"/>
  <c r="G8870" i="16"/>
  <c r="J8870" i="16" s="1"/>
  <c r="F8870" i="16"/>
  <c r="L8870" i="16" s="1"/>
  <c r="E8870" i="16"/>
  <c r="M8869" i="16"/>
  <c r="L8869" i="16"/>
  <c r="K8869" i="16"/>
  <c r="I8869" i="16"/>
  <c r="H8869" i="16"/>
  <c r="G8869" i="16"/>
  <c r="F8869" i="16"/>
  <c r="E8869" i="16"/>
  <c r="M8868" i="16"/>
  <c r="L8868" i="16"/>
  <c r="K8868" i="16"/>
  <c r="I8868" i="16"/>
  <c r="H8868" i="16"/>
  <c r="G8868" i="16"/>
  <c r="F8868" i="16"/>
  <c r="E8868" i="16"/>
  <c r="M8867" i="16"/>
  <c r="K8867" i="16"/>
  <c r="I8867" i="16"/>
  <c r="H8867" i="16"/>
  <c r="G8867" i="16"/>
  <c r="J8867" i="16" s="1"/>
  <c r="F8867" i="16"/>
  <c r="L8867" i="16" s="1"/>
  <c r="E8867" i="16"/>
  <c r="M8866" i="16"/>
  <c r="K8866" i="16"/>
  <c r="I8866" i="16"/>
  <c r="H8866" i="16"/>
  <c r="G8866" i="16"/>
  <c r="J8866" i="16" s="1"/>
  <c r="F8866" i="16"/>
  <c r="L8866" i="16" s="1"/>
  <c r="E8866" i="16"/>
  <c r="M8865" i="16"/>
  <c r="K8865" i="16"/>
  <c r="I8865" i="16"/>
  <c r="H8865" i="16"/>
  <c r="G8865" i="16"/>
  <c r="F8865" i="16"/>
  <c r="L8865" i="16" s="1"/>
  <c r="E8865" i="16"/>
  <c r="M8864" i="16"/>
  <c r="K8864" i="16"/>
  <c r="I8864" i="16"/>
  <c r="H8864" i="16"/>
  <c r="G8864" i="16"/>
  <c r="F8864" i="16"/>
  <c r="L8864" i="16" s="1"/>
  <c r="E8864" i="16"/>
  <c r="M8863" i="16"/>
  <c r="K8863" i="16"/>
  <c r="J8863" i="16"/>
  <c r="I8863" i="16"/>
  <c r="H8863" i="16"/>
  <c r="G8863" i="16"/>
  <c r="F8863" i="16"/>
  <c r="L8863" i="16" s="1"/>
  <c r="E8863" i="16"/>
  <c r="M8862" i="16"/>
  <c r="K8862" i="16"/>
  <c r="I8862" i="16"/>
  <c r="H8862" i="16"/>
  <c r="G8862" i="16"/>
  <c r="F8862" i="16"/>
  <c r="L8862" i="16" s="1"/>
  <c r="E8862" i="16"/>
  <c r="M8861" i="16"/>
  <c r="K8861" i="16"/>
  <c r="I8861" i="16"/>
  <c r="H8861" i="16"/>
  <c r="J8861" i="16" s="1"/>
  <c r="G8861" i="16"/>
  <c r="F8861" i="16"/>
  <c r="L8861" i="16" s="1"/>
  <c r="E8861" i="16"/>
  <c r="M8860" i="16"/>
  <c r="K8860" i="16"/>
  <c r="I8860" i="16"/>
  <c r="H8860" i="16"/>
  <c r="J8860" i="16" s="1"/>
  <c r="G8860" i="16"/>
  <c r="F8860" i="16"/>
  <c r="L8860" i="16" s="1"/>
  <c r="E8860" i="16"/>
  <c r="M8859" i="16"/>
  <c r="K8859" i="16"/>
  <c r="I8859" i="16"/>
  <c r="H8859" i="16"/>
  <c r="J8859" i="16" s="1"/>
  <c r="G8859" i="16"/>
  <c r="F8859" i="16"/>
  <c r="L8859" i="16" s="1"/>
  <c r="E8859" i="16"/>
  <c r="M8858" i="16"/>
  <c r="K8858" i="16"/>
  <c r="I8858" i="16"/>
  <c r="H8858" i="16"/>
  <c r="G8858" i="16"/>
  <c r="F8858" i="16"/>
  <c r="L8858" i="16" s="1"/>
  <c r="E8858" i="16"/>
  <c r="M8857" i="16"/>
  <c r="L8857" i="16"/>
  <c r="K8857" i="16"/>
  <c r="I8857" i="16"/>
  <c r="H8857" i="16"/>
  <c r="J8857" i="16" s="1"/>
  <c r="G8857" i="16"/>
  <c r="F8857" i="16"/>
  <c r="E8857" i="16"/>
  <c r="M8856" i="16"/>
  <c r="L8856" i="16"/>
  <c r="K8856" i="16"/>
  <c r="I8856" i="16"/>
  <c r="H8856" i="16"/>
  <c r="J8856" i="16" s="1"/>
  <c r="G8856" i="16"/>
  <c r="F8856" i="16"/>
  <c r="E8856" i="16"/>
  <c r="M8855" i="16"/>
  <c r="K8855" i="16"/>
  <c r="I8855" i="16"/>
  <c r="H8855" i="16"/>
  <c r="J8855" i="16" s="1"/>
  <c r="G8855" i="16"/>
  <c r="F8855" i="16"/>
  <c r="L8855" i="16" s="1"/>
  <c r="E8855" i="16"/>
  <c r="M8854" i="16"/>
  <c r="K8854" i="16"/>
  <c r="I8854" i="16"/>
  <c r="H8854" i="16"/>
  <c r="G8854" i="16"/>
  <c r="J8854" i="16" s="1"/>
  <c r="F8854" i="16"/>
  <c r="L8854" i="16" s="1"/>
  <c r="E8854" i="16"/>
  <c r="M8853" i="16"/>
  <c r="L8853" i="16"/>
  <c r="K8853" i="16"/>
  <c r="I8853" i="16"/>
  <c r="H8853" i="16"/>
  <c r="G8853" i="16"/>
  <c r="F8853" i="16"/>
  <c r="E8853" i="16"/>
  <c r="M8852" i="16"/>
  <c r="L8852" i="16"/>
  <c r="K8852" i="16"/>
  <c r="I8852" i="16"/>
  <c r="H8852" i="16"/>
  <c r="G8852" i="16"/>
  <c r="F8852" i="16"/>
  <c r="E8852" i="16"/>
  <c r="M8851" i="16"/>
  <c r="K8851" i="16"/>
  <c r="I8851" i="16"/>
  <c r="H8851" i="16"/>
  <c r="G8851" i="16"/>
  <c r="J8851" i="16" s="1"/>
  <c r="F8851" i="16"/>
  <c r="L8851" i="16" s="1"/>
  <c r="E8851" i="16"/>
  <c r="M8850" i="16"/>
  <c r="K8850" i="16"/>
  <c r="I8850" i="16"/>
  <c r="H8850" i="16"/>
  <c r="G8850" i="16"/>
  <c r="J8850" i="16" s="1"/>
  <c r="F8850" i="16"/>
  <c r="L8850" i="16" s="1"/>
  <c r="E8850" i="16"/>
  <c r="M8849" i="16"/>
  <c r="K8849" i="16"/>
  <c r="I8849" i="16"/>
  <c r="H8849" i="16"/>
  <c r="G8849" i="16"/>
  <c r="F8849" i="16"/>
  <c r="L8849" i="16" s="1"/>
  <c r="E8849" i="16"/>
  <c r="M8848" i="16"/>
  <c r="K8848" i="16"/>
  <c r="I8848" i="16"/>
  <c r="H8848" i="16"/>
  <c r="G8848" i="16"/>
  <c r="F8848" i="16"/>
  <c r="L8848" i="16" s="1"/>
  <c r="E8848" i="16"/>
  <c r="M8847" i="16"/>
  <c r="K8847" i="16"/>
  <c r="J8847" i="16"/>
  <c r="I8847" i="16"/>
  <c r="H8847" i="16"/>
  <c r="G8847" i="16"/>
  <c r="F8847" i="16"/>
  <c r="L8847" i="16" s="1"/>
  <c r="E8847" i="16"/>
  <c r="M8846" i="16"/>
  <c r="K8846" i="16"/>
  <c r="I8846" i="16"/>
  <c r="H8846" i="16"/>
  <c r="G8846" i="16"/>
  <c r="F8846" i="16"/>
  <c r="L8846" i="16" s="1"/>
  <c r="E8846" i="16"/>
  <c r="M8845" i="16"/>
  <c r="K8845" i="16"/>
  <c r="I8845" i="16"/>
  <c r="H8845" i="16"/>
  <c r="J8845" i="16" s="1"/>
  <c r="G8845" i="16"/>
  <c r="F8845" i="16"/>
  <c r="L8845" i="16" s="1"/>
  <c r="E8845" i="16"/>
  <c r="M8844" i="16"/>
  <c r="K8844" i="16"/>
  <c r="I8844" i="16"/>
  <c r="H8844" i="16"/>
  <c r="J8844" i="16" s="1"/>
  <c r="G8844" i="16"/>
  <c r="F8844" i="16"/>
  <c r="L8844" i="16" s="1"/>
  <c r="E8844" i="16"/>
  <c r="M8843" i="16"/>
  <c r="K8843" i="16"/>
  <c r="I8843" i="16"/>
  <c r="H8843" i="16"/>
  <c r="J8843" i="16" s="1"/>
  <c r="G8843" i="16"/>
  <c r="F8843" i="16"/>
  <c r="L8843" i="16" s="1"/>
  <c r="E8843" i="16"/>
  <c r="M8842" i="16"/>
  <c r="K8842" i="16"/>
  <c r="I8842" i="16"/>
  <c r="H8842" i="16"/>
  <c r="G8842" i="16"/>
  <c r="F8842" i="16"/>
  <c r="L8842" i="16" s="1"/>
  <c r="E8842" i="16"/>
  <c r="M8841" i="16"/>
  <c r="L8841" i="16"/>
  <c r="K8841" i="16"/>
  <c r="I8841" i="16"/>
  <c r="H8841" i="16"/>
  <c r="J8841" i="16" s="1"/>
  <c r="G8841" i="16"/>
  <c r="F8841" i="16"/>
  <c r="E8841" i="16"/>
  <c r="M8840" i="16"/>
  <c r="L8840" i="16"/>
  <c r="K8840" i="16"/>
  <c r="I8840" i="16"/>
  <c r="H8840" i="16"/>
  <c r="J8840" i="16" s="1"/>
  <c r="G8840" i="16"/>
  <c r="F8840" i="16"/>
  <c r="E8840" i="16"/>
  <c r="M8839" i="16"/>
  <c r="K8839" i="16"/>
  <c r="I8839" i="16"/>
  <c r="H8839" i="16"/>
  <c r="J8839" i="16" s="1"/>
  <c r="G8839" i="16"/>
  <c r="F8839" i="16"/>
  <c r="L8839" i="16" s="1"/>
  <c r="E8839" i="16"/>
  <c r="M8838" i="16"/>
  <c r="K8838" i="16"/>
  <c r="I8838" i="16"/>
  <c r="H8838" i="16"/>
  <c r="G8838" i="16"/>
  <c r="J8838" i="16" s="1"/>
  <c r="F8838" i="16"/>
  <c r="L8838" i="16" s="1"/>
  <c r="E8838" i="16"/>
  <c r="M8837" i="16"/>
  <c r="L8837" i="16"/>
  <c r="K8837" i="16"/>
  <c r="I8837" i="16"/>
  <c r="H8837" i="16"/>
  <c r="G8837" i="16"/>
  <c r="F8837" i="16"/>
  <c r="E8837" i="16"/>
  <c r="M8836" i="16"/>
  <c r="L8836" i="16"/>
  <c r="K8836" i="16"/>
  <c r="I8836" i="16"/>
  <c r="H8836" i="16"/>
  <c r="G8836" i="16"/>
  <c r="F8836" i="16"/>
  <c r="E8836" i="16"/>
  <c r="M8835" i="16"/>
  <c r="K8835" i="16"/>
  <c r="I8835" i="16"/>
  <c r="H8835" i="16"/>
  <c r="G8835" i="16"/>
  <c r="J8835" i="16" s="1"/>
  <c r="F8835" i="16"/>
  <c r="L8835" i="16" s="1"/>
  <c r="E8835" i="16"/>
  <c r="M8834" i="16"/>
  <c r="K8834" i="16"/>
  <c r="I8834" i="16"/>
  <c r="H8834" i="16"/>
  <c r="G8834" i="16"/>
  <c r="J8834" i="16" s="1"/>
  <c r="F8834" i="16"/>
  <c r="L8834" i="16" s="1"/>
  <c r="E8834" i="16"/>
  <c r="M8833" i="16"/>
  <c r="K8833" i="16"/>
  <c r="I8833" i="16"/>
  <c r="H8833" i="16"/>
  <c r="G8833" i="16"/>
  <c r="F8833" i="16"/>
  <c r="L8833" i="16" s="1"/>
  <c r="E8833" i="16"/>
  <c r="M8832" i="16"/>
  <c r="K8832" i="16"/>
  <c r="I8832" i="16"/>
  <c r="H8832" i="16"/>
  <c r="G8832" i="16"/>
  <c r="F8832" i="16"/>
  <c r="L8832" i="16" s="1"/>
  <c r="E8832" i="16"/>
  <c r="M8831" i="16"/>
  <c r="K8831" i="16"/>
  <c r="J8831" i="16"/>
  <c r="I8831" i="16"/>
  <c r="H8831" i="16"/>
  <c r="G8831" i="16"/>
  <c r="F8831" i="16"/>
  <c r="L8831" i="16" s="1"/>
  <c r="E8831" i="16"/>
  <c r="M8830" i="16"/>
  <c r="K8830" i="16"/>
  <c r="I8830" i="16"/>
  <c r="H8830" i="16"/>
  <c r="G8830" i="16"/>
  <c r="F8830" i="16"/>
  <c r="L8830" i="16" s="1"/>
  <c r="E8830" i="16"/>
  <c r="M8829" i="16"/>
  <c r="K8829" i="16"/>
  <c r="I8829" i="16"/>
  <c r="H8829" i="16"/>
  <c r="J8829" i="16" s="1"/>
  <c r="G8829" i="16"/>
  <c r="F8829" i="16"/>
  <c r="L8829" i="16" s="1"/>
  <c r="E8829" i="16"/>
  <c r="M8828" i="16"/>
  <c r="K8828" i="16"/>
  <c r="I8828" i="16"/>
  <c r="H8828" i="16"/>
  <c r="J8828" i="16" s="1"/>
  <c r="G8828" i="16"/>
  <c r="F8828" i="16"/>
  <c r="L8828" i="16" s="1"/>
  <c r="E8828" i="16"/>
  <c r="M8827" i="16"/>
  <c r="K8827" i="16"/>
  <c r="I8827" i="16"/>
  <c r="H8827" i="16"/>
  <c r="J8827" i="16" s="1"/>
  <c r="G8827" i="16"/>
  <c r="F8827" i="16"/>
  <c r="L8827" i="16" s="1"/>
  <c r="E8827" i="16"/>
  <c r="M8826" i="16"/>
  <c r="K8826" i="16"/>
  <c r="I8826" i="16"/>
  <c r="H8826" i="16"/>
  <c r="G8826" i="16"/>
  <c r="F8826" i="16"/>
  <c r="L8826" i="16" s="1"/>
  <c r="E8826" i="16"/>
  <c r="M8825" i="16"/>
  <c r="L8825" i="16"/>
  <c r="K8825" i="16"/>
  <c r="I8825" i="16"/>
  <c r="H8825" i="16"/>
  <c r="J8825" i="16" s="1"/>
  <c r="G8825" i="16"/>
  <c r="F8825" i="16"/>
  <c r="E8825" i="16"/>
  <c r="M8824" i="16"/>
  <c r="L8824" i="16"/>
  <c r="K8824" i="16"/>
  <c r="I8824" i="16"/>
  <c r="H8824" i="16"/>
  <c r="J8824" i="16" s="1"/>
  <c r="G8824" i="16"/>
  <c r="F8824" i="16"/>
  <c r="E8824" i="16"/>
  <c r="M8823" i="16"/>
  <c r="K8823" i="16"/>
  <c r="I8823" i="16"/>
  <c r="H8823" i="16"/>
  <c r="J8823" i="16" s="1"/>
  <c r="G8823" i="16"/>
  <c r="F8823" i="16"/>
  <c r="L8823" i="16" s="1"/>
  <c r="E8823" i="16"/>
  <c r="M8822" i="16"/>
  <c r="K8822" i="16"/>
  <c r="I8822" i="16"/>
  <c r="H8822" i="16"/>
  <c r="G8822" i="16"/>
  <c r="J8822" i="16" s="1"/>
  <c r="F8822" i="16"/>
  <c r="L8822" i="16" s="1"/>
  <c r="E8822" i="16"/>
  <c r="M8821" i="16"/>
  <c r="L8821" i="16"/>
  <c r="K8821" i="16"/>
  <c r="I8821" i="16"/>
  <c r="H8821" i="16"/>
  <c r="G8821" i="16"/>
  <c r="F8821" i="16"/>
  <c r="E8821" i="16"/>
  <c r="M8820" i="16"/>
  <c r="L8820" i="16"/>
  <c r="K8820" i="16"/>
  <c r="I8820" i="16"/>
  <c r="H8820" i="16"/>
  <c r="G8820" i="16"/>
  <c r="F8820" i="16"/>
  <c r="E8820" i="16"/>
  <c r="M8819" i="16"/>
  <c r="K8819" i="16"/>
  <c r="I8819" i="16"/>
  <c r="H8819" i="16"/>
  <c r="G8819" i="16"/>
  <c r="J8819" i="16" s="1"/>
  <c r="F8819" i="16"/>
  <c r="L8819" i="16" s="1"/>
  <c r="E8819" i="16"/>
  <c r="M8818" i="16"/>
  <c r="K8818" i="16"/>
  <c r="I8818" i="16"/>
  <c r="H8818" i="16"/>
  <c r="G8818" i="16"/>
  <c r="J8818" i="16" s="1"/>
  <c r="F8818" i="16"/>
  <c r="L8818" i="16" s="1"/>
  <c r="E8818" i="16"/>
  <c r="M8817" i="16"/>
  <c r="K8817" i="16"/>
  <c r="I8817" i="16"/>
  <c r="H8817" i="16"/>
  <c r="G8817" i="16"/>
  <c r="F8817" i="16"/>
  <c r="L8817" i="16" s="1"/>
  <c r="E8817" i="16"/>
  <c r="M8816" i="16"/>
  <c r="K8816" i="16"/>
  <c r="I8816" i="16"/>
  <c r="H8816" i="16"/>
  <c r="G8816" i="16"/>
  <c r="F8816" i="16"/>
  <c r="L8816" i="16" s="1"/>
  <c r="E8816" i="16"/>
  <c r="M8815" i="16"/>
  <c r="K8815" i="16"/>
  <c r="J8815" i="16"/>
  <c r="I8815" i="16"/>
  <c r="H8815" i="16"/>
  <c r="G8815" i="16"/>
  <c r="F8815" i="16"/>
  <c r="L8815" i="16" s="1"/>
  <c r="E8815" i="16"/>
  <c r="M8814" i="16"/>
  <c r="K8814" i="16"/>
  <c r="I8814" i="16"/>
  <c r="H8814" i="16"/>
  <c r="G8814" i="16"/>
  <c r="F8814" i="16"/>
  <c r="L8814" i="16" s="1"/>
  <c r="E8814" i="16"/>
  <c r="M8813" i="16"/>
  <c r="K8813" i="16"/>
  <c r="I8813" i="16"/>
  <c r="H8813" i="16"/>
  <c r="J8813" i="16" s="1"/>
  <c r="G8813" i="16"/>
  <c r="F8813" i="16"/>
  <c r="L8813" i="16" s="1"/>
  <c r="E8813" i="16"/>
  <c r="M8812" i="16"/>
  <c r="K8812" i="16"/>
  <c r="I8812" i="16"/>
  <c r="H8812" i="16"/>
  <c r="J8812" i="16" s="1"/>
  <c r="G8812" i="16"/>
  <c r="F8812" i="16"/>
  <c r="L8812" i="16" s="1"/>
  <c r="E8812" i="16"/>
  <c r="M8811" i="16"/>
  <c r="K8811" i="16"/>
  <c r="I8811" i="16"/>
  <c r="H8811" i="16"/>
  <c r="J8811" i="16" s="1"/>
  <c r="G8811" i="16"/>
  <c r="F8811" i="16"/>
  <c r="L8811" i="16" s="1"/>
  <c r="E8811" i="16"/>
  <c r="M8810" i="16"/>
  <c r="K8810" i="16"/>
  <c r="I8810" i="16"/>
  <c r="H8810" i="16"/>
  <c r="G8810" i="16"/>
  <c r="F8810" i="16"/>
  <c r="L8810" i="16" s="1"/>
  <c r="E8810" i="16"/>
  <c r="M8809" i="16"/>
  <c r="L8809" i="16"/>
  <c r="K8809" i="16"/>
  <c r="I8809" i="16"/>
  <c r="H8809" i="16"/>
  <c r="J8809" i="16" s="1"/>
  <c r="G8809" i="16"/>
  <c r="F8809" i="16"/>
  <c r="E8809" i="16"/>
  <c r="M8808" i="16"/>
  <c r="L8808" i="16"/>
  <c r="K8808" i="16"/>
  <c r="I8808" i="16"/>
  <c r="H8808" i="16"/>
  <c r="J8808" i="16" s="1"/>
  <c r="G8808" i="16"/>
  <c r="F8808" i="16"/>
  <c r="E8808" i="16"/>
  <c r="M8807" i="16"/>
  <c r="K8807" i="16"/>
  <c r="I8807" i="16"/>
  <c r="H8807" i="16"/>
  <c r="J8807" i="16" s="1"/>
  <c r="G8807" i="16"/>
  <c r="F8807" i="16"/>
  <c r="L8807" i="16" s="1"/>
  <c r="E8807" i="16"/>
  <c r="M8806" i="16"/>
  <c r="K8806" i="16"/>
  <c r="I8806" i="16"/>
  <c r="H8806" i="16"/>
  <c r="G8806" i="16"/>
  <c r="J8806" i="16" s="1"/>
  <c r="F8806" i="16"/>
  <c r="L8806" i="16" s="1"/>
  <c r="E8806" i="16"/>
  <c r="M8805" i="16"/>
  <c r="L8805" i="16"/>
  <c r="K8805" i="16"/>
  <c r="I8805" i="16"/>
  <c r="H8805" i="16"/>
  <c r="G8805" i="16"/>
  <c r="F8805" i="16"/>
  <c r="E8805" i="16"/>
  <c r="M8804" i="16"/>
  <c r="L8804" i="16"/>
  <c r="K8804" i="16"/>
  <c r="I8804" i="16"/>
  <c r="H8804" i="16"/>
  <c r="G8804" i="16"/>
  <c r="F8804" i="16"/>
  <c r="E8804" i="16"/>
  <c r="M8803" i="16"/>
  <c r="K8803" i="16"/>
  <c r="I8803" i="16"/>
  <c r="H8803" i="16"/>
  <c r="G8803" i="16"/>
  <c r="J8803" i="16" s="1"/>
  <c r="F8803" i="16"/>
  <c r="L8803" i="16" s="1"/>
  <c r="E8803" i="16"/>
  <c r="M8802" i="16"/>
  <c r="K8802" i="16"/>
  <c r="I8802" i="16"/>
  <c r="H8802" i="16"/>
  <c r="G8802" i="16"/>
  <c r="J8802" i="16" s="1"/>
  <c r="F8802" i="16"/>
  <c r="L8802" i="16" s="1"/>
  <c r="E8802" i="16"/>
  <c r="M8801" i="16"/>
  <c r="K8801" i="16"/>
  <c r="I8801" i="16"/>
  <c r="H8801" i="16"/>
  <c r="G8801" i="16"/>
  <c r="F8801" i="16"/>
  <c r="L8801" i="16" s="1"/>
  <c r="E8801" i="16"/>
  <c r="M8800" i="16"/>
  <c r="K8800" i="16"/>
  <c r="I8800" i="16"/>
  <c r="H8800" i="16"/>
  <c r="G8800" i="16"/>
  <c r="F8800" i="16"/>
  <c r="L8800" i="16" s="1"/>
  <c r="E8800" i="16"/>
  <c r="M8799" i="16"/>
  <c r="K8799" i="16"/>
  <c r="J8799" i="16"/>
  <c r="I8799" i="16"/>
  <c r="H8799" i="16"/>
  <c r="G8799" i="16"/>
  <c r="F8799" i="16"/>
  <c r="L8799" i="16" s="1"/>
  <c r="E8799" i="16"/>
  <c r="M8798" i="16"/>
  <c r="K8798" i="16"/>
  <c r="I8798" i="16"/>
  <c r="H8798" i="16"/>
  <c r="G8798" i="16"/>
  <c r="F8798" i="16"/>
  <c r="L8798" i="16" s="1"/>
  <c r="E8798" i="16"/>
  <c r="M8797" i="16"/>
  <c r="K8797" i="16"/>
  <c r="I8797" i="16"/>
  <c r="H8797" i="16"/>
  <c r="J8797" i="16" s="1"/>
  <c r="G8797" i="16"/>
  <c r="F8797" i="16"/>
  <c r="L8797" i="16" s="1"/>
  <c r="E8797" i="16"/>
  <c r="M8796" i="16"/>
  <c r="K8796" i="16"/>
  <c r="I8796" i="16"/>
  <c r="H8796" i="16"/>
  <c r="J8796" i="16" s="1"/>
  <c r="G8796" i="16"/>
  <c r="F8796" i="16"/>
  <c r="L8796" i="16" s="1"/>
  <c r="E8796" i="16"/>
  <c r="M8795" i="16"/>
  <c r="K8795" i="16"/>
  <c r="I8795" i="16"/>
  <c r="H8795" i="16"/>
  <c r="J8795" i="16" s="1"/>
  <c r="G8795" i="16"/>
  <c r="F8795" i="16"/>
  <c r="L8795" i="16" s="1"/>
  <c r="E8795" i="16"/>
  <c r="M8794" i="16"/>
  <c r="K8794" i="16"/>
  <c r="I8794" i="16"/>
  <c r="H8794" i="16"/>
  <c r="G8794" i="16"/>
  <c r="F8794" i="16"/>
  <c r="L8794" i="16" s="1"/>
  <c r="E8794" i="16"/>
  <c r="M8793" i="16"/>
  <c r="L8793" i="16"/>
  <c r="K8793" i="16"/>
  <c r="I8793" i="16"/>
  <c r="H8793" i="16"/>
  <c r="J8793" i="16" s="1"/>
  <c r="G8793" i="16"/>
  <c r="F8793" i="16"/>
  <c r="E8793" i="16"/>
  <c r="M8792" i="16"/>
  <c r="L8792" i="16"/>
  <c r="K8792" i="16"/>
  <c r="I8792" i="16"/>
  <c r="H8792" i="16"/>
  <c r="J8792" i="16" s="1"/>
  <c r="G8792" i="16"/>
  <c r="F8792" i="16"/>
  <c r="E8792" i="16"/>
  <c r="M8791" i="16"/>
  <c r="K8791" i="16"/>
  <c r="I8791" i="16"/>
  <c r="H8791" i="16"/>
  <c r="J8791" i="16" s="1"/>
  <c r="G8791" i="16"/>
  <c r="F8791" i="16"/>
  <c r="L8791" i="16" s="1"/>
  <c r="E8791" i="16"/>
  <c r="M8790" i="16"/>
  <c r="K8790" i="16"/>
  <c r="I8790" i="16"/>
  <c r="H8790" i="16"/>
  <c r="G8790" i="16"/>
  <c r="J8790" i="16" s="1"/>
  <c r="F8790" i="16"/>
  <c r="L8790" i="16" s="1"/>
  <c r="E8790" i="16"/>
  <c r="M8789" i="16"/>
  <c r="L8789" i="16"/>
  <c r="K8789" i="16"/>
  <c r="I8789" i="16"/>
  <c r="H8789" i="16"/>
  <c r="G8789" i="16"/>
  <c r="F8789" i="16"/>
  <c r="E8789" i="16"/>
  <c r="M8788" i="16"/>
  <c r="L8788" i="16"/>
  <c r="K8788" i="16"/>
  <c r="I8788" i="16"/>
  <c r="H8788" i="16"/>
  <c r="G8788" i="16"/>
  <c r="F8788" i="16"/>
  <c r="E8788" i="16"/>
  <c r="M8787" i="16"/>
  <c r="K8787" i="16"/>
  <c r="I8787" i="16"/>
  <c r="H8787" i="16"/>
  <c r="G8787" i="16"/>
  <c r="J8787" i="16" s="1"/>
  <c r="F8787" i="16"/>
  <c r="L8787" i="16" s="1"/>
  <c r="E8787" i="16"/>
  <c r="M8786" i="16"/>
  <c r="K8786" i="16"/>
  <c r="I8786" i="16"/>
  <c r="H8786" i="16"/>
  <c r="G8786" i="16"/>
  <c r="J8786" i="16" s="1"/>
  <c r="F8786" i="16"/>
  <c r="L8786" i="16" s="1"/>
  <c r="E8786" i="16"/>
  <c r="M8785" i="16"/>
  <c r="K8785" i="16"/>
  <c r="I8785" i="16"/>
  <c r="H8785" i="16"/>
  <c r="G8785" i="16"/>
  <c r="F8785" i="16"/>
  <c r="L8785" i="16" s="1"/>
  <c r="E8785" i="16"/>
  <c r="M8784" i="16"/>
  <c r="K8784" i="16"/>
  <c r="I8784" i="16"/>
  <c r="H8784" i="16"/>
  <c r="G8784" i="16"/>
  <c r="F8784" i="16"/>
  <c r="L8784" i="16" s="1"/>
  <c r="E8784" i="16"/>
  <c r="M8783" i="16"/>
  <c r="K8783" i="16"/>
  <c r="J8783" i="16"/>
  <c r="I8783" i="16"/>
  <c r="H8783" i="16"/>
  <c r="G8783" i="16"/>
  <c r="F8783" i="16"/>
  <c r="L8783" i="16" s="1"/>
  <c r="E8783" i="16"/>
  <c r="M8782" i="16"/>
  <c r="K8782" i="16"/>
  <c r="I8782" i="16"/>
  <c r="H8782" i="16"/>
  <c r="G8782" i="16"/>
  <c r="F8782" i="16"/>
  <c r="L8782" i="16" s="1"/>
  <c r="E8782" i="16"/>
  <c r="M8781" i="16"/>
  <c r="K8781" i="16"/>
  <c r="I8781" i="16"/>
  <c r="H8781" i="16"/>
  <c r="J8781" i="16" s="1"/>
  <c r="G8781" i="16"/>
  <c r="F8781" i="16"/>
  <c r="L8781" i="16" s="1"/>
  <c r="E8781" i="16"/>
  <c r="M8780" i="16"/>
  <c r="K8780" i="16"/>
  <c r="I8780" i="16"/>
  <c r="H8780" i="16"/>
  <c r="J8780" i="16" s="1"/>
  <c r="G8780" i="16"/>
  <c r="F8780" i="16"/>
  <c r="L8780" i="16" s="1"/>
  <c r="E8780" i="16"/>
  <c r="M8779" i="16"/>
  <c r="K8779" i="16"/>
  <c r="I8779" i="16"/>
  <c r="H8779" i="16"/>
  <c r="J8779" i="16" s="1"/>
  <c r="G8779" i="16"/>
  <c r="F8779" i="16"/>
  <c r="L8779" i="16" s="1"/>
  <c r="E8779" i="16"/>
  <c r="M8778" i="16"/>
  <c r="K8778" i="16"/>
  <c r="I8778" i="16"/>
  <c r="H8778" i="16"/>
  <c r="G8778" i="16"/>
  <c r="F8778" i="16"/>
  <c r="L8778" i="16" s="1"/>
  <c r="E8778" i="16"/>
  <c r="M8777" i="16"/>
  <c r="L8777" i="16"/>
  <c r="K8777" i="16"/>
  <c r="I8777" i="16"/>
  <c r="H8777" i="16"/>
  <c r="J8777" i="16" s="1"/>
  <c r="G8777" i="16"/>
  <c r="F8777" i="16"/>
  <c r="E8777" i="16"/>
  <c r="M8776" i="16"/>
  <c r="L8776" i="16"/>
  <c r="K8776" i="16"/>
  <c r="I8776" i="16"/>
  <c r="H8776" i="16"/>
  <c r="J8776" i="16" s="1"/>
  <c r="G8776" i="16"/>
  <c r="F8776" i="16"/>
  <c r="E8776" i="16"/>
  <c r="M8775" i="16"/>
  <c r="K8775" i="16"/>
  <c r="I8775" i="16"/>
  <c r="H8775" i="16"/>
  <c r="J8775" i="16" s="1"/>
  <c r="G8775" i="16"/>
  <c r="F8775" i="16"/>
  <c r="L8775" i="16" s="1"/>
  <c r="E8775" i="16"/>
  <c r="M8774" i="16"/>
  <c r="K8774" i="16"/>
  <c r="I8774" i="16"/>
  <c r="H8774" i="16"/>
  <c r="G8774" i="16"/>
  <c r="J8774" i="16" s="1"/>
  <c r="F8774" i="16"/>
  <c r="L8774" i="16" s="1"/>
  <c r="E8774" i="16"/>
  <c r="M8773" i="16"/>
  <c r="L8773" i="16"/>
  <c r="K8773" i="16"/>
  <c r="I8773" i="16"/>
  <c r="H8773" i="16"/>
  <c r="G8773" i="16"/>
  <c r="F8773" i="16"/>
  <c r="E8773" i="16"/>
  <c r="M8772" i="16"/>
  <c r="L8772" i="16"/>
  <c r="K8772" i="16"/>
  <c r="I8772" i="16"/>
  <c r="H8772" i="16"/>
  <c r="G8772" i="16"/>
  <c r="F8772" i="16"/>
  <c r="E8772" i="16"/>
  <c r="M8771" i="16"/>
  <c r="K8771" i="16"/>
  <c r="I8771" i="16"/>
  <c r="H8771" i="16"/>
  <c r="G8771" i="16"/>
  <c r="J8771" i="16" s="1"/>
  <c r="F8771" i="16"/>
  <c r="L8771" i="16" s="1"/>
  <c r="E8771" i="16"/>
  <c r="M8770" i="16"/>
  <c r="K8770" i="16"/>
  <c r="I8770" i="16"/>
  <c r="H8770" i="16"/>
  <c r="G8770" i="16"/>
  <c r="J8770" i="16" s="1"/>
  <c r="F8770" i="16"/>
  <c r="L8770" i="16" s="1"/>
  <c r="E8770" i="16"/>
  <c r="M8769" i="16"/>
  <c r="K8769" i="16"/>
  <c r="I8769" i="16"/>
  <c r="H8769" i="16"/>
  <c r="G8769" i="16"/>
  <c r="F8769" i="16"/>
  <c r="L8769" i="16" s="1"/>
  <c r="E8769" i="16"/>
  <c r="M8768" i="16"/>
  <c r="K8768" i="16"/>
  <c r="I8768" i="16"/>
  <c r="H8768" i="16"/>
  <c r="G8768" i="16"/>
  <c r="F8768" i="16"/>
  <c r="L8768" i="16" s="1"/>
  <c r="E8768" i="16"/>
  <c r="M8767" i="16"/>
  <c r="K8767" i="16"/>
  <c r="J8767" i="16"/>
  <c r="I8767" i="16"/>
  <c r="H8767" i="16"/>
  <c r="G8767" i="16"/>
  <c r="F8767" i="16"/>
  <c r="L8767" i="16" s="1"/>
  <c r="E8767" i="16"/>
  <c r="M8766" i="16"/>
  <c r="K8766" i="16"/>
  <c r="I8766" i="16"/>
  <c r="H8766" i="16"/>
  <c r="G8766" i="16"/>
  <c r="F8766" i="16"/>
  <c r="L8766" i="16" s="1"/>
  <c r="E8766" i="16"/>
  <c r="M8765" i="16"/>
  <c r="K8765" i="16"/>
  <c r="I8765" i="16"/>
  <c r="H8765" i="16"/>
  <c r="J8765" i="16" s="1"/>
  <c r="G8765" i="16"/>
  <c r="F8765" i="16"/>
  <c r="L8765" i="16" s="1"/>
  <c r="E8765" i="16"/>
  <c r="M8764" i="16"/>
  <c r="K8764" i="16"/>
  <c r="I8764" i="16"/>
  <c r="H8764" i="16"/>
  <c r="J8764" i="16" s="1"/>
  <c r="G8764" i="16"/>
  <c r="F8764" i="16"/>
  <c r="L8764" i="16" s="1"/>
  <c r="E8764" i="16"/>
  <c r="M8763" i="16"/>
  <c r="K8763" i="16"/>
  <c r="I8763" i="16"/>
  <c r="H8763" i="16"/>
  <c r="J8763" i="16" s="1"/>
  <c r="G8763" i="16"/>
  <c r="F8763" i="16"/>
  <c r="L8763" i="16" s="1"/>
  <c r="E8763" i="16"/>
  <c r="M8762" i="16"/>
  <c r="K8762" i="16"/>
  <c r="I8762" i="16"/>
  <c r="H8762" i="16"/>
  <c r="G8762" i="16"/>
  <c r="F8762" i="16"/>
  <c r="L8762" i="16" s="1"/>
  <c r="E8762" i="16"/>
  <c r="M8761" i="16"/>
  <c r="L8761" i="16"/>
  <c r="K8761" i="16"/>
  <c r="I8761" i="16"/>
  <c r="H8761" i="16"/>
  <c r="J8761" i="16" s="1"/>
  <c r="G8761" i="16"/>
  <c r="F8761" i="16"/>
  <c r="E8761" i="16"/>
  <c r="M8760" i="16"/>
  <c r="L8760" i="16"/>
  <c r="K8760" i="16"/>
  <c r="I8760" i="16"/>
  <c r="H8760" i="16"/>
  <c r="J8760" i="16" s="1"/>
  <c r="G8760" i="16"/>
  <c r="F8760" i="16"/>
  <c r="E8760" i="16"/>
  <c r="M8759" i="16"/>
  <c r="K8759" i="16"/>
  <c r="I8759" i="16"/>
  <c r="H8759" i="16"/>
  <c r="J8759" i="16" s="1"/>
  <c r="G8759" i="16"/>
  <c r="F8759" i="16"/>
  <c r="L8759" i="16" s="1"/>
  <c r="E8759" i="16"/>
  <c r="M8758" i="16"/>
  <c r="K8758" i="16"/>
  <c r="I8758" i="16"/>
  <c r="H8758" i="16"/>
  <c r="G8758" i="16"/>
  <c r="J8758" i="16" s="1"/>
  <c r="F8758" i="16"/>
  <c r="L8758" i="16" s="1"/>
  <c r="E8758" i="16"/>
  <c r="M8757" i="16"/>
  <c r="L8757" i="16"/>
  <c r="K8757" i="16"/>
  <c r="I8757" i="16"/>
  <c r="H8757" i="16"/>
  <c r="G8757" i="16"/>
  <c r="F8757" i="16"/>
  <c r="E8757" i="16"/>
  <c r="M8756" i="16"/>
  <c r="L8756" i="16"/>
  <c r="K8756" i="16"/>
  <c r="I8756" i="16"/>
  <c r="H8756" i="16"/>
  <c r="G8756" i="16"/>
  <c r="F8756" i="16"/>
  <c r="E8756" i="16"/>
  <c r="M8755" i="16"/>
  <c r="K8755" i="16"/>
  <c r="I8755" i="16"/>
  <c r="H8755" i="16"/>
  <c r="G8755" i="16"/>
  <c r="J8755" i="16" s="1"/>
  <c r="F8755" i="16"/>
  <c r="L8755" i="16" s="1"/>
  <c r="E8755" i="16"/>
  <c r="M8754" i="16"/>
  <c r="K8754" i="16"/>
  <c r="I8754" i="16"/>
  <c r="H8754" i="16"/>
  <c r="G8754" i="16"/>
  <c r="J8754" i="16" s="1"/>
  <c r="F8754" i="16"/>
  <c r="L8754" i="16" s="1"/>
  <c r="E8754" i="16"/>
  <c r="M8753" i="16"/>
  <c r="K8753" i="16"/>
  <c r="I8753" i="16"/>
  <c r="H8753" i="16"/>
  <c r="G8753" i="16"/>
  <c r="F8753" i="16"/>
  <c r="L8753" i="16" s="1"/>
  <c r="E8753" i="16"/>
  <c r="M8752" i="16"/>
  <c r="K8752" i="16"/>
  <c r="I8752" i="16"/>
  <c r="H8752" i="16"/>
  <c r="G8752" i="16"/>
  <c r="F8752" i="16"/>
  <c r="L8752" i="16" s="1"/>
  <c r="E8752" i="16"/>
  <c r="M8751" i="16"/>
  <c r="K8751" i="16"/>
  <c r="J8751" i="16"/>
  <c r="I8751" i="16"/>
  <c r="H8751" i="16"/>
  <c r="G8751" i="16"/>
  <c r="F8751" i="16"/>
  <c r="L8751" i="16" s="1"/>
  <c r="E8751" i="16"/>
  <c r="M8750" i="16"/>
  <c r="K8750" i="16"/>
  <c r="I8750" i="16"/>
  <c r="H8750" i="16"/>
  <c r="G8750" i="16"/>
  <c r="F8750" i="16"/>
  <c r="L8750" i="16" s="1"/>
  <c r="E8750" i="16"/>
  <c r="M8749" i="16"/>
  <c r="K8749" i="16"/>
  <c r="I8749" i="16"/>
  <c r="H8749" i="16"/>
  <c r="J8749" i="16" s="1"/>
  <c r="G8749" i="16"/>
  <c r="F8749" i="16"/>
  <c r="L8749" i="16" s="1"/>
  <c r="E8749" i="16"/>
  <c r="M8748" i="16"/>
  <c r="K8748" i="16"/>
  <c r="I8748" i="16"/>
  <c r="H8748" i="16"/>
  <c r="J8748" i="16" s="1"/>
  <c r="G8748" i="16"/>
  <c r="F8748" i="16"/>
  <c r="L8748" i="16" s="1"/>
  <c r="E8748" i="16"/>
  <c r="M8747" i="16"/>
  <c r="K8747" i="16"/>
  <c r="I8747" i="16"/>
  <c r="H8747" i="16"/>
  <c r="J8747" i="16" s="1"/>
  <c r="G8747" i="16"/>
  <c r="F8747" i="16"/>
  <c r="L8747" i="16" s="1"/>
  <c r="E8747" i="16"/>
  <c r="M8746" i="16"/>
  <c r="K8746" i="16"/>
  <c r="I8746" i="16"/>
  <c r="H8746" i="16"/>
  <c r="G8746" i="16"/>
  <c r="F8746" i="16"/>
  <c r="L8746" i="16" s="1"/>
  <c r="E8746" i="16"/>
  <c r="M8745" i="16"/>
  <c r="L8745" i="16"/>
  <c r="K8745" i="16"/>
  <c r="I8745" i="16"/>
  <c r="H8745" i="16"/>
  <c r="J8745" i="16" s="1"/>
  <c r="G8745" i="16"/>
  <c r="F8745" i="16"/>
  <c r="E8745" i="16"/>
  <c r="M8744" i="16"/>
  <c r="L8744" i="16"/>
  <c r="K8744" i="16"/>
  <c r="I8744" i="16"/>
  <c r="H8744" i="16"/>
  <c r="J8744" i="16" s="1"/>
  <c r="G8744" i="16"/>
  <c r="F8744" i="16"/>
  <c r="E8744" i="16"/>
  <c r="M8743" i="16"/>
  <c r="K8743" i="16"/>
  <c r="I8743" i="16"/>
  <c r="H8743" i="16"/>
  <c r="J8743" i="16" s="1"/>
  <c r="G8743" i="16"/>
  <c r="F8743" i="16"/>
  <c r="L8743" i="16" s="1"/>
  <c r="E8743" i="16"/>
  <c r="M8742" i="16"/>
  <c r="K8742" i="16"/>
  <c r="I8742" i="16"/>
  <c r="H8742" i="16"/>
  <c r="G8742" i="16"/>
  <c r="J8742" i="16" s="1"/>
  <c r="F8742" i="16"/>
  <c r="L8742" i="16" s="1"/>
  <c r="E8742" i="16"/>
  <c r="M8741" i="16"/>
  <c r="L8741" i="16"/>
  <c r="K8741" i="16"/>
  <c r="I8741" i="16"/>
  <c r="H8741" i="16"/>
  <c r="G8741" i="16"/>
  <c r="F8741" i="16"/>
  <c r="E8741" i="16"/>
  <c r="M8740" i="16"/>
  <c r="L8740" i="16"/>
  <c r="K8740" i="16"/>
  <c r="I8740" i="16"/>
  <c r="H8740" i="16"/>
  <c r="G8740" i="16"/>
  <c r="F8740" i="16"/>
  <c r="E8740" i="16"/>
  <c r="M8739" i="16"/>
  <c r="K8739" i="16"/>
  <c r="I8739" i="16"/>
  <c r="H8739" i="16"/>
  <c r="G8739" i="16"/>
  <c r="J8739" i="16" s="1"/>
  <c r="F8739" i="16"/>
  <c r="L8739" i="16" s="1"/>
  <c r="E8739" i="16"/>
  <c r="M8738" i="16"/>
  <c r="K8738" i="16"/>
  <c r="I8738" i="16"/>
  <c r="H8738" i="16"/>
  <c r="G8738" i="16"/>
  <c r="J8738" i="16" s="1"/>
  <c r="F8738" i="16"/>
  <c r="L8738" i="16" s="1"/>
  <c r="E8738" i="16"/>
  <c r="M8737" i="16"/>
  <c r="K8737" i="16"/>
  <c r="I8737" i="16"/>
  <c r="H8737" i="16"/>
  <c r="G8737" i="16"/>
  <c r="F8737" i="16"/>
  <c r="L8737" i="16" s="1"/>
  <c r="E8737" i="16"/>
  <c r="M8736" i="16"/>
  <c r="K8736" i="16"/>
  <c r="I8736" i="16"/>
  <c r="H8736" i="16"/>
  <c r="G8736" i="16"/>
  <c r="F8736" i="16"/>
  <c r="L8736" i="16" s="1"/>
  <c r="E8736" i="16"/>
  <c r="M8735" i="16"/>
  <c r="K8735" i="16"/>
  <c r="J8735" i="16"/>
  <c r="I8735" i="16"/>
  <c r="H8735" i="16"/>
  <c r="G8735" i="16"/>
  <c r="F8735" i="16"/>
  <c r="L8735" i="16" s="1"/>
  <c r="E8735" i="16"/>
  <c r="M8734" i="16"/>
  <c r="K8734" i="16"/>
  <c r="I8734" i="16"/>
  <c r="H8734" i="16"/>
  <c r="G8734" i="16"/>
  <c r="F8734" i="16"/>
  <c r="L8734" i="16" s="1"/>
  <c r="E8734" i="16"/>
  <c r="M8733" i="16"/>
  <c r="K8733" i="16"/>
  <c r="I8733" i="16"/>
  <c r="H8733" i="16"/>
  <c r="J8733" i="16" s="1"/>
  <c r="G8733" i="16"/>
  <c r="F8733" i="16"/>
  <c r="L8733" i="16" s="1"/>
  <c r="E8733" i="16"/>
  <c r="M8732" i="16"/>
  <c r="K8732" i="16"/>
  <c r="I8732" i="16"/>
  <c r="H8732" i="16"/>
  <c r="J8732" i="16" s="1"/>
  <c r="G8732" i="16"/>
  <c r="F8732" i="16"/>
  <c r="L8732" i="16" s="1"/>
  <c r="E8732" i="16"/>
  <c r="M8731" i="16"/>
  <c r="K8731" i="16"/>
  <c r="I8731" i="16"/>
  <c r="H8731" i="16"/>
  <c r="J8731" i="16" s="1"/>
  <c r="G8731" i="16"/>
  <c r="F8731" i="16"/>
  <c r="L8731" i="16" s="1"/>
  <c r="E8731" i="16"/>
  <c r="M8730" i="16"/>
  <c r="K8730" i="16"/>
  <c r="I8730" i="16"/>
  <c r="H8730" i="16"/>
  <c r="G8730" i="16"/>
  <c r="F8730" i="16"/>
  <c r="L8730" i="16" s="1"/>
  <c r="E8730" i="16"/>
  <c r="M8729" i="16"/>
  <c r="L8729" i="16"/>
  <c r="K8729" i="16"/>
  <c r="I8729" i="16"/>
  <c r="H8729" i="16"/>
  <c r="J8729" i="16" s="1"/>
  <c r="G8729" i="16"/>
  <c r="F8729" i="16"/>
  <c r="E8729" i="16"/>
  <c r="M8728" i="16"/>
  <c r="L8728" i="16"/>
  <c r="K8728" i="16"/>
  <c r="I8728" i="16"/>
  <c r="H8728" i="16"/>
  <c r="J8728" i="16" s="1"/>
  <c r="G8728" i="16"/>
  <c r="F8728" i="16"/>
  <c r="E8728" i="16"/>
  <c r="M8727" i="16"/>
  <c r="K8727" i="16"/>
  <c r="I8727" i="16"/>
  <c r="H8727" i="16"/>
  <c r="J8727" i="16" s="1"/>
  <c r="G8727" i="16"/>
  <c r="F8727" i="16"/>
  <c r="L8727" i="16" s="1"/>
  <c r="E8727" i="16"/>
  <c r="M8726" i="16"/>
  <c r="K8726" i="16"/>
  <c r="I8726" i="16"/>
  <c r="H8726" i="16"/>
  <c r="G8726" i="16"/>
  <c r="J8726" i="16" s="1"/>
  <c r="F8726" i="16"/>
  <c r="L8726" i="16" s="1"/>
  <c r="E8726" i="16"/>
  <c r="M8725" i="16"/>
  <c r="L8725" i="16"/>
  <c r="K8725" i="16"/>
  <c r="I8725" i="16"/>
  <c r="H8725" i="16"/>
  <c r="G8725" i="16"/>
  <c r="F8725" i="16"/>
  <c r="E8725" i="16"/>
  <c r="M8724" i="16"/>
  <c r="L8724" i="16"/>
  <c r="K8724" i="16"/>
  <c r="I8724" i="16"/>
  <c r="H8724" i="16"/>
  <c r="G8724" i="16"/>
  <c r="F8724" i="16"/>
  <c r="E8724" i="16"/>
  <c r="M8723" i="16"/>
  <c r="K8723" i="16"/>
  <c r="I8723" i="16"/>
  <c r="H8723" i="16"/>
  <c r="G8723" i="16"/>
  <c r="J8723" i="16" s="1"/>
  <c r="F8723" i="16"/>
  <c r="L8723" i="16" s="1"/>
  <c r="E8723" i="16"/>
  <c r="M8722" i="16"/>
  <c r="K8722" i="16"/>
  <c r="I8722" i="16"/>
  <c r="H8722" i="16"/>
  <c r="G8722" i="16"/>
  <c r="J8722" i="16" s="1"/>
  <c r="F8722" i="16"/>
  <c r="L8722" i="16" s="1"/>
  <c r="E8722" i="16"/>
  <c r="M8721" i="16"/>
  <c r="K8721" i="16"/>
  <c r="I8721" i="16"/>
  <c r="H8721" i="16"/>
  <c r="G8721" i="16"/>
  <c r="F8721" i="16"/>
  <c r="L8721" i="16" s="1"/>
  <c r="E8721" i="16"/>
  <c r="M8720" i="16"/>
  <c r="K8720" i="16"/>
  <c r="I8720" i="16"/>
  <c r="H8720" i="16"/>
  <c r="G8720" i="16"/>
  <c r="F8720" i="16"/>
  <c r="L8720" i="16" s="1"/>
  <c r="E8720" i="16"/>
  <c r="M8719" i="16"/>
  <c r="K8719" i="16"/>
  <c r="J8719" i="16"/>
  <c r="I8719" i="16"/>
  <c r="H8719" i="16"/>
  <c r="G8719" i="16"/>
  <c r="F8719" i="16"/>
  <c r="L8719" i="16" s="1"/>
  <c r="E8719" i="16"/>
  <c r="M8718" i="16"/>
  <c r="K8718" i="16"/>
  <c r="I8718" i="16"/>
  <c r="H8718" i="16"/>
  <c r="G8718" i="16"/>
  <c r="F8718" i="16"/>
  <c r="L8718" i="16" s="1"/>
  <c r="E8718" i="16"/>
  <c r="M8717" i="16"/>
  <c r="K8717" i="16"/>
  <c r="I8717" i="16"/>
  <c r="H8717" i="16"/>
  <c r="J8717" i="16" s="1"/>
  <c r="G8717" i="16"/>
  <c r="F8717" i="16"/>
  <c r="L8717" i="16" s="1"/>
  <c r="E8717" i="16"/>
  <c r="M8716" i="16"/>
  <c r="K8716" i="16"/>
  <c r="I8716" i="16"/>
  <c r="H8716" i="16"/>
  <c r="J8716" i="16" s="1"/>
  <c r="G8716" i="16"/>
  <c r="F8716" i="16"/>
  <c r="L8716" i="16" s="1"/>
  <c r="E8716" i="16"/>
  <c r="M8715" i="16"/>
  <c r="K8715" i="16"/>
  <c r="I8715" i="16"/>
  <c r="H8715" i="16"/>
  <c r="J8715" i="16" s="1"/>
  <c r="G8715" i="16"/>
  <c r="F8715" i="16"/>
  <c r="L8715" i="16" s="1"/>
  <c r="E8715" i="16"/>
  <c r="M8714" i="16"/>
  <c r="K8714" i="16"/>
  <c r="I8714" i="16"/>
  <c r="H8714" i="16"/>
  <c r="G8714" i="16"/>
  <c r="F8714" i="16"/>
  <c r="L8714" i="16" s="1"/>
  <c r="E8714" i="16"/>
  <c r="M8713" i="16"/>
  <c r="L8713" i="16"/>
  <c r="K8713" i="16"/>
  <c r="I8713" i="16"/>
  <c r="H8713" i="16"/>
  <c r="J8713" i="16" s="1"/>
  <c r="G8713" i="16"/>
  <c r="F8713" i="16"/>
  <c r="E8713" i="16"/>
  <c r="M8712" i="16"/>
  <c r="L8712" i="16"/>
  <c r="K8712" i="16"/>
  <c r="I8712" i="16"/>
  <c r="H8712" i="16"/>
  <c r="J8712" i="16" s="1"/>
  <c r="G8712" i="16"/>
  <c r="F8712" i="16"/>
  <c r="E8712" i="16"/>
  <c r="M8711" i="16"/>
  <c r="K8711" i="16"/>
  <c r="I8711" i="16"/>
  <c r="H8711" i="16"/>
  <c r="J8711" i="16" s="1"/>
  <c r="G8711" i="16"/>
  <c r="F8711" i="16"/>
  <c r="L8711" i="16" s="1"/>
  <c r="E8711" i="16"/>
  <c r="M8710" i="16"/>
  <c r="K8710" i="16"/>
  <c r="I8710" i="16"/>
  <c r="H8710" i="16"/>
  <c r="G8710" i="16"/>
  <c r="J8710" i="16" s="1"/>
  <c r="F8710" i="16"/>
  <c r="L8710" i="16" s="1"/>
  <c r="E8710" i="16"/>
  <c r="M8709" i="16"/>
  <c r="L8709" i="16"/>
  <c r="K8709" i="16"/>
  <c r="I8709" i="16"/>
  <c r="H8709" i="16"/>
  <c r="G8709" i="16"/>
  <c r="F8709" i="16"/>
  <c r="E8709" i="16"/>
  <c r="M8708" i="16"/>
  <c r="L8708" i="16"/>
  <c r="K8708" i="16"/>
  <c r="I8708" i="16"/>
  <c r="H8708" i="16"/>
  <c r="G8708" i="16"/>
  <c r="F8708" i="16"/>
  <c r="E8708" i="16"/>
  <c r="M8707" i="16"/>
  <c r="K8707" i="16"/>
  <c r="I8707" i="16"/>
  <c r="H8707" i="16"/>
  <c r="G8707" i="16"/>
  <c r="J8707" i="16" s="1"/>
  <c r="F8707" i="16"/>
  <c r="L8707" i="16" s="1"/>
  <c r="E8707" i="16"/>
  <c r="M8706" i="16"/>
  <c r="K8706" i="16"/>
  <c r="I8706" i="16"/>
  <c r="H8706" i="16"/>
  <c r="G8706" i="16"/>
  <c r="J8706" i="16" s="1"/>
  <c r="F8706" i="16"/>
  <c r="L8706" i="16" s="1"/>
  <c r="E8706" i="16"/>
  <c r="M8705" i="16"/>
  <c r="K8705" i="16"/>
  <c r="I8705" i="16"/>
  <c r="H8705" i="16"/>
  <c r="G8705" i="16"/>
  <c r="F8705" i="16"/>
  <c r="L8705" i="16" s="1"/>
  <c r="E8705" i="16"/>
  <c r="M8704" i="16"/>
  <c r="K8704" i="16"/>
  <c r="I8704" i="16"/>
  <c r="H8704" i="16"/>
  <c r="G8704" i="16"/>
  <c r="F8704" i="16"/>
  <c r="L8704" i="16" s="1"/>
  <c r="E8704" i="16"/>
  <c r="M8703" i="16"/>
  <c r="K8703" i="16"/>
  <c r="J8703" i="16"/>
  <c r="I8703" i="16"/>
  <c r="H8703" i="16"/>
  <c r="G8703" i="16"/>
  <c r="F8703" i="16"/>
  <c r="L8703" i="16" s="1"/>
  <c r="E8703" i="16"/>
  <c r="M8702" i="16"/>
  <c r="K8702" i="16"/>
  <c r="I8702" i="16"/>
  <c r="H8702" i="16"/>
  <c r="G8702" i="16"/>
  <c r="F8702" i="16"/>
  <c r="L8702" i="16" s="1"/>
  <c r="E8702" i="16"/>
  <c r="M8701" i="16"/>
  <c r="K8701" i="16"/>
  <c r="I8701" i="16"/>
  <c r="H8701" i="16"/>
  <c r="J8701" i="16" s="1"/>
  <c r="G8701" i="16"/>
  <c r="F8701" i="16"/>
  <c r="L8701" i="16" s="1"/>
  <c r="E8701" i="16"/>
  <c r="M8700" i="16"/>
  <c r="K8700" i="16"/>
  <c r="I8700" i="16"/>
  <c r="H8700" i="16"/>
  <c r="J8700" i="16" s="1"/>
  <c r="G8700" i="16"/>
  <c r="F8700" i="16"/>
  <c r="L8700" i="16" s="1"/>
  <c r="E8700" i="16"/>
  <c r="M8699" i="16"/>
  <c r="K8699" i="16"/>
  <c r="I8699" i="16"/>
  <c r="H8699" i="16"/>
  <c r="J8699" i="16" s="1"/>
  <c r="G8699" i="16"/>
  <c r="F8699" i="16"/>
  <c r="L8699" i="16" s="1"/>
  <c r="E8699" i="16"/>
  <c r="M8698" i="16"/>
  <c r="K8698" i="16"/>
  <c r="I8698" i="16"/>
  <c r="H8698" i="16"/>
  <c r="G8698" i="16"/>
  <c r="F8698" i="16"/>
  <c r="L8698" i="16" s="1"/>
  <c r="E8698" i="16"/>
  <c r="M8697" i="16"/>
  <c r="L8697" i="16"/>
  <c r="K8697" i="16"/>
  <c r="I8697" i="16"/>
  <c r="H8697" i="16"/>
  <c r="J8697" i="16" s="1"/>
  <c r="G8697" i="16"/>
  <c r="F8697" i="16"/>
  <c r="E8697" i="16"/>
  <c r="M8696" i="16"/>
  <c r="L8696" i="16"/>
  <c r="K8696" i="16"/>
  <c r="I8696" i="16"/>
  <c r="H8696" i="16"/>
  <c r="J8696" i="16" s="1"/>
  <c r="G8696" i="16"/>
  <c r="F8696" i="16"/>
  <c r="E8696" i="16"/>
  <c r="M8695" i="16"/>
  <c r="K8695" i="16"/>
  <c r="I8695" i="16"/>
  <c r="H8695" i="16"/>
  <c r="J8695" i="16" s="1"/>
  <c r="G8695" i="16"/>
  <c r="F8695" i="16"/>
  <c r="L8695" i="16" s="1"/>
  <c r="E8695" i="16"/>
  <c r="M8694" i="16"/>
  <c r="K8694" i="16"/>
  <c r="I8694" i="16"/>
  <c r="H8694" i="16"/>
  <c r="G8694" i="16"/>
  <c r="J8694" i="16" s="1"/>
  <c r="F8694" i="16"/>
  <c r="L8694" i="16" s="1"/>
  <c r="E8694" i="16"/>
  <c r="M8693" i="16"/>
  <c r="L8693" i="16"/>
  <c r="K8693" i="16"/>
  <c r="I8693" i="16"/>
  <c r="H8693" i="16"/>
  <c r="G8693" i="16"/>
  <c r="F8693" i="16"/>
  <c r="E8693" i="16"/>
  <c r="M8692" i="16"/>
  <c r="L8692" i="16"/>
  <c r="K8692" i="16"/>
  <c r="I8692" i="16"/>
  <c r="H8692" i="16"/>
  <c r="G8692" i="16"/>
  <c r="F8692" i="16"/>
  <c r="E8692" i="16"/>
  <c r="M8691" i="16"/>
  <c r="K8691" i="16"/>
  <c r="I8691" i="16"/>
  <c r="H8691" i="16"/>
  <c r="G8691" i="16"/>
  <c r="J8691" i="16" s="1"/>
  <c r="F8691" i="16"/>
  <c r="L8691" i="16" s="1"/>
  <c r="E8691" i="16"/>
  <c r="M8690" i="16"/>
  <c r="K8690" i="16"/>
  <c r="I8690" i="16"/>
  <c r="H8690" i="16"/>
  <c r="G8690" i="16"/>
  <c r="J8690" i="16" s="1"/>
  <c r="F8690" i="16"/>
  <c r="L8690" i="16" s="1"/>
  <c r="E8690" i="16"/>
  <c r="M8689" i="16"/>
  <c r="K8689" i="16"/>
  <c r="I8689" i="16"/>
  <c r="H8689" i="16"/>
  <c r="G8689" i="16"/>
  <c r="F8689" i="16"/>
  <c r="L8689" i="16" s="1"/>
  <c r="E8689" i="16"/>
  <c r="M8688" i="16"/>
  <c r="K8688" i="16"/>
  <c r="I8688" i="16"/>
  <c r="H8688" i="16"/>
  <c r="G8688" i="16"/>
  <c r="F8688" i="16"/>
  <c r="L8688" i="16" s="1"/>
  <c r="E8688" i="16"/>
  <c r="M8687" i="16"/>
  <c r="K8687" i="16"/>
  <c r="J8687" i="16"/>
  <c r="I8687" i="16"/>
  <c r="H8687" i="16"/>
  <c r="G8687" i="16"/>
  <c r="F8687" i="16"/>
  <c r="L8687" i="16" s="1"/>
  <c r="E8687" i="16"/>
  <c r="M8686" i="16"/>
  <c r="K8686" i="16"/>
  <c r="I8686" i="16"/>
  <c r="H8686" i="16"/>
  <c r="G8686" i="16"/>
  <c r="F8686" i="16"/>
  <c r="L8686" i="16" s="1"/>
  <c r="E8686" i="16"/>
  <c r="M8685" i="16"/>
  <c r="K8685" i="16"/>
  <c r="I8685" i="16"/>
  <c r="H8685" i="16"/>
  <c r="J8685" i="16" s="1"/>
  <c r="G8685" i="16"/>
  <c r="F8685" i="16"/>
  <c r="L8685" i="16" s="1"/>
  <c r="E8685" i="16"/>
  <c r="M8684" i="16"/>
  <c r="K8684" i="16"/>
  <c r="I8684" i="16"/>
  <c r="H8684" i="16"/>
  <c r="J8684" i="16" s="1"/>
  <c r="G8684" i="16"/>
  <c r="F8684" i="16"/>
  <c r="L8684" i="16" s="1"/>
  <c r="E8684" i="16"/>
  <c r="M8683" i="16"/>
  <c r="K8683" i="16"/>
  <c r="I8683" i="16"/>
  <c r="H8683" i="16"/>
  <c r="J8683" i="16" s="1"/>
  <c r="G8683" i="16"/>
  <c r="F8683" i="16"/>
  <c r="L8683" i="16" s="1"/>
  <c r="E8683" i="16"/>
  <c r="M8682" i="16"/>
  <c r="K8682" i="16"/>
  <c r="I8682" i="16"/>
  <c r="H8682" i="16"/>
  <c r="G8682" i="16"/>
  <c r="F8682" i="16"/>
  <c r="L8682" i="16" s="1"/>
  <c r="E8682" i="16"/>
  <c r="M8681" i="16"/>
  <c r="L8681" i="16"/>
  <c r="K8681" i="16"/>
  <c r="I8681" i="16"/>
  <c r="H8681" i="16"/>
  <c r="J8681" i="16" s="1"/>
  <c r="G8681" i="16"/>
  <c r="F8681" i="16"/>
  <c r="E8681" i="16"/>
  <c r="M8680" i="16"/>
  <c r="L8680" i="16"/>
  <c r="K8680" i="16"/>
  <c r="I8680" i="16"/>
  <c r="H8680" i="16"/>
  <c r="J8680" i="16" s="1"/>
  <c r="G8680" i="16"/>
  <c r="F8680" i="16"/>
  <c r="E8680" i="16"/>
  <c r="M8679" i="16"/>
  <c r="K8679" i="16"/>
  <c r="I8679" i="16"/>
  <c r="H8679" i="16"/>
  <c r="J8679" i="16" s="1"/>
  <c r="G8679" i="16"/>
  <c r="F8679" i="16"/>
  <c r="L8679" i="16" s="1"/>
  <c r="E8679" i="16"/>
  <c r="M8678" i="16"/>
  <c r="K8678" i="16"/>
  <c r="I8678" i="16"/>
  <c r="H8678" i="16"/>
  <c r="G8678" i="16"/>
  <c r="J8678" i="16" s="1"/>
  <c r="F8678" i="16"/>
  <c r="L8678" i="16" s="1"/>
  <c r="E8678" i="16"/>
  <c r="M8677" i="16"/>
  <c r="L8677" i="16"/>
  <c r="K8677" i="16"/>
  <c r="I8677" i="16"/>
  <c r="H8677" i="16"/>
  <c r="G8677" i="16"/>
  <c r="F8677" i="16"/>
  <c r="E8677" i="16"/>
  <c r="M8676" i="16"/>
  <c r="L8676" i="16"/>
  <c r="K8676" i="16"/>
  <c r="I8676" i="16"/>
  <c r="H8676" i="16"/>
  <c r="G8676" i="16"/>
  <c r="F8676" i="16"/>
  <c r="E8676" i="16"/>
  <c r="M8675" i="16"/>
  <c r="K8675" i="16"/>
  <c r="I8675" i="16"/>
  <c r="H8675" i="16"/>
  <c r="G8675" i="16"/>
  <c r="J8675" i="16" s="1"/>
  <c r="F8675" i="16"/>
  <c r="L8675" i="16" s="1"/>
  <c r="E8675" i="16"/>
  <c r="M8674" i="16"/>
  <c r="K8674" i="16"/>
  <c r="I8674" i="16"/>
  <c r="H8674" i="16"/>
  <c r="G8674" i="16"/>
  <c r="J8674" i="16" s="1"/>
  <c r="F8674" i="16"/>
  <c r="L8674" i="16" s="1"/>
  <c r="E8674" i="16"/>
  <c r="M8673" i="16"/>
  <c r="K8673" i="16"/>
  <c r="I8673" i="16"/>
  <c r="H8673" i="16"/>
  <c r="G8673" i="16"/>
  <c r="F8673" i="16"/>
  <c r="L8673" i="16" s="1"/>
  <c r="E8673" i="16"/>
  <c r="M8672" i="16"/>
  <c r="K8672" i="16"/>
  <c r="I8672" i="16"/>
  <c r="H8672" i="16"/>
  <c r="G8672" i="16"/>
  <c r="F8672" i="16"/>
  <c r="L8672" i="16" s="1"/>
  <c r="E8672" i="16"/>
  <c r="M8671" i="16"/>
  <c r="K8671" i="16"/>
  <c r="J8671" i="16"/>
  <c r="I8671" i="16"/>
  <c r="H8671" i="16"/>
  <c r="G8671" i="16"/>
  <c r="F8671" i="16"/>
  <c r="L8671" i="16" s="1"/>
  <c r="E8671" i="16"/>
  <c r="M8670" i="16"/>
  <c r="K8670" i="16"/>
  <c r="I8670" i="16"/>
  <c r="H8670" i="16"/>
  <c r="G8670" i="16"/>
  <c r="F8670" i="16"/>
  <c r="L8670" i="16" s="1"/>
  <c r="E8670" i="16"/>
  <c r="M8669" i="16"/>
  <c r="K8669" i="16"/>
  <c r="I8669" i="16"/>
  <c r="H8669" i="16"/>
  <c r="J8669" i="16" s="1"/>
  <c r="G8669" i="16"/>
  <c r="F8669" i="16"/>
  <c r="L8669" i="16" s="1"/>
  <c r="E8669" i="16"/>
  <c r="M8668" i="16"/>
  <c r="K8668" i="16"/>
  <c r="I8668" i="16"/>
  <c r="H8668" i="16"/>
  <c r="J8668" i="16" s="1"/>
  <c r="G8668" i="16"/>
  <c r="F8668" i="16"/>
  <c r="L8668" i="16" s="1"/>
  <c r="E8668" i="16"/>
  <c r="M8667" i="16"/>
  <c r="K8667" i="16"/>
  <c r="I8667" i="16"/>
  <c r="H8667" i="16"/>
  <c r="J8667" i="16" s="1"/>
  <c r="G8667" i="16"/>
  <c r="F8667" i="16"/>
  <c r="L8667" i="16" s="1"/>
  <c r="E8667" i="16"/>
  <c r="M8666" i="16"/>
  <c r="K8666" i="16"/>
  <c r="I8666" i="16"/>
  <c r="H8666" i="16"/>
  <c r="G8666" i="16"/>
  <c r="F8666" i="16"/>
  <c r="L8666" i="16" s="1"/>
  <c r="E8666" i="16"/>
  <c r="M8665" i="16"/>
  <c r="L8665" i="16"/>
  <c r="K8665" i="16"/>
  <c r="I8665" i="16"/>
  <c r="H8665" i="16"/>
  <c r="J8665" i="16" s="1"/>
  <c r="G8665" i="16"/>
  <c r="F8665" i="16"/>
  <c r="E8665" i="16"/>
  <c r="M8664" i="16"/>
  <c r="L8664" i="16"/>
  <c r="K8664" i="16"/>
  <c r="I8664" i="16"/>
  <c r="H8664" i="16"/>
  <c r="J8664" i="16" s="1"/>
  <c r="G8664" i="16"/>
  <c r="F8664" i="16"/>
  <c r="E8664" i="16"/>
  <c r="M8663" i="16"/>
  <c r="K8663" i="16"/>
  <c r="I8663" i="16"/>
  <c r="H8663" i="16"/>
  <c r="J8663" i="16" s="1"/>
  <c r="G8663" i="16"/>
  <c r="F8663" i="16"/>
  <c r="L8663" i="16" s="1"/>
  <c r="E8663" i="16"/>
  <c r="M8662" i="16"/>
  <c r="K8662" i="16"/>
  <c r="I8662" i="16"/>
  <c r="H8662" i="16"/>
  <c r="G8662" i="16"/>
  <c r="J8662" i="16" s="1"/>
  <c r="F8662" i="16"/>
  <c r="L8662" i="16" s="1"/>
  <c r="E8662" i="16"/>
  <c r="K8661" i="16"/>
  <c r="I8661" i="16"/>
  <c r="H8661" i="16"/>
  <c r="G8661" i="16"/>
  <c r="F8661" i="16"/>
  <c r="L8661" i="16" s="1"/>
  <c r="E8661" i="16"/>
  <c r="K8660" i="16"/>
  <c r="I8660" i="16"/>
  <c r="H8660" i="16"/>
  <c r="G8660" i="16"/>
  <c r="J8660" i="16" s="1"/>
  <c r="F8660" i="16"/>
  <c r="L8660" i="16" s="1"/>
  <c r="E8660" i="16"/>
  <c r="K8659" i="16"/>
  <c r="I8659" i="16"/>
  <c r="H8659" i="16"/>
  <c r="G8659" i="16"/>
  <c r="F8659" i="16"/>
  <c r="L8659" i="16" s="1"/>
  <c r="E8659" i="16"/>
  <c r="K8658" i="16"/>
  <c r="I8658" i="16"/>
  <c r="H8658" i="16"/>
  <c r="G8658" i="16"/>
  <c r="J8658" i="16" s="1"/>
  <c r="F8658" i="16"/>
  <c r="L8658" i="16" s="1"/>
  <c r="E8658" i="16"/>
  <c r="K8657" i="16"/>
  <c r="I8657" i="16"/>
  <c r="H8657" i="16"/>
  <c r="G8657" i="16"/>
  <c r="F8657" i="16"/>
  <c r="L8657" i="16" s="1"/>
  <c r="E8657" i="16"/>
  <c r="K8656" i="16"/>
  <c r="I8656" i="16"/>
  <c r="H8656" i="16"/>
  <c r="G8656" i="16"/>
  <c r="J8656" i="16" s="1"/>
  <c r="F8656" i="16"/>
  <c r="L8656" i="16" s="1"/>
  <c r="E8656" i="16"/>
  <c r="K8655" i="16"/>
  <c r="I8655" i="16"/>
  <c r="H8655" i="16"/>
  <c r="G8655" i="16"/>
  <c r="F8655" i="16"/>
  <c r="L8655" i="16" s="1"/>
  <c r="E8655" i="16"/>
  <c r="K8654" i="16"/>
  <c r="I8654" i="16"/>
  <c r="H8654" i="16"/>
  <c r="G8654" i="16"/>
  <c r="J8654" i="16" s="1"/>
  <c r="F8654" i="16"/>
  <c r="L8654" i="16" s="1"/>
  <c r="E8654" i="16"/>
  <c r="K8653" i="16"/>
  <c r="I8653" i="16"/>
  <c r="H8653" i="16"/>
  <c r="G8653" i="16"/>
  <c r="F8653" i="16"/>
  <c r="L8653" i="16" s="1"/>
  <c r="E8653" i="16"/>
  <c r="K8652" i="16"/>
  <c r="I8652" i="16"/>
  <c r="H8652" i="16"/>
  <c r="G8652" i="16"/>
  <c r="J8652" i="16" s="1"/>
  <c r="F8652" i="16"/>
  <c r="L8652" i="16" s="1"/>
  <c r="E8652" i="16"/>
  <c r="M8651" i="16"/>
  <c r="L8651" i="16"/>
  <c r="K8651" i="16"/>
  <c r="I8651" i="16"/>
  <c r="H8651" i="16"/>
  <c r="G8651" i="16"/>
  <c r="F8651" i="16"/>
  <c r="E8651" i="16"/>
  <c r="M8650" i="16"/>
  <c r="L8650" i="16"/>
  <c r="K8650" i="16"/>
  <c r="I8650" i="16"/>
  <c r="H8650" i="16"/>
  <c r="G8650" i="16"/>
  <c r="F8650" i="16"/>
  <c r="E8650" i="16"/>
  <c r="M8649" i="16"/>
  <c r="K8649" i="16"/>
  <c r="I8649" i="16"/>
  <c r="H8649" i="16"/>
  <c r="G8649" i="16"/>
  <c r="J8649" i="16" s="1"/>
  <c r="F8649" i="16"/>
  <c r="L8649" i="16" s="1"/>
  <c r="E8649" i="16"/>
  <c r="M8648" i="16"/>
  <c r="K8648" i="16"/>
  <c r="I8648" i="16"/>
  <c r="H8648" i="16"/>
  <c r="G8648" i="16"/>
  <c r="J8648" i="16" s="1"/>
  <c r="F8648" i="16"/>
  <c r="L8648" i="16" s="1"/>
  <c r="E8648" i="16"/>
  <c r="M8647" i="16"/>
  <c r="K8647" i="16"/>
  <c r="I8647" i="16"/>
  <c r="H8647" i="16"/>
  <c r="G8647" i="16"/>
  <c r="F8647" i="16"/>
  <c r="L8647" i="16" s="1"/>
  <c r="E8647" i="16"/>
  <c r="M8646" i="16"/>
  <c r="K8646" i="16"/>
  <c r="I8646" i="16"/>
  <c r="H8646" i="16"/>
  <c r="G8646" i="16"/>
  <c r="F8646" i="16"/>
  <c r="L8646" i="16" s="1"/>
  <c r="E8646" i="16"/>
  <c r="M8645" i="16"/>
  <c r="K8645" i="16"/>
  <c r="J8645" i="16"/>
  <c r="I8645" i="16"/>
  <c r="H8645" i="16"/>
  <c r="G8645" i="16"/>
  <c r="F8645" i="16"/>
  <c r="L8645" i="16" s="1"/>
  <c r="E8645" i="16"/>
  <c r="M8644" i="16"/>
  <c r="K8644" i="16"/>
  <c r="I8644" i="16"/>
  <c r="H8644" i="16"/>
  <c r="G8644" i="16"/>
  <c r="F8644" i="16"/>
  <c r="L8644" i="16" s="1"/>
  <c r="E8644" i="16"/>
  <c r="M8643" i="16"/>
  <c r="K8643" i="16"/>
  <c r="I8643" i="16"/>
  <c r="H8643" i="16"/>
  <c r="J8643" i="16" s="1"/>
  <c r="G8643" i="16"/>
  <c r="F8643" i="16"/>
  <c r="L8643" i="16" s="1"/>
  <c r="E8643" i="16"/>
  <c r="M8642" i="16"/>
  <c r="K8642" i="16"/>
  <c r="I8642" i="16"/>
  <c r="H8642" i="16"/>
  <c r="J8642" i="16" s="1"/>
  <c r="G8642" i="16"/>
  <c r="F8642" i="16"/>
  <c r="L8642" i="16" s="1"/>
  <c r="E8642" i="16"/>
  <c r="M8641" i="16"/>
  <c r="K8641" i="16"/>
  <c r="I8641" i="16"/>
  <c r="H8641" i="16"/>
  <c r="J8641" i="16" s="1"/>
  <c r="G8641" i="16"/>
  <c r="F8641" i="16"/>
  <c r="L8641" i="16" s="1"/>
  <c r="E8641" i="16"/>
  <c r="M8640" i="16"/>
  <c r="K8640" i="16"/>
  <c r="I8640" i="16"/>
  <c r="H8640" i="16"/>
  <c r="G8640" i="16"/>
  <c r="F8640" i="16"/>
  <c r="L8640" i="16" s="1"/>
  <c r="E8640" i="16"/>
  <c r="M8639" i="16"/>
  <c r="L8639" i="16"/>
  <c r="K8639" i="16"/>
  <c r="I8639" i="16"/>
  <c r="H8639" i="16"/>
  <c r="J8639" i="16" s="1"/>
  <c r="G8639" i="16"/>
  <c r="F8639" i="16"/>
  <c r="E8639" i="16"/>
  <c r="M8638" i="16"/>
  <c r="L8638" i="16"/>
  <c r="K8638" i="16"/>
  <c r="I8638" i="16"/>
  <c r="H8638" i="16"/>
  <c r="J8638" i="16" s="1"/>
  <c r="G8638" i="16"/>
  <c r="F8638" i="16"/>
  <c r="E8638" i="16"/>
  <c r="M8637" i="16"/>
  <c r="K8637" i="16"/>
  <c r="I8637" i="16"/>
  <c r="H8637" i="16"/>
  <c r="J8637" i="16" s="1"/>
  <c r="G8637" i="16"/>
  <c r="F8637" i="16"/>
  <c r="L8637" i="16" s="1"/>
  <c r="E8637" i="16"/>
  <c r="M8636" i="16"/>
  <c r="K8636" i="16"/>
  <c r="I8636" i="16"/>
  <c r="H8636" i="16"/>
  <c r="G8636" i="16"/>
  <c r="J8636" i="16" s="1"/>
  <c r="F8636" i="16"/>
  <c r="L8636" i="16" s="1"/>
  <c r="E8636" i="16"/>
  <c r="M8635" i="16"/>
  <c r="L8635" i="16"/>
  <c r="K8635" i="16"/>
  <c r="I8635" i="16"/>
  <c r="H8635" i="16"/>
  <c r="G8635" i="16"/>
  <c r="F8635" i="16"/>
  <c r="E8635" i="16"/>
  <c r="M8634" i="16"/>
  <c r="L8634" i="16"/>
  <c r="K8634" i="16"/>
  <c r="I8634" i="16"/>
  <c r="H8634" i="16"/>
  <c r="G8634" i="16"/>
  <c r="F8634" i="16"/>
  <c r="E8634" i="16"/>
  <c r="M8633" i="16"/>
  <c r="K8633" i="16"/>
  <c r="I8633" i="16"/>
  <c r="H8633" i="16"/>
  <c r="G8633" i="16"/>
  <c r="J8633" i="16" s="1"/>
  <c r="F8633" i="16"/>
  <c r="L8633" i="16" s="1"/>
  <c r="E8633" i="16"/>
  <c r="M8632" i="16"/>
  <c r="K8632" i="16"/>
  <c r="I8632" i="16"/>
  <c r="H8632" i="16"/>
  <c r="G8632" i="16"/>
  <c r="J8632" i="16" s="1"/>
  <c r="F8632" i="16"/>
  <c r="L8632" i="16" s="1"/>
  <c r="E8632" i="16"/>
  <c r="M8631" i="16"/>
  <c r="K8631" i="16"/>
  <c r="I8631" i="16"/>
  <c r="H8631" i="16"/>
  <c r="G8631" i="16"/>
  <c r="F8631" i="16"/>
  <c r="L8631" i="16" s="1"/>
  <c r="E8631" i="16"/>
  <c r="M8630" i="16"/>
  <c r="K8630" i="16"/>
  <c r="I8630" i="16"/>
  <c r="H8630" i="16"/>
  <c r="G8630" i="16"/>
  <c r="F8630" i="16"/>
  <c r="L8630" i="16" s="1"/>
  <c r="E8630" i="16"/>
  <c r="M8629" i="16"/>
  <c r="K8629" i="16"/>
  <c r="J8629" i="16"/>
  <c r="I8629" i="16"/>
  <c r="H8629" i="16"/>
  <c r="G8629" i="16"/>
  <c r="F8629" i="16"/>
  <c r="L8629" i="16" s="1"/>
  <c r="E8629" i="16"/>
  <c r="M8628" i="16"/>
  <c r="K8628" i="16"/>
  <c r="I8628" i="16"/>
  <c r="H8628" i="16"/>
  <c r="G8628" i="16"/>
  <c r="F8628" i="16"/>
  <c r="L8628" i="16" s="1"/>
  <c r="E8628" i="16"/>
  <c r="M8627" i="16"/>
  <c r="K8627" i="16"/>
  <c r="I8627" i="16"/>
  <c r="H8627" i="16"/>
  <c r="J8627" i="16" s="1"/>
  <c r="G8627" i="16"/>
  <c r="F8627" i="16"/>
  <c r="L8627" i="16" s="1"/>
  <c r="E8627" i="16"/>
  <c r="M8626" i="16"/>
  <c r="K8626" i="16"/>
  <c r="I8626" i="16"/>
  <c r="H8626" i="16"/>
  <c r="J8626" i="16" s="1"/>
  <c r="G8626" i="16"/>
  <c r="F8626" i="16"/>
  <c r="L8626" i="16" s="1"/>
  <c r="E8626" i="16"/>
  <c r="M8625" i="16"/>
  <c r="K8625" i="16"/>
  <c r="I8625" i="16"/>
  <c r="H8625" i="16"/>
  <c r="J8625" i="16" s="1"/>
  <c r="G8625" i="16"/>
  <c r="F8625" i="16"/>
  <c r="L8625" i="16" s="1"/>
  <c r="E8625" i="16"/>
  <c r="M8624" i="16"/>
  <c r="K8624" i="16"/>
  <c r="I8624" i="16"/>
  <c r="H8624" i="16"/>
  <c r="G8624" i="16"/>
  <c r="F8624" i="16"/>
  <c r="L8624" i="16" s="1"/>
  <c r="E8624" i="16"/>
  <c r="M8623" i="16"/>
  <c r="L8623" i="16"/>
  <c r="K8623" i="16"/>
  <c r="I8623" i="16"/>
  <c r="H8623" i="16"/>
  <c r="J8623" i="16" s="1"/>
  <c r="G8623" i="16"/>
  <c r="F8623" i="16"/>
  <c r="E8623" i="16"/>
  <c r="M8622" i="16"/>
  <c r="L8622" i="16"/>
  <c r="K8622" i="16"/>
  <c r="I8622" i="16"/>
  <c r="H8622" i="16"/>
  <c r="J8622" i="16" s="1"/>
  <c r="G8622" i="16"/>
  <c r="F8622" i="16"/>
  <c r="E8622" i="16"/>
  <c r="M8621" i="16"/>
  <c r="K8621" i="16"/>
  <c r="I8621" i="16"/>
  <c r="H8621" i="16"/>
  <c r="J8621" i="16" s="1"/>
  <c r="G8621" i="16"/>
  <c r="F8621" i="16"/>
  <c r="L8621" i="16" s="1"/>
  <c r="E8621" i="16"/>
  <c r="M8620" i="16"/>
  <c r="K8620" i="16"/>
  <c r="I8620" i="16"/>
  <c r="H8620" i="16"/>
  <c r="G8620" i="16"/>
  <c r="J8620" i="16" s="1"/>
  <c r="F8620" i="16"/>
  <c r="L8620" i="16" s="1"/>
  <c r="E8620" i="16"/>
  <c r="M8619" i="16"/>
  <c r="L8619" i="16"/>
  <c r="K8619" i="16"/>
  <c r="I8619" i="16"/>
  <c r="H8619" i="16"/>
  <c r="G8619" i="16"/>
  <c r="F8619" i="16"/>
  <c r="E8619" i="16"/>
  <c r="M8618" i="16"/>
  <c r="L8618" i="16"/>
  <c r="K8618" i="16"/>
  <c r="I8618" i="16"/>
  <c r="H8618" i="16"/>
  <c r="G8618" i="16"/>
  <c r="F8618" i="16"/>
  <c r="E8618" i="16"/>
  <c r="M8617" i="16"/>
  <c r="K8617" i="16"/>
  <c r="I8617" i="16"/>
  <c r="H8617" i="16"/>
  <c r="G8617" i="16"/>
  <c r="J8617" i="16" s="1"/>
  <c r="F8617" i="16"/>
  <c r="L8617" i="16" s="1"/>
  <c r="E8617" i="16"/>
  <c r="M8616" i="16"/>
  <c r="K8616" i="16"/>
  <c r="I8616" i="16"/>
  <c r="H8616" i="16"/>
  <c r="G8616" i="16"/>
  <c r="J8616" i="16" s="1"/>
  <c r="F8616" i="16"/>
  <c r="L8616" i="16" s="1"/>
  <c r="E8616" i="16"/>
  <c r="M8615" i="16"/>
  <c r="K8615" i="16"/>
  <c r="I8615" i="16"/>
  <c r="H8615" i="16"/>
  <c r="G8615" i="16"/>
  <c r="F8615" i="16"/>
  <c r="L8615" i="16" s="1"/>
  <c r="E8615" i="16"/>
  <c r="M8614" i="16"/>
  <c r="K8614" i="16"/>
  <c r="I8614" i="16"/>
  <c r="H8614" i="16"/>
  <c r="G8614" i="16"/>
  <c r="F8614" i="16"/>
  <c r="L8614" i="16" s="1"/>
  <c r="E8614" i="16"/>
  <c r="M8613" i="16"/>
  <c r="K8613" i="16"/>
  <c r="J8613" i="16"/>
  <c r="I8613" i="16"/>
  <c r="H8613" i="16"/>
  <c r="G8613" i="16"/>
  <c r="F8613" i="16"/>
  <c r="L8613" i="16" s="1"/>
  <c r="E8613" i="16"/>
  <c r="M8612" i="16"/>
  <c r="K8612" i="16"/>
  <c r="I8612" i="16"/>
  <c r="H8612" i="16"/>
  <c r="G8612" i="16"/>
  <c r="F8612" i="16"/>
  <c r="L8612" i="16" s="1"/>
  <c r="E8612" i="16"/>
  <c r="M8611" i="16"/>
  <c r="K8611" i="16"/>
  <c r="I8611" i="16"/>
  <c r="H8611" i="16"/>
  <c r="J8611" i="16" s="1"/>
  <c r="G8611" i="16"/>
  <c r="F8611" i="16"/>
  <c r="L8611" i="16" s="1"/>
  <c r="E8611" i="16"/>
  <c r="M8610" i="16"/>
  <c r="K8610" i="16"/>
  <c r="I8610" i="16"/>
  <c r="H8610" i="16"/>
  <c r="J8610" i="16" s="1"/>
  <c r="G8610" i="16"/>
  <c r="F8610" i="16"/>
  <c r="L8610" i="16" s="1"/>
  <c r="E8610" i="16"/>
  <c r="M8609" i="16"/>
  <c r="K8609" i="16"/>
  <c r="I8609" i="16"/>
  <c r="H8609" i="16"/>
  <c r="J8609" i="16" s="1"/>
  <c r="G8609" i="16"/>
  <c r="F8609" i="16"/>
  <c r="L8609" i="16" s="1"/>
  <c r="E8609" i="16"/>
  <c r="M8608" i="16"/>
  <c r="K8608" i="16"/>
  <c r="I8608" i="16"/>
  <c r="H8608" i="16"/>
  <c r="G8608" i="16"/>
  <c r="F8608" i="16"/>
  <c r="L8608" i="16" s="1"/>
  <c r="E8608" i="16"/>
  <c r="M8607" i="16"/>
  <c r="L8607" i="16"/>
  <c r="K8607" i="16"/>
  <c r="I8607" i="16"/>
  <c r="H8607" i="16"/>
  <c r="J8607" i="16" s="1"/>
  <c r="G8607" i="16"/>
  <c r="F8607" i="16"/>
  <c r="E8607" i="16"/>
  <c r="M8606" i="16"/>
  <c r="L8606" i="16"/>
  <c r="K8606" i="16"/>
  <c r="I8606" i="16"/>
  <c r="H8606" i="16"/>
  <c r="J8606" i="16" s="1"/>
  <c r="G8606" i="16"/>
  <c r="F8606" i="16"/>
  <c r="E8606" i="16"/>
  <c r="M8605" i="16"/>
  <c r="K8605" i="16"/>
  <c r="I8605" i="16"/>
  <c r="H8605" i="16"/>
  <c r="J8605" i="16" s="1"/>
  <c r="G8605" i="16"/>
  <c r="F8605" i="16"/>
  <c r="L8605" i="16" s="1"/>
  <c r="E8605" i="16"/>
  <c r="M8604" i="16"/>
  <c r="K8604" i="16"/>
  <c r="I8604" i="16"/>
  <c r="H8604" i="16"/>
  <c r="G8604" i="16"/>
  <c r="J8604" i="16" s="1"/>
  <c r="F8604" i="16"/>
  <c r="L8604" i="16" s="1"/>
  <c r="E8604" i="16"/>
  <c r="M8603" i="16"/>
  <c r="L8603" i="16"/>
  <c r="K8603" i="16"/>
  <c r="I8603" i="16"/>
  <c r="H8603" i="16"/>
  <c r="G8603" i="16"/>
  <c r="F8603" i="16"/>
  <c r="E8603" i="16"/>
  <c r="M8602" i="16"/>
  <c r="L8602" i="16"/>
  <c r="K8602" i="16"/>
  <c r="I8602" i="16"/>
  <c r="H8602" i="16"/>
  <c r="G8602" i="16"/>
  <c r="F8602" i="16"/>
  <c r="E8602" i="16"/>
  <c r="M8601" i="16"/>
  <c r="K8601" i="16"/>
  <c r="I8601" i="16"/>
  <c r="H8601" i="16"/>
  <c r="G8601" i="16"/>
  <c r="J8601" i="16" s="1"/>
  <c r="F8601" i="16"/>
  <c r="L8601" i="16" s="1"/>
  <c r="E8601" i="16"/>
  <c r="M8600" i="16"/>
  <c r="K8600" i="16"/>
  <c r="I8600" i="16"/>
  <c r="H8600" i="16"/>
  <c r="G8600" i="16"/>
  <c r="J8600" i="16" s="1"/>
  <c r="F8600" i="16"/>
  <c r="L8600" i="16" s="1"/>
  <c r="E8600" i="16"/>
  <c r="M8599" i="16"/>
  <c r="K8599" i="16"/>
  <c r="I8599" i="16"/>
  <c r="H8599" i="16"/>
  <c r="G8599" i="16"/>
  <c r="F8599" i="16"/>
  <c r="L8599" i="16" s="1"/>
  <c r="E8599" i="16"/>
  <c r="M8598" i="16"/>
  <c r="K8598" i="16"/>
  <c r="I8598" i="16"/>
  <c r="H8598" i="16"/>
  <c r="G8598" i="16"/>
  <c r="F8598" i="16"/>
  <c r="L8598" i="16" s="1"/>
  <c r="E8598" i="16"/>
  <c r="M8597" i="16"/>
  <c r="K8597" i="16"/>
  <c r="J8597" i="16"/>
  <c r="I8597" i="16"/>
  <c r="H8597" i="16"/>
  <c r="G8597" i="16"/>
  <c r="F8597" i="16"/>
  <c r="L8597" i="16" s="1"/>
  <c r="E8597" i="16"/>
  <c r="M8596" i="16"/>
  <c r="K8596" i="16"/>
  <c r="I8596" i="16"/>
  <c r="H8596" i="16"/>
  <c r="G8596" i="16"/>
  <c r="F8596" i="16"/>
  <c r="L8596" i="16" s="1"/>
  <c r="E8596" i="16"/>
  <c r="M8595" i="16"/>
  <c r="K8595" i="16"/>
  <c r="I8595" i="16"/>
  <c r="H8595" i="16"/>
  <c r="J8595" i="16" s="1"/>
  <c r="G8595" i="16"/>
  <c r="F8595" i="16"/>
  <c r="L8595" i="16" s="1"/>
  <c r="E8595" i="16"/>
  <c r="M8594" i="16"/>
  <c r="K8594" i="16"/>
  <c r="I8594" i="16"/>
  <c r="H8594" i="16"/>
  <c r="J8594" i="16" s="1"/>
  <c r="G8594" i="16"/>
  <c r="F8594" i="16"/>
  <c r="L8594" i="16" s="1"/>
  <c r="E8594" i="16"/>
  <c r="M8593" i="16"/>
  <c r="K8593" i="16"/>
  <c r="I8593" i="16"/>
  <c r="H8593" i="16"/>
  <c r="J8593" i="16" s="1"/>
  <c r="G8593" i="16"/>
  <c r="F8593" i="16"/>
  <c r="L8593" i="16" s="1"/>
  <c r="E8593" i="16"/>
  <c r="M8592" i="16"/>
  <c r="K8592" i="16"/>
  <c r="I8592" i="16"/>
  <c r="H8592" i="16"/>
  <c r="G8592" i="16"/>
  <c r="F8592" i="16"/>
  <c r="L8592" i="16" s="1"/>
  <c r="E8592" i="16"/>
  <c r="M8591" i="16"/>
  <c r="L8591" i="16"/>
  <c r="K8591" i="16"/>
  <c r="I8591" i="16"/>
  <c r="H8591" i="16"/>
  <c r="J8591" i="16" s="1"/>
  <c r="G8591" i="16"/>
  <c r="F8591" i="16"/>
  <c r="E8591" i="16"/>
  <c r="M8590" i="16"/>
  <c r="L8590" i="16"/>
  <c r="K8590" i="16"/>
  <c r="I8590" i="16"/>
  <c r="H8590" i="16"/>
  <c r="J8590" i="16" s="1"/>
  <c r="G8590" i="16"/>
  <c r="F8590" i="16"/>
  <c r="E8590" i="16"/>
  <c r="M8589" i="16"/>
  <c r="K8589" i="16"/>
  <c r="I8589" i="16"/>
  <c r="H8589" i="16"/>
  <c r="J8589" i="16" s="1"/>
  <c r="G8589" i="16"/>
  <c r="F8589" i="16"/>
  <c r="L8589" i="16" s="1"/>
  <c r="E8589" i="16"/>
  <c r="M8588" i="16"/>
  <c r="K8588" i="16"/>
  <c r="I8588" i="16"/>
  <c r="H8588" i="16"/>
  <c r="G8588" i="16"/>
  <c r="J8588" i="16" s="1"/>
  <c r="F8588" i="16"/>
  <c r="L8588" i="16" s="1"/>
  <c r="E8588" i="16"/>
  <c r="M8587" i="16"/>
  <c r="L8587" i="16"/>
  <c r="K8587" i="16"/>
  <c r="I8587" i="16"/>
  <c r="H8587" i="16"/>
  <c r="G8587" i="16"/>
  <c r="F8587" i="16"/>
  <c r="E8587" i="16"/>
  <c r="M8586" i="16"/>
  <c r="L8586" i="16"/>
  <c r="K8586" i="16"/>
  <c r="I8586" i="16"/>
  <c r="H8586" i="16"/>
  <c r="G8586" i="16"/>
  <c r="F8586" i="16"/>
  <c r="E8586" i="16"/>
  <c r="M8585" i="16"/>
  <c r="K8585" i="16"/>
  <c r="I8585" i="16"/>
  <c r="H8585" i="16"/>
  <c r="G8585" i="16"/>
  <c r="J8585" i="16" s="1"/>
  <c r="F8585" i="16"/>
  <c r="L8585" i="16" s="1"/>
  <c r="E8585" i="16"/>
  <c r="M8584" i="16"/>
  <c r="K8584" i="16"/>
  <c r="I8584" i="16"/>
  <c r="H8584" i="16"/>
  <c r="G8584" i="16"/>
  <c r="J8584" i="16" s="1"/>
  <c r="F8584" i="16"/>
  <c r="L8584" i="16" s="1"/>
  <c r="E8584" i="16"/>
  <c r="M8583" i="16"/>
  <c r="K8583" i="16"/>
  <c r="I8583" i="16"/>
  <c r="H8583" i="16"/>
  <c r="G8583" i="16"/>
  <c r="F8583" i="16"/>
  <c r="L8583" i="16" s="1"/>
  <c r="E8583" i="16"/>
  <c r="M8582" i="16"/>
  <c r="K8582" i="16"/>
  <c r="I8582" i="16"/>
  <c r="H8582" i="16"/>
  <c r="G8582" i="16"/>
  <c r="F8582" i="16"/>
  <c r="L8582" i="16" s="1"/>
  <c r="E8582" i="16"/>
  <c r="M8581" i="16"/>
  <c r="K8581" i="16"/>
  <c r="J8581" i="16"/>
  <c r="I8581" i="16"/>
  <c r="H8581" i="16"/>
  <c r="G8581" i="16"/>
  <c r="F8581" i="16"/>
  <c r="L8581" i="16" s="1"/>
  <c r="E8581" i="16"/>
  <c r="M8580" i="16"/>
  <c r="K8580" i="16"/>
  <c r="I8580" i="16"/>
  <c r="H8580" i="16"/>
  <c r="G8580" i="16"/>
  <c r="F8580" i="16"/>
  <c r="L8580" i="16" s="1"/>
  <c r="E8580" i="16"/>
  <c r="M8579" i="16"/>
  <c r="K8579" i="16"/>
  <c r="I8579" i="16"/>
  <c r="H8579" i="16"/>
  <c r="J8579" i="16" s="1"/>
  <c r="G8579" i="16"/>
  <c r="F8579" i="16"/>
  <c r="L8579" i="16" s="1"/>
  <c r="E8579" i="16"/>
  <c r="M8578" i="16"/>
  <c r="K8578" i="16"/>
  <c r="I8578" i="16"/>
  <c r="H8578" i="16"/>
  <c r="J8578" i="16" s="1"/>
  <c r="G8578" i="16"/>
  <c r="F8578" i="16"/>
  <c r="L8578" i="16" s="1"/>
  <c r="E8578" i="16"/>
  <c r="M8577" i="16"/>
  <c r="K8577" i="16"/>
  <c r="I8577" i="16"/>
  <c r="H8577" i="16"/>
  <c r="J8577" i="16" s="1"/>
  <c r="G8577" i="16"/>
  <c r="F8577" i="16"/>
  <c r="L8577" i="16" s="1"/>
  <c r="E8577" i="16"/>
  <c r="M8576" i="16"/>
  <c r="K8576" i="16"/>
  <c r="I8576" i="16"/>
  <c r="H8576" i="16"/>
  <c r="G8576" i="16"/>
  <c r="F8576" i="16"/>
  <c r="L8576" i="16" s="1"/>
  <c r="E8576" i="16"/>
  <c r="M8575" i="16"/>
  <c r="L8575" i="16"/>
  <c r="K8575" i="16"/>
  <c r="I8575" i="16"/>
  <c r="H8575" i="16"/>
  <c r="J8575" i="16" s="1"/>
  <c r="G8575" i="16"/>
  <c r="F8575" i="16"/>
  <c r="E8575" i="16"/>
  <c r="M8574" i="16"/>
  <c r="L8574" i="16"/>
  <c r="K8574" i="16"/>
  <c r="I8574" i="16"/>
  <c r="H8574" i="16"/>
  <c r="J8574" i="16" s="1"/>
  <c r="G8574" i="16"/>
  <c r="F8574" i="16"/>
  <c r="E8574" i="16"/>
  <c r="M8573" i="16"/>
  <c r="K8573" i="16"/>
  <c r="I8573" i="16"/>
  <c r="H8573" i="16"/>
  <c r="J8573" i="16" s="1"/>
  <c r="G8573" i="16"/>
  <c r="F8573" i="16"/>
  <c r="L8573" i="16" s="1"/>
  <c r="E8573" i="16"/>
  <c r="M8572" i="16"/>
  <c r="K8572" i="16"/>
  <c r="I8572" i="16"/>
  <c r="H8572" i="16"/>
  <c r="G8572" i="16"/>
  <c r="J8572" i="16" s="1"/>
  <c r="F8572" i="16"/>
  <c r="L8572" i="16" s="1"/>
  <c r="E8572" i="16"/>
  <c r="M8571" i="16"/>
  <c r="L8571" i="16"/>
  <c r="K8571" i="16"/>
  <c r="I8571" i="16"/>
  <c r="H8571" i="16"/>
  <c r="G8571" i="16"/>
  <c r="F8571" i="16"/>
  <c r="E8571" i="16"/>
  <c r="M8570" i="16"/>
  <c r="L8570" i="16"/>
  <c r="K8570" i="16"/>
  <c r="I8570" i="16"/>
  <c r="H8570" i="16"/>
  <c r="G8570" i="16"/>
  <c r="F8570" i="16"/>
  <c r="E8570" i="16"/>
  <c r="M8569" i="16"/>
  <c r="K8569" i="16"/>
  <c r="I8569" i="16"/>
  <c r="H8569" i="16"/>
  <c r="G8569" i="16"/>
  <c r="J8569" i="16" s="1"/>
  <c r="F8569" i="16"/>
  <c r="L8569" i="16" s="1"/>
  <c r="E8569" i="16"/>
  <c r="M8568" i="16"/>
  <c r="K8568" i="16"/>
  <c r="I8568" i="16"/>
  <c r="H8568" i="16"/>
  <c r="G8568" i="16"/>
  <c r="J8568" i="16" s="1"/>
  <c r="F8568" i="16"/>
  <c r="L8568" i="16" s="1"/>
  <c r="E8568" i="16"/>
  <c r="M8567" i="16"/>
  <c r="K8567" i="16"/>
  <c r="I8567" i="16"/>
  <c r="H8567" i="16"/>
  <c r="G8567" i="16"/>
  <c r="F8567" i="16"/>
  <c r="L8567" i="16" s="1"/>
  <c r="E8567" i="16"/>
  <c r="M8566" i="16"/>
  <c r="K8566" i="16"/>
  <c r="I8566" i="16"/>
  <c r="H8566" i="16"/>
  <c r="G8566" i="16"/>
  <c r="F8566" i="16"/>
  <c r="L8566" i="16" s="1"/>
  <c r="E8566" i="16"/>
  <c r="M8565" i="16"/>
  <c r="K8565" i="16"/>
  <c r="J8565" i="16"/>
  <c r="I8565" i="16"/>
  <c r="H8565" i="16"/>
  <c r="G8565" i="16"/>
  <c r="F8565" i="16"/>
  <c r="L8565" i="16" s="1"/>
  <c r="E8565" i="16"/>
  <c r="M8564" i="16"/>
  <c r="K8564" i="16"/>
  <c r="I8564" i="16"/>
  <c r="H8564" i="16"/>
  <c r="G8564" i="16"/>
  <c r="F8564" i="16"/>
  <c r="L8564" i="16" s="1"/>
  <c r="E8564" i="16"/>
  <c r="M8563" i="16"/>
  <c r="K8563" i="16"/>
  <c r="I8563" i="16"/>
  <c r="H8563" i="16"/>
  <c r="J8563" i="16" s="1"/>
  <c r="G8563" i="16"/>
  <c r="F8563" i="16"/>
  <c r="L8563" i="16" s="1"/>
  <c r="E8563" i="16"/>
  <c r="M8562" i="16"/>
  <c r="K8562" i="16"/>
  <c r="I8562" i="16"/>
  <c r="H8562" i="16"/>
  <c r="J8562" i="16" s="1"/>
  <c r="G8562" i="16"/>
  <c r="F8562" i="16"/>
  <c r="L8562" i="16" s="1"/>
  <c r="E8562" i="16"/>
  <c r="M8561" i="16"/>
  <c r="K8561" i="16"/>
  <c r="I8561" i="16"/>
  <c r="H8561" i="16"/>
  <c r="J8561" i="16" s="1"/>
  <c r="G8561" i="16"/>
  <c r="F8561" i="16"/>
  <c r="L8561" i="16" s="1"/>
  <c r="E8561" i="16"/>
  <c r="M8560" i="16"/>
  <c r="K8560" i="16"/>
  <c r="I8560" i="16"/>
  <c r="H8560" i="16"/>
  <c r="G8560" i="16"/>
  <c r="J8560" i="16" s="1"/>
  <c r="F8560" i="16"/>
  <c r="L8560" i="16" s="1"/>
  <c r="E8560" i="16"/>
  <c r="M8559" i="16"/>
  <c r="L8559" i="16"/>
  <c r="K8559" i="16"/>
  <c r="I8559" i="16"/>
  <c r="H8559" i="16"/>
  <c r="G8559" i="16"/>
  <c r="F8559" i="16"/>
  <c r="E8559" i="16"/>
  <c r="M8558" i="16"/>
  <c r="L8558" i="16"/>
  <c r="K8558" i="16"/>
  <c r="I8558" i="16"/>
  <c r="H8558" i="16"/>
  <c r="G8558" i="16"/>
  <c r="F8558" i="16"/>
  <c r="E8558" i="16"/>
  <c r="M8557" i="16"/>
  <c r="K8557" i="16"/>
  <c r="I8557" i="16"/>
  <c r="H8557" i="16"/>
  <c r="G8557" i="16"/>
  <c r="F8557" i="16"/>
  <c r="L8557" i="16" s="1"/>
  <c r="E8557" i="16"/>
  <c r="M8556" i="16"/>
  <c r="K8556" i="16"/>
  <c r="I8556" i="16"/>
  <c r="H8556" i="16"/>
  <c r="G8556" i="16"/>
  <c r="J8556" i="16" s="1"/>
  <c r="F8556" i="16"/>
  <c r="L8556" i="16" s="1"/>
  <c r="E8556" i="16"/>
  <c r="M8555" i="16"/>
  <c r="K8555" i="16"/>
  <c r="I8555" i="16"/>
  <c r="H8555" i="16"/>
  <c r="G8555" i="16"/>
  <c r="F8555" i="16"/>
  <c r="L8555" i="16" s="1"/>
  <c r="E8555" i="16"/>
  <c r="M8554" i="16"/>
  <c r="K8554" i="16"/>
  <c r="I8554" i="16"/>
  <c r="H8554" i="16"/>
  <c r="G8554" i="16"/>
  <c r="F8554" i="16"/>
  <c r="L8554" i="16" s="1"/>
  <c r="E8554" i="16"/>
  <c r="M8553" i="16"/>
  <c r="K8553" i="16"/>
  <c r="J8553" i="16"/>
  <c r="I8553" i="16"/>
  <c r="H8553" i="16"/>
  <c r="G8553" i="16"/>
  <c r="F8553" i="16"/>
  <c r="L8553" i="16" s="1"/>
  <c r="E8553" i="16"/>
  <c r="M8552" i="16"/>
  <c r="K8552" i="16"/>
  <c r="I8552" i="16"/>
  <c r="H8552" i="16"/>
  <c r="G8552" i="16"/>
  <c r="J8552" i="16" s="1"/>
  <c r="F8552" i="16"/>
  <c r="L8552" i="16" s="1"/>
  <c r="E8552" i="16"/>
  <c r="M8551" i="16"/>
  <c r="K8551" i="16"/>
  <c r="I8551" i="16"/>
  <c r="H8551" i="16"/>
  <c r="G8551" i="16"/>
  <c r="F8551" i="16"/>
  <c r="L8551" i="16" s="1"/>
  <c r="E8551" i="16"/>
  <c r="M8550" i="16"/>
  <c r="K8550" i="16"/>
  <c r="I8550" i="16"/>
  <c r="H8550" i="16"/>
  <c r="G8550" i="16"/>
  <c r="F8550" i="16"/>
  <c r="L8550" i="16" s="1"/>
  <c r="E8550" i="16"/>
  <c r="M8549" i="16"/>
  <c r="K8549" i="16"/>
  <c r="J8549" i="16"/>
  <c r="I8549" i="16"/>
  <c r="H8549" i="16"/>
  <c r="G8549" i="16"/>
  <c r="F8549" i="16"/>
  <c r="L8549" i="16" s="1"/>
  <c r="E8549" i="16"/>
  <c r="M8548" i="16"/>
  <c r="K8548" i="16"/>
  <c r="I8548" i="16"/>
  <c r="H8548" i="16"/>
  <c r="G8548" i="16"/>
  <c r="F8548" i="16"/>
  <c r="L8548" i="16" s="1"/>
  <c r="E8548" i="16"/>
  <c r="M8547" i="16"/>
  <c r="K8547" i="16"/>
  <c r="I8547" i="16"/>
  <c r="H8547" i="16"/>
  <c r="J8547" i="16" s="1"/>
  <c r="G8547" i="16"/>
  <c r="F8547" i="16"/>
  <c r="L8547" i="16" s="1"/>
  <c r="E8547" i="16"/>
  <c r="M8546" i="16"/>
  <c r="K8546" i="16"/>
  <c r="I8546" i="16"/>
  <c r="H8546" i="16"/>
  <c r="J8546" i="16" s="1"/>
  <c r="G8546" i="16"/>
  <c r="F8546" i="16"/>
  <c r="L8546" i="16" s="1"/>
  <c r="E8546" i="16"/>
  <c r="M8545" i="16"/>
  <c r="K8545" i="16"/>
  <c r="I8545" i="16"/>
  <c r="H8545" i="16"/>
  <c r="J8545" i="16" s="1"/>
  <c r="G8545" i="16"/>
  <c r="F8545" i="16"/>
  <c r="L8545" i="16" s="1"/>
  <c r="E8545" i="16"/>
  <c r="M8544" i="16"/>
  <c r="K8544" i="16"/>
  <c r="I8544" i="16"/>
  <c r="H8544" i="16"/>
  <c r="G8544" i="16"/>
  <c r="F8544" i="16"/>
  <c r="L8544" i="16" s="1"/>
  <c r="E8544" i="16"/>
  <c r="M8543" i="16"/>
  <c r="L8543" i="16"/>
  <c r="K8543" i="16"/>
  <c r="I8543" i="16"/>
  <c r="H8543" i="16"/>
  <c r="J8543" i="16" s="1"/>
  <c r="G8543" i="16"/>
  <c r="F8543" i="16"/>
  <c r="E8543" i="16"/>
  <c r="M8542" i="16"/>
  <c r="L8542" i="16"/>
  <c r="K8542" i="16"/>
  <c r="I8542" i="16"/>
  <c r="H8542" i="16"/>
  <c r="J8542" i="16" s="1"/>
  <c r="G8542" i="16"/>
  <c r="F8542" i="16"/>
  <c r="E8542" i="16"/>
  <c r="M8541" i="16"/>
  <c r="K8541" i="16"/>
  <c r="I8541" i="16"/>
  <c r="H8541" i="16"/>
  <c r="J8541" i="16" s="1"/>
  <c r="G8541" i="16"/>
  <c r="F8541" i="16"/>
  <c r="L8541" i="16" s="1"/>
  <c r="E8541" i="16"/>
  <c r="M8540" i="16"/>
  <c r="K8540" i="16"/>
  <c r="I8540" i="16"/>
  <c r="H8540" i="16"/>
  <c r="G8540" i="16"/>
  <c r="J8540" i="16" s="1"/>
  <c r="F8540" i="16"/>
  <c r="L8540" i="16" s="1"/>
  <c r="E8540" i="16"/>
  <c r="M8539" i="16"/>
  <c r="L8539" i="16"/>
  <c r="K8539" i="16"/>
  <c r="I8539" i="16"/>
  <c r="H8539" i="16"/>
  <c r="G8539" i="16"/>
  <c r="F8539" i="16"/>
  <c r="E8539" i="16"/>
  <c r="M8538" i="16"/>
  <c r="L8538" i="16"/>
  <c r="K8538" i="16"/>
  <c r="I8538" i="16"/>
  <c r="H8538" i="16"/>
  <c r="G8538" i="16"/>
  <c r="F8538" i="16"/>
  <c r="E8538" i="16"/>
  <c r="M8537" i="16"/>
  <c r="K8537" i="16"/>
  <c r="I8537" i="16"/>
  <c r="H8537" i="16"/>
  <c r="G8537" i="16"/>
  <c r="J8537" i="16" s="1"/>
  <c r="F8537" i="16"/>
  <c r="L8537" i="16" s="1"/>
  <c r="E8537" i="16"/>
  <c r="M8536" i="16"/>
  <c r="K8536" i="16"/>
  <c r="I8536" i="16"/>
  <c r="H8536" i="16"/>
  <c r="G8536" i="16"/>
  <c r="J8536" i="16" s="1"/>
  <c r="F8536" i="16"/>
  <c r="L8536" i="16" s="1"/>
  <c r="E8536" i="16"/>
  <c r="M8535" i="16"/>
  <c r="K8535" i="16"/>
  <c r="I8535" i="16"/>
  <c r="H8535" i="16"/>
  <c r="G8535" i="16"/>
  <c r="F8535" i="16"/>
  <c r="L8535" i="16" s="1"/>
  <c r="E8535" i="16"/>
  <c r="M8534" i="16"/>
  <c r="K8534" i="16"/>
  <c r="I8534" i="16"/>
  <c r="H8534" i="16"/>
  <c r="G8534" i="16"/>
  <c r="F8534" i="16"/>
  <c r="L8534" i="16" s="1"/>
  <c r="E8534" i="16"/>
  <c r="M8533" i="16"/>
  <c r="K8533" i="16"/>
  <c r="J8533" i="16"/>
  <c r="I8533" i="16"/>
  <c r="H8533" i="16"/>
  <c r="G8533" i="16"/>
  <c r="F8533" i="16"/>
  <c r="L8533" i="16" s="1"/>
  <c r="E8533" i="16"/>
  <c r="M8532" i="16"/>
  <c r="K8532" i="16"/>
  <c r="I8532" i="16"/>
  <c r="H8532" i="16"/>
  <c r="G8532" i="16"/>
  <c r="F8532" i="16"/>
  <c r="L8532" i="16" s="1"/>
  <c r="E8532" i="16"/>
  <c r="M8531" i="16"/>
  <c r="K8531" i="16"/>
  <c r="I8531" i="16"/>
  <c r="H8531" i="16"/>
  <c r="J8531" i="16" s="1"/>
  <c r="G8531" i="16"/>
  <c r="F8531" i="16"/>
  <c r="L8531" i="16" s="1"/>
  <c r="E8531" i="16"/>
  <c r="M8530" i="16"/>
  <c r="K8530" i="16"/>
  <c r="I8530" i="16"/>
  <c r="H8530" i="16"/>
  <c r="J8530" i="16" s="1"/>
  <c r="G8530" i="16"/>
  <c r="F8530" i="16"/>
  <c r="L8530" i="16" s="1"/>
  <c r="E8530" i="16"/>
  <c r="M8529" i="16"/>
  <c r="K8529" i="16"/>
  <c r="I8529" i="16"/>
  <c r="H8529" i="16"/>
  <c r="J8529" i="16" s="1"/>
  <c r="G8529" i="16"/>
  <c r="F8529" i="16"/>
  <c r="L8529" i="16" s="1"/>
  <c r="E8529" i="16"/>
  <c r="M8528" i="16"/>
  <c r="K8528" i="16"/>
  <c r="I8528" i="16"/>
  <c r="H8528" i="16"/>
  <c r="G8528" i="16"/>
  <c r="J8528" i="16" s="1"/>
  <c r="F8528" i="16"/>
  <c r="L8528" i="16" s="1"/>
  <c r="E8528" i="16"/>
  <c r="M8527" i="16"/>
  <c r="L8527" i="16"/>
  <c r="K8527" i="16"/>
  <c r="I8527" i="16"/>
  <c r="H8527" i="16"/>
  <c r="G8527" i="16"/>
  <c r="F8527" i="16"/>
  <c r="E8527" i="16"/>
  <c r="M8526" i="16"/>
  <c r="L8526" i="16"/>
  <c r="K8526" i="16"/>
  <c r="I8526" i="16"/>
  <c r="H8526" i="16"/>
  <c r="G8526" i="16"/>
  <c r="F8526" i="16"/>
  <c r="E8526" i="16"/>
  <c r="M8525" i="16"/>
  <c r="K8525" i="16"/>
  <c r="I8525" i="16"/>
  <c r="H8525" i="16"/>
  <c r="G8525" i="16"/>
  <c r="F8525" i="16"/>
  <c r="L8525" i="16" s="1"/>
  <c r="E8525" i="16"/>
  <c r="M8524" i="16"/>
  <c r="K8524" i="16"/>
  <c r="I8524" i="16"/>
  <c r="H8524" i="16"/>
  <c r="G8524" i="16"/>
  <c r="J8524" i="16" s="1"/>
  <c r="F8524" i="16"/>
  <c r="L8524" i="16" s="1"/>
  <c r="E8524" i="16"/>
  <c r="M8523" i="16"/>
  <c r="K8523" i="16"/>
  <c r="I8523" i="16"/>
  <c r="H8523" i="16"/>
  <c r="G8523" i="16"/>
  <c r="F8523" i="16"/>
  <c r="L8523" i="16" s="1"/>
  <c r="E8523" i="16"/>
  <c r="M8522" i="16"/>
  <c r="K8522" i="16"/>
  <c r="I8522" i="16"/>
  <c r="H8522" i="16"/>
  <c r="G8522" i="16"/>
  <c r="F8522" i="16"/>
  <c r="L8522" i="16" s="1"/>
  <c r="E8522" i="16"/>
  <c r="M8521" i="16"/>
  <c r="K8521" i="16"/>
  <c r="J8521" i="16"/>
  <c r="I8521" i="16"/>
  <c r="H8521" i="16"/>
  <c r="G8521" i="16"/>
  <c r="F8521" i="16"/>
  <c r="L8521" i="16" s="1"/>
  <c r="E8521" i="16"/>
  <c r="M8520" i="16"/>
  <c r="K8520" i="16"/>
  <c r="I8520" i="16"/>
  <c r="H8520" i="16"/>
  <c r="G8520" i="16"/>
  <c r="J8520" i="16" s="1"/>
  <c r="F8520" i="16"/>
  <c r="L8520" i="16" s="1"/>
  <c r="E8520" i="16"/>
  <c r="M8519" i="16"/>
  <c r="K8519" i="16"/>
  <c r="I8519" i="16"/>
  <c r="H8519" i="16"/>
  <c r="G8519" i="16"/>
  <c r="F8519" i="16"/>
  <c r="L8519" i="16" s="1"/>
  <c r="E8519" i="16"/>
  <c r="M8518" i="16"/>
  <c r="K8518" i="16"/>
  <c r="I8518" i="16"/>
  <c r="H8518" i="16"/>
  <c r="G8518" i="16"/>
  <c r="F8518" i="16"/>
  <c r="L8518" i="16" s="1"/>
  <c r="E8518" i="16"/>
  <c r="M8517" i="16"/>
  <c r="K8517" i="16"/>
  <c r="J8517" i="16"/>
  <c r="I8517" i="16"/>
  <c r="H8517" i="16"/>
  <c r="G8517" i="16"/>
  <c r="F8517" i="16"/>
  <c r="L8517" i="16" s="1"/>
  <c r="E8517" i="16"/>
  <c r="M8516" i="16"/>
  <c r="K8516" i="16"/>
  <c r="I8516" i="16"/>
  <c r="H8516" i="16"/>
  <c r="G8516" i="16"/>
  <c r="F8516" i="16"/>
  <c r="L8516" i="16" s="1"/>
  <c r="E8516" i="16"/>
  <c r="M8515" i="16"/>
  <c r="K8515" i="16"/>
  <c r="I8515" i="16"/>
  <c r="H8515" i="16"/>
  <c r="J8515" i="16" s="1"/>
  <c r="G8515" i="16"/>
  <c r="F8515" i="16"/>
  <c r="L8515" i="16" s="1"/>
  <c r="E8515" i="16"/>
  <c r="M8514" i="16"/>
  <c r="K8514" i="16"/>
  <c r="I8514" i="16"/>
  <c r="H8514" i="16"/>
  <c r="J8514" i="16" s="1"/>
  <c r="G8514" i="16"/>
  <c r="F8514" i="16"/>
  <c r="L8514" i="16" s="1"/>
  <c r="E8514" i="16"/>
  <c r="M8513" i="16"/>
  <c r="K8513" i="16"/>
  <c r="I8513" i="16"/>
  <c r="H8513" i="16"/>
  <c r="J8513" i="16" s="1"/>
  <c r="G8513" i="16"/>
  <c r="F8513" i="16"/>
  <c r="L8513" i="16" s="1"/>
  <c r="E8513" i="16"/>
  <c r="M8512" i="16"/>
  <c r="K8512" i="16"/>
  <c r="I8512" i="16"/>
  <c r="H8512" i="16"/>
  <c r="G8512" i="16"/>
  <c r="F8512" i="16"/>
  <c r="L8512" i="16" s="1"/>
  <c r="E8512" i="16"/>
  <c r="M8511" i="16"/>
  <c r="L8511" i="16"/>
  <c r="K8511" i="16"/>
  <c r="I8511" i="16"/>
  <c r="H8511" i="16"/>
  <c r="J8511" i="16" s="1"/>
  <c r="G8511" i="16"/>
  <c r="F8511" i="16"/>
  <c r="E8511" i="16"/>
  <c r="M8510" i="16"/>
  <c r="L8510" i="16"/>
  <c r="K8510" i="16"/>
  <c r="I8510" i="16"/>
  <c r="H8510" i="16"/>
  <c r="J8510" i="16" s="1"/>
  <c r="G8510" i="16"/>
  <c r="F8510" i="16"/>
  <c r="E8510" i="16"/>
  <c r="M8509" i="16"/>
  <c r="K8509" i="16"/>
  <c r="I8509" i="16"/>
  <c r="H8509" i="16"/>
  <c r="J8509" i="16" s="1"/>
  <c r="G8509" i="16"/>
  <c r="F8509" i="16"/>
  <c r="L8509" i="16" s="1"/>
  <c r="E8509" i="16"/>
  <c r="M8508" i="16"/>
  <c r="K8508" i="16"/>
  <c r="I8508" i="16"/>
  <c r="H8508" i="16"/>
  <c r="G8508" i="16"/>
  <c r="J8508" i="16" s="1"/>
  <c r="F8508" i="16"/>
  <c r="L8508" i="16" s="1"/>
  <c r="E8508" i="16"/>
  <c r="M8507" i="16"/>
  <c r="L8507" i="16"/>
  <c r="K8507" i="16"/>
  <c r="I8507" i="16"/>
  <c r="H8507" i="16"/>
  <c r="G8507" i="16"/>
  <c r="F8507" i="16"/>
  <c r="E8507" i="16"/>
  <c r="M8506" i="16"/>
  <c r="L8506" i="16"/>
  <c r="K8506" i="16"/>
  <c r="I8506" i="16"/>
  <c r="H8506" i="16"/>
  <c r="G8506" i="16"/>
  <c r="F8506" i="16"/>
  <c r="E8506" i="16"/>
  <c r="M8505" i="16"/>
  <c r="K8505" i="16"/>
  <c r="I8505" i="16"/>
  <c r="H8505" i="16"/>
  <c r="G8505" i="16"/>
  <c r="J8505" i="16" s="1"/>
  <c r="F8505" i="16"/>
  <c r="L8505" i="16" s="1"/>
  <c r="E8505" i="16"/>
  <c r="M8504" i="16"/>
  <c r="K8504" i="16"/>
  <c r="I8504" i="16"/>
  <c r="H8504" i="16"/>
  <c r="G8504" i="16"/>
  <c r="J8504" i="16" s="1"/>
  <c r="F8504" i="16"/>
  <c r="L8504" i="16" s="1"/>
  <c r="E8504" i="16"/>
  <c r="M8503" i="16"/>
  <c r="K8503" i="16"/>
  <c r="I8503" i="16"/>
  <c r="H8503" i="16"/>
  <c r="G8503" i="16"/>
  <c r="F8503" i="16"/>
  <c r="L8503" i="16" s="1"/>
  <c r="E8503" i="16"/>
  <c r="M8502" i="16"/>
  <c r="K8502" i="16"/>
  <c r="I8502" i="16"/>
  <c r="H8502" i="16"/>
  <c r="G8502" i="16"/>
  <c r="F8502" i="16"/>
  <c r="L8502" i="16" s="1"/>
  <c r="E8502" i="16"/>
  <c r="M8501" i="16"/>
  <c r="K8501" i="16"/>
  <c r="J8501" i="16"/>
  <c r="I8501" i="16"/>
  <c r="H8501" i="16"/>
  <c r="G8501" i="16"/>
  <c r="F8501" i="16"/>
  <c r="L8501" i="16" s="1"/>
  <c r="E8501" i="16"/>
  <c r="M8500" i="16"/>
  <c r="K8500" i="16"/>
  <c r="I8500" i="16"/>
  <c r="H8500" i="16"/>
  <c r="G8500" i="16"/>
  <c r="F8500" i="16"/>
  <c r="L8500" i="16" s="1"/>
  <c r="E8500" i="16"/>
  <c r="M8499" i="16"/>
  <c r="K8499" i="16"/>
  <c r="I8499" i="16"/>
  <c r="H8499" i="16"/>
  <c r="J8499" i="16" s="1"/>
  <c r="G8499" i="16"/>
  <c r="F8499" i="16"/>
  <c r="L8499" i="16" s="1"/>
  <c r="E8499" i="16"/>
  <c r="M8498" i="16"/>
  <c r="K8498" i="16"/>
  <c r="I8498" i="16"/>
  <c r="H8498" i="16"/>
  <c r="J8498" i="16" s="1"/>
  <c r="G8498" i="16"/>
  <c r="F8498" i="16"/>
  <c r="L8498" i="16" s="1"/>
  <c r="E8498" i="16"/>
  <c r="M8497" i="16"/>
  <c r="K8497" i="16"/>
  <c r="I8497" i="16"/>
  <c r="H8497" i="16"/>
  <c r="J8497" i="16" s="1"/>
  <c r="G8497" i="16"/>
  <c r="F8497" i="16"/>
  <c r="L8497" i="16" s="1"/>
  <c r="E8497" i="16"/>
  <c r="M8496" i="16"/>
  <c r="K8496" i="16"/>
  <c r="I8496" i="16"/>
  <c r="H8496" i="16"/>
  <c r="G8496" i="16"/>
  <c r="J8496" i="16" s="1"/>
  <c r="F8496" i="16"/>
  <c r="L8496" i="16" s="1"/>
  <c r="E8496" i="16"/>
  <c r="M8495" i="16"/>
  <c r="L8495" i="16"/>
  <c r="K8495" i="16"/>
  <c r="I8495" i="16"/>
  <c r="H8495" i="16"/>
  <c r="G8495" i="16"/>
  <c r="F8495" i="16"/>
  <c r="E8495" i="16"/>
  <c r="M8494" i="16"/>
  <c r="L8494" i="16"/>
  <c r="K8494" i="16"/>
  <c r="I8494" i="16"/>
  <c r="H8494" i="16"/>
  <c r="G8494" i="16"/>
  <c r="F8494" i="16"/>
  <c r="E8494" i="16"/>
  <c r="M8493" i="16"/>
  <c r="K8493" i="16"/>
  <c r="I8493" i="16"/>
  <c r="H8493" i="16"/>
  <c r="G8493" i="16"/>
  <c r="F8493" i="16"/>
  <c r="L8493" i="16" s="1"/>
  <c r="E8493" i="16"/>
  <c r="M8492" i="16"/>
  <c r="K8492" i="16"/>
  <c r="I8492" i="16"/>
  <c r="H8492" i="16"/>
  <c r="G8492" i="16"/>
  <c r="J8492" i="16" s="1"/>
  <c r="F8492" i="16"/>
  <c r="L8492" i="16" s="1"/>
  <c r="E8492" i="16"/>
  <c r="M8491" i="16"/>
  <c r="K8491" i="16"/>
  <c r="I8491" i="16"/>
  <c r="H8491" i="16"/>
  <c r="G8491" i="16"/>
  <c r="F8491" i="16"/>
  <c r="L8491" i="16" s="1"/>
  <c r="E8491" i="16"/>
  <c r="M8490" i="16"/>
  <c r="K8490" i="16"/>
  <c r="I8490" i="16"/>
  <c r="H8490" i="16"/>
  <c r="G8490" i="16"/>
  <c r="F8490" i="16"/>
  <c r="L8490" i="16" s="1"/>
  <c r="E8490" i="16"/>
  <c r="M8489" i="16"/>
  <c r="K8489" i="16"/>
  <c r="J8489" i="16"/>
  <c r="I8489" i="16"/>
  <c r="H8489" i="16"/>
  <c r="G8489" i="16"/>
  <c r="F8489" i="16"/>
  <c r="L8489" i="16" s="1"/>
  <c r="E8489" i="16"/>
  <c r="M8488" i="16"/>
  <c r="K8488" i="16"/>
  <c r="I8488" i="16"/>
  <c r="H8488" i="16"/>
  <c r="G8488" i="16"/>
  <c r="J8488" i="16" s="1"/>
  <c r="F8488" i="16"/>
  <c r="L8488" i="16" s="1"/>
  <c r="E8488" i="16"/>
  <c r="M8487" i="16"/>
  <c r="K8487" i="16"/>
  <c r="I8487" i="16"/>
  <c r="H8487" i="16"/>
  <c r="G8487" i="16"/>
  <c r="F8487" i="16"/>
  <c r="L8487" i="16" s="1"/>
  <c r="E8487" i="16"/>
  <c r="M8486" i="16"/>
  <c r="K8486" i="16"/>
  <c r="I8486" i="16"/>
  <c r="H8486" i="16"/>
  <c r="G8486" i="16"/>
  <c r="F8486" i="16"/>
  <c r="L8486" i="16" s="1"/>
  <c r="E8486" i="16"/>
  <c r="M8485" i="16"/>
  <c r="K8485" i="16"/>
  <c r="J8485" i="16"/>
  <c r="I8485" i="16"/>
  <c r="H8485" i="16"/>
  <c r="G8485" i="16"/>
  <c r="F8485" i="16"/>
  <c r="L8485" i="16" s="1"/>
  <c r="E8485" i="16"/>
  <c r="M8484" i="16"/>
  <c r="K8484" i="16"/>
  <c r="I8484" i="16"/>
  <c r="H8484" i="16"/>
  <c r="G8484" i="16"/>
  <c r="F8484" i="16"/>
  <c r="L8484" i="16" s="1"/>
  <c r="E8484" i="16"/>
  <c r="M8483" i="16"/>
  <c r="K8483" i="16"/>
  <c r="I8483" i="16"/>
  <c r="H8483" i="16"/>
  <c r="J8483" i="16" s="1"/>
  <c r="G8483" i="16"/>
  <c r="F8483" i="16"/>
  <c r="L8483" i="16" s="1"/>
  <c r="E8483" i="16"/>
  <c r="M8482" i="16"/>
  <c r="K8482" i="16"/>
  <c r="I8482" i="16"/>
  <c r="H8482" i="16"/>
  <c r="J8482" i="16" s="1"/>
  <c r="G8482" i="16"/>
  <c r="F8482" i="16"/>
  <c r="L8482" i="16" s="1"/>
  <c r="E8482" i="16"/>
  <c r="M8481" i="16"/>
  <c r="K8481" i="16"/>
  <c r="I8481" i="16"/>
  <c r="H8481" i="16"/>
  <c r="J8481" i="16" s="1"/>
  <c r="G8481" i="16"/>
  <c r="F8481" i="16"/>
  <c r="L8481" i="16" s="1"/>
  <c r="E8481" i="16"/>
  <c r="M8480" i="16"/>
  <c r="K8480" i="16"/>
  <c r="I8480" i="16"/>
  <c r="H8480" i="16"/>
  <c r="G8480" i="16"/>
  <c r="F8480" i="16"/>
  <c r="L8480" i="16" s="1"/>
  <c r="E8480" i="16"/>
  <c r="M8479" i="16"/>
  <c r="L8479" i="16"/>
  <c r="K8479" i="16"/>
  <c r="I8479" i="16"/>
  <c r="H8479" i="16"/>
  <c r="J8479" i="16" s="1"/>
  <c r="G8479" i="16"/>
  <c r="F8479" i="16"/>
  <c r="E8479" i="16"/>
  <c r="M8478" i="16"/>
  <c r="L8478" i="16"/>
  <c r="K8478" i="16"/>
  <c r="I8478" i="16"/>
  <c r="H8478" i="16"/>
  <c r="J8478" i="16" s="1"/>
  <c r="G8478" i="16"/>
  <c r="F8478" i="16"/>
  <c r="E8478" i="16"/>
  <c r="M8477" i="16"/>
  <c r="K8477" i="16"/>
  <c r="I8477" i="16"/>
  <c r="H8477" i="16"/>
  <c r="J8477" i="16" s="1"/>
  <c r="G8477" i="16"/>
  <c r="F8477" i="16"/>
  <c r="L8477" i="16" s="1"/>
  <c r="E8477" i="16"/>
  <c r="M8476" i="16"/>
  <c r="K8476" i="16"/>
  <c r="I8476" i="16"/>
  <c r="H8476" i="16"/>
  <c r="G8476" i="16"/>
  <c r="J8476" i="16" s="1"/>
  <c r="F8476" i="16"/>
  <c r="L8476" i="16" s="1"/>
  <c r="E8476" i="16"/>
  <c r="M8475" i="16"/>
  <c r="L8475" i="16"/>
  <c r="K8475" i="16"/>
  <c r="I8475" i="16"/>
  <c r="H8475" i="16"/>
  <c r="G8475" i="16"/>
  <c r="F8475" i="16"/>
  <c r="E8475" i="16"/>
  <c r="M8474" i="16"/>
  <c r="L8474" i="16"/>
  <c r="K8474" i="16"/>
  <c r="I8474" i="16"/>
  <c r="H8474" i="16"/>
  <c r="G8474" i="16"/>
  <c r="F8474" i="16"/>
  <c r="E8474" i="16"/>
  <c r="M8473" i="16"/>
  <c r="K8473" i="16"/>
  <c r="I8473" i="16"/>
  <c r="H8473" i="16"/>
  <c r="G8473" i="16"/>
  <c r="J8473" i="16" s="1"/>
  <c r="F8473" i="16"/>
  <c r="L8473" i="16" s="1"/>
  <c r="E8473" i="16"/>
  <c r="M8472" i="16"/>
  <c r="K8472" i="16"/>
  <c r="I8472" i="16"/>
  <c r="H8472" i="16"/>
  <c r="G8472" i="16"/>
  <c r="J8472" i="16" s="1"/>
  <c r="F8472" i="16"/>
  <c r="L8472" i="16" s="1"/>
  <c r="E8472" i="16"/>
  <c r="M8471" i="16"/>
  <c r="K8471" i="16"/>
  <c r="I8471" i="16"/>
  <c r="H8471" i="16"/>
  <c r="G8471" i="16"/>
  <c r="F8471" i="16"/>
  <c r="L8471" i="16" s="1"/>
  <c r="E8471" i="16"/>
  <c r="M8470" i="16"/>
  <c r="K8470" i="16"/>
  <c r="I8470" i="16"/>
  <c r="H8470" i="16"/>
  <c r="G8470" i="16"/>
  <c r="F8470" i="16"/>
  <c r="L8470" i="16" s="1"/>
  <c r="E8470" i="16"/>
  <c r="M8469" i="16"/>
  <c r="K8469" i="16"/>
  <c r="J8469" i="16"/>
  <c r="I8469" i="16"/>
  <c r="H8469" i="16"/>
  <c r="G8469" i="16"/>
  <c r="F8469" i="16"/>
  <c r="L8469" i="16" s="1"/>
  <c r="E8469" i="16"/>
  <c r="M8468" i="16"/>
  <c r="K8468" i="16"/>
  <c r="I8468" i="16"/>
  <c r="H8468" i="16"/>
  <c r="G8468" i="16"/>
  <c r="F8468" i="16"/>
  <c r="L8468" i="16" s="1"/>
  <c r="E8468" i="16"/>
  <c r="M8467" i="16"/>
  <c r="K8467" i="16"/>
  <c r="I8467" i="16"/>
  <c r="H8467" i="16"/>
  <c r="J8467" i="16" s="1"/>
  <c r="G8467" i="16"/>
  <c r="F8467" i="16"/>
  <c r="L8467" i="16" s="1"/>
  <c r="E8467" i="16"/>
  <c r="M8466" i="16"/>
  <c r="K8466" i="16"/>
  <c r="I8466" i="16"/>
  <c r="H8466" i="16"/>
  <c r="J8466" i="16" s="1"/>
  <c r="G8466" i="16"/>
  <c r="F8466" i="16"/>
  <c r="L8466" i="16" s="1"/>
  <c r="E8466" i="16"/>
  <c r="M8465" i="16"/>
  <c r="K8465" i="16"/>
  <c r="I8465" i="16"/>
  <c r="H8465" i="16"/>
  <c r="J8465" i="16" s="1"/>
  <c r="G8465" i="16"/>
  <c r="F8465" i="16"/>
  <c r="L8465" i="16" s="1"/>
  <c r="E8465" i="16"/>
  <c r="M8464" i="16"/>
  <c r="K8464" i="16"/>
  <c r="I8464" i="16"/>
  <c r="H8464" i="16"/>
  <c r="G8464" i="16"/>
  <c r="J8464" i="16" s="1"/>
  <c r="F8464" i="16"/>
  <c r="L8464" i="16" s="1"/>
  <c r="E8464" i="16"/>
  <c r="M8463" i="16"/>
  <c r="L8463" i="16"/>
  <c r="K8463" i="16"/>
  <c r="I8463" i="16"/>
  <c r="H8463" i="16"/>
  <c r="G8463" i="16"/>
  <c r="F8463" i="16"/>
  <c r="E8463" i="16"/>
  <c r="M8462" i="16"/>
  <c r="L8462" i="16"/>
  <c r="K8462" i="16"/>
  <c r="I8462" i="16"/>
  <c r="H8462" i="16"/>
  <c r="G8462" i="16"/>
  <c r="F8462" i="16"/>
  <c r="E8462" i="16"/>
  <c r="M8461" i="16"/>
  <c r="K8461" i="16"/>
  <c r="I8461" i="16"/>
  <c r="H8461" i="16"/>
  <c r="G8461" i="16"/>
  <c r="F8461" i="16"/>
  <c r="L8461" i="16" s="1"/>
  <c r="E8461" i="16"/>
  <c r="M8460" i="16"/>
  <c r="K8460" i="16"/>
  <c r="I8460" i="16"/>
  <c r="H8460" i="16"/>
  <c r="G8460" i="16"/>
  <c r="J8460" i="16" s="1"/>
  <c r="F8460" i="16"/>
  <c r="L8460" i="16" s="1"/>
  <c r="E8460" i="16"/>
  <c r="M8459" i="16"/>
  <c r="K8459" i="16"/>
  <c r="I8459" i="16"/>
  <c r="H8459" i="16"/>
  <c r="G8459" i="16"/>
  <c r="F8459" i="16"/>
  <c r="L8459" i="16" s="1"/>
  <c r="E8459" i="16"/>
  <c r="M8458" i="16"/>
  <c r="K8458" i="16"/>
  <c r="I8458" i="16"/>
  <c r="H8458" i="16"/>
  <c r="G8458" i="16"/>
  <c r="F8458" i="16"/>
  <c r="L8458" i="16" s="1"/>
  <c r="E8458" i="16"/>
  <c r="M8457" i="16"/>
  <c r="K8457" i="16"/>
  <c r="J8457" i="16"/>
  <c r="I8457" i="16"/>
  <c r="H8457" i="16"/>
  <c r="G8457" i="16"/>
  <c r="F8457" i="16"/>
  <c r="L8457" i="16" s="1"/>
  <c r="E8457" i="16"/>
  <c r="M8456" i="16"/>
  <c r="K8456" i="16"/>
  <c r="I8456" i="16"/>
  <c r="H8456" i="16"/>
  <c r="G8456" i="16"/>
  <c r="J8456" i="16" s="1"/>
  <c r="F8456" i="16"/>
  <c r="L8456" i="16" s="1"/>
  <c r="E8456" i="16"/>
  <c r="M8455" i="16"/>
  <c r="K8455" i="16"/>
  <c r="I8455" i="16"/>
  <c r="H8455" i="16"/>
  <c r="G8455" i="16"/>
  <c r="F8455" i="16"/>
  <c r="L8455" i="16" s="1"/>
  <c r="E8455" i="16"/>
  <c r="M8454" i="16"/>
  <c r="K8454" i="16"/>
  <c r="I8454" i="16"/>
  <c r="H8454" i="16"/>
  <c r="G8454" i="16"/>
  <c r="F8454" i="16"/>
  <c r="L8454" i="16" s="1"/>
  <c r="E8454" i="16"/>
  <c r="M8453" i="16"/>
  <c r="K8453" i="16"/>
  <c r="J8453" i="16"/>
  <c r="I8453" i="16"/>
  <c r="H8453" i="16"/>
  <c r="G8453" i="16"/>
  <c r="F8453" i="16"/>
  <c r="L8453" i="16" s="1"/>
  <c r="E8453" i="16"/>
  <c r="M8452" i="16"/>
  <c r="K8452" i="16"/>
  <c r="I8452" i="16"/>
  <c r="H8452" i="16"/>
  <c r="G8452" i="16"/>
  <c r="F8452" i="16"/>
  <c r="L8452" i="16" s="1"/>
  <c r="E8452" i="16"/>
  <c r="M8451" i="16"/>
  <c r="K8451" i="16"/>
  <c r="I8451" i="16"/>
  <c r="H8451" i="16"/>
  <c r="J8451" i="16" s="1"/>
  <c r="G8451" i="16"/>
  <c r="F8451" i="16"/>
  <c r="L8451" i="16" s="1"/>
  <c r="E8451" i="16"/>
  <c r="M8450" i="16"/>
  <c r="K8450" i="16"/>
  <c r="I8450" i="16"/>
  <c r="H8450" i="16"/>
  <c r="J8450" i="16" s="1"/>
  <c r="G8450" i="16"/>
  <c r="F8450" i="16"/>
  <c r="L8450" i="16" s="1"/>
  <c r="E8450" i="16"/>
  <c r="M8449" i="16"/>
  <c r="K8449" i="16"/>
  <c r="I8449" i="16"/>
  <c r="H8449" i="16"/>
  <c r="J8449" i="16" s="1"/>
  <c r="G8449" i="16"/>
  <c r="F8449" i="16"/>
  <c r="L8449" i="16" s="1"/>
  <c r="E8449" i="16"/>
  <c r="M8448" i="16"/>
  <c r="K8448" i="16"/>
  <c r="I8448" i="16"/>
  <c r="H8448" i="16"/>
  <c r="G8448" i="16"/>
  <c r="F8448" i="16"/>
  <c r="L8448" i="16" s="1"/>
  <c r="E8448" i="16"/>
  <c r="M8447" i="16"/>
  <c r="L8447" i="16"/>
  <c r="K8447" i="16"/>
  <c r="I8447" i="16"/>
  <c r="H8447" i="16"/>
  <c r="J8447" i="16" s="1"/>
  <c r="G8447" i="16"/>
  <c r="F8447" i="16"/>
  <c r="E8447" i="16"/>
  <c r="M8446" i="16"/>
  <c r="L8446" i="16"/>
  <c r="K8446" i="16"/>
  <c r="I8446" i="16"/>
  <c r="H8446" i="16"/>
  <c r="J8446" i="16" s="1"/>
  <c r="G8446" i="16"/>
  <c r="F8446" i="16"/>
  <c r="E8446" i="16"/>
  <c r="M8445" i="16"/>
  <c r="K8445" i="16"/>
  <c r="I8445" i="16"/>
  <c r="H8445" i="16"/>
  <c r="J8445" i="16" s="1"/>
  <c r="G8445" i="16"/>
  <c r="F8445" i="16"/>
  <c r="L8445" i="16" s="1"/>
  <c r="E8445" i="16"/>
  <c r="M8444" i="16"/>
  <c r="K8444" i="16"/>
  <c r="I8444" i="16"/>
  <c r="H8444" i="16"/>
  <c r="G8444" i="16"/>
  <c r="J8444" i="16" s="1"/>
  <c r="F8444" i="16"/>
  <c r="L8444" i="16" s="1"/>
  <c r="E8444" i="16"/>
  <c r="M8443" i="16"/>
  <c r="L8443" i="16"/>
  <c r="K8443" i="16"/>
  <c r="I8443" i="16"/>
  <c r="H8443" i="16"/>
  <c r="G8443" i="16"/>
  <c r="F8443" i="16"/>
  <c r="E8443" i="16"/>
  <c r="M8442" i="16"/>
  <c r="L8442" i="16"/>
  <c r="K8442" i="16"/>
  <c r="I8442" i="16"/>
  <c r="H8442" i="16"/>
  <c r="G8442" i="16"/>
  <c r="F8442" i="16"/>
  <c r="E8442" i="16"/>
  <c r="M8441" i="16"/>
  <c r="K8441" i="16"/>
  <c r="I8441" i="16"/>
  <c r="H8441" i="16"/>
  <c r="G8441" i="16"/>
  <c r="J8441" i="16" s="1"/>
  <c r="F8441" i="16"/>
  <c r="L8441" i="16" s="1"/>
  <c r="E8441" i="16"/>
  <c r="M8440" i="16"/>
  <c r="K8440" i="16"/>
  <c r="I8440" i="16"/>
  <c r="H8440" i="16"/>
  <c r="G8440" i="16"/>
  <c r="J8440" i="16" s="1"/>
  <c r="F8440" i="16"/>
  <c r="L8440" i="16" s="1"/>
  <c r="E8440" i="16"/>
  <c r="M8439" i="16"/>
  <c r="K8439" i="16"/>
  <c r="I8439" i="16"/>
  <c r="H8439" i="16"/>
  <c r="G8439" i="16"/>
  <c r="F8439" i="16"/>
  <c r="L8439" i="16" s="1"/>
  <c r="E8439" i="16"/>
  <c r="M8438" i="16"/>
  <c r="K8438" i="16"/>
  <c r="I8438" i="16"/>
  <c r="H8438" i="16"/>
  <c r="G8438" i="16"/>
  <c r="F8438" i="16"/>
  <c r="L8438" i="16" s="1"/>
  <c r="E8438" i="16"/>
  <c r="M8437" i="16"/>
  <c r="K8437" i="16"/>
  <c r="J8437" i="16"/>
  <c r="I8437" i="16"/>
  <c r="H8437" i="16"/>
  <c r="G8437" i="16"/>
  <c r="F8437" i="16"/>
  <c r="L8437" i="16" s="1"/>
  <c r="E8437" i="16"/>
  <c r="M8436" i="16"/>
  <c r="K8436" i="16"/>
  <c r="I8436" i="16"/>
  <c r="H8436" i="16"/>
  <c r="G8436" i="16"/>
  <c r="F8436" i="16"/>
  <c r="L8436" i="16" s="1"/>
  <c r="E8436" i="16"/>
  <c r="M8435" i="16"/>
  <c r="K8435" i="16"/>
  <c r="I8435" i="16"/>
  <c r="H8435" i="16"/>
  <c r="J8435" i="16" s="1"/>
  <c r="G8435" i="16"/>
  <c r="F8435" i="16"/>
  <c r="L8435" i="16" s="1"/>
  <c r="E8435" i="16"/>
  <c r="M8434" i="16"/>
  <c r="K8434" i="16"/>
  <c r="I8434" i="16"/>
  <c r="H8434" i="16"/>
  <c r="J8434" i="16" s="1"/>
  <c r="G8434" i="16"/>
  <c r="F8434" i="16"/>
  <c r="L8434" i="16" s="1"/>
  <c r="E8434" i="16"/>
  <c r="M8433" i="16"/>
  <c r="K8433" i="16"/>
  <c r="I8433" i="16"/>
  <c r="H8433" i="16"/>
  <c r="J8433" i="16" s="1"/>
  <c r="G8433" i="16"/>
  <c r="F8433" i="16"/>
  <c r="L8433" i="16" s="1"/>
  <c r="E8433" i="16"/>
  <c r="M8432" i="16"/>
  <c r="K8432" i="16"/>
  <c r="I8432" i="16"/>
  <c r="H8432" i="16"/>
  <c r="G8432" i="16"/>
  <c r="J8432" i="16" s="1"/>
  <c r="F8432" i="16"/>
  <c r="L8432" i="16" s="1"/>
  <c r="E8432" i="16"/>
  <c r="M8431" i="16"/>
  <c r="L8431" i="16"/>
  <c r="K8431" i="16"/>
  <c r="I8431" i="16"/>
  <c r="H8431" i="16"/>
  <c r="G8431" i="16"/>
  <c r="F8431" i="16"/>
  <c r="E8431" i="16"/>
  <c r="M8430" i="16"/>
  <c r="L8430" i="16"/>
  <c r="K8430" i="16"/>
  <c r="I8430" i="16"/>
  <c r="H8430" i="16"/>
  <c r="G8430" i="16"/>
  <c r="F8430" i="16"/>
  <c r="E8430" i="16"/>
  <c r="M8429" i="16"/>
  <c r="K8429" i="16"/>
  <c r="I8429" i="16"/>
  <c r="H8429" i="16"/>
  <c r="G8429" i="16"/>
  <c r="F8429" i="16"/>
  <c r="L8429" i="16" s="1"/>
  <c r="E8429" i="16"/>
  <c r="M8428" i="16"/>
  <c r="K8428" i="16"/>
  <c r="I8428" i="16"/>
  <c r="H8428" i="16"/>
  <c r="G8428" i="16"/>
  <c r="J8428" i="16" s="1"/>
  <c r="F8428" i="16"/>
  <c r="L8428" i="16" s="1"/>
  <c r="E8428" i="16"/>
  <c r="M8427" i="16"/>
  <c r="K8427" i="16"/>
  <c r="I8427" i="16"/>
  <c r="H8427" i="16"/>
  <c r="G8427" i="16"/>
  <c r="F8427" i="16"/>
  <c r="L8427" i="16" s="1"/>
  <c r="E8427" i="16"/>
  <c r="M8426" i="16"/>
  <c r="K8426" i="16"/>
  <c r="I8426" i="16"/>
  <c r="H8426" i="16"/>
  <c r="G8426" i="16"/>
  <c r="F8426" i="16"/>
  <c r="L8426" i="16" s="1"/>
  <c r="E8426" i="16"/>
  <c r="M8425" i="16"/>
  <c r="K8425" i="16"/>
  <c r="J8425" i="16"/>
  <c r="I8425" i="16"/>
  <c r="H8425" i="16"/>
  <c r="G8425" i="16"/>
  <c r="F8425" i="16"/>
  <c r="L8425" i="16" s="1"/>
  <c r="E8425" i="16"/>
  <c r="M8424" i="16"/>
  <c r="K8424" i="16"/>
  <c r="I8424" i="16"/>
  <c r="H8424" i="16"/>
  <c r="G8424" i="16"/>
  <c r="J8424" i="16" s="1"/>
  <c r="F8424" i="16"/>
  <c r="L8424" i="16" s="1"/>
  <c r="E8424" i="16"/>
  <c r="M8423" i="16"/>
  <c r="K8423" i="16"/>
  <c r="I8423" i="16"/>
  <c r="H8423" i="16"/>
  <c r="G8423" i="16"/>
  <c r="F8423" i="16"/>
  <c r="L8423" i="16" s="1"/>
  <c r="E8423" i="16"/>
  <c r="M8422" i="16"/>
  <c r="K8422" i="16"/>
  <c r="I8422" i="16"/>
  <c r="H8422" i="16"/>
  <c r="G8422" i="16"/>
  <c r="F8422" i="16"/>
  <c r="L8422" i="16" s="1"/>
  <c r="E8422" i="16"/>
  <c r="M8421" i="16"/>
  <c r="K8421" i="16"/>
  <c r="J8421" i="16"/>
  <c r="I8421" i="16"/>
  <c r="H8421" i="16"/>
  <c r="G8421" i="16"/>
  <c r="F8421" i="16"/>
  <c r="L8421" i="16" s="1"/>
  <c r="E8421" i="16"/>
  <c r="M8420" i="16"/>
  <c r="K8420" i="16"/>
  <c r="I8420" i="16"/>
  <c r="H8420" i="16"/>
  <c r="G8420" i="16"/>
  <c r="F8420" i="16"/>
  <c r="L8420" i="16" s="1"/>
  <c r="E8420" i="16"/>
  <c r="M8419" i="16"/>
  <c r="K8419" i="16"/>
  <c r="I8419" i="16"/>
  <c r="H8419" i="16"/>
  <c r="J8419" i="16" s="1"/>
  <c r="G8419" i="16"/>
  <c r="F8419" i="16"/>
  <c r="L8419" i="16" s="1"/>
  <c r="E8419" i="16"/>
  <c r="M8418" i="16"/>
  <c r="K8418" i="16"/>
  <c r="I8418" i="16"/>
  <c r="H8418" i="16"/>
  <c r="J8418" i="16" s="1"/>
  <c r="G8418" i="16"/>
  <c r="F8418" i="16"/>
  <c r="L8418" i="16" s="1"/>
  <c r="E8418" i="16"/>
  <c r="M8417" i="16"/>
  <c r="K8417" i="16"/>
  <c r="I8417" i="16"/>
  <c r="H8417" i="16"/>
  <c r="J8417" i="16" s="1"/>
  <c r="G8417" i="16"/>
  <c r="F8417" i="16"/>
  <c r="L8417" i="16" s="1"/>
  <c r="E8417" i="16"/>
  <c r="M8416" i="16"/>
  <c r="K8416" i="16"/>
  <c r="I8416" i="16"/>
  <c r="H8416" i="16"/>
  <c r="G8416" i="16"/>
  <c r="F8416" i="16"/>
  <c r="L8416" i="16" s="1"/>
  <c r="E8416" i="16"/>
  <c r="M8415" i="16"/>
  <c r="L8415" i="16"/>
  <c r="K8415" i="16"/>
  <c r="I8415" i="16"/>
  <c r="H8415" i="16"/>
  <c r="J8415" i="16" s="1"/>
  <c r="G8415" i="16"/>
  <c r="F8415" i="16"/>
  <c r="E8415" i="16"/>
  <c r="M8414" i="16"/>
  <c r="L8414" i="16"/>
  <c r="K8414" i="16"/>
  <c r="I8414" i="16"/>
  <c r="H8414" i="16"/>
  <c r="J8414" i="16" s="1"/>
  <c r="G8414" i="16"/>
  <c r="F8414" i="16"/>
  <c r="E8414" i="16"/>
  <c r="M8413" i="16"/>
  <c r="K8413" i="16"/>
  <c r="I8413" i="16"/>
  <c r="H8413" i="16"/>
  <c r="J8413" i="16" s="1"/>
  <c r="G8413" i="16"/>
  <c r="F8413" i="16"/>
  <c r="L8413" i="16" s="1"/>
  <c r="E8413" i="16"/>
  <c r="M8412" i="16"/>
  <c r="K8412" i="16"/>
  <c r="I8412" i="16"/>
  <c r="H8412" i="16"/>
  <c r="G8412" i="16"/>
  <c r="J8412" i="16" s="1"/>
  <c r="F8412" i="16"/>
  <c r="L8412" i="16" s="1"/>
  <c r="E8412" i="16"/>
  <c r="M8411" i="16"/>
  <c r="L8411" i="16"/>
  <c r="K8411" i="16"/>
  <c r="I8411" i="16"/>
  <c r="H8411" i="16"/>
  <c r="G8411" i="16"/>
  <c r="F8411" i="16"/>
  <c r="E8411" i="16"/>
  <c r="M8410" i="16"/>
  <c r="L8410" i="16"/>
  <c r="K8410" i="16"/>
  <c r="I8410" i="16"/>
  <c r="H8410" i="16"/>
  <c r="G8410" i="16"/>
  <c r="F8410" i="16"/>
  <c r="E8410" i="16"/>
  <c r="M8409" i="16"/>
  <c r="K8409" i="16"/>
  <c r="I8409" i="16"/>
  <c r="H8409" i="16"/>
  <c r="G8409" i="16"/>
  <c r="J8409" i="16" s="1"/>
  <c r="F8409" i="16"/>
  <c r="L8409" i="16" s="1"/>
  <c r="E8409" i="16"/>
  <c r="M8408" i="16"/>
  <c r="K8408" i="16"/>
  <c r="I8408" i="16"/>
  <c r="H8408" i="16"/>
  <c r="G8408" i="16"/>
  <c r="J8408" i="16" s="1"/>
  <c r="F8408" i="16"/>
  <c r="L8408" i="16" s="1"/>
  <c r="E8408" i="16"/>
  <c r="M8407" i="16"/>
  <c r="K8407" i="16"/>
  <c r="I8407" i="16"/>
  <c r="H8407" i="16"/>
  <c r="G8407" i="16"/>
  <c r="F8407" i="16"/>
  <c r="L8407" i="16" s="1"/>
  <c r="E8407" i="16"/>
  <c r="M8406" i="16"/>
  <c r="K8406" i="16"/>
  <c r="I8406" i="16"/>
  <c r="H8406" i="16"/>
  <c r="G8406" i="16"/>
  <c r="F8406" i="16"/>
  <c r="L8406" i="16" s="1"/>
  <c r="E8406" i="16"/>
  <c r="M8405" i="16"/>
  <c r="K8405" i="16"/>
  <c r="J8405" i="16"/>
  <c r="I8405" i="16"/>
  <c r="H8405" i="16"/>
  <c r="G8405" i="16"/>
  <c r="F8405" i="16"/>
  <c r="L8405" i="16" s="1"/>
  <c r="E8405" i="16"/>
  <c r="M8404" i="16"/>
  <c r="K8404" i="16"/>
  <c r="I8404" i="16"/>
  <c r="H8404" i="16"/>
  <c r="G8404" i="16"/>
  <c r="F8404" i="16"/>
  <c r="L8404" i="16" s="1"/>
  <c r="E8404" i="16"/>
  <c r="M8403" i="16"/>
  <c r="K8403" i="16"/>
  <c r="I8403" i="16"/>
  <c r="H8403" i="16"/>
  <c r="J8403" i="16" s="1"/>
  <c r="G8403" i="16"/>
  <c r="F8403" i="16"/>
  <c r="L8403" i="16" s="1"/>
  <c r="E8403" i="16"/>
  <c r="M8402" i="16"/>
  <c r="K8402" i="16"/>
  <c r="I8402" i="16"/>
  <c r="H8402" i="16"/>
  <c r="J8402" i="16" s="1"/>
  <c r="G8402" i="16"/>
  <c r="F8402" i="16"/>
  <c r="L8402" i="16" s="1"/>
  <c r="E8402" i="16"/>
  <c r="M8401" i="16"/>
  <c r="K8401" i="16"/>
  <c r="I8401" i="16"/>
  <c r="H8401" i="16"/>
  <c r="J8401" i="16" s="1"/>
  <c r="G8401" i="16"/>
  <c r="F8401" i="16"/>
  <c r="L8401" i="16" s="1"/>
  <c r="E8401" i="16"/>
  <c r="M8400" i="16"/>
  <c r="K8400" i="16"/>
  <c r="I8400" i="16"/>
  <c r="H8400" i="16"/>
  <c r="G8400" i="16"/>
  <c r="J8400" i="16" s="1"/>
  <c r="F8400" i="16"/>
  <c r="L8400" i="16" s="1"/>
  <c r="E8400" i="16"/>
  <c r="M8399" i="16"/>
  <c r="L8399" i="16"/>
  <c r="K8399" i="16"/>
  <c r="I8399" i="16"/>
  <c r="H8399" i="16"/>
  <c r="G8399" i="16"/>
  <c r="F8399" i="16"/>
  <c r="E8399" i="16"/>
  <c r="M8398" i="16"/>
  <c r="L8398" i="16"/>
  <c r="K8398" i="16"/>
  <c r="I8398" i="16"/>
  <c r="H8398" i="16"/>
  <c r="G8398" i="16"/>
  <c r="F8398" i="16"/>
  <c r="E8398" i="16"/>
  <c r="M8397" i="16"/>
  <c r="K8397" i="16"/>
  <c r="I8397" i="16"/>
  <c r="H8397" i="16"/>
  <c r="G8397" i="16"/>
  <c r="F8397" i="16"/>
  <c r="L8397" i="16" s="1"/>
  <c r="E8397" i="16"/>
  <c r="M8396" i="16"/>
  <c r="K8396" i="16"/>
  <c r="I8396" i="16"/>
  <c r="H8396" i="16"/>
  <c r="G8396" i="16"/>
  <c r="J8396" i="16" s="1"/>
  <c r="F8396" i="16"/>
  <c r="L8396" i="16" s="1"/>
  <c r="E8396" i="16"/>
  <c r="M8395" i="16"/>
  <c r="K8395" i="16"/>
  <c r="I8395" i="16"/>
  <c r="H8395" i="16"/>
  <c r="G8395" i="16"/>
  <c r="F8395" i="16"/>
  <c r="L8395" i="16" s="1"/>
  <c r="E8395" i="16"/>
  <c r="M8394" i="16"/>
  <c r="K8394" i="16"/>
  <c r="I8394" i="16"/>
  <c r="H8394" i="16"/>
  <c r="J8394" i="16" s="1"/>
  <c r="G8394" i="16"/>
  <c r="F8394" i="16"/>
  <c r="L8394" i="16" s="1"/>
  <c r="E8394" i="16"/>
  <c r="M8393" i="16"/>
  <c r="K8393" i="16"/>
  <c r="J8393" i="16"/>
  <c r="I8393" i="16"/>
  <c r="H8393" i="16"/>
  <c r="G8393" i="16"/>
  <c r="F8393" i="16"/>
  <c r="L8393" i="16" s="1"/>
  <c r="E8393" i="16"/>
  <c r="M8392" i="16"/>
  <c r="K8392" i="16"/>
  <c r="I8392" i="16"/>
  <c r="H8392" i="16"/>
  <c r="G8392" i="16"/>
  <c r="J8392" i="16" s="1"/>
  <c r="F8392" i="16"/>
  <c r="L8392" i="16" s="1"/>
  <c r="E8392" i="16"/>
  <c r="M8391" i="16"/>
  <c r="L8391" i="16"/>
  <c r="K8391" i="16"/>
  <c r="I8391" i="16"/>
  <c r="H8391" i="16"/>
  <c r="G8391" i="16"/>
  <c r="F8391" i="16"/>
  <c r="E8391" i="16"/>
  <c r="M8390" i="16"/>
  <c r="L8390" i="16"/>
  <c r="K8390" i="16"/>
  <c r="I8390" i="16"/>
  <c r="H8390" i="16"/>
  <c r="G8390" i="16"/>
  <c r="F8390" i="16"/>
  <c r="E8390" i="16"/>
  <c r="M8389" i="16"/>
  <c r="K8389" i="16"/>
  <c r="I8389" i="16"/>
  <c r="H8389" i="16"/>
  <c r="G8389" i="16"/>
  <c r="J8389" i="16" s="1"/>
  <c r="F8389" i="16"/>
  <c r="L8389" i="16" s="1"/>
  <c r="E8389" i="16"/>
  <c r="M8388" i="16"/>
  <c r="K8388" i="16"/>
  <c r="I8388" i="16"/>
  <c r="H8388" i="16"/>
  <c r="G8388" i="16"/>
  <c r="F8388" i="16"/>
  <c r="L8388" i="16" s="1"/>
  <c r="E8388" i="16"/>
  <c r="M8387" i="16"/>
  <c r="K8387" i="16"/>
  <c r="I8387" i="16"/>
  <c r="H8387" i="16"/>
  <c r="J8387" i="16" s="1"/>
  <c r="G8387" i="16"/>
  <c r="F8387" i="16"/>
  <c r="L8387" i="16" s="1"/>
  <c r="E8387" i="16"/>
  <c r="M8386" i="16"/>
  <c r="K8386" i="16"/>
  <c r="I8386" i="16"/>
  <c r="H8386" i="16"/>
  <c r="J8386" i="16" s="1"/>
  <c r="G8386" i="16"/>
  <c r="F8386" i="16"/>
  <c r="L8386" i="16" s="1"/>
  <c r="E8386" i="16"/>
  <c r="M8385" i="16"/>
  <c r="K8385" i="16"/>
  <c r="J8385" i="16"/>
  <c r="I8385" i="16"/>
  <c r="H8385" i="16"/>
  <c r="G8385" i="16"/>
  <c r="F8385" i="16"/>
  <c r="L8385" i="16" s="1"/>
  <c r="E8385" i="16"/>
  <c r="M8384" i="16"/>
  <c r="K8384" i="16"/>
  <c r="I8384" i="16"/>
  <c r="H8384" i="16"/>
  <c r="G8384" i="16"/>
  <c r="F8384" i="16"/>
  <c r="L8384" i="16" s="1"/>
  <c r="E8384" i="16"/>
  <c r="M8383" i="16"/>
  <c r="L8383" i="16"/>
  <c r="K8383" i="16"/>
  <c r="I8383" i="16"/>
  <c r="H8383" i="16"/>
  <c r="J8383" i="16" s="1"/>
  <c r="G8383" i="16"/>
  <c r="F8383" i="16"/>
  <c r="E8383" i="16"/>
  <c r="M8382" i="16"/>
  <c r="L8382" i="16"/>
  <c r="K8382" i="16"/>
  <c r="I8382" i="16"/>
  <c r="H8382" i="16"/>
  <c r="J8382" i="16" s="1"/>
  <c r="G8382" i="16"/>
  <c r="F8382" i="16"/>
  <c r="E8382" i="16"/>
  <c r="M8381" i="16"/>
  <c r="K8381" i="16"/>
  <c r="I8381" i="16"/>
  <c r="H8381" i="16"/>
  <c r="J8381" i="16" s="1"/>
  <c r="G8381" i="16"/>
  <c r="F8381" i="16"/>
  <c r="L8381" i="16" s="1"/>
  <c r="E8381" i="16"/>
  <c r="M8380" i="16"/>
  <c r="K8380" i="16"/>
  <c r="I8380" i="16"/>
  <c r="H8380" i="16"/>
  <c r="G8380" i="16"/>
  <c r="J8380" i="16" s="1"/>
  <c r="F8380" i="16"/>
  <c r="L8380" i="16" s="1"/>
  <c r="E8380" i="16"/>
  <c r="M8379" i="16"/>
  <c r="L8379" i="16"/>
  <c r="K8379" i="16"/>
  <c r="I8379" i="16"/>
  <c r="H8379" i="16"/>
  <c r="G8379" i="16"/>
  <c r="F8379" i="16"/>
  <c r="E8379" i="16"/>
  <c r="M8378" i="16"/>
  <c r="L8378" i="16"/>
  <c r="K8378" i="16"/>
  <c r="I8378" i="16"/>
  <c r="H8378" i="16"/>
  <c r="G8378" i="16"/>
  <c r="F8378" i="16"/>
  <c r="E8378" i="16"/>
  <c r="M8377" i="16"/>
  <c r="K8377" i="16"/>
  <c r="I8377" i="16"/>
  <c r="H8377" i="16"/>
  <c r="G8377" i="16"/>
  <c r="J8377" i="16" s="1"/>
  <c r="F8377" i="16"/>
  <c r="L8377" i="16" s="1"/>
  <c r="E8377" i="16"/>
  <c r="M8376" i="16"/>
  <c r="K8376" i="16"/>
  <c r="I8376" i="16"/>
  <c r="H8376" i="16"/>
  <c r="G8376" i="16"/>
  <c r="J8376" i="16" s="1"/>
  <c r="F8376" i="16"/>
  <c r="L8376" i="16" s="1"/>
  <c r="E8376" i="16"/>
  <c r="M8375" i="16"/>
  <c r="L8375" i="16"/>
  <c r="K8375" i="16"/>
  <c r="I8375" i="16"/>
  <c r="H8375" i="16"/>
  <c r="G8375" i="16"/>
  <c r="F8375" i="16"/>
  <c r="E8375" i="16"/>
  <c r="M8374" i="16"/>
  <c r="L8374" i="16"/>
  <c r="K8374" i="16"/>
  <c r="I8374" i="16"/>
  <c r="H8374" i="16"/>
  <c r="G8374" i="16"/>
  <c r="F8374" i="16"/>
  <c r="E8374" i="16"/>
  <c r="M8373" i="16"/>
  <c r="K8373" i="16"/>
  <c r="I8373" i="16"/>
  <c r="H8373" i="16"/>
  <c r="G8373" i="16"/>
  <c r="J8373" i="16" s="1"/>
  <c r="F8373" i="16"/>
  <c r="L8373" i="16" s="1"/>
  <c r="E8373" i="16"/>
  <c r="M8372" i="16"/>
  <c r="K8372" i="16"/>
  <c r="I8372" i="16"/>
  <c r="H8372" i="16"/>
  <c r="G8372" i="16"/>
  <c r="J8372" i="16" s="1"/>
  <c r="F8372" i="16"/>
  <c r="L8372" i="16" s="1"/>
  <c r="E8372" i="16"/>
  <c r="M8371" i="16"/>
  <c r="L8371" i="16"/>
  <c r="K8371" i="16"/>
  <c r="I8371" i="16"/>
  <c r="H8371" i="16"/>
  <c r="G8371" i="16"/>
  <c r="F8371" i="16"/>
  <c r="E8371" i="16"/>
  <c r="M8370" i="16"/>
  <c r="L8370" i="16"/>
  <c r="K8370" i="16"/>
  <c r="I8370" i="16"/>
  <c r="H8370" i="16"/>
  <c r="G8370" i="16"/>
  <c r="F8370" i="16"/>
  <c r="E8370" i="16"/>
  <c r="M8369" i="16"/>
  <c r="K8369" i="16"/>
  <c r="I8369" i="16"/>
  <c r="H8369" i="16"/>
  <c r="G8369" i="16"/>
  <c r="J8369" i="16" s="1"/>
  <c r="F8369" i="16"/>
  <c r="L8369" i="16" s="1"/>
  <c r="E8369" i="16"/>
  <c r="M8368" i="16"/>
  <c r="K8368" i="16"/>
  <c r="I8368" i="16"/>
  <c r="H8368" i="16"/>
  <c r="G8368" i="16"/>
  <c r="J8368" i="16" s="1"/>
  <c r="F8368" i="16"/>
  <c r="L8368" i="16" s="1"/>
  <c r="E8368" i="16"/>
  <c r="M8367" i="16"/>
  <c r="L8367" i="16"/>
  <c r="K8367" i="16"/>
  <c r="I8367" i="16"/>
  <c r="H8367" i="16"/>
  <c r="G8367" i="16"/>
  <c r="F8367" i="16"/>
  <c r="E8367" i="16"/>
  <c r="M8366" i="16"/>
  <c r="L8366" i="16"/>
  <c r="K8366" i="16"/>
  <c r="I8366" i="16"/>
  <c r="H8366" i="16"/>
  <c r="G8366" i="16"/>
  <c r="F8366" i="16"/>
  <c r="E8366" i="16"/>
  <c r="M8365" i="16"/>
  <c r="K8365" i="16"/>
  <c r="I8365" i="16"/>
  <c r="H8365" i="16"/>
  <c r="G8365" i="16"/>
  <c r="J8365" i="16" s="1"/>
  <c r="F8365" i="16"/>
  <c r="L8365" i="16" s="1"/>
  <c r="E8365" i="16"/>
  <c r="M8364" i="16"/>
  <c r="K8364" i="16"/>
  <c r="I8364" i="16"/>
  <c r="H8364" i="16"/>
  <c r="G8364" i="16"/>
  <c r="J8364" i="16" s="1"/>
  <c r="F8364" i="16"/>
  <c r="L8364" i="16" s="1"/>
  <c r="E8364" i="16"/>
  <c r="M8363" i="16"/>
  <c r="L8363" i="16"/>
  <c r="K8363" i="16"/>
  <c r="I8363" i="16"/>
  <c r="H8363" i="16"/>
  <c r="G8363" i="16"/>
  <c r="F8363" i="16"/>
  <c r="E8363" i="16"/>
  <c r="M8362" i="16"/>
  <c r="L8362" i="16"/>
  <c r="K8362" i="16"/>
  <c r="I8362" i="16"/>
  <c r="H8362" i="16"/>
  <c r="G8362" i="16"/>
  <c r="F8362" i="16"/>
  <c r="E8362" i="16"/>
  <c r="M8361" i="16"/>
  <c r="K8361" i="16"/>
  <c r="I8361" i="16"/>
  <c r="H8361" i="16"/>
  <c r="G8361" i="16"/>
  <c r="J8361" i="16" s="1"/>
  <c r="F8361" i="16"/>
  <c r="L8361" i="16" s="1"/>
  <c r="E8361" i="16"/>
  <c r="M8360" i="16"/>
  <c r="K8360" i="16"/>
  <c r="I8360" i="16"/>
  <c r="H8360" i="16"/>
  <c r="G8360" i="16"/>
  <c r="J8360" i="16" s="1"/>
  <c r="F8360" i="16"/>
  <c r="L8360" i="16" s="1"/>
  <c r="E8360" i="16"/>
  <c r="M8359" i="16"/>
  <c r="L8359" i="16"/>
  <c r="K8359" i="16"/>
  <c r="I8359" i="16"/>
  <c r="H8359" i="16"/>
  <c r="G8359" i="16"/>
  <c r="F8359" i="16"/>
  <c r="E8359" i="16"/>
  <c r="M8358" i="16"/>
  <c r="L8358" i="16"/>
  <c r="K8358" i="16"/>
  <c r="I8358" i="16"/>
  <c r="H8358" i="16"/>
  <c r="G8358" i="16"/>
  <c r="F8358" i="16"/>
  <c r="E8358" i="16"/>
  <c r="M8357" i="16"/>
  <c r="K8357" i="16"/>
  <c r="I8357" i="16"/>
  <c r="H8357" i="16"/>
  <c r="G8357" i="16"/>
  <c r="J8357" i="16" s="1"/>
  <c r="F8357" i="16"/>
  <c r="L8357" i="16" s="1"/>
  <c r="E8357" i="16"/>
  <c r="M8356" i="16"/>
  <c r="K8356" i="16"/>
  <c r="I8356" i="16"/>
  <c r="H8356" i="16"/>
  <c r="G8356" i="16"/>
  <c r="J8356" i="16" s="1"/>
  <c r="F8356" i="16"/>
  <c r="L8356" i="16" s="1"/>
  <c r="E8356" i="16"/>
  <c r="M8355" i="16"/>
  <c r="L8355" i="16"/>
  <c r="K8355" i="16"/>
  <c r="I8355" i="16"/>
  <c r="H8355" i="16"/>
  <c r="G8355" i="16"/>
  <c r="F8355" i="16"/>
  <c r="E8355" i="16"/>
  <c r="M8354" i="16"/>
  <c r="L8354" i="16"/>
  <c r="K8354" i="16"/>
  <c r="I8354" i="16"/>
  <c r="H8354" i="16"/>
  <c r="G8354" i="16"/>
  <c r="F8354" i="16"/>
  <c r="E8354" i="16"/>
  <c r="M8353" i="16"/>
  <c r="K8353" i="16"/>
  <c r="I8353" i="16"/>
  <c r="H8353" i="16"/>
  <c r="G8353" i="16"/>
  <c r="J8353" i="16" s="1"/>
  <c r="F8353" i="16"/>
  <c r="L8353" i="16" s="1"/>
  <c r="E8353" i="16"/>
  <c r="M8352" i="16"/>
  <c r="K8352" i="16"/>
  <c r="I8352" i="16"/>
  <c r="H8352" i="16"/>
  <c r="G8352" i="16"/>
  <c r="J8352" i="16" s="1"/>
  <c r="F8352" i="16"/>
  <c r="L8352" i="16" s="1"/>
  <c r="E8352" i="16"/>
  <c r="M8351" i="16"/>
  <c r="L8351" i="16"/>
  <c r="K8351" i="16"/>
  <c r="I8351" i="16"/>
  <c r="H8351" i="16"/>
  <c r="G8351" i="16"/>
  <c r="F8351" i="16"/>
  <c r="E8351" i="16"/>
  <c r="M8350" i="16"/>
  <c r="L8350" i="16"/>
  <c r="K8350" i="16"/>
  <c r="I8350" i="16"/>
  <c r="H8350" i="16"/>
  <c r="G8350" i="16"/>
  <c r="F8350" i="16"/>
  <c r="E8350" i="16"/>
  <c r="M8349" i="16"/>
  <c r="K8349" i="16"/>
  <c r="I8349" i="16"/>
  <c r="H8349" i="16"/>
  <c r="G8349" i="16"/>
  <c r="J8349" i="16" s="1"/>
  <c r="F8349" i="16"/>
  <c r="L8349" i="16" s="1"/>
  <c r="E8349" i="16"/>
  <c r="M8348" i="16"/>
  <c r="K8348" i="16"/>
  <c r="I8348" i="16"/>
  <c r="H8348" i="16"/>
  <c r="G8348" i="16"/>
  <c r="J8348" i="16" s="1"/>
  <c r="F8348" i="16"/>
  <c r="L8348" i="16" s="1"/>
  <c r="E8348" i="16"/>
  <c r="M8347" i="16"/>
  <c r="L8347" i="16"/>
  <c r="K8347" i="16"/>
  <c r="I8347" i="16"/>
  <c r="H8347" i="16"/>
  <c r="G8347" i="16"/>
  <c r="F8347" i="16"/>
  <c r="E8347" i="16"/>
  <c r="M8346" i="16"/>
  <c r="L8346" i="16"/>
  <c r="K8346" i="16"/>
  <c r="I8346" i="16"/>
  <c r="H8346" i="16"/>
  <c r="G8346" i="16"/>
  <c r="F8346" i="16"/>
  <c r="E8346" i="16"/>
  <c r="M8345" i="16"/>
  <c r="K8345" i="16"/>
  <c r="I8345" i="16"/>
  <c r="H8345" i="16"/>
  <c r="G8345" i="16"/>
  <c r="J8345" i="16" s="1"/>
  <c r="F8345" i="16"/>
  <c r="L8345" i="16" s="1"/>
  <c r="E8345" i="16"/>
  <c r="M8344" i="16"/>
  <c r="K8344" i="16"/>
  <c r="I8344" i="16"/>
  <c r="H8344" i="16"/>
  <c r="G8344" i="16"/>
  <c r="J8344" i="16" s="1"/>
  <c r="F8344" i="16"/>
  <c r="L8344" i="16" s="1"/>
  <c r="E8344" i="16"/>
  <c r="M8343" i="16"/>
  <c r="L8343" i="16"/>
  <c r="K8343" i="16"/>
  <c r="I8343" i="16"/>
  <c r="H8343" i="16"/>
  <c r="G8343" i="16"/>
  <c r="F8343" i="16"/>
  <c r="E8343" i="16"/>
  <c r="M8342" i="16"/>
  <c r="L8342" i="16"/>
  <c r="K8342" i="16"/>
  <c r="I8342" i="16"/>
  <c r="H8342" i="16"/>
  <c r="G8342" i="16"/>
  <c r="F8342" i="16"/>
  <c r="E8342" i="16"/>
  <c r="M8341" i="16"/>
  <c r="K8341" i="16"/>
  <c r="I8341" i="16"/>
  <c r="H8341" i="16"/>
  <c r="G8341" i="16"/>
  <c r="J8341" i="16" s="1"/>
  <c r="F8341" i="16"/>
  <c r="L8341" i="16" s="1"/>
  <c r="E8341" i="16"/>
  <c r="M8340" i="16"/>
  <c r="K8340" i="16"/>
  <c r="I8340" i="16"/>
  <c r="H8340" i="16"/>
  <c r="G8340" i="16"/>
  <c r="J8340" i="16" s="1"/>
  <c r="F8340" i="16"/>
  <c r="L8340" i="16" s="1"/>
  <c r="E8340" i="16"/>
  <c r="M8339" i="16"/>
  <c r="L8339" i="16"/>
  <c r="K8339" i="16"/>
  <c r="I8339" i="16"/>
  <c r="H8339" i="16"/>
  <c r="G8339" i="16"/>
  <c r="F8339" i="16"/>
  <c r="E8339" i="16"/>
  <c r="M8338" i="16"/>
  <c r="L8338" i="16"/>
  <c r="K8338" i="16"/>
  <c r="I8338" i="16"/>
  <c r="H8338" i="16"/>
  <c r="G8338" i="16"/>
  <c r="F8338" i="16"/>
  <c r="E8338" i="16"/>
  <c r="M8337" i="16"/>
  <c r="K8337" i="16"/>
  <c r="I8337" i="16"/>
  <c r="H8337" i="16"/>
  <c r="G8337" i="16"/>
  <c r="J8337" i="16" s="1"/>
  <c r="F8337" i="16"/>
  <c r="L8337" i="16" s="1"/>
  <c r="E8337" i="16"/>
  <c r="M8336" i="16"/>
  <c r="K8336" i="16"/>
  <c r="I8336" i="16"/>
  <c r="H8336" i="16"/>
  <c r="G8336" i="16"/>
  <c r="J8336" i="16" s="1"/>
  <c r="F8336" i="16"/>
  <c r="L8336" i="16" s="1"/>
  <c r="E8336" i="16"/>
  <c r="M8335" i="16"/>
  <c r="L8335" i="16"/>
  <c r="K8335" i="16"/>
  <c r="I8335" i="16"/>
  <c r="H8335" i="16"/>
  <c r="G8335" i="16"/>
  <c r="F8335" i="16"/>
  <c r="E8335" i="16"/>
  <c r="M8334" i="16"/>
  <c r="L8334" i="16"/>
  <c r="K8334" i="16"/>
  <c r="I8334" i="16"/>
  <c r="H8334" i="16"/>
  <c r="G8334" i="16"/>
  <c r="F8334" i="16"/>
  <c r="E8334" i="16"/>
  <c r="M8333" i="16"/>
  <c r="K8333" i="16"/>
  <c r="I8333" i="16"/>
  <c r="H8333" i="16"/>
  <c r="G8333" i="16"/>
  <c r="J8333" i="16" s="1"/>
  <c r="F8333" i="16"/>
  <c r="L8333" i="16" s="1"/>
  <c r="E8333" i="16"/>
  <c r="M8332" i="16"/>
  <c r="K8332" i="16"/>
  <c r="I8332" i="16"/>
  <c r="H8332" i="16"/>
  <c r="G8332" i="16"/>
  <c r="J8332" i="16" s="1"/>
  <c r="F8332" i="16"/>
  <c r="L8332" i="16" s="1"/>
  <c r="E8332" i="16"/>
  <c r="M8331" i="16"/>
  <c r="L8331" i="16"/>
  <c r="K8331" i="16"/>
  <c r="I8331" i="16"/>
  <c r="H8331" i="16"/>
  <c r="G8331" i="16"/>
  <c r="F8331" i="16"/>
  <c r="E8331" i="16"/>
  <c r="M8330" i="16"/>
  <c r="L8330" i="16"/>
  <c r="K8330" i="16"/>
  <c r="I8330" i="16"/>
  <c r="H8330" i="16"/>
  <c r="G8330" i="16"/>
  <c r="F8330" i="16"/>
  <c r="E8330" i="16"/>
  <c r="M8329" i="16"/>
  <c r="K8329" i="16"/>
  <c r="I8329" i="16"/>
  <c r="H8329" i="16"/>
  <c r="G8329" i="16"/>
  <c r="J8329" i="16" s="1"/>
  <c r="F8329" i="16"/>
  <c r="L8329" i="16" s="1"/>
  <c r="E8329" i="16"/>
  <c r="M8328" i="16"/>
  <c r="K8328" i="16"/>
  <c r="I8328" i="16"/>
  <c r="H8328" i="16"/>
  <c r="G8328" i="16"/>
  <c r="J8328" i="16" s="1"/>
  <c r="F8328" i="16"/>
  <c r="L8328" i="16" s="1"/>
  <c r="E8328" i="16"/>
  <c r="M8327" i="16"/>
  <c r="L8327" i="16"/>
  <c r="K8327" i="16"/>
  <c r="I8327" i="16"/>
  <c r="H8327" i="16"/>
  <c r="G8327" i="16"/>
  <c r="F8327" i="16"/>
  <c r="E8327" i="16"/>
  <c r="M8326" i="16"/>
  <c r="L8326" i="16"/>
  <c r="K8326" i="16"/>
  <c r="I8326" i="16"/>
  <c r="H8326" i="16"/>
  <c r="G8326" i="16"/>
  <c r="F8326" i="16"/>
  <c r="E8326" i="16"/>
  <c r="M8325" i="16"/>
  <c r="K8325" i="16"/>
  <c r="I8325" i="16"/>
  <c r="H8325" i="16"/>
  <c r="G8325" i="16"/>
  <c r="J8325" i="16" s="1"/>
  <c r="F8325" i="16"/>
  <c r="L8325" i="16" s="1"/>
  <c r="E8325" i="16"/>
  <c r="M8324" i="16"/>
  <c r="K8324" i="16"/>
  <c r="I8324" i="16"/>
  <c r="H8324" i="16"/>
  <c r="G8324" i="16"/>
  <c r="J8324" i="16" s="1"/>
  <c r="F8324" i="16"/>
  <c r="L8324" i="16" s="1"/>
  <c r="E8324" i="16"/>
  <c r="M8323" i="16"/>
  <c r="L8323" i="16"/>
  <c r="K8323" i="16"/>
  <c r="I8323" i="16"/>
  <c r="H8323" i="16"/>
  <c r="G8323" i="16"/>
  <c r="F8323" i="16"/>
  <c r="E8323" i="16"/>
  <c r="M8322" i="16"/>
  <c r="L8322" i="16"/>
  <c r="K8322" i="16"/>
  <c r="I8322" i="16"/>
  <c r="H8322" i="16"/>
  <c r="G8322" i="16"/>
  <c r="F8322" i="16"/>
  <c r="E8322" i="16"/>
  <c r="M8321" i="16"/>
  <c r="K8321" i="16"/>
  <c r="I8321" i="16"/>
  <c r="H8321" i="16"/>
  <c r="G8321" i="16"/>
  <c r="J8321" i="16" s="1"/>
  <c r="F8321" i="16"/>
  <c r="L8321" i="16" s="1"/>
  <c r="E8321" i="16"/>
  <c r="M8320" i="16"/>
  <c r="K8320" i="16"/>
  <c r="I8320" i="16"/>
  <c r="H8320" i="16"/>
  <c r="G8320" i="16"/>
  <c r="J8320" i="16" s="1"/>
  <c r="F8320" i="16"/>
  <c r="L8320" i="16" s="1"/>
  <c r="E8320" i="16"/>
  <c r="M8319" i="16"/>
  <c r="L8319" i="16"/>
  <c r="K8319" i="16"/>
  <c r="I8319" i="16"/>
  <c r="H8319" i="16"/>
  <c r="G8319" i="16"/>
  <c r="F8319" i="16"/>
  <c r="E8319" i="16"/>
  <c r="M8318" i="16"/>
  <c r="L8318" i="16"/>
  <c r="K8318" i="16"/>
  <c r="I8318" i="16"/>
  <c r="H8318" i="16"/>
  <c r="G8318" i="16"/>
  <c r="F8318" i="16"/>
  <c r="E8318" i="16"/>
  <c r="M8317" i="16"/>
  <c r="K8317" i="16"/>
  <c r="I8317" i="16"/>
  <c r="H8317" i="16"/>
  <c r="G8317" i="16"/>
  <c r="J8317" i="16" s="1"/>
  <c r="F8317" i="16"/>
  <c r="L8317" i="16" s="1"/>
  <c r="E8317" i="16"/>
  <c r="M8316" i="16"/>
  <c r="K8316" i="16"/>
  <c r="I8316" i="16"/>
  <c r="H8316" i="16"/>
  <c r="G8316" i="16"/>
  <c r="J8316" i="16" s="1"/>
  <c r="F8316" i="16"/>
  <c r="L8316" i="16" s="1"/>
  <c r="E8316" i="16"/>
  <c r="M8315" i="16"/>
  <c r="K8315" i="16"/>
  <c r="I8315" i="16"/>
  <c r="H8315" i="16"/>
  <c r="G8315" i="16"/>
  <c r="F8315" i="16"/>
  <c r="L8315" i="16" s="1"/>
  <c r="E8315" i="16"/>
  <c r="M8314" i="16"/>
  <c r="K8314" i="16"/>
  <c r="I8314" i="16"/>
  <c r="H8314" i="16"/>
  <c r="G8314" i="16"/>
  <c r="F8314" i="16"/>
  <c r="L8314" i="16" s="1"/>
  <c r="E8314" i="16"/>
  <c r="M8313" i="16"/>
  <c r="K8313" i="16"/>
  <c r="I8313" i="16"/>
  <c r="H8313" i="16"/>
  <c r="G8313" i="16"/>
  <c r="J8313" i="16" s="1"/>
  <c r="F8313" i="16"/>
  <c r="L8313" i="16" s="1"/>
  <c r="E8313" i="16"/>
  <c r="M8312" i="16"/>
  <c r="K8312" i="16"/>
  <c r="I8312" i="16"/>
  <c r="H8312" i="16"/>
  <c r="G8312" i="16"/>
  <c r="J8312" i="16" s="1"/>
  <c r="F8312" i="16"/>
  <c r="L8312" i="16" s="1"/>
  <c r="E8312" i="16"/>
  <c r="M8311" i="16"/>
  <c r="K8311" i="16"/>
  <c r="I8311" i="16"/>
  <c r="H8311" i="16"/>
  <c r="G8311" i="16"/>
  <c r="F8311" i="16"/>
  <c r="L8311" i="16" s="1"/>
  <c r="E8311" i="16"/>
  <c r="M8310" i="16"/>
  <c r="K8310" i="16"/>
  <c r="I8310" i="16"/>
  <c r="H8310" i="16"/>
  <c r="G8310" i="16"/>
  <c r="F8310" i="16"/>
  <c r="L8310" i="16" s="1"/>
  <c r="E8310" i="16"/>
  <c r="M8309" i="16"/>
  <c r="K8309" i="16"/>
  <c r="J8309" i="16"/>
  <c r="I8309" i="16"/>
  <c r="H8309" i="16"/>
  <c r="G8309" i="16"/>
  <c r="F8309" i="16"/>
  <c r="L8309" i="16" s="1"/>
  <c r="E8309" i="16"/>
  <c r="M8308" i="16"/>
  <c r="K8308" i="16"/>
  <c r="J8308" i="16"/>
  <c r="I8308" i="16"/>
  <c r="H8308" i="16"/>
  <c r="G8308" i="16"/>
  <c r="F8308" i="16"/>
  <c r="L8308" i="16" s="1"/>
  <c r="E8308" i="16"/>
  <c r="M8307" i="16"/>
  <c r="K8307" i="16"/>
  <c r="I8307" i="16"/>
  <c r="H8307" i="16"/>
  <c r="G8307" i="16"/>
  <c r="F8307" i="16"/>
  <c r="L8307" i="16" s="1"/>
  <c r="E8307" i="16"/>
  <c r="M8306" i="16"/>
  <c r="K8306" i="16"/>
  <c r="I8306" i="16"/>
  <c r="H8306" i="16"/>
  <c r="G8306" i="16"/>
  <c r="F8306" i="16"/>
  <c r="L8306" i="16" s="1"/>
  <c r="E8306" i="16"/>
  <c r="M8305" i="16"/>
  <c r="K8305" i="16"/>
  <c r="J8305" i="16"/>
  <c r="I8305" i="16"/>
  <c r="H8305" i="16"/>
  <c r="G8305" i="16"/>
  <c r="F8305" i="16"/>
  <c r="L8305" i="16" s="1"/>
  <c r="E8305" i="16"/>
  <c r="M8304" i="16"/>
  <c r="K8304" i="16"/>
  <c r="J8304" i="16"/>
  <c r="I8304" i="16"/>
  <c r="H8304" i="16"/>
  <c r="G8304" i="16"/>
  <c r="F8304" i="16"/>
  <c r="L8304" i="16" s="1"/>
  <c r="E8304" i="16"/>
  <c r="M8303" i="16"/>
  <c r="K8303" i="16"/>
  <c r="I8303" i="16"/>
  <c r="H8303" i="16"/>
  <c r="G8303" i="16"/>
  <c r="F8303" i="16"/>
  <c r="L8303" i="16" s="1"/>
  <c r="E8303" i="16"/>
  <c r="M8302" i="16"/>
  <c r="K8302" i="16"/>
  <c r="I8302" i="16"/>
  <c r="H8302" i="16"/>
  <c r="G8302" i="16"/>
  <c r="F8302" i="16"/>
  <c r="L8302" i="16" s="1"/>
  <c r="E8302" i="16"/>
  <c r="M8301" i="16"/>
  <c r="K8301" i="16"/>
  <c r="J8301" i="16"/>
  <c r="I8301" i="16"/>
  <c r="H8301" i="16"/>
  <c r="G8301" i="16"/>
  <c r="F8301" i="16"/>
  <c r="L8301" i="16" s="1"/>
  <c r="E8301" i="16"/>
  <c r="M8300" i="16"/>
  <c r="K8300" i="16"/>
  <c r="J8300" i="16"/>
  <c r="I8300" i="16"/>
  <c r="H8300" i="16"/>
  <c r="G8300" i="16"/>
  <c r="F8300" i="16"/>
  <c r="L8300" i="16" s="1"/>
  <c r="E8300" i="16"/>
  <c r="M8299" i="16"/>
  <c r="K8299" i="16"/>
  <c r="I8299" i="16"/>
  <c r="H8299" i="16"/>
  <c r="G8299" i="16"/>
  <c r="F8299" i="16"/>
  <c r="L8299" i="16" s="1"/>
  <c r="E8299" i="16"/>
  <c r="M8298" i="16"/>
  <c r="K8298" i="16"/>
  <c r="I8298" i="16"/>
  <c r="H8298" i="16"/>
  <c r="G8298" i="16"/>
  <c r="F8298" i="16"/>
  <c r="L8298" i="16" s="1"/>
  <c r="E8298" i="16"/>
  <c r="M8297" i="16"/>
  <c r="K8297" i="16"/>
  <c r="J8297" i="16"/>
  <c r="I8297" i="16"/>
  <c r="H8297" i="16"/>
  <c r="G8297" i="16"/>
  <c r="F8297" i="16"/>
  <c r="L8297" i="16" s="1"/>
  <c r="E8297" i="16"/>
  <c r="M8296" i="16"/>
  <c r="K8296" i="16"/>
  <c r="J8296" i="16"/>
  <c r="I8296" i="16"/>
  <c r="H8296" i="16"/>
  <c r="G8296" i="16"/>
  <c r="F8296" i="16"/>
  <c r="L8296" i="16" s="1"/>
  <c r="E8296" i="16"/>
  <c r="M8295" i="16"/>
  <c r="K8295" i="16"/>
  <c r="I8295" i="16"/>
  <c r="H8295" i="16"/>
  <c r="G8295" i="16"/>
  <c r="F8295" i="16"/>
  <c r="L8295" i="16" s="1"/>
  <c r="E8295" i="16"/>
  <c r="M8294" i="16"/>
  <c r="K8294" i="16"/>
  <c r="I8294" i="16"/>
  <c r="H8294" i="16"/>
  <c r="G8294" i="16"/>
  <c r="F8294" i="16"/>
  <c r="L8294" i="16" s="1"/>
  <c r="E8294" i="16"/>
  <c r="M8293" i="16"/>
  <c r="K8293" i="16"/>
  <c r="J8293" i="16"/>
  <c r="I8293" i="16"/>
  <c r="H8293" i="16"/>
  <c r="G8293" i="16"/>
  <c r="F8293" i="16"/>
  <c r="L8293" i="16" s="1"/>
  <c r="E8293" i="16"/>
  <c r="M8292" i="16"/>
  <c r="K8292" i="16"/>
  <c r="J8292" i="16"/>
  <c r="I8292" i="16"/>
  <c r="H8292" i="16"/>
  <c r="G8292" i="16"/>
  <c r="F8292" i="16"/>
  <c r="L8292" i="16" s="1"/>
  <c r="E8292" i="16"/>
  <c r="M8291" i="16"/>
  <c r="K8291" i="16"/>
  <c r="I8291" i="16"/>
  <c r="H8291" i="16"/>
  <c r="G8291" i="16"/>
  <c r="F8291" i="16"/>
  <c r="L8291" i="16" s="1"/>
  <c r="E8291" i="16"/>
  <c r="M8290" i="16"/>
  <c r="K8290" i="16"/>
  <c r="I8290" i="16"/>
  <c r="H8290" i="16"/>
  <c r="G8290" i="16"/>
  <c r="F8290" i="16"/>
  <c r="L8290" i="16" s="1"/>
  <c r="E8290" i="16"/>
  <c r="M8289" i="16"/>
  <c r="K8289" i="16"/>
  <c r="J8289" i="16"/>
  <c r="I8289" i="16"/>
  <c r="H8289" i="16"/>
  <c r="G8289" i="16"/>
  <c r="F8289" i="16"/>
  <c r="L8289" i="16" s="1"/>
  <c r="E8289" i="16"/>
  <c r="M8288" i="16"/>
  <c r="K8288" i="16"/>
  <c r="J8288" i="16"/>
  <c r="I8288" i="16"/>
  <c r="H8288" i="16"/>
  <c r="G8288" i="16"/>
  <c r="F8288" i="16"/>
  <c r="L8288" i="16" s="1"/>
  <c r="E8288" i="16"/>
  <c r="M8287" i="16"/>
  <c r="K8287" i="16"/>
  <c r="I8287" i="16"/>
  <c r="H8287" i="16"/>
  <c r="G8287" i="16"/>
  <c r="F8287" i="16"/>
  <c r="L8287" i="16" s="1"/>
  <c r="E8287" i="16"/>
  <c r="M8286" i="16"/>
  <c r="K8286" i="16"/>
  <c r="I8286" i="16"/>
  <c r="H8286" i="16"/>
  <c r="G8286" i="16"/>
  <c r="F8286" i="16"/>
  <c r="L8286" i="16" s="1"/>
  <c r="E8286" i="16"/>
  <c r="M8285" i="16"/>
  <c r="K8285" i="16"/>
  <c r="J8285" i="16"/>
  <c r="I8285" i="16"/>
  <c r="H8285" i="16"/>
  <c r="G8285" i="16"/>
  <c r="F8285" i="16"/>
  <c r="L8285" i="16" s="1"/>
  <c r="E8285" i="16"/>
  <c r="M8284" i="16"/>
  <c r="K8284" i="16"/>
  <c r="J8284" i="16"/>
  <c r="I8284" i="16"/>
  <c r="H8284" i="16"/>
  <c r="G8284" i="16"/>
  <c r="F8284" i="16"/>
  <c r="L8284" i="16" s="1"/>
  <c r="E8284" i="16"/>
  <c r="M8283" i="16"/>
  <c r="K8283" i="16"/>
  <c r="J8283" i="16"/>
  <c r="I8283" i="16"/>
  <c r="H8283" i="16"/>
  <c r="G8283" i="16"/>
  <c r="F8283" i="16"/>
  <c r="L8283" i="16" s="1"/>
  <c r="E8283" i="16"/>
  <c r="M8282" i="16"/>
  <c r="K8282" i="16"/>
  <c r="I8282" i="16"/>
  <c r="H8282" i="16"/>
  <c r="G8282" i="16"/>
  <c r="F8282" i="16"/>
  <c r="L8282" i="16" s="1"/>
  <c r="E8282" i="16"/>
  <c r="M8281" i="16"/>
  <c r="K8281" i="16"/>
  <c r="I8281" i="16"/>
  <c r="H8281" i="16"/>
  <c r="G8281" i="16"/>
  <c r="F8281" i="16"/>
  <c r="L8281" i="16" s="1"/>
  <c r="E8281" i="16"/>
  <c r="M8280" i="16"/>
  <c r="K8280" i="16"/>
  <c r="I8280" i="16"/>
  <c r="H8280" i="16"/>
  <c r="G8280" i="16"/>
  <c r="J8280" i="16" s="1"/>
  <c r="F8280" i="16"/>
  <c r="L8280" i="16" s="1"/>
  <c r="E8280" i="16"/>
  <c r="M8279" i="16"/>
  <c r="K8279" i="16"/>
  <c r="I8279" i="16"/>
  <c r="H8279" i="16"/>
  <c r="G8279" i="16"/>
  <c r="F8279" i="16"/>
  <c r="L8279" i="16" s="1"/>
  <c r="E8279" i="16"/>
  <c r="M8278" i="16"/>
  <c r="K8278" i="16"/>
  <c r="I8278" i="16"/>
  <c r="H8278" i="16"/>
  <c r="G8278" i="16"/>
  <c r="F8278" i="16"/>
  <c r="L8278" i="16" s="1"/>
  <c r="E8278" i="16"/>
  <c r="M8277" i="16"/>
  <c r="K8277" i="16"/>
  <c r="J8277" i="16"/>
  <c r="I8277" i="16"/>
  <c r="H8277" i="16"/>
  <c r="G8277" i="16"/>
  <c r="F8277" i="16"/>
  <c r="L8277" i="16" s="1"/>
  <c r="E8277" i="16"/>
  <c r="M8276" i="16"/>
  <c r="K8276" i="16"/>
  <c r="J8276" i="16"/>
  <c r="I8276" i="16"/>
  <c r="H8276" i="16"/>
  <c r="G8276" i="16"/>
  <c r="F8276" i="16"/>
  <c r="L8276" i="16" s="1"/>
  <c r="E8276" i="16"/>
  <c r="M8275" i="16"/>
  <c r="K8275" i="16"/>
  <c r="J8275" i="16"/>
  <c r="I8275" i="16"/>
  <c r="H8275" i="16"/>
  <c r="G8275" i="16"/>
  <c r="F8275" i="16"/>
  <c r="L8275" i="16" s="1"/>
  <c r="E8275" i="16"/>
  <c r="M8274" i="16"/>
  <c r="K8274" i="16"/>
  <c r="I8274" i="16"/>
  <c r="H8274" i="16"/>
  <c r="G8274" i="16"/>
  <c r="F8274" i="16"/>
  <c r="L8274" i="16" s="1"/>
  <c r="E8274" i="16"/>
  <c r="M8273" i="16"/>
  <c r="K8273" i="16"/>
  <c r="I8273" i="16"/>
  <c r="H8273" i="16"/>
  <c r="G8273" i="16"/>
  <c r="F8273" i="16"/>
  <c r="L8273" i="16" s="1"/>
  <c r="E8273" i="16"/>
  <c r="M8272" i="16"/>
  <c r="K8272" i="16"/>
  <c r="J8272" i="16"/>
  <c r="I8272" i="16"/>
  <c r="H8272" i="16"/>
  <c r="G8272" i="16"/>
  <c r="F8272" i="16"/>
  <c r="L8272" i="16" s="1"/>
  <c r="E8272" i="16"/>
  <c r="M8271" i="16"/>
  <c r="K8271" i="16"/>
  <c r="J8271" i="16"/>
  <c r="I8271" i="16"/>
  <c r="H8271" i="16"/>
  <c r="G8271" i="16"/>
  <c r="F8271" i="16"/>
  <c r="L8271" i="16" s="1"/>
  <c r="E8271" i="16"/>
  <c r="M8270" i="16"/>
  <c r="K8270" i="16"/>
  <c r="I8270" i="16"/>
  <c r="H8270" i="16"/>
  <c r="G8270" i="16"/>
  <c r="F8270" i="16"/>
  <c r="L8270" i="16" s="1"/>
  <c r="E8270" i="16"/>
  <c r="M8269" i="16"/>
  <c r="K8269" i="16"/>
  <c r="I8269" i="16"/>
  <c r="H8269" i="16"/>
  <c r="G8269" i="16"/>
  <c r="F8269" i="16"/>
  <c r="L8269" i="16" s="1"/>
  <c r="E8269" i="16"/>
  <c r="M8268" i="16"/>
  <c r="K8268" i="16"/>
  <c r="J8268" i="16"/>
  <c r="I8268" i="16"/>
  <c r="H8268" i="16"/>
  <c r="G8268" i="16"/>
  <c r="F8268" i="16"/>
  <c r="L8268" i="16" s="1"/>
  <c r="E8268" i="16"/>
  <c r="M8267" i="16"/>
  <c r="K8267" i="16"/>
  <c r="J8267" i="16"/>
  <c r="I8267" i="16"/>
  <c r="H8267" i="16"/>
  <c r="G8267" i="16"/>
  <c r="F8267" i="16"/>
  <c r="L8267" i="16" s="1"/>
  <c r="E8267" i="16"/>
  <c r="M8266" i="16"/>
  <c r="K8266" i="16"/>
  <c r="I8266" i="16"/>
  <c r="H8266" i="16"/>
  <c r="G8266" i="16"/>
  <c r="F8266" i="16"/>
  <c r="L8266" i="16" s="1"/>
  <c r="E8266" i="16"/>
  <c r="M8265" i="16"/>
  <c r="K8265" i="16"/>
  <c r="I8265" i="16"/>
  <c r="H8265" i="16"/>
  <c r="G8265" i="16"/>
  <c r="F8265" i="16"/>
  <c r="L8265" i="16" s="1"/>
  <c r="E8265" i="16"/>
  <c r="M8264" i="16"/>
  <c r="K8264" i="16"/>
  <c r="J8264" i="16"/>
  <c r="I8264" i="16"/>
  <c r="H8264" i="16"/>
  <c r="G8264" i="16"/>
  <c r="F8264" i="16"/>
  <c r="L8264" i="16" s="1"/>
  <c r="E8264" i="16"/>
  <c r="M8263" i="16"/>
  <c r="K8263" i="16"/>
  <c r="J8263" i="16"/>
  <c r="I8263" i="16"/>
  <c r="H8263" i="16"/>
  <c r="G8263" i="16"/>
  <c r="F8263" i="16"/>
  <c r="L8263" i="16" s="1"/>
  <c r="E8263" i="16"/>
  <c r="M8262" i="16"/>
  <c r="K8262" i="16"/>
  <c r="I8262" i="16"/>
  <c r="H8262" i="16"/>
  <c r="G8262" i="16"/>
  <c r="F8262" i="16"/>
  <c r="L8262" i="16" s="1"/>
  <c r="E8262" i="16"/>
  <c r="M8261" i="16"/>
  <c r="K8261" i="16"/>
  <c r="I8261" i="16"/>
  <c r="H8261" i="16"/>
  <c r="G8261" i="16"/>
  <c r="F8261" i="16"/>
  <c r="L8261" i="16" s="1"/>
  <c r="E8261" i="16"/>
  <c r="M8260" i="16"/>
  <c r="K8260" i="16"/>
  <c r="J8260" i="16"/>
  <c r="I8260" i="16"/>
  <c r="H8260" i="16"/>
  <c r="G8260" i="16"/>
  <c r="F8260" i="16"/>
  <c r="L8260" i="16" s="1"/>
  <c r="E8260" i="16"/>
  <c r="M8259" i="16"/>
  <c r="K8259" i="16"/>
  <c r="J8259" i="16"/>
  <c r="I8259" i="16"/>
  <c r="H8259" i="16"/>
  <c r="G8259" i="16"/>
  <c r="F8259" i="16"/>
  <c r="L8259" i="16" s="1"/>
  <c r="E8259" i="16"/>
  <c r="M8258" i="16"/>
  <c r="K8258" i="16"/>
  <c r="I8258" i="16"/>
  <c r="H8258" i="16"/>
  <c r="G8258" i="16"/>
  <c r="F8258" i="16"/>
  <c r="L8258" i="16" s="1"/>
  <c r="E8258" i="16"/>
  <c r="M8257" i="16"/>
  <c r="K8257" i="16"/>
  <c r="I8257" i="16"/>
  <c r="H8257" i="16"/>
  <c r="G8257" i="16"/>
  <c r="F8257" i="16"/>
  <c r="L8257" i="16" s="1"/>
  <c r="E8257" i="16"/>
  <c r="M8256" i="16"/>
  <c r="K8256" i="16"/>
  <c r="J8256" i="16"/>
  <c r="I8256" i="16"/>
  <c r="H8256" i="16"/>
  <c r="G8256" i="16"/>
  <c r="F8256" i="16"/>
  <c r="L8256" i="16" s="1"/>
  <c r="E8256" i="16"/>
  <c r="M8255" i="16"/>
  <c r="K8255" i="16"/>
  <c r="J8255" i="16"/>
  <c r="I8255" i="16"/>
  <c r="H8255" i="16"/>
  <c r="G8255" i="16"/>
  <c r="F8255" i="16"/>
  <c r="L8255" i="16" s="1"/>
  <c r="E8255" i="16"/>
  <c r="M8254" i="16"/>
  <c r="K8254" i="16"/>
  <c r="I8254" i="16"/>
  <c r="H8254" i="16"/>
  <c r="G8254" i="16"/>
  <c r="F8254" i="16"/>
  <c r="L8254" i="16" s="1"/>
  <c r="E8254" i="16"/>
  <c r="M8253" i="16"/>
  <c r="K8253" i="16"/>
  <c r="I8253" i="16"/>
  <c r="H8253" i="16"/>
  <c r="G8253" i="16"/>
  <c r="F8253" i="16"/>
  <c r="L8253" i="16" s="1"/>
  <c r="E8253" i="16"/>
  <c r="M8252" i="16"/>
  <c r="K8252" i="16"/>
  <c r="J8252" i="16"/>
  <c r="I8252" i="16"/>
  <c r="H8252" i="16"/>
  <c r="G8252" i="16"/>
  <c r="F8252" i="16"/>
  <c r="L8252" i="16" s="1"/>
  <c r="E8252" i="16"/>
  <c r="M8251" i="16"/>
  <c r="K8251" i="16"/>
  <c r="J8251" i="16"/>
  <c r="I8251" i="16"/>
  <c r="H8251" i="16"/>
  <c r="G8251" i="16"/>
  <c r="F8251" i="16"/>
  <c r="L8251" i="16" s="1"/>
  <c r="E8251" i="16"/>
  <c r="M8250" i="16"/>
  <c r="K8250" i="16"/>
  <c r="I8250" i="16"/>
  <c r="H8250" i="16"/>
  <c r="G8250" i="16"/>
  <c r="F8250" i="16"/>
  <c r="L8250" i="16" s="1"/>
  <c r="E8250" i="16"/>
  <c r="M8249" i="16"/>
  <c r="K8249" i="16"/>
  <c r="I8249" i="16"/>
  <c r="H8249" i="16"/>
  <c r="G8249" i="16"/>
  <c r="F8249" i="16"/>
  <c r="L8249" i="16" s="1"/>
  <c r="E8249" i="16"/>
  <c r="M8248" i="16"/>
  <c r="K8248" i="16"/>
  <c r="J8248" i="16"/>
  <c r="I8248" i="16"/>
  <c r="H8248" i="16"/>
  <c r="G8248" i="16"/>
  <c r="F8248" i="16"/>
  <c r="L8248" i="16" s="1"/>
  <c r="E8248" i="16"/>
  <c r="M8247" i="16"/>
  <c r="K8247" i="16"/>
  <c r="J8247" i="16"/>
  <c r="I8247" i="16"/>
  <c r="H8247" i="16"/>
  <c r="G8247" i="16"/>
  <c r="F8247" i="16"/>
  <c r="L8247" i="16" s="1"/>
  <c r="E8247" i="16"/>
  <c r="M8246" i="16"/>
  <c r="K8246" i="16"/>
  <c r="I8246" i="16"/>
  <c r="H8246" i="16"/>
  <c r="G8246" i="16"/>
  <c r="F8246" i="16"/>
  <c r="L8246" i="16" s="1"/>
  <c r="E8246" i="16"/>
  <c r="M8245" i="16"/>
  <c r="K8245" i="16"/>
  <c r="I8245" i="16"/>
  <c r="H8245" i="16"/>
  <c r="G8245" i="16"/>
  <c r="F8245" i="16"/>
  <c r="L8245" i="16" s="1"/>
  <c r="E8245" i="16"/>
  <c r="M8244" i="16"/>
  <c r="K8244" i="16"/>
  <c r="J8244" i="16"/>
  <c r="I8244" i="16"/>
  <c r="H8244" i="16"/>
  <c r="G8244" i="16"/>
  <c r="F8244" i="16"/>
  <c r="L8244" i="16" s="1"/>
  <c r="E8244" i="16"/>
  <c r="M8243" i="16"/>
  <c r="K8243" i="16"/>
  <c r="J8243" i="16"/>
  <c r="I8243" i="16"/>
  <c r="H8243" i="16"/>
  <c r="G8243" i="16"/>
  <c r="F8243" i="16"/>
  <c r="L8243" i="16" s="1"/>
  <c r="E8243" i="16"/>
  <c r="M8242" i="16"/>
  <c r="K8242" i="16"/>
  <c r="I8242" i="16"/>
  <c r="H8242" i="16"/>
  <c r="G8242" i="16"/>
  <c r="F8242" i="16"/>
  <c r="L8242" i="16" s="1"/>
  <c r="E8242" i="16"/>
  <c r="M8241" i="16"/>
  <c r="K8241" i="16"/>
  <c r="I8241" i="16"/>
  <c r="H8241" i="16"/>
  <c r="G8241" i="16"/>
  <c r="F8241" i="16"/>
  <c r="L8241" i="16" s="1"/>
  <c r="E8241" i="16"/>
  <c r="M8240" i="16"/>
  <c r="K8240" i="16"/>
  <c r="J8240" i="16"/>
  <c r="I8240" i="16"/>
  <c r="H8240" i="16"/>
  <c r="G8240" i="16"/>
  <c r="F8240" i="16"/>
  <c r="L8240" i="16" s="1"/>
  <c r="E8240" i="16"/>
  <c r="M8239" i="16"/>
  <c r="K8239" i="16"/>
  <c r="J8239" i="16"/>
  <c r="I8239" i="16"/>
  <c r="H8239" i="16"/>
  <c r="G8239" i="16"/>
  <c r="F8239" i="16"/>
  <c r="L8239" i="16" s="1"/>
  <c r="E8239" i="16"/>
  <c r="M8238" i="16"/>
  <c r="K8238" i="16"/>
  <c r="I8238" i="16"/>
  <c r="H8238" i="16"/>
  <c r="G8238" i="16"/>
  <c r="F8238" i="16"/>
  <c r="L8238" i="16" s="1"/>
  <c r="E8238" i="16"/>
  <c r="M8237" i="16"/>
  <c r="K8237" i="16"/>
  <c r="I8237" i="16"/>
  <c r="H8237" i="16"/>
  <c r="G8237" i="16"/>
  <c r="F8237" i="16"/>
  <c r="L8237" i="16" s="1"/>
  <c r="E8237" i="16"/>
  <c r="M8236" i="16"/>
  <c r="K8236" i="16"/>
  <c r="J8236" i="16"/>
  <c r="I8236" i="16"/>
  <c r="H8236" i="16"/>
  <c r="G8236" i="16"/>
  <c r="F8236" i="16"/>
  <c r="L8236" i="16" s="1"/>
  <c r="E8236" i="16"/>
  <c r="M8235" i="16"/>
  <c r="K8235" i="16"/>
  <c r="J8235" i="16"/>
  <c r="I8235" i="16"/>
  <c r="H8235" i="16"/>
  <c r="G8235" i="16"/>
  <c r="F8235" i="16"/>
  <c r="L8235" i="16" s="1"/>
  <c r="E8235" i="16"/>
  <c r="M8234" i="16"/>
  <c r="K8234" i="16"/>
  <c r="I8234" i="16"/>
  <c r="H8234" i="16"/>
  <c r="G8234" i="16"/>
  <c r="F8234" i="16"/>
  <c r="L8234" i="16" s="1"/>
  <c r="E8234" i="16"/>
  <c r="M8233" i="16"/>
  <c r="K8233" i="16"/>
  <c r="I8233" i="16"/>
  <c r="H8233" i="16"/>
  <c r="G8233" i="16"/>
  <c r="F8233" i="16"/>
  <c r="L8233" i="16" s="1"/>
  <c r="E8233" i="16"/>
  <c r="M8232" i="16"/>
  <c r="K8232" i="16"/>
  <c r="J8232" i="16"/>
  <c r="I8232" i="16"/>
  <c r="H8232" i="16"/>
  <c r="G8232" i="16"/>
  <c r="F8232" i="16"/>
  <c r="L8232" i="16" s="1"/>
  <c r="E8232" i="16"/>
  <c r="M8231" i="16"/>
  <c r="K8231" i="16"/>
  <c r="J8231" i="16"/>
  <c r="I8231" i="16"/>
  <c r="H8231" i="16"/>
  <c r="G8231" i="16"/>
  <c r="F8231" i="16"/>
  <c r="L8231" i="16" s="1"/>
  <c r="E8231" i="16"/>
  <c r="M8230" i="16"/>
  <c r="K8230" i="16"/>
  <c r="I8230" i="16"/>
  <c r="H8230" i="16"/>
  <c r="G8230" i="16"/>
  <c r="F8230" i="16"/>
  <c r="L8230" i="16" s="1"/>
  <c r="E8230" i="16"/>
  <c r="M8229" i="16"/>
  <c r="K8229" i="16"/>
  <c r="I8229" i="16"/>
  <c r="H8229" i="16"/>
  <c r="G8229" i="16"/>
  <c r="F8229" i="16"/>
  <c r="L8229" i="16" s="1"/>
  <c r="E8229" i="16"/>
  <c r="M8228" i="16"/>
  <c r="K8228" i="16"/>
  <c r="J8228" i="16"/>
  <c r="I8228" i="16"/>
  <c r="H8228" i="16"/>
  <c r="G8228" i="16"/>
  <c r="F8228" i="16"/>
  <c r="L8228" i="16" s="1"/>
  <c r="E8228" i="16"/>
  <c r="M8227" i="16"/>
  <c r="K8227" i="16"/>
  <c r="J8227" i="16"/>
  <c r="I8227" i="16"/>
  <c r="H8227" i="16"/>
  <c r="G8227" i="16"/>
  <c r="F8227" i="16"/>
  <c r="L8227" i="16" s="1"/>
  <c r="E8227" i="16"/>
  <c r="M8226" i="16"/>
  <c r="K8226" i="16"/>
  <c r="I8226" i="16"/>
  <c r="H8226" i="16"/>
  <c r="G8226" i="16"/>
  <c r="F8226" i="16"/>
  <c r="L8226" i="16" s="1"/>
  <c r="E8226" i="16"/>
  <c r="M8225" i="16"/>
  <c r="K8225" i="16"/>
  <c r="I8225" i="16"/>
  <c r="H8225" i="16"/>
  <c r="G8225" i="16"/>
  <c r="F8225" i="16"/>
  <c r="L8225" i="16" s="1"/>
  <c r="E8225" i="16"/>
  <c r="M8224" i="16"/>
  <c r="K8224" i="16"/>
  <c r="J8224" i="16"/>
  <c r="I8224" i="16"/>
  <c r="H8224" i="16"/>
  <c r="G8224" i="16"/>
  <c r="F8224" i="16"/>
  <c r="L8224" i="16" s="1"/>
  <c r="E8224" i="16"/>
  <c r="M8223" i="16"/>
  <c r="K8223" i="16"/>
  <c r="J8223" i="16"/>
  <c r="I8223" i="16"/>
  <c r="H8223" i="16"/>
  <c r="G8223" i="16"/>
  <c r="F8223" i="16"/>
  <c r="L8223" i="16" s="1"/>
  <c r="E8223" i="16"/>
  <c r="M8222" i="16"/>
  <c r="K8222" i="16"/>
  <c r="I8222" i="16"/>
  <c r="H8222" i="16"/>
  <c r="G8222" i="16"/>
  <c r="F8222" i="16"/>
  <c r="L8222" i="16" s="1"/>
  <c r="E8222" i="16"/>
  <c r="M8221" i="16"/>
  <c r="K8221" i="16"/>
  <c r="I8221" i="16"/>
  <c r="H8221" i="16"/>
  <c r="G8221" i="16"/>
  <c r="F8221" i="16"/>
  <c r="L8221" i="16" s="1"/>
  <c r="E8221" i="16"/>
  <c r="M8220" i="16"/>
  <c r="K8220" i="16"/>
  <c r="J8220" i="16"/>
  <c r="I8220" i="16"/>
  <c r="H8220" i="16"/>
  <c r="G8220" i="16"/>
  <c r="F8220" i="16"/>
  <c r="L8220" i="16" s="1"/>
  <c r="E8220" i="16"/>
  <c r="M8219" i="16"/>
  <c r="K8219" i="16"/>
  <c r="J8219" i="16"/>
  <c r="I8219" i="16"/>
  <c r="H8219" i="16"/>
  <c r="G8219" i="16"/>
  <c r="F8219" i="16"/>
  <c r="L8219" i="16" s="1"/>
  <c r="E8219" i="16"/>
  <c r="M8218" i="16"/>
  <c r="K8218" i="16"/>
  <c r="I8218" i="16"/>
  <c r="H8218" i="16"/>
  <c r="G8218" i="16"/>
  <c r="F8218" i="16"/>
  <c r="L8218" i="16" s="1"/>
  <c r="E8218" i="16"/>
  <c r="M8217" i="16"/>
  <c r="K8217" i="16"/>
  <c r="I8217" i="16"/>
  <c r="H8217" i="16"/>
  <c r="G8217" i="16"/>
  <c r="F8217" i="16"/>
  <c r="L8217" i="16" s="1"/>
  <c r="E8217" i="16"/>
  <c r="M8216" i="16"/>
  <c r="K8216" i="16"/>
  <c r="J8216" i="16"/>
  <c r="I8216" i="16"/>
  <c r="H8216" i="16"/>
  <c r="G8216" i="16"/>
  <c r="F8216" i="16"/>
  <c r="L8216" i="16" s="1"/>
  <c r="E8216" i="16"/>
  <c r="M8215" i="16"/>
  <c r="K8215" i="16"/>
  <c r="J8215" i="16"/>
  <c r="I8215" i="16"/>
  <c r="H8215" i="16"/>
  <c r="G8215" i="16"/>
  <c r="F8215" i="16"/>
  <c r="L8215" i="16" s="1"/>
  <c r="E8215" i="16"/>
  <c r="M8214" i="16"/>
  <c r="K8214" i="16"/>
  <c r="I8214" i="16"/>
  <c r="H8214" i="16"/>
  <c r="G8214" i="16"/>
  <c r="F8214" i="16"/>
  <c r="L8214" i="16" s="1"/>
  <c r="E8214" i="16"/>
  <c r="M8213" i="16"/>
  <c r="K8213" i="16"/>
  <c r="I8213" i="16"/>
  <c r="H8213" i="16"/>
  <c r="G8213" i="16"/>
  <c r="F8213" i="16"/>
  <c r="L8213" i="16" s="1"/>
  <c r="E8213" i="16"/>
  <c r="M8212" i="16"/>
  <c r="K8212" i="16"/>
  <c r="J8212" i="16"/>
  <c r="I8212" i="16"/>
  <c r="H8212" i="16"/>
  <c r="G8212" i="16"/>
  <c r="F8212" i="16"/>
  <c r="L8212" i="16" s="1"/>
  <c r="E8212" i="16"/>
  <c r="M8211" i="16"/>
  <c r="K8211" i="16"/>
  <c r="J8211" i="16"/>
  <c r="I8211" i="16"/>
  <c r="H8211" i="16"/>
  <c r="G8211" i="16"/>
  <c r="F8211" i="16"/>
  <c r="L8211" i="16" s="1"/>
  <c r="E8211" i="16"/>
  <c r="M8210" i="16"/>
  <c r="K8210" i="16"/>
  <c r="I8210" i="16"/>
  <c r="H8210" i="16"/>
  <c r="G8210" i="16"/>
  <c r="F8210" i="16"/>
  <c r="L8210" i="16" s="1"/>
  <c r="E8210" i="16"/>
  <c r="M8209" i="16"/>
  <c r="K8209" i="16"/>
  <c r="I8209" i="16"/>
  <c r="H8209" i="16"/>
  <c r="G8209" i="16"/>
  <c r="F8209" i="16"/>
  <c r="L8209" i="16" s="1"/>
  <c r="E8209" i="16"/>
  <c r="M8208" i="16"/>
  <c r="K8208" i="16"/>
  <c r="J8208" i="16"/>
  <c r="I8208" i="16"/>
  <c r="H8208" i="16"/>
  <c r="G8208" i="16"/>
  <c r="F8208" i="16"/>
  <c r="L8208" i="16" s="1"/>
  <c r="E8208" i="16"/>
  <c r="M8207" i="16"/>
  <c r="K8207" i="16"/>
  <c r="J8207" i="16"/>
  <c r="I8207" i="16"/>
  <c r="H8207" i="16"/>
  <c r="G8207" i="16"/>
  <c r="F8207" i="16"/>
  <c r="L8207" i="16" s="1"/>
  <c r="E8207" i="16"/>
  <c r="M8206" i="16"/>
  <c r="K8206" i="16"/>
  <c r="I8206" i="16"/>
  <c r="H8206" i="16"/>
  <c r="G8206" i="16"/>
  <c r="F8206" i="16"/>
  <c r="L8206" i="16" s="1"/>
  <c r="E8206" i="16"/>
  <c r="M8205" i="16"/>
  <c r="K8205" i="16"/>
  <c r="I8205" i="16"/>
  <c r="H8205" i="16"/>
  <c r="G8205" i="16"/>
  <c r="F8205" i="16"/>
  <c r="L8205" i="16" s="1"/>
  <c r="E8205" i="16"/>
  <c r="M8204" i="16"/>
  <c r="K8204" i="16"/>
  <c r="J8204" i="16"/>
  <c r="I8204" i="16"/>
  <c r="H8204" i="16"/>
  <c r="G8204" i="16"/>
  <c r="F8204" i="16"/>
  <c r="L8204" i="16" s="1"/>
  <c r="E8204" i="16"/>
  <c r="M8203" i="16"/>
  <c r="K8203" i="16"/>
  <c r="J8203" i="16"/>
  <c r="I8203" i="16"/>
  <c r="H8203" i="16"/>
  <c r="G8203" i="16"/>
  <c r="F8203" i="16"/>
  <c r="L8203" i="16" s="1"/>
  <c r="E8203" i="16"/>
  <c r="M8202" i="16"/>
  <c r="K8202" i="16"/>
  <c r="I8202" i="16"/>
  <c r="H8202" i="16"/>
  <c r="G8202" i="16"/>
  <c r="F8202" i="16"/>
  <c r="L8202" i="16" s="1"/>
  <c r="E8202" i="16"/>
  <c r="M8201" i="16"/>
  <c r="K8201" i="16"/>
  <c r="I8201" i="16"/>
  <c r="H8201" i="16"/>
  <c r="G8201" i="16"/>
  <c r="F8201" i="16"/>
  <c r="L8201" i="16" s="1"/>
  <c r="E8201" i="16"/>
  <c r="M8200" i="16"/>
  <c r="K8200" i="16"/>
  <c r="J8200" i="16"/>
  <c r="I8200" i="16"/>
  <c r="H8200" i="16"/>
  <c r="G8200" i="16"/>
  <c r="F8200" i="16"/>
  <c r="L8200" i="16" s="1"/>
  <c r="E8200" i="16"/>
  <c r="M8199" i="16"/>
  <c r="K8199" i="16"/>
  <c r="J8199" i="16"/>
  <c r="I8199" i="16"/>
  <c r="H8199" i="16"/>
  <c r="G8199" i="16"/>
  <c r="F8199" i="16"/>
  <c r="L8199" i="16" s="1"/>
  <c r="E8199" i="16"/>
  <c r="M8198" i="16"/>
  <c r="K8198" i="16"/>
  <c r="I8198" i="16"/>
  <c r="H8198" i="16"/>
  <c r="G8198" i="16"/>
  <c r="F8198" i="16"/>
  <c r="L8198" i="16" s="1"/>
  <c r="E8198" i="16"/>
  <c r="M8197" i="16"/>
  <c r="K8197" i="16"/>
  <c r="I8197" i="16"/>
  <c r="H8197" i="16"/>
  <c r="G8197" i="16"/>
  <c r="F8197" i="16"/>
  <c r="L8197" i="16" s="1"/>
  <c r="E8197" i="16"/>
  <c r="M8196" i="16"/>
  <c r="K8196" i="16"/>
  <c r="J8196" i="16"/>
  <c r="I8196" i="16"/>
  <c r="H8196" i="16"/>
  <c r="G8196" i="16"/>
  <c r="F8196" i="16"/>
  <c r="L8196" i="16" s="1"/>
  <c r="E8196" i="16"/>
  <c r="M8195" i="16"/>
  <c r="K8195" i="16"/>
  <c r="J8195" i="16"/>
  <c r="I8195" i="16"/>
  <c r="H8195" i="16"/>
  <c r="G8195" i="16"/>
  <c r="F8195" i="16"/>
  <c r="L8195" i="16" s="1"/>
  <c r="E8195" i="16"/>
  <c r="M8194" i="16"/>
  <c r="K8194" i="16"/>
  <c r="I8194" i="16"/>
  <c r="H8194" i="16"/>
  <c r="G8194" i="16"/>
  <c r="F8194" i="16"/>
  <c r="L8194" i="16" s="1"/>
  <c r="E8194" i="16"/>
  <c r="M8193" i="16"/>
  <c r="K8193" i="16"/>
  <c r="I8193" i="16"/>
  <c r="H8193" i="16"/>
  <c r="G8193" i="16"/>
  <c r="F8193" i="16"/>
  <c r="L8193" i="16" s="1"/>
  <c r="E8193" i="16"/>
  <c r="M8192" i="16"/>
  <c r="K8192" i="16"/>
  <c r="J8192" i="16"/>
  <c r="I8192" i="16"/>
  <c r="H8192" i="16"/>
  <c r="G8192" i="16"/>
  <c r="F8192" i="16"/>
  <c r="L8192" i="16" s="1"/>
  <c r="E8192" i="16"/>
  <c r="M8191" i="16"/>
  <c r="K8191" i="16"/>
  <c r="J8191" i="16"/>
  <c r="I8191" i="16"/>
  <c r="H8191" i="16"/>
  <c r="G8191" i="16"/>
  <c r="F8191" i="16"/>
  <c r="L8191" i="16" s="1"/>
  <c r="E8191" i="16"/>
  <c r="M8190" i="16"/>
  <c r="K8190" i="16"/>
  <c r="I8190" i="16"/>
  <c r="H8190" i="16"/>
  <c r="G8190" i="16"/>
  <c r="F8190" i="16"/>
  <c r="L8190" i="16" s="1"/>
  <c r="E8190" i="16"/>
  <c r="M8189" i="16"/>
  <c r="K8189" i="16"/>
  <c r="I8189" i="16"/>
  <c r="H8189" i="16"/>
  <c r="G8189" i="16"/>
  <c r="F8189" i="16"/>
  <c r="L8189" i="16" s="1"/>
  <c r="E8189" i="16"/>
  <c r="M8188" i="16"/>
  <c r="K8188" i="16"/>
  <c r="J8188" i="16"/>
  <c r="I8188" i="16"/>
  <c r="H8188" i="16"/>
  <c r="G8188" i="16"/>
  <c r="F8188" i="16"/>
  <c r="L8188" i="16" s="1"/>
  <c r="E8188" i="16"/>
  <c r="M8187" i="16"/>
  <c r="K8187" i="16"/>
  <c r="J8187" i="16"/>
  <c r="I8187" i="16"/>
  <c r="H8187" i="16"/>
  <c r="G8187" i="16"/>
  <c r="F8187" i="16"/>
  <c r="L8187" i="16" s="1"/>
  <c r="E8187" i="16"/>
  <c r="M8186" i="16"/>
  <c r="K8186" i="16"/>
  <c r="I8186" i="16"/>
  <c r="H8186" i="16"/>
  <c r="G8186" i="16"/>
  <c r="F8186" i="16"/>
  <c r="L8186" i="16" s="1"/>
  <c r="E8186" i="16"/>
  <c r="M8185" i="16"/>
  <c r="K8185" i="16"/>
  <c r="I8185" i="16"/>
  <c r="H8185" i="16"/>
  <c r="G8185" i="16"/>
  <c r="F8185" i="16"/>
  <c r="L8185" i="16" s="1"/>
  <c r="E8185" i="16"/>
  <c r="M8184" i="16"/>
  <c r="K8184" i="16"/>
  <c r="J8184" i="16"/>
  <c r="I8184" i="16"/>
  <c r="H8184" i="16"/>
  <c r="G8184" i="16"/>
  <c r="F8184" i="16"/>
  <c r="L8184" i="16" s="1"/>
  <c r="E8184" i="16"/>
  <c r="M8183" i="16"/>
  <c r="K8183" i="16"/>
  <c r="J8183" i="16"/>
  <c r="I8183" i="16"/>
  <c r="H8183" i="16"/>
  <c r="G8183" i="16"/>
  <c r="F8183" i="16"/>
  <c r="L8183" i="16" s="1"/>
  <c r="E8183" i="16"/>
  <c r="M8182" i="16"/>
  <c r="K8182" i="16"/>
  <c r="I8182" i="16"/>
  <c r="H8182" i="16"/>
  <c r="G8182" i="16"/>
  <c r="F8182" i="16"/>
  <c r="L8182" i="16" s="1"/>
  <c r="E8182" i="16"/>
  <c r="M8181" i="16"/>
  <c r="K8181" i="16"/>
  <c r="I8181" i="16"/>
  <c r="H8181" i="16"/>
  <c r="G8181" i="16"/>
  <c r="F8181" i="16"/>
  <c r="L8181" i="16" s="1"/>
  <c r="E8181" i="16"/>
  <c r="M8180" i="16"/>
  <c r="K8180" i="16"/>
  <c r="J8180" i="16"/>
  <c r="I8180" i="16"/>
  <c r="H8180" i="16"/>
  <c r="G8180" i="16"/>
  <c r="F8180" i="16"/>
  <c r="L8180" i="16" s="1"/>
  <c r="E8180" i="16"/>
  <c r="M8179" i="16"/>
  <c r="K8179" i="16"/>
  <c r="J8179" i="16"/>
  <c r="I8179" i="16"/>
  <c r="H8179" i="16"/>
  <c r="G8179" i="16"/>
  <c r="F8179" i="16"/>
  <c r="L8179" i="16" s="1"/>
  <c r="E8179" i="16"/>
  <c r="M8178" i="16"/>
  <c r="K8178" i="16"/>
  <c r="I8178" i="16"/>
  <c r="H8178" i="16"/>
  <c r="G8178" i="16"/>
  <c r="F8178" i="16"/>
  <c r="L8178" i="16" s="1"/>
  <c r="E8178" i="16"/>
  <c r="M8177" i="16"/>
  <c r="K8177" i="16"/>
  <c r="I8177" i="16"/>
  <c r="H8177" i="16"/>
  <c r="G8177" i="16"/>
  <c r="F8177" i="16"/>
  <c r="L8177" i="16" s="1"/>
  <c r="E8177" i="16"/>
  <c r="M8176" i="16"/>
  <c r="K8176" i="16"/>
  <c r="J8176" i="16"/>
  <c r="I8176" i="16"/>
  <c r="H8176" i="16"/>
  <c r="G8176" i="16"/>
  <c r="F8176" i="16"/>
  <c r="L8176" i="16" s="1"/>
  <c r="E8176" i="16"/>
  <c r="M8175" i="16"/>
  <c r="K8175" i="16"/>
  <c r="J8175" i="16"/>
  <c r="I8175" i="16"/>
  <c r="H8175" i="16"/>
  <c r="G8175" i="16"/>
  <c r="F8175" i="16"/>
  <c r="L8175" i="16" s="1"/>
  <c r="E8175" i="16"/>
  <c r="M8174" i="16"/>
  <c r="K8174" i="16"/>
  <c r="I8174" i="16"/>
  <c r="H8174" i="16"/>
  <c r="G8174" i="16"/>
  <c r="F8174" i="16"/>
  <c r="L8174" i="16" s="1"/>
  <c r="E8174" i="16"/>
  <c r="M8173" i="16"/>
  <c r="K8173" i="16"/>
  <c r="I8173" i="16"/>
  <c r="H8173" i="16"/>
  <c r="G8173" i="16"/>
  <c r="F8173" i="16"/>
  <c r="L8173" i="16" s="1"/>
  <c r="E8173" i="16"/>
  <c r="M8172" i="16"/>
  <c r="K8172" i="16"/>
  <c r="J8172" i="16"/>
  <c r="I8172" i="16"/>
  <c r="H8172" i="16"/>
  <c r="G8172" i="16"/>
  <c r="F8172" i="16"/>
  <c r="L8172" i="16" s="1"/>
  <c r="E8172" i="16"/>
  <c r="M8171" i="16"/>
  <c r="K8171" i="16"/>
  <c r="J8171" i="16"/>
  <c r="I8171" i="16"/>
  <c r="H8171" i="16"/>
  <c r="G8171" i="16"/>
  <c r="F8171" i="16"/>
  <c r="L8171" i="16" s="1"/>
  <c r="E8171" i="16"/>
  <c r="M8170" i="16"/>
  <c r="K8170" i="16"/>
  <c r="I8170" i="16"/>
  <c r="H8170" i="16"/>
  <c r="G8170" i="16"/>
  <c r="F8170" i="16"/>
  <c r="L8170" i="16" s="1"/>
  <c r="E8170" i="16"/>
  <c r="M8169" i="16"/>
  <c r="K8169" i="16"/>
  <c r="I8169" i="16"/>
  <c r="H8169" i="16"/>
  <c r="G8169" i="16"/>
  <c r="F8169" i="16"/>
  <c r="L8169" i="16" s="1"/>
  <c r="E8169" i="16"/>
  <c r="M8168" i="16"/>
  <c r="K8168" i="16"/>
  <c r="J8168" i="16"/>
  <c r="I8168" i="16"/>
  <c r="H8168" i="16"/>
  <c r="G8168" i="16"/>
  <c r="F8168" i="16"/>
  <c r="L8168" i="16" s="1"/>
  <c r="E8168" i="16"/>
  <c r="M8167" i="16"/>
  <c r="K8167" i="16"/>
  <c r="J8167" i="16"/>
  <c r="I8167" i="16"/>
  <c r="H8167" i="16"/>
  <c r="G8167" i="16"/>
  <c r="F8167" i="16"/>
  <c r="L8167" i="16" s="1"/>
  <c r="E8167" i="16"/>
  <c r="M8166" i="16"/>
  <c r="K8166" i="16"/>
  <c r="I8166" i="16"/>
  <c r="H8166" i="16"/>
  <c r="G8166" i="16"/>
  <c r="F8166" i="16"/>
  <c r="L8166" i="16" s="1"/>
  <c r="E8166" i="16"/>
  <c r="M8165" i="16"/>
  <c r="K8165" i="16"/>
  <c r="I8165" i="16"/>
  <c r="H8165" i="16"/>
  <c r="G8165" i="16"/>
  <c r="F8165" i="16"/>
  <c r="L8165" i="16" s="1"/>
  <c r="E8165" i="16"/>
  <c r="M8164" i="16"/>
  <c r="K8164" i="16"/>
  <c r="J8164" i="16"/>
  <c r="I8164" i="16"/>
  <c r="H8164" i="16"/>
  <c r="G8164" i="16"/>
  <c r="F8164" i="16"/>
  <c r="L8164" i="16" s="1"/>
  <c r="E8164" i="16"/>
  <c r="M8163" i="16"/>
  <c r="K8163" i="16"/>
  <c r="J8163" i="16"/>
  <c r="I8163" i="16"/>
  <c r="H8163" i="16"/>
  <c r="G8163" i="16"/>
  <c r="F8163" i="16"/>
  <c r="L8163" i="16" s="1"/>
  <c r="E8163" i="16"/>
  <c r="M8162" i="16"/>
  <c r="K8162" i="16"/>
  <c r="I8162" i="16"/>
  <c r="H8162" i="16"/>
  <c r="G8162" i="16"/>
  <c r="F8162" i="16"/>
  <c r="L8162" i="16" s="1"/>
  <c r="E8162" i="16"/>
  <c r="M8161" i="16"/>
  <c r="K8161" i="16"/>
  <c r="I8161" i="16"/>
  <c r="H8161" i="16"/>
  <c r="G8161" i="16"/>
  <c r="F8161" i="16"/>
  <c r="L8161" i="16" s="1"/>
  <c r="E8161" i="16"/>
  <c r="M8160" i="16"/>
  <c r="K8160" i="16"/>
  <c r="J8160" i="16"/>
  <c r="I8160" i="16"/>
  <c r="H8160" i="16"/>
  <c r="G8160" i="16"/>
  <c r="F8160" i="16"/>
  <c r="L8160" i="16" s="1"/>
  <c r="E8160" i="16"/>
  <c r="M8159" i="16"/>
  <c r="K8159" i="16"/>
  <c r="J8159" i="16"/>
  <c r="I8159" i="16"/>
  <c r="H8159" i="16"/>
  <c r="G8159" i="16"/>
  <c r="F8159" i="16"/>
  <c r="L8159" i="16" s="1"/>
  <c r="E8159" i="16"/>
  <c r="M8158" i="16"/>
  <c r="K8158" i="16"/>
  <c r="I8158" i="16"/>
  <c r="H8158" i="16"/>
  <c r="G8158" i="16"/>
  <c r="F8158" i="16"/>
  <c r="L8158" i="16" s="1"/>
  <c r="E8158" i="16"/>
  <c r="M8157" i="16"/>
  <c r="K8157" i="16"/>
  <c r="I8157" i="16"/>
  <c r="H8157" i="16"/>
  <c r="G8157" i="16"/>
  <c r="F8157" i="16"/>
  <c r="L8157" i="16" s="1"/>
  <c r="E8157" i="16"/>
  <c r="M8156" i="16"/>
  <c r="K8156" i="16"/>
  <c r="J8156" i="16"/>
  <c r="I8156" i="16"/>
  <c r="H8156" i="16"/>
  <c r="G8156" i="16"/>
  <c r="F8156" i="16"/>
  <c r="L8156" i="16" s="1"/>
  <c r="E8156" i="16"/>
  <c r="M8155" i="16"/>
  <c r="K8155" i="16"/>
  <c r="J8155" i="16"/>
  <c r="I8155" i="16"/>
  <c r="H8155" i="16"/>
  <c r="G8155" i="16"/>
  <c r="F8155" i="16"/>
  <c r="L8155" i="16" s="1"/>
  <c r="E8155" i="16"/>
  <c r="M8154" i="16"/>
  <c r="K8154" i="16"/>
  <c r="I8154" i="16"/>
  <c r="H8154" i="16"/>
  <c r="G8154" i="16"/>
  <c r="F8154" i="16"/>
  <c r="L8154" i="16" s="1"/>
  <c r="E8154" i="16"/>
  <c r="M8153" i="16"/>
  <c r="K8153" i="16"/>
  <c r="I8153" i="16"/>
  <c r="H8153" i="16"/>
  <c r="G8153" i="16"/>
  <c r="F8153" i="16"/>
  <c r="L8153" i="16" s="1"/>
  <c r="E8153" i="16"/>
  <c r="M8152" i="16"/>
  <c r="K8152" i="16"/>
  <c r="J8152" i="16"/>
  <c r="I8152" i="16"/>
  <c r="H8152" i="16"/>
  <c r="G8152" i="16"/>
  <c r="F8152" i="16"/>
  <c r="L8152" i="16" s="1"/>
  <c r="E8152" i="16"/>
  <c r="M8151" i="16"/>
  <c r="K8151" i="16"/>
  <c r="J8151" i="16"/>
  <c r="I8151" i="16"/>
  <c r="H8151" i="16"/>
  <c r="G8151" i="16"/>
  <c r="F8151" i="16"/>
  <c r="L8151" i="16" s="1"/>
  <c r="E8151" i="16"/>
  <c r="M8150" i="16"/>
  <c r="K8150" i="16"/>
  <c r="I8150" i="16"/>
  <c r="H8150" i="16"/>
  <c r="G8150" i="16"/>
  <c r="F8150" i="16"/>
  <c r="L8150" i="16" s="1"/>
  <c r="E8150" i="16"/>
  <c r="M8149" i="16"/>
  <c r="K8149" i="16"/>
  <c r="I8149" i="16"/>
  <c r="H8149" i="16"/>
  <c r="G8149" i="16"/>
  <c r="F8149" i="16"/>
  <c r="L8149" i="16" s="1"/>
  <c r="E8149" i="16"/>
  <c r="M8148" i="16"/>
  <c r="K8148" i="16"/>
  <c r="J8148" i="16"/>
  <c r="I8148" i="16"/>
  <c r="H8148" i="16"/>
  <c r="G8148" i="16"/>
  <c r="F8148" i="16"/>
  <c r="L8148" i="16" s="1"/>
  <c r="E8148" i="16"/>
  <c r="M8147" i="16"/>
  <c r="K8147" i="16"/>
  <c r="J8147" i="16"/>
  <c r="I8147" i="16"/>
  <c r="H8147" i="16"/>
  <c r="G8147" i="16"/>
  <c r="F8147" i="16"/>
  <c r="L8147" i="16" s="1"/>
  <c r="E8147" i="16"/>
  <c r="M8146" i="16"/>
  <c r="K8146" i="16"/>
  <c r="I8146" i="16"/>
  <c r="H8146" i="16"/>
  <c r="G8146" i="16"/>
  <c r="F8146" i="16"/>
  <c r="L8146" i="16" s="1"/>
  <c r="E8146" i="16"/>
  <c r="M8145" i="16"/>
  <c r="K8145" i="16"/>
  <c r="I8145" i="16"/>
  <c r="H8145" i="16"/>
  <c r="G8145" i="16"/>
  <c r="F8145" i="16"/>
  <c r="L8145" i="16" s="1"/>
  <c r="E8145" i="16"/>
  <c r="M8144" i="16"/>
  <c r="K8144" i="16"/>
  <c r="J8144" i="16"/>
  <c r="I8144" i="16"/>
  <c r="H8144" i="16"/>
  <c r="G8144" i="16"/>
  <c r="F8144" i="16"/>
  <c r="L8144" i="16" s="1"/>
  <c r="E8144" i="16"/>
  <c r="M8143" i="16"/>
  <c r="K8143" i="16"/>
  <c r="J8143" i="16"/>
  <c r="I8143" i="16"/>
  <c r="H8143" i="16"/>
  <c r="G8143" i="16"/>
  <c r="F8143" i="16"/>
  <c r="L8143" i="16" s="1"/>
  <c r="E8143" i="16"/>
  <c r="M8142" i="16"/>
  <c r="K8142" i="16"/>
  <c r="I8142" i="16"/>
  <c r="H8142" i="16"/>
  <c r="G8142" i="16"/>
  <c r="F8142" i="16"/>
  <c r="L8142" i="16" s="1"/>
  <c r="E8142" i="16"/>
  <c r="M8141" i="16"/>
  <c r="K8141" i="16"/>
  <c r="I8141" i="16"/>
  <c r="H8141" i="16"/>
  <c r="G8141" i="16"/>
  <c r="F8141" i="16"/>
  <c r="L8141" i="16" s="1"/>
  <c r="E8141" i="16"/>
  <c r="M8140" i="16"/>
  <c r="K8140" i="16"/>
  <c r="J8140" i="16"/>
  <c r="I8140" i="16"/>
  <c r="H8140" i="16"/>
  <c r="G8140" i="16"/>
  <c r="F8140" i="16"/>
  <c r="L8140" i="16" s="1"/>
  <c r="E8140" i="16"/>
  <c r="M8139" i="16"/>
  <c r="K8139" i="16"/>
  <c r="J8139" i="16"/>
  <c r="I8139" i="16"/>
  <c r="H8139" i="16"/>
  <c r="G8139" i="16"/>
  <c r="F8139" i="16"/>
  <c r="L8139" i="16" s="1"/>
  <c r="E8139" i="16"/>
  <c r="M8138" i="16"/>
  <c r="K8138" i="16"/>
  <c r="I8138" i="16"/>
  <c r="H8138" i="16"/>
  <c r="G8138" i="16"/>
  <c r="F8138" i="16"/>
  <c r="L8138" i="16" s="1"/>
  <c r="E8138" i="16"/>
  <c r="M8137" i="16"/>
  <c r="K8137" i="16"/>
  <c r="I8137" i="16"/>
  <c r="H8137" i="16"/>
  <c r="G8137" i="16"/>
  <c r="F8137" i="16"/>
  <c r="L8137" i="16" s="1"/>
  <c r="E8137" i="16"/>
  <c r="M8136" i="16"/>
  <c r="K8136" i="16"/>
  <c r="J8136" i="16"/>
  <c r="I8136" i="16"/>
  <c r="H8136" i="16"/>
  <c r="G8136" i="16"/>
  <c r="F8136" i="16"/>
  <c r="L8136" i="16" s="1"/>
  <c r="E8136" i="16"/>
  <c r="M8135" i="16"/>
  <c r="K8135" i="16"/>
  <c r="J8135" i="16"/>
  <c r="I8135" i="16"/>
  <c r="H8135" i="16"/>
  <c r="G8135" i="16"/>
  <c r="F8135" i="16"/>
  <c r="L8135" i="16" s="1"/>
  <c r="E8135" i="16"/>
  <c r="M8134" i="16"/>
  <c r="K8134" i="16"/>
  <c r="I8134" i="16"/>
  <c r="H8134" i="16"/>
  <c r="G8134" i="16"/>
  <c r="F8134" i="16"/>
  <c r="L8134" i="16" s="1"/>
  <c r="E8134" i="16"/>
  <c r="M8133" i="16"/>
  <c r="K8133" i="16"/>
  <c r="I8133" i="16"/>
  <c r="H8133" i="16"/>
  <c r="G8133" i="16"/>
  <c r="F8133" i="16"/>
  <c r="L8133" i="16" s="1"/>
  <c r="E8133" i="16"/>
  <c r="M8132" i="16"/>
  <c r="K8132" i="16"/>
  <c r="J8132" i="16"/>
  <c r="I8132" i="16"/>
  <c r="H8132" i="16"/>
  <c r="G8132" i="16"/>
  <c r="F8132" i="16"/>
  <c r="L8132" i="16" s="1"/>
  <c r="E8132" i="16"/>
  <c r="M8131" i="16"/>
  <c r="K8131" i="16"/>
  <c r="J8131" i="16"/>
  <c r="I8131" i="16"/>
  <c r="H8131" i="16"/>
  <c r="G8131" i="16"/>
  <c r="F8131" i="16"/>
  <c r="L8131" i="16" s="1"/>
  <c r="E8131" i="16"/>
  <c r="M8130" i="16"/>
  <c r="K8130" i="16"/>
  <c r="I8130" i="16"/>
  <c r="H8130" i="16"/>
  <c r="G8130" i="16"/>
  <c r="F8130" i="16"/>
  <c r="L8130" i="16" s="1"/>
  <c r="E8130" i="16"/>
  <c r="M8129" i="16"/>
  <c r="K8129" i="16"/>
  <c r="I8129" i="16"/>
  <c r="H8129" i="16"/>
  <c r="G8129" i="16"/>
  <c r="F8129" i="16"/>
  <c r="L8129" i="16" s="1"/>
  <c r="E8129" i="16"/>
  <c r="M8128" i="16"/>
  <c r="K8128" i="16"/>
  <c r="J8128" i="16"/>
  <c r="I8128" i="16"/>
  <c r="H8128" i="16"/>
  <c r="G8128" i="16"/>
  <c r="F8128" i="16"/>
  <c r="L8128" i="16" s="1"/>
  <c r="E8128" i="16"/>
  <c r="M8127" i="16"/>
  <c r="K8127" i="16"/>
  <c r="J8127" i="16"/>
  <c r="I8127" i="16"/>
  <c r="H8127" i="16"/>
  <c r="G8127" i="16"/>
  <c r="F8127" i="16"/>
  <c r="L8127" i="16" s="1"/>
  <c r="E8127" i="16"/>
  <c r="M8126" i="16"/>
  <c r="K8126" i="16"/>
  <c r="I8126" i="16"/>
  <c r="H8126" i="16"/>
  <c r="G8126" i="16"/>
  <c r="F8126" i="16"/>
  <c r="L8126" i="16" s="1"/>
  <c r="E8126" i="16"/>
  <c r="M8125" i="16"/>
  <c r="K8125" i="16"/>
  <c r="I8125" i="16"/>
  <c r="H8125" i="16"/>
  <c r="G8125" i="16"/>
  <c r="F8125" i="16"/>
  <c r="L8125" i="16" s="1"/>
  <c r="E8125" i="16"/>
  <c r="M8124" i="16"/>
  <c r="K8124" i="16"/>
  <c r="J8124" i="16"/>
  <c r="I8124" i="16"/>
  <c r="H8124" i="16"/>
  <c r="G8124" i="16"/>
  <c r="F8124" i="16"/>
  <c r="L8124" i="16" s="1"/>
  <c r="E8124" i="16"/>
  <c r="M8123" i="16"/>
  <c r="K8123" i="16"/>
  <c r="J8123" i="16"/>
  <c r="I8123" i="16"/>
  <c r="H8123" i="16"/>
  <c r="G8123" i="16"/>
  <c r="F8123" i="16"/>
  <c r="L8123" i="16" s="1"/>
  <c r="E8123" i="16"/>
  <c r="M8122" i="16"/>
  <c r="K8122" i="16"/>
  <c r="I8122" i="16"/>
  <c r="H8122" i="16"/>
  <c r="G8122" i="16"/>
  <c r="F8122" i="16"/>
  <c r="L8122" i="16" s="1"/>
  <c r="E8122" i="16"/>
  <c r="M8121" i="16"/>
  <c r="K8121" i="16"/>
  <c r="I8121" i="16"/>
  <c r="H8121" i="16"/>
  <c r="G8121" i="16"/>
  <c r="F8121" i="16"/>
  <c r="L8121" i="16" s="1"/>
  <c r="E8121" i="16"/>
  <c r="M8120" i="16"/>
  <c r="K8120" i="16"/>
  <c r="J8120" i="16"/>
  <c r="I8120" i="16"/>
  <c r="H8120" i="16"/>
  <c r="G8120" i="16"/>
  <c r="F8120" i="16"/>
  <c r="L8120" i="16" s="1"/>
  <c r="E8120" i="16"/>
  <c r="M8119" i="16"/>
  <c r="K8119" i="16"/>
  <c r="J8119" i="16"/>
  <c r="I8119" i="16"/>
  <c r="H8119" i="16"/>
  <c r="G8119" i="16"/>
  <c r="F8119" i="16"/>
  <c r="L8119" i="16" s="1"/>
  <c r="E8119" i="16"/>
  <c r="M8118" i="16"/>
  <c r="K8118" i="16"/>
  <c r="I8118" i="16"/>
  <c r="H8118" i="16"/>
  <c r="G8118" i="16"/>
  <c r="F8118" i="16"/>
  <c r="L8118" i="16" s="1"/>
  <c r="E8118" i="16"/>
  <c r="M8117" i="16"/>
  <c r="K8117" i="16"/>
  <c r="I8117" i="16"/>
  <c r="H8117" i="16"/>
  <c r="G8117" i="16"/>
  <c r="F8117" i="16"/>
  <c r="L8117" i="16" s="1"/>
  <c r="E8117" i="16"/>
  <c r="M8116" i="16"/>
  <c r="K8116" i="16"/>
  <c r="J8116" i="16"/>
  <c r="I8116" i="16"/>
  <c r="H8116" i="16"/>
  <c r="G8116" i="16"/>
  <c r="F8116" i="16"/>
  <c r="L8116" i="16" s="1"/>
  <c r="E8116" i="16"/>
  <c r="M8115" i="16"/>
  <c r="K8115" i="16"/>
  <c r="J8115" i="16"/>
  <c r="I8115" i="16"/>
  <c r="H8115" i="16"/>
  <c r="G8115" i="16"/>
  <c r="F8115" i="16"/>
  <c r="L8115" i="16" s="1"/>
  <c r="E8115" i="16"/>
  <c r="M8114" i="16"/>
  <c r="K8114" i="16"/>
  <c r="I8114" i="16"/>
  <c r="H8114" i="16"/>
  <c r="G8114" i="16"/>
  <c r="F8114" i="16"/>
  <c r="L8114" i="16" s="1"/>
  <c r="E8114" i="16"/>
  <c r="M8113" i="16"/>
  <c r="K8113" i="16"/>
  <c r="I8113" i="16"/>
  <c r="H8113" i="16"/>
  <c r="G8113" i="16"/>
  <c r="F8113" i="16"/>
  <c r="L8113" i="16" s="1"/>
  <c r="E8113" i="16"/>
  <c r="M8112" i="16"/>
  <c r="K8112" i="16"/>
  <c r="J8112" i="16"/>
  <c r="I8112" i="16"/>
  <c r="H8112" i="16"/>
  <c r="G8112" i="16"/>
  <c r="F8112" i="16"/>
  <c r="L8112" i="16" s="1"/>
  <c r="E8112" i="16"/>
  <c r="M8111" i="16"/>
  <c r="K8111" i="16"/>
  <c r="J8111" i="16"/>
  <c r="I8111" i="16"/>
  <c r="H8111" i="16"/>
  <c r="G8111" i="16"/>
  <c r="F8111" i="16"/>
  <c r="L8111" i="16" s="1"/>
  <c r="E8111" i="16"/>
  <c r="M8110" i="16"/>
  <c r="K8110" i="16"/>
  <c r="I8110" i="16"/>
  <c r="H8110" i="16"/>
  <c r="G8110" i="16"/>
  <c r="F8110" i="16"/>
  <c r="L8110" i="16" s="1"/>
  <c r="E8110" i="16"/>
  <c r="M8109" i="16"/>
  <c r="K8109" i="16"/>
  <c r="I8109" i="16"/>
  <c r="H8109" i="16"/>
  <c r="G8109" i="16"/>
  <c r="F8109" i="16"/>
  <c r="L8109" i="16" s="1"/>
  <c r="E8109" i="16"/>
  <c r="M8108" i="16"/>
  <c r="K8108" i="16"/>
  <c r="J8108" i="16"/>
  <c r="I8108" i="16"/>
  <c r="H8108" i="16"/>
  <c r="G8108" i="16"/>
  <c r="F8108" i="16"/>
  <c r="L8108" i="16" s="1"/>
  <c r="E8108" i="16"/>
  <c r="M8107" i="16"/>
  <c r="K8107" i="16"/>
  <c r="J8107" i="16"/>
  <c r="I8107" i="16"/>
  <c r="H8107" i="16"/>
  <c r="G8107" i="16"/>
  <c r="F8107" i="16"/>
  <c r="L8107" i="16" s="1"/>
  <c r="E8107" i="16"/>
  <c r="M8106" i="16"/>
  <c r="K8106" i="16"/>
  <c r="I8106" i="16"/>
  <c r="H8106" i="16"/>
  <c r="G8106" i="16"/>
  <c r="F8106" i="16"/>
  <c r="L8106" i="16" s="1"/>
  <c r="E8106" i="16"/>
  <c r="M8105" i="16"/>
  <c r="K8105" i="16"/>
  <c r="I8105" i="16"/>
  <c r="H8105" i="16"/>
  <c r="G8105" i="16"/>
  <c r="F8105" i="16"/>
  <c r="L8105" i="16" s="1"/>
  <c r="E8105" i="16"/>
  <c r="M8104" i="16"/>
  <c r="K8104" i="16"/>
  <c r="J8104" i="16"/>
  <c r="I8104" i="16"/>
  <c r="H8104" i="16"/>
  <c r="G8104" i="16"/>
  <c r="F8104" i="16"/>
  <c r="L8104" i="16" s="1"/>
  <c r="E8104" i="16"/>
  <c r="M8103" i="16"/>
  <c r="K8103" i="16"/>
  <c r="J8103" i="16"/>
  <c r="I8103" i="16"/>
  <c r="H8103" i="16"/>
  <c r="G8103" i="16"/>
  <c r="F8103" i="16"/>
  <c r="L8103" i="16" s="1"/>
  <c r="E8103" i="16"/>
  <c r="M8102" i="16"/>
  <c r="K8102" i="16"/>
  <c r="I8102" i="16"/>
  <c r="H8102" i="16"/>
  <c r="G8102" i="16"/>
  <c r="F8102" i="16"/>
  <c r="L8102" i="16" s="1"/>
  <c r="E8102" i="16"/>
  <c r="M8101" i="16"/>
  <c r="K8101" i="16"/>
  <c r="I8101" i="16"/>
  <c r="H8101" i="16"/>
  <c r="G8101" i="16"/>
  <c r="F8101" i="16"/>
  <c r="L8101" i="16" s="1"/>
  <c r="E8101" i="16"/>
  <c r="M8100" i="16"/>
  <c r="K8100" i="16"/>
  <c r="J8100" i="16"/>
  <c r="I8100" i="16"/>
  <c r="H8100" i="16"/>
  <c r="G8100" i="16"/>
  <c r="F8100" i="16"/>
  <c r="L8100" i="16" s="1"/>
  <c r="E8100" i="16"/>
  <c r="M8099" i="16"/>
  <c r="K8099" i="16"/>
  <c r="J8099" i="16"/>
  <c r="I8099" i="16"/>
  <c r="H8099" i="16"/>
  <c r="G8099" i="16"/>
  <c r="F8099" i="16"/>
  <c r="L8099" i="16" s="1"/>
  <c r="E8099" i="16"/>
  <c r="M8098" i="16"/>
  <c r="K8098" i="16"/>
  <c r="I8098" i="16"/>
  <c r="H8098" i="16"/>
  <c r="G8098" i="16"/>
  <c r="F8098" i="16"/>
  <c r="L8098" i="16" s="1"/>
  <c r="E8098" i="16"/>
  <c r="M8097" i="16"/>
  <c r="K8097" i="16"/>
  <c r="I8097" i="16"/>
  <c r="H8097" i="16"/>
  <c r="G8097" i="16"/>
  <c r="F8097" i="16"/>
  <c r="L8097" i="16" s="1"/>
  <c r="E8097" i="16"/>
  <c r="M8096" i="16"/>
  <c r="K8096" i="16"/>
  <c r="J8096" i="16"/>
  <c r="I8096" i="16"/>
  <c r="H8096" i="16"/>
  <c r="G8096" i="16"/>
  <c r="F8096" i="16"/>
  <c r="L8096" i="16" s="1"/>
  <c r="E8096" i="16"/>
  <c r="M8095" i="16"/>
  <c r="K8095" i="16"/>
  <c r="J8095" i="16"/>
  <c r="I8095" i="16"/>
  <c r="H8095" i="16"/>
  <c r="G8095" i="16"/>
  <c r="F8095" i="16"/>
  <c r="L8095" i="16" s="1"/>
  <c r="E8095" i="16"/>
  <c r="M8094" i="16"/>
  <c r="K8094" i="16"/>
  <c r="I8094" i="16"/>
  <c r="H8094" i="16"/>
  <c r="G8094" i="16"/>
  <c r="F8094" i="16"/>
  <c r="L8094" i="16" s="1"/>
  <c r="E8094" i="16"/>
  <c r="M8093" i="16"/>
  <c r="K8093" i="16"/>
  <c r="I8093" i="16"/>
  <c r="H8093" i="16"/>
  <c r="G8093" i="16"/>
  <c r="F8093" i="16"/>
  <c r="L8093" i="16" s="1"/>
  <c r="E8093" i="16"/>
  <c r="M8092" i="16"/>
  <c r="K8092" i="16"/>
  <c r="J8092" i="16"/>
  <c r="I8092" i="16"/>
  <c r="H8092" i="16"/>
  <c r="G8092" i="16"/>
  <c r="F8092" i="16"/>
  <c r="L8092" i="16" s="1"/>
  <c r="E8092" i="16"/>
  <c r="M8091" i="16"/>
  <c r="K8091" i="16"/>
  <c r="J8091" i="16"/>
  <c r="I8091" i="16"/>
  <c r="H8091" i="16"/>
  <c r="G8091" i="16"/>
  <c r="F8091" i="16"/>
  <c r="L8091" i="16" s="1"/>
  <c r="E8091" i="16"/>
  <c r="M8090" i="16"/>
  <c r="K8090" i="16"/>
  <c r="I8090" i="16"/>
  <c r="H8090" i="16"/>
  <c r="G8090" i="16"/>
  <c r="F8090" i="16"/>
  <c r="L8090" i="16" s="1"/>
  <c r="E8090" i="16"/>
  <c r="M8089" i="16"/>
  <c r="K8089" i="16"/>
  <c r="I8089" i="16"/>
  <c r="H8089" i="16"/>
  <c r="G8089" i="16"/>
  <c r="F8089" i="16"/>
  <c r="L8089" i="16" s="1"/>
  <c r="E8089" i="16"/>
  <c r="M8088" i="16"/>
  <c r="K8088" i="16"/>
  <c r="J8088" i="16"/>
  <c r="I8088" i="16"/>
  <c r="H8088" i="16"/>
  <c r="G8088" i="16"/>
  <c r="F8088" i="16"/>
  <c r="L8088" i="16" s="1"/>
  <c r="E8088" i="16"/>
  <c r="M8087" i="16"/>
  <c r="K8087" i="16"/>
  <c r="J8087" i="16"/>
  <c r="I8087" i="16"/>
  <c r="H8087" i="16"/>
  <c r="G8087" i="16"/>
  <c r="F8087" i="16"/>
  <c r="L8087" i="16" s="1"/>
  <c r="E8087" i="16"/>
  <c r="M8086" i="16"/>
  <c r="K8086" i="16"/>
  <c r="I8086" i="16"/>
  <c r="H8086" i="16"/>
  <c r="G8086" i="16"/>
  <c r="F8086" i="16"/>
  <c r="L8086" i="16" s="1"/>
  <c r="E8086" i="16"/>
  <c r="M8085" i="16"/>
  <c r="K8085" i="16"/>
  <c r="I8085" i="16"/>
  <c r="H8085" i="16"/>
  <c r="G8085" i="16"/>
  <c r="F8085" i="16"/>
  <c r="L8085" i="16" s="1"/>
  <c r="E8085" i="16"/>
  <c r="M8084" i="16"/>
  <c r="K8084" i="16"/>
  <c r="J8084" i="16"/>
  <c r="I8084" i="16"/>
  <c r="H8084" i="16"/>
  <c r="G8084" i="16"/>
  <c r="F8084" i="16"/>
  <c r="L8084" i="16" s="1"/>
  <c r="E8084" i="16"/>
  <c r="M8083" i="16"/>
  <c r="K8083" i="16"/>
  <c r="J8083" i="16"/>
  <c r="I8083" i="16"/>
  <c r="H8083" i="16"/>
  <c r="G8083" i="16"/>
  <c r="F8083" i="16"/>
  <c r="L8083" i="16" s="1"/>
  <c r="E8083" i="16"/>
  <c r="M8082" i="16"/>
  <c r="K8082" i="16"/>
  <c r="I8082" i="16"/>
  <c r="H8082" i="16"/>
  <c r="G8082" i="16"/>
  <c r="F8082" i="16"/>
  <c r="L8082" i="16" s="1"/>
  <c r="E8082" i="16"/>
  <c r="M8081" i="16"/>
  <c r="K8081" i="16"/>
  <c r="I8081" i="16"/>
  <c r="H8081" i="16"/>
  <c r="G8081" i="16"/>
  <c r="F8081" i="16"/>
  <c r="L8081" i="16" s="1"/>
  <c r="E8081" i="16"/>
  <c r="M8080" i="16"/>
  <c r="K8080" i="16"/>
  <c r="J8080" i="16"/>
  <c r="I8080" i="16"/>
  <c r="H8080" i="16"/>
  <c r="G8080" i="16"/>
  <c r="F8080" i="16"/>
  <c r="L8080" i="16" s="1"/>
  <c r="E8080" i="16"/>
  <c r="M8079" i="16"/>
  <c r="K8079" i="16"/>
  <c r="J8079" i="16"/>
  <c r="I8079" i="16"/>
  <c r="H8079" i="16"/>
  <c r="G8079" i="16"/>
  <c r="F8079" i="16"/>
  <c r="L8079" i="16" s="1"/>
  <c r="E8079" i="16"/>
  <c r="M8078" i="16"/>
  <c r="K8078" i="16"/>
  <c r="I8078" i="16"/>
  <c r="H8078" i="16"/>
  <c r="G8078" i="16"/>
  <c r="F8078" i="16"/>
  <c r="L8078" i="16" s="1"/>
  <c r="E8078" i="16"/>
  <c r="M8077" i="16"/>
  <c r="K8077" i="16"/>
  <c r="I8077" i="16"/>
  <c r="H8077" i="16"/>
  <c r="G8077" i="16"/>
  <c r="F8077" i="16"/>
  <c r="L8077" i="16" s="1"/>
  <c r="E8077" i="16"/>
  <c r="M8076" i="16"/>
  <c r="K8076" i="16"/>
  <c r="J8076" i="16"/>
  <c r="I8076" i="16"/>
  <c r="H8076" i="16"/>
  <c r="G8076" i="16"/>
  <c r="F8076" i="16"/>
  <c r="L8076" i="16" s="1"/>
  <c r="E8076" i="16"/>
  <c r="M8075" i="16"/>
  <c r="K8075" i="16"/>
  <c r="J8075" i="16"/>
  <c r="I8075" i="16"/>
  <c r="H8075" i="16"/>
  <c r="G8075" i="16"/>
  <c r="F8075" i="16"/>
  <c r="L8075" i="16" s="1"/>
  <c r="E8075" i="16"/>
  <c r="M8074" i="16"/>
  <c r="K8074" i="16"/>
  <c r="I8074" i="16"/>
  <c r="H8074" i="16"/>
  <c r="G8074" i="16"/>
  <c r="F8074" i="16"/>
  <c r="L8074" i="16" s="1"/>
  <c r="E8074" i="16"/>
  <c r="M8073" i="16"/>
  <c r="K8073" i="16"/>
  <c r="I8073" i="16"/>
  <c r="H8073" i="16"/>
  <c r="G8073" i="16"/>
  <c r="F8073" i="16"/>
  <c r="L8073" i="16" s="1"/>
  <c r="E8073" i="16"/>
  <c r="M8072" i="16"/>
  <c r="K8072" i="16"/>
  <c r="J8072" i="16"/>
  <c r="I8072" i="16"/>
  <c r="H8072" i="16"/>
  <c r="G8072" i="16"/>
  <c r="F8072" i="16"/>
  <c r="L8072" i="16" s="1"/>
  <c r="E8072" i="16"/>
  <c r="M8071" i="16"/>
  <c r="K8071" i="16"/>
  <c r="J8071" i="16"/>
  <c r="I8071" i="16"/>
  <c r="H8071" i="16"/>
  <c r="G8071" i="16"/>
  <c r="F8071" i="16"/>
  <c r="L8071" i="16" s="1"/>
  <c r="E8071" i="16"/>
  <c r="M8070" i="16"/>
  <c r="K8070" i="16"/>
  <c r="I8070" i="16"/>
  <c r="H8070" i="16"/>
  <c r="G8070" i="16"/>
  <c r="F8070" i="16"/>
  <c r="L8070" i="16" s="1"/>
  <c r="E8070" i="16"/>
  <c r="M8069" i="16"/>
  <c r="K8069" i="16"/>
  <c r="I8069" i="16"/>
  <c r="H8069" i="16"/>
  <c r="G8069" i="16"/>
  <c r="F8069" i="16"/>
  <c r="L8069" i="16" s="1"/>
  <c r="E8069" i="16"/>
  <c r="M8068" i="16"/>
  <c r="K8068" i="16"/>
  <c r="J8068" i="16"/>
  <c r="I8068" i="16"/>
  <c r="H8068" i="16"/>
  <c r="G8068" i="16"/>
  <c r="F8068" i="16"/>
  <c r="L8068" i="16" s="1"/>
  <c r="E8068" i="16"/>
  <c r="M8067" i="16"/>
  <c r="K8067" i="16"/>
  <c r="J8067" i="16"/>
  <c r="I8067" i="16"/>
  <c r="H8067" i="16"/>
  <c r="G8067" i="16"/>
  <c r="F8067" i="16"/>
  <c r="L8067" i="16" s="1"/>
  <c r="E8067" i="16"/>
  <c r="M8066" i="16"/>
  <c r="K8066" i="16"/>
  <c r="I8066" i="16"/>
  <c r="H8066" i="16"/>
  <c r="G8066" i="16"/>
  <c r="F8066" i="16"/>
  <c r="L8066" i="16" s="1"/>
  <c r="E8066" i="16"/>
  <c r="M8065" i="16"/>
  <c r="K8065" i="16"/>
  <c r="I8065" i="16"/>
  <c r="H8065" i="16"/>
  <c r="G8065" i="16"/>
  <c r="F8065" i="16"/>
  <c r="L8065" i="16" s="1"/>
  <c r="E8065" i="16"/>
  <c r="M8064" i="16"/>
  <c r="K8064" i="16"/>
  <c r="J8064" i="16"/>
  <c r="I8064" i="16"/>
  <c r="H8064" i="16"/>
  <c r="G8064" i="16"/>
  <c r="F8064" i="16"/>
  <c r="L8064" i="16" s="1"/>
  <c r="E8064" i="16"/>
  <c r="M8063" i="16"/>
  <c r="K8063" i="16"/>
  <c r="J8063" i="16"/>
  <c r="I8063" i="16"/>
  <c r="H8063" i="16"/>
  <c r="G8063" i="16"/>
  <c r="F8063" i="16"/>
  <c r="L8063" i="16" s="1"/>
  <c r="E8063" i="16"/>
  <c r="M8062" i="16"/>
  <c r="K8062" i="16"/>
  <c r="I8062" i="16"/>
  <c r="H8062" i="16"/>
  <c r="G8062" i="16"/>
  <c r="F8062" i="16"/>
  <c r="L8062" i="16" s="1"/>
  <c r="E8062" i="16"/>
  <c r="M8061" i="16"/>
  <c r="K8061" i="16"/>
  <c r="I8061" i="16"/>
  <c r="H8061" i="16"/>
  <c r="G8061" i="16"/>
  <c r="F8061" i="16"/>
  <c r="L8061" i="16" s="1"/>
  <c r="E8061" i="16"/>
  <c r="M8060" i="16"/>
  <c r="K8060" i="16"/>
  <c r="J8060" i="16"/>
  <c r="I8060" i="16"/>
  <c r="H8060" i="16"/>
  <c r="G8060" i="16"/>
  <c r="F8060" i="16"/>
  <c r="L8060" i="16" s="1"/>
  <c r="E8060" i="16"/>
  <c r="M8059" i="16"/>
  <c r="K8059" i="16"/>
  <c r="J8059" i="16"/>
  <c r="I8059" i="16"/>
  <c r="H8059" i="16"/>
  <c r="G8059" i="16"/>
  <c r="F8059" i="16"/>
  <c r="L8059" i="16" s="1"/>
  <c r="E8059" i="16"/>
  <c r="M8058" i="16"/>
  <c r="K8058" i="16"/>
  <c r="I8058" i="16"/>
  <c r="H8058" i="16"/>
  <c r="G8058" i="16"/>
  <c r="F8058" i="16"/>
  <c r="L8058" i="16" s="1"/>
  <c r="E8058" i="16"/>
  <c r="M8057" i="16"/>
  <c r="K8057" i="16"/>
  <c r="I8057" i="16"/>
  <c r="H8057" i="16"/>
  <c r="G8057" i="16"/>
  <c r="F8057" i="16"/>
  <c r="L8057" i="16" s="1"/>
  <c r="E8057" i="16"/>
  <c r="M8056" i="16"/>
  <c r="K8056" i="16"/>
  <c r="J8056" i="16"/>
  <c r="I8056" i="16"/>
  <c r="H8056" i="16"/>
  <c r="G8056" i="16"/>
  <c r="F8056" i="16"/>
  <c r="L8056" i="16" s="1"/>
  <c r="E8056" i="16"/>
  <c r="M8055" i="16"/>
  <c r="K8055" i="16"/>
  <c r="J8055" i="16"/>
  <c r="I8055" i="16"/>
  <c r="H8055" i="16"/>
  <c r="G8055" i="16"/>
  <c r="F8055" i="16"/>
  <c r="L8055" i="16" s="1"/>
  <c r="E8055" i="16"/>
  <c r="M8054" i="16"/>
  <c r="K8054" i="16"/>
  <c r="I8054" i="16"/>
  <c r="H8054" i="16"/>
  <c r="G8054" i="16"/>
  <c r="F8054" i="16"/>
  <c r="L8054" i="16" s="1"/>
  <c r="E8054" i="16"/>
  <c r="M8053" i="16"/>
  <c r="K8053" i="16"/>
  <c r="I8053" i="16"/>
  <c r="H8053" i="16"/>
  <c r="G8053" i="16"/>
  <c r="F8053" i="16"/>
  <c r="L8053" i="16" s="1"/>
  <c r="E8053" i="16"/>
  <c r="M8052" i="16"/>
  <c r="K8052" i="16"/>
  <c r="J8052" i="16"/>
  <c r="I8052" i="16"/>
  <c r="H8052" i="16"/>
  <c r="G8052" i="16"/>
  <c r="F8052" i="16"/>
  <c r="L8052" i="16" s="1"/>
  <c r="E8052" i="16"/>
  <c r="M8051" i="16"/>
  <c r="K8051" i="16"/>
  <c r="J8051" i="16"/>
  <c r="I8051" i="16"/>
  <c r="H8051" i="16"/>
  <c r="G8051" i="16"/>
  <c r="F8051" i="16"/>
  <c r="L8051" i="16" s="1"/>
  <c r="E8051" i="16"/>
  <c r="M8050" i="16"/>
  <c r="K8050" i="16"/>
  <c r="I8050" i="16"/>
  <c r="H8050" i="16"/>
  <c r="G8050" i="16"/>
  <c r="F8050" i="16"/>
  <c r="L8050" i="16" s="1"/>
  <c r="E8050" i="16"/>
  <c r="M8049" i="16"/>
  <c r="K8049" i="16"/>
  <c r="I8049" i="16"/>
  <c r="H8049" i="16"/>
  <c r="G8049" i="16"/>
  <c r="F8049" i="16"/>
  <c r="L8049" i="16" s="1"/>
  <c r="E8049" i="16"/>
  <c r="M8048" i="16"/>
  <c r="K8048" i="16"/>
  <c r="J8048" i="16"/>
  <c r="I8048" i="16"/>
  <c r="H8048" i="16"/>
  <c r="G8048" i="16"/>
  <c r="F8048" i="16"/>
  <c r="L8048" i="16" s="1"/>
  <c r="E8048" i="16"/>
  <c r="M8047" i="16"/>
  <c r="K8047" i="16"/>
  <c r="J8047" i="16"/>
  <c r="I8047" i="16"/>
  <c r="H8047" i="16"/>
  <c r="G8047" i="16"/>
  <c r="F8047" i="16"/>
  <c r="L8047" i="16" s="1"/>
  <c r="E8047" i="16"/>
  <c r="M8046" i="16"/>
  <c r="K8046" i="16"/>
  <c r="I8046" i="16"/>
  <c r="H8046" i="16"/>
  <c r="G8046" i="16"/>
  <c r="F8046" i="16"/>
  <c r="L8046" i="16" s="1"/>
  <c r="E8046" i="16"/>
  <c r="M8045" i="16"/>
  <c r="K8045" i="16"/>
  <c r="I8045" i="16"/>
  <c r="H8045" i="16"/>
  <c r="G8045" i="16"/>
  <c r="F8045" i="16"/>
  <c r="L8045" i="16" s="1"/>
  <c r="E8045" i="16"/>
  <c r="M8044" i="16"/>
  <c r="K8044" i="16"/>
  <c r="J8044" i="16"/>
  <c r="I8044" i="16"/>
  <c r="H8044" i="16"/>
  <c r="G8044" i="16"/>
  <c r="F8044" i="16"/>
  <c r="L8044" i="16" s="1"/>
  <c r="E8044" i="16"/>
  <c r="M8043" i="16"/>
  <c r="K8043" i="16"/>
  <c r="J8043" i="16"/>
  <c r="I8043" i="16"/>
  <c r="H8043" i="16"/>
  <c r="G8043" i="16"/>
  <c r="F8043" i="16"/>
  <c r="L8043" i="16" s="1"/>
  <c r="E8043" i="16"/>
  <c r="M8042" i="16"/>
  <c r="K8042" i="16"/>
  <c r="I8042" i="16"/>
  <c r="H8042" i="16"/>
  <c r="G8042" i="16"/>
  <c r="F8042" i="16"/>
  <c r="L8042" i="16" s="1"/>
  <c r="E8042" i="16"/>
  <c r="M8041" i="16"/>
  <c r="K8041" i="16"/>
  <c r="I8041" i="16"/>
  <c r="H8041" i="16"/>
  <c r="G8041" i="16"/>
  <c r="F8041" i="16"/>
  <c r="L8041" i="16" s="1"/>
  <c r="E8041" i="16"/>
  <c r="M8040" i="16"/>
  <c r="K8040" i="16"/>
  <c r="J8040" i="16"/>
  <c r="I8040" i="16"/>
  <c r="H8040" i="16"/>
  <c r="G8040" i="16"/>
  <c r="F8040" i="16"/>
  <c r="L8040" i="16" s="1"/>
  <c r="E8040" i="16"/>
  <c r="M8039" i="16"/>
  <c r="K8039" i="16"/>
  <c r="J8039" i="16"/>
  <c r="I8039" i="16"/>
  <c r="H8039" i="16"/>
  <c r="G8039" i="16"/>
  <c r="F8039" i="16"/>
  <c r="L8039" i="16" s="1"/>
  <c r="E8039" i="16"/>
  <c r="M8038" i="16"/>
  <c r="K8038" i="16"/>
  <c r="I8038" i="16"/>
  <c r="H8038" i="16"/>
  <c r="G8038" i="16"/>
  <c r="F8038" i="16"/>
  <c r="L8038" i="16" s="1"/>
  <c r="E8038" i="16"/>
  <c r="M8037" i="16"/>
  <c r="K8037" i="16"/>
  <c r="I8037" i="16"/>
  <c r="H8037" i="16"/>
  <c r="G8037" i="16"/>
  <c r="F8037" i="16"/>
  <c r="L8037" i="16" s="1"/>
  <c r="E8037" i="16"/>
  <c r="M8036" i="16"/>
  <c r="K8036" i="16"/>
  <c r="J8036" i="16"/>
  <c r="I8036" i="16"/>
  <c r="H8036" i="16"/>
  <c r="G8036" i="16"/>
  <c r="F8036" i="16"/>
  <c r="L8036" i="16" s="1"/>
  <c r="E8036" i="16"/>
  <c r="M8035" i="16"/>
  <c r="K8035" i="16"/>
  <c r="J8035" i="16"/>
  <c r="I8035" i="16"/>
  <c r="H8035" i="16"/>
  <c r="G8035" i="16"/>
  <c r="F8035" i="16"/>
  <c r="L8035" i="16" s="1"/>
  <c r="E8035" i="16"/>
  <c r="M8034" i="16"/>
  <c r="K8034" i="16"/>
  <c r="I8034" i="16"/>
  <c r="H8034" i="16"/>
  <c r="G8034" i="16"/>
  <c r="F8034" i="16"/>
  <c r="L8034" i="16" s="1"/>
  <c r="E8034" i="16"/>
  <c r="M8033" i="16"/>
  <c r="K8033" i="16"/>
  <c r="I8033" i="16"/>
  <c r="H8033" i="16"/>
  <c r="G8033" i="16"/>
  <c r="F8033" i="16"/>
  <c r="L8033" i="16" s="1"/>
  <c r="E8033" i="16"/>
  <c r="M8032" i="16"/>
  <c r="K8032" i="16"/>
  <c r="J8032" i="16"/>
  <c r="I8032" i="16"/>
  <c r="H8032" i="16"/>
  <c r="G8032" i="16"/>
  <c r="F8032" i="16"/>
  <c r="L8032" i="16" s="1"/>
  <c r="E8032" i="16"/>
  <c r="M8031" i="16"/>
  <c r="K8031" i="16"/>
  <c r="J8031" i="16"/>
  <c r="I8031" i="16"/>
  <c r="H8031" i="16"/>
  <c r="G8031" i="16"/>
  <c r="F8031" i="16"/>
  <c r="L8031" i="16" s="1"/>
  <c r="E8031" i="16"/>
  <c r="M8030" i="16"/>
  <c r="K8030" i="16"/>
  <c r="I8030" i="16"/>
  <c r="H8030" i="16"/>
  <c r="G8030" i="16"/>
  <c r="F8030" i="16"/>
  <c r="L8030" i="16" s="1"/>
  <c r="E8030" i="16"/>
  <c r="M8029" i="16"/>
  <c r="K8029" i="16"/>
  <c r="I8029" i="16"/>
  <c r="H8029" i="16"/>
  <c r="G8029" i="16"/>
  <c r="F8029" i="16"/>
  <c r="L8029" i="16" s="1"/>
  <c r="E8029" i="16"/>
  <c r="M8028" i="16"/>
  <c r="K8028" i="16"/>
  <c r="J8028" i="16"/>
  <c r="I8028" i="16"/>
  <c r="H8028" i="16"/>
  <c r="G8028" i="16"/>
  <c r="F8028" i="16"/>
  <c r="L8028" i="16" s="1"/>
  <c r="E8028" i="16"/>
  <c r="M8027" i="16"/>
  <c r="K8027" i="16"/>
  <c r="J8027" i="16"/>
  <c r="I8027" i="16"/>
  <c r="H8027" i="16"/>
  <c r="G8027" i="16"/>
  <c r="F8027" i="16"/>
  <c r="L8027" i="16" s="1"/>
  <c r="E8027" i="16"/>
  <c r="M8026" i="16"/>
  <c r="K8026" i="16"/>
  <c r="I8026" i="16"/>
  <c r="H8026" i="16"/>
  <c r="G8026" i="16"/>
  <c r="F8026" i="16"/>
  <c r="L8026" i="16" s="1"/>
  <c r="E8026" i="16"/>
  <c r="M8025" i="16"/>
  <c r="K8025" i="16"/>
  <c r="I8025" i="16"/>
  <c r="H8025" i="16"/>
  <c r="G8025" i="16"/>
  <c r="F8025" i="16"/>
  <c r="L8025" i="16" s="1"/>
  <c r="E8025" i="16"/>
  <c r="M8024" i="16"/>
  <c r="K8024" i="16"/>
  <c r="J8024" i="16"/>
  <c r="I8024" i="16"/>
  <c r="H8024" i="16"/>
  <c r="G8024" i="16"/>
  <c r="F8024" i="16"/>
  <c r="L8024" i="16" s="1"/>
  <c r="E8024" i="16"/>
  <c r="M8023" i="16"/>
  <c r="K8023" i="16"/>
  <c r="J8023" i="16"/>
  <c r="I8023" i="16"/>
  <c r="H8023" i="16"/>
  <c r="G8023" i="16"/>
  <c r="F8023" i="16"/>
  <c r="L8023" i="16" s="1"/>
  <c r="E8023" i="16"/>
  <c r="M8022" i="16"/>
  <c r="K8022" i="16"/>
  <c r="I8022" i="16"/>
  <c r="H8022" i="16"/>
  <c r="G8022" i="16"/>
  <c r="F8022" i="16"/>
  <c r="L8022" i="16" s="1"/>
  <c r="E8022" i="16"/>
  <c r="M8021" i="16"/>
  <c r="K8021" i="16"/>
  <c r="I8021" i="16"/>
  <c r="H8021" i="16"/>
  <c r="G8021" i="16"/>
  <c r="F8021" i="16"/>
  <c r="L8021" i="16" s="1"/>
  <c r="E8021" i="16"/>
  <c r="M8020" i="16"/>
  <c r="K8020" i="16"/>
  <c r="J8020" i="16"/>
  <c r="I8020" i="16"/>
  <c r="H8020" i="16"/>
  <c r="G8020" i="16"/>
  <c r="F8020" i="16"/>
  <c r="L8020" i="16" s="1"/>
  <c r="E8020" i="16"/>
  <c r="M8019" i="16"/>
  <c r="K8019" i="16"/>
  <c r="J8019" i="16"/>
  <c r="I8019" i="16"/>
  <c r="H8019" i="16"/>
  <c r="G8019" i="16"/>
  <c r="F8019" i="16"/>
  <c r="L8019" i="16" s="1"/>
  <c r="E8019" i="16"/>
  <c r="M8018" i="16"/>
  <c r="K8018" i="16"/>
  <c r="I8018" i="16"/>
  <c r="H8018" i="16"/>
  <c r="G8018" i="16"/>
  <c r="F8018" i="16"/>
  <c r="L8018" i="16" s="1"/>
  <c r="E8018" i="16"/>
  <c r="M8017" i="16"/>
  <c r="K8017" i="16"/>
  <c r="I8017" i="16"/>
  <c r="H8017" i="16"/>
  <c r="G8017" i="16"/>
  <c r="F8017" i="16"/>
  <c r="L8017" i="16" s="1"/>
  <c r="E8017" i="16"/>
  <c r="M8016" i="16"/>
  <c r="K8016" i="16"/>
  <c r="J8016" i="16"/>
  <c r="I8016" i="16"/>
  <c r="H8016" i="16"/>
  <c r="G8016" i="16"/>
  <c r="F8016" i="16"/>
  <c r="L8016" i="16" s="1"/>
  <c r="E8016" i="16"/>
  <c r="M8015" i="16"/>
  <c r="K8015" i="16"/>
  <c r="J8015" i="16"/>
  <c r="I8015" i="16"/>
  <c r="H8015" i="16"/>
  <c r="G8015" i="16"/>
  <c r="F8015" i="16"/>
  <c r="L8015" i="16" s="1"/>
  <c r="E8015" i="16"/>
  <c r="M8014" i="16"/>
  <c r="K8014" i="16"/>
  <c r="I8014" i="16"/>
  <c r="H8014" i="16"/>
  <c r="G8014" i="16"/>
  <c r="F8014" i="16"/>
  <c r="L8014" i="16" s="1"/>
  <c r="E8014" i="16"/>
  <c r="M8013" i="16"/>
  <c r="K8013" i="16"/>
  <c r="I8013" i="16"/>
  <c r="H8013" i="16"/>
  <c r="G8013" i="16"/>
  <c r="F8013" i="16"/>
  <c r="L8013" i="16" s="1"/>
  <c r="E8013" i="16"/>
  <c r="M8012" i="16"/>
  <c r="K8012" i="16"/>
  <c r="J8012" i="16"/>
  <c r="I8012" i="16"/>
  <c r="H8012" i="16"/>
  <c r="G8012" i="16"/>
  <c r="F8012" i="16"/>
  <c r="L8012" i="16" s="1"/>
  <c r="E8012" i="16"/>
  <c r="M8011" i="16"/>
  <c r="K8011" i="16"/>
  <c r="J8011" i="16"/>
  <c r="I8011" i="16"/>
  <c r="H8011" i="16"/>
  <c r="G8011" i="16"/>
  <c r="F8011" i="16"/>
  <c r="L8011" i="16" s="1"/>
  <c r="E8011" i="16"/>
  <c r="M8010" i="16"/>
  <c r="K8010" i="16"/>
  <c r="I8010" i="16"/>
  <c r="H8010" i="16"/>
  <c r="G8010" i="16"/>
  <c r="F8010" i="16"/>
  <c r="L8010" i="16" s="1"/>
  <c r="E8010" i="16"/>
  <c r="M8009" i="16"/>
  <c r="K8009" i="16"/>
  <c r="I8009" i="16"/>
  <c r="H8009" i="16"/>
  <c r="G8009" i="16"/>
  <c r="F8009" i="16"/>
  <c r="L8009" i="16" s="1"/>
  <c r="E8009" i="16"/>
  <c r="M8008" i="16"/>
  <c r="K8008" i="16"/>
  <c r="J8008" i="16"/>
  <c r="I8008" i="16"/>
  <c r="H8008" i="16"/>
  <c r="G8008" i="16"/>
  <c r="F8008" i="16"/>
  <c r="L8008" i="16" s="1"/>
  <c r="E8008" i="16"/>
  <c r="M8007" i="16"/>
  <c r="K8007" i="16"/>
  <c r="J8007" i="16"/>
  <c r="I8007" i="16"/>
  <c r="H8007" i="16"/>
  <c r="G8007" i="16"/>
  <c r="F8007" i="16"/>
  <c r="L8007" i="16" s="1"/>
  <c r="E8007" i="16"/>
  <c r="M8006" i="16"/>
  <c r="K8006" i="16"/>
  <c r="I8006" i="16"/>
  <c r="H8006" i="16"/>
  <c r="G8006" i="16"/>
  <c r="F8006" i="16"/>
  <c r="L8006" i="16" s="1"/>
  <c r="E8006" i="16"/>
  <c r="M8005" i="16"/>
  <c r="K8005" i="16"/>
  <c r="I8005" i="16"/>
  <c r="H8005" i="16"/>
  <c r="G8005" i="16"/>
  <c r="F8005" i="16"/>
  <c r="L8005" i="16" s="1"/>
  <c r="E8005" i="16"/>
  <c r="M8004" i="16"/>
  <c r="K8004" i="16"/>
  <c r="J8004" i="16"/>
  <c r="I8004" i="16"/>
  <c r="H8004" i="16"/>
  <c r="G8004" i="16"/>
  <c r="F8004" i="16"/>
  <c r="L8004" i="16" s="1"/>
  <c r="E8004" i="16"/>
  <c r="M8003" i="16"/>
  <c r="K8003" i="16"/>
  <c r="J8003" i="16"/>
  <c r="I8003" i="16"/>
  <c r="H8003" i="16"/>
  <c r="G8003" i="16"/>
  <c r="F8003" i="16"/>
  <c r="L8003" i="16" s="1"/>
  <c r="E8003" i="16"/>
  <c r="M8002" i="16"/>
  <c r="K8002" i="16"/>
  <c r="I8002" i="16"/>
  <c r="H8002" i="16"/>
  <c r="G8002" i="16"/>
  <c r="F8002" i="16"/>
  <c r="L8002" i="16" s="1"/>
  <c r="E8002" i="16"/>
  <c r="M8001" i="16"/>
  <c r="K8001" i="16"/>
  <c r="I8001" i="16"/>
  <c r="H8001" i="16"/>
  <c r="G8001" i="16"/>
  <c r="F8001" i="16"/>
  <c r="L8001" i="16" s="1"/>
  <c r="E8001" i="16"/>
  <c r="M8000" i="16"/>
  <c r="K8000" i="16"/>
  <c r="J8000" i="16"/>
  <c r="I8000" i="16"/>
  <c r="H8000" i="16"/>
  <c r="G8000" i="16"/>
  <c r="F8000" i="16"/>
  <c r="L8000" i="16" s="1"/>
  <c r="E8000" i="16"/>
  <c r="M7999" i="16"/>
  <c r="K7999" i="16"/>
  <c r="J7999" i="16"/>
  <c r="I7999" i="16"/>
  <c r="H7999" i="16"/>
  <c r="G7999" i="16"/>
  <c r="F7999" i="16"/>
  <c r="L7999" i="16" s="1"/>
  <c r="E7999" i="16"/>
  <c r="M7998" i="16"/>
  <c r="K7998" i="16"/>
  <c r="I7998" i="16"/>
  <c r="H7998" i="16"/>
  <c r="G7998" i="16"/>
  <c r="F7998" i="16"/>
  <c r="L7998" i="16" s="1"/>
  <c r="E7998" i="16"/>
  <c r="M7997" i="16"/>
  <c r="K7997" i="16"/>
  <c r="I7997" i="16"/>
  <c r="H7997" i="16"/>
  <c r="G7997" i="16"/>
  <c r="F7997" i="16"/>
  <c r="L7997" i="16" s="1"/>
  <c r="E7997" i="16"/>
  <c r="M7996" i="16"/>
  <c r="K7996" i="16"/>
  <c r="J7996" i="16"/>
  <c r="I7996" i="16"/>
  <c r="H7996" i="16"/>
  <c r="G7996" i="16"/>
  <c r="F7996" i="16"/>
  <c r="L7996" i="16" s="1"/>
  <c r="E7996" i="16"/>
  <c r="M7995" i="16"/>
  <c r="K7995" i="16"/>
  <c r="J7995" i="16"/>
  <c r="I7995" i="16"/>
  <c r="H7995" i="16"/>
  <c r="G7995" i="16"/>
  <c r="F7995" i="16"/>
  <c r="L7995" i="16" s="1"/>
  <c r="E7995" i="16"/>
  <c r="M7994" i="16"/>
  <c r="K7994" i="16"/>
  <c r="I7994" i="16"/>
  <c r="H7994" i="16"/>
  <c r="G7994" i="16"/>
  <c r="F7994" i="16"/>
  <c r="L7994" i="16" s="1"/>
  <c r="E7994" i="16"/>
  <c r="M7993" i="16"/>
  <c r="K7993" i="16"/>
  <c r="I7993" i="16"/>
  <c r="H7993" i="16"/>
  <c r="G7993" i="16"/>
  <c r="F7993" i="16"/>
  <c r="L7993" i="16" s="1"/>
  <c r="E7993" i="16"/>
  <c r="M7992" i="16"/>
  <c r="K7992" i="16"/>
  <c r="J7992" i="16"/>
  <c r="I7992" i="16"/>
  <c r="H7992" i="16"/>
  <c r="G7992" i="16"/>
  <c r="F7992" i="16"/>
  <c r="L7992" i="16" s="1"/>
  <c r="E7992" i="16"/>
  <c r="M7991" i="16"/>
  <c r="K7991" i="16"/>
  <c r="J7991" i="16"/>
  <c r="I7991" i="16"/>
  <c r="H7991" i="16"/>
  <c r="G7991" i="16"/>
  <c r="F7991" i="16"/>
  <c r="L7991" i="16" s="1"/>
  <c r="E7991" i="16"/>
  <c r="M7990" i="16"/>
  <c r="K7990" i="16"/>
  <c r="I7990" i="16"/>
  <c r="H7990" i="16"/>
  <c r="G7990" i="16"/>
  <c r="F7990" i="16"/>
  <c r="L7990" i="16" s="1"/>
  <c r="E7990" i="16"/>
  <c r="M7989" i="16"/>
  <c r="K7989" i="16"/>
  <c r="I7989" i="16"/>
  <c r="H7989" i="16"/>
  <c r="G7989" i="16"/>
  <c r="F7989" i="16"/>
  <c r="L7989" i="16" s="1"/>
  <c r="E7989" i="16"/>
  <c r="M7988" i="16"/>
  <c r="K7988" i="16"/>
  <c r="J7988" i="16"/>
  <c r="I7988" i="16"/>
  <c r="H7988" i="16"/>
  <c r="G7988" i="16"/>
  <c r="F7988" i="16"/>
  <c r="L7988" i="16" s="1"/>
  <c r="E7988" i="16"/>
  <c r="M7987" i="16"/>
  <c r="K7987" i="16"/>
  <c r="J7987" i="16"/>
  <c r="I7987" i="16"/>
  <c r="H7987" i="16"/>
  <c r="G7987" i="16"/>
  <c r="F7987" i="16"/>
  <c r="L7987" i="16" s="1"/>
  <c r="E7987" i="16"/>
  <c r="M7986" i="16"/>
  <c r="K7986" i="16"/>
  <c r="I7986" i="16"/>
  <c r="H7986" i="16"/>
  <c r="G7986" i="16"/>
  <c r="F7986" i="16"/>
  <c r="L7986" i="16" s="1"/>
  <c r="E7986" i="16"/>
  <c r="M7985" i="16"/>
  <c r="K7985" i="16"/>
  <c r="I7985" i="16"/>
  <c r="H7985" i="16"/>
  <c r="G7985" i="16"/>
  <c r="F7985" i="16"/>
  <c r="L7985" i="16" s="1"/>
  <c r="E7985" i="16"/>
  <c r="M7984" i="16"/>
  <c r="K7984" i="16"/>
  <c r="J7984" i="16"/>
  <c r="I7984" i="16"/>
  <c r="H7984" i="16"/>
  <c r="G7984" i="16"/>
  <c r="F7984" i="16"/>
  <c r="L7984" i="16" s="1"/>
  <c r="E7984" i="16"/>
  <c r="M7983" i="16"/>
  <c r="K7983" i="16"/>
  <c r="J7983" i="16"/>
  <c r="I7983" i="16"/>
  <c r="H7983" i="16"/>
  <c r="G7983" i="16"/>
  <c r="F7983" i="16"/>
  <c r="L7983" i="16" s="1"/>
  <c r="E7983" i="16"/>
  <c r="M7982" i="16"/>
  <c r="K7982" i="16"/>
  <c r="I7982" i="16"/>
  <c r="H7982" i="16"/>
  <c r="G7982" i="16"/>
  <c r="F7982" i="16"/>
  <c r="L7982" i="16" s="1"/>
  <c r="E7982" i="16"/>
  <c r="M7981" i="16"/>
  <c r="K7981" i="16"/>
  <c r="I7981" i="16"/>
  <c r="H7981" i="16"/>
  <c r="G7981" i="16"/>
  <c r="F7981" i="16"/>
  <c r="L7981" i="16" s="1"/>
  <c r="E7981" i="16"/>
  <c r="M7980" i="16"/>
  <c r="K7980" i="16"/>
  <c r="J7980" i="16"/>
  <c r="I7980" i="16"/>
  <c r="H7980" i="16"/>
  <c r="G7980" i="16"/>
  <c r="F7980" i="16"/>
  <c r="L7980" i="16" s="1"/>
  <c r="E7980" i="16"/>
  <c r="M7979" i="16"/>
  <c r="K7979" i="16"/>
  <c r="J7979" i="16"/>
  <c r="I7979" i="16"/>
  <c r="H7979" i="16"/>
  <c r="G7979" i="16"/>
  <c r="F7979" i="16"/>
  <c r="L7979" i="16" s="1"/>
  <c r="E7979" i="16"/>
  <c r="M7978" i="16"/>
  <c r="K7978" i="16"/>
  <c r="I7978" i="16"/>
  <c r="H7978" i="16"/>
  <c r="G7978" i="16"/>
  <c r="F7978" i="16"/>
  <c r="L7978" i="16" s="1"/>
  <c r="E7978" i="16"/>
  <c r="M7977" i="16"/>
  <c r="K7977" i="16"/>
  <c r="I7977" i="16"/>
  <c r="H7977" i="16"/>
  <c r="G7977" i="16"/>
  <c r="F7977" i="16"/>
  <c r="L7977" i="16" s="1"/>
  <c r="E7977" i="16"/>
  <c r="M7976" i="16"/>
  <c r="K7976" i="16"/>
  <c r="J7976" i="16"/>
  <c r="I7976" i="16"/>
  <c r="H7976" i="16"/>
  <c r="G7976" i="16"/>
  <c r="F7976" i="16"/>
  <c r="L7976" i="16" s="1"/>
  <c r="E7976" i="16"/>
  <c r="M7975" i="16"/>
  <c r="K7975" i="16"/>
  <c r="J7975" i="16"/>
  <c r="I7975" i="16"/>
  <c r="H7975" i="16"/>
  <c r="G7975" i="16"/>
  <c r="F7975" i="16"/>
  <c r="L7975" i="16" s="1"/>
  <c r="E7975" i="16"/>
  <c r="M7974" i="16"/>
  <c r="K7974" i="16"/>
  <c r="I7974" i="16"/>
  <c r="H7974" i="16"/>
  <c r="G7974" i="16"/>
  <c r="F7974" i="16"/>
  <c r="L7974" i="16" s="1"/>
  <c r="E7974" i="16"/>
  <c r="M7973" i="16"/>
  <c r="K7973" i="16"/>
  <c r="I7973" i="16"/>
  <c r="H7973" i="16"/>
  <c r="G7973" i="16"/>
  <c r="F7973" i="16"/>
  <c r="L7973" i="16" s="1"/>
  <c r="E7973" i="16"/>
  <c r="M7972" i="16"/>
  <c r="K7972" i="16"/>
  <c r="J7972" i="16"/>
  <c r="I7972" i="16"/>
  <c r="H7972" i="16"/>
  <c r="G7972" i="16"/>
  <c r="F7972" i="16"/>
  <c r="L7972" i="16" s="1"/>
  <c r="E7972" i="16"/>
  <c r="M7971" i="16"/>
  <c r="K7971" i="16"/>
  <c r="J7971" i="16"/>
  <c r="I7971" i="16"/>
  <c r="H7971" i="16"/>
  <c r="G7971" i="16"/>
  <c r="F7971" i="16"/>
  <c r="L7971" i="16" s="1"/>
  <c r="E7971" i="16"/>
  <c r="M7970" i="16"/>
  <c r="K7970" i="16"/>
  <c r="I7970" i="16"/>
  <c r="H7970" i="16"/>
  <c r="G7970" i="16"/>
  <c r="F7970" i="16"/>
  <c r="L7970" i="16" s="1"/>
  <c r="E7970" i="16"/>
  <c r="M7969" i="16"/>
  <c r="K7969" i="16"/>
  <c r="I7969" i="16"/>
  <c r="H7969" i="16"/>
  <c r="G7969" i="16"/>
  <c r="F7969" i="16"/>
  <c r="L7969" i="16" s="1"/>
  <c r="E7969" i="16"/>
  <c r="M7968" i="16"/>
  <c r="K7968" i="16"/>
  <c r="J7968" i="16"/>
  <c r="I7968" i="16"/>
  <c r="H7968" i="16"/>
  <c r="G7968" i="16"/>
  <c r="F7968" i="16"/>
  <c r="L7968" i="16" s="1"/>
  <c r="E7968" i="16"/>
  <c r="M7967" i="16"/>
  <c r="K7967" i="16"/>
  <c r="J7967" i="16"/>
  <c r="I7967" i="16"/>
  <c r="H7967" i="16"/>
  <c r="G7967" i="16"/>
  <c r="F7967" i="16"/>
  <c r="L7967" i="16" s="1"/>
  <c r="E7967" i="16"/>
  <c r="M7966" i="16"/>
  <c r="K7966" i="16"/>
  <c r="I7966" i="16"/>
  <c r="H7966" i="16"/>
  <c r="G7966" i="16"/>
  <c r="F7966" i="16"/>
  <c r="L7966" i="16" s="1"/>
  <c r="E7966" i="16"/>
  <c r="M7965" i="16"/>
  <c r="K7965" i="16"/>
  <c r="I7965" i="16"/>
  <c r="H7965" i="16"/>
  <c r="G7965" i="16"/>
  <c r="F7965" i="16"/>
  <c r="L7965" i="16" s="1"/>
  <c r="E7965" i="16"/>
  <c r="M7964" i="16"/>
  <c r="K7964" i="16"/>
  <c r="J7964" i="16"/>
  <c r="I7964" i="16"/>
  <c r="H7964" i="16"/>
  <c r="G7964" i="16"/>
  <c r="F7964" i="16"/>
  <c r="L7964" i="16" s="1"/>
  <c r="E7964" i="16"/>
  <c r="M7963" i="16"/>
  <c r="K7963" i="16"/>
  <c r="J7963" i="16"/>
  <c r="I7963" i="16"/>
  <c r="H7963" i="16"/>
  <c r="G7963" i="16"/>
  <c r="F7963" i="16"/>
  <c r="L7963" i="16" s="1"/>
  <c r="E7963" i="16"/>
  <c r="M7962" i="16"/>
  <c r="K7962" i="16"/>
  <c r="I7962" i="16"/>
  <c r="H7962" i="16"/>
  <c r="G7962" i="16"/>
  <c r="F7962" i="16"/>
  <c r="L7962" i="16" s="1"/>
  <c r="E7962" i="16"/>
  <c r="M7961" i="16"/>
  <c r="K7961" i="16"/>
  <c r="I7961" i="16"/>
  <c r="H7961" i="16"/>
  <c r="G7961" i="16"/>
  <c r="F7961" i="16"/>
  <c r="L7961" i="16" s="1"/>
  <c r="E7961" i="16"/>
  <c r="M7960" i="16"/>
  <c r="K7960" i="16"/>
  <c r="J7960" i="16"/>
  <c r="I7960" i="16"/>
  <c r="H7960" i="16"/>
  <c r="G7960" i="16"/>
  <c r="F7960" i="16"/>
  <c r="L7960" i="16" s="1"/>
  <c r="E7960" i="16"/>
  <c r="M7959" i="16"/>
  <c r="K7959" i="16"/>
  <c r="J7959" i="16"/>
  <c r="I7959" i="16"/>
  <c r="H7959" i="16"/>
  <c r="G7959" i="16"/>
  <c r="F7959" i="16"/>
  <c r="L7959" i="16" s="1"/>
  <c r="E7959" i="16"/>
  <c r="M7958" i="16"/>
  <c r="K7958" i="16"/>
  <c r="I7958" i="16"/>
  <c r="H7958" i="16"/>
  <c r="G7958" i="16"/>
  <c r="F7958" i="16"/>
  <c r="L7958" i="16" s="1"/>
  <c r="E7958" i="16"/>
  <c r="M7957" i="16"/>
  <c r="K7957" i="16"/>
  <c r="I7957" i="16"/>
  <c r="H7957" i="16"/>
  <c r="G7957" i="16"/>
  <c r="F7957" i="16"/>
  <c r="L7957" i="16" s="1"/>
  <c r="E7957" i="16"/>
  <c r="M7956" i="16"/>
  <c r="K7956" i="16"/>
  <c r="J7956" i="16"/>
  <c r="I7956" i="16"/>
  <c r="H7956" i="16"/>
  <c r="G7956" i="16"/>
  <c r="F7956" i="16"/>
  <c r="L7956" i="16" s="1"/>
  <c r="E7956" i="16"/>
  <c r="M7955" i="16"/>
  <c r="K7955" i="16"/>
  <c r="J7955" i="16"/>
  <c r="I7955" i="16"/>
  <c r="H7955" i="16"/>
  <c r="G7955" i="16"/>
  <c r="F7955" i="16"/>
  <c r="L7955" i="16" s="1"/>
  <c r="E7955" i="16"/>
  <c r="M7954" i="16"/>
  <c r="K7954" i="16"/>
  <c r="I7954" i="16"/>
  <c r="H7954" i="16"/>
  <c r="G7954" i="16"/>
  <c r="F7954" i="16"/>
  <c r="L7954" i="16" s="1"/>
  <c r="E7954" i="16"/>
  <c r="M7953" i="16"/>
  <c r="K7953" i="16"/>
  <c r="I7953" i="16"/>
  <c r="H7953" i="16"/>
  <c r="G7953" i="16"/>
  <c r="F7953" i="16"/>
  <c r="L7953" i="16" s="1"/>
  <c r="E7953" i="16"/>
  <c r="M7952" i="16"/>
  <c r="K7952" i="16"/>
  <c r="J7952" i="16"/>
  <c r="I7952" i="16"/>
  <c r="H7952" i="16"/>
  <c r="G7952" i="16"/>
  <c r="F7952" i="16"/>
  <c r="L7952" i="16" s="1"/>
  <c r="E7952" i="16"/>
  <c r="M7951" i="16"/>
  <c r="K7951" i="16"/>
  <c r="J7951" i="16"/>
  <c r="I7951" i="16"/>
  <c r="H7951" i="16"/>
  <c r="G7951" i="16"/>
  <c r="F7951" i="16"/>
  <c r="L7951" i="16" s="1"/>
  <c r="E7951" i="16"/>
  <c r="M7950" i="16"/>
  <c r="K7950" i="16"/>
  <c r="I7950" i="16"/>
  <c r="H7950" i="16"/>
  <c r="G7950" i="16"/>
  <c r="F7950" i="16"/>
  <c r="L7950" i="16" s="1"/>
  <c r="E7950" i="16"/>
  <c r="M7949" i="16"/>
  <c r="K7949" i="16"/>
  <c r="I7949" i="16"/>
  <c r="H7949" i="16"/>
  <c r="G7949" i="16"/>
  <c r="F7949" i="16"/>
  <c r="L7949" i="16" s="1"/>
  <c r="E7949" i="16"/>
  <c r="M7948" i="16"/>
  <c r="K7948" i="16"/>
  <c r="J7948" i="16"/>
  <c r="I7948" i="16"/>
  <c r="H7948" i="16"/>
  <c r="G7948" i="16"/>
  <c r="F7948" i="16"/>
  <c r="L7948" i="16" s="1"/>
  <c r="E7948" i="16"/>
  <c r="M7947" i="16"/>
  <c r="K7947" i="16"/>
  <c r="J7947" i="16"/>
  <c r="I7947" i="16"/>
  <c r="H7947" i="16"/>
  <c r="G7947" i="16"/>
  <c r="F7947" i="16"/>
  <c r="L7947" i="16" s="1"/>
  <c r="E7947" i="16"/>
  <c r="M7946" i="16"/>
  <c r="K7946" i="16"/>
  <c r="I7946" i="16"/>
  <c r="H7946" i="16"/>
  <c r="G7946" i="16"/>
  <c r="F7946" i="16"/>
  <c r="L7946" i="16" s="1"/>
  <c r="E7946" i="16"/>
  <c r="M7945" i="16"/>
  <c r="K7945" i="16"/>
  <c r="I7945" i="16"/>
  <c r="H7945" i="16"/>
  <c r="G7945" i="16"/>
  <c r="F7945" i="16"/>
  <c r="L7945" i="16" s="1"/>
  <c r="E7945" i="16"/>
  <c r="M7944" i="16"/>
  <c r="K7944" i="16"/>
  <c r="J7944" i="16"/>
  <c r="I7944" i="16"/>
  <c r="H7944" i="16"/>
  <c r="G7944" i="16"/>
  <c r="F7944" i="16"/>
  <c r="L7944" i="16" s="1"/>
  <c r="E7944" i="16"/>
  <c r="M7943" i="16"/>
  <c r="K7943" i="16"/>
  <c r="J7943" i="16"/>
  <c r="I7943" i="16"/>
  <c r="H7943" i="16"/>
  <c r="G7943" i="16"/>
  <c r="F7943" i="16"/>
  <c r="L7943" i="16" s="1"/>
  <c r="E7943" i="16"/>
  <c r="M7942" i="16"/>
  <c r="K7942" i="16"/>
  <c r="I7942" i="16"/>
  <c r="H7942" i="16"/>
  <c r="G7942" i="16"/>
  <c r="F7942" i="16"/>
  <c r="L7942" i="16" s="1"/>
  <c r="E7942" i="16"/>
  <c r="M7941" i="16"/>
  <c r="K7941" i="16"/>
  <c r="I7941" i="16"/>
  <c r="H7941" i="16"/>
  <c r="G7941" i="16"/>
  <c r="F7941" i="16"/>
  <c r="L7941" i="16" s="1"/>
  <c r="E7941" i="16"/>
  <c r="M7940" i="16"/>
  <c r="K7940" i="16"/>
  <c r="J7940" i="16"/>
  <c r="I7940" i="16"/>
  <c r="H7940" i="16"/>
  <c r="G7940" i="16"/>
  <c r="F7940" i="16"/>
  <c r="L7940" i="16" s="1"/>
  <c r="E7940" i="16"/>
  <c r="M7939" i="16"/>
  <c r="K7939" i="16"/>
  <c r="J7939" i="16"/>
  <c r="I7939" i="16"/>
  <c r="H7939" i="16"/>
  <c r="G7939" i="16"/>
  <c r="F7939" i="16"/>
  <c r="L7939" i="16" s="1"/>
  <c r="E7939" i="16"/>
  <c r="M7938" i="16"/>
  <c r="K7938" i="16"/>
  <c r="I7938" i="16"/>
  <c r="H7938" i="16"/>
  <c r="G7938" i="16"/>
  <c r="F7938" i="16"/>
  <c r="L7938" i="16" s="1"/>
  <c r="E7938" i="16"/>
  <c r="M7937" i="16"/>
  <c r="K7937" i="16"/>
  <c r="I7937" i="16"/>
  <c r="H7937" i="16"/>
  <c r="G7937" i="16"/>
  <c r="F7937" i="16"/>
  <c r="L7937" i="16" s="1"/>
  <c r="E7937" i="16"/>
  <c r="M7936" i="16"/>
  <c r="K7936" i="16"/>
  <c r="J7936" i="16"/>
  <c r="I7936" i="16"/>
  <c r="H7936" i="16"/>
  <c r="G7936" i="16"/>
  <c r="F7936" i="16"/>
  <c r="L7936" i="16" s="1"/>
  <c r="E7936" i="16"/>
  <c r="M7935" i="16"/>
  <c r="K7935" i="16"/>
  <c r="J7935" i="16"/>
  <c r="I7935" i="16"/>
  <c r="H7935" i="16"/>
  <c r="G7935" i="16"/>
  <c r="F7935" i="16"/>
  <c r="L7935" i="16" s="1"/>
  <c r="E7935" i="16"/>
  <c r="M7934" i="16"/>
  <c r="K7934" i="16"/>
  <c r="I7934" i="16"/>
  <c r="H7934" i="16"/>
  <c r="G7934" i="16"/>
  <c r="F7934" i="16"/>
  <c r="L7934" i="16" s="1"/>
  <c r="E7934" i="16"/>
  <c r="M7933" i="16"/>
  <c r="K7933" i="16"/>
  <c r="I7933" i="16"/>
  <c r="H7933" i="16"/>
  <c r="G7933" i="16"/>
  <c r="F7933" i="16"/>
  <c r="L7933" i="16" s="1"/>
  <c r="E7933" i="16"/>
  <c r="M7932" i="16"/>
  <c r="K7932" i="16"/>
  <c r="J7932" i="16"/>
  <c r="I7932" i="16"/>
  <c r="H7932" i="16"/>
  <c r="G7932" i="16"/>
  <c r="F7932" i="16"/>
  <c r="L7932" i="16" s="1"/>
  <c r="E7932" i="16"/>
  <c r="M7931" i="16"/>
  <c r="K7931" i="16"/>
  <c r="J7931" i="16"/>
  <c r="I7931" i="16"/>
  <c r="H7931" i="16"/>
  <c r="G7931" i="16"/>
  <c r="F7931" i="16"/>
  <c r="L7931" i="16" s="1"/>
  <c r="E7931" i="16"/>
  <c r="M7930" i="16"/>
  <c r="K7930" i="16"/>
  <c r="I7930" i="16"/>
  <c r="H7930" i="16"/>
  <c r="G7930" i="16"/>
  <c r="F7930" i="16"/>
  <c r="L7930" i="16" s="1"/>
  <c r="E7930" i="16"/>
  <c r="M7929" i="16"/>
  <c r="K7929" i="16"/>
  <c r="I7929" i="16"/>
  <c r="H7929" i="16"/>
  <c r="G7929" i="16"/>
  <c r="F7929" i="16"/>
  <c r="L7929" i="16" s="1"/>
  <c r="E7929" i="16"/>
  <c r="M7928" i="16"/>
  <c r="K7928" i="16"/>
  <c r="J7928" i="16"/>
  <c r="I7928" i="16"/>
  <c r="H7928" i="16"/>
  <c r="G7928" i="16"/>
  <c r="F7928" i="16"/>
  <c r="L7928" i="16" s="1"/>
  <c r="E7928" i="16"/>
  <c r="M7927" i="16"/>
  <c r="K7927" i="16"/>
  <c r="J7927" i="16"/>
  <c r="I7927" i="16"/>
  <c r="H7927" i="16"/>
  <c r="G7927" i="16"/>
  <c r="F7927" i="16"/>
  <c r="L7927" i="16" s="1"/>
  <c r="E7927" i="16"/>
  <c r="M7926" i="16"/>
  <c r="K7926" i="16"/>
  <c r="I7926" i="16"/>
  <c r="H7926" i="16"/>
  <c r="G7926" i="16"/>
  <c r="F7926" i="16"/>
  <c r="L7926" i="16" s="1"/>
  <c r="E7926" i="16"/>
  <c r="M7925" i="16"/>
  <c r="K7925" i="16"/>
  <c r="I7925" i="16"/>
  <c r="H7925" i="16"/>
  <c r="G7925" i="16"/>
  <c r="F7925" i="16"/>
  <c r="L7925" i="16" s="1"/>
  <c r="E7925" i="16"/>
  <c r="M7924" i="16"/>
  <c r="K7924" i="16"/>
  <c r="J7924" i="16"/>
  <c r="I7924" i="16"/>
  <c r="H7924" i="16"/>
  <c r="G7924" i="16"/>
  <c r="F7924" i="16"/>
  <c r="L7924" i="16" s="1"/>
  <c r="E7924" i="16"/>
  <c r="M7923" i="16"/>
  <c r="K7923" i="16"/>
  <c r="J7923" i="16"/>
  <c r="I7923" i="16"/>
  <c r="H7923" i="16"/>
  <c r="G7923" i="16"/>
  <c r="F7923" i="16"/>
  <c r="L7923" i="16" s="1"/>
  <c r="E7923" i="16"/>
  <c r="M7922" i="16"/>
  <c r="K7922" i="16"/>
  <c r="I7922" i="16"/>
  <c r="H7922" i="16"/>
  <c r="G7922" i="16"/>
  <c r="F7922" i="16"/>
  <c r="L7922" i="16" s="1"/>
  <c r="E7922" i="16"/>
  <c r="M7921" i="16"/>
  <c r="K7921" i="16"/>
  <c r="I7921" i="16"/>
  <c r="H7921" i="16"/>
  <c r="G7921" i="16"/>
  <c r="F7921" i="16"/>
  <c r="L7921" i="16" s="1"/>
  <c r="E7921" i="16"/>
  <c r="M7920" i="16"/>
  <c r="K7920" i="16"/>
  <c r="J7920" i="16"/>
  <c r="I7920" i="16"/>
  <c r="H7920" i="16"/>
  <c r="G7920" i="16"/>
  <c r="F7920" i="16"/>
  <c r="L7920" i="16" s="1"/>
  <c r="E7920" i="16"/>
  <c r="M7919" i="16"/>
  <c r="K7919" i="16"/>
  <c r="J7919" i="16"/>
  <c r="I7919" i="16"/>
  <c r="H7919" i="16"/>
  <c r="G7919" i="16"/>
  <c r="F7919" i="16"/>
  <c r="L7919" i="16" s="1"/>
  <c r="E7919" i="16"/>
  <c r="M7918" i="16"/>
  <c r="K7918" i="16"/>
  <c r="I7918" i="16"/>
  <c r="H7918" i="16"/>
  <c r="G7918" i="16"/>
  <c r="F7918" i="16"/>
  <c r="L7918" i="16" s="1"/>
  <c r="E7918" i="16"/>
  <c r="M7917" i="16"/>
  <c r="K7917" i="16"/>
  <c r="I7917" i="16"/>
  <c r="H7917" i="16"/>
  <c r="G7917" i="16"/>
  <c r="F7917" i="16"/>
  <c r="L7917" i="16" s="1"/>
  <c r="E7917" i="16"/>
  <c r="M7916" i="16"/>
  <c r="K7916" i="16"/>
  <c r="J7916" i="16"/>
  <c r="I7916" i="16"/>
  <c r="H7916" i="16"/>
  <c r="G7916" i="16"/>
  <c r="F7916" i="16"/>
  <c r="L7916" i="16" s="1"/>
  <c r="E7916" i="16"/>
  <c r="M7915" i="16"/>
  <c r="K7915" i="16"/>
  <c r="J7915" i="16"/>
  <c r="I7915" i="16"/>
  <c r="H7915" i="16"/>
  <c r="G7915" i="16"/>
  <c r="F7915" i="16"/>
  <c r="L7915" i="16" s="1"/>
  <c r="E7915" i="16"/>
  <c r="M7914" i="16"/>
  <c r="K7914" i="16"/>
  <c r="I7914" i="16"/>
  <c r="H7914" i="16"/>
  <c r="G7914" i="16"/>
  <c r="F7914" i="16"/>
  <c r="L7914" i="16" s="1"/>
  <c r="E7914" i="16"/>
  <c r="M7913" i="16"/>
  <c r="K7913" i="16"/>
  <c r="I7913" i="16"/>
  <c r="H7913" i="16"/>
  <c r="G7913" i="16"/>
  <c r="F7913" i="16"/>
  <c r="L7913" i="16" s="1"/>
  <c r="E7913" i="16"/>
  <c r="M7912" i="16"/>
  <c r="K7912" i="16"/>
  <c r="J7912" i="16"/>
  <c r="I7912" i="16"/>
  <c r="H7912" i="16"/>
  <c r="G7912" i="16"/>
  <c r="F7912" i="16"/>
  <c r="L7912" i="16" s="1"/>
  <c r="E7912" i="16"/>
  <c r="M7911" i="16"/>
  <c r="K7911" i="16"/>
  <c r="J7911" i="16"/>
  <c r="I7911" i="16"/>
  <c r="H7911" i="16"/>
  <c r="G7911" i="16"/>
  <c r="F7911" i="16"/>
  <c r="L7911" i="16" s="1"/>
  <c r="E7911" i="16"/>
  <c r="M7910" i="16"/>
  <c r="K7910" i="16"/>
  <c r="I7910" i="16"/>
  <c r="H7910" i="16"/>
  <c r="G7910" i="16"/>
  <c r="F7910" i="16"/>
  <c r="L7910" i="16" s="1"/>
  <c r="E7910" i="16"/>
  <c r="M7909" i="16"/>
  <c r="K7909" i="16"/>
  <c r="I7909" i="16"/>
  <c r="H7909" i="16"/>
  <c r="G7909" i="16"/>
  <c r="F7909" i="16"/>
  <c r="L7909" i="16" s="1"/>
  <c r="E7909" i="16"/>
  <c r="M7908" i="16"/>
  <c r="K7908" i="16"/>
  <c r="J7908" i="16"/>
  <c r="I7908" i="16"/>
  <c r="H7908" i="16"/>
  <c r="G7908" i="16"/>
  <c r="F7908" i="16"/>
  <c r="L7908" i="16" s="1"/>
  <c r="E7908" i="16"/>
  <c r="M7907" i="16"/>
  <c r="K7907" i="16"/>
  <c r="J7907" i="16"/>
  <c r="I7907" i="16"/>
  <c r="H7907" i="16"/>
  <c r="G7907" i="16"/>
  <c r="F7907" i="16"/>
  <c r="L7907" i="16" s="1"/>
  <c r="E7907" i="16"/>
  <c r="M7906" i="16"/>
  <c r="K7906" i="16"/>
  <c r="I7906" i="16"/>
  <c r="H7906" i="16"/>
  <c r="G7906" i="16"/>
  <c r="F7906" i="16"/>
  <c r="L7906" i="16" s="1"/>
  <c r="E7906" i="16"/>
  <c r="M7905" i="16"/>
  <c r="K7905" i="16"/>
  <c r="I7905" i="16"/>
  <c r="H7905" i="16"/>
  <c r="G7905" i="16"/>
  <c r="F7905" i="16"/>
  <c r="L7905" i="16" s="1"/>
  <c r="E7905" i="16"/>
  <c r="M7904" i="16"/>
  <c r="K7904" i="16"/>
  <c r="J7904" i="16"/>
  <c r="I7904" i="16"/>
  <c r="H7904" i="16"/>
  <c r="G7904" i="16"/>
  <c r="F7904" i="16"/>
  <c r="L7904" i="16" s="1"/>
  <c r="E7904" i="16"/>
  <c r="M7903" i="16"/>
  <c r="K7903" i="16"/>
  <c r="J7903" i="16"/>
  <c r="I7903" i="16"/>
  <c r="H7903" i="16"/>
  <c r="G7903" i="16"/>
  <c r="F7903" i="16"/>
  <c r="L7903" i="16" s="1"/>
  <c r="E7903" i="16"/>
  <c r="M7902" i="16"/>
  <c r="K7902" i="16"/>
  <c r="I7902" i="16"/>
  <c r="H7902" i="16"/>
  <c r="G7902" i="16"/>
  <c r="F7902" i="16"/>
  <c r="L7902" i="16" s="1"/>
  <c r="E7902" i="16"/>
  <c r="M7901" i="16"/>
  <c r="K7901" i="16"/>
  <c r="I7901" i="16"/>
  <c r="H7901" i="16"/>
  <c r="G7901" i="16"/>
  <c r="F7901" i="16"/>
  <c r="L7901" i="16" s="1"/>
  <c r="E7901" i="16"/>
  <c r="M7900" i="16"/>
  <c r="K7900" i="16"/>
  <c r="J7900" i="16"/>
  <c r="I7900" i="16"/>
  <c r="H7900" i="16"/>
  <c r="G7900" i="16"/>
  <c r="F7900" i="16"/>
  <c r="L7900" i="16" s="1"/>
  <c r="E7900" i="16"/>
  <c r="M7899" i="16"/>
  <c r="K7899" i="16"/>
  <c r="J7899" i="16"/>
  <c r="I7899" i="16"/>
  <c r="H7899" i="16"/>
  <c r="G7899" i="16"/>
  <c r="F7899" i="16"/>
  <c r="L7899" i="16" s="1"/>
  <c r="E7899" i="16"/>
  <c r="M7898" i="16"/>
  <c r="K7898" i="16"/>
  <c r="I7898" i="16"/>
  <c r="H7898" i="16"/>
  <c r="G7898" i="16"/>
  <c r="F7898" i="16"/>
  <c r="L7898" i="16" s="1"/>
  <c r="E7898" i="16"/>
  <c r="M7897" i="16"/>
  <c r="K7897" i="16"/>
  <c r="I7897" i="16"/>
  <c r="H7897" i="16"/>
  <c r="G7897" i="16"/>
  <c r="F7897" i="16"/>
  <c r="L7897" i="16" s="1"/>
  <c r="E7897" i="16"/>
  <c r="M7896" i="16"/>
  <c r="K7896" i="16"/>
  <c r="J7896" i="16"/>
  <c r="I7896" i="16"/>
  <c r="H7896" i="16"/>
  <c r="G7896" i="16"/>
  <c r="F7896" i="16"/>
  <c r="L7896" i="16" s="1"/>
  <c r="E7896" i="16"/>
  <c r="M7895" i="16"/>
  <c r="K7895" i="16"/>
  <c r="J7895" i="16"/>
  <c r="I7895" i="16"/>
  <c r="H7895" i="16"/>
  <c r="G7895" i="16"/>
  <c r="F7895" i="16"/>
  <c r="L7895" i="16" s="1"/>
  <c r="E7895" i="16"/>
  <c r="M7894" i="16"/>
  <c r="K7894" i="16"/>
  <c r="I7894" i="16"/>
  <c r="H7894" i="16"/>
  <c r="G7894" i="16"/>
  <c r="F7894" i="16"/>
  <c r="L7894" i="16" s="1"/>
  <c r="E7894" i="16"/>
  <c r="M7893" i="16"/>
  <c r="K7893" i="16"/>
  <c r="I7893" i="16"/>
  <c r="H7893" i="16"/>
  <c r="G7893" i="16"/>
  <c r="F7893" i="16"/>
  <c r="L7893" i="16" s="1"/>
  <c r="E7893" i="16"/>
  <c r="M7892" i="16"/>
  <c r="K7892" i="16"/>
  <c r="J7892" i="16"/>
  <c r="I7892" i="16"/>
  <c r="H7892" i="16"/>
  <c r="G7892" i="16"/>
  <c r="F7892" i="16"/>
  <c r="L7892" i="16" s="1"/>
  <c r="E7892" i="16"/>
  <c r="M7891" i="16"/>
  <c r="K7891" i="16"/>
  <c r="J7891" i="16"/>
  <c r="I7891" i="16"/>
  <c r="H7891" i="16"/>
  <c r="G7891" i="16"/>
  <c r="F7891" i="16"/>
  <c r="L7891" i="16" s="1"/>
  <c r="E7891" i="16"/>
  <c r="M7890" i="16"/>
  <c r="K7890" i="16"/>
  <c r="I7890" i="16"/>
  <c r="H7890" i="16"/>
  <c r="G7890" i="16"/>
  <c r="F7890" i="16"/>
  <c r="L7890" i="16" s="1"/>
  <c r="E7890" i="16"/>
  <c r="M7889" i="16"/>
  <c r="K7889" i="16"/>
  <c r="I7889" i="16"/>
  <c r="H7889" i="16"/>
  <c r="G7889" i="16"/>
  <c r="F7889" i="16"/>
  <c r="L7889" i="16" s="1"/>
  <c r="E7889" i="16"/>
  <c r="M7888" i="16"/>
  <c r="K7888" i="16"/>
  <c r="J7888" i="16"/>
  <c r="I7888" i="16"/>
  <c r="H7888" i="16"/>
  <c r="G7888" i="16"/>
  <c r="F7888" i="16"/>
  <c r="L7888" i="16" s="1"/>
  <c r="E7888" i="16"/>
  <c r="M7887" i="16"/>
  <c r="K7887" i="16"/>
  <c r="J7887" i="16"/>
  <c r="I7887" i="16"/>
  <c r="H7887" i="16"/>
  <c r="G7887" i="16"/>
  <c r="F7887" i="16"/>
  <c r="L7887" i="16" s="1"/>
  <c r="E7887" i="16"/>
  <c r="M7886" i="16"/>
  <c r="K7886" i="16"/>
  <c r="I7886" i="16"/>
  <c r="H7886" i="16"/>
  <c r="G7886" i="16"/>
  <c r="F7886" i="16"/>
  <c r="L7886" i="16" s="1"/>
  <c r="E7886" i="16"/>
  <c r="M7885" i="16"/>
  <c r="K7885" i="16"/>
  <c r="I7885" i="16"/>
  <c r="H7885" i="16"/>
  <c r="G7885" i="16"/>
  <c r="F7885" i="16"/>
  <c r="L7885" i="16" s="1"/>
  <c r="E7885" i="16"/>
  <c r="M7884" i="16"/>
  <c r="K7884" i="16"/>
  <c r="J7884" i="16"/>
  <c r="I7884" i="16"/>
  <c r="H7884" i="16"/>
  <c r="G7884" i="16"/>
  <c r="F7884" i="16"/>
  <c r="L7884" i="16" s="1"/>
  <c r="E7884" i="16"/>
  <c r="M7883" i="16"/>
  <c r="K7883" i="16"/>
  <c r="J7883" i="16"/>
  <c r="I7883" i="16"/>
  <c r="H7883" i="16"/>
  <c r="G7883" i="16"/>
  <c r="F7883" i="16"/>
  <c r="L7883" i="16" s="1"/>
  <c r="E7883" i="16"/>
  <c r="M7882" i="16"/>
  <c r="K7882" i="16"/>
  <c r="I7882" i="16"/>
  <c r="H7882" i="16"/>
  <c r="G7882" i="16"/>
  <c r="F7882" i="16"/>
  <c r="L7882" i="16" s="1"/>
  <c r="E7882" i="16"/>
  <c r="M7881" i="16"/>
  <c r="K7881" i="16"/>
  <c r="I7881" i="16"/>
  <c r="H7881" i="16"/>
  <c r="G7881" i="16"/>
  <c r="F7881" i="16"/>
  <c r="L7881" i="16" s="1"/>
  <c r="E7881" i="16"/>
  <c r="M7880" i="16"/>
  <c r="K7880" i="16"/>
  <c r="J7880" i="16"/>
  <c r="I7880" i="16"/>
  <c r="H7880" i="16"/>
  <c r="G7880" i="16"/>
  <c r="F7880" i="16"/>
  <c r="L7880" i="16" s="1"/>
  <c r="E7880" i="16"/>
  <c r="M7879" i="16"/>
  <c r="K7879" i="16"/>
  <c r="J7879" i="16"/>
  <c r="I7879" i="16"/>
  <c r="H7879" i="16"/>
  <c r="G7879" i="16"/>
  <c r="F7879" i="16"/>
  <c r="L7879" i="16" s="1"/>
  <c r="E7879" i="16"/>
  <c r="M7878" i="16"/>
  <c r="K7878" i="16"/>
  <c r="I7878" i="16"/>
  <c r="H7878" i="16"/>
  <c r="G7878" i="16"/>
  <c r="F7878" i="16"/>
  <c r="L7878" i="16" s="1"/>
  <c r="E7878" i="16"/>
  <c r="M7877" i="16"/>
  <c r="K7877" i="16"/>
  <c r="I7877" i="16"/>
  <c r="H7877" i="16"/>
  <c r="G7877" i="16"/>
  <c r="F7877" i="16"/>
  <c r="L7877" i="16" s="1"/>
  <c r="E7877" i="16"/>
  <c r="M7876" i="16"/>
  <c r="K7876" i="16"/>
  <c r="J7876" i="16"/>
  <c r="I7876" i="16"/>
  <c r="H7876" i="16"/>
  <c r="G7876" i="16"/>
  <c r="F7876" i="16"/>
  <c r="L7876" i="16" s="1"/>
  <c r="E7876" i="16"/>
  <c r="M7875" i="16"/>
  <c r="K7875" i="16"/>
  <c r="J7875" i="16"/>
  <c r="I7875" i="16"/>
  <c r="H7875" i="16"/>
  <c r="G7875" i="16"/>
  <c r="F7875" i="16"/>
  <c r="L7875" i="16" s="1"/>
  <c r="E7875" i="16"/>
  <c r="M7874" i="16"/>
  <c r="K7874" i="16"/>
  <c r="I7874" i="16"/>
  <c r="H7874" i="16"/>
  <c r="G7874" i="16"/>
  <c r="F7874" i="16"/>
  <c r="L7874" i="16" s="1"/>
  <c r="E7874" i="16"/>
  <c r="M7873" i="16"/>
  <c r="K7873" i="16"/>
  <c r="I7873" i="16"/>
  <c r="H7873" i="16"/>
  <c r="G7873" i="16"/>
  <c r="F7873" i="16"/>
  <c r="L7873" i="16" s="1"/>
  <c r="E7873" i="16"/>
  <c r="M7872" i="16"/>
  <c r="K7872" i="16"/>
  <c r="J7872" i="16"/>
  <c r="I7872" i="16"/>
  <c r="H7872" i="16"/>
  <c r="G7872" i="16"/>
  <c r="F7872" i="16"/>
  <c r="L7872" i="16" s="1"/>
  <c r="E7872" i="16"/>
  <c r="M7871" i="16"/>
  <c r="K7871" i="16"/>
  <c r="J7871" i="16"/>
  <c r="I7871" i="16"/>
  <c r="H7871" i="16"/>
  <c r="G7871" i="16"/>
  <c r="F7871" i="16"/>
  <c r="L7871" i="16" s="1"/>
  <c r="E7871" i="16"/>
  <c r="M7870" i="16"/>
  <c r="K7870" i="16"/>
  <c r="I7870" i="16"/>
  <c r="H7870" i="16"/>
  <c r="G7870" i="16"/>
  <c r="F7870" i="16"/>
  <c r="L7870" i="16" s="1"/>
  <c r="E7870" i="16"/>
  <c r="M7869" i="16"/>
  <c r="K7869" i="16"/>
  <c r="I7869" i="16"/>
  <c r="H7869" i="16"/>
  <c r="G7869" i="16"/>
  <c r="F7869" i="16"/>
  <c r="L7869" i="16" s="1"/>
  <c r="E7869" i="16"/>
  <c r="M7868" i="16"/>
  <c r="K7868" i="16"/>
  <c r="J7868" i="16"/>
  <c r="I7868" i="16"/>
  <c r="H7868" i="16"/>
  <c r="G7868" i="16"/>
  <c r="F7868" i="16"/>
  <c r="L7868" i="16" s="1"/>
  <c r="E7868" i="16"/>
  <c r="M7867" i="16"/>
  <c r="K7867" i="16"/>
  <c r="J7867" i="16"/>
  <c r="I7867" i="16"/>
  <c r="H7867" i="16"/>
  <c r="G7867" i="16"/>
  <c r="F7867" i="16"/>
  <c r="L7867" i="16" s="1"/>
  <c r="E7867" i="16"/>
  <c r="M7866" i="16"/>
  <c r="K7866" i="16"/>
  <c r="I7866" i="16"/>
  <c r="H7866" i="16"/>
  <c r="G7866" i="16"/>
  <c r="F7866" i="16"/>
  <c r="L7866" i="16" s="1"/>
  <c r="E7866" i="16"/>
  <c r="M7865" i="16"/>
  <c r="K7865" i="16"/>
  <c r="I7865" i="16"/>
  <c r="H7865" i="16"/>
  <c r="G7865" i="16"/>
  <c r="F7865" i="16"/>
  <c r="L7865" i="16" s="1"/>
  <c r="E7865" i="16"/>
  <c r="M7864" i="16"/>
  <c r="K7864" i="16"/>
  <c r="J7864" i="16"/>
  <c r="I7864" i="16"/>
  <c r="H7864" i="16"/>
  <c r="G7864" i="16"/>
  <c r="F7864" i="16"/>
  <c r="L7864" i="16" s="1"/>
  <c r="E7864" i="16"/>
  <c r="M7863" i="16"/>
  <c r="K7863" i="16"/>
  <c r="J7863" i="16"/>
  <c r="I7863" i="16"/>
  <c r="H7863" i="16"/>
  <c r="G7863" i="16"/>
  <c r="F7863" i="16"/>
  <c r="L7863" i="16" s="1"/>
  <c r="E7863" i="16"/>
  <c r="M7862" i="16"/>
  <c r="K7862" i="16"/>
  <c r="I7862" i="16"/>
  <c r="H7862" i="16"/>
  <c r="G7862" i="16"/>
  <c r="F7862" i="16"/>
  <c r="L7862" i="16" s="1"/>
  <c r="E7862" i="16"/>
  <c r="M7861" i="16"/>
  <c r="K7861" i="16"/>
  <c r="I7861" i="16"/>
  <c r="H7861" i="16"/>
  <c r="G7861" i="16"/>
  <c r="F7861" i="16"/>
  <c r="L7861" i="16" s="1"/>
  <c r="E7861" i="16"/>
  <c r="M7860" i="16"/>
  <c r="K7860" i="16"/>
  <c r="J7860" i="16"/>
  <c r="I7860" i="16"/>
  <c r="H7860" i="16"/>
  <c r="G7860" i="16"/>
  <c r="F7860" i="16"/>
  <c r="L7860" i="16" s="1"/>
  <c r="E7860" i="16"/>
  <c r="M7859" i="16"/>
  <c r="K7859" i="16"/>
  <c r="J7859" i="16"/>
  <c r="I7859" i="16"/>
  <c r="H7859" i="16"/>
  <c r="G7859" i="16"/>
  <c r="F7859" i="16"/>
  <c r="L7859" i="16" s="1"/>
  <c r="E7859" i="16"/>
  <c r="M7858" i="16"/>
  <c r="K7858" i="16"/>
  <c r="I7858" i="16"/>
  <c r="H7858" i="16"/>
  <c r="G7858" i="16"/>
  <c r="F7858" i="16"/>
  <c r="L7858" i="16" s="1"/>
  <c r="E7858" i="16"/>
  <c r="M7857" i="16"/>
  <c r="K7857" i="16"/>
  <c r="I7857" i="16"/>
  <c r="H7857" i="16"/>
  <c r="G7857" i="16"/>
  <c r="F7857" i="16"/>
  <c r="L7857" i="16" s="1"/>
  <c r="E7857" i="16"/>
  <c r="M7856" i="16"/>
  <c r="K7856" i="16"/>
  <c r="J7856" i="16"/>
  <c r="I7856" i="16"/>
  <c r="H7856" i="16"/>
  <c r="G7856" i="16"/>
  <c r="F7856" i="16"/>
  <c r="L7856" i="16" s="1"/>
  <c r="E7856" i="16"/>
  <c r="M7855" i="16"/>
  <c r="K7855" i="16"/>
  <c r="J7855" i="16"/>
  <c r="I7855" i="16"/>
  <c r="H7855" i="16"/>
  <c r="G7855" i="16"/>
  <c r="F7855" i="16"/>
  <c r="L7855" i="16" s="1"/>
  <c r="E7855" i="16"/>
  <c r="M7854" i="16"/>
  <c r="K7854" i="16"/>
  <c r="I7854" i="16"/>
  <c r="H7854" i="16"/>
  <c r="G7854" i="16"/>
  <c r="F7854" i="16"/>
  <c r="L7854" i="16" s="1"/>
  <c r="E7854" i="16"/>
  <c r="M7853" i="16"/>
  <c r="K7853" i="16"/>
  <c r="I7853" i="16"/>
  <c r="H7853" i="16"/>
  <c r="G7853" i="16"/>
  <c r="F7853" i="16"/>
  <c r="L7853" i="16" s="1"/>
  <c r="E7853" i="16"/>
  <c r="M7852" i="16"/>
  <c r="K7852" i="16"/>
  <c r="J7852" i="16"/>
  <c r="I7852" i="16"/>
  <c r="H7852" i="16"/>
  <c r="G7852" i="16"/>
  <c r="F7852" i="16"/>
  <c r="L7852" i="16" s="1"/>
  <c r="E7852" i="16"/>
  <c r="M7851" i="16"/>
  <c r="K7851" i="16"/>
  <c r="J7851" i="16"/>
  <c r="I7851" i="16"/>
  <c r="H7851" i="16"/>
  <c r="G7851" i="16"/>
  <c r="F7851" i="16"/>
  <c r="L7851" i="16" s="1"/>
  <c r="E7851" i="16"/>
  <c r="M7850" i="16"/>
  <c r="K7850" i="16"/>
  <c r="I7850" i="16"/>
  <c r="H7850" i="16"/>
  <c r="G7850" i="16"/>
  <c r="F7850" i="16"/>
  <c r="L7850" i="16" s="1"/>
  <c r="E7850" i="16"/>
  <c r="M7849" i="16"/>
  <c r="K7849" i="16"/>
  <c r="I7849" i="16"/>
  <c r="H7849" i="16"/>
  <c r="G7849" i="16"/>
  <c r="F7849" i="16"/>
  <c r="L7849" i="16" s="1"/>
  <c r="E7849" i="16"/>
  <c r="M7848" i="16"/>
  <c r="K7848" i="16"/>
  <c r="J7848" i="16"/>
  <c r="I7848" i="16"/>
  <c r="H7848" i="16"/>
  <c r="G7848" i="16"/>
  <c r="F7848" i="16"/>
  <c r="L7848" i="16" s="1"/>
  <c r="E7848" i="16"/>
  <c r="M7847" i="16"/>
  <c r="K7847" i="16"/>
  <c r="J7847" i="16"/>
  <c r="I7847" i="16"/>
  <c r="H7847" i="16"/>
  <c r="G7847" i="16"/>
  <c r="F7847" i="16"/>
  <c r="L7847" i="16" s="1"/>
  <c r="E7847" i="16"/>
  <c r="M7846" i="16"/>
  <c r="K7846" i="16"/>
  <c r="I7846" i="16"/>
  <c r="H7846" i="16"/>
  <c r="G7846" i="16"/>
  <c r="F7846" i="16"/>
  <c r="L7846" i="16" s="1"/>
  <c r="E7846" i="16"/>
  <c r="M7845" i="16"/>
  <c r="K7845" i="16"/>
  <c r="I7845" i="16"/>
  <c r="H7845" i="16"/>
  <c r="G7845" i="16"/>
  <c r="F7845" i="16"/>
  <c r="L7845" i="16" s="1"/>
  <c r="E7845" i="16"/>
  <c r="M7844" i="16"/>
  <c r="K7844" i="16"/>
  <c r="J7844" i="16"/>
  <c r="I7844" i="16"/>
  <c r="H7844" i="16"/>
  <c r="G7844" i="16"/>
  <c r="F7844" i="16"/>
  <c r="L7844" i="16" s="1"/>
  <c r="E7844" i="16"/>
  <c r="M7843" i="16"/>
  <c r="K7843" i="16"/>
  <c r="J7843" i="16"/>
  <c r="I7843" i="16"/>
  <c r="H7843" i="16"/>
  <c r="G7843" i="16"/>
  <c r="F7843" i="16"/>
  <c r="L7843" i="16" s="1"/>
  <c r="E7843" i="16"/>
  <c r="M7842" i="16"/>
  <c r="K7842" i="16"/>
  <c r="I7842" i="16"/>
  <c r="H7842" i="16"/>
  <c r="G7842" i="16"/>
  <c r="F7842" i="16"/>
  <c r="L7842" i="16" s="1"/>
  <c r="E7842" i="16"/>
  <c r="M7841" i="16"/>
  <c r="K7841" i="16"/>
  <c r="I7841" i="16"/>
  <c r="H7841" i="16"/>
  <c r="G7841" i="16"/>
  <c r="F7841" i="16"/>
  <c r="L7841" i="16" s="1"/>
  <c r="E7841" i="16"/>
  <c r="M7840" i="16"/>
  <c r="K7840" i="16"/>
  <c r="J7840" i="16"/>
  <c r="I7840" i="16"/>
  <c r="H7840" i="16"/>
  <c r="G7840" i="16"/>
  <c r="F7840" i="16"/>
  <c r="L7840" i="16" s="1"/>
  <c r="E7840" i="16"/>
  <c r="M7839" i="16"/>
  <c r="K7839" i="16"/>
  <c r="J7839" i="16"/>
  <c r="I7839" i="16"/>
  <c r="H7839" i="16"/>
  <c r="G7839" i="16"/>
  <c r="F7839" i="16"/>
  <c r="L7839" i="16" s="1"/>
  <c r="E7839" i="16"/>
  <c r="M7838" i="16"/>
  <c r="K7838" i="16"/>
  <c r="I7838" i="16"/>
  <c r="H7838" i="16"/>
  <c r="G7838" i="16"/>
  <c r="F7838" i="16"/>
  <c r="L7838" i="16" s="1"/>
  <c r="E7838" i="16"/>
  <c r="M7837" i="16"/>
  <c r="K7837" i="16"/>
  <c r="I7837" i="16"/>
  <c r="H7837" i="16"/>
  <c r="G7837" i="16"/>
  <c r="F7837" i="16"/>
  <c r="L7837" i="16" s="1"/>
  <c r="E7837" i="16"/>
  <c r="M7836" i="16"/>
  <c r="K7836" i="16"/>
  <c r="J7836" i="16"/>
  <c r="I7836" i="16"/>
  <c r="H7836" i="16"/>
  <c r="G7836" i="16"/>
  <c r="F7836" i="16"/>
  <c r="L7836" i="16" s="1"/>
  <c r="E7836" i="16"/>
  <c r="M7835" i="16"/>
  <c r="K7835" i="16"/>
  <c r="J7835" i="16"/>
  <c r="I7835" i="16"/>
  <c r="H7835" i="16"/>
  <c r="G7835" i="16"/>
  <c r="F7835" i="16"/>
  <c r="L7835" i="16" s="1"/>
  <c r="E7835" i="16"/>
  <c r="M7834" i="16"/>
  <c r="K7834" i="16"/>
  <c r="I7834" i="16"/>
  <c r="H7834" i="16"/>
  <c r="G7834" i="16"/>
  <c r="F7834" i="16"/>
  <c r="L7834" i="16" s="1"/>
  <c r="E7834" i="16"/>
  <c r="M7833" i="16"/>
  <c r="K7833" i="16"/>
  <c r="I7833" i="16"/>
  <c r="H7833" i="16"/>
  <c r="G7833" i="16"/>
  <c r="F7833" i="16"/>
  <c r="L7833" i="16" s="1"/>
  <c r="E7833" i="16"/>
  <c r="M7832" i="16"/>
  <c r="K7832" i="16"/>
  <c r="J7832" i="16"/>
  <c r="I7832" i="16"/>
  <c r="H7832" i="16"/>
  <c r="G7832" i="16"/>
  <c r="F7832" i="16"/>
  <c r="L7832" i="16" s="1"/>
  <c r="E7832" i="16"/>
  <c r="M7831" i="16"/>
  <c r="K7831" i="16"/>
  <c r="J7831" i="16"/>
  <c r="I7831" i="16"/>
  <c r="H7831" i="16"/>
  <c r="G7831" i="16"/>
  <c r="F7831" i="16"/>
  <c r="L7831" i="16" s="1"/>
  <c r="E7831" i="16"/>
  <c r="M7830" i="16"/>
  <c r="K7830" i="16"/>
  <c r="I7830" i="16"/>
  <c r="H7830" i="16"/>
  <c r="G7830" i="16"/>
  <c r="F7830" i="16"/>
  <c r="L7830" i="16" s="1"/>
  <c r="E7830" i="16"/>
  <c r="M7829" i="16"/>
  <c r="K7829" i="16"/>
  <c r="I7829" i="16"/>
  <c r="H7829" i="16"/>
  <c r="G7829" i="16"/>
  <c r="F7829" i="16"/>
  <c r="L7829" i="16" s="1"/>
  <c r="E7829" i="16"/>
  <c r="M7828" i="16"/>
  <c r="K7828" i="16"/>
  <c r="J7828" i="16"/>
  <c r="I7828" i="16"/>
  <c r="H7828" i="16"/>
  <c r="G7828" i="16"/>
  <c r="F7828" i="16"/>
  <c r="L7828" i="16" s="1"/>
  <c r="E7828" i="16"/>
  <c r="M7827" i="16"/>
  <c r="K7827" i="16"/>
  <c r="J7827" i="16"/>
  <c r="I7827" i="16"/>
  <c r="H7827" i="16"/>
  <c r="G7827" i="16"/>
  <c r="F7827" i="16"/>
  <c r="L7827" i="16" s="1"/>
  <c r="E7827" i="16"/>
  <c r="M7826" i="16"/>
  <c r="K7826" i="16"/>
  <c r="I7826" i="16"/>
  <c r="H7826" i="16"/>
  <c r="G7826" i="16"/>
  <c r="F7826" i="16"/>
  <c r="L7826" i="16" s="1"/>
  <c r="E7826" i="16"/>
  <c r="M7825" i="16"/>
  <c r="K7825" i="16"/>
  <c r="I7825" i="16"/>
  <c r="H7825" i="16"/>
  <c r="G7825" i="16"/>
  <c r="F7825" i="16"/>
  <c r="L7825" i="16" s="1"/>
  <c r="E7825" i="16"/>
  <c r="M7824" i="16"/>
  <c r="K7824" i="16"/>
  <c r="J7824" i="16"/>
  <c r="I7824" i="16"/>
  <c r="H7824" i="16"/>
  <c r="G7824" i="16"/>
  <c r="F7824" i="16"/>
  <c r="L7824" i="16" s="1"/>
  <c r="E7824" i="16"/>
  <c r="M7823" i="16"/>
  <c r="K7823" i="16"/>
  <c r="J7823" i="16"/>
  <c r="I7823" i="16"/>
  <c r="H7823" i="16"/>
  <c r="G7823" i="16"/>
  <c r="F7823" i="16"/>
  <c r="L7823" i="16" s="1"/>
  <c r="E7823" i="16"/>
  <c r="M7822" i="16"/>
  <c r="K7822" i="16"/>
  <c r="I7822" i="16"/>
  <c r="H7822" i="16"/>
  <c r="G7822" i="16"/>
  <c r="F7822" i="16"/>
  <c r="L7822" i="16" s="1"/>
  <c r="E7822" i="16"/>
  <c r="M7821" i="16"/>
  <c r="K7821" i="16"/>
  <c r="I7821" i="16"/>
  <c r="H7821" i="16"/>
  <c r="G7821" i="16"/>
  <c r="F7821" i="16"/>
  <c r="L7821" i="16" s="1"/>
  <c r="E7821" i="16"/>
  <c r="M7820" i="16"/>
  <c r="K7820" i="16"/>
  <c r="J7820" i="16"/>
  <c r="I7820" i="16"/>
  <c r="H7820" i="16"/>
  <c r="G7820" i="16"/>
  <c r="F7820" i="16"/>
  <c r="L7820" i="16" s="1"/>
  <c r="E7820" i="16"/>
  <c r="M7819" i="16"/>
  <c r="K7819" i="16"/>
  <c r="J7819" i="16"/>
  <c r="I7819" i="16"/>
  <c r="H7819" i="16"/>
  <c r="G7819" i="16"/>
  <c r="F7819" i="16"/>
  <c r="L7819" i="16" s="1"/>
  <c r="E7819" i="16"/>
  <c r="M7818" i="16"/>
  <c r="K7818" i="16"/>
  <c r="I7818" i="16"/>
  <c r="H7818" i="16"/>
  <c r="G7818" i="16"/>
  <c r="F7818" i="16"/>
  <c r="L7818" i="16" s="1"/>
  <c r="E7818" i="16"/>
  <c r="M7817" i="16"/>
  <c r="K7817" i="16"/>
  <c r="I7817" i="16"/>
  <c r="H7817" i="16"/>
  <c r="G7817" i="16"/>
  <c r="F7817" i="16"/>
  <c r="L7817" i="16" s="1"/>
  <c r="E7817" i="16"/>
  <c r="M7816" i="16"/>
  <c r="K7816" i="16"/>
  <c r="J7816" i="16"/>
  <c r="I7816" i="16"/>
  <c r="H7816" i="16"/>
  <c r="G7816" i="16"/>
  <c r="F7816" i="16"/>
  <c r="L7816" i="16" s="1"/>
  <c r="E7816" i="16"/>
  <c r="M7815" i="16"/>
  <c r="K7815" i="16"/>
  <c r="J7815" i="16"/>
  <c r="I7815" i="16"/>
  <c r="H7815" i="16"/>
  <c r="G7815" i="16"/>
  <c r="F7815" i="16"/>
  <c r="L7815" i="16" s="1"/>
  <c r="E7815" i="16"/>
  <c r="M7814" i="16"/>
  <c r="K7814" i="16"/>
  <c r="I7814" i="16"/>
  <c r="H7814" i="16"/>
  <c r="G7814" i="16"/>
  <c r="F7814" i="16"/>
  <c r="L7814" i="16" s="1"/>
  <c r="E7814" i="16"/>
  <c r="M7813" i="16"/>
  <c r="K7813" i="16"/>
  <c r="I7813" i="16"/>
  <c r="H7813" i="16"/>
  <c r="G7813" i="16"/>
  <c r="F7813" i="16"/>
  <c r="L7813" i="16" s="1"/>
  <c r="E7813" i="16"/>
  <c r="M7812" i="16"/>
  <c r="K7812" i="16"/>
  <c r="J7812" i="16"/>
  <c r="I7812" i="16"/>
  <c r="H7812" i="16"/>
  <c r="G7812" i="16"/>
  <c r="F7812" i="16"/>
  <c r="L7812" i="16" s="1"/>
  <c r="E7812" i="16"/>
  <c r="M7811" i="16"/>
  <c r="K7811" i="16"/>
  <c r="J7811" i="16"/>
  <c r="I7811" i="16"/>
  <c r="H7811" i="16"/>
  <c r="G7811" i="16"/>
  <c r="F7811" i="16"/>
  <c r="L7811" i="16" s="1"/>
  <c r="E7811" i="16"/>
  <c r="M7810" i="16"/>
  <c r="K7810" i="16"/>
  <c r="I7810" i="16"/>
  <c r="H7810" i="16"/>
  <c r="G7810" i="16"/>
  <c r="F7810" i="16"/>
  <c r="L7810" i="16" s="1"/>
  <c r="E7810" i="16"/>
  <c r="M7809" i="16"/>
  <c r="K7809" i="16"/>
  <c r="I7809" i="16"/>
  <c r="H7809" i="16"/>
  <c r="G7809" i="16"/>
  <c r="F7809" i="16"/>
  <c r="L7809" i="16" s="1"/>
  <c r="E7809" i="16"/>
  <c r="M7808" i="16"/>
  <c r="K7808" i="16"/>
  <c r="J7808" i="16"/>
  <c r="I7808" i="16"/>
  <c r="H7808" i="16"/>
  <c r="G7808" i="16"/>
  <c r="F7808" i="16"/>
  <c r="L7808" i="16" s="1"/>
  <c r="E7808" i="16"/>
  <c r="M7807" i="16"/>
  <c r="K7807" i="16"/>
  <c r="J7807" i="16"/>
  <c r="I7807" i="16"/>
  <c r="H7807" i="16"/>
  <c r="G7807" i="16"/>
  <c r="F7807" i="16"/>
  <c r="L7807" i="16" s="1"/>
  <c r="E7807" i="16"/>
  <c r="M7806" i="16"/>
  <c r="K7806" i="16"/>
  <c r="I7806" i="16"/>
  <c r="H7806" i="16"/>
  <c r="G7806" i="16"/>
  <c r="F7806" i="16"/>
  <c r="L7806" i="16" s="1"/>
  <c r="E7806" i="16"/>
  <c r="M7805" i="16"/>
  <c r="K7805" i="16"/>
  <c r="I7805" i="16"/>
  <c r="H7805" i="16"/>
  <c r="G7805" i="16"/>
  <c r="F7805" i="16"/>
  <c r="L7805" i="16" s="1"/>
  <c r="E7805" i="16"/>
  <c r="M7804" i="16"/>
  <c r="K7804" i="16"/>
  <c r="J7804" i="16"/>
  <c r="I7804" i="16"/>
  <c r="H7804" i="16"/>
  <c r="G7804" i="16"/>
  <c r="F7804" i="16"/>
  <c r="L7804" i="16" s="1"/>
  <c r="E7804" i="16"/>
  <c r="M7803" i="16"/>
  <c r="K7803" i="16"/>
  <c r="J7803" i="16"/>
  <c r="I7803" i="16"/>
  <c r="H7803" i="16"/>
  <c r="G7803" i="16"/>
  <c r="F7803" i="16"/>
  <c r="L7803" i="16" s="1"/>
  <c r="E7803" i="16"/>
  <c r="M7802" i="16"/>
  <c r="K7802" i="16"/>
  <c r="I7802" i="16"/>
  <c r="H7802" i="16"/>
  <c r="G7802" i="16"/>
  <c r="F7802" i="16"/>
  <c r="L7802" i="16" s="1"/>
  <c r="E7802" i="16"/>
  <c r="M7801" i="16"/>
  <c r="K7801" i="16"/>
  <c r="I7801" i="16"/>
  <c r="H7801" i="16"/>
  <c r="G7801" i="16"/>
  <c r="F7801" i="16"/>
  <c r="L7801" i="16" s="1"/>
  <c r="E7801" i="16"/>
  <c r="M7800" i="16"/>
  <c r="K7800" i="16"/>
  <c r="J7800" i="16"/>
  <c r="I7800" i="16"/>
  <c r="H7800" i="16"/>
  <c r="G7800" i="16"/>
  <c r="F7800" i="16"/>
  <c r="L7800" i="16" s="1"/>
  <c r="E7800" i="16"/>
  <c r="M7799" i="16"/>
  <c r="K7799" i="16"/>
  <c r="J7799" i="16"/>
  <c r="I7799" i="16"/>
  <c r="H7799" i="16"/>
  <c r="G7799" i="16"/>
  <c r="F7799" i="16"/>
  <c r="L7799" i="16" s="1"/>
  <c r="E7799" i="16"/>
  <c r="M7798" i="16"/>
  <c r="K7798" i="16"/>
  <c r="I7798" i="16"/>
  <c r="H7798" i="16"/>
  <c r="G7798" i="16"/>
  <c r="F7798" i="16"/>
  <c r="L7798" i="16" s="1"/>
  <c r="E7798" i="16"/>
  <c r="M7797" i="16"/>
  <c r="K7797" i="16"/>
  <c r="I7797" i="16"/>
  <c r="H7797" i="16"/>
  <c r="G7797" i="16"/>
  <c r="F7797" i="16"/>
  <c r="L7797" i="16" s="1"/>
  <c r="E7797" i="16"/>
  <c r="M7796" i="16"/>
  <c r="K7796" i="16"/>
  <c r="J7796" i="16"/>
  <c r="I7796" i="16"/>
  <c r="H7796" i="16"/>
  <c r="G7796" i="16"/>
  <c r="F7796" i="16"/>
  <c r="L7796" i="16" s="1"/>
  <c r="E7796" i="16"/>
  <c r="M7795" i="16"/>
  <c r="K7795" i="16"/>
  <c r="J7795" i="16"/>
  <c r="I7795" i="16"/>
  <c r="H7795" i="16"/>
  <c r="G7795" i="16"/>
  <c r="F7795" i="16"/>
  <c r="L7795" i="16" s="1"/>
  <c r="E7795" i="16"/>
  <c r="M7794" i="16"/>
  <c r="K7794" i="16"/>
  <c r="I7794" i="16"/>
  <c r="H7794" i="16"/>
  <c r="G7794" i="16"/>
  <c r="F7794" i="16"/>
  <c r="L7794" i="16" s="1"/>
  <c r="E7794" i="16"/>
  <c r="M7793" i="16"/>
  <c r="K7793" i="16"/>
  <c r="I7793" i="16"/>
  <c r="H7793" i="16"/>
  <c r="G7793" i="16"/>
  <c r="F7793" i="16"/>
  <c r="L7793" i="16" s="1"/>
  <c r="E7793" i="16"/>
  <c r="M7792" i="16"/>
  <c r="K7792" i="16"/>
  <c r="J7792" i="16"/>
  <c r="I7792" i="16"/>
  <c r="H7792" i="16"/>
  <c r="G7792" i="16"/>
  <c r="F7792" i="16"/>
  <c r="L7792" i="16" s="1"/>
  <c r="E7792" i="16"/>
  <c r="M7791" i="16"/>
  <c r="K7791" i="16"/>
  <c r="J7791" i="16"/>
  <c r="I7791" i="16"/>
  <c r="H7791" i="16"/>
  <c r="G7791" i="16"/>
  <c r="F7791" i="16"/>
  <c r="L7791" i="16" s="1"/>
  <c r="E7791" i="16"/>
  <c r="M7790" i="16"/>
  <c r="K7790" i="16"/>
  <c r="I7790" i="16"/>
  <c r="H7790" i="16"/>
  <c r="G7790" i="16"/>
  <c r="F7790" i="16"/>
  <c r="L7790" i="16" s="1"/>
  <c r="E7790" i="16"/>
  <c r="M7789" i="16"/>
  <c r="K7789" i="16"/>
  <c r="I7789" i="16"/>
  <c r="H7789" i="16"/>
  <c r="G7789" i="16"/>
  <c r="F7789" i="16"/>
  <c r="L7789" i="16" s="1"/>
  <c r="E7789" i="16"/>
  <c r="M7788" i="16"/>
  <c r="K7788" i="16"/>
  <c r="J7788" i="16"/>
  <c r="I7788" i="16"/>
  <c r="H7788" i="16"/>
  <c r="G7788" i="16"/>
  <c r="F7788" i="16"/>
  <c r="L7788" i="16" s="1"/>
  <c r="E7788" i="16"/>
  <c r="M7787" i="16"/>
  <c r="K7787" i="16"/>
  <c r="J7787" i="16"/>
  <c r="I7787" i="16"/>
  <c r="H7787" i="16"/>
  <c r="G7787" i="16"/>
  <c r="F7787" i="16"/>
  <c r="L7787" i="16" s="1"/>
  <c r="E7787" i="16"/>
  <c r="M7786" i="16"/>
  <c r="K7786" i="16"/>
  <c r="I7786" i="16"/>
  <c r="H7786" i="16"/>
  <c r="G7786" i="16"/>
  <c r="F7786" i="16"/>
  <c r="L7786" i="16" s="1"/>
  <c r="E7786" i="16"/>
  <c r="M7785" i="16"/>
  <c r="K7785" i="16"/>
  <c r="I7785" i="16"/>
  <c r="H7785" i="16"/>
  <c r="G7785" i="16"/>
  <c r="F7785" i="16"/>
  <c r="L7785" i="16" s="1"/>
  <c r="E7785" i="16"/>
  <c r="M7784" i="16"/>
  <c r="K7784" i="16"/>
  <c r="J7784" i="16"/>
  <c r="I7784" i="16"/>
  <c r="H7784" i="16"/>
  <c r="G7784" i="16"/>
  <c r="F7784" i="16"/>
  <c r="L7784" i="16" s="1"/>
  <c r="E7784" i="16"/>
  <c r="M7783" i="16"/>
  <c r="K7783" i="16"/>
  <c r="J7783" i="16"/>
  <c r="I7783" i="16"/>
  <c r="H7783" i="16"/>
  <c r="G7783" i="16"/>
  <c r="F7783" i="16"/>
  <c r="L7783" i="16" s="1"/>
  <c r="E7783" i="16"/>
  <c r="M7782" i="16"/>
  <c r="K7782" i="16"/>
  <c r="I7782" i="16"/>
  <c r="H7782" i="16"/>
  <c r="G7782" i="16"/>
  <c r="F7782" i="16"/>
  <c r="L7782" i="16" s="1"/>
  <c r="E7782" i="16"/>
  <c r="M7781" i="16"/>
  <c r="K7781" i="16"/>
  <c r="I7781" i="16"/>
  <c r="H7781" i="16"/>
  <c r="G7781" i="16"/>
  <c r="F7781" i="16"/>
  <c r="L7781" i="16" s="1"/>
  <c r="E7781" i="16"/>
  <c r="M7780" i="16"/>
  <c r="K7780" i="16"/>
  <c r="J7780" i="16"/>
  <c r="I7780" i="16"/>
  <c r="H7780" i="16"/>
  <c r="G7780" i="16"/>
  <c r="F7780" i="16"/>
  <c r="L7780" i="16" s="1"/>
  <c r="E7780" i="16"/>
  <c r="M7779" i="16"/>
  <c r="K7779" i="16"/>
  <c r="J7779" i="16"/>
  <c r="I7779" i="16"/>
  <c r="H7779" i="16"/>
  <c r="G7779" i="16"/>
  <c r="F7779" i="16"/>
  <c r="L7779" i="16" s="1"/>
  <c r="E7779" i="16"/>
  <c r="M7778" i="16"/>
  <c r="K7778" i="16"/>
  <c r="I7778" i="16"/>
  <c r="H7778" i="16"/>
  <c r="G7778" i="16"/>
  <c r="F7778" i="16"/>
  <c r="L7778" i="16" s="1"/>
  <c r="E7778" i="16"/>
  <c r="M7777" i="16"/>
  <c r="K7777" i="16"/>
  <c r="I7777" i="16"/>
  <c r="H7777" i="16"/>
  <c r="G7777" i="16"/>
  <c r="F7777" i="16"/>
  <c r="L7777" i="16" s="1"/>
  <c r="E7777" i="16"/>
  <c r="M7776" i="16"/>
  <c r="K7776" i="16"/>
  <c r="J7776" i="16"/>
  <c r="I7776" i="16"/>
  <c r="H7776" i="16"/>
  <c r="G7776" i="16"/>
  <c r="F7776" i="16"/>
  <c r="L7776" i="16" s="1"/>
  <c r="E7776" i="16"/>
  <c r="M7775" i="16"/>
  <c r="K7775" i="16"/>
  <c r="J7775" i="16"/>
  <c r="I7775" i="16"/>
  <c r="H7775" i="16"/>
  <c r="G7775" i="16"/>
  <c r="F7775" i="16"/>
  <c r="L7775" i="16" s="1"/>
  <c r="E7775" i="16"/>
  <c r="M7774" i="16"/>
  <c r="K7774" i="16"/>
  <c r="I7774" i="16"/>
  <c r="H7774" i="16"/>
  <c r="G7774" i="16"/>
  <c r="F7774" i="16"/>
  <c r="L7774" i="16" s="1"/>
  <c r="E7774" i="16"/>
  <c r="M7773" i="16"/>
  <c r="K7773" i="16"/>
  <c r="I7773" i="16"/>
  <c r="H7773" i="16"/>
  <c r="G7773" i="16"/>
  <c r="F7773" i="16"/>
  <c r="L7773" i="16" s="1"/>
  <c r="E7773" i="16"/>
  <c r="M7772" i="16"/>
  <c r="K7772" i="16"/>
  <c r="J7772" i="16"/>
  <c r="I7772" i="16"/>
  <c r="H7772" i="16"/>
  <c r="G7772" i="16"/>
  <c r="F7772" i="16"/>
  <c r="L7772" i="16" s="1"/>
  <c r="E7772" i="16"/>
  <c r="M7771" i="16"/>
  <c r="K7771" i="16"/>
  <c r="J7771" i="16"/>
  <c r="I7771" i="16"/>
  <c r="H7771" i="16"/>
  <c r="G7771" i="16"/>
  <c r="F7771" i="16"/>
  <c r="L7771" i="16" s="1"/>
  <c r="E7771" i="16"/>
  <c r="M7770" i="16"/>
  <c r="K7770" i="16"/>
  <c r="I7770" i="16"/>
  <c r="H7770" i="16"/>
  <c r="G7770" i="16"/>
  <c r="F7770" i="16"/>
  <c r="L7770" i="16" s="1"/>
  <c r="E7770" i="16"/>
  <c r="M7769" i="16"/>
  <c r="K7769" i="16"/>
  <c r="I7769" i="16"/>
  <c r="H7769" i="16"/>
  <c r="G7769" i="16"/>
  <c r="F7769" i="16"/>
  <c r="L7769" i="16" s="1"/>
  <c r="E7769" i="16"/>
  <c r="M7768" i="16"/>
  <c r="K7768" i="16"/>
  <c r="J7768" i="16"/>
  <c r="I7768" i="16"/>
  <c r="H7768" i="16"/>
  <c r="G7768" i="16"/>
  <c r="F7768" i="16"/>
  <c r="L7768" i="16" s="1"/>
  <c r="E7768" i="16"/>
  <c r="M7767" i="16"/>
  <c r="K7767" i="16"/>
  <c r="J7767" i="16"/>
  <c r="I7767" i="16"/>
  <c r="H7767" i="16"/>
  <c r="G7767" i="16"/>
  <c r="F7767" i="16"/>
  <c r="L7767" i="16" s="1"/>
  <c r="E7767" i="16"/>
  <c r="M7766" i="16"/>
  <c r="K7766" i="16"/>
  <c r="I7766" i="16"/>
  <c r="H7766" i="16"/>
  <c r="G7766" i="16"/>
  <c r="F7766" i="16"/>
  <c r="L7766" i="16" s="1"/>
  <c r="E7766" i="16"/>
  <c r="M7765" i="16"/>
  <c r="K7765" i="16"/>
  <c r="I7765" i="16"/>
  <c r="H7765" i="16"/>
  <c r="G7765" i="16"/>
  <c r="F7765" i="16"/>
  <c r="L7765" i="16" s="1"/>
  <c r="E7765" i="16"/>
  <c r="M7764" i="16"/>
  <c r="K7764" i="16"/>
  <c r="J7764" i="16"/>
  <c r="I7764" i="16"/>
  <c r="H7764" i="16"/>
  <c r="G7764" i="16"/>
  <c r="F7764" i="16"/>
  <c r="L7764" i="16" s="1"/>
  <c r="E7764" i="16"/>
  <c r="M7763" i="16"/>
  <c r="K7763" i="16"/>
  <c r="J7763" i="16"/>
  <c r="I7763" i="16"/>
  <c r="H7763" i="16"/>
  <c r="G7763" i="16"/>
  <c r="F7763" i="16"/>
  <c r="L7763" i="16" s="1"/>
  <c r="E7763" i="16"/>
  <c r="M7762" i="16"/>
  <c r="K7762" i="16"/>
  <c r="I7762" i="16"/>
  <c r="H7762" i="16"/>
  <c r="G7762" i="16"/>
  <c r="F7762" i="16"/>
  <c r="L7762" i="16" s="1"/>
  <c r="E7762" i="16"/>
  <c r="M7761" i="16"/>
  <c r="K7761" i="16"/>
  <c r="I7761" i="16"/>
  <c r="H7761" i="16"/>
  <c r="G7761" i="16"/>
  <c r="F7761" i="16"/>
  <c r="L7761" i="16" s="1"/>
  <c r="E7761" i="16"/>
  <c r="M7760" i="16"/>
  <c r="K7760" i="16"/>
  <c r="J7760" i="16"/>
  <c r="I7760" i="16"/>
  <c r="H7760" i="16"/>
  <c r="G7760" i="16"/>
  <c r="F7760" i="16"/>
  <c r="L7760" i="16" s="1"/>
  <c r="E7760" i="16"/>
  <c r="M7759" i="16"/>
  <c r="K7759" i="16"/>
  <c r="J7759" i="16"/>
  <c r="I7759" i="16"/>
  <c r="H7759" i="16"/>
  <c r="G7759" i="16"/>
  <c r="F7759" i="16"/>
  <c r="L7759" i="16" s="1"/>
  <c r="E7759" i="16"/>
  <c r="M7758" i="16"/>
  <c r="K7758" i="16"/>
  <c r="I7758" i="16"/>
  <c r="H7758" i="16"/>
  <c r="G7758" i="16"/>
  <c r="F7758" i="16"/>
  <c r="L7758" i="16" s="1"/>
  <c r="E7758" i="16"/>
  <c r="M7757" i="16"/>
  <c r="K7757" i="16"/>
  <c r="I7757" i="16"/>
  <c r="H7757" i="16"/>
  <c r="G7757" i="16"/>
  <c r="F7757" i="16"/>
  <c r="L7757" i="16" s="1"/>
  <c r="E7757" i="16"/>
  <c r="M7756" i="16"/>
  <c r="K7756" i="16"/>
  <c r="J7756" i="16"/>
  <c r="I7756" i="16"/>
  <c r="H7756" i="16"/>
  <c r="G7756" i="16"/>
  <c r="F7756" i="16"/>
  <c r="L7756" i="16" s="1"/>
  <c r="E7756" i="16"/>
  <c r="M7755" i="16"/>
  <c r="K7755" i="16"/>
  <c r="J7755" i="16"/>
  <c r="I7755" i="16"/>
  <c r="H7755" i="16"/>
  <c r="G7755" i="16"/>
  <c r="F7755" i="16"/>
  <c r="L7755" i="16" s="1"/>
  <c r="E7755" i="16"/>
  <c r="M7754" i="16"/>
  <c r="K7754" i="16"/>
  <c r="I7754" i="16"/>
  <c r="H7754" i="16"/>
  <c r="G7754" i="16"/>
  <c r="F7754" i="16"/>
  <c r="L7754" i="16" s="1"/>
  <c r="E7754" i="16"/>
  <c r="M7753" i="16"/>
  <c r="K7753" i="16"/>
  <c r="I7753" i="16"/>
  <c r="H7753" i="16"/>
  <c r="G7753" i="16"/>
  <c r="F7753" i="16"/>
  <c r="L7753" i="16" s="1"/>
  <c r="E7753" i="16"/>
  <c r="M7752" i="16"/>
  <c r="K7752" i="16"/>
  <c r="J7752" i="16"/>
  <c r="I7752" i="16"/>
  <c r="H7752" i="16"/>
  <c r="G7752" i="16"/>
  <c r="F7752" i="16"/>
  <c r="L7752" i="16" s="1"/>
  <c r="E7752" i="16"/>
  <c r="M7751" i="16"/>
  <c r="K7751" i="16"/>
  <c r="J7751" i="16"/>
  <c r="I7751" i="16"/>
  <c r="H7751" i="16"/>
  <c r="G7751" i="16"/>
  <c r="F7751" i="16"/>
  <c r="L7751" i="16" s="1"/>
  <c r="E7751" i="16"/>
  <c r="M7750" i="16"/>
  <c r="K7750" i="16"/>
  <c r="I7750" i="16"/>
  <c r="H7750" i="16"/>
  <c r="G7750" i="16"/>
  <c r="F7750" i="16"/>
  <c r="L7750" i="16" s="1"/>
  <c r="E7750" i="16"/>
  <c r="M7749" i="16"/>
  <c r="K7749" i="16"/>
  <c r="I7749" i="16"/>
  <c r="H7749" i="16"/>
  <c r="G7749" i="16"/>
  <c r="F7749" i="16"/>
  <c r="L7749" i="16" s="1"/>
  <c r="E7749" i="16"/>
  <c r="M7748" i="16"/>
  <c r="K7748" i="16"/>
  <c r="J7748" i="16"/>
  <c r="I7748" i="16"/>
  <c r="H7748" i="16"/>
  <c r="G7748" i="16"/>
  <c r="F7748" i="16"/>
  <c r="L7748" i="16" s="1"/>
  <c r="E7748" i="16"/>
  <c r="M7747" i="16"/>
  <c r="K7747" i="16"/>
  <c r="J7747" i="16"/>
  <c r="I7747" i="16"/>
  <c r="H7747" i="16"/>
  <c r="G7747" i="16"/>
  <c r="F7747" i="16"/>
  <c r="L7747" i="16" s="1"/>
  <c r="E7747" i="16"/>
  <c r="M7746" i="16"/>
  <c r="K7746" i="16"/>
  <c r="I7746" i="16"/>
  <c r="H7746" i="16"/>
  <c r="G7746" i="16"/>
  <c r="F7746" i="16"/>
  <c r="L7746" i="16" s="1"/>
  <c r="E7746" i="16"/>
  <c r="M7745" i="16"/>
  <c r="K7745" i="16"/>
  <c r="I7745" i="16"/>
  <c r="H7745" i="16"/>
  <c r="G7745" i="16"/>
  <c r="F7745" i="16"/>
  <c r="L7745" i="16" s="1"/>
  <c r="E7745" i="16"/>
  <c r="M7744" i="16"/>
  <c r="K7744" i="16"/>
  <c r="J7744" i="16"/>
  <c r="I7744" i="16"/>
  <c r="H7744" i="16"/>
  <c r="G7744" i="16"/>
  <c r="F7744" i="16"/>
  <c r="L7744" i="16" s="1"/>
  <c r="E7744" i="16"/>
  <c r="M7743" i="16"/>
  <c r="K7743" i="16"/>
  <c r="J7743" i="16"/>
  <c r="I7743" i="16"/>
  <c r="H7743" i="16"/>
  <c r="G7743" i="16"/>
  <c r="F7743" i="16"/>
  <c r="L7743" i="16" s="1"/>
  <c r="E7743" i="16"/>
  <c r="M7742" i="16"/>
  <c r="K7742" i="16"/>
  <c r="I7742" i="16"/>
  <c r="H7742" i="16"/>
  <c r="G7742" i="16"/>
  <c r="F7742" i="16"/>
  <c r="L7742" i="16" s="1"/>
  <c r="E7742" i="16"/>
  <c r="M7741" i="16"/>
  <c r="K7741" i="16"/>
  <c r="I7741" i="16"/>
  <c r="H7741" i="16"/>
  <c r="G7741" i="16"/>
  <c r="F7741" i="16"/>
  <c r="L7741" i="16" s="1"/>
  <c r="E7741" i="16"/>
  <c r="M7740" i="16"/>
  <c r="K7740" i="16"/>
  <c r="J7740" i="16"/>
  <c r="I7740" i="16"/>
  <c r="H7740" i="16"/>
  <c r="G7740" i="16"/>
  <c r="F7740" i="16"/>
  <c r="L7740" i="16" s="1"/>
  <c r="E7740" i="16"/>
  <c r="M7739" i="16"/>
  <c r="K7739" i="16"/>
  <c r="J7739" i="16"/>
  <c r="I7739" i="16"/>
  <c r="H7739" i="16"/>
  <c r="G7739" i="16"/>
  <c r="F7739" i="16"/>
  <c r="L7739" i="16" s="1"/>
  <c r="E7739" i="16"/>
  <c r="M7738" i="16"/>
  <c r="K7738" i="16"/>
  <c r="I7738" i="16"/>
  <c r="H7738" i="16"/>
  <c r="G7738" i="16"/>
  <c r="F7738" i="16"/>
  <c r="L7738" i="16" s="1"/>
  <c r="E7738" i="16"/>
  <c r="M7737" i="16"/>
  <c r="K7737" i="16"/>
  <c r="I7737" i="16"/>
  <c r="H7737" i="16"/>
  <c r="G7737" i="16"/>
  <c r="F7737" i="16"/>
  <c r="L7737" i="16" s="1"/>
  <c r="E7737" i="16"/>
  <c r="M7736" i="16"/>
  <c r="K7736" i="16"/>
  <c r="J7736" i="16"/>
  <c r="I7736" i="16"/>
  <c r="H7736" i="16"/>
  <c r="G7736" i="16"/>
  <c r="F7736" i="16"/>
  <c r="L7736" i="16" s="1"/>
  <c r="E7736" i="16"/>
  <c r="M7735" i="16"/>
  <c r="K7735" i="16"/>
  <c r="J7735" i="16"/>
  <c r="I7735" i="16"/>
  <c r="H7735" i="16"/>
  <c r="G7735" i="16"/>
  <c r="F7735" i="16"/>
  <c r="L7735" i="16" s="1"/>
  <c r="E7735" i="16"/>
  <c r="M7734" i="16"/>
  <c r="K7734" i="16"/>
  <c r="I7734" i="16"/>
  <c r="H7734" i="16"/>
  <c r="G7734" i="16"/>
  <c r="F7734" i="16"/>
  <c r="L7734" i="16" s="1"/>
  <c r="E7734" i="16"/>
  <c r="M7733" i="16"/>
  <c r="K7733" i="16"/>
  <c r="I7733" i="16"/>
  <c r="H7733" i="16"/>
  <c r="G7733" i="16"/>
  <c r="F7733" i="16"/>
  <c r="L7733" i="16" s="1"/>
  <c r="E7733" i="16"/>
  <c r="M7732" i="16"/>
  <c r="K7732" i="16"/>
  <c r="J7732" i="16"/>
  <c r="I7732" i="16"/>
  <c r="H7732" i="16"/>
  <c r="G7732" i="16"/>
  <c r="F7732" i="16"/>
  <c r="L7732" i="16" s="1"/>
  <c r="E7732" i="16"/>
  <c r="M7731" i="16"/>
  <c r="K7731" i="16"/>
  <c r="J7731" i="16"/>
  <c r="I7731" i="16"/>
  <c r="H7731" i="16"/>
  <c r="G7731" i="16"/>
  <c r="F7731" i="16"/>
  <c r="L7731" i="16" s="1"/>
  <c r="E7731" i="16"/>
  <c r="M7730" i="16"/>
  <c r="K7730" i="16"/>
  <c r="I7730" i="16"/>
  <c r="H7730" i="16"/>
  <c r="G7730" i="16"/>
  <c r="F7730" i="16"/>
  <c r="L7730" i="16" s="1"/>
  <c r="E7730" i="16"/>
  <c r="M7729" i="16"/>
  <c r="K7729" i="16"/>
  <c r="I7729" i="16"/>
  <c r="H7729" i="16"/>
  <c r="G7729" i="16"/>
  <c r="F7729" i="16"/>
  <c r="L7729" i="16" s="1"/>
  <c r="E7729" i="16"/>
  <c r="M7728" i="16"/>
  <c r="K7728" i="16"/>
  <c r="J7728" i="16"/>
  <c r="I7728" i="16"/>
  <c r="H7728" i="16"/>
  <c r="G7728" i="16"/>
  <c r="F7728" i="16"/>
  <c r="L7728" i="16" s="1"/>
  <c r="E7728" i="16"/>
  <c r="M7727" i="16"/>
  <c r="K7727" i="16"/>
  <c r="J7727" i="16"/>
  <c r="I7727" i="16"/>
  <c r="H7727" i="16"/>
  <c r="G7727" i="16"/>
  <c r="F7727" i="16"/>
  <c r="L7727" i="16" s="1"/>
  <c r="E7727" i="16"/>
  <c r="M7726" i="16"/>
  <c r="K7726" i="16"/>
  <c r="I7726" i="16"/>
  <c r="H7726" i="16"/>
  <c r="G7726" i="16"/>
  <c r="F7726" i="16"/>
  <c r="L7726" i="16" s="1"/>
  <c r="E7726" i="16"/>
  <c r="M7725" i="16"/>
  <c r="K7725" i="16"/>
  <c r="I7725" i="16"/>
  <c r="H7725" i="16"/>
  <c r="G7725" i="16"/>
  <c r="F7725" i="16"/>
  <c r="L7725" i="16" s="1"/>
  <c r="E7725" i="16"/>
  <c r="M7724" i="16"/>
  <c r="K7724" i="16"/>
  <c r="J7724" i="16"/>
  <c r="I7724" i="16"/>
  <c r="H7724" i="16"/>
  <c r="G7724" i="16"/>
  <c r="F7724" i="16"/>
  <c r="L7724" i="16" s="1"/>
  <c r="E7724" i="16"/>
  <c r="M7723" i="16"/>
  <c r="K7723" i="16"/>
  <c r="J7723" i="16"/>
  <c r="I7723" i="16"/>
  <c r="H7723" i="16"/>
  <c r="G7723" i="16"/>
  <c r="F7723" i="16"/>
  <c r="L7723" i="16" s="1"/>
  <c r="E7723" i="16"/>
  <c r="M7722" i="16"/>
  <c r="K7722" i="16"/>
  <c r="I7722" i="16"/>
  <c r="H7722" i="16"/>
  <c r="G7722" i="16"/>
  <c r="F7722" i="16"/>
  <c r="L7722" i="16" s="1"/>
  <c r="E7722" i="16"/>
  <c r="M7721" i="16"/>
  <c r="K7721" i="16"/>
  <c r="I7721" i="16"/>
  <c r="H7721" i="16"/>
  <c r="G7721" i="16"/>
  <c r="F7721" i="16"/>
  <c r="L7721" i="16" s="1"/>
  <c r="E7721" i="16"/>
  <c r="M7720" i="16"/>
  <c r="K7720" i="16"/>
  <c r="J7720" i="16"/>
  <c r="I7720" i="16"/>
  <c r="H7720" i="16"/>
  <c r="G7720" i="16"/>
  <c r="F7720" i="16"/>
  <c r="L7720" i="16" s="1"/>
  <c r="E7720" i="16"/>
  <c r="M7719" i="16"/>
  <c r="K7719" i="16"/>
  <c r="J7719" i="16"/>
  <c r="I7719" i="16"/>
  <c r="H7719" i="16"/>
  <c r="G7719" i="16"/>
  <c r="F7719" i="16"/>
  <c r="L7719" i="16" s="1"/>
  <c r="E7719" i="16"/>
  <c r="M7718" i="16"/>
  <c r="K7718" i="16"/>
  <c r="I7718" i="16"/>
  <c r="H7718" i="16"/>
  <c r="G7718" i="16"/>
  <c r="F7718" i="16"/>
  <c r="L7718" i="16" s="1"/>
  <c r="E7718" i="16"/>
  <c r="M7717" i="16"/>
  <c r="K7717" i="16"/>
  <c r="I7717" i="16"/>
  <c r="H7717" i="16"/>
  <c r="G7717" i="16"/>
  <c r="F7717" i="16"/>
  <c r="L7717" i="16" s="1"/>
  <c r="E7717" i="16"/>
  <c r="M7716" i="16"/>
  <c r="K7716" i="16"/>
  <c r="J7716" i="16"/>
  <c r="I7716" i="16"/>
  <c r="H7716" i="16"/>
  <c r="G7716" i="16"/>
  <c r="F7716" i="16"/>
  <c r="L7716" i="16" s="1"/>
  <c r="E7716" i="16"/>
  <c r="M7715" i="16"/>
  <c r="K7715" i="16"/>
  <c r="J7715" i="16"/>
  <c r="I7715" i="16"/>
  <c r="H7715" i="16"/>
  <c r="G7715" i="16"/>
  <c r="F7715" i="16"/>
  <c r="L7715" i="16" s="1"/>
  <c r="E7715" i="16"/>
  <c r="M7714" i="16"/>
  <c r="K7714" i="16"/>
  <c r="I7714" i="16"/>
  <c r="H7714" i="16"/>
  <c r="G7714" i="16"/>
  <c r="F7714" i="16"/>
  <c r="L7714" i="16" s="1"/>
  <c r="E7714" i="16"/>
  <c r="M7713" i="16"/>
  <c r="K7713" i="16"/>
  <c r="I7713" i="16"/>
  <c r="H7713" i="16"/>
  <c r="G7713" i="16"/>
  <c r="F7713" i="16"/>
  <c r="L7713" i="16" s="1"/>
  <c r="E7713" i="16"/>
  <c r="M7712" i="16"/>
  <c r="K7712" i="16"/>
  <c r="J7712" i="16"/>
  <c r="I7712" i="16"/>
  <c r="H7712" i="16"/>
  <c r="G7712" i="16"/>
  <c r="F7712" i="16"/>
  <c r="L7712" i="16" s="1"/>
  <c r="E7712" i="16"/>
  <c r="M7711" i="16"/>
  <c r="K7711" i="16"/>
  <c r="J7711" i="16"/>
  <c r="I7711" i="16"/>
  <c r="H7711" i="16"/>
  <c r="G7711" i="16"/>
  <c r="F7711" i="16"/>
  <c r="L7711" i="16" s="1"/>
  <c r="E7711" i="16"/>
  <c r="M7710" i="16"/>
  <c r="K7710" i="16"/>
  <c r="I7710" i="16"/>
  <c r="H7710" i="16"/>
  <c r="G7710" i="16"/>
  <c r="F7710" i="16"/>
  <c r="L7710" i="16" s="1"/>
  <c r="E7710" i="16"/>
  <c r="M7709" i="16"/>
  <c r="K7709" i="16"/>
  <c r="I7709" i="16"/>
  <c r="H7709" i="16"/>
  <c r="G7709" i="16"/>
  <c r="F7709" i="16"/>
  <c r="L7709" i="16" s="1"/>
  <c r="E7709" i="16"/>
  <c r="M7708" i="16"/>
  <c r="K7708" i="16"/>
  <c r="J7708" i="16"/>
  <c r="I7708" i="16"/>
  <c r="H7708" i="16"/>
  <c r="G7708" i="16"/>
  <c r="F7708" i="16"/>
  <c r="L7708" i="16" s="1"/>
  <c r="E7708" i="16"/>
  <c r="M7707" i="16"/>
  <c r="K7707" i="16"/>
  <c r="J7707" i="16"/>
  <c r="I7707" i="16"/>
  <c r="H7707" i="16"/>
  <c r="G7707" i="16"/>
  <c r="F7707" i="16"/>
  <c r="L7707" i="16" s="1"/>
  <c r="E7707" i="16"/>
  <c r="M7706" i="16"/>
  <c r="K7706" i="16"/>
  <c r="I7706" i="16"/>
  <c r="H7706" i="16"/>
  <c r="G7706" i="16"/>
  <c r="F7706" i="16"/>
  <c r="L7706" i="16" s="1"/>
  <c r="E7706" i="16"/>
  <c r="M7705" i="16"/>
  <c r="K7705" i="16"/>
  <c r="I7705" i="16"/>
  <c r="H7705" i="16"/>
  <c r="G7705" i="16"/>
  <c r="F7705" i="16"/>
  <c r="L7705" i="16" s="1"/>
  <c r="E7705" i="16"/>
  <c r="M7704" i="16"/>
  <c r="K7704" i="16"/>
  <c r="J7704" i="16"/>
  <c r="I7704" i="16"/>
  <c r="H7704" i="16"/>
  <c r="G7704" i="16"/>
  <c r="F7704" i="16"/>
  <c r="L7704" i="16" s="1"/>
  <c r="E7704" i="16"/>
  <c r="M7703" i="16"/>
  <c r="K7703" i="16"/>
  <c r="J7703" i="16"/>
  <c r="I7703" i="16"/>
  <c r="H7703" i="16"/>
  <c r="G7703" i="16"/>
  <c r="F7703" i="16"/>
  <c r="L7703" i="16" s="1"/>
  <c r="E7703" i="16"/>
  <c r="M7702" i="16"/>
  <c r="K7702" i="16"/>
  <c r="I7702" i="16"/>
  <c r="H7702" i="16"/>
  <c r="G7702" i="16"/>
  <c r="F7702" i="16"/>
  <c r="L7702" i="16" s="1"/>
  <c r="E7702" i="16"/>
  <c r="M7701" i="16"/>
  <c r="K7701" i="16"/>
  <c r="I7701" i="16"/>
  <c r="H7701" i="16"/>
  <c r="G7701" i="16"/>
  <c r="F7701" i="16"/>
  <c r="L7701" i="16" s="1"/>
  <c r="E7701" i="16"/>
  <c r="M7700" i="16"/>
  <c r="K7700" i="16"/>
  <c r="J7700" i="16"/>
  <c r="I7700" i="16"/>
  <c r="H7700" i="16"/>
  <c r="G7700" i="16"/>
  <c r="F7700" i="16"/>
  <c r="L7700" i="16" s="1"/>
  <c r="E7700" i="16"/>
  <c r="M7699" i="16"/>
  <c r="K7699" i="16"/>
  <c r="J7699" i="16"/>
  <c r="I7699" i="16"/>
  <c r="H7699" i="16"/>
  <c r="G7699" i="16"/>
  <c r="F7699" i="16"/>
  <c r="L7699" i="16" s="1"/>
  <c r="E7699" i="16"/>
  <c r="M7698" i="16"/>
  <c r="K7698" i="16"/>
  <c r="I7698" i="16"/>
  <c r="H7698" i="16"/>
  <c r="G7698" i="16"/>
  <c r="F7698" i="16"/>
  <c r="L7698" i="16" s="1"/>
  <c r="E7698" i="16"/>
  <c r="M7697" i="16"/>
  <c r="K7697" i="16"/>
  <c r="I7697" i="16"/>
  <c r="H7697" i="16"/>
  <c r="G7697" i="16"/>
  <c r="F7697" i="16"/>
  <c r="L7697" i="16" s="1"/>
  <c r="E7697" i="16"/>
  <c r="M7696" i="16"/>
  <c r="K7696" i="16"/>
  <c r="J7696" i="16"/>
  <c r="I7696" i="16"/>
  <c r="H7696" i="16"/>
  <c r="G7696" i="16"/>
  <c r="F7696" i="16"/>
  <c r="L7696" i="16" s="1"/>
  <c r="E7696" i="16"/>
  <c r="M7695" i="16"/>
  <c r="K7695" i="16"/>
  <c r="J7695" i="16"/>
  <c r="I7695" i="16"/>
  <c r="H7695" i="16"/>
  <c r="G7695" i="16"/>
  <c r="F7695" i="16"/>
  <c r="L7695" i="16" s="1"/>
  <c r="E7695" i="16"/>
  <c r="M7694" i="16"/>
  <c r="K7694" i="16"/>
  <c r="I7694" i="16"/>
  <c r="H7694" i="16"/>
  <c r="G7694" i="16"/>
  <c r="F7694" i="16"/>
  <c r="L7694" i="16" s="1"/>
  <c r="E7694" i="16"/>
  <c r="M7693" i="16"/>
  <c r="K7693" i="16"/>
  <c r="I7693" i="16"/>
  <c r="H7693" i="16"/>
  <c r="G7693" i="16"/>
  <c r="F7693" i="16"/>
  <c r="L7693" i="16" s="1"/>
  <c r="E7693" i="16"/>
  <c r="M7692" i="16"/>
  <c r="K7692" i="16"/>
  <c r="J7692" i="16"/>
  <c r="I7692" i="16"/>
  <c r="H7692" i="16"/>
  <c r="G7692" i="16"/>
  <c r="F7692" i="16"/>
  <c r="L7692" i="16" s="1"/>
  <c r="E7692" i="16"/>
  <c r="M7691" i="16"/>
  <c r="K7691" i="16"/>
  <c r="J7691" i="16"/>
  <c r="I7691" i="16"/>
  <c r="H7691" i="16"/>
  <c r="G7691" i="16"/>
  <c r="F7691" i="16"/>
  <c r="L7691" i="16" s="1"/>
  <c r="E7691" i="16"/>
  <c r="M7690" i="16"/>
  <c r="K7690" i="16"/>
  <c r="I7690" i="16"/>
  <c r="H7690" i="16"/>
  <c r="G7690" i="16"/>
  <c r="F7690" i="16"/>
  <c r="L7690" i="16" s="1"/>
  <c r="E7690" i="16"/>
  <c r="M7689" i="16"/>
  <c r="K7689" i="16"/>
  <c r="I7689" i="16"/>
  <c r="H7689" i="16"/>
  <c r="G7689" i="16"/>
  <c r="F7689" i="16"/>
  <c r="L7689" i="16" s="1"/>
  <c r="E7689" i="16"/>
  <c r="M7688" i="16"/>
  <c r="K7688" i="16"/>
  <c r="J7688" i="16"/>
  <c r="I7688" i="16"/>
  <c r="H7688" i="16"/>
  <c r="G7688" i="16"/>
  <c r="F7688" i="16"/>
  <c r="L7688" i="16" s="1"/>
  <c r="E7688" i="16"/>
  <c r="M7687" i="16"/>
  <c r="K7687" i="16"/>
  <c r="J7687" i="16"/>
  <c r="I7687" i="16"/>
  <c r="H7687" i="16"/>
  <c r="G7687" i="16"/>
  <c r="F7687" i="16"/>
  <c r="L7687" i="16" s="1"/>
  <c r="E7687" i="16"/>
  <c r="M7686" i="16"/>
  <c r="K7686" i="16"/>
  <c r="I7686" i="16"/>
  <c r="H7686" i="16"/>
  <c r="G7686" i="16"/>
  <c r="F7686" i="16"/>
  <c r="L7686" i="16" s="1"/>
  <c r="E7686" i="16"/>
  <c r="M7685" i="16"/>
  <c r="K7685" i="16"/>
  <c r="I7685" i="16"/>
  <c r="H7685" i="16"/>
  <c r="G7685" i="16"/>
  <c r="F7685" i="16"/>
  <c r="L7685" i="16" s="1"/>
  <c r="E7685" i="16"/>
  <c r="M7684" i="16"/>
  <c r="K7684" i="16"/>
  <c r="J7684" i="16"/>
  <c r="I7684" i="16"/>
  <c r="H7684" i="16"/>
  <c r="G7684" i="16"/>
  <c r="F7684" i="16"/>
  <c r="L7684" i="16" s="1"/>
  <c r="E7684" i="16"/>
  <c r="M7683" i="16"/>
  <c r="K7683" i="16"/>
  <c r="J7683" i="16"/>
  <c r="I7683" i="16"/>
  <c r="H7683" i="16"/>
  <c r="G7683" i="16"/>
  <c r="F7683" i="16"/>
  <c r="L7683" i="16" s="1"/>
  <c r="E7683" i="16"/>
  <c r="M7682" i="16"/>
  <c r="K7682" i="16"/>
  <c r="I7682" i="16"/>
  <c r="H7682" i="16"/>
  <c r="G7682" i="16"/>
  <c r="F7682" i="16"/>
  <c r="L7682" i="16" s="1"/>
  <c r="E7682" i="16"/>
  <c r="M7681" i="16"/>
  <c r="K7681" i="16"/>
  <c r="I7681" i="16"/>
  <c r="H7681" i="16"/>
  <c r="G7681" i="16"/>
  <c r="F7681" i="16"/>
  <c r="L7681" i="16" s="1"/>
  <c r="E7681" i="16"/>
  <c r="M7680" i="16"/>
  <c r="K7680" i="16"/>
  <c r="J7680" i="16"/>
  <c r="I7680" i="16"/>
  <c r="H7680" i="16"/>
  <c r="G7680" i="16"/>
  <c r="F7680" i="16"/>
  <c r="L7680" i="16" s="1"/>
  <c r="E7680" i="16"/>
  <c r="M7679" i="16"/>
  <c r="K7679" i="16"/>
  <c r="J7679" i="16"/>
  <c r="I7679" i="16"/>
  <c r="H7679" i="16"/>
  <c r="G7679" i="16"/>
  <c r="F7679" i="16"/>
  <c r="L7679" i="16" s="1"/>
  <c r="E7679" i="16"/>
  <c r="M7678" i="16"/>
  <c r="K7678" i="16"/>
  <c r="I7678" i="16"/>
  <c r="H7678" i="16"/>
  <c r="G7678" i="16"/>
  <c r="F7678" i="16"/>
  <c r="L7678" i="16" s="1"/>
  <c r="E7678" i="16"/>
  <c r="M7677" i="16"/>
  <c r="K7677" i="16"/>
  <c r="I7677" i="16"/>
  <c r="H7677" i="16"/>
  <c r="G7677" i="16"/>
  <c r="F7677" i="16"/>
  <c r="L7677" i="16" s="1"/>
  <c r="E7677" i="16"/>
  <c r="M7676" i="16"/>
  <c r="K7676" i="16"/>
  <c r="J7676" i="16"/>
  <c r="I7676" i="16"/>
  <c r="H7676" i="16"/>
  <c r="G7676" i="16"/>
  <c r="F7676" i="16"/>
  <c r="L7676" i="16" s="1"/>
  <c r="E7676" i="16"/>
  <c r="M7675" i="16"/>
  <c r="K7675" i="16"/>
  <c r="J7675" i="16"/>
  <c r="I7675" i="16"/>
  <c r="H7675" i="16"/>
  <c r="G7675" i="16"/>
  <c r="F7675" i="16"/>
  <c r="L7675" i="16" s="1"/>
  <c r="E7675" i="16"/>
  <c r="M7674" i="16"/>
  <c r="K7674" i="16"/>
  <c r="I7674" i="16"/>
  <c r="H7674" i="16"/>
  <c r="G7674" i="16"/>
  <c r="F7674" i="16"/>
  <c r="L7674" i="16" s="1"/>
  <c r="E7674" i="16"/>
  <c r="M7673" i="16"/>
  <c r="K7673" i="16"/>
  <c r="I7673" i="16"/>
  <c r="H7673" i="16"/>
  <c r="G7673" i="16"/>
  <c r="F7673" i="16"/>
  <c r="L7673" i="16" s="1"/>
  <c r="E7673" i="16"/>
  <c r="M7672" i="16"/>
  <c r="K7672" i="16"/>
  <c r="J7672" i="16"/>
  <c r="I7672" i="16"/>
  <c r="H7672" i="16"/>
  <c r="G7672" i="16"/>
  <c r="F7672" i="16"/>
  <c r="L7672" i="16" s="1"/>
  <c r="E7672" i="16"/>
  <c r="M7671" i="16"/>
  <c r="K7671" i="16"/>
  <c r="J7671" i="16"/>
  <c r="I7671" i="16"/>
  <c r="H7671" i="16"/>
  <c r="G7671" i="16"/>
  <c r="F7671" i="16"/>
  <c r="L7671" i="16" s="1"/>
  <c r="E7671" i="16"/>
  <c r="M7670" i="16"/>
  <c r="K7670" i="16"/>
  <c r="I7670" i="16"/>
  <c r="H7670" i="16"/>
  <c r="G7670" i="16"/>
  <c r="F7670" i="16"/>
  <c r="L7670" i="16" s="1"/>
  <c r="E7670" i="16"/>
  <c r="M7669" i="16"/>
  <c r="K7669" i="16"/>
  <c r="I7669" i="16"/>
  <c r="H7669" i="16"/>
  <c r="G7669" i="16"/>
  <c r="F7669" i="16"/>
  <c r="L7669" i="16" s="1"/>
  <c r="E7669" i="16"/>
  <c r="M7668" i="16"/>
  <c r="K7668" i="16"/>
  <c r="J7668" i="16"/>
  <c r="I7668" i="16"/>
  <c r="H7668" i="16"/>
  <c r="G7668" i="16"/>
  <c r="F7668" i="16"/>
  <c r="L7668" i="16" s="1"/>
  <c r="E7668" i="16"/>
  <c r="M7667" i="16"/>
  <c r="K7667" i="16"/>
  <c r="J7667" i="16"/>
  <c r="I7667" i="16"/>
  <c r="H7667" i="16"/>
  <c r="G7667" i="16"/>
  <c r="F7667" i="16"/>
  <c r="L7667" i="16" s="1"/>
  <c r="E7667" i="16"/>
  <c r="M7666" i="16"/>
  <c r="K7666" i="16"/>
  <c r="I7666" i="16"/>
  <c r="H7666" i="16"/>
  <c r="G7666" i="16"/>
  <c r="F7666" i="16"/>
  <c r="L7666" i="16" s="1"/>
  <c r="E7666" i="16"/>
  <c r="M7665" i="16"/>
  <c r="K7665" i="16"/>
  <c r="I7665" i="16"/>
  <c r="H7665" i="16"/>
  <c r="G7665" i="16"/>
  <c r="F7665" i="16"/>
  <c r="L7665" i="16" s="1"/>
  <c r="E7665" i="16"/>
  <c r="M7664" i="16"/>
  <c r="K7664" i="16"/>
  <c r="J7664" i="16"/>
  <c r="I7664" i="16"/>
  <c r="H7664" i="16"/>
  <c r="G7664" i="16"/>
  <c r="F7664" i="16"/>
  <c r="L7664" i="16" s="1"/>
  <c r="E7664" i="16"/>
  <c r="M7663" i="16"/>
  <c r="K7663" i="16"/>
  <c r="J7663" i="16"/>
  <c r="I7663" i="16"/>
  <c r="H7663" i="16"/>
  <c r="G7663" i="16"/>
  <c r="F7663" i="16"/>
  <c r="L7663" i="16" s="1"/>
  <c r="E7663" i="16"/>
  <c r="M7662" i="16"/>
  <c r="K7662" i="16"/>
  <c r="I7662" i="16"/>
  <c r="H7662" i="16"/>
  <c r="G7662" i="16"/>
  <c r="F7662" i="16"/>
  <c r="L7662" i="16" s="1"/>
  <c r="E7662" i="16"/>
  <c r="M7661" i="16"/>
  <c r="K7661" i="16"/>
  <c r="I7661" i="16"/>
  <c r="H7661" i="16"/>
  <c r="G7661" i="16"/>
  <c r="F7661" i="16"/>
  <c r="L7661" i="16" s="1"/>
  <c r="E7661" i="16"/>
  <c r="M7660" i="16"/>
  <c r="K7660" i="16"/>
  <c r="J7660" i="16"/>
  <c r="I7660" i="16"/>
  <c r="H7660" i="16"/>
  <c r="G7660" i="16"/>
  <c r="F7660" i="16"/>
  <c r="L7660" i="16" s="1"/>
  <c r="E7660" i="16"/>
  <c r="M7659" i="16"/>
  <c r="K7659" i="16"/>
  <c r="J7659" i="16"/>
  <c r="I7659" i="16"/>
  <c r="H7659" i="16"/>
  <c r="G7659" i="16"/>
  <c r="F7659" i="16"/>
  <c r="L7659" i="16" s="1"/>
  <c r="E7659" i="16"/>
  <c r="M7658" i="16"/>
  <c r="K7658" i="16"/>
  <c r="I7658" i="16"/>
  <c r="H7658" i="16"/>
  <c r="G7658" i="16"/>
  <c r="F7658" i="16"/>
  <c r="L7658" i="16" s="1"/>
  <c r="E7658" i="16"/>
  <c r="M7657" i="16"/>
  <c r="K7657" i="16"/>
  <c r="I7657" i="16"/>
  <c r="H7657" i="16"/>
  <c r="G7657" i="16"/>
  <c r="F7657" i="16"/>
  <c r="L7657" i="16" s="1"/>
  <c r="E7657" i="16"/>
  <c r="M7656" i="16"/>
  <c r="K7656" i="16"/>
  <c r="J7656" i="16"/>
  <c r="I7656" i="16"/>
  <c r="H7656" i="16"/>
  <c r="G7656" i="16"/>
  <c r="F7656" i="16"/>
  <c r="L7656" i="16" s="1"/>
  <c r="E7656" i="16"/>
  <c r="M7655" i="16"/>
  <c r="K7655" i="16"/>
  <c r="J7655" i="16"/>
  <c r="I7655" i="16"/>
  <c r="H7655" i="16"/>
  <c r="G7655" i="16"/>
  <c r="F7655" i="16"/>
  <c r="L7655" i="16" s="1"/>
  <c r="E7655" i="16"/>
  <c r="M7654" i="16"/>
  <c r="K7654" i="16"/>
  <c r="I7654" i="16"/>
  <c r="H7654" i="16"/>
  <c r="G7654" i="16"/>
  <c r="F7654" i="16"/>
  <c r="L7654" i="16" s="1"/>
  <c r="E7654" i="16"/>
  <c r="M7653" i="16"/>
  <c r="K7653" i="16"/>
  <c r="I7653" i="16"/>
  <c r="H7653" i="16"/>
  <c r="G7653" i="16"/>
  <c r="F7653" i="16"/>
  <c r="L7653" i="16" s="1"/>
  <c r="E7653" i="16"/>
  <c r="M7652" i="16"/>
  <c r="K7652" i="16"/>
  <c r="J7652" i="16"/>
  <c r="I7652" i="16"/>
  <c r="H7652" i="16"/>
  <c r="G7652" i="16"/>
  <c r="F7652" i="16"/>
  <c r="L7652" i="16" s="1"/>
  <c r="E7652" i="16"/>
  <c r="M7651" i="16"/>
  <c r="K7651" i="16"/>
  <c r="J7651" i="16"/>
  <c r="I7651" i="16"/>
  <c r="H7651" i="16"/>
  <c r="G7651" i="16"/>
  <c r="F7651" i="16"/>
  <c r="L7651" i="16" s="1"/>
  <c r="E7651" i="16"/>
  <c r="M7650" i="16"/>
  <c r="K7650" i="16"/>
  <c r="I7650" i="16"/>
  <c r="H7650" i="16"/>
  <c r="G7650" i="16"/>
  <c r="F7650" i="16"/>
  <c r="L7650" i="16" s="1"/>
  <c r="E7650" i="16"/>
  <c r="M7649" i="16"/>
  <c r="K7649" i="16"/>
  <c r="I7649" i="16"/>
  <c r="H7649" i="16"/>
  <c r="G7649" i="16"/>
  <c r="F7649" i="16"/>
  <c r="L7649" i="16" s="1"/>
  <c r="E7649" i="16"/>
  <c r="M7648" i="16"/>
  <c r="K7648" i="16"/>
  <c r="J7648" i="16"/>
  <c r="I7648" i="16"/>
  <c r="H7648" i="16"/>
  <c r="G7648" i="16"/>
  <c r="F7648" i="16"/>
  <c r="L7648" i="16" s="1"/>
  <c r="E7648" i="16"/>
  <c r="M7647" i="16"/>
  <c r="K7647" i="16"/>
  <c r="J7647" i="16"/>
  <c r="I7647" i="16"/>
  <c r="H7647" i="16"/>
  <c r="G7647" i="16"/>
  <c r="F7647" i="16"/>
  <c r="L7647" i="16" s="1"/>
  <c r="E7647" i="16"/>
  <c r="M7646" i="16"/>
  <c r="K7646" i="16"/>
  <c r="I7646" i="16"/>
  <c r="H7646" i="16"/>
  <c r="G7646" i="16"/>
  <c r="F7646" i="16"/>
  <c r="L7646" i="16" s="1"/>
  <c r="E7646" i="16"/>
  <c r="M7645" i="16"/>
  <c r="K7645" i="16"/>
  <c r="I7645" i="16"/>
  <c r="H7645" i="16"/>
  <c r="G7645" i="16"/>
  <c r="F7645" i="16"/>
  <c r="L7645" i="16" s="1"/>
  <c r="E7645" i="16"/>
  <c r="M7644" i="16"/>
  <c r="K7644" i="16"/>
  <c r="J7644" i="16"/>
  <c r="I7644" i="16"/>
  <c r="H7644" i="16"/>
  <c r="G7644" i="16"/>
  <c r="F7644" i="16"/>
  <c r="L7644" i="16" s="1"/>
  <c r="E7644" i="16"/>
  <c r="M7643" i="16"/>
  <c r="K7643" i="16"/>
  <c r="J7643" i="16"/>
  <c r="I7643" i="16"/>
  <c r="H7643" i="16"/>
  <c r="G7643" i="16"/>
  <c r="F7643" i="16"/>
  <c r="L7643" i="16" s="1"/>
  <c r="E7643" i="16"/>
  <c r="M7642" i="16"/>
  <c r="K7642" i="16"/>
  <c r="I7642" i="16"/>
  <c r="H7642" i="16"/>
  <c r="G7642" i="16"/>
  <c r="F7642" i="16"/>
  <c r="L7642" i="16" s="1"/>
  <c r="E7642" i="16"/>
  <c r="M7641" i="16"/>
  <c r="K7641" i="16"/>
  <c r="I7641" i="16"/>
  <c r="H7641" i="16"/>
  <c r="G7641" i="16"/>
  <c r="F7641" i="16"/>
  <c r="L7641" i="16" s="1"/>
  <c r="E7641" i="16"/>
  <c r="M7640" i="16"/>
  <c r="K7640" i="16"/>
  <c r="J7640" i="16"/>
  <c r="I7640" i="16"/>
  <c r="H7640" i="16"/>
  <c r="G7640" i="16"/>
  <c r="F7640" i="16"/>
  <c r="L7640" i="16" s="1"/>
  <c r="E7640" i="16"/>
  <c r="M7639" i="16"/>
  <c r="K7639" i="16"/>
  <c r="J7639" i="16"/>
  <c r="I7639" i="16"/>
  <c r="H7639" i="16"/>
  <c r="G7639" i="16"/>
  <c r="F7639" i="16"/>
  <c r="L7639" i="16" s="1"/>
  <c r="E7639" i="16"/>
  <c r="M7638" i="16"/>
  <c r="K7638" i="16"/>
  <c r="I7638" i="16"/>
  <c r="H7638" i="16"/>
  <c r="G7638" i="16"/>
  <c r="F7638" i="16"/>
  <c r="L7638" i="16" s="1"/>
  <c r="E7638" i="16"/>
  <c r="M7637" i="16"/>
  <c r="K7637" i="16"/>
  <c r="I7637" i="16"/>
  <c r="H7637" i="16"/>
  <c r="G7637" i="16"/>
  <c r="F7637" i="16"/>
  <c r="L7637" i="16" s="1"/>
  <c r="E7637" i="16"/>
  <c r="M7636" i="16"/>
  <c r="K7636" i="16"/>
  <c r="J7636" i="16"/>
  <c r="I7636" i="16"/>
  <c r="H7636" i="16"/>
  <c r="G7636" i="16"/>
  <c r="F7636" i="16"/>
  <c r="L7636" i="16" s="1"/>
  <c r="E7636" i="16"/>
  <c r="M7635" i="16"/>
  <c r="K7635" i="16"/>
  <c r="J7635" i="16"/>
  <c r="I7635" i="16"/>
  <c r="H7635" i="16"/>
  <c r="G7635" i="16"/>
  <c r="F7635" i="16"/>
  <c r="L7635" i="16" s="1"/>
  <c r="E7635" i="16"/>
  <c r="M7634" i="16"/>
  <c r="K7634" i="16"/>
  <c r="I7634" i="16"/>
  <c r="H7634" i="16"/>
  <c r="G7634" i="16"/>
  <c r="F7634" i="16"/>
  <c r="L7634" i="16" s="1"/>
  <c r="E7634" i="16"/>
  <c r="M7633" i="16"/>
  <c r="K7633" i="16"/>
  <c r="I7633" i="16"/>
  <c r="H7633" i="16"/>
  <c r="G7633" i="16"/>
  <c r="F7633" i="16"/>
  <c r="L7633" i="16" s="1"/>
  <c r="E7633" i="16"/>
  <c r="M7632" i="16"/>
  <c r="K7632" i="16"/>
  <c r="J7632" i="16"/>
  <c r="I7632" i="16"/>
  <c r="H7632" i="16"/>
  <c r="G7632" i="16"/>
  <c r="F7632" i="16"/>
  <c r="L7632" i="16" s="1"/>
  <c r="E7632" i="16"/>
  <c r="M7631" i="16"/>
  <c r="K7631" i="16"/>
  <c r="J7631" i="16"/>
  <c r="I7631" i="16"/>
  <c r="H7631" i="16"/>
  <c r="G7631" i="16"/>
  <c r="F7631" i="16"/>
  <c r="L7631" i="16" s="1"/>
  <c r="E7631" i="16"/>
  <c r="M7630" i="16"/>
  <c r="K7630" i="16"/>
  <c r="I7630" i="16"/>
  <c r="H7630" i="16"/>
  <c r="G7630" i="16"/>
  <c r="F7630" i="16"/>
  <c r="L7630" i="16" s="1"/>
  <c r="E7630" i="16"/>
  <c r="M7629" i="16"/>
  <c r="K7629" i="16"/>
  <c r="I7629" i="16"/>
  <c r="H7629" i="16"/>
  <c r="G7629" i="16"/>
  <c r="F7629" i="16"/>
  <c r="L7629" i="16" s="1"/>
  <c r="E7629" i="16"/>
  <c r="M7628" i="16"/>
  <c r="K7628" i="16"/>
  <c r="J7628" i="16"/>
  <c r="I7628" i="16"/>
  <c r="H7628" i="16"/>
  <c r="G7628" i="16"/>
  <c r="F7628" i="16"/>
  <c r="L7628" i="16" s="1"/>
  <c r="E7628" i="16"/>
  <c r="M7627" i="16"/>
  <c r="K7627" i="16"/>
  <c r="J7627" i="16"/>
  <c r="I7627" i="16"/>
  <c r="H7627" i="16"/>
  <c r="G7627" i="16"/>
  <c r="F7627" i="16"/>
  <c r="L7627" i="16" s="1"/>
  <c r="E7627" i="16"/>
  <c r="M7626" i="16"/>
  <c r="K7626" i="16"/>
  <c r="I7626" i="16"/>
  <c r="H7626" i="16"/>
  <c r="G7626" i="16"/>
  <c r="F7626" i="16"/>
  <c r="L7626" i="16" s="1"/>
  <c r="E7626" i="16"/>
  <c r="M7625" i="16"/>
  <c r="K7625" i="16"/>
  <c r="I7625" i="16"/>
  <c r="H7625" i="16"/>
  <c r="G7625" i="16"/>
  <c r="F7625" i="16"/>
  <c r="L7625" i="16" s="1"/>
  <c r="E7625" i="16"/>
  <c r="M7624" i="16"/>
  <c r="K7624" i="16"/>
  <c r="J7624" i="16"/>
  <c r="I7624" i="16"/>
  <c r="H7624" i="16"/>
  <c r="G7624" i="16"/>
  <c r="F7624" i="16"/>
  <c r="L7624" i="16" s="1"/>
  <c r="E7624" i="16"/>
  <c r="M7623" i="16"/>
  <c r="K7623" i="16"/>
  <c r="J7623" i="16"/>
  <c r="I7623" i="16"/>
  <c r="H7623" i="16"/>
  <c r="G7623" i="16"/>
  <c r="F7623" i="16"/>
  <c r="L7623" i="16" s="1"/>
  <c r="E7623" i="16"/>
  <c r="M7622" i="16"/>
  <c r="K7622" i="16"/>
  <c r="I7622" i="16"/>
  <c r="H7622" i="16"/>
  <c r="G7622" i="16"/>
  <c r="F7622" i="16"/>
  <c r="L7622" i="16" s="1"/>
  <c r="E7622" i="16"/>
  <c r="M7621" i="16"/>
  <c r="K7621" i="16"/>
  <c r="I7621" i="16"/>
  <c r="H7621" i="16"/>
  <c r="G7621" i="16"/>
  <c r="F7621" i="16"/>
  <c r="L7621" i="16" s="1"/>
  <c r="E7621" i="16"/>
  <c r="M7620" i="16"/>
  <c r="K7620" i="16"/>
  <c r="J7620" i="16"/>
  <c r="I7620" i="16"/>
  <c r="H7620" i="16"/>
  <c r="G7620" i="16"/>
  <c r="F7620" i="16"/>
  <c r="L7620" i="16" s="1"/>
  <c r="E7620" i="16"/>
  <c r="M7619" i="16"/>
  <c r="K7619" i="16"/>
  <c r="J7619" i="16"/>
  <c r="I7619" i="16"/>
  <c r="H7619" i="16"/>
  <c r="G7619" i="16"/>
  <c r="F7619" i="16"/>
  <c r="L7619" i="16" s="1"/>
  <c r="E7619" i="16"/>
  <c r="M7618" i="16"/>
  <c r="K7618" i="16"/>
  <c r="I7618" i="16"/>
  <c r="H7618" i="16"/>
  <c r="G7618" i="16"/>
  <c r="F7618" i="16"/>
  <c r="L7618" i="16" s="1"/>
  <c r="E7618" i="16"/>
  <c r="M7617" i="16"/>
  <c r="K7617" i="16"/>
  <c r="I7617" i="16"/>
  <c r="H7617" i="16"/>
  <c r="G7617" i="16"/>
  <c r="F7617" i="16"/>
  <c r="L7617" i="16" s="1"/>
  <c r="E7617" i="16"/>
  <c r="M7616" i="16"/>
  <c r="K7616" i="16"/>
  <c r="J7616" i="16"/>
  <c r="I7616" i="16"/>
  <c r="H7616" i="16"/>
  <c r="G7616" i="16"/>
  <c r="F7616" i="16"/>
  <c r="L7616" i="16" s="1"/>
  <c r="E7616" i="16"/>
  <c r="M7615" i="16"/>
  <c r="K7615" i="16"/>
  <c r="J7615" i="16"/>
  <c r="I7615" i="16"/>
  <c r="H7615" i="16"/>
  <c r="G7615" i="16"/>
  <c r="F7615" i="16"/>
  <c r="L7615" i="16" s="1"/>
  <c r="E7615" i="16"/>
  <c r="M7614" i="16"/>
  <c r="K7614" i="16"/>
  <c r="I7614" i="16"/>
  <c r="H7614" i="16"/>
  <c r="G7614" i="16"/>
  <c r="F7614" i="16"/>
  <c r="L7614" i="16" s="1"/>
  <c r="E7614" i="16"/>
  <c r="M7613" i="16"/>
  <c r="K7613" i="16"/>
  <c r="I7613" i="16"/>
  <c r="H7613" i="16"/>
  <c r="G7613" i="16"/>
  <c r="F7613" i="16"/>
  <c r="L7613" i="16" s="1"/>
  <c r="E7613" i="16"/>
  <c r="M7612" i="16"/>
  <c r="K7612" i="16"/>
  <c r="J7612" i="16"/>
  <c r="I7612" i="16"/>
  <c r="H7612" i="16"/>
  <c r="G7612" i="16"/>
  <c r="F7612" i="16"/>
  <c r="L7612" i="16" s="1"/>
  <c r="E7612" i="16"/>
  <c r="M7611" i="16"/>
  <c r="K7611" i="16"/>
  <c r="J7611" i="16"/>
  <c r="I7611" i="16"/>
  <c r="H7611" i="16"/>
  <c r="G7611" i="16"/>
  <c r="F7611" i="16"/>
  <c r="L7611" i="16" s="1"/>
  <c r="E7611" i="16"/>
  <c r="M7610" i="16"/>
  <c r="K7610" i="16"/>
  <c r="I7610" i="16"/>
  <c r="H7610" i="16"/>
  <c r="G7610" i="16"/>
  <c r="F7610" i="16"/>
  <c r="L7610" i="16" s="1"/>
  <c r="E7610" i="16"/>
  <c r="M7609" i="16"/>
  <c r="K7609" i="16"/>
  <c r="I7609" i="16"/>
  <c r="H7609" i="16"/>
  <c r="G7609" i="16"/>
  <c r="F7609" i="16"/>
  <c r="L7609" i="16" s="1"/>
  <c r="E7609" i="16"/>
  <c r="M7608" i="16"/>
  <c r="K7608" i="16"/>
  <c r="J7608" i="16"/>
  <c r="I7608" i="16"/>
  <c r="H7608" i="16"/>
  <c r="G7608" i="16"/>
  <c r="F7608" i="16"/>
  <c r="L7608" i="16" s="1"/>
  <c r="E7608" i="16"/>
  <c r="M7607" i="16"/>
  <c r="K7607" i="16"/>
  <c r="J7607" i="16"/>
  <c r="I7607" i="16"/>
  <c r="H7607" i="16"/>
  <c r="G7607" i="16"/>
  <c r="F7607" i="16"/>
  <c r="L7607" i="16" s="1"/>
  <c r="E7607" i="16"/>
  <c r="M7606" i="16"/>
  <c r="K7606" i="16"/>
  <c r="I7606" i="16"/>
  <c r="H7606" i="16"/>
  <c r="G7606" i="16"/>
  <c r="F7606" i="16"/>
  <c r="L7606" i="16" s="1"/>
  <c r="E7606" i="16"/>
  <c r="M7605" i="16"/>
  <c r="K7605" i="16"/>
  <c r="I7605" i="16"/>
  <c r="H7605" i="16"/>
  <c r="G7605" i="16"/>
  <c r="F7605" i="16"/>
  <c r="L7605" i="16" s="1"/>
  <c r="E7605" i="16"/>
  <c r="M7604" i="16"/>
  <c r="K7604" i="16"/>
  <c r="J7604" i="16"/>
  <c r="I7604" i="16"/>
  <c r="H7604" i="16"/>
  <c r="G7604" i="16"/>
  <c r="F7604" i="16"/>
  <c r="L7604" i="16" s="1"/>
  <c r="E7604" i="16"/>
  <c r="M7603" i="16"/>
  <c r="K7603" i="16"/>
  <c r="J7603" i="16"/>
  <c r="I7603" i="16"/>
  <c r="H7603" i="16"/>
  <c r="G7603" i="16"/>
  <c r="F7603" i="16"/>
  <c r="L7603" i="16" s="1"/>
  <c r="E7603" i="16"/>
  <c r="M7602" i="16"/>
  <c r="K7602" i="16"/>
  <c r="I7602" i="16"/>
  <c r="H7602" i="16"/>
  <c r="G7602" i="16"/>
  <c r="F7602" i="16"/>
  <c r="L7602" i="16" s="1"/>
  <c r="E7602" i="16"/>
  <c r="M7601" i="16"/>
  <c r="K7601" i="16"/>
  <c r="I7601" i="16"/>
  <c r="H7601" i="16"/>
  <c r="G7601" i="16"/>
  <c r="F7601" i="16"/>
  <c r="L7601" i="16" s="1"/>
  <c r="E7601" i="16"/>
  <c r="M7600" i="16"/>
  <c r="K7600" i="16"/>
  <c r="J7600" i="16"/>
  <c r="I7600" i="16"/>
  <c r="H7600" i="16"/>
  <c r="G7600" i="16"/>
  <c r="F7600" i="16"/>
  <c r="L7600" i="16" s="1"/>
  <c r="E7600" i="16"/>
  <c r="M7599" i="16"/>
  <c r="K7599" i="16"/>
  <c r="J7599" i="16"/>
  <c r="I7599" i="16"/>
  <c r="H7599" i="16"/>
  <c r="G7599" i="16"/>
  <c r="F7599" i="16"/>
  <c r="L7599" i="16" s="1"/>
  <c r="E7599" i="16"/>
  <c r="M7598" i="16"/>
  <c r="K7598" i="16"/>
  <c r="I7598" i="16"/>
  <c r="H7598" i="16"/>
  <c r="G7598" i="16"/>
  <c r="F7598" i="16"/>
  <c r="L7598" i="16" s="1"/>
  <c r="E7598" i="16"/>
  <c r="M7597" i="16"/>
  <c r="K7597" i="16"/>
  <c r="I7597" i="16"/>
  <c r="H7597" i="16"/>
  <c r="G7597" i="16"/>
  <c r="F7597" i="16"/>
  <c r="L7597" i="16" s="1"/>
  <c r="E7597" i="16"/>
  <c r="M7596" i="16"/>
  <c r="K7596" i="16"/>
  <c r="J7596" i="16"/>
  <c r="I7596" i="16"/>
  <c r="H7596" i="16"/>
  <c r="G7596" i="16"/>
  <c r="F7596" i="16"/>
  <c r="L7596" i="16" s="1"/>
  <c r="E7596" i="16"/>
  <c r="M7595" i="16"/>
  <c r="K7595" i="16"/>
  <c r="J7595" i="16"/>
  <c r="I7595" i="16"/>
  <c r="H7595" i="16"/>
  <c r="G7595" i="16"/>
  <c r="F7595" i="16"/>
  <c r="L7595" i="16" s="1"/>
  <c r="E7595" i="16"/>
  <c r="M7594" i="16"/>
  <c r="K7594" i="16"/>
  <c r="I7594" i="16"/>
  <c r="H7594" i="16"/>
  <c r="G7594" i="16"/>
  <c r="F7594" i="16"/>
  <c r="L7594" i="16" s="1"/>
  <c r="E7594" i="16"/>
  <c r="M7593" i="16"/>
  <c r="K7593" i="16"/>
  <c r="I7593" i="16"/>
  <c r="H7593" i="16"/>
  <c r="G7593" i="16"/>
  <c r="F7593" i="16"/>
  <c r="L7593" i="16" s="1"/>
  <c r="E7593" i="16"/>
  <c r="M7592" i="16"/>
  <c r="K7592" i="16"/>
  <c r="J7592" i="16"/>
  <c r="I7592" i="16"/>
  <c r="H7592" i="16"/>
  <c r="G7592" i="16"/>
  <c r="F7592" i="16"/>
  <c r="L7592" i="16" s="1"/>
  <c r="E7592" i="16"/>
  <c r="M7591" i="16"/>
  <c r="K7591" i="16"/>
  <c r="J7591" i="16"/>
  <c r="I7591" i="16"/>
  <c r="H7591" i="16"/>
  <c r="G7591" i="16"/>
  <c r="F7591" i="16"/>
  <c r="L7591" i="16" s="1"/>
  <c r="E7591" i="16"/>
  <c r="M7590" i="16"/>
  <c r="K7590" i="16"/>
  <c r="I7590" i="16"/>
  <c r="H7590" i="16"/>
  <c r="G7590" i="16"/>
  <c r="F7590" i="16"/>
  <c r="L7590" i="16" s="1"/>
  <c r="E7590" i="16"/>
  <c r="M7589" i="16"/>
  <c r="K7589" i="16"/>
  <c r="I7589" i="16"/>
  <c r="H7589" i="16"/>
  <c r="G7589" i="16"/>
  <c r="F7589" i="16"/>
  <c r="L7589" i="16" s="1"/>
  <c r="E7589" i="16"/>
  <c r="M7588" i="16"/>
  <c r="K7588" i="16"/>
  <c r="J7588" i="16"/>
  <c r="I7588" i="16"/>
  <c r="H7588" i="16"/>
  <c r="G7588" i="16"/>
  <c r="F7588" i="16"/>
  <c r="L7588" i="16" s="1"/>
  <c r="E7588" i="16"/>
  <c r="M7587" i="16"/>
  <c r="K7587" i="16"/>
  <c r="J7587" i="16"/>
  <c r="I7587" i="16"/>
  <c r="H7587" i="16"/>
  <c r="G7587" i="16"/>
  <c r="F7587" i="16"/>
  <c r="L7587" i="16" s="1"/>
  <c r="E7587" i="16"/>
  <c r="M7586" i="16"/>
  <c r="K7586" i="16"/>
  <c r="I7586" i="16"/>
  <c r="H7586" i="16"/>
  <c r="G7586" i="16"/>
  <c r="F7586" i="16"/>
  <c r="L7586" i="16" s="1"/>
  <c r="E7586" i="16"/>
  <c r="M7585" i="16"/>
  <c r="K7585" i="16"/>
  <c r="I7585" i="16"/>
  <c r="H7585" i="16"/>
  <c r="G7585" i="16"/>
  <c r="F7585" i="16"/>
  <c r="L7585" i="16" s="1"/>
  <c r="E7585" i="16"/>
  <c r="M7584" i="16"/>
  <c r="K7584" i="16"/>
  <c r="J7584" i="16"/>
  <c r="I7584" i="16"/>
  <c r="H7584" i="16"/>
  <c r="G7584" i="16"/>
  <c r="F7584" i="16"/>
  <c r="L7584" i="16" s="1"/>
  <c r="E7584" i="16"/>
  <c r="M7583" i="16"/>
  <c r="K7583" i="16"/>
  <c r="J7583" i="16"/>
  <c r="I7583" i="16"/>
  <c r="H7583" i="16"/>
  <c r="G7583" i="16"/>
  <c r="F7583" i="16"/>
  <c r="L7583" i="16" s="1"/>
  <c r="E7583" i="16"/>
  <c r="M7582" i="16"/>
  <c r="K7582" i="16"/>
  <c r="I7582" i="16"/>
  <c r="H7582" i="16"/>
  <c r="G7582" i="16"/>
  <c r="F7582" i="16"/>
  <c r="L7582" i="16" s="1"/>
  <c r="E7582" i="16"/>
  <c r="M7581" i="16"/>
  <c r="K7581" i="16"/>
  <c r="I7581" i="16"/>
  <c r="H7581" i="16"/>
  <c r="G7581" i="16"/>
  <c r="F7581" i="16"/>
  <c r="L7581" i="16" s="1"/>
  <c r="E7581" i="16"/>
  <c r="M7580" i="16"/>
  <c r="K7580" i="16"/>
  <c r="J7580" i="16"/>
  <c r="I7580" i="16"/>
  <c r="H7580" i="16"/>
  <c r="G7580" i="16"/>
  <c r="F7580" i="16"/>
  <c r="L7580" i="16" s="1"/>
  <c r="E7580" i="16"/>
  <c r="M7579" i="16"/>
  <c r="K7579" i="16"/>
  <c r="J7579" i="16"/>
  <c r="I7579" i="16"/>
  <c r="H7579" i="16"/>
  <c r="G7579" i="16"/>
  <c r="F7579" i="16"/>
  <c r="L7579" i="16" s="1"/>
  <c r="E7579" i="16"/>
  <c r="M7578" i="16"/>
  <c r="K7578" i="16"/>
  <c r="I7578" i="16"/>
  <c r="H7578" i="16"/>
  <c r="G7578" i="16"/>
  <c r="F7578" i="16"/>
  <c r="L7578" i="16" s="1"/>
  <c r="E7578" i="16"/>
  <c r="M7577" i="16"/>
  <c r="K7577" i="16"/>
  <c r="I7577" i="16"/>
  <c r="H7577" i="16"/>
  <c r="G7577" i="16"/>
  <c r="F7577" i="16"/>
  <c r="L7577" i="16" s="1"/>
  <c r="E7577" i="16"/>
  <c r="M7576" i="16"/>
  <c r="K7576" i="16"/>
  <c r="J7576" i="16"/>
  <c r="I7576" i="16"/>
  <c r="H7576" i="16"/>
  <c r="G7576" i="16"/>
  <c r="F7576" i="16"/>
  <c r="L7576" i="16" s="1"/>
  <c r="E7576" i="16"/>
  <c r="M7575" i="16"/>
  <c r="K7575" i="16"/>
  <c r="J7575" i="16"/>
  <c r="I7575" i="16"/>
  <c r="H7575" i="16"/>
  <c r="G7575" i="16"/>
  <c r="F7575" i="16"/>
  <c r="L7575" i="16" s="1"/>
  <c r="E7575" i="16"/>
  <c r="M7574" i="16"/>
  <c r="K7574" i="16"/>
  <c r="I7574" i="16"/>
  <c r="H7574" i="16"/>
  <c r="G7574" i="16"/>
  <c r="F7574" i="16"/>
  <c r="L7574" i="16" s="1"/>
  <c r="E7574" i="16"/>
  <c r="M7573" i="16"/>
  <c r="K7573" i="16"/>
  <c r="I7573" i="16"/>
  <c r="H7573" i="16"/>
  <c r="G7573" i="16"/>
  <c r="F7573" i="16"/>
  <c r="L7573" i="16" s="1"/>
  <c r="E7573" i="16"/>
  <c r="M7572" i="16"/>
  <c r="K7572" i="16"/>
  <c r="J7572" i="16"/>
  <c r="I7572" i="16"/>
  <c r="H7572" i="16"/>
  <c r="G7572" i="16"/>
  <c r="F7572" i="16"/>
  <c r="L7572" i="16" s="1"/>
  <c r="E7572" i="16"/>
  <c r="M7571" i="16"/>
  <c r="K7571" i="16"/>
  <c r="J7571" i="16"/>
  <c r="I7571" i="16"/>
  <c r="H7571" i="16"/>
  <c r="G7571" i="16"/>
  <c r="F7571" i="16"/>
  <c r="L7571" i="16" s="1"/>
  <c r="E7571" i="16"/>
  <c r="M7570" i="16"/>
  <c r="K7570" i="16"/>
  <c r="I7570" i="16"/>
  <c r="H7570" i="16"/>
  <c r="G7570" i="16"/>
  <c r="F7570" i="16"/>
  <c r="L7570" i="16" s="1"/>
  <c r="E7570" i="16"/>
  <c r="M7569" i="16"/>
  <c r="K7569" i="16"/>
  <c r="I7569" i="16"/>
  <c r="H7569" i="16"/>
  <c r="G7569" i="16"/>
  <c r="F7569" i="16"/>
  <c r="L7569" i="16" s="1"/>
  <c r="E7569" i="16"/>
  <c r="M7568" i="16"/>
  <c r="K7568" i="16"/>
  <c r="J7568" i="16"/>
  <c r="I7568" i="16"/>
  <c r="H7568" i="16"/>
  <c r="G7568" i="16"/>
  <c r="F7568" i="16"/>
  <c r="L7568" i="16" s="1"/>
  <c r="E7568" i="16"/>
  <c r="M7567" i="16"/>
  <c r="K7567" i="16"/>
  <c r="J7567" i="16"/>
  <c r="I7567" i="16"/>
  <c r="H7567" i="16"/>
  <c r="G7567" i="16"/>
  <c r="F7567" i="16"/>
  <c r="L7567" i="16" s="1"/>
  <c r="E7567" i="16"/>
  <c r="M7566" i="16"/>
  <c r="K7566" i="16"/>
  <c r="I7566" i="16"/>
  <c r="H7566" i="16"/>
  <c r="G7566" i="16"/>
  <c r="F7566" i="16"/>
  <c r="L7566" i="16" s="1"/>
  <c r="E7566" i="16"/>
  <c r="M7565" i="16"/>
  <c r="K7565" i="16"/>
  <c r="I7565" i="16"/>
  <c r="H7565" i="16"/>
  <c r="G7565" i="16"/>
  <c r="F7565" i="16"/>
  <c r="L7565" i="16" s="1"/>
  <c r="E7565" i="16"/>
  <c r="M7564" i="16"/>
  <c r="K7564" i="16"/>
  <c r="J7564" i="16"/>
  <c r="I7564" i="16"/>
  <c r="H7564" i="16"/>
  <c r="G7564" i="16"/>
  <c r="F7564" i="16"/>
  <c r="L7564" i="16" s="1"/>
  <c r="E7564" i="16"/>
  <c r="M7563" i="16"/>
  <c r="K7563" i="16"/>
  <c r="J7563" i="16"/>
  <c r="I7563" i="16"/>
  <c r="H7563" i="16"/>
  <c r="G7563" i="16"/>
  <c r="F7563" i="16"/>
  <c r="L7563" i="16" s="1"/>
  <c r="E7563" i="16"/>
  <c r="M7562" i="16"/>
  <c r="K7562" i="16"/>
  <c r="I7562" i="16"/>
  <c r="H7562" i="16"/>
  <c r="G7562" i="16"/>
  <c r="F7562" i="16"/>
  <c r="L7562" i="16" s="1"/>
  <c r="E7562" i="16"/>
  <c r="M7561" i="16"/>
  <c r="K7561" i="16"/>
  <c r="I7561" i="16"/>
  <c r="H7561" i="16"/>
  <c r="G7561" i="16"/>
  <c r="F7561" i="16"/>
  <c r="L7561" i="16" s="1"/>
  <c r="E7561" i="16"/>
  <c r="M7560" i="16"/>
  <c r="K7560" i="16"/>
  <c r="J7560" i="16"/>
  <c r="I7560" i="16"/>
  <c r="H7560" i="16"/>
  <c r="G7560" i="16"/>
  <c r="F7560" i="16"/>
  <c r="L7560" i="16" s="1"/>
  <c r="E7560" i="16"/>
  <c r="M7559" i="16"/>
  <c r="K7559" i="16"/>
  <c r="J7559" i="16"/>
  <c r="I7559" i="16"/>
  <c r="H7559" i="16"/>
  <c r="G7559" i="16"/>
  <c r="F7559" i="16"/>
  <c r="L7559" i="16" s="1"/>
  <c r="E7559" i="16"/>
  <c r="M7558" i="16"/>
  <c r="K7558" i="16"/>
  <c r="I7558" i="16"/>
  <c r="H7558" i="16"/>
  <c r="G7558" i="16"/>
  <c r="F7558" i="16"/>
  <c r="L7558" i="16" s="1"/>
  <c r="E7558" i="16"/>
  <c r="M7557" i="16"/>
  <c r="K7557" i="16"/>
  <c r="I7557" i="16"/>
  <c r="H7557" i="16"/>
  <c r="G7557" i="16"/>
  <c r="F7557" i="16"/>
  <c r="L7557" i="16" s="1"/>
  <c r="E7557" i="16"/>
  <c r="M7556" i="16"/>
  <c r="K7556" i="16"/>
  <c r="J7556" i="16"/>
  <c r="I7556" i="16"/>
  <c r="H7556" i="16"/>
  <c r="G7556" i="16"/>
  <c r="F7556" i="16"/>
  <c r="L7556" i="16" s="1"/>
  <c r="E7556" i="16"/>
  <c r="M7555" i="16"/>
  <c r="K7555" i="16"/>
  <c r="J7555" i="16"/>
  <c r="I7555" i="16"/>
  <c r="H7555" i="16"/>
  <c r="G7555" i="16"/>
  <c r="F7555" i="16"/>
  <c r="L7555" i="16" s="1"/>
  <c r="E7555" i="16"/>
  <c r="M7554" i="16"/>
  <c r="K7554" i="16"/>
  <c r="I7554" i="16"/>
  <c r="H7554" i="16"/>
  <c r="G7554" i="16"/>
  <c r="F7554" i="16"/>
  <c r="L7554" i="16" s="1"/>
  <c r="E7554" i="16"/>
  <c r="M7553" i="16"/>
  <c r="K7553" i="16"/>
  <c r="I7553" i="16"/>
  <c r="H7553" i="16"/>
  <c r="G7553" i="16"/>
  <c r="F7553" i="16"/>
  <c r="L7553" i="16" s="1"/>
  <c r="E7553" i="16"/>
  <c r="M7552" i="16"/>
  <c r="K7552" i="16"/>
  <c r="J7552" i="16"/>
  <c r="I7552" i="16"/>
  <c r="H7552" i="16"/>
  <c r="G7552" i="16"/>
  <c r="F7552" i="16"/>
  <c r="L7552" i="16" s="1"/>
  <c r="E7552" i="16"/>
  <c r="M7551" i="16"/>
  <c r="K7551" i="16"/>
  <c r="J7551" i="16"/>
  <c r="I7551" i="16"/>
  <c r="H7551" i="16"/>
  <c r="G7551" i="16"/>
  <c r="F7551" i="16"/>
  <c r="L7551" i="16" s="1"/>
  <c r="E7551" i="16"/>
  <c r="M7550" i="16"/>
  <c r="K7550" i="16"/>
  <c r="I7550" i="16"/>
  <c r="H7550" i="16"/>
  <c r="G7550" i="16"/>
  <c r="F7550" i="16"/>
  <c r="L7550" i="16" s="1"/>
  <c r="E7550" i="16"/>
  <c r="M7549" i="16"/>
  <c r="K7549" i="16"/>
  <c r="I7549" i="16"/>
  <c r="H7549" i="16"/>
  <c r="G7549" i="16"/>
  <c r="F7549" i="16"/>
  <c r="L7549" i="16" s="1"/>
  <c r="E7549" i="16"/>
  <c r="M7548" i="16"/>
  <c r="K7548" i="16"/>
  <c r="J7548" i="16"/>
  <c r="I7548" i="16"/>
  <c r="H7548" i="16"/>
  <c r="G7548" i="16"/>
  <c r="F7548" i="16"/>
  <c r="L7548" i="16" s="1"/>
  <c r="E7548" i="16"/>
  <c r="M7547" i="16"/>
  <c r="K7547" i="16"/>
  <c r="J7547" i="16"/>
  <c r="I7547" i="16"/>
  <c r="H7547" i="16"/>
  <c r="G7547" i="16"/>
  <c r="F7547" i="16"/>
  <c r="L7547" i="16" s="1"/>
  <c r="E7547" i="16"/>
  <c r="M7546" i="16"/>
  <c r="K7546" i="16"/>
  <c r="I7546" i="16"/>
  <c r="H7546" i="16"/>
  <c r="G7546" i="16"/>
  <c r="F7546" i="16"/>
  <c r="L7546" i="16" s="1"/>
  <c r="E7546" i="16"/>
  <c r="M7545" i="16"/>
  <c r="K7545" i="16"/>
  <c r="I7545" i="16"/>
  <c r="H7545" i="16"/>
  <c r="G7545" i="16"/>
  <c r="F7545" i="16"/>
  <c r="L7545" i="16" s="1"/>
  <c r="E7545" i="16"/>
  <c r="M7544" i="16"/>
  <c r="K7544" i="16"/>
  <c r="J7544" i="16"/>
  <c r="I7544" i="16"/>
  <c r="H7544" i="16"/>
  <c r="G7544" i="16"/>
  <c r="F7544" i="16"/>
  <c r="L7544" i="16" s="1"/>
  <c r="E7544" i="16"/>
  <c r="M7543" i="16"/>
  <c r="K7543" i="16"/>
  <c r="J7543" i="16"/>
  <c r="I7543" i="16"/>
  <c r="H7543" i="16"/>
  <c r="G7543" i="16"/>
  <c r="F7543" i="16"/>
  <c r="L7543" i="16" s="1"/>
  <c r="E7543" i="16"/>
  <c r="M7542" i="16"/>
  <c r="K7542" i="16"/>
  <c r="I7542" i="16"/>
  <c r="H7542" i="16"/>
  <c r="G7542" i="16"/>
  <c r="F7542" i="16"/>
  <c r="L7542" i="16" s="1"/>
  <c r="E7542" i="16"/>
  <c r="M7541" i="16"/>
  <c r="K7541" i="16"/>
  <c r="I7541" i="16"/>
  <c r="H7541" i="16"/>
  <c r="G7541" i="16"/>
  <c r="F7541" i="16"/>
  <c r="L7541" i="16" s="1"/>
  <c r="E7541" i="16"/>
  <c r="M7540" i="16"/>
  <c r="K7540" i="16"/>
  <c r="J7540" i="16"/>
  <c r="I7540" i="16"/>
  <c r="H7540" i="16"/>
  <c r="G7540" i="16"/>
  <c r="F7540" i="16"/>
  <c r="L7540" i="16" s="1"/>
  <c r="E7540" i="16"/>
  <c r="M7539" i="16"/>
  <c r="K7539" i="16"/>
  <c r="J7539" i="16"/>
  <c r="I7539" i="16"/>
  <c r="H7539" i="16"/>
  <c r="G7539" i="16"/>
  <c r="F7539" i="16"/>
  <c r="L7539" i="16" s="1"/>
  <c r="E7539" i="16"/>
  <c r="M7538" i="16"/>
  <c r="K7538" i="16"/>
  <c r="I7538" i="16"/>
  <c r="H7538" i="16"/>
  <c r="G7538" i="16"/>
  <c r="F7538" i="16"/>
  <c r="L7538" i="16" s="1"/>
  <c r="E7538" i="16"/>
  <c r="M7537" i="16"/>
  <c r="K7537" i="16"/>
  <c r="I7537" i="16"/>
  <c r="H7537" i="16"/>
  <c r="G7537" i="16"/>
  <c r="F7537" i="16"/>
  <c r="L7537" i="16" s="1"/>
  <c r="E7537" i="16"/>
  <c r="M7536" i="16"/>
  <c r="K7536" i="16"/>
  <c r="J7536" i="16"/>
  <c r="I7536" i="16"/>
  <c r="H7536" i="16"/>
  <c r="G7536" i="16"/>
  <c r="F7536" i="16"/>
  <c r="L7536" i="16" s="1"/>
  <c r="E7536" i="16"/>
  <c r="M7535" i="16"/>
  <c r="K7535" i="16"/>
  <c r="J7535" i="16"/>
  <c r="I7535" i="16"/>
  <c r="H7535" i="16"/>
  <c r="G7535" i="16"/>
  <c r="F7535" i="16"/>
  <c r="L7535" i="16" s="1"/>
  <c r="E7535" i="16"/>
  <c r="M7534" i="16"/>
  <c r="K7534" i="16"/>
  <c r="I7534" i="16"/>
  <c r="H7534" i="16"/>
  <c r="G7534" i="16"/>
  <c r="F7534" i="16"/>
  <c r="L7534" i="16" s="1"/>
  <c r="E7534" i="16"/>
  <c r="M7533" i="16"/>
  <c r="K7533" i="16"/>
  <c r="I7533" i="16"/>
  <c r="H7533" i="16"/>
  <c r="G7533" i="16"/>
  <c r="F7533" i="16"/>
  <c r="L7533" i="16" s="1"/>
  <c r="E7533" i="16"/>
  <c r="M7532" i="16"/>
  <c r="K7532" i="16"/>
  <c r="J7532" i="16"/>
  <c r="I7532" i="16"/>
  <c r="H7532" i="16"/>
  <c r="G7532" i="16"/>
  <c r="F7532" i="16"/>
  <c r="L7532" i="16" s="1"/>
  <c r="E7532" i="16"/>
  <c r="M7531" i="16"/>
  <c r="K7531" i="16"/>
  <c r="J7531" i="16"/>
  <c r="I7531" i="16"/>
  <c r="H7531" i="16"/>
  <c r="G7531" i="16"/>
  <c r="F7531" i="16"/>
  <c r="L7531" i="16" s="1"/>
  <c r="E7531" i="16"/>
  <c r="M7530" i="16"/>
  <c r="K7530" i="16"/>
  <c r="I7530" i="16"/>
  <c r="H7530" i="16"/>
  <c r="G7530" i="16"/>
  <c r="F7530" i="16"/>
  <c r="L7530" i="16" s="1"/>
  <c r="E7530" i="16"/>
  <c r="M7529" i="16"/>
  <c r="K7529" i="16"/>
  <c r="I7529" i="16"/>
  <c r="H7529" i="16"/>
  <c r="G7529" i="16"/>
  <c r="F7529" i="16"/>
  <c r="L7529" i="16" s="1"/>
  <c r="E7529" i="16"/>
  <c r="M7528" i="16"/>
  <c r="K7528" i="16"/>
  <c r="J7528" i="16"/>
  <c r="I7528" i="16"/>
  <c r="H7528" i="16"/>
  <c r="G7528" i="16"/>
  <c r="F7528" i="16"/>
  <c r="L7528" i="16" s="1"/>
  <c r="E7528" i="16"/>
  <c r="M7527" i="16"/>
  <c r="K7527" i="16"/>
  <c r="J7527" i="16"/>
  <c r="I7527" i="16"/>
  <c r="H7527" i="16"/>
  <c r="G7527" i="16"/>
  <c r="F7527" i="16"/>
  <c r="L7527" i="16" s="1"/>
  <c r="E7527" i="16"/>
  <c r="M7526" i="16"/>
  <c r="K7526" i="16"/>
  <c r="I7526" i="16"/>
  <c r="H7526" i="16"/>
  <c r="G7526" i="16"/>
  <c r="F7526" i="16"/>
  <c r="L7526" i="16" s="1"/>
  <c r="E7526" i="16"/>
  <c r="M7525" i="16"/>
  <c r="K7525" i="16"/>
  <c r="I7525" i="16"/>
  <c r="H7525" i="16"/>
  <c r="G7525" i="16"/>
  <c r="F7525" i="16"/>
  <c r="L7525" i="16" s="1"/>
  <c r="E7525" i="16"/>
  <c r="M7524" i="16"/>
  <c r="K7524" i="16"/>
  <c r="J7524" i="16"/>
  <c r="I7524" i="16"/>
  <c r="H7524" i="16"/>
  <c r="G7524" i="16"/>
  <c r="F7524" i="16"/>
  <c r="L7524" i="16" s="1"/>
  <c r="E7524" i="16"/>
  <c r="M7523" i="16"/>
  <c r="K7523" i="16"/>
  <c r="J7523" i="16"/>
  <c r="I7523" i="16"/>
  <c r="H7523" i="16"/>
  <c r="G7523" i="16"/>
  <c r="F7523" i="16"/>
  <c r="L7523" i="16" s="1"/>
  <c r="E7523" i="16"/>
  <c r="M7522" i="16"/>
  <c r="K7522" i="16"/>
  <c r="I7522" i="16"/>
  <c r="H7522" i="16"/>
  <c r="G7522" i="16"/>
  <c r="F7522" i="16"/>
  <c r="L7522" i="16" s="1"/>
  <c r="E7522" i="16"/>
  <c r="M7521" i="16"/>
  <c r="K7521" i="16"/>
  <c r="I7521" i="16"/>
  <c r="H7521" i="16"/>
  <c r="G7521" i="16"/>
  <c r="F7521" i="16"/>
  <c r="L7521" i="16" s="1"/>
  <c r="E7521" i="16"/>
  <c r="M7520" i="16"/>
  <c r="K7520" i="16"/>
  <c r="J7520" i="16"/>
  <c r="I7520" i="16"/>
  <c r="H7520" i="16"/>
  <c r="G7520" i="16"/>
  <c r="F7520" i="16"/>
  <c r="L7520" i="16" s="1"/>
  <c r="E7520" i="16"/>
  <c r="M7519" i="16"/>
  <c r="K7519" i="16"/>
  <c r="J7519" i="16"/>
  <c r="I7519" i="16"/>
  <c r="H7519" i="16"/>
  <c r="G7519" i="16"/>
  <c r="F7519" i="16"/>
  <c r="L7519" i="16" s="1"/>
  <c r="E7519" i="16"/>
  <c r="M7518" i="16"/>
  <c r="K7518" i="16"/>
  <c r="I7518" i="16"/>
  <c r="H7518" i="16"/>
  <c r="G7518" i="16"/>
  <c r="F7518" i="16"/>
  <c r="L7518" i="16" s="1"/>
  <c r="E7518" i="16"/>
  <c r="M7517" i="16"/>
  <c r="K7517" i="16"/>
  <c r="I7517" i="16"/>
  <c r="H7517" i="16"/>
  <c r="G7517" i="16"/>
  <c r="F7517" i="16"/>
  <c r="L7517" i="16" s="1"/>
  <c r="E7517" i="16"/>
  <c r="M7516" i="16"/>
  <c r="K7516" i="16"/>
  <c r="J7516" i="16"/>
  <c r="I7516" i="16"/>
  <c r="H7516" i="16"/>
  <c r="G7516" i="16"/>
  <c r="F7516" i="16"/>
  <c r="L7516" i="16" s="1"/>
  <c r="E7516" i="16"/>
  <c r="M7515" i="16"/>
  <c r="K7515" i="16"/>
  <c r="J7515" i="16"/>
  <c r="I7515" i="16"/>
  <c r="H7515" i="16"/>
  <c r="G7515" i="16"/>
  <c r="F7515" i="16"/>
  <c r="L7515" i="16" s="1"/>
  <c r="E7515" i="16"/>
  <c r="M7514" i="16"/>
  <c r="K7514" i="16"/>
  <c r="I7514" i="16"/>
  <c r="H7514" i="16"/>
  <c r="G7514" i="16"/>
  <c r="F7514" i="16"/>
  <c r="L7514" i="16" s="1"/>
  <c r="E7514" i="16"/>
  <c r="M7513" i="16"/>
  <c r="K7513" i="16"/>
  <c r="I7513" i="16"/>
  <c r="H7513" i="16"/>
  <c r="G7513" i="16"/>
  <c r="F7513" i="16"/>
  <c r="L7513" i="16" s="1"/>
  <c r="E7513" i="16"/>
  <c r="M7512" i="16"/>
  <c r="K7512" i="16"/>
  <c r="J7512" i="16"/>
  <c r="I7512" i="16"/>
  <c r="H7512" i="16"/>
  <c r="G7512" i="16"/>
  <c r="F7512" i="16"/>
  <c r="L7512" i="16" s="1"/>
  <c r="E7512" i="16"/>
  <c r="M7511" i="16"/>
  <c r="K7511" i="16"/>
  <c r="J7511" i="16"/>
  <c r="I7511" i="16"/>
  <c r="H7511" i="16"/>
  <c r="G7511" i="16"/>
  <c r="F7511" i="16"/>
  <c r="L7511" i="16" s="1"/>
  <c r="E7511" i="16"/>
  <c r="M7510" i="16"/>
  <c r="K7510" i="16"/>
  <c r="I7510" i="16"/>
  <c r="H7510" i="16"/>
  <c r="G7510" i="16"/>
  <c r="F7510" i="16"/>
  <c r="L7510" i="16" s="1"/>
  <c r="E7510" i="16"/>
  <c r="M7509" i="16"/>
  <c r="K7509" i="16"/>
  <c r="I7509" i="16"/>
  <c r="H7509" i="16"/>
  <c r="G7509" i="16"/>
  <c r="F7509" i="16"/>
  <c r="L7509" i="16" s="1"/>
  <c r="E7509" i="16"/>
  <c r="M7508" i="16"/>
  <c r="K7508" i="16"/>
  <c r="J7508" i="16"/>
  <c r="I7508" i="16"/>
  <c r="H7508" i="16"/>
  <c r="G7508" i="16"/>
  <c r="F7508" i="16"/>
  <c r="L7508" i="16" s="1"/>
  <c r="E7508" i="16"/>
  <c r="M7507" i="16"/>
  <c r="K7507" i="16"/>
  <c r="J7507" i="16"/>
  <c r="I7507" i="16"/>
  <c r="H7507" i="16"/>
  <c r="G7507" i="16"/>
  <c r="F7507" i="16"/>
  <c r="L7507" i="16" s="1"/>
  <c r="E7507" i="16"/>
  <c r="M7506" i="16"/>
  <c r="K7506" i="16"/>
  <c r="I7506" i="16"/>
  <c r="H7506" i="16"/>
  <c r="G7506" i="16"/>
  <c r="F7506" i="16"/>
  <c r="L7506" i="16" s="1"/>
  <c r="E7506" i="16"/>
  <c r="M7505" i="16"/>
  <c r="K7505" i="16"/>
  <c r="I7505" i="16"/>
  <c r="H7505" i="16"/>
  <c r="G7505" i="16"/>
  <c r="F7505" i="16"/>
  <c r="L7505" i="16" s="1"/>
  <c r="E7505" i="16"/>
  <c r="M7504" i="16"/>
  <c r="K7504" i="16"/>
  <c r="J7504" i="16"/>
  <c r="I7504" i="16"/>
  <c r="H7504" i="16"/>
  <c r="G7504" i="16"/>
  <c r="F7504" i="16"/>
  <c r="L7504" i="16" s="1"/>
  <c r="E7504" i="16"/>
  <c r="M7503" i="16"/>
  <c r="K7503" i="16"/>
  <c r="J7503" i="16"/>
  <c r="I7503" i="16"/>
  <c r="H7503" i="16"/>
  <c r="G7503" i="16"/>
  <c r="F7503" i="16"/>
  <c r="L7503" i="16" s="1"/>
  <c r="E7503" i="16"/>
  <c r="M7502" i="16"/>
  <c r="K7502" i="16"/>
  <c r="I7502" i="16"/>
  <c r="H7502" i="16"/>
  <c r="G7502" i="16"/>
  <c r="F7502" i="16"/>
  <c r="L7502" i="16" s="1"/>
  <c r="E7502" i="16"/>
  <c r="M7501" i="16"/>
  <c r="K7501" i="16"/>
  <c r="I7501" i="16"/>
  <c r="H7501" i="16"/>
  <c r="G7501" i="16"/>
  <c r="F7501" i="16"/>
  <c r="L7501" i="16" s="1"/>
  <c r="E7501" i="16"/>
  <c r="M7500" i="16"/>
  <c r="K7500" i="16"/>
  <c r="J7500" i="16"/>
  <c r="I7500" i="16"/>
  <c r="H7500" i="16"/>
  <c r="G7500" i="16"/>
  <c r="F7500" i="16"/>
  <c r="L7500" i="16" s="1"/>
  <c r="E7500" i="16"/>
  <c r="M7499" i="16"/>
  <c r="K7499" i="16"/>
  <c r="J7499" i="16"/>
  <c r="I7499" i="16"/>
  <c r="H7499" i="16"/>
  <c r="G7499" i="16"/>
  <c r="F7499" i="16"/>
  <c r="L7499" i="16" s="1"/>
  <c r="E7499" i="16"/>
  <c r="M7498" i="16"/>
  <c r="K7498" i="16"/>
  <c r="I7498" i="16"/>
  <c r="H7498" i="16"/>
  <c r="G7498" i="16"/>
  <c r="F7498" i="16"/>
  <c r="L7498" i="16" s="1"/>
  <c r="E7498" i="16"/>
  <c r="M7497" i="16"/>
  <c r="K7497" i="16"/>
  <c r="I7497" i="16"/>
  <c r="H7497" i="16"/>
  <c r="G7497" i="16"/>
  <c r="F7497" i="16"/>
  <c r="L7497" i="16" s="1"/>
  <c r="E7497" i="16"/>
  <c r="M7496" i="16"/>
  <c r="K7496" i="16"/>
  <c r="J7496" i="16"/>
  <c r="I7496" i="16"/>
  <c r="H7496" i="16"/>
  <c r="G7496" i="16"/>
  <c r="F7496" i="16"/>
  <c r="L7496" i="16" s="1"/>
  <c r="E7496" i="16"/>
  <c r="M7495" i="16"/>
  <c r="K7495" i="16"/>
  <c r="J7495" i="16"/>
  <c r="I7495" i="16"/>
  <c r="H7495" i="16"/>
  <c r="G7495" i="16"/>
  <c r="F7495" i="16"/>
  <c r="L7495" i="16" s="1"/>
  <c r="E7495" i="16"/>
  <c r="M7494" i="16"/>
  <c r="K7494" i="16"/>
  <c r="I7494" i="16"/>
  <c r="H7494" i="16"/>
  <c r="G7494" i="16"/>
  <c r="F7494" i="16"/>
  <c r="L7494" i="16" s="1"/>
  <c r="E7494" i="16"/>
  <c r="M7493" i="16"/>
  <c r="K7493" i="16"/>
  <c r="I7493" i="16"/>
  <c r="H7493" i="16"/>
  <c r="G7493" i="16"/>
  <c r="F7493" i="16"/>
  <c r="L7493" i="16" s="1"/>
  <c r="E7493" i="16"/>
  <c r="M7492" i="16"/>
  <c r="K7492" i="16"/>
  <c r="J7492" i="16"/>
  <c r="I7492" i="16"/>
  <c r="H7492" i="16"/>
  <c r="G7492" i="16"/>
  <c r="F7492" i="16"/>
  <c r="L7492" i="16" s="1"/>
  <c r="E7492" i="16"/>
  <c r="M7491" i="16"/>
  <c r="K7491" i="16"/>
  <c r="J7491" i="16"/>
  <c r="I7491" i="16"/>
  <c r="H7491" i="16"/>
  <c r="G7491" i="16"/>
  <c r="F7491" i="16"/>
  <c r="L7491" i="16" s="1"/>
  <c r="E7491" i="16"/>
  <c r="M7490" i="16"/>
  <c r="K7490" i="16"/>
  <c r="I7490" i="16"/>
  <c r="H7490" i="16"/>
  <c r="G7490" i="16"/>
  <c r="F7490" i="16"/>
  <c r="L7490" i="16" s="1"/>
  <c r="E7490" i="16"/>
  <c r="M7489" i="16"/>
  <c r="K7489" i="16"/>
  <c r="I7489" i="16"/>
  <c r="H7489" i="16"/>
  <c r="G7489" i="16"/>
  <c r="F7489" i="16"/>
  <c r="L7489" i="16" s="1"/>
  <c r="E7489" i="16"/>
  <c r="M7488" i="16"/>
  <c r="K7488" i="16"/>
  <c r="J7488" i="16"/>
  <c r="I7488" i="16"/>
  <c r="H7488" i="16"/>
  <c r="G7488" i="16"/>
  <c r="F7488" i="16"/>
  <c r="L7488" i="16" s="1"/>
  <c r="E7488" i="16"/>
  <c r="M7487" i="16"/>
  <c r="K7487" i="16"/>
  <c r="J7487" i="16"/>
  <c r="I7487" i="16"/>
  <c r="H7487" i="16"/>
  <c r="G7487" i="16"/>
  <c r="F7487" i="16"/>
  <c r="L7487" i="16" s="1"/>
  <c r="E7487" i="16"/>
  <c r="M7486" i="16"/>
  <c r="K7486" i="16"/>
  <c r="I7486" i="16"/>
  <c r="H7486" i="16"/>
  <c r="G7486" i="16"/>
  <c r="F7486" i="16"/>
  <c r="L7486" i="16" s="1"/>
  <c r="E7486" i="16"/>
  <c r="M7485" i="16"/>
  <c r="K7485" i="16"/>
  <c r="I7485" i="16"/>
  <c r="H7485" i="16"/>
  <c r="G7485" i="16"/>
  <c r="F7485" i="16"/>
  <c r="L7485" i="16" s="1"/>
  <c r="E7485" i="16"/>
  <c r="M7484" i="16"/>
  <c r="K7484" i="16"/>
  <c r="J7484" i="16"/>
  <c r="I7484" i="16"/>
  <c r="H7484" i="16"/>
  <c r="G7484" i="16"/>
  <c r="F7484" i="16"/>
  <c r="L7484" i="16" s="1"/>
  <c r="E7484" i="16"/>
  <c r="M7483" i="16"/>
  <c r="K7483" i="16"/>
  <c r="J7483" i="16"/>
  <c r="I7483" i="16"/>
  <c r="H7483" i="16"/>
  <c r="G7483" i="16"/>
  <c r="F7483" i="16"/>
  <c r="L7483" i="16" s="1"/>
  <c r="E7483" i="16"/>
  <c r="M7482" i="16"/>
  <c r="K7482" i="16"/>
  <c r="I7482" i="16"/>
  <c r="H7482" i="16"/>
  <c r="G7482" i="16"/>
  <c r="F7482" i="16"/>
  <c r="L7482" i="16" s="1"/>
  <c r="E7482" i="16"/>
  <c r="M7481" i="16"/>
  <c r="K7481" i="16"/>
  <c r="I7481" i="16"/>
  <c r="H7481" i="16"/>
  <c r="G7481" i="16"/>
  <c r="F7481" i="16"/>
  <c r="L7481" i="16" s="1"/>
  <c r="E7481" i="16"/>
  <c r="M7480" i="16"/>
  <c r="K7480" i="16"/>
  <c r="J7480" i="16"/>
  <c r="I7480" i="16"/>
  <c r="H7480" i="16"/>
  <c r="G7480" i="16"/>
  <c r="F7480" i="16"/>
  <c r="L7480" i="16" s="1"/>
  <c r="E7480" i="16"/>
  <c r="M7479" i="16"/>
  <c r="K7479" i="16"/>
  <c r="J7479" i="16"/>
  <c r="I7479" i="16"/>
  <c r="H7479" i="16"/>
  <c r="G7479" i="16"/>
  <c r="F7479" i="16"/>
  <c r="L7479" i="16" s="1"/>
  <c r="E7479" i="16"/>
  <c r="M7478" i="16"/>
  <c r="K7478" i="16"/>
  <c r="I7478" i="16"/>
  <c r="H7478" i="16"/>
  <c r="G7478" i="16"/>
  <c r="F7478" i="16"/>
  <c r="L7478" i="16" s="1"/>
  <c r="E7478" i="16"/>
  <c r="M7477" i="16"/>
  <c r="K7477" i="16"/>
  <c r="I7477" i="16"/>
  <c r="H7477" i="16"/>
  <c r="G7477" i="16"/>
  <c r="F7477" i="16"/>
  <c r="L7477" i="16" s="1"/>
  <c r="E7477" i="16"/>
  <c r="M7476" i="16"/>
  <c r="K7476" i="16"/>
  <c r="J7476" i="16"/>
  <c r="I7476" i="16"/>
  <c r="H7476" i="16"/>
  <c r="G7476" i="16"/>
  <c r="F7476" i="16"/>
  <c r="L7476" i="16" s="1"/>
  <c r="E7476" i="16"/>
  <c r="M7475" i="16"/>
  <c r="K7475" i="16"/>
  <c r="J7475" i="16"/>
  <c r="I7475" i="16"/>
  <c r="H7475" i="16"/>
  <c r="G7475" i="16"/>
  <c r="F7475" i="16"/>
  <c r="L7475" i="16" s="1"/>
  <c r="E7475" i="16"/>
  <c r="M7474" i="16"/>
  <c r="K7474" i="16"/>
  <c r="I7474" i="16"/>
  <c r="H7474" i="16"/>
  <c r="G7474" i="16"/>
  <c r="F7474" i="16"/>
  <c r="L7474" i="16" s="1"/>
  <c r="E7474" i="16"/>
  <c r="M7473" i="16"/>
  <c r="K7473" i="16"/>
  <c r="I7473" i="16"/>
  <c r="H7473" i="16"/>
  <c r="G7473" i="16"/>
  <c r="F7473" i="16"/>
  <c r="L7473" i="16" s="1"/>
  <c r="E7473" i="16"/>
  <c r="M7472" i="16"/>
  <c r="K7472" i="16"/>
  <c r="J7472" i="16"/>
  <c r="I7472" i="16"/>
  <c r="H7472" i="16"/>
  <c r="G7472" i="16"/>
  <c r="F7472" i="16"/>
  <c r="L7472" i="16" s="1"/>
  <c r="E7472" i="16"/>
  <c r="M7471" i="16"/>
  <c r="K7471" i="16"/>
  <c r="J7471" i="16"/>
  <c r="I7471" i="16"/>
  <c r="H7471" i="16"/>
  <c r="G7471" i="16"/>
  <c r="F7471" i="16"/>
  <c r="L7471" i="16" s="1"/>
  <c r="E7471" i="16"/>
  <c r="M7470" i="16"/>
  <c r="K7470" i="16"/>
  <c r="I7470" i="16"/>
  <c r="H7470" i="16"/>
  <c r="G7470" i="16"/>
  <c r="F7470" i="16"/>
  <c r="L7470" i="16" s="1"/>
  <c r="E7470" i="16"/>
  <c r="M7469" i="16"/>
  <c r="K7469" i="16"/>
  <c r="I7469" i="16"/>
  <c r="H7469" i="16"/>
  <c r="G7469" i="16"/>
  <c r="F7469" i="16"/>
  <c r="L7469" i="16" s="1"/>
  <c r="E7469" i="16"/>
  <c r="M7468" i="16"/>
  <c r="K7468" i="16"/>
  <c r="J7468" i="16"/>
  <c r="I7468" i="16"/>
  <c r="H7468" i="16"/>
  <c r="G7468" i="16"/>
  <c r="F7468" i="16"/>
  <c r="L7468" i="16" s="1"/>
  <c r="E7468" i="16"/>
  <c r="M7467" i="16"/>
  <c r="K7467" i="16"/>
  <c r="J7467" i="16"/>
  <c r="I7467" i="16"/>
  <c r="H7467" i="16"/>
  <c r="G7467" i="16"/>
  <c r="F7467" i="16"/>
  <c r="L7467" i="16" s="1"/>
  <c r="E7467" i="16"/>
  <c r="M7466" i="16"/>
  <c r="K7466" i="16"/>
  <c r="I7466" i="16"/>
  <c r="H7466" i="16"/>
  <c r="G7466" i="16"/>
  <c r="F7466" i="16"/>
  <c r="L7466" i="16" s="1"/>
  <c r="E7466" i="16"/>
  <c r="M7465" i="16"/>
  <c r="K7465" i="16"/>
  <c r="I7465" i="16"/>
  <c r="H7465" i="16"/>
  <c r="G7465" i="16"/>
  <c r="F7465" i="16"/>
  <c r="L7465" i="16" s="1"/>
  <c r="E7465" i="16"/>
  <c r="M7464" i="16"/>
  <c r="K7464" i="16"/>
  <c r="J7464" i="16"/>
  <c r="I7464" i="16"/>
  <c r="H7464" i="16"/>
  <c r="G7464" i="16"/>
  <c r="F7464" i="16"/>
  <c r="L7464" i="16" s="1"/>
  <c r="E7464" i="16"/>
  <c r="M7463" i="16"/>
  <c r="K7463" i="16"/>
  <c r="J7463" i="16"/>
  <c r="I7463" i="16"/>
  <c r="H7463" i="16"/>
  <c r="G7463" i="16"/>
  <c r="F7463" i="16"/>
  <c r="L7463" i="16" s="1"/>
  <c r="E7463" i="16"/>
  <c r="M7462" i="16"/>
  <c r="K7462" i="16"/>
  <c r="I7462" i="16"/>
  <c r="H7462" i="16"/>
  <c r="G7462" i="16"/>
  <c r="F7462" i="16"/>
  <c r="L7462" i="16" s="1"/>
  <c r="E7462" i="16"/>
  <c r="M7461" i="16"/>
  <c r="K7461" i="16"/>
  <c r="I7461" i="16"/>
  <c r="H7461" i="16"/>
  <c r="G7461" i="16"/>
  <c r="F7461" i="16"/>
  <c r="L7461" i="16" s="1"/>
  <c r="E7461" i="16"/>
  <c r="M7460" i="16"/>
  <c r="K7460" i="16"/>
  <c r="J7460" i="16"/>
  <c r="I7460" i="16"/>
  <c r="H7460" i="16"/>
  <c r="G7460" i="16"/>
  <c r="F7460" i="16"/>
  <c r="L7460" i="16" s="1"/>
  <c r="E7460" i="16"/>
  <c r="M7459" i="16"/>
  <c r="K7459" i="16"/>
  <c r="J7459" i="16"/>
  <c r="I7459" i="16"/>
  <c r="H7459" i="16"/>
  <c r="G7459" i="16"/>
  <c r="F7459" i="16"/>
  <c r="L7459" i="16" s="1"/>
  <c r="E7459" i="16"/>
  <c r="M7458" i="16"/>
  <c r="K7458" i="16"/>
  <c r="I7458" i="16"/>
  <c r="H7458" i="16"/>
  <c r="G7458" i="16"/>
  <c r="F7458" i="16"/>
  <c r="L7458" i="16" s="1"/>
  <c r="E7458" i="16"/>
  <c r="M7457" i="16"/>
  <c r="K7457" i="16"/>
  <c r="I7457" i="16"/>
  <c r="H7457" i="16"/>
  <c r="G7457" i="16"/>
  <c r="F7457" i="16"/>
  <c r="L7457" i="16" s="1"/>
  <c r="E7457" i="16"/>
  <c r="M7456" i="16"/>
  <c r="K7456" i="16"/>
  <c r="J7456" i="16"/>
  <c r="I7456" i="16"/>
  <c r="H7456" i="16"/>
  <c r="G7456" i="16"/>
  <c r="F7456" i="16"/>
  <c r="L7456" i="16" s="1"/>
  <c r="E7456" i="16"/>
  <c r="M7455" i="16"/>
  <c r="K7455" i="16"/>
  <c r="J7455" i="16"/>
  <c r="I7455" i="16"/>
  <c r="H7455" i="16"/>
  <c r="G7455" i="16"/>
  <c r="F7455" i="16"/>
  <c r="L7455" i="16" s="1"/>
  <c r="E7455" i="16"/>
  <c r="M7454" i="16"/>
  <c r="K7454" i="16"/>
  <c r="I7454" i="16"/>
  <c r="H7454" i="16"/>
  <c r="G7454" i="16"/>
  <c r="F7454" i="16"/>
  <c r="L7454" i="16" s="1"/>
  <c r="E7454" i="16"/>
  <c r="M7453" i="16"/>
  <c r="K7453" i="16"/>
  <c r="I7453" i="16"/>
  <c r="H7453" i="16"/>
  <c r="G7453" i="16"/>
  <c r="F7453" i="16"/>
  <c r="L7453" i="16" s="1"/>
  <c r="E7453" i="16"/>
  <c r="M7452" i="16"/>
  <c r="K7452" i="16"/>
  <c r="J7452" i="16"/>
  <c r="I7452" i="16"/>
  <c r="H7452" i="16"/>
  <c r="G7452" i="16"/>
  <c r="F7452" i="16"/>
  <c r="L7452" i="16" s="1"/>
  <c r="E7452" i="16"/>
  <c r="M7451" i="16"/>
  <c r="K7451" i="16"/>
  <c r="J7451" i="16"/>
  <c r="I7451" i="16"/>
  <c r="H7451" i="16"/>
  <c r="G7451" i="16"/>
  <c r="F7451" i="16"/>
  <c r="L7451" i="16" s="1"/>
  <c r="E7451" i="16"/>
  <c r="M7450" i="16"/>
  <c r="K7450" i="16"/>
  <c r="I7450" i="16"/>
  <c r="H7450" i="16"/>
  <c r="G7450" i="16"/>
  <c r="F7450" i="16"/>
  <c r="L7450" i="16" s="1"/>
  <c r="E7450" i="16"/>
  <c r="M7449" i="16"/>
  <c r="K7449" i="16"/>
  <c r="I7449" i="16"/>
  <c r="H7449" i="16"/>
  <c r="G7449" i="16"/>
  <c r="F7449" i="16"/>
  <c r="L7449" i="16" s="1"/>
  <c r="E7449" i="16"/>
  <c r="M7448" i="16"/>
  <c r="K7448" i="16"/>
  <c r="J7448" i="16"/>
  <c r="I7448" i="16"/>
  <c r="H7448" i="16"/>
  <c r="G7448" i="16"/>
  <c r="F7448" i="16"/>
  <c r="L7448" i="16" s="1"/>
  <c r="E7448" i="16"/>
  <c r="M7447" i="16"/>
  <c r="K7447" i="16"/>
  <c r="J7447" i="16"/>
  <c r="I7447" i="16"/>
  <c r="H7447" i="16"/>
  <c r="G7447" i="16"/>
  <c r="F7447" i="16"/>
  <c r="L7447" i="16" s="1"/>
  <c r="E7447" i="16"/>
  <c r="M7446" i="16"/>
  <c r="K7446" i="16"/>
  <c r="I7446" i="16"/>
  <c r="H7446" i="16"/>
  <c r="G7446" i="16"/>
  <c r="F7446" i="16"/>
  <c r="L7446" i="16" s="1"/>
  <c r="E7446" i="16"/>
  <c r="M7445" i="16"/>
  <c r="K7445" i="16"/>
  <c r="I7445" i="16"/>
  <c r="H7445" i="16"/>
  <c r="G7445" i="16"/>
  <c r="F7445" i="16"/>
  <c r="L7445" i="16" s="1"/>
  <c r="E7445" i="16"/>
  <c r="M7444" i="16"/>
  <c r="K7444" i="16"/>
  <c r="J7444" i="16"/>
  <c r="I7444" i="16"/>
  <c r="H7444" i="16"/>
  <c r="G7444" i="16"/>
  <c r="F7444" i="16"/>
  <c r="L7444" i="16" s="1"/>
  <c r="E7444" i="16"/>
  <c r="M7443" i="16"/>
  <c r="K7443" i="16"/>
  <c r="J7443" i="16"/>
  <c r="I7443" i="16"/>
  <c r="H7443" i="16"/>
  <c r="G7443" i="16"/>
  <c r="F7443" i="16"/>
  <c r="L7443" i="16" s="1"/>
  <c r="E7443" i="16"/>
  <c r="M7442" i="16"/>
  <c r="K7442" i="16"/>
  <c r="I7442" i="16"/>
  <c r="H7442" i="16"/>
  <c r="G7442" i="16"/>
  <c r="F7442" i="16"/>
  <c r="L7442" i="16" s="1"/>
  <c r="E7442" i="16"/>
  <c r="M7441" i="16"/>
  <c r="K7441" i="16"/>
  <c r="I7441" i="16"/>
  <c r="H7441" i="16"/>
  <c r="G7441" i="16"/>
  <c r="F7441" i="16"/>
  <c r="L7441" i="16" s="1"/>
  <c r="E7441" i="16"/>
  <c r="M7440" i="16"/>
  <c r="K7440" i="16"/>
  <c r="J7440" i="16"/>
  <c r="I7440" i="16"/>
  <c r="H7440" i="16"/>
  <c r="G7440" i="16"/>
  <c r="F7440" i="16"/>
  <c r="L7440" i="16" s="1"/>
  <c r="E7440" i="16"/>
  <c r="M7439" i="16"/>
  <c r="K7439" i="16"/>
  <c r="J7439" i="16"/>
  <c r="I7439" i="16"/>
  <c r="H7439" i="16"/>
  <c r="G7439" i="16"/>
  <c r="F7439" i="16"/>
  <c r="L7439" i="16" s="1"/>
  <c r="E7439" i="16"/>
  <c r="M7438" i="16"/>
  <c r="K7438" i="16"/>
  <c r="I7438" i="16"/>
  <c r="H7438" i="16"/>
  <c r="G7438" i="16"/>
  <c r="F7438" i="16"/>
  <c r="L7438" i="16" s="1"/>
  <c r="E7438" i="16"/>
  <c r="M7437" i="16"/>
  <c r="K7437" i="16"/>
  <c r="I7437" i="16"/>
  <c r="H7437" i="16"/>
  <c r="G7437" i="16"/>
  <c r="F7437" i="16"/>
  <c r="L7437" i="16" s="1"/>
  <c r="E7437" i="16"/>
  <c r="M7436" i="16"/>
  <c r="K7436" i="16"/>
  <c r="J7436" i="16"/>
  <c r="I7436" i="16"/>
  <c r="H7436" i="16"/>
  <c r="G7436" i="16"/>
  <c r="F7436" i="16"/>
  <c r="L7436" i="16" s="1"/>
  <c r="E7436" i="16"/>
  <c r="M7435" i="16"/>
  <c r="K7435" i="16"/>
  <c r="J7435" i="16"/>
  <c r="I7435" i="16"/>
  <c r="H7435" i="16"/>
  <c r="G7435" i="16"/>
  <c r="F7435" i="16"/>
  <c r="L7435" i="16" s="1"/>
  <c r="E7435" i="16"/>
  <c r="M7434" i="16"/>
  <c r="K7434" i="16"/>
  <c r="I7434" i="16"/>
  <c r="H7434" i="16"/>
  <c r="G7434" i="16"/>
  <c r="F7434" i="16"/>
  <c r="L7434" i="16" s="1"/>
  <c r="E7434" i="16"/>
  <c r="M7433" i="16"/>
  <c r="K7433" i="16"/>
  <c r="I7433" i="16"/>
  <c r="H7433" i="16"/>
  <c r="G7433" i="16"/>
  <c r="F7433" i="16"/>
  <c r="L7433" i="16" s="1"/>
  <c r="E7433" i="16"/>
  <c r="M7432" i="16"/>
  <c r="K7432" i="16"/>
  <c r="J7432" i="16"/>
  <c r="I7432" i="16"/>
  <c r="H7432" i="16"/>
  <c r="G7432" i="16"/>
  <c r="F7432" i="16"/>
  <c r="L7432" i="16" s="1"/>
  <c r="E7432" i="16"/>
  <c r="M7431" i="16"/>
  <c r="K7431" i="16"/>
  <c r="J7431" i="16"/>
  <c r="I7431" i="16"/>
  <c r="H7431" i="16"/>
  <c r="G7431" i="16"/>
  <c r="F7431" i="16"/>
  <c r="L7431" i="16" s="1"/>
  <c r="E7431" i="16"/>
  <c r="M7430" i="16"/>
  <c r="K7430" i="16"/>
  <c r="I7430" i="16"/>
  <c r="H7430" i="16"/>
  <c r="G7430" i="16"/>
  <c r="F7430" i="16"/>
  <c r="L7430" i="16" s="1"/>
  <c r="E7430" i="16"/>
  <c r="M7429" i="16"/>
  <c r="K7429" i="16"/>
  <c r="I7429" i="16"/>
  <c r="H7429" i="16"/>
  <c r="G7429" i="16"/>
  <c r="F7429" i="16"/>
  <c r="L7429" i="16" s="1"/>
  <c r="E7429" i="16"/>
  <c r="M7428" i="16"/>
  <c r="K7428" i="16"/>
  <c r="J7428" i="16"/>
  <c r="I7428" i="16"/>
  <c r="H7428" i="16"/>
  <c r="G7428" i="16"/>
  <c r="F7428" i="16"/>
  <c r="L7428" i="16" s="1"/>
  <c r="E7428" i="16"/>
  <c r="M7427" i="16"/>
  <c r="K7427" i="16"/>
  <c r="J7427" i="16"/>
  <c r="I7427" i="16"/>
  <c r="H7427" i="16"/>
  <c r="G7427" i="16"/>
  <c r="F7427" i="16"/>
  <c r="L7427" i="16" s="1"/>
  <c r="E7427" i="16"/>
  <c r="M7426" i="16"/>
  <c r="K7426" i="16"/>
  <c r="I7426" i="16"/>
  <c r="H7426" i="16"/>
  <c r="G7426" i="16"/>
  <c r="F7426" i="16"/>
  <c r="L7426" i="16" s="1"/>
  <c r="E7426" i="16"/>
  <c r="M7425" i="16"/>
  <c r="K7425" i="16"/>
  <c r="I7425" i="16"/>
  <c r="H7425" i="16"/>
  <c r="G7425" i="16"/>
  <c r="F7425" i="16"/>
  <c r="L7425" i="16" s="1"/>
  <c r="E7425" i="16"/>
  <c r="M7424" i="16"/>
  <c r="K7424" i="16"/>
  <c r="J7424" i="16"/>
  <c r="I7424" i="16"/>
  <c r="H7424" i="16"/>
  <c r="G7424" i="16"/>
  <c r="F7424" i="16"/>
  <c r="L7424" i="16" s="1"/>
  <c r="E7424" i="16"/>
  <c r="M7423" i="16"/>
  <c r="K7423" i="16"/>
  <c r="J7423" i="16"/>
  <c r="I7423" i="16"/>
  <c r="H7423" i="16"/>
  <c r="G7423" i="16"/>
  <c r="F7423" i="16"/>
  <c r="L7423" i="16" s="1"/>
  <c r="E7423" i="16"/>
  <c r="M7422" i="16"/>
  <c r="K7422" i="16"/>
  <c r="I7422" i="16"/>
  <c r="H7422" i="16"/>
  <c r="G7422" i="16"/>
  <c r="F7422" i="16"/>
  <c r="L7422" i="16" s="1"/>
  <c r="E7422" i="16"/>
  <c r="M7421" i="16"/>
  <c r="K7421" i="16"/>
  <c r="I7421" i="16"/>
  <c r="H7421" i="16"/>
  <c r="G7421" i="16"/>
  <c r="F7421" i="16"/>
  <c r="L7421" i="16" s="1"/>
  <c r="E7421" i="16"/>
  <c r="M7420" i="16"/>
  <c r="K7420" i="16"/>
  <c r="J7420" i="16"/>
  <c r="I7420" i="16"/>
  <c r="H7420" i="16"/>
  <c r="G7420" i="16"/>
  <c r="F7420" i="16"/>
  <c r="L7420" i="16" s="1"/>
  <c r="E7420" i="16"/>
  <c r="M7419" i="16"/>
  <c r="K7419" i="16"/>
  <c r="J7419" i="16"/>
  <c r="I7419" i="16"/>
  <c r="H7419" i="16"/>
  <c r="G7419" i="16"/>
  <c r="F7419" i="16"/>
  <c r="L7419" i="16" s="1"/>
  <c r="E7419" i="16"/>
  <c r="M7418" i="16"/>
  <c r="K7418" i="16"/>
  <c r="I7418" i="16"/>
  <c r="H7418" i="16"/>
  <c r="G7418" i="16"/>
  <c r="F7418" i="16"/>
  <c r="L7418" i="16" s="1"/>
  <c r="E7418" i="16"/>
  <c r="M7417" i="16"/>
  <c r="K7417" i="16"/>
  <c r="I7417" i="16"/>
  <c r="H7417" i="16"/>
  <c r="G7417" i="16"/>
  <c r="F7417" i="16"/>
  <c r="L7417" i="16" s="1"/>
  <c r="E7417" i="16"/>
  <c r="M7416" i="16"/>
  <c r="K7416" i="16"/>
  <c r="J7416" i="16"/>
  <c r="I7416" i="16"/>
  <c r="H7416" i="16"/>
  <c r="G7416" i="16"/>
  <c r="F7416" i="16"/>
  <c r="L7416" i="16" s="1"/>
  <c r="E7416" i="16"/>
  <c r="M7415" i="16"/>
  <c r="K7415" i="16"/>
  <c r="J7415" i="16"/>
  <c r="I7415" i="16"/>
  <c r="H7415" i="16"/>
  <c r="G7415" i="16"/>
  <c r="F7415" i="16"/>
  <c r="L7415" i="16" s="1"/>
  <c r="E7415" i="16"/>
  <c r="M7414" i="16"/>
  <c r="K7414" i="16"/>
  <c r="I7414" i="16"/>
  <c r="H7414" i="16"/>
  <c r="G7414" i="16"/>
  <c r="F7414" i="16"/>
  <c r="L7414" i="16" s="1"/>
  <c r="E7414" i="16"/>
  <c r="M7413" i="16"/>
  <c r="K7413" i="16"/>
  <c r="I7413" i="16"/>
  <c r="H7413" i="16"/>
  <c r="G7413" i="16"/>
  <c r="F7413" i="16"/>
  <c r="L7413" i="16" s="1"/>
  <c r="E7413" i="16"/>
  <c r="M7412" i="16"/>
  <c r="K7412" i="16"/>
  <c r="J7412" i="16"/>
  <c r="I7412" i="16"/>
  <c r="H7412" i="16"/>
  <c r="G7412" i="16"/>
  <c r="F7412" i="16"/>
  <c r="L7412" i="16" s="1"/>
  <c r="E7412" i="16"/>
  <c r="M7411" i="16"/>
  <c r="K7411" i="16"/>
  <c r="J7411" i="16"/>
  <c r="I7411" i="16"/>
  <c r="H7411" i="16"/>
  <c r="G7411" i="16"/>
  <c r="F7411" i="16"/>
  <c r="L7411" i="16" s="1"/>
  <c r="E7411" i="16"/>
  <c r="M7410" i="16"/>
  <c r="K7410" i="16"/>
  <c r="I7410" i="16"/>
  <c r="H7410" i="16"/>
  <c r="G7410" i="16"/>
  <c r="F7410" i="16"/>
  <c r="L7410" i="16" s="1"/>
  <c r="E7410" i="16"/>
  <c r="M7409" i="16"/>
  <c r="K7409" i="16"/>
  <c r="I7409" i="16"/>
  <c r="H7409" i="16"/>
  <c r="G7409" i="16"/>
  <c r="F7409" i="16"/>
  <c r="L7409" i="16" s="1"/>
  <c r="E7409" i="16"/>
  <c r="M7408" i="16"/>
  <c r="K7408" i="16"/>
  <c r="J7408" i="16"/>
  <c r="I7408" i="16"/>
  <c r="H7408" i="16"/>
  <c r="G7408" i="16"/>
  <c r="F7408" i="16"/>
  <c r="L7408" i="16" s="1"/>
  <c r="E7408" i="16"/>
  <c r="M7407" i="16"/>
  <c r="K7407" i="16"/>
  <c r="J7407" i="16"/>
  <c r="I7407" i="16"/>
  <c r="H7407" i="16"/>
  <c r="G7407" i="16"/>
  <c r="F7407" i="16"/>
  <c r="L7407" i="16" s="1"/>
  <c r="E7407" i="16"/>
  <c r="M7406" i="16"/>
  <c r="K7406" i="16"/>
  <c r="I7406" i="16"/>
  <c r="H7406" i="16"/>
  <c r="G7406" i="16"/>
  <c r="F7406" i="16"/>
  <c r="L7406" i="16" s="1"/>
  <c r="E7406" i="16"/>
  <c r="M7405" i="16"/>
  <c r="K7405" i="16"/>
  <c r="I7405" i="16"/>
  <c r="H7405" i="16"/>
  <c r="G7405" i="16"/>
  <c r="F7405" i="16"/>
  <c r="L7405" i="16" s="1"/>
  <c r="E7405" i="16"/>
  <c r="M7404" i="16"/>
  <c r="K7404" i="16"/>
  <c r="J7404" i="16"/>
  <c r="I7404" i="16"/>
  <c r="H7404" i="16"/>
  <c r="G7404" i="16"/>
  <c r="F7404" i="16"/>
  <c r="L7404" i="16" s="1"/>
  <c r="E7404" i="16"/>
  <c r="M7403" i="16"/>
  <c r="K7403" i="16"/>
  <c r="J7403" i="16"/>
  <c r="I7403" i="16"/>
  <c r="H7403" i="16"/>
  <c r="G7403" i="16"/>
  <c r="F7403" i="16"/>
  <c r="L7403" i="16" s="1"/>
  <c r="E7403" i="16"/>
  <c r="M7402" i="16"/>
  <c r="K7402" i="16"/>
  <c r="I7402" i="16"/>
  <c r="H7402" i="16"/>
  <c r="G7402" i="16"/>
  <c r="F7402" i="16"/>
  <c r="L7402" i="16" s="1"/>
  <c r="E7402" i="16"/>
  <c r="M7401" i="16"/>
  <c r="K7401" i="16"/>
  <c r="I7401" i="16"/>
  <c r="H7401" i="16"/>
  <c r="G7401" i="16"/>
  <c r="F7401" i="16"/>
  <c r="L7401" i="16" s="1"/>
  <c r="E7401" i="16"/>
  <c r="M7400" i="16"/>
  <c r="K7400" i="16"/>
  <c r="J7400" i="16"/>
  <c r="I7400" i="16"/>
  <c r="H7400" i="16"/>
  <c r="G7400" i="16"/>
  <c r="F7400" i="16"/>
  <c r="L7400" i="16" s="1"/>
  <c r="E7400" i="16"/>
  <c r="M7399" i="16"/>
  <c r="K7399" i="16"/>
  <c r="J7399" i="16"/>
  <c r="I7399" i="16"/>
  <c r="H7399" i="16"/>
  <c r="G7399" i="16"/>
  <c r="F7399" i="16"/>
  <c r="L7399" i="16" s="1"/>
  <c r="E7399" i="16"/>
  <c r="M7398" i="16"/>
  <c r="K7398" i="16"/>
  <c r="I7398" i="16"/>
  <c r="H7398" i="16"/>
  <c r="G7398" i="16"/>
  <c r="F7398" i="16"/>
  <c r="L7398" i="16" s="1"/>
  <c r="E7398" i="16"/>
  <c r="M7397" i="16"/>
  <c r="K7397" i="16"/>
  <c r="I7397" i="16"/>
  <c r="H7397" i="16"/>
  <c r="G7397" i="16"/>
  <c r="F7397" i="16"/>
  <c r="L7397" i="16" s="1"/>
  <c r="E7397" i="16"/>
  <c r="M7396" i="16"/>
  <c r="K7396" i="16"/>
  <c r="J7396" i="16"/>
  <c r="I7396" i="16"/>
  <c r="H7396" i="16"/>
  <c r="G7396" i="16"/>
  <c r="F7396" i="16"/>
  <c r="L7396" i="16" s="1"/>
  <c r="E7396" i="16"/>
  <c r="M7395" i="16"/>
  <c r="K7395" i="16"/>
  <c r="J7395" i="16"/>
  <c r="I7395" i="16"/>
  <c r="H7395" i="16"/>
  <c r="G7395" i="16"/>
  <c r="F7395" i="16"/>
  <c r="L7395" i="16" s="1"/>
  <c r="E7395" i="16"/>
  <c r="M7394" i="16"/>
  <c r="K7394" i="16"/>
  <c r="I7394" i="16"/>
  <c r="H7394" i="16"/>
  <c r="G7394" i="16"/>
  <c r="F7394" i="16"/>
  <c r="L7394" i="16" s="1"/>
  <c r="E7394" i="16"/>
  <c r="M7393" i="16"/>
  <c r="K7393" i="16"/>
  <c r="I7393" i="16"/>
  <c r="H7393" i="16"/>
  <c r="G7393" i="16"/>
  <c r="F7393" i="16"/>
  <c r="L7393" i="16" s="1"/>
  <c r="E7393" i="16"/>
  <c r="M7392" i="16"/>
  <c r="K7392" i="16"/>
  <c r="J7392" i="16"/>
  <c r="I7392" i="16"/>
  <c r="H7392" i="16"/>
  <c r="G7392" i="16"/>
  <c r="F7392" i="16"/>
  <c r="L7392" i="16" s="1"/>
  <c r="E7392" i="16"/>
  <c r="M7391" i="16"/>
  <c r="K7391" i="16"/>
  <c r="J7391" i="16"/>
  <c r="I7391" i="16"/>
  <c r="H7391" i="16"/>
  <c r="G7391" i="16"/>
  <c r="F7391" i="16"/>
  <c r="L7391" i="16" s="1"/>
  <c r="E7391" i="16"/>
  <c r="M7390" i="16"/>
  <c r="K7390" i="16"/>
  <c r="I7390" i="16"/>
  <c r="H7390" i="16"/>
  <c r="G7390" i="16"/>
  <c r="F7390" i="16"/>
  <c r="L7390" i="16" s="1"/>
  <c r="E7390" i="16"/>
  <c r="M7389" i="16"/>
  <c r="K7389" i="16"/>
  <c r="I7389" i="16"/>
  <c r="H7389" i="16"/>
  <c r="G7389" i="16"/>
  <c r="F7389" i="16"/>
  <c r="L7389" i="16" s="1"/>
  <c r="E7389" i="16"/>
  <c r="M7388" i="16"/>
  <c r="K7388" i="16"/>
  <c r="J7388" i="16"/>
  <c r="I7388" i="16"/>
  <c r="H7388" i="16"/>
  <c r="G7388" i="16"/>
  <c r="F7388" i="16"/>
  <c r="L7388" i="16" s="1"/>
  <c r="E7388" i="16"/>
  <c r="M7387" i="16"/>
  <c r="K7387" i="16"/>
  <c r="J7387" i="16"/>
  <c r="I7387" i="16"/>
  <c r="H7387" i="16"/>
  <c r="G7387" i="16"/>
  <c r="F7387" i="16"/>
  <c r="L7387" i="16" s="1"/>
  <c r="E7387" i="16"/>
  <c r="M7386" i="16"/>
  <c r="K7386" i="16"/>
  <c r="I7386" i="16"/>
  <c r="H7386" i="16"/>
  <c r="G7386" i="16"/>
  <c r="F7386" i="16"/>
  <c r="L7386" i="16" s="1"/>
  <c r="E7386" i="16"/>
  <c r="M7385" i="16"/>
  <c r="K7385" i="16"/>
  <c r="I7385" i="16"/>
  <c r="H7385" i="16"/>
  <c r="G7385" i="16"/>
  <c r="F7385" i="16"/>
  <c r="L7385" i="16" s="1"/>
  <c r="E7385" i="16"/>
  <c r="M7384" i="16"/>
  <c r="K7384" i="16"/>
  <c r="J7384" i="16"/>
  <c r="I7384" i="16"/>
  <c r="H7384" i="16"/>
  <c r="G7384" i="16"/>
  <c r="F7384" i="16"/>
  <c r="L7384" i="16" s="1"/>
  <c r="E7384" i="16"/>
  <c r="M7383" i="16"/>
  <c r="K7383" i="16"/>
  <c r="J7383" i="16"/>
  <c r="I7383" i="16"/>
  <c r="H7383" i="16"/>
  <c r="G7383" i="16"/>
  <c r="F7383" i="16"/>
  <c r="L7383" i="16" s="1"/>
  <c r="E7383" i="16"/>
  <c r="M7382" i="16"/>
  <c r="K7382" i="16"/>
  <c r="I7382" i="16"/>
  <c r="H7382" i="16"/>
  <c r="G7382" i="16"/>
  <c r="F7382" i="16"/>
  <c r="L7382" i="16" s="1"/>
  <c r="E7382" i="16"/>
  <c r="M7381" i="16"/>
  <c r="K7381" i="16"/>
  <c r="I7381" i="16"/>
  <c r="H7381" i="16"/>
  <c r="G7381" i="16"/>
  <c r="F7381" i="16"/>
  <c r="L7381" i="16" s="1"/>
  <c r="E7381" i="16"/>
  <c r="M7380" i="16"/>
  <c r="K7380" i="16"/>
  <c r="J7380" i="16"/>
  <c r="I7380" i="16"/>
  <c r="H7380" i="16"/>
  <c r="G7380" i="16"/>
  <c r="F7380" i="16"/>
  <c r="L7380" i="16" s="1"/>
  <c r="E7380" i="16"/>
  <c r="M7379" i="16"/>
  <c r="K7379" i="16"/>
  <c r="J7379" i="16"/>
  <c r="I7379" i="16"/>
  <c r="H7379" i="16"/>
  <c r="G7379" i="16"/>
  <c r="F7379" i="16"/>
  <c r="L7379" i="16" s="1"/>
  <c r="E7379" i="16"/>
  <c r="M7378" i="16"/>
  <c r="K7378" i="16"/>
  <c r="I7378" i="16"/>
  <c r="H7378" i="16"/>
  <c r="G7378" i="16"/>
  <c r="F7378" i="16"/>
  <c r="L7378" i="16" s="1"/>
  <c r="E7378" i="16"/>
  <c r="M7377" i="16"/>
  <c r="K7377" i="16"/>
  <c r="I7377" i="16"/>
  <c r="H7377" i="16"/>
  <c r="G7377" i="16"/>
  <c r="F7377" i="16"/>
  <c r="L7377" i="16" s="1"/>
  <c r="E7377" i="16"/>
  <c r="M7376" i="16"/>
  <c r="K7376" i="16"/>
  <c r="J7376" i="16"/>
  <c r="I7376" i="16"/>
  <c r="H7376" i="16"/>
  <c r="G7376" i="16"/>
  <c r="F7376" i="16"/>
  <c r="L7376" i="16" s="1"/>
  <c r="E7376" i="16"/>
  <c r="M7375" i="16"/>
  <c r="K7375" i="16"/>
  <c r="J7375" i="16"/>
  <c r="I7375" i="16"/>
  <c r="H7375" i="16"/>
  <c r="G7375" i="16"/>
  <c r="F7375" i="16"/>
  <c r="L7375" i="16" s="1"/>
  <c r="E7375" i="16"/>
  <c r="M7374" i="16"/>
  <c r="K7374" i="16"/>
  <c r="I7374" i="16"/>
  <c r="H7374" i="16"/>
  <c r="G7374" i="16"/>
  <c r="F7374" i="16"/>
  <c r="L7374" i="16" s="1"/>
  <c r="E7374" i="16"/>
  <c r="M7373" i="16"/>
  <c r="K7373" i="16"/>
  <c r="I7373" i="16"/>
  <c r="H7373" i="16"/>
  <c r="G7373" i="16"/>
  <c r="F7373" i="16"/>
  <c r="L7373" i="16" s="1"/>
  <c r="E7373" i="16"/>
  <c r="M7372" i="16"/>
  <c r="K7372" i="16"/>
  <c r="J7372" i="16"/>
  <c r="I7372" i="16"/>
  <c r="H7372" i="16"/>
  <c r="G7372" i="16"/>
  <c r="F7372" i="16"/>
  <c r="L7372" i="16" s="1"/>
  <c r="E7372" i="16"/>
  <c r="M7371" i="16"/>
  <c r="K7371" i="16"/>
  <c r="J7371" i="16"/>
  <c r="I7371" i="16"/>
  <c r="H7371" i="16"/>
  <c r="G7371" i="16"/>
  <c r="F7371" i="16"/>
  <c r="L7371" i="16" s="1"/>
  <c r="E7371" i="16"/>
  <c r="M7370" i="16"/>
  <c r="K7370" i="16"/>
  <c r="I7370" i="16"/>
  <c r="H7370" i="16"/>
  <c r="G7370" i="16"/>
  <c r="F7370" i="16"/>
  <c r="L7370" i="16" s="1"/>
  <c r="E7370" i="16"/>
  <c r="M7369" i="16"/>
  <c r="K7369" i="16"/>
  <c r="I7369" i="16"/>
  <c r="H7369" i="16"/>
  <c r="G7369" i="16"/>
  <c r="F7369" i="16"/>
  <c r="L7369" i="16" s="1"/>
  <c r="E7369" i="16"/>
  <c r="M7368" i="16"/>
  <c r="K7368" i="16"/>
  <c r="J7368" i="16"/>
  <c r="I7368" i="16"/>
  <c r="H7368" i="16"/>
  <c r="G7368" i="16"/>
  <c r="F7368" i="16"/>
  <c r="L7368" i="16" s="1"/>
  <c r="E7368" i="16"/>
  <c r="M7367" i="16"/>
  <c r="K7367" i="16"/>
  <c r="J7367" i="16"/>
  <c r="I7367" i="16"/>
  <c r="H7367" i="16"/>
  <c r="G7367" i="16"/>
  <c r="F7367" i="16"/>
  <c r="L7367" i="16" s="1"/>
  <c r="E7367" i="16"/>
  <c r="M7366" i="16"/>
  <c r="K7366" i="16"/>
  <c r="I7366" i="16"/>
  <c r="H7366" i="16"/>
  <c r="G7366" i="16"/>
  <c r="F7366" i="16"/>
  <c r="L7366" i="16" s="1"/>
  <c r="E7366" i="16"/>
  <c r="M7365" i="16"/>
  <c r="K7365" i="16"/>
  <c r="I7365" i="16"/>
  <c r="H7365" i="16"/>
  <c r="G7365" i="16"/>
  <c r="F7365" i="16"/>
  <c r="L7365" i="16" s="1"/>
  <c r="E7365" i="16"/>
  <c r="M7364" i="16"/>
  <c r="K7364" i="16"/>
  <c r="J7364" i="16"/>
  <c r="I7364" i="16"/>
  <c r="H7364" i="16"/>
  <c r="G7364" i="16"/>
  <c r="F7364" i="16"/>
  <c r="L7364" i="16" s="1"/>
  <c r="E7364" i="16"/>
  <c r="M7363" i="16"/>
  <c r="K7363" i="16"/>
  <c r="J7363" i="16"/>
  <c r="I7363" i="16"/>
  <c r="H7363" i="16"/>
  <c r="G7363" i="16"/>
  <c r="F7363" i="16"/>
  <c r="L7363" i="16" s="1"/>
  <c r="E7363" i="16"/>
  <c r="M7362" i="16"/>
  <c r="K7362" i="16"/>
  <c r="I7362" i="16"/>
  <c r="H7362" i="16"/>
  <c r="G7362" i="16"/>
  <c r="F7362" i="16"/>
  <c r="L7362" i="16" s="1"/>
  <c r="E7362" i="16"/>
  <c r="M7361" i="16"/>
  <c r="K7361" i="16"/>
  <c r="I7361" i="16"/>
  <c r="H7361" i="16"/>
  <c r="G7361" i="16"/>
  <c r="F7361" i="16"/>
  <c r="L7361" i="16" s="1"/>
  <c r="E7361" i="16"/>
  <c r="M7360" i="16"/>
  <c r="K7360" i="16"/>
  <c r="J7360" i="16"/>
  <c r="I7360" i="16"/>
  <c r="H7360" i="16"/>
  <c r="G7360" i="16"/>
  <c r="F7360" i="16"/>
  <c r="L7360" i="16" s="1"/>
  <c r="E7360" i="16"/>
  <c r="M7359" i="16"/>
  <c r="K7359" i="16"/>
  <c r="J7359" i="16"/>
  <c r="I7359" i="16"/>
  <c r="H7359" i="16"/>
  <c r="G7359" i="16"/>
  <c r="F7359" i="16"/>
  <c r="L7359" i="16" s="1"/>
  <c r="E7359" i="16"/>
  <c r="M7358" i="16"/>
  <c r="K7358" i="16"/>
  <c r="I7358" i="16"/>
  <c r="H7358" i="16"/>
  <c r="G7358" i="16"/>
  <c r="F7358" i="16"/>
  <c r="L7358" i="16" s="1"/>
  <c r="E7358" i="16"/>
  <c r="M7357" i="16"/>
  <c r="K7357" i="16"/>
  <c r="I7357" i="16"/>
  <c r="H7357" i="16"/>
  <c r="G7357" i="16"/>
  <c r="F7357" i="16"/>
  <c r="L7357" i="16" s="1"/>
  <c r="E7357" i="16"/>
  <c r="M7356" i="16"/>
  <c r="K7356" i="16"/>
  <c r="J7356" i="16"/>
  <c r="I7356" i="16"/>
  <c r="H7356" i="16"/>
  <c r="G7356" i="16"/>
  <c r="F7356" i="16"/>
  <c r="L7356" i="16" s="1"/>
  <c r="E7356" i="16"/>
  <c r="M7355" i="16"/>
  <c r="K7355" i="16"/>
  <c r="J7355" i="16"/>
  <c r="I7355" i="16"/>
  <c r="H7355" i="16"/>
  <c r="G7355" i="16"/>
  <c r="F7355" i="16"/>
  <c r="L7355" i="16" s="1"/>
  <c r="E7355" i="16"/>
  <c r="M7354" i="16"/>
  <c r="K7354" i="16"/>
  <c r="I7354" i="16"/>
  <c r="H7354" i="16"/>
  <c r="G7354" i="16"/>
  <c r="F7354" i="16"/>
  <c r="L7354" i="16" s="1"/>
  <c r="E7354" i="16"/>
  <c r="M7353" i="16"/>
  <c r="K7353" i="16"/>
  <c r="I7353" i="16"/>
  <c r="H7353" i="16"/>
  <c r="G7353" i="16"/>
  <c r="F7353" i="16"/>
  <c r="L7353" i="16" s="1"/>
  <c r="E7353" i="16"/>
  <c r="M7352" i="16"/>
  <c r="K7352" i="16"/>
  <c r="J7352" i="16"/>
  <c r="I7352" i="16"/>
  <c r="H7352" i="16"/>
  <c r="G7352" i="16"/>
  <c r="F7352" i="16"/>
  <c r="L7352" i="16" s="1"/>
  <c r="E7352" i="16"/>
  <c r="M7351" i="16"/>
  <c r="K7351" i="16"/>
  <c r="J7351" i="16"/>
  <c r="I7351" i="16"/>
  <c r="H7351" i="16"/>
  <c r="G7351" i="16"/>
  <c r="F7351" i="16"/>
  <c r="L7351" i="16" s="1"/>
  <c r="E7351" i="16"/>
  <c r="M7350" i="16"/>
  <c r="K7350" i="16"/>
  <c r="I7350" i="16"/>
  <c r="H7350" i="16"/>
  <c r="G7350" i="16"/>
  <c r="F7350" i="16"/>
  <c r="L7350" i="16" s="1"/>
  <c r="E7350" i="16"/>
  <c r="M7349" i="16"/>
  <c r="K7349" i="16"/>
  <c r="I7349" i="16"/>
  <c r="H7349" i="16"/>
  <c r="G7349" i="16"/>
  <c r="F7349" i="16"/>
  <c r="L7349" i="16" s="1"/>
  <c r="E7349" i="16"/>
  <c r="M7348" i="16"/>
  <c r="K7348" i="16"/>
  <c r="J7348" i="16"/>
  <c r="I7348" i="16"/>
  <c r="H7348" i="16"/>
  <c r="G7348" i="16"/>
  <c r="F7348" i="16"/>
  <c r="L7348" i="16" s="1"/>
  <c r="E7348" i="16"/>
  <c r="M7347" i="16"/>
  <c r="K7347" i="16"/>
  <c r="J7347" i="16"/>
  <c r="I7347" i="16"/>
  <c r="H7347" i="16"/>
  <c r="G7347" i="16"/>
  <c r="F7347" i="16"/>
  <c r="L7347" i="16" s="1"/>
  <c r="E7347" i="16"/>
  <c r="M7346" i="16"/>
  <c r="K7346" i="16"/>
  <c r="I7346" i="16"/>
  <c r="H7346" i="16"/>
  <c r="G7346" i="16"/>
  <c r="F7346" i="16"/>
  <c r="L7346" i="16" s="1"/>
  <c r="E7346" i="16"/>
  <c r="M7345" i="16"/>
  <c r="K7345" i="16"/>
  <c r="I7345" i="16"/>
  <c r="H7345" i="16"/>
  <c r="G7345" i="16"/>
  <c r="F7345" i="16"/>
  <c r="L7345" i="16" s="1"/>
  <c r="E7345" i="16"/>
  <c r="M7344" i="16"/>
  <c r="K7344" i="16"/>
  <c r="J7344" i="16"/>
  <c r="I7344" i="16"/>
  <c r="H7344" i="16"/>
  <c r="G7344" i="16"/>
  <c r="F7344" i="16"/>
  <c r="L7344" i="16" s="1"/>
  <c r="E7344" i="16"/>
  <c r="M7343" i="16"/>
  <c r="K7343" i="16"/>
  <c r="J7343" i="16"/>
  <c r="I7343" i="16"/>
  <c r="H7343" i="16"/>
  <c r="G7343" i="16"/>
  <c r="F7343" i="16"/>
  <c r="L7343" i="16" s="1"/>
  <c r="E7343" i="16"/>
  <c r="M7342" i="16"/>
  <c r="K7342" i="16"/>
  <c r="I7342" i="16"/>
  <c r="H7342" i="16"/>
  <c r="G7342" i="16"/>
  <c r="F7342" i="16"/>
  <c r="L7342" i="16" s="1"/>
  <c r="E7342" i="16"/>
  <c r="M7341" i="16"/>
  <c r="K7341" i="16"/>
  <c r="I7341" i="16"/>
  <c r="H7341" i="16"/>
  <c r="G7341" i="16"/>
  <c r="F7341" i="16"/>
  <c r="L7341" i="16" s="1"/>
  <c r="E7341" i="16"/>
  <c r="M7340" i="16"/>
  <c r="K7340" i="16"/>
  <c r="J7340" i="16"/>
  <c r="I7340" i="16"/>
  <c r="H7340" i="16"/>
  <c r="G7340" i="16"/>
  <c r="F7340" i="16"/>
  <c r="L7340" i="16" s="1"/>
  <c r="E7340" i="16"/>
  <c r="M7339" i="16"/>
  <c r="K7339" i="16"/>
  <c r="J7339" i="16"/>
  <c r="I7339" i="16"/>
  <c r="H7339" i="16"/>
  <c r="G7339" i="16"/>
  <c r="F7339" i="16"/>
  <c r="L7339" i="16" s="1"/>
  <c r="E7339" i="16"/>
  <c r="M7338" i="16"/>
  <c r="K7338" i="16"/>
  <c r="I7338" i="16"/>
  <c r="H7338" i="16"/>
  <c r="G7338" i="16"/>
  <c r="F7338" i="16"/>
  <c r="L7338" i="16" s="1"/>
  <c r="E7338" i="16"/>
  <c r="M7337" i="16"/>
  <c r="K7337" i="16"/>
  <c r="I7337" i="16"/>
  <c r="H7337" i="16"/>
  <c r="G7337" i="16"/>
  <c r="F7337" i="16"/>
  <c r="L7337" i="16" s="1"/>
  <c r="E7337" i="16"/>
  <c r="M7336" i="16"/>
  <c r="K7336" i="16"/>
  <c r="J7336" i="16"/>
  <c r="I7336" i="16"/>
  <c r="H7336" i="16"/>
  <c r="G7336" i="16"/>
  <c r="F7336" i="16"/>
  <c r="L7336" i="16" s="1"/>
  <c r="E7336" i="16"/>
  <c r="M7335" i="16"/>
  <c r="K7335" i="16"/>
  <c r="J7335" i="16"/>
  <c r="I7335" i="16"/>
  <c r="H7335" i="16"/>
  <c r="G7335" i="16"/>
  <c r="F7335" i="16"/>
  <c r="L7335" i="16" s="1"/>
  <c r="E7335" i="16"/>
  <c r="M7334" i="16"/>
  <c r="K7334" i="16"/>
  <c r="I7334" i="16"/>
  <c r="H7334" i="16"/>
  <c r="G7334" i="16"/>
  <c r="F7334" i="16"/>
  <c r="L7334" i="16" s="1"/>
  <c r="E7334" i="16"/>
  <c r="M7333" i="16"/>
  <c r="K7333" i="16"/>
  <c r="I7333" i="16"/>
  <c r="H7333" i="16"/>
  <c r="G7333" i="16"/>
  <c r="F7333" i="16"/>
  <c r="L7333" i="16" s="1"/>
  <c r="E7333" i="16"/>
  <c r="M7332" i="16"/>
  <c r="K7332" i="16"/>
  <c r="J7332" i="16"/>
  <c r="I7332" i="16"/>
  <c r="H7332" i="16"/>
  <c r="G7332" i="16"/>
  <c r="F7332" i="16"/>
  <c r="L7332" i="16" s="1"/>
  <c r="E7332" i="16"/>
  <c r="M7331" i="16"/>
  <c r="K7331" i="16"/>
  <c r="J7331" i="16"/>
  <c r="I7331" i="16"/>
  <c r="H7331" i="16"/>
  <c r="G7331" i="16"/>
  <c r="F7331" i="16"/>
  <c r="L7331" i="16" s="1"/>
  <c r="E7331" i="16"/>
  <c r="M7330" i="16"/>
  <c r="K7330" i="16"/>
  <c r="I7330" i="16"/>
  <c r="H7330" i="16"/>
  <c r="G7330" i="16"/>
  <c r="F7330" i="16"/>
  <c r="L7330" i="16" s="1"/>
  <c r="E7330" i="16"/>
  <c r="M7329" i="16"/>
  <c r="K7329" i="16"/>
  <c r="I7329" i="16"/>
  <c r="H7329" i="16"/>
  <c r="G7329" i="16"/>
  <c r="F7329" i="16"/>
  <c r="L7329" i="16" s="1"/>
  <c r="E7329" i="16"/>
  <c r="M7328" i="16"/>
  <c r="K7328" i="16"/>
  <c r="J7328" i="16"/>
  <c r="I7328" i="16"/>
  <c r="H7328" i="16"/>
  <c r="G7328" i="16"/>
  <c r="F7328" i="16"/>
  <c r="L7328" i="16" s="1"/>
  <c r="E7328" i="16"/>
  <c r="M7327" i="16"/>
  <c r="K7327" i="16"/>
  <c r="J7327" i="16"/>
  <c r="I7327" i="16"/>
  <c r="H7327" i="16"/>
  <c r="G7327" i="16"/>
  <c r="F7327" i="16"/>
  <c r="L7327" i="16" s="1"/>
  <c r="E7327" i="16"/>
  <c r="M7326" i="16"/>
  <c r="K7326" i="16"/>
  <c r="I7326" i="16"/>
  <c r="H7326" i="16"/>
  <c r="G7326" i="16"/>
  <c r="F7326" i="16"/>
  <c r="L7326" i="16" s="1"/>
  <c r="E7326" i="16"/>
  <c r="M7325" i="16"/>
  <c r="K7325" i="16"/>
  <c r="I7325" i="16"/>
  <c r="H7325" i="16"/>
  <c r="G7325" i="16"/>
  <c r="F7325" i="16"/>
  <c r="L7325" i="16" s="1"/>
  <c r="E7325" i="16"/>
  <c r="M7324" i="16"/>
  <c r="K7324" i="16"/>
  <c r="J7324" i="16"/>
  <c r="I7324" i="16"/>
  <c r="H7324" i="16"/>
  <c r="G7324" i="16"/>
  <c r="F7324" i="16"/>
  <c r="L7324" i="16" s="1"/>
  <c r="E7324" i="16"/>
  <c r="M7323" i="16"/>
  <c r="K7323" i="16"/>
  <c r="J7323" i="16"/>
  <c r="I7323" i="16"/>
  <c r="H7323" i="16"/>
  <c r="G7323" i="16"/>
  <c r="F7323" i="16"/>
  <c r="L7323" i="16" s="1"/>
  <c r="E7323" i="16"/>
  <c r="M7322" i="16"/>
  <c r="K7322" i="16"/>
  <c r="I7322" i="16"/>
  <c r="H7322" i="16"/>
  <c r="G7322" i="16"/>
  <c r="F7322" i="16"/>
  <c r="L7322" i="16" s="1"/>
  <c r="E7322" i="16"/>
  <c r="M7321" i="16"/>
  <c r="K7321" i="16"/>
  <c r="I7321" i="16"/>
  <c r="H7321" i="16"/>
  <c r="G7321" i="16"/>
  <c r="F7321" i="16"/>
  <c r="L7321" i="16" s="1"/>
  <c r="E7321" i="16"/>
  <c r="M7320" i="16"/>
  <c r="K7320" i="16"/>
  <c r="J7320" i="16"/>
  <c r="I7320" i="16"/>
  <c r="H7320" i="16"/>
  <c r="G7320" i="16"/>
  <c r="F7320" i="16"/>
  <c r="L7320" i="16" s="1"/>
  <c r="E7320" i="16"/>
  <c r="M7319" i="16"/>
  <c r="K7319" i="16"/>
  <c r="J7319" i="16"/>
  <c r="I7319" i="16"/>
  <c r="H7319" i="16"/>
  <c r="G7319" i="16"/>
  <c r="F7319" i="16"/>
  <c r="L7319" i="16" s="1"/>
  <c r="E7319" i="16"/>
  <c r="M7318" i="16"/>
  <c r="K7318" i="16"/>
  <c r="I7318" i="16"/>
  <c r="H7318" i="16"/>
  <c r="G7318" i="16"/>
  <c r="F7318" i="16"/>
  <c r="L7318" i="16" s="1"/>
  <c r="E7318" i="16"/>
  <c r="M7317" i="16"/>
  <c r="K7317" i="16"/>
  <c r="I7317" i="16"/>
  <c r="H7317" i="16"/>
  <c r="G7317" i="16"/>
  <c r="F7317" i="16"/>
  <c r="L7317" i="16" s="1"/>
  <c r="E7317" i="16"/>
  <c r="M7316" i="16"/>
  <c r="K7316" i="16"/>
  <c r="J7316" i="16"/>
  <c r="I7316" i="16"/>
  <c r="H7316" i="16"/>
  <c r="G7316" i="16"/>
  <c r="F7316" i="16"/>
  <c r="L7316" i="16" s="1"/>
  <c r="E7316" i="16"/>
  <c r="M7315" i="16"/>
  <c r="K7315" i="16"/>
  <c r="J7315" i="16"/>
  <c r="I7315" i="16"/>
  <c r="H7315" i="16"/>
  <c r="G7315" i="16"/>
  <c r="F7315" i="16"/>
  <c r="L7315" i="16" s="1"/>
  <c r="E7315" i="16"/>
  <c r="M7314" i="16"/>
  <c r="K7314" i="16"/>
  <c r="I7314" i="16"/>
  <c r="H7314" i="16"/>
  <c r="G7314" i="16"/>
  <c r="F7314" i="16"/>
  <c r="L7314" i="16" s="1"/>
  <c r="E7314" i="16"/>
  <c r="M7313" i="16"/>
  <c r="K7313" i="16"/>
  <c r="I7313" i="16"/>
  <c r="H7313" i="16"/>
  <c r="G7313" i="16"/>
  <c r="F7313" i="16"/>
  <c r="L7313" i="16" s="1"/>
  <c r="E7313" i="16"/>
  <c r="M7312" i="16"/>
  <c r="K7312" i="16"/>
  <c r="J7312" i="16"/>
  <c r="I7312" i="16"/>
  <c r="H7312" i="16"/>
  <c r="G7312" i="16"/>
  <c r="F7312" i="16"/>
  <c r="L7312" i="16" s="1"/>
  <c r="E7312" i="16"/>
  <c r="M7311" i="16"/>
  <c r="K7311" i="16"/>
  <c r="J7311" i="16"/>
  <c r="I7311" i="16"/>
  <c r="H7311" i="16"/>
  <c r="G7311" i="16"/>
  <c r="F7311" i="16"/>
  <c r="L7311" i="16" s="1"/>
  <c r="E7311" i="16"/>
  <c r="M7310" i="16"/>
  <c r="K7310" i="16"/>
  <c r="I7310" i="16"/>
  <c r="H7310" i="16"/>
  <c r="G7310" i="16"/>
  <c r="F7310" i="16"/>
  <c r="L7310" i="16" s="1"/>
  <c r="E7310" i="16"/>
  <c r="M7309" i="16"/>
  <c r="K7309" i="16"/>
  <c r="I7309" i="16"/>
  <c r="H7309" i="16"/>
  <c r="G7309" i="16"/>
  <c r="F7309" i="16"/>
  <c r="L7309" i="16" s="1"/>
  <c r="E7309" i="16"/>
  <c r="M7308" i="16"/>
  <c r="K7308" i="16"/>
  <c r="J7308" i="16"/>
  <c r="I7308" i="16"/>
  <c r="H7308" i="16"/>
  <c r="G7308" i="16"/>
  <c r="F7308" i="16"/>
  <c r="L7308" i="16" s="1"/>
  <c r="E7308" i="16"/>
  <c r="M7307" i="16"/>
  <c r="K7307" i="16"/>
  <c r="J7307" i="16"/>
  <c r="I7307" i="16"/>
  <c r="H7307" i="16"/>
  <c r="G7307" i="16"/>
  <c r="F7307" i="16"/>
  <c r="L7307" i="16" s="1"/>
  <c r="E7307" i="16"/>
  <c r="M7306" i="16"/>
  <c r="K7306" i="16"/>
  <c r="I7306" i="16"/>
  <c r="H7306" i="16"/>
  <c r="G7306" i="16"/>
  <c r="F7306" i="16"/>
  <c r="L7306" i="16" s="1"/>
  <c r="E7306" i="16"/>
  <c r="M7305" i="16"/>
  <c r="K7305" i="16"/>
  <c r="I7305" i="16"/>
  <c r="H7305" i="16"/>
  <c r="G7305" i="16"/>
  <c r="F7305" i="16"/>
  <c r="L7305" i="16" s="1"/>
  <c r="E7305" i="16"/>
  <c r="M7304" i="16"/>
  <c r="K7304" i="16"/>
  <c r="J7304" i="16"/>
  <c r="I7304" i="16"/>
  <c r="H7304" i="16"/>
  <c r="G7304" i="16"/>
  <c r="F7304" i="16"/>
  <c r="L7304" i="16" s="1"/>
  <c r="E7304" i="16"/>
  <c r="M7303" i="16"/>
  <c r="K7303" i="16"/>
  <c r="J7303" i="16"/>
  <c r="I7303" i="16"/>
  <c r="H7303" i="16"/>
  <c r="G7303" i="16"/>
  <c r="F7303" i="16"/>
  <c r="L7303" i="16" s="1"/>
  <c r="E7303" i="16"/>
  <c r="M7302" i="16"/>
  <c r="K7302" i="16"/>
  <c r="I7302" i="16"/>
  <c r="H7302" i="16"/>
  <c r="G7302" i="16"/>
  <c r="F7302" i="16"/>
  <c r="L7302" i="16" s="1"/>
  <c r="E7302" i="16"/>
  <c r="M7301" i="16"/>
  <c r="K7301" i="16"/>
  <c r="I7301" i="16"/>
  <c r="H7301" i="16"/>
  <c r="G7301" i="16"/>
  <c r="F7301" i="16"/>
  <c r="L7301" i="16" s="1"/>
  <c r="E7301" i="16"/>
  <c r="M7300" i="16"/>
  <c r="K7300" i="16"/>
  <c r="J7300" i="16"/>
  <c r="I7300" i="16"/>
  <c r="H7300" i="16"/>
  <c r="G7300" i="16"/>
  <c r="F7300" i="16"/>
  <c r="L7300" i="16" s="1"/>
  <c r="E7300" i="16"/>
  <c r="M7299" i="16"/>
  <c r="K7299" i="16"/>
  <c r="J7299" i="16"/>
  <c r="I7299" i="16"/>
  <c r="H7299" i="16"/>
  <c r="G7299" i="16"/>
  <c r="F7299" i="16"/>
  <c r="L7299" i="16" s="1"/>
  <c r="E7299" i="16"/>
  <c r="M7298" i="16"/>
  <c r="K7298" i="16"/>
  <c r="I7298" i="16"/>
  <c r="H7298" i="16"/>
  <c r="G7298" i="16"/>
  <c r="F7298" i="16"/>
  <c r="L7298" i="16" s="1"/>
  <c r="E7298" i="16"/>
  <c r="M7297" i="16"/>
  <c r="K7297" i="16"/>
  <c r="I7297" i="16"/>
  <c r="H7297" i="16"/>
  <c r="G7297" i="16"/>
  <c r="F7297" i="16"/>
  <c r="L7297" i="16" s="1"/>
  <c r="E7297" i="16"/>
  <c r="M7296" i="16"/>
  <c r="K7296" i="16"/>
  <c r="J7296" i="16"/>
  <c r="I7296" i="16"/>
  <c r="H7296" i="16"/>
  <c r="G7296" i="16"/>
  <c r="F7296" i="16"/>
  <c r="L7296" i="16" s="1"/>
  <c r="E7296" i="16"/>
  <c r="M7295" i="16"/>
  <c r="K7295" i="16"/>
  <c r="J7295" i="16"/>
  <c r="I7295" i="16"/>
  <c r="H7295" i="16"/>
  <c r="G7295" i="16"/>
  <c r="F7295" i="16"/>
  <c r="L7295" i="16" s="1"/>
  <c r="E7295" i="16"/>
  <c r="M7294" i="16"/>
  <c r="K7294" i="16"/>
  <c r="I7294" i="16"/>
  <c r="H7294" i="16"/>
  <c r="G7294" i="16"/>
  <c r="F7294" i="16"/>
  <c r="L7294" i="16" s="1"/>
  <c r="E7294" i="16"/>
  <c r="M7293" i="16"/>
  <c r="K7293" i="16"/>
  <c r="I7293" i="16"/>
  <c r="H7293" i="16"/>
  <c r="G7293" i="16"/>
  <c r="F7293" i="16"/>
  <c r="L7293" i="16" s="1"/>
  <c r="E7293" i="16"/>
  <c r="M7292" i="16"/>
  <c r="K7292" i="16"/>
  <c r="J7292" i="16"/>
  <c r="I7292" i="16"/>
  <c r="H7292" i="16"/>
  <c r="G7292" i="16"/>
  <c r="F7292" i="16"/>
  <c r="L7292" i="16" s="1"/>
  <c r="E7292" i="16"/>
  <c r="M7291" i="16"/>
  <c r="K7291" i="16"/>
  <c r="J7291" i="16"/>
  <c r="I7291" i="16"/>
  <c r="H7291" i="16"/>
  <c r="G7291" i="16"/>
  <c r="F7291" i="16"/>
  <c r="L7291" i="16" s="1"/>
  <c r="E7291" i="16"/>
  <c r="M7290" i="16"/>
  <c r="K7290" i="16"/>
  <c r="I7290" i="16"/>
  <c r="H7290" i="16"/>
  <c r="G7290" i="16"/>
  <c r="F7290" i="16"/>
  <c r="L7290" i="16" s="1"/>
  <c r="E7290" i="16"/>
  <c r="M7289" i="16"/>
  <c r="K7289" i="16"/>
  <c r="I7289" i="16"/>
  <c r="H7289" i="16"/>
  <c r="G7289" i="16"/>
  <c r="F7289" i="16"/>
  <c r="L7289" i="16" s="1"/>
  <c r="E7289" i="16"/>
  <c r="M7288" i="16"/>
  <c r="K7288" i="16"/>
  <c r="J7288" i="16"/>
  <c r="I7288" i="16"/>
  <c r="H7288" i="16"/>
  <c r="G7288" i="16"/>
  <c r="F7288" i="16"/>
  <c r="L7288" i="16" s="1"/>
  <c r="E7288" i="16"/>
  <c r="M7287" i="16"/>
  <c r="K7287" i="16"/>
  <c r="J7287" i="16"/>
  <c r="I7287" i="16"/>
  <c r="H7287" i="16"/>
  <c r="G7287" i="16"/>
  <c r="F7287" i="16"/>
  <c r="L7287" i="16" s="1"/>
  <c r="E7287" i="16"/>
  <c r="M7286" i="16"/>
  <c r="K7286" i="16"/>
  <c r="I7286" i="16"/>
  <c r="H7286" i="16"/>
  <c r="G7286" i="16"/>
  <c r="F7286" i="16"/>
  <c r="L7286" i="16" s="1"/>
  <c r="E7286" i="16"/>
  <c r="M7285" i="16"/>
  <c r="K7285" i="16"/>
  <c r="I7285" i="16"/>
  <c r="H7285" i="16"/>
  <c r="G7285" i="16"/>
  <c r="F7285" i="16"/>
  <c r="L7285" i="16" s="1"/>
  <c r="E7285" i="16"/>
  <c r="M7284" i="16"/>
  <c r="K7284" i="16"/>
  <c r="J7284" i="16"/>
  <c r="I7284" i="16"/>
  <c r="H7284" i="16"/>
  <c r="G7284" i="16"/>
  <c r="F7284" i="16"/>
  <c r="L7284" i="16" s="1"/>
  <c r="E7284" i="16"/>
  <c r="M7283" i="16"/>
  <c r="K7283" i="16"/>
  <c r="J7283" i="16"/>
  <c r="I7283" i="16"/>
  <c r="H7283" i="16"/>
  <c r="G7283" i="16"/>
  <c r="F7283" i="16"/>
  <c r="L7283" i="16" s="1"/>
  <c r="E7283" i="16"/>
  <c r="M7282" i="16"/>
  <c r="K7282" i="16"/>
  <c r="I7282" i="16"/>
  <c r="H7282" i="16"/>
  <c r="G7282" i="16"/>
  <c r="F7282" i="16"/>
  <c r="L7282" i="16" s="1"/>
  <c r="E7282" i="16"/>
  <c r="M7281" i="16"/>
  <c r="K7281" i="16"/>
  <c r="I7281" i="16"/>
  <c r="H7281" i="16"/>
  <c r="G7281" i="16"/>
  <c r="F7281" i="16"/>
  <c r="L7281" i="16" s="1"/>
  <c r="E7281" i="16"/>
  <c r="M7280" i="16"/>
  <c r="K7280" i="16"/>
  <c r="J7280" i="16"/>
  <c r="I7280" i="16"/>
  <c r="H7280" i="16"/>
  <c r="G7280" i="16"/>
  <c r="F7280" i="16"/>
  <c r="L7280" i="16" s="1"/>
  <c r="E7280" i="16"/>
  <c r="M7279" i="16"/>
  <c r="K7279" i="16"/>
  <c r="J7279" i="16"/>
  <c r="I7279" i="16"/>
  <c r="H7279" i="16"/>
  <c r="G7279" i="16"/>
  <c r="F7279" i="16"/>
  <c r="L7279" i="16" s="1"/>
  <c r="E7279" i="16"/>
  <c r="M7278" i="16"/>
  <c r="K7278" i="16"/>
  <c r="I7278" i="16"/>
  <c r="H7278" i="16"/>
  <c r="G7278" i="16"/>
  <c r="F7278" i="16"/>
  <c r="L7278" i="16" s="1"/>
  <c r="E7278" i="16"/>
  <c r="M7277" i="16"/>
  <c r="K7277" i="16"/>
  <c r="I7277" i="16"/>
  <c r="H7277" i="16"/>
  <c r="G7277" i="16"/>
  <c r="F7277" i="16"/>
  <c r="L7277" i="16" s="1"/>
  <c r="E7277" i="16"/>
  <c r="M7276" i="16"/>
  <c r="K7276" i="16"/>
  <c r="J7276" i="16"/>
  <c r="I7276" i="16"/>
  <c r="H7276" i="16"/>
  <c r="G7276" i="16"/>
  <c r="F7276" i="16"/>
  <c r="L7276" i="16" s="1"/>
  <c r="E7276" i="16"/>
  <c r="M7275" i="16"/>
  <c r="K7275" i="16"/>
  <c r="J7275" i="16"/>
  <c r="I7275" i="16"/>
  <c r="H7275" i="16"/>
  <c r="G7275" i="16"/>
  <c r="F7275" i="16"/>
  <c r="L7275" i="16" s="1"/>
  <c r="E7275" i="16"/>
  <c r="M7274" i="16"/>
  <c r="K7274" i="16"/>
  <c r="I7274" i="16"/>
  <c r="H7274" i="16"/>
  <c r="G7274" i="16"/>
  <c r="F7274" i="16"/>
  <c r="L7274" i="16" s="1"/>
  <c r="E7274" i="16"/>
  <c r="M7273" i="16"/>
  <c r="K7273" i="16"/>
  <c r="I7273" i="16"/>
  <c r="H7273" i="16"/>
  <c r="G7273" i="16"/>
  <c r="F7273" i="16"/>
  <c r="L7273" i="16" s="1"/>
  <c r="E7273" i="16"/>
  <c r="M7272" i="16"/>
  <c r="K7272" i="16"/>
  <c r="J7272" i="16"/>
  <c r="I7272" i="16"/>
  <c r="H7272" i="16"/>
  <c r="G7272" i="16"/>
  <c r="F7272" i="16"/>
  <c r="L7272" i="16" s="1"/>
  <c r="E7272" i="16"/>
  <c r="M7271" i="16"/>
  <c r="K7271" i="16"/>
  <c r="J7271" i="16"/>
  <c r="I7271" i="16"/>
  <c r="H7271" i="16"/>
  <c r="G7271" i="16"/>
  <c r="F7271" i="16"/>
  <c r="L7271" i="16" s="1"/>
  <c r="E7271" i="16"/>
  <c r="M7270" i="16"/>
  <c r="K7270" i="16"/>
  <c r="I7270" i="16"/>
  <c r="H7270" i="16"/>
  <c r="G7270" i="16"/>
  <c r="F7270" i="16"/>
  <c r="L7270" i="16" s="1"/>
  <c r="E7270" i="16"/>
  <c r="M7269" i="16"/>
  <c r="K7269" i="16"/>
  <c r="I7269" i="16"/>
  <c r="H7269" i="16"/>
  <c r="G7269" i="16"/>
  <c r="F7269" i="16"/>
  <c r="L7269" i="16" s="1"/>
  <c r="E7269" i="16"/>
  <c r="M7268" i="16"/>
  <c r="K7268" i="16"/>
  <c r="J7268" i="16"/>
  <c r="I7268" i="16"/>
  <c r="H7268" i="16"/>
  <c r="G7268" i="16"/>
  <c r="F7268" i="16"/>
  <c r="L7268" i="16" s="1"/>
  <c r="E7268" i="16"/>
  <c r="M7267" i="16"/>
  <c r="K7267" i="16"/>
  <c r="J7267" i="16"/>
  <c r="I7267" i="16"/>
  <c r="H7267" i="16"/>
  <c r="G7267" i="16"/>
  <c r="F7267" i="16"/>
  <c r="L7267" i="16" s="1"/>
  <c r="E7267" i="16"/>
  <c r="M7266" i="16"/>
  <c r="K7266" i="16"/>
  <c r="I7266" i="16"/>
  <c r="H7266" i="16"/>
  <c r="G7266" i="16"/>
  <c r="F7266" i="16"/>
  <c r="L7266" i="16" s="1"/>
  <c r="E7266" i="16"/>
  <c r="M7265" i="16"/>
  <c r="K7265" i="16"/>
  <c r="I7265" i="16"/>
  <c r="H7265" i="16"/>
  <c r="G7265" i="16"/>
  <c r="F7265" i="16"/>
  <c r="L7265" i="16" s="1"/>
  <c r="E7265" i="16"/>
  <c r="M7264" i="16"/>
  <c r="K7264" i="16"/>
  <c r="J7264" i="16"/>
  <c r="I7264" i="16"/>
  <c r="H7264" i="16"/>
  <c r="G7264" i="16"/>
  <c r="F7264" i="16"/>
  <c r="L7264" i="16" s="1"/>
  <c r="E7264" i="16"/>
  <c r="M7263" i="16"/>
  <c r="K7263" i="16"/>
  <c r="J7263" i="16"/>
  <c r="I7263" i="16"/>
  <c r="H7263" i="16"/>
  <c r="G7263" i="16"/>
  <c r="F7263" i="16"/>
  <c r="L7263" i="16" s="1"/>
  <c r="E7263" i="16"/>
  <c r="M7262" i="16"/>
  <c r="K7262" i="16"/>
  <c r="I7262" i="16"/>
  <c r="H7262" i="16"/>
  <c r="G7262" i="16"/>
  <c r="F7262" i="16"/>
  <c r="L7262" i="16" s="1"/>
  <c r="E7262" i="16"/>
  <c r="M7261" i="16"/>
  <c r="K7261" i="16"/>
  <c r="I7261" i="16"/>
  <c r="H7261" i="16"/>
  <c r="G7261" i="16"/>
  <c r="F7261" i="16"/>
  <c r="L7261" i="16" s="1"/>
  <c r="E7261" i="16"/>
  <c r="M7260" i="16"/>
  <c r="K7260" i="16"/>
  <c r="J7260" i="16"/>
  <c r="I7260" i="16"/>
  <c r="H7260" i="16"/>
  <c r="G7260" i="16"/>
  <c r="F7260" i="16"/>
  <c r="L7260" i="16" s="1"/>
  <c r="E7260" i="16"/>
  <c r="M7259" i="16"/>
  <c r="K7259" i="16"/>
  <c r="J7259" i="16"/>
  <c r="I7259" i="16"/>
  <c r="H7259" i="16"/>
  <c r="G7259" i="16"/>
  <c r="F7259" i="16"/>
  <c r="L7259" i="16" s="1"/>
  <c r="E7259" i="16"/>
  <c r="M7258" i="16"/>
  <c r="K7258" i="16"/>
  <c r="I7258" i="16"/>
  <c r="H7258" i="16"/>
  <c r="G7258" i="16"/>
  <c r="F7258" i="16"/>
  <c r="L7258" i="16" s="1"/>
  <c r="E7258" i="16"/>
  <c r="M7257" i="16"/>
  <c r="K7257" i="16"/>
  <c r="I7257" i="16"/>
  <c r="H7257" i="16"/>
  <c r="G7257" i="16"/>
  <c r="F7257" i="16"/>
  <c r="L7257" i="16" s="1"/>
  <c r="E7257" i="16"/>
  <c r="M7256" i="16"/>
  <c r="K7256" i="16"/>
  <c r="J7256" i="16"/>
  <c r="I7256" i="16"/>
  <c r="H7256" i="16"/>
  <c r="G7256" i="16"/>
  <c r="F7256" i="16"/>
  <c r="L7256" i="16" s="1"/>
  <c r="E7256" i="16"/>
  <c r="M7255" i="16"/>
  <c r="K7255" i="16"/>
  <c r="J7255" i="16"/>
  <c r="I7255" i="16"/>
  <c r="H7255" i="16"/>
  <c r="G7255" i="16"/>
  <c r="F7255" i="16"/>
  <c r="L7255" i="16" s="1"/>
  <c r="E7255" i="16"/>
  <c r="M7254" i="16"/>
  <c r="K7254" i="16"/>
  <c r="I7254" i="16"/>
  <c r="H7254" i="16"/>
  <c r="G7254" i="16"/>
  <c r="F7254" i="16"/>
  <c r="L7254" i="16" s="1"/>
  <c r="E7254" i="16"/>
  <c r="M7253" i="16"/>
  <c r="K7253" i="16"/>
  <c r="I7253" i="16"/>
  <c r="H7253" i="16"/>
  <c r="G7253" i="16"/>
  <c r="F7253" i="16"/>
  <c r="L7253" i="16" s="1"/>
  <c r="E7253" i="16"/>
  <c r="M7252" i="16"/>
  <c r="K7252" i="16"/>
  <c r="J7252" i="16"/>
  <c r="I7252" i="16"/>
  <c r="H7252" i="16"/>
  <c r="G7252" i="16"/>
  <c r="F7252" i="16"/>
  <c r="L7252" i="16" s="1"/>
  <c r="E7252" i="16"/>
  <c r="M7251" i="16"/>
  <c r="K7251" i="16"/>
  <c r="J7251" i="16"/>
  <c r="I7251" i="16"/>
  <c r="H7251" i="16"/>
  <c r="G7251" i="16"/>
  <c r="F7251" i="16"/>
  <c r="L7251" i="16" s="1"/>
  <c r="E7251" i="16"/>
  <c r="M7250" i="16"/>
  <c r="K7250" i="16"/>
  <c r="I7250" i="16"/>
  <c r="H7250" i="16"/>
  <c r="G7250" i="16"/>
  <c r="F7250" i="16"/>
  <c r="L7250" i="16" s="1"/>
  <c r="E7250" i="16"/>
  <c r="M7249" i="16"/>
  <c r="K7249" i="16"/>
  <c r="I7249" i="16"/>
  <c r="H7249" i="16"/>
  <c r="G7249" i="16"/>
  <c r="F7249" i="16"/>
  <c r="L7249" i="16" s="1"/>
  <c r="E7249" i="16"/>
  <c r="M7248" i="16"/>
  <c r="K7248" i="16"/>
  <c r="J7248" i="16"/>
  <c r="I7248" i="16"/>
  <c r="H7248" i="16"/>
  <c r="G7248" i="16"/>
  <c r="F7248" i="16"/>
  <c r="L7248" i="16" s="1"/>
  <c r="E7248" i="16"/>
  <c r="M7247" i="16"/>
  <c r="K7247" i="16"/>
  <c r="J7247" i="16"/>
  <c r="I7247" i="16"/>
  <c r="H7247" i="16"/>
  <c r="G7247" i="16"/>
  <c r="F7247" i="16"/>
  <c r="L7247" i="16" s="1"/>
  <c r="E7247" i="16"/>
  <c r="M7246" i="16"/>
  <c r="K7246" i="16"/>
  <c r="I7246" i="16"/>
  <c r="H7246" i="16"/>
  <c r="G7246" i="16"/>
  <c r="F7246" i="16"/>
  <c r="L7246" i="16" s="1"/>
  <c r="E7246" i="16"/>
  <c r="M7245" i="16"/>
  <c r="K7245" i="16"/>
  <c r="I7245" i="16"/>
  <c r="H7245" i="16"/>
  <c r="G7245" i="16"/>
  <c r="F7245" i="16"/>
  <c r="L7245" i="16" s="1"/>
  <c r="E7245" i="16"/>
  <c r="M7244" i="16"/>
  <c r="K7244" i="16"/>
  <c r="J7244" i="16"/>
  <c r="I7244" i="16"/>
  <c r="H7244" i="16"/>
  <c r="G7244" i="16"/>
  <c r="F7244" i="16"/>
  <c r="L7244" i="16" s="1"/>
  <c r="E7244" i="16"/>
  <c r="M7243" i="16"/>
  <c r="K7243" i="16"/>
  <c r="J7243" i="16"/>
  <c r="I7243" i="16"/>
  <c r="H7243" i="16"/>
  <c r="G7243" i="16"/>
  <c r="F7243" i="16"/>
  <c r="L7243" i="16" s="1"/>
  <c r="E7243" i="16"/>
  <c r="M7242" i="16"/>
  <c r="K7242" i="16"/>
  <c r="I7242" i="16"/>
  <c r="H7242" i="16"/>
  <c r="G7242" i="16"/>
  <c r="F7242" i="16"/>
  <c r="L7242" i="16" s="1"/>
  <c r="E7242" i="16"/>
  <c r="M7241" i="16"/>
  <c r="K7241" i="16"/>
  <c r="I7241" i="16"/>
  <c r="H7241" i="16"/>
  <c r="G7241" i="16"/>
  <c r="F7241" i="16"/>
  <c r="L7241" i="16" s="1"/>
  <c r="E7241" i="16"/>
  <c r="M7240" i="16"/>
  <c r="K7240" i="16"/>
  <c r="J7240" i="16"/>
  <c r="I7240" i="16"/>
  <c r="H7240" i="16"/>
  <c r="G7240" i="16"/>
  <c r="F7240" i="16"/>
  <c r="L7240" i="16" s="1"/>
  <c r="E7240" i="16"/>
  <c r="M7239" i="16"/>
  <c r="K7239" i="16"/>
  <c r="J7239" i="16"/>
  <c r="I7239" i="16"/>
  <c r="H7239" i="16"/>
  <c r="G7239" i="16"/>
  <c r="F7239" i="16"/>
  <c r="L7239" i="16" s="1"/>
  <c r="E7239" i="16"/>
  <c r="M7238" i="16"/>
  <c r="K7238" i="16"/>
  <c r="I7238" i="16"/>
  <c r="H7238" i="16"/>
  <c r="G7238" i="16"/>
  <c r="F7238" i="16"/>
  <c r="L7238" i="16" s="1"/>
  <c r="E7238" i="16"/>
  <c r="M7237" i="16"/>
  <c r="K7237" i="16"/>
  <c r="I7237" i="16"/>
  <c r="H7237" i="16"/>
  <c r="G7237" i="16"/>
  <c r="F7237" i="16"/>
  <c r="L7237" i="16" s="1"/>
  <c r="E7237" i="16"/>
  <c r="M7236" i="16"/>
  <c r="K7236" i="16"/>
  <c r="J7236" i="16"/>
  <c r="I7236" i="16"/>
  <c r="H7236" i="16"/>
  <c r="G7236" i="16"/>
  <c r="F7236" i="16"/>
  <c r="L7236" i="16" s="1"/>
  <c r="E7236" i="16"/>
  <c r="M7235" i="16"/>
  <c r="K7235" i="16"/>
  <c r="J7235" i="16"/>
  <c r="I7235" i="16"/>
  <c r="H7235" i="16"/>
  <c r="G7235" i="16"/>
  <c r="F7235" i="16"/>
  <c r="L7235" i="16" s="1"/>
  <c r="E7235" i="16"/>
  <c r="M7234" i="16"/>
  <c r="K7234" i="16"/>
  <c r="I7234" i="16"/>
  <c r="H7234" i="16"/>
  <c r="G7234" i="16"/>
  <c r="F7234" i="16"/>
  <c r="L7234" i="16" s="1"/>
  <c r="E7234" i="16"/>
  <c r="M7233" i="16"/>
  <c r="K7233" i="16"/>
  <c r="I7233" i="16"/>
  <c r="H7233" i="16"/>
  <c r="G7233" i="16"/>
  <c r="F7233" i="16"/>
  <c r="L7233" i="16" s="1"/>
  <c r="E7233" i="16"/>
  <c r="M7232" i="16"/>
  <c r="K7232" i="16"/>
  <c r="J7232" i="16"/>
  <c r="I7232" i="16"/>
  <c r="H7232" i="16"/>
  <c r="G7232" i="16"/>
  <c r="F7232" i="16"/>
  <c r="L7232" i="16" s="1"/>
  <c r="E7232" i="16"/>
  <c r="M7231" i="16"/>
  <c r="K7231" i="16"/>
  <c r="J7231" i="16"/>
  <c r="I7231" i="16"/>
  <c r="H7231" i="16"/>
  <c r="G7231" i="16"/>
  <c r="F7231" i="16"/>
  <c r="L7231" i="16" s="1"/>
  <c r="E7231" i="16"/>
  <c r="M7230" i="16"/>
  <c r="K7230" i="16"/>
  <c r="I7230" i="16"/>
  <c r="H7230" i="16"/>
  <c r="G7230" i="16"/>
  <c r="F7230" i="16"/>
  <c r="L7230" i="16" s="1"/>
  <c r="E7230" i="16"/>
  <c r="M7229" i="16"/>
  <c r="K7229" i="16"/>
  <c r="I7229" i="16"/>
  <c r="H7229" i="16"/>
  <c r="G7229" i="16"/>
  <c r="F7229" i="16"/>
  <c r="L7229" i="16" s="1"/>
  <c r="E7229" i="16"/>
  <c r="M7228" i="16"/>
  <c r="K7228" i="16"/>
  <c r="J7228" i="16"/>
  <c r="I7228" i="16"/>
  <c r="H7228" i="16"/>
  <c r="G7228" i="16"/>
  <c r="F7228" i="16"/>
  <c r="L7228" i="16" s="1"/>
  <c r="E7228" i="16"/>
  <c r="M7227" i="16"/>
  <c r="K7227" i="16"/>
  <c r="J7227" i="16"/>
  <c r="I7227" i="16"/>
  <c r="H7227" i="16"/>
  <c r="G7227" i="16"/>
  <c r="F7227" i="16"/>
  <c r="L7227" i="16" s="1"/>
  <c r="E7227" i="16"/>
  <c r="M7226" i="16"/>
  <c r="K7226" i="16"/>
  <c r="I7226" i="16"/>
  <c r="H7226" i="16"/>
  <c r="G7226" i="16"/>
  <c r="F7226" i="16"/>
  <c r="L7226" i="16" s="1"/>
  <c r="E7226" i="16"/>
  <c r="M7225" i="16"/>
  <c r="K7225" i="16"/>
  <c r="I7225" i="16"/>
  <c r="H7225" i="16"/>
  <c r="G7225" i="16"/>
  <c r="F7225" i="16"/>
  <c r="L7225" i="16" s="1"/>
  <c r="E7225" i="16"/>
  <c r="M7224" i="16"/>
  <c r="K7224" i="16"/>
  <c r="J7224" i="16"/>
  <c r="I7224" i="16"/>
  <c r="H7224" i="16"/>
  <c r="G7224" i="16"/>
  <c r="F7224" i="16"/>
  <c r="L7224" i="16" s="1"/>
  <c r="E7224" i="16"/>
  <c r="M7223" i="16"/>
  <c r="K7223" i="16"/>
  <c r="J7223" i="16"/>
  <c r="I7223" i="16"/>
  <c r="H7223" i="16"/>
  <c r="G7223" i="16"/>
  <c r="F7223" i="16"/>
  <c r="L7223" i="16" s="1"/>
  <c r="E7223" i="16"/>
  <c r="M7222" i="16"/>
  <c r="K7222" i="16"/>
  <c r="I7222" i="16"/>
  <c r="H7222" i="16"/>
  <c r="G7222" i="16"/>
  <c r="F7222" i="16"/>
  <c r="L7222" i="16" s="1"/>
  <c r="E7222" i="16"/>
  <c r="M7221" i="16"/>
  <c r="K7221" i="16"/>
  <c r="I7221" i="16"/>
  <c r="H7221" i="16"/>
  <c r="G7221" i="16"/>
  <c r="F7221" i="16"/>
  <c r="L7221" i="16" s="1"/>
  <c r="E7221" i="16"/>
  <c r="M7220" i="16"/>
  <c r="K7220" i="16"/>
  <c r="J7220" i="16"/>
  <c r="I7220" i="16"/>
  <c r="H7220" i="16"/>
  <c r="G7220" i="16"/>
  <c r="F7220" i="16"/>
  <c r="L7220" i="16" s="1"/>
  <c r="E7220" i="16"/>
  <c r="M7219" i="16"/>
  <c r="K7219" i="16"/>
  <c r="J7219" i="16"/>
  <c r="I7219" i="16"/>
  <c r="H7219" i="16"/>
  <c r="G7219" i="16"/>
  <c r="F7219" i="16"/>
  <c r="L7219" i="16" s="1"/>
  <c r="E7219" i="16"/>
  <c r="M7218" i="16"/>
  <c r="K7218" i="16"/>
  <c r="I7218" i="16"/>
  <c r="H7218" i="16"/>
  <c r="G7218" i="16"/>
  <c r="F7218" i="16"/>
  <c r="L7218" i="16" s="1"/>
  <c r="E7218" i="16"/>
  <c r="M7217" i="16"/>
  <c r="K7217" i="16"/>
  <c r="I7217" i="16"/>
  <c r="H7217" i="16"/>
  <c r="G7217" i="16"/>
  <c r="F7217" i="16"/>
  <c r="L7217" i="16" s="1"/>
  <c r="E7217" i="16"/>
  <c r="M7216" i="16"/>
  <c r="K7216" i="16"/>
  <c r="J7216" i="16"/>
  <c r="I7216" i="16"/>
  <c r="H7216" i="16"/>
  <c r="G7216" i="16"/>
  <c r="F7216" i="16"/>
  <c r="L7216" i="16" s="1"/>
  <c r="E7216" i="16"/>
  <c r="M7215" i="16"/>
  <c r="K7215" i="16"/>
  <c r="J7215" i="16"/>
  <c r="I7215" i="16"/>
  <c r="H7215" i="16"/>
  <c r="G7215" i="16"/>
  <c r="F7215" i="16"/>
  <c r="L7215" i="16" s="1"/>
  <c r="E7215" i="16"/>
  <c r="M7214" i="16"/>
  <c r="K7214" i="16"/>
  <c r="I7214" i="16"/>
  <c r="H7214" i="16"/>
  <c r="G7214" i="16"/>
  <c r="F7214" i="16"/>
  <c r="L7214" i="16" s="1"/>
  <c r="E7214" i="16"/>
  <c r="M7213" i="16"/>
  <c r="K7213" i="16"/>
  <c r="I7213" i="16"/>
  <c r="H7213" i="16"/>
  <c r="G7213" i="16"/>
  <c r="F7213" i="16"/>
  <c r="L7213" i="16" s="1"/>
  <c r="E7213" i="16"/>
  <c r="M7212" i="16"/>
  <c r="K7212" i="16"/>
  <c r="J7212" i="16"/>
  <c r="I7212" i="16"/>
  <c r="H7212" i="16"/>
  <c r="G7212" i="16"/>
  <c r="F7212" i="16"/>
  <c r="L7212" i="16" s="1"/>
  <c r="E7212" i="16"/>
  <c r="M7211" i="16"/>
  <c r="K7211" i="16"/>
  <c r="J7211" i="16"/>
  <c r="I7211" i="16"/>
  <c r="H7211" i="16"/>
  <c r="G7211" i="16"/>
  <c r="F7211" i="16"/>
  <c r="L7211" i="16" s="1"/>
  <c r="E7211" i="16"/>
  <c r="M7210" i="16"/>
  <c r="K7210" i="16"/>
  <c r="I7210" i="16"/>
  <c r="H7210" i="16"/>
  <c r="G7210" i="16"/>
  <c r="F7210" i="16"/>
  <c r="L7210" i="16" s="1"/>
  <c r="E7210" i="16"/>
  <c r="M7209" i="16"/>
  <c r="K7209" i="16"/>
  <c r="I7209" i="16"/>
  <c r="H7209" i="16"/>
  <c r="G7209" i="16"/>
  <c r="F7209" i="16"/>
  <c r="L7209" i="16" s="1"/>
  <c r="E7209" i="16"/>
  <c r="M7208" i="16"/>
  <c r="K7208" i="16"/>
  <c r="J7208" i="16"/>
  <c r="I7208" i="16"/>
  <c r="H7208" i="16"/>
  <c r="G7208" i="16"/>
  <c r="F7208" i="16"/>
  <c r="L7208" i="16" s="1"/>
  <c r="E7208" i="16"/>
  <c r="M7207" i="16"/>
  <c r="K7207" i="16"/>
  <c r="J7207" i="16"/>
  <c r="I7207" i="16"/>
  <c r="H7207" i="16"/>
  <c r="G7207" i="16"/>
  <c r="F7207" i="16"/>
  <c r="L7207" i="16" s="1"/>
  <c r="E7207" i="16"/>
  <c r="M7206" i="16"/>
  <c r="K7206" i="16"/>
  <c r="I7206" i="16"/>
  <c r="H7206" i="16"/>
  <c r="G7206" i="16"/>
  <c r="F7206" i="16"/>
  <c r="L7206" i="16" s="1"/>
  <c r="E7206" i="16"/>
  <c r="M7205" i="16"/>
  <c r="K7205" i="16"/>
  <c r="I7205" i="16"/>
  <c r="H7205" i="16"/>
  <c r="G7205" i="16"/>
  <c r="F7205" i="16"/>
  <c r="L7205" i="16" s="1"/>
  <c r="E7205" i="16"/>
  <c r="M7204" i="16"/>
  <c r="K7204" i="16"/>
  <c r="J7204" i="16"/>
  <c r="I7204" i="16"/>
  <c r="H7204" i="16"/>
  <c r="G7204" i="16"/>
  <c r="F7204" i="16"/>
  <c r="L7204" i="16" s="1"/>
  <c r="E7204" i="16"/>
  <c r="M7203" i="16"/>
  <c r="K7203" i="16"/>
  <c r="J7203" i="16"/>
  <c r="I7203" i="16"/>
  <c r="H7203" i="16"/>
  <c r="G7203" i="16"/>
  <c r="F7203" i="16"/>
  <c r="L7203" i="16" s="1"/>
  <c r="E7203" i="16"/>
  <c r="M7202" i="16"/>
  <c r="K7202" i="16"/>
  <c r="I7202" i="16"/>
  <c r="H7202" i="16"/>
  <c r="G7202" i="16"/>
  <c r="F7202" i="16"/>
  <c r="L7202" i="16" s="1"/>
  <c r="E7202" i="16"/>
  <c r="M7201" i="16"/>
  <c r="K7201" i="16"/>
  <c r="I7201" i="16"/>
  <c r="H7201" i="16"/>
  <c r="G7201" i="16"/>
  <c r="F7201" i="16"/>
  <c r="L7201" i="16" s="1"/>
  <c r="E7201" i="16"/>
  <c r="M7200" i="16"/>
  <c r="K7200" i="16"/>
  <c r="J7200" i="16"/>
  <c r="I7200" i="16"/>
  <c r="H7200" i="16"/>
  <c r="G7200" i="16"/>
  <c r="F7200" i="16"/>
  <c r="L7200" i="16" s="1"/>
  <c r="E7200" i="16"/>
  <c r="M7199" i="16"/>
  <c r="K7199" i="16"/>
  <c r="J7199" i="16"/>
  <c r="I7199" i="16"/>
  <c r="H7199" i="16"/>
  <c r="G7199" i="16"/>
  <c r="F7199" i="16"/>
  <c r="L7199" i="16" s="1"/>
  <c r="E7199" i="16"/>
  <c r="M7198" i="16"/>
  <c r="K7198" i="16"/>
  <c r="I7198" i="16"/>
  <c r="H7198" i="16"/>
  <c r="G7198" i="16"/>
  <c r="F7198" i="16"/>
  <c r="L7198" i="16" s="1"/>
  <c r="E7198" i="16"/>
  <c r="M7197" i="16"/>
  <c r="K7197" i="16"/>
  <c r="I7197" i="16"/>
  <c r="H7197" i="16"/>
  <c r="G7197" i="16"/>
  <c r="F7197" i="16"/>
  <c r="L7197" i="16" s="1"/>
  <c r="E7197" i="16"/>
  <c r="M7196" i="16"/>
  <c r="K7196" i="16"/>
  <c r="J7196" i="16"/>
  <c r="I7196" i="16"/>
  <c r="H7196" i="16"/>
  <c r="G7196" i="16"/>
  <c r="F7196" i="16"/>
  <c r="L7196" i="16" s="1"/>
  <c r="E7196" i="16"/>
  <c r="M7195" i="16"/>
  <c r="K7195" i="16"/>
  <c r="J7195" i="16"/>
  <c r="I7195" i="16"/>
  <c r="H7195" i="16"/>
  <c r="G7195" i="16"/>
  <c r="F7195" i="16"/>
  <c r="L7195" i="16" s="1"/>
  <c r="E7195" i="16"/>
  <c r="M7194" i="16"/>
  <c r="K7194" i="16"/>
  <c r="I7194" i="16"/>
  <c r="H7194" i="16"/>
  <c r="G7194" i="16"/>
  <c r="F7194" i="16"/>
  <c r="L7194" i="16" s="1"/>
  <c r="E7194" i="16"/>
  <c r="M7193" i="16"/>
  <c r="K7193" i="16"/>
  <c r="I7193" i="16"/>
  <c r="H7193" i="16"/>
  <c r="G7193" i="16"/>
  <c r="F7193" i="16"/>
  <c r="L7193" i="16" s="1"/>
  <c r="E7193" i="16"/>
  <c r="M7192" i="16"/>
  <c r="K7192" i="16"/>
  <c r="J7192" i="16"/>
  <c r="I7192" i="16"/>
  <c r="H7192" i="16"/>
  <c r="G7192" i="16"/>
  <c r="F7192" i="16"/>
  <c r="L7192" i="16" s="1"/>
  <c r="E7192" i="16"/>
  <c r="M7191" i="16"/>
  <c r="K7191" i="16"/>
  <c r="J7191" i="16"/>
  <c r="I7191" i="16"/>
  <c r="H7191" i="16"/>
  <c r="G7191" i="16"/>
  <c r="F7191" i="16"/>
  <c r="L7191" i="16" s="1"/>
  <c r="E7191" i="16"/>
  <c r="M7190" i="16"/>
  <c r="K7190" i="16"/>
  <c r="I7190" i="16"/>
  <c r="H7190" i="16"/>
  <c r="G7190" i="16"/>
  <c r="F7190" i="16"/>
  <c r="L7190" i="16" s="1"/>
  <c r="E7190" i="16"/>
  <c r="M7189" i="16"/>
  <c r="K7189" i="16"/>
  <c r="I7189" i="16"/>
  <c r="H7189" i="16"/>
  <c r="G7189" i="16"/>
  <c r="F7189" i="16"/>
  <c r="L7189" i="16" s="1"/>
  <c r="E7189" i="16"/>
  <c r="M7188" i="16"/>
  <c r="K7188" i="16"/>
  <c r="J7188" i="16"/>
  <c r="I7188" i="16"/>
  <c r="H7188" i="16"/>
  <c r="G7188" i="16"/>
  <c r="F7188" i="16"/>
  <c r="L7188" i="16" s="1"/>
  <c r="E7188" i="16"/>
  <c r="M7187" i="16"/>
  <c r="K7187" i="16"/>
  <c r="J7187" i="16"/>
  <c r="I7187" i="16"/>
  <c r="H7187" i="16"/>
  <c r="G7187" i="16"/>
  <c r="F7187" i="16"/>
  <c r="L7187" i="16" s="1"/>
  <c r="E7187" i="16"/>
  <c r="M7186" i="16"/>
  <c r="K7186" i="16"/>
  <c r="I7186" i="16"/>
  <c r="H7186" i="16"/>
  <c r="G7186" i="16"/>
  <c r="F7186" i="16"/>
  <c r="L7186" i="16" s="1"/>
  <c r="E7186" i="16"/>
  <c r="M7185" i="16"/>
  <c r="K7185" i="16"/>
  <c r="I7185" i="16"/>
  <c r="H7185" i="16"/>
  <c r="G7185" i="16"/>
  <c r="F7185" i="16"/>
  <c r="L7185" i="16" s="1"/>
  <c r="E7185" i="16"/>
  <c r="M7184" i="16"/>
  <c r="K7184" i="16"/>
  <c r="J7184" i="16"/>
  <c r="I7184" i="16"/>
  <c r="H7184" i="16"/>
  <c r="G7184" i="16"/>
  <c r="F7184" i="16"/>
  <c r="L7184" i="16" s="1"/>
  <c r="E7184" i="16"/>
  <c r="M7183" i="16"/>
  <c r="K7183" i="16"/>
  <c r="J7183" i="16"/>
  <c r="I7183" i="16"/>
  <c r="H7183" i="16"/>
  <c r="G7183" i="16"/>
  <c r="F7183" i="16"/>
  <c r="L7183" i="16" s="1"/>
  <c r="E7183" i="16"/>
  <c r="M7182" i="16"/>
  <c r="K7182" i="16"/>
  <c r="I7182" i="16"/>
  <c r="H7182" i="16"/>
  <c r="G7182" i="16"/>
  <c r="F7182" i="16"/>
  <c r="L7182" i="16" s="1"/>
  <c r="E7182" i="16"/>
  <c r="M7181" i="16"/>
  <c r="K7181" i="16"/>
  <c r="I7181" i="16"/>
  <c r="H7181" i="16"/>
  <c r="G7181" i="16"/>
  <c r="F7181" i="16"/>
  <c r="L7181" i="16" s="1"/>
  <c r="E7181" i="16"/>
  <c r="M7180" i="16"/>
  <c r="K7180" i="16"/>
  <c r="J7180" i="16"/>
  <c r="I7180" i="16"/>
  <c r="H7180" i="16"/>
  <c r="G7180" i="16"/>
  <c r="F7180" i="16"/>
  <c r="L7180" i="16" s="1"/>
  <c r="E7180" i="16"/>
  <c r="M7179" i="16"/>
  <c r="K7179" i="16"/>
  <c r="J7179" i="16"/>
  <c r="I7179" i="16"/>
  <c r="H7179" i="16"/>
  <c r="G7179" i="16"/>
  <c r="F7179" i="16"/>
  <c r="L7179" i="16" s="1"/>
  <c r="E7179" i="16"/>
  <c r="M7178" i="16"/>
  <c r="K7178" i="16"/>
  <c r="I7178" i="16"/>
  <c r="H7178" i="16"/>
  <c r="G7178" i="16"/>
  <c r="F7178" i="16"/>
  <c r="L7178" i="16" s="1"/>
  <c r="E7178" i="16"/>
  <c r="M7177" i="16"/>
  <c r="K7177" i="16"/>
  <c r="I7177" i="16"/>
  <c r="H7177" i="16"/>
  <c r="G7177" i="16"/>
  <c r="F7177" i="16"/>
  <c r="L7177" i="16" s="1"/>
  <c r="E7177" i="16"/>
  <c r="M7176" i="16"/>
  <c r="K7176" i="16"/>
  <c r="J7176" i="16"/>
  <c r="I7176" i="16"/>
  <c r="H7176" i="16"/>
  <c r="G7176" i="16"/>
  <c r="F7176" i="16"/>
  <c r="L7176" i="16" s="1"/>
  <c r="E7176" i="16"/>
  <c r="M7175" i="16"/>
  <c r="K7175" i="16"/>
  <c r="J7175" i="16"/>
  <c r="I7175" i="16"/>
  <c r="H7175" i="16"/>
  <c r="G7175" i="16"/>
  <c r="F7175" i="16"/>
  <c r="L7175" i="16" s="1"/>
  <c r="E7175" i="16"/>
  <c r="M7174" i="16"/>
  <c r="K7174" i="16"/>
  <c r="I7174" i="16"/>
  <c r="H7174" i="16"/>
  <c r="G7174" i="16"/>
  <c r="F7174" i="16"/>
  <c r="L7174" i="16" s="1"/>
  <c r="E7174" i="16"/>
  <c r="M7173" i="16"/>
  <c r="K7173" i="16"/>
  <c r="I7173" i="16"/>
  <c r="H7173" i="16"/>
  <c r="G7173" i="16"/>
  <c r="F7173" i="16"/>
  <c r="L7173" i="16" s="1"/>
  <c r="E7173" i="16"/>
  <c r="M7172" i="16"/>
  <c r="K7172" i="16"/>
  <c r="J7172" i="16"/>
  <c r="I7172" i="16"/>
  <c r="H7172" i="16"/>
  <c r="G7172" i="16"/>
  <c r="F7172" i="16"/>
  <c r="L7172" i="16" s="1"/>
  <c r="E7172" i="16"/>
  <c r="M7171" i="16"/>
  <c r="K7171" i="16"/>
  <c r="J7171" i="16"/>
  <c r="I7171" i="16"/>
  <c r="H7171" i="16"/>
  <c r="G7171" i="16"/>
  <c r="F7171" i="16"/>
  <c r="L7171" i="16" s="1"/>
  <c r="E7171" i="16"/>
  <c r="M7170" i="16"/>
  <c r="K7170" i="16"/>
  <c r="I7170" i="16"/>
  <c r="H7170" i="16"/>
  <c r="G7170" i="16"/>
  <c r="F7170" i="16"/>
  <c r="L7170" i="16" s="1"/>
  <c r="E7170" i="16"/>
  <c r="M7169" i="16"/>
  <c r="K7169" i="16"/>
  <c r="I7169" i="16"/>
  <c r="H7169" i="16"/>
  <c r="G7169" i="16"/>
  <c r="F7169" i="16"/>
  <c r="L7169" i="16" s="1"/>
  <c r="E7169" i="16"/>
  <c r="M7168" i="16"/>
  <c r="K7168" i="16"/>
  <c r="J7168" i="16"/>
  <c r="I7168" i="16"/>
  <c r="H7168" i="16"/>
  <c r="G7168" i="16"/>
  <c r="F7168" i="16"/>
  <c r="L7168" i="16" s="1"/>
  <c r="E7168" i="16"/>
  <c r="M7167" i="16"/>
  <c r="K7167" i="16"/>
  <c r="J7167" i="16"/>
  <c r="I7167" i="16"/>
  <c r="H7167" i="16"/>
  <c r="G7167" i="16"/>
  <c r="F7167" i="16"/>
  <c r="L7167" i="16" s="1"/>
  <c r="E7167" i="16"/>
  <c r="M7166" i="16"/>
  <c r="K7166" i="16"/>
  <c r="I7166" i="16"/>
  <c r="H7166" i="16"/>
  <c r="G7166" i="16"/>
  <c r="F7166" i="16"/>
  <c r="L7166" i="16" s="1"/>
  <c r="E7166" i="16"/>
  <c r="M7165" i="16"/>
  <c r="K7165" i="16"/>
  <c r="I7165" i="16"/>
  <c r="H7165" i="16"/>
  <c r="G7165" i="16"/>
  <c r="F7165" i="16"/>
  <c r="L7165" i="16" s="1"/>
  <c r="E7165" i="16"/>
  <c r="M7164" i="16"/>
  <c r="K7164" i="16"/>
  <c r="J7164" i="16"/>
  <c r="I7164" i="16"/>
  <c r="H7164" i="16"/>
  <c r="G7164" i="16"/>
  <c r="F7164" i="16"/>
  <c r="L7164" i="16" s="1"/>
  <c r="E7164" i="16"/>
  <c r="M7163" i="16"/>
  <c r="K7163" i="16"/>
  <c r="J7163" i="16"/>
  <c r="I7163" i="16"/>
  <c r="H7163" i="16"/>
  <c r="G7163" i="16"/>
  <c r="F7163" i="16"/>
  <c r="L7163" i="16" s="1"/>
  <c r="E7163" i="16"/>
  <c r="M7162" i="16"/>
  <c r="K7162" i="16"/>
  <c r="I7162" i="16"/>
  <c r="H7162" i="16"/>
  <c r="G7162" i="16"/>
  <c r="F7162" i="16"/>
  <c r="L7162" i="16" s="1"/>
  <c r="E7162" i="16"/>
  <c r="M7161" i="16"/>
  <c r="K7161" i="16"/>
  <c r="I7161" i="16"/>
  <c r="H7161" i="16"/>
  <c r="G7161" i="16"/>
  <c r="F7161" i="16"/>
  <c r="L7161" i="16" s="1"/>
  <c r="E7161" i="16"/>
  <c r="M7160" i="16"/>
  <c r="K7160" i="16"/>
  <c r="J7160" i="16"/>
  <c r="I7160" i="16"/>
  <c r="H7160" i="16"/>
  <c r="G7160" i="16"/>
  <c r="F7160" i="16"/>
  <c r="L7160" i="16" s="1"/>
  <c r="E7160" i="16"/>
  <c r="M7159" i="16"/>
  <c r="K7159" i="16"/>
  <c r="J7159" i="16"/>
  <c r="I7159" i="16"/>
  <c r="H7159" i="16"/>
  <c r="G7159" i="16"/>
  <c r="F7159" i="16"/>
  <c r="L7159" i="16" s="1"/>
  <c r="E7159" i="16"/>
  <c r="M7158" i="16"/>
  <c r="K7158" i="16"/>
  <c r="I7158" i="16"/>
  <c r="H7158" i="16"/>
  <c r="G7158" i="16"/>
  <c r="F7158" i="16"/>
  <c r="L7158" i="16" s="1"/>
  <c r="E7158" i="16"/>
  <c r="M7157" i="16"/>
  <c r="K7157" i="16"/>
  <c r="I7157" i="16"/>
  <c r="H7157" i="16"/>
  <c r="G7157" i="16"/>
  <c r="F7157" i="16"/>
  <c r="L7157" i="16" s="1"/>
  <c r="E7157" i="16"/>
  <c r="M7156" i="16"/>
  <c r="K7156" i="16"/>
  <c r="J7156" i="16"/>
  <c r="I7156" i="16"/>
  <c r="H7156" i="16"/>
  <c r="G7156" i="16"/>
  <c r="F7156" i="16"/>
  <c r="L7156" i="16" s="1"/>
  <c r="E7156" i="16"/>
  <c r="M7155" i="16"/>
  <c r="K7155" i="16"/>
  <c r="J7155" i="16"/>
  <c r="I7155" i="16"/>
  <c r="H7155" i="16"/>
  <c r="G7155" i="16"/>
  <c r="F7155" i="16"/>
  <c r="L7155" i="16" s="1"/>
  <c r="E7155" i="16"/>
  <c r="M7154" i="16"/>
  <c r="K7154" i="16"/>
  <c r="I7154" i="16"/>
  <c r="H7154" i="16"/>
  <c r="G7154" i="16"/>
  <c r="F7154" i="16"/>
  <c r="L7154" i="16" s="1"/>
  <c r="E7154" i="16"/>
  <c r="M7153" i="16"/>
  <c r="K7153" i="16"/>
  <c r="I7153" i="16"/>
  <c r="H7153" i="16"/>
  <c r="G7153" i="16"/>
  <c r="F7153" i="16"/>
  <c r="L7153" i="16" s="1"/>
  <c r="E7153" i="16"/>
  <c r="M7152" i="16"/>
  <c r="K7152" i="16"/>
  <c r="J7152" i="16"/>
  <c r="I7152" i="16"/>
  <c r="H7152" i="16"/>
  <c r="G7152" i="16"/>
  <c r="F7152" i="16"/>
  <c r="L7152" i="16" s="1"/>
  <c r="E7152" i="16"/>
  <c r="M7151" i="16"/>
  <c r="K7151" i="16"/>
  <c r="J7151" i="16"/>
  <c r="I7151" i="16"/>
  <c r="H7151" i="16"/>
  <c r="G7151" i="16"/>
  <c r="F7151" i="16"/>
  <c r="L7151" i="16" s="1"/>
  <c r="E7151" i="16"/>
  <c r="M7150" i="16"/>
  <c r="K7150" i="16"/>
  <c r="I7150" i="16"/>
  <c r="H7150" i="16"/>
  <c r="G7150" i="16"/>
  <c r="F7150" i="16"/>
  <c r="L7150" i="16" s="1"/>
  <c r="E7150" i="16"/>
  <c r="M7149" i="16"/>
  <c r="K7149" i="16"/>
  <c r="I7149" i="16"/>
  <c r="H7149" i="16"/>
  <c r="G7149" i="16"/>
  <c r="F7149" i="16"/>
  <c r="L7149" i="16" s="1"/>
  <c r="E7149" i="16"/>
  <c r="M7148" i="16"/>
  <c r="K7148" i="16"/>
  <c r="J7148" i="16"/>
  <c r="I7148" i="16"/>
  <c r="H7148" i="16"/>
  <c r="G7148" i="16"/>
  <c r="F7148" i="16"/>
  <c r="L7148" i="16" s="1"/>
  <c r="E7148" i="16"/>
  <c r="M7147" i="16"/>
  <c r="K7147" i="16"/>
  <c r="J7147" i="16"/>
  <c r="I7147" i="16"/>
  <c r="H7147" i="16"/>
  <c r="G7147" i="16"/>
  <c r="F7147" i="16"/>
  <c r="L7147" i="16" s="1"/>
  <c r="E7147" i="16"/>
  <c r="M7146" i="16"/>
  <c r="K7146" i="16"/>
  <c r="I7146" i="16"/>
  <c r="H7146" i="16"/>
  <c r="G7146" i="16"/>
  <c r="F7146" i="16"/>
  <c r="L7146" i="16" s="1"/>
  <c r="E7146" i="16"/>
  <c r="M7145" i="16"/>
  <c r="K7145" i="16"/>
  <c r="I7145" i="16"/>
  <c r="H7145" i="16"/>
  <c r="G7145" i="16"/>
  <c r="F7145" i="16"/>
  <c r="L7145" i="16" s="1"/>
  <c r="E7145" i="16"/>
  <c r="M7144" i="16"/>
  <c r="K7144" i="16"/>
  <c r="J7144" i="16"/>
  <c r="I7144" i="16"/>
  <c r="H7144" i="16"/>
  <c r="G7144" i="16"/>
  <c r="F7144" i="16"/>
  <c r="L7144" i="16" s="1"/>
  <c r="E7144" i="16"/>
  <c r="M7143" i="16"/>
  <c r="K7143" i="16"/>
  <c r="J7143" i="16"/>
  <c r="I7143" i="16"/>
  <c r="H7143" i="16"/>
  <c r="G7143" i="16"/>
  <c r="F7143" i="16"/>
  <c r="L7143" i="16" s="1"/>
  <c r="E7143" i="16"/>
  <c r="M7142" i="16"/>
  <c r="K7142" i="16"/>
  <c r="I7142" i="16"/>
  <c r="H7142" i="16"/>
  <c r="G7142" i="16"/>
  <c r="F7142" i="16"/>
  <c r="L7142" i="16" s="1"/>
  <c r="E7142" i="16"/>
  <c r="M7141" i="16"/>
  <c r="K7141" i="16"/>
  <c r="I7141" i="16"/>
  <c r="H7141" i="16"/>
  <c r="G7141" i="16"/>
  <c r="F7141" i="16"/>
  <c r="L7141" i="16" s="1"/>
  <c r="E7141" i="16"/>
  <c r="M7140" i="16"/>
  <c r="K7140" i="16"/>
  <c r="J7140" i="16"/>
  <c r="I7140" i="16"/>
  <c r="H7140" i="16"/>
  <c r="G7140" i="16"/>
  <c r="F7140" i="16"/>
  <c r="L7140" i="16" s="1"/>
  <c r="E7140" i="16"/>
  <c r="M7139" i="16"/>
  <c r="K7139" i="16"/>
  <c r="J7139" i="16"/>
  <c r="I7139" i="16"/>
  <c r="H7139" i="16"/>
  <c r="G7139" i="16"/>
  <c r="F7139" i="16"/>
  <c r="L7139" i="16" s="1"/>
  <c r="E7139" i="16"/>
  <c r="M7138" i="16"/>
  <c r="K7138" i="16"/>
  <c r="I7138" i="16"/>
  <c r="H7138" i="16"/>
  <c r="G7138" i="16"/>
  <c r="F7138" i="16"/>
  <c r="L7138" i="16" s="1"/>
  <c r="E7138" i="16"/>
  <c r="M7137" i="16"/>
  <c r="K7137" i="16"/>
  <c r="I7137" i="16"/>
  <c r="H7137" i="16"/>
  <c r="G7137" i="16"/>
  <c r="F7137" i="16"/>
  <c r="L7137" i="16" s="1"/>
  <c r="E7137" i="16"/>
  <c r="M7136" i="16"/>
  <c r="K7136" i="16"/>
  <c r="J7136" i="16"/>
  <c r="I7136" i="16"/>
  <c r="H7136" i="16"/>
  <c r="G7136" i="16"/>
  <c r="F7136" i="16"/>
  <c r="L7136" i="16" s="1"/>
  <c r="E7136" i="16"/>
  <c r="M7135" i="16"/>
  <c r="K7135" i="16"/>
  <c r="J7135" i="16"/>
  <c r="I7135" i="16"/>
  <c r="H7135" i="16"/>
  <c r="G7135" i="16"/>
  <c r="F7135" i="16"/>
  <c r="L7135" i="16" s="1"/>
  <c r="E7135" i="16"/>
  <c r="M7134" i="16"/>
  <c r="K7134" i="16"/>
  <c r="I7134" i="16"/>
  <c r="H7134" i="16"/>
  <c r="G7134" i="16"/>
  <c r="F7134" i="16"/>
  <c r="L7134" i="16" s="1"/>
  <c r="E7134" i="16"/>
  <c r="M7133" i="16"/>
  <c r="K7133" i="16"/>
  <c r="I7133" i="16"/>
  <c r="H7133" i="16"/>
  <c r="G7133" i="16"/>
  <c r="F7133" i="16"/>
  <c r="L7133" i="16" s="1"/>
  <c r="E7133" i="16"/>
  <c r="M7132" i="16"/>
  <c r="K7132" i="16"/>
  <c r="J7132" i="16"/>
  <c r="I7132" i="16"/>
  <c r="H7132" i="16"/>
  <c r="G7132" i="16"/>
  <c r="F7132" i="16"/>
  <c r="L7132" i="16" s="1"/>
  <c r="E7132" i="16"/>
  <c r="M7131" i="16"/>
  <c r="K7131" i="16"/>
  <c r="J7131" i="16"/>
  <c r="I7131" i="16"/>
  <c r="H7131" i="16"/>
  <c r="G7131" i="16"/>
  <c r="F7131" i="16"/>
  <c r="L7131" i="16" s="1"/>
  <c r="E7131" i="16"/>
  <c r="M7130" i="16"/>
  <c r="K7130" i="16"/>
  <c r="I7130" i="16"/>
  <c r="H7130" i="16"/>
  <c r="G7130" i="16"/>
  <c r="F7130" i="16"/>
  <c r="L7130" i="16" s="1"/>
  <c r="E7130" i="16"/>
  <c r="M7129" i="16"/>
  <c r="K7129" i="16"/>
  <c r="I7129" i="16"/>
  <c r="H7129" i="16"/>
  <c r="G7129" i="16"/>
  <c r="F7129" i="16"/>
  <c r="L7129" i="16" s="1"/>
  <c r="E7129" i="16"/>
  <c r="M7128" i="16"/>
  <c r="K7128" i="16"/>
  <c r="J7128" i="16"/>
  <c r="I7128" i="16"/>
  <c r="H7128" i="16"/>
  <c r="G7128" i="16"/>
  <c r="F7128" i="16"/>
  <c r="L7128" i="16" s="1"/>
  <c r="E7128" i="16"/>
  <c r="M7127" i="16"/>
  <c r="K7127" i="16"/>
  <c r="J7127" i="16"/>
  <c r="I7127" i="16"/>
  <c r="H7127" i="16"/>
  <c r="G7127" i="16"/>
  <c r="F7127" i="16"/>
  <c r="L7127" i="16" s="1"/>
  <c r="E7127" i="16"/>
  <c r="M7126" i="16"/>
  <c r="K7126" i="16"/>
  <c r="I7126" i="16"/>
  <c r="H7126" i="16"/>
  <c r="G7126" i="16"/>
  <c r="F7126" i="16"/>
  <c r="L7126" i="16" s="1"/>
  <c r="E7126" i="16"/>
  <c r="M7125" i="16"/>
  <c r="K7125" i="16"/>
  <c r="I7125" i="16"/>
  <c r="H7125" i="16"/>
  <c r="G7125" i="16"/>
  <c r="F7125" i="16"/>
  <c r="L7125" i="16" s="1"/>
  <c r="E7125" i="16"/>
  <c r="M7124" i="16"/>
  <c r="K7124" i="16"/>
  <c r="J7124" i="16"/>
  <c r="I7124" i="16"/>
  <c r="H7124" i="16"/>
  <c r="G7124" i="16"/>
  <c r="F7124" i="16"/>
  <c r="L7124" i="16" s="1"/>
  <c r="E7124" i="16"/>
  <c r="M7123" i="16"/>
  <c r="K7123" i="16"/>
  <c r="J7123" i="16"/>
  <c r="I7123" i="16"/>
  <c r="H7123" i="16"/>
  <c r="G7123" i="16"/>
  <c r="F7123" i="16"/>
  <c r="L7123" i="16" s="1"/>
  <c r="E7123" i="16"/>
  <c r="M7122" i="16"/>
  <c r="K7122" i="16"/>
  <c r="I7122" i="16"/>
  <c r="H7122" i="16"/>
  <c r="G7122" i="16"/>
  <c r="F7122" i="16"/>
  <c r="L7122" i="16" s="1"/>
  <c r="E7122" i="16"/>
  <c r="M7121" i="16"/>
  <c r="K7121" i="16"/>
  <c r="I7121" i="16"/>
  <c r="H7121" i="16"/>
  <c r="G7121" i="16"/>
  <c r="F7121" i="16"/>
  <c r="L7121" i="16" s="1"/>
  <c r="E7121" i="16"/>
  <c r="M7120" i="16"/>
  <c r="K7120" i="16"/>
  <c r="J7120" i="16"/>
  <c r="I7120" i="16"/>
  <c r="H7120" i="16"/>
  <c r="G7120" i="16"/>
  <c r="F7120" i="16"/>
  <c r="L7120" i="16" s="1"/>
  <c r="E7120" i="16"/>
  <c r="M7119" i="16"/>
  <c r="K7119" i="16"/>
  <c r="J7119" i="16"/>
  <c r="I7119" i="16"/>
  <c r="H7119" i="16"/>
  <c r="G7119" i="16"/>
  <c r="F7119" i="16"/>
  <c r="L7119" i="16" s="1"/>
  <c r="E7119" i="16"/>
  <c r="M7118" i="16"/>
  <c r="K7118" i="16"/>
  <c r="I7118" i="16"/>
  <c r="H7118" i="16"/>
  <c r="G7118" i="16"/>
  <c r="F7118" i="16"/>
  <c r="L7118" i="16" s="1"/>
  <c r="E7118" i="16"/>
  <c r="M7117" i="16"/>
  <c r="K7117" i="16"/>
  <c r="I7117" i="16"/>
  <c r="H7117" i="16"/>
  <c r="G7117" i="16"/>
  <c r="F7117" i="16"/>
  <c r="L7117" i="16" s="1"/>
  <c r="E7117" i="16"/>
  <c r="M7116" i="16"/>
  <c r="K7116" i="16"/>
  <c r="J7116" i="16"/>
  <c r="I7116" i="16"/>
  <c r="H7116" i="16"/>
  <c r="G7116" i="16"/>
  <c r="F7116" i="16"/>
  <c r="L7116" i="16" s="1"/>
  <c r="E7116" i="16"/>
  <c r="M7115" i="16"/>
  <c r="K7115" i="16"/>
  <c r="J7115" i="16"/>
  <c r="I7115" i="16"/>
  <c r="H7115" i="16"/>
  <c r="G7115" i="16"/>
  <c r="F7115" i="16"/>
  <c r="L7115" i="16" s="1"/>
  <c r="E7115" i="16"/>
  <c r="M7114" i="16"/>
  <c r="K7114" i="16"/>
  <c r="I7114" i="16"/>
  <c r="H7114" i="16"/>
  <c r="G7114" i="16"/>
  <c r="F7114" i="16"/>
  <c r="L7114" i="16" s="1"/>
  <c r="E7114" i="16"/>
  <c r="M7113" i="16"/>
  <c r="K7113" i="16"/>
  <c r="I7113" i="16"/>
  <c r="H7113" i="16"/>
  <c r="G7113" i="16"/>
  <c r="F7113" i="16"/>
  <c r="L7113" i="16" s="1"/>
  <c r="E7113" i="16"/>
  <c r="M7112" i="16"/>
  <c r="K7112" i="16"/>
  <c r="J7112" i="16"/>
  <c r="I7112" i="16"/>
  <c r="H7112" i="16"/>
  <c r="G7112" i="16"/>
  <c r="F7112" i="16"/>
  <c r="L7112" i="16" s="1"/>
  <c r="E7112" i="16"/>
  <c r="M7111" i="16"/>
  <c r="K7111" i="16"/>
  <c r="J7111" i="16"/>
  <c r="I7111" i="16"/>
  <c r="H7111" i="16"/>
  <c r="G7111" i="16"/>
  <c r="F7111" i="16"/>
  <c r="L7111" i="16" s="1"/>
  <c r="E7111" i="16"/>
  <c r="M7110" i="16"/>
  <c r="K7110" i="16"/>
  <c r="I7110" i="16"/>
  <c r="H7110" i="16"/>
  <c r="G7110" i="16"/>
  <c r="F7110" i="16"/>
  <c r="L7110" i="16" s="1"/>
  <c r="E7110" i="16"/>
  <c r="M7109" i="16"/>
  <c r="K7109" i="16"/>
  <c r="I7109" i="16"/>
  <c r="H7109" i="16"/>
  <c r="G7109" i="16"/>
  <c r="F7109" i="16"/>
  <c r="L7109" i="16" s="1"/>
  <c r="E7109" i="16"/>
  <c r="M7108" i="16"/>
  <c r="K7108" i="16"/>
  <c r="J7108" i="16"/>
  <c r="I7108" i="16"/>
  <c r="H7108" i="16"/>
  <c r="G7108" i="16"/>
  <c r="F7108" i="16"/>
  <c r="L7108" i="16" s="1"/>
  <c r="E7108" i="16"/>
  <c r="M7107" i="16"/>
  <c r="K7107" i="16"/>
  <c r="J7107" i="16"/>
  <c r="I7107" i="16"/>
  <c r="H7107" i="16"/>
  <c r="G7107" i="16"/>
  <c r="F7107" i="16"/>
  <c r="L7107" i="16" s="1"/>
  <c r="E7107" i="16"/>
  <c r="M7106" i="16"/>
  <c r="K7106" i="16"/>
  <c r="I7106" i="16"/>
  <c r="H7106" i="16"/>
  <c r="G7106" i="16"/>
  <c r="F7106" i="16"/>
  <c r="L7106" i="16" s="1"/>
  <c r="E7106" i="16"/>
  <c r="M7105" i="16"/>
  <c r="K7105" i="16"/>
  <c r="I7105" i="16"/>
  <c r="H7105" i="16"/>
  <c r="G7105" i="16"/>
  <c r="F7105" i="16"/>
  <c r="L7105" i="16" s="1"/>
  <c r="E7105" i="16"/>
  <c r="M7104" i="16"/>
  <c r="K7104" i="16"/>
  <c r="J7104" i="16"/>
  <c r="I7104" i="16"/>
  <c r="H7104" i="16"/>
  <c r="G7104" i="16"/>
  <c r="F7104" i="16"/>
  <c r="L7104" i="16" s="1"/>
  <c r="E7104" i="16"/>
  <c r="M7103" i="16"/>
  <c r="K7103" i="16"/>
  <c r="J7103" i="16"/>
  <c r="I7103" i="16"/>
  <c r="H7103" i="16"/>
  <c r="G7103" i="16"/>
  <c r="F7103" i="16"/>
  <c r="L7103" i="16" s="1"/>
  <c r="E7103" i="16"/>
  <c r="M7102" i="16"/>
  <c r="K7102" i="16"/>
  <c r="I7102" i="16"/>
  <c r="H7102" i="16"/>
  <c r="G7102" i="16"/>
  <c r="F7102" i="16"/>
  <c r="L7102" i="16" s="1"/>
  <c r="E7102" i="16"/>
  <c r="M7101" i="16"/>
  <c r="K7101" i="16"/>
  <c r="I7101" i="16"/>
  <c r="H7101" i="16"/>
  <c r="G7101" i="16"/>
  <c r="F7101" i="16"/>
  <c r="L7101" i="16" s="1"/>
  <c r="E7101" i="16"/>
  <c r="M7100" i="16"/>
  <c r="K7100" i="16"/>
  <c r="J7100" i="16"/>
  <c r="I7100" i="16"/>
  <c r="H7100" i="16"/>
  <c r="G7100" i="16"/>
  <c r="F7100" i="16"/>
  <c r="L7100" i="16" s="1"/>
  <c r="E7100" i="16"/>
  <c r="M7099" i="16"/>
  <c r="K7099" i="16"/>
  <c r="J7099" i="16"/>
  <c r="I7099" i="16"/>
  <c r="H7099" i="16"/>
  <c r="G7099" i="16"/>
  <c r="F7099" i="16"/>
  <c r="L7099" i="16" s="1"/>
  <c r="E7099" i="16"/>
  <c r="M7098" i="16"/>
  <c r="K7098" i="16"/>
  <c r="I7098" i="16"/>
  <c r="H7098" i="16"/>
  <c r="G7098" i="16"/>
  <c r="F7098" i="16"/>
  <c r="L7098" i="16" s="1"/>
  <c r="E7098" i="16"/>
  <c r="M7097" i="16"/>
  <c r="K7097" i="16"/>
  <c r="I7097" i="16"/>
  <c r="H7097" i="16"/>
  <c r="G7097" i="16"/>
  <c r="F7097" i="16"/>
  <c r="L7097" i="16" s="1"/>
  <c r="E7097" i="16"/>
  <c r="M7096" i="16"/>
  <c r="K7096" i="16"/>
  <c r="J7096" i="16"/>
  <c r="I7096" i="16"/>
  <c r="H7096" i="16"/>
  <c r="G7096" i="16"/>
  <c r="F7096" i="16"/>
  <c r="L7096" i="16" s="1"/>
  <c r="E7096" i="16"/>
  <c r="M7095" i="16"/>
  <c r="K7095" i="16"/>
  <c r="J7095" i="16"/>
  <c r="I7095" i="16"/>
  <c r="H7095" i="16"/>
  <c r="G7095" i="16"/>
  <c r="F7095" i="16"/>
  <c r="L7095" i="16" s="1"/>
  <c r="E7095" i="16"/>
  <c r="M7094" i="16"/>
  <c r="K7094" i="16"/>
  <c r="I7094" i="16"/>
  <c r="H7094" i="16"/>
  <c r="G7094" i="16"/>
  <c r="F7094" i="16"/>
  <c r="L7094" i="16" s="1"/>
  <c r="E7094" i="16"/>
  <c r="M7093" i="16"/>
  <c r="K7093" i="16"/>
  <c r="I7093" i="16"/>
  <c r="H7093" i="16"/>
  <c r="G7093" i="16"/>
  <c r="F7093" i="16"/>
  <c r="L7093" i="16" s="1"/>
  <c r="E7093" i="16"/>
  <c r="M7092" i="16"/>
  <c r="K7092" i="16"/>
  <c r="J7092" i="16"/>
  <c r="I7092" i="16"/>
  <c r="H7092" i="16"/>
  <c r="G7092" i="16"/>
  <c r="F7092" i="16"/>
  <c r="L7092" i="16" s="1"/>
  <c r="E7092" i="16"/>
  <c r="M7091" i="16"/>
  <c r="K7091" i="16"/>
  <c r="J7091" i="16"/>
  <c r="I7091" i="16"/>
  <c r="H7091" i="16"/>
  <c r="G7091" i="16"/>
  <c r="F7091" i="16"/>
  <c r="L7091" i="16" s="1"/>
  <c r="E7091" i="16"/>
  <c r="M7090" i="16"/>
  <c r="K7090" i="16"/>
  <c r="I7090" i="16"/>
  <c r="H7090" i="16"/>
  <c r="G7090" i="16"/>
  <c r="F7090" i="16"/>
  <c r="L7090" i="16" s="1"/>
  <c r="E7090" i="16"/>
  <c r="M7089" i="16"/>
  <c r="K7089" i="16"/>
  <c r="I7089" i="16"/>
  <c r="H7089" i="16"/>
  <c r="G7089" i="16"/>
  <c r="F7089" i="16"/>
  <c r="L7089" i="16" s="1"/>
  <c r="E7089" i="16"/>
  <c r="M7088" i="16"/>
  <c r="K7088" i="16"/>
  <c r="J7088" i="16"/>
  <c r="I7088" i="16"/>
  <c r="H7088" i="16"/>
  <c r="G7088" i="16"/>
  <c r="F7088" i="16"/>
  <c r="L7088" i="16" s="1"/>
  <c r="E7088" i="16"/>
  <c r="M7087" i="16"/>
  <c r="K7087" i="16"/>
  <c r="J7087" i="16"/>
  <c r="I7087" i="16"/>
  <c r="H7087" i="16"/>
  <c r="G7087" i="16"/>
  <c r="F7087" i="16"/>
  <c r="L7087" i="16" s="1"/>
  <c r="E7087" i="16"/>
  <c r="M7086" i="16"/>
  <c r="K7086" i="16"/>
  <c r="I7086" i="16"/>
  <c r="H7086" i="16"/>
  <c r="G7086" i="16"/>
  <c r="F7086" i="16"/>
  <c r="L7086" i="16" s="1"/>
  <c r="E7086" i="16"/>
  <c r="M7085" i="16"/>
  <c r="K7085" i="16"/>
  <c r="I7085" i="16"/>
  <c r="H7085" i="16"/>
  <c r="G7085" i="16"/>
  <c r="F7085" i="16"/>
  <c r="L7085" i="16" s="1"/>
  <c r="E7085" i="16"/>
  <c r="M7084" i="16"/>
  <c r="K7084" i="16"/>
  <c r="J7084" i="16"/>
  <c r="I7084" i="16"/>
  <c r="H7084" i="16"/>
  <c r="G7084" i="16"/>
  <c r="F7084" i="16"/>
  <c r="L7084" i="16" s="1"/>
  <c r="E7084" i="16"/>
  <c r="M7083" i="16"/>
  <c r="K7083" i="16"/>
  <c r="J7083" i="16"/>
  <c r="I7083" i="16"/>
  <c r="H7083" i="16"/>
  <c r="G7083" i="16"/>
  <c r="F7083" i="16"/>
  <c r="L7083" i="16" s="1"/>
  <c r="E7083" i="16"/>
  <c r="M7082" i="16"/>
  <c r="K7082" i="16"/>
  <c r="I7082" i="16"/>
  <c r="H7082" i="16"/>
  <c r="G7082" i="16"/>
  <c r="F7082" i="16"/>
  <c r="L7082" i="16" s="1"/>
  <c r="E7082" i="16"/>
  <c r="M7081" i="16"/>
  <c r="K7081" i="16"/>
  <c r="I7081" i="16"/>
  <c r="H7081" i="16"/>
  <c r="G7081" i="16"/>
  <c r="F7081" i="16"/>
  <c r="L7081" i="16" s="1"/>
  <c r="E7081" i="16"/>
  <c r="M7080" i="16"/>
  <c r="K7080" i="16"/>
  <c r="J7080" i="16"/>
  <c r="I7080" i="16"/>
  <c r="H7080" i="16"/>
  <c r="G7080" i="16"/>
  <c r="F7080" i="16"/>
  <c r="L7080" i="16" s="1"/>
  <c r="E7080" i="16"/>
  <c r="M7079" i="16"/>
  <c r="K7079" i="16"/>
  <c r="J7079" i="16"/>
  <c r="I7079" i="16"/>
  <c r="H7079" i="16"/>
  <c r="G7079" i="16"/>
  <c r="F7079" i="16"/>
  <c r="L7079" i="16" s="1"/>
  <c r="E7079" i="16"/>
  <c r="M7078" i="16"/>
  <c r="K7078" i="16"/>
  <c r="I7078" i="16"/>
  <c r="H7078" i="16"/>
  <c r="G7078" i="16"/>
  <c r="F7078" i="16"/>
  <c r="L7078" i="16" s="1"/>
  <c r="E7078" i="16"/>
  <c r="M7077" i="16"/>
  <c r="K7077" i="16"/>
  <c r="I7077" i="16"/>
  <c r="H7077" i="16"/>
  <c r="G7077" i="16"/>
  <c r="F7077" i="16"/>
  <c r="L7077" i="16" s="1"/>
  <c r="E7077" i="16"/>
  <c r="M7076" i="16"/>
  <c r="K7076" i="16"/>
  <c r="J7076" i="16"/>
  <c r="I7076" i="16"/>
  <c r="H7076" i="16"/>
  <c r="G7076" i="16"/>
  <c r="F7076" i="16"/>
  <c r="L7076" i="16" s="1"/>
  <c r="E7076" i="16"/>
  <c r="M7075" i="16"/>
  <c r="K7075" i="16"/>
  <c r="J7075" i="16"/>
  <c r="I7075" i="16"/>
  <c r="H7075" i="16"/>
  <c r="G7075" i="16"/>
  <c r="F7075" i="16"/>
  <c r="L7075" i="16" s="1"/>
  <c r="E7075" i="16"/>
  <c r="M7074" i="16"/>
  <c r="K7074" i="16"/>
  <c r="I7074" i="16"/>
  <c r="H7074" i="16"/>
  <c r="G7074" i="16"/>
  <c r="F7074" i="16"/>
  <c r="L7074" i="16" s="1"/>
  <c r="E7074" i="16"/>
  <c r="M7073" i="16"/>
  <c r="K7073" i="16"/>
  <c r="I7073" i="16"/>
  <c r="H7073" i="16"/>
  <c r="G7073" i="16"/>
  <c r="F7073" i="16"/>
  <c r="L7073" i="16" s="1"/>
  <c r="E7073" i="16"/>
  <c r="M7072" i="16"/>
  <c r="K7072" i="16"/>
  <c r="J7072" i="16"/>
  <c r="I7072" i="16"/>
  <c r="H7072" i="16"/>
  <c r="G7072" i="16"/>
  <c r="F7072" i="16"/>
  <c r="L7072" i="16" s="1"/>
  <c r="E7072" i="16"/>
  <c r="M7071" i="16"/>
  <c r="K7071" i="16"/>
  <c r="J7071" i="16"/>
  <c r="I7071" i="16"/>
  <c r="H7071" i="16"/>
  <c r="G7071" i="16"/>
  <c r="F7071" i="16"/>
  <c r="L7071" i="16" s="1"/>
  <c r="E7071" i="16"/>
  <c r="M7070" i="16"/>
  <c r="K7070" i="16"/>
  <c r="I7070" i="16"/>
  <c r="H7070" i="16"/>
  <c r="G7070" i="16"/>
  <c r="F7070" i="16"/>
  <c r="L7070" i="16" s="1"/>
  <c r="E7070" i="16"/>
  <c r="M7069" i="16"/>
  <c r="K7069" i="16"/>
  <c r="I7069" i="16"/>
  <c r="H7069" i="16"/>
  <c r="G7069" i="16"/>
  <c r="F7069" i="16"/>
  <c r="L7069" i="16" s="1"/>
  <c r="E7069" i="16"/>
  <c r="M7068" i="16"/>
  <c r="K7068" i="16"/>
  <c r="J7068" i="16"/>
  <c r="I7068" i="16"/>
  <c r="H7068" i="16"/>
  <c r="G7068" i="16"/>
  <c r="F7068" i="16"/>
  <c r="L7068" i="16" s="1"/>
  <c r="E7068" i="16"/>
  <c r="M7067" i="16"/>
  <c r="K7067" i="16"/>
  <c r="J7067" i="16"/>
  <c r="I7067" i="16"/>
  <c r="H7067" i="16"/>
  <c r="G7067" i="16"/>
  <c r="F7067" i="16"/>
  <c r="L7067" i="16" s="1"/>
  <c r="E7067" i="16"/>
  <c r="M7066" i="16"/>
  <c r="K7066" i="16"/>
  <c r="I7066" i="16"/>
  <c r="H7066" i="16"/>
  <c r="G7066" i="16"/>
  <c r="F7066" i="16"/>
  <c r="L7066" i="16" s="1"/>
  <c r="E7066" i="16"/>
  <c r="M7065" i="16"/>
  <c r="K7065" i="16"/>
  <c r="I7065" i="16"/>
  <c r="H7065" i="16"/>
  <c r="G7065" i="16"/>
  <c r="F7065" i="16"/>
  <c r="L7065" i="16" s="1"/>
  <c r="E7065" i="16"/>
  <c r="M7064" i="16"/>
  <c r="K7064" i="16"/>
  <c r="J7064" i="16"/>
  <c r="I7064" i="16"/>
  <c r="H7064" i="16"/>
  <c r="G7064" i="16"/>
  <c r="F7064" i="16"/>
  <c r="L7064" i="16" s="1"/>
  <c r="E7064" i="16"/>
  <c r="M7063" i="16"/>
  <c r="K7063" i="16"/>
  <c r="J7063" i="16"/>
  <c r="I7063" i="16"/>
  <c r="H7063" i="16"/>
  <c r="G7063" i="16"/>
  <c r="F7063" i="16"/>
  <c r="L7063" i="16" s="1"/>
  <c r="E7063" i="16"/>
  <c r="M7062" i="16"/>
  <c r="K7062" i="16"/>
  <c r="I7062" i="16"/>
  <c r="H7062" i="16"/>
  <c r="G7062" i="16"/>
  <c r="F7062" i="16"/>
  <c r="L7062" i="16" s="1"/>
  <c r="E7062" i="16"/>
  <c r="M7061" i="16"/>
  <c r="K7061" i="16"/>
  <c r="I7061" i="16"/>
  <c r="H7061" i="16"/>
  <c r="G7061" i="16"/>
  <c r="F7061" i="16"/>
  <c r="L7061" i="16" s="1"/>
  <c r="E7061" i="16"/>
  <c r="M7060" i="16"/>
  <c r="K7060" i="16"/>
  <c r="J7060" i="16"/>
  <c r="I7060" i="16"/>
  <c r="H7060" i="16"/>
  <c r="G7060" i="16"/>
  <c r="F7060" i="16"/>
  <c r="L7060" i="16" s="1"/>
  <c r="E7060" i="16"/>
  <c r="M7059" i="16"/>
  <c r="K7059" i="16"/>
  <c r="J7059" i="16"/>
  <c r="I7059" i="16"/>
  <c r="H7059" i="16"/>
  <c r="G7059" i="16"/>
  <c r="F7059" i="16"/>
  <c r="L7059" i="16" s="1"/>
  <c r="E7059" i="16"/>
  <c r="M7058" i="16"/>
  <c r="K7058" i="16"/>
  <c r="I7058" i="16"/>
  <c r="H7058" i="16"/>
  <c r="G7058" i="16"/>
  <c r="F7058" i="16"/>
  <c r="L7058" i="16" s="1"/>
  <c r="E7058" i="16"/>
  <c r="M7057" i="16"/>
  <c r="K7057" i="16"/>
  <c r="I7057" i="16"/>
  <c r="H7057" i="16"/>
  <c r="G7057" i="16"/>
  <c r="F7057" i="16"/>
  <c r="L7057" i="16" s="1"/>
  <c r="E7057" i="16"/>
  <c r="M7056" i="16"/>
  <c r="K7056" i="16"/>
  <c r="J7056" i="16"/>
  <c r="I7056" i="16"/>
  <c r="H7056" i="16"/>
  <c r="G7056" i="16"/>
  <c r="F7056" i="16"/>
  <c r="L7056" i="16" s="1"/>
  <c r="E7056" i="16"/>
  <c r="M7055" i="16"/>
  <c r="K7055" i="16"/>
  <c r="J7055" i="16"/>
  <c r="I7055" i="16"/>
  <c r="H7055" i="16"/>
  <c r="G7055" i="16"/>
  <c r="F7055" i="16"/>
  <c r="L7055" i="16" s="1"/>
  <c r="E7055" i="16"/>
  <c r="M7054" i="16"/>
  <c r="K7054" i="16"/>
  <c r="I7054" i="16"/>
  <c r="H7054" i="16"/>
  <c r="G7054" i="16"/>
  <c r="F7054" i="16"/>
  <c r="L7054" i="16" s="1"/>
  <c r="E7054" i="16"/>
  <c r="M7053" i="16"/>
  <c r="K7053" i="16"/>
  <c r="I7053" i="16"/>
  <c r="H7053" i="16"/>
  <c r="G7053" i="16"/>
  <c r="F7053" i="16"/>
  <c r="L7053" i="16" s="1"/>
  <c r="E7053" i="16"/>
  <c r="M7052" i="16"/>
  <c r="K7052" i="16"/>
  <c r="J7052" i="16"/>
  <c r="I7052" i="16"/>
  <c r="H7052" i="16"/>
  <c r="G7052" i="16"/>
  <c r="F7052" i="16"/>
  <c r="L7052" i="16" s="1"/>
  <c r="E7052" i="16"/>
  <c r="M7051" i="16"/>
  <c r="K7051" i="16"/>
  <c r="J7051" i="16"/>
  <c r="I7051" i="16"/>
  <c r="H7051" i="16"/>
  <c r="G7051" i="16"/>
  <c r="F7051" i="16"/>
  <c r="L7051" i="16" s="1"/>
  <c r="E7051" i="16"/>
  <c r="M7050" i="16"/>
  <c r="K7050" i="16"/>
  <c r="I7050" i="16"/>
  <c r="H7050" i="16"/>
  <c r="G7050" i="16"/>
  <c r="F7050" i="16"/>
  <c r="L7050" i="16" s="1"/>
  <c r="E7050" i="16"/>
  <c r="M7049" i="16"/>
  <c r="K7049" i="16"/>
  <c r="I7049" i="16"/>
  <c r="H7049" i="16"/>
  <c r="G7049" i="16"/>
  <c r="F7049" i="16"/>
  <c r="L7049" i="16" s="1"/>
  <c r="E7049" i="16"/>
  <c r="M7048" i="16"/>
  <c r="K7048" i="16"/>
  <c r="J7048" i="16"/>
  <c r="I7048" i="16"/>
  <c r="H7048" i="16"/>
  <c r="G7048" i="16"/>
  <c r="F7048" i="16"/>
  <c r="L7048" i="16" s="1"/>
  <c r="E7048" i="16"/>
  <c r="M7047" i="16"/>
  <c r="K7047" i="16"/>
  <c r="J7047" i="16"/>
  <c r="I7047" i="16"/>
  <c r="H7047" i="16"/>
  <c r="G7047" i="16"/>
  <c r="F7047" i="16"/>
  <c r="L7047" i="16" s="1"/>
  <c r="E7047" i="16"/>
  <c r="M7046" i="16"/>
  <c r="K7046" i="16"/>
  <c r="I7046" i="16"/>
  <c r="H7046" i="16"/>
  <c r="G7046" i="16"/>
  <c r="F7046" i="16"/>
  <c r="L7046" i="16" s="1"/>
  <c r="E7046" i="16"/>
  <c r="M7045" i="16"/>
  <c r="K7045" i="16"/>
  <c r="I7045" i="16"/>
  <c r="H7045" i="16"/>
  <c r="G7045" i="16"/>
  <c r="F7045" i="16"/>
  <c r="L7045" i="16" s="1"/>
  <c r="E7045" i="16"/>
  <c r="M7044" i="16"/>
  <c r="K7044" i="16"/>
  <c r="J7044" i="16"/>
  <c r="I7044" i="16"/>
  <c r="H7044" i="16"/>
  <c r="G7044" i="16"/>
  <c r="F7044" i="16"/>
  <c r="L7044" i="16" s="1"/>
  <c r="E7044" i="16"/>
  <c r="M7043" i="16"/>
  <c r="K7043" i="16"/>
  <c r="J7043" i="16"/>
  <c r="I7043" i="16"/>
  <c r="H7043" i="16"/>
  <c r="G7043" i="16"/>
  <c r="F7043" i="16"/>
  <c r="L7043" i="16" s="1"/>
  <c r="E7043" i="16"/>
  <c r="M7042" i="16"/>
  <c r="K7042" i="16"/>
  <c r="I7042" i="16"/>
  <c r="H7042" i="16"/>
  <c r="G7042" i="16"/>
  <c r="F7042" i="16"/>
  <c r="L7042" i="16" s="1"/>
  <c r="E7042" i="16"/>
  <c r="M7041" i="16"/>
  <c r="K7041" i="16"/>
  <c r="I7041" i="16"/>
  <c r="H7041" i="16"/>
  <c r="G7041" i="16"/>
  <c r="F7041" i="16"/>
  <c r="L7041" i="16" s="1"/>
  <c r="E7041" i="16"/>
  <c r="M7040" i="16"/>
  <c r="K7040" i="16"/>
  <c r="J7040" i="16"/>
  <c r="I7040" i="16"/>
  <c r="H7040" i="16"/>
  <c r="G7040" i="16"/>
  <c r="F7040" i="16"/>
  <c r="L7040" i="16" s="1"/>
  <c r="E7040" i="16"/>
  <c r="M7039" i="16"/>
  <c r="K7039" i="16"/>
  <c r="J7039" i="16"/>
  <c r="I7039" i="16"/>
  <c r="H7039" i="16"/>
  <c r="G7039" i="16"/>
  <c r="F7039" i="16"/>
  <c r="L7039" i="16" s="1"/>
  <c r="E7039" i="16"/>
  <c r="M7038" i="16"/>
  <c r="K7038" i="16"/>
  <c r="I7038" i="16"/>
  <c r="H7038" i="16"/>
  <c r="G7038" i="16"/>
  <c r="F7038" i="16"/>
  <c r="L7038" i="16" s="1"/>
  <c r="E7038" i="16"/>
  <c r="M7037" i="16"/>
  <c r="K7037" i="16"/>
  <c r="I7037" i="16"/>
  <c r="H7037" i="16"/>
  <c r="G7037" i="16"/>
  <c r="F7037" i="16"/>
  <c r="L7037" i="16" s="1"/>
  <c r="E7037" i="16"/>
  <c r="M7036" i="16"/>
  <c r="K7036" i="16"/>
  <c r="J7036" i="16"/>
  <c r="I7036" i="16"/>
  <c r="H7036" i="16"/>
  <c r="G7036" i="16"/>
  <c r="F7036" i="16"/>
  <c r="L7036" i="16" s="1"/>
  <c r="E7036" i="16"/>
  <c r="M7035" i="16"/>
  <c r="K7035" i="16"/>
  <c r="J7035" i="16"/>
  <c r="I7035" i="16"/>
  <c r="H7035" i="16"/>
  <c r="G7035" i="16"/>
  <c r="F7035" i="16"/>
  <c r="L7035" i="16" s="1"/>
  <c r="E7035" i="16"/>
  <c r="M7034" i="16"/>
  <c r="K7034" i="16"/>
  <c r="I7034" i="16"/>
  <c r="H7034" i="16"/>
  <c r="G7034" i="16"/>
  <c r="F7034" i="16"/>
  <c r="L7034" i="16" s="1"/>
  <c r="E7034" i="16"/>
  <c r="M7033" i="16"/>
  <c r="K7033" i="16"/>
  <c r="I7033" i="16"/>
  <c r="H7033" i="16"/>
  <c r="G7033" i="16"/>
  <c r="F7033" i="16"/>
  <c r="L7033" i="16" s="1"/>
  <c r="E7033" i="16"/>
  <c r="M7032" i="16"/>
  <c r="K7032" i="16"/>
  <c r="J7032" i="16"/>
  <c r="I7032" i="16"/>
  <c r="H7032" i="16"/>
  <c r="G7032" i="16"/>
  <c r="F7032" i="16"/>
  <c r="L7032" i="16" s="1"/>
  <c r="E7032" i="16"/>
  <c r="M7031" i="16"/>
  <c r="K7031" i="16"/>
  <c r="J7031" i="16"/>
  <c r="I7031" i="16"/>
  <c r="H7031" i="16"/>
  <c r="G7031" i="16"/>
  <c r="F7031" i="16"/>
  <c r="L7031" i="16" s="1"/>
  <c r="E7031" i="16"/>
  <c r="M7030" i="16"/>
  <c r="K7030" i="16"/>
  <c r="I7030" i="16"/>
  <c r="H7030" i="16"/>
  <c r="G7030" i="16"/>
  <c r="F7030" i="16"/>
  <c r="L7030" i="16" s="1"/>
  <c r="E7030" i="16"/>
  <c r="M7029" i="16"/>
  <c r="K7029" i="16"/>
  <c r="I7029" i="16"/>
  <c r="H7029" i="16"/>
  <c r="G7029" i="16"/>
  <c r="F7029" i="16"/>
  <c r="L7029" i="16" s="1"/>
  <c r="E7029" i="16"/>
  <c r="M7028" i="16"/>
  <c r="K7028" i="16"/>
  <c r="J7028" i="16"/>
  <c r="I7028" i="16"/>
  <c r="H7028" i="16"/>
  <c r="G7028" i="16"/>
  <c r="F7028" i="16"/>
  <c r="L7028" i="16" s="1"/>
  <c r="E7028" i="16"/>
  <c r="M7027" i="16"/>
  <c r="K7027" i="16"/>
  <c r="J7027" i="16"/>
  <c r="I7027" i="16"/>
  <c r="H7027" i="16"/>
  <c r="G7027" i="16"/>
  <c r="F7027" i="16"/>
  <c r="L7027" i="16" s="1"/>
  <c r="E7027" i="16"/>
  <c r="M7026" i="16"/>
  <c r="K7026" i="16"/>
  <c r="I7026" i="16"/>
  <c r="H7026" i="16"/>
  <c r="G7026" i="16"/>
  <c r="F7026" i="16"/>
  <c r="L7026" i="16" s="1"/>
  <c r="E7026" i="16"/>
  <c r="M7025" i="16"/>
  <c r="K7025" i="16"/>
  <c r="I7025" i="16"/>
  <c r="H7025" i="16"/>
  <c r="G7025" i="16"/>
  <c r="F7025" i="16"/>
  <c r="L7025" i="16" s="1"/>
  <c r="E7025" i="16"/>
  <c r="M7024" i="16"/>
  <c r="K7024" i="16"/>
  <c r="J7024" i="16"/>
  <c r="I7024" i="16"/>
  <c r="H7024" i="16"/>
  <c r="G7024" i="16"/>
  <c r="F7024" i="16"/>
  <c r="L7024" i="16" s="1"/>
  <c r="E7024" i="16"/>
  <c r="M7023" i="16"/>
  <c r="K7023" i="16"/>
  <c r="J7023" i="16"/>
  <c r="I7023" i="16"/>
  <c r="H7023" i="16"/>
  <c r="G7023" i="16"/>
  <c r="F7023" i="16"/>
  <c r="L7023" i="16" s="1"/>
  <c r="E7023" i="16"/>
  <c r="M7022" i="16"/>
  <c r="K7022" i="16"/>
  <c r="I7022" i="16"/>
  <c r="H7022" i="16"/>
  <c r="G7022" i="16"/>
  <c r="F7022" i="16"/>
  <c r="L7022" i="16" s="1"/>
  <c r="E7022" i="16"/>
  <c r="M7021" i="16"/>
  <c r="K7021" i="16"/>
  <c r="I7021" i="16"/>
  <c r="H7021" i="16"/>
  <c r="G7021" i="16"/>
  <c r="F7021" i="16"/>
  <c r="L7021" i="16" s="1"/>
  <c r="E7021" i="16"/>
  <c r="M7020" i="16"/>
  <c r="K7020" i="16"/>
  <c r="J7020" i="16"/>
  <c r="I7020" i="16"/>
  <c r="H7020" i="16"/>
  <c r="G7020" i="16"/>
  <c r="F7020" i="16"/>
  <c r="L7020" i="16" s="1"/>
  <c r="E7020" i="16"/>
  <c r="M7019" i="16"/>
  <c r="K7019" i="16"/>
  <c r="J7019" i="16"/>
  <c r="I7019" i="16"/>
  <c r="H7019" i="16"/>
  <c r="G7019" i="16"/>
  <c r="F7019" i="16"/>
  <c r="L7019" i="16" s="1"/>
  <c r="E7019" i="16"/>
  <c r="M7018" i="16"/>
  <c r="K7018" i="16"/>
  <c r="I7018" i="16"/>
  <c r="H7018" i="16"/>
  <c r="G7018" i="16"/>
  <c r="F7018" i="16"/>
  <c r="L7018" i="16" s="1"/>
  <c r="E7018" i="16"/>
  <c r="M7017" i="16"/>
  <c r="K7017" i="16"/>
  <c r="I7017" i="16"/>
  <c r="H7017" i="16"/>
  <c r="G7017" i="16"/>
  <c r="F7017" i="16"/>
  <c r="L7017" i="16" s="1"/>
  <c r="E7017" i="16"/>
  <c r="M7016" i="16"/>
  <c r="K7016" i="16"/>
  <c r="J7016" i="16"/>
  <c r="I7016" i="16"/>
  <c r="H7016" i="16"/>
  <c r="G7016" i="16"/>
  <c r="F7016" i="16"/>
  <c r="L7016" i="16" s="1"/>
  <c r="E7016" i="16"/>
  <c r="M7015" i="16"/>
  <c r="K7015" i="16"/>
  <c r="J7015" i="16"/>
  <c r="I7015" i="16"/>
  <c r="H7015" i="16"/>
  <c r="G7015" i="16"/>
  <c r="F7015" i="16"/>
  <c r="L7015" i="16" s="1"/>
  <c r="E7015" i="16"/>
  <c r="M7014" i="16"/>
  <c r="K7014" i="16"/>
  <c r="I7014" i="16"/>
  <c r="H7014" i="16"/>
  <c r="G7014" i="16"/>
  <c r="F7014" i="16"/>
  <c r="L7014" i="16" s="1"/>
  <c r="E7014" i="16"/>
  <c r="M7013" i="16"/>
  <c r="K7013" i="16"/>
  <c r="I7013" i="16"/>
  <c r="H7013" i="16"/>
  <c r="G7013" i="16"/>
  <c r="F7013" i="16"/>
  <c r="L7013" i="16" s="1"/>
  <c r="E7013" i="16"/>
  <c r="M7012" i="16"/>
  <c r="K7012" i="16"/>
  <c r="J7012" i="16"/>
  <c r="I7012" i="16"/>
  <c r="H7012" i="16"/>
  <c r="G7012" i="16"/>
  <c r="F7012" i="16"/>
  <c r="L7012" i="16" s="1"/>
  <c r="E7012" i="16"/>
  <c r="M7011" i="16"/>
  <c r="K7011" i="16"/>
  <c r="J7011" i="16"/>
  <c r="I7011" i="16"/>
  <c r="H7011" i="16"/>
  <c r="G7011" i="16"/>
  <c r="F7011" i="16"/>
  <c r="L7011" i="16" s="1"/>
  <c r="E7011" i="16"/>
  <c r="M7010" i="16"/>
  <c r="K7010" i="16"/>
  <c r="I7010" i="16"/>
  <c r="H7010" i="16"/>
  <c r="G7010" i="16"/>
  <c r="F7010" i="16"/>
  <c r="L7010" i="16" s="1"/>
  <c r="E7010" i="16"/>
  <c r="M7009" i="16"/>
  <c r="K7009" i="16"/>
  <c r="I7009" i="16"/>
  <c r="H7009" i="16"/>
  <c r="G7009" i="16"/>
  <c r="F7009" i="16"/>
  <c r="L7009" i="16" s="1"/>
  <c r="E7009" i="16"/>
  <c r="M7008" i="16"/>
  <c r="K7008" i="16"/>
  <c r="J7008" i="16"/>
  <c r="I7008" i="16"/>
  <c r="H7008" i="16"/>
  <c r="G7008" i="16"/>
  <c r="F7008" i="16"/>
  <c r="L7008" i="16" s="1"/>
  <c r="E7008" i="16"/>
  <c r="M7007" i="16"/>
  <c r="K7007" i="16"/>
  <c r="J7007" i="16"/>
  <c r="I7007" i="16"/>
  <c r="H7007" i="16"/>
  <c r="G7007" i="16"/>
  <c r="F7007" i="16"/>
  <c r="L7007" i="16" s="1"/>
  <c r="E7007" i="16"/>
  <c r="M7006" i="16"/>
  <c r="K7006" i="16"/>
  <c r="I7006" i="16"/>
  <c r="H7006" i="16"/>
  <c r="G7006" i="16"/>
  <c r="F7006" i="16"/>
  <c r="L7006" i="16" s="1"/>
  <c r="E7006" i="16"/>
  <c r="M7005" i="16"/>
  <c r="K7005" i="16"/>
  <c r="I7005" i="16"/>
  <c r="H7005" i="16"/>
  <c r="G7005" i="16"/>
  <c r="F7005" i="16"/>
  <c r="L7005" i="16" s="1"/>
  <c r="E7005" i="16"/>
  <c r="M7004" i="16"/>
  <c r="K7004" i="16"/>
  <c r="J7004" i="16"/>
  <c r="I7004" i="16"/>
  <c r="H7004" i="16"/>
  <c r="G7004" i="16"/>
  <c r="F7004" i="16"/>
  <c r="L7004" i="16" s="1"/>
  <c r="E7004" i="16"/>
  <c r="M7003" i="16"/>
  <c r="K7003" i="16"/>
  <c r="J7003" i="16"/>
  <c r="I7003" i="16"/>
  <c r="H7003" i="16"/>
  <c r="G7003" i="16"/>
  <c r="F7003" i="16"/>
  <c r="L7003" i="16" s="1"/>
  <c r="E7003" i="16"/>
  <c r="M7002" i="16"/>
  <c r="K7002" i="16"/>
  <c r="I7002" i="16"/>
  <c r="H7002" i="16"/>
  <c r="G7002" i="16"/>
  <c r="F7002" i="16"/>
  <c r="L7002" i="16" s="1"/>
  <c r="E7002" i="16"/>
  <c r="M7001" i="16"/>
  <c r="K7001" i="16"/>
  <c r="I7001" i="16"/>
  <c r="H7001" i="16"/>
  <c r="G7001" i="16"/>
  <c r="F7001" i="16"/>
  <c r="L7001" i="16" s="1"/>
  <c r="E7001" i="16"/>
  <c r="M7000" i="16"/>
  <c r="K7000" i="16"/>
  <c r="J7000" i="16"/>
  <c r="I7000" i="16"/>
  <c r="H7000" i="16"/>
  <c r="G7000" i="16"/>
  <c r="F7000" i="16"/>
  <c r="L7000" i="16" s="1"/>
  <c r="E7000" i="16"/>
  <c r="M6999" i="16"/>
  <c r="K6999" i="16"/>
  <c r="J6999" i="16"/>
  <c r="I6999" i="16"/>
  <c r="H6999" i="16"/>
  <c r="G6999" i="16"/>
  <c r="F6999" i="16"/>
  <c r="L6999" i="16" s="1"/>
  <c r="E6999" i="16"/>
  <c r="M6998" i="16"/>
  <c r="K6998" i="16"/>
  <c r="I6998" i="16"/>
  <c r="H6998" i="16"/>
  <c r="G6998" i="16"/>
  <c r="F6998" i="16"/>
  <c r="L6998" i="16" s="1"/>
  <c r="E6998" i="16"/>
  <c r="M6997" i="16"/>
  <c r="K6997" i="16"/>
  <c r="I6997" i="16"/>
  <c r="H6997" i="16"/>
  <c r="G6997" i="16"/>
  <c r="F6997" i="16"/>
  <c r="L6997" i="16" s="1"/>
  <c r="E6997" i="16"/>
  <c r="M6996" i="16"/>
  <c r="K6996" i="16"/>
  <c r="J6996" i="16"/>
  <c r="I6996" i="16"/>
  <c r="H6996" i="16"/>
  <c r="G6996" i="16"/>
  <c r="F6996" i="16"/>
  <c r="L6996" i="16" s="1"/>
  <c r="E6996" i="16"/>
  <c r="M6995" i="16"/>
  <c r="K6995" i="16"/>
  <c r="J6995" i="16"/>
  <c r="I6995" i="16"/>
  <c r="H6995" i="16"/>
  <c r="G6995" i="16"/>
  <c r="F6995" i="16"/>
  <c r="L6995" i="16" s="1"/>
  <c r="E6995" i="16"/>
  <c r="M6994" i="16"/>
  <c r="K6994" i="16"/>
  <c r="I6994" i="16"/>
  <c r="H6994" i="16"/>
  <c r="G6994" i="16"/>
  <c r="F6994" i="16"/>
  <c r="L6994" i="16" s="1"/>
  <c r="E6994" i="16"/>
  <c r="M6993" i="16"/>
  <c r="K6993" i="16"/>
  <c r="I6993" i="16"/>
  <c r="H6993" i="16"/>
  <c r="G6993" i="16"/>
  <c r="F6993" i="16"/>
  <c r="L6993" i="16" s="1"/>
  <c r="E6993" i="16"/>
  <c r="M6992" i="16"/>
  <c r="K6992" i="16"/>
  <c r="J6992" i="16"/>
  <c r="I6992" i="16"/>
  <c r="H6992" i="16"/>
  <c r="G6992" i="16"/>
  <c r="F6992" i="16"/>
  <c r="L6992" i="16" s="1"/>
  <c r="E6992" i="16"/>
  <c r="M6991" i="16"/>
  <c r="K6991" i="16"/>
  <c r="J6991" i="16"/>
  <c r="I6991" i="16"/>
  <c r="H6991" i="16"/>
  <c r="G6991" i="16"/>
  <c r="F6991" i="16"/>
  <c r="L6991" i="16" s="1"/>
  <c r="E6991" i="16"/>
  <c r="M6990" i="16"/>
  <c r="K6990" i="16"/>
  <c r="I6990" i="16"/>
  <c r="H6990" i="16"/>
  <c r="G6990" i="16"/>
  <c r="F6990" i="16"/>
  <c r="L6990" i="16" s="1"/>
  <c r="E6990" i="16"/>
  <c r="M6989" i="16"/>
  <c r="K6989" i="16"/>
  <c r="I6989" i="16"/>
  <c r="H6989" i="16"/>
  <c r="G6989" i="16"/>
  <c r="F6989" i="16"/>
  <c r="L6989" i="16" s="1"/>
  <c r="E6989" i="16"/>
  <c r="M6988" i="16"/>
  <c r="K6988" i="16"/>
  <c r="J6988" i="16"/>
  <c r="I6988" i="16"/>
  <c r="H6988" i="16"/>
  <c r="G6988" i="16"/>
  <c r="F6988" i="16"/>
  <c r="L6988" i="16" s="1"/>
  <c r="E6988" i="16"/>
  <c r="M6987" i="16"/>
  <c r="K6987" i="16"/>
  <c r="J6987" i="16"/>
  <c r="I6987" i="16"/>
  <c r="H6987" i="16"/>
  <c r="G6987" i="16"/>
  <c r="F6987" i="16"/>
  <c r="L6987" i="16" s="1"/>
  <c r="E6987" i="16"/>
  <c r="M6986" i="16"/>
  <c r="K6986" i="16"/>
  <c r="I6986" i="16"/>
  <c r="H6986" i="16"/>
  <c r="G6986" i="16"/>
  <c r="F6986" i="16"/>
  <c r="L6986" i="16" s="1"/>
  <c r="E6986" i="16"/>
  <c r="M6985" i="16"/>
  <c r="K6985" i="16"/>
  <c r="I6985" i="16"/>
  <c r="H6985" i="16"/>
  <c r="G6985" i="16"/>
  <c r="F6985" i="16"/>
  <c r="L6985" i="16" s="1"/>
  <c r="E6985" i="16"/>
  <c r="M6984" i="16"/>
  <c r="K6984" i="16"/>
  <c r="J6984" i="16"/>
  <c r="I6984" i="16"/>
  <c r="H6984" i="16"/>
  <c r="G6984" i="16"/>
  <c r="F6984" i="16"/>
  <c r="L6984" i="16" s="1"/>
  <c r="E6984" i="16"/>
  <c r="M6983" i="16"/>
  <c r="K6983" i="16"/>
  <c r="J6983" i="16"/>
  <c r="I6983" i="16"/>
  <c r="H6983" i="16"/>
  <c r="G6983" i="16"/>
  <c r="F6983" i="16"/>
  <c r="L6983" i="16" s="1"/>
  <c r="E6983" i="16"/>
  <c r="M6982" i="16"/>
  <c r="K6982" i="16"/>
  <c r="I6982" i="16"/>
  <c r="H6982" i="16"/>
  <c r="G6982" i="16"/>
  <c r="F6982" i="16"/>
  <c r="L6982" i="16" s="1"/>
  <c r="E6982" i="16"/>
  <c r="M6981" i="16"/>
  <c r="K6981" i="16"/>
  <c r="I6981" i="16"/>
  <c r="H6981" i="16"/>
  <c r="G6981" i="16"/>
  <c r="F6981" i="16"/>
  <c r="L6981" i="16" s="1"/>
  <c r="E6981" i="16"/>
  <c r="M6980" i="16"/>
  <c r="K6980" i="16"/>
  <c r="J6980" i="16"/>
  <c r="I6980" i="16"/>
  <c r="H6980" i="16"/>
  <c r="G6980" i="16"/>
  <c r="F6980" i="16"/>
  <c r="L6980" i="16" s="1"/>
  <c r="E6980" i="16"/>
  <c r="M6979" i="16"/>
  <c r="K6979" i="16"/>
  <c r="J6979" i="16"/>
  <c r="I6979" i="16"/>
  <c r="H6979" i="16"/>
  <c r="G6979" i="16"/>
  <c r="F6979" i="16"/>
  <c r="L6979" i="16" s="1"/>
  <c r="E6979" i="16"/>
  <c r="M6978" i="16"/>
  <c r="K6978" i="16"/>
  <c r="I6978" i="16"/>
  <c r="H6978" i="16"/>
  <c r="G6978" i="16"/>
  <c r="F6978" i="16"/>
  <c r="L6978" i="16" s="1"/>
  <c r="E6978" i="16"/>
  <c r="M6977" i="16"/>
  <c r="K6977" i="16"/>
  <c r="I6977" i="16"/>
  <c r="H6977" i="16"/>
  <c r="G6977" i="16"/>
  <c r="F6977" i="16"/>
  <c r="L6977" i="16" s="1"/>
  <c r="E6977" i="16"/>
  <c r="M6976" i="16"/>
  <c r="K6976" i="16"/>
  <c r="J6976" i="16"/>
  <c r="I6976" i="16"/>
  <c r="H6976" i="16"/>
  <c r="G6976" i="16"/>
  <c r="F6976" i="16"/>
  <c r="L6976" i="16" s="1"/>
  <c r="E6976" i="16"/>
  <c r="M6975" i="16"/>
  <c r="K6975" i="16"/>
  <c r="J6975" i="16"/>
  <c r="I6975" i="16"/>
  <c r="H6975" i="16"/>
  <c r="G6975" i="16"/>
  <c r="F6975" i="16"/>
  <c r="L6975" i="16" s="1"/>
  <c r="E6975" i="16"/>
  <c r="M6974" i="16"/>
  <c r="K6974" i="16"/>
  <c r="I6974" i="16"/>
  <c r="H6974" i="16"/>
  <c r="G6974" i="16"/>
  <c r="F6974" i="16"/>
  <c r="L6974" i="16" s="1"/>
  <c r="E6974" i="16"/>
  <c r="M6973" i="16"/>
  <c r="K6973" i="16"/>
  <c r="I6973" i="16"/>
  <c r="H6973" i="16"/>
  <c r="G6973" i="16"/>
  <c r="F6973" i="16"/>
  <c r="L6973" i="16" s="1"/>
  <c r="E6973" i="16"/>
  <c r="M6972" i="16"/>
  <c r="K6972" i="16"/>
  <c r="J6972" i="16"/>
  <c r="I6972" i="16"/>
  <c r="H6972" i="16"/>
  <c r="G6972" i="16"/>
  <c r="F6972" i="16"/>
  <c r="L6972" i="16" s="1"/>
  <c r="E6972" i="16"/>
  <c r="M6971" i="16"/>
  <c r="K6971" i="16"/>
  <c r="J6971" i="16"/>
  <c r="I6971" i="16"/>
  <c r="H6971" i="16"/>
  <c r="G6971" i="16"/>
  <c r="F6971" i="16"/>
  <c r="L6971" i="16" s="1"/>
  <c r="E6971" i="16"/>
  <c r="M6970" i="16"/>
  <c r="K6970" i="16"/>
  <c r="I6970" i="16"/>
  <c r="H6970" i="16"/>
  <c r="G6970" i="16"/>
  <c r="F6970" i="16"/>
  <c r="L6970" i="16" s="1"/>
  <c r="E6970" i="16"/>
  <c r="M6969" i="16"/>
  <c r="K6969" i="16"/>
  <c r="I6969" i="16"/>
  <c r="H6969" i="16"/>
  <c r="G6969" i="16"/>
  <c r="F6969" i="16"/>
  <c r="L6969" i="16" s="1"/>
  <c r="E6969" i="16"/>
  <c r="M6968" i="16"/>
  <c r="K6968" i="16"/>
  <c r="J6968" i="16"/>
  <c r="I6968" i="16"/>
  <c r="H6968" i="16"/>
  <c r="G6968" i="16"/>
  <c r="F6968" i="16"/>
  <c r="L6968" i="16" s="1"/>
  <c r="E6968" i="16"/>
  <c r="M6967" i="16"/>
  <c r="K6967" i="16"/>
  <c r="J6967" i="16"/>
  <c r="I6967" i="16"/>
  <c r="H6967" i="16"/>
  <c r="G6967" i="16"/>
  <c r="F6967" i="16"/>
  <c r="L6967" i="16" s="1"/>
  <c r="E6967" i="16"/>
  <c r="M6966" i="16"/>
  <c r="K6966" i="16"/>
  <c r="I6966" i="16"/>
  <c r="H6966" i="16"/>
  <c r="J6966" i="16" s="1"/>
  <c r="G6966" i="16"/>
  <c r="F6966" i="16"/>
  <c r="L6966" i="16" s="1"/>
  <c r="E6966" i="16"/>
  <c r="M6965" i="16"/>
  <c r="K6965" i="16"/>
  <c r="I6965" i="16"/>
  <c r="H6965" i="16"/>
  <c r="J6965" i="16" s="1"/>
  <c r="G6965" i="16"/>
  <c r="F6965" i="16"/>
  <c r="L6965" i="16" s="1"/>
  <c r="E6965" i="16"/>
  <c r="M6964" i="16"/>
  <c r="K6964" i="16"/>
  <c r="I6964" i="16"/>
  <c r="H6964" i="16"/>
  <c r="G6964" i="16"/>
  <c r="J6964" i="16" s="1"/>
  <c r="F6964" i="16"/>
  <c r="L6964" i="16" s="1"/>
  <c r="E6964" i="16"/>
  <c r="M6963" i="16"/>
  <c r="L6963" i="16"/>
  <c r="K6963" i="16"/>
  <c r="I6963" i="16"/>
  <c r="H6963" i="16"/>
  <c r="G6963" i="16"/>
  <c r="F6963" i="16"/>
  <c r="E6963" i="16"/>
  <c r="M6962" i="16"/>
  <c r="L6962" i="16"/>
  <c r="K6962" i="16"/>
  <c r="I6962" i="16"/>
  <c r="H6962" i="16"/>
  <c r="G6962" i="16"/>
  <c r="F6962" i="16"/>
  <c r="E6962" i="16"/>
  <c r="M6961" i="16"/>
  <c r="K6961" i="16"/>
  <c r="I6961" i="16"/>
  <c r="H6961" i="16"/>
  <c r="G6961" i="16"/>
  <c r="F6961" i="16"/>
  <c r="L6961" i="16" s="1"/>
  <c r="E6961" i="16"/>
  <c r="M6960" i="16"/>
  <c r="K6960" i="16"/>
  <c r="I6960" i="16"/>
  <c r="H6960" i="16"/>
  <c r="G6960" i="16"/>
  <c r="J6960" i="16" s="1"/>
  <c r="F6960" i="16"/>
  <c r="L6960" i="16" s="1"/>
  <c r="E6960" i="16"/>
  <c r="M6959" i="16"/>
  <c r="K6959" i="16"/>
  <c r="I6959" i="16"/>
  <c r="H6959" i="16"/>
  <c r="G6959" i="16"/>
  <c r="F6959" i="16"/>
  <c r="L6959" i="16" s="1"/>
  <c r="E6959" i="16"/>
  <c r="M6958" i="16"/>
  <c r="K6958" i="16"/>
  <c r="I6958" i="16"/>
  <c r="H6958" i="16"/>
  <c r="G6958" i="16"/>
  <c r="F6958" i="16"/>
  <c r="L6958" i="16" s="1"/>
  <c r="E6958" i="16"/>
  <c r="M6957" i="16"/>
  <c r="K6957" i="16"/>
  <c r="J6957" i="16"/>
  <c r="I6957" i="16"/>
  <c r="H6957" i="16"/>
  <c r="G6957" i="16"/>
  <c r="F6957" i="16"/>
  <c r="L6957" i="16" s="1"/>
  <c r="E6957" i="16"/>
  <c r="M6956" i="16"/>
  <c r="K6956" i="16"/>
  <c r="I6956" i="16"/>
  <c r="H6956" i="16"/>
  <c r="G6956" i="16"/>
  <c r="J6956" i="16" s="1"/>
  <c r="F6956" i="16"/>
  <c r="L6956" i="16" s="1"/>
  <c r="E6956" i="16"/>
  <c r="M6955" i="16"/>
  <c r="K6955" i="16"/>
  <c r="I6955" i="16"/>
  <c r="H6955" i="16"/>
  <c r="G6955" i="16"/>
  <c r="F6955" i="16"/>
  <c r="L6955" i="16" s="1"/>
  <c r="E6955" i="16"/>
  <c r="M6954" i="16"/>
  <c r="K6954" i="16"/>
  <c r="I6954" i="16"/>
  <c r="H6954" i="16"/>
  <c r="G6954" i="16"/>
  <c r="F6954" i="16"/>
  <c r="L6954" i="16" s="1"/>
  <c r="E6954" i="16"/>
  <c r="M6953" i="16"/>
  <c r="K6953" i="16"/>
  <c r="J6953" i="16"/>
  <c r="I6953" i="16"/>
  <c r="H6953" i="16"/>
  <c r="G6953" i="16"/>
  <c r="F6953" i="16"/>
  <c r="L6953" i="16" s="1"/>
  <c r="E6953" i="16"/>
  <c r="M6952" i="16"/>
  <c r="K6952" i="16"/>
  <c r="I6952" i="16"/>
  <c r="H6952" i="16"/>
  <c r="G6952" i="16"/>
  <c r="F6952" i="16"/>
  <c r="L6952" i="16" s="1"/>
  <c r="E6952" i="16"/>
  <c r="M6951" i="16"/>
  <c r="K6951" i="16"/>
  <c r="I6951" i="16"/>
  <c r="H6951" i="16"/>
  <c r="J6951" i="16" s="1"/>
  <c r="G6951" i="16"/>
  <c r="F6951" i="16"/>
  <c r="L6951" i="16" s="1"/>
  <c r="E6951" i="16"/>
  <c r="M6950" i="16"/>
  <c r="K6950" i="16"/>
  <c r="I6950" i="16"/>
  <c r="H6950" i="16"/>
  <c r="J6950" i="16" s="1"/>
  <c r="G6950" i="16"/>
  <c r="F6950" i="16"/>
  <c r="L6950" i="16" s="1"/>
  <c r="E6950" i="16"/>
  <c r="M6949" i="16"/>
  <c r="K6949" i="16"/>
  <c r="I6949" i="16"/>
  <c r="H6949" i="16"/>
  <c r="J6949" i="16" s="1"/>
  <c r="G6949" i="16"/>
  <c r="F6949" i="16"/>
  <c r="L6949" i="16" s="1"/>
  <c r="E6949" i="16"/>
  <c r="M6948" i="16"/>
  <c r="K6948" i="16"/>
  <c r="I6948" i="16"/>
  <c r="H6948" i="16"/>
  <c r="G6948" i="16"/>
  <c r="J6948" i="16" s="1"/>
  <c r="F6948" i="16"/>
  <c r="L6948" i="16" s="1"/>
  <c r="E6948" i="16"/>
  <c r="M6947" i="16"/>
  <c r="L6947" i="16"/>
  <c r="K6947" i="16"/>
  <c r="I6947" i="16"/>
  <c r="H6947" i="16"/>
  <c r="G6947" i="16"/>
  <c r="F6947" i="16"/>
  <c r="E6947" i="16"/>
  <c r="M6946" i="16"/>
  <c r="L6946" i="16"/>
  <c r="K6946" i="16"/>
  <c r="I6946" i="16"/>
  <c r="H6946" i="16"/>
  <c r="G6946" i="16"/>
  <c r="F6946" i="16"/>
  <c r="E6946" i="16"/>
  <c r="M6945" i="16"/>
  <c r="K6945" i="16"/>
  <c r="I6945" i="16"/>
  <c r="H6945" i="16"/>
  <c r="G6945" i="16"/>
  <c r="F6945" i="16"/>
  <c r="L6945" i="16" s="1"/>
  <c r="E6945" i="16"/>
  <c r="M6944" i="16"/>
  <c r="K6944" i="16"/>
  <c r="I6944" i="16"/>
  <c r="H6944" i="16"/>
  <c r="G6944" i="16"/>
  <c r="J6944" i="16" s="1"/>
  <c r="F6944" i="16"/>
  <c r="L6944" i="16" s="1"/>
  <c r="E6944" i="16"/>
  <c r="M6943" i="16"/>
  <c r="K6943" i="16"/>
  <c r="I6943" i="16"/>
  <c r="H6943" i="16"/>
  <c r="G6943" i="16"/>
  <c r="F6943" i="16"/>
  <c r="L6943" i="16" s="1"/>
  <c r="E6943" i="16"/>
  <c r="M6942" i="16"/>
  <c r="K6942" i="16"/>
  <c r="I6942" i="16"/>
  <c r="H6942" i="16"/>
  <c r="G6942" i="16"/>
  <c r="F6942" i="16"/>
  <c r="L6942" i="16" s="1"/>
  <c r="E6942" i="16"/>
  <c r="M6941" i="16"/>
  <c r="K6941" i="16"/>
  <c r="J6941" i="16"/>
  <c r="I6941" i="16"/>
  <c r="H6941" i="16"/>
  <c r="G6941" i="16"/>
  <c r="F6941" i="16"/>
  <c r="L6941" i="16" s="1"/>
  <c r="E6941" i="16"/>
  <c r="M6940" i="16"/>
  <c r="K6940" i="16"/>
  <c r="I6940" i="16"/>
  <c r="H6940" i="16"/>
  <c r="G6940" i="16"/>
  <c r="J6940" i="16" s="1"/>
  <c r="F6940" i="16"/>
  <c r="L6940" i="16" s="1"/>
  <c r="E6940" i="16"/>
  <c r="M6939" i="16"/>
  <c r="K6939" i="16"/>
  <c r="I6939" i="16"/>
  <c r="H6939" i="16"/>
  <c r="G6939" i="16"/>
  <c r="F6939" i="16"/>
  <c r="L6939" i="16" s="1"/>
  <c r="E6939" i="16"/>
  <c r="M6938" i="16"/>
  <c r="K6938" i="16"/>
  <c r="I6938" i="16"/>
  <c r="H6938" i="16"/>
  <c r="G6938" i="16"/>
  <c r="F6938" i="16"/>
  <c r="L6938" i="16" s="1"/>
  <c r="E6938" i="16"/>
  <c r="M6937" i="16"/>
  <c r="K6937" i="16"/>
  <c r="J6937" i="16"/>
  <c r="I6937" i="16"/>
  <c r="H6937" i="16"/>
  <c r="G6937" i="16"/>
  <c r="F6937" i="16"/>
  <c r="L6937" i="16" s="1"/>
  <c r="E6937" i="16"/>
  <c r="M6936" i="16"/>
  <c r="K6936" i="16"/>
  <c r="I6936" i="16"/>
  <c r="H6936" i="16"/>
  <c r="G6936" i="16"/>
  <c r="F6936" i="16"/>
  <c r="L6936" i="16" s="1"/>
  <c r="E6936" i="16"/>
  <c r="M6935" i="16"/>
  <c r="K6935" i="16"/>
  <c r="I6935" i="16"/>
  <c r="H6935" i="16"/>
  <c r="J6935" i="16" s="1"/>
  <c r="G6935" i="16"/>
  <c r="F6935" i="16"/>
  <c r="L6935" i="16" s="1"/>
  <c r="E6935" i="16"/>
  <c r="M6934" i="16"/>
  <c r="K6934" i="16"/>
  <c r="I6934" i="16"/>
  <c r="H6934" i="16"/>
  <c r="J6934" i="16" s="1"/>
  <c r="G6934" i="16"/>
  <c r="F6934" i="16"/>
  <c r="L6934" i="16" s="1"/>
  <c r="E6934" i="16"/>
  <c r="M6933" i="16"/>
  <c r="K6933" i="16"/>
  <c r="I6933" i="16"/>
  <c r="H6933" i="16"/>
  <c r="J6933" i="16" s="1"/>
  <c r="G6933" i="16"/>
  <c r="F6933" i="16"/>
  <c r="L6933" i="16" s="1"/>
  <c r="E6933" i="16"/>
  <c r="M6932" i="16"/>
  <c r="K6932" i="16"/>
  <c r="I6932" i="16"/>
  <c r="H6932" i="16"/>
  <c r="G6932" i="16"/>
  <c r="J6932" i="16" s="1"/>
  <c r="F6932" i="16"/>
  <c r="L6932" i="16" s="1"/>
  <c r="E6932" i="16"/>
  <c r="M6931" i="16"/>
  <c r="L6931" i="16"/>
  <c r="K6931" i="16"/>
  <c r="I6931" i="16"/>
  <c r="H6931" i="16"/>
  <c r="G6931" i="16"/>
  <c r="F6931" i="16"/>
  <c r="E6931" i="16"/>
  <c r="M6930" i="16"/>
  <c r="L6930" i="16"/>
  <c r="K6930" i="16"/>
  <c r="I6930" i="16"/>
  <c r="H6930" i="16"/>
  <c r="G6930" i="16"/>
  <c r="F6930" i="16"/>
  <c r="E6930" i="16"/>
  <c r="M6929" i="16"/>
  <c r="K6929" i="16"/>
  <c r="I6929" i="16"/>
  <c r="H6929" i="16"/>
  <c r="G6929" i="16"/>
  <c r="F6929" i="16"/>
  <c r="L6929" i="16" s="1"/>
  <c r="E6929" i="16"/>
  <c r="M6928" i="16"/>
  <c r="K6928" i="16"/>
  <c r="I6928" i="16"/>
  <c r="H6928" i="16"/>
  <c r="G6928" i="16"/>
  <c r="J6928" i="16" s="1"/>
  <c r="F6928" i="16"/>
  <c r="L6928" i="16" s="1"/>
  <c r="E6928" i="16"/>
  <c r="M6927" i="16"/>
  <c r="K6927" i="16"/>
  <c r="I6927" i="16"/>
  <c r="H6927" i="16"/>
  <c r="G6927" i="16"/>
  <c r="F6927" i="16"/>
  <c r="L6927" i="16" s="1"/>
  <c r="E6927" i="16"/>
  <c r="M6926" i="16"/>
  <c r="K6926" i="16"/>
  <c r="I6926" i="16"/>
  <c r="H6926" i="16"/>
  <c r="G6926" i="16"/>
  <c r="F6926" i="16"/>
  <c r="L6926" i="16" s="1"/>
  <c r="E6926" i="16"/>
  <c r="M6925" i="16"/>
  <c r="K6925" i="16"/>
  <c r="J6925" i="16"/>
  <c r="I6925" i="16"/>
  <c r="H6925" i="16"/>
  <c r="G6925" i="16"/>
  <c r="F6925" i="16"/>
  <c r="L6925" i="16" s="1"/>
  <c r="E6925" i="16"/>
  <c r="M6924" i="16"/>
  <c r="K6924" i="16"/>
  <c r="I6924" i="16"/>
  <c r="H6924" i="16"/>
  <c r="G6924" i="16"/>
  <c r="J6924" i="16" s="1"/>
  <c r="F6924" i="16"/>
  <c r="L6924" i="16" s="1"/>
  <c r="E6924" i="16"/>
  <c r="M6923" i="16"/>
  <c r="K6923" i="16"/>
  <c r="I6923" i="16"/>
  <c r="H6923" i="16"/>
  <c r="G6923" i="16"/>
  <c r="F6923" i="16"/>
  <c r="L6923" i="16" s="1"/>
  <c r="E6923" i="16"/>
  <c r="M6922" i="16"/>
  <c r="K6922" i="16"/>
  <c r="I6922" i="16"/>
  <c r="H6922" i="16"/>
  <c r="G6922" i="16"/>
  <c r="F6922" i="16"/>
  <c r="L6922" i="16" s="1"/>
  <c r="E6922" i="16"/>
  <c r="M6921" i="16"/>
  <c r="K6921" i="16"/>
  <c r="J6921" i="16"/>
  <c r="I6921" i="16"/>
  <c r="H6921" i="16"/>
  <c r="G6921" i="16"/>
  <c r="F6921" i="16"/>
  <c r="L6921" i="16" s="1"/>
  <c r="E6921" i="16"/>
  <c r="M6920" i="16"/>
  <c r="K6920" i="16"/>
  <c r="I6920" i="16"/>
  <c r="H6920" i="16"/>
  <c r="G6920" i="16"/>
  <c r="F6920" i="16"/>
  <c r="L6920" i="16" s="1"/>
  <c r="E6920" i="16"/>
  <c r="M6919" i="16"/>
  <c r="K6919" i="16"/>
  <c r="I6919" i="16"/>
  <c r="H6919" i="16"/>
  <c r="J6919" i="16" s="1"/>
  <c r="G6919" i="16"/>
  <c r="F6919" i="16"/>
  <c r="L6919" i="16" s="1"/>
  <c r="E6919" i="16"/>
  <c r="M6918" i="16"/>
  <c r="K6918" i="16"/>
  <c r="I6918" i="16"/>
  <c r="H6918" i="16"/>
  <c r="J6918" i="16" s="1"/>
  <c r="G6918" i="16"/>
  <c r="F6918" i="16"/>
  <c r="L6918" i="16" s="1"/>
  <c r="E6918" i="16"/>
  <c r="M6917" i="16"/>
  <c r="K6917" i="16"/>
  <c r="I6917" i="16"/>
  <c r="H6917" i="16"/>
  <c r="J6917" i="16" s="1"/>
  <c r="G6917" i="16"/>
  <c r="F6917" i="16"/>
  <c r="L6917" i="16" s="1"/>
  <c r="E6917" i="16"/>
  <c r="M6916" i="16"/>
  <c r="K6916" i="16"/>
  <c r="I6916" i="16"/>
  <c r="H6916" i="16"/>
  <c r="G6916" i="16"/>
  <c r="J6916" i="16" s="1"/>
  <c r="F6916" i="16"/>
  <c r="L6916" i="16" s="1"/>
  <c r="E6916" i="16"/>
  <c r="M6915" i="16"/>
  <c r="L6915" i="16"/>
  <c r="K6915" i="16"/>
  <c r="I6915" i="16"/>
  <c r="H6915" i="16"/>
  <c r="G6915" i="16"/>
  <c r="F6915" i="16"/>
  <c r="E6915" i="16"/>
  <c r="M6914" i="16"/>
  <c r="L6914" i="16"/>
  <c r="K6914" i="16"/>
  <c r="I6914" i="16"/>
  <c r="H6914" i="16"/>
  <c r="G6914" i="16"/>
  <c r="F6914" i="16"/>
  <c r="E6914" i="16"/>
  <c r="M6913" i="16"/>
  <c r="K6913" i="16"/>
  <c r="I6913" i="16"/>
  <c r="H6913" i="16"/>
  <c r="G6913" i="16"/>
  <c r="F6913" i="16"/>
  <c r="L6913" i="16" s="1"/>
  <c r="E6913" i="16"/>
  <c r="M6912" i="16"/>
  <c r="K6912" i="16"/>
  <c r="I6912" i="16"/>
  <c r="H6912" i="16"/>
  <c r="G6912" i="16"/>
  <c r="J6912" i="16" s="1"/>
  <c r="F6912" i="16"/>
  <c r="L6912" i="16" s="1"/>
  <c r="E6912" i="16"/>
  <c r="M6911" i="16"/>
  <c r="K6911" i="16"/>
  <c r="I6911" i="16"/>
  <c r="H6911" i="16"/>
  <c r="G6911" i="16"/>
  <c r="F6911" i="16"/>
  <c r="L6911" i="16" s="1"/>
  <c r="E6911" i="16"/>
  <c r="M6910" i="16"/>
  <c r="K6910" i="16"/>
  <c r="I6910" i="16"/>
  <c r="H6910" i="16"/>
  <c r="G6910" i="16"/>
  <c r="F6910" i="16"/>
  <c r="L6910" i="16" s="1"/>
  <c r="E6910" i="16"/>
  <c r="M6909" i="16"/>
  <c r="K6909" i="16"/>
  <c r="J6909" i="16"/>
  <c r="I6909" i="16"/>
  <c r="H6909" i="16"/>
  <c r="G6909" i="16"/>
  <c r="F6909" i="16"/>
  <c r="L6909" i="16" s="1"/>
  <c r="E6909" i="16"/>
  <c r="M6908" i="16"/>
  <c r="K6908" i="16"/>
  <c r="I6908" i="16"/>
  <c r="H6908" i="16"/>
  <c r="G6908" i="16"/>
  <c r="J6908" i="16" s="1"/>
  <c r="F6908" i="16"/>
  <c r="L6908" i="16" s="1"/>
  <c r="E6908" i="16"/>
  <c r="M6907" i="16"/>
  <c r="K6907" i="16"/>
  <c r="I6907" i="16"/>
  <c r="H6907" i="16"/>
  <c r="G6907" i="16"/>
  <c r="F6907" i="16"/>
  <c r="L6907" i="16" s="1"/>
  <c r="E6907" i="16"/>
  <c r="M6906" i="16"/>
  <c r="K6906" i="16"/>
  <c r="I6906" i="16"/>
  <c r="H6906" i="16"/>
  <c r="G6906" i="16"/>
  <c r="F6906" i="16"/>
  <c r="L6906" i="16" s="1"/>
  <c r="E6906" i="16"/>
  <c r="M6905" i="16"/>
  <c r="K6905" i="16"/>
  <c r="J6905" i="16"/>
  <c r="I6905" i="16"/>
  <c r="H6905" i="16"/>
  <c r="G6905" i="16"/>
  <c r="F6905" i="16"/>
  <c r="L6905" i="16" s="1"/>
  <c r="E6905" i="16"/>
  <c r="M6904" i="16"/>
  <c r="K6904" i="16"/>
  <c r="I6904" i="16"/>
  <c r="H6904" i="16"/>
  <c r="G6904" i="16"/>
  <c r="F6904" i="16"/>
  <c r="L6904" i="16" s="1"/>
  <c r="E6904" i="16"/>
  <c r="M6903" i="16"/>
  <c r="K6903" i="16"/>
  <c r="I6903" i="16"/>
  <c r="H6903" i="16"/>
  <c r="J6903" i="16" s="1"/>
  <c r="G6903" i="16"/>
  <c r="F6903" i="16"/>
  <c r="L6903" i="16" s="1"/>
  <c r="E6903" i="16"/>
  <c r="M6902" i="16"/>
  <c r="K6902" i="16"/>
  <c r="I6902" i="16"/>
  <c r="H6902" i="16"/>
  <c r="J6902" i="16" s="1"/>
  <c r="G6902" i="16"/>
  <c r="F6902" i="16"/>
  <c r="L6902" i="16" s="1"/>
  <c r="E6902" i="16"/>
  <c r="M6901" i="16"/>
  <c r="K6901" i="16"/>
  <c r="I6901" i="16"/>
  <c r="H6901" i="16"/>
  <c r="J6901" i="16" s="1"/>
  <c r="G6901" i="16"/>
  <c r="F6901" i="16"/>
  <c r="L6901" i="16" s="1"/>
  <c r="E6901" i="16"/>
  <c r="M6900" i="16"/>
  <c r="K6900" i="16"/>
  <c r="I6900" i="16"/>
  <c r="H6900" i="16"/>
  <c r="G6900" i="16"/>
  <c r="J6900" i="16" s="1"/>
  <c r="F6900" i="16"/>
  <c r="L6900" i="16" s="1"/>
  <c r="E6900" i="16"/>
  <c r="M6899" i="16"/>
  <c r="L6899" i="16"/>
  <c r="K6899" i="16"/>
  <c r="I6899" i="16"/>
  <c r="H6899" i="16"/>
  <c r="G6899" i="16"/>
  <c r="F6899" i="16"/>
  <c r="E6899" i="16"/>
  <c r="M6898" i="16"/>
  <c r="L6898" i="16"/>
  <c r="K6898" i="16"/>
  <c r="I6898" i="16"/>
  <c r="H6898" i="16"/>
  <c r="G6898" i="16"/>
  <c r="F6898" i="16"/>
  <c r="E6898" i="16"/>
  <c r="M6897" i="16"/>
  <c r="K6897" i="16"/>
  <c r="I6897" i="16"/>
  <c r="H6897" i="16"/>
  <c r="G6897" i="16"/>
  <c r="F6897" i="16"/>
  <c r="L6897" i="16" s="1"/>
  <c r="E6897" i="16"/>
  <c r="M6896" i="16"/>
  <c r="K6896" i="16"/>
  <c r="I6896" i="16"/>
  <c r="H6896" i="16"/>
  <c r="G6896" i="16"/>
  <c r="J6896" i="16" s="1"/>
  <c r="F6896" i="16"/>
  <c r="L6896" i="16" s="1"/>
  <c r="E6896" i="16"/>
  <c r="M6895" i="16"/>
  <c r="K6895" i="16"/>
  <c r="I6895" i="16"/>
  <c r="H6895" i="16"/>
  <c r="G6895" i="16"/>
  <c r="F6895" i="16"/>
  <c r="L6895" i="16" s="1"/>
  <c r="E6895" i="16"/>
  <c r="M6894" i="16"/>
  <c r="K6894" i="16"/>
  <c r="I6894" i="16"/>
  <c r="H6894" i="16"/>
  <c r="G6894" i="16"/>
  <c r="F6894" i="16"/>
  <c r="L6894" i="16" s="1"/>
  <c r="E6894" i="16"/>
  <c r="M6893" i="16"/>
  <c r="K6893" i="16"/>
  <c r="J6893" i="16"/>
  <c r="I6893" i="16"/>
  <c r="H6893" i="16"/>
  <c r="G6893" i="16"/>
  <c r="F6893" i="16"/>
  <c r="L6893" i="16" s="1"/>
  <c r="E6893" i="16"/>
  <c r="M6892" i="16"/>
  <c r="K6892" i="16"/>
  <c r="I6892" i="16"/>
  <c r="H6892" i="16"/>
  <c r="G6892" i="16"/>
  <c r="J6892" i="16" s="1"/>
  <c r="F6892" i="16"/>
  <c r="L6892" i="16" s="1"/>
  <c r="E6892" i="16"/>
  <c r="M6891" i="16"/>
  <c r="K6891" i="16"/>
  <c r="I6891" i="16"/>
  <c r="H6891" i="16"/>
  <c r="G6891" i="16"/>
  <c r="F6891" i="16"/>
  <c r="L6891" i="16" s="1"/>
  <c r="E6891" i="16"/>
  <c r="M6890" i="16"/>
  <c r="K6890" i="16"/>
  <c r="I6890" i="16"/>
  <c r="H6890" i="16"/>
  <c r="G6890" i="16"/>
  <c r="F6890" i="16"/>
  <c r="L6890" i="16" s="1"/>
  <c r="E6890" i="16"/>
  <c r="M6889" i="16"/>
  <c r="K6889" i="16"/>
  <c r="J6889" i="16"/>
  <c r="I6889" i="16"/>
  <c r="H6889" i="16"/>
  <c r="G6889" i="16"/>
  <c r="F6889" i="16"/>
  <c r="L6889" i="16" s="1"/>
  <c r="E6889" i="16"/>
  <c r="M6888" i="16"/>
  <c r="K6888" i="16"/>
  <c r="I6888" i="16"/>
  <c r="H6888" i="16"/>
  <c r="G6888" i="16"/>
  <c r="F6888" i="16"/>
  <c r="L6888" i="16" s="1"/>
  <c r="E6888" i="16"/>
  <c r="M6887" i="16"/>
  <c r="K6887" i="16"/>
  <c r="I6887" i="16"/>
  <c r="H6887" i="16"/>
  <c r="J6887" i="16" s="1"/>
  <c r="G6887" i="16"/>
  <c r="F6887" i="16"/>
  <c r="L6887" i="16" s="1"/>
  <c r="E6887" i="16"/>
  <c r="M6886" i="16"/>
  <c r="K6886" i="16"/>
  <c r="I6886" i="16"/>
  <c r="H6886" i="16"/>
  <c r="J6886" i="16" s="1"/>
  <c r="G6886" i="16"/>
  <c r="F6886" i="16"/>
  <c r="L6886" i="16" s="1"/>
  <c r="E6886" i="16"/>
  <c r="M6885" i="16"/>
  <c r="K6885" i="16"/>
  <c r="I6885" i="16"/>
  <c r="H6885" i="16"/>
  <c r="J6885" i="16" s="1"/>
  <c r="G6885" i="16"/>
  <c r="F6885" i="16"/>
  <c r="L6885" i="16" s="1"/>
  <c r="E6885" i="16"/>
  <c r="M6884" i="16"/>
  <c r="K6884" i="16"/>
  <c r="I6884" i="16"/>
  <c r="H6884" i="16"/>
  <c r="G6884" i="16"/>
  <c r="J6884" i="16" s="1"/>
  <c r="F6884" i="16"/>
  <c r="L6884" i="16" s="1"/>
  <c r="E6884" i="16"/>
  <c r="M6883" i="16"/>
  <c r="L6883" i="16"/>
  <c r="K6883" i="16"/>
  <c r="I6883" i="16"/>
  <c r="H6883" i="16"/>
  <c r="G6883" i="16"/>
  <c r="F6883" i="16"/>
  <c r="E6883" i="16"/>
  <c r="M6882" i="16"/>
  <c r="L6882" i="16"/>
  <c r="K6882" i="16"/>
  <c r="I6882" i="16"/>
  <c r="H6882" i="16"/>
  <c r="G6882" i="16"/>
  <c r="F6882" i="16"/>
  <c r="E6882" i="16"/>
  <c r="M6881" i="16"/>
  <c r="K6881" i="16"/>
  <c r="I6881" i="16"/>
  <c r="H6881" i="16"/>
  <c r="G6881" i="16"/>
  <c r="F6881" i="16"/>
  <c r="L6881" i="16" s="1"/>
  <c r="E6881" i="16"/>
  <c r="M6880" i="16"/>
  <c r="K6880" i="16"/>
  <c r="I6880" i="16"/>
  <c r="H6880" i="16"/>
  <c r="G6880" i="16"/>
  <c r="J6880" i="16" s="1"/>
  <c r="F6880" i="16"/>
  <c r="L6880" i="16" s="1"/>
  <c r="E6880" i="16"/>
  <c r="M6879" i="16"/>
  <c r="K6879" i="16"/>
  <c r="I6879" i="16"/>
  <c r="H6879" i="16"/>
  <c r="G6879" i="16"/>
  <c r="F6879" i="16"/>
  <c r="L6879" i="16" s="1"/>
  <c r="E6879" i="16"/>
  <c r="M6878" i="16"/>
  <c r="K6878" i="16"/>
  <c r="I6878" i="16"/>
  <c r="H6878" i="16"/>
  <c r="G6878" i="16"/>
  <c r="F6878" i="16"/>
  <c r="L6878" i="16" s="1"/>
  <c r="E6878" i="16"/>
  <c r="M6877" i="16"/>
  <c r="K6877" i="16"/>
  <c r="J6877" i="16"/>
  <c r="I6877" i="16"/>
  <c r="H6877" i="16"/>
  <c r="G6877" i="16"/>
  <c r="F6877" i="16"/>
  <c r="L6877" i="16" s="1"/>
  <c r="E6877" i="16"/>
  <c r="M6876" i="16"/>
  <c r="K6876" i="16"/>
  <c r="I6876" i="16"/>
  <c r="H6876" i="16"/>
  <c r="G6876" i="16"/>
  <c r="J6876" i="16" s="1"/>
  <c r="F6876" i="16"/>
  <c r="L6876" i="16" s="1"/>
  <c r="E6876" i="16"/>
  <c r="M6875" i="16"/>
  <c r="K6875" i="16"/>
  <c r="I6875" i="16"/>
  <c r="H6875" i="16"/>
  <c r="G6875" i="16"/>
  <c r="F6875" i="16"/>
  <c r="L6875" i="16" s="1"/>
  <c r="E6875" i="16"/>
  <c r="M6874" i="16"/>
  <c r="K6874" i="16"/>
  <c r="I6874" i="16"/>
  <c r="H6874" i="16"/>
  <c r="G6874" i="16"/>
  <c r="F6874" i="16"/>
  <c r="L6874" i="16" s="1"/>
  <c r="E6874" i="16"/>
  <c r="M6873" i="16"/>
  <c r="K6873" i="16"/>
  <c r="J6873" i="16"/>
  <c r="I6873" i="16"/>
  <c r="H6873" i="16"/>
  <c r="G6873" i="16"/>
  <c r="F6873" i="16"/>
  <c r="L6873" i="16" s="1"/>
  <c r="E6873" i="16"/>
  <c r="M6872" i="16"/>
  <c r="K6872" i="16"/>
  <c r="I6872" i="16"/>
  <c r="H6872" i="16"/>
  <c r="G6872" i="16"/>
  <c r="F6872" i="16"/>
  <c r="L6872" i="16" s="1"/>
  <c r="E6872" i="16"/>
  <c r="M6871" i="16"/>
  <c r="K6871" i="16"/>
  <c r="I6871" i="16"/>
  <c r="H6871" i="16"/>
  <c r="J6871" i="16" s="1"/>
  <c r="G6871" i="16"/>
  <c r="F6871" i="16"/>
  <c r="L6871" i="16" s="1"/>
  <c r="E6871" i="16"/>
  <c r="M6870" i="16"/>
  <c r="K6870" i="16"/>
  <c r="I6870" i="16"/>
  <c r="H6870" i="16"/>
  <c r="J6870" i="16" s="1"/>
  <c r="G6870" i="16"/>
  <c r="F6870" i="16"/>
  <c r="L6870" i="16" s="1"/>
  <c r="E6870" i="16"/>
  <c r="M6869" i="16"/>
  <c r="K6869" i="16"/>
  <c r="I6869" i="16"/>
  <c r="H6869" i="16"/>
  <c r="J6869" i="16" s="1"/>
  <c r="G6869" i="16"/>
  <c r="F6869" i="16"/>
  <c r="L6869" i="16" s="1"/>
  <c r="E6869" i="16"/>
  <c r="M6868" i="16"/>
  <c r="K6868" i="16"/>
  <c r="I6868" i="16"/>
  <c r="H6868" i="16"/>
  <c r="G6868" i="16"/>
  <c r="J6868" i="16" s="1"/>
  <c r="F6868" i="16"/>
  <c r="L6868" i="16" s="1"/>
  <c r="E6868" i="16"/>
  <c r="M6867" i="16"/>
  <c r="L6867" i="16"/>
  <c r="K6867" i="16"/>
  <c r="I6867" i="16"/>
  <c r="H6867" i="16"/>
  <c r="G6867" i="16"/>
  <c r="F6867" i="16"/>
  <c r="E6867" i="16"/>
  <c r="M6866" i="16"/>
  <c r="L6866" i="16"/>
  <c r="K6866" i="16"/>
  <c r="I6866" i="16"/>
  <c r="H6866" i="16"/>
  <c r="G6866" i="16"/>
  <c r="F6866" i="16"/>
  <c r="E6866" i="16"/>
  <c r="M6865" i="16"/>
  <c r="K6865" i="16"/>
  <c r="I6865" i="16"/>
  <c r="H6865" i="16"/>
  <c r="G6865" i="16"/>
  <c r="F6865" i="16"/>
  <c r="L6865" i="16" s="1"/>
  <c r="E6865" i="16"/>
  <c r="M6864" i="16"/>
  <c r="K6864" i="16"/>
  <c r="I6864" i="16"/>
  <c r="H6864" i="16"/>
  <c r="G6864" i="16"/>
  <c r="J6864" i="16" s="1"/>
  <c r="F6864" i="16"/>
  <c r="L6864" i="16" s="1"/>
  <c r="E6864" i="16"/>
  <c r="M6863" i="16"/>
  <c r="K6863" i="16"/>
  <c r="I6863" i="16"/>
  <c r="H6863" i="16"/>
  <c r="G6863" i="16"/>
  <c r="F6863" i="16"/>
  <c r="L6863" i="16" s="1"/>
  <c r="E6863" i="16"/>
  <c r="M6862" i="16"/>
  <c r="K6862" i="16"/>
  <c r="I6862" i="16"/>
  <c r="H6862" i="16"/>
  <c r="G6862" i="16"/>
  <c r="F6862" i="16"/>
  <c r="L6862" i="16" s="1"/>
  <c r="E6862" i="16"/>
  <c r="M6861" i="16"/>
  <c r="K6861" i="16"/>
  <c r="J6861" i="16"/>
  <c r="I6861" i="16"/>
  <c r="H6861" i="16"/>
  <c r="G6861" i="16"/>
  <c r="F6861" i="16"/>
  <c r="L6861" i="16" s="1"/>
  <c r="E6861" i="16"/>
  <c r="M6860" i="16"/>
  <c r="K6860" i="16"/>
  <c r="I6860" i="16"/>
  <c r="H6860" i="16"/>
  <c r="G6860" i="16"/>
  <c r="J6860" i="16" s="1"/>
  <c r="F6860" i="16"/>
  <c r="L6860" i="16" s="1"/>
  <c r="E6860" i="16"/>
  <c r="M6859" i="16"/>
  <c r="K6859" i="16"/>
  <c r="I6859" i="16"/>
  <c r="H6859" i="16"/>
  <c r="G6859" i="16"/>
  <c r="F6859" i="16"/>
  <c r="L6859" i="16" s="1"/>
  <c r="E6859" i="16"/>
  <c r="M6858" i="16"/>
  <c r="K6858" i="16"/>
  <c r="I6858" i="16"/>
  <c r="H6858" i="16"/>
  <c r="G6858" i="16"/>
  <c r="F6858" i="16"/>
  <c r="L6858" i="16" s="1"/>
  <c r="E6858" i="16"/>
  <c r="M6857" i="16"/>
  <c r="K6857" i="16"/>
  <c r="J6857" i="16"/>
  <c r="I6857" i="16"/>
  <c r="H6857" i="16"/>
  <c r="G6857" i="16"/>
  <c r="F6857" i="16"/>
  <c r="L6857" i="16" s="1"/>
  <c r="E6857" i="16"/>
  <c r="M6856" i="16"/>
  <c r="K6856" i="16"/>
  <c r="I6856" i="16"/>
  <c r="H6856" i="16"/>
  <c r="G6856" i="16"/>
  <c r="F6856" i="16"/>
  <c r="L6856" i="16" s="1"/>
  <c r="E6856" i="16"/>
  <c r="M6855" i="16"/>
  <c r="K6855" i="16"/>
  <c r="I6855" i="16"/>
  <c r="H6855" i="16"/>
  <c r="J6855" i="16" s="1"/>
  <c r="G6855" i="16"/>
  <c r="F6855" i="16"/>
  <c r="L6855" i="16" s="1"/>
  <c r="E6855" i="16"/>
  <c r="M6854" i="16"/>
  <c r="K6854" i="16"/>
  <c r="I6854" i="16"/>
  <c r="H6854" i="16"/>
  <c r="J6854" i="16" s="1"/>
  <c r="G6854" i="16"/>
  <c r="F6854" i="16"/>
  <c r="L6854" i="16" s="1"/>
  <c r="E6854" i="16"/>
  <c r="M6853" i="16"/>
  <c r="K6853" i="16"/>
  <c r="I6853" i="16"/>
  <c r="H6853" i="16"/>
  <c r="J6853" i="16" s="1"/>
  <c r="G6853" i="16"/>
  <c r="F6853" i="16"/>
  <c r="L6853" i="16" s="1"/>
  <c r="E6853" i="16"/>
  <c r="M6852" i="16"/>
  <c r="K6852" i="16"/>
  <c r="I6852" i="16"/>
  <c r="H6852" i="16"/>
  <c r="G6852" i="16"/>
  <c r="J6852" i="16" s="1"/>
  <c r="F6852" i="16"/>
  <c r="L6852" i="16" s="1"/>
  <c r="E6852" i="16"/>
  <c r="M6851" i="16"/>
  <c r="L6851" i="16"/>
  <c r="K6851" i="16"/>
  <c r="I6851" i="16"/>
  <c r="H6851" i="16"/>
  <c r="G6851" i="16"/>
  <c r="F6851" i="16"/>
  <c r="E6851" i="16"/>
  <c r="M6850" i="16"/>
  <c r="L6850" i="16"/>
  <c r="K6850" i="16"/>
  <c r="I6850" i="16"/>
  <c r="H6850" i="16"/>
  <c r="G6850" i="16"/>
  <c r="F6850" i="16"/>
  <c r="E6850" i="16"/>
  <c r="M6849" i="16"/>
  <c r="K6849" i="16"/>
  <c r="I6849" i="16"/>
  <c r="H6849" i="16"/>
  <c r="G6849" i="16"/>
  <c r="F6849" i="16"/>
  <c r="L6849" i="16" s="1"/>
  <c r="E6849" i="16"/>
  <c r="M6848" i="16"/>
  <c r="K6848" i="16"/>
  <c r="I6848" i="16"/>
  <c r="H6848" i="16"/>
  <c r="G6848" i="16"/>
  <c r="J6848" i="16" s="1"/>
  <c r="F6848" i="16"/>
  <c r="L6848" i="16" s="1"/>
  <c r="E6848" i="16"/>
  <c r="M6847" i="16"/>
  <c r="K6847" i="16"/>
  <c r="I6847" i="16"/>
  <c r="H6847" i="16"/>
  <c r="G6847" i="16"/>
  <c r="F6847" i="16"/>
  <c r="L6847" i="16" s="1"/>
  <c r="E6847" i="16"/>
  <c r="M6846" i="16"/>
  <c r="K6846" i="16"/>
  <c r="I6846" i="16"/>
  <c r="H6846" i="16"/>
  <c r="G6846" i="16"/>
  <c r="F6846" i="16"/>
  <c r="L6846" i="16" s="1"/>
  <c r="E6846" i="16"/>
  <c r="M6845" i="16"/>
  <c r="K6845" i="16"/>
  <c r="J6845" i="16"/>
  <c r="I6845" i="16"/>
  <c r="H6845" i="16"/>
  <c r="G6845" i="16"/>
  <c r="F6845" i="16"/>
  <c r="L6845" i="16" s="1"/>
  <c r="E6845" i="16"/>
  <c r="M6844" i="16"/>
  <c r="K6844" i="16"/>
  <c r="I6844" i="16"/>
  <c r="H6844" i="16"/>
  <c r="G6844" i="16"/>
  <c r="J6844" i="16" s="1"/>
  <c r="F6844" i="16"/>
  <c r="L6844" i="16" s="1"/>
  <c r="E6844" i="16"/>
  <c r="M6843" i="16"/>
  <c r="K6843" i="16"/>
  <c r="I6843" i="16"/>
  <c r="H6843" i="16"/>
  <c r="G6843" i="16"/>
  <c r="F6843" i="16"/>
  <c r="L6843" i="16" s="1"/>
  <c r="E6843" i="16"/>
  <c r="M6842" i="16"/>
  <c r="K6842" i="16"/>
  <c r="I6842" i="16"/>
  <c r="H6842" i="16"/>
  <c r="G6842" i="16"/>
  <c r="F6842" i="16"/>
  <c r="L6842" i="16" s="1"/>
  <c r="E6842" i="16"/>
  <c r="M6841" i="16"/>
  <c r="K6841" i="16"/>
  <c r="J6841" i="16"/>
  <c r="I6841" i="16"/>
  <c r="H6841" i="16"/>
  <c r="G6841" i="16"/>
  <c r="F6841" i="16"/>
  <c r="L6841" i="16" s="1"/>
  <c r="E6841" i="16"/>
  <c r="M6840" i="16"/>
  <c r="K6840" i="16"/>
  <c r="I6840" i="16"/>
  <c r="H6840" i="16"/>
  <c r="G6840" i="16"/>
  <c r="F6840" i="16"/>
  <c r="L6840" i="16" s="1"/>
  <c r="E6840" i="16"/>
  <c r="M6839" i="16"/>
  <c r="K6839" i="16"/>
  <c r="I6839" i="16"/>
  <c r="H6839" i="16"/>
  <c r="J6839" i="16" s="1"/>
  <c r="G6839" i="16"/>
  <c r="F6839" i="16"/>
  <c r="L6839" i="16" s="1"/>
  <c r="E6839" i="16"/>
  <c r="M6838" i="16"/>
  <c r="K6838" i="16"/>
  <c r="I6838" i="16"/>
  <c r="H6838" i="16"/>
  <c r="J6838" i="16" s="1"/>
  <c r="G6838" i="16"/>
  <c r="F6838" i="16"/>
  <c r="L6838" i="16" s="1"/>
  <c r="E6838" i="16"/>
  <c r="M6837" i="16"/>
  <c r="K6837" i="16"/>
  <c r="I6837" i="16"/>
  <c r="H6837" i="16"/>
  <c r="J6837" i="16" s="1"/>
  <c r="G6837" i="16"/>
  <c r="F6837" i="16"/>
  <c r="L6837" i="16" s="1"/>
  <c r="E6837" i="16"/>
  <c r="M6836" i="16"/>
  <c r="K6836" i="16"/>
  <c r="I6836" i="16"/>
  <c r="H6836" i="16"/>
  <c r="G6836" i="16"/>
  <c r="J6836" i="16" s="1"/>
  <c r="F6836" i="16"/>
  <c r="L6836" i="16" s="1"/>
  <c r="E6836" i="16"/>
  <c r="M6835" i="16"/>
  <c r="L6835" i="16"/>
  <c r="K6835" i="16"/>
  <c r="I6835" i="16"/>
  <c r="H6835" i="16"/>
  <c r="G6835" i="16"/>
  <c r="F6835" i="16"/>
  <c r="E6835" i="16"/>
  <c r="M6834" i="16"/>
  <c r="L6834" i="16"/>
  <c r="K6834" i="16"/>
  <c r="I6834" i="16"/>
  <c r="H6834" i="16"/>
  <c r="G6834" i="16"/>
  <c r="F6834" i="16"/>
  <c r="E6834" i="16"/>
  <c r="M6833" i="16"/>
  <c r="K6833" i="16"/>
  <c r="I6833" i="16"/>
  <c r="H6833" i="16"/>
  <c r="G6833" i="16"/>
  <c r="F6833" i="16"/>
  <c r="L6833" i="16" s="1"/>
  <c r="E6833" i="16"/>
  <c r="M6832" i="16"/>
  <c r="K6832" i="16"/>
  <c r="I6832" i="16"/>
  <c r="H6832" i="16"/>
  <c r="G6832" i="16"/>
  <c r="J6832" i="16" s="1"/>
  <c r="F6832" i="16"/>
  <c r="L6832" i="16" s="1"/>
  <c r="E6832" i="16"/>
  <c r="M6831" i="16"/>
  <c r="K6831" i="16"/>
  <c r="I6831" i="16"/>
  <c r="H6831" i="16"/>
  <c r="G6831" i="16"/>
  <c r="F6831" i="16"/>
  <c r="L6831" i="16" s="1"/>
  <c r="E6831" i="16"/>
  <c r="M6830" i="16"/>
  <c r="K6830" i="16"/>
  <c r="I6830" i="16"/>
  <c r="H6830" i="16"/>
  <c r="G6830" i="16"/>
  <c r="F6830" i="16"/>
  <c r="L6830" i="16" s="1"/>
  <c r="E6830" i="16"/>
  <c r="M6829" i="16"/>
  <c r="K6829" i="16"/>
  <c r="J6829" i="16"/>
  <c r="I6829" i="16"/>
  <c r="H6829" i="16"/>
  <c r="G6829" i="16"/>
  <c r="F6829" i="16"/>
  <c r="L6829" i="16" s="1"/>
  <c r="E6829" i="16"/>
  <c r="M6828" i="16"/>
  <c r="K6828" i="16"/>
  <c r="I6828" i="16"/>
  <c r="H6828" i="16"/>
  <c r="G6828" i="16"/>
  <c r="J6828" i="16" s="1"/>
  <c r="F6828" i="16"/>
  <c r="L6828" i="16" s="1"/>
  <c r="E6828" i="16"/>
  <c r="M6827" i="16"/>
  <c r="K6827" i="16"/>
  <c r="I6827" i="16"/>
  <c r="H6827" i="16"/>
  <c r="G6827" i="16"/>
  <c r="F6827" i="16"/>
  <c r="L6827" i="16" s="1"/>
  <c r="E6827" i="16"/>
  <c r="M6826" i="16"/>
  <c r="K6826" i="16"/>
  <c r="I6826" i="16"/>
  <c r="H6826" i="16"/>
  <c r="G6826" i="16"/>
  <c r="F6826" i="16"/>
  <c r="L6826" i="16" s="1"/>
  <c r="E6826" i="16"/>
  <c r="M6825" i="16"/>
  <c r="K6825" i="16"/>
  <c r="J6825" i="16"/>
  <c r="I6825" i="16"/>
  <c r="H6825" i="16"/>
  <c r="G6825" i="16"/>
  <c r="F6825" i="16"/>
  <c r="L6825" i="16" s="1"/>
  <c r="E6825" i="16"/>
  <c r="M6824" i="16"/>
  <c r="K6824" i="16"/>
  <c r="I6824" i="16"/>
  <c r="H6824" i="16"/>
  <c r="G6824" i="16"/>
  <c r="F6824" i="16"/>
  <c r="L6824" i="16" s="1"/>
  <c r="E6824" i="16"/>
  <c r="M6823" i="16"/>
  <c r="K6823" i="16"/>
  <c r="I6823" i="16"/>
  <c r="H6823" i="16"/>
  <c r="J6823" i="16" s="1"/>
  <c r="G6823" i="16"/>
  <c r="F6823" i="16"/>
  <c r="L6823" i="16" s="1"/>
  <c r="E6823" i="16"/>
  <c r="M6822" i="16"/>
  <c r="K6822" i="16"/>
  <c r="I6822" i="16"/>
  <c r="H6822" i="16"/>
  <c r="J6822" i="16" s="1"/>
  <c r="G6822" i="16"/>
  <c r="F6822" i="16"/>
  <c r="L6822" i="16" s="1"/>
  <c r="E6822" i="16"/>
  <c r="M6821" i="16"/>
  <c r="K6821" i="16"/>
  <c r="I6821" i="16"/>
  <c r="H6821" i="16"/>
  <c r="J6821" i="16" s="1"/>
  <c r="G6821" i="16"/>
  <c r="F6821" i="16"/>
  <c r="L6821" i="16" s="1"/>
  <c r="E6821" i="16"/>
  <c r="M6820" i="16"/>
  <c r="K6820" i="16"/>
  <c r="I6820" i="16"/>
  <c r="H6820" i="16"/>
  <c r="G6820" i="16"/>
  <c r="J6820" i="16" s="1"/>
  <c r="F6820" i="16"/>
  <c r="L6820" i="16" s="1"/>
  <c r="E6820" i="16"/>
  <c r="M6819" i="16"/>
  <c r="L6819" i="16"/>
  <c r="K6819" i="16"/>
  <c r="I6819" i="16"/>
  <c r="H6819" i="16"/>
  <c r="G6819" i="16"/>
  <c r="F6819" i="16"/>
  <c r="E6819" i="16"/>
  <c r="M6818" i="16"/>
  <c r="L6818" i="16"/>
  <c r="K6818" i="16"/>
  <c r="I6818" i="16"/>
  <c r="H6818" i="16"/>
  <c r="G6818" i="16"/>
  <c r="F6818" i="16"/>
  <c r="E6818" i="16"/>
  <c r="M6817" i="16"/>
  <c r="K6817" i="16"/>
  <c r="I6817" i="16"/>
  <c r="H6817" i="16"/>
  <c r="G6817" i="16"/>
  <c r="F6817" i="16"/>
  <c r="L6817" i="16" s="1"/>
  <c r="E6817" i="16"/>
  <c r="M6816" i="16"/>
  <c r="K6816" i="16"/>
  <c r="I6816" i="16"/>
  <c r="H6816" i="16"/>
  <c r="G6816" i="16"/>
  <c r="J6816" i="16" s="1"/>
  <c r="F6816" i="16"/>
  <c r="L6816" i="16" s="1"/>
  <c r="E6816" i="16"/>
  <c r="M6815" i="16"/>
  <c r="K6815" i="16"/>
  <c r="I6815" i="16"/>
  <c r="H6815" i="16"/>
  <c r="G6815" i="16"/>
  <c r="F6815" i="16"/>
  <c r="L6815" i="16" s="1"/>
  <c r="E6815" i="16"/>
  <c r="M6814" i="16"/>
  <c r="K6814" i="16"/>
  <c r="I6814" i="16"/>
  <c r="H6814" i="16"/>
  <c r="G6814" i="16"/>
  <c r="F6814" i="16"/>
  <c r="L6814" i="16" s="1"/>
  <c r="E6814" i="16"/>
  <c r="M6813" i="16"/>
  <c r="K6813" i="16"/>
  <c r="J6813" i="16"/>
  <c r="I6813" i="16"/>
  <c r="H6813" i="16"/>
  <c r="G6813" i="16"/>
  <c r="F6813" i="16"/>
  <c r="L6813" i="16" s="1"/>
  <c r="E6813" i="16"/>
  <c r="M6812" i="16"/>
  <c r="K6812" i="16"/>
  <c r="I6812" i="16"/>
  <c r="H6812" i="16"/>
  <c r="G6812" i="16"/>
  <c r="J6812" i="16" s="1"/>
  <c r="F6812" i="16"/>
  <c r="L6812" i="16" s="1"/>
  <c r="E6812" i="16"/>
  <c r="M6811" i="16"/>
  <c r="K6811" i="16"/>
  <c r="I6811" i="16"/>
  <c r="H6811" i="16"/>
  <c r="G6811" i="16"/>
  <c r="F6811" i="16"/>
  <c r="L6811" i="16" s="1"/>
  <c r="E6811" i="16"/>
  <c r="M6810" i="16"/>
  <c r="K6810" i="16"/>
  <c r="I6810" i="16"/>
  <c r="H6810" i="16"/>
  <c r="G6810" i="16"/>
  <c r="F6810" i="16"/>
  <c r="L6810" i="16" s="1"/>
  <c r="E6810" i="16"/>
  <c r="M6809" i="16"/>
  <c r="K6809" i="16"/>
  <c r="J6809" i="16"/>
  <c r="I6809" i="16"/>
  <c r="H6809" i="16"/>
  <c r="G6809" i="16"/>
  <c r="F6809" i="16"/>
  <c r="L6809" i="16" s="1"/>
  <c r="E6809" i="16"/>
  <c r="M6808" i="16"/>
  <c r="K6808" i="16"/>
  <c r="I6808" i="16"/>
  <c r="H6808" i="16"/>
  <c r="G6808" i="16"/>
  <c r="F6808" i="16"/>
  <c r="L6808" i="16" s="1"/>
  <c r="E6808" i="16"/>
  <c r="M6807" i="16"/>
  <c r="K6807" i="16"/>
  <c r="I6807" i="16"/>
  <c r="H6807" i="16"/>
  <c r="J6807" i="16" s="1"/>
  <c r="G6807" i="16"/>
  <c r="F6807" i="16"/>
  <c r="L6807" i="16" s="1"/>
  <c r="E6807" i="16"/>
  <c r="M6806" i="16"/>
  <c r="K6806" i="16"/>
  <c r="I6806" i="16"/>
  <c r="H6806" i="16"/>
  <c r="J6806" i="16" s="1"/>
  <c r="G6806" i="16"/>
  <c r="F6806" i="16"/>
  <c r="L6806" i="16" s="1"/>
  <c r="E6806" i="16"/>
  <c r="M6805" i="16"/>
  <c r="K6805" i="16"/>
  <c r="I6805" i="16"/>
  <c r="H6805" i="16"/>
  <c r="J6805" i="16" s="1"/>
  <c r="G6805" i="16"/>
  <c r="F6805" i="16"/>
  <c r="L6805" i="16" s="1"/>
  <c r="E6805" i="16"/>
  <c r="M6804" i="16"/>
  <c r="K6804" i="16"/>
  <c r="I6804" i="16"/>
  <c r="H6804" i="16"/>
  <c r="G6804" i="16"/>
  <c r="J6804" i="16" s="1"/>
  <c r="F6804" i="16"/>
  <c r="L6804" i="16" s="1"/>
  <c r="E6804" i="16"/>
  <c r="M6803" i="16"/>
  <c r="L6803" i="16"/>
  <c r="K6803" i="16"/>
  <c r="I6803" i="16"/>
  <c r="H6803" i="16"/>
  <c r="G6803" i="16"/>
  <c r="F6803" i="16"/>
  <c r="E6803" i="16"/>
  <c r="M6802" i="16"/>
  <c r="L6802" i="16"/>
  <c r="K6802" i="16"/>
  <c r="I6802" i="16"/>
  <c r="H6802" i="16"/>
  <c r="G6802" i="16"/>
  <c r="F6802" i="16"/>
  <c r="E6802" i="16"/>
  <c r="M6801" i="16"/>
  <c r="K6801" i="16"/>
  <c r="I6801" i="16"/>
  <c r="H6801" i="16"/>
  <c r="G6801" i="16"/>
  <c r="F6801" i="16"/>
  <c r="L6801" i="16" s="1"/>
  <c r="E6801" i="16"/>
  <c r="M6800" i="16"/>
  <c r="K6800" i="16"/>
  <c r="I6800" i="16"/>
  <c r="H6800" i="16"/>
  <c r="G6800" i="16"/>
  <c r="J6800" i="16" s="1"/>
  <c r="F6800" i="16"/>
  <c r="L6800" i="16" s="1"/>
  <c r="E6800" i="16"/>
  <c r="M6799" i="16"/>
  <c r="K6799" i="16"/>
  <c r="I6799" i="16"/>
  <c r="H6799" i="16"/>
  <c r="G6799" i="16"/>
  <c r="F6799" i="16"/>
  <c r="L6799" i="16" s="1"/>
  <c r="E6799" i="16"/>
  <c r="M6798" i="16"/>
  <c r="K6798" i="16"/>
  <c r="I6798" i="16"/>
  <c r="H6798" i="16"/>
  <c r="G6798" i="16"/>
  <c r="F6798" i="16"/>
  <c r="L6798" i="16" s="1"/>
  <c r="E6798" i="16"/>
  <c r="M6797" i="16"/>
  <c r="K6797" i="16"/>
  <c r="J6797" i="16"/>
  <c r="I6797" i="16"/>
  <c r="H6797" i="16"/>
  <c r="G6797" i="16"/>
  <c r="F6797" i="16"/>
  <c r="L6797" i="16" s="1"/>
  <c r="E6797" i="16"/>
  <c r="M6796" i="16"/>
  <c r="K6796" i="16"/>
  <c r="I6796" i="16"/>
  <c r="H6796" i="16"/>
  <c r="G6796" i="16"/>
  <c r="J6796" i="16" s="1"/>
  <c r="F6796" i="16"/>
  <c r="L6796" i="16" s="1"/>
  <c r="E6796" i="16"/>
  <c r="M6795" i="16"/>
  <c r="K6795" i="16"/>
  <c r="I6795" i="16"/>
  <c r="H6795" i="16"/>
  <c r="G6795" i="16"/>
  <c r="F6795" i="16"/>
  <c r="L6795" i="16" s="1"/>
  <c r="E6795" i="16"/>
  <c r="M6794" i="16"/>
  <c r="K6794" i="16"/>
  <c r="I6794" i="16"/>
  <c r="H6794" i="16"/>
  <c r="G6794" i="16"/>
  <c r="F6794" i="16"/>
  <c r="L6794" i="16" s="1"/>
  <c r="E6794" i="16"/>
  <c r="M6793" i="16"/>
  <c r="K6793" i="16"/>
  <c r="J6793" i="16"/>
  <c r="I6793" i="16"/>
  <c r="H6793" i="16"/>
  <c r="G6793" i="16"/>
  <c r="F6793" i="16"/>
  <c r="L6793" i="16" s="1"/>
  <c r="E6793" i="16"/>
  <c r="M6792" i="16"/>
  <c r="K6792" i="16"/>
  <c r="I6792" i="16"/>
  <c r="H6792" i="16"/>
  <c r="G6792" i="16"/>
  <c r="F6792" i="16"/>
  <c r="L6792" i="16" s="1"/>
  <c r="E6792" i="16"/>
  <c r="M6791" i="16"/>
  <c r="K6791" i="16"/>
  <c r="I6791" i="16"/>
  <c r="H6791" i="16"/>
  <c r="J6791" i="16" s="1"/>
  <c r="G6791" i="16"/>
  <c r="F6791" i="16"/>
  <c r="L6791" i="16" s="1"/>
  <c r="E6791" i="16"/>
  <c r="M6790" i="16"/>
  <c r="K6790" i="16"/>
  <c r="I6790" i="16"/>
  <c r="H6790" i="16"/>
  <c r="J6790" i="16" s="1"/>
  <c r="G6790" i="16"/>
  <c r="F6790" i="16"/>
  <c r="L6790" i="16" s="1"/>
  <c r="E6790" i="16"/>
  <c r="M6789" i="16"/>
  <c r="K6789" i="16"/>
  <c r="I6789" i="16"/>
  <c r="H6789" i="16"/>
  <c r="J6789" i="16" s="1"/>
  <c r="G6789" i="16"/>
  <c r="F6789" i="16"/>
  <c r="L6789" i="16" s="1"/>
  <c r="E6789" i="16"/>
  <c r="M6788" i="16"/>
  <c r="K6788" i="16"/>
  <c r="I6788" i="16"/>
  <c r="H6788" i="16"/>
  <c r="G6788" i="16"/>
  <c r="J6788" i="16" s="1"/>
  <c r="F6788" i="16"/>
  <c r="L6788" i="16" s="1"/>
  <c r="E6788" i="16"/>
  <c r="M6787" i="16"/>
  <c r="L6787" i="16"/>
  <c r="K6787" i="16"/>
  <c r="I6787" i="16"/>
  <c r="H6787" i="16"/>
  <c r="G6787" i="16"/>
  <c r="F6787" i="16"/>
  <c r="E6787" i="16"/>
  <c r="M6786" i="16"/>
  <c r="L6786" i="16"/>
  <c r="K6786" i="16"/>
  <c r="I6786" i="16"/>
  <c r="H6786" i="16"/>
  <c r="G6786" i="16"/>
  <c r="F6786" i="16"/>
  <c r="E6786" i="16"/>
  <c r="M6785" i="16"/>
  <c r="K6785" i="16"/>
  <c r="I6785" i="16"/>
  <c r="H6785" i="16"/>
  <c r="G6785" i="16"/>
  <c r="F6785" i="16"/>
  <c r="L6785" i="16" s="1"/>
  <c r="E6785" i="16"/>
  <c r="M6784" i="16"/>
  <c r="K6784" i="16"/>
  <c r="I6784" i="16"/>
  <c r="H6784" i="16"/>
  <c r="G6784" i="16"/>
  <c r="J6784" i="16" s="1"/>
  <c r="F6784" i="16"/>
  <c r="L6784" i="16" s="1"/>
  <c r="E6784" i="16"/>
  <c r="M6783" i="16"/>
  <c r="K6783" i="16"/>
  <c r="I6783" i="16"/>
  <c r="H6783" i="16"/>
  <c r="G6783" i="16"/>
  <c r="F6783" i="16"/>
  <c r="L6783" i="16" s="1"/>
  <c r="E6783" i="16"/>
  <c r="M6782" i="16"/>
  <c r="K6782" i="16"/>
  <c r="I6782" i="16"/>
  <c r="H6782" i="16"/>
  <c r="G6782" i="16"/>
  <c r="F6782" i="16"/>
  <c r="L6782" i="16" s="1"/>
  <c r="E6782" i="16"/>
  <c r="M6781" i="16"/>
  <c r="K6781" i="16"/>
  <c r="J6781" i="16"/>
  <c r="I6781" i="16"/>
  <c r="H6781" i="16"/>
  <c r="G6781" i="16"/>
  <c r="F6781" i="16"/>
  <c r="L6781" i="16" s="1"/>
  <c r="E6781" i="16"/>
  <c r="M6780" i="16"/>
  <c r="K6780" i="16"/>
  <c r="I6780" i="16"/>
  <c r="H6780" i="16"/>
  <c r="G6780" i="16"/>
  <c r="J6780" i="16" s="1"/>
  <c r="F6780" i="16"/>
  <c r="L6780" i="16" s="1"/>
  <c r="E6780" i="16"/>
  <c r="M6779" i="16"/>
  <c r="K6779" i="16"/>
  <c r="I6779" i="16"/>
  <c r="H6779" i="16"/>
  <c r="G6779" i="16"/>
  <c r="F6779" i="16"/>
  <c r="L6779" i="16" s="1"/>
  <c r="E6779" i="16"/>
  <c r="M6778" i="16"/>
  <c r="K6778" i="16"/>
  <c r="I6778" i="16"/>
  <c r="H6778" i="16"/>
  <c r="G6778" i="16"/>
  <c r="F6778" i="16"/>
  <c r="L6778" i="16" s="1"/>
  <c r="E6778" i="16"/>
  <c r="M6777" i="16"/>
  <c r="K6777" i="16"/>
  <c r="J6777" i="16"/>
  <c r="I6777" i="16"/>
  <c r="H6777" i="16"/>
  <c r="G6777" i="16"/>
  <c r="F6777" i="16"/>
  <c r="L6777" i="16" s="1"/>
  <c r="E6777" i="16"/>
  <c r="M6776" i="16"/>
  <c r="K6776" i="16"/>
  <c r="I6776" i="16"/>
  <c r="H6776" i="16"/>
  <c r="G6776" i="16"/>
  <c r="F6776" i="16"/>
  <c r="L6776" i="16" s="1"/>
  <c r="E6776" i="16"/>
  <c r="M6775" i="16"/>
  <c r="K6775" i="16"/>
  <c r="I6775" i="16"/>
  <c r="H6775" i="16"/>
  <c r="J6775" i="16" s="1"/>
  <c r="G6775" i="16"/>
  <c r="F6775" i="16"/>
  <c r="L6775" i="16" s="1"/>
  <c r="E6775" i="16"/>
  <c r="M6774" i="16"/>
  <c r="K6774" i="16"/>
  <c r="I6774" i="16"/>
  <c r="H6774" i="16"/>
  <c r="J6774" i="16" s="1"/>
  <c r="G6774" i="16"/>
  <c r="F6774" i="16"/>
  <c r="L6774" i="16" s="1"/>
  <c r="E6774" i="16"/>
  <c r="M6773" i="16"/>
  <c r="K6773" i="16"/>
  <c r="I6773" i="16"/>
  <c r="H6773" i="16"/>
  <c r="J6773" i="16" s="1"/>
  <c r="G6773" i="16"/>
  <c r="F6773" i="16"/>
  <c r="L6773" i="16" s="1"/>
  <c r="E6773" i="16"/>
  <c r="M6772" i="16"/>
  <c r="K6772" i="16"/>
  <c r="I6772" i="16"/>
  <c r="H6772" i="16"/>
  <c r="G6772" i="16"/>
  <c r="J6772" i="16" s="1"/>
  <c r="F6772" i="16"/>
  <c r="L6772" i="16" s="1"/>
  <c r="E6772" i="16"/>
  <c r="M6771" i="16"/>
  <c r="L6771" i="16"/>
  <c r="K6771" i="16"/>
  <c r="I6771" i="16"/>
  <c r="H6771" i="16"/>
  <c r="G6771" i="16"/>
  <c r="F6771" i="16"/>
  <c r="E6771" i="16"/>
  <c r="M6770" i="16"/>
  <c r="L6770" i="16"/>
  <c r="K6770" i="16"/>
  <c r="I6770" i="16"/>
  <c r="H6770" i="16"/>
  <c r="G6770" i="16"/>
  <c r="F6770" i="16"/>
  <c r="E6770" i="16"/>
  <c r="M6769" i="16"/>
  <c r="K6769" i="16"/>
  <c r="I6769" i="16"/>
  <c r="H6769" i="16"/>
  <c r="G6769" i="16"/>
  <c r="F6769" i="16"/>
  <c r="L6769" i="16" s="1"/>
  <c r="E6769" i="16"/>
  <c r="M6768" i="16"/>
  <c r="K6768" i="16"/>
  <c r="I6768" i="16"/>
  <c r="H6768" i="16"/>
  <c r="G6768" i="16"/>
  <c r="J6768" i="16" s="1"/>
  <c r="F6768" i="16"/>
  <c r="L6768" i="16" s="1"/>
  <c r="E6768" i="16"/>
  <c r="M6767" i="16"/>
  <c r="K6767" i="16"/>
  <c r="I6767" i="16"/>
  <c r="H6767" i="16"/>
  <c r="G6767" i="16"/>
  <c r="F6767" i="16"/>
  <c r="L6767" i="16" s="1"/>
  <c r="E6767" i="16"/>
  <c r="M6766" i="16"/>
  <c r="K6766" i="16"/>
  <c r="I6766" i="16"/>
  <c r="H6766" i="16"/>
  <c r="G6766" i="16"/>
  <c r="F6766" i="16"/>
  <c r="L6766" i="16" s="1"/>
  <c r="E6766" i="16"/>
  <c r="M6765" i="16"/>
  <c r="K6765" i="16"/>
  <c r="J6765" i="16"/>
  <c r="I6765" i="16"/>
  <c r="H6765" i="16"/>
  <c r="G6765" i="16"/>
  <c r="F6765" i="16"/>
  <c r="L6765" i="16" s="1"/>
  <c r="E6765" i="16"/>
  <c r="M6764" i="16"/>
  <c r="K6764" i="16"/>
  <c r="I6764" i="16"/>
  <c r="H6764" i="16"/>
  <c r="G6764" i="16"/>
  <c r="J6764" i="16" s="1"/>
  <c r="F6764" i="16"/>
  <c r="L6764" i="16" s="1"/>
  <c r="E6764" i="16"/>
  <c r="M6763" i="16"/>
  <c r="K6763" i="16"/>
  <c r="I6763" i="16"/>
  <c r="H6763" i="16"/>
  <c r="G6763" i="16"/>
  <c r="F6763" i="16"/>
  <c r="L6763" i="16" s="1"/>
  <c r="E6763" i="16"/>
  <c r="M6762" i="16"/>
  <c r="K6762" i="16"/>
  <c r="I6762" i="16"/>
  <c r="H6762" i="16"/>
  <c r="G6762" i="16"/>
  <c r="F6762" i="16"/>
  <c r="L6762" i="16" s="1"/>
  <c r="E6762" i="16"/>
  <c r="M6761" i="16"/>
  <c r="K6761" i="16"/>
  <c r="J6761" i="16"/>
  <c r="I6761" i="16"/>
  <c r="H6761" i="16"/>
  <c r="G6761" i="16"/>
  <c r="F6761" i="16"/>
  <c r="L6761" i="16" s="1"/>
  <c r="E6761" i="16"/>
  <c r="M6760" i="16"/>
  <c r="K6760" i="16"/>
  <c r="I6760" i="16"/>
  <c r="H6760" i="16"/>
  <c r="G6760" i="16"/>
  <c r="F6760" i="16"/>
  <c r="L6760" i="16" s="1"/>
  <c r="E6760" i="16"/>
  <c r="M6759" i="16"/>
  <c r="K6759" i="16"/>
  <c r="I6759" i="16"/>
  <c r="H6759" i="16"/>
  <c r="J6759" i="16" s="1"/>
  <c r="G6759" i="16"/>
  <c r="F6759" i="16"/>
  <c r="L6759" i="16" s="1"/>
  <c r="E6759" i="16"/>
  <c r="M6758" i="16"/>
  <c r="K6758" i="16"/>
  <c r="I6758" i="16"/>
  <c r="H6758" i="16"/>
  <c r="J6758" i="16" s="1"/>
  <c r="G6758" i="16"/>
  <c r="F6758" i="16"/>
  <c r="L6758" i="16" s="1"/>
  <c r="E6758" i="16"/>
  <c r="M6757" i="16"/>
  <c r="K6757" i="16"/>
  <c r="I6757" i="16"/>
  <c r="H6757" i="16"/>
  <c r="J6757" i="16" s="1"/>
  <c r="G6757" i="16"/>
  <c r="F6757" i="16"/>
  <c r="L6757" i="16" s="1"/>
  <c r="E6757" i="16"/>
  <c r="M6756" i="16"/>
  <c r="K6756" i="16"/>
  <c r="I6756" i="16"/>
  <c r="H6756" i="16"/>
  <c r="G6756" i="16"/>
  <c r="J6756" i="16" s="1"/>
  <c r="F6756" i="16"/>
  <c r="L6756" i="16" s="1"/>
  <c r="E6756" i="16"/>
  <c r="M6755" i="16"/>
  <c r="L6755" i="16"/>
  <c r="K6755" i="16"/>
  <c r="I6755" i="16"/>
  <c r="H6755" i="16"/>
  <c r="G6755" i="16"/>
  <c r="F6755" i="16"/>
  <c r="E6755" i="16"/>
  <c r="M6754" i="16"/>
  <c r="L6754" i="16"/>
  <c r="K6754" i="16"/>
  <c r="I6754" i="16"/>
  <c r="H6754" i="16"/>
  <c r="G6754" i="16"/>
  <c r="F6754" i="16"/>
  <c r="E6754" i="16"/>
  <c r="M6753" i="16"/>
  <c r="K6753" i="16"/>
  <c r="I6753" i="16"/>
  <c r="H6753" i="16"/>
  <c r="G6753" i="16"/>
  <c r="F6753" i="16"/>
  <c r="L6753" i="16" s="1"/>
  <c r="E6753" i="16"/>
  <c r="M6752" i="16"/>
  <c r="K6752" i="16"/>
  <c r="I6752" i="16"/>
  <c r="H6752" i="16"/>
  <c r="G6752" i="16"/>
  <c r="J6752" i="16" s="1"/>
  <c r="F6752" i="16"/>
  <c r="L6752" i="16" s="1"/>
  <c r="E6752" i="16"/>
  <c r="M6751" i="16"/>
  <c r="K6751" i="16"/>
  <c r="I6751" i="16"/>
  <c r="H6751" i="16"/>
  <c r="G6751" i="16"/>
  <c r="F6751" i="16"/>
  <c r="L6751" i="16" s="1"/>
  <c r="E6751" i="16"/>
  <c r="M6750" i="16"/>
  <c r="K6750" i="16"/>
  <c r="I6750" i="16"/>
  <c r="H6750" i="16"/>
  <c r="G6750" i="16"/>
  <c r="F6750" i="16"/>
  <c r="L6750" i="16" s="1"/>
  <c r="E6750" i="16"/>
  <c r="M6749" i="16"/>
  <c r="K6749" i="16"/>
  <c r="J6749" i="16"/>
  <c r="I6749" i="16"/>
  <c r="H6749" i="16"/>
  <c r="G6749" i="16"/>
  <c r="F6749" i="16"/>
  <c r="L6749" i="16" s="1"/>
  <c r="E6749" i="16"/>
  <c r="M6748" i="16"/>
  <c r="K6748" i="16"/>
  <c r="I6748" i="16"/>
  <c r="H6748" i="16"/>
  <c r="G6748" i="16"/>
  <c r="J6748" i="16" s="1"/>
  <c r="F6748" i="16"/>
  <c r="L6748" i="16" s="1"/>
  <c r="E6748" i="16"/>
  <c r="M6747" i="16"/>
  <c r="K6747" i="16"/>
  <c r="I6747" i="16"/>
  <c r="H6747" i="16"/>
  <c r="G6747" i="16"/>
  <c r="F6747" i="16"/>
  <c r="L6747" i="16" s="1"/>
  <c r="E6747" i="16"/>
  <c r="M6746" i="16"/>
  <c r="K6746" i="16"/>
  <c r="I6746" i="16"/>
  <c r="H6746" i="16"/>
  <c r="G6746" i="16"/>
  <c r="F6746" i="16"/>
  <c r="L6746" i="16" s="1"/>
  <c r="E6746" i="16"/>
  <c r="M6745" i="16"/>
  <c r="K6745" i="16"/>
  <c r="J6745" i="16"/>
  <c r="I6745" i="16"/>
  <c r="H6745" i="16"/>
  <c r="G6745" i="16"/>
  <c r="F6745" i="16"/>
  <c r="L6745" i="16" s="1"/>
  <c r="E6745" i="16"/>
  <c r="M6744" i="16"/>
  <c r="K6744" i="16"/>
  <c r="I6744" i="16"/>
  <c r="H6744" i="16"/>
  <c r="G6744" i="16"/>
  <c r="F6744" i="16"/>
  <c r="L6744" i="16" s="1"/>
  <c r="E6744" i="16"/>
  <c r="M6743" i="16"/>
  <c r="K6743" i="16"/>
  <c r="I6743" i="16"/>
  <c r="H6743" i="16"/>
  <c r="J6743" i="16" s="1"/>
  <c r="G6743" i="16"/>
  <c r="F6743" i="16"/>
  <c r="L6743" i="16" s="1"/>
  <c r="E6743" i="16"/>
  <c r="M6742" i="16"/>
  <c r="K6742" i="16"/>
  <c r="I6742" i="16"/>
  <c r="H6742" i="16"/>
  <c r="J6742" i="16" s="1"/>
  <c r="G6742" i="16"/>
  <c r="F6742" i="16"/>
  <c r="L6742" i="16" s="1"/>
  <c r="E6742" i="16"/>
  <c r="M6741" i="16"/>
  <c r="K6741" i="16"/>
  <c r="I6741" i="16"/>
  <c r="H6741" i="16"/>
  <c r="J6741" i="16" s="1"/>
  <c r="G6741" i="16"/>
  <c r="F6741" i="16"/>
  <c r="L6741" i="16" s="1"/>
  <c r="E6741" i="16"/>
  <c r="M6740" i="16"/>
  <c r="K6740" i="16"/>
  <c r="I6740" i="16"/>
  <c r="H6740" i="16"/>
  <c r="G6740" i="16"/>
  <c r="J6740" i="16" s="1"/>
  <c r="F6740" i="16"/>
  <c r="L6740" i="16" s="1"/>
  <c r="E6740" i="16"/>
  <c r="M6739" i="16"/>
  <c r="L6739" i="16"/>
  <c r="K6739" i="16"/>
  <c r="I6739" i="16"/>
  <c r="H6739" i="16"/>
  <c r="G6739" i="16"/>
  <c r="F6739" i="16"/>
  <c r="E6739" i="16"/>
  <c r="M6738" i="16"/>
  <c r="L6738" i="16"/>
  <c r="K6738" i="16"/>
  <c r="I6738" i="16"/>
  <c r="H6738" i="16"/>
  <c r="G6738" i="16"/>
  <c r="F6738" i="16"/>
  <c r="E6738" i="16"/>
  <c r="M6737" i="16"/>
  <c r="K6737" i="16"/>
  <c r="I6737" i="16"/>
  <c r="H6737" i="16"/>
  <c r="G6737" i="16"/>
  <c r="F6737" i="16"/>
  <c r="L6737" i="16" s="1"/>
  <c r="E6737" i="16"/>
  <c r="M6736" i="16"/>
  <c r="K6736" i="16"/>
  <c r="I6736" i="16"/>
  <c r="H6736" i="16"/>
  <c r="G6736" i="16"/>
  <c r="J6736" i="16" s="1"/>
  <c r="F6736" i="16"/>
  <c r="L6736" i="16" s="1"/>
  <c r="E6736" i="16"/>
  <c r="M6735" i="16"/>
  <c r="K6735" i="16"/>
  <c r="I6735" i="16"/>
  <c r="H6735" i="16"/>
  <c r="G6735" i="16"/>
  <c r="F6735" i="16"/>
  <c r="L6735" i="16" s="1"/>
  <c r="E6735" i="16"/>
  <c r="M6734" i="16"/>
  <c r="K6734" i="16"/>
  <c r="I6734" i="16"/>
  <c r="H6734" i="16"/>
  <c r="G6734" i="16"/>
  <c r="F6734" i="16"/>
  <c r="L6734" i="16" s="1"/>
  <c r="E6734" i="16"/>
  <c r="M6733" i="16"/>
  <c r="K6733" i="16"/>
  <c r="J6733" i="16"/>
  <c r="I6733" i="16"/>
  <c r="H6733" i="16"/>
  <c r="G6733" i="16"/>
  <c r="F6733" i="16"/>
  <c r="L6733" i="16" s="1"/>
  <c r="E6733" i="16"/>
  <c r="M6732" i="16"/>
  <c r="K6732" i="16"/>
  <c r="I6732" i="16"/>
  <c r="H6732" i="16"/>
  <c r="G6732" i="16"/>
  <c r="J6732" i="16" s="1"/>
  <c r="F6732" i="16"/>
  <c r="L6732" i="16" s="1"/>
  <c r="E6732" i="16"/>
  <c r="M6731" i="16"/>
  <c r="K6731" i="16"/>
  <c r="I6731" i="16"/>
  <c r="H6731" i="16"/>
  <c r="G6731" i="16"/>
  <c r="F6731" i="16"/>
  <c r="L6731" i="16" s="1"/>
  <c r="E6731" i="16"/>
  <c r="M6730" i="16"/>
  <c r="K6730" i="16"/>
  <c r="I6730" i="16"/>
  <c r="H6730" i="16"/>
  <c r="G6730" i="16"/>
  <c r="F6730" i="16"/>
  <c r="L6730" i="16" s="1"/>
  <c r="E6730" i="16"/>
  <c r="M6729" i="16"/>
  <c r="K6729" i="16"/>
  <c r="J6729" i="16"/>
  <c r="I6729" i="16"/>
  <c r="H6729" i="16"/>
  <c r="G6729" i="16"/>
  <c r="F6729" i="16"/>
  <c r="L6729" i="16" s="1"/>
  <c r="E6729" i="16"/>
  <c r="M6728" i="16"/>
  <c r="K6728" i="16"/>
  <c r="I6728" i="16"/>
  <c r="H6728" i="16"/>
  <c r="G6728" i="16"/>
  <c r="F6728" i="16"/>
  <c r="L6728" i="16" s="1"/>
  <c r="E6728" i="16"/>
  <c r="M6727" i="16"/>
  <c r="K6727" i="16"/>
  <c r="I6727" i="16"/>
  <c r="H6727" i="16"/>
  <c r="J6727" i="16" s="1"/>
  <c r="G6727" i="16"/>
  <c r="F6727" i="16"/>
  <c r="L6727" i="16" s="1"/>
  <c r="E6727" i="16"/>
  <c r="M6726" i="16"/>
  <c r="K6726" i="16"/>
  <c r="I6726" i="16"/>
  <c r="H6726" i="16"/>
  <c r="J6726" i="16" s="1"/>
  <c r="G6726" i="16"/>
  <c r="F6726" i="16"/>
  <c r="L6726" i="16" s="1"/>
  <c r="E6726" i="16"/>
  <c r="M6725" i="16"/>
  <c r="K6725" i="16"/>
  <c r="I6725" i="16"/>
  <c r="H6725" i="16"/>
  <c r="J6725" i="16" s="1"/>
  <c r="G6725" i="16"/>
  <c r="F6725" i="16"/>
  <c r="L6725" i="16" s="1"/>
  <c r="E6725" i="16"/>
  <c r="M6724" i="16"/>
  <c r="K6724" i="16"/>
  <c r="I6724" i="16"/>
  <c r="H6724" i="16"/>
  <c r="G6724" i="16"/>
  <c r="J6724" i="16" s="1"/>
  <c r="F6724" i="16"/>
  <c r="L6724" i="16" s="1"/>
  <c r="E6724" i="16"/>
  <c r="M6723" i="16"/>
  <c r="L6723" i="16"/>
  <c r="K6723" i="16"/>
  <c r="I6723" i="16"/>
  <c r="H6723" i="16"/>
  <c r="G6723" i="16"/>
  <c r="F6723" i="16"/>
  <c r="E6723" i="16"/>
  <c r="M6722" i="16"/>
  <c r="L6722" i="16"/>
  <c r="K6722" i="16"/>
  <c r="I6722" i="16"/>
  <c r="H6722" i="16"/>
  <c r="G6722" i="16"/>
  <c r="F6722" i="16"/>
  <c r="E6722" i="16"/>
  <c r="M6721" i="16"/>
  <c r="K6721" i="16"/>
  <c r="I6721" i="16"/>
  <c r="H6721" i="16"/>
  <c r="G6721" i="16"/>
  <c r="F6721" i="16"/>
  <c r="L6721" i="16" s="1"/>
  <c r="E6721" i="16"/>
  <c r="M6720" i="16"/>
  <c r="K6720" i="16"/>
  <c r="I6720" i="16"/>
  <c r="H6720" i="16"/>
  <c r="G6720" i="16"/>
  <c r="J6720" i="16" s="1"/>
  <c r="F6720" i="16"/>
  <c r="L6720" i="16" s="1"/>
  <c r="E6720" i="16"/>
  <c r="M6719" i="16"/>
  <c r="K6719" i="16"/>
  <c r="I6719" i="16"/>
  <c r="H6719" i="16"/>
  <c r="G6719" i="16"/>
  <c r="F6719" i="16"/>
  <c r="L6719" i="16" s="1"/>
  <c r="E6719" i="16"/>
  <c r="M6718" i="16"/>
  <c r="K6718" i="16"/>
  <c r="I6718" i="16"/>
  <c r="H6718" i="16"/>
  <c r="G6718" i="16"/>
  <c r="F6718" i="16"/>
  <c r="L6718" i="16" s="1"/>
  <c r="E6718" i="16"/>
  <c r="M6717" i="16"/>
  <c r="K6717" i="16"/>
  <c r="J6717" i="16"/>
  <c r="I6717" i="16"/>
  <c r="H6717" i="16"/>
  <c r="G6717" i="16"/>
  <c r="F6717" i="16"/>
  <c r="L6717" i="16" s="1"/>
  <c r="E6717" i="16"/>
  <c r="M6716" i="16"/>
  <c r="K6716" i="16"/>
  <c r="I6716" i="16"/>
  <c r="H6716" i="16"/>
  <c r="G6716" i="16"/>
  <c r="J6716" i="16" s="1"/>
  <c r="F6716" i="16"/>
  <c r="L6716" i="16" s="1"/>
  <c r="E6716" i="16"/>
  <c r="M6715" i="16"/>
  <c r="K6715" i="16"/>
  <c r="I6715" i="16"/>
  <c r="H6715" i="16"/>
  <c r="G6715" i="16"/>
  <c r="F6715" i="16"/>
  <c r="L6715" i="16" s="1"/>
  <c r="E6715" i="16"/>
  <c r="M6714" i="16"/>
  <c r="K6714" i="16"/>
  <c r="I6714" i="16"/>
  <c r="H6714" i="16"/>
  <c r="G6714" i="16"/>
  <c r="F6714" i="16"/>
  <c r="L6714" i="16" s="1"/>
  <c r="E6714" i="16"/>
  <c r="M6713" i="16"/>
  <c r="K6713" i="16"/>
  <c r="J6713" i="16"/>
  <c r="I6713" i="16"/>
  <c r="H6713" i="16"/>
  <c r="G6713" i="16"/>
  <c r="F6713" i="16"/>
  <c r="L6713" i="16" s="1"/>
  <c r="E6713" i="16"/>
  <c r="M6712" i="16"/>
  <c r="K6712" i="16"/>
  <c r="I6712" i="16"/>
  <c r="H6712" i="16"/>
  <c r="G6712" i="16"/>
  <c r="F6712" i="16"/>
  <c r="L6712" i="16" s="1"/>
  <c r="E6712" i="16"/>
  <c r="M6711" i="16"/>
  <c r="K6711" i="16"/>
  <c r="I6711" i="16"/>
  <c r="H6711" i="16"/>
  <c r="J6711" i="16" s="1"/>
  <c r="G6711" i="16"/>
  <c r="F6711" i="16"/>
  <c r="L6711" i="16" s="1"/>
  <c r="E6711" i="16"/>
  <c r="M6710" i="16"/>
  <c r="K6710" i="16"/>
  <c r="I6710" i="16"/>
  <c r="H6710" i="16"/>
  <c r="J6710" i="16" s="1"/>
  <c r="G6710" i="16"/>
  <c r="F6710" i="16"/>
  <c r="L6710" i="16" s="1"/>
  <c r="E6710" i="16"/>
  <c r="M6709" i="16"/>
  <c r="K6709" i="16"/>
  <c r="I6709" i="16"/>
  <c r="H6709" i="16"/>
  <c r="J6709" i="16" s="1"/>
  <c r="G6709" i="16"/>
  <c r="F6709" i="16"/>
  <c r="L6709" i="16" s="1"/>
  <c r="E6709" i="16"/>
  <c r="M6708" i="16"/>
  <c r="K6708" i="16"/>
  <c r="I6708" i="16"/>
  <c r="H6708" i="16"/>
  <c r="G6708" i="16"/>
  <c r="J6708" i="16" s="1"/>
  <c r="F6708" i="16"/>
  <c r="L6708" i="16" s="1"/>
  <c r="E6708" i="16"/>
  <c r="M6707" i="16"/>
  <c r="L6707" i="16"/>
  <c r="K6707" i="16"/>
  <c r="I6707" i="16"/>
  <c r="H6707" i="16"/>
  <c r="G6707" i="16"/>
  <c r="F6707" i="16"/>
  <c r="E6707" i="16"/>
  <c r="M6706" i="16"/>
  <c r="L6706" i="16"/>
  <c r="K6706" i="16"/>
  <c r="I6706" i="16"/>
  <c r="H6706" i="16"/>
  <c r="G6706" i="16"/>
  <c r="F6706" i="16"/>
  <c r="E6706" i="16"/>
  <c r="M6705" i="16"/>
  <c r="K6705" i="16"/>
  <c r="I6705" i="16"/>
  <c r="H6705" i="16"/>
  <c r="G6705" i="16"/>
  <c r="F6705" i="16"/>
  <c r="L6705" i="16" s="1"/>
  <c r="E6705" i="16"/>
  <c r="M6704" i="16"/>
  <c r="K6704" i="16"/>
  <c r="I6704" i="16"/>
  <c r="H6704" i="16"/>
  <c r="G6704" i="16"/>
  <c r="J6704" i="16" s="1"/>
  <c r="F6704" i="16"/>
  <c r="L6704" i="16" s="1"/>
  <c r="E6704" i="16"/>
  <c r="M6703" i="16"/>
  <c r="K6703" i="16"/>
  <c r="I6703" i="16"/>
  <c r="H6703" i="16"/>
  <c r="G6703" i="16"/>
  <c r="F6703" i="16"/>
  <c r="L6703" i="16" s="1"/>
  <c r="E6703" i="16"/>
  <c r="M6702" i="16"/>
  <c r="K6702" i="16"/>
  <c r="I6702" i="16"/>
  <c r="H6702" i="16"/>
  <c r="G6702" i="16"/>
  <c r="F6702" i="16"/>
  <c r="L6702" i="16" s="1"/>
  <c r="E6702" i="16"/>
  <c r="M6701" i="16"/>
  <c r="K6701" i="16"/>
  <c r="J6701" i="16"/>
  <c r="I6701" i="16"/>
  <c r="H6701" i="16"/>
  <c r="G6701" i="16"/>
  <c r="F6701" i="16"/>
  <c r="L6701" i="16" s="1"/>
  <c r="E6701" i="16"/>
  <c r="M6700" i="16"/>
  <c r="K6700" i="16"/>
  <c r="I6700" i="16"/>
  <c r="H6700" i="16"/>
  <c r="G6700" i="16"/>
  <c r="J6700" i="16" s="1"/>
  <c r="F6700" i="16"/>
  <c r="L6700" i="16" s="1"/>
  <c r="E6700" i="16"/>
  <c r="M6699" i="16"/>
  <c r="K6699" i="16"/>
  <c r="I6699" i="16"/>
  <c r="H6699" i="16"/>
  <c r="G6699" i="16"/>
  <c r="F6699" i="16"/>
  <c r="L6699" i="16" s="1"/>
  <c r="E6699" i="16"/>
  <c r="M6698" i="16"/>
  <c r="K6698" i="16"/>
  <c r="I6698" i="16"/>
  <c r="H6698" i="16"/>
  <c r="G6698" i="16"/>
  <c r="F6698" i="16"/>
  <c r="L6698" i="16" s="1"/>
  <c r="E6698" i="16"/>
  <c r="M6697" i="16"/>
  <c r="K6697" i="16"/>
  <c r="J6697" i="16"/>
  <c r="I6697" i="16"/>
  <c r="H6697" i="16"/>
  <c r="G6697" i="16"/>
  <c r="F6697" i="16"/>
  <c r="L6697" i="16" s="1"/>
  <c r="E6697" i="16"/>
  <c r="M6696" i="16"/>
  <c r="K6696" i="16"/>
  <c r="I6696" i="16"/>
  <c r="H6696" i="16"/>
  <c r="G6696" i="16"/>
  <c r="F6696" i="16"/>
  <c r="L6696" i="16" s="1"/>
  <c r="E6696" i="16"/>
  <c r="M6695" i="16"/>
  <c r="K6695" i="16"/>
  <c r="I6695" i="16"/>
  <c r="H6695" i="16"/>
  <c r="J6695" i="16" s="1"/>
  <c r="G6695" i="16"/>
  <c r="F6695" i="16"/>
  <c r="L6695" i="16" s="1"/>
  <c r="E6695" i="16"/>
  <c r="M6694" i="16"/>
  <c r="K6694" i="16"/>
  <c r="I6694" i="16"/>
  <c r="H6694" i="16"/>
  <c r="J6694" i="16" s="1"/>
  <c r="G6694" i="16"/>
  <c r="F6694" i="16"/>
  <c r="L6694" i="16" s="1"/>
  <c r="E6694" i="16"/>
  <c r="M6693" i="16"/>
  <c r="K6693" i="16"/>
  <c r="I6693" i="16"/>
  <c r="H6693" i="16"/>
  <c r="J6693" i="16" s="1"/>
  <c r="G6693" i="16"/>
  <c r="F6693" i="16"/>
  <c r="L6693" i="16" s="1"/>
  <c r="E6693" i="16"/>
  <c r="M6692" i="16"/>
  <c r="K6692" i="16"/>
  <c r="I6692" i="16"/>
  <c r="H6692" i="16"/>
  <c r="G6692" i="16"/>
  <c r="J6692" i="16" s="1"/>
  <c r="F6692" i="16"/>
  <c r="L6692" i="16" s="1"/>
  <c r="E6692" i="16"/>
  <c r="M6691" i="16"/>
  <c r="L6691" i="16"/>
  <c r="K6691" i="16"/>
  <c r="I6691" i="16"/>
  <c r="H6691" i="16"/>
  <c r="G6691" i="16"/>
  <c r="F6691" i="16"/>
  <c r="E6691" i="16"/>
  <c r="M6690" i="16"/>
  <c r="L6690" i="16"/>
  <c r="K6690" i="16"/>
  <c r="I6690" i="16"/>
  <c r="H6690" i="16"/>
  <c r="G6690" i="16"/>
  <c r="F6690" i="16"/>
  <c r="E6690" i="16"/>
  <c r="M6689" i="16"/>
  <c r="K6689" i="16"/>
  <c r="I6689" i="16"/>
  <c r="H6689" i="16"/>
  <c r="G6689" i="16"/>
  <c r="F6689" i="16"/>
  <c r="L6689" i="16" s="1"/>
  <c r="E6689" i="16"/>
  <c r="M6688" i="16"/>
  <c r="K6688" i="16"/>
  <c r="I6688" i="16"/>
  <c r="H6688" i="16"/>
  <c r="G6688" i="16"/>
  <c r="J6688" i="16" s="1"/>
  <c r="F6688" i="16"/>
  <c r="L6688" i="16" s="1"/>
  <c r="E6688" i="16"/>
  <c r="M6687" i="16"/>
  <c r="K6687" i="16"/>
  <c r="I6687" i="16"/>
  <c r="H6687" i="16"/>
  <c r="G6687" i="16"/>
  <c r="F6687" i="16"/>
  <c r="L6687" i="16" s="1"/>
  <c r="E6687" i="16"/>
  <c r="M6686" i="16"/>
  <c r="K6686" i="16"/>
  <c r="I6686" i="16"/>
  <c r="H6686" i="16"/>
  <c r="G6686" i="16"/>
  <c r="F6686" i="16"/>
  <c r="L6686" i="16" s="1"/>
  <c r="E6686" i="16"/>
  <c r="M6685" i="16"/>
  <c r="K6685" i="16"/>
  <c r="J6685" i="16"/>
  <c r="I6685" i="16"/>
  <c r="H6685" i="16"/>
  <c r="G6685" i="16"/>
  <c r="F6685" i="16"/>
  <c r="L6685" i="16" s="1"/>
  <c r="E6685" i="16"/>
  <c r="M6684" i="16"/>
  <c r="K6684" i="16"/>
  <c r="I6684" i="16"/>
  <c r="H6684" i="16"/>
  <c r="G6684" i="16"/>
  <c r="J6684" i="16" s="1"/>
  <c r="F6684" i="16"/>
  <c r="L6684" i="16" s="1"/>
  <c r="E6684" i="16"/>
  <c r="M6683" i="16"/>
  <c r="K6683" i="16"/>
  <c r="I6683" i="16"/>
  <c r="H6683" i="16"/>
  <c r="G6683" i="16"/>
  <c r="F6683" i="16"/>
  <c r="L6683" i="16" s="1"/>
  <c r="E6683" i="16"/>
  <c r="M6682" i="16"/>
  <c r="K6682" i="16"/>
  <c r="I6682" i="16"/>
  <c r="H6682" i="16"/>
  <c r="G6682" i="16"/>
  <c r="F6682" i="16"/>
  <c r="L6682" i="16" s="1"/>
  <c r="E6682" i="16"/>
  <c r="M6681" i="16"/>
  <c r="K6681" i="16"/>
  <c r="J6681" i="16"/>
  <c r="I6681" i="16"/>
  <c r="H6681" i="16"/>
  <c r="G6681" i="16"/>
  <c r="F6681" i="16"/>
  <c r="L6681" i="16" s="1"/>
  <c r="E6681" i="16"/>
  <c r="M6680" i="16"/>
  <c r="K6680" i="16"/>
  <c r="I6680" i="16"/>
  <c r="H6680" i="16"/>
  <c r="G6680" i="16"/>
  <c r="F6680" i="16"/>
  <c r="L6680" i="16" s="1"/>
  <c r="E6680" i="16"/>
  <c r="M6679" i="16"/>
  <c r="K6679" i="16"/>
  <c r="I6679" i="16"/>
  <c r="H6679" i="16"/>
  <c r="J6679" i="16" s="1"/>
  <c r="G6679" i="16"/>
  <c r="F6679" i="16"/>
  <c r="L6679" i="16" s="1"/>
  <c r="E6679" i="16"/>
  <c r="M6678" i="16"/>
  <c r="K6678" i="16"/>
  <c r="I6678" i="16"/>
  <c r="H6678" i="16"/>
  <c r="J6678" i="16" s="1"/>
  <c r="G6678" i="16"/>
  <c r="F6678" i="16"/>
  <c r="L6678" i="16" s="1"/>
  <c r="E6678" i="16"/>
  <c r="M6677" i="16"/>
  <c r="K6677" i="16"/>
  <c r="I6677" i="16"/>
  <c r="H6677" i="16"/>
  <c r="J6677" i="16" s="1"/>
  <c r="G6677" i="16"/>
  <c r="F6677" i="16"/>
  <c r="L6677" i="16" s="1"/>
  <c r="E6677" i="16"/>
  <c r="M6676" i="16"/>
  <c r="K6676" i="16"/>
  <c r="I6676" i="16"/>
  <c r="H6676" i="16"/>
  <c r="G6676" i="16"/>
  <c r="J6676" i="16" s="1"/>
  <c r="F6676" i="16"/>
  <c r="L6676" i="16" s="1"/>
  <c r="E6676" i="16"/>
  <c r="M6675" i="16"/>
  <c r="L6675" i="16"/>
  <c r="K6675" i="16"/>
  <c r="I6675" i="16"/>
  <c r="H6675" i="16"/>
  <c r="G6675" i="16"/>
  <c r="F6675" i="16"/>
  <c r="E6675" i="16"/>
  <c r="M6674" i="16"/>
  <c r="L6674" i="16"/>
  <c r="K6674" i="16"/>
  <c r="I6674" i="16"/>
  <c r="H6674" i="16"/>
  <c r="G6674" i="16"/>
  <c r="F6674" i="16"/>
  <c r="E6674" i="16"/>
  <c r="M6673" i="16"/>
  <c r="K6673" i="16"/>
  <c r="I6673" i="16"/>
  <c r="H6673" i="16"/>
  <c r="G6673" i="16"/>
  <c r="F6673" i="16"/>
  <c r="L6673" i="16" s="1"/>
  <c r="E6673" i="16"/>
  <c r="M6672" i="16"/>
  <c r="K6672" i="16"/>
  <c r="I6672" i="16"/>
  <c r="H6672" i="16"/>
  <c r="G6672" i="16"/>
  <c r="J6672" i="16" s="1"/>
  <c r="F6672" i="16"/>
  <c r="L6672" i="16" s="1"/>
  <c r="E6672" i="16"/>
  <c r="M6671" i="16"/>
  <c r="K6671" i="16"/>
  <c r="I6671" i="16"/>
  <c r="H6671" i="16"/>
  <c r="G6671" i="16"/>
  <c r="F6671" i="16"/>
  <c r="L6671" i="16" s="1"/>
  <c r="E6671" i="16"/>
  <c r="M6670" i="16"/>
  <c r="K6670" i="16"/>
  <c r="I6670" i="16"/>
  <c r="H6670" i="16"/>
  <c r="G6670" i="16"/>
  <c r="F6670" i="16"/>
  <c r="L6670" i="16" s="1"/>
  <c r="E6670" i="16"/>
  <c r="M6669" i="16"/>
  <c r="K6669" i="16"/>
  <c r="J6669" i="16"/>
  <c r="I6669" i="16"/>
  <c r="H6669" i="16"/>
  <c r="G6669" i="16"/>
  <c r="F6669" i="16"/>
  <c r="L6669" i="16" s="1"/>
  <c r="E6669" i="16"/>
  <c r="M6668" i="16"/>
  <c r="K6668" i="16"/>
  <c r="I6668" i="16"/>
  <c r="H6668" i="16"/>
  <c r="G6668" i="16"/>
  <c r="J6668" i="16" s="1"/>
  <c r="F6668" i="16"/>
  <c r="L6668" i="16" s="1"/>
  <c r="E6668" i="16"/>
  <c r="M6667" i="16"/>
  <c r="K6667" i="16"/>
  <c r="I6667" i="16"/>
  <c r="H6667" i="16"/>
  <c r="G6667" i="16"/>
  <c r="F6667" i="16"/>
  <c r="L6667" i="16" s="1"/>
  <c r="E6667" i="16"/>
  <c r="M6666" i="16"/>
  <c r="K6666" i="16"/>
  <c r="I6666" i="16"/>
  <c r="H6666" i="16"/>
  <c r="G6666" i="16"/>
  <c r="F6666" i="16"/>
  <c r="L6666" i="16" s="1"/>
  <c r="E6666" i="16"/>
  <c r="M6665" i="16"/>
  <c r="K6665" i="16"/>
  <c r="J6665" i="16"/>
  <c r="I6665" i="16"/>
  <c r="H6665" i="16"/>
  <c r="G6665" i="16"/>
  <c r="F6665" i="16"/>
  <c r="L6665" i="16" s="1"/>
  <c r="E6665" i="16"/>
  <c r="M6664" i="16"/>
  <c r="K6664" i="16"/>
  <c r="I6664" i="16"/>
  <c r="H6664" i="16"/>
  <c r="G6664" i="16"/>
  <c r="F6664" i="16"/>
  <c r="L6664" i="16" s="1"/>
  <c r="E6664" i="16"/>
  <c r="M6663" i="16"/>
  <c r="K6663" i="16"/>
  <c r="I6663" i="16"/>
  <c r="H6663" i="16"/>
  <c r="J6663" i="16" s="1"/>
  <c r="G6663" i="16"/>
  <c r="F6663" i="16"/>
  <c r="L6663" i="16" s="1"/>
  <c r="E6663" i="16"/>
  <c r="M6662" i="16"/>
  <c r="K6662" i="16"/>
  <c r="I6662" i="16"/>
  <c r="H6662" i="16"/>
  <c r="J6662" i="16" s="1"/>
  <c r="G6662" i="16"/>
  <c r="F6662" i="16"/>
  <c r="L6662" i="16" s="1"/>
  <c r="E6662" i="16"/>
  <c r="M6661" i="16"/>
  <c r="K6661" i="16"/>
  <c r="I6661" i="16"/>
  <c r="H6661" i="16"/>
  <c r="J6661" i="16" s="1"/>
  <c r="G6661" i="16"/>
  <c r="F6661" i="16"/>
  <c r="L6661" i="16" s="1"/>
  <c r="E6661" i="16"/>
  <c r="M6660" i="16"/>
  <c r="K6660" i="16"/>
  <c r="I6660" i="16"/>
  <c r="H6660" i="16"/>
  <c r="G6660" i="16"/>
  <c r="J6660" i="16" s="1"/>
  <c r="F6660" i="16"/>
  <c r="L6660" i="16" s="1"/>
  <c r="E6660" i="16"/>
  <c r="M6659" i="16"/>
  <c r="L6659" i="16"/>
  <c r="K6659" i="16"/>
  <c r="I6659" i="16"/>
  <c r="H6659" i="16"/>
  <c r="G6659" i="16"/>
  <c r="F6659" i="16"/>
  <c r="E6659" i="16"/>
  <c r="M6658" i="16"/>
  <c r="L6658" i="16"/>
  <c r="K6658" i="16"/>
  <c r="I6658" i="16"/>
  <c r="H6658" i="16"/>
  <c r="G6658" i="16"/>
  <c r="F6658" i="16"/>
  <c r="E6658" i="16"/>
  <c r="M6657" i="16"/>
  <c r="K6657" i="16"/>
  <c r="I6657" i="16"/>
  <c r="H6657" i="16"/>
  <c r="G6657" i="16"/>
  <c r="F6657" i="16"/>
  <c r="L6657" i="16" s="1"/>
  <c r="E6657" i="16"/>
  <c r="M6656" i="16"/>
  <c r="K6656" i="16"/>
  <c r="I6656" i="16"/>
  <c r="H6656" i="16"/>
  <c r="G6656" i="16"/>
  <c r="J6656" i="16" s="1"/>
  <c r="F6656" i="16"/>
  <c r="L6656" i="16" s="1"/>
  <c r="E6656" i="16"/>
  <c r="M6655" i="16"/>
  <c r="K6655" i="16"/>
  <c r="I6655" i="16"/>
  <c r="H6655" i="16"/>
  <c r="G6655" i="16"/>
  <c r="F6655" i="16"/>
  <c r="L6655" i="16" s="1"/>
  <c r="E6655" i="16"/>
  <c r="M6654" i="16"/>
  <c r="K6654" i="16"/>
  <c r="I6654" i="16"/>
  <c r="H6654" i="16"/>
  <c r="G6654" i="16"/>
  <c r="F6654" i="16"/>
  <c r="L6654" i="16" s="1"/>
  <c r="E6654" i="16"/>
  <c r="M6653" i="16"/>
  <c r="K6653" i="16"/>
  <c r="J6653" i="16"/>
  <c r="I6653" i="16"/>
  <c r="H6653" i="16"/>
  <c r="G6653" i="16"/>
  <c r="F6653" i="16"/>
  <c r="L6653" i="16" s="1"/>
  <c r="E6653" i="16"/>
  <c r="M6652" i="16"/>
  <c r="K6652" i="16"/>
  <c r="I6652" i="16"/>
  <c r="H6652" i="16"/>
  <c r="G6652" i="16"/>
  <c r="J6652" i="16" s="1"/>
  <c r="F6652" i="16"/>
  <c r="L6652" i="16" s="1"/>
  <c r="E6652" i="16"/>
  <c r="M6651" i="16"/>
  <c r="K6651" i="16"/>
  <c r="I6651" i="16"/>
  <c r="H6651" i="16"/>
  <c r="G6651" i="16"/>
  <c r="F6651" i="16"/>
  <c r="L6651" i="16" s="1"/>
  <c r="E6651" i="16"/>
  <c r="M6650" i="16"/>
  <c r="K6650" i="16"/>
  <c r="I6650" i="16"/>
  <c r="H6650" i="16"/>
  <c r="G6650" i="16"/>
  <c r="F6650" i="16"/>
  <c r="L6650" i="16" s="1"/>
  <c r="E6650" i="16"/>
  <c r="M6649" i="16"/>
  <c r="K6649" i="16"/>
  <c r="J6649" i="16"/>
  <c r="I6649" i="16"/>
  <c r="H6649" i="16"/>
  <c r="G6649" i="16"/>
  <c r="F6649" i="16"/>
  <c r="L6649" i="16" s="1"/>
  <c r="E6649" i="16"/>
  <c r="M6648" i="16"/>
  <c r="K6648" i="16"/>
  <c r="I6648" i="16"/>
  <c r="H6648" i="16"/>
  <c r="G6648" i="16"/>
  <c r="F6648" i="16"/>
  <c r="L6648" i="16" s="1"/>
  <c r="E6648" i="16"/>
  <c r="M6647" i="16"/>
  <c r="K6647" i="16"/>
  <c r="I6647" i="16"/>
  <c r="H6647" i="16"/>
  <c r="J6647" i="16" s="1"/>
  <c r="G6647" i="16"/>
  <c r="F6647" i="16"/>
  <c r="L6647" i="16" s="1"/>
  <c r="E6647" i="16"/>
  <c r="M6646" i="16"/>
  <c r="K6646" i="16"/>
  <c r="I6646" i="16"/>
  <c r="H6646" i="16"/>
  <c r="J6646" i="16" s="1"/>
  <c r="G6646" i="16"/>
  <c r="F6646" i="16"/>
  <c r="L6646" i="16" s="1"/>
  <c r="E6646" i="16"/>
  <c r="M6645" i="16"/>
  <c r="K6645" i="16"/>
  <c r="I6645" i="16"/>
  <c r="H6645" i="16"/>
  <c r="J6645" i="16" s="1"/>
  <c r="G6645" i="16"/>
  <c r="F6645" i="16"/>
  <c r="L6645" i="16" s="1"/>
  <c r="E6645" i="16"/>
  <c r="M6644" i="16"/>
  <c r="K6644" i="16"/>
  <c r="I6644" i="16"/>
  <c r="H6644" i="16"/>
  <c r="G6644" i="16"/>
  <c r="J6644" i="16" s="1"/>
  <c r="F6644" i="16"/>
  <c r="L6644" i="16" s="1"/>
  <c r="E6644" i="16"/>
  <c r="M6643" i="16"/>
  <c r="L6643" i="16"/>
  <c r="K6643" i="16"/>
  <c r="I6643" i="16"/>
  <c r="H6643" i="16"/>
  <c r="G6643" i="16"/>
  <c r="F6643" i="16"/>
  <c r="E6643" i="16"/>
  <c r="M6642" i="16"/>
  <c r="L6642" i="16"/>
  <c r="K6642" i="16"/>
  <c r="I6642" i="16"/>
  <c r="H6642" i="16"/>
  <c r="G6642" i="16"/>
  <c r="F6642" i="16"/>
  <c r="E6642" i="16"/>
  <c r="M6641" i="16"/>
  <c r="K6641" i="16"/>
  <c r="I6641" i="16"/>
  <c r="H6641" i="16"/>
  <c r="G6641" i="16"/>
  <c r="F6641" i="16"/>
  <c r="L6641" i="16" s="1"/>
  <c r="E6641" i="16"/>
  <c r="M6640" i="16"/>
  <c r="K6640" i="16"/>
  <c r="I6640" i="16"/>
  <c r="H6640" i="16"/>
  <c r="G6640" i="16"/>
  <c r="J6640" i="16" s="1"/>
  <c r="F6640" i="16"/>
  <c r="L6640" i="16" s="1"/>
  <c r="E6640" i="16"/>
  <c r="M6639" i="16"/>
  <c r="K6639" i="16"/>
  <c r="I6639" i="16"/>
  <c r="H6639" i="16"/>
  <c r="G6639" i="16"/>
  <c r="F6639" i="16"/>
  <c r="L6639" i="16" s="1"/>
  <c r="E6639" i="16"/>
  <c r="M6638" i="16"/>
  <c r="K6638" i="16"/>
  <c r="I6638" i="16"/>
  <c r="H6638" i="16"/>
  <c r="G6638" i="16"/>
  <c r="F6638" i="16"/>
  <c r="L6638" i="16" s="1"/>
  <c r="E6638" i="16"/>
  <c r="M6637" i="16"/>
  <c r="K6637" i="16"/>
  <c r="J6637" i="16"/>
  <c r="I6637" i="16"/>
  <c r="H6637" i="16"/>
  <c r="G6637" i="16"/>
  <c r="F6637" i="16"/>
  <c r="L6637" i="16" s="1"/>
  <c r="E6637" i="16"/>
  <c r="M6636" i="16"/>
  <c r="K6636" i="16"/>
  <c r="I6636" i="16"/>
  <c r="H6636" i="16"/>
  <c r="G6636" i="16"/>
  <c r="J6636" i="16" s="1"/>
  <c r="F6636" i="16"/>
  <c r="L6636" i="16" s="1"/>
  <c r="E6636" i="16"/>
  <c r="M6635" i="16"/>
  <c r="K6635" i="16"/>
  <c r="I6635" i="16"/>
  <c r="H6635" i="16"/>
  <c r="G6635" i="16"/>
  <c r="F6635" i="16"/>
  <c r="L6635" i="16" s="1"/>
  <c r="E6635" i="16"/>
  <c r="M6634" i="16"/>
  <c r="K6634" i="16"/>
  <c r="I6634" i="16"/>
  <c r="H6634" i="16"/>
  <c r="G6634" i="16"/>
  <c r="F6634" i="16"/>
  <c r="L6634" i="16" s="1"/>
  <c r="E6634" i="16"/>
  <c r="M6633" i="16"/>
  <c r="K6633" i="16"/>
  <c r="J6633" i="16"/>
  <c r="I6633" i="16"/>
  <c r="H6633" i="16"/>
  <c r="G6633" i="16"/>
  <c r="F6633" i="16"/>
  <c r="L6633" i="16" s="1"/>
  <c r="E6633" i="16"/>
  <c r="M6632" i="16"/>
  <c r="K6632" i="16"/>
  <c r="I6632" i="16"/>
  <c r="H6632" i="16"/>
  <c r="G6632" i="16"/>
  <c r="F6632" i="16"/>
  <c r="L6632" i="16" s="1"/>
  <c r="E6632" i="16"/>
  <c r="M6631" i="16"/>
  <c r="K6631" i="16"/>
  <c r="I6631" i="16"/>
  <c r="H6631" i="16"/>
  <c r="J6631" i="16" s="1"/>
  <c r="G6631" i="16"/>
  <c r="F6631" i="16"/>
  <c r="L6631" i="16" s="1"/>
  <c r="E6631" i="16"/>
  <c r="M6630" i="16"/>
  <c r="K6630" i="16"/>
  <c r="I6630" i="16"/>
  <c r="H6630" i="16"/>
  <c r="J6630" i="16" s="1"/>
  <c r="G6630" i="16"/>
  <c r="F6630" i="16"/>
  <c r="L6630" i="16" s="1"/>
  <c r="E6630" i="16"/>
  <c r="M6629" i="16"/>
  <c r="K6629" i="16"/>
  <c r="I6629" i="16"/>
  <c r="H6629" i="16"/>
  <c r="J6629" i="16" s="1"/>
  <c r="G6629" i="16"/>
  <c r="F6629" i="16"/>
  <c r="L6629" i="16" s="1"/>
  <c r="E6629" i="16"/>
  <c r="M6628" i="16"/>
  <c r="K6628" i="16"/>
  <c r="I6628" i="16"/>
  <c r="H6628" i="16"/>
  <c r="G6628" i="16"/>
  <c r="J6628" i="16" s="1"/>
  <c r="F6628" i="16"/>
  <c r="L6628" i="16" s="1"/>
  <c r="E6628" i="16"/>
  <c r="M6627" i="16"/>
  <c r="L6627" i="16"/>
  <c r="K6627" i="16"/>
  <c r="I6627" i="16"/>
  <c r="H6627" i="16"/>
  <c r="G6627" i="16"/>
  <c r="F6627" i="16"/>
  <c r="E6627" i="16"/>
  <c r="M6626" i="16"/>
  <c r="L6626" i="16"/>
  <c r="K6626" i="16"/>
  <c r="I6626" i="16"/>
  <c r="H6626" i="16"/>
  <c r="G6626" i="16"/>
  <c r="F6626" i="16"/>
  <c r="E6626" i="16"/>
  <c r="M6625" i="16"/>
  <c r="K6625" i="16"/>
  <c r="I6625" i="16"/>
  <c r="H6625" i="16"/>
  <c r="G6625" i="16"/>
  <c r="F6625" i="16"/>
  <c r="L6625" i="16" s="1"/>
  <c r="E6625" i="16"/>
  <c r="M6624" i="16"/>
  <c r="K6624" i="16"/>
  <c r="I6624" i="16"/>
  <c r="H6624" i="16"/>
  <c r="G6624" i="16"/>
  <c r="J6624" i="16" s="1"/>
  <c r="F6624" i="16"/>
  <c r="L6624" i="16" s="1"/>
  <c r="E6624" i="16"/>
  <c r="M6623" i="16"/>
  <c r="K6623" i="16"/>
  <c r="I6623" i="16"/>
  <c r="H6623" i="16"/>
  <c r="G6623" i="16"/>
  <c r="F6623" i="16"/>
  <c r="L6623" i="16" s="1"/>
  <c r="E6623" i="16"/>
  <c r="M6622" i="16"/>
  <c r="K6622" i="16"/>
  <c r="I6622" i="16"/>
  <c r="H6622" i="16"/>
  <c r="G6622" i="16"/>
  <c r="F6622" i="16"/>
  <c r="L6622" i="16" s="1"/>
  <c r="E6622" i="16"/>
  <c r="M6621" i="16"/>
  <c r="K6621" i="16"/>
  <c r="J6621" i="16"/>
  <c r="I6621" i="16"/>
  <c r="H6621" i="16"/>
  <c r="G6621" i="16"/>
  <c r="F6621" i="16"/>
  <c r="L6621" i="16" s="1"/>
  <c r="E6621" i="16"/>
  <c r="M6620" i="16"/>
  <c r="K6620" i="16"/>
  <c r="I6620" i="16"/>
  <c r="H6620" i="16"/>
  <c r="G6620" i="16"/>
  <c r="J6620" i="16" s="1"/>
  <c r="F6620" i="16"/>
  <c r="L6620" i="16" s="1"/>
  <c r="E6620" i="16"/>
  <c r="M6619" i="16"/>
  <c r="K6619" i="16"/>
  <c r="I6619" i="16"/>
  <c r="H6619" i="16"/>
  <c r="G6619" i="16"/>
  <c r="F6619" i="16"/>
  <c r="L6619" i="16" s="1"/>
  <c r="E6619" i="16"/>
  <c r="M6618" i="16"/>
  <c r="K6618" i="16"/>
  <c r="I6618" i="16"/>
  <c r="H6618" i="16"/>
  <c r="G6618" i="16"/>
  <c r="F6618" i="16"/>
  <c r="L6618" i="16" s="1"/>
  <c r="E6618" i="16"/>
  <c r="M6617" i="16"/>
  <c r="K6617" i="16"/>
  <c r="J6617" i="16"/>
  <c r="I6617" i="16"/>
  <c r="H6617" i="16"/>
  <c r="G6617" i="16"/>
  <c r="F6617" i="16"/>
  <c r="L6617" i="16" s="1"/>
  <c r="E6617" i="16"/>
  <c r="M6616" i="16"/>
  <c r="K6616" i="16"/>
  <c r="I6616" i="16"/>
  <c r="H6616" i="16"/>
  <c r="G6616" i="16"/>
  <c r="F6616" i="16"/>
  <c r="L6616" i="16" s="1"/>
  <c r="E6616" i="16"/>
  <c r="M6615" i="16"/>
  <c r="K6615" i="16"/>
  <c r="I6615" i="16"/>
  <c r="H6615" i="16"/>
  <c r="J6615" i="16" s="1"/>
  <c r="G6615" i="16"/>
  <c r="F6615" i="16"/>
  <c r="L6615" i="16" s="1"/>
  <c r="E6615" i="16"/>
  <c r="M6614" i="16"/>
  <c r="K6614" i="16"/>
  <c r="I6614" i="16"/>
  <c r="H6614" i="16"/>
  <c r="J6614" i="16" s="1"/>
  <c r="G6614" i="16"/>
  <c r="F6614" i="16"/>
  <c r="L6614" i="16" s="1"/>
  <c r="E6614" i="16"/>
  <c r="M6613" i="16"/>
  <c r="K6613" i="16"/>
  <c r="I6613" i="16"/>
  <c r="H6613" i="16"/>
  <c r="J6613" i="16" s="1"/>
  <c r="G6613" i="16"/>
  <c r="F6613" i="16"/>
  <c r="L6613" i="16" s="1"/>
  <c r="E6613" i="16"/>
  <c r="M6612" i="16"/>
  <c r="K6612" i="16"/>
  <c r="I6612" i="16"/>
  <c r="H6612" i="16"/>
  <c r="G6612" i="16"/>
  <c r="J6612" i="16" s="1"/>
  <c r="F6612" i="16"/>
  <c r="L6612" i="16" s="1"/>
  <c r="E6612" i="16"/>
  <c r="M6611" i="16"/>
  <c r="L6611" i="16"/>
  <c r="K6611" i="16"/>
  <c r="I6611" i="16"/>
  <c r="H6611" i="16"/>
  <c r="G6611" i="16"/>
  <c r="F6611" i="16"/>
  <c r="E6611" i="16"/>
  <c r="M6610" i="16"/>
  <c r="L6610" i="16"/>
  <c r="K6610" i="16"/>
  <c r="I6610" i="16"/>
  <c r="H6610" i="16"/>
  <c r="G6610" i="16"/>
  <c r="F6610" i="16"/>
  <c r="E6610" i="16"/>
  <c r="M6609" i="16"/>
  <c r="K6609" i="16"/>
  <c r="I6609" i="16"/>
  <c r="H6609" i="16"/>
  <c r="G6609" i="16"/>
  <c r="F6609" i="16"/>
  <c r="L6609" i="16" s="1"/>
  <c r="E6609" i="16"/>
  <c r="M6608" i="16"/>
  <c r="K6608" i="16"/>
  <c r="I6608" i="16"/>
  <c r="H6608" i="16"/>
  <c r="G6608" i="16"/>
  <c r="J6608" i="16" s="1"/>
  <c r="F6608" i="16"/>
  <c r="L6608" i="16" s="1"/>
  <c r="E6608" i="16"/>
  <c r="M6607" i="16"/>
  <c r="K6607" i="16"/>
  <c r="I6607" i="16"/>
  <c r="H6607" i="16"/>
  <c r="G6607" i="16"/>
  <c r="F6607" i="16"/>
  <c r="L6607" i="16" s="1"/>
  <c r="E6607" i="16"/>
  <c r="M6606" i="16"/>
  <c r="K6606" i="16"/>
  <c r="I6606" i="16"/>
  <c r="H6606" i="16"/>
  <c r="G6606" i="16"/>
  <c r="F6606" i="16"/>
  <c r="L6606" i="16" s="1"/>
  <c r="E6606" i="16"/>
  <c r="M6605" i="16"/>
  <c r="K6605" i="16"/>
  <c r="J6605" i="16"/>
  <c r="I6605" i="16"/>
  <c r="H6605" i="16"/>
  <c r="G6605" i="16"/>
  <c r="F6605" i="16"/>
  <c r="L6605" i="16" s="1"/>
  <c r="E6605" i="16"/>
  <c r="M6604" i="16"/>
  <c r="K6604" i="16"/>
  <c r="I6604" i="16"/>
  <c r="H6604" i="16"/>
  <c r="G6604" i="16"/>
  <c r="J6604" i="16" s="1"/>
  <c r="F6604" i="16"/>
  <c r="L6604" i="16" s="1"/>
  <c r="E6604" i="16"/>
  <c r="M6603" i="16"/>
  <c r="K6603" i="16"/>
  <c r="I6603" i="16"/>
  <c r="H6603" i="16"/>
  <c r="G6603" i="16"/>
  <c r="F6603" i="16"/>
  <c r="L6603" i="16" s="1"/>
  <c r="E6603" i="16"/>
  <c r="M6602" i="16"/>
  <c r="K6602" i="16"/>
  <c r="I6602" i="16"/>
  <c r="H6602" i="16"/>
  <c r="G6602" i="16"/>
  <c r="F6602" i="16"/>
  <c r="L6602" i="16" s="1"/>
  <c r="E6602" i="16"/>
  <c r="M6601" i="16"/>
  <c r="K6601" i="16"/>
  <c r="J6601" i="16"/>
  <c r="I6601" i="16"/>
  <c r="H6601" i="16"/>
  <c r="G6601" i="16"/>
  <c r="F6601" i="16"/>
  <c r="L6601" i="16" s="1"/>
  <c r="E6601" i="16"/>
  <c r="M6600" i="16"/>
  <c r="K6600" i="16"/>
  <c r="I6600" i="16"/>
  <c r="H6600" i="16"/>
  <c r="G6600" i="16"/>
  <c r="F6600" i="16"/>
  <c r="L6600" i="16" s="1"/>
  <c r="E6600" i="16"/>
  <c r="M6599" i="16"/>
  <c r="K6599" i="16"/>
  <c r="I6599" i="16"/>
  <c r="H6599" i="16"/>
  <c r="J6599" i="16" s="1"/>
  <c r="G6599" i="16"/>
  <c r="F6599" i="16"/>
  <c r="L6599" i="16" s="1"/>
  <c r="E6599" i="16"/>
  <c r="M6598" i="16"/>
  <c r="K6598" i="16"/>
  <c r="I6598" i="16"/>
  <c r="H6598" i="16"/>
  <c r="J6598" i="16" s="1"/>
  <c r="G6598" i="16"/>
  <c r="F6598" i="16"/>
  <c r="L6598" i="16" s="1"/>
  <c r="E6598" i="16"/>
  <c r="M6597" i="16"/>
  <c r="K6597" i="16"/>
  <c r="I6597" i="16"/>
  <c r="H6597" i="16"/>
  <c r="J6597" i="16" s="1"/>
  <c r="G6597" i="16"/>
  <c r="F6597" i="16"/>
  <c r="L6597" i="16" s="1"/>
  <c r="E6597" i="16"/>
  <c r="M6596" i="16"/>
  <c r="K6596" i="16"/>
  <c r="I6596" i="16"/>
  <c r="H6596" i="16"/>
  <c r="G6596" i="16"/>
  <c r="J6596" i="16" s="1"/>
  <c r="F6596" i="16"/>
  <c r="L6596" i="16" s="1"/>
  <c r="E6596" i="16"/>
  <c r="M6595" i="16"/>
  <c r="L6595" i="16"/>
  <c r="K6595" i="16"/>
  <c r="I6595" i="16"/>
  <c r="H6595" i="16"/>
  <c r="G6595" i="16"/>
  <c r="F6595" i="16"/>
  <c r="E6595" i="16"/>
  <c r="M6594" i="16"/>
  <c r="L6594" i="16"/>
  <c r="K6594" i="16"/>
  <c r="I6594" i="16"/>
  <c r="H6594" i="16"/>
  <c r="G6594" i="16"/>
  <c r="F6594" i="16"/>
  <c r="E6594" i="16"/>
  <c r="M6593" i="16"/>
  <c r="K6593" i="16"/>
  <c r="I6593" i="16"/>
  <c r="H6593" i="16"/>
  <c r="G6593" i="16"/>
  <c r="F6593" i="16"/>
  <c r="L6593" i="16" s="1"/>
  <c r="E6593" i="16"/>
  <c r="M6592" i="16"/>
  <c r="K6592" i="16"/>
  <c r="I6592" i="16"/>
  <c r="H6592" i="16"/>
  <c r="G6592" i="16"/>
  <c r="J6592" i="16" s="1"/>
  <c r="F6592" i="16"/>
  <c r="L6592" i="16" s="1"/>
  <c r="E6592" i="16"/>
  <c r="M6591" i="16"/>
  <c r="K6591" i="16"/>
  <c r="I6591" i="16"/>
  <c r="H6591" i="16"/>
  <c r="G6591" i="16"/>
  <c r="F6591" i="16"/>
  <c r="L6591" i="16" s="1"/>
  <c r="E6591" i="16"/>
  <c r="M6590" i="16"/>
  <c r="K6590" i="16"/>
  <c r="I6590" i="16"/>
  <c r="H6590" i="16"/>
  <c r="G6590" i="16"/>
  <c r="F6590" i="16"/>
  <c r="L6590" i="16" s="1"/>
  <c r="E6590" i="16"/>
  <c r="M6589" i="16"/>
  <c r="K6589" i="16"/>
  <c r="J6589" i="16"/>
  <c r="I6589" i="16"/>
  <c r="H6589" i="16"/>
  <c r="G6589" i="16"/>
  <c r="F6589" i="16"/>
  <c r="L6589" i="16" s="1"/>
  <c r="E6589" i="16"/>
  <c r="M6588" i="16"/>
  <c r="K6588" i="16"/>
  <c r="I6588" i="16"/>
  <c r="H6588" i="16"/>
  <c r="G6588" i="16"/>
  <c r="J6588" i="16" s="1"/>
  <c r="F6588" i="16"/>
  <c r="L6588" i="16" s="1"/>
  <c r="E6588" i="16"/>
  <c r="M6587" i="16"/>
  <c r="K6587" i="16"/>
  <c r="I6587" i="16"/>
  <c r="H6587" i="16"/>
  <c r="G6587" i="16"/>
  <c r="F6587" i="16"/>
  <c r="L6587" i="16" s="1"/>
  <c r="E6587" i="16"/>
  <c r="M6586" i="16"/>
  <c r="K6586" i="16"/>
  <c r="I6586" i="16"/>
  <c r="H6586" i="16"/>
  <c r="G6586" i="16"/>
  <c r="F6586" i="16"/>
  <c r="L6586" i="16" s="1"/>
  <c r="E6586" i="16"/>
  <c r="M6585" i="16"/>
  <c r="K6585" i="16"/>
  <c r="J6585" i="16"/>
  <c r="I6585" i="16"/>
  <c r="H6585" i="16"/>
  <c r="G6585" i="16"/>
  <c r="F6585" i="16"/>
  <c r="L6585" i="16" s="1"/>
  <c r="E6585" i="16"/>
  <c r="M6584" i="16"/>
  <c r="K6584" i="16"/>
  <c r="I6584" i="16"/>
  <c r="H6584" i="16"/>
  <c r="G6584" i="16"/>
  <c r="F6584" i="16"/>
  <c r="L6584" i="16" s="1"/>
  <c r="E6584" i="16"/>
  <c r="M6583" i="16"/>
  <c r="K6583" i="16"/>
  <c r="I6583" i="16"/>
  <c r="H6583" i="16"/>
  <c r="J6583" i="16" s="1"/>
  <c r="G6583" i="16"/>
  <c r="F6583" i="16"/>
  <c r="L6583" i="16" s="1"/>
  <c r="E6583" i="16"/>
  <c r="M6582" i="16"/>
  <c r="K6582" i="16"/>
  <c r="I6582" i="16"/>
  <c r="H6582" i="16"/>
  <c r="J6582" i="16" s="1"/>
  <c r="G6582" i="16"/>
  <c r="F6582" i="16"/>
  <c r="L6582" i="16" s="1"/>
  <c r="E6582" i="16"/>
  <c r="M6581" i="16"/>
  <c r="K6581" i="16"/>
  <c r="I6581" i="16"/>
  <c r="H6581" i="16"/>
  <c r="J6581" i="16" s="1"/>
  <c r="G6581" i="16"/>
  <c r="F6581" i="16"/>
  <c r="L6581" i="16" s="1"/>
  <c r="E6581" i="16"/>
  <c r="M6580" i="16"/>
  <c r="K6580" i="16"/>
  <c r="I6580" i="16"/>
  <c r="H6580" i="16"/>
  <c r="G6580" i="16"/>
  <c r="J6580" i="16" s="1"/>
  <c r="F6580" i="16"/>
  <c r="L6580" i="16" s="1"/>
  <c r="E6580" i="16"/>
  <c r="M6579" i="16"/>
  <c r="L6579" i="16"/>
  <c r="K6579" i="16"/>
  <c r="I6579" i="16"/>
  <c r="H6579" i="16"/>
  <c r="G6579" i="16"/>
  <c r="F6579" i="16"/>
  <c r="E6579" i="16"/>
  <c r="M6578" i="16"/>
  <c r="L6578" i="16"/>
  <c r="K6578" i="16"/>
  <c r="I6578" i="16"/>
  <c r="H6578" i="16"/>
  <c r="G6578" i="16"/>
  <c r="F6578" i="16"/>
  <c r="E6578" i="16"/>
  <c r="M6577" i="16"/>
  <c r="K6577" i="16"/>
  <c r="I6577" i="16"/>
  <c r="H6577" i="16"/>
  <c r="G6577" i="16"/>
  <c r="F6577" i="16"/>
  <c r="L6577" i="16" s="1"/>
  <c r="E6577" i="16"/>
  <c r="M6576" i="16"/>
  <c r="K6576" i="16"/>
  <c r="I6576" i="16"/>
  <c r="H6576" i="16"/>
  <c r="G6576" i="16"/>
  <c r="J6576" i="16" s="1"/>
  <c r="F6576" i="16"/>
  <c r="L6576" i="16" s="1"/>
  <c r="E6576" i="16"/>
  <c r="M6575" i="16"/>
  <c r="K6575" i="16"/>
  <c r="I6575" i="16"/>
  <c r="H6575" i="16"/>
  <c r="G6575" i="16"/>
  <c r="F6575" i="16"/>
  <c r="L6575" i="16" s="1"/>
  <c r="E6575" i="16"/>
  <c r="M6574" i="16"/>
  <c r="K6574" i="16"/>
  <c r="I6574" i="16"/>
  <c r="H6574" i="16"/>
  <c r="G6574" i="16"/>
  <c r="F6574" i="16"/>
  <c r="L6574" i="16" s="1"/>
  <c r="E6574" i="16"/>
  <c r="M6573" i="16"/>
  <c r="K6573" i="16"/>
  <c r="J6573" i="16"/>
  <c r="I6573" i="16"/>
  <c r="H6573" i="16"/>
  <c r="G6573" i="16"/>
  <c r="F6573" i="16"/>
  <c r="L6573" i="16" s="1"/>
  <c r="E6573" i="16"/>
  <c r="M6572" i="16"/>
  <c r="K6572" i="16"/>
  <c r="I6572" i="16"/>
  <c r="H6572" i="16"/>
  <c r="G6572" i="16"/>
  <c r="J6572" i="16" s="1"/>
  <c r="F6572" i="16"/>
  <c r="L6572" i="16" s="1"/>
  <c r="E6572" i="16"/>
  <c r="M6571" i="16"/>
  <c r="K6571" i="16"/>
  <c r="I6571" i="16"/>
  <c r="H6571" i="16"/>
  <c r="G6571" i="16"/>
  <c r="F6571" i="16"/>
  <c r="L6571" i="16" s="1"/>
  <c r="E6571" i="16"/>
  <c r="M6570" i="16"/>
  <c r="K6570" i="16"/>
  <c r="I6570" i="16"/>
  <c r="H6570" i="16"/>
  <c r="G6570" i="16"/>
  <c r="F6570" i="16"/>
  <c r="L6570" i="16" s="1"/>
  <c r="E6570" i="16"/>
  <c r="M6569" i="16"/>
  <c r="K6569" i="16"/>
  <c r="J6569" i="16"/>
  <c r="I6569" i="16"/>
  <c r="H6569" i="16"/>
  <c r="G6569" i="16"/>
  <c r="F6569" i="16"/>
  <c r="L6569" i="16" s="1"/>
  <c r="E6569" i="16"/>
  <c r="M6568" i="16"/>
  <c r="K6568" i="16"/>
  <c r="I6568" i="16"/>
  <c r="H6568" i="16"/>
  <c r="G6568" i="16"/>
  <c r="F6568" i="16"/>
  <c r="L6568" i="16" s="1"/>
  <c r="E6568" i="16"/>
  <c r="M6567" i="16"/>
  <c r="K6567" i="16"/>
  <c r="I6567" i="16"/>
  <c r="H6567" i="16"/>
  <c r="J6567" i="16" s="1"/>
  <c r="G6567" i="16"/>
  <c r="F6567" i="16"/>
  <c r="L6567" i="16" s="1"/>
  <c r="E6567" i="16"/>
  <c r="M6566" i="16"/>
  <c r="K6566" i="16"/>
  <c r="I6566" i="16"/>
  <c r="H6566" i="16"/>
  <c r="J6566" i="16" s="1"/>
  <c r="G6566" i="16"/>
  <c r="F6566" i="16"/>
  <c r="L6566" i="16" s="1"/>
  <c r="E6566" i="16"/>
  <c r="M6565" i="16"/>
  <c r="K6565" i="16"/>
  <c r="I6565" i="16"/>
  <c r="H6565" i="16"/>
  <c r="J6565" i="16" s="1"/>
  <c r="G6565" i="16"/>
  <c r="F6565" i="16"/>
  <c r="L6565" i="16" s="1"/>
  <c r="E6565" i="16"/>
  <c r="M6564" i="16"/>
  <c r="K6564" i="16"/>
  <c r="I6564" i="16"/>
  <c r="H6564" i="16"/>
  <c r="G6564" i="16"/>
  <c r="J6564" i="16" s="1"/>
  <c r="F6564" i="16"/>
  <c r="L6564" i="16" s="1"/>
  <c r="E6564" i="16"/>
  <c r="M6563" i="16"/>
  <c r="L6563" i="16"/>
  <c r="K6563" i="16"/>
  <c r="I6563" i="16"/>
  <c r="H6563" i="16"/>
  <c r="G6563" i="16"/>
  <c r="F6563" i="16"/>
  <c r="E6563" i="16"/>
  <c r="M6562" i="16"/>
  <c r="L6562" i="16"/>
  <c r="K6562" i="16"/>
  <c r="I6562" i="16"/>
  <c r="H6562" i="16"/>
  <c r="G6562" i="16"/>
  <c r="F6562" i="16"/>
  <c r="E6562" i="16"/>
  <c r="M6561" i="16"/>
  <c r="K6561" i="16"/>
  <c r="I6561" i="16"/>
  <c r="H6561" i="16"/>
  <c r="G6561" i="16"/>
  <c r="F6561" i="16"/>
  <c r="L6561" i="16" s="1"/>
  <c r="E6561" i="16"/>
  <c r="M6560" i="16"/>
  <c r="K6560" i="16"/>
  <c r="I6560" i="16"/>
  <c r="H6560" i="16"/>
  <c r="G6560" i="16"/>
  <c r="J6560" i="16" s="1"/>
  <c r="F6560" i="16"/>
  <c r="L6560" i="16" s="1"/>
  <c r="E6560" i="16"/>
  <c r="M6559" i="16"/>
  <c r="K6559" i="16"/>
  <c r="I6559" i="16"/>
  <c r="H6559" i="16"/>
  <c r="G6559" i="16"/>
  <c r="F6559" i="16"/>
  <c r="L6559" i="16" s="1"/>
  <c r="E6559" i="16"/>
  <c r="M6558" i="16"/>
  <c r="K6558" i="16"/>
  <c r="I6558" i="16"/>
  <c r="H6558" i="16"/>
  <c r="G6558" i="16"/>
  <c r="F6558" i="16"/>
  <c r="L6558" i="16" s="1"/>
  <c r="E6558" i="16"/>
  <c r="M6557" i="16"/>
  <c r="K6557" i="16"/>
  <c r="J6557" i="16"/>
  <c r="I6557" i="16"/>
  <c r="H6557" i="16"/>
  <c r="G6557" i="16"/>
  <c r="F6557" i="16"/>
  <c r="L6557" i="16" s="1"/>
  <c r="E6557" i="16"/>
  <c r="M6556" i="16"/>
  <c r="K6556" i="16"/>
  <c r="I6556" i="16"/>
  <c r="H6556" i="16"/>
  <c r="G6556" i="16"/>
  <c r="J6556" i="16" s="1"/>
  <c r="F6556" i="16"/>
  <c r="L6556" i="16" s="1"/>
  <c r="E6556" i="16"/>
  <c r="M6555" i="16"/>
  <c r="K6555" i="16"/>
  <c r="I6555" i="16"/>
  <c r="H6555" i="16"/>
  <c r="G6555" i="16"/>
  <c r="F6555" i="16"/>
  <c r="L6555" i="16" s="1"/>
  <c r="E6555" i="16"/>
  <c r="M6554" i="16"/>
  <c r="K6554" i="16"/>
  <c r="I6554" i="16"/>
  <c r="H6554" i="16"/>
  <c r="G6554" i="16"/>
  <c r="F6554" i="16"/>
  <c r="L6554" i="16" s="1"/>
  <c r="E6554" i="16"/>
  <c r="M6553" i="16"/>
  <c r="K6553" i="16"/>
  <c r="J6553" i="16"/>
  <c r="I6553" i="16"/>
  <c r="H6553" i="16"/>
  <c r="G6553" i="16"/>
  <c r="F6553" i="16"/>
  <c r="L6553" i="16" s="1"/>
  <c r="E6553" i="16"/>
  <c r="M6552" i="16"/>
  <c r="K6552" i="16"/>
  <c r="I6552" i="16"/>
  <c r="H6552" i="16"/>
  <c r="G6552" i="16"/>
  <c r="F6552" i="16"/>
  <c r="L6552" i="16" s="1"/>
  <c r="E6552" i="16"/>
  <c r="M6551" i="16"/>
  <c r="K6551" i="16"/>
  <c r="I6551" i="16"/>
  <c r="H6551" i="16"/>
  <c r="J6551" i="16" s="1"/>
  <c r="G6551" i="16"/>
  <c r="F6551" i="16"/>
  <c r="L6551" i="16" s="1"/>
  <c r="E6551" i="16"/>
  <c r="M6550" i="16"/>
  <c r="K6550" i="16"/>
  <c r="I6550" i="16"/>
  <c r="H6550" i="16"/>
  <c r="J6550" i="16" s="1"/>
  <c r="G6550" i="16"/>
  <c r="F6550" i="16"/>
  <c r="L6550" i="16" s="1"/>
  <c r="E6550" i="16"/>
  <c r="M6549" i="16"/>
  <c r="K6549" i="16"/>
  <c r="I6549" i="16"/>
  <c r="H6549" i="16"/>
  <c r="J6549" i="16" s="1"/>
  <c r="G6549" i="16"/>
  <c r="F6549" i="16"/>
  <c r="L6549" i="16" s="1"/>
  <c r="E6549" i="16"/>
  <c r="M6548" i="16"/>
  <c r="K6548" i="16"/>
  <c r="I6548" i="16"/>
  <c r="H6548" i="16"/>
  <c r="G6548" i="16"/>
  <c r="J6548" i="16" s="1"/>
  <c r="F6548" i="16"/>
  <c r="L6548" i="16" s="1"/>
  <c r="E6548" i="16"/>
  <c r="M6547" i="16"/>
  <c r="L6547" i="16"/>
  <c r="K6547" i="16"/>
  <c r="I6547" i="16"/>
  <c r="H6547" i="16"/>
  <c r="G6547" i="16"/>
  <c r="F6547" i="16"/>
  <c r="E6547" i="16"/>
  <c r="M6546" i="16"/>
  <c r="L6546" i="16"/>
  <c r="K6546" i="16"/>
  <c r="I6546" i="16"/>
  <c r="H6546" i="16"/>
  <c r="G6546" i="16"/>
  <c r="F6546" i="16"/>
  <c r="E6546" i="16"/>
  <c r="M6545" i="16"/>
  <c r="K6545" i="16"/>
  <c r="I6545" i="16"/>
  <c r="H6545" i="16"/>
  <c r="G6545" i="16"/>
  <c r="F6545" i="16"/>
  <c r="L6545" i="16" s="1"/>
  <c r="E6545" i="16"/>
  <c r="M6544" i="16"/>
  <c r="K6544" i="16"/>
  <c r="I6544" i="16"/>
  <c r="H6544" i="16"/>
  <c r="G6544" i="16"/>
  <c r="J6544" i="16" s="1"/>
  <c r="F6544" i="16"/>
  <c r="L6544" i="16" s="1"/>
  <c r="E6544" i="16"/>
  <c r="M6543" i="16"/>
  <c r="K6543" i="16"/>
  <c r="I6543" i="16"/>
  <c r="H6543" i="16"/>
  <c r="G6543" i="16"/>
  <c r="F6543" i="16"/>
  <c r="L6543" i="16" s="1"/>
  <c r="E6543" i="16"/>
  <c r="M6542" i="16"/>
  <c r="K6542" i="16"/>
  <c r="I6542" i="16"/>
  <c r="H6542" i="16"/>
  <c r="G6542" i="16"/>
  <c r="F6542" i="16"/>
  <c r="L6542" i="16" s="1"/>
  <c r="E6542" i="16"/>
  <c r="M6541" i="16"/>
  <c r="K6541" i="16"/>
  <c r="J6541" i="16"/>
  <c r="I6541" i="16"/>
  <c r="H6541" i="16"/>
  <c r="G6541" i="16"/>
  <c r="F6541" i="16"/>
  <c r="L6541" i="16" s="1"/>
  <c r="E6541" i="16"/>
  <c r="M6540" i="16"/>
  <c r="K6540" i="16"/>
  <c r="I6540" i="16"/>
  <c r="H6540" i="16"/>
  <c r="G6540" i="16"/>
  <c r="J6540" i="16" s="1"/>
  <c r="F6540" i="16"/>
  <c r="L6540" i="16" s="1"/>
  <c r="E6540" i="16"/>
  <c r="M6539" i="16"/>
  <c r="K6539" i="16"/>
  <c r="I6539" i="16"/>
  <c r="H6539" i="16"/>
  <c r="G6539" i="16"/>
  <c r="F6539" i="16"/>
  <c r="L6539" i="16" s="1"/>
  <c r="E6539" i="16"/>
  <c r="M6538" i="16"/>
  <c r="K6538" i="16"/>
  <c r="I6538" i="16"/>
  <c r="H6538" i="16"/>
  <c r="G6538" i="16"/>
  <c r="F6538" i="16"/>
  <c r="L6538" i="16" s="1"/>
  <c r="E6538" i="16"/>
  <c r="M6537" i="16"/>
  <c r="K6537" i="16"/>
  <c r="J6537" i="16"/>
  <c r="I6537" i="16"/>
  <c r="H6537" i="16"/>
  <c r="G6537" i="16"/>
  <c r="F6537" i="16"/>
  <c r="L6537" i="16" s="1"/>
  <c r="E6537" i="16"/>
  <c r="M6536" i="16"/>
  <c r="K6536" i="16"/>
  <c r="I6536" i="16"/>
  <c r="H6536" i="16"/>
  <c r="G6536" i="16"/>
  <c r="F6536" i="16"/>
  <c r="L6536" i="16" s="1"/>
  <c r="E6536" i="16"/>
  <c r="M6535" i="16"/>
  <c r="K6535" i="16"/>
  <c r="I6535" i="16"/>
  <c r="H6535" i="16"/>
  <c r="J6535" i="16" s="1"/>
  <c r="G6535" i="16"/>
  <c r="F6535" i="16"/>
  <c r="L6535" i="16" s="1"/>
  <c r="E6535" i="16"/>
  <c r="M6534" i="16"/>
  <c r="K6534" i="16"/>
  <c r="I6534" i="16"/>
  <c r="H6534" i="16"/>
  <c r="J6534" i="16" s="1"/>
  <c r="G6534" i="16"/>
  <c r="F6534" i="16"/>
  <c r="L6534" i="16" s="1"/>
  <c r="E6534" i="16"/>
  <c r="M6533" i="16"/>
  <c r="K6533" i="16"/>
  <c r="I6533" i="16"/>
  <c r="H6533" i="16"/>
  <c r="J6533" i="16" s="1"/>
  <c r="G6533" i="16"/>
  <c r="F6533" i="16"/>
  <c r="L6533" i="16" s="1"/>
  <c r="E6533" i="16"/>
  <c r="M6532" i="16"/>
  <c r="K6532" i="16"/>
  <c r="I6532" i="16"/>
  <c r="H6532" i="16"/>
  <c r="G6532" i="16"/>
  <c r="J6532" i="16" s="1"/>
  <c r="F6532" i="16"/>
  <c r="L6532" i="16" s="1"/>
  <c r="E6532" i="16"/>
  <c r="M6531" i="16"/>
  <c r="L6531" i="16"/>
  <c r="K6531" i="16"/>
  <c r="I6531" i="16"/>
  <c r="H6531" i="16"/>
  <c r="G6531" i="16"/>
  <c r="F6531" i="16"/>
  <c r="E6531" i="16"/>
  <c r="M6530" i="16"/>
  <c r="L6530" i="16"/>
  <c r="K6530" i="16"/>
  <c r="I6530" i="16"/>
  <c r="H6530" i="16"/>
  <c r="G6530" i="16"/>
  <c r="F6530" i="16"/>
  <c r="E6530" i="16"/>
  <c r="M6529" i="16"/>
  <c r="K6529" i="16"/>
  <c r="I6529" i="16"/>
  <c r="H6529" i="16"/>
  <c r="G6529" i="16"/>
  <c r="F6529" i="16"/>
  <c r="L6529" i="16" s="1"/>
  <c r="E6529" i="16"/>
  <c r="M6528" i="16"/>
  <c r="K6528" i="16"/>
  <c r="I6528" i="16"/>
  <c r="H6528" i="16"/>
  <c r="G6528" i="16"/>
  <c r="J6528" i="16" s="1"/>
  <c r="F6528" i="16"/>
  <c r="L6528" i="16" s="1"/>
  <c r="E6528" i="16"/>
  <c r="M6527" i="16"/>
  <c r="K6527" i="16"/>
  <c r="I6527" i="16"/>
  <c r="H6527" i="16"/>
  <c r="G6527" i="16"/>
  <c r="F6527" i="16"/>
  <c r="L6527" i="16" s="1"/>
  <c r="E6527" i="16"/>
  <c r="M6526" i="16"/>
  <c r="K6526" i="16"/>
  <c r="I6526" i="16"/>
  <c r="H6526" i="16"/>
  <c r="G6526" i="16"/>
  <c r="F6526" i="16"/>
  <c r="L6526" i="16" s="1"/>
  <c r="E6526" i="16"/>
  <c r="M6525" i="16"/>
  <c r="K6525" i="16"/>
  <c r="J6525" i="16"/>
  <c r="I6525" i="16"/>
  <c r="H6525" i="16"/>
  <c r="G6525" i="16"/>
  <c r="F6525" i="16"/>
  <c r="L6525" i="16" s="1"/>
  <c r="E6525" i="16"/>
  <c r="M6524" i="16"/>
  <c r="K6524" i="16"/>
  <c r="I6524" i="16"/>
  <c r="H6524" i="16"/>
  <c r="G6524" i="16"/>
  <c r="J6524" i="16" s="1"/>
  <c r="F6524" i="16"/>
  <c r="L6524" i="16" s="1"/>
  <c r="E6524" i="16"/>
  <c r="M6523" i="16"/>
  <c r="K6523" i="16"/>
  <c r="I6523" i="16"/>
  <c r="H6523" i="16"/>
  <c r="G6523" i="16"/>
  <c r="F6523" i="16"/>
  <c r="L6523" i="16" s="1"/>
  <c r="E6523" i="16"/>
  <c r="M6522" i="16"/>
  <c r="K6522" i="16"/>
  <c r="I6522" i="16"/>
  <c r="H6522" i="16"/>
  <c r="G6522" i="16"/>
  <c r="F6522" i="16"/>
  <c r="L6522" i="16" s="1"/>
  <c r="E6522" i="16"/>
  <c r="M6521" i="16"/>
  <c r="K6521" i="16"/>
  <c r="J6521" i="16"/>
  <c r="I6521" i="16"/>
  <c r="H6521" i="16"/>
  <c r="G6521" i="16"/>
  <c r="F6521" i="16"/>
  <c r="L6521" i="16" s="1"/>
  <c r="E6521" i="16"/>
  <c r="M6520" i="16"/>
  <c r="K6520" i="16"/>
  <c r="I6520" i="16"/>
  <c r="H6520" i="16"/>
  <c r="G6520" i="16"/>
  <c r="F6520" i="16"/>
  <c r="L6520" i="16" s="1"/>
  <c r="E6520" i="16"/>
  <c r="M6519" i="16"/>
  <c r="K6519" i="16"/>
  <c r="I6519" i="16"/>
  <c r="H6519" i="16"/>
  <c r="J6519" i="16" s="1"/>
  <c r="G6519" i="16"/>
  <c r="F6519" i="16"/>
  <c r="L6519" i="16" s="1"/>
  <c r="E6519" i="16"/>
  <c r="M6518" i="16"/>
  <c r="K6518" i="16"/>
  <c r="I6518" i="16"/>
  <c r="H6518" i="16"/>
  <c r="J6518" i="16" s="1"/>
  <c r="G6518" i="16"/>
  <c r="F6518" i="16"/>
  <c r="L6518" i="16" s="1"/>
  <c r="E6518" i="16"/>
  <c r="M6517" i="16"/>
  <c r="K6517" i="16"/>
  <c r="I6517" i="16"/>
  <c r="H6517" i="16"/>
  <c r="J6517" i="16" s="1"/>
  <c r="G6517" i="16"/>
  <c r="F6517" i="16"/>
  <c r="L6517" i="16" s="1"/>
  <c r="E6517" i="16"/>
  <c r="M6516" i="16"/>
  <c r="K6516" i="16"/>
  <c r="I6516" i="16"/>
  <c r="H6516" i="16"/>
  <c r="G6516" i="16"/>
  <c r="J6516" i="16" s="1"/>
  <c r="F6516" i="16"/>
  <c r="L6516" i="16" s="1"/>
  <c r="E6516" i="16"/>
  <c r="M6515" i="16"/>
  <c r="L6515" i="16"/>
  <c r="K6515" i="16"/>
  <c r="I6515" i="16"/>
  <c r="H6515" i="16"/>
  <c r="G6515" i="16"/>
  <c r="F6515" i="16"/>
  <c r="E6515" i="16"/>
  <c r="M6514" i="16"/>
  <c r="L6514" i="16"/>
  <c r="K6514" i="16"/>
  <c r="I6514" i="16"/>
  <c r="H6514" i="16"/>
  <c r="G6514" i="16"/>
  <c r="F6514" i="16"/>
  <c r="E6514" i="16"/>
  <c r="M6513" i="16"/>
  <c r="K6513" i="16"/>
  <c r="I6513" i="16"/>
  <c r="H6513" i="16"/>
  <c r="G6513" i="16"/>
  <c r="F6513" i="16"/>
  <c r="L6513" i="16" s="1"/>
  <c r="E6513" i="16"/>
  <c r="M6512" i="16"/>
  <c r="K6512" i="16"/>
  <c r="I6512" i="16"/>
  <c r="H6512" i="16"/>
  <c r="G6512" i="16"/>
  <c r="J6512" i="16" s="1"/>
  <c r="F6512" i="16"/>
  <c r="L6512" i="16" s="1"/>
  <c r="E6512" i="16"/>
  <c r="M6511" i="16"/>
  <c r="K6511" i="16"/>
  <c r="I6511" i="16"/>
  <c r="H6511" i="16"/>
  <c r="G6511" i="16"/>
  <c r="F6511" i="16"/>
  <c r="L6511" i="16" s="1"/>
  <c r="E6511" i="16"/>
  <c r="M6510" i="16"/>
  <c r="K6510" i="16"/>
  <c r="I6510" i="16"/>
  <c r="H6510" i="16"/>
  <c r="G6510" i="16"/>
  <c r="F6510" i="16"/>
  <c r="L6510" i="16" s="1"/>
  <c r="E6510" i="16"/>
  <c r="M6509" i="16"/>
  <c r="K6509" i="16"/>
  <c r="J6509" i="16"/>
  <c r="I6509" i="16"/>
  <c r="H6509" i="16"/>
  <c r="G6509" i="16"/>
  <c r="F6509" i="16"/>
  <c r="L6509" i="16" s="1"/>
  <c r="E6509" i="16"/>
  <c r="M6508" i="16"/>
  <c r="K6508" i="16"/>
  <c r="I6508" i="16"/>
  <c r="H6508" i="16"/>
  <c r="G6508" i="16"/>
  <c r="J6508" i="16" s="1"/>
  <c r="F6508" i="16"/>
  <c r="L6508" i="16" s="1"/>
  <c r="E6508" i="16"/>
  <c r="M6507" i="16"/>
  <c r="K6507" i="16"/>
  <c r="I6507" i="16"/>
  <c r="H6507" i="16"/>
  <c r="G6507" i="16"/>
  <c r="F6507" i="16"/>
  <c r="L6507" i="16" s="1"/>
  <c r="E6507" i="16"/>
  <c r="M6506" i="16"/>
  <c r="K6506" i="16"/>
  <c r="I6506" i="16"/>
  <c r="H6506" i="16"/>
  <c r="G6506" i="16"/>
  <c r="F6506" i="16"/>
  <c r="L6506" i="16" s="1"/>
  <c r="E6506" i="16"/>
  <c r="M6505" i="16"/>
  <c r="K6505" i="16"/>
  <c r="J6505" i="16"/>
  <c r="I6505" i="16"/>
  <c r="H6505" i="16"/>
  <c r="G6505" i="16"/>
  <c r="F6505" i="16"/>
  <c r="L6505" i="16" s="1"/>
  <c r="E6505" i="16"/>
  <c r="M6504" i="16"/>
  <c r="K6504" i="16"/>
  <c r="I6504" i="16"/>
  <c r="H6504" i="16"/>
  <c r="G6504" i="16"/>
  <c r="F6504" i="16"/>
  <c r="L6504" i="16" s="1"/>
  <c r="E6504" i="16"/>
  <c r="M6503" i="16"/>
  <c r="K6503" i="16"/>
  <c r="I6503" i="16"/>
  <c r="H6503" i="16"/>
  <c r="J6503" i="16" s="1"/>
  <c r="G6503" i="16"/>
  <c r="F6503" i="16"/>
  <c r="L6503" i="16" s="1"/>
  <c r="E6503" i="16"/>
  <c r="M6502" i="16"/>
  <c r="K6502" i="16"/>
  <c r="I6502" i="16"/>
  <c r="H6502" i="16"/>
  <c r="J6502" i="16" s="1"/>
  <c r="G6502" i="16"/>
  <c r="F6502" i="16"/>
  <c r="L6502" i="16" s="1"/>
  <c r="E6502" i="16"/>
  <c r="M6501" i="16"/>
  <c r="K6501" i="16"/>
  <c r="I6501" i="16"/>
  <c r="H6501" i="16"/>
  <c r="J6501" i="16" s="1"/>
  <c r="G6501" i="16"/>
  <c r="F6501" i="16"/>
  <c r="L6501" i="16" s="1"/>
  <c r="E6501" i="16"/>
  <c r="M6500" i="16"/>
  <c r="K6500" i="16"/>
  <c r="I6500" i="16"/>
  <c r="H6500" i="16"/>
  <c r="G6500" i="16"/>
  <c r="J6500" i="16" s="1"/>
  <c r="F6500" i="16"/>
  <c r="L6500" i="16" s="1"/>
  <c r="E6500" i="16"/>
  <c r="M6499" i="16"/>
  <c r="L6499" i="16"/>
  <c r="K6499" i="16"/>
  <c r="I6499" i="16"/>
  <c r="H6499" i="16"/>
  <c r="G6499" i="16"/>
  <c r="F6499" i="16"/>
  <c r="E6499" i="16"/>
  <c r="M6498" i="16"/>
  <c r="L6498" i="16"/>
  <c r="K6498" i="16"/>
  <c r="I6498" i="16"/>
  <c r="H6498" i="16"/>
  <c r="G6498" i="16"/>
  <c r="F6498" i="16"/>
  <c r="E6498" i="16"/>
  <c r="M6497" i="16"/>
  <c r="K6497" i="16"/>
  <c r="I6497" i="16"/>
  <c r="H6497" i="16"/>
  <c r="G6497" i="16"/>
  <c r="F6497" i="16"/>
  <c r="L6497" i="16" s="1"/>
  <c r="E6497" i="16"/>
  <c r="M6496" i="16"/>
  <c r="K6496" i="16"/>
  <c r="I6496" i="16"/>
  <c r="H6496" i="16"/>
  <c r="G6496" i="16"/>
  <c r="J6496" i="16" s="1"/>
  <c r="F6496" i="16"/>
  <c r="L6496" i="16" s="1"/>
  <c r="E6496" i="16"/>
  <c r="M6495" i="16"/>
  <c r="K6495" i="16"/>
  <c r="I6495" i="16"/>
  <c r="H6495" i="16"/>
  <c r="G6495" i="16"/>
  <c r="F6495" i="16"/>
  <c r="L6495" i="16" s="1"/>
  <c r="E6495" i="16"/>
  <c r="M6494" i="16"/>
  <c r="K6494" i="16"/>
  <c r="I6494" i="16"/>
  <c r="H6494" i="16"/>
  <c r="G6494" i="16"/>
  <c r="F6494" i="16"/>
  <c r="L6494" i="16" s="1"/>
  <c r="E6494" i="16"/>
  <c r="M6493" i="16"/>
  <c r="K6493" i="16"/>
  <c r="J6493" i="16"/>
  <c r="I6493" i="16"/>
  <c r="H6493" i="16"/>
  <c r="G6493" i="16"/>
  <c r="F6493" i="16"/>
  <c r="L6493" i="16" s="1"/>
  <c r="E6493" i="16"/>
  <c r="M6492" i="16"/>
  <c r="K6492" i="16"/>
  <c r="I6492" i="16"/>
  <c r="H6492" i="16"/>
  <c r="G6492" i="16"/>
  <c r="J6492" i="16" s="1"/>
  <c r="F6492" i="16"/>
  <c r="L6492" i="16" s="1"/>
  <c r="E6492" i="16"/>
  <c r="M6491" i="16"/>
  <c r="K6491" i="16"/>
  <c r="I6491" i="16"/>
  <c r="H6491" i="16"/>
  <c r="G6491" i="16"/>
  <c r="F6491" i="16"/>
  <c r="L6491" i="16" s="1"/>
  <c r="E6491" i="16"/>
  <c r="M6490" i="16"/>
  <c r="K6490" i="16"/>
  <c r="I6490" i="16"/>
  <c r="H6490" i="16"/>
  <c r="G6490" i="16"/>
  <c r="F6490" i="16"/>
  <c r="L6490" i="16" s="1"/>
  <c r="E6490" i="16"/>
  <c r="M6489" i="16"/>
  <c r="K6489" i="16"/>
  <c r="J6489" i="16"/>
  <c r="I6489" i="16"/>
  <c r="H6489" i="16"/>
  <c r="G6489" i="16"/>
  <c r="F6489" i="16"/>
  <c r="L6489" i="16" s="1"/>
  <c r="E6489" i="16"/>
  <c r="M6488" i="16"/>
  <c r="K6488" i="16"/>
  <c r="I6488" i="16"/>
  <c r="H6488" i="16"/>
  <c r="G6488" i="16"/>
  <c r="F6488" i="16"/>
  <c r="L6488" i="16" s="1"/>
  <c r="E6488" i="16"/>
  <c r="M6487" i="16"/>
  <c r="K6487" i="16"/>
  <c r="I6487" i="16"/>
  <c r="H6487" i="16"/>
  <c r="J6487" i="16" s="1"/>
  <c r="G6487" i="16"/>
  <c r="F6487" i="16"/>
  <c r="L6487" i="16" s="1"/>
  <c r="E6487" i="16"/>
  <c r="M6486" i="16"/>
  <c r="K6486" i="16"/>
  <c r="I6486" i="16"/>
  <c r="H6486" i="16"/>
  <c r="J6486" i="16" s="1"/>
  <c r="G6486" i="16"/>
  <c r="F6486" i="16"/>
  <c r="L6486" i="16" s="1"/>
  <c r="E6486" i="16"/>
  <c r="M6485" i="16"/>
  <c r="K6485" i="16"/>
  <c r="I6485" i="16"/>
  <c r="H6485" i="16"/>
  <c r="J6485" i="16" s="1"/>
  <c r="G6485" i="16"/>
  <c r="F6485" i="16"/>
  <c r="L6485" i="16" s="1"/>
  <c r="E6485" i="16"/>
  <c r="M6484" i="16"/>
  <c r="K6484" i="16"/>
  <c r="I6484" i="16"/>
  <c r="H6484" i="16"/>
  <c r="G6484" i="16"/>
  <c r="J6484" i="16" s="1"/>
  <c r="F6484" i="16"/>
  <c r="L6484" i="16" s="1"/>
  <c r="E6484" i="16"/>
  <c r="M6483" i="16"/>
  <c r="L6483" i="16"/>
  <c r="K6483" i="16"/>
  <c r="I6483" i="16"/>
  <c r="H6483" i="16"/>
  <c r="G6483" i="16"/>
  <c r="F6483" i="16"/>
  <c r="E6483" i="16"/>
  <c r="M6482" i="16"/>
  <c r="L6482" i="16"/>
  <c r="K6482" i="16"/>
  <c r="I6482" i="16"/>
  <c r="H6482" i="16"/>
  <c r="G6482" i="16"/>
  <c r="F6482" i="16"/>
  <c r="E6482" i="16"/>
  <c r="M6481" i="16"/>
  <c r="K6481" i="16"/>
  <c r="I6481" i="16"/>
  <c r="H6481" i="16"/>
  <c r="G6481" i="16"/>
  <c r="F6481" i="16"/>
  <c r="L6481" i="16" s="1"/>
  <c r="E6481" i="16"/>
  <c r="M6480" i="16"/>
  <c r="K6480" i="16"/>
  <c r="I6480" i="16"/>
  <c r="H6480" i="16"/>
  <c r="G6480" i="16"/>
  <c r="J6480" i="16" s="1"/>
  <c r="F6480" i="16"/>
  <c r="L6480" i="16" s="1"/>
  <c r="E6480" i="16"/>
  <c r="M6479" i="16"/>
  <c r="K6479" i="16"/>
  <c r="I6479" i="16"/>
  <c r="H6479" i="16"/>
  <c r="G6479" i="16"/>
  <c r="F6479" i="16"/>
  <c r="L6479" i="16" s="1"/>
  <c r="E6479" i="16"/>
  <c r="M6478" i="16"/>
  <c r="K6478" i="16"/>
  <c r="I6478" i="16"/>
  <c r="H6478" i="16"/>
  <c r="G6478" i="16"/>
  <c r="F6478" i="16"/>
  <c r="L6478" i="16" s="1"/>
  <c r="E6478" i="16"/>
  <c r="M6477" i="16"/>
  <c r="K6477" i="16"/>
  <c r="J6477" i="16"/>
  <c r="I6477" i="16"/>
  <c r="H6477" i="16"/>
  <c r="G6477" i="16"/>
  <c r="F6477" i="16"/>
  <c r="L6477" i="16" s="1"/>
  <c r="E6477" i="16"/>
  <c r="M6476" i="16"/>
  <c r="K6476" i="16"/>
  <c r="I6476" i="16"/>
  <c r="H6476" i="16"/>
  <c r="G6476" i="16"/>
  <c r="J6476" i="16" s="1"/>
  <c r="F6476" i="16"/>
  <c r="L6476" i="16" s="1"/>
  <c r="E6476" i="16"/>
  <c r="M6475" i="16"/>
  <c r="K6475" i="16"/>
  <c r="I6475" i="16"/>
  <c r="H6475" i="16"/>
  <c r="G6475" i="16"/>
  <c r="F6475" i="16"/>
  <c r="L6475" i="16" s="1"/>
  <c r="E6475" i="16"/>
  <c r="M6474" i="16"/>
  <c r="K6474" i="16"/>
  <c r="I6474" i="16"/>
  <c r="H6474" i="16"/>
  <c r="G6474" i="16"/>
  <c r="F6474" i="16"/>
  <c r="L6474" i="16" s="1"/>
  <c r="E6474" i="16"/>
  <c r="M6473" i="16"/>
  <c r="K6473" i="16"/>
  <c r="J6473" i="16"/>
  <c r="I6473" i="16"/>
  <c r="H6473" i="16"/>
  <c r="G6473" i="16"/>
  <c r="F6473" i="16"/>
  <c r="L6473" i="16" s="1"/>
  <c r="E6473" i="16"/>
  <c r="M6472" i="16"/>
  <c r="K6472" i="16"/>
  <c r="I6472" i="16"/>
  <c r="H6472" i="16"/>
  <c r="G6472" i="16"/>
  <c r="F6472" i="16"/>
  <c r="L6472" i="16" s="1"/>
  <c r="E6472" i="16"/>
  <c r="M6471" i="16"/>
  <c r="K6471" i="16"/>
  <c r="I6471" i="16"/>
  <c r="H6471" i="16"/>
  <c r="J6471" i="16" s="1"/>
  <c r="G6471" i="16"/>
  <c r="F6471" i="16"/>
  <c r="L6471" i="16" s="1"/>
  <c r="E6471" i="16"/>
  <c r="M6470" i="16"/>
  <c r="K6470" i="16"/>
  <c r="I6470" i="16"/>
  <c r="H6470" i="16"/>
  <c r="J6470" i="16" s="1"/>
  <c r="G6470" i="16"/>
  <c r="F6470" i="16"/>
  <c r="L6470" i="16" s="1"/>
  <c r="E6470" i="16"/>
  <c r="M6469" i="16"/>
  <c r="K6469" i="16"/>
  <c r="I6469" i="16"/>
  <c r="H6469" i="16"/>
  <c r="J6469" i="16" s="1"/>
  <c r="G6469" i="16"/>
  <c r="F6469" i="16"/>
  <c r="L6469" i="16" s="1"/>
  <c r="E6469" i="16"/>
  <c r="M6468" i="16"/>
  <c r="K6468" i="16"/>
  <c r="I6468" i="16"/>
  <c r="H6468" i="16"/>
  <c r="G6468" i="16"/>
  <c r="J6468" i="16" s="1"/>
  <c r="F6468" i="16"/>
  <c r="L6468" i="16" s="1"/>
  <c r="E6468" i="16"/>
  <c r="M6467" i="16"/>
  <c r="L6467" i="16"/>
  <c r="K6467" i="16"/>
  <c r="I6467" i="16"/>
  <c r="H6467" i="16"/>
  <c r="G6467" i="16"/>
  <c r="F6467" i="16"/>
  <c r="E6467" i="16"/>
  <c r="M6466" i="16"/>
  <c r="L6466" i="16"/>
  <c r="K6466" i="16"/>
  <c r="I6466" i="16"/>
  <c r="H6466" i="16"/>
  <c r="G6466" i="16"/>
  <c r="F6466" i="16"/>
  <c r="E6466" i="16"/>
  <c r="M6465" i="16"/>
  <c r="K6465" i="16"/>
  <c r="I6465" i="16"/>
  <c r="H6465" i="16"/>
  <c r="G6465" i="16"/>
  <c r="F6465" i="16"/>
  <c r="L6465" i="16" s="1"/>
  <c r="E6465" i="16"/>
  <c r="M6464" i="16"/>
  <c r="K6464" i="16"/>
  <c r="I6464" i="16"/>
  <c r="H6464" i="16"/>
  <c r="G6464" i="16"/>
  <c r="J6464" i="16" s="1"/>
  <c r="F6464" i="16"/>
  <c r="L6464" i="16" s="1"/>
  <c r="E6464" i="16"/>
  <c r="M6463" i="16"/>
  <c r="K6463" i="16"/>
  <c r="I6463" i="16"/>
  <c r="H6463" i="16"/>
  <c r="G6463" i="16"/>
  <c r="F6463" i="16"/>
  <c r="L6463" i="16" s="1"/>
  <c r="E6463" i="16"/>
  <c r="M6462" i="16"/>
  <c r="K6462" i="16"/>
  <c r="I6462" i="16"/>
  <c r="H6462" i="16"/>
  <c r="G6462" i="16"/>
  <c r="F6462" i="16"/>
  <c r="L6462" i="16" s="1"/>
  <c r="E6462" i="16"/>
  <c r="M6461" i="16"/>
  <c r="K6461" i="16"/>
  <c r="J6461" i="16"/>
  <c r="I6461" i="16"/>
  <c r="H6461" i="16"/>
  <c r="G6461" i="16"/>
  <c r="F6461" i="16"/>
  <c r="L6461" i="16" s="1"/>
  <c r="E6461" i="16"/>
  <c r="M6460" i="16"/>
  <c r="K6460" i="16"/>
  <c r="I6460" i="16"/>
  <c r="H6460" i="16"/>
  <c r="G6460" i="16"/>
  <c r="J6460" i="16" s="1"/>
  <c r="F6460" i="16"/>
  <c r="L6460" i="16" s="1"/>
  <c r="E6460" i="16"/>
  <c r="M6459" i="16"/>
  <c r="K6459" i="16"/>
  <c r="I6459" i="16"/>
  <c r="H6459" i="16"/>
  <c r="G6459" i="16"/>
  <c r="F6459" i="16"/>
  <c r="L6459" i="16" s="1"/>
  <c r="E6459" i="16"/>
  <c r="M6458" i="16"/>
  <c r="K6458" i="16"/>
  <c r="I6458" i="16"/>
  <c r="H6458" i="16"/>
  <c r="G6458" i="16"/>
  <c r="F6458" i="16"/>
  <c r="L6458" i="16" s="1"/>
  <c r="E6458" i="16"/>
  <c r="M6457" i="16"/>
  <c r="K6457" i="16"/>
  <c r="J6457" i="16"/>
  <c r="I6457" i="16"/>
  <c r="H6457" i="16"/>
  <c r="G6457" i="16"/>
  <c r="F6457" i="16"/>
  <c r="L6457" i="16" s="1"/>
  <c r="E6457" i="16"/>
  <c r="M6456" i="16"/>
  <c r="K6456" i="16"/>
  <c r="I6456" i="16"/>
  <c r="H6456" i="16"/>
  <c r="G6456" i="16"/>
  <c r="F6456" i="16"/>
  <c r="L6456" i="16" s="1"/>
  <c r="E6456" i="16"/>
  <c r="M6455" i="16"/>
  <c r="K6455" i="16"/>
  <c r="I6455" i="16"/>
  <c r="H6455" i="16"/>
  <c r="J6455" i="16" s="1"/>
  <c r="G6455" i="16"/>
  <c r="F6455" i="16"/>
  <c r="L6455" i="16" s="1"/>
  <c r="E6455" i="16"/>
  <c r="M6454" i="16"/>
  <c r="K6454" i="16"/>
  <c r="I6454" i="16"/>
  <c r="H6454" i="16"/>
  <c r="J6454" i="16" s="1"/>
  <c r="G6454" i="16"/>
  <c r="F6454" i="16"/>
  <c r="L6454" i="16" s="1"/>
  <c r="E6454" i="16"/>
  <c r="M6453" i="16"/>
  <c r="K6453" i="16"/>
  <c r="I6453" i="16"/>
  <c r="H6453" i="16"/>
  <c r="J6453" i="16" s="1"/>
  <c r="G6453" i="16"/>
  <c r="F6453" i="16"/>
  <c r="L6453" i="16" s="1"/>
  <c r="E6453" i="16"/>
  <c r="M6452" i="16"/>
  <c r="K6452" i="16"/>
  <c r="I6452" i="16"/>
  <c r="H6452" i="16"/>
  <c r="G6452" i="16"/>
  <c r="J6452" i="16" s="1"/>
  <c r="F6452" i="16"/>
  <c r="L6452" i="16" s="1"/>
  <c r="E6452" i="16"/>
  <c r="M6451" i="16"/>
  <c r="L6451" i="16"/>
  <c r="K6451" i="16"/>
  <c r="I6451" i="16"/>
  <c r="H6451" i="16"/>
  <c r="G6451" i="16"/>
  <c r="F6451" i="16"/>
  <c r="E6451" i="16"/>
  <c r="M6450" i="16"/>
  <c r="L6450" i="16"/>
  <c r="K6450" i="16"/>
  <c r="I6450" i="16"/>
  <c r="H6450" i="16"/>
  <c r="G6450" i="16"/>
  <c r="F6450" i="16"/>
  <c r="E6450" i="16"/>
  <c r="M6449" i="16"/>
  <c r="K6449" i="16"/>
  <c r="I6449" i="16"/>
  <c r="H6449" i="16"/>
  <c r="G6449" i="16"/>
  <c r="F6449" i="16"/>
  <c r="L6449" i="16" s="1"/>
  <c r="E6449" i="16"/>
  <c r="M6448" i="16"/>
  <c r="K6448" i="16"/>
  <c r="I6448" i="16"/>
  <c r="H6448" i="16"/>
  <c r="G6448" i="16"/>
  <c r="J6448" i="16" s="1"/>
  <c r="F6448" i="16"/>
  <c r="L6448" i="16" s="1"/>
  <c r="E6448" i="16"/>
  <c r="M6447" i="16"/>
  <c r="K6447" i="16"/>
  <c r="I6447" i="16"/>
  <c r="H6447" i="16"/>
  <c r="G6447" i="16"/>
  <c r="F6447" i="16"/>
  <c r="L6447" i="16" s="1"/>
  <c r="E6447" i="16"/>
  <c r="M6446" i="16"/>
  <c r="K6446" i="16"/>
  <c r="I6446" i="16"/>
  <c r="H6446" i="16"/>
  <c r="G6446" i="16"/>
  <c r="F6446" i="16"/>
  <c r="L6446" i="16" s="1"/>
  <c r="E6446" i="16"/>
  <c r="M6445" i="16"/>
  <c r="K6445" i="16"/>
  <c r="J6445" i="16"/>
  <c r="I6445" i="16"/>
  <c r="H6445" i="16"/>
  <c r="G6445" i="16"/>
  <c r="F6445" i="16"/>
  <c r="L6445" i="16" s="1"/>
  <c r="E6445" i="16"/>
  <c r="M6444" i="16"/>
  <c r="K6444" i="16"/>
  <c r="I6444" i="16"/>
  <c r="H6444" i="16"/>
  <c r="G6444" i="16"/>
  <c r="J6444" i="16" s="1"/>
  <c r="F6444" i="16"/>
  <c r="L6444" i="16" s="1"/>
  <c r="E6444" i="16"/>
  <c r="M6443" i="16"/>
  <c r="K6443" i="16"/>
  <c r="I6443" i="16"/>
  <c r="H6443" i="16"/>
  <c r="G6443" i="16"/>
  <c r="F6443" i="16"/>
  <c r="L6443" i="16" s="1"/>
  <c r="E6443" i="16"/>
  <c r="M6442" i="16"/>
  <c r="K6442" i="16"/>
  <c r="I6442" i="16"/>
  <c r="H6442" i="16"/>
  <c r="G6442" i="16"/>
  <c r="F6442" i="16"/>
  <c r="L6442" i="16" s="1"/>
  <c r="E6442" i="16"/>
  <c r="M6441" i="16"/>
  <c r="K6441" i="16"/>
  <c r="J6441" i="16"/>
  <c r="I6441" i="16"/>
  <c r="H6441" i="16"/>
  <c r="G6441" i="16"/>
  <c r="F6441" i="16"/>
  <c r="L6441" i="16" s="1"/>
  <c r="E6441" i="16"/>
  <c r="M6440" i="16"/>
  <c r="K6440" i="16"/>
  <c r="I6440" i="16"/>
  <c r="H6440" i="16"/>
  <c r="G6440" i="16"/>
  <c r="F6440" i="16"/>
  <c r="L6440" i="16" s="1"/>
  <c r="E6440" i="16"/>
  <c r="M6439" i="16"/>
  <c r="K6439" i="16"/>
  <c r="I6439" i="16"/>
  <c r="H6439" i="16"/>
  <c r="J6439" i="16" s="1"/>
  <c r="G6439" i="16"/>
  <c r="F6439" i="16"/>
  <c r="L6439" i="16" s="1"/>
  <c r="E6439" i="16"/>
  <c r="M6438" i="16"/>
  <c r="K6438" i="16"/>
  <c r="I6438" i="16"/>
  <c r="H6438" i="16"/>
  <c r="J6438" i="16" s="1"/>
  <c r="G6438" i="16"/>
  <c r="F6438" i="16"/>
  <c r="L6438" i="16" s="1"/>
  <c r="E6438" i="16"/>
  <c r="M6437" i="16"/>
  <c r="K6437" i="16"/>
  <c r="I6437" i="16"/>
  <c r="H6437" i="16"/>
  <c r="J6437" i="16" s="1"/>
  <c r="G6437" i="16"/>
  <c r="F6437" i="16"/>
  <c r="L6437" i="16" s="1"/>
  <c r="E6437" i="16"/>
  <c r="M6436" i="16"/>
  <c r="K6436" i="16"/>
  <c r="I6436" i="16"/>
  <c r="H6436" i="16"/>
  <c r="G6436" i="16"/>
  <c r="J6436" i="16" s="1"/>
  <c r="F6436" i="16"/>
  <c r="L6436" i="16" s="1"/>
  <c r="E6436" i="16"/>
  <c r="M6435" i="16"/>
  <c r="L6435" i="16"/>
  <c r="K6435" i="16"/>
  <c r="I6435" i="16"/>
  <c r="H6435" i="16"/>
  <c r="G6435" i="16"/>
  <c r="F6435" i="16"/>
  <c r="E6435" i="16"/>
  <c r="M6434" i="16"/>
  <c r="L6434" i="16"/>
  <c r="K6434" i="16"/>
  <c r="I6434" i="16"/>
  <c r="H6434" i="16"/>
  <c r="G6434" i="16"/>
  <c r="F6434" i="16"/>
  <c r="E6434" i="16"/>
  <c r="M6433" i="16"/>
  <c r="K6433" i="16"/>
  <c r="I6433" i="16"/>
  <c r="H6433" i="16"/>
  <c r="G6433" i="16"/>
  <c r="F6433" i="16"/>
  <c r="L6433" i="16" s="1"/>
  <c r="E6433" i="16"/>
  <c r="M6432" i="16"/>
  <c r="K6432" i="16"/>
  <c r="I6432" i="16"/>
  <c r="H6432" i="16"/>
  <c r="G6432" i="16"/>
  <c r="J6432" i="16" s="1"/>
  <c r="F6432" i="16"/>
  <c r="L6432" i="16" s="1"/>
  <c r="E6432" i="16"/>
  <c r="M6431" i="16"/>
  <c r="K6431" i="16"/>
  <c r="I6431" i="16"/>
  <c r="H6431" i="16"/>
  <c r="G6431" i="16"/>
  <c r="F6431" i="16"/>
  <c r="L6431" i="16" s="1"/>
  <c r="E6431" i="16"/>
  <c r="M6430" i="16"/>
  <c r="K6430" i="16"/>
  <c r="I6430" i="16"/>
  <c r="H6430" i="16"/>
  <c r="G6430" i="16"/>
  <c r="F6430" i="16"/>
  <c r="L6430" i="16" s="1"/>
  <c r="E6430" i="16"/>
  <c r="M6429" i="16"/>
  <c r="K6429" i="16"/>
  <c r="J6429" i="16"/>
  <c r="I6429" i="16"/>
  <c r="H6429" i="16"/>
  <c r="G6429" i="16"/>
  <c r="F6429" i="16"/>
  <c r="L6429" i="16" s="1"/>
  <c r="E6429" i="16"/>
  <c r="M6428" i="16"/>
  <c r="K6428" i="16"/>
  <c r="I6428" i="16"/>
  <c r="H6428" i="16"/>
  <c r="G6428" i="16"/>
  <c r="J6428" i="16" s="1"/>
  <c r="F6428" i="16"/>
  <c r="L6428" i="16" s="1"/>
  <c r="E6428" i="16"/>
  <c r="M6427" i="16"/>
  <c r="K6427" i="16"/>
  <c r="I6427" i="16"/>
  <c r="H6427" i="16"/>
  <c r="G6427" i="16"/>
  <c r="F6427" i="16"/>
  <c r="L6427" i="16" s="1"/>
  <c r="E6427" i="16"/>
  <c r="M6426" i="16"/>
  <c r="K6426" i="16"/>
  <c r="I6426" i="16"/>
  <c r="H6426" i="16"/>
  <c r="G6426" i="16"/>
  <c r="F6426" i="16"/>
  <c r="L6426" i="16" s="1"/>
  <c r="E6426" i="16"/>
  <c r="M6425" i="16"/>
  <c r="K6425" i="16"/>
  <c r="J6425" i="16"/>
  <c r="I6425" i="16"/>
  <c r="H6425" i="16"/>
  <c r="G6425" i="16"/>
  <c r="F6425" i="16"/>
  <c r="L6425" i="16" s="1"/>
  <c r="E6425" i="16"/>
  <c r="M6424" i="16"/>
  <c r="K6424" i="16"/>
  <c r="I6424" i="16"/>
  <c r="H6424" i="16"/>
  <c r="G6424" i="16"/>
  <c r="F6424" i="16"/>
  <c r="L6424" i="16" s="1"/>
  <c r="E6424" i="16"/>
  <c r="M6423" i="16"/>
  <c r="K6423" i="16"/>
  <c r="I6423" i="16"/>
  <c r="H6423" i="16"/>
  <c r="J6423" i="16" s="1"/>
  <c r="G6423" i="16"/>
  <c r="F6423" i="16"/>
  <c r="L6423" i="16" s="1"/>
  <c r="E6423" i="16"/>
  <c r="M6422" i="16"/>
  <c r="K6422" i="16"/>
  <c r="I6422" i="16"/>
  <c r="H6422" i="16"/>
  <c r="J6422" i="16" s="1"/>
  <c r="G6422" i="16"/>
  <c r="F6422" i="16"/>
  <c r="L6422" i="16" s="1"/>
  <c r="E6422" i="16"/>
  <c r="M6421" i="16"/>
  <c r="K6421" i="16"/>
  <c r="I6421" i="16"/>
  <c r="H6421" i="16"/>
  <c r="J6421" i="16" s="1"/>
  <c r="G6421" i="16"/>
  <c r="F6421" i="16"/>
  <c r="L6421" i="16" s="1"/>
  <c r="E6421" i="16"/>
  <c r="M6420" i="16"/>
  <c r="K6420" i="16"/>
  <c r="I6420" i="16"/>
  <c r="H6420" i="16"/>
  <c r="G6420" i="16"/>
  <c r="J6420" i="16" s="1"/>
  <c r="F6420" i="16"/>
  <c r="L6420" i="16" s="1"/>
  <c r="E6420" i="16"/>
  <c r="M6419" i="16"/>
  <c r="L6419" i="16"/>
  <c r="K6419" i="16"/>
  <c r="I6419" i="16"/>
  <c r="H6419" i="16"/>
  <c r="G6419" i="16"/>
  <c r="F6419" i="16"/>
  <c r="E6419" i="16"/>
  <c r="M6418" i="16"/>
  <c r="L6418" i="16"/>
  <c r="K6418" i="16"/>
  <c r="I6418" i="16"/>
  <c r="H6418" i="16"/>
  <c r="G6418" i="16"/>
  <c r="F6418" i="16"/>
  <c r="E6418" i="16"/>
  <c r="M6417" i="16"/>
  <c r="K6417" i="16"/>
  <c r="I6417" i="16"/>
  <c r="H6417" i="16"/>
  <c r="G6417" i="16"/>
  <c r="F6417" i="16"/>
  <c r="L6417" i="16" s="1"/>
  <c r="E6417" i="16"/>
  <c r="M6416" i="16"/>
  <c r="K6416" i="16"/>
  <c r="I6416" i="16"/>
  <c r="H6416" i="16"/>
  <c r="G6416" i="16"/>
  <c r="J6416" i="16" s="1"/>
  <c r="F6416" i="16"/>
  <c r="L6416" i="16" s="1"/>
  <c r="E6416" i="16"/>
  <c r="M6415" i="16"/>
  <c r="K6415" i="16"/>
  <c r="I6415" i="16"/>
  <c r="H6415" i="16"/>
  <c r="G6415" i="16"/>
  <c r="F6415" i="16"/>
  <c r="L6415" i="16" s="1"/>
  <c r="E6415" i="16"/>
  <c r="M6414" i="16"/>
  <c r="K6414" i="16"/>
  <c r="I6414" i="16"/>
  <c r="H6414" i="16"/>
  <c r="G6414" i="16"/>
  <c r="F6414" i="16"/>
  <c r="L6414" i="16" s="1"/>
  <c r="E6414" i="16"/>
  <c r="M6413" i="16"/>
  <c r="K6413" i="16"/>
  <c r="J6413" i="16"/>
  <c r="I6413" i="16"/>
  <c r="H6413" i="16"/>
  <c r="G6413" i="16"/>
  <c r="F6413" i="16"/>
  <c r="L6413" i="16" s="1"/>
  <c r="E6413" i="16"/>
  <c r="M6412" i="16"/>
  <c r="K6412" i="16"/>
  <c r="I6412" i="16"/>
  <c r="H6412" i="16"/>
  <c r="G6412" i="16"/>
  <c r="J6412" i="16" s="1"/>
  <c r="F6412" i="16"/>
  <c r="L6412" i="16" s="1"/>
  <c r="E6412" i="16"/>
  <c r="M6411" i="16"/>
  <c r="K6411" i="16"/>
  <c r="I6411" i="16"/>
  <c r="H6411" i="16"/>
  <c r="G6411" i="16"/>
  <c r="F6411" i="16"/>
  <c r="L6411" i="16" s="1"/>
  <c r="E6411" i="16"/>
  <c r="M6410" i="16"/>
  <c r="K6410" i="16"/>
  <c r="I6410" i="16"/>
  <c r="H6410" i="16"/>
  <c r="G6410" i="16"/>
  <c r="F6410" i="16"/>
  <c r="L6410" i="16" s="1"/>
  <c r="E6410" i="16"/>
  <c r="M6409" i="16"/>
  <c r="K6409" i="16"/>
  <c r="J6409" i="16"/>
  <c r="I6409" i="16"/>
  <c r="H6409" i="16"/>
  <c r="G6409" i="16"/>
  <c r="F6409" i="16"/>
  <c r="L6409" i="16" s="1"/>
  <c r="E6409" i="16"/>
  <c r="M6408" i="16"/>
  <c r="K6408" i="16"/>
  <c r="I6408" i="16"/>
  <c r="H6408" i="16"/>
  <c r="G6408" i="16"/>
  <c r="F6408" i="16"/>
  <c r="L6408" i="16" s="1"/>
  <c r="E6408" i="16"/>
  <c r="M6407" i="16"/>
  <c r="K6407" i="16"/>
  <c r="I6407" i="16"/>
  <c r="H6407" i="16"/>
  <c r="J6407" i="16" s="1"/>
  <c r="G6407" i="16"/>
  <c r="F6407" i="16"/>
  <c r="L6407" i="16" s="1"/>
  <c r="E6407" i="16"/>
  <c r="M6406" i="16"/>
  <c r="K6406" i="16"/>
  <c r="I6406" i="16"/>
  <c r="H6406" i="16"/>
  <c r="J6406" i="16" s="1"/>
  <c r="G6406" i="16"/>
  <c r="F6406" i="16"/>
  <c r="L6406" i="16" s="1"/>
  <c r="E6406" i="16"/>
  <c r="M6405" i="16"/>
  <c r="K6405" i="16"/>
  <c r="I6405" i="16"/>
  <c r="H6405" i="16"/>
  <c r="J6405" i="16" s="1"/>
  <c r="G6405" i="16"/>
  <c r="F6405" i="16"/>
  <c r="L6405" i="16" s="1"/>
  <c r="E6405" i="16"/>
  <c r="M6404" i="16"/>
  <c r="K6404" i="16"/>
  <c r="I6404" i="16"/>
  <c r="H6404" i="16"/>
  <c r="G6404" i="16"/>
  <c r="J6404" i="16" s="1"/>
  <c r="F6404" i="16"/>
  <c r="L6404" i="16" s="1"/>
  <c r="E6404" i="16"/>
  <c r="M6403" i="16"/>
  <c r="L6403" i="16"/>
  <c r="K6403" i="16"/>
  <c r="I6403" i="16"/>
  <c r="H6403" i="16"/>
  <c r="G6403" i="16"/>
  <c r="F6403" i="16"/>
  <c r="E6403" i="16"/>
  <c r="M6402" i="16"/>
  <c r="L6402" i="16"/>
  <c r="K6402" i="16"/>
  <c r="I6402" i="16"/>
  <c r="H6402" i="16"/>
  <c r="G6402" i="16"/>
  <c r="F6402" i="16"/>
  <c r="E6402" i="16"/>
  <c r="M6401" i="16"/>
  <c r="K6401" i="16"/>
  <c r="I6401" i="16"/>
  <c r="H6401" i="16"/>
  <c r="G6401" i="16"/>
  <c r="F6401" i="16"/>
  <c r="L6401" i="16" s="1"/>
  <c r="E6401" i="16"/>
  <c r="M6400" i="16"/>
  <c r="K6400" i="16"/>
  <c r="I6400" i="16"/>
  <c r="H6400" i="16"/>
  <c r="G6400" i="16"/>
  <c r="J6400" i="16" s="1"/>
  <c r="F6400" i="16"/>
  <c r="L6400" i="16" s="1"/>
  <c r="E6400" i="16"/>
  <c r="M6399" i="16"/>
  <c r="K6399" i="16"/>
  <c r="I6399" i="16"/>
  <c r="H6399" i="16"/>
  <c r="G6399" i="16"/>
  <c r="F6399" i="16"/>
  <c r="L6399" i="16" s="1"/>
  <c r="E6399" i="16"/>
  <c r="M6398" i="16"/>
  <c r="K6398" i="16"/>
  <c r="I6398" i="16"/>
  <c r="H6398" i="16"/>
  <c r="G6398" i="16"/>
  <c r="F6398" i="16"/>
  <c r="L6398" i="16" s="1"/>
  <c r="E6398" i="16"/>
  <c r="M6397" i="16"/>
  <c r="K6397" i="16"/>
  <c r="J6397" i="16"/>
  <c r="I6397" i="16"/>
  <c r="H6397" i="16"/>
  <c r="G6397" i="16"/>
  <c r="F6397" i="16"/>
  <c r="L6397" i="16" s="1"/>
  <c r="E6397" i="16"/>
  <c r="M6396" i="16"/>
  <c r="K6396" i="16"/>
  <c r="I6396" i="16"/>
  <c r="H6396" i="16"/>
  <c r="G6396" i="16"/>
  <c r="J6396" i="16" s="1"/>
  <c r="F6396" i="16"/>
  <c r="L6396" i="16" s="1"/>
  <c r="E6396" i="16"/>
  <c r="M6395" i="16"/>
  <c r="K6395" i="16"/>
  <c r="I6395" i="16"/>
  <c r="H6395" i="16"/>
  <c r="G6395" i="16"/>
  <c r="F6395" i="16"/>
  <c r="L6395" i="16" s="1"/>
  <c r="E6395" i="16"/>
  <c r="M6394" i="16"/>
  <c r="K6394" i="16"/>
  <c r="I6394" i="16"/>
  <c r="H6394" i="16"/>
  <c r="G6394" i="16"/>
  <c r="F6394" i="16"/>
  <c r="L6394" i="16" s="1"/>
  <c r="E6394" i="16"/>
  <c r="M6393" i="16"/>
  <c r="K6393" i="16"/>
  <c r="J6393" i="16"/>
  <c r="I6393" i="16"/>
  <c r="H6393" i="16"/>
  <c r="G6393" i="16"/>
  <c r="F6393" i="16"/>
  <c r="L6393" i="16" s="1"/>
  <c r="E6393" i="16"/>
  <c r="M6392" i="16"/>
  <c r="K6392" i="16"/>
  <c r="I6392" i="16"/>
  <c r="H6392" i="16"/>
  <c r="G6392" i="16"/>
  <c r="F6392" i="16"/>
  <c r="L6392" i="16" s="1"/>
  <c r="E6392" i="16"/>
  <c r="M6391" i="16"/>
  <c r="K6391" i="16"/>
  <c r="I6391" i="16"/>
  <c r="H6391" i="16"/>
  <c r="J6391" i="16" s="1"/>
  <c r="G6391" i="16"/>
  <c r="F6391" i="16"/>
  <c r="L6391" i="16" s="1"/>
  <c r="E6391" i="16"/>
  <c r="M6390" i="16"/>
  <c r="K6390" i="16"/>
  <c r="I6390" i="16"/>
  <c r="H6390" i="16"/>
  <c r="J6390" i="16" s="1"/>
  <c r="G6390" i="16"/>
  <c r="F6390" i="16"/>
  <c r="L6390" i="16" s="1"/>
  <c r="E6390" i="16"/>
  <c r="M6389" i="16"/>
  <c r="K6389" i="16"/>
  <c r="I6389" i="16"/>
  <c r="H6389" i="16"/>
  <c r="J6389" i="16" s="1"/>
  <c r="G6389" i="16"/>
  <c r="F6389" i="16"/>
  <c r="L6389" i="16" s="1"/>
  <c r="E6389" i="16"/>
  <c r="M6388" i="16"/>
  <c r="K6388" i="16"/>
  <c r="I6388" i="16"/>
  <c r="H6388" i="16"/>
  <c r="G6388" i="16"/>
  <c r="J6388" i="16" s="1"/>
  <c r="F6388" i="16"/>
  <c r="L6388" i="16" s="1"/>
  <c r="E6388" i="16"/>
  <c r="M6387" i="16"/>
  <c r="L6387" i="16"/>
  <c r="K6387" i="16"/>
  <c r="I6387" i="16"/>
  <c r="H6387" i="16"/>
  <c r="G6387" i="16"/>
  <c r="F6387" i="16"/>
  <c r="E6387" i="16"/>
  <c r="M6386" i="16"/>
  <c r="L6386" i="16"/>
  <c r="K6386" i="16"/>
  <c r="I6386" i="16"/>
  <c r="H6386" i="16"/>
  <c r="G6386" i="16"/>
  <c r="F6386" i="16"/>
  <c r="E6386" i="16"/>
  <c r="M6385" i="16"/>
  <c r="K6385" i="16"/>
  <c r="I6385" i="16"/>
  <c r="H6385" i="16"/>
  <c r="G6385" i="16"/>
  <c r="F6385" i="16"/>
  <c r="L6385" i="16" s="1"/>
  <c r="E6385" i="16"/>
  <c r="M6384" i="16"/>
  <c r="K6384" i="16"/>
  <c r="I6384" i="16"/>
  <c r="H6384" i="16"/>
  <c r="G6384" i="16"/>
  <c r="J6384" i="16" s="1"/>
  <c r="F6384" i="16"/>
  <c r="L6384" i="16" s="1"/>
  <c r="E6384" i="16"/>
  <c r="M6383" i="16"/>
  <c r="K6383" i="16"/>
  <c r="I6383" i="16"/>
  <c r="H6383" i="16"/>
  <c r="G6383" i="16"/>
  <c r="F6383" i="16"/>
  <c r="L6383" i="16" s="1"/>
  <c r="E6383" i="16"/>
  <c r="M6382" i="16"/>
  <c r="K6382" i="16"/>
  <c r="I6382" i="16"/>
  <c r="H6382" i="16"/>
  <c r="G6382" i="16"/>
  <c r="F6382" i="16"/>
  <c r="L6382" i="16" s="1"/>
  <c r="E6382" i="16"/>
  <c r="M6381" i="16"/>
  <c r="K6381" i="16"/>
  <c r="J6381" i="16"/>
  <c r="I6381" i="16"/>
  <c r="H6381" i="16"/>
  <c r="G6381" i="16"/>
  <c r="F6381" i="16"/>
  <c r="L6381" i="16" s="1"/>
  <c r="E6381" i="16"/>
  <c r="M6380" i="16"/>
  <c r="K6380" i="16"/>
  <c r="I6380" i="16"/>
  <c r="H6380" i="16"/>
  <c r="G6380" i="16"/>
  <c r="J6380" i="16" s="1"/>
  <c r="F6380" i="16"/>
  <c r="L6380" i="16" s="1"/>
  <c r="E6380" i="16"/>
  <c r="M6379" i="16"/>
  <c r="K6379" i="16"/>
  <c r="I6379" i="16"/>
  <c r="H6379" i="16"/>
  <c r="G6379" i="16"/>
  <c r="F6379" i="16"/>
  <c r="L6379" i="16" s="1"/>
  <c r="E6379" i="16"/>
  <c r="M6378" i="16"/>
  <c r="K6378" i="16"/>
  <c r="I6378" i="16"/>
  <c r="H6378" i="16"/>
  <c r="G6378" i="16"/>
  <c r="F6378" i="16"/>
  <c r="L6378" i="16" s="1"/>
  <c r="E6378" i="16"/>
  <c r="M6377" i="16"/>
  <c r="K6377" i="16"/>
  <c r="J6377" i="16"/>
  <c r="I6377" i="16"/>
  <c r="H6377" i="16"/>
  <c r="G6377" i="16"/>
  <c r="F6377" i="16"/>
  <c r="L6377" i="16" s="1"/>
  <c r="E6377" i="16"/>
  <c r="M6376" i="16"/>
  <c r="K6376" i="16"/>
  <c r="I6376" i="16"/>
  <c r="H6376" i="16"/>
  <c r="G6376" i="16"/>
  <c r="F6376" i="16"/>
  <c r="L6376" i="16" s="1"/>
  <c r="E6376" i="16"/>
  <c r="M6375" i="16"/>
  <c r="K6375" i="16"/>
  <c r="I6375" i="16"/>
  <c r="H6375" i="16"/>
  <c r="J6375" i="16" s="1"/>
  <c r="G6375" i="16"/>
  <c r="F6375" i="16"/>
  <c r="L6375" i="16" s="1"/>
  <c r="E6375" i="16"/>
  <c r="M6374" i="16"/>
  <c r="K6374" i="16"/>
  <c r="I6374" i="16"/>
  <c r="H6374" i="16"/>
  <c r="J6374" i="16" s="1"/>
  <c r="G6374" i="16"/>
  <c r="F6374" i="16"/>
  <c r="L6374" i="16" s="1"/>
  <c r="E6374" i="16"/>
  <c r="M6373" i="16"/>
  <c r="K6373" i="16"/>
  <c r="I6373" i="16"/>
  <c r="H6373" i="16"/>
  <c r="J6373" i="16" s="1"/>
  <c r="G6373" i="16"/>
  <c r="F6373" i="16"/>
  <c r="L6373" i="16" s="1"/>
  <c r="E6373" i="16"/>
  <c r="M6372" i="16"/>
  <c r="K6372" i="16"/>
  <c r="I6372" i="16"/>
  <c r="H6372" i="16"/>
  <c r="G6372" i="16"/>
  <c r="J6372" i="16" s="1"/>
  <c r="F6372" i="16"/>
  <c r="L6372" i="16" s="1"/>
  <c r="E6372" i="16"/>
  <c r="M6371" i="16"/>
  <c r="L6371" i="16"/>
  <c r="K6371" i="16"/>
  <c r="I6371" i="16"/>
  <c r="H6371" i="16"/>
  <c r="G6371" i="16"/>
  <c r="F6371" i="16"/>
  <c r="E6371" i="16"/>
  <c r="M6370" i="16"/>
  <c r="L6370" i="16"/>
  <c r="K6370" i="16"/>
  <c r="I6370" i="16"/>
  <c r="H6370" i="16"/>
  <c r="G6370" i="16"/>
  <c r="F6370" i="16"/>
  <c r="E6370" i="16"/>
  <c r="M6369" i="16"/>
  <c r="K6369" i="16"/>
  <c r="I6369" i="16"/>
  <c r="H6369" i="16"/>
  <c r="G6369" i="16"/>
  <c r="F6369" i="16"/>
  <c r="L6369" i="16" s="1"/>
  <c r="E6369" i="16"/>
  <c r="M6368" i="16"/>
  <c r="K6368" i="16"/>
  <c r="I6368" i="16"/>
  <c r="H6368" i="16"/>
  <c r="G6368" i="16"/>
  <c r="J6368" i="16" s="1"/>
  <c r="F6368" i="16"/>
  <c r="L6368" i="16" s="1"/>
  <c r="E6368" i="16"/>
  <c r="M6367" i="16"/>
  <c r="K6367" i="16"/>
  <c r="I6367" i="16"/>
  <c r="H6367" i="16"/>
  <c r="G6367" i="16"/>
  <c r="F6367" i="16"/>
  <c r="L6367" i="16" s="1"/>
  <c r="E6367" i="16"/>
  <c r="M6366" i="16"/>
  <c r="K6366" i="16"/>
  <c r="I6366" i="16"/>
  <c r="H6366" i="16"/>
  <c r="G6366" i="16"/>
  <c r="F6366" i="16"/>
  <c r="L6366" i="16" s="1"/>
  <c r="E6366" i="16"/>
  <c r="M6365" i="16"/>
  <c r="K6365" i="16"/>
  <c r="J6365" i="16"/>
  <c r="I6365" i="16"/>
  <c r="H6365" i="16"/>
  <c r="G6365" i="16"/>
  <c r="F6365" i="16"/>
  <c r="L6365" i="16" s="1"/>
  <c r="E6365" i="16"/>
  <c r="M6364" i="16"/>
  <c r="K6364" i="16"/>
  <c r="I6364" i="16"/>
  <c r="H6364" i="16"/>
  <c r="G6364" i="16"/>
  <c r="J6364" i="16" s="1"/>
  <c r="F6364" i="16"/>
  <c r="L6364" i="16" s="1"/>
  <c r="E6364" i="16"/>
  <c r="M6363" i="16"/>
  <c r="K6363" i="16"/>
  <c r="I6363" i="16"/>
  <c r="H6363" i="16"/>
  <c r="G6363" i="16"/>
  <c r="F6363" i="16"/>
  <c r="L6363" i="16" s="1"/>
  <c r="E6363" i="16"/>
  <c r="M6362" i="16"/>
  <c r="K6362" i="16"/>
  <c r="I6362" i="16"/>
  <c r="H6362" i="16"/>
  <c r="G6362" i="16"/>
  <c r="F6362" i="16"/>
  <c r="L6362" i="16" s="1"/>
  <c r="E6362" i="16"/>
  <c r="M6361" i="16"/>
  <c r="K6361" i="16"/>
  <c r="J6361" i="16"/>
  <c r="I6361" i="16"/>
  <c r="H6361" i="16"/>
  <c r="G6361" i="16"/>
  <c r="F6361" i="16"/>
  <c r="L6361" i="16" s="1"/>
  <c r="E6361" i="16"/>
  <c r="M6360" i="16"/>
  <c r="K6360" i="16"/>
  <c r="I6360" i="16"/>
  <c r="H6360" i="16"/>
  <c r="G6360" i="16"/>
  <c r="F6360" i="16"/>
  <c r="L6360" i="16" s="1"/>
  <c r="E6360" i="16"/>
  <c r="M6359" i="16"/>
  <c r="K6359" i="16"/>
  <c r="I6359" i="16"/>
  <c r="H6359" i="16"/>
  <c r="J6359" i="16" s="1"/>
  <c r="G6359" i="16"/>
  <c r="F6359" i="16"/>
  <c r="L6359" i="16" s="1"/>
  <c r="E6359" i="16"/>
  <c r="M6358" i="16"/>
  <c r="K6358" i="16"/>
  <c r="I6358" i="16"/>
  <c r="H6358" i="16"/>
  <c r="J6358" i="16" s="1"/>
  <c r="G6358" i="16"/>
  <c r="F6358" i="16"/>
  <c r="L6358" i="16" s="1"/>
  <c r="E6358" i="16"/>
  <c r="M6357" i="16"/>
  <c r="K6357" i="16"/>
  <c r="I6357" i="16"/>
  <c r="H6357" i="16"/>
  <c r="J6357" i="16" s="1"/>
  <c r="G6357" i="16"/>
  <c r="F6357" i="16"/>
  <c r="L6357" i="16" s="1"/>
  <c r="E6357" i="16"/>
  <c r="M6356" i="16"/>
  <c r="K6356" i="16"/>
  <c r="I6356" i="16"/>
  <c r="H6356" i="16"/>
  <c r="G6356" i="16"/>
  <c r="J6356" i="16" s="1"/>
  <c r="F6356" i="16"/>
  <c r="L6356" i="16" s="1"/>
  <c r="E6356" i="16"/>
  <c r="M6355" i="16"/>
  <c r="L6355" i="16"/>
  <c r="K6355" i="16"/>
  <c r="I6355" i="16"/>
  <c r="H6355" i="16"/>
  <c r="G6355" i="16"/>
  <c r="F6355" i="16"/>
  <c r="E6355" i="16"/>
  <c r="M6354" i="16"/>
  <c r="L6354" i="16"/>
  <c r="K6354" i="16"/>
  <c r="I6354" i="16"/>
  <c r="H6354" i="16"/>
  <c r="G6354" i="16"/>
  <c r="F6354" i="16"/>
  <c r="E6354" i="16"/>
  <c r="M6353" i="16"/>
  <c r="K6353" i="16"/>
  <c r="I6353" i="16"/>
  <c r="H6353" i="16"/>
  <c r="G6353" i="16"/>
  <c r="F6353" i="16"/>
  <c r="L6353" i="16" s="1"/>
  <c r="E6353" i="16"/>
  <c r="M6352" i="16"/>
  <c r="K6352" i="16"/>
  <c r="I6352" i="16"/>
  <c r="H6352" i="16"/>
  <c r="G6352" i="16"/>
  <c r="J6352" i="16" s="1"/>
  <c r="F6352" i="16"/>
  <c r="L6352" i="16" s="1"/>
  <c r="E6352" i="16"/>
  <c r="M6351" i="16"/>
  <c r="K6351" i="16"/>
  <c r="I6351" i="16"/>
  <c r="H6351" i="16"/>
  <c r="G6351" i="16"/>
  <c r="F6351" i="16"/>
  <c r="L6351" i="16" s="1"/>
  <c r="E6351" i="16"/>
  <c r="M6350" i="16"/>
  <c r="K6350" i="16"/>
  <c r="I6350" i="16"/>
  <c r="H6350" i="16"/>
  <c r="G6350" i="16"/>
  <c r="F6350" i="16"/>
  <c r="L6350" i="16" s="1"/>
  <c r="E6350" i="16"/>
  <c r="M6349" i="16"/>
  <c r="K6349" i="16"/>
  <c r="J6349" i="16"/>
  <c r="I6349" i="16"/>
  <c r="H6349" i="16"/>
  <c r="G6349" i="16"/>
  <c r="F6349" i="16"/>
  <c r="L6349" i="16" s="1"/>
  <c r="E6349" i="16"/>
  <c r="M6348" i="16"/>
  <c r="K6348" i="16"/>
  <c r="I6348" i="16"/>
  <c r="H6348" i="16"/>
  <c r="G6348" i="16"/>
  <c r="J6348" i="16" s="1"/>
  <c r="F6348" i="16"/>
  <c r="L6348" i="16" s="1"/>
  <c r="E6348" i="16"/>
  <c r="M6347" i="16"/>
  <c r="K6347" i="16"/>
  <c r="I6347" i="16"/>
  <c r="H6347" i="16"/>
  <c r="G6347" i="16"/>
  <c r="F6347" i="16"/>
  <c r="L6347" i="16" s="1"/>
  <c r="E6347" i="16"/>
  <c r="M6346" i="16"/>
  <c r="K6346" i="16"/>
  <c r="I6346" i="16"/>
  <c r="H6346" i="16"/>
  <c r="G6346" i="16"/>
  <c r="F6346" i="16"/>
  <c r="L6346" i="16" s="1"/>
  <c r="E6346" i="16"/>
  <c r="M6345" i="16"/>
  <c r="K6345" i="16"/>
  <c r="J6345" i="16"/>
  <c r="I6345" i="16"/>
  <c r="H6345" i="16"/>
  <c r="G6345" i="16"/>
  <c r="F6345" i="16"/>
  <c r="L6345" i="16" s="1"/>
  <c r="E6345" i="16"/>
  <c r="M6344" i="16"/>
  <c r="K6344" i="16"/>
  <c r="I6344" i="16"/>
  <c r="H6344" i="16"/>
  <c r="G6344" i="16"/>
  <c r="F6344" i="16"/>
  <c r="L6344" i="16" s="1"/>
  <c r="E6344" i="16"/>
  <c r="M6343" i="16"/>
  <c r="K6343" i="16"/>
  <c r="I6343" i="16"/>
  <c r="H6343" i="16"/>
  <c r="J6343" i="16" s="1"/>
  <c r="G6343" i="16"/>
  <c r="F6343" i="16"/>
  <c r="L6343" i="16" s="1"/>
  <c r="E6343" i="16"/>
  <c r="M6342" i="16"/>
  <c r="K6342" i="16"/>
  <c r="I6342" i="16"/>
  <c r="H6342" i="16"/>
  <c r="J6342" i="16" s="1"/>
  <c r="G6342" i="16"/>
  <c r="F6342" i="16"/>
  <c r="L6342" i="16" s="1"/>
  <c r="E6342" i="16"/>
  <c r="M6341" i="16"/>
  <c r="K6341" i="16"/>
  <c r="I6341" i="16"/>
  <c r="H6341" i="16"/>
  <c r="J6341" i="16" s="1"/>
  <c r="G6341" i="16"/>
  <c r="F6341" i="16"/>
  <c r="L6341" i="16" s="1"/>
  <c r="E6341" i="16"/>
  <c r="M6340" i="16"/>
  <c r="K6340" i="16"/>
  <c r="I6340" i="16"/>
  <c r="H6340" i="16"/>
  <c r="G6340" i="16"/>
  <c r="J6340" i="16" s="1"/>
  <c r="F6340" i="16"/>
  <c r="L6340" i="16" s="1"/>
  <c r="E6340" i="16"/>
  <c r="M6339" i="16"/>
  <c r="L6339" i="16"/>
  <c r="K6339" i="16"/>
  <c r="I6339" i="16"/>
  <c r="H6339" i="16"/>
  <c r="G6339" i="16"/>
  <c r="F6339" i="16"/>
  <c r="E6339" i="16"/>
  <c r="M6338" i="16"/>
  <c r="L6338" i="16"/>
  <c r="K6338" i="16"/>
  <c r="I6338" i="16"/>
  <c r="H6338" i="16"/>
  <c r="G6338" i="16"/>
  <c r="F6338" i="16"/>
  <c r="E6338" i="16"/>
  <c r="M6337" i="16"/>
  <c r="K6337" i="16"/>
  <c r="I6337" i="16"/>
  <c r="H6337" i="16"/>
  <c r="G6337" i="16"/>
  <c r="F6337" i="16"/>
  <c r="L6337" i="16" s="1"/>
  <c r="E6337" i="16"/>
  <c r="M6336" i="16"/>
  <c r="K6336" i="16"/>
  <c r="I6336" i="16"/>
  <c r="H6336" i="16"/>
  <c r="G6336" i="16"/>
  <c r="J6336" i="16" s="1"/>
  <c r="F6336" i="16"/>
  <c r="L6336" i="16" s="1"/>
  <c r="E6336" i="16"/>
  <c r="M6335" i="16"/>
  <c r="K6335" i="16"/>
  <c r="I6335" i="16"/>
  <c r="H6335" i="16"/>
  <c r="G6335" i="16"/>
  <c r="F6335" i="16"/>
  <c r="L6335" i="16" s="1"/>
  <c r="E6335" i="16"/>
  <c r="M6334" i="16"/>
  <c r="K6334" i="16"/>
  <c r="I6334" i="16"/>
  <c r="H6334" i="16"/>
  <c r="G6334" i="16"/>
  <c r="F6334" i="16"/>
  <c r="L6334" i="16" s="1"/>
  <c r="E6334" i="16"/>
  <c r="M6333" i="16"/>
  <c r="K6333" i="16"/>
  <c r="J6333" i="16"/>
  <c r="I6333" i="16"/>
  <c r="H6333" i="16"/>
  <c r="G6333" i="16"/>
  <c r="F6333" i="16"/>
  <c r="L6333" i="16" s="1"/>
  <c r="E6333" i="16"/>
  <c r="M6332" i="16"/>
  <c r="K6332" i="16"/>
  <c r="I6332" i="16"/>
  <c r="H6332" i="16"/>
  <c r="G6332" i="16"/>
  <c r="J6332" i="16" s="1"/>
  <c r="F6332" i="16"/>
  <c r="L6332" i="16" s="1"/>
  <c r="E6332" i="16"/>
  <c r="M6331" i="16"/>
  <c r="K6331" i="16"/>
  <c r="I6331" i="16"/>
  <c r="H6331" i="16"/>
  <c r="G6331" i="16"/>
  <c r="F6331" i="16"/>
  <c r="L6331" i="16" s="1"/>
  <c r="E6331" i="16"/>
  <c r="M6330" i="16"/>
  <c r="K6330" i="16"/>
  <c r="I6330" i="16"/>
  <c r="H6330" i="16"/>
  <c r="G6330" i="16"/>
  <c r="F6330" i="16"/>
  <c r="L6330" i="16" s="1"/>
  <c r="E6330" i="16"/>
  <c r="M6329" i="16"/>
  <c r="K6329" i="16"/>
  <c r="J6329" i="16"/>
  <c r="I6329" i="16"/>
  <c r="H6329" i="16"/>
  <c r="G6329" i="16"/>
  <c r="F6329" i="16"/>
  <c r="L6329" i="16" s="1"/>
  <c r="E6329" i="16"/>
  <c r="M6328" i="16"/>
  <c r="K6328" i="16"/>
  <c r="I6328" i="16"/>
  <c r="H6328" i="16"/>
  <c r="G6328" i="16"/>
  <c r="F6328" i="16"/>
  <c r="L6328" i="16" s="1"/>
  <c r="E6328" i="16"/>
  <c r="M6327" i="16"/>
  <c r="K6327" i="16"/>
  <c r="I6327" i="16"/>
  <c r="H6327" i="16"/>
  <c r="J6327" i="16" s="1"/>
  <c r="G6327" i="16"/>
  <c r="F6327" i="16"/>
  <c r="L6327" i="16" s="1"/>
  <c r="E6327" i="16"/>
  <c r="M6326" i="16"/>
  <c r="K6326" i="16"/>
  <c r="I6326" i="16"/>
  <c r="H6326" i="16"/>
  <c r="J6326" i="16" s="1"/>
  <c r="G6326" i="16"/>
  <c r="F6326" i="16"/>
  <c r="L6326" i="16" s="1"/>
  <c r="E6326" i="16"/>
  <c r="M6325" i="16"/>
  <c r="K6325" i="16"/>
  <c r="I6325" i="16"/>
  <c r="H6325" i="16"/>
  <c r="J6325" i="16" s="1"/>
  <c r="G6325" i="16"/>
  <c r="F6325" i="16"/>
  <c r="L6325" i="16" s="1"/>
  <c r="E6325" i="16"/>
  <c r="M6324" i="16"/>
  <c r="K6324" i="16"/>
  <c r="I6324" i="16"/>
  <c r="H6324" i="16"/>
  <c r="G6324" i="16"/>
  <c r="J6324" i="16" s="1"/>
  <c r="F6324" i="16"/>
  <c r="L6324" i="16" s="1"/>
  <c r="E6324" i="16"/>
  <c r="M6323" i="16"/>
  <c r="L6323" i="16"/>
  <c r="K6323" i="16"/>
  <c r="I6323" i="16"/>
  <c r="H6323" i="16"/>
  <c r="G6323" i="16"/>
  <c r="F6323" i="16"/>
  <c r="E6323" i="16"/>
  <c r="M6322" i="16"/>
  <c r="L6322" i="16"/>
  <c r="K6322" i="16"/>
  <c r="I6322" i="16"/>
  <c r="H6322" i="16"/>
  <c r="G6322" i="16"/>
  <c r="F6322" i="16"/>
  <c r="E6322" i="16"/>
  <c r="M6321" i="16"/>
  <c r="K6321" i="16"/>
  <c r="I6321" i="16"/>
  <c r="H6321" i="16"/>
  <c r="G6321" i="16"/>
  <c r="F6321" i="16"/>
  <c r="L6321" i="16" s="1"/>
  <c r="E6321" i="16"/>
  <c r="M6320" i="16"/>
  <c r="K6320" i="16"/>
  <c r="I6320" i="16"/>
  <c r="H6320" i="16"/>
  <c r="G6320" i="16"/>
  <c r="J6320" i="16" s="1"/>
  <c r="F6320" i="16"/>
  <c r="L6320" i="16" s="1"/>
  <c r="E6320" i="16"/>
  <c r="M6319" i="16"/>
  <c r="K6319" i="16"/>
  <c r="I6319" i="16"/>
  <c r="H6319" i="16"/>
  <c r="G6319" i="16"/>
  <c r="F6319" i="16"/>
  <c r="L6319" i="16" s="1"/>
  <c r="E6319" i="16"/>
  <c r="M6318" i="16"/>
  <c r="K6318" i="16"/>
  <c r="I6318" i="16"/>
  <c r="H6318" i="16"/>
  <c r="G6318" i="16"/>
  <c r="F6318" i="16"/>
  <c r="L6318" i="16" s="1"/>
  <c r="E6318" i="16"/>
  <c r="M6317" i="16"/>
  <c r="K6317" i="16"/>
  <c r="J6317" i="16"/>
  <c r="I6317" i="16"/>
  <c r="H6317" i="16"/>
  <c r="G6317" i="16"/>
  <c r="F6317" i="16"/>
  <c r="L6317" i="16" s="1"/>
  <c r="E6317" i="16"/>
  <c r="M6316" i="16"/>
  <c r="K6316" i="16"/>
  <c r="I6316" i="16"/>
  <c r="H6316" i="16"/>
  <c r="G6316" i="16"/>
  <c r="J6316" i="16" s="1"/>
  <c r="F6316" i="16"/>
  <c r="L6316" i="16" s="1"/>
  <c r="E6316" i="16"/>
  <c r="M6315" i="16"/>
  <c r="K6315" i="16"/>
  <c r="I6315" i="16"/>
  <c r="H6315" i="16"/>
  <c r="G6315" i="16"/>
  <c r="F6315" i="16"/>
  <c r="L6315" i="16" s="1"/>
  <c r="E6315" i="16"/>
  <c r="M6314" i="16"/>
  <c r="K6314" i="16"/>
  <c r="I6314" i="16"/>
  <c r="H6314" i="16"/>
  <c r="G6314" i="16"/>
  <c r="F6314" i="16"/>
  <c r="L6314" i="16" s="1"/>
  <c r="E6314" i="16"/>
  <c r="M6313" i="16"/>
  <c r="K6313" i="16"/>
  <c r="J6313" i="16"/>
  <c r="I6313" i="16"/>
  <c r="H6313" i="16"/>
  <c r="G6313" i="16"/>
  <c r="F6313" i="16"/>
  <c r="L6313" i="16" s="1"/>
  <c r="E6313" i="16"/>
  <c r="M6312" i="16"/>
  <c r="K6312" i="16"/>
  <c r="I6312" i="16"/>
  <c r="H6312" i="16"/>
  <c r="G6312" i="16"/>
  <c r="F6312" i="16"/>
  <c r="L6312" i="16" s="1"/>
  <c r="E6312" i="16"/>
  <c r="M6311" i="16"/>
  <c r="K6311" i="16"/>
  <c r="I6311" i="16"/>
  <c r="H6311" i="16"/>
  <c r="J6311" i="16" s="1"/>
  <c r="G6311" i="16"/>
  <c r="F6311" i="16"/>
  <c r="L6311" i="16" s="1"/>
  <c r="E6311" i="16"/>
  <c r="M6310" i="16"/>
  <c r="K6310" i="16"/>
  <c r="I6310" i="16"/>
  <c r="H6310" i="16"/>
  <c r="J6310" i="16" s="1"/>
  <c r="G6310" i="16"/>
  <c r="F6310" i="16"/>
  <c r="L6310" i="16" s="1"/>
  <c r="E6310" i="16"/>
  <c r="M6309" i="16"/>
  <c r="K6309" i="16"/>
  <c r="I6309" i="16"/>
  <c r="H6309" i="16"/>
  <c r="J6309" i="16" s="1"/>
  <c r="G6309" i="16"/>
  <c r="F6309" i="16"/>
  <c r="L6309" i="16" s="1"/>
  <c r="E6309" i="16"/>
  <c r="M6308" i="16"/>
  <c r="K6308" i="16"/>
  <c r="I6308" i="16"/>
  <c r="H6308" i="16"/>
  <c r="G6308" i="16"/>
  <c r="J6308" i="16" s="1"/>
  <c r="F6308" i="16"/>
  <c r="L6308" i="16" s="1"/>
  <c r="E6308" i="16"/>
  <c r="M6307" i="16"/>
  <c r="L6307" i="16"/>
  <c r="K6307" i="16"/>
  <c r="I6307" i="16"/>
  <c r="H6307" i="16"/>
  <c r="G6307" i="16"/>
  <c r="F6307" i="16"/>
  <c r="E6307" i="16"/>
  <c r="M6306" i="16"/>
  <c r="L6306" i="16"/>
  <c r="K6306" i="16"/>
  <c r="I6306" i="16"/>
  <c r="H6306" i="16"/>
  <c r="G6306" i="16"/>
  <c r="F6306" i="16"/>
  <c r="E6306" i="16"/>
  <c r="M6305" i="16"/>
  <c r="K6305" i="16"/>
  <c r="I6305" i="16"/>
  <c r="H6305" i="16"/>
  <c r="G6305" i="16"/>
  <c r="F6305" i="16"/>
  <c r="L6305" i="16" s="1"/>
  <c r="E6305" i="16"/>
  <c r="M6304" i="16"/>
  <c r="K6304" i="16"/>
  <c r="I6304" i="16"/>
  <c r="H6304" i="16"/>
  <c r="G6304" i="16"/>
  <c r="J6304" i="16" s="1"/>
  <c r="F6304" i="16"/>
  <c r="L6304" i="16" s="1"/>
  <c r="E6304" i="16"/>
  <c r="M6303" i="16"/>
  <c r="K6303" i="16"/>
  <c r="I6303" i="16"/>
  <c r="H6303" i="16"/>
  <c r="G6303" i="16"/>
  <c r="F6303" i="16"/>
  <c r="L6303" i="16" s="1"/>
  <c r="E6303" i="16"/>
  <c r="M6302" i="16"/>
  <c r="K6302" i="16"/>
  <c r="I6302" i="16"/>
  <c r="H6302" i="16"/>
  <c r="G6302" i="16"/>
  <c r="F6302" i="16"/>
  <c r="L6302" i="16" s="1"/>
  <c r="E6302" i="16"/>
  <c r="M6301" i="16"/>
  <c r="K6301" i="16"/>
  <c r="J6301" i="16"/>
  <c r="I6301" i="16"/>
  <c r="H6301" i="16"/>
  <c r="G6301" i="16"/>
  <c r="F6301" i="16"/>
  <c r="L6301" i="16" s="1"/>
  <c r="E6301" i="16"/>
  <c r="M6300" i="16"/>
  <c r="K6300" i="16"/>
  <c r="I6300" i="16"/>
  <c r="H6300" i="16"/>
  <c r="G6300" i="16"/>
  <c r="J6300" i="16" s="1"/>
  <c r="F6300" i="16"/>
  <c r="L6300" i="16" s="1"/>
  <c r="E6300" i="16"/>
  <c r="M6299" i="16"/>
  <c r="K6299" i="16"/>
  <c r="I6299" i="16"/>
  <c r="H6299" i="16"/>
  <c r="G6299" i="16"/>
  <c r="F6299" i="16"/>
  <c r="L6299" i="16" s="1"/>
  <c r="E6299" i="16"/>
  <c r="M6298" i="16"/>
  <c r="K6298" i="16"/>
  <c r="I6298" i="16"/>
  <c r="H6298" i="16"/>
  <c r="G6298" i="16"/>
  <c r="F6298" i="16"/>
  <c r="L6298" i="16" s="1"/>
  <c r="E6298" i="16"/>
  <c r="M6297" i="16"/>
  <c r="K6297" i="16"/>
  <c r="J6297" i="16"/>
  <c r="I6297" i="16"/>
  <c r="H6297" i="16"/>
  <c r="G6297" i="16"/>
  <c r="F6297" i="16"/>
  <c r="L6297" i="16" s="1"/>
  <c r="E6297" i="16"/>
  <c r="M6296" i="16"/>
  <c r="K6296" i="16"/>
  <c r="I6296" i="16"/>
  <c r="H6296" i="16"/>
  <c r="G6296" i="16"/>
  <c r="F6296" i="16"/>
  <c r="L6296" i="16" s="1"/>
  <c r="E6296" i="16"/>
  <c r="M6295" i="16"/>
  <c r="K6295" i="16"/>
  <c r="I6295" i="16"/>
  <c r="H6295" i="16"/>
  <c r="J6295" i="16" s="1"/>
  <c r="G6295" i="16"/>
  <c r="F6295" i="16"/>
  <c r="L6295" i="16" s="1"/>
  <c r="E6295" i="16"/>
  <c r="M6294" i="16"/>
  <c r="K6294" i="16"/>
  <c r="I6294" i="16"/>
  <c r="H6294" i="16"/>
  <c r="J6294" i="16" s="1"/>
  <c r="G6294" i="16"/>
  <c r="F6294" i="16"/>
  <c r="L6294" i="16" s="1"/>
  <c r="E6294" i="16"/>
  <c r="M6293" i="16"/>
  <c r="K6293" i="16"/>
  <c r="I6293" i="16"/>
  <c r="H6293" i="16"/>
  <c r="J6293" i="16" s="1"/>
  <c r="G6293" i="16"/>
  <c r="F6293" i="16"/>
  <c r="L6293" i="16" s="1"/>
  <c r="E6293" i="16"/>
  <c r="M6292" i="16"/>
  <c r="K6292" i="16"/>
  <c r="I6292" i="16"/>
  <c r="H6292" i="16"/>
  <c r="G6292" i="16"/>
  <c r="J6292" i="16" s="1"/>
  <c r="F6292" i="16"/>
  <c r="L6292" i="16" s="1"/>
  <c r="E6292" i="16"/>
  <c r="M6291" i="16"/>
  <c r="L6291" i="16"/>
  <c r="K6291" i="16"/>
  <c r="I6291" i="16"/>
  <c r="H6291" i="16"/>
  <c r="G6291" i="16"/>
  <c r="F6291" i="16"/>
  <c r="E6291" i="16"/>
  <c r="M6290" i="16"/>
  <c r="L6290" i="16"/>
  <c r="K6290" i="16"/>
  <c r="I6290" i="16"/>
  <c r="H6290" i="16"/>
  <c r="G6290" i="16"/>
  <c r="F6290" i="16"/>
  <c r="E6290" i="16"/>
  <c r="M6289" i="16"/>
  <c r="K6289" i="16"/>
  <c r="I6289" i="16"/>
  <c r="H6289" i="16"/>
  <c r="G6289" i="16"/>
  <c r="F6289" i="16"/>
  <c r="L6289" i="16" s="1"/>
  <c r="E6289" i="16"/>
  <c r="M6288" i="16"/>
  <c r="K6288" i="16"/>
  <c r="I6288" i="16"/>
  <c r="H6288" i="16"/>
  <c r="G6288" i="16"/>
  <c r="J6288" i="16" s="1"/>
  <c r="F6288" i="16"/>
  <c r="L6288" i="16" s="1"/>
  <c r="E6288" i="16"/>
  <c r="M6287" i="16"/>
  <c r="K6287" i="16"/>
  <c r="I6287" i="16"/>
  <c r="H6287" i="16"/>
  <c r="G6287" i="16"/>
  <c r="F6287" i="16"/>
  <c r="L6287" i="16" s="1"/>
  <c r="E6287" i="16"/>
  <c r="M6286" i="16"/>
  <c r="K6286" i="16"/>
  <c r="I6286" i="16"/>
  <c r="H6286" i="16"/>
  <c r="G6286" i="16"/>
  <c r="F6286" i="16"/>
  <c r="L6286" i="16" s="1"/>
  <c r="E6286" i="16"/>
  <c r="M6285" i="16"/>
  <c r="K6285" i="16"/>
  <c r="J6285" i="16"/>
  <c r="I6285" i="16"/>
  <c r="H6285" i="16"/>
  <c r="G6285" i="16"/>
  <c r="F6285" i="16"/>
  <c r="L6285" i="16" s="1"/>
  <c r="E6285" i="16"/>
  <c r="M6284" i="16"/>
  <c r="K6284" i="16"/>
  <c r="I6284" i="16"/>
  <c r="H6284" i="16"/>
  <c r="G6284" i="16"/>
  <c r="J6284" i="16" s="1"/>
  <c r="F6284" i="16"/>
  <c r="L6284" i="16" s="1"/>
  <c r="E6284" i="16"/>
  <c r="M6283" i="16"/>
  <c r="K6283" i="16"/>
  <c r="I6283" i="16"/>
  <c r="H6283" i="16"/>
  <c r="G6283" i="16"/>
  <c r="F6283" i="16"/>
  <c r="L6283" i="16" s="1"/>
  <c r="E6283" i="16"/>
  <c r="M6282" i="16"/>
  <c r="K6282" i="16"/>
  <c r="I6282" i="16"/>
  <c r="H6282" i="16"/>
  <c r="G6282" i="16"/>
  <c r="F6282" i="16"/>
  <c r="L6282" i="16" s="1"/>
  <c r="E6282" i="16"/>
  <c r="M6281" i="16"/>
  <c r="K6281" i="16"/>
  <c r="J6281" i="16"/>
  <c r="I6281" i="16"/>
  <c r="H6281" i="16"/>
  <c r="G6281" i="16"/>
  <c r="F6281" i="16"/>
  <c r="L6281" i="16" s="1"/>
  <c r="E6281" i="16"/>
  <c r="M6280" i="16"/>
  <c r="K6280" i="16"/>
  <c r="I6280" i="16"/>
  <c r="H6280" i="16"/>
  <c r="G6280" i="16"/>
  <c r="F6280" i="16"/>
  <c r="L6280" i="16" s="1"/>
  <c r="E6280" i="16"/>
  <c r="M6279" i="16"/>
  <c r="K6279" i="16"/>
  <c r="I6279" i="16"/>
  <c r="H6279" i="16"/>
  <c r="J6279" i="16" s="1"/>
  <c r="G6279" i="16"/>
  <c r="F6279" i="16"/>
  <c r="L6279" i="16" s="1"/>
  <c r="E6279" i="16"/>
  <c r="M6278" i="16"/>
  <c r="K6278" i="16"/>
  <c r="I6278" i="16"/>
  <c r="H6278" i="16"/>
  <c r="J6278" i="16" s="1"/>
  <c r="G6278" i="16"/>
  <c r="F6278" i="16"/>
  <c r="L6278" i="16" s="1"/>
  <c r="E6278" i="16"/>
  <c r="M6277" i="16"/>
  <c r="K6277" i="16"/>
  <c r="I6277" i="16"/>
  <c r="H6277" i="16"/>
  <c r="J6277" i="16" s="1"/>
  <c r="G6277" i="16"/>
  <c r="F6277" i="16"/>
  <c r="L6277" i="16" s="1"/>
  <c r="E6277" i="16"/>
  <c r="M6276" i="16"/>
  <c r="K6276" i="16"/>
  <c r="I6276" i="16"/>
  <c r="H6276" i="16"/>
  <c r="G6276" i="16"/>
  <c r="J6276" i="16" s="1"/>
  <c r="F6276" i="16"/>
  <c r="L6276" i="16" s="1"/>
  <c r="E6276" i="16"/>
  <c r="M6275" i="16"/>
  <c r="L6275" i="16"/>
  <c r="K6275" i="16"/>
  <c r="I6275" i="16"/>
  <c r="H6275" i="16"/>
  <c r="G6275" i="16"/>
  <c r="F6275" i="16"/>
  <c r="E6275" i="16"/>
  <c r="M6274" i="16"/>
  <c r="L6274" i="16"/>
  <c r="K6274" i="16"/>
  <c r="I6274" i="16"/>
  <c r="H6274" i="16"/>
  <c r="G6274" i="16"/>
  <c r="F6274" i="16"/>
  <c r="E6274" i="16"/>
  <c r="M6273" i="16"/>
  <c r="K6273" i="16"/>
  <c r="I6273" i="16"/>
  <c r="H6273" i="16"/>
  <c r="G6273" i="16"/>
  <c r="F6273" i="16"/>
  <c r="L6273" i="16" s="1"/>
  <c r="E6273" i="16"/>
  <c r="M6272" i="16"/>
  <c r="K6272" i="16"/>
  <c r="I6272" i="16"/>
  <c r="H6272" i="16"/>
  <c r="G6272" i="16"/>
  <c r="J6272" i="16" s="1"/>
  <c r="F6272" i="16"/>
  <c r="L6272" i="16" s="1"/>
  <c r="E6272" i="16"/>
  <c r="M6271" i="16"/>
  <c r="K6271" i="16"/>
  <c r="I6271" i="16"/>
  <c r="H6271" i="16"/>
  <c r="G6271" i="16"/>
  <c r="F6271" i="16"/>
  <c r="L6271" i="16" s="1"/>
  <c r="E6271" i="16"/>
  <c r="M6270" i="16"/>
  <c r="K6270" i="16"/>
  <c r="I6270" i="16"/>
  <c r="H6270" i="16"/>
  <c r="G6270" i="16"/>
  <c r="F6270" i="16"/>
  <c r="L6270" i="16" s="1"/>
  <c r="E6270" i="16"/>
  <c r="M6269" i="16"/>
  <c r="K6269" i="16"/>
  <c r="J6269" i="16"/>
  <c r="I6269" i="16"/>
  <c r="H6269" i="16"/>
  <c r="G6269" i="16"/>
  <c r="F6269" i="16"/>
  <c r="L6269" i="16" s="1"/>
  <c r="E6269" i="16"/>
  <c r="M6268" i="16"/>
  <c r="K6268" i="16"/>
  <c r="I6268" i="16"/>
  <c r="H6268" i="16"/>
  <c r="G6268" i="16"/>
  <c r="J6268" i="16" s="1"/>
  <c r="F6268" i="16"/>
  <c r="L6268" i="16" s="1"/>
  <c r="E6268" i="16"/>
  <c r="M6267" i="16"/>
  <c r="K6267" i="16"/>
  <c r="I6267" i="16"/>
  <c r="H6267" i="16"/>
  <c r="G6267" i="16"/>
  <c r="F6267" i="16"/>
  <c r="L6267" i="16" s="1"/>
  <c r="E6267" i="16"/>
  <c r="M6266" i="16"/>
  <c r="K6266" i="16"/>
  <c r="I6266" i="16"/>
  <c r="H6266" i="16"/>
  <c r="G6266" i="16"/>
  <c r="F6266" i="16"/>
  <c r="L6266" i="16" s="1"/>
  <c r="E6266" i="16"/>
  <c r="M6265" i="16"/>
  <c r="K6265" i="16"/>
  <c r="J6265" i="16"/>
  <c r="I6265" i="16"/>
  <c r="H6265" i="16"/>
  <c r="G6265" i="16"/>
  <c r="F6265" i="16"/>
  <c r="L6265" i="16" s="1"/>
  <c r="E6265" i="16"/>
  <c r="M6264" i="16"/>
  <c r="K6264" i="16"/>
  <c r="I6264" i="16"/>
  <c r="H6264" i="16"/>
  <c r="G6264" i="16"/>
  <c r="F6264" i="16"/>
  <c r="L6264" i="16" s="1"/>
  <c r="E6264" i="16"/>
  <c r="M6263" i="16"/>
  <c r="K6263" i="16"/>
  <c r="I6263" i="16"/>
  <c r="H6263" i="16"/>
  <c r="J6263" i="16" s="1"/>
  <c r="G6263" i="16"/>
  <c r="F6263" i="16"/>
  <c r="L6263" i="16" s="1"/>
  <c r="E6263" i="16"/>
  <c r="M6262" i="16"/>
  <c r="K6262" i="16"/>
  <c r="I6262" i="16"/>
  <c r="H6262" i="16"/>
  <c r="J6262" i="16" s="1"/>
  <c r="G6262" i="16"/>
  <c r="F6262" i="16"/>
  <c r="L6262" i="16" s="1"/>
  <c r="E6262" i="16"/>
  <c r="M6261" i="16"/>
  <c r="K6261" i="16"/>
  <c r="I6261" i="16"/>
  <c r="H6261" i="16"/>
  <c r="J6261" i="16" s="1"/>
  <c r="G6261" i="16"/>
  <c r="F6261" i="16"/>
  <c r="L6261" i="16" s="1"/>
  <c r="E6261" i="16"/>
  <c r="M6260" i="16"/>
  <c r="K6260" i="16"/>
  <c r="I6260" i="16"/>
  <c r="H6260" i="16"/>
  <c r="G6260" i="16"/>
  <c r="J6260" i="16" s="1"/>
  <c r="F6260" i="16"/>
  <c r="L6260" i="16" s="1"/>
  <c r="E6260" i="16"/>
  <c r="M6259" i="16"/>
  <c r="L6259" i="16"/>
  <c r="K6259" i="16"/>
  <c r="I6259" i="16"/>
  <c r="H6259" i="16"/>
  <c r="G6259" i="16"/>
  <c r="F6259" i="16"/>
  <c r="E6259" i="16"/>
  <c r="M6258" i="16"/>
  <c r="L6258" i="16"/>
  <c r="K6258" i="16"/>
  <c r="I6258" i="16"/>
  <c r="H6258" i="16"/>
  <c r="G6258" i="16"/>
  <c r="F6258" i="16"/>
  <c r="E6258" i="16"/>
  <c r="M6257" i="16"/>
  <c r="K6257" i="16"/>
  <c r="I6257" i="16"/>
  <c r="H6257" i="16"/>
  <c r="G6257" i="16"/>
  <c r="F6257" i="16"/>
  <c r="L6257" i="16" s="1"/>
  <c r="E6257" i="16"/>
  <c r="M6256" i="16"/>
  <c r="K6256" i="16"/>
  <c r="I6256" i="16"/>
  <c r="H6256" i="16"/>
  <c r="G6256" i="16"/>
  <c r="J6256" i="16" s="1"/>
  <c r="F6256" i="16"/>
  <c r="L6256" i="16" s="1"/>
  <c r="E6256" i="16"/>
  <c r="M6255" i="16"/>
  <c r="K6255" i="16"/>
  <c r="I6255" i="16"/>
  <c r="H6255" i="16"/>
  <c r="G6255" i="16"/>
  <c r="F6255" i="16"/>
  <c r="L6255" i="16" s="1"/>
  <c r="E6255" i="16"/>
  <c r="M6254" i="16"/>
  <c r="K6254" i="16"/>
  <c r="I6254" i="16"/>
  <c r="H6254" i="16"/>
  <c r="G6254" i="16"/>
  <c r="F6254" i="16"/>
  <c r="L6254" i="16" s="1"/>
  <c r="E6254" i="16"/>
  <c r="M6253" i="16"/>
  <c r="K6253" i="16"/>
  <c r="J6253" i="16"/>
  <c r="I6253" i="16"/>
  <c r="H6253" i="16"/>
  <c r="G6253" i="16"/>
  <c r="F6253" i="16"/>
  <c r="L6253" i="16" s="1"/>
  <c r="E6253" i="16"/>
  <c r="M6252" i="16"/>
  <c r="K6252" i="16"/>
  <c r="I6252" i="16"/>
  <c r="H6252" i="16"/>
  <c r="G6252" i="16"/>
  <c r="J6252" i="16" s="1"/>
  <c r="F6252" i="16"/>
  <c r="L6252" i="16" s="1"/>
  <c r="E6252" i="16"/>
  <c r="M6251" i="16"/>
  <c r="K6251" i="16"/>
  <c r="I6251" i="16"/>
  <c r="H6251" i="16"/>
  <c r="G6251" i="16"/>
  <c r="F6251" i="16"/>
  <c r="L6251" i="16" s="1"/>
  <c r="E6251" i="16"/>
  <c r="M6250" i="16"/>
  <c r="K6250" i="16"/>
  <c r="I6250" i="16"/>
  <c r="H6250" i="16"/>
  <c r="G6250" i="16"/>
  <c r="F6250" i="16"/>
  <c r="L6250" i="16" s="1"/>
  <c r="E6250" i="16"/>
  <c r="M6249" i="16"/>
  <c r="K6249" i="16"/>
  <c r="J6249" i="16"/>
  <c r="I6249" i="16"/>
  <c r="H6249" i="16"/>
  <c r="G6249" i="16"/>
  <c r="F6249" i="16"/>
  <c r="L6249" i="16" s="1"/>
  <c r="E6249" i="16"/>
  <c r="M6248" i="16"/>
  <c r="K6248" i="16"/>
  <c r="I6248" i="16"/>
  <c r="H6248" i="16"/>
  <c r="G6248" i="16"/>
  <c r="F6248" i="16"/>
  <c r="L6248" i="16" s="1"/>
  <c r="E6248" i="16"/>
  <c r="M6247" i="16"/>
  <c r="K6247" i="16"/>
  <c r="I6247" i="16"/>
  <c r="H6247" i="16"/>
  <c r="J6247" i="16" s="1"/>
  <c r="G6247" i="16"/>
  <c r="F6247" i="16"/>
  <c r="L6247" i="16" s="1"/>
  <c r="E6247" i="16"/>
  <c r="M6246" i="16"/>
  <c r="K6246" i="16"/>
  <c r="I6246" i="16"/>
  <c r="H6246" i="16"/>
  <c r="J6246" i="16" s="1"/>
  <c r="G6246" i="16"/>
  <c r="F6246" i="16"/>
  <c r="L6246" i="16" s="1"/>
  <c r="E6246" i="16"/>
  <c r="M6245" i="16"/>
  <c r="K6245" i="16"/>
  <c r="I6245" i="16"/>
  <c r="H6245" i="16"/>
  <c r="J6245" i="16" s="1"/>
  <c r="G6245" i="16"/>
  <c r="F6245" i="16"/>
  <c r="L6245" i="16" s="1"/>
  <c r="E6245" i="16"/>
  <c r="M6244" i="16"/>
  <c r="K6244" i="16"/>
  <c r="I6244" i="16"/>
  <c r="H6244" i="16"/>
  <c r="G6244" i="16"/>
  <c r="J6244" i="16" s="1"/>
  <c r="F6244" i="16"/>
  <c r="L6244" i="16" s="1"/>
  <c r="E6244" i="16"/>
  <c r="M6243" i="16"/>
  <c r="L6243" i="16"/>
  <c r="K6243" i="16"/>
  <c r="I6243" i="16"/>
  <c r="H6243" i="16"/>
  <c r="G6243" i="16"/>
  <c r="F6243" i="16"/>
  <c r="E6243" i="16"/>
  <c r="M6242" i="16"/>
  <c r="L6242" i="16"/>
  <c r="K6242" i="16"/>
  <c r="I6242" i="16"/>
  <c r="H6242" i="16"/>
  <c r="G6242" i="16"/>
  <c r="F6242" i="16"/>
  <c r="E6242" i="16"/>
  <c r="M6241" i="16"/>
  <c r="K6241" i="16"/>
  <c r="I6241" i="16"/>
  <c r="H6241" i="16"/>
  <c r="G6241" i="16"/>
  <c r="F6241" i="16"/>
  <c r="L6241" i="16" s="1"/>
  <c r="E6241" i="16"/>
  <c r="M6240" i="16"/>
  <c r="K6240" i="16"/>
  <c r="I6240" i="16"/>
  <c r="H6240" i="16"/>
  <c r="G6240" i="16"/>
  <c r="J6240" i="16" s="1"/>
  <c r="F6240" i="16"/>
  <c r="L6240" i="16" s="1"/>
  <c r="E6240" i="16"/>
  <c r="M6239" i="16"/>
  <c r="K6239" i="16"/>
  <c r="I6239" i="16"/>
  <c r="H6239" i="16"/>
  <c r="G6239" i="16"/>
  <c r="F6239" i="16"/>
  <c r="L6239" i="16" s="1"/>
  <c r="E6239" i="16"/>
  <c r="M6238" i="16"/>
  <c r="K6238" i="16"/>
  <c r="I6238" i="16"/>
  <c r="H6238" i="16"/>
  <c r="G6238" i="16"/>
  <c r="F6238" i="16"/>
  <c r="L6238" i="16" s="1"/>
  <c r="E6238" i="16"/>
  <c r="M6237" i="16"/>
  <c r="K6237" i="16"/>
  <c r="J6237" i="16"/>
  <c r="I6237" i="16"/>
  <c r="H6237" i="16"/>
  <c r="G6237" i="16"/>
  <c r="F6237" i="16"/>
  <c r="L6237" i="16" s="1"/>
  <c r="E6237" i="16"/>
  <c r="M6236" i="16"/>
  <c r="K6236" i="16"/>
  <c r="I6236" i="16"/>
  <c r="H6236" i="16"/>
  <c r="G6236" i="16"/>
  <c r="J6236" i="16" s="1"/>
  <c r="F6236" i="16"/>
  <c r="L6236" i="16" s="1"/>
  <c r="E6236" i="16"/>
  <c r="M6235" i="16"/>
  <c r="K6235" i="16"/>
  <c r="I6235" i="16"/>
  <c r="H6235" i="16"/>
  <c r="G6235" i="16"/>
  <c r="F6235" i="16"/>
  <c r="L6235" i="16" s="1"/>
  <c r="E6235" i="16"/>
  <c r="M6234" i="16"/>
  <c r="K6234" i="16"/>
  <c r="I6234" i="16"/>
  <c r="H6234" i="16"/>
  <c r="G6234" i="16"/>
  <c r="F6234" i="16"/>
  <c r="L6234" i="16" s="1"/>
  <c r="E6234" i="16"/>
  <c r="M6233" i="16"/>
  <c r="K6233" i="16"/>
  <c r="J6233" i="16"/>
  <c r="I6233" i="16"/>
  <c r="H6233" i="16"/>
  <c r="G6233" i="16"/>
  <c r="F6233" i="16"/>
  <c r="L6233" i="16" s="1"/>
  <c r="E6233" i="16"/>
  <c r="M6232" i="16"/>
  <c r="K6232" i="16"/>
  <c r="I6232" i="16"/>
  <c r="H6232" i="16"/>
  <c r="G6232" i="16"/>
  <c r="F6232" i="16"/>
  <c r="L6232" i="16" s="1"/>
  <c r="E6232" i="16"/>
  <c r="M6231" i="16"/>
  <c r="K6231" i="16"/>
  <c r="I6231" i="16"/>
  <c r="H6231" i="16"/>
  <c r="J6231" i="16" s="1"/>
  <c r="G6231" i="16"/>
  <c r="F6231" i="16"/>
  <c r="L6231" i="16" s="1"/>
  <c r="E6231" i="16"/>
  <c r="M6230" i="16"/>
  <c r="K6230" i="16"/>
  <c r="I6230" i="16"/>
  <c r="H6230" i="16"/>
  <c r="J6230" i="16" s="1"/>
  <c r="G6230" i="16"/>
  <c r="F6230" i="16"/>
  <c r="L6230" i="16" s="1"/>
  <c r="E6230" i="16"/>
  <c r="M6229" i="16"/>
  <c r="K6229" i="16"/>
  <c r="I6229" i="16"/>
  <c r="H6229" i="16"/>
  <c r="J6229" i="16" s="1"/>
  <c r="G6229" i="16"/>
  <c r="F6229" i="16"/>
  <c r="L6229" i="16" s="1"/>
  <c r="E6229" i="16"/>
  <c r="M6228" i="16"/>
  <c r="K6228" i="16"/>
  <c r="I6228" i="16"/>
  <c r="H6228" i="16"/>
  <c r="G6228" i="16"/>
  <c r="J6228" i="16" s="1"/>
  <c r="F6228" i="16"/>
  <c r="L6228" i="16" s="1"/>
  <c r="E6228" i="16"/>
  <c r="M6227" i="16"/>
  <c r="L6227" i="16"/>
  <c r="K6227" i="16"/>
  <c r="I6227" i="16"/>
  <c r="H6227" i="16"/>
  <c r="G6227" i="16"/>
  <c r="F6227" i="16"/>
  <c r="E6227" i="16"/>
  <c r="M6226" i="16"/>
  <c r="L6226" i="16"/>
  <c r="K6226" i="16"/>
  <c r="I6226" i="16"/>
  <c r="H6226" i="16"/>
  <c r="G6226" i="16"/>
  <c r="F6226" i="16"/>
  <c r="E6226" i="16"/>
  <c r="M6225" i="16"/>
  <c r="K6225" i="16"/>
  <c r="I6225" i="16"/>
  <c r="H6225" i="16"/>
  <c r="G6225" i="16"/>
  <c r="F6225" i="16"/>
  <c r="L6225" i="16" s="1"/>
  <c r="E6225" i="16"/>
  <c r="M6224" i="16"/>
  <c r="K6224" i="16"/>
  <c r="I6224" i="16"/>
  <c r="H6224" i="16"/>
  <c r="G6224" i="16"/>
  <c r="J6224" i="16" s="1"/>
  <c r="F6224" i="16"/>
  <c r="L6224" i="16" s="1"/>
  <c r="E6224" i="16"/>
  <c r="M6223" i="16"/>
  <c r="K6223" i="16"/>
  <c r="I6223" i="16"/>
  <c r="H6223" i="16"/>
  <c r="G6223" i="16"/>
  <c r="F6223" i="16"/>
  <c r="L6223" i="16" s="1"/>
  <c r="E6223" i="16"/>
  <c r="M6222" i="16"/>
  <c r="K6222" i="16"/>
  <c r="I6222" i="16"/>
  <c r="H6222" i="16"/>
  <c r="G6222" i="16"/>
  <c r="F6222" i="16"/>
  <c r="L6222" i="16" s="1"/>
  <c r="E6222" i="16"/>
  <c r="M6221" i="16"/>
  <c r="K6221" i="16"/>
  <c r="J6221" i="16"/>
  <c r="I6221" i="16"/>
  <c r="H6221" i="16"/>
  <c r="G6221" i="16"/>
  <c r="F6221" i="16"/>
  <c r="L6221" i="16" s="1"/>
  <c r="E6221" i="16"/>
  <c r="M6220" i="16"/>
  <c r="K6220" i="16"/>
  <c r="I6220" i="16"/>
  <c r="H6220" i="16"/>
  <c r="G6220" i="16"/>
  <c r="J6220" i="16" s="1"/>
  <c r="F6220" i="16"/>
  <c r="L6220" i="16" s="1"/>
  <c r="E6220" i="16"/>
  <c r="M6219" i="16"/>
  <c r="K6219" i="16"/>
  <c r="I6219" i="16"/>
  <c r="H6219" i="16"/>
  <c r="G6219" i="16"/>
  <c r="F6219" i="16"/>
  <c r="L6219" i="16" s="1"/>
  <c r="E6219" i="16"/>
  <c r="M6218" i="16"/>
  <c r="K6218" i="16"/>
  <c r="I6218" i="16"/>
  <c r="H6218" i="16"/>
  <c r="G6218" i="16"/>
  <c r="F6218" i="16"/>
  <c r="L6218" i="16" s="1"/>
  <c r="E6218" i="16"/>
  <c r="M6217" i="16"/>
  <c r="K6217" i="16"/>
  <c r="J6217" i="16"/>
  <c r="I6217" i="16"/>
  <c r="H6217" i="16"/>
  <c r="G6217" i="16"/>
  <c r="F6217" i="16"/>
  <c r="L6217" i="16" s="1"/>
  <c r="E6217" i="16"/>
  <c r="M6216" i="16"/>
  <c r="K6216" i="16"/>
  <c r="I6216" i="16"/>
  <c r="H6216" i="16"/>
  <c r="G6216" i="16"/>
  <c r="F6216" i="16"/>
  <c r="L6216" i="16" s="1"/>
  <c r="E6216" i="16"/>
  <c r="M6215" i="16"/>
  <c r="K6215" i="16"/>
  <c r="I6215" i="16"/>
  <c r="H6215" i="16"/>
  <c r="J6215" i="16" s="1"/>
  <c r="G6215" i="16"/>
  <c r="F6215" i="16"/>
  <c r="L6215" i="16" s="1"/>
  <c r="E6215" i="16"/>
  <c r="M6214" i="16"/>
  <c r="K6214" i="16"/>
  <c r="I6214" i="16"/>
  <c r="H6214" i="16"/>
  <c r="J6214" i="16" s="1"/>
  <c r="G6214" i="16"/>
  <c r="F6214" i="16"/>
  <c r="L6214" i="16" s="1"/>
  <c r="E6214" i="16"/>
  <c r="M6213" i="16"/>
  <c r="K6213" i="16"/>
  <c r="I6213" i="16"/>
  <c r="H6213" i="16"/>
  <c r="J6213" i="16" s="1"/>
  <c r="G6213" i="16"/>
  <c r="F6213" i="16"/>
  <c r="L6213" i="16" s="1"/>
  <c r="E6213" i="16"/>
  <c r="M6212" i="16"/>
  <c r="K6212" i="16"/>
  <c r="I6212" i="16"/>
  <c r="H6212" i="16"/>
  <c r="G6212" i="16"/>
  <c r="J6212" i="16" s="1"/>
  <c r="F6212" i="16"/>
  <c r="L6212" i="16" s="1"/>
  <c r="E6212" i="16"/>
  <c r="M6211" i="16"/>
  <c r="L6211" i="16"/>
  <c r="K6211" i="16"/>
  <c r="I6211" i="16"/>
  <c r="H6211" i="16"/>
  <c r="G6211" i="16"/>
  <c r="F6211" i="16"/>
  <c r="E6211" i="16"/>
  <c r="M6210" i="16"/>
  <c r="L6210" i="16"/>
  <c r="K6210" i="16"/>
  <c r="I6210" i="16"/>
  <c r="H6210" i="16"/>
  <c r="G6210" i="16"/>
  <c r="F6210" i="16"/>
  <c r="E6210" i="16"/>
  <c r="M6209" i="16"/>
  <c r="K6209" i="16"/>
  <c r="I6209" i="16"/>
  <c r="H6209" i="16"/>
  <c r="G6209" i="16"/>
  <c r="F6209" i="16"/>
  <c r="L6209" i="16" s="1"/>
  <c r="E6209" i="16"/>
  <c r="M6208" i="16"/>
  <c r="K6208" i="16"/>
  <c r="I6208" i="16"/>
  <c r="H6208" i="16"/>
  <c r="G6208" i="16"/>
  <c r="J6208" i="16" s="1"/>
  <c r="F6208" i="16"/>
  <c r="L6208" i="16" s="1"/>
  <c r="E6208" i="16"/>
  <c r="M6207" i="16"/>
  <c r="K6207" i="16"/>
  <c r="I6207" i="16"/>
  <c r="H6207" i="16"/>
  <c r="G6207" i="16"/>
  <c r="F6207" i="16"/>
  <c r="L6207" i="16" s="1"/>
  <c r="E6207" i="16"/>
  <c r="M6206" i="16"/>
  <c r="K6206" i="16"/>
  <c r="I6206" i="16"/>
  <c r="H6206" i="16"/>
  <c r="G6206" i="16"/>
  <c r="F6206" i="16"/>
  <c r="L6206" i="16" s="1"/>
  <c r="E6206" i="16"/>
  <c r="M6205" i="16"/>
  <c r="K6205" i="16"/>
  <c r="J6205" i="16"/>
  <c r="I6205" i="16"/>
  <c r="H6205" i="16"/>
  <c r="G6205" i="16"/>
  <c r="F6205" i="16"/>
  <c r="L6205" i="16" s="1"/>
  <c r="E6205" i="16"/>
  <c r="M6204" i="16"/>
  <c r="K6204" i="16"/>
  <c r="I6204" i="16"/>
  <c r="H6204" i="16"/>
  <c r="G6204" i="16"/>
  <c r="J6204" i="16" s="1"/>
  <c r="F6204" i="16"/>
  <c r="L6204" i="16" s="1"/>
  <c r="E6204" i="16"/>
  <c r="M6203" i="16"/>
  <c r="K6203" i="16"/>
  <c r="I6203" i="16"/>
  <c r="H6203" i="16"/>
  <c r="G6203" i="16"/>
  <c r="F6203" i="16"/>
  <c r="L6203" i="16" s="1"/>
  <c r="E6203" i="16"/>
  <c r="M6202" i="16"/>
  <c r="K6202" i="16"/>
  <c r="I6202" i="16"/>
  <c r="H6202" i="16"/>
  <c r="G6202" i="16"/>
  <c r="F6202" i="16"/>
  <c r="L6202" i="16" s="1"/>
  <c r="E6202" i="16"/>
  <c r="M6201" i="16"/>
  <c r="K6201" i="16"/>
  <c r="J6201" i="16"/>
  <c r="I6201" i="16"/>
  <c r="H6201" i="16"/>
  <c r="G6201" i="16"/>
  <c r="F6201" i="16"/>
  <c r="L6201" i="16" s="1"/>
  <c r="E6201" i="16"/>
  <c r="M6200" i="16"/>
  <c r="K6200" i="16"/>
  <c r="I6200" i="16"/>
  <c r="H6200" i="16"/>
  <c r="G6200" i="16"/>
  <c r="F6200" i="16"/>
  <c r="L6200" i="16" s="1"/>
  <c r="E6200" i="16"/>
  <c r="M6199" i="16"/>
  <c r="K6199" i="16"/>
  <c r="I6199" i="16"/>
  <c r="H6199" i="16"/>
  <c r="J6199" i="16" s="1"/>
  <c r="G6199" i="16"/>
  <c r="F6199" i="16"/>
  <c r="L6199" i="16" s="1"/>
  <c r="E6199" i="16"/>
  <c r="M6198" i="16"/>
  <c r="K6198" i="16"/>
  <c r="I6198" i="16"/>
  <c r="H6198" i="16"/>
  <c r="J6198" i="16" s="1"/>
  <c r="G6198" i="16"/>
  <c r="F6198" i="16"/>
  <c r="L6198" i="16" s="1"/>
  <c r="E6198" i="16"/>
  <c r="M6197" i="16"/>
  <c r="K6197" i="16"/>
  <c r="I6197" i="16"/>
  <c r="H6197" i="16"/>
  <c r="J6197" i="16" s="1"/>
  <c r="G6197" i="16"/>
  <c r="F6197" i="16"/>
  <c r="L6197" i="16" s="1"/>
  <c r="E6197" i="16"/>
  <c r="M6196" i="16"/>
  <c r="K6196" i="16"/>
  <c r="I6196" i="16"/>
  <c r="H6196" i="16"/>
  <c r="G6196" i="16"/>
  <c r="J6196" i="16" s="1"/>
  <c r="F6196" i="16"/>
  <c r="L6196" i="16" s="1"/>
  <c r="E6196" i="16"/>
  <c r="M6195" i="16"/>
  <c r="L6195" i="16"/>
  <c r="K6195" i="16"/>
  <c r="I6195" i="16"/>
  <c r="H6195" i="16"/>
  <c r="G6195" i="16"/>
  <c r="F6195" i="16"/>
  <c r="E6195" i="16"/>
  <c r="M6194" i="16"/>
  <c r="L6194" i="16"/>
  <c r="K6194" i="16"/>
  <c r="I6194" i="16"/>
  <c r="H6194" i="16"/>
  <c r="G6194" i="16"/>
  <c r="F6194" i="16"/>
  <c r="E6194" i="16"/>
  <c r="M6193" i="16"/>
  <c r="K6193" i="16"/>
  <c r="I6193" i="16"/>
  <c r="H6193" i="16"/>
  <c r="G6193" i="16"/>
  <c r="F6193" i="16"/>
  <c r="L6193" i="16" s="1"/>
  <c r="E6193" i="16"/>
  <c r="M6192" i="16"/>
  <c r="K6192" i="16"/>
  <c r="I6192" i="16"/>
  <c r="H6192" i="16"/>
  <c r="G6192" i="16"/>
  <c r="J6192" i="16" s="1"/>
  <c r="F6192" i="16"/>
  <c r="L6192" i="16" s="1"/>
  <c r="E6192" i="16"/>
  <c r="M6191" i="16"/>
  <c r="K6191" i="16"/>
  <c r="I6191" i="16"/>
  <c r="H6191" i="16"/>
  <c r="G6191" i="16"/>
  <c r="F6191" i="16"/>
  <c r="L6191" i="16" s="1"/>
  <c r="E6191" i="16"/>
  <c r="M6190" i="16"/>
  <c r="K6190" i="16"/>
  <c r="I6190" i="16"/>
  <c r="H6190" i="16"/>
  <c r="G6190" i="16"/>
  <c r="F6190" i="16"/>
  <c r="L6190" i="16" s="1"/>
  <c r="E6190" i="16"/>
  <c r="M6189" i="16"/>
  <c r="K6189" i="16"/>
  <c r="J6189" i="16"/>
  <c r="I6189" i="16"/>
  <c r="H6189" i="16"/>
  <c r="G6189" i="16"/>
  <c r="F6189" i="16"/>
  <c r="L6189" i="16" s="1"/>
  <c r="E6189" i="16"/>
  <c r="M6188" i="16"/>
  <c r="K6188" i="16"/>
  <c r="I6188" i="16"/>
  <c r="H6188" i="16"/>
  <c r="G6188" i="16"/>
  <c r="J6188" i="16" s="1"/>
  <c r="F6188" i="16"/>
  <c r="L6188" i="16" s="1"/>
  <c r="E6188" i="16"/>
  <c r="M6187" i="16"/>
  <c r="K6187" i="16"/>
  <c r="I6187" i="16"/>
  <c r="H6187" i="16"/>
  <c r="G6187" i="16"/>
  <c r="F6187" i="16"/>
  <c r="L6187" i="16" s="1"/>
  <c r="E6187" i="16"/>
  <c r="M6186" i="16"/>
  <c r="K6186" i="16"/>
  <c r="I6186" i="16"/>
  <c r="H6186" i="16"/>
  <c r="G6186" i="16"/>
  <c r="F6186" i="16"/>
  <c r="L6186" i="16" s="1"/>
  <c r="E6186" i="16"/>
  <c r="M6185" i="16"/>
  <c r="K6185" i="16"/>
  <c r="J6185" i="16"/>
  <c r="I6185" i="16"/>
  <c r="H6185" i="16"/>
  <c r="G6185" i="16"/>
  <c r="F6185" i="16"/>
  <c r="L6185" i="16" s="1"/>
  <c r="E6185" i="16"/>
  <c r="M6184" i="16"/>
  <c r="K6184" i="16"/>
  <c r="I6184" i="16"/>
  <c r="H6184" i="16"/>
  <c r="G6184" i="16"/>
  <c r="F6184" i="16"/>
  <c r="L6184" i="16" s="1"/>
  <c r="E6184" i="16"/>
  <c r="M6183" i="16"/>
  <c r="K6183" i="16"/>
  <c r="I6183" i="16"/>
  <c r="H6183" i="16"/>
  <c r="J6183" i="16" s="1"/>
  <c r="G6183" i="16"/>
  <c r="F6183" i="16"/>
  <c r="L6183" i="16" s="1"/>
  <c r="E6183" i="16"/>
  <c r="M6182" i="16"/>
  <c r="K6182" i="16"/>
  <c r="I6182" i="16"/>
  <c r="H6182" i="16"/>
  <c r="J6182" i="16" s="1"/>
  <c r="G6182" i="16"/>
  <c r="F6182" i="16"/>
  <c r="L6182" i="16" s="1"/>
  <c r="E6182" i="16"/>
  <c r="M6181" i="16"/>
  <c r="K6181" i="16"/>
  <c r="I6181" i="16"/>
  <c r="H6181" i="16"/>
  <c r="J6181" i="16" s="1"/>
  <c r="G6181" i="16"/>
  <c r="F6181" i="16"/>
  <c r="L6181" i="16" s="1"/>
  <c r="E6181" i="16"/>
  <c r="M6180" i="16"/>
  <c r="K6180" i="16"/>
  <c r="I6180" i="16"/>
  <c r="H6180" i="16"/>
  <c r="G6180" i="16"/>
  <c r="J6180" i="16" s="1"/>
  <c r="F6180" i="16"/>
  <c r="L6180" i="16" s="1"/>
  <c r="E6180" i="16"/>
  <c r="M6179" i="16"/>
  <c r="L6179" i="16"/>
  <c r="K6179" i="16"/>
  <c r="I6179" i="16"/>
  <c r="H6179" i="16"/>
  <c r="G6179" i="16"/>
  <c r="F6179" i="16"/>
  <c r="E6179" i="16"/>
  <c r="M6178" i="16"/>
  <c r="L6178" i="16"/>
  <c r="K6178" i="16"/>
  <c r="I6178" i="16"/>
  <c r="H6178" i="16"/>
  <c r="G6178" i="16"/>
  <c r="F6178" i="16"/>
  <c r="E6178" i="16"/>
  <c r="M6177" i="16"/>
  <c r="K6177" i="16"/>
  <c r="I6177" i="16"/>
  <c r="H6177" i="16"/>
  <c r="G6177" i="16"/>
  <c r="F6177" i="16"/>
  <c r="L6177" i="16" s="1"/>
  <c r="E6177" i="16"/>
  <c r="M6176" i="16"/>
  <c r="K6176" i="16"/>
  <c r="I6176" i="16"/>
  <c r="H6176" i="16"/>
  <c r="G6176" i="16"/>
  <c r="J6176" i="16" s="1"/>
  <c r="F6176" i="16"/>
  <c r="L6176" i="16" s="1"/>
  <c r="E6176" i="16"/>
  <c r="M6175" i="16"/>
  <c r="K6175" i="16"/>
  <c r="I6175" i="16"/>
  <c r="H6175" i="16"/>
  <c r="G6175" i="16"/>
  <c r="F6175" i="16"/>
  <c r="L6175" i="16" s="1"/>
  <c r="E6175" i="16"/>
  <c r="M6174" i="16"/>
  <c r="K6174" i="16"/>
  <c r="I6174" i="16"/>
  <c r="H6174" i="16"/>
  <c r="G6174" i="16"/>
  <c r="F6174" i="16"/>
  <c r="L6174" i="16" s="1"/>
  <c r="E6174" i="16"/>
  <c r="M6173" i="16"/>
  <c r="K6173" i="16"/>
  <c r="J6173" i="16"/>
  <c r="I6173" i="16"/>
  <c r="H6173" i="16"/>
  <c r="G6173" i="16"/>
  <c r="F6173" i="16"/>
  <c r="L6173" i="16" s="1"/>
  <c r="E6173" i="16"/>
  <c r="M6172" i="16"/>
  <c r="K6172" i="16"/>
  <c r="I6172" i="16"/>
  <c r="H6172" i="16"/>
  <c r="G6172" i="16"/>
  <c r="J6172" i="16" s="1"/>
  <c r="F6172" i="16"/>
  <c r="L6172" i="16" s="1"/>
  <c r="E6172" i="16"/>
  <c r="M6171" i="16"/>
  <c r="K6171" i="16"/>
  <c r="I6171" i="16"/>
  <c r="H6171" i="16"/>
  <c r="G6171" i="16"/>
  <c r="F6171" i="16"/>
  <c r="L6171" i="16" s="1"/>
  <c r="E6171" i="16"/>
  <c r="M6170" i="16"/>
  <c r="K6170" i="16"/>
  <c r="I6170" i="16"/>
  <c r="H6170" i="16"/>
  <c r="G6170" i="16"/>
  <c r="F6170" i="16"/>
  <c r="L6170" i="16" s="1"/>
  <c r="E6170" i="16"/>
  <c r="M6169" i="16"/>
  <c r="K6169" i="16"/>
  <c r="J6169" i="16"/>
  <c r="I6169" i="16"/>
  <c r="H6169" i="16"/>
  <c r="G6169" i="16"/>
  <c r="F6169" i="16"/>
  <c r="L6169" i="16" s="1"/>
  <c r="E6169" i="16"/>
  <c r="M6168" i="16"/>
  <c r="K6168" i="16"/>
  <c r="I6168" i="16"/>
  <c r="H6168" i="16"/>
  <c r="G6168" i="16"/>
  <c r="F6168" i="16"/>
  <c r="L6168" i="16" s="1"/>
  <c r="E6168" i="16"/>
  <c r="M6167" i="16"/>
  <c r="K6167" i="16"/>
  <c r="I6167" i="16"/>
  <c r="H6167" i="16"/>
  <c r="J6167" i="16" s="1"/>
  <c r="G6167" i="16"/>
  <c r="F6167" i="16"/>
  <c r="L6167" i="16" s="1"/>
  <c r="E6167" i="16"/>
  <c r="M6166" i="16"/>
  <c r="K6166" i="16"/>
  <c r="I6166" i="16"/>
  <c r="H6166" i="16"/>
  <c r="J6166" i="16" s="1"/>
  <c r="G6166" i="16"/>
  <c r="F6166" i="16"/>
  <c r="L6166" i="16" s="1"/>
  <c r="E6166" i="16"/>
  <c r="M6165" i="16"/>
  <c r="K6165" i="16"/>
  <c r="I6165" i="16"/>
  <c r="H6165" i="16"/>
  <c r="J6165" i="16" s="1"/>
  <c r="G6165" i="16"/>
  <c r="F6165" i="16"/>
  <c r="L6165" i="16" s="1"/>
  <c r="E6165" i="16"/>
  <c r="M6164" i="16"/>
  <c r="K6164" i="16"/>
  <c r="I6164" i="16"/>
  <c r="H6164" i="16"/>
  <c r="G6164" i="16"/>
  <c r="J6164" i="16" s="1"/>
  <c r="F6164" i="16"/>
  <c r="L6164" i="16" s="1"/>
  <c r="E6164" i="16"/>
  <c r="M6163" i="16"/>
  <c r="L6163" i="16"/>
  <c r="K6163" i="16"/>
  <c r="I6163" i="16"/>
  <c r="H6163" i="16"/>
  <c r="G6163" i="16"/>
  <c r="F6163" i="16"/>
  <c r="E6163" i="16"/>
  <c r="M6162" i="16"/>
  <c r="L6162" i="16"/>
  <c r="K6162" i="16"/>
  <c r="I6162" i="16"/>
  <c r="H6162" i="16"/>
  <c r="G6162" i="16"/>
  <c r="F6162" i="16"/>
  <c r="E6162" i="16"/>
  <c r="M6161" i="16"/>
  <c r="K6161" i="16"/>
  <c r="I6161" i="16"/>
  <c r="H6161" i="16"/>
  <c r="G6161" i="16"/>
  <c r="F6161" i="16"/>
  <c r="L6161" i="16" s="1"/>
  <c r="E6161" i="16"/>
  <c r="M6160" i="16"/>
  <c r="K6160" i="16"/>
  <c r="I6160" i="16"/>
  <c r="H6160" i="16"/>
  <c r="G6160" i="16"/>
  <c r="J6160" i="16" s="1"/>
  <c r="F6160" i="16"/>
  <c r="L6160" i="16" s="1"/>
  <c r="E6160" i="16"/>
  <c r="M6159" i="16"/>
  <c r="K6159" i="16"/>
  <c r="I6159" i="16"/>
  <c r="H6159" i="16"/>
  <c r="G6159" i="16"/>
  <c r="F6159" i="16"/>
  <c r="L6159" i="16" s="1"/>
  <c r="E6159" i="16"/>
  <c r="M6158" i="16"/>
  <c r="K6158" i="16"/>
  <c r="I6158" i="16"/>
  <c r="H6158" i="16"/>
  <c r="G6158" i="16"/>
  <c r="F6158" i="16"/>
  <c r="L6158" i="16" s="1"/>
  <c r="E6158" i="16"/>
  <c r="M6157" i="16"/>
  <c r="K6157" i="16"/>
  <c r="J6157" i="16"/>
  <c r="I6157" i="16"/>
  <c r="H6157" i="16"/>
  <c r="G6157" i="16"/>
  <c r="F6157" i="16"/>
  <c r="L6157" i="16" s="1"/>
  <c r="E6157" i="16"/>
  <c r="M6156" i="16"/>
  <c r="K6156" i="16"/>
  <c r="I6156" i="16"/>
  <c r="H6156" i="16"/>
  <c r="G6156" i="16"/>
  <c r="J6156" i="16" s="1"/>
  <c r="F6156" i="16"/>
  <c r="L6156" i="16" s="1"/>
  <c r="E6156" i="16"/>
  <c r="M6155" i="16"/>
  <c r="K6155" i="16"/>
  <c r="I6155" i="16"/>
  <c r="H6155" i="16"/>
  <c r="G6155" i="16"/>
  <c r="F6155" i="16"/>
  <c r="L6155" i="16" s="1"/>
  <c r="E6155" i="16"/>
  <c r="M6154" i="16"/>
  <c r="K6154" i="16"/>
  <c r="I6154" i="16"/>
  <c r="H6154" i="16"/>
  <c r="G6154" i="16"/>
  <c r="F6154" i="16"/>
  <c r="L6154" i="16" s="1"/>
  <c r="E6154" i="16"/>
  <c r="M6153" i="16"/>
  <c r="K6153" i="16"/>
  <c r="J6153" i="16"/>
  <c r="I6153" i="16"/>
  <c r="H6153" i="16"/>
  <c r="G6153" i="16"/>
  <c r="F6153" i="16"/>
  <c r="L6153" i="16" s="1"/>
  <c r="E6153" i="16"/>
  <c r="M6152" i="16"/>
  <c r="K6152" i="16"/>
  <c r="I6152" i="16"/>
  <c r="H6152" i="16"/>
  <c r="G6152" i="16"/>
  <c r="F6152" i="16"/>
  <c r="L6152" i="16" s="1"/>
  <c r="E6152" i="16"/>
  <c r="M6151" i="16"/>
  <c r="K6151" i="16"/>
  <c r="I6151" i="16"/>
  <c r="H6151" i="16"/>
  <c r="J6151" i="16" s="1"/>
  <c r="G6151" i="16"/>
  <c r="F6151" i="16"/>
  <c r="L6151" i="16" s="1"/>
  <c r="E6151" i="16"/>
  <c r="M6150" i="16"/>
  <c r="K6150" i="16"/>
  <c r="I6150" i="16"/>
  <c r="H6150" i="16"/>
  <c r="J6150" i="16" s="1"/>
  <c r="G6150" i="16"/>
  <c r="F6150" i="16"/>
  <c r="L6150" i="16" s="1"/>
  <c r="E6150" i="16"/>
  <c r="M6149" i="16"/>
  <c r="K6149" i="16"/>
  <c r="I6149" i="16"/>
  <c r="H6149" i="16"/>
  <c r="J6149" i="16" s="1"/>
  <c r="G6149" i="16"/>
  <c r="F6149" i="16"/>
  <c r="L6149" i="16" s="1"/>
  <c r="E6149" i="16"/>
  <c r="M6148" i="16"/>
  <c r="K6148" i="16"/>
  <c r="I6148" i="16"/>
  <c r="H6148" i="16"/>
  <c r="G6148" i="16"/>
  <c r="J6148" i="16" s="1"/>
  <c r="F6148" i="16"/>
  <c r="L6148" i="16" s="1"/>
  <c r="E6148" i="16"/>
  <c r="M6147" i="16"/>
  <c r="L6147" i="16"/>
  <c r="K6147" i="16"/>
  <c r="I6147" i="16"/>
  <c r="H6147" i="16"/>
  <c r="G6147" i="16"/>
  <c r="F6147" i="16"/>
  <c r="E6147" i="16"/>
  <c r="M6146" i="16"/>
  <c r="L6146" i="16"/>
  <c r="K6146" i="16"/>
  <c r="I6146" i="16"/>
  <c r="H6146" i="16"/>
  <c r="G6146" i="16"/>
  <c r="F6146" i="16"/>
  <c r="E6146" i="16"/>
  <c r="M6145" i="16"/>
  <c r="K6145" i="16"/>
  <c r="I6145" i="16"/>
  <c r="H6145" i="16"/>
  <c r="G6145" i="16"/>
  <c r="F6145" i="16"/>
  <c r="L6145" i="16" s="1"/>
  <c r="E6145" i="16"/>
  <c r="M6144" i="16"/>
  <c r="K6144" i="16"/>
  <c r="I6144" i="16"/>
  <c r="H6144" i="16"/>
  <c r="G6144" i="16"/>
  <c r="J6144" i="16" s="1"/>
  <c r="F6144" i="16"/>
  <c r="L6144" i="16" s="1"/>
  <c r="E6144" i="16"/>
  <c r="M6143" i="16"/>
  <c r="K6143" i="16"/>
  <c r="I6143" i="16"/>
  <c r="H6143" i="16"/>
  <c r="G6143" i="16"/>
  <c r="F6143" i="16"/>
  <c r="L6143" i="16" s="1"/>
  <c r="E6143" i="16"/>
  <c r="M6142" i="16"/>
  <c r="K6142" i="16"/>
  <c r="I6142" i="16"/>
  <c r="H6142" i="16"/>
  <c r="G6142" i="16"/>
  <c r="F6142" i="16"/>
  <c r="L6142" i="16" s="1"/>
  <c r="E6142" i="16"/>
  <c r="M6141" i="16"/>
  <c r="K6141" i="16"/>
  <c r="J6141" i="16"/>
  <c r="I6141" i="16"/>
  <c r="H6141" i="16"/>
  <c r="G6141" i="16"/>
  <c r="F6141" i="16"/>
  <c r="L6141" i="16" s="1"/>
  <c r="E6141" i="16"/>
  <c r="M6140" i="16"/>
  <c r="K6140" i="16"/>
  <c r="I6140" i="16"/>
  <c r="H6140" i="16"/>
  <c r="G6140" i="16"/>
  <c r="J6140" i="16" s="1"/>
  <c r="F6140" i="16"/>
  <c r="L6140" i="16" s="1"/>
  <c r="E6140" i="16"/>
  <c r="M6139" i="16"/>
  <c r="K6139" i="16"/>
  <c r="I6139" i="16"/>
  <c r="H6139" i="16"/>
  <c r="G6139" i="16"/>
  <c r="F6139" i="16"/>
  <c r="L6139" i="16" s="1"/>
  <c r="E6139" i="16"/>
  <c r="M6138" i="16"/>
  <c r="K6138" i="16"/>
  <c r="I6138" i="16"/>
  <c r="H6138" i="16"/>
  <c r="G6138" i="16"/>
  <c r="F6138" i="16"/>
  <c r="L6138" i="16" s="1"/>
  <c r="E6138" i="16"/>
  <c r="M6137" i="16"/>
  <c r="K6137" i="16"/>
  <c r="J6137" i="16"/>
  <c r="I6137" i="16"/>
  <c r="H6137" i="16"/>
  <c r="G6137" i="16"/>
  <c r="F6137" i="16"/>
  <c r="L6137" i="16" s="1"/>
  <c r="E6137" i="16"/>
  <c r="M6136" i="16"/>
  <c r="K6136" i="16"/>
  <c r="I6136" i="16"/>
  <c r="H6136" i="16"/>
  <c r="G6136" i="16"/>
  <c r="F6136" i="16"/>
  <c r="L6136" i="16" s="1"/>
  <c r="E6136" i="16"/>
  <c r="M6135" i="16"/>
  <c r="K6135" i="16"/>
  <c r="I6135" i="16"/>
  <c r="H6135" i="16"/>
  <c r="J6135" i="16" s="1"/>
  <c r="G6135" i="16"/>
  <c r="F6135" i="16"/>
  <c r="L6135" i="16" s="1"/>
  <c r="E6135" i="16"/>
  <c r="M6134" i="16"/>
  <c r="K6134" i="16"/>
  <c r="I6134" i="16"/>
  <c r="H6134" i="16"/>
  <c r="J6134" i="16" s="1"/>
  <c r="G6134" i="16"/>
  <c r="F6134" i="16"/>
  <c r="L6134" i="16" s="1"/>
  <c r="E6134" i="16"/>
  <c r="M6133" i="16"/>
  <c r="K6133" i="16"/>
  <c r="I6133" i="16"/>
  <c r="H6133" i="16"/>
  <c r="J6133" i="16" s="1"/>
  <c r="G6133" i="16"/>
  <c r="F6133" i="16"/>
  <c r="L6133" i="16" s="1"/>
  <c r="E6133" i="16"/>
  <c r="M6132" i="16"/>
  <c r="K6132" i="16"/>
  <c r="I6132" i="16"/>
  <c r="H6132" i="16"/>
  <c r="G6132" i="16"/>
  <c r="J6132" i="16" s="1"/>
  <c r="F6132" i="16"/>
  <c r="L6132" i="16" s="1"/>
  <c r="E6132" i="16"/>
  <c r="M6131" i="16"/>
  <c r="L6131" i="16"/>
  <c r="K6131" i="16"/>
  <c r="I6131" i="16"/>
  <c r="H6131" i="16"/>
  <c r="G6131" i="16"/>
  <c r="F6131" i="16"/>
  <c r="E6131" i="16"/>
  <c r="M6130" i="16"/>
  <c r="L6130" i="16"/>
  <c r="K6130" i="16"/>
  <c r="I6130" i="16"/>
  <c r="H6130" i="16"/>
  <c r="G6130" i="16"/>
  <c r="F6130" i="16"/>
  <c r="E6130" i="16"/>
  <c r="M6129" i="16"/>
  <c r="K6129" i="16"/>
  <c r="I6129" i="16"/>
  <c r="H6129" i="16"/>
  <c r="G6129" i="16"/>
  <c r="F6129" i="16"/>
  <c r="L6129" i="16" s="1"/>
  <c r="E6129" i="16"/>
  <c r="M6128" i="16"/>
  <c r="K6128" i="16"/>
  <c r="I6128" i="16"/>
  <c r="H6128" i="16"/>
  <c r="G6128" i="16"/>
  <c r="J6128" i="16" s="1"/>
  <c r="F6128" i="16"/>
  <c r="L6128" i="16" s="1"/>
  <c r="E6128" i="16"/>
  <c r="M6127" i="16"/>
  <c r="K6127" i="16"/>
  <c r="I6127" i="16"/>
  <c r="H6127" i="16"/>
  <c r="G6127" i="16"/>
  <c r="F6127" i="16"/>
  <c r="L6127" i="16" s="1"/>
  <c r="E6127" i="16"/>
  <c r="M6126" i="16"/>
  <c r="K6126" i="16"/>
  <c r="I6126" i="16"/>
  <c r="H6126" i="16"/>
  <c r="G6126" i="16"/>
  <c r="F6126" i="16"/>
  <c r="L6126" i="16" s="1"/>
  <c r="E6126" i="16"/>
  <c r="M6125" i="16"/>
  <c r="K6125" i="16"/>
  <c r="J6125" i="16"/>
  <c r="I6125" i="16"/>
  <c r="H6125" i="16"/>
  <c r="G6125" i="16"/>
  <c r="F6125" i="16"/>
  <c r="L6125" i="16" s="1"/>
  <c r="E6125" i="16"/>
  <c r="M6124" i="16"/>
  <c r="K6124" i="16"/>
  <c r="I6124" i="16"/>
  <c r="H6124" i="16"/>
  <c r="G6124" i="16"/>
  <c r="J6124" i="16" s="1"/>
  <c r="F6124" i="16"/>
  <c r="L6124" i="16" s="1"/>
  <c r="E6124" i="16"/>
  <c r="M6123" i="16"/>
  <c r="K6123" i="16"/>
  <c r="I6123" i="16"/>
  <c r="H6123" i="16"/>
  <c r="G6123" i="16"/>
  <c r="F6123" i="16"/>
  <c r="L6123" i="16" s="1"/>
  <c r="E6123" i="16"/>
  <c r="M6122" i="16"/>
  <c r="K6122" i="16"/>
  <c r="I6122" i="16"/>
  <c r="H6122" i="16"/>
  <c r="G6122" i="16"/>
  <c r="F6122" i="16"/>
  <c r="L6122" i="16" s="1"/>
  <c r="E6122" i="16"/>
  <c r="M6121" i="16"/>
  <c r="K6121" i="16"/>
  <c r="J6121" i="16"/>
  <c r="I6121" i="16"/>
  <c r="H6121" i="16"/>
  <c r="G6121" i="16"/>
  <c r="F6121" i="16"/>
  <c r="L6121" i="16" s="1"/>
  <c r="E6121" i="16"/>
  <c r="M6120" i="16"/>
  <c r="K6120" i="16"/>
  <c r="I6120" i="16"/>
  <c r="H6120" i="16"/>
  <c r="G6120" i="16"/>
  <c r="F6120" i="16"/>
  <c r="L6120" i="16" s="1"/>
  <c r="E6120" i="16"/>
  <c r="M6119" i="16"/>
  <c r="K6119" i="16"/>
  <c r="I6119" i="16"/>
  <c r="H6119" i="16"/>
  <c r="J6119" i="16" s="1"/>
  <c r="G6119" i="16"/>
  <c r="F6119" i="16"/>
  <c r="L6119" i="16" s="1"/>
  <c r="E6119" i="16"/>
  <c r="M6118" i="16"/>
  <c r="K6118" i="16"/>
  <c r="I6118" i="16"/>
  <c r="H6118" i="16"/>
  <c r="J6118" i="16" s="1"/>
  <c r="G6118" i="16"/>
  <c r="F6118" i="16"/>
  <c r="L6118" i="16" s="1"/>
  <c r="E6118" i="16"/>
  <c r="M6117" i="16"/>
  <c r="K6117" i="16"/>
  <c r="I6117" i="16"/>
  <c r="H6117" i="16"/>
  <c r="J6117" i="16" s="1"/>
  <c r="G6117" i="16"/>
  <c r="F6117" i="16"/>
  <c r="L6117" i="16" s="1"/>
  <c r="E6117" i="16"/>
  <c r="M6116" i="16"/>
  <c r="K6116" i="16"/>
  <c r="I6116" i="16"/>
  <c r="H6116" i="16"/>
  <c r="G6116" i="16"/>
  <c r="J6116" i="16" s="1"/>
  <c r="F6116" i="16"/>
  <c r="L6116" i="16" s="1"/>
  <c r="E6116" i="16"/>
  <c r="M6115" i="16"/>
  <c r="L6115" i="16"/>
  <c r="K6115" i="16"/>
  <c r="I6115" i="16"/>
  <c r="H6115" i="16"/>
  <c r="G6115" i="16"/>
  <c r="F6115" i="16"/>
  <c r="E6115" i="16"/>
  <c r="M6114" i="16"/>
  <c r="L6114" i="16"/>
  <c r="K6114" i="16"/>
  <c r="I6114" i="16"/>
  <c r="H6114" i="16"/>
  <c r="G6114" i="16"/>
  <c r="F6114" i="16"/>
  <c r="E6114" i="16"/>
  <c r="M6113" i="16"/>
  <c r="K6113" i="16"/>
  <c r="I6113" i="16"/>
  <c r="H6113" i="16"/>
  <c r="G6113" i="16"/>
  <c r="F6113" i="16"/>
  <c r="L6113" i="16" s="1"/>
  <c r="E6113" i="16"/>
  <c r="M6112" i="16"/>
  <c r="K6112" i="16"/>
  <c r="I6112" i="16"/>
  <c r="H6112" i="16"/>
  <c r="G6112" i="16"/>
  <c r="J6112" i="16" s="1"/>
  <c r="F6112" i="16"/>
  <c r="L6112" i="16" s="1"/>
  <c r="E6112" i="16"/>
  <c r="M6111" i="16"/>
  <c r="K6111" i="16"/>
  <c r="I6111" i="16"/>
  <c r="H6111" i="16"/>
  <c r="G6111" i="16"/>
  <c r="F6111" i="16"/>
  <c r="L6111" i="16" s="1"/>
  <c r="E6111" i="16"/>
  <c r="M6110" i="16"/>
  <c r="K6110" i="16"/>
  <c r="I6110" i="16"/>
  <c r="H6110" i="16"/>
  <c r="G6110" i="16"/>
  <c r="F6110" i="16"/>
  <c r="L6110" i="16" s="1"/>
  <c r="E6110" i="16"/>
  <c r="M6109" i="16"/>
  <c r="K6109" i="16"/>
  <c r="J6109" i="16"/>
  <c r="I6109" i="16"/>
  <c r="H6109" i="16"/>
  <c r="G6109" i="16"/>
  <c r="F6109" i="16"/>
  <c r="L6109" i="16" s="1"/>
  <c r="E6109" i="16"/>
  <c r="M6108" i="16"/>
  <c r="K6108" i="16"/>
  <c r="I6108" i="16"/>
  <c r="H6108" i="16"/>
  <c r="G6108" i="16"/>
  <c r="J6108" i="16" s="1"/>
  <c r="F6108" i="16"/>
  <c r="L6108" i="16" s="1"/>
  <c r="E6108" i="16"/>
  <c r="M6107" i="16"/>
  <c r="K6107" i="16"/>
  <c r="I6107" i="16"/>
  <c r="H6107" i="16"/>
  <c r="G6107" i="16"/>
  <c r="F6107" i="16"/>
  <c r="L6107" i="16" s="1"/>
  <c r="E6107" i="16"/>
  <c r="M6106" i="16"/>
  <c r="K6106" i="16"/>
  <c r="I6106" i="16"/>
  <c r="H6106" i="16"/>
  <c r="G6106" i="16"/>
  <c r="F6106" i="16"/>
  <c r="L6106" i="16" s="1"/>
  <c r="E6106" i="16"/>
  <c r="M6105" i="16"/>
  <c r="K6105" i="16"/>
  <c r="J6105" i="16"/>
  <c r="I6105" i="16"/>
  <c r="H6105" i="16"/>
  <c r="G6105" i="16"/>
  <c r="F6105" i="16"/>
  <c r="L6105" i="16" s="1"/>
  <c r="E6105" i="16"/>
  <c r="M6104" i="16"/>
  <c r="K6104" i="16"/>
  <c r="I6104" i="16"/>
  <c r="H6104" i="16"/>
  <c r="G6104" i="16"/>
  <c r="F6104" i="16"/>
  <c r="L6104" i="16" s="1"/>
  <c r="E6104" i="16"/>
  <c r="M6103" i="16"/>
  <c r="K6103" i="16"/>
  <c r="I6103" i="16"/>
  <c r="H6103" i="16"/>
  <c r="J6103" i="16" s="1"/>
  <c r="G6103" i="16"/>
  <c r="F6103" i="16"/>
  <c r="L6103" i="16" s="1"/>
  <c r="E6103" i="16"/>
  <c r="M6102" i="16"/>
  <c r="K6102" i="16"/>
  <c r="I6102" i="16"/>
  <c r="H6102" i="16"/>
  <c r="J6102" i="16" s="1"/>
  <c r="G6102" i="16"/>
  <c r="F6102" i="16"/>
  <c r="L6102" i="16" s="1"/>
  <c r="E6102" i="16"/>
  <c r="M6101" i="16"/>
  <c r="K6101" i="16"/>
  <c r="I6101" i="16"/>
  <c r="H6101" i="16"/>
  <c r="J6101" i="16" s="1"/>
  <c r="G6101" i="16"/>
  <c r="F6101" i="16"/>
  <c r="L6101" i="16" s="1"/>
  <c r="E6101" i="16"/>
  <c r="M6100" i="16"/>
  <c r="K6100" i="16"/>
  <c r="I6100" i="16"/>
  <c r="H6100" i="16"/>
  <c r="G6100" i="16"/>
  <c r="J6100" i="16" s="1"/>
  <c r="F6100" i="16"/>
  <c r="L6100" i="16" s="1"/>
  <c r="E6100" i="16"/>
  <c r="M6099" i="16"/>
  <c r="L6099" i="16"/>
  <c r="K6099" i="16"/>
  <c r="I6099" i="16"/>
  <c r="H6099" i="16"/>
  <c r="G6099" i="16"/>
  <c r="F6099" i="16"/>
  <c r="E6099" i="16"/>
  <c r="M6098" i="16"/>
  <c r="L6098" i="16"/>
  <c r="K6098" i="16"/>
  <c r="I6098" i="16"/>
  <c r="H6098" i="16"/>
  <c r="G6098" i="16"/>
  <c r="F6098" i="16"/>
  <c r="E6098" i="16"/>
  <c r="M6097" i="16"/>
  <c r="K6097" i="16"/>
  <c r="I6097" i="16"/>
  <c r="H6097" i="16"/>
  <c r="G6097" i="16"/>
  <c r="F6097" i="16"/>
  <c r="L6097" i="16" s="1"/>
  <c r="E6097" i="16"/>
  <c r="M6096" i="16"/>
  <c r="K6096" i="16"/>
  <c r="I6096" i="16"/>
  <c r="H6096" i="16"/>
  <c r="G6096" i="16"/>
  <c r="J6096" i="16" s="1"/>
  <c r="F6096" i="16"/>
  <c r="L6096" i="16" s="1"/>
  <c r="E6096" i="16"/>
  <c r="M6095" i="16"/>
  <c r="K6095" i="16"/>
  <c r="I6095" i="16"/>
  <c r="H6095" i="16"/>
  <c r="G6095" i="16"/>
  <c r="F6095" i="16"/>
  <c r="L6095" i="16" s="1"/>
  <c r="E6095" i="16"/>
  <c r="M6094" i="16"/>
  <c r="K6094" i="16"/>
  <c r="I6094" i="16"/>
  <c r="H6094" i="16"/>
  <c r="G6094" i="16"/>
  <c r="F6094" i="16"/>
  <c r="L6094" i="16" s="1"/>
  <c r="E6094" i="16"/>
  <c r="M6093" i="16"/>
  <c r="K6093" i="16"/>
  <c r="J6093" i="16"/>
  <c r="I6093" i="16"/>
  <c r="H6093" i="16"/>
  <c r="G6093" i="16"/>
  <c r="F6093" i="16"/>
  <c r="L6093" i="16" s="1"/>
  <c r="E6093" i="16"/>
  <c r="M6092" i="16"/>
  <c r="K6092" i="16"/>
  <c r="I6092" i="16"/>
  <c r="H6092" i="16"/>
  <c r="G6092" i="16"/>
  <c r="J6092" i="16" s="1"/>
  <c r="F6092" i="16"/>
  <c r="L6092" i="16" s="1"/>
  <c r="E6092" i="16"/>
  <c r="M6091" i="16"/>
  <c r="K6091" i="16"/>
  <c r="I6091" i="16"/>
  <c r="H6091" i="16"/>
  <c r="G6091" i="16"/>
  <c r="F6091" i="16"/>
  <c r="L6091" i="16" s="1"/>
  <c r="E6091" i="16"/>
  <c r="M6090" i="16"/>
  <c r="K6090" i="16"/>
  <c r="I6090" i="16"/>
  <c r="H6090" i="16"/>
  <c r="G6090" i="16"/>
  <c r="F6090" i="16"/>
  <c r="L6090" i="16" s="1"/>
  <c r="E6090" i="16"/>
  <c r="M6089" i="16"/>
  <c r="K6089" i="16"/>
  <c r="J6089" i="16"/>
  <c r="I6089" i="16"/>
  <c r="H6089" i="16"/>
  <c r="G6089" i="16"/>
  <c r="F6089" i="16"/>
  <c r="L6089" i="16" s="1"/>
  <c r="E6089" i="16"/>
  <c r="M6088" i="16"/>
  <c r="K6088" i="16"/>
  <c r="I6088" i="16"/>
  <c r="H6088" i="16"/>
  <c r="G6088" i="16"/>
  <c r="F6088" i="16"/>
  <c r="L6088" i="16" s="1"/>
  <c r="E6088" i="16"/>
  <c r="M6087" i="16"/>
  <c r="K6087" i="16"/>
  <c r="I6087" i="16"/>
  <c r="H6087" i="16"/>
  <c r="J6087" i="16" s="1"/>
  <c r="G6087" i="16"/>
  <c r="F6087" i="16"/>
  <c r="L6087" i="16" s="1"/>
  <c r="E6087" i="16"/>
  <c r="M6086" i="16"/>
  <c r="K6086" i="16"/>
  <c r="I6086" i="16"/>
  <c r="H6086" i="16"/>
  <c r="J6086" i="16" s="1"/>
  <c r="G6086" i="16"/>
  <c r="F6086" i="16"/>
  <c r="L6086" i="16" s="1"/>
  <c r="E6086" i="16"/>
  <c r="M6085" i="16"/>
  <c r="K6085" i="16"/>
  <c r="I6085" i="16"/>
  <c r="H6085" i="16"/>
  <c r="J6085" i="16" s="1"/>
  <c r="G6085" i="16"/>
  <c r="F6085" i="16"/>
  <c r="L6085" i="16" s="1"/>
  <c r="E6085" i="16"/>
  <c r="M6084" i="16"/>
  <c r="K6084" i="16"/>
  <c r="I6084" i="16"/>
  <c r="H6084" i="16"/>
  <c r="G6084" i="16"/>
  <c r="J6084" i="16" s="1"/>
  <c r="F6084" i="16"/>
  <c r="L6084" i="16" s="1"/>
  <c r="E6084" i="16"/>
  <c r="M6083" i="16"/>
  <c r="L6083" i="16"/>
  <c r="K6083" i="16"/>
  <c r="I6083" i="16"/>
  <c r="H6083" i="16"/>
  <c r="G6083" i="16"/>
  <c r="F6083" i="16"/>
  <c r="E6083" i="16"/>
  <c r="M6082" i="16"/>
  <c r="L6082" i="16"/>
  <c r="K6082" i="16"/>
  <c r="I6082" i="16"/>
  <c r="H6082" i="16"/>
  <c r="G6082" i="16"/>
  <c r="F6082" i="16"/>
  <c r="E6082" i="16"/>
  <c r="M6081" i="16"/>
  <c r="K6081" i="16"/>
  <c r="I6081" i="16"/>
  <c r="H6081" i="16"/>
  <c r="G6081" i="16"/>
  <c r="F6081" i="16"/>
  <c r="L6081" i="16" s="1"/>
  <c r="E6081" i="16"/>
  <c r="M6080" i="16"/>
  <c r="K6080" i="16"/>
  <c r="I6080" i="16"/>
  <c r="H6080" i="16"/>
  <c r="G6080" i="16"/>
  <c r="J6080" i="16" s="1"/>
  <c r="F6080" i="16"/>
  <c r="L6080" i="16" s="1"/>
  <c r="E6080" i="16"/>
  <c r="M6079" i="16"/>
  <c r="K6079" i="16"/>
  <c r="I6079" i="16"/>
  <c r="H6079" i="16"/>
  <c r="G6079" i="16"/>
  <c r="F6079" i="16"/>
  <c r="L6079" i="16" s="1"/>
  <c r="E6079" i="16"/>
  <c r="M6078" i="16"/>
  <c r="K6078" i="16"/>
  <c r="I6078" i="16"/>
  <c r="H6078" i="16"/>
  <c r="G6078" i="16"/>
  <c r="F6078" i="16"/>
  <c r="L6078" i="16" s="1"/>
  <c r="E6078" i="16"/>
  <c r="M6077" i="16"/>
  <c r="K6077" i="16"/>
  <c r="J6077" i="16"/>
  <c r="I6077" i="16"/>
  <c r="H6077" i="16"/>
  <c r="G6077" i="16"/>
  <c r="F6077" i="16"/>
  <c r="L6077" i="16" s="1"/>
  <c r="E6077" i="16"/>
  <c r="M6076" i="16"/>
  <c r="K6076" i="16"/>
  <c r="I6076" i="16"/>
  <c r="H6076" i="16"/>
  <c r="G6076" i="16"/>
  <c r="J6076" i="16" s="1"/>
  <c r="F6076" i="16"/>
  <c r="L6076" i="16" s="1"/>
  <c r="E6076" i="16"/>
  <c r="M6075" i="16"/>
  <c r="K6075" i="16"/>
  <c r="I6075" i="16"/>
  <c r="H6075" i="16"/>
  <c r="G6075" i="16"/>
  <c r="F6075" i="16"/>
  <c r="L6075" i="16" s="1"/>
  <c r="E6075" i="16"/>
  <c r="M6074" i="16"/>
  <c r="K6074" i="16"/>
  <c r="I6074" i="16"/>
  <c r="H6074" i="16"/>
  <c r="G6074" i="16"/>
  <c r="F6074" i="16"/>
  <c r="L6074" i="16" s="1"/>
  <c r="E6074" i="16"/>
  <c r="M6073" i="16"/>
  <c r="K6073" i="16"/>
  <c r="J6073" i="16"/>
  <c r="I6073" i="16"/>
  <c r="H6073" i="16"/>
  <c r="G6073" i="16"/>
  <c r="F6073" i="16"/>
  <c r="L6073" i="16" s="1"/>
  <c r="E6073" i="16"/>
  <c r="M6072" i="16"/>
  <c r="K6072" i="16"/>
  <c r="I6072" i="16"/>
  <c r="H6072" i="16"/>
  <c r="G6072" i="16"/>
  <c r="F6072" i="16"/>
  <c r="L6072" i="16" s="1"/>
  <c r="E6072" i="16"/>
  <c r="M6071" i="16"/>
  <c r="K6071" i="16"/>
  <c r="I6071" i="16"/>
  <c r="H6071" i="16"/>
  <c r="J6071" i="16" s="1"/>
  <c r="G6071" i="16"/>
  <c r="F6071" i="16"/>
  <c r="L6071" i="16" s="1"/>
  <c r="E6071" i="16"/>
  <c r="M6070" i="16"/>
  <c r="K6070" i="16"/>
  <c r="I6070" i="16"/>
  <c r="H6070" i="16"/>
  <c r="J6070" i="16" s="1"/>
  <c r="G6070" i="16"/>
  <c r="F6070" i="16"/>
  <c r="L6070" i="16" s="1"/>
  <c r="E6070" i="16"/>
  <c r="M6069" i="16"/>
  <c r="K6069" i="16"/>
  <c r="I6069" i="16"/>
  <c r="H6069" i="16"/>
  <c r="J6069" i="16" s="1"/>
  <c r="G6069" i="16"/>
  <c r="F6069" i="16"/>
  <c r="L6069" i="16" s="1"/>
  <c r="E6069" i="16"/>
  <c r="M6068" i="16"/>
  <c r="K6068" i="16"/>
  <c r="I6068" i="16"/>
  <c r="H6068" i="16"/>
  <c r="G6068" i="16"/>
  <c r="J6068" i="16" s="1"/>
  <c r="F6068" i="16"/>
  <c r="L6068" i="16" s="1"/>
  <c r="E6068" i="16"/>
  <c r="M6067" i="16"/>
  <c r="L6067" i="16"/>
  <c r="K6067" i="16"/>
  <c r="I6067" i="16"/>
  <c r="H6067" i="16"/>
  <c r="G6067" i="16"/>
  <c r="F6067" i="16"/>
  <c r="E6067" i="16"/>
  <c r="M6066" i="16"/>
  <c r="L6066" i="16"/>
  <c r="K6066" i="16"/>
  <c r="I6066" i="16"/>
  <c r="H6066" i="16"/>
  <c r="G6066" i="16"/>
  <c r="F6066" i="16"/>
  <c r="E6066" i="16"/>
  <c r="M6065" i="16"/>
  <c r="K6065" i="16"/>
  <c r="I6065" i="16"/>
  <c r="H6065" i="16"/>
  <c r="G6065" i="16"/>
  <c r="F6065" i="16"/>
  <c r="L6065" i="16" s="1"/>
  <c r="E6065" i="16"/>
  <c r="M6064" i="16"/>
  <c r="K6064" i="16"/>
  <c r="I6064" i="16"/>
  <c r="H6064" i="16"/>
  <c r="G6064" i="16"/>
  <c r="J6064" i="16" s="1"/>
  <c r="F6064" i="16"/>
  <c r="L6064" i="16" s="1"/>
  <c r="E6064" i="16"/>
  <c r="M6063" i="16"/>
  <c r="K6063" i="16"/>
  <c r="I6063" i="16"/>
  <c r="H6063" i="16"/>
  <c r="G6063" i="16"/>
  <c r="F6063" i="16"/>
  <c r="L6063" i="16" s="1"/>
  <c r="E6063" i="16"/>
  <c r="M6062" i="16"/>
  <c r="K6062" i="16"/>
  <c r="I6062" i="16"/>
  <c r="H6062" i="16"/>
  <c r="G6062" i="16"/>
  <c r="F6062" i="16"/>
  <c r="L6062" i="16" s="1"/>
  <c r="E6062" i="16"/>
  <c r="M6061" i="16"/>
  <c r="K6061" i="16"/>
  <c r="J6061" i="16"/>
  <c r="I6061" i="16"/>
  <c r="H6061" i="16"/>
  <c r="G6061" i="16"/>
  <c r="F6061" i="16"/>
  <c r="L6061" i="16" s="1"/>
  <c r="E6061" i="16"/>
  <c r="M6060" i="16"/>
  <c r="K6060" i="16"/>
  <c r="I6060" i="16"/>
  <c r="H6060" i="16"/>
  <c r="G6060" i="16"/>
  <c r="J6060" i="16" s="1"/>
  <c r="F6060" i="16"/>
  <c r="L6060" i="16" s="1"/>
  <c r="E6060" i="16"/>
  <c r="M6059" i="16"/>
  <c r="K6059" i="16"/>
  <c r="I6059" i="16"/>
  <c r="H6059" i="16"/>
  <c r="G6059" i="16"/>
  <c r="F6059" i="16"/>
  <c r="L6059" i="16" s="1"/>
  <c r="E6059" i="16"/>
  <c r="M6058" i="16"/>
  <c r="K6058" i="16"/>
  <c r="I6058" i="16"/>
  <c r="H6058" i="16"/>
  <c r="G6058" i="16"/>
  <c r="F6058" i="16"/>
  <c r="L6058" i="16" s="1"/>
  <c r="E6058" i="16"/>
  <c r="M6057" i="16"/>
  <c r="K6057" i="16"/>
  <c r="J6057" i="16"/>
  <c r="I6057" i="16"/>
  <c r="H6057" i="16"/>
  <c r="G6057" i="16"/>
  <c r="F6057" i="16"/>
  <c r="L6057" i="16" s="1"/>
  <c r="E6057" i="16"/>
  <c r="M6056" i="16"/>
  <c r="K6056" i="16"/>
  <c r="I6056" i="16"/>
  <c r="H6056" i="16"/>
  <c r="G6056" i="16"/>
  <c r="F6056" i="16"/>
  <c r="L6056" i="16" s="1"/>
  <c r="E6056" i="16"/>
  <c r="M6055" i="16"/>
  <c r="K6055" i="16"/>
  <c r="I6055" i="16"/>
  <c r="H6055" i="16"/>
  <c r="J6055" i="16" s="1"/>
  <c r="G6055" i="16"/>
  <c r="F6055" i="16"/>
  <c r="L6055" i="16" s="1"/>
  <c r="E6055" i="16"/>
  <c r="M6054" i="16"/>
  <c r="K6054" i="16"/>
  <c r="I6054" i="16"/>
  <c r="H6054" i="16"/>
  <c r="J6054" i="16" s="1"/>
  <c r="G6054" i="16"/>
  <c r="F6054" i="16"/>
  <c r="L6054" i="16" s="1"/>
  <c r="E6054" i="16"/>
  <c r="M6053" i="16"/>
  <c r="K6053" i="16"/>
  <c r="I6053" i="16"/>
  <c r="H6053" i="16"/>
  <c r="J6053" i="16" s="1"/>
  <c r="G6053" i="16"/>
  <c r="F6053" i="16"/>
  <c r="L6053" i="16" s="1"/>
  <c r="E6053" i="16"/>
  <c r="M6052" i="16"/>
  <c r="K6052" i="16"/>
  <c r="I6052" i="16"/>
  <c r="H6052" i="16"/>
  <c r="G6052" i="16"/>
  <c r="J6052" i="16" s="1"/>
  <c r="F6052" i="16"/>
  <c r="L6052" i="16" s="1"/>
  <c r="E6052" i="16"/>
  <c r="M6051" i="16"/>
  <c r="L6051" i="16"/>
  <c r="K6051" i="16"/>
  <c r="I6051" i="16"/>
  <c r="H6051" i="16"/>
  <c r="G6051" i="16"/>
  <c r="F6051" i="16"/>
  <c r="E6051" i="16"/>
  <c r="M6050" i="16"/>
  <c r="L6050" i="16"/>
  <c r="K6050" i="16"/>
  <c r="I6050" i="16"/>
  <c r="H6050" i="16"/>
  <c r="G6050" i="16"/>
  <c r="F6050" i="16"/>
  <c r="E6050" i="16"/>
  <c r="M6049" i="16"/>
  <c r="K6049" i="16"/>
  <c r="I6049" i="16"/>
  <c r="H6049" i="16"/>
  <c r="G6049" i="16"/>
  <c r="F6049" i="16"/>
  <c r="L6049" i="16" s="1"/>
  <c r="E6049" i="16"/>
  <c r="M6048" i="16"/>
  <c r="K6048" i="16"/>
  <c r="I6048" i="16"/>
  <c r="H6048" i="16"/>
  <c r="G6048" i="16"/>
  <c r="J6048" i="16" s="1"/>
  <c r="F6048" i="16"/>
  <c r="L6048" i="16" s="1"/>
  <c r="E6048" i="16"/>
  <c r="M6047" i="16"/>
  <c r="K6047" i="16"/>
  <c r="I6047" i="16"/>
  <c r="H6047" i="16"/>
  <c r="G6047" i="16"/>
  <c r="F6047" i="16"/>
  <c r="L6047" i="16" s="1"/>
  <c r="E6047" i="16"/>
  <c r="M6046" i="16"/>
  <c r="K6046" i="16"/>
  <c r="I6046" i="16"/>
  <c r="H6046" i="16"/>
  <c r="G6046" i="16"/>
  <c r="F6046" i="16"/>
  <c r="L6046" i="16" s="1"/>
  <c r="E6046" i="16"/>
  <c r="M6045" i="16"/>
  <c r="K6045" i="16"/>
  <c r="J6045" i="16"/>
  <c r="I6045" i="16"/>
  <c r="H6045" i="16"/>
  <c r="G6045" i="16"/>
  <c r="F6045" i="16"/>
  <c r="L6045" i="16" s="1"/>
  <c r="E6045" i="16"/>
  <c r="M6044" i="16"/>
  <c r="K6044" i="16"/>
  <c r="I6044" i="16"/>
  <c r="H6044" i="16"/>
  <c r="G6044" i="16"/>
  <c r="J6044" i="16" s="1"/>
  <c r="F6044" i="16"/>
  <c r="L6044" i="16" s="1"/>
  <c r="E6044" i="16"/>
  <c r="M6043" i="16"/>
  <c r="K6043" i="16"/>
  <c r="I6043" i="16"/>
  <c r="H6043" i="16"/>
  <c r="G6043" i="16"/>
  <c r="F6043" i="16"/>
  <c r="L6043" i="16" s="1"/>
  <c r="E6043" i="16"/>
  <c r="M6042" i="16"/>
  <c r="K6042" i="16"/>
  <c r="I6042" i="16"/>
  <c r="H6042" i="16"/>
  <c r="G6042" i="16"/>
  <c r="F6042" i="16"/>
  <c r="L6042" i="16" s="1"/>
  <c r="E6042" i="16"/>
  <c r="M6041" i="16"/>
  <c r="K6041" i="16"/>
  <c r="J6041" i="16"/>
  <c r="I6041" i="16"/>
  <c r="H6041" i="16"/>
  <c r="G6041" i="16"/>
  <c r="F6041" i="16"/>
  <c r="L6041" i="16" s="1"/>
  <c r="E6041" i="16"/>
  <c r="M6040" i="16"/>
  <c r="K6040" i="16"/>
  <c r="I6040" i="16"/>
  <c r="H6040" i="16"/>
  <c r="G6040" i="16"/>
  <c r="F6040" i="16"/>
  <c r="L6040" i="16" s="1"/>
  <c r="E6040" i="16"/>
  <c r="M6039" i="16"/>
  <c r="K6039" i="16"/>
  <c r="I6039" i="16"/>
  <c r="H6039" i="16"/>
  <c r="J6039" i="16" s="1"/>
  <c r="G6039" i="16"/>
  <c r="F6039" i="16"/>
  <c r="L6039" i="16" s="1"/>
  <c r="E6039" i="16"/>
  <c r="M6038" i="16"/>
  <c r="K6038" i="16"/>
  <c r="I6038" i="16"/>
  <c r="H6038" i="16"/>
  <c r="J6038" i="16" s="1"/>
  <c r="G6038" i="16"/>
  <c r="F6038" i="16"/>
  <c r="L6038" i="16" s="1"/>
  <c r="E6038" i="16"/>
  <c r="M6037" i="16"/>
  <c r="K6037" i="16"/>
  <c r="I6037" i="16"/>
  <c r="H6037" i="16"/>
  <c r="J6037" i="16" s="1"/>
  <c r="G6037" i="16"/>
  <c r="F6037" i="16"/>
  <c r="L6037" i="16" s="1"/>
  <c r="E6037" i="16"/>
  <c r="M6036" i="16"/>
  <c r="K6036" i="16"/>
  <c r="I6036" i="16"/>
  <c r="H6036" i="16"/>
  <c r="G6036" i="16"/>
  <c r="J6036" i="16" s="1"/>
  <c r="F6036" i="16"/>
  <c r="L6036" i="16" s="1"/>
  <c r="E6036" i="16"/>
  <c r="M6035" i="16"/>
  <c r="L6035" i="16"/>
  <c r="K6035" i="16"/>
  <c r="I6035" i="16"/>
  <c r="H6035" i="16"/>
  <c r="G6035" i="16"/>
  <c r="F6035" i="16"/>
  <c r="E6035" i="16"/>
  <c r="M6034" i="16"/>
  <c r="L6034" i="16"/>
  <c r="K6034" i="16"/>
  <c r="I6034" i="16"/>
  <c r="H6034" i="16"/>
  <c r="G6034" i="16"/>
  <c r="F6034" i="16"/>
  <c r="E6034" i="16"/>
  <c r="M6033" i="16"/>
  <c r="K6033" i="16"/>
  <c r="I6033" i="16"/>
  <c r="H6033" i="16"/>
  <c r="G6033" i="16"/>
  <c r="F6033" i="16"/>
  <c r="L6033" i="16" s="1"/>
  <c r="E6033" i="16"/>
  <c r="M6032" i="16"/>
  <c r="K6032" i="16"/>
  <c r="I6032" i="16"/>
  <c r="H6032" i="16"/>
  <c r="G6032" i="16"/>
  <c r="J6032" i="16" s="1"/>
  <c r="F6032" i="16"/>
  <c r="L6032" i="16" s="1"/>
  <c r="E6032" i="16"/>
  <c r="M6031" i="16"/>
  <c r="K6031" i="16"/>
  <c r="I6031" i="16"/>
  <c r="H6031" i="16"/>
  <c r="G6031" i="16"/>
  <c r="F6031" i="16"/>
  <c r="L6031" i="16" s="1"/>
  <c r="E6031" i="16"/>
  <c r="M6030" i="16"/>
  <c r="K6030" i="16"/>
  <c r="I6030" i="16"/>
  <c r="H6030" i="16"/>
  <c r="G6030" i="16"/>
  <c r="F6030" i="16"/>
  <c r="L6030" i="16" s="1"/>
  <c r="E6030" i="16"/>
  <c r="M6029" i="16"/>
  <c r="K6029" i="16"/>
  <c r="J6029" i="16"/>
  <c r="I6029" i="16"/>
  <c r="H6029" i="16"/>
  <c r="G6029" i="16"/>
  <c r="F6029" i="16"/>
  <c r="L6029" i="16" s="1"/>
  <c r="E6029" i="16"/>
  <c r="M6028" i="16"/>
  <c r="K6028" i="16"/>
  <c r="I6028" i="16"/>
  <c r="H6028" i="16"/>
  <c r="G6028" i="16"/>
  <c r="J6028" i="16" s="1"/>
  <c r="F6028" i="16"/>
  <c r="L6028" i="16" s="1"/>
  <c r="E6028" i="16"/>
  <c r="M6027" i="16"/>
  <c r="K6027" i="16"/>
  <c r="I6027" i="16"/>
  <c r="H6027" i="16"/>
  <c r="G6027" i="16"/>
  <c r="F6027" i="16"/>
  <c r="L6027" i="16" s="1"/>
  <c r="E6027" i="16"/>
  <c r="M6026" i="16"/>
  <c r="K6026" i="16"/>
  <c r="I6026" i="16"/>
  <c r="H6026" i="16"/>
  <c r="G6026" i="16"/>
  <c r="F6026" i="16"/>
  <c r="L6026" i="16" s="1"/>
  <c r="E6026" i="16"/>
  <c r="M6025" i="16"/>
  <c r="K6025" i="16"/>
  <c r="J6025" i="16"/>
  <c r="I6025" i="16"/>
  <c r="H6025" i="16"/>
  <c r="G6025" i="16"/>
  <c r="F6025" i="16"/>
  <c r="L6025" i="16" s="1"/>
  <c r="E6025" i="16"/>
  <c r="M6024" i="16"/>
  <c r="K6024" i="16"/>
  <c r="I6024" i="16"/>
  <c r="H6024" i="16"/>
  <c r="G6024" i="16"/>
  <c r="F6024" i="16"/>
  <c r="L6024" i="16" s="1"/>
  <c r="E6024" i="16"/>
  <c r="M6023" i="16"/>
  <c r="K6023" i="16"/>
  <c r="I6023" i="16"/>
  <c r="H6023" i="16"/>
  <c r="J6023" i="16" s="1"/>
  <c r="G6023" i="16"/>
  <c r="F6023" i="16"/>
  <c r="L6023" i="16" s="1"/>
  <c r="E6023" i="16"/>
  <c r="M6022" i="16"/>
  <c r="K6022" i="16"/>
  <c r="I6022" i="16"/>
  <c r="H6022" i="16"/>
  <c r="J6022" i="16" s="1"/>
  <c r="G6022" i="16"/>
  <c r="F6022" i="16"/>
  <c r="L6022" i="16" s="1"/>
  <c r="E6022" i="16"/>
  <c r="M6021" i="16"/>
  <c r="K6021" i="16"/>
  <c r="I6021" i="16"/>
  <c r="H6021" i="16"/>
  <c r="J6021" i="16" s="1"/>
  <c r="G6021" i="16"/>
  <c r="F6021" i="16"/>
  <c r="L6021" i="16" s="1"/>
  <c r="E6021" i="16"/>
  <c r="M6020" i="16"/>
  <c r="K6020" i="16"/>
  <c r="I6020" i="16"/>
  <c r="H6020" i="16"/>
  <c r="G6020" i="16"/>
  <c r="J6020" i="16" s="1"/>
  <c r="F6020" i="16"/>
  <c r="L6020" i="16" s="1"/>
  <c r="E6020" i="16"/>
  <c r="M6019" i="16"/>
  <c r="L6019" i="16"/>
  <c r="K6019" i="16"/>
  <c r="I6019" i="16"/>
  <c r="H6019" i="16"/>
  <c r="G6019" i="16"/>
  <c r="F6019" i="16"/>
  <c r="E6019" i="16"/>
  <c r="M6018" i="16"/>
  <c r="L6018" i="16"/>
  <c r="K6018" i="16"/>
  <c r="I6018" i="16"/>
  <c r="H6018" i="16"/>
  <c r="G6018" i="16"/>
  <c r="F6018" i="16"/>
  <c r="E6018" i="16"/>
  <c r="M6017" i="16"/>
  <c r="K6017" i="16"/>
  <c r="I6017" i="16"/>
  <c r="H6017" i="16"/>
  <c r="G6017" i="16"/>
  <c r="F6017" i="16"/>
  <c r="L6017" i="16" s="1"/>
  <c r="E6017" i="16"/>
  <c r="M6016" i="16"/>
  <c r="K6016" i="16"/>
  <c r="I6016" i="16"/>
  <c r="H6016" i="16"/>
  <c r="G6016" i="16"/>
  <c r="J6016" i="16" s="1"/>
  <c r="F6016" i="16"/>
  <c r="L6016" i="16" s="1"/>
  <c r="E6016" i="16"/>
  <c r="M6015" i="16"/>
  <c r="K6015" i="16"/>
  <c r="I6015" i="16"/>
  <c r="H6015" i="16"/>
  <c r="G6015" i="16"/>
  <c r="F6015" i="16"/>
  <c r="L6015" i="16" s="1"/>
  <c r="E6015" i="16"/>
  <c r="M6014" i="16"/>
  <c r="K6014" i="16"/>
  <c r="I6014" i="16"/>
  <c r="H6014" i="16"/>
  <c r="G6014" i="16"/>
  <c r="F6014" i="16"/>
  <c r="L6014" i="16" s="1"/>
  <c r="E6014" i="16"/>
  <c r="M6013" i="16"/>
  <c r="K6013" i="16"/>
  <c r="J6013" i="16"/>
  <c r="I6013" i="16"/>
  <c r="H6013" i="16"/>
  <c r="G6013" i="16"/>
  <c r="F6013" i="16"/>
  <c r="L6013" i="16" s="1"/>
  <c r="E6013" i="16"/>
  <c r="M6012" i="16"/>
  <c r="K6012" i="16"/>
  <c r="I6012" i="16"/>
  <c r="H6012" i="16"/>
  <c r="G6012" i="16"/>
  <c r="J6012" i="16" s="1"/>
  <c r="F6012" i="16"/>
  <c r="L6012" i="16" s="1"/>
  <c r="E6012" i="16"/>
  <c r="M6011" i="16"/>
  <c r="K6011" i="16"/>
  <c r="I6011" i="16"/>
  <c r="H6011" i="16"/>
  <c r="G6011" i="16"/>
  <c r="F6011" i="16"/>
  <c r="L6011" i="16" s="1"/>
  <c r="E6011" i="16"/>
  <c r="M6010" i="16"/>
  <c r="K6010" i="16"/>
  <c r="I6010" i="16"/>
  <c r="H6010" i="16"/>
  <c r="G6010" i="16"/>
  <c r="F6010" i="16"/>
  <c r="L6010" i="16" s="1"/>
  <c r="E6010" i="16"/>
  <c r="M6009" i="16"/>
  <c r="K6009" i="16"/>
  <c r="J6009" i="16"/>
  <c r="I6009" i="16"/>
  <c r="H6009" i="16"/>
  <c r="G6009" i="16"/>
  <c r="F6009" i="16"/>
  <c r="L6009" i="16" s="1"/>
  <c r="E6009" i="16"/>
  <c r="M6008" i="16"/>
  <c r="K6008" i="16"/>
  <c r="I6008" i="16"/>
  <c r="H6008" i="16"/>
  <c r="G6008" i="16"/>
  <c r="F6008" i="16"/>
  <c r="L6008" i="16" s="1"/>
  <c r="E6008" i="16"/>
  <c r="M6007" i="16"/>
  <c r="K6007" i="16"/>
  <c r="I6007" i="16"/>
  <c r="H6007" i="16"/>
  <c r="J6007" i="16" s="1"/>
  <c r="G6007" i="16"/>
  <c r="F6007" i="16"/>
  <c r="L6007" i="16" s="1"/>
  <c r="E6007" i="16"/>
  <c r="M6006" i="16"/>
  <c r="K6006" i="16"/>
  <c r="I6006" i="16"/>
  <c r="H6006" i="16"/>
  <c r="J6006" i="16" s="1"/>
  <c r="G6006" i="16"/>
  <c r="F6006" i="16"/>
  <c r="L6006" i="16" s="1"/>
  <c r="E6006" i="16"/>
  <c r="M6005" i="16"/>
  <c r="K6005" i="16"/>
  <c r="I6005" i="16"/>
  <c r="H6005" i="16"/>
  <c r="J6005" i="16" s="1"/>
  <c r="G6005" i="16"/>
  <c r="F6005" i="16"/>
  <c r="L6005" i="16" s="1"/>
  <c r="E6005" i="16"/>
  <c r="M6004" i="16"/>
  <c r="K6004" i="16"/>
  <c r="I6004" i="16"/>
  <c r="H6004" i="16"/>
  <c r="G6004" i="16"/>
  <c r="J6004" i="16" s="1"/>
  <c r="F6004" i="16"/>
  <c r="L6004" i="16" s="1"/>
  <c r="E6004" i="16"/>
  <c r="M6003" i="16"/>
  <c r="L6003" i="16"/>
  <c r="K6003" i="16"/>
  <c r="I6003" i="16"/>
  <c r="H6003" i="16"/>
  <c r="G6003" i="16"/>
  <c r="F6003" i="16"/>
  <c r="E6003" i="16"/>
  <c r="M6002" i="16"/>
  <c r="L6002" i="16"/>
  <c r="K6002" i="16"/>
  <c r="I6002" i="16"/>
  <c r="H6002" i="16"/>
  <c r="G6002" i="16"/>
  <c r="F6002" i="16"/>
  <c r="E6002" i="16"/>
  <c r="M6001" i="16"/>
  <c r="K6001" i="16"/>
  <c r="I6001" i="16"/>
  <c r="H6001" i="16"/>
  <c r="G6001" i="16"/>
  <c r="F6001" i="16"/>
  <c r="L6001" i="16" s="1"/>
  <c r="E6001" i="16"/>
  <c r="M6000" i="16"/>
  <c r="K6000" i="16"/>
  <c r="I6000" i="16"/>
  <c r="H6000" i="16"/>
  <c r="G6000" i="16"/>
  <c r="J6000" i="16" s="1"/>
  <c r="F6000" i="16"/>
  <c r="L6000" i="16" s="1"/>
  <c r="E6000" i="16"/>
  <c r="M5999" i="16"/>
  <c r="K5999" i="16"/>
  <c r="I5999" i="16"/>
  <c r="H5999" i="16"/>
  <c r="G5999" i="16"/>
  <c r="F5999" i="16"/>
  <c r="L5999" i="16" s="1"/>
  <c r="E5999" i="16"/>
  <c r="M5998" i="16"/>
  <c r="K5998" i="16"/>
  <c r="I5998" i="16"/>
  <c r="H5998" i="16"/>
  <c r="G5998" i="16"/>
  <c r="F5998" i="16"/>
  <c r="L5998" i="16" s="1"/>
  <c r="E5998" i="16"/>
  <c r="M5997" i="16"/>
  <c r="K5997" i="16"/>
  <c r="J5997" i="16"/>
  <c r="I5997" i="16"/>
  <c r="H5997" i="16"/>
  <c r="G5997" i="16"/>
  <c r="F5997" i="16"/>
  <c r="L5997" i="16" s="1"/>
  <c r="E5997" i="16"/>
  <c r="M5996" i="16"/>
  <c r="K5996" i="16"/>
  <c r="I5996" i="16"/>
  <c r="H5996" i="16"/>
  <c r="G5996" i="16"/>
  <c r="J5996" i="16" s="1"/>
  <c r="F5996" i="16"/>
  <c r="L5996" i="16" s="1"/>
  <c r="E5996" i="16"/>
  <c r="M5995" i="16"/>
  <c r="K5995" i="16"/>
  <c r="I5995" i="16"/>
  <c r="H5995" i="16"/>
  <c r="G5995" i="16"/>
  <c r="F5995" i="16"/>
  <c r="L5995" i="16" s="1"/>
  <c r="E5995" i="16"/>
  <c r="M5994" i="16"/>
  <c r="K5994" i="16"/>
  <c r="I5994" i="16"/>
  <c r="H5994" i="16"/>
  <c r="G5994" i="16"/>
  <c r="F5994" i="16"/>
  <c r="L5994" i="16" s="1"/>
  <c r="E5994" i="16"/>
  <c r="M5993" i="16"/>
  <c r="K5993" i="16"/>
  <c r="J5993" i="16"/>
  <c r="I5993" i="16"/>
  <c r="H5993" i="16"/>
  <c r="G5993" i="16"/>
  <c r="F5993" i="16"/>
  <c r="L5993" i="16" s="1"/>
  <c r="E5993" i="16"/>
  <c r="M5992" i="16"/>
  <c r="K5992" i="16"/>
  <c r="I5992" i="16"/>
  <c r="H5992" i="16"/>
  <c r="G5992" i="16"/>
  <c r="F5992" i="16"/>
  <c r="L5992" i="16" s="1"/>
  <c r="E5992" i="16"/>
  <c r="M5991" i="16"/>
  <c r="K5991" i="16"/>
  <c r="I5991" i="16"/>
  <c r="H5991" i="16"/>
  <c r="J5991" i="16" s="1"/>
  <c r="G5991" i="16"/>
  <c r="F5991" i="16"/>
  <c r="L5991" i="16" s="1"/>
  <c r="E5991" i="16"/>
  <c r="M5990" i="16"/>
  <c r="K5990" i="16"/>
  <c r="I5990" i="16"/>
  <c r="H5990" i="16"/>
  <c r="J5990" i="16" s="1"/>
  <c r="G5990" i="16"/>
  <c r="F5990" i="16"/>
  <c r="L5990" i="16" s="1"/>
  <c r="E5990" i="16"/>
  <c r="M5989" i="16"/>
  <c r="K5989" i="16"/>
  <c r="I5989" i="16"/>
  <c r="H5989" i="16"/>
  <c r="J5989" i="16" s="1"/>
  <c r="G5989" i="16"/>
  <c r="F5989" i="16"/>
  <c r="L5989" i="16" s="1"/>
  <c r="E5989" i="16"/>
  <c r="M5988" i="16"/>
  <c r="K5988" i="16"/>
  <c r="I5988" i="16"/>
  <c r="H5988" i="16"/>
  <c r="G5988" i="16"/>
  <c r="J5988" i="16" s="1"/>
  <c r="F5988" i="16"/>
  <c r="L5988" i="16" s="1"/>
  <c r="E5988" i="16"/>
  <c r="M5987" i="16"/>
  <c r="L5987" i="16"/>
  <c r="K5987" i="16"/>
  <c r="I5987" i="16"/>
  <c r="H5987" i="16"/>
  <c r="G5987" i="16"/>
  <c r="F5987" i="16"/>
  <c r="E5987" i="16"/>
  <c r="M5986" i="16"/>
  <c r="L5986" i="16"/>
  <c r="K5986" i="16"/>
  <c r="I5986" i="16"/>
  <c r="H5986" i="16"/>
  <c r="G5986" i="16"/>
  <c r="F5986" i="16"/>
  <c r="E5986" i="16"/>
  <c r="M5985" i="16"/>
  <c r="K5985" i="16"/>
  <c r="I5985" i="16"/>
  <c r="H5985" i="16"/>
  <c r="G5985" i="16"/>
  <c r="F5985" i="16"/>
  <c r="L5985" i="16" s="1"/>
  <c r="E5985" i="16"/>
  <c r="M5984" i="16"/>
  <c r="K5984" i="16"/>
  <c r="I5984" i="16"/>
  <c r="H5984" i="16"/>
  <c r="G5984" i="16"/>
  <c r="J5984" i="16" s="1"/>
  <c r="F5984" i="16"/>
  <c r="L5984" i="16" s="1"/>
  <c r="E5984" i="16"/>
  <c r="M5983" i="16"/>
  <c r="K5983" i="16"/>
  <c r="I5983" i="16"/>
  <c r="H5983" i="16"/>
  <c r="G5983" i="16"/>
  <c r="F5983" i="16"/>
  <c r="L5983" i="16" s="1"/>
  <c r="E5983" i="16"/>
  <c r="M5982" i="16"/>
  <c r="K5982" i="16"/>
  <c r="I5982" i="16"/>
  <c r="H5982" i="16"/>
  <c r="G5982" i="16"/>
  <c r="F5982" i="16"/>
  <c r="L5982" i="16" s="1"/>
  <c r="E5982" i="16"/>
  <c r="M5981" i="16"/>
  <c r="K5981" i="16"/>
  <c r="J5981" i="16"/>
  <c r="I5981" i="16"/>
  <c r="H5981" i="16"/>
  <c r="G5981" i="16"/>
  <c r="F5981" i="16"/>
  <c r="L5981" i="16" s="1"/>
  <c r="E5981" i="16"/>
  <c r="M5980" i="16"/>
  <c r="K5980" i="16"/>
  <c r="I5980" i="16"/>
  <c r="H5980" i="16"/>
  <c r="G5980" i="16"/>
  <c r="F5980" i="16"/>
  <c r="L5980" i="16" s="1"/>
  <c r="E5980" i="16"/>
  <c r="M5979" i="16"/>
  <c r="K5979" i="16"/>
  <c r="I5979" i="16"/>
  <c r="H5979" i="16"/>
  <c r="J5979" i="16" s="1"/>
  <c r="G5979" i="16"/>
  <c r="F5979" i="16"/>
  <c r="L5979" i="16" s="1"/>
  <c r="E5979" i="16"/>
  <c r="M5978" i="16"/>
  <c r="K5978" i="16"/>
  <c r="I5978" i="16"/>
  <c r="H5978" i="16"/>
  <c r="J5978" i="16" s="1"/>
  <c r="G5978" i="16"/>
  <c r="F5978" i="16"/>
  <c r="L5978" i="16" s="1"/>
  <c r="E5978" i="16"/>
  <c r="M5977" i="16"/>
  <c r="K5977" i="16"/>
  <c r="J5977" i="16"/>
  <c r="I5977" i="16"/>
  <c r="H5977" i="16"/>
  <c r="G5977" i="16"/>
  <c r="F5977" i="16"/>
  <c r="L5977" i="16" s="1"/>
  <c r="E5977" i="16"/>
  <c r="M5976" i="16"/>
  <c r="K5976" i="16"/>
  <c r="I5976" i="16"/>
  <c r="H5976" i="16"/>
  <c r="G5976" i="16"/>
  <c r="F5976" i="16"/>
  <c r="L5976" i="16" s="1"/>
  <c r="E5976" i="16"/>
  <c r="M5975" i="16"/>
  <c r="L5975" i="16"/>
  <c r="K5975" i="16"/>
  <c r="I5975" i="16"/>
  <c r="H5975" i="16"/>
  <c r="J5975" i="16" s="1"/>
  <c r="G5975" i="16"/>
  <c r="F5975" i="16"/>
  <c r="E5975" i="16"/>
  <c r="M5974" i="16"/>
  <c r="L5974" i="16"/>
  <c r="K5974" i="16"/>
  <c r="I5974" i="16"/>
  <c r="H5974" i="16"/>
  <c r="J5974" i="16" s="1"/>
  <c r="G5974" i="16"/>
  <c r="F5974" i="16"/>
  <c r="E5974" i="16"/>
  <c r="M5973" i="16"/>
  <c r="K5973" i="16"/>
  <c r="I5973" i="16"/>
  <c r="H5973" i="16"/>
  <c r="J5973" i="16" s="1"/>
  <c r="G5973" i="16"/>
  <c r="F5973" i="16"/>
  <c r="L5973" i="16" s="1"/>
  <c r="E5973" i="16"/>
  <c r="M5972" i="16"/>
  <c r="K5972" i="16"/>
  <c r="I5972" i="16"/>
  <c r="H5972" i="16"/>
  <c r="G5972" i="16"/>
  <c r="J5972" i="16" s="1"/>
  <c r="F5972" i="16"/>
  <c r="L5972" i="16" s="1"/>
  <c r="E5972" i="16"/>
  <c r="M5971" i="16"/>
  <c r="L5971" i="16"/>
  <c r="K5971" i="16"/>
  <c r="I5971" i="16"/>
  <c r="H5971" i="16"/>
  <c r="G5971" i="16"/>
  <c r="F5971" i="16"/>
  <c r="E5971" i="16"/>
  <c r="M5970" i="16"/>
  <c r="L5970" i="16"/>
  <c r="K5970" i="16"/>
  <c r="I5970" i="16"/>
  <c r="H5970" i="16"/>
  <c r="G5970" i="16"/>
  <c r="F5970" i="16"/>
  <c r="E5970" i="16"/>
  <c r="M5969" i="16"/>
  <c r="K5969" i="16"/>
  <c r="I5969" i="16"/>
  <c r="H5969" i="16"/>
  <c r="J5969" i="16" s="1"/>
  <c r="G5969" i="16"/>
  <c r="F5969" i="16"/>
  <c r="L5969" i="16" s="1"/>
  <c r="E5969" i="16"/>
  <c r="M5968" i="16"/>
  <c r="K5968" i="16"/>
  <c r="I5968" i="16"/>
  <c r="H5968" i="16"/>
  <c r="G5968" i="16"/>
  <c r="J5968" i="16" s="1"/>
  <c r="F5968" i="16"/>
  <c r="L5968" i="16" s="1"/>
  <c r="E5968" i="16"/>
  <c r="M5967" i="16"/>
  <c r="K5967" i="16"/>
  <c r="I5967" i="16"/>
  <c r="H5967" i="16"/>
  <c r="G5967" i="16"/>
  <c r="F5967" i="16"/>
  <c r="L5967" i="16" s="1"/>
  <c r="E5967" i="16"/>
  <c r="M5966" i="16"/>
  <c r="K5966" i="16"/>
  <c r="I5966" i="16"/>
  <c r="H5966" i="16"/>
  <c r="G5966" i="16"/>
  <c r="F5966" i="16"/>
  <c r="L5966" i="16" s="1"/>
  <c r="E5966" i="16"/>
  <c r="M5965" i="16"/>
  <c r="K5965" i="16"/>
  <c r="J5965" i="16"/>
  <c r="I5965" i="16"/>
  <c r="H5965" i="16"/>
  <c r="G5965" i="16"/>
  <c r="F5965" i="16"/>
  <c r="L5965" i="16" s="1"/>
  <c r="E5965" i="16"/>
  <c r="M5964" i="16"/>
  <c r="K5964" i="16"/>
  <c r="I5964" i="16"/>
  <c r="H5964" i="16"/>
  <c r="G5964" i="16"/>
  <c r="F5964" i="16"/>
  <c r="L5964" i="16" s="1"/>
  <c r="E5964" i="16"/>
  <c r="M5963" i="16"/>
  <c r="K5963" i="16"/>
  <c r="I5963" i="16"/>
  <c r="H5963" i="16"/>
  <c r="J5963" i="16" s="1"/>
  <c r="G5963" i="16"/>
  <c r="F5963" i="16"/>
  <c r="L5963" i="16" s="1"/>
  <c r="E5963" i="16"/>
  <c r="M5962" i="16"/>
  <c r="K5962" i="16"/>
  <c r="I5962" i="16"/>
  <c r="H5962" i="16"/>
  <c r="J5962" i="16" s="1"/>
  <c r="G5962" i="16"/>
  <c r="F5962" i="16"/>
  <c r="L5962" i="16" s="1"/>
  <c r="E5962" i="16"/>
  <c r="M5961" i="16"/>
  <c r="K5961" i="16"/>
  <c r="J5961" i="16"/>
  <c r="I5961" i="16"/>
  <c r="H5961" i="16"/>
  <c r="G5961" i="16"/>
  <c r="F5961" i="16"/>
  <c r="L5961" i="16" s="1"/>
  <c r="E5961" i="16"/>
  <c r="M5960" i="16"/>
  <c r="K5960" i="16"/>
  <c r="I5960" i="16"/>
  <c r="H5960" i="16"/>
  <c r="G5960" i="16"/>
  <c r="F5960" i="16"/>
  <c r="L5960" i="16" s="1"/>
  <c r="E5960" i="16"/>
  <c r="M5959" i="16"/>
  <c r="L5959" i="16"/>
  <c r="K5959" i="16"/>
  <c r="I5959" i="16"/>
  <c r="H5959" i="16"/>
  <c r="J5959" i="16" s="1"/>
  <c r="G5959" i="16"/>
  <c r="F5959" i="16"/>
  <c r="E5959" i="16"/>
  <c r="M5958" i="16"/>
  <c r="L5958" i="16"/>
  <c r="K5958" i="16"/>
  <c r="I5958" i="16"/>
  <c r="H5958" i="16"/>
  <c r="J5958" i="16" s="1"/>
  <c r="G5958" i="16"/>
  <c r="F5958" i="16"/>
  <c r="E5958" i="16"/>
  <c r="M5957" i="16"/>
  <c r="K5957" i="16"/>
  <c r="I5957" i="16"/>
  <c r="H5957" i="16"/>
  <c r="J5957" i="16" s="1"/>
  <c r="G5957" i="16"/>
  <c r="F5957" i="16"/>
  <c r="L5957" i="16" s="1"/>
  <c r="E5957" i="16"/>
  <c r="M5956" i="16"/>
  <c r="K5956" i="16"/>
  <c r="I5956" i="16"/>
  <c r="H5956" i="16"/>
  <c r="G5956" i="16"/>
  <c r="J5956" i="16" s="1"/>
  <c r="F5956" i="16"/>
  <c r="L5956" i="16" s="1"/>
  <c r="E5956" i="16"/>
  <c r="M5955" i="16"/>
  <c r="L5955" i="16"/>
  <c r="K5955" i="16"/>
  <c r="I5955" i="16"/>
  <c r="H5955" i="16"/>
  <c r="G5955" i="16"/>
  <c r="F5955" i="16"/>
  <c r="E5955" i="16"/>
  <c r="M5954" i="16"/>
  <c r="L5954" i="16"/>
  <c r="K5954" i="16"/>
  <c r="I5954" i="16"/>
  <c r="H5954" i="16"/>
  <c r="G5954" i="16"/>
  <c r="F5954" i="16"/>
  <c r="E5954" i="16"/>
  <c r="M5953" i="16"/>
  <c r="K5953" i="16"/>
  <c r="I5953" i="16"/>
  <c r="H5953" i="16"/>
  <c r="G5953" i="16"/>
  <c r="F5953" i="16"/>
  <c r="L5953" i="16" s="1"/>
  <c r="E5953" i="16"/>
  <c r="M5952" i="16"/>
  <c r="K5952" i="16"/>
  <c r="I5952" i="16"/>
  <c r="H5952" i="16"/>
  <c r="G5952" i="16"/>
  <c r="J5952" i="16" s="1"/>
  <c r="F5952" i="16"/>
  <c r="L5952" i="16" s="1"/>
  <c r="E5952" i="16"/>
  <c r="M5951" i="16"/>
  <c r="K5951" i="16"/>
  <c r="I5951" i="16"/>
  <c r="H5951" i="16"/>
  <c r="G5951" i="16"/>
  <c r="F5951" i="16"/>
  <c r="L5951" i="16" s="1"/>
  <c r="E5951" i="16"/>
  <c r="M5950" i="16"/>
  <c r="K5950" i="16"/>
  <c r="I5950" i="16"/>
  <c r="H5950" i="16"/>
  <c r="G5950" i="16"/>
  <c r="F5950" i="16"/>
  <c r="L5950" i="16" s="1"/>
  <c r="E5950" i="16"/>
  <c r="M5949" i="16"/>
  <c r="K5949" i="16"/>
  <c r="J5949" i="16"/>
  <c r="I5949" i="16"/>
  <c r="H5949" i="16"/>
  <c r="G5949" i="16"/>
  <c r="F5949" i="16"/>
  <c r="L5949" i="16" s="1"/>
  <c r="E5949" i="16"/>
  <c r="M5948" i="16"/>
  <c r="K5948" i="16"/>
  <c r="I5948" i="16"/>
  <c r="H5948" i="16"/>
  <c r="G5948" i="16"/>
  <c r="F5948" i="16"/>
  <c r="L5948" i="16" s="1"/>
  <c r="E5948" i="16"/>
  <c r="M5947" i="16"/>
  <c r="K5947" i="16"/>
  <c r="I5947" i="16"/>
  <c r="H5947" i="16"/>
  <c r="J5947" i="16" s="1"/>
  <c r="G5947" i="16"/>
  <c r="F5947" i="16"/>
  <c r="L5947" i="16" s="1"/>
  <c r="E5947" i="16"/>
  <c r="M5946" i="16"/>
  <c r="K5946" i="16"/>
  <c r="I5946" i="16"/>
  <c r="H5946" i="16"/>
  <c r="J5946" i="16" s="1"/>
  <c r="G5946" i="16"/>
  <c r="F5946" i="16"/>
  <c r="L5946" i="16" s="1"/>
  <c r="E5946" i="16"/>
  <c r="M5945" i="16"/>
  <c r="K5945" i="16"/>
  <c r="J5945" i="16"/>
  <c r="I5945" i="16"/>
  <c r="H5945" i="16"/>
  <c r="G5945" i="16"/>
  <c r="F5945" i="16"/>
  <c r="L5945" i="16" s="1"/>
  <c r="E5945" i="16"/>
  <c r="M5944" i="16"/>
  <c r="K5944" i="16"/>
  <c r="I5944" i="16"/>
  <c r="H5944" i="16"/>
  <c r="G5944" i="16"/>
  <c r="F5944" i="16"/>
  <c r="L5944" i="16" s="1"/>
  <c r="E5944" i="16"/>
  <c r="M5943" i="16"/>
  <c r="L5943" i="16"/>
  <c r="K5943" i="16"/>
  <c r="I5943" i="16"/>
  <c r="H5943" i="16"/>
  <c r="J5943" i="16" s="1"/>
  <c r="G5943" i="16"/>
  <c r="F5943" i="16"/>
  <c r="E5943" i="16"/>
  <c r="M5942" i="16"/>
  <c r="L5942" i="16"/>
  <c r="K5942" i="16"/>
  <c r="I5942" i="16"/>
  <c r="H5942" i="16"/>
  <c r="J5942" i="16" s="1"/>
  <c r="G5942" i="16"/>
  <c r="F5942" i="16"/>
  <c r="E5942" i="16"/>
  <c r="M5941" i="16"/>
  <c r="K5941" i="16"/>
  <c r="I5941" i="16"/>
  <c r="H5941" i="16"/>
  <c r="J5941" i="16" s="1"/>
  <c r="G5941" i="16"/>
  <c r="F5941" i="16"/>
  <c r="L5941" i="16" s="1"/>
  <c r="E5941" i="16"/>
  <c r="M5940" i="16"/>
  <c r="K5940" i="16"/>
  <c r="I5940" i="16"/>
  <c r="H5940" i="16"/>
  <c r="G5940" i="16"/>
  <c r="J5940" i="16" s="1"/>
  <c r="F5940" i="16"/>
  <c r="L5940" i="16" s="1"/>
  <c r="E5940" i="16"/>
  <c r="M5939" i="16"/>
  <c r="L5939" i="16"/>
  <c r="K5939" i="16"/>
  <c r="I5939" i="16"/>
  <c r="H5939" i="16"/>
  <c r="G5939" i="16"/>
  <c r="F5939" i="16"/>
  <c r="E5939" i="16"/>
  <c r="M5938" i="16"/>
  <c r="L5938" i="16"/>
  <c r="K5938" i="16"/>
  <c r="I5938" i="16"/>
  <c r="H5938" i="16"/>
  <c r="G5938" i="16"/>
  <c r="F5938" i="16"/>
  <c r="E5938" i="16"/>
  <c r="M5937" i="16"/>
  <c r="K5937" i="16"/>
  <c r="I5937" i="16"/>
  <c r="H5937" i="16"/>
  <c r="G5937" i="16"/>
  <c r="F5937" i="16"/>
  <c r="L5937" i="16" s="1"/>
  <c r="E5937" i="16"/>
  <c r="M5936" i="16"/>
  <c r="K5936" i="16"/>
  <c r="I5936" i="16"/>
  <c r="H5936" i="16"/>
  <c r="G5936" i="16"/>
  <c r="J5936" i="16" s="1"/>
  <c r="F5936" i="16"/>
  <c r="L5936" i="16" s="1"/>
  <c r="E5936" i="16"/>
  <c r="M5935" i="16"/>
  <c r="K5935" i="16"/>
  <c r="I5935" i="16"/>
  <c r="H5935" i="16"/>
  <c r="G5935" i="16"/>
  <c r="F5935" i="16"/>
  <c r="L5935" i="16" s="1"/>
  <c r="E5935" i="16"/>
  <c r="M5934" i="16"/>
  <c r="K5934" i="16"/>
  <c r="I5934" i="16"/>
  <c r="H5934" i="16"/>
  <c r="G5934" i="16"/>
  <c r="F5934" i="16"/>
  <c r="L5934" i="16" s="1"/>
  <c r="E5934" i="16"/>
  <c r="M5933" i="16"/>
  <c r="K5933" i="16"/>
  <c r="J5933" i="16"/>
  <c r="I5933" i="16"/>
  <c r="H5933" i="16"/>
  <c r="G5933" i="16"/>
  <c r="F5933" i="16"/>
  <c r="L5933" i="16" s="1"/>
  <c r="E5933" i="16"/>
  <c r="M5932" i="16"/>
  <c r="K5932" i="16"/>
  <c r="I5932" i="16"/>
  <c r="H5932" i="16"/>
  <c r="G5932" i="16"/>
  <c r="F5932" i="16"/>
  <c r="L5932" i="16" s="1"/>
  <c r="E5932" i="16"/>
  <c r="M5931" i="16"/>
  <c r="K5931" i="16"/>
  <c r="I5931" i="16"/>
  <c r="H5931" i="16"/>
  <c r="J5931" i="16" s="1"/>
  <c r="G5931" i="16"/>
  <c r="F5931" i="16"/>
  <c r="L5931" i="16" s="1"/>
  <c r="E5931" i="16"/>
  <c r="M5930" i="16"/>
  <c r="K5930" i="16"/>
  <c r="I5930" i="16"/>
  <c r="H5930" i="16"/>
  <c r="J5930" i="16" s="1"/>
  <c r="G5930" i="16"/>
  <c r="F5930" i="16"/>
  <c r="L5930" i="16" s="1"/>
  <c r="E5930" i="16"/>
  <c r="M5929" i="16"/>
  <c r="K5929" i="16"/>
  <c r="J5929" i="16"/>
  <c r="I5929" i="16"/>
  <c r="H5929" i="16"/>
  <c r="G5929" i="16"/>
  <c r="F5929" i="16"/>
  <c r="L5929" i="16" s="1"/>
  <c r="E5929" i="16"/>
  <c r="M5928" i="16"/>
  <c r="K5928" i="16"/>
  <c r="I5928" i="16"/>
  <c r="H5928" i="16"/>
  <c r="G5928" i="16"/>
  <c r="F5928" i="16"/>
  <c r="L5928" i="16" s="1"/>
  <c r="E5928" i="16"/>
  <c r="M5927" i="16"/>
  <c r="L5927" i="16"/>
  <c r="K5927" i="16"/>
  <c r="I5927" i="16"/>
  <c r="H5927" i="16"/>
  <c r="J5927" i="16" s="1"/>
  <c r="G5927" i="16"/>
  <c r="F5927" i="16"/>
  <c r="E5927" i="16"/>
  <c r="M5926" i="16"/>
  <c r="L5926" i="16"/>
  <c r="K5926" i="16"/>
  <c r="I5926" i="16"/>
  <c r="H5926" i="16"/>
  <c r="J5926" i="16" s="1"/>
  <c r="G5926" i="16"/>
  <c r="F5926" i="16"/>
  <c r="E5926" i="16"/>
  <c r="M5925" i="16"/>
  <c r="K5925" i="16"/>
  <c r="I5925" i="16"/>
  <c r="H5925" i="16"/>
  <c r="J5925" i="16" s="1"/>
  <c r="G5925" i="16"/>
  <c r="F5925" i="16"/>
  <c r="L5925" i="16" s="1"/>
  <c r="E5925" i="16"/>
  <c r="M5924" i="16"/>
  <c r="K5924" i="16"/>
  <c r="I5924" i="16"/>
  <c r="H5924" i="16"/>
  <c r="G5924" i="16"/>
  <c r="J5924" i="16" s="1"/>
  <c r="F5924" i="16"/>
  <c r="L5924" i="16" s="1"/>
  <c r="E5924" i="16"/>
  <c r="M5923" i="16"/>
  <c r="L5923" i="16"/>
  <c r="K5923" i="16"/>
  <c r="I5923" i="16"/>
  <c r="H5923" i="16"/>
  <c r="G5923" i="16"/>
  <c r="F5923" i="16"/>
  <c r="E5923" i="16"/>
  <c r="M5922" i="16"/>
  <c r="L5922" i="16"/>
  <c r="K5922" i="16"/>
  <c r="I5922" i="16"/>
  <c r="H5922" i="16"/>
  <c r="G5922" i="16"/>
  <c r="F5922" i="16"/>
  <c r="E5922" i="16"/>
  <c r="M5921" i="16"/>
  <c r="K5921" i="16"/>
  <c r="I5921" i="16"/>
  <c r="H5921" i="16"/>
  <c r="G5921" i="16"/>
  <c r="F5921" i="16"/>
  <c r="L5921" i="16" s="1"/>
  <c r="E5921" i="16"/>
  <c r="M5920" i="16"/>
  <c r="K5920" i="16"/>
  <c r="I5920" i="16"/>
  <c r="H5920" i="16"/>
  <c r="G5920" i="16"/>
  <c r="J5920" i="16" s="1"/>
  <c r="F5920" i="16"/>
  <c r="L5920" i="16" s="1"/>
  <c r="E5920" i="16"/>
  <c r="M5919" i="16"/>
  <c r="K5919" i="16"/>
  <c r="I5919" i="16"/>
  <c r="H5919" i="16"/>
  <c r="G5919" i="16"/>
  <c r="F5919" i="16"/>
  <c r="L5919" i="16" s="1"/>
  <c r="E5919" i="16"/>
  <c r="M5918" i="16"/>
  <c r="K5918" i="16"/>
  <c r="I5918" i="16"/>
  <c r="H5918" i="16"/>
  <c r="G5918" i="16"/>
  <c r="F5918" i="16"/>
  <c r="L5918" i="16" s="1"/>
  <c r="E5918" i="16"/>
  <c r="M5917" i="16"/>
  <c r="K5917" i="16"/>
  <c r="J5917" i="16"/>
  <c r="I5917" i="16"/>
  <c r="H5917" i="16"/>
  <c r="G5917" i="16"/>
  <c r="F5917" i="16"/>
  <c r="L5917" i="16" s="1"/>
  <c r="E5917" i="16"/>
  <c r="M5916" i="16"/>
  <c r="K5916" i="16"/>
  <c r="I5916" i="16"/>
  <c r="H5916" i="16"/>
  <c r="G5916" i="16"/>
  <c r="F5916" i="16"/>
  <c r="L5916" i="16" s="1"/>
  <c r="E5916" i="16"/>
  <c r="M5915" i="16"/>
  <c r="K5915" i="16"/>
  <c r="I5915" i="16"/>
  <c r="H5915" i="16"/>
  <c r="J5915" i="16" s="1"/>
  <c r="G5915" i="16"/>
  <c r="F5915" i="16"/>
  <c r="L5915" i="16" s="1"/>
  <c r="E5915" i="16"/>
  <c r="M5914" i="16"/>
  <c r="K5914" i="16"/>
  <c r="I5914" i="16"/>
  <c r="H5914" i="16"/>
  <c r="J5914" i="16" s="1"/>
  <c r="G5914" i="16"/>
  <c r="F5914" i="16"/>
  <c r="L5914" i="16" s="1"/>
  <c r="E5914" i="16"/>
  <c r="M5913" i="16"/>
  <c r="K5913" i="16"/>
  <c r="J5913" i="16"/>
  <c r="I5913" i="16"/>
  <c r="H5913" i="16"/>
  <c r="G5913" i="16"/>
  <c r="F5913" i="16"/>
  <c r="L5913" i="16" s="1"/>
  <c r="E5913" i="16"/>
  <c r="M5912" i="16"/>
  <c r="K5912" i="16"/>
  <c r="I5912" i="16"/>
  <c r="H5912" i="16"/>
  <c r="G5912" i="16"/>
  <c r="F5912" i="16"/>
  <c r="L5912" i="16" s="1"/>
  <c r="E5912" i="16"/>
  <c r="M5911" i="16"/>
  <c r="L5911" i="16"/>
  <c r="K5911" i="16"/>
  <c r="I5911" i="16"/>
  <c r="H5911" i="16"/>
  <c r="J5911" i="16" s="1"/>
  <c r="G5911" i="16"/>
  <c r="F5911" i="16"/>
  <c r="E5911" i="16"/>
  <c r="M5910" i="16"/>
  <c r="L5910" i="16"/>
  <c r="K5910" i="16"/>
  <c r="I5910" i="16"/>
  <c r="H5910" i="16"/>
  <c r="J5910" i="16" s="1"/>
  <c r="G5910" i="16"/>
  <c r="F5910" i="16"/>
  <c r="E5910" i="16"/>
  <c r="M5909" i="16"/>
  <c r="K5909" i="16"/>
  <c r="I5909" i="16"/>
  <c r="H5909" i="16"/>
  <c r="J5909" i="16" s="1"/>
  <c r="G5909" i="16"/>
  <c r="F5909" i="16"/>
  <c r="L5909" i="16" s="1"/>
  <c r="E5909" i="16"/>
  <c r="M5908" i="16"/>
  <c r="K5908" i="16"/>
  <c r="I5908" i="16"/>
  <c r="H5908" i="16"/>
  <c r="G5908" i="16"/>
  <c r="J5908" i="16" s="1"/>
  <c r="F5908" i="16"/>
  <c r="L5908" i="16" s="1"/>
  <c r="E5908" i="16"/>
  <c r="M5907" i="16"/>
  <c r="L5907" i="16"/>
  <c r="K5907" i="16"/>
  <c r="I5907" i="16"/>
  <c r="H5907" i="16"/>
  <c r="G5907" i="16"/>
  <c r="F5907" i="16"/>
  <c r="E5907" i="16"/>
  <c r="M5906" i="16"/>
  <c r="L5906" i="16"/>
  <c r="K5906" i="16"/>
  <c r="I5906" i="16"/>
  <c r="H5906" i="16"/>
  <c r="G5906" i="16"/>
  <c r="F5906" i="16"/>
  <c r="E5906" i="16"/>
  <c r="M5905" i="16"/>
  <c r="K5905" i="16"/>
  <c r="I5905" i="16"/>
  <c r="H5905" i="16"/>
  <c r="G5905" i="16"/>
  <c r="F5905" i="16"/>
  <c r="L5905" i="16" s="1"/>
  <c r="E5905" i="16"/>
  <c r="M5904" i="16"/>
  <c r="K5904" i="16"/>
  <c r="I5904" i="16"/>
  <c r="H5904" i="16"/>
  <c r="G5904" i="16"/>
  <c r="J5904" i="16" s="1"/>
  <c r="F5904" i="16"/>
  <c r="L5904" i="16" s="1"/>
  <c r="E5904" i="16"/>
  <c r="M5903" i="16"/>
  <c r="K5903" i="16"/>
  <c r="I5903" i="16"/>
  <c r="H5903" i="16"/>
  <c r="G5903" i="16"/>
  <c r="F5903" i="16"/>
  <c r="L5903" i="16" s="1"/>
  <c r="E5903" i="16"/>
  <c r="M5902" i="16"/>
  <c r="K5902" i="16"/>
  <c r="I5902" i="16"/>
  <c r="H5902" i="16"/>
  <c r="G5902" i="16"/>
  <c r="F5902" i="16"/>
  <c r="L5902" i="16" s="1"/>
  <c r="E5902" i="16"/>
  <c r="M5901" i="16"/>
  <c r="K5901" i="16"/>
  <c r="J5901" i="16"/>
  <c r="I5901" i="16"/>
  <c r="H5901" i="16"/>
  <c r="G5901" i="16"/>
  <c r="F5901" i="16"/>
  <c r="L5901" i="16" s="1"/>
  <c r="E5901" i="16"/>
  <c r="M5900" i="16"/>
  <c r="K5900" i="16"/>
  <c r="I5900" i="16"/>
  <c r="H5900" i="16"/>
  <c r="G5900" i="16"/>
  <c r="F5900" i="16"/>
  <c r="L5900" i="16" s="1"/>
  <c r="E5900" i="16"/>
  <c r="M5899" i="16"/>
  <c r="K5899" i="16"/>
  <c r="I5899" i="16"/>
  <c r="H5899" i="16"/>
  <c r="J5899" i="16" s="1"/>
  <c r="G5899" i="16"/>
  <c r="F5899" i="16"/>
  <c r="L5899" i="16" s="1"/>
  <c r="E5899" i="16"/>
  <c r="M5898" i="16"/>
  <c r="K5898" i="16"/>
  <c r="I5898" i="16"/>
  <c r="H5898" i="16"/>
  <c r="J5898" i="16" s="1"/>
  <c r="G5898" i="16"/>
  <c r="F5898" i="16"/>
  <c r="L5898" i="16" s="1"/>
  <c r="E5898" i="16"/>
  <c r="M5897" i="16"/>
  <c r="K5897" i="16"/>
  <c r="J5897" i="16"/>
  <c r="I5897" i="16"/>
  <c r="H5897" i="16"/>
  <c r="G5897" i="16"/>
  <c r="F5897" i="16"/>
  <c r="L5897" i="16" s="1"/>
  <c r="E5897" i="16"/>
  <c r="M5896" i="16"/>
  <c r="K5896" i="16"/>
  <c r="I5896" i="16"/>
  <c r="H5896" i="16"/>
  <c r="G5896" i="16"/>
  <c r="F5896" i="16"/>
  <c r="L5896" i="16" s="1"/>
  <c r="E5896" i="16"/>
  <c r="M5895" i="16"/>
  <c r="L5895" i="16"/>
  <c r="K5895" i="16"/>
  <c r="I5895" i="16"/>
  <c r="H5895" i="16"/>
  <c r="J5895" i="16" s="1"/>
  <c r="G5895" i="16"/>
  <c r="F5895" i="16"/>
  <c r="E5895" i="16"/>
  <c r="M5894" i="16"/>
  <c r="L5894" i="16"/>
  <c r="K5894" i="16"/>
  <c r="I5894" i="16"/>
  <c r="H5894" i="16"/>
  <c r="J5894" i="16" s="1"/>
  <c r="G5894" i="16"/>
  <c r="F5894" i="16"/>
  <c r="E5894" i="16"/>
  <c r="M5893" i="16"/>
  <c r="K5893" i="16"/>
  <c r="I5893" i="16"/>
  <c r="H5893" i="16"/>
  <c r="J5893" i="16" s="1"/>
  <c r="G5893" i="16"/>
  <c r="F5893" i="16"/>
  <c r="L5893" i="16" s="1"/>
  <c r="E5893" i="16"/>
  <c r="M5892" i="16"/>
  <c r="K5892" i="16"/>
  <c r="I5892" i="16"/>
  <c r="H5892" i="16"/>
  <c r="G5892" i="16"/>
  <c r="J5892" i="16" s="1"/>
  <c r="F5892" i="16"/>
  <c r="L5892" i="16" s="1"/>
  <c r="E5892" i="16"/>
  <c r="M5891" i="16"/>
  <c r="L5891" i="16"/>
  <c r="K5891" i="16"/>
  <c r="I5891" i="16"/>
  <c r="H5891" i="16"/>
  <c r="G5891" i="16"/>
  <c r="F5891" i="16"/>
  <c r="E5891" i="16"/>
  <c r="M5890" i="16"/>
  <c r="L5890" i="16"/>
  <c r="K5890" i="16"/>
  <c r="I5890" i="16"/>
  <c r="H5890" i="16"/>
  <c r="G5890" i="16"/>
  <c r="F5890" i="16"/>
  <c r="E5890" i="16"/>
  <c r="M5889" i="16"/>
  <c r="K5889" i="16"/>
  <c r="I5889" i="16"/>
  <c r="H5889" i="16"/>
  <c r="G5889" i="16"/>
  <c r="F5889" i="16"/>
  <c r="L5889" i="16" s="1"/>
  <c r="E5889" i="16"/>
  <c r="M5888" i="16"/>
  <c r="K5888" i="16"/>
  <c r="I5888" i="16"/>
  <c r="H5888" i="16"/>
  <c r="G5888" i="16"/>
  <c r="J5888" i="16" s="1"/>
  <c r="F5888" i="16"/>
  <c r="L5888" i="16" s="1"/>
  <c r="E5888" i="16"/>
  <c r="M5887" i="16"/>
  <c r="K5887" i="16"/>
  <c r="I5887" i="16"/>
  <c r="H5887" i="16"/>
  <c r="G5887" i="16"/>
  <c r="F5887" i="16"/>
  <c r="L5887" i="16" s="1"/>
  <c r="E5887" i="16"/>
  <c r="M5886" i="16"/>
  <c r="K5886" i="16"/>
  <c r="I5886" i="16"/>
  <c r="H5886" i="16"/>
  <c r="G5886" i="16"/>
  <c r="F5886" i="16"/>
  <c r="L5886" i="16" s="1"/>
  <c r="E5886" i="16"/>
  <c r="M5885" i="16"/>
  <c r="K5885" i="16"/>
  <c r="J5885" i="16"/>
  <c r="I5885" i="16"/>
  <c r="H5885" i="16"/>
  <c r="G5885" i="16"/>
  <c r="F5885" i="16"/>
  <c r="L5885" i="16" s="1"/>
  <c r="E5885" i="16"/>
  <c r="M5884" i="16"/>
  <c r="K5884" i="16"/>
  <c r="I5884" i="16"/>
  <c r="H5884" i="16"/>
  <c r="G5884" i="16"/>
  <c r="F5884" i="16"/>
  <c r="L5884" i="16" s="1"/>
  <c r="E5884" i="16"/>
  <c r="M5883" i="16"/>
  <c r="K5883" i="16"/>
  <c r="I5883" i="16"/>
  <c r="H5883" i="16"/>
  <c r="J5883" i="16" s="1"/>
  <c r="G5883" i="16"/>
  <c r="F5883" i="16"/>
  <c r="L5883" i="16" s="1"/>
  <c r="E5883" i="16"/>
  <c r="M5882" i="16"/>
  <c r="K5882" i="16"/>
  <c r="I5882" i="16"/>
  <c r="H5882" i="16"/>
  <c r="J5882" i="16" s="1"/>
  <c r="G5882" i="16"/>
  <c r="F5882" i="16"/>
  <c r="L5882" i="16" s="1"/>
  <c r="E5882" i="16"/>
  <c r="M5881" i="16"/>
  <c r="K5881" i="16"/>
  <c r="J5881" i="16"/>
  <c r="I5881" i="16"/>
  <c r="H5881" i="16"/>
  <c r="G5881" i="16"/>
  <c r="F5881" i="16"/>
  <c r="L5881" i="16" s="1"/>
  <c r="E5881" i="16"/>
  <c r="M5880" i="16"/>
  <c r="K5880" i="16"/>
  <c r="I5880" i="16"/>
  <c r="H5880" i="16"/>
  <c r="G5880" i="16"/>
  <c r="F5880" i="16"/>
  <c r="L5880" i="16" s="1"/>
  <c r="E5880" i="16"/>
  <c r="M5879" i="16"/>
  <c r="L5879" i="16"/>
  <c r="K5879" i="16"/>
  <c r="I5879" i="16"/>
  <c r="H5879" i="16"/>
  <c r="J5879" i="16" s="1"/>
  <c r="G5879" i="16"/>
  <c r="F5879" i="16"/>
  <c r="E5879" i="16"/>
  <c r="M5878" i="16"/>
  <c r="L5878" i="16"/>
  <c r="K5878" i="16"/>
  <c r="I5878" i="16"/>
  <c r="H5878" i="16"/>
  <c r="J5878" i="16" s="1"/>
  <c r="G5878" i="16"/>
  <c r="F5878" i="16"/>
  <c r="E5878" i="16"/>
  <c r="M5877" i="16"/>
  <c r="K5877" i="16"/>
  <c r="I5877" i="16"/>
  <c r="H5877" i="16"/>
  <c r="J5877" i="16" s="1"/>
  <c r="G5877" i="16"/>
  <c r="F5877" i="16"/>
  <c r="L5877" i="16" s="1"/>
  <c r="E5877" i="16"/>
  <c r="M5876" i="16"/>
  <c r="K5876" i="16"/>
  <c r="I5876" i="16"/>
  <c r="H5876" i="16"/>
  <c r="G5876" i="16"/>
  <c r="J5876" i="16" s="1"/>
  <c r="F5876" i="16"/>
  <c r="L5876" i="16" s="1"/>
  <c r="E5876" i="16"/>
  <c r="M5875" i="16"/>
  <c r="L5875" i="16"/>
  <c r="K5875" i="16"/>
  <c r="I5875" i="16"/>
  <c r="H5875" i="16"/>
  <c r="G5875" i="16"/>
  <c r="F5875" i="16"/>
  <c r="E5875" i="16"/>
  <c r="M5874" i="16"/>
  <c r="L5874" i="16"/>
  <c r="K5874" i="16"/>
  <c r="I5874" i="16"/>
  <c r="H5874" i="16"/>
  <c r="G5874" i="16"/>
  <c r="F5874" i="16"/>
  <c r="E5874" i="16"/>
  <c r="M5873" i="16"/>
  <c r="K5873" i="16"/>
  <c r="I5873" i="16"/>
  <c r="H5873" i="16"/>
  <c r="G5873" i="16"/>
  <c r="F5873" i="16"/>
  <c r="L5873" i="16" s="1"/>
  <c r="E5873" i="16"/>
  <c r="M5872" i="16"/>
  <c r="K5872" i="16"/>
  <c r="I5872" i="16"/>
  <c r="H5872" i="16"/>
  <c r="G5872" i="16"/>
  <c r="J5872" i="16" s="1"/>
  <c r="F5872" i="16"/>
  <c r="L5872" i="16" s="1"/>
  <c r="E5872" i="16"/>
  <c r="M5871" i="16"/>
  <c r="K5871" i="16"/>
  <c r="I5871" i="16"/>
  <c r="H5871" i="16"/>
  <c r="G5871" i="16"/>
  <c r="F5871" i="16"/>
  <c r="L5871" i="16" s="1"/>
  <c r="E5871" i="16"/>
  <c r="M5870" i="16"/>
  <c r="K5870" i="16"/>
  <c r="I5870" i="16"/>
  <c r="H5870" i="16"/>
  <c r="G5870" i="16"/>
  <c r="F5870" i="16"/>
  <c r="L5870" i="16" s="1"/>
  <c r="E5870" i="16"/>
  <c r="M5869" i="16"/>
  <c r="K5869" i="16"/>
  <c r="J5869" i="16"/>
  <c r="I5869" i="16"/>
  <c r="H5869" i="16"/>
  <c r="G5869" i="16"/>
  <c r="F5869" i="16"/>
  <c r="L5869" i="16" s="1"/>
  <c r="E5869" i="16"/>
  <c r="M5868" i="16"/>
  <c r="K5868" i="16"/>
  <c r="I5868" i="16"/>
  <c r="H5868" i="16"/>
  <c r="G5868" i="16"/>
  <c r="F5868" i="16"/>
  <c r="L5868" i="16" s="1"/>
  <c r="E5868" i="16"/>
  <c r="M5867" i="16"/>
  <c r="K5867" i="16"/>
  <c r="I5867" i="16"/>
  <c r="H5867" i="16"/>
  <c r="J5867" i="16" s="1"/>
  <c r="G5867" i="16"/>
  <c r="F5867" i="16"/>
  <c r="L5867" i="16" s="1"/>
  <c r="E5867" i="16"/>
  <c r="M5866" i="16"/>
  <c r="K5866" i="16"/>
  <c r="I5866" i="16"/>
  <c r="H5866" i="16"/>
  <c r="J5866" i="16" s="1"/>
  <c r="G5866" i="16"/>
  <c r="F5866" i="16"/>
  <c r="L5866" i="16" s="1"/>
  <c r="E5866" i="16"/>
  <c r="M5865" i="16"/>
  <c r="K5865" i="16"/>
  <c r="J5865" i="16"/>
  <c r="I5865" i="16"/>
  <c r="H5865" i="16"/>
  <c r="G5865" i="16"/>
  <c r="F5865" i="16"/>
  <c r="L5865" i="16" s="1"/>
  <c r="E5865" i="16"/>
  <c r="M5864" i="16"/>
  <c r="K5864" i="16"/>
  <c r="I5864" i="16"/>
  <c r="H5864" i="16"/>
  <c r="G5864" i="16"/>
  <c r="F5864" i="16"/>
  <c r="L5864" i="16" s="1"/>
  <c r="E5864" i="16"/>
  <c r="M5863" i="16"/>
  <c r="L5863" i="16"/>
  <c r="K5863" i="16"/>
  <c r="I5863" i="16"/>
  <c r="H5863" i="16"/>
  <c r="J5863" i="16" s="1"/>
  <c r="G5863" i="16"/>
  <c r="F5863" i="16"/>
  <c r="E5863" i="16"/>
  <c r="M5862" i="16"/>
  <c r="L5862" i="16"/>
  <c r="K5862" i="16"/>
  <c r="I5862" i="16"/>
  <c r="H5862" i="16"/>
  <c r="J5862" i="16" s="1"/>
  <c r="G5862" i="16"/>
  <c r="F5862" i="16"/>
  <c r="E5862" i="16"/>
  <c r="M5861" i="16"/>
  <c r="K5861" i="16"/>
  <c r="I5861" i="16"/>
  <c r="H5861" i="16"/>
  <c r="J5861" i="16" s="1"/>
  <c r="G5861" i="16"/>
  <c r="F5861" i="16"/>
  <c r="L5861" i="16" s="1"/>
  <c r="E5861" i="16"/>
  <c r="M5860" i="16"/>
  <c r="K5860" i="16"/>
  <c r="I5860" i="16"/>
  <c r="H5860" i="16"/>
  <c r="G5860" i="16"/>
  <c r="J5860" i="16" s="1"/>
  <c r="F5860" i="16"/>
  <c r="L5860" i="16" s="1"/>
  <c r="E5860" i="16"/>
  <c r="M5859" i="16"/>
  <c r="L5859" i="16"/>
  <c r="K5859" i="16"/>
  <c r="I5859" i="16"/>
  <c r="H5859" i="16"/>
  <c r="G5859" i="16"/>
  <c r="F5859" i="16"/>
  <c r="E5859" i="16"/>
  <c r="M5858" i="16"/>
  <c r="L5858" i="16"/>
  <c r="K5858" i="16"/>
  <c r="I5858" i="16"/>
  <c r="H5858" i="16"/>
  <c r="G5858" i="16"/>
  <c r="F5858" i="16"/>
  <c r="E5858" i="16"/>
  <c r="M5857" i="16"/>
  <c r="K5857" i="16"/>
  <c r="I5857" i="16"/>
  <c r="H5857" i="16"/>
  <c r="G5857" i="16"/>
  <c r="F5857" i="16"/>
  <c r="L5857" i="16" s="1"/>
  <c r="E5857" i="16"/>
  <c r="M5856" i="16"/>
  <c r="K5856" i="16"/>
  <c r="I5856" i="16"/>
  <c r="H5856" i="16"/>
  <c r="G5856" i="16"/>
  <c r="J5856" i="16" s="1"/>
  <c r="F5856" i="16"/>
  <c r="L5856" i="16" s="1"/>
  <c r="E5856" i="16"/>
  <c r="M5855" i="16"/>
  <c r="K5855" i="16"/>
  <c r="I5855" i="16"/>
  <c r="H5855" i="16"/>
  <c r="G5855" i="16"/>
  <c r="F5855" i="16"/>
  <c r="L5855" i="16" s="1"/>
  <c r="E5855" i="16"/>
  <c r="M5854" i="16"/>
  <c r="K5854" i="16"/>
  <c r="I5854" i="16"/>
  <c r="H5854" i="16"/>
  <c r="G5854" i="16"/>
  <c r="F5854" i="16"/>
  <c r="L5854" i="16" s="1"/>
  <c r="E5854" i="16"/>
  <c r="M5853" i="16"/>
  <c r="K5853" i="16"/>
  <c r="J5853" i="16"/>
  <c r="I5853" i="16"/>
  <c r="H5853" i="16"/>
  <c r="G5853" i="16"/>
  <c r="F5853" i="16"/>
  <c r="L5853" i="16" s="1"/>
  <c r="E5853" i="16"/>
  <c r="M5852" i="16"/>
  <c r="K5852" i="16"/>
  <c r="I5852" i="16"/>
  <c r="H5852" i="16"/>
  <c r="G5852" i="16"/>
  <c r="J5852" i="16" s="1"/>
  <c r="F5852" i="16"/>
  <c r="L5852" i="16" s="1"/>
  <c r="E5852" i="16"/>
  <c r="M5851" i="16"/>
  <c r="K5851" i="16"/>
  <c r="I5851" i="16"/>
  <c r="H5851" i="16"/>
  <c r="G5851" i="16"/>
  <c r="F5851" i="16"/>
  <c r="L5851" i="16" s="1"/>
  <c r="E5851" i="16"/>
  <c r="M5850" i="16"/>
  <c r="K5850" i="16"/>
  <c r="I5850" i="16"/>
  <c r="H5850" i="16"/>
  <c r="G5850" i="16"/>
  <c r="F5850" i="16"/>
  <c r="L5850" i="16" s="1"/>
  <c r="E5850" i="16"/>
  <c r="M5849" i="16"/>
  <c r="K5849" i="16"/>
  <c r="J5849" i="16"/>
  <c r="I5849" i="16"/>
  <c r="H5849" i="16"/>
  <c r="G5849" i="16"/>
  <c r="F5849" i="16"/>
  <c r="L5849" i="16" s="1"/>
  <c r="E5849" i="16"/>
  <c r="M5848" i="16"/>
  <c r="K5848" i="16"/>
  <c r="I5848" i="16"/>
  <c r="H5848" i="16"/>
  <c r="G5848" i="16"/>
  <c r="F5848" i="16"/>
  <c r="L5848" i="16" s="1"/>
  <c r="E5848" i="16"/>
  <c r="M5847" i="16"/>
  <c r="K5847" i="16"/>
  <c r="I5847" i="16"/>
  <c r="H5847" i="16"/>
  <c r="J5847" i="16" s="1"/>
  <c r="G5847" i="16"/>
  <c r="F5847" i="16"/>
  <c r="L5847" i="16" s="1"/>
  <c r="E5847" i="16"/>
  <c r="M5846" i="16"/>
  <c r="K5846" i="16"/>
  <c r="I5846" i="16"/>
  <c r="H5846" i="16"/>
  <c r="J5846" i="16" s="1"/>
  <c r="G5846" i="16"/>
  <c r="F5846" i="16"/>
  <c r="L5846" i="16" s="1"/>
  <c r="E5846" i="16"/>
  <c r="M5845" i="16"/>
  <c r="K5845" i="16"/>
  <c r="I5845" i="16"/>
  <c r="H5845" i="16"/>
  <c r="J5845" i="16" s="1"/>
  <c r="G5845" i="16"/>
  <c r="F5845" i="16"/>
  <c r="L5845" i="16" s="1"/>
  <c r="E5845" i="16"/>
  <c r="M5844" i="16"/>
  <c r="K5844" i="16"/>
  <c r="I5844" i="16"/>
  <c r="H5844" i="16"/>
  <c r="G5844" i="16"/>
  <c r="J5844" i="16" s="1"/>
  <c r="F5844" i="16"/>
  <c r="L5844" i="16" s="1"/>
  <c r="E5844" i="16"/>
  <c r="M5843" i="16"/>
  <c r="L5843" i="16"/>
  <c r="K5843" i="16"/>
  <c r="I5843" i="16"/>
  <c r="H5843" i="16"/>
  <c r="G5843" i="16"/>
  <c r="F5843" i="16"/>
  <c r="E5843" i="16"/>
  <c r="M5842" i="16"/>
  <c r="L5842" i="16"/>
  <c r="K5842" i="16"/>
  <c r="I5842" i="16"/>
  <c r="H5842" i="16"/>
  <c r="G5842" i="16"/>
  <c r="F5842" i="16"/>
  <c r="E5842" i="16"/>
  <c r="M5841" i="16"/>
  <c r="K5841" i="16"/>
  <c r="I5841" i="16"/>
  <c r="H5841" i="16"/>
  <c r="G5841" i="16"/>
  <c r="F5841" i="16"/>
  <c r="L5841" i="16" s="1"/>
  <c r="E5841" i="16"/>
  <c r="M5840" i="16"/>
  <c r="K5840" i="16"/>
  <c r="I5840" i="16"/>
  <c r="H5840" i="16"/>
  <c r="G5840" i="16"/>
  <c r="J5840" i="16" s="1"/>
  <c r="F5840" i="16"/>
  <c r="L5840" i="16" s="1"/>
  <c r="E5840" i="16"/>
  <c r="M5839" i="16"/>
  <c r="K5839" i="16"/>
  <c r="I5839" i="16"/>
  <c r="H5839" i="16"/>
  <c r="G5839" i="16"/>
  <c r="F5839" i="16"/>
  <c r="L5839" i="16" s="1"/>
  <c r="E5839" i="16"/>
  <c r="M5838" i="16"/>
  <c r="K5838" i="16"/>
  <c r="I5838" i="16"/>
  <c r="H5838" i="16"/>
  <c r="G5838" i="16"/>
  <c r="F5838" i="16"/>
  <c r="L5838" i="16" s="1"/>
  <c r="E5838" i="16"/>
  <c r="M5837" i="16"/>
  <c r="K5837" i="16"/>
  <c r="J5837" i="16"/>
  <c r="I5837" i="16"/>
  <c r="H5837" i="16"/>
  <c r="G5837" i="16"/>
  <c r="F5837" i="16"/>
  <c r="L5837" i="16" s="1"/>
  <c r="E5837" i="16"/>
  <c r="M5836" i="16"/>
  <c r="K5836" i="16"/>
  <c r="I5836" i="16"/>
  <c r="H5836" i="16"/>
  <c r="G5836" i="16"/>
  <c r="J5836" i="16" s="1"/>
  <c r="F5836" i="16"/>
  <c r="L5836" i="16" s="1"/>
  <c r="E5836" i="16"/>
  <c r="M5835" i="16"/>
  <c r="K5835" i="16"/>
  <c r="I5835" i="16"/>
  <c r="H5835" i="16"/>
  <c r="G5835" i="16"/>
  <c r="F5835" i="16"/>
  <c r="L5835" i="16" s="1"/>
  <c r="E5835" i="16"/>
  <c r="M5834" i="16"/>
  <c r="K5834" i="16"/>
  <c r="I5834" i="16"/>
  <c r="H5834" i="16"/>
  <c r="G5834" i="16"/>
  <c r="F5834" i="16"/>
  <c r="L5834" i="16" s="1"/>
  <c r="E5834" i="16"/>
  <c r="M5833" i="16"/>
  <c r="K5833" i="16"/>
  <c r="J5833" i="16"/>
  <c r="I5833" i="16"/>
  <c r="H5833" i="16"/>
  <c r="G5833" i="16"/>
  <c r="F5833" i="16"/>
  <c r="L5833" i="16" s="1"/>
  <c r="E5833" i="16"/>
  <c r="M5832" i="16"/>
  <c r="K5832" i="16"/>
  <c r="I5832" i="16"/>
  <c r="H5832" i="16"/>
  <c r="G5832" i="16"/>
  <c r="F5832" i="16"/>
  <c r="L5832" i="16" s="1"/>
  <c r="E5832" i="16"/>
  <c r="M5831" i="16"/>
  <c r="K5831" i="16"/>
  <c r="I5831" i="16"/>
  <c r="H5831" i="16"/>
  <c r="J5831" i="16" s="1"/>
  <c r="G5831" i="16"/>
  <c r="F5831" i="16"/>
  <c r="L5831" i="16" s="1"/>
  <c r="E5831" i="16"/>
  <c r="M5830" i="16"/>
  <c r="K5830" i="16"/>
  <c r="I5830" i="16"/>
  <c r="H5830" i="16"/>
  <c r="J5830" i="16" s="1"/>
  <c r="G5830" i="16"/>
  <c r="F5830" i="16"/>
  <c r="L5830" i="16" s="1"/>
  <c r="E5830" i="16"/>
  <c r="M5829" i="16"/>
  <c r="K5829" i="16"/>
  <c r="I5829" i="16"/>
  <c r="H5829" i="16"/>
  <c r="J5829" i="16" s="1"/>
  <c r="G5829" i="16"/>
  <c r="F5829" i="16"/>
  <c r="L5829" i="16" s="1"/>
  <c r="E5829" i="16"/>
  <c r="M5828" i="16"/>
  <c r="K5828" i="16"/>
  <c r="I5828" i="16"/>
  <c r="H5828" i="16"/>
  <c r="G5828" i="16"/>
  <c r="J5828" i="16" s="1"/>
  <c r="F5828" i="16"/>
  <c r="L5828" i="16" s="1"/>
  <c r="E5828" i="16"/>
  <c r="M5827" i="16"/>
  <c r="L5827" i="16"/>
  <c r="K5827" i="16"/>
  <c r="I5827" i="16"/>
  <c r="H5827" i="16"/>
  <c r="G5827" i="16"/>
  <c r="F5827" i="16"/>
  <c r="E5827" i="16"/>
  <c r="M5826" i="16"/>
  <c r="L5826" i="16"/>
  <c r="K5826" i="16"/>
  <c r="I5826" i="16"/>
  <c r="H5826" i="16"/>
  <c r="G5826" i="16"/>
  <c r="F5826" i="16"/>
  <c r="E5826" i="16"/>
  <c r="M5825" i="16"/>
  <c r="K5825" i="16"/>
  <c r="I5825" i="16"/>
  <c r="H5825" i="16"/>
  <c r="G5825" i="16"/>
  <c r="F5825" i="16"/>
  <c r="L5825" i="16" s="1"/>
  <c r="E5825" i="16"/>
  <c r="M5824" i="16"/>
  <c r="K5824" i="16"/>
  <c r="I5824" i="16"/>
  <c r="H5824" i="16"/>
  <c r="G5824" i="16"/>
  <c r="J5824" i="16" s="1"/>
  <c r="F5824" i="16"/>
  <c r="L5824" i="16" s="1"/>
  <c r="E5824" i="16"/>
  <c r="M5823" i="16"/>
  <c r="K5823" i="16"/>
  <c r="I5823" i="16"/>
  <c r="H5823" i="16"/>
  <c r="G5823" i="16"/>
  <c r="F5823" i="16"/>
  <c r="L5823" i="16" s="1"/>
  <c r="E5823" i="16"/>
  <c r="M5822" i="16"/>
  <c r="K5822" i="16"/>
  <c r="I5822" i="16"/>
  <c r="H5822" i="16"/>
  <c r="G5822" i="16"/>
  <c r="F5822" i="16"/>
  <c r="L5822" i="16" s="1"/>
  <c r="E5822" i="16"/>
  <c r="M5821" i="16"/>
  <c r="K5821" i="16"/>
  <c r="J5821" i="16"/>
  <c r="I5821" i="16"/>
  <c r="H5821" i="16"/>
  <c r="G5821" i="16"/>
  <c r="F5821" i="16"/>
  <c r="L5821" i="16" s="1"/>
  <c r="E5821" i="16"/>
  <c r="M5820" i="16"/>
  <c r="K5820" i="16"/>
  <c r="I5820" i="16"/>
  <c r="H5820" i="16"/>
  <c r="G5820" i="16"/>
  <c r="J5820" i="16" s="1"/>
  <c r="F5820" i="16"/>
  <c r="L5820" i="16" s="1"/>
  <c r="E5820" i="16"/>
  <c r="M5819" i="16"/>
  <c r="K5819" i="16"/>
  <c r="I5819" i="16"/>
  <c r="H5819" i="16"/>
  <c r="G5819" i="16"/>
  <c r="F5819" i="16"/>
  <c r="L5819" i="16" s="1"/>
  <c r="E5819" i="16"/>
  <c r="M5818" i="16"/>
  <c r="K5818" i="16"/>
  <c r="I5818" i="16"/>
  <c r="H5818" i="16"/>
  <c r="G5818" i="16"/>
  <c r="F5818" i="16"/>
  <c r="L5818" i="16" s="1"/>
  <c r="E5818" i="16"/>
  <c r="M5817" i="16"/>
  <c r="K5817" i="16"/>
  <c r="J5817" i="16"/>
  <c r="I5817" i="16"/>
  <c r="H5817" i="16"/>
  <c r="G5817" i="16"/>
  <c r="F5817" i="16"/>
  <c r="L5817" i="16" s="1"/>
  <c r="E5817" i="16"/>
  <c r="M5816" i="16"/>
  <c r="K5816" i="16"/>
  <c r="I5816" i="16"/>
  <c r="H5816" i="16"/>
  <c r="G5816" i="16"/>
  <c r="F5816" i="16"/>
  <c r="L5816" i="16" s="1"/>
  <c r="E5816" i="16"/>
  <c r="M5815" i="16"/>
  <c r="K5815" i="16"/>
  <c r="I5815" i="16"/>
  <c r="H5815" i="16"/>
  <c r="J5815" i="16" s="1"/>
  <c r="G5815" i="16"/>
  <c r="F5815" i="16"/>
  <c r="L5815" i="16" s="1"/>
  <c r="E5815" i="16"/>
  <c r="M5814" i="16"/>
  <c r="K5814" i="16"/>
  <c r="I5814" i="16"/>
  <c r="H5814" i="16"/>
  <c r="J5814" i="16" s="1"/>
  <c r="G5814" i="16"/>
  <c r="F5814" i="16"/>
  <c r="L5814" i="16" s="1"/>
  <c r="E5814" i="16"/>
  <c r="M5813" i="16"/>
  <c r="K5813" i="16"/>
  <c r="I5813" i="16"/>
  <c r="H5813" i="16"/>
  <c r="J5813" i="16" s="1"/>
  <c r="G5813" i="16"/>
  <c r="F5813" i="16"/>
  <c r="L5813" i="16" s="1"/>
  <c r="E5813" i="16"/>
  <c r="M5812" i="16"/>
  <c r="K5812" i="16"/>
  <c r="I5812" i="16"/>
  <c r="H5812" i="16"/>
  <c r="G5812" i="16"/>
  <c r="J5812" i="16" s="1"/>
  <c r="F5812" i="16"/>
  <c r="L5812" i="16" s="1"/>
  <c r="E5812" i="16"/>
  <c r="M5811" i="16"/>
  <c r="L5811" i="16"/>
  <c r="K5811" i="16"/>
  <c r="I5811" i="16"/>
  <c r="H5811" i="16"/>
  <c r="G5811" i="16"/>
  <c r="F5811" i="16"/>
  <c r="E5811" i="16"/>
  <c r="M5810" i="16"/>
  <c r="L5810" i="16"/>
  <c r="K5810" i="16"/>
  <c r="I5810" i="16"/>
  <c r="H5810" i="16"/>
  <c r="G5810" i="16"/>
  <c r="F5810" i="16"/>
  <c r="E5810" i="16"/>
  <c r="M5809" i="16"/>
  <c r="K5809" i="16"/>
  <c r="I5809" i="16"/>
  <c r="H5809" i="16"/>
  <c r="G5809" i="16"/>
  <c r="F5809" i="16"/>
  <c r="L5809" i="16" s="1"/>
  <c r="E5809" i="16"/>
  <c r="M5808" i="16"/>
  <c r="K5808" i="16"/>
  <c r="I5808" i="16"/>
  <c r="H5808" i="16"/>
  <c r="G5808" i="16"/>
  <c r="J5808" i="16" s="1"/>
  <c r="F5808" i="16"/>
  <c r="L5808" i="16" s="1"/>
  <c r="E5808" i="16"/>
  <c r="M5807" i="16"/>
  <c r="K5807" i="16"/>
  <c r="I5807" i="16"/>
  <c r="H5807" i="16"/>
  <c r="G5807" i="16"/>
  <c r="F5807" i="16"/>
  <c r="L5807" i="16" s="1"/>
  <c r="E5807" i="16"/>
  <c r="M5806" i="16"/>
  <c r="K5806" i="16"/>
  <c r="I5806" i="16"/>
  <c r="H5806" i="16"/>
  <c r="G5806" i="16"/>
  <c r="F5806" i="16"/>
  <c r="L5806" i="16" s="1"/>
  <c r="E5806" i="16"/>
  <c r="M5805" i="16"/>
  <c r="K5805" i="16"/>
  <c r="J5805" i="16"/>
  <c r="I5805" i="16"/>
  <c r="H5805" i="16"/>
  <c r="G5805" i="16"/>
  <c r="F5805" i="16"/>
  <c r="L5805" i="16" s="1"/>
  <c r="E5805" i="16"/>
  <c r="M5804" i="16"/>
  <c r="K5804" i="16"/>
  <c r="I5804" i="16"/>
  <c r="H5804" i="16"/>
  <c r="G5804" i="16"/>
  <c r="J5804" i="16" s="1"/>
  <c r="F5804" i="16"/>
  <c r="L5804" i="16" s="1"/>
  <c r="E5804" i="16"/>
  <c r="M5803" i="16"/>
  <c r="K5803" i="16"/>
  <c r="I5803" i="16"/>
  <c r="H5803" i="16"/>
  <c r="G5803" i="16"/>
  <c r="F5803" i="16"/>
  <c r="L5803" i="16" s="1"/>
  <c r="E5803" i="16"/>
  <c r="M5802" i="16"/>
  <c r="K5802" i="16"/>
  <c r="I5802" i="16"/>
  <c r="H5802" i="16"/>
  <c r="G5802" i="16"/>
  <c r="F5802" i="16"/>
  <c r="L5802" i="16" s="1"/>
  <c r="E5802" i="16"/>
  <c r="M5801" i="16"/>
  <c r="K5801" i="16"/>
  <c r="J5801" i="16"/>
  <c r="I5801" i="16"/>
  <c r="H5801" i="16"/>
  <c r="G5801" i="16"/>
  <c r="F5801" i="16"/>
  <c r="L5801" i="16" s="1"/>
  <c r="E5801" i="16"/>
  <c r="M5800" i="16"/>
  <c r="K5800" i="16"/>
  <c r="I5800" i="16"/>
  <c r="H5800" i="16"/>
  <c r="G5800" i="16"/>
  <c r="F5800" i="16"/>
  <c r="L5800" i="16" s="1"/>
  <c r="E5800" i="16"/>
  <c r="M5799" i="16"/>
  <c r="K5799" i="16"/>
  <c r="I5799" i="16"/>
  <c r="H5799" i="16"/>
  <c r="J5799" i="16" s="1"/>
  <c r="G5799" i="16"/>
  <c r="F5799" i="16"/>
  <c r="L5799" i="16" s="1"/>
  <c r="E5799" i="16"/>
  <c r="M5798" i="16"/>
  <c r="K5798" i="16"/>
  <c r="I5798" i="16"/>
  <c r="H5798" i="16"/>
  <c r="J5798" i="16" s="1"/>
  <c r="G5798" i="16"/>
  <c r="F5798" i="16"/>
  <c r="L5798" i="16" s="1"/>
  <c r="E5798" i="16"/>
  <c r="M5797" i="16"/>
  <c r="K5797" i="16"/>
  <c r="I5797" i="16"/>
  <c r="H5797" i="16"/>
  <c r="J5797" i="16" s="1"/>
  <c r="G5797" i="16"/>
  <c r="F5797" i="16"/>
  <c r="L5797" i="16" s="1"/>
  <c r="E5797" i="16"/>
  <c r="M5796" i="16"/>
  <c r="K5796" i="16"/>
  <c r="I5796" i="16"/>
  <c r="H5796" i="16"/>
  <c r="G5796" i="16"/>
  <c r="J5796" i="16" s="1"/>
  <c r="F5796" i="16"/>
  <c r="L5796" i="16" s="1"/>
  <c r="E5796" i="16"/>
  <c r="M5795" i="16"/>
  <c r="L5795" i="16"/>
  <c r="K5795" i="16"/>
  <c r="I5795" i="16"/>
  <c r="H5795" i="16"/>
  <c r="J5795" i="16" s="1"/>
  <c r="G5795" i="16"/>
  <c r="F5795" i="16"/>
  <c r="E5795" i="16"/>
  <c r="M5794" i="16"/>
  <c r="L5794" i="16"/>
  <c r="K5794" i="16"/>
  <c r="I5794" i="16"/>
  <c r="H5794" i="16"/>
  <c r="J5794" i="16" s="1"/>
  <c r="G5794" i="16"/>
  <c r="F5794" i="16"/>
  <c r="E5794" i="16"/>
  <c r="M5793" i="16"/>
  <c r="K5793" i="16"/>
  <c r="I5793" i="16"/>
  <c r="H5793" i="16"/>
  <c r="G5793" i="16"/>
  <c r="F5793" i="16"/>
  <c r="L5793" i="16" s="1"/>
  <c r="E5793" i="16"/>
  <c r="M5792" i="16"/>
  <c r="K5792" i="16"/>
  <c r="I5792" i="16"/>
  <c r="H5792" i="16"/>
  <c r="G5792" i="16"/>
  <c r="J5792" i="16" s="1"/>
  <c r="F5792" i="16"/>
  <c r="L5792" i="16" s="1"/>
  <c r="E5792" i="16"/>
  <c r="M5791" i="16"/>
  <c r="K5791" i="16"/>
  <c r="I5791" i="16"/>
  <c r="H5791" i="16"/>
  <c r="G5791" i="16"/>
  <c r="F5791" i="16"/>
  <c r="L5791" i="16" s="1"/>
  <c r="E5791" i="16"/>
  <c r="M5790" i="16"/>
  <c r="K5790" i="16"/>
  <c r="I5790" i="16"/>
  <c r="H5790" i="16"/>
  <c r="G5790" i="16"/>
  <c r="F5790" i="16"/>
  <c r="L5790" i="16" s="1"/>
  <c r="E5790" i="16"/>
  <c r="M5789" i="16"/>
  <c r="K5789" i="16"/>
  <c r="J5789" i="16"/>
  <c r="I5789" i="16"/>
  <c r="H5789" i="16"/>
  <c r="G5789" i="16"/>
  <c r="F5789" i="16"/>
  <c r="L5789" i="16" s="1"/>
  <c r="E5789" i="16"/>
  <c r="M5788" i="16"/>
  <c r="K5788" i="16"/>
  <c r="I5788" i="16"/>
  <c r="H5788" i="16"/>
  <c r="G5788" i="16"/>
  <c r="J5788" i="16" s="1"/>
  <c r="F5788" i="16"/>
  <c r="L5788" i="16" s="1"/>
  <c r="E5788" i="16"/>
  <c r="M5787" i="16"/>
  <c r="K5787" i="16"/>
  <c r="I5787" i="16"/>
  <c r="H5787" i="16"/>
  <c r="G5787" i="16"/>
  <c r="F5787" i="16"/>
  <c r="L5787" i="16" s="1"/>
  <c r="E5787" i="16"/>
  <c r="M5786" i="16"/>
  <c r="K5786" i="16"/>
  <c r="I5786" i="16"/>
  <c r="H5786" i="16"/>
  <c r="G5786" i="16"/>
  <c r="F5786" i="16"/>
  <c r="L5786" i="16" s="1"/>
  <c r="E5786" i="16"/>
  <c r="M5785" i="16"/>
  <c r="K5785" i="16"/>
  <c r="J5785" i="16"/>
  <c r="I5785" i="16"/>
  <c r="H5785" i="16"/>
  <c r="G5785" i="16"/>
  <c r="F5785" i="16"/>
  <c r="L5785" i="16" s="1"/>
  <c r="E5785" i="16"/>
  <c r="M5784" i="16"/>
  <c r="K5784" i="16"/>
  <c r="I5784" i="16"/>
  <c r="H5784" i="16"/>
  <c r="G5784" i="16"/>
  <c r="F5784" i="16"/>
  <c r="L5784" i="16" s="1"/>
  <c r="E5784" i="16"/>
  <c r="M5783" i="16"/>
  <c r="K5783" i="16"/>
  <c r="I5783" i="16"/>
  <c r="H5783" i="16"/>
  <c r="J5783" i="16" s="1"/>
  <c r="G5783" i="16"/>
  <c r="F5783" i="16"/>
  <c r="L5783" i="16" s="1"/>
  <c r="E5783" i="16"/>
  <c r="M5782" i="16"/>
  <c r="K5782" i="16"/>
  <c r="I5782" i="16"/>
  <c r="H5782" i="16"/>
  <c r="J5782" i="16" s="1"/>
  <c r="G5782" i="16"/>
  <c r="F5782" i="16"/>
  <c r="L5782" i="16" s="1"/>
  <c r="E5782" i="16"/>
  <c r="M5781" i="16"/>
  <c r="K5781" i="16"/>
  <c r="I5781" i="16"/>
  <c r="H5781" i="16"/>
  <c r="J5781" i="16" s="1"/>
  <c r="G5781" i="16"/>
  <c r="F5781" i="16"/>
  <c r="L5781" i="16" s="1"/>
  <c r="E5781" i="16"/>
  <c r="M5780" i="16"/>
  <c r="K5780" i="16"/>
  <c r="I5780" i="16"/>
  <c r="H5780" i="16"/>
  <c r="G5780" i="16"/>
  <c r="F5780" i="16"/>
  <c r="L5780" i="16" s="1"/>
  <c r="E5780" i="16"/>
  <c r="M5779" i="16"/>
  <c r="L5779" i="16"/>
  <c r="K5779" i="16"/>
  <c r="I5779" i="16"/>
  <c r="H5779" i="16"/>
  <c r="J5779" i="16" s="1"/>
  <c r="G5779" i="16"/>
  <c r="F5779" i="16"/>
  <c r="E5779" i="16"/>
  <c r="M5778" i="16"/>
  <c r="L5778" i="16"/>
  <c r="K5778" i="16"/>
  <c r="I5778" i="16"/>
  <c r="H5778" i="16"/>
  <c r="J5778" i="16" s="1"/>
  <c r="G5778" i="16"/>
  <c r="F5778" i="16"/>
  <c r="E5778" i="16"/>
  <c r="M5777" i="16"/>
  <c r="K5777" i="16"/>
  <c r="I5777" i="16"/>
  <c r="H5777" i="16"/>
  <c r="G5777" i="16"/>
  <c r="F5777" i="16"/>
  <c r="L5777" i="16" s="1"/>
  <c r="E5777" i="16"/>
  <c r="M5776" i="16"/>
  <c r="K5776" i="16"/>
  <c r="I5776" i="16"/>
  <c r="H5776" i="16"/>
  <c r="G5776" i="16"/>
  <c r="J5776" i="16" s="1"/>
  <c r="F5776" i="16"/>
  <c r="L5776" i="16" s="1"/>
  <c r="E5776" i="16"/>
  <c r="M5775" i="16"/>
  <c r="K5775" i="16"/>
  <c r="I5775" i="16"/>
  <c r="H5775" i="16"/>
  <c r="G5775" i="16"/>
  <c r="F5775" i="16"/>
  <c r="L5775" i="16" s="1"/>
  <c r="E5775" i="16"/>
  <c r="M5774" i="16"/>
  <c r="K5774" i="16"/>
  <c r="I5774" i="16"/>
  <c r="H5774" i="16"/>
  <c r="G5774" i="16"/>
  <c r="F5774" i="16"/>
  <c r="L5774" i="16" s="1"/>
  <c r="E5774" i="16"/>
  <c r="M5773" i="16"/>
  <c r="K5773" i="16"/>
  <c r="J5773" i="16"/>
  <c r="I5773" i="16"/>
  <c r="H5773" i="16"/>
  <c r="G5773" i="16"/>
  <c r="F5773" i="16"/>
  <c r="L5773" i="16" s="1"/>
  <c r="E5773" i="16"/>
  <c r="M5772" i="16"/>
  <c r="K5772" i="16"/>
  <c r="I5772" i="16"/>
  <c r="H5772" i="16"/>
  <c r="G5772" i="16"/>
  <c r="J5772" i="16" s="1"/>
  <c r="F5772" i="16"/>
  <c r="L5772" i="16" s="1"/>
  <c r="E5772" i="16"/>
  <c r="M5771" i="16"/>
  <c r="K5771" i="16"/>
  <c r="I5771" i="16"/>
  <c r="H5771" i="16"/>
  <c r="G5771" i="16"/>
  <c r="F5771" i="16"/>
  <c r="L5771" i="16" s="1"/>
  <c r="E5771" i="16"/>
  <c r="M5770" i="16"/>
  <c r="K5770" i="16"/>
  <c r="I5770" i="16"/>
  <c r="H5770" i="16"/>
  <c r="G5770" i="16"/>
  <c r="F5770" i="16"/>
  <c r="L5770" i="16" s="1"/>
  <c r="E5770" i="16"/>
  <c r="M5769" i="16"/>
  <c r="K5769" i="16"/>
  <c r="J5769" i="16"/>
  <c r="I5769" i="16"/>
  <c r="H5769" i="16"/>
  <c r="G5769" i="16"/>
  <c r="F5769" i="16"/>
  <c r="L5769" i="16" s="1"/>
  <c r="E5769" i="16"/>
  <c r="M5768" i="16"/>
  <c r="K5768" i="16"/>
  <c r="I5768" i="16"/>
  <c r="H5768" i="16"/>
  <c r="G5768" i="16"/>
  <c r="F5768" i="16"/>
  <c r="L5768" i="16" s="1"/>
  <c r="E5768" i="16"/>
  <c r="M5767" i="16"/>
  <c r="K5767" i="16"/>
  <c r="I5767" i="16"/>
  <c r="H5767" i="16"/>
  <c r="J5767" i="16" s="1"/>
  <c r="G5767" i="16"/>
  <c r="F5767" i="16"/>
  <c r="L5767" i="16" s="1"/>
  <c r="E5767" i="16"/>
  <c r="M5766" i="16"/>
  <c r="K5766" i="16"/>
  <c r="I5766" i="16"/>
  <c r="H5766" i="16"/>
  <c r="J5766" i="16" s="1"/>
  <c r="G5766" i="16"/>
  <c r="F5766" i="16"/>
  <c r="L5766" i="16" s="1"/>
  <c r="E5766" i="16"/>
  <c r="M5765" i="16"/>
  <c r="K5765" i="16"/>
  <c r="I5765" i="16"/>
  <c r="H5765" i="16"/>
  <c r="J5765" i="16" s="1"/>
  <c r="G5765" i="16"/>
  <c r="F5765" i="16"/>
  <c r="L5765" i="16" s="1"/>
  <c r="E5765" i="16"/>
  <c r="M5764" i="16"/>
  <c r="K5764" i="16"/>
  <c r="I5764" i="16"/>
  <c r="H5764" i="16"/>
  <c r="G5764" i="16"/>
  <c r="F5764" i="16"/>
  <c r="L5764" i="16" s="1"/>
  <c r="E5764" i="16"/>
  <c r="M5763" i="16"/>
  <c r="L5763" i="16"/>
  <c r="K5763" i="16"/>
  <c r="I5763" i="16"/>
  <c r="H5763" i="16"/>
  <c r="J5763" i="16" s="1"/>
  <c r="G5763" i="16"/>
  <c r="F5763" i="16"/>
  <c r="E5763" i="16"/>
  <c r="M5762" i="16"/>
  <c r="L5762" i="16"/>
  <c r="K5762" i="16"/>
  <c r="I5762" i="16"/>
  <c r="H5762" i="16"/>
  <c r="J5762" i="16" s="1"/>
  <c r="G5762" i="16"/>
  <c r="F5762" i="16"/>
  <c r="E5762" i="16"/>
  <c r="M5761" i="16"/>
  <c r="K5761" i="16"/>
  <c r="I5761" i="16"/>
  <c r="H5761" i="16"/>
  <c r="G5761" i="16"/>
  <c r="F5761" i="16"/>
  <c r="L5761" i="16" s="1"/>
  <c r="E5761" i="16"/>
  <c r="M5760" i="16"/>
  <c r="K5760" i="16"/>
  <c r="I5760" i="16"/>
  <c r="H5760" i="16"/>
  <c r="G5760" i="16"/>
  <c r="J5760" i="16" s="1"/>
  <c r="F5760" i="16"/>
  <c r="L5760" i="16" s="1"/>
  <c r="E5760" i="16"/>
  <c r="M5759" i="16"/>
  <c r="K5759" i="16"/>
  <c r="I5759" i="16"/>
  <c r="H5759" i="16"/>
  <c r="G5759" i="16"/>
  <c r="F5759" i="16"/>
  <c r="L5759" i="16" s="1"/>
  <c r="E5759" i="16"/>
  <c r="M5758" i="16"/>
  <c r="K5758" i="16"/>
  <c r="I5758" i="16"/>
  <c r="H5758" i="16"/>
  <c r="G5758" i="16"/>
  <c r="F5758" i="16"/>
  <c r="L5758" i="16" s="1"/>
  <c r="E5758" i="16"/>
  <c r="M5757" i="16"/>
  <c r="K5757" i="16"/>
  <c r="J5757" i="16"/>
  <c r="I5757" i="16"/>
  <c r="H5757" i="16"/>
  <c r="G5757" i="16"/>
  <c r="F5757" i="16"/>
  <c r="L5757" i="16" s="1"/>
  <c r="E5757" i="16"/>
  <c r="M5756" i="16"/>
  <c r="K5756" i="16"/>
  <c r="I5756" i="16"/>
  <c r="H5756" i="16"/>
  <c r="G5756" i="16"/>
  <c r="J5756" i="16" s="1"/>
  <c r="F5756" i="16"/>
  <c r="L5756" i="16" s="1"/>
  <c r="E5756" i="16"/>
  <c r="M5755" i="16"/>
  <c r="K5755" i="16"/>
  <c r="I5755" i="16"/>
  <c r="H5755" i="16"/>
  <c r="G5755" i="16"/>
  <c r="F5755" i="16"/>
  <c r="L5755" i="16" s="1"/>
  <c r="E5755" i="16"/>
  <c r="M5754" i="16"/>
  <c r="K5754" i="16"/>
  <c r="I5754" i="16"/>
  <c r="H5754" i="16"/>
  <c r="G5754" i="16"/>
  <c r="F5754" i="16"/>
  <c r="L5754" i="16" s="1"/>
  <c r="E5754" i="16"/>
  <c r="M5753" i="16"/>
  <c r="K5753" i="16"/>
  <c r="J5753" i="16"/>
  <c r="I5753" i="16"/>
  <c r="H5753" i="16"/>
  <c r="G5753" i="16"/>
  <c r="F5753" i="16"/>
  <c r="L5753" i="16" s="1"/>
  <c r="E5753" i="16"/>
  <c r="M5752" i="16"/>
  <c r="K5752" i="16"/>
  <c r="I5752" i="16"/>
  <c r="H5752" i="16"/>
  <c r="G5752" i="16"/>
  <c r="F5752" i="16"/>
  <c r="L5752" i="16" s="1"/>
  <c r="E5752" i="16"/>
  <c r="M5751" i="16"/>
  <c r="K5751" i="16"/>
  <c r="I5751" i="16"/>
  <c r="H5751" i="16"/>
  <c r="J5751" i="16" s="1"/>
  <c r="G5751" i="16"/>
  <c r="F5751" i="16"/>
  <c r="L5751" i="16" s="1"/>
  <c r="E5751" i="16"/>
  <c r="M5750" i="16"/>
  <c r="K5750" i="16"/>
  <c r="I5750" i="16"/>
  <c r="H5750" i="16"/>
  <c r="J5750" i="16" s="1"/>
  <c r="G5750" i="16"/>
  <c r="F5750" i="16"/>
  <c r="L5750" i="16" s="1"/>
  <c r="E5750" i="16"/>
  <c r="M5749" i="16"/>
  <c r="K5749" i="16"/>
  <c r="I5749" i="16"/>
  <c r="H5749" i="16"/>
  <c r="J5749" i="16" s="1"/>
  <c r="G5749" i="16"/>
  <c r="F5749" i="16"/>
  <c r="L5749" i="16" s="1"/>
  <c r="E5749" i="16"/>
  <c r="M5748" i="16"/>
  <c r="K5748" i="16"/>
  <c r="I5748" i="16"/>
  <c r="H5748" i="16"/>
  <c r="G5748" i="16"/>
  <c r="F5748" i="16"/>
  <c r="L5748" i="16" s="1"/>
  <c r="E5748" i="16"/>
  <c r="M5747" i="16"/>
  <c r="L5747" i="16"/>
  <c r="K5747" i="16"/>
  <c r="I5747" i="16"/>
  <c r="H5747" i="16"/>
  <c r="J5747" i="16" s="1"/>
  <c r="G5747" i="16"/>
  <c r="F5747" i="16"/>
  <c r="E5747" i="16"/>
  <c r="M5746" i="16"/>
  <c r="L5746" i="16"/>
  <c r="K5746" i="16"/>
  <c r="I5746" i="16"/>
  <c r="H5746" i="16"/>
  <c r="J5746" i="16" s="1"/>
  <c r="G5746" i="16"/>
  <c r="F5746" i="16"/>
  <c r="E5746" i="16"/>
  <c r="M5745" i="16"/>
  <c r="K5745" i="16"/>
  <c r="I5745" i="16"/>
  <c r="H5745" i="16"/>
  <c r="G5745" i="16"/>
  <c r="F5745" i="16"/>
  <c r="L5745" i="16" s="1"/>
  <c r="E5745" i="16"/>
  <c r="M5744" i="16"/>
  <c r="K5744" i="16"/>
  <c r="I5744" i="16"/>
  <c r="H5744" i="16"/>
  <c r="G5744" i="16"/>
  <c r="J5744" i="16" s="1"/>
  <c r="F5744" i="16"/>
  <c r="L5744" i="16" s="1"/>
  <c r="E5744" i="16"/>
  <c r="M5743" i="16"/>
  <c r="K5743" i="16"/>
  <c r="I5743" i="16"/>
  <c r="H5743" i="16"/>
  <c r="G5743" i="16"/>
  <c r="F5743" i="16"/>
  <c r="L5743" i="16" s="1"/>
  <c r="E5743" i="16"/>
  <c r="M5742" i="16"/>
  <c r="K5742" i="16"/>
  <c r="I5742" i="16"/>
  <c r="H5742" i="16"/>
  <c r="G5742" i="16"/>
  <c r="F5742" i="16"/>
  <c r="L5742" i="16" s="1"/>
  <c r="E5742" i="16"/>
  <c r="M5741" i="16"/>
  <c r="K5741" i="16"/>
  <c r="J5741" i="16"/>
  <c r="I5741" i="16"/>
  <c r="H5741" i="16"/>
  <c r="G5741" i="16"/>
  <c r="F5741" i="16"/>
  <c r="L5741" i="16" s="1"/>
  <c r="E5741" i="16"/>
  <c r="M5740" i="16"/>
  <c r="K5740" i="16"/>
  <c r="I5740" i="16"/>
  <c r="H5740" i="16"/>
  <c r="G5740" i="16"/>
  <c r="J5740" i="16" s="1"/>
  <c r="F5740" i="16"/>
  <c r="L5740" i="16" s="1"/>
  <c r="E5740" i="16"/>
  <c r="M5739" i="16"/>
  <c r="K5739" i="16"/>
  <c r="I5739" i="16"/>
  <c r="H5739" i="16"/>
  <c r="G5739" i="16"/>
  <c r="F5739" i="16"/>
  <c r="L5739" i="16" s="1"/>
  <c r="E5739" i="16"/>
  <c r="M5738" i="16"/>
  <c r="K5738" i="16"/>
  <c r="I5738" i="16"/>
  <c r="H5738" i="16"/>
  <c r="G5738" i="16"/>
  <c r="F5738" i="16"/>
  <c r="L5738" i="16" s="1"/>
  <c r="E5738" i="16"/>
  <c r="M5737" i="16"/>
  <c r="K5737" i="16"/>
  <c r="J5737" i="16"/>
  <c r="I5737" i="16"/>
  <c r="H5737" i="16"/>
  <c r="G5737" i="16"/>
  <c r="F5737" i="16"/>
  <c r="L5737" i="16" s="1"/>
  <c r="E5737" i="16"/>
  <c r="M5736" i="16"/>
  <c r="K5736" i="16"/>
  <c r="I5736" i="16"/>
  <c r="H5736" i="16"/>
  <c r="G5736" i="16"/>
  <c r="F5736" i="16"/>
  <c r="L5736" i="16" s="1"/>
  <c r="E5736" i="16"/>
  <c r="M5735" i="16"/>
  <c r="K5735" i="16"/>
  <c r="I5735" i="16"/>
  <c r="H5735" i="16"/>
  <c r="J5735" i="16" s="1"/>
  <c r="G5735" i="16"/>
  <c r="F5735" i="16"/>
  <c r="L5735" i="16" s="1"/>
  <c r="E5735" i="16"/>
  <c r="M5734" i="16"/>
  <c r="K5734" i="16"/>
  <c r="I5734" i="16"/>
  <c r="H5734" i="16"/>
  <c r="J5734" i="16" s="1"/>
  <c r="G5734" i="16"/>
  <c r="F5734" i="16"/>
  <c r="L5734" i="16" s="1"/>
  <c r="E5734" i="16"/>
  <c r="M5733" i="16"/>
  <c r="K5733" i="16"/>
  <c r="I5733" i="16"/>
  <c r="H5733" i="16"/>
  <c r="J5733" i="16" s="1"/>
  <c r="G5733" i="16"/>
  <c r="F5733" i="16"/>
  <c r="L5733" i="16" s="1"/>
  <c r="E5733" i="16"/>
  <c r="M5732" i="16"/>
  <c r="K5732" i="16"/>
  <c r="I5732" i="16"/>
  <c r="H5732" i="16"/>
  <c r="G5732" i="16"/>
  <c r="F5732" i="16"/>
  <c r="L5732" i="16" s="1"/>
  <c r="E5732" i="16"/>
  <c r="M5731" i="16"/>
  <c r="L5731" i="16"/>
  <c r="K5731" i="16"/>
  <c r="I5731" i="16"/>
  <c r="H5731" i="16"/>
  <c r="J5731" i="16" s="1"/>
  <c r="G5731" i="16"/>
  <c r="F5731" i="16"/>
  <c r="E5731" i="16"/>
  <c r="M5730" i="16"/>
  <c r="L5730" i="16"/>
  <c r="K5730" i="16"/>
  <c r="I5730" i="16"/>
  <c r="H5730" i="16"/>
  <c r="J5730" i="16" s="1"/>
  <c r="G5730" i="16"/>
  <c r="F5730" i="16"/>
  <c r="E5730" i="16"/>
  <c r="M5729" i="16"/>
  <c r="K5729" i="16"/>
  <c r="I5729" i="16"/>
  <c r="H5729" i="16"/>
  <c r="G5729" i="16"/>
  <c r="F5729" i="16"/>
  <c r="L5729" i="16" s="1"/>
  <c r="E5729" i="16"/>
  <c r="M5728" i="16"/>
  <c r="K5728" i="16"/>
  <c r="I5728" i="16"/>
  <c r="H5728" i="16"/>
  <c r="G5728" i="16"/>
  <c r="J5728" i="16" s="1"/>
  <c r="F5728" i="16"/>
  <c r="L5728" i="16" s="1"/>
  <c r="E5728" i="16"/>
  <c r="M5727" i="16"/>
  <c r="K5727" i="16"/>
  <c r="I5727" i="16"/>
  <c r="H5727" i="16"/>
  <c r="G5727" i="16"/>
  <c r="F5727" i="16"/>
  <c r="L5727" i="16" s="1"/>
  <c r="E5727" i="16"/>
  <c r="M5726" i="16"/>
  <c r="K5726" i="16"/>
  <c r="I5726" i="16"/>
  <c r="H5726" i="16"/>
  <c r="G5726" i="16"/>
  <c r="F5726" i="16"/>
  <c r="L5726" i="16" s="1"/>
  <c r="E5726" i="16"/>
  <c r="M5725" i="16"/>
  <c r="K5725" i="16"/>
  <c r="J5725" i="16"/>
  <c r="I5725" i="16"/>
  <c r="H5725" i="16"/>
  <c r="G5725" i="16"/>
  <c r="F5725" i="16"/>
  <c r="L5725" i="16" s="1"/>
  <c r="E5725" i="16"/>
  <c r="M5724" i="16"/>
  <c r="K5724" i="16"/>
  <c r="I5724" i="16"/>
  <c r="H5724" i="16"/>
  <c r="G5724" i="16"/>
  <c r="J5724" i="16" s="1"/>
  <c r="F5724" i="16"/>
  <c r="L5724" i="16" s="1"/>
  <c r="E5724" i="16"/>
  <c r="M5723" i="16"/>
  <c r="K5723" i="16"/>
  <c r="I5723" i="16"/>
  <c r="H5723" i="16"/>
  <c r="G5723" i="16"/>
  <c r="F5723" i="16"/>
  <c r="L5723" i="16" s="1"/>
  <c r="E5723" i="16"/>
  <c r="M5722" i="16"/>
  <c r="K5722" i="16"/>
  <c r="I5722" i="16"/>
  <c r="H5722" i="16"/>
  <c r="G5722" i="16"/>
  <c r="F5722" i="16"/>
  <c r="L5722" i="16" s="1"/>
  <c r="E5722" i="16"/>
  <c r="M5721" i="16"/>
  <c r="K5721" i="16"/>
  <c r="J5721" i="16"/>
  <c r="I5721" i="16"/>
  <c r="H5721" i="16"/>
  <c r="G5721" i="16"/>
  <c r="F5721" i="16"/>
  <c r="L5721" i="16" s="1"/>
  <c r="E5721" i="16"/>
  <c r="M5720" i="16"/>
  <c r="K5720" i="16"/>
  <c r="I5720" i="16"/>
  <c r="H5720" i="16"/>
  <c r="G5720" i="16"/>
  <c r="F5720" i="16"/>
  <c r="L5720" i="16" s="1"/>
  <c r="E5720" i="16"/>
  <c r="M5719" i="16"/>
  <c r="K5719" i="16"/>
  <c r="I5719" i="16"/>
  <c r="H5719" i="16"/>
  <c r="J5719" i="16" s="1"/>
  <c r="G5719" i="16"/>
  <c r="F5719" i="16"/>
  <c r="L5719" i="16" s="1"/>
  <c r="E5719" i="16"/>
  <c r="M5718" i="16"/>
  <c r="K5718" i="16"/>
  <c r="I5718" i="16"/>
  <c r="H5718" i="16"/>
  <c r="J5718" i="16" s="1"/>
  <c r="G5718" i="16"/>
  <c r="F5718" i="16"/>
  <c r="L5718" i="16" s="1"/>
  <c r="E5718" i="16"/>
  <c r="M5717" i="16"/>
  <c r="K5717" i="16"/>
  <c r="I5717" i="16"/>
  <c r="H5717" i="16"/>
  <c r="J5717" i="16" s="1"/>
  <c r="G5717" i="16"/>
  <c r="F5717" i="16"/>
  <c r="L5717" i="16" s="1"/>
  <c r="E5717" i="16"/>
  <c r="M5716" i="16"/>
  <c r="K5716" i="16"/>
  <c r="I5716" i="16"/>
  <c r="H5716" i="16"/>
  <c r="G5716" i="16"/>
  <c r="F5716" i="16"/>
  <c r="L5716" i="16" s="1"/>
  <c r="E5716" i="16"/>
  <c r="M5715" i="16"/>
  <c r="L5715" i="16"/>
  <c r="K5715" i="16"/>
  <c r="I5715" i="16"/>
  <c r="H5715" i="16"/>
  <c r="J5715" i="16" s="1"/>
  <c r="G5715" i="16"/>
  <c r="F5715" i="16"/>
  <c r="E5715" i="16"/>
  <c r="M5714" i="16"/>
  <c r="L5714" i="16"/>
  <c r="K5714" i="16"/>
  <c r="I5714" i="16"/>
  <c r="H5714" i="16"/>
  <c r="J5714" i="16" s="1"/>
  <c r="G5714" i="16"/>
  <c r="F5714" i="16"/>
  <c r="E5714" i="16"/>
  <c r="M5713" i="16"/>
  <c r="K5713" i="16"/>
  <c r="I5713" i="16"/>
  <c r="H5713" i="16"/>
  <c r="G5713" i="16"/>
  <c r="F5713" i="16"/>
  <c r="L5713" i="16" s="1"/>
  <c r="E5713" i="16"/>
  <c r="M5712" i="16"/>
  <c r="K5712" i="16"/>
  <c r="I5712" i="16"/>
  <c r="H5712" i="16"/>
  <c r="G5712" i="16"/>
  <c r="J5712" i="16" s="1"/>
  <c r="F5712" i="16"/>
  <c r="L5712" i="16" s="1"/>
  <c r="E5712" i="16"/>
  <c r="M5711" i="16"/>
  <c r="K5711" i="16"/>
  <c r="I5711" i="16"/>
  <c r="H5711" i="16"/>
  <c r="G5711" i="16"/>
  <c r="F5711" i="16"/>
  <c r="L5711" i="16" s="1"/>
  <c r="E5711" i="16"/>
  <c r="M5710" i="16"/>
  <c r="K5710" i="16"/>
  <c r="I5710" i="16"/>
  <c r="H5710" i="16"/>
  <c r="G5710" i="16"/>
  <c r="F5710" i="16"/>
  <c r="L5710" i="16" s="1"/>
  <c r="E5710" i="16"/>
  <c r="M5709" i="16"/>
  <c r="K5709" i="16"/>
  <c r="J5709" i="16"/>
  <c r="I5709" i="16"/>
  <c r="H5709" i="16"/>
  <c r="G5709" i="16"/>
  <c r="F5709" i="16"/>
  <c r="L5709" i="16" s="1"/>
  <c r="E5709" i="16"/>
  <c r="M5708" i="16"/>
  <c r="K5708" i="16"/>
  <c r="I5708" i="16"/>
  <c r="H5708" i="16"/>
  <c r="G5708" i="16"/>
  <c r="J5708" i="16" s="1"/>
  <c r="F5708" i="16"/>
  <c r="L5708" i="16" s="1"/>
  <c r="E5708" i="16"/>
  <c r="M5707" i="16"/>
  <c r="K5707" i="16"/>
  <c r="I5707" i="16"/>
  <c r="H5707" i="16"/>
  <c r="G5707" i="16"/>
  <c r="F5707" i="16"/>
  <c r="L5707" i="16" s="1"/>
  <c r="E5707" i="16"/>
  <c r="M5706" i="16"/>
  <c r="K5706" i="16"/>
  <c r="I5706" i="16"/>
  <c r="H5706" i="16"/>
  <c r="G5706" i="16"/>
  <c r="F5706" i="16"/>
  <c r="L5706" i="16" s="1"/>
  <c r="E5706" i="16"/>
  <c r="M5705" i="16"/>
  <c r="K5705" i="16"/>
  <c r="J5705" i="16"/>
  <c r="I5705" i="16"/>
  <c r="H5705" i="16"/>
  <c r="G5705" i="16"/>
  <c r="F5705" i="16"/>
  <c r="L5705" i="16" s="1"/>
  <c r="E5705" i="16"/>
  <c r="M5704" i="16"/>
  <c r="K5704" i="16"/>
  <c r="I5704" i="16"/>
  <c r="H5704" i="16"/>
  <c r="G5704" i="16"/>
  <c r="F5704" i="16"/>
  <c r="L5704" i="16" s="1"/>
  <c r="E5704" i="16"/>
  <c r="M5703" i="16"/>
  <c r="K5703" i="16"/>
  <c r="I5703" i="16"/>
  <c r="H5703" i="16"/>
  <c r="J5703" i="16" s="1"/>
  <c r="G5703" i="16"/>
  <c r="F5703" i="16"/>
  <c r="L5703" i="16" s="1"/>
  <c r="E5703" i="16"/>
  <c r="M5702" i="16"/>
  <c r="K5702" i="16"/>
  <c r="I5702" i="16"/>
  <c r="H5702" i="16"/>
  <c r="J5702" i="16" s="1"/>
  <c r="G5702" i="16"/>
  <c r="F5702" i="16"/>
  <c r="L5702" i="16" s="1"/>
  <c r="E5702" i="16"/>
  <c r="M5701" i="16"/>
  <c r="K5701" i="16"/>
  <c r="I5701" i="16"/>
  <c r="H5701" i="16"/>
  <c r="J5701" i="16" s="1"/>
  <c r="G5701" i="16"/>
  <c r="F5701" i="16"/>
  <c r="L5701" i="16" s="1"/>
  <c r="E5701" i="16"/>
  <c r="M5700" i="16"/>
  <c r="K5700" i="16"/>
  <c r="I5700" i="16"/>
  <c r="H5700" i="16"/>
  <c r="G5700" i="16"/>
  <c r="F5700" i="16"/>
  <c r="L5700" i="16" s="1"/>
  <c r="E5700" i="16"/>
  <c r="M5699" i="16"/>
  <c r="L5699" i="16"/>
  <c r="K5699" i="16"/>
  <c r="I5699" i="16"/>
  <c r="H5699" i="16"/>
  <c r="J5699" i="16" s="1"/>
  <c r="G5699" i="16"/>
  <c r="F5699" i="16"/>
  <c r="E5699" i="16"/>
  <c r="M5698" i="16"/>
  <c r="L5698" i="16"/>
  <c r="K5698" i="16"/>
  <c r="I5698" i="16"/>
  <c r="H5698" i="16"/>
  <c r="J5698" i="16" s="1"/>
  <c r="G5698" i="16"/>
  <c r="F5698" i="16"/>
  <c r="E5698" i="16"/>
  <c r="M5697" i="16"/>
  <c r="K5697" i="16"/>
  <c r="I5697" i="16"/>
  <c r="H5697" i="16"/>
  <c r="G5697" i="16"/>
  <c r="F5697" i="16"/>
  <c r="L5697" i="16" s="1"/>
  <c r="E5697" i="16"/>
  <c r="M5696" i="16"/>
  <c r="K5696" i="16"/>
  <c r="I5696" i="16"/>
  <c r="H5696" i="16"/>
  <c r="G5696" i="16"/>
  <c r="J5696" i="16" s="1"/>
  <c r="F5696" i="16"/>
  <c r="L5696" i="16" s="1"/>
  <c r="E5696" i="16"/>
  <c r="M5695" i="16"/>
  <c r="K5695" i="16"/>
  <c r="I5695" i="16"/>
  <c r="H5695" i="16"/>
  <c r="G5695" i="16"/>
  <c r="F5695" i="16"/>
  <c r="L5695" i="16" s="1"/>
  <c r="E5695" i="16"/>
  <c r="M5694" i="16"/>
  <c r="K5694" i="16"/>
  <c r="I5694" i="16"/>
  <c r="H5694" i="16"/>
  <c r="G5694" i="16"/>
  <c r="F5694" i="16"/>
  <c r="L5694" i="16" s="1"/>
  <c r="E5694" i="16"/>
  <c r="M5693" i="16"/>
  <c r="K5693" i="16"/>
  <c r="J5693" i="16"/>
  <c r="I5693" i="16"/>
  <c r="H5693" i="16"/>
  <c r="G5693" i="16"/>
  <c r="F5693" i="16"/>
  <c r="L5693" i="16" s="1"/>
  <c r="E5693" i="16"/>
  <c r="M5692" i="16"/>
  <c r="K5692" i="16"/>
  <c r="I5692" i="16"/>
  <c r="H5692" i="16"/>
  <c r="G5692" i="16"/>
  <c r="J5692" i="16" s="1"/>
  <c r="F5692" i="16"/>
  <c r="L5692" i="16" s="1"/>
  <c r="E5692" i="16"/>
  <c r="M5691" i="16"/>
  <c r="K5691" i="16"/>
  <c r="I5691" i="16"/>
  <c r="H5691" i="16"/>
  <c r="G5691" i="16"/>
  <c r="F5691" i="16"/>
  <c r="L5691" i="16" s="1"/>
  <c r="E5691" i="16"/>
  <c r="M5690" i="16"/>
  <c r="K5690" i="16"/>
  <c r="I5690" i="16"/>
  <c r="H5690" i="16"/>
  <c r="G5690" i="16"/>
  <c r="F5690" i="16"/>
  <c r="L5690" i="16" s="1"/>
  <c r="E5690" i="16"/>
  <c r="M5689" i="16"/>
  <c r="K5689" i="16"/>
  <c r="J5689" i="16"/>
  <c r="I5689" i="16"/>
  <c r="H5689" i="16"/>
  <c r="G5689" i="16"/>
  <c r="F5689" i="16"/>
  <c r="L5689" i="16" s="1"/>
  <c r="E5689" i="16"/>
  <c r="M5688" i="16"/>
  <c r="K5688" i="16"/>
  <c r="I5688" i="16"/>
  <c r="H5688" i="16"/>
  <c r="G5688" i="16"/>
  <c r="F5688" i="16"/>
  <c r="L5688" i="16" s="1"/>
  <c r="E5688" i="16"/>
  <c r="M5687" i="16"/>
  <c r="K5687" i="16"/>
  <c r="I5687" i="16"/>
  <c r="H5687" i="16"/>
  <c r="J5687" i="16" s="1"/>
  <c r="G5687" i="16"/>
  <c r="F5687" i="16"/>
  <c r="L5687" i="16" s="1"/>
  <c r="E5687" i="16"/>
  <c r="M5686" i="16"/>
  <c r="K5686" i="16"/>
  <c r="I5686" i="16"/>
  <c r="H5686" i="16"/>
  <c r="J5686" i="16" s="1"/>
  <c r="G5686" i="16"/>
  <c r="F5686" i="16"/>
  <c r="L5686" i="16" s="1"/>
  <c r="E5686" i="16"/>
  <c r="M5685" i="16"/>
  <c r="K5685" i="16"/>
  <c r="I5685" i="16"/>
  <c r="H5685" i="16"/>
  <c r="J5685" i="16" s="1"/>
  <c r="G5685" i="16"/>
  <c r="F5685" i="16"/>
  <c r="L5685" i="16" s="1"/>
  <c r="E5685" i="16"/>
  <c r="M5684" i="16"/>
  <c r="K5684" i="16"/>
  <c r="I5684" i="16"/>
  <c r="H5684" i="16"/>
  <c r="G5684" i="16"/>
  <c r="F5684" i="16"/>
  <c r="L5684" i="16" s="1"/>
  <c r="E5684" i="16"/>
  <c r="M5683" i="16"/>
  <c r="L5683" i="16"/>
  <c r="K5683" i="16"/>
  <c r="I5683" i="16"/>
  <c r="H5683" i="16"/>
  <c r="J5683" i="16" s="1"/>
  <c r="G5683" i="16"/>
  <c r="F5683" i="16"/>
  <c r="E5683" i="16"/>
  <c r="M5682" i="16"/>
  <c r="L5682" i="16"/>
  <c r="K5682" i="16"/>
  <c r="I5682" i="16"/>
  <c r="H5682" i="16"/>
  <c r="J5682" i="16" s="1"/>
  <c r="G5682" i="16"/>
  <c r="F5682" i="16"/>
  <c r="E5682" i="16"/>
  <c r="M5681" i="16"/>
  <c r="K5681" i="16"/>
  <c r="I5681" i="16"/>
  <c r="H5681" i="16"/>
  <c r="G5681" i="16"/>
  <c r="F5681" i="16"/>
  <c r="L5681" i="16" s="1"/>
  <c r="E5681" i="16"/>
  <c r="M5680" i="16"/>
  <c r="K5680" i="16"/>
  <c r="I5680" i="16"/>
  <c r="H5680" i="16"/>
  <c r="G5680" i="16"/>
  <c r="J5680" i="16" s="1"/>
  <c r="F5680" i="16"/>
  <c r="L5680" i="16" s="1"/>
  <c r="E5680" i="16"/>
  <c r="M5679" i="16"/>
  <c r="K5679" i="16"/>
  <c r="I5679" i="16"/>
  <c r="H5679" i="16"/>
  <c r="G5679" i="16"/>
  <c r="F5679" i="16"/>
  <c r="L5679" i="16" s="1"/>
  <c r="E5679" i="16"/>
  <c r="M5678" i="16"/>
  <c r="K5678" i="16"/>
  <c r="I5678" i="16"/>
  <c r="H5678" i="16"/>
  <c r="G5678" i="16"/>
  <c r="F5678" i="16"/>
  <c r="L5678" i="16" s="1"/>
  <c r="E5678" i="16"/>
  <c r="M5677" i="16"/>
  <c r="K5677" i="16"/>
  <c r="J5677" i="16"/>
  <c r="I5677" i="16"/>
  <c r="H5677" i="16"/>
  <c r="G5677" i="16"/>
  <c r="F5677" i="16"/>
  <c r="L5677" i="16" s="1"/>
  <c r="E5677" i="16"/>
  <c r="M5676" i="16"/>
  <c r="K5676" i="16"/>
  <c r="I5676" i="16"/>
  <c r="H5676" i="16"/>
  <c r="G5676" i="16"/>
  <c r="J5676" i="16" s="1"/>
  <c r="F5676" i="16"/>
  <c r="L5676" i="16" s="1"/>
  <c r="E5676" i="16"/>
  <c r="M5675" i="16"/>
  <c r="K5675" i="16"/>
  <c r="I5675" i="16"/>
  <c r="H5675" i="16"/>
  <c r="G5675" i="16"/>
  <c r="F5675" i="16"/>
  <c r="L5675" i="16" s="1"/>
  <c r="E5675" i="16"/>
  <c r="M5674" i="16"/>
  <c r="K5674" i="16"/>
  <c r="I5674" i="16"/>
  <c r="H5674" i="16"/>
  <c r="G5674" i="16"/>
  <c r="F5674" i="16"/>
  <c r="L5674" i="16" s="1"/>
  <c r="E5674" i="16"/>
  <c r="M5673" i="16"/>
  <c r="K5673" i="16"/>
  <c r="J5673" i="16"/>
  <c r="I5673" i="16"/>
  <c r="H5673" i="16"/>
  <c r="G5673" i="16"/>
  <c r="F5673" i="16"/>
  <c r="L5673" i="16" s="1"/>
  <c r="E5673" i="16"/>
  <c r="M5672" i="16"/>
  <c r="K5672" i="16"/>
  <c r="I5672" i="16"/>
  <c r="H5672" i="16"/>
  <c r="G5672" i="16"/>
  <c r="F5672" i="16"/>
  <c r="L5672" i="16" s="1"/>
  <c r="E5672" i="16"/>
  <c r="M5671" i="16"/>
  <c r="K5671" i="16"/>
  <c r="I5671" i="16"/>
  <c r="H5671" i="16"/>
  <c r="J5671" i="16" s="1"/>
  <c r="G5671" i="16"/>
  <c r="F5671" i="16"/>
  <c r="L5671" i="16" s="1"/>
  <c r="E5671" i="16"/>
  <c r="M5670" i="16"/>
  <c r="K5670" i="16"/>
  <c r="I5670" i="16"/>
  <c r="H5670" i="16"/>
  <c r="J5670" i="16" s="1"/>
  <c r="G5670" i="16"/>
  <c r="F5670" i="16"/>
  <c r="L5670" i="16" s="1"/>
  <c r="E5670" i="16"/>
  <c r="M5669" i="16"/>
  <c r="K5669" i="16"/>
  <c r="I5669" i="16"/>
  <c r="H5669" i="16"/>
  <c r="J5669" i="16" s="1"/>
  <c r="G5669" i="16"/>
  <c r="F5669" i="16"/>
  <c r="L5669" i="16" s="1"/>
  <c r="E5669" i="16"/>
  <c r="M5668" i="16"/>
  <c r="K5668" i="16"/>
  <c r="I5668" i="16"/>
  <c r="H5668" i="16"/>
  <c r="G5668" i="16"/>
  <c r="F5668" i="16"/>
  <c r="L5668" i="16" s="1"/>
  <c r="E5668" i="16"/>
  <c r="M5667" i="16"/>
  <c r="L5667" i="16"/>
  <c r="K5667" i="16"/>
  <c r="I5667" i="16"/>
  <c r="H5667" i="16"/>
  <c r="J5667" i="16" s="1"/>
  <c r="G5667" i="16"/>
  <c r="F5667" i="16"/>
  <c r="E5667" i="16"/>
  <c r="M5666" i="16"/>
  <c r="L5666" i="16"/>
  <c r="K5666" i="16"/>
  <c r="I5666" i="16"/>
  <c r="H5666" i="16"/>
  <c r="J5666" i="16" s="1"/>
  <c r="G5666" i="16"/>
  <c r="F5666" i="16"/>
  <c r="E5666" i="16"/>
  <c r="M5665" i="16"/>
  <c r="K5665" i="16"/>
  <c r="I5665" i="16"/>
  <c r="H5665" i="16"/>
  <c r="G5665" i="16"/>
  <c r="F5665" i="16"/>
  <c r="L5665" i="16" s="1"/>
  <c r="E5665" i="16"/>
  <c r="M5664" i="16"/>
  <c r="K5664" i="16"/>
  <c r="I5664" i="16"/>
  <c r="H5664" i="16"/>
  <c r="G5664" i="16"/>
  <c r="J5664" i="16" s="1"/>
  <c r="F5664" i="16"/>
  <c r="L5664" i="16" s="1"/>
  <c r="E5664" i="16"/>
  <c r="M5663" i="16"/>
  <c r="K5663" i="16"/>
  <c r="I5663" i="16"/>
  <c r="H5663" i="16"/>
  <c r="G5663" i="16"/>
  <c r="F5663" i="16"/>
  <c r="L5663" i="16" s="1"/>
  <c r="E5663" i="16"/>
  <c r="M5662" i="16"/>
  <c r="K5662" i="16"/>
  <c r="I5662" i="16"/>
  <c r="H5662" i="16"/>
  <c r="G5662" i="16"/>
  <c r="F5662" i="16"/>
  <c r="L5662" i="16" s="1"/>
  <c r="E5662" i="16"/>
  <c r="M5661" i="16"/>
  <c r="K5661" i="16"/>
  <c r="J5661" i="16"/>
  <c r="I5661" i="16"/>
  <c r="H5661" i="16"/>
  <c r="G5661" i="16"/>
  <c r="F5661" i="16"/>
  <c r="L5661" i="16" s="1"/>
  <c r="E5661" i="16"/>
  <c r="M5660" i="16"/>
  <c r="K5660" i="16"/>
  <c r="I5660" i="16"/>
  <c r="H5660" i="16"/>
  <c r="G5660" i="16"/>
  <c r="J5660" i="16" s="1"/>
  <c r="F5660" i="16"/>
  <c r="L5660" i="16" s="1"/>
  <c r="E5660" i="16"/>
  <c r="M5659" i="16"/>
  <c r="K5659" i="16"/>
  <c r="I5659" i="16"/>
  <c r="H5659" i="16"/>
  <c r="G5659" i="16"/>
  <c r="F5659" i="16"/>
  <c r="L5659" i="16" s="1"/>
  <c r="E5659" i="16"/>
  <c r="M5658" i="16"/>
  <c r="K5658" i="16"/>
  <c r="I5658" i="16"/>
  <c r="H5658" i="16"/>
  <c r="G5658" i="16"/>
  <c r="F5658" i="16"/>
  <c r="L5658" i="16" s="1"/>
  <c r="E5658" i="16"/>
  <c r="M5657" i="16"/>
  <c r="K5657" i="16"/>
  <c r="J5657" i="16"/>
  <c r="I5657" i="16"/>
  <c r="H5657" i="16"/>
  <c r="G5657" i="16"/>
  <c r="F5657" i="16"/>
  <c r="L5657" i="16" s="1"/>
  <c r="E5657" i="16"/>
  <c r="M5656" i="16"/>
  <c r="K5656" i="16"/>
  <c r="I5656" i="16"/>
  <c r="H5656" i="16"/>
  <c r="G5656" i="16"/>
  <c r="F5656" i="16"/>
  <c r="L5656" i="16" s="1"/>
  <c r="E5656" i="16"/>
  <c r="M5655" i="16"/>
  <c r="K5655" i="16"/>
  <c r="I5655" i="16"/>
  <c r="H5655" i="16"/>
  <c r="J5655" i="16" s="1"/>
  <c r="G5655" i="16"/>
  <c r="F5655" i="16"/>
  <c r="L5655" i="16" s="1"/>
  <c r="E5655" i="16"/>
  <c r="M5654" i="16"/>
  <c r="K5654" i="16"/>
  <c r="I5654" i="16"/>
  <c r="H5654" i="16"/>
  <c r="J5654" i="16" s="1"/>
  <c r="G5654" i="16"/>
  <c r="F5654" i="16"/>
  <c r="L5654" i="16" s="1"/>
  <c r="E5654" i="16"/>
  <c r="M5653" i="16"/>
  <c r="K5653" i="16"/>
  <c r="I5653" i="16"/>
  <c r="H5653" i="16"/>
  <c r="J5653" i="16" s="1"/>
  <c r="G5653" i="16"/>
  <c r="F5653" i="16"/>
  <c r="L5653" i="16" s="1"/>
  <c r="E5653" i="16"/>
  <c r="M5652" i="16"/>
  <c r="K5652" i="16"/>
  <c r="I5652" i="16"/>
  <c r="H5652" i="16"/>
  <c r="G5652" i="16"/>
  <c r="F5652" i="16"/>
  <c r="L5652" i="16" s="1"/>
  <c r="E5652" i="16"/>
  <c r="M5651" i="16"/>
  <c r="L5651" i="16"/>
  <c r="K5651" i="16"/>
  <c r="I5651" i="16"/>
  <c r="H5651" i="16"/>
  <c r="J5651" i="16" s="1"/>
  <c r="G5651" i="16"/>
  <c r="F5651" i="16"/>
  <c r="E5651" i="16"/>
  <c r="M5650" i="16"/>
  <c r="L5650" i="16"/>
  <c r="K5650" i="16"/>
  <c r="I5650" i="16"/>
  <c r="H5650" i="16"/>
  <c r="J5650" i="16" s="1"/>
  <c r="G5650" i="16"/>
  <c r="F5650" i="16"/>
  <c r="E5650" i="16"/>
  <c r="M5649" i="16"/>
  <c r="K5649" i="16"/>
  <c r="I5649" i="16"/>
  <c r="H5649" i="16"/>
  <c r="G5649" i="16"/>
  <c r="F5649" i="16"/>
  <c r="L5649" i="16" s="1"/>
  <c r="E5649" i="16"/>
  <c r="M5648" i="16"/>
  <c r="K5648" i="16"/>
  <c r="I5648" i="16"/>
  <c r="H5648" i="16"/>
  <c r="G5648" i="16"/>
  <c r="J5648" i="16" s="1"/>
  <c r="F5648" i="16"/>
  <c r="L5648" i="16" s="1"/>
  <c r="E5648" i="16"/>
  <c r="M5647" i="16"/>
  <c r="K5647" i="16"/>
  <c r="I5647" i="16"/>
  <c r="H5647" i="16"/>
  <c r="G5647" i="16"/>
  <c r="F5647" i="16"/>
  <c r="L5647" i="16" s="1"/>
  <c r="E5647" i="16"/>
  <c r="M5646" i="16"/>
  <c r="K5646" i="16"/>
  <c r="I5646" i="16"/>
  <c r="H5646" i="16"/>
  <c r="G5646" i="16"/>
  <c r="F5646" i="16"/>
  <c r="L5646" i="16" s="1"/>
  <c r="E5646" i="16"/>
  <c r="M5645" i="16"/>
  <c r="K5645" i="16"/>
  <c r="J5645" i="16"/>
  <c r="I5645" i="16"/>
  <c r="H5645" i="16"/>
  <c r="G5645" i="16"/>
  <c r="F5645" i="16"/>
  <c r="L5645" i="16" s="1"/>
  <c r="E5645" i="16"/>
  <c r="M5644" i="16"/>
  <c r="K5644" i="16"/>
  <c r="I5644" i="16"/>
  <c r="H5644" i="16"/>
  <c r="G5644" i="16"/>
  <c r="J5644" i="16" s="1"/>
  <c r="F5644" i="16"/>
  <c r="L5644" i="16" s="1"/>
  <c r="E5644" i="16"/>
  <c r="M5643" i="16"/>
  <c r="K5643" i="16"/>
  <c r="I5643" i="16"/>
  <c r="H5643" i="16"/>
  <c r="G5643" i="16"/>
  <c r="F5643" i="16"/>
  <c r="L5643" i="16" s="1"/>
  <c r="E5643" i="16"/>
  <c r="M5642" i="16"/>
  <c r="K5642" i="16"/>
  <c r="I5642" i="16"/>
  <c r="H5642" i="16"/>
  <c r="G5642" i="16"/>
  <c r="F5642" i="16"/>
  <c r="L5642" i="16" s="1"/>
  <c r="E5642" i="16"/>
  <c r="M5641" i="16"/>
  <c r="K5641" i="16"/>
  <c r="J5641" i="16"/>
  <c r="I5641" i="16"/>
  <c r="H5641" i="16"/>
  <c r="G5641" i="16"/>
  <c r="F5641" i="16"/>
  <c r="L5641" i="16" s="1"/>
  <c r="E5641" i="16"/>
  <c r="M5640" i="16"/>
  <c r="K5640" i="16"/>
  <c r="I5640" i="16"/>
  <c r="H5640" i="16"/>
  <c r="G5640" i="16"/>
  <c r="F5640" i="16"/>
  <c r="L5640" i="16" s="1"/>
  <c r="E5640" i="16"/>
  <c r="M5639" i="16"/>
  <c r="K5639" i="16"/>
  <c r="I5639" i="16"/>
  <c r="H5639" i="16"/>
  <c r="J5639" i="16" s="1"/>
  <c r="G5639" i="16"/>
  <c r="F5639" i="16"/>
  <c r="L5639" i="16" s="1"/>
  <c r="E5639" i="16"/>
  <c r="M5638" i="16"/>
  <c r="K5638" i="16"/>
  <c r="I5638" i="16"/>
  <c r="H5638" i="16"/>
  <c r="J5638" i="16" s="1"/>
  <c r="G5638" i="16"/>
  <c r="F5638" i="16"/>
  <c r="L5638" i="16" s="1"/>
  <c r="E5638" i="16"/>
  <c r="M5637" i="16"/>
  <c r="K5637" i="16"/>
  <c r="I5637" i="16"/>
  <c r="H5637" i="16"/>
  <c r="J5637" i="16" s="1"/>
  <c r="G5637" i="16"/>
  <c r="F5637" i="16"/>
  <c r="L5637" i="16" s="1"/>
  <c r="E5637" i="16"/>
  <c r="M5636" i="16"/>
  <c r="K5636" i="16"/>
  <c r="I5636" i="16"/>
  <c r="H5636" i="16"/>
  <c r="G5636" i="16"/>
  <c r="F5636" i="16"/>
  <c r="L5636" i="16" s="1"/>
  <c r="E5636" i="16"/>
  <c r="M5635" i="16"/>
  <c r="L5635" i="16"/>
  <c r="K5635" i="16"/>
  <c r="I5635" i="16"/>
  <c r="H5635" i="16"/>
  <c r="J5635" i="16" s="1"/>
  <c r="G5635" i="16"/>
  <c r="F5635" i="16"/>
  <c r="E5635" i="16"/>
  <c r="M5634" i="16"/>
  <c r="L5634" i="16"/>
  <c r="K5634" i="16"/>
  <c r="I5634" i="16"/>
  <c r="H5634" i="16"/>
  <c r="J5634" i="16" s="1"/>
  <c r="G5634" i="16"/>
  <c r="F5634" i="16"/>
  <c r="E5634" i="16"/>
  <c r="M5633" i="16"/>
  <c r="K5633" i="16"/>
  <c r="I5633" i="16"/>
  <c r="H5633" i="16"/>
  <c r="G5633" i="16"/>
  <c r="F5633" i="16"/>
  <c r="L5633" i="16" s="1"/>
  <c r="E5633" i="16"/>
  <c r="M5632" i="16"/>
  <c r="K5632" i="16"/>
  <c r="I5632" i="16"/>
  <c r="H5632" i="16"/>
  <c r="G5632" i="16"/>
  <c r="J5632" i="16" s="1"/>
  <c r="F5632" i="16"/>
  <c r="L5632" i="16" s="1"/>
  <c r="E5632" i="16"/>
  <c r="M5631" i="16"/>
  <c r="K5631" i="16"/>
  <c r="I5631" i="16"/>
  <c r="H5631" i="16"/>
  <c r="G5631" i="16"/>
  <c r="F5631" i="16"/>
  <c r="L5631" i="16" s="1"/>
  <c r="E5631" i="16"/>
  <c r="M5630" i="16"/>
  <c r="K5630" i="16"/>
  <c r="I5630" i="16"/>
  <c r="H5630" i="16"/>
  <c r="G5630" i="16"/>
  <c r="F5630" i="16"/>
  <c r="L5630" i="16" s="1"/>
  <c r="E5630" i="16"/>
  <c r="M5629" i="16"/>
  <c r="K5629" i="16"/>
  <c r="J5629" i="16"/>
  <c r="I5629" i="16"/>
  <c r="H5629" i="16"/>
  <c r="G5629" i="16"/>
  <c r="F5629" i="16"/>
  <c r="L5629" i="16" s="1"/>
  <c r="E5629" i="16"/>
  <c r="M5628" i="16"/>
  <c r="K5628" i="16"/>
  <c r="I5628" i="16"/>
  <c r="H5628" i="16"/>
  <c r="G5628" i="16"/>
  <c r="J5628" i="16" s="1"/>
  <c r="F5628" i="16"/>
  <c r="L5628" i="16" s="1"/>
  <c r="E5628" i="16"/>
  <c r="M5627" i="16"/>
  <c r="K5627" i="16"/>
  <c r="I5627" i="16"/>
  <c r="H5627" i="16"/>
  <c r="G5627" i="16"/>
  <c r="F5627" i="16"/>
  <c r="L5627" i="16" s="1"/>
  <c r="E5627" i="16"/>
  <c r="M5626" i="16"/>
  <c r="K5626" i="16"/>
  <c r="I5626" i="16"/>
  <c r="H5626" i="16"/>
  <c r="G5626" i="16"/>
  <c r="F5626" i="16"/>
  <c r="L5626" i="16" s="1"/>
  <c r="E5626" i="16"/>
  <c r="M5625" i="16"/>
  <c r="K5625" i="16"/>
  <c r="J5625" i="16"/>
  <c r="I5625" i="16"/>
  <c r="H5625" i="16"/>
  <c r="G5625" i="16"/>
  <c r="F5625" i="16"/>
  <c r="L5625" i="16" s="1"/>
  <c r="E5625" i="16"/>
  <c r="M5624" i="16"/>
  <c r="K5624" i="16"/>
  <c r="I5624" i="16"/>
  <c r="H5624" i="16"/>
  <c r="G5624" i="16"/>
  <c r="F5624" i="16"/>
  <c r="L5624" i="16" s="1"/>
  <c r="E5624" i="16"/>
  <c r="M5623" i="16"/>
  <c r="K5623" i="16"/>
  <c r="I5623" i="16"/>
  <c r="H5623" i="16"/>
  <c r="J5623" i="16" s="1"/>
  <c r="G5623" i="16"/>
  <c r="F5623" i="16"/>
  <c r="L5623" i="16" s="1"/>
  <c r="E5623" i="16"/>
  <c r="M5622" i="16"/>
  <c r="K5622" i="16"/>
  <c r="I5622" i="16"/>
  <c r="H5622" i="16"/>
  <c r="J5622" i="16" s="1"/>
  <c r="G5622" i="16"/>
  <c r="F5622" i="16"/>
  <c r="L5622" i="16" s="1"/>
  <c r="E5622" i="16"/>
  <c r="M5621" i="16"/>
  <c r="K5621" i="16"/>
  <c r="I5621" i="16"/>
  <c r="H5621" i="16"/>
  <c r="J5621" i="16" s="1"/>
  <c r="G5621" i="16"/>
  <c r="F5621" i="16"/>
  <c r="L5621" i="16" s="1"/>
  <c r="E5621" i="16"/>
  <c r="M5620" i="16"/>
  <c r="K5620" i="16"/>
  <c r="I5620" i="16"/>
  <c r="H5620" i="16"/>
  <c r="G5620" i="16"/>
  <c r="F5620" i="16"/>
  <c r="L5620" i="16" s="1"/>
  <c r="E5620" i="16"/>
  <c r="M5619" i="16"/>
  <c r="L5619" i="16"/>
  <c r="K5619" i="16"/>
  <c r="I5619" i="16"/>
  <c r="H5619" i="16"/>
  <c r="J5619" i="16" s="1"/>
  <c r="G5619" i="16"/>
  <c r="F5619" i="16"/>
  <c r="E5619" i="16"/>
  <c r="M5618" i="16"/>
  <c r="L5618" i="16"/>
  <c r="K5618" i="16"/>
  <c r="I5618" i="16"/>
  <c r="H5618" i="16"/>
  <c r="J5618" i="16" s="1"/>
  <c r="G5618" i="16"/>
  <c r="F5618" i="16"/>
  <c r="E5618" i="16"/>
  <c r="M5617" i="16"/>
  <c r="K5617" i="16"/>
  <c r="I5617" i="16"/>
  <c r="H5617" i="16"/>
  <c r="G5617" i="16"/>
  <c r="F5617" i="16"/>
  <c r="L5617" i="16" s="1"/>
  <c r="E5617" i="16"/>
  <c r="M5616" i="16"/>
  <c r="K5616" i="16"/>
  <c r="I5616" i="16"/>
  <c r="H5616" i="16"/>
  <c r="G5616" i="16"/>
  <c r="J5616" i="16" s="1"/>
  <c r="F5616" i="16"/>
  <c r="L5616" i="16" s="1"/>
  <c r="E5616" i="16"/>
  <c r="M5615" i="16"/>
  <c r="K5615" i="16"/>
  <c r="I5615" i="16"/>
  <c r="H5615" i="16"/>
  <c r="G5615" i="16"/>
  <c r="F5615" i="16"/>
  <c r="L5615" i="16" s="1"/>
  <c r="E5615" i="16"/>
  <c r="M5614" i="16"/>
  <c r="K5614" i="16"/>
  <c r="I5614" i="16"/>
  <c r="H5614" i="16"/>
  <c r="G5614" i="16"/>
  <c r="F5614" i="16"/>
  <c r="L5614" i="16" s="1"/>
  <c r="E5614" i="16"/>
  <c r="M5613" i="16"/>
  <c r="K5613" i="16"/>
  <c r="J5613" i="16"/>
  <c r="I5613" i="16"/>
  <c r="H5613" i="16"/>
  <c r="G5613" i="16"/>
  <c r="F5613" i="16"/>
  <c r="L5613" i="16" s="1"/>
  <c r="E5613" i="16"/>
  <c r="M5612" i="16"/>
  <c r="K5612" i="16"/>
  <c r="I5612" i="16"/>
  <c r="H5612" i="16"/>
  <c r="G5612" i="16"/>
  <c r="J5612" i="16" s="1"/>
  <c r="F5612" i="16"/>
  <c r="L5612" i="16" s="1"/>
  <c r="E5612" i="16"/>
  <c r="M5611" i="16"/>
  <c r="K5611" i="16"/>
  <c r="I5611" i="16"/>
  <c r="H5611" i="16"/>
  <c r="G5611" i="16"/>
  <c r="F5611" i="16"/>
  <c r="L5611" i="16" s="1"/>
  <c r="E5611" i="16"/>
  <c r="M5610" i="16"/>
  <c r="K5610" i="16"/>
  <c r="I5610" i="16"/>
  <c r="H5610" i="16"/>
  <c r="G5610" i="16"/>
  <c r="F5610" i="16"/>
  <c r="L5610" i="16" s="1"/>
  <c r="E5610" i="16"/>
  <c r="M5609" i="16"/>
  <c r="K5609" i="16"/>
  <c r="J5609" i="16"/>
  <c r="I5609" i="16"/>
  <c r="H5609" i="16"/>
  <c r="G5609" i="16"/>
  <c r="F5609" i="16"/>
  <c r="L5609" i="16" s="1"/>
  <c r="E5609" i="16"/>
  <c r="M5608" i="16"/>
  <c r="K5608" i="16"/>
  <c r="I5608" i="16"/>
  <c r="H5608" i="16"/>
  <c r="G5608" i="16"/>
  <c r="F5608" i="16"/>
  <c r="L5608" i="16" s="1"/>
  <c r="E5608" i="16"/>
  <c r="M5607" i="16"/>
  <c r="K5607" i="16"/>
  <c r="I5607" i="16"/>
  <c r="H5607" i="16"/>
  <c r="J5607" i="16" s="1"/>
  <c r="G5607" i="16"/>
  <c r="F5607" i="16"/>
  <c r="L5607" i="16" s="1"/>
  <c r="E5607" i="16"/>
  <c r="M5606" i="16"/>
  <c r="K5606" i="16"/>
  <c r="I5606" i="16"/>
  <c r="H5606" i="16"/>
  <c r="J5606" i="16" s="1"/>
  <c r="G5606" i="16"/>
  <c r="F5606" i="16"/>
  <c r="L5606" i="16" s="1"/>
  <c r="E5606" i="16"/>
  <c r="M5605" i="16"/>
  <c r="K5605" i="16"/>
  <c r="I5605" i="16"/>
  <c r="H5605" i="16"/>
  <c r="J5605" i="16" s="1"/>
  <c r="G5605" i="16"/>
  <c r="F5605" i="16"/>
  <c r="L5605" i="16" s="1"/>
  <c r="E5605" i="16"/>
  <c r="M5604" i="16"/>
  <c r="K5604" i="16"/>
  <c r="I5604" i="16"/>
  <c r="H5604" i="16"/>
  <c r="G5604" i="16"/>
  <c r="F5604" i="16"/>
  <c r="L5604" i="16" s="1"/>
  <c r="E5604" i="16"/>
  <c r="M5603" i="16"/>
  <c r="L5603" i="16"/>
  <c r="K5603" i="16"/>
  <c r="I5603" i="16"/>
  <c r="H5603" i="16"/>
  <c r="J5603" i="16" s="1"/>
  <c r="G5603" i="16"/>
  <c r="F5603" i="16"/>
  <c r="E5603" i="16"/>
  <c r="M5602" i="16"/>
  <c r="L5602" i="16"/>
  <c r="K5602" i="16"/>
  <c r="I5602" i="16"/>
  <c r="H5602" i="16"/>
  <c r="J5602" i="16" s="1"/>
  <c r="G5602" i="16"/>
  <c r="F5602" i="16"/>
  <c r="E5602" i="16"/>
  <c r="M5601" i="16"/>
  <c r="K5601" i="16"/>
  <c r="I5601" i="16"/>
  <c r="H5601" i="16"/>
  <c r="G5601" i="16"/>
  <c r="F5601" i="16"/>
  <c r="L5601" i="16" s="1"/>
  <c r="E5601" i="16"/>
  <c r="M5600" i="16"/>
  <c r="K5600" i="16"/>
  <c r="I5600" i="16"/>
  <c r="H5600" i="16"/>
  <c r="G5600" i="16"/>
  <c r="J5600" i="16" s="1"/>
  <c r="F5600" i="16"/>
  <c r="L5600" i="16" s="1"/>
  <c r="E5600" i="16"/>
  <c r="M5599" i="16"/>
  <c r="K5599" i="16"/>
  <c r="I5599" i="16"/>
  <c r="H5599" i="16"/>
  <c r="G5599" i="16"/>
  <c r="F5599" i="16"/>
  <c r="L5599" i="16" s="1"/>
  <c r="E5599" i="16"/>
  <c r="M5598" i="16"/>
  <c r="K5598" i="16"/>
  <c r="I5598" i="16"/>
  <c r="H5598" i="16"/>
  <c r="G5598" i="16"/>
  <c r="F5598" i="16"/>
  <c r="L5598" i="16" s="1"/>
  <c r="E5598" i="16"/>
  <c r="M5597" i="16"/>
  <c r="K5597" i="16"/>
  <c r="J5597" i="16"/>
  <c r="I5597" i="16"/>
  <c r="H5597" i="16"/>
  <c r="G5597" i="16"/>
  <c r="F5597" i="16"/>
  <c r="L5597" i="16" s="1"/>
  <c r="E5597" i="16"/>
  <c r="M5596" i="16"/>
  <c r="K5596" i="16"/>
  <c r="I5596" i="16"/>
  <c r="H5596" i="16"/>
  <c r="G5596" i="16"/>
  <c r="J5596" i="16" s="1"/>
  <c r="F5596" i="16"/>
  <c r="L5596" i="16" s="1"/>
  <c r="E5596" i="16"/>
  <c r="M5595" i="16"/>
  <c r="K5595" i="16"/>
  <c r="I5595" i="16"/>
  <c r="H5595" i="16"/>
  <c r="G5595" i="16"/>
  <c r="F5595" i="16"/>
  <c r="L5595" i="16" s="1"/>
  <c r="E5595" i="16"/>
  <c r="M5594" i="16"/>
  <c r="K5594" i="16"/>
  <c r="I5594" i="16"/>
  <c r="H5594" i="16"/>
  <c r="G5594" i="16"/>
  <c r="F5594" i="16"/>
  <c r="L5594" i="16" s="1"/>
  <c r="E5594" i="16"/>
  <c r="M5593" i="16"/>
  <c r="K5593" i="16"/>
  <c r="J5593" i="16"/>
  <c r="I5593" i="16"/>
  <c r="H5593" i="16"/>
  <c r="G5593" i="16"/>
  <c r="F5593" i="16"/>
  <c r="L5593" i="16" s="1"/>
  <c r="E5593" i="16"/>
  <c r="M5592" i="16"/>
  <c r="K5592" i="16"/>
  <c r="I5592" i="16"/>
  <c r="H5592" i="16"/>
  <c r="G5592" i="16"/>
  <c r="F5592" i="16"/>
  <c r="L5592" i="16" s="1"/>
  <c r="E5592" i="16"/>
  <c r="M5591" i="16"/>
  <c r="K5591" i="16"/>
  <c r="I5591" i="16"/>
  <c r="H5591" i="16"/>
  <c r="J5591" i="16" s="1"/>
  <c r="G5591" i="16"/>
  <c r="F5591" i="16"/>
  <c r="L5591" i="16" s="1"/>
  <c r="E5591" i="16"/>
  <c r="M5590" i="16"/>
  <c r="K5590" i="16"/>
  <c r="I5590" i="16"/>
  <c r="H5590" i="16"/>
  <c r="J5590" i="16" s="1"/>
  <c r="G5590" i="16"/>
  <c r="F5590" i="16"/>
  <c r="L5590" i="16" s="1"/>
  <c r="E5590" i="16"/>
  <c r="M5589" i="16"/>
  <c r="K5589" i="16"/>
  <c r="I5589" i="16"/>
  <c r="H5589" i="16"/>
  <c r="J5589" i="16" s="1"/>
  <c r="G5589" i="16"/>
  <c r="F5589" i="16"/>
  <c r="L5589" i="16" s="1"/>
  <c r="E5589" i="16"/>
  <c r="M5588" i="16"/>
  <c r="K5588" i="16"/>
  <c r="I5588" i="16"/>
  <c r="H5588" i="16"/>
  <c r="G5588" i="16"/>
  <c r="F5588" i="16"/>
  <c r="L5588" i="16" s="1"/>
  <c r="E5588" i="16"/>
  <c r="M5587" i="16"/>
  <c r="L5587" i="16"/>
  <c r="K5587" i="16"/>
  <c r="I5587" i="16"/>
  <c r="H5587" i="16"/>
  <c r="J5587" i="16" s="1"/>
  <c r="G5587" i="16"/>
  <c r="F5587" i="16"/>
  <c r="E5587" i="16"/>
  <c r="M5586" i="16"/>
  <c r="L5586" i="16"/>
  <c r="K5586" i="16"/>
  <c r="I5586" i="16"/>
  <c r="H5586" i="16"/>
  <c r="J5586" i="16" s="1"/>
  <c r="G5586" i="16"/>
  <c r="F5586" i="16"/>
  <c r="E5586" i="16"/>
  <c r="M5585" i="16"/>
  <c r="K5585" i="16"/>
  <c r="I5585" i="16"/>
  <c r="H5585" i="16"/>
  <c r="G5585" i="16"/>
  <c r="F5585" i="16"/>
  <c r="L5585" i="16" s="1"/>
  <c r="E5585" i="16"/>
  <c r="M5584" i="16"/>
  <c r="K5584" i="16"/>
  <c r="I5584" i="16"/>
  <c r="H5584" i="16"/>
  <c r="G5584" i="16"/>
  <c r="J5584" i="16" s="1"/>
  <c r="F5584" i="16"/>
  <c r="L5584" i="16" s="1"/>
  <c r="E5584" i="16"/>
  <c r="M5583" i="16"/>
  <c r="K5583" i="16"/>
  <c r="I5583" i="16"/>
  <c r="H5583" i="16"/>
  <c r="G5583" i="16"/>
  <c r="F5583" i="16"/>
  <c r="L5583" i="16" s="1"/>
  <c r="E5583" i="16"/>
  <c r="M5582" i="16"/>
  <c r="K5582" i="16"/>
  <c r="I5582" i="16"/>
  <c r="H5582" i="16"/>
  <c r="G5582" i="16"/>
  <c r="F5582" i="16"/>
  <c r="L5582" i="16" s="1"/>
  <c r="E5582" i="16"/>
  <c r="M5581" i="16"/>
  <c r="K5581" i="16"/>
  <c r="J5581" i="16"/>
  <c r="I5581" i="16"/>
  <c r="H5581" i="16"/>
  <c r="G5581" i="16"/>
  <c r="F5581" i="16"/>
  <c r="L5581" i="16" s="1"/>
  <c r="E5581" i="16"/>
  <c r="M5580" i="16"/>
  <c r="K5580" i="16"/>
  <c r="I5580" i="16"/>
  <c r="H5580" i="16"/>
  <c r="G5580" i="16"/>
  <c r="J5580" i="16" s="1"/>
  <c r="F5580" i="16"/>
  <c r="L5580" i="16" s="1"/>
  <c r="E5580" i="16"/>
  <c r="M5579" i="16"/>
  <c r="K5579" i="16"/>
  <c r="I5579" i="16"/>
  <c r="H5579" i="16"/>
  <c r="G5579" i="16"/>
  <c r="F5579" i="16"/>
  <c r="L5579" i="16" s="1"/>
  <c r="E5579" i="16"/>
  <c r="M5578" i="16"/>
  <c r="K5578" i="16"/>
  <c r="I5578" i="16"/>
  <c r="H5578" i="16"/>
  <c r="G5578" i="16"/>
  <c r="F5578" i="16"/>
  <c r="L5578" i="16" s="1"/>
  <c r="E5578" i="16"/>
  <c r="M5577" i="16"/>
  <c r="K5577" i="16"/>
  <c r="J5577" i="16"/>
  <c r="I5577" i="16"/>
  <c r="H5577" i="16"/>
  <c r="G5577" i="16"/>
  <c r="F5577" i="16"/>
  <c r="L5577" i="16" s="1"/>
  <c r="E5577" i="16"/>
  <c r="M5576" i="16"/>
  <c r="K5576" i="16"/>
  <c r="I5576" i="16"/>
  <c r="H5576" i="16"/>
  <c r="G5576" i="16"/>
  <c r="F5576" i="16"/>
  <c r="L5576" i="16" s="1"/>
  <c r="E5576" i="16"/>
  <c r="M5575" i="16"/>
  <c r="K5575" i="16"/>
  <c r="I5575" i="16"/>
  <c r="H5575" i="16"/>
  <c r="J5575" i="16" s="1"/>
  <c r="G5575" i="16"/>
  <c r="F5575" i="16"/>
  <c r="L5575" i="16" s="1"/>
  <c r="E5575" i="16"/>
  <c r="M5574" i="16"/>
  <c r="K5574" i="16"/>
  <c r="I5574" i="16"/>
  <c r="H5574" i="16"/>
  <c r="J5574" i="16" s="1"/>
  <c r="G5574" i="16"/>
  <c r="F5574" i="16"/>
  <c r="L5574" i="16" s="1"/>
  <c r="E5574" i="16"/>
  <c r="M5573" i="16"/>
  <c r="K5573" i="16"/>
  <c r="I5573" i="16"/>
  <c r="H5573" i="16"/>
  <c r="J5573" i="16" s="1"/>
  <c r="G5573" i="16"/>
  <c r="F5573" i="16"/>
  <c r="L5573" i="16" s="1"/>
  <c r="E5573" i="16"/>
  <c r="M5572" i="16"/>
  <c r="K5572" i="16"/>
  <c r="I5572" i="16"/>
  <c r="H5572" i="16"/>
  <c r="G5572" i="16"/>
  <c r="F5572" i="16"/>
  <c r="L5572" i="16" s="1"/>
  <c r="E5572" i="16"/>
  <c r="M5571" i="16"/>
  <c r="L5571" i="16"/>
  <c r="K5571" i="16"/>
  <c r="I5571" i="16"/>
  <c r="H5571" i="16"/>
  <c r="J5571" i="16" s="1"/>
  <c r="G5571" i="16"/>
  <c r="F5571" i="16"/>
  <c r="E5571" i="16"/>
  <c r="M5570" i="16"/>
  <c r="L5570" i="16"/>
  <c r="K5570" i="16"/>
  <c r="I5570" i="16"/>
  <c r="H5570" i="16"/>
  <c r="J5570" i="16" s="1"/>
  <c r="G5570" i="16"/>
  <c r="F5570" i="16"/>
  <c r="E5570" i="16"/>
  <c r="M5569" i="16"/>
  <c r="K5569" i="16"/>
  <c r="I5569" i="16"/>
  <c r="H5569" i="16"/>
  <c r="G5569" i="16"/>
  <c r="F5569" i="16"/>
  <c r="L5569" i="16" s="1"/>
  <c r="E5569" i="16"/>
  <c r="M5568" i="16"/>
  <c r="K5568" i="16"/>
  <c r="I5568" i="16"/>
  <c r="H5568" i="16"/>
  <c r="G5568" i="16"/>
  <c r="J5568" i="16" s="1"/>
  <c r="F5568" i="16"/>
  <c r="L5568" i="16" s="1"/>
  <c r="E5568" i="16"/>
  <c r="M5567" i="16"/>
  <c r="K5567" i="16"/>
  <c r="I5567" i="16"/>
  <c r="H5567" i="16"/>
  <c r="G5567" i="16"/>
  <c r="F5567" i="16"/>
  <c r="L5567" i="16" s="1"/>
  <c r="E5567" i="16"/>
  <c r="M5566" i="16"/>
  <c r="K5566" i="16"/>
  <c r="I5566" i="16"/>
  <c r="H5566" i="16"/>
  <c r="G5566" i="16"/>
  <c r="F5566" i="16"/>
  <c r="L5566" i="16" s="1"/>
  <c r="E5566" i="16"/>
  <c r="M5565" i="16"/>
  <c r="K5565" i="16"/>
  <c r="J5565" i="16"/>
  <c r="I5565" i="16"/>
  <c r="H5565" i="16"/>
  <c r="G5565" i="16"/>
  <c r="F5565" i="16"/>
  <c r="L5565" i="16" s="1"/>
  <c r="E5565" i="16"/>
  <c r="M5564" i="16"/>
  <c r="K5564" i="16"/>
  <c r="I5564" i="16"/>
  <c r="H5564" i="16"/>
  <c r="G5564" i="16"/>
  <c r="J5564" i="16" s="1"/>
  <c r="F5564" i="16"/>
  <c r="L5564" i="16" s="1"/>
  <c r="E5564" i="16"/>
  <c r="M5563" i="16"/>
  <c r="K5563" i="16"/>
  <c r="I5563" i="16"/>
  <c r="H5563" i="16"/>
  <c r="G5563" i="16"/>
  <c r="F5563" i="16"/>
  <c r="L5563" i="16" s="1"/>
  <c r="E5563" i="16"/>
  <c r="M5562" i="16"/>
  <c r="K5562" i="16"/>
  <c r="I5562" i="16"/>
  <c r="H5562" i="16"/>
  <c r="G5562" i="16"/>
  <c r="F5562" i="16"/>
  <c r="L5562" i="16" s="1"/>
  <c r="E5562" i="16"/>
  <c r="M5561" i="16"/>
  <c r="K5561" i="16"/>
  <c r="J5561" i="16"/>
  <c r="I5561" i="16"/>
  <c r="H5561" i="16"/>
  <c r="G5561" i="16"/>
  <c r="F5561" i="16"/>
  <c r="L5561" i="16" s="1"/>
  <c r="E5561" i="16"/>
  <c r="M5560" i="16"/>
  <c r="K5560" i="16"/>
  <c r="I5560" i="16"/>
  <c r="H5560" i="16"/>
  <c r="G5560" i="16"/>
  <c r="F5560" i="16"/>
  <c r="L5560" i="16" s="1"/>
  <c r="E5560" i="16"/>
  <c r="M5559" i="16"/>
  <c r="K5559" i="16"/>
  <c r="I5559" i="16"/>
  <c r="H5559" i="16"/>
  <c r="J5559" i="16" s="1"/>
  <c r="G5559" i="16"/>
  <c r="F5559" i="16"/>
  <c r="L5559" i="16" s="1"/>
  <c r="E5559" i="16"/>
  <c r="M5558" i="16"/>
  <c r="K5558" i="16"/>
  <c r="I5558" i="16"/>
  <c r="H5558" i="16"/>
  <c r="J5558" i="16" s="1"/>
  <c r="G5558" i="16"/>
  <c r="F5558" i="16"/>
  <c r="L5558" i="16" s="1"/>
  <c r="E5558" i="16"/>
  <c r="M5557" i="16"/>
  <c r="K5557" i="16"/>
  <c r="I5557" i="16"/>
  <c r="H5557" i="16"/>
  <c r="J5557" i="16" s="1"/>
  <c r="G5557" i="16"/>
  <c r="F5557" i="16"/>
  <c r="L5557" i="16" s="1"/>
  <c r="E5557" i="16"/>
  <c r="M5556" i="16"/>
  <c r="K5556" i="16"/>
  <c r="I5556" i="16"/>
  <c r="H5556" i="16"/>
  <c r="G5556" i="16"/>
  <c r="F5556" i="16"/>
  <c r="L5556" i="16" s="1"/>
  <c r="E5556" i="16"/>
  <c r="M5555" i="16"/>
  <c r="L5555" i="16"/>
  <c r="K5555" i="16"/>
  <c r="I5555" i="16"/>
  <c r="H5555" i="16"/>
  <c r="J5555" i="16" s="1"/>
  <c r="G5555" i="16"/>
  <c r="F5555" i="16"/>
  <c r="E5555" i="16"/>
  <c r="M5554" i="16"/>
  <c r="L5554" i="16"/>
  <c r="K5554" i="16"/>
  <c r="I5554" i="16"/>
  <c r="H5554" i="16"/>
  <c r="J5554" i="16" s="1"/>
  <c r="G5554" i="16"/>
  <c r="F5554" i="16"/>
  <c r="E5554" i="16"/>
  <c r="M5553" i="16"/>
  <c r="K5553" i="16"/>
  <c r="I5553" i="16"/>
  <c r="H5553" i="16"/>
  <c r="G5553" i="16"/>
  <c r="F5553" i="16"/>
  <c r="L5553" i="16" s="1"/>
  <c r="E5553" i="16"/>
  <c r="M5552" i="16"/>
  <c r="K5552" i="16"/>
  <c r="I5552" i="16"/>
  <c r="H5552" i="16"/>
  <c r="G5552" i="16"/>
  <c r="J5552" i="16" s="1"/>
  <c r="F5552" i="16"/>
  <c r="L5552" i="16" s="1"/>
  <c r="E5552" i="16"/>
  <c r="M5551" i="16"/>
  <c r="K5551" i="16"/>
  <c r="I5551" i="16"/>
  <c r="H5551" i="16"/>
  <c r="G5551" i="16"/>
  <c r="F5551" i="16"/>
  <c r="L5551" i="16" s="1"/>
  <c r="E5551" i="16"/>
  <c r="M5550" i="16"/>
  <c r="K5550" i="16"/>
  <c r="I5550" i="16"/>
  <c r="H5550" i="16"/>
  <c r="G5550" i="16"/>
  <c r="F5550" i="16"/>
  <c r="L5550" i="16" s="1"/>
  <c r="E5550" i="16"/>
  <c r="M5549" i="16"/>
  <c r="K5549" i="16"/>
  <c r="J5549" i="16"/>
  <c r="I5549" i="16"/>
  <c r="H5549" i="16"/>
  <c r="G5549" i="16"/>
  <c r="F5549" i="16"/>
  <c r="L5549" i="16" s="1"/>
  <c r="E5549" i="16"/>
  <c r="M5548" i="16"/>
  <c r="K5548" i="16"/>
  <c r="I5548" i="16"/>
  <c r="H5548" i="16"/>
  <c r="G5548" i="16"/>
  <c r="J5548" i="16" s="1"/>
  <c r="F5548" i="16"/>
  <c r="L5548" i="16" s="1"/>
  <c r="E5548" i="16"/>
  <c r="M5547" i="16"/>
  <c r="K5547" i="16"/>
  <c r="I5547" i="16"/>
  <c r="H5547" i="16"/>
  <c r="G5547" i="16"/>
  <c r="F5547" i="16"/>
  <c r="L5547" i="16" s="1"/>
  <c r="E5547" i="16"/>
  <c r="M5546" i="16"/>
  <c r="K5546" i="16"/>
  <c r="I5546" i="16"/>
  <c r="H5546" i="16"/>
  <c r="G5546" i="16"/>
  <c r="F5546" i="16"/>
  <c r="L5546" i="16" s="1"/>
  <c r="E5546" i="16"/>
  <c r="M5545" i="16"/>
  <c r="K5545" i="16"/>
  <c r="J5545" i="16"/>
  <c r="I5545" i="16"/>
  <c r="H5545" i="16"/>
  <c r="G5545" i="16"/>
  <c r="F5545" i="16"/>
  <c r="L5545" i="16" s="1"/>
  <c r="E5545" i="16"/>
  <c r="M5544" i="16"/>
  <c r="K5544" i="16"/>
  <c r="I5544" i="16"/>
  <c r="H5544" i="16"/>
  <c r="G5544" i="16"/>
  <c r="F5544" i="16"/>
  <c r="L5544" i="16" s="1"/>
  <c r="E5544" i="16"/>
  <c r="M5543" i="16"/>
  <c r="K5543" i="16"/>
  <c r="I5543" i="16"/>
  <c r="H5543" i="16"/>
  <c r="J5543" i="16" s="1"/>
  <c r="G5543" i="16"/>
  <c r="F5543" i="16"/>
  <c r="L5543" i="16" s="1"/>
  <c r="E5543" i="16"/>
  <c r="M5542" i="16"/>
  <c r="K5542" i="16"/>
  <c r="I5542" i="16"/>
  <c r="H5542" i="16"/>
  <c r="J5542" i="16" s="1"/>
  <c r="G5542" i="16"/>
  <c r="F5542" i="16"/>
  <c r="L5542" i="16" s="1"/>
  <c r="E5542" i="16"/>
  <c r="M5541" i="16"/>
  <c r="K5541" i="16"/>
  <c r="I5541" i="16"/>
  <c r="H5541" i="16"/>
  <c r="J5541" i="16" s="1"/>
  <c r="G5541" i="16"/>
  <c r="F5541" i="16"/>
  <c r="L5541" i="16" s="1"/>
  <c r="E5541" i="16"/>
  <c r="M5540" i="16"/>
  <c r="K5540" i="16"/>
  <c r="I5540" i="16"/>
  <c r="H5540" i="16"/>
  <c r="G5540" i="16"/>
  <c r="F5540" i="16"/>
  <c r="L5540" i="16" s="1"/>
  <c r="E5540" i="16"/>
  <c r="M5539" i="16"/>
  <c r="L5539" i="16"/>
  <c r="K5539" i="16"/>
  <c r="I5539" i="16"/>
  <c r="H5539" i="16"/>
  <c r="J5539" i="16" s="1"/>
  <c r="G5539" i="16"/>
  <c r="F5539" i="16"/>
  <c r="E5539" i="16"/>
  <c r="M5538" i="16"/>
  <c r="L5538" i="16"/>
  <c r="K5538" i="16"/>
  <c r="I5538" i="16"/>
  <c r="H5538" i="16"/>
  <c r="J5538" i="16" s="1"/>
  <c r="G5538" i="16"/>
  <c r="F5538" i="16"/>
  <c r="E5538" i="16"/>
  <c r="M5537" i="16"/>
  <c r="K5537" i="16"/>
  <c r="I5537" i="16"/>
  <c r="H5537" i="16"/>
  <c r="G5537" i="16"/>
  <c r="F5537" i="16"/>
  <c r="L5537" i="16" s="1"/>
  <c r="E5537" i="16"/>
  <c r="M5536" i="16"/>
  <c r="K5536" i="16"/>
  <c r="I5536" i="16"/>
  <c r="H5536" i="16"/>
  <c r="G5536" i="16"/>
  <c r="J5536" i="16" s="1"/>
  <c r="F5536" i="16"/>
  <c r="L5536" i="16" s="1"/>
  <c r="E5536" i="16"/>
  <c r="M5535" i="16"/>
  <c r="K5535" i="16"/>
  <c r="I5535" i="16"/>
  <c r="H5535" i="16"/>
  <c r="G5535" i="16"/>
  <c r="F5535" i="16"/>
  <c r="L5535" i="16" s="1"/>
  <c r="E5535" i="16"/>
  <c r="M5534" i="16"/>
  <c r="K5534" i="16"/>
  <c r="I5534" i="16"/>
  <c r="H5534" i="16"/>
  <c r="G5534" i="16"/>
  <c r="F5534" i="16"/>
  <c r="L5534" i="16" s="1"/>
  <c r="E5534" i="16"/>
  <c r="M5533" i="16"/>
  <c r="K5533" i="16"/>
  <c r="J5533" i="16"/>
  <c r="I5533" i="16"/>
  <c r="H5533" i="16"/>
  <c r="G5533" i="16"/>
  <c r="F5533" i="16"/>
  <c r="L5533" i="16" s="1"/>
  <c r="E5533" i="16"/>
  <c r="M5532" i="16"/>
  <c r="K5532" i="16"/>
  <c r="I5532" i="16"/>
  <c r="H5532" i="16"/>
  <c r="G5532" i="16"/>
  <c r="J5532" i="16" s="1"/>
  <c r="F5532" i="16"/>
  <c r="L5532" i="16" s="1"/>
  <c r="E5532" i="16"/>
  <c r="M5531" i="16"/>
  <c r="K5531" i="16"/>
  <c r="I5531" i="16"/>
  <c r="H5531" i="16"/>
  <c r="G5531" i="16"/>
  <c r="F5531" i="16"/>
  <c r="L5531" i="16" s="1"/>
  <c r="E5531" i="16"/>
  <c r="M5530" i="16"/>
  <c r="K5530" i="16"/>
  <c r="I5530" i="16"/>
  <c r="H5530" i="16"/>
  <c r="G5530" i="16"/>
  <c r="F5530" i="16"/>
  <c r="L5530" i="16" s="1"/>
  <c r="E5530" i="16"/>
  <c r="M5529" i="16"/>
  <c r="K5529" i="16"/>
  <c r="J5529" i="16"/>
  <c r="I5529" i="16"/>
  <c r="H5529" i="16"/>
  <c r="G5529" i="16"/>
  <c r="F5529" i="16"/>
  <c r="L5529" i="16" s="1"/>
  <c r="E5529" i="16"/>
  <c r="M5528" i="16"/>
  <c r="K5528" i="16"/>
  <c r="I5528" i="16"/>
  <c r="H5528" i="16"/>
  <c r="G5528" i="16"/>
  <c r="F5528" i="16"/>
  <c r="L5528" i="16" s="1"/>
  <c r="E5528" i="16"/>
  <c r="M5527" i="16"/>
  <c r="K5527" i="16"/>
  <c r="I5527" i="16"/>
  <c r="H5527" i="16"/>
  <c r="J5527" i="16" s="1"/>
  <c r="G5527" i="16"/>
  <c r="F5527" i="16"/>
  <c r="L5527" i="16" s="1"/>
  <c r="E5527" i="16"/>
  <c r="M5526" i="16"/>
  <c r="K5526" i="16"/>
  <c r="I5526" i="16"/>
  <c r="H5526" i="16"/>
  <c r="J5526" i="16" s="1"/>
  <c r="G5526" i="16"/>
  <c r="F5526" i="16"/>
  <c r="L5526" i="16" s="1"/>
  <c r="E5526" i="16"/>
  <c r="M5525" i="16"/>
  <c r="K5525" i="16"/>
  <c r="I5525" i="16"/>
  <c r="H5525" i="16"/>
  <c r="J5525" i="16" s="1"/>
  <c r="G5525" i="16"/>
  <c r="F5525" i="16"/>
  <c r="L5525" i="16" s="1"/>
  <c r="E5525" i="16"/>
  <c r="M5524" i="16"/>
  <c r="K5524" i="16"/>
  <c r="I5524" i="16"/>
  <c r="H5524" i="16"/>
  <c r="G5524" i="16"/>
  <c r="F5524" i="16"/>
  <c r="L5524" i="16" s="1"/>
  <c r="E5524" i="16"/>
  <c r="M5523" i="16"/>
  <c r="L5523" i="16"/>
  <c r="K5523" i="16"/>
  <c r="I5523" i="16"/>
  <c r="H5523" i="16"/>
  <c r="J5523" i="16" s="1"/>
  <c r="G5523" i="16"/>
  <c r="F5523" i="16"/>
  <c r="E5523" i="16"/>
  <c r="M5522" i="16"/>
  <c r="L5522" i="16"/>
  <c r="K5522" i="16"/>
  <c r="I5522" i="16"/>
  <c r="H5522" i="16"/>
  <c r="J5522" i="16" s="1"/>
  <c r="G5522" i="16"/>
  <c r="F5522" i="16"/>
  <c r="E5522" i="16"/>
  <c r="M5521" i="16"/>
  <c r="K5521" i="16"/>
  <c r="I5521" i="16"/>
  <c r="H5521" i="16"/>
  <c r="G5521" i="16"/>
  <c r="F5521" i="16"/>
  <c r="L5521" i="16" s="1"/>
  <c r="E5521" i="16"/>
  <c r="M5520" i="16"/>
  <c r="K5520" i="16"/>
  <c r="I5520" i="16"/>
  <c r="H5520" i="16"/>
  <c r="G5520" i="16"/>
  <c r="J5520" i="16" s="1"/>
  <c r="F5520" i="16"/>
  <c r="L5520" i="16" s="1"/>
  <c r="E5520" i="16"/>
  <c r="M5519" i="16"/>
  <c r="K5519" i="16"/>
  <c r="I5519" i="16"/>
  <c r="H5519" i="16"/>
  <c r="G5519" i="16"/>
  <c r="F5519" i="16"/>
  <c r="L5519" i="16" s="1"/>
  <c r="E5519" i="16"/>
  <c r="M5518" i="16"/>
  <c r="K5518" i="16"/>
  <c r="I5518" i="16"/>
  <c r="H5518" i="16"/>
  <c r="G5518" i="16"/>
  <c r="F5518" i="16"/>
  <c r="L5518" i="16" s="1"/>
  <c r="E5518" i="16"/>
  <c r="M5517" i="16"/>
  <c r="K5517" i="16"/>
  <c r="J5517" i="16"/>
  <c r="I5517" i="16"/>
  <c r="H5517" i="16"/>
  <c r="G5517" i="16"/>
  <c r="F5517" i="16"/>
  <c r="L5517" i="16" s="1"/>
  <c r="E5517" i="16"/>
  <c r="M5516" i="16"/>
  <c r="K5516" i="16"/>
  <c r="I5516" i="16"/>
  <c r="H5516" i="16"/>
  <c r="G5516" i="16"/>
  <c r="J5516" i="16" s="1"/>
  <c r="F5516" i="16"/>
  <c r="L5516" i="16" s="1"/>
  <c r="E5516" i="16"/>
  <c r="M5515" i="16"/>
  <c r="K5515" i="16"/>
  <c r="I5515" i="16"/>
  <c r="H5515" i="16"/>
  <c r="G5515" i="16"/>
  <c r="F5515" i="16"/>
  <c r="L5515" i="16" s="1"/>
  <c r="E5515" i="16"/>
  <c r="M5514" i="16"/>
  <c r="K5514" i="16"/>
  <c r="I5514" i="16"/>
  <c r="H5514" i="16"/>
  <c r="G5514" i="16"/>
  <c r="F5514" i="16"/>
  <c r="L5514" i="16" s="1"/>
  <c r="E5514" i="16"/>
  <c r="M5513" i="16"/>
  <c r="K5513" i="16"/>
  <c r="J5513" i="16"/>
  <c r="I5513" i="16"/>
  <c r="H5513" i="16"/>
  <c r="G5513" i="16"/>
  <c r="F5513" i="16"/>
  <c r="L5513" i="16" s="1"/>
  <c r="E5513" i="16"/>
  <c r="M5512" i="16"/>
  <c r="K5512" i="16"/>
  <c r="I5512" i="16"/>
  <c r="H5512" i="16"/>
  <c r="G5512" i="16"/>
  <c r="F5512" i="16"/>
  <c r="L5512" i="16" s="1"/>
  <c r="E5512" i="16"/>
  <c r="M5511" i="16"/>
  <c r="K5511" i="16"/>
  <c r="I5511" i="16"/>
  <c r="H5511" i="16"/>
  <c r="J5511" i="16" s="1"/>
  <c r="G5511" i="16"/>
  <c r="F5511" i="16"/>
  <c r="L5511" i="16" s="1"/>
  <c r="E5511" i="16"/>
  <c r="M5510" i="16"/>
  <c r="K5510" i="16"/>
  <c r="I5510" i="16"/>
  <c r="H5510" i="16"/>
  <c r="J5510" i="16" s="1"/>
  <c r="G5510" i="16"/>
  <c r="F5510" i="16"/>
  <c r="L5510" i="16" s="1"/>
  <c r="E5510" i="16"/>
  <c r="M5509" i="16"/>
  <c r="K5509" i="16"/>
  <c r="I5509" i="16"/>
  <c r="H5509" i="16"/>
  <c r="J5509" i="16" s="1"/>
  <c r="G5509" i="16"/>
  <c r="F5509" i="16"/>
  <c r="L5509" i="16" s="1"/>
  <c r="E5509" i="16"/>
  <c r="M5508" i="16"/>
  <c r="K5508" i="16"/>
  <c r="I5508" i="16"/>
  <c r="H5508" i="16"/>
  <c r="G5508" i="16"/>
  <c r="F5508" i="16"/>
  <c r="L5508" i="16" s="1"/>
  <c r="E5508" i="16"/>
  <c r="M5507" i="16"/>
  <c r="L5507" i="16"/>
  <c r="K5507" i="16"/>
  <c r="I5507" i="16"/>
  <c r="H5507" i="16"/>
  <c r="J5507" i="16" s="1"/>
  <c r="G5507" i="16"/>
  <c r="F5507" i="16"/>
  <c r="E5507" i="16"/>
  <c r="M5506" i="16"/>
  <c r="L5506" i="16"/>
  <c r="K5506" i="16"/>
  <c r="I5506" i="16"/>
  <c r="H5506" i="16"/>
  <c r="J5506" i="16" s="1"/>
  <c r="G5506" i="16"/>
  <c r="F5506" i="16"/>
  <c r="E5506" i="16"/>
  <c r="M5505" i="16"/>
  <c r="K5505" i="16"/>
  <c r="I5505" i="16"/>
  <c r="H5505" i="16"/>
  <c r="G5505" i="16"/>
  <c r="F5505" i="16"/>
  <c r="L5505" i="16" s="1"/>
  <c r="E5505" i="16"/>
  <c r="M5504" i="16"/>
  <c r="K5504" i="16"/>
  <c r="I5504" i="16"/>
  <c r="H5504" i="16"/>
  <c r="G5504" i="16"/>
  <c r="J5504" i="16" s="1"/>
  <c r="F5504" i="16"/>
  <c r="L5504" i="16" s="1"/>
  <c r="E5504" i="16"/>
  <c r="M5503" i="16"/>
  <c r="K5503" i="16"/>
  <c r="I5503" i="16"/>
  <c r="H5503" i="16"/>
  <c r="G5503" i="16"/>
  <c r="F5503" i="16"/>
  <c r="L5503" i="16" s="1"/>
  <c r="E5503" i="16"/>
  <c r="M5502" i="16"/>
  <c r="K5502" i="16"/>
  <c r="I5502" i="16"/>
  <c r="H5502" i="16"/>
  <c r="G5502" i="16"/>
  <c r="F5502" i="16"/>
  <c r="L5502" i="16" s="1"/>
  <c r="E5502" i="16"/>
  <c r="M5501" i="16"/>
  <c r="K5501" i="16"/>
  <c r="J5501" i="16"/>
  <c r="I5501" i="16"/>
  <c r="H5501" i="16"/>
  <c r="G5501" i="16"/>
  <c r="F5501" i="16"/>
  <c r="L5501" i="16" s="1"/>
  <c r="E5501" i="16"/>
  <c r="M5500" i="16"/>
  <c r="K5500" i="16"/>
  <c r="I5500" i="16"/>
  <c r="H5500" i="16"/>
  <c r="G5500" i="16"/>
  <c r="J5500" i="16" s="1"/>
  <c r="F5500" i="16"/>
  <c r="L5500" i="16" s="1"/>
  <c r="E5500" i="16"/>
  <c r="M5499" i="16"/>
  <c r="K5499" i="16"/>
  <c r="I5499" i="16"/>
  <c r="H5499" i="16"/>
  <c r="G5499" i="16"/>
  <c r="F5499" i="16"/>
  <c r="L5499" i="16" s="1"/>
  <c r="E5499" i="16"/>
  <c r="M5498" i="16"/>
  <c r="K5498" i="16"/>
  <c r="I5498" i="16"/>
  <c r="H5498" i="16"/>
  <c r="G5498" i="16"/>
  <c r="F5498" i="16"/>
  <c r="L5498" i="16" s="1"/>
  <c r="E5498" i="16"/>
  <c r="M5497" i="16"/>
  <c r="K5497" i="16"/>
  <c r="J5497" i="16"/>
  <c r="I5497" i="16"/>
  <c r="H5497" i="16"/>
  <c r="G5497" i="16"/>
  <c r="F5497" i="16"/>
  <c r="L5497" i="16" s="1"/>
  <c r="E5497" i="16"/>
  <c r="M5496" i="16"/>
  <c r="K5496" i="16"/>
  <c r="I5496" i="16"/>
  <c r="H5496" i="16"/>
  <c r="G5496" i="16"/>
  <c r="F5496" i="16"/>
  <c r="L5496" i="16" s="1"/>
  <c r="E5496" i="16"/>
  <c r="M5495" i="16"/>
  <c r="K5495" i="16"/>
  <c r="I5495" i="16"/>
  <c r="H5495" i="16"/>
  <c r="J5495" i="16" s="1"/>
  <c r="G5495" i="16"/>
  <c r="F5495" i="16"/>
  <c r="L5495" i="16" s="1"/>
  <c r="E5495" i="16"/>
  <c r="M5494" i="16"/>
  <c r="K5494" i="16"/>
  <c r="I5494" i="16"/>
  <c r="H5494" i="16"/>
  <c r="J5494" i="16" s="1"/>
  <c r="G5494" i="16"/>
  <c r="F5494" i="16"/>
  <c r="L5494" i="16" s="1"/>
  <c r="E5494" i="16"/>
  <c r="M5493" i="16"/>
  <c r="K5493" i="16"/>
  <c r="I5493" i="16"/>
  <c r="H5493" i="16"/>
  <c r="J5493" i="16" s="1"/>
  <c r="G5493" i="16"/>
  <c r="F5493" i="16"/>
  <c r="L5493" i="16" s="1"/>
  <c r="E5493" i="16"/>
  <c r="M5492" i="16"/>
  <c r="K5492" i="16"/>
  <c r="I5492" i="16"/>
  <c r="H5492" i="16"/>
  <c r="G5492" i="16"/>
  <c r="F5492" i="16"/>
  <c r="L5492" i="16" s="1"/>
  <c r="E5492" i="16"/>
  <c r="M5491" i="16"/>
  <c r="L5491" i="16"/>
  <c r="K5491" i="16"/>
  <c r="I5491" i="16"/>
  <c r="H5491" i="16"/>
  <c r="J5491" i="16" s="1"/>
  <c r="G5491" i="16"/>
  <c r="F5491" i="16"/>
  <c r="E5491" i="16"/>
  <c r="M5490" i="16"/>
  <c r="L5490" i="16"/>
  <c r="K5490" i="16"/>
  <c r="I5490" i="16"/>
  <c r="H5490" i="16"/>
  <c r="J5490" i="16" s="1"/>
  <c r="G5490" i="16"/>
  <c r="F5490" i="16"/>
  <c r="E5490" i="16"/>
  <c r="M5489" i="16"/>
  <c r="K5489" i="16"/>
  <c r="I5489" i="16"/>
  <c r="H5489" i="16"/>
  <c r="G5489" i="16"/>
  <c r="F5489" i="16"/>
  <c r="L5489" i="16" s="1"/>
  <c r="E5489" i="16"/>
  <c r="M5488" i="16"/>
  <c r="K5488" i="16"/>
  <c r="I5488" i="16"/>
  <c r="H5488" i="16"/>
  <c r="G5488" i="16"/>
  <c r="J5488" i="16" s="1"/>
  <c r="F5488" i="16"/>
  <c r="L5488" i="16" s="1"/>
  <c r="E5488" i="16"/>
  <c r="M5487" i="16"/>
  <c r="K5487" i="16"/>
  <c r="I5487" i="16"/>
  <c r="H5487" i="16"/>
  <c r="G5487" i="16"/>
  <c r="F5487" i="16"/>
  <c r="L5487" i="16" s="1"/>
  <c r="E5487" i="16"/>
  <c r="M5486" i="16"/>
  <c r="K5486" i="16"/>
  <c r="I5486" i="16"/>
  <c r="H5486" i="16"/>
  <c r="G5486" i="16"/>
  <c r="F5486" i="16"/>
  <c r="L5486" i="16" s="1"/>
  <c r="E5486" i="16"/>
  <c r="M5485" i="16"/>
  <c r="K5485" i="16"/>
  <c r="J5485" i="16"/>
  <c r="I5485" i="16"/>
  <c r="H5485" i="16"/>
  <c r="G5485" i="16"/>
  <c r="F5485" i="16"/>
  <c r="L5485" i="16" s="1"/>
  <c r="E5485" i="16"/>
  <c r="M5484" i="16"/>
  <c r="K5484" i="16"/>
  <c r="I5484" i="16"/>
  <c r="H5484" i="16"/>
  <c r="G5484" i="16"/>
  <c r="J5484" i="16" s="1"/>
  <c r="F5484" i="16"/>
  <c r="L5484" i="16" s="1"/>
  <c r="E5484" i="16"/>
  <c r="M5483" i="16"/>
  <c r="K5483" i="16"/>
  <c r="I5483" i="16"/>
  <c r="H5483" i="16"/>
  <c r="G5483" i="16"/>
  <c r="F5483" i="16"/>
  <c r="L5483" i="16" s="1"/>
  <c r="E5483" i="16"/>
  <c r="M5482" i="16"/>
  <c r="K5482" i="16"/>
  <c r="I5482" i="16"/>
  <c r="H5482" i="16"/>
  <c r="G5482" i="16"/>
  <c r="F5482" i="16"/>
  <c r="L5482" i="16" s="1"/>
  <c r="E5482" i="16"/>
  <c r="M5481" i="16"/>
  <c r="K5481" i="16"/>
  <c r="J5481" i="16"/>
  <c r="I5481" i="16"/>
  <c r="H5481" i="16"/>
  <c r="G5481" i="16"/>
  <c r="F5481" i="16"/>
  <c r="L5481" i="16" s="1"/>
  <c r="E5481" i="16"/>
  <c r="M5480" i="16"/>
  <c r="K5480" i="16"/>
  <c r="I5480" i="16"/>
  <c r="H5480" i="16"/>
  <c r="G5480" i="16"/>
  <c r="F5480" i="16"/>
  <c r="L5480" i="16" s="1"/>
  <c r="E5480" i="16"/>
  <c r="M5479" i="16"/>
  <c r="K5479" i="16"/>
  <c r="I5479" i="16"/>
  <c r="H5479" i="16"/>
  <c r="J5479" i="16" s="1"/>
  <c r="G5479" i="16"/>
  <c r="F5479" i="16"/>
  <c r="L5479" i="16" s="1"/>
  <c r="E5479" i="16"/>
  <c r="M5478" i="16"/>
  <c r="K5478" i="16"/>
  <c r="I5478" i="16"/>
  <c r="H5478" i="16"/>
  <c r="J5478" i="16" s="1"/>
  <c r="G5478" i="16"/>
  <c r="F5478" i="16"/>
  <c r="L5478" i="16" s="1"/>
  <c r="E5478" i="16"/>
  <c r="M5477" i="16"/>
  <c r="K5477" i="16"/>
  <c r="I5477" i="16"/>
  <c r="H5477" i="16"/>
  <c r="J5477" i="16" s="1"/>
  <c r="G5477" i="16"/>
  <c r="F5477" i="16"/>
  <c r="L5477" i="16" s="1"/>
  <c r="E5477" i="16"/>
  <c r="M5476" i="16"/>
  <c r="K5476" i="16"/>
  <c r="I5476" i="16"/>
  <c r="H5476" i="16"/>
  <c r="G5476" i="16"/>
  <c r="F5476" i="16"/>
  <c r="L5476" i="16" s="1"/>
  <c r="E5476" i="16"/>
  <c r="M5475" i="16"/>
  <c r="L5475" i="16"/>
  <c r="K5475" i="16"/>
  <c r="I5475" i="16"/>
  <c r="H5475" i="16"/>
  <c r="J5475" i="16" s="1"/>
  <c r="G5475" i="16"/>
  <c r="F5475" i="16"/>
  <c r="E5475" i="16"/>
  <c r="M5474" i="16"/>
  <c r="L5474" i="16"/>
  <c r="K5474" i="16"/>
  <c r="I5474" i="16"/>
  <c r="H5474" i="16"/>
  <c r="J5474" i="16" s="1"/>
  <c r="G5474" i="16"/>
  <c r="F5474" i="16"/>
  <c r="E5474" i="16"/>
  <c r="M5473" i="16"/>
  <c r="K5473" i="16"/>
  <c r="I5473" i="16"/>
  <c r="H5473" i="16"/>
  <c r="G5473" i="16"/>
  <c r="F5473" i="16"/>
  <c r="L5473" i="16" s="1"/>
  <c r="E5473" i="16"/>
  <c r="M5472" i="16"/>
  <c r="K5472" i="16"/>
  <c r="I5472" i="16"/>
  <c r="H5472" i="16"/>
  <c r="G5472" i="16"/>
  <c r="J5472" i="16" s="1"/>
  <c r="F5472" i="16"/>
  <c r="L5472" i="16" s="1"/>
  <c r="E5472" i="16"/>
  <c r="M5471" i="16"/>
  <c r="K5471" i="16"/>
  <c r="I5471" i="16"/>
  <c r="H5471" i="16"/>
  <c r="G5471" i="16"/>
  <c r="F5471" i="16"/>
  <c r="L5471" i="16" s="1"/>
  <c r="E5471" i="16"/>
  <c r="M5470" i="16"/>
  <c r="K5470" i="16"/>
  <c r="I5470" i="16"/>
  <c r="H5470" i="16"/>
  <c r="G5470" i="16"/>
  <c r="F5470" i="16"/>
  <c r="L5470" i="16" s="1"/>
  <c r="E5470" i="16"/>
  <c r="M5469" i="16"/>
  <c r="K5469" i="16"/>
  <c r="J5469" i="16"/>
  <c r="I5469" i="16"/>
  <c r="H5469" i="16"/>
  <c r="G5469" i="16"/>
  <c r="F5469" i="16"/>
  <c r="L5469" i="16" s="1"/>
  <c r="E5469" i="16"/>
  <c r="M5468" i="16"/>
  <c r="K5468" i="16"/>
  <c r="I5468" i="16"/>
  <c r="H5468" i="16"/>
  <c r="G5468" i="16"/>
  <c r="J5468" i="16" s="1"/>
  <c r="F5468" i="16"/>
  <c r="L5468" i="16" s="1"/>
  <c r="E5468" i="16"/>
  <c r="M5467" i="16"/>
  <c r="K5467" i="16"/>
  <c r="I5467" i="16"/>
  <c r="H5467" i="16"/>
  <c r="G5467" i="16"/>
  <c r="F5467" i="16"/>
  <c r="L5467" i="16" s="1"/>
  <c r="E5467" i="16"/>
  <c r="M5466" i="16"/>
  <c r="K5466" i="16"/>
  <c r="I5466" i="16"/>
  <c r="H5466" i="16"/>
  <c r="G5466" i="16"/>
  <c r="F5466" i="16"/>
  <c r="L5466" i="16" s="1"/>
  <c r="E5466" i="16"/>
  <c r="M5465" i="16"/>
  <c r="K5465" i="16"/>
  <c r="J5465" i="16"/>
  <c r="I5465" i="16"/>
  <c r="H5465" i="16"/>
  <c r="G5465" i="16"/>
  <c r="F5465" i="16"/>
  <c r="L5465" i="16" s="1"/>
  <c r="E5465" i="16"/>
  <c r="M5464" i="16"/>
  <c r="K5464" i="16"/>
  <c r="I5464" i="16"/>
  <c r="H5464" i="16"/>
  <c r="G5464" i="16"/>
  <c r="F5464" i="16"/>
  <c r="L5464" i="16" s="1"/>
  <c r="E5464" i="16"/>
  <c r="M5463" i="16"/>
  <c r="K5463" i="16"/>
  <c r="I5463" i="16"/>
  <c r="H5463" i="16"/>
  <c r="J5463" i="16" s="1"/>
  <c r="G5463" i="16"/>
  <c r="F5463" i="16"/>
  <c r="L5463" i="16" s="1"/>
  <c r="E5463" i="16"/>
  <c r="M5462" i="16"/>
  <c r="K5462" i="16"/>
  <c r="I5462" i="16"/>
  <c r="H5462" i="16"/>
  <c r="J5462" i="16" s="1"/>
  <c r="G5462" i="16"/>
  <c r="F5462" i="16"/>
  <c r="L5462" i="16" s="1"/>
  <c r="E5462" i="16"/>
  <c r="M5461" i="16"/>
  <c r="K5461" i="16"/>
  <c r="I5461" i="16"/>
  <c r="H5461" i="16"/>
  <c r="J5461" i="16" s="1"/>
  <c r="G5461" i="16"/>
  <c r="F5461" i="16"/>
  <c r="L5461" i="16" s="1"/>
  <c r="E5461" i="16"/>
  <c r="M5460" i="16"/>
  <c r="K5460" i="16"/>
  <c r="I5460" i="16"/>
  <c r="H5460" i="16"/>
  <c r="G5460" i="16"/>
  <c r="F5460" i="16"/>
  <c r="L5460" i="16" s="1"/>
  <c r="E5460" i="16"/>
  <c r="M5459" i="16"/>
  <c r="L5459" i="16"/>
  <c r="K5459" i="16"/>
  <c r="I5459" i="16"/>
  <c r="H5459" i="16"/>
  <c r="J5459" i="16" s="1"/>
  <c r="G5459" i="16"/>
  <c r="F5459" i="16"/>
  <c r="E5459" i="16"/>
  <c r="M5458" i="16"/>
  <c r="L5458" i="16"/>
  <c r="K5458" i="16"/>
  <c r="I5458" i="16"/>
  <c r="H5458" i="16"/>
  <c r="J5458" i="16" s="1"/>
  <c r="G5458" i="16"/>
  <c r="F5458" i="16"/>
  <c r="E5458" i="16"/>
  <c r="M5457" i="16"/>
  <c r="K5457" i="16"/>
  <c r="I5457" i="16"/>
  <c r="H5457" i="16"/>
  <c r="G5457" i="16"/>
  <c r="F5457" i="16"/>
  <c r="L5457" i="16" s="1"/>
  <c r="E5457" i="16"/>
  <c r="M5456" i="16"/>
  <c r="K5456" i="16"/>
  <c r="I5456" i="16"/>
  <c r="H5456" i="16"/>
  <c r="G5456" i="16"/>
  <c r="J5456" i="16" s="1"/>
  <c r="F5456" i="16"/>
  <c r="L5456" i="16" s="1"/>
  <c r="E5456" i="16"/>
  <c r="M5455" i="16"/>
  <c r="K5455" i="16"/>
  <c r="I5455" i="16"/>
  <c r="H5455" i="16"/>
  <c r="G5455" i="16"/>
  <c r="F5455" i="16"/>
  <c r="L5455" i="16" s="1"/>
  <c r="E5455" i="16"/>
  <c r="M5454" i="16"/>
  <c r="K5454" i="16"/>
  <c r="I5454" i="16"/>
  <c r="H5454" i="16"/>
  <c r="G5454" i="16"/>
  <c r="F5454" i="16"/>
  <c r="L5454" i="16" s="1"/>
  <c r="E5454" i="16"/>
  <c r="M5453" i="16"/>
  <c r="K5453" i="16"/>
  <c r="J5453" i="16"/>
  <c r="I5453" i="16"/>
  <c r="H5453" i="16"/>
  <c r="G5453" i="16"/>
  <c r="F5453" i="16"/>
  <c r="L5453" i="16" s="1"/>
  <c r="E5453" i="16"/>
  <c r="M5452" i="16"/>
  <c r="K5452" i="16"/>
  <c r="I5452" i="16"/>
  <c r="H5452" i="16"/>
  <c r="G5452" i="16"/>
  <c r="J5452" i="16" s="1"/>
  <c r="F5452" i="16"/>
  <c r="L5452" i="16" s="1"/>
  <c r="E5452" i="16"/>
  <c r="M5451" i="16"/>
  <c r="K5451" i="16"/>
  <c r="I5451" i="16"/>
  <c r="H5451" i="16"/>
  <c r="G5451" i="16"/>
  <c r="F5451" i="16"/>
  <c r="L5451" i="16" s="1"/>
  <c r="E5451" i="16"/>
  <c r="M5450" i="16"/>
  <c r="K5450" i="16"/>
  <c r="I5450" i="16"/>
  <c r="H5450" i="16"/>
  <c r="G5450" i="16"/>
  <c r="F5450" i="16"/>
  <c r="L5450" i="16" s="1"/>
  <c r="E5450" i="16"/>
  <c r="M5449" i="16"/>
  <c r="K5449" i="16"/>
  <c r="J5449" i="16"/>
  <c r="I5449" i="16"/>
  <c r="H5449" i="16"/>
  <c r="G5449" i="16"/>
  <c r="F5449" i="16"/>
  <c r="L5449" i="16" s="1"/>
  <c r="E5449" i="16"/>
  <c r="M5448" i="16"/>
  <c r="K5448" i="16"/>
  <c r="I5448" i="16"/>
  <c r="H5448" i="16"/>
  <c r="G5448" i="16"/>
  <c r="F5448" i="16"/>
  <c r="L5448" i="16" s="1"/>
  <c r="E5448" i="16"/>
  <c r="M5447" i="16"/>
  <c r="K5447" i="16"/>
  <c r="I5447" i="16"/>
  <c r="H5447" i="16"/>
  <c r="J5447" i="16" s="1"/>
  <c r="G5447" i="16"/>
  <c r="F5447" i="16"/>
  <c r="L5447" i="16" s="1"/>
  <c r="E5447" i="16"/>
  <c r="M5446" i="16"/>
  <c r="K5446" i="16"/>
  <c r="I5446" i="16"/>
  <c r="H5446" i="16"/>
  <c r="J5446" i="16" s="1"/>
  <c r="G5446" i="16"/>
  <c r="F5446" i="16"/>
  <c r="L5446" i="16" s="1"/>
  <c r="E5446" i="16"/>
  <c r="M5445" i="16"/>
  <c r="K5445" i="16"/>
  <c r="I5445" i="16"/>
  <c r="H5445" i="16"/>
  <c r="J5445" i="16" s="1"/>
  <c r="G5445" i="16"/>
  <c r="F5445" i="16"/>
  <c r="L5445" i="16" s="1"/>
  <c r="E5445" i="16"/>
  <c r="M5444" i="16"/>
  <c r="K5444" i="16"/>
  <c r="I5444" i="16"/>
  <c r="H5444" i="16"/>
  <c r="G5444" i="16"/>
  <c r="F5444" i="16"/>
  <c r="L5444" i="16" s="1"/>
  <c r="E5444" i="16"/>
  <c r="M5443" i="16"/>
  <c r="L5443" i="16"/>
  <c r="K5443" i="16"/>
  <c r="I5443" i="16"/>
  <c r="H5443" i="16"/>
  <c r="J5443" i="16" s="1"/>
  <c r="G5443" i="16"/>
  <c r="F5443" i="16"/>
  <c r="E5443" i="16"/>
  <c r="M5442" i="16"/>
  <c r="L5442" i="16"/>
  <c r="K5442" i="16"/>
  <c r="I5442" i="16"/>
  <c r="H5442" i="16"/>
  <c r="J5442" i="16" s="1"/>
  <c r="G5442" i="16"/>
  <c r="F5442" i="16"/>
  <c r="E5442" i="16"/>
  <c r="M5441" i="16"/>
  <c r="K5441" i="16"/>
  <c r="I5441" i="16"/>
  <c r="H5441" i="16"/>
  <c r="G5441" i="16"/>
  <c r="F5441" i="16"/>
  <c r="L5441" i="16" s="1"/>
  <c r="E5441" i="16"/>
  <c r="M5440" i="16"/>
  <c r="K5440" i="16"/>
  <c r="I5440" i="16"/>
  <c r="H5440" i="16"/>
  <c r="G5440" i="16"/>
  <c r="J5440" i="16" s="1"/>
  <c r="F5440" i="16"/>
  <c r="L5440" i="16" s="1"/>
  <c r="E5440" i="16"/>
  <c r="M5439" i="16"/>
  <c r="K5439" i="16"/>
  <c r="I5439" i="16"/>
  <c r="H5439" i="16"/>
  <c r="G5439" i="16"/>
  <c r="F5439" i="16"/>
  <c r="L5439" i="16" s="1"/>
  <c r="E5439" i="16"/>
  <c r="M5438" i="16"/>
  <c r="K5438" i="16"/>
  <c r="I5438" i="16"/>
  <c r="H5438" i="16"/>
  <c r="G5438" i="16"/>
  <c r="F5438" i="16"/>
  <c r="L5438" i="16" s="1"/>
  <c r="E5438" i="16"/>
  <c r="M5437" i="16"/>
  <c r="K5437" i="16"/>
  <c r="J5437" i="16"/>
  <c r="I5437" i="16"/>
  <c r="H5437" i="16"/>
  <c r="G5437" i="16"/>
  <c r="F5437" i="16"/>
  <c r="L5437" i="16" s="1"/>
  <c r="E5437" i="16"/>
  <c r="M5436" i="16"/>
  <c r="K5436" i="16"/>
  <c r="I5436" i="16"/>
  <c r="H5436" i="16"/>
  <c r="G5436" i="16"/>
  <c r="J5436" i="16" s="1"/>
  <c r="F5436" i="16"/>
  <c r="L5436" i="16" s="1"/>
  <c r="E5436" i="16"/>
  <c r="M5435" i="16"/>
  <c r="K5435" i="16"/>
  <c r="I5435" i="16"/>
  <c r="H5435" i="16"/>
  <c r="G5435" i="16"/>
  <c r="F5435" i="16"/>
  <c r="L5435" i="16" s="1"/>
  <c r="E5435" i="16"/>
  <c r="M5434" i="16"/>
  <c r="K5434" i="16"/>
  <c r="I5434" i="16"/>
  <c r="H5434" i="16"/>
  <c r="G5434" i="16"/>
  <c r="F5434" i="16"/>
  <c r="L5434" i="16" s="1"/>
  <c r="E5434" i="16"/>
  <c r="M5433" i="16"/>
  <c r="K5433" i="16"/>
  <c r="J5433" i="16"/>
  <c r="I5433" i="16"/>
  <c r="H5433" i="16"/>
  <c r="G5433" i="16"/>
  <c r="F5433" i="16"/>
  <c r="L5433" i="16" s="1"/>
  <c r="E5433" i="16"/>
  <c r="M5432" i="16"/>
  <c r="K5432" i="16"/>
  <c r="I5432" i="16"/>
  <c r="H5432" i="16"/>
  <c r="G5432" i="16"/>
  <c r="F5432" i="16"/>
  <c r="L5432" i="16" s="1"/>
  <c r="E5432" i="16"/>
  <c r="M5431" i="16"/>
  <c r="K5431" i="16"/>
  <c r="I5431" i="16"/>
  <c r="H5431" i="16"/>
  <c r="J5431" i="16" s="1"/>
  <c r="G5431" i="16"/>
  <c r="F5431" i="16"/>
  <c r="L5431" i="16" s="1"/>
  <c r="E5431" i="16"/>
  <c r="M5430" i="16"/>
  <c r="K5430" i="16"/>
  <c r="I5430" i="16"/>
  <c r="H5430" i="16"/>
  <c r="J5430" i="16" s="1"/>
  <c r="G5430" i="16"/>
  <c r="F5430" i="16"/>
  <c r="L5430" i="16" s="1"/>
  <c r="E5430" i="16"/>
  <c r="M5429" i="16"/>
  <c r="K5429" i="16"/>
  <c r="I5429" i="16"/>
  <c r="H5429" i="16"/>
  <c r="J5429" i="16" s="1"/>
  <c r="G5429" i="16"/>
  <c r="F5429" i="16"/>
  <c r="L5429" i="16" s="1"/>
  <c r="E5429" i="16"/>
  <c r="M5428" i="16"/>
  <c r="K5428" i="16"/>
  <c r="I5428" i="16"/>
  <c r="H5428" i="16"/>
  <c r="G5428" i="16"/>
  <c r="F5428" i="16"/>
  <c r="L5428" i="16" s="1"/>
  <c r="E5428" i="16"/>
  <c r="M5427" i="16"/>
  <c r="L5427" i="16"/>
  <c r="K5427" i="16"/>
  <c r="I5427" i="16"/>
  <c r="H5427" i="16"/>
  <c r="J5427" i="16" s="1"/>
  <c r="G5427" i="16"/>
  <c r="F5427" i="16"/>
  <c r="E5427" i="16"/>
  <c r="M5426" i="16"/>
  <c r="L5426" i="16"/>
  <c r="K5426" i="16"/>
  <c r="I5426" i="16"/>
  <c r="H5426" i="16"/>
  <c r="J5426" i="16" s="1"/>
  <c r="G5426" i="16"/>
  <c r="F5426" i="16"/>
  <c r="E5426" i="16"/>
  <c r="M5425" i="16"/>
  <c r="K5425" i="16"/>
  <c r="I5425" i="16"/>
  <c r="H5425" i="16"/>
  <c r="G5425" i="16"/>
  <c r="F5425" i="16"/>
  <c r="L5425" i="16" s="1"/>
  <c r="E5425" i="16"/>
  <c r="M5424" i="16"/>
  <c r="K5424" i="16"/>
  <c r="I5424" i="16"/>
  <c r="H5424" i="16"/>
  <c r="G5424" i="16"/>
  <c r="J5424" i="16" s="1"/>
  <c r="F5424" i="16"/>
  <c r="L5424" i="16" s="1"/>
  <c r="E5424" i="16"/>
  <c r="M5423" i="16"/>
  <c r="K5423" i="16"/>
  <c r="I5423" i="16"/>
  <c r="H5423" i="16"/>
  <c r="G5423" i="16"/>
  <c r="F5423" i="16"/>
  <c r="L5423" i="16" s="1"/>
  <c r="E5423" i="16"/>
  <c r="M5422" i="16"/>
  <c r="K5422" i="16"/>
  <c r="I5422" i="16"/>
  <c r="H5422" i="16"/>
  <c r="G5422" i="16"/>
  <c r="F5422" i="16"/>
  <c r="L5422" i="16" s="1"/>
  <c r="E5422" i="16"/>
  <c r="M5421" i="16"/>
  <c r="K5421" i="16"/>
  <c r="J5421" i="16"/>
  <c r="I5421" i="16"/>
  <c r="H5421" i="16"/>
  <c r="G5421" i="16"/>
  <c r="F5421" i="16"/>
  <c r="L5421" i="16" s="1"/>
  <c r="E5421" i="16"/>
  <c r="M5420" i="16"/>
  <c r="K5420" i="16"/>
  <c r="I5420" i="16"/>
  <c r="H5420" i="16"/>
  <c r="G5420" i="16"/>
  <c r="J5420" i="16" s="1"/>
  <c r="F5420" i="16"/>
  <c r="L5420" i="16" s="1"/>
  <c r="E5420" i="16"/>
  <c r="M5419" i="16"/>
  <c r="K5419" i="16"/>
  <c r="I5419" i="16"/>
  <c r="H5419" i="16"/>
  <c r="G5419" i="16"/>
  <c r="F5419" i="16"/>
  <c r="L5419" i="16" s="1"/>
  <c r="E5419" i="16"/>
  <c r="M5418" i="16"/>
  <c r="K5418" i="16"/>
  <c r="I5418" i="16"/>
  <c r="H5418" i="16"/>
  <c r="G5418" i="16"/>
  <c r="F5418" i="16"/>
  <c r="L5418" i="16" s="1"/>
  <c r="E5418" i="16"/>
  <c r="M5417" i="16"/>
  <c r="K5417" i="16"/>
  <c r="J5417" i="16"/>
  <c r="I5417" i="16"/>
  <c r="H5417" i="16"/>
  <c r="G5417" i="16"/>
  <c r="F5417" i="16"/>
  <c r="L5417" i="16" s="1"/>
  <c r="E5417" i="16"/>
  <c r="M5416" i="16"/>
  <c r="K5416" i="16"/>
  <c r="I5416" i="16"/>
  <c r="H5416" i="16"/>
  <c r="G5416" i="16"/>
  <c r="F5416" i="16"/>
  <c r="L5416" i="16" s="1"/>
  <c r="E5416" i="16"/>
  <c r="M5415" i="16"/>
  <c r="K5415" i="16"/>
  <c r="I5415" i="16"/>
  <c r="H5415" i="16"/>
  <c r="J5415" i="16" s="1"/>
  <c r="G5415" i="16"/>
  <c r="F5415" i="16"/>
  <c r="L5415" i="16" s="1"/>
  <c r="E5415" i="16"/>
  <c r="M5414" i="16"/>
  <c r="K5414" i="16"/>
  <c r="I5414" i="16"/>
  <c r="H5414" i="16"/>
  <c r="J5414" i="16" s="1"/>
  <c r="G5414" i="16"/>
  <c r="F5414" i="16"/>
  <c r="L5414" i="16" s="1"/>
  <c r="E5414" i="16"/>
  <c r="M5413" i="16"/>
  <c r="K5413" i="16"/>
  <c r="I5413" i="16"/>
  <c r="H5413" i="16"/>
  <c r="J5413" i="16" s="1"/>
  <c r="G5413" i="16"/>
  <c r="F5413" i="16"/>
  <c r="L5413" i="16" s="1"/>
  <c r="E5413" i="16"/>
  <c r="M5412" i="16"/>
  <c r="K5412" i="16"/>
  <c r="I5412" i="16"/>
  <c r="H5412" i="16"/>
  <c r="G5412" i="16"/>
  <c r="F5412" i="16"/>
  <c r="L5412" i="16" s="1"/>
  <c r="E5412" i="16"/>
  <c r="M5411" i="16"/>
  <c r="L5411" i="16"/>
  <c r="K5411" i="16"/>
  <c r="I5411" i="16"/>
  <c r="H5411" i="16"/>
  <c r="J5411" i="16" s="1"/>
  <c r="G5411" i="16"/>
  <c r="F5411" i="16"/>
  <c r="E5411" i="16"/>
  <c r="M5410" i="16"/>
  <c r="L5410" i="16"/>
  <c r="K5410" i="16"/>
  <c r="I5410" i="16"/>
  <c r="H5410" i="16"/>
  <c r="J5410" i="16" s="1"/>
  <c r="G5410" i="16"/>
  <c r="F5410" i="16"/>
  <c r="E5410" i="16"/>
  <c r="M5409" i="16"/>
  <c r="K5409" i="16"/>
  <c r="I5409" i="16"/>
  <c r="H5409" i="16"/>
  <c r="G5409" i="16"/>
  <c r="F5409" i="16"/>
  <c r="L5409" i="16" s="1"/>
  <c r="E5409" i="16"/>
  <c r="M5408" i="16"/>
  <c r="K5408" i="16"/>
  <c r="I5408" i="16"/>
  <c r="H5408" i="16"/>
  <c r="G5408" i="16"/>
  <c r="J5408" i="16" s="1"/>
  <c r="F5408" i="16"/>
  <c r="L5408" i="16" s="1"/>
  <c r="E5408" i="16"/>
  <c r="M5407" i="16"/>
  <c r="K5407" i="16"/>
  <c r="I5407" i="16"/>
  <c r="H5407" i="16"/>
  <c r="G5407" i="16"/>
  <c r="F5407" i="16"/>
  <c r="L5407" i="16" s="1"/>
  <c r="E5407" i="16"/>
  <c r="M5406" i="16"/>
  <c r="K5406" i="16"/>
  <c r="I5406" i="16"/>
  <c r="H5406" i="16"/>
  <c r="G5406" i="16"/>
  <c r="F5406" i="16"/>
  <c r="L5406" i="16" s="1"/>
  <c r="E5406" i="16"/>
  <c r="M5405" i="16"/>
  <c r="K5405" i="16"/>
  <c r="J5405" i="16"/>
  <c r="I5405" i="16"/>
  <c r="H5405" i="16"/>
  <c r="G5405" i="16"/>
  <c r="F5405" i="16"/>
  <c r="L5405" i="16" s="1"/>
  <c r="E5405" i="16"/>
  <c r="M5404" i="16"/>
  <c r="K5404" i="16"/>
  <c r="I5404" i="16"/>
  <c r="H5404" i="16"/>
  <c r="G5404" i="16"/>
  <c r="J5404" i="16" s="1"/>
  <c r="F5404" i="16"/>
  <c r="L5404" i="16" s="1"/>
  <c r="E5404" i="16"/>
  <c r="M5403" i="16"/>
  <c r="K5403" i="16"/>
  <c r="I5403" i="16"/>
  <c r="H5403" i="16"/>
  <c r="G5403" i="16"/>
  <c r="F5403" i="16"/>
  <c r="L5403" i="16" s="1"/>
  <c r="E5403" i="16"/>
  <c r="M5402" i="16"/>
  <c r="K5402" i="16"/>
  <c r="I5402" i="16"/>
  <c r="H5402" i="16"/>
  <c r="G5402" i="16"/>
  <c r="F5402" i="16"/>
  <c r="L5402" i="16" s="1"/>
  <c r="E5402" i="16"/>
  <c r="M5401" i="16"/>
  <c r="K5401" i="16"/>
  <c r="J5401" i="16"/>
  <c r="I5401" i="16"/>
  <c r="H5401" i="16"/>
  <c r="G5401" i="16"/>
  <c r="F5401" i="16"/>
  <c r="L5401" i="16" s="1"/>
  <c r="E5401" i="16"/>
  <c r="M5400" i="16"/>
  <c r="K5400" i="16"/>
  <c r="I5400" i="16"/>
  <c r="H5400" i="16"/>
  <c r="G5400" i="16"/>
  <c r="F5400" i="16"/>
  <c r="L5400" i="16" s="1"/>
  <c r="E5400" i="16"/>
  <c r="M5399" i="16"/>
  <c r="K5399" i="16"/>
  <c r="I5399" i="16"/>
  <c r="H5399" i="16"/>
  <c r="J5399" i="16" s="1"/>
  <c r="G5399" i="16"/>
  <c r="F5399" i="16"/>
  <c r="L5399" i="16" s="1"/>
  <c r="E5399" i="16"/>
  <c r="M5398" i="16"/>
  <c r="K5398" i="16"/>
  <c r="I5398" i="16"/>
  <c r="H5398" i="16"/>
  <c r="J5398" i="16" s="1"/>
  <c r="G5398" i="16"/>
  <c r="F5398" i="16"/>
  <c r="L5398" i="16" s="1"/>
  <c r="E5398" i="16"/>
  <c r="M5397" i="16"/>
  <c r="K5397" i="16"/>
  <c r="I5397" i="16"/>
  <c r="H5397" i="16"/>
  <c r="J5397" i="16" s="1"/>
  <c r="G5397" i="16"/>
  <c r="F5397" i="16"/>
  <c r="L5397" i="16" s="1"/>
  <c r="E5397" i="16"/>
  <c r="M5396" i="16"/>
  <c r="K5396" i="16"/>
  <c r="I5396" i="16"/>
  <c r="H5396" i="16"/>
  <c r="G5396" i="16"/>
  <c r="F5396" i="16"/>
  <c r="L5396" i="16" s="1"/>
  <c r="E5396" i="16"/>
  <c r="M5395" i="16"/>
  <c r="L5395" i="16"/>
  <c r="K5395" i="16"/>
  <c r="I5395" i="16"/>
  <c r="H5395" i="16"/>
  <c r="J5395" i="16" s="1"/>
  <c r="G5395" i="16"/>
  <c r="F5395" i="16"/>
  <c r="E5395" i="16"/>
  <c r="M5394" i="16"/>
  <c r="L5394" i="16"/>
  <c r="K5394" i="16"/>
  <c r="I5394" i="16"/>
  <c r="H5394" i="16"/>
  <c r="J5394" i="16" s="1"/>
  <c r="G5394" i="16"/>
  <c r="F5394" i="16"/>
  <c r="E5394" i="16"/>
  <c r="M5393" i="16"/>
  <c r="K5393" i="16"/>
  <c r="I5393" i="16"/>
  <c r="H5393" i="16"/>
  <c r="G5393" i="16"/>
  <c r="F5393" i="16"/>
  <c r="L5393" i="16" s="1"/>
  <c r="E5393" i="16"/>
  <c r="M5392" i="16"/>
  <c r="K5392" i="16"/>
  <c r="I5392" i="16"/>
  <c r="H5392" i="16"/>
  <c r="G5392" i="16"/>
  <c r="J5392" i="16" s="1"/>
  <c r="F5392" i="16"/>
  <c r="L5392" i="16" s="1"/>
  <c r="E5392" i="16"/>
  <c r="M5391" i="16"/>
  <c r="K5391" i="16"/>
  <c r="I5391" i="16"/>
  <c r="H5391" i="16"/>
  <c r="G5391" i="16"/>
  <c r="F5391" i="16"/>
  <c r="L5391" i="16" s="1"/>
  <c r="E5391" i="16"/>
  <c r="M5390" i="16"/>
  <c r="K5390" i="16"/>
  <c r="I5390" i="16"/>
  <c r="H5390" i="16"/>
  <c r="G5390" i="16"/>
  <c r="F5390" i="16"/>
  <c r="L5390" i="16" s="1"/>
  <c r="E5390" i="16"/>
  <c r="M5389" i="16"/>
  <c r="K5389" i="16"/>
  <c r="J5389" i="16"/>
  <c r="I5389" i="16"/>
  <c r="H5389" i="16"/>
  <c r="G5389" i="16"/>
  <c r="F5389" i="16"/>
  <c r="L5389" i="16" s="1"/>
  <c r="E5389" i="16"/>
  <c r="M5388" i="16"/>
  <c r="K5388" i="16"/>
  <c r="I5388" i="16"/>
  <c r="H5388" i="16"/>
  <c r="G5388" i="16"/>
  <c r="J5388" i="16" s="1"/>
  <c r="F5388" i="16"/>
  <c r="L5388" i="16" s="1"/>
  <c r="E5388" i="16"/>
  <c r="M5387" i="16"/>
  <c r="K5387" i="16"/>
  <c r="I5387" i="16"/>
  <c r="H5387" i="16"/>
  <c r="G5387" i="16"/>
  <c r="F5387" i="16"/>
  <c r="L5387" i="16" s="1"/>
  <c r="E5387" i="16"/>
  <c r="M5386" i="16"/>
  <c r="K5386" i="16"/>
  <c r="I5386" i="16"/>
  <c r="H5386" i="16"/>
  <c r="G5386" i="16"/>
  <c r="F5386" i="16"/>
  <c r="L5386" i="16" s="1"/>
  <c r="E5386" i="16"/>
  <c r="M5385" i="16"/>
  <c r="K5385" i="16"/>
  <c r="J5385" i="16"/>
  <c r="I5385" i="16"/>
  <c r="H5385" i="16"/>
  <c r="G5385" i="16"/>
  <c r="F5385" i="16"/>
  <c r="L5385" i="16" s="1"/>
  <c r="E5385" i="16"/>
  <c r="M5384" i="16"/>
  <c r="K5384" i="16"/>
  <c r="I5384" i="16"/>
  <c r="H5384" i="16"/>
  <c r="G5384" i="16"/>
  <c r="F5384" i="16"/>
  <c r="L5384" i="16" s="1"/>
  <c r="E5384" i="16"/>
  <c r="M5383" i="16"/>
  <c r="K5383" i="16"/>
  <c r="I5383" i="16"/>
  <c r="H5383" i="16"/>
  <c r="J5383" i="16" s="1"/>
  <c r="G5383" i="16"/>
  <c r="F5383" i="16"/>
  <c r="L5383" i="16" s="1"/>
  <c r="E5383" i="16"/>
  <c r="M5382" i="16"/>
  <c r="K5382" i="16"/>
  <c r="I5382" i="16"/>
  <c r="H5382" i="16"/>
  <c r="J5382" i="16" s="1"/>
  <c r="G5382" i="16"/>
  <c r="F5382" i="16"/>
  <c r="L5382" i="16" s="1"/>
  <c r="E5382" i="16"/>
  <c r="M5381" i="16"/>
  <c r="K5381" i="16"/>
  <c r="I5381" i="16"/>
  <c r="H5381" i="16"/>
  <c r="J5381" i="16" s="1"/>
  <c r="G5381" i="16"/>
  <c r="F5381" i="16"/>
  <c r="L5381" i="16" s="1"/>
  <c r="E5381" i="16"/>
  <c r="M5380" i="16"/>
  <c r="K5380" i="16"/>
  <c r="I5380" i="16"/>
  <c r="H5380" i="16"/>
  <c r="G5380" i="16"/>
  <c r="F5380" i="16"/>
  <c r="L5380" i="16" s="1"/>
  <c r="E5380" i="16"/>
  <c r="M5379" i="16"/>
  <c r="L5379" i="16"/>
  <c r="K5379" i="16"/>
  <c r="I5379" i="16"/>
  <c r="H5379" i="16"/>
  <c r="J5379" i="16" s="1"/>
  <c r="G5379" i="16"/>
  <c r="F5379" i="16"/>
  <c r="E5379" i="16"/>
  <c r="M5378" i="16"/>
  <c r="L5378" i="16"/>
  <c r="K5378" i="16"/>
  <c r="I5378" i="16"/>
  <c r="H5378" i="16"/>
  <c r="J5378" i="16" s="1"/>
  <c r="G5378" i="16"/>
  <c r="F5378" i="16"/>
  <c r="E5378" i="16"/>
  <c r="M5377" i="16"/>
  <c r="K5377" i="16"/>
  <c r="I5377" i="16"/>
  <c r="H5377" i="16"/>
  <c r="G5377" i="16"/>
  <c r="F5377" i="16"/>
  <c r="L5377" i="16" s="1"/>
  <c r="E5377" i="16"/>
  <c r="M5376" i="16"/>
  <c r="K5376" i="16"/>
  <c r="I5376" i="16"/>
  <c r="H5376" i="16"/>
  <c r="G5376" i="16"/>
  <c r="J5376" i="16" s="1"/>
  <c r="F5376" i="16"/>
  <c r="L5376" i="16" s="1"/>
  <c r="E5376" i="16"/>
  <c r="M5375" i="16"/>
  <c r="K5375" i="16"/>
  <c r="I5375" i="16"/>
  <c r="H5375" i="16"/>
  <c r="G5375" i="16"/>
  <c r="F5375" i="16"/>
  <c r="L5375" i="16" s="1"/>
  <c r="E5375" i="16"/>
  <c r="M5374" i="16"/>
  <c r="K5374" i="16"/>
  <c r="I5374" i="16"/>
  <c r="H5374" i="16"/>
  <c r="G5374" i="16"/>
  <c r="F5374" i="16"/>
  <c r="L5374" i="16" s="1"/>
  <c r="E5374" i="16"/>
  <c r="M5373" i="16"/>
  <c r="K5373" i="16"/>
  <c r="J5373" i="16"/>
  <c r="I5373" i="16"/>
  <c r="H5373" i="16"/>
  <c r="G5373" i="16"/>
  <c r="F5373" i="16"/>
  <c r="L5373" i="16" s="1"/>
  <c r="E5373" i="16"/>
  <c r="M5372" i="16"/>
  <c r="K5372" i="16"/>
  <c r="I5372" i="16"/>
  <c r="H5372" i="16"/>
  <c r="G5372" i="16"/>
  <c r="J5372" i="16" s="1"/>
  <c r="F5372" i="16"/>
  <c r="L5372" i="16" s="1"/>
  <c r="E5372" i="16"/>
  <c r="M5371" i="16"/>
  <c r="K5371" i="16"/>
  <c r="I5371" i="16"/>
  <c r="H5371" i="16"/>
  <c r="G5371" i="16"/>
  <c r="F5371" i="16"/>
  <c r="L5371" i="16" s="1"/>
  <c r="E5371" i="16"/>
  <c r="M5370" i="16"/>
  <c r="K5370" i="16"/>
  <c r="I5370" i="16"/>
  <c r="H5370" i="16"/>
  <c r="G5370" i="16"/>
  <c r="F5370" i="16"/>
  <c r="L5370" i="16" s="1"/>
  <c r="E5370" i="16"/>
  <c r="M5369" i="16"/>
  <c r="K5369" i="16"/>
  <c r="J5369" i="16"/>
  <c r="I5369" i="16"/>
  <c r="H5369" i="16"/>
  <c r="G5369" i="16"/>
  <c r="F5369" i="16"/>
  <c r="L5369" i="16" s="1"/>
  <c r="E5369" i="16"/>
  <c r="M5368" i="16"/>
  <c r="K5368" i="16"/>
  <c r="I5368" i="16"/>
  <c r="H5368" i="16"/>
  <c r="G5368" i="16"/>
  <c r="F5368" i="16"/>
  <c r="L5368" i="16" s="1"/>
  <c r="E5368" i="16"/>
  <c r="M5367" i="16"/>
  <c r="K5367" i="16"/>
  <c r="I5367" i="16"/>
  <c r="H5367" i="16"/>
  <c r="J5367" i="16" s="1"/>
  <c r="G5367" i="16"/>
  <c r="F5367" i="16"/>
  <c r="L5367" i="16" s="1"/>
  <c r="E5367" i="16"/>
  <c r="M5366" i="16"/>
  <c r="K5366" i="16"/>
  <c r="I5366" i="16"/>
  <c r="H5366" i="16"/>
  <c r="J5366" i="16" s="1"/>
  <c r="G5366" i="16"/>
  <c r="F5366" i="16"/>
  <c r="L5366" i="16" s="1"/>
  <c r="E5366" i="16"/>
  <c r="M5365" i="16"/>
  <c r="K5365" i="16"/>
  <c r="I5365" i="16"/>
  <c r="H5365" i="16"/>
  <c r="J5365" i="16" s="1"/>
  <c r="G5365" i="16"/>
  <c r="F5365" i="16"/>
  <c r="L5365" i="16" s="1"/>
  <c r="E5365" i="16"/>
  <c r="M5364" i="16"/>
  <c r="K5364" i="16"/>
  <c r="I5364" i="16"/>
  <c r="H5364" i="16"/>
  <c r="G5364" i="16"/>
  <c r="F5364" i="16"/>
  <c r="L5364" i="16" s="1"/>
  <c r="E5364" i="16"/>
  <c r="M5363" i="16"/>
  <c r="L5363" i="16"/>
  <c r="K5363" i="16"/>
  <c r="I5363" i="16"/>
  <c r="H5363" i="16"/>
  <c r="J5363" i="16" s="1"/>
  <c r="G5363" i="16"/>
  <c r="F5363" i="16"/>
  <c r="E5363" i="16"/>
  <c r="M5362" i="16"/>
  <c r="L5362" i="16"/>
  <c r="K5362" i="16"/>
  <c r="I5362" i="16"/>
  <c r="H5362" i="16"/>
  <c r="J5362" i="16" s="1"/>
  <c r="G5362" i="16"/>
  <c r="F5362" i="16"/>
  <c r="E5362" i="16"/>
  <c r="M5361" i="16"/>
  <c r="K5361" i="16"/>
  <c r="I5361" i="16"/>
  <c r="H5361" i="16"/>
  <c r="G5361" i="16"/>
  <c r="F5361" i="16"/>
  <c r="L5361" i="16" s="1"/>
  <c r="E5361" i="16"/>
  <c r="M5360" i="16"/>
  <c r="K5360" i="16"/>
  <c r="I5360" i="16"/>
  <c r="H5360" i="16"/>
  <c r="G5360" i="16"/>
  <c r="J5360" i="16" s="1"/>
  <c r="F5360" i="16"/>
  <c r="L5360" i="16" s="1"/>
  <c r="E5360" i="16"/>
  <c r="M5359" i="16"/>
  <c r="K5359" i="16"/>
  <c r="I5359" i="16"/>
  <c r="H5359" i="16"/>
  <c r="G5359" i="16"/>
  <c r="F5359" i="16"/>
  <c r="L5359" i="16" s="1"/>
  <c r="E5359" i="16"/>
  <c r="M5358" i="16"/>
  <c r="K5358" i="16"/>
  <c r="I5358" i="16"/>
  <c r="H5358" i="16"/>
  <c r="G5358" i="16"/>
  <c r="F5358" i="16"/>
  <c r="L5358" i="16" s="1"/>
  <c r="E5358" i="16"/>
  <c r="M5357" i="16"/>
  <c r="K5357" i="16"/>
  <c r="J5357" i="16"/>
  <c r="I5357" i="16"/>
  <c r="H5357" i="16"/>
  <c r="G5357" i="16"/>
  <c r="F5357" i="16"/>
  <c r="L5357" i="16" s="1"/>
  <c r="E5357" i="16"/>
  <c r="M5356" i="16"/>
  <c r="K5356" i="16"/>
  <c r="I5356" i="16"/>
  <c r="H5356" i="16"/>
  <c r="G5356" i="16"/>
  <c r="J5356" i="16" s="1"/>
  <c r="F5356" i="16"/>
  <c r="L5356" i="16" s="1"/>
  <c r="E5356" i="16"/>
  <c r="M5355" i="16"/>
  <c r="K5355" i="16"/>
  <c r="I5355" i="16"/>
  <c r="H5355" i="16"/>
  <c r="G5355" i="16"/>
  <c r="F5355" i="16"/>
  <c r="L5355" i="16" s="1"/>
  <c r="E5355" i="16"/>
  <c r="M5354" i="16"/>
  <c r="K5354" i="16"/>
  <c r="I5354" i="16"/>
  <c r="H5354" i="16"/>
  <c r="G5354" i="16"/>
  <c r="F5354" i="16"/>
  <c r="L5354" i="16" s="1"/>
  <c r="E5354" i="16"/>
  <c r="M5353" i="16"/>
  <c r="K5353" i="16"/>
  <c r="J5353" i="16"/>
  <c r="I5353" i="16"/>
  <c r="H5353" i="16"/>
  <c r="G5353" i="16"/>
  <c r="F5353" i="16"/>
  <c r="L5353" i="16" s="1"/>
  <c r="E5353" i="16"/>
  <c r="M5352" i="16"/>
  <c r="K5352" i="16"/>
  <c r="I5352" i="16"/>
  <c r="H5352" i="16"/>
  <c r="G5352" i="16"/>
  <c r="F5352" i="16"/>
  <c r="L5352" i="16" s="1"/>
  <c r="E5352" i="16"/>
  <c r="M5351" i="16"/>
  <c r="K5351" i="16"/>
  <c r="I5351" i="16"/>
  <c r="H5351" i="16"/>
  <c r="J5351" i="16" s="1"/>
  <c r="G5351" i="16"/>
  <c r="F5351" i="16"/>
  <c r="L5351" i="16" s="1"/>
  <c r="E5351" i="16"/>
  <c r="M5350" i="16"/>
  <c r="K5350" i="16"/>
  <c r="I5350" i="16"/>
  <c r="H5350" i="16"/>
  <c r="J5350" i="16" s="1"/>
  <c r="G5350" i="16"/>
  <c r="F5350" i="16"/>
  <c r="L5350" i="16" s="1"/>
  <c r="E5350" i="16"/>
  <c r="M5349" i="16"/>
  <c r="K5349" i="16"/>
  <c r="I5349" i="16"/>
  <c r="H5349" i="16"/>
  <c r="J5349" i="16" s="1"/>
  <c r="G5349" i="16"/>
  <c r="F5349" i="16"/>
  <c r="L5349" i="16" s="1"/>
  <c r="E5349" i="16"/>
  <c r="M5348" i="16"/>
  <c r="K5348" i="16"/>
  <c r="I5348" i="16"/>
  <c r="H5348" i="16"/>
  <c r="G5348" i="16"/>
  <c r="F5348" i="16"/>
  <c r="L5348" i="16" s="1"/>
  <c r="E5348" i="16"/>
  <c r="M5347" i="16"/>
  <c r="L5347" i="16"/>
  <c r="K5347" i="16"/>
  <c r="I5347" i="16"/>
  <c r="H5347" i="16"/>
  <c r="J5347" i="16" s="1"/>
  <c r="G5347" i="16"/>
  <c r="F5347" i="16"/>
  <c r="E5347" i="16"/>
  <c r="M5346" i="16"/>
  <c r="L5346" i="16"/>
  <c r="K5346" i="16"/>
  <c r="I5346" i="16"/>
  <c r="H5346" i="16"/>
  <c r="J5346" i="16" s="1"/>
  <c r="G5346" i="16"/>
  <c r="F5346" i="16"/>
  <c r="E5346" i="16"/>
  <c r="M5345" i="16"/>
  <c r="K5345" i="16"/>
  <c r="I5345" i="16"/>
  <c r="H5345" i="16"/>
  <c r="G5345" i="16"/>
  <c r="F5345" i="16"/>
  <c r="L5345" i="16" s="1"/>
  <c r="E5345" i="16"/>
  <c r="M5344" i="16"/>
  <c r="K5344" i="16"/>
  <c r="I5344" i="16"/>
  <c r="H5344" i="16"/>
  <c r="G5344" i="16"/>
  <c r="J5344" i="16" s="1"/>
  <c r="F5344" i="16"/>
  <c r="L5344" i="16" s="1"/>
  <c r="E5344" i="16"/>
  <c r="M5343" i="16"/>
  <c r="K5343" i="16"/>
  <c r="I5343" i="16"/>
  <c r="H5343" i="16"/>
  <c r="G5343" i="16"/>
  <c r="F5343" i="16"/>
  <c r="L5343" i="16" s="1"/>
  <c r="E5343" i="16"/>
  <c r="M5342" i="16"/>
  <c r="K5342" i="16"/>
  <c r="I5342" i="16"/>
  <c r="H5342" i="16"/>
  <c r="G5342" i="16"/>
  <c r="F5342" i="16"/>
  <c r="L5342" i="16" s="1"/>
  <c r="E5342" i="16"/>
  <c r="M5341" i="16"/>
  <c r="K5341" i="16"/>
  <c r="J5341" i="16"/>
  <c r="I5341" i="16"/>
  <c r="H5341" i="16"/>
  <c r="G5341" i="16"/>
  <c r="F5341" i="16"/>
  <c r="L5341" i="16" s="1"/>
  <c r="E5341" i="16"/>
  <c r="M5340" i="16"/>
  <c r="K5340" i="16"/>
  <c r="I5340" i="16"/>
  <c r="H5340" i="16"/>
  <c r="G5340" i="16"/>
  <c r="J5340" i="16" s="1"/>
  <c r="F5340" i="16"/>
  <c r="L5340" i="16" s="1"/>
  <c r="E5340" i="16"/>
  <c r="M5339" i="16"/>
  <c r="K5339" i="16"/>
  <c r="I5339" i="16"/>
  <c r="H5339" i="16"/>
  <c r="G5339" i="16"/>
  <c r="F5339" i="16"/>
  <c r="L5339" i="16" s="1"/>
  <c r="E5339" i="16"/>
  <c r="M5338" i="16"/>
  <c r="K5338" i="16"/>
  <c r="I5338" i="16"/>
  <c r="H5338" i="16"/>
  <c r="G5338" i="16"/>
  <c r="F5338" i="16"/>
  <c r="L5338" i="16" s="1"/>
  <c r="E5338" i="16"/>
  <c r="M5337" i="16"/>
  <c r="K5337" i="16"/>
  <c r="J5337" i="16"/>
  <c r="I5337" i="16"/>
  <c r="H5337" i="16"/>
  <c r="G5337" i="16"/>
  <c r="F5337" i="16"/>
  <c r="L5337" i="16" s="1"/>
  <c r="E5337" i="16"/>
  <c r="M5336" i="16"/>
  <c r="K5336" i="16"/>
  <c r="I5336" i="16"/>
  <c r="H5336" i="16"/>
  <c r="G5336" i="16"/>
  <c r="F5336" i="16"/>
  <c r="L5336" i="16" s="1"/>
  <c r="E5336" i="16"/>
  <c r="M5335" i="16"/>
  <c r="K5335" i="16"/>
  <c r="I5335" i="16"/>
  <c r="H5335" i="16"/>
  <c r="J5335" i="16" s="1"/>
  <c r="G5335" i="16"/>
  <c r="F5335" i="16"/>
  <c r="L5335" i="16" s="1"/>
  <c r="E5335" i="16"/>
  <c r="M5334" i="16"/>
  <c r="K5334" i="16"/>
  <c r="I5334" i="16"/>
  <c r="H5334" i="16"/>
  <c r="J5334" i="16" s="1"/>
  <c r="G5334" i="16"/>
  <c r="F5334" i="16"/>
  <c r="L5334" i="16" s="1"/>
  <c r="E5334" i="16"/>
  <c r="M5333" i="16"/>
  <c r="K5333" i="16"/>
  <c r="I5333" i="16"/>
  <c r="H5333" i="16"/>
  <c r="J5333" i="16" s="1"/>
  <c r="G5333" i="16"/>
  <c r="F5333" i="16"/>
  <c r="L5333" i="16" s="1"/>
  <c r="E5333" i="16"/>
  <c r="M5332" i="16"/>
  <c r="K5332" i="16"/>
  <c r="I5332" i="16"/>
  <c r="H5332" i="16"/>
  <c r="G5332" i="16"/>
  <c r="F5332" i="16"/>
  <c r="L5332" i="16" s="1"/>
  <c r="E5332" i="16"/>
  <c r="M5331" i="16"/>
  <c r="L5331" i="16"/>
  <c r="K5331" i="16"/>
  <c r="I5331" i="16"/>
  <c r="H5331" i="16"/>
  <c r="J5331" i="16" s="1"/>
  <c r="G5331" i="16"/>
  <c r="F5331" i="16"/>
  <c r="E5331" i="16"/>
  <c r="M5330" i="16"/>
  <c r="L5330" i="16"/>
  <c r="K5330" i="16"/>
  <c r="I5330" i="16"/>
  <c r="H5330" i="16"/>
  <c r="J5330" i="16" s="1"/>
  <c r="G5330" i="16"/>
  <c r="F5330" i="16"/>
  <c r="E5330" i="16"/>
  <c r="M5329" i="16"/>
  <c r="K5329" i="16"/>
  <c r="I5329" i="16"/>
  <c r="H5329" i="16"/>
  <c r="G5329" i="16"/>
  <c r="F5329" i="16"/>
  <c r="L5329" i="16" s="1"/>
  <c r="E5329" i="16"/>
  <c r="M5328" i="16"/>
  <c r="K5328" i="16"/>
  <c r="I5328" i="16"/>
  <c r="H5328" i="16"/>
  <c r="G5328" i="16"/>
  <c r="J5328" i="16" s="1"/>
  <c r="F5328" i="16"/>
  <c r="L5328" i="16" s="1"/>
  <c r="E5328" i="16"/>
  <c r="M5327" i="16"/>
  <c r="K5327" i="16"/>
  <c r="I5327" i="16"/>
  <c r="H5327" i="16"/>
  <c r="G5327" i="16"/>
  <c r="F5327" i="16"/>
  <c r="L5327" i="16" s="1"/>
  <c r="E5327" i="16"/>
  <c r="M5326" i="16"/>
  <c r="K5326" i="16"/>
  <c r="I5326" i="16"/>
  <c r="H5326" i="16"/>
  <c r="G5326" i="16"/>
  <c r="F5326" i="16"/>
  <c r="L5326" i="16" s="1"/>
  <c r="E5326" i="16"/>
  <c r="M5325" i="16"/>
  <c r="K5325" i="16"/>
  <c r="J5325" i="16"/>
  <c r="I5325" i="16"/>
  <c r="H5325" i="16"/>
  <c r="G5325" i="16"/>
  <c r="F5325" i="16"/>
  <c r="L5325" i="16" s="1"/>
  <c r="E5325" i="16"/>
  <c r="M5324" i="16"/>
  <c r="K5324" i="16"/>
  <c r="I5324" i="16"/>
  <c r="H5324" i="16"/>
  <c r="G5324" i="16"/>
  <c r="J5324" i="16" s="1"/>
  <c r="F5324" i="16"/>
  <c r="L5324" i="16" s="1"/>
  <c r="E5324" i="16"/>
  <c r="M5323" i="16"/>
  <c r="K5323" i="16"/>
  <c r="I5323" i="16"/>
  <c r="H5323" i="16"/>
  <c r="G5323" i="16"/>
  <c r="F5323" i="16"/>
  <c r="L5323" i="16" s="1"/>
  <c r="E5323" i="16"/>
  <c r="M5322" i="16"/>
  <c r="K5322" i="16"/>
  <c r="I5322" i="16"/>
  <c r="H5322" i="16"/>
  <c r="G5322" i="16"/>
  <c r="F5322" i="16"/>
  <c r="L5322" i="16" s="1"/>
  <c r="E5322" i="16"/>
  <c r="M5321" i="16"/>
  <c r="K5321" i="16"/>
  <c r="J5321" i="16"/>
  <c r="I5321" i="16"/>
  <c r="H5321" i="16"/>
  <c r="G5321" i="16"/>
  <c r="F5321" i="16"/>
  <c r="L5321" i="16" s="1"/>
  <c r="E5321" i="16"/>
  <c r="M5320" i="16"/>
  <c r="K5320" i="16"/>
  <c r="I5320" i="16"/>
  <c r="H5320" i="16"/>
  <c r="G5320" i="16"/>
  <c r="F5320" i="16"/>
  <c r="L5320" i="16" s="1"/>
  <c r="E5320" i="16"/>
  <c r="M5319" i="16"/>
  <c r="K5319" i="16"/>
  <c r="I5319" i="16"/>
  <c r="H5319" i="16"/>
  <c r="J5319" i="16" s="1"/>
  <c r="G5319" i="16"/>
  <c r="F5319" i="16"/>
  <c r="L5319" i="16" s="1"/>
  <c r="E5319" i="16"/>
  <c r="M5318" i="16"/>
  <c r="K5318" i="16"/>
  <c r="I5318" i="16"/>
  <c r="H5318" i="16"/>
  <c r="J5318" i="16" s="1"/>
  <c r="G5318" i="16"/>
  <c r="F5318" i="16"/>
  <c r="L5318" i="16" s="1"/>
  <c r="E5318" i="16"/>
  <c r="M5317" i="16"/>
  <c r="K5317" i="16"/>
  <c r="I5317" i="16"/>
  <c r="H5317" i="16"/>
  <c r="J5317" i="16" s="1"/>
  <c r="G5317" i="16"/>
  <c r="F5317" i="16"/>
  <c r="L5317" i="16" s="1"/>
  <c r="E5317" i="16"/>
  <c r="M5316" i="16"/>
  <c r="K5316" i="16"/>
  <c r="I5316" i="16"/>
  <c r="H5316" i="16"/>
  <c r="G5316" i="16"/>
  <c r="F5316" i="16"/>
  <c r="L5316" i="16" s="1"/>
  <c r="E5316" i="16"/>
  <c r="M5315" i="16"/>
  <c r="L5315" i="16"/>
  <c r="K5315" i="16"/>
  <c r="I5315" i="16"/>
  <c r="H5315" i="16"/>
  <c r="J5315" i="16" s="1"/>
  <c r="G5315" i="16"/>
  <c r="F5315" i="16"/>
  <c r="E5315" i="16"/>
  <c r="M5314" i="16"/>
  <c r="L5314" i="16"/>
  <c r="K5314" i="16"/>
  <c r="I5314" i="16"/>
  <c r="H5314" i="16"/>
  <c r="J5314" i="16" s="1"/>
  <c r="G5314" i="16"/>
  <c r="F5314" i="16"/>
  <c r="E5314" i="16"/>
  <c r="M5313" i="16"/>
  <c r="K5313" i="16"/>
  <c r="I5313" i="16"/>
  <c r="H5313" i="16"/>
  <c r="G5313" i="16"/>
  <c r="F5313" i="16"/>
  <c r="L5313" i="16" s="1"/>
  <c r="E5313" i="16"/>
  <c r="M5312" i="16"/>
  <c r="K5312" i="16"/>
  <c r="I5312" i="16"/>
  <c r="H5312" i="16"/>
  <c r="G5312" i="16"/>
  <c r="J5312" i="16" s="1"/>
  <c r="F5312" i="16"/>
  <c r="L5312" i="16" s="1"/>
  <c r="E5312" i="16"/>
  <c r="M5311" i="16"/>
  <c r="K5311" i="16"/>
  <c r="I5311" i="16"/>
  <c r="H5311" i="16"/>
  <c r="G5311" i="16"/>
  <c r="F5311" i="16"/>
  <c r="L5311" i="16" s="1"/>
  <c r="E5311" i="16"/>
  <c r="M5310" i="16"/>
  <c r="K5310" i="16"/>
  <c r="I5310" i="16"/>
  <c r="H5310" i="16"/>
  <c r="G5310" i="16"/>
  <c r="F5310" i="16"/>
  <c r="L5310" i="16" s="1"/>
  <c r="E5310" i="16"/>
  <c r="M5309" i="16"/>
  <c r="K5309" i="16"/>
  <c r="J5309" i="16"/>
  <c r="I5309" i="16"/>
  <c r="H5309" i="16"/>
  <c r="G5309" i="16"/>
  <c r="F5309" i="16"/>
  <c r="L5309" i="16" s="1"/>
  <c r="E5309" i="16"/>
  <c r="M5308" i="16"/>
  <c r="K5308" i="16"/>
  <c r="I5308" i="16"/>
  <c r="H5308" i="16"/>
  <c r="G5308" i="16"/>
  <c r="J5308" i="16" s="1"/>
  <c r="F5308" i="16"/>
  <c r="L5308" i="16" s="1"/>
  <c r="E5308" i="16"/>
  <c r="M5307" i="16"/>
  <c r="K5307" i="16"/>
  <c r="I5307" i="16"/>
  <c r="H5307" i="16"/>
  <c r="G5307" i="16"/>
  <c r="F5307" i="16"/>
  <c r="L5307" i="16" s="1"/>
  <c r="E5307" i="16"/>
  <c r="M5306" i="16"/>
  <c r="K5306" i="16"/>
  <c r="I5306" i="16"/>
  <c r="H5306" i="16"/>
  <c r="G5306" i="16"/>
  <c r="F5306" i="16"/>
  <c r="L5306" i="16" s="1"/>
  <c r="E5306" i="16"/>
  <c r="M5305" i="16"/>
  <c r="K5305" i="16"/>
  <c r="J5305" i="16"/>
  <c r="I5305" i="16"/>
  <c r="H5305" i="16"/>
  <c r="G5305" i="16"/>
  <c r="F5305" i="16"/>
  <c r="L5305" i="16" s="1"/>
  <c r="E5305" i="16"/>
  <c r="M5304" i="16"/>
  <c r="K5304" i="16"/>
  <c r="I5304" i="16"/>
  <c r="H5304" i="16"/>
  <c r="G5304" i="16"/>
  <c r="F5304" i="16"/>
  <c r="L5304" i="16" s="1"/>
  <c r="E5304" i="16"/>
  <c r="M5303" i="16"/>
  <c r="K5303" i="16"/>
  <c r="I5303" i="16"/>
  <c r="H5303" i="16"/>
  <c r="J5303" i="16" s="1"/>
  <c r="G5303" i="16"/>
  <c r="F5303" i="16"/>
  <c r="L5303" i="16" s="1"/>
  <c r="E5303" i="16"/>
  <c r="M5302" i="16"/>
  <c r="K5302" i="16"/>
  <c r="I5302" i="16"/>
  <c r="H5302" i="16"/>
  <c r="J5302" i="16" s="1"/>
  <c r="G5302" i="16"/>
  <c r="F5302" i="16"/>
  <c r="L5302" i="16" s="1"/>
  <c r="E5302" i="16"/>
  <c r="M5301" i="16"/>
  <c r="K5301" i="16"/>
  <c r="I5301" i="16"/>
  <c r="H5301" i="16"/>
  <c r="J5301" i="16" s="1"/>
  <c r="G5301" i="16"/>
  <c r="F5301" i="16"/>
  <c r="L5301" i="16" s="1"/>
  <c r="E5301" i="16"/>
  <c r="M5300" i="16"/>
  <c r="K5300" i="16"/>
  <c r="I5300" i="16"/>
  <c r="H5300" i="16"/>
  <c r="G5300" i="16"/>
  <c r="F5300" i="16"/>
  <c r="L5300" i="16" s="1"/>
  <c r="E5300" i="16"/>
  <c r="M5299" i="16"/>
  <c r="L5299" i="16"/>
  <c r="K5299" i="16"/>
  <c r="I5299" i="16"/>
  <c r="H5299" i="16"/>
  <c r="J5299" i="16" s="1"/>
  <c r="G5299" i="16"/>
  <c r="F5299" i="16"/>
  <c r="E5299" i="16"/>
  <c r="M5298" i="16"/>
  <c r="L5298" i="16"/>
  <c r="K5298" i="16"/>
  <c r="I5298" i="16"/>
  <c r="H5298" i="16"/>
  <c r="J5298" i="16" s="1"/>
  <c r="G5298" i="16"/>
  <c r="F5298" i="16"/>
  <c r="E5298" i="16"/>
  <c r="M5297" i="16"/>
  <c r="K5297" i="16"/>
  <c r="I5297" i="16"/>
  <c r="H5297" i="16"/>
  <c r="G5297" i="16"/>
  <c r="F5297" i="16"/>
  <c r="L5297" i="16" s="1"/>
  <c r="E5297" i="16"/>
  <c r="M5296" i="16"/>
  <c r="K5296" i="16"/>
  <c r="I5296" i="16"/>
  <c r="H5296" i="16"/>
  <c r="G5296" i="16"/>
  <c r="J5296" i="16" s="1"/>
  <c r="F5296" i="16"/>
  <c r="L5296" i="16" s="1"/>
  <c r="E5296" i="16"/>
  <c r="M5295" i="16"/>
  <c r="K5295" i="16"/>
  <c r="I5295" i="16"/>
  <c r="H5295" i="16"/>
  <c r="G5295" i="16"/>
  <c r="F5295" i="16"/>
  <c r="L5295" i="16" s="1"/>
  <c r="E5295" i="16"/>
  <c r="M5294" i="16"/>
  <c r="K5294" i="16"/>
  <c r="I5294" i="16"/>
  <c r="H5294" i="16"/>
  <c r="G5294" i="16"/>
  <c r="F5294" i="16"/>
  <c r="L5294" i="16" s="1"/>
  <c r="E5294" i="16"/>
  <c r="M5293" i="16"/>
  <c r="K5293" i="16"/>
  <c r="J5293" i="16"/>
  <c r="I5293" i="16"/>
  <c r="H5293" i="16"/>
  <c r="G5293" i="16"/>
  <c r="F5293" i="16"/>
  <c r="L5293" i="16" s="1"/>
  <c r="E5293" i="16"/>
  <c r="M5292" i="16"/>
  <c r="K5292" i="16"/>
  <c r="I5292" i="16"/>
  <c r="H5292" i="16"/>
  <c r="G5292" i="16"/>
  <c r="J5292" i="16" s="1"/>
  <c r="F5292" i="16"/>
  <c r="L5292" i="16" s="1"/>
  <c r="E5292" i="16"/>
  <c r="M5291" i="16"/>
  <c r="K5291" i="16"/>
  <c r="I5291" i="16"/>
  <c r="H5291" i="16"/>
  <c r="G5291" i="16"/>
  <c r="F5291" i="16"/>
  <c r="L5291" i="16" s="1"/>
  <c r="E5291" i="16"/>
  <c r="M5290" i="16"/>
  <c r="K5290" i="16"/>
  <c r="I5290" i="16"/>
  <c r="H5290" i="16"/>
  <c r="G5290" i="16"/>
  <c r="F5290" i="16"/>
  <c r="L5290" i="16" s="1"/>
  <c r="E5290" i="16"/>
  <c r="M5289" i="16"/>
  <c r="K5289" i="16"/>
  <c r="J5289" i="16"/>
  <c r="I5289" i="16"/>
  <c r="H5289" i="16"/>
  <c r="G5289" i="16"/>
  <c r="F5289" i="16"/>
  <c r="L5289" i="16" s="1"/>
  <c r="E5289" i="16"/>
  <c r="M5288" i="16"/>
  <c r="K5288" i="16"/>
  <c r="I5288" i="16"/>
  <c r="H5288" i="16"/>
  <c r="G5288" i="16"/>
  <c r="F5288" i="16"/>
  <c r="L5288" i="16" s="1"/>
  <c r="E5288" i="16"/>
  <c r="M5287" i="16"/>
  <c r="K5287" i="16"/>
  <c r="I5287" i="16"/>
  <c r="H5287" i="16"/>
  <c r="J5287" i="16" s="1"/>
  <c r="G5287" i="16"/>
  <c r="F5287" i="16"/>
  <c r="L5287" i="16" s="1"/>
  <c r="E5287" i="16"/>
  <c r="M5286" i="16"/>
  <c r="K5286" i="16"/>
  <c r="I5286" i="16"/>
  <c r="H5286" i="16"/>
  <c r="J5286" i="16" s="1"/>
  <c r="G5286" i="16"/>
  <c r="F5286" i="16"/>
  <c r="L5286" i="16" s="1"/>
  <c r="E5286" i="16"/>
  <c r="M5285" i="16"/>
  <c r="K5285" i="16"/>
  <c r="I5285" i="16"/>
  <c r="H5285" i="16"/>
  <c r="J5285" i="16" s="1"/>
  <c r="G5285" i="16"/>
  <c r="F5285" i="16"/>
  <c r="L5285" i="16" s="1"/>
  <c r="E5285" i="16"/>
  <c r="M5284" i="16"/>
  <c r="K5284" i="16"/>
  <c r="I5284" i="16"/>
  <c r="H5284" i="16"/>
  <c r="G5284" i="16"/>
  <c r="F5284" i="16"/>
  <c r="L5284" i="16" s="1"/>
  <c r="E5284" i="16"/>
  <c r="M5283" i="16"/>
  <c r="L5283" i="16"/>
  <c r="K5283" i="16"/>
  <c r="I5283" i="16"/>
  <c r="H5283" i="16"/>
  <c r="J5283" i="16" s="1"/>
  <c r="G5283" i="16"/>
  <c r="F5283" i="16"/>
  <c r="E5283" i="16"/>
  <c r="M5282" i="16"/>
  <c r="L5282" i="16"/>
  <c r="K5282" i="16"/>
  <c r="I5282" i="16"/>
  <c r="H5282" i="16"/>
  <c r="J5282" i="16" s="1"/>
  <c r="G5282" i="16"/>
  <c r="F5282" i="16"/>
  <c r="E5282" i="16"/>
  <c r="M5281" i="16"/>
  <c r="K5281" i="16"/>
  <c r="I5281" i="16"/>
  <c r="H5281" i="16"/>
  <c r="G5281" i="16"/>
  <c r="F5281" i="16"/>
  <c r="L5281" i="16" s="1"/>
  <c r="E5281" i="16"/>
  <c r="M5280" i="16"/>
  <c r="K5280" i="16"/>
  <c r="I5280" i="16"/>
  <c r="H5280" i="16"/>
  <c r="G5280" i="16"/>
  <c r="J5280" i="16" s="1"/>
  <c r="F5280" i="16"/>
  <c r="L5280" i="16" s="1"/>
  <c r="E5280" i="16"/>
  <c r="M5279" i="16"/>
  <c r="K5279" i="16"/>
  <c r="I5279" i="16"/>
  <c r="H5279" i="16"/>
  <c r="G5279" i="16"/>
  <c r="F5279" i="16"/>
  <c r="L5279" i="16" s="1"/>
  <c r="E5279" i="16"/>
  <c r="M5278" i="16"/>
  <c r="K5278" i="16"/>
  <c r="I5278" i="16"/>
  <c r="H5278" i="16"/>
  <c r="G5278" i="16"/>
  <c r="F5278" i="16"/>
  <c r="L5278" i="16" s="1"/>
  <c r="E5278" i="16"/>
  <c r="M5277" i="16"/>
  <c r="K5277" i="16"/>
  <c r="J5277" i="16"/>
  <c r="I5277" i="16"/>
  <c r="H5277" i="16"/>
  <c r="G5277" i="16"/>
  <c r="F5277" i="16"/>
  <c r="L5277" i="16" s="1"/>
  <c r="E5277" i="16"/>
  <c r="M5276" i="16"/>
  <c r="K5276" i="16"/>
  <c r="I5276" i="16"/>
  <c r="H5276" i="16"/>
  <c r="G5276" i="16"/>
  <c r="J5276" i="16" s="1"/>
  <c r="F5276" i="16"/>
  <c r="L5276" i="16" s="1"/>
  <c r="E5276" i="16"/>
  <c r="M5275" i="16"/>
  <c r="K5275" i="16"/>
  <c r="I5275" i="16"/>
  <c r="H5275" i="16"/>
  <c r="G5275" i="16"/>
  <c r="F5275" i="16"/>
  <c r="L5275" i="16" s="1"/>
  <c r="E5275" i="16"/>
  <c r="M5274" i="16"/>
  <c r="K5274" i="16"/>
  <c r="I5274" i="16"/>
  <c r="H5274" i="16"/>
  <c r="G5274" i="16"/>
  <c r="F5274" i="16"/>
  <c r="L5274" i="16" s="1"/>
  <c r="E5274" i="16"/>
  <c r="M5273" i="16"/>
  <c r="K5273" i="16"/>
  <c r="J5273" i="16"/>
  <c r="I5273" i="16"/>
  <c r="H5273" i="16"/>
  <c r="G5273" i="16"/>
  <c r="F5273" i="16"/>
  <c r="L5273" i="16" s="1"/>
  <c r="E5273" i="16"/>
  <c r="M5272" i="16"/>
  <c r="K5272" i="16"/>
  <c r="I5272" i="16"/>
  <c r="H5272" i="16"/>
  <c r="G5272" i="16"/>
  <c r="F5272" i="16"/>
  <c r="L5272" i="16" s="1"/>
  <c r="E5272" i="16"/>
  <c r="M5271" i="16"/>
  <c r="K5271" i="16"/>
  <c r="I5271" i="16"/>
  <c r="H5271" i="16"/>
  <c r="J5271" i="16" s="1"/>
  <c r="G5271" i="16"/>
  <c r="F5271" i="16"/>
  <c r="L5271" i="16" s="1"/>
  <c r="E5271" i="16"/>
  <c r="M5270" i="16"/>
  <c r="K5270" i="16"/>
  <c r="I5270" i="16"/>
  <c r="H5270" i="16"/>
  <c r="J5270" i="16" s="1"/>
  <c r="G5270" i="16"/>
  <c r="F5270" i="16"/>
  <c r="L5270" i="16" s="1"/>
  <c r="E5270" i="16"/>
  <c r="M5269" i="16"/>
  <c r="K5269" i="16"/>
  <c r="I5269" i="16"/>
  <c r="H5269" i="16"/>
  <c r="J5269" i="16" s="1"/>
  <c r="G5269" i="16"/>
  <c r="F5269" i="16"/>
  <c r="L5269" i="16" s="1"/>
  <c r="E5269" i="16"/>
  <c r="M5268" i="16"/>
  <c r="K5268" i="16"/>
  <c r="I5268" i="16"/>
  <c r="H5268" i="16"/>
  <c r="G5268" i="16"/>
  <c r="F5268" i="16"/>
  <c r="L5268" i="16" s="1"/>
  <c r="E5268" i="16"/>
  <c r="M5267" i="16"/>
  <c r="L5267" i="16"/>
  <c r="K5267" i="16"/>
  <c r="I5267" i="16"/>
  <c r="H5267" i="16"/>
  <c r="J5267" i="16" s="1"/>
  <c r="G5267" i="16"/>
  <c r="F5267" i="16"/>
  <c r="E5267" i="16"/>
  <c r="M5266" i="16"/>
  <c r="L5266" i="16"/>
  <c r="K5266" i="16"/>
  <c r="I5266" i="16"/>
  <c r="H5266" i="16"/>
  <c r="J5266" i="16" s="1"/>
  <c r="G5266" i="16"/>
  <c r="F5266" i="16"/>
  <c r="E5266" i="16"/>
  <c r="M5265" i="16"/>
  <c r="K5265" i="16"/>
  <c r="I5265" i="16"/>
  <c r="H5265" i="16"/>
  <c r="G5265" i="16"/>
  <c r="F5265" i="16"/>
  <c r="L5265" i="16" s="1"/>
  <c r="E5265" i="16"/>
  <c r="M5264" i="16"/>
  <c r="K5264" i="16"/>
  <c r="I5264" i="16"/>
  <c r="H5264" i="16"/>
  <c r="G5264" i="16"/>
  <c r="J5264" i="16" s="1"/>
  <c r="F5264" i="16"/>
  <c r="L5264" i="16" s="1"/>
  <c r="E5264" i="16"/>
  <c r="M5263" i="16"/>
  <c r="K5263" i="16"/>
  <c r="I5263" i="16"/>
  <c r="H5263" i="16"/>
  <c r="G5263" i="16"/>
  <c r="F5263" i="16"/>
  <c r="L5263" i="16" s="1"/>
  <c r="E5263" i="16"/>
  <c r="M5262" i="16"/>
  <c r="K5262" i="16"/>
  <c r="I5262" i="16"/>
  <c r="H5262" i="16"/>
  <c r="G5262" i="16"/>
  <c r="F5262" i="16"/>
  <c r="L5262" i="16" s="1"/>
  <c r="E5262" i="16"/>
  <c r="M5261" i="16"/>
  <c r="K5261" i="16"/>
  <c r="J5261" i="16"/>
  <c r="I5261" i="16"/>
  <c r="H5261" i="16"/>
  <c r="G5261" i="16"/>
  <c r="F5261" i="16"/>
  <c r="L5261" i="16" s="1"/>
  <c r="E5261" i="16"/>
  <c r="M5260" i="16"/>
  <c r="K5260" i="16"/>
  <c r="I5260" i="16"/>
  <c r="H5260" i="16"/>
  <c r="G5260" i="16"/>
  <c r="J5260" i="16" s="1"/>
  <c r="F5260" i="16"/>
  <c r="L5260" i="16" s="1"/>
  <c r="E5260" i="16"/>
  <c r="M5259" i="16"/>
  <c r="K5259" i="16"/>
  <c r="I5259" i="16"/>
  <c r="H5259" i="16"/>
  <c r="G5259" i="16"/>
  <c r="F5259" i="16"/>
  <c r="L5259" i="16" s="1"/>
  <c r="E5259" i="16"/>
  <c r="M5258" i="16"/>
  <c r="K5258" i="16"/>
  <c r="I5258" i="16"/>
  <c r="H5258" i="16"/>
  <c r="G5258" i="16"/>
  <c r="F5258" i="16"/>
  <c r="L5258" i="16" s="1"/>
  <c r="E5258" i="16"/>
  <c r="M5257" i="16"/>
  <c r="K5257" i="16"/>
  <c r="J5257" i="16"/>
  <c r="I5257" i="16"/>
  <c r="H5257" i="16"/>
  <c r="G5257" i="16"/>
  <c r="F5257" i="16"/>
  <c r="L5257" i="16" s="1"/>
  <c r="E5257" i="16"/>
  <c r="M5256" i="16"/>
  <c r="K5256" i="16"/>
  <c r="I5256" i="16"/>
  <c r="H5256" i="16"/>
  <c r="G5256" i="16"/>
  <c r="F5256" i="16"/>
  <c r="L5256" i="16" s="1"/>
  <c r="E5256" i="16"/>
  <c r="M5255" i="16"/>
  <c r="K5255" i="16"/>
  <c r="I5255" i="16"/>
  <c r="H5255" i="16"/>
  <c r="J5255" i="16" s="1"/>
  <c r="G5255" i="16"/>
  <c r="F5255" i="16"/>
  <c r="L5255" i="16" s="1"/>
  <c r="E5255" i="16"/>
  <c r="M5254" i="16"/>
  <c r="K5254" i="16"/>
  <c r="I5254" i="16"/>
  <c r="H5254" i="16"/>
  <c r="J5254" i="16" s="1"/>
  <c r="G5254" i="16"/>
  <c r="F5254" i="16"/>
  <c r="L5254" i="16" s="1"/>
  <c r="E5254" i="16"/>
  <c r="M5253" i="16"/>
  <c r="K5253" i="16"/>
  <c r="I5253" i="16"/>
  <c r="H5253" i="16"/>
  <c r="J5253" i="16" s="1"/>
  <c r="G5253" i="16"/>
  <c r="F5253" i="16"/>
  <c r="L5253" i="16" s="1"/>
  <c r="E5253" i="16"/>
  <c r="M5252" i="16"/>
  <c r="K5252" i="16"/>
  <c r="I5252" i="16"/>
  <c r="H5252" i="16"/>
  <c r="G5252" i="16"/>
  <c r="F5252" i="16"/>
  <c r="L5252" i="16" s="1"/>
  <c r="E5252" i="16"/>
  <c r="M5251" i="16"/>
  <c r="L5251" i="16"/>
  <c r="K5251" i="16"/>
  <c r="I5251" i="16"/>
  <c r="H5251" i="16"/>
  <c r="J5251" i="16" s="1"/>
  <c r="G5251" i="16"/>
  <c r="F5251" i="16"/>
  <c r="E5251" i="16"/>
  <c r="M5250" i="16"/>
  <c r="L5250" i="16"/>
  <c r="K5250" i="16"/>
  <c r="I5250" i="16"/>
  <c r="H5250" i="16"/>
  <c r="J5250" i="16" s="1"/>
  <c r="G5250" i="16"/>
  <c r="F5250" i="16"/>
  <c r="E5250" i="16"/>
  <c r="M5249" i="16"/>
  <c r="K5249" i="16"/>
  <c r="I5249" i="16"/>
  <c r="H5249" i="16"/>
  <c r="G5249" i="16"/>
  <c r="F5249" i="16"/>
  <c r="L5249" i="16" s="1"/>
  <c r="E5249" i="16"/>
  <c r="M5248" i="16"/>
  <c r="K5248" i="16"/>
  <c r="I5248" i="16"/>
  <c r="H5248" i="16"/>
  <c r="G5248" i="16"/>
  <c r="J5248" i="16" s="1"/>
  <c r="F5248" i="16"/>
  <c r="L5248" i="16" s="1"/>
  <c r="E5248" i="16"/>
  <c r="M5247" i="16"/>
  <c r="K5247" i="16"/>
  <c r="I5247" i="16"/>
  <c r="H5247" i="16"/>
  <c r="G5247" i="16"/>
  <c r="F5247" i="16"/>
  <c r="L5247" i="16" s="1"/>
  <c r="E5247" i="16"/>
  <c r="M5246" i="16"/>
  <c r="K5246" i="16"/>
  <c r="I5246" i="16"/>
  <c r="H5246" i="16"/>
  <c r="G5246" i="16"/>
  <c r="F5246" i="16"/>
  <c r="L5246" i="16" s="1"/>
  <c r="E5246" i="16"/>
  <c r="M5245" i="16"/>
  <c r="K5245" i="16"/>
  <c r="J5245" i="16"/>
  <c r="I5245" i="16"/>
  <c r="H5245" i="16"/>
  <c r="G5245" i="16"/>
  <c r="F5245" i="16"/>
  <c r="L5245" i="16" s="1"/>
  <c r="E5245" i="16"/>
  <c r="M5244" i="16"/>
  <c r="K5244" i="16"/>
  <c r="I5244" i="16"/>
  <c r="H5244" i="16"/>
  <c r="G5244" i="16"/>
  <c r="J5244" i="16" s="1"/>
  <c r="F5244" i="16"/>
  <c r="L5244" i="16" s="1"/>
  <c r="E5244" i="16"/>
  <c r="M5243" i="16"/>
  <c r="K5243" i="16"/>
  <c r="I5243" i="16"/>
  <c r="H5243" i="16"/>
  <c r="G5243" i="16"/>
  <c r="F5243" i="16"/>
  <c r="L5243" i="16" s="1"/>
  <c r="E5243" i="16"/>
  <c r="M5242" i="16"/>
  <c r="K5242" i="16"/>
  <c r="I5242" i="16"/>
  <c r="H5242" i="16"/>
  <c r="G5242" i="16"/>
  <c r="F5242" i="16"/>
  <c r="L5242" i="16" s="1"/>
  <c r="E5242" i="16"/>
  <c r="M5241" i="16"/>
  <c r="K5241" i="16"/>
  <c r="J5241" i="16"/>
  <c r="I5241" i="16"/>
  <c r="H5241" i="16"/>
  <c r="G5241" i="16"/>
  <c r="F5241" i="16"/>
  <c r="L5241" i="16" s="1"/>
  <c r="E5241" i="16"/>
  <c r="M5240" i="16"/>
  <c r="K5240" i="16"/>
  <c r="I5240" i="16"/>
  <c r="H5240" i="16"/>
  <c r="G5240" i="16"/>
  <c r="F5240" i="16"/>
  <c r="L5240" i="16" s="1"/>
  <c r="E5240" i="16"/>
  <c r="M5239" i="16"/>
  <c r="K5239" i="16"/>
  <c r="I5239" i="16"/>
  <c r="H5239" i="16"/>
  <c r="J5239" i="16" s="1"/>
  <c r="G5239" i="16"/>
  <c r="F5239" i="16"/>
  <c r="L5239" i="16" s="1"/>
  <c r="E5239" i="16"/>
  <c r="M5238" i="16"/>
  <c r="K5238" i="16"/>
  <c r="I5238" i="16"/>
  <c r="H5238" i="16"/>
  <c r="J5238" i="16" s="1"/>
  <c r="G5238" i="16"/>
  <c r="F5238" i="16"/>
  <c r="L5238" i="16" s="1"/>
  <c r="E5238" i="16"/>
  <c r="M5237" i="16"/>
  <c r="K5237" i="16"/>
  <c r="I5237" i="16"/>
  <c r="H5237" i="16"/>
  <c r="J5237" i="16" s="1"/>
  <c r="G5237" i="16"/>
  <c r="F5237" i="16"/>
  <c r="L5237" i="16" s="1"/>
  <c r="E5237" i="16"/>
  <c r="M5236" i="16"/>
  <c r="K5236" i="16"/>
  <c r="I5236" i="16"/>
  <c r="H5236" i="16"/>
  <c r="G5236" i="16"/>
  <c r="F5236" i="16"/>
  <c r="L5236" i="16" s="1"/>
  <c r="E5236" i="16"/>
  <c r="M5235" i="16"/>
  <c r="L5235" i="16"/>
  <c r="K5235" i="16"/>
  <c r="I5235" i="16"/>
  <c r="H5235" i="16"/>
  <c r="J5235" i="16" s="1"/>
  <c r="G5235" i="16"/>
  <c r="F5235" i="16"/>
  <c r="E5235" i="16"/>
  <c r="M5234" i="16"/>
  <c r="L5234" i="16"/>
  <c r="K5234" i="16"/>
  <c r="I5234" i="16"/>
  <c r="H5234" i="16"/>
  <c r="J5234" i="16" s="1"/>
  <c r="G5234" i="16"/>
  <c r="F5234" i="16"/>
  <c r="E5234" i="16"/>
  <c r="M5233" i="16"/>
  <c r="K5233" i="16"/>
  <c r="I5233" i="16"/>
  <c r="H5233" i="16"/>
  <c r="G5233" i="16"/>
  <c r="F5233" i="16"/>
  <c r="L5233" i="16" s="1"/>
  <c r="E5233" i="16"/>
  <c r="M5232" i="16"/>
  <c r="K5232" i="16"/>
  <c r="I5232" i="16"/>
  <c r="H5232" i="16"/>
  <c r="G5232" i="16"/>
  <c r="J5232" i="16" s="1"/>
  <c r="F5232" i="16"/>
  <c r="L5232" i="16" s="1"/>
  <c r="E5232" i="16"/>
  <c r="M5231" i="16"/>
  <c r="K5231" i="16"/>
  <c r="I5231" i="16"/>
  <c r="H5231" i="16"/>
  <c r="G5231" i="16"/>
  <c r="F5231" i="16"/>
  <c r="L5231" i="16" s="1"/>
  <c r="E5231" i="16"/>
  <c r="M5230" i="16"/>
  <c r="K5230" i="16"/>
  <c r="I5230" i="16"/>
  <c r="H5230" i="16"/>
  <c r="G5230" i="16"/>
  <c r="F5230" i="16"/>
  <c r="L5230" i="16" s="1"/>
  <c r="E5230" i="16"/>
  <c r="M5229" i="16"/>
  <c r="K5229" i="16"/>
  <c r="J5229" i="16"/>
  <c r="I5229" i="16"/>
  <c r="H5229" i="16"/>
  <c r="G5229" i="16"/>
  <c r="F5229" i="16"/>
  <c r="L5229" i="16" s="1"/>
  <c r="E5229" i="16"/>
  <c r="M5228" i="16"/>
  <c r="K5228" i="16"/>
  <c r="I5228" i="16"/>
  <c r="H5228" i="16"/>
  <c r="G5228" i="16"/>
  <c r="J5228" i="16" s="1"/>
  <c r="F5228" i="16"/>
  <c r="L5228" i="16" s="1"/>
  <c r="E5228" i="16"/>
  <c r="M5227" i="16"/>
  <c r="K5227" i="16"/>
  <c r="I5227" i="16"/>
  <c r="H5227" i="16"/>
  <c r="G5227" i="16"/>
  <c r="F5227" i="16"/>
  <c r="L5227" i="16" s="1"/>
  <c r="E5227" i="16"/>
  <c r="M5226" i="16"/>
  <c r="K5226" i="16"/>
  <c r="I5226" i="16"/>
  <c r="H5226" i="16"/>
  <c r="G5226" i="16"/>
  <c r="F5226" i="16"/>
  <c r="L5226" i="16" s="1"/>
  <c r="E5226" i="16"/>
  <c r="M5225" i="16"/>
  <c r="K5225" i="16"/>
  <c r="J5225" i="16"/>
  <c r="I5225" i="16"/>
  <c r="H5225" i="16"/>
  <c r="G5225" i="16"/>
  <c r="F5225" i="16"/>
  <c r="L5225" i="16" s="1"/>
  <c r="E5225" i="16"/>
  <c r="M5224" i="16"/>
  <c r="K5224" i="16"/>
  <c r="I5224" i="16"/>
  <c r="H5224" i="16"/>
  <c r="G5224" i="16"/>
  <c r="F5224" i="16"/>
  <c r="L5224" i="16" s="1"/>
  <c r="E5224" i="16"/>
  <c r="M5223" i="16"/>
  <c r="K5223" i="16"/>
  <c r="I5223" i="16"/>
  <c r="H5223" i="16"/>
  <c r="J5223" i="16" s="1"/>
  <c r="G5223" i="16"/>
  <c r="F5223" i="16"/>
  <c r="L5223" i="16" s="1"/>
  <c r="E5223" i="16"/>
  <c r="M5222" i="16"/>
  <c r="K5222" i="16"/>
  <c r="I5222" i="16"/>
  <c r="H5222" i="16"/>
  <c r="J5222" i="16" s="1"/>
  <c r="G5222" i="16"/>
  <c r="F5222" i="16"/>
  <c r="L5222" i="16" s="1"/>
  <c r="E5222" i="16"/>
  <c r="M5221" i="16"/>
  <c r="K5221" i="16"/>
  <c r="I5221" i="16"/>
  <c r="H5221" i="16"/>
  <c r="J5221" i="16" s="1"/>
  <c r="G5221" i="16"/>
  <c r="F5221" i="16"/>
  <c r="L5221" i="16" s="1"/>
  <c r="E5221" i="16"/>
  <c r="M5220" i="16"/>
  <c r="K5220" i="16"/>
  <c r="I5220" i="16"/>
  <c r="H5220" i="16"/>
  <c r="G5220" i="16"/>
  <c r="F5220" i="16"/>
  <c r="L5220" i="16" s="1"/>
  <c r="E5220" i="16"/>
  <c r="M5219" i="16"/>
  <c r="L5219" i="16"/>
  <c r="K5219" i="16"/>
  <c r="I5219" i="16"/>
  <c r="H5219" i="16"/>
  <c r="J5219" i="16" s="1"/>
  <c r="G5219" i="16"/>
  <c r="F5219" i="16"/>
  <c r="E5219" i="16"/>
  <c r="M5218" i="16"/>
  <c r="L5218" i="16"/>
  <c r="K5218" i="16"/>
  <c r="I5218" i="16"/>
  <c r="H5218" i="16"/>
  <c r="J5218" i="16" s="1"/>
  <c r="G5218" i="16"/>
  <c r="F5218" i="16"/>
  <c r="E5218" i="16"/>
  <c r="M5217" i="16"/>
  <c r="K5217" i="16"/>
  <c r="I5217" i="16"/>
  <c r="H5217" i="16"/>
  <c r="G5217" i="16"/>
  <c r="F5217" i="16"/>
  <c r="L5217" i="16" s="1"/>
  <c r="E5217" i="16"/>
  <c r="M5216" i="16"/>
  <c r="K5216" i="16"/>
  <c r="I5216" i="16"/>
  <c r="H5216" i="16"/>
  <c r="G5216" i="16"/>
  <c r="J5216" i="16" s="1"/>
  <c r="F5216" i="16"/>
  <c r="L5216" i="16" s="1"/>
  <c r="E5216" i="16"/>
  <c r="M5215" i="16"/>
  <c r="K5215" i="16"/>
  <c r="I5215" i="16"/>
  <c r="H5215" i="16"/>
  <c r="G5215" i="16"/>
  <c r="F5215" i="16"/>
  <c r="L5215" i="16" s="1"/>
  <c r="E5215" i="16"/>
  <c r="M5214" i="16"/>
  <c r="K5214" i="16"/>
  <c r="I5214" i="16"/>
  <c r="H5214" i="16"/>
  <c r="G5214" i="16"/>
  <c r="F5214" i="16"/>
  <c r="L5214" i="16" s="1"/>
  <c r="E5214" i="16"/>
  <c r="M5213" i="16"/>
  <c r="K5213" i="16"/>
  <c r="J5213" i="16"/>
  <c r="I5213" i="16"/>
  <c r="H5213" i="16"/>
  <c r="G5213" i="16"/>
  <c r="F5213" i="16"/>
  <c r="L5213" i="16" s="1"/>
  <c r="E5213" i="16"/>
  <c r="M5212" i="16"/>
  <c r="K5212" i="16"/>
  <c r="I5212" i="16"/>
  <c r="H5212" i="16"/>
  <c r="G5212" i="16"/>
  <c r="J5212" i="16" s="1"/>
  <c r="F5212" i="16"/>
  <c r="L5212" i="16" s="1"/>
  <c r="E5212" i="16"/>
  <c r="M5211" i="16"/>
  <c r="K5211" i="16"/>
  <c r="I5211" i="16"/>
  <c r="H5211" i="16"/>
  <c r="G5211" i="16"/>
  <c r="F5211" i="16"/>
  <c r="L5211" i="16" s="1"/>
  <c r="E5211" i="16"/>
  <c r="M5210" i="16"/>
  <c r="K5210" i="16"/>
  <c r="I5210" i="16"/>
  <c r="H5210" i="16"/>
  <c r="G5210" i="16"/>
  <c r="F5210" i="16"/>
  <c r="L5210" i="16" s="1"/>
  <c r="E5210" i="16"/>
  <c r="M5209" i="16"/>
  <c r="K5209" i="16"/>
  <c r="J5209" i="16"/>
  <c r="I5209" i="16"/>
  <c r="H5209" i="16"/>
  <c r="G5209" i="16"/>
  <c r="F5209" i="16"/>
  <c r="L5209" i="16" s="1"/>
  <c r="E5209" i="16"/>
  <c r="M5208" i="16"/>
  <c r="K5208" i="16"/>
  <c r="I5208" i="16"/>
  <c r="H5208" i="16"/>
  <c r="G5208" i="16"/>
  <c r="F5208" i="16"/>
  <c r="L5208" i="16" s="1"/>
  <c r="E5208" i="16"/>
  <c r="M5207" i="16"/>
  <c r="K5207" i="16"/>
  <c r="I5207" i="16"/>
  <c r="H5207" i="16"/>
  <c r="J5207" i="16" s="1"/>
  <c r="G5207" i="16"/>
  <c r="F5207" i="16"/>
  <c r="L5207" i="16" s="1"/>
  <c r="E5207" i="16"/>
  <c r="M5206" i="16"/>
  <c r="K5206" i="16"/>
  <c r="I5206" i="16"/>
  <c r="H5206" i="16"/>
  <c r="J5206" i="16" s="1"/>
  <c r="G5206" i="16"/>
  <c r="F5206" i="16"/>
  <c r="L5206" i="16" s="1"/>
  <c r="E5206" i="16"/>
  <c r="M5205" i="16"/>
  <c r="K5205" i="16"/>
  <c r="I5205" i="16"/>
  <c r="H5205" i="16"/>
  <c r="J5205" i="16" s="1"/>
  <c r="G5205" i="16"/>
  <c r="F5205" i="16"/>
  <c r="L5205" i="16" s="1"/>
  <c r="E5205" i="16"/>
  <c r="M5204" i="16"/>
  <c r="K5204" i="16"/>
  <c r="I5204" i="16"/>
  <c r="H5204" i="16"/>
  <c r="G5204" i="16"/>
  <c r="F5204" i="16"/>
  <c r="L5204" i="16" s="1"/>
  <c r="E5204" i="16"/>
  <c r="M5203" i="16"/>
  <c r="L5203" i="16"/>
  <c r="K5203" i="16"/>
  <c r="I5203" i="16"/>
  <c r="H5203" i="16"/>
  <c r="J5203" i="16" s="1"/>
  <c r="G5203" i="16"/>
  <c r="F5203" i="16"/>
  <c r="E5203" i="16"/>
  <c r="M5202" i="16"/>
  <c r="L5202" i="16"/>
  <c r="K5202" i="16"/>
  <c r="I5202" i="16"/>
  <c r="H5202" i="16"/>
  <c r="J5202" i="16" s="1"/>
  <c r="G5202" i="16"/>
  <c r="F5202" i="16"/>
  <c r="E5202" i="16"/>
  <c r="M5201" i="16"/>
  <c r="K5201" i="16"/>
  <c r="I5201" i="16"/>
  <c r="H5201" i="16"/>
  <c r="G5201" i="16"/>
  <c r="F5201" i="16"/>
  <c r="L5201" i="16" s="1"/>
  <c r="E5201" i="16"/>
  <c r="M5200" i="16"/>
  <c r="K5200" i="16"/>
  <c r="I5200" i="16"/>
  <c r="H5200" i="16"/>
  <c r="G5200" i="16"/>
  <c r="J5200" i="16" s="1"/>
  <c r="F5200" i="16"/>
  <c r="L5200" i="16" s="1"/>
  <c r="E5200" i="16"/>
  <c r="M5199" i="16"/>
  <c r="K5199" i="16"/>
  <c r="I5199" i="16"/>
  <c r="H5199" i="16"/>
  <c r="G5199" i="16"/>
  <c r="F5199" i="16"/>
  <c r="L5199" i="16" s="1"/>
  <c r="E5199" i="16"/>
  <c r="M5198" i="16"/>
  <c r="K5198" i="16"/>
  <c r="I5198" i="16"/>
  <c r="H5198" i="16"/>
  <c r="G5198" i="16"/>
  <c r="F5198" i="16"/>
  <c r="L5198" i="16" s="1"/>
  <c r="E5198" i="16"/>
  <c r="M5197" i="16"/>
  <c r="K5197" i="16"/>
  <c r="J5197" i="16"/>
  <c r="I5197" i="16"/>
  <c r="H5197" i="16"/>
  <c r="G5197" i="16"/>
  <c r="F5197" i="16"/>
  <c r="L5197" i="16" s="1"/>
  <c r="E5197" i="16"/>
  <c r="M5196" i="16"/>
  <c r="K5196" i="16"/>
  <c r="I5196" i="16"/>
  <c r="H5196" i="16"/>
  <c r="G5196" i="16"/>
  <c r="J5196" i="16" s="1"/>
  <c r="F5196" i="16"/>
  <c r="L5196" i="16" s="1"/>
  <c r="E5196" i="16"/>
  <c r="M5195" i="16"/>
  <c r="K5195" i="16"/>
  <c r="I5195" i="16"/>
  <c r="H5195" i="16"/>
  <c r="G5195" i="16"/>
  <c r="F5195" i="16"/>
  <c r="L5195" i="16" s="1"/>
  <c r="E5195" i="16"/>
  <c r="M5194" i="16"/>
  <c r="K5194" i="16"/>
  <c r="I5194" i="16"/>
  <c r="H5194" i="16"/>
  <c r="G5194" i="16"/>
  <c r="F5194" i="16"/>
  <c r="L5194" i="16" s="1"/>
  <c r="E5194" i="16"/>
  <c r="M5193" i="16"/>
  <c r="K5193" i="16"/>
  <c r="J5193" i="16"/>
  <c r="I5193" i="16"/>
  <c r="H5193" i="16"/>
  <c r="G5193" i="16"/>
  <c r="F5193" i="16"/>
  <c r="L5193" i="16" s="1"/>
  <c r="E5193" i="16"/>
  <c r="M5192" i="16"/>
  <c r="K5192" i="16"/>
  <c r="I5192" i="16"/>
  <c r="H5192" i="16"/>
  <c r="G5192" i="16"/>
  <c r="F5192" i="16"/>
  <c r="L5192" i="16" s="1"/>
  <c r="E5192" i="16"/>
  <c r="M5191" i="16"/>
  <c r="K5191" i="16"/>
  <c r="I5191" i="16"/>
  <c r="H5191" i="16"/>
  <c r="J5191" i="16" s="1"/>
  <c r="G5191" i="16"/>
  <c r="F5191" i="16"/>
  <c r="L5191" i="16" s="1"/>
  <c r="E5191" i="16"/>
  <c r="M5190" i="16"/>
  <c r="K5190" i="16"/>
  <c r="I5190" i="16"/>
  <c r="H5190" i="16"/>
  <c r="J5190" i="16" s="1"/>
  <c r="G5190" i="16"/>
  <c r="F5190" i="16"/>
  <c r="L5190" i="16" s="1"/>
  <c r="E5190" i="16"/>
  <c r="M5189" i="16"/>
  <c r="K5189" i="16"/>
  <c r="I5189" i="16"/>
  <c r="H5189" i="16"/>
  <c r="J5189" i="16" s="1"/>
  <c r="G5189" i="16"/>
  <c r="F5189" i="16"/>
  <c r="L5189" i="16" s="1"/>
  <c r="E5189" i="16"/>
  <c r="M5188" i="16"/>
  <c r="K5188" i="16"/>
  <c r="I5188" i="16"/>
  <c r="H5188" i="16"/>
  <c r="G5188" i="16"/>
  <c r="F5188" i="16"/>
  <c r="L5188" i="16" s="1"/>
  <c r="E5188" i="16"/>
  <c r="M5187" i="16"/>
  <c r="L5187" i="16"/>
  <c r="K5187" i="16"/>
  <c r="I5187" i="16"/>
  <c r="H5187" i="16"/>
  <c r="J5187" i="16" s="1"/>
  <c r="G5187" i="16"/>
  <c r="F5187" i="16"/>
  <c r="E5187" i="16"/>
  <c r="M5186" i="16"/>
  <c r="L5186" i="16"/>
  <c r="K5186" i="16"/>
  <c r="I5186" i="16"/>
  <c r="H5186" i="16"/>
  <c r="J5186" i="16" s="1"/>
  <c r="G5186" i="16"/>
  <c r="F5186" i="16"/>
  <c r="E5186" i="16"/>
  <c r="M5185" i="16"/>
  <c r="K5185" i="16"/>
  <c r="I5185" i="16"/>
  <c r="H5185" i="16"/>
  <c r="G5185" i="16"/>
  <c r="F5185" i="16"/>
  <c r="L5185" i="16" s="1"/>
  <c r="E5185" i="16"/>
  <c r="M5184" i="16"/>
  <c r="K5184" i="16"/>
  <c r="I5184" i="16"/>
  <c r="H5184" i="16"/>
  <c r="G5184" i="16"/>
  <c r="J5184" i="16" s="1"/>
  <c r="F5184" i="16"/>
  <c r="L5184" i="16" s="1"/>
  <c r="E5184" i="16"/>
  <c r="M5183" i="16"/>
  <c r="K5183" i="16"/>
  <c r="I5183" i="16"/>
  <c r="H5183" i="16"/>
  <c r="G5183" i="16"/>
  <c r="F5183" i="16"/>
  <c r="L5183" i="16" s="1"/>
  <c r="E5183" i="16"/>
  <c r="M5182" i="16"/>
  <c r="K5182" i="16"/>
  <c r="I5182" i="16"/>
  <c r="H5182" i="16"/>
  <c r="G5182" i="16"/>
  <c r="F5182" i="16"/>
  <c r="L5182" i="16" s="1"/>
  <c r="E5182" i="16"/>
  <c r="M5181" i="16"/>
  <c r="K5181" i="16"/>
  <c r="J5181" i="16"/>
  <c r="I5181" i="16"/>
  <c r="H5181" i="16"/>
  <c r="G5181" i="16"/>
  <c r="F5181" i="16"/>
  <c r="L5181" i="16" s="1"/>
  <c r="E5181" i="16"/>
  <c r="M5180" i="16"/>
  <c r="K5180" i="16"/>
  <c r="I5180" i="16"/>
  <c r="H5180" i="16"/>
  <c r="G5180" i="16"/>
  <c r="J5180" i="16" s="1"/>
  <c r="F5180" i="16"/>
  <c r="L5180" i="16" s="1"/>
  <c r="E5180" i="16"/>
  <c r="M5179" i="16"/>
  <c r="K5179" i="16"/>
  <c r="I5179" i="16"/>
  <c r="H5179" i="16"/>
  <c r="G5179" i="16"/>
  <c r="F5179" i="16"/>
  <c r="L5179" i="16" s="1"/>
  <c r="E5179" i="16"/>
  <c r="M5178" i="16"/>
  <c r="K5178" i="16"/>
  <c r="I5178" i="16"/>
  <c r="H5178" i="16"/>
  <c r="G5178" i="16"/>
  <c r="F5178" i="16"/>
  <c r="L5178" i="16" s="1"/>
  <c r="E5178" i="16"/>
  <c r="M5177" i="16"/>
  <c r="K5177" i="16"/>
  <c r="J5177" i="16"/>
  <c r="I5177" i="16"/>
  <c r="H5177" i="16"/>
  <c r="G5177" i="16"/>
  <c r="F5177" i="16"/>
  <c r="L5177" i="16" s="1"/>
  <c r="E5177" i="16"/>
  <c r="M5176" i="16"/>
  <c r="K5176" i="16"/>
  <c r="I5176" i="16"/>
  <c r="H5176" i="16"/>
  <c r="G5176" i="16"/>
  <c r="F5176" i="16"/>
  <c r="L5176" i="16" s="1"/>
  <c r="E5176" i="16"/>
  <c r="M5175" i="16"/>
  <c r="K5175" i="16"/>
  <c r="I5175" i="16"/>
  <c r="H5175" i="16"/>
  <c r="J5175" i="16" s="1"/>
  <c r="G5175" i="16"/>
  <c r="F5175" i="16"/>
  <c r="L5175" i="16" s="1"/>
  <c r="E5175" i="16"/>
  <c r="M5174" i="16"/>
  <c r="K5174" i="16"/>
  <c r="I5174" i="16"/>
  <c r="H5174" i="16"/>
  <c r="J5174" i="16" s="1"/>
  <c r="G5174" i="16"/>
  <c r="F5174" i="16"/>
  <c r="L5174" i="16" s="1"/>
  <c r="E5174" i="16"/>
  <c r="M5173" i="16"/>
  <c r="K5173" i="16"/>
  <c r="I5173" i="16"/>
  <c r="H5173" i="16"/>
  <c r="J5173" i="16" s="1"/>
  <c r="G5173" i="16"/>
  <c r="F5173" i="16"/>
  <c r="L5173" i="16" s="1"/>
  <c r="E5173" i="16"/>
  <c r="M5172" i="16"/>
  <c r="K5172" i="16"/>
  <c r="I5172" i="16"/>
  <c r="H5172" i="16"/>
  <c r="G5172" i="16"/>
  <c r="F5172" i="16"/>
  <c r="L5172" i="16" s="1"/>
  <c r="E5172" i="16"/>
  <c r="M5171" i="16"/>
  <c r="L5171" i="16"/>
  <c r="K5171" i="16"/>
  <c r="I5171" i="16"/>
  <c r="H5171" i="16"/>
  <c r="J5171" i="16" s="1"/>
  <c r="G5171" i="16"/>
  <c r="F5171" i="16"/>
  <c r="E5171" i="16"/>
  <c r="M5170" i="16"/>
  <c r="L5170" i="16"/>
  <c r="K5170" i="16"/>
  <c r="I5170" i="16"/>
  <c r="H5170" i="16"/>
  <c r="J5170" i="16" s="1"/>
  <c r="G5170" i="16"/>
  <c r="F5170" i="16"/>
  <c r="E5170" i="16"/>
  <c r="M5169" i="16"/>
  <c r="K5169" i="16"/>
  <c r="I5169" i="16"/>
  <c r="H5169" i="16"/>
  <c r="G5169" i="16"/>
  <c r="F5169" i="16"/>
  <c r="L5169" i="16" s="1"/>
  <c r="E5169" i="16"/>
  <c r="M5168" i="16"/>
  <c r="K5168" i="16"/>
  <c r="I5168" i="16"/>
  <c r="H5168" i="16"/>
  <c r="G5168" i="16"/>
  <c r="J5168" i="16" s="1"/>
  <c r="F5168" i="16"/>
  <c r="L5168" i="16" s="1"/>
  <c r="E5168" i="16"/>
  <c r="M5167" i="16"/>
  <c r="K5167" i="16"/>
  <c r="I5167" i="16"/>
  <c r="H5167" i="16"/>
  <c r="G5167" i="16"/>
  <c r="F5167" i="16"/>
  <c r="L5167" i="16" s="1"/>
  <c r="E5167" i="16"/>
  <c r="M5166" i="16"/>
  <c r="K5166" i="16"/>
  <c r="I5166" i="16"/>
  <c r="H5166" i="16"/>
  <c r="G5166" i="16"/>
  <c r="F5166" i="16"/>
  <c r="L5166" i="16" s="1"/>
  <c r="E5166" i="16"/>
  <c r="M5165" i="16"/>
  <c r="K5165" i="16"/>
  <c r="J5165" i="16"/>
  <c r="I5165" i="16"/>
  <c r="H5165" i="16"/>
  <c r="G5165" i="16"/>
  <c r="F5165" i="16"/>
  <c r="L5165" i="16" s="1"/>
  <c r="E5165" i="16"/>
  <c r="M5164" i="16"/>
  <c r="K5164" i="16"/>
  <c r="I5164" i="16"/>
  <c r="H5164" i="16"/>
  <c r="G5164" i="16"/>
  <c r="J5164" i="16" s="1"/>
  <c r="F5164" i="16"/>
  <c r="L5164" i="16" s="1"/>
  <c r="E5164" i="16"/>
  <c r="M5163" i="16"/>
  <c r="K5163" i="16"/>
  <c r="I5163" i="16"/>
  <c r="H5163" i="16"/>
  <c r="G5163" i="16"/>
  <c r="F5163" i="16"/>
  <c r="L5163" i="16" s="1"/>
  <c r="E5163" i="16"/>
  <c r="M5162" i="16"/>
  <c r="K5162" i="16"/>
  <c r="I5162" i="16"/>
  <c r="H5162" i="16"/>
  <c r="G5162" i="16"/>
  <c r="F5162" i="16"/>
  <c r="L5162" i="16" s="1"/>
  <c r="E5162" i="16"/>
  <c r="M5161" i="16"/>
  <c r="K5161" i="16"/>
  <c r="J5161" i="16"/>
  <c r="I5161" i="16"/>
  <c r="H5161" i="16"/>
  <c r="G5161" i="16"/>
  <c r="F5161" i="16"/>
  <c r="L5161" i="16" s="1"/>
  <c r="E5161" i="16"/>
  <c r="M5160" i="16"/>
  <c r="K5160" i="16"/>
  <c r="I5160" i="16"/>
  <c r="H5160" i="16"/>
  <c r="G5160" i="16"/>
  <c r="F5160" i="16"/>
  <c r="L5160" i="16" s="1"/>
  <c r="E5160" i="16"/>
  <c r="M5159" i="16"/>
  <c r="K5159" i="16"/>
  <c r="I5159" i="16"/>
  <c r="H5159" i="16"/>
  <c r="J5159" i="16" s="1"/>
  <c r="G5159" i="16"/>
  <c r="F5159" i="16"/>
  <c r="L5159" i="16" s="1"/>
  <c r="E5159" i="16"/>
  <c r="M5158" i="16"/>
  <c r="K5158" i="16"/>
  <c r="I5158" i="16"/>
  <c r="H5158" i="16"/>
  <c r="J5158" i="16" s="1"/>
  <c r="G5158" i="16"/>
  <c r="F5158" i="16"/>
  <c r="L5158" i="16" s="1"/>
  <c r="E5158" i="16"/>
  <c r="M5157" i="16"/>
  <c r="K5157" i="16"/>
  <c r="I5157" i="16"/>
  <c r="H5157" i="16"/>
  <c r="J5157" i="16" s="1"/>
  <c r="G5157" i="16"/>
  <c r="F5157" i="16"/>
  <c r="L5157" i="16" s="1"/>
  <c r="E5157" i="16"/>
  <c r="M5156" i="16"/>
  <c r="K5156" i="16"/>
  <c r="I5156" i="16"/>
  <c r="H5156" i="16"/>
  <c r="G5156" i="16"/>
  <c r="F5156" i="16"/>
  <c r="L5156" i="16" s="1"/>
  <c r="E5156" i="16"/>
  <c r="M5155" i="16"/>
  <c r="L5155" i="16"/>
  <c r="K5155" i="16"/>
  <c r="I5155" i="16"/>
  <c r="H5155" i="16"/>
  <c r="J5155" i="16" s="1"/>
  <c r="G5155" i="16"/>
  <c r="F5155" i="16"/>
  <c r="E5155" i="16"/>
  <c r="M5154" i="16"/>
  <c r="L5154" i="16"/>
  <c r="K5154" i="16"/>
  <c r="I5154" i="16"/>
  <c r="H5154" i="16"/>
  <c r="J5154" i="16" s="1"/>
  <c r="G5154" i="16"/>
  <c r="F5154" i="16"/>
  <c r="E5154" i="16"/>
  <c r="M5153" i="16"/>
  <c r="K5153" i="16"/>
  <c r="I5153" i="16"/>
  <c r="H5153" i="16"/>
  <c r="G5153" i="16"/>
  <c r="F5153" i="16"/>
  <c r="L5153" i="16" s="1"/>
  <c r="E5153" i="16"/>
  <c r="M5152" i="16"/>
  <c r="K5152" i="16"/>
  <c r="I5152" i="16"/>
  <c r="H5152" i="16"/>
  <c r="G5152" i="16"/>
  <c r="J5152" i="16" s="1"/>
  <c r="F5152" i="16"/>
  <c r="L5152" i="16" s="1"/>
  <c r="E5152" i="16"/>
  <c r="M5151" i="16"/>
  <c r="K5151" i="16"/>
  <c r="I5151" i="16"/>
  <c r="H5151" i="16"/>
  <c r="G5151" i="16"/>
  <c r="F5151" i="16"/>
  <c r="L5151" i="16" s="1"/>
  <c r="E5151" i="16"/>
  <c r="M5150" i="16"/>
  <c r="K5150" i="16"/>
  <c r="I5150" i="16"/>
  <c r="H5150" i="16"/>
  <c r="G5150" i="16"/>
  <c r="F5150" i="16"/>
  <c r="L5150" i="16" s="1"/>
  <c r="E5150" i="16"/>
  <c r="M5149" i="16"/>
  <c r="K5149" i="16"/>
  <c r="J5149" i="16"/>
  <c r="I5149" i="16"/>
  <c r="H5149" i="16"/>
  <c r="G5149" i="16"/>
  <c r="F5149" i="16"/>
  <c r="L5149" i="16" s="1"/>
  <c r="E5149" i="16"/>
  <c r="M5148" i="16"/>
  <c r="K5148" i="16"/>
  <c r="I5148" i="16"/>
  <c r="H5148" i="16"/>
  <c r="G5148" i="16"/>
  <c r="J5148" i="16" s="1"/>
  <c r="F5148" i="16"/>
  <c r="L5148" i="16" s="1"/>
  <c r="E5148" i="16"/>
  <c r="M5147" i="16"/>
  <c r="K5147" i="16"/>
  <c r="I5147" i="16"/>
  <c r="H5147" i="16"/>
  <c r="G5147" i="16"/>
  <c r="F5147" i="16"/>
  <c r="L5147" i="16" s="1"/>
  <c r="E5147" i="16"/>
  <c r="M5146" i="16"/>
  <c r="K5146" i="16"/>
  <c r="I5146" i="16"/>
  <c r="H5146" i="16"/>
  <c r="G5146" i="16"/>
  <c r="F5146" i="16"/>
  <c r="L5146" i="16" s="1"/>
  <c r="E5146" i="16"/>
  <c r="M5145" i="16"/>
  <c r="K5145" i="16"/>
  <c r="J5145" i="16"/>
  <c r="I5145" i="16"/>
  <c r="H5145" i="16"/>
  <c r="G5145" i="16"/>
  <c r="F5145" i="16"/>
  <c r="L5145" i="16" s="1"/>
  <c r="E5145" i="16"/>
  <c r="M5144" i="16"/>
  <c r="K5144" i="16"/>
  <c r="I5144" i="16"/>
  <c r="H5144" i="16"/>
  <c r="G5144" i="16"/>
  <c r="F5144" i="16"/>
  <c r="L5144" i="16" s="1"/>
  <c r="E5144" i="16"/>
  <c r="M5143" i="16"/>
  <c r="K5143" i="16"/>
  <c r="I5143" i="16"/>
  <c r="H5143" i="16"/>
  <c r="J5143" i="16" s="1"/>
  <c r="G5143" i="16"/>
  <c r="F5143" i="16"/>
  <c r="L5143" i="16" s="1"/>
  <c r="E5143" i="16"/>
  <c r="M5142" i="16"/>
  <c r="K5142" i="16"/>
  <c r="I5142" i="16"/>
  <c r="H5142" i="16"/>
  <c r="J5142" i="16" s="1"/>
  <c r="G5142" i="16"/>
  <c r="F5142" i="16"/>
  <c r="L5142" i="16" s="1"/>
  <c r="E5142" i="16"/>
  <c r="M5141" i="16"/>
  <c r="K5141" i="16"/>
  <c r="I5141" i="16"/>
  <c r="H5141" i="16"/>
  <c r="J5141" i="16" s="1"/>
  <c r="G5141" i="16"/>
  <c r="F5141" i="16"/>
  <c r="L5141" i="16" s="1"/>
  <c r="E5141" i="16"/>
  <c r="M5140" i="16"/>
  <c r="K5140" i="16"/>
  <c r="I5140" i="16"/>
  <c r="H5140" i="16"/>
  <c r="G5140" i="16"/>
  <c r="F5140" i="16"/>
  <c r="L5140" i="16" s="1"/>
  <c r="E5140" i="16"/>
  <c r="M5139" i="16"/>
  <c r="L5139" i="16"/>
  <c r="K5139" i="16"/>
  <c r="I5139" i="16"/>
  <c r="H5139" i="16"/>
  <c r="J5139" i="16" s="1"/>
  <c r="G5139" i="16"/>
  <c r="F5139" i="16"/>
  <c r="E5139" i="16"/>
  <c r="M5138" i="16"/>
  <c r="L5138" i="16"/>
  <c r="K5138" i="16"/>
  <c r="I5138" i="16"/>
  <c r="H5138" i="16"/>
  <c r="J5138" i="16" s="1"/>
  <c r="G5138" i="16"/>
  <c r="F5138" i="16"/>
  <c r="E5138" i="16"/>
  <c r="M5137" i="16"/>
  <c r="K5137" i="16"/>
  <c r="I5137" i="16"/>
  <c r="H5137" i="16"/>
  <c r="G5137" i="16"/>
  <c r="F5137" i="16"/>
  <c r="L5137" i="16" s="1"/>
  <c r="E5137" i="16"/>
  <c r="M5136" i="16"/>
  <c r="K5136" i="16"/>
  <c r="I5136" i="16"/>
  <c r="H5136" i="16"/>
  <c r="G5136" i="16"/>
  <c r="J5136" i="16" s="1"/>
  <c r="F5136" i="16"/>
  <c r="L5136" i="16" s="1"/>
  <c r="E5136" i="16"/>
  <c r="M5135" i="16"/>
  <c r="K5135" i="16"/>
  <c r="I5135" i="16"/>
  <c r="H5135" i="16"/>
  <c r="G5135" i="16"/>
  <c r="F5135" i="16"/>
  <c r="L5135" i="16" s="1"/>
  <c r="E5135" i="16"/>
  <c r="M5134" i="16"/>
  <c r="K5134" i="16"/>
  <c r="I5134" i="16"/>
  <c r="H5134" i="16"/>
  <c r="G5134" i="16"/>
  <c r="F5134" i="16"/>
  <c r="L5134" i="16" s="1"/>
  <c r="E5134" i="16"/>
  <c r="M5133" i="16"/>
  <c r="K5133" i="16"/>
  <c r="J5133" i="16"/>
  <c r="I5133" i="16"/>
  <c r="H5133" i="16"/>
  <c r="G5133" i="16"/>
  <c r="F5133" i="16"/>
  <c r="L5133" i="16" s="1"/>
  <c r="E5133" i="16"/>
  <c r="M5132" i="16"/>
  <c r="K5132" i="16"/>
  <c r="I5132" i="16"/>
  <c r="H5132" i="16"/>
  <c r="G5132" i="16"/>
  <c r="J5132" i="16" s="1"/>
  <c r="F5132" i="16"/>
  <c r="L5132" i="16" s="1"/>
  <c r="E5132" i="16"/>
  <c r="M5131" i="16"/>
  <c r="K5131" i="16"/>
  <c r="I5131" i="16"/>
  <c r="H5131" i="16"/>
  <c r="G5131" i="16"/>
  <c r="F5131" i="16"/>
  <c r="L5131" i="16" s="1"/>
  <c r="E5131" i="16"/>
  <c r="M5130" i="16"/>
  <c r="K5130" i="16"/>
  <c r="I5130" i="16"/>
  <c r="H5130" i="16"/>
  <c r="G5130" i="16"/>
  <c r="F5130" i="16"/>
  <c r="L5130" i="16" s="1"/>
  <c r="E5130" i="16"/>
  <c r="M5129" i="16"/>
  <c r="K5129" i="16"/>
  <c r="J5129" i="16"/>
  <c r="I5129" i="16"/>
  <c r="H5129" i="16"/>
  <c r="G5129" i="16"/>
  <c r="F5129" i="16"/>
  <c r="L5129" i="16" s="1"/>
  <c r="E5129" i="16"/>
  <c r="M5128" i="16"/>
  <c r="K5128" i="16"/>
  <c r="I5128" i="16"/>
  <c r="H5128" i="16"/>
  <c r="G5128" i="16"/>
  <c r="F5128" i="16"/>
  <c r="L5128" i="16" s="1"/>
  <c r="E5128" i="16"/>
  <c r="M5127" i="16"/>
  <c r="K5127" i="16"/>
  <c r="I5127" i="16"/>
  <c r="H5127" i="16"/>
  <c r="J5127" i="16" s="1"/>
  <c r="G5127" i="16"/>
  <c r="F5127" i="16"/>
  <c r="L5127" i="16" s="1"/>
  <c r="E5127" i="16"/>
  <c r="M5126" i="16"/>
  <c r="K5126" i="16"/>
  <c r="I5126" i="16"/>
  <c r="H5126" i="16"/>
  <c r="J5126" i="16" s="1"/>
  <c r="G5126" i="16"/>
  <c r="F5126" i="16"/>
  <c r="L5126" i="16" s="1"/>
  <c r="E5126" i="16"/>
  <c r="M5125" i="16"/>
  <c r="K5125" i="16"/>
  <c r="I5125" i="16"/>
  <c r="H5125" i="16"/>
  <c r="J5125" i="16" s="1"/>
  <c r="G5125" i="16"/>
  <c r="F5125" i="16"/>
  <c r="L5125" i="16" s="1"/>
  <c r="E5125" i="16"/>
  <c r="M5124" i="16"/>
  <c r="K5124" i="16"/>
  <c r="I5124" i="16"/>
  <c r="H5124" i="16"/>
  <c r="G5124" i="16"/>
  <c r="F5124" i="16"/>
  <c r="L5124" i="16" s="1"/>
  <c r="E5124" i="16"/>
  <c r="M5123" i="16"/>
  <c r="L5123" i="16"/>
  <c r="K5123" i="16"/>
  <c r="I5123" i="16"/>
  <c r="H5123" i="16"/>
  <c r="J5123" i="16" s="1"/>
  <c r="G5123" i="16"/>
  <c r="F5123" i="16"/>
  <c r="E5123" i="16"/>
  <c r="M5122" i="16"/>
  <c r="L5122" i="16"/>
  <c r="K5122" i="16"/>
  <c r="I5122" i="16"/>
  <c r="H5122" i="16"/>
  <c r="J5122" i="16" s="1"/>
  <c r="G5122" i="16"/>
  <c r="F5122" i="16"/>
  <c r="E5122" i="16"/>
  <c r="M5121" i="16"/>
  <c r="K5121" i="16"/>
  <c r="I5121" i="16"/>
  <c r="H5121" i="16"/>
  <c r="G5121" i="16"/>
  <c r="F5121" i="16"/>
  <c r="L5121" i="16" s="1"/>
  <c r="E5121" i="16"/>
  <c r="M5120" i="16"/>
  <c r="K5120" i="16"/>
  <c r="I5120" i="16"/>
  <c r="H5120" i="16"/>
  <c r="G5120" i="16"/>
  <c r="J5120" i="16" s="1"/>
  <c r="F5120" i="16"/>
  <c r="L5120" i="16" s="1"/>
  <c r="E5120" i="16"/>
  <c r="M5119" i="16"/>
  <c r="K5119" i="16"/>
  <c r="I5119" i="16"/>
  <c r="H5119" i="16"/>
  <c r="G5119" i="16"/>
  <c r="F5119" i="16"/>
  <c r="L5119" i="16" s="1"/>
  <c r="E5119" i="16"/>
  <c r="M5118" i="16"/>
  <c r="K5118" i="16"/>
  <c r="I5118" i="16"/>
  <c r="H5118" i="16"/>
  <c r="G5118" i="16"/>
  <c r="F5118" i="16"/>
  <c r="L5118" i="16" s="1"/>
  <c r="E5118" i="16"/>
  <c r="M5117" i="16"/>
  <c r="K5117" i="16"/>
  <c r="J5117" i="16"/>
  <c r="I5117" i="16"/>
  <c r="H5117" i="16"/>
  <c r="G5117" i="16"/>
  <c r="F5117" i="16"/>
  <c r="L5117" i="16" s="1"/>
  <c r="E5117" i="16"/>
  <c r="M5116" i="16"/>
  <c r="K5116" i="16"/>
  <c r="I5116" i="16"/>
  <c r="H5116" i="16"/>
  <c r="G5116" i="16"/>
  <c r="J5116" i="16" s="1"/>
  <c r="F5116" i="16"/>
  <c r="L5116" i="16" s="1"/>
  <c r="E5116" i="16"/>
  <c r="M5115" i="16"/>
  <c r="K5115" i="16"/>
  <c r="I5115" i="16"/>
  <c r="H5115" i="16"/>
  <c r="G5115" i="16"/>
  <c r="F5115" i="16"/>
  <c r="L5115" i="16" s="1"/>
  <c r="E5115" i="16"/>
  <c r="M5114" i="16"/>
  <c r="K5114" i="16"/>
  <c r="I5114" i="16"/>
  <c r="H5114" i="16"/>
  <c r="G5114" i="16"/>
  <c r="F5114" i="16"/>
  <c r="L5114" i="16" s="1"/>
  <c r="E5114" i="16"/>
  <c r="M5113" i="16"/>
  <c r="K5113" i="16"/>
  <c r="J5113" i="16"/>
  <c r="I5113" i="16"/>
  <c r="H5113" i="16"/>
  <c r="G5113" i="16"/>
  <c r="F5113" i="16"/>
  <c r="L5113" i="16" s="1"/>
  <c r="E5113" i="16"/>
  <c r="M5112" i="16"/>
  <c r="K5112" i="16"/>
  <c r="I5112" i="16"/>
  <c r="H5112" i="16"/>
  <c r="G5112" i="16"/>
  <c r="F5112" i="16"/>
  <c r="L5112" i="16" s="1"/>
  <c r="E5112" i="16"/>
  <c r="M5111" i="16"/>
  <c r="K5111" i="16"/>
  <c r="I5111" i="16"/>
  <c r="H5111" i="16"/>
  <c r="J5111" i="16" s="1"/>
  <c r="G5111" i="16"/>
  <c r="F5111" i="16"/>
  <c r="L5111" i="16" s="1"/>
  <c r="E5111" i="16"/>
  <c r="M5110" i="16"/>
  <c r="K5110" i="16"/>
  <c r="I5110" i="16"/>
  <c r="H5110" i="16"/>
  <c r="J5110" i="16" s="1"/>
  <c r="G5110" i="16"/>
  <c r="F5110" i="16"/>
  <c r="L5110" i="16" s="1"/>
  <c r="E5110" i="16"/>
  <c r="M5109" i="16"/>
  <c r="K5109" i="16"/>
  <c r="I5109" i="16"/>
  <c r="H5109" i="16"/>
  <c r="J5109" i="16" s="1"/>
  <c r="G5109" i="16"/>
  <c r="F5109" i="16"/>
  <c r="L5109" i="16" s="1"/>
  <c r="E5109" i="16"/>
  <c r="M5108" i="16"/>
  <c r="K5108" i="16"/>
  <c r="I5108" i="16"/>
  <c r="H5108" i="16"/>
  <c r="G5108" i="16"/>
  <c r="F5108" i="16"/>
  <c r="L5108" i="16" s="1"/>
  <c r="E5108" i="16"/>
  <c r="M5107" i="16"/>
  <c r="L5107" i="16"/>
  <c r="K5107" i="16"/>
  <c r="I5107" i="16"/>
  <c r="H5107" i="16"/>
  <c r="J5107" i="16" s="1"/>
  <c r="G5107" i="16"/>
  <c r="F5107" i="16"/>
  <c r="E5107" i="16"/>
  <c r="M5106" i="16"/>
  <c r="L5106" i="16"/>
  <c r="K5106" i="16"/>
  <c r="I5106" i="16"/>
  <c r="H5106" i="16"/>
  <c r="J5106" i="16" s="1"/>
  <c r="G5106" i="16"/>
  <c r="F5106" i="16"/>
  <c r="E5106" i="16"/>
  <c r="M5105" i="16"/>
  <c r="K5105" i="16"/>
  <c r="I5105" i="16"/>
  <c r="H5105" i="16"/>
  <c r="G5105" i="16"/>
  <c r="F5105" i="16"/>
  <c r="L5105" i="16" s="1"/>
  <c r="E5105" i="16"/>
  <c r="M5104" i="16"/>
  <c r="K5104" i="16"/>
  <c r="I5104" i="16"/>
  <c r="H5104" i="16"/>
  <c r="G5104" i="16"/>
  <c r="J5104" i="16" s="1"/>
  <c r="F5104" i="16"/>
  <c r="L5104" i="16" s="1"/>
  <c r="E5104" i="16"/>
  <c r="M5103" i="16"/>
  <c r="K5103" i="16"/>
  <c r="I5103" i="16"/>
  <c r="H5103" i="16"/>
  <c r="G5103" i="16"/>
  <c r="F5103" i="16"/>
  <c r="L5103" i="16" s="1"/>
  <c r="E5103" i="16"/>
  <c r="M5102" i="16"/>
  <c r="K5102" i="16"/>
  <c r="I5102" i="16"/>
  <c r="H5102" i="16"/>
  <c r="G5102" i="16"/>
  <c r="F5102" i="16"/>
  <c r="L5102" i="16" s="1"/>
  <c r="E5102" i="16"/>
  <c r="M5101" i="16"/>
  <c r="K5101" i="16"/>
  <c r="J5101" i="16"/>
  <c r="I5101" i="16"/>
  <c r="H5101" i="16"/>
  <c r="G5101" i="16"/>
  <c r="F5101" i="16"/>
  <c r="L5101" i="16" s="1"/>
  <c r="E5101" i="16"/>
  <c r="M5100" i="16"/>
  <c r="K5100" i="16"/>
  <c r="I5100" i="16"/>
  <c r="H5100" i="16"/>
  <c r="G5100" i="16"/>
  <c r="J5100" i="16" s="1"/>
  <c r="F5100" i="16"/>
  <c r="L5100" i="16" s="1"/>
  <c r="E5100" i="16"/>
  <c r="M5099" i="16"/>
  <c r="K5099" i="16"/>
  <c r="I5099" i="16"/>
  <c r="H5099" i="16"/>
  <c r="G5099" i="16"/>
  <c r="F5099" i="16"/>
  <c r="L5099" i="16" s="1"/>
  <c r="E5099" i="16"/>
  <c r="M5098" i="16"/>
  <c r="K5098" i="16"/>
  <c r="I5098" i="16"/>
  <c r="H5098" i="16"/>
  <c r="G5098" i="16"/>
  <c r="F5098" i="16"/>
  <c r="L5098" i="16" s="1"/>
  <c r="E5098" i="16"/>
  <c r="M5097" i="16"/>
  <c r="K5097" i="16"/>
  <c r="J5097" i="16"/>
  <c r="I5097" i="16"/>
  <c r="H5097" i="16"/>
  <c r="G5097" i="16"/>
  <c r="F5097" i="16"/>
  <c r="L5097" i="16" s="1"/>
  <c r="E5097" i="16"/>
  <c r="M5096" i="16"/>
  <c r="K5096" i="16"/>
  <c r="I5096" i="16"/>
  <c r="H5096" i="16"/>
  <c r="G5096" i="16"/>
  <c r="F5096" i="16"/>
  <c r="L5096" i="16" s="1"/>
  <c r="E5096" i="16"/>
  <c r="M5095" i="16"/>
  <c r="K5095" i="16"/>
  <c r="I5095" i="16"/>
  <c r="H5095" i="16"/>
  <c r="J5095" i="16" s="1"/>
  <c r="G5095" i="16"/>
  <c r="F5095" i="16"/>
  <c r="L5095" i="16" s="1"/>
  <c r="E5095" i="16"/>
  <c r="M5094" i="16"/>
  <c r="K5094" i="16"/>
  <c r="I5094" i="16"/>
  <c r="H5094" i="16"/>
  <c r="J5094" i="16" s="1"/>
  <c r="G5094" i="16"/>
  <c r="F5094" i="16"/>
  <c r="L5094" i="16" s="1"/>
  <c r="E5094" i="16"/>
  <c r="M5093" i="16"/>
  <c r="K5093" i="16"/>
  <c r="I5093" i="16"/>
  <c r="H5093" i="16"/>
  <c r="J5093" i="16" s="1"/>
  <c r="G5093" i="16"/>
  <c r="F5093" i="16"/>
  <c r="L5093" i="16" s="1"/>
  <c r="E5093" i="16"/>
  <c r="M5092" i="16"/>
  <c r="K5092" i="16"/>
  <c r="I5092" i="16"/>
  <c r="H5092" i="16"/>
  <c r="G5092" i="16"/>
  <c r="F5092" i="16"/>
  <c r="L5092" i="16" s="1"/>
  <c r="E5092" i="16"/>
  <c r="M5091" i="16"/>
  <c r="L5091" i="16"/>
  <c r="K5091" i="16"/>
  <c r="I5091" i="16"/>
  <c r="H5091" i="16"/>
  <c r="J5091" i="16" s="1"/>
  <c r="G5091" i="16"/>
  <c r="F5091" i="16"/>
  <c r="E5091" i="16"/>
  <c r="M5090" i="16"/>
  <c r="L5090" i="16"/>
  <c r="K5090" i="16"/>
  <c r="I5090" i="16"/>
  <c r="H5090" i="16"/>
  <c r="J5090" i="16" s="1"/>
  <c r="G5090" i="16"/>
  <c r="F5090" i="16"/>
  <c r="E5090" i="16"/>
  <c r="M5089" i="16"/>
  <c r="K5089" i="16"/>
  <c r="I5089" i="16"/>
  <c r="H5089" i="16"/>
  <c r="G5089" i="16"/>
  <c r="F5089" i="16"/>
  <c r="L5089" i="16" s="1"/>
  <c r="E5089" i="16"/>
  <c r="M5088" i="16"/>
  <c r="K5088" i="16"/>
  <c r="I5088" i="16"/>
  <c r="H5088" i="16"/>
  <c r="G5088" i="16"/>
  <c r="J5088" i="16" s="1"/>
  <c r="F5088" i="16"/>
  <c r="L5088" i="16" s="1"/>
  <c r="E5088" i="16"/>
  <c r="M5087" i="16"/>
  <c r="K5087" i="16"/>
  <c r="I5087" i="16"/>
  <c r="H5087" i="16"/>
  <c r="G5087" i="16"/>
  <c r="F5087" i="16"/>
  <c r="L5087" i="16" s="1"/>
  <c r="E5087" i="16"/>
  <c r="M5086" i="16"/>
  <c r="K5086" i="16"/>
  <c r="I5086" i="16"/>
  <c r="H5086" i="16"/>
  <c r="G5086" i="16"/>
  <c r="F5086" i="16"/>
  <c r="L5086" i="16" s="1"/>
  <c r="E5086" i="16"/>
  <c r="M5085" i="16"/>
  <c r="K5085" i="16"/>
  <c r="J5085" i="16"/>
  <c r="I5085" i="16"/>
  <c r="H5085" i="16"/>
  <c r="G5085" i="16"/>
  <c r="F5085" i="16"/>
  <c r="L5085" i="16" s="1"/>
  <c r="E5085" i="16"/>
  <c r="M5084" i="16"/>
  <c r="K5084" i="16"/>
  <c r="I5084" i="16"/>
  <c r="H5084" i="16"/>
  <c r="G5084" i="16"/>
  <c r="J5084" i="16" s="1"/>
  <c r="F5084" i="16"/>
  <c r="L5084" i="16" s="1"/>
  <c r="E5084" i="16"/>
  <c r="M5083" i="16"/>
  <c r="K5083" i="16"/>
  <c r="I5083" i="16"/>
  <c r="H5083" i="16"/>
  <c r="G5083" i="16"/>
  <c r="F5083" i="16"/>
  <c r="L5083" i="16" s="1"/>
  <c r="E5083" i="16"/>
  <c r="M5082" i="16"/>
  <c r="K5082" i="16"/>
  <c r="I5082" i="16"/>
  <c r="H5082" i="16"/>
  <c r="G5082" i="16"/>
  <c r="F5082" i="16"/>
  <c r="L5082" i="16" s="1"/>
  <c r="E5082" i="16"/>
  <c r="M5081" i="16"/>
  <c r="K5081" i="16"/>
  <c r="J5081" i="16"/>
  <c r="I5081" i="16"/>
  <c r="H5081" i="16"/>
  <c r="G5081" i="16"/>
  <c r="F5081" i="16"/>
  <c r="L5081" i="16" s="1"/>
  <c r="E5081" i="16"/>
  <c r="M5080" i="16"/>
  <c r="K5080" i="16"/>
  <c r="I5080" i="16"/>
  <c r="H5080" i="16"/>
  <c r="G5080" i="16"/>
  <c r="F5080" i="16"/>
  <c r="L5080" i="16" s="1"/>
  <c r="E5080" i="16"/>
  <c r="M5079" i="16"/>
  <c r="K5079" i="16"/>
  <c r="I5079" i="16"/>
  <c r="H5079" i="16"/>
  <c r="J5079" i="16" s="1"/>
  <c r="G5079" i="16"/>
  <c r="F5079" i="16"/>
  <c r="L5079" i="16" s="1"/>
  <c r="E5079" i="16"/>
  <c r="M5078" i="16"/>
  <c r="K5078" i="16"/>
  <c r="I5078" i="16"/>
  <c r="H5078" i="16"/>
  <c r="J5078" i="16" s="1"/>
  <c r="G5078" i="16"/>
  <c r="F5078" i="16"/>
  <c r="L5078" i="16" s="1"/>
  <c r="E5078" i="16"/>
  <c r="M5077" i="16"/>
  <c r="K5077" i="16"/>
  <c r="I5077" i="16"/>
  <c r="H5077" i="16"/>
  <c r="J5077" i="16" s="1"/>
  <c r="G5077" i="16"/>
  <c r="F5077" i="16"/>
  <c r="L5077" i="16" s="1"/>
  <c r="E5077" i="16"/>
  <c r="M5076" i="16"/>
  <c r="K5076" i="16"/>
  <c r="I5076" i="16"/>
  <c r="H5076" i="16"/>
  <c r="G5076" i="16"/>
  <c r="F5076" i="16"/>
  <c r="L5076" i="16" s="1"/>
  <c r="E5076" i="16"/>
  <c r="M5075" i="16"/>
  <c r="L5075" i="16"/>
  <c r="K5075" i="16"/>
  <c r="I5075" i="16"/>
  <c r="H5075" i="16"/>
  <c r="J5075" i="16" s="1"/>
  <c r="G5075" i="16"/>
  <c r="F5075" i="16"/>
  <c r="E5075" i="16"/>
  <c r="M5074" i="16"/>
  <c r="L5074" i="16"/>
  <c r="K5074" i="16"/>
  <c r="I5074" i="16"/>
  <c r="H5074" i="16"/>
  <c r="J5074" i="16" s="1"/>
  <c r="G5074" i="16"/>
  <c r="F5074" i="16"/>
  <c r="E5074" i="16"/>
  <c r="M5073" i="16"/>
  <c r="K5073" i="16"/>
  <c r="I5073" i="16"/>
  <c r="H5073" i="16"/>
  <c r="G5073" i="16"/>
  <c r="F5073" i="16"/>
  <c r="L5073" i="16" s="1"/>
  <c r="E5073" i="16"/>
  <c r="M5072" i="16"/>
  <c r="K5072" i="16"/>
  <c r="I5072" i="16"/>
  <c r="H5072" i="16"/>
  <c r="G5072" i="16"/>
  <c r="J5072" i="16" s="1"/>
  <c r="F5072" i="16"/>
  <c r="L5072" i="16" s="1"/>
  <c r="E5072" i="16"/>
  <c r="M5071" i="16"/>
  <c r="K5071" i="16"/>
  <c r="I5071" i="16"/>
  <c r="H5071" i="16"/>
  <c r="G5071" i="16"/>
  <c r="F5071" i="16"/>
  <c r="L5071" i="16" s="1"/>
  <c r="E5071" i="16"/>
  <c r="M5070" i="16"/>
  <c r="K5070" i="16"/>
  <c r="I5070" i="16"/>
  <c r="H5070" i="16"/>
  <c r="G5070" i="16"/>
  <c r="F5070" i="16"/>
  <c r="L5070" i="16" s="1"/>
  <c r="E5070" i="16"/>
  <c r="M5069" i="16"/>
  <c r="K5069" i="16"/>
  <c r="J5069" i="16"/>
  <c r="I5069" i="16"/>
  <c r="H5069" i="16"/>
  <c r="G5069" i="16"/>
  <c r="F5069" i="16"/>
  <c r="L5069" i="16" s="1"/>
  <c r="E5069" i="16"/>
  <c r="M5068" i="16"/>
  <c r="K5068" i="16"/>
  <c r="I5068" i="16"/>
  <c r="H5068" i="16"/>
  <c r="G5068" i="16"/>
  <c r="J5068" i="16" s="1"/>
  <c r="F5068" i="16"/>
  <c r="L5068" i="16" s="1"/>
  <c r="E5068" i="16"/>
  <c r="M5067" i="16"/>
  <c r="K5067" i="16"/>
  <c r="I5067" i="16"/>
  <c r="H5067" i="16"/>
  <c r="G5067" i="16"/>
  <c r="F5067" i="16"/>
  <c r="L5067" i="16" s="1"/>
  <c r="E5067" i="16"/>
  <c r="M5066" i="16"/>
  <c r="K5066" i="16"/>
  <c r="I5066" i="16"/>
  <c r="H5066" i="16"/>
  <c r="G5066" i="16"/>
  <c r="F5066" i="16"/>
  <c r="L5066" i="16" s="1"/>
  <c r="E5066" i="16"/>
  <c r="M5065" i="16"/>
  <c r="K5065" i="16"/>
  <c r="J5065" i="16"/>
  <c r="I5065" i="16"/>
  <c r="H5065" i="16"/>
  <c r="G5065" i="16"/>
  <c r="F5065" i="16"/>
  <c r="L5065" i="16" s="1"/>
  <c r="E5065" i="16"/>
  <c r="M5064" i="16"/>
  <c r="K5064" i="16"/>
  <c r="I5064" i="16"/>
  <c r="H5064" i="16"/>
  <c r="G5064" i="16"/>
  <c r="F5064" i="16"/>
  <c r="L5064" i="16" s="1"/>
  <c r="E5064" i="16"/>
  <c r="M5063" i="16"/>
  <c r="K5063" i="16"/>
  <c r="I5063" i="16"/>
  <c r="H5063" i="16"/>
  <c r="J5063" i="16" s="1"/>
  <c r="G5063" i="16"/>
  <c r="F5063" i="16"/>
  <c r="L5063" i="16" s="1"/>
  <c r="E5063" i="16"/>
  <c r="M5062" i="16"/>
  <c r="K5062" i="16"/>
  <c r="I5062" i="16"/>
  <c r="H5062" i="16"/>
  <c r="J5062" i="16" s="1"/>
  <c r="G5062" i="16"/>
  <c r="F5062" i="16"/>
  <c r="L5062" i="16" s="1"/>
  <c r="E5062" i="16"/>
  <c r="M5061" i="16"/>
  <c r="K5061" i="16"/>
  <c r="I5061" i="16"/>
  <c r="H5061" i="16"/>
  <c r="J5061" i="16" s="1"/>
  <c r="G5061" i="16"/>
  <c r="F5061" i="16"/>
  <c r="L5061" i="16" s="1"/>
  <c r="E5061" i="16"/>
  <c r="M5060" i="16"/>
  <c r="K5060" i="16"/>
  <c r="I5060" i="16"/>
  <c r="H5060" i="16"/>
  <c r="G5060" i="16"/>
  <c r="F5060" i="16"/>
  <c r="L5060" i="16" s="1"/>
  <c r="E5060" i="16"/>
  <c r="M5059" i="16"/>
  <c r="L5059" i="16"/>
  <c r="K5059" i="16"/>
  <c r="I5059" i="16"/>
  <c r="H5059" i="16"/>
  <c r="J5059" i="16" s="1"/>
  <c r="G5059" i="16"/>
  <c r="F5059" i="16"/>
  <c r="E5059" i="16"/>
  <c r="M5058" i="16"/>
  <c r="L5058" i="16"/>
  <c r="K5058" i="16"/>
  <c r="I5058" i="16"/>
  <c r="H5058" i="16"/>
  <c r="J5058" i="16" s="1"/>
  <c r="G5058" i="16"/>
  <c r="F5058" i="16"/>
  <c r="E5058" i="16"/>
  <c r="M5057" i="16"/>
  <c r="K5057" i="16"/>
  <c r="I5057" i="16"/>
  <c r="H5057" i="16"/>
  <c r="G5057" i="16"/>
  <c r="F5057" i="16"/>
  <c r="L5057" i="16" s="1"/>
  <c r="E5057" i="16"/>
  <c r="M5056" i="16"/>
  <c r="K5056" i="16"/>
  <c r="I5056" i="16"/>
  <c r="H5056" i="16"/>
  <c r="G5056" i="16"/>
  <c r="J5056" i="16" s="1"/>
  <c r="F5056" i="16"/>
  <c r="L5056" i="16" s="1"/>
  <c r="E5056" i="16"/>
  <c r="M5055" i="16"/>
  <c r="K5055" i="16"/>
  <c r="I5055" i="16"/>
  <c r="H5055" i="16"/>
  <c r="G5055" i="16"/>
  <c r="F5055" i="16"/>
  <c r="L5055" i="16" s="1"/>
  <c r="E5055" i="16"/>
  <c r="M5054" i="16"/>
  <c r="K5054" i="16"/>
  <c r="I5054" i="16"/>
  <c r="H5054" i="16"/>
  <c r="G5054" i="16"/>
  <c r="F5054" i="16"/>
  <c r="L5054" i="16" s="1"/>
  <c r="E5054" i="16"/>
  <c r="M5053" i="16"/>
  <c r="K5053" i="16"/>
  <c r="J5053" i="16"/>
  <c r="I5053" i="16"/>
  <c r="H5053" i="16"/>
  <c r="G5053" i="16"/>
  <c r="F5053" i="16"/>
  <c r="L5053" i="16" s="1"/>
  <c r="E5053" i="16"/>
  <c r="M5052" i="16"/>
  <c r="K5052" i="16"/>
  <c r="I5052" i="16"/>
  <c r="H5052" i="16"/>
  <c r="G5052" i="16"/>
  <c r="J5052" i="16" s="1"/>
  <c r="F5052" i="16"/>
  <c r="L5052" i="16" s="1"/>
  <c r="E5052" i="16"/>
  <c r="M5051" i="16"/>
  <c r="K5051" i="16"/>
  <c r="I5051" i="16"/>
  <c r="H5051" i="16"/>
  <c r="G5051" i="16"/>
  <c r="F5051" i="16"/>
  <c r="L5051" i="16" s="1"/>
  <c r="E5051" i="16"/>
  <c r="M5050" i="16"/>
  <c r="K5050" i="16"/>
  <c r="I5050" i="16"/>
  <c r="H5050" i="16"/>
  <c r="G5050" i="16"/>
  <c r="F5050" i="16"/>
  <c r="L5050" i="16" s="1"/>
  <c r="E5050" i="16"/>
  <c r="M5049" i="16"/>
  <c r="K5049" i="16"/>
  <c r="J5049" i="16"/>
  <c r="I5049" i="16"/>
  <c r="H5049" i="16"/>
  <c r="G5049" i="16"/>
  <c r="F5049" i="16"/>
  <c r="L5049" i="16" s="1"/>
  <c r="E5049" i="16"/>
  <c r="M5048" i="16"/>
  <c r="K5048" i="16"/>
  <c r="I5048" i="16"/>
  <c r="H5048" i="16"/>
  <c r="G5048" i="16"/>
  <c r="F5048" i="16"/>
  <c r="L5048" i="16" s="1"/>
  <c r="E5048" i="16"/>
  <c r="M5047" i="16"/>
  <c r="K5047" i="16"/>
  <c r="I5047" i="16"/>
  <c r="H5047" i="16"/>
  <c r="J5047" i="16" s="1"/>
  <c r="G5047" i="16"/>
  <c r="F5047" i="16"/>
  <c r="L5047" i="16" s="1"/>
  <c r="E5047" i="16"/>
  <c r="M5046" i="16"/>
  <c r="K5046" i="16"/>
  <c r="I5046" i="16"/>
  <c r="H5046" i="16"/>
  <c r="J5046" i="16" s="1"/>
  <c r="G5046" i="16"/>
  <c r="F5046" i="16"/>
  <c r="L5046" i="16" s="1"/>
  <c r="E5046" i="16"/>
  <c r="M5045" i="16"/>
  <c r="K5045" i="16"/>
  <c r="I5045" i="16"/>
  <c r="H5045" i="16"/>
  <c r="J5045" i="16" s="1"/>
  <c r="G5045" i="16"/>
  <c r="F5045" i="16"/>
  <c r="L5045" i="16" s="1"/>
  <c r="E5045" i="16"/>
  <c r="M5044" i="16"/>
  <c r="K5044" i="16"/>
  <c r="I5044" i="16"/>
  <c r="H5044" i="16"/>
  <c r="G5044" i="16"/>
  <c r="F5044" i="16"/>
  <c r="L5044" i="16" s="1"/>
  <c r="E5044" i="16"/>
  <c r="M5043" i="16"/>
  <c r="L5043" i="16"/>
  <c r="K5043" i="16"/>
  <c r="I5043" i="16"/>
  <c r="H5043" i="16"/>
  <c r="J5043" i="16" s="1"/>
  <c r="G5043" i="16"/>
  <c r="F5043" i="16"/>
  <c r="E5043" i="16"/>
  <c r="M5042" i="16"/>
  <c r="L5042" i="16"/>
  <c r="K5042" i="16"/>
  <c r="I5042" i="16"/>
  <c r="H5042" i="16"/>
  <c r="J5042" i="16" s="1"/>
  <c r="G5042" i="16"/>
  <c r="F5042" i="16"/>
  <c r="E5042" i="16"/>
  <c r="M5041" i="16"/>
  <c r="K5041" i="16"/>
  <c r="I5041" i="16"/>
  <c r="H5041" i="16"/>
  <c r="G5041" i="16"/>
  <c r="F5041" i="16"/>
  <c r="L5041" i="16" s="1"/>
  <c r="E5041" i="16"/>
  <c r="M5040" i="16"/>
  <c r="K5040" i="16"/>
  <c r="I5040" i="16"/>
  <c r="H5040" i="16"/>
  <c r="G5040" i="16"/>
  <c r="J5040" i="16" s="1"/>
  <c r="F5040" i="16"/>
  <c r="L5040" i="16" s="1"/>
  <c r="E5040" i="16"/>
  <c r="M5039" i="16"/>
  <c r="K5039" i="16"/>
  <c r="I5039" i="16"/>
  <c r="H5039" i="16"/>
  <c r="G5039" i="16"/>
  <c r="F5039" i="16"/>
  <c r="L5039" i="16" s="1"/>
  <c r="E5039" i="16"/>
  <c r="M5038" i="16"/>
  <c r="K5038" i="16"/>
  <c r="I5038" i="16"/>
  <c r="H5038" i="16"/>
  <c r="G5038" i="16"/>
  <c r="F5038" i="16"/>
  <c r="L5038" i="16" s="1"/>
  <c r="E5038" i="16"/>
  <c r="M5037" i="16"/>
  <c r="K5037" i="16"/>
  <c r="J5037" i="16"/>
  <c r="I5037" i="16"/>
  <c r="H5037" i="16"/>
  <c r="G5037" i="16"/>
  <c r="F5037" i="16"/>
  <c r="L5037" i="16" s="1"/>
  <c r="E5037" i="16"/>
  <c r="M5036" i="16"/>
  <c r="K5036" i="16"/>
  <c r="I5036" i="16"/>
  <c r="H5036" i="16"/>
  <c r="G5036" i="16"/>
  <c r="J5036" i="16" s="1"/>
  <c r="F5036" i="16"/>
  <c r="L5036" i="16" s="1"/>
  <c r="E5036" i="16"/>
  <c r="M5035" i="16"/>
  <c r="K5035" i="16"/>
  <c r="I5035" i="16"/>
  <c r="H5035" i="16"/>
  <c r="G5035" i="16"/>
  <c r="F5035" i="16"/>
  <c r="L5035" i="16" s="1"/>
  <c r="E5035" i="16"/>
  <c r="M5034" i="16"/>
  <c r="K5034" i="16"/>
  <c r="I5034" i="16"/>
  <c r="H5034" i="16"/>
  <c r="G5034" i="16"/>
  <c r="F5034" i="16"/>
  <c r="L5034" i="16" s="1"/>
  <c r="E5034" i="16"/>
  <c r="M5033" i="16"/>
  <c r="K5033" i="16"/>
  <c r="J5033" i="16"/>
  <c r="I5033" i="16"/>
  <c r="H5033" i="16"/>
  <c r="G5033" i="16"/>
  <c r="F5033" i="16"/>
  <c r="L5033" i="16" s="1"/>
  <c r="E5033" i="16"/>
  <c r="M5032" i="16"/>
  <c r="K5032" i="16"/>
  <c r="I5032" i="16"/>
  <c r="H5032" i="16"/>
  <c r="G5032" i="16"/>
  <c r="F5032" i="16"/>
  <c r="L5032" i="16" s="1"/>
  <c r="E5032" i="16"/>
  <c r="M5031" i="16"/>
  <c r="K5031" i="16"/>
  <c r="I5031" i="16"/>
  <c r="H5031" i="16"/>
  <c r="J5031" i="16" s="1"/>
  <c r="G5031" i="16"/>
  <c r="F5031" i="16"/>
  <c r="L5031" i="16" s="1"/>
  <c r="E5031" i="16"/>
  <c r="M5030" i="16"/>
  <c r="K5030" i="16"/>
  <c r="I5030" i="16"/>
  <c r="H5030" i="16"/>
  <c r="J5030" i="16" s="1"/>
  <c r="G5030" i="16"/>
  <c r="F5030" i="16"/>
  <c r="L5030" i="16" s="1"/>
  <c r="E5030" i="16"/>
  <c r="M5029" i="16"/>
  <c r="K5029" i="16"/>
  <c r="I5029" i="16"/>
  <c r="H5029" i="16"/>
  <c r="J5029" i="16" s="1"/>
  <c r="G5029" i="16"/>
  <c r="F5029" i="16"/>
  <c r="L5029" i="16" s="1"/>
  <c r="E5029" i="16"/>
  <c r="M5028" i="16"/>
  <c r="K5028" i="16"/>
  <c r="I5028" i="16"/>
  <c r="H5028" i="16"/>
  <c r="G5028" i="16"/>
  <c r="F5028" i="16"/>
  <c r="L5028" i="16" s="1"/>
  <c r="E5028" i="16"/>
  <c r="M5027" i="16"/>
  <c r="L5027" i="16"/>
  <c r="K5027" i="16"/>
  <c r="I5027" i="16"/>
  <c r="H5027" i="16"/>
  <c r="J5027" i="16" s="1"/>
  <c r="G5027" i="16"/>
  <c r="F5027" i="16"/>
  <c r="E5027" i="16"/>
  <c r="M5026" i="16"/>
  <c r="L5026" i="16"/>
  <c r="K5026" i="16"/>
  <c r="I5026" i="16"/>
  <c r="H5026" i="16"/>
  <c r="J5026" i="16" s="1"/>
  <c r="G5026" i="16"/>
  <c r="F5026" i="16"/>
  <c r="E5026" i="16"/>
  <c r="M5025" i="16"/>
  <c r="K5025" i="16"/>
  <c r="I5025" i="16"/>
  <c r="H5025" i="16"/>
  <c r="G5025" i="16"/>
  <c r="F5025" i="16"/>
  <c r="L5025" i="16" s="1"/>
  <c r="E5025" i="16"/>
  <c r="M5024" i="16"/>
  <c r="K5024" i="16"/>
  <c r="I5024" i="16"/>
  <c r="H5024" i="16"/>
  <c r="G5024" i="16"/>
  <c r="J5024" i="16" s="1"/>
  <c r="F5024" i="16"/>
  <c r="L5024" i="16" s="1"/>
  <c r="E5024" i="16"/>
  <c r="M5023" i="16"/>
  <c r="K5023" i="16"/>
  <c r="I5023" i="16"/>
  <c r="H5023" i="16"/>
  <c r="G5023" i="16"/>
  <c r="F5023" i="16"/>
  <c r="L5023" i="16" s="1"/>
  <c r="E5023" i="16"/>
  <c r="M5022" i="16"/>
  <c r="K5022" i="16"/>
  <c r="I5022" i="16"/>
  <c r="H5022" i="16"/>
  <c r="G5022" i="16"/>
  <c r="F5022" i="16"/>
  <c r="L5022" i="16" s="1"/>
  <c r="E5022" i="16"/>
  <c r="M5021" i="16"/>
  <c r="K5021" i="16"/>
  <c r="J5021" i="16"/>
  <c r="I5021" i="16"/>
  <c r="H5021" i="16"/>
  <c r="G5021" i="16"/>
  <c r="F5021" i="16"/>
  <c r="L5021" i="16" s="1"/>
  <c r="E5021" i="16"/>
  <c r="M5020" i="16"/>
  <c r="K5020" i="16"/>
  <c r="I5020" i="16"/>
  <c r="H5020" i="16"/>
  <c r="G5020" i="16"/>
  <c r="J5020" i="16" s="1"/>
  <c r="F5020" i="16"/>
  <c r="L5020" i="16" s="1"/>
  <c r="E5020" i="16"/>
  <c r="M5019" i="16"/>
  <c r="K5019" i="16"/>
  <c r="I5019" i="16"/>
  <c r="H5019" i="16"/>
  <c r="G5019" i="16"/>
  <c r="F5019" i="16"/>
  <c r="L5019" i="16" s="1"/>
  <c r="E5019" i="16"/>
  <c r="M5018" i="16"/>
  <c r="K5018" i="16"/>
  <c r="I5018" i="16"/>
  <c r="H5018" i="16"/>
  <c r="G5018" i="16"/>
  <c r="F5018" i="16"/>
  <c r="L5018" i="16" s="1"/>
  <c r="E5018" i="16"/>
  <c r="M5017" i="16"/>
  <c r="K5017" i="16"/>
  <c r="J5017" i="16"/>
  <c r="I5017" i="16"/>
  <c r="H5017" i="16"/>
  <c r="G5017" i="16"/>
  <c r="F5017" i="16"/>
  <c r="L5017" i="16" s="1"/>
  <c r="E5017" i="16"/>
  <c r="M5016" i="16"/>
  <c r="K5016" i="16"/>
  <c r="I5016" i="16"/>
  <c r="H5016" i="16"/>
  <c r="G5016" i="16"/>
  <c r="F5016" i="16"/>
  <c r="L5016" i="16" s="1"/>
  <c r="E5016" i="16"/>
  <c r="M5015" i="16"/>
  <c r="K5015" i="16"/>
  <c r="I5015" i="16"/>
  <c r="H5015" i="16"/>
  <c r="J5015" i="16" s="1"/>
  <c r="G5015" i="16"/>
  <c r="F5015" i="16"/>
  <c r="L5015" i="16" s="1"/>
  <c r="E5015" i="16"/>
  <c r="M5014" i="16"/>
  <c r="K5014" i="16"/>
  <c r="I5014" i="16"/>
  <c r="H5014" i="16"/>
  <c r="J5014" i="16" s="1"/>
  <c r="G5014" i="16"/>
  <c r="F5014" i="16"/>
  <c r="L5014" i="16" s="1"/>
  <c r="E5014" i="16"/>
  <c r="M5013" i="16"/>
  <c r="K5013" i="16"/>
  <c r="I5013" i="16"/>
  <c r="H5013" i="16"/>
  <c r="J5013" i="16" s="1"/>
  <c r="G5013" i="16"/>
  <c r="F5013" i="16"/>
  <c r="L5013" i="16" s="1"/>
  <c r="E5013" i="16"/>
  <c r="M5012" i="16"/>
  <c r="K5012" i="16"/>
  <c r="I5012" i="16"/>
  <c r="H5012" i="16"/>
  <c r="G5012" i="16"/>
  <c r="F5012" i="16"/>
  <c r="L5012" i="16" s="1"/>
  <c r="E5012" i="16"/>
  <c r="M5011" i="16"/>
  <c r="L5011" i="16"/>
  <c r="K5011" i="16"/>
  <c r="I5011" i="16"/>
  <c r="H5011" i="16"/>
  <c r="J5011" i="16" s="1"/>
  <c r="G5011" i="16"/>
  <c r="F5011" i="16"/>
  <c r="E5011" i="16"/>
  <c r="M5010" i="16"/>
  <c r="L5010" i="16"/>
  <c r="K5010" i="16"/>
  <c r="I5010" i="16"/>
  <c r="H5010" i="16"/>
  <c r="J5010" i="16" s="1"/>
  <c r="G5010" i="16"/>
  <c r="F5010" i="16"/>
  <c r="E5010" i="16"/>
  <c r="M5009" i="16"/>
  <c r="K5009" i="16"/>
  <c r="I5009" i="16"/>
  <c r="H5009" i="16"/>
  <c r="G5009" i="16"/>
  <c r="F5009" i="16"/>
  <c r="L5009" i="16" s="1"/>
  <c r="E5009" i="16"/>
  <c r="M5008" i="16"/>
  <c r="K5008" i="16"/>
  <c r="I5008" i="16"/>
  <c r="H5008" i="16"/>
  <c r="G5008" i="16"/>
  <c r="J5008" i="16" s="1"/>
  <c r="F5008" i="16"/>
  <c r="L5008" i="16" s="1"/>
  <c r="E5008" i="16"/>
  <c r="M5007" i="16"/>
  <c r="K5007" i="16"/>
  <c r="I5007" i="16"/>
  <c r="H5007" i="16"/>
  <c r="J5007" i="16" s="1"/>
  <c r="G5007" i="16"/>
  <c r="F5007" i="16"/>
  <c r="L5007" i="16" s="1"/>
  <c r="E5007" i="16"/>
  <c r="M5006" i="16"/>
  <c r="K5006" i="16"/>
  <c r="I5006" i="16"/>
  <c r="H5006" i="16"/>
  <c r="J5006" i="16" s="1"/>
  <c r="G5006" i="16"/>
  <c r="F5006" i="16"/>
  <c r="L5006" i="16" s="1"/>
  <c r="E5006" i="16"/>
  <c r="M5005" i="16"/>
  <c r="K5005" i="16"/>
  <c r="I5005" i="16"/>
  <c r="H5005" i="16"/>
  <c r="J5005" i="16" s="1"/>
  <c r="G5005" i="16"/>
  <c r="F5005" i="16"/>
  <c r="L5005" i="16" s="1"/>
  <c r="E5005" i="16"/>
  <c r="M5004" i="16"/>
  <c r="K5004" i="16"/>
  <c r="I5004" i="16"/>
  <c r="H5004" i="16"/>
  <c r="G5004" i="16"/>
  <c r="J5004" i="16" s="1"/>
  <c r="F5004" i="16"/>
  <c r="L5004" i="16" s="1"/>
  <c r="E5004" i="16"/>
  <c r="M5003" i="16"/>
  <c r="L5003" i="16"/>
  <c r="K5003" i="16"/>
  <c r="I5003" i="16"/>
  <c r="H5003" i="16"/>
  <c r="G5003" i="16"/>
  <c r="F5003" i="16"/>
  <c r="E5003" i="16"/>
  <c r="M5002" i="16"/>
  <c r="L5002" i="16"/>
  <c r="K5002" i="16"/>
  <c r="I5002" i="16"/>
  <c r="H5002" i="16"/>
  <c r="G5002" i="16"/>
  <c r="F5002" i="16"/>
  <c r="E5002" i="16"/>
  <c r="M5001" i="16"/>
  <c r="K5001" i="16"/>
  <c r="I5001" i="16"/>
  <c r="H5001" i="16"/>
  <c r="G5001" i="16"/>
  <c r="J5001" i="16" s="1"/>
  <c r="F5001" i="16"/>
  <c r="L5001" i="16" s="1"/>
  <c r="E5001" i="16"/>
  <c r="M5000" i="16"/>
  <c r="K5000" i="16"/>
  <c r="I5000" i="16"/>
  <c r="H5000" i="16"/>
  <c r="G5000" i="16"/>
  <c r="F5000" i="16"/>
  <c r="L5000" i="16" s="1"/>
  <c r="E5000" i="16"/>
  <c r="M4999" i="16"/>
  <c r="K4999" i="16"/>
  <c r="I4999" i="16"/>
  <c r="H4999" i="16"/>
  <c r="J4999" i="16" s="1"/>
  <c r="G4999" i="16"/>
  <c r="F4999" i="16"/>
  <c r="L4999" i="16" s="1"/>
  <c r="E4999" i="16"/>
  <c r="M4998" i="16"/>
  <c r="K4998" i="16"/>
  <c r="I4998" i="16"/>
  <c r="H4998" i="16"/>
  <c r="J4998" i="16" s="1"/>
  <c r="G4998" i="16"/>
  <c r="F4998" i="16"/>
  <c r="L4998" i="16" s="1"/>
  <c r="E4998" i="16"/>
  <c r="M4997" i="16"/>
  <c r="K4997" i="16"/>
  <c r="I4997" i="16"/>
  <c r="H4997" i="16"/>
  <c r="J4997" i="16" s="1"/>
  <c r="G4997" i="16"/>
  <c r="F4997" i="16"/>
  <c r="L4997" i="16" s="1"/>
  <c r="E4997" i="16"/>
  <c r="M4996" i="16"/>
  <c r="K4996" i="16"/>
  <c r="I4996" i="16"/>
  <c r="H4996" i="16"/>
  <c r="G4996" i="16"/>
  <c r="J4996" i="16" s="1"/>
  <c r="F4996" i="16"/>
  <c r="L4996" i="16" s="1"/>
  <c r="E4996" i="16"/>
  <c r="M4995" i="16"/>
  <c r="L4995" i="16"/>
  <c r="K4995" i="16"/>
  <c r="I4995" i="16"/>
  <c r="H4995" i="16"/>
  <c r="G4995" i="16"/>
  <c r="F4995" i="16"/>
  <c r="E4995" i="16"/>
  <c r="M4994" i="16"/>
  <c r="L4994" i="16"/>
  <c r="K4994" i="16"/>
  <c r="I4994" i="16"/>
  <c r="H4994" i="16"/>
  <c r="G4994" i="16"/>
  <c r="F4994" i="16"/>
  <c r="E4994" i="16"/>
  <c r="M4993" i="16"/>
  <c r="K4993" i="16"/>
  <c r="I4993" i="16"/>
  <c r="H4993" i="16"/>
  <c r="J4993" i="16" s="1"/>
  <c r="G4993" i="16"/>
  <c r="F4993" i="16"/>
  <c r="L4993" i="16" s="1"/>
  <c r="E4993" i="16"/>
  <c r="M4992" i="16"/>
  <c r="K4992" i="16"/>
  <c r="I4992" i="16"/>
  <c r="H4992" i="16"/>
  <c r="G4992" i="16"/>
  <c r="J4992" i="16" s="1"/>
  <c r="F4992" i="16"/>
  <c r="L4992" i="16" s="1"/>
  <c r="E4992" i="16"/>
  <c r="M4991" i="16"/>
  <c r="L4991" i="16"/>
  <c r="K4991" i="16"/>
  <c r="I4991" i="16"/>
  <c r="H4991" i="16"/>
  <c r="G4991" i="16"/>
  <c r="F4991" i="16"/>
  <c r="E4991" i="16"/>
  <c r="M4990" i="16"/>
  <c r="L4990" i="16"/>
  <c r="K4990" i="16"/>
  <c r="I4990" i="16"/>
  <c r="H4990" i="16"/>
  <c r="G4990" i="16"/>
  <c r="F4990" i="16"/>
  <c r="E4990" i="16"/>
  <c r="M4989" i="16"/>
  <c r="K4989" i="16"/>
  <c r="I4989" i="16"/>
  <c r="H4989" i="16"/>
  <c r="J4989" i="16" s="1"/>
  <c r="G4989" i="16"/>
  <c r="F4989" i="16"/>
  <c r="L4989" i="16" s="1"/>
  <c r="E4989" i="16"/>
  <c r="M4988" i="16"/>
  <c r="K4988" i="16"/>
  <c r="I4988" i="16"/>
  <c r="H4988" i="16"/>
  <c r="G4988" i="16"/>
  <c r="J4988" i="16" s="1"/>
  <c r="F4988" i="16"/>
  <c r="L4988" i="16" s="1"/>
  <c r="E4988" i="16"/>
  <c r="M4987" i="16"/>
  <c r="K4987" i="16"/>
  <c r="I4987" i="16"/>
  <c r="H4987" i="16"/>
  <c r="G4987" i="16"/>
  <c r="F4987" i="16"/>
  <c r="L4987" i="16" s="1"/>
  <c r="E4987" i="16"/>
  <c r="M4986" i="16"/>
  <c r="K4986" i="16"/>
  <c r="I4986" i="16"/>
  <c r="H4986" i="16"/>
  <c r="G4986" i="16"/>
  <c r="F4986" i="16"/>
  <c r="L4986" i="16" s="1"/>
  <c r="E4986" i="16"/>
  <c r="M4985" i="16"/>
  <c r="K4985" i="16"/>
  <c r="J4985" i="16"/>
  <c r="I4985" i="16"/>
  <c r="H4985" i="16"/>
  <c r="G4985" i="16"/>
  <c r="F4985" i="16"/>
  <c r="L4985" i="16" s="1"/>
  <c r="E4985" i="16"/>
  <c r="M4984" i="16"/>
  <c r="K4984" i="16"/>
  <c r="I4984" i="16"/>
  <c r="H4984" i="16"/>
  <c r="G4984" i="16"/>
  <c r="F4984" i="16"/>
  <c r="L4984" i="16" s="1"/>
  <c r="E4984" i="16"/>
  <c r="M4983" i="16"/>
  <c r="K4983" i="16"/>
  <c r="I4983" i="16"/>
  <c r="H4983" i="16"/>
  <c r="J4983" i="16" s="1"/>
  <c r="G4983" i="16"/>
  <c r="F4983" i="16"/>
  <c r="L4983" i="16" s="1"/>
  <c r="E4983" i="16"/>
  <c r="M4982" i="16"/>
  <c r="K4982" i="16"/>
  <c r="I4982" i="16"/>
  <c r="H4982" i="16"/>
  <c r="J4982" i="16" s="1"/>
  <c r="G4982" i="16"/>
  <c r="F4982" i="16"/>
  <c r="L4982" i="16" s="1"/>
  <c r="E4982" i="16"/>
  <c r="M4981" i="16"/>
  <c r="K4981" i="16"/>
  <c r="I4981" i="16"/>
  <c r="H4981" i="16"/>
  <c r="J4981" i="16" s="1"/>
  <c r="G4981" i="16"/>
  <c r="F4981" i="16"/>
  <c r="L4981" i="16" s="1"/>
  <c r="E4981" i="16"/>
  <c r="M4980" i="16"/>
  <c r="K4980" i="16"/>
  <c r="I4980" i="16"/>
  <c r="H4980" i="16"/>
  <c r="G4980" i="16"/>
  <c r="F4980" i="16"/>
  <c r="L4980" i="16" s="1"/>
  <c r="E4980" i="16"/>
  <c r="M4979" i="16"/>
  <c r="L4979" i="16"/>
  <c r="K4979" i="16"/>
  <c r="I4979" i="16"/>
  <c r="H4979" i="16"/>
  <c r="J4979" i="16" s="1"/>
  <c r="G4979" i="16"/>
  <c r="F4979" i="16"/>
  <c r="E4979" i="16"/>
  <c r="M4978" i="16"/>
  <c r="L4978" i="16"/>
  <c r="K4978" i="16"/>
  <c r="I4978" i="16"/>
  <c r="H4978" i="16"/>
  <c r="J4978" i="16" s="1"/>
  <c r="G4978" i="16"/>
  <c r="F4978" i="16"/>
  <c r="E4978" i="16"/>
  <c r="M4977" i="16"/>
  <c r="K4977" i="16"/>
  <c r="I4977" i="16"/>
  <c r="H4977" i="16"/>
  <c r="G4977" i="16"/>
  <c r="F4977" i="16"/>
  <c r="L4977" i="16" s="1"/>
  <c r="E4977" i="16"/>
  <c r="M4976" i="16"/>
  <c r="K4976" i="16"/>
  <c r="I4976" i="16"/>
  <c r="H4976" i="16"/>
  <c r="G4976" i="16"/>
  <c r="F4976" i="16"/>
  <c r="L4976" i="16" s="1"/>
  <c r="E4976" i="16"/>
  <c r="M4975" i="16"/>
  <c r="K4975" i="16"/>
  <c r="I4975" i="16"/>
  <c r="H4975" i="16"/>
  <c r="J4975" i="16" s="1"/>
  <c r="G4975" i="16"/>
  <c r="F4975" i="16"/>
  <c r="L4975" i="16" s="1"/>
  <c r="E4975" i="16"/>
  <c r="M4974" i="16"/>
  <c r="K4974" i="16"/>
  <c r="I4974" i="16"/>
  <c r="H4974" i="16"/>
  <c r="J4974" i="16" s="1"/>
  <c r="G4974" i="16"/>
  <c r="F4974" i="16"/>
  <c r="L4974" i="16" s="1"/>
  <c r="E4974" i="16"/>
  <c r="M4973" i="16"/>
  <c r="K4973" i="16"/>
  <c r="J4973" i="16"/>
  <c r="I4973" i="16"/>
  <c r="H4973" i="16"/>
  <c r="G4973" i="16"/>
  <c r="F4973" i="16"/>
  <c r="L4973" i="16" s="1"/>
  <c r="E4973" i="16"/>
  <c r="M4972" i="16"/>
  <c r="K4972" i="16"/>
  <c r="I4972" i="16"/>
  <c r="H4972" i="16"/>
  <c r="G4972" i="16"/>
  <c r="J4972" i="16" s="1"/>
  <c r="F4972" i="16"/>
  <c r="L4972" i="16" s="1"/>
  <c r="E4972" i="16"/>
  <c r="M4971" i="16"/>
  <c r="L4971" i="16"/>
  <c r="K4971" i="16"/>
  <c r="I4971" i="16"/>
  <c r="H4971" i="16"/>
  <c r="G4971" i="16"/>
  <c r="F4971" i="16"/>
  <c r="E4971" i="16"/>
  <c r="M4970" i="16"/>
  <c r="L4970" i="16"/>
  <c r="K4970" i="16"/>
  <c r="I4970" i="16"/>
  <c r="H4970" i="16"/>
  <c r="G4970" i="16"/>
  <c r="F4970" i="16"/>
  <c r="E4970" i="16"/>
  <c r="M4969" i="16"/>
  <c r="K4969" i="16"/>
  <c r="I4969" i="16"/>
  <c r="H4969" i="16"/>
  <c r="G4969" i="16"/>
  <c r="J4969" i="16" s="1"/>
  <c r="F4969" i="16"/>
  <c r="L4969" i="16" s="1"/>
  <c r="E4969" i="16"/>
  <c r="M4968" i="16"/>
  <c r="K4968" i="16"/>
  <c r="I4968" i="16"/>
  <c r="H4968" i="16"/>
  <c r="G4968" i="16"/>
  <c r="F4968" i="16"/>
  <c r="L4968" i="16" s="1"/>
  <c r="E4968" i="16"/>
  <c r="M4967" i="16"/>
  <c r="K4967" i="16"/>
  <c r="I4967" i="16"/>
  <c r="H4967" i="16"/>
  <c r="J4967" i="16" s="1"/>
  <c r="G4967" i="16"/>
  <c r="F4967" i="16"/>
  <c r="L4967" i="16" s="1"/>
  <c r="E4967" i="16"/>
  <c r="M4966" i="16"/>
  <c r="K4966" i="16"/>
  <c r="I4966" i="16"/>
  <c r="H4966" i="16"/>
  <c r="J4966" i="16" s="1"/>
  <c r="G4966" i="16"/>
  <c r="F4966" i="16"/>
  <c r="L4966" i="16" s="1"/>
  <c r="E4966" i="16"/>
  <c r="M4965" i="16"/>
  <c r="K4965" i="16"/>
  <c r="J4965" i="16"/>
  <c r="I4965" i="16"/>
  <c r="H4965" i="16"/>
  <c r="G4965" i="16"/>
  <c r="F4965" i="16"/>
  <c r="L4965" i="16" s="1"/>
  <c r="E4965" i="16"/>
  <c r="M4964" i="16"/>
  <c r="K4964" i="16"/>
  <c r="I4964" i="16"/>
  <c r="H4964" i="16"/>
  <c r="G4964" i="16"/>
  <c r="J4964" i="16" s="1"/>
  <c r="F4964" i="16"/>
  <c r="L4964" i="16" s="1"/>
  <c r="E4964" i="16"/>
  <c r="M4963" i="16"/>
  <c r="L4963" i="16"/>
  <c r="K4963" i="16"/>
  <c r="I4963" i="16"/>
  <c r="H4963" i="16"/>
  <c r="G4963" i="16"/>
  <c r="F4963" i="16"/>
  <c r="E4963" i="16"/>
  <c r="M4962" i="16"/>
  <c r="L4962" i="16"/>
  <c r="K4962" i="16"/>
  <c r="I4962" i="16"/>
  <c r="H4962" i="16"/>
  <c r="G4962" i="16"/>
  <c r="F4962" i="16"/>
  <c r="E4962" i="16"/>
  <c r="M4961" i="16"/>
  <c r="K4961" i="16"/>
  <c r="I4961" i="16"/>
  <c r="H4961" i="16"/>
  <c r="J4961" i="16" s="1"/>
  <c r="G4961" i="16"/>
  <c r="F4961" i="16"/>
  <c r="L4961" i="16" s="1"/>
  <c r="E4961" i="16"/>
  <c r="M4960" i="16"/>
  <c r="K4960" i="16"/>
  <c r="I4960" i="16"/>
  <c r="H4960" i="16"/>
  <c r="G4960" i="16"/>
  <c r="J4960" i="16" s="1"/>
  <c r="F4960" i="16"/>
  <c r="L4960" i="16" s="1"/>
  <c r="E4960" i="16"/>
  <c r="M4959" i="16"/>
  <c r="L4959" i="16"/>
  <c r="K4959" i="16"/>
  <c r="I4959" i="16"/>
  <c r="H4959" i="16"/>
  <c r="G4959" i="16"/>
  <c r="F4959" i="16"/>
  <c r="E4959" i="16"/>
  <c r="M4958" i="16"/>
  <c r="L4958" i="16"/>
  <c r="K4958" i="16"/>
  <c r="I4958" i="16"/>
  <c r="H4958" i="16"/>
  <c r="G4958" i="16"/>
  <c r="F4958" i="16"/>
  <c r="E4958" i="16"/>
  <c r="M4957" i="16"/>
  <c r="K4957" i="16"/>
  <c r="I4957" i="16"/>
  <c r="H4957" i="16"/>
  <c r="G4957" i="16"/>
  <c r="J4957" i="16" s="1"/>
  <c r="F4957" i="16"/>
  <c r="L4957" i="16" s="1"/>
  <c r="E4957" i="16"/>
  <c r="M4956" i="16"/>
  <c r="K4956" i="16"/>
  <c r="I4956" i="16"/>
  <c r="H4956" i="16"/>
  <c r="G4956" i="16"/>
  <c r="J4956" i="16" s="1"/>
  <c r="F4956" i="16"/>
  <c r="L4956" i="16" s="1"/>
  <c r="E4956" i="16"/>
  <c r="M4955" i="16"/>
  <c r="K4955" i="16"/>
  <c r="I4955" i="16"/>
  <c r="H4955" i="16"/>
  <c r="G4955" i="16"/>
  <c r="F4955" i="16"/>
  <c r="L4955" i="16" s="1"/>
  <c r="E4955" i="16"/>
  <c r="M4954" i="16"/>
  <c r="K4954" i="16"/>
  <c r="I4954" i="16"/>
  <c r="H4954" i="16"/>
  <c r="G4954" i="16"/>
  <c r="F4954" i="16"/>
  <c r="L4954" i="16" s="1"/>
  <c r="E4954" i="16"/>
  <c r="M4953" i="16"/>
  <c r="K4953" i="16"/>
  <c r="J4953" i="16"/>
  <c r="I4953" i="16"/>
  <c r="H4953" i="16"/>
  <c r="G4953" i="16"/>
  <c r="F4953" i="16"/>
  <c r="L4953" i="16" s="1"/>
  <c r="E4953" i="16"/>
  <c r="M4952" i="16"/>
  <c r="K4952" i="16"/>
  <c r="I4952" i="16"/>
  <c r="H4952" i="16"/>
  <c r="G4952" i="16"/>
  <c r="F4952" i="16"/>
  <c r="L4952" i="16" s="1"/>
  <c r="E4952" i="16"/>
  <c r="M4951" i="16"/>
  <c r="K4951" i="16"/>
  <c r="I4951" i="16"/>
  <c r="H4951" i="16"/>
  <c r="J4951" i="16" s="1"/>
  <c r="G4951" i="16"/>
  <c r="F4951" i="16"/>
  <c r="L4951" i="16" s="1"/>
  <c r="E4951" i="16"/>
  <c r="M4950" i="16"/>
  <c r="K4950" i="16"/>
  <c r="I4950" i="16"/>
  <c r="H4950" i="16"/>
  <c r="J4950" i="16" s="1"/>
  <c r="G4950" i="16"/>
  <c r="F4950" i="16"/>
  <c r="L4950" i="16" s="1"/>
  <c r="E4950" i="16"/>
  <c r="M4949" i="16"/>
  <c r="K4949" i="16"/>
  <c r="J4949" i="16"/>
  <c r="I4949" i="16"/>
  <c r="H4949" i="16"/>
  <c r="G4949" i="16"/>
  <c r="F4949" i="16"/>
  <c r="L4949" i="16" s="1"/>
  <c r="E4949" i="16"/>
  <c r="M4948" i="16"/>
  <c r="K4948" i="16"/>
  <c r="I4948" i="16"/>
  <c r="H4948" i="16"/>
  <c r="G4948" i="16"/>
  <c r="F4948" i="16"/>
  <c r="L4948" i="16" s="1"/>
  <c r="E4948" i="16"/>
  <c r="M4947" i="16"/>
  <c r="L4947" i="16"/>
  <c r="K4947" i="16"/>
  <c r="I4947" i="16"/>
  <c r="H4947" i="16"/>
  <c r="J4947" i="16" s="1"/>
  <c r="G4947" i="16"/>
  <c r="F4947" i="16"/>
  <c r="E4947" i="16"/>
  <c r="M4946" i="16"/>
  <c r="L4946" i="16"/>
  <c r="K4946" i="16"/>
  <c r="I4946" i="16"/>
  <c r="H4946" i="16"/>
  <c r="J4946" i="16" s="1"/>
  <c r="G4946" i="16"/>
  <c r="F4946" i="16"/>
  <c r="E4946" i="16"/>
  <c r="M4945" i="16"/>
  <c r="K4945" i="16"/>
  <c r="I4945" i="16"/>
  <c r="H4945" i="16"/>
  <c r="G4945" i="16"/>
  <c r="F4945" i="16"/>
  <c r="L4945" i="16" s="1"/>
  <c r="E4945" i="16"/>
  <c r="M4944" i="16"/>
  <c r="K4944" i="16"/>
  <c r="I4944" i="16"/>
  <c r="H4944" i="16"/>
  <c r="G4944" i="16"/>
  <c r="F4944" i="16"/>
  <c r="L4944" i="16" s="1"/>
  <c r="E4944" i="16"/>
  <c r="M4943" i="16"/>
  <c r="K4943" i="16"/>
  <c r="I4943" i="16"/>
  <c r="H4943" i="16"/>
  <c r="J4943" i="16" s="1"/>
  <c r="G4943" i="16"/>
  <c r="F4943" i="16"/>
  <c r="L4943" i="16" s="1"/>
  <c r="E4943" i="16"/>
  <c r="M4942" i="16"/>
  <c r="K4942" i="16"/>
  <c r="I4942" i="16"/>
  <c r="H4942" i="16"/>
  <c r="J4942" i="16" s="1"/>
  <c r="G4942" i="16"/>
  <c r="F4942" i="16"/>
  <c r="L4942" i="16" s="1"/>
  <c r="E4942" i="16"/>
  <c r="M4941" i="16"/>
  <c r="K4941" i="16"/>
  <c r="I4941" i="16"/>
  <c r="H4941" i="16"/>
  <c r="J4941" i="16" s="1"/>
  <c r="G4941" i="16"/>
  <c r="F4941" i="16"/>
  <c r="L4941" i="16" s="1"/>
  <c r="E4941" i="16"/>
  <c r="M4940" i="16"/>
  <c r="K4940" i="16"/>
  <c r="I4940" i="16"/>
  <c r="H4940" i="16"/>
  <c r="G4940" i="16"/>
  <c r="J4940" i="16" s="1"/>
  <c r="F4940" i="16"/>
  <c r="L4940" i="16" s="1"/>
  <c r="E4940" i="16"/>
  <c r="M4939" i="16"/>
  <c r="L4939" i="16"/>
  <c r="K4939" i="16"/>
  <c r="I4939" i="16"/>
  <c r="H4939" i="16"/>
  <c r="G4939" i="16"/>
  <c r="F4939" i="16"/>
  <c r="E4939" i="16"/>
  <c r="M4938" i="16"/>
  <c r="L4938" i="16"/>
  <c r="K4938" i="16"/>
  <c r="I4938" i="16"/>
  <c r="H4938" i="16"/>
  <c r="G4938" i="16"/>
  <c r="F4938" i="16"/>
  <c r="E4938" i="16"/>
  <c r="M4937" i="16"/>
  <c r="K4937" i="16"/>
  <c r="I4937" i="16"/>
  <c r="H4937" i="16"/>
  <c r="G4937" i="16"/>
  <c r="J4937" i="16" s="1"/>
  <c r="F4937" i="16"/>
  <c r="L4937" i="16" s="1"/>
  <c r="E4937" i="16"/>
  <c r="M4936" i="16"/>
  <c r="K4936" i="16"/>
  <c r="I4936" i="16"/>
  <c r="H4936" i="16"/>
  <c r="G4936" i="16"/>
  <c r="F4936" i="16"/>
  <c r="L4936" i="16" s="1"/>
  <c r="E4936" i="16"/>
  <c r="M4935" i="16"/>
  <c r="K4935" i="16"/>
  <c r="I4935" i="16"/>
  <c r="H4935" i="16"/>
  <c r="J4935" i="16" s="1"/>
  <c r="G4935" i="16"/>
  <c r="F4935" i="16"/>
  <c r="L4935" i="16" s="1"/>
  <c r="E4935" i="16"/>
  <c r="M4934" i="16"/>
  <c r="K4934" i="16"/>
  <c r="I4934" i="16"/>
  <c r="H4934" i="16"/>
  <c r="J4934" i="16" s="1"/>
  <c r="G4934" i="16"/>
  <c r="F4934" i="16"/>
  <c r="L4934" i="16" s="1"/>
  <c r="E4934" i="16"/>
  <c r="M4933" i="16"/>
  <c r="K4933" i="16"/>
  <c r="I4933" i="16"/>
  <c r="H4933" i="16"/>
  <c r="J4933" i="16" s="1"/>
  <c r="G4933" i="16"/>
  <c r="F4933" i="16"/>
  <c r="L4933" i="16" s="1"/>
  <c r="E4933" i="16"/>
  <c r="M4932" i="16"/>
  <c r="K4932" i="16"/>
  <c r="I4932" i="16"/>
  <c r="H4932" i="16"/>
  <c r="G4932" i="16"/>
  <c r="J4932" i="16" s="1"/>
  <c r="F4932" i="16"/>
  <c r="L4932" i="16" s="1"/>
  <c r="E4932" i="16"/>
  <c r="M4931" i="16"/>
  <c r="L4931" i="16"/>
  <c r="K4931" i="16"/>
  <c r="I4931" i="16"/>
  <c r="H4931" i="16"/>
  <c r="G4931" i="16"/>
  <c r="F4931" i="16"/>
  <c r="E4931" i="16"/>
  <c r="M4930" i="16"/>
  <c r="L4930" i="16"/>
  <c r="K4930" i="16"/>
  <c r="I4930" i="16"/>
  <c r="H4930" i="16"/>
  <c r="G4930" i="16"/>
  <c r="F4930" i="16"/>
  <c r="E4930" i="16"/>
  <c r="M4929" i="16"/>
  <c r="K4929" i="16"/>
  <c r="I4929" i="16"/>
  <c r="H4929" i="16"/>
  <c r="J4929" i="16" s="1"/>
  <c r="G4929" i="16"/>
  <c r="F4929" i="16"/>
  <c r="L4929" i="16" s="1"/>
  <c r="E4929" i="16"/>
  <c r="M4928" i="16"/>
  <c r="K4928" i="16"/>
  <c r="I4928" i="16"/>
  <c r="H4928" i="16"/>
  <c r="G4928" i="16"/>
  <c r="J4928" i="16" s="1"/>
  <c r="F4928" i="16"/>
  <c r="L4928" i="16" s="1"/>
  <c r="E4928" i="16"/>
  <c r="M4927" i="16"/>
  <c r="L4927" i="16"/>
  <c r="K4927" i="16"/>
  <c r="I4927" i="16"/>
  <c r="H4927" i="16"/>
  <c r="G4927" i="16"/>
  <c r="F4927" i="16"/>
  <c r="E4927" i="16"/>
  <c r="M4926" i="16"/>
  <c r="L4926" i="16"/>
  <c r="K4926" i="16"/>
  <c r="I4926" i="16"/>
  <c r="H4926" i="16"/>
  <c r="G4926" i="16"/>
  <c r="F4926" i="16"/>
  <c r="E4926" i="16"/>
  <c r="M4925" i="16"/>
  <c r="K4925" i="16"/>
  <c r="I4925" i="16"/>
  <c r="H4925" i="16"/>
  <c r="J4925" i="16" s="1"/>
  <c r="G4925" i="16"/>
  <c r="F4925" i="16"/>
  <c r="L4925" i="16" s="1"/>
  <c r="E4925" i="16"/>
  <c r="M4924" i="16"/>
  <c r="K4924" i="16"/>
  <c r="I4924" i="16"/>
  <c r="H4924" i="16"/>
  <c r="G4924" i="16"/>
  <c r="J4924" i="16" s="1"/>
  <c r="F4924" i="16"/>
  <c r="L4924" i="16" s="1"/>
  <c r="E4924" i="16"/>
  <c r="M4923" i="16"/>
  <c r="K4923" i="16"/>
  <c r="I4923" i="16"/>
  <c r="H4923" i="16"/>
  <c r="G4923" i="16"/>
  <c r="F4923" i="16"/>
  <c r="L4923" i="16" s="1"/>
  <c r="E4923" i="16"/>
  <c r="M4922" i="16"/>
  <c r="K4922" i="16"/>
  <c r="I4922" i="16"/>
  <c r="H4922" i="16"/>
  <c r="G4922" i="16"/>
  <c r="F4922" i="16"/>
  <c r="L4922" i="16" s="1"/>
  <c r="E4922" i="16"/>
  <c r="M4921" i="16"/>
  <c r="K4921" i="16"/>
  <c r="J4921" i="16"/>
  <c r="I4921" i="16"/>
  <c r="H4921" i="16"/>
  <c r="G4921" i="16"/>
  <c r="F4921" i="16"/>
  <c r="L4921" i="16" s="1"/>
  <c r="E4921" i="16"/>
  <c r="M4920" i="16"/>
  <c r="K4920" i="16"/>
  <c r="I4920" i="16"/>
  <c r="H4920" i="16"/>
  <c r="G4920" i="16"/>
  <c r="F4920" i="16"/>
  <c r="L4920" i="16" s="1"/>
  <c r="E4920" i="16"/>
  <c r="M4919" i="16"/>
  <c r="K4919" i="16"/>
  <c r="I4919" i="16"/>
  <c r="H4919" i="16"/>
  <c r="J4919" i="16" s="1"/>
  <c r="G4919" i="16"/>
  <c r="F4919" i="16"/>
  <c r="L4919" i="16" s="1"/>
  <c r="E4919" i="16"/>
  <c r="M4918" i="16"/>
  <c r="K4918" i="16"/>
  <c r="I4918" i="16"/>
  <c r="H4918" i="16"/>
  <c r="J4918" i="16" s="1"/>
  <c r="G4918" i="16"/>
  <c r="F4918" i="16"/>
  <c r="L4918" i="16" s="1"/>
  <c r="E4918" i="16"/>
  <c r="M4917" i="16"/>
  <c r="K4917" i="16"/>
  <c r="I4917" i="16"/>
  <c r="H4917" i="16"/>
  <c r="J4917" i="16" s="1"/>
  <c r="G4917" i="16"/>
  <c r="F4917" i="16"/>
  <c r="L4917" i="16" s="1"/>
  <c r="E4917" i="16"/>
  <c r="M4916" i="16"/>
  <c r="K4916" i="16"/>
  <c r="I4916" i="16"/>
  <c r="H4916" i="16"/>
  <c r="G4916" i="16"/>
  <c r="F4916" i="16"/>
  <c r="L4916" i="16" s="1"/>
  <c r="E4916" i="16"/>
  <c r="M4915" i="16"/>
  <c r="L4915" i="16"/>
  <c r="K4915" i="16"/>
  <c r="I4915" i="16"/>
  <c r="H4915" i="16"/>
  <c r="J4915" i="16" s="1"/>
  <c r="G4915" i="16"/>
  <c r="F4915" i="16"/>
  <c r="E4915" i="16"/>
  <c r="M4914" i="16"/>
  <c r="L4914" i="16"/>
  <c r="K4914" i="16"/>
  <c r="I4914" i="16"/>
  <c r="H4914" i="16"/>
  <c r="J4914" i="16" s="1"/>
  <c r="G4914" i="16"/>
  <c r="F4914" i="16"/>
  <c r="E4914" i="16"/>
  <c r="M4913" i="16"/>
  <c r="K4913" i="16"/>
  <c r="I4913" i="16"/>
  <c r="H4913" i="16"/>
  <c r="G4913" i="16"/>
  <c r="F4913" i="16"/>
  <c r="L4913" i="16" s="1"/>
  <c r="E4913" i="16"/>
  <c r="M4912" i="16"/>
  <c r="K4912" i="16"/>
  <c r="I4912" i="16"/>
  <c r="H4912" i="16"/>
  <c r="G4912" i="16"/>
  <c r="F4912" i="16"/>
  <c r="L4912" i="16" s="1"/>
  <c r="E4912" i="16"/>
  <c r="M4911" i="16"/>
  <c r="K4911" i="16"/>
  <c r="I4911" i="16"/>
  <c r="H4911" i="16"/>
  <c r="J4911" i="16" s="1"/>
  <c r="G4911" i="16"/>
  <c r="F4911" i="16"/>
  <c r="L4911" i="16" s="1"/>
  <c r="E4911" i="16"/>
  <c r="M4910" i="16"/>
  <c r="K4910" i="16"/>
  <c r="I4910" i="16"/>
  <c r="H4910" i="16"/>
  <c r="J4910" i="16" s="1"/>
  <c r="G4910" i="16"/>
  <c r="F4910" i="16"/>
  <c r="L4910" i="16" s="1"/>
  <c r="E4910" i="16"/>
  <c r="M4909" i="16"/>
  <c r="K4909" i="16"/>
  <c r="J4909" i="16"/>
  <c r="I4909" i="16"/>
  <c r="H4909" i="16"/>
  <c r="G4909" i="16"/>
  <c r="F4909" i="16"/>
  <c r="L4909" i="16" s="1"/>
  <c r="E4909" i="16"/>
  <c r="M4908" i="16"/>
  <c r="K4908" i="16"/>
  <c r="I4908" i="16"/>
  <c r="H4908" i="16"/>
  <c r="G4908" i="16"/>
  <c r="J4908" i="16" s="1"/>
  <c r="F4908" i="16"/>
  <c r="L4908" i="16" s="1"/>
  <c r="E4908" i="16"/>
  <c r="M4907" i="16"/>
  <c r="L4907" i="16"/>
  <c r="K4907" i="16"/>
  <c r="I4907" i="16"/>
  <c r="H4907" i="16"/>
  <c r="G4907" i="16"/>
  <c r="F4907" i="16"/>
  <c r="E4907" i="16"/>
  <c r="M4906" i="16"/>
  <c r="L4906" i="16"/>
  <c r="K4906" i="16"/>
  <c r="I4906" i="16"/>
  <c r="H4906" i="16"/>
  <c r="G4906" i="16"/>
  <c r="F4906" i="16"/>
  <c r="E4906" i="16"/>
  <c r="M4905" i="16"/>
  <c r="K4905" i="16"/>
  <c r="I4905" i="16"/>
  <c r="H4905" i="16"/>
  <c r="G4905" i="16"/>
  <c r="J4905" i="16" s="1"/>
  <c r="F4905" i="16"/>
  <c r="L4905" i="16" s="1"/>
  <c r="E4905" i="16"/>
  <c r="M4904" i="16"/>
  <c r="K4904" i="16"/>
  <c r="I4904" i="16"/>
  <c r="H4904" i="16"/>
  <c r="G4904" i="16"/>
  <c r="F4904" i="16"/>
  <c r="L4904" i="16" s="1"/>
  <c r="E4904" i="16"/>
  <c r="M4903" i="16"/>
  <c r="K4903" i="16"/>
  <c r="I4903" i="16"/>
  <c r="H4903" i="16"/>
  <c r="J4903" i="16" s="1"/>
  <c r="G4903" i="16"/>
  <c r="F4903" i="16"/>
  <c r="L4903" i="16" s="1"/>
  <c r="E4903" i="16"/>
  <c r="M4902" i="16"/>
  <c r="K4902" i="16"/>
  <c r="I4902" i="16"/>
  <c r="H4902" i="16"/>
  <c r="J4902" i="16" s="1"/>
  <c r="G4902" i="16"/>
  <c r="F4902" i="16"/>
  <c r="L4902" i="16" s="1"/>
  <c r="E4902" i="16"/>
  <c r="M4901" i="16"/>
  <c r="K4901" i="16"/>
  <c r="I4901" i="16"/>
  <c r="H4901" i="16"/>
  <c r="J4901" i="16" s="1"/>
  <c r="G4901" i="16"/>
  <c r="F4901" i="16"/>
  <c r="L4901" i="16" s="1"/>
  <c r="E4901" i="16"/>
  <c r="M4900" i="16"/>
  <c r="K4900" i="16"/>
  <c r="I4900" i="16"/>
  <c r="H4900" i="16"/>
  <c r="G4900" i="16"/>
  <c r="J4900" i="16" s="1"/>
  <c r="F4900" i="16"/>
  <c r="L4900" i="16" s="1"/>
  <c r="E4900" i="16"/>
  <c r="M4899" i="16"/>
  <c r="L4899" i="16"/>
  <c r="K4899" i="16"/>
  <c r="I4899" i="16"/>
  <c r="H4899" i="16"/>
  <c r="G4899" i="16"/>
  <c r="F4899" i="16"/>
  <c r="E4899" i="16"/>
  <c r="M4898" i="16"/>
  <c r="L4898" i="16"/>
  <c r="K4898" i="16"/>
  <c r="I4898" i="16"/>
  <c r="H4898" i="16"/>
  <c r="G4898" i="16"/>
  <c r="F4898" i="16"/>
  <c r="E4898" i="16"/>
  <c r="M4897" i="16"/>
  <c r="K4897" i="16"/>
  <c r="I4897" i="16"/>
  <c r="H4897" i="16"/>
  <c r="G4897" i="16"/>
  <c r="J4897" i="16" s="1"/>
  <c r="F4897" i="16"/>
  <c r="L4897" i="16" s="1"/>
  <c r="E4897" i="16"/>
  <c r="M4896" i="16"/>
  <c r="K4896" i="16"/>
  <c r="I4896" i="16"/>
  <c r="H4896" i="16"/>
  <c r="G4896" i="16"/>
  <c r="F4896" i="16"/>
  <c r="L4896" i="16" s="1"/>
  <c r="E4896" i="16"/>
  <c r="M4895" i="16"/>
  <c r="K4895" i="16"/>
  <c r="I4895" i="16"/>
  <c r="H4895" i="16"/>
  <c r="J4895" i="16" s="1"/>
  <c r="G4895" i="16"/>
  <c r="F4895" i="16"/>
  <c r="L4895" i="16" s="1"/>
  <c r="E4895" i="16"/>
  <c r="M4894" i="16"/>
  <c r="K4894" i="16"/>
  <c r="I4894" i="16"/>
  <c r="H4894" i="16"/>
  <c r="J4894" i="16" s="1"/>
  <c r="G4894" i="16"/>
  <c r="F4894" i="16"/>
  <c r="L4894" i="16" s="1"/>
  <c r="E4894" i="16"/>
  <c r="M4893" i="16"/>
  <c r="K4893" i="16"/>
  <c r="J4893" i="16"/>
  <c r="I4893" i="16"/>
  <c r="H4893" i="16"/>
  <c r="G4893" i="16"/>
  <c r="F4893" i="16"/>
  <c r="L4893" i="16" s="1"/>
  <c r="E4893" i="16"/>
  <c r="M4892" i="16"/>
  <c r="K4892" i="16"/>
  <c r="I4892" i="16"/>
  <c r="H4892" i="16"/>
  <c r="G4892" i="16"/>
  <c r="J4892" i="16" s="1"/>
  <c r="F4892" i="16"/>
  <c r="L4892" i="16" s="1"/>
  <c r="E4892" i="16"/>
  <c r="M4891" i="16"/>
  <c r="L4891" i="16"/>
  <c r="K4891" i="16"/>
  <c r="I4891" i="16"/>
  <c r="H4891" i="16"/>
  <c r="G4891" i="16"/>
  <c r="F4891" i="16"/>
  <c r="E4891" i="16"/>
  <c r="M4890" i="16"/>
  <c r="L4890" i="16"/>
  <c r="K4890" i="16"/>
  <c r="I4890" i="16"/>
  <c r="H4890" i="16"/>
  <c r="G4890" i="16"/>
  <c r="F4890" i="16"/>
  <c r="E4890" i="16"/>
  <c r="M4889" i="16"/>
  <c r="K4889" i="16"/>
  <c r="I4889" i="16"/>
  <c r="H4889" i="16"/>
  <c r="J4889" i="16" s="1"/>
  <c r="G4889" i="16"/>
  <c r="F4889" i="16"/>
  <c r="L4889" i="16" s="1"/>
  <c r="E4889" i="16"/>
  <c r="M4888" i="16"/>
  <c r="K4888" i="16"/>
  <c r="I4888" i="16"/>
  <c r="H4888" i="16"/>
  <c r="G4888" i="16"/>
  <c r="F4888" i="16"/>
  <c r="L4888" i="16" s="1"/>
  <c r="E4888" i="16"/>
  <c r="M4887" i="16"/>
  <c r="K4887" i="16"/>
  <c r="I4887" i="16"/>
  <c r="H4887" i="16"/>
  <c r="J4887" i="16" s="1"/>
  <c r="G4887" i="16"/>
  <c r="F4887" i="16"/>
  <c r="L4887" i="16" s="1"/>
  <c r="E4887" i="16"/>
  <c r="M4886" i="16"/>
  <c r="K4886" i="16"/>
  <c r="I4886" i="16"/>
  <c r="H4886" i="16"/>
  <c r="J4886" i="16" s="1"/>
  <c r="G4886" i="16"/>
  <c r="F4886" i="16"/>
  <c r="L4886" i="16" s="1"/>
  <c r="E4886" i="16"/>
  <c r="M4885" i="16"/>
  <c r="K4885" i="16"/>
  <c r="I4885" i="16"/>
  <c r="H4885" i="16"/>
  <c r="J4885" i="16" s="1"/>
  <c r="G4885" i="16"/>
  <c r="F4885" i="16"/>
  <c r="L4885" i="16" s="1"/>
  <c r="E4885" i="16"/>
  <c r="M4884" i="16"/>
  <c r="K4884" i="16"/>
  <c r="I4884" i="16"/>
  <c r="H4884" i="16"/>
  <c r="G4884" i="16"/>
  <c r="J4884" i="16" s="1"/>
  <c r="F4884" i="16"/>
  <c r="L4884" i="16" s="1"/>
  <c r="E4884" i="16"/>
  <c r="M4883" i="16"/>
  <c r="L4883" i="16"/>
  <c r="K4883" i="16"/>
  <c r="I4883" i="16"/>
  <c r="H4883" i="16"/>
  <c r="G4883" i="16"/>
  <c r="F4883" i="16"/>
  <c r="E4883" i="16"/>
  <c r="M4882" i="16"/>
  <c r="L4882" i="16"/>
  <c r="K4882" i="16"/>
  <c r="I4882" i="16"/>
  <c r="H4882" i="16"/>
  <c r="G4882" i="16"/>
  <c r="F4882" i="16"/>
  <c r="E4882" i="16"/>
  <c r="M4881" i="16"/>
  <c r="K4881" i="16"/>
  <c r="I4881" i="16"/>
  <c r="H4881" i="16"/>
  <c r="G4881" i="16"/>
  <c r="J4881" i="16" s="1"/>
  <c r="F4881" i="16"/>
  <c r="L4881" i="16" s="1"/>
  <c r="E4881" i="16"/>
  <c r="M4880" i="16"/>
  <c r="K4880" i="16"/>
  <c r="I4880" i="16"/>
  <c r="H4880" i="16"/>
  <c r="G4880" i="16"/>
  <c r="F4880" i="16"/>
  <c r="L4880" i="16" s="1"/>
  <c r="E4880" i="16"/>
  <c r="M4879" i="16"/>
  <c r="K4879" i="16"/>
  <c r="I4879" i="16"/>
  <c r="H4879" i="16"/>
  <c r="J4879" i="16" s="1"/>
  <c r="G4879" i="16"/>
  <c r="F4879" i="16"/>
  <c r="L4879" i="16" s="1"/>
  <c r="E4879" i="16"/>
  <c r="M4878" i="16"/>
  <c r="K4878" i="16"/>
  <c r="I4878" i="16"/>
  <c r="H4878" i="16"/>
  <c r="J4878" i="16" s="1"/>
  <c r="G4878" i="16"/>
  <c r="F4878" i="16"/>
  <c r="L4878" i="16" s="1"/>
  <c r="E4878" i="16"/>
  <c r="M4877" i="16"/>
  <c r="K4877" i="16"/>
  <c r="J4877" i="16"/>
  <c r="I4877" i="16"/>
  <c r="H4877" i="16"/>
  <c r="G4877" i="16"/>
  <c r="F4877" i="16"/>
  <c r="L4877" i="16" s="1"/>
  <c r="E4877" i="16"/>
  <c r="M4876" i="16"/>
  <c r="K4876" i="16"/>
  <c r="I4876" i="16"/>
  <c r="H4876" i="16"/>
  <c r="G4876" i="16"/>
  <c r="J4876" i="16" s="1"/>
  <c r="F4876" i="16"/>
  <c r="L4876" i="16" s="1"/>
  <c r="E4876" i="16"/>
  <c r="M4875" i="16"/>
  <c r="L4875" i="16"/>
  <c r="K4875" i="16"/>
  <c r="I4875" i="16"/>
  <c r="H4875" i="16"/>
  <c r="G4875" i="16"/>
  <c r="F4875" i="16"/>
  <c r="E4875" i="16"/>
  <c r="M4874" i="16"/>
  <c r="L4874" i="16"/>
  <c r="K4874" i="16"/>
  <c r="I4874" i="16"/>
  <c r="H4874" i="16"/>
  <c r="G4874" i="16"/>
  <c r="F4874" i="16"/>
  <c r="E4874" i="16"/>
  <c r="M4873" i="16"/>
  <c r="K4873" i="16"/>
  <c r="I4873" i="16"/>
  <c r="H4873" i="16"/>
  <c r="J4873" i="16" s="1"/>
  <c r="G4873" i="16"/>
  <c r="F4873" i="16"/>
  <c r="L4873" i="16" s="1"/>
  <c r="E4873" i="16"/>
  <c r="M4872" i="16"/>
  <c r="K4872" i="16"/>
  <c r="I4872" i="16"/>
  <c r="H4872" i="16"/>
  <c r="G4872" i="16"/>
  <c r="F4872" i="16"/>
  <c r="L4872" i="16" s="1"/>
  <c r="E4872" i="16"/>
  <c r="M4871" i="16"/>
  <c r="K4871" i="16"/>
  <c r="I4871" i="16"/>
  <c r="H4871" i="16"/>
  <c r="J4871" i="16" s="1"/>
  <c r="G4871" i="16"/>
  <c r="F4871" i="16"/>
  <c r="L4871" i="16" s="1"/>
  <c r="E4871" i="16"/>
  <c r="M4870" i="16"/>
  <c r="K4870" i="16"/>
  <c r="I4870" i="16"/>
  <c r="H4870" i="16"/>
  <c r="J4870" i="16" s="1"/>
  <c r="G4870" i="16"/>
  <c r="F4870" i="16"/>
  <c r="L4870" i="16" s="1"/>
  <c r="E4870" i="16"/>
  <c r="M4869" i="16"/>
  <c r="K4869" i="16"/>
  <c r="I4869" i="16"/>
  <c r="H4869" i="16"/>
  <c r="J4869" i="16" s="1"/>
  <c r="G4869" i="16"/>
  <c r="F4869" i="16"/>
  <c r="L4869" i="16" s="1"/>
  <c r="E4869" i="16"/>
  <c r="M4868" i="16"/>
  <c r="K4868" i="16"/>
  <c r="I4868" i="16"/>
  <c r="H4868" i="16"/>
  <c r="G4868" i="16"/>
  <c r="J4868" i="16" s="1"/>
  <c r="F4868" i="16"/>
  <c r="L4868" i="16" s="1"/>
  <c r="E4868" i="16"/>
  <c r="M4867" i="16"/>
  <c r="L4867" i="16"/>
  <c r="K4867" i="16"/>
  <c r="I4867" i="16"/>
  <c r="H4867" i="16"/>
  <c r="G4867" i="16"/>
  <c r="F4867" i="16"/>
  <c r="E4867" i="16"/>
  <c r="M4866" i="16"/>
  <c r="L4866" i="16"/>
  <c r="K4866" i="16"/>
  <c r="I4866" i="16"/>
  <c r="H4866" i="16"/>
  <c r="G4866" i="16"/>
  <c r="F4866" i="16"/>
  <c r="E4866" i="16"/>
  <c r="M4865" i="16"/>
  <c r="K4865" i="16"/>
  <c r="I4865" i="16"/>
  <c r="H4865" i="16"/>
  <c r="G4865" i="16"/>
  <c r="J4865" i="16" s="1"/>
  <c r="F4865" i="16"/>
  <c r="L4865" i="16" s="1"/>
  <c r="E4865" i="16"/>
  <c r="M4864" i="16"/>
  <c r="K4864" i="16"/>
  <c r="I4864" i="16"/>
  <c r="H4864" i="16"/>
  <c r="G4864" i="16"/>
  <c r="F4864" i="16"/>
  <c r="L4864" i="16" s="1"/>
  <c r="E4864" i="16"/>
  <c r="M4863" i="16"/>
  <c r="K4863" i="16"/>
  <c r="I4863" i="16"/>
  <c r="H4863" i="16"/>
  <c r="J4863" i="16" s="1"/>
  <c r="G4863" i="16"/>
  <c r="F4863" i="16"/>
  <c r="L4863" i="16" s="1"/>
  <c r="E4863" i="16"/>
  <c r="M4862" i="16"/>
  <c r="K4862" i="16"/>
  <c r="I4862" i="16"/>
  <c r="H4862" i="16"/>
  <c r="J4862" i="16" s="1"/>
  <c r="G4862" i="16"/>
  <c r="F4862" i="16"/>
  <c r="L4862" i="16" s="1"/>
  <c r="E4862" i="16"/>
  <c r="M4861" i="16"/>
  <c r="K4861" i="16"/>
  <c r="J4861" i="16"/>
  <c r="I4861" i="16"/>
  <c r="H4861" i="16"/>
  <c r="G4861" i="16"/>
  <c r="F4861" i="16"/>
  <c r="L4861" i="16" s="1"/>
  <c r="E4861" i="16"/>
  <c r="M4860" i="16"/>
  <c r="K4860" i="16"/>
  <c r="I4860" i="16"/>
  <c r="H4860" i="16"/>
  <c r="G4860" i="16"/>
  <c r="J4860" i="16" s="1"/>
  <c r="F4860" i="16"/>
  <c r="L4860" i="16" s="1"/>
  <c r="E4860" i="16"/>
  <c r="M4859" i="16"/>
  <c r="L4859" i="16"/>
  <c r="K4859" i="16"/>
  <c r="I4859" i="16"/>
  <c r="H4859" i="16"/>
  <c r="G4859" i="16"/>
  <c r="F4859" i="16"/>
  <c r="E4859" i="16"/>
  <c r="M4858" i="16"/>
  <c r="L4858" i="16"/>
  <c r="K4858" i="16"/>
  <c r="I4858" i="16"/>
  <c r="H4858" i="16"/>
  <c r="G4858" i="16"/>
  <c r="F4858" i="16"/>
  <c r="E4858" i="16"/>
  <c r="M4857" i="16"/>
  <c r="K4857" i="16"/>
  <c r="I4857" i="16"/>
  <c r="H4857" i="16"/>
  <c r="J4857" i="16" s="1"/>
  <c r="G4857" i="16"/>
  <c r="F4857" i="16"/>
  <c r="L4857" i="16" s="1"/>
  <c r="E4857" i="16"/>
  <c r="M4856" i="16"/>
  <c r="K4856" i="16"/>
  <c r="I4856" i="16"/>
  <c r="H4856" i="16"/>
  <c r="G4856" i="16"/>
  <c r="F4856" i="16"/>
  <c r="L4856" i="16" s="1"/>
  <c r="E4856" i="16"/>
  <c r="M4855" i="16"/>
  <c r="K4855" i="16"/>
  <c r="I4855" i="16"/>
  <c r="H4855" i="16"/>
  <c r="J4855" i="16" s="1"/>
  <c r="G4855" i="16"/>
  <c r="F4855" i="16"/>
  <c r="L4855" i="16" s="1"/>
  <c r="E4855" i="16"/>
  <c r="M4854" i="16"/>
  <c r="K4854" i="16"/>
  <c r="I4854" i="16"/>
  <c r="H4854" i="16"/>
  <c r="J4854" i="16" s="1"/>
  <c r="G4854" i="16"/>
  <c r="F4854" i="16"/>
  <c r="L4854" i="16" s="1"/>
  <c r="E4854" i="16"/>
  <c r="M4853" i="16"/>
  <c r="K4853" i="16"/>
  <c r="I4853" i="16"/>
  <c r="H4853" i="16"/>
  <c r="J4853" i="16" s="1"/>
  <c r="G4853" i="16"/>
  <c r="F4853" i="16"/>
  <c r="L4853" i="16" s="1"/>
  <c r="E4853" i="16"/>
  <c r="M4852" i="16"/>
  <c r="K4852" i="16"/>
  <c r="I4852" i="16"/>
  <c r="H4852" i="16"/>
  <c r="G4852" i="16"/>
  <c r="J4852" i="16" s="1"/>
  <c r="F4852" i="16"/>
  <c r="L4852" i="16" s="1"/>
  <c r="E4852" i="16"/>
  <c r="M4851" i="16"/>
  <c r="L4851" i="16"/>
  <c r="K4851" i="16"/>
  <c r="I4851" i="16"/>
  <c r="H4851" i="16"/>
  <c r="G4851" i="16"/>
  <c r="F4851" i="16"/>
  <c r="E4851" i="16"/>
  <c r="M4850" i="16"/>
  <c r="L4850" i="16"/>
  <c r="K4850" i="16"/>
  <c r="I4850" i="16"/>
  <c r="H4850" i="16"/>
  <c r="G4850" i="16"/>
  <c r="F4850" i="16"/>
  <c r="E4850" i="16"/>
  <c r="M4849" i="16"/>
  <c r="K4849" i="16"/>
  <c r="I4849" i="16"/>
  <c r="H4849" i="16"/>
  <c r="G4849" i="16"/>
  <c r="J4849" i="16" s="1"/>
  <c r="F4849" i="16"/>
  <c r="L4849" i="16" s="1"/>
  <c r="E4849" i="16"/>
  <c r="M4848" i="16"/>
  <c r="K4848" i="16"/>
  <c r="I4848" i="16"/>
  <c r="H4848" i="16"/>
  <c r="G4848" i="16"/>
  <c r="F4848" i="16"/>
  <c r="L4848" i="16" s="1"/>
  <c r="E4848" i="16"/>
  <c r="M4847" i="16"/>
  <c r="K4847" i="16"/>
  <c r="I4847" i="16"/>
  <c r="H4847" i="16"/>
  <c r="J4847" i="16" s="1"/>
  <c r="G4847" i="16"/>
  <c r="F4847" i="16"/>
  <c r="L4847" i="16" s="1"/>
  <c r="E4847" i="16"/>
  <c r="M4846" i="16"/>
  <c r="K4846" i="16"/>
  <c r="I4846" i="16"/>
  <c r="H4846" i="16"/>
  <c r="J4846" i="16" s="1"/>
  <c r="G4846" i="16"/>
  <c r="F4846" i="16"/>
  <c r="L4846" i="16" s="1"/>
  <c r="E4846" i="16"/>
  <c r="M4845" i="16"/>
  <c r="K4845" i="16"/>
  <c r="J4845" i="16"/>
  <c r="I4845" i="16"/>
  <c r="H4845" i="16"/>
  <c r="G4845" i="16"/>
  <c r="F4845" i="16"/>
  <c r="L4845" i="16" s="1"/>
  <c r="E4845" i="16"/>
  <c r="M4844" i="16"/>
  <c r="K4844" i="16"/>
  <c r="I4844" i="16"/>
  <c r="H4844" i="16"/>
  <c r="G4844" i="16"/>
  <c r="J4844" i="16" s="1"/>
  <c r="F4844" i="16"/>
  <c r="L4844" i="16" s="1"/>
  <c r="E4844" i="16"/>
  <c r="M4843" i="16"/>
  <c r="L4843" i="16"/>
  <c r="K4843" i="16"/>
  <c r="I4843" i="16"/>
  <c r="H4843" i="16"/>
  <c r="G4843" i="16"/>
  <c r="F4843" i="16"/>
  <c r="E4843" i="16"/>
  <c r="M4842" i="16"/>
  <c r="L4842" i="16"/>
  <c r="K4842" i="16"/>
  <c r="I4842" i="16"/>
  <c r="H4842" i="16"/>
  <c r="G4842" i="16"/>
  <c r="F4842" i="16"/>
  <c r="E4842" i="16"/>
  <c r="M4841" i="16"/>
  <c r="K4841" i="16"/>
  <c r="I4841" i="16"/>
  <c r="H4841" i="16"/>
  <c r="J4841" i="16" s="1"/>
  <c r="G4841" i="16"/>
  <c r="F4841" i="16"/>
  <c r="L4841" i="16" s="1"/>
  <c r="E4841" i="16"/>
  <c r="M4840" i="16"/>
  <c r="K4840" i="16"/>
  <c r="I4840" i="16"/>
  <c r="H4840" i="16"/>
  <c r="G4840" i="16"/>
  <c r="F4840" i="16"/>
  <c r="L4840" i="16" s="1"/>
  <c r="E4840" i="16"/>
  <c r="M4839" i="16"/>
  <c r="K4839" i="16"/>
  <c r="I4839" i="16"/>
  <c r="H4839" i="16"/>
  <c r="J4839" i="16" s="1"/>
  <c r="G4839" i="16"/>
  <c r="F4839" i="16"/>
  <c r="L4839" i="16" s="1"/>
  <c r="E4839" i="16"/>
  <c r="M4838" i="16"/>
  <c r="K4838" i="16"/>
  <c r="I4838" i="16"/>
  <c r="H4838" i="16"/>
  <c r="J4838" i="16" s="1"/>
  <c r="G4838" i="16"/>
  <c r="F4838" i="16"/>
  <c r="L4838" i="16" s="1"/>
  <c r="E4838" i="16"/>
  <c r="M4837" i="16"/>
  <c r="K4837" i="16"/>
  <c r="I4837" i="16"/>
  <c r="H4837" i="16"/>
  <c r="J4837" i="16" s="1"/>
  <c r="G4837" i="16"/>
  <c r="F4837" i="16"/>
  <c r="L4837" i="16" s="1"/>
  <c r="E4837" i="16"/>
  <c r="M4836" i="16"/>
  <c r="K4836" i="16"/>
  <c r="I4836" i="16"/>
  <c r="H4836" i="16"/>
  <c r="G4836" i="16"/>
  <c r="J4836" i="16" s="1"/>
  <c r="F4836" i="16"/>
  <c r="L4836" i="16" s="1"/>
  <c r="E4836" i="16"/>
  <c r="M4835" i="16"/>
  <c r="L4835" i="16"/>
  <c r="K4835" i="16"/>
  <c r="I4835" i="16"/>
  <c r="H4835" i="16"/>
  <c r="G4835" i="16"/>
  <c r="F4835" i="16"/>
  <c r="E4835" i="16"/>
  <c r="M4834" i="16"/>
  <c r="L4834" i="16"/>
  <c r="K4834" i="16"/>
  <c r="I4834" i="16"/>
  <c r="H4834" i="16"/>
  <c r="G4834" i="16"/>
  <c r="F4834" i="16"/>
  <c r="E4834" i="16"/>
  <c r="M4833" i="16"/>
  <c r="K4833" i="16"/>
  <c r="I4833" i="16"/>
  <c r="H4833" i="16"/>
  <c r="G4833" i="16"/>
  <c r="J4833" i="16" s="1"/>
  <c r="F4833" i="16"/>
  <c r="L4833" i="16" s="1"/>
  <c r="E4833" i="16"/>
  <c r="M4832" i="16"/>
  <c r="K4832" i="16"/>
  <c r="I4832" i="16"/>
  <c r="H4832" i="16"/>
  <c r="G4832" i="16"/>
  <c r="F4832" i="16"/>
  <c r="L4832" i="16" s="1"/>
  <c r="E4832" i="16"/>
  <c r="M4831" i="16"/>
  <c r="K4831" i="16"/>
  <c r="I4831" i="16"/>
  <c r="H4831" i="16"/>
  <c r="J4831" i="16" s="1"/>
  <c r="G4831" i="16"/>
  <c r="F4831" i="16"/>
  <c r="L4831" i="16" s="1"/>
  <c r="E4831" i="16"/>
  <c r="M4830" i="16"/>
  <c r="K4830" i="16"/>
  <c r="I4830" i="16"/>
  <c r="H4830" i="16"/>
  <c r="J4830" i="16" s="1"/>
  <c r="G4830" i="16"/>
  <c r="F4830" i="16"/>
  <c r="L4830" i="16" s="1"/>
  <c r="E4830" i="16"/>
  <c r="M4829" i="16"/>
  <c r="K4829" i="16"/>
  <c r="J4829" i="16"/>
  <c r="I4829" i="16"/>
  <c r="H4829" i="16"/>
  <c r="G4829" i="16"/>
  <c r="F4829" i="16"/>
  <c r="L4829" i="16" s="1"/>
  <c r="E4829" i="16"/>
  <c r="M4828" i="16"/>
  <c r="K4828" i="16"/>
  <c r="I4828" i="16"/>
  <c r="H4828" i="16"/>
  <c r="G4828" i="16"/>
  <c r="J4828" i="16" s="1"/>
  <c r="F4828" i="16"/>
  <c r="L4828" i="16" s="1"/>
  <c r="E4828" i="16"/>
  <c r="M4827" i="16"/>
  <c r="L4827" i="16"/>
  <c r="K4827" i="16"/>
  <c r="I4827" i="16"/>
  <c r="H4827" i="16"/>
  <c r="G4827" i="16"/>
  <c r="F4827" i="16"/>
  <c r="E4827" i="16"/>
  <c r="M4826" i="16"/>
  <c r="L4826" i="16"/>
  <c r="K4826" i="16"/>
  <c r="I4826" i="16"/>
  <c r="H4826" i="16"/>
  <c r="G4826" i="16"/>
  <c r="F4826" i="16"/>
  <c r="E4826" i="16"/>
  <c r="M4825" i="16"/>
  <c r="K4825" i="16"/>
  <c r="I4825" i="16"/>
  <c r="H4825" i="16"/>
  <c r="J4825" i="16" s="1"/>
  <c r="G4825" i="16"/>
  <c r="F4825" i="16"/>
  <c r="L4825" i="16" s="1"/>
  <c r="E4825" i="16"/>
  <c r="M4824" i="16"/>
  <c r="K4824" i="16"/>
  <c r="I4824" i="16"/>
  <c r="H4824" i="16"/>
  <c r="G4824" i="16"/>
  <c r="F4824" i="16"/>
  <c r="L4824" i="16" s="1"/>
  <c r="E4824" i="16"/>
  <c r="M4823" i="16"/>
  <c r="K4823" i="16"/>
  <c r="I4823" i="16"/>
  <c r="H4823" i="16"/>
  <c r="J4823" i="16" s="1"/>
  <c r="G4823" i="16"/>
  <c r="F4823" i="16"/>
  <c r="L4823" i="16" s="1"/>
  <c r="E4823" i="16"/>
  <c r="M4822" i="16"/>
  <c r="K4822" i="16"/>
  <c r="I4822" i="16"/>
  <c r="H4822" i="16"/>
  <c r="J4822" i="16" s="1"/>
  <c r="G4822" i="16"/>
  <c r="F4822" i="16"/>
  <c r="L4822" i="16" s="1"/>
  <c r="E4822" i="16"/>
  <c r="M4821" i="16"/>
  <c r="K4821" i="16"/>
  <c r="I4821" i="16"/>
  <c r="H4821" i="16"/>
  <c r="J4821" i="16" s="1"/>
  <c r="G4821" i="16"/>
  <c r="F4821" i="16"/>
  <c r="L4821" i="16" s="1"/>
  <c r="E4821" i="16"/>
  <c r="M4820" i="16"/>
  <c r="K4820" i="16"/>
  <c r="I4820" i="16"/>
  <c r="H4820" i="16"/>
  <c r="G4820" i="16"/>
  <c r="J4820" i="16" s="1"/>
  <c r="F4820" i="16"/>
  <c r="L4820" i="16" s="1"/>
  <c r="E4820" i="16"/>
  <c r="M4819" i="16"/>
  <c r="L4819" i="16"/>
  <c r="K4819" i="16"/>
  <c r="I4819" i="16"/>
  <c r="H4819" i="16"/>
  <c r="G4819" i="16"/>
  <c r="F4819" i="16"/>
  <c r="E4819" i="16"/>
  <c r="M4818" i="16"/>
  <c r="L4818" i="16"/>
  <c r="K4818" i="16"/>
  <c r="I4818" i="16"/>
  <c r="H4818" i="16"/>
  <c r="G4818" i="16"/>
  <c r="F4818" i="16"/>
  <c r="E4818" i="16"/>
  <c r="M4817" i="16"/>
  <c r="K4817" i="16"/>
  <c r="I4817" i="16"/>
  <c r="H4817" i="16"/>
  <c r="G4817" i="16"/>
  <c r="J4817" i="16" s="1"/>
  <c r="F4817" i="16"/>
  <c r="L4817" i="16" s="1"/>
  <c r="E4817" i="16"/>
  <c r="M4816" i="16"/>
  <c r="K4816" i="16"/>
  <c r="I4816" i="16"/>
  <c r="H4816" i="16"/>
  <c r="G4816" i="16"/>
  <c r="F4816" i="16"/>
  <c r="L4816" i="16" s="1"/>
  <c r="E4816" i="16"/>
  <c r="M4815" i="16"/>
  <c r="K4815" i="16"/>
  <c r="I4815" i="16"/>
  <c r="H4815" i="16"/>
  <c r="J4815" i="16" s="1"/>
  <c r="G4815" i="16"/>
  <c r="F4815" i="16"/>
  <c r="L4815" i="16" s="1"/>
  <c r="E4815" i="16"/>
  <c r="M4814" i="16"/>
  <c r="K4814" i="16"/>
  <c r="I4814" i="16"/>
  <c r="H4814" i="16"/>
  <c r="J4814" i="16" s="1"/>
  <c r="G4814" i="16"/>
  <c r="F4814" i="16"/>
  <c r="L4814" i="16" s="1"/>
  <c r="E4814" i="16"/>
  <c r="M4813" i="16"/>
  <c r="K4813" i="16"/>
  <c r="J4813" i="16"/>
  <c r="I4813" i="16"/>
  <c r="H4813" i="16"/>
  <c r="G4813" i="16"/>
  <c r="F4813" i="16"/>
  <c r="L4813" i="16" s="1"/>
  <c r="E4813" i="16"/>
  <c r="M4812" i="16"/>
  <c r="K4812" i="16"/>
  <c r="I4812" i="16"/>
  <c r="H4812" i="16"/>
  <c r="G4812" i="16"/>
  <c r="J4812" i="16" s="1"/>
  <c r="F4812" i="16"/>
  <c r="L4812" i="16" s="1"/>
  <c r="E4812" i="16"/>
  <c r="M4811" i="16"/>
  <c r="L4811" i="16"/>
  <c r="K4811" i="16"/>
  <c r="I4811" i="16"/>
  <c r="H4811" i="16"/>
  <c r="G4811" i="16"/>
  <c r="F4811" i="16"/>
  <c r="E4811" i="16"/>
  <c r="M4810" i="16"/>
  <c r="L4810" i="16"/>
  <c r="K4810" i="16"/>
  <c r="I4810" i="16"/>
  <c r="H4810" i="16"/>
  <c r="G4810" i="16"/>
  <c r="F4810" i="16"/>
  <c r="E4810" i="16"/>
  <c r="M4809" i="16"/>
  <c r="K4809" i="16"/>
  <c r="I4809" i="16"/>
  <c r="H4809" i="16"/>
  <c r="J4809" i="16" s="1"/>
  <c r="G4809" i="16"/>
  <c r="F4809" i="16"/>
  <c r="L4809" i="16" s="1"/>
  <c r="E4809" i="16"/>
  <c r="M4808" i="16"/>
  <c r="K4808" i="16"/>
  <c r="I4808" i="16"/>
  <c r="H4808" i="16"/>
  <c r="G4808" i="16"/>
  <c r="F4808" i="16"/>
  <c r="L4808" i="16" s="1"/>
  <c r="E4808" i="16"/>
  <c r="M4807" i="16"/>
  <c r="K4807" i="16"/>
  <c r="I4807" i="16"/>
  <c r="H4807" i="16"/>
  <c r="J4807" i="16" s="1"/>
  <c r="G4807" i="16"/>
  <c r="F4807" i="16"/>
  <c r="L4807" i="16" s="1"/>
  <c r="E4807" i="16"/>
  <c r="M4806" i="16"/>
  <c r="K4806" i="16"/>
  <c r="I4806" i="16"/>
  <c r="H4806" i="16"/>
  <c r="J4806" i="16" s="1"/>
  <c r="G4806" i="16"/>
  <c r="F4806" i="16"/>
  <c r="L4806" i="16" s="1"/>
  <c r="E4806" i="16"/>
  <c r="M4805" i="16"/>
  <c r="K4805" i="16"/>
  <c r="I4805" i="16"/>
  <c r="H4805" i="16"/>
  <c r="J4805" i="16" s="1"/>
  <c r="G4805" i="16"/>
  <c r="F4805" i="16"/>
  <c r="L4805" i="16" s="1"/>
  <c r="E4805" i="16"/>
  <c r="M4804" i="16"/>
  <c r="K4804" i="16"/>
  <c r="I4804" i="16"/>
  <c r="H4804" i="16"/>
  <c r="G4804" i="16"/>
  <c r="J4804" i="16" s="1"/>
  <c r="F4804" i="16"/>
  <c r="L4804" i="16" s="1"/>
  <c r="E4804" i="16"/>
  <c r="M4803" i="16"/>
  <c r="L4803" i="16"/>
  <c r="K4803" i="16"/>
  <c r="I4803" i="16"/>
  <c r="H4803" i="16"/>
  <c r="G4803" i="16"/>
  <c r="F4803" i="16"/>
  <c r="E4803" i="16"/>
  <c r="M4802" i="16"/>
  <c r="L4802" i="16"/>
  <c r="K4802" i="16"/>
  <c r="I4802" i="16"/>
  <c r="H4802" i="16"/>
  <c r="G4802" i="16"/>
  <c r="F4802" i="16"/>
  <c r="E4802" i="16"/>
  <c r="M4801" i="16"/>
  <c r="K4801" i="16"/>
  <c r="I4801" i="16"/>
  <c r="H4801" i="16"/>
  <c r="G4801" i="16"/>
  <c r="J4801" i="16" s="1"/>
  <c r="F4801" i="16"/>
  <c r="L4801" i="16" s="1"/>
  <c r="E4801" i="16"/>
  <c r="M4800" i="16"/>
  <c r="K4800" i="16"/>
  <c r="I4800" i="16"/>
  <c r="H4800" i="16"/>
  <c r="G4800" i="16"/>
  <c r="F4800" i="16"/>
  <c r="L4800" i="16" s="1"/>
  <c r="E4800" i="16"/>
  <c r="M4799" i="16"/>
  <c r="K4799" i="16"/>
  <c r="I4799" i="16"/>
  <c r="H4799" i="16"/>
  <c r="J4799" i="16" s="1"/>
  <c r="G4799" i="16"/>
  <c r="F4799" i="16"/>
  <c r="L4799" i="16" s="1"/>
  <c r="E4799" i="16"/>
  <c r="M4798" i="16"/>
  <c r="K4798" i="16"/>
  <c r="I4798" i="16"/>
  <c r="H4798" i="16"/>
  <c r="J4798" i="16" s="1"/>
  <c r="G4798" i="16"/>
  <c r="F4798" i="16"/>
  <c r="L4798" i="16" s="1"/>
  <c r="E4798" i="16"/>
  <c r="M4797" i="16"/>
  <c r="K4797" i="16"/>
  <c r="J4797" i="16"/>
  <c r="I4797" i="16"/>
  <c r="H4797" i="16"/>
  <c r="G4797" i="16"/>
  <c r="F4797" i="16"/>
  <c r="L4797" i="16" s="1"/>
  <c r="E4797" i="16"/>
  <c r="M4796" i="16"/>
  <c r="K4796" i="16"/>
  <c r="I4796" i="16"/>
  <c r="H4796" i="16"/>
  <c r="G4796" i="16"/>
  <c r="J4796" i="16" s="1"/>
  <c r="F4796" i="16"/>
  <c r="L4796" i="16" s="1"/>
  <c r="E4796" i="16"/>
  <c r="M4795" i="16"/>
  <c r="L4795" i="16"/>
  <c r="K4795" i="16"/>
  <c r="I4795" i="16"/>
  <c r="H4795" i="16"/>
  <c r="G4795" i="16"/>
  <c r="F4795" i="16"/>
  <c r="E4795" i="16"/>
  <c r="M4794" i="16"/>
  <c r="L4794" i="16"/>
  <c r="K4794" i="16"/>
  <c r="I4794" i="16"/>
  <c r="H4794" i="16"/>
  <c r="G4794" i="16"/>
  <c r="F4794" i="16"/>
  <c r="E4794" i="16"/>
  <c r="M4793" i="16"/>
  <c r="K4793" i="16"/>
  <c r="I4793" i="16"/>
  <c r="H4793" i="16"/>
  <c r="J4793" i="16" s="1"/>
  <c r="G4793" i="16"/>
  <c r="F4793" i="16"/>
  <c r="L4793" i="16" s="1"/>
  <c r="E4793" i="16"/>
  <c r="M4792" i="16"/>
  <c r="K4792" i="16"/>
  <c r="I4792" i="16"/>
  <c r="H4792" i="16"/>
  <c r="G4792" i="16"/>
  <c r="F4792" i="16"/>
  <c r="L4792" i="16" s="1"/>
  <c r="E4792" i="16"/>
  <c r="M4791" i="16"/>
  <c r="K4791" i="16"/>
  <c r="I4791" i="16"/>
  <c r="H4791" i="16"/>
  <c r="J4791" i="16" s="1"/>
  <c r="G4791" i="16"/>
  <c r="F4791" i="16"/>
  <c r="L4791" i="16" s="1"/>
  <c r="E4791" i="16"/>
  <c r="M4790" i="16"/>
  <c r="K4790" i="16"/>
  <c r="I4790" i="16"/>
  <c r="H4790" i="16"/>
  <c r="J4790" i="16" s="1"/>
  <c r="G4790" i="16"/>
  <c r="F4790" i="16"/>
  <c r="L4790" i="16" s="1"/>
  <c r="E4790" i="16"/>
  <c r="M4789" i="16"/>
  <c r="K4789" i="16"/>
  <c r="I4789" i="16"/>
  <c r="H4789" i="16"/>
  <c r="J4789" i="16" s="1"/>
  <c r="G4789" i="16"/>
  <c r="F4789" i="16"/>
  <c r="L4789" i="16" s="1"/>
  <c r="E4789" i="16"/>
  <c r="M4788" i="16"/>
  <c r="K4788" i="16"/>
  <c r="I4788" i="16"/>
  <c r="H4788" i="16"/>
  <c r="G4788" i="16"/>
  <c r="J4788" i="16" s="1"/>
  <c r="F4788" i="16"/>
  <c r="L4788" i="16" s="1"/>
  <c r="E4788" i="16"/>
  <c r="M4787" i="16"/>
  <c r="L4787" i="16"/>
  <c r="K4787" i="16"/>
  <c r="I4787" i="16"/>
  <c r="H4787" i="16"/>
  <c r="G4787" i="16"/>
  <c r="F4787" i="16"/>
  <c r="E4787" i="16"/>
  <c r="M4786" i="16"/>
  <c r="L4786" i="16"/>
  <c r="K4786" i="16"/>
  <c r="I4786" i="16"/>
  <c r="H4786" i="16"/>
  <c r="G4786" i="16"/>
  <c r="F4786" i="16"/>
  <c r="E4786" i="16"/>
  <c r="M4785" i="16"/>
  <c r="K4785" i="16"/>
  <c r="I4785" i="16"/>
  <c r="H4785" i="16"/>
  <c r="G4785" i="16"/>
  <c r="J4785" i="16" s="1"/>
  <c r="F4785" i="16"/>
  <c r="L4785" i="16" s="1"/>
  <c r="E4785" i="16"/>
  <c r="M4784" i="16"/>
  <c r="K4784" i="16"/>
  <c r="I4784" i="16"/>
  <c r="H4784" i="16"/>
  <c r="G4784" i="16"/>
  <c r="F4784" i="16"/>
  <c r="L4784" i="16" s="1"/>
  <c r="E4784" i="16"/>
  <c r="M4783" i="16"/>
  <c r="K4783" i="16"/>
  <c r="I4783" i="16"/>
  <c r="H4783" i="16"/>
  <c r="J4783" i="16" s="1"/>
  <c r="G4783" i="16"/>
  <c r="F4783" i="16"/>
  <c r="L4783" i="16" s="1"/>
  <c r="E4783" i="16"/>
  <c r="M4782" i="16"/>
  <c r="K4782" i="16"/>
  <c r="I4782" i="16"/>
  <c r="H4782" i="16"/>
  <c r="J4782" i="16" s="1"/>
  <c r="G4782" i="16"/>
  <c r="F4782" i="16"/>
  <c r="L4782" i="16" s="1"/>
  <c r="E4782" i="16"/>
  <c r="M4781" i="16"/>
  <c r="K4781" i="16"/>
  <c r="J4781" i="16"/>
  <c r="I4781" i="16"/>
  <c r="H4781" i="16"/>
  <c r="G4781" i="16"/>
  <c r="F4781" i="16"/>
  <c r="L4781" i="16" s="1"/>
  <c r="E4781" i="16"/>
  <c r="M4780" i="16"/>
  <c r="K4780" i="16"/>
  <c r="I4780" i="16"/>
  <c r="H4780" i="16"/>
  <c r="G4780" i="16"/>
  <c r="J4780" i="16" s="1"/>
  <c r="F4780" i="16"/>
  <c r="L4780" i="16" s="1"/>
  <c r="E4780" i="16"/>
  <c r="M4779" i="16"/>
  <c r="L4779" i="16"/>
  <c r="K4779" i="16"/>
  <c r="I4779" i="16"/>
  <c r="H4779" i="16"/>
  <c r="G4779" i="16"/>
  <c r="F4779" i="16"/>
  <c r="E4779" i="16"/>
  <c r="M4778" i="16"/>
  <c r="L4778" i="16"/>
  <c r="K4778" i="16"/>
  <c r="I4778" i="16"/>
  <c r="H4778" i="16"/>
  <c r="G4778" i="16"/>
  <c r="F4778" i="16"/>
  <c r="E4778" i="16"/>
  <c r="M4777" i="16"/>
  <c r="K4777" i="16"/>
  <c r="I4777" i="16"/>
  <c r="H4777" i="16"/>
  <c r="J4777" i="16" s="1"/>
  <c r="G4777" i="16"/>
  <c r="F4777" i="16"/>
  <c r="L4777" i="16" s="1"/>
  <c r="E4777" i="16"/>
  <c r="M4776" i="16"/>
  <c r="K4776" i="16"/>
  <c r="I4776" i="16"/>
  <c r="H4776" i="16"/>
  <c r="G4776" i="16"/>
  <c r="F4776" i="16"/>
  <c r="L4776" i="16" s="1"/>
  <c r="E4776" i="16"/>
  <c r="M4775" i="16"/>
  <c r="K4775" i="16"/>
  <c r="I4775" i="16"/>
  <c r="H4775" i="16"/>
  <c r="J4775" i="16" s="1"/>
  <c r="G4775" i="16"/>
  <c r="F4775" i="16"/>
  <c r="L4775" i="16" s="1"/>
  <c r="E4775" i="16"/>
  <c r="M4774" i="16"/>
  <c r="K4774" i="16"/>
  <c r="I4774" i="16"/>
  <c r="H4774" i="16"/>
  <c r="J4774" i="16" s="1"/>
  <c r="G4774" i="16"/>
  <c r="F4774" i="16"/>
  <c r="L4774" i="16" s="1"/>
  <c r="E4774" i="16"/>
  <c r="M4773" i="16"/>
  <c r="K4773" i="16"/>
  <c r="I4773" i="16"/>
  <c r="H4773" i="16"/>
  <c r="J4773" i="16" s="1"/>
  <c r="G4773" i="16"/>
  <c r="F4773" i="16"/>
  <c r="L4773" i="16" s="1"/>
  <c r="E4773" i="16"/>
  <c r="M4772" i="16"/>
  <c r="K4772" i="16"/>
  <c r="I4772" i="16"/>
  <c r="H4772" i="16"/>
  <c r="G4772" i="16"/>
  <c r="J4772" i="16" s="1"/>
  <c r="F4772" i="16"/>
  <c r="L4772" i="16" s="1"/>
  <c r="E4772" i="16"/>
  <c r="M4771" i="16"/>
  <c r="L4771" i="16"/>
  <c r="K4771" i="16"/>
  <c r="I4771" i="16"/>
  <c r="H4771" i="16"/>
  <c r="G4771" i="16"/>
  <c r="F4771" i="16"/>
  <c r="E4771" i="16"/>
  <c r="M4770" i="16"/>
  <c r="L4770" i="16"/>
  <c r="K4770" i="16"/>
  <c r="I4770" i="16"/>
  <c r="H4770" i="16"/>
  <c r="G4770" i="16"/>
  <c r="F4770" i="16"/>
  <c r="E4770" i="16"/>
  <c r="M4769" i="16"/>
  <c r="K4769" i="16"/>
  <c r="I4769" i="16"/>
  <c r="H4769" i="16"/>
  <c r="G4769" i="16"/>
  <c r="J4769" i="16" s="1"/>
  <c r="F4769" i="16"/>
  <c r="L4769" i="16" s="1"/>
  <c r="E4769" i="16"/>
  <c r="M4768" i="16"/>
  <c r="K4768" i="16"/>
  <c r="I4768" i="16"/>
  <c r="H4768" i="16"/>
  <c r="G4768" i="16"/>
  <c r="F4768" i="16"/>
  <c r="L4768" i="16" s="1"/>
  <c r="E4768" i="16"/>
  <c r="M4767" i="16"/>
  <c r="K4767" i="16"/>
  <c r="I4767" i="16"/>
  <c r="H4767" i="16"/>
  <c r="J4767" i="16" s="1"/>
  <c r="G4767" i="16"/>
  <c r="F4767" i="16"/>
  <c r="L4767" i="16" s="1"/>
  <c r="E4767" i="16"/>
  <c r="M4766" i="16"/>
  <c r="K4766" i="16"/>
  <c r="I4766" i="16"/>
  <c r="H4766" i="16"/>
  <c r="J4766" i="16" s="1"/>
  <c r="G4766" i="16"/>
  <c r="F4766" i="16"/>
  <c r="L4766" i="16" s="1"/>
  <c r="E4766" i="16"/>
  <c r="M4765" i="16"/>
  <c r="K4765" i="16"/>
  <c r="J4765" i="16"/>
  <c r="I4765" i="16"/>
  <c r="H4765" i="16"/>
  <c r="G4765" i="16"/>
  <c r="F4765" i="16"/>
  <c r="L4765" i="16" s="1"/>
  <c r="E4765" i="16"/>
  <c r="M4764" i="16"/>
  <c r="K4764" i="16"/>
  <c r="I4764" i="16"/>
  <c r="H4764" i="16"/>
  <c r="G4764" i="16"/>
  <c r="J4764" i="16" s="1"/>
  <c r="F4764" i="16"/>
  <c r="L4764" i="16" s="1"/>
  <c r="E4764" i="16"/>
  <c r="M4763" i="16"/>
  <c r="L4763" i="16"/>
  <c r="K4763" i="16"/>
  <c r="I4763" i="16"/>
  <c r="H4763" i="16"/>
  <c r="G4763" i="16"/>
  <c r="F4763" i="16"/>
  <c r="E4763" i="16"/>
  <c r="M4762" i="16"/>
  <c r="L4762" i="16"/>
  <c r="K4762" i="16"/>
  <c r="I4762" i="16"/>
  <c r="H4762" i="16"/>
  <c r="G4762" i="16"/>
  <c r="F4762" i="16"/>
  <c r="E4762" i="16"/>
  <c r="M4761" i="16"/>
  <c r="K4761" i="16"/>
  <c r="I4761" i="16"/>
  <c r="H4761" i="16"/>
  <c r="J4761" i="16" s="1"/>
  <c r="G4761" i="16"/>
  <c r="F4761" i="16"/>
  <c r="L4761" i="16" s="1"/>
  <c r="E4761" i="16"/>
  <c r="M4760" i="16"/>
  <c r="K4760" i="16"/>
  <c r="I4760" i="16"/>
  <c r="H4760" i="16"/>
  <c r="G4760" i="16"/>
  <c r="F4760" i="16"/>
  <c r="L4760" i="16" s="1"/>
  <c r="E4760" i="16"/>
  <c r="M4759" i="16"/>
  <c r="K4759" i="16"/>
  <c r="I4759" i="16"/>
  <c r="H4759" i="16"/>
  <c r="J4759" i="16" s="1"/>
  <c r="G4759" i="16"/>
  <c r="F4759" i="16"/>
  <c r="L4759" i="16" s="1"/>
  <c r="E4759" i="16"/>
  <c r="M4758" i="16"/>
  <c r="K4758" i="16"/>
  <c r="I4758" i="16"/>
  <c r="H4758" i="16"/>
  <c r="J4758" i="16" s="1"/>
  <c r="G4758" i="16"/>
  <c r="F4758" i="16"/>
  <c r="L4758" i="16" s="1"/>
  <c r="E4758" i="16"/>
  <c r="M4757" i="16"/>
  <c r="K4757" i="16"/>
  <c r="I4757" i="16"/>
  <c r="H4757" i="16"/>
  <c r="J4757" i="16" s="1"/>
  <c r="G4757" i="16"/>
  <c r="F4757" i="16"/>
  <c r="L4757" i="16" s="1"/>
  <c r="E4757" i="16"/>
  <c r="M4756" i="16"/>
  <c r="K4756" i="16"/>
  <c r="I4756" i="16"/>
  <c r="H4756" i="16"/>
  <c r="G4756" i="16"/>
  <c r="J4756" i="16" s="1"/>
  <c r="F4756" i="16"/>
  <c r="L4756" i="16" s="1"/>
  <c r="E4756" i="16"/>
  <c r="M4755" i="16"/>
  <c r="L4755" i="16"/>
  <c r="K4755" i="16"/>
  <c r="I4755" i="16"/>
  <c r="H4755" i="16"/>
  <c r="G4755" i="16"/>
  <c r="F4755" i="16"/>
  <c r="E4755" i="16"/>
  <c r="M4754" i="16"/>
  <c r="L4754" i="16"/>
  <c r="K4754" i="16"/>
  <c r="I4754" i="16"/>
  <c r="H4754" i="16"/>
  <c r="G4754" i="16"/>
  <c r="F4754" i="16"/>
  <c r="E4754" i="16"/>
  <c r="M4753" i="16"/>
  <c r="K4753" i="16"/>
  <c r="I4753" i="16"/>
  <c r="H4753" i="16"/>
  <c r="G4753" i="16"/>
  <c r="J4753" i="16" s="1"/>
  <c r="F4753" i="16"/>
  <c r="L4753" i="16" s="1"/>
  <c r="E4753" i="16"/>
  <c r="M4752" i="16"/>
  <c r="K4752" i="16"/>
  <c r="I4752" i="16"/>
  <c r="H4752" i="16"/>
  <c r="G4752" i="16"/>
  <c r="F4752" i="16"/>
  <c r="L4752" i="16" s="1"/>
  <c r="E4752" i="16"/>
  <c r="M4751" i="16"/>
  <c r="K4751" i="16"/>
  <c r="I4751" i="16"/>
  <c r="H4751" i="16"/>
  <c r="J4751" i="16" s="1"/>
  <c r="G4751" i="16"/>
  <c r="F4751" i="16"/>
  <c r="L4751" i="16" s="1"/>
  <c r="E4751" i="16"/>
  <c r="M4750" i="16"/>
  <c r="K4750" i="16"/>
  <c r="I4750" i="16"/>
  <c r="H4750" i="16"/>
  <c r="J4750" i="16" s="1"/>
  <c r="G4750" i="16"/>
  <c r="F4750" i="16"/>
  <c r="L4750" i="16" s="1"/>
  <c r="E4750" i="16"/>
  <c r="M4749" i="16"/>
  <c r="K4749" i="16"/>
  <c r="J4749" i="16"/>
  <c r="I4749" i="16"/>
  <c r="H4749" i="16"/>
  <c r="G4749" i="16"/>
  <c r="F4749" i="16"/>
  <c r="L4749" i="16" s="1"/>
  <c r="E4749" i="16"/>
  <c r="M4748" i="16"/>
  <c r="K4748" i="16"/>
  <c r="I4748" i="16"/>
  <c r="H4748" i="16"/>
  <c r="G4748" i="16"/>
  <c r="J4748" i="16" s="1"/>
  <c r="F4748" i="16"/>
  <c r="L4748" i="16" s="1"/>
  <c r="E4748" i="16"/>
  <c r="M4747" i="16"/>
  <c r="L4747" i="16"/>
  <c r="K4747" i="16"/>
  <c r="I4747" i="16"/>
  <c r="H4747" i="16"/>
  <c r="G4747" i="16"/>
  <c r="F4747" i="16"/>
  <c r="E4747" i="16"/>
  <c r="M4746" i="16"/>
  <c r="L4746" i="16"/>
  <c r="K4746" i="16"/>
  <c r="I4746" i="16"/>
  <c r="H4746" i="16"/>
  <c r="G4746" i="16"/>
  <c r="F4746" i="16"/>
  <c r="E4746" i="16"/>
  <c r="M4745" i="16"/>
  <c r="K4745" i="16"/>
  <c r="I4745" i="16"/>
  <c r="H4745" i="16"/>
  <c r="J4745" i="16" s="1"/>
  <c r="G4745" i="16"/>
  <c r="F4745" i="16"/>
  <c r="L4745" i="16" s="1"/>
  <c r="E4745" i="16"/>
  <c r="M4744" i="16"/>
  <c r="K4744" i="16"/>
  <c r="I4744" i="16"/>
  <c r="H4744" i="16"/>
  <c r="G4744" i="16"/>
  <c r="F4744" i="16"/>
  <c r="L4744" i="16" s="1"/>
  <c r="E4744" i="16"/>
  <c r="M4743" i="16"/>
  <c r="K4743" i="16"/>
  <c r="I4743" i="16"/>
  <c r="H4743" i="16"/>
  <c r="J4743" i="16" s="1"/>
  <c r="G4743" i="16"/>
  <c r="F4743" i="16"/>
  <c r="L4743" i="16" s="1"/>
  <c r="E4743" i="16"/>
  <c r="M4742" i="16"/>
  <c r="K4742" i="16"/>
  <c r="I4742" i="16"/>
  <c r="H4742" i="16"/>
  <c r="J4742" i="16" s="1"/>
  <c r="G4742" i="16"/>
  <c r="F4742" i="16"/>
  <c r="L4742" i="16" s="1"/>
  <c r="E4742" i="16"/>
  <c r="M4741" i="16"/>
  <c r="K4741" i="16"/>
  <c r="I4741" i="16"/>
  <c r="H4741" i="16"/>
  <c r="J4741" i="16" s="1"/>
  <c r="G4741" i="16"/>
  <c r="F4741" i="16"/>
  <c r="L4741" i="16" s="1"/>
  <c r="E4741" i="16"/>
  <c r="M4740" i="16"/>
  <c r="K4740" i="16"/>
  <c r="I4740" i="16"/>
  <c r="H4740" i="16"/>
  <c r="G4740" i="16"/>
  <c r="J4740" i="16" s="1"/>
  <c r="F4740" i="16"/>
  <c r="L4740" i="16" s="1"/>
  <c r="E4740" i="16"/>
  <c r="M4739" i="16"/>
  <c r="L4739" i="16"/>
  <c r="K4739" i="16"/>
  <c r="I4739" i="16"/>
  <c r="H4739" i="16"/>
  <c r="G4739" i="16"/>
  <c r="F4739" i="16"/>
  <c r="E4739" i="16"/>
  <c r="M4738" i="16"/>
  <c r="L4738" i="16"/>
  <c r="K4738" i="16"/>
  <c r="I4738" i="16"/>
  <c r="H4738" i="16"/>
  <c r="G4738" i="16"/>
  <c r="F4738" i="16"/>
  <c r="E4738" i="16"/>
  <c r="M4737" i="16"/>
  <c r="K4737" i="16"/>
  <c r="I4737" i="16"/>
  <c r="H4737" i="16"/>
  <c r="G4737" i="16"/>
  <c r="J4737" i="16" s="1"/>
  <c r="F4737" i="16"/>
  <c r="L4737" i="16" s="1"/>
  <c r="E4737" i="16"/>
  <c r="M4736" i="16"/>
  <c r="K4736" i="16"/>
  <c r="I4736" i="16"/>
  <c r="H4736" i="16"/>
  <c r="G4736" i="16"/>
  <c r="F4736" i="16"/>
  <c r="L4736" i="16" s="1"/>
  <c r="E4736" i="16"/>
  <c r="M4735" i="16"/>
  <c r="K4735" i="16"/>
  <c r="I4735" i="16"/>
  <c r="H4735" i="16"/>
  <c r="J4735" i="16" s="1"/>
  <c r="G4735" i="16"/>
  <c r="F4735" i="16"/>
  <c r="L4735" i="16" s="1"/>
  <c r="E4735" i="16"/>
  <c r="M4734" i="16"/>
  <c r="K4734" i="16"/>
  <c r="I4734" i="16"/>
  <c r="H4734" i="16"/>
  <c r="J4734" i="16" s="1"/>
  <c r="G4734" i="16"/>
  <c r="F4734" i="16"/>
  <c r="L4734" i="16" s="1"/>
  <c r="E4734" i="16"/>
  <c r="M4733" i="16"/>
  <c r="K4733" i="16"/>
  <c r="J4733" i="16"/>
  <c r="I4733" i="16"/>
  <c r="H4733" i="16"/>
  <c r="G4733" i="16"/>
  <c r="F4733" i="16"/>
  <c r="L4733" i="16" s="1"/>
  <c r="E4733" i="16"/>
  <c r="M4732" i="16"/>
  <c r="K4732" i="16"/>
  <c r="I4732" i="16"/>
  <c r="H4732" i="16"/>
  <c r="G4732" i="16"/>
  <c r="J4732" i="16" s="1"/>
  <c r="F4732" i="16"/>
  <c r="L4732" i="16" s="1"/>
  <c r="E4732" i="16"/>
  <c r="M4731" i="16"/>
  <c r="L4731" i="16"/>
  <c r="K4731" i="16"/>
  <c r="I4731" i="16"/>
  <c r="H4731" i="16"/>
  <c r="G4731" i="16"/>
  <c r="F4731" i="16"/>
  <c r="E4731" i="16"/>
  <c r="M4730" i="16"/>
  <c r="L4730" i="16"/>
  <c r="K4730" i="16"/>
  <c r="I4730" i="16"/>
  <c r="H4730" i="16"/>
  <c r="G4730" i="16"/>
  <c r="F4730" i="16"/>
  <c r="E4730" i="16"/>
  <c r="M4729" i="16"/>
  <c r="K4729" i="16"/>
  <c r="I4729" i="16"/>
  <c r="H4729" i="16"/>
  <c r="J4729" i="16" s="1"/>
  <c r="G4729" i="16"/>
  <c r="F4729" i="16"/>
  <c r="L4729" i="16" s="1"/>
  <c r="E4729" i="16"/>
  <c r="M4728" i="16"/>
  <c r="K4728" i="16"/>
  <c r="I4728" i="16"/>
  <c r="H4728" i="16"/>
  <c r="G4728" i="16"/>
  <c r="F4728" i="16"/>
  <c r="L4728" i="16" s="1"/>
  <c r="E4728" i="16"/>
  <c r="M4727" i="16"/>
  <c r="K4727" i="16"/>
  <c r="I4727" i="16"/>
  <c r="H4727" i="16"/>
  <c r="J4727" i="16" s="1"/>
  <c r="G4727" i="16"/>
  <c r="F4727" i="16"/>
  <c r="L4727" i="16" s="1"/>
  <c r="E4727" i="16"/>
  <c r="M4726" i="16"/>
  <c r="K4726" i="16"/>
  <c r="I4726" i="16"/>
  <c r="H4726" i="16"/>
  <c r="J4726" i="16" s="1"/>
  <c r="G4726" i="16"/>
  <c r="F4726" i="16"/>
  <c r="L4726" i="16" s="1"/>
  <c r="E4726" i="16"/>
  <c r="M4725" i="16"/>
  <c r="K4725" i="16"/>
  <c r="I4725" i="16"/>
  <c r="H4725" i="16"/>
  <c r="J4725" i="16" s="1"/>
  <c r="G4725" i="16"/>
  <c r="F4725" i="16"/>
  <c r="L4725" i="16" s="1"/>
  <c r="E4725" i="16"/>
  <c r="M4724" i="16"/>
  <c r="K4724" i="16"/>
  <c r="I4724" i="16"/>
  <c r="H4724" i="16"/>
  <c r="G4724" i="16"/>
  <c r="J4724" i="16" s="1"/>
  <c r="F4724" i="16"/>
  <c r="L4724" i="16" s="1"/>
  <c r="E4724" i="16"/>
  <c r="M4723" i="16"/>
  <c r="L4723" i="16"/>
  <c r="K4723" i="16"/>
  <c r="I4723" i="16"/>
  <c r="H4723" i="16"/>
  <c r="G4723" i="16"/>
  <c r="F4723" i="16"/>
  <c r="E4723" i="16"/>
  <c r="M4722" i="16"/>
  <c r="L4722" i="16"/>
  <c r="K4722" i="16"/>
  <c r="I4722" i="16"/>
  <c r="H4722" i="16"/>
  <c r="G4722" i="16"/>
  <c r="F4722" i="16"/>
  <c r="E4722" i="16"/>
  <c r="M4721" i="16"/>
  <c r="K4721" i="16"/>
  <c r="I4721" i="16"/>
  <c r="H4721" i="16"/>
  <c r="G4721" i="16"/>
  <c r="J4721" i="16" s="1"/>
  <c r="F4721" i="16"/>
  <c r="L4721" i="16" s="1"/>
  <c r="E4721" i="16"/>
  <c r="M4720" i="16"/>
  <c r="K4720" i="16"/>
  <c r="I4720" i="16"/>
  <c r="H4720" i="16"/>
  <c r="G4720" i="16"/>
  <c r="F4720" i="16"/>
  <c r="L4720" i="16" s="1"/>
  <c r="E4720" i="16"/>
  <c r="M4719" i="16"/>
  <c r="K4719" i="16"/>
  <c r="I4719" i="16"/>
  <c r="H4719" i="16"/>
  <c r="J4719" i="16" s="1"/>
  <c r="G4719" i="16"/>
  <c r="F4719" i="16"/>
  <c r="L4719" i="16" s="1"/>
  <c r="E4719" i="16"/>
  <c r="M4718" i="16"/>
  <c r="K4718" i="16"/>
  <c r="I4718" i="16"/>
  <c r="H4718" i="16"/>
  <c r="J4718" i="16" s="1"/>
  <c r="G4718" i="16"/>
  <c r="F4718" i="16"/>
  <c r="L4718" i="16" s="1"/>
  <c r="E4718" i="16"/>
  <c r="M4717" i="16"/>
  <c r="K4717" i="16"/>
  <c r="J4717" i="16"/>
  <c r="I4717" i="16"/>
  <c r="H4717" i="16"/>
  <c r="G4717" i="16"/>
  <c r="F4717" i="16"/>
  <c r="L4717" i="16" s="1"/>
  <c r="E4717" i="16"/>
  <c r="M4716" i="16"/>
  <c r="K4716" i="16"/>
  <c r="I4716" i="16"/>
  <c r="H4716" i="16"/>
  <c r="G4716" i="16"/>
  <c r="J4716" i="16" s="1"/>
  <c r="F4716" i="16"/>
  <c r="L4716" i="16" s="1"/>
  <c r="E4716" i="16"/>
  <c r="M4715" i="16"/>
  <c r="L4715" i="16"/>
  <c r="K4715" i="16"/>
  <c r="I4715" i="16"/>
  <c r="H4715" i="16"/>
  <c r="G4715" i="16"/>
  <c r="F4715" i="16"/>
  <c r="E4715" i="16"/>
  <c r="M4714" i="16"/>
  <c r="L4714" i="16"/>
  <c r="K4714" i="16"/>
  <c r="I4714" i="16"/>
  <c r="H4714" i="16"/>
  <c r="G4714" i="16"/>
  <c r="F4714" i="16"/>
  <c r="E4714" i="16"/>
  <c r="M4713" i="16"/>
  <c r="K4713" i="16"/>
  <c r="I4713" i="16"/>
  <c r="H4713" i="16"/>
  <c r="J4713" i="16" s="1"/>
  <c r="G4713" i="16"/>
  <c r="F4713" i="16"/>
  <c r="L4713" i="16" s="1"/>
  <c r="E4713" i="16"/>
  <c r="M4712" i="16"/>
  <c r="K4712" i="16"/>
  <c r="I4712" i="16"/>
  <c r="H4712" i="16"/>
  <c r="G4712" i="16"/>
  <c r="F4712" i="16"/>
  <c r="L4712" i="16" s="1"/>
  <c r="E4712" i="16"/>
  <c r="M4711" i="16"/>
  <c r="K4711" i="16"/>
  <c r="I4711" i="16"/>
  <c r="H4711" i="16"/>
  <c r="J4711" i="16" s="1"/>
  <c r="G4711" i="16"/>
  <c r="F4711" i="16"/>
  <c r="L4711" i="16" s="1"/>
  <c r="E4711" i="16"/>
  <c r="M4710" i="16"/>
  <c r="K4710" i="16"/>
  <c r="I4710" i="16"/>
  <c r="H4710" i="16"/>
  <c r="J4710" i="16" s="1"/>
  <c r="G4710" i="16"/>
  <c r="F4710" i="16"/>
  <c r="L4710" i="16" s="1"/>
  <c r="E4710" i="16"/>
  <c r="M4709" i="16"/>
  <c r="K4709" i="16"/>
  <c r="I4709" i="16"/>
  <c r="H4709" i="16"/>
  <c r="J4709" i="16" s="1"/>
  <c r="G4709" i="16"/>
  <c r="F4709" i="16"/>
  <c r="L4709" i="16" s="1"/>
  <c r="E4709" i="16"/>
  <c r="M4708" i="16"/>
  <c r="K4708" i="16"/>
  <c r="I4708" i="16"/>
  <c r="H4708" i="16"/>
  <c r="G4708" i="16"/>
  <c r="J4708" i="16" s="1"/>
  <c r="F4708" i="16"/>
  <c r="L4708" i="16" s="1"/>
  <c r="E4708" i="16"/>
  <c r="M4707" i="16"/>
  <c r="L4707" i="16"/>
  <c r="K4707" i="16"/>
  <c r="I4707" i="16"/>
  <c r="H4707" i="16"/>
  <c r="G4707" i="16"/>
  <c r="F4707" i="16"/>
  <c r="E4707" i="16"/>
  <c r="M4706" i="16"/>
  <c r="L4706" i="16"/>
  <c r="K4706" i="16"/>
  <c r="I4706" i="16"/>
  <c r="H4706" i="16"/>
  <c r="G4706" i="16"/>
  <c r="F4706" i="16"/>
  <c r="E4706" i="16"/>
  <c r="M4705" i="16"/>
  <c r="K4705" i="16"/>
  <c r="I4705" i="16"/>
  <c r="H4705" i="16"/>
  <c r="G4705" i="16"/>
  <c r="J4705" i="16" s="1"/>
  <c r="F4705" i="16"/>
  <c r="L4705" i="16" s="1"/>
  <c r="E4705" i="16"/>
  <c r="M4704" i="16"/>
  <c r="K4704" i="16"/>
  <c r="I4704" i="16"/>
  <c r="H4704" i="16"/>
  <c r="G4704" i="16"/>
  <c r="F4704" i="16"/>
  <c r="L4704" i="16" s="1"/>
  <c r="E4704" i="16"/>
  <c r="M4703" i="16"/>
  <c r="K4703" i="16"/>
  <c r="I4703" i="16"/>
  <c r="H4703" i="16"/>
  <c r="J4703" i="16" s="1"/>
  <c r="G4703" i="16"/>
  <c r="F4703" i="16"/>
  <c r="L4703" i="16" s="1"/>
  <c r="E4703" i="16"/>
  <c r="M4702" i="16"/>
  <c r="K4702" i="16"/>
  <c r="I4702" i="16"/>
  <c r="H4702" i="16"/>
  <c r="J4702" i="16" s="1"/>
  <c r="G4702" i="16"/>
  <c r="F4702" i="16"/>
  <c r="L4702" i="16" s="1"/>
  <c r="E4702" i="16"/>
  <c r="M4701" i="16"/>
  <c r="K4701" i="16"/>
  <c r="J4701" i="16"/>
  <c r="I4701" i="16"/>
  <c r="H4701" i="16"/>
  <c r="G4701" i="16"/>
  <c r="F4701" i="16"/>
  <c r="L4701" i="16" s="1"/>
  <c r="E4701" i="16"/>
  <c r="M4700" i="16"/>
  <c r="K4700" i="16"/>
  <c r="I4700" i="16"/>
  <c r="H4700" i="16"/>
  <c r="G4700" i="16"/>
  <c r="J4700" i="16" s="1"/>
  <c r="F4700" i="16"/>
  <c r="L4700" i="16" s="1"/>
  <c r="E4700" i="16"/>
  <c r="M4699" i="16"/>
  <c r="L4699" i="16"/>
  <c r="K4699" i="16"/>
  <c r="I4699" i="16"/>
  <c r="H4699" i="16"/>
  <c r="G4699" i="16"/>
  <c r="F4699" i="16"/>
  <c r="E4699" i="16"/>
  <c r="M4698" i="16"/>
  <c r="L4698" i="16"/>
  <c r="K4698" i="16"/>
  <c r="I4698" i="16"/>
  <c r="H4698" i="16"/>
  <c r="G4698" i="16"/>
  <c r="F4698" i="16"/>
  <c r="E4698" i="16"/>
  <c r="M4697" i="16"/>
  <c r="K4697" i="16"/>
  <c r="I4697" i="16"/>
  <c r="H4697" i="16"/>
  <c r="J4697" i="16" s="1"/>
  <c r="G4697" i="16"/>
  <c r="F4697" i="16"/>
  <c r="L4697" i="16" s="1"/>
  <c r="E4697" i="16"/>
  <c r="M4696" i="16"/>
  <c r="K4696" i="16"/>
  <c r="I4696" i="16"/>
  <c r="H4696" i="16"/>
  <c r="G4696" i="16"/>
  <c r="F4696" i="16"/>
  <c r="L4696" i="16" s="1"/>
  <c r="E4696" i="16"/>
  <c r="M4695" i="16"/>
  <c r="K4695" i="16"/>
  <c r="I4695" i="16"/>
  <c r="H4695" i="16"/>
  <c r="J4695" i="16" s="1"/>
  <c r="G4695" i="16"/>
  <c r="F4695" i="16"/>
  <c r="L4695" i="16" s="1"/>
  <c r="E4695" i="16"/>
  <c r="M4694" i="16"/>
  <c r="K4694" i="16"/>
  <c r="I4694" i="16"/>
  <c r="H4694" i="16"/>
  <c r="J4694" i="16" s="1"/>
  <c r="G4694" i="16"/>
  <c r="F4694" i="16"/>
  <c r="L4694" i="16" s="1"/>
  <c r="E4694" i="16"/>
  <c r="M4693" i="16"/>
  <c r="K4693" i="16"/>
  <c r="I4693" i="16"/>
  <c r="H4693" i="16"/>
  <c r="J4693" i="16" s="1"/>
  <c r="G4693" i="16"/>
  <c r="F4693" i="16"/>
  <c r="L4693" i="16" s="1"/>
  <c r="E4693" i="16"/>
  <c r="M4692" i="16"/>
  <c r="K4692" i="16"/>
  <c r="I4692" i="16"/>
  <c r="H4692" i="16"/>
  <c r="G4692" i="16"/>
  <c r="J4692" i="16" s="1"/>
  <c r="F4692" i="16"/>
  <c r="L4692" i="16" s="1"/>
  <c r="E4692" i="16"/>
  <c r="M4691" i="16"/>
  <c r="L4691" i="16"/>
  <c r="K4691" i="16"/>
  <c r="I4691" i="16"/>
  <c r="H4691" i="16"/>
  <c r="G4691" i="16"/>
  <c r="F4691" i="16"/>
  <c r="E4691" i="16"/>
  <c r="M4690" i="16"/>
  <c r="L4690" i="16"/>
  <c r="K4690" i="16"/>
  <c r="I4690" i="16"/>
  <c r="H4690" i="16"/>
  <c r="G4690" i="16"/>
  <c r="F4690" i="16"/>
  <c r="E4690" i="16"/>
  <c r="M4689" i="16"/>
  <c r="K4689" i="16"/>
  <c r="I4689" i="16"/>
  <c r="H4689" i="16"/>
  <c r="G4689" i="16"/>
  <c r="J4689" i="16" s="1"/>
  <c r="F4689" i="16"/>
  <c r="L4689" i="16" s="1"/>
  <c r="E4689" i="16"/>
  <c r="M4688" i="16"/>
  <c r="K4688" i="16"/>
  <c r="I4688" i="16"/>
  <c r="H4688" i="16"/>
  <c r="G4688" i="16"/>
  <c r="F4688" i="16"/>
  <c r="L4688" i="16" s="1"/>
  <c r="E4688" i="16"/>
  <c r="M4687" i="16"/>
  <c r="K4687" i="16"/>
  <c r="I4687" i="16"/>
  <c r="H4687" i="16"/>
  <c r="J4687" i="16" s="1"/>
  <c r="G4687" i="16"/>
  <c r="F4687" i="16"/>
  <c r="L4687" i="16" s="1"/>
  <c r="E4687" i="16"/>
  <c r="M4686" i="16"/>
  <c r="K4686" i="16"/>
  <c r="I4686" i="16"/>
  <c r="H4686" i="16"/>
  <c r="J4686" i="16" s="1"/>
  <c r="G4686" i="16"/>
  <c r="F4686" i="16"/>
  <c r="L4686" i="16" s="1"/>
  <c r="E4686" i="16"/>
  <c r="M4685" i="16"/>
  <c r="K4685" i="16"/>
  <c r="J4685" i="16"/>
  <c r="I4685" i="16"/>
  <c r="H4685" i="16"/>
  <c r="G4685" i="16"/>
  <c r="F4685" i="16"/>
  <c r="L4685" i="16" s="1"/>
  <c r="E4685" i="16"/>
  <c r="M4684" i="16"/>
  <c r="K4684" i="16"/>
  <c r="I4684" i="16"/>
  <c r="H4684" i="16"/>
  <c r="G4684" i="16"/>
  <c r="J4684" i="16" s="1"/>
  <c r="F4684" i="16"/>
  <c r="L4684" i="16" s="1"/>
  <c r="E4684" i="16"/>
  <c r="M4683" i="16"/>
  <c r="L4683" i="16"/>
  <c r="K4683" i="16"/>
  <c r="I4683" i="16"/>
  <c r="H4683" i="16"/>
  <c r="G4683" i="16"/>
  <c r="F4683" i="16"/>
  <c r="E4683" i="16"/>
  <c r="M4682" i="16"/>
  <c r="L4682" i="16"/>
  <c r="K4682" i="16"/>
  <c r="I4682" i="16"/>
  <c r="H4682" i="16"/>
  <c r="G4682" i="16"/>
  <c r="F4682" i="16"/>
  <c r="E4682" i="16"/>
  <c r="M4681" i="16"/>
  <c r="K4681" i="16"/>
  <c r="I4681" i="16"/>
  <c r="H4681" i="16"/>
  <c r="J4681" i="16" s="1"/>
  <c r="G4681" i="16"/>
  <c r="F4681" i="16"/>
  <c r="L4681" i="16" s="1"/>
  <c r="E4681" i="16"/>
  <c r="M4680" i="16"/>
  <c r="K4680" i="16"/>
  <c r="I4680" i="16"/>
  <c r="H4680" i="16"/>
  <c r="G4680" i="16"/>
  <c r="F4680" i="16"/>
  <c r="L4680" i="16" s="1"/>
  <c r="E4680" i="16"/>
  <c r="M4679" i="16"/>
  <c r="K4679" i="16"/>
  <c r="I4679" i="16"/>
  <c r="H4679" i="16"/>
  <c r="J4679" i="16" s="1"/>
  <c r="G4679" i="16"/>
  <c r="F4679" i="16"/>
  <c r="L4679" i="16" s="1"/>
  <c r="E4679" i="16"/>
  <c r="M4678" i="16"/>
  <c r="K4678" i="16"/>
  <c r="I4678" i="16"/>
  <c r="H4678" i="16"/>
  <c r="J4678" i="16" s="1"/>
  <c r="G4678" i="16"/>
  <c r="F4678" i="16"/>
  <c r="L4678" i="16" s="1"/>
  <c r="E4678" i="16"/>
  <c r="M4677" i="16"/>
  <c r="K4677" i="16"/>
  <c r="I4677" i="16"/>
  <c r="H4677" i="16"/>
  <c r="J4677" i="16" s="1"/>
  <c r="G4677" i="16"/>
  <c r="F4677" i="16"/>
  <c r="L4677" i="16" s="1"/>
  <c r="E4677" i="16"/>
  <c r="M4676" i="16"/>
  <c r="K4676" i="16"/>
  <c r="I4676" i="16"/>
  <c r="H4676" i="16"/>
  <c r="G4676" i="16"/>
  <c r="J4676" i="16" s="1"/>
  <c r="F4676" i="16"/>
  <c r="L4676" i="16" s="1"/>
  <c r="E4676" i="16"/>
  <c r="M4675" i="16"/>
  <c r="L4675" i="16"/>
  <c r="K4675" i="16"/>
  <c r="I4675" i="16"/>
  <c r="H4675" i="16"/>
  <c r="G4675" i="16"/>
  <c r="F4675" i="16"/>
  <c r="E4675" i="16"/>
  <c r="M4674" i="16"/>
  <c r="L4674" i="16"/>
  <c r="K4674" i="16"/>
  <c r="I4674" i="16"/>
  <c r="H4674" i="16"/>
  <c r="G4674" i="16"/>
  <c r="F4674" i="16"/>
  <c r="E4674" i="16"/>
  <c r="M4673" i="16"/>
  <c r="K4673" i="16"/>
  <c r="I4673" i="16"/>
  <c r="H4673" i="16"/>
  <c r="G4673" i="16"/>
  <c r="J4673" i="16" s="1"/>
  <c r="F4673" i="16"/>
  <c r="L4673" i="16" s="1"/>
  <c r="E4673" i="16"/>
  <c r="M4672" i="16"/>
  <c r="K4672" i="16"/>
  <c r="I4672" i="16"/>
  <c r="H4672" i="16"/>
  <c r="G4672" i="16"/>
  <c r="F4672" i="16"/>
  <c r="L4672" i="16" s="1"/>
  <c r="E4672" i="16"/>
  <c r="M4671" i="16"/>
  <c r="K4671" i="16"/>
  <c r="I4671" i="16"/>
  <c r="H4671" i="16"/>
  <c r="J4671" i="16" s="1"/>
  <c r="G4671" i="16"/>
  <c r="F4671" i="16"/>
  <c r="L4671" i="16" s="1"/>
  <c r="E4671" i="16"/>
  <c r="M4670" i="16"/>
  <c r="K4670" i="16"/>
  <c r="I4670" i="16"/>
  <c r="H4670" i="16"/>
  <c r="J4670" i="16" s="1"/>
  <c r="G4670" i="16"/>
  <c r="F4670" i="16"/>
  <c r="L4670" i="16" s="1"/>
  <c r="E4670" i="16"/>
  <c r="M4669" i="16"/>
  <c r="K4669" i="16"/>
  <c r="J4669" i="16"/>
  <c r="I4669" i="16"/>
  <c r="H4669" i="16"/>
  <c r="G4669" i="16"/>
  <c r="F4669" i="16"/>
  <c r="L4669" i="16" s="1"/>
  <c r="E4669" i="16"/>
  <c r="M4668" i="16"/>
  <c r="K4668" i="16"/>
  <c r="I4668" i="16"/>
  <c r="H4668" i="16"/>
  <c r="G4668" i="16"/>
  <c r="J4668" i="16" s="1"/>
  <c r="F4668" i="16"/>
  <c r="L4668" i="16" s="1"/>
  <c r="E4668" i="16"/>
  <c r="M4667" i="16"/>
  <c r="L4667" i="16"/>
  <c r="K4667" i="16"/>
  <c r="I4667" i="16"/>
  <c r="H4667" i="16"/>
  <c r="G4667" i="16"/>
  <c r="F4667" i="16"/>
  <c r="E4667" i="16"/>
  <c r="M4666" i="16"/>
  <c r="L4666" i="16"/>
  <c r="K4666" i="16"/>
  <c r="I4666" i="16"/>
  <c r="H4666" i="16"/>
  <c r="G4666" i="16"/>
  <c r="F4666" i="16"/>
  <c r="E4666" i="16"/>
  <c r="M4665" i="16"/>
  <c r="K4665" i="16"/>
  <c r="I4665" i="16"/>
  <c r="H4665" i="16"/>
  <c r="J4665" i="16" s="1"/>
  <c r="G4665" i="16"/>
  <c r="F4665" i="16"/>
  <c r="L4665" i="16" s="1"/>
  <c r="E4665" i="16"/>
  <c r="M4664" i="16"/>
  <c r="K4664" i="16"/>
  <c r="I4664" i="16"/>
  <c r="H4664" i="16"/>
  <c r="G4664" i="16"/>
  <c r="F4664" i="16"/>
  <c r="L4664" i="16" s="1"/>
  <c r="E4664" i="16"/>
  <c r="M4663" i="16"/>
  <c r="K4663" i="16"/>
  <c r="I4663" i="16"/>
  <c r="H4663" i="16"/>
  <c r="J4663" i="16" s="1"/>
  <c r="G4663" i="16"/>
  <c r="F4663" i="16"/>
  <c r="L4663" i="16" s="1"/>
  <c r="E4663" i="16"/>
  <c r="M4662" i="16"/>
  <c r="K4662" i="16"/>
  <c r="I4662" i="16"/>
  <c r="H4662" i="16"/>
  <c r="J4662" i="16" s="1"/>
  <c r="G4662" i="16"/>
  <c r="F4662" i="16"/>
  <c r="L4662" i="16" s="1"/>
  <c r="E4662" i="16"/>
  <c r="M4661" i="16"/>
  <c r="K4661" i="16"/>
  <c r="I4661" i="16"/>
  <c r="H4661" i="16"/>
  <c r="J4661" i="16" s="1"/>
  <c r="G4661" i="16"/>
  <c r="F4661" i="16"/>
  <c r="L4661" i="16" s="1"/>
  <c r="E4661" i="16"/>
  <c r="M4660" i="16"/>
  <c r="K4660" i="16"/>
  <c r="I4660" i="16"/>
  <c r="H4660" i="16"/>
  <c r="G4660" i="16"/>
  <c r="J4660" i="16" s="1"/>
  <c r="F4660" i="16"/>
  <c r="L4660" i="16" s="1"/>
  <c r="E4660" i="16"/>
  <c r="M4659" i="16"/>
  <c r="L4659" i="16"/>
  <c r="K4659" i="16"/>
  <c r="I4659" i="16"/>
  <c r="H4659" i="16"/>
  <c r="G4659" i="16"/>
  <c r="F4659" i="16"/>
  <c r="E4659" i="16"/>
  <c r="M4658" i="16"/>
  <c r="L4658" i="16"/>
  <c r="K4658" i="16"/>
  <c r="I4658" i="16"/>
  <c r="H4658" i="16"/>
  <c r="G4658" i="16"/>
  <c r="F4658" i="16"/>
  <c r="E4658" i="16"/>
  <c r="M4657" i="16"/>
  <c r="K4657" i="16"/>
  <c r="I4657" i="16"/>
  <c r="H4657" i="16"/>
  <c r="G4657" i="16"/>
  <c r="J4657" i="16" s="1"/>
  <c r="F4657" i="16"/>
  <c r="L4657" i="16" s="1"/>
  <c r="E4657" i="16"/>
  <c r="M4656" i="16"/>
  <c r="K4656" i="16"/>
  <c r="I4656" i="16"/>
  <c r="H4656" i="16"/>
  <c r="G4656" i="16"/>
  <c r="F4656" i="16"/>
  <c r="L4656" i="16" s="1"/>
  <c r="E4656" i="16"/>
  <c r="M4655" i="16"/>
  <c r="K4655" i="16"/>
  <c r="I4655" i="16"/>
  <c r="H4655" i="16"/>
  <c r="J4655" i="16" s="1"/>
  <c r="G4655" i="16"/>
  <c r="F4655" i="16"/>
  <c r="L4655" i="16" s="1"/>
  <c r="E4655" i="16"/>
  <c r="M4654" i="16"/>
  <c r="K4654" i="16"/>
  <c r="I4654" i="16"/>
  <c r="H4654" i="16"/>
  <c r="J4654" i="16" s="1"/>
  <c r="G4654" i="16"/>
  <c r="F4654" i="16"/>
  <c r="L4654" i="16" s="1"/>
  <c r="E4654" i="16"/>
  <c r="M4653" i="16"/>
  <c r="K4653" i="16"/>
  <c r="J4653" i="16"/>
  <c r="I4653" i="16"/>
  <c r="H4653" i="16"/>
  <c r="G4653" i="16"/>
  <c r="F4653" i="16"/>
  <c r="L4653" i="16" s="1"/>
  <c r="E4653" i="16"/>
  <c r="M4652" i="16"/>
  <c r="K4652" i="16"/>
  <c r="I4652" i="16"/>
  <c r="H4652" i="16"/>
  <c r="G4652" i="16"/>
  <c r="J4652" i="16" s="1"/>
  <c r="F4652" i="16"/>
  <c r="L4652" i="16" s="1"/>
  <c r="E4652" i="16"/>
  <c r="M4651" i="16"/>
  <c r="L4651" i="16"/>
  <c r="K4651" i="16"/>
  <c r="I4651" i="16"/>
  <c r="H4651" i="16"/>
  <c r="G4651" i="16"/>
  <c r="F4651" i="16"/>
  <c r="E4651" i="16"/>
  <c r="M4650" i="16"/>
  <c r="L4650" i="16"/>
  <c r="K4650" i="16"/>
  <c r="I4650" i="16"/>
  <c r="H4650" i="16"/>
  <c r="G4650" i="16"/>
  <c r="F4650" i="16"/>
  <c r="E4650" i="16"/>
  <c r="M4649" i="16"/>
  <c r="K4649" i="16"/>
  <c r="I4649" i="16"/>
  <c r="H4649" i="16"/>
  <c r="J4649" i="16" s="1"/>
  <c r="G4649" i="16"/>
  <c r="F4649" i="16"/>
  <c r="L4649" i="16" s="1"/>
  <c r="E4649" i="16"/>
  <c r="M4648" i="16"/>
  <c r="K4648" i="16"/>
  <c r="I4648" i="16"/>
  <c r="H4648" i="16"/>
  <c r="G4648" i="16"/>
  <c r="F4648" i="16"/>
  <c r="L4648" i="16" s="1"/>
  <c r="E4648" i="16"/>
  <c r="M4647" i="16"/>
  <c r="K4647" i="16"/>
  <c r="I4647" i="16"/>
  <c r="H4647" i="16"/>
  <c r="J4647" i="16" s="1"/>
  <c r="G4647" i="16"/>
  <c r="F4647" i="16"/>
  <c r="L4647" i="16" s="1"/>
  <c r="E4647" i="16"/>
  <c r="M4646" i="16"/>
  <c r="K4646" i="16"/>
  <c r="I4646" i="16"/>
  <c r="H4646" i="16"/>
  <c r="J4646" i="16" s="1"/>
  <c r="G4646" i="16"/>
  <c r="F4646" i="16"/>
  <c r="L4646" i="16" s="1"/>
  <c r="E4646" i="16"/>
  <c r="M4645" i="16"/>
  <c r="K4645" i="16"/>
  <c r="I4645" i="16"/>
  <c r="H4645" i="16"/>
  <c r="J4645" i="16" s="1"/>
  <c r="G4645" i="16"/>
  <c r="F4645" i="16"/>
  <c r="L4645" i="16" s="1"/>
  <c r="E4645" i="16"/>
  <c r="M4644" i="16"/>
  <c r="K4644" i="16"/>
  <c r="I4644" i="16"/>
  <c r="H4644" i="16"/>
  <c r="G4644" i="16"/>
  <c r="J4644" i="16" s="1"/>
  <c r="F4644" i="16"/>
  <c r="L4644" i="16" s="1"/>
  <c r="E4644" i="16"/>
  <c r="M4643" i="16"/>
  <c r="L4643" i="16"/>
  <c r="K4643" i="16"/>
  <c r="I4643" i="16"/>
  <c r="H4643" i="16"/>
  <c r="G4643" i="16"/>
  <c r="F4643" i="16"/>
  <c r="E4643" i="16"/>
  <c r="M4642" i="16"/>
  <c r="L4642" i="16"/>
  <c r="K4642" i="16"/>
  <c r="I4642" i="16"/>
  <c r="H4642" i="16"/>
  <c r="G4642" i="16"/>
  <c r="F4642" i="16"/>
  <c r="E4642" i="16"/>
  <c r="M4641" i="16"/>
  <c r="K4641" i="16"/>
  <c r="I4641" i="16"/>
  <c r="H4641" i="16"/>
  <c r="G4641" i="16"/>
  <c r="J4641" i="16" s="1"/>
  <c r="F4641" i="16"/>
  <c r="L4641" i="16" s="1"/>
  <c r="E4641" i="16"/>
  <c r="M4640" i="16"/>
  <c r="K4640" i="16"/>
  <c r="I4640" i="16"/>
  <c r="H4640" i="16"/>
  <c r="G4640" i="16"/>
  <c r="F4640" i="16"/>
  <c r="L4640" i="16" s="1"/>
  <c r="E4640" i="16"/>
  <c r="M4639" i="16"/>
  <c r="K4639" i="16"/>
  <c r="I4639" i="16"/>
  <c r="H4639" i="16"/>
  <c r="J4639" i="16" s="1"/>
  <c r="G4639" i="16"/>
  <c r="F4639" i="16"/>
  <c r="L4639" i="16" s="1"/>
  <c r="E4639" i="16"/>
  <c r="M4638" i="16"/>
  <c r="K4638" i="16"/>
  <c r="I4638" i="16"/>
  <c r="H4638" i="16"/>
  <c r="J4638" i="16" s="1"/>
  <c r="G4638" i="16"/>
  <c r="F4638" i="16"/>
  <c r="L4638" i="16" s="1"/>
  <c r="E4638" i="16"/>
  <c r="M4637" i="16"/>
  <c r="K4637" i="16"/>
  <c r="J4637" i="16"/>
  <c r="I4637" i="16"/>
  <c r="H4637" i="16"/>
  <c r="G4637" i="16"/>
  <c r="F4637" i="16"/>
  <c r="L4637" i="16" s="1"/>
  <c r="E4637" i="16"/>
  <c r="M4636" i="16"/>
  <c r="K4636" i="16"/>
  <c r="I4636" i="16"/>
  <c r="H4636" i="16"/>
  <c r="G4636" i="16"/>
  <c r="J4636" i="16" s="1"/>
  <c r="F4636" i="16"/>
  <c r="L4636" i="16" s="1"/>
  <c r="E4636" i="16"/>
  <c r="M4635" i="16"/>
  <c r="L4635" i="16"/>
  <c r="K4635" i="16"/>
  <c r="I4635" i="16"/>
  <c r="H4635" i="16"/>
  <c r="G4635" i="16"/>
  <c r="F4635" i="16"/>
  <c r="E4635" i="16"/>
  <c r="M4634" i="16"/>
  <c r="L4634" i="16"/>
  <c r="K4634" i="16"/>
  <c r="I4634" i="16"/>
  <c r="H4634" i="16"/>
  <c r="G4634" i="16"/>
  <c r="F4634" i="16"/>
  <c r="E4634" i="16"/>
  <c r="M4633" i="16"/>
  <c r="K4633" i="16"/>
  <c r="I4633" i="16"/>
  <c r="H4633" i="16"/>
  <c r="J4633" i="16" s="1"/>
  <c r="G4633" i="16"/>
  <c r="F4633" i="16"/>
  <c r="L4633" i="16" s="1"/>
  <c r="E4633" i="16"/>
  <c r="M4632" i="16"/>
  <c r="K4632" i="16"/>
  <c r="I4632" i="16"/>
  <c r="H4632" i="16"/>
  <c r="G4632" i="16"/>
  <c r="F4632" i="16"/>
  <c r="L4632" i="16" s="1"/>
  <c r="E4632" i="16"/>
  <c r="M4631" i="16"/>
  <c r="K4631" i="16"/>
  <c r="I4631" i="16"/>
  <c r="H4631" i="16"/>
  <c r="J4631" i="16" s="1"/>
  <c r="G4631" i="16"/>
  <c r="F4631" i="16"/>
  <c r="L4631" i="16" s="1"/>
  <c r="E4631" i="16"/>
  <c r="M4630" i="16"/>
  <c r="K4630" i="16"/>
  <c r="I4630" i="16"/>
  <c r="H4630" i="16"/>
  <c r="J4630" i="16" s="1"/>
  <c r="G4630" i="16"/>
  <c r="F4630" i="16"/>
  <c r="L4630" i="16" s="1"/>
  <c r="E4630" i="16"/>
  <c r="M4629" i="16"/>
  <c r="K4629" i="16"/>
  <c r="I4629" i="16"/>
  <c r="H4629" i="16"/>
  <c r="J4629" i="16" s="1"/>
  <c r="G4629" i="16"/>
  <c r="F4629" i="16"/>
  <c r="L4629" i="16" s="1"/>
  <c r="E4629" i="16"/>
  <c r="M4628" i="16"/>
  <c r="K4628" i="16"/>
  <c r="I4628" i="16"/>
  <c r="H4628" i="16"/>
  <c r="G4628" i="16"/>
  <c r="J4628" i="16" s="1"/>
  <c r="F4628" i="16"/>
  <c r="L4628" i="16" s="1"/>
  <c r="E4628" i="16"/>
  <c r="M4627" i="16"/>
  <c r="L4627" i="16"/>
  <c r="K4627" i="16"/>
  <c r="I4627" i="16"/>
  <c r="H4627" i="16"/>
  <c r="G4627" i="16"/>
  <c r="F4627" i="16"/>
  <c r="E4627" i="16"/>
  <c r="M4626" i="16"/>
  <c r="L4626" i="16"/>
  <c r="K4626" i="16"/>
  <c r="I4626" i="16"/>
  <c r="H4626" i="16"/>
  <c r="G4626" i="16"/>
  <c r="F4626" i="16"/>
  <c r="E4626" i="16"/>
  <c r="M4625" i="16"/>
  <c r="K4625" i="16"/>
  <c r="I4625" i="16"/>
  <c r="H4625" i="16"/>
  <c r="G4625" i="16"/>
  <c r="J4625" i="16" s="1"/>
  <c r="F4625" i="16"/>
  <c r="L4625" i="16" s="1"/>
  <c r="E4625" i="16"/>
  <c r="M4624" i="16"/>
  <c r="K4624" i="16"/>
  <c r="I4624" i="16"/>
  <c r="H4624" i="16"/>
  <c r="G4624" i="16"/>
  <c r="F4624" i="16"/>
  <c r="L4624" i="16" s="1"/>
  <c r="E4624" i="16"/>
  <c r="M4623" i="16"/>
  <c r="K4623" i="16"/>
  <c r="I4623" i="16"/>
  <c r="H4623" i="16"/>
  <c r="J4623" i="16" s="1"/>
  <c r="G4623" i="16"/>
  <c r="F4623" i="16"/>
  <c r="L4623" i="16" s="1"/>
  <c r="E4623" i="16"/>
  <c r="M4622" i="16"/>
  <c r="K4622" i="16"/>
  <c r="I4622" i="16"/>
  <c r="H4622" i="16"/>
  <c r="J4622" i="16" s="1"/>
  <c r="G4622" i="16"/>
  <c r="F4622" i="16"/>
  <c r="L4622" i="16" s="1"/>
  <c r="E4622" i="16"/>
  <c r="M4621" i="16"/>
  <c r="K4621" i="16"/>
  <c r="J4621" i="16"/>
  <c r="I4621" i="16"/>
  <c r="H4621" i="16"/>
  <c r="G4621" i="16"/>
  <c r="F4621" i="16"/>
  <c r="L4621" i="16" s="1"/>
  <c r="E4621" i="16"/>
  <c r="M4620" i="16"/>
  <c r="K4620" i="16"/>
  <c r="I4620" i="16"/>
  <c r="H4620" i="16"/>
  <c r="G4620" i="16"/>
  <c r="J4620" i="16" s="1"/>
  <c r="F4620" i="16"/>
  <c r="L4620" i="16" s="1"/>
  <c r="E4620" i="16"/>
  <c r="M4619" i="16"/>
  <c r="L4619" i="16"/>
  <c r="K4619" i="16"/>
  <c r="I4619" i="16"/>
  <c r="H4619" i="16"/>
  <c r="G4619" i="16"/>
  <c r="F4619" i="16"/>
  <c r="E4619" i="16"/>
  <c r="M4618" i="16"/>
  <c r="L4618" i="16"/>
  <c r="K4618" i="16"/>
  <c r="I4618" i="16"/>
  <c r="H4618" i="16"/>
  <c r="G4618" i="16"/>
  <c r="F4618" i="16"/>
  <c r="E4618" i="16"/>
  <c r="M4617" i="16"/>
  <c r="K4617" i="16"/>
  <c r="I4617" i="16"/>
  <c r="H4617" i="16"/>
  <c r="J4617" i="16" s="1"/>
  <c r="G4617" i="16"/>
  <c r="F4617" i="16"/>
  <c r="L4617" i="16" s="1"/>
  <c r="E4617" i="16"/>
  <c r="M4616" i="16"/>
  <c r="K4616" i="16"/>
  <c r="I4616" i="16"/>
  <c r="H4616" i="16"/>
  <c r="G4616" i="16"/>
  <c r="F4616" i="16"/>
  <c r="L4616" i="16" s="1"/>
  <c r="E4616" i="16"/>
  <c r="M4615" i="16"/>
  <c r="K4615" i="16"/>
  <c r="I4615" i="16"/>
  <c r="H4615" i="16"/>
  <c r="J4615" i="16" s="1"/>
  <c r="G4615" i="16"/>
  <c r="F4615" i="16"/>
  <c r="L4615" i="16" s="1"/>
  <c r="E4615" i="16"/>
  <c r="M4614" i="16"/>
  <c r="K4614" i="16"/>
  <c r="I4614" i="16"/>
  <c r="H4614" i="16"/>
  <c r="J4614" i="16" s="1"/>
  <c r="G4614" i="16"/>
  <c r="F4614" i="16"/>
  <c r="L4614" i="16" s="1"/>
  <c r="E4614" i="16"/>
  <c r="M4613" i="16"/>
  <c r="K4613" i="16"/>
  <c r="I4613" i="16"/>
  <c r="H4613" i="16"/>
  <c r="J4613" i="16" s="1"/>
  <c r="G4613" i="16"/>
  <c r="F4613" i="16"/>
  <c r="L4613" i="16" s="1"/>
  <c r="E4613" i="16"/>
  <c r="M4612" i="16"/>
  <c r="K4612" i="16"/>
  <c r="I4612" i="16"/>
  <c r="H4612" i="16"/>
  <c r="G4612" i="16"/>
  <c r="J4612" i="16" s="1"/>
  <c r="F4612" i="16"/>
  <c r="L4612" i="16" s="1"/>
  <c r="E4612" i="16"/>
  <c r="M4611" i="16"/>
  <c r="L4611" i="16"/>
  <c r="K4611" i="16"/>
  <c r="I4611" i="16"/>
  <c r="H4611" i="16"/>
  <c r="G4611" i="16"/>
  <c r="F4611" i="16"/>
  <c r="E4611" i="16"/>
  <c r="M4610" i="16"/>
  <c r="L4610" i="16"/>
  <c r="K4610" i="16"/>
  <c r="I4610" i="16"/>
  <c r="H4610" i="16"/>
  <c r="G4610" i="16"/>
  <c r="F4610" i="16"/>
  <c r="E4610" i="16"/>
  <c r="M4609" i="16"/>
  <c r="K4609" i="16"/>
  <c r="I4609" i="16"/>
  <c r="H4609" i="16"/>
  <c r="G4609" i="16"/>
  <c r="J4609" i="16" s="1"/>
  <c r="F4609" i="16"/>
  <c r="L4609" i="16" s="1"/>
  <c r="E4609" i="16"/>
  <c r="M4608" i="16"/>
  <c r="K4608" i="16"/>
  <c r="I4608" i="16"/>
  <c r="H4608" i="16"/>
  <c r="G4608" i="16"/>
  <c r="F4608" i="16"/>
  <c r="L4608" i="16" s="1"/>
  <c r="E4608" i="16"/>
  <c r="M4607" i="16"/>
  <c r="K4607" i="16"/>
  <c r="I4607" i="16"/>
  <c r="H4607" i="16"/>
  <c r="J4607" i="16" s="1"/>
  <c r="G4607" i="16"/>
  <c r="F4607" i="16"/>
  <c r="L4607" i="16" s="1"/>
  <c r="E4607" i="16"/>
  <c r="M4606" i="16"/>
  <c r="K4606" i="16"/>
  <c r="I4606" i="16"/>
  <c r="H4606" i="16"/>
  <c r="J4606" i="16" s="1"/>
  <c r="G4606" i="16"/>
  <c r="F4606" i="16"/>
  <c r="L4606" i="16" s="1"/>
  <c r="E4606" i="16"/>
  <c r="M4605" i="16"/>
  <c r="K4605" i="16"/>
  <c r="J4605" i="16"/>
  <c r="I4605" i="16"/>
  <c r="H4605" i="16"/>
  <c r="G4605" i="16"/>
  <c r="F4605" i="16"/>
  <c r="L4605" i="16" s="1"/>
  <c r="E4605" i="16"/>
  <c r="M4604" i="16"/>
  <c r="K4604" i="16"/>
  <c r="I4604" i="16"/>
  <c r="H4604" i="16"/>
  <c r="G4604" i="16"/>
  <c r="J4604" i="16" s="1"/>
  <c r="F4604" i="16"/>
  <c r="L4604" i="16" s="1"/>
  <c r="E4604" i="16"/>
  <c r="M4603" i="16"/>
  <c r="L4603" i="16"/>
  <c r="K4603" i="16"/>
  <c r="I4603" i="16"/>
  <c r="H4603" i="16"/>
  <c r="G4603" i="16"/>
  <c r="F4603" i="16"/>
  <c r="E4603" i="16"/>
  <c r="M4602" i="16"/>
  <c r="L4602" i="16"/>
  <c r="K4602" i="16"/>
  <c r="I4602" i="16"/>
  <c r="H4602" i="16"/>
  <c r="G4602" i="16"/>
  <c r="F4602" i="16"/>
  <c r="E4602" i="16"/>
  <c r="M4601" i="16"/>
  <c r="K4601" i="16"/>
  <c r="I4601" i="16"/>
  <c r="H4601" i="16"/>
  <c r="J4601" i="16" s="1"/>
  <c r="G4601" i="16"/>
  <c r="F4601" i="16"/>
  <c r="L4601" i="16" s="1"/>
  <c r="E4601" i="16"/>
  <c r="M4600" i="16"/>
  <c r="K4600" i="16"/>
  <c r="I4600" i="16"/>
  <c r="H4600" i="16"/>
  <c r="G4600" i="16"/>
  <c r="F4600" i="16"/>
  <c r="L4600" i="16" s="1"/>
  <c r="E4600" i="16"/>
  <c r="M4599" i="16"/>
  <c r="K4599" i="16"/>
  <c r="I4599" i="16"/>
  <c r="H4599" i="16"/>
  <c r="J4599" i="16" s="1"/>
  <c r="G4599" i="16"/>
  <c r="F4599" i="16"/>
  <c r="L4599" i="16" s="1"/>
  <c r="E4599" i="16"/>
  <c r="M4598" i="16"/>
  <c r="K4598" i="16"/>
  <c r="I4598" i="16"/>
  <c r="H4598" i="16"/>
  <c r="J4598" i="16" s="1"/>
  <c r="G4598" i="16"/>
  <c r="F4598" i="16"/>
  <c r="L4598" i="16" s="1"/>
  <c r="E4598" i="16"/>
  <c r="M4597" i="16"/>
  <c r="K4597" i="16"/>
  <c r="I4597" i="16"/>
  <c r="H4597" i="16"/>
  <c r="J4597" i="16" s="1"/>
  <c r="G4597" i="16"/>
  <c r="F4597" i="16"/>
  <c r="L4597" i="16" s="1"/>
  <c r="E4597" i="16"/>
  <c r="M4596" i="16"/>
  <c r="K4596" i="16"/>
  <c r="I4596" i="16"/>
  <c r="H4596" i="16"/>
  <c r="G4596" i="16"/>
  <c r="J4596" i="16" s="1"/>
  <c r="F4596" i="16"/>
  <c r="L4596" i="16" s="1"/>
  <c r="E4596" i="16"/>
  <c r="M4595" i="16"/>
  <c r="L4595" i="16"/>
  <c r="K4595" i="16"/>
  <c r="I4595" i="16"/>
  <c r="H4595" i="16"/>
  <c r="G4595" i="16"/>
  <c r="F4595" i="16"/>
  <c r="E4595" i="16"/>
  <c r="M4594" i="16"/>
  <c r="L4594" i="16"/>
  <c r="K4594" i="16"/>
  <c r="I4594" i="16"/>
  <c r="H4594" i="16"/>
  <c r="G4594" i="16"/>
  <c r="F4594" i="16"/>
  <c r="E4594" i="16"/>
  <c r="M4593" i="16"/>
  <c r="K4593" i="16"/>
  <c r="I4593" i="16"/>
  <c r="H4593" i="16"/>
  <c r="G4593" i="16"/>
  <c r="J4593" i="16" s="1"/>
  <c r="F4593" i="16"/>
  <c r="L4593" i="16" s="1"/>
  <c r="E4593" i="16"/>
  <c r="M4592" i="16"/>
  <c r="K4592" i="16"/>
  <c r="I4592" i="16"/>
  <c r="H4592" i="16"/>
  <c r="G4592" i="16"/>
  <c r="F4592" i="16"/>
  <c r="L4592" i="16" s="1"/>
  <c r="E4592" i="16"/>
  <c r="M4591" i="16"/>
  <c r="K4591" i="16"/>
  <c r="I4591" i="16"/>
  <c r="H4591" i="16"/>
  <c r="J4591" i="16" s="1"/>
  <c r="G4591" i="16"/>
  <c r="F4591" i="16"/>
  <c r="L4591" i="16" s="1"/>
  <c r="E4591" i="16"/>
  <c r="M4590" i="16"/>
  <c r="K4590" i="16"/>
  <c r="I4590" i="16"/>
  <c r="H4590" i="16"/>
  <c r="J4590" i="16" s="1"/>
  <c r="G4590" i="16"/>
  <c r="F4590" i="16"/>
  <c r="L4590" i="16" s="1"/>
  <c r="E4590" i="16"/>
  <c r="M4589" i="16"/>
  <c r="K4589" i="16"/>
  <c r="J4589" i="16"/>
  <c r="I4589" i="16"/>
  <c r="H4589" i="16"/>
  <c r="G4589" i="16"/>
  <c r="F4589" i="16"/>
  <c r="L4589" i="16" s="1"/>
  <c r="E4589" i="16"/>
  <c r="M4588" i="16"/>
  <c r="K4588" i="16"/>
  <c r="I4588" i="16"/>
  <c r="H4588" i="16"/>
  <c r="G4588" i="16"/>
  <c r="J4588" i="16" s="1"/>
  <c r="F4588" i="16"/>
  <c r="L4588" i="16" s="1"/>
  <c r="E4588" i="16"/>
  <c r="M4587" i="16"/>
  <c r="L4587" i="16"/>
  <c r="K4587" i="16"/>
  <c r="I4587" i="16"/>
  <c r="H4587" i="16"/>
  <c r="G4587" i="16"/>
  <c r="F4587" i="16"/>
  <c r="E4587" i="16"/>
  <c r="M4586" i="16"/>
  <c r="L4586" i="16"/>
  <c r="K4586" i="16"/>
  <c r="I4586" i="16"/>
  <c r="H4586" i="16"/>
  <c r="G4586" i="16"/>
  <c r="F4586" i="16"/>
  <c r="E4586" i="16"/>
  <c r="M4585" i="16"/>
  <c r="K4585" i="16"/>
  <c r="I4585" i="16"/>
  <c r="H4585" i="16"/>
  <c r="J4585" i="16" s="1"/>
  <c r="G4585" i="16"/>
  <c r="F4585" i="16"/>
  <c r="L4585" i="16" s="1"/>
  <c r="E4585" i="16"/>
  <c r="M4584" i="16"/>
  <c r="K4584" i="16"/>
  <c r="I4584" i="16"/>
  <c r="H4584" i="16"/>
  <c r="G4584" i="16"/>
  <c r="F4584" i="16"/>
  <c r="L4584" i="16" s="1"/>
  <c r="E4584" i="16"/>
  <c r="M4583" i="16"/>
  <c r="K4583" i="16"/>
  <c r="I4583" i="16"/>
  <c r="H4583" i="16"/>
  <c r="J4583" i="16" s="1"/>
  <c r="G4583" i="16"/>
  <c r="F4583" i="16"/>
  <c r="L4583" i="16" s="1"/>
  <c r="E4583" i="16"/>
  <c r="M4582" i="16"/>
  <c r="K4582" i="16"/>
  <c r="I4582" i="16"/>
  <c r="H4582" i="16"/>
  <c r="J4582" i="16" s="1"/>
  <c r="G4582" i="16"/>
  <c r="F4582" i="16"/>
  <c r="L4582" i="16" s="1"/>
  <c r="E4582" i="16"/>
  <c r="M4581" i="16"/>
  <c r="K4581" i="16"/>
  <c r="I4581" i="16"/>
  <c r="H4581" i="16"/>
  <c r="J4581" i="16" s="1"/>
  <c r="G4581" i="16"/>
  <c r="F4581" i="16"/>
  <c r="L4581" i="16" s="1"/>
  <c r="E4581" i="16"/>
  <c r="M4580" i="16"/>
  <c r="K4580" i="16"/>
  <c r="I4580" i="16"/>
  <c r="H4580" i="16"/>
  <c r="G4580" i="16"/>
  <c r="J4580" i="16" s="1"/>
  <c r="F4580" i="16"/>
  <c r="L4580" i="16" s="1"/>
  <c r="E4580" i="16"/>
  <c r="M4579" i="16"/>
  <c r="L4579" i="16"/>
  <c r="K4579" i="16"/>
  <c r="I4579" i="16"/>
  <c r="H4579" i="16"/>
  <c r="G4579" i="16"/>
  <c r="F4579" i="16"/>
  <c r="E4579" i="16"/>
  <c r="M4578" i="16"/>
  <c r="L4578" i="16"/>
  <c r="K4578" i="16"/>
  <c r="I4578" i="16"/>
  <c r="H4578" i="16"/>
  <c r="G4578" i="16"/>
  <c r="F4578" i="16"/>
  <c r="E4578" i="16"/>
  <c r="M4577" i="16"/>
  <c r="K4577" i="16"/>
  <c r="I4577" i="16"/>
  <c r="H4577" i="16"/>
  <c r="G4577" i="16"/>
  <c r="J4577" i="16" s="1"/>
  <c r="F4577" i="16"/>
  <c r="L4577" i="16" s="1"/>
  <c r="E4577" i="16"/>
  <c r="M4576" i="16"/>
  <c r="K4576" i="16"/>
  <c r="I4576" i="16"/>
  <c r="H4576" i="16"/>
  <c r="G4576" i="16"/>
  <c r="F4576" i="16"/>
  <c r="L4576" i="16" s="1"/>
  <c r="E4576" i="16"/>
  <c r="M4575" i="16"/>
  <c r="K4575" i="16"/>
  <c r="I4575" i="16"/>
  <c r="H4575" i="16"/>
  <c r="J4575" i="16" s="1"/>
  <c r="G4575" i="16"/>
  <c r="F4575" i="16"/>
  <c r="L4575" i="16" s="1"/>
  <c r="E4575" i="16"/>
  <c r="M4574" i="16"/>
  <c r="K4574" i="16"/>
  <c r="I4574" i="16"/>
  <c r="H4574" i="16"/>
  <c r="J4574" i="16" s="1"/>
  <c r="G4574" i="16"/>
  <c r="F4574" i="16"/>
  <c r="L4574" i="16" s="1"/>
  <c r="E4574" i="16"/>
  <c r="M4573" i="16"/>
  <c r="K4573" i="16"/>
  <c r="J4573" i="16"/>
  <c r="I4573" i="16"/>
  <c r="H4573" i="16"/>
  <c r="G4573" i="16"/>
  <c r="F4573" i="16"/>
  <c r="L4573" i="16" s="1"/>
  <c r="E4573" i="16"/>
  <c r="M4572" i="16"/>
  <c r="K4572" i="16"/>
  <c r="I4572" i="16"/>
  <c r="H4572" i="16"/>
  <c r="G4572" i="16"/>
  <c r="J4572" i="16" s="1"/>
  <c r="F4572" i="16"/>
  <c r="L4572" i="16" s="1"/>
  <c r="E4572" i="16"/>
  <c r="M4571" i="16"/>
  <c r="L4571" i="16"/>
  <c r="K4571" i="16"/>
  <c r="I4571" i="16"/>
  <c r="H4571" i="16"/>
  <c r="G4571" i="16"/>
  <c r="F4571" i="16"/>
  <c r="E4571" i="16"/>
  <c r="M4570" i="16"/>
  <c r="L4570" i="16"/>
  <c r="K4570" i="16"/>
  <c r="I4570" i="16"/>
  <c r="H4570" i="16"/>
  <c r="G4570" i="16"/>
  <c r="F4570" i="16"/>
  <c r="E4570" i="16"/>
  <c r="M4569" i="16"/>
  <c r="K4569" i="16"/>
  <c r="I4569" i="16"/>
  <c r="H4569" i="16"/>
  <c r="J4569" i="16" s="1"/>
  <c r="G4569" i="16"/>
  <c r="F4569" i="16"/>
  <c r="L4569" i="16" s="1"/>
  <c r="E4569" i="16"/>
  <c r="M4568" i="16"/>
  <c r="K4568" i="16"/>
  <c r="I4568" i="16"/>
  <c r="H4568" i="16"/>
  <c r="G4568" i="16"/>
  <c r="F4568" i="16"/>
  <c r="L4568" i="16" s="1"/>
  <c r="E4568" i="16"/>
  <c r="M4567" i="16"/>
  <c r="K4567" i="16"/>
  <c r="I4567" i="16"/>
  <c r="H4567" i="16"/>
  <c r="J4567" i="16" s="1"/>
  <c r="G4567" i="16"/>
  <c r="F4567" i="16"/>
  <c r="L4567" i="16" s="1"/>
  <c r="E4567" i="16"/>
  <c r="M4566" i="16"/>
  <c r="K4566" i="16"/>
  <c r="I4566" i="16"/>
  <c r="H4566" i="16"/>
  <c r="J4566" i="16" s="1"/>
  <c r="G4566" i="16"/>
  <c r="F4566" i="16"/>
  <c r="L4566" i="16" s="1"/>
  <c r="E4566" i="16"/>
  <c r="M4565" i="16"/>
  <c r="K4565" i="16"/>
  <c r="I4565" i="16"/>
  <c r="H4565" i="16"/>
  <c r="J4565" i="16" s="1"/>
  <c r="G4565" i="16"/>
  <c r="F4565" i="16"/>
  <c r="L4565" i="16" s="1"/>
  <c r="E4565" i="16"/>
  <c r="M4564" i="16"/>
  <c r="K4564" i="16"/>
  <c r="I4564" i="16"/>
  <c r="H4564" i="16"/>
  <c r="G4564" i="16"/>
  <c r="J4564" i="16" s="1"/>
  <c r="F4564" i="16"/>
  <c r="L4564" i="16" s="1"/>
  <c r="E4564" i="16"/>
  <c r="M4563" i="16"/>
  <c r="L4563" i="16"/>
  <c r="K4563" i="16"/>
  <c r="I4563" i="16"/>
  <c r="H4563" i="16"/>
  <c r="G4563" i="16"/>
  <c r="F4563" i="16"/>
  <c r="E4563" i="16"/>
  <c r="M4562" i="16"/>
  <c r="L4562" i="16"/>
  <c r="K4562" i="16"/>
  <c r="I4562" i="16"/>
  <c r="H4562" i="16"/>
  <c r="G4562" i="16"/>
  <c r="F4562" i="16"/>
  <c r="E4562" i="16"/>
  <c r="M4561" i="16"/>
  <c r="K4561" i="16"/>
  <c r="I4561" i="16"/>
  <c r="H4561" i="16"/>
  <c r="G4561" i="16"/>
  <c r="J4561" i="16" s="1"/>
  <c r="F4561" i="16"/>
  <c r="L4561" i="16" s="1"/>
  <c r="E4561" i="16"/>
  <c r="M4560" i="16"/>
  <c r="K4560" i="16"/>
  <c r="I4560" i="16"/>
  <c r="H4560" i="16"/>
  <c r="G4560" i="16"/>
  <c r="F4560" i="16"/>
  <c r="L4560" i="16" s="1"/>
  <c r="E4560" i="16"/>
  <c r="M4559" i="16"/>
  <c r="K4559" i="16"/>
  <c r="I4559" i="16"/>
  <c r="H4559" i="16"/>
  <c r="J4559" i="16" s="1"/>
  <c r="G4559" i="16"/>
  <c r="F4559" i="16"/>
  <c r="L4559" i="16" s="1"/>
  <c r="E4559" i="16"/>
  <c r="M4558" i="16"/>
  <c r="K4558" i="16"/>
  <c r="I4558" i="16"/>
  <c r="H4558" i="16"/>
  <c r="J4558" i="16" s="1"/>
  <c r="G4558" i="16"/>
  <c r="F4558" i="16"/>
  <c r="L4558" i="16" s="1"/>
  <c r="E4558" i="16"/>
  <c r="M4557" i="16"/>
  <c r="K4557" i="16"/>
  <c r="J4557" i="16"/>
  <c r="I4557" i="16"/>
  <c r="H4557" i="16"/>
  <c r="G4557" i="16"/>
  <c r="F4557" i="16"/>
  <c r="L4557" i="16" s="1"/>
  <c r="E4557" i="16"/>
  <c r="M4556" i="16"/>
  <c r="K4556" i="16"/>
  <c r="I4556" i="16"/>
  <c r="H4556" i="16"/>
  <c r="G4556" i="16"/>
  <c r="J4556" i="16" s="1"/>
  <c r="F4556" i="16"/>
  <c r="L4556" i="16" s="1"/>
  <c r="E4556" i="16"/>
  <c r="M4555" i="16"/>
  <c r="L4555" i="16"/>
  <c r="K4555" i="16"/>
  <c r="I4555" i="16"/>
  <c r="H4555" i="16"/>
  <c r="G4555" i="16"/>
  <c r="F4555" i="16"/>
  <c r="E4555" i="16"/>
  <c r="M4554" i="16"/>
  <c r="L4554" i="16"/>
  <c r="K4554" i="16"/>
  <c r="I4554" i="16"/>
  <c r="H4554" i="16"/>
  <c r="G4554" i="16"/>
  <c r="F4554" i="16"/>
  <c r="E4554" i="16"/>
  <c r="M4553" i="16"/>
  <c r="K4553" i="16"/>
  <c r="I4553" i="16"/>
  <c r="H4553" i="16"/>
  <c r="J4553" i="16" s="1"/>
  <c r="G4553" i="16"/>
  <c r="F4553" i="16"/>
  <c r="L4553" i="16" s="1"/>
  <c r="E4553" i="16"/>
  <c r="M4552" i="16"/>
  <c r="K4552" i="16"/>
  <c r="I4552" i="16"/>
  <c r="H4552" i="16"/>
  <c r="G4552" i="16"/>
  <c r="F4552" i="16"/>
  <c r="L4552" i="16" s="1"/>
  <c r="E4552" i="16"/>
  <c r="M4551" i="16"/>
  <c r="K4551" i="16"/>
  <c r="I4551" i="16"/>
  <c r="H4551" i="16"/>
  <c r="J4551" i="16" s="1"/>
  <c r="G4551" i="16"/>
  <c r="F4551" i="16"/>
  <c r="L4551" i="16" s="1"/>
  <c r="E4551" i="16"/>
  <c r="M4550" i="16"/>
  <c r="K4550" i="16"/>
  <c r="I4550" i="16"/>
  <c r="H4550" i="16"/>
  <c r="J4550" i="16" s="1"/>
  <c r="G4550" i="16"/>
  <c r="F4550" i="16"/>
  <c r="L4550" i="16" s="1"/>
  <c r="E4550" i="16"/>
  <c r="M4549" i="16"/>
  <c r="K4549" i="16"/>
  <c r="I4549" i="16"/>
  <c r="H4549" i="16"/>
  <c r="J4549" i="16" s="1"/>
  <c r="G4549" i="16"/>
  <c r="F4549" i="16"/>
  <c r="L4549" i="16" s="1"/>
  <c r="E4549" i="16"/>
  <c r="M4548" i="16"/>
  <c r="K4548" i="16"/>
  <c r="I4548" i="16"/>
  <c r="H4548" i="16"/>
  <c r="G4548" i="16"/>
  <c r="J4548" i="16" s="1"/>
  <c r="F4548" i="16"/>
  <c r="L4548" i="16" s="1"/>
  <c r="E4548" i="16"/>
  <c r="M4547" i="16"/>
  <c r="L4547" i="16"/>
  <c r="K4547" i="16"/>
  <c r="I4547" i="16"/>
  <c r="H4547" i="16"/>
  <c r="G4547" i="16"/>
  <c r="F4547" i="16"/>
  <c r="E4547" i="16"/>
  <c r="M4546" i="16"/>
  <c r="L4546" i="16"/>
  <c r="K4546" i="16"/>
  <c r="I4546" i="16"/>
  <c r="H4546" i="16"/>
  <c r="G4546" i="16"/>
  <c r="F4546" i="16"/>
  <c r="E4546" i="16"/>
  <c r="M4545" i="16"/>
  <c r="K4545" i="16"/>
  <c r="I4545" i="16"/>
  <c r="H4545" i="16"/>
  <c r="G4545" i="16"/>
  <c r="J4545" i="16" s="1"/>
  <c r="F4545" i="16"/>
  <c r="L4545" i="16" s="1"/>
  <c r="E4545" i="16"/>
  <c r="M4544" i="16"/>
  <c r="K4544" i="16"/>
  <c r="I4544" i="16"/>
  <c r="H4544" i="16"/>
  <c r="G4544" i="16"/>
  <c r="F4544" i="16"/>
  <c r="L4544" i="16" s="1"/>
  <c r="E4544" i="16"/>
  <c r="M4543" i="16"/>
  <c r="K4543" i="16"/>
  <c r="I4543" i="16"/>
  <c r="H4543" i="16"/>
  <c r="J4543" i="16" s="1"/>
  <c r="G4543" i="16"/>
  <c r="F4543" i="16"/>
  <c r="L4543" i="16" s="1"/>
  <c r="E4543" i="16"/>
  <c r="M4542" i="16"/>
  <c r="K4542" i="16"/>
  <c r="I4542" i="16"/>
  <c r="H4542" i="16"/>
  <c r="J4542" i="16" s="1"/>
  <c r="G4542" i="16"/>
  <c r="F4542" i="16"/>
  <c r="L4542" i="16" s="1"/>
  <c r="E4542" i="16"/>
  <c r="M4541" i="16"/>
  <c r="K4541" i="16"/>
  <c r="J4541" i="16"/>
  <c r="I4541" i="16"/>
  <c r="H4541" i="16"/>
  <c r="G4541" i="16"/>
  <c r="F4541" i="16"/>
  <c r="L4541" i="16" s="1"/>
  <c r="E4541" i="16"/>
  <c r="M4540" i="16"/>
  <c r="K4540" i="16"/>
  <c r="J4540" i="16"/>
  <c r="I4540" i="16"/>
  <c r="H4540" i="16"/>
  <c r="G4540" i="16"/>
  <c r="F4540" i="16"/>
  <c r="L4540" i="16" s="1"/>
  <c r="E4540" i="16"/>
  <c r="M4539" i="16"/>
  <c r="K4539" i="16"/>
  <c r="I4539" i="16"/>
  <c r="H4539" i="16"/>
  <c r="G4539" i="16"/>
  <c r="F4539" i="16"/>
  <c r="L4539" i="16" s="1"/>
  <c r="E4539" i="16"/>
  <c r="M4538" i="16"/>
  <c r="K4538" i="16"/>
  <c r="I4538" i="16"/>
  <c r="H4538" i="16"/>
  <c r="J4538" i="16" s="1"/>
  <c r="G4538" i="16"/>
  <c r="F4538" i="16"/>
  <c r="L4538" i="16" s="1"/>
  <c r="E4538" i="16"/>
  <c r="M4537" i="16"/>
  <c r="K4537" i="16"/>
  <c r="J4537" i="16"/>
  <c r="I4537" i="16"/>
  <c r="H4537" i="16"/>
  <c r="G4537" i="16"/>
  <c r="F4537" i="16"/>
  <c r="L4537" i="16" s="1"/>
  <c r="E4537" i="16"/>
  <c r="M4536" i="16"/>
  <c r="K4536" i="16"/>
  <c r="J4536" i="16"/>
  <c r="I4536" i="16"/>
  <c r="H4536" i="16"/>
  <c r="G4536" i="16"/>
  <c r="F4536" i="16"/>
  <c r="L4536" i="16" s="1"/>
  <c r="E4536" i="16"/>
  <c r="M4535" i="16"/>
  <c r="K4535" i="16"/>
  <c r="I4535" i="16"/>
  <c r="H4535" i="16"/>
  <c r="G4535" i="16"/>
  <c r="F4535" i="16"/>
  <c r="L4535" i="16" s="1"/>
  <c r="E4535" i="16"/>
  <c r="M4534" i="16"/>
  <c r="K4534" i="16"/>
  <c r="I4534" i="16"/>
  <c r="H4534" i="16"/>
  <c r="J4534" i="16" s="1"/>
  <c r="G4534" i="16"/>
  <c r="F4534" i="16"/>
  <c r="L4534" i="16" s="1"/>
  <c r="E4534" i="16"/>
  <c r="M4533" i="16"/>
  <c r="K4533" i="16"/>
  <c r="J4533" i="16"/>
  <c r="I4533" i="16"/>
  <c r="H4533" i="16"/>
  <c r="G4533" i="16"/>
  <c r="F4533" i="16"/>
  <c r="L4533" i="16" s="1"/>
  <c r="E4533" i="16"/>
  <c r="M4532" i="16"/>
  <c r="K4532" i="16"/>
  <c r="J4532" i="16"/>
  <c r="I4532" i="16"/>
  <c r="H4532" i="16"/>
  <c r="G4532" i="16"/>
  <c r="F4532" i="16"/>
  <c r="L4532" i="16" s="1"/>
  <c r="E4532" i="16"/>
  <c r="M4531" i="16"/>
  <c r="K4531" i="16"/>
  <c r="I4531" i="16"/>
  <c r="H4531" i="16"/>
  <c r="G4531" i="16"/>
  <c r="F4531" i="16"/>
  <c r="L4531" i="16" s="1"/>
  <c r="E4531" i="16"/>
  <c r="M4530" i="16"/>
  <c r="K4530" i="16"/>
  <c r="I4530" i="16"/>
  <c r="H4530" i="16"/>
  <c r="J4530" i="16" s="1"/>
  <c r="G4530" i="16"/>
  <c r="F4530" i="16"/>
  <c r="L4530" i="16" s="1"/>
  <c r="E4530" i="16"/>
  <c r="M4529" i="16"/>
  <c r="K4529" i="16"/>
  <c r="J4529" i="16"/>
  <c r="I4529" i="16"/>
  <c r="H4529" i="16"/>
  <c r="G4529" i="16"/>
  <c r="F4529" i="16"/>
  <c r="L4529" i="16" s="1"/>
  <c r="E4529" i="16"/>
  <c r="M4528" i="16"/>
  <c r="K4528" i="16"/>
  <c r="J4528" i="16"/>
  <c r="I4528" i="16"/>
  <c r="H4528" i="16"/>
  <c r="G4528" i="16"/>
  <c r="F4528" i="16"/>
  <c r="L4528" i="16" s="1"/>
  <c r="E4528" i="16"/>
  <c r="M4527" i="16"/>
  <c r="K4527" i="16"/>
  <c r="I4527" i="16"/>
  <c r="H4527" i="16"/>
  <c r="G4527" i="16"/>
  <c r="F4527" i="16"/>
  <c r="L4527" i="16" s="1"/>
  <c r="E4527" i="16"/>
  <c r="M4526" i="16"/>
  <c r="K4526" i="16"/>
  <c r="I4526" i="16"/>
  <c r="H4526" i="16"/>
  <c r="J4526" i="16" s="1"/>
  <c r="G4526" i="16"/>
  <c r="F4526" i="16"/>
  <c r="L4526" i="16" s="1"/>
  <c r="E4526" i="16"/>
  <c r="M4525" i="16"/>
  <c r="K4525" i="16"/>
  <c r="J4525" i="16"/>
  <c r="I4525" i="16"/>
  <c r="H4525" i="16"/>
  <c r="G4525" i="16"/>
  <c r="F4525" i="16"/>
  <c r="L4525" i="16" s="1"/>
  <c r="E4525" i="16"/>
  <c r="M4524" i="16"/>
  <c r="K4524" i="16"/>
  <c r="J4524" i="16"/>
  <c r="I4524" i="16"/>
  <c r="H4524" i="16"/>
  <c r="G4524" i="16"/>
  <c r="F4524" i="16"/>
  <c r="L4524" i="16" s="1"/>
  <c r="E4524" i="16"/>
  <c r="M4523" i="16"/>
  <c r="K4523" i="16"/>
  <c r="I4523" i="16"/>
  <c r="H4523" i="16"/>
  <c r="G4523" i="16"/>
  <c r="F4523" i="16"/>
  <c r="L4523" i="16" s="1"/>
  <c r="E4523" i="16"/>
  <c r="M4522" i="16"/>
  <c r="K4522" i="16"/>
  <c r="I4522" i="16"/>
  <c r="H4522" i="16"/>
  <c r="J4522" i="16" s="1"/>
  <c r="G4522" i="16"/>
  <c r="F4522" i="16"/>
  <c r="L4522" i="16" s="1"/>
  <c r="E4522" i="16"/>
  <c r="M4521" i="16"/>
  <c r="K4521" i="16"/>
  <c r="J4521" i="16"/>
  <c r="I4521" i="16"/>
  <c r="H4521" i="16"/>
  <c r="G4521" i="16"/>
  <c r="F4521" i="16"/>
  <c r="L4521" i="16" s="1"/>
  <c r="E4521" i="16"/>
  <c r="M4520" i="16"/>
  <c r="K4520" i="16"/>
  <c r="J4520" i="16"/>
  <c r="I4520" i="16"/>
  <c r="H4520" i="16"/>
  <c r="G4520" i="16"/>
  <c r="F4520" i="16"/>
  <c r="L4520" i="16" s="1"/>
  <c r="E4520" i="16"/>
  <c r="M4519" i="16"/>
  <c r="K4519" i="16"/>
  <c r="I4519" i="16"/>
  <c r="H4519" i="16"/>
  <c r="G4519" i="16"/>
  <c r="F4519" i="16"/>
  <c r="L4519" i="16" s="1"/>
  <c r="E4519" i="16"/>
  <c r="M4518" i="16"/>
  <c r="K4518" i="16"/>
  <c r="I4518" i="16"/>
  <c r="H4518" i="16"/>
  <c r="J4518" i="16" s="1"/>
  <c r="G4518" i="16"/>
  <c r="F4518" i="16"/>
  <c r="L4518" i="16" s="1"/>
  <c r="E4518" i="16"/>
  <c r="M4517" i="16"/>
  <c r="K4517" i="16"/>
  <c r="J4517" i="16"/>
  <c r="I4517" i="16"/>
  <c r="H4517" i="16"/>
  <c r="G4517" i="16"/>
  <c r="F4517" i="16"/>
  <c r="L4517" i="16" s="1"/>
  <c r="E4517" i="16"/>
  <c r="M4516" i="16"/>
  <c r="K4516" i="16"/>
  <c r="J4516" i="16"/>
  <c r="I4516" i="16"/>
  <c r="H4516" i="16"/>
  <c r="G4516" i="16"/>
  <c r="F4516" i="16"/>
  <c r="L4516" i="16" s="1"/>
  <c r="E4516" i="16"/>
  <c r="M4515" i="16"/>
  <c r="K4515" i="16"/>
  <c r="I4515" i="16"/>
  <c r="H4515" i="16"/>
  <c r="G4515" i="16"/>
  <c r="F4515" i="16"/>
  <c r="L4515" i="16" s="1"/>
  <c r="E4515" i="16"/>
  <c r="M4514" i="16"/>
  <c r="K4514" i="16"/>
  <c r="I4514" i="16"/>
  <c r="H4514" i="16"/>
  <c r="J4514" i="16" s="1"/>
  <c r="G4514" i="16"/>
  <c r="F4514" i="16"/>
  <c r="L4514" i="16" s="1"/>
  <c r="E4514" i="16"/>
  <c r="M4513" i="16"/>
  <c r="K4513" i="16"/>
  <c r="J4513" i="16"/>
  <c r="I4513" i="16"/>
  <c r="H4513" i="16"/>
  <c r="G4513" i="16"/>
  <c r="F4513" i="16"/>
  <c r="L4513" i="16" s="1"/>
  <c r="E4513" i="16"/>
  <c r="M4512" i="16"/>
  <c r="K4512" i="16"/>
  <c r="J4512" i="16"/>
  <c r="I4512" i="16"/>
  <c r="H4512" i="16"/>
  <c r="G4512" i="16"/>
  <c r="F4512" i="16"/>
  <c r="L4512" i="16" s="1"/>
  <c r="E4512" i="16"/>
  <c r="M4511" i="16"/>
  <c r="K4511" i="16"/>
  <c r="I4511" i="16"/>
  <c r="H4511" i="16"/>
  <c r="G4511" i="16"/>
  <c r="F4511" i="16"/>
  <c r="L4511" i="16" s="1"/>
  <c r="E4511" i="16"/>
  <c r="M4510" i="16"/>
  <c r="K4510" i="16"/>
  <c r="I4510" i="16"/>
  <c r="H4510" i="16"/>
  <c r="J4510" i="16" s="1"/>
  <c r="G4510" i="16"/>
  <c r="F4510" i="16"/>
  <c r="L4510" i="16" s="1"/>
  <c r="E4510" i="16"/>
  <c r="M4509" i="16"/>
  <c r="K4509" i="16"/>
  <c r="J4509" i="16"/>
  <c r="I4509" i="16"/>
  <c r="H4509" i="16"/>
  <c r="G4509" i="16"/>
  <c r="F4509" i="16"/>
  <c r="L4509" i="16" s="1"/>
  <c r="E4509" i="16"/>
  <c r="M4508" i="16"/>
  <c r="K4508" i="16"/>
  <c r="J4508" i="16"/>
  <c r="I4508" i="16"/>
  <c r="H4508" i="16"/>
  <c r="G4508" i="16"/>
  <c r="F4508" i="16"/>
  <c r="L4508" i="16" s="1"/>
  <c r="E4508" i="16"/>
  <c r="M4507" i="16"/>
  <c r="K4507" i="16"/>
  <c r="I4507" i="16"/>
  <c r="H4507" i="16"/>
  <c r="G4507" i="16"/>
  <c r="F4507" i="16"/>
  <c r="L4507" i="16" s="1"/>
  <c r="E4507" i="16"/>
  <c r="M4506" i="16"/>
  <c r="K4506" i="16"/>
  <c r="I4506" i="16"/>
  <c r="H4506" i="16"/>
  <c r="J4506" i="16" s="1"/>
  <c r="G4506" i="16"/>
  <c r="F4506" i="16"/>
  <c r="L4506" i="16" s="1"/>
  <c r="E4506" i="16"/>
  <c r="M4505" i="16"/>
  <c r="K4505" i="16"/>
  <c r="J4505" i="16"/>
  <c r="I4505" i="16"/>
  <c r="H4505" i="16"/>
  <c r="G4505" i="16"/>
  <c r="F4505" i="16"/>
  <c r="L4505" i="16" s="1"/>
  <c r="E4505" i="16"/>
  <c r="M4504" i="16"/>
  <c r="K4504" i="16"/>
  <c r="J4504" i="16"/>
  <c r="I4504" i="16"/>
  <c r="H4504" i="16"/>
  <c r="G4504" i="16"/>
  <c r="F4504" i="16"/>
  <c r="L4504" i="16" s="1"/>
  <c r="E4504" i="16"/>
  <c r="M4503" i="16"/>
  <c r="K4503" i="16"/>
  <c r="I4503" i="16"/>
  <c r="H4503" i="16"/>
  <c r="G4503" i="16"/>
  <c r="F4503" i="16"/>
  <c r="L4503" i="16" s="1"/>
  <c r="E4503" i="16"/>
  <c r="M4502" i="16"/>
  <c r="K4502" i="16"/>
  <c r="I4502" i="16"/>
  <c r="H4502" i="16"/>
  <c r="J4502" i="16" s="1"/>
  <c r="G4502" i="16"/>
  <c r="F4502" i="16"/>
  <c r="L4502" i="16" s="1"/>
  <c r="E4502" i="16"/>
  <c r="M4501" i="16"/>
  <c r="K4501" i="16"/>
  <c r="J4501" i="16"/>
  <c r="I4501" i="16"/>
  <c r="H4501" i="16"/>
  <c r="G4501" i="16"/>
  <c r="F4501" i="16"/>
  <c r="L4501" i="16" s="1"/>
  <c r="E4501" i="16"/>
  <c r="M4500" i="16"/>
  <c r="K4500" i="16"/>
  <c r="J4500" i="16"/>
  <c r="I4500" i="16"/>
  <c r="H4500" i="16"/>
  <c r="G4500" i="16"/>
  <c r="F4500" i="16"/>
  <c r="L4500" i="16" s="1"/>
  <c r="E4500" i="16"/>
  <c r="M4499" i="16"/>
  <c r="K4499" i="16"/>
  <c r="I4499" i="16"/>
  <c r="H4499" i="16"/>
  <c r="G4499" i="16"/>
  <c r="F4499" i="16"/>
  <c r="L4499" i="16" s="1"/>
  <c r="E4499" i="16"/>
  <c r="M4498" i="16"/>
  <c r="K4498" i="16"/>
  <c r="I4498" i="16"/>
  <c r="H4498" i="16"/>
  <c r="J4498" i="16" s="1"/>
  <c r="G4498" i="16"/>
  <c r="F4498" i="16"/>
  <c r="L4498" i="16" s="1"/>
  <c r="E4498" i="16"/>
  <c r="M4497" i="16"/>
  <c r="K4497" i="16"/>
  <c r="J4497" i="16"/>
  <c r="I4497" i="16"/>
  <c r="H4497" i="16"/>
  <c r="G4497" i="16"/>
  <c r="F4497" i="16"/>
  <c r="L4497" i="16" s="1"/>
  <c r="E4497" i="16"/>
  <c r="M4496" i="16"/>
  <c r="K4496" i="16"/>
  <c r="J4496" i="16"/>
  <c r="I4496" i="16"/>
  <c r="H4496" i="16"/>
  <c r="G4496" i="16"/>
  <c r="F4496" i="16"/>
  <c r="L4496" i="16" s="1"/>
  <c r="E4496" i="16"/>
  <c r="M4495" i="16"/>
  <c r="K4495" i="16"/>
  <c r="I4495" i="16"/>
  <c r="H4495" i="16"/>
  <c r="G4495" i="16"/>
  <c r="F4495" i="16"/>
  <c r="L4495" i="16" s="1"/>
  <c r="E4495" i="16"/>
  <c r="M4494" i="16"/>
  <c r="K4494" i="16"/>
  <c r="I4494" i="16"/>
  <c r="H4494" i="16"/>
  <c r="J4494" i="16" s="1"/>
  <c r="G4494" i="16"/>
  <c r="F4494" i="16"/>
  <c r="L4494" i="16" s="1"/>
  <c r="E4494" i="16"/>
  <c r="M4493" i="16"/>
  <c r="K4493" i="16"/>
  <c r="J4493" i="16"/>
  <c r="I4493" i="16"/>
  <c r="H4493" i="16"/>
  <c r="G4493" i="16"/>
  <c r="F4493" i="16"/>
  <c r="L4493" i="16" s="1"/>
  <c r="E4493" i="16"/>
  <c r="M4492" i="16"/>
  <c r="K4492" i="16"/>
  <c r="J4492" i="16"/>
  <c r="I4492" i="16"/>
  <c r="H4492" i="16"/>
  <c r="G4492" i="16"/>
  <c r="F4492" i="16"/>
  <c r="L4492" i="16" s="1"/>
  <c r="E4492" i="16"/>
  <c r="M4491" i="16"/>
  <c r="K4491" i="16"/>
  <c r="I4491" i="16"/>
  <c r="H4491" i="16"/>
  <c r="G4491" i="16"/>
  <c r="F4491" i="16"/>
  <c r="L4491" i="16" s="1"/>
  <c r="E4491" i="16"/>
  <c r="M4490" i="16"/>
  <c r="K4490" i="16"/>
  <c r="I4490" i="16"/>
  <c r="H4490" i="16"/>
  <c r="J4490" i="16" s="1"/>
  <c r="G4490" i="16"/>
  <c r="F4490" i="16"/>
  <c r="L4490" i="16" s="1"/>
  <c r="E4490" i="16"/>
  <c r="M4489" i="16"/>
  <c r="K4489" i="16"/>
  <c r="J4489" i="16"/>
  <c r="I4489" i="16"/>
  <c r="H4489" i="16"/>
  <c r="G4489" i="16"/>
  <c r="F4489" i="16"/>
  <c r="L4489" i="16" s="1"/>
  <c r="E4489" i="16"/>
  <c r="M4488" i="16"/>
  <c r="K4488" i="16"/>
  <c r="J4488" i="16"/>
  <c r="I4488" i="16"/>
  <c r="H4488" i="16"/>
  <c r="G4488" i="16"/>
  <c r="F4488" i="16"/>
  <c r="L4488" i="16" s="1"/>
  <c r="E4488" i="16"/>
  <c r="M4487" i="16"/>
  <c r="K4487" i="16"/>
  <c r="I4487" i="16"/>
  <c r="H4487" i="16"/>
  <c r="G4487" i="16"/>
  <c r="F4487" i="16"/>
  <c r="L4487" i="16" s="1"/>
  <c r="E4487" i="16"/>
  <c r="M4486" i="16"/>
  <c r="K4486" i="16"/>
  <c r="I4486" i="16"/>
  <c r="H4486" i="16"/>
  <c r="J4486" i="16" s="1"/>
  <c r="G4486" i="16"/>
  <c r="F4486" i="16"/>
  <c r="L4486" i="16" s="1"/>
  <c r="E4486" i="16"/>
  <c r="M4485" i="16"/>
  <c r="K4485" i="16"/>
  <c r="J4485" i="16"/>
  <c r="I4485" i="16"/>
  <c r="H4485" i="16"/>
  <c r="G4485" i="16"/>
  <c r="F4485" i="16"/>
  <c r="L4485" i="16" s="1"/>
  <c r="E4485" i="16"/>
  <c r="M4484" i="16"/>
  <c r="K4484" i="16"/>
  <c r="J4484" i="16"/>
  <c r="I4484" i="16"/>
  <c r="H4484" i="16"/>
  <c r="G4484" i="16"/>
  <c r="F4484" i="16"/>
  <c r="L4484" i="16" s="1"/>
  <c r="E4484" i="16"/>
  <c r="M4483" i="16"/>
  <c r="K4483" i="16"/>
  <c r="I4483" i="16"/>
  <c r="H4483" i="16"/>
  <c r="G4483" i="16"/>
  <c r="F4483" i="16"/>
  <c r="L4483" i="16" s="1"/>
  <c r="E4483" i="16"/>
  <c r="M4482" i="16"/>
  <c r="K4482" i="16"/>
  <c r="I4482" i="16"/>
  <c r="H4482" i="16"/>
  <c r="J4482" i="16" s="1"/>
  <c r="G4482" i="16"/>
  <c r="F4482" i="16"/>
  <c r="L4482" i="16" s="1"/>
  <c r="E4482" i="16"/>
  <c r="M4481" i="16"/>
  <c r="K4481" i="16"/>
  <c r="J4481" i="16"/>
  <c r="I4481" i="16"/>
  <c r="H4481" i="16"/>
  <c r="G4481" i="16"/>
  <c r="F4481" i="16"/>
  <c r="L4481" i="16" s="1"/>
  <c r="E4481" i="16"/>
  <c r="M4480" i="16"/>
  <c r="K4480" i="16"/>
  <c r="J4480" i="16"/>
  <c r="I4480" i="16"/>
  <c r="H4480" i="16"/>
  <c r="G4480" i="16"/>
  <c r="F4480" i="16"/>
  <c r="L4480" i="16" s="1"/>
  <c r="E4480" i="16"/>
  <c r="M4479" i="16"/>
  <c r="K4479" i="16"/>
  <c r="I4479" i="16"/>
  <c r="H4479" i="16"/>
  <c r="G4479" i="16"/>
  <c r="F4479" i="16"/>
  <c r="L4479" i="16" s="1"/>
  <c r="E4479" i="16"/>
  <c r="M4478" i="16"/>
  <c r="K4478" i="16"/>
  <c r="I4478" i="16"/>
  <c r="H4478" i="16"/>
  <c r="J4478" i="16" s="1"/>
  <c r="G4478" i="16"/>
  <c r="F4478" i="16"/>
  <c r="L4478" i="16" s="1"/>
  <c r="E4478" i="16"/>
  <c r="M4477" i="16"/>
  <c r="K4477" i="16"/>
  <c r="J4477" i="16"/>
  <c r="I4477" i="16"/>
  <c r="H4477" i="16"/>
  <c r="G4477" i="16"/>
  <c r="F4477" i="16"/>
  <c r="L4477" i="16" s="1"/>
  <c r="E4477" i="16"/>
  <c r="M4476" i="16"/>
  <c r="K4476" i="16"/>
  <c r="J4476" i="16"/>
  <c r="I4476" i="16"/>
  <c r="H4476" i="16"/>
  <c r="G4476" i="16"/>
  <c r="F4476" i="16"/>
  <c r="L4476" i="16" s="1"/>
  <c r="E4476" i="16"/>
  <c r="M4475" i="16"/>
  <c r="K4475" i="16"/>
  <c r="I4475" i="16"/>
  <c r="H4475" i="16"/>
  <c r="G4475" i="16"/>
  <c r="F4475" i="16"/>
  <c r="L4475" i="16" s="1"/>
  <c r="E4475" i="16"/>
  <c r="M4474" i="16"/>
  <c r="K4474" i="16"/>
  <c r="I4474" i="16"/>
  <c r="H4474" i="16"/>
  <c r="J4474" i="16" s="1"/>
  <c r="G4474" i="16"/>
  <c r="F4474" i="16"/>
  <c r="L4474" i="16" s="1"/>
  <c r="E4474" i="16"/>
  <c r="M4473" i="16"/>
  <c r="K4473" i="16"/>
  <c r="J4473" i="16"/>
  <c r="I4473" i="16"/>
  <c r="H4473" i="16"/>
  <c r="G4473" i="16"/>
  <c r="F4473" i="16"/>
  <c r="L4473" i="16" s="1"/>
  <c r="E4473" i="16"/>
  <c r="M4472" i="16"/>
  <c r="K4472" i="16"/>
  <c r="J4472" i="16"/>
  <c r="I4472" i="16"/>
  <c r="H4472" i="16"/>
  <c r="G4472" i="16"/>
  <c r="F4472" i="16"/>
  <c r="L4472" i="16" s="1"/>
  <c r="E4472" i="16"/>
  <c r="M4471" i="16"/>
  <c r="K4471" i="16"/>
  <c r="I4471" i="16"/>
  <c r="H4471" i="16"/>
  <c r="G4471" i="16"/>
  <c r="F4471" i="16"/>
  <c r="L4471" i="16" s="1"/>
  <c r="E4471" i="16"/>
  <c r="M4470" i="16"/>
  <c r="K4470" i="16"/>
  <c r="I4470" i="16"/>
  <c r="H4470" i="16"/>
  <c r="J4470" i="16" s="1"/>
  <c r="G4470" i="16"/>
  <c r="F4470" i="16"/>
  <c r="L4470" i="16" s="1"/>
  <c r="E4470" i="16"/>
  <c r="M4469" i="16"/>
  <c r="K4469" i="16"/>
  <c r="J4469" i="16"/>
  <c r="I4469" i="16"/>
  <c r="H4469" i="16"/>
  <c r="G4469" i="16"/>
  <c r="F4469" i="16"/>
  <c r="L4469" i="16" s="1"/>
  <c r="E4469" i="16"/>
  <c r="M4468" i="16"/>
  <c r="K4468" i="16"/>
  <c r="J4468" i="16"/>
  <c r="I4468" i="16"/>
  <c r="H4468" i="16"/>
  <c r="G4468" i="16"/>
  <c r="F4468" i="16"/>
  <c r="L4468" i="16" s="1"/>
  <c r="E4468" i="16"/>
  <c r="M4467" i="16"/>
  <c r="K4467" i="16"/>
  <c r="I4467" i="16"/>
  <c r="H4467" i="16"/>
  <c r="G4467" i="16"/>
  <c r="F4467" i="16"/>
  <c r="L4467" i="16" s="1"/>
  <c r="E4467" i="16"/>
  <c r="M4466" i="16"/>
  <c r="K4466" i="16"/>
  <c r="I4466" i="16"/>
  <c r="H4466" i="16"/>
  <c r="J4466" i="16" s="1"/>
  <c r="G4466" i="16"/>
  <c r="F4466" i="16"/>
  <c r="L4466" i="16" s="1"/>
  <c r="E4466" i="16"/>
  <c r="M4465" i="16"/>
  <c r="K4465" i="16"/>
  <c r="J4465" i="16"/>
  <c r="I4465" i="16"/>
  <c r="H4465" i="16"/>
  <c r="G4465" i="16"/>
  <c r="F4465" i="16"/>
  <c r="L4465" i="16" s="1"/>
  <c r="E4465" i="16"/>
  <c r="M4464" i="16"/>
  <c r="K4464" i="16"/>
  <c r="J4464" i="16"/>
  <c r="I4464" i="16"/>
  <c r="H4464" i="16"/>
  <c r="G4464" i="16"/>
  <c r="F4464" i="16"/>
  <c r="L4464" i="16" s="1"/>
  <c r="E4464" i="16"/>
  <c r="M4463" i="16"/>
  <c r="K4463" i="16"/>
  <c r="I4463" i="16"/>
  <c r="H4463" i="16"/>
  <c r="G4463" i="16"/>
  <c r="F4463" i="16"/>
  <c r="L4463" i="16" s="1"/>
  <c r="E4463" i="16"/>
  <c r="M4462" i="16"/>
  <c r="K4462" i="16"/>
  <c r="I4462" i="16"/>
  <c r="H4462" i="16"/>
  <c r="J4462" i="16" s="1"/>
  <c r="G4462" i="16"/>
  <c r="F4462" i="16"/>
  <c r="L4462" i="16" s="1"/>
  <c r="E4462" i="16"/>
  <c r="M4461" i="16"/>
  <c r="K4461" i="16"/>
  <c r="J4461" i="16"/>
  <c r="I4461" i="16"/>
  <c r="H4461" i="16"/>
  <c r="G4461" i="16"/>
  <c r="F4461" i="16"/>
  <c r="L4461" i="16" s="1"/>
  <c r="E4461" i="16"/>
  <c r="M4460" i="16"/>
  <c r="K4460" i="16"/>
  <c r="J4460" i="16"/>
  <c r="I4460" i="16"/>
  <c r="H4460" i="16"/>
  <c r="G4460" i="16"/>
  <c r="F4460" i="16"/>
  <c r="L4460" i="16" s="1"/>
  <c r="E4460" i="16"/>
  <c r="M4459" i="16"/>
  <c r="K4459" i="16"/>
  <c r="I4459" i="16"/>
  <c r="H4459" i="16"/>
  <c r="G4459" i="16"/>
  <c r="F4459" i="16"/>
  <c r="L4459" i="16" s="1"/>
  <c r="E4459" i="16"/>
  <c r="M4458" i="16"/>
  <c r="K4458" i="16"/>
  <c r="I4458" i="16"/>
  <c r="H4458" i="16"/>
  <c r="J4458" i="16" s="1"/>
  <c r="G4458" i="16"/>
  <c r="F4458" i="16"/>
  <c r="L4458" i="16" s="1"/>
  <c r="E4458" i="16"/>
  <c r="M4457" i="16"/>
  <c r="K4457" i="16"/>
  <c r="J4457" i="16"/>
  <c r="I4457" i="16"/>
  <c r="H4457" i="16"/>
  <c r="G4457" i="16"/>
  <c r="F4457" i="16"/>
  <c r="L4457" i="16" s="1"/>
  <c r="E4457" i="16"/>
  <c r="M4456" i="16"/>
  <c r="K4456" i="16"/>
  <c r="J4456" i="16"/>
  <c r="I4456" i="16"/>
  <c r="H4456" i="16"/>
  <c r="G4456" i="16"/>
  <c r="F4456" i="16"/>
  <c r="L4456" i="16" s="1"/>
  <c r="E4456" i="16"/>
  <c r="M4455" i="16"/>
  <c r="K4455" i="16"/>
  <c r="I4455" i="16"/>
  <c r="H4455" i="16"/>
  <c r="G4455" i="16"/>
  <c r="F4455" i="16"/>
  <c r="L4455" i="16" s="1"/>
  <c r="E4455" i="16"/>
  <c r="M4454" i="16"/>
  <c r="K4454" i="16"/>
  <c r="I4454" i="16"/>
  <c r="H4454" i="16"/>
  <c r="J4454" i="16" s="1"/>
  <c r="G4454" i="16"/>
  <c r="F4454" i="16"/>
  <c r="L4454" i="16" s="1"/>
  <c r="E4454" i="16"/>
  <c r="M4453" i="16"/>
  <c r="K4453" i="16"/>
  <c r="J4453" i="16"/>
  <c r="I4453" i="16"/>
  <c r="H4453" i="16"/>
  <c r="G4453" i="16"/>
  <c r="F4453" i="16"/>
  <c r="L4453" i="16" s="1"/>
  <c r="E4453" i="16"/>
  <c r="M4452" i="16"/>
  <c r="K4452" i="16"/>
  <c r="J4452" i="16"/>
  <c r="I4452" i="16"/>
  <c r="H4452" i="16"/>
  <c r="G4452" i="16"/>
  <c r="F4452" i="16"/>
  <c r="L4452" i="16" s="1"/>
  <c r="E4452" i="16"/>
  <c r="M4451" i="16"/>
  <c r="K4451" i="16"/>
  <c r="I4451" i="16"/>
  <c r="H4451" i="16"/>
  <c r="G4451" i="16"/>
  <c r="F4451" i="16"/>
  <c r="L4451" i="16" s="1"/>
  <c r="E4451" i="16"/>
  <c r="M4450" i="16"/>
  <c r="K4450" i="16"/>
  <c r="I4450" i="16"/>
  <c r="H4450" i="16"/>
  <c r="J4450" i="16" s="1"/>
  <c r="G4450" i="16"/>
  <c r="F4450" i="16"/>
  <c r="L4450" i="16" s="1"/>
  <c r="E4450" i="16"/>
  <c r="M4449" i="16"/>
  <c r="K4449" i="16"/>
  <c r="J4449" i="16"/>
  <c r="I4449" i="16"/>
  <c r="H4449" i="16"/>
  <c r="G4449" i="16"/>
  <c r="F4449" i="16"/>
  <c r="L4449" i="16" s="1"/>
  <c r="E4449" i="16"/>
  <c r="M4448" i="16"/>
  <c r="K4448" i="16"/>
  <c r="J4448" i="16"/>
  <c r="I4448" i="16"/>
  <c r="H4448" i="16"/>
  <c r="G4448" i="16"/>
  <c r="F4448" i="16"/>
  <c r="L4448" i="16" s="1"/>
  <c r="E4448" i="16"/>
  <c r="M4447" i="16"/>
  <c r="K4447" i="16"/>
  <c r="I4447" i="16"/>
  <c r="H4447" i="16"/>
  <c r="G4447" i="16"/>
  <c r="F4447" i="16"/>
  <c r="L4447" i="16" s="1"/>
  <c r="E4447" i="16"/>
  <c r="M4446" i="16"/>
  <c r="K4446" i="16"/>
  <c r="I4446" i="16"/>
  <c r="H4446" i="16"/>
  <c r="J4446" i="16" s="1"/>
  <c r="G4446" i="16"/>
  <c r="F4446" i="16"/>
  <c r="L4446" i="16" s="1"/>
  <c r="E4446" i="16"/>
  <c r="M4445" i="16"/>
  <c r="K4445" i="16"/>
  <c r="J4445" i="16"/>
  <c r="I4445" i="16"/>
  <c r="H4445" i="16"/>
  <c r="G4445" i="16"/>
  <c r="F4445" i="16"/>
  <c r="L4445" i="16" s="1"/>
  <c r="E4445" i="16"/>
  <c r="M4444" i="16"/>
  <c r="K4444" i="16"/>
  <c r="J4444" i="16"/>
  <c r="I4444" i="16"/>
  <c r="H4444" i="16"/>
  <c r="G4444" i="16"/>
  <c r="F4444" i="16"/>
  <c r="L4444" i="16" s="1"/>
  <c r="E4444" i="16"/>
  <c r="M4443" i="16"/>
  <c r="K4443" i="16"/>
  <c r="I4443" i="16"/>
  <c r="H4443" i="16"/>
  <c r="G4443" i="16"/>
  <c r="F4443" i="16"/>
  <c r="L4443" i="16" s="1"/>
  <c r="E4443" i="16"/>
  <c r="M4442" i="16"/>
  <c r="K4442" i="16"/>
  <c r="I4442" i="16"/>
  <c r="H4442" i="16"/>
  <c r="J4442" i="16" s="1"/>
  <c r="G4442" i="16"/>
  <c r="F4442" i="16"/>
  <c r="L4442" i="16" s="1"/>
  <c r="E4442" i="16"/>
  <c r="M4441" i="16"/>
  <c r="K4441" i="16"/>
  <c r="J4441" i="16"/>
  <c r="I4441" i="16"/>
  <c r="H4441" i="16"/>
  <c r="G4441" i="16"/>
  <c r="F4441" i="16"/>
  <c r="L4441" i="16" s="1"/>
  <c r="E4441" i="16"/>
  <c r="M4440" i="16"/>
  <c r="K4440" i="16"/>
  <c r="J4440" i="16"/>
  <c r="I4440" i="16"/>
  <c r="H4440" i="16"/>
  <c r="G4440" i="16"/>
  <c r="F4440" i="16"/>
  <c r="L4440" i="16" s="1"/>
  <c r="E4440" i="16"/>
  <c r="M4439" i="16"/>
  <c r="K4439" i="16"/>
  <c r="I4439" i="16"/>
  <c r="H4439" i="16"/>
  <c r="G4439" i="16"/>
  <c r="F4439" i="16"/>
  <c r="L4439" i="16" s="1"/>
  <c r="E4439" i="16"/>
  <c r="M4438" i="16"/>
  <c r="K4438" i="16"/>
  <c r="I4438" i="16"/>
  <c r="H4438" i="16"/>
  <c r="J4438" i="16" s="1"/>
  <c r="G4438" i="16"/>
  <c r="F4438" i="16"/>
  <c r="L4438" i="16" s="1"/>
  <c r="E4438" i="16"/>
  <c r="M4437" i="16"/>
  <c r="K4437" i="16"/>
  <c r="J4437" i="16"/>
  <c r="I4437" i="16"/>
  <c r="H4437" i="16"/>
  <c r="G4437" i="16"/>
  <c r="F4437" i="16"/>
  <c r="L4437" i="16" s="1"/>
  <c r="E4437" i="16"/>
  <c r="M4436" i="16"/>
  <c r="K4436" i="16"/>
  <c r="J4436" i="16"/>
  <c r="I4436" i="16"/>
  <c r="H4436" i="16"/>
  <c r="G4436" i="16"/>
  <c r="F4436" i="16"/>
  <c r="L4436" i="16" s="1"/>
  <c r="E4436" i="16"/>
  <c r="M4435" i="16"/>
  <c r="K4435" i="16"/>
  <c r="I4435" i="16"/>
  <c r="H4435" i="16"/>
  <c r="G4435" i="16"/>
  <c r="F4435" i="16"/>
  <c r="L4435" i="16" s="1"/>
  <c r="E4435" i="16"/>
  <c r="M4434" i="16"/>
  <c r="K4434" i="16"/>
  <c r="I4434" i="16"/>
  <c r="H4434" i="16"/>
  <c r="J4434" i="16" s="1"/>
  <c r="G4434" i="16"/>
  <c r="F4434" i="16"/>
  <c r="L4434" i="16" s="1"/>
  <c r="E4434" i="16"/>
  <c r="M4433" i="16"/>
  <c r="K4433" i="16"/>
  <c r="J4433" i="16"/>
  <c r="I4433" i="16"/>
  <c r="H4433" i="16"/>
  <c r="G4433" i="16"/>
  <c r="F4433" i="16"/>
  <c r="L4433" i="16" s="1"/>
  <c r="E4433" i="16"/>
  <c r="M4432" i="16"/>
  <c r="K4432" i="16"/>
  <c r="J4432" i="16"/>
  <c r="I4432" i="16"/>
  <c r="H4432" i="16"/>
  <c r="G4432" i="16"/>
  <c r="F4432" i="16"/>
  <c r="L4432" i="16" s="1"/>
  <c r="E4432" i="16"/>
  <c r="M4431" i="16"/>
  <c r="K4431" i="16"/>
  <c r="I4431" i="16"/>
  <c r="H4431" i="16"/>
  <c r="G4431" i="16"/>
  <c r="F4431" i="16"/>
  <c r="L4431" i="16" s="1"/>
  <c r="E4431" i="16"/>
  <c r="M4430" i="16"/>
  <c r="K4430" i="16"/>
  <c r="I4430" i="16"/>
  <c r="H4430" i="16"/>
  <c r="J4430" i="16" s="1"/>
  <c r="G4430" i="16"/>
  <c r="F4430" i="16"/>
  <c r="L4430" i="16" s="1"/>
  <c r="E4430" i="16"/>
  <c r="M4429" i="16"/>
  <c r="K4429" i="16"/>
  <c r="J4429" i="16"/>
  <c r="I4429" i="16"/>
  <c r="H4429" i="16"/>
  <c r="G4429" i="16"/>
  <c r="F4429" i="16"/>
  <c r="L4429" i="16" s="1"/>
  <c r="E4429" i="16"/>
  <c r="M4428" i="16"/>
  <c r="K4428" i="16"/>
  <c r="J4428" i="16"/>
  <c r="I4428" i="16"/>
  <c r="H4428" i="16"/>
  <c r="G4428" i="16"/>
  <c r="F4428" i="16"/>
  <c r="L4428" i="16" s="1"/>
  <c r="E4428" i="16"/>
  <c r="M4427" i="16"/>
  <c r="K4427" i="16"/>
  <c r="I4427" i="16"/>
  <c r="H4427" i="16"/>
  <c r="G4427" i="16"/>
  <c r="F4427" i="16"/>
  <c r="L4427" i="16" s="1"/>
  <c r="E4427" i="16"/>
  <c r="M4426" i="16"/>
  <c r="K4426" i="16"/>
  <c r="I4426" i="16"/>
  <c r="H4426" i="16"/>
  <c r="J4426" i="16" s="1"/>
  <c r="G4426" i="16"/>
  <c r="F4426" i="16"/>
  <c r="L4426" i="16" s="1"/>
  <c r="E4426" i="16"/>
  <c r="M4425" i="16"/>
  <c r="K4425" i="16"/>
  <c r="J4425" i="16"/>
  <c r="I4425" i="16"/>
  <c r="H4425" i="16"/>
  <c r="G4425" i="16"/>
  <c r="F4425" i="16"/>
  <c r="L4425" i="16" s="1"/>
  <c r="E4425" i="16"/>
  <c r="M4424" i="16"/>
  <c r="K4424" i="16"/>
  <c r="J4424" i="16"/>
  <c r="I4424" i="16"/>
  <c r="H4424" i="16"/>
  <c r="G4424" i="16"/>
  <c r="F4424" i="16"/>
  <c r="L4424" i="16" s="1"/>
  <c r="E4424" i="16"/>
  <c r="M4423" i="16"/>
  <c r="K4423" i="16"/>
  <c r="I4423" i="16"/>
  <c r="H4423" i="16"/>
  <c r="G4423" i="16"/>
  <c r="F4423" i="16"/>
  <c r="L4423" i="16" s="1"/>
  <c r="E4423" i="16"/>
  <c r="M4422" i="16"/>
  <c r="K4422" i="16"/>
  <c r="I4422" i="16"/>
  <c r="H4422" i="16"/>
  <c r="J4422" i="16" s="1"/>
  <c r="G4422" i="16"/>
  <c r="F4422" i="16"/>
  <c r="L4422" i="16" s="1"/>
  <c r="E4422" i="16"/>
  <c r="M4421" i="16"/>
  <c r="K4421" i="16"/>
  <c r="J4421" i="16"/>
  <c r="I4421" i="16"/>
  <c r="H4421" i="16"/>
  <c r="G4421" i="16"/>
  <c r="F4421" i="16"/>
  <c r="L4421" i="16" s="1"/>
  <c r="E4421" i="16"/>
  <c r="M4420" i="16"/>
  <c r="K4420" i="16"/>
  <c r="J4420" i="16"/>
  <c r="I4420" i="16"/>
  <c r="H4420" i="16"/>
  <c r="G4420" i="16"/>
  <c r="F4420" i="16"/>
  <c r="L4420" i="16" s="1"/>
  <c r="E4420" i="16"/>
  <c r="M4419" i="16"/>
  <c r="K4419" i="16"/>
  <c r="I4419" i="16"/>
  <c r="H4419" i="16"/>
  <c r="G4419" i="16"/>
  <c r="F4419" i="16"/>
  <c r="L4419" i="16" s="1"/>
  <c r="E4419" i="16"/>
  <c r="M4418" i="16"/>
  <c r="K4418" i="16"/>
  <c r="I4418" i="16"/>
  <c r="H4418" i="16"/>
  <c r="J4418" i="16" s="1"/>
  <c r="G4418" i="16"/>
  <c r="F4418" i="16"/>
  <c r="L4418" i="16" s="1"/>
  <c r="E4418" i="16"/>
  <c r="M4417" i="16"/>
  <c r="K4417" i="16"/>
  <c r="J4417" i="16"/>
  <c r="I4417" i="16"/>
  <c r="H4417" i="16"/>
  <c r="G4417" i="16"/>
  <c r="F4417" i="16"/>
  <c r="L4417" i="16" s="1"/>
  <c r="E4417" i="16"/>
  <c r="M4416" i="16"/>
  <c r="K4416" i="16"/>
  <c r="J4416" i="16"/>
  <c r="I4416" i="16"/>
  <c r="H4416" i="16"/>
  <c r="G4416" i="16"/>
  <c r="F4416" i="16"/>
  <c r="L4416" i="16" s="1"/>
  <c r="E4416" i="16"/>
  <c r="M4415" i="16"/>
  <c r="K4415" i="16"/>
  <c r="I4415" i="16"/>
  <c r="H4415" i="16"/>
  <c r="G4415" i="16"/>
  <c r="F4415" i="16"/>
  <c r="L4415" i="16" s="1"/>
  <c r="E4415" i="16"/>
  <c r="M4414" i="16"/>
  <c r="K4414" i="16"/>
  <c r="I4414" i="16"/>
  <c r="H4414" i="16"/>
  <c r="J4414" i="16" s="1"/>
  <c r="G4414" i="16"/>
  <c r="F4414" i="16"/>
  <c r="L4414" i="16" s="1"/>
  <c r="E4414" i="16"/>
  <c r="M4413" i="16"/>
  <c r="K4413" i="16"/>
  <c r="J4413" i="16"/>
  <c r="I4413" i="16"/>
  <c r="H4413" i="16"/>
  <c r="G4413" i="16"/>
  <c r="F4413" i="16"/>
  <c r="L4413" i="16" s="1"/>
  <c r="E4413" i="16"/>
  <c r="M4412" i="16"/>
  <c r="K4412" i="16"/>
  <c r="J4412" i="16"/>
  <c r="I4412" i="16"/>
  <c r="H4412" i="16"/>
  <c r="G4412" i="16"/>
  <c r="F4412" i="16"/>
  <c r="L4412" i="16" s="1"/>
  <c r="E4412" i="16"/>
  <c r="M4411" i="16"/>
  <c r="K4411" i="16"/>
  <c r="I4411" i="16"/>
  <c r="H4411" i="16"/>
  <c r="G4411" i="16"/>
  <c r="F4411" i="16"/>
  <c r="L4411" i="16" s="1"/>
  <c r="E4411" i="16"/>
  <c r="M4410" i="16"/>
  <c r="K4410" i="16"/>
  <c r="I4410" i="16"/>
  <c r="H4410" i="16"/>
  <c r="J4410" i="16" s="1"/>
  <c r="G4410" i="16"/>
  <c r="F4410" i="16"/>
  <c r="L4410" i="16" s="1"/>
  <c r="E4410" i="16"/>
  <c r="M4409" i="16"/>
  <c r="K4409" i="16"/>
  <c r="J4409" i="16"/>
  <c r="I4409" i="16"/>
  <c r="H4409" i="16"/>
  <c r="G4409" i="16"/>
  <c r="F4409" i="16"/>
  <c r="L4409" i="16" s="1"/>
  <c r="E4409" i="16"/>
  <c r="M4408" i="16"/>
  <c r="K4408" i="16"/>
  <c r="J4408" i="16"/>
  <c r="I4408" i="16"/>
  <c r="H4408" i="16"/>
  <c r="G4408" i="16"/>
  <c r="F4408" i="16"/>
  <c r="L4408" i="16" s="1"/>
  <c r="E4408" i="16"/>
  <c r="M4407" i="16"/>
  <c r="K4407" i="16"/>
  <c r="I4407" i="16"/>
  <c r="H4407" i="16"/>
  <c r="G4407" i="16"/>
  <c r="F4407" i="16"/>
  <c r="L4407" i="16" s="1"/>
  <c r="E4407" i="16"/>
  <c r="M4406" i="16"/>
  <c r="K4406" i="16"/>
  <c r="I4406" i="16"/>
  <c r="H4406" i="16"/>
  <c r="J4406" i="16" s="1"/>
  <c r="G4406" i="16"/>
  <c r="F4406" i="16"/>
  <c r="L4406" i="16" s="1"/>
  <c r="E4406" i="16"/>
  <c r="M4405" i="16"/>
  <c r="K4405" i="16"/>
  <c r="J4405" i="16"/>
  <c r="I4405" i="16"/>
  <c r="H4405" i="16"/>
  <c r="G4405" i="16"/>
  <c r="F4405" i="16"/>
  <c r="L4405" i="16" s="1"/>
  <c r="E4405" i="16"/>
  <c r="M4404" i="16"/>
  <c r="K4404" i="16"/>
  <c r="J4404" i="16"/>
  <c r="I4404" i="16"/>
  <c r="H4404" i="16"/>
  <c r="G4404" i="16"/>
  <c r="F4404" i="16"/>
  <c r="L4404" i="16" s="1"/>
  <c r="E4404" i="16"/>
  <c r="M4403" i="16"/>
  <c r="K4403" i="16"/>
  <c r="I4403" i="16"/>
  <c r="H4403" i="16"/>
  <c r="G4403" i="16"/>
  <c r="F4403" i="16"/>
  <c r="L4403" i="16" s="1"/>
  <c r="E4403" i="16"/>
  <c r="M4402" i="16"/>
  <c r="K4402" i="16"/>
  <c r="I4402" i="16"/>
  <c r="H4402" i="16"/>
  <c r="J4402" i="16" s="1"/>
  <c r="G4402" i="16"/>
  <c r="F4402" i="16"/>
  <c r="L4402" i="16" s="1"/>
  <c r="E4402" i="16"/>
  <c r="M4401" i="16"/>
  <c r="K4401" i="16"/>
  <c r="J4401" i="16"/>
  <c r="I4401" i="16"/>
  <c r="H4401" i="16"/>
  <c r="G4401" i="16"/>
  <c r="F4401" i="16"/>
  <c r="L4401" i="16" s="1"/>
  <c r="E4401" i="16"/>
  <c r="M4400" i="16"/>
  <c r="K4400" i="16"/>
  <c r="J4400" i="16"/>
  <c r="I4400" i="16"/>
  <c r="H4400" i="16"/>
  <c r="G4400" i="16"/>
  <c r="F4400" i="16"/>
  <c r="L4400" i="16" s="1"/>
  <c r="E4400" i="16"/>
  <c r="M4399" i="16"/>
  <c r="K4399" i="16"/>
  <c r="I4399" i="16"/>
  <c r="H4399" i="16"/>
  <c r="G4399" i="16"/>
  <c r="F4399" i="16"/>
  <c r="L4399" i="16" s="1"/>
  <c r="E4399" i="16"/>
  <c r="M4398" i="16"/>
  <c r="K4398" i="16"/>
  <c r="I4398" i="16"/>
  <c r="H4398" i="16"/>
  <c r="J4398" i="16" s="1"/>
  <c r="G4398" i="16"/>
  <c r="F4398" i="16"/>
  <c r="L4398" i="16" s="1"/>
  <c r="E4398" i="16"/>
  <c r="M4397" i="16"/>
  <c r="K4397" i="16"/>
  <c r="J4397" i="16"/>
  <c r="I4397" i="16"/>
  <c r="H4397" i="16"/>
  <c r="G4397" i="16"/>
  <c r="F4397" i="16"/>
  <c r="L4397" i="16" s="1"/>
  <c r="E4397" i="16"/>
  <c r="M4396" i="16"/>
  <c r="K4396" i="16"/>
  <c r="J4396" i="16"/>
  <c r="I4396" i="16"/>
  <c r="H4396" i="16"/>
  <c r="G4396" i="16"/>
  <c r="F4396" i="16"/>
  <c r="L4396" i="16" s="1"/>
  <c r="E4396" i="16"/>
  <c r="M4395" i="16"/>
  <c r="K4395" i="16"/>
  <c r="I4395" i="16"/>
  <c r="H4395" i="16"/>
  <c r="G4395" i="16"/>
  <c r="F4395" i="16"/>
  <c r="L4395" i="16" s="1"/>
  <c r="E4395" i="16"/>
  <c r="M4394" i="16"/>
  <c r="K4394" i="16"/>
  <c r="I4394" i="16"/>
  <c r="H4394" i="16"/>
  <c r="J4394" i="16" s="1"/>
  <c r="G4394" i="16"/>
  <c r="F4394" i="16"/>
  <c r="L4394" i="16" s="1"/>
  <c r="E4394" i="16"/>
  <c r="M4393" i="16"/>
  <c r="K4393" i="16"/>
  <c r="J4393" i="16"/>
  <c r="I4393" i="16"/>
  <c r="H4393" i="16"/>
  <c r="G4393" i="16"/>
  <c r="F4393" i="16"/>
  <c r="L4393" i="16" s="1"/>
  <c r="E4393" i="16"/>
  <c r="M4392" i="16"/>
  <c r="K4392" i="16"/>
  <c r="J4392" i="16"/>
  <c r="I4392" i="16"/>
  <c r="H4392" i="16"/>
  <c r="G4392" i="16"/>
  <c r="F4392" i="16"/>
  <c r="L4392" i="16" s="1"/>
  <c r="E4392" i="16"/>
  <c r="M4391" i="16"/>
  <c r="K4391" i="16"/>
  <c r="I4391" i="16"/>
  <c r="H4391" i="16"/>
  <c r="G4391" i="16"/>
  <c r="F4391" i="16"/>
  <c r="L4391" i="16" s="1"/>
  <c r="E4391" i="16"/>
  <c r="M4390" i="16"/>
  <c r="K4390" i="16"/>
  <c r="I4390" i="16"/>
  <c r="H4390" i="16"/>
  <c r="J4390" i="16" s="1"/>
  <c r="G4390" i="16"/>
  <c r="F4390" i="16"/>
  <c r="L4390" i="16" s="1"/>
  <c r="E4390" i="16"/>
  <c r="M4389" i="16"/>
  <c r="K4389" i="16"/>
  <c r="J4389" i="16"/>
  <c r="I4389" i="16"/>
  <c r="H4389" i="16"/>
  <c r="G4389" i="16"/>
  <c r="F4389" i="16"/>
  <c r="L4389" i="16" s="1"/>
  <c r="E4389" i="16"/>
  <c r="M4388" i="16"/>
  <c r="K4388" i="16"/>
  <c r="J4388" i="16"/>
  <c r="I4388" i="16"/>
  <c r="H4388" i="16"/>
  <c r="G4388" i="16"/>
  <c r="F4388" i="16"/>
  <c r="L4388" i="16" s="1"/>
  <c r="E4388" i="16"/>
  <c r="M4387" i="16"/>
  <c r="K4387" i="16"/>
  <c r="I4387" i="16"/>
  <c r="H4387" i="16"/>
  <c r="G4387" i="16"/>
  <c r="F4387" i="16"/>
  <c r="L4387" i="16" s="1"/>
  <c r="E4387" i="16"/>
  <c r="M4386" i="16"/>
  <c r="K4386" i="16"/>
  <c r="I4386" i="16"/>
  <c r="H4386" i="16"/>
  <c r="J4386" i="16" s="1"/>
  <c r="G4386" i="16"/>
  <c r="F4386" i="16"/>
  <c r="L4386" i="16" s="1"/>
  <c r="E4386" i="16"/>
  <c r="M4385" i="16"/>
  <c r="K4385" i="16"/>
  <c r="J4385" i="16"/>
  <c r="I4385" i="16"/>
  <c r="H4385" i="16"/>
  <c r="G4385" i="16"/>
  <c r="F4385" i="16"/>
  <c r="L4385" i="16" s="1"/>
  <c r="E4385" i="16"/>
  <c r="M4384" i="16"/>
  <c r="K4384" i="16"/>
  <c r="J4384" i="16"/>
  <c r="I4384" i="16"/>
  <c r="H4384" i="16"/>
  <c r="G4384" i="16"/>
  <c r="F4384" i="16"/>
  <c r="L4384" i="16" s="1"/>
  <c r="E4384" i="16"/>
  <c r="M4383" i="16"/>
  <c r="K4383" i="16"/>
  <c r="I4383" i="16"/>
  <c r="H4383" i="16"/>
  <c r="G4383" i="16"/>
  <c r="F4383" i="16"/>
  <c r="L4383" i="16" s="1"/>
  <c r="E4383" i="16"/>
  <c r="M4382" i="16"/>
  <c r="K4382" i="16"/>
  <c r="I4382" i="16"/>
  <c r="H4382" i="16"/>
  <c r="J4382" i="16" s="1"/>
  <c r="G4382" i="16"/>
  <c r="F4382" i="16"/>
  <c r="L4382" i="16" s="1"/>
  <c r="E4382" i="16"/>
  <c r="M4381" i="16"/>
  <c r="K4381" i="16"/>
  <c r="J4381" i="16"/>
  <c r="I4381" i="16"/>
  <c r="H4381" i="16"/>
  <c r="G4381" i="16"/>
  <c r="F4381" i="16"/>
  <c r="L4381" i="16" s="1"/>
  <c r="E4381" i="16"/>
  <c r="M4380" i="16"/>
  <c r="K4380" i="16"/>
  <c r="J4380" i="16"/>
  <c r="I4380" i="16"/>
  <c r="H4380" i="16"/>
  <c r="G4380" i="16"/>
  <c r="F4380" i="16"/>
  <c r="L4380" i="16" s="1"/>
  <c r="E4380" i="16"/>
  <c r="M4379" i="16"/>
  <c r="K4379" i="16"/>
  <c r="I4379" i="16"/>
  <c r="H4379" i="16"/>
  <c r="G4379" i="16"/>
  <c r="F4379" i="16"/>
  <c r="L4379" i="16" s="1"/>
  <c r="E4379" i="16"/>
  <c r="M4378" i="16"/>
  <c r="K4378" i="16"/>
  <c r="I4378" i="16"/>
  <c r="H4378" i="16"/>
  <c r="J4378" i="16" s="1"/>
  <c r="G4378" i="16"/>
  <c r="F4378" i="16"/>
  <c r="L4378" i="16" s="1"/>
  <c r="E4378" i="16"/>
  <c r="M4377" i="16"/>
  <c r="K4377" i="16"/>
  <c r="J4377" i="16"/>
  <c r="I4377" i="16"/>
  <c r="H4377" i="16"/>
  <c r="G4377" i="16"/>
  <c r="F4377" i="16"/>
  <c r="L4377" i="16" s="1"/>
  <c r="E4377" i="16"/>
  <c r="M4376" i="16"/>
  <c r="K4376" i="16"/>
  <c r="J4376" i="16"/>
  <c r="I4376" i="16"/>
  <c r="H4376" i="16"/>
  <c r="G4376" i="16"/>
  <c r="F4376" i="16"/>
  <c r="L4376" i="16" s="1"/>
  <c r="E4376" i="16"/>
  <c r="M4375" i="16"/>
  <c r="K4375" i="16"/>
  <c r="I4375" i="16"/>
  <c r="H4375" i="16"/>
  <c r="G4375" i="16"/>
  <c r="F4375" i="16"/>
  <c r="L4375" i="16" s="1"/>
  <c r="E4375" i="16"/>
  <c r="M4374" i="16"/>
  <c r="K4374" i="16"/>
  <c r="I4374" i="16"/>
  <c r="H4374" i="16"/>
  <c r="J4374" i="16" s="1"/>
  <c r="G4374" i="16"/>
  <c r="F4374" i="16"/>
  <c r="L4374" i="16" s="1"/>
  <c r="E4374" i="16"/>
  <c r="M4373" i="16"/>
  <c r="K4373" i="16"/>
  <c r="J4373" i="16"/>
  <c r="I4373" i="16"/>
  <c r="H4373" i="16"/>
  <c r="G4373" i="16"/>
  <c r="F4373" i="16"/>
  <c r="L4373" i="16" s="1"/>
  <c r="E4373" i="16"/>
  <c r="M4372" i="16"/>
  <c r="K4372" i="16"/>
  <c r="J4372" i="16"/>
  <c r="I4372" i="16"/>
  <c r="H4372" i="16"/>
  <c r="G4372" i="16"/>
  <c r="F4372" i="16"/>
  <c r="L4372" i="16" s="1"/>
  <c r="E4372" i="16"/>
  <c r="M4371" i="16"/>
  <c r="K4371" i="16"/>
  <c r="I4371" i="16"/>
  <c r="H4371" i="16"/>
  <c r="G4371" i="16"/>
  <c r="F4371" i="16"/>
  <c r="L4371" i="16" s="1"/>
  <c r="E4371" i="16"/>
  <c r="M4370" i="16"/>
  <c r="K4370" i="16"/>
  <c r="I4370" i="16"/>
  <c r="H4370" i="16"/>
  <c r="J4370" i="16" s="1"/>
  <c r="G4370" i="16"/>
  <c r="F4370" i="16"/>
  <c r="L4370" i="16" s="1"/>
  <c r="E4370" i="16"/>
  <c r="M4369" i="16"/>
  <c r="K4369" i="16"/>
  <c r="J4369" i="16"/>
  <c r="I4369" i="16"/>
  <c r="H4369" i="16"/>
  <c r="G4369" i="16"/>
  <c r="F4369" i="16"/>
  <c r="L4369" i="16" s="1"/>
  <c r="E4369" i="16"/>
  <c r="M4368" i="16"/>
  <c r="K4368" i="16"/>
  <c r="J4368" i="16"/>
  <c r="I4368" i="16"/>
  <c r="H4368" i="16"/>
  <c r="G4368" i="16"/>
  <c r="F4368" i="16"/>
  <c r="L4368" i="16" s="1"/>
  <c r="E4368" i="16"/>
  <c r="M4367" i="16"/>
  <c r="K4367" i="16"/>
  <c r="I4367" i="16"/>
  <c r="H4367" i="16"/>
  <c r="G4367" i="16"/>
  <c r="F4367" i="16"/>
  <c r="L4367" i="16" s="1"/>
  <c r="E4367" i="16"/>
  <c r="M4366" i="16"/>
  <c r="K4366" i="16"/>
  <c r="I4366" i="16"/>
  <c r="H4366" i="16"/>
  <c r="J4366" i="16" s="1"/>
  <c r="G4366" i="16"/>
  <c r="F4366" i="16"/>
  <c r="L4366" i="16" s="1"/>
  <c r="E4366" i="16"/>
  <c r="M4365" i="16"/>
  <c r="K4365" i="16"/>
  <c r="J4365" i="16"/>
  <c r="I4365" i="16"/>
  <c r="H4365" i="16"/>
  <c r="G4365" i="16"/>
  <c r="F4365" i="16"/>
  <c r="L4365" i="16" s="1"/>
  <c r="E4365" i="16"/>
  <c r="M4364" i="16"/>
  <c r="K4364" i="16"/>
  <c r="J4364" i="16"/>
  <c r="I4364" i="16"/>
  <c r="H4364" i="16"/>
  <c r="G4364" i="16"/>
  <c r="F4364" i="16"/>
  <c r="L4364" i="16" s="1"/>
  <c r="E4364" i="16"/>
  <c r="M4363" i="16"/>
  <c r="K4363" i="16"/>
  <c r="I4363" i="16"/>
  <c r="H4363" i="16"/>
  <c r="G4363" i="16"/>
  <c r="F4363" i="16"/>
  <c r="L4363" i="16" s="1"/>
  <c r="E4363" i="16"/>
  <c r="M4362" i="16"/>
  <c r="K4362" i="16"/>
  <c r="I4362" i="16"/>
  <c r="H4362" i="16"/>
  <c r="J4362" i="16" s="1"/>
  <c r="G4362" i="16"/>
  <c r="F4362" i="16"/>
  <c r="L4362" i="16" s="1"/>
  <c r="E4362" i="16"/>
  <c r="M4361" i="16"/>
  <c r="K4361" i="16"/>
  <c r="J4361" i="16"/>
  <c r="I4361" i="16"/>
  <c r="H4361" i="16"/>
  <c r="G4361" i="16"/>
  <c r="F4361" i="16"/>
  <c r="L4361" i="16" s="1"/>
  <c r="E4361" i="16"/>
  <c r="M4360" i="16"/>
  <c r="K4360" i="16"/>
  <c r="J4360" i="16"/>
  <c r="I4360" i="16"/>
  <c r="H4360" i="16"/>
  <c r="G4360" i="16"/>
  <c r="F4360" i="16"/>
  <c r="L4360" i="16" s="1"/>
  <c r="E4360" i="16"/>
  <c r="M4359" i="16"/>
  <c r="K4359" i="16"/>
  <c r="J4359" i="16"/>
  <c r="I4359" i="16"/>
  <c r="H4359" i="16"/>
  <c r="G4359" i="16"/>
  <c r="F4359" i="16"/>
  <c r="L4359" i="16" s="1"/>
  <c r="E4359" i="16"/>
  <c r="M4358" i="16"/>
  <c r="K4358" i="16"/>
  <c r="I4358" i="16"/>
  <c r="H4358" i="16"/>
  <c r="G4358" i="16"/>
  <c r="F4358" i="16"/>
  <c r="L4358" i="16" s="1"/>
  <c r="E4358" i="16"/>
  <c r="M4357" i="16"/>
  <c r="K4357" i="16"/>
  <c r="I4357" i="16"/>
  <c r="H4357" i="16"/>
  <c r="J4357" i="16" s="1"/>
  <c r="G4357" i="16"/>
  <c r="F4357" i="16"/>
  <c r="L4357" i="16" s="1"/>
  <c r="E4357" i="16"/>
  <c r="M4356" i="16"/>
  <c r="K4356" i="16"/>
  <c r="I4356" i="16"/>
  <c r="H4356" i="16"/>
  <c r="G4356" i="16"/>
  <c r="F4356" i="16"/>
  <c r="L4356" i="16" s="1"/>
  <c r="E4356" i="16"/>
  <c r="M4355" i="16"/>
  <c r="L4355" i="16"/>
  <c r="K4355" i="16"/>
  <c r="I4355" i="16"/>
  <c r="H4355" i="16"/>
  <c r="J4355" i="16" s="1"/>
  <c r="G4355" i="16"/>
  <c r="F4355" i="16"/>
  <c r="E4355" i="16"/>
  <c r="M4354" i="16"/>
  <c r="L4354" i="16"/>
  <c r="K4354" i="16"/>
  <c r="I4354" i="16"/>
  <c r="H4354" i="16"/>
  <c r="J4354" i="16" s="1"/>
  <c r="G4354" i="16"/>
  <c r="F4354" i="16"/>
  <c r="E4354" i="16"/>
  <c r="M4353" i="16"/>
  <c r="K4353" i="16"/>
  <c r="I4353" i="16"/>
  <c r="H4353" i="16"/>
  <c r="J4353" i="16" s="1"/>
  <c r="G4353" i="16"/>
  <c r="F4353" i="16"/>
  <c r="L4353" i="16" s="1"/>
  <c r="E4353" i="16"/>
  <c r="M4352" i="16"/>
  <c r="K4352" i="16"/>
  <c r="I4352" i="16"/>
  <c r="H4352" i="16"/>
  <c r="J4352" i="16" s="1"/>
  <c r="G4352" i="16"/>
  <c r="F4352" i="16"/>
  <c r="L4352" i="16" s="1"/>
  <c r="E4352" i="16"/>
  <c r="M4351" i="16"/>
  <c r="K4351" i="16"/>
  <c r="I4351" i="16"/>
  <c r="H4351" i="16"/>
  <c r="J4351" i="16" s="1"/>
  <c r="G4351" i="16"/>
  <c r="F4351" i="16"/>
  <c r="L4351" i="16" s="1"/>
  <c r="E4351" i="16"/>
  <c r="M4350" i="16"/>
  <c r="L4350" i="16"/>
  <c r="K4350" i="16"/>
  <c r="I4350" i="16"/>
  <c r="H4350" i="16"/>
  <c r="G4350" i="16"/>
  <c r="F4350" i="16"/>
  <c r="E4350" i="16"/>
  <c r="M4349" i="16"/>
  <c r="L4349" i="16"/>
  <c r="K4349" i="16"/>
  <c r="I4349" i="16"/>
  <c r="H4349" i="16"/>
  <c r="J4349" i="16" s="1"/>
  <c r="G4349" i="16"/>
  <c r="F4349" i="16"/>
  <c r="E4349" i="16"/>
  <c r="M4348" i="16"/>
  <c r="K4348" i="16"/>
  <c r="I4348" i="16"/>
  <c r="H4348" i="16"/>
  <c r="G4348" i="16"/>
  <c r="F4348" i="16"/>
  <c r="L4348" i="16" s="1"/>
  <c r="E4348" i="16"/>
  <c r="M4347" i="16"/>
  <c r="L4347" i="16"/>
  <c r="K4347" i="16"/>
  <c r="I4347" i="16"/>
  <c r="H4347" i="16"/>
  <c r="J4347" i="16" s="1"/>
  <c r="G4347" i="16"/>
  <c r="F4347" i="16"/>
  <c r="E4347" i="16"/>
  <c r="M4346" i="16"/>
  <c r="L4346" i="16"/>
  <c r="K4346" i="16"/>
  <c r="I4346" i="16"/>
  <c r="H4346" i="16"/>
  <c r="J4346" i="16" s="1"/>
  <c r="G4346" i="16"/>
  <c r="F4346" i="16"/>
  <c r="E4346" i="16"/>
  <c r="M4345" i="16"/>
  <c r="K4345" i="16"/>
  <c r="I4345" i="16"/>
  <c r="H4345" i="16"/>
  <c r="J4345" i="16" s="1"/>
  <c r="G4345" i="16"/>
  <c r="F4345" i="16"/>
  <c r="L4345" i="16" s="1"/>
  <c r="E4345" i="16"/>
  <c r="M4344" i="16"/>
  <c r="K4344" i="16"/>
  <c r="I4344" i="16"/>
  <c r="H4344" i="16"/>
  <c r="J4344" i="16" s="1"/>
  <c r="G4344" i="16"/>
  <c r="F4344" i="16"/>
  <c r="L4344" i="16" s="1"/>
  <c r="E4344" i="16"/>
  <c r="M4343" i="16"/>
  <c r="K4343" i="16"/>
  <c r="I4343" i="16"/>
  <c r="H4343" i="16"/>
  <c r="J4343" i="16" s="1"/>
  <c r="G4343" i="16"/>
  <c r="F4343" i="16"/>
  <c r="L4343" i="16" s="1"/>
  <c r="E4343" i="16"/>
  <c r="M4342" i="16"/>
  <c r="L4342" i="16"/>
  <c r="K4342" i="16"/>
  <c r="I4342" i="16"/>
  <c r="H4342" i="16"/>
  <c r="G4342" i="16"/>
  <c r="F4342" i="16"/>
  <c r="E4342" i="16"/>
  <c r="M4341" i="16"/>
  <c r="L4341" i="16"/>
  <c r="K4341" i="16"/>
  <c r="I4341" i="16"/>
  <c r="H4341" i="16"/>
  <c r="J4341" i="16" s="1"/>
  <c r="G4341" i="16"/>
  <c r="F4341" i="16"/>
  <c r="E4341" i="16"/>
  <c r="M4340" i="16"/>
  <c r="K4340" i="16"/>
  <c r="I4340" i="16"/>
  <c r="H4340" i="16"/>
  <c r="G4340" i="16"/>
  <c r="J4340" i="16" s="1"/>
  <c r="F4340" i="16"/>
  <c r="L4340" i="16" s="1"/>
  <c r="E4340" i="16"/>
  <c r="M4339" i="16"/>
  <c r="L4339" i="16"/>
  <c r="K4339" i="16"/>
  <c r="I4339" i="16"/>
  <c r="H4339" i="16"/>
  <c r="G4339" i="16"/>
  <c r="F4339" i="16"/>
  <c r="E4339" i="16"/>
  <c r="M4338" i="16"/>
  <c r="L4338" i="16"/>
  <c r="K4338" i="16"/>
  <c r="I4338" i="16"/>
  <c r="H4338" i="16"/>
  <c r="G4338" i="16"/>
  <c r="F4338" i="16"/>
  <c r="E4338" i="16"/>
  <c r="M4337" i="16"/>
  <c r="K4337" i="16"/>
  <c r="I4337" i="16"/>
  <c r="H4337" i="16"/>
  <c r="G4337" i="16"/>
  <c r="J4337" i="16" s="1"/>
  <c r="F4337" i="16"/>
  <c r="L4337" i="16" s="1"/>
  <c r="E4337" i="16"/>
  <c r="M4336" i="16"/>
  <c r="K4336" i="16"/>
  <c r="I4336" i="16"/>
  <c r="H4336" i="16"/>
  <c r="G4336" i="16"/>
  <c r="J4336" i="16" s="1"/>
  <c r="F4336" i="16"/>
  <c r="L4336" i="16" s="1"/>
  <c r="E4336" i="16"/>
  <c r="M4335" i="16"/>
  <c r="K4335" i="16"/>
  <c r="I4335" i="16"/>
  <c r="H4335" i="16"/>
  <c r="G4335" i="16"/>
  <c r="J4335" i="16" s="1"/>
  <c r="F4335" i="16"/>
  <c r="L4335" i="16" s="1"/>
  <c r="E4335" i="16"/>
  <c r="M4334" i="16"/>
  <c r="L4334" i="16"/>
  <c r="K4334" i="16"/>
  <c r="I4334" i="16"/>
  <c r="H4334" i="16"/>
  <c r="G4334" i="16"/>
  <c r="F4334" i="16"/>
  <c r="E4334" i="16"/>
  <c r="M4333" i="16"/>
  <c r="L4333" i="16"/>
  <c r="K4333" i="16"/>
  <c r="I4333" i="16"/>
  <c r="H4333" i="16"/>
  <c r="G4333" i="16"/>
  <c r="F4333" i="16"/>
  <c r="E4333" i="16"/>
  <c r="M4332" i="16"/>
  <c r="K4332" i="16"/>
  <c r="I4332" i="16"/>
  <c r="H4332" i="16"/>
  <c r="G4332" i="16"/>
  <c r="F4332" i="16"/>
  <c r="L4332" i="16" s="1"/>
  <c r="E4332" i="16"/>
  <c r="M4331" i="16"/>
  <c r="K4331" i="16"/>
  <c r="I4331" i="16"/>
  <c r="H4331" i="16"/>
  <c r="J4331" i="16" s="1"/>
  <c r="G4331" i="16"/>
  <c r="F4331" i="16"/>
  <c r="L4331" i="16" s="1"/>
  <c r="E4331" i="16"/>
  <c r="M4330" i="16"/>
  <c r="K4330" i="16"/>
  <c r="I4330" i="16"/>
  <c r="H4330" i="16"/>
  <c r="J4330" i="16" s="1"/>
  <c r="G4330" i="16"/>
  <c r="F4330" i="16"/>
  <c r="L4330" i="16" s="1"/>
  <c r="E4330" i="16"/>
  <c r="M4329" i="16"/>
  <c r="K4329" i="16"/>
  <c r="J4329" i="16"/>
  <c r="I4329" i="16"/>
  <c r="H4329" i="16"/>
  <c r="G4329" i="16"/>
  <c r="F4329" i="16"/>
  <c r="L4329" i="16" s="1"/>
  <c r="E4329" i="16"/>
  <c r="M4328" i="16"/>
  <c r="K4328" i="16"/>
  <c r="J4328" i="16"/>
  <c r="I4328" i="16"/>
  <c r="H4328" i="16"/>
  <c r="G4328" i="16"/>
  <c r="F4328" i="16"/>
  <c r="L4328" i="16" s="1"/>
  <c r="E4328" i="16"/>
  <c r="M4327" i="16"/>
  <c r="K4327" i="16"/>
  <c r="J4327" i="16"/>
  <c r="I4327" i="16"/>
  <c r="H4327" i="16"/>
  <c r="G4327" i="16"/>
  <c r="F4327" i="16"/>
  <c r="L4327" i="16" s="1"/>
  <c r="E4327" i="16"/>
  <c r="M4326" i="16"/>
  <c r="K4326" i="16"/>
  <c r="I4326" i="16"/>
  <c r="H4326" i="16"/>
  <c r="G4326" i="16"/>
  <c r="F4326" i="16"/>
  <c r="L4326" i="16" s="1"/>
  <c r="E4326" i="16"/>
  <c r="M4325" i="16"/>
  <c r="K4325" i="16"/>
  <c r="I4325" i="16"/>
  <c r="H4325" i="16"/>
  <c r="J4325" i="16" s="1"/>
  <c r="G4325" i="16"/>
  <c r="F4325" i="16"/>
  <c r="L4325" i="16" s="1"/>
  <c r="E4325" i="16"/>
  <c r="M4324" i="16"/>
  <c r="K4324" i="16"/>
  <c r="I4324" i="16"/>
  <c r="H4324" i="16"/>
  <c r="G4324" i="16"/>
  <c r="F4324" i="16"/>
  <c r="L4324" i="16" s="1"/>
  <c r="E4324" i="16"/>
  <c r="M4323" i="16"/>
  <c r="L4323" i="16"/>
  <c r="K4323" i="16"/>
  <c r="I4323" i="16"/>
  <c r="H4323" i="16"/>
  <c r="J4323" i="16" s="1"/>
  <c r="G4323" i="16"/>
  <c r="F4323" i="16"/>
  <c r="E4323" i="16"/>
  <c r="M4322" i="16"/>
  <c r="L4322" i="16"/>
  <c r="K4322" i="16"/>
  <c r="I4322" i="16"/>
  <c r="H4322" i="16"/>
  <c r="J4322" i="16" s="1"/>
  <c r="G4322" i="16"/>
  <c r="F4322" i="16"/>
  <c r="E4322" i="16"/>
  <c r="M4321" i="16"/>
  <c r="K4321" i="16"/>
  <c r="I4321" i="16"/>
  <c r="H4321" i="16"/>
  <c r="J4321" i="16" s="1"/>
  <c r="G4321" i="16"/>
  <c r="F4321" i="16"/>
  <c r="L4321" i="16" s="1"/>
  <c r="E4321" i="16"/>
  <c r="M4320" i="16"/>
  <c r="K4320" i="16"/>
  <c r="I4320" i="16"/>
  <c r="H4320" i="16"/>
  <c r="J4320" i="16" s="1"/>
  <c r="G4320" i="16"/>
  <c r="F4320" i="16"/>
  <c r="L4320" i="16" s="1"/>
  <c r="E4320" i="16"/>
  <c r="M4319" i="16"/>
  <c r="K4319" i="16"/>
  <c r="I4319" i="16"/>
  <c r="H4319" i="16"/>
  <c r="J4319" i="16" s="1"/>
  <c r="G4319" i="16"/>
  <c r="F4319" i="16"/>
  <c r="L4319" i="16" s="1"/>
  <c r="E4319" i="16"/>
  <c r="M4318" i="16"/>
  <c r="L4318" i="16"/>
  <c r="K4318" i="16"/>
  <c r="I4318" i="16"/>
  <c r="H4318" i="16"/>
  <c r="G4318" i="16"/>
  <c r="F4318" i="16"/>
  <c r="E4318" i="16"/>
  <c r="M4317" i="16"/>
  <c r="L4317" i="16"/>
  <c r="K4317" i="16"/>
  <c r="I4317" i="16"/>
  <c r="H4317" i="16"/>
  <c r="J4317" i="16" s="1"/>
  <c r="G4317" i="16"/>
  <c r="F4317" i="16"/>
  <c r="E4317" i="16"/>
  <c r="M4316" i="16"/>
  <c r="K4316" i="16"/>
  <c r="I4316" i="16"/>
  <c r="H4316" i="16"/>
  <c r="G4316" i="16"/>
  <c r="F4316" i="16"/>
  <c r="L4316" i="16" s="1"/>
  <c r="E4316" i="16"/>
  <c r="M4315" i="16"/>
  <c r="L4315" i="16"/>
  <c r="K4315" i="16"/>
  <c r="I4315" i="16"/>
  <c r="H4315" i="16"/>
  <c r="J4315" i="16" s="1"/>
  <c r="G4315" i="16"/>
  <c r="F4315" i="16"/>
  <c r="E4315" i="16"/>
  <c r="M4314" i="16"/>
  <c r="L4314" i="16"/>
  <c r="K4314" i="16"/>
  <c r="I4314" i="16"/>
  <c r="H4314" i="16"/>
  <c r="J4314" i="16" s="1"/>
  <c r="G4314" i="16"/>
  <c r="F4314" i="16"/>
  <c r="E4314" i="16"/>
  <c r="M4313" i="16"/>
  <c r="K4313" i="16"/>
  <c r="I4313" i="16"/>
  <c r="H4313" i="16"/>
  <c r="J4313" i="16" s="1"/>
  <c r="G4313" i="16"/>
  <c r="F4313" i="16"/>
  <c r="L4313" i="16" s="1"/>
  <c r="E4313" i="16"/>
  <c r="M4312" i="16"/>
  <c r="K4312" i="16"/>
  <c r="I4312" i="16"/>
  <c r="H4312" i="16"/>
  <c r="J4312" i="16" s="1"/>
  <c r="G4312" i="16"/>
  <c r="F4312" i="16"/>
  <c r="L4312" i="16" s="1"/>
  <c r="E4312" i="16"/>
  <c r="M4311" i="16"/>
  <c r="K4311" i="16"/>
  <c r="I4311" i="16"/>
  <c r="H4311" i="16"/>
  <c r="J4311" i="16" s="1"/>
  <c r="G4311" i="16"/>
  <c r="F4311" i="16"/>
  <c r="L4311" i="16" s="1"/>
  <c r="E4311" i="16"/>
  <c r="M4310" i="16"/>
  <c r="L4310" i="16"/>
  <c r="K4310" i="16"/>
  <c r="I4310" i="16"/>
  <c r="H4310" i="16"/>
  <c r="G4310" i="16"/>
  <c r="F4310" i="16"/>
  <c r="E4310" i="16"/>
  <c r="M4309" i="16"/>
  <c r="L4309" i="16"/>
  <c r="K4309" i="16"/>
  <c r="I4309" i="16"/>
  <c r="H4309" i="16"/>
  <c r="J4309" i="16" s="1"/>
  <c r="G4309" i="16"/>
  <c r="F4309" i="16"/>
  <c r="E4309" i="16"/>
  <c r="M4308" i="16"/>
  <c r="K4308" i="16"/>
  <c r="I4308" i="16"/>
  <c r="H4308" i="16"/>
  <c r="G4308" i="16"/>
  <c r="J4308" i="16" s="1"/>
  <c r="F4308" i="16"/>
  <c r="L4308" i="16" s="1"/>
  <c r="E4308" i="16"/>
  <c r="M4307" i="16"/>
  <c r="L4307" i="16"/>
  <c r="K4307" i="16"/>
  <c r="I4307" i="16"/>
  <c r="H4307" i="16"/>
  <c r="G4307" i="16"/>
  <c r="F4307" i="16"/>
  <c r="E4307" i="16"/>
  <c r="M4306" i="16"/>
  <c r="L4306" i="16"/>
  <c r="K4306" i="16"/>
  <c r="I4306" i="16"/>
  <c r="H4306" i="16"/>
  <c r="G4306" i="16"/>
  <c r="F4306" i="16"/>
  <c r="E4306" i="16"/>
  <c r="M4305" i="16"/>
  <c r="K4305" i="16"/>
  <c r="I4305" i="16"/>
  <c r="H4305" i="16"/>
  <c r="G4305" i="16"/>
  <c r="J4305" i="16" s="1"/>
  <c r="F4305" i="16"/>
  <c r="L4305" i="16" s="1"/>
  <c r="E4305" i="16"/>
  <c r="M4304" i="16"/>
  <c r="K4304" i="16"/>
  <c r="I4304" i="16"/>
  <c r="H4304" i="16"/>
  <c r="G4304" i="16"/>
  <c r="J4304" i="16" s="1"/>
  <c r="F4304" i="16"/>
  <c r="L4304" i="16" s="1"/>
  <c r="E4304" i="16"/>
  <c r="M4303" i="16"/>
  <c r="K4303" i="16"/>
  <c r="I4303" i="16"/>
  <c r="H4303" i="16"/>
  <c r="G4303" i="16"/>
  <c r="J4303" i="16" s="1"/>
  <c r="F4303" i="16"/>
  <c r="L4303" i="16" s="1"/>
  <c r="E4303" i="16"/>
  <c r="M4302" i="16"/>
  <c r="L4302" i="16"/>
  <c r="K4302" i="16"/>
  <c r="I4302" i="16"/>
  <c r="H4302" i="16"/>
  <c r="G4302" i="16"/>
  <c r="F4302" i="16"/>
  <c r="E4302" i="16"/>
  <c r="M4301" i="16"/>
  <c r="L4301" i="16"/>
  <c r="K4301" i="16"/>
  <c r="I4301" i="16"/>
  <c r="H4301" i="16"/>
  <c r="G4301" i="16"/>
  <c r="F4301" i="16"/>
  <c r="E4301" i="16"/>
  <c r="M4300" i="16"/>
  <c r="K4300" i="16"/>
  <c r="I4300" i="16"/>
  <c r="H4300" i="16"/>
  <c r="G4300" i="16"/>
  <c r="F4300" i="16"/>
  <c r="L4300" i="16" s="1"/>
  <c r="E4300" i="16"/>
  <c r="M4299" i="16"/>
  <c r="K4299" i="16"/>
  <c r="I4299" i="16"/>
  <c r="H4299" i="16"/>
  <c r="J4299" i="16" s="1"/>
  <c r="G4299" i="16"/>
  <c r="F4299" i="16"/>
  <c r="L4299" i="16" s="1"/>
  <c r="E4299" i="16"/>
  <c r="M4298" i="16"/>
  <c r="K4298" i="16"/>
  <c r="I4298" i="16"/>
  <c r="H4298" i="16"/>
  <c r="J4298" i="16" s="1"/>
  <c r="G4298" i="16"/>
  <c r="F4298" i="16"/>
  <c r="L4298" i="16" s="1"/>
  <c r="E4298" i="16"/>
  <c r="M4297" i="16"/>
  <c r="K4297" i="16"/>
  <c r="J4297" i="16"/>
  <c r="I4297" i="16"/>
  <c r="H4297" i="16"/>
  <c r="G4297" i="16"/>
  <c r="F4297" i="16"/>
  <c r="L4297" i="16" s="1"/>
  <c r="E4297" i="16"/>
  <c r="M4296" i="16"/>
  <c r="K4296" i="16"/>
  <c r="J4296" i="16"/>
  <c r="I4296" i="16"/>
  <c r="H4296" i="16"/>
  <c r="G4296" i="16"/>
  <c r="F4296" i="16"/>
  <c r="L4296" i="16" s="1"/>
  <c r="E4296" i="16"/>
  <c r="M4295" i="16"/>
  <c r="K4295" i="16"/>
  <c r="J4295" i="16"/>
  <c r="I4295" i="16"/>
  <c r="H4295" i="16"/>
  <c r="G4295" i="16"/>
  <c r="F4295" i="16"/>
  <c r="L4295" i="16" s="1"/>
  <c r="E4295" i="16"/>
  <c r="M4294" i="16"/>
  <c r="K4294" i="16"/>
  <c r="I4294" i="16"/>
  <c r="H4294" i="16"/>
  <c r="G4294" i="16"/>
  <c r="F4294" i="16"/>
  <c r="L4294" i="16" s="1"/>
  <c r="E4294" i="16"/>
  <c r="M4293" i="16"/>
  <c r="K4293" i="16"/>
  <c r="I4293" i="16"/>
  <c r="H4293" i="16"/>
  <c r="J4293" i="16" s="1"/>
  <c r="G4293" i="16"/>
  <c r="F4293" i="16"/>
  <c r="L4293" i="16" s="1"/>
  <c r="E4293" i="16"/>
  <c r="M4292" i="16"/>
  <c r="K4292" i="16"/>
  <c r="I4292" i="16"/>
  <c r="H4292" i="16"/>
  <c r="G4292" i="16"/>
  <c r="F4292" i="16"/>
  <c r="L4292" i="16" s="1"/>
  <c r="E4292" i="16"/>
  <c r="M4291" i="16"/>
  <c r="L4291" i="16"/>
  <c r="K4291" i="16"/>
  <c r="I4291" i="16"/>
  <c r="H4291" i="16"/>
  <c r="J4291" i="16" s="1"/>
  <c r="G4291" i="16"/>
  <c r="F4291" i="16"/>
  <c r="E4291" i="16"/>
  <c r="M4290" i="16"/>
  <c r="L4290" i="16"/>
  <c r="K4290" i="16"/>
  <c r="I4290" i="16"/>
  <c r="H4290" i="16"/>
  <c r="J4290" i="16" s="1"/>
  <c r="G4290" i="16"/>
  <c r="F4290" i="16"/>
  <c r="E4290" i="16"/>
  <c r="M4289" i="16"/>
  <c r="K4289" i="16"/>
  <c r="I4289" i="16"/>
  <c r="H4289" i="16"/>
  <c r="J4289" i="16" s="1"/>
  <c r="G4289" i="16"/>
  <c r="F4289" i="16"/>
  <c r="L4289" i="16" s="1"/>
  <c r="E4289" i="16"/>
  <c r="M4288" i="16"/>
  <c r="K4288" i="16"/>
  <c r="I4288" i="16"/>
  <c r="H4288" i="16"/>
  <c r="J4288" i="16" s="1"/>
  <c r="G4288" i="16"/>
  <c r="F4288" i="16"/>
  <c r="L4288" i="16" s="1"/>
  <c r="E4288" i="16"/>
  <c r="M4287" i="16"/>
  <c r="K4287" i="16"/>
  <c r="I4287" i="16"/>
  <c r="H4287" i="16"/>
  <c r="J4287" i="16" s="1"/>
  <c r="G4287" i="16"/>
  <c r="F4287" i="16"/>
  <c r="L4287" i="16" s="1"/>
  <c r="E4287" i="16"/>
  <c r="M4286" i="16"/>
  <c r="L4286" i="16"/>
  <c r="K4286" i="16"/>
  <c r="I4286" i="16"/>
  <c r="H4286" i="16"/>
  <c r="G4286" i="16"/>
  <c r="F4286" i="16"/>
  <c r="E4286" i="16"/>
  <c r="M4285" i="16"/>
  <c r="L4285" i="16"/>
  <c r="K4285" i="16"/>
  <c r="I4285" i="16"/>
  <c r="H4285" i="16"/>
  <c r="J4285" i="16" s="1"/>
  <c r="G4285" i="16"/>
  <c r="F4285" i="16"/>
  <c r="E4285" i="16"/>
  <c r="M4284" i="16"/>
  <c r="K4284" i="16"/>
  <c r="I4284" i="16"/>
  <c r="H4284" i="16"/>
  <c r="G4284" i="16"/>
  <c r="F4284" i="16"/>
  <c r="L4284" i="16" s="1"/>
  <c r="E4284" i="16"/>
  <c r="M4283" i="16"/>
  <c r="L4283" i="16"/>
  <c r="K4283" i="16"/>
  <c r="I4283" i="16"/>
  <c r="H4283" i="16"/>
  <c r="J4283" i="16" s="1"/>
  <c r="G4283" i="16"/>
  <c r="F4283" i="16"/>
  <c r="E4283" i="16"/>
  <c r="M4282" i="16"/>
  <c r="L4282" i="16"/>
  <c r="K4282" i="16"/>
  <c r="I4282" i="16"/>
  <c r="H4282" i="16"/>
  <c r="J4282" i="16" s="1"/>
  <c r="G4282" i="16"/>
  <c r="F4282" i="16"/>
  <c r="E4282" i="16"/>
  <c r="M4281" i="16"/>
  <c r="K4281" i="16"/>
  <c r="I4281" i="16"/>
  <c r="H4281" i="16"/>
  <c r="J4281" i="16" s="1"/>
  <c r="G4281" i="16"/>
  <c r="F4281" i="16"/>
  <c r="L4281" i="16" s="1"/>
  <c r="E4281" i="16"/>
  <c r="M4280" i="16"/>
  <c r="K4280" i="16"/>
  <c r="I4280" i="16"/>
  <c r="H4280" i="16"/>
  <c r="G4280" i="16"/>
  <c r="F4280" i="16"/>
  <c r="L4280" i="16" s="1"/>
  <c r="E4280" i="16"/>
  <c r="M4279" i="16"/>
  <c r="K4279" i="16"/>
  <c r="I4279" i="16"/>
  <c r="H4279" i="16"/>
  <c r="G4279" i="16"/>
  <c r="F4279" i="16"/>
  <c r="L4279" i="16" s="1"/>
  <c r="E4279" i="16"/>
  <c r="M4278" i="16"/>
  <c r="L4278" i="16"/>
  <c r="K4278" i="16"/>
  <c r="I4278" i="16"/>
  <c r="H4278" i="16"/>
  <c r="G4278" i="16"/>
  <c r="F4278" i="16"/>
  <c r="E4278" i="16"/>
  <c r="M4277" i="16"/>
  <c r="L4277" i="16"/>
  <c r="K4277" i="16"/>
  <c r="I4277" i="16"/>
  <c r="H4277" i="16"/>
  <c r="G4277" i="16"/>
  <c r="F4277" i="16"/>
  <c r="E4277" i="16"/>
  <c r="M4276" i="16"/>
  <c r="K4276" i="16"/>
  <c r="I4276" i="16"/>
  <c r="H4276" i="16"/>
  <c r="G4276" i="16"/>
  <c r="J4276" i="16" s="1"/>
  <c r="F4276" i="16"/>
  <c r="L4276" i="16" s="1"/>
  <c r="E4276" i="16"/>
  <c r="M4275" i="16"/>
  <c r="K4275" i="16"/>
  <c r="I4275" i="16"/>
  <c r="H4275" i="16"/>
  <c r="G4275" i="16"/>
  <c r="F4275" i="16"/>
  <c r="L4275" i="16" s="1"/>
  <c r="E4275" i="16"/>
  <c r="M4274" i="16"/>
  <c r="K4274" i="16"/>
  <c r="I4274" i="16"/>
  <c r="H4274" i="16"/>
  <c r="G4274" i="16"/>
  <c r="F4274" i="16"/>
  <c r="L4274" i="16" s="1"/>
  <c r="E4274" i="16"/>
  <c r="M4273" i="16"/>
  <c r="K4273" i="16"/>
  <c r="J4273" i="16"/>
  <c r="I4273" i="16"/>
  <c r="H4273" i="16"/>
  <c r="G4273" i="16"/>
  <c r="F4273" i="16"/>
  <c r="L4273" i="16" s="1"/>
  <c r="E4273" i="16"/>
  <c r="M4272" i="16"/>
  <c r="K4272" i="16"/>
  <c r="J4272" i="16"/>
  <c r="I4272" i="16"/>
  <c r="H4272" i="16"/>
  <c r="G4272" i="16"/>
  <c r="F4272" i="16"/>
  <c r="L4272" i="16" s="1"/>
  <c r="E4272" i="16"/>
  <c r="M4271" i="16"/>
  <c r="K4271" i="16"/>
  <c r="J4271" i="16"/>
  <c r="I4271" i="16"/>
  <c r="H4271" i="16"/>
  <c r="G4271" i="16"/>
  <c r="F4271" i="16"/>
  <c r="L4271" i="16" s="1"/>
  <c r="E4271" i="16"/>
  <c r="M4270" i="16"/>
  <c r="K4270" i="16"/>
  <c r="I4270" i="16"/>
  <c r="H4270" i="16"/>
  <c r="G4270" i="16"/>
  <c r="F4270" i="16"/>
  <c r="L4270" i="16" s="1"/>
  <c r="E4270" i="16"/>
  <c r="M4269" i="16"/>
  <c r="K4269" i="16"/>
  <c r="I4269" i="16"/>
  <c r="H4269" i="16"/>
  <c r="G4269" i="16"/>
  <c r="F4269" i="16"/>
  <c r="L4269" i="16" s="1"/>
  <c r="E4269" i="16"/>
  <c r="M4268" i="16"/>
  <c r="K4268" i="16"/>
  <c r="I4268" i="16"/>
  <c r="H4268" i="16"/>
  <c r="G4268" i="16"/>
  <c r="F4268" i="16"/>
  <c r="L4268" i="16" s="1"/>
  <c r="E4268" i="16"/>
  <c r="M4267" i="16"/>
  <c r="K4267" i="16"/>
  <c r="I4267" i="16"/>
  <c r="H4267" i="16"/>
  <c r="J4267" i="16" s="1"/>
  <c r="G4267" i="16"/>
  <c r="F4267" i="16"/>
  <c r="L4267" i="16" s="1"/>
  <c r="E4267" i="16"/>
  <c r="M4266" i="16"/>
  <c r="K4266" i="16"/>
  <c r="I4266" i="16"/>
  <c r="H4266" i="16"/>
  <c r="J4266" i="16" s="1"/>
  <c r="G4266" i="16"/>
  <c r="F4266" i="16"/>
  <c r="L4266" i="16" s="1"/>
  <c r="E4266" i="16"/>
  <c r="M4265" i="16"/>
  <c r="K4265" i="16"/>
  <c r="J4265" i="16"/>
  <c r="I4265" i="16"/>
  <c r="H4265" i="16"/>
  <c r="G4265" i="16"/>
  <c r="F4265" i="16"/>
  <c r="L4265" i="16" s="1"/>
  <c r="E4265" i="16"/>
  <c r="M4264" i="16"/>
  <c r="K4264" i="16"/>
  <c r="J4264" i="16"/>
  <c r="I4264" i="16"/>
  <c r="H4264" i="16"/>
  <c r="G4264" i="16"/>
  <c r="F4264" i="16"/>
  <c r="L4264" i="16" s="1"/>
  <c r="E4264" i="16"/>
  <c r="M4263" i="16"/>
  <c r="K4263" i="16"/>
  <c r="J4263" i="16"/>
  <c r="I4263" i="16"/>
  <c r="H4263" i="16"/>
  <c r="G4263" i="16"/>
  <c r="F4263" i="16"/>
  <c r="L4263" i="16" s="1"/>
  <c r="E4263" i="16"/>
  <c r="M4262" i="16"/>
  <c r="K4262" i="16"/>
  <c r="I4262" i="16"/>
  <c r="H4262" i="16"/>
  <c r="G4262" i="16"/>
  <c r="F4262" i="16"/>
  <c r="L4262" i="16" s="1"/>
  <c r="E4262" i="16"/>
  <c r="M4261" i="16"/>
  <c r="K4261" i="16"/>
  <c r="I4261" i="16"/>
  <c r="H4261" i="16"/>
  <c r="J4261" i="16" s="1"/>
  <c r="G4261" i="16"/>
  <c r="F4261" i="16"/>
  <c r="L4261" i="16" s="1"/>
  <c r="E4261" i="16"/>
  <c r="M4260" i="16"/>
  <c r="K4260" i="16"/>
  <c r="I4260" i="16"/>
  <c r="H4260" i="16"/>
  <c r="G4260" i="16"/>
  <c r="F4260" i="16"/>
  <c r="L4260" i="16" s="1"/>
  <c r="E4260" i="16"/>
  <c r="M4259" i="16"/>
  <c r="L4259" i="16"/>
  <c r="K4259" i="16"/>
  <c r="I4259" i="16"/>
  <c r="H4259" i="16"/>
  <c r="J4259" i="16" s="1"/>
  <c r="G4259" i="16"/>
  <c r="F4259" i="16"/>
  <c r="E4259" i="16"/>
  <c r="M4258" i="16"/>
  <c r="L4258" i="16"/>
  <c r="K4258" i="16"/>
  <c r="I4258" i="16"/>
  <c r="H4258" i="16"/>
  <c r="J4258" i="16" s="1"/>
  <c r="G4258" i="16"/>
  <c r="F4258" i="16"/>
  <c r="E4258" i="16"/>
  <c r="M4257" i="16"/>
  <c r="K4257" i="16"/>
  <c r="I4257" i="16"/>
  <c r="H4257" i="16"/>
  <c r="J4257" i="16" s="1"/>
  <c r="G4257" i="16"/>
  <c r="F4257" i="16"/>
  <c r="L4257" i="16" s="1"/>
  <c r="E4257" i="16"/>
  <c r="M4256" i="16"/>
  <c r="K4256" i="16"/>
  <c r="I4256" i="16"/>
  <c r="H4256" i="16"/>
  <c r="J4256" i="16" s="1"/>
  <c r="G4256" i="16"/>
  <c r="F4256" i="16"/>
  <c r="L4256" i="16" s="1"/>
  <c r="E4256" i="16"/>
  <c r="M4255" i="16"/>
  <c r="K4255" i="16"/>
  <c r="I4255" i="16"/>
  <c r="H4255" i="16"/>
  <c r="J4255" i="16" s="1"/>
  <c r="G4255" i="16"/>
  <c r="F4255" i="16"/>
  <c r="L4255" i="16" s="1"/>
  <c r="E4255" i="16"/>
  <c r="M4254" i="16"/>
  <c r="L4254" i="16"/>
  <c r="K4254" i="16"/>
  <c r="I4254" i="16"/>
  <c r="H4254" i="16"/>
  <c r="G4254" i="16"/>
  <c r="F4254" i="16"/>
  <c r="E4254" i="16"/>
  <c r="M4253" i="16"/>
  <c r="L4253" i="16"/>
  <c r="K4253" i="16"/>
  <c r="I4253" i="16"/>
  <c r="H4253" i="16"/>
  <c r="J4253" i="16" s="1"/>
  <c r="G4253" i="16"/>
  <c r="F4253" i="16"/>
  <c r="E4253" i="16"/>
  <c r="M4252" i="16"/>
  <c r="K4252" i="16"/>
  <c r="I4252" i="16"/>
  <c r="H4252" i="16"/>
  <c r="G4252" i="16"/>
  <c r="J4252" i="16" s="1"/>
  <c r="F4252" i="16"/>
  <c r="L4252" i="16" s="1"/>
  <c r="E4252" i="16"/>
  <c r="M4251" i="16"/>
  <c r="L4251" i="16"/>
  <c r="K4251" i="16"/>
  <c r="I4251" i="16"/>
  <c r="H4251" i="16"/>
  <c r="G4251" i="16"/>
  <c r="F4251" i="16"/>
  <c r="E4251" i="16"/>
  <c r="M4250" i="16"/>
  <c r="L4250" i="16"/>
  <c r="K4250" i="16"/>
  <c r="I4250" i="16"/>
  <c r="H4250" i="16"/>
  <c r="G4250" i="16"/>
  <c r="F4250" i="16"/>
  <c r="E4250" i="16"/>
  <c r="M4249" i="16"/>
  <c r="K4249" i="16"/>
  <c r="I4249" i="16"/>
  <c r="H4249" i="16"/>
  <c r="G4249" i="16"/>
  <c r="F4249" i="16"/>
  <c r="L4249" i="16" s="1"/>
  <c r="E4249" i="16"/>
  <c r="M4248" i="16"/>
  <c r="K4248" i="16"/>
  <c r="I4248" i="16"/>
  <c r="H4248" i="16"/>
  <c r="J4248" i="16" s="1"/>
  <c r="G4248" i="16"/>
  <c r="F4248" i="16"/>
  <c r="L4248" i="16" s="1"/>
  <c r="E4248" i="16"/>
  <c r="M4247" i="16"/>
  <c r="K4247" i="16"/>
  <c r="I4247" i="16"/>
  <c r="H4247" i="16"/>
  <c r="J4247" i="16" s="1"/>
  <c r="G4247" i="16"/>
  <c r="F4247" i="16"/>
  <c r="L4247" i="16" s="1"/>
  <c r="E4247" i="16"/>
  <c r="M4246" i="16"/>
  <c r="L4246" i="16"/>
  <c r="K4246" i="16"/>
  <c r="I4246" i="16"/>
  <c r="H4246" i="16"/>
  <c r="G4246" i="16"/>
  <c r="F4246" i="16"/>
  <c r="E4246" i="16"/>
  <c r="M4245" i="16"/>
  <c r="L4245" i="16"/>
  <c r="K4245" i="16"/>
  <c r="I4245" i="16"/>
  <c r="H4245" i="16"/>
  <c r="J4245" i="16" s="1"/>
  <c r="G4245" i="16"/>
  <c r="F4245" i="16"/>
  <c r="E4245" i="16"/>
  <c r="M4244" i="16"/>
  <c r="K4244" i="16"/>
  <c r="I4244" i="16"/>
  <c r="H4244" i="16"/>
  <c r="G4244" i="16"/>
  <c r="J4244" i="16" s="1"/>
  <c r="F4244" i="16"/>
  <c r="L4244" i="16" s="1"/>
  <c r="E4244" i="16"/>
  <c r="M4243" i="16"/>
  <c r="L4243" i="16"/>
  <c r="K4243" i="16"/>
  <c r="I4243" i="16"/>
  <c r="H4243" i="16"/>
  <c r="G4243" i="16"/>
  <c r="F4243" i="16"/>
  <c r="E4243" i="16"/>
  <c r="M4242" i="16"/>
  <c r="L4242" i="16"/>
  <c r="K4242" i="16"/>
  <c r="I4242" i="16"/>
  <c r="H4242" i="16"/>
  <c r="G4242" i="16"/>
  <c r="F4242" i="16"/>
  <c r="E4242" i="16"/>
  <c r="M4241" i="16"/>
  <c r="K4241" i="16"/>
  <c r="I4241" i="16"/>
  <c r="H4241" i="16"/>
  <c r="G4241" i="16"/>
  <c r="J4241" i="16" s="1"/>
  <c r="F4241" i="16"/>
  <c r="L4241" i="16" s="1"/>
  <c r="E4241" i="16"/>
  <c r="M4240" i="16"/>
  <c r="K4240" i="16"/>
  <c r="I4240" i="16"/>
  <c r="H4240" i="16"/>
  <c r="G4240" i="16"/>
  <c r="J4240" i="16" s="1"/>
  <c r="F4240" i="16"/>
  <c r="L4240" i="16" s="1"/>
  <c r="E4240" i="16"/>
  <c r="M4239" i="16"/>
  <c r="K4239" i="16"/>
  <c r="I4239" i="16"/>
  <c r="H4239" i="16"/>
  <c r="G4239" i="16"/>
  <c r="J4239" i="16" s="1"/>
  <c r="F4239" i="16"/>
  <c r="L4239" i="16" s="1"/>
  <c r="E4239" i="16"/>
  <c r="M4238" i="16"/>
  <c r="K4238" i="16"/>
  <c r="I4238" i="16"/>
  <c r="H4238" i="16"/>
  <c r="G4238" i="16"/>
  <c r="F4238" i="16"/>
  <c r="L4238" i="16" s="1"/>
  <c r="E4238" i="16"/>
  <c r="M4237" i="16"/>
  <c r="K4237" i="16"/>
  <c r="I4237" i="16"/>
  <c r="H4237" i="16"/>
  <c r="J4237" i="16" s="1"/>
  <c r="G4237" i="16"/>
  <c r="F4237" i="16"/>
  <c r="L4237" i="16" s="1"/>
  <c r="E4237" i="16"/>
  <c r="M4236" i="16"/>
  <c r="K4236" i="16"/>
  <c r="I4236" i="16"/>
  <c r="H4236" i="16"/>
  <c r="J4236" i="16" s="1"/>
  <c r="G4236" i="16"/>
  <c r="F4236" i="16"/>
  <c r="L4236" i="16" s="1"/>
  <c r="E4236" i="16"/>
  <c r="M4235" i="16"/>
  <c r="K4235" i="16"/>
  <c r="J4235" i="16"/>
  <c r="I4235" i="16"/>
  <c r="H4235" i="16"/>
  <c r="G4235" i="16"/>
  <c r="F4235" i="16"/>
  <c r="L4235" i="16" s="1"/>
  <c r="E4235" i="16"/>
  <c r="M4234" i="16"/>
  <c r="K4234" i="16"/>
  <c r="J4234" i="16"/>
  <c r="I4234" i="16"/>
  <c r="H4234" i="16"/>
  <c r="G4234" i="16"/>
  <c r="F4234" i="16"/>
  <c r="L4234" i="16" s="1"/>
  <c r="E4234" i="16"/>
  <c r="M4233" i="16"/>
  <c r="K4233" i="16"/>
  <c r="I4233" i="16"/>
  <c r="H4233" i="16"/>
  <c r="J4233" i="16" s="1"/>
  <c r="G4233" i="16"/>
  <c r="F4233" i="16"/>
  <c r="L4233" i="16" s="1"/>
  <c r="E4233" i="16"/>
  <c r="M4232" i="16"/>
  <c r="K4232" i="16"/>
  <c r="I4232" i="16"/>
  <c r="H4232" i="16"/>
  <c r="J4232" i="16" s="1"/>
  <c r="G4232" i="16"/>
  <c r="F4232" i="16"/>
  <c r="L4232" i="16" s="1"/>
  <c r="E4232" i="16"/>
  <c r="M4231" i="16"/>
  <c r="K4231" i="16"/>
  <c r="J4231" i="16"/>
  <c r="I4231" i="16"/>
  <c r="H4231" i="16"/>
  <c r="G4231" i="16"/>
  <c r="F4231" i="16"/>
  <c r="L4231" i="16" s="1"/>
  <c r="E4231" i="16"/>
  <c r="M4230" i="16"/>
  <c r="K4230" i="16"/>
  <c r="J4230" i="16"/>
  <c r="I4230" i="16"/>
  <c r="H4230" i="16"/>
  <c r="G4230" i="16"/>
  <c r="F4230" i="16"/>
  <c r="L4230" i="16" s="1"/>
  <c r="E4230" i="16"/>
  <c r="M4229" i="16"/>
  <c r="K4229" i="16"/>
  <c r="I4229" i="16"/>
  <c r="H4229" i="16"/>
  <c r="J4229" i="16" s="1"/>
  <c r="G4229" i="16"/>
  <c r="F4229" i="16"/>
  <c r="L4229" i="16" s="1"/>
  <c r="E4229" i="16"/>
  <c r="M4228" i="16"/>
  <c r="K4228" i="16"/>
  <c r="I4228" i="16"/>
  <c r="H4228" i="16"/>
  <c r="J4228" i="16" s="1"/>
  <c r="G4228" i="16"/>
  <c r="F4228" i="16"/>
  <c r="L4228" i="16" s="1"/>
  <c r="E4228" i="16"/>
  <c r="M4227" i="16"/>
  <c r="K4227" i="16"/>
  <c r="J4227" i="16"/>
  <c r="I4227" i="16"/>
  <c r="H4227" i="16"/>
  <c r="G4227" i="16"/>
  <c r="F4227" i="16"/>
  <c r="L4227" i="16" s="1"/>
  <c r="E4227" i="16"/>
  <c r="M4226" i="16"/>
  <c r="K4226" i="16"/>
  <c r="J4226" i="16"/>
  <c r="I4226" i="16"/>
  <c r="H4226" i="16"/>
  <c r="G4226" i="16"/>
  <c r="F4226" i="16"/>
  <c r="L4226" i="16" s="1"/>
  <c r="E4226" i="16"/>
  <c r="M4225" i="16"/>
  <c r="K4225" i="16"/>
  <c r="I4225" i="16"/>
  <c r="H4225" i="16"/>
  <c r="J4225" i="16" s="1"/>
  <c r="G4225" i="16"/>
  <c r="F4225" i="16"/>
  <c r="L4225" i="16" s="1"/>
  <c r="E4225" i="16"/>
  <c r="M4224" i="16"/>
  <c r="K4224" i="16"/>
  <c r="I4224" i="16"/>
  <c r="H4224" i="16"/>
  <c r="J4224" i="16" s="1"/>
  <c r="G4224" i="16"/>
  <c r="F4224" i="16"/>
  <c r="L4224" i="16" s="1"/>
  <c r="E4224" i="16"/>
  <c r="M4223" i="16"/>
  <c r="K4223" i="16"/>
  <c r="J4223" i="16"/>
  <c r="I4223" i="16"/>
  <c r="H4223" i="16"/>
  <c r="G4223" i="16"/>
  <c r="F4223" i="16"/>
  <c r="L4223" i="16" s="1"/>
  <c r="E4223" i="16"/>
  <c r="M4222" i="16"/>
  <c r="K4222" i="16"/>
  <c r="J4222" i="16"/>
  <c r="I4222" i="16"/>
  <c r="H4222" i="16"/>
  <c r="G4222" i="16"/>
  <c r="F4222" i="16"/>
  <c r="L4222" i="16" s="1"/>
  <c r="E4222" i="16"/>
  <c r="M4221" i="16"/>
  <c r="K4221" i="16"/>
  <c r="I4221" i="16"/>
  <c r="H4221" i="16"/>
  <c r="J4221" i="16" s="1"/>
  <c r="G4221" i="16"/>
  <c r="F4221" i="16"/>
  <c r="L4221" i="16" s="1"/>
  <c r="E4221" i="16"/>
  <c r="M4220" i="16"/>
  <c r="K4220" i="16"/>
  <c r="I4220" i="16"/>
  <c r="H4220" i="16"/>
  <c r="J4220" i="16" s="1"/>
  <c r="G4220" i="16"/>
  <c r="F4220" i="16"/>
  <c r="L4220" i="16" s="1"/>
  <c r="E4220" i="16"/>
  <c r="M4219" i="16"/>
  <c r="K4219" i="16"/>
  <c r="J4219" i="16"/>
  <c r="I4219" i="16"/>
  <c r="H4219" i="16"/>
  <c r="G4219" i="16"/>
  <c r="F4219" i="16"/>
  <c r="L4219" i="16" s="1"/>
  <c r="E4219" i="16"/>
  <c r="M4218" i="16"/>
  <c r="K4218" i="16"/>
  <c r="J4218" i="16"/>
  <c r="I4218" i="16"/>
  <c r="H4218" i="16"/>
  <c r="G4218" i="16"/>
  <c r="F4218" i="16"/>
  <c r="L4218" i="16" s="1"/>
  <c r="E4218" i="16"/>
  <c r="M4217" i="16"/>
  <c r="K4217" i="16"/>
  <c r="I4217" i="16"/>
  <c r="H4217" i="16"/>
  <c r="J4217" i="16" s="1"/>
  <c r="G4217" i="16"/>
  <c r="F4217" i="16"/>
  <c r="L4217" i="16" s="1"/>
  <c r="E4217" i="16"/>
  <c r="M4216" i="16"/>
  <c r="K4216" i="16"/>
  <c r="I4216" i="16"/>
  <c r="H4216" i="16"/>
  <c r="J4216" i="16" s="1"/>
  <c r="G4216" i="16"/>
  <c r="F4216" i="16"/>
  <c r="L4216" i="16" s="1"/>
  <c r="E4216" i="16"/>
  <c r="M4215" i="16"/>
  <c r="K4215" i="16"/>
  <c r="J4215" i="16"/>
  <c r="I4215" i="16"/>
  <c r="H4215" i="16"/>
  <c r="G4215" i="16"/>
  <c r="F4215" i="16"/>
  <c r="L4215" i="16" s="1"/>
  <c r="E4215" i="16"/>
  <c r="M4214" i="16"/>
  <c r="K4214" i="16"/>
  <c r="J4214" i="16"/>
  <c r="I4214" i="16"/>
  <c r="H4214" i="16"/>
  <c r="G4214" i="16"/>
  <c r="F4214" i="16"/>
  <c r="L4214" i="16" s="1"/>
  <c r="E4214" i="16"/>
  <c r="M4213" i="16"/>
  <c r="K4213" i="16"/>
  <c r="I4213" i="16"/>
  <c r="H4213" i="16"/>
  <c r="J4213" i="16" s="1"/>
  <c r="G4213" i="16"/>
  <c r="F4213" i="16"/>
  <c r="L4213" i="16" s="1"/>
  <c r="E4213" i="16"/>
  <c r="M4212" i="16"/>
  <c r="K4212" i="16"/>
  <c r="I4212" i="16"/>
  <c r="H4212" i="16"/>
  <c r="J4212" i="16" s="1"/>
  <c r="G4212" i="16"/>
  <c r="F4212" i="16"/>
  <c r="L4212" i="16" s="1"/>
  <c r="E4212" i="16"/>
  <c r="M4211" i="16"/>
  <c r="K4211" i="16"/>
  <c r="J4211" i="16"/>
  <c r="I4211" i="16"/>
  <c r="H4211" i="16"/>
  <c r="G4211" i="16"/>
  <c r="F4211" i="16"/>
  <c r="L4211" i="16" s="1"/>
  <c r="E4211" i="16"/>
  <c r="M4210" i="16"/>
  <c r="K4210" i="16"/>
  <c r="J4210" i="16"/>
  <c r="I4210" i="16"/>
  <c r="H4210" i="16"/>
  <c r="G4210" i="16"/>
  <c r="F4210" i="16"/>
  <c r="L4210" i="16" s="1"/>
  <c r="E4210" i="16"/>
  <c r="M4209" i="16"/>
  <c r="K4209" i="16"/>
  <c r="I4209" i="16"/>
  <c r="H4209" i="16"/>
  <c r="J4209" i="16" s="1"/>
  <c r="G4209" i="16"/>
  <c r="F4209" i="16"/>
  <c r="L4209" i="16" s="1"/>
  <c r="E4209" i="16"/>
  <c r="M4208" i="16"/>
  <c r="K4208" i="16"/>
  <c r="I4208" i="16"/>
  <c r="H4208" i="16"/>
  <c r="J4208" i="16" s="1"/>
  <c r="G4208" i="16"/>
  <c r="F4208" i="16"/>
  <c r="L4208" i="16" s="1"/>
  <c r="E4208" i="16"/>
  <c r="M4207" i="16"/>
  <c r="K4207" i="16"/>
  <c r="J4207" i="16"/>
  <c r="I4207" i="16"/>
  <c r="H4207" i="16"/>
  <c r="G4207" i="16"/>
  <c r="F4207" i="16"/>
  <c r="L4207" i="16" s="1"/>
  <c r="E4207" i="16"/>
  <c r="M4206" i="16"/>
  <c r="K4206" i="16"/>
  <c r="J4206" i="16"/>
  <c r="I4206" i="16"/>
  <c r="H4206" i="16"/>
  <c r="G4206" i="16"/>
  <c r="F4206" i="16"/>
  <c r="L4206" i="16" s="1"/>
  <c r="E4206" i="16"/>
  <c r="M4205" i="16"/>
  <c r="K4205" i="16"/>
  <c r="I4205" i="16"/>
  <c r="H4205" i="16"/>
  <c r="J4205" i="16" s="1"/>
  <c r="G4205" i="16"/>
  <c r="F4205" i="16"/>
  <c r="L4205" i="16" s="1"/>
  <c r="E4205" i="16"/>
  <c r="M4204" i="16"/>
  <c r="K4204" i="16"/>
  <c r="I4204" i="16"/>
  <c r="H4204" i="16"/>
  <c r="J4204" i="16" s="1"/>
  <c r="G4204" i="16"/>
  <c r="F4204" i="16"/>
  <c r="L4204" i="16" s="1"/>
  <c r="E4204" i="16"/>
  <c r="M4203" i="16"/>
  <c r="K4203" i="16"/>
  <c r="J4203" i="16"/>
  <c r="I4203" i="16"/>
  <c r="H4203" i="16"/>
  <c r="G4203" i="16"/>
  <c r="F4203" i="16"/>
  <c r="L4203" i="16" s="1"/>
  <c r="E4203" i="16"/>
  <c r="M4202" i="16"/>
  <c r="K4202" i="16"/>
  <c r="J4202" i="16"/>
  <c r="I4202" i="16"/>
  <c r="H4202" i="16"/>
  <c r="G4202" i="16"/>
  <c r="F4202" i="16"/>
  <c r="L4202" i="16" s="1"/>
  <c r="E4202" i="16"/>
  <c r="M4201" i="16"/>
  <c r="K4201" i="16"/>
  <c r="I4201" i="16"/>
  <c r="H4201" i="16"/>
  <c r="J4201" i="16" s="1"/>
  <c r="G4201" i="16"/>
  <c r="F4201" i="16"/>
  <c r="L4201" i="16" s="1"/>
  <c r="E4201" i="16"/>
  <c r="M4200" i="16"/>
  <c r="K4200" i="16"/>
  <c r="I4200" i="16"/>
  <c r="H4200" i="16"/>
  <c r="J4200" i="16" s="1"/>
  <c r="G4200" i="16"/>
  <c r="F4200" i="16"/>
  <c r="L4200" i="16" s="1"/>
  <c r="E4200" i="16"/>
  <c r="M4199" i="16"/>
  <c r="K4199" i="16"/>
  <c r="J4199" i="16"/>
  <c r="I4199" i="16"/>
  <c r="H4199" i="16"/>
  <c r="G4199" i="16"/>
  <c r="F4199" i="16"/>
  <c r="L4199" i="16" s="1"/>
  <c r="E4199" i="16"/>
  <c r="M4198" i="16"/>
  <c r="K4198" i="16"/>
  <c r="J4198" i="16"/>
  <c r="I4198" i="16"/>
  <c r="H4198" i="16"/>
  <c r="G4198" i="16"/>
  <c r="F4198" i="16"/>
  <c r="L4198" i="16" s="1"/>
  <c r="E4198" i="16"/>
  <c r="M4197" i="16"/>
  <c r="K4197" i="16"/>
  <c r="I4197" i="16"/>
  <c r="H4197" i="16"/>
  <c r="J4197" i="16" s="1"/>
  <c r="G4197" i="16"/>
  <c r="F4197" i="16"/>
  <c r="L4197" i="16" s="1"/>
  <c r="E4197" i="16"/>
  <c r="M4196" i="16"/>
  <c r="K4196" i="16"/>
  <c r="I4196" i="16"/>
  <c r="H4196" i="16"/>
  <c r="J4196" i="16" s="1"/>
  <c r="G4196" i="16"/>
  <c r="F4196" i="16"/>
  <c r="L4196" i="16" s="1"/>
  <c r="E4196" i="16"/>
  <c r="M4195" i="16"/>
  <c r="K4195" i="16"/>
  <c r="J4195" i="16"/>
  <c r="I4195" i="16"/>
  <c r="H4195" i="16"/>
  <c r="G4195" i="16"/>
  <c r="F4195" i="16"/>
  <c r="L4195" i="16" s="1"/>
  <c r="E4195" i="16"/>
  <c r="M4194" i="16"/>
  <c r="K4194" i="16"/>
  <c r="J4194" i="16"/>
  <c r="I4194" i="16"/>
  <c r="H4194" i="16"/>
  <c r="G4194" i="16"/>
  <c r="F4194" i="16"/>
  <c r="L4194" i="16" s="1"/>
  <c r="E4194" i="16"/>
  <c r="M4193" i="16"/>
  <c r="K4193" i="16"/>
  <c r="I4193" i="16"/>
  <c r="H4193" i="16"/>
  <c r="J4193" i="16" s="1"/>
  <c r="G4193" i="16"/>
  <c r="F4193" i="16"/>
  <c r="L4193" i="16" s="1"/>
  <c r="E4193" i="16"/>
  <c r="M4192" i="16"/>
  <c r="K4192" i="16"/>
  <c r="I4192" i="16"/>
  <c r="H4192" i="16"/>
  <c r="J4192" i="16" s="1"/>
  <c r="G4192" i="16"/>
  <c r="F4192" i="16"/>
  <c r="L4192" i="16" s="1"/>
  <c r="E4192" i="16"/>
  <c r="M4191" i="16"/>
  <c r="K4191" i="16"/>
  <c r="J4191" i="16"/>
  <c r="I4191" i="16"/>
  <c r="H4191" i="16"/>
  <c r="G4191" i="16"/>
  <c r="F4191" i="16"/>
  <c r="L4191" i="16" s="1"/>
  <c r="E4191" i="16"/>
  <c r="M4190" i="16"/>
  <c r="K4190" i="16"/>
  <c r="J4190" i="16"/>
  <c r="I4190" i="16"/>
  <c r="H4190" i="16"/>
  <c r="G4190" i="16"/>
  <c r="F4190" i="16"/>
  <c r="L4190" i="16" s="1"/>
  <c r="E4190" i="16"/>
  <c r="M4189" i="16"/>
  <c r="K4189" i="16"/>
  <c r="I4189" i="16"/>
  <c r="H4189" i="16"/>
  <c r="J4189" i="16" s="1"/>
  <c r="G4189" i="16"/>
  <c r="F4189" i="16"/>
  <c r="L4189" i="16" s="1"/>
  <c r="E4189" i="16"/>
  <c r="M4188" i="16"/>
  <c r="K4188" i="16"/>
  <c r="I4188" i="16"/>
  <c r="H4188" i="16"/>
  <c r="J4188" i="16" s="1"/>
  <c r="G4188" i="16"/>
  <c r="F4188" i="16"/>
  <c r="L4188" i="16" s="1"/>
  <c r="E4188" i="16"/>
  <c r="M4187" i="16"/>
  <c r="K4187" i="16"/>
  <c r="J4187" i="16"/>
  <c r="I4187" i="16"/>
  <c r="H4187" i="16"/>
  <c r="G4187" i="16"/>
  <c r="F4187" i="16"/>
  <c r="L4187" i="16" s="1"/>
  <c r="E4187" i="16"/>
  <c r="M4186" i="16"/>
  <c r="K4186" i="16"/>
  <c r="J4186" i="16"/>
  <c r="I4186" i="16"/>
  <c r="H4186" i="16"/>
  <c r="G4186" i="16"/>
  <c r="F4186" i="16"/>
  <c r="L4186" i="16" s="1"/>
  <c r="E4186" i="16"/>
  <c r="M4185" i="16"/>
  <c r="K4185" i="16"/>
  <c r="I4185" i="16"/>
  <c r="H4185" i="16"/>
  <c r="J4185" i="16" s="1"/>
  <c r="G4185" i="16"/>
  <c r="F4185" i="16"/>
  <c r="L4185" i="16" s="1"/>
  <c r="E4185" i="16"/>
  <c r="M4184" i="16"/>
  <c r="K4184" i="16"/>
  <c r="I4184" i="16"/>
  <c r="H4184" i="16"/>
  <c r="J4184" i="16" s="1"/>
  <c r="G4184" i="16"/>
  <c r="F4184" i="16"/>
  <c r="L4184" i="16" s="1"/>
  <c r="E4184" i="16"/>
  <c r="M4183" i="16"/>
  <c r="K4183" i="16"/>
  <c r="J4183" i="16"/>
  <c r="I4183" i="16"/>
  <c r="H4183" i="16"/>
  <c r="G4183" i="16"/>
  <c r="F4183" i="16"/>
  <c r="L4183" i="16" s="1"/>
  <c r="E4183" i="16"/>
  <c r="M4182" i="16"/>
  <c r="K4182" i="16"/>
  <c r="J4182" i="16"/>
  <c r="I4182" i="16"/>
  <c r="H4182" i="16"/>
  <c r="G4182" i="16"/>
  <c r="F4182" i="16"/>
  <c r="L4182" i="16" s="1"/>
  <c r="E4182" i="16"/>
  <c r="M4181" i="16"/>
  <c r="K4181" i="16"/>
  <c r="I4181" i="16"/>
  <c r="H4181" i="16"/>
  <c r="J4181" i="16" s="1"/>
  <c r="G4181" i="16"/>
  <c r="F4181" i="16"/>
  <c r="L4181" i="16" s="1"/>
  <c r="E4181" i="16"/>
  <c r="M4180" i="16"/>
  <c r="K4180" i="16"/>
  <c r="I4180" i="16"/>
  <c r="H4180" i="16"/>
  <c r="J4180" i="16" s="1"/>
  <c r="G4180" i="16"/>
  <c r="F4180" i="16"/>
  <c r="L4180" i="16" s="1"/>
  <c r="E4180" i="16"/>
  <c r="M4179" i="16"/>
  <c r="K4179" i="16"/>
  <c r="J4179" i="16"/>
  <c r="I4179" i="16"/>
  <c r="H4179" i="16"/>
  <c r="G4179" i="16"/>
  <c r="F4179" i="16"/>
  <c r="L4179" i="16" s="1"/>
  <c r="E4179" i="16"/>
  <c r="M4178" i="16"/>
  <c r="K4178" i="16"/>
  <c r="J4178" i="16"/>
  <c r="I4178" i="16"/>
  <c r="H4178" i="16"/>
  <c r="G4178" i="16"/>
  <c r="F4178" i="16"/>
  <c r="L4178" i="16" s="1"/>
  <c r="E4178" i="16"/>
  <c r="M4177" i="16"/>
  <c r="K4177" i="16"/>
  <c r="I4177" i="16"/>
  <c r="H4177" i="16"/>
  <c r="J4177" i="16" s="1"/>
  <c r="G4177" i="16"/>
  <c r="F4177" i="16"/>
  <c r="L4177" i="16" s="1"/>
  <c r="E4177" i="16"/>
  <c r="M4176" i="16"/>
  <c r="K4176" i="16"/>
  <c r="I4176" i="16"/>
  <c r="H4176" i="16"/>
  <c r="J4176" i="16" s="1"/>
  <c r="G4176" i="16"/>
  <c r="F4176" i="16"/>
  <c r="L4176" i="16" s="1"/>
  <c r="E4176" i="16"/>
  <c r="M4175" i="16"/>
  <c r="K4175" i="16"/>
  <c r="J4175" i="16"/>
  <c r="I4175" i="16"/>
  <c r="H4175" i="16"/>
  <c r="G4175" i="16"/>
  <c r="F4175" i="16"/>
  <c r="L4175" i="16" s="1"/>
  <c r="E4175" i="16"/>
  <c r="M4174" i="16"/>
  <c r="K4174" i="16"/>
  <c r="J4174" i="16"/>
  <c r="I4174" i="16"/>
  <c r="H4174" i="16"/>
  <c r="G4174" i="16"/>
  <c r="F4174" i="16"/>
  <c r="L4174" i="16" s="1"/>
  <c r="E4174" i="16"/>
  <c r="M4173" i="16"/>
  <c r="K4173" i="16"/>
  <c r="I4173" i="16"/>
  <c r="H4173" i="16"/>
  <c r="J4173" i="16" s="1"/>
  <c r="G4173" i="16"/>
  <c r="F4173" i="16"/>
  <c r="L4173" i="16" s="1"/>
  <c r="E4173" i="16"/>
  <c r="M4172" i="16"/>
  <c r="K4172" i="16"/>
  <c r="I4172" i="16"/>
  <c r="H4172" i="16"/>
  <c r="J4172" i="16" s="1"/>
  <c r="G4172" i="16"/>
  <c r="F4172" i="16"/>
  <c r="L4172" i="16" s="1"/>
  <c r="E4172" i="16"/>
  <c r="M4171" i="16"/>
  <c r="K4171" i="16"/>
  <c r="J4171" i="16"/>
  <c r="I4171" i="16"/>
  <c r="H4171" i="16"/>
  <c r="G4171" i="16"/>
  <c r="F4171" i="16"/>
  <c r="L4171" i="16" s="1"/>
  <c r="E4171" i="16"/>
  <c r="M4170" i="16"/>
  <c r="K4170" i="16"/>
  <c r="J4170" i="16"/>
  <c r="I4170" i="16"/>
  <c r="H4170" i="16"/>
  <c r="G4170" i="16"/>
  <c r="F4170" i="16"/>
  <c r="L4170" i="16" s="1"/>
  <c r="E4170" i="16"/>
  <c r="M4169" i="16"/>
  <c r="K4169" i="16"/>
  <c r="I4169" i="16"/>
  <c r="H4169" i="16"/>
  <c r="J4169" i="16" s="1"/>
  <c r="G4169" i="16"/>
  <c r="F4169" i="16"/>
  <c r="L4169" i="16" s="1"/>
  <c r="E4169" i="16"/>
  <c r="M4168" i="16"/>
  <c r="K4168" i="16"/>
  <c r="I4168" i="16"/>
  <c r="H4168" i="16"/>
  <c r="J4168" i="16" s="1"/>
  <c r="G4168" i="16"/>
  <c r="F4168" i="16"/>
  <c r="L4168" i="16" s="1"/>
  <c r="E4168" i="16"/>
  <c r="M4167" i="16"/>
  <c r="K4167" i="16"/>
  <c r="J4167" i="16"/>
  <c r="I4167" i="16"/>
  <c r="H4167" i="16"/>
  <c r="G4167" i="16"/>
  <c r="F4167" i="16"/>
  <c r="L4167" i="16" s="1"/>
  <c r="E4167" i="16"/>
  <c r="M4166" i="16"/>
  <c r="K4166" i="16"/>
  <c r="J4166" i="16"/>
  <c r="I4166" i="16"/>
  <c r="H4166" i="16"/>
  <c r="G4166" i="16"/>
  <c r="F4166" i="16"/>
  <c r="L4166" i="16" s="1"/>
  <c r="E4166" i="16"/>
  <c r="M4165" i="16"/>
  <c r="K4165" i="16"/>
  <c r="I4165" i="16"/>
  <c r="H4165" i="16"/>
  <c r="J4165" i="16" s="1"/>
  <c r="G4165" i="16"/>
  <c r="F4165" i="16"/>
  <c r="L4165" i="16" s="1"/>
  <c r="E4165" i="16"/>
  <c r="M4164" i="16"/>
  <c r="K4164" i="16"/>
  <c r="I4164" i="16"/>
  <c r="H4164" i="16"/>
  <c r="J4164" i="16" s="1"/>
  <c r="G4164" i="16"/>
  <c r="F4164" i="16"/>
  <c r="L4164" i="16" s="1"/>
  <c r="E4164" i="16"/>
  <c r="M4163" i="16"/>
  <c r="K4163" i="16"/>
  <c r="J4163" i="16"/>
  <c r="I4163" i="16"/>
  <c r="H4163" i="16"/>
  <c r="G4163" i="16"/>
  <c r="F4163" i="16"/>
  <c r="L4163" i="16" s="1"/>
  <c r="E4163" i="16"/>
  <c r="M4162" i="16"/>
  <c r="K4162" i="16"/>
  <c r="J4162" i="16"/>
  <c r="I4162" i="16"/>
  <c r="H4162" i="16"/>
  <c r="G4162" i="16"/>
  <c r="F4162" i="16"/>
  <c r="L4162" i="16" s="1"/>
  <c r="E4162" i="16"/>
  <c r="M4161" i="16"/>
  <c r="K4161" i="16"/>
  <c r="I4161" i="16"/>
  <c r="H4161" i="16"/>
  <c r="J4161" i="16" s="1"/>
  <c r="G4161" i="16"/>
  <c r="F4161" i="16"/>
  <c r="L4161" i="16" s="1"/>
  <c r="E4161" i="16"/>
  <c r="M4160" i="16"/>
  <c r="K4160" i="16"/>
  <c r="I4160" i="16"/>
  <c r="H4160" i="16"/>
  <c r="J4160" i="16" s="1"/>
  <c r="G4160" i="16"/>
  <c r="F4160" i="16"/>
  <c r="L4160" i="16" s="1"/>
  <c r="E4160" i="16"/>
  <c r="M4159" i="16"/>
  <c r="K4159" i="16"/>
  <c r="J4159" i="16"/>
  <c r="I4159" i="16"/>
  <c r="H4159" i="16"/>
  <c r="G4159" i="16"/>
  <c r="F4159" i="16"/>
  <c r="L4159" i="16" s="1"/>
  <c r="E4159" i="16"/>
  <c r="M4158" i="16"/>
  <c r="K4158" i="16"/>
  <c r="J4158" i="16"/>
  <c r="I4158" i="16"/>
  <c r="H4158" i="16"/>
  <c r="G4158" i="16"/>
  <c r="F4158" i="16"/>
  <c r="L4158" i="16" s="1"/>
  <c r="E4158" i="16"/>
  <c r="M4157" i="16"/>
  <c r="K4157" i="16"/>
  <c r="I4157" i="16"/>
  <c r="H4157" i="16"/>
  <c r="J4157" i="16" s="1"/>
  <c r="G4157" i="16"/>
  <c r="F4157" i="16"/>
  <c r="L4157" i="16" s="1"/>
  <c r="E4157" i="16"/>
  <c r="M4156" i="16"/>
  <c r="K4156" i="16"/>
  <c r="I4156" i="16"/>
  <c r="H4156" i="16"/>
  <c r="J4156" i="16" s="1"/>
  <c r="G4156" i="16"/>
  <c r="F4156" i="16"/>
  <c r="L4156" i="16" s="1"/>
  <c r="E4156" i="16"/>
  <c r="M4155" i="16"/>
  <c r="K4155" i="16"/>
  <c r="J4155" i="16"/>
  <c r="I4155" i="16"/>
  <c r="H4155" i="16"/>
  <c r="G4155" i="16"/>
  <c r="F4155" i="16"/>
  <c r="L4155" i="16" s="1"/>
  <c r="E4155" i="16"/>
  <c r="M4154" i="16"/>
  <c r="K4154" i="16"/>
  <c r="J4154" i="16"/>
  <c r="I4154" i="16"/>
  <c r="H4154" i="16"/>
  <c r="G4154" i="16"/>
  <c r="F4154" i="16"/>
  <c r="L4154" i="16" s="1"/>
  <c r="E4154" i="16"/>
  <c r="M4153" i="16"/>
  <c r="K4153" i="16"/>
  <c r="I4153" i="16"/>
  <c r="H4153" i="16"/>
  <c r="J4153" i="16" s="1"/>
  <c r="G4153" i="16"/>
  <c r="F4153" i="16"/>
  <c r="L4153" i="16" s="1"/>
  <c r="E4153" i="16"/>
  <c r="M4152" i="16"/>
  <c r="K4152" i="16"/>
  <c r="I4152" i="16"/>
  <c r="H4152" i="16"/>
  <c r="J4152" i="16" s="1"/>
  <c r="G4152" i="16"/>
  <c r="F4152" i="16"/>
  <c r="L4152" i="16" s="1"/>
  <c r="E4152" i="16"/>
  <c r="M4151" i="16"/>
  <c r="K4151" i="16"/>
  <c r="J4151" i="16"/>
  <c r="I4151" i="16"/>
  <c r="H4151" i="16"/>
  <c r="G4151" i="16"/>
  <c r="F4151" i="16"/>
  <c r="L4151" i="16" s="1"/>
  <c r="E4151" i="16"/>
  <c r="M4150" i="16"/>
  <c r="K4150" i="16"/>
  <c r="J4150" i="16"/>
  <c r="I4150" i="16"/>
  <c r="H4150" i="16"/>
  <c r="G4150" i="16"/>
  <c r="F4150" i="16"/>
  <c r="L4150" i="16" s="1"/>
  <c r="E4150" i="16"/>
  <c r="M4149" i="16"/>
  <c r="K4149" i="16"/>
  <c r="I4149" i="16"/>
  <c r="H4149" i="16"/>
  <c r="J4149" i="16" s="1"/>
  <c r="G4149" i="16"/>
  <c r="F4149" i="16"/>
  <c r="L4149" i="16" s="1"/>
  <c r="E4149" i="16"/>
  <c r="M4148" i="16"/>
  <c r="K4148" i="16"/>
  <c r="I4148" i="16"/>
  <c r="H4148" i="16"/>
  <c r="J4148" i="16" s="1"/>
  <c r="G4148" i="16"/>
  <c r="F4148" i="16"/>
  <c r="L4148" i="16" s="1"/>
  <c r="E4148" i="16"/>
  <c r="M4147" i="16"/>
  <c r="K4147" i="16"/>
  <c r="J4147" i="16"/>
  <c r="I4147" i="16"/>
  <c r="H4147" i="16"/>
  <c r="G4147" i="16"/>
  <c r="F4147" i="16"/>
  <c r="L4147" i="16" s="1"/>
  <c r="E4147" i="16"/>
  <c r="M4146" i="16"/>
  <c r="K4146" i="16"/>
  <c r="J4146" i="16"/>
  <c r="I4146" i="16"/>
  <c r="H4146" i="16"/>
  <c r="G4146" i="16"/>
  <c r="F4146" i="16"/>
  <c r="L4146" i="16" s="1"/>
  <c r="E4146" i="16"/>
  <c r="M4145" i="16"/>
  <c r="K4145" i="16"/>
  <c r="I4145" i="16"/>
  <c r="H4145" i="16"/>
  <c r="J4145" i="16" s="1"/>
  <c r="G4145" i="16"/>
  <c r="F4145" i="16"/>
  <c r="L4145" i="16" s="1"/>
  <c r="E4145" i="16"/>
  <c r="M4144" i="16"/>
  <c r="K4144" i="16"/>
  <c r="I4144" i="16"/>
  <c r="H4144" i="16"/>
  <c r="J4144" i="16" s="1"/>
  <c r="G4144" i="16"/>
  <c r="F4144" i="16"/>
  <c r="L4144" i="16" s="1"/>
  <c r="E4144" i="16"/>
  <c r="M4143" i="16"/>
  <c r="K4143" i="16"/>
  <c r="J4143" i="16"/>
  <c r="I4143" i="16"/>
  <c r="H4143" i="16"/>
  <c r="G4143" i="16"/>
  <c r="F4143" i="16"/>
  <c r="L4143" i="16" s="1"/>
  <c r="E4143" i="16"/>
  <c r="M4142" i="16"/>
  <c r="K4142" i="16"/>
  <c r="J4142" i="16"/>
  <c r="I4142" i="16"/>
  <c r="H4142" i="16"/>
  <c r="G4142" i="16"/>
  <c r="F4142" i="16"/>
  <c r="L4142" i="16" s="1"/>
  <c r="E4142" i="16"/>
  <c r="M4141" i="16"/>
  <c r="K4141" i="16"/>
  <c r="I4141" i="16"/>
  <c r="H4141" i="16"/>
  <c r="J4141" i="16" s="1"/>
  <c r="G4141" i="16"/>
  <c r="F4141" i="16"/>
  <c r="L4141" i="16" s="1"/>
  <c r="E4141" i="16"/>
  <c r="M4140" i="16"/>
  <c r="K4140" i="16"/>
  <c r="I4140" i="16"/>
  <c r="H4140" i="16"/>
  <c r="J4140" i="16" s="1"/>
  <c r="G4140" i="16"/>
  <c r="F4140" i="16"/>
  <c r="L4140" i="16" s="1"/>
  <c r="E4140" i="16"/>
  <c r="M4139" i="16"/>
  <c r="K4139" i="16"/>
  <c r="J4139" i="16"/>
  <c r="I4139" i="16"/>
  <c r="H4139" i="16"/>
  <c r="G4139" i="16"/>
  <c r="F4139" i="16"/>
  <c r="L4139" i="16" s="1"/>
  <c r="E4139" i="16"/>
  <c r="M4138" i="16"/>
  <c r="K4138" i="16"/>
  <c r="J4138" i="16"/>
  <c r="I4138" i="16"/>
  <c r="H4138" i="16"/>
  <c r="G4138" i="16"/>
  <c r="F4138" i="16"/>
  <c r="L4138" i="16" s="1"/>
  <c r="E4138" i="16"/>
  <c r="M4137" i="16"/>
  <c r="K4137" i="16"/>
  <c r="I4137" i="16"/>
  <c r="H4137" i="16"/>
  <c r="J4137" i="16" s="1"/>
  <c r="G4137" i="16"/>
  <c r="F4137" i="16"/>
  <c r="L4137" i="16" s="1"/>
  <c r="E4137" i="16"/>
  <c r="M4136" i="16"/>
  <c r="K4136" i="16"/>
  <c r="I4136" i="16"/>
  <c r="H4136" i="16"/>
  <c r="J4136" i="16" s="1"/>
  <c r="G4136" i="16"/>
  <c r="F4136" i="16"/>
  <c r="L4136" i="16" s="1"/>
  <c r="E4136" i="16"/>
  <c r="M4135" i="16"/>
  <c r="K4135" i="16"/>
  <c r="J4135" i="16"/>
  <c r="I4135" i="16"/>
  <c r="H4135" i="16"/>
  <c r="G4135" i="16"/>
  <c r="F4135" i="16"/>
  <c r="L4135" i="16" s="1"/>
  <c r="E4135" i="16"/>
  <c r="M4134" i="16"/>
  <c r="K4134" i="16"/>
  <c r="J4134" i="16"/>
  <c r="I4134" i="16"/>
  <c r="H4134" i="16"/>
  <c r="G4134" i="16"/>
  <c r="F4134" i="16"/>
  <c r="L4134" i="16" s="1"/>
  <c r="E4134" i="16"/>
  <c r="M4133" i="16"/>
  <c r="K4133" i="16"/>
  <c r="I4133" i="16"/>
  <c r="H4133" i="16"/>
  <c r="J4133" i="16" s="1"/>
  <c r="G4133" i="16"/>
  <c r="F4133" i="16"/>
  <c r="L4133" i="16" s="1"/>
  <c r="E4133" i="16"/>
  <c r="M4132" i="16"/>
  <c r="K4132" i="16"/>
  <c r="I4132" i="16"/>
  <c r="H4132" i="16"/>
  <c r="J4132" i="16" s="1"/>
  <c r="G4132" i="16"/>
  <c r="F4132" i="16"/>
  <c r="L4132" i="16" s="1"/>
  <c r="E4132" i="16"/>
  <c r="M4131" i="16"/>
  <c r="K4131" i="16"/>
  <c r="J4131" i="16"/>
  <c r="I4131" i="16"/>
  <c r="H4131" i="16"/>
  <c r="G4131" i="16"/>
  <c r="F4131" i="16"/>
  <c r="L4131" i="16" s="1"/>
  <c r="E4131" i="16"/>
  <c r="M4130" i="16"/>
  <c r="K4130" i="16"/>
  <c r="J4130" i="16"/>
  <c r="I4130" i="16"/>
  <c r="H4130" i="16"/>
  <c r="G4130" i="16"/>
  <c r="F4130" i="16"/>
  <c r="L4130" i="16" s="1"/>
  <c r="E4130" i="16"/>
  <c r="M4129" i="16"/>
  <c r="K4129" i="16"/>
  <c r="I4129" i="16"/>
  <c r="H4129" i="16"/>
  <c r="J4129" i="16" s="1"/>
  <c r="G4129" i="16"/>
  <c r="F4129" i="16"/>
  <c r="L4129" i="16" s="1"/>
  <c r="E4129" i="16"/>
  <c r="M4128" i="16"/>
  <c r="K4128" i="16"/>
  <c r="I4128" i="16"/>
  <c r="H4128" i="16"/>
  <c r="J4128" i="16" s="1"/>
  <c r="G4128" i="16"/>
  <c r="F4128" i="16"/>
  <c r="L4128" i="16" s="1"/>
  <c r="E4128" i="16"/>
  <c r="M4127" i="16"/>
  <c r="K4127" i="16"/>
  <c r="J4127" i="16"/>
  <c r="I4127" i="16"/>
  <c r="H4127" i="16"/>
  <c r="G4127" i="16"/>
  <c r="F4127" i="16"/>
  <c r="L4127" i="16" s="1"/>
  <c r="E4127" i="16"/>
  <c r="M4126" i="16"/>
  <c r="K4126" i="16"/>
  <c r="J4126" i="16"/>
  <c r="I4126" i="16"/>
  <c r="H4126" i="16"/>
  <c r="G4126" i="16"/>
  <c r="F4126" i="16"/>
  <c r="L4126" i="16" s="1"/>
  <c r="E4126" i="16"/>
  <c r="M4125" i="16"/>
  <c r="K4125" i="16"/>
  <c r="I4125" i="16"/>
  <c r="H4125" i="16"/>
  <c r="J4125" i="16" s="1"/>
  <c r="G4125" i="16"/>
  <c r="F4125" i="16"/>
  <c r="L4125" i="16" s="1"/>
  <c r="E4125" i="16"/>
  <c r="M4124" i="16"/>
  <c r="K4124" i="16"/>
  <c r="I4124" i="16"/>
  <c r="H4124" i="16"/>
  <c r="J4124" i="16" s="1"/>
  <c r="G4124" i="16"/>
  <c r="F4124" i="16"/>
  <c r="L4124" i="16" s="1"/>
  <c r="E4124" i="16"/>
  <c r="M4123" i="16"/>
  <c r="K4123" i="16"/>
  <c r="J4123" i="16"/>
  <c r="I4123" i="16"/>
  <c r="H4123" i="16"/>
  <c r="G4123" i="16"/>
  <c r="F4123" i="16"/>
  <c r="L4123" i="16" s="1"/>
  <c r="E4123" i="16"/>
  <c r="M4122" i="16"/>
  <c r="K4122" i="16"/>
  <c r="J4122" i="16"/>
  <c r="I4122" i="16"/>
  <c r="H4122" i="16"/>
  <c r="G4122" i="16"/>
  <c r="F4122" i="16"/>
  <c r="L4122" i="16" s="1"/>
  <c r="E4122" i="16"/>
  <c r="M4121" i="16"/>
  <c r="K4121" i="16"/>
  <c r="I4121" i="16"/>
  <c r="H4121" i="16"/>
  <c r="J4121" i="16" s="1"/>
  <c r="G4121" i="16"/>
  <c r="F4121" i="16"/>
  <c r="L4121" i="16" s="1"/>
  <c r="E4121" i="16"/>
  <c r="M4120" i="16"/>
  <c r="K4120" i="16"/>
  <c r="I4120" i="16"/>
  <c r="H4120" i="16"/>
  <c r="J4120" i="16" s="1"/>
  <c r="G4120" i="16"/>
  <c r="F4120" i="16"/>
  <c r="L4120" i="16" s="1"/>
  <c r="E4120" i="16"/>
  <c r="M4119" i="16"/>
  <c r="K4119" i="16"/>
  <c r="J4119" i="16"/>
  <c r="I4119" i="16"/>
  <c r="H4119" i="16"/>
  <c r="G4119" i="16"/>
  <c r="F4119" i="16"/>
  <c r="L4119" i="16" s="1"/>
  <c r="E4119" i="16"/>
  <c r="M4118" i="16"/>
  <c r="K4118" i="16"/>
  <c r="J4118" i="16"/>
  <c r="I4118" i="16"/>
  <c r="H4118" i="16"/>
  <c r="G4118" i="16"/>
  <c r="F4118" i="16"/>
  <c r="L4118" i="16" s="1"/>
  <c r="E4118" i="16"/>
  <c r="M4117" i="16"/>
  <c r="K4117" i="16"/>
  <c r="I4117" i="16"/>
  <c r="H4117" i="16"/>
  <c r="J4117" i="16" s="1"/>
  <c r="G4117" i="16"/>
  <c r="F4117" i="16"/>
  <c r="L4117" i="16" s="1"/>
  <c r="E4117" i="16"/>
  <c r="M4116" i="16"/>
  <c r="K4116" i="16"/>
  <c r="I4116" i="16"/>
  <c r="H4116" i="16"/>
  <c r="J4116" i="16" s="1"/>
  <c r="G4116" i="16"/>
  <c r="F4116" i="16"/>
  <c r="L4116" i="16" s="1"/>
  <c r="E4116" i="16"/>
  <c r="M4115" i="16"/>
  <c r="K4115" i="16"/>
  <c r="J4115" i="16"/>
  <c r="I4115" i="16"/>
  <c r="H4115" i="16"/>
  <c r="G4115" i="16"/>
  <c r="F4115" i="16"/>
  <c r="L4115" i="16" s="1"/>
  <c r="E4115" i="16"/>
  <c r="M4114" i="16"/>
  <c r="K4114" i="16"/>
  <c r="J4114" i="16"/>
  <c r="I4114" i="16"/>
  <c r="H4114" i="16"/>
  <c r="G4114" i="16"/>
  <c r="F4114" i="16"/>
  <c r="L4114" i="16" s="1"/>
  <c r="E4114" i="16"/>
  <c r="M4113" i="16"/>
  <c r="K4113" i="16"/>
  <c r="I4113" i="16"/>
  <c r="H4113" i="16"/>
  <c r="J4113" i="16" s="1"/>
  <c r="G4113" i="16"/>
  <c r="F4113" i="16"/>
  <c r="L4113" i="16" s="1"/>
  <c r="E4113" i="16"/>
  <c r="M4112" i="16"/>
  <c r="K4112" i="16"/>
  <c r="I4112" i="16"/>
  <c r="H4112" i="16"/>
  <c r="J4112" i="16" s="1"/>
  <c r="G4112" i="16"/>
  <c r="F4112" i="16"/>
  <c r="L4112" i="16" s="1"/>
  <c r="E4112" i="16"/>
  <c r="M4111" i="16"/>
  <c r="K4111" i="16"/>
  <c r="J4111" i="16"/>
  <c r="I4111" i="16"/>
  <c r="H4111" i="16"/>
  <c r="G4111" i="16"/>
  <c r="F4111" i="16"/>
  <c r="L4111" i="16" s="1"/>
  <c r="E4111" i="16"/>
  <c r="M4110" i="16"/>
  <c r="K4110" i="16"/>
  <c r="J4110" i="16"/>
  <c r="I4110" i="16"/>
  <c r="H4110" i="16"/>
  <c r="G4110" i="16"/>
  <c r="F4110" i="16"/>
  <c r="L4110" i="16" s="1"/>
  <c r="E4110" i="16"/>
  <c r="M4109" i="16"/>
  <c r="K4109" i="16"/>
  <c r="I4109" i="16"/>
  <c r="H4109" i="16"/>
  <c r="J4109" i="16" s="1"/>
  <c r="G4109" i="16"/>
  <c r="F4109" i="16"/>
  <c r="L4109" i="16" s="1"/>
  <c r="E4109" i="16"/>
  <c r="M4108" i="16"/>
  <c r="K4108" i="16"/>
  <c r="I4108" i="16"/>
  <c r="H4108" i="16"/>
  <c r="J4108" i="16" s="1"/>
  <c r="G4108" i="16"/>
  <c r="F4108" i="16"/>
  <c r="L4108" i="16" s="1"/>
  <c r="E4108" i="16"/>
  <c r="M4107" i="16"/>
  <c r="K4107" i="16"/>
  <c r="J4107" i="16"/>
  <c r="I4107" i="16"/>
  <c r="H4107" i="16"/>
  <c r="G4107" i="16"/>
  <c r="F4107" i="16"/>
  <c r="L4107" i="16" s="1"/>
  <c r="E4107" i="16"/>
  <c r="M4106" i="16"/>
  <c r="K4106" i="16"/>
  <c r="J4106" i="16"/>
  <c r="I4106" i="16"/>
  <c r="H4106" i="16"/>
  <c r="G4106" i="16"/>
  <c r="F4106" i="16"/>
  <c r="L4106" i="16" s="1"/>
  <c r="E4106" i="16"/>
  <c r="M4105" i="16"/>
  <c r="K4105" i="16"/>
  <c r="I4105" i="16"/>
  <c r="H4105" i="16"/>
  <c r="J4105" i="16" s="1"/>
  <c r="G4105" i="16"/>
  <c r="F4105" i="16"/>
  <c r="L4105" i="16" s="1"/>
  <c r="E4105" i="16"/>
  <c r="M4104" i="16"/>
  <c r="K4104" i="16"/>
  <c r="I4104" i="16"/>
  <c r="H4104" i="16"/>
  <c r="J4104" i="16" s="1"/>
  <c r="G4104" i="16"/>
  <c r="F4104" i="16"/>
  <c r="L4104" i="16" s="1"/>
  <c r="E4104" i="16"/>
  <c r="M4103" i="16"/>
  <c r="K4103" i="16"/>
  <c r="J4103" i="16"/>
  <c r="I4103" i="16"/>
  <c r="H4103" i="16"/>
  <c r="G4103" i="16"/>
  <c r="F4103" i="16"/>
  <c r="L4103" i="16" s="1"/>
  <c r="E4103" i="16"/>
  <c r="M4102" i="16"/>
  <c r="K4102" i="16"/>
  <c r="J4102" i="16"/>
  <c r="I4102" i="16"/>
  <c r="H4102" i="16"/>
  <c r="G4102" i="16"/>
  <c r="F4102" i="16"/>
  <c r="L4102" i="16" s="1"/>
  <c r="E4102" i="16"/>
  <c r="M4101" i="16"/>
  <c r="K4101" i="16"/>
  <c r="I4101" i="16"/>
  <c r="H4101" i="16"/>
  <c r="J4101" i="16" s="1"/>
  <c r="G4101" i="16"/>
  <c r="F4101" i="16"/>
  <c r="L4101" i="16" s="1"/>
  <c r="E4101" i="16"/>
  <c r="M4100" i="16"/>
  <c r="K4100" i="16"/>
  <c r="I4100" i="16"/>
  <c r="H4100" i="16"/>
  <c r="J4100" i="16" s="1"/>
  <c r="G4100" i="16"/>
  <c r="F4100" i="16"/>
  <c r="L4100" i="16" s="1"/>
  <c r="E4100" i="16"/>
  <c r="M4099" i="16"/>
  <c r="K4099" i="16"/>
  <c r="J4099" i="16"/>
  <c r="I4099" i="16"/>
  <c r="H4099" i="16"/>
  <c r="G4099" i="16"/>
  <c r="F4099" i="16"/>
  <c r="L4099" i="16" s="1"/>
  <c r="E4099" i="16"/>
  <c r="M4098" i="16"/>
  <c r="K4098" i="16"/>
  <c r="J4098" i="16"/>
  <c r="I4098" i="16"/>
  <c r="H4098" i="16"/>
  <c r="G4098" i="16"/>
  <c r="F4098" i="16"/>
  <c r="L4098" i="16" s="1"/>
  <c r="E4098" i="16"/>
  <c r="M4097" i="16"/>
  <c r="K4097" i="16"/>
  <c r="I4097" i="16"/>
  <c r="H4097" i="16"/>
  <c r="J4097" i="16" s="1"/>
  <c r="G4097" i="16"/>
  <c r="F4097" i="16"/>
  <c r="L4097" i="16" s="1"/>
  <c r="E4097" i="16"/>
  <c r="M4096" i="16"/>
  <c r="K4096" i="16"/>
  <c r="I4096" i="16"/>
  <c r="H4096" i="16"/>
  <c r="J4096" i="16" s="1"/>
  <c r="G4096" i="16"/>
  <c r="F4096" i="16"/>
  <c r="L4096" i="16" s="1"/>
  <c r="E4096" i="16"/>
  <c r="M4095" i="16"/>
  <c r="K4095" i="16"/>
  <c r="J4095" i="16"/>
  <c r="I4095" i="16"/>
  <c r="H4095" i="16"/>
  <c r="G4095" i="16"/>
  <c r="F4095" i="16"/>
  <c r="L4095" i="16" s="1"/>
  <c r="E4095" i="16"/>
  <c r="M4094" i="16"/>
  <c r="K4094" i="16"/>
  <c r="J4094" i="16"/>
  <c r="I4094" i="16"/>
  <c r="H4094" i="16"/>
  <c r="G4094" i="16"/>
  <c r="F4094" i="16"/>
  <c r="L4094" i="16" s="1"/>
  <c r="E4094" i="16"/>
  <c r="M4093" i="16"/>
  <c r="K4093" i="16"/>
  <c r="I4093" i="16"/>
  <c r="H4093" i="16"/>
  <c r="J4093" i="16" s="1"/>
  <c r="G4093" i="16"/>
  <c r="F4093" i="16"/>
  <c r="L4093" i="16" s="1"/>
  <c r="E4093" i="16"/>
  <c r="M4092" i="16"/>
  <c r="K4092" i="16"/>
  <c r="J4092" i="16"/>
  <c r="I4092" i="16"/>
  <c r="H4092" i="16"/>
  <c r="G4092" i="16"/>
  <c r="F4092" i="16"/>
  <c r="L4092" i="16" s="1"/>
  <c r="E4092" i="16"/>
  <c r="M4091" i="16"/>
  <c r="K4091" i="16"/>
  <c r="I4091" i="16"/>
  <c r="H4091" i="16"/>
  <c r="G4091" i="16"/>
  <c r="F4091" i="16"/>
  <c r="L4091" i="16" s="1"/>
  <c r="E4091" i="16"/>
  <c r="M4090" i="16"/>
  <c r="L4090" i="16"/>
  <c r="K4090" i="16"/>
  <c r="I4090" i="16"/>
  <c r="H4090" i="16"/>
  <c r="J4090" i="16" s="1"/>
  <c r="G4090" i="16"/>
  <c r="F4090" i="16"/>
  <c r="E4090" i="16"/>
  <c r="M4089" i="16"/>
  <c r="L4089" i="16"/>
  <c r="K4089" i="16"/>
  <c r="I4089" i="16"/>
  <c r="H4089" i="16"/>
  <c r="J4089" i="16" s="1"/>
  <c r="G4089" i="16"/>
  <c r="F4089" i="16"/>
  <c r="E4089" i="16"/>
  <c r="M4088" i="16"/>
  <c r="K4088" i="16"/>
  <c r="I4088" i="16"/>
  <c r="H4088" i="16"/>
  <c r="J4088" i="16" s="1"/>
  <c r="G4088" i="16"/>
  <c r="F4088" i="16"/>
  <c r="L4088" i="16" s="1"/>
  <c r="E4088" i="16"/>
  <c r="M4087" i="16"/>
  <c r="K4087" i="16"/>
  <c r="I4087" i="16"/>
  <c r="H4087" i="16"/>
  <c r="G4087" i="16"/>
  <c r="J4087" i="16" s="1"/>
  <c r="F4087" i="16"/>
  <c r="L4087" i="16" s="1"/>
  <c r="E4087" i="16"/>
  <c r="M4086" i="16"/>
  <c r="L4086" i="16"/>
  <c r="K4086" i="16"/>
  <c r="I4086" i="16"/>
  <c r="H4086" i="16"/>
  <c r="G4086" i="16"/>
  <c r="F4086" i="16"/>
  <c r="E4086" i="16"/>
  <c r="M4085" i="16"/>
  <c r="L4085" i="16"/>
  <c r="K4085" i="16"/>
  <c r="I4085" i="16"/>
  <c r="H4085" i="16"/>
  <c r="G4085" i="16"/>
  <c r="F4085" i="16"/>
  <c r="E4085" i="16"/>
  <c r="M4084" i="16"/>
  <c r="K4084" i="16"/>
  <c r="I4084" i="16"/>
  <c r="H4084" i="16"/>
  <c r="J4084" i="16" s="1"/>
  <c r="G4084" i="16"/>
  <c r="F4084" i="16"/>
  <c r="L4084" i="16" s="1"/>
  <c r="E4084" i="16"/>
  <c r="M4083" i="16"/>
  <c r="K4083" i="16"/>
  <c r="I4083" i="16"/>
  <c r="H4083" i="16"/>
  <c r="G4083" i="16"/>
  <c r="J4083" i="16" s="1"/>
  <c r="F4083" i="16"/>
  <c r="L4083" i="16" s="1"/>
  <c r="E4083" i="16"/>
  <c r="M4082" i="16"/>
  <c r="L4082" i="16"/>
  <c r="K4082" i="16"/>
  <c r="I4082" i="16"/>
  <c r="H4082" i="16"/>
  <c r="G4082" i="16"/>
  <c r="F4082" i="16"/>
  <c r="E4082" i="16"/>
  <c r="M4081" i="16"/>
  <c r="L4081" i="16"/>
  <c r="K4081" i="16"/>
  <c r="I4081" i="16"/>
  <c r="H4081" i="16"/>
  <c r="G4081" i="16"/>
  <c r="F4081" i="16"/>
  <c r="E4081" i="16"/>
  <c r="M4080" i="16"/>
  <c r="K4080" i="16"/>
  <c r="I4080" i="16"/>
  <c r="H4080" i="16"/>
  <c r="G4080" i="16"/>
  <c r="J4080" i="16" s="1"/>
  <c r="F4080" i="16"/>
  <c r="L4080" i="16" s="1"/>
  <c r="E4080" i="16"/>
  <c r="M4079" i="16"/>
  <c r="K4079" i="16"/>
  <c r="I4079" i="16"/>
  <c r="H4079" i="16"/>
  <c r="G4079" i="16"/>
  <c r="F4079" i="16"/>
  <c r="L4079" i="16" s="1"/>
  <c r="E4079" i="16"/>
  <c r="M4078" i="16"/>
  <c r="K4078" i="16"/>
  <c r="I4078" i="16"/>
  <c r="H4078" i="16"/>
  <c r="J4078" i="16" s="1"/>
  <c r="G4078" i="16"/>
  <c r="F4078" i="16"/>
  <c r="L4078" i="16" s="1"/>
  <c r="E4078" i="16"/>
  <c r="M4077" i="16"/>
  <c r="K4077" i="16"/>
  <c r="I4077" i="16"/>
  <c r="H4077" i="16"/>
  <c r="J4077" i="16" s="1"/>
  <c r="G4077" i="16"/>
  <c r="F4077" i="16"/>
  <c r="L4077" i="16" s="1"/>
  <c r="E4077" i="16"/>
  <c r="M4076" i="16"/>
  <c r="K4076" i="16"/>
  <c r="J4076" i="16"/>
  <c r="I4076" i="16"/>
  <c r="H4076" i="16"/>
  <c r="G4076" i="16"/>
  <c r="F4076" i="16"/>
  <c r="L4076" i="16" s="1"/>
  <c r="E4076" i="16"/>
  <c r="M4075" i="16"/>
  <c r="K4075" i="16"/>
  <c r="I4075" i="16"/>
  <c r="H4075" i="16"/>
  <c r="G4075" i="16"/>
  <c r="F4075" i="16"/>
  <c r="L4075" i="16" s="1"/>
  <c r="E4075" i="16"/>
  <c r="M4074" i="16"/>
  <c r="L4074" i="16"/>
  <c r="K4074" i="16"/>
  <c r="I4074" i="16"/>
  <c r="H4074" i="16"/>
  <c r="J4074" i="16" s="1"/>
  <c r="G4074" i="16"/>
  <c r="F4074" i="16"/>
  <c r="E4074" i="16"/>
  <c r="M4073" i="16"/>
  <c r="L4073" i="16"/>
  <c r="K4073" i="16"/>
  <c r="I4073" i="16"/>
  <c r="H4073" i="16"/>
  <c r="J4073" i="16" s="1"/>
  <c r="G4073" i="16"/>
  <c r="F4073" i="16"/>
  <c r="E4073" i="16"/>
  <c r="M4072" i="16"/>
  <c r="K4072" i="16"/>
  <c r="I4072" i="16"/>
  <c r="H4072" i="16"/>
  <c r="G4072" i="16"/>
  <c r="F4072" i="16"/>
  <c r="L4072" i="16" s="1"/>
  <c r="E4072" i="16"/>
  <c r="M4071" i="16"/>
  <c r="K4071" i="16"/>
  <c r="I4071" i="16"/>
  <c r="H4071" i="16"/>
  <c r="G4071" i="16"/>
  <c r="J4071" i="16" s="1"/>
  <c r="F4071" i="16"/>
  <c r="L4071" i="16" s="1"/>
  <c r="E4071" i="16"/>
  <c r="M4070" i="16"/>
  <c r="K4070" i="16"/>
  <c r="I4070" i="16"/>
  <c r="H4070" i="16"/>
  <c r="G4070" i="16"/>
  <c r="F4070" i="16"/>
  <c r="L4070" i="16" s="1"/>
  <c r="E4070" i="16"/>
  <c r="M4069" i="16"/>
  <c r="K4069" i="16"/>
  <c r="I4069" i="16"/>
  <c r="H4069" i="16"/>
  <c r="G4069" i="16"/>
  <c r="F4069" i="16"/>
  <c r="L4069" i="16" s="1"/>
  <c r="E4069" i="16"/>
  <c r="M4068" i="16"/>
  <c r="K4068" i="16"/>
  <c r="J4068" i="16"/>
  <c r="I4068" i="16"/>
  <c r="H4068" i="16"/>
  <c r="G4068" i="16"/>
  <c r="F4068" i="16"/>
  <c r="L4068" i="16" s="1"/>
  <c r="E4068" i="16"/>
  <c r="M4067" i="16"/>
  <c r="K4067" i="16"/>
  <c r="I4067" i="16"/>
  <c r="H4067" i="16"/>
  <c r="G4067" i="16"/>
  <c r="J4067" i="16" s="1"/>
  <c r="F4067" i="16"/>
  <c r="L4067" i="16" s="1"/>
  <c r="E4067" i="16"/>
  <c r="M4066" i="16"/>
  <c r="K4066" i="16"/>
  <c r="I4066" i="16"/>
  <c r="H4066" i="16"/>
  <c r="G4066" i="16"/>
  <c r="F4066" i="16"/>
  <c r="L4066" i="16" s="1"/>
  <c r="E4066" i="16"/>
  <c r="M4065" i="16"/>
  <c r="K4065" i="16"/>
  <c r="I4065" i="16"/>
  <c r="H4065" i="16"/>
  <c r="G4065" i="16"/>
  <c r="F4065" i="16"/>
  <c r="L4065" i="16" s="1"/>
  <c r="E4065" i="16"/>
  <c r="M4064" i="16"/>
  <c r="K4064" i="16"/>
  <c r="J4064" i="16"/>
  <c r="I4064" i="16"/>
  <c r="H4064" i="16"/>
  <c r="G4064" i="16"/>
  <c r="F4064" i="16"/>
  <c r="L4064" i="16" s="1"/>
  <c r="E4064" i="16"/>
  <c r="M4063" i="16"/>
  <c r="K4063" i="16"/>
  <c r="I4063" i="16"/>
  <c r="H4063" i="16"/>
  <c r="G4063" i="16"/>
  <c r="F4063" i="16"/>
  <c r="L4063" i="16" s="1"/>
  <c r="E4063" i="16"/>
  <c r="M4062" i="16"/>
  <c r="K4062" i="16"/>
  <c r="I4062" i="16"/>
  <c r="H4062" i="16"/>
  <c r="J4062" i="16" s="1"/>
  <c r="G4062" i="16"/>
  <c r="F4062" i="16"/>
  <c r="L4062" i="16" s="1"/>
  <c r="E4062" i="16"/>
  <c r="M4061" i="16"/>
  <c r="K4061" i="16"/>
  <c r="I4061" i="16"/>
  <c r="H4061" i="16"/>
  <c r="J4061" i="16" s="1"/>
  <c r="G4061" i="16"/>
  <c r="F4061" i="16"/>
  <c r="L4061" i="16" s="1"/>
  <c r="E4061" i="16"/>
  <c r="M4060" i="16"/>
  <c r="K4060" i="16"/>
  <c r="J4060" i="16"/>
  <c r="I4060" i="16"/>
  <c r="H4060" i="16"/>
  <c r="G4060" i="16"/>
  <c r="F4060" i="16"/>
  <c r="L4060" i="16" s="1"/>
  <c r="E4060" i="16"/>
  <c r="M4059" i="16"/>
  <c r="K4059" i="16"/>
  <c r="I4059" i="16"/>
  <c r="H4059" i="16"/>
  <c r="G4059" i="16"/>
  <c r="F4059" i="16"/>
  <c r="L4059" i="16" s="1"/>
  <c r="E4059" i="16"/>
  <c r="M4058" i="16"/>
  <c r="L4058" i="16"/>
  <c r="K4058" i="16"/>
  <c r="I4058" i="16"/>
  <c r="H4058" i="16"/>
  <c r="J4058" i="16" s="1"/>
  <c r="G4058" i="16"/>
  <c r="F4058" i="16"/>
  <c r="E4058" i="16"/>
  <c r="M4057" i="16"/>
  <c r="L4057" i="16"/>
  <c r="K4057" i="16"/>
  <c r="I4057" i="16"/>
  <c r="H4057" i="16"/>
  <c r="J4057" i="16" s="1"/>
  <c r="G4057" i="16"/>
  <c r="F4057" i="16"/>
  <c r="E4057" i="16"/>
  <c r="M4056" i="16"/>
  <c r="K4056" i="16"/>
  <c r="I4056" i="16"/>
  <c r="H4056" i="16"/>
  <c r="J4056" i="16" s="1"/>
  <c r="G4056" i="16"/>
  <c r="F4056" i="16"/>
  <c r="L4056" i="16" s="1"/>
  <c r="E4056" i="16"/>
  <c r="M4055" i="16"/>
  <c r="K4055" i="16"/>
  <c r="I4055" i="16"/>
  <c r="H4055" i="16"/>
  <c r="G4055" i="16"/>
  <c r="J4055" i="16" s="1"/>
  <c r="F4055" i="16"/>
  <c r="L4055" i="16" s="1"/>
  <c r="E4055" i="16"/>
  <c r="M4054" i="16"/>
  <c r="L4054" i="16"/>
  <c r="K4054" i="16"/>
  <c r="I4054" i="16"/>
  <c r="H4054" i="16"/>
  <c r="G4054" i="16"/>
  <c r="F4054" i="16"/>
  <c r="E4054" i="16"/>
  <c r="M4053" i="16"/>
  <c r="L4053" i="16"/>
  <c r="K4053" i="16"/>
  <c r="I4053" i="16"/>
  <c r="H4053" i="16"/>
  <c r="G4053" i="16"/>
  <c r="F4053" i="16"/>
  <c r="E4053" i="16"/>
  <c r="M4052" i="16"/>
  <c r="K4052" i="16"/>
  <c r="I4052" i="16"/>
  <c r="H4052" i="16"/>
  <c r="J4052" i="16" s="1"/>
  <c r="G4052" i="16"/>
  <c r="F4052" i="16"/>
  <c r="L4052" i="16" s="1"/>
  <c r="E4052" i="16"/>
  <c r="M4051" i="16"/>
  <c r="K4051" i="16"/>
  <c r="I4051" i="16"/>
  <c r="H4051" i="16"/>
  <c r="G4051" i="16"/>
  <c r="J4051" i="16" s="1"/>
  <c r="F4051" i="16"/>
  <c r="L4051" i="16" s="1"/>
  <c r="E4051" i="16"/>
  <c r="M4050" i="16"/>
  <c r="K4050" i="16"/>
  <c r="I4050" i="16"/>
  <c r="H4050" i="16"/>
  <c r="G4050" i="16"/>
  <c r="F4050" i="16"/>
  <c r="L4050" i="16" s="1"/>
  <c r="E4050" i="16"/>
  <c r="M4049" i="16"/>
  <c r="K4049" i="16"/>
  <c r="I4049" i="16"/>
  <c r="H4049" i="16"/>
  <c r="G4049" i="16"/>
  <c r="F4049" i="16"/>
  <c r="L4049" i="16" s="1"/>
  <c r="E4049" i="16"/>
  <c r="M4048" i="16"/>
  <c r="K4048" i="16"/>
  <c r="J4048" i="16"/>
  <c r="I4048" i="16"/>
  <c r="H4048" i="16"/>
  <c r="G4048" i="16"/>
  <c r="F4048" i="16"/>
  <c r="L4048" i="16" s="1"/>
  <c r="E4048" i="16"/>
  <c r="M4047" i="16"/>
  <c r="K4047" i="16"/>
  <c r="I4047" i="16"/>
  <c r="H4047" i="16"/>
  <c r="G4047" i="16"/>
  <c r="F4047" i="16"/>
  <c r="L4047" i="16" s="1"/>
  <c r="E4047" i="16"/>
  <c r="M4046" i="16"/>
  <c r="K4046" i="16"/>
  <c r="I4046" i="16"/>
  <c r="H4046" i="16"/>
  <c r="J4046" i="16" s="1"/>
  <c r="G4046" i="16"/>
  <c r="F4046" i="16"/>
  <c r="L4046" i="16" s="1"/>
  <c r="E4046" i="16"/>
  <c r="M4045" i="16"/>
  <c r="K4045" i="16"/>
  <c r="I4045" i="16"/>
  <c r="H4045" i="16"/>
  <c r="J4045" i="16" s="1"/>
  <c r="G4045" i="16"/>
  <c r="F4045" i="16"/>
  <c r="L4045" i="16" s="1"/>
  <c r="E4045" i="16"/>
  <c r="M4044" i="16"/>
  <c r="K4044" i="16"/>
  <c r="I4044" i="16"/>
  <c r="H4044" i="16"/>
  <c r="J4044" i="16" s="1"/>
  <c r="G4044" i="16"/>
  <c r="F4044" i="16"/>
  <c r="L4044" i="16" s="1"/>
  <c r="E4044" i="16"/>
  <c r="M4043" i="16"/>
  <c r="K4043" i="16"/>
  <c r="I4043" i="16"/>
  <c r="H4043" i="16"/>
  <c r="G4043" i="16"/>
  <c r="J4043" i="16" s="1"/>
  <c r="F4043" i="16"/>
  <c r="L4043" i="16" s="1"/>
  <c r="E4043" i="16"/>
  <c r="M4042" i="16"/>
  <c r="L4042" i="16"/>
  <c r="K4042" i="16"/>
  <c r="I4042" i="16"/>
  <c r="H4042" i="16"/>
  <c r="G4042" i="16"/>
  <c r="F4042" i="16"/>
  <c r="E4042" i="16"/>
  <c r="M4041" i="16"/>
  <c r="L4041" i="16"/>
  <c r="K4041" i="16"/>
  <c r="I4041" i="16"/>
  <c r="H4041" i="16"/>
  <c r="G4041" i="16"/>
  <c r="F4041" i="16"/>
  <c r="E4041" i="16"/>
  <c r="M4040" i="16"/>
  <c r="K4040" i="16"/>
  <c r="I4040" i="16"/>
  <c r="H4040" i="16"/>
  <c r="J4040" i="16" s="1"/>
  <c r="G4040" i="16"/>
  <c r="F4040" i="16"/>
  <c r="L4040" i="16" s="1"/>
  <c r="E4040" i="16"/>
  <c r="M4039" i="16"/>
  <c r="K4039" i="16"/>
  <c r="I4039" i="16"/>
  <c r="H4039" i="16"/>
  <c r="G4039" i="16"/>
  <c r="F4039" i="16"/>
  <c r="L4039" i="16" s="1"/>
  <c r="E4039" i="16"/>
  <c r="M4038" i="16"/>
  <c r="L4038" i="16"/>
  <c r="K4038" i="16"/>
  <c r="I4038" i="16"/>
  <c r="H4038" i="16"/>
  <c r="J4038" i="16" s="1"/>
  <c r="G4038" i="16"/>
  <c r="F4038" i="16"/>
  <c r="E4038" i="16"/>
  <c r="M4037" i="16"/>
  <c r="L4037" i="16"/>
  <c r="K4037" i="16"/>
  <c r="I4037" i="16"/>
  <c r="H4037" i="16"/>
  <c r="J4037" i="16" s="1"/>
  <c r="G4037" i="16"/>
  <c r="F4037" i="16"/>
  <c r="E4037" i="16"/>
  <c r="M4036" i="16"/>
  <c r="K4036" i="16"/>
  <c r="I4036" i="16"/>
  <c r="H4036" i="16"/>
  <c r="J4036" i="16" s="1"/>
  <c r="G4036" i="16"/>
  <c r="F4036" i="16"/>
  <c r="L4036" i="16" s="1"/>
  <c r="E4036" i="16"/>
  <c r="M4035" i="16"/>
  <c r="K4035" i="16"/>
  <c r="I4035" i="16"/>
  <c r="H4035" i="16"/>
  <c r="G4035" i="16"/>
  <c r="J4035" i="16" s="1"/>
  <c r="F4035" i="16"/>
  <c r="L4035" i="16" s="1"/>
  <c r="E4035" i="16"/>
  <c r="M4034" i="16"/>
  <c r="L4034" i="16"/>
  <c r="K4034" i="16"/>
  <c r="I4034" i="16"/>
  <c r="H4034" i="16"/>
  <c r="G4034" i="16"/>
  <c r="F4034" i="16"/>
  <c r="E4034" i="16"/>
  <c r="M4033" i="16"/>
  <c r="L4033" i="16"/>
  <c r="K4033" i="16"/>
  <c r="I4033" i="16"/>
  <c r="H4033" i="16"/>
  <c r="G4033" i="16"/>
  <c r="F4033" i="16"/>
  <c r="E4033" i="16"/>
  <c r="M4032" i="16"/>
  <c r="K4032" i="16"/>
  <c r="I4032" i="16"/>
  <c r="H4032" i="16"/>
  <c r="G4032" i="16"/>
  <c r="J4032" i="16" s="1"/>
  <c r="F4032" i="16"/>
  <c r="L4032" i="16" s="1"/>
  <c r="E4032" i="16"/>
  <c r="M4031" i="16"/>
  <c r="K4031" i="16"/>
  <c r="I4031" i="16"/>
  <c r="H4031" i="16"/>
  <c r="G4031" i="16"/>
  <c r="F4031" i="16"/>
  <c r="L4031" i="16" s="1"/>
  <c r="E4031" i="16"/>
  <c r="M4030" i="16"/>
  <c r="K4030" i="16"/>
  <c r="I4030" i="16"/>
  <c r="H4030" i="16"/>
  <c r="J4030" i="16" s="1"/>
  <c r="G4030" i="16"/>
  <c r="F4030" i="16"/>
  <c r="L4030" i="16" s="1"/>
  <c r="E4030" i="16"/>
  <c r="M4029" i="16"/>
  <c r="K4029" i="16"/>
  <c r="I4029" i="16"/>
  <c r="H4029" i="16"/>
  <c r="J4029" i="16" s="1"/>
  <c r="G4029" i="16"/>
  <c r="F4029" i="16"/>
  <c r="L4029" i="16" s="1"/>
  <c r="E4029" i="16"/>
  <c r="M4028" i="16"/>
  <c r="K4028" i="16"/>
  <c r="I4028" i="16"/>
  <c r="H4028" i="16"/>
  <c r="J4028" i="16" s="1"/>
  <c r="G4028" i="16"/>
  <c r="F4028" i="16"/>
  <c r="L4028" i="16" s="1"/>
  <c r="E4028" i="16"/>
  <c r="M4027" i="16"/>
  <c r="K4027" i="16"/>
  <c r="I4027" i="16"/>
  <c r="H4027" i="16"/>
  <c r="G4027" i="16"/>
  <c r="J4027" i="16" s="1"/>
  <c r="F4027" i="16"/>
  <c r="L4027" i="16" s="1"/>
  <c r="E4027" i="16"/>
  <c r="M4026" i="16"/>
  <c r="L4026" i="16"/>
  <c r="K4026" i="16"/>
  <c r="I4026" i="16"/>
  <c r="H4026" i="16"/>
  <c r="G4026" i="16"/>
  <c r="F4026" i="16"/>
  <c r="E4026" i="16"/>
  <c r="M4025" i="16"/>
  <c r="L4025" i="16"/>
  <c r="K4025" i="16"/>
  <c r="I4025" i="16"/>
  <c r="H4025" i="16"/>
  <c r="G4025" i="16"/>
  <c r="F4025" i="16"/>
  <c r="E4025" i="16"/>
  <c r="M4024" i="16"/>
  <c r="K4024" i="16"/>
  <c r="I4024" i="16"/>
  <c r="H4024" i="16"/>
  <c r="G4024" i="16"/>
  <c r="F4024" i="16"/>
  <c r="L4024" i="16" s="1"/>
  <c r="E4024" i="16"/>
  <c r="M4023" i="16"/>
  <c r="K4023" i="16"/>
  <c r="I4023" i="16"/>
  <c r="H4023" i="16"/>
  <c r="G4023" i="16"/>
  <c r="F4023" i="16"/>
  <c r="L4023" i="16" s="1"/>
  <c r="E4023" i="16"/>
  <c r="M4022" i="16"/>
  <c r="K4022" i="16"/>
  <c r="I4022" i="16"/>
  <c r="H4022" i="16"/>
  <c r="J4022" i="16" s="1"/>
  <c r="G4022" i="16"/>
  <c r="F4022" i="16"/>
  <c r="L4022" i="16" s="1"/>
  <c r="E4022" i="16"/>
  <c r="M4021" i="16"/>
  <c r="K4021" i="16"/>
  <c r="I4021" i="16"/>
  <c r="H4021" i="16"/>
  <c r="J4021" i="16" s="1"/>
  <c r="G4021" i="16"/>
  <c r="F4021" i="16"/>
  <c r="L4021" i="16" s="1"/>
  <c r="E4021" i="16"/>
  <c r="M4020" i="16"/>
  <c r="K4020" i="16"/>
  <c r="J4020" i="16"/>
  <c r="I4020" i="16"/>
  <c r="H4020" i="16"/>
  <c r="G4020" i="16"/>
  <c r="F4020" i="16"/>
  <c r="L4020" i="16" s="1"/>
  <c r="E4020" i="16"/>
  <c r="M4019" i="16"/>
  <c r="K4019" i="16"/>
  <c r="I4019" i="16"/>
  <c r="H4019" i="16"/>
  <c r="G4019" i="16"/>
  <c r="J4019" i="16" s="1"/>
  <c r="F4019" i="16"/>
  <c r="L4019" i="16" s="1"/>
  <c r="E4019" i="16"/>
  <c r="M4018" i="16"/>
  <c r="L4018" i="16"/>
  <c r="K4018" i="16"/>
  <c r="I4018" i="16"/>
  <c r="H4018" i="16"/>
  <c r="G4018" i="16"/>
  <c r="F4018" i="16"/>
  <c r="E4018" i="16"/>
  <c r="M4017" i="16"/>
  <c r="L4017" i="16"/>
  <c r="K4017" i="16"/>
  <c r="I4017" i="16"/>
  <c r="H4017" i="16"/>
  <c r="G4017" i="16"/>
  <c r="F4017" i="16"/>
  <c r="E4017" i="16"/>
  <c r="M4016" i="16"/>
  <c r="K4016" i="16"/>
  <c r="I4016" i="16"/>
  <c r="H4016" i="16"/>
  <c r="G4016" i="16"/>
  <c r="J4016" i="16" s="1"/>
  <c r="F4016" i="16"/>
  <c r="L4016" i="16" s="1"/>
  <c r="E4016" i="16"/>
  <c r="M4015" i="16"/>
  <c r="K4015" i="16"/>
  <c r="I4015" i="16"/>
  <c r="H4015" i="16"/>
  <c r="G4015" i="16"/>
  <c r="F4015" i="16"/>
  <c r="L4015" i="16" s="1"/>
  <c r="E4015" i="16"/>
  <c r="M4014" i="16"/>
  <c r="K4014" i="16"/>
  <c r="I4014" i="16"/>
  <c r="H4014" i="16"/>
  <c r="J4014" i="16" s="1"/>
  <c r="G4014" i="16"/>
  <c r="F4014" i="16"/>
  <c r="L4014" i="16" s="1"/>
  <c r="E4014" i="16"/>
  <c r="M4013" i="16"/>
  <c r="K4013" i="16"/>
  <c r="I4013" i="16"/>
  <c r="H4013" i="16"/>
  <c r="J4013" i="16" s="1"/>
  <c r="G4013" i="16"/>
  <c r="F4013" i="16"/>
  <c r="L4013" i="16" s="1"/>
  <c r="E4013" i="16"/>
  <c r="M4012" i="16"/>
  <c r="K4012" i="16"/>
  <c r="J4012" i="16"/>
  <c r="I4012" i="16"/>
  <c r="H4012" i="16"/>
  <c r="G4012" i="16"/>
  <c r="F4012" i="16"/>
  <c r="L4012" i="16" s="1"/>
  <c r="E4012" i="16"/>
  <c r="M4011" i="16"/>
  <c r="K4011" i="16"/>
  <c r="I4011" i="16"/>
  <c r="H4011" i="16"/>
  <c r="G4011" i="16"/>
  <c r="F4011" i="16"/>
  <c r="L4011" i="16" s="1"/>
  <c r="E4011" i="16"/>
  <c r="M4010" i="16"/>
  <c r="L4010" i="16"/>
  <c r="K4010" i="16"/>
  <c r="I4010" i="16"/>
  <c r="H4010" i="16"/>
  <c r="J4010" i="16" s="1"/>
  <c r="G4010" i="16"/>
  <c r="F4010" i="16"/>
  <c r="E4010" i="16"/>
  <c r="M4009" i="16"/>
  <c r="L4009" i="16"/>
  <c r="K4009" i="16"/>
  <c r="I4009" i="16"/>
  <c r="H4009" i="16"/>
  <c r="J4009" i="16" s="1"/>
  <c r="G4009" i="16"/>
  <c r="F4009" i="16"/>
  <c r="E4009" i="16"/>
  <c r="M4008" i="16"/>
  <c r="K4008" i="16"/>
  <c r="I4008" i="16"/>
  <c r="H4008" i="16"/>
  <c r="G4008" i="16"/>
  <c r="F4008" i="16"/>
  <c r="L4008" i="16" s="1"/>
  <c r="E4008" i="16"/>
  <c r="M4007" i="16"/>
  <c r="K4007" i="16"/>
  <c r="I4007" i="16"/>
  <c r="H4007" i="16"/>
  <c r="G4007" i="16"/>
  <c r="J4007" i="16" s="1"/>
  <c r="F4007" i="16"/>
  <c r="L4007" i="16" s="1"/>
  <c r="E4007" i="16"/>
  <c r="M4006" i="16"/>
  <c r="K4006" i="16"/>
  <c r="I4006" i="16"/>
  <c r="H4006" i="16"/>
  <c r="G4006" i="16"/>
  <c r="F4006" i="16"/>
  <c r="L4006" i="16" s="1"/>
  <c r="E4006" i="16"/>
  <c r="M4005" i="16"/>
  <c r="K4005" i="16"/>
  <c r="I4005" i="16"/>
  <c r="H4005" i="16"/>
  <c r="G4005" i="16"/>
  <c r="F4005" i="16"/>
  <c r="L4005" i="16" s="1"/>
  <c r="E4005" i="16"/>
  <c r="M4004" i="16"/>
  <c r="K4004" i="16"/>
  <c r="J4004" i="16"/>
  <c r="I4004" i="16"/>
  <c r="H4004" i="16"/>
  <c r="G4004" i="16"/>
  <c r="F4004" i="16"/>
  <c r="L4004" i="16" s="1"/>
  <c r="E4004" i="16"/>
  <c r="M4003" i="16"/>
  <c r="K4003" i="16"/>
  <c r="I4003" i="16"/>
  <c r="H4003" i="16"/>
  <c r="G4003" i="16"/>
  <c r="J4003" i="16" s="1"/>
  <c r="F4003" i="16"/>
  <c r="L4003" i="16" s="1"/>
  <c r="E4003" i="16"/>
  <c r="M4002" i="16"/>
  <c r="K4002" i="16"/>
  <c r="I4002" i="16"/>
  <c r="H4002" i="16"/>
  <c r="G4002" i="16"/>
  <c r="F4002" i="16"/>
  <c r="L4002" i="16" s="1"/>
  <c r="E4002" i="16"/>
  <c r="M4001" i="16"/>
  <c r="K4001" i="16"/>
  <c r="I4001" i="16"/>
  <c r="H4001" i="16"/>
  <c r="G4001" i="16"/>
  <c r="F4001" i="16"/>
  <c r="L4001" i="16" s="1"/>
  <c r="E4001" i="16"/>
  <c r="M4000" i="16"/>
  <c r="K4000" i="16"/>
  <c r="J4000" i="16"/>
  <c r="I4000" i="16"/>
  <c r="H4000" i="16"/>
  <c r="G4000" i="16"/>
  <c r="F4000" i="16"/>
  <c r="L4000" i="16" s="1"/>
  <c r="E4000" i="16"/>
  <c r="M3999" i="16"/>
  <c r="K3999" i="16"/>
  <c r="I3999" i="16"/>
  <c r="H3999" i="16"/>
  <c r="G3999" i="16"/>
  <c r="F3999" i="16"/>
  <c r="L3999" i="16" s="1"/>
  <c r="E3999" i="16"/>
  <c r="M3998" i="16"/>
  <c r="K3998" i="16"/>
  <c r="I3998" i="16"/>
  <c r="H3998" i="16"/>
  <c r="J3998" i="16" s="1"/>
  <c r="G3998" i="16"/>
  <c r="F3998" i="16"/>
  <c r="L3998" i="16" s="1"/>
  <c r="E3998" i="16"/>
  <c r="M3997" i="16"/>
  <c r="K3997" i="16"/>
  <c r="I3997" i="16"/>
  <c r="H3997" i="16"/>
  <c r="J3997" i="16" s="1"/>
  <c r="G3997" i="16"/>
  <c r="F3997" i="16"/>
  <c r="L3997" i="16" s="1"/>
  <c r="E3997" i="16"/>
  <c r="M3996" i="16"/>
  <c r="K3996" i="16"/>
  <c r="J3996" i="16"/>
  <c r="I3996" i="16"/>
  <c r="H3996" i="16"/>
  <c r="G3996" i="16"/>
  <c r="F3996" i="16"/>
  <c r="L3996" i="16" s="1"/>
  <c r="E3996" i="16"/>
  <c r="M3995" i="16"/>
  <c r="K3995" i="16"/>
  <c r="I3995" i="16"/>
  <c r="H3995" i="16"/>
  <c r="G3995" i="16"/>
  <c r="F3995" i="16"/>
  <c r="L3995" i="16" s="1"/>
  <c r="E3995" i="16"/>
  <c r="M3994" i="16"/>
  <c r="L3994" i="16"/>
  <c r="K3994" i="16"/>
  <c r="I3994" i="16"/>
  <c r="H3994" i="16"/>
  <c r="J3994" i="16" s="1"/>
  <c r="G3994" i="16"/>
  <c r="F3994" i="16"/>
  <c r="E3994" i="16"/>
  <c r="M3993" i="16"/>
  <c r="L3993" i="16"/>
  <c r="K3993" i="16"/>
  <c r="I3993" i="16"/>
  <c r="H3993" i="16"/>
  <c r="J3993" i="16" s="1"/>
  <c r="G3993" i="16"/>
  <c r="F3993" i="16"/>
  <c r="E3993" i="16"/>
  <c r="M3992" i="16"/>
  <c r="K3992" i="16"/>
  <c r="I3992" i="16"/>
  <c r="H3992" i="16"/>
  <c r="J3992" i="16" s="1"/>
  <c r="G3992" i="16"/>
  <c r="F3992" i="16"/>
  <c r="L3992" i="16" s="1"/>
  <c r="E3992" i="16"/>
  <c r="M3991" i="16"/>
  <c r="K3991" i="16"/>
  <c r="I3991" i="16"/>
  <c r="H3991" i="16"/>
  <c r="G3991" i="16"/>
  <c r="J3991" i="16" s="1"/>
  <c r="F3991" i="16"/>
  <c r="L3991" i="16" s="1"/>
  <c r="E3991" i="16"/>
  <c r="M3990" i="16"/>
  <c r="L3990" i="16"/>
  <c r="K3990" i="16"/>
  <c r="I3990" i="16"/>
  <c r="H3990" i="16"/>
  <c r="G3990" i="16"/>
  <c r="F3990" i="16"/>
  <c r="E3990" i="16"/>
  <c r="M3989" i="16"/>
  <c r="L3989" i="16"/>
  <c r="K3989" i="16"/>
  <c r="I3989" i="16"/>
  <c r="H3989" i="16"/>
  <c r="G3989" i="16"/>
  <c r="F3989" i="16"/>
  <c r="E3989" i="16"/>
  <c r="M3988" i="16"/>
  <c r="K3988" i="16"/>
  <c r="I3988" i="16"/>
  <c r="H3988" i="16"/>
  <c r="J3988" i="16" s="1"/>
  <c r="G3988" i="16"/>
  <c r="F3988" i="16"/>
  <c r="L3988" i="16" s="1"/>
  <c r="E3988" i="16"/>
  <c r="M3987" i="16"/>
  <c r="K3987" i="16"/>
  <c r="I3987" i="16"/>
  <c r="H3987" i="16"/>
  <c r="G3987" i="16"/>
  <c r="J3987" i="16" s="1"/>
  <c r="F3987" i="16"/>
  <c r="L3987" i="16" s="1"/>
  <c r="E3987" i="16"/>
  <c r="M3986" i="16"/>
  <c r="K3986" i="16"/>
  <c r="I3986" i="16"/>
  <c r="H3986" i="16"/>
  <c r="G3986" i="16"/>
  <c r="F3986" i="16"/>
  <c r="L3986" i="16" s="1"/>
  <c r="E3986" i="16"/>
  <c r="M3985" i="16"/>
  <c r="K3985" i="16"/>
  <c r="I3985" i="16"/>
  <c r="H3985" i="16"/>
  <c r="G3985" i="16"/>
  <c r="F3985" i="16"/>
  <c r="L3985" i="16" s="1"/>
  <c r="E3985" i="16"/>
  <c r="M3984" i="16"/>
  <c r="K3984" i="16"/>
  <c r="J3984" i="16"/>
  <c r="I3984" i="16"/>
  <c r="H3984" i="16"/>
  <c r="G3984" i="16"/>
  <c r="F3984" i="16"/>
  <c r="L3984" i="16" s="1"/>
  <c r="E3984" i="16"/>
  <c r="M3983" i="16"/>
  <c r="K3983" i="16"/>
  <c r="I3983" i="16"/>
  <c r="H3983" i="16"/>
  <c r="G3983" i="16"/>
  <c r="F3983" i="16"/>
  <c r="L3983" i="16" s="1"/>
  <c r="E3983" i="16"/>
  <c r="M3982" i="16"/>
  <c r="K3982" i="16"/>
  <c r="I3982" i="16"/>
  <c r="H3982" i="16"/>
  <c r="J3982" i="16" s="1"/>
  <c r="G3982" i="16"/>
  <c r="F3982" i="16"/>
  <c r="L3982" i="16" s="1"/>
  <c r="E3982" i="16"/>
  <c r="M3981" i="16"/>
  <c r="K3981" i="16"/>
  <c r="I3981" i="16"/>
  <c r="H3981" i="16"/>
  <c r="J3981" i="16" s="1"/>
  <c r="G3981" i="16"/>
  <c r="F3981" i="16"/>
  <c r="L3981" i="16" s="1"/>
  <c r="E3981" i="16"/>
  <c r="M3980" i="16"/>
  <c r="K3980" i="16"/>
  <c r="I3980" i="16"/>
  <c r="H3980" i="16"/>
  <c r="J3980" i="16" s="1"/>
  <c r="G3980" i="16"/>
  <c r="F3980" i="16"/>
  <c r="L3980" i="16" s="1"/>
  <c r="E3980" i="16"/>
  <c r="M3979" i="16"/>
  <c r="K3979" i="16"/>
  <c r="I3979" i="16"/>
  <c r="H3979" i="16"/>
  <c r="G3979" i="16"/>
  <c r="J3979" i="16" s="1"/>
  <c r="F3979" i="16"/>
  <c r="L3979" i="16" s="1"/>
  <c r="E3979" i="16"/>
  <c r="M3978" i="16"/>
  <c r="L3978" i="16"/>
  <c r="K3978" i="16"/>
  <c r="I3978" i="16"/>
  <c r="H3978" i="16"/>
  <c r="G3978" i="16"/>
  <c r="F3978" i="16"/>
  <c r="E3978" i="16"/>
  <c r="M3977" i="16"/>
  <c r="L3977" i="16"/>
  <c r="K3977" i="16"/>
  <c r="I3977" i="16"/>
  <c r="H3977" i="16"/>
  <c r="G3977" i="16"/>
  <c r="F3977" i="16"/>
  <c r="E3977" i="16"/>
  <c r="M3976" i="16"/>
  <c r="K3976" i="16"/>
  <c r="I3976" i="16"/>
  <c r="H3976" i="16"/>
  <c r="J3976" i="16" s="1"/>
  <c r="G3976" i="16"/>
  <c r="F3976" i="16"/>
  <c r="L3976" i="16" s="1"/>
  <c r="E3976" i="16"/>
  <c r="M3975" i="16"/>
  <c r="K3975" i="16"/>
  <c r="I3975" i="16"/>
  <c r="H3975" i="16"/>
  <c r="G3975" i="16"/>
  <c r="F3975" i="16"/>
  <c r="L3975" i="16" s="1"/>
  <c r="E3975" i="16"/>
  <c r="M3974" i="16"/>
  <c r="L3974" i="16"/>
  <c r="K3974" i="16"/>
  <c r="I3974" i="16"/>
  <c r="H3974" i="16"/>
  <c r="J3974" i="16" s="1"/>
  <c r="G3974" i="16"/>
  <c r="F3974" i="16"/>
  <c r="E3974" i="16"/>
  <c r="M3973" i="16"/>
  <c r="L3973" i="16"/>
  <c r="K3973" i="16"/>
  <c r="I3973" i="16"/>
  <c r="H3973" i="16"/>
  <c r="J3973" i="16" s="1"/>
  <c r="G3973" i="16"/>
  <c r="F3973" i="16"/>
  <c r="E3973" i="16"/>
  <c r="M3972" i="16"/>
  <c r="K3972" i="16"/>
  <c r="I3972" i="16"/>
  <c r="H3972" i="16"/>
  <c r="J3972" i="16" s="1"/>
  <c r="G3972" i="16"/>
  <c r="F3972" i="16"/>
  <c r="L3972" i="16" s="1"/>
  <c r="E3972" i="16"/>
  <c r="M3971" i="16"/>
  <c r="K3971" i="16"/>
  <c r="I3971" i="16"/>
  <c r="H3971" i="16"/>
  <c r="G3971" i="16"/>
  <c r="J3971" i="16" s="1"/>
  <c r="F3971" i="16"/>
  <c r="L3971" i="16" s="1"/>
  <c r="E3971" i="16"/>
  <c r="M3970" i="16"/>
  <c r="L3970" i="16"/>
  <c r="K3970" i="16"/>
  <c r="I3970" i="16"/>
  <c r="H3970" i="16"/>
  <c r="G3970" i="16"/>
  <c r="F3970" i="16"/>
  <c r="E3970" i="16"/>
  <c r="M3969" i="16"/>
  <c r="L3969" i="16"/>
  <c r="K3969" i="16"/>
  <c r="I3969" i="16"/>
  <c r="H3969" i="16"/>
  <c r="G3969" i="16"/>
  <c r="F3969" i="16"/>
  <c r="E3969" i="16"/>
  <c r="M3968" i="16"/>
  <c r="K3968" i="16"/>
  <c r="I3968" i="16"/>
  <c r="H3968" i="16"/>
  <c r="G3968" i="16"/>
  <c r="J3968" i="16" s="1"/>
  <c r="F3968" i="16"/>
  <c r="L3968" i="16" s="1"/>
  <c r="E3968" i="16"/>
  <c r="M3967" i="16"/>
  <c r="K3967" i="16"/>
  <c r="I3967" i="16"/>
  <c r="H3967" i="16"/>
  <c r="G3967" i="16"/>
  <c r="F3967" i="16"/>
  <c r="L3967" i="16" s="1"/>
  <c r="E3967" i="16"/>
  <c r="M3966" i="16"/>
  <c r="K3966" i="16"/>
  <c r="I3966" i="16"/>
  <c r="H3966" i="16"/>
  <c r="J3966" i="16" s="1"/>
  <c r="G3966" i="16"/>
  <c r="F3966" i="16"/>
  <c r="L3966" i="16" s="1"/>
  <c r="E3966" i="16"/>
  <c r="M3965" i="16"/>
  <c r="K3965" i="16"/>
  <c r="I3965" i="16"/>
  <c r="H3965" i="16"/>
  <c r="J3965" i="16" s="1"/>
  <c r="G3965" i="16"/>
  <c r="F3965" i="16"/>
  <c r="L3965" i="16" s="1"/>
  <c r="E3965" i="16"/>
  <c r="M3964" i="16"/>
  <c r="K3964" i="16"/>
  <c r="I3964" i="16"/>
  <c r="H3964" i="16"/>
  <c r="J3964" i="16" s="1"/>
  <c r="G3964" i="16"/>
  <c r="F3964" i="16"/>
  <c r="L3964" i="16" s="1"/>
  <c r="E3964" i="16"/>
  <c r="M3963" i="16"/>
  <c r="K3963" i="16"/>
  <c r="I3963" i="16"/>
  <c r="H3963" i="16"/>
  <c r="G3963" i="16"/>
  <c r="J3963" i="16" s="1"/>
  <c r="F3963" i="16"/>
  <c r="L3963" i="16" s="1"/>
  <c r="E3963" i="16"/>
  <c r="M3962" i="16"/>
  <c r="L3962" i="16"/>
  <c r="K3962" i="16"/>
  <c r="I3962" i="16"/>
  <c r="H3962" i="16"/>
  <c r="G3962" i="16"/>
  <c r="F3962" i="16"/>
  <c r="E3962" i="16"/>
  <c r="M3961" i="16"/>
  <c r="L3961" i="16"/>
  <c r="K3961" i="16"/>
  <c r="I3961" i="16"/>
  <c r="H3961" i="16"/>
  <c r="G3961" i="16"/>
  <c r="F3961" i="16"/>
  <c r="E3961" i="16"/>
  <c r="M3960" i="16"/>
  <c r="K3960" i="16"/>
  <c r="I3960" i="16"/>
  <c r="H3960" i="16"/>
  <c r="G3960" i="16"/>
  <c r="F3960" i="16"/>
  <c r="L3960" i="16" s="1"/>
  <c r="E3960" i="16"/>
  <c r="M3959" i="16"/>
  <c r="K3959" i="16"/>
  <c r="I3959" i="16"/>
  <c r="H3959" i="16"/>
  <c r="G3959" i="16"/>
  <c r="F3959" i="16"/>
  <c r="L3959" i="16" s="1"/>
  <c r="E3959" i="16"/>
  <c r="M3958" i="16"/>
  <c r="K3958" i="16"/>
  <c r="I3958" i="16"/>
  <c r="H3958" i="16"/>
  <c r="J3958" i="16" s="1"/>
  <c r="G3958" i="16"/>
  <c r="F3958" i="16"/>
  <c r="L3958" i="16" s="1"/>
  <c r="E3958" i="16"/>
  <c r="M3957" i="16"/>
  <c r="K3957" i="16"/>
  <c r="I3957" i="16"/>
  <c r="H3957" i="16"/>
  <c r="J3957" i="16" s="1"/>
  <c r="G3957" i="16"/>
  <c r="F3957" i="16"/>
  <c r="L3957" i="16" s="1"/>
  <c r="E3957" i="16"/>
  <c r="M3956" i="16"/>
  <c r="K3956" i="16"/>
  <c r="J3956" i="16"/>
  <c r="I3956" i="16"/>
  <c r="H3956" i="16"/>
  <c r="G3956" i="16"/>
  <c r="F3956" i="16"/>
  <c r="L3956" i="16" s="1"/>
  <c r="E3956" i="16"/>
  <c r="M3955" i="16"/>
  <c r="K3955" i="16"/>
  <c r="I3955" i="16"/>
  <c r="H3955" i="16"/>
  <c r="G3955" i="16"/>
  <c r="J3955" i="16" s="1"/>
  <c r="F3955" i="16"/>
  <c r="L3955" i="16" s="1"/>
  <c r="E3955" i="16"/>
  <c r="M3954" i="16"/>
  <c r="L3954" i="16"/>
  <c r="K3954" i="16"/>
  <c r="I3954" i="16"/>
  <c r="H3954" i="16"/>
  <c r="G3954" i="16"/>
  <c r="F3954" i="16"/>
  <c r="E3954" i="16"/>
  <c r="M3953" i="16"/>
  <c r="L3953" i="16"/>
  <c r="K3953" i="16"/>
  <c r="I3953" i="16"/>
  <c r="H3953" i="16"/>
  <c r="G3953" i="16"/>
  <c r="F3953" i="16"/>
  <c r="E3953" i="16"/>
  <c r="M3952" i="16"/>
  <c r="K3952" i="16"/>
  <c r="I3952" i="16"/>
  <c r="H3952" i="16"/>
  <c r="G3952" i="16"/>
  <c r="J3952" i="16" s="1"/>
  <c r="F3952" i="16"/>
  <c r="L3952" i="16" s="1"/>
  <c r="E3952" i="16"/>
  <c r="M3951" i="16"/>
  <c r="K3951" i="16"/>
  <c r="I3951" i="16"/>
  <c r="H3951" i="16"/>
  <c r="G3951" i="16"/>
  <c r="F3951" i="16"/>
  <c r="L3951" i="16" s="1"/>
  <c r="E3951" i="16"/>
  <c r="M3950" i="16"/>
  <c r="K3950" i="16"/>
  <c r="I3950" i="16"/>
  <c r="H3950" i="16"/>
  <c r="J3950" i="16" s="1"/>
  <c r="G3950" i="16"/>
  <c r="F3950" i="16"/>
  <c r="L3950" i="16" s="1"/>
  <c r="E3950" i="16"/>
  <c r="M3949" i="16"/>
  <c r="K3949" i="16"/>
  <c r="I3949" i="16"/>
  <c r="H3949" i="16"/>
  <c r="J3949" i="16" s="1"/>
  <c r="G3949" i="16"/>
  <c r="F3949" i="16"/>
  <c r="L3949" i="16" s="1"/>
  <c r="E3949" i="16"/>
  <c r="M3948" i="16"/>
  <c r="K3948" i="16"/>
  <c r="J3948" i="16"/>
  <c r="I3948" i="16"/>
  <c r="H3948" i="16"/>
  <c r="G3948" i="16"/>
  <c r="F3948" i="16"/>
  <c r="L3948" i="16" s="1"/>
  <c r="E3948" i="16"/>
  <c r="M3947" i="16"/>
  <c r="K3947" i="16"/>
  <c r="I3947" i="16"/>
  <c r="H3947" i="16"/>
  <c r="G3947" i="16"/>
  <c r="F3947" i="16"/>
  <c r="L3947" i="16" s="1"/>
  <c r="E3947" i="16"/>
  <c r="M3946" i="16"/>
  <c r="L3946" i="16"/>
  <c r="K3946" i="16"/>
  <c r="I3946" i="16"/>
  <c r="H3946" i="16"/>
  <c r="J3946" i="16" s="1"/>
  <c r="G3946" i="16"/>
  <c r="F3946" i="16"/>
  <c r="E3946" i="16"/>
  <c r="M3945" i="16"/>
  <c r="L3945" i="16"/>
  <c r="K3945" i="16"/>
  <c r="I3945" i="16"/>
  <c r="H3945" i="16"/>
  <c r="J3945" i="16" s="1"/>
  <c r="G3945" i="16"/>
  <c r="F3945" i="16"/>
  <c r="E3945" i="16"/>
  <c r="M3944" i="16"/>
  <c r="K3944" i="16"/>
  <c r="I3944" i="16"/>
  <c r="H3944" i="16"/>
  <c r="G3944" i="16"/>
  <c r="F3944" i="16"/>
  <c r="L3944" i="16" s="1"/>
  <c r="E3944" i="16"/>
  <c r="M3943" i="16"/>
  <c r="K3943" i="16"/>
  <c r="I3943" i="16"/>
  <c r="H3943" i="16"/>
  <c r="G3943" i="16"/>
  <c r="J3943" i="16" s="1"/>
  <c r="F3943" i="16"/>
  <c r="L3943" i="16" s="1"/>
  <c r="E3943" i="16"/>
  <c r="M3942" i="16"/>
  <c r="K3942" i="16"/>
  <c r="I3942" i="16"/>
  <c r="H3942" i="16"/>
  <c r="G3942" i="16"/>
  <c r="F3942" i="16"/>
  <c r="L3942" i="16" s="1"/>
  <c r="E3942" i="16"/>
  <c r="M3941" i="16"/>
  <c r="K3941" i="16"/>
  <c r="I3941" i="16"/>
  <c r="H3941" i="16"/>
  <c r="G3941" i="16"/>
  <c r="F3941" i="16"/>
  <c r="L3941" i="16" s="1"/>
  <c r="E3941" i="16"/>
  <c r="M3940" i="16"/>
  <c r="K3940" i="16"/>
  <c r="J3940" i="16"/>
  <c r="I3940" i="16"/>
  <c r="H3940" i="16"/>
  <c r="G3940" i="16"/>
  <c r="F3940" i="16"/>
  <c r="L3940" i="16" s="1"/>
  <c r="E3940" i="16"/>
  <c r="M3939" i="16"/>
  <c r="K3939" i="16"/>
  <c r="I3939" i="16"/>
  <c r="H3939" i="16"/>
  <c r="G3939" i="16"/>
  <c r="J3939" i="16" s="1"/>
  <c r="F3939" i="16"/>
  <c r="L3939" i="16" s="1"/>
  <c r="E3939" i="16"/>
  <c r="M3938" i="16"/>
  <c r="K3938" i="16"/>
  <c r="I3938" i="16"/>
  <c r="H3938" i="16"/>
  <c r="G3938" i="16"/>
  <c r="F3938" i="16"/>
  <c r="L3938" i="16" s="1"/>
  <c r="E3938" i="16"/>
  <c r="M3937" i="16"/>
  <c r="K3937" i="16"/>
  <c r="I3937" i="16"/>
  <c r="H3937" i="16"/>
  <c r="G3937" i="16"/>
  <c r="F3937" i="16"/>
  <c r="L3937" i="16" s="1"/>
  <c r="E3937" i="16"/>
  <c r="M3936" i="16"/>
  <c r="K3936" i="16"/>
  <c r="J3936" i="16"/>
  <c r="I3936" i="16"/>
  <c r="H3936" i="16"/>
  <c r="G3936" i="16"/>
  <c r="F3936" i="16"/>
  <c r="L3936" i="16" s="1"/>
  <c r="E3936" i="16"/>
  <c r="M3935" i="16"/>
  <c r="K3935" i="16"/>
  <c r="I3935" i="16"/>
  <c r="H3935" i="16"/>
  <c r="G3935" i="16"/>
  <c r="F3935" i="16"/>
  <c r="L3935" i="16" s="1"/>
  <c r="E3935" i="16"/>
  <c r="M3934" i="16"/>
  <c r="K3934" i="16"/>
  <c r="I3934" i="16"/>
  <c r="H3934" i="16"/>
  <c r="J3934" i="16" s="1"/>
  <c r="G3934" i="16"/>
  <c r="F3934" i="16"/>
  <c r="L3934" i="16" s="1"/>
  <c r="E3934" i="16"/>
  <c r="M3933" i="16"/>
  <c r="K3933" i="16"/>
  <c r="I3933" i="16"/>
  <c r="H3933" i="16"/>
  <c r="J3933" i="16" s="1"/>
  <c r="G3933" i="16"/>
  <c r="F3933" i="16"/>
  <c r="L3933" i="16" s="1"/>
  <c r="E3933" i="16"/>
  <c r="M3932" i="16"/>
  <c r="K3932" i="16"/>
  <c r="J3932" i="16"/>
  <c r="I3932" i="16"/>
  <c r="H3932" i="16"/>
  <c r="G3932" i="16"/>
  <c r="F3932" i="16"/>
  <c r="L3932" i="16" s="1"/>
  <c r="E3932" i="16"/>
  <c r="M3931" i="16"/>
  <c r="K3931" i="16"/>
  <c r="I3931" i="16"/>
  <c r="H3931" i="16"/>
  <c r="G3931" i="16"/>
  <c r="F3931" i="16"/>
  <c r="L3931" i="16" s="1"/>
  <c r="E3931" i="16"/>
  <c r="M3930" i="16"/>
  <c r="L3930" i="16"/>
  <c r="K3930" i="16"/>
  <c r="I3930" i="16"/>
  <c r="H3930" i="16"/>
  <c r="J3930" i="16" s="1"/>
  <c r="G3930" i="16"/>
  <c r="F3930" i="16"/>
  <c r="E3930" i="16"/>
  <c r="M3929" i="16"/>
  <c r="L3929" i="16"/>
  <c r="K3929" i="16"/>
  <c r="I3929" i="16"/>
  <c r="H3929" i="16"/>
  <c r="J3929" i="16" s="1"/>
  <c r="G3929" i="16"/>
  <c r="F3929" i="16"/>
  <c r="E3929" i="16"/>
  <c r="M3928" i="16"/>
  <c r="K3928" i="16"/>
  <c r="I3928" i="16"/>
  <c r="H3928" i="16"/>
  <c r="J3928" i="16" s="1"/>
  <c r="G3928" i="16"/>
  <c r="F3928" i="16"/>
  <c r="L3928" i="16" s="1"/>
  <c r="E3928" i="16"/>
  <c r="M3927" i="16"/>
  <c r="K3927" i="16"/>
  <c r="I3927" i="16"/>
  <c r="H3927" i="16"/>
  <c r="G3927" i="16"/>
  <c r="J3927" i="16" s="1"/>
  <c r="F3927" i="16"/>
  <c r="L3927" i="16" s="1"/>
  <c r="E3927" i="16"/>
  <c r="M3926" i="16"/>
  <c r="L3926" i="16"/>
  <c r="K3926" i="16"/>
  <c r="I3926" i="16"/>
  <c r="H3926" i="16"/>
  <c r="G3926" i="16"/>
  <c r="F3926" i="16"/>
  <c r="E3926" i="16"/>
  <c r="M3925" i="16"/>
  <c r="L3925" i="16"/>
  <c r="K3925" i="16"/>
  <c r="I3925" i="16"/>
  <c r="H3925" i="16"/>
  <c r="G3925" i="16"/>
  <c r="F3925" i="16"/>
  <c r="E3925" i="16"/>
  <c r="M3924" i="16"/>
  <c r="K3924" i="16"/>
  <c r="I3924" i="16"/>
  <c r="H3924" i="16"/>
  <c r="J3924" i="16" s="1"/>
  <c r="G3924" i="16"/>
  <c r="F3924" i="16"/>
  <c r="L3924" i="16" s="1"/>
  <c r="E3924" i="16"/>
  <c r="M3923" i="16"/>
  <c r="K3923" i="16"/>
  <c r="I3923" i="16"/>
  <c r="H3923" i="16"/>
  <c r="G3923" i="16"/>
  <c r="J3923" i="16" s="1"/>
  <c r="F3923" i="16"/>
  <c r="L3923" i="16" s="1"/>
  <c r="E3923" i="16"/>
  <c r="M3922" i="16"/>
  <c r="K3922" i="16"/>
  <c r="I3922" i="16"/>
  <c r="H3922" i="16"/>
  <c r="G3922" i="16"/>
  <c r="F3922" i="16"/>
  <c r="L3922" i="16" s="1"/>
  <c r="E3922" i="16"/>
  <c r="M3921" i="16"/>
  <c r="K3921" i="16"/>
  <c r="I3921" i="16"/>
  <c r="H3921" i="16"/>
  <c r="G3921" i="16"/>
  <c r="F3921" i="16"/>
  <c r="L3921" i="16" s="1"/>
  <c r="E3921" i="16"/>
  <c r="M3920" i="16"/>
  <c r="K3920" i="16"/>
  <c r="J3920" i="16"/>
  <c r="I3920" i="16"/>
  <c r="H3920" i="16"/>
  <c r="G3920" i="16"/>
  <c r="F3920" i="16"/>
  <c r="L3920" i="16" s="1"/>
  <c r="E3920" i="16"/>
  <c r="M3919" i="16"/>
  <c r="K3919" i="16"/>
  <c r="I3919" i="16"/>
  <c r="H3919" i="16"/>
  <c r="G3919" i="16"/>
  <c r="F3919" i="16"/>
  <c r="L3919" i="16" s="1"/>
  <c r="E3919" i="16"/>
  <c r="M3918" i="16"/>
  <c r="K3918" i="16"/>
  <c r="I3918" i="16"/>
  <c r="H3918" i="16"/>
  <c r="J3918" i="16" s="1"/>
  <c r="G3918" i="16"/>
  <c r="F3918" i="16"/>
  <c r="L3918" i="16" s="1"/>
  <c r="E3918" i="16"/>
  <c r="M3917" i="16"/>
  <c r="K3917" i="16"/>
  <c r="I3917" i="16"/>
  <c r="H3917" i="16"/>
  <c r="J3917" i="16" s="1"/>
  <c r="G3917" i="16"/>
  <c r="F3917" i="16"/>
  <c r="L3917" i="16" s="1"/>
  <c r="E3917" i="16"/>
  <c r="M3916" i="16"/>
  <c r="K3916" i="16"/>
  <c r="I3916" i="16"/>
  <c r="H3916" i="16"/>
  <c r="J3916" i="16" s="1"/>
  <c r="G3916" i="16"/>
  <c r="F3916" i="16"/>
  <c r="L3916" i="16" s="1"/>
  <c r="E3916" i="16"/>
  <c r="M3915" i="16"/>
  <c r="K3915" i="16"/>
  <c r="I3915" i="16"/>
  <c r="H3915" i="16"/>
  <c r="G3915" i="16"/>
  <c r="J3915" i="16" s="1"/>
  <c r="F3915" i="16"/>
  <c r="L3915" i="16" s="1"/>
  <c r="E3915" i="16"/>
  <c r="M3914" i="16"/>
  <c r="L3914" i="16"/>
  <c r="K3914" i="16"/>
  <c r="I3914" i="16"/>
  <c r="H3914" i="16"/>
  <c r="G3914" i="16"/>
  <c r="F3914" i="16"/>
  <c r="E3914" i="16"/>
  <c r="M3913" i="16"/>
  <c r="L3913" i="16"/>
  <c r="K3913" i="16"/>
  <c r="I3913" i="16"/>
  <c r="H3913" i="16"/>
  <c r="G3913" i="16"/>
  <c r="F3913" i="16"/>
  <c r="E3913" i="16"/>
  <c r="M3912" i="16"/>
  <c r="K3912" i="16"/>
  <c r="I3912" i="16"/>
  <c r="H3912" i="16"/>
  <c r="J3912" i="16" s="1"/>
  <c r="G3912" i="16"/>
  <c r="F3912" i="16"/>
  <c r="L3912" i="16" s="1"/>
  <c r="E3912" i="16"/>
  <c r="M3911" i="16"/>
  <c r="K3911" i="16"/>
  <c r="I3911" i="16"/>
  <c r="H3911" i="16"/>
  <c r="G3911" i="16"/>
  <c r="F3911" i="16"/>
  <c r="L3911" i="16" s="1"/>
  <c r="E3911" i="16"/>
  <c r="M3910" i="16"/>
  <c r="L3910" i="16"/>
  <c r="K3910" i="16"/>
  <c r="I3910" i="16"/>
  <c r="H3910" i="16"/>
  <c r="J3910" i="16" s="1"/>
  <c r="G3910" i="16"/>
  <c r="F3910" i="16"/>
  <c r="E3910" i="16"/>
  <c r="M3909" i="16"/>
  <c r="L3909" i="16"/>
  <c r="K3909" i="16"/>
  <c r="I3909" i="16"/>
  <c r="H3909" i="16"/>
  <c r="J3909" i="16" s="1"/>
  <c r="G3909" i="16"/>
  <c r="F3909" i="16"/>
  <c r="E3909" i="16"/>
  <c r="M3908" i="16"/>
  <c r="K3908" i="16"/>
  <c r="I3908" i="16"/>
  <c r="H3908" i="16"/>
  <c r="J3908" i="16" s="1"/>
  <c r="G3908" i="16"/>
  <c r="F3908" i="16"/>
  <c r="L3908" i="16" s="1"/>
  <c r="E3908" i="16"/>
  <c r="M3907" i="16"/>
  <c r="K3907" i="16"/>
  <c r="I3907" i="16"/>
  <c r="H3907" i="16"/>
  <c r="G3907" i="16"/>
  <c r="J3907" i="16" s="1"/>
  <c r="F3907" i="16"/>
  <c r="L3907" i="16" s="1"/>
  <c r="E3907" i="16"/>
  <c r="M3906" i="16"/>
  <c r="L3906" i="16"/>
  <c r="K3906" i="16"/>
  <c r="I3906" i="16"/>
  <c r="H3906" i="16"/>
  <c r="G3906" i="16"/>
  <c r="F3906" i="16"/>
  <c r="E3906" i="16"/>
  <c r="M3905" i="16"/>
  <c r="L3905" i="16"/>
  <c r="K3905" i="16"/>
  <c r="I3905" i="16"/>
  <c r="H3905" i="16"/>
  <c r="G3905" i="16"/>
  <c r="F3905" i="16"/>
  <c r="E3905" i="16"/>
  <c r="M3904" i="16"/>
  <c r="K3904" i="16"/>
  <c r="I3904" i="16"/>
  <c r="H3904" i="16"/>
  <c r="G3904" i="16"/>
  <c r="J3904" i="16" s="1"/>
  <c r="F3904" i="16"/>
  <c r="L3904" i="16" s="1"/>
  <c r="E3904" i="16"/>
  <c r="M3903" i="16"/>
  <c r="K3903" i="16"/>
  <c r="I3903" i="16"/>
  <c r="H3903" i="16"/>
  <c r="G3903" i="16"/>
  <c r="F3903" i="16"/>
  <c r="L3903" i="16" s="1"/>
  <c r="E3903" i="16"/>
  <c r="M3902" i="16"/>
  <c r="K3902" i="16"/>
  <c r="I3902" i="16"/>
  <c r="H3902" i="16"/>
  <c r="J3902" i="16" s="1"/>
  <c r="G3902" i="16"/>
  <c r="F3902" i="16"/>
  <c r="L3902" i="16" s="1"/>
  <c r="E3902" i="16"/>
  <c r="M3901" i="16"/>
  <c r="K3901" i="16"/>
  <c r="I3901" i="16"/>
  <c r="H3901" i="16"/>
  <c r="J3901" i="16" s="1"/>
  <c r="G3901" i="16"/>
  <c r="F3901" i="16"/>
  <c r="L3901" i="16" s="1"/>
  <c r="E3901" i="16"/>
  <c r="M3900" i="16"/>
  <c r="K3900" i="16"/>
  <c r="I3900" i="16"/>
  <c r="H3900" i="16"/>
  <c r="J3900" i="16" s="1"/>
  <c r="G3900" i="16"/>
  <c r="F3900" i="16"/>
  <c r="L3900" i="16" s="1"/>
  <c r="E3900" i="16"/>
  <c r="M3899" i="16"/>
  <c r="K3899" i="16"/>
  <c r="I3899" i="16"/>
  <c r="H3899" i="16"/>
  <c r="G3899" i="16"/>
  <c r="J3899" i="16" s="1"/>
  <c r="F3899" i="16"/>
  <c r="L3899" i="16" s="1"/>
  <c r="E3899" i="16"/>
  <c r="M3898" i="16"/>
  <c r="L3898" i="16"/>
  <c r="K3898" i="16"/>
  <c r="I3898" i="16"/>
  <c r="H3898" i="16"/>
  <c r="G3898" i="16"/>
  <c r="F3898" i="16"/>
  <c r="E3898" i="16"/>
  <c r="M3897" i="16"/>
  <c r="L3897" i="16"/>
  <c r="K3897" i="16"/>
  <c r="I3897" i="16"/>
  <c r="H3897" i="16"/>
  <c r="G3897" i="16"/>
  <c r="F3897" i="16"/>
  <c r="E3897" i="16"/>
  <c r="M3896" i="16"/>
  <c r="K3896" i="16"/>
  <c r="I3896" i="16"/>
  <c r="H3896" i="16"/>
  <c r="G3896" i="16"/>
  <c r="F3896" i="16"/>
  <c r="L3896" i="16" s="1"/>
  <c r="E3896" i="16"/>
  <c r="M3895" i="16"/>
  <c r="K3895" i="16"/>
  <c r="I3895" i="16"/>
  <c r="H3895" i="16"/>
  <c r="G3895" i="16"/>
  <c r="F3895" i="16"/>
  <c r="L3895" i="16" s="1"/>
  <c r="E3895" i="16"/>
  <c r="M3894" i="16"/>
  <c r="K3894" i="16"/>
  <c r="I3894" i="16"/>
  <c r="H3894" i="16"/>
  <c r="J3894" i="16" s="1"/>
  <c r="G3894" i="16"/>
  <c r="F3894" i="16"/>
  <c r="L3894" i="16" s="1"/>
  <c r="E3894" i="16"/>
  <c r="M3893" i="16"/>
  <c r="K3893" i="16"/>
  <c r="I3893" i="16"/>
  <c r="H3893" i="16"/>
  <c r="J3893" i="16" s="1"/>
  <c r="G3893" i="16"/>
  <c r="F3893" i="16"/>
  <c r="L3893" i="16" s="1"/>
  <c r="E3893" i="16"/>
  <c r="M3892" i="16"/>
  <c r="K3892" i="16"/>
  <c r="J3892" i="16"/>
  <c r="I3892" i="16"/>
  <c r="H3892" i="16"/>
  <c r="G3892" i="16"/>
  <c r="F3892" i="16"/>
  <c r="L3892" i="16" s="1"/>
  <c r="E3892" i="16"/>
  <c r="M3891" i="16"/>
  <c r="K3891" i="16"/>
  <c r="I3891" i="16"/>
  <c r="H3891" i="16"/>
  <c r="G3891" i="16"/>
  <c r="J3891" i="16" s="1"/>
  <c r="F3891" i="16"/>
  <c r="L3891" i="16" s="1"/>
  <c r="E3891" i="16"/>
  <c r="M3890" i="16"/>
  <c r="L3890" i="16"/>
  <c r="K3890" i="16"/>
  <c r="I3890" i="16"/>
  <c r="H3890" i="16"/>
  <c r="G3890" i="16"/>
  <c r="F3890" i="16"/>
  <c r="E3890" i="16"/>
  <c r="M3889" i="16"/>
  <c r="L3889" i="16"/>
  <c r="K3889" i="16"/>
  <c r="I3889" i="16"/>
  <c r="H3889" i="16"/>
  <c r="G3889" i="16"/>
  <c r="F3889" i="16"/>
  <c r="E3889" i="16"/>
  <c r="M3888" i="16"/>
  <c r="K3888" i="16"/>
  <c r="I3888" i="16"/>
  <c r="H3888" i="16"/>
  <c r="G3888" i="16"/>
  <c r="J3888" i="16" s="1"/>
  <c r="F3888" i="16"/>
  <c r="L3888" i="16" s="1"/>
  <c r="E3888" i="16"/>
  <c r="M3887" i="16"/>
  <c r="K3887" i="16"/>
  <c r="I3887" i="16"/>
  <c r="H3887" i="16"/>
  <c r="G3887" i="16"/>
  <c r="F3887" i="16"/>
  <c r="L3887" i="16" s="1"/>
  <c r="E3887" i="16"/>
  <c r="M3886" i="16"/>
  <c r="K3886" i="16"/>
  <c r="I3886" i="16"/>
  <c r="H3886" i="16"/>
  <c r="J3886" i="16" s="1"/>
  <c r="G3886" i="16"/>
  <c r="F3886" i="16"/>
  <c r="L3886" i="16" s="1"/>
  <c r="E3886" i="16"/>
  <c r="M3885" i="16"/>
  <c r="K3885" i="16"/>
  <c r="I3885" i="16"/>
  <c r="H3885" i="16"/>
  <c r="J3885" i="16" s="1"/>
  <c r="G3885" i="16"/>
  <c r="F3885" i="16"/>
  <c r="L3885" i="16" s="1"/>
  <c r="E3885" i="16"/>
  <c r="M3884" i="16"/>
  <c r="K3884" i="16"/>
  <c r="J3884" i="16"/>
  <c r="I3884" i="16"/>
  <c r="H3884" i="16"/>
  <c r="G3884" i="16"/>
  <c r="F3884" i="16"/>
  <c r="L3884" i="16" s="1"/>
  <c r="E3884" i="16"/>
  <c r="M3883" i="16"/>
  <c r="K3883" i="16"/>
  <c r="I3883" i="16"/>
  <c r="H3883" i="16"/>
  <c r="G3883" i="16"/>
  <c r="F3883" i="16"/>
  <c r="L3883" i="16" s="1"/>
  <c r="E3883" i="16"/>
  <c r="M3882" i="16"/>
  <c r="L3882" i="16"/>
  <c r="K3882" i="16"/>
  <c r="I3882" i="16"/>
  <c r="H3882" i="16"/>
  <c r="J3882" i="16" s="1"/>
  <c r="G3882" i="16"/>
  <c r="F3882" i="16"/>
  <c r="E3882" i="16"/>
  <c r="M3881" i="16"/>
  <c r="L3881" i="16"/>
  <c r="K3881" i="16"/>
  <c r="I3881" i="16"/>
  <c r="H3881" i="16"/>
  <c r="J3881" i="16" s="1"/>
  <c r="G3881" i="16"/>
  <c r="F3881" i="16"/>
  <c r="E3881" i="16"/>
  <c r="M3880" i="16"/>
  <c r="K3880" i="16"/>
  <c r="I3880" i="16"/>
  <c r="H3880" i="16"/>
  <c r="G3880" i="16"/>
  <c r="F3880" i="16"/>
  <c r="L3880" i="16" s="1"/>
  <c r="E3880" i="16"/>
  <c r="M3879" i="16"/>
  <c r="K3879" i="16"/>
  <c r="I3879" i="16"/>
  <c r="H3879" i="16"/>
  <c r="G3879" i="16"/>
  <c r="J3879" i="16" s="1"/>
  <c r="F3879" i="16"/>
  <c r="L3879" i="16" s="1"/>
  <c r="E3879" i="16"/>
  <c r="M3878" i="16"/>
  <c r="K3878" i="16"/>
  <c r="I3878" i="16"/>
  <c r="H3878" i="16"/>
  <c r="G3878" i="16"/>
  <c r="F3878" i="16"/>
  <c r="L3878" i="16" s="1"/>
  <c r="E3878" i="16"/>
  <c r="M3877" i="16"/>
  <c r="K3877" i="16"/>
  <c r="I3877" i="16"/>
  <c r="H3877" i="16"/>
  <c r="G3877" i="16"/>
  <c r="F3877" i="16"/>
  <c r="L3877" i="16" s="1"/>
  <c r="E3877" i="16"/>
  <c r="M3876" i="16"/>
  <c r="K3876" i="16"/>
  <c r="J3876" i="16"/>
  <c r="I3876" i="16"/>
  <c r="H3876" i="16"/>
  <c r="G3876" i="16"/>
  <c r="F3876" i="16"/>
  <c r="L3876" i="16" s="1"/>
  <c r="E3876" i="16"/>
  <c r="M3875" i="16"/>
  <c r="K3875" i="16"/>
  <c r="I3875" i="16"/>
  <c r="H3875" i="16"/>
  <c r="G3875" i="16"/>
  <c r="J3875" i="16" s="1"/>
  <c r="F3875" i="16"/>
  <c r="L3875" i="16" s="1"/>
  <c r="E3875" i="16"/>
  <c r="M3874" i="16"/>
  <c r="K3874" i="16"/>
  <c r="I3874" i="16"/>
  <c r="H3874" i="16"/>
  <c r="G3874" i="16"/>
  <c r="F3874" i="16"/>
  <c r="L3874" i="16" s="1"/>
  <c r="E3874" i="16"/>
  <c r="M3873" i="16"/>
  <c r="K3873" i="16"/>
  <c r="I3873" i="16"/>
  <c r="H3873" i="16"/>
  <c r="G3873" i="16"/>
  <c r="F3873" i="16"/>
  <c r="L3873" i="16" s="1"/>
  <c r="E3873" i="16"/>
  <c r="M3872" i="16"/>
  <c r="K3872" i="16"/>
  <c r="J3872" i="16"/>
  <c r="I3872" i="16"/>
  <c r="H3872" i="16"/>
  <c r="G3872" i="16"/>
  <c r="F3872" i="16"/>
  <c r="L3872" i="16" s="1"/>
  <c r="E3872" i="16"/>
  <c r="M3871" i="16"/>
  <c r="K3871" i="16"/>
  <c r="I3871" i="16"/>
  <c r="H3871" i="16"/>
  <c r="G3871" i="16"/>
  <c r="F3871" i="16"/>
  <c r="L3871" i="16" s="1"/>
  <c r="E3871" i="16"/>
  <c r="M3870" i="16"/>
  <c r="K3870" i="16"/>
  <c r="I3870" i="16"/>
  <c r="H3870" i="16"/>
  <c r="J3870" i="16" s="1"/>
  <c r="G3870" i="16"/>
  <c r="F3870" i="16"/>
  <c r="L3870" i="16" s="1"/>
  <c r="E3870" i="16"/>
  <c r="M3869" i="16"/>
  <c r="K3869" i="16"/>
  <c r="I3869" i="16"/>
  <c r="H3869" i="16"/>
  <c r="J3869" i="16" s="1"/>
  <c r="G3869" i="16"/>
  <c r="F3869" i="16"/>
  <c r="L3869" i="16" s="1"/>
  <c r="E3869" i="16"/>
  <c r="M3868" i="16"/>
  <c r="K3868" i="16"/>
  <c r="J3868" i="16"/>
  <c r="I3868" i="16"/>
  <c r="H3868" i="16"/>
  <c r="G3868" i="16"/>
  <c r="F3868" i="16"/>
  <c r="L3868" i="16" s="1"/>
  <c r="E3868" i="16"/>
  <c r="M3867" i="16"/>
  <c r="K3867" i="16"/>
  <c r="I3867" i="16"/>
  <c r="H3867" i="16"/>
  <c r="G3867" i="16"/>
  <c r="F3867" i="16"/>
  <c r="L3867" i="16" s="1"/>
  <c r="E3867" i="16"/>
  <c r="M3866" i="16"/>
  <c r="L3866" i="16"/>
  <c r="K3866" i="16"/>
  <c r="I3866" i="16"/>
  <c r="H3866" i="16"/>
  <c r="J3866" i="16" s="1"/>
  <c r="G3866" i="16"/>
  <c r="F3866" i="16"/>
  <c r="E3866" i="16"/>
  <c r="M3865" i="16"/>
  <c r="L3865" i="16"/>
  <c r="K3865" i="16"/>
  <c r="I3865" i="16"/>
  <c r="H3865" i="16"/>
  <c r="J3865" i="16" s="1"/>
  <c r="G3865" i="16"/>
  <c r="F3865" i="16"/>
  <c r="E3865" i="16"/>
  <c r="M3864" i="16"/>
  <c r="K3864" i="16"/>
  <c r="I3864" i="16"/>
  <c r="H3864" i="16"/>
  <c r="J3864" i="16" s="1"/>
  <c r="G3864" i="16"/>
  <c r="F3864" i="16"/>
  <c r="L3864" i="16" s="1"/>
  <c r="E3864" i="16"/>
  <c r="M3863" i="16"/>
  <c r="K3863" i="16"/>
  <c r="I3863" i="16"/>
  <c r="H3863" i="16"/>
  <c r="G3863" i="16"/>
  <c r="J3863" i="16" s="1"/>
  <c r="F3863" i="16"/>
  <c r="L3863" i="16" s="1"/>
  <c r="E3863" i="16"/>
  <c r="M3862" i="16"/>
  <c r="L3862" i="16"/>
  <c r="K3862" i="16"/>
  <c r="I3862" i="16"/>
  <c r="H3862" i="16"/>
  <c r="G3862" i="16"/>
  <c r="F3862" i="16"/>
  <c r="E3862" i="16"/>
  <c r="M3861" i="16"/>
  <c r="L3861" i="16"/>
  <c r="K3861" i="16"/>
  <c r="I3861" i="16"/>
  <c r="H3861" i="16"/>
  <c r="G3861" i="16"/>
  <c r="F3861" i="16"/>
  <c r="E3861" i="16"/>
  <c r="M3860" i="16"/>
  <c r="K3860" i="16"/>
  <c r="I3860" i="16"/>
  <c r="H3860" i="16"/>
  <c r="J3860" i="16" s="1"/>
  <c r="G3860" i="16"/>
  <c r="F3860" i="16"/>
  <c r="L3860" i="16" s="1"/>
  <c r="E3860" i="16"/>
  <c r="M3859" i="16"/>
  <c r="K3859" i="16"/>
  <c r="I3859" i="16"/>
  <c r="H3859" i="16"/>
  <c r="G3859" i="16"/>
  <c r="J3859" i="16" s="1"/>
  <c r="F3859" i="16"/>
  <c r="L3859" i="16" s="1"/>
  <c r="E3859" i="16"/>
  <c r="M3858" i="16"/>
  <c r="K3858" i="16"/>
  <c r="I3858" i="16"/>
  <c r="H3858" i="16"/>
  <c r="G3858" i="16"/>
  <c r="F3858" i="16"/>
  <c r="L3858" i="16" s="1"/>
  <c r="E3858" i="16"/>
  <c r="M3857" i="16"/>
  <c r="K3857" i="16"/>
  <c r="I3857" i="16"/>
  <c r="H3857" i="16"/>
  <c r="G3857" i="16"/>
  <c r="F3857" i="16"/>
  <c r="L3857" i="16" s="1"/>
  <c r="E3857" i="16"/>
  <c r="M3856" i="16"/>
  <c r="K3856" i="16"/>
  <c r="J3856" i="16"/>
  <c r="I3856" i="16"/>
  <c r="H3856" i="16"/>
  <c r="G3856" i="16"/>
  <c r="F3856" i="16"/>
  <c r="L3856" i="16" s="1"/>
  <c r="E3856" i="16"/>
  <c r="M3855" i="16"/>
  <c r="K3855" i="16"/>
  <c r="I3855" i="16"/>
  <c r="H3855" i="16"/>
  <c r="G3855" i="16"/>
  <c r="F3855" i="16"/>
  <c r="L3855" i="16" s="1"/>
  <c r="E3855" i="16"/>
  <c r="M3854" i="16"/>
  <c r="K3854" i="16"/>
  <c r="I3854" i="16"/>
  <c r="H3854" i="16"/>
  <c r="J3854" i="16" s="1"/>
  <c r="G3854" i="16"/>
  <c r="F3854" i="16"/>
  <c r="L3854" i="16" s="1"/>
  <c r="E3854" i="16"/>
  <c r="M3853" i="16"/>
  <c r="K3853" i="16"/>
  <c r="I3853" i="16"/>
  <c r="H3853" i="16"/>
  <c r="J3853" i="16" s="1"/>
  <c r="G3853" i="16"/>
  <c r="F3853" i="16"/>
  <c r="L3853" i="16" s="1"/>
  <c r="E3853" i="16"/>
  <c r="M3852" i="16"/>
  <c r="K3852" i="16"/>
  <c r="I3852" i="16"/>
  <c r="H3852" i="16"/>
  <c r="J3852" i="16" s="1"/>
  <c r="G3852" i="16"/>
  <c r="F3852" i="16"/>
  <c r="L3852" i="16" s="1"/>
  <c r="E3852" i="16"/>
  <c r="M3851" i="16"/>
  <c r="K3851" i="16"/>
  <c r="I3851" i="16"/>
  <c r="H3851" i="16"/>
  <c r="G3851" i="16"/>
  <c r="J3851" i="16" s="1"/>
  <c r="F3851" i="16"/>
  <c r="L3851" i="16" s="1"/>
  <c r="E3851" i="16"/>
  <c r="M3850" i="16"/>
  <c r="L3850" i="16"/>
  <c r="K3850" i="16"/>
  <c r="I3850" i="16"/>
  <c r="H3850" i="16"/>
  <c r="G3850" i="16"/>
  <c r="F3850" i="16"/>
  <c r="E3850" i="16"/>
  <c r="M3849" i="16"/>
  <c r="L3849" i="16"/>
  <c r="K3849" i="16"/>
  <c r="I3849" i="16"/>
  <c r="H3849" i="16"/>
  <c r="G3849" i="16"/>
  <c r="F3849" i="16"/>
  <c r="E3849" i="16"/>
  <c r="M3848" i="16"/>
  <c r="K3848" i="16"/>
  <c r="I3848" i="16"/>
  <c r="H3848" i="16"/>
  <c r="J3848" i="16" s="1"/>
  <c r="G3848" i="16"/>
  <c r="F3848" i="16"/>
  <c r="L3848" i="16" s="1"/>
  <c r="E3848" i="16"/>
  <c r="M3847" i="16"/>
  <c r="K3847" i="16"/>
  <c r="I3847" i="16"/>
  <c r="H3847" i="16"/>
  <c r="G3847" i="16"/>
  <c r="F3847" i="16"/>
  <c r="L3847" i="16" s="1"/>
  <c r="E3847" i="16"/>
  <c r="M3846" i="16"/>
  <c r="L3846" i="16"/>
  <c r="K3846" i="16"/>
  <c r="I3846" i="16"/>
  <c r="H3846" i="16"/>
  <c r="J3846" i="16" s="1"/>
  <c r="G3846" i="16"/>
  <c r="F3846" i="16"/>
  <c r="E3846" i="16"/>
  <c r="M3845" i="16"/>
  <c r="L3845" i="16"/>
  <c r="K3845" i="16"/>
  <c r="I3845" i="16"/>
  <c r="H3845" i="16"/>
  <c r="J3845" i="16" s="1"/>
  <c r="G3845" i="16"/>
  <c r="F3845" i="16"/>
  <c r="E3845" i="16"/>
  <c r="M3844" i="16"/>
  <c r="K3844" i="16"/>
  <c r="I3844" i="16"/>
  <c r="H3844" i="16"/>
  <c r="J3844" i="16" s="1"/>
  <c r="G3844" i="16"/>
  <c r="F3844" i="16"/>
  <c r="L3844" i="16" s="1"/>
  <c r="E3844" i="16"/>
  <c r="M3843" i="16"/>
  <c r="K3843" i="16"/>
  <c r="I3843" i="16"/>
  <c r="H3843" i="16"/>
  <c r="G3843" i="16"/>
  <c r="J3843" i="16" s="1"/>
  <c r="F3843" i="16"/>
  <c r="L3843" i="16" s="1"/>
  <c r="E3843" i="16"/>
  <c r="M3842" i="16"/>
  <c r="L3842" i="16"/>
  <c r="K3842" i="16"/>
  <c r="I3842" i="16"/>
  <c r="H3842" i="16"/>
  <c r="G3842" i="16"/>
  <c r="F3842" i="16"/>
  <c r="E3842" i="16"/>
  <c r="M3841" i="16"/>
  <c r="L3841" i="16"/>
  <c r="K3841" i="16"/>
  <c r="I3841" i="16"/>
  <c r="H3841" i="16"/>
  <c r="G3841" i="16"/>
  <c r="F3841" i="16"/>
  <c r="E3841" i="16"/>
  <c r="M3840" i="16"/>
  <c r="K3840" i="16"/>
  <c r="I3840" i="16"/>
  <c r="H3840" i="16"/>
  <c r="G3840" i="16"/>
  <c r="J3840" i="16" s="1"/>
  <c r="F3840" i="16"/>
  <c r="L3840" i="16" s="1"/>
  <c r="E3840" i="16"/>
  <c r="M3839" i="16"/>
  <c r="K3839" i="16"/>
  <c r="I3839" i="16"/>
  <c r="H3839" i="16"/>
  <c r="G3839" i="16"/>
  <c r="F3839" i="16"/>
  <c r="L3839" i="16" s="1"/>
  <c r="E3839" i="16"/>
  <c r="M3838" i="16"/>
  <c r="K3838" i="16"/>
  <c r="I3838" i="16"/>
  <c r="H3838" i="16"/>
  <c r="J3838" i="16" s="1"/>
  <c r="G3838" i="16"/>
  <c r="F3838" i="16"/>
  <c r="L3838" i="16" s="1"/>
  <c r="E3838" i="16"/>
  <c r="M3837" i="16"/>
  <c r="K3837" i="16"/>
  <c r="I3837" i="16"/>
  <c r="H3837" i="16"/>
  <c r="J3837" i="16" s="1"/>
  <c r="G3837" i="16"/>
  <c r="F3837" i="16"/>
  <c r="L3837" i="16" s="1"/>
  <c r="E3837" i="16"/>
  <c r="M3836" i="16"/>
  <c r="K3836" i="16"/>
  <c r="I3836" i="16"/>
  <c r="H3836" i="16"/>
  <c r="J3836" i="16" s="1"/>
  <c r="G3836" i="16"/>
  <c r="F3836" i="16"/>
  <c r="L3836" i="16" s="1"/>
  <c r="E3836" i="16"/>
  <c r="M3835" i="16"/>
  <c r="K3835" i="16"/>
  <c r="I3835" i="16"/>
  <c r="H3835" i="16"/>
  <c r="G3835" i="16"/>
  <c r="J3835" i="16" s="1"/>
  <c r="F3835" i="16"/>
  <c r="L3835" i="16" s="1"/>
  <c r="E3835" i="16"/>
  <c r="M3834" i="16"/>
  <c r="L3834" i="16"/>
  <c r="K3834" i="16"/>
  <c r="I3834" i="16"/>
  <c r="H3834" i="16"/>
  <c r="G3834" i="16"/>
  <c r="F3834" i="16"/>
  <c r="E3834" i="16"/>
  <c r="M3833" i="16"/>
  <c r="L3833" i="16"/>
  <c r="K3833" i="16"/>
  <c r="I3833" i="16"/>
  <c r="H3833" i="16"/>
  <c r="G3833" i="16"/>
  <c r="F3833" i="16"/>
  <c r="E3833" i="16"/>
  <c r="M3832" i="16"/>
  <c r="K3832" i="16"/>
  <c r="I3832" i="16"/>
  <c r="H3832" i="16"/>
  <c r="G3832" i="16"/>
  <c r="F3832" i="16"/>
  <c r="L3832" i="16" s="1"/>
  <c r="E3832" i="16"/>
  <c r="M3831" i="16"/>
  <c r="K3831" i="16"/>
  <c r="I3831" i="16"/>
  <c r="H3831" i="16"/>
  <c r="G3831" i="16"/>
  <c r="F3831" i="16"/>
  <c r="L3831" i="16" s="1"/>
  <c r="E3831" i="16"/>
  <c r="M3830" i="16"/>
  <c r="K3830" i="16"/>
  <c r="I3830" i="16"/>
  <c r="H3830" i="16"/>
  <c r="J3830" i="16" s="1"/>
  <c r="G3830" i="16"/>
  <c r="F3830" i="16"/>
  <c r="L3830" i="16" s="1"/>
  <c r="E3830" i="16"/>
  <c r="M3829" i="16"/>
  <c r="K3829" i="16"/>
  <c r="I3829" i="16"/>
  <c r="H3829" i="16"/>
  <c r="J3829" i="16" s="1"/>
  <c r="G3829" i="16"/>
  <c r="F3829" i="16"/>
  <c r="L3829" i="16" s="1"/>
  <c r="E3829" i="16"/>
  <c r="M3828" i="16"/>
  <c r="K3828" i="16"/>
  <c r="J3828" i="16"/>
  <c r="I3828" i="16"/>
  <c r="H3828" i="16"/>
  <c r="G3828" i="16"/>
  <c r="F3828" i="16"/>
  <c r="L3828" i="16" s="1"/>
  <c r="E3828" i="16"/>
  <c r="M3827" i="16"/>
  <c r="K3827" i="16"/>
  <c r="I3827" i="16"/>
  <c r="H3827" i="16"/>
  <c r="G3827" i="16"/>
  <c r="J3827" i="16" s="1"/>
  <c r="F3827" i="16"/>
  <c r="L3827" i="16" s="1"/>
  <c r="E3827" i="16"/>
  <c r="M3826" i="16"/>
  <c r="L3826" i="16"/>
  <c r="K3826" i="16"/>
  <c r="I3826" i="16"/>
  <c r="H3826" i="16"/>
  <c r="G3826" i="16"/>
  <c r="F3826" i="16"/>
  <c r="E3826" i="16"/>
  <c r="M3825" i="16"/>
  <c r="L3825" i="16"/>
  <c r="K3825" i="16"/>
  <c r="I3825" i="16"/>
  <c r="H3825" i="16"/>
  <c r="G3825" i="16"/>
  <c r="F3825" i="16"/>
  <c r="E3825" i="16"/>
  <c r="M3824" i="16"/>
  <c r="K3824" i="16"/>
  <c r="I3824" i="16"/>
  <c r="H3824" i="16"/>
  <c r="G3824" i="16"/>
  <c r="J3824" i="16" s="1"/>
  <c r="F3824" i="16"/>
  <c r="L3824" i="16" s="1"/>
  <c r="E3824" i="16"/>
  <c r="M3823" i="16"/>
  <c r="K3823" i="16"/>
  <c r="I3823" i="16"/>
  <c r="H3823" i="16"/>
  <c r="G3823" i="16"/>
  <c r="F3823" i="16"/>
  <c r="L3823" i="16" s="1"/>
  <c r="E3823" i="16"/>
  <c r="M3822" i="16"/>
  <c r="K3822" i="16"/>
  <c r="I3822" i="16"/>
  <c r="H3822" i="16"/>
  <c r="J3822" i="16" s="1"/>
  <c r="G3822" i="16"/>
  <c r="F3822" i="16"/>
  <c r="L3822" i="16" s="1"/>
  <c r="E3822" i="16"/>
  <c r="M3821" i="16"/>
  <c r="K3821" i="16"/>
  <c r="I3821" i="16"/>
  <c r="H3821" i="16"/>
  <c r="J3821" i="16" s="1"/>
  <c r="G3821" i="16"/>
  <c r="F3821" i="16"/>
  <c r="L3821" i="16" s="1"/>
  <c r="E3821" i="16"/>
  <c r="M3820" i="16"/>
  <c r="K3820" i="16"/>
  <c r="J3820" i="16"/>
  <c r="I3820" i="16"/>
  <c r="H3820" i="16"/>
  <c r="G3820" i="16"/>
  <c r="F3820" i="16"/>
  <c r="L3820" i="16" s="1"/>
  <c r="E3820" i="16"/>
  <c r="M3819" i="16"/>
  <c r="K3819" i="16"/>
  <c r="I3819" i="16"/>
  <c r="H3819" i="16"/>
  <c r="G3819" i="16"/>
  <c r="F3819" i="16"/>
  <c r="L3819" i="16" s="1"/>
  <c r="E3819" i="16"/>
  <c r="M3818" i="16"/>
  <c r="L3818" i="16"/>
  <c r="K3818" i="16"/>
  <c r="I3818" i="16"/>
  <c r="H3818" i="16"/>
  <c r="J3818" i="16" s="1"/>
  <c r="G3818" i="16"/>
  <c r="F3818" i="16"/>
  <c r="E3818" i="16"/>
  <c r="M3817" i="16"/>
  <c r="L3817" i="16"/>
  <c r="K3817" i="16"/>
  <c r="I3817" i="16"/>
  <c r="H3817" i="16"/>
  <c r="J3817" i="16" s="1"/>
  <c r="G3817" i="16"/>
  <c r="F3817" i="16"/>
  <c r="E3817" i="16"/>
  <c r="M3816" i="16"/>
  <c r="K3816" i="16"/>
  <c r="I3816" i="16"/>
  <c r="H3816" i="16"/>
  <c r="G3816" i="16"/>
  <c r="F3816" i="16"/>
  <c r="L3816" i="16" s="1"/>
  <c r="E3816" i="16"/>
  <c r="M3815" i="16"/>
  <c r="K3815" i="16"/>
  <c r="I3815" i="16"/>
  <c r="H3815" i="16"/>
  <c r="G3815" i="16"/>
  <c r="J3815" i="16" s="1"/>
  <c r="F3815" i="16"/>
  <c r="L3815" i="16" s="1"/>
  <c r="E3815" i="16"/>
  <c r="M3814" i="16"/>
  <c r="K3814" i="16"/>
  <c r="I3814" i="16"/>
  <c r="H3814" i="16"/>
  <c r="G3814" i="16"/>
  <c r="F3814" i="16"/>
  <c r="L3814" i="16" s="1"/>
  <c r="E3814" i="16"/>
  <c r="M3813" i="16"/>
  <c r="K3813" i="16"/>
  <c r="I3813" i="16"/>
  <c r="H3813" i="16"/>
  <c r="G3813" i="16"/>
  <c r="F3813" i="16"/>
  <c r="L3813" i="16" s="1"/>
  <c r="E3813" i="16"/>
  <c r="M3812" i="16"/>
  <c r="K3812" i="16"/>
  <c r="J3812" i="16"/>
  <c r="I3812" i="16"/>
  <c r="H3812" i="16"/>
  <c r="G3812" i="16"/>
  <c r="F3812" i="16"/>
  <c r="L3812" i="16" s="1"/>
  <c r="E3812" i="16"/>
  <c r="M3811" i="16"/>
  <c r="K3811" i="16"/>
  <c r="I3811" i="16"/>
  <c r="H3811" i="16"/>
  <c r="G3811" i="16"/>
  <c r="J3811" i="16" s="1"/>
  <c r="F3811" i="16"/>
  <c r="L3811" i="16" s="1"/>
  <c r="E3811" i="16"/>
  <c r="M3810" i="16"/>
  <c r="K3810" i="16"/>
  <c r="I3810" i="16"/>
  <c r="H3810" i="16"/>
  <c r="G3810" i="16"/>
  <c r="F3810" i="16"/>
  <c r="L3810" i="16" s="1"/>
  <c r="E3810" i="16"/>
  <c r="M3809" i="16"/>
  <c r="K3809" i="16"/>
  <c r="I3809" i="16"/>
  <c r="H3809" i="16"/>
  <c r="G3809" i="16"/>
  <c r="F3809" i="16"/>
  <c r="L3809" i="16" s="1"/>
  <c r="E3809" i="16"/>
  <c r="M3808" i="16"/>
  <c r="K3808" i="16"/>
  <c r="J3808" i="16"/>
  <c r="I3808" i="16"/>
  <c r="H3808" i="16"/>
  <c r="G3808" i="16"/>
  <c r="F3808" i="16"/>
  <c r="L3808" i="16" s="1"/>
  <c r="E3808" i="16"/>
  <c r="M3807" i="16"/>
  <c r="K3807" i="16"/>
  <c r="I3807" i="16"/>
  <c r="H3807" i="16"/>
  <c r="G3807" i="16"/>
  <c r="F3807" i="16"/>
  <c r="L3807" i="16" s="1"/>
  <c r="E3807" i="16"/>
  <c r="M3806" i="16"/>
  <c r="K3806" i="16"/>
  <c r="I3806" i="16"/>
  <c r="H3806" i="16"/>
  <c r="J3806" i="16" s="1"/>
  <c r="G3806" i="16"/>
  <c r="F3806" i="16"/>
  <c r="L3806" i="16" s="1"/>
  <c r="E3806" i="16"/>
  <c r="M3805" i="16"/>
  <c r="K3805" i="16"/>
  <c r="I3805" i="16"/>
  <c r="H3805" i="16"/>
  <c r="J3805" i="16" s="1"/>
  <c r="G3805" i="16"/>
  <c r="F3805" i="16"/>
  <c r="L3805" i="16" s="1"/>
  <c r="E3805" i="16"/>
  <c r="M3804" i="16"/>
  <c r="K3804" i="16"/>
  <c r="J3804" i="16"/>
  <c r="I3804" i="16"/>
  <c r="H3804" i="16"/>
  <c r="G3804" i="16"/>
  <c r="F3804" i="16"/>
  <c r="L3804" i="16" s="1"/>
  <c r="E3804" i="16"/>
  <c r="M3803" i="16"/>
  <c r="K3803" i="16"/>
  <c r="I3803" i="16"/>
  <c r="H3803" i="16"/>
  <c r="G3803" i="16"/>
  <c r="F3803" i="16"/>
  <c r="L3803" i="16" s="1"/>
  <c r="E3803" i="16"/>
  <c r="M3802" i="16"/>
  <c r="L3802" i="16"/>
  <c r="K3802" i="16"/>
  <c r="I3802" i="16"/>
  <c r="H3802" i="16"/>
  <c r="J3802" i="16" s="1"/>
  <c r="G3802" i="16"/>
  <c r="F3802" i="16"/>
  <c r="E3802" i="16"/>
  <c r="M3801" i="16"/>
  <c r="L3801" i="16"/>
  <c r="K3801" i="16"/>
  <c r="I3801" i="16"/>
  <c r="H3801" i="16"/>
  <c r="J3801" i="16" s="1"/>
  <c r="G3801" i="16"/>
  <c r="F3801" i="16"/>
  <c r="E3801" i="16"/>
  <c r="M3800" i="16"/>
  <c r="K3800" i="16"/>
  <c r="I3800" i="16"/>
  <c r="H3800" i="16"/>
  <c r="J3800" i="16" s="1"/>
  <c r="G3800" i="16"/>
  <c r="F3800" i="16"/>
  <c r="L3800" i="16" s="1"/>
  <c r="E3800" i="16"/>
  <c r="M3799" i="16"/>
  <c r="K3799" i="16"/>
  <c r="I3799" i="16"/>
  <c r="H3799" i="16"/>
  <c r="G3799" i="16"/>
  <c r="J3799" i="16" s="1"/>
  <c r="F3799" i="16"/>
  <c r="L3799" i="16" s="1"/>
  <c r="E3799" i="16"/>
  <c r="M3798" i="16"/>
  <c r="L3798" i="16"/>
  <c r="K3798" i="16"/>
  <c r="I3798" i="16"/>
  <c r="H3798" i="16"/>
  <c r="G3798" i="16"/>
  <c r="F3798" i="16"/>
  <c r="E3798" i="16"/>
  <c r="M3797" i="16"/>
  <c r="L3797" i="16"/>
  <c r="K3797" i="16"/>
  <c r="I3797" i="16"/>
  <c r="H3797" i="16"/>
  <c r="G3797" i="16"/>
  <c r="F3797" i="16"/>
  <c r="E3797" i="16"/>
  <c r="M3796" i="16"/>
  <c r="K3796" i="16"/>
  <c r="I3796" i="16"/>
  <c r="H3796" i="16"/>
  <c r="J3796" i="16" s="1"/>
  <c r="G3796" i="16"/>
  <c r="F3796" i="16"/>
  <c r="L3796" i="16" s="1"/>
  <c r="E3796" i="16"/>
  <c r="M3795" i="16"/>
  <c r="K3795" i="16"/>
  <c r="I3795" i="16"/>
  <c r="H3795" i="16"/>
  <c r="G3795" i="16"/>
  <c r="J3795" i="16" s="1"/>
  <c r="F3795" i="16"/>
  <c r="L3795" i="16" s="1"/>
  <c r="E3795" i="16"/>
  <c r="M3794" i="16"/>
  <c r="K3794" i="16"/>
  <c r="I3794" i="16"/>
  <c r="H3794" i="16"/>
  <c r="G3794" i="16"/>
  <c r="F3794" i="16"/>
  <c r="L3794" i="16" s="1"/>
  <c r="E3794" i="16"/>
  <c r="M3793" i="16"/>
  <c r="K3793" i="16"/>
  <c r="I3793" i="16"/>
  <c r="H3793" i="16"/>
  <c r="G3793" i="16"/>
  <c r="F3793" i="16"/>
  <c r="L3793" i="16" s="1"/>
  <c r="E3793" i="16"/>
  <c r="M3792" i="16"/>
  <c r="K3792" i="16"/>
  <c r="J3792" i="16"/>
  <c r="I3792" i="16"/>
  <c r="H3792" i="16"/>
  <c r="G3792" i="16"/>
  <c r="F3792" i="16"/>
  <c r="L3792" i="16" s="1"/>
  <c r="E3792" i="16"/>
  <c r="M3791" i="16"/>
  <c r="K3791" i="16"/>
  <c r="I3791" i="16"/>
  <c r="H3791" i="16"/>
  <c r="G3791" i="16"/>
  <c r="F3791" i="16"/>
  <c r="L3791" i="16" s="1"/>
  <c r="E3791" i="16"/>
  <c r="M3790" i="16"/>
  <c r="K3790" i="16"/>
  <c r="I3790" i="16"/>
  <c r="H3790" i="16"/>
  <c r="J3790" i="16" s="1"/>
  <c r="G3790" i="16"/>
  <c r="F3790" i="16"/>
  <c r="L3790" i="16" s="1"/>
  <c r="E3790" i="16"/>
  <c r="M3789" i="16"/>
  <c r="K3789" i="16"/>
  <c r="I3789" i="16"/>
  <c r="H3789" i="16"/>
  <c r="J3789" i="16" s="1"/>
  <c r="G3789" i="16"/>
  <c r="F3789" i="16"/>
  <c r="L3789" i="16" s="1"/>
  <c r="E3789" i="16"/>
  <c r="M3788" i="16"/>
  <c r="K3788" i="16"/>
  <c r="I3788" i="16"/>
  <c r="H3788" i="16"/>
  <c r="J3788" i="16" s="1"/>
  <c r="G3788" i="16"/>
  <c r="F3788" i="16"/>
  <c r="L3788" i="16" s="1"/>
  <c r="E3788" i="16"/>
  <c r="M3787" i="16"/>
  <c r="K3787" i="16"/>
  <c r="I3787" i="16"/>
  <c r="H3787" i="16"/>
  <c r="G3787" i="16"/>
  <c r="J3787" i="16" s="1"/>
  <c r="F3787" i="16"/>
  <c r="L3787" i="16" s="1"/>
  <c r="E3787" i="16"/>
  <c r="M3786" i="16"/>
  <c r="L3786" i="16"/>
  <c r="K3786" i="16"/>
  <c r="I3786" i="16"/>
  <c r="H3786" i="16"/>
  <c r="G3786" i="16"/>
  <c r="F3786" i="16"/>
  <c r="E3786" i="16"/>
  <c r="M3785" i="16"/>
  <c r="L3785" i="16"/>
  <c r="K3785" i="16"/>
  <c r="I3785" i="16"/>
  <c r="H3785" i="16"/>
  <c r="G3785" i="16"/>
  <c r="F3785" i="16"/>
  <c r="E3785" i="16"/>
  <c r="M3784" i="16"/>
  <c r="K3784" i="16"/>
  <c r="I3784" i="16"/>
  <c r="H3784" i="16"/>
  <c r="J3784" i="16" s="1"/>
  <c r="G3784" i="16"/>
  <c r="F3784" i="16"/>
  <c r="L3784" i="16" s="1"/>
  <c r="E3784" i="16"/>
  <c r="M3783" i="16"/>
  <c r="K3783" i="16"/>
  <c r="I3783" i="16"/>
  <c r="H3783" i="16"/>
  <c r="G3783" i="16"/>
  <c r="F3783" i="16"/>
  <c r="L3783" i="16" s="1"/>
  <c r="E3783" i="16"/>
  <c r="M3782" i="16"/>
  <c r="L3782" i="16"/>
  <c r="K3782" i="16"/>
  <c r="I3782" i="16"/>
  <c r="H3782" i="16"/>
  <c r="J3782" i="16" s="1"/>
  <c r="G3782" i="16"/>
  <c r="F3782" i="16"/>
  <c r="E3782" i="16"/>
  <c r="M3781" i="16"/>
  <c r="L3781" i="16"/>
  <c r="K3781" i="16"/>
  <c r="I3781" i="16"/>
  <c r="H3781" i="16"/>
  <c r="J3781" i="16" s="1"/>
  <c r="G3781" i="16"/>
  <c r="F3781" i="16"/>
  <c r="E3781" i="16"/>
  <c r="M3780" i="16"/>
  <c r="K3780" i="16"/>
  <c r="I3780" i="16"/>
  <c r="H3780" i="16"/>
  <c r="J3780" i="16" s="1"/>
  <c r="G3780" i="16"/>
  <c r="F3780" i="16"/>
  <c r="L3780" i="16" s="1"/>
  <c r="E3780" i="16"/>
  <c r="M3779" i="16"/>
  <c r="K3779" i="16"/>
  <c r="I3779" i="16"/>
  <c r="H3779" i="16"/>
  <c r="G3779" i="16"/>
  <c r="J3779" i="16" s="1"/>
  <c r="F3779" i="16"/>
  <c r="L3779" i="16" s="1"/>
  <c r="E3779" i="16"/>
  <c r="M3778" i="16"/>
  <c r="L3778" i="16"/>
  <c r="K3778" i="16"/>
  <c r="I3778" i="16"/>
  <c r="H3778" i="16"/>
  <c r="G3778" i="16"/>
  <c r="F3778" i="16"/>
  <c r="E3778" i="16"/>
  <c r="M3777" i="16"/>
  <c r="L3777" i="16"/>
  <c r="K3777" i="16"/>
  <c r="I3777" i="16"/>
  <c r="H3777" i="16"/>
  <c r="G3777" i="16"/>
  <c r="F3777" i="16"/>
  <c r="E3777" i="16"/>
  <c r="M3776" i="16"/>
  <c r="K3776" i="16"/>
  <c r="I3776" i="16"/>
  <c r="H3776" i="16"/>
  <c r="G3776" i="16"/>
  <c r="J3776" i="16" s="1"/>
  <c r="F3776" i="16"/>
  <c r="L3776" i="16" s="1"/>
  <c r="E3776" i="16"/>
  <c r="M3775" i="16"/>
  <c r="K3775" i="16"/>
  <c r="I3775" i="16"/>
  <c r="H3775" i="16"/>
  <c r="G3775" i="16"/>
  <c r="F3775" i="16"/>
  <c r="L3775" i="16" s="1"/>
  <c r="E3775" i="16"/>
  <c r="M3774" i="16"/>
  <c r="K3774" i="16"/>
  <c r="I3774" i="16"/>
  <c r="H3774" i="16"/>
  <c r="J3774" i="16" s="1"/>
  <c r="G3774" i="16"/>
  <c r="F3774" i="16"/>
  <c r="L3774" i="16" s="1"/>
  <c r="E3774" i="16"/>
  <c r="M3773" i="16"/>
  <c r="K3773" i="16"/>
  <c r="I3773" i="16"/>
  <c r="H3773" i="16"/>
  <c r="J3773" i="16" s="1"/>
  <c r="G3773" i="16"/>
  <c r="F3773" i="16"/>
  <c r="L3773" i="16" s="1"/>
  <c r="E3773" i="16"/>
  <c r="M3772" i="16"/>
  <c r="K3772" i="16"/>
  <c r="I3772" i="16"/>
  <c r="H3772" i="16"/>
  <c r="J3772" i="16" s="1"/>
  <c r="G3772" i="16"/>
  <c r="F3772" i="16"/>
  <c r="L3772" i="16" s="1"/>
  <c r="E3772" i="16"/>
  <c r="M3771" i="16"/>
  <c r="K3771" i="16"/>
  <c r="I3771" i="16"/>
  <c r="H3771" i="16"/>
  <c r="G3771" i="16"/>
  <c r="J3771" i="16" s="1"/>
  <c r="F3771" i="16"/>
  <c r="L3771" i="16" s="1"/>
  <c r="E3771" i="16"/>
  <c r="M3770" i="16"/>
  <c r="L3770" i="16"/>
  <c r="K3770" i="16"/>
  <c r="I3770" i="16"/>
  <c r="H3770" i="16"/>
  <c r="G3770" i="16"/>
  <c r="F3770" i="16"/>
  <c r="E3770" i="16"/>
  <c r="M3769" i="16"/>
  <c r="L3769" i="16"/>
  <c r="K3769" i="16"/>
  <c r="I3769" i="16"/>
  <c r="H3769" i="16"/>
  <c r="G3769" i="16"/>
  <c r="F3769" i="16"/>
  <c r="E3769" i="16"/>
  <c r="M3768" i="16"/>
  <c r="K3768" i="16"/>
  <c r="I3768" i="16"/>
  <c r="H3768" i="16"/>
  <c r="G3768" i="16"/>
  <c r="F3768" i="16"/>
  <c r="L3768" i="16" s="1"/>
  <c r="E3768" i="16"/>
  <c r="M3767" i="16"/>
  <c r="K3767" i="16"/>
  <c r="I3767" i="16"/>
  <c r="H3767" i="16"/>
  <c r="G3767" i="16"/>
  <c r="F3767" i="16"/>
  <c r="L3767" i="16" s="1"/>
  <c r="E3767" i="16"/>
  <c r="M3766" i="16"/>
  <c r="K3766" i="16"/>
  <c r="I3766" i="16"/>
  <c r="H3766" i="16"/>
  <c r="J3766" i="16" s="1"/>
  <c r="G3766" i="16"/>
  <c r="F3766" i="16"/>
  <c r="L3766" i="16" s="1"/>
  <c r="E3766" i="16"/>
  <c r="M3765" i="16"/>
  <c r="K3765" i="16"/>
  <c r="I3765" i="16"/>
  <c r="H3765" i="16"/>
  <c r="J3765" i="16" s="1"/>
  <c r="G3765" i="16"/>
  <c r="F3765" i="16"/>
  <c r="L3765" i="16" s="1"/>
  <c r="E3765" i="16"/>
  <c r="M3764" i="16"/>
  <c r="K3764" i="16"/>
  <c r="J3764" i="16"/>
  <c r="I3764" i="16"/>
  <c r="H3764" i="16"/>
  <c r="G3764" i="16"/>
  <c r="F3764" i="16"/>
  <c r="L3764" i="16" s="1"/>
  <c r="E3764" i="16"/>
  <c r="M3763" i="16"/>
  <c r="K3763" i="16"/>
  <c r="I3763" i="16"/>
  <c r="H3763" i="16"/>
  <c r="G3763" i="16"/>
  <c r="J3763" i="16" s="1"/>
  <c r="F3763" i="16"/>
  <c r="L3763" i="16" s="1"/>
  <c r="E3763" i="16"/>
  <c r="M3762" i="16"/>
  <c r="L3762" i="16"/>
  <c r="K3762" i="16"/>
  <c r="I3762" i="16"/>
  <c r="H3762" i="16"/>
  <c r="G3762" i="16"/>
  <c r="F3762" i="16"/>
  <c r="E3762" i="16"/>
  <c r="M3761" i="16"/>
  <c r="L3761" i="16"/>
  <c r="K3761" i="16"/>
  <c r="I3761" i="16"/>
  <c r="H3761" i="16"/>
  <c r="G3761" i="16"/>
  <c r="F3761" i="16"/>
  <c r="E3761" i="16"/>
  <c r="M3760" i="16"/>
  <c r="K3760" i="16"/>
  <c r="I3760" i="16"/>
  <c r="H3760" i="16"/>
  <c r="G3760" i="16"/>
  <c r="J3760" i="16" s="1"/>
  <c r="F3760" i="16"/>
  <c r="L3760" i="16" s="1"/>
  <c r="E3760" i="16"/>
  <c r="M3759" i="16"/>
  <c r="K3759" i="16"/>
  <c r="I3759" i="16"/>
  <c r="H3759" i="16"/>
  <c r="G3759" i="16"/>
  <c r="F3759" i="16"/>
  <c r="L3759" i="16" s="1"/>
  <c r="E3759" i="16"/>
  <c r="M3758" i="16"/>
  <c r="K3758" i="16"/>
  <c r="I3758" i="16"/>
  <c r="H3758" i="16"/>
  <c r="J3758" i="16" s="1"/>
  <c r="G3758" i="16"/>
  <c r="F3758" i="16"/>
  <c r="L3758" i="16" s="1"/>
  <c r="E3758" i="16"/>
  <c r="M3757" i="16"/>
  <c r="K3757" i="16"/>
  <c r="I3757" i="16"/>
  <c r="H3757" i="16"/>
  <c r="J3757" i="16" s="1"/>
  <c r="G3757" i="16"/>
  <c r="F3757" i="16"/>
  <c r="L3757" i="16" s="1"/>
  <c r="E3757" i="16"/>
  <c r="M3756" i="16"/>
  <c r="K3756" i="16"/>
  <c r="J3756" i="16"/>
  <c r="I3756" i="16"/>
  <c r="H3756" i="16"/>
  <c r="G3756" i="16"/>
  <c r="F3756" i="16"/>
  <c r="L3756" i="16" s="1"/>
  <c r="E3756" i="16"/>
  <c r="M3755" i="16"/>
  <c r="K3755" i="16"/>
  <c r="I3755" i="16"/>
  <c r="H3755" i="16"/>
  <c r="G3755" i="16"/>
  <c r="F3755" i="16"/>
  <c r="L3755" i="16" s="1"/>
  <c r="E3755" i="16"/>
  <c r="M3754" i="16"/>
  <c r="L3754" i="16"/>
  <c r="K3754" i="16"/>
  <c r="I3754" i="16"/>
  <c r="H3754" i="16"/>
  <c r="J3754" i="16" s="1"/>
  <c r="G3754" i="16"/>
  <c r="F3754" i="16"/>
  <c r="E3754" i="16"/>
  <c r="M3753" i="16"/>
  <c r="L3753" i="16"/>
  <c r="K3753" i="16"/>
  <c r="I3753" i="16"/>
  <c r="H3753" i="16"/>
  <c r="J3753" i="16" s="1"/>
  <c r="G3753" i="16"/>
  <c r="F3753" i="16"/>
  <c r="E3753" i="16"/>
  <c r="M3752" i="16"/>
  <c r="K3752" i="16"/>
  <c r="I3752" i="16"/>
  <c r="H3752" i="16"/>
  <c r="G3752" i="16"/>
  <c r="F3752" i="16"/>
  <c r="L3752" i="16" s="1"/>
  <c r="E3752" i="16"/>
  <c r="M3751" i="16"/>
  <c r="K3751" i="16"/>
  <c r="I3751" i="16"/>
  <c r="H3751" i="16"/>
  <c r="G3751" i="16"/>
  <c r="J3751" i="16" s="1"/>
  <c r="F3751" i="16"/>
  <c r="L3751" i="16" s="1"/>
  <c r="E3751" i="16"/>
  <c r="M3750" i="16"/>
  <c r="K3750" i="16"/>
  <c r="I3750" i="16"/>
  <c r="H3750" i="16"/>
  <c r="G3750" i="16"/>
  <c r="F3750" i="16"/>
  <c r="L3750" i="16" s="1"/>
  <c r="E3750" i="16"/>
  <c r="M3749" i="16"/>
  <c r="K3749" i="16"/>
  <c r="I3749" i="16"/>
  <c r="H3749" i="16"/>
  <c r="G3749" i="16"/>
  <c r="F3749" i="16"/>
  <c r="L3749" i="16" s="1"/>
  <c r="E3749" i="16"/>
  <c r="M3748" i="16"/>
  <c r="K3748" i="16"/>
  <c r="J3748" i="16"/>
  <c r="I3748" i="16"/>
  <c r="H3748" i="16"/>
  <c r="G3748" i="16"/>
  <c r="F3748" i="16"/>
  <c r="L3748" i="16" s="1"/>
  <c r="E3748" i="16"/>
  <c r="M3747" i="16"/>
  <c r="K3747" i="16"/>
  <c r="I3747" i="16"/>
  <c r="H3747" i="16"/>
  <c r="G3747" i="16"/>
  <c r="J3747" i="16" s="1"/>
  <c r="F3747" i="16"/>
  <c r="L3747" i="16" s="1"/>
  <c r="E3747" i="16"/>
  <c r="M3746" i="16"/>
  <c r="K3746" i="16"/>
  <c r="I3746" i="16"/>
  <c r="H3746" i="16"/>
  <c r="G3746" i="16"/>
  <c r="F3746" i="16"/>
  <c r="L3746" i="16" s="1"/>
  <c r="E3746" i="16"/>
  <c r="M3745" i="16"/>
  <c r="K3745" i="16"/>
  <c r="I3745" i="16"/>
  <c r="H3745" i="16"/>
  <c r="G3745" i="16"/>
  <c r="F3745" i="16"/>
  <c r="L3745" i="16" s="1"/>
  <c r="E3745" i="16"/>
  <c r="M3744" i="16"/>
  <c r="K3744" i="16"/>
  <c r="J3744" i="16"/>
  <c r="I3744" i="16"/>
  <c r="H3744" i="16"/>
  <c r="G3744" i="16"/>
  <c r="F3744" i="16"/>
  <c r="L3744" i="16" s="1"/>
  <c r="E3744" i="16"/>
  <c r="M3743" i="16"/>
  <c r="K3743" i="16"/>
  <c r="I3743" i="16"/>
  <c r="H3743" i="16"/>
  <c r="G3743" i="16"/>
  <c r="F3743" i="16"/>
  <c r="L3743" i="16" s="1"/>
  <c r="E3743" i="16"/>
  <c r="M3742" i="16"/>
  <c r="K3742" i="16"/>
  <c r="I3742" i="16"/>
  <c r="H3742" i="16"/>
  <c r="J3742" i="16" s="1"/>
  <c r="G3742" i="16"/>
  <c r="F3742" i="16"/>
  <c r="L3742" i="16" s="1"/>
  <c r="E3742" i="16"/>
  <c r="M3741" i="16"/>
  <c r="K3741" i="16"/>
  <c r="I3741" i="16"/>
  <c r="H3741" i="16"/>
  <c r="J3741" i="16" s="1"/>
  <c r="G3741" i="16"/>
  <c r="F3741" i="16"/>
  <c r="L3741" i="16" s="1"/>
  <c r="E3741" i="16"/>
  <c r="M3740" i="16"/>
  <c r="K3740" i="16"/>
  <c r="J3740" i="16"/>
  <c r="I3740" i="16"/>
  <c r="H3740" i="16"/>
  <c r="G3740" i="16"/>
  <c r="F3740" i="16"/>
  <c r="L3740" i="16" s="1"/>
  <c r="E3740" i="16"/>
  <c r="M3739" i="16"/>
  <c r="K3739" i="16"/>
  <c r="I3739" i="16"/>
  <c r="H3739" i="16"/>
  <c r="G3739" i="16"/>
  <c r="F3739" i="16"/>
  <c r="L3739" i="16" s="1"/>
  <c r="E3739" i="16"/>
  <c r="M3738" i="16"/>
  <c r="L3738" i="16"/>
  <c r="K3738" i="16"/>
  <c r="I3738" i="16"/>
  <c r="H3738" i="16"/>
  <c r="J3738" i="16" s="1"/>
  <c r="G3738" i="16"/>
  <c r="F3738" i="16"/>
  <c r="E3738" i="16"/>
  <c r="M3737" i="16"/>
  <c r="L3737" i="16"/>
  <c r="K3737" i="16"/>
  <c r="I3737" i="16"/>
  <c r="H3737" i="16"/>
  <c r="J3737" i="16" s="1"/>
  <c r="G3737" i="16"/>
  <c r="F3737" i="16"/>
  <c r="E3737" i="16"/>
  <c r="M3736" i="16"/>
  <c r="K3736" i="16"/>
  <c r="I3736" i="16"/>
  <c r="H3736" i="16"/>
  <c r="J3736" i="16" s="1"/>
  <c r="G3736" i="16"/>
  <c r="F3736" i="16"/>
  <c r="L3736" i="16" s="1"/>
  <c r="E3736" i="16"/>
  <c r="M3735" i="16"/>
  <c r="K3735" i="16"/>
  <c r="I3735" i="16"/>
  <c r="H3735" i="16"/>
  <c r="G3735" i="16"/>
  <c r="J3735" i="16" s="1"/>
  <c r="F3735" i="16"/>
  <c r="L3735" i="16" s="1"/>
  <c r="E3735" i="16"/>
  <c r="M3734" i="16"/>
  <c r="L3734" i="16"/>
  <c r="K3734" i="16"/>
  <c r="I3734" i="16"/>
  <c r="H3734" i="16"/>
  <c r="G3734" i="16"/>
  <c r="F3734" i="16"/>
  <c r="E3734" i="16"/>
  <c r="M3733" i="16"/>
  <c r="L3733" i="16"/>
  <c r="K3733" i="16"/>
  <c r="I3733" i="16"/>
  <c r="H3733" i="16"/>
  <c r="G3733" i="16"/>
  <c r="F3733" i="16"/>
  <c r="E3733" i="16"/>
  <c r="M3732" i="16"/>
  <c r="K3732" i="16"/>
  <c r="I3732" i="16"/>
  <c r="H3732" i="16"/>
  <c r="J3732" i="16" s="1"/>
  <c r="G3732" i="16"/>
  <c r="F3732" i="16"/>
  <c r="L3732" i="16" s="1"/>
  <c r="E3732" i="16"/>
  <c r="M3731" i="16"/>
  <c r="K3731" i="16"/>
  <c r="I3731" i="16"/>
  <c r="H3731" i="16"/>
  <c r="G3731" i="16"/>
  <c r="J3731" i="16" s="1"/>
  <c r="F3731" i="16"/>
  <c r="L3731" i="16" s="1"/>
  <c r="E3731" i="16"/>
  <c r="M3730" i="16"/>
  <c r="K3730" i="16"/>
  <c r="I3730" i="16"/>
  <c r="H3730" i="16"/>
  <c r="G3730" i="16"/>
  <c r="F3730" i="16"/>
  <c r="L3730" i="16" s="1"/>
  <c r="E3730" i="16"/>
  <c r="M3729" i="16"/>
  <c r="K3729" i="16"/>
  <c r="I3729" i="16"/>
  <c r="H3729" i="16"/>
  <c r="G3729" i="16"/>
  <c r="F3729" i="16"/>
  <c r="L3729" i="16" s="1"/>
  <c r="E3729" i="16"/>
  <c r="M3728" i="16"/>
  <c r="K3728" i="16"/>
  <c r="J3728" i="16"/>
  <c r="I3728" i="16"/>
  <c r="H3728" i="16"/>
  <c r="G3728" i="16"/>
  <c r="F3728" i="16"/>
  <c r="L3728" i="16" s="1"/>
  <c r="E3728" i="16"/>
  <c r="M3727" i="16"/>
  <c r="K3727" i="16"/>
  <c r="I3727" i="16"/>
  <c r="H3727" i="16"/>
  <c r="G3727" i="16"/>
  <c r="F3727" i="16"/>
  <c r="L3727" i="16" s="1"/>
  <c r="E3727" i="16"/>
  <c r="M3726" i="16"/>
  <c r="K3726" i="16"/>
  <c r="I3726" i="16"/>
  <c r="H3726" i="16"/>
  <c r="J3726" i="16" s="1"/>
  <c r="G3726" i="16"/>
  <c r="F3726" i="16"/>
  <c r="L3726" i="16" s="1"/>
  <c r="E3726" i="16"/>
  <c r="M3725" i="16"/>
  <c r="K3725" i="16"/>
  <c r="I3725" i="16"/>
  <c r="H3725" i="16"/>
  <c r="J3725" i="16" s="1"/>
  <c r="G3725" i="16"/>
  <c r="F3725" i="16"/>
  <c r="L3725" i="16" s="1"/>
  <c r="E3725" i="16"/>
  <c r="M3724" i="16"/>
  <c r="K3724" i="16"/>
  <c r="I3724" i="16"/>
  <c r="H3724" i="16"/>
  <c r="J3724" i="16" s="1"/>
  <c r="G3724" i="16"/>
  <c r="F3724" i="16"/>
  <c r="L3724" i="16" s="1"/>
  <c r="E3724" i="16"/>
  <c r="M3723" i="16"/>
  <c r="K3723" i="16"/>
  <c r="I3723" i="16"/>
  <c r="H3723" i="16"/>
  <c r="G3723" i="16"/>
  <c r="J3723" i="16" s="1"/>
  <c r="F3723" i="16"/>
  <c r="L3723" i="16" s="1"/>
  <c r="E3723" i="16"/>
  <c r="M3722" i="16"/>
  <c r="L3722" i="16"/>
  <c r="K3722" i="16"/>
  <c r="I3722" i="16"/>
  <c r="H3722" i="16"/>
  <c r="G3722" i="16"/>
  <c r="F3722" i="16"/>
  <c r="E3722" i="16"/>
  <c r="M3721" i="16"/>
  <c r="L3721" i="16"/>
  <c r="K3721" i="16"/>
  <c r="I3721" i="16"/>
  <c r="H3721" i="16"/>
  <c r="G3721" i="16"/>
  <c r="F3721" i="16"/>
  <c r="E3721" i="16"/>
  <c r="M3720" i="16"/>
  <c r="K3720" i="16"/>
  <c r="I3720" i="16"/>
  <c r="H3720" i="16"/>
  <c r="J3720" i="16" s="1"/>
  <c r="G3720" i="16"/>
  <c r="F3720" i="16"/>
  <c r="L3720" i="16" s="1"/>
  <c r="E3720" i="16"/>
  <c r="M3719" i="16"/>
  <c r="K3719" i="16"/>
  <c r="I3719" i="16"/>
  <c r="H3719" i="16"/>
  <c r="G3719" i="16"/>
  <c r="F3719" i="16"/>
  <c r="L3719" i="16" s="1"/>
  <c r="E3719" i="16"/>
  <c r="M3718" i="16"/>
  <c r="L3718" i="16"/>
  <c r="K3718" i="16"/>
  <c r="I3718" i="16"/>
  <c r="H3718" i="16"/>
  <c r="J3718" i="16" s="1"/>
  <c r="G3718" i="16"/>
  <c r="F3718" i="16"/>
  <c r="E3718" i="16"/>
  <c r="M3717" i="16"/>
  <c r="L3717" i="16"/>
  <c r="K3717" i="16"/>
  <c r="I3717" i="16"/>
  <c r="H3717" i="16"/>
  <c r="J3717" i="16" s="1"/>
  <c r="G3717" i="16"/>
  <c r="F3717" i="16"/>
  <c r="E3717" i="16"/>
  <c r="M3716" i="16"/>
  <c r="K3716" i="16"/>
  <c r="I3716" i="16"/>
  <c r="H3716" i="16"/>
  <c r="J3716" i="16" s="1"/>
  <c r="G3716" i="16"/>
  <c r="F3716" i="16"/>
  <c r="L3716" i="16" s="1"/>
  <c r="E3716" i="16"/>
  <c r="M3715" i="16"/>
  <c r="K3715" i="16"/>
  <c r="I3715" i="16"/>
  <c r="H3715" i="16"/>
  <c r="G3715" i="16"/>
  <c r="J3715" i="16" s="1"/>
  <c r="F3715" i="16"/>
  <c r="L3715" i="16" s="1"/>
  <c r="E3715" i="16"/>
  <c r="M3714" i="16"/>
  <c r="L3714" i="16"/>
  <c r="K3714" i="16"/>
  <c r="I3714" i="16"/>
  <c r="H3714" i="16"/>
  <c r="G3714" i="16"/>
  <c r="F3714" i="16"/>
  <c r="E3714" i="16"/>
  <c r="M3713" i="16"/>
  <c r="L3713" i="16"/>
  <c r="K3713" i="16"/>
  <c r="I3713" i="16"/>
  <c r="H3713" i="16"/>
  <c r="G3713" i="16"/>
  <c r="F3713" i="16"/>
  <c r="E3713" i="16"/>
  <c r="M3712" i="16"/>
  <c r="K3712" i="16"/>
  <c r="I3712" i="16"/>
  <c r="H3712" i="16"/>
  <c r="G3712" i="16"/>
  <c r="J3712" i="16" s="1"/>
  <c r="F3712" i="16"/>
  <c r="L3712" i="16" s="1"/>
  <c r="E3712" i="16"/>
  <c r="M3711" i="16"/>
  <c r="K3711" i="16"/>
  <c r="I3711" i="16"/>
  <c r="H3711" i="16"/>
  <c r="G3711" i="16"/>
  <c r="F3711" i="16"/>
  <c r="L3711" i="16" s="1"/>
  <c r="E3711" i="16"/>
  <c r="M3710" i="16"/>
  <c r="K3710" i="16"/>
  <c r="I3710" i="16"/>
  <c r="H3710" i="16"/>
  <c r="J3710" i="16" s="1"/>
  <c r="G3710" i="16"/>
  <c r="F3710" i="16"/>
  <c r="L3710" i="16" s="1"/>
  <c r="E3710" i="16"/>
  <c r="M3709" i="16"/>
  <c r="K3709" i="16"/>
  <c r="I3709" i="16"/>
  <c r="H3709" i="16"/>
  <c r="J3709" i="16" s="1"/>
  <c r="G3709" i="16"/>
  <c r="F3709" i="16"/>
  <c r="L3709" i="16" s="1"/>
  <c r="E3709" i="16"/>
  <c r="M3708" i="16"/>
  <c r="K3708" i="16"/>
  <c r="I3708" i="16"/>
  <c r="H3708" i="16"/>
  <c r="J3708" i="16" s="1"/>
  <c r="G3708" i="16"/>
  <c r="F3708" i="16"/>
  <c r="L3708" i="16" s="1"/>
  <c r="E3708" i="16"/>
  <c r="M3707" i="16"/>
  <c r="K3707" i="16"/>
  <c r="I3707" i="16"/>
  <c r="H3707" i="16"/>
  <c r="G3707" i="16"/>
  <c r="J3707" i="16" s="1"/>
  <c r="F3707" i="16"/>
  <c r="L3707" i="16" s="1"/>
  <c r="E3707" i="16"/>
  <c r="M3706" i="16"/>
  <c r="L3706" i="16"/>
  <c r="K3706" i="16"/>
  <c r="I3706" i="16"/>
  <c r="H3706" i="16"/>
  <c r="G3706" i="16"/>
  <c r="F3706" i="16"/>
  <c r="E3706" i="16"/>
  <c r="M3705" i="16"/>
  <c r="L3705" i="16"/>
  <c r="K3705" i="16"/>
  <c r="I3705" i="16"/>
  <c r="H3705" i="16"/>
  <c r="G3705" i="16"/>
  <c r="F3705" i="16"/>
  <c r="E3705" i="16"/>
  <c r="M3704" i="16"/>
  <c r="K3704" i="16"/>
  <c r="I3704" i="16"/>
  <c r="H3704" i="16"/>
  <c r="G3704" i="16"/>
  <c r="F3704" i="16"/>
  <c r="L3704" i="16" s="1"/>
  <c r="E3704" i="16"/>
  <c r="M3703" i="16"/>
  <c r="K3703" i="16"/>
  <c r="I3703" i="16"/>
  <c r="H3703" i="16"/>
  <c r="G3703" i="16"/>
  <c r="F3703" i="16"/>
  <c r="L3703" i="16" s="1"/>
  <c r="E3703" i="16"/>
  <c r="M3702" i="16"/>
  <c r="K3702" i="16"/>
  <c r="I3702" i="16"/>
  <c r="H3702" i="16"/>
  <c r="J3702" i="16" s="1"/>
  <c r="G3702" i="16"/>
  <c r="F3702" i="16"/>
  <c r="L3702" i="16" s="1"/>
  <c r="E3702" i="16"/>
  <c r="M3701" i="16"/>
  <c r="K3701" i="16"/>
  <c r="I3701" i="16"/>
  <c r="H3701" i="16"/>
  <c r="J3701" i="16" s="1"/>
  <c r="G3701" i="16"/>
  <c r="F3701" i="16"/>
  <c r="L3701" i="16" s="1"/>
  <c r="E3701" i="16"/>
  <c r="M3700" i="16"/>
  <c r="K3700" i="16"/>
  <c r="J3700" i="16"/>
  <c r="I3700" i="16"/>
  <c r="H3700" i="16"/>
  <c r="G3700" i="16"/>
  <c r="F3700" i="16"/>
  <c r="L3700" i="16" s="1"/>
  <c r="E3700" i="16"/>
  <c r="M3699" i="16"/>
  <c r="K3699" i="16"/>
  <c r="I3699" i="16"/>
  <c r="H3699" i="16"/>
  <c r="G3699" i="16"/>
  <c r="J3699" i="16" s="1"/>
  <c r="F3699" i="16"/>
  <c r="L3699" i="16" s="1"/>
  <c r="E3699" i="16"/>
  <c r="M3698" i="16"/>
  <c r="L3698" i="16"/>
  <c r="K3698" i="16"/>
  <c r="I3698" i="16"/>
  <c r="H3698" i="16"/>
  <c r="G3698" i="16"/>
  <c r="F3698" i="16"/>
  <c r="E3698" i="16"/>
  <c r="M3697" i="16"/>
  <c r="L3697" i="16"/>
  <c r="K3697" i="16"/>
  <c r="I3697" i="16"/>
  <c r="H3697" i="16"/>
  <c r="G3697" i="16"/>
  <c r="F3697" i="16"/>
  <c r="E3697" i="16"/>
  <c r="M3696" i="16"/>
  <c r="K3696" i="16"/>
  <c r="I3696" i="16"/>
  <c r="H3696" i="16"/>
  <c r="G3696" i="16"/>
  <c r="J3696" i="16" s="1"/>
  <c r="F3696" i="16"/>
  <c r="L3696" i="16" s="1"/>
  <c r="E3696" i="16"/>
  <c r="M3695" i="16"/>
  <c r="K3695" i="16"/>
  <c r="I3695" i="16"/>
  <c r="H3695" i="16"/>
  <c r="G3695" i="16"/>
  <c r="F3695" i="16"/>
  <c r="L3695" i="16" s="1"/>
  <c r="E3695" i="16"/>
  <c r="M3694" i="16"/>
  <c r="K3694" i="16"/>
  <c r="I3694" i="16"/>
  <c r="H3694" i="16"/>
  <c r="J3694" i="16" s="1"/>
  <c r="G3694" i="16"/>
  <c r="F3694" i="16"/>
  <c r="L3694" i="16" s="1"/>
  <c r="E3694" i="16"/>
  <c r="M3693" i="16"/>
  <c r="K3693" i="16"/>
  <c r="I3693" i="16"/>
  <c r="H3693" i="16"/>
  <c r="J3693" i="16" s="1"/>
  <c r="G3693" i="16"/>
  <c r="F3693" i="16"/>
  <c r="L3693" i="16" s="1"/>
  <c r="E3693" i="16"/>
  <c r="M3692" i="16"/>
  <c r="K3692" i="16"/>
  <c r="J3692" i="16"/>
  <c r="I3692" i="16"/>
  <c r="H3692" i="16"/>
  <c r="G3692" i="16"/>
  <c r="F3692" i="16"/>
  <c r="L3692" i="16" s="1"/>
  <c r="E3692" i="16"/>
  <c r="M3691" i="16"/>
  <c r="K3691" i="16"/>
  <c r="I3691" i="16"/>
  <c r="H3691" i="16"/>
  <c r="G3691" i="16"/>
  <c r="F3691" i="16"/>
  <c r="L3691" i="16" s="1"/>
  <c r="E3691" i="16"/>
  <c r="M3690" i="16"/>
  <c r="L3690" i="16"/>
  <c r="K3690" i="16"/>
  <c r="I3690" i="16"/>
  <c r="H3690" i="16"/>
  <c r="J3690" i="16" s="1"/>
  <c r="G3690" i="16"/>
  <c r="F3690" i="16"/>
  <c r="E3690" i="16"/>
  <c r="M3689" i="16"/>
  <c r="L3689" i="16"/>
  <c r="K3689" i="16"/>
  <c r="I3689" i="16"/>
  <c r="H3689" i="16"/>
  <c r="J3689" i="16" s="1"/>
  <c r="G3689" i="16"/>
  <c r="F3689" i="16"/>
  <c r="E3689" i="16"/>
  <c r="M3688" i="16"/>
  <c r="K3688" i="16"/>
  <c r="I3688" i="16"/>
  <c r="H3688" i="16"/>
  <c r="J3688" i="16" s="1"/>
  <c r="G3688" i="16"/>
  <c r="F3688" i="16"/>
  <c r="L3688" i="16" s="1"/>
  <c r="E3688" i="16"/>
  <c r="M3687" i="16"/>
  <c r="K3687" i="16"/>
  <c r="I3687" i="16"/>
  <c r="H3687" i="16"/>
  <c r="G3687" i="16"/>
  <c r="J3687" i="16" s="1"/>
  <c r="F3687" i="16"/>
  <c r="L3687" i="16" s="1"/>
  <c r="E3687" i="16"/>
  <c r="M3686" i="16"/>
  <c r="L3686" i="16"/>
  <c r="K3686" i="16"/>
  <c r="I3686" i="16"/>
  <c r="H3686" i="16"/>
  <c r="G3686" i="16"/>
  <c r="F3686" i="16"/>
  <c r="E3686" i="16"/>
  <c r="M3685" i="16"/>
  <c r="L3685" i="16"/>
  <c r="K3685" i="16"/>
  <c r="I3685" i="16"/>
  <c r="H3685" i="16"/>
  <c r="G3685" i="16"/>
  <c r="F3685" i="16"/>
  <c r="E3685" i="16"/>
  <c r="M3684" i="16"/>
  <c r="K3684" i="16"/>
  <c r="I3684" i="16"/>
  <c r="H3684" i="16"/>
  <c r="J3684" i="16" s="1"/>
  <c r="G3684" i="16"/>
  <c r="F3684" i="16"/>
  <c r="L3684" i="16" s="1"/>
  <c r="E3684" i="16"/>
  <c r="M3683" i="16"/>
  <c r="K3683" i="16"/>
  <c r="I3683" i="16"/>
  <c r="H3683" i="16"/>
  <c r="G3683" i="16"/>
  <c r="J3683" i="16" s="1"/>
  <c r="F3683" i="16"/>
  <c r="L3683" i="16" s="1"/>
  <c r="E3683" i="16"/>
  <c r="M3682" i="16"/>
  <c r="K3682" i="16"/>
  <c r="I3682" i="16"/>
  <c r="H3682" i="16"/>
  <c r="G3682" i="16"/>
  <c r="F3682" i="16"/>
  <c r="L3682" i="16" s="1"/>
  <c r="E3682" i="16"/>
  <c r="M3681" i="16"/>
  <c r="K3681" i="16"/>
  <c r="I3681" i="16"/>
  <c r="H3681" i="16"/>
  <c r="G3681" i="16"/>
  <c r="F3681" i="16"/>
  <c r="L3681" i="16" s="1"/>
  <c r="E3681" i="16"/>
  <c r="M3680" i="16"/>
  <c r="K3680" i="16"/>
  <c r="J3680" i="16"/>
  <c r="I3680" i="16"/>
  <c r="H3680" i="16"/>
  <c r="G3680" i="16"/>
  <c r="F3680" i="16"/>
  <c r="L3680" i="16" s="1"/>
  <c r="E3680" i="16"/>
  <c r="M3679" i="16"/>
  <c r="K3679" i="16"/>
  <c r="I3679" i="16"/>
  <c r="H3679" i="16"/>
  <c r="G3679" i="16"/>
  <c r="F3679" i="16"/>
  <c r="L3679" i="16" s="1"/>
  <c r="E3679" i="16"/>
  <c r="M3678" i="16"/>
  <c r="K3678" i="16"/>
  <c r="I3678" i="16"/>
  <c r="H3678" i="16"/>
  <c r="J3678" i="16" s="1"/>
  <c r="G3678" i="16"/>
  <c r="F3678" i="16"/>
  <c r="L3678" i="16" s="1"/>
  <c r="E3678" i="16"/>
  <c r="M3677" i="16"/>
  <c r="K3677" i="16"/>
  <c r="I3677" i="16"/>
  <c r="H3677" i="16"/>
  <c r="J3677" i="16" s="1"/>
  <c r="G3677" i="16"/>
  <c r="F3677" i="16"/>
  <c r="L3677" i="16" s="1"/>
  <c r="E3677" i="16"/>
  <c r="M3676" i="16"/>
  <c r="K3676" i="16"/>
  <c r="J3676" i="16"/>
  <c r="I3676" i="16"/>
  <c r="H3676" i="16"/>
  <c r="G3676" i="16"/>
  <c r="F3676" i="16"/>
  <c r="L3676" i="16" s="1"/>
  <c r="E3676" i="16"/>
  <c r="M3675" i="16"/>
  <c r="K3675" i="16"/>
  <c r="I3675" i="16"/>
  <c r="H3675" i="16"/>
  <c r="G3675" i="16"/>
  <c r="F3675" i="16"/>
  <c r="L3675" i="16" s="1"/>
  <c r="E3675" i="16"/>
  <c r="M3674" i="16"/>
  <c r="L3674" i="16"/>
  <c r="K3674" i="16"/>
  <c r="I3674" i="16"/>
  <c r="H3674" i="16"/>
  <c r="J3674" i="16" s="1"/>
  <c r="G3674" i="16"/>
  <c r="F3674" i="16"/>
  <c r="E3674" i="16"/>
  <c r="M3673" i="16"/>
  <c r="L3673" i="16"/>
  <c r="K3673" i="16"/>
  <c r="I3673" i="16"/>
  <c r="H3673" i="16"/>
  <c r="J3673" i="16" s="1"/>
  <c r="G3673" i="16"/>
  <c r="F3673" i="16"/>
  <c r="E3673" i="16"/>
  <c r="M3672" i="16"/>
  <c r="K3672" i="16"/>
  <c r="I3672" i="16"/>
  <c r="H3672" i="16"/>
  <c r="J3672" i="16" s="1"/>
  <c r="G3672" i="16"/>
  <c r="F3672" i="16"/>
  <c r="L3672" i="16" s="1"/>
  <c r="E3672" i="16"/>
  <c r="M3671" i="16"/>
  <c r="K3671" i="16"/>
  <c r="I3671" i="16"/>
  <c r="H3671" i="16"/>
  <c r="G3671" i="16"/>
  <c r="J3671" i="16" s="1"/>
  <c r="F3671" i="16"/>
  <c r="L3671" i="16" s="1"/>
  <c r="E3671" i="16"/>
  <c r="M3670" i="16"/>
  <c r="L3670" i="16"/>
  <c r="K3670" i="16"/>
  <c r="I3670" i="16"/>
  <c r="H3670" i="16"/>
  <c r="G3670" i="16"/>
  <c r="F3670" i="16"/>
  <c r="E3670" i="16"/>
  <c r="M3669" i="16"/>
  <c r="L3669" i="16"/>
  <c r="K3669" i="16"/>
  <c r="I3669" i="16"/>
  <c r="H3669" i="16"/>
  <c r="G3669" i="16"/>
  <c r="F3669" i="16"/>
  <c r="E3669" i="16"/>
  <c r="M3668" i="16"/>
  <c r="K3668" i="16"/>
  <c r="I3668" i="16"/>
  <c r="H3668" i="16"/>
  <c r="J3668" i="16" s="1"/>
  <c r="G3668" i="16"/>
  <c r="F3668" i="16"/>
  <c r="L3668" i="16" s="1"/>
  <c r="E3668" i="16"/>
  <c r="M3667" i="16"/>
  <c r="K3667" i="16"/>
  <c r="I3667" i="16"/>
  <c r="H3667" i="16"/>
  <c r="G3667" i="16"/>
  <c r="J3667" i="16" s="1"/>
  <c r="F3667" i="16"/>
  <c r="L3667" i="16" s="1"/>
  <c r="E3667" i="16"/>
  <c r="M3666" i="16"/>
  <c r="K3666" i="16"/>
  <c r="I3666" i="16"/>
  <c r="H3666" i="16"/>
  <c r="G3666" i="16"/>
  <c r="F3666" i="16"/>
  <c r="L3666" i="16" s="1"/>
  <c r="E3666" i="16"/>
  <c r="M3665" i="16"/>
  <c r="K3665" i="16"/>
  <c r="I3665" i="16"/>
  <c r="H3665" i="16"/>
  <c r="G3665" i="16"/>
  <c r="F3665" i="16"/>
  <c r="L3665" i="16" s="1"/>
  <c r="E3665" i="16"/>
  <c r="M3664" i="16"/>
  <c r="K3664" i="16"/>
  <c r="J3664" i="16"/>
  <c r="I3664" i="16"/>
  <c r="H3664" i="16"/>
  <c r="G3664" i="16"/>
  <c r="F3664" i="16"/>
  <c r="L3664" i="16" s="1"/>
  <c r="E3664" i="16"/>
  <c r="M3663" i="16"/>
  <c r="K3663" i="16"/>
  <c r="I3663" i="16"/>
  <c r="H3663" i="16"/>
  <c r="G3663" i="16"/>
  <c r="F3663" i="16"/>
  <c r="L3663" i="16" s="1"/>
  <c r="E3663" i="16"/>
  <c r="M3662" i="16"/>
  <c r="K3662" i="16"/>
  <c r="I3662" i="16"/>
  <c r="H3662" i="16"/>
  <c r="J3662" i="16" s="1"/>
  <c r="G3662" i="16"/>
  <c r="F3662" i="16"/>
  <c r="L3662" i="16" s="1"/>
  <c r="E3662" i="16"/>
  <c r="M3661" i="16"/>
  <c r="K3661" i="16"/>
  <c r="I3661" i="16"/>
  <c r="H3661" i="16"/>
  <c r="J3661" i="16" s="1"/>
  <c r="G3661" i="16"/>
  <c r="F3661" i="16"/>
  <c r="L3661" i="16" s="1"/>
  <c r="E3661" i="16"/>
  <c r="M3660" i="16"/>
  <c r="K3660" i="16"/>
  <c r="J3660" i="16"/>
  <c r="I3660" i="16"/>
  <c r="H3660" i="16"/>
  <c r="G3660" i="16"/>
  <c r="F3660" i="16"/>
  <c r="L3660" i="16" s="1"/>
  <c r="E3660" i="16"/>
  <c r="M3659" i="16"/>
  <c r="K3659" i="16"/>
  <c r="I3659" i="16"/>
  <c r="H3659" i="16"/>
  <c r="G3659" i="16"/>
  <c r="F3659" i="16"/>
  <c r="L3659" i="16" s="1"/>
  <c r="E3659" i="16"/>
  <c r="M3658" i="16"/>
  <c r="L3658" i="16"/>
  <c r="K3658" i="16"/>
  <c r="I3658" i="16"/>
  <c r="H3658" i="16"/>
  <c r="J3658" i="16" s="1"/>
  <c r="G3658" i="16"/>
  <c r="F3658" i="16"/>
  <c r="E3658" i="16"/>
  <c r="M3657" i="16"/>
  <c r="L3657" i="16"/>
  <c r="K3657" i="16"/>
  <c r="I3657" i="16"/>
  <c r="H3657" i="16"/>
  <c r="J3657" i="16" s="1"/>
  <c r="G3657" i="16"/>
  <c r="F3657" i="16"/>
  <c r="E3657" i="16"/>
  <c r="M3656" i="16"/>
  <c r="K3656" i="16"/>
  <c r="I3656" i="16"/>
  <c r="H3656" i="16"/>
  <c r="J3656" i="16" s="1"/>
  <c r="G3656" i="16"/>
  <c r="F3656" i="16"/>
  <c r="L3656" i="16" s="1"/>
  <c r="E3656" i="16"/>
  <c r="M3655" i="16"/>
  <c r="K3655" i="16"/>
  <c r="I3655" i="16"/>
  <c r="H3655" i="16"/>
  <c r="G3655" i="16"/>
  <c r="J3655" i="16" s="1"/>
  <c r="F3655" i="16"/>
  <c r="L3655" i="16" s="1"/>
  <c r="E3655" i="16"/>
  <c r="M3654" i="16"/>
  <c r="L3654" i="16"/>
  <c r="K3654" i="16"/>
  <c r="I3654" i="16"/>
  <c r="H3654" i="16"/>
  <c r="G3654" i="16"/>
  <c r="F3654" i="16"/>
  <c r="E3654" i="16"/>
  <c r="M3653" i="16"/>
  <c r="L3653" i="16"/>
  <c r="K3653" i="16"/>
  <c r="I3653" i="16"/>
  <c r="H3653" i="16"/>
  <c r="G3653" i="16"/>
  <c r="F3653" i="16"/>
  <c r="E3653" i="16"/>
  <c r="M3652" i="16"/>
  <c r="K3652" i="16"/>
  <c r="I3652" i="16"/>
  <c r="H3652" i="16"/>
  <c r="J3652" i="16" s="1"/>
  <c r="G3652" i="16"/>
  <c r="F3652" i="16"/>
  <c r="L3652" i="16" s="1"/>
  <c r="E3652" i="16"/>
  <c r="M3651" i="16"/>
  <c r="K3651" i="16"/>
  <c r="I3651" i="16"/>
  <c r="H3651" i="16"/>
  <c r="G3651" i="16"/>
  <c r="J3651" i="16" s="1"/>
  <c r="F3651" i="16"/>
  <c r="L3651" i="16" s="1"/>
  <c r="E3651" i="16"/>
  <c r="M3650" i="16"/>
  <c r="K3650" i="16"/>
  <c r="I3650" i="16"/>
  <c r="H3650" i="16"/>
  <c r="G3650" i="16"/>
  <c r="F3650" i="16"/>
  <c r="L3650" i="16" s="1"/>
  <c r="E3650" i="16"/>
  <c r="M3649" i="16"/>
  <c r="K3649" i="16"/>
  <c r="I3649" i="16"/>
  <c r="H3649" i="16"/>
  <c r="G3649" i="16"/>
  <c r="F3649" i="16"/>
  <c r="L3649" i="16" s="1"/>
  <c r="E3649" i="16"/>
  <c r="M3648" i="16"/>
  <c r="K3648" i="16"/>
  <c r="J3648" i="16"/>
  <c r="I3648" i="16"/>
  <c r="H3648" i="16"/>
  <c r="G3648" i="16"/>
  <c r="F3648" i="16"/>
  <c r="L3648" i="16" s="1"/>
  <c r="E3648" i="16"/>
  <c r="M3647" i="16"/>
  <c r="K3647" i="16"/>
  <c r="I3647" i="16"/>
  <c r="H3647" i="16"/>
  <c r="G3647" i="16"/>
  <c r="F3647" i="16"/>
  <c r="L3647" i="16" s="1"/>
  <c r="E3647" i="16"/>
  <c r="M3646" i="16"/>
  <c r="K3646" i="16"/>
  <c r="I3646" i="16"/>
  <c r="H3646" i="16"/>
  <c r="J3646" i="16" s="1"/>
  <c r="G3646" i="16"/>
  <c r="F3646" i="16"/>
  <c r="L3646" i="16" s="1"/>
  <c r="E3646" i="16"/>
  <c r="M3645" i="16"/>
  <c r="K3645" i="16"/>
  <c r="I3645" i="16"/>
  <c r="H3645" i="16"/>
  <c r="J3645" i="16" s="1"/>
  <c r="G3645" i="16"/>
  <c r="F3645" i="16"/>
  <c r="L3645" i="16" s="1"/>
  <c r="E3645" i="16"/>
  <c r="M3644" i="16"/>
  <c r="K3644" i="16"/>
  <c r="J3644" i="16"/>
  <c r="I3644" i="16"/>
  <c r="H3644" i="16"/>
  <c r="G3644" i="16"/>
  <c r="F3644" i="16"/>
  <c r="L3644" i="16" s="1"/>
  <c r="E3644" i="16"/>
  <c r="M3643" i="16"/>
  <c r="K3643" i="16"/>
  <c r="I3643" i="16"/>
  <c r="H3643" i="16"/>
  <c r="G3643" i="16"/>
  <c r="F3643" i="16"/>
  <c r="L3643" i="16" s="1"/>
  <c r="E3643" i="16"/>
  <c r="M3642" i="16"/>
  <c r="L3642" i="16"/>
  <c r="K3642" i="16"/>
  <c r="I3642" i="16"/>
  <c r="H3642" i="16"/>
  <c r="J3642" i="16" s="1"/>
  <c r="G3642" i="16"/>
  <c r="F3642" i="16"/>
  <c r="E3642" i="16"/>
  <c r="M3641" i="16"/>
  <c r="L3641" i="16"/>
  <c r="K3641" i="16"/>
  <c r="I3641" i="16"/>
  <c r="H3641" i="16"/>
  <c r="J3641" i="16" s="1"/>
  <c r="G3641" i="16"/>
  <c r="F3641" i="16"/>
  <c r="E3641" i="16"/>
  <c r="M3640" i="16"/>
  <c r="K3640" i="16"/>
  <c r="I3640" i="16"/>
  <c r="H3640" i="16"/>
  <c r="J3640" i="16" s="1"/>
  <c r="G3640" i="16"/>
  <c r="F3640" i="16"/>
  <c r="L3640" i="16" s="1"/>
  <c r="E3640" i="16"/>
  <c r="M3639" i="16"/>
  <c r="K3639" i="16"/>
  <c r="I3639" i="16"/>
  <c r="H3639" i="16"/>
  <c r="G3639" i="16"/>
  <c r="J3639" i="16" s="1"/>
  <c r="F3639" i="16"/>
  <c r="L3639" i="16" s="1"/>
  <c r="E3639" i="16"/>
  <c r="M3638" i="16"/>
  <c r="L3638" i="16"/>
  <c r="K3638" i="16"/>
  <c r="I3638" i="16"/>
  <c r="H3638" i="16"/>
  <c r="G3638" i="16"/>
  <c r="F3638" i="16"/>
  <c r="E3638" i="16"/>
  <c r="M3637" i="16"/>
  <c r="L3637" i="16"/>
  <c r="K3637" i="16"/>
  <c r="I3637" i="16"/>
  <c r="H3637" i="16"/>
  <c r="G3637" i="16"/>
  <c r="F3637" i="16"/>
  <c r="E3637" i="16"/>
  <c r="M3636" i="16"/>
  <c r="K3636" i="16"/>
  <c r="I3636" i="16"/>
  <c r="H3636" i="16"/>
  <c r="J3636" i="16" s="1"/>
  <c r="G3636" i="16"/>
  <c r="F3636" i="16"/>
  <c r="L3636" i="16" s="1"/>
  <c r="E3636" i="16"/>
  <c r="M3635" i="16"/>
  <c r="K3635" i="16"/>
  <c r="I3635" i="16"/>
  <c r="H3635" i="16"/>
  <c r="G3635" i="16"/>
  <c r="J3635" i="16" s="1"/>
  <c r="F3635" i="16"/>
  <c r="L3635" i="16" s="1"/>
  <c r="E3635" i="16"/>
  <c r="M3634" i="16"/>
  <c r="K3634" i="16"/>
  <c r="I3634" i="16"/>
  <c r="H3634" i="16"/>
  <c r="G3634" i="16"/>
  <c r="F3634" i="16"/>
  <c r="L3634" i="16" s="1"/>
  <c r="E3634" i="16"/>
  <c r="M3633" i="16"/>
  <c r="K3633" i="16"/>
  <c r="I3633" i="16"/>
  <c r="H3633" i="16"/>
  <c r="G3633" i="16"/>
  <c r="F3633" i="16"/>
  <c r="L3633" i="16" s="1"/>
  <c r="E3633" i="16"/>
  <c r="M3632" i="16"/>
  <c r="K3632" i="16"/>
  <c r="J3632" i="16"/>
  <c r="I3632" i="16"/>
  <c r="H3632" i="16"/>
  <c r="G3632" i="16"/>
  <c r="F3632" i="16"/>
  <c r="L3632" i="16" s="1"/>
  <c r="E3632" i="16"/>
  <c r="M3631" i="16"/>
  <c r="K3631" i="16"/>
  <c r="I3631" i="16"/>
  <c r="H3631" i="16"/>
  <c r="G3631" i="16"/>
  <c r="F3631" i="16"/>
  <c r="L3631" i="16" s="1"/>
  <c r="E3631" i="16"/>
  <c r="M3630" i="16"/>
  <c r="K3630" i="16"/>
  <c r="I3630" i="16"/>
  <c r="H3630" i="16"/>
  <c r="J3630" i="16" s="1"/>
  <c r="G3630" i="16"/>
  <c r="F3630" i="16"/>
  <c r="L3630" i="16" s="1"/>
  <c r="E3630" i="16"/>
  <c r="M3629" i="16"/>
  <c r="K3629" i="16"/>
  <c r="I3629" i="16"/>
  <c r="H3629" i="16"/>
  <c r="J3629" i="16" s="1"/>
  <c r="G3629" i="16"/>
  <c r="F3629" i="16"/>
  <c r="L3629" i="16" s="1"/>
  <c r="E3629" i="16"/>
  <c r="M3628" i="16"/>
  <c r="K3628" i="16"/>
  <c r="J3628" i="16"/>
  <c r="I3628" i="16"/>
  <c r="H3628" i="16"/>
  <c r="G3628" i="16"/>
  <c r="F3628" i="16"/>
  <c r="L3628" i="16" s="1"/>
  <c r="E3628" i="16"/>
  <c r="M3627" i="16"/>
  <c r="K3627" i="16"/>
  <c r="I3627" i="16"/>
  <c r="H3627" i="16"/>
  <c r="G3627" i="16"/>
  <c r="F3627" i="16"/>
  <c r="L3627" i="16" s="1"/>
  <c r="E3627" i="16"/>
  <c r="M3626" i="16"/>
  <c r="L3626" i="16"/>
  <c r="K3626" i="16"/>
  <c r="I3626" i="16"/>
  <c r="H3626" i="16"/>
  <c r="J3626" i="16" s="1"/>
  <c r="G3626" i="16"/>
  <c r="F3626" i="16"/>
  <c r="E3626" i="16"/>
  <c r="M3625" i="16"/>
  <c r="L3625" i="16"/>
  <c r="K3625" i="16"/>
  <c r="I3625" i="16"/>
  <c r="H3625" i="16"/>
  <c r="J3625" i="16" s="1"/>
  <c r="G3625" i="16"/>
  <c r="F3625" i="16"/>
  <c r="E3625" i="16"/>
  <c r="M3624" i="16"/>
  <c r="K3624" i="16"/>
  <c r="I3624" i="16"/>
  <c r="H3624" i="16"/>
  <c r="J3624" i="16" s="1"/>
  <c r="G3624" i="16"/>
  <c r="F3624" i="16"/>
  <c r="L3624" i="16" s="1"/>
  <c r="E3624" i="16"/>
  <c r="M3623" i="16"/>
  <c r="K3623" i="16"/>
  <c r="I3623" i="16"/>
  <c r="H3623" i="16"/>
  <c r="G3623" i="16"/>
  <c r="J3623" i="16" s="1"/>
  <c r="F3623" i="16"/>
  <c r="L3623" i="16" s="1"/>
  <c r="E3623" i="16"/>
  <c r="M3622" i="16"/>
  <c r="L3622" i="16"/>
  <c r="K3622" i="16"/>
  <c r="I3622" i="16"/>
  <c r="H3622" i="16"/>
  <c r="G3622" i="16"/>
  <c r="F3622" i="16"/>
  <c r="E3622" i="16"/>
  <c r="M3621" i="16"/>
  <c r="L3621" i="16"/>
  <c r="K3621" i="16"/>
  <c r="I3621" i="16"/>
  <c r="H3621" i="16"/>
  <c r="G3621" i="16"/>
  <c r="F3621" i="16"/>
  <c r="E3621" i="16"/>
  <c r="M3620" i="16"/>
  <c r="K3620" i="16"/>
  <c r="I3620" i="16"/>
  <c r="H3620" i="16"/>
  <c r="J3620" i="16" s="1"/>
  <c r="G3620" i="16"/>
  <c r="F3620" i="16"/>
  <c r="L3620" i="16" s="1"/>
  <c r="E3620" i="16"/>
  <c r="M3619" i="16"/>
  <c r="K3619" i="16"/>
  <c r="I3619" i="16"/>
  <c r="H3619" i="16"/>
  <c r="G3619" i="16"/>
  <c r="J3619" i="16" s="1"/>
  <c r="F3619" i="16"/>
  <c r="L3619" i="16" s="1"/>
  <c r="E3619" i="16"/>
  <c r="M3618" i="16"/>
  <c r="K3618" i="16"/>
  <c r="I3618" i="16"/>
  <c r="H3618" i="16"/>
  <c r="G3618" i="16"/>
  <c r="F3618" i="16"/>
  <c r="L3618" i="16" s="1"/>
  <c r="E3618" i="16"/>
  <c r="M3617" i="16"/>
  <c r="K3617" i="16"/>
  <c r="I3617" i="16"/>
  <c r="H3617" i="16"/>
  <c r="G3617" i="16"/>
  <c r="F3617" i="16"/>
  <c r="L3617" i="16" s="1"/>
  <c r="E3617" i="16"/>
  <c r="M3616" i="16"/>
  <c r="K3616" i="16"/>
  <c r="J3616" i="16"/>
  <c r="I3616" i="16"/>
  <c r="H3616" i="16"/>
  <c r="G3616" i="16"/>
  <c r="F3616" i="16"/>
  <c r="L3616" i="16" s="1"/>
  <c r="E3616" i="16"/>
  <c r="M3615" i="16"/>
  <c r="K3615" i="16"/>
  <c r="I3615" i="16"/>
  <c r="H3615" i="16"/>
  <c r="G3615" i="16"/>
  <c r="F3615" i="16"/>
  <c r="L3615" i="16" s="1"/>
  <c r="E3615" i="16"/>
  <c r="M3614" i="16"/>
  <c r="K3614" i="16"/>
  <c r="I3614" i="16"/>
  <c r="H3614" i="16"/>
  <c r="J3614" i="16" s="1"/>
  <c r="G3614" i="16"/>
  <c r="F3614" i="16"/>
  <c r="L3614" i="16" s="1"/>
  <c r="E3614" i="16"/>
  <c r="M3613" i="16"/>
  <c r="K3613" i="16"/>
  <c r="I3613" i="16"/>
  <c r="H3613" i="16"/>
  <c r="J3613" i="16" s="1"/>
  <c r="G3613" i="16"/>
  <c r="F3613" i="16"/>
  <c r="L3613" i="16" s="1"/>
  <c r="E3613" i="16"/>
  <c r="M3612" i="16"/>
  <c r="K3612" i="16"/>
  <c r="J3612" i="16"/>
  <c r="I3612" i="16"/>
  <c r="H3612" i="16"/>
  <c r="G3612" i="16"/>
  <c r="F3612" i="16"/>
  <c r="L3612" i="16" s="1"/>
  <c r="E3612" i="16"/>
  <c r="M3611" i="16"/>
  <c r="K3611" i="16"/>
  <c r="I3611" i="16"/>
  <c r="H3611" i="16"/>
  <c r="G3611" i="16"/>
  <c r="F3611" i="16"/>
  <c r="L3611" i="16" s="1"/>
  <c r="E3611" i="16"/>
  <c r="M3610" i="16"/>
  <c r="L3610" i="16"/>
  <c r="K3610" i="16"/>
  <c r="I3610" i="16"/>
  <c r="H3610" i="16"/>
  <c r="J3610" i="16" s="1"/>
  <c r="G3610" i="16"/>
  <c r="F3610" i="16"/>
  <c r="E3610" i="16"/>
  <c r="M3609" i="16"/>
  <c r="L3609" i="16"/>
  <c r="K3609" i="16"/>
  <c r="I3609" i="16"/>
  <c r="H3609" i="16"/>
  <c r="J3609" i="16" s="1"/>
  <c r="G3609" i="16"/>
  <c r="F3609" i="16"/>
  <c r="E3609" i="16"/>
  <c r="M3608" i="16"/>
  <c r="K3608" i="16"/>
  <c r="I3608" i="16"/>
  <c r="H3608" i="16"/>
  <c r="J3608" i="16" s="1"/>
  <c r="G3608" i="16"/>
  <c r="F3608" i="16"/>
  <c r="L3608" i="16" s="1"/>
  <c r="E3608" i="16"/>
  <c r="M3607" i="16"/>
  <c r="K3607" i="16"/>
  <c r="I3607" i="16"/>
  <c r="H3607" i="16"/>
  <c r="G3607" i="16"/>
  <c r="J3607" i="16" s="1"/>
  <c r="F3607" i="16"/>
  <c r="L3607" i="16" s="1"/>
  <c r="E3607" i="16"/>
  <c r="M3606" i="16"/>
  <c r="L3606" i="16"/>
  <c r="K3606" i="16"/>
  <c r="I3606" i="16"/>
  <c r="H3606" i="16"/>
  <c r="G3606" i="16"/>
  <c r="F3606" i="16"/>
  <c r="E3606" i="16"/>
  <c r="M3605" i="16"/>
  <c r="L3605" i="16"/>
  <c r="K3605" i="16"/>
  <c r="I3605" i="16"/>
  <c r="H3605" i="16"/>
  <c r="G3605" i="16"/>
  <c r="F3605" i="16"/>
  <c r="E3605" i="16"/>
  <c r="M3604" i="16"/>
  <c r="K3604" i="16"/>
  <c r="I3604" i="16"/>
  <c r="H3604" i="16"/>
  <c r="J3604" i="16" s="1"/>
  <c r="G3604" i="16"/>
  <c r="F3604" i="16"/>
  <c r="L3604" i="16" s="1"/>
  <c r="E3604" i="16"/>
  <c r="M3603" i="16"/>
  <c r="K3603" i="16"/>
  <c r="I3603" i="16"/>
  <c r="H3603" i="16"/>
  <c r="G3603" i="16"/>
  <c r="J3603" i="16" s="1"/>
  <c r="F3603" i="16"/>
  <c r="L3603" i="16" s="1"/>
  <c r="E3603" i="16"/>
  <c r="M3602" i="16"/>
  <c r="K3602" i="16"/>
  <c r="I3602" i="16"/>
  <c r="H3602" i="16"/>
  <c r="G3602" i="16"/>
  <c r="F3602" i="16"/>
  <c r="L3602" i="16" s="1"/>
  <c r="E3602" i="16"/>
  <c r="M3601" i="16"/>
  <c r="K3601" i="16"/>
  <c r="I3601" i="16"/>
  <c r="H3601" i="16"/>
  <c r="G3601" i="16"/>
  <c r="F3601" i="16"/>
  <c r="L3601" i="16" s="1"/>
  <c r="E3601" i="16"/>
  <c r="M3600" i="16"/>
  <c r="K3600" i="16"/>
  <c r="J3600" i="16"/>
  <c r="I3600" i="16"/>
  <c r="H3600" i="16"/>
  <c r="G3600" i="16"/>
  <c r="F3600" i="16"/>
  <c r="L3600" i="16" s="1"/>
  <c r="E3600" i="16"/>
  <c r="M3599" i="16"/>
  <c r="K3599" i="16"/>
  <c r="I3599" i="16"/>
  <c r="H3599" i="16"/>
  <c r="G3599" i="16"/>
  <c r="F3599" i="16"/>
  <c r="L3599" i="16" s="1"/>
  <c r="E3599" i="16"/>
  <c r="M3598" i="16"/>
  <c r="K3598" i="16"/>
  <c r="I3598" i="16"/>
  <c r="H3598" i="16"/>
  <c r="J3598" i="16" s="1"/>
  <c r="G3598" i="16"/>
  <c r="F3598" i="16"/>
  <c r="L3598" i="16" s="1"/>
  <c r="E3598" i="16"/>
  <c r="M3597" i="16"/>
  <c r="K3597" i="16"/>
  <c r="I3597" i="16"/>
  <c r="H3597" i="16"/>
  <c r="J3597" i="16" s="1"/>
  <c r="G3597" i="16"/>
  <c r="F3597" i="16"/>
  <c r="L3597" i="16" s="1"/>
  <c r="E3597" i="16"/>
  <c r="M3596" i="16"/>
  <c r="K3596" i="16"/>
  <c r="J3596" i="16"/>
  <c r="I3596" i="16"/>
  <c r="H3596" i="16"/>
  <c r="G3596" i="16"/>
  <c r="F3596" i="16"/>
  <c r="L3596" i="16" s="1"/>
  <c r="E3596" i="16"/>
  <c r="M3595" i="16"/>
  <c r="K3595" i="16"/>
  <c r="I3595" i="16"/>
  <c r="H3595" i="16"/>
  <c r="G3595" i="16"/>
  <c r="F3595" i="16"/>
  <c r="L3595" i="16" s="1"/>
  <c r="E3595" i="16"/>
  <c r="M3594" i="16"/>
  <c r="L3594" i="16"/>
  <c r="K3594" i="16"/>
  <c r="I3594" i="16"/>
  <c r="H3594" i="16"/>
  <c r="J3594" i="16" s="1"/>
  <c r="G3594" i="16"/>
  <c r="F3594" i="16"/>
  <c r="E3594" i="16"/>
  <c r="M3593" i="16"/>
  <c r="L3593" i="16"/>
  <c r="K3593" i="16"/>
  <c r="I3593" i="16"/>
  <c r="H3593" i="16"/>
  <c r="J3593" i="16" s="1"/>
  <c r="G3593" i="16"/>
  <c r="F3593" i="16"/>
  <c r="E3593" i="16"/>
  <c r="M3592" i="16"/>
  <c r="K3592" i="16"/>
  <c r="I3592" i="16"/>
  <c r="H3592" i="16"/>
  <c r="J3592" i="16" s="1"/>
  <c r="G3592" i="16"/>
  <c r="F3592" i="16"/>
  <c r="L3592" i="16" s="1"/>
  <c r="E3592" i="16"/>
  <c r="M3591" i="16"/>
  <c r="K3591" i="16"/>
  <c r="I3591" i="16"/>
  <c r="H3591" i="16"/>
  <c r="G3591" i="16"/>
  <c r="J3591" i="16" s="1"/>
  <c r="F3591" i="16"/>
  <c r="L3591" i="16" s="1"/>
  <c r="E3591" i="16"/>
  <c r="M3590" i="16"/>
  <c r="L3590" i="16"/>
  <c r="K3590" i="16"/>
  <c r="I3590" i="16"/>
  <c r="H3590" i="16"/>
  <c r="G3590" i="16"/>
  <c r="F3590" i="16"/>
  <c r="E3590" i="16"/>
  <c r="M3589" i="16"/>
  <c r="L3589" i="16"/>
  <c r="K3589" i="16"/>
  <c r="I3589" i="16"/>
  <c r="H3589" i="16"/>
  <c r="G3589" i="16"/>
  <c r="F3589" i="16"/>
  <c r="E3589" i="16"/>
  <c r="M3588" i="16"/>
  <c r="K3588" i="16"/>
  <c r="I3588" i="16"/>
  <c r="H3588" i="16"/>
  <c r="J3588" i="16" s="1"/>
  <c r="G3588" i="16"/>
  <c r="F3588" i="16"/>
  <c r="L3588" i="16" s="1"/>
  <c r="E3588" i="16"/>
  <c r="M3587" i="16"/>
  <c r="K3587" i="16"/>
  <c r="I3587" i="16"/>
  <c r="H3587" i="16"/>
  <c r="G3587" i="16"/>
  <c r="J3587" i="16" s="1"/>
  <c r="F3587" i="16"/>
  <c r="L3587" i="16" s="1"/>
  <c r="E3587" i="16"/>
  <c r="M3586" i="16"/>
  <c r="K3586" i="16"/>
  <c r="I3586" i="16"/>
  <c r="H3586" i="16"/>
  <c r="G3586" i="16"/>
  <c r="F3586" i="16"/>
  <c r="L3586" i="16" s="1"/>
  <c r="E3586" i="16"/>
  <c r="M3585" i="16"/>
  <c r="K3585" i="16"/>
  <c r="I3585" i="16"/>
  <c r="H3585" i="16"/>
  <c r="G3585" i="16"/>
  <c r="F3585" i="16"/>
  <c r="L3585" i="16" s="1"/>
  <c r="E3585" i="16"/>
  <c r="M3584" i="16"/>
  <c r="K3584" i="16"/>
  <c r="J3584" i="16"/>
  <c r="I3584" i="16"/>
  <c r="H3584" i="16"/>
  <c r="G3584" i="16"/>
  <c r="F3584" i="16"/>
  <c r="L3584" i="16" s="1"/>
  <c r="E3584" i="16"/>
  <c r="M3583" i="16"/>
  <c r="K3583" i="16"/>
  <c r="I3583" i="16"/>
  <c r="H3583" i="16"/>
  <c r="G3583" i="16"/>
  <c r="F3583" i="16"/>
  <c r="L3583" i="16" s="1"/>
  <c r="E3583" i="16"/>
  <c r="M3582" i="16"/>
  <c r="K3582" i="16"/>
  <c r="I3582" i="16"/>
  <c r="H3582" i="16"/>
  <c r="J3582" i="16" s="1"/>
  <c r="G3582" i="16"/>
  <c r="F3582" i="16"/>
  <c r="L3582" i="16" s="1"/>
  <c r="E3582" i="16"/>
  <c r="M3581" i="16"/>
  <c r="K3581" i="16"/>
  <c r="I3581" i="16"/>
  <c r="H3581" i="16"/>
  <c r="J3581" i="16" s="1"/>
  <c r="G3581" i="16"/>
  <c r="F3581" i="16"/>
  <c r="L3581" i="16" s="1"/>
  <c r="E3581" i="16"/>
  <c r="M3580" i="16"/>
  <c r="K3580" i="16"/>
  <c r="J3580" i="16"/>
  <c r="I3580" i="16"/>
  <c r="H3580" i="16"/>
  <c r="G3580" i="16"/>
  <c r="F3580" i="16"/>
  <c r="L3580" i="16" s="1"/>
  <c r="E3580" i="16"/>
  <c r="M3579" i="16"/>
  <c r="K3579" i="16"/>
  <c r="I3579" i="16"/>
  <c r="H3579" i="16"/>
  <c r="G3579" i="16"/>
  <c r="F3579" i="16"/>
  <c r="L3579" i="16" s="1"/>
  <c r="E3579" i="16"/>
  <c r="M3578" i="16"/>
  <c r="L3578" i="16"/>
  <c r="K3578" i="16"/>
  <c r="I3578" i="16"/>
  <c r="H3578" i="16"/>
  <c r="J3578" i="16" s="1"/>
  <c r="G3578" i="16"/>
  <c r="F3578" i="16"/>
  <c r="E3578" i="16"/>
  <c r="M3577" i="16"/>
  <c r="L3577" i="16"/>
  <c r="K3577" i="16"/>
  <c r="I3577" i="16"/>
  <c r="H3577" i="16"/>
  <c r="J3577" i="16" s="1"/>
  <c r="G3577" i="16"/>
  <c r="F3577" i="16"/>
  <c r="E3577" i="16"/>
  <c r="M3576" i="16"/>
  <c r="K3576" i="16"/>
  <c r="I3576" i="16"/>
  <c r="H3576" i="16"/>
  <c r="J3576" i="16" s="1"/>
  <c r="G3576" i="16"/>
  <c r="F3576" i="16"/>
  <c r="L3576" i="16" s="1"/>
  <c r="E3576" i="16"/>
  <c r="M3575" i="16"/>
  <c r="K3575" i="16"/>
  <c r="I3575" i="16"/>
  <c r="H3575" i="16"/>
  <c r="G3575" i="16"/>
  <c r="J3575" i="16" s="1"/>
  <c r="F3575" i="16"/>
  <c r="L3575" i="16" s="1"/>
  <c r="E3575" i="16"/>
  <c r="M3574" i="16"/>
  <c r="L3574" i="16"/>
  <c r="K3574" i="16"/>
  <c r="I3574" i="16"/>
  <c r="H3574" i="16"/>
  <c r="G3574" i="16"/>
  <c r="F3574" i="16"/>
  <c r="E3574" i="16"/>
  <c r="M3573" i="16"/>
  <c r="L3573" i="16"/>
  <c r="K3573" i="16"/>
  <c r="I3573" i="16"/>
  <c r="H3573" i="16"/>
  <c r="G3573" i="16"/>
  <c r="F3573" i="16"/>
  <c r="E3573" i="16"/>
  <c r="M3572" i="16"/>
  <c r="K3572" i="16"/>
  <c r="I3572" i="16"/>
  <c r="H3572" i="16"/>
  <c r="J3572" i="16" s="1"/>
  <c r="G3572" i="16"/>
  <c r="F3572" i="16"/>
  <c r="L3572" i="16" s="1"/>
  <c r="E3572" i="16"/>
  <c r="M3571" i="16"/>
  <c r="K3571" i="16"/>
  <c r="I3571" i="16"/>
  <c r="H3571" i="16"/>
  <c r="G3571" i="16"/>
  <c r="J3571" i="16" s="1"/>
  <c r="F3571" i="16"/>
  <c r="L3571" i="16" s="1"/>
  <c r="E3571" i="16"/>
  <c r="M3570" i="16"/>
  <c r="K3570" i="16"/>
  <c r="I3570" i="16"/>
  <c r="H3570" i="16"/>
  <c r="G3570" i="16"/>
  <c r="F3570" i="16"/>
  <c r="L3570" i="16" s="1"/>
  <c r="E3570" i="16"/>
  <c r="M3569" i="16"/>
  <c r="K3569" i="16"/>
  <c r="I3569" i="16"/>
  <c r="H3569" i="16"/>
  <c r="G3569" i="16"/>
  <c r="F3569" i="16"/>
  <c r="L3569" i="16" s="1"/>
  <c r="E3569" i="16"/>
  <c r="M3568" i="16"/>
  <c r="K3568" i="16"/>
  <c r="J3568" i="16"/>
  <c r="I3568" i="16"/>
  <c r="H3568" i="16"/>
  <c r="G3568" i="16"/>
  <c r="F3568" i="16"/>
  <c r="L3568" i="16" s="1"/>
  <c r="E3568" i="16"/>
  <c r="M3567" i="16"/>
  <c r="K3567" i="16"/>
  <c r="I3567" i="16"/>
  <c r="H3567" i="16"/>
  <c r="G3567" i="16"/>
  <c r="F3567" i="16"/>
  <c r="L3567" i="16" s="1"/>
  <c r="E3567" i="16"/>
  <c r="M3566" i="16"/>
  <c r="K3566" i="16"/>
  <c r="I3566" i="16"/>
  <c r="H3566" i="16"/>
  <c r="J3566" i="16" s="1"/>
  <c r="G3566" i="16"/>
  <c r="F3566" i="16"/>
  <c r="L3566" i="16" s="1"/>
  <c r="E3566" i="16"/>
  <c r="M3565" i="16"/>
  <c r="K3565" i="16"/>
  <c r="I3565" i="16"/>
  <c r="H3565" i="16"/>
  <c r="J3565" i="16" s="1"/>
  <c r="G3565" i="16"/>
  <c r="F3565" i="16"/>
  <c r="L3565" i="16" s="1"/>
  <c r="E3565" i="16"/>
  <c r="M3564" i="16"/>
  <c r="K3564" i="16"/>
  <c r="J3564" i="16"/>
  <c r="I3564" i="16"/>
  <c r="H3564" i="16"/>
  <c r="G3564" i="16"/>
  <c r="F3564" i="16"/>
  <c r="L3564" i="16" s="1"/>
  <c r="E3564" i="16"/>
  <c r="M3563" i="16"/>
  <c r="K3563" i="16"/>
  <c r="I3563" i="16"/>
  <c r="H3563" i="16"/>
  <c r="G3563" i="16"/>
  <c r="F3563" i="16"/>
  <c r="L3563" i="16" s="1"/>
  <c r="E3563" i="16"/>
  <c r="M3562" i="16"/>
  <c r="L3562" i="16"/>
  <c r="K3562" i="16"/>
  <c r="I3562" i="16"/>
  <c r="H3562" i="16"/>
  <c r="J3562" i="16" s="1"/>
  <c r="G3562" i="16"/>
  <c r="F3562" i="16"/>
  <c r="E3562" i="16"/>
  <c r="M3561" i="16"/>
  <c r="L3561" i="16"/>
  <c r="K3561" i="16"/>
  <c r="I3561" i="16"/>
  <c r="H3561" i="16"/>
  <c r="J3561" i="16" s="1"/>
  <c r="G3561" i="16"/>
  <c r="F3561" i="16"/>
  <c r="E3561" i="16"/>
  <c r="M3560" i="16"/>
  <c r="K3560" i="16"/>
  <c r="I3560" i="16"/>
  <c r="H3560" i="16"/>
  <c r="J3560" i="16" s="1"/>
  <c r="G3560" i="16"/>
  <c r="F3560" i="16"/>
  <c r="L3560" i="16" s="1"/>
  <c r="E3560" i="16"/>
  <c r="M3559" i="16"/>
  <c r="K3559" i="16"/>
  <c r="I3559" i="16"/>
  <c r="H3559" i="16"/>
  <c r="G3559" i="16"/>
  <c r="J3559" i="16" s="1"/>
  <c r="F3559" i="16"/>
  <c r="L3559" i="16" s="1"/>
  <c r="E3559" i="16"/>
  <c r="M3558" i="16"/>
  <c r="L3558" i="16"/>
  <c r="K3558" i="16"/>
  <c r="I3558" i="16"/>
  <c r="H3558" i="16"/>
  <c r="G3558" i="16"/>
  <c r="F3558" i="16"/>
  <c r="E3558" i="16"/>
  <c r="M3557" i="16"/>
  <c r="L3557" i="16"/>
  <c r="K3557" i="16"/>
  <c r="I3557" i="16"/>
  <c r="H3557" i="16"/>
  <c r="G3557" i="16"/>
  <c r="F3557" i="16"/>
  <c r="E3557" i="16"/>
  <c r="M3556" i="16"/>
  <c r="K3556" i="16"/>
  <c r="I3556" i="16"/>
  <c r="H3556" i="16"/>
  <c r="J3556" i="16" s="1"/>
  <c r="G3556" i="16"/>
  <c r="F3556" i="16"/>
  <c r="L3556" i="16" s="1"/>
  <c r="E3556" i="16"/>
  <c r="M3555" i="16"/>
  <c r="K3555" i="16"/>
  <c r="I3555" i="16"/>
  <c r="H3555" i="16"/>
  <c r="G3555" i="16"/>
  <c r="J3555" i="16" s="1"/>
  <c r="F3555" i="16"/>
  <c r="L3555" i="16" s="1"/>
  <c r="E3555" i="16"/>
  <c r="M3554" i="16"/>
  <c r="K3554" i="16"/>
  <c r="I3554" i="16"/>
  <c r="H3554" i="16"/>
  <c r="G3554" i="16"/>
  <c r="F3554" i="16"/>
  <c r="L3554" i="16" s="1"/>
  <c r="E3554" i="16"/>
  <c r="M3553" i="16"/>
  <c r="K3553" i="16"/>
  <c r="I3553" i="16"/>
  <c r="H3553" i="16"/>
  <c r="G3553" i="16"/>
  <c r="F3553" i="16"/>
  <c r="L3553" i="16" s="1"/>
  <c r="E3553" i="16"/>
  <c r="M3552" i="16"/>
  <c r="K3552" i="16"/>
  <c r="J3552" i="16"/>
  <c r="I3552" i="16"/>
  <c r="H3552" i="16"/>
  <c r="G3552" i="16"/>
  <c r="F3552" i="16"/>
  <c r="L3552" i="16" s="1"/>
  <c r="E3552" i="16"/>
  <c r="M3551" i="16"/>
  <c r="K3551" i="16"/>
  <c r="I3551" i="16"/>
  <c r="H3551" i="16"/>
  <c r="G3551" i="16"/>
  <c r="F3551" i="16"/>
  <c r="L3551" i="16" s="1"/>
  <c r="E3551" i="16"/>
  <c r="M3550" i="16"/>
  <c r="K3550" i="16"/>
  <c r="I3550" i="16"/>
  <c r="H3550" i="16"/>
  <c r="J3550" i="16" s="1"/>
  <c r="G3550" i="16"/>
  <c r="F3550" i="16"/>
  <c r="L3550" i="16" s="1"/>
  <c r="E3550" i="16"/>
  <c r="M3549" i="16"/>
  <c r="K3549" i="16"/>
  <c r="I3549" i="16"/>
  <c r="H3549" i="16"/>
  <c r="J3549" i="16" s="1"/>
  <c r="G3549" i="16"/>
  <c r="F3549" i="16"/>
  <c r="L3549" i="16" s="1"/>
  <c r="E3549" i="16"/>
  <c r="M3548" i="16"/>
  <c r="K3548" i="16"/>
  <c r="J3548" i="16"/>
  <c r="I3548" i="16"/>
  <c r="H3548" i="16"/>
  <c r="G3548" i="16"/>
  <c r="F3548" i="16"/>
  <c r="L3548" i="16" s="1"/>
  <c r="E3548" i="16"/>
  <c r="M3547" i="16"/>
  <c r="K3547" i="16"/>
  <c r="I3547" i="16"/>
  <c r="H3547" i="16"/>
  <c r="G3547" i="16"/>
  <c r="F3547" i="16"/>
  <c r="L3547" i="16" s="1"/>
  <c r="E3547" i="16"/>
  <c r="M3546" i="16"/>
  <c r="L3546" i="16"/>
  <c r="K3546" i="16"/>
  <c r="I3546" i="16"/>
  <c r="H3546" i="16"/>
  <c r="J3546" i="16" s="1"/>
  <c r="G3546" i="16"/>
  <c r="F3546" i="16"/>
  <c r="E3546" i="16"/>
  <c r="M3545" i="16"/>
  <c r="L3545" i="16"/>
  <c r="K3545" i="16"/>
  <c r="I3545" i="16"/>
  <c r="H3545" i="16"/>
  <c r="J3545" i="16" s="1"/>
  <c r="G3545" i="16"/>
  <c r="F3545" i="16"/>
  <c r="E3545" i="16"/>
  <c r="M3544" i="16"/>
  <c r="K3544" i="16"/>
  <c r="I3544" i="16"/>
  <c r="H3544" i="16"/>
  <c r="J3544" i="16" s="1"/>
  <c r="G3544" i="16"/>
  <c r="F3544" i="16"/>
  <c r="L3544" i="16" s="1"/>
  <c r="E3544" i="16"/>
  <c r="M3543" i="16"/>
  <c r="K3543" i="16"/>
  <c r="I3543" i="16"/>
  <c r="H3543" i="16"/>
  <c r="G3543" i="16"/>
  <c r="J3543" i="16" s="1"/>
  <c r="F3543" i="16"/>
  <c r="L3543" i="16" s="1"/>
  <c r="E3543" i="16"/>
  <c r="M3542" i="16"/>
  <c r="L3542" i="16"/>
  <c r="K3542" i="16"/>
  <c r="I3542" i="16"/>
  <c r="H3542" i="16"/>
  <c r="G3542" i="16"/>
  <c r="F3542" i="16"/>
  <c r="E3542" i="16"/>
  <c r="M3541" i="16"/>
  <c r="L3541" i="16"/>
  <c r="K3541" i="16"/>
  <c r="I3541" i="16"/>
  <c r="H3541" i="16"/>
  <c r="G3541" i="16"/>
  <c r="F3541" i="16"/>
  <c r="E3541" i="16"/>
  <c r="M3540" i="16"/>
  <c r="K3540" i="16"/>
  <c r="I3540" i="16"/>
  <c r="H3540" i="16"/>
  <c r="J3540" i="16" s="1"/>
  <c r="G3540" i="16"/>
  <c r="F3540" i="16"/>
  <c r="L3540" i="16" s="1"/>
  <c r="E3540" i="16"/>
  <c r="M3539" i="16"/>
  <c r="K3539" i="16"/>
  <c r="I3539" i="16"/>
  <c r="H3539" i="16"/>
  <c r="G3539" i="16"/>
  <c r="J3539" i="16" s="1"/>
  <c r="F3539" i="16"/>
  <c r="L3539" i="16" s="1"/>
  <c r="E3539" i="16"/>
  <c r="M3538" i="16"/>
  <c r="K3538" i="16"/>
  <c r="I3538" i="16"/>
  <c r="H3538" i="16"/>
  <c r="G3538" i="16"/>
  <c r="F3538" i="16"/>
  <c r="L3538" i="16" s="1"/>
  <c r="E3538" i="16"/>
  <c r="M3537" i="16"/>
  <c r="K3537" i="16"/>
  <c r="I3537" i="16"/>
  <c r="H3537" i="16"/>
  <c r="G3537" i="16"/>
  <c r="F3537" i="16"/>
  <c r="L3537" i="16" s="1"/>
  <c r="E3537" i="16"/>
  <c r="M3536" i="16"/>
  <c r="K3536" i="16"/>
  <c r="J3536" i="16"/>
  <c r="I3536" i="16"/>
  <c r="H3536" i="16"/>
  <c r="G3536" i="16"/>
  <c r="F3536" i="16"/>
  <c r="L3536" i="16" s="1"/>
  <c r="E3536" i="16"/>
  <c r="M3535" i="16"/>
  <c r="K3535" i="16"/>
  <c r="I3535" i="16"/>
  <c r="H3535" i="16"/>
  <c r="G3535" i="16"/>
  <c r="F3535" i="16"/>
  <c r="L3535" i="16" s="1"/>
  <c r="E3535" i="16"/>
  <c r="M3534" i="16"/>
  <c r="K3534" i="16"/>
  <c r="I3534" i="16"/>
  <c r="H3534" i="16"/>
  <c r="J3534" i="16" s="1"/>
  <c r="G3534" i="16"/>
  <c r="F3534" i="16"/>
  <c r="L3534" i="16" s="1"/>
  <c r="E3534" i="16"/>
  <c r="M3533" i="16"/>
  <c r="K3533" i="16"/>
  <c r="I3533" i="16"/>
  <c r="H3533" i="16"/>
  <c r="J3533" i="16" s="1"/>
  <c r="G3533" i="16"/>
  <c r="F3533" i="16"/>
  <c r="L3533" i="16" s="1"/>
  <c r="E3533" i="16"/>
  <c r="M3532" i="16"/>
  <c r="K3532" i="16"/>
  <c r="J3532" i="16"/>
  <c r="I3532" i="16"/>
  <c r="H3532" i="16"/>
  <c r="G3532" i="16"/>
  <c r="F3532" i="16"/>
  <c r="L3532" i="16" s="1"/>
  <c r="E3532" i="16"/>
  <c r="M3531" i="16"/>
  <c r="K3531" i="16"/>
  <c r="I3531" i="16"/>
  <c r="H3531" i="16"/>
  <c r="G3531" i="16"/>
  <c r="F3531" i="16"/>
  <c r="L3531" i="16" s="1"/>
  <c r="E3531" i="16"/>
  <c r="M3530" i="16"/>
  <c r="L3530" i="16"/>
  <c r="K3530" i="16"/>
  <c r="I3530" i="16"/>
  <c r="H3530" i="16"/>
  <c r="J3530" i="16" s="1"/>
  <c r="G3530" i="16"/>
  <c r="F3530" i="16"/>
  <c r="E3530" i="16"/>
  <c r="M3529" i="16"/>
  <c r="L3529" i="16"/>
  <c r="K3529" i="16"/>
  <c r="I3529" i="16"/>
  <c r="H3529" i="16"/>
  <c r="J3529" i="16" s="1"/>
  <c r="G3529" i="16"/>
  <c r="F3529" i="16"/>
  <c r="E3529" i="16"/>
  <c r="M3528" i="16"/>
  <c r="K3528" i="16"/>
  <c r="I3528" i="16"/>
  <c r="H3528" i="16"/>
  <c r="J3528" i="16" s="1"/>
  <c r="G3528" i="16"/>
  <c r="F3528" i="16"/>
  <c r="L3528" i="16" s="1"/>
  <c r="E3528" i="16"/>
  <c r="M3527" i="16"/>
  <c r="K3527" i="16"/>
  <c r="I3527" i="16"/>
  <c r="H3527" i="16"/>
  <c r="G3527" i="16"/>
  <c r="J3527" i="16" s="1"/>
  <c r="F3527" i="16"/>
  <c r="L3527" i="16" s="1"/>
  <c r="E3527" i="16"/>
  <c r="M3526" i="16"/>
  <c r="L3526" i="16"/>
  <c r="K3526" i="16"/>
  <c r="I3526" i="16"/>
  <c r="H3526" i="16"/>
  <c r="G3526" i="16"/>
  <c r="F3526" i="16"/>
  <c r="E3526" i="16"/>
  <c r="M3525" i="16"/>
  <c r="L3525" i="16"/>
  <c r="K3525" i="16"/>
  <c r="I3525" i="16"/>
  <c r="H3525" i="16"/>
  <c r="G3525" i="16"/>
  <c r="F3525" i="16"/>
  <c r="E3525" i="16"/>
  <c r="M3524" i="16"/>
  <c r="K3524" i="16"/>
  <c r="I3524" i="16"/>
  <c r="H3524" i="16"/>
  <c r="J3524" i="16" s="1"/>
  <c r="G3524" i="16"/>
  <c r="F3524" i="16"/>
  <c r="L3524" i="16" s="1"/>
  <c r="E3524" i="16"/>
  <c r="M3523" i="16"/>
  <c r="K3523" i="16"/>
  <c r="I3523" i="16"/>
  <c r="H3523" i="16"/>
  <c r="G3523" i="16"/>
  <c r="J3523" i="16" s="1"/>
  <c r="F3523" i="16"/>
  <c r="L3523" i="16" s="1"/>
  <c r="E3523" i="16"/>
  <c r="M3522" i="16"/>
  <c r="K3522" i="16"/>
  <c r="I3522" i="16"/>
  <c r="H3522" i="16"/>
  <c r="G3522" i="16"/>
  <c r="F3522" i="16"/>
  <c r="L3522" i="16" s="1"/>
  <c r="E3522" i="16"/>
  <c r="M3521" i="16"/>
  <c r="K3521" i="16"/>
  <c r="I3521" i="16"/>
  <c r="H3521" i="16"/>
  <c r="G3521" i="16"/>
  <c r="F3521" i="16"/>
  <c r="L3521" i="16" s="1"/>
  <c r="E3521" i="16"/>
  <c r="M3520" i="16"/>
  <c r="K3520" i="16"/>
  <c r="J3520" i="16"/>
  <c r="I3520" i="16"/>
  <c r="H3520" i="16"/>
  <c r="G3520" i="16"/>
  <c r="F3520" i="16"/>
  <c r="L3520" i="16" s="1"/>
  <c r="E3520" i="16"/>
  <c r="M3519" i="16"/>
  <c r="K3519" i="16"/>
  <c r="I3519" i="16"/>
  <c r="H3519" i="16"/>
  <c r="G3519" i="16"/>
  <c r="F3519" i="16"/>
  <c r="L3519" i="16" s="1"/>
  <c r="E3519" i="16"/>
  <c r="M3518" i="16"/>
  <c r="K3518" i="16"/>
  <c r="I3518" i="16"/>
  <c r="H3518" i="16"/>
  <c r="J3518" i="16" s="1"/>
  <c r="G3518" i="16"/>
  <c r="F3518" i="16"/>
  <c r="L3518" i="16" s="1"/>
  <c r="E3518" i="16"/>
  <c r="M3517" i="16"/>
  <c r="K3517" i="16"/>
  <c r="I3517" i="16"/>
  <c r="H3517" i="16"/>
  <c r="J3517" i="16" s="1"/>
  <c r="G3517" i="16"/>
  <c r="F3517" i="16"/>
  <c r="L3517" i="16" s="1"/>
  <c r="E3517" i="16"/>
  <c r="M3516" i="16"/>
  <c r="K3516" i="16"/>
  <c r="J3516" i="16"/>
  <c r="I3516" i="16"/>
  <c r="H3516" i="16"/>
  <c r="G3516" i="16"/>
  <c r="F3516" i="16"/>
  <c r="L3516" i="16" s="1"/>
  <c r="E3516" i="16"/>
  <c r="M3515" i="16"/>
  <c r="K3515" i="16"/>
  <c r="I3515" i="16"/>
  <c r="H3515" i="16"/>
  <c r="G3515" i="16"/>
  <c r="F3515" i="16"/>
  <c r="L3515" i="16" s="1"/>
  <c r="E3515" i="16"/>
  <c r="M3514" i="16"/>
  <c r="L3514" i="16"/>
  <c r="K3514" i="16"/>
  <c r="I3514" i="16"/>
  <c r="H3514" i="16"/>
  <c r="J3514" i="16" s="1"/>
  <c r="G3514" i="16"/>
  <c r="F3514" i="16"/>
  <c r="E3514" i="16"/>
  <c r="M3513" i="16"/>
  <c r="L3513" i="16"/>
  <c r="K3513" i="16"/>
  <c r="I3513" i="16"/>
  <c r="H3513" i="16"/>
  <c r="J3513" i="16" s="1"/>
  <c r="G3513" i="16"/>
  <c r="F3513" i="16"/>
  <c r="E3513" i="16"/>
  <c r="M3512" i="16"/>
  <c r="K3512" i="16"/>
  <c r="I3512" i="16"/>
  <c r="H3512" i="16"/>
  <c r="J3512" i="16" s="1"/>
  <c r="G3512" i="16"/>
  <c r="F3512" i="16"/>
  <c r="L3512" i="16" s="1"/>
  <c r="E3512" i="16"/>
  <c r="M3511" i="16"/>
  <c r="K3511" i="16"/>
  <c r="I3511" i="16"/>
  <c r="H3511" i="16"/>
  <c r="G3511" i="16"/>
  <c r="J3511" i="16" s="1"/>
  <c r="F3511" i="16"/>
  <c r="L3511" i="16" s="1"/>
  <c r="E3511" i="16"/>
  <c r="M3510" i="16"/>
  <c r="L3510" i="16"/>
  <c r="K3510" i="16"/>
  <c r="I3510" i="16"/>
  <c r="H3510" i="16"/>
  <c r="G3510" i="16"/>
  <c r="F3510" i="16"/>
  <c r="E3510" i="16"/>
  <c r="M3509" i="16"/>
  <c r="L3509" i="16"/>
  <c r="K3509" i="16"/>
  <c r="I3509" i="16"/>
  <c r="H3509" i="16"/>
  <c r="G3509" i="16"/>
  <c r="F3509" i="16"/>
  <c r="E3509" i="16"/>
  <c r="M3508" i="16"/>
  <c r="K3508" i="16"/>
  <c r="I3508" i="16"/>
  <c r="H3508" i="16"/>
  <c r="J3508" i="16" s="1"/>
  <c r="G3508" i="16"/>
  <c r="F3508" i="16"/>
  <c r="L3508" i="16" s="1"/>
  <c r="E3508" i="16"/>
  <c r="M3507" i="16"/>
  <c r="K3507" i="16"/>
  <c r="I3507" i="16"/>
  <c r="H3507" i="16"/>
  <c r="G3507" i="16"/>
  <c r="J3507" i="16" s="1"/>
  <c r="F3507" i="16"/>
  <c r="L3507" i="16" s="1"/>
  <c r="E3507" i="16"/>
  <c r="M3506" i="16"/>
  <c r="K3506" i="16"/>
  <c r="I3506" i="16"/>
  <c r="H3506" i="16"/>
  <c r="G3506" i="16"/>
  <c r="F3506" i="16"/>
  <c r="L3506" i="16" s="1"/>
  <c r="E3506" i="16"/>
  <c r="M3505" i="16"/>
  <c r="K3505" i="16"/>
  <c r="I3505" i="16"/>
  <c r="H3505" i="16"/>
  <c r="G3505" i="16"/>
  <c r="F3505" i="16"/>
  <c r="L3505" i="16" s="1"/>
  <c r="E3505" i="16"/>
  <c r="M3504" i="16"/>
  <c r="K3504" i="16"/>
  <c r="J3504" i="16"/>
  <c r="I3504" i="16"/>
  <c r="H3504" i="16"/>
  <c r="G3504" i="16"/>
  <c r="F3504" i="16"/>
  <c r="L3504" i="16" s="1"/>
  <c r="E3504" i="16"/>
  <c r="M3503" i="16"/>
  <c r="K3503" i="16"/>
  <c r="I3503" i="16"/>
  <c r="H3503" i="16"/>
  <c r="G3503" i="16"/>
  <c r="F3503" i="16"/>
  <c r="L3503" i="16" s="1"/>
  <c r="E3503" i="16"/>
  <c r="M3502" i="16"/>
  <c r="K3502" i="16"/>
  <c r="I3502" i="16"/>
  <c r="H3502" i="16"/>
  <c r="J3502" i="16" s="1"/>
  <c r="G3502" i="16"/>
  <c r="F3502" i="16"/>
  <c r="L3502" i="16" s="1"/>
  <c r="E3502" i="16"/>
  <c r="M3501" i="16"/>
  <c r="K3501" i="16"/>
  <c r="I3501" i="16"/>
  <c r="H3501" i="16"/>
  <c r="J3501" i="16" s="1"/>
  <c r="G3501" i="16"/>
  <c r="F3501" i="16"/>
  <c r="L3501" i="16" s="1"/>
  <c r="E3501" i="16"/>
  <c r="M3500" i="16"/>
  <c r="K3500" i="16"/>
  <c r="J3500" i="16"/>
  <c r="I3500" i="16"/>
  <c r="H3500" i="16"/>
  <c r="G3500" i="16"/>
  <c r="F3500" i="16"/>
  <c r="L3500" i="16" s="1"/>
  <c r="E3500" i="16"/>
  <c r="M3499" i="16"/>
  <c r="K3499" i="16"/>
  <c r="I3499" i="16"/>
  <c r="H3499" i="16"/>
  <c r="G3499" i="16"/>
  <c r="F3499" i="16"/>
  <c r="L3499" i="16" s="1"/>
  <c r="E3499" i="16"/>
  <c r="M3498" i="16"/>
  <c r="L3498" i="16"/>
  <c r="K3498" i="16"/>
  <c r="I3498" i="16"/>
  <c r="H3498" i="16"/>
  <c r="J3498" i="16" s="1"/>
  <c r="G3498" i="16"/>
  <c r="F3498" i="16"/>
  <c r="E3498" i="16"/>
  <c r="M3497" i="16"/>
  <c r="L3497" i="16"/>
  <c r="K3497" i="16"/>
  <c r="I3497" i="16"/>
  <c r="H3497" i="16"/>
  <c r="J3497" i="16" s="1"/>
  <c r="G3497" i="16"/>
  <c r="F3497" i="16"/>
  <c r="E3497" i="16"/>
  <c r="M3496" i="16"/>
  <c r="K3496" i="16"/>
  <c r="I3496" i="16"/>
  <c r="H3496" i="16"/>
  <c r="J3496" i="16" s="1"/>
  <c r="G3496" i="16"/>
  <c r="F3496" i="16"/>
  <c r="L3496" i="16" s="1"/>
  <c r="E3496" i="16"/>
  <c r="M3495" i="16"/>
  <c r="K3495" i="16"/>
  <c r="I3495" i="16"/>
  <c r="H3495" i="16"/>
  <c r="G3495" i="16"/>
  <c r="J3495" i="16" s="1"/>
  <c r="F3495" i="16"/>
  <c r="L3495" i="16" s="1"/>
  <c r="E3495" i="16"/>
  <c r="M3494" i="16"/>
  <c r="L3494" i="16"/>
  <c r="K3494" i="16"/>
  <c r="I3494" i="16"/>
  <c r="H3494" i="16"/>
  <c r="G3494" i="16"/>
  <c r="F3494" i="16"/>
  <c r="E3494" i="16"/>
  <c r="M3493" i="16"/>
  <c r="L3493" i="16"/>
  <c r="K3493" i="16"/>
  <c r="I3493" i="16"/>
  <c r="H3493" i="16"/>
  <c r="G3493" i="16"/>
  <c r="F3493" i="16"/>
  <c r="E3493" i="16"/>
  <c r="M3492" i="16"/>
  <c r="K3492" i="16"/>
  <c r="I3492" i="16"/>
  <c r="H3492" i="16"/>
  <c r="J3492" i="16" s="1"/>
  <c r="G3492" i="16"/>
  <c r="F3492" i="16"/>
  <c r="L3492" i="16" s="1"/>
  <c r="E3492" i="16"/>
  <c r="M3491" i="16"/>
  <c r="K3491" i="16"/>
  <c r="I3491" i="16"/>
  <c r="H3491" i="16"/>
  <c r="G3491" i="16"/>
  <c r="J3491" i="16" s="1"/>
  <c r="F3491" i="16"/>
  <c r="L3491" i="16" s="1"/>
  <c r="E3491" i="16"/>
  <c r="M3490" i="16"/>
  <c r="K3490" i="16"/>
  <c r="I3490" i="16"/>
  <c r="H3490" i="16"/>
  <c r="G3490" i="16"/>
  <c r="F3490" i="16"/>
  <c r="L3490" i="16" s="1"/>
  <c r="E3490" i="16"/>
  <c r="M3489" i="16"/>
  <c r="K3489" i="16"/>
  <c r="I3489" i="16"/>
  <c r="H3489" i="16"/>
  <c r="G3489" i="16"/>
  <c r="F3489" i="16"/>
  <c r="L3489" i="16" s="1"/>
  <c r="E3489" i="16"/>
  <c r="M3488" i="16"/>
  <c r="K3488" i="16"/>
  <c r="J3488" i="16"/>
  <c r="I3488" i="16"/>
  <c r="H3488" i="16"/>
  <c r="G3488" i="16"/>
  <c r="F3488" i="16"/>
  <c r="L3488" i="16" s="1"/>
  <c r="E3488" i="16"/>
  <c r="M3487" i="16"/>
  <c r="K3487" i="16"/>
  <c r="I3487" i="16"/>
  <c r="H3487" i="16"/>
  <c r="G3487" i="16"/>
  <c r="F3487" i="16"/>
  <c r="L3487" i="16" s="1"/>
  <c r="E3487" i="16"/>
  <c r="M3486" i="16"/>
  <c r="K3486" i="16"/>
  <c r="I3486" i="16"/>
  <c r="H3486" i="16"/>
  <c r="J3486" i="16" s="1"/>
  <c r="G3486" i="16"/>
  <c r="F3486" i="16"/>
  <c r="L3486" i="16" s="1"/>
  <c r="E3486" i="16"/>
  <c r="M3485" i="16"/>
  <c r="K3485" i="16"/>
  <c r="I3485" i="16"/>
  <c r="H3485" i="16"/>
  <c r="J3485" i="16" s="1"/>
  <c r="G3485" i="16"/>
  <c r="F3485" i="16"/>
  <c r="L3485" i="16" s="1"/>
  <c r="E3485" i="16"/>
  <c r="M3484" i="16"/>
  <c r="K3484" i="16"/>
  <c r="J3484" i="16"/>
  <c r="I3484" i="16"/>
  <c r="H3484" i="16"/>
  <c r="G3484" i="16"/>
  <c r="F3484" i="16"/>
  <c r="L3484" i="16" s="1"/>
  <c r="E3484" i="16"/>
  <c r="M3483" i="16"/>
  <c r="K3483" i="16"/>
  <c r="I3483" i="16"/>
  <c r="H3483" i="16"/>
  <c r="G3483" i="16"/>
  <c r="F3483" i="16"/>
  <c r="L3483" i="16" s="1"/>
  <c r="E3483" i="16"/>
  <c r="M3482" i="16"/>
  <c r="L3482" i="16"/>
  <c r="K3482" i="16"/>
  <c r="I3482" i="16"/>
  <c r="H3482" i="16"/>
  <c r="J3482" i="16" s="1"/>
  <c r="G3482" i="16"/>
  <c r="F3482" i="16"/>
  <c r="E3482" i="16"/>
  <c r="M3481" i="16"/>
  <c r="L3481" i="16"/>
  <c r="K3481" i="16"/>
  <c r="I3481" i="16"/>
  <c r="H3481" i="16"/>
  <c r="J3481" i="16" s="1"/>
  <c r="G3481" i="16"/>
  <c r="F3481" i="16"/>
  <c r="E3481" i="16"/>
  <c r="M3480" i="16"/>
  <c r="K3480" i="16"/>
  <c r="I3480" i="16"/>
  <c r="H3480" i="16"/>
  <c r="J3480" i="16" s="1"/>
  <c r="G3480" i="16"/>
  <c r="F3480" i="16"/>
  <c r="L3480" i="16" s="1"/>
  <c r="E3480" i="16"/>
  <c r="M3479" i="16"/>
  <c r="K3479" i="16"/>
  <c r="I3479" i="16"/>
  <c r="H3479" i="16"/>
  <c r="G3479" i="16"/>
  <c r="J3479" i="16" s="1"/>
  <c r="F3479" i="16"/>
  <c r="L3479" i="16" s="1"/>
  <c r="E3479" i="16"/>
  <c r="M3478" i="16"/>
  <c r="L3478" i="16"/>
  <c r="K3478" i="16"/>
  <c r="I3478" i="16"/>
  <c r="H3478" i="16"/>
  <c r="G3478" i="16"/>
  <c r="F3478" i="16"/>
  <c r="E3478" i="16"/>
  <c r="M3477" i="16"/>
  <c r="L3477" i="16"/>
  <c r="K3477" i="16"/>
  <c r="I3477" i="16"/>
  <c r="H3477" i="16"/>
  <c r="G3477" i="16"/>
  <c r="F3477" i="16"/>
  <c r="E3477" i="16"/>
  <c r="M3476" i="16"/>
  <c r="K3476" i="16"/>
  <c r="I3476" i="16"/>
  <c r="H3476" i="16"/>
  <c r="J3476" i="16" s="1"/>
  <c r="G3476" i="16"/>
  <c r="F3476" i="16"/>
  <c r="L3476" i="16" s="1"/>
  <c r="E3476" i="16"/>
  <c r="M3475" i="16"/>
  <c r="K3475" i="16"/>
  <c r="I3475" i="16"/>
  <c r="H3475" i="16"/>
  <c r="G3475" i="16"/>
  <c r="J3475" i="16" s="1"/>
  <c r="F3475" i="16"/>
  <c r="L3475" i="16" s="1"/>
  <c r="E3475" i="16"/>
  <c r="M3474" i="16"/>
  <c r="K3474" i="16"/>
  <c r="I3474" i="16"/>
  <c r="H3474" i="16"/>
  <c r="G3474" i="16"/>
  <c r="F3474" i="16"/>
  <c r="L3474" i="16" s="1"/>
  <c r="E3474" i="16"/>
  <c r="M3473" i="16"/>
  <c r="K3473" i="16"/>
  <c r="I3473" i="16"/>
  <c r="H3473" i="16"/>
  <c r="G3473" i="16"/>
  <c r="F3473" i="16"/>
  <c r="L3473" i="16" s="1"/>
  <c r="E3473" i="16"/>
  <c r="M3472" i="16"/>
  <c r="K3472" i="16"/>
  <c r="J3472" i="16"/>
  <c r="I3472" i="16"/>
  <c r="H3472" i="16"/>
  <c r="G3472" i="16"/>
  <c r="F3472" i="16"/>
  <c r="L3472" i="16" s="1"/>
  <c r="E3472" i="16"/>
  <c r="M3471" i="16"/>
  <c r="K3471" i="16"/>
  <c r="I3471" i="16"/>
  <c r="H3471" i="16"/>
  <c r="G3471" i="16"/>
  <c r="F3471" i="16"/>
  <c r="L3471" i="16" s="1"/>
  <c r="E3471" i="16"/>
  <c r="M3470" i="16"/>
  <c r="K3470" i="16"/>
  <c r="I3470" i="16"/>
  <c r="H3470" i="16"/>
  <c r="J3470" i="16" s="1"/>
  <c r="G3470" i="16"/>
  <c r="F3470" i="16"/>
  <c r="L3470" i="16" s="1"/>
  <c r="E3470" i="16"/>
  <c r="M3469" i="16"/>
  <c r="K3469" i="16"/>
  <c r="I3469" i="16"/>
  <c r="H3469" i="16"/>
  <c r="J3469" i="16" s="1"/>
  <c r="G3469" i="16"/>
  <c r="F3469" i="16"/>
  <c r="L3469" i="16" s="1"/>
  <c r="E3469" i="16"/>
  <c r="M3468" i="16"/>
  <c r="K3468" i="16"/>
  <c r="J3468" i="16"/>
  <c r="I3468" i="16"/>
  <c r="H3468" i="16"/>
  <c r="G3468" i="16"/>
  <c r="F3468" i="16"/>
  <c r="L3468" i="16" s="1"/>
  <c r="E3468" i="16"/>
  <c r="M3467" i="16"/>
  <c r="K3467" i="16"/>
  <c r="I3467" i="16"/>
  <c r="H3467" i="16"/>
  <c r="G3467" i="16"/>
  <c r="F3467" i="16"/>
  <c r="L3467" i="16" s="1"/>
  <c r="E3467" i="16"/>
  <c r="M3466" i="16"/>
  <c r="L3466" i="16"/>
  <c r="K3466" i="16"/>
  <c r="I3466" i="16"/>
  <c r="H3466" i="16"/>
  <c r="J3466" i="16" s="1"/>
  <c r="G3466" i="16"/>
  <c r="F3466" i="16"/>
  <c r="E3466" i="16"/>
  <c r="M3465" i="16"/>
  <c r="L3465" i="16"/>
  <c r="K3465" i="16"/>
  <c r="I3465" i="16"/>
  <c r="H3465" i="16"/>
  <c r="J3465" i="16" s="1"/>
  <c r="G3465" i="16"/>
  <c r="F3465" i="16"/>
  <c r="E3465" i="16"/>
  <c r="M3464" i="16"/>
  <c r="K3464" i="16"/>
  <c r="I3464" i="16"/>
  <c r="H3464" i="16"/>
  <c r="J3464" i="16" s="1"/>
  <c r="G3464" i="16"/>
  <c r="F3464" i="16"/>
  <c r="L3464" i="16" s="1"/>
  <c r="E3464" i="16"/>
  <c r="M3463" i="16"/>
  <c r="K3463" i="16"/>
  <c r="I3463" i="16"/>
  <c r="H3463" i="16"/>
  <c r="G3463" i="16"/>
  <c r="J3463" i="16" s="1"/>
  <c r="F3463" i="16"/>
  <c r="L3463" i="16" s="1"/>
  <c r="E3463" i="16"/>
  <c r="M3462" i="16"/>
  <c r="L3462" i="16"/>
  <c r="K3462" i="16"/>
  <c r="I3462" i="16"/>
  <c r="H3462" i="16"/>
  <c r="G3462" i="16"/>
  <c r="F3462" i="16"/>
  <c r="E3462" i="16"/>
  <c r="M3461" i="16"/>
  <c r="L3461" i="16"/>
  <c r="K3461" i="16"/>
  <c r="I3461" i="16"/>
  <c r="H3461" i="16"/>
  <c r="G3461" i="16"/>
  <c r="F3461" i="16"/>
  <c r="E3461" i="16"/>
  <c r="M3460" i="16"/>
  <c r="K3460" i="16"/>
  <c r="I3460" i="16"/>
  <c r="H3460" i="16"/>
  <c r="J3460" i="16" s="1"/>
  <c r="G3460" i="16"/>
  <c r="F3460" i="16"/>
  <c r="L3460" i="16" s="1"/>
  <c r="E3460" i="16"/>
  <c r="M3459" i="16"/>
  <c r="K3459" i="16"/>
  <c r="I3459" i="16"/>
  <c r="H3459" i="16"/>
  <c r="G3459" i="16"/>
  <c r="J3459" i="16" s="1"/>
  <c r="F3459" i="16"/>
  <c r="L3459" i="16" s="1"/>
  <c r="E3459" i="16"/>
  <c r="M3458" i="16"/>
  <c r="K3458" i="16"/>
  <c r="I3458" i="16"/>
  <c r="H3458" i="16"/>
  <c r="G3458" i="16"/>
  <c r="F3458" i="16"/>
  <c r="L3458" i="16" s="1"/>
  <c r="E3458" i="16"/>
  <c r="M3457" i="16"/>
  <c r="K3457" i="16"/>
  <c r="I3457" i="16"/>
  <c r="H3457" i="16"/>
  <c r="G3457" i="16"/>
  <c r="F3457" i="16"/>
  <c r="L3457" i="16" s="1"/>
  <c r="E3457" i="16"/>
  <c r="M3456" i="16"/>
  <c r="K3456" i="16"/>
  <c r="J3456" i="16"/>
  <c r="I3456" i="16"/>
  <c r="H3456" i="16"/>
  <c r="G3456" i="16"/>
  <c r="F3456" i="16"/>
  <c r="L3456" i="16" s="1"/>
  <c r="E3456" i="16"/>
  <c r="M3455" i="16"/>
  <c r="K3455" i="16"/>
  <c r="I3455" i="16"/>
  <c r="H3455" i="16"/>
  <c r="G3455" i="16"/>
  <c r="F3455" i="16"/>
  <c r="L3455" i="16" s="1"/>
  <c r="E3455" i="16"/>
  <c r="M3454" i="16"/>
  <c r="K3454" i="16"/>
  <c r="I3454" i="16"/>
  <c r="H3454" i="16"/>
  <c r="J3454" i="16" s="1"/>
  <c r="G3454" i="16"/>
  <c r="F3454" i="16"/>
  <c r="L3454" i="16" s="1"/>
  <c r="E3454" i="16"/>
  <c r="M3453" i="16"/>
  <c r="K3453" i="16"/>
  <c r="I3453" i="16"/>
  <c r="H3453" i="16"/>
  <c r="J3453" i="16" s="1"/>
  <c r="G3453" i="16"/>
  <c r="F3453" i="16"/>
  <c r="L3453" i="16" s="1"/>
  <c r="E3453" i="16"/>
  <c r="M3452" i="16"/>
  <c r="K3452" i="16"/>
  <c r="J3452" i="16"/>
  <c r="I3452" i="16"/>
  <c r="H3452" i="16"/>
  <c r="G3452" i="16"/>
  <c r="F3452" i="16"/>
  <c r="L3452" i="16" s="1"/>
  <c r="E3452" i="16"/>
  <c r="M3451" i="16"/>
  <c r="K3451" i="16"/>
  <c r="I3451" i="16"/>
  <c r="H3451" i="16"/>
  <c r="G3451" i="16"/>
  <c r="F3451" i="16"/>
  <c r="L3451" i="16" s="1"/>
  <c r="E3451" i="16"/>
  <c r="M3450" i="16"/>
  <c r="L3450" i="16"/>
  <c r="K3450" i="16"/>
  <c r="I3450" i="16"/>
  <c r="H3450" i="16"/>
  <c r="J3450" i="16" s="1"/>
  <c r="G3450" i="16"/>
  <c r="F3450" i="16"/>
  <c r="E3450" i="16"/>
  <c r="M3449" i="16"/>
  <c r="L3449" i="16"/>
  <c r="K3449" i="16"/>
  <c r="I3449" i="16"/>
  <c r="H3449" i="16"/>
  <c r="J3449" i="16" s="1"/>
  <c r="G3449" i="16"/>
  <c r="F3449" i="16"/>
  <c r="E3449" i="16"/>
  <c r="M3448" i="16"/>
  <c r="K3448" i="16"/>
  <c r="I3448" i="16"/>
  <c r="H3448" i="16"/>
  <c r="J3448" i="16" s="1"/>
  <c r="G3448" i="16"/>
  <c r="F3448" i="16"/>
  <c r="L3448" i="16" s="1"/>
  <c r="E3448" i="16"/>
  <c r="M3447" i="16"/>
  <c r="K3447" i="16"/>
  <c r="I3447" i="16"/>
  <c r="H3447" i="16"/>
  <c r="G3447" i="16"/>
  <c r="J3447" i="16" s="1"/>
  <c r="F3447" i="16"/>
  <c r="L3447" i="16" s="1"/>
  <c r="E3447" i="16"/>
  <c r="M3446" i="16"/>
  <c r="L3446" i="16"/>
  <c r="K3446" i="16"/>
  <c r="I3446" i="16"/>
  <c r="H3446" i="16"/>
  <c r="G3446" i="16"/>
  <c r="F3446" i="16"/>
  <c r="E3446" i="16"/>
  <c r="M3445" i="16"/>
  <c r="L3445" i="16"/>
  <c r="K3445" i="16"/>
  <c r="I3445" i="16"/>
  <c r="H3445" i="16"/>
  <c r="G3445" i="16"/>
  <c r="F3445" i="16"/>
  <c r="E3445" i="16"/>
  <c r="M3444" i="16"/>
  <c r="K3444" i="16"/>
  <c r="I3444" i="16"/>
  <c r="H3444" i="16"/>
  <c r="J3444" i="16" s="1"/>
  <c r="G3444" i="16"/>
  <c r="F3444" i="16"/>
  <c r="L3444" i="16" s="1"/>
  <c r="E3444" i="16"/>
  <c r="M3443" i="16"/>
  <c r="K3443" i="16"/>
  <c r="I3443" i="16"/>
  <c r="H3443" i="16"/>
  <c r="G3443" i="16"/>
  <c r="J3443" i="16" s="1"/>
  <c r="F3443" i="16"/>
  <c r="L3443" i="16" s="1"/>
  <c r="E3443" i="16"/>
  <c r="M3442" i="16"/>
  <c r="K3442" i="16"/>
  <c r="I3442" i="16"/>
  <c r="H3442" i="16"/>
  <c r="G3442" i="16"/>
  <c r="F3442" i="16"/>
  <c r="L3442" i="16" s="1"/>
  <c r="E3442" i="16"/>
  <c r="M3441" i="16"/>
  <c r="K3441" i="16"/>
  <c r="I3441" i="16"/>
  <c r="H3441" i="16"/>
  <c r="G3441" i="16"/>
  <c r="F3441" i="16"/>
  <c r="L3441" i="16" s="1"/>
  <c r="E3441" i="16"/>
  <c r="M3440" i="16"/>
  <c r="K3440" i="16"/>
  <c r="J3440" i="16"/>
  <c r="I3440" i="16"/>
  <c r="H3440" i="16"/>
  <c r="G3440" i="16"/>
  <c r="F3440" i="16"/>
  <c r="L3440" i="16" s="1"/>
  <c r="E3440" i="16"/>
  <c r="M3439" i="16"/>
  <c r="K3439" i="16"/>
  <c r="I3439" i="16"/>
  <c r="H3439" i="16"/>
  <c r="G3439" i="16"/>
  <c r="F3439" i="16"/>
  <c r="L3439" i="16" s="1"/>
  <c r="E3439" i="16"/>
  <c r="M3438" i="16"/>
  <c r="K3438" i="16"/>
  <c r="I3438" i="16"/>
  <c r="H3438" i="16"/>
  <c r="J3438" i="16" s="1"/>
  <c r="G3438" i="16"/>
  <c r="F3438" i="16"/>
  <c r="L3438" i="16" s="1"/>
  <c r="E3438" i="16"/>
  <c r="M3437" i="16"/>
  <c r="K3437" i="16"/>
  <c r="I3437" i="16"/>
  <c r="H3437" i="16"/>
  <c r="J3437" i="16" s="1"/>
  <c r="G3437" i="16"/>
  <c r="F3437" i="16"/>
  <c r="L3437" i="16" s="1"/>
  <c r="E3437" i="16"/>
  <c r="M3436" i="16"/>
  <c r="K3436" i="16"/>
  <c r="J3436" i="16"/>
  <c r="I3436" i="16"/>
  <c r="H3436" i="16"/>
  <c r="G3436" i="16"/>
  <c r="F3436" i="16"/>
  <c r="L3436" i="16" s="1"/>
  <c r="E3436" i="16"/>
  <c r="M3435" i="16"/>
  <c r="K3435" i="16"/>
  <c r="I3435" i="16"/>
  <c r="H3435" i="16"/>
  <c r="G3435" i="16"/>
  <c r="F3435" i="16"/>
  <c r="L3435" i="16" s="1"/>
  <c r="E3435" i="16"/>
  <c r="M3434" i="16"/>
  <c r="L3434" i="16"/>
  <c r="K3434" i="16"/>
  <c r="I3434" i="16"/>
  <c r="H3434" i="16"/>
  <c r="J3434" i="16" s="1"/>
  <c r="G3434" i="16"/>
  <c r="F3434" i="16"/>
  <c r="E3434" i="16"/>
  <c r="M3433" i="16"/>
  <c r="L3433" i="16"/>
  <c r="K3433" i="16"/>
  <c r="I3433" i="16"/>
  <c r="H3433" i="16"/>
  <c r="J3433" i="16" s="1"/>
  <c r="G3433" i="16"/>
  <c r="F3433" i="16"/>
  <c r="E3433" i="16"/>
  <c r="M3432" i="16"/>
  <c r="K3432" i="16"/>
  <c r="I3432" i="16"/>
  <c r="H3432" i="16"/>
  <c r="J3432" i="16" s="1"/>
  <c r="G3432" i="16"/>
  <c r="F3432" i="16"/>
  <c r="L3432" i="16" s="1"/>
  <c r="E3432" i="16"/>
  <c r="M3431" i="16"/>
  <c r="K3431" i="16"/>
  <c r="I3431" i="16"/>
  <c r="H3431" i="16"/>
  <c r="G3431" i="16"/>
  <c r="J3431" i="16" s="1"/>
  <c r="F3431" i="16"/>
  <c r="L3431" i="16" s="1"/>
  <c r="E3431" i="16"/>
  <c r="M3430" i="16"/>
  <c r="L3430" i="16"/>
  <c r="K3430" i="16"/>
  <c r="I3430" i="16"/>
  <c r="H3430" i="16"/>
  <c r="G3430" i="16"/>
  <c r="F3430" i="16"/>
  <c r="E3430" i="16"/>
  <c r="M3429" i="16"/>
  <c r="L3429" i="16"/>
  <c r="K3429" i="16"/>
  <c r="I3429" i="16"/>
  <c r="H3429" i="16"/>
  <c r="G3429" i="16"/>
  <c r="F3429" i="16"/>
  <c r="E3429" i="16"/>
  <c r="M3428" i="16"/>
  <c r="K3428" i="16"/>
  <c r="I3428" i="16"/>
  <c r="H3428" i="16"/>
  <c r="J3428" i="16" s="1"/>
  <c r="G3428" i="16"/>
  <c r="F3428" i="16"/>
  <c r="L3428" i="16" s="1"/>
  <c r="E3428" i="16"/>
  <c r="M3427" i="16"/>
  <c r="K3427" i="16"/>
  <c r="I3427" i="16"/>
  <c r="H3427" i="16"/>
  <c r="G3427" i="16"/>
  <c r="J3427" i="16" s="1"/>
  <c r="F3427" i="16"/>
  <c r="L3427" i="16" s="1"/>
  <c r="E3427" i="16"/>
  <c r="M3426" i="16"/>
  <c r="K3426" i="16"/>
  <c r="I3426" i="16"/>
  <c r="H3426" i="16"/>
  <c r="G3426" i="16"/>
  <c r="F3426" i="16"/>
  <c r="L3426" i="16" s="1"/>
  <c r="E3426" i="16"/>
  <c r="M3425" i="16"/>
  <c r="K3425" i="16"/>
  <c r="I3425" i="16"/>
  <c r="H3425" i="16"/>
  <c r="G3425" i="16"/>
  <c r="F3425" i="16"/>
  <c r="L3425" i="16" s="1"/>
  <c r="E3425" i="16"/>
  <c r="M3424" i="16"/>
  <c r="K3424" i="16"/>
  <c r="J3424" i="16"/>
  <c r="I3424" i="16"/>
  <c r="H3424" i="16"/>
  <c r="G3424" i="16"/>
  <c r="F3424" i="16"/>
  <c r="L3424" i="16" s="1"/>
  <c r="E3424" i="16"/>
  <c r="M3423" i="16"/>
  <c r="K3423" i="16"/>
  <c r="I3423" i="16"/>
  <c r="H3423" i="16"/>
  <c r="G3423" i="16"/>
  <c r="F3423" i="16"/>
  <c r="L3423" i="16" s="1"/>
  <c r="E3423" i="16"/>
  <c r="M3422" i="16"/>
  <c r="K3422" i="16"/>
  <c r="I3422" i="16"/>
  <c r="H3422" i="16"/>
  <c r="J3422" i="16" s="1"/>
  <c r="G3422" i="16"/>
  <c r="F3422" i="16"/>
  <c r="L3422" i="16" s="1"/>
  <c r="E3422" i="16"/>
  <c r="M3421" i="16"/>
  <c r="K3421" i="16"/>
  <c r="I3421" i="16"/>
  <c r="H3421" i="16"/>
  <c r="J3421" i="16" s="1"/>
  <c r="G3421" i="16"/>
  <c r="F3421" i="16"/>
  <c r="L3421" i="16" s="1"/>
  <c r="E3421" i="16"/>
  <c r="M3420" i="16"/>
  <c r="K3420" i="16"/>
  <c r="J3420" i="16"/>
  <c r="I3420" i="16"/>
  <c r="H3420" i="16"/>
  <c r="G3420" i="16"/>
  <c r="F3420" i="16"/>
  <c r="L3420" i="16" s="1"/>
  <c r="E3420" i="16"/>
  <c r="M3419" i="16"/>
  <c r="K3419" i="16"/>
  <c r="I3419" i="16"/>
  <c r="H3419" i="16"/>
  <c r="G3419" i="16"/>
  <c r="F3419" i="16"/>
  <c r="L3419" i="16" s="1"/>
  <c r="E3419" i="16"/>
  <c r="M3418" i="16"/>
  <c r="L3418" i="16"/>
  <c r="K3418" i="16"/>
  <c r="I3418" i="16"/>
  <c r="H3418" i="16"/>
  <c r="J3418" i="16" s="1"/>
  <c r="G3418" i="16"/>
  <c r="F3418" i="16"/>
  <c r="E3418" i="16"/>
  <c r="M3417" i="16"/>
  <c r="L3417" i="16"/>
  <c r="K3417" i="16"/>
  <c r="I3417" i="16"/>
  <c r="H3417" i="16"/>
  <c r="J3417" i="16" s="1"/>
  <c r="G3417" i="16"/>
  <c r="F3417" i="16"/>
  <c r="E3417" i="16"/>
  <c r="M3416" i="16"/>
  <c r="K3416" i="16"/>
  <c r="I3416" i="16"/>
  <c r="H3416" i="16"/>
  <c r="J3416" i="16" s="1"/>
  <c r="G3416" i="16"/>
  <c r="F3416" i="16"/>
  <c r="L3416" i="16" s="1"/>
  <c r="E3416" i="16"/>
  <c r="M3415" i="16"/>
  <c r="K3415" i="16"/>
  <c r="I3415" i="16"/>
  <c r="H3415" i="16"/>
  <c r="G3415" i="16"/>
  <c r="J3415" i="16" s="1"/>
  <c r="F3415" i="16"/>
  <c r="L3415" i="16" s="1"/>
  <c r="E3415" i="16"/>
  <c r="M3414" i="16"/>
  <c r="L3414" i="16"/>
  <c r="K3414" i="16"/>
  <c r="I3414" i="16"/>
  <c r="H3414" i="16"/>
  <c r="G3414" i="16"/>
  <c r="F3414" i="16"/>
  <c r="E3414" i="16"/>
  <c r="M3413" i="16"/>
  <c r="L3413" i="16"/>
  <c r="K3413" i="16"/>
  <c r="I3413" i="16"/>
  <c r="H3413" i="16"/>
  <c r="G3413" i="16"/>
  <c r="F3413" i="16"/>
  <c r="E3413" i="16"/>
  <c r="M3412" i="16"/>
  <c r="K3412" i="16"/>
  <c r="I3412" i="16"/>
  <c r="H3412" i="16"/>
  <c r="J3412" i="16" s="1"/>
  <c r="G3412" i="16"/>
  <c r="F3412" i="16"/>
  <c r="L3412" i="16" s="1"/>
  <c r="E3412" i="16"/>
  <c r="M3411" i="16"/>
  <c r="K3411" i="16"/>
  <c r="I3411" i="16"/>
  <c r="H3411" i="16"/>
  <c r="G3411" i="16"/>
  <c r="J3411" i="16" s="1"/>
  <c r="F3411" i="16"/>
  <c r="L3411" i="16" s="1"/>
  <c r="E3411" i="16"/>
  <c r="M3410" i="16"/>
  <c r="K3410" i="16"/>
  <c r="I3410" i="16"/>
  <c r="H3410" i="16"/>
  <c r="G3410" i="16"/>
  <c r="F3410" i="16"/>
  <c r="L3410" i="16" s="1"/>
  <c r="E3410" i="16"/>
  <c r="M3409" i="16"/>
  <c r="K3409" i="16"/>
  <c r="I3409" i="16"/>
  <c r="H3409" i="16"/>
  <c r="G3409" i="16"/>
  <c r="F3409" i="16"/>
  <c r="L3409" i="16" s="1"/>
  <c r="E3409" i="16"/>
  <c r="M3408" i="16"/>
  <c r="K3408" i="16"/>
  <c r="J3408" i="16"/>
  <c r="I3408" i="16"/>
  <c r="H3408" i="16"/>
  <c r="G3408" i="16"/>
  <c r="F3408" i="16"/>
  <c r="L3408" i="16" s="1"/>
  <c r="E3408" i="16"/>
  <c r="M3407" i="16"/>
  <c r="K3407" i="16"/>
  <c r="I3407" i="16"/>
  <c r="H3407" i="16"/>
  <c r="G3407" i="16"/>
  <c r="F3407" i="16"/>
  <c r="L3407" i="16" s="1"/>
  <c r="E3407" i="16"/>
  <c r="M3406" i="16"/>
  <c r="K3406" i="16"/>
  <c r="I3406" i="16"/>
  <c r="H3406" i="16"/>
  <c r="J3406" i="16" s="1"/>
  <c r="G3406" i="16"/>
  <c r="F3406" i="16"/>
  <c r="L3406" i="16" s="1"/>
  <c r="E3406" i="16"/>
  <c r="M3405" i="16"/>
  <c r="K3405" i="16"/>
  <c r="I3405" i="16"/>
  <c r="H3405" i="16"/>
  <c r="J3405" i="16" s="1"/>
  <c r="G3405" i="16"/>
  <c r="F3405" i="16"/>
  <c r="L3405" i="16" s="1"/>
  <c r="E3405" i="16"/>
  <c r="M3404" i="16"/>
  <c r="K3404" i="16"/>
  <c r="J3404" i="16"/>
  <c r="I3404" i="16"/>
  <c r="H3404" i="16"/>
  <c r="G3404" i="16"/>
  <c r="F3404" i="16"/>
  <c r="L3404" i="16" s="1"/>
  <c r="E3404" i="16"/>
  <c r="M3403" i="16"/>
  <c r="K3403" i="16"/>
  <c r="I3403" i="16"/>
  <c r="H3403" i="16"/>
  <c r="G3403" i="16"/>
  <c r="F3403" i="16"/>
  <c r="L3403" i="16" s="1"/>
  <c r="E3403" i="16"/>
  <c r="M3402" i="16"/>
  <c r="L3402" i="16"/>
  <c r="K3402" i="16"/>
  <c r="I3402" i="16"/>
  <c r="H3402" i="16"/>
  <c r="J3402" i="16" s="1"/>
  <c r="G3402" i="16"/>
  <c r="F3402" i="16"/>
  <c r="E3402" i="16"/>
  <c r="M3401" i="16"/>
  <c r="L3401" i="16"/>
  <c r="K3401" i="16"/>
  <c r="I3401" i="16"/>
  <c r="H3401" i="16"/>
  <c r="J3401" i="16" s="1"/>
  <c r="G3401" i="16"/>
  <c r="F3401" i="16"/>
  <c r="E3401" i="16"/>
  <c r="M3400" i="16"/>
  <c r="K3400" i="16"/>
  <c r="I3400" i="16"/>
  <c r="H3400" i="16"/>
  <c r="J3400" i="16" s="1"/>
  <c r="G3400" i="16"/>
  <c r="F3400" i="16"/>
  <c r="L3400" i="16" s="1"/>
  <c r="E3400" i="16"/>
  <c r="M3399" i="16"/>
  <c r="K3399" i="16"/>
  <c r="I3399" i="16"/>
  <c r="H3399" i="16"/>
  <c r="G3399" i="16"/>
  <c r="J3399" i="16" s="1"/>
  <c r="F3399" i="16"/>
  <c r="L3399" i="16" s="1"/>
  <c r="E3399" i="16"/>
  <c r="M3398" i="16"/>
  <c r="L3398" i="16"/>
  <c r="K3398" i="16"/>
  <c r="I3398" i="16"/>
  <c r="H3398" i="16"/>
  <c r="G3398" i="16"/>
  <c r="F3398" i="16"/>
  <c r="E3398" i="16"/>
  <c r="M3397" i="16"/>
  <c r="L3397" i="16"/>
  <c r="K3397" i="16"/>
  <c r="I3397" i="16"/>
  <c r="H3397" i="16"/>
  <c r="G3397" i="16"/>
  <c r="F3397" i="16"/>
  <c r="E3397" i="16"/>
  <c r="M3396" i="16"/>
  <c r="K3396" i="16"/>
  <c r="I3396" i="16"/>
  <c r="H3396" i="16"/>
  <c r="J3396" i="16" s="1"/>
  <c r="G3396" i="16"/>
  <c r="F3396" i="16"/>
  <c r="L3396" i="16" s="1"/>
  <c r="E3396" i="16"/>
  <c r="M3395" i="16"/>
  <c r="K3395" i="16"/>
  <c r="I3395" i="16"/>
  <c r="H3395" i="16"/>
  <c r="G3395" i="16"/>
  <c r="J3395" i="16" s="1"/>
  <c r="F3395" i="16"/>
  <c r="L3395" i="16" s="1"/>
  <c r="E3395" i="16"/>
  <c r="M3394" i="16"/>
  <c r="K3394" i="16"/>
  <c r="I3394" i="16"/>
  <c r="H3394" i="16"/>
  <c r="G3394" i="16"/>
  <c r="F3394" i="16"/>
  <c r="L3394" i="16" s="1"/>
  <c r="E3394" i="16"/>
  <c r="M3393" i="16"/>
  <c r="K3393" i="16"/>
  <c r="I3393" i="16"/>
  <c r="H3393" i="16"/>
  <c r="G3393" i="16"/>
  <c r="F3393" i="16"/>
  <c r="L3393" i="16" s="1"/>
  <c r="E3393" i="16"/>
  <c r="M3392" i="16"/>
  <c r="K3392" i="16"/>
  <c r="J3392" i="16"/>
  <c r="I3392" i="16"/>
  <c r="H3392" i="16"/>
  <c r="G3392" i="16"/>
  <c r="F3392" i="16"/>
  <c r="L3392" i="16" s="1"/>
  <c r="E3392" i="16"/>
  <c r="M3391" i="16"/>
  <c r="K3391" i="16"/>
  <c r="I3391" i="16"/>
  <c r="H3391" i="16"/>
  <c r="G3391" i="16"/>
  <c r="F3391" i="16"/>
  <c r="L3391" i="16" s="1"/>
  <c r="E3391" i="16"/>
  <c r="M3390" i="16"/>
  <c r="K3390" i="16"/>
  <c r="I3390" i="16"/>
  <c r="H3390" i="16"/>
  <c r="J3390" i="16" s="1"/>
  <c r="G3390" i="16"/>
  <c r="F3390" i="16"/>
  <c r="L3390" i="16" s="1"/>
  <c r="E3390" i="16"/>
  <c r="M3389" i="16"/>
  <c r="K3389" i="16"/>
  <c r="I3389" i="16"/>
  <c r="H3389" i="16"/>
  <c r="J3389" i="16" s="1"/>
  <c r="G3389" i="16"/>
  <c r="F3389" i="16"/>
  <c r="L3389" i="16" s="1"/>
  <c r="E3389" i="16"/>
  <c r="M3388" i="16"/>
  <c r="K3388" i="16"/>
  <c r="J3388" i="16"/>
  <c r="I3388" i="16"/>
  <c r="H3388" i="16"/>
  <c r="G3388" i="16"/>
  <c r="F3388" i="16"/>
  <c r="L3388" i="16" s="1"/>
  <c r="E3388" i="16"/>
  <c r="M3387" i="16"/>
  <c r="K3387" i="16"/>
  <c r="I3387" i="16"/>
  <c r="H3387" i="16"/>
  <c r="G3387" i="16"/>
  <c r="F3387" i="16"/>
  <c r="L3387" i="16" s="1"/>
  <c r="E3387" i="16"/>
  <c r="M3386" i="16"/>
  <c r="L3386" i="16"/>
  <c r="K3386" i="16"/>
  <c r="I3386" i="16"/>
  <c r="H3386" i="16"/>
  <c r="J3386" i="16" s="1"/>
  <c r="G3386" i="16"/>
  <c r="F3386" i="16"/>
  <c r="E3386" i="16"/>
  <c r="M3385" i="16"/>
  <c r="L3385" i="16"/>
  <c r="K3385" i="16"/>
  <c r="I3385" i="16"/>
  <c r="H3385" i="16"/>
  <c r="J3385" i="16" s="1"/>
  <c r="G3385" i="16"/>
  <c r="F3385" i="16"/>
  <c r="E3385" i="16"/>
  <c r="M3384" i="16"/>
  <c r="K3384" i="16"/>
  <c r="I3384" i="16"/>
  <c r="H3384" i="16"/>
  <c r="J3384" i="16" s="1"/>
  <c r="G3384" i="16"/>
  <c r="F3384" i="16"/>
  <c r="L3384" i="16" s="1"/>
  <c r="E3384" i="16"/>
  <c r="M3383" i="16"/>
  <c r="K3383" i="16"/>
  <c r="I3383" i="16"/>
  <c r="H3383" i="16"/>
  <c r="G3383" i="16"/>
  <c r="J3383" i="16" s="1"/>
  <c r="F3383" i="16"/>
  <c r="L3383" i="16" s="1"/>
  <c r="E3383" i="16"/>
  <c r="M3382" i="16"/>
  <c r="L3382" i="16"/>
  <c r="K3382" i="16"/>
  <c r="I3382" i="16"/>
  <c r="H3382" i="16"/>
  <c r="G3382" i="16"/>
  <c r="F3382" i="16"/>
  <c r="E3382" i="16"/>
  <c r="M3381" i="16"/>
  <c r="L3381" i="16"/>
  <c r="K3381" i="16"/>
  <c r="I3381" i="16"/>
  <c r="H3381" i="16"/>
  <c r="G3381" i="16"/>
  <c r="F3381" i="16"/>
  <c r="E3381" i="16"/>
  <c r="M3380" i="16"/>
  <c r="K3380" i="16"/>
  <c r="I3380" i="16"/>
  <c r="H3380" i="16"/>
  <c r="J3380" i="16" s="1"/>
  <c r="G3380" i="16"/>
  <c r="F3380" i="16"/>
  <c r="L3380" i="16" s="1"/>
  <c r="E3380" i="16"/>
  <c r="M3379" i="16"/>
  <c r="K3379" i="16"/>
  <c r="I3379" i="16"/>
  <c r="H3379" i="16"/>
  <c r="G3379" i="16"/>
  <c r="J3379" i="16" s="1"/>
  <c r="F3379" i="16"/>
  <c r="L3379" i="16" s="1"/>
  <c r="E3379" i="16"/>
  <c r="M3378" i="16"/>
  <c r="K3378" i="16"/>
  <c r="I3378" i="16"/>
  <c r="H3378" i="16"/>
  <c r="G3378" i="16"/>
  <c r="F3378" i="16"/>
  <c r="L3378" i="16" s="1"/>
  <c r="E3378" i="16"/>
  <c r="M3377" i="16"/>
  <c r="K3377" i="16"/>
  <c r="I3377" i="16"/>
  <c r="H3377" i="16"/>
  <c r="G3377" i="16"/>
  <c r="F3377" i="16"/>
  <c r="L3377" i="16" s="1"/>
  <c r="E3377" i="16"/>
  <c r="M3376" i="16"/>
  <c r="K3376" i="16"/>
  <c r="J3376" i="16"/>
  <c r="I3376" i="16"/>
  <c r="H3376" i="16"/>
  <c r="G3376" i="16"/>
  <c r="F3376" i="16"/>
  <c r="L3376" i="16" s="1"/>
  <c r="E3376" i="16"/>
  <c r="M3375" i="16"/>
  <c r="K3375" i="16"/>
  <c r="I3375" i="16"/>
  <c r="H3375" i="16"/>
  <c r="G3375" i="16"/>
  <c r="F3375" i="16"/>
  <c r="L3375" i="16" s="1"/>
  <c r="E3375" i="16"/>
  <c r="M3374" i="16"/>
  <c r="K3374" i="16"/>
  <c r="I3374" i="16"/>
  <c r="H3374" i="16"/>
  <c r="J3374" i="16" s="1"/>
  <c r="G3374" i="16"/>
  <c r="F3374" i="16"/>
  <c r="L3374" i="16" s="1"/>
  <c r="E3374" i="16"/>
  <c r="M3373" i="16"/>
  <c r="K3373" i="16"/>
  <c r="I3373" i="16"/>
  <c r="H3373" i="16"/>
  <c r="J3373" i="16" s="1"/>
  <c r="G3373" i="16"/>
  <c r="F3373" i="16"/>
  <c r="L3373" i="16" s="1"/>
  <c r="E3373" i="16"/>
  <c r="M3372" i="16"/>
  <c r="K3372" i="16"/>
  <c r="J3372" i="16"/>
  <c r="I3372" i="16"/>
  <c r="H3372" i="16"/>
  <c r="G3372" i="16"/>
  <c r="F3372" i="16"/>
  <c r="L3372" i="16" s="1"/>
  <c r="E3372" i="16"/>
  <c r="M3371" i="16"/>
  <c r="K3371" i="16"/>
  <c r="I3371" i="16"/>
  <c r="H3371" i="16"/>
  <c r="G3371" i="16"/>
  <c r="F3371" i="16"/>
  <c r="L3371" i="16" s="1"/>
  <c r="E3371" i="16"/>
  <c r="M3370" i="16"/>
  <c r="L3370" i="16"/>
  <c r="K3370" i="16"/>
  <c r="I3370" i="16"/>
  <c r="H3370" i="16"/>
  <c r="J3370" i="16" s="1"/>
  <c r="G3370" i="16"/>
  <c r="F3370" i="16"/>
  <c r="E3370" i="16"/>
  <c r="M3369" i="16"/>
  <c r="L3369" i="16"/>
  <c r="K3369" i="16"/>
  <c r="I3369" i="16"/>
  <c r="H3369" i="16"/>
  <c r="J3369" i="16" s="1"/>
  <c r="G3369" i="16"/>
  <c r="F3369" i="16"/>
  <c r="E3369" i="16"/>
  <c r="M3368" i="16"/>
  <c r="K3368" i="16"/>
  <c r="I3368" i="16"/>
  <c r="H3368" i="16"/>
  <c r="J3368" i="16" s="1"/>
  <c r="G3368" i="16"/>
  <c r="F3368" i="16"/>
  <c r="L3368" i="16" s="1"/>
  <c r="E3368" i="16"/>
  <c r="M3367" i="16"/>
  <c r="K3367" i="16"/>
  <c r="I3367" i="16"/>
  <c r="H3367" i="16"/>
  <c r="G3367" i="16"/>
  <c r="J3367" i="16" s="1"/>
  <c r="F3367" i="16"/>
  <c r="L3367" i="16" s="1"/>
  <c r="E3367" i="16"/>
  <c r="M3366" i="16"/>
  <c r="L3366" i="16"/>
  <c r="K3366" i="16"/>
  <c r="I3366" i="16"/>
  <c r="H3366" i="16"/>
  <c r="G3366" i="16"/>
  <c r="F3366" i="16"/>
  <c r="E3366" i="16"/>
  <c r="M3365" i="16"/>
  <c r="L3365" i="16"/>
  <c r="K3365" i="16"/>
  <c r="I3365" i="16"/>
  <c r="H3365" i="16"/>
  <c r="G3365" i="16"/>
  <c r="F3365" i="16"/>
  <c r="E3365" i="16"/>
  <c r="M3364" i="16"/>
  <c r="K3364" i="16"/>
  <c r="I3364" i="16"/>
  <c r="H3364" i="16"/>
  <c r="J3364" i="16" s="1"/>
  <c r="G3364" i="16"/>
  <c r="F3364" i="16"/>
  <c r="L3364" i="16" s="1"/>
  <c r="E3364" i="16"/>
  <c r="M3363" i="16"/>
  <c r="K3363" i="16"/>
  <c r="I3363" i="16"/>
  <c r="H3363" i="16"/>
  <c r="G3363" i="16"/>
  <c r="J3363" i="16" s="1"/>
  <c r="F3363" i="16"/>
  <c r="L3363" i="16" s="1"/>
  <c r="E3363" i="16"/>
  <c r="M3362" i="16"/>
  <c r="K3362" i="16"/>
  <c r="I3362" i="16"/>
  <c r="H3362" i="16"/>
  <c r="G3362" i="16"/>
  <c r="F3362" i="16"/>
  <c r="L3362" i="16" s="1"/>
  <c r="E3362" i="16"/>
  <c r="M3361" i="16"/>
  <c r="K3361" i="16"/>
  <c r="I3361" i="16"/>
  <c r="H3361" i="16"/>
  <c r="G3361" i="16"/>
  <c r="F3361" i="16"/>
  <c r="L3361" i="16" s="1"/>
  <c r="E3361" i="16"/>
  <c r="M3360" i="16"/>
  <c r="K3360" i="16"/>
  <c r="J3360" i="16"/>
  <c r="I3360" i="16"/>
  <c r="H3360" i="16"/>
  <c r="G3360" i="16"/>
  <c r="F3360" i="16"/>
  <c r="L3360" i="16" s="1"/>
  <c r="E3360" i="16"/>
  <c r="M3359" i="16"/>
  <c r="K3359" i="16"/>
  <c r="I3359" i="16"/>
  <c r="H3359" i="16"/>
  <c r="G3359" i="16"/>
  <c r="F3359" i="16"/>
  <c r="L3359" i="16" s="1"/>
  <c r="E3359" i="16"/>
  <c r="M3358" i="16"/>
  <c r="K3358" i="16"/>
  <c r="I3358" i="16"/>
  <c r="H3358" i="16"/>
  <c r="J3358" i="16" s="1"/>
  <c r="G3358" i="16"/>
  <c r="F3358" i="16"/>
  <c r="L3358" i="16" s="1"/>
  <c r="E3358" i="16"/>
  <c r="M3357" i="16"/>
  <c r="K3357" i="16"/>
  <c r="I3357" i="16"/>
  <c r="H3357" i="16"/>
  <c r="J3357" i="16" s="1"/>
  <c r="G3357" i="16"/>
  <c r="F3357" i="16"/>
  <c r="L3357" i="16" s="1"/>
  <c r="E3357" i="16"/>
  <c r="M3356" i="16"/>
  <c r="K3356" i="16"/>
  <c r="J3356" i="16"/>
  <c r="I3356" i="16"/>
  <c r="H3356" i="16"/>
  <c r="G3356" i="16"/>
  <c r="F3356" i="16"/>
  <c r="L3356" i="16" s="1"/>
  <c r="E3356" i="16"/>
  <c r="M3355" i="16"/>
  <c r="K3355" i="16"/>
  <c r="I3355" i="16"/>
  <c r="H3355" i="16"/>
  <c r="G3355" i="16"/>
  <c r="F3355" i="16"/>
  <c r="L3355" i="16" s="1"/>
  <c r="E3355" i="16"/>
  <c r="M3354" i="16"/>
  <c r="L3354" i="16"/>
  <c r="K3354" i="16"/>
  <c r="I3354" i="16"/>
  <c r="H3354" i="16"/>
  <c r="J3354" i="16" s="1"/>
  <c r="G3354" i="16"/>
  <c r="F3354" i="16"/>
  <c r="E3354" i="16"/>
  <c r="M3353" i="16"/>
  <c r="L3353" i="16"/>
  <c r="K3353" i="16"/>
  <c r="I3353" i="16"/>
  <c r="H3353" i="16"/>
  <c r="J3353" i="16" s="1"/>
  <c r="G3353" i="16"/>
  <c r="F3353" i="16"/>
  <c r="E3353" i="16"/>
  <c r="M3352" i="16"/>
  <c r="K3352" i="16"/>
  <c r="I3352" i="16"/>
  <c r="H3352" i="16"/>
  <c r="J3352" i="16" s="1"/>
  <c r="G3352" i="16"/>
  <c r="F3352" i="16"/>
  <c r="L3352" i="16" s="1"/>
  <c r="E3352" i="16"/>
  <c r="M3351" i="16"/>
  <c r="K3351" i="16"/>
  <c r="I3351" i="16"/>
  <c r="H3351" i="16"/>
  <c r="G3351" i="16"/>
  <c r="J3351" i="16" s="1"/>
  <c r="F3351" i="16"/>
  <c r="L3351" i="16" s="1"/>
  <c r="E3351" i="16"/>
  <c r="M3350" i="16"/>
  <c r="L3350" i="16"/>
  <c r="K3350" i="16"/>
  <c r="I3350" i="16"/>
  <c r="H3350" i="16"/>
  <c r="G3350" i="16"/>
  <c r="F3350" i="16"/>
  <c r="E3350" i="16"/>
  <c r="M3349" i="16"/>
  <c r="L3349" i="16"/>
  <c r="K3349" i="16"/>
  <c r="I3349" i="16"/>
  <c r="H3349" i="16"/>
  <c r="G3349" i="16"/>
  <c r="F3349" i="16"/>
  <c r="E3349" i="16"/>
  <c r="M3348" i="16"/>
  <c r="K3348" i="16"/>
  <c r="I3348" i="16"/>
  <c r="H3348" i="16"/>
  <c r="J3348" i="16" s="1"/>
  <c r="G3348" i="16"/>
  <c r="F3348" i="16"/>
  <c r="L3348" i="16" s="1"/>
  <c r="E3348" i="16"/>
  <c r="M3347" i="16"/>
  <c r="K3347" i="16"/>
  <c r="I3347" i="16"/>
  <c r="H3347" i="16"/>
  <c r="G3347" i="16"/>
  <c r="J3347" i="16" s="1"/>
  <c r="F3347" i="16"/>
  <c r="L3347" i="16" s="1"/>
  <c r="E3347" i="16"/>
  <c r="M3346" i="16"/>
  <c r="K3346" i="16"/>
  <c r="I3346" i="16"/>
  <c r="H3346" i="16"/>
  <c r="G3346" i="16"/>
  <c r="F3346" i="16"/>
  <c r="L3346" i="16" s="1"/>
  <c r="E3346" i="16"/>
  <c r="M3345" i="16"/>
  <c r="K3345" i="16"/>
  <c r="I3345" i="16"/>
  <c r="H3345" i="16"/>
  <c r="G3345" i="16"/>
  <c r="F3345" i="16"/>
  <c r="L3345" i="16" s="1"/>
  <c r="E3345" i="16"/>
  <c r="M3344" i="16"/>
  <c r="K3344" i="16"/>
  <c r="J3344" i="16"/>
  <c r="I3344" i="16"/>
  <c r="H3344" i="16"/>
  <c r="G3344" i="16"/>
  <c r="F3344" i="16"/>
  <c r="L3344" i="16" s="1"/>
  <c r="E3344" i="16"/>
  <c r="M3343" i="16"/>
  <c r="K3343" i="16"/>
  <c r="I3343" i="16"/>
  <c r="H3343" i="16"/>
  <c r="G3343" i="16"/>
  <c r="F3343" i="16"/>
  <c r="L3343" i="16" s="1"/>
  <c r="E3343" i="16"/>
  <c r="M3342" i="16"/>
  <c r="K3342" i="16"/>
  <c r="I3342" i="16"/>
  <c r="H3342" i="16"/>
  <c r="J3342" i="16" s="1"/>
  <c r="G3342" i="16"/>
  <c r="F3342" i="16"/>
  <c r="L3342" i="16" s="1"/>
  <c r="E3342" i="16"/>
  <c r="M3341" i="16"/>
  <c r="K3341" i="16"/>
  <c r="I3341" i="16"/>
  <c r="H3341" i="16"/>
  <c r="J3341" i="16" s="1"/>
  <c r="G3341" i="16"/>
  <c r="F3341" i="16"/>
  <c r="L3341" i="16" s="1"/>
  <c r="E3341" i="16"/>
  <c r="M3340" i="16"/>
  <c r="K3340" i="16"/>
  <c r="J3340" i="16"/>
  <c r="I3340" i="16"/>
  <c r="H3340" i="16"/>
  <c r="G3340" i="16"/>
  <c r="F3340" i="16"/>
  <c r="L3340" i="16" s="1"/>
  <c r="E3340" i="16"/>
  <c r="M3339" i="16"/>
  <c r="K3339" i="16"/>
  <c r="I3339" i="16"/>
  <c r="H3339" i="16"/>
  <c r="G3339" i="16"/>
  <c r="F3339" i="16"/>
  <c r="L3339" i="16" s="1"/>
  <c r="E3339" i="16"/>
  <c r="M3338" i="16"/>
  <c r="L3338" i="16"/>
  <c r="K3338" i="16"/>
  <c r="I3338" i="16"/>
  <c r="H3338" i="16"/>
  <c r="J3338" i="16" s="1"/>
  <c r="G3338" i="16"/>
  <c r="F3338" i="16"/>
  <c r="E3338" i="16"/>
  <c r="M3337" i="16"/>
  <c r="L3337" i="16"/>
  <c r="K3337" i="16"/>
  <c r="I3337" i="16"/>
  <c r="H3337" i="16"/>
  <c r="J3337" i="16" s="1"/>
  <c r="G3337" i="16"/>
  <c r="F3337" i="16"/>
  <c r="E3337" i="16"/>
  <c r="M3336" i="16"/>
  <c r="K3336" i="16"/>
  <c r="I3336" i="16"/>
  <c r="H3336" i="16"/>
  <c r="J3336" i="16" s="1"/>
  <c r="G3336" i="16"/>
  <c r="F3336" i="16"/>
  <c r="L3336" i="16" s="1"/>
  <c r="E3336" i="16"/>
  <c r="M3335" i="16"/>
  <c r="K3335" i="16"/>
  <c r="I3335" i="16"/>
  <c r="H3335" i="16"/>
  <c r="G3335" i="16"/>
  <c r="J3335" i="16" s="1"/>
  <c r="F3335" i="16"/>
  <c r="L3335" i="16" s="1"/>
  <c r="E3335" i="16"/>
  <c r="M3334" i="16"/>
  <c r="L3334" i="16"/>
  <c r="K3334" i="16"/>
  <c r="I3334" i="16"/>
  <c r="H3334" i="16"/>
  <c r="G3334" i="16"/>
  <c r="F3334" i="16"/>
  <c r="E3334" i="16"/>
  <c r="M3333" i="16"/>
  <c r="L3333" i="16"/>
  <c r="K3333" i="16"/>
  <c r="I3333" i="16"/>
  <c r="H3333" i="16"/>
  <c r="G3333" i="16"/>
  <c r="F3333" i="16"/>
  <c r="E3333" i="16"/>
  <c r="M3332" i="16"/>
  <c r="K3332" i="16"/>
  <c r="I3332" i="16"/>
  <c r="H3332" i="16"/>
  <c r="J3332" i="16" s="1"/>
  <c r="G3332" i="16"/>
  <c r="F3332" i="16"/>
  <c r="L3332" i="16" s="1"/>
  <c r="E3332" i="16"/>
  <c r="M3331" i="16"/>
  <c r="K3331" i="16"/>
  <c r="I3331" i="16"/>
  <c r="H3331" i="16"/>
  <c r="G3331" i="16"/>
  <c r="J3331" i="16" s="1"/>
  <c r="F3331" i="16"/>
  <c r="L3331" i="16" s="1"/>
  <c r="E3331" i="16"/>
  <c r="M3330" i="16"/>
  <c r="K3330" i="16"/>
  <c r="I3330" i="16"/>
  <c r="H3330" i="16"/>
  <c r="G3330" i="16"/>
  <c r="F3330" i="16"/>
  <c r="L3330" i="16" s="1"/>
  <c r="E3330" i="16"/>
  <c r="M3329" i="16"/>
  <c r="K3329" i="16"/>
  <c r="I3329" i="16"/>
  <c r="H3329" i="16"/>
  <c r="G3329" i="16"/>
  <c r="F3329" i="16"/>
  <c r="L3329" i="16" s="1"/>
  <c r="E3329" i="16"/>
  <c r="M3328" i="16"/>
  <c r="K3328" i="16"/>
  <c r="J3328" i="16"/>
  <c r="I3328" i="16"/>
  <c r="H3328" i="16"/>
  <c r="G3328" i="16"/>
  <c r="F3328" i="16"/>
  <c r="L3328" i="16" s="1"/>
  <c r="E3328" i="16"/>
  <c r="M3327" i="16"/>
  <c r="K3327" i="16"/>
  <c r="I3327" i="16"/>
  <c r="H3327" i="16"/>
  <c r="G3327" i="16"/>
  <c r="F3327" i="16"/>
  <c r="L3327" i="16" s="1"/>
  <c r="E3327" i="16"/>
  <c r="M3326" i="16"/>
  <c r="K3326" i="16"/>
  <c r="I3326" i="16"/>
  <c r="H3326" i="16"/>
  <c r="J3326" i="16" s="1"/>
  <c r="G3326" i="16"/>
  <c r="F3326" i="16"/>
  <c r="L3326" i="16" s="1"/>
  <c r="E3326" i="16"/>
  <c r="M3325" i="16"/>
  <c r="K3325" i="16"/>
  <c r="I3325" i="16"/>
  <c r="H3325" i="16"/>
  <c r="J3325" i="16" s="1"/>
  <c r="G3325" i="16"/>
  <c r="F3325" i="16"/>
  <c r="L3325" i="16" s="1"/>
  <c r="E3325" i="16"/>
  <c r="M3324" i="16"/>
  <c r="K3324" i="16"/>
  <c r="J3324" i="16"/>
  <c r="I3324" i="16"/>
  <c r="H3324" i="16"/>
  <c r="G3324" i="16"/>
  <c r="F3324" i="16"/>
  <c r="L3324" i="16" s="1"/>
  <c r="E3324" i="16"/>
  <c r="M3323" i="16"/>
  <c r="K3323" i="16"/>
  <c r="I3323" i="16"/>
  <c r="H3323" i="16"/>
  <c r="G3323" i="16"/>
  <c r="F3323" i="16"/>
  <c r="L3323" i="16" s="1"/>
  <c r="E3323" i="16"/>
  <c r="M3322" i="16"/>
  <c r="L3322" i="16"/>
  <c r="K3322" i="16"/>
  <c r="I3322" i="16"/>
  <c r="H3322" i="16"/>
  <c r="J3322" i="16" s="1"/>
  <c r="G3322" i="16"/>
  <c r="F3322" i="16"/>
  <c r="E3322" i="16"/>
  <c r="M3321" i="16"/>
  <c r="L3321" i="16"/>
  <c r="K3321" i="16"/>
  <c r="I3321" i="16"/>
  <c r="H3321" i="16"/>
  <c r="J3321" i="16" s="1"/>
  <c r="G3321" i="16"/>
  <c r="F3321" i="16"/>
  <c r="E3321" i="16"/>
  <c r="M3320" i="16"/>
  <c r="K3320" i="16"/>
  <c r="I3320" i="16"/>
  <c r="H3320" i="16"/>
  <c r="J3320" i="16" s="1"/>
  <c r="G3320" i="16"/>
  <c r="F3320" i="16"/>
  <c r="L3320" i="16" s="1"/>
  <c r="E3320" i="16"/>
  <c r="M3319" i="16"/>
  <c r="K3319" i="16"/>
  <c r="I3319" i="16"/>
  <c r="H3319" i="16"/>
  <c r="G3319" i="16"/>
  <c r="J3319" i="16" s="1"/>
  <c r="F3319" i="16"/>
  <c r="L3319" i="16" s="1"/>
  <c r="E3319" i="16"/>
  <c r="M3318" i="16"/>
  <c r="L3318" i="16"/>
  <c r="K3318" i="16"/>
  <c r="I3318" i="16"/>
  <c r="H3318" i="16"/>
  <c r="G3318" i="16"/>
  <c r="F3318" i="16"/>
  <c r="E3318" i="16"/>
  <c r="M3317" i="16"/>
  <c r="L3317" i="16"/>
  <c r="K3317" i="16"/>
  <c r="I3317" i="16"/>
  <c r="H3317" i="16"/>
  <c r="G3317" i="16"/>
  <c r="F3317" i="16"/>
  <c r="E3317" i="16"/>
  <c r="M3316" i="16"/>
  <c r="K3316" i="16"/>
  <c r="I3316" i="16"/>
  <c r="H3316" i="16"/>
  <c r="J3316" i="16" s="1"/>
  <c r="G3316" i="16"/>
  <c r="F3316" i="16"/>
  <c r="L3316" i="16" s="1"/>
  <c r="E3316" i="16"/>
  <c r="M3315" i="16"/>
  <c r="K3315" i="16"/>
  <c r="I3315" i="16"/>
  <c r="H3315" i="16"/>
  <c r="G3315" i="16"/>
  <c r="J3315" i="16" s="1"/>
  <c r="F3315" i="16"/>
  <c r="L3315" i="16" s="1"/>
  <c r="E3315" i="16"/>
  <c r="M3314" i="16"/>
  <c r="K3314" i="16"/>
  <c r="I3314" i="16"/>
  <c r="H3314" i="16"/>
  <c r="G3314" i="16"/>
  <c r="F3314" i="16"/>
  <c r="L3314" i="16" s="1"/>
  <c r="E3314" i="16"/>
  <c r="M3313" i="16"/>
  <c r="K3313" i="16"/>
  <c r="I3313" i="16"/>
  <c r="H3313" i="16"/>
  <c r="G3313" i="16"/>
  <c r="F3313" i="16"/>
  <c r="L3313" i="16" s="1"/>
  <c r="E3313" i="16"/>
  <c r="M3312" i="16"/>
  <c r="K3312" i="16"/>
  <c r="J3312" i="16"/>
  <c r="I3312" i="16"/>
  <c r="H3312" i="16"/>
  <c r="G3312" i="16"/>
  <c r="F3312" i="16"/>
  <c r="L3312" i="16" s="1"/>
  <c r="E3312" i="16"/>
  <c r="M3311" i="16"/>
  <c r="K3311" i="16"/>
  <c r="I3311" i="16"/>
  <c r="H3311" i="16"/>
  <c r="G3311" i="16"/>
  <c r="F3311" i="16"/>
  <c r="L3311" i="16" s="1"/>
  <c r="E3311" i="16"/>
  <c r="M3310" i="16"/>
  <c r="K3310" i="16"/>
  <c r="I3310" i="16"/>
  <c r="H3310" i="16"/>
  <c r="J3310" i="16" s="1"/>
  <c r="G3310" i="16"/>
  <c r="F3310" i="16"/>
  <c r="L3310" i="16" s="1"/>
  <c r="E3310" i="16"/>
  <c r="M3309" i="16"/>
  <c r="K3309" i="16"/>
  <c r="I3309" i="16"/>
  <c r="H3309" i="16"/>
  <c r="J3309" i="16" s="1"/>
  <c r="G3309" i="16"/>
  <c r="F3309" i="16"/>
  <c r="L3309" i="16" s="1"/>
  <c r="E3309" i="16"/>
  <c r="M3308" i="16"/>
  <c r="K3308" i="16"/>
  <c r="J3308" i="16"/>
  <c r="I3308" i="16"/>
  <c r="H3308" i="16"/>
  <c r="G3308" i="16"/>
  <c r="F3308" i="16"/>
  <c r="L3308" i="16" s="1"/>
  <c r="E3308" i="16"/>
  <c r="M3307" i="16"/>
  <c r="K3307" i="16"/>
  <c r="I3307" i="16"/>
  <c r="H3307" i="16"/>
  <c r="G3307" i="16"/>
  <c r="F3307" i="16"/>
  <c r="L3307" i="16" s="1"/>
  <c r="E3307" i="16"/>
  <c r="M3306" i="16"/>
  <c r="L3306" i="16"/>
  <c r="K3306" i="16"/>
  <c r="I3306" i="16"/>
  <c r="H3306" i="16"/>
  <c r="J3306" i="16" s="1"/>
  <c r="G3306" i="16"/>
  <c r="F3306" i="16"/>
  <c r="E3306" i="16"/>
  <c r="M3305" i="16"/>
  <c r="L3305" i="16"/>
  <c r="K3305" i="16"/>
  <c r="I3305" i="16"/>
  <c r="H3305" i="16"/>
  <c r="J3305" i="16" s="1"/>
  <c r="G3305" i="16"/>
  <c r="F3305" i="16"/>
  <c r="E3305" i="16"/>
  <c r="M3304" i="16"/>
  <c r="K3304" i="16"/>
  <c r="I3304" i="16"/>
  <c r="H3304" i="16"/>
  <c r="J3304" i="16" s="1"/>
  <c r="G3304" i="16"/>
  <c r="F3304" i="16"/>
  <c r="L3304" i="16" s="1"/>
  <c r="E3304" i="16"/>
  <c r="M3303" i="16"/>
  <c r="K3303" i="16"/>
  <c r="I3303" i="16"/>
  <c r="H3303" i="16"/>
  <c r="G3303" i="16"/>
  <c r="J3303" i="16" s="1"/>
  <c r="F3303" i="16"/>
  <c r="L3303" i="16" s="1"/>
  <c r="E3303" i="16"/>
  <c r="M3302" i="16"/>
  <c r="L3302" i="16"/>
  <c r="K3302" i="16"/>
  <c r="I3302" i="16"/>
  <c r="H3302" i="16"/>
  <c r="G3302" i="16"/>
  <c r="F3302" i="16"/>
  <c r="E3302" i="16"/>
  <c r="M3301" i="16"/>
  <c r="L3301" i="16"/>
  <c r="K3301" i="16"/>
  <c r="I3301" i="16"/>
  <c r="H3301" i="16"/>
  <c r="G3301" i="16"/>
  <c r="F3301" i="16"/>
  <c r="E3301" i="16"/>
  <c r="M3300" i="16"/>
  <c r="K3300" i="16"/>
  <c r="I3300" i="16"/>
  <c r="H3300" i="16"/>
  <c r="J3300" i="16" s="1"/>
  <c r="G3300" i="16"/>
  <c r="F3300" i="16"/>
  <c r="L3300" i="16" s="1"/>
  <c r="E3300" i="16"/>
  <c r="M3299" i="16"/>
  <c r="K3299" i="16"/>
  <c r="I3299" i="16"/>
  <c r="H3299" i="16"/>
  <c r="G3299" i="16"/>
  <c r="J3299" i="16" s="1"/>
  <c r="F3299" i="16"/>
  <c r="L3299" i="16" s="1"/>
  <c r="E3299" i="16"/>
  <c r="M3298" i="16"/>
  <c r="K3298" i="16"/>
  <c r="I3298" i="16"/>
  <c r="H3298" i="16"/>
  <c r="G3298" i="16"/>
  <c r="F3298" i="16"/>
  <c r="L3298" i="16" s="1"/>
  <c r="E3298" i="16"/>
  <c r="M3297" i="16"/>
  <c r="K3297" i="16"/>
  <c r="I3297" i="16"/>
  <c r="H3297" i="16"/>
  <c r="G3297" i="16"/>
  <c r="F3297" i="16"/>
  <c r="L3297" i="16" s="1"/>
  <c r="E3297" i="16"/>
  <c r="M3296" i="16"/>
  <c r="K3296" i="16"/>
  <c r="J3296" i="16"/>
  <c r="I3296" i="16"/>
  <c r="H3296" i="16"/>
  <c r="G3296" i="16"/>
  <c r="F3296" i="16"/>
  <c r="L3296" i="16" s="1"/>
  <c r="E3296" i="16"/>
  <c r="M3295" i="16"/>
  <c r="K3295" i="16"/>
  <c r="I3295" i="16"/>
  <c r="H3295" i="16"/>
  <c r="G3295" i="16"/>
  <c r="F3295" i="16"/>
  <c r="L3295" i="16" s="1"/>
  <c r="E3295" i="16"/>
  <c r="M3294" i="16"/>
  <c r="K3294" i="16"/>
  <c r="I3294" i="16"/>
  <c r="H3294" i="16"/>
  <c r="J3294" i="16" s="1"/>
  <c r="G3294" i="16"/>
  <c r="F3294" i="16"/>
  <c r="L3294" i="16" s="1"/>
  <c r="E3294" i="16"/>
  <c r="M3293" i="16"/>
  <c r="K3293" i="16"/>
  <c r="I3293" i="16"/>
  <c r="H3293" i="16"/>
  <c r="J3293" i="16" s="1"/>
  <c r="G3293" i="16"/>
  <c r="F3293" i="16"/>
  <c r="L3293" i="16" s="1"/>
  <c r="E3293" i="16"/>
  <c r="M3292" i="16"/>
  <c r="K3292" i="16"/>
  <c r="J3292" i="16"/>
  <c r="I3292" i="16"/>
  <c r="H3292" i="16"/>
  <c r="G3292" i="16"/>
  <c r="F3292" i="16"/>
  <c r="L3292" i="16" s="1"/>
  <c r="E3292" i="16"/>
  <c r="M3291" i="16"/>
  <c r="K3291" i="16"/>
  <c r="I3291" i="16"/>
  <c r="H3291" i="16"/>
  <c r="G3291" i="16"/>
  <c r="F3291" i="16"/>
  <c r="L3291" i="16" s="1"/>
  <c r="E3291" i="16"/>
  <c r="M3290" i="16"/>
  <c r="L3290" i="16"/>
  <c r="K3290" i="16"/>
  <c r="I3290" i="16"/>
  <c r="H3290" i="16"/>
  <c r="J3290" i="16" s="1"/>
  <c r="G3290" i="16"/>
  <c r="F3290" i="16"/>
  <c r="E3290" i="16"/>
  <c r="M3289" i="16"/>
  <c r="L3289" i="16"/>
  <c r="K3289" i="16"/>
  <c r="I3289" i="16"/>
  <c r="H3289" i="16"/>
  <c r="J3289" i="16" s="1"/>
  <c r="G3289" i="16"/>
  <c r="F3289" i="16"/>
  <c r="E3289" i="16"/>
  <c r="M3288" i="16"/>
  <c r="K3288" i="16"/>
  <c r="I3288" i="16"/>
  <c r="H3288" i="16"/>
  <c r="J3288" i="16" s="1"/>
  <c r="G3288" i="16"/>
  <c r="F3288" i="16"/>
  <c r="L3288" i="16" s="1"/>
  <c r="E3288" i="16"/>
  <c r="M3287" i="16"/>
  <c r="K3287" i="16"/>
  <c r="I3287" i="16"/>
  <c r="H3287" i="16"/>
  <c r="G3287" i="16"/>
  <c r="J3287" i="16" s="1"/>
  <c r="F3287" i="16"/>
  <c r="L3287" i="16" s="1"/>
  <c r="E3287" i="16"/>
  <c r="M3286" i="16"/>
  <c r="L3286" i="16"/>
  <c r="K3286" i="16"/>
  <c r="I3286" i="16"/>
  <c r="H3286" i="16"/>
  <c r="G3286" i="16"/>
  <c r="F3286" i="16"/>
  <c r="E3286" i="16"/>
  <c r="M3285" i="16"/>
  <c r="L3285" i="16"/>
  <c r="K3285" i="16"/>
  <c r="I3285" i="16"/>
  <c r="H3285" i="16"/>
  <c r="G3285" i="16"/>
  <c r="F3285" i="16"/>
  <c r="E3285" i="16"/>
  <c r="M3284" i="16"/>
  <c r="K3284" i="16"/>
  <c r="I3284" i="16"/>
  <c r="H3284" i="16"/>
  <c r="J3284" i="16" s="1"/>
  <c r="G3284" i="16"/>
  <c r="F3284" i="16"/>
  <c r="L3284" i="16" s="1"/>
  <c r="E3284" i="16"/>
  <c r="M3283" i="16"/>
  <c r="K3283" i="16"/>
  <c r="I3283" i="16"/>
  <c r="H3283" i="16"/>
  <c r="G3283" i="16"/>
  <c r="J3283" i="16" s="1"/>
  <c r="F3283" i="16"/>
  <c r="L3283" i="16" s="1"/>
  <c r="E3283" i="16"/>
  <c r="M3282" i="16"/>
  <c r="K3282" i="16"/>
  <c r="I3282" i="16"/>
  <c r="H3282" i="16"/>
  <c r="G3282" i="16"/>
  <c r="F3282" i="16"/>
  <c r="L3282" i="16" s="1"/>
  <c r="E3282" i="16"/>
  <c r="M3281" i="16"/>
  <c r="K3281" i="16"/>
  <c r="I3281" i="16"/>
  <c r="H3281" i="16"/>
  <c r="G3281" i="16"/>
  <c r="F3281" i="16"/>
  <c r="L3281" i="16" s="1"/>
  <c r="E3281" i="16"/>
  <c r="M3280" i="16"/>
  <c r="K3280" i="16"/>
  <c r="J3280" i="16"/>
  <c r="I3280" i="16"/>
  <c r="H3280" i="16"/>
  <c r="G3280" i="16"/>
  <c r="F3280" i="16"/>
  <c r="L3280" i="16" s="1"/>
  <c r="E3280" i="16"/>
  <c r="M3279" i="16"/>
  <c r="K3279" i="16"/>
  <c r="I3279" i="16"/>
  <c r="H3279" i="16"/>
  <c r="G3279" i="16"/>
  <c r="F3279" i="16"/>
  <c r="L3279" i="16" s="1"/>
  <c r="E3279" i="16"/>
  <c r="M3278" i="16"/>
  <c r="K3278" i="16"/>
  <c r="I3278" i="16"/>
  <c r="H3278" i="16"/>
  <c r="J3278" i="16" s="1"/>
  <c r="G3278" i="16"/>
  <c r="F3278" i="16"/>
  <c r="L3278" i="16" s="1"/>
  <c r="E3278" i="16"/>
  <c r="M3277" i="16"/>
  <c r="K3277" i="16"/>
  <c r="I3277" i="16"/>
  <c r="H3277" i="16"/>
  <c r="J3277" i="16" s="1"/>
  <c r="G3277" i="16"/>
  <c r="F3277" i="16"/>
  <c r="L3277" i="16" s="1"/>
  <c r="E3277" i="16"/>
  <c r="M3276" i="16"/>
  <c r="K3276" i="16"/>
  <c r="J3276" i="16"/>
  <c r="I3276" i="16"/>
  <c r="H3276" i="16"/>
  <c r="G3276" i="16"/>
  <c r="F3276" i="16"/>
  <c r="L3276" i="16" s="1"/>
  <c r="E3276" i="16"/>
  <c r="M3275" i="16"/>
  <c r="K3275" i="16"/>
  <c r="I3275" i="16"/>
  <c r="H3275" i="16"/>
  <c r="G3275" i="16"/>
  <c r="F3275" i="16"/>
  <c r="L3275" i="16" s="1"/>
  <c r="E3275" i="16"/>
  <c r="M3274" i="16"/>
  <c r="L3274" i="16"/>
  <c r="K3274" i="16"/>
  <c r="I3274" i="16"/>
  <c r="H3274" i="16"/>
  <c r="J3274" i="16" s="1"/>
  <c r="G3274" i="16"/>
  <c r="F3274" i="16"/>
  <c r="E3274" i="16"/>
  <c r="M3273" i="16"/>
  <c r="L3273" i="16"/>
  <c r="K3273" i="16"/>
  <c r="I3273" i="16"/>
  <c r="H3273" i="16"/>
  <c r="J3273" i="16" s="1"/>
  <c r="G3273" i="16"/>
  <c r="F3273" i="16"/>
  <c r="E3273" i="16"/>
  <c r="M3272" i="16"/>
  <c r="K3272" i="16"/>
  <c r="I3272" i="16"/>
  <c r="H3272" i="16"/>
  <c r="J3272" i="16" s="1"/>
  <c r="G3272" i="16"/>
  <c r="F3272" i="16"/>
  <c r="L3272" i="16" s="1"/>
  <c r="E3272" i="16"/>
  <c r="M3271" i="16"/>
  <c r="K3271" i="16"/>
  <c r="I3271" i="16"/>
  <c r="H3271" i="16"/>
  <c r="G3271" i="16"/>
  <c r="J3271" i="16" s="1"/>
  <c r="F3271" i="16"/>
  <c r="L3271" i="16" s="1"/>
  <c r="E3271" i="16"/>
  <c r="M3270" i="16"/>
  <c r="L3270" i="16"/>
  <c r="K3270" i="16"/>
  <c r="I3270" i="16"/>
  <c r="H3270" i="16"/>
  <c r="G3270" i="16"/>
  <c r="F3270" i="16"/>
  <c r="E3270" i="16"/>
  <c r="M3269" i="16"/>
  <c r="L3269" i="16"/>
  <c r="K3269" i="16"/>
  <c r="I3269" i="16"/>
  <c r="H3269" i="16"/>
  <c r="G3269" i="16"/>
  <c r="F3269" i="16"/>
  <c r="E3269" i="16"/>
  <c r="M3268" i="16"/>
  <c r="K3268" i="16"/>
  <c r="I3268" i="16"/>
  <c r="H3268" i="16"/>
  <c r="J3268" i="16" s="1"/>
  <c r="G3268" i="16"/>
  <c r="F3268" i="16"/>
  <c r="L3268" i="16" s="1"/>
  <c r="E3268" i="16"/>
  <c r="M3267" i="16"/>
  <c r="K3267" i="16"/>
  <c r="I3267" i="16"/>
  <c r="H3267" i="16"/>
  <c r="G3267" i="16"/>
  <c r="J3267" i="16" s="1"/>
  <c r="F3267" i="16"/>
  <c r="L3267" i="16" s="1"/>
  <c r="E3267" i="16"/>
  <c r="M3266" i="16"/>
  <c r="K3266" i="16"/>
  <c r="I3266" i="16"/>
  <c r="H3266" i="16"/>
  <c r="G3266" i="16"/>
  <c r="F3266" i="16"/>
  <c r="L3266" i="16" s="1"/>
  <c r="E3266" i="16"/>
  <c r="M3265" i="16"/>
  <c r="K3265" i="16"/>
  <c r="I3265" i="16"/>
  <c r="H3265" i="16"/>
  <c r="G3265" i="16"/>
  <c r="F3265" i="16"/>
  <c r="L3265" i="16" s="1"/>
  <c r="E3265" i="16"/>
  <c r="M3264" i="16"/>
  <c r="K3264" i="16"/>
  <c r="J3264" i="16"/>
  <c r="I3264" i="16"/>
  <c r="H3264" i="16"/>
  <c r="G3264" i="16"/>
  <c r="F3264" i="16"/>
  <c r="L3264" i="16" s="1"/>
  <c r="E3264" i="16"/>
  <c r="M3263" i="16"/>
  <c r="K3263" i="16"/>
  <c r="I3263" i="16"/>
  <c r="H3263" i="16"/>
  <c r="G3263" i="16"/>
  <c r="F3263" i="16"/>
  <c r="L3263" i="16" s="1"/>
  <c r="E3263" i="16"/>
  <c r="M3262" i="16"/>
  <c r="K3262" i="16"/>
  <c r="I3262" i="16"/>
  <c r="H3262" i="16"/>
  <c r="J3262" i="16" s="1"/>
  <c r="G3262" i="16"/>
  <c r="F3262" i="16"/>
  <c r="L3262" i="16" s="1"/>
  <c r="E3262" i="16"/>
  <c r="M3261" i="16"/>
  <c r="K3261" i="16"/>
  <c r="I3261" i="16"/>
  <c r="H3261" i="16"/>
  <c r="J3261" i="16" s="1"/>
  <c r="G3261" i="16"/>
  <c r="F3261" i="16"/>
  <c r="L3261" i="16" s="1"/>
  <c r="E3261" i="16"/>
  <c r="M3260" i="16"/>
  <c r="K3260" i="16"/>
  <c r="J3260" i="16"/>
  <c r="I3260" i="16"/>
  <c r="H3260" i="16"/>
  <c r="G3260" i="16"/>
  <c r="F3260" i="16"/>
  <c r="L3260" i="16" s="1"/>
  <c r="E3260" i="16"/>
  <c r="M3259" i="16"/>
  <c r="K3259" i="16"/>
  <c r="I3259" i="16"/>
  <c r="H3259" i="16"/>
  <c r="G3259" i="16"/>
  <c r="F3259" i="16"/>
  <c r="L3259" i="16" s="1"/>
  <c r="E3259" i="16"/>
  <c r="M3258" i="16"/>
  <c r="L3258" i="16"/>
  <c r="K3258" i="16"/>
  <c r="I3258" i="16"/>
  <c r="H3258" i="16"/>
  <c r="J3258" i="16" s="1"/>
  <c r="G3258" i="16"/>
  <c r="F3258" i="16"/>
  <c r="E3258" i="16"/>
  <c r="M3257" i="16"/>
  <c r="L3257" i="16"/>
  <c r="K3257" i="16"/>
  <c r="I3257" i="16"/>
  <c r="H3257" i="16"/>
  <c r="J3257" i="16" s="1"/>
  <c r="G3257" i="16"/>
  <c r="F3257" i="16"/>
  <c r="E3257" i="16"/>
  <c r="M3256" i="16"/>
  <c r="K3256" i="16"/>
  <c r="I3256" i="16"/>
  <c r="H3256" i="16"/>
  <c r="J3256" i="16" s="1"/>
  <c r="G3256" i="16"/>
  <c r="F3256" i="16"/>
  <c r="L3256" i="16" s="1"/>
  <c r="E3256" i="16"/>
  <c r="M3255" i="16"/>
  <c r="K3255" i="16"/>
  <c r="I3255" i="16"/>
  <c r="H3255" i="16"/>
  <c r="G3255" i="16"/>
  <c r="J3255" i="16" s="1"/>
  <c r="F3255" i="16"/>
  <c r="L3255" i="16" s="1"/>
  <c r="E3255" i="16"/>
  <c r="M3254" i="16"/>
  <c r="L3254" i="16"/>
  <c r="K3254" i="16"/>
  <c r="I3254" i="16"/>
  <c r="H3254" i="16"/>
  <c r="G3254" i="16"/>
  <c r="F3254" i="16"/>
  <c r="E3254" i="16"/>
  <c r="M3253" i="16"/>
  <c r="L3253" i="16"/>
  <c r="K3253" i="16"/>
  <c r="I3253" i="16"/>
  <c r="H3253" i="16"/>
  <c r="G3253" i="16"/>
  <c r="F3253" i="16"/>
  <c r="E3253" i="16"/>
  <c r="M3252" i="16"/>
  <c r="K3252" i="16"/>
  <c r="I3252" i="16"/>
  <c r="H3252" i="16"/>
  <c r="J3252" i="16" s="1"/>
  <c r="G3252" i="16"/>
  <c r="F3252" i="16"/>
  <c r="L3252" i="16" s="1"/>
  <c r="E3252" i="16"/>
  <c r="M3251" i="16"/>
  <c r="K3251" i="16"/>
  <c r="I3251" i="16"/>
  <c r="H3251" i="16"/>
  <c r="G3251" i="16"/>
  <c r="J3251" i="16" s="1"/>
  <c r="F3251" i="16"/>
  <c r="L3251" i="16" s="1"/>
  <c r="E3251" i="16"/>
  <c r="M3250" i="16"/>
  <c r="K3250" i="16"/>
  <c r="I3250" i="16"/>
  <c r="H3250" i="16"/>
  <c r="G3250" i="16"/>
  <c r="F3250" i="16"/>
  <c r="L3250" i="16" s="1"/>
  <c r="E3250" i="16"/>
  <c r="M3249" i="16"/>
  <c r="K3249" i="16"/>
  <c r="I3249" i="16"/>
  <c r="H3249" i="16"/>
  <c r="G3249" i="16"/>
  <c r="F3249" i="16"/>
  <c r="L3249" i="16" s="1"/>
  <c r="E3249" i="16"/>
  <c r="M3248" i="16"/>
  <c r="K3248" i="16"/>
  <c r="J3248" i="16"/>
  <c r="I3248" i="16"/>
  <c r="H3248" i="16"/>
  <c r="G3248" i="16"/>
  <c r="F3248" i="16"/>
  <c r="L3248" i="16" s="1"/>
  <c r="E3248" i="16"/>
  <c r="M3247" i="16"/>
  <c r="K3247" i="16"/>
  <c r="I3247" i="16"/>
  <c r="H3247" i="16"/>
  <c r="G3247" i="16"/>
  <c r="F3247" i="16"/>
  <c r="L3247" i="16" s="1"/>
  <c r="E3247" i="16"/>
  <c r="M3246" i="16"/>
  <c r="K3246" i="16"/>
  <c r="I3246" i="16"/>
  <c r="H3246" i="16"/>
  <c r="J3246" i="16" s="1"/>
  <c r="G3246" i="16"/>
  <c r="F3246" i="16"/>
  <c r="L3246" i="16" s="1"/>
  <c r="E3246" i="16"/>
  <c r="M3245" i="16"/>
  <c r="K3245" i="16"/>
  <c r="I3245" i="16"/>
  <c r="H3245" i="16"/>
  <c r="J3245" i="16" s="1"/>
  <c r="G3245" i="16"/>
  <c r="F3245" i="16"/>
  <c r="L3245" i="16" s="1"/>
  <c r="E3245" i="16"/>
  <c r="M3244" i="16"/>
  <c r="K3244" i="16"/>
  <c r="J3244" i="16"/>
  <c r="I3244" i="16"/>
  <c r="H3244" i="16"/>
  <c r="G3244" i="16"/>
  <c r="F3244" i="16"/>
  <c r="L3244" i="16" s="1"/>
  <c r="E3244" i="16"/>
  <c r="M3243" i="16"/>
  <c r="K3243" i="16"/>
  <c r="I3243" i="16"/>
  <c r="H3243" i="16"/>
  <c r="G3243" i="16"/>
  <c r="F3243" i="16"/>
  <c r="L3243" i="16" s="1"/>
  <c r="E3243" i="16"/>
  <c r="M3242" i="16"/>
  <c r="L3242" i="16"/>
  <c r="K3242" i="16"/>
  <c r="I3242" i="16"/>
  <c r="H3242" i="16"/>
  <c r="J3242" i="16" s="1"/>
  <c r="G3242" i="16"/>
  <c r="F3242" i="16"/>
  <c r="E3242" i="16"/>
  <c r="M3241" i="16"/>
  <c r="L3241" i="16"/>
  <c r="K3241" i="16"/>
  <c r="I3241" i="16"/>
  <c r="H3241" i="16"/>
  <c r="J3241" i="16" s="1"/>
  <c r="G3241" i="16"/>
  <c r="F3241" i="16"/>
  <c r="E3241" i="16"/>
  <c r="M3240" i="16"/>
  <c r="K3240" i="16"/>
  <c r="I3240" i="16"/>
  <c r="H3240" i="16"/>
  <c r="J3240" i="16" s="1"/>
  <c r="G3240" i="16"/>
  <c r="F3240" i="16"/>
  <c r="L3240" i="16" s="1"/>
  <c r="E3240" i="16"/>
  <c r="M3239" i="16"/>
  <c r="K3239" i="16"/>
  <c r="I3239" i="16"/>
  <c r="H3239" i="16"/>
  <c r="G3239" i="16"/>
  <c r="J3239" i="16" s="1"/>
  <c r="F3239" i="16"/>
  <c r="L3239" i="16" s="1"/>
  <c r="E3239" i="16"/>
  <c r="M3238" i="16"/>
  <c r="L3238" i="16"/>
  <c r="K3238" i="16"/>
  <c r="I3238" i="16"/>
  <c r="H3238" i="16"/>
  <c r="G3238" i="16"/>
  <c r="F3238" i="16"/>
  <c r="E3238" i="16"/>
  <c r="M3237" i="16"/>
  <c r="L3237" i="16"/>
  <c r="K3237" i="16"/>
  <c r="I3237" i="16"/>
  <c r="H3237" i="16"/>
  <c r="G3237" i="16"/>
  <c r="F3237" i="16"/>
  <c r="E3237" i="16"/>
  <c r="M3236" i="16"/>
  <c r="K3236" i="16"/>
  <c r="I3236" i="16"/>
  <c r="H3236" i="16"/>
  <c r="J3236" i="16" s="1"/>
  <c r="G3236" i="16"/>
  <c r="F3236" i="16"/>
  <c r="L3236" i="16" s="1"/>
  <c r="E3236" i="16"/>
  <c r="M3235" i="16"/>
  <c r="K3235" i="16"/>
  <c r="I3235" i="16"/>
  <c r="H3235" i="16"/>
  <c r="G3235" i="16"/>
  <c r="J3235" i="16" s="1"/>
  <c r="F3235" i="16"/>
  <c r="L3235" i="16" s="1"/>
  <c r="E3235" i="16"/>
  <c r="M3234" i="16"/>
  <c r="K3234" i="16"/>
  <c r="I3234" i="16"/>
  <c r="H3234" i="16"/>
  <c r="G3234" i="16"/>
  <c r="F3234" i="16"/>
  <c r="L3234" i="16" s="1"/>
  <c r="E3234" i="16"/>
  <c r="M3233" i="16"/>
  <c r="K3233" i="16"/>
  <c r="I3233" i="16"/>
  <c r="H3233" i="16"/>
  <c r="G3233" i="16"/>
  <c r="F3233" i="16"/>
  <c r="L3233" i="16" s="1"/>
  <c r="E3233" i="16"/>
  <c r="M3232" i="16"/>
  <c r="K3232" i="16"/>
  <c r="J3232" i="16"/>
  <c r="I3232" i="16"/>
  <c r="H3232" i="16"/>
  <c r="G3232" i="16"/>
  <c r="F3232" i="16"/>
  <c r="L3232" i="16" s="1"/>
  <c r="E3232" i="16"/>
  <c r="M3231" i="16"/>
  <c r="K3231" i="16"/>
  <c r="I3231" i="16"/>
  <c r="H3231" i="16"/>
  <c r="G3231" i="16"/>
  <c r="F3231" i="16"/>
  <c r="L3231" i="16" s="1"/>
  <c r="E3231" i="16"/>
  <c r="M3230" i="16"/>
  <c r="K3230" i="16"/>
  <c r="I3230" i="16"/>
  <c r="H3230" i="16"/>
  <c r="J3230" i="16" s="1"/>
  <c r="G3230" i="16"/>
  <c r="F3230" i="16"/>
  <c r="L3230" i="16" s="1"/>
  <c r="E3230" i="16"/>
  <c r="M3229" i="16"/>
  <c r="K3229" i="16"/>
  <c r="I3229" i="16"/>
  <c r="H3229" i="16"/>
  <c r="J3229" i="16" s="1"/>
  <c r="G3229" i="16"/>
  <c r="F3229" i="16"/>
  <c r="L3229" i="16" s="1"/>
  <c r="E3229" i="16"/>
  <c r="M3228" i="16"/>
  <c r="K3228" i="16"/>
  <c r="J3228" i="16"/>
  <c r="I3228" i="16"/>
  <c r="H3228" i="16"/>
  <c r="G3228" i="16"/>
  <c r="F3228" i="16"/>
  <c r="L3228" i="16" s="1"/>
  <c r="E3228" i="16"/>
  <c r="M3227" i="16"/>
  <c r="K3227" i="16"/>
  <c r="I3227" i="16"/>
  <c r="H3227" i="16"/>
  <c r="G3227" i="16"/>
  <c r="F3227" i="16"/>
  <c r="L3227" i="16" s="1"/>
  <c r="E3227" i="16"/>
  <c r="M3226" i="16"/>
  <c r="L3226" i="16"/>
  <c r="K3226" i="16"/>
  <c r="I3226" i="16"/>
  <c r="H3226" i="16"/>
  <c r="J3226" i="16" s="1"/>
  <c r="G3226" i="16"/>
  <c r="F3226" i="16"/>
  <c r="E3226" i="16"/>
  <c r="M3225" i="16"/>
  <c r="L3225" i="16"/>
  <c r="K3225" i="16"/>
  <c r="I3225" i="16"/>
  <c r="H3225" i="16"/>
  <c r="J3225" i="16" s="1"/>
  <c r="G3225" i="16"/>
  <c r="F3225" i="16"/>
  <c r="E3225" i="16"/>
  <c r="M3224" i="16"/>
  <c r="K3224" i="16"/>
  <c r="I3224" i="16"/>
  <c r="H3224" i="16"/>
  <c r="J3224" i="16" s="1"/>
  <c r="G3224" i="16"/>
  <c r="F3224" i="16"/>
  <c r="L3224" i="16" s="1"/>
  <c r="E3224" i="16"/>
  <c r="M3223" i="16"/>
  <c r="K3223" i="16"/>
  <c r="I3223" i="16"/>
  <c r="H3223" i="16"/>
  <c r="G3223" i="16"/>
  <c r="J3223" i="16" s="1"/>
  <c r="F3223" i="16"/>
  <c r="L3223" i="16" s="1"/>
  <c r="E3223" i="16"/>
  <c r="M3222" i="16"/>
  <c r="L3222" i="16"/>
  <c r="K3222" i="16"/>
  <c r="I3222" i="16"/>
  <c r="H3222" i="16"/>
  <c r="G3222" i="16"/>
  <c r="F3222" i="16"/>
  <c r="E3222" i="16"/>
  <c r="M3221" i="16"/>
  <c r="L3221" i="16"/>
  <c r="K3221" i="16"/>
  <c r="I3221" i="16"/>
  <c r="H3221" i="16"/>
  <c r="G3221" i="16"/>
  <c r="F3221" i="16"/>
  <c r="E3221" i="16"/>
  <c r="M3220" i="16"/>
  <c r="K3220" i="16"/>
  <c r="I3220" i="16"/>
  <c r="H3220" i="16"/>
  <c r="J3220" i="16" s="1"/>
  <c r="G3220" i="16"/>
  <c r="F3220" i="16"/>
  <c r="L3220" i="16" s="1"/>
  <c r="E3220" i="16"/>
  <c r="M3219" i="16"/>
  <c r="K3219" i="16"/>
  <c r="I3219" i="16"/>
  <c r="H3219" i="16"/>
  <c r="G3219" i="16"/>
  <c r="J3219" i="16" s="1"/>
  <c r="F3219" i="16"/>
  <c r="L3219" i="16" s="1"/>
  <c r="E3219" i="16"/>
  <c r="M3218" i="16"/>
  <c r="K3218" i="16"/>
  <c r="I3218" i="16"/>
  <c r="H3218" i="16"/>
  <c r="G3218" i="16"/>
  <c r="F3218" i="16"/>
  <c r="L3218" i="16" s="1"/>
  <c r="E3218" i="16"/>
  <c r="M3217" i="16"/>
  <c r="K3217" i="16"/>
  <c r="I3217" i="16"/>
  <c r="H3217" i="16"/>
  <c r="G3217" i="16"/>
  <c r="F3217" i="16"/>
  <c r="L3217" i="16" s="1"/>
  <c r="E3217" i="16"/>
  <c r="M3216" i="16"/>
  <c r="K3216" i="16"/>
  <c r="J3216" i="16"/>
  <c r="I3216" i="16"/>
  <c r="H3216" i="16"/>
  <c r="G3216" i="16"/>
  <c r="F3216" i="16"/>
  <c r="L3216" i="16" s="1"/>
  <c r="E3216" i="16"/>
  <c r="M3215" i="16"/>
  <c r="K3215" i="16"/>
  <c r="I3215" i="16"/>
  <c r="H3215" i="16"/>
  <c r="G3215" i="16"/>
  <c r="F3215" i="16"/>
  <c r="L3215" i="16" s="1"/>
  <c r="E3215" i="16"/>
  <c r="M3214" i="16"/>
  <c r="K3214" i="16"/>
  <c r="I3214" i="16"/>
  <c r="H3214" i="16"/>
  <c r="J3214" i="16" s="1"/>
  <c r="G3214" i="16"/>
  <c r="F3214" i="16"/>
  <c r="L3214" i="16" s="1"/>
  <c r="E3214" i="16"/>
  <c r="M3213" i="16"/>
  <c r="K3213" i="16"/>
  <c r="I3213" i="16"/>
  <c r="H3213" i="16"/>
  <c r="J3213" i="16" s="1"/>
  <c r="G3213" i="16"/>
  <c r="F3213" i="16"/>
  <c r="L3213" i="16" s="1"/>
  <c r="E3213" i="16"/>
  <c r="M3212" i="16"/>
  <c r="K3212" i="16"/>
  <c r="J3212" i="16"/>
  <c r="I3212" i="16"/>
  <c r="H3212" i="16"/>
  <c r="G3212" i="16"/>
  <c r="F3212" i="16"/>
  <c r="L3212" i="16" s="1"/>
  <c r="E3212" i="16"/>
  <c r="M3211" i="16"/>
  <c r="K3211" i="16"/>
  <c r="I3211" i="16"/>
  <c r="H3211" i="16"/>
  <c r="G3211" i="16"/>
  <c r="F3211" i="16"/>
  <c r="L3211" i="16" s="1"/>
  <c r="E3211" i="16"/>
  <c r="M3210" i="16"/>
  <c r="L3210" i="16"/>
  <c r="K3210" i="16"/>
  <c r="I3210" i="16"/>
  <c r="H3210" i="16"/>
  <c r="J3210" i="16" s="1"/>
  <c r="G3210" i="16"/>
  <c r="F3210" i="16"/>
  <c r="E3210" i="16"/>
  <c r="M3209" i="16"/>
  <c r="L3209" i="16"/>
  <c r="K3209" i="16"/>
  <c r="I3209" i="16"/>
  <c r="H3209" i="16"/>
  <c r="J3209" i="16" s="1"/>
  <c r="G3209" i="16"/>
  <c r="F3209" i="16"/>
  <c r="E3209" i="16"/>
  <c r="M3208" i="16"/>
  <c r="K3208" i="16"/>
  <c r="I3208" i="16"/>
  <c r="H3208" i="16"/>
  <c r="J3208" i="16" s="1"/>
  <c r="G3208" i="16"/>
  <c r="F3208" i="16"/>
  <c r="L3208" i="16" s="1"/>
  <c r="E3208" i="16"/>
  <c r="M3207" i="16"/>
  <c r="K3207" i="16"/>
  <c r="I3207" i="16"/>
  <c r="H3207" i="16"/>
  <c r="G3207" i="16"/>
  <c r="J3207" i="16" s="1"/>
  <c r="F3207" i="16"/>
  <c r="L3207" i="16" s="1"/>
  <c r="E3207" i="16"/>
  <c r="M3206" i="16"/>
  <c r="L3206" i="16"/>
  <c r="K3206" i="16"/>
  <c r="I3206" i="16"/>
  <c r="H3206" i="16"/>
  <c r="G3206" i="16"/>
  <c r="F3206" i="16"/>
  <c r="E3206" i="16"/>
  <c r="M3205" i="16"/>
  <c r="L3205" i="16"/>
  <c r="K3205" i="16"/>
  <c r="I3205" i="16"/>
  <c r="H3205" i="16"/>
  <c r="G3205" i="16"/>
  <c r="F3205" i="16"/>
  <c r="E3205" i="16"/>
  <c r="M3204" i="16"/>
  <c r="K3204" i="16"/>
  <c r="I3204" i="16"/>
  <c r="H3204" i="16"/>
  <c r="J3204" i="16" s="1"/>
  <c r="G3204" i="16"/>
  <c r="F3204" i="16"/>
  <c r="L3204" i="16" s="1"/>
  <c r="E3204" i="16"/>
  <c r="M3203" i="16"/>
  <c r="K3203" i="16"/>
  <c r="I3203" i="16"/>
  <c r="H3203" i="16"/>
  <c r="G3203" i="16"/>
  <c r="J3203" i="16" s="1"/>
  <c r="F3203" i="16"/>
  <c r="L3203" i="16" s="1"/>
  <c r="E3203" i="16"/>
  <c r="M3202" i="16"/>
  <c r="K3202" i="16"/>
  <c r="I3202" i="16"/>
  <c r="H3202" i="16"/>
  <c r="G3202" i="16"/>
  <c r="F3202" i="16"/>
  <c r="L3202" i="16" s="1"/>
  <c r="E3202" i="16"/>
  <c r="M3201" i="16"/>
  <c r="K3201" i="16"/>
  <c r="I3201" i="16"/>
  <c r="H3201" i="16"/>
  <c r="G3201" i="16"/>
  <c r="F3201" i="16"/>
  <c r="L3201" i="16" s="1"/>
  <c r="E3201" i="16"/>
  <c r="M3200" i="16"/>
  <c r="K3200" i="16"/>
  <c r="J3200" i="16"/>
  <c r="I3200" i="16"/>
  <c r="H3200" i="16"/>
  <c r="G3200" i="16"/>
  <c r="F3200" i="16"/>
  <c r="L3200" i="16" s="1"/>
  <c r="E3200" i="16"/>
  <c r="M3199" i="16"/>
  <c r="K3199" i="16"/>
  <c r="I3199" i="16"/>
  <c r="H3199" i="16"/>
  <c r="G3199" i="16"/>
  <c r="F3199" i="16"/>
  <c r="L3199" i="16" s="1"/>
  <c r="E3199" i="16"/>
  <c r="M3198" i="16"/>
  <c r="K3198" i="16"/>
  <c r="I3198" i="16"/>
  <c r="H3198" i="16"/>
  <c r="J3198" i="16" s="1"/>
  <c r="G3198" i="16"/>
  <c r="F3198" i="16"/>
  <c r="L3198" i="16" s="1"/>
  <c r="E3198" i="16"/>
  <c r="M3197" i="16"/>
  <c r="K3197" i="16"/>
  <c r="I3197" i="16"/>
  <c r="H3197" i="16"/>
  <c r="J3197" i="16" s="1"/>
  <c r="G3197" i="16"/>
  <c r="F3197" i="16"/>
  <c r="L3197" i="16" s="1"/>
  <c r="E3197" i="16"/>
  <c r="M3196" i="16"/>
  <c r="K3196" i="16"/>
  <c r="J3196" i="16"/>
  <c r="I3196" i="16"/>
  <c r="H3196" i="16"/>
  <c r="G3196" i="16"/>
  <c r="F3196" i="16"/>
  <c r="L3196" i="16" s="1"/>
  <c r="E3196" i="16"/>
  <c r="M3195" i="16"/>
  <c r="K3195" i="16"/>
  <c r="I3195" i="16"/>
  <c r="H3195" i="16"/>
  <c r="G3195" i="16"/>
  <c r="F3195" i="16"/>
  <c r="L3195" i="16" s="1"/>
  <c r="E3195" i="16"/>
  <c r="M3194" i="16"/>
  <c r="L3194" i="16"/>
  <c r="K3194" i="16"/>
  <c r="I3194" i="16"/>
  <c r="H3194" i="16"/>
  <c r="J3194" i="16" s="1"/>
  <c r="G3194" i="16"/>
  <c r="F3194" i="16"/>
  <c r="E3194" i="16"/>
  <c r="M3193" i="16"/>
  <c r="L3193" i="16"/>
  <c r="K3193" i="16"/>
  <c r="I3193" i="16"/>
  <c r="H3193" i="16"/>
  <c r="J3193" i="16" s="1"/>
  <c r="G3193" i="16"/>
  <c r="F3193" i="16"/>
  <c r="E3193" i="16"/>
  <c r="M3192" i="16"/>
  <c r="K3192" i="16"/>
  <c r="I3192" i="16"/>
  <c r="H3192" i="16"/>
  <c r="J3192" i="16" s="1"/>
  <c r="G3192" i="16"/>
  <c r="F3192" i="16"/>
  <c r="L3192" i="16" s="1"/>
  <c r="E3192" i="16"/>
  <c r="M3191" i="16"/>
  <c r="K3191" i="16"/>
  <c r="I3191" i="16"/>
  <c r="H3191" i="16"/>
  <c r="G3191" i="16"/>
  <c r="J3191" i="16" s="1"/>
  <c r="F3191" i="16"/>
  <c r="L3191" i="16" s="1"/>
  <c r="E3191" i="16"/>
  <c r="M3190" i="16"/>
  <c r="L3190" i="16"/>
  <c r="K3190" i="16"/>
  <c r="I3190" i="16"/>
  <c r="H3190" i="16"/>
  <c r="G3190" i="16"/>
  <c r="F3190" i="16"/>
  <c r="E3190" i="16"/>
  <c r="M3189" i="16"/>
  <c r="L3189" i="16"/>
  <c r="K3189" i="16"/>
  <c r="I3189" i="16"/>
  <c r="H3189" i="16"/>
  <c r="G3189" i="16"/>
  <c r="F3189" i="16"/>
  <c r="E3189" i="16"/>
  <c r="M3188" i="16"/>
  <c r="K3188" i="16"/>
  <c r="I3188" i="16"/>
  <c r="H3188" i="16"/>
  <c r="J3188" i="16" s="1"/>
  <c r="G3188" i="16"/>
  <c r="F3188" i="16"/>
  <c r="L3188" i="16" s="1"/>
  <c r="E3188" i="16"/>
  <c r="M3187" i="16"/>
  <c r="K3187" i="16"/>
  <c r="I3187" i="16"/>
  <c r="H3187" i="16"/>
  <c r="G3187" i="16"/>
  <c r="J3187" i="16" s="1"/>
  <c r="F3187" i="16"/>
  <c r="L3187" i="16" s="1"/>
  <c r="E3187" i="16"/>
  <c r="M3186" i="16"/>
  <c r="K3186" i="16"/>
  <c r="I3186" i="16"/>
  <c r="H3186" i="16"/>
  <c r="G3186" i="16"/>
  <c r="F3186" i="16"/>
  <c r="L3186" i="16" s="1"/>
  <c r="E3186" i="16"/>
  <c r="M3185" i="16"/>
  <c r="K3185" i="16"/>
  <c r="I3185" i="16"/>
  <c r="H3185" i="16"/>
  <c r="G3185" i="16"/>
  <c r="F3185" i="16"/>
  <c r="L3185" i="16" s="1"/>
  <c r="E3185" i="16"/>
  <c r="M3184" i="16"/>
  <c r="K3184" i="16"/>
  <c r="J3184" i="16"/>
  <c r="I3184" i="16"/>
  <c r="H3184" i="16"/>
  <c r="G3184" i="16"/>
  <c r="F3184" i="16"/>
  <c r="L3184" i="16" s="1"/>
  <c r="E3184" i="16"/>
  <c r="M3183" i="16"/>
  <c r="K3183" i="16"/>
  <c r="I3183" i="16"/>
  <c r="H3183" i="16"/>
  <c r="G3183" i="16"/>
  <c r="F3183" i="16"/>
  <c r="L3183" i="16" s="1"/>
  <c r="E3183" i="16"/>
  <c r="M3182" i="16"/>
  <c r="K3182" i="16"/>
  <c r="I3182" i="16"/>
  <c r="H3182" i="16"/>
  <c r="J3182" i="16" s="1"/>
  <c r="G3182" i="16"/>
  <c r="F3182" i="16"/>
  <c r="L3182" i="16" s="1"/>
  <c r="E3182" i="16"/>
  <c r="M3181" i="16"/>
  <c r="K3181" i="16"/>
  <c r="I3181" i="16"/>
  <c r="H3181" i="16"/>
  <c r="J3181" i="16" s="1"/>
  <c r="G3181" i="16"/>
  <c r="F3181" i="16"/>
  <c r="L3181" i="16" s="1"/>
  <c r="E3181" i="16"/>
  <c r="M3180" i="16"/>
  <c r="K3180" i="16"/>
  <c r="J3180" i="16"/>
  <c r="I3180" i="16"/>
  <c r="H3180" i="16"/>
  <c r="G3180" i="16"/>
  <c r="F3180" i="16"/>
  <c r="L3180" i="16" s="1"/>
  <c r="E3180" i="16"/>
  <c r="M3179" i="16"/>
  <c r="K3179" i="16"/>
  <c r="I3179" i="16"/>
  <c r="H3179" i="16"/>
  <c r="G3179" i="16"/>
  <c r="F3179" i="16"/>
  <c r="L3179" i="16" s="1"/>
  <c r="E3179" i="16"/>
  <c r="M3178" i="16"/>
  <c r="L3178" i="16"/>
  <c r="K3178" i="16"/>
  <c r="I3178" i="16"/>
  <c r="H3178" i="16"/>
  <c r="J3178" i="16" s="1"/>
  <c r="G3178" i="16"/>
  <c r="F3178" i="16"/>
  <c r="E3178" i="16"/>
  <c r="M3177" i="16"/>
  <c r="L3177" i="16"/>
  <c r="K3177" i="16"/>
  <c r="I3177" i="16"/>
  <c r="H3177" i="16"/>
  <c r="J3177" i="16" s="1"/>
  <c r="G3177" i="16"/>
  <c r="F3177" i="16"/>
  <c r="E3177" i="16"/>
  <c r="M3176" i="16"/>
  <c r="K3176" i="16"/>
  <c r="I3176" i="16"/>
  <c r="H3176" i="16"/>
  <c r="J3176" i="16" s="1"/>
  <c r="G3176" i="16"/>
  <c r="F3176" i="16"/>
  <c r="L3176" i="16" s="1"/>
  <c r="E3176" i="16"/>
  <c r="M3175" i="16"/>
  <c r="K3175" i="16"/>
  <c r="I3175" i="16"/>
  <c r="H3175" i="16"/>
  <c r="G3175" i="16"/>
  <c r="J3175" i="16" s="1"/>
  <c r="F3175" i="16"/>
  <c r="L3175" i="16" s="1"/>
  <c r="E3175" i="16"/>
  <c r="M3174" i="16"/>
  <c r="L3174" i="16"/>
  <c r="K3174" i="16"/>
  <c r="I3174" i="16"/>
  <c r="H3174" i="16"/>
  <c r="G3174" i="16"/>
  <c r="F3174" i="16"/>
  <c r="E3174" i="16"/>
  <c r="M3173" i="16"/>
  <c r="L3173" i="16"/>
  <c r="K3173" i="16"/>
  <c r="I3173" i="16"/>
  <c r="H3173" i="16"/>
  <c r="G3173" i="16"/>
  <c r="F3173" i="16"/>
  <c r="E3173" i="16"/>
  <c r="M3172" i="16"/>
  <c r="K3172" i="16"/>
  <c r="I3172" i="16"/>
  <c r="H3172" i="16"/>
  <c r="J3172" i="16" s="1"/>
  <c r="G3172" i="16"/>
  <c r="F3172" i="16"/>
  <c r="L3172" i="16" s="1"/>
  <c r="E3172" i="16"/>
  <c r="M3171" i="16"/>
  <c r="K3171" i="16"/>
  <c r="I3171" i="16"/>
  <c r="H3171" i="16"/>
  <c r="G3171" i="16"/>
  <c r="J3171" i="16" s="1"/>
  <c r="F3171" i="16"/>
  <c r="L3171" i="16" s="1"/>
  <c r="E3171" i="16"/>
  <c r="M3170" i="16"/>
  <c r="K3170" i="16"/>
  <c r="I3170" i="16"/>
  <c r="H3170" i="16"/>
  <c r="G3170" i="16"/>
  <c r="F3170" i="16"/>
  <c r="L3170" i="16" s="1"/>
  <c r="E3170" i="16"/>
  <c r="M3169" i="16"/>
  <c r="K3169" i="16"/>
  <c r="I3169" i="16"/>
  <c r="H3169" i="16"/>
  <c r="G3169" i="16"/>
  <c r="F3169" i="16"/>
  <c r="L3169" i="16" s="1"/>
  <c r="E3169" i="16"/>
  <c r="M3168" i="16"/>
  <c r="K3168" i="16"/>
  <c r="J3168" i="16"/>
  <c r="I3168" i="16"/>
  <c r="H3168" i="16"/>
  <c r="G3168" i="16"/>
  <c r="F3168" i="16"/>
  <c r="L3168" i="16" s="1"/>
  <c r="E3168" i="16"/>
  <c r="M3167" i="16"/>
  <c r="K3167" i="16"/>
  <c r="I3167" i="16"/>
  <c r="H3167" i="16"/>
  <c r="G3167" i="16"/>
  <c r="F3167" i="16"/>
  <c r="L3167" i="16" s="1"/>
  <c r="E3167" i="16"/>
  <c r="M3166" i="16"/>
  <c r="K3166" i="16"/>
  <c r="I3166" i="16"/>
  <c r="H3166" i="16"/>
  <c r="J3166" i="16" s="1"/>
  <c r="G3166" i="16"/>
  <c r="F3166" i="16"/>
  <c r="L3166" i="16" s="1"/>
  <c r="E3166" i="16"/>
  <c r="M3165" i="16"/>
  <c r="K3165" i="16"/>
  <c r="I3165" i="16"/>
  <c r="H3165" i="16"/>
  <c r="J3165" i="16" s="1"/>
  <c r="G3165" i="16"/>
  <c r="F3165" i="16"/>
  <c r="L3165" i="16" s="1"/>
  <c r="E3165" i="16"/>
  <c r="M3164" i="16"/>
  <c r="K3164" i="16"/>
  <c r="J3164" i="16"/>
  <c r="I3164" i="16"/>
  <c r="H3164" i="16"/>
  <c r="G3164" i="16"/>
  <c r="F3164" i="16"/>
  <c r="L3164" i="16" s="1"/>
  <c r="E3164" i="16"/>
  <c r="M3163" i="16"/>
  <c r="K3163" i="16"/>
  <c r="I3163" i="16"/>
  <c r="H3163" i="16"/>
  <c r="G3163" i="16"/>
  <c r="F3163" i="16"/>
  <c r="L3163" i="16" s="1"/>
  <c r="E3163" i="16"/>
  <c r="M3162" i="16"/>
  <c r="L3162" i="16"/>
  <c r="K3162" i="16"/>
  <c r="I3162" i="16"/>
  <c r="H3162" i="16"/>
  <c r="J3162" i="16" s="1"/>
  <c r="G3162" i="16"/>
  <c r="F3162" i="16"/>
  <c r="E3162" i="16"/>
  <c r="M3161" i="16"/>
  <c r="L3161" i="16"/>
  <c r="K3161" i="16"/>
  <c r="I3161" i="16"/>
  <c r="H3161" i="16"/>
  <c r="J3161" i="16" s="1"/>
  <c r="G3161" i="16"/>
  <c r="F3161" i="16"/>
  <c r="E3161" i="16"/>
  <c r="M3160" i="16"/>
  <c r="K3160" i="16"/>
  <c r="I3160" i="16"/>
  <c r="H3160" i="16"/>
  <c r="J3160" i="16" s="1"/>
  <c r="G3160" i="16"/>
  <c r="F3160" i="16"/>
  <c r="L3160" i="16" s="1"/>
  <c r="E3160" i="16"/>
  <c r="M3159" i="16"/>
  <c r="K3159" i="16"/>
  <c r="I3159" i="16"/>
  <c r="H3159" i="16"/>
  <c r="G3159" i="16"/>
  <c r="J3159" i="16" s="1"/>
  <c r="F3159" i="16"/>
  <c r="L3159" i="16" s="1"/>
  <c r="E3159" i="16"/>
  <c r="M3158" i="16"/>
  <c r="L3158" i="16"/>
  <c r="K3158" i="16"/>
  <c r="I3158" i="16"/>
  <c r="H3158" i="16"/>
  <c r="G3158" i="16"/>
  <c r="F3158" i="16"/>
  <c r="E3158" i="16"/>
  <c r="M3157" i="16"/>
  <c r="L3157" i="16"/>
  <c r="K3157" i="16"/>
  <c r="I3157" i="16"/>
  <c r="H3157" i="16"/>
  <c r="G3157" i="16"/>
  <c r="F3157" i="16"/>
  <c r="E3157" i="16"/>
  <c r="M3156" i="16"/>
  <c r="K3156" i="16"/>
  <c r="I3156" i="16"/>
  <c r="H3156" i="16"/>
  <c r="J3156" i="16" s="1"/>
  <c r="G3156" i="16"/>
  <c r="F3156" i="16"/>
  <c r="L3156" i="16" s="1"/>
  <c r="E3156" i="16"/>
  <c r="M3155" i="16"/>
  <c r="K3155" i="16"/>
  <c r="I3155" i="16"/>
  <c r="H3155" i="16"/>
  <c r="G3155" i="16"/>
  <c r="J3155" i="16" s="1"/>
  <c r="F3155" i="16"/>
  <c r="L3155" i="16" s="1"/>
  <c r="E3155" i="16"/>
  <c r="M3154" i="16"/>
  <c r="K3154" i="16"/>
  <c r="I3154" i="16"/>
  <c r="H3154" i="16"/>
  <c r="G3154" i="16"/>
  <c r="F3154" i="16"/>
  <c r="L3154" i="16" s="1"/>
  <c r="E3154" i="16"/>
  <c r="M3153" i="16"/>
  <c r="K3153" i="16"/>
  <c r="I3153" i="16"/>
  <c r="H3153" i="16"/>
  <c r="G3153" i="16"/>
  <c r="F3153" i="16"/>
  <c r="L3153" i="16" s="1"/>
  <c r="E3153" i="16"/>
  <c r="M3152" i="16"/>
  <c r="K3152" i="16"/>
  <c r="J3152" i="16"/>
  <c r="I3152" i="16"/>
  <c r="H3152" i="16"/>
  <c r="G3152" i="16"/>
  <c r="F3152" i="16"/>
  <c r="L3152" i="16" s="1"/>
  <c r="E3152" i="16"/>
  <c r="M3151" i="16"/>
  <c r="K3151" i="16"/>
  <c r="I3151" i="16"/>
  <c r="H3151" i="16"/>
  <c r="G3151" i="16"/>
  <c r="F3151" i="16"/>
  <c r="L3151" i="16" s="1"/>
  <c r="E3151" i="16"/>
  <c r="M3150" i="16"/>
  <c r="K3150" i="16"/>
  <c r="I3150" i="16"/>
  <c r="H3150" i="16"/>
  <c r="J3150" i="16" s="1"/>
  <c r="G3150" i="16"/>
  <c r="F3150" i="16"/>
  <c r="L3150" i="16" s="1"/>
  <c r="E3150" i="16"/>
  <c r="M3149" i="16"/>
  <c r="K3149" i="16"/>
  <c r="I3149" i="16"/>
  <c r="H3149" i="16"/>
  <c r="J3149" i="16" s="1"/>
  <c r="G3149" i="16"/>
  <c r="F3149" i="16"/>
  <c r="L3149" i="16" s="1"/>
  <c r="E3149" i="16"/>
  <c r="M3148" i="16"/>
  <c r="K3148" i="16"/>
  <c r="J3148" i="16"/>
  <c r="I3148" i="16"/>
  <c r="H3148" i="16"/>
  <c r="G3148" i="16"/>
  <c r="F3148" i="16"/>
  <c r="L3148" i="16" s="1"/>
  <c r="E3148" i="16"/>
  <c r="M3147" i="16"/>
  <c r="K3147" i="16"/>
  <c r="I3147" i="16"/>
  <c r="H3147" i="16"/>
  <c r="G3147" i="16"/>
  <c r="F3147" i="16"/>
  <c r="L3147" i="16" s="1"/>
  <c r="E3147" i="16"/>
  <c r="M3146" i="16"/>
  <c r="L3146" i="16"/>
  <c r="K3146" i="16"/>
  <c r="I3146" i="16"/>
  <c r="H3146" i="16"/>
  <c r="J3146" i="16" s="1"/>
  <c r="G3146" i="16"/>
  <c r="F3146" i="16"/>
  <c r="E3146" i="16"/>
  <c r="M3145" i="16"/>
  <c r="L3145" i="16"/>
  <c r="K3145" i="16"/>
  <c r="I3145" i="16"/>
  <c r="H3145" i="16"/>
  <c r="J3145" i="16" s="1"/>
  <c r="G3145" i="16"/>
  <c r="F3145" i="16"/>
  <c r="E3145" i="16"/>
  <c r="M3144" i="16"/>
  <c r="K3144" i="16"/>
  <c r="I3144" i="16"/>
  <c r="H3144" i="16"/>
  <c r="J3144" i="16" s="1"/>
  <c r="G3144" i="16"/>
  <c r="F3144" i="16"/>
  <c r="L3144" i="16" s="1"/>
  <c r="E3144" i="16"/>
  <c r="M3143" i="16"/>
  <c r="K3143" i="16"/>
  <c r="I3143" i="16"/>
  <c r="H3143" i="16"/>
  <c r="G3143" i="16"/>
  <c r="J3143" i="16" s="1"/>
  <c r="F3143" i="16"/>
  <c r="L3143" i="16" s="1"/>
  <c r="E3143" i="16"/>
  <c r="M3142" i="16"/>
  <c r="L3142" i="16"/>
  <c r="K3142" i="16"/>
  <c r="I3142" i="16"/>
  <c r="H3142" i="16"/>
  <c r="G3142" i="16"/>
  <c r="F3142" i="16"/>
  <c r="E3142" i="16"/>
  <c r="M3141" i="16"/>
  <c r="L3141" i="16"/>
  <c r="K3141" i="16"/>
  <c r="I3141" i="16"/>
  <c r="H3141" i="16"/>
  <c r="G3141" i="16"/>
  <c r="F3141" i="16"/>
  <c r="E3141" i="16"/>
  <c r="M3140" i="16"/>
  <c r="K3140" i="16"/>
  <c r="I3140" i="16"/>
  <c r="H3140" i="16"/>
  <c r="J3140" i="16" s="1"/>
  <c r="G3140" i="16"/>
  <c r="F3140" i="16"/>
  <c r="L3140" i="16" s="1"/>
  <c r="E3140" i="16"/>
  <c r="M3139" i="16"/>
  <c r="K3139" i="16"/>
  <c r="I3139" i="16"/>
  <c r="H3139" i="16"/>
  <c r="G3139" i="16"/>
  <c r="J3139" i="16" s="1"/>
  <c r="F3139" i="16"/>
  <c r="L3139" i="16" s="1"/>
  <c r="E3139" i="16"/>
  <c r="M3138" i="16"/>
  <c r="K3138" i="16"/>
  <c r="I3138" i="16"/>
  <c r="H3138" i="16"/>
  <c r="G3138" i="16"/>
  <c r="F3138" i="16"/>
  <c r="L3138" i="16" s="1"/>
  <c r="E3138" i="16"/>
  <c r="M3137" i="16"/>
  <c r="K3137" i="16"/>
  <c r="I3137" i="16"/>
  <c r="H3137" i="16"/>
  <c r="G3137" i="16"/>
  <c r="F3137" i="16"/>
  <c r="L3137" i="16" s="1"/>
  <c r="E3137" i="16"/>
  <c r="M3136" i="16"/>
  <c r="K3136" i="16"/>
  <c r="J3136" i="16"/>
  <c r="I3136" i="16"/>
  <c r="H3136" i="16"/>
  <c r="G3136" i="16"/>
  <c r="F3136" i="16"/>
  <c r="L3136" i="16" s="1"/>
  <c r="E3136" i="16"/>
  <c r="M3135" i="16"/>
  <c r="K3135" i="16"/>
  <c r="I3135" i="16"/>
  <c r="H3135" i="16"/>
  <c r="G3135" i="16"/>
  <c r="F3135" i="16"/>
  <c r="L3135" i="16" s="1"/>
  <c r="E3135" i="16"/>
  <c r="M3134" i="16"/>
  <c r="K3134" i="16"/>
  <c r="I3134" i="16"/>
  <c r="H3134" i="16"/>
  <c r="J3134" i="16" s="1"/>
  <c r="G3134" i="16"/>
  <c r="F3134" i="16"/>
  <c r="L3134" i="16" s="1"/>
  <c r="E3134" i="16"/>
  <c r="M3133" i="16"/>
  <c r="K3133" i="16"/>
  <c r="I3133" i="16"/>
  <c r="H3133" i="16"/>
  <c r="J3133" i="16" s="1"/>
  <c r="G3133" i="16"/>
  <c r="F3133" i="16"/>
  <c r="L3133" i="16" s="1"/>
  <c r="E3133" i="16"/>
  <c r="M3132" i="16"/>
  <c r="K3132" i="16"/>
  <c r="J3132" i="16"/>
  <c r="I3132" i="16"/>
  <c r="H3132" i="16"/>
  <c r="G3132" i="16"/>
  <c r="F3132" i="16"/>
  <c r="L3132" i="16" s="1"/>
  <c r="E3132" i="16"/>
  <c r="M3131" i="16"/>
  <c r="K3131" i="16"/>
  <c r="I3131" i="16"/>
  <c r="H3131" i="16"/>
  <c r="G3131" i="16"/>
  <c r="F3131" i="16"/>
  <c r="L3131" i="16" s="1"/>
  <c r="E3131" i="16"/>
  <c r="M3130" i="16"/>
  <c r="L3130" i="16"/>
  <c r="K3130" i="16"/>
  <c r="I3130" i="16"/>
  <c r="H3130" i="16"/>
  <c r="J3130" i="16" s="1"/>
  <c r="G3130" i="16"/>
  <c r="F3130" i="16"/>
  <c r="E3130" i="16"/>
  <c r="M3129" i="16"/>
  <c r="L3129" i="16"/>
  <c r="K3129" i="16"/>
  <c r="I3129" i="16"/>
  <c r="H3129" i="16"/>
  <c r="J3129" i="16" s="1"/>
  <c r="G3129" i="16"/>
  <c r="F3129" i="16"/>
  <c r="E3129" i="16"/>
  <c r="M3128" i="16"/>
  <c r="K3128" i="16"/>
  <c r="I3128" i="16"/>
  <c r="H3128" i="16"/>
  <c r="J3128" i="16" s="1"/>
  <c r="G3128" i="16"/>
  <c r="F3128" i="16"/>
  <c r="L3128" i="16" s="1"/>
  <c r="E3128" i="16"/>
  <c r="M3127" i="16"/>
  <c r="K3127" i="16"/>
  <c r="I3127" i="16"/>
  <c r="H3127" i="16"/>
  <c r="G3127" i="16"/>
  <c r="J3127" i="16" s="1"/>
  <c r="F3127" i="16"/>
  <c r="L3127" i="16" s="1"/>
  <c r="E3127" i="16"/>
  <c r="M3126" i="16"/>
  <c r="L3126" i="16"/>
  <c r="K3126" i="16"/>
  <c r="I3126" i="16"/>
  <c r="H3126" i="16"/>
  <c r="G3126" i="16"/>
  <c r="F3126" i="16"/>
  <c r="E3126" i="16"/>
  <c r="M3125" i="16"/>
  <c r="L3125" i="16"/>
  <c r="K3125" i="16"/>
  <c r="I3125" i="16"/>
  <c r="H3125" i="16"/>
  <c r="G3125" i="16"/>
  <c r="F3125" i="16"/>
  <c r="E3125" i="16"/>
  <c r="M3124" i="16"/>
  <c r="K3124" i="16"/>
  <c r="I3124" i="16"/>
  <c r="H3124" i="16"/>
  <c r="J3124" i="16" s="1"/>
  <c r="G3124" i="16"/>
  <c r="F3124" i="16"/>
  <c r="L3124" i="16" s="1"/>
  <c r="E3124" i="16"/>
  <c r="M3123" i="16"/>
  <c r="K3123" i="16"/>
  <c r="I3123" i="16"/>
  <c r="H3123" i="16"/>
  <c r="G3123" i="16"/>
  <c r="J3123" i="16" s="1"/>
  <c r="F3123" i="16"/>
  <c r="L3123" i="16" s="1"/>
  <c r="E3123" i="16"/>
  <c r="M3122" i="16"/>
  <c r="K3122" i="16"/>
  <c r="I3122" i="16"/>
  <c r="H3122" i="16"/>
  <c r="G3122" i="16"/>
  <c r="F3122" i="16"/>
  <c r="L3122" i="16" s="1"/>
  <c r="E3122" i="16"/>
  <c r="M3121" i="16"/>
  <c r="K3121" i="16"/>
  <c r="I3121" i="16"/>
  <c r="H3121" i="16"/>
  <c r="G3121" i="16"/>
  <c r="F3121" i="16"/>
  <c r="L3121" i="16" s="1"/>
  <c r="E3121" i="16"/>
  <c r="M3120" i="16"/>
  <c r="K3120" i="16"/>
  <c r="J3120" i="16"/>
  <c r="I3120" i="16"/>
  <c r="H3120" i="16"/>
  <c r="G3120" i="16"/>
  <c r="F3120" i="16"/>
  <c r="L3120" i="16" s="1"/>
  <c r="E3120" i="16"/>
  <c r="M3119" i="16"/>
  <c r="K3119" i="16"/>
  <c r="I3119" i="16"/>
  <c r="H3119" i="16"/>
  <c r="G3119" i="16"/>
  <c r="F3119" i="16"/>
  <c r="L3119" i="16" s="1"/>
  <c r="E3119" i="16"/>
  <c r="M3118" i="16"/>
  <c r="K3118" i="16"/>
  <c r="I3118" i="16"/>
  <c r="H3118" i="16"/>
  <c r="J3118" i="16" s="1"/>
  <c r="G3118" i="16"/>
  <c r="F3118" i="16"/>
  <c r="L3118" i="16" s="1"/>
  <c r="E3118" i="16"/>
  <c r="M3117" i="16"/>
  <c r="K3117" i="16"/>
  <c r="I3117" i="16"/>
  <c r="H3117" i="16"/>
  <c r="J3117" i="16" s="1"/>
  <c r="G3117" i="16"/>
  <c r="F3117" i="16"/>
  <c r="L3117" i="16" s="1"/>
  <c r="E3117" i="16"/>
  <c r="M3116" i="16"/>
  <c r="K3116" i="16"/>
  <c r="J3116" i="16"/>
  <c r="I3116" i="16"/>
  <c r="H3116" i="16"/>
  <c r="G3116" i="16"/>
  <c r="F3116" i="16"/>
  <c r="L3116" i="16" s="1"/>
  <c r="E3116" i="16"/>
  <c r="M3115" i="16"/>
  <c r="K3115" i="16"/>
  <c r="I3115" i="16"/>
  <c r="H3115" i="16"/>
  <c r="G3115" i="16"/>
  <c r="F3115" i="16"/>
  <c r="L3115" i="16" s="1"/>
  <c r="E3115" i="16"/>
  <c r="M3114" i="16"/>
  <c r="L3114" i="16"/>
  <c r="K3114" i="16"/>
  <c r="I3114" i="16"/>
  <c r="H3114" i="16"/>
  <c r="J3114" i="16" s="1"/>
  <c r="G3114" i="16"/>
  <c r="F3114" i="16"/>
  <c r="E3114" i="16"/>
  <c r="M3113" i="16"/>
  <c r="L3113" i="16"/>
  <c r="K3113" i="16"/>
  <c r="I3113" i="16"/>
  <c r="H3113" i="16"/>
  <c r="J3113" i="16" s="1"/>
  <c r="G3113" i="16"/>
  <c r="F3113" i="16"/>
  <c r="E3113" i="16"/>
  <c r="M3112" i="16"/>
  <c r="K3112" i="16"/>
  <c r="I3112" i="16"/>
  <c r="H3112" i="16"/>
  <c r="J3112" i="16" s="1"/>
  <c r="G3112" i="16"/>
  <c r="F3112" i="16"/>
  <c r="L3112" i="16" s="1"/>
  <c r="E3112" i="16"/>
  <c r="M3111" i="16"/>
  <c r="K3111" i="16"/>
  <c r="I3111" i="16"/>
  <c r="H3111" i="16"/>
  <c r="G3111" i="16"/>
  <c r="J3111" i="16" s="1"/>
  <c r="F3111" i="16"/>
  <c r="L3111" i="16" s="1"/>
  <c r="E3111" i="16"/>
  <c r="M3110" i="16"/>
  <c r="L3110" i="16"/>
  <c r="K3110" i="16"/>
  <c r="I3110" i="16"/>
  <c r="H3110" i="16"/>
  <c r="G3110" i="16"/>
  <c r="F3110" i="16"/>
  <c r="E3110" i="16"/>
  <c r="M3109" i="16"/>
  <c r="L3109" i="16"/>
  <c r="K3109" i="16"/>
  <c r="I3109" i="16"/>
  <c r="H3109" i="16"/>
  <c r="G3109" i="16"/>
  <c r="F3109" i="16"/>
  <c r="E3109" i="16"/>
  <c r="M3108" i="16"/>
  <c r="K3108" i="16"/>
  <c r="I3108" i="16"/>
  <c r="H3108" i="16"/>
  <c r="J3108" i="16" s="1"/>
  <c r="G3108" i="16"/>
  <c r="F3108" i="16"/>
  <c r="L3108" i="16" s="1"/>
  <c r="E3108" i="16"/>
  <c r="M3107" i="16"/>
  <c r="K3107" i="16"/>
  <c r="I3107" i="16"/>
  <c r="H3107" i="16"/>
  <c r="G3107" i="16"/>
  <c r="J3107" i="16" s="1"/>
  <c r="F3107" i="16"/>
  <c r="L3107" i="16" s="1"/>
  <c r="E3107" i="16"/>
  <c r="M3106" i="16"/>
  <c r="K3106" i="16"/>
  <c r="I3106" i="16"/>
  <c r="H3106" i="16"/>
  <c r="G3106" i="16"/>
  <c r="F3106" i="16"/>
  <c r="L3106" i="16" s="1"/>
  <c r="E3106" i="16"/>
  <c r="M3105" i="16"/>
  <c r="K3105" i="16"/>
  <c r="I3105" i="16"/>
  <c r="H3105" i="16"/>
  <c r="G3105" i="16"/>
  <c r="F3105" i="16"/>
  <c r="L3105" i="16" s="1"/>
  <c r="E3105" i="16"/>
  <c r="M3104" i="16"/>
  <c r="K3104" i="16"/>
  <c r="J3104" i="16"/>
  <c r="I3104" i="16"/>
  <c r="H3104" i="16"/>
  <c r="G3104" i="16"/>
  <c r="F3104" i="16"/>
  <c r="L3104" i="16" s="1"/>
  <c r="E3104" i="16"/>
  <c r="M3103" i="16"/>
  <c r="K3103" i="16"/>
  <c r="I3103" i="16"/>
  <c r="H3103" i="16"/>
  <c r="G3103" i="16"/>
  <c r="F3103" i="16"/>
  <c r="L3103" i="16" s="1"/>
  <c r="E3103" i="16"/>
  <c r="M3102" i="16"/>
  <c r="K3102" i="16"/>
  <c r="I3102" i="16"/>
  <c r="H3102" i="16"/>
  <c r="J3102" i="16" s="1"/>
  <c r="G3102" i="16"/>
  <c r="F3102" i="16"/>
  <c r="L3102" i="16" s="1"/>
  <c r="E3102" i="16"/>
  <c r="M3101" i="16"/>
  <c r="K3101" i="16"/>
  <c r="I3101" i="16"/>
  <c r="H3101" i="16"/>
  <c r="J3101" i="16" s="1"/>
  <c r="G3101" i="16"/>
  <c r="F3101" i="16"/>
  <c r="L3101" i="16" s="1"/>
  <c r="E3101" i="16"/>
  <c r="M3100" i="16"/>
  <c r="K3100" i="16"/>
  <c r="J3100" i="16"/>
  <c r="I3100" i="16"/>
  <c r="H3100" i="16"/>
  <c r="G3100" i="16"/>
  <c r="F3100" i="16"/>
  <c r="L3100" i="16" s="1"/>
  <c r="E3100" i="16"/>
  <c r="M3099" i="16"/>
  <c r="K3099" i="16"/>
  <c r="I3099" i="16"/>
  <c r="H3099" i="16"/>
  <c r="G3099" i="16"/>
  <c r="F3099" i="16"/>
  <c r="L3099" i="16" s="1"/>
  <c r="E3099" i="16"/>
  <c r="M3098" i="16"/>
  <c r="L3098" i="16"/>
  <c r="K3098" i="16"/>
  <c r="I3098" i="16"/>
  <c r="H3098" i="16"/>
  <c r="J3098" i="16" s="1"/>
  <c r="G3098" i="16"/>
  <c r="F3098" i="16"/>
  <c r="E3098" i="16"/>
  <c r="M3097" i="16"/>
  <c r="L3097" i="16"/>
  <c r="K3097" i="16"/>
  <c r="I3097" i="16"/>
  <c r="H3097" i="16"/>
  <c r="J3097" i="16" s="1"/>
  <c r="G3097" i="16"/>
  <c r="F3097" i="16"/>
  <c r="E3097" i="16"/>
  <c r="M3096" i="16"/>
  <c r="K3096" i="16"/>
  <c r="I3096" i="16"/>
  <c r="H3096" i="16"/>
  <c r="J3096" i="16" s="1"/>
  <c r="G3096" i="16"/>
  <c r="F3096" i="16"/>
  <c r="L3096" i="16" s="1"/>
  <c r="E3096" i="16"/>
  <c r="M3095" i="16"/>
  <c r="K3095" i="16"/>
  <c r="I3095" i="16"/>
  <c r="H3095" i="16"/>
  <c r="G3095" i="16"/>
  <c r="J3095" i="16" s="1"/>
  <c r="F3095" i="16"/>
  <c r="L3095" i="16" s="1"/>
  <c r="E3095" i="16"/>
  <c r="M3094" i="16"/>
  <c r="L3094" i="16"/>
  <c r="K3094" i="16"/>
  <c r="I3094" i="16"/>
  <c r="H3094" i="16"/>
  <c r="G3094" i="16"/>
  <c r="F3094" i="16"/>
  <c r="E3094" i="16"/>
  <c r="M3093" i="16"/>
  <c r="L3093" i="16"/>
  <c r="K3093" i="16"/>
  <c r="I3093" i="16"/>
  <c r="H3093" i="16"/>
  <c r="G3093" i="16"/>
  <c r="F3093" i="16"/>
  <c r="E3093" i="16"/>
  <c r="M3092" i="16"/>
  <c r="K3092" i="16"/>
  <c r="I3092" i="16"/>
  <c r="H3092" i="16"/>
  <c r="J3092" i="16" s="1"/>
  <c r="G3092" i="16"/>
  <c r="F3092" i="16"/>
  <c r="L3092" i="16" s="1"/>
  <c r="E3092" i="16"/>
  <c r="M3091" i="16"/>
  <c r="K3091" i="16"/>
  <c r="I3091" i="16"/>
  <c r="H3091" i="16"/>
  <c r="G3091" i="16"/>
  <c r="J3091" i="16" s="1"/>
  <c r="F3091" i="16"/>
  <c r="L3091" i="16" s="1"/>
  <c r="E3091" i="16"/>
  <c r="M3090" i="16"/>
  <c r="K3090" i="16"/>
  <c r="I3090" i="16"/>
  <c r="H3090" i="16"/>
  <c r="G3090" i="16"/>
  <c r="F3090" i="16"/>
  <c r="L3090" i="16" s="1"/>
  <c r="E3090" i="16"/>
  <c r="M3089" i="16"/>
  <c r="K3089" i="16"/>
  <c r="I3089" i="16"/>
  <c r="H3089" i="16"/>
  <c r="G3089" i="16"/>
  <c r="F3089" i="16"/>
  <c r="L3089" i="16" s="1"/>
  <c r="E3089" i="16"/>
  <c r="M3088" i="16"/>
  <c r="K3088" i="16"/>
  <c r="J3088" i="16"/>
  <c r="I3088" i="16"/>
  <c r="H3088" i="16"/>
  <c r="G3088" i="16"/>
  <c r="F3088" i="16"/>
  <c r="L3088" i="16" s="1"/>
  <c r="E3088" i="16"/>
  <c r="M3087" i="16"/>
  <c r="K3087" i="16"/>
  <c r="I3087" i="16"/>
  <c r="H3087" i="16"/>
  <c r="G3087" i="16"/>
  <c r="F3087" i="16"/>
  <c r="L3087" i="16" s="1"/>
  <c r="E3087" i="16"/>
  <c r="M3086" i="16"/>
  <c r="K3086" i="16"/>
  <c r="I3086" i="16"/>
  <c r="H3086" i="16"/>
  <c r="J3086" i="16" s="1"/>
  <c r="G3086" i="16"/>
  <c r="F3086" i="16"/>
  <c r="L3086" i="16" s="1"/>
  <c r="E3086" i="16"/>
  <c r="M3085" i="16"/>
  <c r="K3085" i="16"/>
  <c r="I3085" i="16"/>
  <c r="H3085" i="16"/>
  <c r="J3085" i="16" s="1"/>
  <c r="G3085" i="16"/>
  <c r="F3085" i="16"/>
  <c r="L3085" i="16" s="1"/>
  <c r="E3085" i="16"/>
  <c r="M3084" i="16"/>
  <c r="K3084" i="16"/>
  <c r="J3084" i="16"/>
  <c r="I3084" i="16"/>
  <c r="H3084" i="16"/>
  <c r="G3084" i="16"/>
  <c r="F3084" i="16"/>
  <c r="L3084" i="16" s="1"/>
  <c r="E3084" i="16"/>
  <c r="M3083" i="16"/>
  <c r="K3083" i="16"/>
  <c r="I3083" i="16"/>
  <c r="H3083" i="16"/>
  <c r="G3083" i="16"/>
  <c r="F3083" i="16"/>
  <c r="L3083" i="16" s="1"/>
  <c r="E3083" i="16"/>
  <c r="M3082" i="16"/>
  <c r="L3082" i="16"/>
  <c r="K3082" i="16"/>
  <c r="I3082" i="16"/>
  <c r="H3082" i="16"/>
  <c r="J3082" i="16" s="1"/>
  <c r="G3082" i="16"/>
  <c r="F3082" i="16"/>
  <c r="E3082" i="16"/>
  <c r="M3081" i="16"/>
  <c r="L3081" i="16"/>
  <c r="K3081" i="16"/>
  <c r="I3081" i="16"/>
  <c r="H3081" i="16"/>
  <c r="J3081" i="16" s="1"/>
  <c r="G3081" i="16"/>
  <c r="F3081" i="16"/>
  <c r="E3081" i="16"/>
  <c r="M3080" i="16"/>
  <c r="K3080" i="16"/>
  <c r="I3080" i="16"/>
  <c r="H3080" i="16"/>
  <c r="J3080" i="16" s="1"/>
  <c r="G3080" i="16"/>
  <c r="F3080" i="16"/>
  <c r="L3080" i="16" s="1"/>
  <c r="E3080" i="16"/>
  <c r="M3079" i="16"/>
  <c r="K3079" i="16"/>
  <c r="I3079" i="16"/>
  <c r="H3079" i="16"/>
  <c r="G3079" i="16"/>
  <c r="J3079" i="16" s="1"/>
  <c r="F3079" i="16"/>
  <c r="L3079" i="16" s="1"/>
  <c r="E3079" i="16"/>
  <c r="M3078" i="16"/>
  <c r="L3078" i="16"/>
  <c r="K3078" i="16"/>
  <c r="I3078" i="16"/>
  <c r="H3078" i="16"/>
  <c r="G3078" i="16"/>
  <c r="F3078" i="16"/>
  <c r="E3078" i="16"/>
  <c r="M3077" i="16"/>
  <c r="L3077" i="16"/>
  <c r="K3077" i="16"/>
  <c r="I3077" i="16"/>
  <c r="H3077" i="16"/>
  <c r="G3077" i="16"/>
  <c r="F3077" i="16"/>
  <c r="E3077" i="16"/>
  <c r="M3076" i="16"/>
  <c r="K3076" i="16"/>
  <c r="I3076" i="16"/>
  <c r="H3076" i="16"/>
  <c r="J3076" i="16" s="1"/>
  <c r="G3076" i="16"/>
  <c r="F3076" i="16"/>
  <c r="L3076" i="16" s="1"/>
  <c r="E3076" i="16"/>
  <c r="M3075" i="16"/>
  <c r="K3075" i="16"/>
  <c r="I3075" i="16"/>
  <c r="H3075" i="16"/>
  <c r="G3075" i="16"/>
  <c r="J3075" i="16" s="1"/>
  <c r="F3075" i="16"/>
  <c r="L3075" i="16" s="1"/>
  <c r="E3075" i="16"/>
  <c r="M3074" i="16"/>
  <c r="K3074" i="16"/>
  <c r="I3074" i="16"/>
  <c r="H3074" i="16"/>
  <c r="G3074" i="16"/>
  <c r="F3074" i="16"/>
  <c r="L3074" i="16" s="1"/>
  <c r="E3074" i="16"/>
  <c r="M3073" i="16"/>
  <c r="K3073" i="16"/>
  <c r="I3073" i="16"/>
  <c r="H3073" i="16"/>
  <c r="G3073" i="16"/>
  <c r="F3073" i="16"/>
  <c r="L3073" i="16" s="1"/>
  <c r="E3073" i="16"/>
  <c r="M3072" i="16"/>
  <c r="K3072" i="16"/>
  <c r="J3072" i="16"/>
  <c r="I3072" i="16"/>
  <c r="H3072" i="16"/>
  <c r="G3072" i="16"/>
  <c r="F3072" i="16"/>
  <c r="L3072" i="16" s="1"/>
  <c r="E3072" i="16"/>
  <c r="M3071" i="16"/>
  <c r="K3071" i="16"/>
  <c r="I3071" i="16"/>
  <c r="H3071" i="16"/>
  <c r="G3071" i="16"/>
  <c r="F3071" i="16"/>
  <c r="L3071" i="16" s="1"/>
  <c r="E3071" i="16"/>
  <c r="M3070" i="16"/>
  <c r="K3070" i="16"/>
  <c r="I3070" i="16"/>
  <c r="H3070" i="16"/>
  <c r="J3070" i="16" s="1"/>
  <c r="G3070" i="16"/>
  <c r="F3070" i="16"/>
  <c r="L3070" i="16" s="1"/>
  <c r="E3070" i="16"/>
  <c r="M3069" i="16"/>
  <c r="K3069" i="16"/>
  <c r="I3069" i="16"/>
  <c r="H3069" i="16"/>
  <c r="J3069" i="16" s="1"/>
  <c r="G3069" i="16"/>
  <c r="F3069" i="16"/>
  <c r="L3069" i="16" s="1"/>
  <c r="E3069" i="16"/>
  <c r="M3068" i="16"/>
  <c r="K3068" i="16"/>
  <c r="J3068" i="16"/>
  <c r="I3068" i="16"/>
  <c r="H3068" i="16"/>
  <c r="G3068" i="16"/>
  <c r="F3068" i="16"/>
  <c r="L3068" i="16" s="1"/>
  <c r="E3068" i="16"/>
  <c r="M3067" i="16"/>
  <c r="K3067" i="16"/>
  <c r="I3067" i="16"/>
  <c r="H3067" i="16"/>
  <c r="G3067" i="16"/>
  <c r="F3067" i="16"/>
  <c r="L3067" i="16" s="1"/>
  <c r="E3067" i="16"/>
  <c r="M3066" i="16"/>
  <c r="L3066" i="16"/>
  <c r="K3066" i="16"/>
  <c r="I3066" i="16"/>
  <c r="H3066" i="16"/>
  <c r="J3066" i="16" s="1"/>
  <c r="G3066" i="16"/>
  <c r="F3066" i="16"/>
  <c r="E3066" i="16"/>
  <c r="M3065" i="16"/>
  <c r="L3065" i="16"/>
  <c r="K3065" i="16"/>
  <c r="I3065" i="16"/>
  <c r="H3065" i="16"/>
  <c r="J3065" i="16" s="1"/>
  <c r="G3065" i="16"/>
  <c r="F3065" i="16"/>
  <c r="E3065" i="16"/>
  <c r="M3064" i="16"/>
  <c r="K3064" i="16"/>
  <c r="I3064" i="16"/>
  <c r="H3064" i="16"/>
  <c r="J3064" i="16" s="1"/>
  <c r="G3064" i="16"/>
  <c r="F3064" i="16"/>
  <c r="L3064" i="16" s="1"/>
  <c r="E3064" i="16"/>
  <c r="M3063" i="16"/>
  <c r="K3063" i="16"/>
  <c r="I3063" i="16"/>
  <c r="H3063" i="16"/>
  <c r="G3063" i="16"/>
  <c r="J3063" i="16" s="1"/>
  <c r="F3063" i="16"/>
  <c r="L3063" i="16" s="1"/>
  <c r="E3063" i="16"/>
  <c r="M3062" i="16"/>
  <c r="L3062" i="16"/>
  <c r="K3062" i="16"/>
  <c r="I3062" i="16"/>
  <c r="H3062" i="16"/>
  <c r="G3062" i="16"/>
  <c r="F3062" i="16"/>
  <c r="E3062" i="16"/>
  <c r="M3061" i="16"/>
  <c r="L3061" i="16"/>
  <c r="K3061" i="16"/>
  <c r="I3061" i="16"/>
  <c r="H3061" i="16"/>
  <c r="G3061" i="16"/>
  <c r="F3061" i="16"/>
  <c r="E3061" i="16"/>
  <c r="M3060" i="16"/>
  <c r="K3060" i="16"/>
  <c r="I3060" i="16"/>
  <c r="H3060" i="16"/>
  <c r="J3060" i="16" s="1"/>
  <c r="G3060" i="16"/>
  <c r="F3060" i="16"/>
  <c r="L3060" i="16" s="1"/>
  <c r="E3060" i="16"/>
  <c r="M3059" i="16"/>
  <c r="K3059" i="16"/>
  <c r="I3059" i="16"/>
  <c r="H3059" i="16"/>
  <c r="G3059" i="16"/>
  <c r="J3059" i="16" s="1"/>
  <c r="F3059" i="16"/>
  <c r="L3059" i="16" s="1"/>
  <c r="E3059" i="16"/>
  <c r="M3058" i="16"/>
  <c r="K3058" i="16"/>
  <c r="I3058" i="16"/>
  <c r="H3058" i="16"/>
  <c r="G3058" i="16"/>
  <c r="F3058" i="16"/>
  <c r="L3058" i="16" s="1"/>
  <c r="E3058" i="16"/>
  <c r="M3057" i="16"/>
  <c r="K3057" i="16"/>
  <c r="I3057" i="16"/>
  <c r="H3057" i="16"/>
  <c r="G3057" i="16"/>
  <c r="F3057" i="16"/>
  <c r="L3057" i="16" s="1"/>
  <c r="E3057" i="16"/>
  <c r="M3056" i="16"/>
  <c r="K3056" i="16"/>
  <c r="J3056" i="16"/>
  <c r="I3056" i="16"/>
  <c r="H3056" i="16"/>
  <c r="G3056" i="16"/>
  <c r="F3056" i="16"/>
  <c r="L3056" i="16" s="1"/>
  <c r="E3056" i="16"/>
  <c r="M3055" i="16"/>
  <c r="K3055" i="16"/>
  <c r="I3055" i="16"/>
  <c r="H3055" i="16"/>
  <c r="G3055" i="16"/>
  <c r="F3055" i="16"/>
  <c r="L3055" i="16" s="1"/>
  <c r="E3055" i="16"/>
  <c r="M3054" i="16"/>
  <c r="K3054" i="16"/>
  <c r="I3054" i="16"/>
  <c r="H3054" i="16"/>
  <c r="J3054" i="16" s="1"/>
  <c r="G3054" i="16"/>
  <c r="F3054" i="16"/>
  <c r="L3054" i="16" s="1"/>
  <c r="E3054" i="16"/>
  <c r="M3053" i="16"/>
  <c r="K3053" i="16"/>
  <c r="I3053" i="16"/>
  <c r="H3053" i="16"/>
  <c r="J3053" i="16" s="1"/>
  <c r="G3053" i="16"/>
  <c r="F3053" i="16"/>
  <c r="L3053" i="16" s="1"/>
  <c r="E3053" i="16"/>
  <c r="M3052" i="16"/>
  <c r="K3052" i="16"/>
  <c r="J3052" i="16"/>
  <c r="I3052" i="16"/>
  <c r="H3052" i="16"/>
  <c r="G3052" i="16"/>
  <c r="F3052" i="16"/>
  <c r="L3052" i="16" s="1"/>
  <c r="E3052" i="16"/>
  <c r="M3051" i="16"/>
  <c r="K3051" i="16"/>
  <c r="I3051" i="16"/>
  <c r="H3051" i="16"/>
  <c r="G3051" i="16"/>
  <c r="F3051" i="16"/>
  <c r="L3051" i="16" s="1"/>
  <c r="E3051" i="16"/>
  <c r="M3050" i="16"/>
  <c r="L3050" i="16"/>
  <c r="K3050" i="16"/>
  <c r="I3050" i="16"/>
  <c r="H3050" i="16"/>
  <c r="J3050" i="16" s="1"/>
  <c r="G3050" i="16"/>
  <c r="F3050" i="16"/>
  <c r="E3050" i="16"/>
  <c r="M3049" i="16"/>
  <c r="L3049" i="16"/>
  <c r="K3049" i="16"/>
  <c r="I3049" i="16"/>
  <c r="H3049" i="16"/>
  <c r="J3049" i="16" s="1"/>
  <c r="G3049" i="16"/>
  <c r="F3049" i="16"/>
  <c r="E3049" i="16"/>
  <c r="M3048" i="16"/>
  <c r="K3048" i="16"/>
  <c r="I3048" i="16"/>
  <c r="H3048" i="16"/>
  <c r="J3048" i="16" s="1"/>
  <c r="G3048" i="16"/>
  <c r="F3048" i="16"/>
  <c r="L3048" i="16" s="1"/>
  <c r="E3048" i="16"/>
  <c r="M3047" i="16"/>
  <c r="K3047" i="16"/>
  <c r="I3047" i="16"/>
  <c r="H3047" i="16"/>
  <c r="G3047" i="16"/>
  <c r="J3047" i="16" s="1"/>
  <c r="F3047" i="16"/>
  <c r="L3047" i="16" s="1"/>
  <c r="E3047" i="16"/>
  <c r="M3046" i="16"/>
  <c r="L3046" i="16"/>
  <c r="K3046" i="16"/>
  <c r="I3046" i="16"/>
  <c r="H3046" i="16"/>
  <c r="G3046" i="16"/>
  <c r="F3046" i="16"/>
  <c r="E3046" i="16"/>
  <c r="M3045" i="16"/>
  <c r="L3045" i="16"/>
  <c r="K3045" i="16"/>
  <c r="I3045" i="16"/>
  <c r="H3045" i="16"/>
  <c r="G3045" i="16"/>
  <c r="F3045" i="16"/>
  <c r="E3045" i="16"/>
  <c r="M3044" i="16"/>
  <c r="K3044" i="16"/>
  <c r="I3044" i="16"/>
  <c r="H3044" i="16"/>
  <c r="J3044" i="16" s="1"/>
  <c r="G3044" i="16"/>
  <c r="F3044" i="16"/>
  <c r="L3044" i="16" s="1"/>
  <c r="E3044" i="16"/>
  <c r="M3043" i="16"/>
  <c r="K3043" i="16"/>
  <c r="I3043" i="16"/>
  <c r="H3043" i="16"/>
  <c r="G3043" i="16"/>
  <c r="J3043" i="16" s="1"/>
  <c r="F3043" i="16"/>
  <c r="L3043" i="16" s="1"/>
  <c r="E3043" i="16"/>
  <c r="M3042" i="16"/>
  <c r="K3042" i="16"/>
  <c r="I3042" i="16"/>
  <c r="H3042" i="16"/>
  <c r="G3042" i="16"/>
  <c r="F3042" i="16"/>
  <c r="L3042" i="16" s="1"/>
  <c r="E3042" i="16"/>
  <c r="M3041" i="16"/>
  <c r="K3041" i="16"/>
  <c r="I3041" i="16"/>
  <c r="H3041" i="16"/>
  <c r="G3041" i="16"/>
  <c r="F3041" i="16"/>
  <c r="L3041" i="16" s="1"/>
  <c r="E3041" i="16"/>
  <c r="M3040" i="16"/>
  <c r="K3040" i="16"/>
  <c r="J3040" i="16"/>
  <c r="I3040" i="16"/>
  <c r="H3040" i="16"/>
  <c r="G3040" i="16"/>
  <c r="F3040" i="16"/>
  <c r="L3040" i="16" s="1"/>
  <c r="E3040" i="16"/>
  <c r="M3039" i="16"/>
  <c r="K3039" i="16"/>
  <c r="I3039" i="16"/>
  <c r="H3039" i="16"/>
  <c r="G3039" i="16"/>
  <c r="F3039" i="16"/>
  <c r="L3039" i="16" s="1"/>
  <c r="E3039" i="16"/>
  <c r="M3038" i="16"/>
  <c r="K3038" i="16"/>
  <c r="I3038" i="16"/>
  <c r="H3038" i="16"/>
  <c r="J3038" i="16" s="1"/>
  <c r="G3038" i="16"/>
  <c r="F3038" i="16"/>
  <c r="L3038" i="16" s="1"/>
  <c r="E3038" i="16"/>
  <c r="M3037" i="16"/>
  <c r="K3037" i="16"/>
  <c r="I3037" i="16"/>
  <c r="H3037" i="16"/>
  <c r="J3037" i="16" s="1"/>
  <c r="G3037" i="16"/>
  <c r="F3037" i="16"/>
  <c r="L3037" i="16" s="1"/>
  <c r="E3037" i="16"/>
  <c r="M3036" i="16"/>
  <c r="K3036" i="16"/>
  <c r="J3036" i="16"/>
  <c r="I3036" i="16"/>
  <c r="H3036" i="16"/>
  <c r="G3036" i="16"/>
  <c r="F3036" i="16"/>
  <c r="L3036" i="16" s="1"/>
  <c r="E3036" i="16"/>
  <c r="M3035" i="16"/>
  <c r="K3035" i="16"/>
  <c r="I3035" i="16"/>
  <c r="H3035" i="16"/>
  <c r="G3035" i="16"/>
  <c r="F3035" i="16"/>
  <c r="L3035" i="16" s="1"/>
  <c r="E3035" i="16"/>
  <c r="M3034" i="16"/>
  <c r="L3034" i="16"/>
  <c r="K3034" i="16"/>
  <c r="I3034" i="16"/>
  <c r="H3034" i="16"/>
  <c r="J3034" i="16" s="1"/>
  <c r="G3034" i="16"/>
  <c r="F3034" i="16"/>
  <c r="E3034" i="16"/>
  <c r="M3033" i="16"/>
  <c r="L3033" i="16"/>
  <c r="K3033" i="16"/>
  <c r="I3033" i="16"/>
  <c r="H3033" i="16"/>
  <c r="J3033" i="16" s="1"/>
  <c r="G3033" i="16"/>
  <c r="F3033" i="16"/>
  <c r="E3033" i="16"/>
  <c r="M3032" i="16"/>
  <c r="K3032" i="16"/>
  <c r="I3032" i="16"/>
  <c r="H3032" i="16"/>
  <c r="J3032" i="16" s="1"/>
  <c r="G3032" i="16"/>
  <c r="F3032" i="16"/>
  <c r="L3032" i="16" s="1"/>
  <c r="E3032" i="16"/>
  <c r="M3031" i="16"/>
  <c r="K3031" i="16"/>
  <c r="I3031" i="16"/>
  <c r="H3031" i="16"/>
  <c r="G3031" i="16"/>
  <c r="J3031" i="16" s="1"/>
  <c r="F3031" i="16"/>
  <c r="L3031" i="16" s="1"/>
  <c r="E3031" i="16"/>
  <c r="M3030" i="16"/>
  <c r="L3030" i="16"/>
  <c r="K3030" i="16"/>
  <c r="I3030" i="16"/>
  <c r="H3030" i="16"/>
  <c r="G3030" i="16"/>
  <c r="F3030" i="16"/>
  <c r="E3030" i="16"/>
  <c r="M3029" i="16"/>
  <c r="L3029" i="16"/>
  <c r="K3029" i="16"/>
  <c r="I3029" i="16"/>
  <c r="H3029" i="16"/>
  <c r="G3029" i="16"/>
  <c r="F3029" i="16"/>
  <c r="E3029" i="16"/>
  <c r="M3028" i="16"/>
  <c r="K3028" i="16"/>
  <c r="I3028" i="16"/>
  <c r="H3028" i="16"/>
  <c r="J3028" i="16" s="1"/>
  <c r="G3028" i="16"/>
  <c r="F3028" i="16"/>
  <c r="L3028" i="16" s="1"/>
  <c r="E3028" i="16"/>
  <c r="M3027" i="16"/>
  <c r="K3027" i="16"/>
  <c r="I3027" i="16"/>
  <c r="H3027" i="16"/>
  <c r="G3027" i="16"/>
  <c r="J3027" i="16" s="1"/>
  <c r="F3027" i="16"/>
  <c r="L3027" i="16" s="1"/>
  <c r="E3027" i="16"/>
  <c r="M3026" i="16"/>
  <c r="K3026" i="16"/>
  <c r="I3026" i="16"/>
  <c r="H3026" i="16"/>
  <c r="G3026" i="16"/>
  <c r="F3026" i="16"/>
  <c r="L3026" i="16" s="1"/>
  <c r="E3026" i="16"/>
  <c r="M3025" i="16"/>
  <c r="K3025" i="16"/>
  <c r="I3025" i="16"/>
  <c r="H3025" i="16"/>
  <c r="G3025" i="16"/>
  <c r="F3025" i="16"/>
  <c r="L3025" i="16" s="1"/>
  <c r="E3025" i="16"/>
  <c r="M3024" i="16"/>
  <c r="K3024" i="16"/>
  <c r="J3024" i="16"/>
  <c r="I3024" i="16"/>
  <c r="H3024" i="16"/>
  <c r="G3024" i="16"/>
  <c r="F3024" i="16"/>
  <c r="L3024" i="16" s="1"/>
  <c r="E3024" i="16"/>
  <c r="M3023" i="16"/>
  <c r="K3023" i="16"/>
  <c r="I3023" i="16"/>
  <c r="H3023" i="16"/>
  <c r="G3023" i="16"/>
  <c r="F3023" i="16"/>
  <c r="L3023" i="16" s="1"/>
  <c r="E3023" i="16"/>
  <c r="M3022" i="16"/>
  <c r="K3022" i="16"/>
  <c r="I3022" i="16"/>
  <c r="H3022" i="16"/>
  <c r="J3022" i="16" s="1"/>
  <c r="G3022" i="16"/>
  <c r="F3022" i="16"/>
  <c r="L3022" i="16" s="1"/>
  <c r="E3022" i="16"/>
  <c r="M3021" i="16"/>
  <c r="K3021" i="16"/>
  <c r="I3021" i="16"/>
  <c r="H3021" i="16"/>
  <c r="J3021" i="16" s="1"/>
  <c r="G3021" i="16"/>
  <c r="F3021" i="16"/>
  <c r="L3021" i="16" s="1"/>
  <c r="E3021" i="16"/>
  <c r="M3020" i="16"/>
  <c r="K3020" i="16"/>
  <c r="J3020" i="16"/>
  <c r="I3020" i="16"/>
  <c r="H3020" i="16"/>
  <c r="G3020" i="16"/>
  <c r="F3020" i="16"/>
  <c r="L3020" i="16" s="1"/>
  <c r="E3020" i="16"/>
  <c r="M3019" i="16"/>
  <c r="K3019" i="16"/>
  <c r="I3019" i="16"/>
  <c r="H3019" i="16"/>
  <c r="G3019" i="16"/>
  <c r="F3019" i="16"/>
  <c r="L3019" i="16" s="1"/>
  <c r="E3019" i="16"/>
  <c r="M3018" i="16"/>
  <c r="L3018" i="16"/>
  <c r="K3018" i="16"/>
  <c r="I3018" i="16"/>
  <c r="H3018" i="16"/>
  <c r="J3018" i="16" s="1"/>
  <c r="G3018" i="16"/>
  <c r="F3018" i="16"/>
  <c r="E3018" i="16"/>
  <c r="M3017" i="16"/>
  <c r="L3017" i="16"/>
  <c r="K3017" i="16"/>
  <c r="I3017" i="16"/>
  <c r="H3017" i="16"/>
  <c r="J3017" i="16" s="1"/>
  <c r="G3017" i="16"/>
  <c r="F3017" i="16"/>
  <c r="E3017" i="16"/>
  <c r="M3016" i="16"/>
  <c r="K3016" i="16"/>
  <c r="I3016" i="16"/>
  <c r="H3016" i="16"/>
  <c r="J3016" i="16" s="1"/>
  <c r="G3016" i="16"/>
  <c r="F3016" i="16"/>
  <c r="L3016" i="16" s="1"/>
  <c r="E3016" i="16"/>
  <c r="M3015" i="16"/>
  <c r="K3015" i="16"/>
  <c r="I3015" i="16"/>
  <c r="H3015" i="16"/>
  <c r="G3015" i="16"/>
  <c r="J3015" i="16" s="1"/>
  <c r="F3015" i="16"/>
  <c r="L3015" i="16" s="1"/>
  <c r="E3015" i="16"/>
  <c r="M3014" i="16"/>
  <c r="L3014" i="16"/>
  <c r="K3014" i="16"/>
  <c r="I3014" i="16"/>
  <c r="H3014" i="16"/>
  <c r="G3014" i="16"/>
  <c r="F3014" i="16"/>
  <c r="E3014" i="16"/>
  <c r="M3013" i="16"/>
  <c r="L3013" i="16"/>
  <c r="K3013" i="16"/>
  <c r="I3013" i="16"/>
  <c r="H3013" i="16"/>
  <c r="G3013" i="16"/>
  <c r="F3013" i="16"/>
  <c r="E3013" i="16"/>
  <c r="M3012" i="16"/>
  <c r="K3012" i="16"/>
  <c r="I3012" i="16"/>
  <c r="H3012" i="16"/>
  <c r="J3012" i="16" s="1"/>
  <c r="G3012" i="16"/>
  <c r="F3012" i="16"/>
  <c r="L3012" i="16" s="1"/>
  <c r="E3012" i="16"/>
  <c r="M3011" i="16"/>
  <c r="K3011" i="16"/>
  <c r="I3011" i="16"/>
  <c r="H3011" i="16"/>
  <c r="G3011" i="16"/>
  <c r="J3011" i="16" s="1"/>
  <c r="F3011" i="16"/>
  <c r="L3011" i="16" s="1"/>
  <c r="E3011" i="16"/>
  <c r="M3010" i="16"/>
  <c r="K3010" i="16"/>
  <c r="I3010" i="16"/>
  <c r="H3010" i="16"/>
  <c r="G3010" i="16"/>
  <c r="F3010" i="16"/>
  <c r="L3010" i="16" s="1"/>
  <c r="E3010" i="16"/>
  <c r="M3009" i="16"/>
  <c r="K3009" i="16"/>
  <c r="I3009" i="16"/>
  <c r="H3009" i="16"/>
  <c r="G3009" i="16"/>
  <c r="F3009" i="16"/>
  <c r="L3009" i="16" s="1"/>
  <c r="E3009" i="16"/>
  <c r="M3008" i="16"/>
  <c r="K3008" i="16"/>
  <c r="J3008" i="16"/>
  <c r="I3008" i="16"/>
  <c r="H3008" i="16"/>
  <c r="G3008" i="16"/>
  <c r="F3008" i="16"/>
  <c r="L3008" i="16" s="1"/>
  <c r="E3008" i="16"/>
  <c r="M3007" i="16"/>
  <c r="K3007" i="16"/>
  <c r="I3007" i="16"/>
  <c r="H3007" i="16"/>
  <c r="G3007" i="16"/>
  <c r="F3007" i="16"/>
  <c r="L3007" i="16" s="1"/>
  <c r="E3007" i="16"/>
  <c r="M3006" i="16"/>
  <c r="K3006" i="16"/>
  <c r="I3006" i="16"/>
  <c r="H3006" i="16"/>
  <c r="J3006" i="16" s="1"/>
  <c r="G3006" i="16"/>
  <c r="F3006" i="16"/>
  <c r="L3006" i="16" s="1"/>
  <c r="E3006" i="16"/>
  <c r="M3005" i="16"/>
  <c r="K3005" i="16"/>
  <c r="I3005" i="16"/>
  <c r="H3005" i="16"/>
  <c r="J3005" i="16" s="1"/>
  <c r="G3005" i="16"/>
  <c r="F3005" i="16"/>
  <c r="L3005" i="16" s="1"/>
  <c r="E3005" i="16"/>
  <c r="M3004" i="16"/>
  <c r="K3004" i="16"/>
  <c r="J3004" i="16"/>
  <c r="I3004" i="16"/>
  <c r="H3004" i="16"/>
  <c r="G3004" i="16"/>
  <c r="F3004" i="16"/>
  <c r="L3004" i="16" s="1"/>
  <c r="E3004" i="16"/>
  <c r="M3003" i="16"/>
  <c r="K3003" i="16"/>
  <c r="I3003" i="16"/>
  <c r="H3003" i="16"/>
  <c r="G3003" i="16"/>
  <c r="F3003" i="16"/>
  <c r="L3003" i="16" s="1"/>
  <c r="E3003" i="16"/>
  <c r="M3002" i="16"/>
  <c r="L3002" i="16"/>
  <c r="K3002" i="16"/>
  <c r="I3002" i="16"/>
  <c r="H3002" i="16"/>
  <c r="J3002" i="16" s="1"/>
  <c r="G3002" i="16"/>
  <c r="F3002" i="16"/>
  <c r="E3002" i="16"/>
  <c r="M3001" i="16"/>
  <c r="L3001" i="16"/>
  <c r="K3001" i="16"/>
  <c r="I3001" i="16"/>
  <c r="H3001" i="16"/>
  <c r="J3001" i="16" s="1"/>
  <c r="G3001" i="16"/>
  <c r="F3001" i="16"/>
  <c r="E3001" i="16"/>
  <c r="M3000" i="16"/>
  <c r="K3000" i="16"/>
  <c r="I3000" i="16"/>
  <c r="H3000" i="16"/>
  <c r="J3000" i="16" s="1"/>
  <c r="G3000" i="16"/>
  <c r="F3000" i="16"/>
  <c r="L3000" i="16" s="1"/>
  <c r="E3000" i="16"/>
  <c r="M2999" i="16"/>
  <c r="K2999" i="16"/>
  <c r="I2999" i="16"/>
  <c r="H2999" i="16"/>
  <c r="G2999" i="16"/>
  <c r="J2999" i="16" s="1"/>
  <c r="F2999" i="16"/>
  <c r="L2999" i="16" s="1"/>
  <c r="E2999" i="16"/>
  <c r="M2998" i="16"/>
  <c r="L2998" i="16"/>
  <c r="K2998" i="16"/>
  <c r="I2998" i="16"/>
  <c r="H2998" i="16"/>
  <c r="G2998" i="16"/>
  <c r="F2998" i="16"/>
  <c r="E2998" i="16"/>
  <c r="M2997" i="16"/>
  <c r="L2997" i="16"/>
  <c r="K2997" i="16"/>
  <c r="I2997" i="16"/>
  <c r="H2997" i="16"/>
  <c r="G2997" i="16"/>
  <c r="F2997" i="16"/>
  <c r="E2997" i="16"/>
  <c r="M2996" i="16"/>
  <c r="K2996" i="16"/>
  <c r="I2996" i="16"/>
  <c r="H2996" i="16"/>
  <c r="J2996" i="16" s="1"/>
  <c r="G2996" i="16"/>
  <c r="F2996" i="16"/>
  <c r="L2996" i="16" s="1"/>
  <c r="E2996" i="16"/>
  <c r="M2995" i="16"/>
  <c r="K2995" i="16"/>
  <c r="I2995" i="16"/>
  <c r="H2995" i="16"/>
  <c r="G2995" i="16"/>
  <c r="J2995" i="16" s="1"/>
  <c r="F2995" i="16"/>
  <c r="L2995" i="16" s="1"/>
  <c r="E2995" i="16"/>
  <c r="M2994" i="16"/>
  <c r="K2994" i="16"/>
  <c r="I2994" i="16"/>
  <c r="H2994" i="16"/>
  <c r="G2994" i="16"/>
  <c r="F2994" i="16"/>
  <c r="L2994" i="16" s="1"/>
  <c r="E2994" i="16"/>
  <c r="M2993" i="16"/>
  <c r="K2993" i="16"/>
  <c r="I2993" i="16"/>
  <c r="H2993" i="16"/>
  <c r="G2993" i="16"/>
  <c r="F2993" i="16"/>
  <c r="L2993" i="16" s="1"/>
  <c r="E2993" i="16"/>
  <c r="M2992" i="16"/>
  <c r="K2992" i="16"/>
  <c r="J2992" i="16"/>
  <c r="I2992" i="16"/>
  <c r="H2992" i="16"/>
  <c r="G2992" i="16"/>
  <c r="F2992" i="16"/>
  <c r="L2992" i="16" s="1"/>
  <c r="E2992" i="16"/>
  <c r="M2991" i="16"/>
  <c r="K2991" i="16"/>
  <c r="I2991" i="16"/>
  <c r="H2991" i="16"/>
  <c r="G2991" i="16"/>
  <c r="F2991" i="16"/>
  <c r="L2991" i="16" s="1"/>
  <c r="E2991" i="16"/>
  <c r="M2990" i="16"/>
  <c r="K2990" i="16"/>
  <c r="I2990" i="16"/>
  <c r="H2990" i="16"/>
  <c r="J2990" i="16" s="1"/>
  <c r="G2990" i="16"/>
  <c r="F2990" i="16"/>
  <c r="L2990" i="16" s="1"/>
  <c r="E2990" i="16"/>
  <c r="M2989" i="16"/>
  <c r="K2989" i="16"/>
  <c r="I2989" i="16"/>
  <c r="H2989" i="16"/>
  <c r="J2989" i="16" s="1"/>
  <c r="G2989" i="16"/>
  <c r="F2989" i="16"/>
  <c r="L2989" i="16" s="1"/>
  <c r="E2989" i="16"/>
  <c r="M2988" i="16"/>
  <c r="K2988" i="16"/>
  <c r="J2988" i="16"/>
  <c r="I2988" i="16"/>
  <c r="H2988" i="16"/>
  <c r="G2988" i="16"/>
  <c r="F2988" i="16"/>
  <c r="L2988" i="16" s="1"/>
  <c r="E2988" i="16"/>
  <c r="M2987" i="16"/>
  <c r="K2987" i="16"/>
  <c r="I2987" i="16"/>
  <c r="H2987" i="16"/>
  <c r="G2987" i="16"/>
  <c r="F2987" i="16"/>
  <c r="L2987" i="16" s="1"/>
  <c r="E2987" i="16"/>
  <c r="M2986" i="16"/>
  <c r="L2986" i="16"/>
  <c r="K2986" i="16"/>
  <c r="I2986" i="16"/>
  <c r="H2986" i="16"/>
  <c r="J2986" i="16" s="1"/>
  <c r="G2986" i="16"/>
  <c r="F2986" i="16"/>
  <c r="E2986" i="16"/>
  <c r="M2985" i="16"/>
  <c r="L2985" i="16"/>
  <c r="K2985" i="16"/>
  <c r="I2985" i="16"/>
  <c r="H2985" i="16"/>
  <c r="J2985" i="16" s="1"/>
  <c r="G2985" i="16"/>
  <c r="F2985" i="16"/>
  <c r="E2985" i="16"/>
  <c r="M2984" i="16"/>
  <c r="K2984" i="16"/>
  <c r="I2984" i="16"/>
  <c r="H2984" i="16"/>
  <c r="J2984" i="16" s="1"/>
  <c r="G2984" i="16"/>
  <c r="F2984" i="16"/>
  <c r="L2984" i="16" s="1"/>
  <c r="E2984" i="16"/>
  <c r="M2983" i="16"/>
  <c r="K2983" i="16"/>
  <c r="I2983" i="16"/>
  <c r="H2983" i="16"/>
  <c r="G2983" i="16"/>
  <c r="J2983" i="16" s="1"/>
  <c r="F2983" i="16"/>
  <c r="L2983" i="16" s="1"/>
  <c r="E2983" i="16"/>
  <c r="M2982" i="16"/>
  <c r="L2982" i="16"/>
  <c r="K2982" i="16"/>
  <c r="I2982" i="16"/>
  <c r="H2982" i="16"/>
  <c r="G2982" i="16"/>
  <c r="F2982" i="16"/>
  <c r="E2982" i="16"/>
  <c r="M2981" i="16"/>
  <c r="L2981" i="16"/>
  <c r="K2981" i="16"/>
  <c r="I2981" i="16"/>
  <c r="H2981" i="16"/>
  <c r="G2981" i="16"/>
  <c r="F2981" i="16"/>
  <c r="E2981" i="16"/>
  <c r="M2980" i="16"/>
  <c r="K2980" i="16"/>
  <c r="I2980" i="16"/>
  <c r="H2980" i="16"/>
  <c r="J2980" i="16" s="1"/>
  <c r="G2980" i="16"/>
  <c r="F2980" i="16"/>
  <c r="L2980" i="16" s="1"/>
  <c r="E2980" i="16"/>
  <c r="M2979" i="16"/>
  <c r="K2979" i="16"/>
  <c r="I2979" i="16"/>
  <c r="H2979" i="16"/>
  <c r="G2979" i="16"/>
  <c r="J2979" i="16" s="1"/>
  <c r="F2979" i="16"/>
  <c r="L2979" i="16" s="1"/>
  <c r="E2979" i="16"/>
  <c r="M2978" i="16"/>
  <c r="K2978" i="16"/>
  <c r="I2978" i="16"/>
  <c r="H2978" i="16"/>
  <c r="G2978" i="16"/>
  <c r="F2978" i="16"/>
  <c r="L2978" i="16" s="1"/>
  <c r="E2978" i="16"/>
  <c r="M2977" i="16"/>
  <c r="K2977" i="16"/>
  <c r="I2977" i="16"/>
  <c r="H2977" i="16"/>
  <c r="G2977" i="16"/>
  <c r="F2977" i="16"/>
  <c r="L2977" i="16" s="1"/>
  <c r="E2977" i="16"/>
  <c r="M2976" i="16"/>
  <c r="K2976" i="16"/>
  <c r="J2976" i="16"/>
  <c r="I2976" i="16"/>
  <c r="H2976" i="16"/>
  <c r="G2976" i="16"/>
  <c r="F2976" i="16"/>
  <c r="L2976" i="16" s="1"/>
  <c r="E2976" i="16"/>
  <c r="M2975" i="16"/>
  <c r="K2975" i="16"/>
  <c r="I2975" i="16"/>
  <c r="H2975" i="16"/>
  <c r="G2975" i="16"/>
  <c r="F2975" i="16"/>
  <c r="L2975" i="16" s="1"/>
  <c r="E2975" i="16"/>
  <c r="M2974" i="16"/>
  <c r="K2974" i="16"/>
  <c r="I2974" i="16"/>
  <c r="H2974" i="16"/>
  <c r="J2974" i="16" s="1"/>
  <c r="G2974" i="16"/>
  <c r="F2974" i="16"/>
  <c r="L2974" i="16" s="1"/>
  <c r="E2974" i="16"/>
  <c r="M2973" i="16"/>
  <c r="K2973" i="16"/>
  <c r="I2973" i="16"/>
  <c r="H2973" i="16"/>
  <c r="J2973" i="16" s="1"/>
  <c r="G2973" i="16"/>
  <c r="F2973" i="16"/>
  <c r="L2973" i="16" s="1"/>
  <c r="E2973" i="16"/>
  <c r="M2972" i="16"/>
  <c r="K2972" i="16"/>
  <c r="J2972" i="16"/>
  <c r="I2972" i="16"/>
  <c r="H2972" i="16"/>
  <c r="G2972" i="16"/>
  <c r="F2972" i="16"/>
  <c r="L2972" i="16" s="1"/>
  <c r="E2972" i="16"/>
  <c r="M2971" i="16"/>
  <c r="K2971" i="16"/>
  <c r="I2971" i="16"/>
  <c r="H2971" i="16"/>
  <c r="G2971" i="16"/>
  <c r="F2971" i="16"/>
  <c r="L2971" i="16" s="1"/>
  <c r="E2971" i="16"/>
  <c r="M2970" i="16"/>
  <c r="L2970" i="16"/>
  <c r="K2970" i="16"/>
  <c r="I2970" i="16"/>
  <c r="H2970" i="16"/>
  <c r="J2970" i="16" s="1"/>
  <c r="G2970" i="16"/>
  <c r="F2970" i="16"/>
  <c r="E2970" i="16"/>
  <c r="M2969" i="16"/>
  <c r="L2969" i="16"/>
  <c r="K2969" i="16"/>
  <c r="I2969" i="16"/>
  <c r="H2969" i="16"/>
  <c r="J2969" i="16" s="1"/>
  <c r="G2969" i="16"/>
  <c r="F2969" i="16"/>
  <c r="E2969" i="16"/>
  <c r="M2968" i="16"/>
  <c r="K2968" i="16"/>
  <c r="I2968" i="16"/>
  <c r="H2968" i="16"/>
  <c r="J2968" i="16" s="1"/>
  <c r="G2968" i="16"/>
  <c r="F2968" i="16"/>
  <c r="L2968" i="16" s="1"/>
  <c r="E2968" i="16"/>
  <c r="M2967" i="16"/>
  <c r="K2967" i="16"/>
  <c r="I2967" i="16"/>
  <c r="H2967" i="16"/>
  <c r="G2967" i="16"/>
  <c r="J2967" i="16" s="1"/>
  <c r="F2967" i="16"/>
  <c r="L2967" i="16" s="1"/>
  <c r="E2967" i="16"/>
  <c r="M2966" i="16"/>
  <c r="L2966" i="16"/>
  <c r="K2966" i="16"/>
  <c r="I2966" i="16"/>
  <c r="H2966" i="16"/>
  <c r="G2966" i="16"/>
  <c r="F2966" i="16"/>
  <c r="E2966" i="16"/>
  <c r="M2965" i="16"/>
  <c r="L2965" i="16"/>
  <c r="K2965" i="16"/>
  <c r="I2965" i="16"/>
  <c r="H2965" i="16"/>
  <c r="G2965" i="16"/>
  <c r="F2965" i="16"/>
  <c r="E2965" i="16"/>
  <c r="M2964" i="16"/>
  <c r="K2964" i="16"/>
  <c r="I2964" i="16"/>
  <c r="H2964" i="16"/>
  <c r="J2964" i="16" s="1"/>
  <c r="G2964" i="16"/>
  <c r="F2964" i="16"/>
  <c r="L2964" i="16" s="1"/>
  <c r="E2964" i="16"/>
  <c r="M2963" i="16"/>
  <c r="K2963" i="16"/>
  <c r="I2963" i="16"/>
  <c r="H2963" i="16"/>
  <c r="G2963" i="16"/>
  <c r="J2963" i="16" s="1"/>
  <c r="F2963" i="16"/>
  <c r="L2963" i="16" s="1"/>
  <c r="E2963" i="16"/>
  <c r="M2962" i="16"/>
  <c r="K2962" i="16"/>
  <c r="I2962" i="16"/>
  <c r="H2962" i="16"/>
  <c r="G2962" i="16"/>
  <c r="F2962" i="16"/>
  <c r="L2962" i="16" s="1"/>
  <c r="E2962" i="16"/>
  <c r="M2961" i="16"/>
  <c r="K2961" i="16"/>
  <c r="I2961" i="16"/>
  <c r="H2961" i="16"/>
  <c r="G2961" i="16"/>
  <c r="F2961" i="16"/>
  <c r="L2961" i="16" s="1"/>
  <c r="E2961" i="16"/>
  <c r="M2960" i="16"/>
  <c r="K2960" i="16"/>
  <c r="J2960" i="16"/>
  <c r="I2960" i="16"/>
  <c r="H2960" i="16"/>
  <c r="G2960" i="16"/>
  <c r="F2960" i="16"/>
  <c r="L2960" i="16" s="1"/>
  <c r="E2960" i="16"/>
  <c r="M2959" i="16"/>
  <c r="K2959" i="16"/>
  <c r="I2959" i="16"/>
  <c r="H2959" i="16"/>
  <c r="G2959" i="16"/>
  <c r="F2959" i="16"/>
  <c r="L2959" i="16" s="1"/>
  <c r="E2959" i="16"/>
  <c r="M2958" i="16"/>
  <c r="K2958" i="16"/>
  <c r="I2958" i="16"/>
  <c r="H2958" i="16"/>
  <c r="J2958" i="16" s="1"/>
  <c r="G2958" i="16"/>
  <c r="F2958" i="16"/>
  <c r="L2958" i="16" s="1"/>
  <c r="E2958" i="16"/>
  <c r="M2957" i="16"/>
  <c r="K2957" i="16"/>
  <c r="I2957" i="16"/>
  <c r="H2957" i="16"/>
  <c r="J2957" i="16" s="1"/>
  <c r="G2957" i="16"/>
  <c r="F2957" i="16"/>
  <c r="L2957" i="16" s="1"/>
  <c r="E2957" i="16"/>
  <c r="M2956" i="16"/>
  <c r="K2956" i="16"/>
  <c r="J2956" i="16"/>
  <c r="I2956" i="16"/>
  <c r="H2956" i="16"/>
  <c r="G2956" i="16"/>
  <c r="F2956" i="16"/>
  <c r="L2956" i="16" s="1"/>
  <c r="E2956" i="16"/>
  <c r="M2955" i="16"/>
  <c r="K2955" i="16"/>
  <c r="I2955" i="16"/>
  <c r="H2955" i="16"/>
  <c r="G2955" i="16"/>
  <c r="F2955" i="16"/>
  <c r="L2955" i="16" s="1"/>
  <c r="E2955" i="16"/>
  <c r="M2954" i="16"/>
  <c r="L2954" i="16"/>
  <c r="K2954" i="16"/>
  <c r="I2954" i="16"/>
  <c r="H2954" i="16"/>
  <c r="J2954" i="16" s="1"/>
  <c r="G2954" i="16"/>
  <c r="F2954" i="16"/>
  <c r="E2954" i="16"/>
  <c r="M2953" i="16"/>
  <c r="L2953" i="16"/>
  <c r="K2953" i="16"/>
  <c r="I2953" i="16"/>
  <c r="H2953" i="16"/>
  <c r="J2953" i="16" s="1"/>
  <c r="G2953" i="16"/>
  <c r="F2953" i="16"/>
  <c r="E2953" i="16"/>
  <c r="M2952" i="16"/>
  <c r="K2952" i="16"/>
  <c r="I2952" i="16"/>
  <c r="H2952" i="16"/>
  <c r="J2952" i="16" s="1"/>
  <c r="G2952" i="16"/>
  <c r="F2952" i="16"/>
  <c r="L2952" i="16" s="1"/>
  <c r="E2952" i="16"/>
  <c r="M2951" i="16"/>
  <c r="K2951" i="16"/>
  <c r="I2951" i="16"/>
  <c r="H2951" i="16"/>
  <c r="G2951" i="16"/>
  <c r="J2951" i="16" s="1"/>
  <c r="F2951" i="16"/>
  <c r="L2951" i="16" s="1"/>
  <c r="E2951" i="16"/>
  <c r="M2950" i="16"/>
  <c r="L2950" i="16"/>
  <c r="K2950" i="16"/>
  <c r="I2950" i="16"/>
  <c r="H2950" i="16"/>
  <c r="G2950" i="16"/>
  <c r="F2950" i="16"/>
  <c r="E2950" i="16"/>
  <c r="M2949" i="16"/>
  <c r="L2949" i="16"/>
  <c r="K2949" i="16"/>
  <c r="I2949" i="16"/>
  <c r="H2949" i="16"/>
  <c r="G2949" i="16"/>
  <c r="F2949" i="16"/>
  <c r="E2949" i="16"/>
  <c r="M2948" i="16"/>
  <c r="K2948" i="16"/>
  <c r="I2948" i="16"/>
  <c r="H2948" i="16"/>
  <c r="J2948" i="16" s="1"/>
  <c r="G2948" i="16"/>
  <c r="F2948" i="16"/>
  <c r="L2948" i="16" s="1"/>
  <c r="E2948" i="16"/>
  <c r="M2947" i="16"/>
  <c r="K2947" i="16"/>
  <c r="I2947" i="16"/>
  <c r="H2947" i="16"/>
  <c r="G2947" i="16"/>
  <c r="J2947" i="16" s="1"/>
  <c r="F2947" i="16"/>
  <c r="L2947" i="16" s="1"/>
  <c r="E2947" i="16"/>
  <c r="M2946" i="16"/>
  <c r="K2946" i="16"/>
  <c r="I2946" i="16"/>
  <c r="H2946" i="16"/>
  <c r="G2946" i="16"/>
  <c r="F2946" i="16"/>
  <c r="L2946" i="16" s="1"/>
  <c r="E2946" i="16"/>
  <c r="M2945" i="16"/>
  <c r="K2945" i="16"/>
  <c r="I2945" i="16"/>
  <c r="H2945" i="16"/>
  <c r="G2945" i="16"/>
  <c r="F2945" i="16"/>
  <c r="L2945" i="16" s="1"/>
  <c r="E2945" i="16"/>
  <c r="M2944" i="16"/>
  <c r="K2944" i="16"/>
  <c r="J2944" i="16"/>
  <c r="I2944" i="16"/>
  <c r="H2944" i="16"/>
  <c r="G2944" i="16"/>
  <c r="F2944" i="16"/>
  <c r="L2944" i="16" s="1"/>
  <c r="E2944" i="16"/>
  <c r="M2943" i="16"/>
  <c r="K2943" i="16"/>
  <c r="I2943" i="16"/>
  <c r="H2943" i="16"/>
  <c r="G2943" i="16"/>
  <c r="F2943" i="16"/>
  <c r="L2943" i="16" s="1"/>
  <c r="E2943" i="16"/>
  <c r="M2942" i="16"/>
  <c r="K2942" i="16"/>
  <c r="I2942" i="16"/>
  <c r="H2942" i="16"/>
  <c r="J2942" i="16" s="1"/>
  <c r="G2942" i="16"/>
  <c r="F2942" i="16"/>
  <c r="L2942" i="16" s="1"/>
  <c r="E2942" i="16"/>
  <c r="M2941" i="16"/>
  <c r="K2941" i="16"/>
  <c r="I2941" i="16"/>
  <c r="H2941" i="16"/>
  <c r="J2941" i="16" s="1"/>
  <c r="G2941" i="16"/>
  <c r="F2941" i="16"/>
  <c r="L2941" i="16" s="1"/>
  <c r="E2941" i="16"/>
  <c r="M2940" i="16"/>
  <c r="K2940" i="16"/>
  <c r="J2940" i="16"/>
  <c r="I2940" i="16"/>
  <c r="H2940" i="16"/>
  <c r="G2940" i="16"/>
  <c r="F2940" i="16"/>
  <c r="L2940" i="16" s="1"/>
  <c r="E2940" i="16"/>
  <c r="M2939" i="16"/>
  <c r="K2939" i="16"/>
  <c r="I2939" i="16"/>
  <c r="H2939" i="16"/>
  <c r="G2939" i="16"/>
  <c r="F2939" i="16"/>
  <c r="L2939" i="16" s="1"/>
  <c r="E2939" i="16"/>
  <c r="M2938" i="16"/>
  <c r="L2938" i="16"/>
  <c r="K2938" i="16"/>
  <c r="I2938" i="16"/>
  <c r="H2938" i="16"/>
  <c r="J2938" i="16" s="1"/>
  <c r="G2938" i="16"/>
  <c r="F2938" i="16"/>
  <c r="E2938" i="16"/>
  <c r="M2937" i="16"/>
  <c r="L2937" i="16"/>
  <c r="K2937" i="16"/>
  <c r="I2937" i="16"/>
  <c r="H2937" i="16"/>
  <c r="J2937" i="16" s="1"/>
  <c r="G2937" i="16"/>
  <c r="F2937" i="16"/>
  <c r="E2937" i="16"/>
  <c r="M2936" i="16"/>
  <c r="K2936" i="16"/>
  <c r="I2936" i="16"/>
  <c r="H2936" i="16"/>
  <c r="J2936" i="16" s="1"/>
  <c r="G2936" i="16"/>
  <c r="F2936" i="16"/>
  <c r="L2936" i="16" s="1"/>
  <c r="E2936" i="16"/>
  <c r="M2935" i="16"/>
  <c r="K2935" i="16"/>
  <c r="I2935" i="16"/>
  <c r="H2935" i="16"/>
  <c r="G2935" i="16"/>
  <c r="J2935" i="16" s="1"/>
  <c r="F2935" i="16"/>
  <c r="L2935" i="16" s="1"/>
  <c r="E2935" i="16"/>
  <c r="M2934" i="16"/>
  <c r="L2934" i="16"/>
  <c r="K2934" i="16"/>
  <c r="I2934" i="16"/>
  <c r="H2934" i="16"/>
  <c r="G2934" i="16"/>
  <c r="F2934" i="16"/>
  <c r="E2934" i="16"/>
  <c r="M2933" i="16"/>
  <c r="L2933" i="16"/>
  <c r="K2933" i="16"/>
  <c r="I2933" i="16"/>
  <c r="H2933" i="16"/>
  <c r="G2933" i="16"/>
  <c r="F2933" i="16"/>
  <c r="E2933" i="16"/>
  <c r="M2932" i="16"/>
  <c r="K2932" i="16"/>
  <c r="I2932" i="16"/>
  <c r="H2932" i="16"/>
  <c r="J2932" i="16" s="1"/>
  <c r="G2932" i="16"/>
  <c r="F2932" i="16"/>
  <c r="L2932" i="16" s="1"/>
  <c r="E2932" i="16"/>
  <c r="M2931" i="16"/>
  <c r="K2931" i="16"/>
  <c r="I2931" i="16"/>
  <c r="H2931" i="16"/>
  <c r="G2931" i="16"/>
  <c r="J2931" i="16" s="1"/>
  <c r="F2931" i="16"/>
  <c r="L2931" i="16" s="1"/>
  <c r="E2931" i="16"/>
  <c r="M2930" i="16"/>
  <c r="K2930" i="16"/>
  <c r="I2930" i="16"/>
  <c r="H2930" i="16"/>
  <c r="G2930" i="16"/>
  <c r="F2930" i="16"/>
  <c r="L2930" i="16" s="1"/>
  <c r="E2930" i="16"/>
  <c r="M2929" i="16"/>
  <c r="K2929" i="16"/>
  <c r="I2929" i="16"/>
  <c r="H2929" i="16"/>
  <c r="G2929" i="16"/>
  <c r="F2929" i="16"/>
  <c r="L2929" i="16" s="1"/>
  <c r="E2929" i="16"/>
  <c r="M2928" i="16"/>
  <c r="K2928" i="16"/>
  <c r="J2928" i="16"/>
  <c r="I2928" i="16"/>
  <c r="H2928" i="16"/>
  <c r="G2928" i="16"/>
  <c r="F2928" i="16"/>
  <c r="L2928" i="16" s="1"/>
  <c r="E2928" i="16"/>
  <c r="M2927" i="16"/>
  <c r="K2927" i="16"/>
  <c r="I2927" i="16"/>
  <c r="H2927" i="16"/>
  <c r="G2927" i="16"/>
  <c r="F2927" i="16"/>
  <c r="L2927" i="16" s="1"/>
  <c r="E2927" i="16"/>
  <c r="M2926" i="16"/>
  <c r="K2926" i="16"/>
  <c r="I2926" i="16"/>
  <c r="H2926" i="16"/>
  <c r="J2926" i="16" s="1"/>
  <c r="G2926" i="16"/>
  <c r="F2926" i="16"/>
  <c r="L2926" i="16" s="1"/>
  <c r="E2926" i="16"/>
  <c r="M2925" i="16"/>
  <c r="K2925" i="16"/>
  <c r="I2925" i="16"/>
  <c r="H2925" i="16"/>
  <c r="J2925" i="16" s="1"/>
  <c r="G2925" i="16"/>
  <c r="F2925" i="16"/>
  <c r="L2925" i="16" s="1"/>
  <c r="E2925" i="16"/>
  <c r="M2924" i="16"/>
  <c r="K2924" i="16"/>
  <c r="J2924" i="16"/>
  <c r="I2924" i="16"/>
  <c r="H2924" i="16"/>
  <c r="G2924" i="16"/>
  <c r="F2924" i="16"/>
  <c r="L2924" i="16" s="1"/>
  <c r="E2924" i="16"/>
  <c r="M2923" i="16"/>
  <c r="K2923" i="16"/>
  <c r="I2923" i="16"/>
  <c r="H2923" i="16"/>
  <c r="G2923" i="16"/>
  <c r="F2923" i="16"/>
  <c r="L2923" i="16" s="1"/>
  <c r="E2923" i="16"/>
  <c r="M2922" i="16"/>
  <c r="L2922" i="16"/>
  <c r="K2922" i="16"/>
  <c r="I2922" i="16"/>
  <c r="H2922" i="16"/>
  <c r="J2922" i="16" s="1"/>
  <c r="G2922" i="16"/>
  <c r="F2922" i="16"/>
  <c r="E2922" i="16"/>
  <c r="M2921" i="16"/>
  <c r="L2921" i="16"/>
  <c r="K2921" i="16"/>
  <c r="I2921" i="16"/>
  <c r="H2921" i="16"/>
  <c r="J2921" i="16" s="1"/>
  <c r="G2921" i="16"/>
  <c r="F2921" i="16"/>
  <c r="E2921" i="16"/>
  <c r="M2920" i="16"/>
  <c r="K2920" i="16"/>
  <c r="I2920" i="16"/>
  <c r="H2920" i="16"/>
  <c r="J2920" i="16" s="1"/>
  <c r="G2920" i="16"/>
  <c r="F2920" i="16"/>
  <c r="L2920" i="16" s="1"/>
  <c r="E2920" i="16"/>
  <c r="M2919" i="16"/>
  <c r="K2919" i="16"/>
  <c r="I2919" i="16"/>
  <c r="H2919" i="16"/>
  <c r="G2919" i="16"/>
  <c r="J2919" i="16" s="1"/>
  <c r="F2919" i="16"/>
  <c r="L2919" i="16" s="1"/>
  <c r="E2919" i="16"/>
  <c r="M2918" i="16"/>
  <c r="L2918" i="16"/>
  <c r="K2918" i="16"/>
  <c r="I2918" i="16"/>
  <c r="H2918" i="16"/>
  <c r="G2918" i="16"/>
  <c r="F2918" i="16"/>
  <c r="E2918" i="16"/>
  <c r="M2917" i="16"/>
  <c r="L2917" i="16"/>
  <c r="K2917" i="16"/>
  <c r="I2917" i="16"/>
  <c r="H2917" i="16"/>
  <c r="G2917" i="16"/>
  <c r="F2917" i="16"/>
  <c r="E2917" i="16"/>
  <c r="M2916" i="16"/>
  <c r="K2916" i="16"/>
  <c r="I2916" i="16"/>
  <c r="H2916" i="16"/>
  <c r="J2916" i="16" s="1"/>
  <c r="G2916" i="16"/>
  <c r="F2916" i="16"/>
  <c r="L2916" i="16" s="1"/>
  <c r="E2916" i="16"/>
  <c r="M2915" i="16"/>
  <c r="K2915" i="16"/>
  <c r="I2915" i="16"/>
  <c r="H2915" i="16"/>
  <c r="G2915" i="16"/>
  <c r="J2915" i="16" s="1"/>
  <c r="F2915" i="16"/>
  <c r="L2915" i="16" s="1"/>
  <c r="E2915" i="16"/>
  <c r="M2914" i="16"/>
  <c r="K2914" i="16"/>
  <c r="I2914" i="16"/>
  <c r="H2914" i="16"/>
  <c r="G2914" i="16"/>
  <c r="F2914" i="16"/>
  <c r="L2914" i="16" s="1"/>
  <c r="E2914" i="16"/>
  <c r="M2913" i="16"/>
  <c r="K2913" i="16"/>
  <c r="I2913" i="16"/>
  <c r="H2913" i="16"/>
  <c r="G2913" i="16"/>
  <c r="F2913" i="16"/>
  <c r="L2913" i="16" s="1"/>
  <c r="E2913" i="16"/>
  <c r="M2912" i="16"/>
  <c r="K2912" i="16"/>
  <c r="J2912" i="16"/>
  <c r="I2912" i="16"/>
  <c r="H2912" i="16"/>
  <c r="G2912" i="16"/>
  <c r="F2912" i="16"/>
  <c r="L2912" i="16" s="1"/>
  <c r="E2912" i="16"/>
  <c r="M2911" i="16"/>
  <c r="K2911" i="16"/>
  <c r="I2911" i="16"/>
  <c r="H2911" i="16"/>
  <c r="G2911" i="16"/>
  <c r="F2911" i="16"/>
  <c r="L2911" i="16" s="1"/>
  <c r="E2911" i="16"/>
  <c r="M2910" i="16"/>
  <c r="K2910" i="16"/>
  <c r="I2910" i="16"/>
  <c r="H2910" i="16"/>
  <c r="J2910" i="16" s="1"/>
  <c r="G2910" i="16"/>
  <c r="F2910" i="16"/>
  <c r="L2910" i="16" s="1"/>
  <c r="E2910" i="16"/>
  <c r="M2909" i="16"/>
  <c r="K2909" i="16"/>
  <c r="I2909" i="16"/>
  <c r="H2909" i="16"/>
  <c r="J2909" i="16" s="1"/>
  <c r="G2909" i="16"/>
  <c r="F2909" i="16"/>
  <c r="L2909" i="16" s="1"/>
  <c r="E2909" i="16"/>
  <c r="M2908" i="16"/>
  <c r="K2908" i="16"/>
  <c r="J2908" i="16"/>
  <c r="I2908" i="16"/>
  <c r="H2908" i="16"/>
  <c r="G2908" i="16"/>
  <c r="F2908" i="16"/>
  <c r="L2908" i="16" s="1"/>
  <c r="E2908" i="16"/>
  <c r="M2907" i="16"/>
  <c r="K2907" i="16"/>
  <c r="I2907" i="16"/>
  <c r="H2907" i="16"/>
  <c r="G2907" i="16"/>
  <c r="F2907" i="16"/>
  <c r="L2907" i="16" s="1"/>
  <c r="E2907" i="16"/>
  <c r="M2906" i="16"/>
  <c r="L2906" i="16"/>
  <c r="K2906" i="16"/>
  <c r="I2906" i="16"/>
  <c r="H2906" i="16"/>
  <c r="J2906" i="16" s="1"/>
  <c r="G2906" i="16"/>
  <c r="F2906" i="16"/>
  <c r="E2906" i="16"/>
  <c r="M2905" i="16"/>
  <c r="L2905" i="16"/>
  <c r="K2905" i="16"/>
  <c r="I2905" i="16"/>
  <c r="H2905" i="16"/>
  <c r="J2905" i="16" s="1"/>
  <c r="G2905" i="16"/>
  <c r="F2905" i="16"/>
  <c r="E2905" i="16"/>
  <c r="M2904" i="16"/>
  <c r="K2904" i="16"/>
  <c r="I2904" i="16"/>
  <c r="H2904" i="16"/>
  <c r="J2904" i="16" s="1"/>
  <c r="G2904" i="16"/>
  <c r="F2904" i="16"/>
  <c r="L2904" i="16" s="1"/>
  <c r="E2904" i="16"/>
  <c r="M2903" i="16"/>
  <c r="K2903" i="16"/>
  <c r="I2903" i="16"/>
  <c r="H2903" i="16"/>
  <c r="G2903" i="16"/>
  <c r="J2903" i="16" s="1"/>
  <c r="F2903" i="16"/>
  <c r="L2903" i="16" s="1"/>
  <c r="E2903" i="16"/>
  <c r="M2902" i="16"/>
  <c r="L2902" i="16"/>
  <c r="K2902" i="16"/>
  <c r="I2902" i="16"/>
  <c r="H2902" i="16"/>
  <c r="G2902" i="16"/>
  <c r="F2902" i="16"/>
  <c r="E2902" i="16"/>
  <c r="M2901" i="16"/>
  <c r="L2901" i="16"/>
  <c r="K2901" i="16"/>
  <c r="I2901" i="16"/>
  <c r="H2901" i="16"/>
  <c r="G2901" i="16"/>
  <c r="F2901" i="16"/>
  <c r="E2901" i="16"/>
  <c r="M2900" i="16"/>
  <c r="K2900" i="16"/>
  <c r="I2900" i="16"/>
  <c r="H2900" i="16"/>
  <c r="J2900" i="16" s="1"/>
  <c r="G2900" i="16"/>
  <c r="F2900" i="16"/>
  <c r="L2900" i="16" s="1"/>
  <c r="E2900" i="16"/>
  <c r="M2899" i="16"/>
  <c r="K2899" i="16"/>
  <c r="I2899" i="16"/>
  <c r="H2899" i="16"/>
  <c r="G2899" i="16"/>
  <c r="J2899" i="16" s="1"/>
  <c r="F2899" i="16"/>
  <c r="L2899" i="16" s="1"/>
  <c r="E2899" i="16"/>
  <c r="M2898" i="16"/>
  <c r="K2898" i="16"/>
  <c r="I2898" i="16"/>
  <c r="H2898" i="16"/>
  <c r="G2898" i="16"/>
  <c r="F2898" i="16"/>
  <c r="L2898" i="16" s="1"/>
  <c r="E2898" i="16"/>
  <c r="M2897" i="16"/>
  <c r="K2897" i="16"/>
  <c r="I2897" i="16"/>
  <c r="H2897" i="16"/>
  <c r="G2897" i="16"/>
  <c r="F2897" i="16"/>
  <c r="L2897" i="16" s="1"/>
  <c r="E2897" i="16"/>
  <c r="M2896" i="16"/>
  <c r="K2896" i="16"/>
  <c r="J2896" i="16"/>
  <c r="I2896" i="16"/>
  <c r="H2896" i="16"/>
  <c r="G2896" i="16"/>
  <c r="F2896" i="16"/>
  <c r="L2896" i="16" s="1"/>
  <c r="E2896" i="16"/>
  <c r="M2895" i="16"/>
  <c r="K2895" i="16"/>
  <c r="I2895" i="16"/>
  <c r="H2895" i="16"/>
  <c r="G2895" i="16"/>
  <c r="F2895" i="16"/>
  <c r="L2895" i="16" s="1"/>
  <c r="E2895" i="16"/>
  <c r="M2894" i="16"/>
  <c r="K2894" i="16"/>
  <c r="I2894" i="16"/>
  <c r="H2894" i="16"/>
  <c r="J2894" i="16" s="1"/>
  <c r="G2894" i="16"/>
  <c r="F2894" i="16"/>
  <c r="L2894" i="16" s="1"/>
  <c r="E2894" i="16"/>
  <c r="M2893" i="16"/>
  <c r="K2893" i="16"/>
  <c r="I2893" i="16"/>
  <c r="H2893" i="16"/>
  <c r="J2893" i="16" s="1"/>
  <c r="G2893" i="16"/>
  <c r="F2893" i="16"/>
  <c r="L2893" i="16" s="1"/>
  <c r="E2893" i="16"/>
  <c r="M2892" i="16"/>
  <c r="K2892" i="16"/>
  <c r="J2892" i="16"/>
  <c r="I2892" i="16"/>
  <c r="H2892" i="16"/>
  <c r="G2892" i="16"/>
  <c r="F2892" i="16"/>
  <c r="L2892" i="16" s="1"/>
  <c r="E2892" i="16"/>
  <c r="M2891" i="16"/>
  <c r="K2891" i="16"/>
  <c r="I2891" i="16"/>
  <c r="H2891" i="16"/>
  <c r="G2891" i="16"/>
  <c r="F2891" i="16"/>
  <c r="L2891" i="16" s="1"/>
  <c r="E2891" i="16"/>
  <c r="M2890" i="16"/>
  <c r="L2890" i="16"/>
  <c r="K2890" i="16"/>
  <c r="I2890" i="16"/>
  <c r="H2890" i="16"/>
  <c r="J2890" i="16" s="1"/>
  <c r="G2890" i="16"/>
  <c r="F2890" i="16"/>
  <c r="E2890" i="16"/>
  <c r="M2889" i="16"/>
  <c r="L2889" i="16"/>
  <c r="K2889" i="16"/>
  <c r="I2889" i="16"/>
  <c r="H2889" i="16"/>
  <c r="J2889" i="16" s="1"/>
  <c r="G2889" i="16"/>
  <c r="F2889" i="16"/>
  <c r="E2889" i="16"/>
  <c r="M2888" i="16"/>
  <c r="K2888" i="16"/>
  <c r="I2888" i="16"/>
  <c r="H2888" i="16"/>
  <c r="J2888" i="16" s="1"/>
  <c r="G2888" i="16"/>
  <c r="F2888" i="16"/>
  <c r="L2888" i="16" s="1"/>
  <c r="E2888" i="16"/>
  <c r="M2887" i="16"/>
  <c r="K2887" i="16"/>
  <c r="I2887" i="16"/>
  <c r="H2887" i="16"/>
  <c r="G2887" i="16"/>
  <c r="J2887" i="16" s="1"/>
  <c r="F2887" i="16"/>
  <c r="L2887" i="16" s="1"/>
  <c r="E2887" i="16"/>
  <c r="M2886" i="16"/>
  <c r="L2886" i="16"/>
  <c r="K2886" i="16"/>
  <c r="I2886" i="16"/>
  <c r="H2886" i="16"/>
  <c r="G2886" i="16"/>
  <c r="F2886" i="16"/>
  <c r="E2886" i="16"/>
  <c r="M2885" i="16"/>
  <c r="L2885" i="16"/>
  <c r="K2885" i="16"/>
  <c r="I2885" i="16"/>
  <c r="H2885" i="16"/>
  <c r="G2885" i="16"/>
  <c r="F2885" i="16"/>
  <c r="E2885" i="16"/>
  <c r="M2884" i="16"/>
  <c r="K2884" i="16"/>
  <c r="I2884" i="16"/>
  <c r="H2884" i="16"/>
  <c r="J2884" i="16" s="1"/>
  <c r="G2884" i="16"/>
  <c r="F2884" i="16"/>
  <c r="L2884" i="16" s="1"/>
  <c r="E2884" i="16"/>
  <c r="M2883" i="16"/>
  <c r="K2883" i="16"/>
  <c r="I2883" i="16"/>
  <c r="H2883" i="16"/>
  <c r="G2883" i="16"/>
  <c r="J2883" i="16" s="1"/>
  <c r="F2883" i="16"/>
  <c r="L2883" i="16" s="1"/>
  <c r="E2883" i="16"/>
  <c r="M2882" i="16"/>
  <c r="K2882" i="16"/>
  <c r="I2882" i="16"/>
  <c r="H2882" i="16"/>
  <c r="G2882" i="16"/>
  <c r="F2882" i="16"/>
  <c r="L2882" i="16" s="1"/>
  <c r="E2882" i="16"/>
  <c r="M2881" i="16"/>
  <c r="K2881" i="16"/>
  <c r="I2881" i="16"/>
  <c r="H2881" i="16"/>
  <c r="G2881" i="16"/>
  <c r="F2881" i="16"/>
  <c r="L2881" i="16" s="1"/>
  <c r="E2881" i="16"/>
  <c r="M2880" i="16"/>
  <c r="K2880" i="16"/>
  <c r="J2880" i="16"/>
  <c r="I2880" i="16"/>
  <c r="H2880" i="16"/>
  <c r="G2880" i="16"/>
  <c r="F2880" i="16"/>
  <c r="L2880" i="16" s="1"/>
  <c r="E2880" i="16"/>
  <c r="M2879" i="16"/>
  <c r="K2879" i="16"/>
  <c r="I2879" i="16"/>
  <c r="H2879" i="16"/>
  <c r="G2879" i="16"/>
  <c r="F2879" i="16"/>
  <c r="L2879" i="16" s="1"/>
  <c r="E2879" i="16"/>
  <c r="M2878" i="16"/>
  <c r="K2878" i="16"/>
  <c r="I2878" i="16"/>
  <c r="H2878" i="16"/>
  <c r="J2878" i="16" s="1"/>
  <c r="G2878" i="16"/>
  <c r="F2878" i="16"/>
  <c r="L2878" i="16" s="1"/>
  <c r="E2878" i="16"/>
  <c r="M2877" i="16"/>
  <c r="K2877" i="16"/>
  <c r="I2877" i="16"/>
  <c r="H2877" i="16"/>
  <c r="J2877" i="16" s="1"/>
  <c r="G2877" i="16"/>
  <c r="F2877" i="16"/>
  <c r="L2877" i="16" s="1"/>
  <c r="E2877" i="16"/>
  <c r="M2876" i="16"/>
  <c r="K2876" i="16"/>
  <c r="J2876" i="16"/>
  <c r="I2876" i="16"/>
  <c r="H2876" i="16"/>
  <c r="G2876" i="16"/>
  <c r="F2876" i="16"/>
  <c r="L2876" i="16" s="1"/>
  <c r="E2876" i="16"/>
  <c r="M2875" i="16"/>
  <c r="K2875" i="16"/>
  <c r="I2875" i="16"/>
  <c r="H2875" i="16"/>
  <c r="G2875" i="16"/>
  <c r="F2875" i="16"/>
  <c r="L2875" i="16" s="1"/>
  <c r="E2875" i="16"/>
  <c r="M2874" i="16"/>
  <c r="L2874" i="16"/>
  <c r="K2874" i="16"/>
  <c r="I2874" i="16"/>
  <c r="H2874" i="16"/>
  <c r="J2874" i="16" s="1"/>
  <c r="G2874" i="16"/>
  <c r="F2874" i="16"/>
  <c r="E2874" i="16"/>
  <c r="M2873" i="16"/>
  <c r="L2873" i="16"/>
  <c r="K2873" i="16"/>
  <c r="I2873" i="16"/>
  <c r="H2873" i="16"/>
  <c r="J2873" i="16" s="1"/>
  <c r="G2873" i="16"/>
  <c r="F2873" i="16"/>
  <c r="E2873" i="16"/>
  <c r="M2872" i="16"/>
  <c r="K2872" i="16"/>
  <c r="I2872" i="16"/>
  <c r="H2872" i="16"/>
  <c r="J2872" i="16" s="1"/>
  <c r="G2872" i="16"/>
  <c r="F2872" i="16"/>
  <c r="L2872" i="16" s="1"/>
  <c r="E2872" i="16"/>
  <c r="M2871" i="16"/>
  <c r="K2871" i="16"/>
  <c r="I2871" i="16"/>
  <c r="H2871" i="16"/>
  <c r="G2871" i="16"/>
  <c r="J2871" i="16" s="1"/>
  <c r="F2871" i="16"/>
  <c r="L2871" i="16" s="1"/>
  <c r="E2871" i="16"/>
  <c r="M2870" i="16"/>
  <c r="L2870" i="16"/>
  <c r="K2870" i="16"/>
  <c r="I2870" i="16"/>
  <c r="H2870" i="16"/>
  <c r="G2870" i="16"/>
  <c r="F2870" i="16"/>
  <c r="E2870" i="16"/>
  <c r="M2869" i="16"/>
  <c r="L2869" i="16"/>
  <c r="K2869" i="16"/>
  <c r="I2869" i="16"/>
  <c r="H2869" i="16"/>
  <c r="G2869" i="16"/>
  <c r="F2869" i="16"/>
  <c r="E2869" i="16"/>
  <c r="M2868" i="16"/>
  <c r="K2868" i="16"/>
  <c r="I2868" i="16"/>
  <c r="H2868" i="16"/>
  <c r="J2868" i="16" s="1"/>
  <c r="G2868" i="16"/>
  <c r="F2868" i="16"/>
  <c r="L2868" i="16" s="1"/>
  <c r="E2868" i="16"/>
  <c r="M2867" i="16"/>
  <c r="K2867" i="16"/>
  <c r="I2867" i="16"/>
  <c r="H2867" i="16"/>
  <c r="G2867" i="16"/>
  <c r="J2867" i="16" s="1"/>
  <c r="F2867" i="16"/>
  <c r="L2867" i="16" s="1"/>
  <c r="E2867" i="16"/>
  <c r="M2866" i="16"/>
  <c r="K2866" i="16"/>
  <c r="I2866" i="16"/>
  <c r="H2866" i="16"/>
  <c r="G2866" i="16"/>
  <c r="F2866" i="16"/>
  <c r="L2866" i="16" s="1"/>
  <c r="E2866" i="16"/>
  <c r="M2865" i="16"/>
  <c r="K2865" i="16"/>
  <c r="I2865" i="16"/>
  <c r="H2865" i="16"/>
  <c r="G2865" i="16"/>
  <c r="F2865" i="16"/>
  <c r="L2865" i="16" s="1"/>
  <c r="E2865" i="16"/>
  <c r="M2864" i="16"/>
  <c r="K2864" i="16"/>
  <c r="J2864" i="16"/>
  <c r="I2864" i="16"/>
  <c r="H2864" i="16"/>
  <c r="G2864" i="16"/>
  <c r="F2864" i="16"/>
  <c r="L2864" i="16" s="1"/>
  <c r="E2864" i="16"/>
  <c r="M2863" i="16"/>
  <c r="K2863" i="16"/>
  <c r="I2863" i="16"/>
  <c r="H2863" i="16"/>
  <c r="G2863" i="16"/>
  <c r="F2863" i="16"/>
  <c r="L2863" i="16" s="1"/>
  <c r="E2863" i="16"/>
  <c r="M2862" i="16"/>
  <c r="K2862" i="16"/>
  <c r="I2862" i="16"/>
  <c r="H2862" i="16"/>
  <c r="J2862" i="16" s="1"/>
  <c r="G2862" i="16"/>
  <c r="F2862" i="16"/>
  <c r="L2862" i="16" s="1"/>
  <c r="E2862" i="16"/>
  <c r="M2861" i="16"/>
  <c r="K2861" i="16"/>
  <c r="I2861" i="16"/>
  <c r="H2861" i="16"/>
  <c r="J2861" i="16" s="1"/>
  <c r="G2861" i="16"/>
  <c r="F2861" i="16"/>
  <c r="L2861" i="16" s="1"/>
  <c r="E2861" i="16"/>
  <c r="M2860" i="16"/>
  <c r="K2860" i="16"/>
  <c r="J2860" i="16"/>
  <c r="I2860" i="16"/>
  <c r="H2860" i="16"/>
  <c r="G2860" i="16"/>
  <c r="F2860" i="16"/>
  <c r="L2860" i="16" s="1"/>
  <c r="E2860" i="16"/>
  <c r="M2859" i="16"/>
  <c r="K2859" i="16"/>
  <c r="I2859" i="16"/>
  <c r="H2859" i="16"/>
  <c r="G2859" i="16"/>
  <c r="F2859" i="16"/>
  <c r="L2859" i="16" s="1"/>
  <c r="E2859" i="16"/>
  <c r="M2858" i="16"/>
  <c r="L2858" i="16"/>
  <c r="K2858" i="16"/>
  <c r="I2858" i="16"/>
  <c r="H2858" i="16"/>
  <c r="J2858" i="16" s="1"/>
  <c r="G2858" i="16"/>
  <c r="F2858" i="16"/>
  <c r="E2858" i="16"/>
  <c r="M2857" i="16"/>
  <c r="L2857" i="16"/>
  <c r="K2857" i="16"/>
  <c r="I2857" i="16"/>
  <c r="H2857" i="16"/>
  <c r="J2857" i="16" s="1"/>
  <c r="G2857" i="16"/>
  <c r="F2857" i="16"/>
  <c r="E2857" i="16"/>
  <c r="M2856" i="16"/>
  <c r="K2856" i="16"/>
  <c r="I2856" i="16"/>
  <c r="H2856" i="16"/>
  <c r="J2856" i="16" s="1"/>
  <c r="G2856" i="16"/>
  <c r="F2856" i="16"/>
  <c r="L2856" i="16" s="1"/>
  <c r="E2856" i="16"/>
  <c r="M2855" i="16"/>
  <c r="K2855" i="16"/>
  <c r="I2855" i="16"/>
  <c r="H2855" i="16"/>
  <c r="G2855" i="16"/>
  <c r="J2855" i="16" s="1"/>
  <c r="F2855" i="16"/>
  <c r="L2855" i="16" s="1"/>
  <c r="E2855" i="16"/>
  <c r="M2854" i="16"/>
  <c r="L2854" i="16"/>
  <c r="K2854" i="16"/>
  <c r="I2854" i="16"/>
  <c r="H2854" i="16"/>
  <c r="G2854" i="16"/>
  <c r="F2854" i="16"/>
  <c r="E2854" i="16"/>
  <c r="M2853" i="16"/>
  <c r="L2853" i="16"/>
  <c r="K2853" i="16"/>
  <c r="I2853" i="16"/>
  <c r="H2853" i="16"/>
  <c r="G2853" i="16"/>
  <c r="F2853" i="16"/>
  <c r="E2853" i="16"/>
  <c r="M2852" i="16"/>
  <c r="K2852" i="16"/>
  <c r="I2852" i="16"/>
  <c r="H2852" i="16"/>
  <c r="J2852" i="16" s="1"/>
  <c r="G2852" i="16"/>
  <c r="F2852" i="16"/>
  <c r="L2852" i="16" s="1"/>
  <c r="E2852" i="16"/>
  <c r="M2851" i="16"/>
  <c r="K2851" i="16"/>
  <c r="I2851" i="16"/>
  <c r="H2851" i="16"/>
  <c r="G2851" i="16"/>
  <c r="J2851" i="16" s="1"/>
  <c r="F2851" i="16"/>
  <c r="L2851" i="16" s="1"/>
  <c r="E2851" i="16"/>
  <c r="M2850" i="16"/>
  <c r="K2850" i="16"/>
  <c r="I2850" i="16"/>
  <c r="H2850" i="16"/>
  <c r="G2850" i="16"/>
  <c r="F2850" i="16"/>
  <c r="L2850" i="16" s="1"/>
  <c r="E2850" i="16"/>
  <c r="M2849" i="16"/>
  <c r="K2849" i="16"/>
  <c r="I2849" i="16"/>
  <c r="H2849" i="16"/>
  <c r="G2849" i="16"/>
  <c r="F2849" i="16"/>
  <c r="L2849" i="16" s="1"/>
  <c r="E2849" i="16"/>
  <c r="M2848" i="16"/>
  <c r="K2848" i="16"/>
  <c r="J2848" i="16"/>
  <c r="I2848" i="16"/>
  <c r="H2848" i="16"/>
  <c r="G2848" i="16"/>
  <c r="F2848" i="16"/>
  <c r="L2848" i="16" s="1"/>
  <c r="E2848" i="16"/>
  <c r="M2847" i="16"/>
  <c r="K2847" i="16"/>
  <c r="I2847" i="16"/>
  <c r="H2847" i="16"/>
  <c r="G2847" i="16"/>
  <c r="F2847" i="16"/>
  <c r="L2847" i="16" s="1"/>
  <c r="E2847" i="16"/>
  <c r="M2846" i="16"/>
  <c r="K2846" i="16"/>
  <c r="I2846" i="16"/>
  <c r="H2846" i="16"/>
  <c r="J2846" i="16" s="1"/>
  <c r="G2846" i="16"/>
  <c r="F2846" i="16"/>
  <c r="L2846" i="16" s="1"/>
  <c r="E2846" i="16"/>
  <c r="M2845" i="16"/>
  <c r="K2845" i="16"/>
  <c r="I2845" i="16"/>
  <c r="H2845" i="16"/>
  <c r="J2845" i="16" s="1"/>
  <c r="G2845" i="16"/>
  <c r="F2845" i="16"/>
  <c r="L2845" i="16" s="1"/>
  <c r="E2845" i="16"/>
  <c r="M2844" i="16"/>
  <c r="K2844" i="16"/>
  <c r="J2844" i="16"/>
  <c r="I2844" i="16"/>
  <c r="H2844" i="16"/>
  <c r="G2844" i="16"/>
  <c r="F2844" i="16"/>
  <c r="L2844" i="16" s="1"/>
  <c r="E2844" i="16"/>
  <c r="M2843" i="16"/>
  <c r="K2843" i="16"/>
  <c r="I2843" i="16"/>
  <c r="H2843" i="16"/>
  <c r="G2843" i="16"/>
  <c r="F2843" i="16"/>
  <c r="L2843" i="16" s="1"/>
  <c r="E2843" i="16"/>
  <c r="M2842" i="16"/>
  <c r="L2842" i="16"/>
  <c r="K2842" i="16"/>
  <c r="I2842" i="16"/>
  <c r="H2842" i="16"/>
  <c r="J2842" i="16" s="1"/>
  <c r="G2842" i="16"/>
  <c r="F2842" i="16"/>
  <c r="E2842" i="16"/>
  <c r="M2841" i="16"/>
  <c r="L2841" i="16"/>
  <c r="K2841" i="16"/>
  <c r="I2841" i="16"/>
  <c r="H2841" i="16"/>
  <c r="J2841" i="16" s="1"/>
  <c r="G2841" i="16"/>
  <c r="F2841" i="16"/>
  <c r="E2841" i="16"/>
  <c r="M2840" i="16"/>
  <c r="K2840" i="16"/>
  <c r="I2840" i="16"/>
  <c r="H2840" i="16"/>
  <c r="J2840" i="16" s="1"/>
  <c r="G2840" i="16"/>
  <c r="F2840" i="16"/>
  <c r="L2840" i="16" s="1"/>
  <c r="E2840" i="16"/>
  <c r="M2839" i="16"/>
  <c r="K2839" i="16"/>
  <c r="I2839" i="16"/>
  <c r="H2839" i="16"/>
  <c r="G2839" i="16"/>
  <c r="J2839" i="16" s="1"/>
  <c r="F2839" i="16"/>
  <c r="L2839" i="16" s="1"/>
  <c r="E2839" i="16"/>
  <c r="M2838" i="16"/>
  <c r="L2838" i="16"/>
  <c r="K2838" i="16"/>
  <c r="I2838" i="16"/>
  <c r="H2838" i="16"/>
  <c r="G2838" i="16"/>
  <c r="F2838" i="16"/>
  <c r="E2838" i="16"/>
  <c r="M2837" i="16"/>
  <c r="L2837" i="16"/>
  <c r="K2837" i="16"/>
  <c r="I2837" i="16"/>
  <c r="H2837" i="16"/>
  <c r="G2837" i="16"/>
  <c r="F2837" i="16"/>
  <c r="E2837" i="16"/>
  <c r="M2836" i="16"/>
  <c r="K2836" i="16"/>
  <c r="I2836" i="16"/>
  <c r="H2836" i="16"/>
  <c r="J2836" i="16" s="1"/>
  <c r="G2836" i="16"/>
  <c r="F2836" i="16"/>
  <c r="L2836" i="16" s="1"/>
  <c r="E2836" i="16"/>
  <c r="M2835" i="16"/>
  <c r="K2835" i="16"/>
  <c r="I2835" i="16"/>
  <c r="H2835" i="16"/>
  <c r="G2835" i="16"/>
  <c r="J2835" i="16" s="1"/>
  <c r="F2835" i="16"/>
  <c r="L2835" i="16" s="1"/>
  <c r="E2835" i="16"/>
  <c r="M2834" i="16"/>
  <c r="K2834" i="16"/>
  <c r="I2834" i="16"/>
  <c r="H2834" i="16"/>
  <c r="G2834" i="16"/>
  <c r="F2834" i="16"/>
  <c r="L2834" i="16" s="1"/>
  <c r="E2834" i="16"/>
  <c r="M2833" i="16"/>
  <c r="K2833" i="16"/>
  <c r="I2833" i="16"/>
  <c r="H2833" i="16"/>
  <c r="G2833" i="16"/>
  <c r="F2833" i="16"/>
  <c r="L2833" i="16" s="1"/>
  <c r="E2833" i="16"/>
  <c r="M2832" i="16"/>
  <c r="K2832" i="16"/>
  <c r="J2832" i="16"/>
  <c r="I2832" i="16"/>
  <c r="H2832" i="16"/>
  <c r="G2832" i="16"/>
  <c r="F2832" i="16"/>
  <c r="L2832" i="16" s="1"/>
  <c r="E2832" i="16"/>
  <c r="M2831" i="16"/>
  <c r="K2831" i="16"/>
  <c r="I2831" i="16"/>
  <c r="H2831" i="16"/>
  <c r="G2831" i="16"/>
  <c r="F2831" i="16"/>
  <c r="L2831" i="16" s="1"/>
  <c r="E2831" i="16"/>
  <c r="M2830" i="16"/>
  <c r="K2830" i="16"/>
  <c r="I2830" i="16"/>
  <c r="H2830" i="16"/>
  <c r="J2830" i="16" s="1"/>
  <c r="G2830" i="16"/>
  <c r="F2830" i="16"/>
  <c r="L2830" i="16" s="1"/>
  <c r="E2830" i="16"/>
  <c r="M2829" i="16"/>
  <c r="K2829" i="16"/>
  <c r="I2829" i="16"/>
  <c r="H2829" i="16"/>
  <c r="J2829" i="16" s="1"/>
  <c r="G2829" i="16"/>
  <c r="F2829" i="16"/>
  <c r="L2829" i="16" s="1"/>
  <c r="E2829" i="16"/>
  <c r="M2828" i="16"/>
  <c r="K2828" i="16"/>
  <c r="J2828" i="16"/>
  <c r="I2828" i="16"/>
  <c r="H2828" i="16"/>
  <c r="G2828" i="16"/>
  <c r="F2828" i="16"/>
  <c r="L2828" i="16" s="1"/>
  <c r="E2828" i="16"/>
  <c r="M2827" i="16"/>
  <c r="K2827" i="16"/>
  <c r="I2827" i="16"/>
  <c r="H2827" i="16"/>
  <c r="G2827" i="16"/>
  <c r="F2827" i="16"/>
  <c r="L2827" i="16" s="1"/>
  <c r="E2827" i="16"/>
  <c r="M2826" i="16"/>
  <c r="L2826" i="16"/>
  <c r="K2826" i="16"/>
  <c r="I2826" i="16"/>
  <c r="H2826" i="16"/>
  <c r="J2826" i="16" s="1"/>
  <c r="G2826" i="16"/>
  <c r="F2826" i="16"/>
  <c r="E2826" i="16"/>
  <c r="M2825" i="16"/>
  <c r="L2825" i="16"/>
  <c r="K2825" i="16"/>
  <c r="I2825" i="16"/>
  <c r="H2825" i="16"/>
  <c r="J2825" i="16" s="1"/>
  <c r="G2825" i="16"/>
  <c r="F2825" i="16"/>
  <c r="E2825" i="16"/>
  <c r="M2824" i="16"/>
  <c r="K2824" i="16"/>
  <c r="I2824" i="16"/>
  <c r="H2824" i="16"/>
  <c r="J2824" i="16" s="1"/>
  <c r="G2824" i="16"/>
  <c r="F2824" i="16"/>
  <c r="L2824" i="16" s="1"/>
  <c r="E2824" i="16"/>
  <c r="M2823" i="16"/>
  <c r="K2823" i="16"/>
  <c r="I2823" i="16"/>
  <c r="H2823" i="16"/>
  <c r="G2823" i="16"/>
  <c r="J2823" i="16" s="1"/>
  <c r="F2823" i="16"/>
  <c r="L2823" i="16" s="1"/>
  <c r="E2823" i="16"/>
  <c r="M2822" i="16"/>
  <c r="L2822" i="16"/>
  <c r="K2822" i="16"/>
  <c r="I2822" i="16"/>
  <c r="H2822" i="16"/>
  <c r="G2822" i="16"/>
  <c r="F2822" i="16"/>
  <c r="E2822" i="16"/>
  <c r="M2821" i="16"/>
  <c r="L2821" i="16"/>
  <c r="K2821" i="16"/>
  <c r="I2821" i="16"/>
  <c r="H2821" i="16"/>
  <c r="G2821" i="16"/>
  <c r="F2821" i="16"/>
  <c r="E2821" i="16"/>
  <c r="M2820" i="16"/>
  <c r="K2820" i="16"/>
  <c r="I2820" i="16"/>
  <c r="H2820" i="16"/>
  <c r="J2820" i="16" s="1"/>
  <c r="G2820" i="16"/>
  <c r="F2820" i="16"/>
  <c r="L2820" i="16" s="1"/>
  <c r="E2820" i="16"/>
  <c r="M2819" i="16"/>
  <c r="K2819" i="16"/>
  <c r="I2819" i="16"/>
  <c r="H2819" i="16"/>
  <c r="G2819" i="16"/>
  <c r="J2819" i="16" s="1"/>
  <c r="F2819" i="16"/>
  <c r="L2819" i="16" s="1"/>
  <c r="E2819" i="16"/>
  <c r="M2818" i="16"/>
  <c r="K2818" i="16"/>
  <c r="I2818" i="16"/>
  <c r="H2818" i="16"/>
  <c r="G2818" i="16"/>
  <c r="F2818" i="16"/>
  <c r="L2818" i="16" s="1"/>
  <c r="E2818" i="16"/>
  <c r="M2817" i="16"/>
  <c r="K2817" i="16"/>
  <c r="I2817" i="16"/>
  <c r="H2817" i="16"/>
  <c r="G2817" i="16"/>
  <c r="F2817" i="16"/>
  <c r="L2817" i="16" s="1"/>
  <c r="E2817" i="16"/>
  <c r="M2816" i="16"/>
  <c r="K2816" i="16"/>
  <c r="J2816" i="16"/>
  <c r="I2816" i="16"/>
  <c r="H2816" i="16"/>
  <c r="G2816" i="16"/>
  <c r="F2816" i="16"/>
  <c r="L2816" i="16" s="1"/>
  <c r="E2816" i="16"/>
  <c r="M2815" i="16"/>
  <c r="K2815" i="16"/>
  <c r="I2815" i="16"/>
  <c r="H2815" i="16"/>
  <c r="G2815" i="16"/>
  <c r="F2815" i="16"/>
  <c r="L2815" i="16" s="1"/>
  <c r="E2815" i="16"/>
  <c r="M2814" i="16"/>
  <c r="K2814" i="16"/>
  <c r="I2814" i="16"/>
  <c r="H2814" i="16"/>
  <c r="J2814" i="16" s="1"/>
  <c r="G2814" i="16"/>
  <c r="F2814" i="16"/>
  <c r="L2814" i="16" s="1"/>
  <c r="E2814" i="16"/>
  <c r="M2813" i="16"/>
  <c r="K2813" i="16"/>
  <c r="I2813" i="16"/>
  <c r="H2813" i="16"/>
  <c r="J2813" i="16" s="1"/>
  <c r="G2813" i="16"/>
  <c r="F2813" i="16"/>
  <c r="L2813" i="16" s="1"/>
  <c r="E2813" i="16"/>
  <c r="M2812" i="16"/>
  <c r="K2812" i="16"/>
  <c r="J2812" i="16"/>
  <c r="I2812" i="16"/>
  <c r="H2812" i="16"/>
  <c r="G2812" i="16"/>
  <c r="F2812" i="16"/>
  <c r="L2812" i="16" s="1"/>
  <c r="E2812" i="16"/>
  <c r="M2811" i="16"/>
  <c r="K2811" i="16"/>
  <c r="I2811" i="16"/>
  <c r="H2811" i="16"/>
  <c r="G2811" i="16"/>
  <c r="F2811" i="16"/>
  <c r="L2811" i="16" s="1"/>
  <c r="E2811" i="16"/>
  <c r="M2810" i="16"/>
  <c r="L2810" i="16"/>
  <c r="K2810" i="16"/>
  <c r="I2810" i="16"/>
  <c r="H2810" i="16"/>
  <c r="J2810" i="16" s="1"/>
  <c r="G2810" i="16"/>
  <c r="F2810" i="16"/>
  <c r="E2810" i="16"/>
  <c r="M2809" i="16"/>
  <c r="L2809" i="16"/>
  <c r="K2809" i="16"/>
  <c r="I2809" i="16"/>
  <c r="H2809" i="16"/>
  <c r="J2809" i="16" s="1"/>
  <c r="G2809" i="16"/>
  <c r="F2809" i="16"/>
  <c r="E2809" i="16"/>
  <c r="M2808" i="16"/>
  <c r="K2808" i="16"/>
  <c r="I2808" i="16"/>
  <c r="H2808" i="16"/>
  <c r="J2808" i="16" s="1"/>
  <c r="G2808" i="16"/>
  <c r="F2808" i="16"/>
  <c r="L2808" i="16" s="1"/>
  <c r="E2808" i="16"/>
  <c r="M2807" i="16"/>
  <c r="K2807" i="16"/>
  <c r="I2807" i="16"/>
  <c r="H2807" i="16"/>
  <c r="G2807" i="16"/>
  <c r="J2807" i="16" s="1"/>
  <c r="F2807" i="16"/>
  <c r="L2807" i="16" s="1"/>
  <c r="E2807" i="16"/>
  <c r="M2806" i="16"/>
  <c r="L2806" i="16"/>
  <c r="K2806" i="16"/>
  <c r="I2806" i="16"/>
  <c r="H2806" i="16"/>
  <c r="G2806" i="16"/>
  <c r="F2806" i="16"/>
  <c r="E2806" i="16"/>
  <c r="M2805" i="16"/>
  <c r="L2805" i="16"/>
  <c r="K2805" i="16"/>
  <c r="I2805" i="16"/>
  <c r="H2805" i="16"/>
  <c r="G2805" i="16"/>
  <c r="F2805" i="16"/>
  <c r="E2805" i="16"/>
  <c r="M2804" i="16"/>
  <c r="K2804" i="16"/>
  <c r="I2804" i="16"/>
  <c r="H2804" i="16"/>
  <c r="J2804" i="16" s="1"/>
  <c r="G2804" i="16"/>
  <c r="F2804" i="16"/>
  <c r="L2804" i="16" s="1"/>
  <c r="E2804" i="16"/>
  <c r="M2803" i="16"/>
  <c r="K2803" i="16"/>
  <c r="I2803" i="16"/>
  <c r="H2803" i="16"/>
  <c r="G2803" i="16"/>
  <c r="J2803" i="16" s="1"/>
  <c r="F2803" i="16"/>
  <c r="L2803" i="16" s="1"/>
  <c r="E2803" i="16"/>
  <c r="M2802" i="16"/>
  <c r="K2802" i="16"/>
  <c r="I2802" i="16"/>
  <c r="H2802" i="16"/>
  <c r="G2802" i="16"/>
  <c r="F2802" i="16"/>
  <c r="L2802" i="16" s="1"/>
  <c r="E2802" i="16"/>
  <c r="M2801" i="16"/>
  <c r="K2801" i="16"/>
  <c r="I2801" i="16"/>
  <c r="H2801" i="16"/>
  <c r="G2801" i="16"/>
  <c r="F2801" i="16"/>
  <c r="L2801" i="16" s="1"/>
  <c r="E2801" i="16"/>
  <c r="M2800" i="16"/>
  <c r="K2800" i="16"/>
  <c r="J2800" i="16"/>
  <c r="I2800" i="16"/>
  <c r="H2800" i="16"/>
  <c r="G2800" i="16"/>
  <c r="F2800" i="16"/>
  <c r="L2800" i="16" s="1"/>
  <c r="E2800" i="16"/>
  <c r="M2799" i="16"/>
  <c r="K2799" i="16"/>
  <c r="I2799" i="16"/>
  <c r="H2799" i="16"/>
  <c r="G2799" i="16"/>
  <c r="F2799" i="16"/>
  <c r="L2799" i="16" s="1"/>
  <c r="E2799" i="16"/>
  <c r="M2798" i="16"/>
  <c r="K2798" i="16"/>
  <c r="I2798" i="16"/>
  <c r="H2798" i="16"/>
  <c r="J2798" i="16" s="1"/>
  <c r="G2798" i="16"/>
  <c r="F2798" i="16"/>
  <c r="L2798" i="16" s="1"/>
  <c r="E2798" i="16"/>
  <c r="M2797" i="16"/>
  <c r="K2797" i="16"/>
  <c r="I2797" i="16"/>
  <c r="H2797" i="16"/>
  <c r="J2797" i="16" s="1"/>
  <c r="G2797" i="16"/>
  <c r="F2797" i="16"/>
  <c r="L2797" i="16" s="1"/>
  <c r="E2797" i="16"/>
  <c r="M2796" i="16"/>
  <c r="K2796" i="16"/>
  <c r="J2796" i="16"/>
  <c r="I2796" i="16"/>
  <c r="H2796" i="16"/>
  <c r="G2796" i="16"/>
  <c r="F2796" i="16"/>
  <c r="L2796" i="16" s="1"/>
  <c r="E2796" i="16"/>
  <c r="M2795" i="16"/>
  <c r="K2795" i="16"/>
  <c r="I2795" i="16"/>
  <c r="H2795" i="16"/>
  <c r="G2795" i="16"/>
  <c r="F2795" i="16"/>
  <c r="L2795" i="16" s="1"/>
  <c r="E2795" i="16"/>
  <c r="M2794" i="16"/>
  <c r="L2794" i="16"/>
  <c r="K2794" i="16"/>
  <c r="I2794" i="16"/>
  <c r="H2794" i="16"/>
  <c r="J2794" i="16" s="1"/>
  <c r="G2794" i="16"/>
  <c r="F2794" i="16"/>
  <c r="E2794" i="16"/>
  <c r="M2793" i="16"/>
  <c r="L2793" i="16"/>
  <c r="K2793" i="16"/>
  <c r="I2793" i="16"/>
  <c r="H2793" i="16"/>
  <c r="J2793" i="16" s="1"/>
  <c r="G2793" i="16"/>
  <c r="F2793" i="16"/>
  <c r="E2793" i="16"/>
  <c r="M2792" i="16"/>
  <c r="K2792" i="16"/>
  <c r="I2792" i="16"/>
  <c r="H2792" i="16"/>
  <c r="J2792" i="16" s="1"/>
  <c r="G2792" i="16"/>
  <c r="F2792" i="16"/>
  <c r="L2792" i="16" s="1"/>
  <c r="E2792" i="16"/>
  <c r="M2791" i="16"/>
  <c r="K2791" i="16"/>
  <c r="I2791" i="16"/>
  <c r="H2791" i="16"/>
  <c r="G2791" i="16"/>
  <c r="J2791" i="16" s="1"/>
  <c r="F2791" i="16"/>
  <c r="L2791" i="16" s="1"/>
  <c r="E2791" i="16"/>
  <c r="M2790" i="16"/>
  <c r="L2790" i="16"/>
  <c r="K2790" i="16"/>
  <c r="I2790" i="16"/>
  <c r="H2790" i="16"/>
  <c r="G2790" i="16"/>
  <c r="F2790" i="16"/>
  <c r="E2790" i="16"/>
  <c r="M2789" i="16"/>
  <c r="L2789" i="16"/>
  <c r="K2789" i="16"/>
  <c r="I2789" i="16"/>
  <c r="H2789" i="16"/>
  <c r="G2789" i="16"/>
  <c r="F2789" i="16"/>
  <c r="E2789" i="16"/>
  <c r="M2788" i="16"/>
  <c r="K2788" i="16"/>
  <c r="I2788" i="16"/>
  <c r="H2788" i="16"/>
  <c r="J2788" i="16" s="1"/>
  <c r="G2788" i="16"/>
  <c r="F2788" i="16"/>
  <c r="L2788" i="16" s="1"/>
  <c r="E2788" i="16"/>
  <c r="M2787" i="16"/>
  <c r="K2787" i="16"/>
  <c r="I2787" i="16"/>
  <c r="H2787" i="16"/>
  <c r="G2787" i="16"/>
  <c r="J2787" i="16" s="1"/>
  <c r="F2787" i="16"/>
  <c r="L2787" i="16" s="1"/>
  <c r="E2787" i="16"/>
  <c r="M2786" i="16"/>
  <c r="K2786" i="16"/>
  <c r="I2786" i="16"/>
  <c r="H2786" i="16"/>
  <c r="G2786" i="16"/>
  <c r="F2786" i="16"/>
  <c r="L2786" i="16" s="1"/>
  <c r="E2786" i="16"/>
  <c r="M2785" i="16"/>
  <c r="K2785" i="16"/>
  <c r="I2785" i="16"/>
  <c r="H2785" i="16"/>
  <c r="G2785" i="16"/>
  <c r="F2785" i="16"/>
  <c r="L2785" i="16" s="1"/>
  <c r="E2785" i="16"/>
  <c r="M2784" i="16"/>
  <c r="K2784" i="16"/>
  <c r="J2784" i="16"/>
  <c r="I2784" i="16"/>
  <c r="H2784" i="16"/>
  <c r="G2784" i="16"/>
  <c r="F2784" i="16"/>
  <c r="L2784" i="16" s="1"/>
  <c r="E2784" i="16"/>
  <c r="M2783" i="16"/>
  <c r="K2783" i="16"/>
  <c r="I2783" i="16"/>
  <c r="H2783" i="16"/>
  <c r="G2783" i="16"/>
  <c r="F2783" i="16"/>
  <c r="L2783" i="16" s="1"/>
  <c r="E2783" i="16"/>
  <c r="M2782" i="16"/>
  <c r="K2782" i="16"/>
  <c r="I2782" i="16"/>
  <c r="H2782" i="16"/>
  <c r="J2782" i="16" s="1"/>
  <c r="G2782" i="16"/>
  <c r="F2782" i="16"/>
  <c r="L2782" i="16" s="1"/>
  <c r="E2782" i="16"/>
  <c r="M2781" i="16"/>
  <c r="K2781" i="16"/>
  <c r="I2781" i="16"/>
  <c r="H2781" i="16"/>
  <c r="J2781" i="16" s="1"/>
  <c r="G2781" i="16"/>
  <c r="F2781" i="16"/>
  <c r="L2781" i="16" s="1"/>
  <c r="E2781" i="16"/>
  <c r="M2780" i="16"/>
  <c r="K2780" i="16"/>
  <c r="J2780" i="16"/>
  <c r="I2780" i="16"/>
  <c r="H2780" i="16"/>
  <c r="G2780" i="16"/>
  <c r="F2780" i="16"/>
  <c r="L2780" i="16" s="1"/>
  <c r="E2780" i="16"/>
  <c r="M2779" i="16"/>
  <c r="K2779" i="16"/>
  <c r="I2779" i="16"/>
  <c r="H2779" i="16"/>
  <c r="G2779" i="16"/>
  <c r="F2779" i="16"/>
  <c r="L2779" i="16" s="1"/>
  <c r="E2779" i="16"/>
  <c r="M2778" i="16"/>
  <c r="L2778" i="16"/>
  <c r="K2778" i="16"/>
  <c r="I2778" i="16"/>
  <c r="H2778" i="16"/>
  <c r="J2778" i="16" s="1"/>
  <c r="G2778" i="16"/>
  <c r="F2778" i="16"/>
  <c r="E2778" i="16"/>
  <c r="M2777" i="16"/>
  <c r="L2777" i="16"/>
  <c r="K2777" i="16"/>
  <c r="I2777" i="16"/>
  <c r="H2777" i="16"/>
  <c r="J2777" i="16" s="1"/>
  <c r="G2777" i="16"/>
  <c r="F2777" i="16"/>
  <c r="E2777" i="16"/>
  <c r="M2776" i="16"/>
  <c r="K2776" i="16"/>
  <c r="I2776" i="16"/>
  <c r="H2776" i="16"/>
  <c r="J2776" i="16" s="1"/>
  <c r="G2776" i="16"/>
  <c r="F2776" i="16"/>
  <c r="L2776" i="16" s="1"/>
  <c r="E2776" i="16"/>
  <c r="M2775" i="16"/>
  <c r="K2775" i="16"/>
  <c r="I2775" i="16"/>
  <c r="H2775" i="16"/>
  <c r="G2775" i="16"/>
  <c r="J2775" i="16" s="1"/>
  <c r="F2775" i="16"/>
  <c r="L2775" i="16" s="1"/>
  <c r="E2775" i="16"/>
  <c r="M2774" i="16"/>
  <c r="L2774" i="16"/>
  <c r="K2774" i="16"/>
  <c r="I2774" i="16"/>
  <c r="H2774" i="16"/>
  <c r="G2774" i="16"/>
  <c r="F2774" i="16"/>
  <c r="E2774" i="16"/>
  <c r="M2773" i="16"/>
  <c r="L2773" i="16"/>
  <c r="K2773" i="16"/>
  <c r="I2773" i="16"/>
  <c r="H2773" i="16"/>
  <c r="G2773" i="16"/>
  <c r="F2773" i="16"/>
  <c r="E2773" i="16"/>
  <c r="M2772" i="16"/>
  <c r="K2772" i="16"/>
  <c r="I2772" i="16"/>
  <c r="H2772" i="16"/>
  <c r="J2772" i="16" s="1"/>
  <c r="G2772" i="16"/>
  <c r="F2772" i="16"/>
  <c r="L2772" i="16" s="1"/>
  <c r="E2772" i="16"/>
  <c r="M2771" i="16"/>
  <c r="K2771" i="16"/>
  <c r="I2771" i="16"/>
  <c r="H2771" i="16"/>
  <c r="G2771" i="16"/>
  <c r="J2771" i="16" s="1"/>
  <c r="F2771" i="16"/>
  <c r="L2771" i="16" s="1"/>
  <c r="E2771" i="16"/>
  <c r="M2770" i="16"/>
  <c r="K2770" i="16"/>
  <c r="I2770" i="16"/>
  <c r="H2770" i="16"/>
  <c r="G2770" i="16"/>
  <c r="F2770" i="16"/>
  <c r="L2770" i="16" s="1"/>
  <c r="E2770" i="16"/>
  <c r="M2769" i="16"/>
  <c r="K2769" i="16"/>
  <c r="I2769" i="16"/>
  <c r="H2769" i="16"/>
  <c r="G2769" i="16"/>
  <c r="F2769" i="16"/>
  <c r="L2769" i="16" s="1"/>
  <c r="E2769" i="16"/>
  <c r="M2768" i="16"/>
  <c r="K2768" i="16"/>
  <c r="J2768" i="16"/>
  <c r="I2768" i="16"/>
  <c r="H2768" i="16"/>
  <c r="G2768" i="16"/>
  <c r="F2768" i="16"/>
  <c r="L2768" i="16" s="1"/>
  <c r="E2768" i="16"/>
  <c r="M2767" i="16"/>
  <c r="K2767" i="16"/>
  <c r="I2767" i="16"/>
  <c r="H2767" i="16"/>
  <c r="G2767" i="16"/>
  <c r="F2767" i="16"/>
  <c r="L2767" i="16" s="1"/>
  <c r="E2767" i="16"/>
  <c r="M2766" i="16"/>
  <c r="K2766" i="16"/>
  <c r="I2766" i="16"/>
  <c r="H2766" i="16"/>
  <c r="J2766" i="16" s="1"/>
  <c r="G2766" i="16"/>
  <c r="F2766" i="16"/>
  <c r="L2766" i="16" s="1"/>
  <c r="E2766" i="16"/>
  <c r="M2765" i="16"/>
  <c r="K2765" i="16"/>
  <c r="I2765" i="16"/>
  <c r="H2765" i="16"/>
  <c r="J2765" i="16" s="1"/>
  <c r="G2765" i="16"/>
  <c r="F2765" i="16"/>
  <c r="L2765" i="16" s="1"/>
  <c r="E2765" i="16"/>
  <c r="M2764" i="16"/>
  <c r="K2764" i="16"/>
  <c r="J2764" i="16"/>
  <c r="I2764" i="16"/>
  <c r="H2764" i="16"/>
  <c r="G2764" i="16"/>
  <c r="F2764" i="16"/>
  <c r="L2764" i="16" s="1"/>
  <c r="E2764" i="16"/>
  <c r="M2763" i="16"/>
  <c r="K2763" i="16"/>
  <c r="I2763" i="16"/>
  <c r="H2763" i="16"/>
  <c r="G2763" i="16"/>
  <c r="F2763" i="16"/>
  <c r="L2763" i="16" s="1"/>
  <c r="E2763" i="16"/>
  <c r="M2762" i="16"/>
  <c r="L2762" i="16"/>
  <c r="K2762" i="16"/>
  <c r="I2762" i="16"/>
  <c r="H2762" i="16"/>
  <c r="J2762" i="16" s="1"/>
  <c r="G2762" i="16"/>
  <c r="F2762" i="16"/>
  <c r="E2762" i="16"/>
  <c r="M2761" i="16"/>
  <c r="L2761" i="16"/>
  <c r="K2761" i="16"/>
  <c r="I2761" i="16"/>
  <c r="H2761" i="16"/>
  <c r="J2761" i="16" s="1"/>
  <c r="G2761" i="16"/>
  <c r="F2761" i="16"/>
  <c r="E2761" i="16"/>
  <c r="M2760" i="16"/>
  <c r="K2760" i="16"/>
  <c r="I2760" i="16"/>
  <c r="H2760" i="16"/>
  <c r="J2760" i="16" s="1"/>
  <c r="G2760" i="16"/>
  <c r="F2760" i="16"/>
  <c r="L2760" i="16" s="1"/>
  <c r="E2760" i="16"/>
  <c r="M2759" i="16"/>
  <c r="K2759" i="16"/>
  <c r="I2759" i="16"/>
  <c r="H2759" i="16"/>
  <c r="G2759" i="16"/>
  <c r="J2759" i="16" s="1"/>
  <c r="F2759" i="16"/>
  <c r="L2759" i="16" s="1"/>
  <c r="E2759" i="16"/>
  <c r="M2758" i="16"/>
  <c r="L2758" i="16"/>
  <c r="K2758" i="16"/>
  <c r="I2758" i="16"/>
  <c r="H2758" i="16"/>
  <c r="G2758" i="16"/>
  <c r="F2758" i="16"/>
  <c r="E2758" i="16"/>
  <c r="M2757" i="16"/>
  <c r="L2757" i="16"/>
  <c r="K2757" i="16"/>
  <c r="I2757" i="16"/>
  <c r="H2757" i="16"/>
  <c r="G2757" i="16"/>
  <c r="F2757" i="16"/>
  <c r="E2757" i="16"/>
  <c r="M2756" i="16"/>
  <c r="K2756" i="16"/>
  <c r="I2756" i="16"/>
  <c r="H2756" i="16"/>
  <c r="J2756" i="16" s="1"/>
  <c r="G2756" i="16"/>
  <c r="F2756" i="16"/>
  <c r="L2756" i="16" s="1"/>
  <c r="E2756" i="16"/>
  <c r="M2755" i="16"/>
  <c r="K2755" i="16"/>
  <c r="I2755" i="16"/>
  <c r="H2755" i="16"/>
  <c r="G2755" i="16"/>
  <c r="J2755" i="16" s="1"/>
  <c r="F2755" i="16"/>
  <c r="L2755" i="16" s="1"/>
  <c r="E2755" i="16"/>
  <c r="M2754" i="16"/>
  <c r="K2754" i="16"/>
  <c r="I2754" i="16"/>
  <c r="H2754" i="16"/>
  <c r="G2754" i="16"/>
  <c r="F2754" i="16"/>
  <c r="L2754" i="16" s="1"/>
  <c r="E2754" i="16"/>
  <c r="M2753" i="16"/>
  <c r="K2753" i="16"/>
  <c r="I2753" i="16"/>
  <c r="H2753" i="16"/>
  <c r="G2753" i="16"/>
  <c r="F2753" i="16"/>
  <c r="L2753" i="16" s="1"/>
  <c r="E2753" i="16"/>
  <c r="M2752" i="16"/>
  <c r="K2752" i="16"/>
  <c r="J2752" i="16"/>
  <c r="I2752" i="16"/>
  <c r="H2752" i="16"/>
  <c r="G2752" i="16"/>
  <c r="F2752" i="16"/>
  <c r="L2752" i="16" s="1"/>
  <c r="E2752" i="16"/>
  <c r="M2751" i="16"/>
  <c r="K2751" i="16"/>
  <c r="I2751" i="16"/>
  <c r="H2751" i="16"/>
  <c r="G2751" i="16"/>
  <c r="F2751" i="16"/>
  <c r="L2751" i="16" s="1"/>
  <c r="E2751" i="16"/>
  <c r="M2750" i="16"/>
  <c r="K2750" i="16"/>
  <c r="I2750" i="16"/>
  <c r="H2750" i="16"/>
  <c r="J2750" i="16" s="1"/>
  <c r="G2750" i="16"/>
  <c r="F2750" i="16"/>
  <c r="L2750" i="16" s="1"/>
  <c r="E2750" i="16"/>
  <c r="M2749" i="16"/>
  <c r="K2749" i="16"/>
  <c r="I2749" i="16"/>
  <c r="H2749" i="16"/>
  <c r="J2749" i="16" s="1"/>
  <c r="G2749" i="16"/>
  <c r="F2749" i="16"/>
  <c r="L2749" i="16" s="1"/>
  <c r="E2749" i="16"/>
  <c r="M2748" i="16"/>
  <c r="K2748" i="16"/>
  <c r="J2748" i="16"/>
  <c r="I2748" i="16"/>
  <c r="H2748" i="16"/>
  <c r="G2748" i="16"/>
  <c r="F2748" i="16"/>
  <c r="L2748" i="16" s="1"/>
  <c r="E2748" i="16"/>
  <c r="M2747" i="16"/>
  <c r="K2747" i="16"/>
  <c r="I2747" i="16"/>
  <c r="H2747" i="16"/>
  <c r="G2747" i="16"/>
  <c r="F2747" i="16"/>
  <c r="L2747" i="16" s="1"/>
  <c r="E2747" i="16"/>
  <c r="M2746" i="16"/>
  <c r="L2746" i="16"/>
  <c r="K2746" i="16"/>
  <c r="I2746" i="16"/>
  <c r="H2746" i="16"/>
  <c r="J2746" i="16" s="1"/>
  <c r="G2746" i="16"/>
  <c r="F2746" i="16"/>
  <c r="E2746" i="16"/>
  <c r="M2745" i="16"/>
  <c r="L2745" i="16"/>
  <c r="K2745" i="16"/>
  <c r="I2745" i="16"/>
  <c r="H2745" i="16"/>
  <c r="J2745" i="16" s="1"/>
  <c r="G2745" i="16"/>
  <c r="F2745" i="16"/>
  <c r="E2745" i="16"/>
  <c r="M2744" i="16"/>
  <c r="K2744" i="16"/>
  <c r="I2744" i="16"/>
  <c r="H2744" i="16"/>
  <c r="J2744" i="16" s="1"/>
  <c r="G2744" i="16"/>
  <c r="F2744" i="16"/>
  <c r="L2744" i="16" s="1"/>
  <c r="E2744" i="16"/>
  <c r="M2743" i="16"/>
  <c r="K2743" i="16"/>
  <c r="I2743" i="16"/>
  <c r="H2743" i="16"/>
  <c r="G2743" i="16"/>
  <c r="J2743" i="16" s="1"/>
  <c r="F2743" i="16"/>
  <c r="L2743" i="16" s="1"/>
  <c r="E2743" i="16"/>
  <c r="M2742" i="16"/>
  <c r="L2742" i="16"/>
  <c r="K2742" i="16"/>
  <c r="I2742" i="16"/>
  <c r="H2742" i="16"/>
  <c r="G2742" i="16"/>
  <c r="F2742" i="16"/>
  <c r="E2742" i="16"/>
  <c r="M2741" i="16"/>
  <c r="L2741" i="16"/>
  <c r="K2741" i="16"/>
  <c r="I2741" i="16"/>
  <c r="H2741" i="16"/>
  <c r="G2741" i="16"/>
  <c r="F2741" i="16"/>
  <c r="E2741" i="16"/>
  <c r="M2740" i="16"/>
  <c r="K2740" i="16"/>
  <c r="I2740" i="16"/>
  <c r="H2740" i="16"/>
  <c r="J2740" i="16" s="1"/>
  <c r="G2740" i="16"/>
  <c r="F2740" i="16"/>
  <c r="L2740" i="16" s="1"/>
  <c r="E2740" i="16"/>
  <c r="M2739" i="16"/>
  <c r="K2739" i="16"/>
  <c r="I2739" i="16"/>
  <c r="H2739" i="16"/>
  <c r="G2739" i="16"/>
  <c r="J2739" i="16" s="1"/>
  <c r="F2739" i="16"/>
  <c r="L2739" i="16" s="1"/>
  <c r="E2739" i="16"/>
  <c r="M2738" i="16"/>
  <c r="K2738" i="16"/>
  <c r="I2738" i="16"/>
  <c r="H2738" i="16"/>
  <c r="G2738" i="16"/>
  <c r="F2738" i="16"/>
  <c r="L2738" i="16" s="1"/>
  <c r="E2738" i="16"/>
  <c r="M2737" i="16"/>
  <c r="K2737" i="16"/>
  <c r="I2737" i="16"/>
  <c r="H2737" i="16"/>
  <c r="G2737" i="16"/>
  <c r="F2737" i="16"/>
  <c r="L2737" i="16" s="1"/>
  <c r="E2737" i="16"/>
  <c r="M2736" i="16"/>
  <c r="K2736" i="16"/>
  <c r="J2736" i="16"/>
  <c r="I2736" i="16"/>
  <c r="H2736" i="16"/>
  <c r="G2736" i="16"/>
  <c r="F2736" i="16"/>
  <c r="L2736" i="16" s="1"/>
  <c r="E2736" i="16"/>
  <c r="M2735" i="16"/>
  <c r="K2735" i="16"/>
  <c r="I2735" i="16"/>
  <c r="H2735" i="16"/>
  <c r="G2735" i="16"/>
  <c r="F2735" i="16"/>
  <c r="L2735" i="16" s="1"/>
  <c r="E2735" i="16"/>
  <c r="M2734" i="16"/>
  <c r="K2734" i="16"/>
  <c r="I2734" i="16"/>
  <c r="H2734" i="16"/>
  <c r="J2734" i="16" s="1"/>
  <c r="G2734" i="16"/>
  <c r="F2734" i="16"/>
  <c r="L2734" i="16" s="1"/>
  <c r="E2734" i="16"/>
  <c r="M2733" i="16"/>
  <c r="K2733" i="16"/>
  <c r="I2733" i="16"/>
  <c r="H2733" i="16"/>
  <c r="J2733" i="16" s="1"/>
  <c r="G2733" i="16"/>
  <c r="F2733" i="16"/>
  <c r="L2733" i="16" s="1"/>
  <c r="E2733" i="16"/>
  <c r="M2732" i="16"/>
  <c r="K2732" i="16"/>
  <c r="J2732" i="16"/>
  <c r="I2732" i="16"/>
  <c r="H2732" i="16"/>
  <c r="G2732" i="16"/>
  <c r="F2732" i="16"/>
  <c r="L2732" i="16" s="1"/>
  <c r="E2732" i="16"/>
  <c r="M2731" i="16"/>
  <c r="K2731" i="16"/>
  <c r="I2731" i="16"/>
  <c r="H2731" i="16"/>
  <c r="G2731" i="16"/>
  <c r="F2731" i="16"/>
  <c r="L2731" i="16" s="1"/>
  <c r="E2731" i="16"/>
  <c r="M2730" i="16"/>
  <c r="L2730" i="16"/>
  <c r="K2730" i="16"/>
  <c r="I2730" i="16"/>
  <c r="H2730" i="16"/>
  <c r="J2730" i="16" s="1"/>
  <c r="G2730" i="16"/>
  <c r="F2730" i="16"/>
  <c r="E2730" i="16"/>
  <c r="M2729" i="16"/>
  <c r="L2729" i="16"/>
  <c r="K2729" i="16"/>
  <c r="I2729" i="16"/>
  <c r="H2729" i="16"/>
  <c r="J2729" i="16" s="1"/>
  <c r="G2729" i="16"/>
  <c r="F2729" i="16"/>
  <c r="E2729" i="16"/>
  <c r="M2728" i="16"/>
  <c r="K2728" i="16"/>
  <c r="I2728" i="16"/>
  <c r="H2728" i="16"/>
  <c r="J2728" i="16" s="1"/>
  <c r="G2728" i="16"/>
  <c r="F2728" i="16"/>
  <c r="L2728" i="16" s="1"/>
  <c r="E2728" i="16"/>
  <c r="M2727" i="16"/>
  <c r="K2727" i="16"/>
  <c r="I2727" i="16"/>
  <c r="H2727" i="16"/>
  <c r="G2727" i="16"/>
  <c r="J2727" i="16" s="1"/>
  <c r="F2727" i="16"/>
  <c r="L2727" i="16" s="1"/>
  <c r="E2727" i="16"/>
  <c r="M2726" i="16"/>
  <c r="L2726" i="16"/>
  <c r="K2726" i="16"/>
  <c r="I2726" i="16"/>
  <c r="H2726" i="16"/>
  <c r="G2726" i="16"/>
  <c r="F2726" i="16"/>
  <c r="E2726" i="16"/>
  <c r="M2725" i="16"/>
  <c r="L2725" i="16"/>
  <c r="K2725" i="16"/>
  <c r="I2725" i="16"/>
  <c r="H2725" i="16"/>
  <c r="G2725" i="16"/>
  <c r="F2725" i="16"/>
  <c r="E2725" i="16"/>
  <c r="M2724" i="16"/>
  <c r="K2724" i="16"/>
  <c r="I2724" i="16"/>
  <c r="H2724" i="16"/>
  <c r="J2724" i="16" s="1"/>
  <c r="G2724" i="16"/>
  <c r="F2724" i="16"/>
  <c r="L2724" i="16" s="1"/>
  <c r="E2724" i="16"/>
  <c r="M2723" i="16"/>
  <c r="K2723" i="16"/>
  <c r="I2723" i="16"/>
  <c r="H2723" i="16"/>
  <c r="G2723" i="16"/>
  <c r="J2723" i="16" s="1"/>
  <c r="F2723" i="16"/>
  <c r="L2723" i="16" s="1"/>
  <c r="E2723" i="16"/>
  <c r="M2722" i="16"/>
  <c r="K2722" i="16"/>
  <c r="I2722" i="16"/>
  <c r="H2722" i="16"/>
  <c r="G2722" i="16"/>
  <c r="F2722" i="16"/>
  <c r="L2722" i="16" s="1"/>
  <c r="E2722" i="16"/>
  <c r="M2721" i="16"/>
  <c r="K2721" i="16"/>
  <c r="I2721" i="16"/>
  <c r="H2721" i="16"/>
  <c r="G2721" i="16"/>
  <c r="F2721" i="16"/>
  <c r="L2721" i="16" s="1"/>
  <c r="E2721" i="16"/>
  <c r="M2720" i="16"/>
  <c r="K2720" i="16"/>
  <c r="J2720" i="16"/>
  <c r="I2720" i="16"/>
  <c r="H2720" i="16"/>
  <c r="G2720" i="16"/>
  <c r="F2720" i="16"/>
  <c r="L2720" i="16" s="1"/>
  <c r="E2720" i="16"/>
  <c r="M2719" i="16"/>
  <c r="K2719" i="16"/>
  <c r="I2719" i="16"/>
  <c r="H2719" i="16"/>
  <c r="G2719" i="16"/>
  <c r="F2719" i="16"/>
  <c r="L2719" i="16" s="1"/>
  <c r="E2719" i="16"/>
  <c r="M2718" i="16"/>
  <c r="K2718" i="16"/>
  <c r="I2718" i="16"/>
  <c r="H2718" i="16"/>
  <c r="J2718" i="16" s="1"/>
  <c r="G2718" i="16"/>
  <c r="F2718" i="16"/>
  <c r="L2718" i="16" s="1"/>
  <c r="E2718" i="16"/>
  <c r="M2717" i="16"/>
  <c r="K2717" i="16"/>
  <c r="I2717" i="16"/>
  <c r="H2717" i="16"/>
  <c r="J2717" i="16" s="1"/>
  <c r="G2717" i="16"/>
  <c r="F2717" i="16"/>
  <c r="L2717" i="16" s="1"/>
  <c r="E2717" i="16"/>
  <c r="M2716" i="16"/>
  <c r="K2716" i="16"/>
  <c r="J2716" i="16"/>
  <c r="I2716" i="16"/>
  <c r="H2716" i="16"/>
  <c r="G2716" i="16"/>
  <c r="F2716" i="16"/>
  <c r="L2716" i="16" s="1"/>
  <c r="E2716" i="16"/>
  <c r="M2715" i="16"/>
  <c r="K2715" i="16"/>
  <c r="I2715" i="16"/>
  <c r="H2715" i="16"/>
  <c r="G2715" i="16"/>
  <c r="F2715" i="16"/>
  <c r="L2715" i="16" s="1"/>
  <c r="E2715" i="16"/>
  <c r="M2714" i="16"/>
  <c r="L2714" i="16"/>
  <c r="K2714" i="16"/>
  <c r="I2714" i="16"/>
  <c r="H2714" i="16"/>
  <c r="J2714" i="16" s="1"/>
  <c r="G2714" i="16"/>
  <c r="F2714" i="16"/>
  <c r="E2714" i="16"/>
  <c r="M2713" i="16"/>
  <c r="L2713" i="16"/>
  <c r="K2713" i="16"/>
  <c r="I2713" i="16"/>
  <c r="H2713" i="16"/>
  <c r="J2713" i="16" s="1"/>
  <c r="G2713" i="16"/>
  <c r="F2713" i="16"/>
  <c r="E2713" i="16"/>
  <c r="M2712" i="16"/>
  <c r="K2712" i="16"/>
  <c r="I2712" i="16"/>
  <c r="H2712" i="16"/>
  <c r="J2712" i="16" s="1"/>
  <c r="G2712" i="16"/>
  <c r="F2712" i="16"/>
  <c r="L2712" i="16" s="1"/>
  <c r="E2712" i="16"/>
  <c r="M2711" i="16"/>
  <c r="K2711" i="16"/>
  <c r="I2711" i="16"/>
  <c r="H2711" i="16"/>
  <c r="G2711" i="16"/>
  <c r="J2711" i="16" s="1"/>
  <c r="F2711" i="16"/>
  <c r="L2711" i="16" s="1"/>
  <c r="E2711" i="16"/>
  <c r="M2710" i="16"/>
  <c r="L2710" i="16"/>
  <c r="K2710" i="16"/>
  <c r="I2710" i="16"/>
  <c r="H2710" i="16"/>
  <c r="G2710" i="16"/>
  <c r="F2710" i="16"/>
  <c r="E2710" i="16"/>
  <c r="M2709" i="16"/>
  <c r="L2709" i="16"/>
  <c r="K2709" i="16"/>
  <c r="I2709" i="16"/>
  <c r="H2709" i="16"/>
  <c r="G2709" i="16"/>
  <c r="F2709" i="16"/>
  <c r="E2709" i="16"/>
  <c r="M2708" i="16"/>
  <c r="K2708" i="16"/>
  <c r="I2708" i="16"/>
  <c r="H2708" i="16"/>
  <c r="J2708" i="16" s="1"/>
  <c r="G2708" i="16"/>
  <c r="F2708" i="16"/>
  <c r="L2708" i="16" s="1"/>
  <c r="E2708" i="16"/>
  <c r="M2707" i="16"/>
  <c r="K2707" i="16"/>
  <c r="I2707" i="16"/>
  <c r="H2707" i="16"/>
  <c r="G2707" i="16"/>
  <c r="J2707" i="16" s="1"/>
  <c r="F2707" i="16"/>
  <c r="L2707" i="16" s="1"/>
  <c r="E2707" i="16"/>
  <c r="M2706" i="16"/>
  <c r="K2706" i="16"/>
  <c r="I2706" i="16"/>
  <c r="H2706" i="16"/>
  <c r="G2706" i="16"/>
  <c r="F2706" i="16"/>
  <c r="L2706" i="16" s="1"/>
  <c r="E2706" i="16"/>
  <c r="M2705" i="16"/>
  <c r="K2705" i="16"/>
  <c r="I2705" i="16"/>
  <c r="H2705" i="16"/>
  <c r="G2705" i="16"/>
  <c r="F2705" i="16"/>
  <c r="L2705" i="16" s="1"/>
  <c r="E2705" i="16"/>
  <c r="M2704" i="16"/>
  <c r="K2704" i="16"/>
  <c r="J2704" i="16"/>
  <c r="I2704" i="16"/>
  <c r="H2704" i="16"/>
  <c r="G2704" i="16"/>
  <c r="F2704" i="16"/>
  <c r="L2704" i="16" s="1"/>
  <c r="E2704" i="16"/>
  <c r="M2703" i="16"/>
  <c r="K2703" i="16"/>
  <c r="I2703" i="16"/>
  <c r="H2703" i="16"/>
  <c r="G2703" i="16"/>
  <c r="F2703" i="16"/>
  <c r="L2703" i="16" s="1"/>
  <c r="E2703" i="16"/>
  <c r="M2702" i="16"/>
  <c r="K2702" i="16"/>
  <c r="I2702" i="16"/>
  <c r="H2702" i="16"/>
  <c r="J2702" i="16" s="1"/>
  <c r="G2702" i="16"/>
  <c r="F2702" i="16"/>
  <c r="L2702" i="16" s="1"/>
  <c r="E2702" i="16"/>
  <c r="M2701" i="16"/>
  <c r="K2701" i="16"/>
  <c r="I2701" i="16"/>
  <c r="H2701" i="16"/>
  <c r="J2701" i="16" s="1"/>
  <c r="G2701" i="16"/>
  <c r="F2701" i="16"/>
  <c r="L2701" i="16" s="1"/>
  <c r="E2701" i="16"/>
  <c r="M2700" i="16"/>
  <c r="K2700" i="16"/>
  <c r="J2700" i="16"/>
  <c r="I2700" i="16"/>
  <c r="H2700" i="16"/>
  <c r="G2700" i="16"/>
  <c r="F2700" i="16"/>
  <c r="L2700" i="16" s="1"/>
  <c r="E2700" i="16"/>
  <c r="M2699" i="16"/>
  <c r="K2699" i="16"/>
  <c r="I2699" i="16"/>
  <c r="H2699" i="16"/>
  <c r="G2699" i="16"/>
  <c r="F2699" i="16"/>
  <c r="L2699" i="16" s="1"/>
  <c r="E2699" i="16"/>
  <c r="M2698" i="16"/>
  <c r="L2698" i="16"/>
  <c r="K2698" i="16"/>
  <c r="I2698" i="16"/>
  <c r="H2698" i="16"/>
  <c r="J2698" i="16" s="1"/>
  <c r="G2698" i="16"/>
  <c r="F2698" i="16"/>
  <c r="E2698" i="16"/>
  <c r="M2697" i="16"/>
  <c r="L2697" i="16"/>
  <c r="K2697" i="16"/>
  <c r="I2697" i="16"/>
  <c r="H2697" i="16"/>
  <c r="J2697" i="16" s="1"/>
  <c r="G2697" i="16"/>
  <c r="F2697" i="16"/>
  <c r="E2697" i="16"/>
  <c r="M2696" i="16"/>
  <c r="K2696" i="16"/>
  <c r="I2696" i="16"/>
  <c r="H2696" i="16"/>
  <c r="J2696" i="16" s="1"/>
  <c r="G2696" i="16"/>
  <c r="F2696" i="16"/>
  <c r="L2696" i="16" s="1"/>
  <c r="E2696" i="16"/>
  <c r="M2695" i="16"/>
  <c r="K2695" i="16"/>
  <c r="I2695" i="16"/>
  <c r="H2695" i="16"/>
  <c r="G2695" i="16"/>
  <c r="J2695" i="16" s="1"/>
  <c r="F2695" i="16"/>
  <c r="L2695" i="16" s="1"/>
  <c r="E2695" i="16"/>
  <c r="M2694" i="16"/>
  <c r="L2694" i="16"/>
  <c r="K2694" i="16"/>
  <c r="I2694" i="16"/>
  <c r="H2694" i="16"/>
  <c r="G2694" i="16"/>
  <c r="F2694" i="16"/>
  <c r="E2694" i="16"/>
  <c r="M2693" i="16"/>
  <c r="L2693" i="16"/>
  <c r="K2693" i="16"/>
  <c r="I2693" i="16"/>
  <c r="H2693" i="16"/>
  <c r="G2693" i="16"/>
  <c r="F2693" i="16"/>
  <c r="E2693" i="16"/>
  <c r="M2692" i="16"/>
  <c r="K2692" i="16"/>
  <c r="I2692" i="16"/>
  <c r="H2692" i="16"/>
  <c r="J2692" i="16" s="1"/>
  <c r="G2692" i="16"/>
  <c r="F2692" i="16"/>
  <c r="L2692" i="16" s="1"/>
  <c r="E2692" i="16"/>
  <c r="M2691" i="16"/>
  <c r="K2691" i="16"/>
  <c r="I2691" i="16"/>
  <c r="H2691" i="16"/>
  <c r="G2691" i="16"/>
  <c r="J2691" i="16" s="1"/>
  <c r="F2691" i="16"/>
  <c r="L2691" i="16" s="1"/>
  <c r="E2691" i="16"/>
  <c r="M2690" i="16"/>
  <c r="K2690" i="16"/>
  <c r="I2690" i="16"/>
  <c r="H2690" i="16"/>
  <c r="G2690" i="16"/>
  <c r="F2690" i="16"/>
  <c r="L2690" i="16" s="1"/>
  <c r="E2690" i="16"/>
  <c r="M2689" i="16"/>
  <c r="K2689" i="16"/>
  <c r="I2689" i="16"/>
  <c r="H2689" i="16"/>
  <c r="G2689" i="16"/>
  <c r="F2689" i="16"/>
  <c r="L2689" i="16" s="1"/>
  <c r="E2689" i="16"/>
  <c r="M2688" i="16"/>
  <c r="K2688" i="16"/>
  <c r="J2688" i="16"/>
  <c r="I2688" i="16"/>
  <c r="H2688" i="16"/>
  <c r="G2688" i="16"/>
  <c r="F2688" i="16"/>
  <c r="L2688" i="16" s="1"/>
  <c r="E2688" i="16"/>
  <c r="M2687" i="16"/>
  <c r="K2687" i="16"/>
  <c r="I2687" i="16"/>
  <c r="H2687" i="16"/>
  <c r="G2687" i="16"/>
  <c r="F2687" i="16"/>
  <c r="L2687" i="16" s="1"/>
  <c r="E2687" i="16"/>
  <c r="M2686" i="16"/>
  <c r="K2686" i="16"/>
  <c r="I2686" i="16"/>
  <c r="H2686" i="16"/>
  <c r="J2686" i="16" s="1"/>
  <c r="G2686" i="16"/>
  <c r="F2686" i="16"/>
  <c r="L2686" i="16" s="1"/>
  <c r="E2686" i="16"/>
  <c r="M2685" i="16"/>
  <c r="K2685" i="16"/>
  <c r="I2685" i="16"/>
  <c r="H2685" i="16"/>
  <c r="J2685" i="16" s="1"/>
  <c r="G2685" i="16"/>
  <c r="F2685" i="16"/>
  <c r="L2685" i="16" s="1"/>
  <c r="E2685" i="16"/>
  <c r="M2684" i="16"/>
  <c r="K2684" i="16"/>
  <c r="J2684" i="16"/>
  <c r="I2684" i="16"/>
  <c r="H2684" i="16"/>
  <c r="G2684" i="16"/>
  <c r="F2684" i="16"/>
  <c r="L2684" i="16" s="1"/>
  <c r="E2684" i="16"/>
  <c r="M2683" i="16"/>
  <c r="K2683" i="16"/>
  <c r="I2683" i="16"/>
  <c r="H2683" i="16"/>
  <c r="G2683" i="16"/>
  <c r="F2683" i="16"/>
  <c r="L2683" i="16" s="1"/>
  <c r="E2683" i="16"/>
  <c r="M2682" i="16"/>
  <c r="L2682" i="16"/>
  <c r="K2682" i="16"/>
  <c r="I2682" i="16"/>
  <c r="H2682" i="16"/>
  <c r="J2682" i="16" s="1"/>
  <c r="G2682" i="16"/>
  <c r="F2682" i="16"/>
  <c r="E2682" i="16"/>
  <c r="M2681" i="16"/>
  <c r="L2681" i="16"/>
  <c r="K2681" i="16"/>
  <c r="I2681" i="16"/>
  <c r="H2681" i="16"/>
  <c r="J2681" i="16" s="1"/>
  <c r="G2681" i="16"/>
  <c r="F2681" i="16"/>
  <c r="E2681" i="16"/>
  <c r="M2680" i="16"/>
  <c r="K2680" i="16"/>
  <c r="I2680" i="16"/>
  <c r="H2680" i="16"/>
  <c r="J2680" i="16" s="1"/>
  <c r="G2680" i="16"/>
  <c r="F2680" i="16"/>
  <c r="L2680" i="16" s="1"/>
  <c r="E2680" i="16"/>
  <c r="M2679" i="16"/>
  <c r="K2679" i="16"/>
  <c r="I2679" i="16"/>
  <c r="H2679" i="16"/>
  <c r="G2679" i="16"/>
  <c r="J2679" i="16" s="1"/>
  <c r="F2679" i="16"/>
  <c r="L2679" i="16" s="1"/>
  <c r="E2679" i="16"/>
  <c r="M2678" i="16"/>
  <c r="L2678" i="16"/>
  <c r="K2678" i="16"/>
  <c r="I2678" i="16"/>
  <c r="H2678" i="16"/>
  <c r="G2678" i="16"/>
  <c r="F2678" i="16"/>
  <c r="E2678" i="16"/>
  <c r="M2677" i="16"/>
  <c r="L2677" i="16"/>
  <c r="K2677" i="16"/>
  <c r="I2677" i="16"/>
  <c r="H2677" i="16"/>
  <c r="G2677" i="16"/>
  <c r="F2677" i="16"/>
  <c r="E2677" i="16"/>
  <c r="M2676" i="16"/>
  <c r="K2676" i="16"/>
  <c r="I2676" i="16"/>
  <c r="H2676" i="16"/>
  <c r="J2676" i="16" s="1"/>
  <c r="G2676" i="16"/>
  <c r="F2676" i="16"/>
  <c r="L2676" i="16" s="1"/>
  <c r="E2676" i="16"/>
  <c r="M2675" i="16"/>
  <c r="K2675" i="16"/>
  <c r="I2675" i="16"/>
  <c r="H2675" i="16"/>
  <c r="G2675" i="16"/>
  <c r="J2675" i="16" s="1"/>
  <c r="F2675" i="16"/>
  <c r="L2675" i="16" s="1"/>
  <c r="E2675" i="16"/>
  <c r="M2674" i="16"/>
  <c r="K2674" i="16"/>
  <c r="I2674" i="16"/>
  <c r="H2674" i="16"/>
  <c r="G2674" i="16"/>
  <c r="F2674" i="16"/>
  <c r="L2674" i="16" s="1"/>
  <c r="E2674" i="16"/>
  <c r="M2673" i="16"/>
  <c r="K2673" i="16"/>
  <c r="I2673" i="16"/>
  <c r="H2673" i="16"/>
  <c r="G2673" i="16"/>
  <c r="F2673" i="16"/>
  <c r="L2673" i="16" s="1"/>
  <c r="E2673" i="16"/>
  <c r="M2672" i="16"/>
  <c r="K2672" i="16"/>
  <c r="J2672" i="16"/>
  <c r="I2672" i="16"/>
  <c r="H2672" i="16"/>
  <c r="G2672" i="16"/>
  <c r="F2672" i="16"/>
  <c r="L2672" i="16" s="1"/>
  <c r="E2672" i="16"/>
  <c r="M2671" i="16"/>
  <c r="K2671" i="16"/>
  <c r="I2671" i="16"/>
  <c r="H2671" i="16"/>
  <c r="G2671" i="16"/>
  <c r="F2671" i="16"/>
  <c r="L2671" i="16" s="1"/>
  <c r="E2671" i="16"/>
  <c r="M2670" i="16"/>
  <c r="K2670" i="16"/>
  <c r="I2670" i="16"/>
  <c r="H2670" i="16"/>
  <c r="J2670" i="16" s="1"/>
  <c r="G2670" i="16"/>
  <c r="F2670" i="16"/>
  <c r="L2670" i="16" s="1"/>
  <c r="E2670" i="16"/>
  <c r="M2669" i="16"/>
  <c r="K2669" i="16"/>
  <c r="I2669" i="16"/>
  <c r="H2669" i="16"/>
  <c r="J2669" i="16" s="1"/>
  <c r="G2669" i="16"/>
  <c r="F2669" i="16"/>
  <c r="L2669" i="16" s="1"/>
  <c r="E2669" i="16"/>
  <c r="M2668" i="16"/>
  <c r="K2668" i="16"/>
  <c r="J2668" i="16"/>
  <c r="I2668" i="16"/>
  <c r="H2668" i="16"/>
  <c r="G2668" i="16"/>
  <c r="F2668" i="16"/>
  <c r="L2668" i="16" s="1"/>
  <c r="E2668" i="16"/>
  <c r="M2667" i="16"/>
  <c r="K2667" i="16"/>
  <c r="I2667" i="16"/>
  <c r="H2667" i="16"/>
  <c r="G2667" i="16"/>
  <c r="F2667" i="16"/>
  <c r="L2667" i="16" s="1"/>
  <c r="E2667" i="16"/>
  <c r="M2666" i="16"/>
  <c r="L2666" i="16"/>
  <c r="K2666" i="16"/>
  <c r="I2666" i="16"/>
  <c r="H2666" i="16"/>
  <c r="J2666" i="16" s="1"/>
  <c r="G2666" i="16"/>
  <c r="F2666" i="16"/>
  <c r="E2666" i="16"/>
  <c r="M2665" i="16"/>
  <c r="L2665" i="16"/>
  <c r="K2665" i="16"/>
  <c r="I2665" i="16"/>
  <c r="H2665" i="16"/>
  <c r="J2665" i="16" s="1"/>
  <c r="G2665" i="16"/>
  <c r="F2665" i="16"/>
  <c r="E2665" i="16"/>
  <c r="M2664" i="16"/>
  <c r="K2664" i="16"/>
  <c r="I2664" i="16"/>
  <c r="H2664" i="16"/>
  <c r="J2664" i="16" s="1"/>
  <c r="G2664" i="16"/>
  <c r="F2664" i="16"/>
  <c r="L2664" i="16" s="1"/>
  <c r="E2664" i="16"/>
  <c r="M2663" i="16"/>
  <c r="K2663" i="16"/>
  <c r="I2663" i="16"/>
  <c r="H2663" i="16"/>
  <c r="G2663" i="16"/>
  <c r="J2663" i="16" s="1"/>
  <c r="F2663" i="16"/>
  <c r="L2663" i="16" s="1"/>
  <c r="E2663" i="16"/>
  <c r="M2662" i="16"/>
  <c r="L2662" i="16"/>
  <c r="K2662" i="16"/>
  <c r="I2662" i="16"/>
  <c r="H2662" i="16"/>
  <c r="G2662" i="16"/>
  <c r="F2662" i="16"/>
  <c r="E2662" i="16"/>
  <c r="M2661" i="16"/>
  <c r="L2661" i="16"/>
  <c r="K2661" i="16"/>
  <c r="I2661" i="16"/>
  <c r="H2661" i="16"/>
  <c r="G2661" i="16"/>
  <c r="F2661" i="16"/>
  <c r="E2661" i="16"/>
  <c r="M2660" i="16"/>
  <c r="K2660" i="16"/>
  <c r="I2660" i="16"/>
  <c r="H2660" i="16"/>
  <c r="J2660" i="16" s="1"/>
  <c r="G2660" i="16"/>
  <c r="F2660" i="16"/>
  <c r="L2660" i="16" s="1"/>
  <c r="E2660" i="16"/>
  <c r="M2659" i="16"/>
  <c r="K2659" i="16"/>
  <c r="I2659" i="16"/>
  <c r="H2659" i="16"/>
  <c r="G2659" i="16"/>
  <c r="J2659" i="16" s="1"/>
  <c r="F2659" i="16"/>
  <c r="L2659" i="16" s="1"/>
  <c r="E2659" i="16"/>
  <c r="M2658" i="16"/>
  <c r="K2658" i="16"/>
  <c r="I2658" i="16"/>
  <c r="H2658" i="16"/>
  <c r="G2658" i="16"/>
  <c r="F2658" i="16"/>
  <c r="L2658" i="16" s="1"/>
  <c r="E2658" i="16"/>
  <c r="M2657" i="16"/>
  <c r="K2657" i="16"/>
  <c r="I2657" i="16"/>
  <c r="H2657" i="16"/>
  <c r="G2657" i="16"/>
  <c r="F2657" i="16"/>
  <c r="L2657" i="16" s="1"/>
  <c r="E2657" i="16"/>
  <c r="M2656" i="16"/>
  <c r="K2656" i="16"/>
  <c r="J2656" i="16"/>
  <c r="I2656" i="16"/>
  <c r="H2656" i="16"/>
  <c r="G2656" i="16"/>
  <c r="F2656" i="16"/>
  <c r="L2656" i="16" s="1"/>
  <c r="E2656" i="16"/>
  <c r="M2655" i="16"/>
  <c r="K2655" i="16"/>
  <c r="I2655" i="16"/>
  <c r="H2655" i="16"/>
  <c r="G2655" i="16"/>
  <c r="F2655" i="16"/>
  <c r="L2655" i="16" s="1"/>
  <c r="E2655" i="16"/>
  <c r="M2654" i="16"/>
  <c r="K2654" i="16"/>
  <c r="I2654" i="16"/>
  <c r="H2654" i="16"/>
  <c r="J2654" i="16" s="1"/>
  <c r="G2654" i="16"/>
  <c r="F2654" i="16"/>
  <c r="L2654" i="16" s="1"/>
  <c r="E2654" i="16"/>
  <c r="M2653" i="16"/>
  <c r="K2653" i="16"/>
  <c r="I2653" i="16"/>
  <c r="H2653" i="16"/>
  <c r="J2653" i="16" s="1"/>
  <c r="G2653" i="16"/>
  <c r="F2653" i="16"/>
  <c r="L2653" i="16" s="1"/>
  <c r="E2653" i="16"/>
  <c r="M2652" i="16"/>
  <c r="K2652" i="16"/>
  <c r="J2652" i="16"/>
  <c r="I2652" i="16"/>
  <c r="H2652" i="16"/>
  <c r="G2652" i="16"/>
  <c r="F2652" i="16"/>
  <c r="L2652" i="16" s="1"/>
  <c r="E2652" i="16"/>
  <c r="M2651" i="16"/>
  <c r="K2651" i="16"/>
  <c r="I2651" i="16"/>
  <c r="H2651" i="16"/>
  <c r="G2651" i="16"/>
  <c r="F2651" i="16"/>
  <c r="L2651" i="16" s="1"/>
  <c r="E2651" i="16"/>
  <c r="M2650" i="16"/>
  <c r="L2650" i="16"/>
  <c r="K2650" i="16"/>
  <c r="I2650" i="16"/>
  <c r="H2650" i="16"/>
  <c r="J2650" i="16" s="1"/>
  <c r="G2650" i="16"/>
  <c r="F2650" i="16"/>
  <c r="E2650" i="16"/>
  <c r="M2649" i="16"/>
  <c r="L2649" i="16"/>
  <c r="K2649" i="16"/>
  <c r="I2649" i="16"/>
  <c r="H2649" i="16"/>
  <c r="J2649" i="16" s="1"/>
  <c r="G2649" i="16"/>
  <c r="F2649" i="16"/>
  <c r="E2649" i="16"/>
  <c r="M2648" i="16"/>
  <c r="K2648" i="16"/>
  <c r="I2648" i="16"/>
  <c r="H2648" i="16"/>
  <c r="J2648" i="16" s="1"/>
  <c r="G2648" i="16"/>
  <c r="F2648" i="16"/>
  <c r="L2648" i="16" s="1"/>
  <c r="E2648" i="16"/>
  <c r="M2647" i="16"/>
  <c r="K2647" i="16"/>
  <c r="I2647" i="16"/>
  <c r="H2647" i="16"/>
  <c r="G2647" i="16"/>
  <c r="J2647" i="16" s="1"/>
  <c r="F2647" i="16"/>
  <c r="L2647" i="16" s="1"/>
  <c r="E2647" i="16"/>
  <c r="M2646" i="16"/>
  <c r="L2646" i="16"/>
  <c r="K2646" i="16"/>
  <c r="I2646" i="16"/>
  <c r="H2646" i="16"/>
  <c r="G2646" i="16"/>
  <c r="F2646" i="16"/>
  <c r="E2646" i="16"/>
  <c r="M2645" i="16"/>
  <c r="L2645" i="16"/>
  <c r="K2645" i="16"/>
  <c r="I2645" i="16"/>
  <c r="H2645" i="16"/>
  <c r="G2645" i="16"/>
  <c r="F2645" i="16"/>
  <c r="E2645" i="16"/>
  <c r="M2644" i="16"/>
  <c r="K2644" i="16"/>
  <c r="I2644" i="16"/>
  <c r="H2644" i="16"/>
  <c r="J2644" i="16" s="1"/>
  <c r="G2644" i="16"/>
  <c r="F2644" i="16"/>
  <c r="L2644" i="16" s="1"/>
  <c r="E2644" i="16"/>
  <c r="M2643" i="16"/>
  <c r="K2643" i="16"/>
  <c r="I2643" i="16"/>
  <c r="H2643" i="16"/>
  <c r="G2643" i="16"/>
  <c r="J2643" i="16" s="1"/>
  <c r="F2643" i="16"/>
  <c r="L2643" i="16" s="1"/>
  <c r="E2643" i="16"/>
  <c r="M2642" i="16"/>
  <c r="K2642" i="16"/>
  <c r="I2642" i="16"/>
  <c r="H2642" i="16"/>
  <c r="G2642" i="16"/>
  <c r="F2642" i="16"/>
  <c r="L2642" i="16" s="1"/>
  <c r="E2642" i="16"/>
  <c r="M2641" i="16"/>
  <c r="K2641" i="16"/>
  <c r="I2641" i="16"/>
  <c r="H2641" i="16"/>
  <c r="G2641" i="16"/>
  <c r="F2641" i="16"/>
  <c r="L2641" i="16" s="1"/>
  <c r="E2641" i="16"/>
  <c r="M2640" i="16"/>
  <c r="K2640" i="16"/>
  <c r="J2640" i="16"/>
  <c r="I2640" i="16"/>
  <c r="H2640" i="16"/>
  <c r="G2640" i="16"/>
  <c r="F2640" i="16"/>
  <c r="L2640" i="16" s="1"/>
  <c r="E2640" i="16"/>
  <c r="M2639" i="16"/>
  <c r="K2639" i="16"/>
  <c r="I2639" i="16"/>
  <c r="H2639" i="16"/>
  <c r="G2639" i="16"/>
  <c r="F2639" i="16"/>
  <c r="L2639" i="16" s="1"/>
  <c r="E2639" i="16"/>
  <c r="M2638" i="16"/>
  <c r="K2638" i="16"/>
  <c r="I2638" i="16"/>
  <c r="H2638" i="16"/>
  <c r="J2638" i="16" s="1"/>
  <c r="G2638" i="16"/>
  <c r="F2638" i="16"/>
  <c r="L2638" i="16" s="1"/>
  <c r="E2638" i="16"/>
  <c r="M2637" i="16"/>
  <c r="K2637" i="16"/>
  <c r="I2637" i="16"/>
  <c r="H2637" i="16"/>
  <c r="J2637" i="16" s="1"/>
  <c r="G2637" i="16"/>
  <c r="F2637" i="16"/>
  <c r="L2637" i="16" s="1"/>
  <c r="E2637" i="16"/>
  <c r="M2636" i="16"/>
  <c r="K2636" i="16"/>
  <c r="J2636" i="16"/>
  <c r="I2636" i="16"/>
  <c r="H2636" i="16"/>
  <c r="G2636" i="16"/>
  <c r="F2636" i="16"/>
  <c r="L2636" i="16" s="1"/>
  <c r="E2636" i="16"/>
  <c r="M2635" i="16"/>
  <c r="K2635" i="16"/>
  <c r="I2635" i="16"/>
  <c r="H2635" i="16"/>
  <c r="G2635" i="16"/>
  <c r="F2635" i="16"/>
  <c r="L2635" i="16" s="1"/>
  <c r="E2635" i="16"/>
  <c r="M2634" i="16"/>
  <c r="L2634" i="16"/>
  <c r="K2634" i="16"/>
  <c r="I2634" i="16"/>
  <c r="H2634" i="16"/>
  <c r="J2634" i="16" s="1"/>
  <c r="G2634" i="16"/>
  <c r="F2634" i="16"/>
  <c r="E2634" i="16"/>
  <c r="M2633" i="16"/>
  <c r="L2633" i="16"/>
  <c r="K2633" i="16"/>
  <c r="I2633" i="16"/>
  <c r="H2633" i="16"/>
  <c r="J2633" i="16" s="1"/>
  <c r="G2633" i="16"/>
  <c r="F2633" i="16"/>
  <c r="E2633" i="16"/>
  <c r="M2632" i="16"/>
  <c r="K2632" i="16"/>
  <c r="I2632" i="16"/>
  <c r="H2632" i="16"/>
  <c r="J2632" i="16" s="1"/>
  <c r="G2632" i="16"/>
  <c r="F2632" i="16"/>
  <c r="L2632" i="16" s="1"/>
  <c r="E2632" i="16"/>
  <c r="M2631" i="16"/>
  <c r="K2631" i="16"/>
  <c r="I2631" i="16"/>
  <c r="H2631" i="16"/>
  <c r="G2631" i="16"/>
  <c r="J2631" i="16" s="1"/>
  <c r="F2631" i="16"/>
  <c r="L2631" i="16" s="1"/>
  <c r="E2631" i="16"/>
  <c r="M2630" i="16"/>
  <c r="L2630" i="16"/>
  <c r="K2630" i="16"/>
  <c r="I2630" i="16"/>
  <c r="H2630" i="16"/>
  <c r="G2630" i="16"/>
  <c r="F2630" i="16"/>
  <c r="E2630" i="16"/>
  <c r="M2629" i="16"/>
  <c r="L2629" i="16"/>
  <c r="K2629" i="16"/>
  <c r="I2629" i="16"/>
  <c r="H2629" i="16"/>
  <c r="G2629" i="16"/>
  <c r="F2629" i="16"/>
  <c r="E2629" i="16"/>
  <c r="M2628" i="16"/>
  <c r="K2628" i="16"/>
  <c r="I2628" i="16"/>
  <c r="H2628" i="16"/>
  <c r="J2628" i="16" s="1"/>
  <c r="G2628" i="16"/>
  <c r="F2628" i="16"/>
  <c r="L2628" i="16" s="1"/>
  <c r="E2628" i="16"/>
  <c r="M2627" i="16"/>
  <c r="K2627" i="16"/>
  <c r="I2627" i="16"/>
  <c r="H2627" i="16"/>
  <c r="G2627" i="16"/>
  <c r="J2627" i="16" s="1"/>
  <c r="F2627" i="16"/>
  <c r="L2627" i="16" s="1"/>
  <c r="E2627" i="16"/>
  <c r="M2626" i="16"/>
  <c r="K2626" i="16"/>
  <c r="I2626" i="16"/>
  <c r="H2626" i="16"/>
  <c r="G2626" i="16"/>
  <c r="F2626" i="16"/>
  <c r="L2626" i="16" s="1"/>
  <c r="E2626" i="16"/>
  <c r="M2625" i="16"/>
  <c r="K2625" i="16"/>
  <c r="I2625" i="16"/>
  <c r="H2625" i="16"/>
  <c r="G2625" i="16"/>
  <c r="F2625" i="16"/>
  <c r="L2625" i="16" s="1"/>
  <c r="E2625" i="16"/>
  <c r="M2624" i="16"/>
  <c r="K2624" i="16"/>
  <c r="J2624" i="16"/>
  <c r="I2624" i="16"/>
  <c r="H2624" i="16"/>
  <c r="G2624" i="16"/>
  <c r="F2624" i="16"/>
  <c r="L2624" i="16" s="1"/>
  <c r="E2624" i="16"/>
  <c r="M2623" i="16"/>
  <c r="K2623" i="16"/>
  <c r="I2623" i="16"/>
  <c r="H2623" i="16"/>
  <c r="G2623" i="16"/>
  <c r="F2623" i="16"/>
  <c r="L2623" i="16" s="1"/>
  <c r="E2623" i="16"/>
  <c r="M2622" i="16"/>
  <c r="K2622" i="16"/>
  <c r="I2622" i="16"/>
  <c r="H2622" i="16"/>
  <c r="J2622" i="16" s="1"/>
  <c r="G2622" i="16"/>
  <c r="F2622" i="16"/>
  <c r="L2622" i="16" s="1"/>
  <c r="E2622" i="16"/>
  <c r="M2621" i="16"/>
  <c r="K2621" i="16"/>
  <c r="I2621" i="16"/>
  <c r="H2621" i="16"/>
  <c r="J2621" i="16" s="1"/>
  <c r="G2621" i="16"/>
  <c r="F2621" i="16"/>
  <c r="L2621" i="16" s="1"/>
  <c r="E2621" i="16"/>
  <c r="M2620" i="16"/>
  <c r="K2620" i="16"/>
  <c r="J2620" i="16"/>
  <c r="I2620" i="16"/>
  <c r="H2620" i="16"/>
  <c r="G2620" i="16"/>
  <c r="F2620" i="16"/>
  <c r="L2620" i="16" s="1"/>
  <c r="E2620" i="16"/>
  <c r="M2619" i="16"/>
  <c r="K2619" i="16"/>
  <c r="I2619" i="16"/>
  <c r="H2619" i="16"/>
  <c r="G2619" i="16"/>
  <c r="F2619" i="16"/>
  <c r="L2619" i="16" s="1"/>
  <c r="E2619" i="16"/>
  <c r="M2618" i="16"/>
  <c r="L2618" i="16"/>
  <c r="K2618" i="16"/>
  <c r="I2618" i="16"/>
  <c r="H2618" i="16"/>
  <c r="J2618" i="16" s="1"/>
  <c r="G2618" i="16"/>
  <c r="F2618" i="16"/>
  <c r="E2618" i="16"/>
  <c r="M2617" i="16"/>
  <c r="L2617" i="16"/>
  <c r="K2617" i="16"/>
  <c r="I2617" i="16"/>
  <c r="H2617" i="16"/>
  <c r="J2617" i="16" s="1"/>
  <c r="G2617" i="16"/>
  <c r="F2617" i="16"/>
  <c r="E2617" i="16"/>
  <c r="M2616" i="16"/>
  <c r="K2616" i="16"/>
  <c r="I2616" i="16"/>
  <c r="H2616" i="16"/>
  <c r="J2616" i="16" s="1"/>
  <c r="G2616" i="16"/>
  <c r="F2616" i="16"/>
  <c r="L2616" i="16" s="1"/>
  <c r="E2616" i="16"/>
  <c r="M2615" i="16"/>
  <c r="K2615" i="16"/>
  <c r="I2615" i="16"/>
  <c r="H2615" i="16"/>
  <c r="G2615" i="16"/>
  <c r="J2615" i="16" s="1"/>
  <c r="F2615" i="16"/>
  <c r="L2615" i="16" s="1"/>
  <c r="E2615" i="16"/>
  <c r="M2614" i="16"/>
  <c r="L2614" i="16"/>
  <c r="K2614" i="16"/>
  <c r="I2614" i="16"/>
  <c r="H2614" i="16"/>
  <c r="G2614" i="16"/>
  <c r="F2614" i="16"/>
  <c r="E2614" i="16"/>
  <c r="M2613" i="16"/>
  <c r="L2613" i="16"/>
  <c r="K2613" i="16"/>
  <c r="I2613" i="16"/>
  <c r="H2613" i="16"/>
  <c r="G2613" i="16"/>
  <c r="F2613" i="16"/>
  <c r="E2613" i="16"/>
  <c r="M2612" i="16"/>
  <c r="K2612" i="16"/>
  <c r="I2612" i="16"/>
  <c r="H2612" i="16"/>
  <c r="J2612" i="16" s="1"/>
  <c r="G2612" i="16"/>
  <c r="F2612" i="16"/>
  <c r="L2612" i="16" s="1"/>
  <c r="E2612" i="16"/>
  <c r="M2611" i="16"/>
  <c r="K2611" i="16"/>
  <c r="I2611" i="16"/>
  <c r="H2611" i="16"/>
  <c r="G2611" i="16"/>
  <c r="J2611" i="16" s="1"/>
  <c r="F2611" i="16"/>
  <c r="L2611" i="16" s="1"/>
  <c r="E2611" i="16"/>
  <c r="M2610" i="16"/>
  <c r="K2610" i="16"/>
  <c r="I2610" i="16"/>
  <c r="H2610" i="16"/>
  <c r="G2610" i="16"/>
  <c r="F2610" i="16"/>
  <c r="L2610" i="16" s="1"/>
  <c r="E2610" i="16"/>
  <c r="M2609" i="16"/>
  <c r="K2609" i="16"/>
  <c r="I2609" i="16"/>
  <c r="H2609" i="16"/>
  <c r="G2609" i="16"/>
  <c r="F2609" i="16"/>
  <c r="L2609" i="16" s="1"/>
  <c r="E2609" i="16"/>
  <c r="M2608" i="16"/>
  <c r="K2608" i="16"/>
  <c r="J2608" i="16"/>
  <c r="I2608" i="16"/>
  <c r="H2608" i="16"/>
  <c r="G2608" i="16"/>
  <c r="F2608" i="16"/>
  <c r="L2608" i="16" s="1"/>
  <c r="E2608" i="16"/>
  <c r="M2607" i="16"/>
  <c r="K2607" i="16"/>
  <c r="I2607" i="16"/>
  <c r="H2607" i="16"/>
  <c r="G2607" i="16"/>
  <c r="F2607" i="16"/>
  <c r="L2607" i="16" s="1"/>
  <c r="E2607" i="16"/>
  <c r="M2606" i="16"/>
  <c r="K2606" i="16"/>
  <c r="I2606" i="16"/>
  <c r="H2606" i="16"/>
  <c r="J2606" i="16" s="1"/>
  <c r="G2606" i="16"/>
  <c r="F2606" i="16"/>
  <c r="L2606" i="16" s="1"/>
  <c r="E2606" i="16"/>
  <c r="M2605" i="16"/>
  <c r="K2605" i="16"/>
  <c r="I2605" i="16"/>
  <c r="H2605" i="16"/>
  <c r="J2605" i="16" s="1"/>
  <c r="G2605" i="16"/>
  <c r="F2605" i="16"/>
  <c r="L2605" i="16" s="1"/>
  <c r="E2605" i="16"/>
  <c r="M2604" i="16"/>
  <c r="K2604" i="16"/>
  <c r="J2604" i="16"/>
  <c r="I2604" i="16"/>
  <c r="H2604" i="16"/>
  <c r="G2604" i="16"/>
  <c r="F2604" i="16"/>
  <c r="L2604" i="16" s="1"/>
  <c r="E2604" i="16"/>
  <c r="M2603" i="16"/>
  <c r="K2603" i="16"/>
  <c r="I2603" i="16"/>
  <c r="H2603" i="16"/>
  <c r="G2603" i="16"/>
  <c r="F2603" i="16"/>
  <c r="L2603" i="16" s="1"/>
  <c r="E2603" i="16"/>
  <c r="M2602" i="16"/>
  <c r="L2602" i="16"/>
  <c r="K2602" i="16"/>
  <c r="I2602" i="16"/>
  <c r="H2602" i="16"/>
  <c r="J2602" i="16" s="1"/>
  <c r="G2602" i="16"/>
  <c r="F2602" i="16"/>
  <c r="E2602" i="16"/>
  <c r="M2601" i="16"/>
  <c r="L2601" i="16"/>
  <c r="K2601" i="16"/>
  <c r="I2601" i="16"/>
  <c r="H2601" i="16"/>
  <c r="J2601" i="16" s="1"/>
  <c r="G2601" i="16"/>
  <c r="F2601" i="16"/>
  <c r="E2601" i="16"/>
  <c r="M2600" i="16"/>
  <c r="K2600" i="16"/>
  <c r="I2600" i="16"/>
  <c r="H2600" i="16"/>
  <c r="J2600" i="16" s="1"/>
  <c r="G2600" i="16"/>
  <c r="F2600" i="16"/>
  <c r="L2600" i="16" s="1"/>
  <c r="E2600" i="16"/>
  <c r="M2599" i="16"/>
  <c r="K2599" i="16"/>
  <c r="I2599" i="16"/>
  <c r="H2599" i="16"/>
  <c r="G2599" i="16"/>
  <c r="J2599" i="16" s="1"/>
  <c r="F2599" i="16"/>
  <c r="L2599" i="16" s="1"/>
  <c r="E2599" i="16"/>
  <c r="M2598" i="16"/>
  <c r="L2598" i="16"/>
  <c r="K2598" i="16"/>
  <c r="I2598" i="16"/>
  <c r="H2598" i="16"/>
  <c r="G2598" i="16"/>
  <c r="F2598" i="16"/>
  <c r="E2598" i="16"/>
  <c r="M2597" i="16"/>
  <c r="L2597" i="16"/>
  <c r="K2597" i="16"/>
  <c r="I2597" i="16"/>
  <c r="H2597" i="16"/>
  <c r="G2597" i="16"/>
  <c r="F2597" i="16"/>
  <c r="E2597" i="16"/>
  <c r="M2596" i="16"/>
  <c r="K2596" i="16"/>
  <c r="I2596" i="16"/>
  <c r="H2596" i="16"/>
  <c r="J2596" i="16" s="1"/>
  <c r="G2596" i="16"/>
  <c r="F2596" i="16"/>
  <c r="L2596" i="16" s="1"/>
  <c r="E2596" i="16"/>
  <c r="M2595" i="16"/>
  <c r="K2595" i="16"/>
  <c r="I2595" i="16"/>
  <c r="H2595" i="16"/>
  <c r="G2595" i="16"/>
  <c r="J2595" i="16" s="1"/>
  <c r="F2595" i="16"/>
  <c r="L2595" i="16" s="1"/>
  <c r="E2595" i="16"/>
  <c r="M2594" i="16"/>
  <c r="K2594" i="16"/>
  <c r="I2594" i="16"/>
  <c r="H2594" i="16"/>
  <c r="G2594" i="16"/>
  <c r="F2594" i="16"/>
  <c r="L2594" i="16" s="1"/>
  <c r="E2594" i="16"/>
  <c r="M2593" i="16"/>
  <c r="K2593" i="16"/>
  <c r="I2593" i="16"/>
  <c r="H2593" i="16"/>
  <c r="G2593" i="16"/>
  <c r="F2593" i="16"/>
  <c r="L2593" i="16" s="1"/>
  <c r="E2593" i="16"/>
  <c r="M2592" i="16"/>
  <c r="K2592" i="16"/>
  <c r="J2592" i="16"/>
  <c r="I2592" i="16"/>
  <c r="H2592" i="16"/>
  <c r="G2592" i="16"/>
  <c r="F2592" i="16"/>
  <c r="L2592" i="16" s="1"/>
  <c r="E2592" i="16"/>
  <c r="M2591" i="16"/>
  <c r="K2591" i="16"/>
  <c r="I2591" i="16"/>
  <c r="H2591" i="16"/>
  <c r="G2591" i="16"/>
  <c r="F2591" i="16"/>
  <c r="L2591" i="16" s="1"/>
  <c r="E2591" i="16"/>
  <c r="M2590" i="16"/>
  <c r="K2590" i="16"/>
  <c r="I2590" i="16"/>
  <c r="H2590" i="16"/>
  <c r="J2590" i="16" s="1"/>
  <c r="G2590" i="16"/>
  <c r="F2590" i="16"/>
  <c r="L2590" i="16" s="1"/>
  <c r="E2590" i="16"/>
  <c r="M2589" i="16"/>
  <c r="K2589" i="16"/>
  <c r="I2589" i="16"/>
  <c r="H2589" i="16"/>
  <c r="J2589" i="16" s="1"/>
  <c r="G2589" i="16"/>
  <c r="F2589" i="16"/>
  <c r="L2589" i="16" s="1"/>
  <c r="E2589" i="16"/>
  <c r="M2588" i="16"/>
  <c r="K2588" i="16"/>
  <c r="J2588" i="16"/>
  <c r="I2588" i="16"/>
  <c r="H2588" i="16"/>
  <c r="G2588" i="16"/>
  <c r="F2588" i="16"/>
  <c r="L2588" i="16" s="1"/>
  <c r="E2588" i="16"/>
  <c r="M2587" i="16"/>
  <c r="K2587" i="16"/>
  <c r="I2587" i="16"/>
  <c r="H2587" i="16"/>
  <c r="G2587" i="16"/>
  <c r="F2587" i="16"/>
  <c r="L2587" i="16" s="1"/>
  <c r="E2587" i="16"/>
  <c r="M2586" i="16"/>
  <c r="L2586" i="16"/>
  <c r="K2586" i="16"/>
  <c r="I2586" i="16"/>
  <c r="H2586" i="16"/>
  <c r="J2586" i="16" s="1"/>
  <c r="G2586" i="16"/>
  <c r="F2586" i="16"/>
  <c r="E2586" i="16"/>
  <c r="M2585" i="16"/>
  <c r="L2585" i="16"/>
  <c r="K2585" i="16"/>
  <c r="I2585" i="16"/>
  <c r="H2585" i="16"/>
  <c r="J2585" i="16" s="1"/>
  <c r="G2585" i="16"/>
  <c r="F2585" i="16"/>
  <c r="E2585" i="16"/>
  <c r="M2584" i="16"/>
  <c r="K2584" i="16"/>
  <c r="I2584" i="16"/>
  <c r="H2584" i="16"/>
  <c r="J2584" i="16" s="1"/>
  <c r="G2584" i="16"/>
  <c r="F2584" i="16"/>
  <c r="L2584" i="16" s="1"/>
  <c r="E2584" i="16"/>
  <c r="M2583" i="16"/>
  <c r="K2583" i="16"/>
  <c r="I2583" i="16"/>
  <c r="H2583" i="16"/>
  <c r="G2583" i="16"/>
  <c r="J2583" i="16" s="1"/>
  <c r="F2583" i="16"/>
  <c r="L2583" i="16" s="1"/>
  <c r="E2583" i="16"/>
  <c r="M2582" i="16"/>
  <c r="L2582" i="16"/>
  <c r="K2582" i="16"/>
  <c r="I2582" i="16"/>
  <c r="H2582" i="16"/>
  <c r="G2582" i="16"/>
  <c r="F2582" i="16"/>
  <c r="E2582" i="16"/>
  <c r="M2581" i="16"/>
  <c r="L2581" i="16"/>
  <c r="K2581" i="16"/>
  <c r="I2581" i="16"/>
  <c r="H2581" i="16"/>
  <c r="G2581" i="16"/>
  <c r="F2581" i="16"/>
  <c r="E2581" i="16"/>
  <c r="M2580" i="16"/>
  <c r="K2580" i="16"/>
  <c r="I2580" i="16"/>
  <c r="H2580" i="16"/>
  <c r="J2580" i="16" s="1"/>
  <c r="G2580" i="16"/>
  <c r="F2580" i="16"/>
  <c r="L2580" i="16" s="1"/>
  <c r="E2580" i="16"/>
  <c r="M2579" i="16"/>
  <c r="K2579" i="16"/>
  <c r="I2579" i="16"/>
  <c r="H2579" i="16"/>
  <c r="G2579" i="16"/>
  <c r="J2579" i="16" s="1"/>
  <c r="F2579" i="16"/>
  <c r="L2579" i="16" s="1"/>
  <c r="E2579" i="16"/>
  <c r="M2578" i="16"/>
  <c r="K2578" i="16"/>
  <c r="I2578" i="16"/>
  <c r="H2578" i="16"/>
  <c r="G2578" i="16"/>
  <c r="F2578" i="16"/>
  <c r="L2578" i="16" s="1"/>
  <c r="E2578" i="16"/>
  <c r="M2577" i="16"/>
  <c r="K2577" i="16"/>
  <c r="I2577" i="16"/>
  <c r="H2577" i="16"/>
  <c r="G2577" i="16"/>
  <c r="F2577" i="16"/>
  <c r="L2577" i="16" s="1"/>
  <c r="E2577" i="16"/>
  <c r="M2576" i="16"/>
  <c r="K2576" i="16"/>
  <c r="J2576" i="16"/>
  <c r="I2576" i="16"/>
  <c r="H2576" i="16"/>
  <c r="G2576" i="16"/>
  <c r="F2576" i="16"/>
  <c r="L2576" i="16" s="1"/>
  <c r="E2576" i="16"/>
  <c r="M2575" i="16"/>
  <c r="K2575" i="16"/>
  <c r="I2575" i="16"/>
  <c r="H2575" i="16"/>
  <c r="G2575" i="16"/>
  <c r="F2575" i="16"/>
  <c r="L2575" i="16" s="1"/>
  <c r="E2575" i="16"/>
  <c r="M2574" i="16"/>
  <c r="K2574" i="16"/>
  <c r="I2574" i="16"/>
  <c r="H2574" i="16"/>
  <c r="J2574" i="16" s="1"/>
  <c r="G2574" i="16"/>
  <c r="F2574" i="16"/>
  <c r="L2574" i="16" s="1"/>
  <c r="E2574" i="16"/>
  <c r="M2573" i="16"/>
  <c r="K2573" i="16"/>
  <c r="I2573" i="16"/>
  <c r="H2573" i="16"/>
  <c r="J2573" i="16" s="1"/>
  <c r="G2573" i="16"/>
  <c r="F2573" i="16"/>
  <c r="L2573" i="16" s="1"/>
  <c r="E2573" i="16"/>
  <c r="M2572" i="16"/>
  <c r="K2572" i="16"/>
  <c r="J2572" i="16"/>
  <c r="I2572" i="16"/>
  <c r="H2572" i="16"/>
  <c r="G2572" i="16"/>
  <c r="F2572" i="16"/>
  <c r="L2572" i="16" s="1"/>
  <c r="E2572" i="16"/>
  <c r="M2571" i="16"/>
  <c r="K2571" i="16"/>
  <c r="I2571" i="16"/>
  <c r="H2571" i="16"/>
  <c r="G2571" i="16"/>
  <c r="F2571" i="16"/>
  <c r="L2571" i="16" s="1"/>
  <c r="E2571" i="16"/>
  <c r="M2570" i="16"/>
  <c r="L2570" i="16"/>
  <c r="K2570" i="16"/>
  <c r="I2570" i="16"/>
  <c r="H2570" i="16"/>
  <c r="J2570" i="16" s="1"/>
  <c r="G2570" i="16"/>
  <c r="F2570" i="16"/>
  <c r="E2570" i="16"/>
  <c r="M2569" i="16"/>
  <c r="L2569" i="16"/>
  <c r="K2569" i="16"/>
  <c r="I2569" i="16"/>
  <c r="H2569" i="16"/>
  <c r="J2569" i="16" s="1"/>
  <c r="G2569" i="16"/>
  <c r="F2569" i="16"/>
  <c r="E2569" i="16"/>
  <c r="M2568" i="16"/>
  <c r="K2568" i="16"/>
  <c r="I2568" i="16"/>
  <c r="H2568" i="16"/>
  <c r="J2568" i="16" s="1"/>
  <c r="G2568" i="16"/>
  <c r="F2568" i="16"/>
  <c r="L2568" i="16" s="1"/>
  <c r="E2568" i="16"/>
  <c r="M2567" i="16"/>
  <c r="K2567" i="16"/>
  <c r="I2567" i="16"/>
  <c r="H2567" i="16"/>
  <c r="G2567" i="16"/>
  <c r="J2567" i="16" s="1"/>
  <c r="F2567" i="16"/>
  <c r="L2567" i="16" s="1"/>
  <c r="E2567" i="16"/>
  <c r="M2566" i="16"/>
  <c r="L2566" i="16"/>
  <c r="K2566" i="16"/>
  <c r="I2566" i="16"/>
  <c r="H2566" i="16"/>
  <c r="G2566" i="16"/>
  <c r="F2566" i="16"/>
  <c r="E2566" i="16"/>
  <c r="M2565" i="16"/>
  <c r="L2565" i="16"/>
  <c r="K2565" i="16"/>
  <c r="I2565" i="16"/>
  <c r="H2565" i="16"/>
  <c r="G2565" i="16"/>
  <c r="F2565" i="16"/>
  <c r="E2565" i="16"/>
  <c r="M2564" i="16"/>
  <c r="K2564" i="16"/>
  <c r="I2564" i="16"/>
  <c r="H2564" i="16"/>
  <c r="J2564" i="16" s="1"/>
  <c r="G2564" i="16"/>
  <c r="F2564" i="16"/>
  <c r="L2564" i="16" s="1"/>
  <c r="E2564" i="16"/>
  <c r="M2563" i="16"/>
  <c r="K2563" i="16"/>
  <c r="I2563" i="16"/>
  <c r="H2563" i="16"/>
  <c r="G2563" i="16"/>
  <c r="J2563" i="16" s="1"/>
  <c r="F2563" i="16"/>
  <c r="L2563" i="16" s="1"/>
  <c r="E2563" i="16"/>
  <c r="M2562" i="16"/>
  <c r="K2562" i="16"/>
  <c r="I2562" i="16"/>
  <c r="H2562" i="16"/>
  <c r="G2562" i="16"/>
  <c r="F2562" i="16"/>
  <c r="L2562" i="16" s="1"/>
  <c r="E2562" i="16"/>
  <c r="M2561" i="16"/>
  <c r="K2561" i="16"/>
  <c r="I2561" i="16"/>
  <c r="H2561" i="16"/>
  <c r="G2561" i="16"/>
  <c r="F2561" i="16"/>
  <c r="L2561" i="16" s="1"/>
  <c r="E2561" i="16"/>
  <c r="M2560" i="16"/>
  <c r="K2560" i="16"/>
  <c r="J2560" i="16"/>
  <c r="I2560" i="16"/>
  <c r="H2560" i="16"/>
  <c r="G2560" i="16"/>
  <c r="F2560" i="16"/>
  <c r="L2560" i="16" s="1"/>
  <c r="E2560" i="16"/>
  <c r="M2559" i="16"/>
  <c r="K2559" i="16"/>
  <c r="I2559" i="16"/>
  <c r="H2559" i="16"/>
  <c r="G2559" i="16"/>
  <c r="F2559" i="16"/>
  <c r="L2559" i="16" s="1"/>
  <c r="E2559" i="16"/>
  <c r="M2558" i="16"/>
  <c r="K2558" i="16"/>
  <c r="I2558" i="16"/>
  <c r="H2558" i="16"/>
  <c r="J2558" i="16" s="1"/>
  <c r="G2558" i="16"/>
  <c r="F2558" i="16"/>
  <c r="L2558" i="16" s="1"/>
  <c r="E2558" i="16"/>
  <c r="M2557" i="16"/>
  <c r="K2557" i="16"/>
  <c r="I2557" i="16"/>
  <c r="H2557" i="16"/>
  <c r="J2557" i="16" s="1"/>
  <c r="G2557" i="16"/>
  <c r="F2557" i="16"/>
  <c r="L2557" i="16" s="1"/>
  <c r="E2557" i="16"/>
  <c r="M2556" i="16"/>
  <c r="K2556" i="16"/>
  <c r="J2556" i="16"/>
  <c r="I2556" i="16"/>
  <c r="H2556" i="16"/>
  <c r="G2556" i="16"/>
  <c r="F2556" i="16"/>
  <c r="L2556" i="16" s="1"/>
  <c r="E2556" i="16"/>
  <c r="M2555" i="16"/>
  <c r="K2555" i="16"/>
  <c r="I2555" i="16"/>
  <c r="H2555" i="16"/>
  <c r="G2555" i="16"/>
  <c r="F2555" i="16"/>
  <c r="L2555" i="16" s="1"/>
  <c r="E2555" i="16"/>
  <c r="M2554" i="16"/>
  <c r="L2554" i="16"/>
  <c r="K2554" i="16"/>
  <c r="I2554" i="16"/>
  <c r="H2554" i="16"/>
  <c r="J2554" i="16" s="1"/>
  <c r="G2554" i="16"/>
  <c r="F2554" i="16"/>
  <c r="E2554" i="16"/>
  <c r="M2553" i="16"/>
  <c r="L2553" i="16"/>
  <c r="K2553" i="16"/>
  <c r="I2553" i="16"/>
  <c r="H2553" i="16"/>
  <c r="J2553" i="16" s="1"/>
  <c r="G2553" i="16"/>
  <c r="F2553" i="16"/>
  <c r="E2553" i="16"/>
  <c r="M2552" i="16"/>
  <c r="K2552" i="16"/>
  <c r="I2552" i="16"/>
  <c r="H2552" i="16"/>
  <c r="J2552" i="16" s="1"/>
  <c r="G2552" i="16"/>
  <c r="F2552" i="16"/>
  <c r="L2552" i="16" s="1"/>
  <c r="E2552" i="16"/>
  <c r="M2551" i="16"/>
  <c r="K2551" i="16"/>
  <c r="I2551" i="16"/>
  <c r="H2551" i="16"/>
  <c r="G2551" i="16"/>
  <c r="J2551" i="16" s="1"/>
  <c r="F2551" i="16"/>
  <c r="L2551" i="16" s="1"/>
  <c r="E2551" i="16"/>
  <c r="M2550" i="16"/>
  <c r="L2550" i="16"/>
  <c r="K2550" i="16"/>
  <c r="I2550" i="16"/>
  <c r="H2550" i="16"/>
  <c r="G2550" i="16"/>
  <c r="F2550" i="16"/>
  <c r="E2550" i="16"/>
  <c r="M2549" i="16"/>
  <c r="L2549" i="16"/>
  <c r="K2549" i="16"/>
  <c r="I2549" i="16"/>
  <c r="H2549" i="16"/>
  <c r="G2549" i="16"/>
  <c r="F2549" i="16"/>
  <c r="E2549" i="16"/>
  <c r="M2548" i="16"/>
  <c r="K2548" i="16"/>
  <c r="I2548" i="16"/>
  <c r="H2548" i="16"/>
  <c r="J2548" i="16" s="1"/>
  <c r="G2548" i="16"/>
  <c r="F2548" i="16"/>
  <c r="L2548" i="16" s="1"/>
  <c r="E2548" i="16"/>
  <c r="M2547" i="16"/>
  <c r="K2547" i="16"/>
  <c r="I2547" i="16"/>
  <c r="H2547" i="16"/>
  <c r="G2547" i="16"/>
  <c r="J2547" i="16" s="1"/>
  <c r="F2547" i="16"/>
  <c r="L2547" i="16" s="1"/>
  <c r="E2547" i="16"/>
  <c r="M2546" i="16"/>
  <c r="K2546" i="16"/>
  <c r="I2546" i="16"/>
  <c r="H2546" i="16"/>
  <c r="G2546" i="16"/>
  <c r="F2546" i="16"/>
  <c r="L2546" i="16" s="1"/>
  <c r="E2546" i="16"/>
  <c r="M2545" i="16"/>
  <c r="K2545" i="16"/>
  <c r="I2545" i="16"/>
  <c r="H2545" i="16"/>
  <c r="G2545" i="16"/>
  <c r="F2545" i="16"/>
  <c r="L2545" i="16" s="1"/>
  <c r="E2545" i="16"/>
  <c r="M2544" i="16"/>
  <c r="K2544" i="16"/>
  <c r="J2544" i="16"/>
  <c r="I2544" i="16"/>
  <c r="H2544" i="16"/>
  <c r="G2544" i="16"/>
  <c r="F2544" i="16"/>
  <c r="L2544" i="16" s="1"/>
  <c r="E2544" i="16"/>
  <c r="M2543" i="16"/>
  <c r="K2543" i="16"/>
  <c r="I2543" i="16"/>
  <c r="H2543" i="16"/>
  <c r="G2543" i="16"/>
  <c r="F2543" i="16"/>
  <c r="L2543" i="16" s="1"/>
  <c r="E2543" i="16"/>
  <c r="M2542" i="16"/>
  <c r="K2542" i="16"/>
  <c r="I2542" i="16"/>
  <c r="H2542" i="16"/>
  <c r="J2542" i="16" s="1"/>
  <c r="G2542" i="16"/>
  <c r="F2542" i="16"/>
  <c r="L2542" i="16" s="1"/>
  <c r="E2542" i="16"/>
  <c r="M2541" i="16"/>
  <c r="K2541" i="16"/>
  <c r="I2541" i="16"/>
  <c r="H2541" i="16"/>
  <c r="J2541" i="16" s="1"/>
  <c r="G2541" i="16"/>
  <c r="F2541" i="16"/>
  <c r="L2541" i="16" s="1"/>
  <c r="E2541" i="16"/>
  <c r="M2540" i="16"/>
  <c r="K2540" i="16"/>
  <c r="J2540" i="16"/>
  <c r="I2540" i="16"/>
  <c r="H2540" i="16"/>
  <c r="G2540" i="16"/>
  <c r="F2540" i="16"/>
  <c r="L2540" i="16" s="1"/>
  <c r="E2540" i="16"/>
  <c r="M2539" i="16"/>
  <c r="K2539" i="16"/>
  <c r="I2539" i="16"/>
  <c r="H2539" i="16"/>
  <c r="G2539" i="16"/>
  <c r="F2539" i="16"/>
  <c r="L2539" i="16" s="1"/>
  <c r="E2539" i="16"/>
  <c r="M2538" i="16"/>
  <c r="L2538" i="16"/>
  <c r="K2538" i="16"/>
  <c r="I2538" i="16"/>
  <c r="H2538" i="16"/>
  <c r="J2538" i="16" s="1"/>
  <c r="G2538" i="16"/>
  <c r="F2538" i="16"/>
  <c r="E2538" i="16"/>
  <c r="M2537" i="16"/>
  <c r="L2537" i="16"/>
  <c r="K2537" i="16"/>
  <c r="I2537" i="16"/>
  <c r="H2537" i="16"/>
  <c r="J2537" i="16" s="1"/>
  <c r="G2537" i="16"/>
  <c r="F2537" i="16"/>
  <c r="E2537" i="16"/>
  <c r="M2536" i="16"/>
  <c r="K2536" i="16"/>
  <c r="I2536" i="16"/>
  <c r="H2536" i="16"/>
  <c r="J2536" i="16" s="1"/>
  <c r="G2536" i="16"/>
  <c r="F2536" i="16"/>
  <c r="L2536" i="16" s="1"/>
  <c r="E2536" i="16"/>
  <c r="M2535" i="16"/>
  <c r="K2535" i="16"/>
  <c r="I2535" i="16"/>
  <c r="H2535" i="16"/>
  <c r="G2535" i="16"/>
  <c r="J2535" i="16" s="1"/>
  <c r="F2535" i="16"/>
  <c r="L2535" i="16" s="1"/>
  <c r="E2535" i="16"/>
  <c r="M2534" i="16"/>
  <c r="L2534" i="16"/>
  <c r="K2534" i="16"/>
  <c r="I2534" i="16"/>
  <c r="H2534" i="16"/>
  <c r="G2534" i="16"/>
  <c r="F2534" i="16"/>
  <c r="E2534" i="16"/>
  <c r="M2533" i="16"/>
  <c r="L2533" i="16"/>
  <c r="K2533" i="16"/>
  <c r="I2533" i="16"/>
  <c r="H2533" i="16"/>
  <c r="G2533" i="16"/>
  <c r="F2533" i="16"/>
  <c r="E2533" i="16"/>
  <c r="M2532" i="16"/>
  <c r="K2532" i="16"/>
  <c r="I2532" i="16"/>
  <c r="H2532" i="16"/>
  <c r="J2532" i="16" s="1"/>
  <c r="G2532" i="16"/>
  <c r="F2532" i="16"/>
  <c r="L2532" i="16" s="1"/>
  <c r="E2532" i="16"/>
  <c r="M2531" i="16"/>
  <c r="K2531" i="16"/>
  <c r="I2531" i="16"/>
  <c r="H2531" i="16"/>
  <c r="G2531" i="16"/>
  <c r="J2531" i="16" s="1"/>
  <c r="F2531" i="16"/>
  <c r="L2531" i="16" s="1"/>
  <c r="E2531" i="16"/>
  <c r="M2530" i="16"/>
  <c r="K2530" i="16"/>
  <c r="I2530" i="16"/>
  <c r="H2530" i="16"/>
  <c r="G2530" i="16"/>
  <c r="F2530" i="16"/>
  <c r="L2530" i="16" s="1"/>
  <c r="E2530" i="16"/>
  <c r="M2529" i="16"/>
  <c r="K2529" i="16"/>
  <c r="I2529" i="16"/>
  <c r="H2529" i="16"/>
  <c r="G2529" i="16"/>
  <c r="F2529" i="16"/>
  <c r="L2529" i="16" s="1"/>
  <c r="E2529" i="16"/>
  <c r="M2528" i="16"/>
  <c r="K2528" i="16"/>
  <c r="J2528" i="16"/>
  <c r="I2528" i="16"/>
  <c r="H2528" i="16"/>
  <c r="G2528" i="16"/>
  <c r="F2528" i="16"/>
  <c r="L2528" i="16" s="1"/>
  <c r="E2528" i="16"/>
  <c r="M2527" i="16"/>
  <c r="K2527" i="16"/>
  <c r="I2527" i="16"/>
  <c r="H2527" i="16"/>
  <c r="G2527" i="16"/>
  <c r="F2527" i="16"/>
  <c r="L2527" i="16" s="1"/>
  <c r="E2527" i="16"/>
  <c r="M2526" i="16"/>
  <c r="K2526" i="16"/>
  <c r="I2526" i="16"/>
  <c r="H2526" i="16"/>
  <c r="J2526" i="16" s="1"/>
  <c r="G2526" i="16"/>
  <c r="F2526" i="16"/>
  <c r="L2526" i="16" s="1"/>
  <c r="E2526" i="16"/>
  <c r="M2525" i="16"/>
  <c r="K2525" i="16"/>
  <c r="I2525" i="16"/>
  <c r="H2525" i="16"/>
  <c r="J2525" i="16" s="1"/>
  <c r="G2525" i="16"/>
  <c r="F2525" i="16"/>
  <c r="L2525" i="16" s="1"/>
  <c r="E2525" i="16"/>
  <c r="M2524" i="16"/>
  <c r="K2524" i="16"/>
  <c r="J2524" i="16"/>
  <c r="I2524" i="16"/>
  <c r="H2524" i="16"/>
  <c r="G2524" i="16"/>
  <c r="F2524" i="16"/>
  <c r="L2524" i="16" s="1"/>
  <c r="E2524" i="16"/>
  <c r="M2523" i="16"/>
  <c r="K2523" i="16"/>
  <c r="I2523" i="16"/>
  <c r="H2523" i="16"/>
  <c r="G2523" i="16"/>
  <c r="F2523" i="16"/>
  <c r="L2523" i="16" s="1"/>
  <c r="E2523" i="16"/>
  <c r="M2522" i="16"/>
  <c r="L2522" i="16"/>
  <c r="K2522" i="16"/>
  <c r="I2522" i="16"/>
  <c r="H2522" i="16"/>
  <c r="J2522" i="16" s="1"/>
  <c r="G2522" i="16"/>
  <c r="F2522" i="16"/>
  <c r="E2522" i="16"/>
  <c r="M2521" i="16"/>
  <c r="L2521" i="16"/>
  <c r="K2521" i="16"/>
  <c r="I2521" i="16"/>
  <c r="H2521" i="16"/>
  <c r="J2521" i="16" s="1"/>
  <c r="G2521" i="16"/>
  <c r="F2521" i="16"/>
  <c r="E2521" i="16"/>
  <c r="M2520" i="16"/>
  <c r="K2520" i="16"/>
  <c r="I2520" i="16"/>
  <c r="H2520" i="16"/>
  <c r="J2520" i="16" s="1"/>
  <c r="G2520" i="16"/>
  <c r="F2520" i="16"/>
  <c r="L2520" i="16" s="1"/>
  <c r="E2520" i="16"/>
  <c r="M2519" i="16"/>
  <c r="K2519" i="16"/>
  <c r="I2519" i="16"/>
  <c r="H2519" i="16"/>
  <c r="G2519" i="16"/>
  <c r="J2519" i="16" s="1"/>
  <c r="F2519" i="16"/>
  <c r="L2519" i="16" s="1"/>
  <c r="E2519" i="16"/>
  <c r="M2518" i="16"/>
  <c r="L2518" i="16"/>
  <c r="K2518" i="16"/>
  <c r="I2518" i="16"/>
  <c r="H2518" i="16"/>
  <c r="G2518" i="16"/>
  <c r="F2518" i="16"/>
  <c r="E2518" i="16"/>
  <c r="M2517" i="16"/>
  <c r="L2517" i="16"/>
  <c r="K2517" i="16"/>
  <c r="I2517" i="16"/>
  <c r="H2517" i="16"/>
  <c r="G2517" i="16"/>
  <c r="F2517" i="16"/>
  <c r="E2517" i="16"/>
  <c r="M2516" i="16"/>
  <c r="K2516" i="16"/>
  <c r="I2516" i="16"/>
  <c r="H2516" i="16"/>
  <c r="J2516" i="16" s="1"/>
  <c r="G2516" i="16"/>
  <c r="F2516" i="16"/>
  <c r="L2516" i="16" s="1"/>
  <c r="E2516" i="16"/>
  <c r="M2515" i="16"/>
  <c r="K2515" i="16"/>
  <c r="I2515" i="16"/>
  <c r="H2515" i="16"/>
  <c r="G2515" i="16"/>
  <c r="J2515" i="16" s="1"/>
  <c r="F2515" i="16"/>
  <c r="L2515" i="16" s="1"/>
  <c r="E2515" i="16"/>
  <c r="M2514" i="16"/>
  <c r="K2514" i="16"/>
  <c r="I2514" i="16"/>
  <c r="H2514" i="16"/>
  <c r="G2514" i="16"/>
  <c r="F2514" i="16"/>
  <c r="L2514" i="16" s="1"/>
  <c r="E2514" i="16"/>
  <c r="M2513" i="16"/>
  <c r="K2513" i="16"/>
  <c r="I2513" i="16"/>
  <c r="H2513" i="16"/>
  <c r="G2513" i="16"/>
  <c r="F2513" i="16"/>
  <c r="L2513" i="16" s="1"/>
  <c r="E2513" i="16"/>
  <c r="M2512" i="16"/>
  <c r="K2512" i="16"/>
  <c r="J2512" i="16"/>
  <c r="I2512" i="16"/>
  <c r="H2512" i="16"/>
  <c r="G2512" i="16"/>
  <c r="F2512" i="16"/>
  <c r="L2512" i="16" s="1"/>
  <c r="E2512" i="16"/>
  <c r="M2511" i="16"/>
  <c r="K2511" i="16"/>
  <c r="I2511" i="16"/>
  <c r="H2511" i="16"/>
  <c r="G2511" i="16"/>
  <c r="F2511" i="16"/>
  <c r="L2511" i="16" s="1"/>
  <c r="E2511" i="16"/>
  <c r="M2510" i="16"/>
  <c r="K2510" i="16"/>
  <c r="I2510" i="16"/>
  <c r="H2510" i="16"/>
  <c r="J2510" i="16" s="1"/>
  <c r="G2510" i="16"/>
  <c r="F2510" i="16"/>
  <c r="L2510" i="16" s="1"/>
  <c r="E2510" i="16"/>
  <c r="M2509" i="16"/>
  <c r="K2509" i="16"/>
  <c r="I2509" i="16"/>
  <c r="H2509" i="16"/>
  <c r="J2509" i="16" s="1"/>
  <c r="G2509" i="16"/>
  <c r="F2509" i="16"/>
  <c r="L2509" i="16" s="1"/>
  <c r="E2509" i="16"/>
  <c r="M2508" i="16"/>
  <c r="K2508" i="16"/>
  <c r="J2508" i="16"/>
  <c r="I2508" i="16"/>
  <c r="H2508" i="16"/>
  <c r="G2508" i="16"/>
  <c r="F2508" i="16"/>
  <c r="L2508" i="16" s="1"/>
  <c r="E2508" i="16"/>
  <c r="M2507" i="16"/>
  <c r="K2507" i="16"/>
  <c r="I2507" i="16"/>
  <c r="H2507" i="16"/>
  <c r="G2507" i="16"/>
  <c r="F2507" i="16"/>
  <c r="L2507" i="16" s="1"/>
  <c r="E2507" i="16"/>
  <c r="M2506" i="16"/>
  <c r="L2506" i="16"/>
  <c r="K2506" i="16"/>
  <c r="I2506" i="16"/>
  <c r="H2506" i="16"/>
  <c r="J2506" i="16" s="1"/>
  <c r="G2506" i="16"/>
  <c r="F2506" i="16"/>
  <c r="E2506" i="16"/>
  <c r="M2505" i="16"/>
  <c r="L2505" i="16"/>
  <c r="K2505" i="16"/>
  <c r="I2505" i="16"/>
  <c r="H2505" i="16"/>
  <c r="J2505" i="16" s="1"/>
  <c r="G2505" i="16"/>
  <c r="F2505" i="16"/>
  <c r="E2505" i="16"/>
  <c r="M2504" i="16"/>
  <c r="K2504" i="16"/>
  <c r="I2504" i="16"/>
  <c r="H2504" i="16"/>
  <c r="J2504" i="16" s="1"/>
  <c r="G2504" i="16"/>
  <c r="F2504" i="16"/>
  <c r="L2504" i="16" s="1"/>
  <c r="E2504" i="16"/>
  <c r="M2503" i="16"/>
  <c r="K2503" i="16"/>
  <c r="I2503" i="16"/>
  <c r="H2503" i="16"/>
  <c r="G2503" i="16"/>
  <c r="J2503" i="16" s="1"/>
  <c r="F2503" i="16"/>
  <c r="L2503" i="16" s="1"/>
  <c r="E2503" i="16"/>
  <c r="M2502" i="16"/>
  <c r="L2502" i="16"/>
  <c r="K2502" i="16"/>
  <c r="I2502" i="16"/>
  <c r="H2502" i="16"/>
  <c r="G2502" i="16"/>
  <c r="F2502" i="16"/>
  <c r="E2502" i="16"/>
  <c r="M2501" i="16"/>
  <c r="L2501" i="16"/>
  <c r="K2501" i="16"/>
  <c r="I2501" i="16"/>
  <c r="H2501" i="16"/>
  <c r="G2501" i="16"/>
  <c r="F2501" i="16"/>
  <c r="E2501" i="16"/>
  <c r="M2500" i="16"/>
  <c r="K2500" i="16"/>
  <c r="I2500" i="16"/>
  <c r="H2500" i="16"/>
  <c r="J2500" i="16" s="1"/>
  <c r="G2500" i="16"/>
  <c r="F2500" i="16"/>
  <c r="L2500" i="16" s="1"/>
  <c r="E2500" i="16"/>
  <c r="M2499" i="16"/>
  <c r="K2499" i="16"/>
  <c r="I2499" i="16"/>
  <c r="H2499" i="16"/>
  <c r="G2499" i="16"/>
  <c r="J2499" i="16" s="1"/>
  <c r="F2499" i="16"/>
  <c r="L2499" i="16" s="1"/>
  <c r="E2499" i="16"/>
  <c r="M2498" i="16"/>
  <c r="K2498" i="16"/>
  <c r="I2498" i="16"/>
  <c r="H2498" i="16"/>
  <c r="G2498" i="16"/>
  <c r="F2498" i="16"/>
  <c r="L2498" i="16" s="1"/>
  <c r="E2498" i="16"/>
  <c r="M2497" i="16"/>
  <c r="K2497" i="16"/>
  <c r="I2497" i="16"/>
  <c r="H2497" i="16"/>
  <c r="G2497" i="16"/>
  <c r="F2497" i="16"/>
  <c r="L2497" i="16" s="1"/>
  <c r="E2497" i="16"/>
  <c r="M2496" i="16"/>
  <c r="K2496" i="16"/>
  <c r="J2496" i="16"/>
  <c r="I2496" i="16"/>
  <c r="H2496" i="16"/>
  <c r="G2496" i="16"/>
  <c r="F2496" i="16"/>
  <c r="L2496" i="16" s="1"/>
  <c r="E2496" i="16"/>
  <c r="M2495" i="16"/>
  <c r="K2495" i="16"/>
  <c r="I2495" i="16"/>
  <c r="H2495" i="16"/>
  <c r="G2495" i="16"/>
  <c r="F2495" i="16"/>
  <c r="L2495" i="16" s="1"/>
  <c r="E2495" i="16"/>
  <c r="M2494" i="16"/>
  <c r="K2494" i="16"/>
  <c r="I2494" i="16"/>
  <c r="H2494" i="16"/>
  <c r="J2494" i="16" s="1"/>
  <c r="G2494" i="16"/>
  <c r="F2494" i="16"/>
  <c r="L2494" i="16" s="1"/>
  <c r="E2494" i="16"/>
  <c r="M2493" i="16"/>
  <c r="K2493" i="16"/>
  <c r="I2493" i="16"/>
  <c r="H2493" i="16"/>
  <c r="J2493" i="16" s="1"/>
  <c r="G2493" i="16"/>
  <c r="F2493" i="16"/>
  <c r="L2493" i="16" s="1"/>
  <c r="E2493" i="16"/>
  <c r="M2492" i="16"/>
  <c r="K2492" i="16"/>
  <c r="J2492" i="16"/>
  <c r="I2492" i="16"/>
  <c r="H2492" i="16"/>
  <c r="G2492" i="16"/>
  <c r="F2492" i="16"/>
  <c r="L2492" i="16" s="1"/>
  <c r="E2492" i="16"/>
  <c r="M2491" i="16"/>
  <c r="K2491" i="16"/>
  <c r="I2491" i="16"/>
  <c r="H2491" i="16"/>
  <c r="G2491" i="16"/>
  <c r="F2491" i="16"/>
  <c r="L2491" i="16" s="1"/>
  <c r="E2491" i="16"/>
  <c r="M2490" i="16"/>
  <c r="L2490" i="16"/>
  <c r="K2490" i="16"/>
  <c r="I2490" i="16"/>
  <c r="H2490" i="16"/>
  <c r="J2490" i="16" s="1"/>
  <c r="G2490" i="16"/>
  <c r="F2490" i="16"/>
  <c r="E2490" i="16"/>
  <c r="M2489" i="16"/>
  <c r="L2489" i="16"/>
  <c r="K2489" i="16"/>
  <c r="I2489" i="16"/>
  <c r="H2489" i="16"/>
  <c r="J2489" i="16" s="1"/>
  <c r="G2489" i="16"/>
  <c r="F2489" i="16"/>
  <c r="E2489" i="16"/>
  <c r="M2488" i="16"/>
  <c r="K2488" i="16"/>
  <c r="I2488" i="16"/>
  <c r="H2488" i="16"/>
  <c r="J2488" i="16" s="1"/>
  <c r="G2488" i="16"/>
  <c r="F2488" i="16"/>
  <c r="L2488" i="16" s="1"/>
  <c r="E2488" i="16"/>
  <c r="M2487" i="16"/>
  <c r="K2487" i="16"/>
  <c r="I2487" i="16"/>
  <c r="H2487" i="16"/>
  <c r="G2487" i="16"/>
  <c r="J2487" i="16" s="1"/>
  <c r="F2487" i="16"/>
  <c r="L2487" i="16" s="1"/>
  <c r="E2487" i="16"/>
  <c r="M2486" i="16"/>
  <c r="L2486" i="16"/>
  <c r="K2486" i="16"/>
  <c r="I2486" i="16"/>
  <c r="H2486" i="16"/>
  <c r="G2486" i="16"/>
  <c r="F2486" i="16"/>
  <c r="E2486" i="16"/>
  <c r="M2485" i="16"/>
  <c r="L2485" i="16"/>
  <c r="K2485" i="16"/>
  <c r="I2485" i="16"/>
  <c r="H2485" i="16"/>
  <c r="G2485" i="16"/>
  <c r="F2485" i="16"/>
  <c r="E2485" i="16"/>
  <c r="M2484" i="16"/>
  <c r="K2484" i="16"/>
  <c r="I2484" i="16"/>
  <c r="H2484" i="16"/>
  <c r="J2484" i="16" s="1"/>
  <c r="G2484" i="16"/>
  <c r="F2484" i="16"/>
  <c r="L2484" i="16" s="1"/>
  <c r="E2484" i="16"/>
  <c r="M2483" i="16"/>
  <c r="K2483" i="16"/>
  <c r="I2483" i="16"/>
  <c r="H2483" i="16"/>
  <c r="G2483" i="16"/>
  <c r="J2483" i="16" s="1"/>
  <c r="F2483" i="16"/>
  <c r="L2483" i="16" s="1"/>
  <c r="E2483" i="16"/>
  <c r="M2482" i="16"/>
  <c r="K2482" i="16"/>
  <c r="I2482" i="16"/>
  <c r="H2482" i="16"/>
  <c r="G2482" i="16"/>
  <c r="F2482" i="16"/>
  <c r="L2482" i="16" s="1"/>
  <c r="E2482" i="16"/>
  <c r="M2481" i="16"/>
  <c r="K2481" i="16"/>
  <c r="I2481" i="16"/>
  <c r="H2481" i="16"/>
  <c r="G2481" i="16"/>
  <c r="F2481" i="16"/>
  <c r="L2481" i="16" s="1"/>
  <c r="E2481" i="16"/>
  <c r="M2480" i="16"/>
  <c r="K2480" i="16"/>
  <c r="J2480" i="16"/>
  <c r="I2480" i="16"/>
  <c r="H2480" i="16"/>
  <c r="G2480" i="16"/>
  <c r="F2480" i="16"/>
  <c r="L2480" i="16" s="1"/>
  <c r="E2480" i="16"/>
  <c r="M2479" i="16"/>
  <c r="K2479" i="16"/>
  <c r="I2479" i="16"/>
  <c r="H2479" i="16"/>
  <c r="G2479" i="16"/>
  <c r="F2479" i="16"/>
  <c r="L2479" i="16" s="1"/>
  <c r="E2479" i="16"/>
  <c r="M2478" i="16"/>
  <c r="K2478" i="16"/>
  <c r="I2478" i="16"/>
  <c r="H2478" i="16"/>
  <c r="J2478" i="16" s="1"/>
  <c r="G2478" i="16"/>
  <c r="F2478" i="16"/>
  <c r="L2478" i="16" s="1"/>
  <c r="E2478" i="16"/>
  <c r="M2477" i="16"/>
  <c r="K2477" i="16"/>
  <c r="I2477" i="16"/>
  <c r="H2477" i="16"/>
  <c r="J2477" i="16" s="1"/>
  <c r="G2477" i="16"/>
  <c r="F2477" i="16"/>
  <c r="L2477" i="16" s="1"/>
  <c r="E2477" i="16"/>
  <c r="M2476" i="16"/>
  <c r="K2476" i="16"/>
  <c r="J2476" i="16"/>
  <c r="I2476" i="16"/>
  <c r="H2476" i="16"/>
  <c r="G2476" i="16"/>
  <c r="F2476" i="16"/>
  <c r="L2476" i="16" s="1"/>
  <c r="E2476" i="16"/>
  <c r="M2475" i="16"/>
  <c r="K2475" i="16"/>
  <c r="I2475" i="16"/>
  <c r="H2475" i="16"/>
  <c r="G2475" i="16"/>
  <c r="F2475" i="16"/>
  <c r="L2475" i="16" s="1"/>
  <c r="E2475" i="16"/>
  <c r="M2474" i="16"/>
  <c r="L2474" i="16"/>
  <c r="K2474" i="16"/>
  <c r="I2474" i="16"/>
  <c r="H2474" i="16"/>
  <c r="J2474" i="16" s="1"/>
  <c r="G2474" i="16"/>
  <c r="F2474" i="16"/>
  <c r="E2474" i="16"/>
  <c r="M2473" i="16"/>
  <c r="L2473" i="16"/>
  <c r="K2473" i="16"/>
  <c r="I2473" i="16"/>
  <c r="H2473" i="16"/>
  <c r="J2473" i="16" s="1"/>
  <c r="G2473" i="16"/>
  <c r="F2473" i="16"/>
  <c r="E2473" i="16"/>
  <c r="M2472" i="16"/>
  <c r="K2472" i="16"/>
  <c r="I2472" i="16"/>
  <c r="H2472" i="16"/>
  <c r="J2472" i="16" s="1"/>
  <c r="G2472" i="16"/>
  <c r="F2472" i="16"/>
  <c r="L2472" i="16" s="1"/>
  <c r="E2472" i="16"/>
  <c r="M2471" i="16"/>
  <c r="K2471" i="16"/>
  <c r="I2471" i="16"/>
  <c r="H2471" i="16"/>
  <c r="G2471" i="16"/>
  <c r="J2471" i="16" s="1"/>
  <c r="F2471" i="16"/>
  <c r="L2471" i="16" s="1"/>
  <c r="E2471" i="16"/>
  <c r="M2470" i="16"/>
  <c r="L2470" i="16"/>
  <c r="K2470" i="16"/>
  <c r="I2470" i="16"/>
  <c r="H2470" i="16"/>
  <c r="G2470" i="16"/>
  <c r="F2470" i="16"/>
  <c r="E2470" i="16"/>
  <c r="M2469" i="16"/>
  <c r="L2469" i="16"/>
  <c r="K2469" i="16"/>
  <c r="I2469" i="16"/>
  <c r="H2469" i="16"/>
  <c r="G2469" i="16"/>
  <c r="F2469" i="16"/>
  <c r="E2469" i="16"/>
  <c r="M2468" i="16"/>
  <c r="K2468" i="16"/>
  <c r="I2468" i="16"/>
  <c r="H2468" i="16"/>
  <c r="J2468" i="16" s="1"/>
  <c r="G2468" i="16"/>
  <c r="F2468" i="16"/>
  <c r="L2468" i="16" s="1"/>
  <c r="E2468" i="16"/>
  <c r="M2467" i="16"/>
  <c r="K2467" i="16"/>
  <c r="I2467" i="16"/>
  <c r="H2467" i="16"/>
  <c r="G2467" i="16"/>
  <c r="J2467" i="16" s="1"/>
  <c r="F2467" i="16"/>
  <c r="L2467" i="16" s="1"/>
  <c r="E2467" i="16"/>
  <c r="M2466" i="16"/>
  <c r="K2466" i="16"/>
  <c r="I2466" i="16"/>
  <c r="H2466" i="16"/>
  <c r="G2466" i="16"/>
  <c r="F2466" i="16"/>
  <c r="L2466" i="16" s="1"/>
  <c r="E2466" i="16"/>
  <c r="M2465" i="16"/>
  <c r="K2465" i="16"/>
  <c r="I2465" i="16"/>
  <c r="H2465" i="16"/>
  <c r="G2465" i="16"/>
  <c r="F2465" i="16"/>
  <c r="L2465" i="16" s="1"/>
  <c r="E2465" i="16"/>
  <c r="M2464" i="16"/>
  <c r="K2464" i="16"/>
  <c r="J2464" i="16"/>
  <c r="I2464" i="16"/>
  <c r="H2464" i="16"/>
  <c r="G2464" i="16"/>
  <c r="F2464" i="16"/>
  <c r="L2464" i="16" s="1"/>
  <c r="E2464" i="16"/>
  <c r="M2463" i="16"/>
  <c r="K2463" i="16"/>
  <c r="I2463" i="16"/>
  <c r="H2463" i="16"/>
  <c r="G2463" i="16"/>
  <c r="F2463" i="16"/>
  <c r="L2463" i="16" s="1"/>
  <c r="E2463" i="16"/>
  <c r="M2462" i="16"/>
  <c r="K2462" i="16"/>
  <c r="I2462" i="16"/>
  <c r="H2462" i="16"/>
  <c r="J2462" i="16" s="1"/>
  <c r="G2462" i="16"/>
  <c r="F2462" i="16"/>
  <c r="L2462" i="16" s="1"/>
  <c r="E2462" i="16"/>
  <c r="M2461" i="16"/>
  <c r="K2461" i="16"/>
  <c r="I2461" i="16"/>
  <c r="H2461" i="16"/>
  <c r="J2461" i="16" s="1"/>
  <c r="G2461" i="16"/>
  <c r="F2461" i="16"/>
  <c r="L2461" i="16" s="1"/>
  <c r="E2461" i="16"/>
  <c r="M2460" i="16"/>
  <c r="K2460" i="16"/>
  <c r="J2460" i="16"/>
  <c r="I2460" i="16"/>
  <c r="H2460" i="16"/>
  <c r="G2460" i="16"/>
  <c r="F2460" i="16"/>
  <c r="L2460" i="16" s="1"/>
  <c r="E2460" i="16"/>
  <c r="M2459" i="16"/>
  <c r="K2459" i="16"/>
  <c r="I2459" i="16"/>
  <c r="H2459" i="16"/>
  <c r="G2459" i="16"/>
  <c r="F2459" i="16"/>
  <c r="L2459" i="16" s="1"/>
  <c r="E2459" i="16"/>
  <c r="M2458" i="16"/>
  <c r="L2458" i="16"/>
  <c r="K2458" i="16"/>
  <c r="I2458" i="16"/>
  <c r="H2458" i="16"/>
  <c r="J2458" i="16" s="1"/>
  <c r="G2458" i="16"/>
  <c r="F2458" i="16"/>
  <c r="E2458" i="16"/>
  <c r="M2457" i="16"/>
  <c r="L2457" i="16"/>
  <c r="K2457" i="16"/>
  <c r="I2457" i="16"/>
  <c r="H2457" i="16"/>
  <c r="J2457" i="16" s="1"/>
  <c r="G2457" i="16"/>
  <c r="F2457" i="16"/>
  <c r="E2457" i="16"/>
  <c r="M2456" i="16"/>
  <c r="K2456" i="16"/>
  <c r="I2456" i="16"/>
  <c r="H2456" i="16"/>
  <c r="J2456" i="16" s="1"/>
  <c r="G2456" i="16"/>
  <c r="F2456" i="16"/>
  <c r="L2456" i="16" s="1"/>
  <c r="E2456" i="16"/>
  <c r="M2455" i="16"/>
  <c r="K2455" i="16"/>
  <c r="I2455" i="16"/>
  <c r="H2455" i="16"/>
  <c r="G2455" i="16"/>
  <c r="J2455" i="16" s="1"/>
  <c r="F2455" i="16"/>
  <c r="L2455" i="16" s="1"/>
  <c r="E2455" i="16"/>
  <c r="M2454" i="16"/>
  <c r="L2454" i="16"/>
  <c r="K2454" i="16"/>
  <c r="I2454" i="16"/>
  <c r="H2454" i="16"/>
  <c r="G2454" i="16"/>
  <c r="F2454" i="16"/>
  <c r="E2454" i="16"/>
  <c r="M2453" i="16"/>
  <c r="L2453" i="16"/>
  <c r="K2453" i="16"/>
  <c r="I2453" i="16"/>
  <c r="H2453" i="16"/>
  <c r="G2453" i="16"/>
  <c r="F2453" i="16"/>
  <c r="E2453" i="16"/>
  <c r="M2452" i="16"/>
  <c r="K2452" i="16"/>
  <c r="I2452" i="16"/>
  <c r="H2452" i="16"/>
  <c r="J2452" i="16" s="1"/>
  <c r="G2452" i="16"/>
  <c r="F2452" i="16"/>
  <c r="L2452" i="16" s="1"/>
  <c r="E2452" i="16"/>
  <c r="M2451" i="16"/>
  <c r="K2451" i="16"/>
  <c r="I2451" i="16"/>
  <c r="H2451" i="16"/>
  <c r="G2451" i="16"/>
  <c r="J2451" i="16" s="1"/>
  <c r="F2451" i="16"/>
  <c r="L2451" i="16" s="1"/>
  <c r="E2451" i="16"/>
  <c r="M2450" i="16"/>
  <c r="K2450" i="16"/>
  <c r="I2450" i="16"/>
  <c r="H2450" i="16"/>
  <c r="G2450" i="16"/>
  <c r="F2450" i="16"/>
  <c r="L2450" i="16" s="1"/>
  <c r="E2450" i="16"/>
  <c r="M2449" i="16"/>
  <c r="K2449" i="16"/>
  <c r="I2449" i="16"/>
  <c r="H2449" i="16"/>
  <c r="G2449" i="16"/>
  <c r="F2449" i="16"/>
  <c r="L2449" i="16" s="1"/>
  <c r="E2449" i="16"/>
  <c r="M2448" i="16"/>
  <c r="K2448" i="16"/>
  <c r="J2448" i="16"/>
  <c r="I2448" i="16"/>
  <c r="H2448" i="16"/>
  <c r="G2448" i="16"/>
  <c r="F2448" i="16"/>
  <c r="L2448" i="16" s="1"/>
  <c r="E2448" i="16"/>
  <c r="M2447" i="16"/>
  <c r="K2447" i="16"/>
  <c r="I2447" i="16"/>
  <c r="H2447" i="16"/>
  <c r="G2447" i="16"/>
  <c r="F2447" i="16"/>
  <c r="L2447" i="16" s="1"/>
  <c r="E2447" i="16"/>
  <c r="M2446" i="16"/>
  <c r="K2446" i="16"/>
  <c r="I2446" i="16"/>
  <c r="H2446" i="16"/>
  <c r="J2446" i="16" s="1"/>
  <c r="G2446" i="16"/>
  <c r="F2446" i="16"/>
  <c r="L2446" i="16" s="1"/>
  <c r="E2446" i="16"/>
  <c r="M2445" i="16"/>
  <c r="K2445" i="16"/>
  <c r="I2445" i="16"/>
  <c r="H2445" i="16"/>
  <c r="J2445" i="16" s="1"/>
  <c r="G2445" i="16"/>
  <c r="F2445" i="16"/>
  <c r="L2445" i="16" s="1"/>
  <c r="E2445" i="16"/>
  <c r="M2444" i="16"/>
  <c r="K2444" i="16"/>
  <c r="J2444" i="16"/>
  <c r="I2444" i="16"/>
  <c r="H2444" i="16"/>
  <c r="G2444" i="16"/>
  <c r="F2444" i="16"/>
  <c r="L2444" i="16" s="1"/>
  <c r="E2444" i="16"/>
  <c r="M2443" i="16"/>
  <c r="K2443" i="16"/>
  <c r="I2443" i="16"/>
  <c r="H2443" i="16"/>
  <c r="G2443" i="16"/>
  <c r="F2443" i="16"/>
  <c r="L2443" i="16" s="1"/>
  <c r="E2443" i="16"/>
  <c r="M2442" i="16"/>
  <c r="L2442" i="16"/>
  <c r="K2442" i="16"/>
  <c r="I2442" i="16"/>
  <c r="H2442" i="16"/>
  <c r="J2442" i="16" s="1"/>
  <c r="G2442" i="16"/>
  <c r="F2442" i="16"/>
  <c r="E2442" i="16"/>
  <c r="M2441" i="16"/>
  <c r="L2441" i="16"/>
  <c r="K2441" i="16"/>
  <c r="I2441" i="16"/>
  <c r="H2441" i="16"/>
  <c r="J2441" i="16" s="1"/>
  <c r="G2441" i="16"/>
  <c r="F2441" i="16"/>
  <c r="E2441" i="16"/>
  <c r="M2440" i="16"/>
  <c r="K2440" i="16"/>
  <c r="I2440" i="16"/>
  <c r="H2440" i="16"/>
  <c r="J2440" i="16" s="1"/>
  <c r="G2440" i="16"/>
  <c r="F2440" i="16"/>
  <c r="L2440" i="16" s="1"/>
  <c r="E2440" i="16"/>
  <c r="M2439" i="16"/>
  <c r="K2439" i="16"/>
  <c r="I2439" i="16"/>
  <c r="H2439" i="16"/>
  <c r="G2439" i="16"/>
  <c r="J2439" i="16" s="1"/>
  <c r="F2439" i="16"/>
  <c r="L2439" i="16" s="1"/>
  <c r="E2439" i="16"/>
  <c r="M2438" i="16"/>
  <c r="L2438" i="16"/>
  <c r="K2438" i="16"/>
  <c r="I2438" i="16"/>
  <c r="H2438" i="16"/>
  <c r="G2438" i="16"/>
  <c r="F2438" i="16"/>
  <c r="E2438" i="16"/>
  <c r="M2437" i="16"/>
  <c r="L2437" i="16"/>
  <c r="K2437" i="16"/>
  <c r="I2437" i="16"/>
  <c r="H2437" i="16"/>
  <c r="G2437" i="16"/>
  <c r="F2437" i="16"/>
  <c r="E2437" i="16"/>
  <c r="M2436" i="16"/>
  <c r="K2436" i="16"/>
  <c r="I2436" i="16"/>
  <c r="H2436" i="16"/>
  <c r="J2436" i="16" s="1"/>
  <c r="G2436" i="16"/>
  <c r="F2436" i="16"/>
  <c r="L2436" i="16" s="1"/>
  <c r="E2436" i="16"/>
  <c r="M2435" i="16"/>
  <c r="K2435" i="16"/>
  <c r="I2435" i="16"/>
  <c r="H2435" i="16"/>
  <c r="G2435" i="16"/>
  <c r="J2435" i="16" s="1"/>
  <c r="F2435" i="16"/>
  <c r="L2435" i="16" s="1"/>
  <c r="E2435" i="16"/>
  <c r="M2434" i="16"/>
  <c r="K2434" i="16"/>
  <c r="I2434" i="16"/>
  <c r="H2434" i="16"/>
  <c r="G2434" i="16"/>
  <c r="F2434" i="16"/>
  <c r="L2434" i="16" s="1"/>
  <c r="E2434" i="16"/>
  <c r="M2433" i="16"/>
  <c r="K2433" i="16"/>
  <c r="I2433" i="16"/>
  <c r="H2433" i="16"/>
  <c r="G2433" i="16"/>
  <c r="F2433" i="16"/>
  <c r="L2433" i="16" s="1"/>
  <c r="E2433" i="16"/>
  <c r="M2432" i="16"/>
  <c r="K2432" i="16"/>
  <c r="J2432" i="16"/>
  <c r="I2432" i="16"/>
  <c r="H2432" i="16"/>
  <c r="G2432" i="16"/>
  <c r="F2432" i="16"/>
  <c r="L2432" i="16" s="1"/>
  <c r="E2432" i="16"/>
  <c r="M2431" i="16"/>
  <c r="K2431" i="16"/>
  <c r="I2431" i="16"/>
  <c r="H2431" i="16"/>
  <c r="G2431" i="16"/>
  <c r="F2431" i="16"/>
  <c r="L2431" i="16" s="1"/>
  <c r="E2431" i="16"/>
  <c r="M2430" i="16"/>
  <c r="K2430" i="16"/>
  <c r="I2430" i="16"/>
  <c r="H2430" i="16"/>
  <c r="J2430" i="16" s="1"/>
  <c r="G2430" i="16"/>
  <c r="F2430" i="16"/>
  <c r="L2430" i="16" s="1"/>
  <c r="E2430" i="16"/>
  <c r="M2429" i="16"/>
  <c r="K2429" i="16"/>
  <c r="I2429" i="16"/>
  <c r="H2429" i="16"/>
  <c r="J2429" i="16" s="1"/>
  <c r="G2429" i="16"/>
  <c r="F2429" i="16"/>
  <c r="L2429" i="16" s="1"/>
  <c r="E2429" i="16"/>
  <c r="M2428" i="16"/>
  <c r="K2428" i="16"/>
  <c r="J2428" i="16"/>
  <c r="I2428" i="16"/>
  <c r="H2428" i="16"/>
  <c r="G2428" i="16"/>
  <c r="F2428" i="16"/>
  <c r="L2428" i="16" s="1"/>
  <c r="E2428" i="16"/>
  <c r="M2427" i="16"/>
  <c r="K2427" i="16"/>
  <c r="I2427" i="16"/>
  <c r="H2427" i="16"/>
  <c r="G2427" i="16"/>
  <c r="F2427" i="16"/>
  <c r="L2427" i="16" s="1"/>
  <c r="E2427" i="16"/>
  <c r="M2426" i="16"/>
  <c r="L2426" i="16"/>
  <c r="K2426" i="16"/>
  <c r="I2426" i="16"/>
  <c r="H2426" i="16"/>
  <c r="J2426" i="16" s="1"/>
  <c r="G2426" i="16"/>
  <c r="F2426" i="16"/>
  <c r="E2426" i="16"/>
  <c r="M2425" i="16"/>
  <c r="L2425" i="16"/>
  <c r="K2425" i="16"/>
  <c r="I2425" i="16"/>
  <c r="H2425" i="16"/>
  <c r="J2425" i="16" s="1"/>
  <c r="G2425" i="16"/>
  <c r="F2425" i="16"/>
  <c r="E2425" i="16"/>
  <c r="M2424" i="16"/>
  <c r="K2424" i="16"/>
  <c r="I2424" i="16"/>
  <c r="H2424" i="16"/>
  <c r="J2424" i="16" s="1"/>
  <c r="G2424" i="16"/>
  <c r="F2424" i="16"/>
  <c r="L2424" i="16" s="1"/>
  <c r="E2424" i="16"/>
  <c r="M2423" i="16"/>
  <c r="K2423" i="16"/>
  <c r="I2423" i="16"/>
  <c r="H2423" i="16"/>
  <c r="G2423" i="16"/>
  <c r="J2423" i="16" s="1"/>
  <c r="F2423" i="16"/>
  <c r="L2423" i="16" s="1"/>
  <c r="E2423" i="16"/>
  <c r="M2422" i="16"/>
  <c r="L2422" i="16"/>
  <c r="K2422" i="16"/>
  <c r="I2422" i="16"/>
  <c r="H2422" i="16"/>
  <c r="G2422" i="16"/>
  <c r="F2422" i="16"/>
  <c r="E2422" i="16"/>
  <c r="M2421" i="16"/>
  <c r="L2421" i="16"/>
  <c r="K2421" i="16"/>
  <c r="I2421" i="16"/>
  <c r="H2421" i="16"/>
  <c r="G2421" i="16"/>
  <c r="F2421" i="16"/>
  <c r="E2421" i="16"/>
  <c r="M2420" i="16"/>
  <c r="K2420" i="16"/>
  <c r="I2420" i="16"/>
  <c r="H2420" i="16"/>
  <c r="J2420" i="16" s="1"/>
  <c r="G2420" i="16"/>
  <c r="F2420" i="16"/>
  <c r="L2420" i="16" s="1"/>
  <c r="E2420" i="16"/>
  <c r="M2419" i="16"/>
  <c r="K2419" i="16"/>
  <c r="I2419" i="16"/>
  <c r="H2419" i="16"/>
  <c r="G2419" i="16"/>
  <c r="J2419" i="16" s="1"/>
  <c r="F2419" i="16"/>
  <c r="L2419" i="16" s="1"/>
  <c r="E2419" i="16"/>
  <c r="M2418" i="16"/>
  <c r="K2418" i="16"/>
  <c r="I2418" i="16"/>
  <c r="H2418" i="16"/>
  <c r="G2418" i="16"/>
  <c r="F2418" i="16"/>
  <c r="L2418" i="16" s="1"/>
  <c r="E2418" i="16"/>
  <c r="M2417" i="16"/>
  <c r="K2417" i="16"/>
  <c r="I2417" i="16"/>
  <c r="H2417" i="16"/>
  <c r="G2417" i="16"/>
  <c r="F2417" i="16"/>
  <c r="L2417" i="16" s="1"/>
  <c r="E2417" i="16"/>
  <c r="M2416" i="16"/>
  <c r="K2416" i="16"/>
  <c r="J2416" i="16"/>
  <c r="I2416" i="16"/>
  <c r="H2416" i="16"/>
  <c r="G2416" i="16"/>
  <c r="F2416" i="16"/>
  <c r="L2416" i="16" s="1"/>
  <c r="E2416" i="16"/>
  <c r="M2415" i="16"/>
  <c r="K2415" i="16"/>
  <c r="I2415" i="16"/>
  <c r="H2415" i="16"/>
  <c r="G2415" i="16"/>
  <c r="F2415" i="16"/>
  <c r="L2415" i="16" s="1"/>
  <c r="E2415" i="16"/>
  <c r="M2414" i="16"/>
  <c r="K2414" i="16"/>
  <c r="I2414" i="16"/>
  <c r="H2414" i="16"/>
  <c r="J2414" i="16" s="1"/>
  <c r="G2414" i="16"/>
  <c r="F2414" i="16"/>
  <c r="L2414" i="16" s="1"/>
  <c r="E2414" i="16"/>
  <c r="M2413" i="16"/>
  <c r="K2413" i="16"/>
  <c r="I2413" i="16"/>
  <c r="H2413" i="16"/>
  <c r="J2413" i="16" s="1"/>
  <c r="G2413" i="16"/>
  <c r="F2413" i="16"/>
  <c r="L2413" i="16" s="1"/>
  <c r="E2413" i="16"/>
  <c r="M2412" i="16"/>
  <c r="K2412" i="16"/>
  <c r="J2412" i="16"/>
  <c r="I2412" i="16"/>
  <c r="H2412" i="16"/>
  <c r="G2412" i="16"/>
  <c r="F2412" i="16"/>
  <c r="L2412" i="16" s="1"/>
  <c r="E2412" i="16"/>
  <c r="M2411" i="16"/>
  <c r="K2411" i="16"/>
  <c r="I2411" i="16"/>
  <c r="H2411" i="16"/>
  <c r="G2411" i="16"/>
  <c r="F2411" i="16"/>
  <c r="L2411" i="16" s="1"/>
  <c r="E2411" i="16"/>
  <c r="M2410" i="16"/>
  <c r="L2410" i="16"/>
  <c r="K2410" i="16"/>
  <c r="I2410" i="16"/>
  <c r="H2410" i="16"/>
  <c r="J2410" i="16" s="1"/>
  <c r="G2410" i="16"/>
  <c r="F2410" i="16"/>
  <c r="E2410" i="16"/>
  <c r="M2409" i="16"/>
  <c r="L2409" i="16"/>
  <c r="K2409" i="16"/>
  <c r="I2409" i="16"/>
  <c r="H2409" i="16"/>
  <c r="J2409" i="16" s="1"/>
  <c r="G2409" i="16"/>
  <c r="F2409" i="16"/>
  <c r="E2409" i="16"/>
  <c r="M2408" i="16"/>
  <c r="K2408" i="16"/>
  <c r="I2408" i="16"/>
  <c r="H2408" i="16"/>
  <c r="J2408" i="16" s="1"/>
  <c r="G2408" i="16"/>
  <c r="F2408" i="16"/>
  <c r="L2408" i="16" s="1"/>
  <c r="E2408" i="16"/>
  <c r="M2407" i="16"/>
  <c r="K2407" i="16"/>
  <c r="I2407" i="16"/>
  <c r="H2407" i="16"/>
  <c r="G2407" i="16"/>
  <c r="J2407" i="16" s="1"/>
  <c r="F2407" i="16"/>
  <c r="L2407" i="16" s="1"/>
  <c r="E2407" i="16"/>
  <c r="M2406" i="16"/>
  <c r="L2406" i="16"/>
  <c r="K2406" i="16"/>
  <c r="I2406" i="16"/>
  <c r="H2406" i="16"/>
  <c r="G2406" i="16"/>
  <c r="F2406" i="16"/>
  <c r="E2406" i="16"/>
  <c r="M2405" i="16"/>
  <c r="L2405" i="16"/>
  <c r="K2405" i="16"/>
  <c r="I2405" i="16"/>
  <c r="H2405" i="16"/>
  <c r="G2405" i="16"/>
  <c r="F2405" i="16"/>
  <c r="E2405" i="16"/>
  <c r="M2404" i="16"/>
  <c r="K2404" i="16"/>
  <c r="I2404" i="16"/>
  <c r="H2404" i="16"/>
  <c r="J2404" i="16" s="1"/>
  <c r="G2404" i="16"/>
  <c r="F2404" i="16"/>
  <c r="L2404" i="16" s="1"/>
  <c r="E2404" i="16"/>
  <c r="M2403" i="16"/>
  <c r="K2403" i="16"/>
  <c r="I2403" i="16"/>
  <c r="H2403" i="16"/>
  <c r="G2403" i="16"/>
  <c r="J2403" i="16" s="1"/>
  <c r="F2403" i="16"/>
  <c r="L2403" i="16" s="1"/>
  <c r="E2403" i="16"/>
  <c r="M2402" i="16"/>
  <c r="K2402" i="16"/>
  <c r="I2402" i="16"/>
  <c r="H2402" i="16"/>
  <c r="G2402" i="16"/>
  <c r="F2402" i="16"/>
  <c r="L2402" i="16" s="1"/>
  <c r="E2402" i="16"/>
  <c r="M2401" i="16"/>
  <c r="K2401" i="16"/>
  <c r="I2401" i="16"/>
  <c r="H2401" i="16"/>
  <c r="G2401" i="16"/>
  <c r="F2401" i="16"/>
  <c r="L2401" i="16" s="1"/>
  <c r="E2401" i="16"/>
  <c r="M2400" i="16"/>
  <c r="K2400" i="16"/>
  <c r="J2400" i="16"/>
  <c r="I2400" i="16"/>
  <c r="H2400" i="16"/>
  <c r="G2400" i="16"/>
  <c r="F2400" i="16"/>
  <c r="L2400" i="16" s="1"/>
  <c r="E2400" i="16"/>
  <c r="M2399" i="16"/>
  <c r="K2399" i="16"/>
  <c r="I2399" i="16"/>
  <c r="H2399" i="16"/>
  <c r="G2399" i="16"/>
  <c r="F2399" i="16"/>
  <c r="L2399" i="16" s="1"/>
  <c r="E2399" i="16"/>
  <c r="M2398" i="16"/>
  <c r="K2398" i="16"/>
  <c r="I2398" i="16"/>
  <c r="H2398" i="16"/>
  <c r="J2398" i="16" s="1"/>
  <c r="G2398" i="16"/>
  <c r="F2398" i="16"/>
  <c r="L2398" i="16" s="1"/>
  <c r="E2398" i="16"/>
  <c r="M2397" i="16"/>
  <c r="K2397" i="16"/>
  <c r="I2397" i="16"/>
  <c r="H2397" i="16"/>
  <c r="J2397" i="16" s="1"/>
  <c r="G2397" i="16"/>
  <c r="F2397" i="16"/>
  <c r="L2397" i="16" s="1"/>
  <c r="E2397" i="16"/>
  <c r="M2396" i="16"/>
  <c r="K2396" i="16"/>
  <c r="J2396" i="16"/>
  <c r="I2396" i="16"/>
  <c r="H2396" i="16"/>
  <c r="G2396" i="16"/>
  <c r="F2396" i="16"/>
  <c r="L2396" i="16" s="1"/>
  <c r="E2396" i="16"/>
  <c r="M2395" i="16"/>
  <c r="K2395" i="16"/>
  <c r="I2395" i="16"/>
  <c r="H2395" i="16"/>
  <c r="G2395" i="16"/>
  <c r="F2395" i="16"/>
  <c r="L2395" i="16" s="1"/>
  <c r="E2395" i="16"/>
  <c r="M2394" i="16"/>
  <c r="L2394" i="16"/>
  <c r="K2394" i="16"/>
  <c r="I2394" i="16"/>
  <c r="H2394" i="16"/>
  <c r="J2394" i="16" s="1"/>
  <c r="G2394" i="16"/>
  <c r="F2394" i="16"/>
  <c r="E2394" i="16"/>
  <c r="M2393" i="16"/>
  <c r="L2393" i="16"/>
  <c r="K2393" i="16"/>
  <c r="I2393" i="16"/>
  <c r="H2393" i="16"/>
  <c r="J2393" i="16" s="1"/>
  <c r="G2393" i="16"/>
  <c r="F2393" i="16"/>
  <c r="E2393" i="16"/>
  <c r="M2392" i="16"/>
  <c r="K2392" i="16"/>
  <c r="I2392" i="16"/>
  <c r="H2392" i="16"/>
  <c r="J2392" i="16" s="1"/>
  <c r="G2392" i="16"/>
  <c r="F2392" i="16"/>
  <c r="L2392" i="16" s="1"/>
  <c r="E2392" i="16"/>
  <c r="M2391" i="16"/>
  <c r="K2391" i="16"/>
  <c r="I2391" i="16"/>
  <c r="H2391" i="16"/>
  <c r="G2391" i="16"/>
  <c r="J2391" i="16" s="1"/>
  <c r="F2391" i="16"/>
  <c r="L2391" i="16" s="1"/>
  <c r="E2391" i="16"/>
  <c r="M2390" i="16"/>
  <c r="L2390" i="16"/>
  <c r="K2390" i="16"/>
  <c r="I2390" i="16"/>
  <c r="H2390" i="16"/>
  <c r="G2390" i="16"/>
  <c r="F2390" i="16"/>
  <c r="E2390" i="16"/>
  <c r="M2389" i="16"/>
  <c r="L2389" i="16"/>
  <c r="K2389" i="16"/>
  <c r="I2389" i="16"/>
  <c r="H2389" i="16"/>
  <c r="G2389" i="16"/>
  <c r="F2389" i="16"/>
  <c r="E2389" i="16"/>
  <c r="M2388" i="16"/>
  <c r="K2388" i="16"/>
  <c r="I2388" i="16"/>
  <c r="H2388" i="16"/>
  <c r="J2388" i="16" s="1"/>
  <c r="G2388" i="16"/>
  <c r="F2388" i="16"/>
  <c r="L2388" i="16" s="1"/>
  <c r="E2388" i="16"/>
  <c r="M2387" i="16"/>
  <c r="K2387" i="16"/>
  <c r="I2387" i="16"/>
  <c r="H2387" i="16"/>
  <c r="G2387" i="16"/>
  <c r="J2387" i="16" s="1"/>
  <c r="F2387" i="16"/>
  <c r="L2387" i="16" s="1"/>
  <c r="E2387" i="16"/>
  <c r="M2386" i="16"/>
  <c r="K2386" i="16"/>
  <c r="I2386" i="16"/>
  <c r="H2386" i="16"/>
  <c r="G2386" i="16"/>
  <c r="F2386" i="16"/>
  <c r="L2386" i="16" s="1"/>
  <c r="E2386" i="16"/>
  <c r="M2385" i="16"/>
  <c r="K2385" i="16"/>
  <c r="I2385" i="16"/>
  <c r="H2385" i="16"/>
  <c r="G2385" i="16"/>
  <c r="F2385" i="16"/>
  <c r="L2385" i="16" s="1"/>
  <c r="E2385" i="16"/>
  <c r="M2384" i="16"/>
  <c r="K2384" i="16"/>
  <c r="J2384" i="16"/>
  <c r="I2384" i="16"/>
  <c r="H2384" i="16"/>
  <c r="G2384" i="16"/>
  <c r="F2384" i="16"/>
  <c r="L2384" i="16" s="1"/>
  <c r="E2384" i="16"/>
  <c r="M2383" i="16"/>
  <c r="K2383" i="16"/>
  <c r="I2383" i="16"/>
  <c r="H2383" i="16"/>
  <c r="G2383" i="16"/>
  <c r="F2383" i="16"/>
  <c r="L2383" i="16" s="1"/>
  <c r="E2383" i="16"/>
  <c r="M2382" i="16"/>
  <c r="K2382" i="16"/>
  <c r="I2382" i="16"/>
  <c r="H2382" i="16"/>
  <c r="J2382" i="16" s="1"/>
  <c r="G2382" i="16"/>
  <c r="F2382" i="16"/>
  <c r="L2382" i="16" s="1"/>
  <c r="E2382" i="16"/>
  <c r="M2381" i="16"/>
  <c r="K2381" i="16"/>
  <c r="I2381" i="16"/>
  <c r="H2381" i="16"/>
  <c r="J2381" i="16" s="1"/>
  <c r="G2381" i="16"/>
  <c r="F2381" i="16"/>
  <c r="L2381" i="16" s="1"/>
  <c r="E2381" i="16"/>
  <c r="M2380" i="16"/>
  <c r="K2380" i="16"/>
  <c r="J2380" i="16"/>
  <c r="I2380" i="16"/>
  <c r="H2380" i="16"/>
  <c r="G2380" i="16"/>
  <c r="F2380" i="16"/>
  <c r="L2380" i="16" s="1"/>
  <c r="E2380" i="16"/>
  <c r="M2379" i="16"/>
  <c r="K2379" i="16"/>
  <c r="I2379" i="16"/>
  <c r="H2379" i="16"/>
  <c r="G2379" i="16"/>
  <c r="F2379" i="16"/>
  <c r="L2379" i="16" s="1"/>
  <c r="E2379" i="16"/>
  <c r="M2378" i="16"/>
  <c r="L2378" i="16"/>
  <c r="K2378" i="16"/>
  <c r="I2378" i="16"/>
  <c r="H2378" i="16"/>
  <c r="J2378" i="16" s="1"/>
  <c r="G2378" i="16"/>
  <c r="F2378" i="16"/>
  <c r="E2378" i="16"/>
  <c r="M2377" i="16"/>
  <c r="L2377" i="16"/>
  <c r="K2377" i="16"/>
  <c r="I2377" i="16"/>
  <c r="H2377" i="16"/>
  <c r="J2377" i="16" s="1"/>
  <c r="G2377" i="16"/>
  <c r="F2377" i="16"/>
  <c r="E2377" i="16"/>
  <c r="M2376" i="16"/>
  <c r="K2376" i="16"/>
  <c r="I2376" i="16"/>
  <c r="H2376" i="16"/>
  <c r="J2376" i="16" s="1"/>
  <c r="G2376" i="16"/>
  <c r="F2376" i="16"/>
  <c r="L2376" i="16" s="1"/>
  <c r="E2376" i="16"/>
  <c r="M2375" i="16"/>
  <c r="K2375" i="16"/>
  <c r="I2375" i="16"/>
  <c r="H2375" i="16"/>
  <c r="G2375" i="16"/>
  <c r="J2375" i="16" s="1"/>
  <c r="F2375" i="16"/>
  <c r="L2375" i="16" s="1"/>
  <c r="E2375" i="16"/>
  <c r="M2374" i="16"/>
  <c r="L2374" i="16"/>
  <c r="K2374" i="16"/>
  <c r="I2374" i="16"/>
  <c r="H2374" i="16"/>
  <c r="G2374" i="16"/>
  <c r="F2374" i="16"/>
  <c r="E2374" i="16"/>
  <c r="M2373" i="16"/>
  <c r="L2373" i="16"/>
  <c r="K2373" i="16"/>
  <c r="I2373" i="16"/>
  <c r="H2373" i="16"/>
  <c r="G2373" i="16"/>
  <c r="F2373" i="16"/>
  <c r="E2373" i="16"/>
  <c r="M2372" i="16"/>
  <c r="K2372" i="16"/>
  <c r="I2372" i="16"/>
  <c r="H2372" i="16"/>
  <c r="J2372" i="16" s="1"/>
  <c r="G2372" i="16"/>
  <c r="F2372" i="16"/>
  <c r="L2372" i="16" s="1"/>
  <c r="E2372" i="16"/>
  <c r="M2371" i="16"/>
  <c r="K2371" i="16"/>
  <c r="I2371" i="16"/>
  <c r="H2371" i="16"/>
  <c r="G2371" i="16"/>
  <c r="J2371" i="16" s="1"/>
  <c r="F2371" i="16"/>
  <c r="L2371" i="16" s="1"/>
  <c r="E2371" i="16"/>
  <c r="M2370" i="16"/>
  <c r="K2370" i="16"/>
  <c r="I2370" i="16"/>
  <c r="H2370" i="16"/>
  <c r="G2370" i="16"/>
  <c r="F2370" i="16"/>
  <c r="L2370" i="16" s="1"/>
  <c r="E2370" i="16"/>
  <c r="M2369" i="16"/>
  <c r="K2369" i="16"/>
  <c r="I2369" i="16"/>
  <c r="H2369" i="16"/>
  <c r="G2369" i="16"/>
  <c r="F2369" i="16"/>
  <c r="L2369" i="16" s="1"/>
  <c r="E2369" i="16"/>
  <c r="M2368" i="16"/>
  <c r="K2368" i="16"/>
  <c r="J2368" i="16"/>
  <c r="I2368" i="16"/>
  <c r="H2368" i="16"/>
  <c r="G2368" i="16"/>
  <c r="F2368" i="16"/>
  <c r="L2368" i="16" s="1"/>
  <c r="E2368" i="16"/>
  <c r="M2367" i="16"/>
  <c r="K2367" i="16"/>
  <c r="I2367" i="16"/>
  <c r="H2367" i="16"/>
  <c r="G2367" i="16"/>
  <c r="F2367" i="16"/>
  <c r="L2367" i="16" s="1"/>
  <c r="E2367" i="16"/>
  <c r="M2366" i="16"/>
  <c r="K2366" i="16"/>
  <c r="I2366" i="16"/>
  <c r="H2366" i="16"/>
  <c r="J2366" i="16" s="1"/>
  <c r="G2366" i="16"/>
  <c r="F2366" i="16"/>
  <c r="L2366" i="16" s="1"/>
  <c r="E2366" i="16"/>
  <c r="M2365" i="16"/>
  <c r="K2365" i="16"/>
  <c r="I2365" i="16"/>
  <c r="H2365" i="16"/>
  <c r="J2365" i="16" s="1"/>
  <c r="G2365" i="16"/>
  <c r="F2365" i="16"/>
  <c r="L2365" i="16" s="1"/>
  <c r="E2365" i="16"/>
  <c r="M2364" i="16"/>
  <c r="K2364" i="16"/>
  <c r="J2364" i="16"/>
  <c r="I2364" i="16"/>
  <c r="H2364" i="16"/>
  <c r="G2364" i="16"/>
  <c r="F2364" i="16"/>
  <c r="L2364" i="16" s="1"/>
  <c r="E2364" i="16"/>
  <c r="M2363" i="16"/>
  <c r="K2363" i="16"/>
  <c r="I2363" i="16"/>
  <c r="H2363" i="16"/>
  <c r="G2363" i="16"/>
  <c r="F2363" i="16"/>
  <c r="L2363" i="16" s="1"/>
  <c r="E2363" i="16"/>
  <c r="M2362" i="16"/>
  <c r="L2362" i="16"/>
  <c r="K2362" i="16"/>
  <c r="I2362" i="16"/>
  <c r="H2362" i="16"/>
  <c r="J2362" i="16" s="1"/>
  <c r="G2362" i="16"/>
  <c r="F2362" i="16"/>
  <c r="E2362" i="16"/>
  <c r="M2361" i="16"/>
  <c r="L2361" i="16"/>
  <c r="K2361" i="16"/>
  <c r="I2361" i="16"/>
  <c r="H2361" i="16"/>
  <c r="J2361" i="16" s="1"/>
  <c r="G2361" i="16"/>
  <c r="F2361" i="16"/>
  <c r="E2361" i="16"/>
  <c r="M2360" i="16"/>
  <c r="K2360" i="16"/>
  <c r="I2360" i="16"/>
  <c r="H2360" i="16"/>
  <c r="J2360" i="16" s="1"/>
  <c r="G2360" i="16"/>
  <c r="F2360" i="16"/>
  <c r="L2360" i="16" s="1"/>
  <c r="E2360" i="16"/>
  <c r="M2359" i="16"/>
  <c r="K2359" i="16"/>
  <c r="I2359" i="16"/>
  <c r="H2359" i="16"/>
  <c r="G2359" i="16"/>
  <c r="J2359" i="16" s="1"/>
  <c r="F2359" i="16"/>
  <c r="L2359" i="16" s="1"/>
  <c r="E2359" i="16"/>
  <c r="M2358" i="16"/>
  <c r="L2358" i="16"/>
  <c r="K2358" i="16"/>
  <c r="I2358" i="16"/>
  <c r="H2358" i="16"/>
  <c r="G2358" i="16"/>
  <c r="F2358" i="16"/>
  <c r="E2358" i="16"/>
  <c r="M2357" i="16"/>
  <c r="L2357" i="16"/>
  <c r="K2357" i="16"/>
  <c r="I2357" i="16"/>
  <c r="H2357" i="16"/>
  <c r="G2357" i="16"/>
  <c r="F2357" i="16"/>
  <c r="E2357" i="16"/>
  <c r="M2356" i="16"/>
  <c r="K2356" i="16"/>
  <c r="I2356" i="16"/>
  <c r="H2356" i="16"/>
  <c r="J2356" i="16" s="1"/>
  <c r="G2356" i="16"/>
  <c r="F2356" i="16"/>
  <c r="L2356" i="16" s="1"/>
  <c r="E2356" i="16"/>
  <c r="M2355" i="16"/>
  <c r="K2355" i="16"/>
  <c r="I2355" i="16"/>
  <c r="H2355" i="16"/>
  <c r="G2355" i="16"/>
  <c r="J2355" i="16" s="1"/>
  <c r="F2355" i="16"/>
  <c r="L2355" i="16" s="1"/>
  <c r="E2355" i="16"/>
  <c r="M2354" i="16"/>
  <c r="K2354" i="16"/>
  <c r="I2354" i="16"/>
  <c r="H2354" i="16"/>
  <c r="G2354" i="16"/>
  <c r="F2354" i="16"/>
  <c r="L2354" i="16" s="1"/>
  <c r="E2354" i="16"/>
  <c r="M2353" i="16"/>
  <c r="K2353" i="16"/>
  <c r="I2353" i="16"/>
  <c r="H2353" i="16"/>
  <c r="G2353" i="16"/>
  <c r="F2353" i="16"/>
  <c r="L2353" i="16" s="1"/>
  <c r="E2353" i="16"/>
  <c r="M2352" i="16"/>
  <c r="K2352" i="16"/>
  <c r="J2352" i="16"/>
  <c r="I2352" i="16"/>
  <c r="H2352" i="16"/>
  <c r="G2352" i="16"/>
  <c r="F2352" i="16"/>
  <c r="L2352" i="16" s="1"/>
  <c r="E2352" i="16"/>
  <c r="M2351" i="16"/>
  <c r="K2351" i="16"/>
  <c r="I2351" i="16"/>
  <c r="H2351" i="16"/>
  <c r="G2351" i="16"/>
  <c r="F2351" i="16"/>
  <c r="L2351" i="16" s="1"/>
  <c r="E2351" i="16"/>
  <c r="M2350" i="16"/>
  <c r="K2350" i="16"/>
  <c r="I2350" i="16"/>
  <c r="H2350" i="16"/>
  <c r="J2350" i="16" s="1"/>
  <c r="G2350" i="16"/>
  <c r="F2350" i="16"/>
  <c r="L2350" i="16" s="1"/>
  <c r="E2350" i="16"/>
  <c r="M2349" i="16"/>
  <c r="K2349" i="16"/>
  <c r="I2349" i="16"/>
  <c r="H2349" i="16"/>
  <c r="J2349" i="16" s="1"/>
  <c r="G2349" i="16"/>
  <c r="F2349" i="16"/>
  <c r="L2349" i="16" s="1"/>
  <c r="E2349" i="16"/>
  <c r="M2348" i="16"/>
  <c r="K2348" i="16"/>
  <c r="J2348" i="16"/>
  <c r="I2348" i="16"/>
  <c r="H2348" i="16"/>
  <c r="G2348" i="16"/>
  <c r="F2348" i="16"/>
  <c r="L2348" i="16" s="1"/>
  <c r="E2348" i="16"/>
  <c r="M2347" i="16"/>
  <c r="K2347" i="16"/>
  <c r="I2347" i="16"/>
  <c r="H2347" i="16"/>
  <c r="G2347" i="16"/>
  <c r="F2347" i="16"/>
  <c r="L2347" i="16" s="1"/>
  <c r="E2347" i="16"/>
  <c r="M2346" i="16"/>
  <c r="L2346" i="16"/>
  <c r="K2346" i="16"/>
  <c r="I2346" i="16"/>
  <c r="H2346" i="16"/>
  <c r="J2346" i="16" s="1"/>
  <c r="G2346" i="16"/>
  <c r="F2346" i="16"/>
  <c r="E2346" i="16"/>
  <c r="M2345" i="16"/>
  <c r="L2345" i="16"/>
  <c r="K2345" i="16"/>
  <c r="I2345" i="16"/>
  <c r="H2345" i="16"/>
  <c r="J2345" i="16" s="1"/>
  <c r="G2345" i="16"/>
  <c r="F2345" i="16"/>
  <c r="E2345" i="16"/>
  <c r="M2344" i="16"/>
  <c r="K2344" i="16"/>
  <c r="I2344" i="16"/>
  <c r="H2344" i="16"/>
  <c r="J2344" i="16" s="1"/>
  <c r="G2344" i="16"/>
  <c r="F2344" i="16"/>
  <c r="L2344" i="16" s="1"/>
  <c r="E2344" i="16"/>
  <c r="M2343" i="16"/>
  <c r="K2343" i="16"/>
  <c r="I2343" i="16"/>
  <c r="H2343" i="16"/>
  <c r="G2343" i="16"/>
  <c r="J2343" i="16" s="1"/>
  <c r="F2343" i="16"/>
  <c r="L2343" i="16" s="1"/>
  <c r="E2343" i="16"/>
  <c r="M2342" i="16"/>
  <c r="L2342" i="16"/>
  <c r="K2342" i="16"/>
  <c r="I2342" i="16"/>
  <c r="H2342" i="16"/>
  <c r="G2342" i="16"/>
  <c r="F2342" i="16"/>
  <c r="E2342" i="16"/>
  <c r="M2341" i="16"/>
  <c r="L2341" i="16"/>
  <c r="K2341" i="16"/>
  <c r="I2341" i="16"/>
  <c r="H2341" i="16"/>
  <c r="G2341" i="16"/>
  <c r="F2341" i="16"/>
  <c r="E2341" i="16"/>
  <c r="M2340" i="16"/>
  <c r="K2340" i="16"/>
  <c r="I2340" i="16"/>
  <c r="H2340" i="16"/>
  <c r="J2340" i="16" s="1"/>
  <c r="G2340" i="16"/>
  <c r="F2340" i="16"/>
  <c r="L2340" i="16" s="1"/>
  <c r="E2340" i="16"/>
  <c r="M2339" i="16"/>
  <c r="K2339" i="16"/>
  <c r="I2339" i="16"/>
  <c r="H2339" i="16"/>
  <c r="G2339" i="16"/>
  <c r="J2339" i="16" s="1"/>
  <c r="F2339" i="16"/>
  <c r="L2339" i="16" s="1"/>
  <c r="E2339" i="16"/>
  <c r="M2338" i="16"/>
  <c r="K2338" i="16"/>
  <c r="I2338" i="16"/>
  <c r="H2338" i="16"/>
  <c r="G2338" i="16"/>
  <c r="F2338" i="16"/>
  <c r="L2338" i="16" s="1"/>
  <c r="E2338" i="16"/>
  <c r="M2337" i="16"/>
  <c r="K2337" i="16"/>
  <c r="I2337" i="16"/>
  <c r="H2337" i="16"/>
  <c r="G2337" i="16"/>
  <c r="F2337" i="16"/>
  <c r="L2337" i="16" s="1"/>
  <c r="E2337" i="16"/>
  <c r="M2336" i="16"/>
  <c r="K2336" i="16"/>
  <c r="J2336" i="16"/>
  <c r="I2336" i="16"/>
  <c r="H2336" i="16"/>
  <c r="G2336" i="16"/>
  <c r="F2336" i="16"/>
  <c r="L2336" i="16" s="1"/>
  <c r="E2336" i="16"/>
  <c r="M2335" i="16"/>
  <c r="K2335" i="16"/>
  <c r="I2335" i="16"/>
  <c r="H2335" i="16"/>
  <c r="G2335" i="16"/>
  <c r="F2335" i="16"/>
  <c r="L2335" i="16" s="1"/>
  <c r="E2335" i="16"/>
  <c r="M2334" i="16"/>
  <c r="K2334" i="16"/>
  <c r="I2334" i="16"/>
  <c r="H2334" i="16"/>
  <c r="J2334" i="16" s="1"/>
  <c r="G2334" i="16"/>
  <c r="F2334" i="16"/>
  <c r="L2334" i="16" s="1"/>
  <c r="E2334" i="16"/>
  <c r="M2333" i="16"/>
  <c r="K2333" i="16"/>
  <c r="I2333" i="16"/>
  <c r="H2333" i="16"/>
  <c r="J2333" i="16" s="1"/>
  <c r="G2333" i="16"/>
  <c r="F2333" i="16"/>
  <c r="L2333" i="16" s="1"/>
  <c r="E2333" i="16"/>
  <c r="M2332" i="16"/>
  <c r="K2332" i="16"/>
  <c r="J2332" i="16"/>
  <c r="I2332" i="16"/>
  <c r="H2332" i="16"/>
  <c r="G2332" i="16"/>
  <c r="F2332" i="16"/>
  <c r="L2332" i="16" s="1"/>
  <c r="E2332" i="16"/>
  <c r="M2331" i="16"/>
  <c r="K2331" i="16"/>
  <c r="I2331" i="16"/>
  <c r="H2331" i="16"/>
  <c r="G2331" i="16"/>
  <c r="F2331" i="16"/>
  <c r="L2331" i="16" s="1"/>
  <c r="E2331" i="16"/>
  <c r="M2330" i="16"/>
  <c r="L2330" i="16"/>
  <c r="K2330" i="16"/>
  <c r="I2330" i="16"/>
  <c r="H2330" i="16"/>
  <c r="J2330" i="16" s="1"/>
  <c r="G2330" i="16"/>
  <c r="F2330" i="16"/>
  <c r="E2330" i="16"/>
  <c r="M2329" i="16"/>
  <c r="L2329" i="16"/>
  <c r="K2329" i="16"/>
  <c r="I2329" i="16"/>
  <c r="H2329" i="16"/>
  <c r="J2329" i="16" s="1"/>
  <c r="G2329" i="16"/>
  <c r="F2329" i="16"/>
  <c r="E2329" i="16"/>
  <c r="M2328" i="16"/>
  <c r="K2328" i="16"/>
  <c r="I2328" i="16"/>
  <c r="H2328" i="16"/>
  <c r="J2328" i="16" s="1"/>
  <c r="G2328" i="16"/>
  <c r="F2328" i="16"/>
  <c r="L2328" i="16" s="1"/>
  <c r="E2328" i="16"/>
  <c r="M2327" i="16"/>
  <c r="K2327" i="16"/>
  <c r="I2327" i="16"/>
  <c r="H2327" i="16"/>
  <c r="G2327" i="16"/>
  <c r="J2327" i="16" s="1"/>
  <c r="F2327" i="16"/>
  <c r="L2327" i="16" s="1"/>
  <c r="E2327" i="16"/>
  <c r="M2326" i="16"/>
  <c r="L2326" i="16"/>
  <c r="K2326" i="16"/>
  <c r="I2326" i="16"/>
  <c r="H2326" i="16"/>
  <c r="G2326" i="16"/>
  <c r="F2326" i="16"/>
  <c r="E2326" i="16"/>
  <c r="M2325" i="16"/>
  <c r="L2325" i="16"/>
  <c r="K2325" i="16"/>
  <c r="I2325" i="16"/>
  <c r="H2325" i="16"/>
  <c r="G2325" i="16"/>
  <c r="F2325" i="16"/>
  <c r="E2325" i="16"/>
  <c r="M2324" i="16"/>
  <c r="K2324" i="16"/>
  <c r="I2324" i="16"/>
  <c r="H2324" i="16"/>
  <c r="J2324" i="16" s="1"/>
  <c r="G2324" i="16"/>
  <c r="F2324" i="16"/>
  <c r="L2324" i="16" s="1"/>
  <c r="E2324" i="16"/>
  <c r="M2323" i="16"/>
  <c r="K2323" i="16"/>
  <c r="I2323" i="16"/>
  <c r="H2323" i="16"/>
  <c r="G2323" i="16"/>
  <c r="J2323" i="16" s="1"/>
  <c r="F2323" i="16"/>
  <c r="L2323" i="16" s="1"/>
  <c r="E2323" i="16"/>
  <c r="M2322" i="16"/>
  <c r="K2322" i="16"/>
  <c r="I2322" i="16"/>
  <c r="H2322" i="16"/>
  <c r="G2322" i="16"/>
  <c r="F2322" i="16"/>
  <c r="L2322" i="16" s="1"/>
  <c r="E2322" i="16"/>
  <c r="M2321" i="16"/>
  <c r="K2321" i="16"/>
  <c r="I2321" i="16"/>
  <c r="H2321" i="16"/>
  <c r="G2321" i="16"/>
  <c r="F2321" i="16"/>
  <c r="L2321" i="16" s="1"/>
  <c r="E2321" i="16"/>
  <c r="M2320" i="16"/>
  <c r="K2320" i="16"/>
  <c r="J2320" i="16"/>
  <c r="I2320" i="16"/>
  <c r="H2320" i="16"/>
  <c r="G2320" i="16"/>
  <c r="F2320" i="16"/>
  <c r="L2320" i="16" s="1"/>
  <c r="E2320" i="16"/>
  <c r="M2319" i="16"/>
  <c r="K2319" i="16"/>
  <c r="I2319" i="16"/>
  <c r="H2319" i="16"/>
  <c r="G2319" i="16"/>
  <c r="F2319" i="16"/>
  <c r="L2319" i="16" s="1"/>
  <c r="E2319" i="16"/>
  <c r="M2318" i="16"/>
  <c r="K2318" i="16"/>
  <c r="I2318" i="16"/>
  <c r="H2318" i="16"/>
  <c r="J2318" i="16" s="1"/>
  <c r="G2318" i="16"/>
  <c r="F2318" i="16"/>
  <c r="L2318" i="16" s="1"/>
  <c r="E2318" i="16"/>
  <c r="M2317" i="16"/>
  <c r="K2317" i="16"/>
  <c r="I2317" i="16"/>
  <c r="H2317" i="16"/>
  <c r="J2317" i="16" s="1"/>
  <c r="G2317" i="16"/>
  <c r="F2317" i="16"/>
  <c r="L2317" i="16" s="1"/>
  <c r="E2317" i="16"/>
  <c r="M2316" i="16"/>
  <c r="K2316" i="16"/>
  <c r="J2316" i="16"/>
  <c r="I2316" i="16"/>
  <c r="H2316" i="16"/>
  <c r="G2316" i="16"/>
  <c r="F2316" i="16"/>
  <c r="L2316" i="16" s="1"/>
  <c r="E2316" i="16"/>
  <c r="M2315" i="16"/>
  <c r="K2315" i="16"/>
  <c r="I2315" i="16"/>
  <c r="H2315" i="16"/>
  <c r="G2315" i="16"/>
  <c r="F2315" i="16"/>
  <c r="L2315" i="16" s="1"/>
  <c r="E2315" i="16"/>
  <c r="M2314" i="16"/>
  <c r="L2314" i="16"/>
  <c r="K2314" i="16"/>
  <c r="I2314" i="16"/>
  <c r="H2314" i="16"/>
  <c r="J2314" i="16" s="1"/>
  <c r="G2314" i="16"/>
  <c r="F2314" i="16"/>
  <c r="E2314" i="16"/>
  <c r="M2313" i="16"/>
  <c r="L2313" i="16"/>
  <c r="K2313" i="16"/>
  <c r="I2313" i="16"/>
  <c r="H2313" i="16"/>
  <c r="J2313" i="16" s="1"/>
  <c r="G2313" i="16"/>
  <c r="F2313" i="16"/>
  <c r="E2313" i="16"/>
  <c r="M2312" i="16"/>
  <c r="K2312" i="16"/>
  <c r="I2312" i="16"/>
  <c r="H2312" i="16"/>
  <c r="J2312" i="16" s="1"/>
  <c r="G2312" i="16"/>
  <c r="F2312" i="16"/>
  <c r="L2312" i="16" s="1"/>
  <c r="E2312" i="16"/>
  <c r="M2311" i="16"/>
  <c r="K2311" i="16"/>
  <c r="I2311" i="16"/>
  <c r="H2311" i="16"/>
  <c r="G2311" i="16"/>
  <c r="J2311" i="16" s="1"/>
  <c r="F2311" i="16"/>
  <c r="L2311" i="16" s="1"/>
  <c r="E2311" i="16"/>
  <c r="M2310" i="16"/>
  <c r="L2310" i="16"/>
  <c r="K2310" i="16"/>
  <c r="I2310" i="16"/>
  <c r="H2310" i="16"/>
  <c r="G2310" i="16"/>
  <c r="F2310" i="16"/>
  <c r="E2310" i="16"/>
  <c r="M2309" i="16"/>
  <c r="L2309" i="16"/>
  <c r="K2309" i="16"/>
  <c r="I2309" i="16"/>
  <c r="H2309" i="16"/>
  <c r="G2309" i="16"/>
  <c r="F2309" i="16"/>
  <c r="E2309" i="16"/>
  <c r="M2308" i="16"/>
  <c r="K2308" i="16"/>
  <c r="I2308" i="16"/>
  <c r="H2308" i="16"/>
  <c r="J2308" i="16" s="1"/>
  <c r="G2308" i="16"/>
  <c r="F2308" i="16"/>
  <c r="L2308" i="16" s="1"/>
  <c r="E2308" i="16"/>
  <c r="M2307" i="16"/>
  <c r="K2307" i="16"/>
  <c r="I2307" i="16"/>
  <c r="H2307" i="16"/>
  <c r="G2307" i="16"/>
  <c r="J2307" i="16" s="1"/>
  <c r="F2307" i="16"/>
  <c r="L2307" i="16" s="1"/>
  <c r="E2307" i="16"/>
  <c r="M2306" i="16"/>
  <c r="K2306" i="16"/>
  <c r="I2306" i="16"/>
  <c r="H2306" i="16"/>
  <c r="G2306" i="16"/>
  <c r="F2306" i="16"/>
  <c r="L2306" i="16" s="1"/>
  <c r="E2306" i="16"/>
  <c r="M2305" i="16"/>
  <c r="K2305" i="16"/>
  <c r="I2305" i="16"/>
  <c r="H2305" i="16"/>
  <c r="G2305" i="16"/>
  <c r="F2305" i="16"/>
  <c r="L2305" i="16" s="1"/>
  <c r="E2305" i="16"/>
  <c r="M2304" i="16"/>
  <c r="K2304" i="16"/>
  <c r="J2304" i="16"/>
  <c r="I2304" i="16"/>
  <c r="H2304" i="16"/>
  <c r="G2304" i="16"/>
  <c r="F2304" i="16"/>
  <c r="L2304" i="16" s="1"/>
  <c r="E2304" i="16"/>
  <c r="M2303" i="16"/>
  <c r="K2303" i="16"/>
  <c r="I2303" i="16"/>
  <c r="H2303" i="16"/>
  <c r="G2303" i="16"/>
  <c r="F2303" i="16"/>
  <c r="L2303" i="16" s="1"/>
  <c r="E2303" i="16"/>
  <c r="M2302" i="16"/>
  <c r="K2302" i="16"/>
  <c r="I2302" i="16"/>
  <c r="H2302" i="16"/>
  <c r="J2302" i="16" s="1"/>
  <c r="G2302" i="16"/>
  <c r="F2302" i="16"/>
  <c r="L2302" i="16" s="1"/>
  <c r="E2302" i="16"/>
  <c r="M2301" i="16"/>
  <c r="K2301" i="16"/>
  <c r="I2301" i="16"/>
  <c r="H2301" i="16"/>
  <c r="J2301" i="16" s="1"/>
  <c r="G2301" i="16"/>
  <c r="F2301" i="16"/>
  <c r="L2301" i="16" s="1"/>
  <c r="E2301" i="16"/>
  <c r="M2300" i="16"/>
  <c r="K2300" i="16"/>
  <c r="J2300" i="16"/>
  <c r="I2300" i="16"/>
  <c r="H2300" i="16"/>
  <c r="G2300" i="16"/>
  <c r="F2300" i="16"/>
  <c r="L2300" i="16" s="1"/>
  <c r="E2300" i="16"/>
  <c r="M2299" i="16"/>
  <c r="K2299" i="16"/>
  <c r="I2299" i="16"/>
  <c r="H2299" i="16"/>
  <c r="G2299" i="16"/>
  <c r="F2299" i="16"/>
  <c r="L2299" i="16" s="1"/>
  <c r="E2299" i="16"/>
  <c r="M2298" i="16"/>
  <c r="L2298" i="16"/>
  <c r="K2298" i="16"/>
  <c r="I2298" i="16"/>
  <c r="H2298" i="16"/>
  <c r="J2298" i="16" s="1"/>
  <c r="G2298" i="16"/>
  <c r="F2298" i="16"/>
  <c r="E2298" i="16"/>
  <c r="M2297" i="16"/>
  <c r="L2297" i="16"/>
  <c r="K2297" i="16"/>
  <c r="I2297" i="16"/>
  <c r="H2297" i="16"/>
  <c r="J2297" i="16" s="1"/>
  <c r="G2297" i="16"/>
  <c r="F2297" i="16"/>
  <c r="E2297" i="16"/>
  <c r="M2296" i="16"/>
  <c r="K2296" i="16"/>
  <c r="I2296" i="16"/>
  <c r="H2296" i="16"/>
  <c r="J2296" i="16" s="1"/>
  <c r="G2296" i="16"/>
  <c r="F2296" i="16"/>
  <c r="L2296" i="16" s="1"/>
  <c r="E2296" i="16"/>
  <c r="M2295" i="16"/>
  <c r="K2295" i="16"/>
  <c r="I2295" i="16"/>
  <c r="H2295" i="16"/>
  <c r="G2295" i="16"/>
  <c r="J2295" i="16" s="1"/>
  <c r="F2295" i="16"/>
  <c r="L2295" i="16" s="1"/>
  <c r="E2295" i="16"/>
  <c r="M2294" i="16"/>
  <c r="L2294" i="16"/>
  <c r="K2294" i="16"/>
  <c r="I2294" i="16"/>
  <c r="H2294" i="16"/>
  <c r="G2294" i="16"/>
  <c r="F2294" i="16"/>
  <c r="E2294" i="16"/>
  <c r="M2293" i="16"/>
  <c r="L2293" i="16"/>
  <c r="K2293" i="16"/>
  <c r="I2293" i="16"/>
  <c r="H2293" i="16"/>
  <c r="G2293" i="16"/>
  <c r="F2293" i="16"/>
  <c r="E2293" i="16"/>
  <c r="M2292" i="16"/>
  <c r="K2292" i="16"/>
  <c r="I2292" i="16"/>
  <c r="H2292" i="16"/>
  <c r="J2292" i="16" s="1"/>
  <c r="G2292" i="16"/>
  <c r="F2292" i="16"/>
  <c r="L2292" i="16" s="1"/>
  <c r="E2292" i="16"/>
  <c r="M2291" i="16"/>
  <c r="K2291" i="16"/>
  <c r="I2291" i="16"/>
  <c r="H2291" i="16"/>
  <c r="G2291" i="16"/>
  <c r="J2291" i="16" s="1"/>
  <c r="F2291" i="16"/>
  <c r="L2291" i="16" s="1"/>
  <c r="E2291" i="16"/>
  <c r="M2290" i="16"/>
  <c r="K2290" i="16"/>
  <c r="I2290" i="16"/>
  <c r="H2290" i="16"/>
  <c r="G2290" i="16"/>
  <c r="F2290" i="16"/>
  <c r="L2290" i="16" s="1"/>
  <c r="E2290" i="16"/>
  <c r="M2289" i="16"/>
  <c r="K2289" i="16"/>
  <c r="I2289" i="16"/>
  <c r="H2289" i="16"/>
  <c r="G2289" i="16"/>
  <c r="F2289" i="16"/>
  <c r="L2289" i="16" s="1"/>
  <c r="E2289" i="16"/>
  <c r="M2288" i="16"/>
  <c r="K2288" i="16"/>
  <c r="J2288" i="16"/>
  <c r="I2288" i="16"/>
  <c r="H2288" i="16"/>
  <c r="G2288" i="16"/>
  <c r="F2288" i="16"/>
  <c r="L2288" i="16" s="1"/>
  <c r="E2288" i="16"/>
  <c r="M2287" i="16"/>
  <c r="K2287" i="16"/>
  <c r="I2287" i="16"/>
  <c r="H2287" i="16"/>
  <c r="G2287" i="16"/>
  <c r="F2287" i="16"/>
  <c r="L2287" i="16" s="1"/>
  <c r="E2287" i="16"/>
  <c r="M2286" i="16"/>
  <c r="K2286" i="16"/>
  <c r="I2286" i="16"/>
  <c r="H2286" i="16"/>
  <c r="J2286" i="16" s="1"/>
  <c r="G2286" i="16"/>
  <c r="F2286" i="16"/>
  <c r="L2286" i="16" s="1"/>
  <c r="E2286" i="16"/>
  <c r="M2285" i="16"/>
  <c r="K2285" i="16"/>
  <c r="I2285" i="16"/>
  <c r="H2285" i="16"/>
  <c r="J2285" i="16" s="1"/>
  <c r="G2285" i="16"/>
  <c r="F2285" i="16"/>
  <c r="L2285" i="16" s="1"/>
  <c r="E2285" i="16"/>
  <c r="M2284" i="16"/>
  <c r="K2284" i="16"/>
  <c r="J2284" i="16"/>
  <c r="I2284" i="16"/>
  <c r="H2284" i="16"/>
  <c r="G2284" i="16"/>
  <c r="F2284" i="16"/>
  <c r="L2284" i="16" s="1"/>
  <c r="E2284" i="16"/>
  <c r="M2283" i="16"/>
  <c r="K2283" i="16"/>
  <c r="I2283" i="16"/>
  <c r="H2283" i="16"/>
  <c r="G2283" i="16"/>
  <c r="F2283" i="16"/>
  <c r="L2283" i="16" s="1"/>
  <c r="E2283" i="16"/>
  <c r="M2282" i="16"/>
  <c r="L2282" i="16"/>
  <c r="K2282" i="16"/>
  <c r="I2282" i="16"/>
  <c r="H2282" i="16"/>
  <c r="J2282" i="16" s="1"/>
  <c r="G2282" i="16"/>
  <c r="F2282" i="16"/>
  <c r="E2282" i="16"/>
  <c r="M2281" i="16"/>
  <c r="L2281" i="16"/>
  <c r="K2281" i="16"/>
  <c r="I2281" i="16"/>
  <c r="H2281" i="16"/>
  <c r="J2281" i="16" s="1"/>
  <c r="G2281" i="16"/>
  <c r="F2281" i="16"/>
  <c r="E2281" i="16"/>
  <c r="M2280" i="16"/>
  <c r="K2280" i="16"/>
  <c r="I2280" i="16"/>
  <c r="H2280" i="16"/>
  <c r="J2280" i="16" s="1"/>
  <c r="G2280" i="16"/>
  <c r="F2280" i="16"/>
  <c r="L2280" i="16" s="1"/>
  <c r="E2280" i="16"/>
  <c r="M2279" i="16"/>
  <c r="K2279" i="16"/>
  <c r="I2279" i="16"/>
  <c r="H2279" i="16"/>
  <c r="G2279" i="16"/>
  <c r="J2279" i="16" s="1"/>
  <c r="F2279" i="16"/>
  <c r="L2279" i="16" s="1"/>
  <c r="E2279" i="16"/>
  <c r="M2278" i="16"/>
  <c r="L2278" i="16"/>
  <c r="K2278" i="16"/>
  <c r="I2278" i="16"/>
  <c r="H2278" i="16"/>
  <c r="G2278" i="16"/>
  <c r="F2278" i="16"/>
  <c r="E2278" i="16"/>
  <c r="M2277" i="16"/>
  <c r="L2277" i="16"/>
  <c r="K2277" i="16"/>
  <c r="I2277" i="16"/>
  <c r="H2277" i="16"/>
  <c r="G2277" i="16"/>
  <c r="F2277" i="16"/>
  <c r="E2277" i="16"/>
  <c r="M2276" i="16"/>
  <c r="K2276" i="16"/>
  <c r="I2276" i="16"/>
  <c r="H2276" i="16"/>
  <c r="J2276" i="16" s="1"/>
  <c r="G2276" i="16"/>
  <c r="F2276" i="16"/>
  <c r="L2276" i="16" s="1"/>
  <c r="E2276" i="16"/>
  <c r="M2275" i="16"/>
  <c r="K2275" i="16"/>
  <c r="I2275" i="16"/>
  <c r="H2275" i="16"/>
  <c r="G2275" i="16"/>
  <c r="J2275" i="16" s="1"/>
  <c r="F2275" i="16"/>
  <c r="L2275" i="16" s="1"/>
  <c r="E2275" i="16"/>
  <c r="M2274" i="16"/>
  <c r="K2274" i="16"/>
  <c r="I2274" i="16"/>
  <c r="H2274" i="16"/>
  <c r="G2274" i="16"/>
  <c r="F2274" i="16"/>
  <c r="L2274" i="16" s="1"/>
  <c r="E2274" i="16"/>
  <c r="M2273" i="16"/>
  <c r="K2273" i="16"/>
  <c r="I2273" i="16"/>
  <c r="H2273" i="16"/>
  <c r="G2273" i="16"/>
  <c r="F2273" i="16"/>
  <c r="L2273" i="16" s="1"/>
  <c r="E2273" i="16"/>
  <c r="M2272" i="16"/>
  <c r="K2272" i="16"/>
  <c r="J2272" i="16"/>
  <c r="I2272" i="16"/>
  <c r="H2272" i="16"/>
  <c r="G2272" i="16"/>
  <c r="F2272" i="16"/>
  <c r="L2272" i="16" s="1"/>
  <c r="E2272" i="16"/>
  <c r="M2271" i="16"/>
  <c r="K2271" i="16"/>
  <c r="I2271" i="16"/>
  <c r="H2271" i="16"/>
  <c r="G2271" i="16"/>
  <c r="F2271" i="16"/>
  <c r="L2271" i="16" s="1"/>
  <c r="E2271" i="16"/>
  <c r="M2270" i="16"/>
  <c r="K2270" i="16"/>
  <c r="I2270" i="16"/>
  <c r="H2270" i="16"/>
  <c r="J2270" i="16" s="1"/>
  <c r="G2270" i="16"/>
  <c r="F2270" i="16"/>
  <c r="L2270" i="16" s="1"/>
  <c r="E2270" i="16"/>
  <c r="M2269" i="16"/>
  <c r="K2269" i="16"/>
  <c r="I2269" i="16"/>
  <c r="H2269" i="16"/>
  <c r="J2269" i="16" s="1"/>
  <c r="G2269" i="16"/>
  <c r="F2269" i="16"/>
  <c r="L2269" i="16" s="1"/>
  <c r="E2269" i="16"/>
  <c r="M2268" i="16"/>
  <c r="K2268" i="16"/>
  <c r="J2268" i="16"/>
  <c r="I2268" i="16"/>
  <c r="H2268" i="16"/>
  <c r="G2268" i="16"/>
  <c r="F2268" i="16"/>
  <c r="L2268" i="16" s="1"/>
  <c r="E2268" i="16"/>
  <c r="M2267" i="16"/>
  <c r="K2267" i="16"/>
  <c r="I2267" i="16"/>
  <c r="H2267" i="16"/>
  <c r="G2267" i="16"/>
  <c r="F2267" i="16"/>
  <c r="L2267" i="16" s="1"/>
  <c r="E2267" i="16"/>
  <c r="M2266" i="16"/>
  <c r="L2266" i="16"/>
  <c r="K2266" i="16"/>
  <c r="I2266" i="16"/>
  <c r="H2266" i="16"/>
  <c r="J2266" i="16" s="1"/>
  <c r="G2266" i="16"/>
  <c r="F2266" i="16"/>
  <c r="E2266" i="16"/>
  <c r="M2265" i="16"/>
  <c r="L2265" i="16"/>
  <c r="K2265" i="16"/>
  <c r="I2265" i="16"/>
  <c r="H2265" i="16"/>
  <c r="J2265" i="16" s="1"/>
  <c r="G2265" i="16"/>
  <c r="F2265" i="16"/>
  <c r="E2265" i="16"/>
  <c r="M2264" i="16"/>
  <c r="K2264" i="16"/>
  <c r="I2264" i="16"/>
  <c r="H2264" i="16"/>
  <c r="J2264" i="16" s="1"/>
  <c r="G2264" i="16"/>
  <c r="F2264" i="16"/>
  <c r="L2264" i="16" s="1"/>
  <c r="E2264" i="16"/>
  <c r="M2263" i="16"/>
  <c r="K2263" i="16"/>
  <c r="I2263" i="16"/>
  <c r="H2263" i="16"/>
  <c r="G2263" i="16"/>
  <c r="J2263" i="16" s="1"/>
  <c r="F2263" i="16"/>
  <c r="L2263" i="16" s="1"/>
  <c r="E2263" i="16"/>
  <c r="M2262" i="16"/>
  <c r="L2262" i="16"/>
  <c r="K2262" i="16"/>
  <c r="I2262" i="16"/>
  <c r="H2262" i="16"/>
  <c r="G2262" i="16"/>
  <c r="F2262" i="16"/>
  <c r="E2262" i="16"/>
  <c r="M2261" i="16"/>
  <c r="L2261" i="16"/>
  <c r="K2261" i="16"/>
  <c r="I2261" i="16"/>
  <c r="H2261" i="16"/>
  <c r="G2261" i="16"/>
  <c r="F2261" i="16"/>
  <c r="E2261" i="16"/>
  <c r="M2260" i="16"/>
  <c r="K2260" i="16"/>
  <c r="I2260" i="16"/>
  <c r="H2260" i="16"/>
  <c r="J2260" i="16" s="1"/>
  <c r="G2260" i="16"/>
  <c r="F2260" i="16"/>
  <c r="L2260" i="16" s="1"/>
  <c r="E2260" i="16"/>
  <c r="M2259" i="16"/>
  <c r="K2259" i="16"/>
  <c r="I2259" i="16"/>
  <c r="H2259" i="16"/>
  <c r="G2259" i="16"/>
  <c r="J2259" i="16" s="1"/>
  <c r="F2259" i="16"/>
  <c r="L2259" i="16" s="1"/>
  <c r="E2259" i="16"/>
  <c r="M2258" i="16"/>
  <c r="K2258" i="16"/>
  <c r="I2258" i="16"/>
  <c r="H2258" i="16"/>
  <c r="G2258" i="16"/>
  <c r="F2258" i="16"/>
  <c r="L2258" i="16" s="1"/>
  <c r="E2258" i="16"/>
  <c r="M2257" i="16"/>
  <c r="K2257" i="16"/>
  <c r="I2257" i="16"/>
  <c r="H2257" i="16"/>
  <c r="G2257" i="16"/>
  <c r="F2257" i="16"/>
  <c r="L2257" i="16" s="1"/>
  <c r="E2257" i="16"/>
  <c r="M2256" i="16"/>
  <c r="K2256" i="16"/>
  <c r="J2256" i="16"/>
  <c r="I2256" i="16"/>
  <c r="H2256" i="16"/>
  <c r="G2256" i="16"/>
  <c r="F2256" i="16"/>
  <c r="L2256" i="16" s="1"/>
  <c r="E2256" i="16"/>
  <c r="M2255" i="16"/>
  <c r="K2255" i="16"/>
  <c r="I2255" i="16"/>
  <c r="H2255" i="16"/>
  <c r="G2255" i="16"/>
  <c r="F2255" i="16"/>
  <c r="L2255" i="16" s="1"/>
  <c r="E2255" i="16"/>
  <c r="M2254" i="16"/>
  <c r="K2254" i="16"/>
  <c r="I2254" i="16"/>
  <c r="H2254" i="16"/>
  <c r="J2254" i="16" s="1"/>
  <c r="G2254" i="16"/>
  <c r="F2254" i="16"/>
  <c r="L2254" i="16" s="1"/>
  <c r="E2254" i="16"/>
  <c r="M2253" i="16"/>
  <c r="K2253" i="16"/>
  <c r="I2253" i="16"/>
  <c r="H2253" i="16"/>
  <c r="J2253" i="16" s="1"/>
  <c r="G2253" i="16"/>
  <c r="F2253" i="16"/>
  <c r="L2253" i="16" s="1"/>
  <c r="E2253" i="16"/>
  <c r="M2252" i="16"/>
  <c r="K2252" i="16"/>
  <c r="J2252" i="16"/>
  <c r="I2252" i="16"/>
  <c r="H2252" i="16"/>
  <c r="G2252" i="16"/>
  <c r="F2252" i="16"/>
  <c r="L2252" i="16" s="1"/>
  <c r="E2252" i="16"/>
  <c r="M2251" i="16"/>
  <c r="K2251" i="16"/>
  <c r="I2251" i="16"/>
  <c r="H2251" i="16"/>
  <c r="G2251" i="16"/>
  <c r="F2251" i="16"/>
  <c r="L2251" i="16" s="1"/>
  <c r="E2251" i="16"/>
  <c r="M2250" i="16"/>
  <c r="L2250" i="16"/>
  <c r="K2250" i="16"/>
  <c r="I2250" i="16"/>
  <c r="H2250" i="16"/>
  <c r="J2250" i="16" s="1"/>
  <c r="G2250" i="16"/>
  <c r="F2250" i="16"/>
  <c r="E2250" i="16"/>
  <c r="M2249" i="16"/>
  <c r="L2249" i="16"/>
  <c r="K2249" i="16"/>
  <c r="I2249" i="16"/>
  <c r="H2249" i="16"/>
  <c r="J2249" i="16" s="1"/>
  <c r="G2249" i="16"/>
  <c r="F2249" i="16"/>
  <c r="E2249" i="16"/>
  <c r="M2248" i="16"/>
  <c r="K2248" i="16"/>
  <c r="I2248" i="16"/>
  <c r="H2248" i="16"/>
  <c r="J2248" i="16" s="1"/>
  <c r="G2248" i="16"/>
  <c r="F2248" i="16"/>
  <c r="L2248" i="16" s="1"/>
  <c r="E2248" i="16"/>
  <c r="M2247" i="16"/>
  <c r="K2247" i="16"/>
  <c r="I2247" i="16"/>
  <c r="H2247" i="16"/>
  <c r="G2247" i="16"/>
  <c r="J2247" i="16" s="1"/>
  <c r="F2247" i="16"/>
  <c r="L2247" i="16" s="1"/>
  <c r="E2247" i="16"/>
  <c r="M2246" i="16"/>
  <c r="L2246" i="16"/>
  <c r="K2246" i="16"/>
  <c r="I2246" i="16"/>
  <c r="H2246" i="16"/>
  <c r="G2246" i="16"/>
  <c r="F2246" i="16"/>
  <c r="E2246" i="16"/>
  <c r="M2245" i="16"/>
  <c r="L2245" i="16"/>
  <c r="K2245" i="16"/>
  <c r="I2245" i="16"/>
  <c r="H2245" i="16"/>
  <c r="G2245" i="16"/>
  <c r="F2245" i="16"/>
  <c r="E2245" i="16"/>
  <c r="M2244" i="16"/>
  <c r="K2244" i="16"/>
  <c r="I2244" i="16"/>
  <c r="H2244" i="16"/>
  <c r="J2244" i="16" s="1"/>
  <c r="G2244" i="16"/>
  <c r="F2244" i="16"/>
  <c r="L2244" i="16" s="1"/>
  <c r="E2244" i="16"/>
  <c r="M2243" i="16"/>
  <c r="K2243" i="16"/>
  <c r="I2243" i="16"/>
  <c r="H2243" i="16"/>
  <c r="G2243" i="16"/>
  <c r="J2243" i="16" s="1"/>
  <c r="F2243" i="16"/>
  <c r="L2243" i="16" s="1"/>
  <c r="E2243" i="16"/>
  <c r="M2242" i="16"/>
  <c r="K2242" i="16"/>
  <c r="I2242" i="16"/>
  <c r="H2242" i="16"/>
  <c r="G2242" i="16"/>
  <c r="F2242" i="16"/>
  <c r="L2242" i="16" s="1"/>
  <c r="E2242" i="16"/>
  <c r="M2241" i="16"/>
  <c r="K2241" i="16"/>
  <c r="I2241" i="16"/>
  <c r="H2241" i="16"/>
  <c r="G2241" i="16"/>
  <c r="F2241" i="16"/>
  <c r="L2241" i="16" s="1"/>
  <c r="E2241" i="16"/>
  <c r="M2240" i="16"/>
  <c r="K2240" i="16"/>
  <c r="J2240" i="16"/>
  <c r="I2240" i="16"/>
  <c r="H2240" i="16"/>
  <c r="G2240" i="16"/>
  <c r="F2240" i="16"/>
  <c r="L2240" i="16" s="1"/>
  <c r="E2240" i="16"/>
  <c r="M2239" i="16"/>
  <c r="K2239" i="16"/>
  <c r="I2239" i="16"/>
  <c r="H2239" i="16"/>
  <c r="G2239" i="16"/>
  <c r="F2239" i="16"/>
  <c r="L2239" i="16" s="1"/>
  <c r="E2239" i="16"/>
  <c r="M2238" i="16"/>
  <c r="K2238" i="16"/>
  <c r="I2238" i="16"/>
  <c r="H2238" i="16"/>
  <c r="J2238" i="16" s="1"/>
  <c r="G2238" i="16"/>
  <c r="F2238" i="16"/>
  <c r="L2238" i="16" s="1"/>
  <c r="E2238" i="16"/>
  <c r="M2237" i="16"/>
  <c r="K2237" i="16"/>
  <c r="I2237" i="16"/>
  <c r="H2237" i="16"/>
  <c r="J2237" i="16" s="1"/>
  <c r="G2237" i="16"/>
  <c r="F2237" i="16"/>
  <c r="L2237" i="16" s="1"/>
  <c r="E2237" i="16"/>
  <c r="M2236" i="16"/>
  <c r="K2236" i="16"/>
  <c r="J2236" i="16"/>
  <c r="I2236" i="16"/>
  <c r="H2236" i="16"/>
  <c r="G2236" i="16"/>
  <c r="F2236" i="16"/>
  <c r="L2236" i="16" s="1"/>
  <c r="E2236" i="16"/>
  <c r="M2235" i="16"/>
  <c r="K2235" i="16"/>
  <c r="I2235" i="16"/>
  <c r="H2235" i="16"/>
  <c r="G2235" i="16"/>
  <c r="F2235" i="16"/>
  <c r="L2235" i="16" s="1"/>
  <c r="E2235" i="16"/>
  <c r="M2234" i="16"/>
  <c r="L2234" i="16"/>
  <c r="K2234" i="16"/>
  <c r="I2234" i="16"/>
  <c r="H2234" i="16"/>
  <c r="J2234" i="16" s="1"/>
  <c r="G2234" i="16"/>
  <c r="F2234" i="16"/>
  <c r="E2234" i="16"/>
  <c r="M2233" i="16"/>
  <c r="L2233" i="16"/>
  <c r="K2233" i="16"/>
  <c r="I2233" i="16"/>
  <c r="H2233" i="16"/>
  <c r="J2233" i="16" s="1"/>
  <c r="G2233" i="16"/>
  <c r="F2233" i="16"/>
  <c r="E2233" i="16"/>
  <c r="M2232" i="16"/>
  <c r="K2232" i="16"/>
  <c r="I2232" i="16"/>
  <c r="H2232" i="16"/>
  <c r="J2232" i="16" s="1"/>
  <c r="G2232" i="16"/>
  <c r="F2232" i="16"/>
  <c r="L2232" i="16" s="1"/>
  <c r="E2232" i="16"/>
  <c r="M2231" i="16"/>
  <c r="K2231" i="16"/>
  <c r="I2231" i="16"/>
  <c r="H2231" i="16"/>
  <c r="G2231" i="16"/>
  <c r="J2231" i="16" s="1"/>
  <c r="F2231" i="16"/>
  <c r="L2231" i="16" s="1"/>
  <c r="E2231" i="16"/>
  <c r="M2230" i="16"/>
  <c r="L2230" i="16"/>
  <c r="K2230" i="16"/>
  <c r="I2230" i="16"/>
  <c r="H2230" i="16"/>
  <c r="G2230" i="16"/>
  <c r="F2230" i="16"/>
  <c r="E2230" i="16"/>
  <c r="M2229" i="16"/>
  <c r="L2229" i="16"/>
  <c r="K2229" i="16"/>
  <c r="I2229" i="16"/>
  <c r="H2229" i="16"/>
  <c r="G2229" i="16"/>
  <c r="F2229" i="16"/>
  <c r="E2229" i="16"/>
  <c r="M2228" i="16"/>
  <c r="K2228" i="16"/>
  <c r="I2228" i="16"/>
  <c r="H2228" i="16"/>
  <c r="J2228" i="16" s="1"/>
  <c r="G2228" i="16"/>
  <c r="F2228" i="16"/>
  <c r="L2228" i="16" s="1"/>
  <c r="E2228" i="16"/>
  <c r="M2227" i="16"/>
  <c r="K2227" i="16"/>
  <c r="I2227" i="16"/>
  <c r="H2227" i="16"/>
  <c r="G2227" i="16"/>
  <c r="J2227" i="16" s="1"/>
  <c r="F2227" i="16"/>
  <c r="L2227" i="16" s="1"/>
  <c r="E2227" i="16"/>
  <c r="M2226" i="16"/>
  <c r="K2226" i="16"/>
  <c r="I2226" i="16"/>
  <c r="H2226" i="16"/>
  <c r="G2226" i="16"/>
  <c r="F2226" i="16"/>
  <c r="L2226" i="16" s="1"/>
  <c r="E2226" i="16"/>
  <c r="M2225" i="16"/>
  <c r="K2225" i="16"/>
  <c r="I2225" i="16"/>
  <c r="H2225" i="16"/>
  <c r="G2225" i="16"/>
  <c r="F2225" i="16"/>
  <c r="L2225" i="16" s="1"/>
  <c r="E2225" i="16"/>
  <c r="M2224" i="16"/>
  <c r="K2224" i="16"/>
  <c r="J2224" i="16"/>
  <c r="I2224" i="16"/>
  <c r="H2224" i="16"/>
  <c r="G2224" i="16"/>
  <c r="F2224" i="16"/>
  <c r="L2224" i="16" s="1"/>
  <c r="E2224" i="16"/>
  <c r="M2223" i="16"/>
  <c r="K2223" i="16"/>
  <c r="I2223" i="16"/>
  <c r="H2223" i="16"/>
  <c r="G2223" i="16"/>
  <c r="F2223" i="16"/>
  <c r="L2223" i="16" s="1"/>
  <c r="E2223" i="16"/>
  <c r="M2222" i="16"/>
  <c r="K2222" i="16"/>
  <c r="I2222" i="16"/>
  <c r="H2222" i="16"/>
  <c r="J2222" i="16" s="1"/>
  <c r="G2222" i="16"/>
  <c r="F2222" i="16"/>
  <c r="L2222" i="16" s="1"/>
  <c r="E2222" i="16"/>
  <c r="M2221" i="16"/>
  <c r="K2221" i="16"/>
  <c r="I2221" i="16"/>
  <c r="H2221" i="16"/>
  <c r="J2221" i="16" s="1"/>
  <c r="G2221" i="16"/>
  <c r="F2221" i="16"/>
  <c r="L2221" i="16" s="1"/>
  <c r="E2221" i="16"/>
  <c r="M2220" i="16"/>
  <c r="K2220" i="16"/>
  <c r="J2220" i="16"/>
  <c r="I2220" i="16"/>
  <c r="H2220" i="16"/>
  <c r="G2220" i="16"/>
  <c r="F2220" i="16"/>
  <c r="L2220" i="16" s="1"/>
  <c r="E2220" i="16"/>
  <c r="M2219" i="16"/>
  <c r="K2219" i="16"/>
  <c r="I2219" i="16"/>
  <c r="H2219" i="16"/>
  <c r="G2219" i="16"/>
  <c r="F2219" i="16"/>
  <c r="L2219" i="16" s="1"/>
  <c r="E2219" i="16"/>
  <c r="M2218" i="16"/>
  <c r="L2218" i="16"/>
  <c r="K2218" i="16"/>
  <c r="I2218" i="16"/>
  <c r="H2218" i="16"/>
  <c r="J2218" i="16" s="1"/>
  <c r="G2218" i="16"/>
  <c r="F2218" i="16"/>
  <c r="E2218" i="16"/>
  <c r="M2217" i="16"/>
  <c r="L2217" i="16"/>
  <c r="K2217" i="16"/>
  <c r="I2217" i="16"/>
  <c r="H2217" i="16"/>
  <c r="J2217" i="16" s="1"/>
  <c r="G2217" i="16"/>
  <c r="F2217" i="16"/>
  <c r="E2217" i="16"/>
  <c r="M2216" i="16"/>
  <c r="K2216" i="16"/>
  <c r="I2216" i="16"/>
  <c r="H2216" i="16"/>
  <c r="J2216" i="16" s="1"/>
  <c r="G2216" i="16"/>
  <c r="F2216" i="16"/>
  <c r="L2216" i="16" s="1"/>
  <c r="E2216" i="16"/>
  <c r="M2215" i="16"/>
  <c r="K2215" i="16"/>
  <c r="I2215" i="16"/>
  <c r="H2215" i="16"/>
  <c r="G2215" i="16"/>
  <c r="J2215" i="16" s="1"/>
  <c r="F2215" i="16"/>
  <c r="L2215" i="16" s="1"/>
  <c r="E2215" i="16"/>
  <c r="M2214" i="16"/>
  <c r="L2214" i="16"/>
  <c r="K2214" i="16"/>
  <c r="I2214" i="16"/>
  <c r="H2214" i="16"/>
  <c r="G2214" i="16"/>
  <c r="F2214" i="16"/>
  <c r="E2214" i="16"/>
  <c r="M2213" i="16"/>
  <c r="L2213" i="16"/>
  <c r="K2213" i="16"/>
  <c r="I2213" i="16"/>
  <c r="H2213" i="16"/>
  <c r="G2213" i="16"/>
  <c r="F2213" i="16"/>
  <c r="E2213" i="16"/>
  <c r="M2212" i="16"/>
  <c r="K2212" i="16"/>
  <c r="I2212" i="16"/>
  <c r="H2212" i="16"/>
  <c r="J2212" i="16" s="1"/>
  <c r="G2212" i="16"/>
  <c r="F2212" i="16"/>
  <c r="L2212" i="16" s="1"/>
  <c r="E2212" i="16"/>
  <c r="M2211" i="16"/>
  <c r="K2211" i="16"/>
  <c r="I2211" i="16"/>
  <c r="H2211" i="16"/>
  <c r="G2211" i="16"/>
  <c r="J2211" i="16" s="1"/>
  <c r="F2211" i="16"/>
  <c r="L2211" i="16" s="1"/>
  <c r="E2211" i="16"/>
  <c r="M2210" i="16"/>
  <c r="K2210" i="16"/>
  <c r="I2210" i="16"/>
  <c r="H2210" i="16"/>
  <c r="G2210" i="16"/>
  <c r="F2210" i="16"/>
  <c r="L2210" i="16" s="1"/>
  <c r="E2210" i="16"/>
  <c r="M2209" i="16"/>
  <c r="K2209" i="16"/>
  <c r="I2209" i="16"/>
  <c r="H2209" i="16"/>
  <c r="G2209" i="16"/>
  <c r="F2209" i="16"/>
  <c r="L2209" i="16" s="1"/>
  <c r="E2209" i="16"/>
  <c r="M2208" i="16"/>
  <c r="K2208" i="16"/>
  <c r="J2208" i="16"/>
  <c r="I2208" i="16"/>
  <c r="H2208" i="16"/>
  <c r="G2208" i="16"/>
  <c r="F2208" i="16"/>
  <c r="L2208" i="16" s="1"/>
  <c r="E2208" i="16"/>
  <c r="M2207" i="16"/>
  <c r="K2207" i="16"/>
  <c r="I2207" i="16"/>
  <c r="H2207" i="16"/>
  <c r="G2207" i="16"/>
  <c r="F2207" i="16"/>
  <c r="L2207" i="16" s="1"/>
  <c r="E2207" i="16"/>
  <c r="M2206" i="16"/>
  <c r="K2206" i="16"/>
  <c r="I2206" i="16"/>
  <c r="H2206" i="16"/>
  <c r="J2206" i="16" s="1"/>
  <c r="G2206" i="16"/>
  <c r="F2206" i="16"/>
  <c r="L2206" i="16" s="1"/>
  <c r="E2206" i="16"/>
  <c r="M2205" i="16"/>
  <c r="K2205" i="16"/>
  <c r="I2205" i="16"/>
  <c r="H2205" i="16"/>
  <c r="J2205" i="16" s="1"/>
  <c r="G2205" i="16"/>
  <c r="F2205" i="16"/>
  <c r="L2205" i="16" s="1"/>
  <c r="E2205" i="16"/>
  <c r="M2204" i="16"/>
  <c r="K2204" i="16"/>
  <c r="J2204" i="16"/>
  <c r="I2204" i="16"/>
  <c r="H2204" i="16"/>
  <c r="G2204" i="16"/>
  <c r="F2204" i="16"/>
  <c r="L2204" i="16" s="1"/>
  <c r="E2204" i="16"/>
  <c r="M2203" i="16"/>
  <c r="K2203" i="16"/>
  <c r="I2203" i="16"/>
  <c r="H2203" i="16"/>
  <c r="G2203" i="16"/>
  <c r="F2203" i="16"/>
  <c r="L2203" i="16" s="1"/>
  <c r="E2203" i="16"/>
  <c r="M2202" i="16"/>
  <c r="L2202" i="16"/>
  <c r="K2202" i="16"/>
  <c r="I2202" i="16"/>
  <c r="H2202" i="16"/>
  <c r="J2202" i="16" s="1"/>
  <c r="G2202" i="16"/>
  <c r="F2202" i="16"/>
  <c r="E2202" i="16"/>
  <c r="M2201" i="16"/>
  <c r="L2201" i="16"/>
  <c r="K2201" i="16"/>
  <c r="I2201" i="16"/>
  <c r="H2201" i="16"/>
  <c r="J2201" i="16" s="1"/>
  <c r="G2201" i="16"/>
  <c r="F2201" i="16"/>
  <c r="E2201" i="16"/>
  <c r="M2200" i="16"/>
  <c r="K2200" i="16"/>
  <c r="I2200" i="16"/>
  <c r="H2200" i="16"/>
  <c r="J2200" i="16" s="1"/>
  <c r="G2200" i="16"/>
  <c r="F2200" i="16"/>
  <c r="L2200" i="16" s="1"/>
  <c r="E2200" i="16"/>
  <c r="M2199" i="16"/>
  <c r="K2199" i="16"/>
  <c r="I2199" i="16"/>
  <c r="H2199" i="16"/>
  <c r="G2199" i="16"/>
  <c r="J2199" i="16" s="1"/>
  <c r="F2199" i="16"/>
  <c r="L2199" i="16" s="1"/>
  <c r="E2199" i="16"/>
  <c r="M2198" i="16"/>
  <c r="L2198" i="16"/>
  <c r="K2198" i="16"/>
  <c r="I2198" i="16"/>
  <c r="H2198" i="16"/>
  <c r="G2198" i="16"/>
  <c r="F2198" i="16"/>
  <c r="E2198" i="16"/>
  <c r="M2197" i="16"/>
  <c r="L2197" i="16"/>
  <c r="K2197" i="16"/>
  <c r="I2197" i="16"/>
  <c r="H2197" i="16"/>
  <c r="G2197" i="16"/>
  <c r="F2197" i="16"/>
  <c r="E2197" i="16"/>
  <c r="M2196" i="16"/>
  <c r="K2196" i="16"/>
  <c r="I2196" i="16"/>
  <c r="H2196" i="16"/>
  <c r="J2196" i="16" s="1"/>
  <c r="G2196" i="16"/>
  <c r="F2196" i="16"/>
  <c r="L2196" i="16" s="1"/>
  <c r="E2196" i="16"/>
  <c r="M2195" i="16"/>
  <c r="K2195" i="16"/>
  <c r="I2195" i="16"/>
  <c r="H2195" i="16"/>
  <c r="G2195" i="16"/>
  <c r="J2195" i="16" s="1"/>
  <c r="F2195" i="16"/>
  <c r="L2195" i="16" s="1"/>
  <c r="E2195" i="16"/>
  <c r="M2194" i="16"/>
  <c r="K2194" i="16"/>
  <c r="I2194" i="16"/>
  <c r="H2194" i="16"/>
  <c r="G2194" i="16"/>
  <c r="F2194" i="16"/>
  <c r="L2194" i="16" s="1"/>
  <c r="E2194" i="16"/>
  <c r="M2193" i="16"/>
  <c r="K2193" i="16"/>
  <c r="I2193" i="16"/>
  <c r="H2193" i="16"/>
  <c r="G2193" i="16"/>
  <c r="F2193" i="16"/>
  <c r="L2193" i="16" s="1"/>
  <c r="E2193" i="16"/>
  <c r="M2192" i="16"/>
  <c r="K2192" i="16"/>
  <c r="J2192" i="16"/>
  <c r="I2192" i="16"/>
  <c r="H2192" i="16"/>
  <c r="G2192" i="16"/>
  <c r="F2192" i="16"/>
  <c r="L2192" i="16" s="1"/>
  <c r="E2192" i="16"/>
  <c r="M2191" i="16"/>
  <c r="K2191" i="16"/>
  <c r="I2191" i="16"/>
  <c r="H2191" i="16"/>
  <c r="G2191" i="16"/>
  <c r="F2191" i="16"/>
  <c r="L2191" i="16" s="1"/>
  <c r="E2191" i="16"/>
  <c r="M2190" i="16"/>
  <c r="K2190" i="16"/>
  <c r="I2190" i="16"/>
  <c r="H2190" i="16"/>
  <c r="J2190" i="16" s="1"/>
  <c r="G2190" i="16"/>
  <c r="F2190" i="16"/>
  <c r="L2190" i="16" s="1"/>
  <c r="E2190" i="16"/>
  <c r="M2189" i="16"/>
  <c r="K2189" i="16"/>
  <c r="I2189" i="16"/>
  <c r="H2189" i="16"/>
  <c r="J2189" i="16" s="1"/>
  <c r="G2189" i="16"/>
  <c r="F2189" i="16"/>
  <c r="L2189" i="16" s="1"/>
  <c r="E2189" i="16"/>
  <c r="M2188" i="16"/>
  <c r="K2188" i="16"/>
  <c r="J2188" i="16"/>
  <c r="I2188" i="16"/>
  <c r="H2188" i="16"/>
  <c r="G2188" i="16"/>
  <c r="F2188" i="16"/>
  <c r="L2188" i="16" s="1"/>
  <c r="E2188" i="16"/>
  <c r="M2187" i="16"/>
  <c r="K2187" i="16"/>
  <c r="I2187" i="16"/>
  <c r="H2187" i="16"/>
  <c r="G2187" i="16"/>
  <c r="F2187" i="16"/>
  <c r="L2187" i="16" s="1"/>
  <c r="E2187" i="16"/>
  <c r="M2186" i="16"/>
  <c r="L2186" i="16"/>
  <c r="K2186" i="16"/>
  <c r="I2186" i="16"/>
  <c r="H2186" i="16"/>
  <c r="J2186" i="16" s="1"/>
  <c r="G2186" i="16"/>
  <c r="F2186" i="16"/>
  <c r="E2186" i="16"/>
  <c r="M2185" i="16"/>
  <c r="L2185" i="16"/>
  <c r="K2185" i="16"/>
  <c r="I2185" i="16"/>
  <c r="H2185" i="16"/>
  <c r="J2185" i="16" s="1"/>
  <c r="G2185" i="16"/>
  <c r="F2185" i="16"/>
  <c r="E2185" i="16"/>
  <c r="M2184" i="16"/>
  <c r="K2184" i="16"/>
  <c r="I2184" i="16"/>
  <c r="H2184" i="16"/>
  <c r="J2184" i="16" s="1"/>
  <c r="G2184" i="16"/>
  <c r="F2184" i="16"/>
  <c r="L2184" i="16" s="1"/>
  <c r="E2184" i="16"/>
  <c r="M2183" i="16"/>
  <c r="K2183" i="16"/>
  <c r="I2183" i="16"/>
  <c r="H2183" i="16"/>
  <c r="G2183" i="16"/>
  <c r="J2183" i="16" s="1"/>
  <c r="F2183" i="16"/>
  <c r="L2183" i="16" s="1"/>
  <c r="E2183" i="16"/>
  <c r="M2182" i="16"/>
  <c r="L2182" i="16"/>
  <c r="K2182" i="16"/>
  <c r="I2182" i="16"/>
  <c r="H2182" i="16"/>
  <c r="G2182" i="16"/>
  <c r="F2182" i="16"/>
  <c r="E2182" i="16"/>
  <c r="M2181" i="16"/>
  <c r="L2181" i="16"/>
  <c r="K2181" i="16"/>
  <c r="I2181" i="16"/>
  <c r="H2181" i="16"/>
  <c r="G2181" i="16"/>
  <c r="F2181" i="16"/>
  <c r="E2181" i="16"/>
  <c r="M2180" i="16"/>
  <c r="K2180" i="16"/>
  <c r="I2180" i="16"/>
  <c r="H2180" i="16"/>
  <c r="J2180" i="16" s="1"/>
  <c r="G2180" i="16"/>
  <c r="F2180" i="16"/>
  <c r="L2180" i="16" s="1"/>
  <c r="E2180" i="16"/>
  <c r="M2179" i="16"/>
  <c r="K2179" i="16"/>
  <c r="I2179" i="16"/>
  <c r="H2179" i="16"/>
  <c r="G2179" i="16"/>
  <c r="J2179" i="16" s="1"/>
  <c r="F2179" i="16"/>
  <c r="L2179" i="16" s="1"/>
  <c r="E2179" i="16"/>
  <c r="M2178" i="16"/>
  <c r="K2178" i="16"/>
  <c r="I2178" i="16"/>
  <c r="H2178" i="16"/>
  <c r="G2178" i="16"/>
  <c r="F2178" i="16"/>
  <c r="L2178" i="16" s="1"/>
  <c r="E2178" i="16"/>
  <c r="M2177" i="16"/>
  <c r="K2177" i="16"/>
  <c r="I2177" i="16"/>
  <c r="H2177" i="16"/>
  <c r="G2177" i="16"/>
  <c r="F2177" i="16"/>
  <c r="L2177" i="16" s="1"/>
  <c r="E2177" i="16"/>
  <c r="M2176" i="16"/>
  <c r="K2176" i="16"/>
  <c r="J2176" i="16"/>
  <c r="I2176" i="16"/>
  <c r="H2176" i="16"/>
  <c r="G2176" i="16"/>
  <c r="F2176" i="16"/>
  <c r="L2176" i="16" s="1"/>
  <c r="E2176" i="16"/>
  <c r="M2175" i="16"/>
  <c r="K2175" i="16"/>
  <c r="I2175" i="16"/>
  <c r="H2175" i="16"/>
  <c r="G2175" i="16"/>
  <c r="F2175" i="16"/>
  <c r="L2175" i="16" s="1"/>
  <c r="E2175" i="16"/>
  <c r="M2174" i="16"/>
  <c r="K2174" i="16"/>
  <c r="I2174" i="16"/>
  <c r="H2174" i="16"/>
  <c r="J2174" i="16" s="1"/>
  <c r="G2174" i="16"/>
  <c r="F2174" i="16"/>
  <c r="L2174" i="16" s="1"/>
  <c r="E2174" i="16"/>
  <c r="M2173" i="16"/>
  <c r="K2173" i="16"/>
  <c r="I2173" i="16"/>
  <c r="H2173" i="16"/>
  <c r="J2173" i="16" s="1"/>
  <c r="G2173" i="16"/>
  <c r="F2173" i="16"/>
  <c r="L2173" i="16" s="1"/>
  <c r="E2173" i="16"/>
  <c r="M2172" i="16"/>
  <c r="K2172" i="16"/>
  <c r="J2172" i="16"/>
  <c r="I2172" i="16"/>
  <c r="H2172" i="16"/>
  <c r="G2172" i="16"/>
  <c r="F2172" i="16"/>
  <c r="L2172" i="16" s="1"/>
  <c r="E2172" i="16"/>
  <c r="M2171" i="16"/>
  <c r="K2171" i="16"/>
  <c r="I2171" i="16"/>
  <c r="H2171" i="16"/>
  <c r="G2171" i="16"/>
  <c r="F2171" i="16"/>
  <c r="L2171" i="16" s="1"/>
  <c r="E2171" i="16"/>
  <c r="M2170" i="16"/>
  <c r="L2170" i="16"/>
  <c r="K2170" i="16"/>
  <c r="I2170" i="16"/>
  <c r="H2170" i="16"/>
  <c r="J2170" i="16" s="1"/>
  <c r="G2170" i="16"/>
  <c r="F2170" i="16"/>
  <c r="E2170" i="16"/>
  <c r="M2169" i="16"/>
  <c r="L2169" i="16"/>
  <c r="K2169" i="16"/>
  <c r="I2169" i="16"/>
  <c r="H2169" i="16"/>
  <c r="J2169" i="16" s="1"/>
  <c r="G2169" i="16"/>
  <c r="F2169" i="16"/>
  <c r="E2169" i="16"/>
  <c r="M2168" i="16"/>
  <c r="K2168" i="16"/>
  <c r="I2168" i="16"/>
  <c r="H2168" i="16"/>
  <c r="J2168" i="16" s="1"/>
  <c r="G2168" i="16"/>
  <c r="F2168" i="16"/>
  <c r="L2168" i="16" s="1"/>
  <c r="E2168" i="16"/>
  <c r="M2167" i="16"/>
  <c r="K2167" i="16"/>
  <c r="I2167" i="16"/>
  <c r="H2167" i="16"/>
  <c r="G2167" i="16"/>
  <c r="J2167" i="16" s="1"/>
  <c r="F2167" i="16"/>
  <c r="L2167" i="16" s="1"/>
  <c r="E2167" i="16"/>
  <c r="M2166" i="16"/>
  <c r="L2166" i="16"/>
  <c r="K2166" i="16"/>
  <c r="I2166" i="16"/>
  <c r="H2166" i="16"/>
  <c r="G2166" i="16"/>
  <c r="F2166" i="16"/>
  <c r="E2166" i="16"/>
  <c r="M2165" i="16"/>
  <c r="L2165" i="16"/>
  <c r="K2165" i="16"/>
  <c r="I2165" i="16"/>
  <c r="H2165" i="16"/>
  <c r="G2165" i="16"/>
  <c r="F2165" i="16"/>
  <c r="E2165" i="16"/>
  <c r="M2164" i="16"/>
  <c r="K2164" i="16"/>
  <c r="I2164" i="16"/>
  <c r="H2164" i="16"/>
  <c r="J2164" i="16" s="1"/>
  <c r="G2164" i="16"/>
  <c r="F2164" i="16"/>
  <c r="L2164" i="16" s="1"/>
  <c r="E2164" i="16"/>
  <c r="M2163" i="16"/>
  <c r="K2163" i="16"/>
  <c r="I2163" i="16"/>
  <c r="H2163" i="16"/>
  <c r="G2163" i="16"/>
  <c r="J2163" i="16" s="1"/>
  <c r="F2163" i="16"/>
  <c r="L2163" i="16" s="1"/>
  <c r="E2163" i="16"/>
  <c r="M2162" i="16"/>
  <c r="K2162" i="16"/>
  <c r="I2162" i="16"/>
  <c r="H2162" i="16"/>
  <c r="G2162" i="16"/>
  <c r="F2162" i="16"/>
  <c r="L2162" i="16" s="1"/>
  <c r="E2162" i="16"/>
  <c r="M2161" i="16"/>
  <c r="K2161" i="16"/>
  <c r="I2161" i="16"/>
  <c r="H2161" i="16"/>
  <c r="G2161" i="16"/>
  <c r="F2161" i="16"/>
  <c r="L2161" i="16" s="1"/>
  <c r="E2161" i="16"/>
  <c r="M2160" i="16"/>
  <c r="K2160" i="16"/>
  <c r="J2160" i="16"/>
  <c r="I2160" i="16"/>
  <c r="H2160" i="16"/>
  <c r="G2160" i="16"/>
  <c r="F2160" i="16"/>
  <c r="L2160" i="16" s="1"/>
  <c r="E2160" i="16"/>
  <c r="M2159" i="16"/>
  <c r="K2159" i="16"/>
  <c r="I2159" i="16"/>
  <c r="H2159" i="16"/>
  <c r="G2159" i="16"/>
  <c r="F2159" i="16"/>
  <c r="L2159" i="16" s="1"/>
  <c r="E2159" i="16"/>
  <c r="M2158" i="16"/>
  <c r="K2158" i="16"/>
  <c r="I2158" i="16"/>
  <c r="H2158" i="16"/>
  <c r="J2158" i="16" s="1"/>
  <c r="G2158" i="16"/>
  <c r="F2158" i="16"/>
  <c r="L2158" i="16" s="1"/>
  <c r="E2158" i="16"/>
  <c r="M2157" i="16"/>
  <c r="K2157" i="16"/>
  <c r="I2157" i="16"/>
  <c r="H2157" i="16"/>
  <c r="J2157" i="16" s="1"/>
  <c r="G2157" i="16"/>
  <c r="F2157" i="16"/>
  <c r="L2157" i="16" s="1"/>
  <c r="E2157" i="16"/>
  <c r="M2156" i="16"/>
  <c r="K2156" i="16"/>
  <c r="J2156" i="16"/>
  <c r="I2156" i="16"/>
  <c r="H2156" i="16"/>
  <c r="G2156" i="16"/>
  <c r="F2156" i="16"/>
  <c r="L2156" i="16" s="1"/>
  <c r="E2156" i="16"/>
  <c r="M2155" i="16"/>
  <c r="K2155" i="16"/>
  <c r="I2155" i="16"/>
  <c r="H2155" i="16"/>
  <c r="G2155" i="16"/>
  <c r="F2155" i="16"/>
  <c r="L2155" i="16" s="1"/>
  <c r="E2155" i="16"/>
  <c r="M2154" i="16"/>
  <c r="L2154" i="16"/>
  <c r="K2154" i="16"/>
  <c r="I2154" i="16"/>
  <c r="H2154" i="16"/>
  <c r="J2154" i="16" s="1"/>
  <c r="G2154" i="16"/>
  <c r="F2154" i="16"/>
  <c r="E2154" i="16"/>
  <c r="M2153" i="16"/>
  <c r="L2153" i="16"/>
  <c r="K2153" i="16"/>
  <c r="I2153" i="16"/>
  <c r="H2153" i="16"/>
  <c r="J2153" i="16" s="1"/>
  <c r="G2153" i="16"/>
  <c r="F2153" i="16"/>
  <c r="E2153" i="16"/>
  <c r="M2152" i="16"/>
  <c r="K2152" i="16"/>
  <c r="I2152" i="16"/>
  <c r="H2152" i="16"/>
  <c r="J2152" i="16" s="1"/>
  <c r="G2152" i="16"/>
  <c r="F2152" i="16"/>
  <c r="L2152" i="16" s="1"/>
  <c r="E2152" i="16"/>
  <c r="M2151" i="16"/>
  <c r="K2151" i="16"/>
  <c r="I2151" i="16"/>
  <c r="H2151" i="16"/>
  <c r="G2151" i="16"/>
  <c r="J2151" i="16" s="1"/>
  <c r="F2151" i="16"/>
  <c r="L2151" i="16" s="1"/>
  <c r="E2151" i="16"/>
  <c r="M2150" i="16"/>
  <c r="L2150" i="16"/>
  <c r="K2150" i="16"/>
  <c r="I2150" i="16"/>
  <c r="H2150" i="16"/>
  <c r="G2150" i="16"/>
  <c r="F2150" i="16"/>
  <c r="E2150" i="16"/>
  <c r="M2149" i="16"/>
  <c r="L2149" i="16"/>
  <c r="K2149" i="16"/>
  <c r="I2149" i="16"/>
  <c r="H2149" i="16"/>
  <c r="G2149" i="16"/>
  <c r="F2149" i="16"/>
  <c r="E2149" i="16"/>
  <c r="M2148" i="16"/>
  <c r="K2148" i="16"/>
  <c r="I2148" i="16"/>
  <c r="H2148" i="16"/>
  <c r="J2148" i="16" s="1"/>
  <c r="G2148" i="16"/>
  <c r="F2148" i="16"/>
  <c r="L2148" i="16" s="1"/>
  <c r="E2148" i="16"/>
  <c r="M2147" i="16"/>
  <c r="K2147" i="16"/>
  <c r="I2147" i="16"/>
  <c r="H2147" i="16"/>
  <c r="G2147" i="16"/>
  <c r="J2147" i="16" s="1"/>
  <c r="F2147" i="16"/>
  <c r="L2147" i="16" s="1"/>
  <c r="E2147" i="16"/>
  <c r="M2146" i="16"/>
  <c r="K2146" i="16"/>
  <c r="I2146" i="16"/>
  <c r="H2146" i="16"/>
  <c r="G2146" i="16"/>
  <c r="F2146" i="16"/>
  <c r="L2146" i="16" s="1"/>
  <c r="E2146" i="16"/>
  <c r="M2145" i="16"/>
  <c r="K2145" i="16"/>
  <c r="I2145" i="16"/>
  <c r="H2145" i="16"/>
  <c r="G2145" i="16"/>
  <c r="F2145" i="16"/>
  <c r="L2145" i="16" s="1"/>
  <c r="E2145" i="16"/>
  <c r="M2144" i="16"/>
  <c r="K2144" i="16"/>
  <c r="J2144" i="16"/>
  <c r="I2144" i="16"/>
  <c r="H2144" i="16"/>
  <c r="G2144" i="16"/>
  <c r="F2144" i="16"/>
  <c r="L2144" i="16" s="1"/>
  <c r="E2144" i="16"/>
  <c r="M2143" i="16"/>
  <c r="K2143" i="16"/>
  <c r="I2143" i="16"/>
  <c r="H2143" i="16"/>
  <c r="G2143" i="16"/>
  <c r="F2143" i="16"/>
  <c r="L2143" i="16" s="1"/>
  <c r="E2143" i="16"/>
  <c r="M2142" i="16"/>
  <c r="K2142" i="16"/>
  <c r="I2142" i="16"/>
  <c r="H2142" i="16"/>
  <c r="J2142" i="16" s="1"/>
  <c r="G2142" i="16"/>
  <c r="F2142" i="16"/>
  <c r="L2142" i="16" s="1"/>
  <c r="E2142" i="16"/>
  <c r="M2141" i="16"/>
  <c r="K2141" i="16"/>
  <c r="I2141" i="16"/>
  <c r="H2141" i="16"/>
  <c r="J2141" i="16" s="1"/>
  <c r="G2141" i="16"/>
  <c r="F2141" i="16"/>
  <c r="L2141" i="16" s="1"/>
  <c r="E2141" i="16"/>
  <c r="M2140" i="16"/>
  <c r="K2140" i="16"/>
  <c r="J2140" i="16"/>
  <c r="I2140" i="16"/>
  <c r="H2140" i="16"/>
  <c r="G2140" i="16"/>
  <c r="F2140" i="16"/>
  <c r="L2140" i="16" s="1"/>
  <c r="E2140" i="16"/>
  <c r="M2139" i="16"/>
  <c r="K2139" i="16"/>
  <c r="I2139" i="16"/>
  <c r="H2139" i="16"/>
  <c r="G2139" i="16"/>
  <c r="F2139" i="16"/>
  <c r="L2139" i="16" s="1"/>
  <c r="E2139" i="16"/>
  <c r="M2138" i="16"/>
  <c r="L2138" i="16"/>
  <c r="K2138" i="16"/>
  <c r="I2138" i="16"/>
  <c r="H2138" i="16"/>
  <c r="J2138" i="16" s="1"/>
  <c r="G2138" i="16"/>
  <c r="F2138" i="16"/>
  <c r="E2138" i="16"/>
  <c r="M2137" i="16"/>
  <c r="L2137" i="16"/>
  <c r="K2137" i="16"/>
  <c r="I2137" i="16"/>
  <c r="H2137" i="16"/>
  <c r="J2137" i="16" s="1"/>
  <c r="G2137" i="16"/>
  <c r="F2137" i="16"/>
  <c r="E2137" i="16"/>
  <c r="M2136" i="16"/>
  <c r="K2136" i="16"/>
  <c r="I2136" i="16"/>
  <c r="H2136" i="16"/>
  <c r="J2136" i="16" s="1"/>
  <c r="G2136" i="16"/>
  <c r="F2136" i="16"/>
  <c r="L2136" i="16" s="1"/>
  <c r="E2136" i="16"/>
  <c r="M2135" i="16"/>
  <c r="K2135" i="16"/>
  <c r="I2135" i="16"/>
  <c r="H2135" i="16"/>
  <c r="G2135" i="16"/>
  <c r="J2135" i="16" s="1"/>
  <c r="F2135" i="16"/>
  <c r="L2135" i="16" s="1"/>
  <c r="E2135" i="16"/>
  <c r="M2134" i="16"/>
  <c r="L2134" i="16"/>
  <c r="K2134" i="16"/>
  <c r="I2134" i="16"/>
  <c r="H2134" i="16"/>
  <c r="G2134" i="16"/>
  <c r="F2134" i="16"/>
  <c r="E2134" i="16"/>
  <c r="M2133" i="16"/>
  <c r="L2133" i="16"/>
  <c r="K2133" i="16"/>
  <c r="I2133" i="16"/>
  <c r="H2133" i="16"/>
  <c r="G2133" i="16"/>
  <c r="F2133" i="16"/>
  <c r="E2133" i="16"/>
  <c r="M2132" i="16"/>
  <c r="K2132" i="16"/>
  <c r="I2132" i="16"/>
  <c r="H2132" i="16"/>
  <c r="J2132" i="16" s="1"/>
  <c r="G2132" i="16"/>
  <c r="F2132" i="16"/>
  <c r="L2132" i="16" s="1"/>
  <c r="E2132" i="16"/>
  <c r="M2131" i="16"/>
  <c r="K2131" i="16"/>
  <c r="I2131" i="16"/>
  <c r="H2131" i="16"/>
  <c r="G2131" i="16"/>
  <c r="J2131" i="16" s="1"/>
  <c r="F2131" i="16"/>
  <c r="L2131" i="16" s="1"/>
  <c r="E2131" i="16"/>
  <c r="M2130" i="16"/>
  <c r="K2130" i="16"/>
  <c r="I2130" i="16"/>
  <c r="H2130" i="16"/>
  <c r="G2130" i="16"/>
  <c r="F2130" i="16"/>
  <c r="L2130" i="16" s="1"/>
  <c r="E2130" i="16"/>
  <c r="M2129" i="16"/>
  <c r="K2129" i="16"/>
  <c r="I2129" i="16"/>
  <c r="H2129" i="16"/>
  <c r="G2129" i="16"/>
  <c r="F2129" i="16"/>
  <c r="L2129" i="16" s="1"/>
  <c r="E2129" i="16"/>
  <c r="M2128" i="16"/>
  <c r="K2128" i="16"/>
  <c r="J2128" i="16"/>
  <c r="I2128" i="16"/>
  <c r="H2128" i="16"/>
  <c r="G2128" i="16"/>
  <c r="F2128" i="16"/>
  <c r="L2128" i="16" s="1"/>
  <c r="E2128" i="16"/>
  <c r="M2127" i="16"/>
  <c r="K2127" i="16"/>
  <c r="I2127" i="16"/>
  <c r="H2127" i="16"/>
  <c r="G2127" i="16"/>
  <c r="F2127" i="16"/>
  <c r="L2127" i="16" s="1"/>
  <c r="E2127" i="16"/>
  <c r="M2126" i="16"/>
  <c r="K2126" i="16"/>
  <c r="I2126" i="16"/>
  <c r="H2126" i="16"/>
  <c r="J2126" i="16" s="1"/>
  <c r="G2126" i="16"/>
  <c r="F2126" i="16"/>
  <c r="L2126" i="16" s="1"/>
  <c r="E2126" i="16"/>
  <c r="M2125" i="16"/>
  <c r="K2125" i="16"/>
  <c r="I2125" i="16"/>
  <c r="H2125" i="16"/>
  <c r="J2125" i="16" s="1"/>
  <c r="G2125" i="16"/>
  <c r="F2125" i="16"/>
  <c r="L2125" i="16" s="1"/>
  <c r="E2125" i="16"/>
  <c r="M2124" i="16"/>
  <c r="K2124" i="16"/>
  <c r="J2124" i="16"/>
  <c r="I2124" i="16"/>
  <c r="H2124" i="16"/>
  <c r="G2124" i="16"/>
  <c r="F2124" i="16"/>
  <c r="L2124" i="16" s="1"/>
  <c r="E2124" i="16"/>
  <c r="M2123" i="16"/>
  <c r="K2123" i="16"/>
  <c r="I2123" i="16"/>
  <c r="H2123" i="16"/>
  <c r="G2123" i="16"/>
  <c r="F2123" i="16"/>
  <c r="L2123" i="16" s="1"/>
  <c r="E2123" i="16"/>
  <c r="M2122" i="16"/>
  <c r="L2122" i="16"/>
  <c r="K2122" i="16"/>
  <c r="I2122" i="16"/>
  <c r="H2122" i="16"/>
  <c r="J2122" i="16" s="1"/>
  <c r="G2122" i="16"/>
  <c r="F2122" i="16"/>
  <c r="E2122" i="16"/>
  <c r="M2121" i="16"/>
  <c r="L2121" i="16"/>
  <c r="K2121" i="16"/>
  <c r="I2121" i="16"/>
  <c r="H2121" i="16"/>
  <c r="J2121" i="16" s="1"/>
  <c r="G2121" i="16"/>
  <c r="F2121" i="16"/>
  <c r="E2121" i="16"/>
  <c r="M2120" i="16"/>
  <c r="K2120" i="16"/>
  <c r="I2120" i="16"/>
  <c r="H2120" i="16"/>
  <c r="J2120" i="16" s="1"/>
  <c r="G2120" i="16"/>
  <c r="F2120" i="16"/>
  <c r="L2120" i="16" s="1"/>
  <c r="E2120" i="16"/>
  <c r="M2119" i="16"/>
  <c r="K2119" i="16"/>
  <c r="I2119" i="16"/>
  <c r="H2119" i="16"/>
  <c r="G2119" i="16"/>
  <c r="J2119" i="16" s="1"/>
  <c r="F2119" i="16"/>
  <c r="L2119" i="16" s="1"/>
  <c r="E2119" i="16"/>
  <c r="M2118" i="16"/>
  <c r="L2118" i="16"/>
  <c r="K2118" i="16"/>
  <c r="I2118" i="16"/>
  <c r="H2118" i="16"/>
  <c r="G2118" i="16"/>
  <c r="F2118" i="16"/>
  <c r="E2118" i="16"/>
  <c r="M2117" i="16"/>
  <c r="L2117" i="16"/>
  <c r="K2117" i="16"/>
  <c r="I2117" i="16"/>
  <c r="H2117" i="16"/>
  <c r="G2117" i="16"/>
  <c r="F2117" i="16"/>
  <c r="E2117" i="16"/>
  <c r="M2116" i="16"/>
  <c r="K2116" i="16"/>
  <c r="I2116" i="16"/>
  <c r="H2116" i="16"/>
  <c r="J2116" i="16" s="1"/>
  <c r="G2116" i="16"/>
  <c r="F2116" i="16"/>
  <c r="L2116" i="16" s="1"/>
  <c r="E2116" i="16"/>
  <c r="M2115" i="16"/>
  <c r="K2115" i="16"/>
  <c r="I2115" i="16"/>
  <c r="H2115" i="16"/>
  <c r="G2115" i="16"/>
  <c r="J2115" i="16" s="1"/>
  <c r="F2115" i="16"/>
  <c r="L2115" i="16" s="1"/>
  <c r="E2115" i="16"/>
  <c r="M2114" i="16"/>
  <c r="K2114" i="16"/>
  <c r="I2114" i="16"/>
  <c r="H2114" i="16"/>
  <c r="G2114" i="16"/>
  <c r="F2114" i="16"/>
  <c r="L2114" i="16" s="1"/>
  <c r="E2114" i="16"/>
  <c r="M2113" i="16"/>
  <c r="K2113" i="16"/>
  <c r="I2113" i="16"/>
  <c r="H2113" i="16"/>
  <c r="G2113" i="16"/>
  <c r="F2113" i="16"/>
  <c r="L2113" i="16" s="1"/>
  <c r="E2113" i="16"/>
  <c r="M2112" i="16"/>
  <c r="K2112" i="16"/>
  <c r="J2112" i="16"/>
  <c r="I2112" i="16"/>
  <c r="H2112" i="16"/>
  <c r="G2112" i="16"/>
  <c r="F2112" i="16"/>
  <c r="L2112" i="16" s="1"/>
  <c r="E2112" i="16"/>
  <c r="M2111" i="16"/>
  <c r="K2111" i="16"/>
  <c r="I2111" i="16"/>
  <c r="H2111" i="16"/>
  <c r="G2111" i="16"/>
  <c r="F2111" i="16"/>
  <c r="L2111" i="16" s="1"/>
  <c r="E2111" i="16"/>
  <c r="M2110" i="16"/>
  <c r="K2110" i="16"/>
  <c r="I2110" i="16"/>
  <c r="H2110" i="16"/>
  <c r="J2110" i="16" s="1"/>
  <c r="G2110" i="16"/>
  <c r="F2110" i="16"/>
  <c r="L2110" i="16" s="1"/>
  <c r="E2110" i="16"/>
  <c r="M2109" i="16"/>
  <c r="K2109" i="16"/>
  <c r="I2109" i="16"/>
  <c r="H2109" i="16"/>
  <c r="J2109" i="16" s="1"/>
  <c r="G2109" i="16"/>
  <c r="F2109" i="16"/>
  <c r="L2109" i="16" s="1"/>
  <c r="E2109" i="16"/>
  <c r="M2108" i="16"/>
  <c r="K2108" i="16"/>
  <c r="J2108" i="16"/>
  <c r="I2108" i="16"/>
  <c r="H2108" i="16"/>
  <c r="G2108" i="16"/>
  <c r="F2108" i="16"/>
  <c r="L2108" i="16" s="1"/>
  <c r="E2108" i="16"/>
  <c r="M2107" i="16"/>
  <c r="K2107" i="16"/>
  <c r="I2107" i="16"/>
  <c r="H2107" i="16"/>
  <c r="G2107" i="16"/>
  <c r="F2107" i="16"/>
  <c r="L2107" i="16" s="1"/>
  <c r="E2107" i="16"/>
  <c r="M2106" i="16"/>
  <c r="L2106" i="16"/>
  <c r="K2106" i="16"/>
  <c r="I2106" i="16"/>
  <c r="H2106" i="16"/>
  <c r="J2106" i="16" s="1"/>
  <c r="G2106" i="16"/>
  <c r="F2106" i="16"/>
  <c r="E2106" i="16"/>
  <c r="M2105" i="16"/>
  <c r="L2105" i="16"/>
  <c r="K2105" i="16"/>
  <c r="I2105" i="16"/>
  <c r="H2105" i="16"/>
  <c r="J2105" i="16" s="1"/>
  <c r="G2105" i="16"/>
  <c r="F2105" i="16"/>
  <c r="E2105" i="16"/>
  <c r="M2104" i="16"/>
  <c r="K2104" i="16"/>
  <c r="I2104" i="16"/>
  <c r="H2104" i="16"/>
  <c r="J2104" i="16" s="1"/>
  <c r="G2104" i="16"/>
  <c r="F2104" i="16"/>
  <c r="L2104" i="16" s="1"/>
  <c r="E2104" i="16"/>
  <c r="M2103" i="16"/>
  <c r="K2103" i="16"/>
  <c r="I2103" i="16"/>
  <c r="H2103" i="16"/>
  <c r="G2103" i="16"/>
  <c r="J2103" i="16" s="1"/>
  <c r="F2103" i="16"/>
  <c r="L2103" i="16" s="1"/>
  <c r="E2103" i="16"/>
  <c r="M2102" i="16"/>
  <c r="L2102" i="16"/>
  <c r="K2102" i="16"/>
  <c r="I2102" i="16"/>
  <c r="H2102" i="16"/>
  <c r="G2102" i="16"/>
  <c r="F2102" i="16"/>
  <c r="E2102" i="16"/>
  <c r="M2101" i="16"/>
  <c r="L2101" i="16"/>
  <c r="K2101" i="16"/>
  <c r="I2101" i="16"/>
  <c r="H2101" i="16"/>
  <c r="G2101" i="16"/>
  <c r="F2101" i="16"/>
  <c r="E2101" i="16"/>
  <c r="M2100" i="16"/>
  <c r="K2100" i="16"/>
  <c r="I2100" i="16"/>
  <c r="H2100" i="16"/>
  <c r="J2100" i="16" s="1"/>
  <c r="G2100" i="16"/>
  <c r="F2100" i="16"/>
  <c r="L2100" i="16" s="1"/>
  <c r="E2100" i="16"/>
  <c r="M2099" i="16"/>
  <c r="K2099" i="16"/>
  <c r="I2099" i="16"/>
  <c r="H2099" i="16"/>
  <c r="G2099" i="16"/>
  <c r="J2099" i="16" s="1"/>
  <c r="F2099" i="16"/>
  <c r="L2099" i="16" s="1"/>
  <c r="E2099" i="16"/>
  <c r="M2098" i="16"/>
  <c r="K2098" i="16"/>
  <c r="I2098" i="16"/>
  <c r="H2098" i="16"/>
  <c r="G2098" i="16"/>
  <c r="F2098" i="16"/>
  <c r="L2098" i="16" s="1"/>
  <c r="E2098" i="16"/>
  <c r="M2097" i="16"/>
  <c r="K2097" i="16"/>
  <c r="I2097" i="16"/>
  <c r="H2097" i="16"/>
  <c r="G2097" i="16"/>
  <c r="F2097" i="16"/>
  <c r="L2097" i="16" s="1"/>
  <c r="E2097" i="16"/>
  <c r="M2096" i="16"/>
  <c r="K2096" i="16"/>
  <c r="J2096" i="16"/>
  <c r="I2096" i="16"/>
  <c r="H2096" i="16"/>
  <c r="G2096" i="16"/>
  <c r="F2096" i="16"/>
  <c r="L2096" i="16" s="1"/>
  <c r="E2096" i="16"/>
  <c r="M2095" i="16"/>
  <c r="K2095" i="16"/>
  <c r="I2095" i="16"/>
  <c r="H2095" i="16"/>
  <c r="G2095" i="16"/>
  <c r="F2095" i="16"/>
  <c r="L2095" i="16" s="1"/>
  <c r="E2095" i="16"/>
  <c r="M2094" i="16"/>
  <c r="K2094" i="16"/>
  <c r="I2094" i="16"/>
  <c r="H2094" i="16"/>
  <c r="J2094" i="16" s="1"/>
  <c r="G2094" i="16"/>
  <c r="F2094" i="16"/>
  <c r="L2094" i="16" s="1"/>
  <c r="E2094" i="16"/>
  <c r="M2093" i="16"/>
  <c r="K2093" i="16"/>
  <c r="I2093" i="16"/>
  <c r="H2093" i="16"/>
  <c r="J2093" i="16" s="1"/>
  <c r="G2093" i="16"/>
  <c r="F2093" i="16"/>
  <c r="L2093" i="16" s="1"/>
  <c r="E2093" i="16"/>
  <c r="M2092" i="16"/>
  <c r="K2092" i="16"/>
  <c r="I2092" i="16"/>
  <c r="H2092" i="16"/>
  <c r="J2092" i="16" s="1"/>
  <c r="G2092" i="16"/>
  <c r="F2092" i="16"/>
  <c r="L2092" i="16" s="1"/>
  <c r="E2092" i="16"/>
  <c r="M2091" i="16"/>
  <c r="K2091" i="16"/>
  <c r="I2091" i="16"/>
  <c r="H2091" i="16"/>
  <c r="G2091" i="16"/>
  <c r="F2091" i="16"/>
  <c r="L2091" i="16" s="1"/>
  <c r="E2091" i="16"/>
  <c r="M2090" i="16"/>
  <c r="L2090" i="16"/>
  <c r="K2090" i="16"/>
  <c r="I2090" i="16"/>
  <c r="H2090" i="16"/>
  <c r="J2090" i="16" s="1"/>
  <c r="G2090" i="16"/>
  <c r="F2090" i="16"/>
  <c r="E2090" i="16"/>
  <c r="M2089" i="16"/>
  <c r="L2089" i="16"/>
  <c r="K2089" i="16"/>
  <c r="I2089" i="16"/>
  <c r="H2089" i="16"/>
  <c r="J2089" i="16" s="1"/>
  <c r="G2089" i="16"/>
  <c r="F2089" i="16"/>
  <c r="E2089" i="16"/>
  <c r="M2088" i="16"/>
  <c r="K2088" i="16"/>
  <c r="I2088" i="16"/>
  <c r="H2088" i="16"/>
  <c r="J2088" i="16" s="1"/>
  <c r="G2088" i="16"/>
  <c r="F2088" i="16"/>
  <c r="L2088" i="16" s="1"/>
  <c r="E2088" i="16"/>
  <c r="M2087" i="16"/>
  <c r="K2087" i="16"/>
  <c r="I2087" i="16"/>
  <c r="H2087" i="16"/>
  <c r="G2087" i="16"/>
  <c r="J2087" i="16" s="1"/>
  <c r="F2087" i="16"/>
  <c r="L2087" i="16" s="1"/>
  <c r="E2087" i="16"/>
  <c r="M2086" i="16"/>
  <c r="L2086" i="16"/>
  <c r="K2086" i="16"/>
  <c r="I2086" i="16"/>
  <c r="H2086" i="16"/>
  <c r="G2086" i="16"/>
  <c r="F2086" i="16"/>
  <c r="E2086" i="16"/>
  <c r="M2085" i="16"/>
  <c r="L2085" i="16"/>
  <c r="K2085" i="16"/>
  <c r="I2085" i="16"/>
  <c r="H2085" i="16"/>
  <c r="G2085" i="16"/>
  <c r="F2085" i="16"/>
  <c r="E2085" i="16"/>
  <c r="M2084" i="16"/>
  <c r="K2084" i="16"/>
  <c r="I2084" i="16"/>
  <c r="H2084" i="16"/>
  <c r="J2084" i="16" s="1"/>
  <c r="G2084" i="16"/>
  <c r="F2084" i="16"/>
  <c r="L2084" i="16" s="1"/>
  <c r="E2084" i="16"/>
  <c r="M2083" i="16"/>
  <c r="K2083" i="16"/>
  <c r="I2083" i="16"/>
  <c r="H2083" i="16"/>
  <c r="G2083" i="16"/>
  <c r="J2083" i="16" s="1"/>
  <c r="F2083" i="16"/>
  <c r="L2083" i="16" s="1"/>
  <c r="E2083" i="16"/>
  <c r="M2082" i="16"/>
  <c r="K2082" i="16"/>
  <c r="I2082" i="16"/>
  <c r="H2082" i="16"/>
  <c r="G2082" i="16"/>
  <c r="F2082" i="16"/>
  <c r="L2082" i="16" s="1"/>
  <c r="E2082" i="16"/>
  <c r="M2081" i="16"/>
  <c r="K2081" i="16"/>
  <c r="I2081" i="16"/>
  <c r="H2081" i="16"/>
  <c r="G2081" i="16"/>
  <c r="F2081" i="16"/>
  <c r="L2081" i="16" s="1"/>
  <c r="E2081" i="16"/>
  <c r="M2080" i="16"/>
  <c r="K2080" i="16"/>
  <c r="J2080" i="16"/>
  <c r="I2080" i="16"/>
  <c r="H2080" i="16"/>
  <c r="G2080" i="16"/>
  <c r="F2080" i="16"/>
  <c r="L2080" i="16" s="1"/>
  <c r="E2080" i="16"/>
  <c r="M2079" i="16"/>
  <c r="K2079" i="16"/>
  <c r="I2079" i="16"/>
  <c r="H2079" i="16"/>
  <c r="G2079" i="16"/>
  <c r="F2079" i="16"/>
  <c r="L2079" i="16" s="1"/>
  <c r="E2079" i="16"/>
  <c r="M2078" i="16"/>
  <c r="K2078" i="16"/>
  <c r="I2078" i="16"/>
  <c r="H2078" i="16"/>
  <c r="J2078" i="16" s="1"/>
  <c r="G2078" i="16"/>
  <c r="F2078" i="16"/>
  <c r="L2078" i="16" s="1"/>
  <c r="E2078" i="16"/>
  <c r="M2077" i="16"/>
  <c r="K2077" i="16"/>
  <c r="I2077" i="16"/>
  <c r="H2077" i="16"/>
  <c r="J2077" i="16" s="1"/>
  <c r="G2077" i="16"/>
  <c r="F2077" i="16"/>
  <c r="L2077" i="16" s="1"/>
  <c r="E2077" i="16"/>
  <c r="M2076" i="16"/>
  <c r="K2076" i="16"/>
  <c r="I2076" i="16"/>
  <c r="H2076" i="16"/>
  <c r="J2076" i="16" s="1"/>
  <c r="G2076" i="16"/>
  <c r="F2076" i="16"/>
  <c r="L2076" i="16" s="1"/>
  <c r="E2076" i="16"/>
  <c r="M2075" i="16"/>
  <c r="K2075" i="16"/>
  <c r="I2075" i="16"/>
  <c r="H2075" i="16"/>
  <c r="G2075" i="16"/>
  <c r="F2075" i="16"/>
  <c r="L2075" i="16" s="1"/>
  <c r="E2075" i="16"/>
  <c r="M2074" i="16"/>
  <c r="L2074" i="16"/>
  <c r="K2074" i="16"/>
  <c r="I2074" i="16"/>
  <c r="H2074" i="16"/>
  <c r="J2074" i="16" s="1"/>
  <c r="G2074" i="16"/>
  <c r="F2074" i="16"/>
  <c r="E2074" i="16"/>
  <c r="M2073" i="16"/>
  <c r="L2073" i="16"/>
  <c r="K2073" i="16"/>
  <c r="I2073" i="16"/>
  <c r="H2073" i="16"/>
  <c r="J2073" i="16" s="1"/>
  <c r="G2073" i="16"/>
  <c r="F2073" i="16"/>
  <c r="E2073" i="16"/>
  <c r="M2072" i="16"/>
  <c r="K2072" i="16"/>
  <c r="I2072" i="16"/>
  <c r="H2072" i="16"/>
  <c r="J2072" i="16" s="1"/>
  <c r="G2072" i="16"/>
  <c r="F2072" i="16"/>
  <c r="L2072" i="16" s="1"/>
  <c r="E2072" i="16"/>
  <c r="M2071" i="16"/>
  <c r="K2071" i="16"/>
  <c r="I2071" i="16"/>
  <c r="H2071" i="16"/>
  <c r="G2071" i="16"/>
  <c r="J2071" i="16" s="1"/>
  <c r="F2071" i="16"/>
  <c r="L2071" i="16" s="1"/>
  <c r="E2071" i="16"/>
  <c r="M2070" i="16"/>
  <c r="L2070" i="16"/>
  <c r="K2070" i="16"/>
  <c r="I2070" i="16"/>
  <c r="H2070" i="16"/>
  <c r="G2070" i="16"/>
  <c r="F2070" i="16"/>
  <c r="E2070" i="16"/>
  <c r="M2069" i="16"/>
  <c r="L2069" i="16"/>
  <c r="K2069" i="16"/>
  <c r="I2069" i="16"/>
  <c r="H2069" i="16"/>
  <c r="G2069" i="16"/>
  <c r="F2069" i="16"/>
  <c r="E2069" i="16"/>
  <c r="M2068" i="16"/>
  <c r="K2068" i="16"/>
  <c r="I2068" i="16"/>
  <c r="H2068" i="16"/>
  <c r="J2068" i="16" s="1"/>
  <c r="G2068" i="16"/>
  <c r="F2068" i="16"/>
  <c r="L2068" i="16" s="1"/>
  <c r="E2068" i="16"/>
  <c r="M2067" i="16"/>
  <c r="K2067" i="16"/>
  <c r="I2067" i="16"/>
  <c r="H2067" i="16"/>
  <c r="G2067" i="16"/>
  <c r="J2067" i="16" s="1"/>
  <c r="F2067" i="16"/>
  <c r="L2067" i="16" s="1"/>
  <c r="E2067" i="16"/>
  <c r="M2066" i="16"/>
  <c r="K2066" i="16"/>
  <c r="I2066" i="16"/>
  <c r="H2066" i="16"/>
  <c r="G2066" i="16"/>
  <c r="F2066" i="16"/>
  <c r="L2066" i="16" s="1"/>
  <c r="E2066" i="16"/>
  <c r="M2065" i="16"/>
  <c r="K2065" i="16"/>
  <c r="I2065" i="16"/>
  <c r="H2065" i="16"/>
  <c r="G2065" i="16"/>
  <c r="F2065" i="16"/>
  <c r="L2065" i="16" s="1"/>
  <c r="E2065" i="16"/>
  <c r="M2064" i="16"/>
  <c r="K2064" i="16"/>
  <c r="J2064" i="16"/>
  <c r="I2064" i="16"/>
  <c r="H2064" i="16"/>
  <c r="G2064" i="16"/>
  <c r="F2064" i="16"/>
  <c r="L2064" i="16" s="1"/>
  <c r="E2064" i="16"/>
  <c r="M2063" i="16"/>
  <c r="K2063" i="16"/>
  <c r="I2063" i="16"/>
  <c r="H2063" i="16"/>
  <c r="G2063" i="16"/>
  <c r="F2063" i="16"/>
  <c r="L2063" i="16" s="1"/>
  <c r="E2063" i="16"/>
  <c r="M2062" i="16"/>
  <c r="K2062" i="16"/>
  <c r="I2062" i="16"/>
  <c r="H2062" i="16"/>
  <c r="J2062" i="16" s="1"/>
  <c r="G2062" i="16"/>
  <c r="F2062" i="16"/>
  <c r="L2062" i="16" s="1"/>
  <c r="E2062" i="16"/>
  <c r="M2061" i="16"/>
  <c r="K2061" i="16"/>
  <c r="I2061" i="16"/>
  <c r="H2061" i="16"/>
  <c r="J2061" i="16" s="1"/>
  <c r="G2061" i="16"/>
  <c r="F2061" i="16"/>
  <c r="L2061" i="16" s="1"/>
  <c r="E2061" i="16"/>
  <c r="M2060" i="16"/>
  <c r="K2060" i="16"/>
  <c r="I2060" i="16"/>
  <c r="H2060" i="16"/>
  <c r="J2060" i="16" s="1"/>
  <c r="G2060" i="16"/>
  <c r="F2060" i="16"/>
  <c r="L2060" i="16" s="1"/>
  <c r="E2060" i="16"/>
  <c r="M2059" i="16"/>
  <c r="K2059" i="16"/>
  <c r="I2059" i="16"/>
  <c r="H2059" i="16"/>
  <c r="G2059" i="16"/>
  <c r="F2059" i="16"/>
  <c r="L2059" i="16" s="1"/>
  <c r="E2059" i="16"/>
  <c r="M2058" i="16"/>
  <c r="L2058" i="16"/>
  <c r="K2058" i="16"/>
  <c r="I2058" i="16"/>
  <c r="H2058" i="16"/>
  <c r="J2058" i="16" s="1"/>
  <c r="G2058" i="16"/>
  <c r="F2058" i="16"/>
  <c r="E2058" i="16"/>
  <c r="M2057" i="16"/>
  <c r="L2057" i="16"/>
  <c r="K2057" i="16"/>
  <c r="I2057" i="16"/>
  <c r="H2057" i="16"/>
  <c r="J2057" i="16" s="1"/>
  <c r="G2057" i="16"/>
  <c r="F2057" i="16"/>
  <c r="E2057" i="16"/>
  <c r="M2056" i="16"/>
  <c r="K2056" i="16"/>
  <c r="I2056" i="16"/>
  <c r="H2056" i="16"/>
  <c r="J2056" i="16" s="1"/>
  <c r="G2056" i="16"/>
  <c r="F2056" i="16"/>
  <c r="L2056" i="16" s="1"/>
  <c r="E2056" i="16"/>
  <c r="M2055" i="16"/>
  <c r="K2055" i="16"/>
  <c r="I2055" i="16"/>
  <c r="H2055" i="16"/>
  <c r="G2055" i="16"/>
  <c r="J2055" i="16" s="1"/>
  <c r="F2055" i="16"/>
  <c r="L2055" i="16" s="1"/>
  <c r="E2055" i="16"/>
  <c r="M2054" i="16"/>
  <c r="L2054" i="16"/>
  <c r="K2054" i="16"/>
  <c r="I2054" i="16"/>
  <c r="H2054" i="16"/>
  <c r="G2054" i="16"/>
  <c r="F2054" i="16"/>
  <c r="E2054" i="16"/>
  <c r="M2053" i="16"/>
  <c r="L2053" i="16"/>
  <c r="K2053" i="16"/>
  <c r="I2053" i="16"/>
  <c r="H2053" i="16"/>
  <c r="G2053" i="16"/>
  <c r="F2053" i="16"/>
  <c r="E2053" i="16"/>
  <c r="M2052" i="16"/>
  <c r="K2052" i="16"/>
  <c r="I2052" i="16"/>
  <c r="H2052" i="16"/>
  <c r="J2052" i="16" s="1"/>
  <c r="G2052" i="16"/>
  <c r="F2052" i="16"/>
  <c r="L2052" i="16" s="1"/>
  <c r="E2052" i="16"/>
  <c r="M2051" i="16"/>
  <c r="K2051" i="16"/>
  <c r="I2051" i="16"/>
  <c r="H2051" i="16"/>
  <c r="G2051" i="16"/>
  <c r="J2051" i="16" s="1"/>
  <c r="F2051" i="16"/>
  <c r="L2051" i="16" s="1"/>
  <c r="E2051" i="16"/>
  <c r="M2050" i="16"/>
  <c r="K2050" i="16"/>
  <c r="I2050" i="16"/>
  <c r="H2050" i="16"/>
  <c r="G2050" i="16"/>
  <c r="F2050" i="16"/>
  <c r="L2050" i="16" s="1"/>
  <c r="E2050" i="16"/>
  <c r="M2049" i="16"/>
  <c r="K2049" i="16"/>
  <c r="I2049" i="16"/>
  <c r="H2049" i="16"/>
  <c r="G2049" i="16"/>
  <c r="F2049" i="16"/>
  <c r="L2049" i="16" s="1"/>
  <c r="E2049" i="16"/>
  <c r="M2048" i="16"/>
  <c r="K2048" i="16"/>
  <c r="J2048" i="16"/>
  <c r="I2048" i="16"/>
  <c r="H2048" i="16"/>
  <c r="G2048" i="16"/>
  <c r="F2048" i="16"/>
  <c r="L2048" i="16" s="1"/>
  <c r="E2048" i="16"/>
  <c r="M2047" i="16"/>
  <c r="K2047" i="16"/>
  <c r="I2047" i="16"/>
  <c r="H2047" i="16"/>
  <c r="G2047" i="16"/>
  <c r="F2047" i="16"/>
  <c r="L2047" i="16" s="1"/>
  <c r="E2047" i="16"/>
  <c r="M2046" i="16"/>
  <c r="K2046" i="16"/>
  <c r="I2046" i="16"/>
  <c r="H2046" i="16"/>
  <c r="J2046" i="16" s="1"/>
  <c r="G2046" i="16"/>
  <c r="F2046" i="16"/>
  <c r="L2046" i="16" s="1"/>
  <c r="E2046" i="16"/>
  <c r="M2045" i="16"/>
  <c r="K2045" i="16"/>
  <c r="I2045" i="16"/>
  <c r="H2045" i="16"/>
  <c r="J2045" i="16" s="1"/>
  <c r="G2045" i="16"/>
  <c r="F2045" i="16"/>
  <c r="L2045" i="16" s="1"/>
  <c r="E2045" i="16"/>
  <c r="M2044" i="16"/>
  <c r="K2044" i="16"/>
  <c r="I2044" i="16"/>
  <c r="H2044" i="16"/>
  <c r="J2044" i="16" s="1"/>
  <c r="G2044" i="16"/>
  <c r="F2044" i="16"/>
  <c r="L2044" i="16" s="1"/>
  <c r="E2044" i="16"/>
  <c r="M2043" i="16"/>
  <c r="K2043" i="16"/>
  <c r="I2043" i="16"/>
  <c r="H2043" i="16"/>
  <c r="G2043" i="16"/>
  <c r="F2043" i="16"/>
  <c r="L2043" i="16" s="1"/>
  <c r="E2043" i="16"/>
  <c r="M2042" i="16"/>
  <c r="L2042" i="16"/>
  <c r="K2042" i="16"/>
  <c r="I2042" i="16"/>
  <c r="H2042" i="16"/>
  <c r="J2042" i="16" s="1"/>
  <c r="G2042" i="16"/>
  <c r="F2042" i="16"/>
  <c r="E2042" i="16"/>
  <c r="M2041" i="16"/>
  <c r="L2041" i="16"/>
  <c r="K2041" i="16"/>
  <c r="I2041" i="16"/>
  <c r="H2041" i="16"/>
  <c r="J2041" i="16" s="1"/>
  <c r="G2041" i="16"/>
  <c r="F2041" i="16"/>
  <c r="E2041" i="16"/>
  <c r="M2040" i="16"/>
  <c r="K2040" i="16"/>
  <c r="I2040" i="16"/>
  <c r="H2040" i="16"/>
  <c r="J2040" i="16" s="1"/>
  <c r="G2040" i="16"/>
  <c r="F2040" i="16"/>
  <c r="L2040" i="16" s="1"/>
  <c r="E2040" i="16"/>
  <c r="M2039" i="16"/>
  <c r="K2039" i="16"/>
  <c r="I2039" i="16"/>
  <c r="H2039" i="16"/>
  <c r="G2039" i="16"/>
  <c r="J2039" i="16" s="1"/>
  <c r="F2039" i="16"/>
  <c r="L2039" i="16" s="1"/>
  <c r="E2039" i="16"/>
  <c r="M2038" i="16"/>
  <c r="L2038" i="16"/>
  <c r="K2038" i="16"/>
  <c r="I2038" i="16"/>
  <c r="H2038" i="16"/>
  <c r="G2038" i="16"/>
  <c r="F2038" i="16"/>
  <c r="E2038" i="16"/>
  <c r="M2037" i="16"/>
  <c r="L2037" i="16"/>
  <c r="K2037" i="16"/>
  <c r="I2037" i="16"/>
  <c r="H2037" i="16"/>
  <c r="G2037" i="16"/>
  <c r="F2037" i="16"/>
  <c r="E2037" i="16"/>
  <c r="M2036" i="16"/>
  <c r="K2036" i="16"/>
  <c r="I2036" i="16"/>
  <c r="H2036" i="16"/>
  <c r="J2036" i="16" s="1"/>
  <c r="G2036" i="16"/>
  <c r="F2036" i="16"/>
  <c r="L2036" i="16" s="1"/>
  <c r="E2036" i="16"/>
  <c r="M2035" i="16"/>
  <c r="K2035" i="16"/>
  <c r="I2035" i="16"/>
  <c r="H2035" i="16"/>
  <c r="G2035" i="16"/>
  <c r="J2035" i="16" s="1"/>
  <c r="F2035" i="16"/>
  <c r="L2035" i="16" s="1"/>
  <c r="E2035" i="16"/>
  <c r="M2034" i="16"/>
  <c r="K2034" i="16"/>
  <c r="I2034" i="16"/>
  <c r="H2034" i="16"/>
  <c r="G2034" i="16"/>
  <c r="F2034" i="16"/>
  <c r="L2034" i="16" s="1"/>
  <c r="E2034" i="16"/>
  <c r="M2033" i="16"/>
  <c r="K2033" i="16"/>
  <c r="I2033" i="16"/>
  <c r="H2033" i="16"/>
  <c r="G2033" i="16"/>
  <c r="F2033" i="16"/>
  <c r="L2033" i="16" s="1"/>
  <c r="E2033" i="16"/>
  <c r="M2032" i="16"/>
  <c r="K2032" i="16"/>
  <c r="J2032" i="16"/>
  <c r="I2032" i="16"/>
  <c r="H2032" i="16"/>
  <c r="G2032" i="16"/>
  <c r="F2032" i="16"/>
  <c r="L2032" i="16" s="1"/>
  <c r="E2032" i="16"/>
  <c r="M2031" i="16"/>
  <c r="K2031" i="16"/>
  <c r="I2031" i="16"/>
  <c r="H2031" i="16"/>
  <c r="G2031" i="16"/>
  <c r="F2031" i="16"/>
  <c r="L2031" i="16" s="1"/>
  <c r="E2031" i="16"/>
  <c r="M2030" i="16"/>
  <c r="K2030" i="16"/>
  <c r="I2030" i="16"/>
  <c r="H2030" i="16"/>
  <c r="J2030" i="16" s="1"/>
  <c r="G2030" i="16"/>
  <c r="F2030" i="16"/>
  <c r="L2030" i="16" s="1"/>
  <c r="E2030" i="16"/>
  <c r="M2029" i="16"/>
  <c r="K2029" i="16"/>
  <c r="I2029" i="16"/>
  <c r="H2029" i="16"/>
  <c r="J2029" i="16" s="1"/>
  <c r="G2029" i="16"/>
  <c r="F2029" i="16"/>
  <c r="L2029" i="16" s="1"/>
  <c r="E2029" i="16"/>
  <c r="M2028" i="16"/>
  <c r="K2028" i="16"/>
  <c r="I2028" i="16"/>
  <c r="H2028" i="16"/>
  <c r="J2028" i="16" s="1"/>
  <c r="G2028" i="16"/>
  <c r="F2028" i="16"/>
  <c r="L2028" i="16" s="1"/>
  <c r="E2028" i="16"/>
  <c r="M2027" i="16"/>
  <c r="K2027" i="16"/>
  <c r="I2027" i="16"/>
  <c r="H2027" i="16"/>
  <c r="G2027" i="16"/>
  <c r="F2027" i="16"/>
  <c r="L2027" i="16" s="1"/>
  <c r="E2027" i="16"/>
  <c r="M2026" i="16"/>
  <c r="L2026" i="16"/>
  <c r="K2026" i="16"/>
  <c r="I2026" i="16"/>
  <c r="H2026" i="16"/>
  <c r="J2026" i="16" s="1"/>
  <c r="G2026" i="16"/>
  <c r="F2026" i="16"/>
  <c r="E2026" i="16"/>
  <c r="M2025" i="16"/>
  <c r="L2025" i="16"/>
  <c r="K2025" i="16"/>
  <c r="I2025" i="16"/>
  <c r="H2025" i="16"/>
  <c r="J2025" i="16" s="1"/>
  <c r="G2025" i="16"/>
  <c r="F2025" i="16"/>
  <c r="E2025" i="16"/>
  <c r="M2024" i="16"/>
  <c r="K2024" i="16"/>
  <c r="I2024" i="16"/>
  <c r="H2024" i="16"/>
  <c r="J2024" i="16" s="1"/>
  <c r="G2024" i="16"/>
  <c r="F2024" i="16"/>
  <c r="L2024" i="16" s="1"/>
  <c r="E2024" i="16"/>
  <c r="M2023" i="16"/>
  <c r="K2023" i="16"/>
  <c r="I2023" i="16"/>
  <c r="H2023" i="16"/>
  <c r="G2023" i="16"/>
  <c r="J2023" i="16" s="1"/>
  <c r="F2023" i="16"/>
  <c r="L2023" i="16" s="1"/>
  <c r="E2023" i="16"/>
  <c r="M2022" i="16"/>
  <c r="L2022" i="16"/>
  <c r="K2022" i="16"/>
  <c r="I2022" i="16"/>
  <c r="H2022" i="16"/>
  <c r="G2022" i="16"/>
  <c r="F2022" i="16"/>
  <c r="E2022" i="16"/>
  <c r="M2021" i="16"/>
  <c r="L2021" i="16"/>
  <c r="K2021" i="16"/>
  <c r="I2021" i="16"/>
  <c r="H2021" i="16"/>
  <c r="G2021" i="16"/>
  <c r="F2021" i="16"/>
  <c r="E2021" i="16"/>
  <c r="M2020" i="16"/>
  <c r="K2020" i="16"/>
  <c r="I2020" i="16"/>
  <c r="H2020" i="16"/>
  <c r="G2020" i="16"/>
  <c r="J2020" i="16" s="1"/>
  <c r="F2020" i="16"/>
  <c r="L2020" i="16" s="1"/>
  <c r="E2020" i="16"/>
  <c r="M2019" i="16"/>
  <c r="K2019" i="16"/>
  <c r="I2019" i="16"/>
  <c r="H2019" i="16"/>
  <c r="G2019" i="16"/>
  <c r="J2019" i="16" s="1"/>
  <c r="F2019" i="16"/>
  <c r="L2019" i="16" s="1"/>
  <c r="E2019" i="16"/>
  <c r="M2018" i="16"/>
  <c r="K2018" i="16"/>
  <c r="I2018" i="16"/>
  <c r="H2018" i="16"/>
  <c r="G2018" i="16"/>
  <c r="F2018" i="16"/>
  <c r="L2018" i="16" s="1"/>
  <c r="E2018" i="16"/>
  <c r="M2017" i="16"/>
  <c r="K2017" i="16"/>
  <c r="I2017" i="16"/>
  <c r="H2017" i="16"/>
  <c r="G2017" i="16"/>
  <c r="F2017" i="16"/>
  <c r="L2017" i="16" s="1"/>
  <c r="E2017" i="16"/>
  <c r="M2016" i="16"/>
  <c r="K2016" i="16"/>
  <c r="J2016" i="16"/>
  <c r="I2016" i="16"/>
  <c r="H2016" i="16"/>
  <c r="G2016" i="16"/>
  <c r="F2016" i="16"/>
  <c r="L2016" i="16" s="1"/>
  <c r="E2016" i="16"/>
  <c r="M2015" i="16"/>
  <c r="K2015" i="16"/>
  <c r="I2015" i="16"/>
  <c r="H2015" i="16"/>
  <c r="G2015" i="16"/>
  <c r="F2015" i="16"/>
  <c r="L2015" i="16" s="1"/>
  <c r="E2015" i="16"/>
  <c r="M2014" i="16"/>
  <c r="K2014" i="16"/>
  <c r="I2014" i="16"/>
  <c r="H2014" i="16"/>
  <c r="J2014" i="16" s="1"/>
  <c r="G2014" i="16"/>
  <c r="F2014" i="16"/>
  <c r="L2014" i="16" s="1"/>
  <c r="E2014" i="16"/>
  <c r="M2013" i="16"/>
  <c r="K2013" i="16"/>
  <c r="I2013" i="16"/>
  <c r="H2013" i="16"/>
  <c r="J2013" i="16" s="1"/>
  <c r="G2013" i="16"/>
  <c r="F2013" i="16"/>
  <c r="L2013" i="16" s="1"/>
  <c r="E2013" i="16"/>
  <c r="M2012" i="16"/>
  <c r="K2012" i="16"/>
  <c r="I2012" i="16"/>
  <c r="H2012" i="16"/>
  <c r="J2012" i="16" s="1"/>
  <c r="G2012" i="16"/>
  <c r="F2012" i="16"/>
  <c r="L2012" i="16" s="1"/>
  <c r="E2012" i="16"/>
  <c r="M2011" i="16"/>
  <c r="K2011" i="16"/>
  <c r="I2011" i="16"/>
  <c r="H2011" i="16"/>
  <c r="G2011" i="16"/>
  <c r="F2011" i="16"/>
  <c r="L2011" i="16" s="1"/>
  <c r="E2011" i="16"/>
  <c r="M2010" i="16"/>
  <c r="L2010" i="16"/>
  <c r="K2010" i="16"/>
  <c r="I2010" i="16"/>
  <c r="H2010" i="16"/>
  <c r="J2010" i="16" s="1"/>
  <c r="G2010" i="16"/>
  <c r="F2010" i="16"/>
  <c r="E2010" i="16"/>
  <c r="M2009" i="16"/>
  <c r="L2009" i="16"/>
  <c r="K2009" i="16"/>
  <c r="I2009" i="16"/>
  <c r="H2009" i="16"/>
  <c r="J2009" i="16" s="1"/>
  <c r="G2009" i="16"/>
  <c r="F2009" i="16"/>
  <c r="E2009" i="16"/>
  <c r="M2008" i="16"/>
  <c r="K2008" i="16"/>
  <c r="I2008" i="16"/>
  <c r="H2008" i="16"/>
  <c r="J2008" i="16" s="1"/>
  <c r="G2008" i="16"/>
  <c r="F2008" i="16"/>
  <c r="L2008" i="16" s="1"/>
  <c r="E2008" i="16"/>
  <c r="M2007" i="16"/>
  <c r="K2007" i="16"/>
  <c r="I2007" i="16"/>
  <c r="H2007" i="16"/>
  <c r="G2007" i="16"/>
  <c r="J2007" i="16" s="1"/>
  <c r="F2007" i="16"/>
  <c r="L2007" i="16" s="1"/>
  <c r="E2007" i="16"/>
  <c r="M2006" i="16"/>
  <c r="L2006" i="16"/>
  <c r="K2006" i="16"/>
  <c r="I2006" i="16"/>
  <c r="H2006" i="16"/>
  <c r="G2006" i="16"/>
  <c r="F2006" i="16"/>
  <c r="E2006" i="16"/>
  <c r="M2005" i="16"/>
  <c r="L2005" i="16"/>
  <c r="K2005" i="16"/>
  <c r="I2005" i="16"/>
  <c r="H2005" i="16"/>
  <c r="G2005" i="16"/>
  <c r="F2005" i="16"/>
  <c r="E2005" i="16"/>
  <c r="M2004" i="16"/>
  <c r="K2004" i="16"/>
  <c r="I2004" i="16"/>
  <c r="H2004" i="16"/>
  <c r="G2004" i="16"/>
  <c r="J2004" i="16" s="1"/>
  <c r="F2004" i="16"/>
  <c r="L2004" i="16" s="1"/>
  <c r="E2004" i="16"/>
  <c r="M2003" i="16"/>
  <c r="K2003" i="16"/>
  <c r="I2003" i="16"/>
  <c r="H2003" i="16"/>
  <c r="G2003" i="16"/>
  <c r="J2003" i="16" s="1"/>
  <c r="F2003" i="16"/>
  <c r="L2003" i="16" s="1"/>
  <c r="E2003" i="16"/>
  <c r="M2002" i="16"/>
  <c r="K2002" i="16"/>
  <c r="I2002" i="16"/>
  <c r="H2002" i="16"/>
  <c r="G2002" i="16"/>
  <c r="F2002" i="16"/>
  <c r="L2002" i="16" s="1"/>
  <c r="E2002" i="16"/>
  <c r="M2001" i="16"/>
  <c r="K2001" i="16"/>
  <c r="I2001" i="16"/>
  <c r="H2001" i="16"/>
  <c r="G2001" i="16"/>
  <c r="F2001" i="16"/>
  <c r="L2001" i="16" s="1"/>
  <c r="E2001" i="16"/>
  <c r="M2000" i="16"/>
  <c r="K2000" i="16"/>
  <c r="J2000" i="16"/>
  <c r="I2000" i="16"/>
  <c r="H2000" i="16"/>
  <c r="G2000" i="16"/>
  <c r="F2000" i="16"/>
  <c r="L2000" i="16" s="1"/>
  <c r="E2000" i="16"/>
  <c r="M1999" i="16"/>
  <c r="K1999" i="16"/>
  <c r="I1999" i="16"/>
  <c r="H1999" i="16"/>
  <c r="G1999" i="16"/>
  <c r="F1999" i="16"/>
  <c r="L1999" i="16" s="1"/>
  <c r="E1999" i="16"/>
  <c r="M1998" i="16"/>
  <c r="K1998" i="16"/>
  <c r="I1998" i="16"/>
  <c r="H1998" i="16"/>
  <c r="J1998" i="16" s="1"/>
  <c r="G1998" i="16"/>
  <c r="F1998" i="16"/>
  <c r="L1998" i="16" s="1"/>
  <c r="E1998" i="16"/>
  <c r="M1997" i="16"/>
  <c r="K1997" i="16"/>
  <c r="I1997" i="16"/>
  <c r="H1997" i="16"/>
  <c r="J1997" i="16" s="1"/>
  <c r="G1997" i="16"/>
  <c r="F1997" i="16"/>
  <c r="L1997" i="16" s="1"/>
  <c r="E1997" i="16"/>
  <c r="M1996" i="16"/>
  <c r="K1996" i="16"/>
  <c r="I1996" i="16"/>
  <c r="H1996" i="16"/>
  <c r="J1996" i="16" s="1"/>
  <c r="G1996" i="16"/>
  <c r="F1996" i="16"/>
  <c r="L1996" i="16" s="1"/>
  <c r="E1996" i="16"/>
  <c r="M1995" i="16"/>
  <c r="K1995" i="16"/>
  <c r="I1995" i="16"/>
  <c r="H1995" i="16"/>
  <c r="G1995" i="16"/>
  <c r="F1995" i="16"/>
  <c r="L1995" i="16" s="1"/>
  <c r="E1995" i="16"/>
  <c r="M1994" i="16"/>
  <c r="L1994" i="16"/>
  <c r="K1994" i="16"/>
  <c r="I1994" i="16"/>
  <c r="H1994" i="16"/>
  <c r="J1994" i="16" s="1"/>
  <c r="G1994" i="16"/>
  <c r="F1994" i="16"/>
  <c r="E1994" i="16"/>
  <c r="M1993" i="16"/>
  <c r="L1993" i="16"/>
  <c r="K1993" i="16"/>
  <c r="I1993" i="16"/>
  <c r="H1993" i="16"/>
  <c r="J1993" i="16" s="1"/>
  <c r="G1993" i="16"/>
  <c r="F1993" i="16"/>
  <c r="E1993" i="16"/>
  <c r="M1992" i="16"/>
  <c r="K1992" i="16"/>
  <c r="I1992" i="16"/>
  <c r="H1992" i="16"/>
  <c r="J1992" i="16" s="1"/>
  <c r="G1992" i="16"/>
  <c r="F1992" i="16"/>
  <c r="L1992" i="16" s="1"/>
  <c r="E1992" i="16"/>
  <c r="M1991" i="16"/>
  <c r="K1991" i="16"/>
  <c r="I1991" i="16"/>
  <c r="H1991" i="16"/>
  <c r="G1991" i="16"/>
  <c r="J1991" i="16" s="1"/>
  <c r="F1991" i="16"/>
  <c r="L1991" i="16" s="1"/>
  <c r="E1991" i="16"/>
  <c r="M1990" i="16"/>
  <c r="L1990" i="16"/>
  <c r="K1990" i="16"/>
  <c r="I1990" i="16"/>
  <c r="H1990" i="16"/>
  <c r="G1990" i="16"/>
  <c r="F1990" i="16"/>
  <c r="E1990" i="16"/>
  <c r="M1989" i="16"/>
  <c r="L1989" i="16"/>
  <c r="K1989" i="16"/>
  <c r="I1989" i="16"/>
  <c r="H1989" i="16"/>
  <c r="G1989" i="16"/>
  <c r="F1989" i="16"/>
  <c r="E1989" i="16"/>
  <c r="M1988" i="16"/>
  <c r="K1988" i="16"/>
  <c r="I1988" i="16"/>
  <c r="H1988" i="16"/>
  <c r="G1988" i="16"/>
  <c r="J1988" i="16" s="1"/>
  <c r="F1988" i="16"/>
  <c r="L1988" i="16" s="1"/>
  <c r="E1988" i="16"/>
  <c r="M1987" i="16"/>
  <c r="K1987" i="16"/>
  <c r="I1987" i="16"/>
  <c r="H1987" i="16"/>
  <c r="G1987" i="16"/>
  <c r="J1987" i="16" s="1"/>
  <c r="F1987" i="16"/>
  <c r="L1987" i="16" s="1"/>
  <c r="E1987" i="16"/>
  <c r="M1986" i="16"/>
  <c r="K1986" i="16"/>
  <c r="I1986" i="16"/>
  <c r="H1986" i="16"/>
  <c r="G1986" i="16"/>
  <c r="F1986" i="16"/>
  <c r="L1986" i="16" s="1"/>
  <c r="E1986" i="16"/>
  <c r="M1985" i="16"/>
  <c r="K1985" i="16"/>
  <c r="I1985" i="16"/>
  <c r="H1985" i="16"/>
  <c r="G1985" i="16"/>
  <c r="F1985" i="16"/>
  <c r="L1985" i="16" s="1"/>
  <c r="E1985" i="16"/>
  <c r="M1984" i="16"/>
  <c r="K1984" i="16"/>
  <c r="J1984" i="16"/>
  <c r="I1984" i="16"/>
  <c r="H1984" i="16"/>
  <c r="G1984" i="16"/>
  <c r="F1984" i="16"/>
  <c r="L1984" i="16" s="1"/>
  <c r="E1984" i="16"/>
  <c r="M1983" i="16"/>
  <c r="K1983" i="16"/>
  <c r="I1983" i="16"/>
  <c r="H1983" i="16"/>
  <c r="G1983" i="16"/>
  <c r="F1983" i="16"/>
  <c r="L1983" i="16" s="1"/>
  <c r="E1983" i="16"/>
  <c r="M1982" i="16"/>
  <c r="K1982" i="16"/>
  <c r="I1982" i="16"/>
  <c r="H1982" i="16"/>
  <c r="J1982" i="16" s="1"/>
  <c r="G1982" i="16"/>
  <c r="F1982" i="16"/>
  <c r="L1982" i="16" s="1"/>
  <c r="E1982" i="16"/>
  <c r="M1981" i="16"/>
  <c r="K1981" i="16"/>
  <c r="I1981" i="16"/>
  <c r="H1981" i="16"/>
  <c r="J1981" i="16" s="1"/>
  <c r="G1981" i="16"/>
  <c r="F1981" i="16"/>
  <c r="L1981" i="16" s="1"/>
  <c r="E1981" i="16"/>
  <c r="M1980" i="16"/>
  <c r="K1980" i="16"/>
  <c r="I1980" i="16"/>
  <c r="H1980" i="16"/>
  <c r="J1980" i="16" s="1"/>
  <c r="G1980" i="16"/>
  <c r="F1980" i="16"/>
  <c r="L1980" i="16" s="1"/>
  <c r="E1980" i="16"/>
  <c r="M1979" i="16"/>
  <c r="K1979" i="16"/>
  <c r="I1979" i="16"/>
  <c r="H1979" i="16"/>
  <c r="G1979" i="16"/>
  <c r="F1979" i="16"/>
  <c r="L1979" i="16" s="1"/>
  <c r="E1979" i="16"/>
  <c r="M1978" i="16"/>
  <c r="L1978" i="16"/>
  <c r="K1978" i="16"/>
  <c r="I1978" i="16"/>
  <c r="H1978" i="16"/>
  <c r="J1978" i="16" s="1"/>
  <c r="G1978" i="16"/>
  <c r="F1978" i="16"/>
  <c r="E1978" i="16"/>
  <c r="M1977" i="16"/>
  <c r="L1977" i="16"/>
  <c r="K1977" i="16"/>
  <c r="I1977" i="16"/>
  <c r="H1977" i="16"/>
  <c r="J1977" i="16" s="1"/>
  <c r="G1977" i="16"/>
  <c r="F1977" i="16"/>
  <c r="E1977" i="16"/>
  <c r="M1976" i="16"/>
  <c r="K1976" i="16"/>
  <c r="I1976" i="16"/>
  <c r="H1976" i="16"/>
  <c r="J1976" i="16" s="1"/>
  <c r="G1976" i="16"/>
  <c r="F1976" i="16"/>
  <c r="L1976" i="16" s="1"/>
  <c r="E1976" i="16"/>
  <c r="M1975" i="16"/>
  <c r="K1975" i="16"/>
  <c r="I1975" i="16"/>
  <c r="H1975" i="16"/>
  <c r="G1975" i="16"/>
  <c r="J1975" i="16" s="1"/>
  <c r="F1975" i="16"/>
  <c r="L1975" i="16" s="1"/>
  <c r="E1975" i="16"/>
  <c r="M1974" i="16"/>
  <c r="L1974" i="16"/>
  <c r="K1974" i="16"/>
  <c r="I1974" i="16"/>
  <c r="H1974" i="16"/>
  <c r="G1974" i="16"/>
  <c r="F1974" i="16"/>
  <c r="E1974" i="16"/>
  <c r="M1973" i="16"/>
  <c r="L1973" i="16"/>
  <c r="K1973" i="16"/>
  <c r="I1973" i="16"/>
  <c r="H1973" i="16"/>
  <c r="G1973" i="16"/>
  <c r="F1973" i="16"/>
  <c r="E1973" i="16"/>
  <c r="M1972" i="16"/>
  <c r="K1972" i="16"/>
  <c r="I1972" i="16"/>
  <c r="H1972" i="16"/>
  <c r="G1972" i="16"/>
  <c r="J1972" i="16" s="1"/>
  <c r="F1972" i="16"/>
  <c r="L1972" i="16" s="1"/>
  <c r="E1972" i="16"/>
  <c r="M1971" i="16"/>
  <c r="K1971" i="16"/>
  <c r="I1971" i="16"/>
  <c r="H1971" i="16"/>
  <c r="G1971" i="16"/>
  <c r="J1971" i="16" s="1"/>
  <c r="F1971" i="16"/>
  <c r="L1971" i="16" s="1"/>
  <c r="E1971" i="16"/>
  <c r="M1970" i="16"/>
  <c r="K1970" i="16"/>
  <c r="I1970" i="16"/>
  <c r="H1970" i="16"/>
  <c r="G1970" i="16"/>
  <c r="F1970" i="16"/>
  <c r="L1970" i="16" s="1"/>
  <c r="E1970" i="16"/>
  <c r="M1969" i="16"/>
  <c r="K1969" i="16"/>
  <c r="I1969" i="16"/>
  <c r="H1969" i="16"/>
  <c r="G1969" i="16"/>
  <c r="F1969" i="16"/>
  <c r="L1969" i="16" s="1"/>
  <c r="E1969" i="16"/>
  <c r="M1968" i="16"/>
  <c r="K1968" i="16"/>
  <c r="J1968" i="16"/>
  <c r="I1968" i="16"/>
  <c r="H1968" i="16"/>
  <c r="G1968" i="16"/>
  <c r="F1968" i="16"/>
  <c r="L1968" i="16" s="1"/>
  <c r="E1968" i="16"/>
  <c r="M1967" i="16"/>
  <c r="K1967" i="16"/>
  <c r="I1967" i="16"/>
  <c r="H1967" i="16"/>
  <c r="G1967" i="16"/>
  <c r="F1967" i="16"/>
  <c r="L1967" i="16" s="1"/>
  <c r="E1967" i="16"/>
  <c r="M1966" i="16"/>
  <c r="K1966" i="16"/>
  <c r="I1966" i="16"/>
  <c r="H1966" i="16"/>
  <c r="J1966" i="16" s="1"/>
  <c r="G1966" i="16"/>
  <c r="F1966" i="16"/>
  <c r="L1966" i="16" s="1"/>
  <c r="E1966" i="16"/>
  <c r="M1965" i="16"/>
  <c r="K1965" i="16"/>
  <c r="I1965" i="16"/>
  <c r="H1965" i="16"/>
  <c r="J1965" i="16" s="1"/>
  <c r="G1965" i="16"/>
  <c r="F1965" i="16"/>
  <c r="L1965" i="16" s="1"/>
  <c r="E1965" i="16"/>
  <c r="M1964" i="16"/>
  <c r="K1964" i="16"/>
  <c r="I1964" i="16"/>
  <c r="H1964" i="16"/>
  <c r="J1964" i="16" s="1"/>
  <c r="G1964" i="16"/>
  <c r="F1964" i="16"/>
  <c r="L1964" i="16" s="1"/>
  <c r="E1964" i="16"/>
  <c r="M1963" i="16"/>
  <c r="K1963" i="16"/>
  <c r="I1963" i="16"/>
  <c r="H1963" i="16"/>
  <c r="G1963" i="16"/>
  <c r="F1963" i="16"/>
  <c r="L1963" i="16" s="1"/>
  <c r="E1963" i="16"/>
  <c r="M1962" i="16"/>
  <c r="L1962" i="16"/>
  <c r="K1962" i="16"/>
  <c r="I1962" i="16"/>
  <c r="H1962" i="16"/>
  <c r="J1962" i="16" s="1"/>
  <c r="G1962" i="16"/>
  <c r="F1962" i="16"/>
  <c r="E1962" i="16"/>
  <c r="M1961" i="16"/>
  <c r="L1961" i="16"/>
  <c r="K1961" i="16"/>
  <c r="I1961" i="16"/>
  <c r="H1961" i="16"/>
  <c r="J1961" i="16" s="1"/>
  <c r="G1961" i="16"/>
  <c r="F1961" i="16"/>
  <c r="E1961" i="16"/>
  <c r="M1960" i="16"/>
  <c r="K1960" i="16"/>
  <c r="I1960" i="16"/>
  <c r="H1960" i="16"/>
  <c r="J1960" i="16" s="1"/>
  <c r="G1960" i="16"/>
  <c r="F1960" i="16"/>
  <c r="L1960" i="16" s="1"/>
  <c r="E1960" i="16"/>
  <c r="M1959" i="16"/>
  <c r="K1959" i="16"/>
  <c r="I1959" i="16"/>
  <c r="H1959" i="16"/>
  <c r="G1959" i="16"/>
  <c r="J1959" i="16" s="1"/>
  <c r="F1959" i="16"/>
  <c r="L1959" i="16" s="1"/>
  <c r="E1959" i="16"/>
  <c r="M1958" i="16"/>
  <c r="L1958" i="16"/>
  <c r="K1958" i="16"/>
  <c r="I1958" i="16"/>
  <c r="H1958" i="16"/>
  <c r="G1958" i="16"/>
  <c r="F1958" i="16"/>
  <c r="E1958" i="16"/>
  <c r="M1957" i="16"/>
  <c r="L1957" i="16"/>
  <c r="K1957" i="16"/>
  <c r="I1957" i="16"/>
  <c r="H1957" i="16"/>
  <c r="G1957" i="16"/>
  <c r="F1957" i="16"/>
  <c r="E1957" i="16"/>
  <c r="M1956" i="16"/>
  <c r="K1956" i="16"/>
  <c r="I1956" i="16"/>
  <c r="H1956" i="16"/>
  <c r="G1956" i="16"/>
  <c r="J1956" i="16" s="1"/>
  <c r="F1956" i="16"/>
  <c r="L1956" i="16" s="1"/>
  <c r="E1956" i="16"/>
  <c r="M1955" i="16"/>
  <c r="K1955" i="16"/>
  <c r="I1955" i="16"/>
  <c r="H1955" i="16"/>
  <c r="G1955" i="16"/>
  <c r="J1955" i="16" s="1"/>
  <c r="F1955" i="16"/>
  <c r="L1955" i="16" s="1"/>
  <c r="E1955" i="16"/>
  <c r="M1954" i="16"/>
  <c r="K1954" i="16"/>
  <c r="I1954" i="16"/>
  <c r="H1954" i="16"/>
  <c r="G1954" i="16"/>
  <c r="F1954" i="16"/>
  <c r="L1954" i="16" s="1"/>
  <c r="E1954" i="16"/>
  <c r="M1953" i="16"/>
  <c r="K1953" i="16"/>
  <c r="I1953" i="16"/>
  <c r="H1953" i="16"/>
  <c r="G1953" i="16"/>
  <c r="F1953" i="16"/>
  <c r="L1953" i="16" s="1"/>
  <c r="E1953" i="16"/>
  <c r="M1952" i="16"/>
  <c r="K1952" i="16"/>
  <c r="J1952" i="16"/>
  <c r="I1952" i="16"/>
  <c r="H1952" i="16"/>
  <c r="G1952" i="16"/>
  <c r="F1952" i="16"/>
  <c r="L1952" i="16" s="1"/>
  <c r="E1952" i="16"/>
  <c r="M1951" i="16"/>
  <c r="K1951" i="16"/>
  <c r="I1951" i="16"/>
  <c r="H1951" i="16"/>
  <c r="G1951" i="16"/>
  <c r="F1951" i="16"/>
  <c r="L1951" i="16" s="1"/>
  <c r="E1951" i="16"/>
  <c r="M1950" i="16"/>
  <c r="K1950" i="16"/>
  <c r="I1950" i="16"/>
  <c r="H1950" i="16"/>
  <c r="J1950" i="16" s="1"/>
  <c r="G1950" i="16"/>
  <c r="F1950" i="16"/>
  <c r="L1950" i="16" s="1"/>
  <c r="E1950" i="16"/>
  <c r="M1949" i="16"/>
  <c r="K1949" i="16"/>
  <c r="I1949" i="16"/>
  <c r="H1949" i="16"/>
  <c r="J1949" i="16" s="1"/>
  <c r="G1949" i="16"/>
  <c r="F1949" i="16"/>
  <c r="L1949" i="16" s="1"/>
  <c r="E1949" i="16"/>
  <c r="M1948" i="16"/>
  <c r="K1948" i="16"/>
  <c r="I1948" i="16"/>
  <c r="H1948" i="16"/>
  <c r="J1948" i="16" s="1"/>
  <c r="G1948" i="16"/>
  <c r="F1948" i="16"/>
  <c r="L1948" i="16" s="1"/>
  <c r="E1948" i="16"/>
  <c r="M1947" i="16"/>
  <c r="K1947" i="16"/>
  <c r="I1947" i="16"/>
  <c r="H1947" i="16"/>
  <c r="G1947" i="16"/>
  <c r="F1947" i="16"/>
  <c r="L1947" i="16" s="1"/>
  <c r="E1947" i="16"/>
  <c r="M1946" i="16"/>
  <c r="L1946" i="16"/>
  <c r="K1946" i="16"/>
  <c r="I1946" i="16"/>
  <c r="H1946" i="16"/>
  <c r="J1946" i="16" s="1"/>
  <c r="G1946" i="16"/>
  <c r="F1946" i="16"/>
  <c r="E1946" i="16"/>
  <c r="M1945" i="16"/>
  <c r="L1945" i="16"/>
  <c r="K1945" i="16"/>
  <c r="I1945" i="16"/>
  <c r="H1945" i="16"/>
  <c r="J1945" i="16" s="1"/>
  <c r="G1945" i="16"/>
  <c r="F1945" i="16"/>
  <c r="E1945" i="16"/>
  <c r="M1944" i="16"/>
  <c r="K1944" i="16"/>
  <c r="I1944" i="16"/>
  <c r="H1944" i="16"/>
  <c r="J1944" i="16" s="1"/>
  <c r="G1944" i="16"/>
  <c r="F1944" i="16"/>
  <c r="L1944" i="16" s="1"/>
  <c r="E1944" i="16"/>
  <c r="M1943" i="16"/>
  <c r="K1943" i="16"/>
  <c r="I1943" i="16"/>
  <c r="H1943" i="16"/>
  <c r="G1943" i="16"/>
  <c r="J1943" i="16" s="1"/>
  <c r="F1943" i="16"/>
  <c r="L1943" i="16" s="1"/>
  <c r="E1943" i="16"/>
  <c r="M1942" i="16"/>
  <c r="L1942" i="16"/>
  <c r="K1942" i="16"/>
  <c r="I1942" i="16"/>
  <c r="H1942" i="16"/>
  <c r="G1942" i="16"/>
  <c r="F1942" i="16"/>
  <c r="E1942" i="16"/>
  <c r="M1941" i="16"/>
  <c r="L1941" i="16"/>
  <c r="K1941" i="16"/>
  <c r="I1941" i="16"/>
  <c r="H1941" i="16"/>
  <c r="G1941" i="16"/>
  <c r="F1941" i="16"/>
  <c r="E1941" i="16"/>
  <c r="M1940" i="16"/>
  <c r="K1940" i="16"/>
  <c r="I1940" i="16"/>
  <c r="H1940" i="16"/>
  <c r="G1940" i="16"/>
  <c r="J1940" i="16" s="1"/>
  <c r="F1940" i="16"/>
  <c r="L1940" i="16" s="1"/>
  <c r="E1940" i="16"/>
  <c r="M1939" i="16"/>
  <c r="K1939" i="16"/>
  <c r="I1939" i="16"/>
  <c r="H1939" i="16"/>
  <c r="G1939" i="16"/>
  <c r="J1939" i="16" s="1"/>
  <c r="F1939" i="16"/>
  <c r="L1939" i="16" s="1"/>
  <c r="E1939" i="16"/>
  <c r="M1938" i="16"/>
  <c r="K1938" i="16"/>
  <c r="I1938" i="16"/>
  <c r="H1938" i="16"/>
  <c r="G1938" i="16"/>
  <c r="F1938" i="16"/>
  <c r="L1938" i="16" s="1"/>
  <c r="E1938" i="16"/>
  <c r="M1937" i="16"/>
  <c r="K1937" i="16"/>
  <c r="I1937" i="16"/>
  <c r="H1937" i="16"/>
  <c r="G1937" i="16"/>
  <c r="F1937" i="16"/>
  <c r="L1937" i="16" s="1"/>
  <c r="E1937" i="16"/>
  <c r="M1936" i="16"/>
  <c r="K1936" i="16"/>
  <c r="J1936" i="16"/>
  <c r="I1936" i="16"/>
  <c r="H1936" i="16"/>
  <c r="G1936" i="16"/>
  <c r="F1936" i="16"/>
  <c r="L1936" i="16" s="1"/>
  <c r="E1936" i="16"/>
  <c r="M1935" i="16"/>
  <c r="K1935" i="16"/>
  <c r="I1935" i="16"/>
  <c r="H1935" i="16"/>
  <c r="G1935" i="16"/>
  <c r="F1935" i="16"/>
  <c r="L1935" i="16" s="1"/>
  <c r="E1935" i="16"/>
  <c r="M1934" i="16"/>
  <c r="K1934" i="16"/>
  <c r="I1934" i="16"/>
  <c r="H1934" i="16"/>
  <c r="J1934" i="16" s="1"/>
  <c r="G1934" i="16"/>
  <c r="F1934" i="16"/>
  <c r="L1934" i="16" s="1"/>
  <c r="E1934" i="16"/>
  <c r="M1933" i="16"/>
  <c r="K1933" i="16"/>
  <c r="I1933" i="16"/>
  <c r="H1933" i="16"/>
  <c r="J1933" i="16" s="1"/>
  <c r="G1933" i="16"/>
  <c r="F1933" i="16"/>
  <c r="L1933" i="16" s="1"/>
  <c r="E1933" i="16"/>
  <c r="M1932" i="16"/>
  <c r="K1932" i="16"/>
  <c r="I1932" i="16"/>
  <c r="H1932" i="16"/>
  <c r="J1932" i="16" s="1"/>
  <c r="G1932" i="16"/>
  <c r="F1932" i="16"/>
  <c r="L1932" i="16" s="1"/>
  <c r="E1932" i="16"/>
  <c r="M1931" i="16"/>
  <c r="K1931" i="16"/>
  <c r="I1931" i="16"/>
  <c r="H1931" i="16"/>
  <c r="G1931" i="16"/>
  <c r="F1931" i="16"/>
  <c r="L1931" i="16" s="1"/>
  <c r="E1931" i="16"/>
  <c r="M1930" i="16"/>
  <c r="L1930" i="16"/>
  <c r="K1930" i="16"/>
  <c r="I1930" i="16"/>
  <c r="H1930" i="16"/>
  <c r="J1930" i="16" s="1"/>
  <c r="G1930" i="16"/>
  <c r="F1930" i="16"/>
  <c r="E1930" i="16"/>
  <c r="M1929" i="16"/>
  <c r="L1929" i="16"/>
  <c r="K1929" i="16"/>
  <c r="I1929" i="16"/>
  <c r="H1929" i="16"/>
  <c r="J1929" i="16" s="1"/>
  <c r="G1929" i="16"/>
  <c r="F1929" i="16"/>
  <c r="E1929" i="16"/>
  <c r="M1928" i="16"/>
  <c r="K1928" i="16"/>
  <c r="I1928" i="16"/>
  <c r="H1928" i="16"/>
  <c r="J1928" i="16" s="1"/>
  <c r="G1928" i="16"/>
  <c r="F1928" i="16"/>
  <c r="L1928" i="16" s="1"/>
  <c r="E1928" i="16"/>
  <c r="M1927" i="16"/>
  <c r="K1927" i="16"/>
  <c r="I1927" i="16"/>
  <c r="H1927" i="16"/>
  <c r="G1927" i="16"/>
  <c r="J1927" i="16" s="1"/>
  <c r="F1927" i="16"/>
  <c r="L1927" i="16" s="1"/>
  <c r="E1927" i="16"/>
  <c r="M1926" i="16"/>
  <c r="L1926" i="16"/>
  <c r="K1926" i="16"/>
  <c r="I1926" i="16"/>
  <c r="H1926" i="16"/>
  <c r="G1926" i="16"/>
  <c r="F1926" i="16"/>
  <c r="E1926" i="16"/>
  <c r="M1925" i="16"/>
  <c r="L1925" i="16"/>
  <c r="K1925" i="16"/>
  <c r="I1925" i="16"/>
  <c r="H1925" i="16"/>
  <c r="G1925" i="16"/>
  <c r="F1925" i="16"/>
  <c r="E1925" i="16"/>
  <c r="M1924" i="16"/>
  <c r="K1924" i="16"/>
  <c r="I1924" i="16"/>
  <c r="H1924" i="16"/>
  <c r="G1924" i="16"/>
  <c r="J1924" i="16" s="1"/>
  <c r="F1924" i="16"/>
  <c r="L1924" i="16" s="1"/>
  <c r="E1924" i="16"/>
  <c r="M1923" i="16"/>
  <c r="K1923" i="16"/>
  <c r="I1923" i="16"/>
  <c r="H1923" i="16"/>
  <c r="G1923" i="16"/>
  <c r="J1923" i="16" s="1"/>
  <c r="F1923" i="16"/>
  <c r="L1923" i="16" s="1"/>
  <c r="E1923" i="16"/>
  <c r="M1922" i="16"/>
  <c r="K1922" i="16"/>
  <c r="I1922" i="16"/>
  <c r="H1922" i="16"/>
  <c r="G1922" i="16"/>
  <c r="F1922" i="16"/>
  <c r="L1922" i="16" s="1"/>
  <c r="E1922" i="16"/>
  <c r="M1921" i="16"/>
  <c r="K1921" i="16"/>
  <c r="I1921" i="16"/>
  <c r="H1921" i="16"/>
  <c r="G1921" i="16"/>
  <c r="F1921" i="16"/>
  <c r="L1921" i="16" s="1"/>
  <c r="E1921" i="16"/>
  <c r="M1920" i="16"/>
  <c r="K1920" i="16"/>
  <c r="J1920" i="16"/>
  <c r="I1920" i="16"/>
  <c r="H1920" i="16"/>
  <c r="G1920" i="16"/>
  <c r="F1920" i="16"/>
  <c r="L1920" i="16" s="1"/>
  <c r="E1920" i="16"/>
  <c r="M1919" i="16"/>
  <c r="K1919" i="16"/>
  <c r="I1919" i="16"/>
  <c r="H1919" i="16"/>
  <c r="G1919" i="16"/>
  <c r="F1919" i="16"/>
  <c r="L1919" i="16" s="1"/>
  <c r="E1919" i="16"/>
  <c r="M1918" i="16"/>
  <c r="K1918" i="16"/>
  <c r="I1918" i="16"/>
  <c r="H1918" i="16"/>
  <c r="J1918" i="16" s="1"/>
  <c r="G1918" i="16"/>
  <c r="F1918" i="16"/>
  <c r="L1918" i="16" s="1"/>
  <c r="E1918" i="16"/>
  <c r="M1917" i="16"/>
  <c r="K1917" i="16"/>
  <c r="I1917" i="16"/>
  <c r="H1917" i="16"/>
  <c r="J1917" i="16" s="1"/>
  <c r="G1917" i="16"/>
  <c r="F1917" i="16"/>
  <c r="L1917" i="16" s="1"/>
  <c r="E1917" i="16"/>
  <c r="M1916" i="16"/>
  <c r="K1916" i="16"/>
  <c r="I1916" i="16"/>
  <c r="H1916" i="16"/>
  <c r="J1916" i="16" s="1"/>
  <c r="G1916" i="16"/>
  <c r="F1916" i="16"/>
  <c r="L1916" i="16" s="1"/>
  <c r="E1916" i="16"/>
  <c r="M1915" i="16"/>
  <c r="K1915" i="16"/>
  <c r="I1915" i="16"/>
  <c r="H1915" i="16"/>
  <c r="G1915" i="16"/>
  <c r="F1915" i="16"/>
  <c r="L1915" i="16" s="1"/>
  <c r="E1915" i="16"/>
  <c r="M1914" i="16"/>
  <c r="L1914" i="16"/>
  <c r="K1914" i="16"/>
  <c r="I1914" i="16"/>
  <c r="H1914" i="16"/>
  <c r="J1914" i="16" s="1"/>
  <c r="G1914" i="16"/>
  <c r="F1914" i="16"/>
  <c r="E1914" i="16"/>
  <c r="M1913" i="16"/>
  <c r="L1913" i="16"/>
  <c r="K1913" i="16"/>
  <c r="I1913" i="16"/>
  <c r="H1913" i="16"/>
  <c r="J1913" i="16" s="1"/>
  <c r="G1913" i="16"/>
  <c r="F1913" i="16"/>
  <c r="E1913" i="16"/>
  <c r="M1912" i="16"/>
  <c r="K1912" i="16"/>
  <c r="I1912" i="16"/>
  <c r="H1912" i="16"/>
  <c r="J1912" i="16" s="1"/>
  <c r="G1912" i="16"/>
  <c r="F1912" i="16"/>
  <c r="L1912" i="16" s="1"/>
  <c r="E1912" i="16"/>
  <c r="M1911" i="16"/>
  <c r="K1911" i="16"/>
  <c r="I1911" i="16"/>
  <c r="H1911" i="16"/>
  <c r="G1911" i="16"/>
  <c r="J1911" i="16" s="1"/>
  <c r="F1911" i="16"/>
  <c r="L1911" i="16" s="1"/>
  <c r="E1911" i="16"/>
  <c r="M1910" i="16"/>
  <c r="L1910" i="16"/>
  <c r="K1910" i="16"/>
  <c r="I1910" i="16"/>
  <c r="H1910" i="16"/>
  <c r="G1910" i="16"/>
  <c r="F1910" i="16"/>
  <c r="E1910" i="16"/>
  <c r="M1909" i="16"/>
  <c r="L1909" i="16"/>
  <c r="K1909" i="16"/>
  <c r="I1909" i="16"/>
  <c r="H1909" i="16"/>
  <c r="G1909" i="16"/>
  <c r="F1909" i="16"/>
  <c r="E1909" i="16"/>
  <c r="M1908" i="16"/>
  <c r="K1908" i="16"/>
  <c r="I1908" i="16"/>
  <c r="H1908" i="16"/>
  <c r="G1908" i="16"/>
  <c r="J1908" i="16" s="1"/>
  <c r="F1908" i="16"/>
  <c r="L1908" i="16" s="1"/>
  <c r="E1908" i="16"/>
  <c r="M1907" i="16"/>
  <c r="K1907" i="16"/>
  <c r="I1907" i="16"/>
  <c r="H1907" i="16"/>
  <c r="G1907" i="16"/>
  <c r="J1907" i="16" s="1"/>
  <c r="F1907" i="16"/>
  <c r="L1907" i="16" s="1"/>
  <c r="E1907" i="16"/>
  <c r="M1906" i="16"/>
  <c r="K1906" i="16"/>
  <c r="I1906" i="16"/>
  <c r="H1906" i="16"/>
  <c r="G1906" i="16"/>
  <c r="F1906" i="16"/>
  <c r="L1906" i="16" s="1"/>
  <c r="E1906" i="16"/>
  <c r="M1905" i="16"/>
  <c r="K1905" i="16"/>
  <c r="I1905" i="16"/>
  <c r="H1905" i="16"/>
  <c r="G1905" i="16"/>
  <c r="F1905" i="16"/>
  <c r="L1905" i="16" s="1"/>
  <c r="E1905" i="16"/>
  <c r="M1904" i="16"/>
  <c r="K1904" i="16"/>
  <c r="J1904" i="16"/>
  <c r="I1904" i="16"/>
  <c r="H1904" i="16"/>
  <c r="G1904" i="16"/>
  <c r="F1904" i="16"/>
  <c r="L1904" i="16" s="1"/>
  <c r="E1904" i="16"/>
  <c r="M1903" i="16"/>
  <c r="K1903" i="16"/>
  <c r="I1903" i="16"/>
  <c r="H1903" i="16"/>
  <c r="G1903" i="16"/>
  <c r="F1903" i="16"/>
  <c r="L1903" i="16" s="1"/>
  <c r="E1903" i="16"/>
  <c r="M1902" i="16"/>
  <c r="K1902" i="16"/>
  <c r="I1902" i="16"/>
  <c r="H1902" i="16"/>
  <c r="J1902" i="16" s="1"/>
  <c r="G1902" i="16"/>
  <c r="F1902" i="16"/>
  <c r="L1902" i="16" s="1"/>
  <c r="E1902" i="16"/>
  <c r="M1901" i="16"/>
  <c r="K1901" i="16"/>
  <c r="I1901" i="16"/>
  <c r="H1901" i="16"/>
  <c r="J1901" i="16" s="1"/>
  <c r="G1901" i="16"/>
  <c r="F1901" i="16"/>
  <c r="L1901" i="16" s="1"/>
  <c r="E1901" i="16"/>
  <c r="M1900" i="16"/>
  <c r="K1900" i="16"/>
  <c r="I1900" i="16"/>
  <c r="H1900" i="16"/>
  <c r="J1900" i="16" s="1"/>
  <c r="G1900" i="16"/>
  <c r="F1900" i="16"/>
  <c r="L1900" i="16" s="1"/>
  <c r="E1900" i="16"/>
  <c r="M1899" i="16"/>
  <c r="K1899" i="16"/>
  <c r="I1899" i="16"/>
  <c r="H1899" i="16"/>
  <c r="G1899" i="16"/>
  <c r="F1899" i="16"/>
  <c r="L1899" i="16" s="1"/>
  <c r="E1899" i="16"/>
  <c r="M1898" i="16"/>
  <c r="L1898" i="16"/>
  <c r="K1898" i="16"/>
  <c r="I1898" i="16"/>
  <c r="H1898" i="16"/>
  <c r="J1898" i="16" s="1"/>
  <c r="G1898" i="16"/>
  <c r="F1898" i="16"/>
  <c r="E1898" i="16"/>
  <c r="M1897" i="16"/>
  <c r="L1897" i="16"/>
  <c r="K1897" i="16"/>
  <c r="I1897" i="16"/>
  <c r="H1897" i="16"/>
  <c r="J1897" i="16" s="1"/>
  <c r="G1897" i="16"/>
  <c r="F1897" i="16"/>
  <c r="E1897" i="16"/>
  <c r="M1896" i="16"/>
  <c r="K1896" i="16"/>
  <c r="I1896" i="16"/>
  <c r="H1896" i="16"/>
  <c r="J1896" i="16" s="1"/>
  <c r="G1896" i="16"/>
  <c r="F1896" i="16"/>
  <c r="L1896" i="16" s="1"/>
  <c r="E1896" i="16"/>
  <c r="M1895" i="16"/>
  <c r="K1895" i="16"/>
  <c r="I1895" i="16"/>
  <c r="H1895" i="16"/>
  <c r="G1895" i="16"/>
  <c r="J1895" i="16" s="1"/>
  <c r="F1895" i="16"/>
  <c r="L1895" i="16" s="1"/>
  <c r="E1895" i="16"/>
  <c r="M1894" i="16"/>
  <c r="L1894" i="16"/>
  <c r="K1894" i="16"/>
  <c r="I1894" i="16"/>
  <c r="H1894" i="16"/>
  <c r="G1894" i="16"/>
  <c r="F1894" i="16"/>
  <c r="E1894" i="16"/>
  <c r="M1893" i="16"/>
  <c r="L1893" i="16"/>
  <c r="K1893" i="16"/>
  <c r="I1893" i="16"/>
  <c r="H1893" i="16"/>
  <c r="G1893" i="16"/>
  <c r="F1893" i="16"/>
  <c r="E1893" i="16"/>
  <c r="M1892" i="16"/>
  <c r="K1892" i="16"/>
  <c r="I1892" i="16"/>
  <c r="H1892" i="16"/>
  <c r="G1892" i="16"/>
  <c r="J1892" i="16" s="1"/>
  <c r="F1892" i="16"/>
  <c r="L1892" i="16" s="1"/>
  <c r="E1892" i="16"/>
  <c r="M1891" i="16"/>
  <c r="K1891" i="16"/>
  <c r="I1891" i="16"/>
  <c r="H1891" i="16"/>
  <c r="G1891" i="16"/>
  <c r="J1891" i="16" s="1"/>
  <c r="F1891" i="16"/>
  <c r="L1891" i="16" s="1"/>
  <c r="E1891" i="16"/>
  <c r="M1890" i="16"/>
  <c r="K1890" i="16"/>
  <c r="I1890" i="16"/>
  <c r="H1890" i="16"/>
  <c r="G1890" i="16"/>
  <c r="F1890" i="16"/>
  <c r="L1890" i="16" s="1"/>
  <c r="E1890" i="16"/>
  <c r="M1889" i="16"/>
  <c r="K1889" i="16"/>
  <c r="I1889" i="16"/>
  <c r="H1889" i="16"/>
  <c r="G1889" i="16"/>
  <c r="F1889" i="16"/>
  <c r="L1889" i="16" s="1"/>
  <c r="E1889" i="16"/>
  <c r="M1888" i="16"/>
  <c r="K1888" i="16"/>
  <c r="J1888" i="16"/>
  <c r="I1888" i="16"/>
  <c r="H1888" i="16"/>
  <c r="G1888" i="16"/>
  <c r="F1888" i="16"/>
  <c r="L1888" i="16" s="1"/>
  <c r="E1888" i="16"/>
  <c r="M1887" i="16"/>
  <c r="K1887" i="16"/>
  <c r="I1887" i="16"/>
  <c r="H1887" i="16"/>
  <c r="G1887" i="16"/>
  <c r="F1887" i="16"/>
  <c r="L1887" i="16" s="1"/>
  <c r="E1887" i="16"/>
  <c r="M1886" i="16"/>
  <c r="K1886" i="16"/>
  <c r="I1886" i="16"/>
  <c r="H1886" i="16"/>
  <c r="J1886" i="16" s="1"/>
  <c r="G1886" i="16"/>
  <c r="F1886" i="16"/>
  <c r="L1886" i="16" s="1"/>
  <c r="E1886" i="16"/>
  <c r="M1885" i="16"/>
  <c r="K1885" i="16"/>
  <c r="I1885" i="16"/>
  <c r="H1885" i="16"/>
  <c r="J1885" i="16" s="1"/>
  <c r="G1885" i="16"/>
  <c r="F1885" i="16"/>
  <c r="L1885" i="16" s="1"/>
  <c r="E1885" i="16"/>
  <c r="M1884" i="16"/>
  <c r="K1884" i="16"/>
  <c r="I1884" i="16"/>
  <c r="H1884" i="16"/>
  <c r="J1884" i="16" s="1"/>
  <c r="G1884" i="16"/>
  <c r="F1884" i="16"/>
  <c r="L1884" i="16" s="1"/>
  <c r="E1884" i="16"/>
  <c r="M1883" i="16"/>
  <c r="K1883" i="16"/>
  <c r="I1883" i="16"/>
  <c r="H1883" i="16"/>
  <c r="G1883" i="16"/>
  <c r="F1883" i="16"/>
  <c r="L1883" i="16" s="1"/>
  <c r="E1883" i="16"/>
  <c r="M1882" i="16"/>
  <c r="L1882" i="16"/>
  <c r="K1882" i="16"/>
  <c r="I1882" i="16"/>
  <c r="H1882" i="16"/>
  <c r="J1882" i="16" s="1"/>
  <c r="G1882" i="16"/>
  <c r="F1882" i="16"/>
  <c r="E1882" i="16"/>
  <c r="M1881" i="16"/>
  <c r="L1881" i="16"/>
  <c r="K1881" i="16"/>
  <c r="I1881" i="16"/>
  <c r="H1881" i="16"/>
  <c r="J1881" i="16" s="1"/>
  <c r="G1881" i="16"/>
  <c r="F1881" i="16"/>
  <c r="E1881" i="16"/>
  <c r="M1880" i="16"/>
  <c r="K1880" i="16"/>
  <c r="I1880" i="16"/>
  <c r="H1880" i="16"/>
  <c r="J1880" i="16" s="1"/>
  <c r="G1880" i="16"/>
  <c r="F1880" i="16"/>
  <c r="L1880" i="16" s="1"/>
  <c r="E1880" i="16"/>
  <c r="M1879" i="16"/>
  <c r="K1879" i="16"/>
  <c r="I1879" i="16"/>
  <c r="H1879" i="16"/>
  <c r="G1879" i="16"/>
  <c r="J1879" i="16" s="1"/>
  <c r="F1879" i="16"/>
  <c r="L1879" i="16" s="1"/>
  <c r="E1879" i="16"/>
  <c r="M1878" i="16"/>
  <c r="L1878" i="16"/>
  <c r="K1878" i="16"/>
  <c r="I1878" i="16"/>
  <c r="H1878" i="16"/>
  <c r="G1878" i="16"/>
  <c r="F1878" i="16"/>
  <c r="E1878" i="16"/>
  <c r="M1877" i="16"/>
  <c r="L1877" i="16"/>
  <c r="K1877" i="16"/>
  <c r="I1877" i="16"/>
  <c r="H1877" i="16"/>
  <c r="G1877" i="16"/>
  <c r="F1877" i="16"/>
  <c r="E1877" i="16"/>
  <c r="M1876" i="16"/>
  <c r="K1876" i="16"/>
  <c r="I1876" i="16"/>
  <c r="H1876" i="16"/>
  <c r="G1876" i="16"/>
  <c r="J1876" i="16" s="1"/>
  <c r="F1876" i="16"/>
  <c r="L1876" i="16" s="1"/>
  <c r="E1876" i="16"/>
  <c r="M1875" i="16"/>
  <c r="K1875" i="16"/>
  <c r="I1875" i="16"/>
  <c r="H1875" i="16"/>
  <c r="G1875" i="16"/>
  <c r="J1875" i="16" s="1"/>
  <c r="F1875" i="16"/>
  <c r="L1875" i="16" s="1"/>
  <c r="E1875" i="16"/>
  <c r="M1874" i="16"/>
  <c r="K1874" i="16"/>
  <c r="I1874" i="16"/>
  <c r="H1874" i="16"/>
  <c r="G1874" i="16"/>
  <c r="F1874" i="16"/>
  <c r="L1874" i="16" s="1"/>
  <c r="E1874" i="16"/>
  <c r="M1873" i="16"/>
  <c r="K1873" i="16"/>
  <c r="I1873" i="16"/>
  <c r="H1873" i="16"/>
  <c r="G1873" i="16"/>
  <c r="F1873" i="16"/>
  <c r="L1873" i="16" s="1"/>
  <c r="E1873" i="16"/>
  <c r="M1872" i="16"/>
  <c r="K1872" i="16"/>
  <c r="J1872" i="16"/>
  <c r="I1872" i="16"/>
  <c r="H1872" i="16"/>
  <c r="G1872" i="16"/>
  <c r="F1872" i="16"/>
  <c r="L1872" i="16" s="1"/>
  <c r="E1872" i="16"/>
  <c r="M1871" i="16"/>
  <c r="K1871" i="16"/>
  <c r="I1871" i="16"/>
  <c r="H1871" i="16"/>
  <c r="G1871" i="16"/>
  <c r="F1871" i="16"/>
  <c r="L1871" i="16" s="1"/>
  <c r="E1871" i="16"/>
  <c r="M1870" i="16"/>
  <c r="K1870" i="16"/>
  <c r="I1870" i="16"/>
  <c r="H1870" i="16"/>
  <c r="J1870" i="16" s="1"/>
  <c r="G1870" i="16"/>
  <c r="F1870" i="16"/>
  <c r="L1870" i="16" s="1"/>
  <c r="E1870" i="16"/>
  <c r="M1869" i="16"/>
  <c r="K1869" i="16"/>
  <c r="I1869" i="16"/>
  <c r="H1869" i="16"/>
  <c r="J1869" i="16" s="1"/>
  <c r="G1869" i="16"/>
  <c r="F1869" i="16"/>
  <c r="L1869" i="16" s="1"/>
  <c r="E1869" i="16"/>
  <c r="M1868" i="16"/>
  <c r="K1868" i="16"/>
  <c r="I1868" i="16"/>
  <c r="H1868" i="16"/>
  <c r="J1868" i="16" s="1"/>
  <c r="G1868" i="16"/>
  <c r="F1868" i="16"/>
  <c r="L1868" i="16" s="1"/>
  <c r="E1868" i="16"/>
  <c r="M1867" i="16"/>
  <c r="K1867" i="16"/>
  <c r="I1867" i="16"/>
  <c r="H1867" i="16"/>
  <c r="G1867" i="16"/>
  <c r="F1867" i="16"/>
  <c r="L1867" i="16" s="1"/>
  <c r="E1867" i="16"/>
  <c r="M1866" i="16"/>
  <c r="L1866" i="16"/>
  <c r="K1866" i="16"/>
  <c r="I1866" i="16"/>
  <c r="H1866" i="16"/>
  <c r="J1866" i="16" s="1"/>
  <c r="G1866" i="16"/>
  <c r="F1866" i="16"/>
  <c r="E1866" i="16"/>
  <c r="M1865" i="16"/>
  <c r="L1865" i="16"/>
  <c r="K1865" i="16"/>
  <c r="I1865" i="16"/>
  <c r="H1865" i="16"/>
  <c r="J1865" i="16" s="1"/>
  <c r="G1865" i="16"/>
  <c r="F1865" i="16"/>
  <c r="E1865" i="16"/>
  <c r="M1864" i="16"/>
  <c r="K1864" i="16"/>
  <c r="I1864" i="16"/>
  <c r="H1864" i="16"/>
  <c r="J1864" i="16" s="1"/>
  <c r="G1864" i="16"/>
  <c r="F1864" i="16"/>
  <c r="L1864" i="16" s="1"/>
  <c r="E1864" i="16"/>
  <c r="M1863" i="16"/>
  <c r="K1863" i="16"/>
  <c r="I1863" i="16"/>
  <c r="H1863" i="16"/>
  <c r="G1863" i="16"/>
  <c r="J1863" i="16" s="1"/>
  <c r="F1863" i="16"/>
  <c r="L1863" i="16" s="1"/>
  <c r="E1863" i="16"/>
  <c r="M1862" i="16"/>
  <c r="L1862" i="16"/>
  <c r="K1862" i="16"/>
  <c r="I1862" i="16"/>
  <c r="H1862" i="16"/>
  <c r="G1862" i="16"/>
  <c r="F1862" i="16"/>
  <c r="E1862" i="16"/>
  <c r="M1861" i="16"/>
  <c r="L1861" i="16"/>
  <c r="K1861" i="16"/>
  <c r="I1861" i="16"/>
  <c r="H1861" i="16"/>
  <c r="G1861" i="16"/>
  <c r="F1861" i="16"/>
  <c r="E1861" i="16"/>
  <c r="M1860" i="16"/>
  <c r="K1860" i="16"/>
  <c r="I1860" i="16"/>
  <c r="H1860" i="16"/>
  <c r="G1860" i="16"/>
  <c r="J1860" i="16" s="1"/>
  <c r="F1860" i="16"/>
  <c r="L1860" i="16" s="1"/>
  <c r="E1860" i="16"/>
  <c r="M1859" i="16"/>
  <c r="K1859" i="16"/>
  <c r="I1859" i="16"/>
  <c r="H1859" i="16"/>
  <c r="G1859" i="16"/>
  <c r="J1859" i="16" s="1"/>
  <c r="F1859" i="16"/>
  <c r="L1859" i="16" s="1"/>
  <c r="E1859" i="16"/>
  <c r="M1858" i="16"/>
  <c r="K1858" i="16"/>
  <c r="I1858" i="16"/>
  <c r="H1858" i="16"/>
  <c r="G1858" i="16"/>
  <c r="F1858" i="16"/>
  <c r="L1858" i="16" s="1"/>
  <c r="E1858" i="16"/>
  <c r="M1857" i="16"/>
  <c r="K1857" i="16"/>
  <c r="I1857" i="16"/>
  <c r="H1857" i="16"/>
  <c r="G1857" i="16"/>
  <c r="F1857" i="16"/>
  <c r="L1857" i="16" s="1"/>
  <c r="E1857" i="16"/>
  <c r="M1856" i="16"/>
  <c r="K1856" i="16"/>
  <c r="J1856" i="16"/>
  <c r="I1856" i="16"/>
  <c r="H1856" i="16"/>
  <c r="G1856" i="16"/>
  <c r="F1856" i="16"/>
  <c r="L1856" i="16" s="1"/>
  <c r="E1856" i="16"/>
  <c r="M1855" i="16"/>
  <c r="K1855" i="16"/>
  <c r="I1855" i="16"/>
  <c r="H1855" i="16"/>
  <c r="G1855" i="16"/>
  <c r="F1855" i="16"/>
  <c r="L1855" i="16" s="1"/>
  <c r="E1855" i="16"/>
  <c r="M1854" i="16"/>
  <c r="K1854" i="16"/>
  <c r="I1854" i="16"/>
  <c r="H1854" i="16"/>
  <c r="J1854" i="16" s="1"/>
  <c r="G1854" i="16"/>
  <c r="F1854" i="16"/>
  <c r="L1854" i="16" s="1"/>
  <c r="E1854" i="16"/>
  <c r="M1853" i="16"/>
  <c r="K1853" i="16"/>
  <c r="I1853" i="16"/>
  <c r="H1853" i="16"/>
  <c r="J1853" i="16" s="1"/>
  <c r="G1853" i="16"/>
  <c r="F1853" i="16"/>
  <c r="L1853" i="16" s="1"/>
  <c r="E1853" i="16"/>
  <c r="M1852" i="16"/>
  <c r="K1852" i="16"/>
  <c r="I1852" i="16"/>
  <c r="H1852" i="16"/>
  <c r="J1852" i="16" s="1"/>
  <c r="G1852" i="16"/>
  <c r="F1852" i="16"/>
  <c r="L1852" i="16" s="1"/>
  <c r="E1852" i="16"/>
  <c r="M1851" i="16"/>
  <c r="K1851" i="16"/>
  <c r="I1851" i="16"/>
  <c r="H1851" i="16"/>
  <c r="G1851" i="16"/>
  <c r="F1851" i="16"/>
  <c r="L1851" i="16" s="1"/>
  <c r="E1851" i="16"/>
  <c r="M1850" i="16"/>
  <c r="L1850" i="16"/>
  <c r="K1850" i="16"/>
  <c r="I1850" i="16"/>
  <c r="H1850" i="16"/>
  <c r="J1850" i="16" s="1"/>
  <c r="G1850" i="16"/>
  <c r="F1850" i="16"/>
  <c r="E1850" i="16"/>
  <c r="M1849" i="16"/>
  <c r="L1849" i="16"/>
  <c r="K1849" i="16"/>
  <c r="I1849" i="16"/>
  <c r="H1849" i="16"/>
  <c r="J1849" i="16" s="1"/>
  <c r="G1849" i="16"/>
  <c r="F1849" i="16"/>
  <c r="E1849" i="16"/>
  <c r="M1848" i="16"/>
  <c r="K1848" i="16"/>
  <c r="I1848" i="16"/>
  <c r="H1848" i="16"/>
  <c r="J1848" i="16" s="1"/>
  <c r="G1848" i="16"/>
  <c r="F1848" i="16"/>
  <c r="L1848" i="16" s="1"/>
  <c r="E1848" i="16"/>
  <c r="M1847" i="16"/>
  <c r="K1847" i="16"/>
  <c r="I1847" i="16"/>
  <c r="H1847" i="16"/>
  <c r="G1847" i="16"/>
  <c r="J1847" i="16" s="1"/>
  <c r="F1847" i="16"/>
  <c r="L1847" i="16" s="1"/>
  <c r="E1847" i="16"/>
  <c r="M1846" i="16"/>
  <c r="L1846" i="16"/>
  <c r="K1846" i="16"/>
  <c r="I1846" i="16"/>
  <c r="H1846" i="16"/>
  <c r="G1846" i="16"/>
  <c r="F1846" i="16"/>
  <c r="E1846" i="16"/>
  <c r="M1845" i="16"/>
  <c r="L1845" i="16"/>
  <c r="K1845" i="16"/>
  <c r="I1845" i="16"/>
  <c r="H1845" i="16"/>
  <c r="G1845" i="16"/>
  <c r="F1845" i="16"/>
  <c r="E1845" i="16"/>
  <c r="M1844" i="16"/>
  <c r="K1844" i="16"/>
  <c r="I1844" i="16"/>
  <c r="H1844" i="16"/>
  <c r="G1844" i="16"/>
  <c r="J1844" i="16" s="1"/>
  <c r="F1844" i="16"/>
  <c r="L1844" i="16" s="1"/>
  <c r="E1844" i="16"/>
  <c r="M1843" i="16"/>
  <c r="K1843" i="16"/>
  <c r="I1843" i="16"/>
  <c r="H1843" i="16"/>
  <c r="G1843" i="16"/>
  <c r="J1843" i="16" s="1"/>
  <c r="F1843" i="16"/>
  <c r="L1843" i="16" s="1"/>
  <c r="E1843" i="16"/>
  <c r="M1842" i="16"/>
  <c r="K1842" i="16"/>
  <c r="I1842" i="16"/>
  <c r="H1842" i="16"/>
  <c r="G1842" i="16"/>
  <c r="F1842" i="16"/>
  <c r="L1842" i="16" s="1"/>
  <c r="E1842" i="16"/>
  <c r="M1841" i="16"/>
  <c r="K1841" i="16"/>
  <c r="I1841" i="16"/>
  <c r="H1841" i="16"/>
  <c r="G1841" i="16"/>
  <c r="F1841" i="16"/>
  <c r="L1841" i="16" s="1"/>
  <c r="E1841" i="16"/>
  <c r="M1840" i="16"/>
  <c r="K1840" i="16"/>
  <c r="J1840" i="16"/>
  <c r="I1840" i="16"/>
  <c r="H1840" i="16"/>
  <c r="G1840" i="16"/>
  <c r="F1840" i="16"/>
  <c r="L1840" i="16" s="1"/>
  <c r="E1840" i="16"/>
  <c r="M1839" i="16"/>
  <c r="K1839" i="16"/>
  <c r="I1839" i="16"/>
  <c r="H1839" i="16"/>
  <c r="G1839" i="16"/>
  <c r="F1839" i="16"/>
  <c r="L1839" i="16" s="1"/>
  <c r="E1839" i="16"/>
  <c r="M1838" i="16"/>
  <c r="K1838" i="16"/>
  <c r="I1838" i="16"/>
  <c r="H1838" i="16"/>
  <c r="J1838" i="16" s="1"/>
  <c r="G1838" i="16"/>
  <c r="F1838" i="16"/>
  <c r="L1838" i="16" s="1"/>
  <c r="E1838" i="16"/>
  <c r="M1837" i="16"/>
  <c r="K1837" i="16"/>
  <c r="I1837" i="16"/>
  <c r="H1837" i="16"/>
  <c r="J1837" i="16" s="1"/>
  <c r="G1837" i="16"/>
  <c r="F1837" i="16"/>
  <c r="L1837" i="16" s="1"/>
  <c r="E1837" i="16"/>
  <c r="M1836" i="16"/>
  <c r="K1836" i="16"/>
  <c r="I1836" i="16"/>
  <c r="H1836" i="16"/>
  <c r="J1836" i="16" s="1"/>
  <c r="G1836" i="16"/>
  <c r="F1836" i="16"/>
  <c r="L1836" i="16" s="1"/>
  <c r="E1836" i="16"/>
  <c r="M1835" i="16"/>
  <c r="K1835" i="16"/>
  <c r="I1835" i="16"/>
  <c r="H1835" i="16"/>
  <c r="G1835" i="16"/>
  <c r="F1835" i="16"/>
  <c r="L1835" i="16" s="1"/>
  <c r="E1835" i="16"/>
  <c r="M1834" i="16"/>
  <c r="L1834" i="16"/>
  <c r="K1834" i="16"/>
  <c r="I1834" i="16"/>
  <c r="H1834" i="16"/>
  <c r="J1834" i="16" s="1"/>
  <c r="G1834" i="16"/>
  <c r="F1834" i="16"/>
  <c r="E1834" i="16"/>
  <c r="M1833" i="16"/>
  <c r="L1833" i="16"/>
  <c r="K1833" i="16"/>
  <c r="I1833" i="16"/>
  <c r="H1833" i="16"/>
  <c r="J1833" i="16" s="1"/>
  <c r="G1833" i="16"/>
  <c r="F1833" i="16"/>
  <c r="E1833" i="16"/>
  <c r="M1832" i="16"/>
  <c r="K1832" i="16"/>
  <c r="I1832" i="16"/>
  <c r="H1832" i="16"/>
  <c r="J1832" i="16" s="1"/>
  <c r="G1832" i="16"/>
  <c r="F1832" i="16"/>
  <c r="L1832" i="16" s="1"/>
  <c r="E1832" i="16"/>
  <c r="M1831" i="16"/>
  <c r="K1831" i="16"/>
  <c r="I1831" i="16"/>
  <c r="H1831" i="16"/>
  <c r="G1831" i="16"/>
  <c r="J1831" i="16" s="1"/>
  <c r="F1831" i="16"/>
  <c r="L1831" i="16" s="1"/>
  <c r="E1831" i="16"/>
  <c r="M1830" i="16"/>
  <c r="L1830" i="16"/>
  <c r="K1830" i="16"/>
  <c r="I1830" i="16"/>
  <c r="H1830" i="16"/>
  <c r="G1830" i="16"/>
  <c r="F1830" i="16"/>
  <c r="E1830" i="16"/>
  <c r="M1829" i="16"/>
  <c r="L1829" i="16"/>
  <c r="K1829" i="16"/>
  <c r="I1829" i="16"/>
  <c r="H1829" i="16"/>
  <c r="G1829" i="16"/>
  <c r="F1829" i="16"/>
  <c r="E1829" i="16"/>
  <c r="M1828" i="16"/>
  <c r="K1828" i="16"/>
  <c r="I1828" i="16"/>
  <c r="H1828" i="16"/>
  <c r="G1828" i="16"/>
  <c r="J1828" i="16" s="1"/>
  <c r="F1828" i="16"/>
  <c r="L1828" i="16" s="1"/>
  <c r="E1828" i="16"/>
  <c r="M1827" i="16"/>
  <c r="K1827" i="16"/>
  <c r="I1827" i="16"/>
  <c r="H1827" i="16"/>
  <c r="G1827" i="16"/>
  <c r="J1827" i="16" s="1"/>
  <c r="F1827" i="16"/>
  <c r="L1827" i="16" s="1"/>
  <c r="E1827" i="16"/>
  <c r="M1826" i="16"/>
  <c r="K1826" i="16"/>
  <c r="I1826" i="16"/>
  <c r="H1826" i="16"/>
  <c r="G1826" i="16"/>
  <c r="F1826" i="16"/>
  <c r="L1826" i="16" s="1"/>
  <c r="E1826" i="16"/>
  <c r="M1825" i="16"/>
  <c r="K1825" i="16"/>
  <c r="I1825" i="16"/>
  <c r="H1825" i="16"/>
  <c r="G1825" i="16"/>
  <c r="F1825" i="16"/>
  <c r="L1825" i="16" s="1"/>
  <c r="E1825" i="16"/>
  <c r="M1824" i="16"/>
  <c r="K1824" i="16"/>
  <c r="J1824" i="16"/>
  <c r="I1824" i="16"/>
  <c r="H1824" i="16"/>
  <c r="G1824" i="16"/>
  <c r="F1824" i="16"/>
  <c r="L1824" i="16" s="1"/>
  <c r="E1824" i="16"/>
  <c r="M1823" i="16"/>
  <c r="K1823" i="16"/>
  <c r="I1823" i="16"/>
  <c r="H1823" i="16"/>
  <c r="G1823" i="16"/>
  <c r="F1823" i="16"/>
  <c r="L1823" i="16" s="1"/>
  <c r="E1823" i="16"/>
  <c r="M1822" i="16"/>
  <c r="K1822" i="16"/>
  <c r="I1822" i="16"/>
  <c r="H1822" i="16"/>
  <c r="J1822" i="16" s="1"/>
  <c r="G1822" i="16"/>
  <c r="F1822" i="16"/>
  <c r="L1822" i="16" s="1"/>
  <c r="E1822" i="16"/>
  <c r="M1821" i="16"/>
  <c r="K1821" i="16"/>
  <c r="I1821" i="16"/>
  <c r="H1821" i="16"/>
  <c r="J1821" i="16" s="1"/>
  <c r="G1821" i="16"/>
  <c r="F1821" i="16"/>
  <c r="L1821" i="16" s="1"/>
  <c r="E1821" i="16"/>
  <c r="M1820" i="16"/>
  <c r="K1820" i="16"/>
  <c r="I1820" i="16"/>
  <c r="H1820" i="16"/>
  <c r="J1820" i="16" s="1"/>
  <c r="G1820" i="16"/>
  <c r="F1820" i="16"/>
  <c r="L1820" i="16" s="1"/>
  <c r="E1820" i="16"/>
  <c r="M1819" i="16"/>
  <c r="K1819" i="16"/>
  <c r="I1819" i="16"/>
  <c r="H1819" i="16"/>
  <c r="G1819" i="16"/>
  <c r="F1819" i="16"/>
  <c r="L1819" i="16" s="1"/>
  <c r="E1819" i="16"/>
  <c r="M1818" i="16"/>
  <c r="L1818" i="16"/>
  <c r="K1818" i="16"/>
  <c r="I1818" i="16"/>
  <c r="H1818" i="16"/>
  <c r="J1818" i="16" s="1"/>
  <c r="G1818" i="16"/>
  <c r="F1818" i="16"/>
  <c r="E1818" i="16"/>
  <c r="M1817" i="16"/>
  <c r="L1817" i="16"/>
  <c r="K1817" i="16"/>
  <c r="I1817" i="16"/>
  <c r="H1817" i="16"/>
  <c r="J1817" i="16" s="1"/>
  <c r="G1817" i="16"/>
  <c r="F1817" i="16"/>
  <c r="E1817" i="16"/>
  <c r="M1816" i="16"/>
  <c r="K1816" i="16"/>
  <c r="I1816" i="16"/>
  <c r="H1816" i="16"/>
  <c r="J1816" i="16" s="1"/>
  <c r="G1816" i="16"/>
  <c r="F1816" i="16"/>
  <c r="L1816" i="16" s="1"/>
  <c r="E1816" i="16"/>
  <c r="M1815" i="16"/>
  <c r="K1815" i="16"/>
  <c r="I1815" i="16"/>
  <c r="H1815" i="16"/>
  <c r="G1815" i="16"/>
  <c r="J1815" i="16" s="1"/>
  <c r="F1815" i="16"/>
  <c r="L1815" i="16" s="1"/>
  <c r="E1815" i="16"/>
  <c r="M1814" i="16"/>
  <c r="L1814" i="16"/>
  <c r="K1814" i="16"/>
  <c r="I1814" i="16"/>
  <c r="H1814" i="16"/>
  <c r="G1814" i="16"/>
  <c r="F1814" i="16"/>
  <c r="E1814" i="16"/>
  <c r="M1813" i="16"/>
  <c r="L1813" i="16"/>
  <c r="K1813" i="16"/>
  <c r="I1813" i="16"/>
  <c r="H1813" i="16"/>
  <c r="G1813" i="16"/>
  <c r="F1813" i="16"/>
  <c r="E1813" i="16"/>
  <c r="M1812" i="16"/>
  <c r="K1812" i="16"/>
  <c r="I1812" i="16"/>
  <c r="H1812" i="16"/>
  <c r="G1812" i="16"/>
  <c r="J1812" i="16" s="1"/>
  <c r="F1812" i="16"/>
  <c r="L1812" i="16" s="1"/>
  <c r="E1812" i="16"/>
  <c r="M1811" i="16"/>
  <c r="K1811" i="16"/>
  <c r="I1811" i="16"/>
  <c r="H1811" i="16"/>
  <c r="G1811" i="16"/>
  <c r="J1811" i="16" s="1"/>
  <c r="F1811" i="16"/>
  <c r="L1811" i="16" s="1"/>
  <c r="E1811" i="16"/>
  <c r="M1810" i="16"/>
  <c r="K1810" i="16"/>
  <c r="I1810" i="16"/>
  <c r="H1810" i="16"/>
  <c r="G1810" i="16"/>
  <c r="F1810" i="16"/>
  <c r="L1810" i="16" s="1"/>
  <c r="E1810" i="16"/>
  <c r="M1809" i="16"/>
  <c r="K1809" i="16"/>
  <c r="I1809" i="16"/>
  <c r="H1809" i="16"/>
  <c r="G1809" i="16"/>
  <c r="F1809" i="16"/>
  <c r="L1809" i="16" s="1"/>
  <c r="E1809" i="16"/>
  <c r="M1808" i="16"/>
  <c r="K1808" i="16"/>
  <c r="J1808" i="16"/>
  <c r="I1808" i="16"/>
  <c r="H1808" i="16"/>
  <c r="G1808" i="16"/>
  <c r="F1808" i="16"/>
  <c r="L1808" i="16" s="1"/>
  <c r="E1808" i="16"/>
  <c r="M1807" i="16"/>
  <c r="K1807" i="16"/>
  <c r="I1807" i="16"/>
  <c r="H1807" i="16"/>
  <c r="G1807" i="16"/>
  <c r="F1807" i="16"/>
  <c r="L1807" i="16" s="1"/>
  <c r="E1807" i="16"/>
  <c r="M1806" i="16"/>
  <c r="K1806" i="16"/>
  <c r="I1806" i="16"/>
  <c r="H1806" i="16"/>
  <c r="J1806" i="16" s="1"/>
  <c r="G1806" i="16"/>
  <c r="F1806" i="16"/>
  <c r="L1806" i="16" s="1"/>
  <c r="E1806" i="16"/>
  <c r="M1805" i="16"/>
  <c r="K1805" i="16"/>
  <c r="I1805" i="16"/>
  <c r="H1805" i="16"/>
  <c r="J1805" i="16" s="1"/>
  <c r="G1805" i="16"/>
  <c r="F1805" i="16"/>
  <c r="L1805" i="16" s="1"/>
  <c r="E1805" i="16"/>
  <c r="M1804" i="16"/>
  <c r="K1804" i="16"/>
  <c r="I1804" i="16"/>
  <c r="H1804" i="16"/>
  <c r="J1804" i="16" s="1"/>
  <c r="G1804" i="16"/>
  <c r="F1804" i="16"/>
  <c r="L1804" i="16" s="1"/>
  <c r="E1804" i="16"/>
  <c r="M1803" i="16"/>
  <c r="K1803" i="16"/>
  <c r="I1803" i="16"/>
  <c r="H1803" i="16"/>
  <c r="G1803" i="16"/>
  <c r="F1803" i="16"/>
  <c r="L1803" i="16" s="1"/>
  <c r="E1803" i="16"/>
  <c r="M1802" i="16"/>
  <c r="L1802" i="16"/>
  <c r="K1802" i="16"/>
  <c r="I1802" i="16"/>
  <c r="H1802" i="16"/>
  <c r="J1802" i="16" s="1"/>
  <c r="G1802" i="16"/>
  <c r="F1802" i="16"/>
  <c r="E1802" i="16"/>
  <c r="M1801" i="16"/>
  <c r="L1801" i="16"/>
  <c r="K1801" i="16"/>
  <c r="I1801" i="16"/>
  <c r="H1801" i="16"/>
  <c r="J1801" i="16" s="1"/>
  <c r="G1801" i="16"/>
  <c r="F1801" i="16"/>
  <c r="E1801" i="16"/>
  <c r="M1800" i="16"/>
  <c r="K1800" i="16"/>
  <c r="I1800" i="16"/>
  <c r="H1800" i="16"/>
  <c r="J1800" i="16" s="1"/>
  <c r="G1800" i="16"/>
  <c r="F1800" i="16"/>
  <c r="L1800" i="16" s="1"/>
  <c r="E1800" i="16"/>
  <c r="M1799" i="16"/>
  <c r="K1799" i="16"/>
  <c r="I1799" i="16"/>
  <c r="H1799" i="16"/>
  <c r="G1799" i="16"/>
  <c r="J1799" i="16" s="1"/>
  <c r="F1799" i="16"/>
  <c r="L1799" i="16" s="1"/>
  <c r="E1799" i="16"/>
  <c r="M1798" i="16"/>
  <c r="L1798" i="16"/>
  <c r="K1798" i="16"/>
  <c r="I1798" i="16"/>
  <c r="H1798" i="16"/>
  <c r="G1798" i="16"/>
  <c r="F1798" i="16"/>
  <c r="E1798" i="16"/>
  <c r="M1797" i="16"/>
  <c r="L1797" i="16"/>
  <c r="K1797" i="16"/>
  <c r="I1797" i="16"/>
  <c r="H1797" i="16"/>
  <c r="G1797" i="16"/>
  <c r="F1797" i="16"/>
  <c r="E1797" i="16"/>
  <c r="M1796" i="16"/>
  <c r="K1796" i="16"/>
  <c r="I1796" i="16"/>
  <c r="H1796" i="16"/>
  <c r="G1796" i="16"/>
  <c r="J1796" i="16" s="1"/>
  <c r="F1796" i="16"/>
  <c r="L1796" i="16" s="1"/>
  <c r="E1796" i="16"/>
  <c r="M1795" i="16"/>
  <c r="K1795" i="16"/>
  <c r="I1795" i="16"/>
  <c r="H1795" i="16"/>
  <c r="G1795" i="16"/>
  <c r="J1795" i="16" s="1"/>
  <c r="F1795" i="16"/>
  <c r="L1795" i="16" s="1"/>
  <c r="E1795" i="16"/>
  <c r="M1794" i="16"/>
  <c r="K1794" i="16"/>
  <c r="I1794" i="16"/>
  <c r="H1794" i="16"/>
  <c r="G1794" i="16"/>
  <c r="F1794" i="16"/>
  <c r="L1794" i="16" s="1"/>
  <c r="E1794" i="16"/>
  <c r="M1793" i="16"/>
  <c r="K1793" i="16"/>
  <c r="I1793" i="16"/>
  <c r="H1793" i="16"/>
  <c r="G1793" i="16"/>
  <c r="F1793" i="16"/>
  <c r="L1793" i="16" s="1"/>
  <c r="E1793" i="16"/>
  <c r="M1792" i="16"/>
  <c r="K1792" i="16"/>
  <c r="J1792" i="16"/>
  <c r="I1792" i="16"/>
  <c r="H1792" i="16"/>
  <c r="G1792" i="16"/>
  <c r="F1792" i="16"/>
  <c r="L1792" i="16" s="1"/>
  <c r="E1792" i="16"/>
  <c r="M1791" i="16"/>
  <c r="K1791" i="16"/>
  <c r="I1791" i="16"/>
  <c r="H1791" i="16"/>
  <c r="G1791" i="16"/>
  <c r="F1791" i="16"/>
  <c r="L1791" i="16" s="1"/>
  <c r="E1791" i="16"/>
  <c r="M1790" i="16"/>
  <c r="K1790" i="16"/>
  <c r="I1790" i="16"/>
  <c r="H1790" i="16"/>
  <c r="J1790" i="16" s="1"/>
  <c r="G1790" i="16"/>
  <c r="F1790" i="16"/>
  <c r="L1790" i="16" s="1"/>
  <c r="E1790" i="16"/>
  <c r="M1789" i="16"/>
  <c r="K1789" i="16"/>
  <c r="I1789" i="16"/>
  <c r="H1789" i="16"/>
  <c r="J1789" i="16" s="1"/>
  <c r="G1789" i="16"/>
  <c r="F1789" i="16"/>
  <c r="L1789" i="16" s="1"/>
  <c r="E1789" i="16"/>
  <c r="M1788" i="16"/>
  <c r="K1788" i="16"/>
  <c r="I1788" i="16"/>
  <c r="H1788" i="16"/>
  <c r="J1788" i="16" s="1"/>
  <c r="G1788" i="16"/>
  <c r="F1788" i="16"/>
  <c r="L1788" i="16" s="1"/>
  <c r="E1788" i="16"/>
  <c r="M1787" i="16"/>
  <c r="K1787" i="16"/>
  <c r="I1787" i="16"/>
  <c r="H1787" i="16"/>
  <c r="G1787" i="16"/>
  <c r="F1787" i="16"/>
  <c r="L1787" i="16" s="1"/>
  <c r="E1787" i="16"/>
  <c r="M1786" i="16"/>
  <c r="L1786" i="16"/>
  <c r="K1786" i="16"/>
  <c r="I1786" i="16"/>
  <c r="H1786" i="16"/>
  <c r="J1786" i="16" s="1"/>
  <c r="G1786" i="16"/>
  <c r="F1786" i="16"/>
  <c r="E1786" i="16"/>
  <c r="M1785" i="16"/>
  <c r="L1785" i="16"/>
  <c r="K1785" i="16"/>
  <c r="I1785" i="16"/>
  <c r="H1785" i="16"/>
  <c r="J1785" i="16" s="1"/>
  <c r="G1785" i="16"/>
  <c r="F1785" i="16"/>
  <c r="E1785" i="16"/>
  <c r="M1784" i="16"/>
  <c r="K1784" i="16"/>
  <c r="I1784" i="16"/>
  <c r="H1784" i="16"/>
  <c r="J1784" i="16" s="1"/>
  <c r="G1784" i="16"/>
  <c r="F1784" i="16"/>
  <c r="L1784" i="16" s="1"/>
  <c r="E1784" i="16"/>
  <c r="M1783" i="16"/>
  <c r="K1783" i="16"/>
  <c r="I1783" i="16"/>
  <c r="H1783" i="16"/>
  <c r="G1783" i="16"/>
  <c r="J1783" i="16" s="1"/>
  <c r="F1783" i="16"/>
  <c r="L1783" i="16" s="1"/>
  <c r="E1783" i="16"/>
  <c r="M1782" i="16"/>
  <c r="L1782" i="16"/>
  <c r="K1782" i="16"/>
  <c r="I1782" i="16"/>
  <c r="H1782" i="16"/>
  <c r="G1782" i="16"/>
  <c r="F1782" i="16"/>
  <c r="E1782" i="16"/>
  <c r="M1781" i="16"/>
  <c r="L1781" i="16"/>
  <c r="K1781" i="16"/>
  <c r="I1781" i="16"/>
  <c r="H1781" i="16"/>
  <c r="G1781" i="16"/>
  <c r="F1781" i="16"/>
  <c r="E1781" i="16"/>
  <c r="M1780" i="16"/>
  <c r="K1780" i="16"/>
  <c r="I1780" i="16"/>
  <c r="H1780" i="16"/>
  <c r="G1780" i="16"/>
  <c r="J1780" i="16" s="1"/>
  <c r="F1780" i="16"/>
  <c r="L1780" i="16" s="1"/>
  <c r="E1780" i="16"/>
  <c r="M1779" i="16"/>
  <c r="K1779" i="16"/>
  <c r="I1779" i="16"/>
  <c r="H1779" i="16"/>
  <c r="G1779" i="16"/>
  <c r="J1779" i="16" s="1"/>
  <c r="F1779" i="16"/>
  <c r="L1779" i="16" s="1"/>
  <c r="E1779" i="16"/>
  <c r="M1778" i="16"/>
  <c r="K1778" i="16"/>
  <c r="I1778" i="16"/>
  <c r="H1778" i="16"/>
  <c r="G1778" i="16"/>
  <c r="F1778" i="16"/>
  <c r="L1778" i="16" s="1"/>
  <c r="E1778" i="16"/>
  <c r="M1777" i="16"/>
  <c r="K1777" i="16"/>
  <c r="I1777" i="16"/>
  <c r="H1777" i="16"/>
  <c r="G1777" i="16"/>
  <c r="F1777" i="16"/>
  <c r="L1777" i="16" s="1"/>
  <c r="E1777" i="16"/>
  <c r="M1776" i="16"/>
  <c r="K1776" i="16"/>
  <c r="J1776" i="16"/>
  <c r="I1776" i="16"/>
  <c r="H1776" i="16"/>
  <c r="G1776" i="16"/>
  <c r="F1776" i="16"/>
  <c r="L1776" i="16" s="1"/>
  <c r="E1776" i="16"/>
  <c r="M1775" i="16"/>
  <c r="K1775" i="16"/>
  <c r="I1775" i="16"/>
  <c r="H1775" i="16"/>
  <c r="G1775" i="16"/>
  <c r="F1775" i="16"/>
  <c r="L1775" i="16" s="1"/>
  <c r="E1775" i="16"/>
  <c r="M1774" i="16"/>
  <c r="K1774" i="16"/>
  <c r="I1774" i="16"/>
  <c r="H1774" i="16"/>
  <c r="J1774" i="16" s="1"/>
  <c r="G1774" i="16"/>
  <c r="F1774" i="16"/>
  <c r="L1774" i="16" s="1"/>
  <c r="E1774" i="16"/>
  <c r="M1773" i="16"/>
  <c r="K1773" i="16"/>
  <c r="I1773" i="16"/>
  <c r="H1773" i="16"/>
  <c r="J1773" i="16" s="1"/>
  <c r="G1773" i="16"/>
  <c r="F1773" i="16"/>
  <c r="L1773" i="16" s="1"/>
  <c r="E1773" i="16"/>
  <c r="M1772" i="16"/>
  <c r="K1772" i="16"/>
  <c r="I1772" i="16"/>
  <c r="H1772" i="16"/>
  <c r="J1772" i="16" s="1"/>
  <c r="G1772" i="16"/>
  <c r="F1772" i="16"/>
  <c r="L1772" i="16" s="1"/>
  <c r="E1772" i="16"/>
  <c r="M1771" i="16"/>
  <c r="K1771" i="16"/>
  <c r="I1771" i="16"/>
  <c r="H1771" i="16"/>
  <c r="G1771" i="16"/>
  <c r="F1771" i="16"/>
  <c r="L1771" i="16" s="1"/>
  <c r="E1771" i="16"/>
  <c r="M1770" i="16"/>
  <c r="L1770" i="16"/>
  <c r="K1770" i="16"/>
  <c r="I1770" i="16"/>
  <c r="H1770" i="16"/>
  <c r="J1770" i="16" s="1"/>
  <c r="G1770" i="16"/>
  <c r="F1770" i="16"/>
  <c r="E1770" i="16"/>
  <c r="M1769" i="16"/>
  <c r="L1769" i="16"/>
  <c r="K1769" i="16"/>
  <c r="I1769" i="16"/>
  <c r="H1769" i="16"/>
  <c r="J1769" i="16" s="1"/>
  <c r="G1769" i="16"/>
  <c r="F1769" i="16"/>
  <c r="E1769" i="16"/>
  <c r="M1768" i="16"/>
  <c r="K1768" i="16"/>
  <c r="I1768" i="16"/>
  <c r="H1768" i="16"/>
  <c r="J1768" i="16" s="1"/>
  <c r="G1768" i="16"/>
  <c r="F1768" i="16"/>
  <c r="L1768" i="16" s="1"/>
  <c r="E1768" i="16"/>
  <c r="M1767" i="16"/>
  <c r="K1767" i="16"/>
  <c r="I1767" i="16"/>
  <c r="H1767" i="16"/>
  <c r="G1767" i="16"/>
  <c r="J1767" i="16" s="1"/>
  <c r="F1767" i="16"/>
  <c r="L1767" i="16" s="1"/>
  <c r="E1767" i="16"/>
  <c r="M1766" i="16"/>
  <c r="L1766" i="16"/>
  <c r="K1766" i="16"/>
  <c r="I1766" i="16"/>
  <c r="H1766" i="16"/>
  <c r="G1766" i="16"/>
  <c r="F1766" i="16"/>
  <c r="E1766" i="16"/>
  <c r="M1765" i="16"/>
  <c r="L1765" i="16"/>
  <c r="K1765" i="16"/>
  <c r="I1765" i="16"/>
  <c r="H1765" i="16"/>
  <c r="G1765" i="16"/>
  <c r="F1765" i="16"/>
  <c r="E1765" i="16"/>
  <c r="M1764" i="16"/>
  <c r="K1764" i="16"/>
  <c r="I1764" i="16"/>
  <c r="H1764" i="16"/>
  <c r="G1764" i="16"/>
  <c r="J1764" i="16" s="1"/>
  <c r="F1764" i="16"/>
  <c r="L1764" i="16" s="1"/>
  <c r="E1764" i="16"/>
  <c r="M1763" i="16"/>
  <c r="K1763" i="16"/>
  <c r="I1763" i="16"/>
  <c r="H1763" i="16"/>
  <c r="G1763" i="16"/>
  <c r="J1763" i="16" s="1"/>
  <c r="F1763" i="16"/>
  <c r="L1763" i="16" s="1"/>
  <c r="E1763" i="16"/>
  <c r="M1762" i="16"/>
  <c r="K1762" i="16"/>
  <c r="I1762" i="16"/>
  <c r="H1762" i="16"/>
  <c r="G1762" i="16"/>
  <c r="F1762" i="16"/>
  <c r="L1762" i="16" s="1"/>
  <c r="E1762" i="16"/>
  <c r="M1761" i="16"/>
  <c r="K1761" i="16"/>
  <c r="I1761" i="16"/>
  <c r="H1761" i="16"/>
  <c r="G1761" i="16"/>
  <c r="F1761" i="16"/>
  <c r="L1761" i="16" s="1"/>
  <c r="E1761" i="16"/>
  <c r="M1760" i="16"/>
  <c r="K1760" i="16"/>
  <c r="J1760" i="16"/>
  <c r="I1760" i="16"/>
  <c r="H1760" i="16"/>
  <c r="G1760" i="16"/>
  <c r="F1760" i="16"/>
  <c r="L1760" i="16" s="1"/>
  <c r="E1760" i="16"/>
  <c r="M1759" i="16"/>
  <c r="K1759" i="16"/>
  <c r="I1759" i="16"/>
  <c r="H1759" i="16"/>
  <c r="G1759" i="16"/>
  <c r="F1759" i="16"/>
  <c r="L1759" i="16" s="1"/>
  <c r="E1759" i="16"/>
  <c r="M1758" i="16"/>
  <c r="K1758" i="16"/>
  <c r="I1758" i="16"/>
  <c r="H1758" i="16"/>
  <c r="J1758" i="16" s="1"/>
  <c r="G1758" i="16"/>
  <c r="F1758" i="16"/>
  <c r="L1758" i="16" s="1"/>
  <c r="E1758" i="16"/>
  <c r="M1757" i="16"/>
  <c r="K1757" i="16"/>
  <c r="I1757" i="16"/>
  <c r="H1757" i="16"/>
  <c r="J1757" i="16" s="1"/>
  <c r="G1757" i="16"/>
  <c r="F1757" i="16"/>
  <c r="L1757" i="16" s="1"/>
  <c r="E1757" i="16"/>
  <c r="M1756" i="16"/>
  <c r="K1756" i="16"/>
  <c r="I1756" i="16"/>
  <c r="H1756" i="16"/>
  <c r="J1756" i="16" s="1"/>
  <c r="G1756" i="16"/>
  <c r="F1756" i="16"/>
  <c r="L1756" i="16" s="1"/>
  <c r="E1756" i="16"/>
  <c r="M1755" i="16"/>
  <c r="K1755" i="16"/>
  <c r="I1755" i="16"/>
  <c r="H1755" i="16"/>
  <c r="G1755" i="16"/>
  <c r="F1755" i="16"/>
  <c r="L1755" i="16" s="1"/>
  <c r="E1755" i="16"/>
  <c r="M1754" i="16"/>
  <c r="L1754" i="16"/>
  <c r="K1754" i="16"/>
  <c r="I1754" i="16"/>
  <c r="H1754" i="16"/>
  <c r="J1754" i="16" s="1"/>
  <c r="G1754" i="16"/>
  <c r="F1754" i="16"/>
  <c r="E1754" i="16"/>
  <c r="M1753" i="16"/>
  <c r="L1753" i="16"/>
  <c r="K1753" i="16"/>
  <c r="I1753" i="16"/>
  <c r="H1753" i="16"/>
  <c r="J1753" i="16" s="1"/>
  <c r="G1753" i="16"/>
  <c r="F1753" i="16"/>
  <c r="E1753" i="16"/>
  <c r="M1752" i="16"/>
  <c r="K1752" i="16"/>
  <c r="I1752" i="16"/>
  <c r="H1752" i="16"/>
  <c r="J1752" i="16" s="1"/>
  <c r="G1752" i="16"/>
  <c r="F1752" i="16"/>
  <c r="L1752" i="16" s="1"/>
  <c r="E1752" i="16"/>
  <c r="M1751" i="16"/>
  <c r="K1751" i="16"/>
  <c r="I1751" i="16"/>
  <c r="H1751" i="16"/>
  <c r="G1751" i="16"/>
  <c r="J1751" i="16" s="1"/>
  <c r="F1751" i="16"/>
  <c r="L1751" i="16" s="1"/>
  <c r="E1751" i="16"/>
  <c r="M1750" i="16"/>
  <c r="L1750" i="16"/>
  <c r="K1750" i="16"/>
  <c r="I1750" i="16"/>
  <c r="H1750" i="16"/>
  <c r="G1750" i="16"/>
  <c r="F1750" i="16"/>
  <c r="E1750" i="16"/>
  <c r="M1749" i="16"/>
  <c r="L1749" i="16"/>
  <c r="K1749" i="16"/>
  <c r="I1749" i="16"/>
  <c r="H1749" i="16"/>
  <c r="G1749" i="16"/>
  <c r="F1749" i="16"/>
  <c r="E1749" i="16"/>
  <c r="M1748" i="16"/>
  <c r="K1748" i="16"/>
  <c r="I1748" i="16"/>
  <c r="H1748" i="16"/>
  <c r="G1748" i="16"/>
  <c r="J1748" i="16" s="1"/>
  <c r="F1748" i="16"/>
  <c r="L1748" i="16" s="1"/>
  <c r="E1748" i="16"/>
  <c r="M1747" i="16"/>
  <c r="K1747" i="16"/>
  <c r="I1747" i="16"/>
  <c r="H1747" i="16"/>
  <c r="G1747" i="16"/>
  <c r="J1747" i="16" s="1"/>
  <c r="F1747" i="16"/>
  <c r="L1747" i="16" s="1"/>
  <c r="E1747" i="16"/>
  <c r="M1746" i="16"/>
  <c r="K1746" i="16"/>
  <c r="I1746" i="16"/>
  <c r="H1746" i="16"/>
  <c r="G1746" i="16"/>
  <c r="F1746" i="16"/>
  <c r="L1746" i="16" s="1"/>
  <c r="E1746" i="16"/>
  <c r="M1745" i="16"/>
  <c r="K1745" i="16"/>
  <c r="I1745" i="16"/>
  <c r="H1745" i="16"/>
  <c r="G1745" i="16"/>
  <c r="F1745" i="16"/>
  <c r="L1745" i="16" s="1"/>
  <c r="E1745" i="16"/>
  <c r="M1744" i="16"/>
  <c r="K1744" i="16"/>
  <c r="J1744" i="16"/>
  <c r="I1744" i="16"/>
  <c r="H1744" i="16"/>
  <c r="G1744" i="16"/>
  <c r="F1744" i="16"/>
  <c r="L1744" i="16" s="1"/>
  <c r="E1744" i="16"/>
  <c r="M1743" i="16"/>
  <c r="K1743" i="16"/>
  <c r="I1743" i="16"/>
  <c r="H1743" i="16"/>
  <c r="G1743" i="16"/>
  <c r="F1743" i="16"/>
  <c r="L1743" i="16" s="1"/>
  <c r="E1743" i="16"/>
  <c r="M1742" i="16"/>
  <c r="K1742" i="16"/>
  <c r="I1742" i="16"/>
  <c r="H1742" i="16"/>
  <c r="J1742" i="16" s="1"/>
  <c r="G1742" i="16"/>
  <c r="F1742" i="16"/>
  <c r="L1742" i="16" s="1"/>
  <c r="E1742" i="16"/>
  <c r="M1741" i="16"/>
  <c r="K1741" i="16"/>
  <c r="I1741" i="16"/>
  <c r="H1741" i="16"/>
  <c r="J1741" i="16" s="1"/>
  <c r="G1741" i="16"/>
  <c r="F1741" i="16"/>
  <c r="L1741" i="16" s="1"/>
  <c r="E1741" i="16"/>
  <c r="M1740" i="16"/>
  <c r="K1740" i="16"/>
  <c r="I1740" i="16"/>
  <c r="H1740" i="16"/>
  <c r="J1740" i="16" s="1"/>
  <c r="G1740" i="16"/>
  <c r="F1740" i="16"/>
  <c r="L1740" i="16" s="1"/>
  <c r="E1740" i="16"/>
  <c r="M1739" i="16"/>
  <c r="K1739" i="16"/>
  <c r="I1739" i="16"/>
  <c r="H1739" i="16"/>
  <c r="G1739" i="16"/>
  <c r="F1739" i="16"/>
  <c r="L1739" i="16" s="1"/>
  <c r="E1739" i="16"/>
  <c r="M1738" i="16"/>
  <c r="L1738" i="16"/>
  <c r="K1738" i="16"/>
  <c r="I1738" i="16"/>
  <c r="H1738" i="16"/>
  <c r="J1738" i="16" s="1"/>
  <c r="G1738" i="16"/>
  <c r="F1738" i="16"/>
  <c r="E1738" i="16"/>
  <c r="M1737" i="16"/>
  <c r="L1737" i="16"/>
  <c r="K1737" i="16"/>
  <c r="I1737" i="16"/>
  <c r="H1737" i="16"/>
  <c r="J1737" i="16" s="1"/>
  <c r="G1737" i="16"/>
  <c r="F1737" i="16"/>
  <c r="E1737" i="16"/>
  <c r="M1736" i="16"/>
  <c r="K1736" i="16"/>
  <c r="I1736" i="16"/>
  <c r="H1736" i="16"/>
  <c r="J1736" i="16" s="1"/>
  <c r="G1736" i="16"/>
  <c r="F1736" i="16"/>
  <c r="L1736" i="16" s="1"/>
  <c r="E1736" i="16"/>
  <c r="M1735" i="16"/>
  <c r="K1735" i="16"/>
  <c r="I1735" i="16"/>
  <c r="H1735" i="16"/>
  <c r="G1735" i="16"/>
  <c r="J1735" i="16" s="1"/>
  <c r="F1735" i="16"/>
  <c r="L1735" i="16" s="1"/>
  <c r="E1735" i="16"/>
  <c r="M1734" i="16"/>
  <c r="L1734" i="16"/>
  <c r="K1734" i="16"/>
  <c r="I1734" i="16"/>
  <c r="H1734" i="16"/>
  <c r="G1734" i="16"/>
  <c r="F1734" i="16"/>
  <c r="E1734" i="16"/>
  <c r="M1733" i="16"/>
  <c r="L1733" i="16"/>
  <c r="K1733" i="16"/>
  <c r="I1733" i="16"/>
  <c r="H1733" i="16"/>
  <c r="G1733" i="16"/>
  <c r="F1733" i="16"/>
  <c r="E1733" i="16"/>
  <c r="M1732" i="16"/>
  <c r="K1732" i="16"/>
  <c r="I1732" i="16"/>
  <c r="H1732" i="16"/>
  <c r="G1732" i="16"/>
  <c r="J1732" i="16" s="1"/>
  <c r="F1732" i="16"/>
  <c r="L1732" i="16" s="1"/>
  <c r="E1732" i="16"/>
  <c r="M1731" i="16"/>
  <c r="K1731" i="16"/>
  <c r="I1731" i="16"/>
  <c r="H1731" i="16"/>
  <c r="G1731" i="16"/>
  <c r="J1731" i="16" s="1"/>
  <c r="F1731" i="16"/>
  <c r="L1731" i="16" s="1"/>
  <c r="E1731" i="16"/>
  <c r="M1730" i="16"/>
  <c r="K1730" i="16"/>
  <c r="I1730" i="16"/>
  <c r="H1730" i="16"/>
  <c r="G1730" i="16"/>
  <c r="F1730" i="16"/>
  <c r="L1730" i="16" s="1"/>
  <c r="E1730" i="16"/>
  <c r="M1729" i="16"/>
  <c r="K1729" i="16"/>
  <c r="I1729" i="16"/>
  <c r="H1729" i="16"/>
  <c r="G1729" i="16"/>
  <c r="F1729" i="16"/>
  <c r="L1729" i="16" s="1"/>
  <c r="E1729" i="16"/>
  <c r="M1728" i="16"/>
  <c r="K1728" i="16"/>
  <c r="J1728" i="16"/>
  <c r="I1728" i="16"/>
  <c r="H1728" i="16"/>
  <c r="G1728" i="16"/>
  <c r="F1728" i="16"/>
  <c r="L1728" i="16" s="1"/>
  <c r="E1728" i="16"/>
  <c r="M1727" i="16"/>
  <c r="K1727" i="16"/>
  <c r="I1727" i="16"/>
  <c r="H1727" i="16"/>
  <c r="G1727" i="16"/>
  <c r="F1727" i="16"/>
  <c r="L1727" i="16" s="1"/>
  <c r="E1727" i="16"/>
  <c r="M1726" i="16"/>
  <c r="K1726" i="16"/>
  <c r="I1726" i="16"/>
  <c r="H1726" i="16"/>
  <c r="J1726" i="16" s="1"/>
  <c r="G1726" i="16"/>
  <c r="F1726" i="16"/>
  <c r="L1726" i="16" s="1"/>
  <c r="E1726" i="16"/>
  <c r="M1725" i="16"/>
  <c r="K1725" i="16"/>
  <c r="I1725" i="16"/>
  <c r="H1725" i="16"/>
  <c r="J1725" i="16" s="1"/>
  <c r="G1725" i="16"/>
  <c r="F1725" i="16"/>
  <c r="L1725" i="16" s="1"/>
  <c r="E1725" i="16"/>
  <c r="M1724" i="16"/>
  <c r="K1724" i="16"/>
  <c r="I1724" i="16"/>
  <c r="H1724" i="16"/>
  <c r="J1724" i="16" s="1"/>
  <c r="G1724" i="16"/>
  <c r="F1724" i="16"/>
  <c r="L1724" i="16" s="1"/>
  <c r="E1724" i="16"/>
  <c r="M1723" i="16"/>
  <c r="K1723" i="16"/>
  <c r="I1723" i="16"/>
  <c r="H1723" i="16"/>
  <c r="G1723" i="16"/>
  <c r="F1723" i="16"/>
  <c r="L1723" i="16" s="1"/>
  <c r="E1723" i="16"/>
  <c r="M1722" i="16"/>
  <c r="L1722" i="16"/>
  <c r="K1722" i="16"/>
  <c r="I1722" i="16"/>
  <c r="H1722" i="16"/>
  <c r="J1722" i="16" s="1"/>
  <c r="G1722" i="16"/>
  <c r="F1722" i="16"/>
  <c r="E1722" i="16"/>
  <c r="M1721" i="16"/>
  <c r="L1721" i="16"/>
  <c r="K1721" i="16"/>
  <c r="I1721" i="16"/>
  <c r="H1721" i="16"/>
  <c r="J1721" i="16" s="1"/>
  <c r="G1721" i="16"/>
  <c r="F1721" i="16"/>
  <c r="E1721" i="16"/>
  <c r="M1720" i="16"/>
  <c r="K1720" i="16"/>
  <c r="I1720" i="16"/>
  <c r="H1720" i="16"/>
  <c r="J1720" i="16" s="1"/>
  <c r="G1720" i="16"/>
  <c r="F1720" i="16"/>
  <c r="L1720" i="16" s="1"/>
  <c r="E1720" i="16"/>
  <c r="M1719" i="16"/>
  <c r="K1719" i="16"/>
  <c r="I1719" i="16"/>
  <c r="H1719" i="16"/>
  <c r="G1719" i="16"/>
  <c r="J1719" i="16" s="1"/>
  <c r="F1719" i="16"/>
  <c r="L1719" i="16" s="1"/>
  <c r="E1719" i="16"/>
  <c r="M1718" i="16"/>
  <c r="L1718" i="16"/>
  <c r="K1718" i="16"/>
  <c r="I1718" i="16"/>
  <c r="H1718" i="16"/>
  <c r="G1718" i="16"/>
  <c r="F1718" i="16"/>
  <c r="E1718" i="16"/>
  <c r="M1717" i="16"/>
  <c r="L1717" i="16"/>
  <c r="K1717" i="16"/>
  <c r="I1717" i="16"/>
  <c r="H1717" i="16"/>
  <c r="G1717" i="16"/>
  <c r="F1717" i="16"/>
  <c r="E1717" i="16"/>
  <c r="M1716" i="16"/>
  <c r="K1716" i="16"/>
  <c r="I1716" i="16"/>
  <c r="H1716" i="16"/>
  <c r="G1716" i="16"/>
  <c r="J1716" i="16" s="1"/>
  <c r="F1716" i="16"/>
  <c r="L1716" i="16" s="1"/>
  <c r="E1716" i="16"/>
  <c r="M1715" i="16"/>
  <c r="K1715" i="16"/>
  <c r="I1715" i="16"/>
  <c r="H1715" i="16"/>
  <c r="G1715" i="16"/>
  <c r="J1715" i="16" s="1"/>
  <c r="F1715" i="16"/>
  <c r="L1715" i="16" s="1"/>
  <c r="E1715" i="16"/>
  <c r="M1714" i="16"/>
  <c r="K1714" i="16"/>
  <c r="I1714" i="16"/>
  <c r="H1714" i="16"/>
  <c r="G1714" i="16"/>
  <c r="F1714" i="16"/>
  <c r="L1714" i="16" s="1"/>
  <c r="E1714" i="16"/>
  <c r="M1713" i="16"/>
  <c r="K1713" i="16"/>
  <c r="I1713" i="16"/>
  <c r="H1713" i="16"/>
  <c r="G1713" i="16"/>
  <c r="F1713" i="16"/>
  <c r="L1713" i="16" s="1"/>
  <c r="E1713" i="16"/>
  <c r="M1712" i="16"/>
  <c r="K1712" i="16"/>
  <c r="J1712" i="16"/>
  <c r="I1712" i="16"/>
  <c r="H1712" i="16"/>
  <c r="G1712" i="16"/>
  <c r="F1712" i="16"/>
  <c r="L1712" i="16" s="1"/>
  <c r="E1712" i="16"/>
  <c r="M1711" i="16"/>
  <c r="K1711" i="16"/>
  <c r="I1711" i="16"/>
  <c r="H1711" i="16"/>
  <c r="G1711" i="16"/>
  <c r="F1711" i="16"/>
  <c r="L1711" i="16" s="1"/>
  <c r="E1711" i="16"/>
  <c r="M1710" i="16"/>
  <c r="K1710" i="16"/>
  <c r="I1710" i="16"/>
  <c r="H1710" i="16"/>
  <c r="J1710" i="16" s="1"/>
  <c r="G1710" i="16"/>
  <c r="F1710" i="16"/>
  <c r="L1710" i="16" s="1"/>
  <c r="E1710" i="16"/>
  <c r="M1709" i="16"/>
  <c r="K1709" i="16"/>
  <c r="I1709" i="16"/>
  <c r="H1709" i="16"/>
  <c r="J1709" i="16" s="1"/>
  <c r="G1709" i="16"/>
  <c r="F1709" i="16"/>
  <c r="L1709" i="16" s="1"/>
  <c r="E1709" i="16"/>
  <c r="M1708" i="16"/>
  <c r="K1708" i="16"/>
  <c r="I1708" i="16"/>
  <c r="H1708" i="16"/>
  <c r="J1708" i="16" s="1"/>
  <c r="G1708" i="16"/>
  <c r="F1708" i="16"/>
  <c r="L1708" i="16" s="1"/>
  <c r="E1708" i="16"/>
  <c r="M1707" i="16"/>
  <c r="K1707" i="16"/>
  <c r="I1707" i="16"/>
  <c r="H1707" i="16"/>
  <c r="G1707" i="16"/>
  <c r="F1707" i="16"/>
  <c r="L1707" i="16" s="1"/>
  <c r="E1707" i="16"/>
  <c r="M1706" i="16"/>
  <c r="L1706" i="16"/>
  <c r="K1706" i="16"/>
  <c r="I1706" i="16"/>
  <c r="H1706" i="16"/>
  <c r="J1706" i="16" s="1"/>
  <c r="G1706" i="16"/>
  <c r="F1706" i="16"/>
  <c r="E1706" i="16"/>
  <c r="M1705" i="16"/>
  <c r="L1705" i="16"/>
  <c r="K1705" i="16"/>
  <c r="I1705" i="16"/>
  <c r="H1705" i="16"/>
  <c r="J1705" i="16" s="1"/>
  <c r="G1705" i="16"/>
  <c r="F1705" i="16"/>
  <c r="E1705" i="16"/>
  <c r="M1704" i="16"/>
  <c r="K1704" i="16"/>
  <c r="I1704" i="16"/>
  <c r="H1704" i="16"/>
  <c r="J1704" i="16" s="1"/>
  <c r="G1704" i="16"/>
  <c r="F1704" i="16"/>
  <c r="L1704" i="16" s="1"/>
  <c r="E1704" i="16"/>
  <c r="M1703" i="16"/>
  <c r="K1703" i="16"/>
  <c r="I1703" i="16"/>
  <c r="H1703" i="16"/>
  <c r="G1703" i="16"/>
  <c r="J1703" i="16" s="1"/>
  <c r="F1703" i="16"/>
  <c r="L1703" i="16" s="1"/>
  <c r="E1703" i="16"/>
  <c r="M1702" i="16"/>
  <c r="L1702" i="16"/>
  <c r="K1702" i="16"/>
  <c r="I1702" i="16"/>
  <c r="H1702" i="16"/>
  <c r="G1702" i="16"/>
  <c r="F1702" i="16"/>
  <c r="E1702" i="16"/>
  <c r="M1701" i="16"/>
  <c r="L1701" i="16"/>
  <c r="K1701" i="16"/>
  <c r="I1701" i="16"/>
  <c r="H1701" i="16"/>
  <c r="G1701" i="16"/>
  <c r="F1701" i="16"/>
  <c r="E1701" i="16"/>
  <c r="M1700" i="16"/>
  <c r="K1700" i="16"/>
  <c r="I1700" i="16"/>
  <c r="H1700" i="16"/>
  <c r="G1700" i="16"/>
  <c r="J1700" i="16" s="1"/>
  <c r="F1700" i="16"/>
  <c r="L1700" i="16" s="1"/>
  <c r="E1700" i="16"/>
  <c r="M1699" i="16"/>
  <c r="K1699" i="16"/>
  <c r="I1699" i="16"/>
  <c r="H1699" i="16"/>
  <c r="G1699" i="16"/>
  <c r="J1699" i="16" s="1"/>
  <c r="F1699" i="16"/>
  <c r="L1699" i="16" s="1"/>
  <c r="E1699" i="16"/>
  <c r="M1698" i="16"/>
  <c r="K1698" i="16"/>
  <c r="I1698" i="16"/>
  <c r="H1698" i="16"/>
  <c r="G1698" i="16"/>
  <c r="F1698" i="16"/>
  <c r="L1698" i="16" s="1"/>
  <c r="E1698" i="16"/>
  <c r="M1697" i="16"/>
  <c r="K1697" i="16"/>
  <c r="I1697" i="16"/>
  <c r="H1697" i="16"/>
  <c r="G1697" i="16"/>
  <c r="F1697" i="16"/>
  <c r="L1697" i="16" s="1"/>
  <c r="E1697" i="16"/>
  <c r="M1696" i="16"/>
  <c r="K1696" i="16"/>
  <c r="J1696" i="16"/>
  <c r="I1696" i="16"/>
  <c r="H1696" i="16"/>
  <c r="G1696" i="16"/>
  <c r="F1696" i="16"/>
  <c r="L1696" i="16" s="1"/>
  <c r="E1696" i="16"/>
  <c r="M1695" i="16"/>
  <c r="K1695" i="16"/>
  <c r="I1695" i="16"/>
  <c r="H1695" i="16"/>
  <c r="G1695" i="16"/>
  <c r="F1695" i="16"/>
  <c r="L1695" i="16" s="1"/>
  <c r="E1695" i="16"/>
  <c r="M1694" i="16"/>
  <c r="K1694" i="16"/>
  <c r="I1694" i="16"/>
  <c r="H1694" i="16"/>
  <c r="J1694" i="16" s="1"/>
  <c r="G1694" i="16"/>
  <c r="F1694" i="16"/>
  <c r="L1694" i="16" s="1"/>
  <c r="E1694" i="16"/>
  <c r="M1693" i="16"/>
  <c r="K1693" i="16"/>
  <c r="I1693" i="16"/>
  <c r="H1693" i="16"/>
  <c r="J1693" i="16" s="1"/>
  <c r="G1693" i="16"/>
  <c r="F1693" i="16"/>
  <c r="L1693" i="16" s="1"/>
  <c r="E1693" i="16"/>
  <c r="M1692" i="16"/>
  <c r="K1692" i="16"/>
  <c r="I1692" i="16"/>
  <c r="H1692" i="16"/>
  <c r="J1692" i="16" s="1"/>
  <c r="G1692" i="16"/>
  <c r="F1692" i="16"/>
  <c r="L1692" i="16" s="1"/>
  <c r="E1692" i="16"/>
  <c r="M1691" i="16"/>
  <c r="K1691" i="16"/>
  <c r="I1691" i="16"/>
  <c r="H1691" i="16"/>
  <c r="G1691" i="16"/>
  <c r="F1691" i="16"/>
  <c r="L1691" i="16" s="1"/>
  <c r="E1691" i="16"/>
  <c r="M1690" i="16"/>
  <c r="L1690" i="16"/>
  <c r="K1690" i="16"/>
  <c r="I1690" i="16"/>
  <c r="H1690" i="16"/>
  <c r="J1690" i="16" s="1"/>
  <c r="G1690" i="16"/>
  <c r="F1690" i="16"/>
  <c r="E1690" i="16"/>
  <c r="M1689" i="16"/>
  <c r="L1689" i="16"/>
  <c r="K1689" i="16"/>
  <c r="I1689" i="16"/>
  <c r="H1689" i="16"/>
  <c r="J1689" i="16" s="1"/>
  <c r="G1689" i="16"/>
  <c r="F1689" i="16"/>
  <c r="E1689" i="16"/>
  <c r="M1688" i="16"/>
  <c r="K1688" i="16"/>
  <c r="I1688" i="16"/>
  <c r="H1688" i="16"/>
  <c r="J1688" i="16" s="1"/>
  <c r="G1688" i="16"/>
  <c r="F1688" i="16"/>
  <c r="L1688" i="16" s="1"/>
  <c r="E1688" i="16"/>
  <c r="M1687" i="16"/>
  <c r="K1687" i="16"/>
  <c r="I1687" i="16"/>
  <c r="H1687" i="16"/>
  <c r="G1687" i="16"/>
  <c r="J1687" i="16" s="1"/>
  <c r="F1687" i="16"/>
  <c r="L1687" i="16" s="1"/>
  <c r="E1687" i="16"/>
  <c r="M1686" i="16"/>
  <c r="L1686" i="16"/>
  <c r="K1686" i="16"/>
  <c r="I1686" i="16"/>
  <c r="H1686" i="16"/>
  <c r="G1686" i="16"/>
  <c r="F1686" i="16"/>
  <c r="E1686" i="16"/>
  <c r="M1685" i="16"/>
  <c r="L1685" i="16"/>
  <c r="K1685" i="16"/>
  <c r="I1685" i="16"/>
  <c r="H1685" i="16"/>
  <c r="G1685" i="16"/>
  <c r="F1685" i="16"/>
  <c r="E1685" i="16"/>
  <c r="M1684" i="16"/>
  <c r="K1684" i="16"/>
  <c r="I1684" i="16"/>
  <c r="H1684" i="16"/>
  <c r="G1684" i="16"/>
  <c r="J1684" i="16" s="1"/>
  <c r="F1684" i="16"/>
  <c r="L1684" i="16" s="1"/>
  <c r="E1684" i="16"/>
  <c r="M1683" i="16"/>
  <c r="K1683" i="16"/>
  <c r="I1683" i="16"/>
  <c r="H1683" i="16"/>
  <c r="G1683" i="16"/>
  <c r="J1683" i="16" s="1"/>
  <c r="F1683" i="16"/>
  <c r="L1683" i="16" s="1"/>
  <c r="E1683" i="16"/>
  <c r="M1682" i="16"/>
  <c r="K1682" i="16"/>
  <c r="I1682" i="16"/>
  <c r="H1682" i="16"/>
  <c r="G1682" i="16"/>
  <c r="F1682" i="16"/>
  <c r="L1682" i="16" s="1"/>
  <c r="E1682" i="16"/>
  <c r="M1681" i="16"/>
  <c r="K1681" i="16"/>
  <c r="I1681" i="16"/>
  <c r="H1681" i="16"/>
  <c r="G1681" i="16"/>
  <c r="F1681" i="16"/>
  <c r="L1681" i="16" s="1"/>
  <c r="E1681" i="16"/>
  <c r="M1680" i="16"/>
  <c r="K1680" i="16"/>
  <c r="J1680" i="16"/>
  <c r="I1680" i="16"/>
  <c r="H1680" i="16"/>
  <c r="G1680" i="16"/>
  <c r="F1680" i="16"/>
  <c r="L1680" i="16" s="1"/>
  <c r="E1680" i="16"/>
  <c r="M1679" i="16"/>
  <c r="K1679" i="16"/>
  <c r="I1679" i="16"/>
  <c r="H1679" i="16"/>
  <c r="G1679" i="16"/>
  <c r="F1679" i="16"/>
  <c r="L1679" i="16" s="1"/>
  <c r="E1679" i="16"/>
  <c r="M1678" i="16"/>
  <c r="K1678" i="16"/>
  <c r="I1678" i="16"/>
  <c r="H1678" i="16"/>
  <c r="J1678" i="16" s="1"/>
  <c r="G1678" i="16"/>
  <c r="F1678" i="16"/>
  <c r="L1678" i="16" s="1"/>
  <c r="E1678" i="16"/>
  <c r="M1677" i="16"/>
  <c r="K1677" i="16"/>
  <c r="I1677" i="16"/>
  <c r="H1677" i="16"/>
  <c r="J1677" i="16" s="1"/>
  <c r="G1677" i="16"/>
  <c r="F1677" i="16"/>
  <c r="L1677" i="16" s="1"/>
  <c r="E1677" i="16"/>
  <c r="M1676" i="16"/>
  <c r="K1676" i="16"/>
  <c r="I1676" i="16"/>
  <c r="H1676" i="16"/>
  <c r="J1676" i="16" s="1"/>
  <c r="G1676" i="16"/>
  <c r="F1676" i="16"/>
  <c r="L1676" i="16" s="1"/>
  <c r="E1676" i="16"/>
  <c r="M1675" i="16"/>
  <c r="K1675" i="16"/>
  <c r="I1675" i="16"/>
  <c r="H1675" i="16"/>
  <c r="G1675" i="16"/>
  <c r="F1675" i="16"/>
  <c r="L1675" i="16" s="1"/>
  <c r="E1675" i="16"/>
  <c r="M1674" i="16"/>
  <c r="L1674" i="16"/>
  <c r="K1674" i="16"/>
  <c r="I1674" i="16"/>
  <c r="H1674" i="16"/>
  <c r="J1674" i="16" s="1"/>
  <c r="G1674" i="16"/>
  <c r="F1674" i="16"/>
  <c r="E1674" i="16"/>
  <c r="M1673" i="16"/>
  <c r="L1673" i="16"/>
  <c r="K1673" i="16"/>
  <c r="I1673" i="16"/>
  <c r="H1673" i="16"/>
  <c r="J1673" i="16" s="1"/>
  <c r="G1673" i="16"/>
  <c r="F1673" i="16"/>
  <c r="E1673" i="16"/>
  <c r="M1672" i="16"/>
  <c r="K1672" i="16"/>
  <c r="I1672" i="16"/>
  <c r="H1672" i="16"/>
  <c r="J1672" i="16" s="1"/>
  <c r="G1672" i="16"/>
  <c r="F1672" i="16"/>
  <c r="L1672" i="16" s="1"/>
  <c r="E1672" i="16"/>
  <c r="M1671" i="16"/>
  <c r="K1671" i="16"/>
  <c r="I1671" i="16"/>
  <c r="H1671" i="16"/>
  <c r="G1671" i="16"/>
  <c r="J1671" i="16" s="1"/>
  <c r="F1671" i="16"/>
  <c r="L1671" i="16" s="1"/>
  <c r="E1671" i="16"/>
  <c r="M1670" i="16"/>
  <c r="L1670" i="16"/>
  <c r="K1670" i="16"/>
  <c r="I1670" i="16"/>
  <c r="H1670" i="16"/>
  <c r="G1670" i="16"/>
  <c r="F1670" i="16"/>
  <c r="E1670" i="16"/>
  <c r="M1669" i="16"/>
  <c r="L1669" i="16"/>
  <c r="K1669" i="16"/>
  <c r="I1669" i="16"/>
  <c r="H1669" i="16"/>
  <c r="G1669" i="16"/>
  <c r="F1669" i="16"/>
  <c r="E1669" i="16"/>
  <c r="M1668" i="16"/>
  <c r="K1668" i="16"/>
  <c r="I1668" i="16"/>
  <c r="H1668" i="16"/>
  <c r="G1668" i="16"/>
  <c r="J1668" i="16" s="1"/>
  <c r="F1668" i="16"/>
  <c r="L1668" i="16" s="1"/>
  <c r="E1668" i="16"/>
  <c r="M1667" i="16"/>
  <c r="K1667" i="16"/>
  <c r="I1667" i="16"/>
  <c r="H1667" i="16"/>
  <c r="G1667" i="16"/>
  <c r="J1667" i="16" s="1"/>
  <c r="F1667" i="16"/>
  <c r="L1667" i="16" s="1"/>
  <c r="E1667" i="16"/>
  <c r="M1666" i="16"/>
  <c r="K1666" i="16"/>
  <c r="I1666" i="16"/>
  <c r="H1666" i="16"/>
  <c r="G1666" i="16"/>
  <c r="F1666" i="16"/>
  <c r="L1666" i="16" s="1"/>
  <c r="E1666" i="16"/>
  <c r="M1665" i="16"/>
  <c r="K1665" i="16"/>
  <c r="I1665" i="16"/>
  <c r="H1665" i="16"/>
  <c r="G1665" i="16"/>
  <c r="F1665" i="16"/>
  <c r="L1665" i="16" s="1"/>
  <c r="E1665" i="16"/>
  <c r="M1664" i="16"/>
  <c r="K1664" i="16"/>
  <c r="J1664" i="16"/>
  <c r="I1664" i="16"/>
  <c r="H1664" i="16"/>
  <c r="G1664" i="16"/>
  <c r="F1664" i="16"/>
  <c r="L1664" i="16" s="1"/>
  <c r="E1664" i="16"/>
  <c r="M1663" i="16"/>
  <c r="K1663" i="16"/>
  <c r="I1663" i="16"/>
  <c r="H1663" i="16"/>
  <c r="G1663" i="16"/>
  <c r="F1663" i="16"/>
  <c r="L1663" i="16" s="1"/>
  <c r="E1663" i="16"/>
  <c r="M1662" i="16"/>
  <c r="K1662" i="16"/>
  <c r="I1662" i="16"/>
  <c r="H1662" i="16"/>
  <c r="J1662" i="16" s="1"/>
  <c r="G1662" i="16"/>
  <c r="F1662" i="16"/>
  <c r="L1662" i="16" s="1"/>
  <c r="E1662" i="16"/>
  <c r="M1661" i="16"/>
  <c r="K1661" i="16"/>
  <c r="I1661" i="16"/>
  <c r="H1661" i="16"/>
  <c r="J1661" i="16" s="1"/>
  <c r="G1661" i="16"/>
  <c r="F1661" i="16"/>
  <c r="L1661" i="16" s="1"/>
  <c r="E1661" i="16"/>
  <c r="M1660" i="16"/>
  <c r="K1660" i="16"/>
  <c r="I1660" i="16"/>
  <c r="H1660" i="16"/>
  <c r="J1660" i="16" s="1"/>
  <c r="G1660" i="16"/>
  <c r="F1660" i="16"/>
  <c r="L1660" i="16" s="1"/>
  <c r="E1660" i="16"/>
  <c r="M1659" i="16"/>
  <c r="K1659" i="16"/>
  <c r="I1659" i="16"/>
  <c r="H1659" i="16"/>
  <c r="G1659" i="16"/>
  <c r="F1659" i="16"/>
  <c r="L1659" i="16" s="1"/>
  <c r="E1659" i="16"/>
  <c r="M1658" i="16"/>
  <c r="L1658" i="16"/>
  <c r="K1658" i="16"/>
  <c r="I1658" i="16"/>
  <c r="H1658" i="16"/>
  <c r="J1658" i="16" s="1"/>
  <c r="G1658" i="16"/>
  <c r="F1658" i="16"/>
  <c r="E1658" i="16"/>
  <c r="M1657" i="16"/>
  <c r="L1657" i="16"/>
  <c r="K1657" i="16"/>
  <c r="I1657" i="16"/>
  <c r="H1657" i="16"/>
  <c r="J1657" i="16" s="1"/>
  <c r="G1657" i="16"/>
  <c r="F1657" i="16"/>
  <c r="E1657" i="16"/>
  <c r="M1656" i="16"/>
  <c r="K1656" i="16"/>
  <c r="I1656" i="16"/>
  <c r="H1656" i="16"/>
  <c r="J1656" i="16" s="1"/>
  <c r="G1656" i="16"/>
  <c r="F1656" i="16"/>
  <c r="L1656" i="16" s="1"/>
  <c r="E1656" i="16"/>
  <c r="M1655" i="16"/>
  <c r="K1655" i="16"/>
  <c r="I1655" i="16"/>
  <c r="H1655" i="16"/>
  <c r="G1655" i="16"/>
  <c r="J1655" i="16" s="1"/>
  <c r="F1655" i="16"/>
  <c r="L1655" i="16" s="1"/>
  <c r="E1655" i="16"/>
  <c r="M1654" i="16"/>
  <c r="L1654" i="16"/>
  <c r="K1654" i="16"/>
  <c r="I1654" i="16"/>
  <c r="H1654" i="16"/>
  <c r="G1654" i="16"/>
  <c r="F1654" i="16"/>
  <c r="E1654" i="16"/>
  <c r="M1653" i="16"/>
  <c r="L1653" i="16"/>
  <c r="K1653" i="16"/>
  <c r="I1653" i="16"/>
  <c r="H1653" i="16"/>
  <c r="G1653" i="16"/>
  <c r="F1653" i="16"/>
  <c r="E1653" i="16"/>
  <c r="M1652" i="16"/>
  <c r="K1652" i="16"/>
  <c r="I1652" i="16"/>
  <c r="H1652" i="16"/>
  <c r="G1652" i="16"/>
  <c r="J1652" i="16" s="1"/>
  <c r="F1652" i="16"/>
  <c r="L1652" i="16" s="1"/>
  <c r="E1652" i="16"/>
  <c r="M1651" i="16"/>
  <c r="K1651" i="16"/>
  <c r="I1651" i="16"/>
  <c r="H1651" i="16"/>
  <c r="G1651" i="16"/>
  <c r="J1651" i="16" s="1"/>
  <c r="F1651" i="16"/>
  <c r="L1651" i="16" s="1"/>
  <c r="E1651" i="16"/>
  <c r="M1650" i="16"/>
  <c r="K1650" i="16"/>
  <c r="I1650" i="16"/>
  <c r="H1650" i="16"/>
  <c r="G1650" i="16"/>
  <c r="F1650" i="16"/>
  <c r="L1650" i="16" s="1"/>
  <c r="E1650" i="16"/>
  <c r="M1649" i="16"/>
  <c r="K1649" i="16"/>
  <c r="I1649" i="16"/>
  <c r="H1649" i="16"/>
  <c r="G1649" i="16"/>
  <c r="F1649" i="16"/>
  <c r="L1649" i="16" s="1"/>
  <c r="E1649" i="16"/>
  <c r="M1648" i="16"/>
  <c r="K1648" i="16"/>
  <c r="J1648" i="16"/>
  <c r="I1648" i="16"/>
  <c r="H1648" i="16"/>
  <c r="G1648" i="16"/>
  <c r="F1648" i="16"/>
  <c r="L1648" i="16" s="1"/>
  <c r="E1648" i="16"/>
  <c r="M1647" i="16"/>
  <c r="K1647" i="16"/>
  <c r="I1647" i="16"/>
  <c r="H1647" i="16"/>
  <c r="G1647" i="16"/>
  <c r="F1647" i="16"/>
  <c r="L1647" i="16" s="1"/>
  <c r="E1647" i="16"/>
  <c r="M1646" i="16"/>
  <c r="K1646" i="16"/>
  <c r="I1646" i="16"/>
  <c r="H1646" i="16"/>
  <c r="J1646" i="16" s="1"/>
  <c r="G1646" i="16"/>
  <c r="F1646" i="16"/>
  <c r="L1646" i="16" s="1"/>
  <c r="E1646" i="16"/>
  <c r="M1645" i="16"/>
  <c r="K1645" i="16"/>
  <c r="I1645" i="16"/>
  <c r="H1645" i="16"/>
  <c r="J1645" i="16" s="1"/>
  <c r="G1645" i="16"/>
  <c r="F1645" i="16"/>
  <c r="L1645" i="16" s="1"/>
  <c r="E1645" i="16"/>
  <c r="M1644" i="16"/>
  <c r="K1644" i="16"/>
  <c r="I1644" i="16"/>
  <c r="H1644" i="16"/>
  <c r="J1644" i="16" s="1"/>
  <c r="G1644" i="16"/>
  <c r="F1644" i="16"/>
  <c r="L1644" i="16" s="1"/>
  <c r="E1644" i="16"/>
  <c r="M1643" i="16"/>
  <c r="K1643" i="16"/>
  <c r="I1643" i="16"/>
  <c r="H1643" i="16"/>
  <c r="G1643" i="16"/>
  <c r="F1643" i="16"/>
  <c r="L1643" i="16" s="1"/>
  <c r="E1643" i="16"/>
  <c r="M1642" i="16"/>
  <c r="L1642" i="16"/>
  <c r="K1642" i="16"/>
  <c r="I1642" i="16"/>
  <c r="H1642" i="16"/>
  <c r="J1642" i="16" s="1"/>
  <c r="G1642" i="16"/>
  <c r="F1642" i="16"/>
  <c r="E1642" i="16"/>
  <c r="M1641" i="16"/>
  <c r="L1641" i="16"/>
  <c r="K1641" i="16"/>
  <c r="I1641" i="16"/>
  <c r="H1641" i="16"/>
  <c r="J1641" i="16" s="1"/>
  <c r="G1641" i="16"/>
  <c r="F1641" i="16"/>
  <c r="E1641" i="16"/>
  <c r="M1640" i="16"/>
  <c r="K1640" i="16"/>
  <c r="I1640" i="16"/>
  <c r="H1640" i="16"/>
  <c r="J1640" i="16" s="1"/>
  <c r="G1640" i="16"/>
  <c r="F1640" i="16"/>
  <c r="L1640" i="16" s="1"/>
  <c r="E1640" i="16"/>
  <c r="M1639" i="16"/>
  <c r="K1639" i="16"/>
  <c r="I1639" i="16"/>
  <c r="H1639" i="16"/>
  <c r="G1639" i="16"/>
  <c r="J1639" i="16" s="1"/>
  <c r="F1639" i="16"/>
  <c r="L1639" i="16" s="1"/>
  <c r="E1639" i="16"/>
  <c r="M1638" i="16"/>
  <c r="L1638" i="16"/>
  <c r="K1638" i="16"/>
  <c r="I1638" i="16"/>
  <c r="H1638" i="16"/>
  <c r="G1638" i="16"/>
  <c r="F1638" i="16"/>
  <c r="E1638" i="16"/>
  <c r="M1637" i="16"/>
  <c r="L1637" i="16"/>
  <c r="K1637" i="16"/>
  <c r="I1637" i="16"/>
  <c r="H1637" i="16"/>
  <c r="G1637" i="16"/>
  <c r="F1637" i="16"/>
  <c r="E1637" i="16"/>
  <c r="M1636" i="16"/>
  <c r="K1636" i="16"/>
  <c r="I1636" i="16"/>
  <c r="H1636" i="16"/>
  <c r="G1636" i="16"/>
  <c r="J1636" i="16" s="1"/>
  <c r="F1636" i="16"/>
  <c r="L1636" i="16" s="1"/>
  <c r="E1636" i="16"/>
  <c r="M1635" i="16"/>
  <c r="K1635" i="16"/>
  <c r="I1635" i="16"/>
  <c r="H1635" i="16"/>
  <c r="G1635" i="16"/>
  <c r="J1635" i="16" s="1"/>
  <c r="F1635" i="16"/>
  <c r="L1635" i="16" s="1"/>
  <c r="E1635" i="16"/>
  <c r="M1634" i="16"/>
  <c r="K1634" i="16"/>
  <c r="I1634" i="16"/>
  <c r="H1634" i="16"/>
  <c r="G1634" i="16"/>
  <c r="F1634" i="16"/>
  <c r="L1634" i="16" s="1"/>
  <c r="E1634" i="16"/>
  <c r="M1633" i="16"/>
  <c r="K1633" i="16"/>
  <c r="I1633" i="16"/>
  <c r="H1633" i="16"/>
  <c r="G1633" i="16"/>
  <c r="F1633" i="16"/>
  <c r="L1633" i="16" s="1"/>
  <c r="E1633" i="16"/>
  <c r="M1632" i="16"/>
  <c r="K1632" i="16"/>
  <c r="J1632" i="16"/>
  <c r="I1632" i="16"/>
  <c r="H1632" i="16"/>
  <c r="G1632" i="16"/>
  <c r="F1632" i="16"/>
  <c r="L1632" i="16" s="1"/>
  <c r="E1632" i="16"/>
  <c r="M1631" i="16"/>
  <c r="K1631" i="16"/>
  <c r="I1631" i="16"/>
  <c r="H1631" i="16"/>
  <c r="G1631" i="16"/>
  <c r="F1631" i="16"/>
  <c r="L1631" i="16" s="1"/>
  <c r="E1631" i="16"/>
  <c r="M1630" i="16"/>
  <c r="K1630" i="16"/>
  <c r="I1630" i="16"/>
  <c r="H1630" i="16"/>
  <c r="J1630" i="16" s="1"/>
  <c r="G1630" i="16"/>
  <c r="F1630" i="16"/>
  <c r="L1630" i="16" s="1"/>
  <c r="E1630" i="16"/>
  <c r="M1629" i="16"/>
  <c r="K1629" i="16"/>
  <c r="I1629" i="16"/>
  <c r="H1629" i="16"/>
  <c r="J1629" i="16" s="1"/>
  <c r="G1629" i="16"/>
  <c r="F1629" i="16"/>
  <c r="L1629" i="16" s="1"/>
  <c r="E1629" i="16"/>
  <c r="M1628" i="16"/>
  <c r="K1628" i="16"/>
  <c r="I1628" i="16"/>
  <c r="H1628" i="16"/>
  <c r="J1628" i="16" s="1"/>
  <c r="G1628" i="16"/>
  <c r="F1628" i="16"/>
  <c r="L1628" i="16" s="1"/>
  <c r="E1628" i="16"/>
  <c r="M1627" i="16"/>
  <c r="K1627" i="16"/>
  <c r="I1627" i="16"/>
  <c r="H1627" i="16"/>
  <c r="G1627" i="16"/>
  <c r="F1627" i="16"/>
  <c r="L1627" i="16" s="1"/>
  <c r="E1627" i="16"/>
  <c r="M1626" i="16"/>
  <c r="L1626" i="16"/>
  <c r="K1626" i="16"/>
  <c r="I1626" i="16"/>
  <c r="H1626" i="16"/>
  <c r="J1626" i="16" s="1"/>
  <c r="G1626" i="16"/>
  <c r="F1626" i="16"/>
  <c r="E1626" i="16"/>
  <c r="M1625" i="16"/>
  <c r="L1625" i="16"/>
  <c r="K1625" i="16"/>
  <c r="I1625" i="16"/>
  <c r="H1625" i="16"/>
  <c r="J1625" i="16" s="1"/>
  <c r="G1625" i="16"/>
  <c r="F1625" i="16"/>
  <c r="E1625" i="16"/>
  <c r="M1624" i="16"/>
  <c r="K1624" i="16"/>
  <c r="I1624" i="16"/>
  <c r="H1624" i="16"/>
  <c r="J1624" i="16" s="1"/>
  <c r="G1624" i="16"/>
  <c r="F1624" i="16"/>
  <c r="L1624" i="16" s="1"/>
  <c r="E1624" i="16"/>
  <c r="M1623" i="16"/>
  <c r="K1623" i="16"/>
  <c r="I1623" i="16"/>
  <c r="H1623" i="16"/>
  <c r="G1623" i="16"/>
  <c r="J1623" i="16" s="1"/>
  <c r="F1623" i="16"/>
  <c r="L1623" i="16" s="1"/>
  <c r="E1623" i="16"/>
  <c r="M1622" i="16"/>
  <c r="L1622" i="16"/>
  <c r="K1622" i="16"/>
  <c r="I1622" i="16"/>
  <c r="H1622" i="16"/>
  <c r="G1622" i="16"/>
  <c r="F1622" i="16"/>
  <c r="E1622" i="16"/>
  <c r="M1621" i="16"/>
  <c r="L1621" i="16"/>
  <c r="K1621" i="16"/>
  <c r="I1621" i="16"/>
  <c r="H1621" i="16"/>
  <c r="G1621" i="16"/>
  <c r="F1621" i="16"/>
  <c r="E1621" i="16"/>
  <c r="M1620" i="16"/>
  <c r="K1620" i="16"/>
  <c r="I1620" i="16"/>
  <c r="H1620" i="16"/>
  <c r="G1620" i="16"/>
  <c r="J1620" i="16" s="1"/>
  <c r="F1620" i="16"/>
  <c r="L1620" i="16" s="1"/>
  <c r="E1620" i="16"/>
  <c r="M1619" i="16"/>
  <c r="K1619" i="16"/>
  <c r="I1619" i="16"/>
  <c r="H1619" i="16"/>
  <c r="G1619" i="16"/>
  <c r="J1619" i="16" s="1"/>
  <c r="F1619" i="16"/>
  <c r="L1619" i="16" s="1"/>
  <c r="E1619" i="16"/>
  <c r="M1618" i="16"/>
  <c r="K1618" i="16"/>
  <c r="I1618" i="16"/>
  <c r="H1618" i="16"/>
  <c r="G1618" i="16"/>
  <c r="F1618" i="16"/>
  <c r="L1618" i="16" s="1"/>
  <c r="E1618" i="16"/>
  <c r="M1617" i="16"/>
  <c r="K1617" i="16"/>
  <c r="I1617" i="16"/>
  <c r="H1617" i="16"/>
  <c r="G1617" i="16"/>
  <c r="F1617" i="16"/>
  <c r="L1617" i="16" s="1"/>
  <c r="E1617" i="16"/>
  <c r="M1616" i="16"/>
  <c r="K1616" i="16"/>
  <c r="J1616" i="16"/>
  <c r="I1616" i="16"/>
  <c r="H1616" i="16"/>
  <c r="G1616" i="16"/>
  <c r="F1616" i="16"/>
  <c r="L1616" i="16" s="1"/>
  <c r="E1616" i="16"/>
  <c r="M1615" i="16"/>
  <c r="K1615" i="16"/>
  <c r="I1615" i="16"/>
  <c r="H1615" i="16"/>
  <c r="G1615" i="16"/>
  <c r="F1615" i="16"/>
  <c r="L1615" i="16" s="1"/>
  <c r="E1615" i="16"/>
  <c r="M1614" i="16"/>
  <c r="K1614" i="16"/>
  <c r="I1614" i="16"/>
  <c r="H1614" i="16"/>
  <c r="J1614" i="16" s="1"/>
  <c r="G1614" i="16"/>
  <c r="F1614" i="16"/>
  <c r="L1614" i="16" s="1"/>
  <c r="E1614" i="16"/>
  <c r="M1613" i="16"/>
  <c r="K1613" i="16"/>
  <c r="I1613" i="16"/>
  <c r="H1613" i="16"/>
  <c r="J1613" i="16" s="1"/>
  <c r="G1613" i="16"/>
  <c r="F1613" i="16"/>
  <c r="L1613" i="16" s="1"/>
  <c r="E1613" i="16"/>
  <c r="M1612" i="16"/>
  <c r="K1612" i="16"/>
  <c r="I1612" i="16"/>
  <c r="H1612" i="16"/>
  <c r="J1612" i="16" s="1"/>
  <c r="G1612" i="16"/>
  <c r="F1612" i="16"/>
  <c r="L1612" i="16" s="1"/>
  <c r="E1612" i="16"/>
  <c r="M1611" i="16"/>
  <c r="K1611" i="16"/>
  <c r="I1611" i="16"/>
  <c r="H1611" i="16"/>
  <c r="G1611" i="16"/>
  <c r="F1611" i="16"/>
  <c r="L1611" i="16" s="1"/>
  <c r="E1611" i="16"/>
  <c r="M1610" i="16"/>
  <c r="L1610" i="16"/>
  <c r="K1610" i="16"/>
  <c r="I1610" i="16"/>
  <c r="H1610" i="16"/>
  <c r="J1610" i="16" s="1"/>
  <c r="G1610" i="16"/>
  <c r="F1610" i="16"/>
  <c r="E1610" i="16"/>
  <c r="M1609" i="16"/>
  <c r="L1609" i="16"/>
  <c r="K1609" i="16"/>
  <c r="I1609" i="16"/>
  <c r="H1609" i="16"/>
  <c r="J1609" i="16" s="1"/>
  <c r="G1609" i="16"/>
  <c r="F1609" i="16"/>
  <c r="E1609" i="16"/>
  <c r="M1608" i="16"/>
  <c r="K1608" i="16"/>
  <c r="I1608" i="16"/>
  <c r="H1608" i="16"/>
  <c r="J1608" i="16" s="1"/>
  <c r="G1608" i="16"/>
  <c r="F1608" i="16"/>
  <c r="L1608" i="16" s="1"/>
  <c r="E1608" i="16"/>
  <c r="M1607" i="16"/>
  <c r="K1607" i="16"/>
  <c r="I1607" i="16"/>
  <c r="H1607" i="16"/>
  <c r="G1607" i="16"/>
  <c r="J1607" i="16" s="1"/>
  <c r="F1607" i="16"/>
  <c r="L1607" i="16" s="1"/>
  <c r="E1607" i="16"/>
  <c r="M1606" i="16"/>
  <c r="L1606" i="16"/>
  <c r="K1606" i="16"/>
  <c r="I1606" i="16"/>
  <c r="H1606" i="16"/>
  <c r="G1606" i="16"/>
  <c r="F1606" i="16"/>
  <c r="E1606" i="16"/>
  <c r="M1605" i="16"/>
  <c r="L1605" i="16"/>
  <c r="K1605" i="16"/>
  <c r="I1605" i="16"/>
  <c r="H1605" i="16"/>
  <c r="G1605" i="16"/>
  <c r="F1605" i="16"/>
  <c r="E1605" i="16"/>
  <c r="M1604" i="16"/>
  <c r="K1604" i="16"/>
  <c r="I1604" i="16"/>
  <c r="H1604" i="16"/>
  <c r="G1604" i="16"/>
  <c r="J1604" i="16" s="1"/>
  <c r="F1604" i="16"/>
  <c r="L1604" i="16" s="1"/>
  <c r="E1604" i="16"/>
  <c r="M1603" i="16"/>
  <c r="K1603" i="16"/>
  <c r="I1603" i="16"/>
  <c r="H1603" i="16"/>
  <c r="G1603" i="16"/>
  <c r="J1603" i="16" s="1"/>
  <c r="F1603" i="16"/>
  <c r="L1603" i="16" s="1"/>
  <c r="E1603" i="16"/>
  <c r="M1602" i="16"/>
  <c r="K1602" i="16"/>
  <c r="I1602" i="16"/>
  <c r="H1602" i="16"/>
  <c r="G1602" i="16"/>
  <c r="F1602" i="16"/>
  <c r="L1602" i="16" s="1"/>
  <c r="E1602" i="16"/>
  <c r="M1601" i="16"/>
  <c r="K1601" i="16"/>
  <c r="I1601" i="16"/>
  <c r="H1601" i="16"/>
  <c r="G1601" i="16"/>
  <c r="F1601" i="16"/>
  <c r="L1601" i="16" s="1"/>
  <c r="E1601" i="16"/>
  <c r="M1600" i="16"/>
  <c r="K1600" i="16"/>
  <c r="J1600" i="16"/>
  <c r="I1600" i="16"/>
  <c r="H1600" i="16"/>
  <c r="G1600" i="16"/>
  <c r="F1600" i="16"/>
  <c r="L1600" i="16" s="1"/>
  <c r="E1600" i="16"/>
  <c r="M1599" i="16"/>
  <c r="K1599" i="16"/>
  <c r="I1599" i="16"/>
  <c r="H1599" i="16"/>
  <c r="G1599" i="16"/>
  <c r="F1599" i="16"/>
  <c r="L1599" i="16" s="1"/>
  <c r="E1599" i="16"/>
  <c r="M1598" i="16"/>
  <c r="K1598" i="16"/>
  <c r="I1598" i="16"/>
  <c r="H1598" i="16"/>
  <c r="J1598" i="16" s="1"/>
  <c r="G1598" i="16"/>
  <c r="F1598" i="16"/>
  <c r="L1598" i="16" s="1"/>
  <c r="E1598" i="16"/>
  <c r="M1597" i="16"/>
  <c r="K1597" i="16"/>
  <c r="I1597" i="16"/>
  <c r="H1597" i="16"/>
  <c r="J1597" i="16" s="1"/>
  <c r="G1597" i="16"/>
  <c r="F1597" i="16"/>
  <c r="L1597" i="16" s="1"/>
  <c r="E1597" i="16"/>
  <c r="M1596" i="16"/>
  <c r="K1596" i="16"/>
  <c r="I1596" i="16"/>
  <c r="H1596" i="16"/>
  <c r="J1596" i="16" s="1"/>
  <c r="G1596" i="16"/>
  <c r="F1596" i="16"/>
  <c r="L1596" i="16" s="1"/>
  <c r="E1596" i="16"/>
  <c r="M1595" i="16"/>
  <c r="K1595" i="16"/>
  <c r="I1595" i="16"/>
  <c r="H1595" i="16"/>
  <c r="G1595" i="16"/>
  <c r="F1595" i="16"/>
  <c r="L1595" i="16" s="1"/>
  <c r="E1595" i="16"/>
  <c r="M1594" i="16"/>
  <c r="L1594" i="16"/>
  <c r="K1594" i="16"/>
  <c r="I1594" i="16"/>
  <c r="H1594" i="16"/>
  <c r="J1594" i="16" s="1"/>
  <c r="G1594" i="16"/>
  <c r="F1594" i="16"/>
  <c r="E1594" i="16"/>
  <c r="M1593" i="16"/>
  <c r="L1593" i="16"/>
  <c r="K1593" i="16"/>
  <c r="I1593" i="16"/>
  <c r="H1593" i="16"/>
  <c r="J1593" i="16" s="1"/>
  <c r="G1593" i="16"/>
  <c r="F1593" i="16"/>
  <c r="E1593" i="16"/>
  <c r="M1592" i="16"/>
  <c r="K1592" i="16"/>
  <c r="I1592" i="16"/>
  <c r="H1592" i="16"/>
  <c r="J1592" i="16" s="1"/>
  <c r="G1592" i="16"/>
  <c r="F1592" i="16"/>
  <c r="L1592" i="16" s="1"/>
  <c r="E1592" i="16"/>
  <c r="M1591" i="16"/>
  <c r="K1591" i="16"/>
  <c r="I1591" i="16"/>
  <c r="H1591" i="16"/>
  <c r="G1591" i="16"/>
  <c r="J1591" i="16" s="1"/>
  <c r="F1591" i="16"/>
  <c r="L1591" i="16" s="1"/>
  <c r="E1591" i="16"/>
  <c r="M1590" i="16"/>
  <c r="L1590" i="16"/>
  <c r="K1590" i="16"/>
  <c r="I1590" i="16"/>
  <c r="H1590" i="16"/>
  <c r="G1590" i="16"/>
  <c r="F1590" i="16"/>
  <c r="E1590" i="16"/>
  <c r="M1589" i="16"/>
  <c r="L1589" i="16"/>
  <c r="K1589" i="16"/>
  <c r="I1589" i="16"/>
  <c r="H1589" i="16"/>
  <c r="G1589" i="16"/>
  <c r="F1589" i="16"/>
  <c r="E1589" i="16"/>
  <c r="M1588" i="16"/>
  <c r="K1588" i="16"/>
  <c r="I1588" i="16"/>
  <c r="H1588" i="16"/>
  <c r="G1588" i="16"/>
  <c r="J1588" i="16" s="1"/>
  <c r="F1588" i="16"/>
  <c r="L1588" i="16" s="1"/>
  <c r="E1588" i="16"/>
  <c r="M1587" i="16"/>
  <c r="K1587" i="16"/>
  <c r="I1587" i="16"/>
  <c r="H1587" i="16"/>
  <c r="G1587" i="16"/>
  <c r="J1587" i="16" s="1"/>
  <c r="F1587" i="16"/>
  <c r="L1587" i="16" s="1"/>
  <c r="E1587" i="16"/>
  <c r="M1586" i="16"/>
  <c r="K1586" i="16"/>
  <c r="I1586" i="16"/>
  <c r="H1586" i="16"/>
  <c r="G1586" i="16"/>
  <c r="F1586" i="16"/>
  <c r="L1586" i="16" s="1"/>
  <c r="E1586" i="16"/>
  <c r="M1585" i="16"/>
  <c r="K1585" i="16"/>
  <c r="I1585" i="16"/>
  <c r="H1585" i="16"/>
  <c r="G1585" i="16"/>
  <c r="F1585" i="16"/>
  <c r="L1585" i="16" s="1"/>
  <c r="E1585" i="16"/>
  <c r="M1584" i="16"/>
  <c r="K1584" i="16"/>
  <c r="J1584" i="16"/>
  <c r="I1584" i="16"/>
  <c r="H1584" i="16"/>
  <c r="G1584" i="16"/>
  <c r="F1584" i="16"/>
  <c r="L1584" i="16" s="1"/>
  <c r="E1584" i="16"/>
  <c r="M1583" i="16"/>
  <c r="K1583" i="16"/>
  <c r="I1583" i="16"/>
  <c r="H1583" i="16"/>
  <c r="G1583" i="16"/>
  <c r="F1583" i="16"/>
  <c r="L1583" i="16" s="1"/>
  <c r="E1583" i="16"/>
  <c r="M1582" i="16"/>
  <c r="K1582" i="16"/>
  <c r="I1582" i="16"/>
  <c r="H1582" i="16"/>
  <c r="J1582" i="16" s="1"/>
  <c r="G1582" i="16"/>
  <c r="F1582" i="16"/>
  <c r="L1582" i="16" s="1"/>
  <c r="E1582" i="16"/>
  <c r="M1581" i="16"/>
  <c r="K1581" i="16"/>
  <c r="I1581" i="16"/>
  <c r="H1581" i="16"/>
  <c r="J1581" i="16" s="1"/>
  <c r="G1581" i="16"/>
  <c r="F1581" i="16"/>
  <c r="L1581" i="16" s="1"/>
  <c r="E1581" i="16"/>
  <c r="M1580" i="16"/>
  <c r="K1580" i="16"/>
  <c r="I1580" i="16"/>
  <c r="H1580" i="16"/>
  <c r="J1580" i="16" s="1"/>
  <c r="G1580" i="16"/>
  <c r="F1580" i="16"/>
  <c r="L1580" i="16" s="1"/>
  <c r="E1580" i="16"/>
  <c r="M1579" i="16"/>
  <c r="K1579" i="16"/>
  <c r="I1579" i="16"/>
  <c r="H1579" i="16"/>
  <c r="G1579" i="16"/>
  <c r="F1579" i="16"/>
  <c r="L1579" i="16" s="1"/>
  <c r="E1579" i="16"/>
  <c r="M1578" i="16"/>
  <c r="L1578" i="16"/>
  <c r="K1578" i="16"/>
  <c r="I1578" i="16"/>
  <c r="H1578" i="16"/>
  <c r="J1578" i="16" s="1"/>
  <c r="G1578" i="16"/>
  <c r="F1578" i="16"/>
  <c r="E1578" i="16"/>
  <c r="M1577" i="16"/>
  <c r="L1577" i="16"/>
  <c r="K1577" i="16"/>
  <c r="I1577" i="16"/>
  <c r="H1577" i="16"/>
  <c r="J1577" i="16" s="1"/>
  <c r="G1577" i="16"/>
  <c r="F1577" i="16"/>
  <c r="E1577" i="16"/>
  <c r="M1576" i="16"/>
  <c r="K1576" i="16"/>
  <c r="I1576" i="16"/>
  <c r="H1576" i="16"/>
  <c r="J1576" i="16" s="1"/>
  <c r="G1576" i="16"/>
  <c r="F1576" i="16"/>
  <c r="L1576" i="16" s="1"/>
  <c r="E1576" i="16"/>
  <c r="M1575" i="16"/>
  <c r="K1575" i="16"/>
  <c r="I1575" i="16"/>
  <c r="H1575" i="16"/>
  <c r="G1575" i="16"/>
  <c r="J1575" i="16" s="1"/>
  <c r="F1575" i="16"/>
  <c r="L1575" i="16" s="1"/>
  <c r="E1575" i="16"/>
  <c r="M1574" i="16"/>
  <c r="L1574" i="16"/>
  <c r="K1574" i="16"/>
  <c r="I1574" i="16"/>
  <c r="H1574" i="16"/>
  <c r="G1574" i="16"/>
  <c r="F1574" i="16"/>
  <c r="E1574" i="16"/>
  <c r="M1573" i="16"/>
  <c r="L1573" i="16"/>
  <c r="K1573" i="16"/>
  <c r="I1573" i="16"/>
  <c r="H1573" i="16"/>
  <c r="G1573" i="16"/>
  <c r="F1573" i="16"/>
  <c r="E1573" i="16"/>
  <c r="M1572" i="16"/>
  <c r="K1572" i="16"/>
  <c r="I1572" i="16"/>
  <c r="H1572" i="16"/>
  <c r="G1572" i="16"/>
  <c r="J1572" i="16" s="1"/>
  <c r="F1572" i="16"/>
  <c r="L1572" i="16" s="1"/>
  <c r="E1572" i="16"/>
  <c r="M1571" i="16"/>
  <c r="K1571" i="16"/>
  <c r="I1571" i="16"/>
  <c r="H1571" i="16"/>
  <c r="G1571" i="16"/>
  <c r="J1571" i="16" s="1"/>
  <c r="F1571" i="16"/>
  <c r="L1571" i="16" s="1"/>
  <c r="E1571" i="16"/>
  <c r="M1570" i="16"/>
  <c r="K1570" i="16"/>
  <c r="I1570" i="16"/>
  <c r="H1570" i="16"/>
  <c r="G1570" i="16"/>
  <c r="F1570" i="16"/>
  <c r="L1570" i="16" s="1"/>
  <c r="E1570" i="16"/>
  <c r="M1569" i="16"/>
  <c r="K1569" i="16"/>
  <c r="I1569" i="16"/>
  <c r="H1569" i="16"/>
  <c r="G1569" i="16"/>
  <c r="F1569" i="16"/>
  <c r="L1569" i="16" s="1"/>
  <c r="E1569" i="16"/>
  <c r="M1568" i="16"/>
  <c r="K1568" i="16"/>
  <c r="J1568" i="16"/>
  <c r="I1568" i="16"/>
  <c r="H1568" i="16"/>
  <c r="G1568" i="16"/>
  <c r="F1568" i="16"/>
  <c r="L1568" i="16" s="1"/>
  <c r="E1568" i="16"/>
  <c r="M1567" i="16"/>
  <c r="K1567" i="16"/>
  <c r="I1567" i="16"/>
  <c r="H1567" i="16"/>
  <c r="G1567" i="16"/>
  <c r="F1567" i="16"/>
  <c r="L1567" i="16" s="1"/>
  <c r="E1567" i="16"/>
  <c r="M1566" i="16"/>
  <c r="K1566" i="16"/>
  <c r="I1566" i="16"/>
  <c r="H1566" i="16"/>
  <c r="J1566" i="16" s="1"/>
  <c r="G1566" i="16"/>
  <c r="F1566" i="16"/>
  <c r="L1566" i="16" s="1"/>
  <c r="E1566" i="16"/>
  <c r="M1565" i="16"/>
  <c r="K1565" i="16"/>
  <c r="I1565" i="16"/>
  <c r="H1565" i="16"/>
  <c r="J1565" i="16" s="1"/>
  <c r="G1565" i="16"/>
  <c r="F1565" i="16"/>
  <c r="L1565" i="16" s="1"/>
  <c r="E1565" i="16"/>
  <c r="M1564" i="16"/>
  <c r="K1564" i="16"/>
  <c r="I1564" i="16"/>
  <c r="H1564" i="16"/>
  <c r="J1564" i="16" s="1"/>
  <c r="G1564" i="16"/>
  <c r="F1564" i="16"/>
  <c r="L1564" i="16" s="1"/>
  <c r="E1564" i="16"/>
  <c r="M1563" i="16"/>
  <c r="K1563" i="16"/>
  <c r="I1563" i="16"/>
  <c r="H1563" i="16"/>
  <c r="G1563" i="16"/>
  <c r="F1563" i="16"/>
  <c r="L1563" i="16" s="1"/>
  <c r="E1563" i="16"/>
  <c r="M1562" i="16"/>
  <c r="L1562" i="16"/>
  <c r="K1562" i="16"/>
  <c r="I1562" i="16"/>
  <c r="H1562" i="16"/>
  <c r="J1562" i="16" s="1"/>
  <c r="G1562" i="16"/>
  <c r="F1562" i="16"/>
  <c r="E1562" i="16"/>
  <c r="M1561" i="16"/>
  <c r="L1561" i="16"/>
  <c r="K1561" i="16"/>
  <c r="I1561" i="16"/>
  <c r="H1561" i="16"/>
  <c r="J1561" i="16" s="1"/>
  <c r="G1561" i="16"/>
  <c r="F1561" i="16"/>
  <c r="E1561" i="16"/>
  <c r="M1560" i="16"/>
  <c r="K1560" i="16"/>
  <c r="I1560" i="16"/>
  <c r="H1560" i="16"/>
  <c r="J1560" i="16" s="1"/>
  <c r="G1560" i="16"/>
  <c r="F1560" i="16"/>
  <c r="L1560" i="16" s="1"/>
  <c r="E1560" i="16"/>
  <c r="M1559" i="16"/>
  <c r="K1559" i="16"/>
  <c r="I1559" i="16"/>
  <c r="H1559" i="16"/>
  <c r="G1559" i="16"/>
  <c r="J1559" i="16" s="1"/>
  <c r="F1559" i="16"/>
  <c r="L1559" i="16" s="1"/>
  <c r="E1559" i="16"/>
  <c r="M1558" i="16"/>
  <c r="L1558" i="16"/>
  <c r="K1558" i="16"/>
  <c r="I1558" i="16"/>
  <c r="H1558" i="16"/>
  <c r="G1558" i="16"/>
  <c r="F1558" i="16"/>
  <c r="E1558" i="16"/>
  <c r="M1557" i="16"/>
  <c r="L1557" i="16"/>
  <c r="K1557" i="16"/>
  <c r="I1557" i="16"/>
  <c r="H1557" i="16"/>
  <c r="G1557" i="16"/>
  <c r="F1557" i="16"/>
  <c r="E1557" i="16"/>
  <c r="M1556" i="16"/>
  <c r="K1556" i="16"/>
  <c r="I1556" i="16"/>
  <c r="H1556" i="16"/>
  <c r="G1556" i="16"/>
  <c r="J1556" i="16" s="1"/>
  <c r="F1556" i="16"/>
  <c r="L1556" i="16" s="1"/>
  <c r="E1556" i="16"/>
  <c r="M1555" i="16"/>
  <c r="K1555" i="16"/>
  <c r="I1555" i="16"/>
  <c r="H1555" i="16"/>
  <c r="G1555" i="16"/>
  <c r="J1555" i="16" s="1"/>
  <c r="F1555" i="16"/>
  <c r="L1555" i="16" s="1"/>
  <c r="E1555" i="16"/>
  <c r="M1554" i="16"/>
  <c r="K1554" i="16"/>
  <c r="I1554" i="16"/>
  <c r="H1554" i="16"/>
  <c r="G1554" i="16"/>
  <c r="F1554" i="16"/>
  <c r="L1554" i="16" s="1"/>
  <c r="E1554" i="16"/>
  <c r="M1553" i="16"/>
  <c r="K1553" i="16"/>
  <c r="I1553" i="16"/>
  <c r="H1553" i="16"/>
  <c r="G1553" i="16"/>
  <c r="F1553" i="16"/>
  <c r="L1553" i="16" s="1"/>
  <c r="E1553" i="16"/>
  <c r="M1552" i="16"/>
  <c r="K1552" i="16"/>
  <c r="J1552" i="16"/>
  <c r="I1552" i="16"/>
  <c r="H1552" i="16"/>
  <c r="G1552" i="16"/>
  <c r="F1552" i="16"/>
  <c r="L1552" i="16" s="1"/>
  <c r="E1552" i="16"/>
  <c r="M1551" i="16"/>
  <c r="K1551" i="16"/>
  <c r="I1551" i="16"/>
  <c r="H1551" i="16"/>
  <c r="G1551" i="16"/>
  <c r="F1551" i="16"/>
  <c r="L1551" i="16" s="1"/>
  <c r="E1551" i="16"/>
  <c r="M1550" i="16"/>
  <c r="K1550" i="16"/>
  <c r="I1550" i="16"/>
  <c r="H1550" i="16"/>
  <c r="J1550" i="16" s="1"/>
  <c r="G1550" i="16"/>
  <c r="F1550" i="16"/>
  <c r="L1550" i="16" s="1"/>
  <c r="E1550" i="16"/>
  <c r="M1549" i="16"/>
  <c r="K1549" i="16"/>
  <c r="I1549" i="16"/>
  <c r="H1549" i="16"/>
  <c r="J1549" i="16" s="1"/>
  <c r="G1549" i="16"/>
  <c r="F1549" i="16"/>
  <c r="L1549" i="16" s="1"/>
  <c r="E1549" i="16"/>
  <c r="M1548" i="16"/>
  <c r="K1548" i="16"/>
  <c r="I1548" i="16"/>
  <c r="H1548" i="16"/>
  <c r="J1548" i="16" s="1"/>
  <c r="G1548" i="16"/>
  <c r="F1548" i="16"/>
  <c r="L1548" i="16" s="1"/>
  <c r="E1548" i="16"/>
  <c r="M1547" i="16"/>
  <c r="K1547" i="16"/>
  <c r="I1547" i="16"/>
  <c r="H1547" i="16"/>
  <c r="G1547" i="16"/>
  <c r="F1547" i="16"/>
  <c r="L1547" i="16" s="1"/>
  <c r="E1547" i="16"/>
  <c r="M1546" i="16"/>
  <c r="L1546" i="16"/>
  <c r="K1546" i="16"/>
  <c r="I1546" i="16"/>
  <c r="H1546" i="16"/>
  <c r="J1546" i="16" s="1"/>
  <c r="G1546" i="16"/>
  <c r="F1546" i="16"/>
  <c r="E1546" i="16"/>
  <c r="M1545" i="16"/>
  <c r="L1545" i="16"/>
  <c r="K1545" i="16"/>
  <c r="I1545" i="16"/>
  <c r="H1545" i="16"/>
  <c r="J1545" i="16" s="1"/>
  <c r="G1545" i="16"/>
  <c r="F1545" i="16"/>
  <c r="E1545" i="16"/>
  <c r="M1544" i="16"/>
  <c r="K1544" i="16"/>
  <c r="I1544" i="16"/>
  <c r="H1544" i="16"/>
  <c r="J1544" i="16" s="1"/>
  <c r="G1544" i="16"/>
  <c r="F1544" i="16"/>
  <c r="L1544" i="16" s="1"/>
  <c r="E1544" i="16"/>
  <c r="M1543" i="16"/>
  <c r="K1543" i="16"/>
  <c r="I1543" i="16"/>
  <c r="H1543" i="16"/>
  <c r="G1543" i="16"/>
  <c r="J1543" i="16" s="1"/>
  <c r="F1543" i="16"/>
  <c r="L1543" i="16" s="1"/>
  <c r="E1543" i="16"/>
  <c r="M1542" i="16"/>
  <c r="L1542" i="16"/>
  <c r="K1542" i="16"/>
  <c r="I1542" i="16"/>
  <c r="H1542" i="16"/>
  <c r="G1542" i="16"/>
  <c r="F1542" i="16"/>
  <c r="E1542" i="16"/>
  <c r="M1541" i="16"/>
  <c r="L1541" i="16"/>
  <c r="K1541" i="16"/>
  <c r="I1541" i="16"/>
  <c r="H1541" i="16"/>
  <c r="G1541" i="16"/>
  <c r="F1541" i="16"/>
  <c r="E1541" i="16"/>
  <c r="M1540" i="16"/>
  <c r="K1540" i="16"/>
  <c r="I1540" i="16"/>
  <c r="H1540" i="16"/>
  <c r="G1540" i="16"/>
  <c r="J1540" i="16" s="1"/>
  <c r="F1540" i="16"/>
  <c r="L1540" i="16" s="1"/>
  <c r="E1540" i="16"/>
  <c r="M1539" i="16"/>
  <c r="K1539" i="16"/>
  <c r="I1539" i="16"/>
  <c r="H1539" i="16"/>
  <c r="G1539" i="16"/>
  <c r="J1539" i="16" s="1"/>
  <c r="F1539" i="16"/>
  <c r="L1539" i="16" s="1"/>
  <c r="E1539" i="16"/>
  <c r="M1538" i="16"/>
  <c r="K1538" i="16"/>
  <c r="I1538" i="16"/>
  <c r="H1538" i="16"/>
  <c r="G1538" i="16"/>
  <c r="F1538" i="16"/>
  <c r="L1538" i="16" s="1"/>
  <c r="E1538" i="16"/>
  <c r="M1537" i="16"/>
  <c r="K1537" i="16"/>
  <c r="I1537" i="16"/>
  <c r="H1537" i="16"/>
  <c r="G1537" i="16"/>
  <c r="F1537" i="16"/>
  <c r="L1537" i="16" s="1"/>
  <c r="E1537" i="16"/>
  <c r="M1536" i="16"/>
  <c r="K1536" i="16"/>
  <c r="J1536" i="16"/>
  <c r="I1536" i="16"/>
  <c r="H1536" i="16"/>
  <c r="G1536" i="16"/>
  <c r="F1536" i="16"/>
  <c r="L1536" i="16" s="1"/>
  <c r="E1536" i="16"/>
  <c r="M1535" i="16"/>
  <c r="K1535" i="16"/>
  <c r="I1535" i="16"/>
  <c r="H1535" i="16"/>
  <c r="G1535" i="16"/>
  <c r="F1535" i="16"/>
  <c r="L1535" i="16" s="1"/>
  <c r="E1535" i="16"/>
  <c r="M1534" i="16"/>
  <c r="K1534" i="16"/>
  <c r="I1534" i="16"/>
  <c r="H1534" i="16"/>
  <c r="J1534" i="16" s="1"/>
  <c r="G1534" i="16"/>
  <c r="F1534" i="16"/>
  <c r="L1534" i="16" s="1"/>
  <c r="E1534" i="16"/>
  <c r="M1533" i="16"/>
  <c r="K1533" i="16"/>
  <c r="I1533" i="16"/>
  <c r="H1533" i="16"/>
  <c r="J1533" i="16" s="1"/>
  <c r="G1533" i="16"/>
  <c r="F1533" i="16"/>
  <c r="L1533" i="16" s="1"/>
  <c r="E1533" i="16"/>
  <c r="M1532" i="16"/>
  <c r="K1532" i="16"/>
  <c r="I1532" i="16"/>
  <c r="H1532" i="16"/>
  <c r="J1532" i="16" s="1"/>
  <c r="G1532" i="16"/>
  <c r="F1532" i="16"/>
  <c r="L1532" i="16" s="1"/>
  <c r="E1532" i="16"/>
  <c r="M1531" i="16"/>
  <c r="K1531" i="16"/>
  <c r="I1531" i="16"/>
  <c r="H1531" i="16"/>
  <c r="G1531" i="16"/>
  <c r="F1531" i="16"/>
  <c r="L1531" i="16" s="1"/>
  <c r="E1531" i="16"/>
  <c r="M1530" i="16"/>
  <c r="L1530" i="16"/>
  <c r="K1530" i="16"/>
  <c r="I1530" i="16"/>
  <c r="H1530" i="16"/>
  <c r="J1530" i="16" s="1"/>
  <c r="G1530" i="16"/>
  <c r="F1530" i="16"/>
  <c r="E1530" i="16"/>
  <c r="M1529" i="16"/>
  <c r="L1529" i="16"/>
  <c r="K1529" i="16"/>
  <c r="I1529" i="16"/>
  <c r="H1529" i="16"/>
  <c r="J1529" i="16" s="1"/>
  <c r="G1529" i="16"/>
  <c r="F1529" i="16"/>
  <c r="E1529" i="16"/>
  <c r="M1528" i="16"/>
  <c r="K1528" i="16"/>
  <c r="I1528" i="16"/>
  <c r="H1528" i="16"/>
  <c r="J1528" i="16" s="1"/>
  <c r="G1528" i="16"/>
  <c r="F1528" i="16"/>
  <c r="L1528" i="16" s="1"/>
  <c r="E1528" i="16"/>
  <c r="M1527" i="16"/>
  <c r="K1527" i="16"/>
  <c r="I1527" i="16"/>
  <c r="H1527" i="16"/>
  <c r="G1527" i="16"/>
  <c r="J1527" i="16" s="1"/>
  <c r="F1527" i="16"/>
  <c r="L1527" i="16" s="1"/>
  <c r="E1527" i="16"/>
  <c r="M1526" i="16"/>
  <c r="L1526" i="16"/>
  <c r="K1526" i="16"/>
  <c r="I1526" i="16"/>
  <c r="H1526" i="16"/>
  <c r="G1526" i="16"/>
  <c r="F1526" i="16"/>
  <c r="E1526" i="16"/>
  <c r="M1525" i="16"/>
  <c r="L1525" i="16"/>
  <c r="K1525" i="16"/>
  <c r="I1525" i="16"/>
  <c r="H1525" i="16"/>
  <c r="G1525" i="16"/>
  <c r="F1525" i="16"/>
  <c r="E1525" i="16"/>
  <c r="M1524" i="16"/>
  <c r="K1524" i="16"/>
  <c r="I1524" i="16"/>
  <c r="H1524" i="16"/>
  <c r="G1524" i="16"/>
  <c r="J1524" i="16" s="1"/>
  <c r="F1524" i="16"/>
  <c r="L1524" i="16" s="1"/>
  <c r="E1524" i="16"/>
  <c r="M1523" i="16"/>
  <c r="K1523" i="16"/>
  <c r="I1523" i="16"/>
  <c r="H1523" i="16"/>
  <c r="G1523" i="16"/>
  <c r="J1523" i="16" s="1"/>
  <c r="F1523" i="16"/>
  <c r="L1523" i="16" s="1"/>
  <c r="E1523" i="16"/>
  <c r="M1522" i="16"/>
  <c r="K1522" i="16"/>
  <c r="I1522" i="16"/>
  <c r="H1522" i="16"/>
  <c r="G1522" i="16"/>
  <c r="F1522" i="16"/>
  <c r="L1522" i="16" s="1"/>
  <c r="E1522" i="16"/>
  <c r="M1521" i="16"/>
  <c r="K1521" i="16"/>
  <c r="I1521" i="16"/>
  <c r="H1521" i="16"/>
  <c r="G1521" i="16"/>
  <c r="F1521" i="16"/>
  <c r="L1521" i="16" s="1"/>
  <c r="E1521" i="16"/>
  <c r="M1520" i="16"/>
  <c r="K1520" i="16"/>
  <c r="J1520" i="16"/>
  <c r="I1520" i="16"/>
  <c r="H1520" i="16"/>
  <c r="G1520" i="16"/>
  <c r="F1520" i="16"/>
  <c r="L1520" i="16" s="1"/>
  <c r="E1520" i="16"/>
  <c r="M1519" i="16"/>
  <c r="K1519" i="16"/>
  <c r="J1519" i="16"/>
  <c r="I1519" i="16"/>
  <c r="H1519" i="16"/>
  <c r="G1519" i="16"/>
  <c r="F1519" i="16"/>
  <c r="L1519" i="16" s="1"/>
  <c r="E1519" i="16"/>
  <c r="M1518" i="16"/>
  <c r="K1518" i="16"/>
  <c r="I1518" i="16"/>
  <c r="H1518" i="16"/>
  <c r="G1518" i="16"/>
  <c r="F1518" i="16"/>
  <c r="L1518" i="16" s="1"/>
  <c r="E1518" i="16"/>
  <c r="M1517" i="16"/>
  <c r="K1517" i="16"/>
  <c r="I1517" i="16"/>
  <c r="H1517" i="16"/>
  <c r="G1517" i="16"/>
  <c r="F1517" i="16"/>
  <c r="L1517" i="16" s="1"/>
  <c r="E1517" i="16"/>
  <c r="M1516" i="16"/>
  <c r="K1516" i="16"/>
  <c r="J1516" i="16"/>
  <c r="I1516" i="16"/>
  <c r="H1516" i="16"/>
  <c r="G1516" i="16"/>
  <c r="F1516" i="16"/>
  <c r="L1516" i="16" s="1"/>
  <c r="E1516" i="16"/>
  <c r="M1515" i="16"/>
  <c r="K1515" i="16"/>
  <c r="J1515" i="16"/>
  <c r="I1515" i="16"/>
  <c r="H1515" i="16"/>
  <c r="G1515" i="16"/>
  <c r="F1515" i="16"/>
  <c r="L1515" i="16" s="1"/>
  <c r="E1515" i="16"/>
  <c r="M1514" i="16"/>
  <c r="K1514" i="16"/>
  <c r="I1514" i="16"/>
  <c r="H1514" i="16"/>
  <c r="G1514" i="16"/>
  <c r="F1514" i="16"/>
  <c r="L1514" i="16" s="1"/>
  <c r="E1514" i="16"/>
  <c r="M1513" i="16"/>
  <c r="K1513" i="16"/>
  <c r="I1513" i="16"/>
  <c r="H1513" i="16"/>
  <c r="G1513" i="16"/>
  <c r="F1513" i="16"/>
  <c r="L1513" i="16" s="1"/>
  <c r="E1513" i="16"/>
  <c r="M1512" i="16"/>
  <c r="K1512" i="16"/>
  <c r="J1512" i="16"/>
  <c r="I1512" i="16"/>
  <c r="H1512" i="16"/>
  <c r="G1512" i="16"/>
  <c r="F1512" i="16"/>
  <c r="L1512" i="16" s="1"/>
  <c r="E1512" i="16"/>
  <c r="M1511" i="16"/>
  <c r="K1511" i="16"/>
  <c r="J1511" i="16"/>
  <c r="I1511" i="16"/>
  <c r="H1511" i="16"/>
  <c r="G1511" i="16"/>
  <c r="F1511" i="16"/>
  <c r="L1511" i="16" s="1"/>
  <c r="E1511" i="16"/>
  <c r="M1510" i="16"/>
  <c r="K1510" i="16"/>
  <c r="I1510" i="16"/>
  <c r="H1510" i="16"/>
  <c r="G1510" i="16"/>
  <c r="F1510" i="16"/>
  <c r="L1510" i="16" s="1"/>
  <c r="E1510" i="16"/>
  <c r="M1509" i="16"/>
  <c r="K1509" i="16"/>
  <c r="I1509" i="16"/>
  <c r="H1509" i="16"/>
  <c r="G1509" i="16"/>
  <c r="F1509" i="16"/>
  <c r="L1509" i="16" s="1"/>
  <c r="E1509" i="16"/>
  <c r="M1508" i="16"/>
  <c r="K1508" i="16"/>
  <c r="J1508" i="16"/>
  <c r="I1508" i="16"/>
  <c r="H1508" i="16"/>
  <c r="G1508" i="16"/>
  <c r="F1508" i="16"/>
  <c r="L1508" i="16" s="1"/>
  <c r="E1508" i="16"/>
  <c r="M1507" i="16"/>
  <c r="K1507" i="16"/>
  <c r="J1507" i="16"/>
  <c r="I1507" i="16"/>
  <c r="H1507" i="16"/>
  <c r="G1507" i="16"/>
  <c r="F1507" i="16"/>
  <c r="L1507" i="16" s="1"/>
  <c r="E1507" i="16"/>
  <c r="M1506" i="16"/>
  <c r="K1506" i="16"/>
  <c r="I1506" i="16"/>
  <c r="H1506" i="16"/>
  <c r="G1506" i="16"/>
  <c r="F1506" i="16"/>
  <c r="L1506" i="16" s="1"/>
  <c r="E1506" i="16"/>
  <c r="M1505" i="16"/>
  <c r="K1505" i="16"/>
  <c r="I1505" i="16"/>
  <c r="H1505" i="16"/>
  <c r="G1505" i="16"/>
  <c r="F1505" i="16"/>
  <c r="L1505" i="16" s="1"/>
  <c r="E1505" i="16"/>
  <c r="M1504" i="16"/>
  <c r="K1504" i="16"/>
  <c r="J1504" i="16"/>
  <c r="I1504" i="16"/>
  <c r="H1504" i="16"/>
  <c r="G1504" i="16"/>
  <c r="F1504" i="16"/>
  <c r="L1504" i="16" s="1"/>
  <c r="E1504" i="16"/>
  <c r="M1503" i="16"/>
  <c r="K1503" i="16"/>
  <c r="J1503" i="16"/>
  <c r="I1503" i="16"/>
  <c r="H1503" i="16"/>
  <c r="G1503" i="16"/>
  <c r="F1503" i="16"/>
  <c r="L1503" i="16" s="1"/>
  <c r="E1503" i="16"/>
  <c r="M1502" i="16"/>
  <c r="K1502" i="16"/>
  <c r="I1502" i="16"/>
  <c r="H1502" i="16"/>
  <c r="G1502" i="16"/>
  <c r="F1502" i="16"/>
  <c r="L1502" i="16" s="1"/>
  <c r="E1502" i="16"/>
  <c r="M1501" i="16"/>
  <c r="K1501" i="16"/>
  <c r="I1501" i="16"/>
  <c r="H1501" i="16"/>
  <c r="G1501" i="16"/>
  <c r="F1501" i="16"/>
  <c r="L1501" i="16" s="1"/>
  <c r="E1501" i="16"/>
  <c r="M1500" i="16"/>
  <c r="K1500" i="16"/>
  <c r="J1500" i="16"/>
  <c r="I1500" i="16"/>
  <c r="H1500" i="16"/>
  <c r="G1500" i="16"/>
  <c r="F1500" i="16"/>
  <c r="L1500" i="16" s="1"/>
  <c r="E1500" i="16"/>
  <c r="M1499" i="16"/>
  <c r="K1499" i="16"/>
  <c r="J1499" i="16"/>
  <c r="I1499" i="16"/>
  <c r="H1499" i="16"/>
  <c r="G1499" i="16"/>
  <c r="F1499" i="16"/>
  <c r="L1499" i="16" s="1"/>
  <c r="E1499" i="16"/>
  <c r="M1498" i="16"/>
  <c r="K1498" i="16"/>
  <c r="I1498" i="16"/>
  <c r="H1498" i="16"/>
  <c r="G1498" i="16"/>
  <c r="F1498" i="16"/>
  <c r="L1498" i="16" s="1"/>
  <c r="E1498" i="16"/>
  <c r="M1497" i="16"/>
  <c r="K1497" i="16"/>
  <c r="I1497" i="16"/>
  <c r="H1497" i="16"/>
  <c r="G1497" i="16"/>
  <c r="F1497" i="16"/>
  <c r="L1497" i="16" s="1"/>
  <c r="E1497" i="16"/>
  <c r="M1496" i="16"/>
  <c r="K1496" i="16"/>
  <c r="J1496" i="16"/>
  <c r="I1496" i="16"/>
  <c r="H1496" i="16"/>
  <c r="G1496" i="16"/>
  <c r="F1496" i="16"/>
  <c r="L1496" i="16" s="1"/>
  <c r="E1496" i="16"/>
  <c r="M1495" i="16"/>
  <c r="K1495" i="16"/>
  <c r="J1495" i="16"/>
  <c r="I1495" i="16"/>
  <c r="H1495" i="16"/>
  <c r="G1495" i="16"/>
  <c r="F1495" i="16"/>
  <c r="L1495" i="16" s="1"/>
  <c r="E1495" i="16"/>
  <c r="M1494" i="16"/>
  <c r="K1494" i="16"/>
  <c r="I1494" i="16"/>
  <c r="H1494" i="16"/>
  <c r="G1494" i="16"/>
  <c r="F1494" i="16"/>
  <c r="L1494" i="16" s="1"/>
  <c r="E1494" i="16"/>
  <c r="M1493" i="16"/>
  <c r="K1493" i="16"/>
  <c r="I1493" i="16"/>
  <c r="H1493" i="16"/>
  <c r="G1493" i="16"/>
  <c r="F1493" i="16"/>
  <c r="L1493" i="16" s="1"/>
  <c r="E1493" i="16"/>
  <c r="M1492" i="16"/>
  <c r="K1492" i="16"/>
  <c r="J1492" i="16"/>
  <c r="I1492" i="16"/>
  <c r="H1492" i="16"/>
  <c r="G1492" i="16"/>
  <c r="F1492" i="16"/>
  <c r="L1492" i="16" s="1"/>
  <c r="E1492" i="16"/>
  <c r="M1491" i="16"/>
  <c r="K1491" i="16"/>
  <c r="J1491" i="16"/>
  <c r="I1491" i="16"/>
  <c r="H1491" i="16"/>
  <c r="G1491" i="16"/>
  <c r="F1491" i="16"/>
  <c r="L1491" i="16" s="1"/>
  <c r="E1491" i="16"/>
  <c r="M1490" i="16"/>
  <c r="K1490" i="16"/>
  <c r="I1490" i="16"/>
  <c r="H1490" i="16"/>
  <c r="G1490" i="16"/>
  <c r="F1490" i="16"/>
  <c r="L1490" i="16" s="1"/>
  <c r="E1490" i="16"/>
  <c r="M1489" i="16"/>
  <c r="K1489" i="16"/>
  <c r="I1489" i="16"/>
  <c r="H1489" i="16"/>
  <c r="G1489" i="16"/>
  <c r="F1489" i="16"/>
  <c r="L1489" i="16" s="1"/>
  <c r="E1489" i="16"/>
  <c r="M1488" i="16"/>
  <c r="K1488" i="16"/>
  <c r="J1488" i="16"/>
  <c r="I1488" i="16"/>
  <c r="H1488" i="16"/>
  <c r="G1488" i="16"/>
  <c r="F1488" i="16"/>
  <c r="L1488" i="16" s="1"/>
  <c r="E1488" i="16"/>
  <c r="M1487" i="16"/>
  <c r="K1487" i="16"/>
  <c r="J1487" i="16"/>
  <c r="I1487" i="16"/>
  <c r="H1487" i="16"/>
  <c r="G1487" i="16"/>
  <c r="F1487" i="16"/>
  <c r="L1487" i="16" s="1"/>
  <c r="E1487" i="16"/>
  <c r="M1486" i="16"/>
  <c r="K1486" i="16"/>
  <c r="I1486" i="16"/>
  <c r="H1486" i="16"/>
  <c r="G1486" i="16"/>
  <c r="F1486" i="16"/>
  <c r="L1486" i="16" s="1"/>
  <c r="E1486" i="16"/>
  <c r="M1485" i="16"/>
  <c r="K1485" i="16"/>
  <c r="I1485" i="16"/>
  <c r="H1485" i="16"/>
  <c r="G1485" i="16"/>
  <c r="F1485" i="16"/>
  <c r="L1485" i="16" s="1"/>
  <c r="E1485" i="16"/>
  <c r="M1484" i="16"/>
  <c r="K1484" i="16"/>
  <c r="J1484" i="16"/>
  <c r="I1484" i="16"/>
  <c r="H1484" i="16"/>
  <c r="G1484" i="16"/>
  <c r="F1484" i="16"/>
  <c r="L1484" i="16" s="1"/>
  <c r="E1484" i="16"/>
  <c r="M1483" i="16"/>
  <c r="K1483" i="16"/>
  <c r="J1483" i="16"/>
  <c r="I1483" i="16"/>
  <c r="H1483" i="16"/>
  <c r="G1483" i="16"/>
  <c r="F1483" i="16"/>
  <c r="L1483" i="16" s="1"/>
  <c r="E1483" i="16"/>
  <c r="M1482" i="16"/>
  <c r="K1482" i="16"/>
  <c r="I1482" i="16"/>
  <c r="H1482" i="16"/>
  <c r="G1482" i="16"/>
  <c r="F1482" i="16"/>
  <c r="L1482" i="16" s="1"/>
  <c r="E1482" i="16"/>
  <c r="M1481" i="16"/>
  <c r="K1481" i="16"/>
  <c r="I1481" i="16"/>
  <c r="H1481" i="16"/>
  <c r="G1481" i="16"/>
  <c r="F1481" i="16"/>
  <c r="L1481" i="16" s="1"/>
  <c r="E1481" i="16"/>
  <c r="M1480" i="16"/>
  <c r="K1480" i="16"/>
  <c r="J1480" i="16"/>
  <c r="I1480" i="16"/>
  <c r="H1480" i="16"/>
  <c r="G1480" i="16"/>
  <c r="F1480" i="16"/>
  <c r="L1480" i="16" s="1"/>
  <c r="E1480" i="16"/>
  <c r="M1479" i="16"/>
  <c r="K1479" i="16"/>
  <c r="J1479" i="16"/>
  <c r="I1479" i="16"/>
  <c r="H1479" i="16"/>
  <c r="G1479" i="16"/>
  <c r="F1479" i="16"/>
  <c r="L1479" i="16" s="1"/>
  <c r="E1479" i="16"/>
  <c r="M1478" i="16"/>
  <c r="K1478" i="16"/>
  <c r="I1478" i="16"/>
  <c r="H1478" i="16"/>
  <c r="G1478" i="16"/>
  <c r="F1478" i="16"/>
  <c r="L1478" i="16" s="1"/>
  <c r="E1478" i="16"/>
  <c r="M1477" i="16"/>
  <c r="K1477" i="16"/>
  <c r="I1477" i="16"/>
  <c r="H1477" i="16"/>
  <c r="G1477" i="16"/>
  <c r="F1477" i="16"/>
  <c r="L1477" i="16" s="1"/>
  <c r="E1477" i="16"/>
  <c r="M1476" i="16"/>
  <c r="K1476" i="16"/>
  <c r="J1476" i="16"/>
  <c r="I1476" i="16"/>
  <c r="H1476" i="16"/>
  <c r="G1476" i="16"/>
  <c r="F1476" i="16"/>
  <c r="L1476" i="16" s="1"/>
  <c r="E1476" i="16"/>
  <c r="M1475" i="16"/>
  <c r="K1475" i="16"/>
  <c r="J1475" i="16"/>
  <c r="I1475" i="16"/>
  <c r="H1475" i="16"/>
  <c r="G1475" i="16"/>
  <c r="F1475" i="16"/>
  <c r="L1475" i="16" s="1"/>
  <c r="E1475" i="16"/>
  <c r="M1474" i="16"/>
  <c r="K1474" i="16"/>
  <c r="I1474" i="16"/>
  <c r="H1474" i="16"/>
  <c r="G1474" i="16"/>
  <c r="F1474" i="16"/>
  <c r="L1474" i="16" s="1"/>
  <c r="E1474" i="16"/>
  <c r="M1473" i="16"/>
  <c r="K1473" i="16"/>
  <c r="I1473" i="16"/>
  <c r="H1473" i="16"/>
  <c r="G1473" i="16"/>
  <c r="F1473" i="16"/>
  <c r="L1473" i="16" s="1"/>
  <c r="E1473" i="16"/>
  <c r="M1472" i="16"/>
  <c r="K1472" i="16"/>
  <c r="J1472" i="16"/>
  <c r="I1472" i="16"/>
  <c r="H1472" i="16"/>
  <c r="G1472" i="16"/>
  <c r="F1472" i="16"/>
  <c r="L1472" i="16" s="1"/>
  <c r="E1472" i="16"/>
  <c r="M1471" i="16"/>
  <c r="K1471" i="16"/>
  <c r="J1471" i="16"/>
  <c r="I1471" i="16"/>
  <c r="H1471" i="16"/>
  <c r="G1471" i="16"/>
  <c r="F1471" i="16"/>
  <c r="L1471" i="16" s="1"/>
  <c r="E1471" i="16"/>
  <c r="M1470" i="16"/>
  <c r="K1470" i="16"/>
  <c r="I1470" i="16"/>
  <c r="H1470" i="16"/>
  <c r="G1470" i="16"/>
  <c r="F1470" i="16"/>
  <c r="L1470" i="16" s="1"/>
  <c r="E1470" i="16"/>
  <c r="M1469" i="16"/>
  <c r="K1469" i="16"/>
  <c r="I1469" i="16"/>
  <c r="H1469" i="16"/>
  <c r="G1469" i="16"/>
  <c r="F1469" i="16"/>
  <c r="L1469" i="16" s="1"/>
  <c r="E1469" i="16"/>
  <c r="M1468" i="16"/>
  <c r="K1468" i="16"/>
  <c r="J1468" i="16"/>
  <c r="I1468" i="16"/>
  <c r="H1468" i="16"/>
  <c r="G1468" i="16"/>
  <c r="F1468" i="16"/>
  <c r="L1468" i="16" s="1"/>
  <c r="E1468" i="16"/>
  <c r="M1467" i="16"/>
  <c r="K1467" i="16"/>
  <c r="J1467" i="16"/>
  <c r="I1467" i="16"/>
  <c r="H1467" i="16"/>
  <c r="G1467" i="16"/>
  <c r="F1467" i="16"/>
  <c r="L1467" i="16" s="1"/>
  <c r="E1467" i="16"/>
  <c r="M1466" i="16"/>
  <c r="K1466" i="16"/>
  <c r="I1466" i="16"/>
  <c r="H1466" i="16"/>
  <c r="G1466" i="16"/>
  <c r="F1466" i="16"/>
  <c r="L1466" i="16" s="1"/>
  <c r="E1466" i="16"/>
  <c r="M1465" i="16"/>
  <c r="K1465" i="16"/>
  <c r="I1465" i="16"/>
  <c r="H1465" i="16"/>
  <c r="G1465" i="16"/>
  <c r="F1465" i="16"/>
  <c r="L1465" i="16" s="1"/>
  <c r="E1465" i="16"/>
  <c r="M1464" i="16"/>
  <c r="K1464" i="16"/>
  <c r="J1464" i="16"/>
  <c r="I1464" i="16"/>
  <c r="H1464" i="16"/>
  <c r="G1464" i="16"/>
  <c r="F1464" i="16"/>
  <c r="L1464" i="16" s="1"/>
  <c r="E1464" i="16"/>
  <c r="M1463" i="16"/>
  <c r="K1463" i="16"/>
  <c r="J1463" i="16"/>
  <c r="I1463" i="16"/>
  <c r="H1463" i="16"/>
  <c r="G1463" i="16"/>
  <c r="F1463" i="16"/>
  <c r="L1463" i="16" s="1"/>
  <c r="E1463" i="16"/>
  <c r="M1462" i="16"/>
  <c r="K1462" i="16"/>
  <c r="I1462" i="16"/>
  <c r="H1462" i="16"/>
  <c r="G1462" i="16"/>
  <c r="F1462" i="16"/>
  <c r="L1462" i="16" s="1"/>
  <c r="E1462" i="16"/>
  <c r="M1461" i="16"/>
  <c r="K1461" i="16"/>
  <c r="I1461" i="16"/>
  <c r="H1461" i="16"/>
  <c r="G1461" i="16"/>
  <c r="F1461" i="16"/>
  <c r="L1461" i="16" s="1"/>
  <c r="E1461" i="16"/>
  <c r="M1460" i="16"/>
  <c r="K1460" i="16"/>
  <c r="J1460" i="16"/>
  <c r="I1460" i="16"/>
  <c r="H1460" i="16"/>
  <c r="G1460" i="16"/>
  <c r="F1460" i="16"/>
  <c r="L1460" i="16" s="1"/>
  <c r="E1460" i="16"/>
  <c r="M1459" i="16"/>
  <c r="K1459" i="16"/>
  <c r="J1459" i="16"/>
  <c r="I1459" i="16"/>
  <c r="H1459" i="16"/>
  <c r="G1459" i="16"/>
  <c r="F1459" i="16"/>
  <c r="L1459" i="16" s="1"/>
  <c r="E1459" i="16"/>
  <c r="M1458" i="16"/>
  <c r="K1458" i="16"/>
  <c r="I1458" i="16"/>
  <c r="H1458" i="16"/>
  <c r="G1458" i="16"/>
  <c r="F1458" i="16"/>
  <c r="L1458" i="16" s="1"/>
  <c r="E1458" i="16"/>
  <c r="M1457" i="16"/>
  <c r="K1457" i="16"/>
  <c r="I1457" i="16"/>
  <c r="H1457" i="16"/>
  <c r="G1457" i="16"/>
  <c r="F1457" i="16"/>
  <c r="L1457" i="16" s="1"/>
  <c r="E1457" i="16"/>
  <c r="M1456" i="16"/>
  <c r="K1456" i="16"/>
  <c r="J1456" i="16"/>
  <c r="I1456" i="16"/>
  <c r="H1456" i="16"/>
  <c r="G1456" i="16"/>
  <c r="F1456" i="16"/>
  <c r="L1456" i="16" s="1"/>
  <c r="E1456" i="16"/>
  <c r="M1455" i="16"/>
  <c r="K1455" i="16"/>
  <c r="J1455" i="16"/>
  <c r="I1455" i="16"/>
  <c r="H1455" i="16"/>
  <c r="G1455" i="16"/>
  <c r="F1455" i="16"/>
  <c r="L1455" i="16" s="1"/>
  <c r="E1455" i="16"/>
  <c r="M1454" i="16"/>
  <c r="K1454" i="16"/>
  <c r="I1454" i="16"/>
  <c r="H1454" i="16"/>
  <c r="G1454" i="16"/>
  <c r="F1454" i="16"/>
  <c r="L1454" i="16" s="1"/>
  <c r="E1454" i="16"/>
  <c r="M1453" i="16"/>
  <c r="K1453" i="16"/>
  <c r="I1453" i="16"/>
  <c r="H1453" i="16"/>
  <c r="G1453" i="16"/>
  <c r="F1453" i="16"/>
  <c r="L1453" i="16" s="1"/>
  <c r="E1453" i="16"/>
  <c r="M1452" i="16"/>
  <c r="K1452" i="16"/>
  <c r="J1452" i="16"/>
  <c r="I1452" i="16"/>
  <c r="H1452" i="16"/>
  <c r="G1452" i="16"/>
  <c r="F1452" i="16"/>
  <c r="L1452" i="16" s="1"/>
  <c r="E1452" i="16"/>
  <c r="M1451" i="16"/>
  <c r="K1451" i="16"/>
  <c r="J1451" i="16"/>
  <c r="I1451" i="16"/>
  <c r="H1451" i="16"/>
  <c r="G1451" i="16"/>
  <c r="F1451" i="16"/>
  <c r="L1451" i="16" s="1"/>
  <c r="E1451" i="16"/>
  <c r="M1450" i="16"/>
  <c r="K1450" i="16"/>
  <c r="I1450" i="16"/>
  <c r="H1450" i="16"/>
  <c r="G1450" i="16"/>
  <c r="F1450" i="16"/>
  <c r="L1450" i="16" s="1"/>
  <c r="E1450" i="16"/>
  <c r="M1449" i="16"/>
  <c r="K1449" i="16"/>
  <c r="I1449" i="16"/>
  <c r="H1449" i="16"/>
  <c r="G1449" i="16"/>
  <c r="F1449" i="16"/>
  <c r="L1449" i="16" s="1"/>
  <c r="E1449" i="16"/>
  <c r="M1448" i="16"/>
  <c r="K1448" i="16"/>
  <c r="J1448" i="16"/>
  <c r="I1448" i="16"/>
  <c r="H1448" i="16"/>
  <c r="G1448" i="16"/>
  <c r="F1448" i="16"/>
  <c r="L1448" i="16" s="1"/>
  <c r="E1448" i="16"/>
  <c r="M1447" i="16"/>
  <c r="K1447" i="16"/>
  <c r="J1447" i="16"/>
  <c r="I1447" i="16"/>
  <c r="H1447" i="16"/>
  <c r="G1447" i="16"/>
  <c r="F1447" i="16"/>
  <c r="L1447" i="16" s="1"/>
  <c r="E1447" i="16"/>
  <c r="M1446" i="16"/>
  <c r="K1446" i="16"/>
  <c r="I1446" i="16"/>
  <c r="H1446" i="16"/>
  <c r="G1446" i="16"/>
  <c r="F1446" i="16"/>
  <c r="L1446" i="16" s="1"/>
  <c r="E1446" i="16"/>
  <c r="M1445" i="16"/>
  <c r="K1445" i="16"/>
  <c r="I1445" i="16"/>
  <c r="H1445" i="16"/>
  <c r="G1445" i="16"/>
  <c r="F1445" i="16"/>
  <c r="L1445" i="16" s="1"/>
  <c r="E1445" i="16"/>
  <c r="M1444" i="16"/>
  <c r="K1444" i="16"/>
  <c r="J1444" i="16"/>
  <c r="I1444" i="16"/>
  <c r="H1444" i="16"/>
  <c r="G1444" i="16"/>
  <c r="F1444" i="16"/>
  <c r="L1444" i="16" s="1"/>
  <c r="E1444" i="16"/>
  <c r="M1443" i="16"/>
  <c r="K1443" i="16"/>
  <c r="J1443" i="16"/>
  <c r="I1443" i="16"/>
  <c r="H1443" i="16"/>
  <c r="G1443" i="16"/>
  <c r="F1443" i="16"/>
  <c r="L1443" i="16" s="1"/>
  <c r="E1443" i="16"/>
  <c r="M1442" i="16"/>
  <c r="K1442" i="16"/>
  <c r="I1442" i="16"/>
  <c r="H1442" i="16"/>
  <c r="G1442" i="16"/>
  <c r="F1442" i="16"/>
  <c r="L1442" i="16" s="1"/>
  <c r="E1442" i="16"/>
  <c r="M1441" i="16"/>
  <c r="K1441" i="16"/>
  <c r="I1441" i="16"/>
  <c r="H1441" i="16"/>
  <c r="G1441" i="16"/>
  <c r="F1441" i="16"/>
  <c r="L1441" i="16" s="1"/>
  <c r="E1441" i="16"/>
  <c r="M1440" i="16"/>
  <c r="K1440" i="16"/>
  <c r="J1440" i="16"/>
  <c r="I1440" i="16"/>
  <c r="H1440" i="16"/>
  <c r="G1440" i="16"/>
  <c r="F1440" i="16"/>
  <c r="L1440" i="16" s="1"/>
  <c r="E1440" i="16"/>
  <c r="M1439" i="16"/>
  <c r="K1439" i="16"/>
  <c r="J1439" i="16"/>
  <c r="I1439" i="16"/>
  <c r="H1439" i="16"/>
  <c r="G1439" i="16"/>
  <c r="F1439" i="16"/>
  <c r="L1439" i="16" s="1"/>
  <c r="E1439" i="16"/>
  <c r="M1438" i="16"/>
  <c r="K1438" i="16"/>
  <c r="I1438" i="16"/>
  <c r="H1438" i="16"/>
  <c r="G1438" i="16"/>
  <c r="F1438" i="16"/>
  <c r="L1438" i="16" s="1"/>
  <c r="E1438" i="16"/>
  <c r="M1437" i="16"/>
  <c r="K1437" i="16"/>
  <c r="I1437" i="16"/>
  <c r="H1437" i="16"/>
  <c r="G1437" i="16"/>
  <c r="F1437" i="16"/>
  <c r="L1437" i="16" s="1"/>
  <c r="E1437" i="16"/>
  <c r="M1436" i="16"/>
  <c r="K1436" i="16"/>
  <c r="J1436" i="16"/>
  <c r="I1436" i="16"/>
  <c r="H1436" i="16"/>
  <c r="G1436" i="16"/>
  <c r="F1436" i="16"/>
  <c r="L1436" i="16" s="1"/>
  <c r="E1436" i="16"/>
  <c r="M1435" i="16"/>
  <c r="K1435" i="16"/>
  <c r="J1435" i="16"/>
  <c r="I1435" i="16"/>
  <c r="H1435" i="16"/>
  <c r="G1435" i="16"/>
  <c r="F1435" i="16"/>
  <c r="L1435" i="16" s="1"/>
  <c r="E1435" i="16"/>
  <c r="M1434" i="16"/>
  <c r="K1434" i="16"/>
  <c r="I1434" i="16"/>
  <c r="H1434" i="16"/>
  <c r="G1434" i="16"/>
  <c r="F1434" i="16"/>
  <c r="L1434" i="16" s="1"/>
  <c r="E1434" i="16"/>
  <c r="M1433" i="16"/>
  <c r="K1433" i="16"/>
  <c r="I1433" i="16"/>
  <c r="H1433" i="16"/>
  <c r="G1433" i="16"/>
  <c r="F1433" i="16"/>
  <c r="L1433" i="16" s="1"/>
  <c r="E1433" i="16"/>
  <c r="M1432" i="16"/>
  <c r="K1432" i="16"/>
  <c r="J1432" i="16"/>
  <c r="I1432" i="16"/>
  <c r="H1432" i="16"/>
  <c r="G1432" i="16"/>
  <c r="F1432" i="16"/>
  <c r="L1432" i="16" s="1"/>
  <c r="E1432" i="16"/>
  <c r="M1431" i="16"/>
  <c r="K1431" i="16"/>
  <c r="J1431" i="16"/>
  <c r="I1431" i="16"/>
  <c r="H1431" i="16"/>
  <c r="G1431" i="16"/>
  <c r="F1431" i="16"/>
  <c r="L1431" i="16" s="1"/>
  <c r="E1431" i="16"/>
  <c r="M1430" i="16"/>
  <c r="K1430" i="16"/>
  <c r="I1430" i="16"/>
  <c r="H1430" i="16"/>
  <c r="G1430" i="16"/>
  <c r="F1430" i="16"/>
  <c r="L1430" i="16" s="1"/>
  <c r="E1430" i="16"/>
  <c r="M1429" i="16"/>
  <c r="K1429" i="16"/>
  <c r="I1429" i="16"/>
  <c r="H1429" i="16"/>
  <c r="G1429" i="16"/>
  <c r="F1429" i="16"/>
  <c r="L1429" i="16" s="1"/>
  <c r="E1429" i="16"/>
  <c r="M1428" i="16"/>
  <c r="K1428" i="16"/>
  <c r="J1428" i="16"/>
  <c r="I1428" i="16"/>
  <c r="H1428" i="16"/>
  <c r="G1428" i="16"/>
  <c r="F1428" i="16"/>
  <c r="L1428" i="16" s="1"/>
  <c r="E1428" i="16"/>
  <c r="M1427" i="16"/>
  <c r="K1427" i="16"/>
  <c r="J1427" i="16"/>
  <c r="I1427" i="16"/>
  <c r="H1427" i="16"/>
  <c r="G1427" i="16"/>
  <c r="F1427" i="16"/>
  <c r="L1427" i="16" s="1"/>
  <c r="E1427" i="16"/>
  <c r="M1426" i="16"/>
  <c r="K1426" i="16"/>
  <c r="I1426" i="16"/>
  <c r="H1426" i="16"/>
  <c r="G1426" i="16"/>
  <c r="F1426" i="16"/>
  <c r="L1426" i="16" s="1"/>
  <c r="E1426" i="16"/>
  <c r="M1425" i="16"/>
  <c r="K1425" i="16"/>
  <c r="I1425" i="16"/>
  <c r="H1425" i="16"/>
  <c r="G1425" i="16"/>
  <c r="F1425" i="16"/>
  <c r="L1425" i="16" s="1"/>
  <c r="E1425" i="16"/>
  <c r="M1424" i="16"/>
  <c r="K1424" i="16"/>
  <c r="J1424" i="16"/>
  <c r="I1424" i="16"/>
  <c r="H1424" i="16"/>
  <c r="G1424" i="16"/>
  <c r="F1424" i="16"/>
  <c r="L1424" i="16" s="1"/>
  <c r="E1424" i="16"/>
  <c r="M1423" i="16"/>
  <c r="K1423" i="16"/>
  <c r="J1423" i="16"/>
  <c r="I1423" i="16"/>
  <c r="H1423" i="16"/>
  <c r="G1423" i="16"/>
  <c r="F1423" i="16"/>
  <c r="L1423" i="16" s="1"/>
  <c r="E1423" i="16"/>
  <c r="M1422" i="16"/>
  <c r="K1422" i="16"/>
  <c r="I1422" i="16"/>
  <c r="H1422" i="16"/>
  <c r="G1422" i="16"/>
  <c r="F1422" i="16"/>
  <c r="L1422" i="16" s="1"/>
  <c r="E1422" i="16"/>
  <c r="M1421" i="16"/>
  <c r="K1421" i="16"/>
  <c r="I1421" i="16"/>
  <c r="H1421" i="16"/>
  <c r="G1421" i="16"/>
  <c r="F1421" i="16"/>
  <c r="L1421" i="16" s="1"/>
  <c r="E1421" i="16"/>
  <c r="M1420" i="16"/>
  <c r="K1420" i="16"/>
  <c r="J1420" i="16"/>
  <c r="I1420" i="16"/>
  <c r="H1420" i="16"/>
  <c r="G1420" i="16"/>
  <c r="F1420" i="16"/>
  <c r="L1420" i="16" s="1"/>
  <c r="E1420" i="16"/>
  <c r="M1419" i="16"/>
  <c r="K1419" i="16"/>
  <c r="J1419" i="16"/>
  <c r="I1419" i="16"/>
  <c r="H1419" i="16"/>
  <c r="G1419" i="16"/>
  <c r="F1419" i="16"/>
  <c r="L1419" i="16" s="1"/>
  <c r="E1419" i="16"/>
  <c r="M1418" i="16"/>
  <c r="K1418" i="16"/>
  <c r="I1418" i="16"/>
  <c r="H1418" i="16"/>
  <c r="G1418" i="16"/>
  <c r="F1418" i="16"/>
  <c r="L1418" i="16" s="1"/>
  <c r="E1418" i="16"/>
  <c r="M1417" i="16"/>
  <c r="K1417" i="16"/>
  <c r="I1417" i="16"/>
  <c r="H1417" i="16"/>
  <c r="G1417" i="16"/>
  <c r="F1417" i="16"/>
  <c r="L1417" i="16" s="1"/>
  <c r="E1417" i="16"/>
  <c r="M1416" i="16"/>
  <c r="K1416" i="16"/>
  <c r="J1416" i="16"/>
  <c r="I1416" i="16"/>
  <c r="H1416" i="16"/>
  <c r="G1416" i="16"/>
  <c r="F1416" i="16"/>
  <c r="L1416" i="16" s="1"/>
  <c r="E1416" i="16"/>
  <c r="M1415" i="16"/>
  <c r="K1415" i="16"/>
  <c r="J1415" i="16"/>
  <c r="I1415" i="16"/>
  <c r="H1415" i="16"/>
  <c r="G1415" i="16"/>
  <c r="F1415" i="16"/>
  <c r="L1415" i="16" s="1"/>
  <c r="E1415" i="16"/>
  <c r="M1414" i="16"/>
  <c r="K1414" i="16"/>
  <c r="I1414" i="16"/>
  <c r="H1414" i="16"/>
  <c r="G1414" i="16"/>
  <c r="F1414" i="16"/>
  <c r="L1414" i="16" s="1"/>
  <c r="E1414" i="16"/>
  <c r="M1413" i="16"/>
  <c r="K1413" i="16"/>
  <c r="I1413" i="16"/>
  <c r="H1413" i="16"/>
  <c r="G1413" i="16"/>
  <c r="F1413" i="16"/>
  <c r="L1413" i="16" s="1"/>
  <c r="E1413" i="16"/>
  <c r="M1412" i="16"/>
  <c r="K1412" i="16"/>
  <c r="J1412" i="16"/>
  <c r="I1412" i="16"/>
  <c r="H1412" i="16"/>
  <c r="G1412" i="16"/>
  <c r="F1412" i="16"/>
  <c r="L1412" i="16" s="1"/>
  <c r="E1412" i="16"/>
  <c r="M1411" i="16"/>
  <c r="K1411" i="16"/>
  <c r="J1411" i="16"/>
  <c r="I1411" i="16"/>
  <c r="H1411" i="16"/>
  <c r="G1411" i="16"/>
  <c r="F1411" i="16"/>
  <c r="L1411" i="16" s="1"/>
  <c r="E1411" i="16"/>
  <c r="M1410" i="16"/>
  <c r="K1410" i="16"/>
  <c r="I1410" i="16"/>
  <c r="H1410" i="16"/>
  <c r="G1410" i="16"/>
  <c r="F1410" i="16"/>
  <c r="L1410" i="16" s="1"/>
  <c r="E1410" i="16"/>
  <c r="M1409" i="16"/>
  <c r="K1409" i="16"/>
  <c r="I1409" i="16"/>
  <c r="H1409" i="16"/>
  <c r="G1409" i="16"/>
  <c r="F1409" i="16"/>
  <c r="L1409" i="16" s="1"/>
  <c r="E1409" i="16"/>
  <c r="M1408" i="16"/>
  <c r="K1408" i="16"/>
  <c r="J1408" i="16"/>
  <c r="I1408" i="16"/>
  <c r="H1408" i="16"/>
  <c r="G1408" i="16"/>
  <c r="F1408" i="16"/>
  <c r="L1408" i="16" s="1"/>
  <c r="E1408" i="16"/>
  <c r="M1407" i="16"/>
  <c r="K1407" i="16"/>
  <c r="J1407" i="16"/>
  <c r="I1407" i="16"/>
  <c r="H1407" i="16"/>
  <c r="G1407" i="16"/>
  <c r="F1407" i="16"/>
  <c r="L1407" i="16" s="1"/>
  <c r="E1407" i="16"/>
  <c r="M1406" i="16"/>
  <c r="K1406" i="16"/>
  <c r="I1406" i="16"/>
  <c r="H1406" i="16"/>
  <c r="G1406" i="16"/>
  <c r="F1406" i="16"/>
  <c r="L1406" i="16" s="1"/>
  <c r="E1406" i="16"/>
  <c r="M1405" i="16"/>
  <c r="K1405" i="16"/>
  <c r="I1405" i="16"/>
  <c r="H1405" i="16"/>
  <c r="G1405" i="16"/>
  <c r="F1405" i="16"/>
  <c r="L1405" i="16" s="1"/>
  <c r="E1405" i="16"/>
  <c r="M1404" i="16"/>
  <c r="K1404" i="16"/>
  <c r="J1404" i="16"/>
  <c r="I1404" i="16"/>
  <c r="H1404" i="16"/>
  <c r="G1404" i="16"/>
  <c r="F1404" i="16"/>
  <c r="L1404" i="16" s="1"/>
  <c r="E1404" i="16"/>
  <c r="M1403" i="16"/>
  <c r="K1403" i="16"/>
  <c r="J1403" i="16"/>
  <c r="I1403" i="16"/>
  <c r="H1403" i="16"/>
  <c r="G1403" i="16"/>
  <c r="F1403" i="16"/>
  <c r="L1403" i="16" s="1"/>
  <c r="E1403" i="16"/>
  <c r="M1402" i="16"/>
  <c r="K1402" i="16"/>
  <c r="I1402" i="16"/>
  <c r="H1402" i="16"/>
  <c r="G1402" i="16"/>
  <c r="F1402" i="16"/>
  <c r="L1402" i="16" s="1"/>
  <c r="E1402" i="16"/>
  <c r="M1401" i="16"/>
  <c r="K1401" i="16"/>
  <c r="I1401" i="16"/>
  <c r="H1401" i="16"/>
  <c r="G1401" i="16"/>
  <c r="F1401" i="16"/>
  <c r="L1401" i="16" s="1"/>
  <c r="E1401" i="16"/>
  <c r="M1400" i="16"/>
  <c r="K1400" i="16"/>
  <c r="J1400" i="16"/>
  <c r="I1400" i="16"/>
  <c r="H1400" i="16"/>
  <c r="G1400" i="16"/>
  <c r="F1400" i="16"/>
  <c r="L1400" i="16" s="1"/>
  <c r="E1400" i="16"/>
  <c r="M1399" i="16"/>
  <c r="K1399" i="16"/>
  <c r="J1399" i="16"/>
  <c r="I1399" i="16"/>
  <c r="H1399" i="16"/>
  <c r="G1399" i="16"/>
  <c r="F1399" i="16"/>
  <c r="L1399" i="16" s="1"/>
  <c r="E1399" i="16"/>
  <c r="M1398" i="16"/>
  <c r="K1398" i="16"/>
  <c r="I1398" i="16"/>
  <c r="H1398" i="16"/>
  <c r="G1398" i="16"/>
  <c r="F1398" i="16"/>
  <c r="L1398" i="16" s="1"/>
  <c r="E1398" i="16"/>
  <c r="M1397" i="16"/>
  <c r="K1397" i="16"/>
  <c r="I1397" i="16"/>
  <c r="H1397" i="16"/>
  <c r="G1397" i="16"/>
  <c r="F1397" i="16"/>
  <c r="L1397" i="16" s="1"/>
  <c r="E1397" i="16"/>
  <c r="M1396" i="16"/>
  <c r="K1396" i="16"/>
  <c r="J1396" i="16"/>
  <c r="I1396" i="16"/>
  <c r="H1396" i="16"/>
  <c r="G1396" i="16"/>
  <c r="F1396" i="16"/>
  <c r="L1396" i="16" s="1"/>
  <c r="E1396" i="16"/>
  <c r="M1395" i="16"/>
  <c r="K1395" i="16"/>
  <c r="J1395" i="16"/>
  <c r="I1395" i="16"/>
  <c r="H1395" i="16"/>
  <c r="G1395" i="16"/>
  <c r="F1395" i="16"/>
  <c r="L1395" i="16" s="1"/>
  <c r="E1395" i="16"/>
  <c r="M1394" i="16"/>
  <c r="K1394" i="16"/>
  <c r="I1394" i="16"/>
  <c r="H1394" i="16"/>
  <c r="G1394" i="16"/>
  <c r="F1394" i="16"/>
  <c r="L1394" i="16" s="1"/>
  <c r="E1394" i="16"/>
  <c r="M1393" i="16"/>
  <c r="K1393" i="16"/>
  <c r="I1393" i="16"/>
  <c r="H1393" i="16"/>
  <c r="G1393" i="16"/>
  <c r="F1393" i="16"/>
  <c r="L1393" i="16" s="1"/>
  <c r="E1393" i="16"/>
  <c r="M1392" i="16"/>
  <c r="K1392" i="16"/>
  <c r="J1392" i="16"/>
  <c r="I1392" i="16"/>
  <c r="H1392" i="16"/>
  <c r="G1392" i="16"/>
  <c r="F1392" i="16"/>
  <c r="L1392" i="16" s="1"/>
  <c r="E1392" i="16"/>
  <c r="M1391" i="16"/>
  <c r="K1391" i="16"/>
  <c r="J1391" i="16"/>
  <c r="I1391" i="16"/>
  <c r="H1391" i="16"/>
  <c r="G1391" i="16"/>
  <c r="F1391" i="16"/>
  <c r="L1391" i="16" s="1"/>
  <c r="E1391" i="16"/>
  <c r="M1390" i="16"/>
  <c r="K1390" i="16"/>
  <c r="I1390" i="16"/>
  <c r="H1390" i="16"/>
  <c r="G1390" i="16"/>
  <c r="F1390" i="16"/>
  <c r="L1390" i="16" s="1"/>
  <c r="E1390" i="16"/>
  <c r="M1389" i="16"/>
  <c r="K1389" i="16"/>
  <c r="I1389" i="16"/>
  <c r="H1389" i="16"/>
  <c r="G1389" i="16"/>
  <c r="F1389" i="16"/>
  <c r="L1389" i="16" s="1"/>
  <c r="E1389" i="16"/>
  <c r="M1388" i="16"/>
  <c r="K1388" i="16"/>
  <c r="J1388" i="16"/>
  <c r="I1388" i="16"/>
  <c r="H1388" i="16"/>
  <c r="G1388" i="16"/>
  <c r="F1388" i="16"/>
  <c r="L1388" i="16" s="1"/>
  <c r="E1388" i="16"/>
  <c r="M1387" i="16"/>
  <c r="K1387" i="16"/>
  <c r="J1387" i="16"/>
  <c r="I1387" i="16"/>
  <c r="H1387" i="16"/>
  <c r="G1387" i="16"/>
  <c r="F1387" i="16"/>
  <c r="L1387" i="16" s="1"/>
  <c r="E1387" i="16"/>
  <c r="M1386" i="16"/>
  <c r="K1386" i="16"/>
  <c r="I1386" i="16"/>
  <c r="H1386" i="16"/>
  <c r="G1386" i="16"/>
  <c r="F1386" i="16"/>
  <c r="L1386" i="16" s="1"/>
  <c r="E1386" i="16"/>
  <c r="M1385" i="16"/>
  <c r="K1385" i="16"/>
  <c r="I1385" i="16"/>
  <c r="H1385" i="16"/>
  <c r="G1385" i="16"/>
  <c r="F1385" i="16"/>
  <c r="L1385" i="16" s="1"/>
  <c r="E1385" i="16"/>
  <c r="M1384" i="16"/>
  <c r="K1384" i="16"/>
  <c r="J1384" i="16"/>
  <c r="I1384" i="16"/>
  <c r="H1384" i="16"/>
  <c r="G1384" i="16"/>
  <c r="F1384" i="16"/>
  <c r="L1384" i="16" s="1"/>
  <c r="E1384" i="16"/>
  <c r="M1383" i="16"/>
  <c r="K1383" i="16"/>
  <c r="J1383" i="16"/>
  <c r="I1383" i="16"/>
  <c r="H1383" i="16"/>
  <c r="G1383" i="16"/>
  <c r="F1383" i="16"/>
  <c r="L1383" i="16" s="1"/>
  <c r="E1383" i="16"/>
  <c r="M1382" i="16"/>
  <c r="K1382" i="16"/>
  <c r="I1382" i="16"/>
  <c r="H1382" i="16"/>
  <c r="G1382" i="16"/>
  <c r="F1382" i="16"/>
  <c r="L1382" i="16" s="1"/>
  <c r="E1382" i="16"/>
  <c r="M1381" i="16"/>
  <c r="K1381" i="16"/>
  <c r="I1381" i="16"/>
  <c r="H1381" i="16"/>
  <c r="G1381" i="16"/>
  <c r="F1381" i="16"/>
  <c r="L1381" i="16" s="1"/>
  <c r="E1381" i="16"/>
  <c r="M1380" i="16"/>
  <c r="K1380" i="16"/>
  <c r="J1380" i="16"/>
  <c r="I1380" i="16"/>
  <c r="H1380" i="16"/>
  <c r="G1380" i="16"/>
  <c r="F1380" i="16"/>
  <c r="L1380" i="16" s="1"/>
  <c r="E1380" i="16"/>
  <c r="M1379" i="16"/>
  <c r="K1379" i="16"/>
  <c r="J1379" i="16"/>
  <c r="I1379" i="16"/>
  <c r="H1379" i="16"/>
  <c r="G1379" i="16"/>
  <c r="F1379" i="16"/>
  <c r="L1379" i="16" s="1"/>
  <c r="E1379" i="16"/>
  <c r="M1378" i="16"/>
  <c r="K1378" i="16"/>
  <c r="I1378" i="16"/>
  <c r="H1378" i="16"/>
  <c r="G1378" i="16"/>
  <c r="F1378" i="16"/>
  <c r="L1378" i="16" s="1"/>
  <c r="E1378" i="16"/>
  <c r="M1377" i="16"/>
  <c r="K1377" i="16"/>
  <c r="I1377" i="16"/>
  <c r="H1377" i="16"/>
  <c r="G1377" i="16"/>
  <c r="F1377" i="16"/>
  <c r="L1377" i="16" s="1"/>
  <c r="E1377" i="16"/>
  <c r="M1376" i="16"/>
  <c r="K1376" i="16"/>
  <c r="J1376" i="16"/>
  <c r="I1376" i="16"/>
  <c r="H1376" i="16"/>
  <c r="G1376" i="16"/>
  <c r="F1376" i="16"/>
  <c r="L1376" i="16" s="1"/>
  <c r="E1376" i="16"/>
  <c r="M1375" i="16"/>
  <c r="K1375" i="16"/>
  <c r="J1375" i="16"/>
  <c r="I1375" i="16"/>
  <c r="H1375" i="16"/>
  <c r="G1375" i="16"/>
  <c r="F1375" i="16"/>
  <c r="L1375" i="16" s="1"/>
  <c r="E1375" i="16"/>
  <c r="M1374" i="16"/>
  <c r="K1374" i="16"/>
  <c r="I1374" i="16"/>
  <c r="H1374" i="16"/>
  <c r="G1374" i="16"/>
  <c r="F1374" i="16"/>
  <c r="L1374" i="16" s="1"/>
  <c r="E1374" i="16"/>
  <c r="M1373" i="16"/>
  <c r="K1373" i="16"/>
  <c r="I1373" i="16"/>
  <c r="H1373" i="16"/>
  <c r="G1373" i="16"/>
  <c r="F1373" i="16"/>
  <c r="L1373" i="16" s="1"/>
  <c r="E1373" i="16"/>
  <c r="M1372" i="16"/>
  <c r="K1372" i="16"/>
  <c r="J1372" i="16"/>
  <c r="I1372" i="16"/>
  <c r="H1372" i="16"/>
  <c r="G1372" i="16"/>
  <c r="F1372" i="16"/>
  <c r="L1372" i="16" s="1"/>
  <c r="E1372" i="16"/>
  <c r="M1371" i="16"/>
  <c r="K1371" i="16"/>
  <c r="J1371" i="16"/>
  <c r="I1371" i="16"/>
  <c r="H1371" i="16"/>
  <c r="G1371" i="16"/>
  <c r="F1371" i="16"/>
  <c r="L1371" i="16" s="1"/>
  <c r="E1371" i="16"/>
  <c r="M1370" i="16"/>
  <c r="K1370" i="16"/>
  <c r="I1370" i="16"/>
  <c r="H1370" i="16"/>
  <c r="G1370" i="16"/>
  <c r="F1370" i="16"/>
  <c r="L1370" i="16" s="1"/>
  <c r="E1370" i="16"/>
  <c r="M1369" i="16"/>
  <c r="K1369" i="16"/>
  <c r="I1369" i="16"/>
  <c r="H1369" i="16"/>
  <c r="G1369" i="16"/>
  <c r="F1369" i="16"/>
  <c r="L1369" i="16" s="1"/>
  <c r="E1369" i="16"/>
  <c r="M1368" i="16"/>
  <c r="K1368" i="16"/>
  <c r="J1368" i="16"/>
  <c r="I1368" i="16"/>
  <c r="H1368" i="16"/>
  <c r="G1368" i="16"/>
  <c r="F1368" i="16"/>
  <c r="L1368" i="16" s="1"/>
  <c r="E1368" i="16"/>
  <c r="M1367" i="16"/>
  <c r="K1367" i="16"/>
  <c r="J1367" i="16"/>
  <c r="I1367" i="16"/>
  <c r="H1367" i="16"/>
  <c r="G1367" i="16"/>
  <c r="F1367" i="16"/>
  <c r="L1367" i="16" s="1"/>
  <c r="E1367" i="16"/>
  <c r="M1366" i="16"/>
  <c r="K1366" i="16"/>
  <c r="I1366" i="16"/>
  <c r="H1366" i="16"/>
  <c r="G1366" i="16"/>
  <c r="F1366" i="16"/>
  <c r="L1366" i="16" s="1"/>
  <c r="E1366" i="16"/>
  <c r="M1365" i="16"/>
  <c r="K1365" i="16"/>
  <c r="I1365" i="16"/>
  <c r="H1365" i="16"/>
  <c r="G1365" i="16"/>
  <c r="F1365" i="16"/>
  <c r="L1365" i="16" s="1"/>
  <c r="E1365" i="16"/>
  <c r="M1364" i="16"/>
  <c r="K1364" i="16"/>
  <c r="J1364" i="16"/>
  <c r="I1364" i="16"/>
  <c r="H1364" i="16"/>
  <c r="G1364" i="16"/>
  <c r="F1364" i="16"/>
  <c r="L1364" i="16" s="1"/>
  <c r="E1364" i="16"/>
  <c r="M1363" i="16"/>
  <c r="K1363" i="16"/>
  <c r="J1363" i="16"/>
  <c r="I1363" i="16"/>
  <c r="H1363" i="16"/>
  <c r="G1363" i="16"/>
  <c r="F1363" i="16"/>
  <c r="L1363" i="16" s="1"/>
  <c r="E1363" i="16"/>
  <c r="M1362" i="16"/>
  <c r="K1362" i="16"/>
  <c r="J1362" i="16"/>
  <c r="I1362" i="16"/>
  <c r="H1362" i="16"/>
  <c r="G1362" i="16"/>
  <c r="F1362" i="16"/>
  <c r="L1362" i="16" s="1"/>
  <c r="E1362" i="16"/>
  <c r="M1361" i="16"/>
  <c r="K1361" i="16"/>
  <c r="I1361" i="16"/>
  <c r="H1361" i="16"/>
  <c r="G1361" i="16"/>
  <c r="F1361" i="16"/>
  <c r="L1361" i="16" s="1"/>
  <c r="E1361" i="16"/>
  <c r="M1360" i="16"/>
  <c r="K1360" i="16"/>
  <c r="I1360" i="16"/>
  <c r="H1360" i="16"/>
  <c r="G1360" i="16"/>
  <c r="F1360" i="16"/>
  <c r="L1360" i="16" s="1"/>
  <c r="E1360" i="16"/>
  <c r="M1359" i="16"/>
  <c r="K1359" i="16"/>
  <c r="I1359" i="16"/>
  <c r="H1359" i="16"/>
  <c r="G1359" i="16"/>
  <c r="F1359" i="16"/>
  <c r="L1359" i="16" s="1"/>
  <c r="E1359" i="16"/>
  <c r="M1358" i="16"/>
  <c r="K1358" i="16"/>
  <c r="I1358" i="16"/>
  <c r="H1358" i="16"/>
  <c r="J1358" i="16" s="1"/>
  <c r="G1358" i="16"/>
  <c r="F1358" i="16"/>
  <c r="L1358" i="16" s="1"/>
  <c r="E1358" i="16"/>
  <c r="M1357" i="16"/>
  <c r="K1357" i="16"/>
  <c r="I1357" i="16"/>
  <c r="H1357" i="16"/>
  <c r="J1357" i="16" s="1"/>
  <c r="G1357" i="16"/>
  <c r="F1357" i="16"/>
  <c r="L1357" i="16" s="1"/>
  <c r="E1357" i="16"/>
  <c r="M1356" i="16"/>
  <c r="K1356" i="16"/>
  <c r="I1356" i="16"/>
  <c r="H1356" i="16"/>
  <c r="J1356" i="16" s="1"/>
  <c r="G1356" i="16"/>
  <c r="F1356" i="16"/>
  <c r="L1356" i="16" s="1"/>
  <c r="E1356" i="16"/>
  <c r="M1355" i="16"/>
  <c r="K1355" i="16"/>
  <c r="I1355" i="16"/>
  <c r="H1355" i="16"/>
  <c r="J1355" i="16" s="1"/>
  <c r="G1355" i="16"/>
  <c r="F1355" i="16"/>
  <c r="L1355" i="16" s="1"/>
  <c r="E1355" i="16"/>
  <c r="M1354" i="16"/>
  <c r="K1354" i="16"/>
  <c r="I1354" i="16"/>
  <c r="H1354" i="16"/>
  <c r="J1354" i="16" s="1"/>
  <c r="G1354" i="16"/>
  <c r="F1354" i="16"/>
  <c r="L1354" i="16" s="1"/>
  <c r="E1354" i="16"/>
  <c r="M1353" i="16"/>
  <c r="K1353" i="16"/>
  <c r="I1353" i="16"/>
  <c r="H1353" i="16"/>
  <c r="J1353" i="16" s="1"/>
  <c r="G1353" i="16"/>
  <c r="F1353" i="16"/>
  <c r="L1353" i="16" s="1"/>
  <c r="E1353" i="16"/>
  <c r="M1352" i="16"/>
  <c r="K1352" i="16"/>
  <c r="I1352" i="16"/>
  <c r="H1352" i="16"/>
  <c r="J1352" i="16" s="1"/>
  <c r="G1352" i="16"/>
  <c r="F1352" i="16"/>
  <c r="L1352" i="16" s="1"/>
  <c r="E1352" i="16"/>
  <c r="M1351" i="16"/>
  <c r="K1351" i="16"/>
  <c r="I1351" i="16"/>
  <c r="H1351" i="16"/>
  <c r="J1351" i="16" s="1"/>
  <c r="G1351" i="16"/>
  <c r="F1351" i="16"/>
  <c r="L1351" i="16" s="1"/>
  <c r="E1351" i="16"/>
  <c r="M1350" i="16"/>
  <c r="K1350" i="16"/>
  <c r="I1350" i="16"/>
  <c r="H1350" i="16"/>
  <c r="J1350" i="16" s="1"/>
  <c r="G1350" i="16"/>
  <c r="F1350" i="16"/>
  <c r="L1350" i="16" s="1"/>
  <c r="E1350" i="16"/>
  <c r="M1349" i="16"/>
  <c r="K1349" i="16"/>
  <c r="I1349" i="16"/>
  <c r="H1349" i="16"/>
  <c r="J1349" i="16" s="1"/>
  <c r="G1349" i="16"/>
  <c r="F1349" i="16"/>
  <c r="L1349" i="16" s="1"/>
  <c r="E1349" i="16"/>
  <c r="M1348" i="16"/>
  <c r="K1348" i="16"/>
  <c r="I1348" i="16"/>
  <c r="H1348" i="16"/>
  <c r="J1348" i="16" s="1"/>
  <c r="G1348" i="16"/>
  <c r="F1348" i="16"/>
  <c r="L1348" i="16" s="1"/>
  <c r="E1348" i="16"/>
  <c r="M1347" i="16"/>
  <c r="K1347" i="16"/>
  <c r="I1347" i="16"/>
  <c r="H1347" i="16"/>
  <c r="J1347" i="16" s="1"/>
  <c r="G1347" i="16"/>
  <c r="F1347" i="16"/>
  <c r="L1347" i="16" s="1"/>
  <c r="E1347" i="16"/>
  <c r="M1346" i="16"/>
  <c r="K1346" i="16"/>
  <c r="I1346" i="16"/>
  <c r="H1346" i="16"/>
  <c r="J1346" i="16" s="1"/>
  <c r="G1346" i="16"/>
  <c r="F1346" i="16"/>
  <c r="L1346" i="16" s="1"/>
  <c r="E1346" i="16"/>
  <c r="M1345" i="16"/>
  <c r="K1345" i="16"/>
  <c r="I1345" i="16"/>
  <c r="H1345" i="16"/>
  <c r="J1345" i="16" s="1"/>
  <c r="G1345" i="16"/>
  <c r="F1345" i="16"/>
  <c r="L1345" i="16" s="1"/>
  <c r="E1345" i="16"/>
  <c r="M1344" i="16"/>
  <c r="K1344" i="16"/>
  <c r="I1344" i="16"/>
  <c r="H1344" i="16"/>
  <c r="J1344" i="16" s="1"/>
  <c r="G1344" i="16"/>
  <c r="F1344" i="16"/>
  <c r="L1344" i="16" s="1"/>
  <c r="E1344" i="16"/>
  <c r="M1343" i="16"/>
  <c r="K1343" i="16"/>
  <c r="I1343" i="16"/>
  <c r="H1343" i="16"/>
  <c r="J1343" i="16" s="1"/>
  <c r="G1343" i="16"/>
  <c r="F1343" i="16"/>
  <c r="L1343" i="16" s="1"/>
  <c r="E1343" i="16"/>
  <c r="M1342" i="16"/>
  <c r="K1342" i="16"/>
  <c r="I1342" i="16"/>
  <c r="H1342" i="16"/>
  <c r="J1342" i="16" s="1"/>
  <c r="G1342" i="16"/>
  <c r="F1342" i="16"/>
  <c r="L1342" i="16" s="1"/>
  <c r="E1342" i="16"/>
  <c r="M1341" i="16"/>
  <c r="K1341" i="16"/>
  <c r="I1341" i="16"/>
  <c r="H1341" i="16"/>
  <c r="J1341" i="16" s="1"/>
  <c r="G1341" i="16"/>
  <c r="F1341" i="16"/>
  <c r="L1341" i="16" s="1"/>
  <c r="E1341" i="16"/>
  <c r="M1340" i="16"/>
  <c r="K1340" i="16"/>
  <c r="I1340" i="16"/>
  <c r="H1340" i="16"/>
  <c r="J1340" i="16" s="1"/>
  <c r="G1340" i="16"/>
  <c r="F1340" i="16"/>
  <c r="L1340" i="16" s="1"/>
  <c r="E1340" i="16"/>
  <c r="M1339" i="16"/>
  <c r="K1339" i="16"/>
  <c r="I1339" i="16"/>
  <c r="H1339" i="16"/>
  <c r="J1339" i="16" s="1"/>
  <c r="G1339" i="16"/>
  <c r="F1339" i="16"/>
  <c r="L1339" i="16" s="1"/>
  <c r="E1339" i="16"/>
  <c r="M1338" i="16"/>
  <c r="K1338" i="16"/>
  <c r="I1338" i="16"/>
  <c r="H1338" i="16"/>
  <c r="J1338" i="16" s="1"/>
  <c r="G1338" i="16"/>
  <c r="F1338" i="16"/>
  <c r="L1338" i="16" s="1"/>
  <c r="E1338" i="16"/>
  <c r="M1337" i="16"/>
  <c r="K1337" i="16"/>
  <c r="I1337" i="16"/>
  <c r="H1337" i="16"/>
  <c r="J1337" i="16" s="1"/>
  <c r="G1337" i="16"/>
  <c r="F1337" i="16"/>
  <c r="L1337" i="16" s="1"/>
  <c r="E1337" i="16"/>
  <c r="M1336" i="16"/>
  <c r="K1336" i="16"/>
  <c r="I1336" i="16"/>
  <c r="H1336" i="16"/>
  <c r="J1336" i="16" s="1"/>
  <c r="G1336" i="16"/>
  <c r="F1336" i="16"/>
  <c r="L1336" i="16" s="1"/>
  <c r="E1336" i="16"/>
  <c r="M1335" i="16"/>
  <c r="K1335" i="16"/>
  <c r="I1335" i="16"/>
  <c r="H1335" i="16"/>
  <c r="J1335" i="16" s="1"/>
  <c r="G1335" i="16"/>
  <c r="F1335" i="16"/>
  <c r="L1335" i="16" s="1"/>
  <c r="E1335" i="16"/>
  <c r="M1334" i="16"/>
  <c r="K1334" i="16"/>
  <c r="I1334" i="16"/>
  <c r="H1334" i="16"/>
  <c r="J1334" i="16" s="1"/>
  <c r="G1334" i="16"/>
  <c r="F1334" i="16"/>
  <c r="L1334" i="16" s="1"/>
  <c r="E1334" i="16"/>
  <c r="M1333" i="16"/>
  <c r="K1333" i="16"/>
  <c r="I1333" i="16"/>
  <c r="H1333" i="16"/>
  <c r="J1333" i="16" s="1"/>
  <c r="G1333" i="16"/>
  <c r="F1333" i="16"/>
  <c r="L1333" i="16" s="1"/>
  <c r="E1333" i="16"/>
  <c r="M1332" i="16"/>
  <c r="K1332" i="16"/>
  <c r="I1332" i="16"/>
  <c r="H1332" i="16"/>
  <c r="J1332" i="16" s="1"/>
  <c r="G1332" i="16"/>
  <c r="F1332" i="16"/>
  <c r="L1332" i="16" s="1"/>
  <c r="E1332" i="16"/>
  <c r="M1331" i="16"/>
  <c r="K1331" i="16"/>
  <c r="I1331" i="16"/>
  <c r="H1331" i="16"/>
  <c r="J1331" i="16" s="1"/>
  <c r="G1331" i="16"/>
  <c r="F1331" i="16"/>
  <c r="L1331" i="16" s="1"/>
  <c r="E1331" i="16"/>
  <c r="M1330" i="16"/>
  <c r="K1330" i="16"/>
  <c r="I1330" i="16"/>
  <c r="H1330" i="16"/>
  <c r="J1330" i="16" s="1"/>
  <c r="G1330" i="16"/>
  <c r="F1330" i="16"/>
  <c r="L1330" i="16" s="1"/>
  <c r="E1330" i="16"/>
  <c r="M1329" i="16"/>
  <c r="K1329" i="16"/>
  <c r="I1329" i="16"/>
  <c r="H1329" i="16"/>
  <c r="J1329" i="16" s="1"/>
  <c r="G1329" i="16"/>
  <c r="F1329" i="16"/>
  <c r="L1329" i="16" s="1"/>
  <c r="E1329" i="16"/>
  <c r="M1328" i="16"/>
  <c r="K1328" i="16"/>
  <c r="I1328" i="16"/>
  <c r="H1328" i="16"/>
  <c r="J1328" i="16" s="1"/>
  <c r="G1328" i="16"/>
  <c r="F1328" i="16"/>
  <c r="L1328" i="16" s="1"/>
  <c r="E1328" i="16"/>
  <c r="M1327" i="16"/>
  <c r="K1327" i="16"/>
  <c r="I1327" i="16"/>
  <c r="H1327" i="16"/>
  <c r="J1327" i="16" s="1"/>
  <c r="G1327" i="16"/>
  <c r="F1327" i="16"/>
  <c r="L1327" i="16" s="1"/>
  <c r="E1327" i="16"/>
  <c r="M1326" i="16"/>
  <c r="K1326" i="16"/>
  <c r="I1326" i="16"/>
  <c r="H1326" i="16"/>
  <c r="J1326" i="16" s="1"/>
  <c r="G1326" i="16"/>
  <c r="F1326" i="16"/>
  <c r="L1326" i="16" s="1"/>
  <c r="E1326" i="16"/>
  <c r="M1325" i="16"/>
  <c r="K1325" i="16"/>
  <c r="I1325" i="16"/>
  <c r="H1325" i="16"/>
  <c r="J1325" i="16" s="1"/>
  <c r="G1325" i="16"/>
  <c r="F1325" i="16"/>
  <c r="L1325" i="16" s="1"/>
  <c r="E1325" i="16"/>
  <c r="M1324" i="16"/>
  <c r="K1324" i="16"/>
  <c r="I1324" i="16"/>
  <c r="H1324" i="16"/>
  <c r="J1324" i="16" s="1"/>
  <c r="G1324" i="16"/>
  <c r="F1324" i="16"/>
  <c r="L1324" i="16" s="1"/>
  <c r="E1324" i="16"/>
  <c r="M1323" i="16"/>
  <c r="K1323" i="16"/>
  <c r="I1323" i="16"/>
  <c r="H1323" i="16"/>
  <c r="J1323" i="16" s="1"/>
  <c r="G1323" i="16"/>
  <c r="F1323" i="16"/>
  <c r="L1323" i="16" s="1"/>
  <c r="E1323" i="16"/>
  <c r="M1322" i="16"/>
  <c r="K1322" i="16"/>
  <c r="I1322" i="16"/>
  <c r="H1322" i="16"/>
  <c r="J1322" i="16" s="1"/>
  <c r="G1322" i="16"/>
  <c r="F1322" i="16"/>
  <c r="L1322" i="16" s="1"/>
  <c r="E1322" i="16"/>
  <c r="M1321" i="16"/>
  <c r="K1321" i="16"/>
  <c r="I1321" i="16"/>
  <c r="H1321" i="16"/>
  <c r="J1321" i="16" s="1"/>
  <c r="G1321" i="16"/>
  <c r="F1321" i="16"/>
  <c r="L1321" i="16" s="1"/>
  <c r="E1321" i="16"/>
  <c r="M1320" i="16"/>
  <c r="K1320" i="16"/>
  <c r="I1320" i="16"/>
  <c r="H1320" i="16"/>
  <c r="J1320" i="16" s="1"/>
  <c r="G1320" i="16"/>
  <c r="F1320" i="16"/>
  <c r="L1320" i="16" s="1"/>
  <c r="E1320" i="16"/>
  <c r="M1319" i="16"/>
  <c r="K1319" i="16"/>
  <c r="I1319" i="16"/>
  <c r="H1319" i="16"/>
  <c r="J1319" i="16" s="1"/>
  <c r="G1319" i="16"/>
  <c r="F1319" i="16"/>
  <c r="L1319" i="16" s="1"/>
  <c r="E1319" i="16"/>
  <c r="M1318" i="16"/>
  <c r="K1318" i="16"/>
  <c r="I1318" i="16"/>
  <c r="H1318" i="16"/>
  <c r="J1318" i="16" s="1"/>
  <c r="G1318" i="16"/>
  <c r="F1318" i="16"/>
  <c r="L1318" i="16" s="1"/>
  <c r="E1318" i="16"/>
  <c r="M1317" i="16"/>
  <c r="K1317" i="16"/>
  <c r="I1317" i="16"/>
  <c r="H1317" i="16"/>
  <c r="J1317" i="16" s="1"/>
  <c r="G1317" i="16"/>
  <c r="F1317" i="16"/>
  <c r="L1317" i="16" s="1"/>
  <c r="E1317" i="16"/>
  <c r="M1316" i="16"/>
  <c r="K1316" i="16"/>
  <c r="I1316" i="16"/>
  <c r="H1316" i="16"/>
  <c r="J1316" i="16" s="1"/>
  <c r="G1316" i="16"/>
  <c r="F1316" i="16"/>
  <c r="L1316" i="16" s="1"/>
  <c r="E1316" i="16"/>
  <c r="M1315" i="16"/>
  <c r="K1315" i="16"/>
  <c r="I1315" i="16"/>
  <c r="H1315" i="16"/>
  <c r="J1315" i="16" s="1"/>
  <c r="G1315" i="16"/>
  <c r="F1315" i="16"/>
  <c r="L1315" i="16" s="1"/>
  <c r="E1315" i="16"/>
  <c r="M1314" i="16"/>
  <c r="K1314" i="16"/>
  <c r="I1314" i="16"/>
  <c r="H1314" i="16"/>
  <c r="J1314" i="16" s="1"/>
  <c r="G1314" i="16"/>
  <c r="F1314" i="16"/>
  <c r="L1314" i="16" s="1"/>
  <c r="E1314" i="16"/>
  <c r="M1313" i="16"/>
  <c r="K1313" i="16"/>
  <c r="I1313" i="16"/>
  <c r="H1313" i="16"/>
  <c r="J1313" i="16" s="1"/>
  <c r="G1313" i="16"/>
  <c r="F1313" i="16"/>
  <c r="L1313" i="16" s="1"/>
  <c r="E1313" i="16"/>
  <c r="M1312" i="16"/>
  <c r="K1312" i="16"/>
  <c r="I1312" i="16"/>
  <c r="H1312" i="16"/>
  <c r="J1312" i="16" s="1"/>
  <c r="G1312" i="16"/>
  <c r="F1312" i="16"/>
  <c r="L1312" i="16" s="1"/>
  <c r="E1312" i="16"/>
  <c r="M1311" i="16"/>
  <c r="K1311" i="16"/>
  <c r="I1311" i="16"/>
  <c r="H1311" i="16"/>
  <c r="J1311" i="16" s="1"/>
  <c r="G1311" i="16"/>
  <c r="F1311" i="16"/>
  <c r="L1311" i="16" s="1"/>
  <c r="E1311" i="16"/>
  <c r="M1310" i="16"/>
  <c r="K1310" i="16"/>
  <c r="I1310" i="16"/>
  <c r="H1310" i="16"/>
  <c r="J1310" i="16" s="1"/>
  <c r="G1310" i="16"/>
  <c r="F1310" i="16"/>
  <c r="L1310" i="16" s="1"/>
  <c r="E1310" i="16"/>
  <c r="M1309" i="16"/>
  <c r="K1309" i="16"/>
  <c r="I1309" i="16"/>
  <c r="H1309" i="16"/>
  <c r="J1309" i="16" s="1"/>
  <c r="G1309" i="16"/>
  <c r="F1309" i="16"/>
  <c r="L1309" i="16" s="1"/>
  <c r="E1309" i="16"/>
  <c r="M1308" i="16"/>
  <c r="K1308" i="16"/>
  <c r="I1308" i="16"/>
  <c r="H1308" i="16"/>
  <c r="J1308" i="16" s="1"/>
  <c r="G1308" i="16"/>
  <c r="F1308" i="16"/>
  <c r="L1308" i="16" s="1"/>
  <c r="E1308" i="16"/>
  <c r="M1307" i="16"/>
  <c r="K1307" i="16"/>
  <c r="I1307" i="16"/>
  <c r="H1307" i="16"/>
  <c r="J1307" i="16" s="1"/>
  <c r="G1307" i="16"/>
  <c r="F1307" i="16"/>
  <c r="L1307" i="16" s="1"/>
  <c r="E1307" i="16"/>
  <c r="M1306" i="16"/>
  <c r="K1306" i="16"/>
  <c r="I1306" i="16"/>
  <c r="H1306" i="16"/>
  <c r="J1306" i="16" s="1"/>
  <c r="G1306" i="16"/>
  <c r="F1306" i="16"/>
  <c r="L1306" i="16" s="1"/>
  <c r="E1306" i="16"/>
  <c r="M1305" i="16"/>
  <c r="K1305" i="16"/>
  <c r="I1305" i="16"/>
  <c r="H1305" i="16"/>
  <c r="J1305" i="16" s="1"/>
  <c r="G1305" i="16"/>
  <c r="F1305" i="16"/>
  <c r="L1305" i="16" s="1"/>
  <c r="E1305" i="16"/>
  <c r="M1304" i="16"/>
  <c r="K1304" i="16"/>
  <c r="I1304" i="16"/>
  <c r="H1304" i="16"/>
  <c r="J1304" i="16" s="1"/>
  <c r="G1304" i="16"/>
  <c r="F1304" i="16"/>
  <c r="L1304" i="16" s="1"/>
  <c r="E1304" i="16"/>
  <c r="M1303" i="16"/>
  <c r="K1303" i="16"/>
  <c r="I1303" i="16"/>
  <c r="H1303" i="16"/>
  <c r="J1303" i="16" s="1"/>
  <c r="G1303" i="16"/>
  <c r="F1303" i="16"/>
  <c r="L1303" i="16" s="1"/>
  <c r="E1303" i="16"/>
  <c r="M1302" i="16"/>
  <c r="K1302" i="16"/>
  <c r="I1302" i="16"/>
  <c r="H1302" i="16"/>
  <c r="J1302" i="16" s="1"/>
  <c r="G1302" i="16"/>
  <c r="F1302" i="16"/>
  <c r="L1302" i="16" s="1"/>
  <c r="E1302" i="16"/>
  <c r="M1301" i="16"/>
  <c r="K1301" i="16"/>
  <c r="I1301" i="16"/>
  <c r="H1301" i="16"/>
  <c r="J1301" i="16" s="1"/>
  <c r="G1301" i="16"/>
  <c r="F1301" i="16"/>
  <c r="L1301" i="16" s="1"/>
  <c r="E1301" i="16"/>
  <c r="M1300" i="16"/>
  <c r="K1300" i="16"/>
  <c r="I1300" i="16"/>
  <c r="H1300" i="16"/>
  <c r="J1300" i="16" s="1"/>
  <c r="G1300" i="16"/>
  <c r="F1300" i="16"/>
  <c r="L1300" i="16" s="1"/>
  <c r="E1300" i="16"/>
  <c r="M1299" i="16"/>
  <c r="K1299" i="16"/>
  <c r="I1299" i="16"/>
  <c r="H1299" i="16"/>
  <c r="J1299" i="16" s="1"/>
  <c r="G1299" i="16"/>
  <c r="F1299" i="16"/>
  <c r="L1299" i="16" s="1"/>
  <c r="E1299" i="16"/>
  <c r="M1298" i="16"/>
  <c r="K1298" i="16"/>
  <c r="I1298" i="16"/>
  <c r="H1298" i="16"/>
  <c r="J1298" i="16" s="1"/>
  <c r="G1298" i="16"/>
  <c r="F1298" i="16"/>
  <c r="L1298" i="16" s="1"/>
  <c r="E1298" i="16"/>
  <c r="M1297" i="16"/>
  <c r="K1297" i="16"/>
  <c r="I1297" i="16"/>
  <c r="H1297" i="16"/>
  <c r="J1297" i="16" s="1"/>
  <c r="G1297" i="16"/>
  <c r="F1297" i="16"/>
  <c r="L1297" i="16" s="1"/>
  <c r="E1297" i="16"/>
  <c r="M1296" i="16"/>
  <c r="K1296" i="16"/>
  <c r="I1296" i="16"/>
  <c r="H1296" i="16"/>
  <c r="J1296" i="16" s="1"/>
  <c r="G1296" i="16"/>
  <c r="F1296" i="16"/>
  <c r="L1296" i="16" s="1"/>
  <c r="E1296" i="16"/>
  <c r="M1295" i="16"/>
  <c r="K1295" i="16"/>
  <c r="I1295" i="16"/>
  <c r="H1295" i="16"/>
  <c r="J1295" i="16" s="1"/>
  <c r="G1295" i="16"/>
  <c r="F1295" i="16"/>
  <c r="L1295" i="16" s="1"/>
  <c r="E1295" i="16"/>
  <c r="M1294" i="16"/>
  <c r="K1294" i="16"/>
  <c r="I1294" i="16"/>
  <c r="H1294" i="16"/>
  <c r="J1294" i="16" s="1"/>
  <c r="G1294" i="16"/>
  <c r="F1294" i="16"/>
  <c r="L1294" i="16" s="1"/>
  <c r="E1294" i="16"/>
  <c r="M1293" i="16"/>
  <c r="K1293" i="16"/>
  <c r="I1293" i="16"/>
  <c r="H1293" i="16"/>
  <c r="J1293" i="16" s="1"/>
  <c r="G1293" i="16"/>
  <c r="F1293" i="16"/>
  <c r="L1293" i="16" s="1"/>
  <c r="E1293" i="16"/>
  <c r="M1292" i="16"/>
  <c r="K1292" i="16"/>
  <c r="I1292" i="16"/>
  <c r="H1292" i="16"/>
  <c r="J1292" i="16" s="1"/>
  <c r="G1292" i="16"/>
  <c r="F1292" i="16"/>
  <c r="L1292" i="16" s="1"/>
  <c r="E1292" i="16"/>
  <c r="M1291" i="16"/>
  <c r="K1291" i="16"/>
  <c r="I1291" i="16"/>
  <c r="H1291" i="16"/>
  <c r="J1291" i="16" s="1"/>
  <c r="G1291" i="16"/>
  <c r="F1291" i="16"/>
  <c r="L1291" i="16" s="1"/>
  <c r="E1291" i="16"/>
  <c r="M1290" i="16"/>
  <c r="K1290" i="16"/>
  <c r="I1290" i="16"/>
  <c r="H1290" i="16"/>
  <c r="J1290" i="16" s="1"/>
  <c r="G1290" i="16"/>
  <c r="F1290" i="16"/>
  <c r="L1290" i="16" s="1"/>
  <c r="E1290" i="16"/>
  <c r="M1289" i="16"/>
  <c r="K1289" i="16"/>
  <c r="I1289" i="16"/>
  <c r="H1289" i="16"/>
  <c r="J1289" i="16" s="1"/>
  <c r="G1289" i="16"/>
  <c r="F1289" i="16"/>
  <c r="L1289" i="16" s="1"/>
  <c r="E1289" i="16"/>
  <c r="M1288" i="16"/>
  <c r="K1288" i="16"/>
  <c r="I1288" i="16"/>
  <c r="H1288" i="16"/>
  <c r="J1288" i="16" s="1"/>
  <c r="G1288" i="16"/>
  <c r="F1288" i="16"/>
  <c r="L1288" i="16" s="1"/>
  <c r="E1288" i="16"/>
  <c r="M1287" i="16"/>
  <c r="K1287" i="16"/>
  <c r="I1287" i="16"/>
  <c r="H1287" i="16"/>
  <c r="J1287" i="16" s="1"/>
  <c r="G1287" i="16"/>
  <c r="F1287" i="16"/>
  <c r="L1287" i="16" s="1"/>
  <c r="E1287" i="16"/>
  <c r="M1286" i="16"/>
  <c r="K1286" i="16"/>
  <c r="I1286" i="16"/>
  <c r="H1286" i="16"/>
  <c r="J1286" i="16" s="1"/>
  <c r="G1286" i="16"/>
  <c r="F1286" i="16"/>
  <c r="L1286" i="16" s="1"/>
  <c r="E1286" i="16"/>
  <c r="M1285" i="16"/>
  <c r="K1285" i="16"/>
  <c r="I1285" i="16"/>
  <c r="H1285" i="16"/>
  <c r="J1285" i="16" s="1"/>
  <c r="G1285" i="16"/>
  <c r="F1285" i="16"/>
  <c r="L1285" i="16" s="1"/>
  <c r="E1285" i="16"/>
  <c r="M1284" i="16"/>
  <c r="K1284" i="16"/>
  <c r="I1284" i="16"/>
  <c r="H1284" i="16"/>
  <c r="J1284" i="16" s="1"/>
  <c r="G1284" i="16"/>
  <c r="F1284" i="16"/>
  <c r="L1284" i="16" s="1"/>
  <c r="E1284" i="16"/>
  <c r="M1283" i="16"/>
  <c r="K1283" i="16"/>
  <c r="I1283" i="16"/>
  <c r="H1283" i="16"/>
  <c r="J1283" i="16" s="1"/>
  <c r="G1283" i="16"/>
  <c r="F1283" i="16"/>
  <c r="L1283" i="16" s="1"/>
  <c r="E1283" i="16"/>
  <c r="M1282" i="16"/>
  <c r="K1282" i="16"/>
  <c r="I1282" i="16"/>
  <c r="H1282" i="16"/>
  <c r="J1282" i="16" s="1"/>
  <c r="G1282" i="16"/>
  <c r="F1282" i="16"/>
  <c r="L1282" i="16" s="1"/>
  <c r="E1282" i="16"/>
  <c r="M1281" i="16"/>
  <c r="K1281" i="16"/>
  <c r="I1281" i="16"/>
  <c r="H1281" i="16"/>
  <c r="J1281" i="16" s="1"/>
  <c r="G1281" i="16"/>
  <c r="F1281" i="16"/>
  <c r="L1281" i="16" s="1"/>
  <c r="E1281" i="16"/>
  <c r="M1280" i="16"/>
  <c r="K1280" i="16"/>
  <c r="I1280" i="16"/>
  <c r="H1280" i="16"/>
  <c r="J1280" i="16" s="1"/>
  <c r="G1280" i="16"/>
  <c r="F1280" i="16"/>
  <c r="L1280" i="16" s="1"/>
  <c r="E1280" i="16"/>
  <c r="M1279" i="16"/>
  <c r="K1279" i="16"/>
  <c r="I1279" i="16"/>
  <c r="H1279" i="16"/>
  <c r="J1279" i="16" s="1"/>
  <c r="G1279" i="16"/>
  <c r="F1279" i="16"/>
  <c r="L1279" i="16" s="1"/>
  <c r="E1279" i="16"/>
  <c r="M1278" i="16"/>
  <c r="K1278" i="16"/>
  <c r="I1278" i="16"/>
  <c r="H1278" i="16"/>
  <c r="J1278" i="16" s="1"/>
  <c r="G1278" i="16"/>
  <c r="F1278" i="16"/>
  <c r="L1278" i="16" s="1"/>
  <c r="E1278" i="16"/>
  <c r="M1277" i="16"/>
  <c r="K1277" i="16"/>
  <c r="I1277" i="16"/>
  <c r="H1277" i="16"/>
  <c r="J1277" i="16" s="1"/>
  <c r="G1277" i="16"/>
  <c r="F1277" i="16"/>
  <c r="L1277" i="16" s="1"/>
  <c r="E1277" i="16"/>
  <c r="M1276" i="16"/>
  <c r="K1276" i="16"/>
  <c r="I1276" i="16"/>
  <c r="H1276" i="16"/>
  <c r="J1276" i="16" s="1"/>
  <c r="G1276" i="16"/>
  <c r="F1276" i="16"/>
  <c r="L1276" i="16" s="1"/>
  <c r="E1276" i="16"/>
  <c r="M1275" i="16"/>
  <c r="K1275" i="16"/>
  <c r="I1275" i="16"/>
  <c r="H1275" i="16"/>
  <c r="J1275" i="16" s="1"/>
  <c r="G1275" i="16"/>
  <c r="F1275" i="16"/>
  <c r="L1275" i="16" s="1"/>
  <c r="E1275" i="16"/>
  <c r="M1274" i="16"/>
  <c r="K1274" i="16"/>
  <c r="I1274" i="16"/>
  <c r="H1274" i="16"/>
  <c r="J1274" i="16" s="1"/>
  <c r="G1274" i="16"/>
  <c r="F1274" i="16"/>
  <c r="L1274" i="16" s="1"/>
  <c r="E1274" i="16"/>
  <c r="M1273" i="16"/>
  <c r="K1273" i="16"/>
  <c r="I1273" i="16"/>
  <c r="H1273" i="16"/>
  <c r="J1273" i="16" s="1"/>
  <c r="G1273" i="16"/>
  <c r="F1273" i="16"/>
  <c r="L1273" i="16" s="1"/>
  <c r="E1273" i="16"/>
  <c r="M1272" i="16"/>
  <c r="K1272" i="16"/>
  <c r="I1272" i="16"/>
  <c r="H1272" i="16"/>
  <c r="J1272" i="16" s="1"/>
  <c r="G1272" i="16"/>
  <c r="F1272" i="16"/>
  <c r="L1272" i="16" s="1"/>
  <c r="E1272" i="16"/>
  <c r="M1271" i="16"/>
  <c r="K1271" i="16"/>
  <c r="I1271" i="16"/>
  <c r="H1271" i="16"/>
  <c r="J1271" i="16" s="1"/>
  <c r="G1271" i="16"/>
  <c r="F1271" i="16"/>
  <c r="L1271" i="16" s="1"/>
  <c r="E1271" i="16"/>
  <c r="M1270" i="16"/>
  <c r="K1270" i="16"/>
  <c r="I1270" i="16"/>
  <c r="H1270" i="16"/>
  <c r="J1270" i="16" s="1"/>
  <c r="G1270" i="16"/>
  <c r="F1270" i="16"/>
  <c r="L1270" i="16" s="1"/>
  <c r="E1270" i="16"/>
  <c r="M1269" i="16"/>
  <c r="K1269" i="16"/>
  <c r="I1269" i="16"/>
  <c r="H1269" i="16"/>
  <c r="J1269" i="16" s="1"/>
  <c r="G1269" i="16"/>
  <c r="F1269" i="16"/>
  <c r="L1269" i="16" s="1"/>
  <c r="E1269" i="16"/>
  <c r="M1268" i="16"/>
  <c r="K1268" i="16"/>
  <c r="I1268" i="16"/>
  <c r="H1268" i="16"/>
  <c r="J1268" i="16" s="1"/>
  <c r="G1268" i="16"/>
  <c r="F1268" i="16"/>
  <c r="L1268" i="16" s="1"/>
  <c r="E1268" i="16"/>
  <c r="M1267" i="16"/>
  <c r="K1267" i="16"/>
  <c r="I1267" i="16"/>
  <c r="H1267" i="16"/>
  <c r="J1267" i="16" s="1"/>
  <c r="G1267" i="16"/>
  <c r="F1267" i="16"/>
  <c r="L1267" i="16" s="1"/>
  <c r="E1267" i="16"/>
  <c r="M1266" i="16"/>
  <c r="K1266" i="16"/>
  <c r="I1266" i="16"/>
  <c r="H1266" i="16"/>
  <c r="J1266" i="16" s="1"/>
  <c r="G1266" i="16"/>
  <c r="F1266" i="16"/>
  <c r="L1266" i="16" s="1"/>
  <c r="E1266" i="16"/>
  <c r="M1265" i="16"/>
  <c r="K1265" i="16"/>
  <c r="I1265" i="16"/>
  <c r="H1265" i="16"/>
  <c r="J1265" i="16" s="1"/>
  <c r="G1265" i="16"/>
  <c r="F1265" i="16"/>
  <c r="L1265" i="16" s="1"/>
  <c r="E1265" i="16"/>
  <c r="M1264" i="16"/>
  <c r="K1264" i="16"/>
  <c r="I1264" i="16"/>
  <c r="H1264" i="16"/>
  <c r="J1264" i="16" s="1"/>
  <c r="G1264" i="16"/>
  <c r="F1264" i="16"/>
  <c r="L1264" i="16" s="1"/>
  <c r="E1264" i="16"/>
  <c r="M1263" i="16"/>
  <c r="K1263" i="16"/>
  <c r="I1263" i="16"/>
  <c r="H1263" i="16"/>
  <c r="J1263" i="16" s="1"/>
  <c r="G1263" i="16"/>
  <c r="F1263" i="16"/>
  <c r="L1263" i="16" s="1"/>
  <c r="E1263" i="16"/>
  <c r="M1262" i="16"/>
  <c r="K1262" i="16"/>
  <c r="I1262" i="16"/>
  <c r="H1262" i="16"/>
  <c r="J1262" i="16" s="1"/>
  <c r="G1262" i="16"/>
  <c r="F1262" i="16"/>
  <c r="L1262" i="16" s="1"/>
  <c r="E1262" i="16"/>
  <c r="M1261" i="16"/>
  <c r="K1261" i="16"/>
  <c r="I1261" i="16"/>
  <c r="H1261" i="16"/>
  <c r="J1261" i="16" s="1"/>
  <c r="G1261" i="16"/>
  <c r="F1261" i="16"/>
  <c r="L1261" i="16" s="1"/>
  <c r="E1261" i="16"/>
  <c r="M1260" i="16"/>
  <c r="K1260" i="16"/>
  <c r="I1260" i="16"/>
  <c r="H1260" i="16"/>
  <c r="J1260" i="16" s="1"/>
  <c r="G1260" i="16"/>
  <c r="F1260" i="16"/>
  <c r="L1260" i="16" s="1"/>
  <c r="E1260" i="16"/>
  <c r="M1259" i="16"/>
  <c r="K1259" i="16"/>
  <c r="I1259" i="16"/>
  <c r="H1259" i="16"/>
  <c r="J1259" i="16" s="1"/>
  <c r="G1259" i="16"/>
  <c r="F1259" i="16"/>
  <c r="L1259" i="16" s="1"/>
  <c r="E1259" i="16"/>
  <c r="M1258" i="16"/>
  <c r="K1258" i="16"/>
  <c r="I1258" i="16"/>
  <c r="H1258" i="16"/>
  <c r="J1258" i="16" s="1"/>
  <c r="G1258" i="16"/>
  <c r="F1258" i="16"/>
  <c r="L1258" i="16" s="1"/>
  <c r="E1258" i="16"/>
  <c r="M1257" i="16"/>
  <c r="K1257" i="16"/>
  <c r="I1257" i="16"/>
  <c r="H1257" i="16"/>
  <c r="J1257" i="16" s="1"/>
  <c r="G1257" i="16"/>
  <c r="F1257" i="16"/>
  <c r="L1257" i="16" s="1"/>
  <c r="E1257" i="16"/>
  <c r="M1256" i="16"/>
  <c r="K1256" i="16"/>
  <c r="I1256" i="16"/>
  <c r="H1256" i="16"/>
  <c r="J1256" i="16" s="1"/>
  <c r="G1256" i="16"/>
  <c r="F1256" i="16"/>
  <c r="L1256" i="16" s="1"/>
  <c r="E1256" i="16"/>
  <c r="M1255" i="16"/>
  <c r="K1255" i="16"/>
  <c r="I1255" i="16"/>
  <c r="H1255" i="16"/>
  <c r="J1255" i="16" s="1"/>
  <c r="G1255" i="16"/>
  <c r="F1255" i="16"/>
  <c r="L1255" i="16" s="1"/>
  <c r="E1255" i="16"/>
  <c r="M1254" i="16"/>
  <c r="K1254" i="16"/>
  <c r="I1254" i="16"/>
  <c r="H1254" i="16"/>
  <c r="J1254" i="16" s="1"/>
  <c r="G1254" i="16"/>
  <c r="F1254" i="16"/>
  <c r="L1254" i="16" s="1"/>
  <c r="E1254" i="16"/>
  <c r="M1253" i="16"/>
  <c r="K1253" i="16"/>
  <c r="I1253" i="16"/>
  <c r="H1253" i="16"/>
  <c r="J1253" i="16" s="1"/>
  <c r="G1253" i="16"/>
  <c r="F1253" i="16"/>
  <c r="L1253" i="16" s="1"/>
  <c r="E1253" i="16"/>
  <c r="M1252" i="16"/>
  <c r="K1252" i="16"/>
  <c r="I1252" i="16"/>
  <c r="H1252" i="16"/>
  <c r="J1252" i="16" s="1"/>
  <c r="G1252" i="16"/>
  <c r="F1252" i="16"/>
  <c r="L1252" i="16" s="1"/>
  <c r="E1252" i="16"/>
  <c r="M1251" i="16"/>
  <c r="K1251" i="16"/>
  <c r="I1251" i="16"/>
  <c r="H1251" i="16"/>
  <c r="J1251" i="16" s="1"/>
  <c r="G1251" i="16"/>
  <c r="F1251" i="16"/>
  <c r="L1251" i="16" s="1"/>
  <c r="E1251" i="16"/>
  <c r="M1250" i="16"/>
  <c r="K1250" i="16"/>
  <c r="I1250" i="16"/>
  <c r="H1250" i="16"/>
  <c r="J1250" i="16" s="1"/>
  <c r="G1250" i="16"/>
  <c r="F1250" i="16"/>
  <c r="L1250" i="16" s="1"/>
  <c r="E1250" i="16"/>
  <c r="M1249" i="16"/>
  <c r="K1249" i="16"/>
  <c r="I1249" i="16"/>
  <c r="H1249" i="16"/>
  <c r="J1249" i="16" s="1"/>
  <c r="G1249" i="16"/>
  <c r="F1249" i="16"/>
  <c r="L1249" i="16" s="1"/>
  <c r="E1249" i="16"/>
  <c r="M1248" i="16"/>
  <c r="K1248" i="16"/>
  <c r="I1248" i="16"/>
  <c r="H1248" i="16"/>
  <c r="J1248" i="16" s="1"/>
  <c r="G1248" i="16"/>
  <c r="F1248" i="16"/>
  <c r="L1248" i="16" s="1"/>
  <c r="E1248" i="16"/>
  <c r="M1247" i="16"/>
  <c r="K1247" i="16"/>
  <c r="I1247" i="16"/>
  <c r="H1247" i="16"/>
  <c r="J1247" i="16" s="1"/>
  <c r="G1247" i="16"/>
  <c r="F1247" i="16"/>
  <c r="L1247" i="16" s="1"/>
  <c r="E1247" i="16"/>
  <c r="M1246" i="16"/>
  <c r="K1246" i="16"/>
  <c r="I1246" i="16"/>
  <c r="H1246" i="16"/>
  <c r="J1246" i="16" s="1"/>
  <c r="G1246" i="16"/>
  <c r="F1246" i="16"/>
  <c r="L1246" i="16" s="1"/>
  <c r="E1246" i="16"/>
  <c r="M1245" i="16"/>
  <c r="K1245" i="16"/>
  <c r="I1245" i="16"/>
  <c r="H1245" i="16"/>
  <c r="J1245" i="16" s="1"/>
  <c r="G1245" i="16"/>
  <c r="F1245" i="16"/>
  <c r="L1245" i="16" s="1"/>
  <c r="E1245" i="16"/>
  <c r="M1244" i="16"/>
  <c r="K1244" i="16"/>
  <c r="I1244" i="16"/>
  <c r="H1244" i="16"/>
  <c r="J1244" i="16" s="1"/>
  <c r="G1244" i="16"/>
  <c r="F1244" i="16"/>
  <c r="L1244" i="16" s="1"/>
  <c r="E1244" i="16"/>
  <c r="M1243" i="16"/>
  <c r="K1243" i="16"/>
  <c r="I1243" i="16"/>
  <c r="H1243" i="16"/>
  <c r="J1243" i="16" s="1"/>
  <c r="G1243" i="16"/>
  <c r="F1243" i="16"/>
  <c r="L1243" i="16" s="1"/>
  <c r="E1243" i="16"/>
  <c r="M1242" i="16"/>
  <c r="K1242" i="16"/>
  <c r="I1242" i="16"/>
  <c r="H1242" i="16"/>
  <c r="J1242" i="16" s="1"/>
  <c r="G1242" i="16"/>
  <c r="F1242" i="16"/>
  <c r="L1242" i="16" s="1"/>
  <c r="E1242" i="16"/>
  <c r="M1241" i="16"/>
  <c r="K1241" i="16"/>
  <c r="I1241" i="16"/>
  <c r="H1241" i="16"/>
  <c r="J1241" i="16" s="1"/>
  <c r="G1241" i="16"/>
  <c r="F1241" i="16"/>
  <c r="L1241" i="16" s="1"/>
  <c r="E1241" i="16"/>
  <c r="M1240" i="16"/>
  <c r="K1240" i="16"/>
  <c r="I1240" i="16"/>
  <c r="H1240" i="16"/>
  <c r="J1240" i="16" s="1"/>
  <c r="G1240" i="16"/>
  <c r="F1240" i="16"/>
  <c r="L1240" i="16" s="1"/>
  <c r="E1240" i="16"/>
  <c r="M1239" i="16"/>
  <c r="K1239" i="16"/>
  <c r="I1239" i="16"/>
  <c r="H1239" i="16"/>
  <c r="J1239" i="16" s="1"/>
  <c r="G1239" i="16"/>
  <c r="F1239" i="16"/>
  <c r="L1239" i="16" s="1"/>
  <c r="E1239" i="16"/>
  <c r="M1238" i="16"/>
  <c r="K1238" i="16"/>
  <c r="I1238" i="16"/>
  <c r="H1238" i="16"/>
  <c r="J1238" i="16" s="1"/>
  <c r="G1238" i="16"/>
  <c r="F1238" i="16"/>
  <c r="L1238" i="16" s="1"/>
  <c r="E1238" i="16"/>
  <c r="M1237" i="16"/>
  <c r="K1237" i="16"/>
  <c r="I1237" i="16"/>
  <c r="H1237" i="16"/>
  <c r="J1237" i="16" s="1"/>
  <c r="G1237" i="16"/>
  <c r="F1237" i="16"/>
  <c r="L1237" i="16" s="1"/>
  <c r="E1237" i="16"/>
  <c r="M1236" i="16"/>
  <c r="K1236" i="16"/>
  <c r="I1236" i="16"/>
  <c r="H1236" i="16"/>
  <c r="J1236" i="16" s="1"/>
  <c r="G1236" i="16"/>
  <c r="F1236" i="16"/>
  <c r="L1236" i="16" s="1"/>
  <c r="E1236" i="16"/>
  <c r="M1235" i="16"/>
  <c r="K1235" i="16"/>
  <c r="I1235" i="16"/>
  <c r="H1235" i="16"/>
  <c r="J1235" i="16" s="1"/>
  <c r="G1235" i="16"/>
  <c r="F1235" i="16"/>
  <c r="L1235" i="16" s="1"/>
  <c r="E1235" i="16"/>
  <c r="M1234" i="16"/>
  <c r="K1234" i="16"/>
  <c r="I1234" i="16"/>
  <c r="H1234" i="16"/>
  <c r="J1234" i="16" s="1"/>
  <c r="G1234" i="16"/>
  <c r="F1234" i="16"/>
  <c r="L1234" i="16" s="1"/>
  <c r="E1234" i="16"/>
  <c r="M1233" i="16"/>
  <c r="K1233" i="16"/>
  <c r="I1233" i="16"/>
  <c r="H1233" i="16"/>
  <c r="J1233" i="16" s="1"/>
  <c r="G1233" i="16"/>
  <c r="F1233" i="16"/>
  <c r="L1233" i="16" s="1"/>
  <c r="E1233" i="16"/>
  <c r="M1232" i="16"/>
  <c r="K1232" i="16"/>
  <c r="I1232" i="16"/>
  <c r="H1232" i="16"/>
  <c r="J1232" i="16" s="1"/>
  <c r="G1232" i="16"/>
  <c r="F1232" i="16"/>
  <c r="L1232" i="16" s="1"/>
  <c r="E1232" i="16"/>
  <c r="M1231" i="16"/>
  <c r="K1231" i="16"/>
  <c r="I1231" i="16"/>
  <c r="H1231" i="16"/>
  <c r="J1231" i="16" s="1"/>
  <c r="G1231" i="16"/>
  <c r="F1231" i="16"/>
  <c r="L1231" i="16" s="1"/>
  <c r="E1231" i="16"/>
  <c r="M1230" i="16"/>
  <c r="K1230" i="16"/>
  <c r="I1230" i="16"/>
  <c r="H1230" i="16"/>
  <c r="J1230" i="16" s="1"/>
  <c r="G1230" i="16"/>
  <c r="F1230" i="16"/>
  <c r="L1230" i="16" s="1"/>
  <c r="E1230" i="16"/>
  <c r="M1229" i="16"/>
  <c r="K1229" i="16"/>
  <c r="I1229" i="16"/>
  <c r="H1229" i="16"/>
  <c r="J1229" i="16" s="1"/>
  <c r="G1229" i="16"/>
  <c r="F1229" i="16"/>
  <c r="L1229" i="16" s="1"/>
  <c r="E1229" i="16"/>
  <c r="M1228" i="16"/>
  <c r="K1228" i="16"/>
  <c r="I1228" i="16"/>
  <c r="H1228" i="16"/>
  <c r="J1228" i="16" s="1"/>
  <c r="G1228" i="16"/>
  <c r="F1228" i="16"/>
  <c r="L1228" i="16" s="1"/>
  <c r="E1228" i="16"/>
  <c r="M1227" i="16"/>
  <c r="K1227" i="16"/>
  <c r="I1227" i="16"/>
  <c r="H1227" i="16"/>
  <c r="J1227" i="16" s="1"/>
  <c r="G1227" i="16"/>
  <c r="F1227" i="16"/>
  <c r="L1227" i="16" s="1"/>
  <c r="E1227" i="16"/>
  <c r="M1226" i="16"/>
  <c r="K1226" i="16"/>
  <c r="I1226" i="16"/>
  <c r="H1226" i="16"/>
  <c r="J1226" i="16" s="1"/>
  <c r="G1226" i="16"/>
  <c r="F1226" i="16"/>
  <c r="L1226" i="16" s="1"/>
  <c r="E1226" i="16"/>
  <c r="M1225" i="16"/>
  <c r="K1225" i="16"/>
  <c r="I1225" i="16"/>
  <c r="H1225" i="16"/>
  <c r="J1225" i="16" s="1"/>
  <c r="G1225" i="16"/>
  <c r="F1225" i="16"/>
  <c r="L1225" i="16" s="1"/>
  <c r="E1225" i="16"/>
  <c r="M1224" i="16"/>
  <c r="K1224" i="16"/>
  <c r="I1224" i="16"/>
  <c r="H1224" i="16"/>
  <c r="J1224" i="16" s="1"/>
  <c r="G1224" i="16"/>
  <c r="F1224" i="16"/>
  <c r="L1224" i="16" s="1"/>
  <c r="E1224" i="16"/>
  <c r="M1223" i="16"/>
  <c r="K1223" i="16"/>
  <c r="I1223" i="16"/>
  <c r="H1223" i="16"/>
  <c r="J1223" i="16" s="1"/>
  <c r="G1223" i="16"/>
  <c r="F1223" i="16"/>
  <c r="L1223" i="16" s="1"/>
  <c r="E1223" i="16"/>
  <c r="M1222" i="16"/>
  <c r="K1222" i="16"/>
  <c r="I1222" i="16"/>
  <c r="H1222" i="16"/>
  <c r="J1222" i="16" s="1"/>
  <c r="G1222" i="16"/>
  <c r="F1222" i="16"/>
  <c r="L1222" i="16" s="1"/>
  <c r="E1222" i="16"/>
  <c r="M1221" i="16"/>
  <c r="K1221" i="16"/>
  <c r="I1221" i="16"/>
  <c r="H1221" i="16"/>
  <c r="J1221" i="16" s="1"/>
  <c r="G1221" i="16"/>
  <c r="F1221" i="16"/>
  <c r="L1221" i="16" s="1"/>
  <c r="E1221" i="16"/>
  <c r="M1220" i="16"/>
  <c r="K1220" i="16"/>
  <c r="I1220" i="16"/>
  <c r="H1220" i="16"/>
  <c r="J1220" i="16" s="1"/>
  <c r="G1220" i="16"/>
  <c r="F1220" i="16"/>
  <c r="L1220" i="16" s="1"/>
  <c r="E1220" i="16"/>
  <c r="M1219" i="16"/>
  <c r="K1219" i="16"/>
  <c r="I1219" i="16"/>
  <c r="H1219" i="16"/>
  <c r="J1219" i="16" s="1"/>
  <c r="G1219" i="16"/>
  <c r="F1219" i="16"/>
  <c r="L1219" i="16" s="1"/>
  <c r="E1219" i="16"/>
  <c r="M1218" i="16"/>
  <c r="K1218" i="16"/>
  <c r="I1218" i="16"/>
  <c r="H1218" i="16"/>
  <c r="J1218" i="16" s="1"/>
  <c r="G1218" i="16"/>
  <c r="F1218" i="16"/>
  <c r="L1218" i="16" s="1"/>
  <c r="E1218" i="16"/>
  <c r="M1217" i="16"/>
  <c r="K1217" i="16"/>
  <c r="I1217" i="16"/>
  <c r="H1217" i="16"/>
  <c r="J1217" i="16" s="1"/>
  <c r="G1217" i="16"/>
  <c r="F1217" i="16"/>
  <c r="L1217" i="16" s="1"/>
  <c r="E1217" i="16"/>
  <c r="M1216" i="16"/>
  <c r="K1216" i="16"/>
  <c r="I1216" i="16"/>
  <c r="H1216" i="16"/>
  <c r="J1216" i="16" s="1"/>
  <c r="G1216" i="16"/>
  <c r="F1216" i="16"/>
  <c r="L1216" i="16" s="1"/>
  <c r="E1216" i="16"/>
  <c r="M1215" i="16"/>
  <c r="K1215" i="16"/>
  <c r="I1215" i="16"/>
  <c r="H1215" i="16"/>
  <c r="J1215" i="16" s="1"/>
  <c r="G1215" i="16"/>
  <c r="F1215" i="16"/>
  <c r="L1215" i="16" s="1"/>
  <c r="E1215" i="16"/>
  <c r="M1214" i="16"/>
  <c r="K1214" i="16"/>
  <c r="I1214" i="16"/>
  <c r="H1214" i="16"/>
  <c r="J1214" i="16" s="1"/>
  <c r="G1214" i="16"/>
  <c r="F1214" i="16"/>
  <c r="L1214" i="16" s="1"/>
  <c r="E1214" i="16"/>
  <c r="M1213" i="16"/>
  <c r="K1213" i="16"/>
  <c r="I1213" i="16"/>
  <c r="H1213" i="16"/>
  <c r="J1213" i="16" s="1"/>
  <c r="G1213" i="16"/>
  <c r="F1213" i="16"/>
  <c r="L1213" i="16" s="1"/>
  <c r="E1213" i="16"/>
  <c r="M1212" i="16"/>
  <c r="K1212" i="16"/>
  <c r="I1212" i="16"/>
  <c r="H1212" i="16"/>
  <c r="J1212" i="16" s="1"/>
  <c r="G1212" i="16"/>
  <c r="F1212" i="16"/>
  <c r="L1212" i="16" s="1"/>
  <c r="E1212" i="16"/>
  <c r="M1211" i="16"/>
  <c r="K1211" i="16"/>
  <c r="I1211" i="16"/>
  <c r="H1211" i="16"/>
  <c r="J1211" i="16" s="1"/>
  <c r="G1211" i="16"/>
  <c r="F1211" i="16"/>
  <c r="L1211" i="16" s="1"/>
  <c r="E1211" i="16"/>
  <c r="M1210" i="16"/>
  <c r="K1210" i="16"/>
  <c r="I1210" i="16"/>
  <c r="H1210" i="16"/>
  <c r="J1210" i="16" s="1"/>
  <c r="G1210" i="16"/>
  <c r="F1210" i="16"/>
  <c r="L1210" i="16" s="1"/>
  <c r="E1210" i="16"/>
  <c r="M1209" i="16"/>
  <c r="K1209" i="16"/>
  <c r="I1209" i="16"/>
  <c r="H1209" i="16"/>
  <c r="J1209" i="16" s="1"/>
  <c r="G1209" i="16"/>
  <c r="F1209" i="16"/>
  <c r="L1209" i="16" s="1"/>
  <c r="E1209" i="16"/>
  <c r="M1208" i="16"/>
  <c r="K1208" i="16"/>
  <c r="I1208" i="16"/>
  <c r="H1208" i="16"/>
  <c r="J1208" i="16" s="1"/>
  <c r="G1208" i="16"/>
  <c r="F1208" i="16"/>
  <c r="L1208" i="16" s="1"/>
  <c r="E1208" i="16"/>
  <c r="M1207" i="16"/>
  <c r="K1207" i="16"/>
  <c r="I1207" i="16"/>
  <c r="H1207" i="16"/>
  <c r="J1207" i="16" s="1"/>
  <c r="G1207" i="16"/>
  <c r="F1207" i="16"/>
  <c r="L1207" i="16" s="1"/>
  <c r="E1207" i="16"/>
  <c r="M1206" i="16"/>
  <c r="K1206" i="16"/>
  <c r="I1206" i="16"/>
  <c r="H1206" i="16"/>
  <c r="J1206" i="16" s="1"/>
  <c r="G1206" i="16"/>
  <c r="F1206" i="16"/>
  <c r="L1206" i="16" s="1"/>
  <c r="E1206" i="16"/>
  <c r="M1205" i="16"/>
  <c r="K1205" i="16"/>
  <c r="I1205" i="16"/>
  <c r="H1205" i="16"/>
  <c r="J1205" i="16" s="1"/>
  <c r="G1205" i="16"/>
  <c r="F1205" i="16"/>
  <c r="L1205" i="16" s="1"/>
  <c r="E1205" i="16"/>
  <c r="M1204" i="16"/>
  <c r="K1204" i="16"/>
  <c r="I1204" i="16"/>
  <c r="H1204" i="16"/>
  <c r="J1204" i="16" s="1"/>
  <c r="G1204" i="16"/>
  <c r="F1204" i="16"/>
  <c r="L1204" i="16" s="1"/>
  <c r="E1204" i="16"/>
  <c r="M1203" i="16"/>
  <c r="K1203" i="16"/>
  <c r="I1203" i="16"/>
  <c r="H1203" i="16"/>
  <c r="J1203" i="16" s="1"/>
  <c r="G1203" i="16"/>
  <c r="F1203" i="16"/>
  <c r="L1203" i="16" s="1"/>
  <c r="E1203" i="16"/>
  <c r="M1202" i="16"/>
  <c r="K1202" i="16"/>
  <c r="I1202" i="16"/>
  <c r="H1202" i="16"/>
  <c r="J1202" i="16" s="1"/>
  <c r="G1202" i="16"/>
  <c r="F1202" i="16"/>
  <c r="L1202" i="16" s="1"/>
  <c r="E1202" i="16"/>
  <c r="M1201" i="16"/>
  <c r="K1201" i="16"/>
  <c r="I1201" i="16"/>
  <c r="H1201" i="16"/>
  <c r="J1201" i="16" s="1"/>
  <c r="G1201" i="16"/>
  <c r="F1201" i="16"/>
  <c r="L1201" i="16" s="1"/>
  <c r="E1201" i="16"/>
  <c r="M1200" i="16"/>
  <c r="K1200" i="16"/>
  <c r="I1200" i="16"/>
  <c r="H1200" i="16"/>
  <c r="J1200" i="16" s="1"/>
  <c r="G1200" i="16"/>
  <c r="F1200" i="16"/>
  <c r="L1200" i="16" s="1"/>
  <c r="E1200" i="16"/>
  <c r="M1199" i="16"/>
  <c r="K1199" i="16"/>
  <c r="I1199" i="16"/>
  <c r="H1199" i="16"/>
  <c r="J1199" i="16" s="1"/>
  <c r="G1199" i="16"/>
  <c r="F1199" i="16"/>
  <c r="L1199" i="16" s="1"/>
  <c r="E1199" i="16"/>
  <c r="M1198" i="16"/>
  <c r="K1198" i="16"/>
  <c r="I1198" i="16"/>
  <c r="H1198" i="16"/>
  <c r="J1198" i="16" s="1"/>
  <c r="G1198" i="16"/>
  <c r="F1198" i="16"/>
  <c r="L1198" i="16" s="1"/>
  <c r="E1198" i="16"/>
  <c r="M1197" i="16"/>
  <c r="K1197" i="16"/>
  <c r="I1197" i="16"/>
  <c r="H1197" i="16"/>
  <c r="J1197" i="16" s="1"/>
  <c r="G1197" i="16"/>
  <c r="F1197" i="16"/>
  <c r="L1197" i="16" s="1"/>
  <c r="E1197" i="16"/>
  <c r="M1196" i="16"/>
  <c r="K1196" i="16"/>
  <c r="I1196" i="16"/>
  <c r="H1196" i="16"/>
  <c r="J1196" i="16" s="1"/>
  <c r="G1196" i="16"/>
  <c r="F1196" i="16"/>
  <c r="L1196" i="16" s="1"/>
  <c r="E1196" i="16"/>
  <c r="M1195" i="16"/>
  <c r="K1195" i="16"/>
  <c r="I1195" i="16"/>
  <c r="H1195" i="16"/>
  <c r="J1195" i="16" s="1"/>
  <c r="G1195" i="16"/>
  <c r="F1195" i="16"/>
  <c r="L1195" i="16" s="1"/>
  <c r="E1195" i="16"/>
  <c r="M1194" i="16"/>
  <c r="K1194" i="16"/>
  <c r="I1194" i="16"/>
  <c r="H1194" i="16"/>
  <c r="J1194" i="16" s="1"/>
  <c r="G1194" i="16"/>
  <c r="F1194" i="16"/>
  <c r="L1194" i="16" s="1"/>
  <c r="E1194" i="16"/>
  <c r="M1193" i="16"/>
  <c r="K1193" i="16"/>
  <c r="I1193" i="16"/>
  <c r="H1193" i="16"/>
  <c r="J1193" i="16" s="1"/>
  <c r="G1193" i="16"/>
  <c r="F1193" i="16"/>
  <c r="L1193" i="16" s="1"/>
  <c r="E1193" i="16"/>
  <c r="M1192" i="16"/>
  <c r="K1192" i="16"/>
  <c r="I1192" i="16"/>
  <c r="H1192" i="16"/>
  <c r="J1192" i="16" s="1"/>
  <c r="G1192" i="16"/>
  <c r="F1192" i="16"/>
  <c r="L1192" i="16" s="1"/>
  <c r="E1192" i="16"/>
  <c r="M1191" i="16"/>
  <c r="K1191" i="16"/>
  <c r="I1191" i="16"/>
  <c r="H1191" i="16"/>
  <c r="J1191" i="16" s="1"/>
  <c r="G1191" i="16"/>
  <c r="F1191" i="16"/>
  <c r="L1191" i="16" s="1"/>
  <c r="E1191" i="16"/>
  <c r="M1190" i="16"/>
  <c r="K1190" i="16"/>
  <c r="I1190" i="16"/>
  <c r="H1190" i="16"/>
  <c r="J1190" i="16" s="1"/>
  <c r="G1190" i="16"/>
  <c r="F1190" i="16"/>
  <c r="L1190" i="16" s="1"/>
  <c r="E1190" i="16"/>
  <c r="M1189" i="16"/>
  <c r="K1189" i="16"/>
  <c r="I1189" i="16"/>
  <c r="H1189" i="16"/>
  <c r="J1189" i="16" s="1"/>
  <c r="G1189" i="16"/>
  <c r="F1189" i="16"/>
  <c r="L1189" i="16" s="1"/>
  <c r="E1189" i="16"/>
  <c r="M1188" i="16"/>
  <c r="K1188" i="16"/>
  <c r="I1188" i="16"/>
  <c r="H1188" i="16"/>
  <c r="J1188" i="16" s="1"/>
  <c r="G1188" i="16"/>
  <c r="F1188" i="16"/>
  <c r="L1188" i="16" s="1"/>
  <c r="E1188" i="16"/>
  <c r="M1187" i="16"/>
  <c r="K1187" i="16"/>
  <c r="I1187" i="16"/>
  <c r="H1187" i="16"/>
  <c r="J1187" i="16" s="1"/>
  <c r="G1187" i="16"/>
  <c r="F1187" i="16"/>
  <c r="L1187" i="16" s="1"/>
  <c r="E1187" i="16"/>
  <c r="M1186" i="16"/>
  <c r="K1186" i="16"/>
  <c r="I1186" i="16"/>
  <c r="H1186" i="16"/>
  <c r="J1186" i="16" s="1"/>
  <c r="G1186" i="16"/>
  <c r="F1186" i="16"/>
  <c r="L1186" i="16" s="1"/>
  <c r="E1186" i="16"/>
  <c r="M1185" i="16"/>
  <c r="K1185" i="16"/>
  <c r="I1185" i="16"/>
  <c r="H1185" i="16"/>
  <c r="J1185" i="16" s="1"/>
  <c r="G1185" i="16"/>
  <c r="F1185" i="16"/>
  <c r="L1185" i="16" s="1"/>
  <c r="E1185" i="16"/>
  <c r="M1184" i="16"/>
  <c r="K1184" i="16"/>
  <c r="I1184" i="16"/>
  <c r="H1184" i="16"/>
  <c r="J1184" i="16" s="1"/>
  <c r="G1184" i="16"/>
  <c r="F1184" i="16"/>
  <c r="L1184" i="16" s="1"/>
  <c r="E1184" i="16"/>
  <c r="M1183" i="16"/>
  <c r="K1183" i="16"/>
  <c r="I1183" i="16"/>
  <c r="H1183" i="16"/>
  <c r="J1183" i="16" s="1"/>
  <c r="G1183" i="16"/>
  <c r="F1183" i="16"/>
  <c r="L1183" i="16" s="1"/>
  <c r="E1183" i="16"/>
  <c r="M1182" i="16"/>
  <c r="K1182" i="16"/>
  <c r="I1182" i="16"/>
  <c r="H1182" i="16"/>
  <c r="J1182" i="16" s="1"/>
  <c r="G1182" i="16"/>
  <c r="F1182" i="16"/>
  <c r="L1182" i="16" s="1"/>
  <c r="E1182" i="16"/>
  <c r="M1181" i="16"/>
  <c r="K1181" i="16"/>
  <c r="I1181" i="16"/>
  <c r="H1181" i="16"/>
  <c r="J1181" i="16" s="1"/>
  <c r="G1181" i="16"/>
  <c r="F1181" i="16"/>
  <c r="L1181" i="16" s="1"/>
  <c r="E1181" i="16"/>
  <c r="M1180" i="16"/>
  <c r="K1180" i="16"/>
  <c r="I1180" i="16"/>
  <c r="H1180" i="16"/>
  <c r="J1180" i="16" s="1"/>
  <c r="G1180" i="16"/>
  <c r="F1180" i="16"/>
  <c r="L1180" i="16" s="1"/>
  <c r="E1180" i="16"/>
  <c r="M1179" i="16"/>
  <c r="K1179" i="16"/>
  <c r="I1179" i="16"/>
  <c r="H1179" i="16"/>
  <c r="J1179" i="16" s="1"/>
  <c r="G1179" i="16"/>
  <c r="F1179" i="16"/>
  <c r="L1179" i="16" s="1"/>
  <c r="E1179" i="16"/>
  <c r="M1178" i="16"/>
  <c r="K1178" i="16"/>
  <c r="I1178" i="16"/>
  <c r="H1178" i="16"/>
  <c r="J1178" i="16" s="1"/>
  <c r="G1178" i="16"/>
  <c r="F1178" i="16"/>
  <c r="L1178" i="16" s="1"/>
  <c r="E1178" i="16"/>
  <c r="M1177" i="16"/>
  <c r="K1177" i="16"/>
  <c r="I1177" i="16"/>
  <c r="H1177" i="16"/>
  <c r="J1177" i="16" s="1"/>
  <c r="G1177" i="16"/>
  <c r="F1177" i="16"/>
  <c r="L1177" i="16" s="1"/>
  <c r="E1177" i="16"/>
  <c r="M1176" i="16"/>
  <c r="K1176" i="16"/>
  <c r="I1176" i="16"/>
  <c r="H1176" i="16"/>
  <c r="J1176" i="16" s="1"/>
  <c r="G1176" i="16"/>
  <c r="F1176" i="16"/>
  <c r="L1176" i="16" s="1"/>
  <c r="E1176" i="16"/>
  <c r="M1175" i="16"/>
  <c r="K1175" i="16"/>
  <c r="I1175" i="16"/>
  <c r="H1175" i="16"/>
  <c r="J1175" i="16" s="1"/>
  <c r="G1175" i="16"/>
  <c r="F1175" i="16"/>
  <c r="L1175" i="16" s="1"/>
  <c r="E1175" i="16"/>
  <c r="M1174" i="16"/>
  <c r="K1174" i="16"/>
  <c r="I1174" i="16"/>
  <c r="H1174" i="16"/>
  <c r="J1174" i="16" s="1"/>
  <c r="G1174" i="16"/>
  <c r="F1174" i="16"/>
  <c r="L1174" i="16" s="1"/>
  <c r="E1174" i="16"/>
  <c r="M1173" i="16"/>
  <c r="K1173" i="16"/>
  <c r="I1173" i="16"/>
  <c r="H1173" i="16"/>
  <c r="J1173" i="16" s="1"/>
  <c r="G1173" i="16"/>
  <c r="F1173" i="16"/>
  <c r="L1173" i="16" s="1"/>
  <c r="E1173" i="16"/>
  <c r="M1172" i="16"/>
  <c r="K1172" i="16"/>
  <c r="I1172" i="16"/>
  <c r="H1172" i="16"/>
  <c r="J1172" i="16" s="1"/>
  <c r="G1172" i="16"/>
  <c r="F1172" i="16"/>
  <c r="L1172" i="16" s="1"/>
  <c r="E1172" i="16"/>
  <c r="M1171" i="16"/>
  <c r="K1171" i="16"/>
  <c r="I1171" i="16"/>
  <c r="H1171" i="16"/>
  <c r="J1171" i="16" s="1"/>
  <c r="G1171" i="16"/>
  <c r="F1171" i="16"/>
  <c r="L1171" i="16" s="1"/>
  <c r="E1171" i="16"/>
  <c r="M1170" i="16"/>
  <c r="K1170" i="16"/>
  <c r="I1170" i="16"/>
  <c r="H1170" i="16"/>
  <c r="J1170" i="16" s="1"/>
  <c r="G1170" i="16"/>
  <c r="F1170" i="16"/>
  <c r="L1170" i="16" s="1"/>
  <c r="E1170" i="16"/>
  <c r="M1169" i="16"/>
  <c r="K1169" i="16"/>
  <c r="I1169" i="16"/>
  <c r="H1169" i="16"/>
  <c r="J1169" i="16" s="1"/>
  <c r="G1169" i="16"/>
  <c r="F1169" i="16"/>
  <c r="L1169" i="16" s="1"/>
  <c r="E1169" i="16"/>
  <c r="M1168" i="16"/>
  <c r="K1168" i="16"/>
  <c r="I1168" i="16"/>
  <c r="H1168" i="16"/>
  <c r="J1168" i="16" s="1"/>
  <c r="G1168" i="16"/>
  <c r="F1168" i="16"/>
  <c r="L1168" i="16" s="1"/>
  <c r="E1168" i="16"/>
  <c r="M1167" i="16"/>
  <c r="K1167" i="16"/>
  <c r="I1167" i="16"/>
  <c r="H1167" i="16"/>
  <c r="J1167" i="16" s="1"/>
  <c r="G1167" i="16"/>
  <c r="F1167" i="16"/>
  <c r="L1167" i="16" s="1"/>
  <c r="E1167" i="16"/>
  <c r="M1166" i="16"/>
  <c r="K1166" i="16"/>
  <c r="I1166" i="16"/>
  <c r="H1166" i="16"/>
  <c r="J1166" i="16" s="1"/>
  <c r="G1166" i="16"/>
  <c r="F1166" i="16"/>
  <c r="L1166" i="16" s="1"/>
  <c r="E1166" i="16"/>
  <c r="M1165" i="16"/>
  <c r="K1165" i="16"/>
  <c r="I1165" i="16"/>
  <c r="H1165" i="16"/>
  <c r="J1165" i="16" s="1"/>
  <c r="G1165" i="16"/>
  <c r="F1165" i="16"/>
  <c r="L1165" i="16" s="1"/>
  <c r="E1165" i="16"/>
  <c r="M1164" i="16"/>
  <c r="K1164" i="16"/>
  <c r="I1164" i="16"/>
  <c r="H1164" i="16"/>
  <c r="J1164" i="16" s="1"/>
  <c r="G1164" i="16"/>
  <c r="F1164" i="16"/>
  <c r="L1164" i="16" s="1"/>
  <c r="E1164" i="16"/>
  <c r="M1163" i="16"/>
  <c r="K1163" i="16"/>
  <c r="I1163" i="16"/>
  <c r="H1163" i="16"/>
  <c r="J1163" i="16" s="1"/>
  <c r="G1163" i="16"/>
  <c r="F1163" i="16"/>
  <c r="L1163" i="16" s="1"/>
  <c r="E1163" i="16"/>
  <c r="M1162" i="16"/>
  <c r="K1162" i="16"/>
  <c r="I1162" i="16"/>
  <c r="H1162" i="16"/>
  <c r="J1162" i="16" s="1"/>
  <c r="G1162" i="16"/>
  <c r="F1162" i="16"/>
  <c r="L1162" i="16" s="1"/>
  <c r="E1162" i="16"/>
  <c r="M1161" i="16"/>
  <c r="K1161" i="16"/>
  <c r="I1161" i="16"/>
  <c r="H1161" i="16"/>
  <c r="J1161" i="16" s="1"/>
  <c r="G1161" i="16"/>
  <c r="F1161" i="16"/>
  <c r="L1161" i="16" s="1"/>
  <c r="E1161" i="16"/>
  <c r="M1160" i="16"/>
  <c r="K1160" i="16"/>
  <c r="I1160" i="16"/>
  <c r="H1160" i="16"/>
  <c r="J1160" i="16" s="1"/>
  <c r="G1160" i="16"/>
  <c r="F1160" i="16"/>
  <c r="L1160" i="16" s="1"/>
  <c r="E1160" i="16"/>
  <c r="M1159" i="16"/>
  <c r="K1159" i="16"/>
  <c r="I1159" i="16"/>
  <c r="H1159" i="16"/>
  <c r="J1159" i="16" s="1"/>
  <c r="G1159" i="16"/>
  <c r="F1159" i="16"/>
  <c r="L1159" i="16" s="1"/>
  <c r="E1159" i="16"/>
  <c r="M1158" i="16"/>
  <c r="K1158" i="16"/>
  <c r="I1158" i="16"/>
  <c r="H1158" i="16"/>
  <c r="J1158" i="16" s="1"/>
  <c r="G1158" i="16"/>
  <c r="F1158" i="16"/>
  <c r="L1158" i="16" s="1"/>
  <c r="E1158" i="16"/>
  <c r="M1157" i="16"/>
  <c r="K1157" i="16"/>
  <c r="I1157" i="16"/>
  <c r="H1157" i="16"/>
  <c r="J1157" i="16" s="1"/>
  <c r="G1157" i="16"/>
  <c r="F1157" i="16"/>
  <c r="L1157" i="16" s="1"/>
  <c r="E1157" i="16"/>
  <c r="M1156" i="16"/>
  <c r="K1156" i="16"/>
  <c r="I1156" i="16"/>
  <c r="H1156" i="16"/>
  <c r="J1156" i="16" s="1"/>
  <c r="G1156" i="16"/>
  <c r="F1156" i="16"/>
  <c r="L1156" i="16" s="1"/>
  <c r="E1156" i="16"/>
  <c r="M1155" i="16"/>
  <c r="K1155" i="16"/>
  <c r="I1155" i="16"/>
  <c r="H1155" i="16"/>
  <c r="J1155" i="16" s="1"/>
  <c r="G1155" i="16"/>
  <c r="F1155" i="16"/>
  <c r="L1155" i="16" s="1"/>
  <c r="E1155" i="16"/>
  <c r="M1154" i="16"/>
  <c r="K1154" i="16"/>
  <c r="I1154" i="16"/>
  <c r="H1154" i="16"/>
  <c r="J1154" i="16" s="1"/>
  <c r="G1154" i="16"/>
  <c r="F1154" i="16"/>
  <c r="L1154" i="16" s="1"/>
  <c r="E1154" i="16"/>
  <c r="M1153" i="16"/>
  <c r="K1153" i="16"/>
  <c r="I1153" i="16"/>
  <c r="H1153" i="16"/>
  <c r="J1153" i="16" s="1"/>
  <c r="G1153" i="16"/>
  <c r="F1153" i="16"/>
  <c r="L1153" i="16" s="1"/>
  <c r="E1153" i="16"/>
  <c r="M1152" i="16"/>
  <c r="K1152" i="16"/>
  <c r="I1152" i="16"/>
  <c r="H1152" i="16"/>
  <c r="J1152" i="16" s="1"/>
  <c r="G1152" i="16"/>
  <c r="F1152" i="16"/>
  <c r="L1152" i="16" s="1"/>
  <c r="E1152" i="16"/>
  <c r="M1151" i="16"/>
  <c r="K1151" i="16"/>
  <c r="I1151" i="16"/>
  <c r="H1151" i="16"/>
  <c r="J1151" i="16" s="1"/>
  <c r="G1151" i="16"/>
  <c r="F1151" i="16"/>
  <c r="L1151" i="16" s="1"/>
  <c r="E1151" i="16"/>
  <c r="M1150" i="16"/>
  <c r="K1150" i="16"/>
  <c r="I1150" i="16"/>
  <c r="H1150" i="16"/>
  <c r="J1150" i="16" s="1"/>
  <c r="G1150" i="16"/>
  <c r="F1150" i="16"/>
  <c r="L1150" i="16" s="1"/>
  <c r="E1150" i="16"/>
  <c r="M1149" i="16"/>
  <c r="K1149" i="16"/>
  <c r="I1149" i="16"/>
  <c r="H1149" i="16"/>
  <c r="J1149" i="16" s="1"/>
  <c r="G1149" i="16"/>
  <c r="F1149" i="16"/>
  <c r="L1149" i="16" s="1"/>
  <c r="E1149" i="16"/>
  <c r="M1148" i="16"/>
  <c r="K1148" i="16"/>
  <c r="I1148" i="16"/>
  <c r="H1148" i="16"/>
  <c r="J1148" i="16" s="1"/>
  <c r="G1148" i="16"/>
  <c r="F1148" i="16"/>
  <c r="L1148" i="16" s="1"/>
  <c r="E1148" i="16"/>
  <c r="M1147" i="16"/>
  <c r="K1147" i="16"/>
  <c r="I1147" i="16"/>
  <c r="H1147" i="16"/>
  <c r="J1147" i="16" s="1"/>
  <c r="G1147" i="16"/>
  <c r="F1147" i="16"/>
  <c r="L1147" i="16" s="1"/>
  <c r="E1147" i="16"/>
  <c r="M1146" i="16"/>
  <c r="K1146" i="16"/>
  <c r="I1146" i="16"/>
  <c r="H1146" i="16"/>
  <c r="J1146" i="16" s="1"/>
  <c r="G1146" i="16"/>
  <c r="F1146" i="16"/>
  <c r="L1146" i="16" s="1"/>
  <c r="E1146" i="16"/>
  <c r="M1145" i="16"/>
  <c r="K1145" i="16"/>
  <c r="I1145" i="16"/>
  <c r="H1145" i="16"/>
  <c r="J1145" i="16" s="1"/>
  <c r="G1145" i="16"/>
  <c r="F1145" i="16"/>
  <c r="L1145" i="16" s="1"/>
  <c r="E1145" i="16"/>
  <c r="M1144" i="16"/>
  <c r="K1144" i="16"/>
  <c r="I1144" i="16"/>
  <c r="H1144" i="16"/>
  <c r="J1144" i="16" s="1"/>
  <c r="G1144" i="16"/>
  <c r="F1144" i="16"/>
  <c r="L1144" i="16" s="1"/>
  <c r="E1144" i="16"/>
  <c r="M1143" i="16"/>
  <c r="K1143" i="16"/>
  <c r="I1143" i="16"/>
  <c r="H1143" i="16"/>
  <c r="J1143" i="16" s="1"/>
  <c r="G1143" i="16"/>
  <c r="F1143" i="16"/>
  <c r="L1143" i="16" s="1"/>
  <c r="E1143" i="16"/>
  <c r="M1142" i="16"/>
  <c r="K1142" i="16"/>
  <c r="I1142" i="16"/>
  <c r="H1142" i="16"/>
  <c r="J1142" i="16" s="1"/>
  <c r="G1142" i="16"/>
  <c r="F1142" i="16"/>
  <c r="L1142" i="16" s="1"/>
  <c r="E1142" i="16"/>
  <c r="M1141" i="16"/>
  <c r="K1141" i="16"/>
  <c r="I1141" i="16"/>
  <c r="H1141" i="16"/>
  <c r="J1141" i="16" s="1"/>
  <c r="G1141" i="16"/>
  <c r="F1141" i="16"/>
  <c r="L1141" i="16" s="1"/>
  <c r="E1141" i="16"/>
  <c r="M1140" i="16"/>
  <c r="K1140" i="16"/>
  <c r="I1140" i="16"/>
  <c r="H1140" i="16"/>
  <c r="J1140" i="16" s="1"/>
  <c r="G1140" i="16"/>
  <c r="F1140" i="16"/>
  <c r="L1140" i="16" s="1"/>
  <c r="E1140" i="16"/>
  <c r="M1139" i="16"/>
  <c r="K1139" i="16"/>
  <c r="I1139" i="16"/>
  <c r="H1139" i="16"/>
  <c r="J1139" i="16" s="1"/>
  <c r="G1139" i="16"/>
  <c r="F1139" i="16"/>
  <c r="L1139" i="16" s="1"/>
  <c r="E1139" i="16"/>
  <c r="M1138" i="16"/>
  <c r="K1138" i="16"/>
  <c r="I1138" i="16"/>
  <c r="H1138" i="16"/>
  <c r="J1138" i="16" s="1"/>
  <c r="G1138" i="16"/>
  <c r="F1138" i="16"/>
  <c r="L1138" i="16" s="1"/>
  <c r="E1138" i="16"/>
  <c r="M1137" i="16"/>
  <c r="K1137" i="16"/>
  <c r="I1137" i="16"/>
  <c r="H1137" i="16"/>
  <c r="J1137" i="16" s="1"/>
  <c r="G1137" i="16"/>
  <c r="F1137" i="16"/>
  <c r="L1137" i="16" s="1"/>
  <c r="E1137" i="16"/>
  <c r="M1136" i="16"/>
  <c r="K1136" i="16"/>
  <c r="I1136" i="16"/>
  <c r="H1136" i="16"/>
  <c r="J1136" i="16" s="1"/>
  <c r="G1136" i="16"/>
  <c r="F1136" i="16"/>
  <c r="L1136" i="16" s="1"/>
  <c r="E1136" i="16"/>
  <c r="M1135" i="16"/>
  <c r="K1135" i="16"/>
  <c r="I1135" i="16"/>
  <c r="H1135" i="16"/>
  <c r="J1135" i="16" s="1"/>
  <c r="G1135" i="16"/>
  <c r="F1135" i="16"/>
  <c r="L1135" i="16" s="1"/>
  <c r="E1135" i="16"/>
  <c r="M1134" i="16"/>
  <c r="K1134" i="16"/>
  <c r="I1134" i="16"/>
  <c r="H1134" i="16"/>
  <c r="J1134" i="16" s="1"/>
  <c r="G1134" i="16"/>
  <c r="F1134" i="16"/>
  <c r="L1134" i="16" s="1"/>
  <c r="E1134" i="16"/>
  <c r="M1133" i="16"/>
  <c r="K1133" i="16"/>
  <c r="I1133" i="16"/>
  <c r="H1133" i="16"/>
  <c r="J1133" i="16" s="1"/>
  <c r="G1133" i="16"/>
  <c r="F1133" i="16"/>
  <c r="L1133" i="16" s="1"/>
  <c r="E1133" i="16"/>
  <c r="M1132" i="16"/>
  <c r="K1132" i="16"/>
  <c r="I1132" i="16"/>
  <c r="H1132" i="16"/>
  <c r="J1132" i="16" s="1"/>
  <c r="G1132" i="16"/>
  <c r="F1132" i="16"/>
  <c r="L1132" i="16" s="1"/>
  <c r="E1132" i="16"/>
  <c r="M1131" i="16"/>
  <c r="K1131" i="16"/>
  <c r="I1131" i="16"/>
  <c r="H1131" i="16"/>
  <c r="J1131" i="16" s="1"/>
  <c r="G1131" i="16"/>
  <c r="F1131" i="16"/>
  <c r="L1131" i="16" s="1"/>
  <c r="E1131" i="16"/>
  <c r="M1130" i="16"/>
  <c r="K1130" i="16"/>
  <c r="I1130" i="16"/>
  <c r="H1130" i="16"/>
  <c r="J1130" i="16" s="1"/>
  <c r="G1130" i="16"/>
  <c r="F1130" i="16"/>
  <c r="L1130" i="16" s="1"/>
  <c r="E1130" i="16"/>
  <c r="M1129" i="16"/>
  <c r="K1129" i="16"/>
  <c r="I1129" i="16"/>
  <c r="H1129" i="16"/>
  <c r="J1129" i="16" s="1"/>
  <c r="G1129" i="16"/>
  <c r="F1129" i="16"/>
  <c r="L1129" i="16" s="1"/>
  <c r="E1129" i="16"/>
  <c r="M1128" i="16"/>
  <c r="K1128" i="16"/>
  <c r="I1128" i="16"/>
  <c r="H1128" i="16"/>
  <c r="J1128" i="16" s="1"/>
  <c r="G1128" i="16"/>
  <c r="F1128" i="16"/>
  <c r="L1128" i="16" s="1"/>
  <c r="E1128" i="16"/>
  <c r="M1127" i="16"/>
  <c r="K1127" i="16"/>
  <c r="I1127" i="16"/>
  <c r="H1127" i="16"/>
  <c r="J1127" i="16" s="1"/>
  <c r="G1127" i="16"/>
  <c r="F1127" i="16"/>
  <c r="L1127" i="16" s="1"/>
  <c r="E1127" i="16"/>
  <c r="M1126" i="16"/>
  <c r="K1126" i="16"/>
  <c r="I1126" i="16"/>
  <c r="H1126" i="16"/>
  <c r="J1126" i="16" s="1"/>
  <c r="G1126" i="16"/>
  <c r="F1126" i="16"/>
  <c r="L1126" i="16" s="1"/>
  <c r="E1126" i="16"/>
  <c r="M1125" i="16"/>
  <c r="K1125" i="16"/>
  <c r="I1125" i="16"/>
  <c r="H1125" i="16"/>
  <c r="J1125" i="16" s="1"/>
  <c r="G1125" i="16"/>
  <c r="F1125" i="16"/>
  <c r="L1125" i="16" s="1"/>
  <c r="E1125" i="16"/>
  <c r="M1124" i="16"/>
  <c r="K1124" i="16"/>
  <c r="I1124" i="16"/>
  <c r="H1124" i="16"/>
  <c r="J1124" i="16" s="1"/>
  <c r="G1124" i="16"/>
  <c r="F1124" i="16"/>
  <c r="L1124" i="16" s="1"/>
  <c r="E1124" i="16"/>
  <c r="M1123" i="16"/>
  <c r="K1123" i="16"/>
  <c r="I1123" i="16"/>
  <c r="H1123" i="16"/>
  <c r="J1123" i="16" s="1"/>
  <c r="G1123" i="16"/>
  <c r="F1123" i="16"/>
  <c r="L1123" i="16" s="1"/>
  <c r="E1123" i="16"/>
  <c r="M1122" i="16"/>
  <c r="K1122" i="16"/>
  <c r="I1122" i="16"/>
  <c r="H1122" i="16"/>
  <c r="J1122" i="16" s="1"/>
  <c r="G1122" i="16"/>
  <c r="F1122" i="16"/>
  <c r="L1122" i="16" s="1"/>
  <c r="E1122" i="16"/>
  <c r="M1121" i="16"/>
  <c r="K1121" i="16"/>
  <c r="I1121" i="16"/>
  <c r="H1121" i="16"/>
  <c r="J1121" i="16" s="1"/>
  <c r="G1121" i="16"/>
  <c r="F1121" i="16"/>
  <c r="L1121" i="16" s="1"/>
  <c r="E1121" i="16"/>
  <c r="M1120" i="16"/>
  <c r="K1120" i="16"/>
  <c r="I1120" i="16"/>
  <c r="H1120" i="16"/>
  <c r="J1120" i="16" s="1"/>
  <c r="G1120" i="16"/>
  <c r="F1120" i="16"/>
  <c r="L1120" i="16" s="1"/>
  <c r="E1120" i="16"/>
  <c r="M1119" i="16"/>
  <c r="K1119" i="16"/>
  <c r="I1119" i="16"/>
  <c r="H1119" i="16"/>
  <c r="J1119" i="16" s="1"/>
  <c r="G1119" i="16"/>
  <c r="F1119" i="16"/>
  <c r="L1119" i="16" s="1"/>
  <c r="E1119" i="16"/>
  <c r="M1118" i="16"/>
  <c r="K1118" i="16"/>
  <c r="I1118" i="16"/>
  <c r="H1118" i="16"/>
  <c r="J1118" i="16" s="1"/>
  <c r="G1118" i="16"/>
  <c r="F1118" i="16"/>
  <c r="L1118" i="16" s="1"/>
  <c r="E1118" i="16"/>
  <c r="M1117" i="16"/>
  <c r="K1117" i="16"/>
  <c r="I1117" i="16"/>
  <c r="H1117" i="16"/>
  <c r="J1117" i="16" s="1"/>
  <c r="G1117" i="16"/>
  <c r="F1117" i="16"/>
  <c r="L1117" i="16" s="1"/>
  <c r="E1117" i="16"/>
  <c r="M1116" i="16"/>
  <c r="K1116" i="16"/>
  <c r="I1116" i="16"/>
  <c r="H1116" i="16"/>
  <c r="J1116" i="16" s="1"/>
  <c r="G1116" i="16"/>
  <c r="F1116" i="16"/>
  <c r="L1116" i="16" s="1"/>
  <c r="E1116" i="16"/>
  <c r="M1115" i="16"/>
  <c r="K1115" i="16"/>
  <c r="I1115" i="16"/>
  <c r="H1115" i="16"/>
  <c r="J1115" i="16" s="1"/>
  <c r="G1115" i="16"/>
  <c r="F1115" i="16"/>
  <c r="L1115" i="16" s="1"/>
  <c r="E1115" i="16"/>
  <c r="M1114" i="16"/>
  <c r="K1114" i="16"/>
  <c r="I1114" i="16"/>
  <c r="H1114" i="16"/>
  <c r="J1114" i="16" s="1"/>
  <c r="G1114" i="16"/>
  <c r="F1114" i="16"/>
  <c r="L1114" i="16" s="1"/>
  <c r="E1114" i="16"/>
  <c r="M1113" i="16"/>
  <c r="K1113" i="16"/>
  <c r="I1113" i="16"/>
  <c r="H1113" i="16"/>
  <c r="J1113" i="16" s="1"/>
  <c r="G1113" i="16"/>
  <c r="F1113" i="16"/>
  <c r="L1113" i="16" s="1"/>
  <c r="E1113" i="16"/>
  <c r="M1112" i="16"/>
  <c r="K1112" i="16"/>
  <c r="I1112" i="16"/>
  <c r="H1112" i="16"/>
  <c r="J1112" i="16" s="1"/>
  <c r="G1112" i="16"/>
  <c r="F1112" i="16"/>
  <c r="L1112" i="16" s="1"/>
  <c r="E1112" i="16"/>
  <c r="M1111" i="16"/>
  <c r="K1111" i="16"/>
  <c r="I1111" i="16"/>
  <c r="H1111" i="16"/>
  <c r="J1111" i="16" s="1"/>
  <c r="G1111" i="16"/>
  <c r="F1111" i="16"/>
  <c r="L1111" i="16" s="1"/>
  <c r="E1111" i="16"/>
  <c r="M1110" i="16"/>
  <c r="K1110" i="16"/>
  <c r="I1110" i="16"/>
  <c r="H1110" i="16"/>
  <c r="J1110" i="16" s="1"/>
  <c r="G1110" i="16"/>
  <c r="F1110" i="16"/>
  <c r="L1110" i="16" s="1"/>
  <c r="E1110" i="16"/>
  <c r="M1109" i="16"/>
  <c r="K1109" i="16"/>
  <c r="I1109" i="16"/>
  <c r="H1109" i="16"/>
  <c r="J1109" i="16" s="1"/>
  <c r="G1109" i="16"/>
  <c r="F1109" i="16"/>
  <c r="L1109" i="16" s="1"/>
  <c r="E1109" i="16"/>
  <c r="M1108" i="16"/>
  <c r="K1108" i="16"/>
  <c r="I1108" i="16"/>
  <c r="H1108" i="16"/>
  <c r="J1108" i="16" s="1"/>
  <c r="G1108" i="16"/>
  <c r="F1108" i="16"/>
  <c r="L1108" i="16" s="1"/>
  <c r="E1108" i="16"/>
  <c r="M1107" i="16"/>
  <c r="K1107" i="16"/>
  <c r="I1107" i="16"/>
  <c r="H1107" i="16"/>
  <c r="J1107" i="16" s="1"/>
  <c r="G1107" i="16"/>
  <c r="F1107" i="16"/>
  <c r="L1107" i="16" s="1"/>
  <c r="E1107" i="16"/>
  <c r="M1106" i="16"/>
  <c r="K1106" i="16"/>
  <c r="I1106" i="16"/>
  <c r="H1106" i="16"/>
  <c r="J1106" i="16" s="1"/>
  <c r="G1106" i="16"/>
  <c r="F1106" i="16"/>
  <c r="L1106" i="16" s="1"/>
  <c r="E1106" i="16"/>
  <c r="M1105" i="16"/>
  <c r="K1105" i="16"/>
  <c r="I1105" i="16"/>
  <c r="H1105" i="16"/>
  <c r="J1105" i="16" s="1"/>
  <c r="G1105" i="16"/>
  <c r="F1105" i="16"/>
  <c r="L1105" i="16" s="1"/>
  <c r="E1105" i="16"/>
  <c r="M1104" i="16"/>
  <c r="K1104" i="16"/>
  <c r="I1104" i="16"/>
  <c r="H1104" i="16"/>
  <c r="J1104" i="16" s="1"/>
  <c r="G1104" i="16"/>
  <c r="F1104" i="16"/>
  <c r="L1104" i="16" s="1"/>
  <c r="E1104" i="16"/>
  <c r="M1103" i="16"/>
  <c r="K1103" i="16"/>
  <c r="I1103" i="16"/>
  <c r="H1103" i="16"/>
  <c r="J1103" i="16" s="1"/>
  <c r="G1103" i="16"/>
  <c r="F1103" i="16"/>
  <c r="L1103" i="16" s="1"/>
  <c r="E1103" i="16"/>
  <c r="M1102" i="16"/>
  <c r="K1102" i="16"/>
  <c r="I1102" i="16"/>
  <c r="H1102" i="16"/>
  <c r="J1102" i="16" s="1"/>
  <c r="G1102" i="16"/>
  <c r="F1102" i="16"/>
  <c r="L1102" i="16" s="1"/>
  <c r="E1102" i="16"/>
  <c r="M1101" i="16"/>
  <c r="K1101" i="16"/>
  <c r="I1101" i="16"/>
  <c r="H1101" i="16"/>
  <c r="J1101" i="16" s="1"/>
  <c r="G1101" i="16"/>
  <c r="F1101" i="16"/>
  <c r="L1101" i="16" s="1"/>
  <c r="E1101" i="16"/>
  <c r="M1100" i="16"/>
  <c r="K1100" i="16"/>
  <c r="I1100" i="16"/>
  <c r="H1100" i="16"/>
  <c r="J1100" i="16" s="1"/>
  <c r="G1100" i="16"/>
  <c r="F1100" i="16"/>
  <c r="L1100" i="16" s="1"/>
  <c r="E1100" i="16"/>
  <c r="M1099" i="16"/>
  <c r="K1099" i="16"/>
  <c r="I1099" i="16"/>
  <c r="H1099" i="16"/>
  <c r="J1099" i="16" s="1"/>
  <c r="G1099" i="16"/>
  <c r="F1099" i="16"/>
  <c r="L1099" i="16" s="1"/>
  <c r="E1099" i="16"/>
  <c r="M1098" i="16"/>
  <c r="K1098" i="16"/>
  <c r="I1098" i="16"/>
  <c r="H1098" i="16"/>
  <c r="J1098" i="16" s="1"/>
  <c r="G1098" i="16"/>
  <c r="F1098" i="16"/>
  <c r="L1098" i="16" s="1"/>
  <c r="E1098" i="16"/>
  <c r="M1097" i="16"/>
  <c r="K1097" i="16"/>
  <c r="I1097" i="16"/>
  <c r="H1097" i="16"/>
  <c r="J1097" i="16" s="1"/>
  <c r="G1097" i="16"/>
  <c r="F1097" i="16"/>
  <c r="L1097" i="16" s="1"/>
  <c r="E1097" i="16"/>
  <c r="M1096" i="16"/>
  <c r="K1096" i="16"/>
  <c r="I1096" i="16"/>
  <c r="H1096" i="16"/>
  <c r="J1096" i="16" s="1"/>
  <c r="G1096" i="16"/>
  <c r="F1096" i="16"/>
  <c r="L1096" i="16" s="1"/>
  <c r="E1096" i="16"/>
  <c r="M1095" i="16"/>
  <c r="K1095" i="16"/>
  <c r="I1095" i="16"/>
  <c r="H1095" i="16"/>
  <c r="J1095" i="16" s="1"/>
  <c r="G1095" i="16"/>
  <c r="F1095" i="16"/>
  <c r="L1095" i="16" s="1"/>
  <c r="E1095" i="16"/>
  <c r="M1094" i="16"/>
  <c r="K1094" i="16"/>
  <c r="I1094" i="16"/>
  <c r="H1094" i="16"/>
  <c r="J1094" i="16" s="1"/>
  <c r="G1094" i="16"/>
  <c r="F1094" i="16"/>
  <c r="L1094" i="16" s="1"/>
  <c r="E1094" i="16"/>
  <c r="M1093" i="16"/>
  <c r="K1093" i="16"/>
  <c r="I1093" i="16"/>
  <c r="H1093" i="16"/>
  <c r="J1093" i="16" s="1"/>
  <c r="G1093" i="16"/>
  <c r="F1093" i="16"/>
  <c r="L1093" i="16" s="1"/>
  <c r="E1093" i="16"/>
  <c r="M1092" i="16"/>
  <c r="K1092" i="16"/>
  <c r="I1092" i="16"/>
  <c r="H1092" i="16"/>
  <c r="J1092" i="16" s="1"/>
  <c r="G1092" i="16"/>
  <c r="F1092" i="16"/>
  <c r="L1092" i="16" s="1"/>
  <c r="E1092" i="16"/>
  <c r="M1091" i="16"/>
  <c r="K1091" i="16"/>
  <c r="I1091" i="16"/>
  <c r="H1091" i="16"/>
  <c r="J1091" i="16" s="1"/>
  <c r="G1091" i="16"/>
  <c r="F1091" i="16"/>
  <c r="L1091" i="16" s="1"/>
  <c r="E1091" i="16"/>
  <c r="M1090" i="16"/>
  <c r="K1090" i="16"/>
  <c r="I1090" i="16"/>
  <c r="H1090" i="16"/>
  <c r="J1090" i="16" s="1"/>
  <c r="G1090" i="16"/>
  <c r="F1090" i="16"/>
  <c r="L1090" i="16" s="1"/>
  <c r="E1090" i="16"/>
  <c r="M1089" i="16"/>
  <c r="K1089" i="16"/>
  <c r="I1089" i="16"/>
  <c r="H1089" i="16"/>
  <c r="J1089" i="16" s="1"/>
  <c r="G1089" i="16"/>
  <c r="F1089" i="16"/>
  <c r="L1089" i="16" s="1"/>
  <c r="E1089" i="16"/>
  <c r="M1088" i="16"/>
  <c r="K1088" i="16"/>
  <c r="I1088" i="16"/>
  <c r="H1088" i="16"/>
  <c r="J1088" i="16" s="1"/>
  <c r="G1088" i="16"/>
  <c r="F1088" i="16"/>
  <c r="L1088" i="16" s="1"/>
  <c r="E1088" i="16"/>
  <c r="M1087" i="16"/>
  <c r="K1087" i="16"/>
  <c r="I1087" i="16"/>
  <c r="H1087" i="16"/>
  <c r="J1087" i="16" s="1"/>
  <c r="G1087" i="16"/>
  <c r="F1087" i="16"/>
  <c r="L1087" i="16" s="1"/>
  <c r="E1087" i="16"/>
  <c r="M1086" i="16"/>
  <c r="K1086" i="16"/>
  <c r="I1086" i="16"/>
  <c r="H1086" i="16"/>
  <c r="J1086" i="16" s="1"/>
  <c r="G1086" i="16"/>
  <c r="F1086" i="16"/>
  <c r="L1086" i="16" s="1"/>
  <c r="E1086" i="16"/>
  <c r="M1085" i="16"/>
  <c r="K1085" i="16"/>
  <c r="I1085" i="16"/>
  <c r="H1085" i="16"/>
  <c r="J1085" i="16" s="1"/>
  <c r="G1085" i="16"/>
  <c r="F1085" i="16"/>
  <c r="L1085" i="16" s="1"/>
  <c r="E1085" i="16"/>
  <c r="M1084" i="16"/>
  <c r="K1084" i="16"/>
  <c r="I1084" i="16"/>
  <c r="H1084" i="16"/>
  <c r="J1084" i="16" s="1"/>
  <c r="G1084" i="16"/>
  <c r="F1084" i="16"/>
  <c r="L1084" i="16" s="1"/>
  <c r="E1084" i="16"/>
  <c r="M1083" i="16"/>
  <c r="K1083" i="16"/>
  <c r="I1083" i="16"/>
  <c r="H1083" i="16"/>
  <c r="J1083" i="16" s="1"/>
  <c r="G1083" i="16"/>
  <c r="F1083" i="16"/>
  <c r="L1083" i="16" s="1"/>
  <c r="E1083" i="16"/>
  <c r="M1082" i="16"/>
  <c r="K1082" i="16"/>
  <c r="I1082" i="16"/>
  <c r="H1082" i="16"/>
  <c r="J1082" i="16" s="1"/>
  <c r="G1082" i="16"/>
  <c r="F1082" i="16"/>
  <c r="L1082" i="16" s="1"/>
  <c r="E1082" i="16"/>
  <c r="M1081" i="16"/>
  <c r="K1081" i="16"/>
  <c r="I1081" i="16"/>
  <c r="H1081" i="16"/>
  <c r="J1081" i="16" s="1"/>
  <c r="G1081" i="16"/>
  <c r="F1081" i="16"/>
  <c r="L1081" i="16" s="1"/>
  <c r="E1081" i="16"/>
  <c r="M1080" i="16"/>
  <c r="K1080" i="16"/>
  <c r="I1080" i="16"/>
  <c r="H1080" i="16"/>
  <c r="J1080" i="16" s="1"/>
  <c r="G1080" i="16"/>
  <c r="F1080" i="16"/>
  <c r="L1080" i="16" s="1"/>
  <c r="E1080" i="16"/>
  <c r="M1079" i="16"/>
  <c r="K1079" i="16"/>
  <c r="I1079" i="16"/>
  <c r="H1079" i="16"/>
  <c r="J1079" i="16" s="1"/>
  <c r="G1079" i="16"/>
  <c r="F1079" i="16"/>
  <c r="L1079" i="16" s="1"/>
  <c r="E1079" i="16"/>
  <c r="M1078" i="16"/>
  <c r="K1078" i="16"/>
  <c r="I1078" i="16"/>
  <c r="H1078" i="16"/>
  <c r="J1078" i="16" s="1"/>
  <c r="G1078" i="16"/>
  <c r="F1078" i="16"/>
  <c r="L1078" i="16" s="1"/>
  <c r="E1078" i="16"/>
  <c r="M1077" i="16"/>
  <c r="K1077" i="16"/>
  <c r="I1077" i="16"/>
  <c r="H1077" i="16"/>
  <c r="J1077" i="16" s="1"/>
  <c r="G1077" i="16"/>
  <c r="F1077" i="16"/>
  <c r="L1077" i="16" s="1"/>
  <c r="E1077" i="16"/>
  <c r="M1076" i="16"/>
  <c r="K1076" i="16"/>
  <c r="I1076" i="16"/>
  <c r="H1076" i="16"/>
  <c r="J1076" i="16" s="1"/>
  <c r="G1076" i="16"/>
  <c r="F1076" i="16"/>
  <c r="L1076" i="16" s="1"/>
  <c r="E1076" i="16"/>
  <c r="M1075" i="16"/>
  <c r="K1075" i="16"/>
  <c r="I1075" i="16"/>
  <c r="H1075" i="16"/>
  <c r="J1075" i="16" s="1"/>
  <c r="G1075" i="16"/>
  <c r="F1075" i="16"/>
  <c r="L1075" i="16" s="1"/>
  <c r="E1075" i="16"/>
  <c r="M1074" i="16"/>
  <c r="K1074" i="16"/>
  <c r="I1074" i="16"/>
  <c r="H1074" i="16"/>
  <c r="J1074" i="16" s="1"/>
  <c r="G1074" i="16"/>
  <c r="F1074" i="16"/>
  <c r="L1074" i="16" s="1"/>
  <c r="E1074" i="16"/>
  <c r="M1073" i="16"/>
  <c r="K1073" i="16"/>
  <c r="I1073" i="16"/>
  <c r="H1073" i="16"/>
  <c r="J1073" i="16" s="1"/>
  <c r="G1073" i="16"/>
  <c r="F1073" i="16"/>
  <c r="L1073" i="16" s="1"/>
  <c r="E1073" i="16"/>
  <c r="M1072" i="16"/>
  <c r="K1072" i="16"/>
  <c r="I1072" i="16"/>
  <c r="H1072" i="16"/>
  <c r="J1072" i="16" s="1"/>
  <c r="G1072" i="16"/>
  <c r="F1072" i="16"/>
  <c r="L1072" i="16" s="1"/>
  <c r="E1072" i="16"/>
  <c r="M1071" i="16"/>
  <c r="K1071" i="16"/>
  <c r="I1071" i="16"/>
  <c r="H1071" i="16"/>
  <c r="J1071" i="16" s="1"/>
  <c r="G1071" i="16"/>
  <c r="F1071" i="16"/>
  <c r="L1071" i="16" s="1"/>
  <c r="E1071" i="16"/>
  <c r="M1070" i="16"/>
  <c r="K1070" i="16"/>
  <c r="I1070" i="16"/>
  <c r="H1070" i="16"/>
  <c r="J1070" i="16" s="1"/>
  <c r="G1070" i="16"/>
  <c r="F1070" i="16"/>
  <c r="L1070" i="16" s="1"/>
  <c r="E1070" i="16"/>
  <c r="M1069" i="16"/>
  <c r="K1069" i="16"/>
  <c r="I1069" i="16"/>
  <c r="H1069" i="16"/>
  <c r="J1069" i="16" s="1"/>
  <c r="G1069" i="16"/>
  <c r="F1069" i="16"/>
  <c r="L1069" i="16" s="1"/>
  <c r="E1069" i="16"/>
  <c r="M1068" i="16"/>
  <c r="K1068" i="16"/>
  <c r="I1068" i="16"/>
  <c r="H1068" i="16"/>
  <c r="J1068" i="16" s="1"/>
  <c r="G1068" i="16"/>
  <c r="F1068" i="16"/>
  <c r="L1068" i="16" s="1"/>
  <c r="E1068" i="16"/>
  <c r="M1067" i="16"/>
  <c r="K1067" i="16"/>
  <c r="I1067" i="16"/>
  <c r="H1067" i="16"/>
  <c r="J1067" i="16" s="1"/>
  <c r="G1067" i="16"/>
  <c r="F1067" i="16"/>
  <c r="L1067" i="16" s="1"/>
  <c r="E1067" i="16"/>
  <c r="M1066" i="16"/>
  <c r="K1066" i="16"/>
  <c r="I1066" i="16"/>
  <c r="H1066" i="16"/>
  <c r="J1066" i="16" s="1"/>
  <c r="G1066" i="16"/>
  <c r="F1066" i="16"/>
  <c r="L1066" i="16" s="1"/>
  <c r="E1066" i="16"/>
  <c r="M1065" i="16"/>
  <c r="K1065" i="16"/>
  <c r="I1065" i="16"/>
  <c r="H1065" i="16"/>
  <c r="J1065" i="16" s="1"/>
  <c r="G1065" i="16"/>
  <c r="F1065" i="16"/>
  <c r="L1065" i="16" s="1"/>
  <c r="E1065" i="16"/>
  <c r="M1064" i="16"/>
  <c r="K1064" i="16"/>
  <c r="I1064" i="16"/>
  <c r="H1064" i="16"/>
  <c r="J1064" i="16" s="1"/>
  <c r="G1064" i="16"/>
  <c r="F1064" i="16"/>
  <c r="L1064" i="16" s="1"/>
  <c r="E1064" i="16"/>
  <c r="M1063" i="16"/>
  <c r="K1063" i="16"/>
  <c r="I1063" i="16"/>
  <c r="H1063" i="16"/>
  <c r="J1063" i="16" s="1"/>
  <c r="G1063" i="16"/>
  <c r="F1063" i="16"/>
  <c r="L1063" i="16" s="1"/>
  <c r="E1063" i="16"/>
  <c r="M1062" i="16"/>
  <c r="K1062" i="16"/>
  <c r="I1062" i="16"/>
  <c r="H1062" i="16"/>
  <c r="J1062" i="16" s="1"/>
  <c r="G1062" i="16"/>
  <c r="F1062" i="16"/>
  <c r="L1062" i="16" s="1"/>
  <c r="E1062" i="16"/>
  <c r="M1061" i="16"/>
  <c r="K1061" i="16"/>
  <c r="I1061" i="16"/>
  <c r="H1061" i="16"/>
  <c r="J1061" i="16" s="1"/>
  <c r="G1061" i="16"/>
  <c r="F1061" i="16"/>
  <c r="L1061" i="16" s="1"/>
  <c r="E1061" i="16"/>
  <c r="M1060" i="16"/>
  <c r="K1060" i="16"/>
  <c r="I1060" i="16"/>
  <c r="H1060" i="16"/>
  <c r="J1060" i="16" s="1"/>
  <c r="G1060" i="16"/>
  <c r="F1060" i="16"/>
  <c r="L1060" i="16" s="1"/>
  <c r="E1060" i="16"/>
  <c r="M1059" i="16"/>
  <c r="K1059" i="16"/>
  <c r="I1059" i="16"/>
  <c r="H1059" i="16"/>
  <c r="J1059" i="16" s="1"/>
  <c r="G1059" i="16"/>
  <c r="F1059" i="16"/>
  <c r="L1059" i="16" s="1"/>
  <c r="E1059" i="16"/>
  <c r="M1058" i="16"/>
  <c r="K1058" i="16"/>
  <c r="I1058" i="16"/>
  <c r="H1058" i="16"/>
  <c r="J1058" i="16" s="1"/>
  <c r="G1058" i="16"/>
  <c r="F1058" i="16"/>
  <c r="L1058" i="16" s="1"/>
  <c r="E1058" i="16"/>
  <c r="M1057" i="16"/>
  <c r="K1057" i="16"/>
  <c r="I1057" i="16"/>
  <c r="H1057" i="16"/>
  <c r="J1057" i="16" s="1"/>
  <c r="G1057" i="16"/>
  <c r="F1057" i="16"/>
  <c r="L1057" i="16" s="1"/>
  <c r="E1057" i="16"/>
  <c r="M1056" i="16"/>
  <c r="K1056" i="16"/>
  <c r="I1056" i="16"/>
  <c r="H1056" i="16"/>
  <c r="J1056" i="16" s="1"/>
  <c r="G1056" i="16"/>
  <c r="F1056" i="16"/>
  <c r="L1056" i="16" s="1"/>
  <c r="E1056" i="16"/>
  <c r="M1055" i="16"/>
  <c r="K1055" i="16"/>
  <c r="I1055" i="16"/>
  <c r="H1055" i="16"/>
  <c r="J1055" i="16" s="1"/>
  <c r="G1055" i="16"/>
  <c r="F1055" i="16"/>
  <c r="L1055" i="16" s="1"/>
  <c r="E1055" i="16"/>
  <c r="M1054" i="16"/>
  <c r="K1054" i="16"/>
  <c r="I1054" i="16"/>
  <c r="H1054" i="16"/>
  <c r="J1054" i="16" s="1"/>
  <c r="G1054" i="16"/>
  <c r="F1054" i="16"/>
  <c r="L1054" i="16" s="1"/>
  <c r="E1054" i="16"/>
  <c r="M1053" i="16"/>
  <c r="K1053" i="16"/>
  <c r="I1053" i="16"/>
  <c r="H1053" i="16"/>
  <c r="J1053" i="16" s="1"/>
  <c r="G1053" i="16"/>
  <c r="F1053" i="16"/>
  <c r="L1053" i="16" s="1"/>
  <c r="E1053" i="16"/>
  <c r="M1052" i="16"/>
  <c r="K1052" i="16"/>
  <c r="I1052" i="16"/>
  <c r="H1052" i="16"/>
  <c r="J1052" i="16" s="1"/>
  <c r="G1052" i="16"/>
  <c r="F1052" i="16"/>
  <c r="L1052" i="16" s="1"/>
  <c r="E1052" i="16"/>
  <c r="M1051" i="16"/>
  <c r="K1051" i="16"/>
  <c r="I1051" i="16"/>
  <c r="H1051" i="16"/>
  <c r="J1051" i="16" s="1"/>
  <c r="G1051" i="16"/>
  <c r="F1051" i="16"/>
  <c r="L1051" i="16" s="1"/>
  <c r="E1051" i="16"/>
  <c r="M1050" i="16"/>
  <c r="K1050" i="16"/>
  <c r="I1050" i="16"/>
  <c r="H1050" i="16"/>
  <c r="J1050" i="16" s="1"/>
  <c r="G1050" i="16"/>
  <c r="F1050" i="16"/>
  <c r="L1050" i="16" s="1"/>
  <c r="E1050" i="16"/>
  <c r="M1049" i="16"/>
  <c r="K1049" i="16"/>
  <c r="I1049" i="16"/>
  <c r="H1049" i="16"/>
  <c r="J1049" i="16" s="1"/>
  <c r="G1049" i="16"/>
  <c r="F1049" i="16"/>
  <c r="L1049" i="16" s="1"/>
  <c r="E1049" i="16"/>
  <c r="M1048" i="16"/>
  <c r="K1048" i="16"/>
  <c r="I1048" i="16"/>
  <c r="H1048" i="16"/>
  <c r="J1048" i="16" s="1"/>
  <c r="G1048" i="16"/>
  <c r="F1048" i="16"/>
  <c r="L1048" i="16" s="1"/>
  <c r="E1048" i="16"/>
  <c r="M1047" i="16"/>
  <c r="K1047" i="16"/>
  <c r="I1047" i="16"/>
  <c r="H1047" i="16"/>
  <c r="J1047" i="16" s="1"/>
  <c r="G1047" i="16"/>
  <c r="F1047" i="16"/>
  <c r="L1047" i="16" s="1"/>
  <c r="E1047" i="16"/>
  <c r="M1046" i="16"/>
  <c r="K1046" i="16"/>
  <c r="I1046" i="16"/>
  <c r="H1046" i="16"/>
  <c r="J1046" i="16" s="1"/>
  <c r="G1046" i="16"/>
  <c r="F1046" i="16"/>
  <c r="L1046" i="16" s="1"/>
  <c r="E1046" i="16"/>
  <c r="M1045" i="16"/>
  <c r="K1045" i="16"/>
  <c r="I1045" i="16"/>
  <c r="H1045" i="16"/>
  <c r="J1045" i="16" s="1"/>
  <c r="G1045" i="16"/>
  <c r="F1045" i="16"/>
  <c r="L1045" i="16" s="1"/>
  <c r="E1045" i="16"/>
  <c r="M1044" i="16"/>
  <c r="K1044" i="16"/>
  <c r="I1044" i="16"/>
  <c r="H1044" i="16"/>
  <c r="J1044" i="16" s="1"/>
  <c r="G1044" i="16"/>
  <c r="F1044" i="16"/>
  <c r="L1044" i="16" s="1"/>
  <c r="E1044" i="16"/>
  <c r="M1043" i="16"/>
  <c r="K1043" i="16"/>
  <c r="I1043" i="16"/>
  <c r="H1043" i="16"/>
  <c r="J1043" i="16" s="1"/>
  <c r="G1043" i="16"/>
  <c r="F1043" i="16"/>
  <c r="L1043" i="16" s="1"/>
  <c r="E1043" i="16"/>
  <c r="M1042" i="16"/>
  <c r="K1042" i="16"/>
  <c r="I1042" i="16"/>
  <c r="H1042" i="16"/>
  <c r="J1042" i="16" s="1"/>
  <c r="G1042" i="16"/>
  <c r="F1042" i="16"/>
  <c r="L1042" i="16" s="1"/>
  <c r="E1042" i="16"/>
  <c r="M1041" i="16"/>
  <c r="K1041" i="16"/>
  <c r="I1041" i="16"/>
  <c r="H1041" i="16"/>
  <c r="J1041" i="16" s="1"/>
  <c r="G1041" i="16"/>
  <c r="F1041" i="16"/>
  <c r="L1041" i="16" s="1"/>
  <c r="E1041" i="16"/>
  <c r="M1040" i="16"/>
  <c r="K1040" i="16"/>
  <c r="I1040" i="16"/>
  <c r="H1040" i="16"/>
  <c r="J1040" i="16" s="1"/>
  <c r="G1040" i="16"/>
  <c r="F1040" i="16"/>
  <c r="L1040" i="16" s="1"/>
  <c r="E1040" i="16"/>
  <c r="M1039" i="16"/>
  <c r="K1039" i="16"/>
  <c r="I1039" i="16"/>
  <c r="H1039" i="16"/>
  <c r="J1039" i="16" s="1"/>
  <c r="G1039" i="16"/>
  <c r="F1039" i="16"/>
  <c r="L1039" i="16" s="1"/>
  <c r="E1039" i="16"/>
  <c r="M1038" i="16"/>
  <c r="K1038" i="16"/>
  <c r="I1038" i="16"/>
  <c r="H1038" i="16"/>
  <c r="J1038" i="16" s="1"/>
  <c r="G1038" i="16"/>
  <c r="F1038" i="16"/>
  <c r="L1038" i="16" s="1"/>
  <c r="E1038" i="16"/>
  <c r="M1037" i="16"/>
  <c r="K1037" i="16"/>
  <c r="I1037" i="16"/>
  <c r="H1037" i="16"/>
  <c r="J1037" i="16" s="1"/>
  <c r="G1037" i="16"/>
  <c r="F1037" i="16"/>
  <c r="L1037" i="16" s="1"/>
  <c r="E1037" i="16"/>
  <c r="M1036" i="16"/>
  <c r="K1036" i="16"/>
  <c r="I1036" i="16"/>
  <c r="H1036" i="16"/>
  <c r="J1036" i="16" s="1"/>
  <c r="G1036" i="16"/>
  <c r="F1036" i="16"/>
  <c r="L1036" i="16" s="1"/>
  <c r="E1036" i="16"/>
  <c r="M1035" i="16"/>
  <c r="K1035" i="16"/>
  <c r="I1035" i="16"/>
  <c r="H1035" i="16"/>
  <c r="J1035" i="16" s="1"/>
  <c r="G1035" i="16"/>
  <c r="F1035" i="16"/>
  <c r="L1035" i="16" s="1"/>
  <c r="E1035" i="16"/>
  <c r="M1034" i="16"/>
  <c r="K1034" i="16"/>
  <c r="I1034" i="16"/>
  <c r="H1034" i="16"/>
  <c r="J1034" i="16" s="1"/>
  <c r="G1034" i="16"/>
  <c r="F1034" i="16"/>
  <c r="L1034" i="16" s="1"/>
  <c r="E1034" i="16"/>
  <c r="M1033" i="16"/>
  <c r="K1033" i="16"/>
  <c r="I1033" i="16"/>
  <c r="H1033" i="16"/>
  <c r="J1033" i="16" s="1"/>
  <c r="G1033" i="16"/>
  <c r="F1033" i="16"/>
  <c r="L1033" i="16" s="1"/>
  <c r="E1033" i="16"/>
  <c r="M1032" i="16"/>
  <c r="K1032" i="16"/>
  <c r="I1032" i="16"/>
  <c r="H1032" i="16"/>
  <c r="J1032" i="16" s="1"/>
  <c r="G1032" i="16"/>
  <c r="F1032" i="16"/>
  <c r="L1032" i="16" s="1"/>
  <c r="E1032" i="16"/>
  <c r="M1031" i="16"/>
  <c r="K1031" i="16"/>
  <c r="I1031" i="16"/>
  <c r="H1031" i="16"/>
  <c r="J1031" i="16" s="1"/>
  <c r="G1031" i="16"/>
  <c r="F1031" i="16"/>
  <c r="L1031" i="16" s="1"/>
  <c r="E1031" i="16"/>
  <c r="M1030" i="16"/>
  <c r="K1030" i="16"/>
  <c r="I1030" i="16"/>
  <c r="H1030" i="16"/>
  <c r="J1030" i="16" s="1"/>
  <c r="G1030" i="16"/>
  <c r="F1030" i="16"/>
  <c r="L1030" i="16" s="1"/>
  <c r="E1030" i="16"/>
  <c r="M1029" i="16"/>
  <c r="K1029" i="16"/>
  <c r="I1029" i="16"/>
  <c r="H1029" i="16"/>
  <c r="J1029" i="16" s="1"/>
  <c r="G1029" i="16"/>
  <c r="F1029" i="16"/>
  <c r="L1029" i="16" s="1"/>
  <c r="E1029" i="16"/>
  <c r="M1028" i="16"/>
  <c r="K1028" i="16"/>
  <c r="I1028" i="16"/>
  <c r="H1028" i="16"/>
  <c r="J1028" i="16" s="1"/>
  <c r="G1028" i="16"/>
  <c r="F1028" i="16"/>
  <c r="L1028" i="16" s="1"/>
  <c r="E1028" i="16"/>
  <c r="M1027" i="16"/>
  <c r="K1027" i="16"/>
  <c r="I1027" i="16"/>
  <c r="H1027" i="16"/>
  <c r="J1027" i="16" s="1"/>
  <c r="G1027" i="16"/>
  <c r="F1027" i="16"/>
  <c r="L1027" i="16" s="1"/>
  <c r="E1027" i="16"/>
  <c r="M1026" i="16"/>
  <c r="K1026" i="16"/>
  <c r="I1026" i="16"/>
  <c r="H1026" i="16"/>
  <c r="J1026" i="16" s="1"/>
  <c r="G1026" i="16"/>
  <c r="F1026" i="16"/>
  <c r="L1026" i="16" s="1"/>
  <c r="E1026" i="16"/>
  <c r="M1025" i="16"/>
  <c r="K1025" i="16"/>
  <c r="I1025" i="16"/>
  <c r="H1025" i="16"/>
  <c r="J1025" i="16" s="1"/>
  <c r="G1025" i="16"/>
  <c r="F1025" i="16"/>
  <c r="L1025" i="16" s="1"/>
  <c r="E1025" i="16"/>
  <c r="M1024" i="16"/>
  <c r="K1024" i="16"/>
  <c r="I1024" i="16"/>
  <c r="H1024" i="16"/>
  <c r="J1024" i="16" s="1"/>
  <c r="G1024" i="16"/>
  <c r="F1024" i="16"/>
  <c r="L1024" i="16" s="1"/>
  <c r="E1024" i="16"/>
  <c r="M1023" i="16"/>
  <c r="K1023" i="16"/>
  <c r="I1023" i="16"/>
  <c r="H1023" i="16"/>
  <c r="J1023" i="16" s="1"/>
  <c r="G1023" i="16"/>
  <c r="F1023" i="16"/>
  <c r="L1023" i="16" s="1"/>
  <c r="E1023" i="16"/>
  <c r="M1022" i="16"/>
  <c r="K1022" i="16"/>
  <c r="I1022" i="16"/>
  <c r="H1022" i="16"/>
  <c r="J1022" i="16" s="1"/>
  <c r="G1022" i="16"/>
  <c r="F1022" i="16"/>
  <c r="L1022" i="16" s="1"/>
  <c r="E1022" i="16"/>
  <c r="M1021" i="16"/>
  <c r="K1021" i="16"/>
  <c r="I1021" i="16"/>
  <c r="H1021" i="16"/>
  <c r="J1021" i="16" s="1"/>
  <c r="G1021" i="16"/>
  <c r="F1021" i="16"/>
  <c r="L1021" i="16" s="1"/>
  <c r="E1021" i="16"/>
  <c r="M1020" i="16"/>
  <c r="K1020" i="16"/>
  <c r="I1020" i="16"/>
  <c r="H1020" i="16"/>
  <c r="J1020" i="16" s="1"/>
  <c r="G1020" i="16"/>
  <c r="F1020" i="16"/>
  <c r="L1020" i="16" s="1"/>
  <c r="E1020" i="16"/>
  <c r="M1019" i="16"/>
  <c r="K1019" i="16"/>
  <c r="I1019" i="16"/>
  <c r="H1019" i="16"/>
  <c r="J1019" i="16" s="1"/>
  <c r="G1019" i="16"/>
  <c r="F1019" i="16"/>
  <c r="L1019" i="16" s="1"/>
  <c r="E1019" i="16"/>
  <c r="M1018" i="16"/>
  <c r="K1018" i="16"/>
  <c r="I1018" i="16"/>
  <c r="H1018" i="16"/>
  <c r="J1018" i="16" s="1"/>
  <c r="G1018" i="16"/>
  <c r="F1018" i="16"/>
  <c r="L1018" i="16" s="1"/>
  <c r="E1018" i="16"/>
  <c r="M1017" i="16"/>
  <c r="K1017" i="16"/>
  <c r="I1017" i="16"/>
  <c r="H1017" i="16"/>
  <c r="J1017" i="16" s="1"/>
  <c r="G1017" i="16"/>
  <c r="F1017" i="16"/>
  <c r="L1017" i="16" s="1"/>
  <c r="E1017" i="16"/>
  <c r="M1016" i="16"/>
  <c r="K1016" i="16"/>
  <c r="I1016" i="16"/>
  <c r="H1016" i="16"/>
  <c r="J1016" i="16" s="1"/>
  <c r="G1016" i="16"/>
  <c r="F1016" i="16"/>
  <c r="L1016" i="16" s="1"/>
  <c r="E1016" i="16"/>
  <c r="M1015" i="16"/>
  <c r="K1015" i="16"/>
  <c r="I1015" i="16"/>
  <c r="H1015" i="16"/>
  <c r="J1015" i="16" s="1"/>
  <c r="G1015" i="16"/>
  <c r="F1015" i="16"/>
  <c r="L1015" i="16" s="1"/>
  <c r="E1015" i="16"/>
  <c r="M1014" i="16"/>
  <c r="K1014" i="16"/>
  <c r="I1014" i="16"/>
  <c r="H1014" i="16"/>
  <c r="J1014" i="16" s="1"/>
  <c r="G1014" i="16"/>
  <c r="F1014" i="16"/>
  <c r="L1014" i="16" s="1"/>
  <c r="E1014" i="16"/>
  <c r="M1013" i="16"/>
  <c r="K1013" i="16"/>
  <c r="I1013" i="16"/>
  <c r="H1013" i="16"/>
  <c r="J1013" i="16" s="1"/>
  <c r="G1013" i="16"/>
  <c r="F1013" i="16"/>
  <c r="L1013" i="16" s="1"/>
  <c r="E1013" i="16"/>
  <c r="M1012" i="16"/>
  <c r="K1012" i="16"/>
  <c r="I1012" i="16"/>
  <c r="H1012" i="16"/>
  <c r="J1012" i="16" s="1"/>
  <c r="G1012" i="16"/>
  <c r="F1012" i="16"/>
  <c r="L1012" i="16" s="1"/>
  <c r="E1012" i="16"/>
  <c r="M1011" i="16"/>
  <c r="K1011" i="16"/>
  <c r="I1011" i="16"/>
  <c r="H1011" i="16"/>
  <c r="J1011" i="16" s="1"/>
  <c r="G1011" i="16"/>
  <c r="F1011" i="16"/>
  <c r="L1011" i="16" s="1"/>
  <c r="E1011" i="16"/>
  <c r="M1010" i="16"/>
  <c r="K1010" i="16"/>
  <c r="I1010" i="16"/>
  <c r="H1010" i="16"/>
  <c r="J1010" i="16" s="1"/>
  <c r="G1010" i="16"/>
  <c r="F1010" i="16"/>
  <c r="L1010" i="16" s="1"/>
  <c r="E1010" i="16"/>
  <c r="M1009" i="16"/>
  <c r="K1009" i="16"/>
  <c r="I1009" i="16"/>
  <c r="H1009" i="16"/>
  <c r="J1009" i="16" s="1"/>
  <c r="G1009" i="16"/>
  <c r="F1009" i="16"/>
  <c r="L1009" i="16" s="1"/>
  <c r="E1009" i="16"/>
  <c r="M1008" i="16"/>
  <c r="K1008" i="16"/>
  <c r="I1008" i="16"/>
  <c r="H1008" i="16"/>
  <c r="J1008" i="16" s="1"/>
  <c r="G1008" i="16"/>
  <c r="F1008" i="16"/>
  <c r="L1008" i="16" s="1"/>
  <c r="E1008" i="16"/>
  <c r="M1007" i="16"/>
  <c r="K1007" i="16"/>
  <c r="I1007" i="16"/>
  <c r="H1007" i="16"/>
  <c r="J1007" i="16" s="1"/>
  <c r="G1007" i="16"/>
  <c r="F1007" i="16"/>
  <c r="L1007" i="16" s="1"/>
  <c r="E1007" i="16"/>
  <c r="M1006" i="16"/>
  <c r="K1006" i="16"/>
  <c r="I1006" i="16"/>
  <c r="H1006" i="16"/>
  <c r="J1006" i="16" s="1"/>
  <c r="G1006" i="16"/>
  <c r="F1006" i="16"/>
  <c r="L1006" i="16" s="1"/>
  <c r="E1006" i="16"/>
  <c r="M1005" i="16"/>
  <c r="K1005" i="16"/>
  <c r="I1005" i="16"/>
  <c r="H1005" i="16"/>
  <c r="J1005" i="16" s="1"/>
  <c r="G1005" i="16"/>
  <c r="F1005" i="16"/>
  <c r="L1005" i="16" s="1"/>
  <c r="E1005" i="16"/>
  <c r="M1004" i="16"/>
  <c r="K1004" i="16"/>
  <c r="I1004" i="16"/>
  <c r="H1004" i="16"/>
  <c r="J1004" i="16" s="1"/>
  <c r="G1004" i="16"/>
  <c r="F1004" i="16"/>
  <c r="L1004" i="16" s="1"/>
  <c r="E1004" i="16"/>
  <c r="M1003" i="16"/>
  <c r="K1003" i="16"/>
  <c r="I1003" i="16"/>
  <c r="H1003" i="16"/>
  <c r="J1003" i="16" s="1"/>
  <c r="G1003" i="16"/>
  <c r="F1003" i="16"/>
  <c r="L1003" i="16" s="1"/>
  <c r="E1003" i="16"/>
  <c r="M1002" i="16"/>
  <c r="K1002" i="16"/>
  <c r="I1002" i="16"/>
  <c r="H1002" i="16"/>
  <c r="J1002" i="16" s="1"/>
  <c r="G1002" i="16"/>
  <c r="F1002" i="16"/>
  <c r="L1002" i="16" s="1"/>
  <c r="E1002" i="16"/>
  <c r="M1001" i="16"/>
  <c r="K1001" i="16"/>
  <c r="I1001" i="16"/>
  <c r="H1001" i="16"/>
  <c r="J1001" i="16" s="1"/>
  <c r="G1001" i="16"/>
  <c r="F1001" i="16"/>
  <c r="L1001" i="16" s="1"/>
  <c r="E1001" i="16"/>
  <c r="M1000" i="16"/>
  <c r="K1000" i="16"/>
  <c r="I1000" i="16"/>
  <c r="H1000" i="16"/>
  <c r="J1000" i="16" s="1"/>
  <c r="G1000" i="16"/>
  <c r="F1000" i="16"/>
  <c r="L1000" i="16" s="1"/>
  <c r="E1000" i="16"/>
  <c r="M999" i="16"/>
  <c r="K999" i="16"/>
  <c r="I999" i="16"/>
  <c r="H999" i="16"/>
  <c r="J999" i="16" s="1"/>
  <c r="G999" i="16"/>
  <c r="F999" i="16"/>
  <c r="L999" i="16" s="1"/>
  <c r="E999" i="16"/>
  <c r="M998" i="16"/>
  <c r="K998" i="16"/>
  <c r="I998" i="16"/>
  <c r="H998" i="16"/>
  <c r="J998" i="16" s="1"/>
  <c r="G998" i="16"/>
  <c r="F998" i="16"/>
  <c r="L998" i="16" s="1"/>
  <c r="E998" i="16"/>
  <c r="M997" i="16"/>
  <c r="K997" i="16"/>
  <c r="I997" i="16"/>
  <c r="H997" i="16"/>
  <c r="J997" i="16" s="1"/>
  <c r="G997" i="16"/>
  <c r="F997" i="16"/>
  <c r="L997" i="16" s="1"/>
  <c r="E997" i="16"/>
  <c r="M996" i="16"/>
  <c r="K996" i="16"/>
  <c r="I996" i="16"/>
  <c r="H996" i="16"/>
  <c r="J996" i="16" s="1"/>
  <c r="G996" i="16"/>
  <c r="F996" i="16"/>
  <c r="L996" i="16" s="1"/>
  <c r="E996" i="16"/>
  <c r="M995" i="16"/>
  <c r="K995" i="16"/>
  <c r="I995" i="16"/>
  <c r="H995" i="16"/>
  <c r="J995" i="16" s="1"/>
  <c r="G995" i="16"/>
  <c r="F995" i="16"/>
  <c r="L995" i="16" s="1"/>
  <c r="E995" i="16"/>
  <c r="M994" i="16"/>
  <c r="K994" i="16"/>
  <c r="I994" i="16"/>
  <c r="H994" i="16"/>
  <c r="J994" i="16" s="1"/>
  <c r="G994" i="16"/>
  <c r="F994" i="16"/>
  <c r="L994" i="16" s="1"/>
  <c r="E994" i="16"/>
  <c r="M993" i="16"/>
  <c r="K993" i="16"/>
  <c r="I993" i="16"/>
  <c r="H993" i="16"/>
  <c r="J993" i="16" s="1"/>
  <c r="G993" i="16"/>
  <c r="F993" i="16"/>
  <c r="L993" i="16" s="1"/>
  <c r="E993" i="16"/>
  <c r="M992" i="16"/>
  <c r="K992" i="16"/>
  <c r="I992" i="16"/>
  <c r="H992" i="16"/>
  <c r="J992" i="16" s="1"/>
  <c r="G992" i="16"/>
  <c r="F992" i="16"/>
  <c r="L992" i="16" s="1"/>
  <c r="E992" i="16"/>
  <c r="M991" i="16"/>
  <c r="K991" i="16"/>
  <c r="I991" i="16"/>
  <c r="H991" i="16"/>
  <c r="J991" i="16" s="1"/>
  <c r="G991" i="16"/>
  <c r="F991" i="16"/>
  <c r="L991" i="16" s="1"/>
  <c r="E991" i="16"/>
  <c r="M990" i="16"/>
  <c r="K990" i="16"/>
  <c r="I990" i="16"/>
  <c r="H990" i="16"/>
  <c r="J990" i="16" s="1"/>
  <c r="G990" i="16"/>
  <c r="F990" i="16"/>
  <c r="L990" i="16" s="1"/>
  <c r="E990" i="16"/>
  <c r="M989" i="16"/>
  <c r="K989" i="16"/>
  <c r="I989" i="16"/>
  <c r="H989" i="16"/>
  <c r="J989" i="16" s="1"/>
  <c r="G989" i="16"/>
  <c r="F989" i="16"/>
  <c r="L989" i="16" s="1"/>
  <c r="E989" i="16"/>
  <c r="M988" i="16"/>
  <c r="K988" i="16"/>
  <c r="I988" i="16"/>
  <c r="H988" i="16"/>
  <c r="J988" i="16" s="1"/>
  <c r="G988" i="16"/>
  <c r="F988" i="16"/>
  <c r="L988" i="16" s="1"/>
  <c r="E988" i="16"/>
  <c r="M987" i="16"/>
  <c r="K987" i="16"/>
  <c r="I987" i="16"/>
  <c r="H987" i="16"/>
  <c r="J987" i="16" s="1"/>
  <c r="G987" i="16"/>
  <c r="F987" i="16"/>
  <c r="L987" i="16" s="1"/>
  <c r="E987" i="16"/>
  <c r="M986" i="16"/>
  <c r="K986" i="16"/>
  <c r="I986" i="16"/>
  <c r="H986" i="16"/>
  <c r="J986" i="16" s="1"/>
  <c r="G986" i="16"/>
  <c r="F986" i="16"/>
  <c r="L986" i="16" s="1"/>
  <c r="E986" i="16"/>
  <c r="M985" i="16"/>
  <c r="K985" i="16"/>
  <c r="I985" i="16"/>
  <c r="H985" i="16"/>
  <c r="J985" i="16" s="1"/>
  <c r="G985" i="16"/>
  <c r="F985" i="16"/>
  <c r="L985" i="16" s="1"/>
  <c r="E985" i="16"/>
  <c r="M984" i="16"/>
  <c r="K984" i="16"/>
  <c r="I984" i="16"/>
  <c r="H984" i="16"/>
  <c r="J984" i="16" s="1"/>
  <c r="G984" i="16"/>
  <c r="F984" i="16"/>
  <c r="L984" i="16" s="1"/>
  <c r="E984" i="16"/>
  <c r="M983" i="16"/>
  <c r="K983" i="16"/>
  <c r="I983" i="16"/>
  <c r="H983" i="16"/>
  <c r="J983" i="16" s="1"/>
  <c r="G983" i="16"/>
  <c r="F983" i="16"/>
  <c r="L983" i="16" s="1"/>
  <c r="E983" i="16"/>
  <c r="M982" i="16"/>
  <c r="K982" i="16"/>
  <c r="I982" i="16"/>
  <c r="H982" i="16"/>
  <c r="J982" i="16" s="1"/>
  <c r="G982" i="16"/>
  <c r="F982" i="16"/>
  <c r="L982" i="16" s="1"/>
  <c r="E982" i="16"/>
  <c r="M981" i="16"/>
  <c r="K981" i="16"/>
  <c r="I981" i="16"/>
  <c r="H981" i="16"/>
  <c r="J981" i="16" s="1"/>
  <c r="G981" i="16"/>
  <c r="F981" i="16"/>
  <c r="L981" i="16" s="1"/>
  <c r="E981" i="16"/>
  <c r="M980" i="16"/>
  <c r="K980" i="16"/>
  <c r="I980" i="16"/>
  <c r="H980" i="16"/>
  <c r="J980" i="16" s="1"/>
  <c r="G980" i="16"/>
  <c r="F980" i="16"/>
  <c r="L980" i="16" s="1"/>
  <c r="E980" i="16"/>
  <c r="M979" i="16"/>
  <c r="K979" i="16"/>
  <c r="I979" i="16"/>
  <c r="H979" i="16"/>
  <c r="J979" i="16" s="1"/>
  <c r="G979" i="16"/>
  <c r="F979" i="16"/>
  <c r="L979" i="16" s="1"/>
  <c r="E979" i="16"/>
  <c r="M978" i="16"/>
  <c r="K978" i="16"/>
  <c r="I978" i="16"/>
  <c r="H978" i="16"/>
  <c r="J978" i="16" s="1"/>
  <c r="G978" i="16"/>
  <c r="F978" i="16"/>
  <c r="L978" i="16" s="1"/>
  <c r="E978" i="16"/>
  <c r="M977" i="16"/>
  <c r="K977" i="16"/>
  <c r="I977" i="16"/>
  <c r="H977" i="16"/>
  <c r="J977" i="16" s="1"/>
  <c r="G977" i="16"/>
  <c r="F977" i="16"/>
  <c r="L977" i="16" s="1"/>
  <c r="E977" i="16"/>
  <c r="M976" i="16"/>
  <c r="K976" i="16"/>
  <c r="I976" i="16"/>
  <c r="H976" i="16"/>
  <c r="J976" i="16" s="1"/>
  <c r="G976" i="16"/>
  <c r="F976" i="16"/>
  <c r="L976" i="16" s="1"/>
  <c r="E976" i="16"/>
  <c r="M975" i="16"/>
  <c r="K975" i="16"/>
  <c r="I975" i="16"/>
  <c r="H975" i="16"/>
  <c r="J975" i="16" s="1"/>
  <c r="G975" i="16"/>
  <c r="F975" i="16"/>
  <c r="L975" i="16" s="1"/>
  <c r="E975" i="16"/>
  <c r="M974" i="16"/>
  <c r="K974" i="16"/>
  <c r="I974" i="16"/>
  <c r="H974" i="16"/>
  <c r="J974" i="16" s="1"/>
  <c r="G974" i="16"/>
  <c r="F974" i="16"/>
  <c r="L974" i="16" s="1"/>
  <c r="E974" i="16"/>
  <c r="M973" i="16"/>
  <c r="K973" i="16"/>
  <c r="I973" i="16"/>
  <c r="H973" i="16"/>
  <c r="J973" i="16" s="1"/>
  <c r="G973" i="16"/>
  <c r="F973" i="16"/>
  <c r="L973" i="16" s="1"/>
  <c r="E973" i="16"/>
  <c r="M972" i="16"/>
  <c r="K972" i="16"/>
  <c r="I972" i="16"/>
  <c r="H972" i="16"/>
  <c r="J972" i="16" s="1"/>
  <c r="G972" i="16"/>
  <c r="F972" i="16"/>
  <c r="L972" i="16" s="1"/>
  <c r="E972" i="16"/>
  <c r="M971" i="16"/>
  <c r="K971" i="16"/>
  <c r="I971" i="16"/>
  <c r="H971" i="16"/>
  <c r="J971" i="16" s="1"/>
  <c r="G971" i="16"/>
  <c r="F971" i="16"/>
  <c r="L971" i="16" s="1"/>
  <c r="E971" i="16"/>
  <c r="M970" i="16"/>
  <c r="K970" i="16"/>
  <c r="I970" i="16"/>
  <c r="H970" i="16"/>
  <c r="J970" i="16" s="1"/>
  <c r="G970" i="16"/>
  <c r="F970" i="16"/>
  <c r="L970" i="16" s="1"/>
  <c r="E970" i="16"/>
  <c r="M969" i="16"/>
  <c r="K969" i="16"/>
  <c r="I969" i="16"/>
  <c r="H969" i="16"/>
  <c r="J969" i="16" s="1"/>
  <c r="G969" i="16"/>
  <c r="F969" i="16"/>
  <c r="L969" i="16" s="1"/>
  <c r="E969" i="16"/>
  <c r="M968" i="16"/>
  <c r="K968" i="16"/>
  <c r="I968" i="16"/>
  <c r="H968" i="16"/>
  <c r="J968" i="16" s="1"/>
  <c r="G968" i="16"/>
  <c r="F968" i="16"/>
  <c r="L968" i="16" s="1"/>
  <c r="E968" i="16"/>
  <c r="M967" i="16"/>
  <c r="K967" i="16"/>
  <c r="I967" i="16"/>
  <c r="H967" i="16"/>
  <c r="J967" i="16" s="1"/>
  <c r="G967" i="16"/>
  <c r="F967" i="16"/>
  <c r="L967" i="16" s="1"/>
  <c r="E967" i="16"/>
  <c r="M966" i="16"/>
  <c r="K966" i="16"/>
  <c r="I966" i="16"/>
  <c r="H966" i="16"/>
  <c r="J966" i="16" s="1"/>
  <c r="G966" i="16"/>
  <c r="F966" i="16"/>
  <c r="L966" i="16" s="1"/>
  <c r="E966" i="16"/>
  <c r="M965" i="16"/>
  <c r="K965" i="16"/>
  <c r="I965" i="16"/>
  <c r="H965" i="16"/>
  <c r="J965" i="16" s="1"/>
  <c r="G965" i="16"/>
  <c r="F965" i="16"/>
  <c r="L965" i="16" s="1"/>
  <c r="E965" i="16"/>
  <c r="M964" i="16"/>
  <c r="K964" i="16"/>
  <c r="I964" i="16"/>
  <c r="H964" i="16"/>
  <c r="J964" i="16" s="1"/>
  <c r="G964" i="16"/>
  <c r="F964" i="16"/>
  <c r="L964" i="16" s="1"/>
  <c r="E964" i="16"/>
  <c r="M963" i="16"/>
  <c r="K963" i="16"/>
  <c r="I963" i="16"/>
  <c r="H963" i="16"/>
  <c r="J963" i="16" s="1"/>
  <c r="G963" i="16"/>
  <c r="F963" i="16"/>
  <c r="L963" i="16" s="1"/>
  <c r="E963" i="16"/>
  <c r="M962" i="16"/>
  <c r="K962" i="16"/>
  <c r="I962" i="16"/>
  <c r="H962" i="16"/>
  <c r="J962" i="16" s="1"/>
  <c r="G962" i="16"/>
  <c r="F962" i="16"/>
  <c r="L962" i="16" s="1"/>
  <c r="E962" i="16"/>
  <c r="M961" i="16"/>
  <c r="K961" i="16"/>
  <c r="I961" i="16"/>
  <c r="H961" i="16"/>
  <c r="J961" i="16" s="1"/>
  <c r="G961" i="16"/>
  <c r="F961" i="16"/>
  <c r="L961" i="16" s="1"/>
  <c r="E961" i="16"/>
  <c r="M960" i="16"/>
  <c r="K960" i="16"/>
  <c r="I960" i="16"/>
  <c r="H960" i="16"/>
  <c r="J960" i="16" s="1"/>
  <c r="G960" i="16"/>
  <c r="F960" i="16"/>
  <c r="L960" i="16" s="1"/>
  <c r="E960" i="16"/>
  <c r="M959" i="16"/>
  <c r="K959" i="16"/>
  <c r="I959" i="16"/>
  <c r="H959" i="16"/>
  <c r="J959" i="16" s="1"/>
  <c r="G959" i="16"/>
  <c r="F959" i="16"/>
  <c r="L959" i="16" s="1"/>
  <c r="E959" i="16"/>
  <c r="M958" i="16"/>
  <c r="K958" i="16"/>
  <c r="I958" i="16"/>
  <c r="H958" i="16"/>
  <c r="J958" i="16" s="1"/>
  <c r="G958" i="16"/>
  <c r="F958" i="16"/>
  <c r="L958" i="16" s="1"/>
  <c r="E958" i="16"/>
  <c r="M957" i="16"/>
  <c r="K957" i="16"/>
  <c r="I957" i="16"/>
  <c r="H957" i="16"/>
  <c r="J957" i="16" s="1"/>
  <c r="G957" i="16"/>
  <c r="F957" i="16"/>
  <c r="L957" i="16" s="1"/>
  <c r="E957" i="16"/>
  <c r="M956" i="16"/>
  <c r="K956" i="16"/>
  <c r="I956" i="16"/>
  <c r="H956" i="16"/>
  <c r="J956" i="16" s="1"/>
  <c r="G956" i="16"/>
  <c r="F956" i="16"/>
  <c r="L956" i="16" s="1"/>
  <c r="E956" i="16"/>
  <c r="M955" i="16"/>
  <c r="K955" i="16"/>
  <c r="I955" i="16"/>
  <c r="H955" i="16"/>
  <c r="J955" i="16" s="1"/>
  <c r="G955" i="16"/>
  <c r="F955" i="16"/>
  <c r="L955" i="16" s="1"/>
  <c r="E955" i="16"/>
  <c r="M954" i="16"/>
  <c r="K954" i="16"/>
  <c r="I954" i="16"/>
  <c r="H954" i="16"/>
  <c r="J954" i="16" s="1"/>
  <c r="G954" i="16"/>
  <c r="F954" i="16"/>
  <c r="L954" i="16" s="1"/>
  <c r="E954" i="16"/>
  <c r="M953" i="16"/>
  <c r="K953" i="16"/>
  <c r="I953" i="16"/>
  <c r="H953" i="16"/>
  <c r="J953" i="16" s="1"/>
  <c r="G953" i="16"/>
  <c r="F953" i="16"/>
  <c r="L953" i="16" s="1"/>
  <c r="E953" i="16"/>
  <c r="M952" i="16"/>
  <c r="K952" i="16"/>
  <c r="I952" i="16"/>
  <c r="H952" i="16"/>
  <c r="J952" i="16" s="1"/>
  <c r="G952" i="16"/>
  <c r="F952" i="16"/>
  <c r="L952" i="16" s="1"/>
  <c r="E952" i="16"/>
  <c r="M951" i="16"/>
  <c r="K951" i="16"/>
  <c r="I951" i="16"/>
  <c r="H951" i="16"/>
  <c r="J951" i="16" s="1"/>
  <c r="G951" i="16"/>
  <c r="F951" i="16"/>
  <c r="L951" i="16" s="1"/>
  <c r="E951" i="16"/>
  <c r="M950" i="16"/>
  <c r="K950" i="16"/>
  <c r="I950" i="16"/>
  <c r="H950" i="16"/>
  <c r="J950" i="16" s="1"/>
  <c r="G950" i="16"/>
  <c r="F950" i="16"/>
  <c r="L950" i="16" s="1"/>
  <c r="E950" i="16"/>
  <c r="M949" i="16"/>
  <c r="K949" i="16"/>
  <c r="I949" i="16"/>
  <c r="H949" i="16"/>
  <c r="J949" i="16" s="1"/>
  <c r="G949" i="16"/>
  <c r="F949" i="16"/>
  <c r="L949" i="16" s="1"/>
  <c r="E949" i="16"/>
  <c r="M948" i="16"/>
  <c r="K948" i="16"/>
  <c r="I948" i="16"/>
  <c r="H948" i="16"/>
  <c r="J948" i="16" s="1"/>
  <c r="G948" i="16"/>
  <c r="F948" i="16"/>
  <c r="L948" i="16" s="1"/>
  <c r="E948" i="16"/>
  <c r="M947" i="16"/>
  <c r="K947" i="16"/>
  <c r="I947" i="16"/>
  <c r="H947" i="16"/>
  <c r="J947" i="16" s="1"/>
  <c r="G947" i="16"/>
  <c r="F947" i="16"/>
  <c r="L947" i="16" s="1"/>
  <c r="E947" i="16"/>
  <c r="M946" i="16"/>
  <c r="K946" i="16"/>
  <c r="I946" i="16"/>
  <c r="H946" i="16"/>
  <c r="J946" i="16" s="1"/>
  <c r="G946" i="16"/>
  <c r="F946" i="16"/>
  <c r="L946" i="16" s="1"/>
  <c r="E946" i="16"/>
  <c r="M945" i="16"/>
  <c r="K945" i="16"/>
  <c r="I945" i="16"/>
  <c r="H945" i="16"/>
  <c r="J945" i="16" s="1"/>
  <c r="G945" i="16"/>
  <c r="F945" i="16"/>
  <c r="L945" i="16" s="1"/>
  <c r="E945" i="16"/>
  <c r="M944" i="16"/>
  <c r="K944" i="16"/>
  <c r="I944" i="16"/>
  <c r="H944" i="16"/>
  <c r="J944" i="16" s="1"/>
  <c r="G944" i="16"/>
  <c r="F944" i="16"/>
  <c r="L944" i="16" s="1"/>
  <c r="E944" i="16"/>
  <c r="M943" i="16"/>
  <c r="K943" i="16"/>
  <c r="I943" i="16"/>
  <c r="H943" i="16"/>
  <c r="J943" i="16" s="1"/>
  <c r="G943" i="16"/>
  <c r="F943" i="16"/>
  <c r="L943" i="16" s="1"/>
  <c r="E943" i="16"/>
  <c r="M942" i="16"/>
  <c r="K942" i="16"/>
  <c r="I942" i="16"/>
  <c r="H942" i="16"/>
  <c r="J942" i="16" s="1"/>
  <c r="G942" i="16"/>
  <c r="F942" i="16"/>
  <c r="L942" i="16" s="1"/>
  <c r="E942" i="16"/>
  <c r="M941" i="16"/>
  <c r="K941" i="16"/>
  <c r="I941" i="16"/>
  <c r="H941" i="16"/>
  <c r="J941" i="16" s="1"/>
  <c r="G941" i="16"/>
  <c r="F941" i="16"/>
  <c r="L941" i="16" s="1"/>
  <c r="E941" i="16"/>
  <c r="M940" i="16"/>
  <c r="K940" i="16"/>
  <c r="I940" i="16"/>
  <c r="H940" i="16"/>
  <c r="J940" i="16" s="1"/>
  <c r="G940" i="16"/>
  <c r="F940" i="16"/>
  <c r="L940" i="16" s="1"/>
  <c r="E940" i="16"/>
  <c r="M939" i="16"/>
  <c r="K939" i="16"/>
  <c r="I939" i="16"/>
  <c r="H939" i="16"/>
  <c r="J939" i="16" s="1"/>
  <c r="G939" i="16"/>
  <c r="F939" i="16"/>
  <c r="L939" i="16" s="1"/>
  <c r="E939" i="16"/>
  <c r="M938" i="16"/>
  <c r="K938" i="16"/>
  <c r="I938" i="16"/>
  <c r="H938" i="16"/>
  <c r="J938" i="16" s="1"/>
  <c r="G938" i="16"/>
  <c r="F938" i="16"/>
  <c r="L938" i="16" s="1"/>
  <c r="E938" i="16"/>
  <c r="M937" i="16"/>
  <c r="K937" i="16"/>
  <c r="I937" i="16"/>
  <c r="H937" i="16"/>
  <c r="J937" i="16" s="1"/>
  <c r="G937" i="16"/>
  <c r="F937" i="16"/>
  <c r="L937" i="16" s="1"/>
  <c r="E937" i="16"/>
  <c r="M936" i="16"/>
  <c r="K936" i="16"/>
  <c r="I936" i="16"/>
  <c r="H936" i="16"/>
  <c r="J936" i="16" s="1"/>
  <c r="G936" i="16"/>
  <c r="F936" i="16"/>
  <c r="L936" i="16" s="1"/>
  <c r="E936" i="16"/>
  <c r="M935" i="16"/>
  <c r="K935" i="16"/>
  <c r="I935" i="16"/>
  <c r="H935" i="16"/>
  <c r="J935" i="16" s="1"/>
  <c r="G935" i="16"/>
  <c r="F935" i="16"/>
  <c r="L935" i="16" s="1"/>
  <c r="E935" i="16"/>
  <c r="M934" i="16"/>
  <c r="K934" i="16"/>
  <c r="I934" i="16"/>
  <c r="H934" i="16"/>
  <c r="J934" i="16" s="1"/>
  <c r="G934" i="16"/>
  <c r="F934" i="16"/>
  <c r="L934" i="16" s="1"/>
  <c r="E934" i="16"/>
  <c r="M933" i="16"/>
  <c r="K933" i="16"/>
  <c r="I933" i="16"/>
  <c r="H933" i="16"/>
  <c r="J933" i="16" s="1"/>
  <c r="G933" i="16"/>
  <c r="F933" i="16"/>
  <c r="L933" i="16" s="1"/>
  <c r="E933" i="16"/>
  <c r="M932" i="16"/>
  <c r="K932" i="16"/>
  <c r="I932" i="16"/>
  <c r="H932" i="16"/>
  <c r="J932" i="16" s="1"/>
  <c r="G932" i="16"/>
  <c r="F932" i="16"/>
  <c r="L932" i="16" s="1"/>
  <c r="E932" i="16"/>
  <c r="M931" i="16"/>
  <c r="K931" i="16"/>
  <c r="I931" i="16"/>
  <c r="H931" i="16"/>
  <c r="J931" i="16" s="1"/>
  <c r="G931" i="16"/>
  <c r="F931" i="16"/>
  <c r="L931" i="16" s="1"/>
  <c r="E931" i="16"/>
  <c r="M930" i="16"/>
  <c r="K930" i="16"/>
  <c r="I930" i="16"/>
  <c r="H930" i="16"/>
  <c r="J930" i="16" s="1"/>
  <c r="G930" i="16"/>
  <c r="F930" i="16"/>
  <c r="L930" i="16" s="1"/>
  <c r="E930" i="16"/>
  <c r="M929" i="16"/>
  <c r="K929" i="16"/>
  <c r="I929" i="16"/>
  <c r="H929" i="16"/>
  <c r="J929" i="16" s="1"/>
  <c r="G929" i="16"/>
  <c r="F929" i="16"/>
  <c r="L929" i="16" s="1"/>
  <c r="E929" i="16"/>
  <c r="M928" i="16"/>
  <c r="K928" i="16"/>
  <c r="I928" i="16"/>
  <c r="H928" i="16"/>
  <c r="J928" i="16" s="1"/>
  <c r="G928" i="16"/>
  <c r="F928" i="16"/>
  <c r="L928" i="16" s="1"/>
  <c r="E928" i="16"/>
  <c r="M927" i="16"/>
  <c r="K927" i="16"/>
  <c r="I927" i="16"/>
  <c r="H927" i="16"/>
  <c r="J927" i="16" s="1"/>
  <c r="G927" i="16"/>
  <c r="F927" i="16"/>
  <c r="L927" i="16" s="1"/>
  <c r="E927" i="16"/>
  <c r="M926" i="16"/>
  <c r="K926" i="16"/>
  <c r="I926" i="16"/>
  <c r="H926" i="16"/>
  <c r="J926" i="16" s="1"/>
  <c r="G926" i="16"/>
  <c r="F926" i="16"/>
  <c r="L926" i="16" s="1"/>
  <c r="E926" i="16"/>
  <c r="M925" i="16"/>
  <c r="K925" i="16"/>
  <c r="I925" i="16"/>
  <c r="H925" i="16"/>
  <c r="J925" i="16" s="1"/>
  <c r="G925" i="16"/>
  <c r="F925" i="16"/>
  <c r="L925" i="16" s="1"/>
  <c r="E925" i="16"/>
  <c r="M924" i="16"/>
  <c r="K924" i="16"/>
  <c r="I924" i="16"/>
  <c r="H924" i="16"/>
  <c r="J924" i="16" s="1"/>
  <c r="G924" i="16"/>
  <c r="F924" i="16"/>
  <c r="L924" i="16" s="1"/>
  <c r="E924" i="16"/>
  <c r="M923" i="16"/>
  <c r="K923" i="16"/>
  <c r="I923" i="16"/>
  <c r="H923" i="16"/>
  <c r="J923" i="16" s="1"/>
  <c r="G923" i="16"/>
  <c r="F923" i="16"/>
  <c r="L923" i="16" s="1"/>
  <c r="E923" i="16"/>
  <c r="M922" i="16"/>
  <c r="K922" i="16"/>
  <c r="I922" i="16"/>
  <c r="H922" i="16"/>
  <c r="J922" i="16" s="1"/>
  <c r="G922" i="16"/>
  <c r="F922" i="16"/>
  <c r="L922" i="16" s="1"/>
  <c r="E922" i="16"/>
  <c r="M921" i="16"/>
  <c r="K921" i="16"/>
  <c r="I921" i="16"/>
  <c r="H921" i="16"/>
  <c r="J921" i="16" s="1"/>
  <c r="G921" i="16"/>
  <c r="F921" i="16"/>
  <c r="L921" i="16" s="1"/>
  <c r="E921" i="16"/>
  <c r="M920" i="16"/>
  <c r="K920" i="16"/>
  <c r="I920" i="16"/>
  <c r="H920" i="16"/>
  <c r="J920" i="16" s="1"/>
  <c r="G920" i="16"/>
  <c r="F920" i="16"/>
  <c r="L920" i="16" s="1"/>
  <c r="E920" i="16"/>
  <c r="M919" i="16"/>
  <c r="K919" i="16"/>
  <c r="I919" i="16"/>
  <c r="H919" i="16"/>
  <c r="J919" i="16" s="1"/>
  <c r="G919" i="16"/>
  <c r="F919" i="16"/>
  <c r="L919" i="16" s="1"/>
  <c r="E919" i="16"/>
  <c r="M918" i="16"/>
  <c r="K918" i="16"/>
  <c r="I918" i="16"/>
  <c r="H918" i="16"/>
  <c r="J918" i="16" s="1"/>
  <c r="G918" i="16"/>
  <c r="F918" i="16"/>
  <c r="L918" i="16" s="1"/>
  <c r="E918" i="16"/>
  <c r="M917" i="16"/>
  <c r="K917" i="16"/>
  <c r="I917" i="16"/>
  <c r="H917" i="16"/>
  <c r="J917" i="16" s="1"/>
  <c r="G917" i="16"/>
  <c r="F917" i="16"/>
  <c r="L917" i="16" s="1"/>
  <c r="E917" i="16"/>
  <c r="M916" i="16"/>
  <c r="K916" i="16"/>
  <c r="I916" i="16"/>
  <c r="H916" i="16"/>
  <c r="J916" i="16" s="1"/>
  <c r="G916" i="16"/>
  <c r="F916" i="16"/>
  <c r="L916" i="16" s="1"/>
  <c r="E916" i="16"/>
  <c r="M915" i="16"/>
  <c r="K915" i="16"/>
  <c r="I915" i="16"/>
  <c r="H915" i="16"/>
  <c r="J915" i="16" s="1"/>
  <c r="G915" i="16"/>
  <c r="F915" i="16"/>
  <c r="L915" i="16" s="1"/>
  <c r="E915" i="16"/>
  <c r="M914" i="16"/>
  <c r="K914" i="16"/>
  <c r="I914" i="16"/>
  <c r="H914" i="16"/>
  <c r="J914" i="16" s="1"/>
  <c r="G914" i="16"/>
  <c r="F914" i="16"/>
  <c r="L914" i="16" s="1"/>
  <c r="E914" i="16"/>
  <c r="M913" i="16"/>
  <c r="K913" i="16"/>
  <c r="I913" i="16"/>
  <c r="H913" i="16"/>
  <c r="J913" i="16" s="1"/>
  <c r="G913" i="16"/>
  <c r="F913" i="16"/>
  <c r="L913" i="16" s="1"/>
  <c r="E913" i="16"/>
  <c r="M912" i="16"/>
  <c r="K912" i="16"/>
  <c r="I912" i="16"/>
  <c r="H912" i="16"/>
  <c r="J912" i="16" s="1"/>
  <c r="G912" i="16"/>
  <c r="F912" i="16"/>
  <c r="L912" i="16" s="1"/>
  <c r="E912" i="16"/>
  <c r="M911" i="16"/>
  <c r="K911" i="16"/>
  <c r="I911" i="16"/>
  <c r="H911" i="16"/>
  <c r="J911" i="16" s="1"/>
  <c r="G911" i="16"/>
  <c r="F911" i="16"/>
  <c r="L911" i="16" s="1"/>
  <c r="E911" i="16"/>
  <c r="M910" i="16"/>
  <c r="K910" i="16"/>
  <c r="I910" i="16"/>
  <c r="H910" i="16"/>
  <c r="J910" i="16" s="1"/>
  <c r="G910" i="16"/>
  <c r="F910" i="16"/>
  <c r="L910" i="16" s="1"/>
  <c r="E910" i="16"/>
  <c r="M909" i="16"/>
  <c r="K909" i="16"/>
  <c r="I909" i="16"/>
  <c r="H909" i="16"/>
  <c r="J909" i="16" s="1"/>
  <c r="G909" i="16"/>
  <c r="F909" i="16"/>
  <c r="L909" i="16" s="1"/>
  <c r="E909" i="16"/>
  <c r="M908" i="16"/>
  <c r="K908" i="16"/>
  <c r="I908" i="16"/>
  <c r="H908" i="16"/>
  <c r="J908" i="16" s="1"/>
  <c r="G908" i="16"/>
  <c r="F908" i="16"/>
  <c r="L908" i="16" s="1"/>
  <c r="E908" i="16"/>
  <c r="M907" i="16"/>
  <c r="K907" i="16"/>
  <c r="I907" i="16"/>
  <c r="H907" i="16"/>
  <c r="J907" i="16" s="1"/>
  <c r="G907" i="16"/>
  <c r="F907" i="16"/>
  <c r="L907" i="16" s="1"/>
  <c r="E907" i="16"/>
  <c r="M906" i="16"/>
  <c r="K906" i="16"/>
  <c r="I906" i="16"/>
  <c r="H906" i="16"/>
  <c r="J906" i="16" s="1"/>
  <c r="G906" i="16"/>
  <c r="F906" i="16"/>
  <c r="L906" i="16" s="1"/>
  <c r="E906" i="16"/>
  <c r="M905" i="16"/>
  <c r="K905" i="16"/>
  <c r="I905" i="16"/>
  <c r="H905" i="16"/>
  <c r="J905" i="16" s="1"/>
  <c r="G905" i="16"/>
  <c r="F905" i="16"/>
  <c r="L905" i="16" s="1"/>
  <c r="E905" i="16"/>
  <c r="M904" i="16"/>
  <c r="K904" i="16"/>
  <c r="I904" i="16"/>
  <c r="H904" i="16"/>
  <c r="J904" i="16" s="1"/>
  <c r="G904" i="16"/>
  <c r="F904" i="16"/>
  <c r="L904" i="16" s="1"/>
  <c r="E904" i="16"/>
  <c r="M903" i="16"/>
  <c r="K903" i="16"/>
  <c r="I903" i="16"/>
  <c r="H903" i="16"/>
  <c r="J903" i="16" s="1"/>
  <c r="G903" i="16"/>
  <c r="F903" i="16"/>
  <c r="L903" i="16" s="1"/>
  <c r="E903" i="16"/>
  <c r="M902" i="16"/>
  <c r="K902" i="16"/>
  <c r="I902" i="16"/>
  <c r="H902" i="16"/>
  <c r="J902" i="16" s="1"/>
  <c r="G902" i="16"/>
  <c r="F902" i="16"/>
  <c r="L902" i="16" s="1"/>
  <c r="E902" i="16"/>
  <c r="M901" i="16"/>
  <c r="K901" i="16"/>
  <c r="I901" i="16"/>
  <c r="H901" i="16"/>
  <c r="J901" i="16" s="1"/>
  <c r="G901" i="16"/>
  <c r="F901" i="16"/>
  <c r="L901" i="16" s="1"/>
  <c r="E901" i="16"/>
  <c r="M900" i="16"/>
  <c r="K900" i="16"/>
  <c r="I900" i="16"/>
  <c r="H900" i="16"/>
  <c r="J900" i="16" s="1"/>
  <c r="G900" i="16"/>
  <c r="F900" i="16"/>
  <c r="L900" i="16" s="1"/>
  <c r="E900" i="16"/>
  <c r="M899" i="16"/>
  <c r="K899" i="16"/>
  <c r="I899" i="16"/>
  <c r="H899" i="16"/>
  <c r="J899" i="16" s="1"/>
  <c r="G899" i="16"/>
  <c r="F899" i="16"/>
  <c r="L899" i="16" s="1"/>
  <c r="E899" i="16"/>
  <c r="M898" i="16"/>
  <c r="K898" i="16"/>
  <c r="I898" i="16"/>
  <c r="H898" i="16"/>
  <c r="J898" i="16" s="1"/>
  <c r="G898" i="16"/>
  <c r="F898" i="16"/>
  <c r="L898" i="16" s="1"/>
  <c r="E898" i="16"/>
  <c r="M897" i="16"/>
  <c r="K897" i="16"/>
  <c r="I897" i="16"/>
  <c r="H897" i="16"/>
  <c r="J897" i="16" s="1"/>
  <c r="G897" i="16"/>
  <c r="F897" i="16"/>
  <c r="L897" i="16" s="1"/>
  <c r="E897" i="16"/>
  <c r="M896" i="16"/>
  <c r="K896" i="16"/>
  <c r="I896" i="16"/>
  <c r="H896" i="16"/>
  <c r="J896" i="16" s="1"/>
  <c r="G896" i="16"/>
  <c r="F896" i="16"/>
  <c r="L896" i="16" s="1"/>
  <c r="E896" i="16"/>
  <c r="M895" i="16"/>
  <c r="K895" i="16"/>
  <c r="I895" i="16"/>
  <c r="H895" i="16"/>
  <c r="J895" i="16" s="1"/>
  <c r="G895" i="16"/>
  <c r="F895" i="16"/>
  <c r="L895" i="16" s="1"/>
  <c r="E895" i="16"/>
  <c r="M894" i="16"/>
  <c r="K894" i="16"/>
  <c r="I894" i="16"/>
  <c r="H894" i="16"/>
  <c r="J894" i="16" s="1"/>
  <c r="G894" i="16"/>
  <c r="F894" i="16"/>
  <c r="L894" i="16" s="1"/>
  <c r="E894" i="16"/>
  <c r="M893" i="16"/>
  <c r="K893" i="16"/>
  <c r="I893" i="16"/>
  <c r="H893" i="16"/>
  <c r="J893" i="16" s="1"/>
  <c r="G893" i="16"/>
  <c r="F893" i="16"/>
  <c r="L893" i="16" s="1"/>
  <c r="E893" i="16"/>
  <c r="M892" i="16"/>
  <c r="K892" i="16"/>
  <c r="I892" i="16"/>
  <c r="H892" i="16"/>
  <c r="J892" i="16" s="1"/>
  <c r="G892" i="16"/>
  <c r="F892" i="16"/>
  <c r="L892" i="16" s="1"/>
  <c r="E892" i="16"/>
  <c r="M891" i="16"/>
  <c r="K891" i="16"/>
  <c r="I891" i="16"/>
  <c r="H891" i="16"/>
  <c r="J891" i="16" s="1"/>
  <c r="G891" i="16"/>
  <c r="F891" i="16"/>
  <c r="L891" i="16" s="1"/>
  <c r="E891" i="16"/>
  <c r="M890" i="16"/>
  <c r="K890" i="16"/>
  <c r="I890" i="16"/>
  <c r="H890" i="16"/>
  <c r="J890" i="16" s="1"/>
  <c r="G890" i="16"/>
  <c r="F890" i="16"/>
  <c r="L890" i="16" s="1"/>
  <c r="E890" i="16"/>
  <c r="M889" i="16"/>
  <c r="K889" i="16"/>
  <c r="I889" i="16"/>
  <c r="H889" i="16"/>
  <c r="J889" i="16" s="1"/>
  <c r="G889" i="16"/>
  <c r="F889" i="16"/>
  <c r="L889" i="16" s="1"/>
  <c r="E889" i="16"/>
  <c r="M888" i="16"/>
  <c r="K888" i="16"/>
  <c r="I888" i="16"/>
  <c r="H888" i="16"/>
  <c r="J888" i="16" s="1"/>
  <c r="G888" i="16"/>
  <c r="F888" i="16"/>
  <c r="L888" i="16" s="1"/>
  <c r="E888" i="16"/>
  <c r="M887" i="16"/>
  <c r="K887" i="16"/>
  <c r="I887" i="16"/>
  <c r="H887" i="16"/>
  <c r="J887" i="16" s="1"/>
  <c r="G887" i="16"/>
  <c r="F887" i="16"/>
  <c r="L887" i="16" s="1"/>
  <c r="E887" i="16"/>
  <c r="M886" i="16"/>
  <c r="K886" i="16"/>
  <c r="I886" i="16"/>
  <c r="H886" i="16"/>
  <c r="J886" i="16" s="1"/>
  <c r="G886" i="16"/>
  <c r="F886" i="16"/>
  <c r="L886" i="16" s="1"/>
  <c r="E886" i="16"/>
  <c r="M885" i="16"/>
  <c r="K885" i="16"/>
  <c r="I885" i="16"/>
  <c r="H885" i="16"/>
  <c r="J885" i="16" s="1"/>
  <c r="G885" i="16"/>
  <c r="F885" i="16"/>
  <c r="L885" i="16" s="1"/>
  <c r="E885" i="16"/>
  <c r="M884" i="16"/>
  <c r="K884" i="16"/>
  <c r="I884" i="16"/>
  <c r="H884" i="16"/>
  <c r="J884" i="16" s="1"/>
  <c r="G884" i="16"/>
  <c r="F884" i="16"/>
  <c r="L884" i="16" s="1"/>
  <c r="E884" i="16"/>
  <c r="M883" i="16"/>
  <c r="K883" i="16"/>
  <c r="I883" i="16"/>
  <c r="H883" i="16"/>
  <c r="J883" i="16" s="1"/>
  <c r="G883" i="16"/>
  <c r="F883" i="16"/>
  <c r="L883" i="16" s="1"/>
  <c r="E883" i="16"/>
  <c r="M882" i="16"/>
  <c r="K882" i="16"/>
  <c r="I882" i="16"/>
  <c r="H882" i="16"/>
  <c r="J882" i="16" s="1"/>
  <c r="G882" i="16"/>
  <c r="F882" i="16"/>
  <c r="L882" i="16" s="1"/>
  <c r="E882" i="16"/>
  <c r="M881" i="16"/>
  <c r="K881" i="16"/>
  <c r="I881" i="16"/>
  <c r="H881" i="16"/>
  <c r="J881" i="16" s="1"/>
  <c r="G881" i="16"/>
  <c r="F881" i="16"/>
  <c r="L881" i="16" s="1"/>
  <c r="E881" i="16"/>
  <c r="M880" i="16"/>
  <c r="K880" i="16"/>
  <c r="I880" i="16"/>
  <c r="H880" i="16"/>
  <c r="J880" i="16" s="1"/>
  <c r="G880" i="16"/>
  <c r="F880" i="16"/>
  <c r="L880" i="16" s="1"/>
  <c r="E880" i="16"/>
  <c r="M879" i="16"/>
  <c r="K879" i="16"/>
  <c r="I879" i="16"/>
  <c r="H879" i="16"/>
  <c r="J879" i="16" s="1"/>
  <c r="G879" i="16"/>
  <c r="F879" i="16"/>
  <c r="L879" i="16" s="1"/>
  <c r="E879" i="16"/>
  <c r="M878" i="16"/>
  <c r="K878" i="16"/>
  <c r="I878" i="16"/>
  <c r="H878" i="16"/>
  <c r="J878" i="16" s="1"/>
  <c r="G878" i="16"/>
  <c r="F878" i="16"/>
  <c r="L878" i="16" s="1"/>
  <c r="E878" i="16"/>
  <c r="M877" i="16"/>
  <c r="K877" i="16"/>
  <c r="I877" i="16"/>
  <c r="H877" i="16"/>
  <c r="J877" i="16" s="1"/>
  <c r="G877" i="16"/>
  <c r="F877" i="16"/>
  <c r="L877" i="16" s="1"/>
  <c r="E877" i="16"/>
  <c r="M876" i="16"/>
  <c r="K876" i="16"/>
  <c r="I876" i="16"/>
  <c r="H876" i="16"/>
  <c r="J876" i="16" s="1"/>
  <c r="G876" i="16"/>
  <c r="F876" i="16"/>
  <c r="L876" i="16" s="1"/>
  <c r="E876" i="16"/>
  <c r="M875" i="16"/>
  <c r="K875" i="16"/>
  <c r="I875" i="16"/>
  <c r="H875" i="16"/>
  <c r="J875" i="16" s="1"/>
  <c r="G875" i="16"/>
  <c r="F875" i="16"/>
  <c r="L875" i="16" s="1"/>
  <c r="E875" i="16"/>
  <c r="M874" i="16"/>
  <c r="K874" i="16"/>
  <c r="I874" i="16"/>
  <c r="H874" i="16"/>
  <c r="J874" i="16" s="1"/>
  <c r="G874" i="16"/>
  <c r="F874" i="16"/>
  <c r="L874" i="16" s="1"/>
  <c r="E874" i="16"/>
  <c r="M873" i="16"/>
  <c r="K873" i="16"/>
  <c r="I873" i="16"/>
  <c r="H873" i="16"/>
  <c r="J873" i="16" s="1"/>
  <c r="G873" i="16"/>
  <c r="F873" i="16"/>
  <c r="L873" i="16" s="1"/>
  <c r="E873" i="16"/>
  <c r="M872" i="16"/>
  <c r="K872" i="16"/>
  <c r="I872" i="16"/>
  <c r="H872" i="16"/>
  <c r="J872" i="16" s="1"/>
  <c r="G872" i="16"/>
  <c r="F872" i="16"/>
  <c r="L872" i="16" s="1"/>
  <c r="E872" i="16"/>
  <c r="M871" i="16"/>
  <c r="K871" i="16"/>
  <c r="I871" i="16"/>
  <c r="H871" i="16"/>
  <c r="J871" i="16" s="1"/>
  <c r="G871" i="16"/>
  <c r="F871" i="16"/>
  <c r="L871" i="16" s="1"/>
  <c r="E871" i="16"/>
  <c r="M870" i="16"/>
  <c r="K870" i="16"/>
  <c r="I870" i="16"/>
  <c r="H870" i="16"/>
  <c r="J870" i="16" s="1"/>
  <c r="G870" i="16"/>
  <c r="F870" i="16"/>
  <c r="L870" i="16" s="1"/>
  <c r="E870" i="16"/>
  <c r="M869" i="16"/>
  <c r="K869" i="16"/>
  <c r="I869" i="16"/>
  <c r="H869" i="16"/>
  <c r="J869" i="16" s="1"/>
  <c r="G869" i="16"/>
  <c r="F869" i="16"/>
  <c r="L869" i="16" s="1"/>
  <c r="E869" i="16"/>
  <c r="M868" i="16"/>
  <c r="K868" i="16"/>
  <c r="I868" i="16"/>
  <c r="H868" i="16"/>
  <c r="J868" i="16" s="1"/>
  <c r="G868" i="16"/>
  <c r="F868" i="16"/>
  <c r="L868" i="16" s="1"/>
  <c r="E868" i="16"/>
  <c r="M867" i="16"/>
  <c r="K867" i="16"/>
  <c r="I867" i="16"/>
  <c r="H867" i="16"/>
  <c r="J867" i="16" s="1"/>
  <c r="G867" i="16"/>
  <c r="F867" i="16"/>
  <c r="L867" i="16" s="1"/>
  <c r="E867" i="16"/>
  <c r="M866" i="16"/>
  <c r="K866" i="16"/>
  <c r="I866" i="16"/>
  <c r="H866" i="16"/>
  <c r="J866" i="16" s="1"/>
  <c r="G866" i="16"/>
  <c r="F866" i="16"/>
  <c r="L866" i="16" s="1"/>
  <c r="E866" i="16"/>
  <c r="M865" i="16"/>
  <c r="K865" i="16"/>
  <c r="I865" i="16"/>
  <c r="H865" i="16"/>
  <c r="J865" i="16" s="1"/>
  <c r="G865" i="16"/>
  <c r="F865" i="16"/>
  <c r="L865" i="16" s="1"/>
  <c r="E865" i="16"/>
  <c r="M864" i="16"/>
  <c r="K864" i="16"/>
  <c r="I864" i="16"/>
  <c r="H864" i="16"/>
  <c r="J864" i="16" s="1"/>
  <c r="G864" i="16"/>
  <c r="F864" i="16"/>
  <c r="L864" i="16" s="1"/>
  <c r="E864" i="16"/>
  <c r="M863" i="16"/>
  <c r="K863" i="16"/>
  <c r="I863" i="16"/>
  <c r="H863" i="16"/>
  <c r="J863" i="16" s="1"/>
  <c r="G863" i="16"/>
  <c r="F863" i="16"/>
  <c r="L863" i="16" s="1"/>
  <c r="E863" i="16"/>
  <c r="M862" i="16"/>
  <c r="K862" i="16"/>
  <c r="I862" i="16"/>
  <c r="H862" i="16"/>
  <c r="J862" i="16" s="1"/>
  <c r="G862" i="16"/>
  <c r="F862" i="16"/>
  <c r="L862" i="16" s="1"/>
  <c r="E862" i="16"/>
  <c r="M861" i="16"/>
  <c r="K861" i="16"/>
  <c r="I861" i="16"/>
  <c r="H861" i="16"/>
  <c r="J861" i="16" s="1"/>
  <c r="G861" i="16"/>
  <c r="F861" i="16"/>
  <c r="L861" i="16" s="1"/>
  <c r="E861" i="16"/>
  <c r="M860" i="16"/>
  <c r="K860" i="16"/>
  <c r="I860" i="16"/>
  <c r="H860" i="16"/>
  <c r="J860" i="16" s="1"/>
  <c r="G860" i="16"/>
  <c r="F860" i="16"/>
  <c r="L860" i="16" s="1"/>
  <c r="E860" i="16"/>
  <c r="M859" i="16"/>
  <c r="K859" i="16"/>
  <c r="I859" i="16"/>
  <c r="H859" i="16"/>
  <c r="J859" i="16" s="1"/>
  <c r="G859" i="16"/>
  <c r="F859" i="16"/>
  <c r="L859" i="16" s="1"/>
  <c r="E859" i="16"/>
  <c r="M858" i="16"/>
  <c r="K858" i="16"/>
  <c r="I858" i="16"/>
  <c r="H858" i="16"/>
  <c r="J858" i="16" s="1"/>
  <c r="G858" i="16"/>
  <c r="F858" i="16"/>
  <c r="L858" i="16" s="1"/>
  <c r="E858" i="16"/>
  <c r="M857" i="16"/>
  <c r="K857" i="16"/>
  <c r="I857" i="16"/>
  <c r="H857" i="16"/>
  <c r="J857" i="16" s="1"/>
  <c r="G857" i="16"/>
  <c r="F857" i="16"/>
  <c r="L857" i="16" s="1"/>
  <c r="E857" i="16"/>
  <c r="M856" i="16"/>
  <c r="K856" i="16"/>
  <c r="I856" i="16"/>
  <c r="H856" i="16"/>
  <c r="J856" i="16" s="1"/>
  <c r="G856" i="16"/>
  <c r="F856" i="16"/>
  <c r="L856" i="16" s="1"/>
  <c r="E856" i="16"/>
  <c r="M855" i="16"/>
  <c r="K855" i="16"/>
  <c r="I855" i="16"/>
  <c r="H855" i="16"/>
  <c r="J855" i="16" s="1"/>
  <c r="G855" i="16"/>
  <c r="F855" i="16"/>
  <c r="L855" i="16" s="1"/>
  <c r="E855" i="16"/>
  <c r="M854" i="16"/>
  <c r="K854" i="16"/>
  <c r="I854" i="16"/>
  <c r="H854" i="16"/>
  <c r="J854" i="16" s="1"/>
  <c r="G854" i="16"/>
  <c r="F854" i="16"/>
  <c r="L854" i="16" s="1"/>
  <c r="E854" i="16"/>
  <c r="M853" i="16"/>
  <c r="K853" i="16"/>
  <c r="I853" i="16"/>
  <c r="H853" i="16"/>
  <c r="J853" i="16" s="1"/>
  <c r="G853" i="16"/>
  <c r="F853" i="16"/>
  <c r="L853" i="16" s="1"/>
  <c r="E853" i="16"/>
  <c r="M852" i="16"/>
  <c r="K852" i="16"/>
  <c r="I852" i="16"/>
  <c r="H852" i="16"/>
  <c r="J852" i="16" s="1"/>
  <c r="G852" i="16"/>
  <c r="F852" i="16"/>
  <c r="L852" i="16" s="1"/>
  <c r="E852" i="16"/>
  <c r="M851" i="16"/>
  <c r="K851" i="16"/>
  <c r="I851" i="16"/>
  <c r="H851" i="16"/>
  <c r="J851" i="16" s="1"/>
  <c r="G851" i="16"/>
  <c r="F851" i="16"/>
  <c r="L851" i="16" s="1"/>
  <c r="E851" i="16"/>
  <c r="M850" i="16"/>
  <c r="K850" i="16"/>
  <c r="I850" i="16"/>
  <c r="H850" i="16"/>
  <c r="J850" i="16" s="1"/>
  <c r="G850" i="16"/>
  <c r="F850" i="16"/>
  <c r="L850" i="16" s="1"/>
  <c r="E850" i="16"/>
  <c r="M849" i="16"/>
  <c r="K849" i="16"/>
  <c r="I849" i="16"/>
  <c r="H849" i="16"/>
  <c r="J849" i="16" s="1"/>
  <c r="G849" i="16"/>
  <c r="F849" i="16"/>
  <c r="L849" i="16" s="1"/>
  <c r="E849" i="16"/>
  <c r="M848" i="16"/>
  <c r="K848" i="16"/>
  <c r="I848" i="16"/>
  <c r="H848" i="16"/>
  <c r="J848" i="16" s="1"/>
  <c r="G848" i="16"/>
  <c r="F848" i="16"/>
  <c r="L848" i="16" s="1"/>
  <c r="E848" i="16"/>
  <c r="M847" i="16"/>
  <c r="K847" i="16"/>
  <c r="I847" i="16"/>
  <c r="H847" i="16"/>
  <c r="J847" i="16" s="1"/>
  <c r="G847" i="16"/>
  <c r="F847" i="16"/>
  <c r="L847" i="16" s="1"/>
  <c r="E847" i="16"/>
  <c r="M846" i="16"/>
  <c r="K846" i="16"/>
  <c r="I846" i="16"/>
  <c r="H846" i="16"/>
  <c r="J846" i="16" s="1"/>
  <c r="G846" i="16"/>
  <c r="F846" i="16"/>
  <c r="L846" i="16" s="1"/>
  <c r="E846" i="16"/>
  <c r="M845" i="16"/>
  <c r="K845" i="16"/>
  <c r="I845" i="16"/>
  <c r="H845" i="16"/>
  <c r="J845" i="16" s="1"/>
  <c r="G845" i="16"/>
  <c r="F845" i="16"/>
  <c r="L845" i="16" s="1"/>
  <c r="E845" i="16"/>
  <c r="M844" i="16"/>
  <c r="K844" i="16"/>
  <c r="I844" i="16"/>
  <c r="H844" i="16"/>
  <c r="J844" i="16" s="1"/>
  <c r="G844" i="16"/>
  <c r="F844" i="16"/>
  <c r="L844" i="16" s="1"/>
  <c r="E844" i="16"/>
  <c r="M843" i="16"/>
  <c r="K843" i="16"/>
  <c r="I843" i="16"/>
  <c r="H843" i="16"/>
  <c r="J843" i="16" s="1"/>
  <c r="G843" i="16"/>
  <c r="F843" i="16"/>
  <c r="L843" i="16" s="1"/>
  <c r="E843" i="16"/>
  <c r="M842" i="16"/>
  <c r="K842" i="16"/>
  <c r="I842" i="16"/>
  <c r="H842" i="16"/>
  <c r="J842" i="16" s="1"/>
  <c r="G842" i="16"/>
  <c r="F842" i="16"/>
  <c r="L842" i="16" s="1"/>
  <c r="E842" i="16"/>
  <c r="M841" i="16"/>
  <c r="K841" i="16"/>
  <c r="I841" i="16"/>
  <c r="H841" i="16"/>
  <c r="J841" i="16" s="1"/>
  <c r="G841" i="16"/>
  <c r="F841" i="16"/>
  <c r="L841" i="16" s="1"/>
  <c r="E841" i="16"/>
  <c r="M840" i="16"/>
  <c r="K840" i="16"/>
  <c r="I840" i="16"/>
  <c r="H840" i="16"/>
  <c r="J840" i="16" s="1"/>
  <c r="G840" i="16"/>
  <c r="F840" i="16"/>
  <c r="L840" i="16" s="1"/>
  <c r="E840" i="16"/>
  <c r="M839" i="16"/>
  <c r="K839" i="16"/>
  <c r="I839" i="16"/>
  <c r="H839" i="16"/>
  <c r="J839" i="16" s="1"/>
  <c r="G839" i="16"/>
  <c r="F839" i="16"/>
  <c r="L839" i="16" s="1"/>
  <c r="E839" i="16"/>
  <c r="M838" i="16"/>
  <c r="K838" i="16"/>
  <c r="I838" i="16"/>
  <c r="H838" i="16"/>
  <c r="J838" i="16" s="1"/>
  <c r="G838" i="16"/>
  <c r="F838" i="16"/>
  <c r="L838" i="16" s="1"/>
  <c r="E838" i="16"/>
  <c r="M837" i="16"/>
  <c r="K837" i="16"/>
  <c r="I837" i="16"/>
  <c r="H837" i="16"/>
  <c r="J837" i="16" s="1"/>
  <c r="G837" i="16"/>
  <c r="F837" i="16"/>
  <c r="L837" i="16" s="1"/>
  <c r="E837" i="16"/>
  <c r="M836" i="16"/>
  <c r="K836" i="16"/>
  <c r="I836" i="16"/>
  <c r="H836" i="16"/>
  <c r="J836" i="16" s="1"/>
  <c r="G836" i="16"/>
  <c r="F836" i="16"/>
  <c r="L836" i="16" s="1"/>
  <c r="E836" i="16"/>
  <c r="M835" i="16"/>
  <c r="K835" i="16"/>
  <c r="I835" i="16"/>
  <c r="H835" i="16"/>
  <c r="J835" i="16" s="1"/>
  <c r="G835" i="16"/>
  <c r="F835" i="16"/>
  <c r="L835" i="16" s="1"/>
  <c r="E835" i="16"/>
  <c r="M834" i="16"/>
  <c r="K834" i="16"/>
  <c r="I834" i="16"/>
  <c r="H834" i="16"/>
  <c r="J834" i="16" s="1"/>
  <c r="G834" i="16"/>
  <c r="F834" i="16"/>
  <c r="L834" i="16" s="1"/>
  <c r="E834" i="16"/>
  <c r="M833" i="16"/>
  <c r="K833" i="16"/>
  <c r="I833" i="16"/>
  <c r="H833" i="16"/>
  <c r="J833" i="16" s="1"/>
  <c r="G833" i="16"/>
  <c r="F833" i="16"/>
  <c r="L833" i="16" s="1"/>
  <c r="E833" i="16"/>
  <c r="M832" i="16"/>
  <c r="K832" i="16"/>
  <c r="I832" i="16"/>
  <c r="H832" i="16"/>
  <c r="J832" i="16" s="1"/>
  <c r="G832" i="16"/>
  <c r="F832" i="16"/>
  <c r="L832" i="16" s="1"/>
  <c r="E832" i="16"/>
  <c r="M831" i="16"/>
  <c r="K831" i="16"/>
  <c r="I831" i="16"/>
  <c r="H831" i="16"/>
  <c r="J831" i="16" s="1"/>
  <c r="G831" i="16"/>
  <c r="F831" i="16"/>
  <c r="L831" i="16" s="1"/>
  <c r="E831" i="16"/>
  <c r="M830" i="16"/>
  <c r="K830" i="16"/>
  <c r="I830" i="16"/>
  <c r="H830" i="16"/>
  <c r="J830" i="16" s="1"/>
  <c r="G830" i="16"/>
  <c r="F830" i="16"/>
  <c r="L830" i="16" s="1"/>
  <c r="E830" i="16"/>
  <c r="M829" i="16"/>
  <c r="K829" i="16"/>
  <c r="I829" i="16"/>
  <c r="H829" i="16"/>
  <c r="J829" i="16" s="1"/>
  <c r="G829" i="16"/>
  <c r="F829" i="16"/>
  <c r="L829" i="16" s="1"/>
  <c r="E829" i="16"/>
  <c r="M828" i="16"/>
  <c r="K828" i="16"/>
  <c r="I828" i="16"/>
  <c r="H828" i="16"/>
  <c r="J828" i="16" s="1"/>
  <c r="G828" i="16"/>
  <c r="F828" i="16"/>
  <c r="L828" i="16" s="1"/>
  <c r="E828" i="16"/>
  <c r="M827" i="16"/>
  <c r="K827" i="16"/>
  <c r="I827" i="16"/>
  <c r="H827" i="16"/>
  <c r="J827" i="16" s="1"/>
  <c r="G827" i="16"/>
  <c r="F827" i="16"/>
  <c r="L827" i="16" s="1"/>
  <c r="E827" i="16"/>
  <c r="M826" i="16"/>
  <c r="K826" i="16"/>
  <c r="I826" i="16"/>
  <c r="H826" i="16"/>
  <c r="J826" i="16" s="1"/>
  <c r="G826" i="16"/>
  <c r="F826" i="16"/>
  <c r="L826" i="16" s="1"/>
  <c r="E826" i="16"/>
  <c r="M825" i="16"/>
  <c r="K825" i="16"/>
  <c r="I825" i="16"/>
  <c r="H825" i="16"/>
  <c r="J825" i="16" s="1"/>
  <c r="G825" i="16"/>
  <c r="F825" i="16"/>
  <c r="L825" i="16" s="1"/>
  <c r="E825" i="16"/>
  <c r="M824" i="16"/>
  <c r="K824" i="16"/>
  <c r="I824" i="16"/>
  <c r="H824" i="16"/>
  <c r="J824" i="16" s="1"/>
  <c r="G824" i="16"/>
  <c r="F824" i="16"/>
  <c r="L824" i="16" s="1"/>
  <c r="E824" i="16"/>
  <c r="M823" i="16"/>
  <c r="K823" i="16"/>
  <c r="I823" i="16"/>
  <c r="H823" i="16"/>
  <c r="J823" i="16" s="1"/>
  <c r="G823" i="16"/>
  <c r="F823" i="16"/>
  <c r="L823" i="16" s="1"/>
  <c r="E823" i="16"/>
  <c r="M822" i="16"/>
  <c r="K822" i="16"/>
  <c r="I822" i="16"/>
  <c r="H822" i="16"/>
  <c r="J822" i="16" s="1"/>
  <c r="G822" i="16"/>
  <c r="F822" i="16"/>
  <c r="L822" i="16" s="1"/>
  <c r="E822" i="16"/>
  <c r="M821" i="16"/>
  <c r="K821" i="16"/>
  <c r="I821" i="16"/>
  <c r="H821" i="16"/>
  <c r="J821" i="16" s="1"/>
  <c r="G821" i="16"/>
  <c r="F821" i="16"/>
  <c r="L821" i="16" s="1"/>
  <c r="E821" i="16"/>
  <c r="M820" i="16"/>
  <c r="K820" i="16"/>
  <c r="I820" i="16"/>
  <c r="H820" i="16"/>
  <c r="J820" i="16" s="1"/>
  <c r="G820" i="16"/>
  <c r="F820" i="16"/>
  <c r="L820" i="16" s="1"/>
  <c r="E820" i="16"/>
  <c r="M819" i="16"/>
  <c r="K819" i="16"/>
  <c r="I819" i="16"/>
  <c r="H819" i="16"/>
  <c r="J819" i="16" s="1"/>
  <c r="G819" i="16"/>
  <c r="F819" i="16"/>
  <c r="L819" i="16" s="1"/>
  <c r="E819" i="16"/>
  <c r="M818" i="16"/>
  <c r="K818" i="16"/>
  <c r="I818" i="16"/>
  <c r="H818" i="16"/>
  <c r="J818" i="16" s="1"/>
  <c r="G818" i="16"/>
  <c r="F818" i="16"/>
  <c r="L818" i="16" s="1"/>
  <c r="E818" i="16"/>
  <c r="M817" i="16"/>
  <c r="K817" i="16"/>
  <c r="I817" i="16"/>
  <c r="H817" i="16"/>
  <c r="J817" i="16" s="1"/>
  <c r="G817" i="16"/>
  <c r="F817" i="16"/>
  <c r="L817" i="16" s="1"/>
  <c r="E817" i="16"/>
  <c r="M816" i="16"/>
  <c r="K816" i="16"/>
  <c r="I816" i="16"/>
  <c r="H816" i="16"/>
  <c r="J816" i="16" s="1"/>
  <c r="G816" i="16"/>
  <c r="F816" i="16"/>
  <c r="L816" i="16" s="1"/>
  <c r="E816" i="16"/>
  <c r="M815" i="16"/>
  <c r="K815" i="16"/>
  <c r="I815" i="16"/>
  <c r="H815" i="16"/>
  <c r="J815" i="16" s="1"/>
  <c r="G815" i="16"/>
  <c r="F815" i="16"/>
  <c r="L815" i="16" s="1"/>
  <c r="E815" i="16"/>
  <c r="M814" i="16"/>
  <c r="K814" i="16"/>
  <c r="I814" i="16"/>
  <c r="H814" i="16"/>
  <c r="J814" i="16" s="1"/>
  <c r="G814" i="16"/>
  <c r="F814" i="16"/>
  <c r="L814" i="16" s="1"/>
  <c r="E814" i="16"/>
  <c r="M813" i="16"/>
  <c r="K813" i="16"/>
  <c r="I813" i="16"/>
  <c r="H813" i="16"/>
  <c r="J813" i="16" s="1"/>
  <c r="G813" i="16"/>
  <c r="F813" i="16"/>
  <c r="L813" i="16" s="1"/>
  <c r="E813" i="16"/>
  <c r="M812" i="16"/>
  <c r="K812" i="16"/>
  <c r="I812" i="16"/>
  <c r="H812" i="16"/>
  <c r="J812" i="16" s="1"/>
  <c r="G812" i="16"/>
  <c r="F812" i="16"/>
  <c r="L812" i="16" s="1"/>
  <c r="E812" i="16"/>
  <c r="M811" i="16"/>
  <c r="K811" i="16"/>
  <c r="I811" i="16"/>
  <c r="H811" i="16"/>
  <c r="J811" i="16" s="1"/>
  <c r="G811" i="16"/>
  <c r="F811" i="16"/>
  <c r="L811" i="16" s="1"/>
  <c r="E811" i="16"/>
  <c r="M810" i="16"/>
  <c r="K810" i="16"/>
  <c r="I810" i="16"/>
  <c r="H810" i="16"/>
  <c r="J810" i="16" s="1"/>
  <c r="G810" i="16"/>
  <c r="F810" i="16"/>
  <c r="L810" i="16" s="1"/>
  <c r="E810" i="16"/>
  <c r="M809" i="16"/>
  <c r="K809" i="16"/>
  <c r="I809" i="16"/>
  <c r="H809" i="16"/>
  <c r="J809" i="16" s="1"/>
  <c r="G809" i="16"/>
  <c r="F809" i="16"/>
  <c r="L809" i="16" s="1"/>
  <c r="E809" i="16"/>
  <c r="M808" i="16"/>
  <c r="K808" i="16"/>
  <c r="I808" i="16"/>
  <c r="H808" i="16"/>
  <c r="J808" i="16" s="1"/>
  <c r="G808" i="16"/>
  <c r="F808" i="16"/>
  <c r="L808" i="16" s="1"/>
  <c r="E808" i="16"/>
  <c r="M807" i="16"/>
  <c r="K807" i="16"/>
  <c r="I807" i="16"/>
  <c r="H807" i="16"/>
  <c r="J807" i="16" s="1"/>
  <c r="G807" i="16"/>
  <c r="F807" i="16"/>
  <c r="L807" i="16" s="1"/>
  <c r="E807" i="16"/>
  <c r="M806" i="16"/>
  <c r="K806" i="16"/>
  <c r="I806" i="16"/>
  <c r="H806" i="16"/>
  <c r="J806" i="16" s="1"/>
  <c r="G806" i="16"/>
  <c r="F806" i="16"/>
  <c r="L806" i="16" s="1"/>
  <c r="E806" i="16"/>
  <c r="M805" i="16"/>
  <c r="K805" i="16"/>
  <c r="I805" i="16"/>
  <c r="H805" i="16"/>
  <c r="J805" i="16" s="1"/>
  <c r="G805" i="16"/>
  <c r="F805" i="16"/>
  <c r="L805" i="16" s="1"/>
  <c r="E805" i="16"/>
  <c r="M804" i="16"/>
  <c r="K804" i="16"/>
  <c r="I804" i="16"/>
  <c r="H804" i="16"/>
  <c r="J804" i="16" s="1"/>
  <c r="G804" i="16"/>
  <c r="F804" i="16"/>
  <c r="L804" i="16" s="1"/>
  <c r="E804" i="16"/>
  <c r="M803" i="16"/>
  <c r="K803" i="16"/>
  <c r="I803" i="16"/>
  <c r="H803" i="16"/>
  <c r="J803" i="16" s="1"/>
  <c r="G803" i="16"/>
  <c r="F803" i="16"/>
  <c r="L803" i="16" s="1"/>
  <c r="E803" i="16"/>
  <c r="M802" i="16"/>
  <c r="K802" i="16"/>
  <c r="I802" i="16"/>
  <c r="H802" i="16"/>
  <c r="J802" i="16" s="1"/>
  <c r="G802" i="16"/>
  <c r="F802" i="16"/>
  <c r="L802" i="16" s="1"/>
  <c r="E802" i="16"/>
  <c r="M801" i="16"/>
  <c r="K801" i="16"/>
  <c r="I801" i="16"/>
  <c r="H801" i="16"/>
  <c r="J801" i="16" s="1"/>
  <c r="G801" i="16"/>
  <c r="F801" i="16"/>
  <c r="L801" i="16" s="1"/>
  <c r="E801" i="16"/>
  <c r="M800" i="16"/>
  <c r="K800" i="16"/>
  <c r="J800" i="16"/>
  <c r="I800" i="16"/>
  <c r="H800" i="16"/>
  <c r="G800" i="16"/>
  <c r="F800" i="16"/>
  <c r="L800" i="16" s="1"/>
  <c r="E800" i="16"/>
  <c r="M799" i="16"/>
  <c r="K799" i="16"/>
  <c r="I799" i="16"/>
  <c r="H799" i="16"/>
  <c r="J799" i="16" s="1"/>
  <c r="G799" i="16"/>
  <c r="F799" i="16"/>
  <c r="L799" i="16" s="1"/>
  <c r="E799" i="16"/>
  <c r="M798" i="16"/>
  <c r="K798" i="16"/>
  <c r="I798" i="16"/>
  <c r="H798" i="16"/>
  <c r="J798" i="16" s="1"/>
  <c r="G798" i="16"/>
  <c r="F798" i="16"/>
  <c r="L798" i="16" s="1"/>
  <c r="E798" i="16"/>
  <c r="M797" i="16"/>
  <c r="K797" i="16"/>
  <c r="I797" i="16"/>
  <c r="H797" i="16"/>
  <c r="J797" i="16" s="1"/>
  <c r="G797" i="16"/>
  <c r="F797" i="16"/>
  <c r="L797" i="16" s="1"/>
  <c r="E797" i="16"/>
  <c r="M796" i="16"/>
  <c r="K796" i="16"/>
  <c r="I796" i="16"/>
  <c r="H796" i="16"/>
  <c r="J796" i="16" s="1"/>
  <c r="G796" i="16"/>
  <c r="F796" i="16"/>
  <c r="L796" i="16" s="1"/>
  <c r="E796" i="16"/>
  <c r="M795" i="16"/>
  <c r="K795" i="16"/>
  <c r="I795" i="16"/>
  <c r="H795" i="16"/>
  <c r="J795" i="16" s="1"/>
  <c r="G795" i="16"/>
  <c r="F795" i="16"/>
  <c r="L795" i="16" s="1"/>
  <c r="E795" i="16"/>
  <c r="M794" i="16"/>
  <c r="K794" i="16"/>
  <c r="I794" i="16"/>
  <c r="H794" i="16"/>
  <c r="J794" i="16" s="1"/>
  <c r="G794" i="16"/>
  <c r="F794" i="16"/>
  <c r="L794" i="16" s="1"/>
  <c r="E794" i="16"/>
  <c r="M793" i="16"/>
  <c r="K793" i="16"/>
  <c r="J793" i="16"/>
  <c r="I793" i="16"/>
  <c r="H793" i="16"/>
  <c r="G793" i="16"/>
  <c r="F793" i="16"/>
  <c r="L793" i="16" s="1"/>
  <c r="E793" i="16"/>
  <c r="M792" i="16"/>
  <c r="K792" i="16"/>
  <c r="J792" i="16"/>
  <c r="I792" i="16"/>
  <c r="H792" i="16"/>
  <c r="G792" i="16"/>
  <c r="F792" i="16"/>
  <c r="L792" i="16" s="1"/>
  <c r="E792" i="16"/>
  <c r="M791" i="16"/>
  <c r="K791" i="16"/>
  <c r="I791" i="16"/>
  <c r="H791" i="16"/>
  <c r="J791" i="16" s="1"/>
  <c r="G791" i="16"/>
  <c r="F791" i="16"/>
  <c r="L791" i="16" s="1"/>
  <c r="E791" i="16"/>
  <c r="M790" i="16"/>
  <c r="K790" i="16"/>
  <c r="I790" i="16"/>
  <c r="H790" i="16"/>
  <c r="J790" i="16" s="1"/>
  <c r="G790" i="16"/>
  <c r="F790" i="16"/>
  <c r="L790" i="16" s="1"/>
  <c r="E790" i="16"/>
  <c r="M789" i="16"/>
  <c r="K789" i="16"/>
  <c r="I789" i="16"/>
  <c r="H789" i="16"/>
  <c r="J789" i="16" s="1"/>
  <c r="G789" i="16"/>
  <c r="F789" i="16"/>
  <c r="L789" i="16" s="1"/>
  <c r="E789" i="16"/>
  <c r="M788" i="16"/>
  <c r="K788" i="16"/>
  <c r="I788" i="16"/>
  <c r="H788" i="16"/>
  <c r="J788" i="16" s="1"/>
  <c r="G788" i="16"/>
  <c r="F788" i="16"/>
  <c r="L788" i="16" s="1"/>
  <c r="E788" i="16"/>
  <c r="M787" i="16"/>
  <c r="K787" i="16"/>
  <c r="I787" i="16"/>
  <c r="H787" i="16"/>
  <c r="J787" i="16" s="1"/>
  <c r="G787" i="16"/>
  <c r="F787" i="16"/>
  <c r="L787" i="16" s="1"/>
  <c r="E787" i="16"/>
  <c r="M786" i="16"/>
  <c r="K786" i="16"/>
  <c r="I786" i="16"/>
  <c r="H786" i="16"/>
  <c r="J786" i="16" s="1"/>
  <c r="G786" i="16"/>
  <c r="F786" i="16"/>
  <c r="L786" i="16" s="1"/>
  <c r="E786" i="16"/>
  <c r="M785" i="16"/>
  <c r="K785" i="16"/>
  <c r="J785" i="16"/>
  <c r="I785" i="16"/>
  <c r="H785" i="16"/>
  <c r="G785" i="16"/>
  <c r="F785" i="16"/>
  <c r="L785" i="16" s="1"/>
  <c r="E785" i="16"/>
  <c r="M784" i="16"/>
  <c r="K784" i="16"/>
  <c r="J784" i="16"/>
  <c r="I784" i="16"/>
  <c r="H784" i="16"/>
  <c r="G784" i="16"/>
  <c r="F784" i="16"/>
  <c r="L784" i="16" s="1"/>
  <c r="E784" i="16"/>
  <c r="M783" i="16"/>
  <c r="K783" i="16"/>
  <c r="I783" i="16"/>
  <c r="H783" i="16"/>
  <c r="J783" i="16" s="1"/>
  <c r="G783" i="16"/>
  <c r="F783" i="16"/>
  <c r="L783" i="16" s="1"/>
  <c r="E783" i="16"/>
  <c r="M782" i="16"/>
  <c r="K782" i="16"/>
  <c r="I782" i="16"/>
  <c r="H782" i="16"/>
  <c r="J782" i="16" s="1"/>
  <c r="G782" i="16"/>
  <c r="F782" i="16"/>
  <c r="L782" i="16" s="1"/>
  <c r="E782" i="16"/>
  <c r="M781" i="16"/>
  <c r="K781" i="16"/>
  <c r="I781" i="16"/>
  <c r="H781" i="16"/>
  <c r="J781" i="16" s="1"/>
  <c r="G781" i="16"/>
  <c r="F781" i="16"/>
  <c r="L781" i="16" s="1"/>
  <c r="E781" i="16"/>
  <c r="M780" i="16"/>
  <c r="K780" i="16"/>
  <c r="I780" i="16"/>
  <c r="H780" i="16"/>
  <c r="J780" i="16" s="1"/>
  <c r="G780" i="16"/>
  <c r="F780" i="16"/>
  <c r="L780" i="16" s="1"/>
  <c r="E780" i="16"/>
  <c r="M779" i="16"/>
  <c r="K779" i="16"/>
  <c r="I779" i="16"/>
  <c r="H779" i="16"/>
  <c r="J779" i="16" s="1"/>
  <c r="G779" i="16"/>
  <c r="F779" i="16"/>
  <c r="L779" i="16" s="1"/>
  <c r="E779" i="16"/>
  <c r="M778" i="16"/>
  <c r="K778" i="16"/>
  <c r="I778" i="16"/>
  <c r="H778" i="16"/>
  <c r="J778" i="16" s="1"/>
  <c r="G778" i="16"/>
  <c r="F778" i="16"/>
  <c r="L778" i="16" s="1"/>
  <c r="E778" i="16"/>
  <c r="M777" i="16"/>
  <c r="K777" i="16"/>
  <c r="J777" i="16"/>
  <c r="I777" i="16"/>
  <c r="H777" i="16"/>
  <c r="G777" i="16"/>
  <c r="F777" i="16"/>
  <c r="L777" i="16" s="1"/>
  <c r="E777" i="16"/>
  <c r="M776" i="16"/>
  <c r="K776" i="16"/>
  <c r="J776" i="16"/>
  <c r="I776" i="16"/>
  <c r="H776" i="16"/>
  <c r="G776" i="16"/>
  <c r="F776" i="16"/>
  <c r="L776" i="16" s="1"/>
  <c r="E776" i="16"/>
  <c r="M775" i="16"/>
  <c r="K775" i="16"/>
  <c r="I775" i="16"/>
  <c r="H775" i="16"/>
  <c r="J775" i="16" s="1"/>
  <c r="G775" i="16"/>
  <c r="F775" i="16"/>
  <c r="L775" i="16" s="1"/>
  <c r="E775" i="16"/>
  <c r="M774" i="16"/>
  <c r="K774" i="16"/>
  <c r="I774" i="16"/>
  <c r="H774" i="16"/>
  <c r="J774" i="16" s="1"/>
  <c r="G774" i="16"/>
  <c r="F774" i="16"/>
  <c r="L774" i="16" s="1"/>
  <c r="E774" i="16"/>
  <c r="M773" i="16"/>
  <c r="K773" i="16"/>
  <c r="I773" i="16"/>
  <c r="H773" i="16"/>
  <c r="J773" i="16" s="1"/>
  <c r="G773" i="16"/>
  <c r="F773" i="16"/>
  <c r="L773" i="16" s="1"/>
  <c r="E773" i="16"/>
  <c r="M772" i="16"/>
  <c r="K772" i="16"/>
  <c r="I772" i="16"/>
  <c r="H772" i="16"/>
  <c r="J772" i="16" s="1"/>
  <c r="G772" i="16"/>
  <c r="F772" i="16"/>
  <c r="L772" i="16" s="1"/>
  <c r="E772" i="16"/>
  <c r="M771" i="16"/>
  <c r="K771" i="16"/>
  <c r="I771" i="16"/>
  <c r="H771" i="16"/>
  <c r="J771" i="16" s="1"/>
  <c r="G771" i="16"/>
  <c r="F771" i="16"/>
  <c r="L771" i="16" s="1"/>
  <c r="E771" i="16"/>
  <c r="M770" i="16"/>
  <c r="K770" i="16"/>
  <c r="I770" i="16"/>
  <c r="H770" i="16"/>
  <c r="J770" i="16" s="1"/>
  <c r="G770" i="16"/>
  <c r="F770" i="16"/>
  <c r="L770" i="16" s="1"/>
  <c r="E770" i="16"/>
  <c r="M769" i="16"/>
  <c r="K769" i="16"/>
  <c r="J769" i="16"/>
  <c r="I769" i="16"/>
  <c r="H769" i="16"/>
  <c r="G769" i="16"/>
  <c r="F769" i="16"/>
  <c r="L769" i="16" s="1"/>
  <c r="E769" i="16"/>
  <c r="M768" i="16"/>
  <c r="K768" i="16"/>
  <c r="J768" i="16"/>
  <c r="I768" i="16"/>
  <c r="H768" i="16"/>
  <c r="G768" i="16"/>
  <c r="F768" i="16"/>
  <c r="L768" i="16" s="1"/>
  <c r="E768" i="16"/>
  <c r="M767" i="16"/>
  <c r="K767" i="16"/>
  <c r="I767" i="16"/>
  <c r="H767" i="16"/>
  <c r="J767" i="16" s="1"/>
  <c r="G767" i="16"/>
  <c r="F767" i="16"/>
  <c r="L767" i="16" s="1"/>
  <c r="E767" i="16"/>
  <c r="M766" i="16"/>
  <c r="K766" i="16"/>
  <c r="I766" i="16"/>
  <c r="H766" i="16"/>
  <c r="J766" i="16" s="1"/>
  <c r="G766" i="16"/>
  <c r="F766" i="16"/>
  <c r="L766" i="16" s="1"/>
  <c r="E766" i="16"/>
  <c r="M765" i="16"/>
  <c r="K765" i="16"/>
  <c r="I765" i="16"/>
  <c r="H765" i="16"/>
  <c r="J765" i="16" s="1"/>
  <c r="G765" i="16"/>
  <c r="F765" i="16"/>
  <c r="L765" i="16" s="1"/>
  <c r="E765" i="16"/>
  <c r="M764" i="16"/>
  <c r="K764" i="16"/>
  <c r="I764" i="16"/>
  <c r="H764" i="16"/>
  <c r="J764" i="16" s="1"/>
  <c r="G764" i="16"/>
  <c r="F764" i="16"/>
  <c r="L764" i="16" s="1"/>
  <c r="E764" i="16"/>
  <c r="M763" i="16"/>
  <c r="K763" i="16"/>
  <c r="I763" i="16"/>
  <c r="H763" i="16"/>
  <c r="J763" i="16" s="1"/>
  <c r="G763" i="16"/>
  <c r="F763" i="16"/>
  <c r="L763" i="16" s="1"/>
  <c r="E763" i="16"/>
  <c r="M762" i="16"/>
  <c r="K762" i="16"/>
  <c r="I762" i="16"/>
  <c r="H762" i="16"/>
  <c r="J762" i="16" s="1"/>
  <c r="G762" i="16"/>
  <c r="F762" i="16"/>
  <c r="L762" i="16" s="1"/>
  <c r="E762" i="16"/>
  <c r="M761" i="16"/>
  <c r="K761" i="16"/>
  <c r="J761" i="16"/>
  <c r="I761" i="16"/>
  <c r="H761" i="16"/>
  <c r="G761" i="16"/>
  <c r="F761" i="16"/>
  <c r="L761" i="16" s="1"/>
  <c r="E761" i="16"/>
  <c r="M760" i="16"/>
  <c r="K760" i="16"/>
  <c r="J760" i="16"/>
  <c r="I760" i="16"/>
  <c r="H760" i="16"/>
  <c r="G760" i="16"/>
  <c r="F760" i="16"/>
  <c r="L760" i="16" s="1"/>
  <c r="E760" i="16"/>
  <c r="M759" i="16"/>
  <c r="K759" i="16"/>
  <c r="I759" i="16"/>
  <c r="H759" i="16"/>
  <c r="J759" i="16" s="1"/>
  <c r="G759" i="16"/>
  <c r="F759" i="16"/>
  <c r="L759" i="16" s="1"/>
  <c r="E759" i="16"/>
  <c r="M758" i="16"/>
  <c r="K758" i="16"/>
  <c r="I758" i="16"/>
  <c r="H758" i="16"/>
  <c r="J758" i="16" s="1"/>
  <c r="G758" i="16"/>
  <c r="F758" i="16"/>
  <c r="L758" i="16" s="1"/>
  <c r="E758" i="16"/>
  <c r="M757" i="16"/>
  <c r="K757" i="16"/>
  <c r="I757" i="16"/>
  <c r="H757" i="16"/>
  <c r="J757" i="16" s="1"/>
  <c r="G757" i="16"/>
  <c r="F757" i="16"/>
  <c r="L757" i="16" s="1"/>
  <c r="E757" i="16"/>
  <c r="M756" i="16"/>
  <c r="K756" i="16"/>
  <c r="I756" i="16"/>
  <c r="H756" i="16"/>
  <c r="J756" i="16" s="1"/>
  <c r="G756" i="16"/>
  <c r="F756" i="16"/>
  <c r="L756" i="16" s="1"/>
  <c r="E756" i="16"/>
  <c r="M755" i="16"/>
  <c r="K755" i="16"/>
  <c r="I755" i="16"/>
  <c r="H755" i="16"/>
  <c r="J755" i="16" s="1"/>
  <c r="G755" i="16"/>
  <c r="F755" i="16"/>
  <c r="L755" i="16" s="1"/>
  <c r="E755" i="16"/>
  <c r="M754" i="16"/>
  <c r="K754" i="16"/>
  <c r="I754" i="16"/>
  <c r="H754" i="16"/>
  <c r="J754" i="16" s="1"/>
  <c r="G754" i="16"/>
  <c r="F754" i="16"/>
  <c r="L754" i="16" s="1"/>
  <c r="E754" i="16"/>
  <c r="M753" i="16"/>
  <c r="K753" i="16"/>
  <c r="J753" i="16"/>
  <c r="I753" i="16"/>
  <c r="H753" i="16"/>
  <c r="G753" i="16"/>
  <c r="F753" i="16"/>
  <c r="L753" i="16" s="1"/>
  <c r="E753" i="16"/>
  <c r="M752" i="16"/>
  <c r="K752" i="16"/>
  <c r="J752" i="16"/>
  <c r="I752" i="16"/>
  <c r="H752" i="16"/>
  <c r="G752" i="16"/>
  <c r="F752" i="16"/>
  <c r="L752" i="16" s="1"/>
  <c r="E752" i="16"/>
  <c r="M751" i="16"/>
  <c r="K751" i="16"/>
  <c r="I751" i="16"/>
  <c r="H751" i="16"/>
  <c r="J751" i="16" s="1"/>
  <c r="G751" i="16"/>
  <c r="F751" i="16"/>
  <c r="L751" i="16" s="1"/>
  <c r="E751" i="16"/>
  <c r="M750" i="16"/>
  <c r="K750" i="16"/>
  <c r="I750" i="16"/>
  <c r="H750" i="16"/>
  <c r="J750" i="16" s="1"/>
  <c r="G750" i="16"/>
  <c r="F750" i="16"/>
  <c r="L750" i="16" s="1"/>
  <c r="E750" i="16"/>
  <c r="M749" i="16"/>
  <c r="K749" i="16"/>
  <c r="I749" i="16"/>
  <c r="H749" i="16"/>
  <c r="J749" i="16" s="1"/>
  <c r="G749" i="16"/>
  <c r="F749" i="16"/>
  <c r="L749" i="16" s="1"/>
  <c r="E749" i="16"/>
  <c r="M748" i="16"/>
  <c r="K748" i="16"/>
  <c r="I748" i="16"/>
  <c r="H748" i="16"/>
  <c r="J748" i="16" s="1"/>
  <c r="G748" i="16"/>
  <c r="F748" i="16"/>
  <c r="L748" i="16" s="1"/>
  <c r="E748" i="16"/>
  <c r="M747" i="16"/>
  <c r="K747" i="16"/>
  <c r="I747" i="16"/>
  <c r="H747" i="16"/>
  <c r="J747" i="16" s="1"/>
  <c r="G747" i="16"/>
  <c r="F747" i="16"/>
  <c r="L747" i="16" s="1"/>
  <c r="E747" i="16"/>
  <c r="M746" i="16"/>
  <c r="K746" i="16"/>
  <c r="I746" i="16"/>
  <c r="H746" i="16"/>
  <c r="J746" i="16" s="1"/>
  <c r="G746" i="16"/>
  <c r="F746" i="16"/>
  <c r="L746" i="16" s="1"/>
  <c r="E746" i="16"/>
  <c r="M745" i="16"/>
  <c r="K745" i="16"/>
  <c r="J745" i="16"/>
  <c r="I745" i="16"/>
  <c r="H745" i="16"/>
  <c r="G745" i="16"/>
  <c r="F745" i="16"/>
  <c r="L745" i="16" s="1"/>
  <c r="E745" i="16"/>
  <c r="M744" i="16"/>
  <c r="K744" i="16"/>
  <c r="J744" i="16"/>
  <c r="I744" i="16"/>
  <c r="H744" i="16"/>
  <c r="G744" i="16"/>
  <c r="F744" i="16"/>
  <c r="L744" i="16" s="1"/>
  <c r="E744" i="16"/>
  <c r="M743" i="16"/>
  <c r="K743" i="16"/>
  <c r="I743" i="16"/>
  <c r="H743" i="16"/>
  <c r="J743" i="16" s="1"/>
  <c r="G743" i="16"/>
  <c r="F743" i="16"/>
  <c r="L743" i="16" s="1"/>
  <c r="E743" i="16"/>
  <c r="M742" i="16"/>
  <c r="K742" i="16"/>
  <c r="I742" i="16"/>
  <c r="H742" i="16"/>
  <c r="J742" i="16" s="1"/>
  <c r="G742" i="16"/>
  <c r="F742" i="16"/>
  <c r="L742" i="16" s="1"/>
  <c r="E742" i="16"/>
  <c r="M741" i="16"/>
  <c r="K741" i="16"/>
  <c r="I741" i="16"/>
  <c r="H741" i="16"/>
  <c r="J741" i="16" s="1"/>
  <c r="G741" i="16"/>
  <c r="F741" i="16"/>
  <c r="L741" i="16" s="1"/>
  <c r="E741" i="16"/>
  <c r="M740" i="16"/>
  <c r="K740" i="16"/>
  <c r="I740" i="16"/>
  <c r="H740" i="16"/>
  <c r="J740" i="16" s="1"/>
  <c r="G740" i="16"/>
  <c r="F740" i="16"/>
  <c r="L740" i="16" s="1"/>
  <c r="E740" i="16"/>
  <c r="M739" i="16"/>
  <c r="K739" i="16"/>
  <c r="I739" i="16"/>
  <c r="H739" i="16"/>
  <c r="J739" i="16" s="1"/>
  <c r="G739" i="16"/>
  <c r="F739" i="16"/>
  <c r="L739" i="16" s="1"/>
  <c r="E739" i="16"/>
  <c r="M738" i="16"/>
  <c r="K738" i="16"/>
  <c r="I738" i="16"/>
  <c r="H738" i="16"/>
  <c r="J738" i="16" s="1"/>
  <c r="G738" i="16"/>
  <c r="F738" i="16"/>
  <c r="L738" i="16" s="1"/>
  <c r="E738" i="16"/>
  <c r="M737" i="16"/>
  <c r="K737" i="16"/>
  <c r="J737" i="16"/>
  <c r="I737" i="16"/>
  <c r="H737" i="16"/>
  <c r="G737" i="16"/>
  <c r="F737" i="16"/>
  <c r="L737" i="16" s="1"/>
  <c r="E737" i="16"/>
  <c r="M736" i="16"/>
  <c r="K736" i="16"/>
  <c r="J736" i="16"/>
  <c r="I736" i="16"/>
  <c r="H736" i="16"/>
  <c r="G736" i="16"/>
  <c r="F736" i="16"/>
  <c r="L736" i="16" s="1"/>
  <c r="E736" i="16"/>
  <c r="M735" i="16"/>
  <c r="K735" i="16"/>
  <c r="I735" i="16"/>
  <c r="H735" i="16"/>
  <c r="J735" i="16" s="1"/>
  <c r="G735" i="16"/>
  <c r="F735" i="16"/>
  <c r="L735" i="16" s="1"/>
  <c r="E735" i="16"/>
  <c r="M734" i="16"/>
  <c r="K734" i="16"/>
  <c r="I734" i="16"/>
  <c r="H734" i="16"/>
  <c r="J734" i="16" s="1"/>
  <c r="G734" i="16"/>
  <c r="F734" i="16"/>
  <c r="L734" i="16" s="1"/>
  <c r="E734" i="16"/>
  <c r="M733" i="16"/>
  <c r="K733" i="16"/>
  <c r="I733" i="16"/>
  <c r="H733" i="16"/>
  <c r="J733" i="16" s="1"/>
  <c r="G733" i="16"/>
  <c r="F733" i="16"/>
  <c r="L733" i="16" s="1"/>
  <c r="E733" i="16"/>
  <c r="M732" i="16"/>
  <c r="K732" i="16"/>
  <c r="I732" i="16"/>
  <c r="H732" i="16"/>
  <c r="J732" i="16" s="1"/>
  <c r="G732" i="16"/>
  <c r="F732" i="16"/>
  <c r="L732" i="16" s="1"/>
  <c r="E732" i="16"/>
  <c r="M731" i="16"/>
  <c r="K731" i="16"/>
  <c r="I731" i="16"/>
  <c r="H731" i="16"/>
  <c r="J731" i="16" s="1"/>
  <c r="G731" i="16"/>
  <c r="F731" i="16"/>
  <c r="L731" i="16" s="1"/>
  <c r="E731" i="16"/>
  <c r="M730" i="16"/>
  <c r="K730" i="16"/>
  <c r="I730" i="16"/>
  <c r="H730" i="16"/>
  <c r="J730" i="16" s="1"/>
  <c r="G730" i="16"/>
  <c r="F730" i="16"/>
  <c r="L730" i="16" s="1"/>
  <c r="E730" i="16"/>
  <c r="M729" i="16"/>
  <c r="K729" i="16"/>
  <c r="J729" i="16"/>
  <c r="I729" i="16"/>
  <c r="H729" i="16"/>
  <c r="G729" i="16"/>
  <c r="F729" i="16"/>
  <c r="L729" i="16" s="1"/>
  <c r="E729" i="16"/>
  <c r="M728" i="16"/>
  <c r="K728" i="16"/>
  <c r="J728" i="16"/>
  <c r="I728" i="16"/>
  <c r="H728" i="16"/>
  <c r="G728" i="16"/>
  <c r="F728" i="16"/>
  <c r="L728" i="16" s="1"/>
  <c r="E728" i="16"/>
  <c r="M727" i="16"/>
  <c r="K727" i="16"/>
  <c r="I727" i="16"/>
  <c r="H727" i="16"/>
  <c r="J727" i="16" s="1"/>
  <c r="G727" i="16"/>
  <c r="F727" i="16"/>
  <c r="L727" i="16" s="1"/>
  <c r="E727" i="16"/>
  <c r="M726" i="16"/>
  <c r="K726" i="16"/>
  <c r="I726" i="16"/>
  <c r="H726" i="16"/>
  <c r="J726" i="16" s="1"/>
  <c r="G726" i="16"/>
  <c r="F726" i="16"/>
  <c r="L726" i="16" s="1"/>
  <c r="E726" i="16"/>
  <c r="M725" i="16"/>
  <c r="K725" i="16"/>
  <c r="I725" i="16"/>
  <c r="H725" i="16"/>
  <c r="J725" i="16" s="1"/>
  <c r="G725" i="16"/>
  <c r="F725" i="16"/>
  <c r="L725" i="16" s="1"/>
  <c r="E725" i="16"/>
  <c r="M724" i="16"/>
  <c r="K724" i="16"/>
  <c r="I724" i="16"/>
  <c r="H724" i="16"/>
  <c r="J724" i="16" s="1"/>
  <c r="G724" i="16"/>
  <c r="F724" i="16"/>
  <c r="L724" i="16" s="1"/>
  <c r="E724" i="16"/>
  <c r="M723" i="16"/>
  <c r="K723" i="16"/>
  <c r="I723" i="16"/>
  <c r="H723" i="16"/>
  <c r="J723" i="16" s="1"/>
  <c r="G723" i="16"/>
  <c r="F723" i="16"/>
  <c r="L723" i="16" s="1"/>
  <c r="E723" i="16"/>
  <c r="M722" i="16"/>
  <c r="K722" i="16"/>
  <c r="I722" i="16"/>
  <c r="H722" i="16"/>
  <c r="J722" i="16" s="1"/>
  <c r="G722" i="16"/>
  <c r="F722" i="16"/>
  <c r="L722" i="16" s="1"/>
  <c r="E722" i="16"/>
  <c r="M721" i="16"/>
  <c r="K721" i="16"/>
  <c r="J721" i="16"/>
  <c r="I721" i="16"/>
  <c r="H721" i="16"/>
  <c r="G721" i="16"/>
  <c r="F721" i="16"/>
  <c r="L721" i="16" s="1"/>
  <c r="E721" i="16"/>
  <c r="M720" i="16"/>
  <c r="K720" i="16"/>
  <c r="J720" i="16"/>
  <c r="I720" i="16"/>
  <c r="H720" i="16"/>
  <c r="G720" i="16"/>
  <c r="F720" i="16"/>
  <c r="L720" i="16" s="1"/>
  <c r="E720" i="16"/>
  <c r="M719" i="16"/>
  <c r="K719" i="16"/>
  <c r="I719" i="16"/>
  <c r="H719" i="16"/>
  <c r="J719" i="16" s="1"/>
  <c r="G719" i="16"/>
  <c r="F719" i="16"/>
  <c r="L719" i="16" s="1"/>
  <c r="E719" i="16"/>
  <c r="M718" i="16"/>
  <c r="K718" i="16"/>
  <c r="I718" i="16"/>
  <c r="H718" i="16"/>
  <c r="J718" i="16" s="1"/>
  <c r="G718" i="16"/>
  <c r="F718" i="16"/>
  <c r="L718" i="16" s="1"/>
  <c r="E718" i="16"/>
  <c r="M717" i="16"/>
  <c r="K717" i="16"/>
  <c r="I717" i="16"/>
  <c r="H717" i="16"/>
  <c r="J717" i="16" s="1"/>
  <c r="G717" i="16"/>
  <c r="F717" i="16"/>
  <c r="L717" i="16" s="1"/>
  <c r="E717" i="16"/>
  <c r="M716" i="16"/>
  <c r="K716" i="16"/>
  <c r="I716" i="16"/>
  <c r="H716" i="16"/>
  <c r="J716" i="16" s="1"/>
  <c r="G716" i="16"/>
  <c r="F716" i="16"/>
  <c r="L716" i="16" s="1"/>
  <c r="E716" i="16"/>
  <c r="M715" i="16"/>
  <c r="K715" i="16"/>
  <c r="I715" i="16"/>
  <c r="H715" i="16"/>
  <c r="J715" i="16" s="1"/>
  <c r="G715" i="16"/>
  <c r="F715" i="16"/>
  <c r="L715" i="16" s="1"/>
  <c r="E715" i="16"/>
  <c r="M714" i="16"/>
  <c r="K714" i="16"/>
  <c r="I714" i="16"/>
  <c r="H714" i="16"/>
  <c r="J714" i="16" s="1"/>
  <c r="G714" i="16"/>
  <c r="F714" i="16"/>
  <c r="L714" i="16" s="1"/>
  <c r="E714" i="16"/>
  <c r="M713" i="16"/>
  <c r="K713" i="16"/>
  <c r="J713" i="16"/>
  <c r="I713" i="16"/>
  <c r="H713" i="16"/>
  <c r="G713" i="16"/>
  <c r="F713" i="16"/>
  <c r="L713" i="16" s="1"/>
  <c r="E713" i="16"/>
  <c r="M712" i="16"/>
  <c r="K712" i="16"/>
  <c r="J712" i="16"/>
  <c r="I712" i="16"/>
  <c r="H712" i="16"/>
  <c r="G712" i="16"/>
  <c r="F712" i="16"/>
  <c r="L712" i="16" s="1"/>
  <c r="E712" i="16"/>
  <c r="M711" i="16"/>
  <c r="K711" i="16"/>
  <c r="I711" i="16"/>
  <c r="H711" i="16"/>
  <c r="J711" i="16" s="1"/>
  <c r="G711" i="16"/>
  <c r="F711" i="16"/>
  <c r="L711" i="16" s="1"/>
  <c r="E711" i="16"/>
  <c r="M710" i="16"/>
  <c r="K710" i="16"/>
  <c r="I710" i="16"/>
  <c r="H710" i="16"/>
  <c r="J710" i="16" s="1"/>
  <c r="G710" i="16"/>
  <c r="F710" i="16"/>
  <c r="L710" i="16" s="1"/>
  <c r="E710" i="16"/>
  <c r="M709" i="16"/>
  <c r="K709" i="16"/>
  <c r="I709" i="16"/>
  <c r="H709" i="16"/>
  <c r="J709" i="16" s="1"/>
  <c r="G709" i="16"/>
  <c r="F709" i="16"/>
  <c r="L709" i="16" s="1"/>
  <c r="E709" i="16"/>
  <c r="M708" i="16"/>
  <c r="K708" i="16"/>
  <c r="I708" i="16"/>
  <c r="H708" i="16"/>
  <c r="J708" i="16" s="1"/>
  <c r="G708" i="16"/>
  <c r="F708" i="16"/>
  <c r="L708" i="16" s="1"/>
  <c r="E708" i="16"/>
  <c r="M707" i="16"/>
  <c r="K707" i="16"/>
  <c r="I707" i="16"/>
  <c r="H707" i="16"/>
  <c r="J707" i="16" s="1"/>
  <c r="G707" i="16"/>
  <c r="F707" i="16"/>
  <c r="L707" i="16" s="1"/>
  <c r="E707" i="16"/>
  <c r="M706" i="16"/>
  <c r="K706" i="16"/>
  <c r="I706" i="16"/>
  <c r="H706" i="16"/>
  <c r="J706" i="16" s="1"/>
  <c r="G706" i="16"/>
  <c r="F706" i="16"/>
  <c r="L706" i="16" s="1"/>
  <c r="E706" i="16"/>
  <c r="M705" i="16"/>
  <c r="K705" i="16"/>
  <c r="J705" i="16"/>
  <c r="I705" i="16"/>
  <c r="H705" i="16"/>
  <c r="G705" i="16"/>
  <c r="F705" i="16"/>
  <c r="L705" i="16" s="1"/>
  <c r="E705" i="16"/>
  <c r="M704" i="16"/>
  <c r="K704" i="16"/>
  <c r="J704" i="16"/>
  <c r="I704" i="16"/>
  <c r="H704" i="16"/>
  <c r="G704" i="16"/>
  <c r="F704" i="16"/>
  <c r="L704" i="16" s="1"/>
  <c r="E704" i="16"/>
  <c r="M703" i="16"/>
  <c r="K703" i="16"/>
  <c r="I703" i="16"/>
  <c r="H703" i="16"/>
  <c r="J703" i="16" s="1"/>
  <c r="G703" i="16"/>
  <c r="F703" i="16"/>
  <c r="L703" i="16" s="1"/>
  <c r="E703" i="16"/>
  <c r="M702" i="16"/>
  <c r="K702" i="16"/>
  <c r="I702" i="16"/>
  <c r="H702" i="16"/>
  <c r="J702" i="16" s="1"/>
  <c r="G702" i="16"/>
  <c r="F702" i="16"/>
  <c r="L702" i="16" s="1"/>
  <c r="E702" i="16"/>
  <c r="M701" i="16"/>
  <c r="K701" i="16"/>
  <c r="I701" i="16"/>
  <c r="H701" i="16"/>
  <c r="J701" i="16" s="1"/>
  <c r="G701" i="16"/>
  <c r="F701" i="16"/>
  <c r="L701" i="16" s="1"/>
  <c r="E701" i="16"/>
  <c r="M700" i="16"/>
  <c r="K700" i="16"/>
  <c r="I700" i="16"/>
  <c r="H700" i="16"/>
  <c r="J700" i="16" s="1"/>
  <c r="G700" i="16"/>
  <c r="F700" i="16"/>
  <c r="L700" i="16" s="1"/>
  <c r="E700" i="16"/>
  <c r="M699" i="16"/>
  <c r="K699" i="16"/>
  <c r="I699" i="16"/>
  <c r="H699" i="16"/>
  <c r="J699" i="16" s="1"/>
  <c r="G699" i="16"/>
  <c r="F699" i="16"/>
  <c r="L699" i="16" s="1"/>
  <c r="E699" i="16"/>
  <c r="M698" i="16"/>
  <c r="K698" i="16"/>
  <c r="I698" i="16"/>
  <c r="H698" i="16"/>
  <c r="J698" i="16" s="1"/>
  <c r="G698" i="16"/>
  <c r="F698" i="16"/>
  <c r="L698" i="16" s="1"/>
  <c r="E698" i="16"/>
  <c r="M697" i="16"/>
  <c r="K697" i="16"/>
  <c r="J697" i="16"/>
  <c r="I697" i="16"/>
  <c r="H697" i="16"/>
  <c r="G697" i="16"/>
  <c r="F697" i="16"/>
  <c r="L697" i="16" s="1"/>
  <c r="E697" i="16"/>
  <c r="M696" i="16"/>
  <c r="K696" i="16"/>
  <c r="J696" i="16"/>
  <c r="I696" i="16"/>
  <c r="H696" i="16"/>
  <c r="G696" i="16"/>
  <c r="F696" i="16"/>
  <c r="L696" i="16" s="1"/>
  <c r="E696" i="16"/>
  <c r="M695" i="16"/>
  <c r="K695" i="16"/>
  <c r="I695" i="16"/>
  <c r="H695" i="16"/>
  <c r="J695" i="16" s="1"/>
  <c r="G695" i="16"/>
  <c r="F695" i="16"/>
  <c r="L695" i="16" s="1"/>
  <c r="E695" i="16"/>
  <c r="M694" i="16"/>
  <c r="K694" i="16"/>
  <c r="I694" i="16"/>
  <c r="H694" i="16"/>
  <c r="J694" i="16" s="1"/>
  <c r="G694" i="16"/>
  <c r="F694" i="16"/>
  <c r="L694" i="16" s="1"/>
  <c r="E694" i="16"/>
  <c r="M693" i="16"/>
  <c r="K693" i="16"/>
  <c r="I693" i="16"/>
  <c r="H693" i="16"/>
  <c r="J693" i="16" s="1"/>
  <c r="G693" i="16"/>
  <c r="F693" i="16"/>
  <c r="L693" i="16" s="1"/>
  <c r="E693" i="16"/>
  <c r="M692" i="16"/>
  <c r="K692" i="16"/>
  <c r="I692" i="16"/>
  <c r="H692" i="16"/>
  <c r="J692" i="16" s="1"/>
  <c r="G692" i="16"/>
  <c r="F692" i="16"/>
  <c r="L692" i="16" s="1"/>
  <c r="E692" i="16"/>
  <c r="M691" i="16"/>
  <c r="K691" i="16"/>
  <c r="I691" i="16"/>
  <c r="H691" i="16"/>
  <c r="J691" i="16" s="1"/>
  <c r="G691" i="16"/>
  <c r="F691" i="16"/>
  <c r="L691" i="16" s="1"/>
  <c r="E691" i="16"/>
  <c r="M690" i="16"/>
  <c r="K690" i="16"/>
  <c r="I690" i="16"/>
  <c r="H690" i="16"/>
  <c r="J690" i="16" s="1"/>
  <c r="G690" i="16"/>
  <c r="F690" i="16"/>
  <c r="L690" i="16" s="1"/>
  <c r="E690" i="16"/>
  <c r="M689" i="16"/>
  <c r="K689" i="16"/>
  <c r="J689" i="16"/>
  <c r="I689" i="16"/>
  <c r="H689" i="16"/>
  <c r="G689" i="16"/>
  <c r="F689" i="16"/>
  <c r="L689" i="16" s="1"/>
  <c r="E689" i="16"/>
  <c r="M688" i="16"/>
  <c r="K688" i="16"/>
  <c r="J688" i="16"/>
  <c r="I688" i="16"/>
  <c r="H688" i="16"/>
  <c r="G688" i="16"/>
  <c r="F688" i="16"/>
  <c r="L688" i="16" s="1"/>
  <c r="E688" i="16"/>
  <c r="M687" i="16"/>
  <c r="K687" i="16"/>
  <c r="I687" i="16"/>
  <c r="H687" i="16"/>
  <c r="J687" i="16" s="1"/>
  <c r="G687" i="16"/>
  <c r="F687" i="16"/>
  <c r="L687" i="16" s="1"/>
  <c r="E687" i="16"/>
  <c r="M686" i="16"/>
  <c r="K686" i="16"/>
  <c r="I686" i="16"/>
  <c r="H686" i="16"/>
  <c r="J686" i="16" s="1"/>
  <c r="G686" i="16"/>
  <c r="F686" i="16"/>
  <c r="L686" i="16" s="1"/>
  <c r="E686" i="16"/>
  <c r="M685" i="16"/>
  <c r="K685" i="16"/>
  <c r="I685" i="16"/>
  <c r="H685" i="16"/>
  <c r="J685" i="16" s="1"/>
  <c r="G685" i="16"/>
  <c r="F685" i="16"/>
  <c r="L685" i="16" s="1"/>
  <c r="E685" i="16"/>
  <c r="M684" i="16"/>
  <c r="K684" i="16"/>
  <c r="I684" i="16"/>
  <c r="H684" i="16"/>
  <c r="J684" i="16" s="1"/>
  <c r="G684" i="16"/>
  <c r="F684" i="16"/>
  <c r="L684" i="16" s="1"/>
  <c r="E684" i="16"/>
  <c r="M683" i="16"/>
  <c r="K683" i="16"/>
  <c r="I683" i="16"/>
  <c r="H683" i="16"/>
  <c r="J683" i="16" s="1"/>
  <c r="G683" i="16"/>
  <c r="F683" i="16"/>
  <c r="L683" i="16" s="1"/>
  <c r="E683" i="16"/>
  <c r="M682" i="16"/>
  <c r="K682" i="16"/>
  <c r="I682" i="16"/>
  <c r="H682" i="16"/>
  <c r="J682" i="16" s="1"/>
  <c r="G682" i="16"/>
  <c r="F682" i="16"/>
  <c r="L682" i="16" s="1"/>
  <c r="E682" i="16"/>
  <c r="M681" i="16"/>
  <c r="K681" i="16"/>
  <c r="J681" i="16"/>
  <c r="I681" i="16"/>
  <c r="H681" i="16"/>
  <c r="G681" i="16"/>
  <c r="F681" i="16"/>
  <c r="L681" i="16" s="1"/>
  <c r="E681" i="16"/>
  <c r="M680" i="16"/>
  <c r="K680" i="16"/>
  <c r="J680" i="16"/>
  <c r="I680" i="16"/>
  <c r="H680" i="16"/>
  <c r="G680" i="16"/>
  <c r="F680" i="16"/>
  <c r="L680" i="16" s="1"/>
  <c r="E680" i="16"/>
  <c r="M679" i="16"/>
  <c r="K679" i="16"/>
  <c r="I679" i="16"/>
  <c r="H679" i="16"/>
  <c r="J679" i="16" s="1"/>
  <c r="G679" i="16"/>
  <c r="F679" i="16"/>
  <c r="L679" i="16" s="1"/>
  <c r="E679" i="16"/>
  <c r="M678" i="16"/>
  <c r="K678" i="16"/>
  <c r="I678" i="16"/>
  <c r="H678" i="16"/>
  <c r="J678" i="16" s="1"/>
  <c r="G678" i="16"/>
  <c r="F678" i="16"/>
  <c r="L678" i="16" s="1"/>
  <c r="E678" i="16"/>
  <c r="M677" i="16"/>
  <c r="K677" i="16"/>
  <c r="I677" i="16"/>
  <c r="H677" i="16"/>
  <c r="J677" i="16" s="1"/>
  <c r="G677" i="16"/>
  <c r="F677" i="16"/>
  <c r="L677" i="16" s="1"/>
  <c r="E677" i="16"/>
  <c r="M676" i="16"/>
  <c r="K676" i="16"/>
  <c r="I676" i="16"/>
  <c r="H676" i="16"/>
  <c r="J676" i="16" s="1"/>
  <c r="G676" i="16"/>
  <c r="F676" i="16"/>
  <c r="L676" i="16" s="1"/>
  <c r="E676" i="16"/>
  <c r="M675" i="16"/>
  <c r="K675" i="16"/>
  <c r="I675" i="16"/>
  <c r="H675" i="16"/>
  <c r="J675" i="16" s="1"/>
  <c r="G675" i="16"/>
  <c r="F675" i="16"/>
  <c r="L675" i="16" s="1"/>
  <c r="E675" i="16"/>
  <c r="M674" i="16"/>
  <c r="K674" i="16"/>
  <c r="I674" i="16"/>
  <c r="H674" i="16"/>
  <c r="J674" i="16" s="1"/>
  <c r="G674" i="16"/>
  <c r="F674" i="16"/>
  <c r="L674" i="16" s="1"/>
  <c r="E674" i="16"/>
  <c r="M673" i="16"/>
  <c r="K673" i="16"/>
  <c r="J673" i="16"/>
  <c r="I673" i="16"/>
  <c r="H673" i="16"/>
  <c r="G673" i="16"/>
  <c r="F673" i="16"/>
  <c r="L673" i="16" s="1"/>
  <c r="E673" i="16"/>
  <c r="M672" i="16"/>
  <c r="K672" i="16"/>
  <c r="J672" i="16"/>
  <c r="I672" i="16"/>
  <c r="H672" i="16"/>
  <c r="G672" i="16"/>
  <c r="F672" i="16"/>
  <c r="L672" i="16" s="1"/>
  <c r="E672" i="16"/>
  <c r="M671" i="16"/>
  <c r="K671" i="16"/>
  <c r="I671" i="16"/>
  <c r="H671" i="16"/>
  <c r="J671" i="16" s="1"/>
  <c r="G671" i="16"/>
  <c r="F671" i="16"/>
  <c r="L671" i="16" s="1"/>
  <c r="E671" i="16"/>
  <c r="M670" i="16"/>
  <c r="K670" i="16"/>
  <c r="I670" i="16"/>
  <c r="H670" i="16"/>
  <c r="J670" i="16" s="1"/>
  <c r="G670" i="16"/>
  <c r="F670" i="16"/>
  <c r="L670" i="16" s="1"/>
  <c r="E670" i="16"/>
  <c r="M669" i="16"/>
  <c r="K669" i="16"/>
  <c r="I669" i="16"/>
  <c r="H669" i="16"/>
  <c r="J669" i="16" s="1"/>
  <c r="G669" i="16"/>
  <c r="F669" i="16"/>
  <c r="L669" i="16" s="1"/>
  <c r="E669" i="16"/>
  <c r="M668" i="16"/>
  <c r="K668" i="16"/>
  <c r="I668" i="16"/>
  <c r="H668" i="16"/>
  <c r="J668" i="16" s="1"/>
  <c r="G668" i="16"/>
  <c r="F668" i="16"/>
  <c r="L668" i="16" s="1"/>
  <c r="E668" i="16"/>
  <c r="M667" i="16"/>
  <c r="K667" i="16"/>
  <c r="I667" i="16"/>
  <c r="H667" i="16"/>
  <c r="J667" i="16" s="1"/>
  <c r="G667" i="16"/>
  <c r="F667" i="16"/>
  <c r="L667" i="16" s="1"/>
  <c r="E667" i="16"/>
  <c r="M666" i="16"/>
  <c r="K666" i="16"/>
  <c r="I666" i="16"/>
  <c r="H666" i="16"/>
  <c r="J666" i="16" s="1"/>
  <c r="G666" i="16"/>
  <c r="F666" i="16"/>
  <c r="L666" i="16" s="1"/>
  <c r="E666" i="16"/>
  <c r="M665" i="16"/>
  <c r="K665" i="16"/>
  <c r="J665" i="16"/>
  <c r="I665" i="16"/>
  <c r="H665" i="16"/>
  <c r="G665" i="16"/>
  <c r="F665" i="16"/>
  <c r="L665" i="16" s="1"/>
  <c r="E665" i="16"/>
  <c r="M664" i="16"/>
  <c r="K664" i="16"/>
  <c r="J664" i="16"/>
  <c r="I664" i="16"/>
  <c r="H664" i="16"/>
  <c r="G664" i="16"/>
  <c r="F664" i="16"/>
  <c r="L664" i="16" s="1"/>
  <c r="E664" i="16"/>
  <c r="M663" i="16"/>
  <c r="K663" i="16"/>
  <c r="I663" i="16"/>
  <c r="H663" i="16"/>
  <c r="J663" i="16" s="1"/>
  <c r="G663" i="16"/>
  <c r="F663" i="16"/>
  <c r="L663" i="16" s="1"/>
  <c r="E663" i="16"/>
  <c r="M662" i="16"/>
  <c r="K662" i="16"/>
  <c r="I662" i="16"/>
  <c r="H662" i="16"/>
  <c r="J662" i="16" s="1"/>
  <c r="G662" i="16"/>
  <c r="F662" i="16"/>
  <c r="L662" i="16" s="1"/>
  <c r="E662" i="16"/>
  <c r="M661" i="16"/>
  <c r="K661" i="16"/>
  <c r="I661" i="16"/>
  <c r="H661" i="16"/>
  <c r="J661" i="16" s="1"/>
  <c r="G661" i="16"/>
  <c r="F661" i="16"/>
  <c r="L661" i="16" s="1"/>
  <c r="E661" i="16"/>
  <c r="M660" i="16"/>
  <c r="K660" i="16"/>
  <c r="I660" i="16"/>
  <c r="H660" i="16"/>
  <c r="J660" i="16" s="1"/>
  <c r="G660" i="16"/>
  <c r="F660" i="16"/>
  <c r="L660" i="16" s="1"/>
  <c r="E660" i="16"/>
  <c r="M659" i="16"/>
  <c r="K659" i="16"/>
  <c r="I659" i="16"/>
  <c r="H659" i="16"/>
  <c r="J659" i="16" s="1"/>
  <c r="G659" i="16"/>
  <c r="F659" i="16"/>
  <c r="L659" i="16" s="1"/>
  <c r="E659" i="16"/>
  <c r="M658" i="16"/>
  <c r="K658" i="16"/>
  <c r="I658" i="16"/>
  <c r="H658" i="16"/>
  <c r="J658" i="16" s="1"/>
  <c r="G658" i="16"/>
  <c r="F658" i="16"/>
  <c r="L658" i="16" s="1"/>
  <c r="E658" i="16"/>
  <c r="M657" i="16"/>
  <c r="K657" i="16"/>
  <c r="J657" i="16"/>
  <c r="I657" i="16"/>
  <c r="H657" i="16"/>
  <c r="G657" i="16"/>
  <c r="F657" i="16"/>
  <c r="L657" i="16" s="1"/>
  <c r="E657" i="16"/>
  <c r="M656" i="16"/>
  <c r="K656" i="16"/>
  <c r="J656" i="16"/>
  <c r="I656" i="16"/>
  <c r="H656" i="16"/>
  <c r="G656" i="16"/>
  <c r="F656" i="16"/>
  <c r="L656" i="16" s="1"/>
  <c r="E656" i="16"/>
  <c r="M655" i="16"/>
  <c r="K655" i="16"/>
  <c r="I655" i="16"/>
  <c r="H655" i="16"/>
  <c r="J655" i="16" s="1"/>
  <c r="G655" i="16"/>
  <c r="F655" i="16"/>
  <c r="L655" i="16" s="1"/>
  <c r="E655" i="16"/>
  <c r="M654" i="16"/>
  <c r="K654" i="16"/>
  <c r="I654" i="16"/>
  <c r="H654" i="16"/>
  <c r="J654" i="16" s="1"/>
  <c r="G654" i="16"/>
  <c r="F654" i="16"/>
  <c r="L654" i="16" s="1"/>
  <c r="E654" i="16"/>
  <c r="M653" i="16"/>
  <c r="K653" i="16"/>
  <c r="I653" i="16"/>
  <c r="H653" i="16"/>
  <c r="J653" i="16" s="1"/>
  <c r="G653" i="16"/>
  <c r="F653" i="16"/>
  <c r="L653" i="16" s="1"/>
  <c r="E653" i="16"/>
  <c r="M652" i="16"/>
  <c r="K652" i="16"/>
  <c r="I652" i="16"/>
  <c r="H652" i="16"/>
  <c r="J652" i="16" s="1"/>
  <c r="G652" i="16"/>
  <c r="F652" i="16"/>
  <c r="L652" i="16" s="1"/>
  <c r="E652" i="16"/>
  <c r="M651" i="16"/>
  <c r="K651" i="16"/>
  <c r="I651" i="16"/>
  <c r="H651" i="16"/>
  <c r="J651" i="16" s="1"/>
  <c r="G651" i="16"/>
  <c r="F651" i="16"/>
  <c r="L651" i="16" s="1"/>
  <c r="E651" i="16"/>
  <c r="M650" i="16"/>
  <c r="K650" i="16"/>
  <c r="I650" i="16"/>
  <c r="H650" i="16"/>
  <c r="J650" i="16" s="1"/>
  <c r="G650" i="16"/>
  <c r="F650" i="16"/>
  <c r="L650" i="16" s="1"/>
  <c r="E650" i="16"/>
  <c r="M649" i="16"/>
  <c r="K649" i="16"/>
  <c r="J649" i="16"/>
  <c r="I649" i="16"/>
  <c r="H649" i="16"/>
  <c r="G649" i="16"/>
  <c r="F649" i="16"/>
  <c r="L649" i="16" s="1"/>
  <c r="E649" i="16"/>
  <c r="M648" i="16"/>
  <c r="K648" i="16"/>
  <c r="J648" i="16"/>
  <c r="I648" i="16"/>
  <c r="H648" i="16"/>
  <c r="G648" i="16"/>
  <c r="F648" i="16"/>
  <c r="L648" i="16" s="1"/>
  <c r="E648" i="16"/>
  <c r="M647" i="16"/>
  <c r="K647" i="16"/>
  <c r="I647" i="16"/>
  <c r="H647" i="16"/>
  <c r="J647" i="16" s="1"/>
  <c r="G647" i="16"/>
  <c r="F647" i="16"/>
  <c r="L647" i="16" s="1"/>
  <c r="E647" i="16"/>
  <c r="M646" i="16"/>
  <c r="K646" i="16"/>
  <c r="I646" i="16"/>
  <c r="H646" i="16"/>
  <c r="J646" i="16" s="1"/>
  <c r="G646" i="16"/>
  <c r="F646" i="16"/>
  <c r="L646" i="16" s="1"/>
  <c r="E646" i="16"/>
  <c r="M645" i="16"/>
  <c r="K645" i="16"/>
  <c r="I645" i="16"/>
  <c r="H645" i="16"/>
  <c r="J645" i="16" s="1"/>
  <c r="G645" i="16"/>
  <c r="F645" i="16"/>
  <c r="L645" i="16" s="1"/>
  <c r="E645" i="16"/>
  <c r="M644" i="16"/>
  <c r="K644" i="16"/>
  <c r="I644" i="16"/>
  <c r="H644" i="16"/>
  <c r="J644" i="16" s="1"/>
  <c r="G644" i="16"/>
  <c r="F644" i="16"/>
  <c r="L644" i="16" s="1"/>
  <c r="E644" i="16"/>
  <c r="M643" i="16"/>
  <c r="K643" i="16"/>
  <c r="I643" i="16"/>
  <c r="H643" i="16"/>
  <c r="J643" i="16" s="1"/>
  <c r="G643" i="16"/>
  <c r="F643" i="16"/>
  <c r="L643" i="16" s="1"/>
  <c r="E643" i="16"/>
  <c r="M642" i="16"/>
  <c r="K642" i="16"/>
  <c r="I642" i="16"/>
  <c r="H642" i="16"/>
  <c r="J642" i="16" s="1"/>
  <c r="G642" i="16"/>
  <c r="F642" i="16"/>
  <c r="L642" i="16" s="1"/>
  <c r="E642" i="16"/>
  <c r="M641" i="16"/>
  <c r="K641" i="16"/>
  <c r="J641" i="16"/>
  <c r="I641" i="16"/>
  <c r="H641" i="16"/>
  <c r="G641" i="16"/>
  <c r="F641" i="16"/>
  <c r="L641" i="16" s="1"/>
  <c r="E641" i="16"/>
  <c r="M640" i="16"/>
  <c r="K640" i="16"/>
  <c r="J640" i="16"/>
  <c r="I640" i="16"/>
  <c r="H640" i="16"/>
  <c r="G640" i="16"/>
  <c r="F640" i="16"/>
  <c r="L640" i="16" s="1"/>
  <c r="E640" i="16"/>
  <c r="M639" i="16"/>
  <c r="K639" i="16"/>
  <c r="I639" i="16"/>
  <c r="H639" i="16"/>
  <c r="J639" i="16" s="1"/>
  <c r="G639" i="16"/>
  <c r="F639" i="16"/>
  <c r="L639" i="16" s="1"/>
  <c r="E639" i="16"/>
  <c r="M638" i="16"/>
  <c r="K638" i="16"/>
  <c r="I638" i="16"/>
  <c r="H638" i="16"/>
  <c r="J638" i="16" s="1"/>
  <c r="G638" i="16"/>
  <c r="F638" i="16"/>
  <c r="L638" i="16" s="1"/>
  <c r="E638" i="16"/>
  <c r="M637" i="16"/>
  <c r="K637" i="16"/>
  <c r="I637" i="16"/>
  <c r="H637" i="16"/>
  <c r="J637" i="16" s="1"/>
  <c r="G637" i="16"/>
  <c r="F637" i="16"/>
  <c r="L637" i="16" s="1"/>
  <c r="E637" i="16"/>
  <c r="M636" i="16"/>
  <c r="K636" i="16"/>
  <c r="I636" i="16"/>
  <c r="H636" i="16"/>
  <c r="J636" i="16" s="1"/>
  <c r="G636" i="16"/>
  <c r="F636" i="16"/>
  <c r="L636" i="16" s="1"/>
  <c r="E636" i="16"/>
  <c r="M635" i="16"/>
  <c r="K635" i="16"/>
  <c r="I635" i="16"/>
  <c r="H635" i="16"/>
  <c r="J635" i="16" s="1"/>
  <c r="G635" i="16"/>
  <c r="F635" i="16"/>
  <c r="L635" i="16" s="1"/>
  <c r="E635" i="16"/>
  <c r="M634" i="16"/>
  <c r="K634" i="16"/>
  <c r="I634" i="16"/>
  <c r="H634" i="16"/>
  <c r="J634" i="16" s="1"/>
  <c r="G634" i="16"/>
  <c r="F634" i="16"/>
  <c r="L634" i="16" s="1"/>
  <c r="E634" i="16"/>
  <c r="M633" i="16"/>
  <c r="K633" i="16"/>
  <c r="J633" i="16"/>
  <c r="I633" i="16"/>
  <c r="H633" i="16"/>
  <c r="G633" i="16"/>
  <c r="F633" i="16"/>
  <c r="L633" i="16" s="1"/>
  <c r="E633" i="16"/>
  <c r="M632" i="16"/>
  <c r="K632" i="16"/>
  <c r="J632" i="16"/>
  <c r="I632" i="16"/>
  <c r="H632" i="16"/>
  <c r="G632" i="16"/>
  <c r="F632" i="16"/>
  <c r="L632" i="16" s="1"/>
  <c r="E632" i="16"/>
  <c r="M631" i="16"/>
  <c r="K631" i="16"/>
  <c r="I631" i="16"/>
  <c r="H631" i="16"/>
  <c r="J631" i="16" s="1"/>
  <c r="G631" i="16"/>
  <c r="F631" i="16"/>
  <c r="L631" i="16" s="1"/>
  <c r="E631" i="16"/>
  <c r="M630" i="16"/>
  <c r="K630" i="16"/>
  <c r="I630" i="16"/>
  <c r="H630" i="16"/>
  <c r="J630" i="16" s="1"/>
  <c r="G630" i="16"/>
  <c r="F630" i="16"/>
  <c r="L630" i="16" s="1"/>
  <c r="E630" i="16"/>
  <c r="M629" i="16"/>
  <c r="K629" i="16"/>
  <c r="I629" i="16"/>
  <c r="H629" i="16"/>
  <c r="J629" i="16" s="1"/>
  <c r="G629" i="16"/>
  <c r="F629" i="16"/>
  <c r="L629" i="16" s="1"/>
  <c r="E629" i="16"/>
  <c r="M628" i="16"/>
  <c r="K628" i="16"/>
  <c r="I628" i="16"/>
  <c r="H628" i="16"/>
  <c r="J628" i="16" s="1"/>
  <c r="G628" i="16"/>
  <c r="F628" i="16"/>
  <c r="L628" i="16" s="1"/>
  <c r="E628" i="16"/>
  <c r="M627" i="16"/>
  <c r="K627" i="16"/>
  <c r="I627" i="16"/>
  <c r="H627" i="16"/>
  <c r="J627" i="16" s="1"/>
  <c r="G627" i="16"/>
  <c r="F627" i="16"/>
  <c r="L627" i="16" s="1"/>
  <c r="E627" i="16"/>
  <c r="M626" i="16"/>
  <c r="K626" i="16"/>
  <c r="I626" i="16"/>
  <c r="H626" i="16"/>
  <c r="J626" i="16" s="1"/>
  <c r="G626" i="16"/>
  <c r="F626" i="16"/>
  <c r="L626" i="16" s="1"/>
  <c r="E626" i="16"/>
  <c r="M625" i="16"/>
  <c r="K625" i="16"/>
  <c r="J625" i="16"/>
  <c r="I625" i="16"/>
  <c r="H625" i="16"/>
  <c r="G625" i="16"/>
  <c r="F625" i="16"/>
  <c r="L625" i="16" s="1"/>
  <c r="E625" i="16"/>
  <c r="M624" i="16"/>
  <c r="K624" i="16"/>
  <c r="J624" i="16"/>
  <c r="I624" i="16"/>
  <c r="H624" i="16"/>
  <c r="G624" i="16"/>
  <c r="F624" i="16"/>
  <c r="L624" i="16" s="1"/>
  <c r="E624" i="16"/>
  <c r="M623" i="16"/>
  <c r="K623" i="16"/>
  <c r="I623" i="16"/>
  <c r="H623" i="16"/>
  <c r="J623" i="16" s="1"/>
  <c r="G623" i="16"/>
  <c r="F623" i="16"/>
  <c r="L623" i="16" s="1"/>
  <c r="E623" i="16"/>
  <c r="M622" i="16"/>
  <c r="K622" i="16"/>
  <c r="I622" i="16"/>
  <c r="H622" i="16"/>
  <c r="J622" i="16" s="1"/>
  <c r="G622" i="16"/>
  <c r="F622" i="16"/>
  <c r="L622" i="16" s="1"/>
  <c r="E622" i="16"/>
  <c r="M621" i="16"/>
  <c r="K621" i="16"/>
  <c r="I621" i="16"/>
  <c r="H621" i="16"/>
  <c r="J621" i="16" s="1"/>
  <c r="G621" i="16"/>
  <c r="F621" i="16"/>
  <c r="L621" i="16" s="1"/>
  <c r="E621" i="16"/>
  <c r="M620" i="16"/>
  <c r="K620" i="16"/>
  <c r="I620" i="16"/>
  <c r="H620" i="16"/>
  <c r="J620" i="16" s="1"/>
  <c r="G620" i="16"/>
  <c r="F620" i="16"/>
  <c r="L620" i="16" s="1"/>
  <c r="E620" i="16"/>
  <c r="M619" i="16"/>
  <c r="K619" i="16"/>
  <c r="I619" i="16"/>
  <c r="H619" i="16"/>
  <c r="J619" i="16" s="1"/>
  <c r="G619" i="16"/>
  <c r="F619" i="16"/>
  <c r="L619" i="16" s="1"/>
  <c r="E619" i="16"/>
  <c r="M618" i="16"/>
  <c r="K618" i="16"/>
  <c r="I618" i="16"/>
  <c r="H618" i="16"/>
  <c r="J618" i="16" s="1"/>
  <c r="G618" i="16"/>
  <c r="F618" i="16"/>
  <c r="L618" i="16" s="1"/>
  <c r="E618" i="16"/>
  <c r="M617" i="16"/>
  <c r="K617" i="16"/>
  <c r="J617" i="16"/>
  <c r="I617" i="16"/>
  <c r="H617" i="16"/>
  <c r="G617" i="16"/>
  <c r="F617" i="16"/>
  <c r="L617" i="16" s="1"/>
  <c r="E617" i="16"/>
  <c r="M616" i="16"/>
  <c r="K616" i="16"/>
  <c r="J616" i="16"/>
  <c r="I616" i="16"/>
  <c r="H616" i="16"/>
  <c r="G616" i="16"/>
  <c r="F616" i="16"/>
  <c r="L616" i="16" s="1"/>
  <c r="E616" i="16"/>
  <c r="M615" i="16"/>
  <c r="K615" i="16"/>
  <c r="I615" i="16"/>
  <c r="H615" i="16"/>
  <c r="J615" i="16" s="1"/>
  <c r="G615" i="16"/>
  <c r="F615" i="16"/>
  <c r="L615" i="16" s="1"/>
  <c r="E615" i="16"/>
  <c r="M614" i="16"/>
  <c r="K614" i="16"/>
  <c r="I614" i="16"/>
  <c r="H614" i="16"/>
  <c r="J614" i="16" s="1"/>
  <c r="G614" i="16"/>
  <c r="F614" i="16"/>
  <c r="L614" i="16" s="1"/>
  <c r="E614" i="16"/>
  <c r="M613" i="16"/>
  <c r="K613" i="16"/>
  <c r="I613" i="16"/>
  <c r="H613" i="16"/>
  <c r="J613" i="16" s="1"/>
  <c r="G613" i="16"/>
  <c r="F613" i="16"/>
  <c r="L613" i="16" s="1"/>
  <c r="E613" i="16"/>
  <c r="M612" i="16"/>
  <c r="K612" i="16"/>
  <c r="I612" i="16"/>
  <c r="H612" i="16"/>
  <c r="J612" i="16" s="1"/>
  <c r="G612" i="16"/>
  <c r="F612" i="16"/>
  <c r="L612" i="16" s="1"/>
  <c r="E612" i="16"/>
  <c r="M611" i="16"/>
  <c r="K611" i="16"/>
  <c r="I611" i="16"/>
  <c r="H611" i="16"/>
  <c r="J611" i="16" s="1"/>
  <c r="G611" i="16"/>
  <c r="F611" i="16"/>
  <c r="L611" i="16" s="1"/>
  <c r="E611" i="16"/>
  <c r="M610" i="16"/>
  <c r="K610" i="16"/>
  <c r="I610" i="16"/>
  <c r="H610" i="16"/>
  <c r="J610" i="16" s="1"/>
  <c r="G610" i="16"/>
  <c r="F610" i="16"/>
  <c r="L610" i="16" s="1"/>
  <c r="E610" i="16"/>
  <c r="M609" i="16"/>
  <c r="K609" i="16"/>
  <c r="J609" i="16"/>
  <c r="I609" i="16"/>
  <c r="H609" i="16"/>
  <c r="G609" i="16"/>
  <c r="F609" i="16"/>
  <c r="L609" i="16" s="1"/>
  <c r="E609" i="16"/>
  <c r="M608" i="16"/>
  <c r="K608" i="16"/>
  <c r="J608" i="16"/>
  <c r="I608" i="16"/>
  <c r="H608" i="16"/>
  <c r="G608" i="16"/>
  <c r="F608" i="16"/>
  <c r="L608" i="16" s="1"/>
  <c r="E608" i="16"/>
  <c r="M607" i="16"/>
  <c r="K607" i="16"/>
  <c r="I607" i="16"/>
  <c r="H607" i="16"/>
  <c r="J607" i="16" s="1"/>
  <c r="G607" i="16"/>
  <c r="F607" i="16"/>
  <c r="L607" i="16" s="1"/>
  <c r="E607" i="16"/>
  <c r="M606" i="16"/>
  <c r="K606" i="16"/>
  <c r="I606" i="16"/>
  <c r="H606" i="16"/>
  <c r="J606" i="16" s="1"/>
  <c r="G606" i="16"/>
  <c r="F606" i="16"/>
  <c r="L606" i="16" s="1"/>
  <c r="E606" i="16"/>
  <c r="M605" i="16"/>
  <c r="K605" i="16"/>
  <c r="I605" i="16"/>
  <c r="H605" i="16"/>
  <c r="J605" i="16" s="1"/>
  <c r="G605" i="16"/>
  <c r="F605" i="16"/>
  <c r="L605" i="16" s="1"/>
  <c r="E605" i="16"/>
  <c r="M604" i="16"/>
  <c r="K604" i="16"/>
  <c r="I604" i="16"/>
  <c r="H604" i="16"/>
  <c r="J604" i="16" s="1"/>
  <c r="G604" i="16"/>
  <c r="F604" i="16"/>
  <c r="L604" i="16" s="1"/>
  <c r="E604" i="16"/>
  <c r="M603" i="16"/>
  <c r="K603" i="16"/>
  <c r="I603" i="16"/>
  <c r="H603" i="16"/>
  <c r="J603" i="16" s="1"/>
  <c r="G603" i="16"/>
  <c r="F603" i="16"/>
  <c r="L603" i="16" s="1"/>
  <c r="E603" i="16"/>
  <c r="M602" i="16"/>
  <c r="K602" i="16"/>
  <c r="I602" i="16"/>
  <c r="H602" i="16"/>
  <c r="J602" i="16" s="1"/>
  <c r="G602" i="16"/>
  <c r="F602" i="16"/>
  <c r="L602" i="16" s="1"/>
  <c r="E602" i="16"/>
  <c r="M601" i="16"/>
  <c r="K601" i="16"/>
  <c r="J601" i="16"/>
  <c r="I601" i="16"/>
  <c r="H601" i="16"/>
  <c r="G601" i="16"/>
  <c r="F601" i="16"/>
  <c r="L601" i="16" s="1"/>
  <c r="E601" i="16"/>
  <c r="M600" i="16"/>
  <c r="K600" i="16"/>
  <c r="J600" i="16"/>
  <c r="I600" i="16"/>
  <c r="H600" i="16"/>
  <c r="G600" i="16"/>
  <c r="F600" i="16"/>
  <c r="L600" i="16" s="1"/>
  <c r="E600" i="16"/>
  <c r="M599" i="16"/>
  <c r="K599" i="16"/>
  <c r="I599" i="16"/>
  <c r="H599" i="16"/>
  <c r="J599" i="16" s="1"/>
  <c r="G599" i="16"/>
  <c r="F599" i="16"/>
  <c r="L599" i="16" s="1"/>
  <c r="E599" i="16"/>
  <c r="M598" i="16"/>
  <c r="K598" i="16"/>
  <c r="I598" i="16"/>
  <c r="H598" i="16"/>
  <c r="J598" i="16" s="1"/>
  <c r="G598" i="16"/>
  <c r="F598" i="16"/>
  <c r="L598" i="16" s="1"/>
  <c r="E598" i="16"/>
  <c r="M597" i="16"/>
  <c r="K597" i="16"/>
  <c r="I597" i="16"/>
  <c r="H597" i="16"/>
  <c r="J597" i="16" s="1"/>
  <c r="G597" i="16"/>
  <c r="F597" i="16"/>
  <c r="L597" i="16" s="1"/>
  <c r="E597" i="16"/>
  <c r="M596" i="16"/>
  <c r="K596" i="16"/>
  <c r="I596" i="16"/>
  <c r="H596" i="16"/>
  <c r="J596" i="16" s="1"/>
  <c r="G596" i="16"/>
  <c r="F596" i="16"/>
  <c r="L596" i="16" s="1"/>
  <c r="E596" i="16"/>
  <c r="M595" i="16"/>
  <c r="K595" i="16"/>
  <c r="I595" i="16"/>
  <c r="H595" i="16"/>
  <c r="J595" i="16" s="1"/>
  <c r="G595" i="16"/>
  <c r="F595" i="16"/>
  <c r="L595" i="16" s="1"/>
  <c r="E595" i="16"/>
  <c r="M594" i="16"/>
  <c r="K594" i="16"/>
  <c r="I594" i="16"/>
  <c r="H594" i="16"/>
  <c r="J594" i="16" s="1"/>
  <c r="G594" i="16"/>
  <c r="F594" i="16"/>
  <c r="L594" i="16" s="1"/>
  <c r="E594" i="16"/>
  <c r="M593" i="16"/>
  <c r="K593" i="16"/>
  <c r="J593" i="16"/>
  <c r="I593" i="16"/>
  <c r="H593" i="16"/>
  <c r="G593" i="16"/>
  <c r="F593" i="16"/>
  <c r="L593" i="16" s="1"/>
  <c r="E593" i="16"/>
  <c r="M592" i="16"/>
  <c r="K592" i="16"/>
  <c r="J592" i="16"/>
  <c r="I592" i="16"/>
  <c r="H592" i="16"/>
  <c r="G592" i="16"/>
  <c r="F592" i="16"/>
  <c r="L592" i="16" s="1"/>
  <c r="E592" i="16"/>
  <c r="M591" i="16"/>
  <c r="K591" i="16"/>
  <c r="I591" i="16"/>
  <c r="H591" i="16"/>
  <c r="J591" i="16" s="1"/>
  <c r="G591" i="16"/>
  <c r="F591" i="16"/>
  <c r="L591" i="16" s="1"/>
  <c r="E591" i="16"/>
  <c r="M590" i="16"/>
  <c r="K590" i="16"/>
  <c r="I590" i="16"/>
  <c r="H590" i="16"/>
  <c r="J590" i="16" s="1"/>
  <c r="G590" i="16"/>
  <c r="F590" i="16"/>
  <c r="L590" i="16" s="1"/>
  <c r="E590" i="16"/>
  <c r="M589" i="16"/>
  <c r="K589" i="16"/>
  <c r="I589" i="16"/>
  <c r="H589" i="16"/>
  <c r="J589" i="16" s="1"/>
  <c r="G589" i="16"/>
  <c r="F589" i="16"/>
  <c r="L589" i="16" s="1"/>
  <c r="E589" i="16"/>
  <c r="M588" i="16"/>
  <c r="K588" i="16"/>
  <c r="I588" i="16"/>
  <c r="H588" i="16"/>
  <c r="J588" i="16" s="1"/>
  <c r="G588" i="16"/>
  <c r="F588" i="16"/>
  <c r="L588" i="16" s="1"/>
  <c r="E588" i="16"/>
  <c r="M587" i="16"/>
  <c r="K587" i="16"/>
  <c r="I587" i="16"/>
  <c r="H587" i="16"/>
  <c r="J587" i="16" s="1"/>
  <c r="G587" i="16"/>
  <c r="F587" i="16"/>
  <c r="L587" i="16" s="1"/>
  <c r="E587" i="16"/>
  <c r="M586" i="16"/>
  <c r="K586" i="16"/>
  <c r="I586" i="16"/>
  <c r="H586" i="16"/>
  <c r="J586" i="16" s="1"/>
  <c r="G586" i="16"/>
  <c r="F586" i="16"/>
  <c r="L586" i="16" s="1"/>
  <c r="E586" i="16"/>
  <c r="M585" i="16"/>
  <c r="K585" i="16"/>
  <c r="J585" i="16"/>
  <c r="I585" i="16"/>
  <c r="H585" i="16"/>
  <c r="G585" i="16"/>
  <c r="F585" i="16"/>
  <c r="L585" i="16" s="1"/>
  <c r="E585" i="16"/>
  <c r="M584" i="16"/>
  <c r="K584" i="16"/>
  <c r="J584" i="16"/>
  <c r="I584" i="16"/>
  <c r="H584" i="16"/>
  <c r="G584" i="16"/>
  <c r="F584" i="16"/>
  <c r="L584" i="16" s="1"/>
  <c r="E584" i="16"/>
  <c r="M583" i="16"/>
  <c r="K583" i="16"/>
  <c r="I583" i="16"/>
  <c r="H583" i="16"/>
  <c r="J583" i="16" s="1"/>
  <c r="G583" i="16"/>
  <c r="F583" i="16"/>
  <c r="L583" i="16" s="1"/>
  <c r="E583" i="16"/>
  <c r="M582" i="16"/>
  <c r="K582" i="16"/>
  <c r="I582" i="16"/>
  <c r="H582" i="16"/>
  <c r="J582" i="16" s="1"/>
  <c r="G582" i="16"/>
  <c r="F582" i="16"/>
  <c r="L582" i="16" s="1"/>
  <c r="E582" i="16"/>
  <c r="M581" i="16"/>
  <c r="K581" i="16"/>
  <c r="I581" i="16"/>
  <c r="H581" i="16"/>
  <c r="J581" i="16" s="1"/>
  <c r="G581" i="16"/>
  <c r="F581" i="16"/>
  <c r="L581" i="16" s="1"/>
  <c r="E581" i="16"/>
  <c r="M580" i="16"/>
  <c r="K580" i="16"/>
  <c r="I580" i="16"/>
  <c r="H580" i="16"/>
  <c r="J580" i="16" s="1"/>
  <c r="G580" i="16"/>
  <c r="F580" i="16"/>
  <c r="L580" i="16" s="1"/>
  <c r="E580" i="16"/>
  <c r="M579" i="16"/>
  <c r="K579" i="16"/>
  <c r="I579" i="16"/>
  <c r="H579" i="16"/>
  <c r="J579" i="16" s="1"/>
  <c r="G579" i="16"/>
  <c r="F579" i="16"/>
  <c r="L579" i="16" s="1"/>
  <c r="E579" i="16"/>
  <c r="M578" i="16"/>
  <c r="K578" i="16"/>
  <c r="I578" i="16"/>
  <c r="H578" i="16"/>
  <c r="J578" i="16" s="1"/>
  <c r="G578" i="16"/>
  <c r="F578" i="16"/>
  <c r="L578" i="16" s="1"/>
  <c r="E578" i="16"/>
  <c r="M577" i="16"/>
  <c r="K577" i="16"/>
  <c r="J577" i="16"/>
  <c r="I577" i="16"/>
  <c r="H577" i="16"/>
  <c r="G577" i="16"/>
  <c r="F577" i="16"/>
  <c r="L577" i="16" s="1"/>
  <c r="E577" i="16"/>
  <c r="M576" i="16"/>
  <c r="K576" i="16"/>
  <c r="J576" i="16"/>
  <c r="I576" i="16"/>
  <c r="H576" i="16"/>
  <c r="G576" i="16"/>
  <c r="F576" i="16"/>
  <c r="L576" i="16" s="1"/>
  <c r="E576" i="16"/>
  <c r="M575" i="16"/>
  <c r="K575" i="16"/>
  <c r="I575" i="16"/>
  <c r="H575" i="16"/>
  <c r="J575" i="16" s="1"/>
  <c r="G575" i="16"/>
  <c r="F575" i="16"/>
  <c r="L575" i="16" s="1"/>
  <c r="E575" i="16"/>
  <c r="M574" i="16"/>
  <c r="K574" i="16"/>
  <c r="I574" i="16"/>
  <c r="H574" i="16"/>
  <c r="J574" i="16" s="1"/>
  <c r="G574" i="16"/>
  <c r="F574" i="16"/>
  <c r="L574" i="16" s="1"/>
  <c r="E574" i="16"/>
  <c r="M573" i="16"/>
  <c r="K573" i="16"/>
  <c r="I573" i="16"/>
  <c r="H573" i="16"/>
  <c r="J573" i="16" s="1"/>
  <c r="G573" i="16"/>
  <c r="F573" i="16"/>
  <c r="L573" i="16" s="1"/>
  <c r="E573" i="16"/>
  <c r="M572" i="16"/>
  <c r="K572" i="16"/>
  <c r="I572" i="16"/>
  <c r="H572" i="16"/>
  <c r="J572" i="16" s="1"/>
  <c r="G572" i="16"/>
  <c r="F572" i="16"/>
  <c r="L572" i="16" s="1"/>
  <c r="E572" i="16"/>
  <c r="M571" i="16"/>
  <c r="K571" i="16"/>
  <c r="I571" i="16"/>
  <c r="H571" i="16"/>
  <c r="J571" i="16" s="1"/>
  <c r="G571" i="16"/>
  <c r="F571" i="16"/>
  <c r="L571" i="16" s="1"/>
  <c r="E571" i="16"/>
  <c r="M570" i="16"/>
  <c r="K570" i="16"/>
  <c r="I570" i="16"/>
  <c r="H570" i="16"/>
  <c r="J570" i="16" s="1"/>
  <c r="G570" i="16"/>
  <c r="F570" i="16"/>
  <c r="L570" i="16" s="1"/>
  <c r="E570" i="16"/>
  <c r="M569" i="16"/>
  <c r="K569" i="16"/>
  <c r="J569" i="16"/>
  <c r="I569" i="16"/>
  <c r="H569" i="16"/>
  <c r="G569" i="16"/>
  <c r="F569" i="16"/>
  <c r="L569" i="16" s="1"/>
  <c r="E569" i="16"/>
  <c r="M568" i="16"/>
  <c r="K568" i="16"/>
  <c r="J568" i="16"/>
  <c r="I568" i="16"/>
  <c r="H568" i="16"/>
  <c r="G568" i="16"/>
  <c r="F568" i="16"/>
  <c r="L568" i="16" s="1"/>
  <c r="E568" i="16"/>
  <c r="M567" i="16"/>
  <c r="K567" i="16"/>
  <c r="I567" i="16"/>
  <c r="H567" i="16"/>
  <c r="J567" i="16" s="1"/>
  <c r="G567" i="16"/>
  <c r="F567" i="16"/>
  <c r="L567" i="16" s="1"/>
  <c r="E567" i="16"/>
  <c r="M566" i="16"/>
  <c r="K566" i="16"/>
  <c r="I566" i="16"/>
  <c r="H566" i="16"/>
  <c r="J566" i="16" s="1"/>
  <c r="G566" i="16"/>
  <c r="F566" i="16"/>
  <c r="L566" i="16" s="1"/>
  <c r="E566" i="16"/>
  <c r="M565" i="16"/>
  <c r="K565" i="16"/>
  <c r="I565" i="16"/>
  <c r="H565" i="16"/>
  <c r="J565" i="16" s="1"/>
  <c r="G565" i="16"/>
  <c r="F565" i="16"/>
  <c r="L565" i="16" s="1"/>
  <c r="E565" i="16"/>
  <c r="M564" i="16"/>
  <c r="K564" i="16"/>
  <c r="I564" i="16"/>
  <c r="H564" i="16"/>
  <c r="J564" i="16" s="1"/>
  <c r="G564" i="16"/>
  <c r="F564" i="16"/>
  <c r="L564" i="16" s="1"/>
  <c r="E564" i="16"/>
  <c r="M563" i="16"/>
  <c r="K563" i="16"/>
  <c r="I563" i="16"/>
  <c r="H563" i="16"/>
  <c r="J563" i="16" s="1"/>
  <c r="G563" i="16"/>
  <c r="F563" i="16"/>
  <c r="L563" i="16" s="1"/>
  <c r="E563" i="16"/>
  <c r="M562" i="16"/>
  <c r="K562" i="16"/>
  <c r="I562" i="16"/>
  <c r="H562" i="16"/>
  <c r="J562" i="16" s="1"/>
  <c r="G562" i="16"/>
  <c r="F562" i="16"/>
  <c r="L562" i="16" s="1"/>
  <c r="E562" i="16"/>
  <c r="M561" i="16"/>
  <c r="K561" i="16"/>
  <c r="J561" i="16"/>
  <c r="I561" i="16"/>
  <c r="H561" i="16"/>
  <c r="G561" i="16"/>
  <c r="F561" i="16"/>
  <c r="L561" i="16" s="1"/>
  <c r="E561" i="16"/>
  <c r="M560" i="16"/>
  <c r="K560" i="16"/>
  <c r="J560" i="16"/>
  <c r="I560" i="16"/>
  <c r="H560" i="16"/>
  <c r="G560" i="16"/>
  <c r="F560" i="16"/>
  <c r="L560" i="16" s="1"/>
  <c r="E560" i="16"/>
  <c r="M559" i="16"/>
  <c r="K559" i="16"/>
  <c r="I559" i="16"/>
  <c r="H559" i="16"/>
  <c r="J559" i="16" s="1"/>
  <c r="G559" i="16"/>
  <c r="F559" i="16"/>
  <c r="L559" i="16" s="1"/>
  <c r="E559" i="16"/>
  <c r="M558" i="16"/>
  <c r="K558" i="16"/>
  <c r="I558" i="16"/>
  <c r="H558" i="16"/>
  <c r="J558" i="16" s="1"/>
  <c r="G558" i="16"/>
  <c r="F558" i="16"/>
  <c r="L558" i="16" s="1"/>
  <c r="E558" i="16"/>
  <c r="M557" i="16"/>
  <c r="K557" i="16"/>
  <c r="I557" i="16"/>
  <c r="H557" i="16"/>
  <c r="J557" i="16" s="1"/>
  <c r="G557" i="16"/>
  <c r="F557" i="16"/>
  <c r="L557" i="16" s="1"/>
  <c r="E557" i="16"/>
  <c r="M556" i="16"/>
  <c r="K556" i="16"/>
  <c r="I556" i="16"/>
  <c r="H556" i="16"/>
  <c r="J556" i="16" s="1"/>
  <c r="G556" i="16"/>
  <c r="F556" i="16"/>
  <c r="L556" i="16" s="1"/>
  <c r="E556" i="16"/>
  <c r="M555" i="16"/>
  <c r="K555" i="16"/>
  <c r="I555" i="16"/>
  <c r="H555" i="16"/>
  <c r="J555" i="16" s="1"/>
  <c r="G555" i="16"/>
  <c r="F555" i="16"/>
  <c r="L555" i="16" s="1"/>
  <c r="E555" i="16"/>
  <c r="M554" i="16"/>
  <c r="K554" i="16"/>
  <c r="I554" i="16"/>
  <c r="H554" i="16"/>
  <c r="J554" i="16" s="1"/>
  <c r="G554" i="16"/>
  <c r="F554" i="16"/>
  <c r="L554" i="16" s="1"/>
  <c r="E554" i="16"/>
  <c r="M553" i="16"/>
  <c r="K553" i="16"/>
  <c r="J553" i="16"/>
  <c r="I553" i="16"/>
  <c r="H553" i="16"/>
  <c r="G553" i="16"/>
  <c r="F553" i="16"/>
  <c r="L553" i="16" s="1"/>
  <c r="E553" i="16"/>
  <c r="M552" i="16"/>
  <c r="K552" i="16"/>
  <c r="J552" i="16"/>
  <c r="I552" i="16"/>
  <c r="H552" i="16"/>
  <c r="G552" i="16"/>
  <c r="F552" i="16"/>
  <c r="L552" i="16" s="1"/>
  <c r="E552" i="16"/>
  <c r="M551" i="16"/>
  <c r="K551" i="16"/>
  <c r="I551" i="16"/>
  <c r="H551" i="16"/>
  <c r="J551" i="16" s="1"/>
  <c r="G551" i="16"/>
  <c r="F551" i="16"/>
  <c r="L551" i="16" s="1"/>
  <c r="E551" i="16"/>
  <c r="M550" i="16"/>
  <c r="K550" i="16"/>
  <c r="I550" i="16"/>
  <c r="H550" i="16"/>
  <c r="J550" i="16" s="1"/>
  <c r="G550" i="16"/>
  <c r="F550" i="16"/>
  <c r="L550" i="16" s="1"/>
  <c r="E550" i="16"/>
  <c r="M549" i="16"/>
  <c r="K549" i="16"/>
  <c r="I549" i="16"/>
  <c r="H549" i="16"/>
  <c r="J549" i="16" s="1"/>
  <c r="G549" i="16"/>
  <c r="F549" i="16"/>
  <c r="L549" i="16" s="1"/>
  <c r="E549" i="16"/>
  <c r="M548" i="16"/>
  <c r="K548" i="16"/>
  <c r="I548" i="16"/>
  <c r="H548" i="16"/>
  <c r="J548" i="16" s="1"/>
  <c r="G548" i="16"/>
  <c r="F548" i="16"/>
  <c r="L548" i="16" s="1"/>
  <c r="E548" i="16"/>
  <c r="M547" i="16"/>
  <c r="K547" i="16"/>
  <c r="I547" i="16"/>
  <c r="H547" i="16"/>
  <c r="J547" i="16" s="1"/>
  <c r="G547" i="16"/>
  <c r="F547" i="16"/>
  <c r="L547" i="16" s="1"/>
  <c r="E547" i="16"/>
  <c r="M546" i="16"/>
  <c r="K546" i="16"/>
  <c r="I546" i="16"/>
  <c r="H546" i="16"/>
  <c r="J546" i="16" s="1"/>
  <c r="G546" i="16"/>
  <c r="F546" i="16"/>
  <c r="L546" i="16" s="1"/>
  <c r="E546" i="16"/>
  <c r="M545" i="16"/>
  <c r="K545" i="16"/>
  <c r="J545" i="16"/>
  <c r="I545" i="16"/>
  <c r="H545" i="16"/>
  <c r="G545" i="16"/>
  <c r="F545" i="16"/>
  <c r="L545" i="16" s="1"/>
  <c r="E545" i="16"/>
  <c r="M544" i="16"/>
  <c r="K544" i="16"/>
  <c r="J544" i="16"/>
  <c r="I544" i="16"/>
  <c r="H544" i="16"/>
  <c r="G544" i="16"/>
  <c r="F544" i="16"/>
  <c r="L544" i="16" s="1"/>
  <c r="E544" i="16"/>
  <c r="M543" i="16"/>
  <c r="K543" i="16"/>
  <c r="I543" i="16"/>
  <c r="H543" i="16"/>
  <c r="J543" i="16" s="1"/>
  <c r="G543" i="16"/>
  <c r="F543" i="16"/>
  <c r="L543" i="16" s="1"/>
  <c r="E543" i="16"/>
  <c r="M542" i="16"/>
  <c r="K542" i="16"/>
  <c r="I542" i="16"/>
  <c r="H542" i="16"/>
  <c r="J542" i="16" s="1"/>
  <c r="G542" i="16"/>
  <c r="F542" i="16"/>
  <c r="L542" i="16" s="1"/>
  <c r="E542" i="16"/>
  <c r="M541" i="16"/>
  <c r="K541" i="16"/>
  <c r="I541" i="16"/>
  <c r="H541" i="16"/>
  <c r="J541" i="16" s="1"/>
  <c r="G541" i="16"/>
  <c r="F541" i="16"/>
  <c r="L541" i="16" s="1"/>
  <c r="E541" i="16"/>
  <c r="M540" i="16"/>
  <c r="K540" i="16"/>
  <c r="I540" i="16"/>
  <c r="H540" i="16"/>
  <c r="J540" i="16" s="1"/>
  <c r="G540" i="16"/>
  <c r="F540" i="16"/>
  <c r="L540" i="16" s="1"/>
  <c r="E540" i="16"/>
  <c r="M539" i="16"/>
  <c r="K539" i="16"/>
  <c r="I539" i="16"/>
  <c r="H539" i="16"/>
  <c r="J539" i="16" s="1"/>
  <c r="G539" i="16"/>
  <c r="F539" i="16"/>
  <c r="L539" i="16" s="1"/>
  <c r="E539" i="16"/>
  <c r="M538" i="16"/>
  <c r="K538" i="16"/>
  <c r="I538" i="16"/>
  <c r="H538" i="16"/>
  <c r="J538" i="16" s="1"/>
  <c r="G538" i="16"/>
  <c r="F538" i="16"/>
  <c r="L538" i="16" s="1"/>
  <c r="E538" i="16"/>
  <c r="M537" i="16"/>
  <c r="K537" i="16"/>
  <c r="J537" i="16"/>
  <c r="I537" i="16"/>
  <c r="H537" i="16"/>
  <c r="G537" i="16"/>
  <c r="F537" i="16"/>
  <c r="L537" i="16" s="1"/>
  <c r="E537" i="16"/>
  <c r="M536" i="16"/>
  <c r="K536" i="16"/>
  <c r="J536" i="16"/>
  <c r="I536" i="16"/>
  <c r="H536" i="16"/>
  <c r="G536" i="16"/>
  <c r="F536" i="16"/>
  <c r="L536" i="16" s="1"/>
  <c r="E536" i="16"/>
  <c r="M535" i="16"/>
  <c r="K535" i="16"/>
  <c r="I535" i="16"/>
  <c r="H535" i="16"/>
  <c r="J535" i="16" s="1"/>
  <c r="G535" i="16"/>
  <c r="F535" i="16"/>
  <c r="L535" i="16" s="1"/>
  <c r="E535" i="16"/>
  <c r="M534" i="16"/>
  <c r="K534" i="16"/>
  <c r="I534" i="16"/>
  <c r="H534" i="16"/>
  <c r="J534" i="16" s="1"/>
  <c r="G534" i="16"/>
  <c r="F534" i="16"/>
  <c r="L534" i="16" s="1"/>
  <c r="E534" i="16"/>
  <c r="M533" i="16"/>
  <c r="K533" i="16"/>
  <c r="I533" i="16"/>
  <c r="H533" i="16"/>
  <c r="J533" i="16" s="1"/>
  <c r="G533" i="16"/>
  <c r="F533" i="16"/>
  <c r="L533" i="16" s="1"/>
  <c r="E533" i="16"/>
  <c r="M532" i="16"/>
  <c r="K532" i="16"/>
  <c r="I532" i="16"/>
  <c r="H532" i="16"/>
  <c r="J532" i="16" s="1"/>
  <c r="G532" i="16"/>
  <c r="F532" i="16"/>
  <c r="L532" i="16" s="1"/>
  <c r="E532" i="16"/>
  <c r="M531" i="16"/>
  <c r="K531" i="16"/>
  <c r="I531" i="16"/>
  <c r="H531" i="16"/>
  <c r="J531" i="16" s="1"/>
  <c r="G531" i="16"/>
  <c r="F531" i="16"/>
  <c r="L531" i="16" s="1"/>
  <c r="E531" i="16"/>
  <c r="M530" i="16"/>
  <c r="K530" i="16"/>
  <c r="I530" i="16"/>
  <c r="H530" i="16"/>
  <c r="J530" i="16" s="1"/>
  <c r="G530" i="16"/>
  <c r="F530" i="16"/>
  <c r="L530" i="16" s="1"/>
  <c r="E530" i="16"/>
  <c r="M529" i="16"/>
  <c r="K529" i="16"/>
  <c r="J529" i="16"/>
  <c r="I529" i="16"/>
  <c r="H529" i="16"/>
  <c r="G529" i="16"/>
  <c r="F529" i="16"/>
  <c r="L529" i="16" s="1"/>
  <c r="E529" i="16"/>
  <c r="M528" i="16"/>
  <c r="K528" i="16"/>
  <c r="J528" i="16"/>
  <c r="I528" i="16"/>
  <c r="H528" i="16"/>
  <c r="G528" i="16"/>
  <c r="F528" i="16"/>
  <c r="L528" i="16" s="1"/>
  <c r="E528" i="16"/>
  <c r="M527" i="16"/>
  <c r="K527" i="16"/>
  <c r="I527" i="16"/>
  <c r="H527" i="16"/>
  <c r="J527" i="16" s="1"/>
  <c r="G527" i="16"/>
  <c r="F527" i="16"/>
  <c r="L527" i="16" s="1"/>
  <c r="E527" i="16"/>
  <c r="M526" i="16"/>
  <c r="K526" i="16"/>
  <c r="I526" i="16"/>
  <c r="H526" i="16"/>
  <c r="J526" i="16" s="1"/>
  <c r="G526" i="16"/>
  <c r="F526" i="16"/>
  <c r="L526" i="16" s="1"/>
  <c r="E526" i="16"/>
  <c r="M525" i="16"/>
  <c r="K525" i="16"/>
  <c r="I525" i="16"/>
  <c r="H525" i="16"/>
  <c r="J525" i="16" s="1"/>
  <c r="G525" i="16"/>
  <c r="F525" i="16"/>
  <c r="L525" i="16" s="1"/>
  <c r="E525" i="16"/>
  <c r="M524" i="16"/>
  <c r="K524" i="16"/>
  <c r="I524" i="16"/>
  <c r="H524" i="16"/>
  <c r="J524" i="16" s="1"/>
  <c r="G524" i="16"/>
  <c r="F524" i="16"/>
  <c r="L524" i="16" s="1"/>
  <c r="E524" i="16"/>
  <c r="M523" i="16"/>
  <c r="L523" i="16"/>
  <c r="K523" i="16"/>
  <c r="I523" i="16"/>
  <c r="H523" i="16"/>
  <c r="J523" i="16" s="1"/>
  <c r="G523" i="16"/>
  <c r="F523" i="16"/>
  <c r="E523" i="16"/>
  <c r="M522" i="16"/>
  <c r="L522" i="16"/>
  <c r="K522" i="16"/>
  <c r="I522" i="16"/>
  <c r="H522" i="16"/>
  <c r="J522" i="16" s="1"/>
  <c r="G522" i="16"/>
  <c r="F522" i="16"/>
  <c r="E522" i="16"/>
  <c r="M521" i="16"/>
  <c r="K521" i="16"/>
  <c r="I521" i="16"/>
  <c r="H521" i="16"/>
  <c r="J521" i="16" s="1"/>
  <c r="G521" i="16"/>
  <c r="F521" i="16"/>
  <c r="L521" i="16" s="1"/>
  <c r="E521" i="16"/>
  <c r="M520" i="16"/>
  <c r="K520" i="16"/>
  <c r="I520" i="16"/>
  <c r="H520" i="16"/>
  <c r="J520" i="16" s="1"/>
  <c r="G520" i="16"/>
  <c r="F520" i="16"/>
  <c r="L520" i="16" s="1"/>
  <c r="E520" i="16"/>
  <c r="M519" i="16"/>
  <c r="L519" i="16"/>
  <c r="K519" i="16"/>
  <c r="I519" i="16"/>
  <c r="H519" i="16"/>
  <c r="J519" i="16" s="1"/>
  <c r="G519" i="16"/>
  <c r="F519" i="16"/>
  <c r="E519" i="16"/>
  <c r="M518" i="16"/>
  <c r="L518" i="16"/>
  <c r="K518" i="16"/>
  <c r="I518" i="16"/>
  <c r="H518" i="16"/>
  <c r="J518" i="16" s="1"/>
  <c r="G518" i="16"/>
  <c r="F518" i="16"/>
  <c r="E518" i="16"/>
  <c r="M517" i="16"/>
  <c r="K517" i="16"/>
  <c r="I517" i="16"/>
  <c r="H517" i="16"/>
  <c r="J517" i="16" s="1"/>
  <c r="G517" i="16"/>
  <c r="F517" i="16"/>
  <c r="L517" i="16" s="1"/>
  <c r="E517" i="16"/>
  <c r="M516" i="16"/>
  <c r="K516" i="16"/>
  <c r="I516" i="16"/>
  <c r="H516" i="16"/>
  <c r="J516" i="16" s="1"/>
  <c r="G516" i="16"/>
  <c r="F516" i="16"/>
  <c r="L516" i="16" s="1"/>
  <c r="E516" i="16"/>
  <c r="M515" i="16"/>
  <c r="L515" i="16"/>
  <c r="K515" i="16"/>
  <c r="I515" i="16"/>
  <c r="H515" i="16"/>
  <c r="J515" i="16" s="1"/>
  <c r="G515" i="16"/>
  <c r="F515" i="16"/>
  <c r="E515" i="16"/>
  <c r="M514" i="16"/>
  <c r="L514" i="16"/>
  <c r="K514" i="16"/>
  <c r="I514" i="16"/>
  <c r="H514" i="16"/>
  <c r="J514" i="16" s="1"/>
  <c r="G514" i="16"/>
  <c r="F514" i="16"/>
  <c r="E514" i="16"/>
  <c r="M513" i="16"/>
  <c r="K513" i="16"/>
  <c r="I513" i="16"/>
  <c r="H513" i="16"/>
  <c r="J513" i="16" s="1"/>
  <c r="G513" i="16"/>
  <c r="F513" i="16"/>
  <c r="L513" i="16" s="1"/>
  <c r="E513" i="16"/>
  <c r="M512" i="16"/>
  <c r="K512" i="16"/>
  <c r="I512" i="16"/>
  <c r="H512" i="16"/>
  <c r="J512" i="16" s="1"/>
  <c r="G512" i="16"/>
  <c r="F512" i="16"/>
  <c r="L512" i="16" s="1"/>
  <c r="E512" i="16"/>
  <c r="M511" i="16"/>
  <c r="L511" i="16"/>
  <c r="K511" i="16"/>
  <c r="I511" i="16"/>
  <c r="H511" i="16"/>
  <c r="J511" i="16" s="1"/>
  <c r="G511" i="16"/>
  <c r="F511" i="16"/>
  <c r="E511" i="16"/>
  <c r="M510" i="16"/>
  <c r="L510" i="16"/>
  <c r="K510" i="16"/>
  <c r="I510" i="16"/>
  <c r="H510" i="16"/>
  <c r="J510" i="16" s="1"/>
  <c r="G510" i="16"/>
  <c r="F510" i="16"/>
  <c r="E510" i="16"/>
  <c r="M509" i="16"/>
  <c r="K509" i="16"/>
  <c r="I509" i="16"/>
  <c r="H509" i="16"/>
  <c r="J509" i="16" s="1"/>
  <c r="G509" i="16"/>
  <c r="F509" i="16"/>
  <c r="L509" i="16" s="1"/>
  <c r="E509" i="16"/>
  <c r="M508" i="16"/>
  <c r="K508" i="16"/>
  <c r="I508" i="16"/>
  <c r="H508" i="16"/>
  <c r="J508" i="16" s="1"/>
  <c r="G508" i="16"/>
  <c r="F508" i="16"/>
  <c r="L508" i="16" s="1"/>
  <c r="E508" i="16"/>
  <c r="M507" i="16"/>
  <c r="L507" i="16"/>
  <c r="K507" i="16"/>
  <c r="I507" i="16"/>
  <c r="H507" i="16"/>
  <c r="J507" i="16" s="1"/>
  <c r="G507" i="16"/>
  <c r="F507" i="16"/>
  <c r="E507" i="16"/>
  <c r="M506" i="16"/>
  <c r="L506" i="16"/>
  <c r="K506" i="16"/>
  <c r="I506" i="16"/>
  <c r="H506" i="16"/>
  <c r="J506" i="16" s="1"/>
  <c r="G506" i="16"/>
  <c r="F506" i="16"/>
  <c r="E506" i="16"/>
  <c r="M505" i="16"/>
  <c r="K505" i="16"/>
  <c r="I505" i="16"/>
  <c r="H505" i="16"/>
  <c r="J505" i="16" s="1"/>
  <c r="G505" i="16"/>
  <c r="F505" i="16"/>
  <c r="L505" i="16" s="1"/>
  <c r="E505" i="16"/>
  <c r="M504" i="16"/>
  <c r="K504" i="16"/>
  <c r="I504" i="16"/>
  <c r="H504" i="16"/>
  <c r="J504" i="16" s="1"/>
  <c r="G504" i="16"/>
  <c r="F504" i="16"/>
  <c r="L504" i="16" s="1"/>
  <c r="E504" i="16"/>
  <c r="M503" i="16"/>
  <c r="L503" i="16"/>
  <c r="K503" i="16"/>
  <c r="I503" i="16"/>
  <c r="H503" i="16"/>
  <c r="J503" i="16" s="1"/>
  <c r="G503" i="16"/>
  <c r="F503" i="16"/>
  <c r="E503" i="16"/>
  <c r="M502" i="16"/>
  <c r="L502" i="16"/>
  <c r="K502" i="16"/>
  <c r="I502" i="16"/>
  <c r="H502" i="16"/>
  <c r="J502" i="16" s="1"/>
  <c r="G502" i="16"/>
  <c r="F502" i="16"/>
  <c r="E502" i="16"/>
  <c r="M501" i="16"/>
  <c r="K501" i="16"/>
  <c r="I501" i="16"/>
  <c r="H501" i="16"/>
  <c r="J501" i="16" s="1"/>
  <c r="G501" i="16"/>
  <c r="F501" i="16"/>
  <c r="L501" i="16" s="1"/>
  <c r="E501" i="16"/>
  <c r="M500" i="16"/>
  <c r="K500" i="16"/>
  <c r="I500" i="16"/>
  <c r="H500" i="16"/>
  <c r="J500" i="16" s="1"/>
  <c r="G500" i="16"/>
  <c r="F500" i="16"/>
  <c r="L500" i="16" s="1"/>
  <c r="E500" i="16"/>
  <c r="M499" i="16"/>
  <c r="L499" i="16"/>
  <c r="K499" i="16"/>
  <c r="I499" i="16"/>
  <c r="H499" i="16"/>
  <c r="J499" i="16" s="1"/>
  <c r="G499" i="16"/>
  <c r="F499" i="16"/>
  <c r="E499" i="16"/>
  <c r="M498" i="16"/>
  <c r="L498" i="16"/>
  <c r="K498" i="16"/>
  <c r="I498" i="16"/>
  <c r="H498" i="16"/>
  <c r="J498" i="16" s="1"/>
  <c r="G498" i="16"/>
  <c r="F498" i="16"/>
  <c r="E498" i="16"/>
  <c r="M497" i="16"/>
  <c r="K497" i="16"/>
  <c r="I497" i="16"/>
  <c r="H497" i="16"/>
  <c r="J497" i="16" s="1"/>
  <c r="G497" i="16"/>
  <c r="F497" i="16"/>
  <c r="L497" i="16" s="1"/>
  <c r="E497" i="16"/>
  <c r="M496" i="16"/>
  <c r="K496" i="16"/>
  <c r="I496" i="16"/>
  <c r="H496" i="16"/>
  <c r="J496" i="16" s="1"/>
  <c r="G496" i="16"/>
  <c r="F496" i="16"/>
  <c r="L496" i="16" s="1"/>
  <c r="E496" i="16"/>
  <c r="M495" i="16"/>
  <c r="L495" i="16"/>
  <c r="K495" i="16"/>
  <c r="I495" i="16"/>
  <c r="H495" i="16"/>
  <c r="J495" i="16" s="1"/>
  <c r="G495" i="16"/>
  <c r="F495" i="16"/>
  <c r="E495" i="16"/>
  <c r="M494" i="16"/>
  <c r="L494" i="16"/>
  <c r="K494" i="16"/>
  <c r="I494" i="16"/>
  <c r="H494" i="16"/>
  <c r="J494" i="16" s="1"/>
  <c r="G494" i="16"/>
  <c r="F494" i="16"/>
  <c r="E494" i="16"/>
  <c r="M493" i="16"/>
  <c r="K493" i="16"/>
  <c r="I493" i="16"/>
  <c r="H493" i="16"/>
  <c r="J493" i="16" s="1"/>
  <c r="G493" i="16"/>
  <c r="F493" i="16"/>
  <c r="L493" i="16" s="1"/>
  <c r="E493" i="16"/>
  <c r="M492" i="16"/>
  <c r="K492" i="16"/>
  <c r="I492" i="16"/>
  <c r="H492" i="16"/>
  <c r="J492" i="16" s="1"/>
  <c r="G492" i="16"/>
  <c r="F492" i="16"/>
  <c r="L492" i="16" s="1"/>
  <c r="E492" i="16"/>
  <c r="M491" i="16"/>
  <c r="L491" i="16"/>
  <c r="K491" i="16"/>
  <c r="I491" i="16"/>
  <c r="H491" i="16"/>
  <c r="J491" i="16" s="1"/>
  <c r="G491" i="16"/>
  <c r="F491" i="16"/>
  <c r="E491" i="16"/>
  <c r="M490" i="16"/>
  <c r="L490" i="16"/>
  <c r="K490" i="16"/>
  <c r="I490" i="16"/>
  <c r="H490" i="16"/>
  <c r="J490" i="16" s="1"/>
  <c r="G490" i="16"/>
  <c r="F490" i="16"/>
  <c r="E490" i="16"/>
  <c r="M489" i="16"/>
  <c r="K489" i="16"/>
  <c r="I489" i="16"/>
  <c r="H489" i="16"/>
  <c r="J489" i="16" s="1"/>
  <c r="G489" i="16"/>
  <c r="F489" i="16"/>
  <c r="L489" i="16" s="1"/>
  <c r="E489" i="16"/>
  <c r="M488" i="16"/>
  <c r="K488" i="16"/>
  <c r="I488" i="16"/>
  <c r="H488" i="16"/>
  <c r="J488" i="16" s="1"/>
  <c r="G488" i="16"/>
  <c r="F488" i="16"/>
  <c r="L488" i="16" s="1"/>
  <c r="E488" i="16"/>
  <c r="M487" i="16"/>
  <c r="L487" i="16"/>
  <c r="K487" i="16"/>
  <c r="I487" i="16"/>
  <c r="H487" i="16"/>
  <c r="J487" i="16" s="1"/>
  <c r="G487" i="16"/>
  <c r="F487" i="16"/>
  <c r="E487" i="16"/>
  <c r="M486" i="16"/>
  <c r="L486" i="16"/>
  <c r="K486" i="16"/>
  <c r="I486" i="16"/>
  <c r="H486" i="16"/>
  <c r="J486" i="16" s="1"/>
  <c r="G486" i="16"/>
  <c r="F486" i="16"/>
  <c r="E486" i="16"/>
  <c r="M485" i="16"/>
  <c r="K485" i="16"/>
  <c r="I485" i="16"/>
  <c r="H485" i="16"/>
  <c r="J485" i="16" s="1"/>
  <c r="G485" i="16"/>
  <c r="F485" i="16"/>
  <c r="L485" i="16" s="1"/>
  <c r="E485" i="16"/>
  <c r="M484" i="16"/>
  <c r="K484" i="16"/>
  <c r="I484" i="16"/>
  <c r="H484" i="16"/>
  <c r="J484" i="16" s="1"/>
  <c r="G484" i="16"/>
  <c r="F484" i="16"/>
  <c r="L484" i="16" s="1"/>
  <c r="E484" i="16"/>
  <c r="M483" i="16"/>
  <c r="L483" i="16"/>
  <c r="K483" i="16"/>
  <c r="I483" i="16"/>
  <c r="H483" i="16"/>
  <c r="J483" i="16" s="1"/>
  <c r="G483" i="16"/>
  <c r="F483" i="16"/>
  <c r="E483" i="16"/>
  <c r="M482" i="16"/>
  <c r="L482" i="16"/>
  <c r="K482" i="16"/>
  <c r="I482" i="16"/>
  <c r="H482" i="16"/>
  <c r="J482" i="16" s="1"/>
  <c r="G482" i="16"/>
  <c r="F482" i="16"/>
  <c r="E482" i="16"/>
  <c r="M481" i="16"/>
  <c r="K481" i="16"/>
  <c r="I481" i="16"/>
  <c r="H481" i="16"/>
  <c r="J481" i="16" s="1"/>
  <c r="G481" i="16"/>
  <c r="F481" i="16"/>
  <c r="L481" i="16" s="1"/>
  <c r="E481" i="16"/>
  <c r="M480" i="16"/>
  <c r="K480" i="16"/>
  <c r="I480" i="16"/>
  <c r="H480" i="16"/>
  <c r="J480" i="16" s="1"/>
  <c r="G480" i="16"/>
  <c r="F480" i="16"/>
  <c r="L480" i="16" s="1"/>
  <c r="E480" i="16"/>
  <c r="M479" i="16"/>
  <c r="L479" i="16"/>
  <c r="K479" i="16"/>
  <c r="I479" i="16"/>
  <c r="H479" i="16"/>
  <c r="J479" i="16" s="1"/>
  <c r="G479" i="16"/>
  <c r="F479" i="16"/>
  <c r="E479" i="16"/>
  <c r="M478" i="16"/>
  <c r="L478" i="16"/>
  <c r="K478" i="16"/>
  <c r="I478" i="16"/>
  <c r="H478" i="16"/>
  <c r="J478" i="16" s="1"/>
  <c r="G478" i="16"/>
  <c r="F478" i="16"/>
  <c r="E478" i="16"/>
  <c r="M477" i="16"/>
  <c r="K477" i="16"/>
  <c r="I477" i="16"/>
  <c r="H477" i="16"/>
  <c r="J477" i="16" s="1"/>
  <c r="G477" i="16"/>
  <c r="F477" i="16"/>
  <c r="L477" i="16" s="1"/>
  <c r="E477" i="16"/>
  <c r="M476" i="16"/>
  <c r="K476" i="16"/>
  <c r="I476" i="16"/>
  <c r="H476" i="16"/>
  <c r="J476" i="16" s="1"/>
  <c r="G476" i="16"/>
  <c r="F476" i="16"/>
  <c r="L476" i="16" s="1"/>
  <c r="E476" i="16"/>
  <c r="M475" i="16"/>
  <c r="L475" i="16"/>
  <c r="K475" i="16"/>
  <c r="I475" i="16"/>
  <c r="H475" i="16"/>
  <c r="J475" i="16" s="1"/>
  <c r="G475" i="16"/>
  <c r="F475" i="16"/>
  <c r="E475" i="16"/>
  <c r="M474" i="16"/>
  <c r="L474" i="16"/>
  <c r="K474" i="16"/>
  <c r="I474" i="16"/>
  <c r="H474" i="16"/>
  <c r="J474" i="16" s="1"/>
  <c r="G474" i="16"/>
  <c r="F474" i="16"/>
  <c r="E474" i="16"/>
  <c r="M473" i="16"/>
  <c r="K473" i="16"/>
  <c r="I473" i="16"/>
  <c r="H473" i="16"/>
  <c r="J473" i="16" s="1"/>
  <c r="G473" i="16"/>
  <c r="F473" i="16"/>
  <c r="L473" i="16" s="1"/>
  <c r="E473" i="16"/>
  <c r="M472" i="16"/>
  <c r="K472" i="16"/>
  <c r="I472" i="16"/>
  <c r="H472" i="16"/>
  <c r="J472" i="16" s="1"/>
  <c r="G472" i="16"/>
  <c r="F472" i="16"/>
  <c r="L472" i="16" s="1"/>
  <c r="E472" i="16"/>
  <c r="M471" i="16"/>
  <c r="L471" i="16"/>
  <c r="K471" i="16"/>
  <c r="I471" i="16"/>
  <c r="H471" i="16"/>
  <c r="J471" i="16" s="1"/>
  <c r="G471" i="16"/>
  <c r="F471" i="16"/>
  <c r="E471" i="16"/>
  <c r="M470" i="16"/>
  <c r="L470" i="16"/>
  <c r="K470" i="16"/>
  <c r="I470" i="16"/>
  <c r="H470" i="16"/>
  <c r="J470" i="16" s="1"/>
  <c r="G470" i="16"/>
  <c r="F470" i="16"/>
  <c r="E470" i="16"/>
  <c r="M469" i="16"/>
  <c r="K469" i="16"/>
  <c r="I469" i="16"/>
  <c r="H469" i="16"/>
  <c r="J469" i="16" s="1"/>
  <c r="G469" i="16"/>
  <c r="F469" i="16"/>
  <c r="L469" i="16" s="1"/>
  <c r="E469" i="16"/>
  <c r="M468" i="16"/>
  <c r="K468" i="16"/>
  <c r="I468" i="16"/>
  <c r="H468" i="16"/>
  <c r="J468" i="16" s="1"/>
  <c r="G468" i="16"/>
  <c r="F468" i="16"/>
  <c r="L468" i="16" s="1"/>
  <c r="E468" i="16"/>
  <c r="M467" i="16"/>
  <c r="L467" i="16"/>
  <c r="K467" i="16"/>
  <c r="I467" i="16"/>
  <c r="H467" i="16"/>
  <c r="J467" i="16" s="1"/>
  <c r="G467" i="16"/>
  <c r="F467" i="16"/>
  <c r="E467" i="16"/>
  <c r="M466" i="16"/>
  <c r="L466" i="16"/>
  <c r="K466" i="16"/>
  <c r="I466" i="16"/>
  <c r="H466" i="16"/>
  <c r="J466" i="16" s="1"/>
  <c r="G466" i="16"/>
  <c r="F466" i="16"/>
  <c r="E466" i="16"/>
  <c r="M465" i="16"/>
  <c r="K465" i="16"/>
  <c r="I465" i="16"/>
  <c r="H465" i="16"/>
  <c r="J465" i="16" s="1"/>
  <c r="G465" i="16"/>
  <c r="F465" i="16"/>
  <c r="L465" i="16" s="1"/>
  <c r="E465" i="16"/>
  <c r="M464" i="16"/>
  <c r="K464" i="16"/>
  <c r="I464" i="16"/>
  <c r="H464" i="16"/>
  <c r="J464" i="16" s="1"/>
  <c r="G464" i="16"/>
  <c r="F464" i="16"/>
  <c r="L464" i="16" s="1"/>
  <c r="E464" i="16"/>
  <c r="M463" i="16"/>
  <c r="L463" i="16"/>
  <c r="K463" i="16"/>
  <c r="I463" i="16"/>
  <c r="H463" i="16"/>
  <c r="J463" i="16" s="1"/>
  <c r="G463" i="16"/>
  <c r="F463" i="16"/>
  <c r="E463" i="16"/>
  <c r="M462" i="16"/>
  <c r="L462" i="16"/>
  <c r="K462" i="16"/>
  <c r="I462" i="16"/>
  <c r="H462" i="16"/>
  <c r="J462" i="16" s="1"/>
  <c r="G462" i="16"/>
  <c r="F462" i="16"/>
  <c r="E462" i="16"/>
  <c r="M461" i="16"/>
  <c r="K461" i="16"/>
  <c r="I461" i="16"/>
  <c r="H461" i="16"/>
  <c r="J461" i="16" s="1"/>
  <c r="G461" i="16"/>
  <c r="F461" i="16"/>
  <c r="L461" i="16" s="1"/>
  <c r="E461" i="16"/>
  <c r="M460" i="16"/>
  <c r="K460" i="16"/>
  <c r="I460" i="16"/>
  <c r="H460" i="16"/>
  <c r="J460" i="16" s="1"/>
  <c r="G460" i="16"/>
  <c r="F460" i="16"/>
  <c r="L460" i="16" s="1"/>
  <c r="E460" i="16"/>
  <c r="M459" i="16"/>
  <c r="L459" i="16"/>
  <c r="K459" i="16"/>
  <c r="I459" i="16"/>
  <c r="H459" i="16"/>
  <c r="J459" i="16" s="1"/>
  <c r="G459" i="16"/>
  <c r="F459" i="16"/>
  <c r="E459" i="16"/>
  <c r="M458" i="16"/>
  <c r="L458" i="16"/>
  <c r="K458" i="16"/>
  <c r="I458" i="16"/>
  <c r="H458" i="16"/>
  <c r="J458" i="16" s="1"/>
  <c r="G458" i="16"/>
  <c r="F458" i="16"/>
  <c r="E458" i="16"/>
  <c r="M457" i="16"/>
  <c r="K457" i="16"/>
  <c r="I457" i="16"/>
  <c r="H457" i="16"/>
  <c r="J457" i="16" s="1"/>
  <c r="G457" i="16"/>
  <c r="F457" i="16"/>
  <c r="L457" i="16" s="1"/>
  <c r="E457" i="16"/>
  <c r="M456" i="16"/>
  <c r="K456" i="16"/>
  <c r="I456" i="16"/>
  <c r="H456" i="16"/>
  <c r="J456" i="16" s="1"/>
  <c r="G456" i="16"/>
  <c r="F456" i="16"/>
  <c r="L456" i="16" s="1"/>
  <c r="E456" i="16"/>
  <c r="M455" i="16"/>
  <c r="L455" i="16"/>
  <c r="K455" i="16"/>
  <c r="I455" i="16"/>
  <c r="H455" i="16"/>
  <c r="J455" i="16" s="1"/>
  <c r="G455" i="16"/>
  <c r="F455" i="16"/>
  <c r="E455" i="16"/>
  <c r="M454" i="16"/>
  <c r="L454" i="16"/>
  <c r="K454" i="16"/>
  <c r="I454" i="16"/>
  <c r="H454" i="16"/>
  <c r="J454" i="16" s="1"/>
  <c r="G454" i="16"/>
  <c r="F454" i="16"/>
  <c r="E454" i="16"/>
  <c r="M453" i="16"/>
  <c r="K453" i="16"/>
  <c r="I453" i="16"/>
  <c r="H453" i="16"/>
  <c r="J453" i="16" s="1"/>
  <c r="G453" i="16"/>
  <c r="F453" i="16"/>
  <c r="L453" i="16" s="1"/>
  <c r="E453" i="16"/>
  <c r="M452" i="16"/>
  <c r="K452" i="16"/>
  <c r="I452" i="16"/>
  <c r="H452" i="16"/>
  <c r="J452" i="16" s="1"/>
  <c r="G452" i="16"/>
  <c r="F452" i="16"/>
  <c r="L452" i="16" s="1"/>
  <c r="E452" i="16"/>
  <c r="M451" i="16"/>
  <c r="L451" i="16"/>
  <c r="K451" i="16"/>
  <c r="I451" i="16"/>
  <c r="H451" i="16"/>
  <c r="J451" i="16" s="1"/>
  <c r="G451" i="16"/>
  <c r="F451" i="16"/>
  <c r="E451" i="16"/>
  <c r="M450" i="16"/>
  <c r="L450" i="16"/>
  <c r="K450" i="16"/>
  <c r="I450" i="16"/>
  <c r="H450" i="16"/>
  <c r="J450" i="16" s="1"/>
  <c r="G450" i="16"/>
  <c r="F450" i="16"/>
  <c r="E450" i="16"/>
  <c r="M449" i="16"/>
  <c r="K449" i="16"/>
  <c r="I449" i="16"/>
  <c r="H449" i="16"/>
  <c r="J449" i="16" s="1"/>
  <c r="G449" i="16"/>
  <c r="F449" i="16"/>
  <c r="L449" i="16" s="1"/>
  <c r="E449" i="16"/>
  <c r="M448" i="16"/>
  <c r="K448" i="16"/>
  <c r="I448" i="16"/>
  <c r="H448" i="16"/>
  <c r="J448" i="16" s="1"/>
  <c r="G448" i="16"/>
  <c r="F448" i="16"/>
  <c r="L448" i="16" s="1"/>
  <c r="E448" i="16"/>
  <c r="M447" i="16"/>
  <c r="L447" i="16"/>
  <c r="K447" i="16"/>
  <c r="I447" i="16"/>
  <c r="H447" i="16"/>
  <c r="J447" i="16" s="1"/>
  <c r="G447" i="16"/>
  <c r="F447" i="16"/>
  <c r="E447" i="16"/>
  <c r="M446" i="16"/>
  <c r="L446" i="16"/>
  <c r="K446" i="16"/>
  <c r="I446" i="16"/>
  <c r="H446" i="16"/>
  <c r="J446" i="16" s="1"/>
  <c r="G446" i="16"/>
  <c r="F446" i="16"/>
  <c r="E446" i="16"/>
  <c r="M445" i="16"/>
  <c r="K445" i="16"/>
  <c r="I445" i="16"/>
  <c r="H445" i="16"/>
  <c r="J445" i="16" s="1"/>
  <c r="G445" i="16"/>
  <c r="F445" i="16"/>
  <c r="L445" i="16" s="1"/>
  <c r="E445" i="16"/>
  <c r="M444" i="16"/>
  <c r="K444" i="16"/>
  <c r="I444" i="16"/>
  <c r="H444" i="16"/>
  <c r="J444" i="16" s="1"/>
  <c r="G444" i="16"/>
  <c r="F444" i="16"/>
  <c r="L444" i="16" s="1"/>
  <c r="E444" i="16"/>
  <c r="M443" i="16"/>
  <c r="L443" i="16"/>
  <c r="K443" i="16"/>
  <c r="I443" i="16"/>
  <c r="H443" i="16"/>
  <c r="J443" i="16" s="1"/>
  <c r="G443" i="16"/>
  <c r="F443" i="16"/>
  <c r="E443" i="16"/>
  <c r="M442" i="16"/>
  <c r="L442" i="16"/>
  <c r="K442" i="16"/>
  <c r="I442" i="16"/>
  <c r="H442" i="16"/>
  <c r="J442" i="16" s="1"/>
  <c r="G442" i="16"/>
  <c r="F442" i="16"/>
  <c r="E442" i="16"/>
  <c r="M441" i="16"/>
  <c r="K441" i="16"/>
  <c r="I441" i="16"/>
  <c r="H441" i="16"/>
  <c r="J441" i="16" s="1"/>
  <c r="G441" i="16"/>
  <c r="F441" i="16"/>
  <c r="L441" i="16" s="1"/>
  <c r="E441" i="16"/>
  <c r="M440" i="16"/>
  <c r="K440" i="16"/>
  <c r="I440" i="16"/>
  <c r="H440" i="16"/>
  <c r="J440" i="16" s="1"/>
  <c r="G440" i="16"/>
  <c r="F440" i="16"/>
  <c r="L440" i="16" s="1"/>
  <c r="E440" i="16"/>
  <c r="M439" i="16"/>
  <c r="L439" i="16"/>
  <c r="K439" i="16"/>
  <c r="I439" i="16"/>
  <c r="H439" i="16"/>
  <c r="J439" i="16" s="1"/>
  <c r="G439" i="16"/>
  <c r="F439" i="16"/>
  <c r="E439" i="16"/>
  <c r="M438" i="16"/>
  <c r="L438" i="16"/>
  <c r="K438" i="16"/>
  <c r="I438" i="16"/>
  <c r="H438" i="16"/>
  <c r="J438" i="16" s="1"/>
  <c r="G438" i="16"/>
  <c r="F438" i="16"/>
  <c r="E438" i="16"/>
  <c r="M437" i="16"/>
  <c r="K437" i="16"/>
  <c r="I437" i="16"/>
  <c r="H437" i="16"/>
  <c r="J437" i="16" s="1"/>
  <c r="G437" i="16"/>
  <c r="F437" i="16"/>
  <c r="L437" i="16" s="1"/>
  <c r="E437" i="16"/>
  <c r="M436" i="16"/>
  <c r="K436" i="16"/>
  <c r="I436" i="16"/>
  <c r="H436" i="16"/>
  <c r="J436" i="16" s="1"/>
  <c r="G436" i="16"/>
  <c r="F436" i="16"/>
  <c r="L436" i="16" s="1"/>
  <c r="E436" i="16"/>
  <c r="M435" i="16"/>
  <c r="L435" i="16"/>
  <c r="K435" i="16"/>
  <c r="I435" i="16"/>
  <c r="H435" i="16"/>
  <c r="J435" i="16" s="1"/>
  <c r="G435" i="16"/>
  <c r="F435" i="16"/>
  <c r="E435" i="16"/>
  <c r="M434" i="16"/>
  <c r="L434" i="16"/>
  <c r="K434" i="16"/>
  <c r="I434" i="16"/>
  <c r="H434" i="16"/>
  <c r="J434" i="16" s="1"/>
  <c r="G434" i="16"/>
  <c r="F434" i="16"/>
  <c r="E434" i="16"/>
  <c r="M433" i="16"/>
  <c r="K433" i="16"/>
  <c r="I433" i="16"/>
  <c r="H433" i="16"/>
  <c r="J433" i="16" s="1"/>
  <c r="G433" i="16"/>
  <c r="F433" i="16"/>
  <c r="L433" i="16" s="1"/>
  <c r="E433" i="16"/>
  <c r="M432" i="16"/>
  <c r="K432" i="16"/>
  <c r="I432" i="16"/>
  <c r="H432" i="16"/>
  <c r="J432" i="16" s="1"/>
  <c r="G432" i="16"/>
  <c r="F432" i="16"/>
  <c r="L432" i="16" s="1"/>
  <c r="E432" i="16"/>
  <c r="M431" i="16"/>
  <c r="L431" i="16"/>
  <c r="K431" i="16"/>
  <c r="I431" i="16"/>
  <c r="H431" i="16"/>
  <c r="J431" i="16" s="1"/>
  <c r="G431" i="16"/>
  <c r="F431" i="16"/>
  <c r="E431" i="16"/>
  <c r="M430" i="16"/>
  <c r="L430" i="16"/>
  <c r="K430" i="16"/>
  <c r="I430" i="16"/>
  <c r="H430" i="16"/>
  <c r="J430" i="16" s="1"/>
  <c r="G430" i="16"/>
  <c r="F430" i="16"/>
  <c r="E430" i="16"/>
  <c r="M429" i="16"/>
  <c r="K429" i="16"/>
  <c r="I429" i="16"/>
  <c r="H429" i="16"/>
  <c r="J429" i="16" s="1"/>
  <c r="G429" i="16"/>
  <c r="F429" i="16"/>
  <c r="L429" i="16" s="1"/>
  <c r="E429" i="16"/>
  <c r="M428" i="16"/>
  <c r="K428" i="16"/>
  <c r="I428" i="16"/>
  <c r="H428" i="16"/>
  <c r="J428" i="16" s="1"/>
  <c r="G428" i="16"/>
  <c r="F428" i="16"/>
  <c r="L428" i="16" s="1"/>
  <c r="E428" i="16"/>
  <c r="M427" i="16"/>
  <c r="L427" i="16"/>
  <c r="K427" i="16"/>
  <c r="I427" i="16"/>
  <c r="H427" i="16"/>
  <c r="J427" i="16" s="1"/>
  <c r="G427" i="16"/>
  <c r="F427" i="16"/>
  <c r="E427" i="16"/>
  <c r="M426" i="16"/>
  <c r="L426" i="16"/>
  <c r="K426" i="16"/>
  <c r="I426" i="16"/>
  <c r="H426" i="16"/>
  <c r="J426" i="16" s="1"/>
  <c r="G426" i="16"/>
  <c r="F426" i="16"/>
  <c r="E426" i="16"/>
  <c r="M425" i="16"/>
  <c r="K425" i="16"/>
  <c r="I425" i="16"/>
  <c r="H425" i="16"/>
  <c r="J425" i="16" s="1"/>
  <c r="G425" i="16"/>
  <c r="F425" i="16"/>
  <c r="L425" i="16" s="1"/>
  <c r="E425" i="16"/>
  <c r="M424" i="16"/>
  <c r="K424" i="16"/>
  <c r="I424" i="16"/>
  <c r="H424" i="16"/>
  <c r="J424" i="16" s="1"/>
  <c r="G424" i="16"/>
  <c r="F424" i="16"/>
  <c r="L424" i="16" s="1"/>
  <c r="E424" i="16"/>
  <c r="M423" i="16"/>
  <c r="L423" i="16"/>
  <c r="K423" i="16"/>
  <c r="I423" i="16"/>
  <c r="H423" i="16"/>
  <c r="J423" i="16" s="1"/>
  <c r="G423" i="16"/>
  <c r="F423" i="16"/>
  <c r="E423" i="16"/>
  <c r="M422" i="16"/>
  <c r="L422" i="16"/>
  <c r="K422" i="16"/>
  <c r="I422" i="16"/>
  <c r="H422" i="16"/>
  <c r="J422" i="16" s="1"/>
  <c r="G422" i="16"/>
  <c r="F422" i="16"/>
  <c r="E422" i="16"/>
  <c r="M421" i="16"/>
  <c r="K421" i="16"/>
  <c r="I421" i="16"/>
  <c r="H421" i="16"/>
  <c r="J421" i="16" s="1"/>
  <c r="G421" i="16"/>
  <c r="F421" i="16"/>
  <c r="L421" i="16" s="1"/>
  <c r="E421" i="16"/>
  <c r="M420" i="16"/>
  <c r="K420" i="16"/>
  <c r="I420" i="16"/>
  <c r="H420" i="16"/>
  <c r="J420" i="16" s="1"/>
  <c r="G420" i="16"/>
  <c r="F420" i="16"/>
  <c r="L420" i="16" s="1"/>
  <c r="E420" i="16"/>
  <c r="M419" i="16"/>
  <c r="L419" i="16"/>
  <c r="K419" i="16"/>
  <c r="I419" i="16"/>
  <c r="H419" i="16"/>
  <c r="J419" i="16" s="1"/>
  <c r="G419" i="16"/>
  <c r="F419" i="16"/>
  <c r="E419" i="16"/>
  <c r="M418" i="16"/>
  <c r="L418" i="16"/>
  <c r="K418" i="16"/>
  <c r="I418" i="16"/>
  <c r="H418" i="16"/>
  <c r="J418" i="16" s="1"/>
  <c r="G418" i="16"/>
  <c r="F418" i="16"/>
  <c r="E418" i="16"/>
  <c r="M417" i="16"/>
  <c r="K417" i="16"/>
  <c r="I417" i="16"/>
  <c r="H417" i="16"/>
  <c r="J417" i="16" s="1"/>
  <c r="G417" i="16"/>
  <c r="F417" i="16"/>
  <c r="L417" i="16" s="1"/>
  <c r="E417" i="16"/>
  <c r="M416" i="16"/>
  <c r="K416" i="16"/>
  <c r="I416" i="16"/>
  <c r="H416" i="16"/>
  <c r="J416" i="16" s="1"/>
  <c r="G416" i="16"/>
  <c r="F416" i="16"/>
  <c r="L416" i="16" s="1"/>
  <c r="E416" i="16"/>
  <c r="M415" i="16"/>
  <c r="L415" i="16"/>
  <c r="K415" i="16"/>
  <c r="I415" i="16"/>
  <c r="H415" i="16"/>
  <c r="J415" i="16" s="1"/>
  <c r="G415" i="16"/>
  <c r="F415" i="16"/>
  <c r="E415" i="16"/>
  <c r="M414" i="16"/>
  <c r="L414" i="16"/>
  <c r="K414" i="16"/>
  <c r="I414" i="16"/>
  <c r="H414" i="16"/>
  <c r="J414" i="16" s="1"/>
  <c r="G414" i="16"/>
  <c r="F414" i="16"/>
  <c r="E414" i="16"/>
  <c r="M413" i="16"/>
  <c r="K413" i="16"/>
  <c r="I413" i="16"/>
  <c r="H413" i="16"/>
  <c r="J413" i="16" s="1"/>
  <c r="G413" i="16"/>
  <c r="F413" i="16"/>
  <c r="L413" i="16" s="1"/>
  <c r="E413" i="16"/>
  <c r="M412" i="16"/>
  <c r="K412" i="16"/>
  <c r="I412" i="16"/>
  <c r="H412" i="16"/>
  <c r="J412" i="16" s="1"/>
  <c r="G412" i="16"/>
  <c r="F412" i="16"/>
  <c r="L412" i="16" s="1"/>
  <c r="E412" i="16"/>
  <c r="M411" i="16"/>
  <c r="L411" i="16"/>
  <c r="K411" i="16"/>
  <c r="I411" i="16"/>
  <c r="H411" i="16"/>
  <c r="J411" i="16" s="1"/>
  <c r="G411" i="16"/>
  <c r="F411" i="16"/>
  <c r="E411" i="16"/>
  <c r="M410" i="16"/>
  <c r="L410" i="16"/>
  <c r="K410" i="16"/>
  <c r="I410" i="16"/>
  <c r="H410" i="16"/>
  <c r="J410" i="16" s="1"/>
  <c r="G410" i="16"/>
  <c r="F410" i="16"/>
  <c r="E410" i="16"/>
  <c r="M409" i="16"/>
  <c r="K409" i="16"/>
  <c r="I409" i="16"/>
  <c r="H409" i="16"/>
  <c r="J409" i="16" s="1"/>
  <c r="G409" i="16"/>
  <c r="F409" i="16"/>
  <c r="L409" i="16" s="1"/>
  <c r="E409" i="16"/>
  <c r="M408" i="16"/>
  <c r="K408" i="16"/>
  <c r="I408" i="16"/>
  <c r="H408" i="16"/>
  <c r="J408" i="16" s="1"/>
  <c r="G408" i="16"/>
  <c r="F408" i="16"/>
  <c r="L408" i="16" s="1"/>
  <c r="E408" i="16"/>
  <c r="M407" i="16"/>
  <c r="L407" i="16"/>
  <c r="K407" i="16"/>
  <c r="I407" i="16"/>
  <c r="H407" i="16"/>
  <c r="J407" i="16" s="1"/>
  <c r="G407" i="16"/>
  <c r="F407" i="16"/>
  <c r="E407" i="16"/>
  <c r="M406" i="16"/>
  <c r="L406" i="16"/>
  <c r="K406" i="16"/>
  <c r="I406" i="16"/>
  <c r="H406" i="16"/>
  <c r="J406" i="16" s="1"/>
  <c r="G406" i="16"/>
  <c r="F406" i="16"/>
  <c r="E406" i="16"/>
  <c r="M405" i="16"/>
  <c r="K405" i="16"/>
  <c r="I405" i="16"/>
  <c r="H405" i="16"/>
  <c r="J405" i="16" s="1"/>
  <c r="G405" i="16"/>
  <c r="F405" i="16"/>
  <c r="L405" i="16" s="1"/>
  <c r="E405" i="16"/>
  <c r="M404" i="16"/>
  <c r="K404" i="16"/>
  <c r="I404" i="16"/>
  <c r="H404" i="16"/>
  <c r="J404" i="16" s="1"/>
  <c r="G404" i="16"/>
  <c r="F404" i="16"/>
  <c r="L404" i="16" s="1"/>
  <c r="E404" i="16"/>
  <c r="M403" i="16"/>
  <c r="L403" i="16"/>
  <c r="K403" i="16"/>
  <c r="I403" i="16"/>
  <c r="H403" i="16"/>
  <c r="J403" i="16" s="1"/>
  <c r="G403" i="16"/>
  <c r="F403" i="16"/>
  <c r="E403" i="16"/>
  <c r="M402" i="16"/>
  <c r="L402" i="16"/>
  <c r="K402" i="16"/>
  <c r="I402" i="16"/>
  <c r="H402" i="16"/>
  <c r="J402" i="16" s="1"/>
  <c r="G402" i="16"/>
  <c r="F402" i="16"/>
  <c r="E402" i="16"/>
  <c r="M401" i="16"/>
  <c r="K401" i="16"/>
  <c r="I401" i="16"/>
  <c r="H401" i="16"/>
  <c r="J401" i="16" s="1"/>
  <c r="G401" i="16"/>
  <c r="F401" i="16"/>
  <c r="L401" i="16" s="1"/>
  <c r="E401" i="16"/>
  <c r="M400" i="16"/>
  <c r="K400" i="16"/>
  <c r="I400" i="16"/>
  <c r="H400" i="16"/>
  <c r="J400" i="16" s="1"/>
  <c r="G400" i="16"/>
  <c r="F400" i="16"/>
  <c r="L400" i="16" s="1"/>
  <c r="E400" i="16"/>
  <c r="M399" i="16"/>
  <c r="L399" i="16"/>
  <c r="K399" i="16"/>
  <c r="I399" i="16"/>
  <c r="H399" i="16"/>
  <c r="J399" i="16" s="1"/>
  <c r="G399" i="16"/>
  <c r="F399" i="16"/>
  <c r="E399" i="16"/>
  <c r="M398" i="16"/>
  <c r="L398" i="16"/>
  <c r="K398" i="16"/>
  <c r="I398" i="16"/>
  <c r="H398" i="16"/>
  <c r="J398" i="16" s="1"/>
  <c r="G398" i="16"/>
  <c r="F398" i="16"/>
  <c r="E398" i="16"/>
  <c r="M397" i="16"/>
  <c r="K397" i="16"/>
  <c r="I397" i="16"/>
  <c r="H397" i="16"/>
  <c r="J397" i="16" s="1"/>
  <c r="G397" i="16"/>
  <c r="F397" i="16"/>
  <c r="L397" i="16" s="1"/>
  <c r="E397" i="16"/>
  <c r="M396" i="16"/>
  <c r="K396" i="16"/>
  <c r="I396" i="16"/>
  <c r="H396" i="16"/>
  <c r="J396" i="16" s="1"/>
  <c r="G396" i="16"/>
  <c r="F396" i="16"/>
  <c r="L396" i="16" s="1"/>
  <c r="E396" i="16"/>
  <c r="M395" i="16"/>
  <c r="L395" i="16"/>
  <c r="K395" i="16"/>
  <c r="I395" i="16"/>
  <c r="H395" i="16"/>
  <c r="J395" i="16" s="1"/>
  <c r="G395" i="16"/>
  <c r="F395" i="16"/>
  <c r="E395" i="16"/>
  <c r="M394" i="16"/>
  <c r="L394" i="16"/>
  <c r="K394" i="16"/>
  <c r="I394" i="16"/>
  <c r="H394" i="16"/>
  <c r="J394" i="16" s="1"/>
  <c r="G394" i="16"/>
  <c r="F394" i="16"/>
  <c r="E394" i="16"/>
  <c r="M393" i="16"/>
  <c r="K393" i="16"/>
  <c r="I393" i="16"/>
  <c r="H393" i="16"/>
  <c r="J393" i="16" s="1"/>
  <c r="G393" i="16"/>
  <c r="F393" i="16"/>
  <c r="L393" i="16" s="1"/>
  <c r="E393" i="16"/>
  <c r="M392" i="16"/>
  <c r="K392" i="16"/>
  <c r="I392" i="16"/>
  <c r="H392" i="16"/>
  <c r="J392" i="16" s="1"/>
  <c r="G392" i="16"/>
  <c r="F392" i="16"/>
  <c r="L392" i="16" s="1"/>
  <c r="E392" i="16"/>
  <c r="M391" i="16"/>
  <c r="L391" i="16"/>
  <c r="K391" i="16"/>
  <c r="I391" i="16"/>
  <c r="H391" i="16"/>
  <c r="J391" i="16" s="1"/>
  <c r="G391" i="16"/>
  <c r="F391" i="16"/>
  <c r="E391" i="16"/>
  <c r="M390" i="16"/>
  <c r="L390" i="16"/>
  <c r="K390" i="16"/>
  <c r="I390" i="16"/>
  <c r="H390" i="16"/>
  <c r="J390" i="16" s="1"/>
  <c r="G390" i="16"/>
  <c r="F390" i="16"/>
  <c r="E390" i="16"/>
  <c r="M389" i="16"/>
  <c r="K389" i="16"/>
  <c r="I389" i="16"/>
  <c r="H389" i="16"/>
  <c r="J389" i="16" s="1"/>
  <c r="G389" i="16"/>
  <c r="F389" i="16"/>
  <c r="L389" i="16" s="1"/>
  <c r="E389" i="16"/>
  <c r="M388" i="16"/>
  <c r="K388" i="16"/>
  <c r="I388" i="16"/>
  <c r="H388" i="16"/>
  <c r="J388" i="16" s="1"/>
  <c r="G388" i="16"/>
  <c r="F388" i="16"/>
  <c r="L388" i="16" s="1"/>
  <c r="E388" i="16"/>
  <c r="M387" i="16"/>
  <c r="L387" i="16"/>
  <c r="K387" i="16"/>
  <c r="I387" i="16"/>
  <c r="H387" i="16"/>
  <c r="J387" i="16" s="1"/>
  <c r="G387" i="16"/>
  <c r="F387" i="16"/>
  <c r="E387" i="16"/>
  <c r="M386" i="16"/>
  <c r="L386" i="16"/>
  <c r="K386" i="16"/>
  <c r="I386" i="16"/>
  <c r="H386" i="16"/>
  <c r="J386" i="16" s="1"/>
  <c r="G386" i="16"/>
  <c r="F386" i="16"/>
  <c r="E386" i="16"/>
  <c r="M385" i="16"/>
  <c r="K385" i="16"/>
  <c r="I385" i="16"/>
  <c r="H385" i="16"/>
  <c r="J385" i="16" s="1"/>
  <c r="G385" i="16"/>
  <c r="F385" i="16"/>
  <c r="L385" i="16" s="1"/>
  <c r="E385" i="16"/>
  <c r="M384" i="16"/>
  <c r="K384" i="16"/>
  <c r="I384" i="16"/>
  <c r="H384" i="16"/>
  <c r="J384" i="16" s="1"/>
  <c r="G384" i="16"/>
  <c r="F384" i="16"/>
  <c r="L384" i="16" s="1"/>
  <c r="E384" i="16"/>
  <c r="M383" i="16"/>
  <c r="L383" i="16"/>
  <c r="K383" i="16"/>
  <c r="I383" i="16"/>
  <c r="H383" i="16"/>
  <c r="J383" i="16" s="1"/>
  <c r="G383" i="16"/>
  <c r="F383" i="16"/>
  <c r="E383" i="16"/>
  <c r="M382" i="16"/>
  <c r="L382" i="16"/>
  <c r="K382" i="16"/>
  <c r="I382" i="16"/>
  <c r="H382" i="16"/>
  <c r="J382" i="16" s="1"/>
  <c r="G382" i="16"/>
  <c r="F382" i="16"/>
  <c r="E382" i="16"/>
  <c r="M381" i="16"/>
  <c r="K381" i="16"/>
  <c r="I381" i="16"/>
  <c r="H381" i="16"/>
  <c r="J381" i="16" s="1"/>
  <c r="G381" i="16"/>
  <c r="F381" i="16"/>
  <c r="L381" i="16" s="1"/>
  <c r="E381" i="16"/>
  <c r="M380" i="16"/>
  <c r="K380" i="16"/>
  <c r="I380" i="16"/>
  <c r="H380" i="16"/>
  <c r="J380" i="16" s="1"/>
  <c r="G380" i="16"/>
  <c r="F380" i="16"/>
  <c r="L380" i="16" s="1"/>
  <c r="E380" i="16"/>
  <c r="M379" i="16"/>
  <c r="L379" i="16"/>
  <c r="K379" i="16"/>
  <c r="I379" i="16"/>
  <c r="H379" i="16"/>
  <c r="J379" i="16" s="1"/>
  <c r="G379" i="16"/>
  <c r="F379" i="16"/>
  <c r="E379" i="16"/>
  <c r="M378" i="16"/>
  <c r="L378" i="16"/>
  <c r="K378" i="16"/>
  <c r="I378" i="16"/>
  <c r="H378" i="16"/>
  <c r="J378" i="16" s="1"/>
  <c r="G378" i="16"/>
  <c r="F378" i="16"/>
  <c r="E378" i="16"/>
  <c r="M377" i="16"/>
  <c r="K377" i="16"/>
  <c r="I377" i="16"/>
  <c r="H377" i="16"/>
  <c r="J377" i="16" s="1"/>
  <c r="G377" i="16"/>
  <c r="F377" i="16"/>
  <c r="L377" i="16" s="1"/>
  <c r="E377" i="16"/>
  <c r="M376" i="16"/>
  <c r="K376" i="16"/>
  <c r="I376" i="16"/>
  <c r="H376" i="16"/>
  <c r="J376" i="16" s="1"/>
  <c r="G376" i="16"/>
  <c r="F376" i="16"/>
  <c r="L376" i="16" s="1"/>
  <c r="E376" i="16"/>
  <c r="M375" i="16"/>
  <c r="L375" i="16"/>
  <c r="K375" i="16"/>
  <c r="I375" i="16"/>
  <c r="H375" i="16"/>
  <c r="J375" i="16" s="1"/>
  <c r="G375" i="16"/>
  <c r="F375" i="16"/>
  <c r="E375" i="16"/>
  <c r="M374" i="16"/>
  <c r="L374" i="16"/>
  <c r="K374" i="16"/>
  <c r="I374" i="16"/>
  <c r="H374" i="16"/>
  <c r="J374" i="16" s="1"/>
  <c r="G374" i="16"/>
  <c r="F374" i="16"/>
  <c r="E374" i="16"/>
  <c r="M373" i="16"/>
  <c r="K373" i="16"/>
  <c r="I373" i="16"/>
  <c r="H373" i="16"/>
  <c r="J373" i="16" s="1"/>
  <c r="G373" i="16"/>
  <c r="F373" i="16"/>
  <c r="L373" i="16" s="1"/>
  <c r="E373" i="16"/>
  <c r="M372" i="16"/>
  <c r="K372" i="16"/>
  <c r="I372" i="16"/>
  <c r="H372" i="16"/>
  <c r="J372" i="16" s="1"/>
  <c r="G372" i="16"/>
  <c r="F372" i="16"/>
  <c r="L372" i="16" s="1"/>
  <c r="E372" i="16"/>
  <c r="M371" i="16"/>
  <c r="L371" i="16"/>
  <c r="K371" i="16"/>
  <c r="I371" i="16"/>
  <c r="H371" i="16"/>
  <c r="J371" i="16" s="1"/>
  <c r="G371" i="16"/>
  <c r="F371" i="16"/>
  <c r="E371" i="16"/>
  <c r="M370" i="16"/>
  <c r="L370" i="16"/>
  <c r="K370" i="16"/>
  <c r="I370" i="16"/>
  <c r="H370" i="16"/>
  <c r="J370" i="16" s="1"/>
  <c r="G370" i="16"/>
  <c r="F370" i="16"/>
  <c r="E370" i="16"/>
  <c r="M369" i="16"/>
  <c r="K369" i="16"/>
  <c r="I369" i="16"/>
  <c r="H369" i="16"/>
  <c r="J369" i="16" s="1"/>
  <c r="G369" i="16"/>
  <c r="F369" i="16"/>
  <c r="L369" i="16" s="1"/>
  <c r="E369" i="16"/>
  <c r="M368" i="16"/>
  <c r="K368" i="16"/>
  <c r="I368" i="16"/>
  <c r="H368" i="16"/>
  <c r="J368" i="16" s="1"/>
  <c r="G368" i="16"/>
  <c r="F368" i="16"/>
  <c r="L368" i="16" s="1"/>
  <c r="E368" i="16"/>
  <c r="M367" i="16"/>
  <c r="L367" i="16"/>
  <c r="K367" i="16"/>
  <c r="I367" i="16"/>
  <c r="H367" i="16"/>
  <c r="J367" i="16" s="1"/>
  <c r="G367" i="16"/>
  <c r="F367" i="16"/>
  <c r="E367" i="16"/>
  <c r="M366" i="16"/>
  <c r="L366" i="16"/>
  <c r="K366" i="16"/>
  <c r="I366" i="16"/>
  <c r="H366" i="16"/>
  <c r="J366" i="16" s="1"/>
  <c r="G366" i="16"/>
  <c r="F366" i="16"/>
  <c r="E366" i="16"/>
  <c r="M365" i="16"/>
  <c r="K365" i="16"/>
  <c r="I365" i="16"/>
  <c r="H365" i="16"/>
  <c r="J365" i="16" s="1"/>
  <c r="G365" i="16"/>
  <c r="F365" i="16"/>
  <c r="L365" i="16" s="1"/>
  <c r="E365" i="16"/>
  <c r="M364" i="16"/>
  <c r="K364" i="16"/>
  <c r="I364" i="16"/>
  <c r="H364" i="16"/>
  <c r="J364" i="16" s="1"/>
  <c r="G364" i="16"/>
  <c r="F364" i="16"/>
  <c r="L364" i="16" s="1"/>
  <c r="E364" i="16"/>
  <c r="M363" i="16"/>
  <c r="L363" i="16"/>
  <c r="K363" i="16"/>
  <c r="I363" i="16"/>
  <c r="H363" i="16"/>
  <c r="J363" i="16" s="1"/>
  <c r="G363" i="16"/>
  <c r="F363" i="16"/>
  <c r="E363" i="16"/>
  <c r="M362" i="16"/>
  <c r="L362" i="16"/>
  <c r="K362" i="16"/>
  <c r="I362" i="16"/>
  <c r="H362" i="16"/>
  <c r="J362" i="16" s="1"/>
  <c r="G362" i="16"/>
  <c r="F362" i="16"/>
  <c r="E362" i="16"/>
  <c r="M361" i="16"/>
  <c r="K361" i="16"/>
  <c r="I361" i="16"/>
  <c r="H361" i="16"/>
  <c r="J361" i="16" s="1"/>
  <c r="G361" i="16"/>
  <c r="F361" i="16"/>
  <c r="L361" i="16" s="1"/>
  <c r="E361" i="16"/>
  <c r="M360" i="16"/>
  <c r="K360" i="16"/>
  <c r="I360" i="16"/>
  <c r="H360" i="16"/>
  <c r="J360" i="16" s="1"/>
  <c r="G360" i="16"/>
  <c r="F360" i="16"/>
  <c r="L360" i="16" s="1"/>
  <c r="E360" i="16"/>
  <c r="M359" i="16"/>
  <c r="L359" i="16"/>
  <c r="K359" i="16"/>
  <c r="I359" i="16"/>
  <c r="H359" i="16"/>
  <c r="J359" i="16" s="1"/>
  <c r="G359" i="16"/>
  <c r="F359" i="16"/>
  <c r="E359" i="16"/>
  <c r="M358" i="16"/>
  <c r="L358" i="16"/>
  <c r="K358" i="16"/>
  <c r="I358" i="16"/>
  <c r="H358" i="16"/>
  <c r="J358" i="16" s="1"/>
  <c r="G358" i="16"/>
  <c r="F358" i="16"/>
  <c r="E358" i="16"/>
  <c r="M357" i="16"/>
  <c r="K357" i="16"/>
  <c r="I357" i="16"/>
  <c r="H357" i="16"/>
  <c r="J357" i="16" s="1"/>
  <c r="G357" i="16"/>
  <c r="F357" i="16"/>
  <c r="L357" i="16" s="1"/>
  <c r="E357" i="16"/>
  <c r="M356" i="16"/>
  <c r="K356" i="16"/>
  <c r="I356" i="16"/>
  <c r="H356" i="16"/>
  <c r="J356" i="16" s="1"/>
  <c r="G356" i="16"/>
  <c r="F356" i="16"/>
  <c r="L356" i="16" s="1"/>
  <c r="E356" i="16"/>
  <c r="M355" i="16"/>
  <c r="L355" i="16"/>
  <c r="K355" i="16"/>
  <c r="I355" i="16"/>
  <c r="H355" i="16"/>
  <c r="J355" i="16" s="1"/>
  <c r="G355" i="16"/>
  <c r="F355" i="16"/>
  <c r="E355" i="16"/>
  <c r="M354" i="16"/>
  <c r="L354" i="16"/>
  <c r="K354" i="16"/>
  <c r="I354" i="16"/>
  <c r="H354" i="16"/>
  <c r="J354" i="16" s="1"/>
  <c r="G354" i="16"/>
  <c r="F354" i="16"/>
  <c r="E354" i="16"/>
  <c r="M353" i="16"/>
  <c r="K353" i="16"/>
  <c r="I353" i="16"/>
  <c r="H353" i="16"/>
  <c r="J353" i="16" s="1"/>
  <c r="G353" i="16"/>
  <c r="F353" i="16"/>
  <c r="L353" i="16" s="1"/>
  <c r="E353" i="16"/>
  <c r="M352" i="16"/>
  <c r="K352" i="16"/>
  <c r="I352" i="16"/>
  <c r="H352" i="16"/>
  <c r="J352" i="16" s="1"/>
  <c r="G352" i="16"/>
  <c r="F352" i="16"/>
  <c r="L352" i="16" s="1"/>
  <c r="E352" i="16"/>
  <c r="M351" i="16"/>
  <c r="L351" i="16"/>
  <c r="K351" i="16"/>
  <c r="I351" i="16"/>
  <c r="H351" i="16"/>
  <c r="J351" i="16" s="1"/>
  <c r="G351" i="16"/>
  <c r="F351" i="16"/>
  <c r="E351" i="16"/>
  <c r="M350" i="16"/>
  <c r="L350" i="16"/>
  <c r="K350" i="16"/>
  <c r="I350" i="16"/>
  <c r="H350" i="16"/>
  <c r="J350" i="16" s="1"/>
  <c r="G350" i="16"/>
  <c r="F350" i="16"/>
  <c r="E350" i="16"/>
  <c r="M349" i="16"/>
  <c r="K349" i="16"/>
  <c r="I349" i="16"/>
  <c r="H349" i="16"/>
  <c r="J349" i="16" s="1"/>
  <c r="G349" i="16"/>
  <c r="F349" i="16"/>
  <c r="L349" i="16" s="1"/>
  <c r="E349" i="16"/>
  <c r="M348" i="16"/>
  <c r="K348" i="16"/>
  <c r="I348" i="16"/>
  <c r="H348" i="16"/>
  <c r="J348" i="16" s="1"/>
  <c r="G348" i="16"/>
  <c r="F348" i="16"/>
  <c r="L348" i="16" s="1"/>
  <c r="E348" i="16"/>
  <c r="M347" i="16"/>
  <c r="L347" i="16"/>
  <c r="K347" i="16"/>
  <c r="I347" i="16"/>
  <c r="H347" i="16"/>
  <c r="J347" i="16" s="1"/>
  <c r="G347" i="16"/>
  <c r="F347" i="16"/>
  <c r="E347" i="16"/>
  <c r="M346" i="16"/>
  <c r="L346" i="16"/>
  <c r="K346" i="16"/>
  <c r="I346" i="16"/>
  <c r="H346" i="16"/>
  <c r="J346" i="16" s="1"/>
  <c r="G346" i="16"/>
  <c r="F346" i="16"/>
  <c r="E346" i="16"/>
  <c r="M345" i="16"/>
  <c r="K345" i="16"/>
  <c r="I345" i="16"/>
  <c r="H345" i="16"/>
  <c r="J345" i="16" s="1"/>
  <c r="G345" i="16"/>
  <c r="F345" i="16"/>
  <c r="L345" i="16" s="1"/>
  <c r="E345" i="16"/>
  <c r="M344" i="16"/>
  <c r="K344" i="16"/>
  <c r="I344" i="16"/>
  <c r="H344" i="16"/>
  <c r="J344" i="16" s="1"/>
  <c r="G344" i="16"/>
  <c r="F344" i="16"/>
  <c r="L344" i="16" s="1"/>
  <c r="E344" i="16"/>
  <c r="M343" i="16"/>
  <c r="L343" i="16"/>
  <c r="K343" i="16"/>
  <c r="I343" i="16"/>
  <c r="H343" i="16"/>
  <c r="J343" i="16" s="1"/>
  <c r="G343" i="16"/>
  <c r="F343" i="16"/>
  <c r="E343" i="16"/>
  <c r="M342" i="16"/>
  <c r="L342" i="16"/>
  <c r="K342" i="16"/>
  <c r="I342" i="16"/>
  <c r="H342" i="16"/>
  <c r="J342" i="16" s="1"/>
  <c r="G342" i="16"/>
  <c r="F342" i="16"/>
  <c r="E342" i="16"/>
  <c r="M341" i="16"/>
  <c r="K341" i="16"/>
  <c r="I341" i="16"/>
  <c r="H341" i="16"/>
  <c r="J341" i="16" s="1"/>
  <c r="G341" i="16"/>
  <c r="F341" i="16"/>
  <c r="L341" i="16" s="1"/>
  <c r="E341" i="16"/>
  <c r="M340" i="16"/>
  <c r="K340" i="16"/>
  <c r="I340" i="16"/>
  <c r="H340" i="16"/>
  <c r="J340" i="16" s="1"/>
  <c r="G340" i="16"/>
  <c r="F340" i="16"/>
  <c r="L340" i="16" s="1"/>
  <c r="E340" i="16"/>
  <c r="M339" i="16"/>
  <c r="L339" i="16"/>
  <c r="K339" i="16"/>
  <c r="I339" i="16"/>
  <c r="H339" i="16"/>
  <c r="J339" i="16" s="1"/>
  <c r="G339" i="16"/>
  <c r="F339" i="16"/>
  <c r="E339" i="16"/>
  <c r="M338" i="16"/>
  <c r="L338" i="16"/>
  <c r="K338" i="16"/>
  <c r="I338" i="16"/>
  <c r="H338" i="16"/>
  <c r="J338" i="16" s="1"/>
  <c r="G338" i="16"/>
  <c r="F338" i="16"/>
  <c r="E338" i="16"/>
  <c r="M337" i="16"/>
  <c r="K337" i="16"/>
  <c r="I337" i="16"/>
  <c r="H337" i="16"/>
  <c r="J337" i="16" s="1"/>
  <c r="G337" i="16"/>
  <c r="F337" i="16"/>
  <c r="L337" i="16" s="1"/>
  <c r="E337" i="16"/>
  <c r="M336" i="16"/>
  <c r="K336" i="16"/>
  <c r="I336" i="16"/>
  <c r="H336" i="16"/>
  <c r="J336" i="16" s="1"/>
  <c r="G336" i="16"/>
  <c r="F336" i="16"/>
  <c r="L336" i="16" s="1"/>
  <c r="E336" i="16"/>
  <c r="M335" i="16"/>
  <c r="L335" i="16"/>
  <c r="K335" i="16"/>
  <c r="I335" i="16"/>
  <c r="H335" i="16"/>
  <c r="J335" i="16" s="1"/>
  <c r="G335" i="16"/>
  <c r="F335" i="16"/>
  <c r="E335" i="16"/>
  <c r="M334" i="16"/>
  <c r="L334" i="16"/>
  <c r="K334" i="16"/>
  <c r="I334" i="16"/>
  <c r="H334" i="16"/>
  <c r="J334" i="16" s="1"/>
  <c r="G334" i="16"/>
  <c r="F334" i="16"/>
  <c r="E334" i="16"/>
  <c r="M333" i="16"/>
  <c r="K333" i="16"/>
  <c r="I333" i="16"/>
  <c r="H333" i="16"/>
  <c r="J333" i="16" s="1"/>
  <c r="G333" i="16"/>
  <c r="F333" i="16"/>
  <c r="L333" i="16" s="1"/>
  <c r="E333" i="16"/>
  <c r="M332" i="16"/>
  <c r="K332" i="16"/>
  <c r="I332" i="16"/>
  <c r="H332" i="16"/>
  <c r="J332" i="16" s="1"/>
  <c r="G332" i="16"/>
  <c r="F332" i="16"/>
  <c r="L332" i="16" s="1"/>
  <c r="E332" i="16"/>
  <c r="M331" i="16"/>
  <c r="L331" i="16"/>
  <c r="K331" i="16"/>
  <c r="I331" i="16"/>
  <c r="H331" i="16"/>
  <c r="J331" i="16" s="1"/>
  <c r="G331" i="16"/>
  <c r="F331" i="16"/>
  <c r="E331" i="16"/>
  <c r="M330" i="16"/>
  <c r="L330" i="16"/>
  <c r="K330" i="16"/>
  <c r="I330" i="16"/>
  <c r="H330" i="16"/>
  <c r="J330" i="16" s="1"/>
  <c r="G330" i="16"/>
  <c r="F330" i="16"/>
  <c r="E330" i="16"/>
  <c r="M329" i="16"/>
  <c r="K329" i="16"/>
  <c r="I329" i="16"/>
  <c r="H329" i="16"/>
  <c r="J329" i="16" s="1"/>
  <c r="G329" i="16"/>
  <c r="F329" i="16"/>
  <c r="L329" i="16" s="1"/>
  <c r="E329" i="16"/>
  <c r="M328" i="16"/>
  <c r="K328" i="16"/>
  <c r="I328" i="16"/>
  <c r="H328" i="16"/>
  <c r="J328" i="16" s="1"/>
  <c r="G328" i="16"/>
  <c r="F328" i="16"/>
  <c r="L328" i="16" s="1"/>
  <c r="E328" i="16"/>
  <c r="M327" i="16"/>
  <c r="L327" i="16"/>
  <c r="K327" i="16"/>
  <c r="I327" i="16"/>
  <c r="H327" i="16"/>
  <c r="J327" i="16" s="1"/>
  <c r="G327" i="16"/>
  <c r="F327" i="16"/>
  <c r="E327" i="16"/>
  <c r="M326" i="16"/>
  <c r="L326" i="16"/>
  <c r="K326" i="16"/>
  <c r="I326" i="16"/>
  <c r="H326" i="16"/>
  <c r="J326" i="16" s="1"/>
  <c r="G326" i="16"/>
  <c r="F326" i="16"/>
  <c r="E326" i="16"/>
  <c r="M325" i="16"/>
  <c r="K325" i="16"/>
  <c r="I325" i="16"/>
  <c r="H325" i="16"/>
  <c r="J325" i="16" s="1"/>
  <c r="G325" i="16"/>
  <c r="F325" i="16"/>
  <c r="L325" i="16" s="1"/>
  <c r="E325" i="16"/>
  <c r="M324" i="16"/>
  <c r="K324" i="16"/>
  <c r="I324" i="16"/>
  <c r="H324" i="16"/>
  <c r="J324" i="16" s="1"/>
  <c r="G324" i="16"/>
  <c r="F324" i="16"/>
  <c r="L324" i="16" s="1"/>
  <c r="E324" i="16"/>
  <c r="M323" i="16"/>
  <c r="L323" i="16"/>
  <c r="K323" i="16"/>
  <c r="I323" i="16"/>
  <c r="H323" i="16"/>
  <c r="J323" i="16" s="1"/>
  <c r="G323" i="16"/>
  <c r="F323" i="16"/>
  <c r="E323" i="16"/>
  <c r="M322" i="16"/>
  <c r="L322" i="16"/>
  <c r="K322" i="16"/>
  <c r="I322" i="16"/>
  <c r="H322" i="16"/>
  <c r="J322" i="16" s="1"/>
  <c r="G322" i="16"/>
  <c r="F322" i="16"/>
  <c r="E322" i="16"/>
  <c r="M321" i="16"/>
  <c r="K321" i="16"/>
  <c r="I321" i="16"/>
  <c r="H321" i="16"/>
  <c r="J321" i="16" s="1"/>
  <c r="G321" i="16"/>
  <c r="F321" i="16"/>
  <c r="L321" i="16" s="1"/>
  <c r="E321" i="16"/>
  <c r="M320" i="16"/>
  <c r="K320" i="16"/>
  <c r="I320" i="16"/>
  <c r="H320" i="16"/>
  <c r="J320" i="16" s="1"/>
  <c r="G320" i="16"/>
  <c r="F320" i="16"/>
  <c r="L320" i="16" s="1"/>
  <c r="E320" i="16"/>
  <c r="M319" i="16"/>
  <c r="L319" i="16"/>
  <c r="K319" i="16"/>
  <c r="I319" i="16"/>
  <c r="H319" i="16"/>
  <c r="J319" i="16" s="1"/>
  <c r="G319" i="16"/>
  <c r="F319" i="16"/>
  <c r="E319" i="16"/>
  <c r="M318" i="16"/>
  <c r="L318" i="16"/>
  <c r="K318" i="16"/>
  <c r="I318" i="16"/>
  <c r="H318" i="16"/>
  <c r="J318" i="16" s="1"/>
  <c r="G318" i="16"/>
  <c r="F318" i="16"/>
  <c r="E318" i="16"/>
  <c r="M317" i="16"/>
  <c r="K317" i="16"/>
  <c r="I317" i="16"/>
  <c r="H317" i="16"/>
  <c r="J317" i="16" s="1"/>
  <c r="G317" i="16"/>
  <c r="F317" i="16"/>
  <c r="L317" i="16" s="1"/>
  <c r="E317" i="16"/>
  <c r="M316" i="16"/>
  <c r="K316" i="16"/>
  <c r="I316" i="16"/>
  <c r="H316" i="16"/>
  <c r="J316" i="16" s="1"/>
  <c r="G316" i="16"/>
  <c r="F316" i="16"/>
  <c r="L316" i="16" s="1"/>
  <c r="E316" i="16"/>
  <c r="M315" i="16"/>
  <c r="L315" i="16"/>
  <c r="K315" i="16"/>
  <c r="I315" i="16"/>
  <c r="H315" i="16"/>
  <c r="J315" i="16" s="1"/>
  <c r="G315" i="16"/>
  <c r="F315" i="16"/>
  <c r="E315" i="16"/>
  <c r="M314" i="16"/>
  <c r="L314" i="16"/>
  <c r="K314" i="16"/>
  <c r="I314" i="16"/>
  <c r="H314" i="16"/>
  <c r="J314" i="16" s="1"/>
  <c r="G314" i="16"/>
  <c r="F314" i="16"/>
  <c r="E314" i="16"/>
  <c r="M313" i="16"/>
  <c r="K313" i="16"/>
  <c r="I313" i="16"/>
  <c r="H313" i="16"/>
  <c r="J313" i="16" s="1"/>
  <c r="G313" i="16"/>
  <c r="F313" i="16"/>
  <c r="L313" i="16" s="1"/>
  <c r="E313" i="16"/>
  <c r="M312" i="16"/>
  <c r="K312" i="16"/>
  <c r="I312" i="16"/>
  <c r="H312" i="16"/>
  <c r="J312" i="16" s="1"/>
  <c r="G312" i="16"/>
  <c r="F312" i="16"/>
  <c r="L312" i="16" s="1"/>
  <c r="E312" i="16"/>
  <c r="M311" i="16"/>
  <c r="L311" i="16"/>
  <c r="K311" i="16"/>
  <c r="I311" i="16"/>
  <c r="H311" i="16"/>
  <c r="J311" i="16" s="1"/>
  <c r="G311" i="16"/>
  <c r="F311" i="16"/>
  <c r="E311" i="16"/>
  <c r="M310" i="16"/>
  <c r="L310" i="16"/>
  <c r="K310" i="16"/>
  <c r="I310" i="16"/>
  <c r="H310" i="16"/>
  <c r="J310" i="16" s="1"/>
  <c r="G310" i="16"/>
  <c r="F310" i="16"/>
  <c r="E310" i="16"/>
  <c r="M309" i="16"/>
  <c r="K309" i="16"/>
  <c r="I309" i="16"/>
  <c r="H309" i="16"/>
  <c r="J309" i="16" s="1"/>
  <c r="G309" i="16"/>
  <c r="F309" i="16"/>
  <c r="L309" i="16" s="1"/>
  <c r="E309" i="16"/>
  <c r="M308" i="16"/>
  <c r="K308" i="16"/>
  <c r="I308" i="16"/>
  <c r="H308" i="16"/>
  <c r="J308" i="16" s="1"/>
  <c r="G308" i="16"/>
  <c r="F308" i="16"/>
  <c r="L308" i="16" s="1"/>
  <c r="E308" i="16"/>
  <c r="M307" i="16"/>
  <c r="L307" i="16"/>
  <c r="K307" i="16"/>
  <c r="I307" i="16"/>
  <c r="H307" i="16"/>
  <c r="J307" i="16" s="1"/>
  <c r="G307" i="16"/>
  <c r="F307" i="16"/>
  <c r="E307" i="16"/>
  <c r="M306" i="16"/>
  <c r="L306" i="16"/>
  <c r="K306" i="16"/>
  <c r="I306" i="16"/>
  <c r="H306" i="16"/>
  <c r="J306" i="16" s="1"/>
  <c r="G306" i="16"/>
  <c r="F306" i="16"/>
  <c r="E306" i="16"/>
  <c r="M305" i="16"/>
  <c r="K305" i="16"/>
  <c r="I305" i="16"/>
  <c r="H305" i="16"/>
  <c r="J305" i="16" s="1"/>
  <c r="G305" i="16"/>
  <c r="F305" i="16"/>
  <c r="L305" i="16" s="1"/>
  <c r="E305" i="16"/>
  <c r="M304" i="16"/>
  <c r="K304" i="16"/>
  <c r="I304" i="16"/>
  <c r="H304" i="16"/>
  <c r="J304" i="16" s="1"/>
  <c r="G304" i="16"/>
  <c r="F304" i="16"/>
  <c r="L304" i="16" s="1"/>
  <c r="E304" i="16"/>
  <c r="M303" i="16"/>
  <c r="L303" i="16"/>
  <c r="K303" i="16"/>
  <c r="I303" i="16"/>
  <c r="H303" i="16"/>
  <c r="J303" i="16" s="1"/>
  <c r="G303" i="16"/>
  <c r="F303" i="16"/>
  <c r="E303" i="16"/>
  <c r="M302" i="16"/>
  <c r="L302" i="16"/>
  <c r="K302" i="16"/>
  <c r="I302" i="16"/>
  <c r="H302" i="16"/>
  <c r="J302" i="16" s="1"/>
  <c r="G302" i="16"/>
  <c r="F302" i="16"/>
  <c r="E302" i="16"/>
  <c r="M301" i="16"/>
  <c r="K301" i="16"/>
  <c r="I301" i="16"/>
  <c r="H301" i="16"/>
  <c r="J301" i="16" s="1"/>
  <c r="G301" i="16"/>
  <c r="F301" i="16"/>
  <c r="L301" i="16" s="1"/>
  <c r="E301" i="16"/>
  <c r="M300" i="16"/>
  <c r="K300" i="16"/>
  <c r="I300" i="16"/>
  <c r="H300" i="16"/>
  <c r="J300" i="16" s="1"/>
  <c r="G300" i="16"/>
  <c r="F300" i="16"/>
  <c r="L300" i="16" s="1"/>
  <c r="E300" i="16"/>
  <c r="M299" i="16"/>
  <c r="L299" i="16"/>
  <c r="K299" i="16"/>
  <c r="I299" i="16"/>
  <c r="H299" i="16"/>
  <c r="J299" i="16" s="1"/>
  <c r="G299" i="16"/>
  <c r="F299" i="16"/>
  <c r="E299" i="16"/>
  <c r="M298" i="16"/>
  <c r="L298" i="16"/>
  <c r="K298" i="16"/>
  <c r="I298" i="16"/>
  <c r="H298" i="16"/>
  <c r="J298" i="16" s="1"/>
  <c r="G298" i="16"/>
  <c r="F298" i="16"/>
  <c r="E298" i="16"/>
  <c r="M297" i="16"/>
  <c r="K297" i="16"/>
  <c r="I297" i="16"/>
  <c r="H297" i="16"/>
  <c r="J297" i="16" s="1"/>
  <c r="G297" i="16"/>
  <c r="F297" i="16"/>
  <c r="L297" i="16" s="1"/>
  <c r="E297" i="16"/>
  <c r="M296" i="16"/>
  <c r="K296" i="16"/>
  <c r="I296" i="16"/>
  <c r="H296" i="16"/>
  <c r="J296" i="16" s="1"/>
  <c r="G296" i="16"/>
  <c r="F296" i="16"/>
  <c r="L296" i="16" s="1"/>
  <c r="E296" i="16"/>
  <c r="M295" i="16"/>
  <c r="L295" i="16"/>
  <c r="K295" i="16"/>
  <c r="I295" i="16"/>
  <c r="H295" i="16"/>
  <c r="J295" i="16" s="1"/>
  <c r="G295" i="16"/>
  <c r="F295" i="16"/>
  <c r="E295" i="16"/>
  <c r="M294" i="16"/>
  <c r="L294" i="16"/>
  <c r="K294" i="16"/>
  <c r="I294" i="16"/>
  <c r="H294" i="16"/>
  <c r="J294" i="16" s="1"/>
  <c r="G294" i="16"/>
  <c r="F294" i="16"/>
  <c r="E294" i="16"/>
  <c r="M293" i="16"/>
  <c r="K293" i="16"/>
  <c r="I293" i="16"/>
  <c r="H293" i="16"/>
  <c r="J293" i="16" s="1"/>
  <c r="G293" i="16"/>
  <c r="F293" i="16"/>
  <c r="L293" i="16" s="1"/>
  <c r="E293" i="16"/>
  <c r="M292" i="16"/>
  <c r="K292" i="16"/>
  <c r="I292" i="16"/>
  <c r="H292" i="16"/>
  <c r="J292" i="16" s="1"/>
  <c r="G292" i="16"/>
  <c r="F292" i="16"/>
  <c r="L292" i="16" s="1"/>
  <c r="E292" i="16"/>
  <c r="M291" i="16"/>
  <c r="L291" i="16"/>
  <c r="K291" i="16"/>
  <c r="I291" i="16"/>
  <c r="H291" i="16"/>
  <c r="J291" i="16" s="1"/>
  <c r="G291" i="16"/>
  <c r="F291" i="16"/>
  <c r="E291" i="16"/>
  <c r="M290" i="16"/>
  <c r="L290" i="16"/>
  <c r="K290" i="16"/>
  <c r="I290" i="16"/>
  <c r="H290" i="16"/>
  <c r="J290" i="16" s="1"/>
  <c r="G290" i="16"/>
  <c r="F290" i="16"/>
  <c r="E290" i="16"/>
  <c r="M289" i="16"/>
  <c r="K289" i="16"/>
  <c r="I289" i="16"/>
  <c r="H289" i="16"/>
  <c r="J289" i="16" s="1"/>
  <c r="G289" i="16"/>
  <c r="F289" i="16"/>
  <c r="L289" i="16" s="1"/>
  <c r="E289" i="16"/>
  <c r="M288" i="16"/>
  <c r="K288" i="16"/>
  <c r="I288" i="16"/>
  <c r="H288" i="16"/>
  <c r="J288" i="16" s="1"/>
  <c r="G288" i="16"/>
  <c r="F288" i="16"/>
  <c r="L288" i="16" s="1"/>
  <c r="E288" i="16"/>
  <c r="M287" i="16"/>
  <c r="L287" i="16"/>
  <c r="K287" i="16"/>
  <c r="I287" i="16"/>
  <c r="H287" i="16"/>
  <c r="J287" i="16" s="1"/>
  <c r="G287" i="16"/>
  <c r="F287" i="16"/>
  <c r="E287" i="16"/>
  <c r="M286" i="16"/>
  <c r="L286" i="16"/>
  <c r="K286" i="16"/>
  <c r="I286" i="16"/>
  <c r="H286" i="16"/>
  <c r="J286" i="16" s="1"/>
  <c r="G286" i="16"/>
  <c r="F286" i="16"/>
  <c r="E286" i="16"/>
  <c r="M285" i="16"/>
  <c r="K285" i="16"/>
  <c r="I285" i="16"/>
  <c r="H285" i="16"/>
  <c r="J285" i="16" s="1"/>
  <c r="G285" i="16"/>
  <c r="F285" i="16"/>
  <c r="L285" i="16" s="1"/>
  <c r="E285" i="16"/>
  <c r="M284" i="16"/>
  <c r="K284" i="16"/>
  <c r="I284" i="16"/>
  <c r="H284" i="16"/>
  <c r="J284" i="16" s="1"/>
  <c r="G284" i="16"/>
  <c r="F284" i="16"/>
  <c r="L284" i="16" s="1"/>
  <c r="E284" i="16"/>
  <c r="M283" i="16"/>
  <c r="L283" i="16"/>
  <c r="K283" i="16"/>
  <c r="I283" i="16"/>
  <c r="H283" i="16"/>
  <c r="J283" i="16" s="1"/>
  <c r="G283" i="16"/>
  <c r="F283" i="16"/>
  <c r="E283" i="16"/>
  <c r="M282" i="16"/>
  <c r="L282" i="16"/>
  <c r="K282" i="16"/>
  <c r="I282" i="16"/>
  <c r="H282" i="16"/>
  <c r="J282" i="16" s="1"/>
  <c r="G282" i="16"/>
  <c r="F282" i="16"/>
  <c r="E282" i="16"/>
  <c r="M281" i="16"/>
  <c r="K281" i="16"/>
  <c r="I281" i="16"/>
  <c r="H281" i="16"/>
  <c r="J281" i="16" s="1"/>
  <c r="G281" i="16"/>
  <c r="F281" i="16"/>
  <c r="L281" i="16" s="1"/>
  <c r="E281" i="16"/>
  <c r="M280" i="16"/>
  <c r="K280" i="16"/>
  <c r="I280" i="16"/>
  <c r="H280" i="16"/>
  <c r="J280" i="16" s="1"/>
  <c r="G280" i="16"/>
  <c r="F280" i="16"/>
  <c r="L280" i="16" s="1"/>
  <c r="E280" i="16"/>
  <c r="M279" i="16"/>
  <c r="L279" i="16"/>
  <c r="K279" i="16"/>
  <c r="I279" i="16"/>
  <c r="H279" i="16"/>
  <c r="J279" i="16" s="1"/>
  <c r="G279" i="16"/>
  <c r="F279" i="16"/>
  <c r="E279" i="16"/>
  <c r="M278" i="16"/>
  <c r="L278" i="16"/>
  <c r="K278" i="16"/>
  <c r="I278" i="16"/>
  <c r="H278" i="16"/>
  <c r="J278" i="16" s="1"/>
  <c r="G278" i="16"/>
  <c r="F278" i="16"/>
  <c r="E278" i="16"/>
  <c r="M277" i="16"/>
  <c r="K277" i="16"/>
  <c r="I277" i="16"/>
  <c r="H277" i="16"/>
  <c r="J277" i="16" s="1"/>
  <c r="G277" i="16"/>
  <c r="F277" i="16"/>
  <c r="L277" i="16" s="1"/>
  <c r="E277" i="16"/>
  <c r="M276" i="16"/>
  <c r="K276" i="16"/>
  <c r="I276" i="16"/>
  <c r="H276" i="16"/>
  <c r="J276" i="16" s="1"/>
  <c r="G276" i="16"/>
  <c r="F276" i="16"/>
  <c r="L276" i="16" s="1"/>
  <c r="E276" i="16"/>
  <c r="M275" i="16"/>
  <c r="L275" i="16"/>
  <c r="K275" i="16"/>
  <c r="I275" i="16"/>
  <c r="H275" i="16"/>
  <c r="J275" i="16" s="1"/>
  <c r="G275" i="16"/>
  <c r="F275" i="16"/>
  <c r="E275" i="16"/>
  <c r="M274" i="16"/>
  <c r="L274" i="16"/>
  <c r="K274" i="16"/>
  <c r="I274" i="16"/>
  <c r="H274" i="16"/>
  <c r="J274" i="16" s="1"/>
  <c r="G274" i="16"/>
  <c r="F274" i="16"/>
  <c r="E274" i="16"/>
  <c r="M273" i="16"/>
  <c r="K273" i="16"/>
  <c r="I273" i="16"/>
  <c r="H273" i="16"/>
  <c r="J273" i="16" s="1"/>
  <c r="G273" i="16"/>
  <c r="F273" i="16"/>
  <c r="L273" i="16" s="1"/>
  <c r="E273" i="16"/>
  <c r="M272" i="16"/>
  <c r="K272" i="16"/>
  <c r="I272" i="16"/>
  <c r="H272" i="16"/>
  <c r="J272" i="16" s="1"/>
  <c r="G272" i="16"/>
  <c r="F272" i="16"/>
  <c r="L272" i="16" s="1"/>
  <c r="E272" i="16"/>
  <c r="M271" i="16"/>
  <c r="L271" i="16"/>
  <c r="K271" i="16"/>
  <c r="I271" i="16"/>
  <c r="H271" i="16"/>
  <c r="J271" i="16" s="1"/>
  <c r="G271" i="16"/>
  <c r="F271" i="16"/>
  <c r="E271" i="16"/>
  <c r="M270" i="16"/>
  <c r="L270" i="16"/>
  <c r="K270" i="16"/>
  <c r="I270" i="16"/>
  <c r="H270" i="16"/>
  <c r="J270" i="16" s="1"/>
  <c r="G270" i="16"/>
  <c r="F270" i="16"/>
  <c r="E270" i="16"/>
  <c r="M269" i="16"/>
  <c r="K269" i="16"/>
  <c r="I269" i="16"/>
  <c r="H269" i="16"/>
  <c r="J269" i="16" s="1"/>
  <c r="G269" i="16"/>
  <c r="F269" i="16"/>
  <c r="L269" i="16" s="1"/>
  <c r="E269" i="16"/>
  <c r="M268" i="16"/>
  <c r="K268" i="16"/>
  <c r="I268" i="16"/>
  <c r="H268" i="16"/>
  <c r="J268" i="16" s="1"/>
  <c r="G268" i="16"/>
  <c r="F268" i="16"/>
  <c r="L268" i="16" s="1"/>
  <c r="E268" i="16"/>
  <c r="M267" i="16"/>
  <c r="L267" i="16"/>
  <c r="K267" i="16"/>
  <c r="I267" i="16"/>
  <c r="H267" i="16"/>
  <c r="J267" i="16" s="1"/>
  <c r="G267" i="16"/>
  <c r="F267" i="16"/>
  <c r="E267" i="16"/>
  <c r="M266" i="16"/>
  <c r="L266" i="16"/>
  <c r="K266" i="16"/>
  <c r="I266" i="16"/>
  <c r="H266" i="16"/>
  <c r="J266" i="16" s="1"/>
  <c r="G266" i="16"/>
  <c r="F266" i="16"/>
  <c r="E266" i="16"/>
  <c r="M265" i="16"/>
  <c r="K265" i="16"/>
  <c r="I265" i="16"/>
  <c r="H265" i="16"/>
  <c r="J265" i="16" s="1"/>
  <c r="G265" i="16"/>
  <c r="F265" i="16"/>
  <c r="L265" i="16" s="1"/>
  <c r="E265" i="16"/>
  <c r="M264" i="16"/>
  <c r="K264" i="16"/>
  <c r="I264" i="16"/>
  <c r="H264" i="16"/>
  <c r="J264" i="16" s="1"/>
  <c r="G264" i="16"/>
  <c r="F264" i="16"/>
  <c r="L264" i="16" s="1"/>
  <c r="E264" i="16"/>
  <c r="M263" i="16"/>
  <c r="L263" i="16"/>
  <c r="K263" i="16"/>
  <c r="I263" i="16"/>
  <c r="H263" i="16"/>
  <c r="J263" i="16" s="1"/>
  <c r="G263" i="16"/>
  <c r="F263" i="16"/>
  <c r="E263" i="16"/>
  <c r="M262" i="16"/>
  <c r="L262" i="16"/>
  <c r="K262" i="16"/>
  <c r="I262" i="16"/>
  <c r="H262" i="16"/>
  <c r="J262" i="16" s="1"/>
  <c r="G262" i="16"/>
  <c r="F262" i="16"/>
  <c r="E262" i="16"/>
  <c r="M261" i="16"/>
  <c r="K261" i="16"/>
  <c r="I261" i="16"/>
  <c r="H261" i="16"/>
  <c r="J261" i="16" s="1"/>
  <c r="G261" i="16"/>
  <c r="F261" i="16"/>
  <c r="L261" i="16" s="1"/>
  <c r="E261" i="16"/>
  <c r="M260" i="16"/>
  <c r="K260" i="16"/>
  <c r="I260" i="16"/>
  <c r="H260" i="16"/>
  <c r="J260" i="16" s="1"/>
  <c r="G260" i="16"/>
  <c r="F260" i="16"/>
  <c r="L260" i="16" s="1"/>
  <c r="E260" i="16"/>
  <c r="M259" i="16"/>
  <c r="L259" i="16"/>
  <c r="K259" i="16"/>
  <c r="I259" i="16"/>
  <c r="H259" i="16"/>
  <c r="J259" i="16" s="1"/>
  <c r="G259" i="16"/>
  <c r="F259" i="16"/>
  <c r="E259" i="16"/>
  <c r="M258" i="16"/>
  <c r="L258" i="16"/>
  <c r="K258" i="16"/>
  <c r="I258" i="16"/>
  <c r="H258" i="16"/>
  <c r="J258" i="16" s="1"/>
  <c r="G258" i="16"/>
  <c r="F258" i="16"/>
  <c r="E258" i="16"/>
  <c r="M257" i="16"/>
  <c r="K257" i="16"/>
  <c r="I257" i="16"/>
  <c r="H257" i="16"/>
  <c r="J257" i="16" s="1"/>
  <c r="G257" i="16"/>
  <c r="F257" i="16"/>
  <c r="L257" i="16" s="1"/>
  <c r="E257" i="16"/>
  <c r="M256" i="16"/>
  <c r="K256" i="16"/>
  <c r="I256" i="16"/>
  <c r="H256" i="16"/>
  <c r="J256" i="16" s="1"/>
  <c r="G256" i="16"/>
  <c r="F256" i="16"/>
  <c r="L256" i="16" s="1"/>
  <c r="E256" i="16"/>
  <c r="M255" i="16"/>
  <c r="L255" i="16"/>
  <c r="K255" i="16"/>
  <c r="I255" i="16"/>
  <c r="H255" i="16"/>
  <c r="J255" i="16" s="1"/>
  <c r="G255" i="16"/>
  <c r="F255" i="16"/>
  <c r="E255" i="16"/>
  <c r="M254" i="16"/>
  <c r="L254" i="16"/>
  <c r="K254" i="16"/>
  <c r="I254" i="16"/>
  <c r="H254" i="16"/>
  <c r="J254" i="16" s="1"/>
  <c r="G254" i="16"/>
  <c r="F254" i="16"/>
  <c r="E254" i="16"/>
  <c r="M253" i="16"/>
  <c r="K253" i="16"/>
  <c r="I253" i="16"/>
  <c r="H253" i="16"/>
  <c r="J253" i="16" s="1"/>
  <c r="G253" i="16"/>
  <c r="F253" i="16"/>
  <c r="L253" i="16" s="1"/>
  <c r="E253" i="16"/>
  <c r="M252" i="16"/>
  <c r="K252" i="16"/>
  <c r="I252" i="16"/>
  <c r="H252" i="16"/>
  <c r="J252" i="16" s="1"/>
  <c r="G252" i="16"/>
  <c r="F252" i="16"/>
  <c r="L252" i="16" s="1"/>
  <c r="E252" i="16"/>
  <c r="M251" i="16"/>
  <c r="L251" i="16"/>
  <c r="K251" i="16"/>
  <c r="I251" i="16"/>
  <c r="H251" i="16"/>
  <c r="J251" i="16" s="1"/>
  <c r="G251" i="16"/>
  <c r="F251" i="16"/>
  <c r="E251" i="16"/>
  <c r="M250" i="16"/>
  <c r="L250" i="16"/>
  <c r="K250" i="16"/>
  <c r="I250" i="16"/>
  <c r="H250" i="16"/>
  <c r="J250" i="16" s="1"/>
  <c r="G250" i="16"/>
  <c r="F250" i="16"/>
  <c r="E250" i="16"/>
  <c r="M249" i="16"/>
  <c r="K249" i="16"/>
  <c r="I249" i="16"/>
  <c r="H249" i="16"/>
  <c r="J249" i="16" s="1"/>
  <c r="G249" i="16"/>
  <c r="F249" i="16"/>
  <c r="L249" i="16" s="1"/>
  <c r="E249" i="16"/>
  <c r="M248" i="16"/>
  <c r="K248" i="16"/>
  <c r="I248" i="16"/>
  <c r="H248" i="16"/>
  <c r="J248" i="16" s="1"/>
  <c r="G248" i="16"/>
  <c r="F248" i="16"/>
  <c r="L248" i="16" s="1"/>
  <c r="E248" i="16"/>
  <c r="M247" i="16"/>
  <c r="L247" i="16"/>
  <c r="K247" i="16"/>
  <c r="I247" i="16"/>
  <c r="H247" i="16"/>
  <c r="J247" i="16" s="1"/>
  <c r="G247" i="16"/>
  <c r="F247" i="16"/>
  <c r="E247" i="16"/>
  <c r="M246" i="16"/>
  <c r="L246" i="16"/>
  <c r="K246" i="16"/>
  <c r="I246" i="16"/>
  <c r="H246" i="16"/>
  <c r="J246" i="16" s="1"/>
  <c r="G246" i="16"/>
  <c r="F246" i="16"/>
  <c r="E246" i="16"/>
  <c r="M245" i="16"/>
  <c r="K245" i="16"/>
  <c r="I245" i="16"/>
  <c r="H245" i="16"/>
  <c r="J245" i="16" s="1"/>
  <c r="G245" i="16"/>
  <c r="F245" i="16"/>
  <c r="L245" i="16" s="1"/>
  <c r="E245" i="16"/>
  <c r="M244" i="16"/>
  <c r="K244" i="16"/>
  <c r="I244" i="16"/>
  <c r="H244" i="16"/>
  <c r="J244" i="16" s="1"/>
  <c r="G244" i="16"/>
  <c r="F244" i="16"/>
  <c r="L244" i="16" s="1"/>
  <c r="E244" i="16"/>
  <c r="M243" i="16"/>
  <c r="L243" i="16"/>
  <c r="K243" i="16"/>
  <c r="I243" i="16"/>
  <c r="H243" i="16"/>
  <c r="J243" i="16" s="1"/>
  <c r="G243" i="16"/>
  <c r="F243" i="16"/>
  <c r="E243" i="16"/>
  <c r="M242" i="16"/>
  <c r="L242" i="16"/>
  <c r="K242" i="16"/>
  <c r="I242" i="16"/>
  <c r="H242" i="16"/>
  <c r="J242" i="16" s="1"/>
  <c r="G242" i="16"/>
  <c r="F242" i="16"/>
  <c r="E242" i="16"/>
  <c r="M241" i="16"/>
  <c r="K241" i="16"/>
  <c r="I241" i="16"/>
  <c r="H241" i="16"/>
  <c r="J241" i="16" s="1"/>
  <c r="G241" i="16"/>
  <c r="F241" i="16"/>
  <c r="L241" i="16" s="1"/>
  <c r="E241" i="16"/>
  <c r="M240" i="16"/>
  <c r="K240" i="16"/>
  <c r="I240" i="16"/>
  <c r="H240" i="16"/>
  <c r="J240" i="16" s="1"/>
  <c r="G240" i="16"/>
  <c r="F240" i="16"/>
  <c r="L240" i="16" s="1"/>
  <c r="E240" i="16"/>
  <c r="M239" i="16"/>
  <c r="L239" i="16"/>
  <c r="K239" i="16"/>
  <c r="I239" i="16"/>
  <c r="H239" i="16"/>
  <c r="J239" i="16" s="1"/>
  <c r="G239" i="16"/>
  <c r="F239" i="16"/>
  <c r="E239" i="16"/>
  <c r="M238" i="16"/>
  <c r="L238" i="16"/>
  <c r="K238" i="16"/>
  <c r="I238" i="16"/>
  <c r="H238" i="16"/>
  <c r="J238" i="16" s="1"/>
  <c r="G238" i="16"/>
  <c r="F238" i="16"/>
  <c r="E238" i="16"/>
  <c r="M237" i="16"/>
  <c r="K237" i="16"/>
  <c r="I237" i="16"/>
  <c r="H237" i="16"/>
  <c r="J237" i="16" s="1"/>
  <c r="G237" i="16"/>
  <c r="F237" i="16"/>
  <c r="L237" i="16" s="1"/>
  <c r="E237" i="16"/>
  <c r="M236" i="16"/>
  <c r="K236" i="16"/>
  <c r="I236" i="16"/>
  <c r="H236" i="16"/>
  <c r="J236" i="16" s="1"/>
  <c r="G236" i="16"/>
  <c r="F236" i="16"/>
  <c r="L236" i="16" s="1"/>
  <c r="E236" i="16"/>
  <c r="M235" i="16"/>
  <c r="L235" i="16"/>
  <c r="K235" i="16"/>
  <c r="I235" i="16"/>
  <c r="H235" i="16"/>
  <c r="J235" i="16" s="1"/>
  <c r="G235" i="16"/>
  <c r="F235" i="16"/>
  <c r="E235" i="16"/>
  <c r="M234" i="16"/>
  <c r="L234" i="16"/>
  <c r="K234" i="16"/>
  <c r="I234" i="16"/>
  <c r="H234" i="16"/>
  <c r="J234" i="16" s="1"/>
  <c r="G234" i="16"/>
  <c r="F234" i="16"/>
  <c r="E234" i="16"/>
  <c r="M233" i="16"/>
  <c r="K233" i="16"/>
  <c r="I233" i="16"/>
  <c r="H233" i="16"/>
  <c r="J233" i="16" s="1"/>
  <c r="G233" i="16"/>
  <c r="F233" i="16"/>
  <c r="L233" i="16" s="1"/>
  <c r="E233" i="16"/>
  <c r="M232" i="16"/>
  <c r="K232" i="16"/>
  <c r="I232" i="16"/>
  <c r="H232" i="16"/>
  <c r="J232" i="16" s="1"/>
  <c r="G232" i="16"/>
  <c r="F232" i="16"/>
  <c r="L232" i="16" s="1"/>
  <c r="E232" i="16"/>
  <c r="M231" i="16"/>
  <c r="L231" i="16"/>
  <c r="K231" i="16"/>
  <c r="I231" i="16"/>
  <c r="H231" i="16"/>
  <c r="J231" i="16" s="1"/>
  <c r="G231" i="16"/>
  <c r="F231" i="16"/>
  <c r="E231" i="16"/>
  <c r="M230" i="16"/>
  <c r="L230" i="16"/>
  <c r="K230" i="16"/>
  <c r="I230" i="16"/>
  <c r="H230" i="16"/>
  <c r="J230" i="16" s="1"/>
  <c r="G230" i="16"/>
  <c r="F230" i="16"/>
  <c r="E230" i="16"/>
  <c r="M229" i="16"/>
  <c r="K229" i="16"/>
  <c r="I229" i="16"/>
  <c r="H229" i="16"/>
  <c r="J229" i="16" s="1"/>
  <c r="G229" i="16"/>
  <c r="F229" i="16"/>
  <c r="L229" i="16" s="1"/>
  <c r="E229" i="16"/>
  <c r="M228" i="16"/>
  <c r="K228" i="16"/>
  <c r="I228" i="16"/>
  <c r="H228" i="16"/>
  <c r="J228" i="16" s="1"/>
  <c r="G228" i="16"/>
  <c r="F228" i="16"/>
  <c r="L228" i="16" s="1"/>
  <c r="E228" i="16"/>
  <c r="M227" i="16"/>
  <c r="L227" i="16"/>
  <c r="K227" i="16"/>
  <c r="I227" i="16"/>
  <c r="H227" i="16"/>
  <c r="J227" i="16" s="1"/>
  <c r="G227" i="16"/>
  <c r="F227" i="16"/>
  <c r="E227" i="16"/>
  <c r="M226" i="16"/>
  <c r="L226" i="16"/>
  <c r="K226" i="16"/>
  <c r="I226" i="16"/>
  <c r="H226" i="16"/>
  <c r="J226" i="16" s="1"/>
  <c r="G226" i="16"/>
  <c r="F226" i="16"/>
  <c r="E226" i="16"/>
  <c r="M225" i="16"/>
  <c r="K225" i="16"/>
  <c r="I225" i="16"/>
  <c r="H225" i="16"/>
  <c r="J225" i="16" s="1"/>
  <c r="G225" i="16"/>
  <c r="F225" i="16"/>
  <c r="L225" i="16" s="1"/>
  <c r="E225" i="16"/>
  <c r="M224" i="16"/>
  <c r="K224" i="16"/>
  <c r="I224" i="16"/>
  <c r="H224" i="16"/>
  <c r="J224" i="16" s="1"/>
  <c r="G224" i="16"/>
  <c r="F224" i="16"/>
  <c r="L224" i="16" s="1"/>
  <c r="E224" i="16"/>
  <c r="M223" i="16"/>
  <c r="L223" i="16"/>
  <c r="K223" i="16"/>
  <c r="I223" i="16"/>
  <c r="H223" i="16"/>
  <c r="J223" i="16" s="1"/>
  <c r="G223" i="16"/>
  <c r="F223" i="16"/>
  <c r="E223" i="16"/>
  <c r="M222" i="16"/>
  <c r="L222" i="16"/>
  <c r="K222" i="16"/>
  <c r="I222" i="16"/>
  <c r="H222" i="16"/>
  <c r="J222" i="16" s="1"/>
  <c r="G222" i="16"/>
  <c r="F222" i="16"/>
  <c r="E222" i="16"/>
  <c r="M221" i="16"/>
  <c r="K221" i="16"/>
  <c r="I221" i="16"/>
  <c r="H221" i="16"/>
  <c r="J221" i="16" s="1"/>
  <c r="G221" i="16"/>
  <c r="F221" i="16"/>
  <c r="L221" i="16" s="1"/>
  <c r="E221" i="16"/>
  <c r="M220" i="16"/>
  <c r="K220" i="16"/>
  <c r="I220" i="16"/>
  <c r="H220" i="16"/>
  <c r="J220" i="16" s="1"/>
  <c r="G220" i="16"/>
  <c r="F220" i="16"/>
  <c r="L220" i="16" s="1"/>
  <c r="E220" i="16"/>
  <c r="M219" i="16"/>
  <c r="L219" i="16"/>
  <c r="K219" i="16"/>
  <c r="I219" i="16"/>
  <c r="H219" i="16"/>
  <c r="J219" i="16" s="1"/>
  <c r="G219" i="16"/>
  <c r="F219" i="16"/>
  <c r="E219" i="16"/>
  <c r="M218" i="16"/>
  <c r="L218" i="16"/>
  <c r="K218" i="16"/>
  <c r="I218" i="16"/>
  <c r="H218" i="16"/>
  <c r="J218" i="16" s="1"/>
  <c r="G218" i="16"/>
  <c r="F218" i="16"/>
  <c r="E218" i="16"/>
  <c r="M217" i="16"/>
  <c r="K217" i="16"/>
  <c r="I217" i="16"/>
  <c r="H217" i="16"/>
  <c r="J217" i="16" s="1"/>
  <c r="G217" i="16"/>
  <c r="F217" i="16"/>
  <c r="L217" i="16" s="1"/>
  <c r="E217" i="16"/>
  <c r="M216" i="16"/>
  <c r="K216" i="16"/>
  <c r="I216" i="16"/>
  <c r="H216" i="16"/>
  <c r="J216" i="16" s="1"/>
  <c r="G216" i="16"/>
  <c r="F216" i="16"/>
  <c r="L216" i="16" s="1"/>
  <c r="E216" i="16"/>
  <c r="M215" i="16"/>
  <c r="L215" i="16"/>
  <c r="K215" i="16"/>
  <c r="I215" i="16"/>
  <c r="H215" i="16"/>
  <c r="J215" i="16" s="1"/>
  <c r="G215" i="16"/>
  <c r="F215" i="16"/>
  <c r="E215" i="16"/>
  <c r="M214" i="16"/>
  <c r="L214" i="16"/>
  <c r="K214" i="16"/>
  <c r="I214" i="16"/>
  <c r="H214" i="16"/>
  <c r="J214" i="16" s="1"/>
  <c r="G214" i="16"/>
  <c r="F214" i="16"/>
  <c r="E214" i="16"/>
  <c r="M213" i="16"/>
  <c r="K213" i="16"/>
  <c r="I213" i="16"/>
  <c r="H213" i="16"/>
  <c r="J213" i="16" s="1"/>
  <c r="G213" i="16"/>
  <c r="F213" i="16"/>
  <c r="L213" i="16" s="1"/>
  <c r="E213" i="16"/>
  <c r="M212" i="16"/>
  <c r="K212" i="16"/>
  <c r="I212" i="16"/>
  <c r="H212" i="16"/>
  <c r="J212" i="16" s="1"/>
  <c r="G212" i="16"/>
  <c r="F212" i="16"/>
  <c r="L212" i="16" s="1"/>
  <c r="E212" i="16"/>
  <c r="M211" i="16"/>
  <c r="L211" i="16"/>
  <c r="K211" i="16"/>
  <c r="I211" i="16"/>
  <c r="H211" i="16"/>
  <c r="J211" i="16" s="1"/>
  <c r="G211" i="16"/>
  <c r="F211" i="16"/>
  <c r="E211" i="16"/>
  <c r="M210" i="16"/>
  <c r="L210" i="16"/>
  <c r="K210" i="16"/>
  <c r="I210" i="16"/>
  <c r="H210" i="16"/>
  <c r="J210" i="16" s="1"/>
  <c r="G210" i="16"/>
  <c r="F210" i="16"/>
  <c r="E210" i="16"/>
  <c r="M209" i="16"/>
  <c r="K209" i="16"/>
  <c r="I209" i="16"/>
  <c r="H209" i="16"/>
  <c r="J209" i="16" s="1"/>
  <c r="G209" i="16"/>
  <c r="F209" i="16"/>
  <c r="L209" i="16" s="1"/>
  <c r="E209" i="16"/>
  <c r="M208" i="16"/>
  <c r="K208" i="16"/>
  <c r="I208" i="16"/>
  <c r="H208" i="16"/>
  <c r="J208" i="16" s="1"/>
  <c r="G208" i="16"/>
  <c r="F208" i="16"/>
  <c r="L208" i="16" s="1"/>
  <c r="E208" i="16"/>
  <c r="M207" i="16"/>
  <c r="L207" i="16"/>
  <c r="K207" i="16"/>
  <c r="I207" i="16"/>
  <c r="H207" i="16"/>
  <c r="J207" i="16" s="1"/>
  <c r="G207" i="16"/>
  <c r="F207" i="16"/>
  <c r="E207" i="16"/>
  <c r="M206" i="16"/>
  <c r="L206" i="16"/>
  <c r="K206" i="16"/>
  <c r="I206" i="16"/>
  <c r="H206" i="16"/>
  <c r="J206" i="16" s="1"/>
  <c r="G206" i="16"/>
  <c r="F206" i="16"/>
  <c r="E206" i="16"/>
  <c r="M205" i="16"/>
  <c r="K205" i="16"/>
  <c r="I205" i="16"/>
  <c r="H205" i="16"/>
  <c r="J205" i="16" s="1"/>
  <c r="G205" i="16"/>
  <c r="F205" i="16"/>
  <c r="L205" i="16" s="1"/>
  <c r="E205" i="16"/>
  <c r="M204" i="16"/>
  <c r="K204" i="16"/>
  <c r="I204" i="16"/>
  <c r="H204" i="16"/>
  <c r="J204" i="16" s="1"/>
  <c r="G204" i="16"/>
  <c r="F204" i="16"/>
  <c r="L204" i="16" s="1"/>
  <c r="E204" i="16"/>
  <c r="M203" i="16"/>
  <c r="L203" i="16"/>
  <c r="K203" i="16"/>
  <c r="I203" i="16"/>
  <c r="H203" i="16"/>
  <c r="J203" i="16" s="1"/>
  <c r="G203" i="16"/>
  <c r="F203" i="16"/>
  <c r="E203" i="16"/>
  <c r="M202" i="16"/>
  <c r="L202" i="16"/>
  <c r="K202" i="16"/>
  <c r="I202" i="16"/>
  <c r="H202" i="16"/>
  <c r="J202" i="16" s="1"/>
  <c r="G202" i="16"/>
  <c r="F202" i="16"/>
  <c r="E202" i="16"/>
  <c r="M201" i="16"/>
  <c r="K201" i="16"/>
  <c r="I201" i="16"/>
  <c r="H201" i="16"/>
  <c r="J201" i="16" s="1"/>
  <c r="G201" i="16"/>
  <c r="F201" i="16"/>
  <c r="L201" i="16" s="1"/>
  <c r="E201" i="16"/>
  <c r="M200" i="16"/>
  <c r="K200" i="16"/>
  <c r="I200" i="16"/>
  <c r="H200" i="16"/>
  <c r="J200" i="16" s="1"/>
  <c r="G200" i="16"/>
  <c r="F200" i="16"/>
  <c r="L200" i="16" s="1"/>
  <c r="E200" i="16"/>
  <c r="M199" i="16"/>
  <c r="L199" i="16"/>
  <c r="K199" i="16"/>
  <c r="I199" i="16"/>
  <c r="H199" i="16"/>
  <c r="J199" i="16" s="1"/>
  <c r="G199" i="16"/>
  <c r="F199" i="16"/>
  <c r="E199" i="16"/>
  <c r="M198" i="16"/>
  <c r="L198" i="16"/>
  <c r="K198" i="16"/>
  <c r="I198" i="16"/>
  <c r="H198" i="16"/>
  <c r="J198" i="16" s="1"/>
  <c r="G198" i="16"/>
  <c r="F198" i="16"/>
  <c r="E198" i="16"/>
  <c r="M197" i="16"/>
  <c r="K197" i="16"/>
  <c r="I197" i="16"/>
  <c r="H197" i="16"/>
  <c r="J197" i="16" s="1"/>
  <c r="G197" i="16"/>
  <c r="F197" i="16"/>
  <c r="L197" i="16" s="1"/>
  <c r="E197" i="16"/>
  <c r="M196" i="16"/>
  <c r="K196" i="16"/>
  <c r="I196" i="16"/>
  <c r="H196" i="16"/>
  <c r="J196" i="16" s="1"/>
  <c r="G196" i="16"/>
  <c r="F196" i="16"/>
  <c r="L196" i="16" s="1"/>
  <c r="E196" i="16"/>
  <c r="M195" i="16"/>
  <c r="L195" i="16"/>
  <c r="K195" i="16"/>
  <c r="I195" i="16"/>
  <c r="H195" i="16"/>
  <c r="J195" i="16" s="1"/>
  <c r="G195" i="16"/>
  <c r="F195" i="16"/>
  <c r="E195" i="16"/>
  <c r="M194" i="16"/>
  <c r="L194" i="16"/>
  <c r="K194" i="16"/>
  <c r="I194" i="16"/>
  <c r="H194" i="16"/>
  <c r="J194" i="16" s="1"/>
  <c r="G194" i="16"/>
  <c r="F194" i="16"/>
  <c r="E194" i="16"/>
  <c r="M193" i="16"/>
  <c r="K193" i="16"/>
  <c r="I193" i="16"/>
  <c r="H193" i="16"/>
  <c r="J193" i="16" s="1"/>
  <c r="G193" i="16"/>
  <c r="F193" i="16"/>
  <c r="L193" i="16" s="1"/>
  <c r="E193" i="16"/>
  <c r="M192" i="16"/>
  <c r="K192" i="16"/>
  <c r="I192" i="16"/>
  <c r="H192" i="16"/>
  <c r="J192" i="16" s="1"/>
  <c r="G192" i="16"/>
  <c r="F192" i="16"/>
  <c r="L192" i="16" s="1"/>
  <c r="E192" i="16"/>
  <c r="M191" i="16"/>
  <c r="L191" i="16"/>
  <c r="K191" i="16"/>
  <c r="I191" i="16"/>
  <c r="H191" i="16"/>
  <c r="J191" i="16" s="1"/>
  <c r="G191" i="16"/>
  <c r="F191" i="16"/>
  <c r="E191" i="16"/>
  <c r="M190" i="16"/>
  <c r="L190" i="16"/>
  <c r="K190" i="16"/>
  <c r="I190" i="16"/>
  <c r="H190" i="16"/>
  <c r="J190" i="16" s="1"/>
  <c r="G190" i="16"/>
  <c r="F190" i="16"/>
  <c r="E190" i="16"/>
  <c r="M189" i="16"/>
  <c r="K189" i="16"/>
  <c r="I189" i="16"/>
  <c r="H189" i="16"/>
  <c r="J189" i="16" s="1"/>
  <c r="G189" i="16"/>
  <c r="F189" i="16"/>
  <c r="L189" i="16" s="1"/>
  <c r="E189" i="16"/>
  <c r="M188" i="16"/>
  <c r="K188" i="16"/>
  <c r="I188" i="16"/>
  <c r="H188" i="16"/>
  <c r="J188" i="16" s="1"/>
  <c r="G188" i="16"/>
  <c r="F188" i="16"/>
  <c r="L188" i="16" s="1"/>
  <c r="E188" i="16"/>
  <c r="M187" i="16"/>
  <c r="L187" i="16"/>
  <c r="K187" i="16"/>
  <c r="I187" i="16"/>
  <c r="H187" i="16"/>
  <c r="J187" i="16" s="1"/>
  <c r="G187" i="16"/>
  <c r="F187" i="16"/>
  <c r="E187" i="16"/>
  <c r="M186" i="16"/>
  <c r="L186" i="16"/>
  <c r="K186" i="16"/>
  <c r="I186" i="16"/>
  <c r="H186" i="16"/>
  <c r="J186" i="16" s="1"/>
  <c r="G186" i="16"/>
  <c r="F186" i="16"/>
  <c r="E186" i="16"/>
  <c r="M185" i="16"/>
  <c r="K185" i="16"/>
  <c r="I185" i="16"/>
  <c r="H185" i="16"/>
  <c r="J185" i="16" s="1"/>
  <c r="G185" i="16"/>
  <c r="F185" i="16"/>
  <c r="L185" i="16" s="1"/>
  <c r="E185" i="16"/>
  <c r="M184" i="16"/>
  <c r="K184" i="16"/>
  <c r="I184" i="16"/>
  <c r="H184" i="16"/>
  <c r="J184" i="16" s="1"/>
  <c r="G184" i="16"/>
  <c r="F184" i="16"/>
  <c r="L184" i="16" s="1"/>
  <c r="E184" i="16"/>
  <c r="M183" i="16"/>
  <c r="L183" i="16"/>
  <c r="K183" i="16"/>
  <c r="I183" i="16"/>
  <c r="H183" i="16"/>
  <c r="J183" i="16" s="1"/>
  <c r="G183" i="16"/>
  <c r="F183" i="16"/>
  <c r="E183" i="16"/>
  <c r="M182" i="16"/>
  <c r="L182" i="16"/>
  <c r="K182" i="16"/>
  <c r="I182" i="16"/>
  <c r="H182" i="16"/>
  <c r="J182" i="16" s="1"/>
  <c r="G182" i="16"/>
  <c r="F182" i="16"/>
  <c r="E182" i="16"/>
  <c r="M181" i="16"/>
  <c r="K181" i="16"/>
  <c r="I181" i="16"/>
  <c r="H181" i="16"/>
  <c r="J181" i="16" s="1"/>
  <c r="G181" i="16"/>
  <c r="F181" i="16"/>
  <c r="L181" i="16" s="1"/>
  <c r="E181" i="16"/>
  <c r="M180" i="16"/>
  <c r="K180" i="16"/>
  <c r="I180" i="16"/>
  <c r="H180" i="16"/>
  <c r="J180" i="16" s="1"/>
  <c r="G180" i="16"/>
  <c r="F180" i="16"/>
  <c r="L180" i="16" s="1"/>
  <c r="E180" i="16"/>
  <c r="M179" i="16"/>
  <c r="L179" i="16"/>
  <c r="K179" i="16"/>
  <c r="I179" i="16"/>
  <c r="H179" i="16"/>
  <c r="J179" i="16" s="1"/>
  <c r="G179" i="16"/>
  <c r="F179" i="16"/>
  <c r="E179" i="16"/>
  <c r="M178" i="16"/>
  <c r="L178" i="16"/>
  <c r="K178" i="16"/>
  <c r="I178" i="16"/>
  <c r="H178" i="16"/>
  <c r="J178" i="16" s="1"/>
  <c r="G178" i="16"/>
  <c r="F178" i="16"/>
  <c r="E178" i="16"/>
  <c r="M177" i="16"/>
  <c r="K177" i="16"/>
  <c r="I177" i="16"/>
  <c r="H177" i="16"/>
  <c r="J177" i="16" s="1"/>
  <c r="G177" i="16"/>
  <c r="F177" i="16"/>
  <c r="L177" i="16" s="1"/>
  <c r="E177" i="16"/>
  <c r="M176" i="16"/>
  <c r="K176" i="16"/>
  <c r="I176" i="16"/>
  <c r="H176" i="16"/>
  <c r="J176" i="16" s="1"/>
  <c r="G176" i="16"/>
  <c r="F176" i="16"/>
  <c r="L176" i="16" s="1"/>
  <c r="E176" i="16"/>
  <c r="M175" i="16"/>
  <c r="L175" i="16"/>
  <c r="K175" i="16"/>
  <c r="I175" i="16"/>
  <c r="H175" i="16"/>
  <c r="J175" i="16" s="1"/>
  <c r="G175" i="16"/>
  <c r="F175" i="16"/>
  <c r="E175" i="16"/>
  <c r="M174" i="16"/>
  <c r="L174" i="16"/>
  <c r="K174" i="16"/>
  <c r="I174" i="16"/>
  <c r="H174" i="16"/>
  <c r="J174" i="16" s="1"/>
  <c r="G174" i="16"/>
  <c r="F174" i="16"/>
  <c r="E174" i="16"/>
  <c r="M173" i="16"/>
  <c r="K173" i="16"/>
  <c r="I173" i="16"/>
  <c r="H173" i="16"/>
  <c r="J173" i="16" s="1"/>
  <c r="G173" i="16"/>
  <c r="F173" i="16"/>
  <c r="L173" i="16" s="1"/>
  <c r="E173" i="16"/>
  <c r="M172" i="16"/>
  <c r="K172" i="16"/>
  <c r="I172" i="16"/>
  <c r="H172" i="16"/>
  <c r="J172" i="16" s="1"/>
  <c r="G172" i="16"/>
  <c r="F172" i="16"/>
  <c r="L172" i="16" s="1"/>
  <c r="E172" i="16"/>
  <c r="M171" i="16"/>
  <c r="L171" i="16"/>
  <c r="K171" i="16"/>
  <c r="I171" i="16"/>
  <c r="H171" i="16"/>
  <c r="J171" i="16" s="1"/>
  <c r="G171" i="16"/>
  <c r="F171" i="16"/>
  <c r="E171" i="16"/>
  <c r="M170" i="16"/>
  <c r="L170" i="16"/>
  <c r="K170" i="16"/>
  <c r="I170" i="16"/>
  <c r="H170" i="16"/>
  <c r="J170" i="16" s="1"/>
  <c r="G170" i="16"/>
  <c r="F170" i="16"/>
  <c r="E170" i="16"/>
  <c r="M169" i="16"/>
  <c r="K169" i="16"/>
  <c r="I169" i="16"/>
  <c r="H169" i="16"/>
  <c r="J169" i="16" s="1"/>
  <c r="G169" i="16"/>
  <c r="F169" i="16"/>
  <c r="L169" i="16" s="1"/>
  <c r="E169" i="16"/>
  <c r="M168" i="16"/>
  <c r="K168" i="16"/>
  <c r="I168" i="16"/>
  <c r="H168" i="16"/>
  <c r="J168" i="16" s="1"/>
  <c r="G168" i="16"/>
  <c r="F168" i="16"/>
  <c r="L168" i="16" s="1"/>
  <c r="E168" i="16"/>
  <c r="M167" i="16"/>
  <c r="L167" i="16"/>
  <c r="K167" i="16"/>
  <c r="I167" i="16"/>
  <c r="H167" i="16"/>
  <c r="J167" i="16" s="1"/>
  <c r="G167" i="16"/>
  <c r="F167" i="16"/>
  <c r="E167" i="16"/>
  <c r="M166" i="16"/>
  <c r="L166" i="16"/>
  <c r="K166" i="16"/>
  <c r="I166" i="16"/>
  <c r="H166" i="16"/>
  <c r="J166" i="16" s="1"/>
  <c r="G166" i="16"/>
  <c r="F166" i="16"/>
  <c r="E166" i="16"/>
  <c r="M165" i="16"/>
  <c r="K165" i="16"/>
  <c r="I165" i="16"/>
  <c r="H165" i="16"/>
  <c r="J165" i="16" s="1"/>
  <c r="G165" i="16"/>
  <c r="F165" i="16"/>
  <c r="L165" i="16" s="1"/>
  <c r="E165" i="16"/>
  <c r="M164" i="16"/>
  <c r="K164" i="16"/>
  <c r="I164" i="16"/>
  <c r="H164" i="16"/>
  <c r="J164" i="16" s="1"/>
  <c r="G164" i="16"/>
  <c r="F164" i="16"/>
  <c r="L164" i="16" s="1"/>
  <c r="E164" i="16"/>
  <c r="M163" i="16"/>
  <c r="L163" i="16"/>
  <c r="K163" i="16"/>
  <c r="I163" i="16"/>
  <c r="H163" i="16"/>
  <c r="J163" i="16" s="1"/>
  <c r="G163" i="16"/>
  <c r="F163" i="16"/>
  <c r="E163" i="16"/>
  <c r="M162" i="16"/>
  <c r="L162" i="16"/>
  <c r="K162" i="16"/>
  <c r="I162" i="16"/>
  <c r="H162" i="16"/>
  <c r="J162" i="16" s="1"/>
  <c r="G162" i="16"/>
  <c r="F162" i="16"/>
  <c r="E162" i="16"/>
  <c r="M161" i="16"/>
  <c r="K161" i="16"/>
  <c r="I161" i="16"/>
  <c r="H161" i="16"/>
  <c r="J161" i="16" s="1"/>
  <c r="G161" i="16"/>
  <c r="F161" i="16"/>
  <c r="L161" i="16" s="1"/>
  <c r="E161" i="16"/>
  <c r="M160" i="16"/>
  <c r="K160" i="16"/>
  <c r="I160" i="16"/>
  <c r="H160" i="16"/>
  <c r="J160" i="16" s="1"/>
  <c r="G160" i="16"/>
  <c r="F160" i="16"/>
  <c r="L160" i="16" s="1"/>
  <c r="E160" i="16"/>
  <c r="M159" i="16"/>
  <c r="L159" i="16"/>
  <c r="K159" i="16"/>
  <c r="I159" i="16"/>
  <c r="H159" i="16"/>
  <c r="J159" i="16" s="1"/>
  <c r="G159" i="16"/>
  <c r="F159" i="16"/>
  <c r="E159" i="16"/>
  <c r="M158" i="16"/>
  <c r="L158" i="16"/>
  <c r="K158" i="16"/>
  <c r="I158" i="16"/>
  <c r="H158" i="16"/>
  <c r="J158" i="16" s="1"/>
  <c r="G158" i="16"/>
  <c r="F158" i="16"/>
  <c r="E158" i="16"/>
  <c r="M157" i="16"/>
  <c r="K157" i="16"/>
  <c r="I157" i="16"/>
  <c r="H157" i="16"/>
  <c r="J157" i="16" s="1"/>
  <c r="G157" i="16"/>
  <c r="F157" i="16"/>
  <c r="L157" i="16" s="1"/>
  <c r="E157" i="16"/>
  <c r="M156" i="16"/>
  <c r="K156" i="16"/>
  <c r="I156" i="16"/>
  <c r="H156" i="16"/>
  <c r="J156" i="16" s="1"/>
  <c r="G156" i="16"/>
  <c r="F156" i="16"/>
  <c r="L156" i="16" s="1"/>
  <c r="E156" i="16"/>
  <c r="M155" i="16"/>
  <c r="L155" i="16"/>
  <c r="K155" i="16"/>
  <c r="I155" i="16"/>
  <c r="H155" i="16"/>
  <c r="J155" i="16" s="1"/>
  <c r="G155" i="16"/>
  <c r="F155" i="16"/>
  <c r="E155" i="16"/>
  <c r="M154" i="16"/>
  <c r="L154" i="16"/>
  <c r="K154" i="16"/>
  <c r="I154" i="16"/>
  <c r="H154" i="16"/>
  <c r="J154" i="16" s="1"/>
  <c r="G154" i="16"/>
  <c r="F154" i="16"/>
  <c r="E154" i="16"/>
  <c r="M153" i="16"/>
  <c r="K153" i="16"/>
  <c r="I153" i="16"/>
  <c r="H153" i="16"/>
  <c r="J153" i="16" s="1"/>
  <c r="G153" i="16"/>
  <c r="F153" i="16"/>
  <c r="L153" i="16" s="1"/>
  <c r="E153" i="16"/>
  <c r="M152" i="16"/>
  <c r="K152" i="16"/>
  <c r="I152" i="16"/>
  <c r="H152" i="16"/>
  <c r="J152" i="16" s="1"/>
  <c r="G152" i="16"/>
  <c r="F152" i="16"/>
  <c r="L152" i="16" s="1"/>
  <c r="E152" i="16"/>
  <c r="M151" i="16"/>
  <c r="L151" i="16"/>
  <c r="K151" i="16"/>
  <c r="I151" i="16"/>
  <c r="H151" i="16"/>
  <c r="J151" i="16" s="1"/>
  <c r="G151" i="16"/>
  <c r="F151" i="16"/>
  <c r="E151" i="16"/>
  <c r="M150" i="16"/>
  <c r="L150" i="16"/>
  <c r="K150" i="16"/>
  <c r="I150" i="16"/>
  <c r="H150" i="16"/>
  <c r="J150" i="16" s="1"/>
  <c r="G150" i="16"/>
  <c r="F150" i="16"/>
  <c r="E150" i="16"/>
  <c r="M149" i="16"/>
  <c r="K149" i="16"/>
  <c r="I149" i="16"/>
  <c r="H149" i="16"/>
  <c r="J149" i="16" s="1"/>
  <c r="G149" i="16"/>
  <c r="F149" i="16"/>
  <c r="L149" i="16" s="1"/>
  <c r="E149" i="16"/>
  <c r="M148" i="16"/>
  <c r="K148" i="16"/>
  <c r="I148" i="16"/>
  <c r="H148" i="16"/>
  <c r="J148" i="16" s="1"/>
  <c r="G148" i="16"/>
  <c r="F148" i="16"/>
  <c r="L148" i="16" s="1"/>
  <c r="E148" i="16"/>
  <c r="M147" i="16"/>
  <c r="L147" i="16"/>
  <c r="K147" i="16"/>
  <c r="I147" i="16"/>
  <c r="H147" i="16"/>
  <c r="J147" i="16" s="1"/>
  <c r="G147" i="16"/>
  <c r="F147" i="16"/>
  <c r="E147" i="16"/>
  <c r="M146" i="16"/>
  <c r="L146" i="16"/>
  <c r="K146" i="16"/>
  <c r="I146" i="16"/>
  <c r="H146" i="16"/>
  <c r="J146" i="16" s="1"/>
  <c r="G146" i="16"/>
  <c r="F146" i="16"/>
  <c r="E146" i="16"/>
  <c r="M145" i="16"/>
  <c r="K145" i="16"/>
  <c r="I145" i="16"/>
  <c r="H145" i="16"/>
  <c r="J145" i="16" s="1"/>
  <c r="G145" i="16"/>
  <c r="F145" i="16"/>
  <c r="L145" i="16" s="1"/>
  <c r="E145" i="16"/>
  <c r="M144" i="16"/>
  <c r="K144" i="16"/>
  <c r="I144" i="16"/>
  <c r="H144" i="16"/>
  <c r="J144" i="16" s="1"/>
  <c r="G144" i="16"/>
  <c r="F144" i="16"/>
  <c r="L144" i="16" s="1"/>
  <c r="E144" i="16"/>
  <c r="M143" i="16"/>
  <c r="L143" i="16"/>
  <c r="K143" i="16"/>
  <c r="I143" i="16"/>
  <c r="H143" i="16"/>
  <c r="J143" i="16" s="1"/>
  <c r="G143" i="16"/>
  <c r="F143" i="16"/>
  <c r="E143" i="16"/>
  <c r="M142" i="16"/>
  <c r="L142" i="16"/>
  <c r="K142" i="16"/>
  <c r="I142" i="16"/>
  <c r="H142" i="16"/>
  <c r="J142" i="16" s="1"/>
  <c r="G142" i="16"/>
  <c r="F142" i="16"/>
  <c r="E142" i="16"/>
  <c r="M141" i="16"/>
  <c r="K141" i="16"/>
  <c r="I141" i="16"/>
  <c r="H141" i="16"/>
  <c r="J141" i="16" s="1"/>
  <c r="G141" i="16"/>
  <c r="F141" i="16"/>
  <c r="L141" i="16" s="1"/>
  <c r="E141" i="16"/>
  <c r="M140" i="16"/>
  <c r="K140" i="16"/>
  <c r="I140" i="16"/>
  <c r="H140" i="16"/>
  <c r="J140" i="16" s="1"/>
  <c r="G140" i="16"/>
  <c r="F140" i="16"/>
  <c r="L140" i="16" s="1"/>
  <c r="E140" i="16"/>
  <c r="M139" i="16"/>
  <c r="L139" i="16"/>
  <c r="K139" i="16"/>
  <c r="I139" i="16"/>
  <c r="H139" i="16"/>
  <c r="J139" i="16" s="1"/>
  <c r="G139" i="16"/>
  <c r="F139" i="16"/>
  <c r="E139" i="16"/>
  <c r="M138" i="16"/>
  <c r="L138" i="16"/>
  <c r="K138" i="16"/>
  <c r="I138" i="16"/>
  <c r="H138" i="16"/>
  <c r="J138" i="16" s="1"/>
  <c r="G138" i="16"/>
  <c r="F138" i="16"/>
  <c r="E138" i="16"/>
  <c r="M137" i="16"/>
  <c r="K137" i="16"/>
  <c r="I137" i="16"/>
  <c r="H137" i="16"/>
  <c r="J137" i="16" s="1"/>
  <c r="G137" i="16"/>
  <c r="F137" i="16"/>
  <c r="L137" i="16" s="1"/>
  <c r="E137" i="16"/>
  <c r="M136" i="16"/>
  <c r="K136" i="16"/>
  <c r="I136" i="16"/>
  <c r="H136" i="16"/>
  <c r="J136" i="16" s="1"/>
  <c r="G136" i="16"/>
  <c r="F136" i="16"/>
  <c r="L136" i="16" s="1"/>
  <c r="E136" i="16"/>
  <c r="M135" i="16"/>
  <c r="L135" i="16"/>
  <c r="K135" i="16"/>
  <c r="I135" i="16"/>
  <c r="H135" i="16"/>
  <c r="J135" i="16" s="1"/>
  <c r="G135" i="16"/>
  <c r="F135" i="16"/>
  <c r="E135" i="16"/>
  <c r="M134" i="16"/>
  <c r="L134" i="16"/>
  <c r="K134" i="16"/>
  <c r="I134" i="16"/>
  <c r="H134" i="16"/>
  <c r="J134" i="16" s="1"/>
  <c r="G134" i="16"/>
  <c r="F134" i="16"/>
  <c r="E134" i="16"/>
  <c r="M133" i="16"/>
  <c r="K133" i="16"/>
  <c r="I133" i="16"/>
  <c r="H133" i="16"/>
  <c r="J133" i="16" s="1"/>
  <c r="G133" i="16"/>
  <c r="F133" i="16"/>
  <c r="L133" i="16" s="1"/>
  <c r="E133" i="16"/>
  <c r="M132" i="16"/>
  <c r="K132" i="16"/>
  <c r="I132" i="16"/>
  <c r="H132" i="16"/>
  <c r="J132" i="16" s="1"/>
  <c r="G132" i="16"/>
  <c r="F132" i="16"/>
  <c r="L132" i="16" s="1"/>
  <c r="E132" i="16"/>
  <c r="M131" i="16"/>
  <c r="L131" i="16"/>
  <c r="K131" i="16"/>
  <c r="I131" i="16"/>
  <c r="H131" i="16"/>
  <c r="J131" i="16" s="1"/>
  <c r="G131" i="16"/>
  <c r="F131" i="16"/>
  <c r="E131" i="16"/>
  <c r="M130" i="16"/>
  <c r="L130" i="16"/>
  <c r="K130" i="16"/>
  <c r="I130" i="16"/>
  <c r="H130" i="16"/>
  <c r="J130" i="16" s="1"/>
  <c r="G130" i="16"/>
  <c r="F130" i="16"/>
  <c r="E130" i="16"/>
  <c r="M129" i="16"/>
  <c r="K129" i="16"/>
  <c r="I129" i="16"/>
  <c r="H129" i="16"/>
  <c r="J129" i="16" s="1"/>
  <c r="G129" i="16"/>
  <c r="F129" i="16"/>
  <c r="L129" i="16" s="1"/>
  <c r="E129" i="16"/>
  <c r="M128" i="16"/>
  <c r="K128" i="16"/>
  <c r="I128" i="16"/>
  <c r="H128" i="16"/>
  <c r="J128" i="16" s="1"/>
  <c r="G128" i="16"/>
  <c r="F128" i="16"/>
  <c r="L128" i="16" s="1"/>
  <c r="E128" i="16"/>
  <c r="M127" i="16"/>
  <c r="L127" i="16"/>
  <c r="K127" i="16"/>
  <c r="I127" i="16"/>
  <c r="H127" i="16"/>
  <c r="J127" i="16" s="1"/>
  <c r="G127" i="16"/>
  <c r="F127" i="16"/>
  <c r="E127" i="16"/>
  <c r="M126" i="16"/>
  <c r="L126" i="16"/>
  <c r="K126" i="16"/>
  <c r="I126" i="16"/>
  <c r="H126" i="16"/>
  <c r="J126" i="16" s="1"/>
  <c r="G126" i="16"/>
  <c r="F126" i="16"/>
  <c r="E126" i="16"/>
  <c r="M125" i="16"/>
  <c r="K125" i="16"/>
  <c r="I125" i="16"/>
  <c r="H125" i="16"/>
  <c r="J125" i="16" s="1"/>
  <c r="G125" i="16"/>
  <c r="F125" i="16"/>
  <c r="L125" i="16" s="1"/>
  <c r="E125" i="16"/>
  <c r="M124" i="16"/>
  <c r="K124" i="16"/>
  <c r="I124" i="16"/>
  <c r="H124" i="16"/>
  <c r="J124" i="16" s="1"/>
  <c r="G124" i="16"/>
  <c r="F124" i="16"/>
  <c r="L124" i="16" s="1"/>
  <c r="E124" i="16"/>
  <c r="M123" i="16"/>
  <c r="L123" i="16"/>
  <c r="K123" i="16"/>
  <c r="I123" i="16"/>
  <c r="H123" i="16"/>
  <c r="J123" i="16" s="1"/>
  <c r="G123" i="16"/>
  <c r="F123" i="16"/>
  <c r="E123" i="16"/>
  <c r="M122" i="16"/>
  <c r="L122" i="16"/>
  <c r="K122" i="16"/>
  <c r="I122" i="16"/>
  <c r="H122" i="16"/>
  <c r="J122" i="16" s="1"/>
  <c r="G122" i="16"/>
  <c r="F122" i="16"/>
  <c r="E122" i="16"/>
  <c r="M121" i="16"/>
  <c r="K121" i="16"/>
  <c r="I121" i="16"/>
  <c r="H121" i="16"/>
  <c r="J121" i="16" s="1"/>
  <c r="G121" i="16"/>
  <c r="F121" i="16"/>
  <c r="L121" i="16" s="1"/>
  <c r="E121" i="16"/>
  <c r="M120" i="16"/>
  <c r="K120" i="16"/>
  <c r="I120" i="16"/>
  <c r="H120" i="16"/>
  <c r="J120" i="16" s="1"/>
  <c r="G120" i="16"/>
  <c r="F120" i="16"/>
  <c r="L120" i="16" s="1"/>
  <c r="E120" i="16"/>
  <c r="M119" i="16"/>
  <c r="L119" i="16"/>
  <c r="K119" i="16"/>
  <c r="I119" i="16"/>
  <c r="H119" i="16"/>
  <c r="J119" i="16" s="1"/>
  <c r="G119" i="16"/>
  <c r="F119" i="16"/>
  <c r="E119" i="16"/>
  <c r="M118" i="16"/>
  <c r="L118" i="16"/>
  <c r="K118" i="16"/>
  <c r="I118" i="16"/>
  <c r="H118" i="16"/>
  <c r="J118" i="16" s="1"/>
  <c r="G118" i="16"/>
  <c r="F118" i="16"/>
  <c r="E118" i="16"/>
  <c r="M117" i="16"/>
  <c r="K117" i="16"/>
  <c r="I117" i="16"/>
  <c r="H117" i="16"/>
  <c r="J117" i="16" s="1"/>
  <c r="G117" i="16"/>
  <c r="F117" i="16"/>
  <c r="L117" i="16" s="1"/>
  <c r="E117" i="16"/>
  <c r="M116" i="16"/>
  <c r="K116" i="16"/>
  <c r="I116" i="16"/>
  <c r="H116" i="16"/>
  <c r="J116" i="16" s="1"/>
  <c r="G116" i="16"/>
  <c r="F116" i="16"/>
  <c r="L116" i="16" s="1"/>
  <c r="E116" i="16"/>
  <c r="M115" i="16"/>
  <c r="L115" i="16"/>
  <c r="K115" i="16"/>
  <c r="I115" i="16"/>
  <c r="H115" i="16"/>
  <c r="J115" i="16" s="1"/>
  <c r="G115" i="16"/>
  <c r="F115" i="16"/>
  <c r="E115" i="16"/>
  <c r="M114" i="16"/>
  <c r="L114" i="16"/>
  <c r="K114" i="16"/>
  <c r="I114" i="16"/>
  <c r="H114" i="16"/>
  <c r="J114" i="16" s="1"/>
  <c r="G114" i="16"/>
  <c r="F114" i="16"/>
  <c r="E114" i="16"/>
  <c r="M113" i="16"/>
  <c r="K113" i="16"/>
  <c r="I113" i="16"/>
  <c r="H113" i="16"/>
  <c r="J113" i="16" s="1"/>
  <c r="G113" i="16"/>
  <c r="F113" i="16"/>
  <c r="L113" i="16" s="1"/>
  <c r="E113" i="16"/>
  <c r="M112" i="16"/>
  <c r="K112" i="16"/>
  <c r="I112" i="16"/>
  <c r="H112" i="16"/>
  <c r="J112" i="16" s="1"/>
  <c r="G112" i="16"/>
  <c r="F112" i="16"/>
  <c r="L112" i="16" s="1"/>
  <c r="E112" i="16"/>
  <c r="M111" i="16"/>
  <c r="L111" i="16"/>
  <c r="K111" i="16"/>
  <c r="I111" i="16"/>
  <c r="H111" i="16"/>
  <c r="J111" i="16" s="1"/>
  <c r="G111" i="16"/>
  <c r="F111" i="16"/>
  <c r="E111" i="16"/>
  <c r="M110" i="16"/>
  <c r="L110" i="16"/>
  <c r="K110" i="16"/>
  <c r="I110" i="16"/>
  <c r="H110" i="16"/>
  <c r="J110" i="16" s="1"/>
  <c r="G110" i="16"/>
  <c r="F110" i="16"/>
  <c r="E110" i="16"/>
  <c r="M109" i="16"/>
  <c r="K109" i="16"/>
  <c r="I109" i="16"/>
  <c r="H109" i="16"/>
  <c r="J109" i="16" s="1"/>
  <c r="G109" i="16"/>
  <c r="F109" i="16"/>
  <c r="L109" i="16" s="1"/>
  <c r="E109" i="16"/>
  <c r="M108" i="16"/>
  <c r="K108" i="16"/>
  <c r="I108" i="16"/>
  <c r="H108" i="16"/>
  <c r="J108" i="16" s="1"/>
  <c r="G108" i="16"/>
  <c r="F108" i="16"/>
  <c r="L108" i="16" s="1"/>
  <c r="E108" i="16"/>
  <c r="M107" i="16"/>
  <c r="L107" i="16"/>
  <c r="K107" i="16"/>
  <c r="I107" i="16"/>
  <c r="H107" i="16"/>
  <c r="J107" i="16" s="1"/>
  <c r="G107" i="16"/>
  <c r="F107" i="16"/>
  <c r="E107" i="16"/>
  <c r="M106" i="16"/>
  <c r="L106" i="16"/>
  <c r="K106" i="16"/>
  <c r="I106" i="16"/>
  <c r="H106" i="16"/>
  <c r="J106" i="16" s="1"/>
  <c r="G106" i="16"/>
  <c r="F106" i="16"/>
  <c r="E106" i="16"/>
  <c r="M105" i="16"/>
  <c r="K105" i="16"/>
  <c r="I105" i="16"/>
  <c r="H105" i="16"/>
  <c r="J105" i="16" s="1"/>
  <c r="G105" i="16"/>
  <c r="F105" i="16"/>
  <c r="L105" i="16" s="1"/>
  <c r="E105" i="16"/>
  <c r="M104" i="16"/>
  <c r="K104" i="16"/>
  <c r="I104" i="16"/>
  <c r="H104" i="16"/>
  <c r="J104" i="16" s="1"/>
  <c r="G104" i="16"/>
  <c r="F104" i="16"/>
  <c r="L104" i="16" s="1"/>
  <c r="E104" i="16"/>
  <c r="M103" i="16"/>
  <c r="L103" i="16"/>
  <c r="K103" i="16"/>
  <c r="I103" i="16"/>
  <c r="H103" i="16"/>
  <c r="J103" i="16" s="1"/>
  <c r="G103" i="16"/>
  <c r="F103" i="16"/>
  <c r="E103" i="16"/>
  <c r="M102" i="16"/>
  <c r="L102" i="16"/>
  <c r="K102" i="16"/>
  <c r="I102" i="16"/>
  <c r="H102" i="16"/>
  <c r="J102" i="16" s="1"/>
  <c r="G102" i="16"/>
  <c r="F102" i="16"/>
  <c r="E102" i="16"/>
  <c r="M101" i="16"/>
  <c r="K101" i="16"/>
  <c r="I101" i="16"/>
  <c r="H101" i="16"/>
  <c r="J101" i="16" s="1"/>
  <c r="G101" i="16"/>
  <c r="F101" i="16"/>
  <c r="L101" i="16" s="1"/>
  <c r="E101" i="16"/>
  <c r="M100" i="16"/>
  <c r="K100" i="16"/>
  <c r="I100" i="16"/>
  <c r="H100" i="16"/>
  <c r="J100" i="16" s="1"/>
  <c r="G100" i="16"/>
  <c r="F100" i="16"/>
  <c r="L100" i="16" s="1"/>
  <c r="E100" i="16"/>
  <c r="M99" i="16"/>
  <c r="L99" i="16"/>
  <c r="K99" i="16"/>
  <c r="I99" i="16"/>
  <c r="H99" i="16"/>
  <c r="J99" i="16" s="1"/>
  <c r="G99" i="16"/>
  <c r="F99" i="16"/>
  <c r="E99" i="16"/>
  <c r="M98" i="16"/>
  <c r="L98" i="16"/>
  <c r="K98" i="16"/>
  <c r="I98" i="16"/>
  <c r="H98" i="16"/>
  <c r="J98" i="16" s="1"/>
  <c r="G98" i="16"/>
  <c r="F98" i="16"/>
  <c r="E98" i="16"/>
  <c r="M97" i="16"/>
  <c r="K97" i="16"/>
  <c r="I97" i="16"/>
  <c r="H97" i="16"/>
  <c r="J97" i="16" s="1"/>
  <c r="G97" i="16"/>
  <c r="F97" i="16"/>
  <c r="L97" i="16" s="1"/>
  <c r="E97" i="16"/>
  <c r="M96" i="16"/>
  <c r="K96" i="16"/>
  <c r="I96" i="16"/>
  <c r="H96" i="16"/>
  <c r="J96" i="16" s="1"/>
  <c r="G96" i="16"/>
  <c r="F96" i="16"/>
  <c r="L96" i="16" s="1"/>
  <c r="E96" i="16"/>
  <c r="M95" i="16"/>
  <c r="L95" i="16"/>
  <c r="K95" i="16"/>
  <c r="I95" i="16"/>
  <c r="H95" i="16"/>
  <c r="J95" i="16" s="1"/>
  <c r="G95" i="16"/>
  <c r="F95" i="16"/>
  <c r="E95" i="16"/>
  <c r="M94" i="16"/>
  <c r="L94" i="16"/>
  <c r="K94" i="16"/>
  <c r="I94" i="16"/>
  <c r="H94" i="16"/>
  <c r="J94" i="16" s="1"/>
  <c r="G94" i="16"/>
  <c r="F94" i="16"/>
  <c r="E94" i="16"/>
  <c r="M93" i="16"/>
  <c r="K93" i="16"/>
  <c r="I93" i="16"/>
  <c r="H93" i="16"/>
  <c r="J93" i="16" s="1"/>
  <c r="G93" i="16"/>
  <c r="F93" i="16"/>
  <c r="L93" i="16" s="1"/>
  <c r="E93" i="16"/>
  <c r="M92" i="16"/>
  <c r="K92" i="16"/>
  <c r="I92" i="16"/>
  <c r="H92" i="16"/>
  <c r="J92" i="16" s="1"/>
  <c r="G92" i="16"/>
  <c r="F92" i="16"/>
  <c r="L92" i="16" s="1"/>
  <c r="E92" i="16"/>
  <c r="M91" i="16"/>
  <c r="L91" i="16"/>
  <c r="K91" i="16"/>
  <c r="I91" i="16"/>
  <c r="H91" i="16"/>
  <c r="J91" i="16" s="1"/>
  <c r="G91" i="16"/>
  <c r="F91" i="16"/>
  <c r="E91" i="16"/>
  <c r="M90" i="16"/>
  <c r="L90" i="16"/>
  <c r="K90" i="16"/>
  <c r="I90" i="16"/>
  <c r="H90" i="16"/>
  <c r="J90" i="16" s="1"/>
  <c r="G90" i="16"/>
  <c r="F90" i="16"/>
  <c r="E90" i="16"/>
  <c r="M89" i="16"/>
  <c r="K89" i="16"/>
  <c r="I89" i="16"/>
  <c r="H89" i="16"/>
  <c r="J89" i="16" s="1"/>
  <c r="G89" i="16"/>
  <c r="F89" i="16"/>
  <c r="L89" i="16" s="1"/>
  <c r="E89" i="16"/>
  <c r="M88" i="16"/>
  <c r="K88" i="16"/>
  <c r="I88" i="16"/>
  <c r="H88" i="16"/>
  <c r="J88" i="16" s="1"/>
  <c r="G88" i="16"/>
  <c r="F88" i="16"/>
  <c r="L88" i="16" s="1"/>
  <c r="E88" i="16"/>
  <c r="M87" i="16"/>
  <c r="L87" i="16"/>
  <c r="K87" i="16"/>
  <c r="I87" i="16"/>
  <c r="H87" i="16"/>
  <c r="J87" i="16" s="1"/>
  <c r="G87" i="16"/>
  <c r="F87" i="16"/>
  <c r="E87" i="16"/>
  <c r="M86" i="16"/>
  <c r="L86" i="16"/>
  <c r="K86" i="16"/>
  <c r="I86" i="16"/>
  <c r="H86" i="16"/>
  <c r="J86" i="16" s="1"/>
  <c r="G86" i="16"/>
  <c r="F86" i="16"/>
  <c r="E86" i="16"/>
  <c r="M85" i="16"/>
  <c r="K85" i="16"/>
  <c r="I85" i="16"/>
  <c r="H85" i="16"/>
  <c r="J85" i="16" s="1"/>
  <c r="G85" i="16"/>
  <c r="F85" i="16"/>
  <c r="L85" i="16" s="1"/>
  <c r="E85" i="16"/>
  <c r="M84" i="16"/>
  <c r="K84" i="16"/>
  <c r="I84" i="16"/>
  <c r="H84" i="16"/>
  <c r="J84" i="16" s="1"/>
  <c r="G84" i="16"/>
  <c r="F84" i="16"/>
  <c r="L84" i="16" s="1"/>
  <c r="E84" i="16"/>
  <c r="M83" i="16"/>
  <c r="L83" i="16"/>
  <c r="K83" i="16"/>
  <c r="I83" i="16"/>
  <c r="H83" i="16"/>
  <c r="J83" i="16" s="1"/>
  <c r="G83" i="16"/>
  <c r="F83" i="16"/>
  <c r="E83" i="16"/>
  <c r="M82" i="16"/>
  <c r="L82" i="16"/>
  <c r="K82" i="16"/>
  <c r="I82" i="16"/>
  <c r="H82" i="16"/>
  <c r="J82" i="16" s="1"/>
  <c r="G82" i="16"/>
  <c r="F82" i="16"/>
  <c r="E82" i="16"/>
  <c r="M81" i="16"/>
  <c r="K81" i="16"/>
  <c r="I81" i="16"/>
  <c r="H81" i="16"/>
  <c r="J81" i="16" s="1"/>
  <c r="G81" i="16"/>
  <c r="F81" i="16"/>
  <c r="L81" i="16" s="1"/>
  <c r="E81" i="16"/>
  <c r="M80" i="16"/>
  <c r="K80" i="16"/>
  <c r="I80" i="16"/>
  <c r="H80" i="16"/>
  <c r="J80" i="16" s="1"/>
  <c r="G80" i="16"/>
  <c r="F80" i="16"/>
  <c r="L80" i="16" s="1"/>
  <c r="E80" i="16"/>
  <c r="M79" i="16"/>
  <c r="L79" i="16"/>
  <c r="K79" i="16"/>
  <c r="I79" i="16"/>
  <c r="H79" i="16"/>
  <c r="J79" i="16" s="1"/>
  <c r="G79" i="16"/>
  <c r="F79" i="16"/>
  <c r="E79" i="16"/>
  <c r="M78" i="16"/>
  <c r="L78" i="16"/>
  <c r="K78" i="16"/>
  <c r="I78" i="16"/>
  <c r="H78" i="16"/>
  <c r="J78" i="16" s="1"/>
  <c r="G78" i="16"/>
  <c r="F78" i="16"/>
  <c r="E78" i="16"/>
  <c r="M77" i="16"/>
  <c r="K77" i="16"/>
  <c r="I77" i="16"/>
  <c r="H77" i="16"/>
  <c r="J77" i="16" s="1"/>
  <c r="G77" i="16"/>
  <c r="F77" i="16"/>
  <c r="L77" i="16" s="1"/>
  <c r="E77" i="16"/>
  <c r="M76" i="16"/>
  <c r="K76" i="16"/>
  <c r="I76" i="16"/>
  <c r="H76" i="16"/>
  <c r="J76" i="16" s="1"/>
  <c r="G76" i="16"/>
  <c r="F76" i="16"/>
  <c r="L76" i="16" s="1"/>
  <c r="E76" i="16"/>
  <c r="M75" i="16"/>
  <c r="L75" i="16"/>
  <c r="K75" i="16"/>
  <c r="I75" i="16"/>
  <c r="H75" i="16"/>
  <c r="J75" i="16" s="1"/>
  <c r="G75" i="16"/>
  <c r="F75" i="16"/>
  <c r="E75" i="16"/>
  <c r="M74" i="16"/>
  <c r="L74" i="16"/>
  <c r="K74" i="16"/>
  <c r="I74" i="16"/>
  <c r="H74" i="16"/>
  <c r="J74" i="16" s="1"/>
  <c r="G74" i="16"/>
  <c r="F74" i="16"/>
  <c r="E74" i="16"/>
  <c r="P73" i="16"/>
  <c r="M73" i="16"/>
  <c r="K73" i="16"/>
  <c r="I73" i="16"/>
  <c r="H73" i="16"/>
  <c r="J73" i="16" s="1"/>
  <c r="G73" i="16"/>
  <c r="F73" i="16"/>
  <c r="L73" i="16" s="1"/>
  <c r="E73" i="16"/>
  <c r="P72" i="16"/>
  <c r="M72" i="16"/>
  <c r="K72" i="16"/>
  <c r="J72" i="16"/>
  <c r="I72" i="16"/>
  <c r="H72" i="16"/>
  <c r="G72" i="16"/>
  <c r="F72" i="16"/>
  <c r="L72" i="16" s="1"/>
  <c r="E72" i="16"/>
  <c r="P71" i="16"/>
  <c r="M71" i="16"/>
  <c r="K71" i="16"/>
  <c r="I71" i="16"/>
  <c r="H71" i="16"/>
  <c r="J71" i="16" s="1"/>
  <c r="G71" i="16"/>
  <c r="F71" i="16"/>
  <c r="L71" i="16" s="1"/>
  <c r="E71" i="16"/>
  <c r="P70" i="16"/>
  <c r="M70" i="16"/>
  <c r="L70" i="16"/>
  <c r="K70" i="16"/>
  <c r="I70" i="16"/>
  <c r="H70" i="16"/>
  <c r="J70" i="16" s="1"/>
  <c r="G70" i="16"/>
  <c r="F70" i="16"/>
  <c r="E70" i="16"/>
  <c r="P69" i="16"/>
  <c r="M69" i="16"/>
  <c r="K69" i="16"/>
  <c r="I69" i="16"/>
  <c r="H69" i="16"/>
  <c r="J69" i="16" s="1"/>
  <c r="G69" i="16"/>
  <c r="F69" i="16"/>
  <c r="L69" i="16" s="1"/>
  <c r="E69" i="16"/>
  <c r="P68" i="16"/>
  <c r="M68" i="16"/>
  <c r="K68" i="16"/>
  <c r="J68" i="16"/>
  <c r="I68" i="16"/>
  <c r="H68" i="16"/>
  <c r="G68" i="16"/>
  <c r="F68" i="16"/>
  <c r="L68" i="16" s="1"/>
  <c r="E68" i="16"/>
  <c r="P67" i="16"/>
  <c r="M67" i="16"/>
  <c r="K67" i="16"/>
  <c r="I67" i="16"/>
  <c r="H67" i="16"/>
  <c r="J67" i="16" s="1"/>
  <c r="G67" i="16"/>
  <c r="F67" i="16"/>
  <c r="L67" i="16" s="1"/>
  <c r="E67" i="16"/>
  <c r="P66" i="16"/>
  <c r="M66" i="16"/>
  <c r="L66" i="16"/>
  <c r="K66" i="16"/>
  <c r="I66" i="16"/>
  <c r="H66" i="16"/>
  <c r="J66" i="16" s="1"/>
  <c r="G66" i="16"/>
  <c r="F66" i="16"/>
  <c r="E66" i="16"/>
  <c r="P65" i="16"/>
  <c r="M65" i="16"/>
  <c r="K65" i="16"/>
  <c r="I65" i="16"/>
  <c r="H65" i="16"/>
  <c r="J65" i="16" s="1"/>
  <c r="G65" i="16"/>
  <c r="F65" i="16"/>
  <c r="L65" i="16" s="1"/>
  <c r="E65" i="16"/>
  <c r="P64" i="16"/>
  <c r="M64" i="16"/>
  <c r="K64" i="16"/>
  <c r="J64" i="16"/>
  <c r="I64" i="16"/>
  <c r="H64" i="16"/>
  <c r="G64" i="16"/>
  <c r="F64" i="16"/>
  <c r="L64" i="16" s="1"/>
  <c r="E64" i="16"/>
  <c r="P63" i="16"/>
  <c r="M63" i="16"/>
  <c r="K63" i="16"/>
  <c r="I63" i="16"/>
  <c r="H63" i="16"/>
  <c r="J63" i="16" s="1"/>
  <c r="G63" i="16"/>
  <c r="F63" i="16"/>
  <c r="L63" i="16" s="1"/>
  <c r="E63" i="16"/>
  <c r="P62" i="16"/>
  <c r="M62" i="16"/>
  <c r="L62" i="16"/>
  <c r="K62" i="16"/>
  <c r="I62" i="16"/>
  <c r="H62" i="16"/>
  <c r="J62" i="16" s="1"/>
  <c r="G62" i="16"/>
  <c r="F62" i="16"/>
  <c r="E62" i="16"/>
  <c r="M61" i="16"/>
  <c r="K61" i="16"/>
  <c r="I61" i="16"/>
  <c r="H61" i="16"/>
  <c r="J61" i="16" s="1"/>
  <c r="G61" i="16"/>
  <c r="F61" i="16"/>
  <c r="L61" i="16" s="1"/>
  <c r="E61" i="16"/>
  <c r="M60" i="16"/>
  <c r="K60" i="16"/>
  <c r="I60" i="16"/>
  <c r="H60" i="16"/>
  <c r="J60" i="16" s="1"/>
  <c r="G60" i="16"/>
  <c r="F60" i="16"/>
  <c r="L60" i="16" s="1"/>
  <c r="E60" i="16"/>
  <c r="M59" i="16"/>
  <c r="L59" i="16"/>
  <c r="K59" i="16"/>
  <c r="I59" i="16"/>
  <c r="H59" i="16"/>
  <c r="J59" i="16" s="1"/>
  <c r="G59" i="16"/>
  <c r="F59" i="16"/>
  <c r="E59" i="16"/>
  <c r="M58" i="16"/>
  <c r="K58" i="16"/>
  <c r="I58" i="16"/>
  <c r="H58" i="16"/>
  <c r="J58" i="16" s="1"/>
  <c r="G58" i="16"/>
  <c r="F58" i="16"/>
  <c r="L58" i="16" s="1"/>
  <c r="E58" i="16"/>
  <c r="M57" i="16"/>
  <c r="L57" i="16"/>
  <c r="K57" i="16"/>
  <c r="I57" i="16"/>
  <c r="H57" i="16"/>
  <c r="J57" i="16" s="1"/>
  <c r="G57" i="16"/>
  <c r="F57" i="16"/>
  <c r="E57" i="16"/>
  <c r="M56" i="16"/>
  <c r="K56" i="16"/>
  <c r="I56" i="16"/>
  <c r="H56" i="16"/>
  <c r="J56" i="16" s="1"/>
  <c r="G56" i="16"/>
  <c r="F56" i="16"/>
  <c r="L56" i="16" s="1"/>
  <c r="E56" i="16"/>
  <c r="M55" i="16"/>
  <c r="L55" i="16"/>
  <c r="K55" i="16"/>
  <c r="I55" i="16"/>
  <c r="H55" i="16"/>
  <c r="J55" i="16" s="1"/>
  <c r="G55" i="16"/>
  <c r="F55" i="16"/>
  <c r="E55" i="16"/>
  <c r="M54" i="16"/>
  <c r="K54" i="16"/>
  <c r="I54" i="16"/>
  <c r="H54" i="16"/>
  <c r="J54" i="16" s="1"/>
  <c r="G54" i="16"/>
  <c r="F54" i="16"/>
  <c r="L54" i="16" s="1"/>
  <c r="E54" i="16"/>
  <c r="M53" i="16"/>
  <c r="L53" i="16"/>
  <c r="K53" i="16"/>
  <c r="I53" i="16"/>
  <c r="H53" i="16"/>
  <c r="J53" i="16" s="1"/>
  <c r="G53" i="16"/>
  <c r="F53" i="16"/>
  <c r="E53" i="16"/>
  <c r="M52" i="16"/>
  <c r="K52" i="16"/>
  <c r="I52" i="16"/>
  <c r="H52" i="16"/>
  <c r="J52" i="16" s="1"/>
  <c r="G52" i="16"/>
  <c r="F52" i="16"/>
  <c r="L52" i="16" s="1"/>
  <c r="E52" i="16"/>
  <c r="M51" i="16"/>
  <c r="L51" i="16"/>
  <c r="K51" i="16"/>
  <c r="I51" i="16"/>
  <c r="H51" i="16"/>
  <c r="J51" i="16" s="1"/>
  <c r="G51" i="16"/>
  <c r="F51" i="16"/>
  <c r="E51" i="16"/>
  <c r="M50" i="16"/>
  <c r="K50" i="16"/>
  <c r="I50" i="16"/>
  <c r="H50" i="16"/>
  <c r="J50" i="16" s="1"/>
  <c r="G50" i="16"/>
  <c r="F50" i="16"/>
  <c r="L50" i="16" s="1"/>
  <c r="E50" i="16"/>
  <c r="M49" i="16"/>
  <c r="L49" i="16"/>
  <c r="K49" i="16"/>
  <c r="I49" i="16"/>
  <c r="H49" i="16"/>
  <c r="J49" i="16" s="1"/>
  <c r="G49" i="16"/>
  <c r="F49" i="16"/>
  <c r="E49" i="16"/>
  <c r="M48" i="16"/>
  <c r="K48" i="16"/>
  <c r="I48" i="16"/>
  <c r="H48" i="16"/>
  <c r="J48" i="16" s="1"/>
  <c r="G48" i="16"/>
  <c r="F48" i="16"/>
  <c r="L48" i="16" s="1"/>
  <c r="E48" i="16"/>
  <c r="M47" i="16"/>
  <c r="L47" i="16"/>
  <c r="K47" i="16"/>
  <c r="I47" i="16"/>
  <c r="H47" i="16"/>
  <c r="J47" i="16" s="1"/>
  <c r="G47" i="16"/>
  <c r="F47" i="16"/>
  <c r="E47" i="16"/>
  <c r="M46" i="16"/>
  <c r="L46" i="16"/>
  <c r="K46" i="16"/>
  <c r="I46" i="16"/>
  <c r="H46" i="16"/>
  <c r="J46" i="16" s="1"/>
  <c r="G46" i="16"/>
  <c r="F46" i="16"/>
  <c r="E46" i="16"/>
  <c r="M45" i="16"/>
  <c r="K45" i="16"/>
  <c r="I45" i="16"/>
  <c r="H45" i="16"/>
  <c r="J45" i="16" s="1"/>
  <c r="G45" i="16"/>
  <c r="F45" i="16"/>
  <c r="L45" i="16" s="1"/>
  <c r="E45" i="16"/>
  <c r="M44" i="16"/>
  <c r="K44" i="16"/>
  <c r="I44" i="16"/>
  <c r="H44" i="16"/>
  <c r="J44" i="16" s="1"/>
  <c r="G44" i="16"/>
  <c r="F44" i="16"/>
  <c r="L44" i="16" s="1"/>
  <c r="E44" i="16"/>
  <c r="P43" i="16"/>
  <c r="M43" i="16"/>
  <c r="K43" i="16"/>
  <c r="J43" i="16"/>
  <c r="I43" i="16"/>
  <c r="H43" i="16"/>
  <c r="G43" i="16"/>
  <c r="F43" i="16"/>
  <c r="L43" i="16" s="1"/>
  <c r="E43" i="16"/>
  <c r="P42" i="16"/>
  <c r="M42" i="16"/>
  <c r="K42" i="16"/>
  <c r="I42" i="16"/>
  <c r="H42" i="16"/>
  <c r="G42" i="16"/>
  <c r="F42" i="16"/>
  <c r="L42" i="16" s="1"/>
  <c r="E42" i="16"/>
  <c r="P41" i="16"/>
  <c r="M41" i="16"/>
  <c r="L41" i="16"/>
  <c r="K41" i="16"/>
  <c r="I41" i="16"/>
  <c r="H41" i="16"/>
  <c r="G41" i="16"/>
  <c r="F41" i="16"/>
  <c r="E41" i="16"/>
  <c r="P40" i="16"/>
  <c r="M40" i="16"/>
  <c r="K40" i="16"/>
  <c r="I40" i="16"/>
  <c r="H40" i="16"/>
  <c r="J40" i="16" s="1"/>
  <c r="G40" i="16"/>
  <c r="F40" i="16"/>
  <c r="L40" i="16" s="1"/>
  <c r="E40" i="16"/>
  <c r="P39" i="16"/>
  <c r="M39" i="16"/>
  <c r="K39" i="16"/>
  <c r="J39" i="16"/>
  <c r="I39" i="16"/>
  <c r="H39" i="16"/>
  <c r="G39" i="16"/>
  <c r="F39" i="16"/>
  <c r="L39" i="16" s="1"/>
  <c r="E39" i="16"/>
  <c r="P38" i="16"/>
  <c r="M38" i="16"/>
  <c r="K38" i="16"/>
  <c r="I38" i="16"/>
  <c r="H38" i="16"/>
  <c r="G38" i="16"/>
  <c r="F38" i="16"/>
  <c r="L38" i="16" s="1"/>
  <c r="E38" i="16"/>
  <c r="P37" i="16"/>
  <c r="M37" i="16"/>
  <c r="L37" i="16"/>
  <c r="K37" i="16"/>
  <c r="I37" i="16"/>
  <c r="H37" i="16"/>
  <c r="G37" i="16"/>
  <c r="F37" i="16"/>
  <c r="E37" i="16"/>
  <c r="P36" i="16"/>
  <c r="M36" i="16"/>
  <c r="K36" i="16"/>
  <c r="I36" i="16"/>
  <c r="H36" i="16"/>
  <c r="J36" i="16" s="1"/>
  <c r="G36" i="16"/>
  <c r="F36" i="16"/>
  <c r="L36" i="16" s="1"/>
  <c r="E36" i="16"/>
  <c r="P35" i="16"/>
  <c r="M35" i="16"/>
  <c r="K35" i="16"/>
  <c r="J35" i="16"/>
  <c r="I35" i="16"/>
  <c r="H35" i="16"/>
  <c r="G35" i="16"/>
  <c r="F35" i="16"/>
  <c r="L35" i="16" s="1"/>
  <c r="E35" i="16"/>
  <c r="P34" i="16"/>
  <c r="M34" i="16"/>
  <c r="K34" i="16"/>
  <c r="I34" i="16"/>
  <c r="H34" i="16"/>
  <c r="G34" i="16"/>
  <c r="F34" i="16"/>
  <c r="L34" i="16" s="1"/>
  <c r="E34" i="16"/>
  <c r="P33" i="16"/>
  <c r="M33" i="16"/>
  <c r="L33" i="16"/>
  <c r="K33" i="16"/>
  <c r="I33" i="16"/>
  <c r="H33" i="16"/>
  <c r="G33" i="16"/>
  <c r="F33" i="16"/>
  <c r="E33" i="16"/>
  <c r="P32" i="16"/>
  <c r="M32" i="16"/>
  <c r="K32" i="16"/>
  <c r="I32" i="16"/>
  <c r="H32" i="16"/>
  <c r="J32" i="16" s="1"/>
  <c r="G32" i="16"/>
  <c r="F32" i="16"/>
  <c r="L32" i="16" s="1"/>
  <c r="E32" i="16"/>
  <c r="M31" i="16"/>
  <c r="L31" i="16"/>
  <c r="K31" i="16"/>
  <c r="I31" i="16"/>
  <c r="H31" i="16"/>
  <c r="J31" i="16" s="1"/>
  <c r="G31" i="16"/>
  <c r="F31" i="16"/>
  <c r="E31" i="16"/>
  <c r="M30" i="16"/>
  <c r="L30" i="16"/>
  <c r="K30" i="16"/>
  <c r="I30" i="16"/>
  <c r="H30" i="16"/>
  <c r="J30" i="16" s="1"/>
  <c r="G30" i="16"/>
  <c r="F30" i="16"/>
  <c r="E30" i="16"/>
  <c r="M29" i="16"/>
  <c r="K29" i="16"/>
  <c r="I29" i="16"/>
  <c r="H29" i="16"/>
  <c r="J29" i="16" s="1"/>
  <c r="G29" i="16"/>
  <c r="F29" i="16"/>
  <c r="L29" i="16" s="1"/>
  <c r="E29" i="16"/>
  <c r="M28" i="16"/>
  <c r="L28" i="16"/>
  <c r="K28" i="16"/>
  <c r="I28" i="16"/>
  <c r="H28" i="16"/>
  <c r="J28" i="16" s="1"/>
  <c r="G28" i="16"/>
  <c r="F28" i="16"/>
  <c r="E28" i="16"/>
  <c r="M27" i="16"/>
  <c r="K27" i="16"/>
  <c r="I27" i="16"/>
  <c r="H27" i="16"/>
  <c r="J27" i="16" s="1"/>
  <c r="G27" i="16"/>
  <c r="F27" i="16"/>
  <c r="L27" i="16" s="1"/>
  <c r="E27" i="16"/>
  <c r="M26" i="16"/>
  <c r="L26" i="16"/>
  <c r="K26" i="16"/>
  <c r="I26" i="16"/>
  <c r="H26" i="16"/>
  <c r="J26" i="16" s="1"/>
  <c r="G26" i="16"/>
  <c r="F26" i="16"/>
  <c r="E26" i="16"/>
  <c r="M25" i="16"/>
  <c r="K25" i="16"/>
  <c r="I25" i="16"/>
  <c r="H25" i="16"/>
  <c r="J25" i="16" s="1"/>
  <c r="G25" i="16"/>
  <c r="F25" i="16"/>
  <c r="L25" i="16" s="1"/>
  <c r="E25" i="16"/>
  <c r="M24" i="16"/>
  <c r="L24" i="16"/>
  <c r="K24" i="16"/>
  <c r="I24" i="16"/>
  <c r="H24" i="16"/>
  <c r="J24" i="16" s="1"/>
  <c r="G24" i="16"/>
  <c r="F24" i="16"/>
  <c r="E24" i="16"/>
  <c r="M23" i="16"/>
  <c r="K23" i="16"/>
  <c r="I23" i="16"/>
  <c r="H23" i="16"/>
  <c r="J23" i="16" s="1"/>
  <c r="G23" i="16"/>
  <c r="F23" i="16"/>
  <c r="L23" i="16" s="1"/>
  <c r="E23" i="16"/>
  <c r="M22" i="16"/>
  <c r="L22" i="16"/>
  <c r="K22" i="16"/>
  <c r="I22" i="16"/>
  <c r="H22" i="16"/>
  <c r="J22" i="16" s="1"/>
  <c r="G22" i="16"/>
  <c r="F22" i="16"/>
  <c r="E22" i="16"/>
  <c r="M21" i="16"/>
  <c r="K21" i="16"/>
  <c r="I21" i="16"/>
  <c r="H21" i="16"/>
  <c r="J21" i="16" s="1"/>
  <c r="G21" i="16"/>
  <c r="F21" i="16"/>
  <c r="L21" i="16" s="1"/>
  <c r="E21" i="16"/>
  <c r="M20" i="16"/>
  <c r="L20" i="16"/>
  <c r="K20" i="16"/>
  <c r="I20" i="16"/>
  <c r="H20" i="16"/>
  <c r="J20" i="16" s="1"/>
  <c r="G20" i="16"/>
  <c r="F20" i="16"/>
  <c r="E20" i="16"/>
  <c r="M19" i="16"/>
  <c r="K19" i="16"/>
  <c r="I19" i="16"/>
  <c r="H19" i="16"/>
  <c r="J19" i="16" s="1"/>
  <c r="G19" i="16"/>
  <c r="F19" i="16"/>
  <c r="L19" i="16" s="1"/>
  <c r="E19" i="16"/>
  <c r="M18" i="16"/>
  <c r="L18" i="16"/>
  <c r="K18" i="16"/>
  <c r="I18" i="16"/>
  <c r="H18" i="16"/>
  <c r="J18" i="16" s="1"/>
  <c r="G18" i="16"/>
  <c r="F18" i="16"/>
  <c r="E18" i="16"/>
  <c r="M17" i="16"/>
  <c r="K17" i="16"/>
  <c r="I17" i="16"/>
  <c r="H17" i="16"/>
  <c r="J17" i="16" s="1"/>
  <c r="G17" i="16"/>
  <c r="F17" i="16"/>
  <c r="L17" i="16" s="1"/>
  <c r="E17" i="16"/>
  <c r="M16" i="16"/>
  <c r="K16" i="16"/>
  <c r="I16" i="16"/>
  <c r="H16" i="16"/>
  <c r="J16" i="16" s="1"/>
  <c r="G16" i="16"/>
  <c r="F16" i="16"/>
  <c r="L16" i="16" s="1"/>
  <c r="E16" i="16"/>
  <c r="M15" i="16"/>
  <c r="L15" i="16"/>
  <c r="K15" i="16"/>
  <c r="I15" i="16"/>
  <c r="H15" i="16"/>
  <c r="J15" i="16" s="1"/>
  <c r="G15" i="16"/>
  <c r="F15" i="16"/>
  <c r="E15" i="16"/>
  <c r="M14" i="16"/>
  <c r="L14" i="16"/>
  <c r="K14" i="16"/>
  <c r="I14" i="16"/>
  <c r="H14" i="16"/>
  <c r="J14" i="16" s="1"/>
  <c r="G14" i="16"/>
  <c r="F14" i="16"/>
  <c r="E14" i="16"/>
  <c r="M13" i="16"/>
  <c r="K13" i="16"/>
  <c r="I13" i="16"/>
  <c r="H13" i="16"/>
  <c r="J13" i="16" s="1"/>
  <c r="G13" i="16"/>
  <c r="F13" i="16"/>
  <c r="L13" i="16" s="1"/>
  <c r="E13" i="16"/>
  <c r="M12" i="16"/>
  <c r="L12" i="16"/>
  <c r="K12" i="16"/>
  <c r="I12" i="16"/>
  <c r="H12" i="16"/>
  <c r="J12" i="16" s="1"/>
  <c r="G12" i="16"/>
  <c r="F12" i="16"/>
  <c r="E12" i="16"/>
  <c r="M11" i="16"/>
  <c r="K11" i="16"/>
  <c r="I11" i="16"/>
  <c r="H11" i="16"/>
  <c r="J11" i="16" s="1"/>
  <c r="G11" i="16"/>
  <c r="F11" i="16"/>
  <c r="L11" i="16" s="1"/>
  <c r="E11" i="16"/>
  <c r="M10" i="16"/>
  <c r="L10" i="16"/>
  <c r="K10" i="16"/>
  <c r="I10" i="16"/>
  <c r="H10" i="16"/>
  <c r="J10" i="16" s="1"/>
  <c r="G10" i="16"/>
  <c r="F10" i="16"/>
  <c r="E10" i="16"/>
  <c r="M9" i="16"/>
  <c r="K9" i="16"/>
  <c r="I9" i="16"/>
  <c r="H9" i="16"/>
  <c r="J9" i="16" s="1"/>
  <c r="G9" i="16"/>
  <c r="F9" i="16"/>
  <c r="L9" i="16" s="1"/>
  <c r="E9" i="16"/>
  <c r="M8" i="16"/>
  <c r="L8" i="16"/>
  <c r="K8" i="16"/>
  <c r="I8" i="16"/>
  <c r="H8" i="16"/>
  <c r="J8" i="16" s="1"/>
  <c r="G8" i="16"/>
  <c r="F8" i="16"/>
  <c r="E8" i="16"/>
  <c r="M7" i="16"/>
  <c r="K7" i="16"/>
  <c r="I7" i="16"/>
  <c r="H7" i="16"/>
  <c r="J7" i="16" s="1"/>
  <c r="G7" i="16"/>
  <c r="F7" i="16"/>
  <c r="L7" i="16" s="1"/>
  <c r="E7" i="16"/>
  <c r="Z6" i="16"/>
  <c r="W6" i="16"/>
  <c r="U6" i="16"/>
  <c r="V6" i="16" s="1"/>
  <c r="M6" i="16"/>
  <c r="K6" i="16"/>
  <c r="I6" i="16"/>
  <c r="H6" i="16"/>
  <c r="J6" i="16" s="1"/>
  <c r="G6" i="16"/>
  <c r="F6" i="16"/>
  <c r="L6" i="16" s="1"/>
  <c r="E6" i="16"/>
  <c r="Z5" i="16"/>
  <c r="V5" i="16"/>
  <c r="T5" i="16" s="1"/>
  <c r="U5" i="16"/>
  <c r="Z4" i="16"/>
  <c r="U4" i="16"/>
  <c r="V4" i="16" s="1"/>
  <c r="Z3" i="16"/>
  <c r="U3" i="16"/>
  <c r="V3" i="16" s="1"/>
  <c r="Z2" i="16"/>
  <c r="W2" i="16"/>
  <c r="W3" i="16" s="1"/>
  <c r="U2" i="16"/>
  <c r="V2" i="16" s="1"/>
  <c r="T2" i="16" s="1"/>
  <c r="J41" i="16" l="1"/>
  <c r="J37" i="16"/>
  <c r="T6" i="16"/>
  <c r="J34" i="16"/>
  <c r="J38" i="16"/>
  <c r="J42" i="16"/>
  <c r="J33" i="16"/>
  <c r="J1525" i="16"/>
  <c r="J1526" i="16"/>
  <c r="J1541" i="16"/>
  <c r="J1542" i="16"/>
  <c r="J1557" i="16"/>
  <c r="J1558" i="16"/>
  <c r="J1573" i="16"/>
  <c r="J1574" i="16"/>
  <c r="J1589" i="16"/>
  <c r="J1590" i="16"/>
  <c r="J1605" i="16"/>
  <c r="J1606" i="16"/>
  <c r="J1621" i="16"/>
  <c r="J1622" i="16"/>
  <c r="J1637" i="16"/>
  <c r="J1638" i="16"/>
  <c r="J1653" i="16"/>
  <c r="J1654" i="16"/>
  <c r="J1669" i="16"/>
  <c r="J1670" i="16"/>
  <c r="J1685" i="16"/>
  <c r="J1686" i="16"/>
  <c r="J1701" i="16"/>
  <c r="J1702" i="16"/>
  <c r="J1717" i="16"/>
  <c r="J1718" i="16"/>
  <c r="J1733" i="16"/>
  <c r="J1734" i="16"/>
  <c r="J1749" i="16"/>
  <c r="J1750" i="16"/>
  <c r="J1765" i="16"/>
  <c r="J1766" i="16"/>
  <c r="J1781" i="16"/>
  <c r="J1782" i="16"/>
  <c r="J1797" i="16"/>
  <c r="J1798" i="16"/>
  <c r="J1813" i="16"/>
  <c r="J1814" i="16"/>
  <c r="J1829" i="16"/>
  <c r="J1830" i="16"/>
  <c r="J1845" i="16"/>
  <c r="J1846" i="16"/>
  <c r="J1861" i="16"/>
  <c r="J1862" i="16"/>
  <c r="J1877" i="16"/>
  <c r="J1878" i="16"/>
  <c r="J1893" i="16"/>
  <c r="J1894" i="16"/>
  <c r="J1909" i="16"/>
  <c r="J1910" i="16"/>
  <c r="J1925" i="16"/>
  <c r="J1926" i="16"/>
  <c r="J1941" i="16"/>
  <c r="J1942" i="16"/>
  <c r="J1957" i="16"/>
  <c r="J1958" i="16"/>
  <c r="J1973" i="16"/>
  <c r="J1974" i="16"/>
  <c r="J1989" i="16"/>
  <c r="J1990" i="16"/>
  <c r="J2005" i="16"/>
  <c r="J2006" i="16"/>
  <c r="J2021" i="16"/>
  <c r="J2022" i="16"/>
  <c r="J2037" i="16"/>
  <c r="J2038" i="16"/>
  <c r="J2053" i="16"/>
  <c r="J2054" i="16"/>
  <c r="J2069" i="16"/>
  <c r="J2070" i="16"/>
  <c r="J2085" i="16"/>
  <c r="J2086" i="16"/>
  <c r="J2101" i="16"/>
  <c r="J2102" i="16"/>
  <c r="J2117" i="16"/>
  <c r="J2118" i="16"/>
  <c r="J2133" i="16"/>
  <c r="J2134" i="16"/>
  <c r="J2149" i="16"/>
  <c r="J2150" i="16"/>
  <c r="J2165" i="16"/>
  <c r="J2166" i="16"/>
  <c r="J2181" i="16"/>
  <c r="J2182" i="16"/>
  <c r="J2197" i="16"/>
  <c r="J2198" i="16"/>
  <c r="J2213" i="16"/>
  <c r="J2214" i="16"/>
  <c r="J2229" i="16"/>
  <c r="J2230" i="16"/>
  <c r="J2245" i="16"/>
  <c r="J2246" i="16"/>
  <c r="J2261" i="16"/>
  <c r="J2262" i="16"/>
  <c r="J2277" i="16"/>
  <c r="J2278" i="16"/>
  <c r="J2293" i="16"/>
  <c r="J2294" i="16"/>
  <c r="J2309" i="16"/>
  <c r="J2310" i="16"/>
  <c r="J2325" i="16"/>
  <c r="J2326" i="16"/>
  <c r="J2341" i="16"/>
  <c r="J2342" i="16"/>
  <c r="J2357" i="16"/>
  <c r="J2358" i="16"/>
  <c r="J2373" i="16"/>
  <c r="J2374" i="16"/>
  <c r="J2389" i="16"/>
  <c r="J2390" i="16"/>
  <c r="J2405" i="16"/>
  <c r="J2406" i="16"/>
  <c r="J2421" i="16"/>
  <c r="J2422" i="16"/>
  <c r="J2437" i="16"/>
  <c r="J2438" i="16"/>
  <c r="J2453" i="16"/>
  <c r="J2454" i="16"/>
  <c r="J2469" i="16"/>
  <c r="J2470" i="16"/>
  <c r="J2485" i="16"/>
  <c r="J2486" i="16"/>
  <c r="J2501" i="16"/>
  <c r="J2502" i="16"/>
  <c r="J2517" i="16"/>
  <c r="J2518" i="16"/>
  <c r="J2533" i="16"/>
  <c r="J2534" i="16"/>
  <c r="J2549" i="16"/>
  <c r="J2550" i="16"/>
  <c r="J2565" i="16"/>
  <c r="J2566" i="16"/>
  <c r="J2581" i="16"/>
  <c r="J2582" i="16"/>
  <c r="J2597" i="16"/>
  <c r="J2598" i="16"/>
  <c r="J2613" i="16"/>
  <c r="J2614" i="16"/>
  <c r="J2629" i="16"/>
  <c r="J2630" i="16"/>
  <c r="J2645" i="16"/>
  <c r="J2646" i="16"/>
  <c r="J2661" i="16"/>
  <c r="J2662" i="16"/>
  <c r="J2677" i="16"/>
  <c r="J2678" i="16"/>
  <c r="J2693" i="16"/>
  <c r="J2694" i="16"/>
  <c r="J2709" i="16"/>
  <c r="J2710" i="16"/>
  <c r="J2725" i="16"/>
  <c r="J2726" i="16"/>
  <c r="J2741" i="16"/>
  <c r="J2742" i="16"/>
  <c r="J2757" i="16"/>
  <c r="J2758" i="16"/>
  <c r="J2773" i="16"/>
  <c r="J2774" i="16"/>
  <c r="J2789" i="16"/>
  <c r="J2790" i="16"/>
  <c r="J2805" i="16"/>
  <c r="J2806" i="16"/>
  <c r="J2821" i="16"/>
  <c r="J2822" i="16"/>
  <c r="J2837" i="16"/>
  <c r="J2838" i="16"/>
  <c r="J2853" i="16"/>
  <c r="J2854" i="16"/>
  <c r="J2869" i="16"/>
  <c r="J2870" i="16"/>
  <c r="J2885" i="16"/>
  <c r="J2886" i="16"/>
  <c r="J2901" i="16"/>
  <c r="J2902" i="16"/>
  <c r="J2917" i="16"/>
  <c r="J2918" i="16"/>
  <c r="J2933" i="16"/>
  <c r="J2934" i="16"/>
  <c r="J2949" i="16"/>
  <c r="J2950" i="16"/>
  <c r="J2965" i="16"/>
  <c r="J2966" i="16"/>
  <c r="J2981" i="16"/>
  <c r="J2982" i="16"/>
  <c r="J2997" i="16"/>
  <c r="J2998" i="16"/>
  <c r="J3013" i="16"/>
  <c r="J3014" i="16"/>
  <c r="J3029" i="16"/>
  <c r="J3030" i="16"/>
  <c r="J3045" i="16"/>
  <c r="J3046" i="16"/>
  <c r="J3061" i="16"/>
  <c r="J3062" i="16"/>
  <c r="J3077" i="16"/>
  <c r="J3078" i="16"/>
  <c r="J3093" i="16"/>
  <c r="J3094" i="16"/>
  <c r="J3109" i="16"/>
  <c r="J3110" i="16"/>
  <c r="J3125" i="16"/>
  <c r="J3126" i="16"/>
  <c r="J3141" i="16"/>
  <c r="J3142" i="16"/>
  <c r="J3157" i="16"/>
  <c r="J3158" i="16"/>
  <c r="J3173" i="16"/>
  <c r="J3174" i="16"/>
  <c r="J3189" i="16"/>
  <c r="J3190" i="16"/>
  <c r="J3205" i="16"/>
  <c r="J3206" i="16"/>
  <c r="J3221" i="16"/>
  <c r="J3222" i="16"/>
  <c r="J3237" i="16"/>
  <c r="J3238" i="16"/>
  <c r="J3253" i="16"/>
  <c r="J3254" i="16"/>
  <c r="J3269" i="16"/>
  <c r="J3270" i="16"/>
  <c r="J3285" i="16"/>
  <c r="J3286" i="16"/>
  <c r="J3301" i="16"/>
  <c r="J3302" i="16"/>
  <c r="J3317" i="16"/>
  <c r="J3318" i="16"/>
  <c r="J3333" i="16"/>
  <c r="J3334" i="16"/>
  <c r="J3349" i="16"/>
  <c r="J3350" i="16"/>
  <c r="J3365" i="16"/>
  <c r="J3366" i="16"/>
  <c r="J3381" i="16"/>
  <c r="J3382" i="16"/>
  <c r="J3397" i="16"/>
  <c r="J3398" i="16"/>
  <c r="J3413" i="16"/>
  <c r="J3414" i="16"/>
  <c r="J3429" i="16"/>
  <c r="J3430" i="16"/>
  <c r="J3445" i="16"/>
  <c r="J3446" i="16"/>
  <c r="J3461" i="16"/>
  <c r="J3462" i="16"/>
  <c r="J3477" i="16"/>
  <c r="J3478" i="16"/>
  <c r="J3493" i="16"/>
  <c r="J3494" i="16"/>
  <c r="J3509" i="16"/>
  <c r="J3510" i="16"/>
  <c r="J3525" i="16"/>
  <c r="J3526" i="16"/>
  <c r="J3541" i="16"/>
  <c r="J3542" i="16"/>
  <c r="J3557" i="16"/>
  <c r="J3558" i="16"/>
  <c r="J3573" i="16"/>
  <c r="J3574" i="16"/>
  <c r="J3589" i="16"/>
  <c r="J3590" i="16"/>
  <c r="J3605" i="16"/>
  <c r="J3606" i="16"/>
  <c r="J3621" i="16"/>
  <c r="J3622" i="16"/>
  <c r="J3637" i="16"/>
  <c r="J3638" i="16"/>
  <c r="J3653" i="16"/>
  <c r="J3654" i="16"/>
  <c r="J3669" i="16"/>
  <c r="J3670" i="16"/>
  <c r="J3685" i="16"/>
  <c r="J3686" i="16"/>
  <c r="J3705" i="16"/>
  <c r="J3706" i="16"/>
  <c r="J3733" i="16"/>
  <c r="J3734" i="16"/>
  <c r="J3752" i="16"/>
  <c r="J3769" i="16"/>
  <c r="J3770" i="16"/>
  <c r="J3797" i="16"/>
  <c r="J3798" i="16"/>
  <c r="J3816" i="16"/>
  <c r="J3833" i="16"/>
  <c r="J3834" i="16"/>
  <c r="J3861" i="16"/>
  <c r="J3862" i="16"/>
  <c r="J3880" i="16"/>
  <c r="J3897" i="16"/>
  <c r="J3898" i="16"/>
  <c r="J3925" i="16"/>
  <c r="J3926" i="16"/>
  <c r="J3944" i="16"/>
  <c r="J3961" i="16"/>
  <c r="J3962" i="16"/>
  <c r="J3989" i="16"/>
  <c r="J3990" i="16"/>
  <c r="J4008" i="16"/>
  <c r="J4025" i="16"/>
  <c r="J4026" i="16"/>
  <c r="J4053" i="16"/>
  <c r="J4054" i="16"/>
  <c r="J4072" i="16"/>
  <c r="J4250" i="16"/>
  <c r="J4251" i="16"/>
  <c r="J4280" i="16"/>
  <c r="J1359" i="16"/>
  <c r="J1360" i="16"/>
  <c r="J1365" i="16"/>
  <c r="J1369" i="16"/>
  <c r="J1373" i="16"/>
  <c r="J1377" i="16"/>
  <c r="J1381" i="16"/>
  <c r="J1385" i="16"/>
  <c r="J1389" i="16"/>
  <c r="J1393" i="16"/>
  <c r="J1397" i="16"/>
  <c r="J1401" i="16"/>
  <c r="J1405" i="16"/>
  <c r="J1409" i="16"/>
  <c r="J1413" i="16"/>
  <c r="J1417" i="16"/>
  <c r="J1421" i="16"/>
  <c r="J1425" i="16"/>
  <c r="J1429" i="16"/>
  <c r="J1433" i="16"/>
  <c r="J1437" i="16"/>
  <c r="J1441" i="16"/>
  <c r="J1445" i="16"/>
  <c r="J1449" i="16"/>
  <c r="J1453" i="16"/>
  <c r="J1457" i="16"/>
  <c r="J1461" i="16"/>
  <c r="J1465" i="16"/>
  <c r="J1469" i="16"/>
  <c r="J1473" i="16"/>
  <c r="J1477" i="16"/>
  <c r="J1481" i="16"/>
  <c r="J1485" i="16"/>
  <c r="J1489" i="16"/>
  <c r="J1493" i="16"/>
  <c r="J1497" i="16"/>
  <c r="J1501" i="16"/>
  <c r="J1505" i="16"/>
  <c r="J1509" i="16"/>
  <c r="J1513" i="16"/>
  <c r="J1517" i="16"/>
  <c r="J1521" i="16"/>
  <c r="J1535" i="16"/>
  <c r="J1537" i="16"/>
  <c r="J1538" i="16"/>
  <c r="J1551" i="16"/>
  <c r="J1553" i="16"/>
  <c r="J1554" i="16"/>
  <c r="J1567" i="16"/>
  <c r="J1569" i="16"/>
  <c r="J1570" i="16"/>
  <c r="J1583" i="16"/>
  <c r="J1585" i="16"/>
  <c r="J1586" i="16"/>
  <c r="J1599" i="16"/>
  <c r="J1601" i="16"/>
  <c r="J1602" i="16"/>
  <c r="J1615" i="16"/>
  <c r="J1617" i="16"/>
  <c r="J1618" i="16"/>
  <c r="J1631" i="16"/>
  <c r="J1633" i="16"/>
  <c r="J1634" i="16"/>
  <c r="J1647" i="16"/>
  <c r="J1649" i="16"/>
  <c r="J1650" i="16"/>
  <c r="J1663" i="16"/>
  <c r="J1665" i="16"/>
  <c r="J1666" i="16"/>
  <c r="J1679" i="16"/>
  <c r="J1681" i="16"/>
  <c r="J1682" i="16"/>
  <c r="J1695" i="16"/>
  <c r="J1697" i="16"/>
  <c r="J1698" i="16"/>
  <c r="J1711" i="16"/>
  <c r="J1713" i="16"/>
  <c r="J1714" i="16"/>
  <c r="J1727" i="16"/>
  <c r="J1729" i="16"/>
  <c r="J1730" i="16"/>
  <c r="J1743" i="16"/>
  <c r="J1745" i="16"/>
  <c r="J1746" i="16"/>
  <c r="J1759" i="16"/>
  <c r="J1761" i="16"/>
  <c r="J1762" i="16"/>
  <c r="J1775" i="16"/>
  <c r="J1777" i="16"/>
  <c r="J1778" i="16"/>
  <c r="J1791" i="16"/>
  <c r="J1793" i="16"/>
  <c r="J1794" i="16"/>
  <c r="J1807" i="16"/>
  <c r="J1809" i="16"/>
  <c r="J1810" i="16"/>
  <c r="J1823" i="16"/>
  <c r="J1825" i="16"/>
  <c r="J1826" i="16"/>
  <c r="J1839" i="16"/>
  <c r="J1841" i="16"/>
  <c r="J1842" i="16"/>
  <c r="J1855" i="16"/>
  <c r="J1857" i="16"/>
  <c r="J1858" i="16"/>
  <c r="J1871" i="16"/>
  <c r="J1873" i="16"/>
  <c r="J1874" i="16"/>
  <c r="J1887" i="16"/>
  <c r="J1889" i="16"/>
  <c r="J1890" i="16"/>
  <c r="J1903" i="16"/>
  <c r="J1905" i="16"/>
  <c r="J1906" i="16"/>
  <c r="J1919" i="16"/>
  <c r="J1921" i="16"/>
  <c r="J1922" i="16"/>
  <c r="J1935" i="16"/>
  <c r="J1937" i="16"/>
  <c r="J1938" i="16"/>
  <c r="J1951" i="16"/>
  <c r="J1953" i="16"/>
  <c r="J1954" i="16"/>
  <c r="J1967" i="16"/>
  <c r="J1969" i="16"/>
  <c r="J1970" i="16"/>
  <c r="J1983" i="16"/>
  <c r="J1985" i="16"/>
  <c r="J1986" i="16"/>
  <c r="J1999" i="16"/>
  <c r="J2001" i="16"/>
  <c r="J2002" i="16"/>
  <c r="J2015" i="16"/>
  <c r="J2017" i="16"/>
  <c r="J2018" i="16"/>
  <c r="J2031" i="16"/>
  <c r="J2033" i="16"/>
  <c r="J2034" i="16"/>
  <c r="J2047" i="16"/>
  <c r="J2049" i="16"/>
  <c r="J2050" i="16"/>
  <c r="J2063" i="16"/>
  <c r="J2065" i="16"/>
  <c r="J2066" i="16"/>
  <c r="J2079" i="16"/>
  <c r="J2081" i="16"/>
  <c r="J2082" i="16"/>
  <c r="J2095" i="16"/>
  <c r="J2097" i="16"/>
  <c r="J2098" i="16"/>
  <c r="J2111" i="16"/>
  <c r="J2113" i="16"/>
  <c r="J2114" i="16"/>
  <c r="J2127" i="16"/>
  <c r="J2129" i="16"/>
  <c r="J2130" i="16"/>
  <c r="J2143" i="16"/>
  <c r="J2145" i="16"/>
  <c r="J2146" i="16"/>
  <c r="J2159" i="16"/>
  <c r="J2161" i="16"/>
  <c r="J2162" i="16"/>
  <c r="J2175" i="16"/>
  <c r="J2177" i="16"/>
  <c r="J2178" i="16"/>
  <c r="J2191" i="16"/>
  <c r="J2193" i="16"/>
  <c r="J2194" i="16"/>
  <c r="J2207" i="16"/>
  <c r="J2209" i="16"/>
  <c r="J2210" i="16"/>
  <c r="J2223" i="16"/>
  <c r="J2225" i="16"/>
  <c r="J2226" i="16"/>
  <c r="J2239" i="16"/>
  <c r="J2241" i="16"/>
  <c r="J2242" i="16"/>
  <c r="J2255" i="16"/>
  <c r="J2257" i="16"/>
  <c r="J2258" i="16"/>
  <c r="J2271" i="16"/>
  <c r="J2273" i="16"/>
  <c r="J2274" i="16"/>
  <c r="J2287" i="16"/>
  <c r="J2289" i="16"/>
  <c r="J2290" i="16"/>
  <c r="J2303" i="16"/>
  <c r="J2305" i="16"/>
  <c r="J2306" i="16"/>
  <c r="J2319" i="16"/>
  <c r="J2321" i="16"/>
  <c r="J2322" i="16"/>
  <c r="J2335" i="16"/>
  <c r="J2337" i="16"/>
  <c r="J2338" i="16"/>
  <c r="J2351" i="16"/>
  <c r="J2353" i="16"/>
  <c r="J2354" i="16"/>
  <c r="J2367" i="16"/>
  <c r="J2369" i="16"/>
  <c r="J2370" i="16"/>
  <c r="J2383" i="16"/>
  <c r="J2385" i="16"/>
  <c r="J2386" i="16"/>
  <c r="J2399" i="16"/>
  <c r="J2401" i="16"/>
  <c r="J2402" i="16"/>
  <c r="J2415" i="16"/>
  <c r="J2417" i="16"/>
  <c r="J2418" i="16"/>
  <c r="J2431" i="16"/>
  <c r="J2433" i="16"/>
  <c r="J2434" i="16"/>
  <c r="J2447" i="16"/>
  <c r="J2449" i="16"/>
  <c r="J2450" i="16"/>
  <c r="J2463" i="16"/>
  <c r="J2465" i="16"/>
  <c r="J2466" i="16"/>
  <c r="J2479" i="16"/>
  <c r="J2481" i="16"/>
  <c r="J2482" i="16"/>
  <c r="J2495" i="16"/>
  <c r="J2497" i="16"/>
  <c r="J2498" i="16"/>
  <c r="J2511" i="16"/>
  <c r="J2513" i="16"/>
  <c r="J2514" i="16"/>
  <c r="J2527" i="16"/>
  <c r="J2529" i="16"/>
  <c r="J2530" i="16"/>
  <c r="J2543" i="16"/>
  <c r="J2545" i="16"/>
  <c r="J2546" i="16"/>
  <c r="J2559" i="16"/>
  <c r="J2561" i="16"/>
  <c r="J2562" i="16"/>
  <c r="J2575" i="16"/>
  <c r="J2577" i="16"/>
  <c r="J2578" i="16"/>
  <c r="J2591" i="16"/>
  <c r="J2593" i="16"/>
  <c r="J2594" i="16"/>
  <c r="J2607" i="16"/>
  <c r="J2609" i="16"/>
  <c r="J2610" i="16"/>
  <c r="J2623" i="16"/>
  <c r="J2625" i="16"/>
  <c r="J2626" i="16"/>
  <c r="J2639" i="16"/>
  <c r="J2641" i="16"/>
  <c r="J2642" i="16"/>
  <c r="J2655" i="16"/>
  <c r="J2657" i="16"/>
  <c r="J2658" i="16"/>
  <c r="J2671" i="16"/>
  <c r="J2673" i="16"/>
  <c r="J2674" i="16"/>
  <c r="J2687" i="16"/>
  <c r="J2689" i="16"/>
  <c r="J2690" i="16"/>
  <c r="J2703" i="16"/>
  <c r="J2705" i="16"/>
  <c r="J2706" i="16"/>
  <c r="J2719" i="16"/>
  <c r="J2721" i="16"/>
  <c r="J2722" i="16"/>
  <c r="J2735" i="16"/>
  <c r="J2737" i="16"/>
  <c r="J2738" i="16"/>
  <c r="J2751" i="16"/>
  <c r="J2753" i="16"/>
  <c r="J2754" i="16"/>
  <c r="J2767" i="16"/>
  <c r="J2769" i="16"/>
  <c r="J2770" i="16"/>
  <c r="J2783" i="16"/>
  <c r="J2785" i="16"/>
  <c r="J2786" i="16"/>
  <c r="J2799" i="16"/>
  <c r="J2801" i="16"/>
  <c r="J2802" i="16"/>
  <c r="J2815" i="16"/>
  <c r="J2817" i="16"/>
  <c r="J2818" i="16"/>
  <c r="J2831" i="16"/>
  <c r="J2833" i="16"/>
  <c r="J2834" i="16"/>
  <c r="J2847" i="16"/>
  <c r="J2849" i="16"/>
  <c r="J2850" i="16"/>
  <c r="J2863" i="16"/>
  <c r="J2865" i="16"/>
  <c r="J2866" i="16"/>
  <c r="J2879" i="16"/>
  <c r="J2881" i="16"/>
  <c r="J2882" i="16"/>
  <c r="J2895" i="16"/>
  <c r="J2897" i="16"/>
  <c r="J2898" i="16"/>
  <c r="J2911" i="16"/>
  <c r="J2913" i="16"/>
  <c r="J2914" i="16"/>
  <c r="J2927" i="16"/>
  <c r="J2929" i="16"/>
  <c r="J2930" i="16"/>
  <c r="J2943" i="16"/>
  <c r="J2945" i="16"/>
  <c r="J2946" i="16"/>
  <c r="J2959" i="16"/>
  <c r="J2961" i="16"/>
  <c r="J2962" i="16"/>
  <c r="J2975" i="16"/>
  <c r="J2977" i="16"/>
  <c r="J2978" i="16"/>
  <c r="J2991" i="16"/>
  <c r="J2993" i="16"/>
  <c r="J2994" i="16"/>
  <c r="J3007" i="16"/>
  <c r="J3009" i="16"/>
  <c r="J3010" i="16"/>
  <c r="J3023" i="16"/>
  <c r="J3025" i="16"/>
  <c r="J3026" i="16"/>
  <c r="J3039" i="16"/>
  <c r="J3041" i="16"/>
  <c r="J3042" i="16"/>
  <c r="J3055" i="16"/>
  <c r="J3057" i="16"/>
  <c r="J3058" i="16"/>
  <c r="J3071" i="16"/>
  <c r="J3073" i="16"/>
  <c r="J3074" i="16"/>
  <c r="J3087" i="16"/>
  <c r="J3089" i="16"/>
  <c r="J3090" i="16"/>
  <c r="J3103" i="16"/>
  <c r="J3105" i="16"/>
  <c r="J3106" i="16"/>
  <c r="J3119" i="16"/>
  <c r="J3121" i="16"/>
  <c r="J3122" i="16"/>
  <c r="J3135" i="16"/>
  <c r="J3137" i="16"/>
  <c r="J3138" i="16"/>
  <c r="J3151" i="16"/>
  <c r="J3153" i="16"/>
  <c r="J3154" i="16"/>
  <c r="J3167" i="16"/>
  <c r="J3169" i="16"/>
  <c r="J3170" i="16"/>
  <c r="J3183" i="16"/>
  <c r="J3185" i="16"/>
  <c r="J3186" i="16"/>
  <c r="J3199" i="16"/>
  <c r="J3201" i="16"/>
  <c r="J3202" i="16"/>
  <c r="J3215" i="16"/>
  <c r="J3217" i="16"/>
  <c r="J3218" i="16"/>
  <c r="J3231" i="16"/>
  <c r="J3233" i="16"/>
  <c r="J3234" i="16"/>
  <c r="J3247" i="16"/>
  <c r="J3249" i="16"/>
  <c r="J3250" i="16"/>
  <c r="J3263" i="16"/>
  <c r="J3265" i="16"/>
  <c r="J3266" i="16"/>
  <c r="J3279" i="16"/>
  <c r="J3281" i="16"/>
  <c r="J3282" i="16"/>
  <c r="J3295" i="16"/>
  <c r="J3297" i="16"/>
  <c r="J3298" i="16"/>
  <c r="J3311" i="16"/>
  <c r="J3313" i="16"/>
  <c r="J3314" i="16"/>
  <c r="J3327" i="16"/>
  <c r="J3329" i="16"/>
  <c r="J3330" i="16"/>
  <c r="J3343" i="16"/>
  <c r="J3345" i="16"/>
  <c r="J3346" i="16"/>
  <c r="J3359" i="16"/>
  <c r="J3361" i="16"/>
  <c r="J3362" i="16"/>
  <c r="J3375" i="16"/>
  <c r="J3377" i="16"/>
  <c r="J3378" i="16"/>
  <c r="J3391" i="16"/>
  <c r="J3393" i="16"/>
  <c r="J3394" i="16"/>
  <c r="J3407" i="16"/>
  <c r="J3409" i="16"/>
  <c r="J3410" i="16"/>
  <c r="J3423" i="16"/>
  <c r="J3425" i="16"/>
  <c r="J3426" i="16"/>
  <c r="J3439" i="16"/>
  <c r="J3441" i="16"/>
  <c r="J3442" i="16"/>
  <c r="J3455" i="16"/>
  <c r="J3457" i="16"/>
  <c r="J3458" i="16"/>
  <c r="J3471" i="16"/>
  <c r="J3473" i="16"/>
  <c r="J3474" i="16"/>
  <c r="J3487" i="16"/>
  <c r="J3489" i="16"/>
  <c r="J3490" i="16"/>
  <c r="J3503" i="16"/>
  <c r="J3505" i="16"/>
  <c r="J3506" i="16"/>
  <c r="J3519" i="16"/>
  <c r="J3521" i="16"/>
  <c r="J3522" i="16"/>
  <c r="J3535" i="16"/>
  <c r="J3537" i="16"/>
  <c r="J3538" i="16"/>
  <c r="J3551" i="16"/>
  <c r="J3553" i="16"/>
  <c r="J3554" i="16"/>
  <c r="J3567" i="16"/>
  <c r="J3569" i="16"/>
  <c r="J3570" i="16"/>
  <c r="J3583" i="16"/>
  <c r="J3585" i="16"/>
  <c r="J3586" i="16"/>
  <c r="J3599" i="16"/>
  <c r="J3601" i="16"/>
  <c r="J3602" i="16"/>
  <c r="J3615" i="16"/>
  <c r="J3617" i="16"/>
  <c r="J3618" i="16"/>
  <c r="J3631" i="16"/>
  <c r="J3633" i="16"/>
  <c r="J3634" i="16"/>
  <c r="J3647" i="16"/>
  <c r="J3649" i="16"/>
  <c r="J3650" i="16"/>
  <c r="J3663" i="16"/>
  <c r="J3665" i="16"/>
  <c r="J3666" i="16"/>
  <c r="J3679" i="16"/>
  <c r="J3681" i="16"/>
  <c r="J3682" i="16"/>
  <c r="J3703" i="16"/>
  <c r="J3704" i="16"/>
  <c r="J3721" i="16"/>
  <c r="J3722" i="16"/>
  <c r="J3739" i="16"/>
  <c r="J3749" i="16"/>
  <c r="J3750" i="16"/>
  <c r="J3767" i="16"/>
  <c r="J3768" i="16"/>
  <c r="J3785" i="16"/>
  <c r="J3786" i="16"/>
  <c r="J3803" i="16"/>
  <c r="J3813" i="16"/>
  <c r="J3814" i="16"/>
  <c r="J3831" i="16"/>
  <c r="J3832" i="16"/>
  <c r="J3849" i="16"/>
  <c r="J3850" i="16"/>
  <c r="J3867" i="16"/>
  <c r="J3877" i="16"/>
  <c r="J3878" i="16"/>
  <c r="J3895" i="16"/>
  <c r="J3896" i="16"/>
  <c r="J3913" i="16"/>
  <c r="J3914" i="16"/>
  <c r="J3931" i="16"/>
  <c r="J3941" i="16"/>
  <c r="J3942" i="16"/>
  <c r="J3959" i="16"/>
  <c r="J3960" i="16"/>
  <c r="J3977" i="16"/>
  <c r="J3978" i="16"/>
  <c r="J3995" i="16"/>
  <c r="J4005" i="16"/>
  <c r="J4006" i="16"/>
  <c r="J4023" i="16"/>
  <c r="J4024" i="16"/>
  <c r="J4041" i="16"/>
  <c r="J4042" i="16"/>
  <c r="J4059" i="16"/>
  <c r="J4069" i="16"/>
  <c r="J4070" i="16"/>
  <c r="J4085" i="16"/>
  <c r="J4086" i="16"/>
  <c r="J4249" i="16"/>
  <c r="J4277" i="16"/>
  <c r="J4279" i="16"/>
  <c r="J4284" i="16"/>
  <c r="J1531" i="16"/>
  <c r="J1547" i="16"/>
  <c r="J1563" i="16"/>
  <c r="J1579" i="16"/>
  <c r="J1595" i="16"/>
  <c r="J1611" i="16"/>
  <c r="J1627" i="16"/>
  <c r="J1643" i="16"/>
  <c r="J1659" i="16"/>
  <c r="J1675" i="16"/>
  <c r="J1691" i="16"/>
  <c r="J1707" i="16"/>
  <c r="J1723" i="16"/>
  <c r="J1739" i="16"/>
  <c r="J1755" i="16"/>
  <c r="J1771" i="16"/>
  <c r="J1787" i="16"/>
  <c r="J1803" i="16"/>
  <c r="J1819" i="16"/>
  <c r="J1835" i="16"/>
  <c r="J1851" i="16"/>
  <c r="J1867" i="16"/>
  <c r="J1883" i="16"/>
  <c r="J1899" i="16"/>
  <c r="J1915" i="16"/>
  <c r="J1931" i="16"/>
  <c r="J1947" i="16"/>
  <c r="J1963" i="16"/>
  <c r="J1979" i="16"/>
  <c r="J1995" i="16"/>
  <c r="J2011" i="16"/>
  <c r="J2027" i="16"/>
  <c r="J2043" i="16"/>
  <c r="J2059" i="16"/>
  <c r="J2075" i="16"/>
  <c r="J2091" i="16"/>
  <c r="J2107" i="16"/>
  <c r="J2123" i="16"/>
  <c r="J2139" i="16"/>
  <c r="J2155" i="16"/>
  <c r="J2171" i="16"/>
  <c r="J2187" i="16"/>
  <c r="J2203" i="16"/>
  <c r="J2219" i="16"/>
  <c r="J2235" i="16"/>
  <c r="J2251" i="16"/>
  <c r="J2267" i="16"/>
  <c r="J2283" i="16"/>
  <c r="J2299" i="16"/>
  <c r="J2315" i="16"/>
  <c r="J2331" i="16"/>
  <c r="J2347" i="16"/>
  <c r="J2363" i="16"/>
  <c r="J2379" i="16"/>
  <c r="J2395" i="16"/>
  <c r="J2411" i="16"/>
  <c r="J2427" i="16"/>
  <c r="J2443" i="16"/>
  <c r="J2459" i="16"/>
  <c r="J2475" i="16"/>
  <c r="J2491" i="16"/>
  <c r="J2507" i="16"/>
  <c r="J2523" i="16"/>
  <c r="J2539" i="16"/>
  <c r="J2555" i="16"/>
  <c r="J2571" i="16"/>
  <c r="J2587" i="16"/>
  <c r="J2603" i="16"/>
  <c r="J2619" i="16"/>
  <c r="J2635" i="16"/>
  <c r="J2651" i="16"/>
  <c r="J2667" i="16"/>
  <c r="J2683" i="16"/>
  <c r="J2699" i="16"/>
  <c r="J2715" i="16"/>
  <c r="J2731" i="16"/>
  <c r="J2747" i="16"/>
  <c r="J2763" i="16"/>
  <c r="J2779" i="16"/>
  <c r="J2795" i="16"/>
  <c r="J2811" i="16"/>
  <c r="J2827" i="16"/>
  <c r="J2843" i="16"/>
  <c r="J2859" i="16"/>
  <c r="J2875" i="16"/>
  <c r="J2891" i="16"/>
  <c r="J2907" i="16"/>
  <c r="J2923" i="16"/>
  <c r="J2939" i="16"/>
  <c r="J2955" i="16"/>
  <c r="J2971" i="16"/>
  <c r="J2987" i="16"/>
  <c r="J3003" i="16"/>
  <c r="J3019" i="16"/>
  <c r="J3035" i="16"/>
  <c r="J3051" i="16"/>
  <c r="J3067" i="16"/>
  <c r="J3083" i="16"/>
  <c r="J3099" i="16"/>
  <c r="J3115" i="16"/>
  <c r="J3131" i="16"/>
  <c r="J3147" i="16"/>
  <c r="J3163" i="16"/>
  <c r="J3179" i="16"/>
  <c r="J3195" i="16"/>
  <c r="J3211" i="16"/>
  <c r="J3227" i="16"/>
  <c r="J3243" i="16"/>
  <c r="J3259" i="16"/>
  <c r="J3275" i="16"/>
  <c r="J3291" i="16"/>
  <c r="J3307" i="16"/>
  <c r="J3323" i="16"/>
  <c r="J3339" i="16"/>
  <c r="J3355" i="16"/>
  <c r="J3371" i="16"/>
  <c r="J3387" i="16"/>
  <c r="J3403" i="16"/>
  <c r="J3419" i="16"/>
  <c r="J3435" i="16"/>
  <c r="J3451" i="16"/>
  <c r="J3467" i="16"/>
  <c r="J3483" i="16"/>
  <c r="J3499" i="16"/>
  <c r="J3515" i="16"/>
  <c r="J3531" i="16"/>
  <c r="J3547" i="16"/>
  <c r="J3563" i="16"/>
  <c r="J3579" i="16"/>
  <c r="J3595" i="16"/>
  <c r="J3611" i="16"/>
  <c r="J3627" i="16"/>
  <c r="J3643" i="16"/>
  <c r="J3659" i="16"/>
  <c r="J3675" i="16"/>
  <c r="J3691" i="16"/>
  <c r="J3719" i="16"/>
  <c r="J3755" i="16"/>
  <c r="J3783" i="16"/>
  <c r="J3819" i="16"/>
  <c r="J3847" i="16"/>
  <c r="J3883" i="16"/>
  <c r="J3911" i="16"/>
  <c r="J3947" i="16"/>
  <c r="J3975" i="16"/>
  <c r="J4011" i="16"/>
  <c r="J4039" i="16"/>
  <c r="J4075" i="16"/>
  <c r="J3695" i="16"/>
  <c r="J3697" i="16"/>
  <c r="J3698" i="16"/>
  <c r="J3711" i="16"/>
  <c r="J3713" i="16"/>
  <c r="J3714" i="16"/>
  <c r="J3727" i="16"/>
  <c r="J3729" i="16"/>
  <c r="J3730" i="16"/>
  <c r="J3743" i="16"/>
  <c r="J3745" i="16"/>
  <c r="J3746" i="16"/>
  <c r="J3759" i="16"/>
  <c r="J3761" i="16"/>
  <c r="J3762" i="16"/>
  <c r="J3775" i="16"/>
  <c r="J3777" i="16"/>
  <c r="J3778" i="16"/>
  <c r="J3791" i="16"/>
  <c r="J3793" i="16"/>
  <c r="J3794" i="16"/>
  <c r="J3807" i="16"/>
  <c r="J3809" i="16"/>
  <c r="J3810" i="16"/>
  <c r="J3823" i="16"/>
  <c r="J3825" i="16"/>
  <c r="J3826" i="16"/>
  <c r="J3839" i="16"/>
  <c r="J3841" i="16"/>
  <c r="J3842" i="16"/>
  <c r="J3855" i="16"/>
  <c r="J3857" i="16"/>
  <c r="J3858" i="16"/>
  <c r="J3871" i="16"/>
  <c r="J3873" i="16"/>
  <c r="J3874" i="16"/>
  <c r="J3887" i="16"/>
  <c r="J3889" i="16"/>
  <c r="J3890" i="16"/>
  <c r="J3903" i="16"/>
  <c r="J3905" i="16"/>
  <c r="J3906" i="16"/>
  <c r="J3919" i="16"/>
  <c r="J3921" i="16"/>
  <c r="J3922" i="16"/>
  <c r="J3935" i="16"/>
  <c r="J3937" i="16"/>
  <c r="J3938" i="16"/>
  <c r="J3951" i="16"/>
  <c r="J3953" i="16"/>
  <c r="J3954" i="16"/>
  <c r="J3967" i="16"/>
  <c r="J3969" i="16"/>
  <c r="J3970" i="16"/>
  <c r="J3983" i="16"/>
  <c r="J3985" i="16"/>
  <c r="J3986" i="16"/>
  <c r="J3999" i="16"/>
  <c r="J4001" i="16"/>
  <c r="J4002" i="16"/>
  <c r="J4015" i="16"/>
  <c r="J4017" i="16"/>
  <c r="J4018" i="16"/>
  <c r="J4031" i="16"/>
  <c r="J4033" i="16"/>
  <c r="J4034" i="16"/>
  <c r="J4047" i="16"/>
  <c r="J4049" i="16"/>
  <c r="J4050" i="16"/>
  <c r="J4063" i="16"/>
  <c r="J4065" i="16"/>
  <c r="J4066" i="16"/>
  <c r="J4079" i="16"/>
  <c r="J4081" i="16"/>
  <c r="J4082" i="16"/>
  <c r="J4242" i="16"/>
  <c r="J4243" i="16"/>
  <c r="J4268" i="16"/>
  <c r="J4269" i="16"/>
  <c r="J4274" i="16"/>
  <c r="J4275" i="16"/>
  <c r="J4300" i="16"/>
  <c r="J4301" i="16"/>
  <c r="J4306" i="16"/>
  <c r="J4307" i="16"/>
  <c r="J4332" i="16"/>
  <c r="J4333" i="16"/>
  <c r="J4338" i="16"/>
  <c r="J4339" i="16"/>
  <c r="J4544" i="16"/>
  <c r="J4546" i="16"/>
  <c r="J4547" i="16"/>
  <c r="J4560" i="16"/>
  <c r="J4562" i="16"/>
  <c r="J4563" i="16"/>
  <c r="J4576" i="16"/>
  <c r="J4578" i="16"/>
  <c r="J4579" i="16"/>
  <c r="J4592" i="16"/>
  <c r="J4594" i="16"/>
  <c r="J4595" i="16"/>
  <c r="J4608" i="16"/>
  <c r="J4610" i="16"/>
  <c r="J4611" i="16"/>
  <c r="J4624" i="16"/>
  <c r="J4626" i="16"/>
  <c r="J4627" i="16"/>
  <c r="J4640" i="16"/>
  <c r="J4642" i="16"/>
  <c r="J4643" i="16"/>
  <c r="J4656" i="16"/>
  <c r="J4658" i="16"/>
  <c r="J4659" i="16"/>
  <c r="J4672" i="16"/>
  <c r="J4674" i="16"/>
  <c r="J4675" i="16"/>
  <c r="J4688" i="16"/>
  <c r="J4690" i="16"/>
  <c r="J4691" i="16"/>
  <c r="J4704" i="16"/>
  <c r="J4706" i="16"/>
  <c r="J4707" i="16"/>
  <c r="J4720" i="16"/>
  <c r="J4722" i="16"/>
  <c r="J4723" i="16"/>
  <c r="J4736" i="16"/>
  <c r="J4738" i="16"/>
  <c r="J4739" i="16"/>
  <c r="J4752" i="16"/>
  <c r="J4754" i="16"/>
  <c r="J4755" i="16"/>
  <c r="J4768" i="16"/>
  <c r="J4770" i="16"/>
  <c r="J4771" i="16"/>
  <c r="J4784" i="16"/>
  <c r="J4786" i="16"/>
  <c r="J4787" i="16"/>
  <c r="J4800" i="16"/>
  <c r="J4802" i="16"/>
  <c r="J4803" i="16"/>
  <c r="J4816" i="16"/>
  <c r="J4818" i="16"/>
  <c r="J4819" i="16"/>
  <c r="J4832" i="16"/>
  <c r="J4834" i="16"/>
  <c r="J4835" i="16"/>
  <c r="J4848" i="16"/>
  <c r="J4850" i="16"/>
  <c r="J4851" i="16"/>
  <c r="J4864" i="16"/>
  <c r="J4866" i="16"/>
  <c r="J4867" i="16"/>
  <c r="J4880" i="16"/>
  <c r="J4882" i="16"/>
  <c r="J4883" i="16"/>
  <c r="J4896" i="16"/>
  <c r="J4898" i="16"/>
  <c r="J4899" i="16"/>
  <c r="J4912" i="16"/>
  <c r="J4913" i="16"/>
  <c r="J4930" i="16"/>
  <c r="J4931" i="16"/>
  <c r="J4948" i="16"/>
  <c r="J4958" i="16"/>
  <c r="J4959" i="16"/>
  <c r="J4976" i="16"/>
  <c r="J4977" i="16"/>
  <c r="J4994" i="16"/>
  <c r="J4995" i="16"/>
  <c r="J5012" i="16"/>
  <c r="J5025" i="16"/>
  <c r="J5044" i="16"/>
  <c r="J5057" i="16"/>
  <c r="J5076" i="16"/>
  <c r="J5089" i="16"/>
  <c r="J5108" i="16"/>
  <c r="J5121" i="16"/>
  <c r="J5140" i="16"/>
  <c r="J5153" i="16"/>
  <c r="J5172" i="16"/>
  <c r="J5185" i="16"/>
  <c r="J5204" i="16"/>
  <c r="J5217" i="16"/>
  <c r="J5236" i="16"/>
  <c r="J5249" i="16"/>
  <c r="J5268" i="16"/>
  <c r="J5281" i="16"/>
  <c r="J5300" i="16"/>
  <c r="J5313" i="16"/>
  <c r="J5332" i="16"/>
  <c r="J5345" i="16"/>
  <c r="J5364" i="16"/>
  <c r="J5377" i="16"/>
  <c r="J5396" i="16"/>
  <c r="J5409" i="16"/>
  <c r="J5428" i="16"/>
  <c r="J5441" i="16"/>
  <c r="J5460" i="16"/>
  <c r="J5473" i="16"/>
  <c r="J5492" i="16"/>
  <c r="J5505" i="16"/>
  <c r="J5524" i="16"/>
  <c r="J5537" i="16"/>
  <c r="J5556" i="16"/>
  <c r="J5569" i="16"/>
  <c r="J5588" i="16"/>
  <c r="J5601" i="16"/>
  <c r="J5620" i="16"/>
  <c r="J5633" i="16"/>
  <c r="J5652" i="16"/>
  <c r="J5665" i="16"/>
  <c r="J5684" i="16"/>
  <c r="J5697" i="16"/>
  <c r="J5716" i="16"/>
  <c r="J5729" i="16"/>
  <c r="J5748" i="16"/>
  <c r="J5761" i="16"/>
  <c r="J5780" i="16"/>
  <c r="J5793" i="16"/>
  <c r="J5809" i="16"/>
  <c r="J5825" i="16"/>
  <c r="J5841" i="16"/>
  <c r="J5857" i="16"/>
  <c r="J5889" i="16"/>
  <c r="J5921" i="16"/>
  <c r="J5953" i="16"/>
  <c r="J5985" i="16"/>
  <c r="J6001" i="16"/>
  <c r="J6017" i="16"/>
  <c r="J6033" i="16"/>
  <c r="J6049" i="16"/>
  <c r="J6065" i="16"/>
  <c r="J6081" i="16"/>
  <c r="J6097" i="16"/>
  <c r="J6113" i="16"/>
  <c r="J6129" i="16"/>
  <c r="J6145" i="16"/>
  <c r="J6161" i="16"/>
  <c r="J6177" i="16"/>
  <c r="J6193" i="16"/>
  <c r="J6209" i="16"/>
  <c r="J6225" i="16"/>
  <c r="J6241" i="16"/>
  <c r="J6257" i="16"/>
  <c r="J6273" i="16"/>
  <c r="J6289" i="16"/>
  <c r="J6305" i="16"/>
  <c r="J6321" i="16"/>
  <c r="J6337" i="16"/>
  <c r="J6353" i="16"/>
  <c r="J6369" i="16"/>
  <c r="J6385" i="16"/>
  <c r="J6401" i="16"/>
  <c r="J6417" i="16"/>
  <c r="J6433" i="16"/>
  <c r="J6449" i="16"/>
  <c r="J6465" i="16"/>
  <c r="J6481" i="16"/>
  <c r="J6497" i="16"/>
  <c r="J6513" i="16"/>
  <c r="J6529" i="16"/>
  <c r="J6545" i="16"/>
  <c r="J6561" i="16"/>
  <c r="J6577" i="16"/>
  <c r="J6593" i="16"/>
  <c r="J6609" i="16"/>
  <c r="J6625" i="16"/>
  <c r="J6641" i="16"/>
  <c r="J6657" i="16"/>
  <c r="J6673" i="16"/>
  <c r="J6689" i="16"/>
  <c r="J6705" i="16"/>
  <c r="J6721" i="16"/>
  <c r="J6737" i="16"/>
  <c r="J6753" i="16"/>
  <c r="J6769" i="16"/>
  <c r="J6785" i="16"/>
  <c r="J6801" i="16"/>
  <c r="J6817" i="16"/>
  <c r="J6833" i="16"/>
  <c r="J6849" i="16"/>
  <c r="J6865" i="16"/>
  <c r="J6881" i="16"/>
  <c r="J6897" i="16"/>
  <c r="J6913" i="16"/>
  <c r="J6929" i="16"/>
  <c r="J6945" i="16"/>
  <c r="J6961" i="16"/>
  <c r="J4091" i="16"/>
  <c r="J4260" i="16"/>
  <c r="J4292" i="16"/>
  <c r="J4324" i="16"/>
  <c r="J4356" i="16"/>
  <c r="J4316" i="16"/>
  <c r="J4348" i="16"/>
  <c r="J4552" i="16"/>
  <c r="J4554" i="16"/>
  <c r="J4555" i="16"/>
  <c r="J4568" i="16"/>
  <c r="J4570" i="16"/>
  <c r="J4571" i="16"/>
  <c r="J4584" i="16"/>
  <c r="J4586" i="16"/>
  <c r="J4587" i="16"/>
  <c r="J4600" i="16"/>
  <c r="J4602" i="16"/>
  <c r="J4603" i="16"/>
  <c r="J4616" i="16"/>
  <c r="J4618" i="16"/>
  <c r="J4619" i="16"/>
  <c r="J4632" i="16"/>
  <c r="J4634" i="16"/>
  <c r="J4635" i="16"/>
  <c r="J4648" i="16"/>
  <c r="J4650" i="16"/>
  <c r="J4651" i="16"/>
  <c r="J4664" i="16"/>
  <c r="J4666" i="16"/>
  <c r="J4667" i="16"/>
  <c r="J4680" i="16"/>
  <c r="J4682" i="16"/>
  <c r="J4683" i="16"/>
  <c r="J4696" i="16"/>
  <c r="J4698" i="16"/>
  <c r="J4699" i="16"/>
  <c r="J4712" i="16"/>
  <c r="J4714" i="16"/>
  <c r="J4715" i="16"/>
  <c r="J4728" i="16"/>
  <c r="J4730" i="16"/>
  <c r="J4731" i="16"/>
  <c r="J4744" i="16"/>
  <c r="J4746" i="16"/>
  <c r="J4747" i="16"/>
  <c r="J4760" i="16"/>
  <c r="J4762" i="16"/>
  <c r="J4763" i="16"/>
  <c r="J4776" i="16"/>
  <c r="J4778" i="16"/>
  <c r="J4779" i="16"/>
  <c r="J4792" i="16"/>
  <c r="J4794" i="16"/>
  <c r="J4795" i="16"/>
  <c r="J4808" i="16"/>
  <c r="J4810" i="16"/>
  <c r="J4811" i="16"/>
  <c r="J4824" i="16"/>
  <c r="J4826" i="16"/>
  <c r="J4827" i="16"/>
  <c r="J4840" i="16"/>
  <c r="J4842" i="16"/>
  <c r="J4843" i="16"/>
  <c r="J4856" i="16"/>
  <c r="J4858" i="16"/>
  <c r="J4859" i="16"/>
  <c r="J4872" i="16"/>
  <c r="J4874" i="16"/>
  <c r="J4875" i="16"/>
  <c r="J4888" i="16"/>
  <c r="J4890" i="16"/>
  <c r="J4891" i="16"/>
  <c r="J4916" i="16"/>
  <c r="J4926" i="16"/>
  <c r="J4927" i="16"/>
  <c r="J4944" i="16"/>
  <c r="J4945" i="16"/>
  <c r="J4962" i="16"/>
  <c r="J4963" i="16"/>
  <c r="J4980" i="16"/>
  <c r="J4990" i="16"/>
  <c r="J4991" i="16"/>
  <c r="J5009" i="16"/>
  <c r="J5028" i="16"/>
  <c r="J5041" i="16"/>
  <c r="J5060" i="16"/>
  <c r="J5073" i="16"/>
  <c r="J5092" i="16"/>
  <c r="J5105" i="16"/>
  <c r="J5124" i="16"/>
  <c r="J5137" i="16"/>
  <c r="J5156" i="16"/>
  <c r="J5169" i="16"/>
  <c r="J5188" i="16"/>
  <c r="J5201" i="16"/>
  <c r="J5220" i="16"/>
  <c r="J5233" i="16"/>
  <c r="J5252" i="16"/>
  <c r="J5265" i="16"/>
  <c r="J5284" i="16"/>
  <c r="J5297" i="16"/>
  <c r="J5316" i="16"/>
  <c r="J5329" i="16"/>
  <c r="J5348" i="16"/>
  <c r="J5361" i="16"/>
  <c r="J5380" i="16"/>
  <c r="J5393" i="16"/>
  <c r="J5412" i="16"/>
  <c r="J5425" i="16"/>
  <c r="J5444" i="16"/>
  <c r="J5457" i="16"/>
  <c r="J5476" i="16"/>
  <c r="J5489" i="16"/>
  <c r="J5508" i="16"/>
  <c r="J5521" i="16"/>
  <c r="J5540" i="16"/>
  <c r="J5553" i="16"/>
  <c r="J5572" i="16"/>
  <c r="J5585" i="16"/>
  <c r="J5604" i="16"/>
  <c r="J5617" i="16"/>
  <c r="J5636" i="16"/>
  <c r="J5649" i="16"/>
  <c r="J5668" i="16"/>
  <c r="J5681" i="16"/>
  <c r="J5700" i="16"/>
  <c r="J5713" i="16"/>
  <c r="J5732" i="16"/>
  <c r="J5745" i="16"/>
  <c r="J5764" i="16"/>
  <c r="J5777" i="16"/>
  <c r="J5873" i="16"/>
  <c r="J5905" i="16"/>
  <c r="J5937" i="16"/>
  <c r="J5810" i="16"/>
  <c r="J5811" i="16"/>
  <c r="J5826" i="16"/>
  <c r="J5827" i="16"/>
  <c r="J5842" i="16"/>
  <c r="J5843" i="16"/>
  <c r="J5858" i="16"/>
  <c r="J5859" i="16"/>
  <c r="J5874" i="16"/>
  <c r="J5875" i="16"/>
  <c r="J5890" i="16"/>
  <c r="J5891" i="16"/>
  <c r="J5906" i="16"/>
  <c r="J5907" i="16"/>
  <c r="J5922" i="16"/>
  <c r="J5923" i="16"/>
  <c r="J5938" i="16"/>
  <c r="J5939" i="16"/>
  <c r="J5954" i="16"/>
  <c r="J5955" i="16"/>
  <c r="J5970" i="16"/>
  <c r="J5971" i="16"/>
  <c r="J5986" i="16"/>
  <c r="J5987" i="16"/>
  <c r="J6002" i="16"/>
  <c r="J6003" i="16"/>
  <c r="J6018" i="16"/>
  <c r="J6019" i="16"/>
  <c r="J6034" i="16"/>
  <c r="J6035" i="16"/>
  <c r="J6050" i="16"/>
  <c r="J6051" i="16"/>
  <c r="J6066" i="16"/>
  <c r="J6067" i="16"/>
  <c r="J6082" i="16"/>
  <c r="J6083" i="16"/>
  <c r="J6098" i="16"/>
  <c r="J6099" i="16"/>
  <c r="J6114" i="16"/>
  <c r="J6115" i="16"/>
  <c r="J6130" i="16"/>
  <c r="J6131" i="16"/>
  <c r="J6146" i="16"/>
  <c r="J6147" i="16"/>
  <c r="J6162" i="16"/>
  <c r="J6163" i="16"/>
  <c r="J6178" i="16"/>
  <c r="J6179" i="16"/>
  <c r="J6194" i="16"/>
  <c r="J6195" i="16"/>
  <c r="J6210" i="16"/>
  <c r="J6211" i="16"/>
  <c r="J6226" i="16"/>
  <c r="J6227" i="16"/>
  <c r="J6242" i="16"/>
  <c r="J6243" i="16"/>
  <c r="J6258" i="16"/>
  <c r="J6259" i="16"/>
  <c r="J6274" i="16"/>
  <c r="J6275" i="16"/>
  <c r="J6290" i="16"/>
  <c r="J6291" i="16"/>
  <c r="J6306" i="16"/>
  <c r="J6307" i="16"/>
  <c r="J6322" i="16"/>
  <c r="J6323" i="16"/>
  <c r="J6338" i="16"/>
  <c r="J6339" i="16"/>
  <c r="J6354" i="16"/>
  <c r="J6355" i="16"/>
  <c r="J6370" i="16"/>
  <c r="J6371" i="16"/>
  <c r="J6386" i="16"/>
  <c r="J6387" i="16"/>
  <c r="J6402" i="16"/>
  <c r="J6403" i="16"/>
  <c r="J6418" i="16"/>
  <c r="J6419" i="16"/>
  <c r="J6434" i="16"/>
  <c r="J6435" i="16"/>
  <c r="J6450" i="16"/>
  <c r="J6451" i="16"/>
  <c r="J6466" i="16"/>
  <c r="J6467" i="16"/>
  <c r="J6482" i="16"/>
  <c r="J6483" i="16"/>
  <c r="J6498" i="16"/>
  <c r="J6499" i="16"/>
  <c r="J6514" i="16"/>
  <c r="J6515" i="16"/>
  <c r="J6530" i="16"/>
  <c r="J6531" i="16"/>
  <c r="J6546" i="16"/>
  <c r="J6547" i="16"/>
  <c r="J6562" i="16"/>
  <c r="J6563" i="16"/>
  <c r="J6578" i="16"/>
  <c r="J6579" i="16"/>
  <c r="J6594" i="16"/>
  <c r="J6595" i="16"/>
  <c r="J6610" i="16"/>
  <c r="J6611" i="16"/>
  <c r="J6626" i="16"/>
  <c r="J6627" i="16"/>
  <c r="J6642" i="16"/>
  <c r="J6643" i="16"/>
  <c r="J6658" i="16"/>
  <c r="J6659" i="16"/>
  <c r="J6674" i="16"/>
  <c r="J6675" i="16"/>
  <c r="J6690" i="16"/>
  <c r="J6691" i="16"/>
  <c r="J6706" i="16"/>
  <c r="J6707" i="16"/>
  <c r="J6722" i="16"/>
  <c r="J6723" i="16"/>
  <c r="J6738" i="16"/>
  <c r="J6739" i="16"/>
  <c r="J6754" i="16"/>
  <c r="J6755" i="16"/>
  <c r="J6770" i="16"/>
  <c r="J6771" i="16"/>
  <c r="J6786" i="16"/>
  <c r="J6787" i="16"/>
  <c r="J6802" i="16"/>
  <c r="J6803" i="16"/>
  <c r="J6818" i="16"/>
  <c r="J6819" i="16"/>
  <c r="J6834" i="16"/>
  <c r="J6835" i="16"/>
  <c r="J6850" i="16"/>
  <c r="J6851" i="16"/>
  <c r="J6866" i="16"/>
  <c r="J6867" i="16"/>
  <c r="J6882" i="16"/>
  <c r="J6883" i="16"/>
  <c r="J6898" i="16"/>
  <c r="J6899" i="16"/>
  <c r="J6914" i="16"/>
  <c r="J6915" i="16"/>
  <c r="J6930" i="16"/>
  <c r="J6931" i="16"/>
  <c r="J6946" i="16"/>
  <c r="J6947" i="16"/>
  <c r="J6962" i="16"/>
  <c r="J6963" i="16"/>
  <c r="J8398" i="16"/>
  <c r="J8399" i="16"/>
  <c r="J8430" i="16"/>
  <c r="J8431" i="16"/>
  <c r="J8462" i="16"/>
  <c r="J8463" i="16"/>
  <c r="J8494" i="16"/>
  <c r="J8495" i="16"/>
  <c r="J8526" i="16"/>
  <c r="J8527" i="16"/>
  <c r="J8558" i="16"/>
  <c r="J8559" i="16"/>
  <c r="J5022" i="16"/>
  <c r="J5023" i="16"/>
  <c r="J5038" i="16"/>
  <c r="J5039" i="16"/>
  <c r="J5054" i="16"/>
  <c r="J5055" i="16"/>
  <c r="J5070" i="16"/>
  <c r="J5071" i="16"/>
  <c r="J5086" i="16"/>
  <c r="J5087" i="16"/>
  <c r="J5102" i="16"/>
  <c r="J5103" i="16"/>
  <c r="J5118" i="16"/>
  <c r="J5119" i="16"/>
  <c r="J5134" i="16"/>
  <c r="J5135" i="16"/>
  <c r="J5150" i="16"/>
  <c r="J5151" i="16"/>
  <c r="J5166" i="16"/>
  <c r="J5167" i="16"/>
  <c r="J5182" i="16"/>
  <c r="J5183" i="16"/>
  <c r="J5198" i="16"/>
  <c r="J5199" i="16"/>
  <c r="J5214" i="16"/>
  <c r="J5215" i="16"/>
  <c r="J5230" i="16"/>
  <c r="J5231" i="16"/>
  <c r="J5246" i="16"/>
  <c r="J5247" i="16"/>
  <c r="J5262" i="16"/>
  <c r="J5263" i="16"/>
  <c r="J5278" i="16"/>
  <c r="J5279" i="16"/>
  <c r="J5294" i="16"/>
  <c r="J5295" i="16"/>
  <c r="J5310" i="16"/>
  <c r="J5311" i="16"/>
  <c r="J5326" i="16"/>
  <c r="J5327" i="16"/>
  <c r="J5342" i="16"/>
  <c r="J5343" i="16"/>
  <c r="J5358" i="16"/>
  <c r="J5359" i="16"/>
  <c r="J5374" i="16"/>
  <c r="J5375" i="16"/>
  <c r="J5390" i="16"/>
  <c r="J5391" i="16"/>
  <c r="J5406" i="16"/>
  <c r="J5407" i="16"/>
  <c r="J5422" i="16"/>
  <c r="J5423" i="16"/>
  <c r="J5438" i="16"/>
  <c r="J5439" i="16"/>
  <c r="J5454" i="16"/>
  <c r="J5455" i="16"/>
  <c r="J5470" i="16"/>
  <c r="J5471" i="16"/>
  <c r="J5486" i="16"/>
  <c r="J5487" i="16"/>
  <c r="J5502" i="16"/>
  <c r="J5503" i="16"/>
  <c r="J5518" i="16"/>
  <c r="J5519" i="16"/>
  <c r="J5534" i="16"/>
  <c r="J5535" i="16"/>
  <c r="J5550" i="16"/>
  <c r="J5551" i="16"/>
  <c r="J5566" i="16"/>
  <c r="J5567" i="16"/>
  <c r="J5582" i="16"/>
  <c r="J5583" i="16"/>
  <c r="J5598" i="16"/>
  <c r="J5599" i="16"/>
  <c r="J5614" i="16"/>
  <c r="J5615" i="16"/>
  <c r="J5630" i="16"/>
  <c r="J5631" i="16"/>
  <c r="J5646" i="16"/>
  <c r="J5647" i="16"/>
  <c r="J5662" i="16"/>
  <c r="J5663" i="16"/>
  <c r="J5678" i="16"/>
  <c r="J5679" i="16"/>
  <c r="J5694" i="16"/>
  <c r="J5695" i="16"/>
  <c r="J5710" i="16"/>
  <c r="J5711" i="16"/>
  <c r="J5726" i="16"/>
  <c r="J5727" i="16"/>
  <c r="J5742" i="16"/>
  <c r="J5743" i="16"/>
  <c r="J5758" i="16"/>
  <c r="J5759" i="16"/>
  <c r="J5774" i="16"/>
  <c r="J5775" i="16"/>
  <c r="J5790" i="16"/>
  <c r="J5791" i="16"/>
  <c r="J5806" i="16"/>
  <c r="J5807" i="16"/>
  <c r="J5822" i="16"/>
  <c r="J5823" i="16"/>
  <c r="J5838" i="16"/>
  <c r="J5839" i="16"/>
  <c r="J5854" i="16"/>
  <c r="J5855" i="16"/>
  <c r="J5868" i="16"/>
  <c r="J5870" i="16"/>
  <c r="J5871" i="16"/>
  <c r="J5884" i="16"/>
  <c r="J5886" i="16"/>
  <c r="J5887" i="16"/>
  <c r="J5900" i="16"/>
  <c r="J5902" i="16"/>
  <c r="J5903" i="16"/>
  <c r="J5916" i="16"/>
  <c r="J5918" i="16"/>
  <c r="J5919" i="16"/>
  <c r="J5932" i="16"/>
  <c r="J5934" i="16"/>
  <c r="J5935" i="16"/>
  <c r="J5948" i="16"/>
  <c r="J5950" i="16"/>
  <c r="J5951" i="16"/>
  <c r="J5964" i="16"/>
  <c r="J5966" i="16"/>
  <c r="J5967" i="16"/>
  <c r="J5980" i="16"/>
  <c r="J5982" i="16"/>
  <c r="J5983" i="16"/>
  <c r="J5998" i="16"/>
  <c r="J5999" i="16"/>
  <c r="J6014" i="16"/>
  <c r="J6015" i="16"/>
  <c r="J6030" i="16"/>
  <c r="J6031" i="16"/>
  <c r="J6046" i="16"/>
  <c r="J6047" i="16"/>
  <c r="J6062" i="16"/>
  <c r="J6063" i="16"/>
  <c r="J6078" i="16"/>
  <c r="J6079" i="16"/>
  <c r="J6094" i="16"/>
  <c r="J6095" i="16"/>
  <c r="J6110" i="16"/>
  <c r="J6111" i="16"/>
  <c r="J6126" i="16"/>
  <c r="J6127" i="16"/>
  <c r="J6142" i="16"/>
  <c r="J6143" i="16"/>
  <c r="J6158" i="16"/>
  <c r="J6159" i="16"/>
  <c r="J6174" i="16"/>
  <c r="J6175" i="16"/>
  <c r="J6190" i="16"/>
  <c r="J6191" i="16"/>
  <c r="J6206" i="16"/>
  <c r="J6207" i="16"/>
  <c r="J6222" i="16"/>
  <c r="J6223" i="16"/>
  <c r="J6238" i="16"/>
  <c r="J6239" i="16"/>
  <c r="J6254" i="16"/>
  <c r="J6255" i="16"/>
  <c r="J6270" i="16"/>
  <c r="J6271" i="16"/>
  <c r="J6286" i="16"/>
  <c r="J6287" i="16"/>
  <c r="J6302" i="16"/>
  <c r="J6303" i="16"/>
  <c r="J6318" i="16"/>
  <c r="J6319" i="16"/>
  <c r="J6334" i="16"/>
  <c r="J6335" i="16"/>
  <c r="J6350" i="16"/>
  <c r="J6351" i="16"/>
  <c r="J6366" i="16"/>
  <c r="J6367" i="16"/>
  <c r="J6382" i="16"/>
  <c r="J6383" i="16"/>
  <c r="J6398" i="16"/>
  <c r="J6399" i="16"/>
  <c r="J6414" i="16"/>
  <c r="J6415" i="16"/>
  <c r="J6430" i="16"/>
  <c r="J6431" i="16"/>
  <c r="J6446" i="16"/>
  <c r="J6447" i="16"/>
  <c r="J6462" i="16"/>
  <c r="J6463" i="16"/>
  <c r="J6478" i="16"/>
  <c r="J6479" i="16"/>
  <c r="J6494" i="16"/>
  <c r="J6495" i="16"/>
  <c r="J6510" i="16"/>
  <c r="J6511" i="16"/>
  <c r="J6526" i="16"/>
  <c r="J6527" i="16"/>
  <c r="J6542" i="16"/>
  <c r="J6543" i="16"/>
  <c r="J6558" i="16"/>
  <c r="J6559" i="16"/>
  <c r="J6574" i="16"/>
  <c r="J6575" i="16"/>
  <c r="J6590" i="16"/>
  <c r="J6591" i="16"/>
  <c r="J6606" i="16"/>
  <c r="J6607" i="16"/>
  <c r="J6622" i="16"/>
  <c r="J6623" i="16"/>
  <c r="J6638" i="16"/>
  <c r="J6639" i="16"/>
  <c r="J6654" i="16"/>
  <c r="J6655" i="16"/>
  <c r="J6670" i="16"/>
  <c r="J6671" i="16"/>
  <c r="J6686" i="16"/>
  <c r="J6687" i="16"/>
  <c r="J6702" i="16"/>
  <c r="J6703" i="16"/>
  <c r="J6718" i="16"/>
  <c r="J6719" i="16"/>
  <c r="J6734" i="16"/>
  <c r="J6735" i="16"/>
  <c r="J6750" i="16"/>
  <c r="J6751" i="16"/>
  <c r="J6766" i="16"/>
  <c r="J6767" i="16"/>
  <c r="J6782" i="16"/>
  <c r="J6783" i="16"/>
  <c r="J6798" i="16"/>
  <c r="J6799" i="16"/>
  <c r="J6814" i="16"/>
  <c r="J6815" i="16"/>
  <c r="J6830" i="16"/>
  <c r="J6831" i="16"/>
  <c r="J6846" i="16"/>
  <c r="J6847" i="16"/>
  <c r="J6862" i="16"/>
  <c r="J6863" i="16"/>
  <c r="J6878" i="16"/>
  <c r="J6879" i="16"/>
  <c r="J6894" i="16"/>
  <c r="J6895" i="16"/>
  <c r="J6910" i="16"/>
  <c r="J6911" i="16"/>
  <c r="J6926" i="16"/>
  <c r="J6927" i="16"/>
  <c r="J6942" i="16"/>
  <c r="J6943" i="16"/>
  <c r="J6958" i="16"/>
  <c r="J6959" i="16"/>
  <c r="J8281" i="16"/>
  <c r="J8286" i="16"/>
  <c r="J8290" i="16"/>
  <c r="J8294" i="16"/>
  <c r="J8298" i="16"/>
  <c r="J8302" i="16"/>
  <c r="J8306" i="16"/>
  <c r="J8310" i="16"/>
  <c r="J8314" i="16"/>
  <c r="J8318" i="16"/>
  <c r="J8322" i="16"/>
  <c r="J8326" i="16"/>
  <c r="J8330" i="16"/>
  <c r="J8334" i="16"/>
  <c r="J8338" i="16"/>
  <c r="J8342" i="16"/>
  <c r="J8346" i="16"/>
  <c r="J8350" i="16"/>
  <c r="J8354" i="16"/>
  <c r="J8358" i="16"/>
  <c r="J8362" i="16"/>
  <c r="J8366" i="16"/>
  <c r="J8370" i="16"/>
  <c r="J8374" i="16"/>
  <c r="J8378" i="16"/>
  <c r="J8397" i="16"/>
  <c r="J8416" i="16"/>
  <c r="J8429" i="16"/>
  <c r="J8448" i="16"/>
  <c r="J8461" i="16"/>
  <c r="J8480" i="16"/>
  <c r="J8493" i="16"/>
  <c r="J8512" i="16"/>
  <c r="J8525" i="16"/>
  <c r="J8544" i="16"/>
  <c r="J8557" i="16"/>
  <c r="J4904" i="16"/>
  <c r="J4906" i="16"/>
  <c r="J4907" i="16"/>
  <c r="J4920" i="16"/>
  <c r="J4922" i="16"/>
  <c r="J4923" i="16"/>
  <c r="J4936" i="16"/>
  <c r="J4938" i="16"/>
  <c r="J4939" i="16"/>
  <c r="J4952" i="16"/>
  <c r="J4954" i="16"/>
  <c r="J4955" i="16"/>
  <c r="J4968" i="16"/>
  <c r="J4970" i="16"/>
  <c r="J4971" i="16"/>
  <c r="J4984" i="16"/>
  <c r="J4986" i="16"/>
  <c r="J4987" i="16"/>
  <c r="J5000" i="16"/>
  <c r="J5002" i="16"/>
  <c r="J5003" i="16"/>
  <c r="J5016" i="16"/>
  <c r="J5018" i="16"/>
  <c r="J5019" i="16"/>
  <c r="J5032" i="16"/>
  <c r="J5034" i="16"/>
  <c r="J5035" i="16"/>
  <c r="J5048" i="16"/>
  <c r="J5050" i="16"/>
  <c r="J5051" i="16"/>
  <c r="J5064" i="16"/>
  <c r="J5066" i="16"/>
  <c r="J5067" i="16"/>
  <c r="J5080" i="16"/>
  <c r="J5082" i="16"/>
  <c r="J5083" i="16"/>
  <c r="J5096" i="16"/>
  <c r="J5098" i="16"/>
  <c r="J5099" i="16"/>
  <c r="J5112" i="16"/>
  <c r="J5114" i="16"/>
  <c r="J5115" i="16"/>
  <c r="J5128" i="16"/>
  <c r="J5130" i="16"/>
  <c r="J5131" i="16"/>
  <c r="J5144" i="16"/>
  <c r="J5146" i="16"/>
  <c r="J5147" i="16"/>
  <c r="J5160" i="16"/>
  <c r="J5162" i="16"/>
  <c r="J5163" i="16"/>
  <c r="J5176" i="16"/>
  <c r="J5178" i="16"/>
  <c r="J5179" i="16"/>
  <c r="J5192" i="16"/>
  <c r="J5194" i="16"/>
  <c r="J5195" i="16"/>
  <c r="J5208" i="16"/>
  <c r="J5210" i="16"/>
  <c r="J5211" i="16"/>
  <c r="J5224" i="16"/>
  <c r="J5226" i="16"/>
  <c r="J5227" i="16"/>
  <c r="J5240" i="16"/>
  <c r="J5242" i="16"/>
  <c r="J5243" i="16"/>
  <c r="J5256" i="16"/>
  <c r="J5258" i="16"/>
  <c r="J5259" i="16"/>
  <c r="J5272" i="16"/>
  <c r="J5274" i="16"/>
  <c r="J5275" i="16"/>
  <c r="J5288" i="16"/>
  <c r="J5290" i="16"/>
  <c r="J5291" i="16"/>
  <c r="J5304" i="16"/>
  <c r="J5306" i="16"/>
  <c r="J5307" i="16"/>
  <c r="J5320" i="16"/>
  <c r="J5322" i="16"/>
  <c r="J5323" i="16"/>
  <c r="J5336" i="16"/>
  <c r="J5338" i="16"/>
  <c r="J5339" i="16"/>
  <c r="J5352" i="16"/>
  <c r="J5354" i="16"/>
  <c r="J5355" i="16"/>
  <c r="J5368" i="16"/>
  <c r="J5370" i="16"/>
  <c r="J5371" i="16"/>
  <c r="J5384" i="16"/>
  <c r="J5386" i="16"/>
  <c r="J5387" i="16"/>
  <c r="J5400" i="16"/>
  <c r="J5402" i="16"/>
  <c r="J5403" i="16"/>
  <c r="J5416" i="16"/>
  <c r="J5418" i="16"/>
  <c r="J5419" i="16"/>
  <c r="J5432" i="16"/>
  <c r="J5434" i="16"/>
  <c r="J5435" i="16"/>
  <c r="J5448" i="16"/>
  <c r="J5450" i="16"/>
  <c r="J5451" i="16"/>
  <c r="J5464" i="16"/>
  <c r="J5466" i="16"/>
  <c r="J5467" i="16"/>
  <c r="J5480" i="16"/>
  <c r="J5482" i="16"/>
  <c r="J5483" i="16"/>
  <c r="J5496" i="16"/>
  <c r="J5498" i="16"/>
  <c r="J5499" i="16"/>
  <c r="J5512" i="16"/>
  <c r="J5514" i="16"/>
  <c r="J5515" i="16"/>
  <c r="J5528" i="16"/>
  <c r="J5530" i="16"/>
  <c r="J5531" i="16"/>
  <c r="J5544" i="16"/>
  <c r="J5546" i="16"/>
  <c r="J5547" i="16"/>
  <c r="J5560" i="16"/>
  <c r="J5562" i="16"/>
  <c r="J5563" i="16"/>
  <c r="J5576" i="16"/>
  <c r="J5578" i="16"/>
  <c r="J5579" i="16"/>
  <c r="J5592" i="16"/>
  <c r="J5594" i="16"/>
  <c r="J5595" i="16"/>
  <c r="J5608" i="16"/>
  <c r="J5610" i="16"/>
  <c r="J5611" i="16"/>
  <c r="J5624" i="16"/>
  <c r="J5626" i="16"/>
  <c r="J5627" i="16"/>
  <c r="J5640" i="16"/>
  <c r="J5642" i="16"/>
  <c r="J5643" i="16"/>
  <c r="J5656" i="16"/>
  <c r="J5658" i="16"/>
  <c r="J5659" i="16"/>
  <c r="J5672" i="16"/>
  <c r="J5674" i="16"/>
  <c r="J5675" i="16"/>
  <c r="J5688" i="16"/>
  <c r="J5690" i="16"/>
  <c r="J5691" i="16"/>
  <c r="J5704" i="16"/>
  <c r="J5706" i="16"/>
  <c r="J5707" i="16"/>
  <c r="J5720" i="16"/>
  <c r="J5722" i="16"/>
  <c r="J5723" i="16"/>
  <c r="J5736" i="16"/>
  <c r="J5738" i="16"/>
  <c r="J5739" i="16"/>
  <c r="J5752" i="16"/>
  <c r="J5754" i="16"/>
  <c r="J5755" i="16"/>
  <c r="J5768" i="16"/>
  <c r="J5770" i="16"/>
  <c r="J5771" i="16"/>
  <c r="J5784" i="16"/>
  <c r="J5786" i="16"/>
  <c r="J5787" i="16"/>
  <c r="J5800" i="16"/>
  <c r="J5802" i="16"/>
  <c r="J5803" i="16"/>
  <c r="J5816" i="16"/>
  <c r="J5818" i="16"/>
  <c r="J5819" i="16"/>
  <c r="J5832" i="16"/>
  <c r="J5834" i="16"/>
  <c r="J5835" i="16"/>
  <c r="J5848" i="16"/>
  <c r="J5850" i="16"/>
  <c r="J5851" i="16"/>
  <c r="J5864" i="16"/>
  <c r="J5880" i="16"/>
  <c r="J5896" i="16"/>
  <c r="J5912" i="16"/>
  <c r="J5928" i="16"/>
  <c r="J5944" i="16"/>
  <c r="J5960" i="16"/>
  <c r="J5976" i="16"/>
  <c r="J5992" i="16"/>
  <c r="J5994" i="16"/>
  <c r="J5995" i="16"/>
  <c r="J6008" i="16"/>
  <c r="J6010" i="16"/>
  <c r="J6011" i="16"/>
  <c r="J6024" i="16"/>
  <c r="J6026" i="16"/>
  <c r="J6027" i="16"/>
  <c r="J6040" i="16"/>
  <c r="J6042" i="16"/>
  <c r="J6043" i="16"/>
  <c r="J6056" i="16"/>
  <c r="J6058" i="16"/>
  <c r="J6059" i="16"/>
  <c r="J6072" i="16"/>
  <c r="J6074" i="16"/>
  <c r="J6075" i="16"/>
  <c r="J6088" i="16"/>
  <c r="J6090" i="16"/>
  <c r="J6091" i="16"/>
  <c r="J6104" i="16"/>
  <c r="J6106" i="16"/>
  <c r="J6107" i="16"/>
  <c r="J6120" i="16"/>
  <c r="J6122" i="16"/>
  <c r="J6123" i="16"/>
  <c r="J6136" i="16"/>
  <c r="J6138" i="16"/>
  <c r="J6139" i="16"/>
  <c r="J6152" i="16"/>
  <c r="J6154" i="16"/>
  <c r="J6155" i="16"/>
  <c r="J6168" i="16"/>
  <c r="J6170" i="16"/>
  <c r="J6171" i="16"/>
  <c r="J6184" i="16"/>
  <c r="J6186" i="16"/>
  <c r="J6187" i="16"/>
  <c r="J6200" i="16"/>
  <c r="J6202" i="16"/>
  <c r="J6203" i="16"/>
  <c r="J6216" i="16"/>
  <c r="J6218" i="16"/>
  <c r="J6219" i="16"/>
  <c r="J6232" i="16"/>
  <c r="J6234" i="16"/>
  <c r="J6235" i="16"/>
  <c r="J6248" i="16"/>
  <c r="J6250" i="16"/>
  <c r="J6251" i="16"/>
  <c r="J6264" i="16"/>
  <c r="J6266" i="16"/>
  <c r="J6267" i="16"/>
  <c r="J6280" i="16"/>
  <c r="J6282" i="16"/>
  <c r="J6283" i="16"/>
  <c r="J6296" i="16"/>
  <c r="J6298" i="16"/>
  <c r="J6299" i="16"/>
  <c r="J6312" i="16"/>
  <c r="J6314" i="16"/>
  <c r="J6315" i="16"/>
  <c r="J6328" i="16"/>
  <c r="J6330" i="16"/>
  <c r="J6331" i="16"/>
  <c r="J6344" i="16"/>
  <c r="J6346" i="16"/>
  <c r="J6347" i="16"/>
  <c r="J6360" i="16"/>
  <c r="J6362" i="16"/>
  <c r="J6363" i="16"/>
  <c r="J6376" i="16"/>
  <c r="J6378" i="16"/>
  <c r="J6379" i="16"/>
  <c r="J6392" i="16"/>
  <c r="J6394" i="16"/>
  <c r="J6395" i="16"/>
  <c r="J6408" i="16"/>
  <c r="J6410" i="16"/>
  <c r="J6411" i="16"/>
  <c r="J6424" i="16"/>
  <c r="J6426" i="16"/>
  <c r="J6427" i="16"/>
  <c r="J6440" i="16"/>
  <c r="J6442" i="16"/>
  <c r="J6443" i="16"/>
  <c r="J6456" i="16"/>
  <c r="J6458" i="16"/>
  <c r="J6459" i="16"/>
  <c r="J6472" i="16"/>
  <c r="J6474" i="16"/>
  <c r="J6475" i="16"/>
  <c r="J6488" i="16"/>
  <c r="J6490" i="16"/>
  <c r="J6491" i="16"/>
  <c r="J6504" i="16"/>
  <c r="J6506" i="16"/>
  <c r="J6507" i="16"/>
  <c r="J6520" i="16"/>
  <c r="J6522" i="16"/>
  <c r="J6523" i="16"/>
  <c r="J6536" i="16"/>
  <c r="J6538" i="16"/>
  <c r="J6539" i="16"/>
  <c r="J6552" i="16"/>
  <c r="J6554" i="16"/>
  <c r="J6555" i="16"/>
  <c r="J6568" i="16"/>
  <c r="J6570" i="16"/>
  <c r="J6571" i="16"/>
  <c r="J6584" i="16"/>
  <c r="J6586" i="16"/>
  <c r="J6587" i="16"/>
  <c r="J6600" i="16"/>
  <c r="J6602" i="16"/>
  <c r="J6603" i="16"/>
  <c r="J6616" i="16"/>
  <c r="J6618" i="16"/>
  <c r="J6619" i="16"/>
  <c r="J6632" i="16"/>
  <c r="J6634" i="16"/>
  <c r="J6635" i="16"/>
  <c r="J6648" i="16"/>
  <c r="J6650" i="16"/>
  <c r="J6651" i="16"/>
  <c r="J6664" i="16"/>
  <c r="J6666" i="16"/>
  <c r="J6667" i="16"/>
  <c r="J6680" i="16"/>
  <c r="J6682" i="16"/>
  <c r="J6683" i="16"/>
  <c r="J6696" i="16"/>
  <c r="J6698" i="16"/>
  <c r="J6699" i="16"/>
  <c r="J6712" i="16"/>
  <c r="J6714" i="16"/>
  <c r="J6715" i="16"/>
  <c r="J6728" i="16"/>
  <c r="J6730" i="16"/>
  <c r="J6731" i="16"/>
  <c r="J6744" i="16"/>
  <c r="J6746" i="16"/>
  <c r="J6747" i="16"/>
  <c r="J6760" i="16"/>
  <c r="J6762" i="16"/>
  <c r="J6763" i="16"/>
  <c r="J6776" i="16"/>
  <c r="J6778" i="16"/>
  <c r="J6779" i="16"/>
  <c r="J6792" i="16"/>
  <c r="J6794" i="16"/>
  <c r="J6795" i="16"/>
  <c r="J6808" i="16"/>
  <c r="J6810" i="16"/>
  <c r="J6811" i="16"/>
  <c r="J6824" i="16"/>
  <c r="J6826" i="16"/>
  <c r="J6827" i="16"/>
  <c r="J6840" i="16"/>
  <c r="J6842" i="16"/>
  <c r="J6843" i="16"/>
  <c r="J6856" i="16"/>
  <c r="J6858" i="16"/>
  <c r="J6859" i="16"/>
  <c r="J6872" i="16"/>
  <c r="J6874" i="16"/>
  <c r="J6875" i="16"/>
  <c r="J6888" i="16"/>
  <c r="J6890" i="16"/>
  <c r="J6891" i="16"/>
  <c r="J6904" i="16"/>
  <c r="J6906" i="16"/>
  <c r="J6907" i="16"/>
  <c r="J6920" i="16"/>
  <c r="J6922" i="16"/>
  <c r="J6923" i="16"/>
  <c r="J6936" i="16"/>
  <c r="J6938" i="16"/>
  <c r="J6939" i="16"/>
  <c r="J6952" i="16"/>
  <c r="J6954" i="16"/>
  <c r="J6955" i="16"/>
  <c r="J6969" i="16"/>
  <c r="J6970" i="16"/>
  <c r="J6973" i="16"/>
  <c r="J6974" i="16"/>
  <c r="J6977" i="16"/>
  <c r="J6978" i="16"/>
  <c r="J6981" i="16"/>
  <c r="J6982" i="16"/>
  <c r="J6985" i="16"/>
  <c r="J6986" i="16"/>
  <c r="J6989" i="16"/>
  <c r="J6990" i="16"/>
  <c r="J6993" i="16"/>
  <c r="J6994" i="16"/>
  <c r="J6997" i="16"/>
  <c r="J6998" i="16"/>
  <c r="J7001" i="16"/>
  <c r="J7002" i="16"/>
  <c r="J7005" i="16"/>
  <c r="J7006" i="16"/>
  <c r="J7009" i="16"/>
  <c r="J7010" i="16"/>
  <c r="J7013" i="16"/>
  <c r="J7014" i="16"/>
  <c r="J7017" i="16"/>
  <c r="J7018" i="16"/>
  <c r="J7021" i="16"/>
  <c r="J7022" i="16"/>
  <c r="J7025" i="16"/>
  <c r="J7026" i="16"/>
  <c r="J7029" i="16"/>
  <c r="J7030" i="16"/>
  <c r="J7033" i="16"/>
  <c r="J7034" i="16"/>
  <c r="J7037" i="16"/>
  <c r="J7038" i="16"/>
  <c r="J7041" i="16"/>
  <c r="J7042" i="16"/>
  <c r="J7045" i="16"/>
  <c r="J7046" i="16"/>
  <c r="J7049" i="16"/>
  <c r="J7050" i="16"/>
  <c r="J7053" i="16"/>
  <c r="J7054" i="16"/>
  <c r="J7057" i="16"/>
  <c r="J7058" i="16"/>
  <c r="J7061" i="16"/>
  <c r="J7062" i="16"/>
  <c r="J7065" i="16"/>
  <c r="J7066" i="16"/>
  <c r="J7069" i="16"/>
  <c r="J7070" i="16"/>
  <c r="J7073" i="16"/>
  <c r="J7074" i="16"/>
  <c r="J7077" i="16"/>
  <c r="J7078" i="16"/>
  <c r="J7081" i="16"/>
  <c r="J7082" i="16"/>
  <c r="J7085" i="16"/>
  <c r="J7086" i="16"/>
  <c r="J7089" i="16"/>
  <c r="J7090" i="16"/>
  <c r="J7093" i="16"/>
  <c r="J7094" i="16"/>
  <c r="J7097" i="16"/>
  <c r="J7098" i="16"/>
  <c r="J7101" i="16"/>
  <c r="J7102" i="16"/>
  <c r="J7105" i="16"/>
  <c r="J7106" i="16"/>
  <c r="J7109" i="16"/>
  <c r="J7110" i="16"/>
  <c r="J7113" i="16"/>
  <c r="J7114" i="16"/>
  <c r="J7117" i="16"/>
  <c r="J7118" i="16"/>
  <c r="J7121" i="16"/>
  <c r="J7122" i="16"/>
  <c r="J7125" i="16"/>
  <c r="J7126" i="16"/>
  <c r="J7129" i="16"/>
  <c r="J7130" i="16"/>
  <c r="J7133" i="16"/>
  <c r="J7134" i="16"/>
  <c r="J7137" i="16"/>
  <c r="J7138" i="16"/>
  <c r="J7141" i="16"/>
  <c r="J7142" i="16"/>
  <c r="J7145" i="16"/>
  <c r="J7146" i="16"/>
  <c r="J7149" i="16"/>
  <c r="J7150" i="16"/>
  <c r="J7153" i="16"/>
  <c r="J7154" i="16"/>
  <c r="J7157" i="16"/>
  <c r="J7158" i="16"/>
  <c r="J7161" i="16"/>
  <c r="J7162" i="16"/>
  <c r="J7165" i="16"/>
  <c r="J7166" i="16"/>
  <c r="J7169" i="16"/>
  <c r="J7170" i="16"/>
  <c r="J7173" i="16"/>
  <c r="J7174" i="16"/>
  <c r="J7177" i="16"/>
  <c r="J7178" i="16"/>
  <c r="J7181" i="16"/>
  <c r="J7182" i="16"/>
  <c r="J7185" i="16"/>
  <c r="J7186" i="16"/>
  <c r="J7189" i="16"/>
  <c r="J7190" i="16"/>
  <c r="J7193" i="16"/>
  <c r="J7194" i="16"/>
  <c r="J7197" i="16"/>
  <c r="J7198" i="16"/>
  <c r="J7201" i="16"/>
  <c r="J7202" i="16"/>
  <c r="J7205" i="16"/>
  <c r="J7206" i="16"/>
  <c r="J7209" i="16"/>
  <c r="J7210" i="16"/>
  <c r="J7213" i="16"/>
  <c r="J7214" i="16"/>
  <c r="J7217" i="16"/>
  <c r="J7218" i="16"/>
  <c r="J7221" i="16"/>
  <c r="J7222" i="16"/>
  <c r="J7225" i="16"/>
  <c r="J7226" i="16"/>
  <c r="J7229" i="16"/>
  <c r="J7230" i="16"/>
  <c r="J7233" i="16"/>
  <c r="J7234" i="16"/>
  <c r="J7237" i="16"/>
  <c r="J7238" i="16"/>
  <c r="J7241" i="16"/>
  <c r="J7242" i="16"/>
  <c r="J7245" i="16"/>
  <c r="J7246" i="16"/>
  <c r="J7249" i="16"/>
  <c r="J7250" i="16"/>
  <c r="J7253" i="16"/>
  <c r="J7254" i="16"/>
  <c r="J7257" i="16"/>
  <c r="J7258" i="16"/>
  <c r="J7261" i="16"/>
  <c r="J7262" i="16"/>
  <c r="J7265" i="16"/>
  <c r="J7266" i="16"/>
  <c r="J7269" i="16"/>
  <c r="J7270" i="16"/>
  <c r="J7273" i="16"/>
  <c r="J7274" i="16"/>
  <c r="J7277" i="16"/>
  <c r="J7278" i="16"/>
  <c r="J7281" i="16"/>
  <c r="J7282" i="16"/>
  <c r="J7285" i="16"/>
  <c r="J7286" i="16"/>
  <c r="J7289" i="16"/>
  <c r="J7290" i="16"/>
  <c r="J7293" i="16"/>
  <c r="J7294" i="16"/>
  <c r="J7297" i="16"/>
  <c r="J7298" i="16"/>
  <c r="J7301" i="16"/>
  <c r="J7302" i="16"/>
  <c r="J7305" i="16"/>
  <c r="J7306" i="16"/>
  <c r="J7309" i="16"/>
  <c r="J7310" i="16"/>
  <c r="J7313" i="16"/>
  <c r="J7314" i="16"/>
  <c r="J7317" i="16"/>
  <c r="J7318" i="16"/>
  <c r="J7321" i="16"/>
  <c r="J7322" i="16"/>
  <c r="J7325" i="16"/>
  <c r="J7326" i="16"/>
  <c r="J7329" i="16"/>
  <c r="J7330" i="16"/>
  <c r="J7333" i="16"/>
  <c r="J7334" i="16"/>
  <c r="J7337" i="16"/>
  <c r="J7338" i="16"/>
  <c r="J7341" i="16"/>
  <c r="J7342" i="16"/>
  <c r="J7345" i="16"/>
  <c r="J7346" i="16"/>
  <c r="J7349" i="16"/>
  <c r="J7350" i="16"/>
  <c r="J7353" i="16"/>
  <c r="J7354" i="16"/>
  <c r="J7357" i="16"/>
  <c r="J7358" i="16"/>
  <c r="J7361" i="16"/>
  <c r="J7362" i="16"/>
  <c r="J7365" i="16"/>
  <c r="J7366" i="16"/>
  <c r="J7369" i="16"/>
  <c r="J7370" i="16"/>
  <c r="J7373" i="16"/>
  <c r="J7374" i="16"/>
  <c r="J7377" i="16"/>
  <c r="J7378" i="16"/>
  <c r="J7381" i="16"/>
  <c r="J7382" i="16"/>
  <c r="J7385" i="16"/>
  <c r="J7386" i="16"/>
  <c r="J7389" i="16"/>
  <c r="J7390" i="16"/>
  <c r="J7393" i="16"/>
  <c r="J7394" i="16"/>
  <c r="J7397" i="16"/>
  <c r="J7398" i="16"/>
  <c r="J7401" i="16"/>
  <c r="J7402" i="16"/>
  <c r="J7405" i="16"/>
  <c r="J7406" i="16"/>
  <c r="J7409" i="16"/>
  <c r="J7410" i="16"/>
  <c r="J7413" i="16"/>
  <c r="J7414" i="16"/>
  <c r="J7417" i="16"/>
  <c r="J7418" i="16"/>
  <c r="J7421" i="16"/>
  <c r="J7422" i="16"/>
  <c r="J7425" i="16"/>
  <c r="J7426" i="16"/>
  <c r="J7429" i="16"/>
  <c r="J7430" i="16"/>
  <c r="J7433" i="16"/>
  <c r="J7434" i="16"/>
  <c r="J7437" i="16"/>
  <c r="J7438" i="16"/>
  <c r="J7441" i="16"/>
  <c r="J7442" i="16"/>
  <c r="J7445" i="16"/>
  <c r="J7446" i="16"/>
  <c r="J7449" i="16"/>
  <c r="J7450" i="16"/>
  <c r="J7453" i="16"/>
  <c r="J7454" i="16"/>
  <c r="J7457" i="16"/>
  <c r="J7458" i="16"/>
  <c r="J7461" i="16"/>
  <c r="J7462" i="16"/>
  <c r="J7465" i="16"/>
  <c r="J7466" i="16"/>
  <c r="J7469" i="16"/>
  <c r="J7470" i="16"/>
  <c r="J7473" i="16"/>
  <c r="J7474" i="16"/>
  <c r="J7477" i="16"/>
  <c r="J7478" i="16"/>
  <c r="J7481" i="16"/>
  <c r="J7482" i="16"/>
  <c r="J7485" i="16"/>
  <c r="J7486" i="16"/>
  <c r="J7489" i="16"/>
  <c r="J7490" i="16"/>
  <c r="J7493" i="16"/>
  <c r="J7494" i="16"/>
  <c r="J7497" i="16"/>
  <c r="J7498" i="16"/>
  <c r="J7501" i="16"/>
  <c r="J7502" i="16"/>
  <c r="J7505" i="16"/>
  <c r="J7506" i="16"/>
  <c r="J7509" i="16"/>
  <c r="J7510" i="16"/>
  <c r="J7513" i="16"/>
  <c r="J7514" i="16"/>
  <c r="J7517" i="16"/>
  <c r="J7518" i="16"/>
  <c r="J7521" i="16"/>
  <c r="J7522" i="16"/>
  <c r="J7525" i="16"/>
  <c r="J7526" i="16"/>
  <c r="J7529" i="16"/>
  <c r="J7530" i="16"/>
  <c r="J7533" i="16"/>
  <c r="J7534" i="16"/>
  <c r="J7537" i="16"/>
  <c r="J7538" i="16"/>
  <c r="J7541" i="16"/>
  <c r="J7542" i="16"/>
  <c r="J7545" i="16"/>
  <c r="J7546" i="16"/>
  <c r="J7549" i="16"/>
  <c r="J7550" i="16"/>
  <c r="J7553" i="16"/>
  <c r="J7554" i="16"/>
  <c r="J7557" i="16"/>
  <c r="J7558" i="16"/>
  <c r="J7561" i="16"/>
  <c r="J7562" i="16"/>
  <c r="J7565" i="16"/>
  <c r="J7566" i="16"/>
  <c r="J7569" i="16"/>
  <c r="J7570" i="16"/>
  <c r="J7573" i="16"/>
  <c r="J7574" i="16"/>
  <c r="J7577" i="16"/>
  <c r="J7578" i="16"/>
  <c r="J7581" i="16"/>
  <c r="J7582" i="16"/>
  <c r="J7585" i="16"/>
  <c r="J7586" i="16"/>
  <c r="J7589" i="16"/>
  <c r="J7590" i="16"/>
  <c r="J7593" i="16"/>
  <c r="J7594" i="16"/>
  <c r="J7597" i="16"/>
  <c r="J7598" i="16"/>
  <c r="J7601" i="16"/>
  <c r="J7602" i="16"/>
  <c r="J7605" i="16"/>
  <c r="J7606" i="16"/>
  <c r="J7609" i="16"/>
  <c r="J7610" i="16"/>
  <c r="J7613" i="16"/>
  <c r="J7614" i="16"/>
  <c r="J7617" i="16"/>
  <c r="J7618" i="16"/>
  <c r="J7621" i="16"/>
  <c r="J7622" i="16"/>
  <c r="J7625" i="16"/>
  <c r="J7626" i="16"/>
  <c r="J7629" i="16"/>
  <c r="J7630" i="16"/>
  <c r="J7633" i="16"/>
  <c r="J7634" i="16"/>
  <c r="J7637" i="16"/>
  <c r="J7638" i="16"/>
  <c r="J7641" i="16"/>
  <c r="J7642" i="16"/>
  <c r="J7645" i="16"/>
  <c r="J7646" i="16"/>
  <c r="J7649" i="16"/>
  <c r="J7650" i="16"/>
  <c r="J7653" i="16"/>
  <c r="J7654" i="16"/>
  <c r="J7657" i="16"/>
  <c r="J7658" i="16"/>
  <c r="J7661" i="16"/>
  <c r="J7662" i="16"/>
  <c r="J7665" i="16"/>
  <c r="J7666" i="16"/>
  <c r="J7669" i="16"/>
  <c r="J7670" i="16"/>
  <c r="J7673" i="16"/>
  <c r="J7674" i="16"/>
  <c r="J7677" i="16"/>
  <c r="J7678" i="16"/>
  <c r="J7681" i="16"/>
  <c r="J7682" i="16"/>
  <c r="J7685" i="16"/>
  <c r="J7686" i="16"/>
  <c r="J7689" i="16"/>
  <c r="J7690" i="16"/>
  <c r="J7693" i="16"/>
  <c r="J7694" i="16"/>
  <c r="J7697" i="16"/>
  <c r="J7698" i="16"/>
  <c r="J7701" i="16"/>
  <c r="J7702" i="16"/>
  <c r="J7705" i="16"/>
  <c r="J7706" i="16"/>
  <c r="J7709" i="16"/>
  <c r="J7710" i="16"/>
  <c r="J7713" i="16"/>
  <c r="J7714" i="16"/>
  <c r="J7717" i="16"/>
  <c r="J7718" i="16"/>
  <c r="J7721" i="16"/>
  <c r="J7722" i="16"/>
  <c r="J7725" i="16"/>
  <c r="J7726" i="16"/>
  <c r="J7729" i="16"/>
  <c r="J7730" i="16"/>
  <c r="J7733" i="16"/>
  <c r="J7734" i="16"/>
  <c r="J7737" i="16"/>
  <c r="J7738" i="16"/>
  <c r="J7741" i="16"/>
  <c r="J7742" i="16"/>
  <c r="J7745" i="16"/>
  <c r="J7746" i="16"/>
  <c r="J7749" i="16"/>
  <c r="J7750" i="16"/>
  <c r="J7753" i="16"/>
  <c r="J7754" i="16"/>
  <c r="J7757" i="16"/>
  <c r="J7758" i="16"/>
  <c r="J7761" i="16"/>
  <c r="J7762" i="16"/>
  <c r="J7765" i="16"/>
  <c r="J7766" i="16"/>
  <c r="J7769" i="16"/>
  <c r="J7770" i="16"/>
  <c r="J7773" i="16"/>
  <c r="J7774" i="16"/>
  <c r="J7777" i="16"/>
  <c r="J7778" i="16"/>
  <c r="J7781" i="16"/>
  <c r="J7782" i="16"/>
  <c r="J7785" i="16"/>
  <c r="J7786" i="16"/>
  <c r="J7789" i="16"/>
  <c r="J7790" i="16"/>
  <c r="J7793" i="16"/>
  <c r="J7794" i="16"/>
  <c r="J7797" i="16"/>
  <c r="J7798" i="16"/>
  <c r="J7801" i="16"/>
  <c r="J7802" i="16"/>
  <c r="J7805" i="16"/>
  <c r="J7806" i="16"/>
  <c r="J7809" i="16"/>
  <c r="J7810" i="16"/>
  <c r="J7813" i="16"/>
  <c r="J7814" i="16"/>
  <c r="J7817" i="16"/>
  <c r="J7818" i="16"/>
  <c r="J7821" i="16"/>
  <c r="J7822" i="16"/>
  <c r="J7825" i="16"/>
  <c r="J7826" i="16"/>
  <c r="J7829" i="16"/>
  <c r="J7830" i="16"/>
  <c r="J7833" i="16"/>
  <c r="J7834" i="16"/>
  <c r="J7837" i="16"/>
  <c r="J7838" i="16"/>
  <c r="J7841" i="16"/>
  <c r="J7842" i="16"/>
  <c r="J7845" i="16"/>
  <c r="J7846" i="16"/>
  <c r="J7849" i="16"/>
  <c r="J7850" i="16"/>
  <c r="J7853" i="16"/>
  <c r="J7854" i="16"/>
  <c r="J7857" i="16"/>
  <c r="J7858" i="16"/>
  <c r="J7861" i="16"/>
  <c r="J7862" i="16"/>
  <c r="J7865" i="16"/>
  <c r="J7866" i="16"/>
  <c r="J7869" i="16"/>
  <c r="J7870" i="16"/>
  <c r="J7873" i="16"/>
  <c r="J7874" i="16"/>
  <c r="J7877" i="16"/>
  <c r="J7878" i="16"/>
  <c r="J7881" i="16"/>
  <c r="J7882" i="16"/>
  <c r="J7885" i="16"/>
  <c r="J7886" i="16"/>
  <c r="J7889" i="16"/>
  <c r="J7890" i="16"/>
  <c r="J7893" i="16"/>
  <c r="J7894" i="16"/>
  <c r="J7897" i="16"/>
  <c r="J7898" i="16"/>
  <c r="J7901" i="16"/>
  <c r="J7902" i="16"/>
  <c r="J7905" i="16"/>
  <c r="J7906" i="16"/>
  <c r="J7909" i="16"/>
  <c r="J7910" i="16"/>
  <c r="J7913" i="16"/>
  <c r="J7914" i="16"/>
  <c r="J7917" i="16"/>
  <c r="J7918" i="16"/>
  <c r="J7921" i="16"/>
  <c r="J7922" i="16"/>
  <c r="J7925" i="16"/>
  <c r="J7926" i="16"/>
  <c r="J7929" i="16"/>
  <c r="J7930" i="16"/>
  <c r="J7933" i="16"/>
  <c r="J7934" i="16"/>
  <c r="J7937" i="16"/>
  <c r="J7938" i="16"/>
  <c r="J7941" i="16"/>
  <c r="J7942" i="16"/>
  <c r="J7945" i="16"/>
  <c r="J7946" i="16"/>
  <c r="J7949" i="16"/>
  <c r="J7950" i="16"/>
  <c r="J7953" i="16"/>
  <c r="J7954" i="16"/>
  <c r="J7957" i="16"/>
  <c r="J7958" i="16"/>
  <c r="J7961" i="16"/>
  <c r="J7962" i="16"/>
  <c r="J7965" i="16"/>
  <c r="J7966" i="16"/>
  <c r="J7969" i="16"/>
  <c r="J7970" i="16"/>
  <c r="J7973" i="16"/>
  <c r="J7974" i="16"/>
  <c r="J7977" i="16"/>
  <c r="J7978" i="16"/>
  <c r="J7981" i="16"/>
  <c r="J7982" i="16"/>
  <c r="J7985" i="16"/>
  <c r="J7986" i="16"/>
  <c r="J7989" i="16"/>
  <c r="J7990" i="16"/>
  <c r="J7993" i="16"/>
  <c r="J7994" i="16"/>
  <c r="J7997" i="16"/>
  <c r="J7998" i="16"/>
  <c r="J8001" i="16"/>
  <c r="J8002" i="16"/>
  <c r="J8005" i="16"/>
  <c r="J8006" i="16"/>
  <c r="J8009" i="16"/>
  <c r="J8010" i="16"/>
  <c r="J8013" i="16"/>
  <c r="J8014" i="16"/>
  <c r="J8017" i="16"/>
  <c r="J8018" i="16"/>
  <c r="J8021" i="16"/>
  <c r="J8022" i="16"/>
  <c r="J8025" i="16"/>
  <c r="J8026" i="16"/>
  <c r="J8029" i="16"/>
  <c r="J8030" i="16"/>
  <c r="J8033" i="16"/>
  <c r="J8034" i="16"/>
  <c r="J8037" i="16"/>
  <c r="J8038" i="16"/>
  <c r="J8041" i="16"/>
  <c r="J8042" i="16"/>
  <c r="J8045" i="16"/>
  <c r="J8046" i="16"/>
  <c r="J8049" i="16"/>
  <c r="J8050" i="16"/>
  <c r="J8053" i="16"/>
  <c r="J8054" i="16"/>
  <c r="J8057" i="16"/>
  <c r="J8058" i="16"/>
  <c r="J8061" i="16"/>
  <c r="J8062" i="16"/>
  <c r="J8065" i="16"/>
  <c r="J8066" i="16"/>
  <c r="J8069" i="16"/>
  <c r="J8070" i="16"/>
  <c r="J8073" i="16"/>
  <c r="J8074" i="16"/>
  <c r="J8077" i="16"/>
  <c r="J8078" i="16"/>
  <c r="J8081" i="16"/>
  <c r="J8082" i="16"/>
  <c r="J8085" i="16"/>
  <c r="J8086" i="16"/>
  <c r="J8089" i="16"/>
  <c r="J8090" i="16"/>
  <c r="J8093" i="16"/>
  <c r="J8094" i="16"/>
  <c r="J8097" i="16"/>
  <c r="J8098" i="16"/>
  <c r="J8101" i="16"/>
  <c r="J8102" i="16"/>
  <c r="J8105" i="16"/>
  <c r="J8106" i="16"/>
  <c r="J8109" i="16"/>
  <c r="J8110" i="16"/>
  <c r="J8113" i="16"/>
  <c r="J8114" i="16"/>
  <c r="J8117" i="16"/>
  <c r="J8118" i="16"/>
  <c r="J8121" i="16"/>
  <c r="J8122" i="16"/>
  <c r="J8125" i="16"/>
  <c r="J8126" i="16"/>
  <c r="J8129" i="16"/>
  <c r="J8130" i="16"/>
  <c r="J8133" i="16"/>
  <c r="J8134" i="16"/>
  <c r="J8137" i="16"/>
  <c r="J8138" i="16"/>
  <c r="J8141" i="16"/>
  <c r="J8142" i="16"/>
  <c r="J8145" i="16"/>
  <c r="J8146" i="16"/>
  <c r="J8149" i="16"/>
  <c r="J8150" i="16"/>
  <c r="J8153" i="16"/>
  <c r="J8154" i="16"/>
  <c r="J8157" i="16"/>
  <c r="J8158" i="16"/>
  <c r="J8161" i="16"/>
  <c r="J8162" i="16"/>
  <c r="J8165" i="16"/>
  <c r="J8166" i="16"/>
  <c r="J8169" i="16"/>
  <c r="J8170" i="16"/>
  <c r="J8173" i="16"/>
  <c r="J8174" i="16"/>
  <c r="J8177" i="16"/>
  <c r="J8178" i="16"/>
  <c r="J8181" i="16"/>
  <c r="J8182" i="16"/>
  <c r="J8185" i="16"/>
  <c r="J8186" i="16"/>
  <c r="J8189" i="16"/>
  <c r="J8190" i="16"/>
  <c r="J8193" i="16"/>
  <c r="J8194" i="16"/>
  <c r="J8197" i="16"/>
  <c r="J8198" i="16"/>
  <c r="J8201" i="16"/>
  <c r="J8202" i="16"/>
  <c r="J8384" i="16"/>
  <c r="J8395" i="16"/>
  <c r="J8410" i="16"/>
  <c r="J8411" i="16"/>
  <c r="J8426" i="16"/>
  <c r="J8427" i="16"/>
  <c r="J8442" i="16"/>
  <c r="J8443" i="16"/>
  <c r="J8458" i="16"/>
  <c r="J8459" i="16"/>
  <c r="J8474" i="16"/>
  <c r="J8475" i="16"/>
  <c r="J8490" i="16"/>
  <c r="J8491" i="16"/>
  <c r="J8506" i="16"/>
  <c r="J8507" i="16"/>
  <c r="J8522" i="16"/>
  <c r="J8523" i="16"/>
  <c r="J8538" i="16"/>
  <c r="J8539" i="16"/>
  <c r="J8554" i="16"/>
  <c r="J8555" i="16"/>
  <c r="J8570" i="16"/>
  <c r="J8571" i="16"/>
  <c r="J8586" i="16"/>
  <c r="J8587" i="16"/>
  <c r="J8602" i="16"/>
  <c r="J8603" i="16"/>
  <c r="J8618" i="16"/>
  <c r="J8619" i="16"/>
  <c r="J8634" i="16"/>
  <c r="J8635" i="16"/>
  <c r="J8650" i="16"/>
  <c r="J8651" i="16"/>
  <c r="J8676" i="16"/>
  <c r="J8677" i="16"/>
  <c r="J8692" i="16"/>
  <c r="J8693" i="16"/>
  <c r="J8708" i="16"/>
  <c r="J8709" i="16"/>
  <c r="J8724" i="16"/>
  <c r="J8725" i="16"/>
  <c r="J8740" i="16"/>
  <c r="J8741" i="16"/>
  <c r="J8756" i="16"/>
  <c r="J8757" i="16"/>
  <c r="J8772" i="16"/>
  <c r="J8773" i="16"/>
  <c r="J8788" i="16"/>
  <c r="J8789" i="16"/>
  <c r="J8804" i="16"/>
  <c r="J8805" i="16"/>
  <c r="J8820" i="16"/>
  <c r="J8821" i="16"/>
  <c r="J8836" i="16"/>
  <c r="J8837" i="16"/>
  <c r="J8852" i="16"/>
  <c r="J8853" i="16"/>
  <c r="J8868" i="16"/>
  <c r="J8869" i="16"/>
  <c r="J8884" i="16"/>
  <c r="J8885" i="16"/>
  <c r="J8900" i="16"/>
  <c r="J8901" i="16"/>
  <c r="J8916" i="16"/>
  <c r="J8917" i="16"/>
  <c r="J8932" i="16"/>
  <c r="J8933" i="16"/>
  <c r="J8948" i="16"/>
  <c r="J8949" i="16"/>
  <c r="J8964" i="16"/>
  <c r="J8965" i="16"/>
  <c r="J8980" i="16"/>
  <c r="J8981" i="16"/>
  <c r="J8996" i="16"/>
  <c r="J8997" i="16"/>
  <c r="J9012" i="16"/>
  <c r="J9013" i="16"/>
  <c r="J9028" i="16"/>
  <c r="J9029" i="16"/>
  <c r="J9044" i="16"/>
  <c r="J9045" i="16"/>
  <c r="J9060" i="16"/>
  <c r="J9061" i="16"/>
  <c r="J9076" i="16"/>
  <c r="J9077" i="16"/>
  <c r="J9092" i="16"/>
  <c r="J9093" i="16"/>
  <c r="J9108" i="16"/>
  <c r="J9109" i="16"/>
  <c r="J9124" i="16"/>
  <c r="J9125" i="16"/>
  <c r="J9140" i="16"/>
  <c r="J9141" i="16"/>
  <c r="J9156" i="16"/>
  <c r="J9157" i="16"/>
  <c r="J9172" i="16"/>
  <c r="J9173" i="16"/>
  <c r="J9188" i="16"/>
  <c r="J9189" i="16"/>
  <c r="J9204" i="16"/>
  <c r="J9205" i="16"/>
  <c r="J9220" i="16"/>
  <c r="J9221" i="16"/>
  <c r="J9236" i="16"/>
  <c r="J9237" i="16"/>
  <c r="J9252" i="16"/>
  <c r="J9253" i="16"/>
  <c r="J9268" i="16"/>
  <c r="J9269" i="16"/>
  <c r="J9284" i="16"/>
  <c r="J9285" i="16"/>
  <c r="J9300" i="16"/>
  <c r="J9301" i="16"/>
  <c r="J9316" i="16"/>
  <c r="J9317" i="16"/>
  <c r="J9332" i="16"/>
  <c r="J9333" i="16"/>
  <c r="J9348" i="16"/>
  <c r="J9349" i="16"/>
  <c r="J9364" i="16"/>
  <c r="J9365" i="16"/>
  <c r="J9380" i="16"/>
  <c r="J9381" i="16"/>
  <c r="J9396" i="16"/>
  <c r="J9397" i="16"/>
  <c r="J9412" i="16"/>
  <c r="J9413" i="16"/>
  <c r="J9428" i="16"/>
  <c r="J9429" i="16"/>
  <c r="J9444" i="16"/>
  <c r="J9445" i="16"/>
  <c r="J9460" i="16"/>
  <c r="J9461" i="16"/>
  <c r="J9476" i="16"/>
  <c r="J9477" i="16"/>
  <c r="J9492" i="16"/>
  <c r="J9493" i="16"/>
  <c r="J9508" i="16"/>
  <c r="J9509" i="16"/>
  <c r="J9524" i="16"/>
  <c r="J9525" i="16"/>
  <c r="J9540" i="16"/>
  <c r="J9541" i="16"/>
  <c r="J9556" i="16"/>
  <c r="J9557" i="16"/>
  <c r="J9572" i="16"/>
  <c r="J9573" i="16"/>
  <c r="J9588" i="16"/>
  <c r="J9589" i="16"/>
  <c r="J9604" i="16"/>
  <c r="J9605" i="16"/>
  <c r="J9620" i="16"/>
  <c r="J9621" i="16"/>
  <c r="J9636" i="16"/>
  <c r="J9637" i="16"/>
  <c r="J9652" i="16"/>
  <c r="J9653" i="16"/>
  <c r="J9668" i="16"/>
  <c r="J9669" i="16"/>
  <c r="J9684" i="16"/>
  <c r="J9685" i="16"/>
  <c r="J9700" i="16"/>
  <c r="J9716" i="16"/>
  <c r="J9732" i="16"/>
  <c r="J9751" i="16"/>
  <c r="J9753" i="16"/>
  <c r="J9756" i="16"/>
  <c r="J9791" i="16"/>
  <c r="J9793" i="16"/>
  <c r="J9794" i="16"/>
  <c r="J9827" i="16"/>
  <c r="J10238" i="16"/>
  <c r="J10246" i="16"/>
  <c r="J10254" i="16"/>
  <c r="J10262" i="16"/>
  <c r="J10270" i="16"/>
  <c r="J10278" i="16"/>
  <c r="J10286" i="16"/>
  <c r="J10294" i="16"/>
  <c r="J10302" i="16"/>
  <c r="J10310" i="16"/>
  <c r="J10318" i="16"/>
  <c r="J10326" i="16"/>
  <c r="J10334" i="16"/>
  <c r="J10342" i="16"/>
  <c r="J10350" i="16"/>
  <c r="J10358" i="16"/>
  <c r="J10366" i="16"/>
  <c r="J10374" i="16"/>
  <c r="J10382" i="16"/>
  <c r="J10390" i="16"/>
  <c r="J10398" i="16"/>
  <c r="J10406" i="16"/>
  <c r="J10414" i="16"/>
  <c r="J10422" i="16"/>
  <c r="J10430" i="16"/>
  <c r="J10438" i="16"/>
  <c r="J10446" i="16"/>
  <c r="J10454" i="16"/>
  <c r="J10462" i="16"/>
  <c r="J10470" i="16"/>
  <c r="J10478" i="16"/>
  <c r="J10486" i="16"/>
  <c r="J10494" i="16"/>
  <c r="J10502" i="16"/>
  <c r="J10510" i="16"/>
  <c r="J10518" i="16"/>
  <c r="J10526" i="16"/>
  <c r="J10534" i="16"/>
  <c r="J10542" i="16"/>
  <c r="J10550" i="16"/>
  <c r="J10558" i="16"/>
  <c r="J10566" i="16"/>
  <c r="J10574" i="16"/>
  <c r="J10582" i="16"/>
  <c r="J10590" i="16"/>
  <c r="J10598" i="16"/>
  <c r="J10606" i="16"/>
  <c r="J10614" i="16"/>
  <c r="J10622" i="16"/>
  <c r="J10630" i="16"/>
  <c r="J10638" i="16"/>
  <c r="J10646" i="16"/>
  <c r="J10654" i="16"/>
  <c r="J10662" i="16"/>
  <c r="J10670" i="16"/>
  <c r="J10678" i="16"/>
  <c r="J10686" i="16"/>
  <c r="J10694" i="16"/>
  <c r="J10702" i="16"/>
  <c r="J10710" i="16"/>
  <c r="J10718" i="16"/>
  <c r="J10726" i="16"/>
  <c r="J10734" i="16"/>
  <c r="J10742" i="16"/>
  <c r="J10750" i="16"/>
  <c r="J10758" i="16"/>
  <c r="J10766" i="16"/>
  <c r="J10774" i="16"/>
  <c r="J10782" i="16"/>
  <c r="J10790" i="16"/>
  <c r="J10798" i="16"/>
  <c r="J10806" i="16"/>
  <c r="J10814" i="16"/>
  <c r="J10822" i="16"/>
  <c r="J10830" i="16"/>
  <c r="J10838" i="16"/>
  <c r="J10846" i="16"/>
  <c r="J10854" i="16"/>
  <c r="J10862" i="16"/>
  <c r="J10870" i="16"/>
  <c r="J10878" i="16"/>
  <c r="J10886" i="16"/>
  <c r="J10894" i="16"/>
  <c r="J10902" i="16"/>
  <c r="J10910" i="16"/>
  <c r="J10918" i="16"/>
  <c r="J10926" i="16"/>
  <c r="J10934" i="16"/>
  <c r="J8205" i="16"/>
  <c r="J8206" i="16"/>
  <c r="J8209" i="16"/>
  <c r="J8210" i="16"/>
  <c r="J8213" i="16"/>
  <c r="J8214" i="16"/>
  <c r="J8217" i="16"/>
  <c r="J8218" i="16"/>
  <c r="J8221" i="16"/>
  <c r="J8222" i="16"/>
  <c r="J8225" i="16"/>
  <c r="J8226" i="16"/>
  <c r="J8229" i="16"/>
  <c r="J8230" i="16"/>
  <c r="J8233" i="16"/>
  <c r="J8234" i="16"/>
  <c r="J8237" i="16"/>
  <c r="J8238" i="16"/>
  <c r="J8241" i="16"/>
  <c r="J8242" i="16"/>
  <c r="J8245" i="16"/>
  <c r="J8246" i="16"/>
  <c r="J8249" i="16"/>
  <c r="J8250" i="16"/>
  <c r="J8253" i="16"/>
  <c r="J8254" i="16"/>
  <c r="J8257" i="16"/>
  <c r="J8258" i="16"/>
  <c r="J8261" i="16"/>
  <c r="J8262" i="16"/>
  <c r="J8265" i="16"/>
  <c r="J8266" i="16"/>
  <c r="J8269" i="16"/>
  <c r="J8270" i="16"/>
  <c r="J8273" i="16"/>
  <c r="J8274" i="16"/>
  <c r="J8278" i="16"/>
  <c r="J8279" i="16"/>
  <c r="J8388" i="16"/>
  <c r="J8390" i="16"/>
  <c r="J8391" i="16"/>
  <c r="J8404" i="16"/>
  <c r="J8406" i="16"/>
  <c r="J8407" i="16"/>
  <c r="J8420" i="16"/>
  <c r="J8422" i="16"/>
  <c r="J8423" i="16"/>
  <c r="J8436" i="16"/>
  <c r="J8438" i="16"/>
  <c r="J8439" i="16"/>
  <c r="J8452" i="16"/>
  <c r="J8454" i="16"/>
  <c r="J8455" i="16"/>
  <c r="J8468" i="16"/>
  <c r="J8470" i="16"/>
  <c r="J8471" i="16"/>
  <c r="J8484" i="16"/>
  <c r="J8486" i="16"/>
  <c r="J8487" i="16"/>
  <c r="J8500" i="16"/>
  <c r="J8502" i="16"/>
  <c r="J8503" i="16"/>
  <c r="J8516" i="16"/>
  <c r="J8518" i="16"/>
  <c r="J8519" i="16"/>
  <c r="J8532" i="16"/>
  <c r="J8534" i="16"/>
  <c r="J8535" i="16"/>
  <c r="J8548" i="16"/>
  <c r="J8550" i="16"/>
  <c r="J8551" i="16"/>
  <c r="J8564" i="16"/>
  <c r="J8566" i="16"/>
  <c r="J8567" i="16"/>
  <c r="J8580" i="16"/>
  <c r="J8582" i="16"/>
  <c r="J8583" i="16"/>
  <c r="J8596" i="16"/>
  <c r="J8598" i="16"/>
  <c r="J8599" i="16"/>
  <c r="J8612" i="16"/>
  <c r="J8614" i="16"/>
  <c r="J8615" i="16"/>
  <c r="J8628" i="16"/>
  <c r="J8630" i="16"/>
  <c r="J8631" i="16"/>
  <c r="J8644" i="16"/>
  <c r="J8646" i="16"/>
  <c r="J8647" i="16"/>
  <c r="J8653" i="16"/>
  <c r="J8655" i="16"/>
  <c r="J8657" i="16"/>
  <c r="J8659" i="16"/>
  <c r="J8661" i="16"/>
  <c r="J8670" i="16"/>
  <c r="J8672" i="16"/>
  <c r="J8673" i="16"/>
  <c r="J8686" i="16"/>
  <c r="J8688" i="16"/>
  <c r="J8689" i="16"/>
  <c r="J8702" i="16"/>
  <c r="J8704" i="16"/>
  <c r="J8705" i="16"/>
  <c r="J8718" i="16"/>
  <c r="J8720" i="16"/>
  <c r="J8721" i="16"/>
  <c r="J8734" i="16"/>
  <c r="J8736" i="16"/>
  <c r="J8737" i="16"/>
  <c r="J8750" i="16"/>
  <c r="J8752" i="16"/>
  <c r="J8753" i="16"/>
  <c r="J8766" i="16"/>
  <c r="J8768" i="16"/>
  <c r="J8769" i="16"/>
  <c r="J8782" i="16"/>
  <c r="J8784" i="16"/>
  <c r="J8785" i="16"/>
  <c r="J8798" i="16"/>
  <c r="J8800" i="16"/>
  <c r="J8801" i="16"/>
  <c r="J8814" i="16"/>
  <c r="J8816" i="16"/>
  <c r="J8817" i="16"/>
  <c r="J8830" i="16"/>
  <c r="J8832" i="16"/>
  <c r="J8833" i="16"/>
  <c r="J8846" i="16"/>
  <c r="J8848" i="16"/>
  <c r="J8849" i="16"/>
  <c r="J8862" i="16"/>
  <c r="J8864" i="16"/>
  <c r="J8865" i="16"/>
  <c r="J8878" i="16"/>
  <c r="J8880" i="16"/>
  <c r="J8881" i="16"/>
  <c r="J8894" i="16"/>
  <c r="J8896" i="16"/>
  <c r="J8897" i="16"/>
  <c r="J8910" i="16"/>
  <c r="J8912" i="16"/>
  <c r="J8913" i="16"/>
  <c r="J8926" i="16"/>
  <c r="J8928" i="16"/>
  <c r="J8929" i="16"/>
  <c r="J8942" i="16"/>
  <c r="J8944" i="16"/>
  <c r="J8945" i="16"/>
  <c r="J8958" i="16"/>
  <c r="J8960" i="16"/>
  <c r="J8961" i="16"/>
  <c r="J8974" i="16"/>
  <c r="J8976" i="16"/>
  <c r="J8977" i="16"/>
  <c r="J8990" i="16"/>
  <c r="J8992" i="16"/>
  <c r="J8993" i="16"/>
  <c r="J9006" i="16"/>
  <c r="J9008" i="16"/>
  <c r="J9009" i="16"/>
  <c r="J9022" i="16"/>
  <c r="J9024" i="16"/>
  <c r="J9025" i="16"/>
  <c r="J9038" i="16"/>
  <c r="J9040" i="16"/>
  <c r="J9041" i="16"/>
  <c r="J9054" i="16"/>
  <c r="J9056" i="16"/>
  <c r="J9057" i="16"/>
  <c r="J9070" i="16"/>
  <c r="J9072" i="16"/>
  <c r="J9073" i="16"/>
  <c r="J9086" i="16"/>
  <c r="J9088" i="16"/>
  <c r="J9089" i="16"/>
  <c r="J9102" i="16"/>
  <c r="J9104" i="16"/>
  <c r="J9105" i="16"/>
  <c r="J9118" i="16"/>
  <c r="J9120" i="16"/>
  <c r="J9121" i="16"/>
  <c r="J9134" i="16"/>
  <c r="J9136" i="16"/>
  <c r="J9137" i="16"/>
  <c r="J9150" i="16"/>
  <c r="J9152" i="16"/>
  <c r="J9153" i="16"/>
  <c r="J9166" i="16"/>
  <c r="J9168" i="16"/>
  <c r="J9169" i="16"/>
  <c r="J9182" i="16"/>
  <c r="J9184" i="16"/>
  <c r="J9185" i="16"/>
  <c r="J9198" i="16"/>
  <c r="J9200" i="16"/>
  <c r="J9201" i="16"/>
  <c r="J9214" i="16"/>
  <c r="J9216" i="16"/>
  <c r="J9217" i="16"/>
  <c r="J9230" i="16"/>
  <c r="J9232" i="16"/>
  <c r="J9233" i="16"/>
  <c r="J9246" i="16"/>
  <c r="J9248" i="16"/>
  <c r="J9249" i="16"/>
  <c r="J9262" i="16"/>
  <c r="J9264" i="16"/>
  <c r="J9265" i="16"/>
  <c r="J9278" i="16"/>
  <c r="J9280" i="16"/>
  <c r="J9281" i="16"/>
  <c r="J9294" i="16"/>
  <c r="J9296" i="16"/>
  <c r="J9297" i="16"/>
  <c r="J9310" i="16"/>
  <c r="J9312" i="16"/>
  <c r="J9313" i="16"/>
  <c r="J9326" i="16"/>
  <c r="J9328" i="16"/>
  <c r="J9329" i="16"/>
  <c r="J9342" i="16"/>
  <c r="J9344" i="16"/>
  <c r="J9345" i="16"/>
  <c r="J9358" i="16"/>
  <c r="J9360" i="16"/>
  <c r="J9361" i="16"/>
  <c r="J9374" i="16"/>
  <c r="J9376" i="16"/>
  <c r="J9377" i="16"/>
  <c r="J9390" i="16"/>
  <c r="J9392" i="16"/>
  <c r="J9393" i="16"/>
  <c r="J9406" i="16"/>
  <c r="J9408" i="16"/>
  <c r="J9409" i="16"/>
  <c r="J9422" i="16"/>
  <c r="J9424" i="16"/>
  <c r="J9425" i="16"/>
  <c r="J9438" i="16"/>
  <c r="J9440" i="16"/>
  <c r="J9441" i="16"/>
  <c r="J9454" i="16"/>
  <c r="J9456" i="16"/>
  <c r="J9457" i="16"/>
  <c r="J9470" i="16"/>
  <c r="J9472" i="16"/>
  <c r="J9473" i="16"/>
  <c r="J9486" i="16"/>
  <c r="J9488" i="16"/>
  <c r="J9489" i="16"/>
  <c r="J9502" i="16"/>
  <c r="J9504" i="16"/>
  <c r="J9505" i="16"/>
  <c r="J9518" i="16"/>
  <c r="J9520" i="16"/>
  <c r="J9521" i="16"/>
  <c r="J9534" i="16"/>
  <c r="J9536" i="16"/>
  <c r="J9537" i="16"/>
  <c r="J9550" i="16"/>
  <c r="J9552" i="16"/>
  <c r="J9553" i="16"/>
  <c r="J9566" i="16"/>
  <c r="J9568" i="16"/>
  <c r="J9569" i="16"/>
  <c r="J9582" i="16"/>
  <c r="J9584" i="16"/>
  <c r="J9585" i="16"/>
  <c r="J9598" i="16"/>
  <c r="J9600" i="16"/>
  <c r="J9601" i="16"/>
  <c r="J9614" i="16"/>
  <c r="J9616" i="16"/>
  <c r="J9617" i="16"/>
  <c r="J9630" i="16"/>
  <c r="J9632" i="16"/>
  <c r="J9633" i="16"/>
  <c r="J9646" i="16"/>
  <c r="J9648" i="16"/>
  <c r="J9649" i="16"/>
  <c r="J9662" i="16"/>
  <c r="J9664" i="16"/>
  <c r="J9665" i="16"/>
  <c r="J9678" i="16"/>
  <c r="J9680" i="16"/>
  <c r="J9681" i="16"/>
  <c r="J9694" i="16"/>
  <c r="J9695" i="16"/>
  <c r="J9696" i="16"/>
  <c r="J9697" i="16"/>
  <c r="J9710" i="16"/>
  <c r="J9711" i="16"/>
  <c r="J9712" i="16"/>
  <c r="J9713" i="16"/>
  <c r="J9726" i="16"/>
  <c r="J9727" i="16"/>
  <c r="J9729" i="16"/>
  <c r="J9764" i="16"/>
  <c r="J9765" i="16"/>
  <c r="J9783" i="16"/>
  <c r="J9785" i="16"/>
  <c r="J9788" i="16"/>
  <c r="J9822" i="16"/>
  <c r="J9823" i="16"/>
  <c r="J9825" i="16"/>
  <c r="J9826" i="16"/>
  <c r="J9830" i="16"/>
  <c r="J9859" i="16"/>
  <c r="J9931" i="16"/>
  <c r="J9963" i="16"/>
  <c r="J9995" i="16"/>
  <c r="J10027" i="16"/>
  <c r="J10059" i="16"/>
  <c r="J10091" i="16"/>
  <c r="J10237" i="16"/>
  <c r="J10245" i="16"/>
  <c r="J10253" i="16"/>
  <c r="J10261" i="16"/>
  <c r="J10269" i="16"/>
  <c r="J10277" i="16"/>
  <c r="J10285" i="16"/>
  <c r="J10293" i="16"/>
  <c r="J10301" i="16"/>
  <c r="J10309" i="16"/>
  <c r="J10317" i="16"/>
  <c r="J10325" i="16"/>
  <c r="J10333" i="16"/>
  <c r="J10341" i="16"/>
  <c r="J10349" i="16"/>
  <c r="J10357" i="16"/>
  <c r="J10365" i="16"/>
  <c r="J10373" i="16"/>
  <c r="J10381" i="16"/>
  <c r="J10389" i="16"/>
  <c r="J10397" i="16"/>
  <c r="J10405" i="16"/>
  <c r="J10413" i="16"/>
  <c r="J10421" i="16"/>
  <c r="J10429" i="16"/>
  <c r="J10437" i="16"/>
  <c r="J10445" i="16"/>
  <c r="J10453" i="16"/>
  <c r="J10461" i="16"/>
  <c r="J10469" i="16"/>
  <c r="J10477" i="16"/>
  <c r="J10485" i="16"/>
  <c r="J10493" i="16"/>
  <c r="J10501" i="16"/>
  <c r="J10509" i="16"/>
  <c r="J10517" i="16"/>
  <c r="J10525" i="16"/>
  <c r="J10533" i="16"/>
  <c r="J10541" i="16"/>
  <c r="J10549" i="16"/>
  <c r="J10557" i="16"/>
  <c r="J10565" i="16"/>
  <c r="J10573" i="16"/>
  <c r="J10581" i="16"/>
  <c r="J10589" i="16"/>
  <c r="J10597" i="16"/>
  <c r="J10605" i="16"/>
  <c r="J10613" i="16"/>
  <c r="J10621" i="16"/>
  <c r="J10629" i="16"/>
  <c r="J10637" i="16"/>
  <c r="J10645" i="16"/>
  <c r="J10653" i="16"/>
  <c r="J10661" i="16"/>
  <c r="J10669" i="16"/>
  <c r="J10677" i="16"/>
  <c r="J10685" i="16"/>
  <c r="J10693" i="16"/>
  <c r="J10701" i="16"/>
  <c r="J10709" i="16"/>
  <c r="J10717" i="16"/>
  <c r="J10725" i="16"/>
  <c r="J10733" i="16"/>
  <c r="J10741" i="16"/>
  <c r="J10749" i="16"/>
  <c r="J10757" i="16"/>
  <c r="J10765" i="16"/>
  <c r="J10773" i="16"/>
  <c r="J10781" i="16"/>
  <c r="J10789" i="16"/>
  <c r="J10797" i="16"/>
  <c r="J10805" i="16"/>
  <c r="J10813" i="16"/>
  <c r="J10821" i="16"/>
  <c r="J10829" i="16"/>
  <c r="J10837" i="16"/>
  <c r="J10845" i="16"/>
  <c r="J10853" i="16"/>
  <c r="J10861" i="16"/>
  <c r="J10869" i="16"/>
  <c r="J10877" i="16"/>
  <c r="J10885" i="16"/>
  <c r="J10893" i="16"/>
  <c r="J10901" i="16"/>
  <c r="J10909" i="16"/>
  <c r="J10917" i="16"/>
  <c r="J10925" i="16"/>
  <c r="J10933" i="16"/>
  <c r="J8576" i="16"/>
  <c r="J8592" i="16"/>
  <c r="J8608" i="16"/>
  <c r="J8624" i="16"/>
  <c r="J8640" i="16"/>
  <c r="J8666" i="16"/>
  <c r="J8682" i="16"/>
  <c r="J8698" i="16"/>
  <c r="J8714" i="16"/>
  <c r="J8730" i="16"/>
  <c r="J8746" i="16"/>
  <c r="J8762" i="16"/>
  <c r="J8778" i="16"/>
  <c r="J8794" i="16"/>
  <c r="J8810" i="16"/>
  <c r="J8826" i="16"/>
  <c r="J8842" i="16"/>
  <c r="J8858" i="16"/>
  <c r="J8874" i="16"/>
  <c r="J8890" i="16"/>
  <c r="J8906" i="16"/>
  <c r="J8922" i="16"/>
  <c r="J8938" i="16"/>
  <c r="J8954" i="16"/>
  <c r="J8970" i="16"/>
  <c r="J8986" i="16"/>
  <c r="J9002" i="16"/>
  <c r="J9018" i="16"/>
  <c r="J9034" i="16"/>
  <c r="J9050" i="16"/>
  <c r="J9066" i="16"/>
  <c r="J9082" i="16"/>
  <c r="J9098" i="16"/>
  <c r="J9114" i="16"/>
  <c r="J9130" i="16"/>
  <c r="J9146" i="16"/>
  <c r="J9162" i="16"/>
  <c r="J9178" i="16"/>
  <c r="J9194" i="16"/>
  <c r="J9210" i="16"/>
  <c r="J9226" i="16"/>
  <c r="J9242" i="16"/>
  <c r="J9258" i="16"/>
  <c r="J9274" i="16"/>
  <c r="J9290" i="16"/>
  <c r="J9306" i="16"/>
  <c r="J9322" i="16"/>
  <c r="J9338" i="16"/>
  <c r="J9354" i="16"/>
  <c r="J9370" i="16"/>
  <c r="J9386" i="16"/>
  <c r="J9402" i="16"/>
  <c r="J9418" i="16"/>
  <c r="J9434" i="16"/>
  <c r="J9450" i="16"/>
  <c r="J9466" i="16"/>
  <c r="J9482" i="16"/>
  <c r="J9498" i="16"/>
  <c r="J9514" i="16"/>
  <c r="J9530" i="16"/>
  <c r="J9546" i="16"/>
  <c r="J9562" i="16"/>
  <c r="J9578" i="16"/>
  <c r="J9594" i="16"/>
  <c r="J9610" i="16"/>
  <c r="J9626" i="16"/>
  <c r="J9642" i="16"/>
  <c r="J9658" i="16"/>
  <c r="J9674" i="16"/>
  <c r="J9690" i="16"/>
  <c r="J9706" i="16"/>
  <c r="J9722" i="16"/>
  <c r="J9854" i="16"/>
  <c r="J9855" i="16"/>
  <c r="J9857" i="16"/>
  <c r="J9860" i="16"/>
  <c r="J9861" i="16"/>
  <c r="J9914" i="16"/>
  <c r="J9916" i="16"/>
  <c r="J9917" i="16"/>
  <c r="J9930" i="16"/>
  <c r="J9932" i="16"/>
  <c r="J9933" i="16"/>
  <c r="J9946" i="16"/>
  <c r="J9948" i="16"/>
  <c r="J9949" i="16"/>
  <c r="J9962" i="16"/>
  <c r="J9964" i="16"/>
  <c r="J9965" i="16"/>
  <c r="J9978" i="16"/>
  <c r="J9980" i="16"/>
  <c r="J9981" i="16"/>
  <c r="J9994" i="16"/>
  <c r="J9996" i="16"/>
  <c r="J9997" i="16"/>
  <c r="J10010" i="16"/>
  <c r="J10012" i="16"/>
  <c r="J10013" i="16"/>
  <c r="J10026" i="16"/>
  <c r="J10028" i="16"/>
  <c r="J10029" i="16"/>
  <c r="J10042" i="16"/>
  <c r="J10044" i="16"/>
  <c r="J10045" i="16"/>
  <c r="J10058" i="16"/>
  <c r="J10060" i="16"/>
  <c r="J10061" i="16"/>
  <c r="J10074" i="16"/>
  <c r="J10076" i="16"/>
  <c r="J10077" i="16"/>
  <c r="J10090" i="16"/>
  <c r="J10092" i="16"/>
  <c r="J10093" i="16"/>
  <c r="J10104" i="16"/>
  <c r="J10107" i="16"/>
  <c r="J10108" i="16"/>
  <c r="J10120" i="16"/>
  <c r="J10123" i="16"/>
  <c r="J10124" i="16"/>
  <c r="J10136" i="16"/>
  <c r="J10139" i="16"/>
  <c r="J10140" i="16"/>
  <c r="J10152" i="16"/>
  <c r="J10155" i="16"/>
  <c r="J10156" i="16"/>
  <c r="J10168" i="16"/>
  <c r="J10171" i="16"/>
  <c r="J10172" i="16"/>
  <c r="J10184" i="16"/>
  <c r="J10187" i="16"/>
  <c r="J10188" i="16"/>
  <c r="J10200" i="16"/>
  <c r="J10203" i="16"/>
  <c r="J10204" i="16"/>
  <c r="J10216" i="16"/>
  <c r="J10219" i="16"/>
  <c r="J10220" i="16"/>
  <c r="J10232" i="16"/>
  <c r="J10235" i="16"/>
  <c r="J10236" i="16"/>
  <c r="J10239" i="16"/>
  <c r="J10240" i="16"/>
  <c r="J10243" i="16"/>
  <c r="J10244" i="16"/>
  <c r="J10247" i="16"/>
  <c r="J10248" i="16"/>
  <c r="J10251" i="16"/>
  <c r="J10252" i="16"/>
  <c r="J10255" i="16"/>
  <c r="J10256" i="16"/>
  <c r="J10259" i="16"/>
  <c r="J10260" i="16"/>
  <c r="J10263" i="16"/>
  <c r="J10264" i="16"/>
  <c r="J10267" i="16"/>
  <c r="J10268" i="16"/>
  <c r="J10271" i="16"/>
  <c r="J10272" i="16"/>
  <c r="J10275" i="16"/>
  <c r="J10276" i="16"/>
  <c r="J10279" i="16"/>
  <c r="J10280" i="16"/>
  <c r="J10283" i="16"/>
  <c r="J10284" i="16"/>
  <c r="J10287" i="16"/>
  <c r="J10288" i="16"/>
  <c r="J10291" i="16"/>
  <c r="J10292" i="16"/>
  <c r="J10295" i="16"/>
  <c r="J10296" i="16"/>
  <c r="J10299" i="16"/>
  <c r="J10300" i="16"/>
  <c r="J10303" i="16"/>
  <c r="J10304" i="16"/>
  <c r="J10307" i="16"/>
  <c r="J10308" i="16"/>
  <c r="J10311" i="16"/>
  <c r="J10312" i="16"/>
  <c r="J10315" i="16"/>
  <c r="J10316" i="16"/>
  <c r="J10319" i="16"/>
  <c r="J10320" i="16"/>
  <c r="J10323" i="16"/>
  <c r="J10324" i="16"/>
  <c r="J10327" i="16"/>
  <c r="J10328" i="16"/>
  <c r="J10331" i="16"/>
  <c r="J10332" i="16"/>
  <c r="J10335" i="16"/>
  <c r="J10336" i="16"/>
  <c r="J10339" i="16"/>
  <c r="J10340" i="16"/>
  <c r="J10343" i="16"/>
  <c r="J10344" i="16"/>
  <c r="J10347" i="16"/>
  <c r="J10348" i="16"/>
  <c r="J10351" i="16"/>
  <c r="J10352" i="16"/>
  <c r="J10355" i="16"/>
  <c r="J10356" i="16"/>
  <c r="J10359" i="16"/>
  <c r="J10360" i="16"/>
  <c r="J10363" i="16"/>
  <c r="J10364" i="16"/>
  <c r="J10367" i="16"/>
  <c r="J10368" i="16"/>
  <c r="J10371" i="16"/>
  <c r="J10372" i="16"/>
  <c r="J10375" i="16"/>
  <c r="J10376" i="16"/>
  <c r="J10379" i="16"/>
  <c r="J10380" i="16"/>
  <c r="J10383" i="16"/>
  <c r="J10384" i="16"/>
  <c r="J10387" i="16"/>
  <c r="J10388" i="16"/>
  <c r="J10391" i="16"/>
  <c r="J10392" i="16"/>
  <c r="J10395" i="16"/>
  <c r="J10396" i="16"/>
  <c r="J10399" i="16"/>
  <c r="J10400" i="16"/>
  <c r="J10403" i="16"/>
  <c r="J10404" i="16"/>
  <c r="J10407" i="16"/>
  <c r="J10408" i="16"/>
  <c r="J10411" i="16"/>
  <c r="J10412" i="16"/>
  <c r="J10415" i="16"/>
  <c r="J10416" i="16"/>
  <c r="J10419" i="16"/>
  <c r="J10420" i="16"/>
  <c r="J10423" i="16"/>
  <c r="J10424" i="16"/>
  <c r="J10427" i="16"/>
  <c r="J10428" i="16"/>
  <c r="J10431" i="16"/>
  <c r="J10432" i="16"/>
  <c r="J10435" i="16"/>
  <c r="J10436" i="16"/>
  <c r="J10439" i="16"/>
  <c r="J10440" i="16"/>
  <c r="J10443" i="16"/>
  <c r="J10444" i="16"/>
  <c r="J10447" i="16"/>
  <c r="J10448" i="16"/>
  <c r="J10451" i="16"/>
  <c r="J10452" i="16"/>
  <c r="J10455" i="16"/>
  <c r="J10456" i="16"/>
  <c r="J10459" i="16"/>
  <c r="J10460" i="16"/>
  <c r="J10463" i="16"/>
  <c r="J10464" i="16"/>
  <c r="J10467" i="16"/>
  <c r="J10468" i="16"/>
  <c r="J10471" i="16"/>
  <c r="J10472" i="16"/>
  <c r="J10475" i="16"/>
  <c r="J10476" i="16"/>
  <c r="J10479" i="16"/>
  <c r="J10480" i="16"/>
  <c r="J10483" i="16"/>
  <c r="J10484" i="16"/>
  <c r="J10487" i="16"/>
  <c r="J10488" i="16"/>
  <c r="J10491" i="16"/>
  <c r="J10492" i="16"/>
  <c r="J10495" i="16"/>
  <c r="J10496" i="16"/>
  <c r="J10499" i="16"/>
  <c r="J10500" i="16"/>
  <c r="J10503" i="16"/>
  <c r="J10504" i="16"/>
  <c r="J10507" i="16"/>
  <c r="J10508" i="16"/>
  <c r="J10511" i="16"/>
  <c r="J10512" i="16"/>
  <c r="J10515" i="16"/>
  <c r="J10516" i="16"/>
  <c r="J10519" i="16"/>
  <c r="J10520" i="16"/>
  <c r="J10523" i="16"/>
  <c r="J10524" i="16"/>
  <c r="J10527" i="16"/>
  <c r="J10528" i="16"/>
  <c r="J10531" i="16"/>
  <c r="J10532" i="16"/>
  <c r="J10535" i="16"/>
  <c r="J10536" i="16"/>
  <c r="J10539" i="16"/>
  <c r="J10540" i="16"/>
  <c r="J10543" i="16"/>
  <c r="J10544" i="16"/>
  <c r="J10547" i="16"/>
  <c r="J10548" i="16"/>
  <c r="J10551" i="16"/>
  <c r="J10552" i="16"/>
  <c r="J10555" i="16"/>
  <c r="J10556" i="16"/>
  <c r="J10559" i="16"/>
  <c r="J10560" i="16"/>
  <c r="J10563" i="16"/>
  <c r="J10564" i="16"/>
  <c r="J10567" i="16"/>
  <c r="J10568" i="16"/>
  <c r="J10571" i="16"/>
  <c r="J10572" i="16"/>
  <c r="J10575" i="16"/>
  <c r="J10576" i="16"/>
  <c r="J10579" i="16"/>
  <c r="J10580" i="16"/>
  <c r="J10583" i="16"/>
  <c r="J10584" i="16"/>
  <c r="J10587" i="16"/>
  <c r="J10588" i="16"/>
  <c r="J10591" i="16"/>
  <c r="J10592" i="16"/>
  <c r="J10595" i="16"/>
  <c r="J10596" i="16"/>
  <c r="J10599" i="16"/>
  <c r="J10600" i="16"/>
  <c r="J10603" i="16"/>
  <c r="J10604" i="16"/>
  <c r="J10607" i="16"/>
  <c r="J10608" i="16"/>
  <c r="J10611" i="16"/>
  <c r="J10612" i="16"/>
  <c r="J10615" i="16"/>
  <c r="J10616" i="16"/>
  <c r="J10619" i="16"/>
  <c r="J10620" i="16"/>
  <c r="J10623" i="16"/>
  <c r="J10624" i="16"/>
  <c r="J10627" i="16"/>
  <c r="J10628" i="16"/>
  <c r="J10631" i="16"/>
  <c r="J10632" i="16"/>
  <c r="J10635" i="16"/>
  <c r="J10636" i="16"/>
  <c r="J10639" i="16"/>
  <c r="J10640" i="16"/>
  <c r="J10643" i="16"/>
  <c r="J10644" i="16"/>
  <c r="J10647" i="16"/>
  <c r="J10648" i="16"/>
  <c r="J10651" i="16"/>
  <c r="J10652" i="16"/>
  <c r="J10655" i="16"/>
  <c r="J10656" i="16"/>
  <c r="J10659" i="16"/>
  <c r="J10660" i="16"/>
  <c r="J10663" i="16"/>
  <c r="J10664" i="16"/>
  <c r="J10667" i="16"/>
  <c r="J10668" i="16"/>
  <c r="J10671" i="16"/>
  <c r="J10672" i="16"/>
  <c r="J10675" i="16"/>
  <c r="J10676" i="16"/>
  <c r="J10679" i="16"/>
  <c r="J10680" i="16"/>
  <c r="J10683" i="16"/>
  <c r="J10684" i="16"/>
  <c r="J10687" i="16"/>
  <c r="J10688" i="16"/>
  <c r="J10691" i="16"/>
  <c r="J10692" i="16"/>
  <c r="J10695" i="16"/>
  <c r="J10696" i="16"/>
  <c r="J10699" i="16"/>
  <c r="J10700" i="16"/>
  <c r="J10703" i="16"/>
  <c r="J10704" i="16"/>
  <c r="J10707" i="16"/>
  <c r="J10708" i="16"/>
  <c r="J10711" i="16"/>
  <c r="J10712" i="16"/>
  <c r="J10715" i="16"/>
  <c r="J10716" i="16"/>
  <c r="J10719" i="16"/>
  <c r="J10720" i="16"/>
  <c r="J10723" i="16"/>
  <c r="J10724" i="16"/>
  <c r="J10727" i="16"/>
  <c r="J10728" i="16"/>
  <c r="J10731" i="16"/>
  <c r="J10732" i="16"/>
  <c r="J10735" i="16"/>
  <c r="J10736" i="16"/>
  <c r="J10739" i="16"/>
  <c r="J10740" i="16"/>
  <c r="J10743" i="16"/>
  <c r="J10744" i="16"/>
  <c r="J10747" i="16"/>
  <c r="J10748" i="16"/>
  <c r="J10751" i="16"/>
  <c r="J10752" i="16"/>
  <c r="J10755" i="16"/>
  <c r="J10756" i="16"/>
  <c r="J10759" i="16"/>
  <c r="J10760" i="16"/>
  <c r="J10763" i="16"/>
  <c r="J10764" i="16"/>
  <c r="J10767" i="16"/>
  <c r="J10768" i="16"/>
  <c r="J10771" i="16"/>
  <c r="J10772" i="16"/>
  <c r="J10775" i="16"/>
  <c r="J10776" i="16"/>
  <c r="J10779" i="16"/>
  <c r="J10780" i="16"/>
  <c r="J10783" i="16"/>
  <c r="J10784" i="16"/>
  <c r="J10787" i="16"/>
  <c r="J10788" i="16"/>
  <c r="J10791" i="16"/>
  <c r="J10792" i="16"/>
  <c r="J10795" i="16"/>
  <c r="J10796" i="16"/>
  <c r="J10799" i="16"/>
  <c r="J10800" i="16"/>
  <c r="J10803" i="16"/>
  <c r="J10804" i="16"/>
  <c r="J10807" i="16"/>
  <c r="J10808" i="16"/>
  <c r="J10811" i="16"/>
  <c r="J10812" i="16"/>
  <c r="J10815" i="16"/>
  <c r="J10816" i="16"/>
  <c r="J10819" i="16"/>
  <c r="J10820" i="16"/>
  <c r="J10823" i="16"/>
  <c r="J10824" i="16"/>
  <c r="J10827" i="16"/>
  <c r="J10828" i="16"/>
  <c r="J10831" i="16"/>
  <c r="J10832" i="16"/>
  <c r="J10835" i="16"/>
  <c r="J10836" i="16"/>
  <c r="J10839" i="16"/>
  <c r="J10840" i="16"/>
  <c r="J10843" i="16"/>
  <c r="J10844" i="16"/>
  <c r="J10847" i="16"/>
  <c r="J10848" i="16"/>
  <c r="J10851" i="16"/>
  <c r="J10852" i="16"/>
  <c r="J10855" i="16"/>
  <c r="J10856" i="16"/>
  <c r="J10859" i="16"/>
  <c r="J10860" i="16"/>
  <c r="J10863" i="16"/>
  <c r="J10864" i="16"/>
  <c r="J10867" i="16"/>
  <c r="J10868" i="16"/>
  <c r="J10871" i="16"/>
  <c r="J10872" i="16"/>
  <c r="J10875" i="16"/>
  <c r="J10876" i="16"/>
  <c r="J10879" i="16"/>
  <c r="J10880" i="16"/>
  <c r="J10883" i="16"/>
  <c r="J10884" i="16"/>
  <c r="J10887" i="16"/>
  <c r="J10888" i="16"/>
  <c r="J10891" i="16"/>
  <c r="J10892" i="16"/>
  <c r="J10895" i="16"/>
  <c r="J10896" i="16"/>
  <c r="J10899" i="16"/>
  <c r="J10900" i="16"/>
  <c r="J10903" i="16"/>
  <c r="J10904" i="16"/>
  <c r="J10907" i="16"/>
  <c r="J10908" i="16"/>
  <c r="J10911" i="16"/>
  <c r="J10912" i="16"/>
  <c r="J10915" i="16"/>
  <c r="J10916" i="16"/>
  <c r="J10919" i="16"/>
  <c r="J10920" i="16"/>
  <c r="J10923" i="16"/>
  <c r="J10924" i="16"/>
  <c r="J10927" i="16"/>
  <c r="J10928" i="16"/>
  <c r="J10931" i="16"/>
  <c r="J10932" i="16"/>
  <c r="J10935" i="16"/>
  <c r="J10936" i="16"/>
  <c r="J10939" i="16"/>
  <c r="J10940" i="16"/>
  <c r="J10943" i="16"/>
  <c r="J10944" i="16"/>
  <c r="J10947" i="16"/>
  <c r="J10948" i="16"/>
  <c r="J10951" i="16"/>
  <c r="J10952" i="16"/>
  <c r="J10955" i="16"/>
  <c r="J10956" i="16"/>
  <c r="J10959" i="16"/>
  <c r="J10960" i="16"/>
  <c r="J10963" i="16"/>
  <c r="J10964" i="16"/>
  <c r="J10967" i="16"/>
  <c r="J10968" i="16"/>
  <c r="J10971" i="16"/>
  <c r="J10972" i="16"/>
  <c r="J10975" i="16"/>
  <c r="J10976" i="16"/>
  <c r="J10979" i="16"/>
  <c r="J10980" i="16"/>
  <c r="J10983" i="16"/>
  <c r="J10984" i="16"/>
  <c r="J10987" i="16"/>
  <c r="J10988" i="16"/>
  <c r="J10991" i="16"/>
  <c r="J10992" i="16"/>
  <c r="J10995" i="16"/>
  <c r="J10996" i="16"/>
  <c r="J10999" i="16"/>
  <c r="J11000" i="16"/>
  <c r="J11003" i="16"/>
  <c r="J11004" i="16"/>
  <c r="J11007" i="16"/>
  <c r="J11008" i="16"/>
  <c r="J11011" i="16"/>
  <c r="J11012" i="16"/>
  <c r="J11015" i="16"/>
  <c r="J11016" i="16"/>
  <c r="J11019" i="16"/>
  <c r="J11020" i="16"/>
  <c r="J11023" i="16"/>
  <c r="J11024" i="16"/>
  <c r="J11027" i="16"/>
  <c r="J11028" i="16"/>
  <c r="J11031" i="16"/>
  <c r="J11032" i="16"/>
  <c r="J11035" i="16"/>
  <c r="J11036" i="16"/>
  <c r="J11039" i="16"/>
  <c r="J11040" i="16"/>
  <c r="J11043" i="16"/>
  <c r="J11044" i="16"/>
  <c r="J11047" i="16"/>
  <c r="J11048" i="16"/>
  <c r="J11051" i="16"/>
  <c r="J11052" i="16"/>
  <c r="J11055" i="16"/>
  <c r="J11056" i="16"/>
  <c r="J11059" i="16"/>
  <c r="J11060" i="16"/>
  <c r="J11063" i="16"/>
  <c r="J11064" i="16"/>
  <c r="J11067" i="16"/>
  <c r="J11068" i="16"/>
  <c r="J11071" i="16"/>
  <c r="J11072" i="16"/>
  <c r="J11075" i="16"/>
  <c r="J11076" i="16"/>
  <c r="J11079" i="16"/>
  <c r="J11080" i="16"/>
  <c r="J11083" i="16"/>
  <c r="J11084" i="16"/>
  <c r="J11087" i="16"/>
  <c r="J11088" i="16"/>
  <c r="J11091" i="16"/>
  <c r="J11092" i="16"/>
  <c r="J11095" i="16"/>
  <c r="J11096" i="16"/>
  <c r="J11099" i="16"/>
  <c r="J11100" i="16"/>
  <c r="J11103" i="16"/>
  <c r="J11104" i="16"/>
  <c r="J11107" i="16"/>
  <c r="J11108" i="16"/>
  <c r="J11111" i="16"/>
  <c r="J11112" i="16"/>
  <c r="J11115" i="16"/>
  <c r="J11116" i="16"/>
  <c r="J11119" i="16"/>
  <c r="J11120" i="16"/>
  <c r="J11123" i="16"/>
  <c r="J11124" i="16"/>
  <c r="J11127" i="16"/>
  <c r="J11128" i="16"/>
  <c r="J11131" i="16"/>
  <c r="J11132" i="16"/>
  <c r="J11135" i="16"/>
  <c r="J11136" i="16"/>
  <c r="J11139" i="16"/>
  <c r="J11140" i="16"/>
  <c r="J11143" i="16"/>
  <c r="J11144" i="16"/>
  <c r="J11147" i="16"/>
  <c r="J11148" i="16"/>
  <c r="J11151" i="16"/>
  <c r="J11152" i="16"/>
  <c r="J11155" i="16"/>
  <c r="J11156" i="16"/>
  <c r="J11159" i="16"/>
  <c r="J11160" i="16"/>
  <c r="J11163" i="16"/>
  <c r="J11164" i="16"/>
  <c r="J11167" i="16"/>
  <c r="J11168" i="16"/>
  <c r="J11171" i="16"/>
  <c r="J11172" i="16"/>
  <c r="J11175" i="16"/>
  <c r="J11176" i="16"/>
  <c r="J11179" i="16"/>
  <c r="J11180" i="16"/>
  <c r="J11183" i="16"/>
  <c r="J11184" i="16"/>
  <c r="J11187" i="16"/>
  <c r="J11188" i="16"/>
  <c r="J11191" i="16"/>
  <c r="J11192" i="16"/>
  <c r="J11195" i="16"/>
  <c r="J11196" i="16"/>
  <c r="J11199" i="16"/>
  <c r="J11200" i="16"/>
  <c r="J11203" i="16"/>
  <c r="J11204" i="16"/>
  <c r="J11207" i="16"/>
  <c r="J11208" i="16"/>
  <c r="J11211" i="16"/>
  <c r="J9742" i="16"/>
  <c r="J9743" i="16"/>
  <c r="J9745" i="16"/>
  <c r="J9748" i="16"/>
  <c r="J9774" i="16"/>
  <c r="J9775" i="16"/>
  <c r="J9777" i="16"/>
  <c r="J9780" i="16"/>
  <c r="J9806" i="16"/>
  <c r="J9807" i="16"/>
  <c r="J9809" i="16"/>
  <c r="J9812" i="16"/>
  <c r="J9838" i="16"/>
  <c r="J9839" i="16"/>
  <c r="J9841" i="16"/>
  <c r="J9844" i="16"/>
  <c r="J9906" i="16"/>
  <c r="J9908" i="16"/>
  <c r="J9909" i="16"/>
  <c r="J9922" i="16"/>
  <c r="J9924" i="16"/>
  <c r="J9925" i="16"/>
  <c r="J9938" i="16"/>
  <c r="J9940" i="16"/>
  <c r="J9941" i="16"/>
  <c r="J9954" i="16"/>
  <c r="J9956" i="16"/>
  <c r="J9957" i="16"/>
  <c r="J9970" i="16"/>
  <c r="J9972" i="16"/>
  <c r="J9973" i="16"/>
  <c r="J9986" i="16"/>
  <c r="J9988" i="16"/>
  <c r="J9989" i="16"/>
  <c r="J10002" i="16"/>
  <c r="J10004" i="16"/>
  <c r="J10005" i="16"/>
  <c r="J10018" i="16"/>
  <c r="J10020" i="16"/>
  <c r="J10021" i="16"/>
  <c r="J10034" i="16"/>
  <c r="J10036" i="16"/>
  <c r="J10037" i="16"/>
  <c r="J10050" i="16"/>
  <c r="J10052" i="16"/>
  <c r="J10053" i="16"/>
  <c r="J10066" i="16"/>
  <c r="J10068" i="16"/>
  <c r="J10069" i="16"/>
  <c r="J10082" i="16"/>
  <c r="J10084" i="16"/>
  <c r="J10085" i="16"/>
  <c r="J10098" i="16"/>
  <c r="J10100" i="16"/>
  <c r="J10112" i="16"/>
  <c r="J10115" i="16"/>
  <c r="J10116" i="16"/>
  <c r="J10128" i="16"/>
  <c r="J10131" i="16"/>
  <c r="J10132" i="16"/>
  <c r="J10144" i="16"/>
  <c r="J10147" i="16"/>
  <c r="J10148" i="16"/>
  <c r="J10160" i="16"/>
  <c r="J10163" i="16"/>
  <c r="J10164" i="16"/>
  <c r="J10176" i="16"/>
  <c r="J10179" i="16"/>
  <c r="J10180" i="16"/>
  <c r="J10192" i="16"/>
  <c r="J10195" i="16"/>
  <c r="J10196" i="16"/>
  <c r="J10208" i="16"/>
  <c r="J10211" i="16"/>
  <c r="J10212" i="16"/>
  <c r="J10224" i="16"/>
  <c r="J10227" i="16"/>
  <c r="J10228" i="16"/>
  <c r="J11601" i="16"/>
  <c r="J11602" i="16"/>
  <c r="J11605" i="16"/>
  <c r="J11606" i="16"/>
  <c r="J11609" i="16"/>
  <c r="J11610" i="16"/>
  <c r="J11613" i="16"/>
  <c r="J11614" i="16"/>
  <c r="J11617" i="16"/>
  <c r="J11618" i="16"/>
  <c r="J11621" i="16"/>
  <c r="J11622" i="16"/>
  <c r="J11625" i="16"/>
  <c r="J11626" i="16"/>
  <c r="J11629" i="16"/>
  <c r="J11630" i="16"/>
  <c r="J11633" i="16"/>
  <c r="J11634" i="16"/>
  <c r="J11637" i="16"/>
  <c r="J11638" i="16"/>
  <c r="J11641" i="16"/>
  <c r="J11642" i="16"/>
  <c r="J11645" i="16"/>
  <c r="J11646" i="16"/>
  <c r="J11649" i="16"/>
  <c r="J11650" i="16"/>
  <c r="J11653" i="16"/>
  <c r="J11654" i="16"/>
  <c r="J11657" i="16"/>
  <c r="J11658" i="16"/>
  <c r="J11661" i="16"/>
  <c r="J11662" i="16"/>
  <c r="J11665" i="16"/>
  <c r="J11666" i="16"/>
  <c r="J11669" i="16"/>
  <c r="J11670" i="16"/>
  <c r="J11673" i="16"/>
  <c r="J11674" i="16"/>
  <c r="J11677" i="16"/>
  <c r="J11678" i="16"/>
  <c r="J11681" i="16"/>
  <c r="J11682" i="16"/>
  <c r="J11685" i="16"/>
  <c r="J11686" i="16"/>
  <c r="J11689" i="16"/>
  <c r="J11690" i="16"/>
  <c r="J11693" i="16"/>
  <c r="J11694" i="16"/>
  <c r="J11697" i="16"/>
  <c r="J11698" i="16"/>
  <c r="J11701" i="16"/>
  <c r="J11702" i="16"/>
  <c r="J11705" i="16"/>
  <c r="J11706" i="16"/>
  <c r="J11709" i="16"/>
  <c r="J11710" i="16"/>
  <c r="J11713" i="16"/>
  <c r="J11714" i="16"/>
  <c r="J11717" i="16"/>
  <c r="J11718" i="16"/>
  <c r="J11721" i="16"/>
  <c r="J11722" i="16"/>
  <c r="J11725" i="16"/>
  <c r="J11726" i="16"/>
  <c r="J11729" i="16"/>
  <c r="J11730" i="16"/>
  <c r="J11733" i="16"/>
  <c r="J11734" i="16"/>
  <c r="J11737" i="16"/>
  <c r="J11738" i="16"/>
  <c r="J11741" i="16"/>
  <c r="J11742" i="16"/>
  <c r="J11745" i="16"/>
  <c r="J11746" i="16"/>
  <c r="J11749" i="16"/>
  <c r="J11750" i="16"/>
  <c r="J11753" i="16"/>
  <c r="J11754" i="16"/>
  <c r="J11757" i="16"/>
  <c r="J11758" i="16"/>
  <c r="J11761" i="16"/>
  <c r="J11762" i="16"/>
  <c r="J11765" i="16"/>
  <c r="J11766" i="16"/>
  <c r="J11769" i="16"/>
  <c r="J11770" i="16"/>
  <c r="J11773" i="16"/>
  <c r="J11774" i="16"/>
  <c r="J11777" i="16"/>
  <c r="J11778" i="16"/>
  <c r="J11781" i="16"/>
  <c r="J11782" i="16"/>
  <c r="J11785" i="16"/>
  <c r="J11786" i="16"/>
  <c r="J11789" i="16"/>
  <c r="J11790" i="16"/>
  <c r="J11793" i="16"/>
  <c r="J11794" i="16"/>
  <c r="J11797" i="16"/>
  <c r="J11798" i="16"/>
  <c r="J11801" i="16"/>
  <c r="J11802" i="16"/>
  <c r="J11805" i="16"/>
  <c r="J11806" i="16"/>
  <c r="J11809" i="16"/>
  <c r="J11810" i="16"/>
  <c r="J11813" i="16"/>
  <c r="J11814" i="16"/>
  <c r="J11817" i="16"/>
  <c r="J11818" i="16"/>
  <c r="J11821" i="16"/>
  <c r="J11822" i="16"/>
  <c r="J11825" i="16"/>
  <c r="J11826" i="16"/>
  <c r="J11829" i="16"/>
  <c r="J11830" i="16"/>
  <c r="J11833" i="16"/>
  <c r="J11834" i="16"/>
  <c r="J11837" i="16"/>
  <c r="J11838" i="16"/>
  <c r="J11841" i="16"/>
  <c r="J11842" i="16"/>
  <c r="J11845" i="16"/>
  <c r="J11846" i="16"/>
  <c r="J11849" i="16"/>
  <c r="J11850" i="16"/>
  <c r="J11853" i="16"/>
  <c r="J11854" i="16"/>
  <c r="J11857" i="16"/>
  <c r="J11858" i="16"/>
  <c r="J11861" i="16"/>
  <c r="J11862" i="16"/>
  <c r="J11865" i="16"/>
  <c r="J11866" i="16"/>
  <c r="J11869" i="16"/>
  <c r="J11870" i="16"/>
  <c r="J11873" i="16"/>
  <c r="J11874" i="16"/>
  <c r="J11877" i="16"/>
  <c r="J11878" i="16"/>
  <c r="J11881" i="16"/>
  <c r="J11882" i="16"/>
  <c r="J11885" i="16"/>
  <c r="J11886" i="16"/>
  <c r="J11889" i="16"/>
  <c r="J11890" i="16"/>
  <c r="J11893" i="16"/>
  <c r="J11894" i="16"/>
  <c r="J11897" i="16"/>
  <c r="J11898" i="16"/>
  <c r="J11901" i="16"/>
  <c r="J11902" i="16"/>
  <c r="J11905" i="16"/>
  <c r="J11906" i="16"/>
  <c r="J11909" i="16"/>
  <c r="J11910" i="16"/>
  <c r="J11913" i="16"/>
  <c r="J11914" i="16"/>
  <c r="J11917" i="16"/>
  <c r="J11918" i="16"/>
  <c r="J11921" i="16"/>
  <c r="J11922" i="16"/>
  <c r="J11925" i="16"/>
  <c r="J11926" i="16"/>
  <c r="J11929" i="16"/>
  <c r="J11930" i="16"/>
  <c r="J11933" i="16"/>
  <c r="J11934" i="16"/>
  <c r="J11937" i="16"/>
  <c r="J11938" i="16"/>
  <c r="J11941" i="16"/>
  <c r="J11942" i="16"/>
  <c r="J11945" i="16"/>
  <c r="J11946" i="16"/>
  <c r="J11949" i="16"/>
  <c r="J11950" i="16"/>
  <c r="J11953" i="16"/>
  <c r="J11954" i="16"/>
  <c r="J11957" i="16"/>
  <c r="J11958" i="16"/>
  <c r="J11961" i="16"/>
  <c r="J11962" i="16"/>
  <c r="J11965" i="16"/>
  <c r="J11966" i="16"/>
  <c r="J11969" i="16"/>
  <c r="J11970" i="16"/>
  <c r="J11973" i="16"/>
  <c r="J11974" i="16"/>
  <c r="J11977" i="16"/>
  <c r="J11978" i="16"/>
  <c r="J11981" i="16"/>
  <c r="J11982" i="16"/>
  <c r="J11985" i="16"/>
  <c r="J11986" i="16"/>
  <c r="J11989" i="16"/>
  <c r="J11990" i="16"/>
  <c r="J11993" i="16"/>
  <c r="J11994" i="16"/>
  <c r="J11997" i="16"/>
  <c r="J11998" i="16"/>
  <c r="J12001" i="16"/>
  <c r="J12002" i="16"/>
  <c r="J12005" i="16"/>
  <c r="J12006" i="16"/>
  <c r="J12009" i="16"/>
  <c r="J12010" i="16"/>
  <c r="J12013" i="16"/>
  <c r="J12014" i="16"/>
  <c r="J12017" i="16"/>
  <c r="J12018" i="16"/>
  <c r="J12021" i="16"/>
  <c r="J12022" i="16"/>
  <c r="J12025" i="16"/>
  <c r="J12026" i="16"/>
  <c r="J12029" i="16"/>
  <c r="J12030" i="16"/>
  <c r="J12033" i="16"/>
  <c r="J12034" i="16"/>
  <c r="J12037" i="16"/>
  <c r="J12038" i="16"/>
  <c r="J12041" i="16"/>
  <c r="J12042" i="16"/>
  <c r="J12045" i="16"/>
  <c r="J12046" i="16"/>
  <c r="J12049" i="16"/>
  <c r="J12050" i="16"/>
  <c r="J12053" i="16"/>
  <c r="J12054" i="16"/>
  <c r="J12057" i="16"/>
  <c r="J12058" i="16"/>
  <c r="J12061" i="16"/>
  <c r="J12062" i="16"/>
  <c r="J12065" i="16"/>
  <c r="J12066" i="16"/>
  <c r="J12069" i="16"/>
  <c r="J12070" i="16"/>
  <c r="J12073" i="16"/>
  <c r="J12074" i="16"/>
  <c r="J12077" i="16"/>
  <c r="J12078" i="16"/>
  <c r="J12081" i="16"/>
  <c r="J12082" i="16"/>
  <c r="J12085" i="16"/>
  <c r="J12086" i="16"/>
  <c r="J12089" i="16"/>
  <c r="J12090" i="16"/>
  <c r="J12093" i="16"/>
  <c r="J12094" i="16"/>
  <c r="J12097" i="16"/>
  <c r="J12098" i="16"/>
  <c r="J12101" i="16"/>
  <c r="J12102" i="16"/>
  <c r="J12105" i="16"/>
  <c r="J12106" i="16"/>
  <c r="J12109" i="16"/>
  <c r="J12110" i="16"/>
  <c r="J12113" i="16"/>
  <c r="J12114" i="16"/>
  <c r="J12117" i="16"/>
  <c r="J12118" i="16"/>
  <c r="J12121" i="16"/>
  <c r="J12122" i="16"/>
  <c r="J12125" i="16"/>
  <c r="J12126" i="16"/>
  <c r="J12129" i="16"/>
  <c r="J12130" i="16"/>
  <c r="J12133" i="16"/>
  <c r="J12134" i="16"/>
  <c r="J12137" i="16"/>
  <c r="J12138" i="16"/>
  <c r="J12141" i="16"/>
  <c r="J12142" i="16"/>
  <c r="J12145" i="16"/>
  <c r="J12146" i="16"/>
  <c r="J12149" i="16"/>
  <c r="J12150" i="16"/>
  <c r="J12153" i="16"/>
  <c r="J12154" i="16"/>
  <c r="J12157" i="16"/>
  <c r="J12158" i="16"/>
  <c r="J12161" i="16"/>
  <c r="J12162" i="16"/>
  <c r="J12165" i="16"/>
  <c r="J12166" i="16"/>
  <c r="J12169" i="16"/>
  <c r="J12170" i="16"/>
  <c r="J12173" i="16"/>
  <c r="J12174" i="16"/>
  <c r="J12177" i="16"/>
  <c r="J12178" i="16"/>
  <c r="J12181" i="16"/>
  <c r="J12182" i="16"/>
  <c r="J12185" i="16"/>
  <c r="J12186" i="16"/>
  <c r="J12189" i="16"/>
  <c r="J12190" i="16"/>
  <c r="J12193" i="16"/>
  <c r="J12194" i="16"/>
  <c r="J12197" i="16"/>
  <c r="J12198" i="16"/>
  <c r="J12201" i="16"/>
  <c r="J12202" i="16"/>
  <c r="J12205" i="16"/>
  <c r="J12206" i="16"/>
  <c r="J12209" i="16"/>
  <c r="J12210" i="16"/>
  <c r="J12213" i="16"/>
  <c r="J12214" i="16"/>
  <c r="J12217" i="16"/>
  <c r="J12218" i="16"/>
  <c r="J12221" i="16"/>
  <c r="J12222" i="16"/>
  <c r="J12225" i="16"/>
  <c r="J12226" i="16"/>
  <c r="J12229" i="16"/>
  <c r="J12230" i="16"/>
  <c r="J12233" i="16"/>
  <c r="J12234" i="16"/>
  <c r="J12237" i="16"/>
  <c r="J12238" i="16"/>
  <c r="J12241" i="16"/>
  <c r="J12242" i="16"/>
  <c r="J12245" i="16"/>
  <c r="J12246" i="16"/>
  <c r="J12703" i="16"/>
  <c r="J12711" i="16"/>
  <c r="J12719" i="16"/>
  <c r="J12727" i="16"/>
  <c r="J12735" i="16"/>
  <c r="J12743" i="16"/>
  <c r="J12751" i="16"/>
  <c r="J12760" i="16"/>
  <c r="J12793" i="16"/>
  <c r="J12707" i="16"/>
  <c r="J12715" i="16"/>
  <c r="J12249" i="16"/>
  <c r="J12250" i="16"/>
  <c r="J12253" i="16"/>
  <c r="J12254" i="16"/>
  <c r="J12257" i="16"/>
  <c r="J12258" i="16"/>
  <c r="J12261" i="16"/>
  <c r="J12262" i="16"/>
  <c r="J12265" i="16"/>
  <c r="J12266" i="16"/>
  <c r="J12269" i="16"/>
  <c r="J12270" i="16"/>
  <c r="J12273" i="16"/>
  <c r="J12274" i="16"/>
  <c r="J12277" i="16"/>
  <c r="J12278" i="16"/>
  <c r="J12281" i="16"/>
  <c r="J12282" i="16"/>
  <c r="J12285" i="16"/>
  <c r="J12286" i="16"/>
  <c r="J12289" i="16"/>
  <c r="J12290" i="16"/>
  <c r="J12293" i="16"/>
  <c r="J12294" i="16"/>
  <c r="J12297" i="16"/>
  <c r="J12298" i="16"/>
  <c r="J12301" i="16"/>
  <c r="J12302" i="16"/>
  <c r="J12305" i="16"/>
  <c r="J12306" i="16"/>
  <c r="J12309" i="16"/>
  <c r="J12310" i="16"/>
  <c r="J12313" i="16"/>
  <c r="J12314" i="16"/>
  <c r="J12317" i="16"/>
  <c r="J12318" i="16"/>
  <c r="J12321" i="16"/>
  <c r="J12322" i="16"/>
  <c r="J12325" i="16"/>
  <c r="J12326" i="16"/>
  <c r="J12329" i="16"/>
  <c r="J12330" i="16"/>
  <c r="J12333" i="16"/>
  <c r="J12334" i="16"/>
  <c r="J12337" i="16"/>
  <c r="J12338" i="16"/>
  <c r="J12341" i="16"/>
  <c r="J12342" i="16"/>
  <c r="J12345" i="16"/>
  <c r="J12346" i="16"/>
  <c r="J12349" i="16"/>
  <c r="J12350" i="16"/>
  <c r="J12353" i="16"/>
  <c r="J12354" i="16"/>
  <c r="J12357" i="16"/>
  <c r="J12358" i="16"/>
  <c r="J12361" i="16"/>
  <c r="J12362" i="16"/>
  <c r="J12365" i="16"/>
  <c r="J12366" i="16"/>
  <c r="J12369" i="16"/>
  <c r="J12370" i="16"/>
  <c r="J12373" i="16"/>
  <c r="J12374" i="16"/>
  <c r="J12377" i="16"/>
  <c r="J12378" i="16"/>
  <c r="J12381" i="16"/>
  <c r="J12382" i="16"/>
  <c r="J12385" i="16"/>
  <c r="J12386" i="16"/>
  <c r="J12389" i="16"/>
  <c r="J12390" i="16"/>
  <c r="J12393" i="16"/>
  <c r="J12394" i="16"/>
  <c r="J12397" i="16"/>
  <c r="J12398" i="16"/>
  <c r="J12401" i="16"/>
  <c r="J12402" i="16"/>
  <c r="J12405" i="16"/>
  <c r="J12406" i="16"/>
  <c r="J12409" i="16"/>
  <c r="J12410" i="16"/>
  <c r="J12413" i="16"/>
  <c r="J12414" i="16"/>
  <c r="J12417" i="16"/>
  <c r="J12418" i="16"/>
  <c r="J12421" i="16"/>
  <c r="J12422" i="16"/>
  <c r="J12425" i="16"/>
  <c r="J12426" i="16"/>
  <c r="J12429" i="16"/>
  <c r="J12430" i="16"/>
  <c r="J12433" i="16"/>
  <c r="J12434" i="16"/>
  <c r="J12437" i="16"/>
  <c r="J12438" i="16"/>
  <c r="J12441" i="16"/>
  <c r="J12442" i="16"/>
  <c r="J12445" i="16"/>
  <c r="J12446" i="16"/>
  <c r="J12449" i="16"/>
  <c r="J12450" i="16"/>
  <c r="J12453" i="16"/>
  <c r="J12454" i="16"/>
  <c r="J12457" i="16"/>
  <c r="J12458" i="16"/>
  <c r="J12461" i="16"/>
  <c r="J12462" i="16"/>
  <c r="J12465" i="16"/>
  <c r="J12466" i="16"/>
  <c r="J12469" i="16"/>
  <c r="J12470" i="16"/>
  <c r="J12473" i="16"/>
  <c r="J12474" i="16"/>
  <c r="J12477" i="16"/>
  <c r="J12478" i="16"/>
  <c r="J12481" i="16"/>
  <c r="J12482" i="16"/>
  <c r="J12485" i="16"/>
  <c r="J12486" i="16"/>
  <c r="J12489" i="16"/>
  <c r="J12490" i="16"/>
  <c r="J12493" i="16"/>
  <c r="J12494" i="16"/>
  <c r="J12497" i="16"/>
  <c r="J12498" i="16"/>
  <c r="J12501" i="16"/>
  <c r="J12502" i="16"/>
  <c r="J12505" i="16"/>
  <c r="J12506" i="16"/>
  <c r="J12509" i="16"/>
  <c r="J12510" i="16"/>
  <c r="J12513" i="16"/>
  <c r="J12514" i="16"/>
  <c r="J12517" i="16"/>
  <c r="J12518" i="16"/>
  <c r="J12521" i="16"/>
  <c r="J12522" i="16"/>
  <c r="J12525" i="16"/>
  <c r="J12526" i="16"/>
  <c r="J12529" i="16"/>
  <c r="J12530" i="16"/>
  <c r="J12533" i="16"/>
  <c r="J12534" i="16"/>
  <c r="J12537" i="16"/>
  <c r="J12538" i="16"/>
  <c r="J12541" i="16"/>
  <c r="J12542" i="16"/>
  <c r="J12545" i="16"/>
  <c r="J12546" i="16"/>
  <c r="J12549" i="16"/>
  <c r="J12550" i="16"/>
  <c r="J12553" i="16"/>
  <c r="J12554" i="16"/>
  <c r="J12557" i="16"/>
  <c r="J12558" i="16"/>
  <c r="J12561" i="16"/>
  <c r="J12562" i="16"/>
  <c r="J12565" i="16"/>
  <c r="J12566" i="16"/>
  <c r="J12569" i="16"/>
  <c r="J12570" i="16"/>
  <c r="J12573" i="16"/>
  <c r="J12574" i="16"/>
  <c r="J12577" i="16"/>
  <c r="J12578" i="16"/>
  <c r="J12581" i="16"/>
  <c r="J12582" i="16"/>
  <c r="J12585" i="16"/>
  <c r="J12586" i="16"/>
  <c r="J12589" i="16"/>
  <c r="J12590" i="16"/>
  <c r="J12593" i="16"/>
  <c r="J12594" i="16"/>
  <c r="J12597" i="16"/>
  <c r="J12598" i="16"/>
  <c r="J12601" i="16"/>
  <c r="J12602" i="16"/>
  <c r="J12605" i="16"/>
  <c r="J12606" i="16"/>
  <c r="J12609" i="16"/>
  <c r="J12610" i="16"/>
  <c r="J12613" i="16"/>
  <c r="J12614" i="16"/>
  <c r="J12617" i="16"/>
  <c r="J12618" i="16"/>
  <c r="J12621" i="16"/>
  <c r="J12622" i="16"/>
  <c r="J12625" i="16"/>
  <c r="J12626" i="16"/>
  <c r="J12629" i="16"/>
  <c r="J12630" i="16"/>
  <c r="J12633" i="16"/>
  <c r="J12634" i="16"/>
  <c r="J12637" i="16"/>
  <c r="J12638" i="16"/>
  <c r="J12641" i="16"/>
  <c r="J12642" i="16"/>
  <c r="J12645" i="16"/>
  <c r="J12646" i="16"/>
  <c r="J12649" i="16"/>
  <c r="J12650" i="16"/>
  <c r="J12653" i="16"/>
  <c r="J12654" i="16"/>
  <c r="J12657" i="16"/>
  <c r="J12658" i="16"/>
  <c r="J12661" i="16"/>
  <c r="J12662" i="16"/>
  <c r="J12665" i="16"/>
  <c r="J12666" i="16"/>
  <c r="J12669" i="16"/>
  <c r="J12670" i="16"/>
  <c r="J12673" i="16"/>
  <c r="J12674" i="16"/>
  <c r="J12677" i="16"/>
  <c r="J12678" i="16"/>
  <c r="J12681" i="16"/>
  <c r="J12682" i="16"/>
  <c r="J12685" i="16"/>
  <c r="J12686" i="16"/>
  <c r="J12689" i="16"/>
  <c r="J12690" i="16"/>
  <c r="J12693" i="16"/>
  <c r="J12694" i="16"/>
  <c r="J12697" i="16"/>
  <c r="J12698" i="16"/>
  <c r="J12701" i="16"/>
  <c r="J12702" i="16"/>
  <c r="J12705" i="16"/>
  <c r="J12706" i="16"/>
  <c r="J12709" i="16"/>
  <c r="J12710" i="16"/>
  <c r="J12713" i="16"/>
  <c r="J12714" i="16"/>
  <c r="J12717" i="16"/>
  <c r="J12718" i="16"/>
  <c r="J12721" i="16"/>
  <c r="J12722" i="16"/>
  <c r="J12725" i="16"/>
  <c r="J12726" i="16"/>
  <c r="J12729" i="16"/>
  <c r="J12730" i="16"/>
  <c r="J12733" i="16"/>
  <c r="J12734" i="16"/>
  <c r="J12737" i="16"/>
  <c r="J12738" i="16"/>
  <c r="J12741" i="16"/>
  <c r="J12742" i="16"/>
  <c r="J12745" i="16"/>
  <c r="J12746" i="16"/>
  <c r="J12749" i="16"/>
  <c r="J12750" i="16"/>
  <c r="J12753" i="16"/>
  <c r="J12754" i="16"/>
  <c r="J12757" i="16"/>
  <c r="J12759" i="16"/>
  <c r="J12762" i="16"/>
  <c r="J12789" i="16"/>
  <c r="J12791" i="16"/>
  <c r="J12794" i="16"/>
  <c r="J12821" i="16"/>
  <c r="J12823" i="16"/>
  <c r="J12826" i="16"/>
  <c r="J13104" i="16"/>
  <c r="J13114" i="16"/>
  <c r="J13199" i="16"/>
  <c r="J13231" i="16"/>
  <c r="J13263" i="16"/>
  <c r="J13295" i="16"/>
  <c r="J13327" i="16"/>
  <c r="J12780" i="16"/>
  <c r="J12781" i="16"/>
  <c r="J12783" i="16"/>
  <c r="J12786" i="16"/>
  <c r="J12812" i="16"/>
  <c r="J12813" i="16"/>
  <c r="J12815" i="16"/>
  <c r="J12818" i="16"/>
  <c r="J12772" i="16"/>
  <c r="J12804" i="16"/>
  <c r="J12836" i="16"/>
  <c r="J13100" i="16"/>
  <c r="J13101" i="16"/>
  <c r="J13118" i="16"/>
  <c r="J13119" i="16"/>
  <c r="J13183" i="16"/>
  <c r="J13215" i="16"/>
  <c r="J13247" i="16"/>
  <c r="J13279" i="16"/>
  <c r="J13311" i="16"/>
  <c r="J13343" i="16"/>
  <c r="J13092" i="16"/>
  <c r="J13094" i="16"/>
  <c r="J13108" i="16"/>
  <c r="J13110" i="16"/>
  <c r="J13124" i="16"/>
  <c r="J13126" i="16"/>
  <c r="J13127" i="16"/>
  <c r="J13133" i="16"/>
  <c r="J13135" i="16"/>
  <c r="J13136" i="16"/>
  <c r="J13149" i="16"/>
  <c r="J13151" i="16"/>
  <c r="J13152" i="16"/>
  <c r="J13165" i="16"/>
  <c r="J13167" i="16"/>
  <c r="J13168" i="16"/>
  <c r="J13174" i="16"/>
  <c r="J13176" i="16"/>
  <c r="J13177" i="16"/>
  <c r="J13190" i="16"/>
  <c r="J13192" i="16"/>
  <c r="J13193" i="16"/>
  <c r="J13206" i="16"/>
  <c r="J13208" i="16"/>
  <c r="J13209" i="16"/>
  <c r="J13222" i="16"/>
  <c r="J13224" i="16"/>
  <c r="J13225" i="16"/>
  <c r="J13238" i="16"/>
  <c r="J13240" i="16"/>
  <c r="J13241" i="16"/>
  <c r="J13254" i="16"/>
  <c r="J13256" i="16"/>
  <c r="J13257" i="16"/>
  <c r="J13270" i="16"/>
  <c r="J13272" i="16"/>
  <c r="J13273" i="16"/>
  <c r="J13286" i="16"/>
  <c r="J13288" i="16"/>
  <c r="J13289" i="16"/>
  <c r="J13302" i="16"/>
  <c r="J13304" i="16"/>
  <c r="J13305" i="16"/>
  <c r="J13318" i="16"/>
  <c r="J13320" i="16"/>
  <c r="J13321" i="16"/>
  <c r="J13334" i="16"/>
  <c r="J13336" i="16"/>
  <c r="J13337" i="16"/>
  <c r="J13350" i="16"/>
  <c r="J13352" i="16"/>
  <c r="J13353" i="16"/>
  <c r="J13366" i="16"/>
  <c r="J13368" i="16"/>
  <c r="J13369" i="16"/>
  <c r="J13382" i="16"/>
  <c r="J13384" i="16"/>
  <c r="J13385" i="16"/>
  <c r="J13398" i="16"/>
  <c r="J13400" i="16"/>
  <c r="J13401" i="16"/>
  <c r="J13414" i="16"/>
  <c r="J13416" i="16"/>
  <c r="J13417" i="16"/>
  <c r="J13430" i="16"/>
  <c r="J13432" i="16"/>
  <c r="J13433" i="16"/>
  <c r="J13446" i="16"/>
  <c r="J13448" i="16"/>
  <c r="J13449" i="16"/>
  <c r="J13462" i="16"/>
  <c r="J13464" i="16"/>
  <c r="J13465" i="16"/>
  <c r="J13478" i="16"/>
  <c r="J13480" i="16"/>
  <c r="J13481" i="16"/>
  <c r="J13494" i="16"/>
  <c r="J13496" i="16"/>
  <c r="J13497" i="16"/>
  <c r="J13510" i="16"/>
  <c r="J13512" i="16"/>
  <c r="J13513" i="16"/>
  <c r="J13526" i="16"/>
  <c r="J13528" i="16"/>
  <c r="J13529" i="16"/>
  <c r="J13542" i="16"/>
  <c r="J13544" i="16"/>
  <c r="J13545" i="16"/>
  <c r="J13558" i="16"/>
  <c r="J13560" i="16"/>
  <c r="J13561" i="16"/>
  <c r="J13574" i="16"/>
  <c r="J13576" i="16"/>
  <c r="J13577" i="16"/>
  <c r="J13590" i="16"/>
  <c r="J13592" i="16"/>
  <c r="J13593" i="16"/>
  <c r="J13606" i="16"/>
  <c r="J13608" i="16"/>
  <c r="J13609" i="16"/>
  <c r="J13622" i="16"/>
  <c r="J13624" i="16"/>
  <c r="J13625" i="16"/>
  <c r="J13638" i="16"/>
  <c r="J13640" i="16"/>
  <c r="J13641" i="16"/>
  <c r="J13654" i="16"/>
  <c r="J13656" i="16"/>
  <c r="J13657" i="16"/>
  <c r="J13670" i="16"/>
  <c r="J13672" i="16"/>
  <c r="J13673" i="16"/>
  <c r="J13686" i="16"/>
  <c r="J13688" i="16"/>
  <c r="J13689" i="16"/>
  <c r="J13702" i="16"/>
  <c r="J13704" i="16"/>
  <c r="J13705" i="16"/>
  <c r="J13718" i="16"/>
  <c r="J13720" i="16"/>
  <c r="J13721" i="16"/>
  <c r="J13734" i="16"/>
  <c r="J13736" i="16"/>
  <c r="J13737" i="16"/>
  <c r="J13750" i="16"/>
  <c r="J13752" i="16"/>
  <c r="J13753" i="16"/>
  <c r="J13766" i="16"/>
  <c r="J13768" i="16"/>
  <c r="J13769" i="16"/>
  <c r="J13782" i="16"/>
  <c r="J13784" i="16"/>
  <c r="J13785" i="16"/>
  <c r="J13798" i="16"/>
  <c r="J13800" i="16"/>
  <c r="J13801" i="16"/>
  <c r="J13814" i="16"/>
  <c r="J13816" i="16"/>
  <c r="J13817" i="16"/>
  <c r="J13830" i="16"/>
  <c r="J13832" i="16"/>
  <c r="J13833" i="16"/>
  <c r="J13846" i="16"/>
  <c r="J13848" i="16"/>
  <c r="J13849" i="16"/>
  <c r="J13862" i="16"/>
  <c r="J13864" i="16"/>
  <c r="J13865" i="16"/>
  <c r="J13878" i="16"/>
  <c r="J13880" i="16"/>
  <c r="J13881" i="16"/>
  <c r="J13894" i="16"/>
  <c r="J13896" i="16"/>
  <c r="J13897" i="16"/>
  <c r="J13910" i="16"/>
  <c r="J13912" i="16"/>
  <c r="J13913" i="16"/>
  <c r="J13926" i="16"/>
  <c r="J13928" i="16"/>
  <c r="J13929" i="16"/>
  <c r="J13942" i="16"/>
  <c r="J13944" i="16"/>
  <c r="J13945" i="16"/>
  <c r="J13966" i="16"/>
  <c r="J13976" i="16"/>
  <c r="J13977" i="16"/>
  <c r="J13994" i="16"/>
  <c r="J13995" i="16"/>
  <c r="J14012" i="16"/>
  <c r="J14013" i="16"/>
  <c r="J14030" i="16"/>
  <c r="J14040" i="16"/>
  <c r="J14041" i="16"/>
  <c r="J14058" i="16"/>
  <c r="J14059" i="16"/>
  <c r="J14090" i="16"/>
  <c r="J14091" i="16"/>
  <c r="J14122" i="16"/>
  <c r="J14123" i="16"/>
  <c r="J13141" i="16"/>
  <c r="J13143" i="16"/>
  <c r="J13144" i="16"/>
  <c r="J13157" i="16"/>
  <c r="J13159" i="16"/>
  <c r="J13160" i="16"/>
  <c r="J13173" i="16"/>
  <c r="J13182" i="16"/>
  <c r="J13184" i="16"/>
  <c r="J13185" i="16"/>
  <c r="J13198" i="16"/>
  <c r="J13200" i="16"/>
  <c r="J13201" i="16"/>
  <c r="J13214" i="16"/>
  <c r="J13216" i="16"/>
  <c r="J13217" i="16"/>
  <c r="J13230" i="16"/>
  <c r="J13232" i="16"/>
  <c r="J13233" i="16"/>
  <c r="J13246" i="16"/>
  <c r="J13248" i="16"/>
  <c r="J13249" i="16"/>
  <c r="J13262" i="16"/>
  <c r="J13264" i="16"/>
  <c r="J13265" i="16"/>
  <c r="J13278" i="16"/>
  <c r="J13280" i="16"/>
  <c r="J13281" i="16"/>
  <c r="J13294" i="16"/>
  <c r="J13296" i="16"/>
  <c r="J13297" i="16"/>
  <c r="J13310" i="16"/>
  <c r="J13312" i="16"/>
  <c r="J13313" i="16"/>
  <c r="J13326" i="16"/>
  <c r="J13328" i="16"/>
  <c r="J13329" i="16"/>
  <c r="J13342" i="16"/>
  <c r="J13344" i="16"/>
  <c r="J13345" i="16"/>
  <c r="J13358" i="16"/>
  <c r="J13360" i="16"/>
  <c r="J13361" i="16"/>
  <c r="J13374" i="16"/>
  <c r="J13376" i="16"/>
  <c r="J13377" i="16"/>
  <c r="J13390" i="16"/>
  <c r="J13392" i="16"/>
  <c r="J13393" i="16"/>
  <c r="J13406" i="16"/>
  <c r="J13408" i="16"/>
  <c r="J13409" i="16"/>
  <c r="J13422" i="16"/>
  <c r="J13424" i="16"/>
  <c r="J13425" i="16"/>
  <c r="J13438" i="16"/>
  <c r="J13440" i="16"/>
  <c r="J13441" i="16"/>
  <c r="J13454" i="16"/>
  <c r="J13456" i="16"/>
  <c r="J13457" i="16"/>
  <c r="J13470" i="16"/>
  <c r="J13472" i="16"/>
  <c r="J13473" i="16"/>
  <c r="J13486" i="16"/>
  <c r="J13488" i="16"/>
  <c r="J13489" i="16"/>
  <c r="J13502" i="16"/>
  <c r="J13504" i="16"/>
  <c r="J13505" i="16"/>
  <c r="J13518" i="16"/>
  <c r="J13520" i="16"/>
  <c r="J13521" i="16"/>
  <c r="J13534" i="16"/>
  <c r="J13536" i="16"/>
  <c r="J13537" i="16"/>
  <c r="J13550" i="16"/>
  <c r="J13552" i="16"/>
  <c r="J13553" i="16"/>
  <c r="J13566" i="16"/>
  <c r="J13568" i="16"/>
  <c r="J13569" i="16"/>
  <c r="J13582" i="16"/>
  <c r="J13584" i="16"/>
  <c r="J13585" i="16"/>
  <c r="J13598" i="16"/>
  <c r="J13600" i="16"/>
  <c r="J13601" i="16"/>
  <c r="J13614" i="16"/>
  <c r="J13616" i="16"/>
  <c r="J13617" i="16"/>
  <c r="J13630" i="16"/>
  <c r="J13632" i="16"/>
  <c r="J13633" i="16"/>
  <c r="J13646" i="16"/>
  <c r="J13648" i="16"/>
  <c r="J13649" i="16"/>
  <c r="J13662" i="16"/>
  <c r="J13664" i="16"/>
  <c r="J13665" i="16"/>
  <c r="J13678" i="16"/>
  <c r="J13680" i="16"/>
  <c r="J13681" i="16"/>
  <c r="J13694" i="16"/>
  <c r="J13696" i="16"/>
  <c r="J13697" i="16"/>
  <c r="J13710" i="16"/>
  <c r="J13712" i="16"/>
  <c r="J13713" i="16"/>
  <c r="J13726" i="16"/>
  <c r="J13728" i="16"/>
  <c r="J13729" i="16"/>
  <c r="J13742" i="16"/>
  <c r="J13744" i="16"/>
  <c r="J13745" i="16"/>
  <c r="J13758" i="16"/>
  <c r="J13760" i="16"/>
  <c r="J13761" i="16"/>
  <c r="J13774" i="16"/>
  <c r="J13776" i="16"/>
  <c r="J13777" i="16"/>
  <c r="J13790" i="16"/>
  <c r="J13792" i="16"/>
  <c r="J13793" i="16"/>
  <c r="J13806" i="16"/>
  <c r="J13808" i="16"/>
  <c r="J13809" i="16"/>
  <c r="J13822" i="16"/>
  <c r="J13824" i="16"/>
  <c r="J13825" i="16"/>
  <c r="J13838" i="16"/>
  <c r="J13840" i="16"/>
  <c r="J13841" i="16"/>
  <c r="J13854" i="16"/>
  <c r="J13856" i="16"/>
  <c r="J13857" i="16"/>
  <c r="J13870" i="16"/>
  <c r="J13872" i="16"/>
  <c r="J13873" i="16"/>
  <c r="J13886" i="16"/>
  <c r="J13888" i="16"/>
  <c r="J13889" i="16"/>
  <c r="J13902" i="16"/>
  <c r="J13904" i="16"/>
  <c r="J13905" i="16"/>
  <c r="J13918" i="16"/>
  <c r="J13920" i="16"/>
  <c r="J13921" i="16"/>
  <c r="J13934" i="16"/>
  <c r="J13936" i="16"/>
  <c r="J13937" i="16"/>
  <c r="J13950" i="16"/>
  <c r="J13952" i="16"/>
  <c r="J13953" i="16"/>
  <c r="J13962" i="16"/>
  <c r="J13963" i="16"/>
  <c r="J13980" i="16"/>
  <c r="J13981" i="16"/>
  <c r="J13998" i="16"/>
  <c r="J14008" i="16"/>
  <c r="J14009" i="16"/>
  <c r="J14026" i="16"/>
  <c r="J14027" i="16"/>
  <c r="J14044" i="16"/>
  <c r="J14045" i="16"/>
  <c r="J14074" i="16"/>
  <c r="J14075" i="16"/>
  <c r="J14106" i="16"/>
  <c r="J14107" i="16"/>
  <c r="J14138" i="16"/>
  <c r="J14139" i="16"/>
  <c r="J13954" i="16"/>
  <c r="J13956" i="16"/>
  <c r="J13957" i="16"/>
  <c r="J13970" i="16"/>
  <c r="J13972" i="16"/>
  <c r="J13973" i="16"/>
  <c r="J13986" i="16"/>
  <c r="J13988" i="16"/>
  <c r="J13989" i="16"/>
  <c r="J14002" i="16"/>
  <c r="J14004" i="16"/>
  <c r="J14005" i="16"/>
  <c r="J14018" i="16"/>
  <c r="J14020" i="16"/>
  <c r="J14021" i="16"/>
  <c r="J14034" i="16"/>
  <c r="J14036" i="16"/>
  <c r="J14037" i="16"/>
  <c r="J14050" i="16"/>
  <c r="J14051" i="16"/>
  <c r="J14066" i="16"/>
  <c r="J14067" i="16"/>
  <c r="J14082" i="16"/>
  <c r="J14083" i="16"/>
  <c r="J14098" i="16"/>
  <c r="J14099" i="16"/>
  <c r="J14114" i="16"/>
  <c r="J14115" i="16"/>
  <c r="J14130" i="16"/>
  <c r="J14131" i="16"/>
  <c r="J14218" i="16"/>
  <c r="J14219" i="16"/>
  <c r="J14222" i="16"/>
  <c r="J14223" i="16"/>
  <c r="J14226" i="16"/>
  <c r="J14227" i="16"/>
  <c r="J14230" i="16"/>
  <c r="J14231" i="16"/>
  <c r="J14234" i="16"/>
  <c r="J14235" i="16"/>
  <c r="J14238" i="16"/>
  <c r="J14239" i="16"/>
  <c r="J14242" i="16"/>
  <c r="J14243" i="16"/>
  <c r="J14246" i="16"/>
  <c r="J14247" i="16"/>
  <c r="J14250" i="16"/>
  <c r="J14251" i="16"/>
  <c r="J14254" i="16"/>
  <c r="J14255" i="16"/>
  <c r="J14258" i="16"/>
  <c r="J14259" i="16"/>
  <c r="J14262" i="16"/>
  <c r="J14263" i="16"/>
  <c r="J14266" i="16"/>
  <c r="J14267" i="16"/>
  <c r="J14270" i="16"/>
  <c r="J14271" i="16"/>
  <c r="J14274" i="16"/>
  <c r="J14275" i="16"/>
  <c r="J14278" i="16"/>
  <c r="J14279" i="16"/>
  <c r="J14282" i="16"/>
  <c r="J14283" i="16"/>
  <c r="J14286" i="16"/>
  <c r="J14287" i="16"/>
  <c r="J14290" i="16"/>
  <c r="J14291" i="16"/>
  <c r="J14294" i="16"/>
  <c r="J14295" i="16"/>
  <c r="J14298" i="16"/>
  <c r="J14299" i="16"/>
  <c r="J14302" i="16"/>
  <c r="J14303" i="16"/>
  <c r="J14306" i="16"/>
  <c r="J14307" i="16"/>
  <c r="J14310" i="16"/>
  <c r="J14311" i="16"/>
  <c r="J14314" i="16"/>
  <c r="J14315" i="16"/>
  <c r="J14318" i="16"/>
  <c r="J14319" i="16"/>
  <c r="J14322" i="16"/>
  <c r="J14323" i="16"/>
  <c r="J14326" i="16"/>
  <c r="J14327" i="16"/>
  <c r="J14330" i="16"/>
  <c r="J14331" i="16"/>
  <c r="J14334" i="16"/>
  <c r="J14335" i="16"/>
  <c r="J14338" i="16"/>
  <c r="J14339" i="16"/>
  <c r="J14342" i="16"/>
  <c r="J14343" i="16"/>
  <c r="J14346" i="16"/>
  <c r="J14347" i="16"/>
  <c r="J14350" i="16"/>
  <c r="J14351" i="16"/>
  <c r="J14354" i="16"/>
  <c r="J14355" i="16"/>
  <c r="J14358" i="16"/>
  <c r="J14359" i="16"/>
  <c r="J14362" i="16"/>
  <c r="J14363" i="16"/>
  <c r="J14366" i="16"/>
  <c r="J14367" i="16"/>
  <c r="J14370" i="16"/>
  <c r="J14371" i="16"/>
  <c r="J14374" i="16"/>
  <c r="J14375" i="16"/>
  <c r="J14378" i="16"/>
  <c r="J14379" i="16"/>
  <c r="J14382" i="16"/>
  <c r="J14383" i="16"/>
  <c r="J14386" i="16"/>
  <c r="J14387" i="16"/>
  <c r="J14390" i="16"/>
  <c r="J14391" i="16"/>
  <c r="J14394" i="16"/>
  <c r="J14395" i="16"/>
  <c r="J14398" i="16"/>
  <c r="J14399" i="16"/>
  <c r="J14402" i="16"/>
  <c r="J14403" i="16"/>
  <c r="J14406" i="16"/>
  <c r="J14407" i="16"/>
  <c r="J14410" i="16"/>
  <c r="J14411" i="16"/>
  <c r="J14414" i="16"/>
  <c r="J14415" i="16"/>
  <c r="J14418" i="16"/>
  <c r="J14419" i="16"/>
  <c r="J14422" i="16"/>
  <c r="J14423" i="16"/>
  <c r="J14426" i="16"/>
  <c r="J14427" i="16"/>
  <c r="J14430" i="16"/>
  <c r="J14431" i="16"/>
  <c r="J14434" i="16"/>
  <c r="J14435" i="16"/>
  <c r="J14438" i="16"/>
  <c r="J14439" i="16"/>
  <c r="J14442" i="16"/>
  <c r="J14443" i="16"/>
  <c r="J14446" i="16"/>
  <c r="J14447" i="16"/>
  <c r="J14450" i="16"/>
  <c r="J14451" i="16"/>
  <c r="J14454" i="16"/>
  <c r="J14455" i="16"/>
  <c r="J14458" i="16"/>
  <c r="J14459" i="16"/>
  <c r="J14462" i="16"/>
  <c r="J14463" i="16"/>
  <c r="J14466" i="16"/>
  <c r="J14467" i="16"/>
  <c r="J14470" i="16"/>
  <c r="J14471" i="16"/>
  <c r="J14474" i="16"/>
  <c r="J14475" i="16"/>
  <c r="J14478" i="16"/>
  <c r="J14479" i="16"/>
  <c r="J14482" i="16"/>
  <c r="J14483" i="16"/>
  <c r="J14486" i="16"/>
  <c r="J14487" i="16"/>
  <c r="J14490" i="16"/>
  <c r="J14491" i="16"/>
  <c r="J14494" i="16"/>
  <c r="J14495" i="16"/>
  <c r="J14498" i="16"/>
  <c r="J14499" i="16"/>
  <c r="J14502" i="16"/>
  <c r="J14503" i="16"/>
  <c r="J14506" i="16"/>
  <c r="J14507" i="16"/>
  <c r="J14510" i="16"/>
  <c r="J14511" i="16"/>
  <c r="J14514" i="16"/>
  <c r="J14515" i="16"/>
  <c r="J14518" i="16"/>
  <c r="J14519" i="16"/>
  <c r="J14522" i="16"/>
  <c r="J14523" i="16"/>
  <c r="J14526" i="16"/>
  <c r="J14527" i="16"/>
  <c r="J14530" i="16"/>
  <c r="J14531" i="16"/>
  <c r="J14534" i="16"/>
  <c r="J14535" i="16"/>
  <c r="J14538" i="16"/>
  <c r="J14539" i="16"/>
  <c r="J14542" i="16"/>
  <c r="J14543" i="16"/>
  <c r="J14546" i="16"/>
  <c r="J14547" i="16"/>
  <c r="J14550" i="16"/>
  <c r="J14551" i="16"/>
  <c r="J14554" i="16"/>
  <c r="J14555" i="16"/>
  <c r="J14558" i="16"/>
  <c r="J14559" i="16"/>
  <c r="J14562" i="16"/>
  <c r="J14563" i="16"/>
  <c r="J14566" i="16"/>
  <c r="J14567" i="16"/>
  <c r="J14570" i="16"/>
  <c r="J14571" i="16"/>
  <c r="J14574" i="16"/>
  <c r="J14575" i="16"/>
  <c r="J14578" i="16"/>
  <c r="J14579" i="16"/>
  <c r="J14582" i="16"/>
  <c r="J14583" i="16"/>
  <c r="J14586" i="16"/>
  <c r="J14587" i="16"/>
  <c r="J14590" i="16"/>
  <c r="J14591" i="16"/>
  <c r="J14594" i="16"/>
  <c r="J14595" i="16"/>
  <c r="J14598" i="16"/>
  <c r="J14599" i="16"/>
  <c r="J14602" i="16"/>
  <c r="J14603" i="16"/>
  <c r="J14606" i="16"/>
  <c r="J14607" i="16"/>
  <c r="J14610" i="16"/>
  <c r="J14611" i="16"/>
  <c r="J14614" i="16"/>
  <c r="J14615" i="16"/>
  <c r="J14618" i="16"/>
  <c r="J14619" i="16"/>
  <c r="J14622" i="16"/>
  <c r="J14623" i="16"/>
  <c r="J14626" i="16"/>
  <c r="J14627" i="16"/>
  <c r="J14630" i="16"/>
  <c r="J14631" i="16"/>
  <c r="J14634" i="16"/>
  <c r="J14635" i="16"/>
  <c r="J14638" i="16"/>
  <c r="J14639" i="16"/>
  <c r="J14642" i="16"/>
  <c r="J14643" i="16"/>
  <c r="J14646" i="16"/>
  <c r="J14647" i="16"/>
  <c r="J14649" i="16"/>
  <c r="J14657" i="16"/>
  <c r="J14665" i="16"/>
  <c r="J14673" i="16"/>
  <c r="J14681" i="16"/>
  <c r="J14689" i="16"/>
  <c r="J14697" i="16"/>
  <c r="J14705" i="16"/>
  <c r="J14713" i="16"/>
  <c r="J14721" i="16"/>
  <c r="J14729" i="16"/>
  <c r="J14737" i="16"/>
  <c r="J14745" i="16"/>
  <c r="J14753" i="16"/>
  <c r="J14761" i="16"/>
  <c r="J14769" i="16"/>
  <c r="J14777" i="16"/>
  <c r="J14785" i="16"/>
  <c r="J14793" i="16"/>
  <c r="J14801" i="16"/>
  <c r="J14809" i="16"/>
  <c r="J14817" i="16"/>
  <c r="J14825" i="16"/>
  <c r="J14833" i="16"/>
  <c r="J14841" i="16"/>
  <c r="J14849" i="16"/>
  <c r="J14857" i="16"/>
  <c r="J14865" i="16"/>
  <c r="J14890" i="16"/>
  <c r="J14891" i="16"/>
  <c r="J14654" i="16"/>
  <c r="J14655" i="16"/>
  <c r="J14656" i="16"/>
  <c r="J14662" i="16"/>
  <c r="J14663" i="16"/>
  <c r="J14664" i="16"/>
  <c r="J14670" i="16"/>
  <c r="J14671" i="16"/>
  <c r="J14672" i="16"/>
  <c r="J14678" i="16"/>
  <c r="J14679" i="16"/>
  <c r="J14680" i="16"/>
  <c r="J14686" i="16"/>
  <c r="J14687" i="16"/>
  <c r="J14688" i="16"/>
  <c r="J14694" i="16"/>
  <c r="J14695" i="16"/>
  <c r="J14696" i="16"/>
  <c r="J14702" i="16"/>
  <c r="J14703" i="16"/>
  <c r="J14704" i="16"/>
  <c r="J14710" i="16"/>
  <c r="J14711" i="16"/>
  <c r="J14712" i="16"/>
  <c r="J14718" i="16"/>
  <c r="J14719" i="16"/>
  <c r="J14720" i="16"/>
  <c r="J14726" i="16"/>
  <c r="J14727" i="16"/>
  <c r="J14728" i="16"/>
  <c r="J14734" i="16"/>
  <c r="J14735" i="16"/>
  <c r="J14736" i="16"/>
  <c r="J14742" i="16"/>
  <c r="J14743" i="16"/>
  <c r="J14744" i="16"/>
  <c r="J14750" i="16"/>
  <c r="J14751" i="16"/>
  <c r="J14752" i="16"/>
  <c r="J14758" i="16"/>
  <c r="J14759" i="16"/>
  <c r="J14760" i="16"/>
  <c r="J14766" i="16"/>
  <c r="J14767" i="16"/>
  <c r="J14768" i="16"/>
  <c r="J14774" i="16"/>
  <c r="J14775" i="16"/>
  <c r="J14776" i="16"/>
  <c r="J14782" i="16"/>
  <c r="J14783" i="16"/>
  <c r="J14784" i="16"/>
  <c r="J14790" i="16"/>
  <c r="J14791" i="16"/>
  <c r="J14792" i="16"/>
  <c r="J14798" i="16"/>
  <c r="J14799" i="16"/>
  <c r="J14800" i="16"/>
  <c r="J14806" i="16"/>
  <c r="J14807" i="16"/>
  <c r="J14808" i="16"/>
  <c r="J14814" i="16"/>
  <c r="J14815" i="16"/>
  <c r="J14816" i="16"/>
  <c r="J14822" i="16"/>
  <c r="J14823" i="16"/>
  <c r="J14824" i="16"/>
  <c r="J14830" i="16"/>
  <c r="J14831" i="16"/>
  <c r="J14832" i="16"/>
  <c r="J14838" i="16"/>
  <c r="J14839" i="16"/>
  <c r="J14840" i="16"/>
  <c r="J14846" i="16"/>
  <c r="J14847" i="16"/>
  <c r="J14848" i="16"/>
  <c r="J14854" i="16"/>
  <c r="J14855" i="16"/>
  <c r="J14856" i="16"/>
  <c r="J14862" i="16"/>
  <c r="J14863" i="16"/>
  <c r="J14864" i="16"/>
  <c r="J14889" i="16"/>
  <c r="J14876" i="16"/>
  <c r="J14877" i="16"/>
  <c r="J14882" i="16"/>
  <c r="J14883" i="16"/>
  <c r="J15100" i="16"/>
  <c r="J15102" i="16"/>
  <c r="J15103" i="16"/>
  <c r="J15116" i="16"/>
  <c r="J15118" i="16"/>
  <c r="J15119" i="16"/>
  <c r="J15132" i="16"/>
  <c r="J15134" i="16"/>
  <c r="J15135" i="16"/>
  <c r="J15148" i="16"/>
  <c r="J15150" i="16"/>
  <c r="J15151" i="16"/>
  <c r="J15164" i="16"/>
  <c r="J15166" i="16"/>
  <c r="J15167" i="16"/>
  <c r="J15180" i="16"/>
  <c r="J15182" i="16"/>
  <c r="J15183" i="16"/>
  <c r="J15196" i="16"/>
  <c r="J15198" i="16"/>
  <c r="J15199" i="16"/>
  <c r="J15212" i="16"/>
  <c r="J15214" i="16"/>
  <c r="J15215" i="16"/>
  <c r="J15228" i="16"/>
  <c r="J15230" i="16"/>
  <c r="J15231" i="16"/>
  <c r="J15244" i="16"/>
  <c r="J15246" i="16"/>
  <c r="J15247" i="16"/>
  <c r="J15260" i="16"/>
  <c r="J15262" i="16"/>
  <c r="J15263" i="16"/>
  <c r="J15276" i="16"/>
  <c r="J15278" i="16"/>
  <c r="J15279" i="16"/>
  <c r="J15292" i="16"/>
  <c r="J15294" i="16"/>
  <c r="J15295" i="16"/>
  <c r="J15308" i="16"/>
  <c r="J15310" i="16"/>
  <c r="J15311" i="16"/>
  <c r="J15324" i="16"/>
  <c r="J15326" i="16"/>
  <c r="J15327" i="16"/>
  <c r="J15340" i="16"/>
  <c r="J15342" i="16"/>
  <c r="J15343" i="16"/>
  <c r="J15356" i="16"/>
  <c r="J15358" i="16"/>
  <c r="J15359" i="16"/>
  <c r="J15372" i="16"/>
  <c r="J15374" i="16"/>
  <c r="J15375" i="16"/>
  <c r="J15388" i="16"/>
  <c r="J15390" i="16"/>
  <c r="J15391" i="16"/>
  <c r="J15404" i="16"/>
  <c r="J15406" i="16"/>
  <c r="J15407" i="16"/>
  <c r="J15420" i="16"/>
  <c r="J15422" i="16"/>
  <c r="J15423" i="16"/>
  <c r="J15436" i="16"/>
  <c r="J15438" i="16"/>
  <c r="J15439" i="16"/>
  <c r="J15452" i="16"/>
  <c r="J15454" i="16"/>
  <c r="J15455" i="16"/>
  <c r="J15468" i="16"/>
  <c r="J15470" i="16"/>
  <c r="J15471" i="16"/>
  <c r="J15484" i="16"/>
  <c r="J15486" i="16"/>
  <c r="J15487" i="16"/>
  <c r="J15500" i="16"/>
  <c r="J15502" i="16"/>
  <c r="J15503" i="16"/>
  <c r="J15516" i="16"/>
  <c r="J15518" i="16"/>
  <c r="J15519" i="16"/>
  <c r="J15532" i="16"/>
  <c r="J15534" i="16"/>
  <c r="J15535" i="16"/>
  <c r="J15550" i="16"/>
  <c r="J15551" i="16"/>
  <c r="J15554" i="16"/>
  <c r="J15555" i="16"/>
  <c r="J15558" i="16"/>
  <c r="J15559" i="16"/>
  <c r="J15562" i="16"/>
  <c r="J15563" i="16"/>
  <c r="J15566" i="16"/>
  <c r="J15567" i="16"/>
  <c r="J15569" i="16"/>
  <c r="J15577" i="16"/>
  <c r="J15585" i="16"/>
  <c r="J15593" i="16"/>
  <c r="J15601" i="16"/>
  <c r="J15609" i="16"/>
  <c r="J15617" i="16"/>
  <c r="J15625" i="16"/>
  <c r="J15633" i="16"/>
  <c r="J15641" i="16"/>
  <c r="J15649" i="16"/>
  <c r="J15657" i="16"/>
  <c r="J15665" i="16"/>
  <c r="J15673" i="16"/>
  <c r="J15681" i="16"/>
  <c r="J15689" i="16"/>
  <c r="J15697" i="16"/>
  <c r="J15705" i="16"/>
  <c r="J15713" i="16"/>
  <c r="J15721" i="16"/>
  <c r="J15729" i="16"/>
  <c r="J15737" i="16"/>
  <c r="J15745" i="16"/>
  <c r="J15753" i="16"/>
  <c r="J15761" i="16"/>
  <c r="J15769" i="16"/>
  <c r="J15777" i="16"/>
  <c r="J15785" i="16"/>
  <c r="J15793" i="16"/>
  <c r="J15801" i="16"/>
  <c r="J15809" i="16"/>
  <c r="J15817" i="16"/>
  <c r="J15825" i="16"/>
  <c r="J15833" i="16"/>
  <c r="J15841" i="16"/>
  <c r="J15849" i="16"/>
  <c r="J15857" i="16"/>
  <c r="J15865" i="16"/>
  <c r="J15873" i="16"/>
  <c r="J15881" i="16"/>
  <c r="J15989" i="16"/>
  <c r="J16061" i="16"/>
  <c r="J14868" i="16"/>
  <c r="J14900" i="16"/>
  <c r="J15112" i="16"/>
  <c r="J15128" i="16"/>
  <c r="J15144" i="16"/>
  <c r="J15160" i="16"/>
  <c r="J15176" i="16"/>
  <c r="J15192" i="16"/>
  <c r="J15208" i="16"/>
  <c r="J15224" i="16"/>
  <c r="J15240" i="16"/>
  <c r="J15256" i="16"/>
  <c r="J15272" i="16"/>
  <c r="J15288" i="16"/>
  <c r="J15304" i="16"/>
  <c r="J15320" i="16"/>
  <c r="J15336" i="16"/>
  <c r="J15352" i="16"/>
  <c r="J15368" i="16"/>
  <c r="J15384" i="16"/>
  <c r="J15400" i="16"/>
  <c r="J15416" i="16"/>
  <c r="J15432" i="16"/>
  <c r="J15448" i="16"/>
  <c r="J15464" i="16"/>
  <c r="J15480" i="16"/>
  <c r="J15496" i="16"/>
  <c r="J15512" i="16"/>
  <c r="J15528" i="16"/>
  <c r="J15544" i="16"/>
  <c r="J15108" i="16"/>
  <c r="J15124" i="16"/>
  <c r="J15140" i="16"/>
  <c r="J15156" i="16"/>
  <c r="J15172" i="16"/>
  <c r="J15188" i="16"/>
  <c r="J15204" i="16"/>
  <c r="J15220" i="16"/>
  <c r="J15236" i="16"/>
  <c r="J15252" i="16"/>
  <c r="J15268" i="16"/>
  <c r="J15284" i="16"/>
  <c r="J15300" i="16"/>
  <c r="J15316" i="16"/>
  <c r="J15332" i="16"/>
  <c r="J15348" i="16"/>
  <c r="J15364" i="16"/>
  <c r="J15380" i="16"/>
  <c r="J15396" i="16"/>
  <c r="J15412" i="16"/>
  <c r="J15428" i="16"/>
  <c r="J15444" i="16"/>
  <c r="J15460" i="16"/>
  <c r="J15476" i="16"/>
  <c r="J15492" i="16"/>
  <c r="J15508" i="16"/>
  <c r="J15524" i="16"/>
  <c r="J15540" i="16"/>
  <c r="J15741" i="16"/>
  <c r="J15749" i="16"/>
  <c r="J15757" i="16"/>
  <c r="J15765" i="16"/>
  <c r="J15773" i="16"/>
  <c r="J15781" i="16"/>
  <c r="J15789" i="16"/>
  <c r="J15797" i="16"/>
  <c r="J15805" i="16"/>
  <c r="J15813" i="16"/>
  <c r="J15821" i="16"/>
  <c r="J15829" i="16"/>
  <c r="J15837" i="16"/>
  <c r="J15845" i="16"/>
  <c r="J15853" i="16"/>
  <c r="J15861" i="16"/>
  <c r="J15869" i="16"/>
  <c r="J15877" i="16"/>
  <c r="J15890" i="16"/>
  <c r="J15891" i="16"/>
  <c r="J15906" i="16"/>
  <c r="J15907" i="16"/>
  <c r="J15922" i="16"/>
  <c r="J15923" i="16"/>
  <c r="J15938" i="16"/>
  <c r="J15939" i="16"/>
  <c r="J15954" i="16"/>
  <c r="J15955" i="16"/>
  <c r="J15970" i="16"/>
  <c r="J15971" i="16"/>
  <c r="J16125" i="16"/>
  <c r="J16189" i="16"/>
  <c r="J16253" i="16"/>
  <c r="J16317" i="16"/>
  <c r="J16349" i="16"/>
  <c r="J15884" i="16"/>
  <c r="J15886" i="16"/>
  <c r="J15887" i="16"/>
  <c r="J15900" i="16"/>
  <c r="J15902" i="16"/>
  <c r="J15903" i="16"/>
  <c r="J15916" i="16"/>
  <c r="J15918" i="16"/>
  <c r="J15919" i="16"/>
  <c r="J15932" i="16"/>
  <c r="J15934" i="16"/>
  <c r="J15935" i="16"/>
  <c r="J15948" i="16"/>
  <c r="J15950" i="16"/>
  <c r="J15951" i="16"/>
  <c r="J15964" i="16"/>
  <c r="J15966" i="16"/>
  <c r="J15976" i="16"/>
  <c r="J15986" i="16"/>
  <c r="J15987" i="16"/>
  <c r="J16013" i="16"/>
  <c r="J16077" i="16"/>
  <c r="J16141" i="16"/>
  <c r="J16205" i="16"/>
  <c r="J16269" i="16"/>
  <c r="J15896" i="16"/>
  <c r="J15912" i="16"/>
  <c r="J15928" i="16"/>
  <c r="J15944" i="16"/>
  <c r="J15960" i="16"/>
  <c r="J15992" i="16"/>
  <c r="J16285" i="16"/>
  <c r="J15967" i="16"/>
  <c r="J15980" i="16"/>
  <c r="J15982" i="16"/>
  <c r="J15983" i="16"/>
  <c r="J15996" i="16"/>
  <c r="J15998" i="16"/>
  <c r="J15999" i="16"/>
  <c r="J16012" i="16"/>
  <c r="J16014" i="16"/>
  <c r="J16015" i="16"/>
  <c r="J16028" i="16"/>
  <c r="J16030" i="16"/>
  <c r="J16031" i="16"/>
  <c r="J16044" i="16"/>
  <c r="J16046" i="16"/>
  <c r="J16047" i="16"/>
  <c r="J16060" i="16"/>
  <c r="J16062" i="16"/>
  <c r="J16063" i="16"/>
  <c r="J16076" i="16"/>
  <c r="J16078" i="16"/>
  <c r="J16079" i="16"/>
  <c r="J16092" i="16"/>
  <c r="J16094" i="16"/>
  <c r="J16095" i="16"/>
  <c r="J16108" i="16"/>
  <c r="J16110" i="16"/>
  <c r="J16111" i="16"/>
  <c r="J16124" i="16"/>
  <c r="J16126" i="16"/>
  <c r="J16127" i="16"/>
  <c r="J16140" i="16"/>
  <c r="J16142" i="16"/>
  <c r="J16143" i="16"/>
  <c r="J16156" i="16"/>
  <c r="J16158" i="16"/>
  <c r="J16159" i="16"/>
  <c r="J16172" i="16"/>
  <c r="J16174" i="16"/>
  <c r="J16175" i="16"/>
  <c r="J16188" i="16"/>
  <c r="J16190" i="16"/>
  <c r="J16191" i="16"/>
  <c r="J16204" i="16"/>
  <c r="J16206" i="16"/>
  <c r="J16207" i="16"/>
  <c r="J16220" i="16"/>
  <c r="J16222" i="16"/>
  <c r="J16223" i="16"/>
  <c r="J16236" i="16"/>
  <c r="J16238" i="16"/>
  <c r="J16239" i="16"/>
  <c r="J16252" i="16"/>
  <c r="J16254" i="16"/>
  <c r="J16255" i="16"/>
  <c r="J16268" i="16"/>
  <c r="J16270" i="16"/>
  <c r="J16271" i="16"/>
  <c r="J16284" i="16"/>
  <c r="J16286" i="16"/>
  <c r="J16287" i="16"/>
  <c r="J16302" i="16"/>
  <c r="J16303" i="16"/>
  <c r="J16318" i="16"/>
  <c r="J16319" i="16"/>
  <c r="J16334" i="16"/>
  <c r="J16335" i="16"/>
  <c r="J16350" i="16"/>
  <c r="J16351" i="16"/>
  <c r="J16362" i="16"/>
  <c r="J16363" i="16"/>
  <c r="J16390" i="16"/>
  <c r="J16391" i="16"/>
  <c r="J16409" i="16"/>
  <c r="J16426" i="16"/>
  <c r="J16427" i="16"/>
  <c r="J16458" i="16"/>
  <c r="J16459" i="16"/>
  <c r="J16490" i="16"/>
  <c r="J16491" i="16"/>
  <c r="J16522" i="16"/>
  <c r="J16523" i="16"/>
  <c r="J16555" i="16"/>
  <c r="J16556" i="16"/>
  <c r="J16586" i="16"/>
  <c r="J16618" i="16"/>
  <c r="J16650" i="16"/>
  <c r="J16690" i="16"/>
  <c r="J16754" i="16"/>
  <c r="J16802" i="16"/>
  <c r="J16296" i="16"/>
  <c r="J16298" i="16"/>
  <c r="J16299" i="16"/>
  <c r="J16312" i="16"/>
  <c r="J16314" i="16"/>
  <c r="J16315" i="16"/>
  <c r="J16328" i="16"/>
  <c r="J16330" i="16"/>
  <c r="J16331" i="16"/>
  <c r="J16344" i="16"/>
  <c r="J16346" i="16"/>
  <c r="J16347" i="16"/>
  <c r="J16360" i="16"/>
  <c r="J16361" i="16"/>
  <c r="J16378" i="16"/>
  <c r="J16379" i="16"/>
  <c r="J16396" i="16"/>
  <c r="J16406" i="16"/>
  <c r="J16407" i="16"/>
  <c r="J16425" i="16"/>
  <c r="J16444" i="16"/>
  <c r="J16457" i="16"/>
  <c r="J16476" i="16"/>
  <c r="J16489" i="16"/>
  <c r="J16508" i="16"/>
  <c r="J16521" i="16"/>
  <c r="J16540" i="16"/>
  <c r="J16554" i="16"/>
  <c r="J16603" i="16"/>
  <c r="J16604" i="16"/>
  <c r="J16635" i="16"/>
  <c r="J16636" i="16"/>
  <c r="J16667" i="16"/>
  <c r="J16668" i="16"/>
  <c r="J16004" i="16"/>
  <c r="J16006" i="16"/>
  <c r="J16007" i="16"/>
  <c r="J16020" i="16"/>
  <c r="J16022" i="16"/>
  <c r="J16023" i="16"/>
  <c r="J16036" i="16"/>
  <c r="J16038" i="16"/>
  <c r="J16039" i="16"/>
  <c r="J16052" i="16"/>
  <c r="J16054" i="16"/>
  <c r="J16055" i="16"/>
  <c r="J16068" i="16"/>
  <c r="J16070" i="16"/>
  <c r="J16071" i="16"/>
  <c r="J16084" i="16"/>
  <c r="J16086" i="16"/>
  <c r="J16087" i="16"/>
  <c r="J16100" i="16"/>
  <c r="J16102" i="16"/>
  <c r="J16103" i="16"/>
  <c r="J16116" i="16"/>
  <c r="J16118" i="16"/>
  <c r="J16119" i="16"/>
  <c r="J16132" i="16"/>
  <c r="J16134" i="16"/>
  <c r="J16135" i="16"/>
  <c r="J16148" i="16"/>
  <c r="J16150" i="16"/>
  <c r="J16151" i="16"/>
  <c r="J16164" i="16"/>
  <c r="J16166" i="16"/>
  <c r="J16167" i="16"/>
  <c r="J16180" i="16"/>
  <c r="J16182" i="16"/>
  <c r="J16183" i="16"/>
  <c r="J16196" i="16"/>
  <c r="J16198" i="16"/>
  <c r="J16199" i="16"/>
  <c r="J16212" i="16"/>
  <c r="J16214" i="16"/>
  <c r="J16215" i="16"/>
  <c r="J16228" i="16"/>
  <c r="J16230" i="16"/>
  <c r="J16231" i="16"/>
  <c r="J16244" i="16"/>
  <c r="J16246" i="16"/>
  <c r="J16247" i="16"/>
  <c r="J16260" i="16"/>
  <c r="J16262" i="16"/>
  <c r="J16263" i="16"/>
  <c r="J16276" i="16"/>
  <c r="J16278" i="16"/>
  <c r="J16279" i="16"/>
  <c r="J16292" i="16"/>
  <c r="J16308" i="16"/>
  <c r="J16324" i="16"/>
  <c r="J16340" i="16"/>
  <c r="J16356" i="16"/>
  <c r="J16376" i="16"/>
  <c r="J16412" i="16"/>
  <c r="J16557" i="16"/>
  <c r="J16589" i="16"/>
  <c r="J16621" i="16"/>
  <c r="J16653" i="16"/>
  <c r="J16423" i="16"/>
  <c r="J16438" i="16"/>
  <c r="J16439" i="16"/>
  <c r="J16454" i="16"/>
  <c r="J16455" i="16"/>
  <c r="J16470" i="16"/>
  <c r="J16471" i="16"/>
  <c r="J16486" i="16"/>
  <c r="J16487" i="16"/>
  <c r="J16502" i="16"/>
  <c r="J16503" i="16"/>
  <c r="J16518" i="16"/>
  <c r="J16519" i="16"/>
  <c r="J16534" i="16"/>
  <c r="J16535" i="16"/>
  <c r="J16550" i="16"/>
  <c r="J16551" i="16"/>
  <c r="J16552" i="16"/>
  <c r="J16566" i="16"/>
  <c r="J16567" i="16"/>
  <c r="J16568" i="16"/>
  <c r="J16583" i="16"/>
  <c r="J16584" i="16"/>
  <c r="J16599" i="16"/>
  <c r="J16600" i="16"/>
  <c r="J16615" i="16"/>
  <c r="J16616" i="16"/>
  <c r="J16631" i="16"/>
  <c r="J16632" i="16"/>
  <c r="J16647" i="16"/>
  <c r="J16648" i="16"/>
  <c r="J16663" i="16"/>
  <c r="J16664" i="16"/>
  <c r="J16675" i="16"/>
  <c r="J16676" i="16"/>
  <c r="J16682" i="16"/>
  <c r="J16714" i="16"/>
  <c r="J16746" i="16"/>
  <c r="J16818" i="16"/>
  <c r="J16368" i="16"/>
  <c r="J16370" i="16"/>
  <c r="J16371" i="16"/>
  <c r="J16384" i="16"/>
  <c r="J16386" i="16"/>
  <c r="J16387" i="16"/>
  <c r="J16400" i="16"/>
  <c r="J16402" i="16"/>
  <c r="J16403" i="16"/>
  <c r="J16416" i="16"/>
  <c r="J16418" i="16"/>
  <c r="J16419" i="16"/>
  <c r="J16432" i="16"/>
  <c r="J16434" i="16"/>
  <c r="J16435" i="16"/>
  <c r="J16448" i="16"/>
  <c r="J16450" i="16"/>
  <c r="J16451" i="16"/>
  <c r="J16464" i="16"/>
  <c r="J16466" i="16"/>
  <c r="J16467" i="16"/>
  <c r="J16480" i="16"/>
  <c r="J16482" i="16"/>
  <c r="J16483" i="16"/>
  <c r="J16496" i="16"/>
  <c r="J16498" i="16"/>
  <c r="J16499" i="16"/>
  <c r="J16512" i="16"/>
  <c r="J16514" i="16"/>
  <c r="J16515" i="16"/>
  <c r="J16528" i="16"/>
  <c r="J16530" i="16"/>
  <c r="J16531" i="16"/>
  <c r="J16545" i="16"/>
  <c r="J16547" i="16"/>
  <c r="J16561" i="16"/>
  <c r="J16577" i="16"/>
  <c r="J16579" i="16"/>
  <c r="J16580" i="16"/>
  <c r="J16593" i="16"/>
  <c r="J16595" i="16"/>
  <c r="J16596" i="16"/>
  <c r="J16609" i="16"/>
  <c r="J16611" i="16"/>
  <c r="J16612" i="16"/>
  <c r="J16625" i="16"/>
  <c r="J16627" i="16"/>
  <c r="J16628" i="16"/>
  <c r="J16641" i="16"/>
  <c r="J16643" i="16"/>
  <c r="J16644" i="16"/>
  <c r="J16657" i="16"/>
  <c r="J16659" i="16"/>
  <c r="J16660" i="16"/>
  <c r="J16673" i="16"/>
  <c r="J16674" i="16"/>
  <c r="J16706" i="16"/>
  <c r="J16738" i="16"/>
  <c r="J16770" i="16"/>
  <c r="J16834" i="16"/>
  <c r="J16912" i="16"/>
  <c r="J16689" i="16"/>
  <c r="J16691" i="16"/>
  <c r="J16692" i="16"/>
  <c r="J16705" i="16"/>
  <c r="J16707" i="16"/>
  <c r="J16708" i="16"/>
  <c r="J16721" i="16"/>
  <c r="J16723" i="16"/>
  <c r="J16724" i="16"/>
  <c r="J16737" i="16"/>
  <c r="J16739" i="16"/>
  <c r="J16740" i="16"/>
  <c r="J16753" i="16"/>
  <c r="J16755" i="16"/>
  <c r="J16756" i="16"/>
  <c r="J16769" i="16"/>
  <c r="J16771" i="16"/>
  <c r="J16772" i="16"/>
  <c r="J16785" i="16"/>
  <c r="J16787" i="16"/>
  <c r="J16788" i="16"/>
  <c r="J16801" i="16"/>
  <c r="J16803" i="16"/>
  <c r="J16804" i="16"/>
  <c r="J16817" i="16"/>
  <c r="J16819" i="16"/>
  <c r="J16820" i="16"/>
  <c r="J16833" i="16"/>
  <c r="J16835" i="16"/>
  <c r="J16836" i="16"/>
  <c r="J16848" i="16"/>
  <c r="J16849" i="16"/>
  <c r="J16850" i="16"/>
  <c r="J16863" i="16"/>
  <c r="J16864" i="16"/>
  <c r="J16865" i="16"/>
  <c r="J16866" i="16"/>
  <c r="J16879" i="16"/>
  <c r="J16880" i="16"/>
  <c r="J16881" i="16"/>
  <c r="J16882" i="16"/>
  <c r="J16903" i="16"/>
  <c r="J16913" i="16"/>
  <c r="J16681" i="16"/>
  <c r="J16683" i="16"/>
  <c r="J16684" i="16"/>
  <c r="J16697" i="16"/>
  <c r="J16699" i="16"/>
  <c r="J16700" i="16"/>
  <c r="J16713" i="16"/>
  <c r="J16715" i="16"/>
  <c r="J16716" i="16"/>
  <c r="J16729" i="16"/>
  <c r="J16731" i="16"/>
  <c r="J16732" i="16"/>
  <c r="J16745" i="16"/>
  <c r="J16747" i="16"/>
  <c r="J16748" i="16"/>
  <c r="J16761" i="16"/>
  <c r="J16763" i="16"/>
  <c r="J16764" i="16"/>
  <c r="J16777" i="16"/>
  <c r="J16779" i="16"/>
  <c r="J16780" i="16"/>
  <c r="J16793" i="16"/>
  <c r="J16795" i="16"/>
  <c r="J16796" i="16"/>
  <c r="J16809" i="16"/>
  <c r="J16811" i="16"/>
  <c r="J16812" i="16"/>
  <c r="J16825" i="16"/>
  <c r="J16827" i="16"/>
  <c r="J16828" i="16"/>
  <c r="J16841" i="16"/>
  <c r="J16843" i="16"/>
  <c r="J16844" i="16"/>
  <c r="J16855" i="16"/>
  <c r="J16856" i="16"/>
  <c r="J16857" i="16"/>
  <c r="J16858" i="16"/>
  <c r="J16871" i="16"/>
  <c r="J16872" i="16"/>
  <c r="J16873" i="16"/>
  <c r="J16874" i="16"/>
  <c r="J16887" i="16"/>
  <c r="J16888" i="16"/>
  <c r="J16889" i="16"/>
  <c r="J16890" i="16"/>
  <c r="J16892" i="16"/>
  <c r="J16917" i="16"/>
  <c r="J17154" i="16"/>
  <c r="J17180" i="16"/>
  <c r="J17182" i="16"/>
  <c r="J17184" i="16"/>
  <c r="J17146" i="16"/>
  <c r="J17178" i="16"/>
  <c r="J16907" i="16"/>
  <c r="J16909" i="16"/>
  <c r="J16923" i="16"/>
  <c r="J16925" i="16"/>
  <c r="J16929" i="16"/>
  <c r="J16933" i="16"/>
  <c r="J16937" i="16"/>
  <c r="J16941" i="16"/>
  <c r="J16945" i="16"/>
  <c r="J16949" i="16"/>
  <c r="J16953" i="16"/>
  <c r="J16957" i="16"/>
  <c r="J16961" i="16"/>
  <c r="J16965" i="16"/>
  <c r="J16969" i="16"/>
  <c r="J16973" i="16"/>
  <c r="J16977" i="16"/>
  <c r="J16981" i="16"/>
  <c r="J16985" i="16"/>
  <c r="J16989" i="16"/>
  <c r="J16993" i="16"/>
  <c r="J16997" i="16"/>
  <c r="J17001" i="16"/>
  <c r="J17005" i="16"/>
  <c r="J17009" i="16"/>
  <c r="J17013" i="16"/>
  <c r="J17017" i="16"/>
  <c r="J17021" i="16"/>
  <c r="J17025" i="16"/>
  <c r="J17029" i="16"/>
  <c r="J17033" i="16"/>
  <c r="J17037" i="16"/>
  <c r="J17041" i="16"/>
  <c r="J17045" i="16"/>
  <c r="J17049" i="16"/>
  <c r="J17053" i="16"/>
  <c r="J17057" i="16"/>
  <c r="J17061" i="16"/>
  <c r="J17065" i="16"/>
  <c r="J17069" i="16"/>
  <c r="J17073" i="16"/>
  <c r="J17077" i="16"/>
  <c r="J17081" i="16"/>
  <c r="J17085" i="16"/>
  <c r="J17089" i="16"/>
  <c r="J17093" i="16"/>
  <c r="J17097" i="16"/>
  <c r="J17101" i="16"/>
  <c r="J17105" i="16"/>
  <c r="J17109" i="16"/>
  <c r="J17113" i="16"/>
  <c r="J17117" i="16"/>
  <c r="J17121" i="16"/>
  <c r="J17125" i="16"/>
  <c r="J17129" i="16"/>
  <c r="J17133" i="16"/>
  <c r="J17137" i="16"/>
  <c r="J17162" i="16"/>
  <c r="J17163" i="16"/>
  <c r="J17168" i="16"/>
  <c r="J17169" i="16"/>
  <c r="J17186" i="16"/>
  <c r="J17188" i="16"/>
  <c r="J17190" i="16"/>
  <c r="J17192" i="16"/>
  <c r="J17194" i="16"/>
  <c r="J17196" i="16"/>
  <c r="J17198" i="16"/>
  <c r="J17200" i="16"/>
  <c r="J17202" i="16"/>
  <c r="J17204" i="16"/>
  <c r="J17206" i="16"/>
  <c r="J17208" i="16"/>
  <c r="J17210" i="16"/>
  <c r="J17212" i="16"/>
  <c r="J17214" i="16"/>
  <c r="J17216" i="16"/>
  <c r="J17218" i="16"/>
  <c r="J17220" i="16"/>
  <c r="J17222" i="16"/>
  <c r="J17224" i="16"/>
  <c r="J17226" i="16"/>
  <c r="J17228" i="16"/>
  <c r="J17230" i="16"/>
  <c r="J17232" i="16"/>
  <c r="J17234" i="16"/>
  <c r="J17236" i="16"/>
  <c r="J17238" i="16"/>
  <c r="J17240" i="16"/>
  <c r="J17242" i="16"/>
  <c r="J17244" i="16"/>
  <c r="J17246" i="16"/>
  <c r="J17248" i="16"/>
  <c r="J17250" i="16"/>
  <c r="J17252" i="16"/>
  <c r="J17254" i="16"/>
  <c r="J17256" i="16"/>
  <c r="J17258" i="16"/>
  <c r="J17260" i="16"/>
  <c r="J17262" i="16"/>
  <c r="J17264" i="16"/>
  <c r="J17266" i="16"/>
  <c r="J17268" i="16"/>
  <c r="J17270" i="16"/>
  <c r="J17272" i="16"/>
  <c r="J17274" i="16"/>
  <c r="J17276" i="16"/>
  <c r="J17278" i="16"/>
  <c r="J17280" i="16"/>
  <c r="J17282" i="16"/>
  <c r="J17284" i="16"/>
  <c r="J17286" i="16"/>
  <c r="J17288" i="16"/>
  <c r="J17290" i="16"/>
  <c r="J17292" i="16"/>
  <c r="J17294" i="16"/>
  <c r="J17296" i="16"/>
  <c r="J17298" i="16"/>
  <c r="J17300" i="16"/>
  <c r="J17302" i="16"/>
  <c r="J17304" i="16"/>
  <c r="J17315" i="16"/>
  <c r="J17320" i="16"/>
  <c r="J17331" i="16"/>
  <c r="J17336" i="16"/>
  <c r="J17367" i="16"/>
  <c r="J17369" i="16"/>
  <c r="J17307" i="16"/>
  <c r="J17312" i="16"/>
  <c r="J17323" i="16"/>
  <c r="J17328" i="16"/>
  <c r="J17339" i="16"/>
  <c r="J17344" i="16"/>
  <c r="J17351" i="16"/>
  <c r="J17353" i="16"/>
  <c r="J17385" i="16"/>
  <c r="J17401" i="16"/>
  <c r="J17417" i="16"/>
  <c r="J17433" i="16"/>
  <c r="J17449" i="16"/>
  <c r="J17465" i="16"/>
  <c r="J17348" i="16"/>
  <c r="J17359" i="16"/>
  <c r="J17364" i="16"/>
  <c r="J17375" i="16"/>
  <c r="J17380" i="16"/>
  <c r="J17391" i="16"/>
  <c r="J17396" i="16"/>
  <c r="J17407" i="16"/>
  <c r="J17412" i="16"/>
  <c r="J17423" i="16"/>
  <c r="J17428" i="16"/>
  <c r="J17439" i="16"/>
  <c r="J17444" i="16"/>
  <c r="J17455" i="16"/>
  <c r="J17460" i="16"/>
  <c r="J17383" i="16"/>
  <c r="J17399" i="16"/>
  <c r="J17415" i="16"/>
  <c r="J17431" i="16"/>
  <c r="J17447" i="16"/>
  <c r="J17463" i="16"/>
  <c r="E73" i="20"/>
  <c r="D72" i="20"/>
  <c r="J17355" i="16"/>
  <c r="J17371" i="16"/>
  <c r="J17387" i="16"/>
  <c r="J17403" i="16"/>
  <c r="J17419" i="16"/>
  <c r="J17435" i="16"/>
  <c r="J17451" i="16"/>
  <c r="Q13" i="16"/>
  <c r="Q11" i="16"/>
  <c r="Q2" i="16"/>
  <c r="Q3" i="16"/>
  <c r="Q4" i="16"/>
  <c r="AA2" i="16"/>
  <c r="Q12" i="16"/>
  <c r="Q10" i="16"/>
  <c r="Q8" i="16"/>
  <c r="Q5" i="16"/>
  <c r="Q9" i="16"/>
  <c r="Q7" i="16"/>
  <c r="Q6" i="16"/>
  <c r="Q57" i="16"/>
  <c r="Q55" i="16"/>
  <c r="Q53" i="16"/>
  <c r="Q51" i="16"/>
  <c r="Q49" i="16"/>
  <c r="Q47" i="16"/>
  <c r="AA5" i="16"/>
  <c r="Q58" i="16"/>
  <c r="Q56" i="16"/>
  <c r="Q54" i="16"/>
  <c r="Q52" i="16"/>
  <c r="Q50" i="16"/>
  <c r="Q48" i="16"/>
  <c r="Q73" i="16"/>
  <c r="Q69" i="16"/>
  <c r="Q70" i="16"/>
  <c r="Q66" i="16"/>
  <c r="Q62" i="16"/>
  <c r="Q71" i="16"/>
  <c r="Q67" i="16"/>
  <c r="Q63" i="16"/>
  <c r="AA6" i="16"/>
  <c r="Q72" i="16"/>
  <c r="Q68" i="16"/>
  <c r="Q64" i="16"/>
  <c r="Q65" i="16"/>
  <c r="T3" i="16"/>
  <c r="W4" i="16"/>
  <c r="T4" i="16" s="1"/>
  <c r="J1361" i="16"/>
  <c r="J1366" i="16"/>
  <c r="J1370" i="16"/>
  <c r="J1374" i="16"/>
  <c r="J1378" i="16"/>
  <c r="J1382" i="16"/>
  <c r="J1386" i="16"/>
  <c r="J1390" i="16"/>
  <c r="J1394" i="16"/>
  <c r="J1398" i="16"/>
  <c r="J1402" i="16"/>
  <c r="J1406" i="16"/>
  <c r="J1410" i="16"/>
  <c r="J1414" i="16"/>
  <c r="J1418" i="16"/>
  <c r="J1422" i="16"/>
  <c r="J1426" i="16"/>
  <c r="J1430" i="16"/>
  <c r="J1434" i="16"/>
  <c r="J1438" i="16"/>
  <c r="J1442" i="16"/>
  <c r="J1446" i="16"/>
  <c r="J1450" i="16"/>
  <c r="J1454" i="16"/>
  <c r="J1458" i="16"/>
  <c r="J1462" i="16"/>
  <c r="J1466" i="16"/>
  <c r="J1470" i="16"/>
  <c r="J1474" i="16"/>
  <c r="J1478" i="16"/>
  <c r="J1482" i="16"/>
  <c r="J1486" i="16"/>
  <c r="J1490" i="16"/>
  <c r="J1494" i="16"/>
  <c r="J1498" i="16"/>
  <c r="J1502" i="16"/>
  <c r="J1506" i="16"/>
  <c r="J1510" i="16"/>
  <c r="J1514" i="16"/>
  <c r="J1518" i="16"/>
  <c r="J1522" i="16"/>
  <c r="J4363" i="16"/>
  <c r="J4367" i="16"/>
  <c r="J4371" i="16"/>
  <c r="J4375" i="16"/>
  <c r="J4379" i="16"/>
  <c r="J4383" i="16"/>
  <c r="J4387" i="16"/>
  <c r="J4391" i="16"/>
  <c r="J4395" i="16"/>
  <c r="J4399" i="16"/>
  <c r="J4403" i="16"/>
  <c r="J4407" i="16"/>
  <c r="J4411" i="16"/>
  <c r="J4415" i="16"/>
  <c r="J4419" i="16"/>
  <c r="J4423" i="16"/>
  <c r="J4427" i="16"/>
  <c r="J4431" i="16"/>
  <c r="J4435" i="16"/>
  <c r="J4439" i="16"/>
  <c r="J4443" i="16"/>
  <c r="J4447" i="16"/>
  <c r="J4451" i="16"/>
  <c r="J4455" i="16"/>
  <c r="J4459" i="16"/>
  <c r="J4463" i="16"/>
  <c r="J4467" i="16"/>
  <c r="J4471" i="16"/>
  <c r="J4475" i="16"/>
  <c r="J4479" i="16"/>
  <c r="J4483" i="16"/>
  <c r="J4487" i="16"/>
  <c r="J4491" i="16"/>
  <c r="J4495" i="16"/>
  <c r="J4499" i="16"/>
  <c r="J4503" i="16"/>
  <c r="J4507" i="16"/>
  <c r="J4511" i="16"/>
  <c r="J4515" i="16"/>
  <c r="J4519" i="16"/>
  <c r="J4523" i="16"/>
  <c r="J4527" i="16"/>
  <c r="J4531" i="16"/>
  <c r="J4535" i="16"/>
  <c r="J4539" i="16"/>
  <c r="J4238" i="16"/>
  <c r="J4246" i="16"/>
  <c r="J4254" i="16"/>
  <c r="J4262" i="16"/>
  <c r="J4270" i="16"/>
  <c r="J4278" i="16"/>
  <c r="J4286" i="16"/>
  <c r="J4294" i="16"/>
  <c r="J4302" i="16"/>
  <c r="J4310" i="16"/>
  <c r="J4318" i="16"/>
  <c r="J4326" i="16"/>
  <c r="J4334" i="16"/>
  <c r="J4342" i="16"/>
  <c r="J4350" i="16"/>
  <c r="J4358" i="16"/>
  <c r="J8287" i="16"/>
  <c r="J8291" i="16"/>
  <c r="J8295" i="16"/>
  <c r="J8299" i="16"/>
  <c r="J8303" i="16"/>
  <c r="J8307" i="16"/>
  <c r="J8311" i="16"/>
  <c r="J8315" i="16"/>
  <c r="J8319" i="16"/>
  <c r="J8323" i="16"/>
  <c r="J8327" i="16"/>
  <c r="J8331" i="16"/>
  <c r="J8335" i="16"/>
  <c r="J8339" i="16"/>
  <c r="J8343" i="16"/>
  <c r="J8347" i="16"/>
  <c r="J8351" i="16"/>
  <c r="J8355" i="16"/>
  <c r="J8359" i="16"/>
  <c r="J8363" i="16"/>
  <c r="J8367" i="16"/>
  <c r="J8371" i="16"/>
  <c r="J8375" i="16"/>
  <c r="J8379" i="16"/>
  <c r="J8282" i="16"/>
  <c r="J9728" i="16"/>
  <c r="J9736" i="16"/>
  <c r="J9744" i="16"/>
  <c r="J9752" i="16"/>
  <c r="J9760" i="16"/>
  <c r="J9768" i="16"/>
  <c r="J9776" i="16"/>
  <c r="J9784" i="16"/>
  <c r="J9792" i="16"/>
  <c r="J9800" i="16"/>
  <c r="J9808" i="16"/>
  <c r="J9816" i="16"/>
  <c r="J9824" i="16"/>
  <c r="J9832" i="16"/>
  <c r="J9840" i="16"/>
  <c r="J9848" i="16"/>
  <c r="J9856" i="16"/>
  <c r="J10103" i="16"/>
  <c r="J10111" i="16"/>
  <c r="J10119" i="16"/>
  <c r="J10127" i="16"/>
  <c r="J10135" i="16"/>
  <c r="J10143" i="16"/>
  <c r="J10151" i="16"/>
  <c r="J10159" i="16"/>
  <c r="J10167" i="16"/>
  <c r="J10175" i="16"/>
  <c r="J10183" i="16"/>
  <c r="J10191" i="16"/>
  <c r="J10199" i="16"/>
  <c r="J10207" i="16"/>
  <c r="J10215" i="16"/>
  <c r="J10223" i="16"/>
  <c r="J10231" i="16"/>
  <c r="J12758" i="16"/>
  <c r="J12766" i="16"/>
  <c r="J12774" i="16"/>
  <c r="J12782" i="16"/>
  <c r="J12790" i="16"/>
  <c r="J12798" i="16"/>
  <c r="J12806" i="16"/>
  <c r="J12814" i="16"/>
  <c r="J12822" i="16"/>
  <c r="J12830" i="16"/>
  <c r="J12838" i="16"/>
  <c r="J12846" i="16"/>
  <c r="J12854" i="16"/>
  <c r="J12862" i="16"/>
  <c r="J12870" i="16"/>
  <c r="J12878" i="16"/>
  <c r="J12886" i="16"/>
  <c r="J12894" i="16"/>
  <c r="J12902" i="16"/>
  <c r="J12910" i="16"/>
  <c r="J12918" i="16"/>
  <c r="J12834" i="16"/>
  <c r="J12842" i="16"/>
  <c r="J12850" i="16"/>
  <c r="J12858" i="16"/>
  <c r="J12866" i="16"/>
  <c r="J12874" i="16"/>
  <c r="J12882" i="16"/>
  <c r="J12890" i="16"/>
  <c r="J12898" i="16"/>
  <c r="J12906" i="16"/>
  <c r="J12914" i="16"/>
  <c r="J12922" i="16"/>
  <c r="J12923" i="16"/>
  <c r="J12927" i="16"/>
  <c r="J12931" i="16"/>
  <c r="J12935" i="16"/>
  <c r="J12939" i="16"/>
  <c r="J12943" i="16"/>
  <c r="J12947" i="16"/>
  <c r="J12951" i="16"/>
  <c r="J12955" i="16"/>
  <c r="J12959" i="16"/>
  <c r="J12963" i="16"/>
  <c r="J12967" i="16"/>
  <c r="J12971" i="16"/>
  <c r="J12975" i="16"/>
  <c r="J12979" i="16"/>
  <c r="J12983" i="16"/>
  <c r="J12987" i="16"/>
  <c r="J12991" i="16"/>
  <c r="J12995" i="16"/>
  <c r="J12999" i="16"/>
  <c r="J13003" i="16"/>
  <c r="J13007" i="16"/>
  <c r="J13011" i="16"/>
  <c r="J13015" i="16"/>
  <c r="J13019" i="16"/>
  <c r="J13023" i="16"/>
  <c r="J13027" i="16"/>
  <c r="J13031" i="16"/>
  <c r="J13035" i="16"/>
  <c r="J13039" i="16"/>
  <c r="J13043" i="16"/>
  <c r="J13047" i="16"/>
  <c r="J13051" i="16"/>
  <c r="J13055" i="16"/>
  <c r="J13059" i="16"/>
  <c r="J13063" i="16"/>
  <c r="J13067" i="16"/>
  <c r="J13071" i="16"/>
  <c r="J13075" i="16"/>
  <c r="J13079" i="16"/>
  <c r="J13083" i="16"/>
  <c r="J13087" i="16"/>
  <c r="J13091" i="16"/>
  <c r="J13095" i="16"/>
  <c r="J13099" i="16"/>
  <c r="J13103" i="16"/>
  <c r="J13107" i="16"/>
  <c r="J13111" i="16"/>
  <c r="J13115" i="16"/>
  <c r="J14052" i="16"/>
  <c r="J14060" i="16"/>
  <c r="J14068" i="16"/>
  <c r="J14076" i="16"/>
  <c r="J14084" i="16"/>
  <c r="J14092" i="16"/>
  <c r="J14100" i="16"/>
  <c r="J14108" i="16"/>
  <c r="J14116" i="16"/>
  <c r="J14124" i="16"/>
  <c r="J14132" i="16"/>
  <c r="J14140" i="16"/>
  <c r="J14870" i="16"/>
  <c r="J14878" i="16"/>
  <c r="J14886" i="16"/>
  <c r="J14894" i="16"/>
  <c r="J14902" i="16"/>
  <c r="J15875" i="16"/>
  <c r="J15879" i="16"/>
  <c r="J16563" i="16"/>
  <c r="J16571" i="16"/>
  <c r="J16893" i="16"/>
  <c r="J16901" i="16"/>
  <c r="J16902" i="16"/>
  <c r="J16906" i="16"/>
  <c r="J16910" i="16"/>
  <c r="J16914" i="16"/>
  <c r="J16918" i="16"/>
  <c r="J16922" i="16"/>
  <c r="J16926" i="16"/>
  <c r="J16930" i="16"/>
  <c r="J16934" i="16"/>
  <c r="J16938" i="16"/>
  <c r="J16942" i="16"/>
  <c r="J16946" i="16"/>
  <c r="J16950" i="16"/>
  <c r="J16954" i="16"/>
  <c r="J16958" i="16"/>
  <c r="J16962" i="16"/>
  <c r="J16966" i="16"/>
  <c r="J16970" i="16"/>
  <c r="J16974" i="16"/>
  <c r="J16978" i="16"/>
  <c r="J16982" i="16"/>
  <c r="J16986" i="16"/>
  <c r="J16990" i="16"/>
  <c r="J16994" i="16"/>
  <c r="J16998" i="16"/>
  <c r="J17002" i="16"/>
  <c r="J17006" i="16"/>
  <c r="J17010" i="16"/>
  <c r="J17014" i="16"/>
  <c r="J17018" i="16"/>
  <c r="J17022" i="16"/>
  <c r="J17026" i="16"/>
  <c r="J17030" i="16"/>
  <c r="J17034" i="16"/>
  <c r="J17038" i="16"/>
  <c r="J17042" i="16"/>
  <c r="J17046" i="16"/>
  <c r="J17050" i="16"/>
  <c r="J17054" i="16"/>
  <c r="J17058" i="16"/>
  <c r="J17062" i="16"/>
  <c r="J17066" i="16"/>
  <c r="J17070" i="16"/>
  <c r="J17074" i="16"/>
  <c r="J17078" i="16"/>
  <c r="J17082" i="16"/>
  <c r="J17086" i="16"/>
  <c r="J17090" i="16"/>
  <c r="J17094" i="16"/>
  <c r="J17098" i="16"/>
  <c r="J17102" i="16"/>
  <c r="J17106" i="16"/>
  <c r="J17110" i="16"/>
  <c r="J17114" i="16"/>
  <c r="J17118" i="16"/>
  <c r="J17122" i="16"/>
  <c r="J17126" i="16"/>
  <c r="J17130" i="16"/>
  <c r="J17134" i="16"/>
  <c r="J16897" i="16"/>
  <c r="J17140" i="16"/>
  <c r="J17148" i="16"/>
  <c r="J17156" i="16"/>
  <c r="J17164" i="16"/>
  <c r="J17172" i="16"/>
  <c r="D71" i="20" l="1"/>
  <c r="E72" i="20"/>
  <c r="AA4" i="16"/>
  <c r="Q42" i="16"/>
  <c r="Q38" i="16"/>
  <c r="Q34" i="16"/>
  <c r="Q40" i="16"/>
  <c r="Q36" i="16"/>
  <c r="Q43" i="16"/>
  <c r="Q39" i="16"/>
  <c r="Q35" i="16"/>
  <c r="Q32" i="16"/>
  <c r="Q41" i="16"/>
  <c r="Q37" i="16"/>
  <c r="Q33" i="16"/>
  <c r="Q28" i="16"/>
  <c r="Q26" i="16"/>
  <c r="Q24" i="16"/>
  <c r="Q22" i="16"/>
  <c r="Q20" i="16"/>
  <c r="Q18" i="16"/>
  <c r="Q23" i="16"/>
  <c r="Q19" i="16"/>
  <c r="Q17" i="16"/>
  <c r="AA3" i="16"/>
  <c r="Q27" i="16"/>
  <c r="Q25" i="16"/>
  <c r="Q21" i="16"/>
  <c r="D70" i="20" l="1"/>
  <c r="E71" i="20"/>
  <c r="Q2" i="15"/>
  <c r="N2" i="15"/>
  <c r="M2" i="15"/>
  <c r="K2" i="15" s="1"/>
  <c r="H13" i="15" s="1"/>
  <c r="D69" i="20" l="1"/>
  <c r="E70" i="20"/>
  <c r="H2" i="15"/>
  <c r="R2" i="15"/>
  <c r="H6" i="15"/>
  <c r="H10" i="15"/>
  <c r="H3" i="15"/>
  <c r="H7" i="15"/>
  <c r="H11" i="15"/>
  <c r="H4" i="15"/>
  <c r="H8" i="15"/>
  <c r="H12" i="15"/>
  <c r="H5" i="15"/>
  <c r="H9" i="15"/>
  <c r="E69" i="20" l="1"/>
  <c r="D68" i="20"/>
  <c r="D67" i="20" l="1"/>
  <c r="E68" i="20"/>
  <c r="E67" i="20" l="1"/>
  <c r="D66" i="20"/>
  <c r="E66" i="20" l="1"/>
  <c r="D65" i="20"/>
  <c r="D64" i="20" l="1"/>
  <c r="E65" i="20"/>
  <c r="D63" i="20" l="1"/>
  <c r="E64" i="20"/>
  <c r="D62" i="20" l="1"/>
  <c r="E63" i="20"/>
  <c r="D61" i="20" l="1"/>
  <c r="E62" i="20"/>
  <c r="E61" i="20" l="1"/>
  <c r="D60" i="20"/>
  <c r="D59" i="20" l="1"/>
  <c r="E60" i="20"/>
  <c r="E59" i="20" l="1"/>
  <c r="D58" i="20"/>
  <c r="E58" i="20" l="1"/>
  <c r="D57" i="20"/>
  <c r="E57" i="20" l="1"/>
  <c r="D56" i="20"/>
  <c r="E56" i="20" l="1"/>
  <c r="D55" i="20"/>
  <c r="E55" i="20" l="1"/>
  <c r="D54" i="20"/>
  <c r="E54" i="20" l="1"/>
  <c r="D53" i="20"/>
  <c r="E53" i="20" l="1"/>
  <c r="D52" i="20"/>
  <c r="D51" i="20" l="1"/>
  <c r="E52" i="20"/>
  <c r="E51" i="20" l="1"/>
  <c r="D50" i="20"/>
  <c r="E50" i="20" l="1"/>
  <c r="D49" i="20"/>
  <c r="E49" i="20" l="1"/>
  <c r="D48" i="20"/>
  <c r="E48" i="20" l="1"/>
  <c r="D47" i="20"/>
  <c r="D46" i="20" l="1"/>
  <c r="E47" i="20"/>
  <c r="D45" i="20" l="1"/>
  <c r="E46" i="20"/>
  <c r="E45" i="20" l="1"/>
  <c r="D44" i="20"/>
  <c r="D43" i="20" l="1"/>
  <c r="E44" i="20"/>
  <c r="E43" i="20" l="1"/>
  <c r="D42" i="20"/>
  <c r="E42" i="20" l="1"/>
  <c r="D41" i="20"/>
  <c r="E41" i="20" l="1"/>
  <c r="D40" i="20"/>
  <c r="E40" i="20" l="1"/>
  <c r="D39" i="20"/>
  <c r="E39" i="20" l="1"/>
  <c r="D38" i="20"/>
  <c r="E38" i="20" l="1"/>
  <c r="D37" i="20"/>
  <c r="E37" i="20" l="1"/>
  <c r="D36" i="20"/>
  <c r="D35" i="20" l="1"/>
  <c r="E36" i="20"/>
  <c r="E35" i="20" l="1"/>
  <c r="D34" i="20"/>
  <c r="E34" i="20" l="1"/>
  <c r="D33" i="20"/>
  <c r="E33" i="20" l="1"/>
  <c r="D32" i="20"/>
  <c r="E32" i="20" l="1"/>
  <c r="D31" i="20"/>
  <c r="E31" i="20" l="1"/>
  <c r="D30" i="20"/>
  <c r="E30" i="20" l="1"/>
  <c r="D29" i="20"/>
  <c r="E29" i="20" l="1"/>
  <c r="D28" i="20"/>
  <c r="D27" i="20" l="1"/>
  <c r="E28" i="20"/>
  <c r="E27" i="20" l="1"/>
  <c r="D26" i="20"/>
  <c r="D25" i="20" l="1"/>
  <c r="E26" i="20"/>
  <c r="E25" i="20" l="1"/>
  <c r="D24" i="20"/>
  <c r="E24" i="20" l="1"/>
  <c r="D23" i="20"/>
  <c r="E23" i="20" l="1"/>
  <c r="D22" i="20"/>
  <c r="D21" i="20" l="1"/>
  <c r="E22" i="20"/>
  <c r="E21" i="20" l="1"/>
  <c r="D20" i="20"/>
  <c r="D19" i="20" l="1"/>
  <c r="E20" i="20"/>
  <c r="E19" i="20" l="1"/>
  <c r="D18" i="20"/>
  <c r="D17" i="20" l="1"/>
  <c r="E18" i="20"/>
  <c r="E17" i="20" l="1"/>
  <c r="D16" i="20"/>
  <c r="E16" i="20" l="1"/>
  <c r="D15" i="20"/>
  <c r="E15" i="20" l="1"/>
  <c r="D14" i="20"/>
  <c r="D13" i="20" l="1"/>
  <c r="E14" i="20"/>
  <c r="E13" i="20" l="1"/>
  <c r="D12" i="20"/>
  <c r="D11" i="20" l="1"/>
  <c r="E12" i="20"/>
  <c r="D10" i="20" l="1"/>
  <c r="E11" i="20"/>
  <c r="D9" i="20" l="1"/>
  <c r="E10" i="20"/>
  <c r="E9" i="20" l="1"/>
  <c r="D8" i="20"/>
  <c r="E8" i="20" l="1"/>
  <c r="D7" i="20"/>
  <c r="E7" i="20" l="1"/>
  <c r="D6" i="20"/>
  <c r="D5" i="20" l="1"/>
  <c r="E6" i="20"/>
  <c r="E5" i="20" l="1"/>
  <c r="D4" i="20"/>
  <c r="E4" i="20" s="1"/>
</calcChain>
</file>

<file path=xl/sharedStrings.xml><?xml version="1.0" encoding="utf-8"?>
<sst xmlns="http://schemas.openxmlformats.org/spreadsheetml/2006/main" count="2437" uniqueCount="2105">
  <si>
    <t>TOTAL</t>
  </si>
  <si>
    <t>Customer Class</t>
  </si>
  <si>
    <t xml:space="preserve"> </t>
  </si>
  <si>
    <t>Month</t>
  </si>
  <si>
    <t>Row Labels</t>
  </si>
  <si>
    <t>Grand Total</t>
  </si>
  <si>
    <t xml:space="preserve">Tool used to calculate </t>
  </si>
  <si>
    <t>UC Davis</t>
  </si>
  <si>
    <t>Calculates the personal costs of commuting in a plug-in vehicle, allowing prospective buyers to see how a PEV might fit into their lives, and how vehicles stack up against each other.</t>
  </si>
  <si>
    <t>ASSUMPTIONS</t>
  </si>
  <si>
    <t>Electric Vehicle Explorer</t>
  </si>
  <si>
    <t>DETAIL</t>
  </si>
  <si>
    <t>ESTIMATED ENERGY USAGE*</t>
  </si>
  <si>
    <t>ESTIMATED ENERGY COSTS**</t>
  </si>
  <si>
    <t>Heating</t>
  </si>
  <si>
    <t>Space heating, electric</t>
  </si>
  <si>
    <t>Portable heater (1500W)</t>
  </si>
  <si>
    <t>1.5 kWh per hour</t>
  </si>
  <si>
    <t>$0.17 per hour</t>
  </si>
  <si>
    <t>Baseboard heater (six foot unit) (250 W/foot)</t>
  </si>
  <si>
    <t>Heat Pump heat strips</t>
  </si>
  <si>
    <t>10 kWh per hour w/fan</t>
  </si>
  <si>
    <t>$1.10 per hour</t>
  </si>
  <si>
    <t>Electric Furnace</t>
  </si>
  <si>
    <t>10.5 kWh per hour w/fan</t>
  </si>
  <si>
    <t>$1.16 per hour</t>
  </si>
  <si>
    <t>Heat Pump w/o heat strips (1.8 COP)***</t>
  </si>
  <si>
    <t>1.5 ton</t>
  </si>
  <si>
    <t>2.93 kWh per hour</t>
  </si>
  <si>
    <t>$0.32 per hour</t>
  </si>
  <si>
    <t>5.0 ton</t>
  </si>
  <si>
    <t>9.77 kWh per hour</t>
  </si>
  <si>
    <t>$1.07 per hour</t>
  </si>
  <si>
    <t>Air Conditioning/ Cooling</t>
  </si>
  <si>
    <t>Window/wall (8kBtu) (120V-12 EER)</t>
  </si>
  <si>
    <t>0.73 kWh per hour</t>
  </si>
  <si>
    <t>$0.08 per hour</t>
  </si>
  <si>
    <t>Window/wall (18kBtu) (240V)</t>
  </si>
  <si>
    <t>1.8 kWh per hour</t>
  </si>
  <si>
    <t>$0.20 per hour</t>
  </si>
  <si>
    <t>Central (3 ton-12 SEER)</t>
  </si>
  <si>
    <t>3.0 kWh per hour</t>
  </si>
  <si>
    <t>$0.33 per hour</t>
  </si>
  <si>
    <t>Whole house fan</t>
  </si>
  <si>
    <t>0.2-0.4 kWh per hour</t>
  </si>
  <si>
    <t>$0.03 - $0.05 per hour</t>
  </si>
  <si>
    <t>Portable fan</t>
  </si>
  <si>
    <t>0.03 kWh per hour</t>
  </si>
  <si>
    <t>Less than $0.03 per hour</t>
  </si>
  <si>
    <t>Ceiling fan</t>
  </si>
  <si>
    <t>0.075 kWh per hour</t>
  </si>
  <si>
    <t>$0.01 per hour</t>
  </si>
  <si>
    <t>Water Heating</t>
  </si>
  <si>
    <t>Electric water heater</t>
  </si>
  <si>
    <t>380 - 500 kWh per month</t>
  </si>
  <si>
    <t>$41.00- $55.00 per month</t>
  </si>
  <si>
    <t>(All uses)</t>
  </si>
  <si>
    <t>Instantaneous (110 v 29 amp) @1gpm 70'F</t>
  </si>
  <si>
    <t>$41.00 - $55.00 per month</t>
  </si>
  <si>
    <t>Instantaneous (240 v 50 amp) @2.5 gpm 83'F</t>
  </si>
  <si>
    <t>12 kWh per hour</t>
  </si>
  <si>
    <t>$1.32 per hour</t>
  </si>
  <si>
    <t>Kitchen</t>
  </si>
  <si>
    <t>Range, electric</t>
  </si>
  <si>
    <t>Oven</t>
  </si>
  <si>
    <t>2.3 kWh per hour</t>
  </si>
  <si>
    <t>$0.25 per hour</t>
  </si>
  <si>
    <t>Oven: Surface</t>
  </si>
  <si>
    <t>1-1.5 kWh per hour</t>
  </si>
  <si>
    <t>$0.11 - $0.17 per hour</t>
  </si>
  <si>
    <t>Oven: Self-cleaning feature</t>
  </si>
  <si>
    <t>6 kWh per hour cleaning</t>
  </si>
  <si>
    <t>$0.66 per cleaning</t>
  </si>
  <si>
    <t>Microwave oven</t>
  </si>
  <si>
    <t>0.12 kWh per 5 min</t>
  </si>
  <si>
    <t>$0.01 per 5 min</t>
  </si>
  <si>
    <t>Broiler, portable electric</t>
  </si>
  <si>
    <t>Coffee maker</t>
  </si>
  <si>
    <t>0.12 kWh per brew</t>
  </si>
  <si>
    <t>$0.01 per brew</t>
  </si>
  <si>
    <t>Coffee maker/brew, warmer on</t>
  </si>
  <si>
    <t>0.4 kWh per hour</t>
  </si>
  <si>
    <t>$0.04 per hour</t>
  </si>
  <si>
    <t>Dishwasher: normal cycle (not including hot water)</t>
  </si>
  <si>
    <t>1 - 2.17 kWh per load</t>
  </si>
  <si>
    <t>$0.11 - $0.24 per load</t>
  </si>
  <si>
    <t>Dishwasher: Energy saver cycle</t>
  </si>
  <si>
    <t>0.5 kWh per load</t>
  </si>
  <si>
    <t>$0.06 per load</t>
  </si>
  <si>
    <t>Toaster (2 slices)</t>
  </si>
  <si>
    <t>0.04 kWh per use</t>
  </si>
  <si>
    <t>$0.01 per use</t>
  </si>
  <si>
    <t>Toaster oven</t>
  </si>
  <si>
    <t>0.75 kWh per hour</t>
  </si>
  <si>
    <t>Waffle iron, 4 servings</t>
  </si>
  <si>
    <t>0.33 kWh per use</t>
  </si>
  <si>
    <t>$0.04 per use</t>
  </si>
  <si>
    <t>Refrigerator/Freezer</t>
  </si>
  <si>
    <t>Older units</t>
  </si>
  <si>
    <t>Refrigerator (frost-free), 15 cu. Ft. (1996 unit)</t>
  </si>
  <si>
    <t>150 kWh per month</t>
  </si>
  <si>
    <t>$16.50 per month</t>
  </si>
  <si>
    <t>Freezer (manual defrost), 15 cu. Ft.</t>
  </si>
  <si>
    <t>90 kWh per month</t>
  </si>
  <si>
    <t>$9.90 per month</t>
  </si>
  <si>
    <t>Newer Units - Energy Star Refrigerators</t>
  </si>
  <si>
    <t>Energy Star Refrigerator, 14 cu. Ft.</t>
  </si>
  <si>
    <t>34.5 kWh per month</t>
  </si>
  <si>
    <t>$ 3.80 per month</t>
  </si>
  <si>
    <t>Energy Star Refrigerator (frost-free), 17 cu. Ft.</t>
  </si>
  <si>
    <t>35 kWh per month</t>
  </si>
  <si>
    <t>$ 3.85 per month</t>
  </si>
  <si>
    <t>Energy Star Refrigerator (frost-free), 19 cu. Ft.</t>
  </si>
  <si>
    <t>46 kWh per month</t>
  </si>
  <si>
    <t>$ 5.06 per month</t>
  </si>
  <si>
    <t>Energy Star Refrigerator (Side by Side) 21 cu. Ft.</t>
  </si>
  <si>
    <t>51 kWh per month</t>
  </si>
  <si>
    <t>$ 5.61 per month</t>
  </si>
  <si>
    <t>Energy Star Refrigerator (frost-free) 24 cu. Ft.</t>
  </si>
  <si>
    <t>54 kWh per month</t>
  </si>
  <si>
    <t>$ 5.94 per month</t>
  </si>
  <si>
    <t>Energy Star Refrigerator (Side by Side) 25 cu. Ft.</t>
  </si>
  <si>
    <t>60 kWh per month</t>
  </si>
  <si>
    <t>$ 6.60 per month</t>
  </si>
  <si>
    <t>Electronics</t>
  </si>
  <si>
    <t>Television</t>
  </si>
  <si>
    <t>&gt; 50" Plasma</t>
  </si>
  <si>
    <t>0.48 kWh per hour</t>
  </si>
  <si>
    <t>$0.05 per hour</t>
  </si>
  <si>
    <t>40" - 49" Plasma</t>
  </si>
  <si>
    <t>&gt; 50" LCD</t>
  </si>
  <si>
    <t>0.016 kWh per hour</t>
  </si>
  <si>
    <t>Less than $0.01 per hour</t>
  </si>
  <si>
    <t>40" - 49" LCD</t>
  </si>
  <si>
    <t>0.012 kWh per hour</t>
  </si>
  <si>
    <t>&gt; 50" DLP</t>
  </si>
  <si>
    <t>0.24 kWh per hour</t>
  </si>
  <si>
    <t>$0.03 per hour</t>
  </si>
  <si>
    <t>40" - 49" DLP</t>
  </si>
  <si>
    <t>0.2 kWh per hour</t>
  </si>
  <si>
    <t>$0.02 per hour</t>
  </si>
  <si>
    <t>30" - 36" Tube</t>
  </si>
  <si>
    <t>0.12 kWh per hour</t>
  </si>
  <si>
    <t>25" - 27" Tube</t>
  </si>
  <si>
    <t>0.09 kWh per hour</t>
  </si>
  <si>
    <t>Recording/Video Playing Devices</t>
  </si>
  <si>
    <t>DVR (Tivo)</t>
  </si>
  <si>
    <t>28.8 kWh per month</t>
  </si>
  <si>
    <t>$3.17 per month</t>
  </si>
  <si>
    <t>VCR</t>
  </si>
  <si>
    <t>0.02 kWh per hour</t>
  </si>
  <si>
    <t>DVD player</t>
  </si>
  <si>
    <t>Gaming</t>
  </si>
  <si>
    <t>Nintendo Wii</t>
  </si>
  <si>
    <t>Xbox 360</t>
  </si>
  <si>
    <t>0.15 kWh per hour</t>
  </si>
  <si>
    <t>Play Station 3</t>
  </si>
  <si>
    <t>0.21 kWh per hour</t>
  </si>
  <si>
    <t>Computers</t>
  </si>
  <si>
    <t>Desktop Computer</t>
  </si>
  <si>
    <t>0.06 - 0.25 kWh per hour</t>
  </si>
  <si>
    <t>$0.01 - $0.03 per hour</t>
  </si>
  <si>
    <t>Desktop Computer on sleep/standby mode</t>
  </si>
  <si>
    <t>0.001 - 0.006 kWh per hour</t>
  </si>
  <si>
    <t>Laptop</t>
  </si>
  <si>
    <t>0.02 - 0.05 kWh per hour</t>
  </si>
  <si>
    <t>Monitor - 17" CRT</t>
  </si>
  <si>
    <t>0.08 kWh per hour</t>
  </si>
  <si>
    <t>Monitor - 17" LCD</t>
  </si>
  <si>
    <t>0.04 kWh per hour</t>
  </si>
  <si>
    <t>Other</t>
  </si>
  <si>
    <t>Speakers (25 Watts x 2) normal volume</t>
  </si>
  <si>
    <t>0.05 kWh per hour</t>
  </si>
  <si>
    <t>Stereo</t>
  </si>
  <si>
    <t>Radio, CD player</t>
  </si>
  <si>
    <t>Lighting</t>
  </si>
  <si>
    <t>Incandescent bulbs</t>
  </si>
  <si>
    <t>Incandescent bulb (40 W)</t>
  </si>
  <si>
    <t>Incandescent bulb (60 W)</t>
  </si>
  <si>
    <t>0.06 kWh per hour</t>
  </si>
  <si>
    <t>Incandescent bulb (75 W)</t>
  </si>
  <si>
    <t>Incandescent bulb (100 W)</t>
  </si>
  <si>
    <t>0.1 kWh per hour</t>
  </si>
  <si>
    <t>Incandescent bulb (150 W)</t>
  </si>
  <si>
    <t>Compact fluorescent (CFL)</t>
  </si>
  <si>
    <t>Compact fluorescent (8 W) equivalent to 25 W incandescent</t>
  </si>
  <si>
    <t>0.008 kWh per hour</t>
  </si>
  <si>
    <t>Compact fluorescent (11 W) equivalent to 40 W incandescent</t>
  </si>
  <si>
    <t>0.01 kWh per hour</t>
  </si>
  <si>
    <t>Compact fluorescent (15 W) equivalent to 60 W incandescent</t>
  </si>
  <si>
    <t>0.015 kWh per hour</t>
  </si>
  <si>
    <t>Compact fluorescent (20 W) equivalent to 75 W incandescent</t>
  </si>
  <si>
    <t>Compact fluorescent (27 W) equivalent to 100 W incandescent</t>
  </si>
  <si>
    <t>0.027 kWh per hour</t>
  </si>
  <si>
    <t>Compact fluorescent (38 W) equivalent to 150 W incandescent</t>
  </si>
  <si>
    <t>0.038 kWh per hour</t>
  </si>
  <si>
    <t>Halogen</t>
  </si>
  <si>
    <t>Halogen (300 W)</t>
  </si>
  <si>
    <t>0.3 kWh per hour</t>
  </si>
  <si>
    <t>Laundry</t>
  </si>
  <si>
    <t>Clothes dryer (light load vs. heavy load)</t>
  </si>
  <si>
    <t>2.5 - 4 kWh per load</t>
  </si>
  <si>
    <t>$0.28 - $0.44 per load</t>
  </si>
  <si>
    <t>Electric heated water</t>
  </si>
  <si>
    <t>Warm Wash, cold rinse</t>
  </si>
  <si>
    <t>2.3 kWh per load</t>
  </si>
  <si>
    <t>$0.25 per load</t>
  </si>
  <si>
    <t>Hot wash, warm rinse</t>
  </si>
  <si>
    <t>6.3 kWh per load</t>
  </si>
  <si>
    <t>$0.69 per load</t>
  </si>
  <si>
    <t>Household Goods</t>
  </si>
  <si>
    <t>Vacuum cleaner</t>
  </si>
  <si>
    <t>Iron</t>
  </si>
  <si>
    <t>1.08 kWh per hour</t>
  </si>
  <si>
    <t>$0.12 per hour</t>
  </si>
  <si>
    <t>Clock</t>
  </si>
  <si>
    <t>2 - 4 kWh per month</t>
  </si>
  <si>
    <t>$0.22 - $0.44 per month</t>
  </si>
  <si>
    <t>Night light (4w on 12-hours/day)</t>
  </si>
  <si>
    <t>1.44 kWh per month</t>
  </si>
  <si>
    <t>$0.16 per month</t>
  </si>
  <si>
    <t>Electric Blanket: Twin</t>
  </si>
  <si>
    <t>0.5 kWh/night</t>
  </si>
  <si>
    <t>$0.06/night</t>
  </si>
  <si>
    <t>Electric Blanket: Double/Queen</t>
  </si>
  <si>
    <t>0.75 kW/night</t>
  </si>
  <si>
    <t>$0.08/night</t>
  </si>
  <si>
    <t>Electric Blanket: King</t>
  </si>
  <si>
    <t>1 kW/night</t>
  </si>
  <si>
    <t>$0.11/night</t>
  </si>
  <si>
    <t>Aquarium</t>
  </si>
  <si>
    <t>0.05 - 1.21kWh per hour</t>
  </si>
  <si>
    <t>$0.01 - $0.13 per hour</t>
  </si>
  <si>
    <t>Bathroom</t>
  </si>
  <si>
    <t>Hair dryer</t>
  </si>
  <si>
    <t>Curling iron</t>
  </si>
  <si>
    <t>Whirlpool tub</t>
  </si>
  <si>
    <t>Swimming Pool</t>
  </si>
  <si>
    <t>Sweep pump (3/4 hp)</t>
  </si>
  <si>
    <t>0.56 kWh per hour</t>
  </si>
  <si>
    <t>$0.06 per hour</t>
  </si>
  <si>
    <t>Filter pump (1-1/2 hp)</t>
  </si>
  <si>
    <t>1.12 kWh per hour</t>
  </si>
  <si>
    <t>Filter pump (2 hp)</t>
  </si>
  <si>
    <t>Spa/Hot Tub</t>
  </si>
  <si>
    <t>Electric heater (1500 W)</t>
  </si>
  <si>
    <t>Electric heater (5500 W)</t>
  </si>
  <si>
    <t>5.5 kWh per hour</t>
  </si>
  <si>
    <t>$0.61 per hour</t>
  </si>
  <si>
    <t>Medical Equipment</t>
  </si>
  <si>
    <t>Nebulizer</t>
  </si>
  <si>
    <t>1 kWh per hour</t>
  </si>
  <si>
    <t>$0.11 per hour</t>
  </si>
  <si>
    <t>Oxygen Concentrator</t>
  </si>
  <si>
    <t>0.46 kWh per hour</t>
  </si>
  <si>
    <t>Sleep Apnea Machine (CPAP)</t>
  </si>
  <si>
    <t>* Estimated energy use is based on average operation conditions. Individual use may vary.</t>
  </si>
  <si>
    <t>** Estimated costs based on $0.11 per kWh</t>
  </si>
  <si>
    <t>*** COP = Coefficient of Performance. An electric resistance heater has a COP of 1</t>
  </si>
  <si>
    <t>GPM - Gallons per minute</t>
  </si>
  <si>
    <t>SEER - Seasonal Energy Efficiency Ratio (efficiency given to central air conditioning)</t>
  </si>
  <si>
    <t>EER - Energy Efficiency Ratio (efficiency given to window/wall air conditioners)</t>
  </si>
  <si>
    <t>CATEGORY</t>
  </si>
  <si>
    <t>2015 Historical</t>
  </si>
  <si>
    <t>Peak Load (MW)</t>
  </si>
  <si>
    <t>Load Factor (MW)</t>
  </si>
  <si>
    <t>Scenario</t>
  </si>
  <si>
    <t>Load Factor</t>
  </si>
  <si>
    <t>Sum per Halfhour</t>
  </si>
  <si>
    <t>Sum per Hour</t>
  </si>
  <si>
    <t>Peak</t>
  </si>
  <si>
    <t>Hours</t>
  </si>
  <si>
    <t>No Data*</t>
  </si>
  <si>
    <t>Recorded Hours</t>
  </si>
  <si>
    <t>Load Factor (%)</t>
  </si>
  <si>
    <t>month</t>
  </si>
  <si>
    <t>(All)</t>
  </si>
  <si>
    <t>Jan</t>
  </si>
  <si>
    <t>Feb</t>
  </si>
  <si>
    <t>Max of CAISO Load2</t>
  </si>
  <si>
    <t>Sum of CAISO Load</t>
  </si>
  <si>
    <t>Mar</t>
  </si>
  <si>
    <t>01-01</t>
  </si>
  <si>
    <t>Apr</t>
  </si>
  <si>
    <t>01-02</t>
  </si>
  <si>
    <t>May</t>
  </si>
  <si>
    <t>01-03</t>
  </si>
  <si>
    <t>June</t>
  </si>
  <si>
    <t>01-04</t>
  </si>
  <si>
    <t>July</t>
  </si>
  <si>
    <t>01-05</t>
  </si>
  <si>
    <t>Aug</t>
  </si>
  <si>
    <t>01-06</t>
  </si>
  <si>
    <t>Sept</t>
  </si>
  <si>
    <t>01-07</t>
  </si>
  <si>
    <t>Oct</t>
  </si>
  <si>
    <t>01-08</t>
  </si>
  <si>
    <t>Nov</t>
  </si>
  <si>
    <t>01-09</t>
  </si>
  <si>
    <t>Dec</t>
  </si>
  <si>
    <t>01-10</t>
  </si>
  <si>
    <t>01-11</t>
  </si>
  <si>
    <t>01-12</t>
  </si>
  <si>
    <t>01-13</t>
  </si>
  <si>
    <t>01-14</t>
  </si>
  <si>
    <t>01-15</t>
  </si>
  <si>
    <t>01-16</t>
  </si>
  <si>
    <t>01-17</t>
  </si>
  <si>
    <t>01-18</t>
  </si>
  <si>
    <t>01-19</t>
  </si>
  <si>
    <t>01-20</t>
  </si>
  <si>
    <t>01-21</t>
  </si>
  <si>
    <t>01-22</t>
  </si>
  <si>
    <t>01-23</t>
  </si>
  <si>
    <t>01-24</t>
  </si>
  <si>
    <t>01-25</t>
  </si>
  <si>
    <t>01-26</t>
  </si>
  <si>
    <t>01-27</t>
  </si>
  <si>
    <t>01-28</t>
  </si>
  <si>
    <t>01-29</t>
  </si>
  <si>
    <t>01-30</t>
  </si>
  <si>
    <t>01-31</t>
  </si>
  <si>
    <t>02-01</t>
  </si>
  <si>
    <t>02-02</t>
  </si>
  <si>
    <t>02-03</t>
  </si>
  <si>
    <t>02-04</t>
  </si>
  <si>
    <t>02-05</t>
  </si>
  <si>
    <t>02-06</t>
  </si>
  <si>
    <t>02-07</t>
  </si>
  <si>
    <t>02-08</t>
  </si>
  <si>
    <t>02-09</t>
  </si>
  <si>
    <t>02-10</t>
  </si>
  <si>
    <t>02-11</t>
  </si>
  <si>
    <t>02-12</t>
  </si>
  <si>
    <t>02-13</t>
  </si>
  <si>
    <t>02-14</t>
  </si>
  <si>
    <t>02-15</t>
  </si>
  <si>
    <t>02-16</t>
  </si>
  <si>
    <t>02-17</t>
  </si>
  <si>
    <t>02-18</t>
  </si>
  <si>
    <t>02-19</t>
  </si>
  <si>
    <t>02-20</t>
  </si>
  <si>
    <t>02-21</t>
  </si>
  <si>
    <t>02-22</t>
  </si>
  <si>
    <t>02-23</t>
  </si>
  <si>
    <t>02-24</t>
  </si>
  <si>
    <t>02-25</t>
  </si>
  <si>
    <t>02-26</t>
  </si>
  <si>
    <t>02-27</t>
  </si>
  <si>
    <t>02-28</t>
  </si>
  <si>
    <t>03-01</t>
  </si>
  <si>
    <t>03-02</t>
  </si>
  <si>
    <t>03-03</t>
  </si>
  <si>
    <t>03-04</t>
  </si>
  <si>
    <t>03-05</t>
  </si>
  <si>
    <t>03-06</t>
  </si>
  <si>
    <t>03-07</t>
  </si>
  <si>
    <t>03-08</t>
  </si>
  <si>
    <t>03-09</t>
  </si>
  <si>
    <t>03-10</t>
  </si>
  <si>
    <t>03-11</t>
  </si>
  <si>
    <t>03-12</t>
  </si>
  <si>
    <t>03-13</t>
  </si>
  <si>
    <t>03-14</t>
  </si>
  <si>
    <t>03-15</t>
  </si>
  <si>
    <t>03-16</t>
  </si>
  <si>
    <t>03-17</t>
  </si>
  <si>
    <t>03-18</t>
  </si>
  <si>
    <t>03-19</t>
  </si>
  <si>
    <t>03-20</t>
  </si>
  <si>
    <t>03-21</t>
  </si>
  <si>
    <t>03-22</t>
  </si>
  <si>
    <t>03-23</t>
  </si>
  <si>
    <t>03-24</t>
  </si>
  <si>
    <t>03-25</t>
  </si>
  <si>
    <t>03-26</t>
  </si>
  <si>
    <t>03-27</t>
  </si>
  <si>
    <t>03-28</t>
  </si>
  <si>
    <t>03-29</t>
  </si>
  <si>
    <t>03-30</t>
  </si>
  <si>
    <t>03-31</t>
  </si>
  <si>
    <t>04-01</t>
  </si>
  <si>
    <t>04-02</t>
  </si>
  <si>
    <t>04-03</t>
  </si>
  <si>
    <t>04-04</t>
  </si>
  <si>
    <t>04-05</t>
  </si>
  <si>
    <t>04-06</t>
  </si>
  <si>
    <t>04-07</t>
  </si>
  <si>
    <t>04-08</t>
  </si>
  <si>
    <t>04-09</t>
  </si>
  <si>
    <t>04-10</t>
  </si>
  <si>
    <t>04-11</t>
  </si>
  <si>
    <t>04-12</t>
  </si>
  <si>
    <t>04-13</t>
  </si>
  <si>
    <t>04-14</t>
  </si>
  <si>
    <t>04-15</t>
  </si>
  <si>
    <t>04-16</t>
  </si>
  <si>
    <t>04-17</t>
  </si>
  <si>
    <t>04-18</t>
  </si>
  <si>
    <t>04-19</t>
  </si>
  <si>
    <t>04-20</t>
  </si>
  <si>
    <t>04-21</t>
  </si>
  <si>
    <t>04-22</t>
  </si>
  <si>
    <t>04-23</t>
  </si>
  <si>
    <t>04-24</t>
  </si>
  <si>
    <t>04-25</t>
  </si>
  <si>
    <t>04-26</t>
  </si>
  <si>
    <t>04-27</t>
  </si>
  <si>
    <t>04-28</t>
  </si>
  <si>
    <t>04-29</t>
  </si>
  <si>
    <t>04-30</t>
  </si>
  <si>
    <t>05-01</t>
  </si>
  <si>
    <t>05-02</t>
  </si>
  <si>
    <t>05-03</t>
  </si>
  <si>
    <t>05-04</t>
  </si>
  <si>
    <t>05-05</t>
  </si>
  <si>
    <t>05-06</t>
  </si>
  <si>
    <t>05-07</t>
  </si>
  <si>
    <t>05-08</t>
  </si>
  <si>
    <t>05-09</t>
  </si>
  <si>
    <t>05-10</t>
  </si>
  <si>
    <t>05-11</t>
  </si>
  <si>
    <t>05-12</t>
  </si>
  <si>
    <t>05-13</t>
  </si>
  <si>
    <t>05-14</t>
  </si>
  <si>
    <t>05-15</t>
  </si>
  <si>
    <t>05-16</t>
  </si>
  <si>
    <t>05-17</t>
  </si>
  <si>
    <t>05-18</t>
  </si>
  <si>
    <t>05-19</t>
  </si>
  <si>
    <t>05-20</t>
  </si>
  <si>
    <t>05-21</t>
  </si>
  <si>
    <t>05-22</t>
  </si>
  <si>
    <t>05-23</t>
  </si>
  <si>
    <t>05-24</t>
  </si>
  <si>
    <t>05-25</t>
  </si>
  <si>
    <t>05-26</t>
  </si>
  <si>
    <t>05-27</t>
  </si>
  <si>
    <t>05-28</t>
  </si>
  <si>
    <t>05-29</t>
  </si>
  <si>
    <t>05-30</t>
  </si>
  <si>
    <t>05-31</t>
  </si>
  <si>
    <t>06-01</t>
  </si>
  <si>
    <t>06-02</t>
  </si>
  <si>
    <t>06-03</t>
  </si>
  <si>
    <t>06-04</t>
  </si>
  <si>
    <t>06-05</t>
  </si>
  <si>
    <t>06-06</t>
  </si>
  <si>
    <t>06-07</t>
  </si>
  <si>
    <t>06-08</t>
  </si>
  <si>
    <t>06-09</t>
  </si>
  <si>
    <t>06-10</t>
  </si>
  <si>
    <t>06-11</t>
  </si>
  <si>
    <t>06-12</t>
  </si>
  <si>
    <t>06-13</t>
  </si>
  <si>
    <t>06-14</t>
  </si>
  <si>
    <t>06-15</t>
  </si>
  <si>
    <t>06-16</t>
  </si>
  <si>
    <t>06-17</t>
  </si>
  <si>
    <t>06-18</t>
  </si>
  <si>
    <t>06-19</t>
  </si>
  <si>
    <t>06-20</t>
  </si>
  <si>
    <t>06-21</t>
  </si>
  <si>
    <t>06-22</t>
  </si>
  <si>
    <t>06-23</t>
  </si>
  <si>
    <t>06-24</t>
  </si>
  <si>
    <t>06-25</t>
  </si>
  <si>
    <t>06-26</t>
  </si>
  <si>
    <t>06-27</t>
  </si>
  <si>
    <t>06-28</t>
  </si>
  <si>
    <t>06-29</t>
  </si>
  <si>
    <t>06-30</t>
  </si>
  <si>
    <t>07-01</t>
  </si>
  <si>
    <t>07-02</t>
  </si>
  <si>
    <t>07-03</t>
  </si>
  <si>
    <t>07-04</t>
  </si>
  <si>
    <t>07-05</t>
  </si>
  <si>
    <t>07-06</t>
  </si>
  <si>
    <t>07-07</t>
  </si>
  <si>
    <t>07-08</t>
  </si>
  <si>
    <t>07-09</t>
  </si>
  <si>
    <t>07-10</t>
  </si>
  <si>
    <t>07-11</t>
  </si>
  <si>
    <t>07-12</t>
  </si>
  <si>
    <t>07-13</t>
  </si>
  <si>
    <t>07-14</t>
  </si>
  <si>
    <t>07-15</t>
  </si>
  <si>
    <t>07-16</t>
  </si>
  <si>
    <t>07-17</t>
  </si>
  <si>
    <t>07-18</t>
  </si>
  <si>
    <t>07-19</t>
  </si>
  <si>
    <t>07-20</t>
  </si>
  <si>
    <t>07-21</t>
  </si>
  <si>
    <t>07-22</t>
  </si>
  <si>
    <t>07-23</t>
  </si>
  <si>
    <t>07-24</t>
  </si>
  <si>
    <t>07-25</t>
  </si>
  <si>
    <t>07-26</t>
  </si>
  <si>
    <t>07-27</t>
  </si>
  <si>
    <t>07-28</t>
  </si>
  <si>
    <t>07-29</t>
  </si>
  <si>
    <t>07-30</t>
  </si>
  <si>
    <t>07-31</t>
  </si>
  <si>
    <t>08-01</t>
  </si>
  <si>
    <t>08-02</t>
  </si>
  <si>
    <t>08-03</t>
  </si>
  <si>
    <t>08-04</t>
  </si>
  <si>
    <t>08-05</t>
  </si>
  <si>
    <t>08-06</t>
  </si>
  <si>
    <t>08-07</t>
  </si>
  <si>
    <t>08-08</t>
  </si>
  <si>
    <t>08-09</t>
  </si>
  <si>
    <t>08-10</t>
  </si>
  <si>
    <t>08-11</t>
  </si>
  <si>
    <t>08-12</t>
  </si>
  <si>
    <t>08-13</t>
  </si>
  <si>
    <t>08-14</t>
  </si>
  <si>
    <t>08-15</t>
  </si>
  <si>
    <t>08-16</t>
  </si>
  <si>
    <t>08-17</t>
  </si>
  <si>
    <t>08-18</t>
  </si>
  <si>
    <t>08-19</t>
  </si>
  <si>
    <t>08-20</t>
  </si>
  <si>
    <t>08-21</t>
  </si>
  <si>
    <t>08-22</t>
  </si>
  <si>
    <t>08-23</t>
  </si>
  <si>
    <t>08-24</t>
  </si>
  <si>
    <t>08-25</t>
  </si>
  <si>
    <t>08-26</t>
  </si>
  <si>
    <t>08-27</t>
  </si>
  <si>
    <t>08-28</t>
  </si>
  <si>
    <t>08-29</t>
  </si>
  <si>
    <t>08-30</t>
  </si>
  <si>
    <t>08-31</t>
  </si>
  <si>
    <t>09-01</t>
  </si>
  <si>
    <t>09-02</t>
  </si>
  <si>
    <t>09-03</t>
  </si>
  <si>
    <t>09-04</t>
  </si>
  <si>
    <t>09-05</t>
  </si>
  <si>
    <t>09-06</t>
  </si>
  <si>
    <t>09-07</t>
  </si>
  <si>
    <t>09-08</t>
  </si>
  <si>
    <t>09-09</t>
  </si>
  <si>
    <t>09-10</t>
  </si>
  <si>
    <t>09-11</t>
  </si>
  <si>
    <t>09-12</t>
  </si>
  <si>
    <t>09-13</t>
  </si>
  <si>
    <t>09-14</t>
  </si>
  <si>
    <t>09-15</t>
  </si>
  <si>
    <t>09-16</t>
  </si>
  <si>
    <t>09-17</t>
  </si>
  <si>
    <t>09-18</t>
  </si>
  <si>
    <t>09-19</t>
  </si>
  <si>
    <t>09-20</t>
  </si>
  <si>
    <t>09-21</t>
  </si>
  <si>
    <t>09-22</t>
  </si>
  <si>
    <t>09-23</t>
  </si>
  <si>
    <t>09-24</t>
  </si>
  <si>
    <t>09-25</t>
  </si>
  <si>
    <t>09-26</t>
  </si>
  <si>
    <t>09-27</t>
  </si>
  <si>
    <t>09-28</t>
  </si>
  <si>
    <t>09-29</t>
  </si>
  <si>
    <t>09-30</t>
  </si>
  <si>
    <t>10-01</t>
  </si>
  <si>
    <t>10-02</t>
  </si>
  <si>
    <t>10-03</t>
  </si>
  <si>
    <t>10-04</t>
  </si>
  <si>
    <t>10-05</t>
  </si>
  <si>
    <t>10-06</t>
  </si>
  <si>
    <t>10-07</t>
  </si>
  <si>
    <t>10-08</t>
  </si>
  <si>
    <t>10-09</t>
  </si>
  <si>
    <t>10-10</t>
  </si>
  <si>
    <t>10-11</t>
  </si>
  <si>
    <t>10-12</t>
  </si>
  <si>
    <t>10-13</t>
  </si>
  <si>
    <t>10-14</t>
  </si>
  <si>
    <t>10-15</t>
  </si>
  <si>
    <t>10-16</t>
  </si>
  <si>
    <t>10-17</t>
  </si>
  <si>
    <t>10-18</t>
  </si>
  <si>
    <t>10-19</t>
  </si>
  <si>
    <t>10-20</t>
  </si>
  <si>
    <t>10-21</t>
  </si>
  <si>
    <t>10-22</t>
  </si>
  <si>
    <t>10-23</t>
  </si>
  <si>
    <t>10-24</t>
  </si>
  <si>
    <t>10-25</t>
  </si>
  <si>
    <t>10-26</t>
  </si>
  <si>
    <t>10-27</t>
  </si>
  <si>
    <t>10-28</t>
  </si>
  <si>
    <t>10-29</t>
  </si>
  <si>
    <t>10-30</t>
  </si>
  <si>
    <t>10-31</t>
  </si>
  <si>
    <t>11-01</t>
  </si>
  <si>
    <t>11-02</t>
  </si>
  <si>
    <t>11-03</t>
  </si>
  <si>
    <t>11-04</t>
  </si>
  <si>
    <t>11-05</t>
  </si>
  <si>
    <t>11-06</t>
  </si>
  <si>
    <t>11-07</t>
  </si>
  <si>
    <t>11-08</t>
  </si>
  <si>
    <t>11-09</t>
  </si>
  <si>
    <t>11-10</t>
  </si>
  <si>
    <t>11-11</t>
  </si>
  <si>
    <t>11-12</t>
  </si>
  <si>
    <t>11-13</t>
  </si>
  <si>
    <t>11-14</t>
  </si>
  <si>
    <t>11-15</t>
  </si>
  <si>
    <t>11-16</t>
  </si>
  <si>
    <t>11-17</t>
  </si>
  <si>
    <t>11-18</t>
  </si>
  <si>
    <t>11-19</t>
  </si>
  <si>
    <t>11-20</t>
  </si>
  <si>
    <t>11-21</t>
  </si>
  <si>
    <t>11-22</t>
  </si>
  <si>
    <t>11-23</t>
  </si>
  <si>
    <t>11-24</t>
  </si>
  <si>
    <t>11-25</t>
  </si>
  <si>
    <t>11-26</t>
  </si>
  <si>
    <t>11-27</t>
  </si>
  <si>
    <t>11-28</t>
  </si>
  <si>
    <t>11-29</t>
  </si>
  <si>
    <t>11-30</t>
  </si>
  <si>
    <t>12-01</t>
  </si>
  <si>
    <t>12-02</t>
  </si>
  <si>
    <t>12-03</t>
  </si>
  <si>
    <t>12-04</t>
  </si>
  <si>
    <t>12-05</t>
  </si>
  <si>
    <t>12-06</t>
  </si>
  <si>
    <t>12-07</t>
  </si>
  <si>
    <t>12-08</t>
  </si>
  <si>
    <t>12-09</t>
  </si>
  <si>
    <t>12-10</t>
  </si>
  <si>
    <t>12-11</t>
  </si>
  <si>
    <t>12-12</t>
  </si>
  <si>
    <t>12-13</t>
  </si>
  <si>
    <t>12-14</t>
  </si>
  <si>
    <t>12-15</t>
  </si>
  <si>
    <t>12-16</t>
  </si>
  <si>
    <t>12-17</t>
  </si>
  <si>
    <t>12-18</t>
  </si>
  <si>
    <t>12-19</t>
  </si>
  <si>
    <t>12-20</t>
  </si>
  <si>
    <t>12-21</t>
  </si>
  <si>
    <t>12-22</t>
  </si>
  <si>
    <t>12-23</t>
  </si>
  <si>
    <t>12-24</t>
  </si>
  <si>
    <t>12-25</t>
  </si>
  <si>
    <t>12-26</t>
  </si>
  <si>
    <t>12-27</t>
  </si>
  <si>
    <t>12-28</t>
  </si>
  <si>
    <t>12-29</t>
  </si>
  <si>
    <t>12-30</t>
  </si>
  <si>
    <t>12-31</t>
  </si>
  <si>
    <t>start</t>
  </si>
  <si>
    <t>*No Data considers faulty data or not connected</t>
  </si>
  <si>
    <t>end</t>
  </si>
  <si>
    <t>Assume 90,000 chargers</t>
  </si>
  <si>
    <t>interval</t>
  </si>
  <si>
    <t>30m</t>
  </si>
  <si>
    <t>2015 L2 Managed</t>
  </si>
  <si>
    <t>2015 L2 Unmanaged</t>
  </si>
  <si>
    <t>DTS</t>
  </si>
  <si>
    <t>Load</t>
  </si>
  <si>
    <t>mmdd</t>
  </si>
  <si>
    <t>hour</t>
  </si>
  <si>
    <t>day</t>
  </si>
  <si>
    <t>week</t>
  </si>
  <si>
    <t>dts</t>
  </si>
  <si>
    <t>week/end</t>
  </si>
  <si>
    <t>day/eve</t>
  </si>
  <si>
    <t>&gt;4k</t>
  </si>
  <si>
    <t>2015 L1 Managed</t>
  </si>
  <si>
    <t>T:ECC RTU:SDGE_SYS_LOAD_5_MIN_MOVE_AVG_MW</t>
  </si>
  <si>
    <t>2015 L1 Unmanaged</t>
  </si>
  <si>
    <t>SPRING</t>
  </si>
  <si>
    <t>SUMMER</t>
  </si>
  <si>
    <t>BAD</t>
  </si>
  <si>
    <t xml:space="preserve"> BAD</t>
  </si>
  <si>
    <t>WINTER</t>
  </si>
  <si>
    <t>Classification (1-8)</t>
  </si>
  <si>
    <t>Pivot Classification Summary</t>
  </si>
  <si>
    <t>Class 1</t>
  </si>
  <si>
    <t>Sum of SumOfTOTAL</t>
  </si>
  <si>
    <t>Class 2</t>
  </si>
  <si>
    <t/>
  </si>
  <si>
    <t>Class 3</t>
  </si>
  <si>
    <t>Class 4</t>
  </si>
  <si>
    <t>ACURA</t>
  </si>
  <si>
    <t>Class 5</t>
  </si>
  <si>
    <t>Class 6</t>
  </si>
  <si>
    <t>CL</t>
  </si>
  <si>
    <t>Class 7</t>
  </si>
  <si>
    <t>ILX</t>
  </si>
  <si>
    <t>Class 8</t>
  </si>
  <si>
    <t>INTEGRA</t>
  </si>
  <si>
    <t>Total All Vehicles</t>
  </si>
  <si>
    <t>LEGEND</t>
  </si>
  <si>
    <t>MDX</t>
  </si>
  <si>
    <t>NSX</t>
  </si>
  <si>
    <t>Vehicle per Class Breakdown</t>
  </si>
  <si>
    <t>RDX</t>
  </si>
  <si>
    <t>Class 1/ Total All Vehicles</t>
  </si>
  <si>
    <t>RL</t>
  </si>
  <si>
    <t>Class 2/ Total All Vehicles</t>
  </si>
  <si>
    <t>RLX</t>
  </si>
  <si>
    <t>Class 3/ Total All Vehicles</t>
  </si>
  <si>
    <t>RSX</t>
  </si>
  <si>
    <t>Class 4 / Total All Vehicles</t>
  </si>
  <si>
    <t>SLX</t>
  </si>
  <si>
    <t>Class 5/ Total All Vehicles</t>
  </si>
  <si>
    <t>TL</t>
  </si>
  <si>
    <t>Class 6/ Total All Vehicles</t>
  </si>
  <si>
    <t>TLX</t>
  </si>
  <si>
    <t>Class 7/ Total M/H Vehicles</t>
  </si>
  <si>
    <t>TSX</t>
  </si>
  <si>
    <t>Class 8/ Total M/H Vehicles</t>
  </si>
  <si>
    <t>VIGOR</t>
  </si>
  <si>
    <t>ZDX</t>
  </si>
  <si>
    <t>Class 2-8 Vehicles</t>
  </si>
  <si>
    <t>ALFA ROMEO</t>
  </si>
  <si>
    <t>Class 1 Vehicles</t>
  </si>
  <si>
    <t>164</t>
  </si>
  <si>
    <t>4C</t>
  </si>
  <si>
    <t>8C COMPETIZIONE</t>
  </si>
  <si>
    <t>GTV</t>
  </si>
  <si>
    <t>MILANO</t>
  </si>
  <si>
    <t>SPIDER</t>
  </si>
  <si>
    <t>AMERICAN LAFRANCE</t>
  </si>
  <si>
    <t>FIRETRUCK</t>
  </si>
  <si>
    <t>ASTON MARTIN</t>
  </si>
  <si>
    <t>DB7</t>
  </si>
  <si>
    <t>DB9</t>
  </si>
  <si>
    <t>DBS</t>
  </si>
  <si>
    <t>RAPIDE</t>
  </si>
  <si>
    <t>VANQUISH</t>
  </si>
  <si>
    <t>VANTAGE</t>
  </si>
  <si>
    <t>VIRAGE</t>
  </si>
  <si>
    <t>AUDI</t>
  </si>
  <si>
    <t>100</t>
  </si>
  <si>
    <t>200</t>
  </si>
  <si>
    <t>4000 SERIES</t>
  </si>
  <si>
    <t>5000 SERIES</t>
  </si>
  <si>
    <t>80</t>
  </si>
  <si>
    <t>90</t>
  </si>
  <si>
    <t>A3</t>
  </si>
  <si>
    <t>A4</t>
  </si>
  <si>
    <t>A4 ALLROAD</t>
  </si>
  <si>
    <t>A5</t>
  </si>
  <si>
    <t>A6</t>
  </si>
  <si>
    <t>A7</t>
  </si>
  <si>
    <t>A8</t>
  </si>
  <si>
    <t>ALLROAD</t>
  </si>
  <si>
    <t>CABRIOLET</t>
  </si>
  <si>
    <t>COUPE</t>
  </si>
  <si>
    <t>GT</t>
  </si>
  <si>
    <t>Q3</t>
  </si>
  <si>
    <t>Q5</t>
  </si>
  <si>
    <t>Q7</t>
  </si>
  <si>
    <t>QUATTRO</t>
  </si>
  <si>
    <t>R8</t>
  </si>
  <si>
    <t>RS 4</t>
  </si>
  <si>
    <t>RS 5</t>
  </si>
  <si>
    <t>RS 7</t>
  </si>
  <si>
    <t>S3</t>
  </si>
  <si>
    <t>S4</t>
  </si>
  <si>
    <t>S5</t>
  </si>
  <si>
    <t>S6</t>
  </si>
  <si>
    <t>S7</t>
  </si>
  <si>
    <t>S8</t>
  </si>
  <si>
    <t>SQ5</t>
  </si>
  <si>
    <t>TT</t>
  </si>
  <si>
    <t>V8</t>
  </si>
  <si>
    <t>AUTOCAR</t>
  </si>
  <si>
    <t>AT/DK SERIES</t>
  </si>
  <si>
    <t>K SERIES</t>
  </si>
  <si>
    <t>XPEDITOR</t>
  </si>
  <si>
    <t>XPEDITOR WX</t>
  </si>
  <si>
    <t>XPEDITOR WXL</t>
  </si>
  <si>
    <t>XPEDITOR WXR</t>
  </si>
  <si>
    <t>XPERT</t>
  </si>
  <si>
    <t>XSPOTTER</t>
  </si>
  <si>
    <t>BENTLEY</t>
  </si>
  <si>
    <t>ARNAGE</t>
  </si>
  <si>
    <t>AZURE</t>
  </si>
  <si>
    <t>BROOKLANDS</t>
  </si>
  <si>
    <t>CONTINENTAL</t>
  </si>
  <si>
    <t>FLYING SPUR</t>
  </si>
  <si>
    <t>MULSANNE</t>
  </si>
  <si>
    <t>TURBO</t>
  </si>
  <si>
    <t>BERING</t>
  </si>
  <si>
    <t>LD1</t>
  </si>
  <si>
    <t>MD2</t>
  </si>
  <si>
    <t>BERTONE</t>
  </si>
  <si>
    <t>BLUEBIRD</t>
  </si>
  <si>
    <t>BUS</t>
  </si>
  <si>
    <t>MPV</t>
  </si>
  <si>
    <t>BMW</t>
  </si>
  <si>
    <t>1 SERIES M COUPE</t>
  </si>
  <si>
    <t>128</t>
  </si>
  <si>
    <t>135</t>
  </si>
  <si>
    <t>228</t>
  </si>
  <si>
    <t>318</t>
  </si>
  <si>
    <t>320</t>
  </si>
  <si>
    <t>323</t>
  </si>
  <si>
    <t>325</t>
  </si>
  <si>
    <t>328</t>
  </si>
  <si>
    <t>330</t>
  </si>
  <si>
    <t>335</t>
  </si>
  <si>
    <t>340</t>
  </si>
  <si>
    <t>428</t>
  </si>
  <si>
    <t>435</t>
  </si>
  <si>
    <t>524</t>
  </si>
  <si>
    <t>525</t>
  </si>
  <si>
    <t>528</t>
  </si>
  <si>
    <t>530</t>
  </si>
  <si>
    <t>535</t>
  </si>
  <si>
    <t>540</t>
  </si>
  <si>
    <t>545</t>
  </si>
  <si>
    <t>550</t>
  </si>
  <si>
    <t>635</t>
  </si>
  <si>
    <t>640</t>
  </si>
  <si>
    <t>645</t>
  </si>
  <si>
    <t>650</t>
  </si>
  <si>
    <t>735</t>
  </si>
  <si>
    <t>740</t>
  </si>
  <si>
    <t>745</t>
  </si>
  <si>
    <t>750</t>
  </si>
  <si>
    <t>760</t>
  </si>
  <si>
    <t>840</t>
  </si>
  <si>
    <t>850</t>
  </si>
  <si>
    <t>ACTIVE E</t>
  </si>
  <si>
    <t>ACTIVEHYBRID 3</t>
  </si>
  <si>
    <t>ACTIVEHYBRID 5</t>
  </si>
  <si>
    <t>ALPINA B7</t>
  </si>
  <si>
    <t>I3</t>
  </si>
  <si>
    <t>I8</t>
  </si>
  <si>
    <t>L7</t>
  </si>
  <si>
    <t>M COUPE</t>
  </si>
  <si>
    <t>M ROADSTER</t>
  </si>
  <si>
    <t>M235</t>
  </si>
  <si>
    <t>M3</t>
  </si>
  <si>
    <t>M4</t>
  </si>
  <si>
    <t>M5</t>
  </si>
  <si>
    <t>M6</t>
  </si>
  <si>
    <t>X1</t>
  </si>
  <si>
    <t>X3</t>
  </si>
  <si>
    <t>X4</t>
  </si>
  <si>
    <t>X5</t>
  </si>
  <si>
    <t>X6</t>
  </si>
  <si>
    <t>Z3</t>
  </si>
  <si>
    <t>Z4</t>
  </si>
  <si>
    <t>Z8</t>
  </si>
  <si>
    <t>BUGATTI</t>
  </si>
  <si>
    <t>VEYRON</t>
  </si>
  <si>
    <t>BUICK</t>
  </si>
  <si>
    <t>CASCADA</t>
  </si>
  <si>
    <t>CENTURY</t>
  </si>
  <si>
    <t>ENCLAVE</t>
  </si>
  <si>
    <t>ENCORE</t>
  </si>
  <si>
    <t>LACROSSE</t>
  </si>
  <si>
    <t>LESABRE</t>
  </si>
  <si>
    <t>LUCERNE</t>
  </si>
  <si>
    <t>PARK AVENUE</t>
  </si>
  <si>
    <t>RAINIER</t>
  </si>
  <si>
    <t>REATTA</t>
  </si>
  <si>
    <t>REGAL</t>
  </si>
  <si>
    <t>RENDEZVOUS</t>
  </si>
  <si>
    <t>RIVIERA</t>
  </si>
  <si>
    <t>ROADMASTER</t>
  </si>
  <si>
    <t>SKYHAWK</t>
  </si>
  <si>
    <t>SKYLARK</t>
  </si>
  <si>
    <t>TERRAZA</t>
  </si>
  <si>
    <t>VERANO</t>
  </si>
  <si>
    <t>CADILLAC</t>
  </si>
  <si>
    <t>ALLANTE</t>
  </si>
  <si>
    <t>ATS</t>
  </si>
  <si>
    <t>CATERA</t>
  </si>
  <si>
    <t>CIMARRON</t>
  </si>
  <si>
    <t>CTS</t>
  </si>
  <si>
    <t>DEVILLE</t>
  </si>
  <si>
    <t>ELDORADO</t>
  </si>
  <si>
    <t>ELR</t>
  </si>
  <si>
    <t>ESCALADE</t>
  </si>
  <si>
    <t>ESCALADE ESV</t>
  </si>
  <si>
    <t>ESCALADE EXT</t>
  </si>
  <si>
    <t>FLEETWOOD</t>
  </si>
  <si>
    <t>SEVILLE</t>
  </si>
  <si>
    <t>SRX</t>
  </si>
  <si>
    <t>STS</t>
  </si>
  <si>
    <t>XLR</t>
  </si>
  <si>
    <t>XTS</t>
  </si>
  <si>
    <t>CAPACITY OF TEXAS</t>
  </si>
  <si>
    <t>TJ6000</t>
  </si>
  <si>
    <t>TJ7000</t>
  </si>
  <si>
    <t>CATERPILLAR</t>
  </si>
  <si>
    <t>CT660</t>
  </si>
  <si>
    <t>CHEVROLET</t>
  </si>
  <si>
    <t>3500 SERIES R/V</t>
  </si>
  <si>
    <t>ASTRO</t>
  </si>
  <si>
    <t>AVALANCHE</t>
  </si>
  <si>
    <t>AVEO</t>
  </si>
  <si>
    <t>B6P042 SCHOOL BUS</t>
  </si>
  <si>
    <t>BERETTA</t>
  </si>
  <si>
    <t>C/K</t>
  </si>
  <si>
    <t>C4500</t>
  </si>
  <si>
    <t>C5500</t>
  </si>
  <si>
    <t>C5D042</t>
  </si>
  <si>
    <t>C6500</t>
  </si>
  <si>
    <t>C6D042</t>
  </si>
  <si>
    <t>C7500</t>
  </si>
  <si>
    <t>C7D042</t>
  </si>
  <si>
    <t>C8500</t>
  </si>
  <si>
    <t>CAMARO</t>
  </si>
  <si>
    <t>CAPRICE</t>
  </si>
  <si>
    <t>CAPTIVA</t>
  </si>
  <si>
    <t>CAVALIER</t>
  </si>
  <si>
    <t>CELEBRITY</t>
  </si>
  <si>
    <t>CHEVETTE</t>
  </si>
  <si>
    <t>CITATION</t>
  </si>
  <si>
    <t>CITY EXPRESS</t>
  </si>
  <si>
    <t>CLASSIC</t>
  </si>
  <si>
    <t>COBALT</t>
  </si>
  <si>
    <t>COLORADO</t>
  </si>
  <si>
    <t>CORSICA</t>
  </si>
  <si>
    <t>CORVETTE</t>
  </si>
  <si>
    <t>CRUZE</t>
  </si>
  <si>
    <t>CRUZE LIMITED</t>
  </si>
  <si>
    <t>EL CAMINO</t>
  </si>
  <si>
    <t>EQUINOX</t>
  </si>
  <si>
    <t>EXPRESS</t>
  </si>
  <si>
    <t>G/P SERIES</t>
  </si>
  <si>
    <t>GEO METRO</t>
  </si>
  <si>
    <t>GEO PRIZM</t>
  </si>
  <si>
    <t>GEO STORM</t>
  </si>
  <si>
    <t>HHR</t>
  </si>
  <si>
    <t>IMPALA</t>
  </si>
  <si>
    <t>KODIAK</t>
  </si>
  <si>
    <t>LUMINA</t>
  </si>
  <si>
    <t>LUMINA APV</t>
  </si>
  <si>
    <t>LUV</t>
  </si>
  <si>
    <t>MALIBU</t>
  </si>
  <si>
    <t>MONTE CARLO</t>
  </si>
  <si>
    <t>NOVA</t>
  </si>
  <si>
    <t>P20</t>
  </si>
  <si>
    <t>P30</t>
  </si>
  <si>
    <t>P6T042</t>
  </si>
  <si>
    <t>S10</t>
  </si>
  <si>
    <t>S10 BLAZER</t>
  </si>
  <si>
    <t>SILVERADO</t>
  </si>
  <si>
    <t>SONIC</t>
  </si>
  <si>
    <t>SPARK</t>
  </si>
  <si>
    <t>SPECTRUM</t>
  </si>
  <si>
    <t>SPRINT</t>
  </si>
  <si>
    <t>SS</t>
  </si>
  <si>
    <t>SSR</t>
  </si>
  <si>
    <t>SUBURBAN</t>
  </si>
  <si>
    <t>T6500</t>
  </si>
  <si>
    <t>T7500</t>
  </si>
  <si>
    <t>TAHOE</t>
  </si>
  <si>
    <t>TRACKER</t>
  </si>
  <si>
    <t>TRAIL BLAZER</t>
  </si>
  <si>
    <t>TRAILBLAZER EXT</t>
  </si>
  <si>
    <t>TRAILBLAZER SS</t>
  </si>
  <si>
    <t>TRAVERSE</t>
  </si>
  <si>
    <t>TRAX</t>
  </si>
  <si>
    <t>UPLANDER</t>
  </si>
  <si>
    <t>VAN</t>
  </si>
  <si>
    <t>VENTURE</t>
  </si>
  <si>
    <t>VOLT</t>
  </si>
  <si>
    <t>W3500</t>
  </si>
  <si>
    <t>W4500</t>
  </si>
  <si>
    <t>W5500</t>
  </si>
  <si>
    <t>W6R042 TILT CAB</t>
  </si>
  <si>
    <t>W7R042 &amp; W7R064</t>
  </si>
  <si>
    <t>WT55</t>
  </si>
  <si>
    <t>CHRYSLER</t>
  </si>
  <si>
    <t>300</t>
  </si>
  <si>
    <t>300M</t>
  </si>
  <si>
    <t>ASPEN</t>
  </si>
  <si>
    <t>CARAVAN</t>
  </si>
  <si>
    <t>CIRRUS</t>
  </si>
  <si>
    <t>CONCORDE</t>
  </si>
  <si>
    <t>CONQUEST</t>
  </si>
  <si>
    <t>CORDOBA</t>
  </si>
  <si>
    <t>CROSSFIRE SPORT</t>
  </si>
  <si>
    <t>E CLASS</t>
  </si>
  <si>
    <t>FIFTH AVENUE</t>
  </si>
  <si>
    <t>IMPERIAL</t>
  </si>
  <si>
    <t>LASER</t>
  </si>
  <si>
    <t>LEBARON</t>
  </si>
  <si>
    <t>LHS</t>
  </si>
  <si>
    <t>NEW YORKER FIFTH AVE</t>
  </si>
  <si>
    <t>NEW YORKER LANDAU</t>
  </si>
  <si>
    <t>NEW YORKER SALON</t>
  </si>
  <si>
    <t>PACIFICA</t>
  </si>
  <si>
    <t>PROWLER</t>
  </si>
  <si>
    <t>PT CRUISER</t>
  </si>
  <si>
    <t>SEBRING</t>
  </si>
  <si>
    <t>TC</t>
  </si>
  <si>
    <t>TOWN &amp; COUNTRY</t>
  </si>
  <si>
    <t>VOYAGER</t>
  </si>
  <si>
    <t>COUNTRY COACH</t>
  </si>
  <si>
    <t>CRANE CARRIER</t>
  </si>
  <si>
    <t>DRILL-RIG</t>
  </si>
  <si>
    <t>LOW ENTRY</t>
  </si>
  <si>
    <t>CROWN COACH</t>
  </si>
  <si>
    <t>DAEWOO</t>
  </si>
  <si>
    <t>LANOS</t>
  </si>
  <si>
    <t>LEGANZA</t>
  </si>
  <si>
    <t>NUBIRA</t>
  </si>
  <si>
    <t>DAIHATSU</t>
  </si>
  <si>
    <t>CHARADE</t>
  </si>
  <si>
    <t>ROCKY</t>
  </si>
  <si>
    <t>DINA</t>
  </si>
  <si>
    <t>DODGE</t>
  </si>
  <si>
    <t>400 LS</t>
  </si>
  <si>
    <t>600</t>
  </si>
  <si>
    <t>ARIES</t>
  </si>
  <si>
    <t>AVENGER</t>
  </si>
  <si>
    <t>CALIBER</t>
  </si>
  <si>
    <t>CHALLENGER</t>
  </si>
  <si>
    <t>CHARGER</t>
  </si>
  <si>
    <t>COLT</t>
  </si>
  <si>
    <t>D51</t>
  </si>
  <si>
    <t>DAKOTA</t>
  </si>
  <si>
    <t>DART</t>
  </si>
  <si>
    <t>DAYTONA</t>
  </si>
  <si>
    <t>DIPLOMAT</t>
  </si>
  <si>
    <t>DURANGO</t>
  </si>
  <si>
    <t>DYNASTY</t>
  </si>
  <si>
    <t>INTREPID</t>
  </si>
  <si>
    <t>JOURNEY</t>
  </si>
  <si>
    <t>LANCER</t>
  </si>
  <si>
    <t>MAGNUM</t>
  </si>
  <si>
    <t>MIRADA</t>
  </si>
  <si>
    <t>NEON</t>
  </si>
  <si>
    <t>NITRO</t>
  </si>
  <si>
    <t>OMNI</t>
  </si>
  <si>
    <t>RAIDER</t>
  </si>
  <si>
    <t>RAM</t>
  </si>
  <si>
    <t>RAM 50</t>
  </si>
  <si>
    <t>RAM PICKUP</t>
  </si>
  <si>
    <t>RAM VAN/WAGON</t>
  </si>
  <si>
    <t>RAMCHARGER</t>
  </si>
  <si>
    <t>RAMPAGE</t>
  </si>
  <si>
    <t>SHADOW</t>
  </si>
  <si>
    <t>SPIRIT</t>
  </si>
  <si>
    <t>SPRINTER</t>
  </si>
  <si>
    <t>STEALTH</t>
  </si>
  <si>
    <t>STRATUS</t>
  </si>
  <si>
    <t>VIPER</t>
  </si>
  <si>
    <t>DUPLEX</t>
  </si>
  <si>
    <t>EAGLE</t>
  </si>
  <si>
    <t>ALLIANCE</t>
  </si>
  <si>
    <t>MEDALLION</t>
  </si>
  <si>
    <t>PREMIER</t>
  </si>
  <si>
    <t>SUMMIT</t>
  </si>
  <si>
    <t>TALON</t>
  </si>
  <si>
    <t>VISION</t>
  </si>
  <si>
    <t>EAGLE TRANSIT</t>
  </si>
  <si>
    <t>AXESS</t>
  </si>
  <si>
    <t>ESCORT BUS</t>
  </si>
  <si>
    <t>E-Z RIDER LOW FLOOR</t>
  </si>
  <si>
    <t>TRANSMARK BUS</t>
  </si>
  <si>
    <t>EMERGENCY ONE</t>
  </si>
  <si>
    <t>FEDERAL MOTORS</t>
  </si>
  <si>
    <t>FERRARI</t>
  </si>
  <si>
    <t>348</t>
  </si>
  <si>
    <t>360</t>
  </si>
  <si>
    <t>430 MODENA</t>
  </si>
  <si>
    <t>456</t>
  </si>
  <si>
    <t>458</t>
  </si>
  <si>
    <t>488 GTB</t>
  </si>
  <si>
    <t>512</t>
  </si>
  <si>
    <t>575 MARANELLO</t>
  </si>
  <si>
    <t>599 GTB</t>
  </si>
  <si>
    <t>612 SCAGLIETTI</t>
  </si>
  <si>
    <t>CALIFORNIA</t>
  </si>
  <si>
    <t>ENZO</t>
  </si>
  <si>
    <t>F12 BERLINETTA</t>
  </si>
  <si>
    <t>F355</t>
  </si>
  <si>
    <t>F-40</t>
  </si>
  <si>
    <t>F-50</t>
  </si>
  <si>
    <t>F550 MARANELLO</t>
  </si>
  <si>
    <t>FF</t>
  </si>
  <si>
    <t>LAFERRARI</t>
  </si>
  <si>
    <t>MONDIAL</t>
  </si>
  <si>
    <t>TESTAROSSA</t>
  </si>
  <si>
    <t>UNDEFINED</t>
  </si>
  <si>
    <t>FIAT</t>
  </si>
  <si>
    <t>124 SPIDER</t>
  </si>
  <si>
    <t>500</t>
  </si>
  <si>
    <t>500L</t>
  </si>
  <si>
    <t>500X</t>
  </si>
  <si>
    <t>FISKER</t>
  </si>
  <si>
    <t>KARMA</t>
  </si>
  <si>
    <t>FLEXIBLE</t>
  </si>
  <si>
    <t>FORD</t>
  </si>
  <si>
    <t>A SERIES</t>
  </si>
  <si>
    <t>AEROSTAR</t>
  </si>
  <si>
    <t>ASPIRE</t>
  </si>
  <si>
    <t>AT SERIES</t>
  </si>
  <si>
    <t>B750</t>
  </si>
  <si>
    <t>BRONCO</t>
  </si>
  <si>
    <t>BRONCO II</t>
  </si>
  <si>
    <t>C SERIES</t>
  </si>
  <si>
    <t>CF SERIES</t>
  </si>
  <si>
    <t>CL SERIES</t>
  </si>
  <si>
    <t>CLT SERIES</t>
  </si>
  <si>
    <t>C-MAX</t>
  </si>
  <si>
    <t>CONTOUR</t>
  </si>
  <si>
    <t>COURIER</t>
  </si>
  <si>
    <t>CROWN VICTORIA</t>
  </si>
  <si>
    <t>ECONOLINE</t>
  </si>
  <si>
    <t>EDGE</t>
  </si>
  <si>
    <t>ESCAPE</t>
  </si>
  <si>
    <t>ESCORT</t>
  </si>
  <si>
    <t>EXCURSION</t>
  </si>
  <si>
    <t>EXP</t>
  </si>
  <si>
    <t>EXPEDITION</t>
  </si>
  <si>
    <t>EXPLORER</t>
  </si>
  <si>
    <t>F SERIES</t>
  </si>
  <si>
    <t>F53 MOTORHOME</t>
  </si>
  <si>
    <t>F59</t>
  </si>
  <si>
    <t>FAIRMONT</t>
  </si>
  <si>
    <t>FESTIVA</t>
  </si>
  <si>
    <t>FIESTA</t>
  </si>
  <si>
    <t>FIVE HUNDRED</t>
  </si>
  <si>
    <t>FLEX</t>
  </si>
  <si>
    <t>FOCUS</t>
  </si>
  <si>
    <t>FREESTAR</t>
  </si>
  <si>
    <t>FREESTYLE</t>
  </si>
  <si>
    <t>FT SERIES</t>
  </si>
  <si>
    <t>FUSION</t>
  </si>
  <si>
    <t>GRANADA</t>
  </si>
  <si>
    <t>L SERIES</t>
  </si>
  <si>
    <t>LA SERIES</t>
  </si>
  <si>
    <t>LCF</t>
  </si>
  <si>
    <t>LLA SERIES</t>
  </si>
  <si>
    <t>LN SERIES</t>
  </si>
  <si>
    <t>LNT SERIES</t>
  </si>
  <si>
    <t>LS SERIES</t>
  </si>
  <si>
    <t>LT SERIES</t>
  </si>
  <si>
    <t>LTA9000 SERIES</t>
  </si>
  <si>
    <t>LTD</t>
  </si>
  <si>
    <t>LTL SERIES</t>
  </si>
  <si>
    <t>LTS SERIES</t>
  </si>
  <si>
    <t>MUSTANG</t>
  </si>
  <si>
    <t>PROBE</t>
  </si>
  <si>
    <t>RANGER</t>
  </si>
  <si>
    <t>SPORT TRAC</t>
  </si>
  <si>
    <t>SUPER DUTY</t>
  </si>
  <si>
    <t>TAURUS</t>
  </si>
  <si>
    <t>TAURUS X</t>
  </si>
  <si>
    <t>TEMPO</t>
  </si>
  <si>
    <t>THUNDERBIRD</t>
  </si>
  <si>
    <t>TRANSIT CONNECT VAN</t>
  </si>
  <si>
    <t>TRANSIT VAN</t>
  </si>
  <si>
    <t>WINDSTAR</t>
  </si>
  <si>
    <t>FORETRAVEL</t>
  </si>
  <si>
    <t>FREIGHTLINER</t>
  </si>
  <si>
    <t>ARGOSY</t>
  </si>
  <si>
    <t>B2 BUS CHASSIS</t>
  </si>
  <si>
    <t>CASCADIA</t>
  </si>
  <si>
    <t>COLUMBIA</t>
  </si>
  <si>
    <t>CONDOR</t>
  </si>
  <si>
    <t>CORONADO</t>
  </si>
  <si>
    <t>CST112</t>
  </si>
  <si>
    <t>FC</t>
  </si>
  <si>
    <t>FL SERIES</t>
  </si>
  <si>
    <t>FL SERIES GLIDER</t>
  </si>
  <si>
    <t>FLA SERIES</t>
  </si>
  <si>
    <t>FLB SERIES</t>
  </si>
  <si>
    <t>FLC</t>
  </si>
  <si>
    <t>FLD SERIES</t>
  </si>
  <si>
    <t>FLL SERIES</t>
  </si>
  <si>
    <t>FLT SERIES</t>
  </si>
  <si>
    <t>LEGACY</t>
  </si>
  <si>
    <t>M SERIES</t>
  </si>
  <si>
    <t>M2 SERIES</t>
  </si>
  <si>
    <t>MB SERIES</t>
  </si>
  <si>
    <t>MT SERIES</t>
  </si>
  <si>
    <t>S SERIES</t>
  </si>
  <si>
    <t>S2 106 BUS</t>
  </si>
  <si>
    <t>SD</t>
  </si>
  <si>
    <t>SPORT CHASSIS</t>
  </si>
  <si>
    <t>ST SERIES</t>
  </si>
  <si>
    <t>X SERIES</t>
  </si>
  <si>
    <t>XB</t>
  </si>
  <si>
    <t>GEM</t>
  </si>
  <si>
    <t>E2 2-PASSENGER LOW SPEED VEHICLE</t>
  </si>
  <si>
    <t>E4 4-PASSENGER LOW SPEED VEHICLE</t>
  </si>
  <si>
    <t>E4S 4-PASSENGER LOW SPEED VEHICLE</t>
  </si>
  <si>
    <t>E6 6-PASSENGER LOW SPEED VEHICLE</t>
  </si>
  <si>
    <t>E6S 6-PASSENGER LOW SPEED VEHICLE</t>
  </si>
  <si>
    <t>E825</t>
  </si>
  <si>
    <t>EL 2-PASSENGER LOW SPEED VEHICLE</t>
  </si>
  <si>
    <t>EL XD 2-PASSENGER LOW SPEED VEHICLE</t>
  </si>
  <si>
    <t>ES 2-PASSENGER LOW SPEED VEHICLE</t>
  </si>
  <si>
    <t>GENESIS</t>
  </si>
  <si>
    <t>GILLIG</t>
  </si>
  <si>
    <t>GI1 INCOMPLETE CHASSIS</t>
  </si>
  <si>
    <t>GMC</t>
  </si>
  <si>
    <t>3500 R/V PICKUP</t>
  </si>
  <si>
    <t>ACADIA</t>
  </si>
  <si>
    <t>B6P SCHOOL BUS</t>
  </si>
  <si>
    <t>B7T042</t>
  </si>
  <si>
    <t>BRIGADIER</t>
  </si>
  <si>
    <t>C SERIES 4500</t>
  </si>
  <si>
    <t>C SERIES 5500</t>
  </si>
  <si>
    <t>C SERIES 6500</t>
  </si>
  <si>
    <t>C SERIES 7500</t>
  </si>
  <si>
    <t>C SERIES 8500</t>
  </si>
  <si>
    <t>CABALLERO</t>
  </si>
  <si>
    <t>CANYON</t>
  </si>
  <si>
    <t>ENVOY</t>
  </si>
  <si>
    <t>ENVOY DENALI</t>
  </si>
  <si>
    <t>ENVOY XL</t>
  </si>
  <si>
    <t>ENVOY XL DENALI</t>
  </si>
  <si>
    <t>ENVOY XUV</t>
  </si>
  <si>
    <t>GENERAL</t>
  </si>
  <si>
    <t>P SERIES</t>
  </si>
  <si>
    <t>P35</t>
  </si>
  <si>
    <t>RALLY WAGON/VANDURA</t>
  </si>
  <si>
    <t>S10 JIMMY</t>
  </si>
  <si>
    <t>S15</t>
  </si>
  <si>
    <t>S7T SCHOOL BUS</t>
  </si>
  <si>
    <t>SAFARI</t>
  </si>
  <si>
    <t>SAVANA</t>
  </si>
  <si>
    <t>SIERRA</t>
  </si>
  <si>
    <t>SONOMA</t>
  </si>
  <si>
    <t>T SERIES 6500</t>
  </si>
  <si>
    <t>T SERIES 7500</t>
  </si>
  <si>
    <t>TERRAIN</t>
  </si>
  <si>
    <t>TOPKICK</t>
  </si>
  <si>
    <t>W SERIES 3500</t>
  </si>
  <si>
    <t>W SERIES 4500</t>
  </si>
  <si>
    <t>W SERIES 5500</t>
  </si>
  <si>
    <t>W6R042</t>
  </si>
  <si>
    <t>W7R042/64</t>
  </si>
  <si>
    <t>W7T042</t>
  </si>
  <si>
    <t>YUKON</t>
  </si>
  <si>
    <t>YUKON DENALI</t>
  </si>
  <si>
    <t>YUKON DENALI XL</t>
  </si>
  <si>
    <t>YUKON XL</t>
  </si>
  <si>
    <t>HENDRICKSON</t>
  </si>
  <si>
    <t>FC/RE TRUCK</t>
  </si>
  <si>
    <t>HINO</t>
  </si>
  <si>
    <t>195</t>
  </si>
  <si>
    <t>FA</t>
  </si>
  <si>
    <t>FB</t>
  </si>
  <si>
    <t>FD</t>
  </si>
  <si>
    <t>FE</t>
  </si>
  <si>
    <t>HINO 145</t>
  </si>
  <si>
    <t>HINO 165</t>
  </si>
  <si>
    <t>HINO 185</t>
  </si>
  <si>
    <t>HINO 238</t>
  </si>
  <si>
    <t>HINO 268</t>
  </si>
  <si>
    <t>HINO 338</t>
  </si>
  <si>
    <t>SF</t>
  </si>
  <si>
    <t>SG</t>
  </si>
  <si>
    <t>HONDA</t>
  </si>
  <si>
    <t>ACCORD</t>
  </si>
  <si>
    <t>CIVIC</t>
  </si>
  <si>
    <t>CROSSTOUR</t>
  </si>
  <si>
    <t>CR-V</t>
  </si>
  <si>
    <t>CRX</t>
  </si>
  <si>
    <t>CR-Z</t>
  </si>
  <si>
    <t>ELEMENT</t>
  </si>
  <si>
    <t>FCX</t>
  </si>
  <si>
    <t>FIT</t>
  </si>
  <si>
    <t>HR-V</t>
  </si>
  <si>
    <t>INSIGHT</t>
  </si>
  <si>
    <t>ODYSSEY</t>
  </si>
  <si>
    <t>PASSPORT</t>
  </si>
  <si>
    <t>PILOT</t>
  </si>
  <si>
    <t>PRELUDE</t>
  </si>
  <si>
    <t>RIDGELINE</t>
  </si>
  <si>
    <t>S2000</t>
  </si>
  <si>
    <t>HUMMER</t>
  </si>
  <si>
    <t>2-PSGR HARD TOP</t>
  </si>
  <si>
    <t>4 PASS SLANT BAC</t>
  </si>
  <si>
    <t>4-PSGR CANVAS TOP</t>
  </si>
  <si>
    <t>4-PSGR HARD TOP</t>
  </si>
  <si>
    <t>4-PSGR WAGON</t>
  </si>
  <si>
    <t>H2</t>
  </si>
  <si>
    <t>H3</t>
  </si>
  <si>
    <t>H3T</t>
  </si>
  <si>
    <t>SUT</t>
  </si>
  <si>
    <t>HYUNDAI</t>
  </si>
  <si>
    <t>ACCENT</t>
  </si>
  <si>
    <t>AZERA</t>
  </si>
  <si>
    <t>ELANTRA COUPE</t>
  </si>
  <si>
    <t>ELANTRA GT</t>
  </si>
  <si>
    <t>ELANTRA SEDAN</t>
  </si>
  <si>
    <t>ELANTRA TOURING</t>
  </si>
  <si>
    <t>ENTOURAGE</t>
  </si>
  <si>
    <t>EQUUS</t>
  </si>
  <si>
    <t>EXCEL</t>
  </si>
  <si>
    <t>GENESIS COUPE</t>
  </si>
  <si>
    <t>GENESIS SEDAN</t>
  </si>
  <si>
    <t>SANTA FE</t>
  </si>
  <si>
    <t>SANTA FE SPORT</t>
  </si>
  <si>
    <t>SCOUPE</t>
  </si>
  <si>
    <t>SONATA</t>
  </si>
  <si>
    <t>TIBURON</t>
  </si>
  <si>
    <t>TUCSON</t>
  </si>
  <si>
    <t>VELOSTER</t>
  </si>
  <si>
    <t>VERACRUZ</t>
  </si>
  <si>
    <t>XG350</t>
  </si>
  <si>
    <t>IC CORP</t>
  </si>
  <si>
    <t>1300</t>
  </si>
  <si>
    <t>652</t>
  </si>
  <si>
    <t>AC COMMERCIAL BUS</t>
  </si>
  <si>
    <t>INFINITI</t>
  </si>
  <si>
    <t>EX</t>
  </si>
  <si>
    <t>FX35</t>
  </si>
  <si>
    <t>FX37</t>
  </si>
  <si>
    <t>FX45</t>
  </si>
  <si>
    <t>FX50</t>
  </si>
  <si>
    <t>G20</t>
  </si>
  <si>
    <t>G25</t>
  </si>
  <si>
    <t>G35</t>
  </si>
  <si>
    <t>G37</t>
  </si>
  <si>
    <t>I30</t>
  </si>
  <si>
    <t>I35</t>
  </si>
  <si>
    <t>J30</t>
  </si>
  <si>
    <t>JX35</t>
  </si>
  <si>
    <t>M30</t>
  </si>
  <si>
    <t>M35</t>
  </si>
  <si>
    <t>M37</t>
  </si>
  <si>
    <t>M45</t>
  </si>
  <si>
    <t>M56</t>
  </si>
  <si>
    <t>Q40</t>
  </si>
  <si>
    <t>Q45</t>
  </si>
  <si>
    <t>Q50</t>
  </si>
  <si>
    <t>Q60</t>
  </si>
  <si>
    <t>Q70</t>
  </si>
  <si>
    <t>QX4</t>
  </si>
  <si>
    <t>QX50</t>
  </si>
  <si>
    <t>QX56</t>
  </si>
  <si>
    <t>QX60</t>
  </si>
  <si>
    <t>QX70</t>
  </si>
  <si>
    <t>QX80</t>
  </si>
  <si>
    <t>INTERNATIONAL</t>
  </si>
  <si>
    <t>9500 SERIES</t>
  </si>
  <si>
    <t>C01610B</t>
  </si>
  <si>
    <t>C04070</t>
  </si>
  <si>
    <t>CO-LFE SERIES</t>
  </si>
  <si>
    <t>ESTAR</t>
  </si>
  <si>
    <t>F 1900 SERIES</t>
  </si>
  <si>
    <t>F2 SERIES</t>
  </si>
  <si>
    <t>F9370 SERIES</t>
  </si>
  <si>
    <t>GLIDER</t>
  </si>
  <si>
    <t>LONESTAR</t>
  </si>
  <si>
    <t>MISC. 1000 SERIES</t>
  </si>
  <si>
    <t>MISC. 2000 SERIES</t>
  </si>
  <si>
    <t>MISC. 3000 SERIES</t>
  </si>
  <si>
    <t>MISC. 4000 SERIES</t>
  </si>
  <si>
    <t>MISC. 5000 SERIES</t>
  </si>
  <si>
    <t>MISC. 7000 SERIES</t>
  </si>
  <si>
    <t>MISC. 8000 SERIES</t>
  </si>
  <si>
    <t>MISC. 9000 SERIES</t>
  </si>
  <si>
    <t>PAYSTAR 5000 SERIES</t>
  </si>
  <si>
    <t>PROSTAR</t>
  </si>
  <si>
    <t>TERRA</t>
  </si>
  <si>
    <t>ISUZU</t>
  </si>
  <si>
    <t>AMIGO</t>
  </si>
  <si>
    <t>ASCENDER</t>
  </si>
  <si>
    <t>AXIOM</t>
  </si>
  <si>
    <t>FSR SERIES</t>
  </si>
  <si>
    <t>FVR SERIES</t>
  </si>
  <si>
    <t>H6C</t>
  </si>
  <si>
    <t>H7C</t>
  </si>
  <si>
    <t>HOMBRE</t>
  </si>
  <si>
    <t>I280</t>
  </si>
  <si>
    <t>I290</t>
  </si>
  <si>
    <t>I350</t>
  </si>
  <si>
    <t>I370</t>
  </si>
  <si>
    <t>I-MARK</t>
  </si>
  <si>
    <t>IMPULSE</t>
  </si>
  <si>
    <t>MR SERIES</t>
  </si>
  <si>
    <t>NPR</t>
  </si>
  <si>
    <t>NQR</t>
  </si>
  <si>
    <t>NRR</t>
  </si>
  <si>
    <t>OASIS</t>
  </si>
  <si>
    <t>PICKUP</t>
  </si>
  <si>
    <t>RODEO</t>
  </si>
  <si>
    <t>STYLUS</t>
  </si>
  <si>
    <t>T SERIES</t>
  </si>
  <si>
    <t>TROOPER/TROOPER</t>
  </si>
  <si>
    <t>VEHICROSS</t>
  </si>
  <si>
    <t>IVECO</t>
  </si>
  <si>
    <t>EURO 110</t>
  </si>
  <si>
    <t>EURO 120</t>
  </si>
  <si>
    <t>EURO 12-14</t>
  </si>
  <si>
    <t>EURO 13-14</t>
  </si>
  <si>
    <t>EURO 15-14 RAIL CHASSIS</t>
  </si>
  <si>
    <t>EURO 220</t>
  </si>
  <si>
    <t>EURO 23-16 TRACT</t>
  </si>
  <si>
    <t>Z10</t>
  </si>
  <si>
    <t>JAGUAR</t>
  </si>
  <si>
    <t>F-TYPE</t>
  </si>
  <si>
    <t>S-TYPE</t>
  </si>
  <si>
    <t>SUPER V8</t>
  </si>
  <si>
    <t>VANDEN PLAS</t>
  </si>
  <si>
    <t>XF</t>
  </si>
  <si>
    <t>XFR</t>
  </si>
  <si>
    <t>XJ</t>
  </si>
  <si>
    <t>XJ12</t>
  </si>
  <si>
    <t>XJ6</t>
  </si>
  <si>
    <t>XJ8</t>
  </si>
  <si>
    <t>XJL</t>
  </si>
  <si>
    <t>XJR</t>
  </si>
  <si>
    <t>XJS</t>
  </si>
  <si>
    <t>XK</t>
  </si>
  <si>
    <t>XK8</t>
  </si>
  <si>
    <t>XKR</t>
  </si>
  <si>
    <t>X-TYPE</t>
  </si>
  <si>
    <t>JEEP</t>
  </si>
  <si>
    <t>CHEROKEE</t>
  </si>
  <si>
    <t>CJ5</t>
  </si>
  <si>
    <t>CJ7</t>
  </si>
  <si>
    <t>CJ8</t>
  </si>
  <si>
    <t>COMANCHE</t>
  </si>
  <si>
    <t>COMMANDER</t>
  </si>
  <si>
    <t>COMPASS</t>
  </si>
  <si>
    <t>GRAND CHEROKEE</t>
  </si>
  <si>
    <t>GRAND WAGONEER</t>
  </si>
  <si>
    <t>J10</t>
  </si>
  <si>
    <t>J20</t>
  </si>
  <si>
    <t>LIBERTY</t>
  </si>
  <si>
    <t>PATRIOT</t>
  </si>
  <si>
    <t>RENEGADE</t>
  </si>
  <si>
    <t>WAGONEER</t>
  </si>
  <si>
    <t>WRANGLER</t>
  </si>
  <si>
    <t>JOHN DEERE</t>
  </si>
  <si>
    <t>TYPE A MOTOR HOME</t>
  </si>
  <si>
    <t>KALMAR</t>
  </si>
  <si>
    <t>OTT</t>
  </si>
  <si>
    <t>KENWORTH</t>
  </si>
  <si>
    <t>K MODELS</t>
  </si>
  <si>
    <t>T MODELS</t>
  </si>
  <si>
    <t>T2000</t>
  </si>
  <si>
    <t>W900</t>
  </si>
  <si>
    <t>KIA</t>
  </si>
  <si>
    <t>AMANTI</t>
  </si>
  <si>
    <t>BORREGO</t>
  </si>
  <si>
    <t>CADENZA</t>
  </si>
  <si>
    <t>FORTE</t>
  </si>
  <si>
    <t>K900</t>
  </si>
  <si>
    <t>OPTIMA</t>
  </si>
  <si>
    <t>RIO</t>
  </si>
  <si>
    <t>RONDO</t>
  </si>
  <si>
    <t>SEDONA</t>
  </si>
  <si>
    <t>SEPHIA</t>
  </si>
  <si>
    <t>SORENTO</t>
  </si>
  <si>
    <t>SOUL</t>
  </si>
  <si>
    <t>SOUL EV</t>
  </si>
  <si>
    <t>SPECTRA</t>
  </si>
  <si>
    <t>SPORTAGE</t>
  </si>
  <si>
    <t>KOVATCH</t>
  </si>
  <si>
    <t>KFT</t>
  </si>
  <si>
    <t>LAFORZA</t>
  </si>
  <si>
    <t>LAMBORGHINI</t>
  </si>
  <si>
    <t>AVENTADOR</t>
  </si>
  <si>
    <t>DIABLO</t>
  </si>
  <si>
    <t>GALLARDO</t>
  </si>
  <si>
    <t>HURACAN</t>
  </si>
  <si>
    <t>JALPA</t>
  </si>
  <si>
    <t>MURCIELAGO</t>
  </si>
  <si>
    <t>LAND ROVER</t>
  </si>
  <si>
    <t>DEFENDER</t>
  </si>
  <si>
    <t>DISCOVERY</t>
  </si>
  <si>
    <t>DISCOVERY SPORT</t>
  </si>
  <si>
    <t>EVOQUE</t>
  </si>
  <si>
    <t>FREELANDER</t>
  </si>
  <si>
    <t>LR2</t>
  </si>
  <si>
    <t>LR3</t>
  </si>
  <si>
    <t>LR4</t>
  </si>
  <si>
    <t>RANGE ROVER</t>
  </si>
  <si>
    <t>RANGE ROVER SPORT</t>
  </si>
  <si>
    <t>LEXUS</t>
  </si>
  <si>
    <t>CT200H</t>
  </si>
  <si>
    <t>ES</t>
  </si>
  <si>
    <t>GS</t>
  </si>
  <si>
    <t>GX</t>
  </si>
  <si>
    <t>HS250H</t>
  </si>
  <si>
    <t>IS</t>
  </si>
  <si>
    <t>IS-F</t>
  </si>
  <si>
    <t>LFA</t>
  </si>
  <si>
    <t>LS</t>
  </si>
  <si>
    <t>LX</t>
  </si>
  <si>
    <t>NX</t>
  </si>
  <si>
    <t>RC</t>
  </si>
  <si>
    <t>RCF</t>
  </si>
  <si>
    <t>RX</t>
  </si>
  <si>
    <t>SC</t>
  </si>
  <si>
    <t>LINCOLN</t>
  </si>
  <si>
    <t>AVIATOR</t>
  </si>
  <si>
    <t>BLACKWOOD</t>
  </si>
  <si>
    <t>MARK LT</t>
  </si>
  <si>
    <t>MARK VI</t>
  </si>
  <si>
    <t>MARK VII</t>
  </si>
  <si>
    <t>MARK VIII</t>
  </si>
  <si>
    <t>MKC</t>
  </si>
  <si>
    <t>MKS</t>
  </si>
  <si>
    <t>MKT</t>
  </si>
  <si>
    <t>MKX</t>
  </si>
  <si>
    <t>MKZ</t>
  </si>
  <si>
    <t>NAVIGATOR</t>
  </si>
  <si>
    <t>TOWN CAR</t>
  </si>
  <si>
    <t>ZEPHYR</t>
  </si>
  <si>
    <t>LOTUS</t>
  </si>
  <si>
    <t>ELAN</t>
  </si>
  <si>
    <t>ELISE</t>
  </si>
  <si>
    <t>ESPRIT</t>
  </si>
  <si>
    <t>EVORA</t>
  </si>
  <si>
    <t>EXIGE</t>
  </si>
  <si>
    <t>MACK</t>
  </si>
  <si>
    <t>CH600</t>
  </si>
  <si>
    <t>CHU600</t>
  </si>
  <si>
    <t>CS SERIES</t>
  </si>
  <si>
    <t>CV SERIES</t>
  </si>
  <si>
    <t>CX600</t>
  </si>
  <si>
    <t>CXN600</t>
  </si>
  <si>
    <t>CXU600</t>
  </si>
  <si>
    <t>DM SERIES</t>
  </si>
  <si>
    <t>GU</t>
  </si>
  <si>
    <t>LE600</t>
  </si>
  <si>
    <t>MH600 SERIES</t>
  </si>
  <si>
    <t>MR600 SERIES</t>
  </si>
  <si>
    <t>MRU600</t>
  </si>
  <si>
    <t>MS SERIES</t>
  </si>
  <si>
    <t>MS250</t>
  </si>
  <si>
    <t>MV200</t>
  </si>
  <si>
    <t>MV300</t>
  </si>
  <si>
    <t>RB SERIES</t>
  </si>
  <si>
    <t>RD SERIES</t>
  </si>
  <si>
    <t>RW700 SERIES</t>
  </si>
  <si>
    <t>WLHER</t>
  </si>
  <si>
    <t>MARMON</t>
  </si>
  <si>
    <t>125 SERIES</t>
  </si>
  <si>
    <t>CHDT SERIES</t>
  </si>
  <si>
    <t>MASERATI</t>
  </si>
  <si>
    <t>225</t>
  </si>
  <si>
    <t>430</t>
  </si>
  <si>
    <t>GHIBLI</t>
  </si>
  <si>
    <t>GRANSPORT</t>
  </si>
  <si>
    <t>GRANTURISMO</t>
  </si>
  <si>
    <t>QUATTROPORTE</t>
  </si>
  <si>
    <t>SPYDER</t>
  </si>
  <si>
    <t>MAYBACH</t>
  </si>
  <si>
    <t>57</t>
  </si>
  <si>
    <t>57S</t>
  </si>
  <si>
    <t>62</t>
  </si>
  <si>
    <t>62S</t>
  </si>
  <si>
    <t>MAZDA</t>
  </si>
  <si>
    <t>2</t>
  </si>
  <si>
    <t>3</t>
  </si>
  <si>
    <t>5</t>
  </si>
  <si>
    <t>6</t>
  </si>
  <si>
    <t>626</t>
  </si>
  <si>
    <t>929</t>
  </si>
  <si>
    <t>B2000</t>
  </si>
  <si>
    <t>B2200</t>
  </si>
  <si>
    <t>B2300</t>
  </si>
  <si>
    <t>B2500</t>
  </si>
  <si>
    <t>B2600</t>
  </si>
  <si>
    <t>B3000</t>
  </si>
  <si>
    <t>B4000</t>
  </si>
  <si>
    <t>CX-3</t>
  </si>
  <si>
    <t>CX-5</t>
  </si>
  <si>
    <t>CX-7</t>
  </si>
  <si>
    <t>CX-9</t>
  </si>
  <si>
    <t>GLC</t>
  </si>
  <si>
    <t>MIATA</t>
  </si>
  <si>
    <t>MILLENIA</t>
  </si>
  <si>
    <t>MX3</t>
  </si>
  <si>
    <t>MX5</t>
  </si>
  <si>
    <t>MX6</t>
  </si>
  <si>
    <t>NAVAJO</t>
  </si>
  <si>
    <t>PROTEGE</t>
  </si>
  <si>
    <t>RX7</t>
  </si>
  <si>
    <t>RX8</t>
  </si>
  <si>
    <t>TRIBUTE</t>
  </si>
  <si>
    <t>MCLAREN</t>
  </si>
  <si>
    <t>MP4</t>
  </si>
  <si>
    <t>P1</t>
  </si>
  <si>
    <t>MERCEDES-BENZ</t>
  </si>
  <si>
    <t>190</t>
  </si>
  <si>
    <t>240D</t>
  </si>
  <si>
    <t>260</t>
  </si>
  <si>
    <t>280</t>
  </si>
  <si>
    <t>350</t>
  </si>
  <si>
    <t>380</t>
  </si>
  <si>
    <t>400</t>
  </si>
  <si>
    <t>420</t>
  </si>
  <si>
    <t>560</t>
  </si>
  <si>
    <t>AMG</t>
  </si>
  <si>
    <t>B-CLASS</t>
  </si>
  <si>
    <t>C-CLASS</t>
  </si>
  <si>
    <t>CLA-CLASS</t>
  </si>
  <si>
    <t>CL-CLASS</t>
  </si>
  <si>
    <t>CLK-CLASS</t>
  </si>
  <si>
    <t>CLS-CLASS</t>
  </si>
  <si>
    <t>E-CLASS</t>
  </si>
  <si>
    <t>G-CLASS</t>
  </si>
  <si>
    <t>GLA</t>
  </si>
  <si>
    <t>GL-CLASS</t>
  </si>
  <si>
    <t>GLE</t>
  </si>
  <si>
    <t>GLK</t>
  </si>
  <si>
    <t>L-CLASS</t>
  </si>
  <si>
    <t>LP1219/LP1419</t>
  </si>
  <si>
    <t>M-CLASS</t>
  </si>
  <si>
    <t>METRIS</t>
  </si>
  <si>
    <t>R-CLASS</t>
  </si>
  <si>
    <t>S-CLASS</t>
  </si>
  <si>
    <t>SL-CLASS</t>
  </si>
  <si>
    <t>SLK-CLASS</t>
  </si>
  <si>
    <t>SLR</t>
  </si>
  <si>
    <t>SLS</t>
  </si>
  <si>
    <t>MERCURY</t>
  </si>
  <si>
    <t>CAPRI</t>
  </si>
  <si>
    <t>COUGAR</t>
  </si>
  <si>
    <t>GRAND MARQUIS</t>
  </si>
  <si>
    <t>LYNX</t>
  </si>
  <si>
    <t>MARAUDER</t>
  </si>
  <si>
    <t>MARINER</t>
  </si>
  <si>
    <t>MARQUIS</t>
  </si>
  <si>
    <t>MILAN</t>
  </si>
  <si>
    <t>MONTEGO</t>
  </si>
  <si>
    <t>MONTEREY</t>
  </si>
  <si>
    <t>MOUNTAINEER</t>
  </si>
  <si>
    <t>MYSTIQUE</t>
  </si>
  <si>
    <t>SABLE</t>
  </si>
  <si>
    <t>TOPAZ</t>
  </si>
  <si>
    <t>TRACER</t>
  </si>
  <si>
    <t>VILLAGER</t>
  </si>
  <si>
    <t>MERKUR</t>
  </si>
  <si>
    <t>SCORPIO</t>
  </si>
  <si>
    <t>XR4TI</t>
  </si>
  <si>
    <t>MINI</t>
  </si>
  <si>
    <t>CLUBMAN</t>
  </si>
  <si>
    <t>COUNTRYMAN</t>
  </si>
  <si>
    <t>MINI COOPER</t>
  </si>
  <si>
    <t>PACEMAN</t>
  </si>
  <si>
    <t>ROADSTER</t>
  </si>
  <si>
    <t>MISCELLANEOUS</t>
  </si>
  <si>
    <t>DOMESTIC</t>
  </si>
  <si>
    <t>MITSUBISHI</t>
  </si>
  <si>
    <t>3000 GT</t>
  </si>
  <si>
    <t>CORDIA</t>
  </si>
  <si>
    <t>DIAMANTE</t>
  </si>
  <si>
    <t>ECLIPSE</t>
  </si>
  <si>
    <t>ENDEAVOR</t>
  </si>
  <si>
    <t>EXPO</t>
  </si>
  <si>
    <t>GALANT</t>
  </si>
  <si>
    <t>I-MIEV</t>
  </si>
  <si>
    <t>MIGHTY MAX</t>
  </si>
  <si>
    <t>MINI VAN</t>
  </si>
  <si>
    <t>MIRAGE</t>
  </si>
  <si>
    <t>MIT</t>
  </si>
  <si>
    <t>MONTERO</t>
  </si>
  <si>
    <t>OUTLANDER</t>
  </si>
  <si>
    <t>OUTLANDER SPORT</t>
  </si>
  <si>
    <t>PRECIS</t>
  </si>
  <si>
    <t>SIGMA</t>
  </si>
  <si>
    <t>SPX TRUCK</t>
  </si>
  <si>
    <t>STARION</t>
  </si>
  <si>
    <t>TREDIA</t>
  </si>
  <si>
    <t>MITSUBISHI FUSO</t>
  </si>
  <si>
    <t>FUSO</t>
  </si>
  <si>
    <t>MOTOR COACH INDUSTRY</t>
  </si>
  <si>
    <t>NEOPLAN</t>
  </si>
  <si>
    <t>NEW FLYER</t>
  </si>
  <si>
    <t>NISSAN</t>
  </si>
  <si>
    <t>200SX</t>
  </si>
  <si>
    <t>210</t>
  </si>
  <si>
    <t>240</t>
  </si>
  <si>
    <t>240 SX</t>
  </si>
  <si>
    <t>300ZX</t>
  </si>
  <si>
    <t>310</t>
  </si>
  <si>
    <t>350Z</t>
  </si>
  <si>
    <t>370Z</t>
  </si>
  <si>
    <t>510</t>
  </si>
  <si>
    <t>720</t>
  </si>
  <si>
    <t>ALTIMA</t>
  </si>
  <si>
    <t>ARMADA</t>
  </si>
  <si>
    <t>AXXESS</t>
  </si>
  <si>
    <t>CUBE</t>
  </si>
  <si>
    <t>FRONTIER /XE</t>
  </si>
  <si>
    <t>GT-R</t>
  </si>
  <si>
    <t>JUKE</t>
  </si>
  <si>
    <t>LEAF</t>
  </si>
  <si>
    <t>MAXIMA</t>
  </si>
  <si>
    <t>MINI PASS VAN</t>
  </si>
  <si>
    <t>MURANO</t>
  </si>
  <si>
    <t>NV</t>
  </si>
  <si>
    <t>NV200</t>
  </si>
  <si>
    <t>NX1600</t>
  </si>
  <si>
    <t>NX2000</t>
  </si>
  <si>
    <t>PATHFINDER</t>
  </si>
  <si>
    <t>PULSAR</t>
  </si>
  <si>
    <t>QUEST</t>
  </si>
  <si>
    <t>ROGUE</t>
  </si>
  <si>
    <t>ROGUE SELECT</t>
  </si>
  <si>
    <t>SENTRA</t>
  </si>
  <si>
    <t>STANZA</t>
  </si>
  <si>
    <t>TITAN</t>
  </si>
  <si>
    <t>TRUCK</t>
  </si>
  <si>
    <t>VERSA</t>
  </si>
  <si>
    <t>XTERRA</t>
  </si>
  <si>
    <t>NISSAN UD</t>
  </si>
  <si>
    <t>UD1000 SERIES</t>
  </si>
  <si>
    <t>UD1300 SERIES</t>
  </si>
  <si>
    <t>UD2000 SERIES</t>
  </si>
  <si>
    <t>UD3000 SERIES</t>
  </si>
  <si>
    <t>OLDSMOBILE</t>
  </si>
  <si>
    <t>88</t>
  </si>
  <si>
    <t>88 ROYALE</t>
  </si>
  <si>
    <t>98 REGENCY</t>
  </si>
  <si>
    <t>ACHIEVA</t>
  </si>
  <si>
    <t>ALERO</t>
  </si>
  <si>
    <t>AURORA</t>
  </si>
  <si>
    <t>BRAVADA</t>
  </si>
  <si>
    <t>CALAIS</t>
  </si>
  <si>
    <t>CUSTOM CRUISER</t>
  </si>
  <si>
    <t>CUTLASS</t>
  </si>
  <si>
    <t>CUTLASS CIERA</t>
  </si>
  <si>
    <t>CUTLASS CRUISER</t>
  </si>
  <si>
    <t>CUTLASS SALON</t>
  </si>
  <si>
    <t>CUTLASS SUPREME</t>
  </si>
  <si>
    <t>FIRENZA</t>
  </si>
  <si>
    <t>INTRIGUE</t>
  </si>
  <si>
    <t>LSS</t>
  </si>
  <si>
    <t>OMEGA</t>
  </si>
  <si>
    <t>REGENCY</t>
  </si>
  <si>
    <t>SILHOUETTE</t>
  </si>
  <si>
    <t>TORONADO</t>
  </si>
  <si>
    <t>ORION</t>
  </si>
  <si>
    <t>OSHKOSH</t>
  </si>
  <si>
    <t>FF SERIES</t>
  </si>
  <si>
    <t>FP SERIES</t>
  </si>
  <si>
    <t>M LINE CHASSIS</t>
  </si>
  <si>
    <t>V SERIES</t>
  </si>
  <si>
    <t>OTTAWA</t>
  </si>
  <si>
    <t>PETERBILT</t>
  </si>
  <si>
    <t>220</t>
  </si>
  <si>
    <t>270</t>
  </si>
  <si>
    <t>337</t>
  </si>
  <si>
    <t>349</t>
  </si>
  <si>
    <t>357</t>
  </si>
  <si>
    <t>359</t>
  </si>
  <si>
    <t>362</t>
  </si>
  <si>
    <t>365</t>
  </si>
  <si>
    <t>367</t>
  </si>
  <si>
    <t>372</t>
  </si>
  <si>
    <t>375</t>
  </si>
  <si>
    <t>376</t>
  </si>
  <si>
    <t>377</t>
  </si>
  <si>
    <t>378</t>
  </si>
  <si>
    <t>379</t>
  </si>
  <si>
    <t>382</t>
  </si>
  <si>
    <t>384</t>
  </si>
  <si>
    <t>385</t>
  </si>
  <si>
    <t>386</t>
  </si>
  <si>
    <t>387</t>
  </si>
  <si>
    <t>388</t>
  </si>
  <si>
    <t>389</t>
  </si>
  <si>
    <t>567</t>
  </si>
  <si>
    <t>579</t>
  </si>
  <si>
    <t>587</t>
  </si>
  <si>
    <t>PEUGEOT</t>
  </si>
  <si>
    <t>405</t>
  </si>
  <si>
    <t>505</t>
  </si>
  <si>
    <t>604</t>
  </si>
  <si>
    <t>PIERCE</t>
  </si>
  <si>
    <t>FIRE APPARATUS</t>
  </si>
  <si>
    <t>PLYMOUTH</t>
  </si>
  <si>
    <t>ACCLAIM</t>
  </si>
  <si>
    <t>ARROW</t>
  </si>
  <si>
    <t>BREEZE</t>
  </si>
  <si>
    <t>CARAVELLE</t>
  </si>
  <si>
    <t>GRAN FURY</t>
  </si>
  <si>
    <t>HORIZON</t>
  </si>
  <si>
    <t>RELIANT</t>
  </si>
  <si>
    <t>SUNDANCE</t>
  </si>
  <si>
    <t>PONTIAC</t>
  </si>
  <si>
    <t>1000</t>
  </si>
  <si>
    <t>6000</t>
  </si>
  <si>
    <t>AZTEK</t>
  </si>
  <si>
    <t>BONNEVILLE</t>
  </si>
  <si>
    <t>FIERO</t>
  </si>
  <si>
    <t>FIREBIRD</t>
  </si>
  <si>
    <t>G3</t>
  </si>
  <si>
    <t>G5</t>
  </si>
  <si>
    <t>G6</t>
  </si>
  <si>
    <t>G8</t>
  </si>
  <si>
    <t>GRAND AM</t>
  </si>
  <si>
    <t>GRAND PRIX</t>
  </si>
  <si>
    <t>GTO</t>
  </si>
  <si>
    <t>LEMANS</t>
  </si>
  <si>
    <t>MONTANA</t>
  </si>
  <si>
    <t>PARISIENNE</t>
  </si>
  <si>
    <t>PHOENIX</t>
  </si>
  <si>
    <t>SOLSTICE</t>
  </si>
  <si>
    <t>SUNBIRD</t>
  </si>
  <si>
    <t>SUNFIRE</t>
  </si>
  <si>
    <t>TORRENT</t>
  </si>
  <si>
    <t>TRANS SPORT</t>
  </si>
  <si>
    <t>VIBE</t>
  </si>
  <si>
    <t>PORSCHE</t>
  </si>
  <si>
    <t>911</t>
  </si>
  <si>
    <t>918</t>
  </si>
  <si>
    <t>924</t>
  </si>
  <si>
    <t>928</t>
  </si>
  <si>
    <t>944</t>
  </si>
  <si>
    <t>968</t>
  </si>
  <si>
    <t>BOXSTER</t>
  </si>
  <si>
    <t>CARRERA GT</t>
  </si>
  <si>
    <t>CAYENNE</t>
  </si>
  <si>
    <t>CAYMAN</t>
  </si>
  <si>
    <t>MACAN</t>
  </si>
  <si>
    <t>PANAMERA</t>
  </si>
  <si>
    <t>PREVOST</t>
  </si>
  <si>
    <t>PROMASTER</t>
  </si>
  <si>
    <t>PROMASTER CITY</t>
  </si>
  <si>
    <t>RENAULT</t>
  </si>
  <si>
    <t>SPORTWAGON</t>
  </si>
  <si>
    <t>ROADMASTER RAIL</t>
  </si>
  <si>
    <t>MOTOR HOME</t>
  </si>
  <si>
    <t>RAIL</t>
  </si>
  <si>
    <t>SIGNATURE/EXECUTIVE</t>
  </si>
  <si>
    <t>ROLLS ROYCE</t>
  </si>
  <si>
    <t>CARMARQUE</t>
  </si>
  <si>
    <t>CORNICHE</t>
  </si>
  <si>
    <t>GHOST</t>
  </si>
  <si>
    <t>PARKWARD</t>
  </si>
  <si>
    <t>PARKWARD LIMOUSI</t>
  </si>
  <si>
    <t>PHANTOM</t>
  </si>
  <si>
    <t>SILVER DAWN</t>
  </si>
  <si>
    <t>SILVER SERAPH</t>
  </si>
  <si>
    <t>SILVER SPIRIT</t>
  </si>
  <si>
    <t>SILVER SPUR</t>
  </si>
  <si>
    <t>WRAITH</t>
  </si>
  <si>
    <t>SAAB</t>
  </si>
  <si>
    <t>900</t>
  </si>
  <si>
    <t>9000</t>
  </si>
  <si>
    <t>92</t>
  </si>
  <si>
    <t>93</t>
  </si>
  <si>
    <t>94X</t>
  </si>
  <si>
    <t>95</t>
  </si>
  <si>
    <t>9-7X</t>
  </si>
  <si>
    <t>SATURN</t>
  </si>
  <si>
    <t>ASTRA</t>
  </si>
  <si>
    <t>AURA</t>
  </si>
  <si>
    <t>ION</t>
  </si>
  <si>
    <t>L</t>
  </si>
  <si>
    <t>LW</t>
  </si>
  <si>
    <t>OUTLOOK</t>
  </si>
  <si>
    <t>RELAY</t>
  </si>
  <si>
    <t>SKY</t>
  </si>
  <si>
    <t>SL</t>
  </si>
  <si>
    <t>SW</t>
  </si>
  <si>
    <t>VUE</t>
  </si>
  <si>
    <t>SEAGRAVE</t>
  </si>
  <si>
    <t>SETRA</t>
  </si>
  <si>
    <t>S417 BUS</t>
  </si>
  <si>
    <t>SMARTCAR</t>
  </si>
  <si>
    <t>FORTWO</t>
  </si>
  <si>
    <t>SMITH ELECTRIC</t>
  </si>
  <si>
    <t>D120</t>
  </si>
  <si>
    <t>SPARTAN MOTORS</t>
  </si>
  <si>
    <t>CAB MODEL LINE</t>
  </si>
  <si>
    <t>CABLESS MODEL LINE</t>
  </si>
  <si>
    <t>SPC</t>
  </si>
  <si>
    <t>2500</t>
  </si>
  <si>
    <t>3500</t>
  </si>
  <si>
    <t>STERLING</t>
  </si>
  <si>
    <t>825</t>
  </si>
  <si>
    <t>827</t>
  </si>
  <si>
    <t>ACTERRA</t>
  </si>
  <si>
    <t>BULLET</t>
  </si>
  <si>
    <t>LC SERIES CAR HAULER</t>
  </si>
  <si>
    <t>SC SERIES</t>
  </si>
  <si>
    <t>SUBARU</t>
  </si>
  <si>
    <t>B9 TRIBECA</t>
  </si>
  <si>
    <t>BAJA</t>
  </si>
  <si>
    <t>BRAT</t>
  </si>
  <si>
    <t>BRZ</t>
  </si>
  <si>
    <t>CROSSTREK</t>
  </si>
  <si>
    <t>FORESTER</t>
  </si>
  <si>
    <t>IMPREZA</t>
  </si>
  <si>
    <t>JUSTY</t>
  </si>
  <si>
    <t>LOYALE</t>
  </si>
  <si>
    <t>OUTBACK</t>
  </si>
  <si>
    <t>SVX</t>
  </si>
  <si>
    <t>TRIBECA</t>
  </si>
  <si>
    <t>WRX</t>
  </si>
  <si>
    <t>XT</t>
  </si>
  <si>
    <t>XT6</t>
  </si>
  <si>
    <t>SUTPHEN</t>
  </si>
  <si>
    <t>SUZUKI</t>
  </si>
  <si>
    <t>AERIO</t>
  </si>
  <si>
    <t>EQUATOR</t>
  </si>
  <si>
    <t>ESTEEM</t>
  </si>
  <si>
    <t>FORENZA</t>
  </si>
  <si>
    <t>GRAND VITARA</t>
  </si>
  <si>
    <t>KIZASHI</t>
  </si>
  <si>
    <t>RENO</t>
  </si>
  <si>
    <t>SAMURAI</t>
  </si>
  <si>
    <t>SIDEKICK</t>
  </si>
  <si>
    <t>SWIFT</t>
  </si>
  <si>
    <t>SX4</t>
  </si>
  <si>
    <t>VERONA</t>
  </si>
  <si>
    <t>VITARA</t>
  </si>
  <si>
    <t>X90</t>
  </si>
  <si>
    <t>XL7</t>
  </si>
  <si>
    <t>TEMSA</t>
  </si>
  <si>
    <t>TESLA</t>
  </si>
  <si>
    <t>MODEL S</t>
  </si>
  <si>
    <t>MODEL X</t>
  </si>
  <si>
    <t>TH!NK</t>
  </si>
  <si>
    <t>NEIGHBOR</t>
  </si>
  <si>
    <t>THOMAS BUILT BUSES</t>
  </si>
  <si>
    <t>NON SCHOOL BUS</t>
  </si>
  <si>
    <t>SCHOOL BUS</t>
  </si>
  <si>
    <t>TMC</t>
  </si>
  <si>
    <t>TOYOTA</t>
  </si>
  <si>
    <t>4 RUNNER</t>
  </si>
  <si>
    <t>AVALON</t>
  </si>
  <si>
    <t>C/C</t>
  </si>
  <si>
    <t>CAMRY</t>
  </si>
  <si>
    <t>CARGO VAN</t>
  </si>
  <si>
    <t>CELICA</t>
  </si>
  <si>
    <t>COROLLA</t>
  </si>
  <si>
    <t>CORONA</t>
  </si>
  <si>
    <t>CRESSIDA</t>
  </si>
  <si>
    <t>ECHO</t>
  </si>
  <si>
    <t>FJ CRUISER</t>
  </si>
  <si>
    <t>HIGHLANDER</t>
  </si>
  <si>
    <t>LAND CRUISER</t>
  </si>
  <si>
    <t>LONGBED</t>
  </si>
  <si>
    <t>MIRAI</t>
  </si>
  <si>
    <t>MR2</t>
  </si>
  <si>
    <t>PASEO</t>
  </si>
  <si>
    <t>PREVIA</t>
  </si>
  <si>
    <t>PRIUS</t>
  </si>
  <si>
    <t>PRIUS C</t>
  </si>
  <si>
    <t>PRIUS PLUG-IN</t>
  </si>
  <si>
    <t>PRIUS V</t>
  </si>
  <si>
    <t>RAV4</t>
  </si>
  <si>
    <t>RAV4 EV</t>
  </si>
  <si>
    <t>RAV4 HYBRID</t>
  </si>
  <si>
    <t>SCION</t>
  </si>
  <si>
    <t>SEQUOIA</t>
  </si>
  <si>
    <t>SIENNA</t>
  </si>
  <si>
    <t>STARLET</t>
  </si>
  <si>
    <t>SUPRA</t>
  </si>
  <si>
    <t>T100 PICKUP</t>
  </si>
  <si>
    <t>TACOMA</t>
  </si>
  <si>
    <t>TERCEL</t>
  </si>
  <si>
    <t>TUNDRA</t>
  </si>
  <si>
    <t>VENZA</t>
  </si>
  <si>
    <t>YARIS</t>
  </si>
  <si>
    <t>UNIMOG</t>
  </si>
  <si>
    <t>390</t>
  </si>
  <si>
    <t>UTILIMASTER</t>
  </si>
  <si>
    <t>AEROMASTER/MATE</t>
  </si>
  <si>
    <t>VAN HOOL</t>
  </si>
  <si>
    <t>VOLKSWAGEN</t>
  </si>
  <si>
    <t>BEETLE</t>
  </si>
  <si>
    <t>CABRIO</t>
  </si>
  <si>
    <t>CAMPER</t>
  </si>
  <si>
    <t>CC</t>
  </si>
  <si>
    <t>CORRADO</t>
  </si>
  <si>
    <t>DASHER</t>
  </si>
  <si>
    <t>EOS</t>
  </si>
  <si>
    <t>EUROVAN</t>
  </si>
  <si>
    <t>FOX</t>
  </si>
  <si>
    <t>GLI</t>
  </si>
  <si>
    <t>GOLF</t>
  </si>
  <si>
    <t>GOLF SPORTSWAGEN</t>
  </si>
  <si>
    <t>GTI</t>
  </si>
  <si>
    <t>JETTA</t>
  </si>
  <si>
    <t>KOMBI</t>
  </si>
  <si>
    <t>MULTI-VAN</t>
  </si>
  <si>
    <t>PASSAT</t>
  </si>
  <si>
    <t>PHAETON</t>
  </si>
  <si>
    <t>QUANTUM</t>
  </si>
  <si>
    <t>R32</t>
  </si>
  <si>
    <t>RABBIT</t>
  </si>
  <si>
    <t>ROUTAN</t>
  </si>
  <si>
    <t>SCIROCCO</t>
  </si>
  <si>
    <t>TIGUAN</t>
  </si>
  <si>
    <t>TOUAREG</t>
  </si>
  <si>
    <t>VOLVO</t>
  </si>
  <si>
    <t>780</t>
  </si>
  <si>
    <t>940</t>
  </si>
  <si>
    <t>960</t>
  </si>
  <si>
    <t>C30</t>
  </si>
  <si>
    <t>C70</t>
  </si>
  <si>
    <t>F6</t>
  </si>
  <si>
    <t>FE6</t>
  </si>
  <si>
    <t>FE7</t>
  </si>
  <si>
    <t>N10</t>
  </si>
  <si>
    <t>S40</t>
  </si>
  <si>
    <t>S60</t>
  </si>
  <si>
    <t>S70</t>
  </si>
  <si>
    <t>S80</t>
  </si>
  <si>
    <t>S90</t>
  </si>
  <si>
    <t>V40</t>
  </si>
  <si>
    <t>V50</t>
  </si>
  <si>
    <t>V60</t>
  </si>
  <si>
    <t>V60 CROSS COUNTRY</t>
  </si>
  <si>
    <t>V70</t>
  </si>
  <si>
    <t>V90</t>
  </si>
  <si>
    <t>VHD</t>
  </si>
  <si>
    <t>VN</t>
  </si>
  <si>
    <t>WAH</t>
  </si>
  <si>
    <t>WCA</t>
  </si>
  <si>
    <t>WG</t>
  </si>
  <si>
    <t>WIA</t>
  </si>
  <si>
    <t>WX</t>
  </si>
  <si>
    <t>WXLL</t>
  </si>
  <si>
    <t>WXR</t>
  </si>
  <si>
    <t>XC60</t>
  </si>
  <si>
    <t>XC70</t>
  </si>
  <si>
    <t>XC90</t>
  </si>
  <si>
    <t>WESTERN RV</t>
  </si>
  <si>
    <t>ALPINE</t>
  </si>
  <si>
    <t>WESTERN STAR</t>
  </si>
  <si>
    <t>4700</t>
  </si>
  <si>
    <t>4800</t>
  </si>
  <si>
    <t>4900</t>
  </si>
  <si>
    <t>5800</t>
  </si>
  <si>
    <t>5900</t>
  </si>
  <si>
    <t>942</t>
  </si>
  <si>
    <t>964</t>
  </si>
  <si>
    <t>WHL</t>
  </si>
  <si>
    <t>WHITE</t>
  </si>
  <si>
    <t>AERO WCA/WIA</t>
  </si>
  <si>
    <t>WCL/WIL</t>
  </si>
  <si>
    <t>WCM</t>
  </si>
  <si>
    <t>WCS</t>
  </si>
  <si>
    <t>WHM</t>
  </si>
  <si>
    <t>WHS</t>
  </si>
  <si>
    <t>WX XPEDITOR</t>
  </si>
  <si>
    <t>WHITE GMC</t>
  </si>
  <si>
    <t>AUTCAR ACL/ACM</t>
  </si>
  <si>
    <t>WCL</t>
  </si>
  <si>
    <t>WHR</t>
  </si>
  <si>
    <t>WIM</t>
  </si>
  <si>
    <t>WXLM/WXLL XPEDITOR</t>
  </si>
  <si>
    <t>WXR XPEDITOR</t>
  </si>
  <si>
    <t>WINNEBAGO</t>
  </si>
  <si>
    <t>SHARO/PHASER</t>
  </si>
  <si>
    <t>WORKHORSE</t>
  </si>
  <si>
    <t>P42</t>
  </si>
  <si>
    <t>W22</t>
  </si>
  <si>
    <t>W42</t>
  </si>
  <si>
    <t>W62</t>
  </si>
  <si>
    <t>YUGO</t>
  </si>
  <si>
    <t>GV</t>
  </si>
  <si>
    <t>Residential 89%</t>
  </si>
  <si>
    <t>Residential</t>
  </si>
  <si>
    <t>Small Commercial</t>
  </si>
  <si>
    <t>M/L Commercial/Industrial</t>
  </si>
  <si>
    <t>Agriculture</t>
  </si>
  <si>
    <t>EV Count#</t>
  </si>
  <si>
    <t>Trend</t>
  </si>
  <si>
    <t xml:space="preserve">Reference </t>
  </si>
  <si>
    <t>Small Commercial 10.3%</t>
  </si>
  <si>
    <t>M/L Commercial/Industrial .03%</t>
  </si>
  <si>
    <t>Lighting 0.14%</t>
  </si>
  <si>
    <t>Agriculture 0.27%</t>
  </si>
  <si>
    <t>* Source: SDG&amp;E’s R1 Report September 2016</t>
  </si>
  <si>
    <t>Customer Breakdown</t>
  </si>
  <si>
    <t>Source:</t>
  </si>
  <si>
    <t xml:space="preserve">http://www.siliconvalleypower.com/for-residents/save-energy/appliance-energy-use-chart </t>
  </si>
  <si>
    <t>Gas $/gallon</t>
  </si>
  <si>
    <t xml:space="preserve">DR - Tier 2 </t>
  </si>
  <si>
    <t xml:space="preserve">AVG Tier 2 </t>
  </si>
  <si>
    <t>Miles driven</t>
  </si>
  <si>
    <t>2016 Nissan Versa
(Gasoline)</t>
  </si>
  <si>
    <t>ZEV Car</t>
  </si>
  <si>
    <t>ICE Car</t>
  </si>
  <si>
    <t>Nissan Leaf 2016, 30kW battery pack</t>
  </si>
  <si>
    <t>Nissan Versa 2016</t>
  </si>
  <si>
    <t>SummerTier 2 ($/kWh)</t>
  </si>
  <si>
    <t>Winter Tier 2 ($/kWh)</t>
  </si>
  <si>
    <t xml:space="preserve">Annual Cost Fuel/Electric Cost. Using the UC Davis tool with the above inputs these are the results. </t>
  </si>
  <si>
    <t>E3 Forecast for 20</t>
  </si>
  <si>
    <t>CA Gasoline Price Forecast</t>
  </si>
  <si>
    <t>E3</t>
  </si>
  <si>
    <t>Residential GIR</t>
  </si>
  <si>
    <t>Average 12am-5am rate in E3 Model</t>
  </si>
  <si>
    <t>2016 Nissan Leaf
(Managed)</t>
  </si>
  <si>
    <t>2016 Nissan Leaf
(Unmanaged)</t>
  </si>
  <si>
    <t>Based on E3 model of Residential GIR rate from 12am-5am.</t>
  </si>
  <si>
    <t>E3 Input (used two points in tool, 2600 Via De La Valle, Del Mar, CA 92014, USA and 8315 Century Park Ct, San Diego, CA 92123, USA)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</si>
</sst>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0.0%"/>
    <numFmt numFmtId="166" formatCode="_(&quot;$&quot;* #,##0_);_(&quot;$&quot;* \(#,##0\);_(&quot;$&quot;* &quot;-&quot;??_);_(@_)"/>
    <numFmt numFmtId="168" formatCode="dd\-mmm\-yy\ hh:mm:ss"/>
    <numFmt numFmtId="169" formatCode="[$-409]mmm\-yy;@"/>
    <numFmt numFmtId="170" formatCode="&quot;$&quot;#,##0.0000_);[Red]\(&quot;$&quot;#,##0.0000\)"/>
    <numFmt numFmtId="171" formatCode="#,##0.000_);\(#,##0.000\)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10"/>
      <color indexed="8"/>
      <name val="Arial"/>
      <family val="2"/>
    </font>
    <font>
      <sz val="10"/>
      <name val="MS Sans Serif"/>
      <family val="2"/>
    </font>
    <font>
      <b/>
      <u/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name val="Arial"/>
    </font>
    <font>
      <sz val="10"/>
      <name val="Arial"/>
      <family val="2"/>
    </font>
    <font>
      <b/>
      <sz val="8"/>
      <color rgb="FF192C54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rgb="FF9C5700"/>
      <name val="Calibri"/>
      <family val="2"/>
      <scheme val="minor"/>
    </font>
  </fonts>
  <fills count="4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7F8FA"/>
        <bgColor indexed="64"/>
      </patternFill>
    </fill>
    <fill>
      <patternFill patternType="solid">
        <fgColor rgb="FFE2E5E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rgb="FFD6D6C8"/>
      </top>
      <bottom/>
      <diagonal/>
    </border>
    <border>
      <left style="medium">
        <color rgb="FFD6D6C8"/>
      </left>
      <right/>
      <top style="medium">
        <color rgb="FFD6D6C8"/>
      </top>
      <bottom/>
      <diagonal/>
    </border>
    <border>
      <left/>
      <right style="medium">
        <color rgb="FFD6D6C8"/>
      </right>
      <top style="medium">
        <color rgb="FFD6D6C8"/>
      </top>
      <bottom/>
      <diagonal/>
    </border>
    <border>
      <left style="medium">
        <color rgb="FFD6D6C8"/>
      </left>
      <right/>
      <top style="medium">
        <color rgb="FFD6D6C8"/>
      </top>
      <bottom style="medium">
        <color rgb="FFD6D6C8"/>
      </bottom>
      <diagonal/>
    </border>
    <border>
      <left/>
      <right/>
      <top style="medium">
        <color rgb="FFD6D6C8"/>
      </top>
      <bottom style="medium">
        <color rgb="FFD6D6C8"/>
      </bottom>
      <diagonal/>
    </border>
    <border>
      <left/>
      <right style="medium">
        <color rgb="FFD6D6C8"/>
      </right>
      <top style="medium">
        <color rgb="FFD6D6C8"/>
      </top>
      <bottom style="medium">
        <color rgb="FFD6D6C8"/>
      </bottom>
      <diagonal/>
    </border>
    <border>
      <left/>
      <right/>
      <top style="thin">
        <color theme="4" tint="0.39997558519241921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7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7" fillId="0" borderId="0"/>
    <xf numFmtId="0" fontId="6" fillId="0" borderId="0"/>
    <xf numFmtId="0" fontId="1" fillId="0" borderId="0"/>
    <xf numFmtId="9" fontId="3" fillId="0" borderId="0" applyFont="0" applyFill="0" applyBorder="0" applyAlignment="0" applyProtection="0"/>
    <xf numFmtId="0" fontId="9" fillId="0" borderId="0" applyNumberFormat="0" applyFill="0" applyBorder="0" applyAlignment="0" applyProtection="0"/>
    <xf numFmtId="44" fontId="1" fillId="0" borderId="0" applyFont="0" applyFill="0" applyBorder="0" applyAlignment="0" applyProtection="0"/>
    <xf numFmtId="0" fontId="11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0" fontId="6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9" fillId="0" borderId="17" applyNumberFormat="0" applyFill="0" applyAlignment="0" applyProtection="0"/>
    <xf numFmtId="0" fontId="20" fillId="0" borderId="18" applyNumberFormat="0" applyFill="0" applyAlignment="0" applyProtection="0"/>
    <xf numFmtId="0" fontId="21" fillId="0" borderId="19" applyNumberFormat="0" applyFill="0" applyAlignment="0" applyProtection="0"/>
    <xf numFmtId="0" fontId="21" fillId="0" borderId="0" applyNumberFormat="0" applyFill="0" applyBorder="0" applyAlignment="0" applyProtection="0"/>
    <xf numFmtId="0" fontId="22" fillId="14" borderId="0" applyNumberFormat="0" applyBorder="0" applyAlignment="0" applyProtection="0"/>
    <xf numFmtId="0" fontId="23" fillId="15" borderId="0" applyNumberFormat="0" applyBorder="0" applyAlignment="0" applyProtection="0"/>
    <xf numFmtId="0" fontId="24" fillId="17" borderId="20" applyNumberFormat="0" applyAlignment="0" applyProtection="0"/>
    <xf numFmtId="0" fontId="25" fillId="18" borderId="21" applyNumberFormat="0" applyAlignment="0" applyProtection="0"/>
    <xf numFmtId="0" fontId="26" fillId="18" borderId="20" applyNumberFormat="0" applyAlignment="0" applyProtection="0"/>
    <xf numFmtId="0" fontId="27" fillId="0" borderId="22" applyNumberFormat="0" applyFill="0" applyAlignment="0" applyProtection="0"/>
    <xf numFmtId="0" fontId="28" fillId="19" borderId="23" applyNumberFormat="0" applyAlignment="0" applyProtection="0"/>
    <xf numFmtId="0" fontId="16" fillId="0" borderId="0" applyNumberFormat="0" applyFill="0" applyBorder="0" applyAlignment="0" applyProtection="0"/>
    <xf numFmtId="0" fontId="1" fillId="20" borderId="24" applyNumberFormat="0" applyFont="0" applyAlignment="0" applyProtection="0"/>
    <xf numFmtId="0" fontId="29" fillId="0" borderId="0" applyNumberFormat="0" applyFill="0" applyBorder="0" applyAlignment="0" applyProtection="0"/>
    <xf numFmtId="0" fontId="2" fillId="0" borderId="25" applyNumberFormat="0" applyFill="0" applyAlignment="0" applyProtection="0"/>
    <xf numFmtId="0" fontId="30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30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30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30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30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30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31" fillId="0" borderId="0" applyNumberFormat="0" applyFill="0" applyBorder="0" applyAlignment="0" applyProtection="0"/>
    <xf numFmtId="0" fontId="32" fillId="16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6" borderId="0" applyNumberFormat="0" applyBorder="0" applyAlignment="0" applyProtection="0"/>
    <xf numFmtId="0" fontId="1" fillId="40" borderId="0" applyNumberFormat="0" applyBorder="0" applyAlignment="0" applyProtection="0"/>
    <xf numFmtId="0" fontId="1" fillId="44" borderId="0" applyNumberFormat="0" applyBorder="0" applyAlignment="0" applyProtection="0"/>
  </cellStyleXfs>
  <cellXfs count="129">
    <xf numFmtId="0" fontId="0" fillId="0" borderId="0" xfId="0"/>
    <xf numFmtId="0" fontId="0" fillId="0" borderId="0" xfId="0" applyAlignment="1">
      <alignment vertical="center"/>
    </xf>
    <xf numFmtId="0" fontId="0" fillId="0" borderId="0" xfId="0"/>
    <xf numFmtId="0" fontId="2" fillId="0" borderId="0" xfId="0" applyFont="1"/>
    <xf numFmtId="0" fontId="0" fillId="0" borderId="0" xfId="0"/>
    <xf numFmtId="164" fontId="0" fillId="0" borderId="0" xfId="0" applyNumberFormat="1"/>
    <xf numFmtId="0" fontId="0" fillId="0" borderId="0" xfId="0"/>
    <xf numFmtId="0" fontId="9" fillId="0" borderId="0" xfId="9"/>
    <xf numFmtId="166" fontId="0" fillId="0" borderId="7" xfId="10" applyNumberFormat="1" applyFont="1" applyBorder="1"/>
    <xf numFmtId="166" fontId="0" fillId="0" borderId="8" xfId="10" applyNumberFormat="1" applyFont="1" applyBorder="1"/>
    <xf numFmtId="0" fontId="8" fillId="0" borderId="1" xfId="0" applyFont="1" applyBorder="1" applyAlignment="1">
      <alignment horizontal="right" vertical="center"/>
    </xf>
    <xf numFmtId="0" fontId="3" fillId="0" borderId="1" xfId="0" applyFont="1" applyBorder="1" applyAlignment="1">
      <alignment horizontal="right" vertical="center"/>
    </xf>
    <xf numFmtId="3" fontId="3" fillId="0" borderId="1" xfId="0" applyNumberFormat="1" applyFont="1" applyBorder="1" applyAlignment="1">
      <alignment horizontal="right" vertical="center"/>
    </xf>
    <xf numFmtId="0" fontId="0" fillId="0" borderId="0" xfId="0" applyAlignment="1">
      <alignment wrapText="1"/>
    </xf>
    <xf numFmtId="0" fontId="10" fillId="0" borderId="0" xfId="0" applyFont="1"/>
    <xf numFmtId="8" fontId="0" fillId="0" borderId="0" xfId="0" applyNumberFormat="1"/>
    <xf numFmtId="0" fontId="13" fillId="5" borderId="10" xfId="0" applyFont="1" applyFill="1" applyBorder="1" applyAlignment="1">
      <alignment horizontal="left" vertical="center" wrapText="1"/>
    </xf>
    <xf numFmtId="0" fontId="13" fillId="5" borderId="9" xfId="0" applyFont="1" applyFill="1" applyBorder="1" applyAlignment="1">
      <alignment horizontal="left" vertical="center" wrapText="1"/>
    </xf>
    <xf numFmtId="0" fontId="13" fillId="5" borderId="11" xfId="0" applyFont="1" applyFill="1" applyBorder="1" applyAlignment="1">
      <alignment horizontal="left" vertical="center" wrapText="1"/>
    </xf>
    <xf numFmtId="0" fontId="14" fillId="4" borderId="10" xfId="0" applyFont="1" applyFill="1" applyBorder="1" applyAlignment="1">
      <alignment vertical="center" wrapText="1"/>
    </xf>
    <xf numFmtId="0" fontId="14" fillId="4" borderId="9" xfId="0" applyFont="1" applyFill="1" applyBorder="1" applyAlignment="1">
      <alignment vertical="center" wrapText="1"/>
    </xf>
    <xf numFmtId="0" fontId="15" fillId="4" borderId="9" xfId="0" applyFont="1" applyFill="1" applyBorder="1" applyAlignment="1">
      <alignment vertical="center" wrapText="1"/>
    </xf>
    <xf numFmtId="0" fontId="15" fillId="4" borderId="11" xfId="0" applyFont="1" applyFill="1" applyBorder="1" applyAlignment="1">
      <alignment vertical="center" wrapText="1"/>
    </xf>
    <xf numFmtId="0" fontId="15" fillId="4" borderId="10" xfId="0" applyFont="1" applyFill="1" applyBorder="1" applyAlignment="1">
      <alignment vertical="center" wrapText="1"/>
    </xf>
    <xf numFmtId="0" fontId="0" fillId="6" borderId="0" xfId="0" applyFill="1" applyAlignment="1">
      <alignment horizontal="center"/>
    </xf>
    <xf numFmtId="0" fontId="4" fillId="7" borderId="1" xfId="0" applyFont="1" applyFill="1" applyBorder="1" applyAlignment="1">
      <alignment horizontal="center"/>
    </xf>
    <xf numFmtId="0" fontId="4" fillId="7" borderId="2" xfId="0" applyFont="1" applyFill="1" applyBorder="1" applyAlignment="1">
      <alignment horizontal="center"/>
    </xf>
    <xf numFmtId="0" fontId="4" fillId="7" borderId="0" xfId="0" applyFont="1" applyFill="1" applyBorder="1" applyAlignment="1">
      <alignment horizontal="center"/>
    </xf>
    <xf numFmtId="0" fontId="2" fillId="7" borderId="0" xfId="0" applyFont="1" applyFill="1" applyAlignment="1">
      <alignment horizontal="center"/>
    </xf>
    <xf numFmtId="0" fontId="0" fillId="0" borderId="0" xfId="0" applyAlignment="1">
      <alignment horizontal="center"/>
    </xf>
    <xf numFmtId="1" fontId="0" fillId="0" borderId="0" xfId="0" applyNumberFormat="1" applyAlignment="1">
      <alignment horizontal="center"/>
    </xf>
    <xf numFmtId="0" fontId="0" fillId="0" borderId="15" xfId="0" applyNumberFormat="1" applyFont="1" applyFill="1" applyBorder="1"/>
    <xf numFmtId="1" fontId="0" fillId="0" borderId="0" xfId="0" applyNumberFormat="1"/>
    <xf numFmtId="0" fontId="0" fillId="0" borderId="0" xfId="0" applyAlignment="1">
      <alignment horizontal="left"/>
    </xf>
    <xf numFmtId="0" fontId="0" fillId="0" borderId="0" xfId="0" applyNumberFormat="1"/>
    <xf numFmtId="0" fontId="0" fillId="0" borderId="0" xfId="0" quotePrefix="1"/>
    <xf numFmtId="0" fontId="0" fillId="8" borderId="0" xfId="0" applyFill="1" applyAlignment="1">
      <alignment horizontal="center"/>
    </xf>
    <xf numFmtId="0" fontId="16" fillId="0" borderId="0" xfId="0" applyFont="1" applyFill="1" applyAlignment="1">
      <alignment horizontal="center"/>
    </xf>
    <xf numFmtId="0" fontId="0" fillId="0" borderId="0" xfId="0" pivotButton="1"/>
    <xf numFmtId="14" fontId="0" fillId="0" borderId="0" xfId="0" applyNumberFormat="1"/>
    <xf numFmtId="0" fontId="4" fillId="0" borderId="0" xfId="0" applyFont="1" applyFill="1" applyBorder="1" applyAlignment="1">
      <alignment horizontal="center"/>
    </xf>
    <xf numFmtId="1" fontId="0" fillId="0" borderId="0" xfId="0" applyNumberFormat="1" applyFill="1" applyAlignment="1">
      <alignment horizontal="center"/>
    </xf>
    <xf numFmtId="168" fontId="0" fillId="0" borderId="0" xfId="0" applyNumberFormat="1"/>
    <xf numFmtId="0" fontId="0" fillId="0" borderId="0" xfId="0" applyFill="1" applyAlignment="1">
      <alignment horizontal="center"/>
    </xf>
    <xf numFmtId="0" fontId="0" fillId="6" borderId="0" xfId="0" applyFill="1"/>
    <xf numFmtId="0" fontId="0" fillId="9" borderId="0" xfId="0" applyFill="1" applyAlignment="1">
      <alignment horizontal="center"/>
    </xf>
    <xf numFmtId="0" fontId="0" fillId="9" borderId="0" xfId="0" applyFill="1"/>
    <xf numFmtId="168" fontId="0" fillId="9" borderId="0" xfId="0" applyNumberFormat="1" applyFill="1"/>
    <xf numFmtId="1" fontId="0" fillId="9" borderId="0" xfId="0" applyNumberFormat="1" applyFill="1"/>
    <xf numFmtId="0" fontId="0" fillId="9" borderId="0" xfId="0" applyNumberFormat="1" applyFill="1"/>
    <xf numFmtId="0" fontId="0" fillId="0" borderId="0" xfId="0" applyFill="1"/>
    <xf numFmtId="168" fontId="0" fillId="0" borderId="0" xfId="0" applyNumberFormat="1" applyFill="1"/>
    <xf numFmtId="1" fontId="0" fillId="0" borderId="0" xfId="0" applyNumberFormat="1" applyFill="1"/>
    <xf numFmtId="0" fontId="0" fillId="0" borderId="0" xfId="0" applyNumberFormat="1" applyFill="1"/>
    <xf numFmtId="0" fontId="0" fillId="10" borderId="0" xfId="0" applyFill="1" applyAlignment="1">
      <alignment horizontal="center"/>
    </xf>
    <xf numFmtId="168" fontId="0" fillId="10" borderId="0" xfId="0" applyNumberFormat="1" applyFill="1"/>
    <xf numFmtId="1" fontId="0" fillId="10" borderId="0" xfId="0" applyNumberFormat="1" applyFill="1"/>
    <xf numFmtId="0" fontId="0" fillId="10" borderId="0" xfId="0" applyNumberFormat="1" applyFill="1"/>
    <xf numFmtId="0" fontId="0" fillId="10" borderId="0" xfId="0" applyFill="1"/>
    <xf numFmtId="168" fontId="0" fillId="8" borderId="0" xfId="0" applyNumberFormat="1" applyFill="1"/>
    <xf numFmtId="1" fontId="0" fillId="8" borderId="0" xfId="0" applyNumberFormat="1" applyFill="1"/>
    <xf numFmtId="0" fontId="0" fillId="8" borderId="0" xfId="0" applyNumberFormat="1" applyFill="1"/>
    <xf numFmtId="0" fontId="0" fillId="8" borderId="0" xfId="0" applyFill="1"/>
    <xf numFmtId="0" fontId="17" fillId="8" borderId="0" xfId="0" applyFont="1" applyFill="1" applyAlignment="1">
      <alignment horizontal="center"/>
    </xf>
    <xf numFmtId="168" fontId="17" fillId="8" borderId="0" xfId="0" applyNumberFormat="1" applyFont="1" applyFill="1"/>
    <xf numFmtId="1" fontId="17" fillId="8" borderId="0" xfId="0" applyNumberFormat="1" applyFont="1" applyFill="1"/>
    <xf numFmtId="0" fontId="17" fillId="8" borderId="0" xfId="0" applyNumberFormat="1" applyFont="1" applyFill="1"/>
    <xf numFmtId="0" fontId="17" fillId="8" borderId="0" xfId="0" applyFont="1" applyFill="1"/>
    <xf numFmtId="0" fontId="2" fillId="2" borderId="1" xfId="0" applyFont="1" applyFill="1" applyBorder="1" applyAlignment="1">
      <alignment horizontal="center"/>
    </xf>
    <xf numFmtId="0" fontId="0" fillId="2" borderId="1" xfId="0" applyFill="1" applyBorder="1"/>
    <xf numFmtId="0" fontId="0" fillId="2" borderId="1" xfId="0" applyFont="1" applyFill="1" applyBorder="1" applyAlignment="1">
      <alignment horizontal="center"/>
    </xf>
    <xf numFmtId="0" fontId="0" fillId="0" borderId="0" xfId="0" applyAlignment="1">
      <alignment horizontal="left" indent="1"/>
    </xf>
    <xf numFmtId="0" fontId="0" fillId="2" borderId="1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2" borderId="0" xfId="0" applyFill="1" applyBorder="1" applyAlignment="1">
      <alignment horizontal="center"/>
    </xf>
    <xf numFmtId="0" fontId="0" fillId="2" borderId="0" xfId="0" applyFill="1" applyBorder="1"/>
    <xf numFmtId="0" fontId="0" fillId="11" borderId="1" xfId="0" applyFill="1" applyBorder="1"/>
    <xf numFmtId="169" fontId="0" fillId="0" borderId="1" xfId="0" quotePrefix="1" applyNumberFormat="1" applyBorder="1"/>
    <xf numFmtId="1" fontId="0" fillId="12" borderId="1" xfId="0" applyNumberFormat="1" applyFill="1" applyBorder="1"/>
    <xf numFmtId="164" fontId="0" fillId="8" borderId="0" xfId="1" applyNumberFormat="1" applyFont="1" applyFill="1"/>
    <xf numFmtId="16" fontId="0" fillId="0" borderId="0" xfId="0" applyNumberFormat="1"/>
    <xf numFmtId="17" fontId="8" fillId="0" borderId="0" xfId="0" applyNumberFormat="1" applyFont="1" applyBorder="1" applyAlignment="1">
      <alignment horizontal="right" vertical="center"/>
    </xf>
    <xf numFmtId="3" fontId="3" fillId="0" borderId="0" xfId="0" applyNumberFormat="1" applyFont="1" applyBorder="1" applyAlignment="1">
      <alignment horizontal="right" vertical="center"/>
    </xf>
    <xf numFmtId="164" fontId="0" fillId="0" borderId="0" xfId="1" applyNumberFormat="1" applyFont="1" applyBorder="1"/>
    <xf numFmtId="10" fontId="3" fillId="0" borderId="0" xfId="2" applyNumberFormat="1" applyFont="1" applyBorder="1" applyAlignment="1">
      <alignment horizontal="right" vertical="center"/>
    </xf>
    <xf numFmtId="164" fontId="0" fillId="2" borderId="1" xfId="1" applyNumberFormat="1" applyFont="1" applyFill="1" applyBorder="1"/>
    <xf numFmtId="0" fontId="17" fillId="0" borderId="0" xfId="0" applyFont="1"/>
    <xf numFmtId="170" fontId="17" fillId="0" borderId="0" xfId="0" applyNumberFormat="1" applyFont="1"/>
    <xf numFmtId="171" fontId="0" fillId="0" borderId="16" xfId="0" applyNumberFormat="1" applyFill="1" applyBorder="1" applyAlignment="1">
      <alignment horizontal="center" vertical="center"/>
    </xf>
    <xf numFmtId="0" fontId="2" fillId="13" borderId="0" xfId="0" applyFont="1" applyFill="1"/>
    <xf numFmtId="0" fontId="0" fillId="0" borderId="0" xfId="0" applyFill="1" applyBorder="1"/>
    <xf numFmtId="0" fontId="16" fillId="0" borderId="0" xfId="0" applyFont="1"/>
    <xf numFmtId="0" fontId="17" fillId="0" borderId="0" xfId="0" applyFont="1" applyFill="1" applyBorder="1"/>
    <xf numFmtId="0" fontId="18" fillId="0" borderId="0" xfId="0" applyFont="1" applyFill="1" applyBorder="1"/>
    <xf numFmtId="171" fontId="0" fillId="0" borderId="0" xfId="0" applyNumberFormat="1" applyFill="1" applyBorder="1" applyAlignment="1">
      <alignment horizontal="center" vertical="center"/>
    </xf>
    <xf numFmtId="170" fontId="16" fillId="0" borderId="0" xfId="0" applyNumberFormat="1" applyFont="1"/>
    <xf numFmtId="0" fontId="0" fillId="0" borderId="4" xfId="0" applyBorder="1" applyAlignment="1">
      <alignment wrapText="1"/>
    </xf>
    <xf numFmtId="0" fontId="0" fillId="0" borderId="5" xfId="0" applyBorder="1" applyAlignment="1">
      <alignment wrapText="1"/>
    </xf>
    <xf numFmtId="8" fontId="25" fillId="18" borderId="21" xfId="39" applyNumberFormat="1" applyAlignment="1">
      <alignment horizontal="center"/>
    </xf>
    <xf numFmtId="0" fontId="28" fillId="9" borderId="0" xfId="0" applyFont="1" applyFill="1"/>
    <xf numFmtId="170" fontId="0" fillId="0" borderId="0" xfId="0" applyNumberFormat="1"/>
    <xf numFmtId="0" fontId="2" fillId="2" borderId="0" xfId="0" applyFont="1" applyFill="1" applyBorder="1" applyAlignment="1">
      <alignment horizontal="center"/>
    </xf>
    <xf numFmtId="0" fontId="2" fillId="2" borderId="16" xfId="0" applyFont="1" applyFill="1" applyBorder="1" applyAlignment="1">
      <alignment horizontal="center"/>
    </xf>
    <xf numFmtId="0" fontId="0" fillId="0" borderId="0" xfId="0" applyAlignment="1">
      <alignment horizontal="left"/>
    </xf>
    <xf numFmtId="0" fontId="0" fillId="10" borderId="3" xfId="0" applyFill="1" applyBorder="1" applyAlignment="1">
      <alignment horizontal="center" wrapText="1"/>
    </xf>
    <xf numFmtId="0" fontId="0" fillId="10" borderId="6" xfId="0" applyFill="1" applyBorder="1" applyAlignment="1">
      <alignment horizontal="center" wrapText="1"/>
    </xf>
    <xf numFmtId="0" fontId="0" fillId="0" borderId="0" xfId="0" applyAlignment="1">
      <alignment horizontal="left" vertical="top" wrapText="1"/>
    </xf>
    <xf numFmtId="0" fontId="9" fillId="3" borderId="0" xfId="9" applyFill="1" applyBorder="1" applyAlignment="1">
      <alignment horizontal="center" vertical="top" wrapText="1"/>
    </xf>
    <xf numFmtId="0" fontId="15" fillId="4" borderId="12" xfId="0" applyFont="1" applyFill="1" applyBorder="1" applyAlignment="1">
      <alignment vertical="center" wrapText="1"/>
    </xf>
    <xf numFmtId="0" fontId="15" fillId="4" borderId="13" xfId="0" applyFont="1" applyFill="1" applyBorder="1" applyAlignment="1">
      <alignment vertical="center" wrapText="1"/>
    </xf>
    <xf numFmtId="0" fontId="15" fillId="4" borderId="14" xfId="0" applyFont="1" applyFill="1" applyBorder="1" applyAlignment="1">
      <alignment vertical="center" wrapText="1"/>
    </xf>
    <xf numFmtId="0" fontId="15" fillId="3" borderId="12" xfId="0" applyFont="1" applyFill="1" applyBorder="1" applyAlignment="1">
      <alignment vertical="center" wrapText="1"/>
    </xf>
    <xf numFmtId="0" fontId="15" fillId="3" borderId="13" xfId="0" applyFont="1" applyFill="1" applyBorder="1" applyAlignment="1">
      <alignment vertical="center" wrapText="1"/>
    </xf>
    <xf numFmtId="0" fontId="15" fillId="3" borderId="14" xfId="0" applyFont="1" applyFill="1" applyBorder="1" applyAlignment="1">
      <alignment vertical="center" wrapText="1"/>
    </xf>
    <xf numFmtId="0" fontId="14" fillId="4" borderId="12" xfId="0" applyFont="1" applyFill="1" applyBorder="1" applyAlignment="1">
      <alignment vertical="center" wrapText="1"/>
    </xf>
    <xf numFmtId="0" fontId="14" fillId="4" borderId="13" xfId="0" applyFont="1" applyFill="1" applyBorder="1" applyAlignment="1">
      <alignment vertical="center" wrapText="1"/>
    </xf>
    <xf numFmtId="0" fontId="14" fillId="4" borderId="14" xfId="0" applyFont="1" applyFill="1" applyBorder="1" applyAlignment="1">
      <alignment vertical="center" wrapText="1"/>
    </xf>
    <xf numFmtId="0" fontId="4" fillId="0" borderId="0" xfId="0" applyFon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165" fontId="0" fillId="0" borderId="0" xfId="0" applyNumberFormat="1" applyFill="1" applyBorder="1" applyAlignment="1">
      <alignment horizontal="center"/>
    </xf>
    <xf numFmtId="2" fontId="0" fillId="0" borderId="0" xfId="0" applyNumberFormat="1" applyFill="1" applyBorder="1"/>
    <xf numFmtId="3" fontId="4" fillId="0" borderId="0" xfId="0" applyNumberFormat="1" applyFont="1" applyFill="1" applyBorder="1" applyAlignment="1">
      <alignment horizontal="center" wrapText="1"/>
    </xf>
    <xf numFmtId="165" fontId="4" fillId="0" borderId="0" xfId="0" applyNumberFormat="1" applyFont="1" applyFill="1" applyBorder="1" applyAlignment="1">
      <alignment horizontal="center" wrapText="1"/>
    </xf>
    <xf numFmtId="2" fontId="4" fillId="0" borderId="0" xfId="0" applyNumberFormat="1" applyFont="1" applyFill="1" applyBorder="1" applyAlignment="1">
      <alignment horizontal="center" wrapText="1"/>
    </xf>
    <xf numFmtId="3" fontId="5" fillId="0" borderId="0" xfId="0" applyNumberFormat="1" applyFont="1" applyFill="1" applyBorder="1" applyAlignment="1"/>
    <xf numFmtId="165" fontId="5" fillId="0" borderId="0" xfId="2" applyNumberFormat="1" applyFont="1" applyFill="1" applyBorder="1" applyAlignment="1"/>
    <xf numFmtId="2" fontId="5" fillId="0" borderId="0" xfId="0" applyNumberFormat="1" applyFont="1" applyFill="1" applyBorder="1" applyAlignment="1"/>
    <xf numFmtId="165" fontId="5" fillId="0" borderId="0" xfId="0" applyNumberFormat="1" applyFont="1" applyFill="1" applyBorder="1" applyAlignment="1"/>
    <xf numFmtId="164" fontId="5" fillId="0" borderId="0" xfId="1" applyNumberFormat="1" applyFont="1" applyFill="1" applyBorder="1" applyAlignment="1"/>
  </cellXfs>
  <cellStyles count="73">
    <cellStyle name="20% - Accent1" xfId="48" builtinId="30" customBuiltin="1"/>
    <cellStyle name="20% - Accent2" xfId="51" builtinId="34" customBuiltin="1"/>
    <cellStyle name="20% - Accent3" xfId="54" builtinId="38" customBuiltin="1"/>
    <cellStyle name="20% - Accent4" xfId="57" builtinId="42" customBuiltin="1"/>
    <cellStyle name="20% - Accent5" xfId="60" builtinId="46" customBuiltin="1"/>
    <cellStyle name="20% - Accent6" xfId="63" builtinId="50" customBuiltin="1"/>
    <cellStyle name="40% - Accent1" xfId="49" builtinId="31" customBuiltin="1"/>
    <cellStyle name="40% - Accent2" xfId="52" builtinId="35" customBuiltin="1"/>
    <cellStyle name="40% - Accent3" xfId="55" builtinId="39" customBuiltin="1"/>
    <cellStyle name="40% - Accent4" xfId="58" builtinId="43" customBuiltin="1"/>
    <cellStyle name="40% - Accent5" xfId="61" builtinId="47" customBuiltin="1"/>
    <cellStyle name="40% - Accent6" xfId="64" builtinId="51" customBuiltin="1"/>
    <cellStyle name="60% - Accent1 2" xfId="67"/>
    <cellStyle name="60% - Accent2 2" xfId="68"/>
    <cellStyle name="60% - Accent3 2" xfId="69"/>
    <cellStyle name="60% - Accent4 2" xfId="70"/>
    <cellStyle name="60% - Accent5 2" xfId="71"/>
    <cellStyle name="60% - Accent6 2" xfId="72"/>
    <cellStyle name="Accent1" xfId="47" builtinId="29" customBuiltin="1"/>
    <cellStyle name="Accent2" xfId="50" builtinId="33" customBuiltin="1"/>
    <cellStyle name="Accent3" xfId="53" builtinId="37" customBuiltin="1"/>
    <cellStyle name="Accent4" xfId="56" builtinId="41" customBuiltin="1"/>
    <cellStyle name="Accent5" xfId="59" builtinId="45" customBuiltin="1"/>
    <cellStyle name="Accent6" xfId="62" builtinId="49" customBuiltin="1"/>
    <cellStyle name="Bad" xfId="37" builtinId="27" customBuiltin="1"/>
    <cellStyle name="Calculation" xfId="40" builtinId="22" customBuiltin="1"/>
    <cellStyle name="Check Cell" xfId="42" builtinId="23" customBuiltin="1"/>
    <cellStyle name="Comma" xfId="1" builtinId="3"/>
    <cellStyle name="Comma 2" xfId="3"/>
    <cellStyle name="Comma 2 2" xfId="12"/>
    <cellStyle name="Comma 49" xfId="13"/>
    <cellStyle name="Currency" xfId="10" builtinId="4"/>
    <cellStyle name="Explanatory Text" xfId="45" builtinId="53" customBuiltin="1"/>
    <cellStyle name="Good" xfId="36" builtinId="26" customBuiltin="1"/>
    <cellStyle name="Heading 1" xfId="32" builtinId="16" customBuiltin="1"/>
    <cellStyle name="Heading 2" xfId="33" builtinId="17" customBuiltin="1"/>
    <cellStyle name="Heading 3" xfId="34" builtinId="18" customBuiltin="1"/>
    <cellStyle name="Heading 4" xfId="35" builtinId="19" customBuiltin="1"/>
    <cellStyle name="Hyperlink" xfId="9" builtinId="8"/>
    <cellStyle name="Input" xfId="38" builtinId="20" customBuiltin="1"/>
    <cellStyle name="Linked Cell" xfId="41" builtinId="24" customBuiltin="1"/>
    <cellStyle name="Neutral 2" xfId="66"/>
    <cellStyle name="Normal" xfId="0" builtinId="0"/>
    <cellStyle name="Normal 15" xfId="14"/>
    <cellStyle name="Normal 16" xfId="31"/>
    <cellStyle name="Normal 2" xfId="4"/>
    <cellStyle name="Normal 2 10" xfId="15"/>
    <cellStyle name="Normal 2 2" xfId="5"/>
    <cellStyle name="Normal 2 3" xfId="11"/>
    <cellStyle name="Normal 26" xfId="16"/>
    <cellStyle name="Normal 3" xfId="6"/>
    <cellStyle name="Normal 56" xfId="17"/>
    <cellStyle name="Normal 6" xfId="7"/>
    <cellStyle name="Normal 60" xfId="18"/>
    <cellStyle name="Normal 61" xfId="19"/>
    <cellStyle name="Normal 62" xfId="20"/>
    <cellStyle name="Normal 63" xfId="21"/>
    <cellStyle name="Normal 64" xfId="22"/>
    <cellStyle name="Normal 65" xfId="23"/>
    <cellStyle name="Normal 66" xfId="24"/>
    <cellStyle name="Normal 68" xfId="25"/>
    <cellStyle name="Normal 69" xfId="26"/>
    <cellStyle name="Normal 71" xfId="27"/>
    <cellStyle name="Normal 72" xfId="28"/>
    <cellStyle name="Normal 74" xfId="29"/>
    <cellStyle name="Normal 80" xfId="30"/>
    <cellStyle name="Note" xfId="44" builtinId="10" customBuiltin="1"/>
    <cellStyle name="Output" xfId="39" builtinId="21" customBuiltin="1"/>
    <cellStyle name="Percent" xfId="2" builtinId="5"/>
    <cellStyle name="Percent 2" xfId="8"/>
    <cellStyle name="Title 2" xfId="65"/>
    <cellStyle name="Total" xfId="46" builtinId="25" customBuiltin="1"/>
    <cellStyle name="Warning Text" xfId="43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pivotCacheDefinition" Target="pivotCache/pivotCacheDefinition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externalLink" Target="externalLinks/externalLink3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pivotCacheDefinition" Target="pivotCache/pivotCacheDefinition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lvl="1" algn="ctr" rtl="0">
              <a:defRPr sz="12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defRPr>
            </a:pPr>
            <a:r>
              <a:rPr lang="en-US" sz="140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San Diego County Vehicle</a:t>
            </a:r>
            <a:r>
              <a:rPr lang="en-US" sz="140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 Population</a:t>
            </a:r>
            <a:r>
              <a:rPr lang="en-US" sz="140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 (2016)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pieChart>
        <c:varyColors val="1"/>
        <c:ser>
          <c:idx val="0"/>
          <c:order val="0"/>
          <c:tx>
            <c:strRef>
              <c:f>'[3]All Pivot Classification'!$D$23</c:f>
              <c:strCache>
                <c:ptCount val="1"/>
                <c:pt idx="0">
                  <c:v>Class 2-8 Vehicles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chemeClr val="accent1"/>
              </a:solidFill>
              <a:ln w="190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52E1-42EE-9E2C-7768260AE60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52E1-42EE-9E2C-7768260AE600}"/>
              </c:ext>
            </c:extLst>
          </c:dPt>
          <c:dLbls>
            <c:dLbl>
              <c:idx val="0"/>
              <c:layout>
                <c:manualLayout>
                  <c:x val="0.22333058429201505"/>
                  <c:y val="9.825937170633485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126764239058862"/>
                      <c:h val="0.1795800626091334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52E1-42EE-9E2C-7768260AE600}"/>
                </c:ext>
              </c:extLst>
            </c:dLbl>
            <c:dLbl>
              <c:idx val="1"/>
              <c:layout>
                <c:manualLayout>
                  <c:x val="3.6591306132130526E-2"/>
                  <c:y val="-0.2362666284166900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2E1-42EE-9E2C-7768260AE60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'[3]All Pivot Classification'!$D$23:$D$24</c:f>
              <c:strCache>
                <c:ptCount val="2"/>
                <c:pt idx="0">
                  <c:v>Class 2-8 Vehicles</c:v>
                </c:pt>
                <c:pt idx="1">
                  <c:v>Class 1 Vehicles</c:v>
                </c:pt>
              </c:strCache>
            </c:strRef>
          </c:cat>
          <c:val>
            <c:numRef>
              <c:f>'[3]All Pivot Classification'!$E$23:$E$24</c:f>
              <c:numCache>
                <c:formatCode>General</c:formatCode>
                <c:ptCount val="2"/>
                <c:pt idx="0">
                  <c:v>2.6289944276010466</c:v>
                </c:pt>
                <c:pt idx="1">
                  <c:v>97.352621922519049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52E1-42EE-9E2C-7768260AE6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4635725469680749"/>
          <c:y val="0.48226778944298621"/>
          <c:w val="0.27183834019657815"/>
          <c:h val="0.192943396464225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SDG&amp;E Customer Base (2016)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pieChart>
        <c:varyColors val="1"/>
        <c:ser>
          <c:idx val="0"/>
          <c:order val="0"/>
          <c:tx>
            <c:strRef>
              <c:f>'Fig 4-2'!$A$3</c:f>
              <c:strCache>
                <c:ptCount val="1"/>
                <c:pt idx="0">
                  <c:v>Customer Class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chemeClr val="accent1"/>
              </a:solidFill>
              <a:ln w="190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10-512A-4F36-BD4B-2CAE72777E07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C-512A-4F36-BD4B-2CAE72777E07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D-512A-4F36-BD4B-2CAE72777E07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E-512A-4F36-BD4B-2CAE72777E07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512A-4F36-BD4B-2CAE72777E07}"/>
              </c:ext>
            </c:extLst>
          </c:dPt>
          <c:dLbls>
            <c:dLbl>
              <c:idx val="0"/>
              <c:layout>
                <c:manualLayout>
                  <c:x val="-3.8871470217562487E-2"/>
                  <c:y val="-0.3560291496257201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512A-4F36-BD4B-2CAE72777E07}"/>
                </c:ext>
              </c:extLst>
            </c:dLbl>
            <c:dLbl>
              <c:idx val="1"/>
              <c:layout>
                <c:manualLayout>
                  <c:x val="-9.3727835600423692E-2"/>
                  <c:y val="0.13661926607831101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12A-4F36-BD4B-2CAE72777E07}"/>
                </c:ext>
              </c:extLst>
            </c:dLbl>
            <c:dLbl>
              <c:idx val="2"/>
              <c:layout>
                <c:manualLayout>
                  <c:x val="-0.16964433643161778"/>
                  <c:y val="9.909530666681229E-3"/>
                </c:manualLayout>
              </c:layout>
              <c:numFmt formatCode="0.0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6595813499783127"/>
                      <c:h val="0.21275762341364604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D-512A-4F36-BD4B-2CAE72777E07}"/>
                </c:ext>
              </c:extLst>
            </c:dLbl>
            <c:dLbl>
              <c:idx val="3"/>
              <c:layout>
                <c:manualLayout>
                  <c:x val="8.7700282401210763E-2"/>
                  <c:y val="6.2734351622139453E-3"/>
                </c:manualLayout>
              </c:layout>
              <c:numFmt formatCode="0.0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512A-4F36-BD4B-2CAE72777E07}"/>
                </c:ext>
              </c:extLst>
            </c:dLbl>
            <c:dLbl>
              <c:idx val="4"/>
              <c:layout>
                <c:manualLayout>
                  <c:x val="0.2116375547070902"/>
                  <c:y val="8.4376922653772335E-2"/>
                </c:manualLayout>
              </c:layout>
              <c:numFmt formatCode="0.0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12A-4F36-BD4B-2CAE72777E0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'Fig 4-2'!$A$4:$A$8</c:f>
              <c:strCache>
                <c:ptCount val="5"/>
                <c:pt idx="0">
                  <c:v>Residential</c:v>
                </c:pt>
                <c:pt idx="1">
                  <c:v>Small Commercial</c:v>
                </c:pt>
                <c:pt idx="2">
                  <c:v>M/L Commercial/Industrial</c:v>
                </c:pt>
                <c:pt idx="3">
                  <c:v>Lighting</c:v>
                </c:pt>
                <c:pt idx="4">
                  <c:v>Agriculture</c:v>
                </c:pt>
              </c:strCache>
            </c:strRef>
          </c:cat>
          <c:val>
            <c:numRef>
              <c:f>'Fig 4-2'!$C$4:$C$8</c:f>
              <c:numCache>
                <c:formatCode>0.00%</c:formatCode>
                <c:ptCount val="5"/>
                <c:pt idx="0">
                  <c:v>0.89251749594576224</c:v>
                </c:pt>
                <c:pt idx="1">
                  <c:v>0.1030217912652726</c:v>
                </c:pt>
                <c:pt idx="2">
                  <c:v>3.307865571707097E-4</c:v>
                </c:pt>
                <c:pt idx="3">
                  <c:v>1.4212608854707611E-3</c:v>
                </c:pt>
                <c:pt idx="4">
                  <c:v>2.7086653463237139E-3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512A-4F36-BD4B-2CAE72777E07}"/>
            </c:ext>
          </c:extLst>
        </c:ser>
        <c:dLbls>
          <c:dLblPos val="bestFit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2302873090793076"/>
          <c:y val="0.31180053102888344"/>
          <c:w val="0.33223773702541609"/>
          <c:h val="0.4172679631566527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Historic ZEV</a:t>
            </a:r>
            <a:r>
              <a:rPr lang="en-US" baseline="0"/>
              <a:t> Growth in SDG&amp;E Service Territory and Illustrative Projection</a:t>
            </a:r>
            <a:endParaRPr lang="en-US"/>
          </a:p>
        </c:rich>
      </c:tx>
      <c:layout>
        <c:manualLayout>
          <c:xMode val="edge"/>
          <c:yMode val="edge"/>
          <c:x val="0.13537530516109064"/>
          <c:y val="4.2875053156626146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2546730973562939"/>
          <c:y val="0.15261563249651267"/>
          <c:w val="0.78793329517912447"/>
          <c:h val="0.70218760432370486"/>
        </c:manualLayout>
      </c:layout>
      <c:lineChart>
        <c:grouping val="standard"/>
        <c:varyColors val="0"/>
        <c:ser>
          <c:idx val="0"/>
          <c:order val="0"/>
          <c:tx>
            <c:v>Actual SD Growth</c:v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'Fig 4-3'!$B$4:$B$112</c:f>
              <c:numCache>
                <c:formatCode>[$-409]mmm\-yy;@</c:formatCode>
                <c:ptCount val="109"/>
                <c:pt idx="0">
                  <c:v>40544</c:v>
                </c:pt>
                <c:pt idx="1">
                  <c:v>40575</c:v>
                </c:pt>
                <c:pt idx="2">
                  <c:v>40603</c:v>
                </c:pt>
                <c:pt idx="3">
                  <c:v>40634</c:v>
                </c:pt>
                <c:pt idx="4">
                  <c:v>40664</c:v>
                </c:pt>
                <c:pt idx="5">
                  <c:v>40695</c:v>
                </c:pt>
                <c:pt idx="6">
                  <c:v>40725</c:v>
                </c:pt>
                <c:pt idx="7">
                  <c:v>40756</c:v>
                </c:pt>
                <c:pt idx="8">
                  <c:v>40787</c:v>
                </c:pt>
                <c:pt idx="9">
                  <c:v>40817</c:v>
                </c:pt>
                <c:pt idx="10">
                  <c:v>40848</c:v>
                </c:pt>
                <c:pt idx="11">
                  <c:v>40878</c:v>
                </c:pt>
                <c:pt idx="12">
                  <c:v>40909</c:v>
                </c:pt>
                <c:pt idx="13">
                  <c:v>40940</c:v>
                </c:pt>
                <c:pt idx="14">
                  <c:v>40969</c:v>
                </c:pt>
                <c:pt idx="15">
                  <c:v>41000</c:v>
                </c:pt>
                <c:pt idx="16">
                  <c:v>41030</c:v>
                </c:pt>
                <c:pt idx="17">
                  <c:v>41061</c:v>
                </c:pt>
                <c:pt idx="18">
                  <c:v>41091</c:v>
                </c:pt>
                <c:pt idx="19">
                  <c:v>41122</c:v>
                </c:pt>
                <c:pt idx="20">
                  <c:v>41153</c:v>
                </c:pt>
                <c:pt idx="21">
                  <c:v>41183</c:v>
                </c:pt>
                <c:pt idx="22">
                  <c:v>41214</c:v>
                </c:pt>
                <c:pt idx="23">
                  <c:v>41244</c:v>
                </c:pt>
                <c:pt idx="24">
                  <c:v>41275</c:v>
                </c:pt>
                <c:pt idx="25">
                  <c:v>41306</c:v>
                </c:pt>
                <c:pt idx="26">
                  <c:v>41334</c:v>
                </c:pt>
                <c:pt idx="27">
                  <c:v>41365</c:v>
                </c:pt>
                <c:pt idx="28">
                  <c:v>41395</c:v>
                </c:pt>
                <c:pt idx="29">
                  <c:v>41426</c:v>
                </c:pt>
                <c:pt idx="30">
                  <c:v>41456</c:v>
                </c:pt>
                <c:pt idx="31">
                  <c:v>41487</c:v>
                </c:pt>
                <c:pt idx="32">
                  <c:v>41518</c:v>
                </c:pt>
                <c:pt idx="33">
                  <c:v>41548</c:v>
                </c:pt>
                <c:pt idx="34">
                  <c:v>41579</c:v>
                </c:pt>
                <c:pt idx="35">
                  <c:v>41609</c:v>
                </c:pt>
                <c:pt idx="36">
                  <c:v>41640</c:v>
                </c:pt>
                <c:pt idx="37">
                  <c:v>41671</c:v>
                </c:pt>
                <c:pt idx="38">
                  <c:v>41699</c:v>
                </c:pt>
                <c:pt idx="39">
                  <c:v>41730</c:v>
                </c:pt>
                <c:pt idx="40">
                  <c:v>41760</c:v>
                </c:pt>
                <c:pt idx="41">
                  <c:v>41791</c:v>
                </c:pt>
                <c:pt idx="42">
                  <c:v>41821</c:v>
                </c:pt>
                <c:pt idx="43">
                  <c:v>41852</c:v>
                </c:pt>
                <c:pt idx="44">
                  <c:v>41883</c:v>
                </c:pt>
                <c:pt idx="45">
                  <c:v>41913</c:v>
                </c:pt>
                <c:pt idx="46">
                  <c:v>41944</c:v>
                </c:pt>
                <c:pt idx="47">
                  <c:v>41974</c:v>
                </c:pt>
                <c:pt idx="48">
                  <c:v>42005</c:v>
                </c:pt>
                <c:pt idx="49">
                  <c:v>42036</c:v>
                </c:pt>
                <c:pt idx="50">
                  <c:v>42064</c:v>
                </c:pt>
                <c:pt idx="51">
                  <c:v>42095</c:v>
                </c:pt>
                <c:pt idx="52">
                  <c:v>42125</c:v>
                </c:pt>
                <c:pt idx="53">
                  <c:v>42156</c:v>
                </c:pt>
                <c:pt idx="54">
                  <c:v>42186</c:v>
                </c:pt>
                <c:pt idx="55">
                  <c:v>42217</c:v>
                </c:pt>
                <c:pt idx="56">
                  <c:v>42248</c:v>
                </c:pt>
                <c:pt idx="57">
                  <c:v>42278</c:v>
                </c:pt>
                <c:pt idx="58">
                  <c:v>42309</c:v>
                </c:pt>
                <c:pt idx="59">
                  <c:v>42339</c:v>
                </c:pt>
                <c:pt idx="60">
                  <c:v>42370</c:v>
                </c:pt>
                <c:pt idx="61">
                  <c:v>42401</c:v>
                </c:pt>
                <c:pt idx="62">
                  <c:v>42430</c:v>
                </c:pt>
                <c:pt idx="63">
                  <c:v>42461</c:v>
                </c:pt>
                <c:pt idx="64">
                  <c:v>42491</c:v>
                </c:pt>
                <c:pt idx="65">
                  <c:v>42522</c:v>
                </c:pt>
                <c:pt idx="66">
                  <c:v>42552</c:v>
                </c:pt>
                <c:pt idx="67">
                  <c:v>42583</c:v>
                </c:pt>
                <c:pt idx="68">
                  <c:v>42614</c:v>
                </c:pt>
                <c:pt idx="69">
                  <c:v>42644</c:v>
                </c:pt>
                <c:pt idx="70">
                  <c:v>42675</c:v>
                </c:pt>
                <c:pt idx="71">
                  <c:v>42705</c:v>
                </c:pt>
                <c:pt idx="72">
                  <c:v>42736</c:v>
                </c:pt>
                <c:pt idx="73">
                  <c:v>42767</c:v>
                </c:pt>
                <c:pt idx="74">
                  <c:v>42795</c:v>
                </c:pt>
                <c:pt idx="75">
                  <c:v>42826</c:v>
                </c:pt>
                <c:pt idx="76">
                  <c:v>42856</c:v>
                </c:pt>
                <c:pt idx="77">
                  <c:v>42887</c:v>
                </c:pt>
                <c:pt idx="78">
                  <c:v>42917</c:v>
                </c:pt>
                <c:pt idx="79">
                  <c:v>42948</c:v>
                </c:pt>
                <c:pt idx="80">
                  <c:v>42979</c:v>
                </c:pt>
                <c:pt idx="81">
                  <c:v>43009</c:v>
                </c:pt>
                <c:pt idx="82">
                  <c:v>43040</c:v>
                </c:pt>
                <c:pt idx="83">
                  <c:v>43070</c:v>
                </c:pt>
                <c:pt idx="84">
                  <c:v>43101</c:v>
                </c:pt>
                <c:pt idx="85">
                  <c:v>43132</c:v>
                </c:pt>
                <c:pt idx="86">
                  <c:v>43160</c:v>
                </c:pt>
                <c:pt idx="87">
                  <c:v>43191</c:v>
                </c:pt>
                <c:pt idx="88">
                  <c:v>43221</c:v>
                </c:pt>
                <c:pt idx="89">
                  <c:v>43252</c:v>
                </c:pt>
                <c:pt idx="90">
                  <c:v>43282</c:v>
                </c:pt>
                <c:pt idx="91">
                  <c:v>43313</c:v>
                </c:pt>
                <c:pt idx="92">
                  <c:v>43344</c:v>
                </c:pt>
                <c:pt idx="93">
                  <c:v>43374</c:v>
                </c:pt>
                <c:pt idx="94">
                  <c:v>43405</c:v>
                </c:pt>
                <c:pt idx="95">
                  <c:v>43435</c:v>
                </c:pt>
                <c:pt idx="96">
                  <c:v>43466</c:v>
                </c:pt>
                <c:pt idx="97">
                  <c:v>43497</c:v>
                </c:pt>
                <c:pt idx="98">
                  <c:v>43525</c:v>
                </c:pt>
                <c:pt idx="99">
                  <c:v>43556</c:v>
                </c:pt>
                <c:pt idx="100">
                  <c:v>43586</c:v>
                </c:pt>
                <c:pt idx="101">
                  <c:v>43617</c:v>
                </c:pt>
                <c:pt idx="102">
                  <c:v>43647</c:v>
                </c:pt>
                <c:pt idx="103">
                  <c:v>43678</c:v>
                </c:pt>
                <c:pt idx="104">
                  <c:v>43709</c:v>
                </c:pt>
                <c:pt idx="105">
                  <c:v>43739</c:v>
                </c:pt>
                <c:pt idx="106">
                  <c:v>43770</c:v>
                </c:pt>
                <c:pt idx="107">
                  <c:v>43800</c:v>
                </c:pt>
                <c:pt idx="108">
                  <c:v>43831</c:v>
                </c:pt>
              </c:numCache>
            </c:numRef>
          </c:cat>
          <c:val>
            <c:numRef>
              <c:f>'Fig 4-3'!$C$4:$C$183</c:f>
              <c:numCache>
                <c:formatCode>0</c:formatCode>
                <c:ptCount val="180"/>
                <c:pt idx="0">
                  <c:v>122</c:v>
                </c:pt>
                <c:pt idx="1">
                  <c:v>146</c:v>
                </c:pt>
                <c:pt idx="2">
                  <c:v>203</c:v>
                </c:pt>
                <c:pt idx="3">
                  <c:v>289</c:v>
                </c:pt>
                <c:pt idx="4">
                  <c:v>438</c:v>
                </c:pt>
                <c:pt idx="5">
                  <c:v>635</c:v>
                </c:pt>
                <c:pt idx="6">
                  <c:v>721</c:v>
                </c:pt>
                <c:pt idx="7">
                  <c:v>813</c:v>
                </c:pt>
                <c:pt idx="8">
                  <c:v>893</c:v>
                </c:pt>
                <c:pt idx="9">
                  <c:v>937</c:v>
                </c:pt>
                <c:pt idx="10">
                  <c:v>1058</c:v>
                </c:pt>
                <c:pt idx="11">
                  <c:v>1195</c:v>
                </c:pt>
                <c:pt idx="12">
                  <c:v>1231</c:v>
                </c:pt>
                <c:pt idx="13">
                  <c:v>1326</c:v>
                </c:pt>
                <c:pt idx="14">
                  <c:v>1370</c:v>
                </c:pt>
                <c:pt idx="15">
                  <c:v>1510</c:v>
                </c:pt>
                <c:pt idx="16">
                  <c:v>1582</c:v>
                </c:pt>
                <c:pt idx="17">
                  <c:v>1653</c:v>
                </c:pt>
                <c:pt idx="18">
                  <c:v>1755</c:v>
                </c:pt>
                <c:pt idx="19">
                  <c:v>1885</c:v>
                </c:pt>
                <c:pt idx="20">
                  <c:v>1985</c:v>
                </c:pt>
                <c:pt idx="21">
                  <c:v>2127</c:v>
                </c:pt>
                <c:pt idx="22">
                  <c:v>2292</c:v>
                </c:pt>
                <c:pt idx="23">
                  <c:v>2465</c:v>
                </c:pt>
                <c:pt idx="24">
                  <c:v>2966</c:v>
                </c:pt>
                <c:pt idx="25">
                  <c:v>3119</c:v>
                </c:pt>
                <c:pt idx="26">
                  <c:v>3329</c:v>
                </c:pt>
                <c:pt idx="27">
                  <c:v>3558</c:v>
                </c:pt>
                <c:pt idx="28">
                  <c:v>3796</c:v>
                </c:pt>
                <c:pt idx="29">
                  <c:v>4067</c:v>
                </c:pt>
                <c:pt idx="30">
                  <c:v>4256</c:v>
                </c:pt>
                <c:pt idx="31">
                  <c:v>4442</c:v>
                </c:pt>
                <c:pt idx="32">
                  <c:v>4631</c:v>
                </c:pt>
                <c:pt idx="33">
                  <c:v>4842</c:v>
                </c:pt>
                <c:pt idx="34">
                  <c:v>5077</c:v>
                </c:pt>
                <c:pt idx="35">
                  <c:v>5608</c:v>
                </c:pt>
                <c:pt idx="36">
                  <c:v>6053</c:v>
                </c:pt>
                <c:pt idx="37">
                  <c:v>6590</c:v>
                </c:pt>
                <c:pt idx="38">
                  <c:v>7216</c:v>
                </c:pt>
                <c:pt idx="39">
                  <c:v>7795</c:v>
                </c:pt>
                <c:pt idx="40">
                  <c:v>8408</c:v>
                </c:pt>
                <c:pt idx="41">
                  <c:v>9042</c:v>
                </c:pt>
                <c:pt idx="42">
                  <c:v>9901</c:v>
                </c:pt>
                <c:pt idx="43">
                  <c:v>10629</c:v>
                </c:pt>
                <c:pt idx="44">
                  <c:v>11278</c:v>
                </c:pt>
                <c:pt idx="45">
                  <c:v>11955</c:v>
                </c:pt>
                <c:pt idx="46">
                  <c:v>12620</c:v>
                </c:pt>
                <c:pt idx="47">
                  <c:v>13150</c:v>
                </c:pt>
                <c:pt idx="48">
                  <c:v>13715</c:v>
                </c:pt>
                <c:pt idx="49">
                  <c:v>14704</c:v>
                </c:pt>
                <c:pt idx="50">
                  <c:v>15491</c:v>
                </c:pt>
                <c:pt idx="51">
                  <c:v>16130</c:v>
                </c:pt>
                <c:pt idx="52">
                  <c:v>16760</c:v>
                </c:pt>
                <c:pt idx="53">
                  <c:v>17179</c:v>
                </c:pt>
                <c:pt idx="54">
                  <c:v>17473</c:v>
                </c:pt>
                <c:pt idx="55">
                  <c:v>17806</c:v>
                </c:pt>
                <c:pt idx="56">
                  <c:v>18102</c:v>
                </c:pt>
                <c:pt idx="57">
                  <c:v>18417</c:v>
                </c:pt>
                <c:pt idx="58">
                  <c:v>18728</c:v>
                </c:pt>
                <c:pt idx="59">
                  <c:v>19033</c:v>
                </c:pt>
                <c:pt idx="60">
                  <c:v>19435</c:v>
                </c:pt>
                <c:pt idx="61">
                  <c:v>19767</c:v>
                </c:pt>
                <c:pt idx="62">
                  <c:v>20060</c:v>
                </c:pt>
                <c:pt idx="63">
                  <c:v>20383</c:v>
                </c:pt>
                <c:pt idx="64">
                  <c:v>20738</c:v>
                </c:pt>
                <c:pt idx="65">
                  <c:v>21083</c:v>
                </c:pt>
                <c:pt idx="66">
                  <c:v>21425</c:v>
                </c:pt>
                <c:pt idx="67">
                  <c:v>21710</c:v>
                </c:pt>
                <c:pt idx="68">
                  <c:v>21710</c:v>
                </c:pt>
                <c:pt idx="69">
                  <c:v>22044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35F-4C8B-B317-EDAEEB26DC19}"/>
            </c:ext>
          </c:extLst>
        </c:ser>
        <c:ser>
          <c:idx val="1"/>
          <c:order val="1"/>
          <c:tx>
            <c:v>Trendline</c:v>
          </c:tx>
          <c:spPr>
            <a:ln w="28575" cap="rnd">
              <a:solidFill>
                <a:schemeClr val="accent5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'Fig 4-3'!$B$4:$B$112</c:f>
              <c:numCache>
                <c:formatCode>[$-409]mmm\-yy;@</c:formatCode>
                <c:ptCount val="109"/>
                <c:pt idx="0">
                  <c:v>40544</c:v>
                </c:pt>
                <c:pt idx="1">
                  <c:v>40575</c:v>
                </c:pt>
                <c:pt idx="2">
                  <c:v>40603</c:v>
                </c:pt>
                <c:pt idx="3">
                  <c:v>40634</c:v>
                </c:pt>
                <c:pt idx="4">
                  <c:v>40664</c:v>
                </c:pt>
                <c:pt idx="5">
                  <c:v>40695</c:v>
                </c:pt>
                <c:pt idx="6">
                  <c:v>40725</c:v>
                </c:pt>
                <c:pt idx="7">
                  <c:v>40756</c:v>
                </c:pt>
                <c:pt idx="8">
                  <c:v>40787</c:v>
                </c:pt>
                <c:pt idx="9">
                  <c:v>40817</c:v>
                </c:pt>
                <c:pt idx="10">
                  <c:v>40848</c:v>
                </c:pt>
                <c:pt idx="11">
                  <c:v>40878</c:v>
                </c:pt>
                <c:pt idx="12">
                  <c:v>40909</c:v>
                </c:pt>
                <c:pt idx="13">
                  <c:v>40940</c:v>
                </c:pt>
                <c:pt idx="14">
                  <c:v>40969</c:v>
                </c:pt>
                <c:pt idx="15">
                  <c:v>41000</c:v>
                </c:pt>
                <c:pt idx="16">
                  <c:v>41030</c:v>
                </c:pt>
                <c:pt idx="17">
                  <c:v>41061</c:v>
                </c:pt>
                <c:pt idx="18">
                  <c:v>41091</c:v>
                </c:pt>
                <c:pt idx="19">
                  <c:v>41122</c:v>
                </c:pt>
                <c:pt idx="20">
                  <c:v>41153</c:v>
                </c:pt>
                <c:pt idx="21">
                  <c:v>41183</c:v>
                </c:pt>
                <c:pt idx="22">
                  <c:v>41214</c:v>
                </c:pt>
                <c:pt idx="23">
                  <c:v>41244</c:v>
                </c:pt>
                <c:pt idx="24">
                  <c:v>41275</c:v>
                </c:pt>
                <c:pt idx="25">
                  <c:v>41306</c:v>
                </c:pt>
                <c:pt idx="26">
                  <c:v>41334</c:v>
                </c:pt>
                <c:pt idx="27">
                  <c:v>41365</c:v>
                </c:pt>
                <c:pt idx="28">
                  <c:v>41395</c:v>
                </c:pt>
                <c:pt idx="29">
                  <c:v>41426</c:v>
                </c:pt>
                <c:pt idx="30">
                  <c:v>41456</c:v>
                </c:pt>
                <c:pt idx="31">
                  <c:v>41487</c:v>
                </c:pt>
                <c:pt idx="32">
                  <c:v>41518</c:v>
                </c:pt>
                <c:pt idx="33">
                  <c:v>41548</c:v>
                </c:pt>
                <c:pt idx="34">
                  <c:v>41579</c:v>
                </c:pt>
                <c:pt idx="35">
                  <c:v>41609</c:v>
                </c:pt>
                <c:pt idx="36">
                  <c:v>41640</c:v>
                </c:pt>
                <c:pt idx="37">
                  <c:v>41671</c:v>
                </c:pt>
                <c:pt idx="38">
                  <c:v>41699</c:v>
                </c:pt>
                <c:pt idx="39">
                  <c:v>41730</c:v>
                </c:pt>
                <c:pt idx="40">
                  <c:v>41760</c:v>
                </c:pt>
                <c:pt idx="41">
                  <c:v>41791</c:v>
                </c:pt>
                <c:pt idx="42">
                  <c:v>41821</c:v>
                </c:pt>
                <c:pt idx="43">
                  <c:v>41852</c:v>
                </c:pt>
                <c:pt idx="44">
                  <c:v>41883</c:v>
                </c:pt>
                <c:pt idx="45">
                  <c:v>41913</c:v>
                </c:pt>
                <c:pt idx="46">
                  <c:v>41944</c:v>
                </c:pt>
                <c:pt idx="47">
                  <c:v>41974</c:v>
                </c:pt>
                <c:pt idx="48">
                  <c:v>42005</c:v>
                </c:pt>
                <c:pt idx="49">
                  <c:v>42036</c:v>
                </c:pt>
                <c:pt idx="50">
                  <c:v>42064</c:v>
                </c:pt>
                <c:pt idx="51">
                  <c:v>42095</c:v>
                </c:pt>
                <c:pt idx="52">
                  <c:v>42125</c:v>
                </c:pt>
                <c:pt idx="53">
                  <c:v>42156</c:v>
                </c:pt>
                <c:pt idx="54">
                  <c:v>42186</c:v>
                </c:pt>
                <c:pt idx="55">
                  <c:v>42217</c:v>
                </c:pt>
                <c:pt idx="56">
                  <c:v>42248</c:v>
                </c:pt>
                <c:pt idx="57">
                  <c:v>42278</c:v>
                </c:pt>
                <c:pt idx="58">
                  <c:v>42309</c:v>
                </c:pt>
                <c:pt idx="59">
                  <c:v>42339</c:v>
                </c:pt>
                <c:pt idx="60">
                  <c:v>42370</c:v>
                </c:pt>
                <c:pt idx="61">
                  <c:v>42401</c:v>
                </c:pt>
                <c:pt idx="62">
                  <c:v>42430</c:v>
                </c:pt>
                <c:pt idx="63">
                  <c:v>42461</c:v>
                </c:pt>
                <c:pt idx="64">
                  <c:v>42491</c:v>
                </c:pt>
                <c:pt idx="65">
                  <c:v>42522</c:v>
                </c:pt>
                <c:pt idx="66">
                  <c:v>42552</c:v>
                </c:pt>
                <c:pt idx="67">
                  <c:v>42583</c:v>
                </c:pt>
                <c:pt idx="68">
                  <c:v>42614</c:v>
                </c:pt>
                <c:pt idx="69">
                  <c:v>42644</c:v>
                </c:pt>
                <c:pt idx="70">
                  <c:v>42675</c:v>
                </c:pt>
                <c:pt idx="71">
                  <c:v>42705</c:v>
                </c:pt>
                <c:pt idx="72">
                  <c:v>42736</c:v>
                </c:pt>
                <c:pt idx="73">
                  <c:v>42767</c:v>
                </c:pt>
                <c:pt idx="74">
                  <c:v>42795</c:v>
                </c:pt>
                <c:pt idx="75">
                  <c:v>42826</c:v>
                </c:pt>
                <c:pt idx="76">
                  <c:v>42856</c:v>
                </c:pt>
                <c:pt idx="77">
                  <c:v>42887</c:v>
                </c:pt>
                <c:pt idx="78">
                  <c:v>42917</c:v>
                </c:pt>
                <c:pt idx="79">
                  <c:v>42948</c:v>
                </c:pt>
                <c:pt idx="80">
                  <c:v>42979</c:v>
                </c:pt>
                <c:pt idx="81">
                  <c:v>43009</c:v>
                </c:pt>
                <c:pt idx="82">
                  <c:v>43040</c:v>
                </c:pt>
                <c:pt idx="83">
                  <c:v>43070</c:v>
                </c:pt>
                <c:pt idx="84">
                  <c:v>43101</c:v>
                </c:pt>
                <c:pt idx="85">
                  <c:v>43132</c:v>
                </c:pt>
                <c:pt idx="86">
                  <c:v>43160</c:v>
                </c:pt>
                <c:pt idx="87">
                  <c:v>43191</c:v>
                </c:pt>
                <c:pt idx="88">
                  <c:v>43221</c:v>
                </c:pt>
                <c:pt idx="89">
                  <c:v>43252</c:v>
                </c:pt>
                <c:pt idx="90">
                  <c:v>43282</c:v>
                </c:pt>
                <c:pt idx="91">
                  <c:v>43313</c:v>
                </c:pt>
                <c:pt idx="92">
                  <c:v>43344</c:v>
                </c:pt>
                <c:pt idx="93">
                  <c:v>43374</c:v>
                </c:pt>
                <c:pt idx="94">
                  <c:v>43405</c:v>
                </c:pt>
                <c:pt idx="95">
                  <c:v>43435</c:v>
                </c:pt>
                <c:pt idx="96">
                  <c:v>43466</c:v>
                </c:pt>
                <c:pt idx="97">
                  <c:v>43497</c:v>
                </c:pt>
                <c:pt idx="98">
                  <c:v>43525</c:v>
                </c:pt>
                <c:pt idx="99">
                  <c:v>43556</c:v>
                </c:pt>
                <c:pt idx="100">
                  <c:v>43586</c:v>
                </c:pt>
                <c:pt idx="101">
                  <c:v>43617</c:v>
                </c:pt>
                <c:pt idx="102">
                  <c:v>43647</c:v>
                </c:pt>
                <c:pt idx="103">
                  <c:v>43678</c:v>
                </c:pt>
                <c:pt idx="104">
                  <c:v>43709</c:v>
                </c:pt>
                <c:pt idx="105">
                  <c:v>43739</c:v>
                </c:pt>
                <c:pt idx="106">
                  <c:v>43770</c:v>
                </c:pt>
                <c:pt idx="107">
                  <c:v>43800</c:v>
                </c:pt>
                <c:pt idx="108">
                  <c:v>43831</c:v>
                </c:pt>
              </c:numCache>
            </c:numRef>
          </c:cat>
          <c:val>
            <c:numRef>
              <c:f>'Fig 4-3'!$D$4:$D$112</c:f>
              <c:numCache>
                <c:formatCode>_(* #,##0_);_(* \(#,##0\);_(* "-"??_);_(@_)</c:formatCode>
                <c:ptCount val="109"/>
                <c:pt idx="0">
                  <c:v>272.39534226653632</c:v>
                </c:pt>
                <c:pt idx="1">
                  <c:v>544.79068453289801</c:v>
                </c:pt>
                <c:pt idx="2">
                  <c:v>817.18602679925971</c:v>
                </c:pt>
                <c:pt idx="3">
                  <c:v>1089.5813690656214</c:v>
                </c:pt>
                <c:pt idx="4">
                  <c:v>1361.9767113319831</c:v>
                </c:pt>
                <c:pt idx="5">
                  <c:v>1634.3720535983448</c:v>
                </c:pt>
                <c:pt idx="6">
                  <c:v>1906.7673958647065</c:v>
                </c:pt>
                <c:pt idx="7">
                  <c:v>2179.1627381310682</c:v>
                </c:pt>
                <c:pt idx="8">
                  <c:v>2451.5580803974299</c:v>
                </c:pt>
                <c:pt idx="9">
                  <c:v>2723.9534226637916</c:v>
                </c:pt>
                <c:pt idx="10">
                  <c:v>2996.3487649301533</c:v>
                </c:pt>
                <c:pt idx="11">
                  <c:v>3268.744107196515</c:v>
                </c:pt>
                <c:pt idx="12">
                  <c:v>3541.1394494628767</c:v>
                </c:pt>
                <c:pt idx="13">
                  <c:v>3813.5347917292383</c:v>
                </c:pt>
                <c:pt idx="14">
                  <c:v>4085.9301339956</c:v>
                </c:pt>
                <c:pt idx="15">
                  <c:v>4358.3254762619617</c:v>
                </c:pt>
                <c:pt idx="16">
                  <c:v>4630.7208185283234</c:v>
                </c:pt>
                <c:pt idx="17">
                  <c:v>4903.1161607946851</c:v>
                </c:pt>
                <c:pt idx="18">
                  <c:v>5175.5115030610468</c:v>
                </c:pt>
                <c:pt idx="19">
                  <c:v>5447.9068453274085</c:v>
                </c:pt>
                <c:pt idx="20">
                  <c:v>5720.3021875937702</c:v>
                </c:pt>
                <c:pt idx="21">
                  <c:v>5992.6975298601319</c:v>
                </c:pt>
                <c:pt idx="22">
                  <c:v>6265.0928721264936</c:v>
                </c:pt>
                <c:pt idx="23">
                  <c:v>6537.4882143928553</c:v>
                </c:pt>
                <c:pt idx="24">
                  <c:v>6809.883556659217</c:v>
                </c:pt>
                <c:pt idx="25">
                  <c:v>7082.2788989255787</c:v>
                </c:pt>
                <c:pt idx="26">
                  <c:v>7354.6742411919404</c:v>
                </c:pt>
                <c:pt idx="27">
                  <c:v>7627.0695834583021</c:v>
                </c:pt>
                <c:pt idx="28">
                  <c:v>7899.4649257246638</c:v>
                </c:pt>
                <c:pt idx="29">
                  <c:v>8171.8602679910255</c:v>
                </c:pt>
                <c:pt idx="30">
                  <c:v>8444.2556102573872</c:v>
                </c:pt>
                <c:pt idx="31">
                  <c:v>8716.6509525237489</c:v>
                </c:pt>
                <c:pt idx="32">
                  <c:v>8989.0462947901106</c:v>
                </c:pt>
                <c:pt idx="33">
                  <c:v>9261.4416370564722</c:v>
                </c:pt>
                <c:pt idx="34">
                  <c:v>9533.8369793228339</c:v>
                </c:pt>
                <c:pt idx="35">
                  <c:v>9806.2323215891956</c:v>
                </c:pt>
                <c:pt idx="36">
                  <c:v>10078.627663855557</c:v>
                </c:pt>
                <c:pt idx="37">
                  <c:v>10351.023006121919</c:v>
                </c:pt>
                <c:pt idx="38">
                  <c:v>10623.418348388281</c:v>
                </c:pt>
                <c:pt idx="39">
                  <c:v>10895.813690654642</c:v>
                </c:pt>
                <c:pt idx="40">
                  <c:v>11168.209032921004</c:v>
                </c:pt>
                <c:pt idx="41">
                  <c:v>11440.604375187366</c:v>
                </c:pt>
                <c:pt idx="42">
                  <c:v>11712.999717453727</c:v>
                </c:pt>
                <c:pt idx="43">
                  <c:v>11985.395059720089</c:v>
                </c:pt>
                <c:pt idx="44">
                  <c:v>12257.790401986451</c:v>
                </c:pt>
                <c:pt idx="45">
                  <c:v>12530.185744252813</c:v>
                </c:pt>
                <c:pt idx="46">
                  <c:v>12802.581086519174</c:v>
                </c:pt>
                <c:pt idx="47">
                  <c:v>13074.976428785536</c:v>
                </c:pt>
                <c:pt idx="48">
                  <c:v>13347.371771051898</c:v>
                </c:pt>
                <c:pt idx="49">
                  <c:v>13619.767113318259</c:v>
                </c:pt>
                <c:pt idx="50">
                  <c:v>13892.162455584621</c:v>
                </c:pt>
                <c:pt idx="51">
                  <c:v>14164.557797850983</c:v>
                </c:pt>
                <c:pt idx="52">
                  <c:v>14436.953140117344</c:v>
                </c:pt>
                <c:pt idx="53">
                  <c:v>14709.348482383706</c:v>
                </c:pt>
                <c:pt idx="54">
                  <c:v>14981.743824650068</c:v>
                </c:pt>
                <c:pt idx="55">
                  <c:v>15254.13916691643</c:v>
                </c:pt>
                <c:pt idx="56">
                  <c:v>15526.534509182791</c:v>
                </c:pt>
                <c:pt idx="57">
                  <c:v>15798.929851449153</c:v>
                </c:pt>
                <c:pt idx="58">
                  <c:v>16071.325193715515</c:v>
                </c:pt>
                <c:pt idx="59">
                  <c:v>16343.720535981876</c:v>
                </c:pt>
                <c:pt idx="60">
                  <c:v>16616.115878248238</c:v>
                </c:pt>
                <c:pt idx="61">
                  <c:v>16888.5112205146</c:v>
                </c:pt>
                <c:pt idx="62">
                  <c:v>17160.906562780961</c:v>
                </c:pt>
                <c:pt idx="63">
                  <c:v>17433.301905047323</c:v>
                </c:pt>
                <c:pt idx="64">
                  <c:v>17705.697247313685</c:v>
                </c:pt>
                <c:pt idx="65">
                  <c:v>17978.092589580046</c:v>
                </c:pt>
                <c:pt idx="66">
                  <c:v>18250.487931846408</c:v>
                </c:pt>
                <c:pt idx="67">
                  <c:v>18522.88327411277</c:v>
                </c:pt>
                <c:pt idx="68">
                  <c:v>18795.278616379132</c:v>
                </c:pt>
                <c:pt idx="69">
                  <c:v>19067.673958645493</c:v>
                </c:pt>
                <c:pt idx="70">
                  <c:v>19340.069300911855</c:v>
                </c:pt>
                <c:pt idx="71">
                  <c:v>19612.464643178217</c:v>
                </c:pt>
                <c:pt idx="72">
                  <c:v>19884.859985444582</c:v>
                </c:pt>
                <c:pt idx="73">
                  <c:v>20157.255327710947</c:v>
                </c:pt>
                <c:pt idx="74">
                  <c:v>20429.650669977309</c:v>
                </c:pt>
                <c:pt idx="75">
                  <c:v>20702.046012243674</c:v>
                </c:pt>
                <c:pt idx="76">
                  <c:v>20974.44135451004</c:v>
                </c:pt>
                <c:pt idx="77">
                  <c:v>21246.836696776401</c:v>
                </c:pt>
                <c:pt idx="78">
                  <c:v>21519.232039042767</c:v>
                </c:pt>
                <c:pt idx="79">
                  <c:v>21791.627381309132</c:v>
                </c:pt>
                <c:pt idx="80">
                  <c:v>22064.022723575494</c:v>
                </c:pt>
                <c:pt idx="81">
                  <c:v>22336.418065841859</c:v>
                </c:pt>
                <c:pt idx="82">
                  <c:v>22608.813408108224</c:v>
                </c:pt>
                <c:pt idx="83">
                  <c:v>22881.208750374586</c:v>
                </c:pt>
                <c:pt idx="84">
                  <c:v>23153.604092640951</c:v>
                </c:pt>
                <c:pt idx="85">
                  <c:v>23425.999434907317</c:v>
                </c:pt>
                <c:pt idx="86">
                  <c:v>23698.394777173678</c:v>
                </c:pt>
                <c:pt idx="87">
                  <c:v>23970.790119440044</c:v>
                </c:pt>
                <c:pt idx="88">
                  <c:v>24243.185461706409</c:v>
                </c:pt>
                <c:pt idx="89">
                  <c:v>24515.580803972771</c:v>
                </c:pt>
                <c:pt idx="90">
                  <c:v>24787.976146239136</c:v>
                </c:pt>
                <c:pt idx="91">
                  <c:v>25060.371488505501</c:v>
                </c:pt>
                <c:pt idx="92">
                  <c:v>25332.766830771863</c:v>
                </c:pt>
                <c:pt idx="93">
                  <c:v>25605.162173038229</c:v>
                </c:pt>
                <c:pt idx="94">
                  <c:v>25877.557515304594</c:v>
                </c:pt>
                <c:pt idx="95">
                  <c:v>26149.952857570956</c:v>
                </c:pt>
                <c:pt idx="96">
                  <c:v>26422.348199837321</c:v>
                </c:pt>
                <c:pt idx="97">
                  <c:v>26694.743542103686</c:v>
                </c:pt>
                <c:pt idx="98">
                  <c:v>26967.138884370052</c:v>
                </c:pt>
                <c:pt idx="99">
                  <c:v>27239.534226636413</c:v>
                </c:pt>
                <c:pt idx="100">
                  <c:v>27511.929568902779</c:v>
                </c:pt>
                <c:pt idx="101">
                  <c:v>27784.324911169144</c:v>
                </c:pt>
                <c:pt idx="102">
                  <c:v>28056.720253435506</c:v>
                </c:pt>
                <c:pt idx="103">
                  <c:v>28329.115595701871</c:v>
                </c:pt>
                <c:pt idx="104">
                  <c:v>28601.510937968236</c:v>
                </c:pt>
                <c:pt idx="105">
                  <c:v>28873.906280234598</c:v>
                </c:pt>
                <c:pt idx="106">
                  <c:v>29146.301622500963</c:v>
                </c:pt>
                <c:pt idx="107">
                  <c:v>29418.696964767329</c:v>
                </c:pt>
                <c:pt idx="108">
                  <c:v>29691.09230703369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B35F-4C8B-B317-EDAEEB26DC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4152832"/>
        <c:axId val="144159104"/>
      </c:lineChart>
      <c:dateAx>
        <c:axId val="144152832"/>
        <c:scaling>
          <c:orientation val="minMax"/>
          <c:max val="43831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Year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[$-409]mmm\-yy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4159104"/>
        <c:crossesAt val="0"/>
        <c:auto val="1"/>
        <c:lblOffset val="100"/>
        <c:baseTimeUnit val="months"/>
        <c:majorUnit val="12"/>
        <c:majorTimeUnit val="months"/>
      </c:dateAx>
      <c:valAx>
        <c:axId val="144159104"/>
        <c:scaling>
          <c:orientation val="minMax"/>
          <c:max val="3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0"/>
                  <a:t>Number</a:t>
                </a:r>
                <a:r>
                  <a:rPr lang="en-US" b="0" baseline="0"/>
                  <a:t> of ZEVs</a:t>
                </a:r>
                <a:endParaRPr lang="en-US" b="0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41528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6137814430143891"/>
          <c:y val="0.51481019105368886"/>
          <c:w val="0.19819581504277031"/>
          <c:h val="8.746417794348951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Annual Fuel Cost Comparison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 4-4'!$B$14:$D$14</c:f>
              <c:strCache>
                <c:ptCount val="3"/>
                <c:pt idx="0">
                  <c:v>2016 Nissan Versa
(Gasoline)</c:v>
                </c:pt>
                <c:pt idx="1">
                  <c:v>2016 Nissan Leaf
(Unmanaged)</c:v>
                </c:pt>
                <c:pt idx="2">
                  <c:v>2016 Nissan Leaf
(Managed)</c:v>
                </c:pt>
              </c:strCache>
            </c:strRef>
          </c:cat>
          <c:val>
            <c:numRef>
              <c:f>'Fig 4-4'!$B$15:$D$15</c:f>
              <c:numCache>
                <c:formatCode>_("$"* #,##0_);_("$"* \(#,##0\);_("$"* "-"??_);_(@_)</c:formatCode>
                <c:ptCount val="3"/>
                <c:pt idx="0">
                  <c:v>889</c:v>
                </c:pt>
                <c:pt idx="1">
                  <c:v>881</c:v>
                </c:pt>
                <c:pt idx="2">
                  <c:v>286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FB8-4604-964E-20E68256A3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5204352"/>
        <c:axId val="145205888"/>
      </c:barChart>
      <c:catAx>
        <c:axId val="14520435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5205888"/>
        <c:crossesAt val="0"/>
        <c:auto val="1"/>
        <c:lblAlgn val="ctr"/>
        <c:lblOffset val="100"/>
        <c:noMultiLvlLbl val="0"/>
      </c:catAx>
      <c:valAx>
        <c:axId val="145205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Cost ($)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52043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2015 SDG&amp;E Peak Load by Month with Load Factor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'[4]2015 (90,000)'!$P$1</c:f>
              <c:strCache>
                <c:ptCount val="1"/>
                <c:pt idx="0">
                  <c:v>Peak Load (MW)</c:v>
                </c:pt>
              </c:strCache>
            </c:strRef>
          </c:tx>
          <c:spPr>
            <a:gradFill>
              <a:gsLst>
                <a:gs pos="0">
                  <a:schemeClr val="accent1">
                    <a:lumMod val="5000"/>
                    <a:lumOff val="95000"/>
                  </a:schemeClr>
                </a:gs>
                <a:gs pos="74000">
                  <a:schemeClr val="accent1">
                    <a:lumMod val="45000"/>
                    <a:lumOff val="55000"/>
                  </a:schemeClr>
                </a:gs>
                <a:gs pos="83000">
                  <a:schemeClr val="accent1">
                    <a:lumMod val="45000"/>
                    <a:lumOff val="55000"/>
                  </a:schemeClr>
                </a:gs>
                <a:gs pos="100000">
                  <a:schemeClr val="accent1">
                    <a:lumMod val="30000"/>
                    <a:lumOff val="70000"/>
                  </a:schemeClr>
                </a:gs>
              </a:gsLst>
              <a:lin ang="5400000" scaled="1"/>
            </a:gradFill>
            <a:ln>
              <a:solidFill>
                <a:schemeClr val="bg1">
                  <a:lumMod val="75000"/>
                </a:schemeClr>
              </a:solidFill>
            </a:ln>
            <a:effectLst/>
          </c:spPr>
          <c:dLbls>
            <c:dLbl>
              <c:idx val="0"/>
              <c:layout>
                <c:manualLayout>
                  <c:x val="9.9567002289675669E-5"/>
                  <c:y val="-0.24192182009627938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912-49A9-A46B-1BBEE81593F6}"/>
                </c:ext>
              </c:extLst>
            </c:dLbl>
            <c:dLbl>
              <c:idx val="1"/>
              <c:layout>
                <c:manualLayout>
                  <c:x val="-7.8813219794066211E-4"/>
                  <c:y val="-0.231498722191189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912-49A9-A46B-1BBEE81593F6}"/>
                </c:ext>
              </c:extLst>
            </c:dLbl>
            <c:dLbl>
              <c:idx val="2"/>
              <c:layout>
                <c:manualLayout>
                  <c:x val="-1.9384730328302307E-3"/>
                  <c:y val="-0.24277353678854965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912-49A9-A46B-1BBEE81593F6}"/>
                </c:ext>
              </c:extLst>
            </c:dLbl>
            <c:dLbl>
              <c:idx val="3"/>
              <c:layout>
                <c:manualLayout>
                  <c:x val="1.9060648842184479E-3"/>
                  <c:y val="-0.2395989344492637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912-49A9-A46B-1BBEE81593F6}"/>
                </c:ext>
              </c:extLst>
            </c:dLbl>
            <c:dLbl>
              <c:idx val="4"/>
              <c:layout>
                <c:manualLayout>
                  <c:x val="-3.6153521475249976E-4"/>
                  <c:y val="-0.2372597537782109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912-49A9-A46B-1BBEE81593F6}"/>
                </c:ext>
              </c:extLst>
            </c:dLbl>
            <c:dLbl>
              <c:idx val="5"/>
              <c:layout>
                <c:manualLayout>
                  <c:x val="-4.2060731318012239E-3"/>
                  <c:y val="-0.2646615844962578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912-49A9-A46B-1BBEE81593F6}"/>
                </c:ext>
              </c:extLst>
            </c:dLbl>
            <c:dLbl>
              <c:idx val="6"/>
              <c:layout>
                <c:manualLayout>
                  <c:x val="-1.7741035605300702E-3"/>
                  <c:y val="-0.3065997522415613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912-49A9-A46B-1BBEE81593F6}"/>
                </c:ext>
              </c:extLst>
            </c:dLbl>
            <c:dLbl>
              <c:idx val="7"/>
              <c:layout>
                <c:manualLayout>
                  <c:x val="2.9652485675898439E-4"/>
                  <c:y val="-0.3284877999492695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912-49A9-A46B-1BBEE81593F6}"/>
                </c:ext>
              </c:extLst>
            </c:dLbl>
            <c:dLbl>
              <c:idx val="8"/>
              <c:layout>
                <c:manualLayout>
                  <c:x val="-1.64563533070381E-4"/>
                  <c:y val="-0.3358395106297211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912-49A9-A46B-1BBEE81593F6}"/>
                </c:ext>
              </c:extLst>
            </c:dLbl>
            <c:dLbl>
              <c:idx val="9"/>
              <c:layout>
                <c:manualLayout>
                  <c:x val="3.9297305951349631E-4"/>
                  <c:y val="-0.33500408896148798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912-49A9-A46B-1BBEE81593F6}"/>
                </c:ext>
              </c:extLst>
            </c:dLbl>
            <c:dLbl>
              <c:idx val="10"/>
              <c:layout>
                <c:manualLayout>
                  <c:x val="1.5433798813636332E-3"/>
                  <c:y val="-0.28072267247696736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912-49A9-A46B-1BBEE81593F6}"/>
                </c:ext>
              </c:extLst>
            </c:dLbl>
            <c:dLbl>
              <c:idx val="11"/>
              <c:layout>
                <c:manualLayout>
                  <c:x val="1.0184309216431126E-3"/>
                  <c:y val="-0.2434418741231362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912-49A9-A46B-1BBEE81593F6}"/>
                </c:ext>
              </c:extLst>
            </c:dLbl>
            <c:spPr>
              <a:solidFill>
                <a:sysClr val="window" lastClr="FFFFFF"/>
              </a:solidFill>
              <a:ln>
                <a:solidFill>
                  <a:sysClr val="windowText" lastClr="000000">
                    <a:lumMod val="25000"/>
                    <a:lumOff val="75000"/>
                  </a:sysClr>
                </a:solidFill>
              </a:ln>
              <a:effectLst/>
            </c:spPr>
            <c:txPr>
              <a:bodyPr rot="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0"/>
              </c:ext>
            </c:extLst>
          </c:dLbls>
          <c:cat>
            <c:strRef>
              <c:f>'[4]2015 (90,000)'!$O$2:$O$13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Sept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'[4]2015 (90,000)'!$P$2:$P$13</c:f>
              <c:numCache>
                <c:formatCode>General</c:formatCode>
                <c:ptCount val="12"/>
                <c:pt idx="0">
                  <c:v>2969</c:v>
                </c:pt>
                <c:pt idx="1">
                  <c:v>2966</c:v>
                </c:pt>
                <c:pt idx="2">
                  <c:v>3118</c:v>
                </c:pt>
                <c:pt idx="3">
                  <c:v>3109</c:v>
                </c:pt>
                <c:pt idx="4">
                  <c:v>3092</c:v>
                </c:pt>
                <c:pt idx="5">
                  <c:v>3367</c:v>
                </c:pt>
                <c:pt idx="6">
                  <c:v>3605</c:v>
                </c:pt>
                <c:pt idx="7">
                  <c:v>4421</c:v>
                </c:pt>
                <c:pt idx="8">
                  <c:v>4702</c:v>
                </c:pt>
                <c:pt idx="9">
                  <c:v>4309</c:v>
                </c:pt>
                <c:pt idx="10">
                  <c:v>3090</c:v>
                </c:pt>
                <c:pt idx="11">
                  <c:v>3212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5912-49A9-A46B-1BBEE81593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879936"/>
        <c:axId val="183890304"/>
      </c:areaChart>
      <c:lineChart>
        <c:grouping val="standard"/>
        <c:varyColors val="0"/>
        <c:ser>
          <c:idx val="1"/>
          <c:order val="1"/>
          <c:tx>
            <c:strRef>
              <c:f>'[4]2015 (90,000)'!$Q$1</c:f>
              <c:strCache>
                <c:ptCount val="1"/>
                <c:pt idx="0">
                  <c:v>Load Factor (MW)</c:v>
                </c:pt>
              </c:strCache>
            </c:strRef>
          </c:tx>
          <c:spPr>
            <a:ln w="2540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cat>
            <c:strRef>
              <c:f>'[4]2015 (90,000)'!$O$2:$O$13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Sept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'[4]2015 (90,000)'!$Q$2:$Q$13</c:f>
              <c:numCache>
                <c:formatCode>General</c:formatCode>
                <c:ptCount val="12"/>
                <c:pt idx="0">
                  <c:v>2434.4645809083208</c:v>
                </c:pt>
                <c:pt idx="1">
                  <c:v>2434.4645809083208</c:v>
                </c:pt>
                <c:pt idx="2">
                  <c:v>2434.4645809083208</c:v>
                </c:pt>
                <c:pt idx="3">
                  <c:v>2434.4645809083208</c:v>
                </c:pt>
                <c:pt idx="4">
                  <c:v>2434.4645809083208</c:v>
                </c:pt>
                <c:pt idx="5">
                  <c:v>2434.4645809083208</c:v>
                </c:pt>
                <c:pt idx="6">
                  <c:v>2434.4645809083208</c:v>
                </c:pt>
                <c:pt idx="7">
                  <c:v>2434.4645809083208</c:v>
                </c:pt>
                <c:pt idx="8">
                  <c:v>2434.4645809083208</c:v>
                </c:pt>
                <c:pt idx="9">
                  <c:v>2434.4645809083208</c:v>
                </c:pt>
                <c:pt idx="10">
                  <c:v>2434.4645809083208</c:v>
                </c:pt>
                <c:pt idx="11">
                  <c:v>2434.4645809083208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D-5912-49A9-A46B-1BBEE81593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3879936"/>
        <c:axId val="183890304"/>
      </c:lineChart>
      <c:catAx>
        <c:axId val="1838799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Month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3890304"/>
        <c:crosses val="autoZero"/>
        <c:auto val="1"/>
        <c:lblAlgn val="ctr"/>
        <c:lblOffset val="100"/>
        <c:noMultiLvlLbl val="0"/>
      </c:catAx>
      <c:valAx>
        <c:axId val="183890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Peak Load (MW)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38799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2015 SDG&amp;E Peak Load by Month (L2 Unmanaged)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'[4]2015 (90,000)'!$P$31</c:f>
              <c:strCache>
                <c:ptCount val="1"/>
                <c:pt idx="0">
                  <c:v>Peak Load (MW)</c:v>
                </c:pt>
              </c:strCache>
            </c:strRef>
          </c:tx>
          <c:spPr>
            <a:gradFill>
              <a:gsLst>
                <a:gs pos="0">
                  <a:schemeClr val="accent1">
                    <a:lumMod val="5000"/>
                    <a:lumOff val="95000"/>
                  </a:schemeClr>
                </a:gs>
                <a:gs pos="74000">
                  <a:schemeClr val="accent1">
                    <a:lumMod val="45000"/>
                    <a:lumOff val="55000"/>
                  </a:schemeClr>
                </a:gs>
                <a:gs pos="83000">
                  <a:schemeClr val="accent1">
                    <a:lumMod val="45000"/>
                    <a:lumOff val="55000"/>
                  </a:schemeClr>
                </a:gs>
                <a:gs pos="100000">
                  <a:schemeClr val="accent1">
                    <a:lumMod val="30000"/>
                    <a:lumOff val="70000"/>
                  </a:schemeClr>
                </a:gs>
              </a:gsLst>
              <a:lin ang="5400000" scaled="1"/>
            </a:gradFill>
            <a:ln>
              <a:solidFill>
                <a:sysClr val="windowText" lastClr="000000">
                  <a:lumMod val="25000"/>
                  <a:lumOff val="75000"/>
                </a:sysClr>
              </a:solidFill>
            </a:ln>
            <a:effectLst/>
          </c:spPr>
          <c:dLbls>
            <c:dLbl>
              <c:idx val="0"/>
              <c:layout>
                <c:manualLayout>
                  <c:x val="0"/>
                  <c:y val="-0.2107452906740699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18C-4E2B-8C0E-2D1019508DB1}"/>
                </c:ext>
              </c:extLst>
            </c:dLbl>
            <c:dLbl>
              <c:idx val="1"/>
              <c:layout>
                <c:manualLayout>
                  <c:x val="2.3323610876956752E-3"/>
                  <c:y val="-0.2209895250481952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18C-4E2B-8C0E-2D1019508DB1}"/>
                </c:ext>
              </c:extLst>
            </c:dLbl>
            <c:dLbl>
              <c:idx val="2"/>
              <c:layout>
                <c:manualLayout>
                  <c:x val="2.4875457427431004E-3"/>
                  <c:y val="-0.2241122270455179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18C-4E2B-8C0E-2D1019508DB1}"/>
                </c:ext>
              </c:extLst>
            </c:dLbl>
            <c:dLbl>
              <c:idx val="3"/>
              <c:layout>
                <c:manualLayout>
                  <c:x val="-4.275945931349791E-17"/>
                  <c:y val="-0.2243312591410572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18C-4E2B-8C0E-2D1019508DB1}"/>
                </c:ext>
              </c:extLst>
            </c:dLbl>
            <c:dLbl>
              <c:idx val="4"/>
              <c:layout>
                <c:manualLayout>
                  <c:x val="0"/>
                  <c:y val="-0.22734417333863069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18C-4E2B-8C0E-2D1019508DB1}"/>
                </c:ext>
              </c:extLst>
            </c:dLbl>
            <c:dLbl>
              <c:idx val="5"/>
              <c:layout>
                <c:manualLayout>
                  <c:x val="-1.5518465504746814E-4"/>
                  <c:y val="-0.24427187589847998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18C-4E2B-8C0E-2D1019508DB1}"/>
                </c:ext>
              </c:extLst>
            </c:dLbl>
            <c:dLbl>
              <c:idx val="6"/>
              <c:layout>
                <c:manualLayout>
                  <c:x val="-9.1209542072745948E-17"/>
                  <c:y val="-0.27401830718046905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18C-4E2B-8C0E-2D1019508DB1}"/>
                </c:ext>
              </c:extLst>
            </c:dLbl>
            <c:dLbl>
              <c:idx val="7"/>
              <c:layout>
                <c:manualLayout>
                  <c:x val="-2.6427303977906115E-3"/>
                  <c:y val="-0.30108054022119524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18C-4E2B-8C0E-2D1019508DB1}"/>
                </c:ext>
              </c:extLst>
            </c:dLbl>
            <c:dLbl>
              <c:idx val="8"/>
              <c:layout>
                <c:manualLayout>
                  <c:x val="0"/>
                  <c:y val="-0.3176625356661954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118C-4E2B-8C0E-2D1019508DB1}"/>
                </c:ext>
              </c:extLst>
            </c:dLbl>
            <c:dLbl>
              <c:idx val="9"/>
              <c:layout>
                <c:manualLayout>
                  <c:x val="0"/>
                  <c:y val="-0.30108054022119524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18C-4E2B-8C0E-2D1019508DB1}"/>
                </c:ext>
              </c:extLst>
            </c:dLbl>
            <c:dLbl>
              <c:idx val="10"/>
              <c:layout>
                <c:manualLayout>
                  <c:x val="-1.5518465504763917E-4"/>
                  <c:y val="-0.26760884889665981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118C-4E2B-8C0E-2D1019508DB1}"/>
                </c:ext>
              </c:extLst>
            </c:dLbl>
            <c:dLbl>
              <c:idx val="11"/>
              <c:layout>
                <c:manualLayout>
                  <c:x val="-1.7103783725399164E-16"/>
                  <c:y val="-0.22400243924576868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118C-4E2B-8C0E-2D1019508DB1}"/>
                </c:ext>
              </c:extLst>
            </c:dLbl>
            <c:spPr>
              <a:solidFill>
                <a:sysClr val="window" lastClr="FFFFFF"/>
              </a:solidFill>
              <a:ln>
                <a:solidFill>
                  <a:sysClr val="windowText" lastClr="000000">
                    <a:lumMod val="25000"/>
                    <a:lumOff val="75000"/>
                  </a:sysClr>
                </a:solidFill>
              </a:ln>
              <a:effectLst/>
            </c:spPr>
            <c:txPr>
              <a:bodyPr rot="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0"/>
              </c:ext>
            </c:extLst>
          </c:dLbls>
          <c:cat>
            <c:strRef>
              <c:f>'[4]2015 (90,000)'!$O$2:$O$13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Sept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'[4]2015 (90,000)'!$P$32:$P$43</c:f>
              <c:numCache>
                <c:formatCode>General</c:formatCode>
                <c:ptCount val="12"/>
                <c:pt idx="0">
                  <c:v>3395.6</c:v>
                </c:pt>
                <c:pt idx="1">
                  <c:v>3392.6</c:v>
                </c:pt>
                <c:pt idx="2">
                  <c:v>3544.6</c:v>
                </c:pt>
                <c:pt idx="3">
                  <c:v>3535.6</c:v>
                </c:pt>
                <c:pt idx="4">
                  <c:v>3518.6</c:v>
                </c:pt>
                <c:pt idx="5">
                  <c:v>3793.6</c:v>
                </c:pt>
                <c:pt idx="6">
                  <c:v>4031.6</c:v>
                </c:pt>
                <c:pt idx="7">
                  <c:v>4847.6000000000004</c:v>
                </c:pt>
                <c:pt idx="8">
                  <c:v>5177.2</c:v>
                </c:pt>
                <c:pt idx="9">
                  <c:v>4735.6000000000004</c:v>
                </c:pt>
                <c:pt idx="10">
                  <c:v>3516.6</c:v>
                </c:pt>
                <c:pt idx="11">
                  <c:v>3638.6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118C-4E2B-8C0E-2D1019508D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778816"/>
        <c:axId val="127780736"/>
      </c:areaChart>
      <c:lineChart>
        <c:grouping val="standard"/>
        <c:varyColors val="0"/>
        <c:ser>
          <c:idx val="1"/>
          <c:order val="1"/>
          <c:tx>
            <c:strRef>
              <c:f>'[4]2015 (90,000)'!$Q$31</c:f>
              <c:strCache>
                <c:ptCount val="1"/>
                <c:pt idx="0">
                  <c:v>Load Factor (MW)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cat>
            <c:strRef>
              <c:f>'[4]2015 (90,000)'!$O$2:$O$13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Sept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'[4]2015 (90,000)'!$Q$32:$Q$43</c:f>
              <c:numCache>
                <c:formatCode>General</c:formatCode>
                <c:ptCount val="12"/>
                <c:pt idx="0">
                  <c:v>2434.5675910948835</c:v>
                </c:pt>
                <c:pt idx="1">
                  <c:v>2434.5675910948835</c:v>
                </c:pt>
                <c:pt idx="2">
                  <c:v>2434.5675910948835</c:v>
                </c:pt>
                <c:pt idx="3">
                  <c:v>2434.5675910948835</c:v>
                </c:pt>
                <c:pt idx="4">
                  <c:v>2434.5675910948835</c:v>
                </c:pt>
                <c:pt idx="5">
                  <c:v>2434.5675910948835</c:v>
                </c:pt>
                <c:pt idx="6">
                  <c:v>2434.5675910948835</c:v>
                </c:pt>
                <c:pt idx="7">
                  <c:v>2434.5675910948835</c:v>
                </c:pt>
                <c:pt idx="8">
                  <c:v>2434.5675910948835</c:v>
                </c:pt>
                <c:pt idx="9">
                  <c:v>2434.5675910948835</c:v>
                </c:pt>
                <c:pt idx="10">
                  <c:v>2434.5675910948835</c:v>
                </c:pt>
                <c:pt idx="11">
                  <c:v>2434.5675910948835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D-118C-4E2B-8C0E-2D1019508D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7778816"/>
        <c:axId val="127780736"/>
      </c:lineChart>
      <c:catAx>
        <c:axId val="1277788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Month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7780736"/>
        <c:crosses val="autoZero"/>
        <c:auto val="1"/>
        <c:lblAlgn val="ctr"/>
        <c:lblOffset val="100"/>
        <c:noMultiLvlLbl val="0"/>
      </c:catAx>
      <c:valAx>
        <c:axId val="1277807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Peak Load (MW)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77788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2015 SDG&amp;E Peak Load by Month (Managed + Unmanaged)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areaChart>
        <c:grouping val="standard"/>
        <c:varyColors val="0"/>
        <c:ser>
          <c:idx val="0"/>
          <c:order val="0"/>
          <c:tx>
            <c:v>L2 Managed</c:v>
          </c:tx>
          <c:spPr>
            <a:gradFill flip="none" rotWithShape="1">
              <a:gsLst>
                <a:gs pos="0">
                  <a:schemeClr val="accent6">
                    <a:lumMod val="5000"/>
                    <a:lumOff val="95000"/>
                  </a:schemeClr>
                </a:gs>
                <a:gs pos="74000">
                  <a:schemeClr val="accent6">
                    <a:lumMod val="45000"/>
                    <a:lumOff val="55000"/>
                  </a:schemeClr>
                </a:gs>
                <a:gs pos="83000">
                  <a:schemeClr val="accent6">
                    <a:lumMod val="45000"/>
                    <a:lumOff val="55000"/>
                  </a:schemeClr>
                </a:gs>
                <a:gs pos="100000">
                  <a:schemeClr val="accent6">
                    <a:lumMod val="30000"/>
                    <a:lumOff val="70000"/>
                  </a:schemeClr>
                </a:gs>
              </a:gsLst>
              <a:lin ang="5400000" scaled="1"/>
              <a:tileRect/>
            </a:gradFill>
            <a:ln>
              <a:solidFill>
                <a:schemeClr val="accent3"/>
              </a:solidFill>
            </a:ln>
            <a:effectLst/>
          </c:spPr>
          <c:cat>
            <c:strRef>
              <c:f>'[4]2015 (90,000)'!$O$62:$O$73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Sept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'[4]2015 (90,000)'!$P$17:$P$28</c:f>
              <c:numCache>
                <c:formatCode>General</c:formatCode>
                <c:ptCount val="12"/>
                <c:pt idx="0">
                  <c:v>2969</c:v>
                </c:pt>
                <c:pt idx="1">
                  <c:v>2966</c:v>
                </c:pt>
                <c:pt idx="2">
                  <c:v>3118</c:v>
                </c:pt>
                <c:pt idx="3">
                  <c:v>3109</c:v>
                </c:pt>
                <c:pt idx="4">
                  <c:v>3092</c:v>
                </c:pt>
                <c:pt idx="5">
                  <c:v>3367</c:v>
                </c:pt>
                <c:pt idx="6">
                  <c:v>3605</c:v>
                </c:pt>
                <c:pt idx="7">
                  <c:v>4421</c:v>
                </c:pt>
                <c:pt idx="8">
                  <c:v>4702</c:v>
                </c:pt>
                <c:pt idx="9">
                  <c:v>4309</c:v>
                </c:pt>
                <c:pt idx="10">
                  <c:v>3090</c:v>
                </c:pt>
                <c:pt idx="11">
                  <c:v>3212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85B-4214-A6B3-EEAC928787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982144"/>
        <c:axId val="184988416"/>
      </c:areaChart>
      <c:lineChart>
        <c:grouping val="standard"/>
        <c:varyColors val="0"/>
        <c:ser>
          <c:idx val="2"/>
          <c:order val="1"/>
          <c:tx>
            <c:v>L2 Unmanaged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strRef>
              <c:f>'[4]2015 (90,000)'!$O$62:$O$73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Sept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'[4]2015 (90,000)'!$P$32:$P$43</c:f>
              <c:numCache>
                <c:formatCode>General</c:formatCode>
                <c:ptCount val="12"/>
                <c:pt idx="0">
                  <c:v>3395.6</c:v>
                </c:pt>
                <c:pt idx="1">
                  <c:v>3392.6</c:v>
                </c:pt>
                <c:pt idx="2">
                  <c:v>3544.6</c:v>
                </c:pt>
                <c:pt idx="3">
                  <c:v>3535.6</c:v>
                </c:pt>
                <c:pt idx="4">
                  <c:v>3518.6</c:v>
                </c:pt>
                <c:pt idx="5">
                  <c:v>3793.6</c:v>
                </c:pt>
                <c:pt idx="6">
                  <c:v>4031.6</c:v>
                </c:pt>
                <c:pt idx="7">
                  <c:v>4847.6000000000004</c:v>
                </c:pt>
                <c:pt idx="8">
                  <c:v>5177.2</c:v>
                </c:pt>
                <c:pt idx="9">
                  <c:v>4735.6000000000004</c:v>
                </c:pt>
                <c:pt idx="10">
                  <c:v>3516.6</c:v>
                </c:pt>
                <c:pt idx="11">
                  <c:v>3638.6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485B-4214-A6B3-EEAC9287872F}"/>
            </c:ext>
          </c:extLst>
        </c:ser>
        <c:ser>
          <c:idx val="1"/>
          <c:order val="2"/>
          <c:tx>
            <c:v>L1 Managed</c:v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strRef>
              <c:f>'[4]2015 (90,000)'!$O$62:$O$73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Sept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'[4]2015 (90,000)'!$P$47:$P$58</c:f>
              <c:numCache>
                <c:formatCode>General</c:formatCode>
                <c:ptCount val="12"/>
                <c:pt idx="0">
                  <c:v>2969</c:v>
                </c:pt>
                <c:pt idx="1">
                  <c:v>2966</c:v>
                </c:pt>
                <c:pt idx="2">
                  <c:v>3118</c:v>
                </c:pt>
                <c:pt idx="3">
                  <c:v>3109</c:v>
                </c:pt>
                <c:pt idx="4">
                  <c:v>3092</c:v>
                </c:pt>
                <c:pt idx="5">
                  <c:v>3367</c:v>
                </c:pt>
                <c:pt idx="6">
                  <c:v>3605</c:v>
                </c:pt>
                <c:pt idx="7">
                  <c:v>4421</c:v>
                </c:pt>
                <c:pt idx="8">
                  <c:v>4702</c:v>
                </c:pt>
                <c:pt idx="9">
                  <c:v>4309</c:v>
                </c:pt>
                <c:pt idx="10">
                  <c:v>3090</c:v>
                </c:pt>
                <c:pt idx="11">
                  <c:v>3212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485B-4214-A6B3-EEAC9287872F}"/>
            </c:ext>
          </c:extLst>
        </c:ser>
        <c:ser>
          <c:idx val="3"/>
          <c:order val="3"/>
          <c:tx>
            <c:v>L1 Unmanaged</c:v>
          </c:tx>
          <c:spPr>
            <a:ln w="28575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cat>
            <c:strRef>
              <c:f>'[4]2015 (90,000)'!$O$62:$O$73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Sept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'[4]2015 (90,000)'!$P$62:$P$73</c:f>
              <c:numCache>
                <c:formatCode>General</c:formatCode>
                <c:ptCount val="12"/>
                <c:pt idx="0">
                  <c:v>3089</c:v>
                </c:pt>
                <c:pt idx="1">
                  <c:v>3086</c:v>
                </c:pt>
                <c:pt idx="2">
                  <c:v>3238</c:v>
                </c:pt>
                <c:pt idx="3">
                  <c:v>3229</c:v>
                </c:pt>
                <c:pt idx="4">
                  <c:v>3212</c:v>
                </c:pt>
                <c:pt idx="5">
                  <c:v>3487</c:v>
                </c:pt>
                <c:pt idx="6">
                  <c:v>3725</c:v>
                </c:pt>
                <c:pt idx="7">
                  <c:v>4541</c:v>
                </c:pt>
                <c:pt idx="8">
                  <c:v>4864</c:v>
                </c:pt>
                <c:pt idx="9">
                  <c:v>4429</c:v>
                </c:pt>
                <c:pt idx="10">
                  <c:v>3210</c:v>
                </c:pt>
                <c:pt idx="11">
                  <c:v>3332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485B-4214-A6B3-EEAC928787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4982144"/>
        <c:axId val="184988416"/>
      </c:lineChart>
      <c:catAx>
        <c:axId val="184982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Month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88416"/>
        <c:crosses val="autoZero"/>
        <c:auto val="1"/>
        <c:lblAlgn val="ctr"/>
        <c:lblOffset val="100"/>
        <c:noMultiLvlLbl val="0"/>
      </c:catAx>
      <c:valAx>
        <c:axId val="184988416"/>
        <c:scaling>
          <c:orientation val="minMax"/>
          <c:max val="55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Peak Load (MW)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821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9999955739090794E-2"/>
          <c:y val="0.92650562603310904"/>
          <c:w val="0.81699698827969081"/>
          <c:h val="5.532827038292768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2015 CAISO Peak Load by Month with Load Factor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'[5]CAISO Pivot'!$G$1</c:f>
              <c:strCache>
                <c:ptCount val="1"/>
                <c:pt idx="0">
                  <c:v>Peak Load (MW)</c:v>
                </c:pt>
              </c:strCache>
            </c:strRef>
          </c:tx>
          <c:spPr>
            <a:gradFill>
              <a:gsLst>
                <a:gs pos="0">
                  <a:schemeClr val="accent1">
                    <a:lumMod val="5000"/>
                    <a:lumOff val="95000"/>
                  </a:schemeClr>
                </a:gs>
                <a:gs pos="74000">
                  <a:schemeClr val="accent1">
                    <a:lumMod val="45000"/>
                    <a:lumOff val="55000"/>
                  </a:schemeClr>
                </a:gs>
                <a:gs pos="83000">
                  <a:schemeClr val="accent1">
                    <a:lumMod val="45000"/>
                    <a:lumOff val="55000"/>
                  </a:schemeClr>
                </a:gs>
                <a:gs pos="100000">
                  <a:schemeClr val="accent1">
                    <a:lumMod val="30000"/>
                    <a:lumOff val="70000"/>
                  </a:schemeClr>
                </a:gs>
              </a:gsLst>
              <a:lin ang="5400000" scaled="1"/>
            </a:gradFill>
            <a:ln>
              <a:solidFill>
                <a:schemeClr val="bg1">
                  <a:lumMod val="75000"/>
                </a:schemeClr>
              </a:solidFill>
            </a:ln>
            <a:effectLst/>
          </c:spPr>
          <c:dLbls>
            <c:dLbl>
              <c:idx val="0"/>
              <c:layout>
                <c:manualLayout>
                  <c:x val="-2.0645407148140529E-17"/>
                  <c:y val="-0.22390971128608925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BC3-4E0B-8E8B-3819D8F8B2AB}"/>
                </c:ext>
              </c:extLst>
            </c:dLbl>
            <c:dLbl>
              <c:idx val="1"/>
              <c:layout>
                <c:manualLayout>
                  <c:x val="2.4198422491500068E-3"/>
                  <c:y val="-0.24060144045114348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BC3-4E0B-8E8B-3819D8F8B2AB}"/>
                </c:ext>
              </c:extLst>
            </c:dLbl>
            <c:dLbl>
              <c:idx val="2"/>
              <c:layout>
                <c:manualLayout>
                  <c:x val="0"/>
                  <c:y val="-0.2539847769028871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BC3-4E0B-8E8B-3819D8F8B2AB}"/>
                </c:ext>
              </c:extLst>
            </c:dLbl>
            <c:dLbl>
              <c:idx val="3"/>
              <c:layout>
                <c:manualLayout>
                  <c:x val="-4.4363262079560914E-17"/>
                  <c:y val="-0.26065156048873878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BC3-4E0B-8E8B-3819D8F8B2AB}"/>
                </c:ext>
              </c:extLst>
            </c:dLbl>
            <c:dLbl>
              <c:idx val="4"/>
              <c:layout>
                <c:manualLayout>
                  <c:x val="0"/>
                  <c:y val="-0.29746850393700786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BC3-4E0B-8E8B-3819D8F8B2AB}"/>
                </c:ext>
              </c:extLst>
            </c:dLbl>
            <c:dLbl>
              <c:idx val="5"/>
              <c:layout>
                <c:manualLayout>
                  <c:x val="-1.9170745548698304E-3"/>
                  <c:y val="-0.30748530183727035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BC3-4E0B-8E8B-3819D8F8B2AB}"/>
                </c:ext>
              </c:extLst>
            </c:dLbl>
            <c:dLbl>
              <c:idx val="6"/>
              <c:layout>
                <c:manualLayout>
                  <c:x val="0"/>
                  <c:y val="-0.3342354330708661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BC3-4E0B-8E8B-3819D8F8B2AB}"/>
                </c:ext>
              </c:extLst>
            </c:dLbl>
            <c:dLbl>
              <c:idx val="7"/>
              <c:layout>
                <c:manualLayout>
                  <c:x val="2.9226076470170131E-3"/>
                  <c:y val="-0.34400157480314958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BC3-4E0B-8E8B-3819D8F8B2AB}"/>
                </c:ext>
              </c:extLst>
            </c:dLbl>
            <c:dLbl>
              <c:idx val="8"/>
              <c:layout>
                <c:manualLayout>
                  <c:x val="5.0072710505779721E-3"/>
                  <c:y val="-0.3405514435695538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BC3-4E0B-8E8B-3819D8F8B2AB}"/>
                </c:ext>
              </c:extLst>
            </c:dLbl>
            <c:dLbl>
              <c:idx val="9"/>
              <c:layout>
                <c:manualLayout>
                  <c:x val="0"/>
                  <c:y val="-0.3274852939473897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8BC3-4E0B-8E8B-3819D8F8B2AB}"/>
                </c:ext>
              </c:extLst>
            </c:dLbl>
            <c:dLbl>
              <c:idx val="10"/>
              <c:layout>
                <c:manualLayout>
                  <c:x val="0"/>
                  <c:y val="-0.29067664041994751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8BC3-4E0B-8E8B-3819D8F8B2AB}"/>
                </c:ext>
              </c:extLst>
            </c:dLbl>
            <c:dLbl>
              <c:idx val="11"/>
              <c:layout>
                <c:manualLayout>
                  <c:x val="-1.6516325718512423E-16"/>
                  <c:y val="-0.2439682414698162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8BC3-4E0B-8E8B-3819D8F8B2AB}"/>
                </c:ext>
              </c:extLst>
            </c:dLbl>
            <c:spPr>
              <a:solidFill>
                <a:schemeClr val="lt1"/>
              </a:solidFill>
              <a:ln>
                <a:solidFill>
                  <a:schemeClr val="dk1">
                    <a:lumMod val="25000"/>
                    <a:lumOff val="75000"/>
                  </a:schemeClr>
                </a:solidFill>
              </a:ln>
              <a:effectLst/>
            </c:spPr>
            <c:txPr>
              <a:bodyPr rot="0" spcFirstLastPara="1" vertOverflow="clip" horzOverflow="clip" vert="horz" wrap="square" lIns="36576" tIns="18288" rIns="36576" bIns="18288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0"/>
              </c:ext>
            </c:extLst>
          </c:dLbls>
          <c:cat>
            <c:strRef>
              <c:f>'[5]CAISO Pivot'!$F$2:$F$13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Sept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'[5]CAISO Pivot'!$G$2:$G$13</c:f>
              <c:numCache>
                <c:formatCode>General</c:formatCode>
                <c:ptCount val="12"/>
                <c:pt idx="0">
                  <c:v>29803</c:v>
                </c:pt>
                <c:pt idx="1">
                  <c:v>30177</c:v>
                </c:pt>
                <c:pt idx="2">
                  <c:v>31564</c:v>
                </c:pt>
                <c:pt idx="3">
                  <c:v>34135</c:v>
                </c:pt>
                <c:pt idx="4">
                  <c:v>33293</c:v>
                </c:pt>
                <c:pt idx="5">
                  <c:v>42014</c:v>
                </c:pt>
                <c:pt idx="6">
                  <c:v>42424</c:v>
                </c:pt>
                <c:pt idx="7">
                  <c:v>47171</c:v>
                </c:pt>
                <c:pt idx="8">
                  <c:v>47326</c:v>
                </c:pt>
                <c:pt idx="9">
                  <c:v>41685</c:v>
                </c:pt>
                <c:pt idx="10">
                  <c:v>30684</c:v>
                </c:pt>
                <c:pt idx="11">
                  <c:v>31763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8BC3-4E0B-8E8B-3819D8F8B2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862592"/>
        <c:axId val="186872960"/>
      </c:areaChart>
      <c:lineChart>
        <c:grouping val="standard"/>
        <c:varyColors val="0"/>
        <c:ser>
          <c:idx val="1"/>
          <c:order val="1"/>
          <c:tx>
            <c:strRef>
              <c:f>'[5]CAISO Pivot'!$H$1</c:f>
              <c:strCache>
                <c:ptCount val="1"/>
                <c:pt idx="0">
                  <c:v>Load Factor (MW)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cat>
            <c:strRef>
              <c:f>'[5]CAISO Pivot'!$F$2:$F$13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June</c:v>
                </c:pt>
                <c:pt idx="6">
                  <c:v>July</c:v>
                </c:pt>
                <c:pt idx="7">
                  <c:v>Aug</c:v>
                </c:pt>
                <c:pt idx="8">
                  <c:v>Sept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'[5]CAISO Pivot'!$H$2:$H$13</c:f>
              <c:numCache>
                <c:formatCode>General</c:formatCode>
                <c:ptCount val="12"/>
                <c:pt idx="0">
                  <c:v>26539.64324660163</c:v>
                </c:pt>
                <c:pt idx="1">
                  <c:v>26539.64324660163</c:v>
                </c:pt>
                <c:pt idx="2">
                  <c:v>26539.64324660163</c:v>
                </c:pt>
                <c:pt idx="3">
                  <c:v>26539.64324660163</c:v>
                </c:pt>
                <c:pt idx="4">
                  <c:v>26539.64324660163</c:v>
                </c:pt>
                <c:pt idx="5">
                  <c:v>26539.64324660163</c:v>
                </c:pt>
                <c:pt idx="6">
                  <c:v>26539.64324660163</c:v>
                </c:pt>
                <c:pt idx="7">
                  <c:v>26539.64324660163</c:v>
                </c:pt>
                <c:pt idx="8">
                  <c:v>26539.64324660163</c:v>
                </c:pt>
                <c:pt idx="9">
                  <c:v>26539.64324660163</c:v>
                </c:pt>
                <c:pt idx="10">
                  <c:v>26539.64324660163</c:v>
                </c:pt>
                <c:pt idx="11">
                  <c:v>26539.64324660163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D-8BC3-4E0B-8E8B-3819D8F8B2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6862592"/>
        <c:axId val="186872960"/>
      </c:lineChart>
      <c:catAx>
        <c:axId val="1868625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Month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6872960"/>
        <c:crosses val="autoZero"/>
        <c:auto val="1"/>
        <c:lblAlgn val="ctr"/>
        <c:lblOffset val="100"/>
        <c:noMultiLvlLbl val="0"/>
      </c:catAx>
      <c:valAx>
        <c:axId val="1868729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/>
                  <a:t>Peak Load (MW)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68625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13</xdr:col>
      <xdr:colOff>39756</xdr:colOff>
      <xdr:row>14</xdr:row>
      <xdr:rowOff>66260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1800412</xdr:colOff>
      <xdr:row>11</xdr:row>
      <xdr:rowOff>134343</xdr:rowOff>
    </xdr:from>
    <xdr:to>
      <xdr:col>2</xdr:col>
      <xdr:colOff>548984</xdr:colOff>
      <xdr:row>24</xdr:row>
      <xdr:rowOff>80228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473075</xdr:colOff>
      <xdr:row>1</xdr:row>
      <xdr:rowOff>52388</xdr:rowOff>
    </xdr:from>
    <xdr:to>
      <xdr:col>13</xdr:col>
      <xdr:colOff>391584</xdr:colOff>
      <xdr:row>27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765175</xdr:colOff>
      <xdr:row>5</xdr:row>
      <xdr:rowOff>168275</xdr:rowOff>
    </xdr:from>
    <xdr:to>
      <xdr:col>12</xdr:col>
      <xdr:colOff>109606</xdr:colOff>
      <xdr:row>16</xdr:row>
      <xdr:rowOff>60601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22224</xdr:colOff>
      <xdr:row>6</xdr:row>
      <xdr:rowOff>180974</xdr:rowOff>
    </xdr:from>
    <xdr:to>
      <xdr:col>24</xdr:col>
      <xdr:colOff>536575</xdr:colOff>
      <xdr:row>26</xdr:row>
      <xdr:rowOff>171450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66675</xdr:colOff>
      <xdr:row>18</xdr:row>
      <xdr:rowOff>168274</xdr:rowOff>
    </xdr:from>
    <xdr:to>
      <xdr:col>23</xdr:col>
      <xdr:colOff>120651</xdr:colOff>
      <xdr:row>21</xdr:row>
      <xdr:rowOff>114299</xdr:rowOff>
    </xdr:to>
    <xdr:sp macro="" textlink="">
      <xdr:nvSpPr>
        <xdr:cNvPr id="3" name="Line Callout 1 2"/>
        <xdr:cNvSpPr/>
      </xdr:nvSpPr>
      <xdr:spPr>
        <a:xfrm>
          <a:off x="15640050" y="3597274"/>
          <a:ext cx="1282701" cy="517525"/>
        </a:xfrm>
        <a:prstGeom prst="borderCallout1">
          <a:avLst>
            <a:gd name="adj1" fmla="val 18750"/>
            <a:gd name="adj2" fmla="val -8333"/>
            <a:gd name="adj3" fmla="val -104891"/>
            <a:gd name="adj4" fmla="val -63333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100" b="1"/>
            <a:t>Load Factor</a:t>
          </a:r>
          <a:br>
            <a:rPr lang="en-US" sz="1100" b="1"/>
          </a:br>
          <a:r>
            <a:rPr lang="en-US" sz="1100" b="1"/>
            <a:t>52%</a:t>
          </a:r>
          <a:r>
            <a:rPr lang="en-US" sz="1100" b="1" baseline="0"/>
            <a:t> ~ 2434 MW</a:t>
          </a:r>
          <a:endParaRPr lang="en-US" sz="1100" b="1"/>
        </a:p>
      </xdr:txBody>
    </xdr:sp>
    <xdr:clientData/>
  </xdr:twoCellAnchor>
  <xdr:twoCellAnchor>
    <xdr:from>
      <xdr:col>18</xdr:col>
      <xdr:colOff>0</xdr:colOff>
      <xdr:row>28</xdr:row>
      <xdr:rowOff>31750</xdr:rowOff>
    </xdr:from>
    <xdr:to>
      <xdr:col>24</xdr:col>
      <xdr:colOff>485776</xdr:colOff>
      <xdr:row>48</xdr:row>
      <xdr:rowOff>28576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1089025</xdr:colOff>
      <xdr:row>40</xdr:row>
      <xdr:rowOff>0</xdr:rowOff>
    </xdr:from>
    <xdr:to>
      <xdr:col>23</xdr:col>
      <xdr:colOff>3176</xdr:colOff>
      <xdr:row>42</xdr:row>
      <xdr:rowOff>101600</xdr:rowOff>
    </xdr:to>
    <xdr:sp macro="" textlink="">
      <xdr:nvSpPr>
        <xdr:cNvPr id="5" name="Line Callout 1 4"/>
        <xdr:cNvSpPr/>
      </xdr:nvSpPr>
      <xdr:spPr>
        <a:xfrm>
          <a:off x="15557500" y="7620000"/>
          <a:ext cx="1247776" cy="482600"/>
        </a:xfrm>
        <a:prstGeom prst="borderCallout1">
          <a:avLst>
            <a:gd name="adj1" fmla="val 18750"/>
            <a:gd name="adj2" fmla="val -8333"/>
            <a:gd name="adj3" fmla="val -61648"/>
            <a:gd name="adj4" fmla="val -41488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100" b="1"/>
            <a:t>Load Factor</a:t>
          </a:r>
          <a:br>
            <a:rPr lang="en-US" sz="1100" b="1"/>
          </a:br>
          <a:r>
            <a:rPr lang="en-US" sz="1100" b="1"/>
            <a:t>47%</a:t>
          </a:r>
          <a:r>
            <a:rPr lang="en-US" sz="1100" b="1" baseline="0"/>
            <a:t> ~ 2435 MW</a:t>
          </a:r>
          <a:endParaRPr lang="en-US" sz="1100" b="1"/>
        </a:p>
      </xdr:txBody>
    </xdr:sp>
    <xdr:clientData/>
  </xdr:twoCellAnchor>
  <xdr:twoCellAnchor>
    <xdr:from>
      <xdr:col>18</xdr:col>
      <xdr:colOff>12701</xdr:colOff>
      <xdr:row>49</xdr:row>
      <xdr:rowOff>0</xdr:rowOff>
    </xdr:from>
    <xdr:to>
      <xdr:col>25</xdr:col>
      <xdr:colOff>6351</xdr:colOff>
      <xdr:row>70</xdr:row>
      <xdr:rowOff>6349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73025</xdr:colOff>
      <xdr:row>60</xdr:row>
      <xdr:rowOff>149224</xdr:rowOff>
    </xdr:from>
    <xdr:to>
      <xdr:col>20</xdr:col>
      <xdr:colOff>479425</xdr:colOff>
      <xdr:row>63</xdr:row>
      <xdr:rowOff>69849</xdr:rowOff>
    </xdr:to>
    <xdr:sp macro="" textlink="">
      <xdr:nvSpPr>
        <xdr:cNvPr id="7" name="Line Callout 1 6"/>
        <xdr:cNvSpPr/>
      </xdr:nvSpPr>
      <xdr:spPr>
        <a:xfrm>
          <a:off x="13741400" y="11579224"/>
          <a:ext cx="1206500" cy="492125"/>
        </a:xfrm>
        <a:prstGeom prst="borderCallout1">
          <a:avLst>
            <a:gd name="adj1" fmla="val 18750"/>
            <a:gd name="adj2" fmla="val -8333"/>
            <a:gd name="adj3" fmla="val -91646"/>
            <a:gd name="adj4" fmla="val -25578"/>
          </a:avLst>
        </a:prstGeom>
        <a:solidFill>
          <a:schemeClr val="accent6"/>
        </a:solidFill>
        <a:ln>
          <a:solidFill>
            <a:schemeClr val="accent6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100" b="1"/>
            <a:t>L1</a:t>
          </a:r>
          <a:r>
            <a:rPr lang="en-US" sz="1100" b="1" baseline="0"/>
            <a:t> &amp; L2 Managed</a:t>
          </a:r>
          <a:r>
            <a:rPr lang="en-US" sz="1100" b="1"/>
            <a:t/>
          </a:r>
          <a:br>
            <a:rPr lang="en-US" sz="1100" b="1"/>
          </a:br>
          <a:r>
            <a:rPr lang="en-US" sz="1100" b="1"/>
            <a:t>52%</a:t>
          </a:r>
          <a:r>
            <a:rPr lang="en-US" sz="1100" b="1" baseline="0"/>
            <a:t> </a:t>
          </a:r>
          <a:endParaRPr lang="en-US" sz="1100" b="1"/>
        </a:p>
      </xdr:txBody>
    </xdr:sp>
    <xdr:clientData/>
  </xdr:twoCellAnchor>
  <xdr:twoCellAnchor>
    <xdr:from>
      <xdr:col>20</xdr:col>
      <xdr:colOff>815975</xdr:colOff>
      <xdr:row>61</xdr:row>
      <xdr:rowOff>149224</xdr:rowOff>
    </xdr:from>
    <xdr:to>
      <xdr:col>21</xdr:col>
      <xdr:colOff>866775</xdr:colOff>
      <xdr:row>64</xdr:row>
      <xdr:rowOff>69849</xdr:rowOff>
    </xdr:to>
    <xdr:sp macro="" textlink="">
      <xdr:nvSpPr>
        <xdr:cNvPr id="8" name="Line Callout 1 7"/>
        <xdr:cNvSpPr/>
      </xdr:nvSpPr>
      <xdr:spPr>
        <a:xfrm>
          <a:off x="15284450" y="11769724"/>
          <a:ext cx="1155700" cy="492125"/>
        </a:xfrm>
        <a:prstGeom prst="borderCallout1">
          <a:avLst>
            <a:gd name="adj1" fmla="val 18750"/>
            <a:gd name="adj2" fmla="val -8333"/>
            <a:gd name="adj3" fmla="val -153898"/>
            <a:gd name="adj4" fmla="val -36802"/>
          </a:avLst>
        </a:prstGeom>
        <a:solidFill>
          <a:srgbClr val="CC99FF"/>
        </a:solidFill>
        <a:ln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100" b="1"/>
            <a:t>L1</a:t>
          </a:r>
          <a:r>
            <a:rPr lang="en-US" sz="1100" b="1" baseline="0"/>
            <a:t> Unmanaged</a:t>
          </a:r>
          <a:r>
            <a:rPr lang="en-US" sz="1100" b="1"/>
            <a:t/>
          </a:r>
          <a:br>
            <a:rPr lang="en-US" sz="1100" b="1"/>
          </a:br>
          <a:r>
            <a:rPr lang="en-US" sz="1100" b="1"/>
            <a:t>50%</a:t>
          </a:r>
          <a:r>
            <a:rPr lang="en-US" sz="1100" b="1" baseline="0"/>
            <a:t> </a:t>
          </a:r>
          <a:endParaRPr lang="en-US" sz="1100" b="1"/>
        </a:p>
      </xdr:txBody>
    </xdr:sp>
    <xdr:clientData/>
  </xdr:twoCellAnchor>
  <xdr:twoCellAnchor>
    <xdr:from>
      <xdr:col>21</xdr:col>
      <xdr:colOff>485775</xdr:colOff>
      <xdr:row>58</xdr:row>
      <xdr:rowOff>136524</xdr:rowOff>
    </xdr:from>
    <xdr:to>
      <xdr:col>24</xdr:col>
      <xdr:colOff>9525</xdr:colOff>
      <xdr:row>61</xdr:row>
      <xdr:rowOff>57149</xdr:rowOff>
    </xdr:to>
    <xdr:sp macro="" textlink="">
      <xdr:nvSpPr>
        <xdr:cNvPr id="9" name="Line Callout 1 8"/>
        <xdr:cNvSpPr/>
      </xdr:nvSpPr>
      <xdr:spPr>
        <a:xfrm>
          <a:off x="16059150" y="11185524"/>
          <a:ext cx="1162050" cy="492125"/>
        </a:xfrm>
        <a:prstGeom prst="borderCallout1">
          <a:avLst>
            <a:gd name="adj1" fmla="val 18750"/>
            <a:gd name="adj2" fmla="val -8333"/>
            <a:gd name="adj3" fmla="val -103567"/>
            <a:gd name="adj4" fmla="val -39864"/>
          </a:avLst>
        </a:prstGeom>
        <a:solidFill>
          <a:srgbClr val="00B0F0"/>
        </a:solidFill>
        <a:ln>
          <a:solidFill>
            <a:schemeClr val="accent5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100" b="1"/>
            <a:t>L2</a:t>
          </a:r>
          <a:r>
            <a:rPr lang="en-US" sz="1100" b="1" baseline="0"/>
            <a:t> Unmanaged</a:t>
          </a:r>
          <a:r>
            <a:rPr lang="en-US" sz="1100" b="1"/>
            <a:t/>
          </a:r>
          <a:br>
            <a:rPr lang="en-US" sz="1100" b="1"/>
          </a:br>
          <a:r>
            <a:rPr lang="en-US" sz="1100" b="1"/>
            <a:t>47%</a:t>
          </a:r>
          <a:r>
            <a:rPr lang="en-US" sz="1100" b="1" baseline="0"/>
            <a:t> </a:t>
          </a:r>
          <a:endParaRPr lang="en-US" sz="1100" b="1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4</xdr:row>
      <xdr:rowOff>0</xdr:rowOff>
    </xdr:from>
    <xdr:to>
      <xdr:col>16</xdr:col>
      <xdr:colOff>590550</xdr:colOff>
      <xdr:row>24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676275</xdr:colOff>
      <xdr:row>15</xdr:row>
      <xdr:rowOff>66675</xdr:rowOff>
    </xdr:from>
    <xdr:to>
      <xdr:col>15</xdr:col>
      <xdr:colOff>273051</xdr:colOff>
      <xdr:row>18</xdr:row>
      <xdr:rowOff>12700</xdr:rowOff>
    </xdr:to>
    <xdr:sp macro="" textlink="">
      <xdr:nvSpPr>
        <xdr:cNvPr id="3" name="Line Callout 1 2"/>
        <xdr:cNvSpPr/>
      </xdr:nvSpPr>
      <xdr:spPr>
        <a:xfrm>
          <a:off x="11563350" y="2924175"/>
          <a:ext cx="1282701" cy="517525"/>
        </a:xfrm>
        <a:prstGeom prst="borderCallout1">
          <a:avLst>
            <a:gd name="adj1" fmla="val 18750"/>
            <a:gd name="adj2" fmla="val -8333"/>
            <a:gd name="adj3" fmla="val -104891"/>
            <a:gd name="adj4" fmla="val -63333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100" b="1"/>
            <a:t>Load Factor</a:t>
          </a:r>
          <a:br>
            <a:rPr lang="en-US" sz="1100" b="1"/>
          </a:br>
          <a:r>
            <a:rPr lang="en-US" sz="1100" b="1"/>
            <a:t>56%</a:t>
          </a:r>
          <a:r>
            <a:rPr lang="en-US" sz="1100" b="1" baseline="0"/>
            <a:t> ~ 26540 MW</a:t>
          </a:r>
          <a:endParaRPr lang="en-US" sz="1100" b="1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08%20Resource%20Adequacy\SDGE%202006%20Historic%20Data%20for%20RA%20200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2008%20Resource%20Adequacy/SDGE%202006%20Historic%20Data%20for%20RA%2020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thomas/AppData/Local/Microsoft/Windows/Temporary%20Internet%20Files/Content.Outlook/8BJ2RTIP/Power%20Your%20Drive%202.0/Vehicle%20Categorization/Polk%20Vehicle%20Population%20Data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thomas/AppData/Local/Microsoft/Windows/Temporary%20Internet%20Files/Content.Outlook/8BJ2RTIP/Power%20Your%20Drive%202.0/SB%20350/In-Home%20Charging/LoadFactor/LoadFactor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thomas/AppData/Local/Microsoft/Windows/Temporary%20Internet%20Files/Content.Outlook/8BJ2RTIP/Power%20Your%20Drive%202.0/SB%20350/In-Home%20Charging/LoadFactor/PTO_CAISO_loads_201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ingInstructions"/>
      <sheetName val="Certification"/>
      <sheetName val="Form 1A"/>
      <sheetName val="Form 1B"/>
      <sheetName val="Form 1C"/>
      <sheetName val="Form 2"/>
      <sheetName val="Form3a(IOUs)"/>
      <sheetName val="Form3b(IOUs)"/>
    </sheetNames>
    <sheetDataSet>
      <sheetData sheetId="0" refreshError="1"/>
      <sheetData sheetId="1" refreshError="1">
        <row r="4">
          <cell r="B4" t="str">
            <v>Company Name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ingInstructions"/>
      <sheetName val="Certification"/>
      <sheetName val="Form 1A"/>
      <sheetName val="Form 1B"/>
      <sheetName val="Form 1C"/>
      <sheetName val="Form 2"/>
      <sheetName val="Form3a(IOUs)"/>
      <sheetName val="Form3b(IOUs)"/>
    </sheetNames>
    <sheetDataSet>
      <sheetData sheetId="0" refreshError="1"/>
      <sheetData sheetId="1" refreshError="1">
        <row r="4">
          <cell r="B4" t="str">
            <v>Company Name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lk Data"/>
      <sheetName val="Pivot"/>
      <sheetName val="All Pivot Classification"/>
      <sheetName val="Fleet Delivery"/>
      <sheetName val="M&amp;H Classification"/>
      <sheetName val="M&amp;H Pivot Classification"/>
    </sheetNames>
    <sheetDataSet>
      <sheetData sheetId="0" refreshError="1"/>
      <sheetData sheetId="1" refreshError="1"/>
      <sheetData sheetId="2">
        <row r="23">
          <cell r="D23" t="str">
            <v>Class 2-8 Vehicles</v>
          </cell>
          <cell r="E23">
            <v>2.6289944276010466</v>
          </cell>
        </row>
        <row r="24">
          <cell r="D24" t="str">
            <v>Class 1 Vehicles</v>
          </cell>
          <cell r="E24">
            <v>97.352621922519049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5 (120,000)"/>
      <sheetName val="2015 (90,000)"/>
    </sheetNames>
    <sheetDataSet>
      <sheetData sheetId="0" refreshError="1"/>
      <sheetData sheetId="1">
        <row r="1">
          <cell r="P1" t="str">
            <v>Peak Load (MW)</v>
          </cell>
          <cell r="Q1" t="str">
            <v>Load Factor (MW)</v>
          </cell>
        </row>
        <row r="2">
          <cell r="O2" t="str">
            <v>Jan</v>
          </cell>
          <cell r="P2">
            <v>2969</v>
          </cell>
          <cell r="Q2">
            <v>2434.4645809083208</v>
          </cell>
        </row>
        <row r="3">
          <cell r="O3" t="str">
            <v>Feb</v>
          </cell>
          <cell r="P3">
            <v>2966</v>
          </cell>
          <cell r="Q3">
            <v>2434.4645809083208</v>
          </cell>
        </row>
        <row r="4">
          <cell r="O4" t="str">
            <v>Mar</v>
          </cell>
          <cell r="P4">
            <v>3118</v>
          </cell>
          <cell r="Q4">
            <v>2434.4645809083208</v>
          </cell>
        </row>
        <row r="5">
          <cell r="O5" t="str">
            <v>Apr</v>
          </cell>
          <cell r="P5">
            <v>3109</v>
          </cell>
          <cell r="Q5">
            <v>2434.4645809083208</v>
          </cell>
        </row>
        <row r="6">
          <cell r="O6" t="str">
            <v>May</v>
          </cell>
          <cell r="P6">
            <v>3092</v>
          </cell>
          <cell r="Q6">
            <v>2434.4645809083208</v>
          </cell>
        </row>
        <row r="7">
          <cell r="O7" t="str">
            <v>June</v>
          </cell>
          <cell r="P7">
            <v>3367</v>
          </cell>
          <cell r="Q7">
            <v>2434.4645809083208</v>
          </cell>
        </row>
        <row r="8">
          <cell r="O8" t="str">
            <v>July</v>
          </cell>
          <cell r="P8">
            <v>3605</v>
          </cell>
          <cell r="Q8">
            <v>2434.4645809083208</v>
          </cell>
        </row>
        <row r="9">
          <cell r="O9" t="str">
            <v>Aug</v>
          </cell>
          <cell r="P9">
            <v>4421</v>
          </cell>
          <cell r="Q9">
            <v>2434.4645809083208</v>
          </cell>
        </row>
        <row r="10">
          <cell r="O10" t="str">
            <v>Sept</v>
          </cell>
          <cell r="P10">
            <v>4702</v>
          </cell>
          <cell r="Q10">
            <v>2434.4645809083208</v>
          </cell>
        </row>
        <row r="11">
          <cell r="O11" t="str">
            <v>Oct</v>
          </cell>
          <cell r="P11">
            <v>4309</v>
          </cell>
          <cell r="Q11">
            <v>2434.4645809083208</v>
          </cell>
        </row>
        <row r="12">
          <cell r="O12" t="str">
            <v>Nov</v>
          </cell>
          <cell r="P12">
            <v>3090</v>
          </cell>
          <cell r="Q12">
            <v>2434.4645809083208</v>
          </cell>
        </row>
        <row r="13">
          <cell r="O13" t="str">
            <v>Dec</v>
          </cell>
          <cell r="P13">
            <v>3212</v>
          </cell>
          <cell r="Q13">
            <v>2434.4645809083208</v>
          </cell>
        </row>
        <row r="17">
          <cell r="P17">
            <v>2969</v>
          </cell>
        </row>
        <row r="18">
          <cell r="P18">
            <v>2966</v>
          </cell>
        </row>
        <row r="19">
          <cell r="P19">
            <v>3118</v>
          </cell>
        </row>
        <row r="20">
          <cell r="P20">
            <v>3109</v>
          </cell>
        </row>
        <row r="21">
          <cell r="P21">
            <v>3092</v>
          </cell>
        </row>
        <row r="22">
          <cell r="P22">
            <v>3367</v>
          </cell>
        </row>
        <row r="23">
          <cell r="P23">
            <v>3605</v>
          </cell>
        </row>
        <row r="24">
          <cell r="P24">
            <v>4421</v>
          </cell>
        </row>
        <row r="25">
          <cell r="P25">
            <v>4702</v>
          </cell>
        </row>
        <row r="26">
          <cell r="P26">
            <v>4309</v>
          </cell>
        </row>
        <row r="27">
          <cell r="P27">
            <v>3090</v>
          </cell>
        </row>
        <row r="28">
          <cell r="P28">
            <v>3212</v>
          </cell>
        </row>
        <row r="31">
          <cell r="P31" t="str">
            <v>Peak Load (MW)</v>
          </cell>
          <cell r="Q31" t="str">
            <v>Load Factor (MW)</v>
          </cell>
        </row>
        <row r="32">
          <cell r="P32">
            <v>3395.6</v>
          </cell>
          <cell r="Q32">
            <v>2434.5675910948835</v>
          </cell>
        </row>
        <row r="33">
          <cell r="P33">
            <v>3392.6</v>
          </cell>
          <cell r="Q33">
            <v>2434.5675910948835</v>
          </cell>
        </row>
        <row r="34">
          <cell r="P34">
            <v>3544.6</v>
          </cell>
          <cell r="Q34">
            <v>2434.5675910948835</v>
          </cell>
        </row>
        <row r="35">
          <cell r="P35">
            <v>3535.6</v>
          </cell>
          <cell r="Q35">
            <v>2434.5675910948835</v>
          </cell>
        </row>
        <row r="36">
          <cell r="P36">
            <v>3518.6</v>
          </cell>
          <cell r="Q36">
            <v>2434.5675910948835</v>
          </cell>
        </row>
        <row r="37">
          <cell r="P37">
            <v>3793.6</v>
          </cell>
          <cell r="Q37">
            <v>2434.5675910948835</v>
          </cell>
        </row>
        <row r="38">
          <cell r="P38">
            <v>4031.6</v>
          </cell>
          <cell r="Q38">
            <v>2434.5675910948835</v>
          </cell>
        </row>
        <row r="39">
          <cell r="P39">
            <v>4847.6000000000004</v>
          </cell>
          <cell r="Q39">
            <v>2434.5675910948835</v>
          </cell>
        </row>
        <row r="40">
          <cell r="P40">
            <v>5177.2</v>
          </cell>
          <cell r="Q40">
            <v>2434.5675910948835</v>
          </cell>
        </row>
        <row r="41">
          <cell r="P41">
            <v>4735.6000000000004</v>
          </cell>
          <cell r="Q41">
            <v>2434.5675910948835</v>
          </cell>
        </row>
        <row r="42">
          <cell r="P42">
            <v>3516.6</v>
          </cell>
          <cell r="Q42">
            <v>2434.5675910948835</v>
          </cell>
        </row>
        <row r="43">
          <cell r="P43">
            <v>3638.6</v>
          </cell>
          <cell r="Q43">
            <v>2434.5675910948835</v>
          </cell>
        </row>
        <row r="47">
          <cell r="P47">
            <v>2969</v>
          </cell>
        </row>
        <row r="48">
          <cell r="P48">
            <v>2966</v>
          </cell>
        </row>
        <row r="49">
          <cell r="P49">
            <v>3118</v>
          </cell>
        </row>
        <row r="50">
          <cell r="P50">
            <v>3109</v>
          </cell>
        </row>
        <row r="51">
          <cell r="P51">
            <v>3092</v>
          </cell>
        </row>
        <row r="52">
          <cell r="P52">
            <v>3367</v>
          </cell>
        </row>
        <row r="53">
          <cell r="P53">
            <v>3605</v>
          </cell>
        </row>
        <row r="54">
          <cell r="P54">
            <v>4421</v>
          </cell>
        </row>
        <row r="55">
          <cell r="P55">
            <v>4702</v>
          </cell>
        </row>
        <row r="56">
          <cell r="P56">
            <v>4309</v>
          </cell>
        </row>
        <row r="57">
          <cell r="P57">
            <v>3090</v>
          </cell>
        </row>
        <row r="58">
          <cell r="P58">
            <v>3212</v>
          </cell>
        </row>
        <row r="62">
          <cell r="O62" t="str">
            <v>Jan</v>
          </cell>
          <cell r="P62">
            <v>3089</v>
          </cell>
        </row>
        <row r="63">
          <cell r="O63" t="str">
            <v>Feb</v>
          </cell>
          <cell r="P63">
            <v>3086</v>
          </cell>
        </row>
        <row r="64">
          <cell r="O64" t="str">
            <v>Mar</v>
          </cell>
          <cell r="P64">
            <v>3238</v>
          </cell>
        </row>
        <row r="65">
          <cell r="O65" t="str">
            <v>Apr</v>
          </cell>
          <cell r="P65">
            <v>3229</v>
          </cell>
        </row>
        <row r="66">
          <cell r="O66" t="str">
            <v>May</v>
          </cell>
          <cell r="P66">
            <v>3212</v>
          </cell>
        </row>
        <row r="67">
          <cell r="O67" t="str">
            <v>June</v>
          </cell>
          <cell r="P67">
            <v>3487</v>
          </cell>
        </row>
        <row r="68">
          <cell r="O68" t="str">
            <v>July</v>
          </cell>
          <cell r="P68">
            <v>3725</v>
          </cell>
        </row>
        <row r="69">
          <cell r="O69" t="str">
            <v>Aug</v>
          </cell>
          <cell r="P69">
            <v>4541</v>
          </cell>
        </row>
        <row r="70">
          <cell r="O70" t="str">
            <v>Sept</v>
          </cell>
          <cell r="P70">
            <v>4864</v>
          </cell>
        </row>
        <row r="71">
          <cell r="O71" t="str">
            <v>Oct</v>
          </cell>
          <cell r="P71">
            <v>4429</v>
          </cell>
        </row>
        <row r="72">
          <cell r="O72" t="str">
            <v>Nov</v>
          </cell>
          <cell r="P72">
            <v>3210</v>
          </cell>
        </row>
        <row r="73">
          <cell r="O73" t="str">
            <v>Dec</v>
          </cell>
          <cell r="P73">
            <v>3332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CAISO Pivot"/>
      <sheetName val="Pivot"/>
    </sheetNames>
    <sheetDataSet>
      <sheetData sheetId="0" refreshError="1"/>
      <sheetData sheetId="1">
        <row r="1">
          <cell r="G1" t="str">
            <v>Peak Load (MW)</v>
          </cell>
          <cell r="H1" t="str">
            <v>Load Factor (MW)</v>
          </cell>
        </row>
        <row r="2">
          <cell r="F2" t="str">
            <v>Jan</v>
          </cell>
          <cell r="G2">
            <v>29803</v>
          </cell>
          <cell r="H2">
            <v>26539.64324660163</v>
          </cell>
        </row>
        <row r="3">
          <cell r="F3" t="str">
            <v>Feb</v>
          </cell>
          <cell r="G3">
            <v>30177</v>
          </cell>
          <cell r="H3">
            <v>26539.64324660163</v>
          </cell>
        </row>
        <row r="4">
          <cell r="F4" t="str">
            <v>Mar</v>
          </cell>
          <cell r="G4">
            <v>31564</v>
          </cell>
          <cell r="H4">
            <v>26539.64324660163</v>
          </cell>
        </row>
        <row r="5">
          <cell r="F5" t="str">
            <v>Apr</v>
          </cell>
          <cell r="G5">
            <v>34135</v>
          </cell>
          <cell r="H5">
            <v>26539.64324660163</v>
          </cell>
        </row>
        <row r="6">
          <cell r="F6" t="str">
            <v>May</v>
          </cell>
          <cell r="G6">
            <v>33293</v>
          </cell>
          <cell r="H6">
            <v>26539.64324660163</v>
          </cell>
        </row>
        <row r="7">
          <cell r="F7" t="str">
            <v>June</v>
          </cell>
          <cell r="G7">
            <v>42014</v>
          </cell>
          <cell r="H7">
            <v>26539.64324660163</v>
          </cell>
        </row>
        <row r="8">
          <cell r="F8" t="str">
            <v>July</v>
          </cell>
          <cell r="G8">
            <v>42424</v>
          </cell>
          <cell r="H8">
            <v>26539.64324660163</v>
          </cell>
        </row>
        <row r="9">
          <cell r="F9" t="str">
            <v>Aug</v>
          </cell>
          <cell r="G9">
            <v>47171</v>
          </cell>
          <cell r="H9">
            <v>26539.64324660163</v>
          </cell>
        </row>
        <row r="10">
          <cell r="F10" t="str">
            <v>Sept</v>
          </cell>
          <cell r="G10">
            <v>47326</v>
          </cell>
          <cell r="H10">
            <v>26539.64324660163</v>
          </cell>
        </row>
        <row r="11">
          <cell r="F11" t="str">
            <v>Oct</v>
          </cell>
          <cell r="G11">
            <v>41685</v>
          </cell>
          <cell r="H11">
            <v>26539.64324660163</v>
          </cell>
        </row>
        <row r="12">
          <cell r="F12" t="str">
            <v>Nov</v>
          </cell>
          <cell r="G12">
            <v>30684</v>
          </cell>
          <cell r="H12">
            <v>26539.64324660163</v>
          </cell>
        </row>
        <row r="13">
          <cell r="F13" t="str">
            <v>Dec</v>
          </cell>
          <cell r="G13">
            <v>31763</v>
          </cell>
          <cell r="H13">
            <v>26539.64324660163</v>
          </cell>
        </row>
      </sheetData>
      <sheetData sheetId="2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2" Type="http://schemas.microsoft.com/office/2006/relationships/xlExternalLinkPath/xlPathMissing" Target="PTO_CAISO_loads_2015.xlsx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2" Type="http://schemas.openxmlformats.org/officeDocument/2006/relationships/externalLinkPath" Target="/Users/dthomas/AppData/Local/Microsoft/Windows/Temporary%20Internet%20Files/Content.Outlook/8BJ2RTIP/Power%20Your%20Drive%202.0/Vehicle%20Categorization/Polk%20Vehicle%20Population%20Data.xlsx" TargetMode="External"/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uthor" refreshedDate="42740.664534837961" createdVersion="6" refreshedVersion="6" minRefreshableVersion="3" recordCount="17520">
  <cacheSource type="worksheet">
    <worksheetSource ref="J6:P17526" sheet="Data" r:id="rId2"/>
  </cacheSource>
  <cacheFields count="7">
    <cacheField name="Date" numFmtId="164">
      <sharedItems containsSemiMixedTypes="0" containsNonDate="0" containsDate="1" containsString="0" minDate="2015-01-01T00:00:00" maxDate="2016-01-01T00:00:00" count="17518">
        <d v="2015-01-01T00:00:00"/>
        <d v="2015-01-01T00:30:00"/>
        <d v="2015-01-01T01:00:00"/>
        <d v="2015-01-01T01:30:00"/>
        <d v="2015-01-01T02:00:00"/>
        <d v="2015-01-01T02:30:00"/>
        <d v="2015-01-01T03:00:00"/>
        <d v="2015-01-01T03:30:00"/>
        <d v="2015-01-01T04:00:00"/>
        <d v="2015-01-01T04:30:00"/>
        <d v="2015-01-01T05:00:00"/>
        <d v="2015-01-01T05:30:00"/>
        <d v="2015-01-01T06:00:00"/>
        <d v="2015-01-01T06:30:00"/>
        <d v="2015-01-01T07:00:00"/>
        <d v="2015-01-01T07:30:00"/>
        <d v="2015-01-01T08:00:00"/>
        <d v="2015-01-01T08:30:00"/>
        <d v="2015-01-01T09:00:00"/>
        <d v="2015-01-01T09:30:00"/>
        <d v="2015-01-01T10:00:00"/>
        <d v="2015-01-01T10:30:00"/>
        <d v="2015-01-01T11:00:00"/>
        <d v="2015-01-01T11:30:00"/>
        <d v="2015-01-01T12:00:00"/>
        <d v="2015-01-01T12:30:00"/>
        <d v="2015-01-01T13:00:00"/>
        <d v="2015-01-01T13:30:00"/>
        <d v="2015-01-01T14:00:00"/>
        <d v="2015-01-01T14:30:00"/>
        <d v="2015-01-01T15:00:00"/>
        <d v="2015-01-01T15:30:00"/>
        <d v="2015-01-01T16:00:00"/>
        <d v="2015-01-01T16:30:00"/>
        <d v="2015-01-01T17:00:00"/>
        <d v="2015-01-01T17:30:00"/>
        <d v="2015-01-01T18:00:00"/>
        <d v="2015-01-01T18:30:00"/>
        <d v="2015-01-01T19:00:00"/>
        <d v="2015-01-01T19:30:00"/>
        <d v="2015-01-01T20:00:00"/>
        <d v="2015-01-01T20:30:00"/>
        <d v="2015-01-01T21:00:00"/>
        <d v="2015-01-01T21:30:00"/>
        <d v="2015-01-01T22:00:00"/>
        <d v="2015-01-01T22:30:00"/>
        <d v="2015-01-01T23:00:00"/>
        <d v="2015-01-01T23:30:00"/>
        <d v="2015-01-02T00:00:00"/>
        <d v="2015-01-02T00:30:00"/>
        <d v="2015-01-02T01:00:00"/>
        <d v="2015-01-02T01:30:00"/>
        <d v="2015-01-02T02:00:00"/>
        <d v="2015-01-02T02:30:00"/>
        <d v="2015-01-02T03:00:00"/>
        <d v="2015-01-02T03:30:00"/>
        <d v="2015-01-02T04:00:00"/>
        <d v="2015-01-02T04:30:00"/>
        <d v="2015-01-02T05:00:00"/>
        <d v="2015-01-02T05:30:00"/>
        <d v="2015-01-02T06:00:00"/>
        <d v="2015-01-02T06:30:00"/>
        <d v="2015-01-02T07:00:00"/>
        <d v="2015-01-02T07:30:00"/>
        <d v="2015-01-02T08:00:00"/>
        <d v="2015-01-02T08:30:00"/>
        <d v="2015-01-02T09:00:00"/>
        <d v="2015-01-02T09:30:00"/>
        <d v="2015-01-02T10:00:00"/>
        <d v="2015-01-02T10:30:00"/>
        <d v="2015-01-02T11:00:00"/>
        <d v="2015-01-02T11:30:00"/>
        <d v="2015-01-02T12:00:00"/>
        <d v="2015-01-02T12:30:00"/>
        <d v="2015-01-02T13:00:00"/>
        <d v="2015-01-02T13:30:00"/>
        <d v="2015-01-02T14:00:00"/>
        <d v="2015-01-02T14:30:00"/>
        <d v="2015-01-02T15:00:00"/>
        <d v="2015-01-02T15:30:00"/>
        <d v="2015-01-02T16:00:00"/>
        <d v="2015-01-02T16:30:00"/>
        <d v="2015-01-02T17:00:00"/>
        <d v="2015-01-02T17:30:00"/>
        <d v="2015-01-02T18:00:00"/>
        <d v="2015-01-02T18:30:00"/>
        <d v="2015-01-02T19:00:00"/>
        <d v="2015-01-02T19:30:00"/>
        <d v="2015-01-02T20:00:00"/>
        <d v="2015-01-02T20:30:00"/>
        <d v="2015-01-02T21:00:00"/>
        <d v="2015-01-02T21:30:00"/>
        <d v="2015-01-02T22:00:00"/>
        <d v="2015-01-02T22:30:00"/>
        <d v="2015-01-02T23:00:00"/>
        <d v="2015-01-02T23:30:00"/>
        <d v="2015-01-03T00:00:00"/>
        <d v="2015-01-03T00:30:00"/>
        <d v="2015-01-03T01:00:00"/>
        <d v="2015-01-03T01:30:00"/>
        <d v="2015-01-03T02:00:00"/>
        <d v="2015-01-03T02:30:00"/>
        <d v="2015-01-03T03:00:00"/>
        <d v="2015-01-03T03:30:00"/>
        <d v="2015-01-03T04:00:00"/>
        <d v="2015-01-03T04:30:00"/>
        <d v="2015-01-03T05:00:00"/>
        <d v="2015-01-03T05:30:00"/>
        <d v="2015-01-03T06:00:00"/>
        <d v="2015-01-03T06:30:00"/>
        <d v="2015-01-03T07:00:00"/>
        <d v="2015-01-03T07:30:00"/>
        <d v="2015-01-03T08:00:00"/>
        <d v="2015-01-03T08:30:00"/>
        <d v="2015-01-03T09:00:00"/>
        <d v="2015-01-03T09:30:00"/>
        <d v="2015-01-03T10:00:00"/>
        <d v="2015-01-03T10:30:00"/>
        <d v="2015-01-03T11:00:00"/>
        <d v="2015-01-03T11:30:00"/>
        <d v="2015-01-03T12:00:00"/>
        <d v="2015-01-03T12:30:00"/>
        <d v="2015-01-03T13:00:00"/>
        <d v="2015-01-03T13:30:00"/>
        <d v="2015-01-03T14:00:00"/>
        <d v="2015-01-03T14:30:00"/>
        <d v="2015-01-03T15:00:00"/>
        <d v="2015-01-03T15:30:00"/>
        <d v="2015-01-03T16:00:00"/>
        <d v="2015-01-03T16:30:00"/>
        <d v="2015-01-03T17:00:00"/>
        <d v="2015-01-03T17:30:00"/>
        <d v="2015-01-03T18:00:00"/>
        <d v="2015-01-03T18:30:00"/>
        <d v="2015-01-03T19:00:00"/>
        <d v="2015-01-03T19:30:00"/>
        <d v="2015-01-03T20:00:00"/>
        <d v="2015-01-03T20:30:00"/>
        <d v="2015-01-03T21:00:00"/>
        <d v="2015-01-03T21:30:00"/>
        <d v="2015-01-03T22:00:00"/>
        <d v="2015-01-03T22:30:00"/>
        <d v="2015-01-03T23:00:00"/>
        <d v="2015-01-03T23:30:00"/>
        <d v="2015-01-04T00:00:00"/>
        <d v="2015-01-04T00:30:00"/>
        <d v="2015-01-04T01:00:00"/>
        <d v="2015-01-04T01:30:00"/>
        <d v="2015-01-04T02:00:00"/>
        <d v="2015-01-04T02:30:00"/>
        <d v="2015-01-04T03:00:00"/>
        <d v="2015-01-04T03:30:00"/>
        <d v="2015-01-04T04:00:00"/>
        <d v="2015-01-04T04:30:00"/>
        <d v="2015-01-04T05:00:00"/>
        <d v="2015-01-04T05:30:00"/>
        <d v="2015-01-04T06:00:00"/>
        <d v="2015-01-04T06:30:00"/>
        <d v="2015-01-04T07:00:00"/>
        <d v="2015-01-04T07:30:00"/>
        <d v="2015-01-04T08:00:00"/>
        <d v="2015-01-04T08:30:00"/>
        <d v="2015-01-04T09:00:00"/>
        <d v="2015-01-04T09:30:00"/>
        <d v="2015-01-04T10:00:00"/>
        <d v="2015-01-04T10:30:00"/>
        <d v="2015-01-04T11:00:00"/>
        <d v="2015-01-04T11:30:00"/>
        <d v="2015-01-04T12:00:00"/>
        <d v="2015-01-04T12:30:00"/>
        <d v="2015-01-04T13:00:00"/>
        <d v="2015-01-04T13:30:00"/>
        <d v="2015-01-04T14:00:00"/>
        <d v="2015-01-04T14:30:00"/>
        <d v="2015-01-04T15:00:00"/>
        <d v="2015-01-04T15:30:00"/>
        <d v="2015-01-04T16:00:00"/>
        <d v="2015-01-04T16:30:00"/>
        <d v="2015-01-04T17:00:00"/>
        <d v="2015-01-04T17:30:00"/>
        <d v="2015-01-04T18:00:00"/>
        <d v="2015-01-04T18:30:00"/>
        <d v="2015-01-04T19:00:00"/>
        <d v="2015-01-04T19:30:00"/>
        <d v="2015-01-04T20:00:00"/>
        <d v="2015-01-04T20:30:00"/>
        <d v="2015-01-04T21:00:00"/>
        <d v="2015-01-04T21:30:00"/>
        <d v="2015-01-04T22:00:00"/>
        <d v="2015-01-04T22:30:00"/>
        <d v="2015-01-04T23:00:00"/>
        <d v="2015-01-04T23:30:00"/>
        <d v="2015-01-05T00:00:00"/>
        <d v="2015-01-05T00:30:00"/>
        <d v="2015-01-05T01:00:00"/>
        <d v="2015-01-05T01:30:00"/>
        <d v="2015-01-05T02:00:00"/>
        <d v="2015-01-05T02:30:00"/>
        <d v="2015-01-05T03:00:00"/>
        <d v="2015-01-05T03:30:00"/>
        <d v="2015-01-05T04:00:00"/>
        <d v="2015-01-05T04:30:00"/>
        <d v="2015-01-05T05:00:00"/>
        <d v="2015-01-05T05:30:00"/>
        <d v="2015-01-05T06:00:00"/>
        <d v="2015-01-05T06:30:00"/>
        <d v="2015-01-05T07:00:00"/>
        <d v="2015-01-05T07:30:00"/>
        <d v="2015-01-05T08:00:00"/>
        <d v="2015-01-05T08:30:00"/>
        <d v="2015-01-05T09:00:00"/>
        <d v="2015-01-05T09:30:00"/>
        <d v="2015-01-05T10:00:00"/>
        <d v="2015-01-05T10:30:00"/>
        <d v="2015-01-05T11:00:00"/>
        <d v="2015-01-05T11:30:00"/>
        <d v="2015-01-05T12:00:00"/>
        <d v="2015-01-05T12:30:00"/>
        <d v="2015-01-05T13:00:00"/>
        <d v="2015-01-05T13:30:00"/>
        <d v="2015-01-05T14:00:00"/>
        <d v="2015-01-05T14:30:00"/>
        <d v="2015-01-05T15:00:00"/>
        <d v="2015-01-05T15:30:00"/>
        <d v="2015-01-05T16:00:00"/>
        <d v="2015-01-05T16:30:00"/>
        <d v="2015-01-05T17:00:00"/>
        <d v="2015-01-05T17:30:00"/>
        <d v="2015-01-05T18:00:00"/>
        <d v="2015-01-05T18:30:00"/>
        <d v="2015-01-05T19:00:00"/>
        <d v="2015-01-05T19:30:00"/>
        <d v="2015-01-05T20:00:00"/>
        <d v="2015-01-05T20:30:00"/>
        <d v="2015-01-05T21:00:00"/>
        <d v="2015-01-05T21:30:00"/>
        <d v="2015-01-05T22:00:00"/>
        <d v="2015-01-05T22:30:00"/>
        <d v="2015-01-05T23:00:00"/>
        <d v="2015-01-05T23:30:00"/>
        <d v="2015-01-06T00:00:00"/>
        <d v="2015-01-06T00:30:00"/>
        <d v="2015-01-06T01:00:00"/>
        <d v="2015-01-06T01:30:00"/>
        <d v="2015-01-06T02:00:00"/>
        <d v="2015-01-06T02:30:00"/>
        <d v="2015-01-06T03:00:00"/>
        <d v="2015-01-06T03:30:00"/>
        <d v="2015-01-06T04:00:00"/>
        <d v="2015-01-06T04:30:00"/>
        <d v="2015-01-06T05:00:00"/>
        <d v="2015-01-06T05:30:00"/>
        <d v="2015-01-06T06:00:00"/>
        <d v="2015-01-06T06:30:00"/>
        <d v="2015-01-06T07:00:00"/>
        <d v="2015-01-06T07:30:00"/>
        <d v="2015-01-06T08:00:00"/>
        <d v="2015-01-06T08:30:00"/>
        <d v="2015-01-06T09:00:00"/>
        <d v="2015-01-06T09:30:00"/>
        <d v="2015-01-06T10:00:00"/>
        <d v="2015-01-06T10:30:00"/>
        <d v="2015-01-06T11:00:00"/>
        <d v="2015-01-06T11:30:00"/>
        <d v="2015-01-06T12:00:00"/>
        <d v="2015-01-06T12:30:00"/>
        <d v="2015-01-06T13:00:00"/>
        <d v="2015-01-06T13:30:00"/>
        <d v="2015-01-06T14:00:00"/>
        <d v="2015-01-06T14:30:00"/>
        <d v="2015-01-06T15:00:00"/>
        <d v="2015-01-06T15:30:00"/>
        <d v="2015-01-06T16:00:00"/>
        <d v="2015-01-06T16:30:00"/>
        <d v="2015-01-06T17:00:00"/>
        <d v="2015-01-06T17:30:00"/>
        <d v="2015-01-06T18:00:00"/>
        <d v="2015-01-06T18:30:00"/>
        <d v="2015-01-06T19:00:00"/>
        <d v="2015-01-06T19:30:00"/>
        <d v="2015-01-06T20:00:00"/>
        <d v="2015-01-06T20:30:00"/>
        <d v="2015-01-06T21:00:00"/>
        <d v="2015-01-06T21:30:00"/>
        <d v="2015-01-06T22:00:00"/>
        <d v="2015-01-06T22:30:00"/>
        <d v="2015-01-06T23:00:00"/>
        <d v="2015-01-06T23:30:00"/>
        <d v="2015-01-07T00:00:00"/>
        <d v="2015-01-07T00:30:00"/>
        <d v="2015-01-07T01:00:00"/>
        <d v="2015-01-07T01:30:00"/>
        <d v="2015-01-07T02:00:00"/>
        <d v="2015-01-07T02:30:00"/>
        <d v="2015-01-07T03:00:00"/>
        <d v="2015-01-07T03:30:00"/>
        <d v="2015-01-07T04:00:00"/>
        <d v="2015-01-07T04:30:00"/>
        <d v="2015-01-07T05:00:00"/>
        <d v="2015-01-07T05:30:00"/>
        <d v="2015-01-07T06:00:00"/>
        <d v="2015-01-07T06:30:00"/>
        <d v="2015-01-07T07:00:00"/>
        <d v="2015-01-07T07:30:00"/>
        <d v="2015-01-07T08:00:00"/>
        <d v="2015-01-07T08:30:00"/>
        <d v="2015-01-07T09:00:00"/>
        <d v="2015-01-07T09:30:00"/>
        <d v="2015-01-07T10:00:00"/>
        <d v="2015-01-07T10:30:00"/>
        <d v="2015-01-07T11:00:00"/>
        <d v="2015-01-07T11:30:00"/>
        <d v="2015-01-07T12:00:00"/>
        <d v="2015-01-07T12:30:00"/>
        <d v="2015-01-07T13:00:00"/>
        <d v="2015-01-07T13:30:00"/>
        <d v="2015-01-07T14:00:00"/>
        <d v="2015-01-07T14:30:00"/>
        <d v="2015-01-07T15:00:00"/>
        <d v="2015-01-07T15:30:00"/>
        <d v="2015-01-07T16:00:00"/>
        <d v="2015-01-07T16:30:00"/>
        <d v="2015-01-07T17:00:00"/>
        <d v="2015-01-07T17:30:00"/>
        <d v="2015-01-07T18:00:00"/>
        <d v="2015-01-07T18:30:00"/>
        <d v="2015-01-07T19:00:00"/>
        <d v="2015-01-07T19:30:00"/>
        <d v="2015-01-07T20:00:00"/>
        <d v="2015-01-07T20:30:00"/>
        <d v="2015-01-07T21:00:00"/>
        <d v="2015-01-07T21:30:00"/>
        <d v="2015-01-07T22:00:00"/>
        <d v="2015-01-07T22:30:00"/>
        <d v="2015-01-07T23:00:00"/>
        <d v="2015-01-07T23:30:00"/>
        <d v="2015-01-08T00:00:00"/>
        <d v="2015-01-08T00:30:00"/>
        <d v="2015-01-08T01:00:00"/>
        <d v="2015-01-08T01:30:00"/>
        <d v="2015-01-08T02:00:00"/>
        <d v="2015-01-08T02:30:00"/>
        <d v="2015-01-08T03:00:00"/>
        <d v="2015-01-08T03:30:00"/>
        <d v="2015-01-08T04:00:00"/>
        <d v="2015-01-08T04:30:00"/>
        <d v="2015-01-08T05:00:00"/>
        <d v="2015-01-08T05:30:00"/>
        <d v="2015-01-08T06:00:00"/>
        <d v="2015-01-08T06:30:00"/>
        <d v="2015-01-08T07:00:00"/>
        <d v="2015-01-08T07:30:00"/>
        <d v="2015-01-08T08:00:00"/>
        <d v="2015-01-08T08:30:00"/>
        <d v="2015-01-08T09:00:00"/>
        <d v="2015-01-08T09:30:00"/>
        <d v="2015-01-08T10:00:00"/>
        <d v="2015-01-08T10:30:00"/>
        <d v="2015-01-08T11:00:00"/>
        <d v="2015-01-08T11:30:00"/>
        <d v="2015-01-08T12:00:00"/>
        <d v="2015-01-08T12:30:00"/>
        <d v="2015-01-08T13:00:00"/>
        <d v="2015-01-08T13:30:00"/>
        <d v="2015-01-08T14:00:00"/>
        <d v="2015-01-08T14:30:00"/>
        <d v="2015-01-08T15:00:00"/>
        <d v="2015-01-08T15:30:00"/>
        <d v="2015-01-08T16:00:00"/>
        <d v="2015-01-08T16:30:00"/>
        <d v="2015-01-08T17:00:00"/>
        <d v="2015-01-08T17:30:00"/>
        <d v="2015-01-08T18:00:00"/>
        <d v="2015-01-08T18:30:00"/>
        <d v="2015-01-08T19:00:00"/>
        <d v="2015-01-08T19:30:00"/>
        <d v="2015-01-08T20:00:00"/>
        <d v="2015-01-08T20:30:00"/>
        <d v="2015-01-08T21:00:00"/>
        <d v="2015-01-08T21:30:00"/>
        <d v="2015-01-08T22:00:00"/>
        <d v="2015-01-08T22:30:00"/>
        <d v="2015-01-08T23:00:00"/>
        <d v="2015-01-08T23:30:00"/>
        <d v="2015-01-09T00:00:00"/>
        <d v="2015-01-09T00:30:00"/>
        <d v="2015-01-09T01:00:00"/>
        <d v="2015-01-09T01:30:00"/>
        <d v="2015-01-09T02:00:00"/>
        <d v="2015-01-09T02:30:00"/>
        <d v="2015-01-09T03:00:00"/>
        <d v="2015-01-09T03:30:00"/>
        <d v="2015-01-09T04:00:00"/>
        <d v="2015-01-09T04:30:00"/>
        <d v="2015-01-09T05:00:00"/>
        <d v="2015-01-09T05:30:00"/>
        <d v="2015-01-09T06:00:00"/>
        <d v="2015-01-09T06:30:00"/>
        <d v="2015-01-09T07:00:00"/>
        <d v="2015-01-09T07:30:00"/>
        <d v="2015-01-09T08:00:00"/>
        <d v="2015-01-09T08:30:00"/>
        <d v="2015-01-09T09:00:00"/>
        <d v="2015-01-09T09:30:00"/>
        <d v="2015-01-09T10:00:00"/>
        <d v="2015-01-09T10:30:00"/>
        <d v="2015-01-09T11:00:00"/>
        <d v="2015-01-09T11:30:00"/>
        <d v="2015-01-09T12:00:00"/>
        <d v="2015-01-09T12:30:00"/>
        <d v="2015-01-09T13:00:00"/>
        <d v="2015-01-09T13:30:00"/>
        <d v="2015-01-09T14:00:00"/>
        <d v="2015-01-09T14:30:00"/>
        <d v="2015-01-09T15:00:00"/>
        <d v="2015-01-09T15:30:00"/>
        <d v="2015-01-09T16:00:00"/>
        <d v="2015-01-09T16:30:00"/>
        <d v="2015-01-09T17:00:00"/>
        <d v="2015-01-09T17:30:00"/>
        <d v="2015-01-09T18:00:00"/>
        <d v="2015-01-09T18:30:00"/>
        <d v="2015-01-09T19:00:00"/>
        <d v="2015-01-09T19:30:00"/>
        <d v="2015-01-09T20:00:00"/>
        <d v="2015-01-09T20:30:00"/>
        <d v="2015-01-09T21:00:00"/>
        <d v="2015-01-09T21:30:00"/>
        <d v="2015-01-09T22:00:00"/>
        <d v="2015-01-09T22:30:00"/>
        <d v="2015-01-09T23:00:00"/>
        <d v="2015-01-09T23:30:00"/>
        <d v="2015-01-10T00:00:00"/>
        <d v="2015-01-10T00:30:00"/>
        <d v="2015-01-10T01:00:00"/>
        <d v="2015-01-10T01:30:00"/>
        <d v="2015-01-10T02:00:00"/>
        <d v="2015-01-10T02:30:00"/>
        <d v="2015-01-10T03:00:00"/>
        <d v="2015-01-10T03:30:00"/>
        <d v="2015-01-10T04:00:00"/>
        <d v="2015-01-10T04:30:00"/>
        <d v="2015-01-10T05:00:00"/>
        <d v="2015-01-10T05:30:00"/>
        <d v="2015-01-10T06:00:00"/>
        <d v="2015-01-10T06:30:00"/>
        <d v="2015-01-10T07:00:00"/>
        <d v="2015-01-10T07:30:00"/>
        <d v="2015-01-10T08:00:00"/>
        <d v="2015-01-10T08:30:00"/>
        <d v="2015-01-10T09:00:00"/>
        <d v="2015-01-10T09:30:00"/>
        <d v="2015-01-10T10:00:00"/>
        <d v="2015-01-10T10:30:00"/>
        <d v="2015-01-10T11:00:00"/>
        <d v="2015-01-10T11:30:00"/>
        <d v="2015-01-10T12:00:00"/>
        <d v="2015-01-10T12:30:00"/>
        <d v="2015-01-10T13:00:00"/>
        <d v="2015-01-10T13:30:00"/>
        <d v="2015-01-10T14:00:00"/>
        <d v="2015-01-10T14:30:00"/>
        <d v="2015-01-10T15:00:00"/>
        <d v="2015-01-10T15:30:00"/>
        <d v="2015-01-10T16:00:00"/>
        <d v="2015-01-10T16:30:00"/>
        <d v="2015-01-10T17:00:00"/>
        <d v="2015-01-10T17:30:00"/>
        <d v="2015-01-10T18:00:00"/>
        <d v="2015-01-10T18:30:00"/>
        <d v="2015-01-10T19:00:00"/>
        <d v="2015-01-10T19:30:00"/>
        <d v="2015-01-10T20:00:00"/>
        <d v="2015-01-10T20:30:00"/>
        <d v="2015-01-10T21:00:00"/>
        <d v="2015-01-10T21:30:00"/>
        <d v="2015-01-10T22:00:00"/>
        <d v="2015-01-10T22:30:00"/>
        <d v="2015-01-10T23:00:00"/>
        <d v="2015-01-10T23:30:00"/>
        <d v="2015-01-11T00:00:00"/>
        <d v="2015-01-11T00:30:00"/>
        <d v="2015-01-11T01:00:00"/>
        <d v="2015-01-11T01:30:00"/>
        <d v="2015-01-11T02:00:00"/>
        <d v="2015-01-11T02:30:00"/>
        <d v="2015-01-11T03:00:00"/>
        <d v="2015-01-11T03:30:00"/>
        <d v="2015-01-11T04:00:00"/>
        <d v="2015-01-11T04:30:00"/>
        <d v="2015-01-11T05:00:00"/>
        <d v="2015-01-11T05:30:00"/>
        <d v="2015-01-11T06:00:00"/>
        <d v="2015-01-11T06:30:00"/>
        <d v="2015-01-11T07:00:00"/>
        <d v="2015-01-11T07:30:00"/>
        <d v="2015-01-11T08:00:00"/>
        <d v="2015-01-11T08:30:00"/>
        <d v="2015-01-11T09:00:00"/>
        <d v="2015-01-11T09:30:00"/>
        <d v="2015-01-11T10:00:00"/>
        <d v="2015-01-11T10:30:00"/>
        <d v="2015-01-11T11:00:00"/>
        <d v="2015-01-11T11:30:00"/>
        <d v="2015-01-11T12:00:00"/>
        <d v="2015-01-11T12:30:00"/>
        <d v="2015-01-11T13:00:00"/>
        <d v="2015-01-11T13:30:00"/>
        <d v="2015-01-11T14:00:00"/>
        <d v="2015-01-11T14:30:00"/>
        <d v="2015-01-11T15:00:00"/>
        <d v="2015-01-11T15:30:00"/>
        <d v="2015-01-11T16:00:00"/>
        <d v="2015-01-11T16:30:00"/>
        <d v="2015-01-11T17:00:00"/>
        <d v="2015-01-11T17:30:00"/>
        <d v="2015-01-11T18:00:00"/>
        <d v="2015-01-11T18:30:00"/>
        <d v="2015-01-11T19:00:00"/>
        <d v="2015-01-11T19:30:00"/>
        <d v="2015-01-11T20:00:00"/>
        <d v="2015-01-11T20:30:00"/>
        <d v="2015-01-11T21:00:00"/>
        <d v="2015-01-11T21:30:00"/>
        <d v="2015-01-11T22:00:00"/>
        <d v="2015-01-11T22:30:00"/>
        <d v="2015-01-11T23:00:00"/>
        <d v="2015-01-11T23:30:00"/>
        <d v="2015-01-12T00:00:00"/>
        <d v="2015-01-12T00:30:00"/>
        <d v="2015-01-12T01:00:00"/>
        <d v="2015-01-12T01:30:00"/>
        <d v="2015-01-12T02:00:00"/>
        <d v="2015-01-12T02:30:00"/>
        <d v="2015-01-12T03:00:00"/>
        <d v="2015-01-12T03:30:00"/>
        <d v="2015-01-12T04:00:00"/>
        <d v="2015-01-12T04:30:00"/>
        <d v="2015-01-12T05:00:00"/>
        <d v="2015-01-12T05:30:00"/>
        <d v="2015-01-12T06:00:00"/>
        <d v="2015-01-12T06:30:00"/>
        <d v="2015-01-12T07:00:00"/>
        <d v="2015-01-12T07:30:00"/>
        <d v="2015-01-12T08:00:00"/>
        <d v="2015-01-12T08:30:00"/>
        <d v="2015-01-12T09:00:00"/>
        <d v="2015-01-12T09:30:00"/>
        <d v="2015-01-12T10:00:00"/>
        <d v="2015-01-12T10:30:00"/>
        <d v="2015-01-12T11:00:00"/>
        <d v="2015-01-12T11:30:00"/>
        <d v="2015-01-12T12:00:00"/>
        <d v="2015-01-12T12:30:00"/>
        <d v="2015-01-12T13:00:00"/>
        <d v="2015-01-12T13:30:00"/>
        <d v="2015-01-12T14:00:00"/>
        <d v="2015-01-12T14:30:00"/>
        <d v="2015-01-12T15:00:00"/>
        <d v="2015-01-12T15:30:00"/>
        <d v="2015-01-12T16:00:00"/>
        <d v="2015-01-12T16:30:00"/>
        <d v="2015-01-12T17:00:00"/>
        <d v="2015-01-12T17:30:00"/>
        <d v="2015-01-12T18:00:00"/>
        <d v="2015-01-12T18:30:00"/>
        <d v="2015-01-12T19:00:00"/>
        <d v="2015-01-12T19:30:00"/>
        <d v="2015-01-12T20:00:00"/>
        <d v="2015-01-12T20:30:00"/>
        <d v="2015-01-12T21:00:00"/>
        <d v="2015-01-12T21:30:00"/>
        <d v="2015-01-12T22:00:00"/>
        <d v="2015-01-12T22:30:00"/>
        <d v="2015-01-12T23:00:00"/>
        <d v="2015-01-12T23:30:00"/>
        <d v="2015-01-13T00:00:00"/>
        <d v="2015-01-13T00:30:00"/>
        <d v="2015-01-13T01:00:00"/>
        <d v="2015-01-13T01:30:00"/>
        <d v="2015-01-13T02:00:00"/>
        <d v="2015-01-13T02:30:00"/>
        <d v="2015-01-13T03:00:00"/>
        <d v="2015-01-13T03:30:00"/>
        <d v="2015-01-13T04:00:00"/>
        <d v="2015-01-13T04:30:00"/>
        <d v="2015-01-13T05:00:00"/>
        <d v="2015-01-13T05:30:00"/>
        <d v="2015-01-13T06:00:00"/>
        <d v="2015-01-13T06:30:00"/>
        <d v="2015-01-13T07:00:00"/>
        <d v="2015-01-13T07:30:00"/>
        <d v="2015-01-13T08:00:00"/>
        <d v="2015-01-13T08:30:00"/>
        <d v="2015-01-13T09:00:00"/>
        <d v="2015-01-13T09:30:00"/>
        <d v="2015-01-13T10:00:00"/>
        <d v="2015-01-13T10:30:00"/>
        <d v="2015-01-13T11:00:00"/>
        <d v="2015-01-13T11:30:00"/>
        <d v="2015-01-13T12:00:00"/>
        <d v="2015-01-13T12:30:00"/>
        <d v="2015-01-13T13:00:00"/>
        <d v="2015-01-13T13:30:00"/>
        <d v="2015-01-13T14:00:00"/>
        <d v="2015-01-13T14:30:00"/>
        <d v="2015-01-13T15:00:00"/>
        <d v="2015-01-13T15:30:00"/>
        <d v="2015-01-13T16:00:00"/>
        <d v="2015-01-13T16:30:00"/>
        <d v="2015-01-13T17:00:00"/>
        <d v="2015-01-13T17:30:00"/>
        <d v="2015-01-13T18:00:00"/>
        <d v="2015-01-13T18:30:00"/>
        <d v="2015-01-13T19:00:00"/>
        <d v="2015-01-13T19:30:00"/>
        <d v="2015-01-13T20:00:00"/>
        <d v="2015-01-13T20:30:00"/>
        <d v="2015-01-13T21:00:00"/>
        <d v="2015-01-13T21:30:00"/>
        <d v="2015-01-13T22:00:00"/>
        <d v="2015-01-13T22:30:00"/>
        <d v="2015-01-13T23:00:00"/>
        <d v="2015-01-13T23:30:00"/>
        <d v="2015-01-14T00:00:00"/>
        <d v="2015-01-14T00:30:00"/>
        <d v="2015-01-14T01:00:00"/>
        <d v="2015-01-14T01:30:00"/>
        <d v="2015-01-14T02:00:00"/>
        <d v="2015-01-14T02:30:00"/>
        <d v="2015-01-14T03:00:00"/>
        <d v="2015-01-14T03:30:00"/>
        <d v="2015-01-14T04:00:00"/>
        <d v="2015-01-14T04:30:00"/>
        <d v="2015-01-14T05:00:00"/>
        <d v="2015-01-14T05:30:00"/>
        <d v="2015-01-14T06:00:00"/>
        <d v="2015-01-14T06:30:00"/>
        <d v="2015-01-14T07:00:00"/>
        <d v="2015-01-14T07:30:00"/>
        <d v="2015-01-14T08:00:00"/>
        <d v="2015-01-14T08:30:00"/>
        <d v="2015-01-14T09:00:00"/>
        <d v="2015-01-14T09:30:00"/>
        <d v="2015-01-14T10:00:00"/>
        <d v="2015-01-14T10:30:00"/>
        <d v="2015-01-14T11:00:00"/>
        <d v="2015-01-14T11:30:00"/>
        <d v="2015-01-14T12:00:00"/>
        <d v="2015-01-14T12:30:00"/>
        <d v="2015-01-14T13:00:00"/>
        <d v="2015-01-14T13:30:00"/>
        <d v="2015-01-14T14:00:00"/>
        <d v="2015-01-14T14:30:00"/>
        <d v="2015-01-14T15:00:00"/>
        <d v="2015-01-14T15:30:00"/>
        <d v="2015-01-14T16:00:00"/>
        <d v="2015-01-14T16:30:00"/>
        <d v="2015-01-14T17:00:00"/>
        <d v="2015-01-14T17:30:00"/>
        <d v="2015-01-14T18:00:00"/>
        <d v="2015-01-14T18:30:00"/>
        <d v="2015-01-14T19:00:00"/>
        <d v="2015-01-14T19:30:00"/>
        <d v="2015-01-14T20:00:00"/>
        <d v="2015-01-14T20:30:00"/>
        <d v="2015-01-14T21:00:00"/>
        <d v="2015-01-14T21:30:00"/>
        <d v="2015-01-14T22:00:00"/>
        <d v="2015-01-14T22:30:00"/>
        <d v="2015-01-14T23:00:00"/>
        <d v="2015-01-14T23:30:00"/>
        <d v="2015-01-15T00:00:00"/>
        <d v="2015-01-15T00:30:00"/>
        <d v="2015-01-15T01:00:00"/>
        <d v="2015-01-15T01:30:00"/>
        <d v="2015-01-15T02:00:00"/>
        <d v="2015-01-15T02:30:00"/>
        <d v="2015-01-15T03:00:00"/>
        <d v="2015-01-15T03:30:00"/>
        <d v="2015-01-15T04:00:00"/>
        <d v="2015-01-15T04:30:00"/>
        <d v="2015-01-15T05:00:00"/>
        <d v="2015-01-15T05:30:00"/>
        <d v="2015-01-15T06:00:00"/>
        <d v="2015-01-15T06:30:00"/>
        <d v="2015-01-15T07:00:00"/>
        <d v="2015-01-15T07:30:00"/>
        <d v="2015-01-15T08:00:00"/>
        <d v="2015-01-15T08:30:00"/>
        <d v="2015-01-15T09:00:00"/>
        <d v="2015-01-15T09:30:00"/>
        <d v="2015-01-15T10:00:00"/>
        <d v="2015-01-15T10:30:00"/>
        <d v="2015-01-15T11:00:00"/>
        <d v="2015-01-15T11:30:00"/>
        <d v="2015-01-15T12:00:00"/>
        <d v="2015-01-15T12:30:00"/>
        <d v="2015-01-15T13:00:00"/>
        <d v="2015-01-15T13:30:00"/>
        <d v="2015-01-15T14:00:00"/>
        <d v="2015-01-15T14:30:00"/>
        <d v="2015-01-15T15:00:00"/>
        <d v="2015-01-15T15:30:00"/>
        <d v="2015-01-15T16:00:00"/>
        <d v="2015-01-15T16:30:00"/>
        <d v="2015-01-15T17:00:00"/>
        <d v="2015-01-15T17:30:00"/>
        <d v="2015-01-15T18:00:00"/>
        <d v="2015-01-15T18:30:00"/>
        <d v="2015-01-15T19:00:00"/>
        <d v="2015-01-15T19:30:00"/>
        <d v="2015-01-15T20:00:00"/>
        <d v="2015-01-15T20:30:00"/>
        <d v="2015-01-15T21:00:00"/>
        <d v="2015-01-15T21:30:00"/>
        <d v="2015-01-15T22:00:00"/>
        <d v="2015-01-15T22:30:00"/>
        <d v="2015-01-15T23:00:00"/>
        <d v="2015-01-15T23:30:00"/>
        <d v="2015-01-16T00:00:00"/>
        <d v="2015-01-16T00:30:00"/>
        <d v="2015-01-16T01:00:00"/>
        <d v="2015-01-16T01:30:00"/>
        <d v="2015-01-16T02:00:00"/>
        <d v="2015-01-16T02:30:00"/>
        <d v="2015-01-16T03:00:00"/>
        <d v="2015-01-16T03:30:00"/>
        <d v="2015-01-16T04:00:00"/>
        <d v="2015-01-16T04:30:00"/>
        <d v="2015-01-16T05:00:00"/>
        <d v="2015-01-16T05:30:00"/>
        <d v="2015-01-16T06:00:00"/>
        <d v="2015-01-16T06:30:00"/>
        <d v="2015-01-16T07:00:00"/>
        <d v="2015-01-16T07:30:00"/>
        <d v="2015-01-16T08:00:00"/>
        <d v="2015-01-16T08:30:00"/>
        <d v="2015-01-16T09:00:00"/>
        <d v="2015-01-16T09:30:00"/>
        <d v="2015-01-16T10:00:00"/>
        <d v="2015-01-16T10:30:00"/>
        <d v="2015-01-16T11:00:00"/>
        <d v="2015-01-16T11:30:00"/>
        <d v="2015-01-16T12:00:00"/>
        <d v="2015-01-16T12:30:00"/>
        <d v="2015-01-16T13:00:00"/>
        <d v="2015-01-16T13:30:00"/>
        <d v="2015-01-16T14:00:00"/>
        <d v="2015-01-16T14:30:00"/>
        <d v="2015-01-16T15:00:00"/>
        <d v="2015-01-16T15:30:00"/>
        <d v="2015-01-16T16:00:00"/>
        <d v="2015-01-16T16:30:00"/>
        <d v="2015-01-16T17:00:00"/>
        <d v="2015-01-16T17:30:00"/>
        <d v="2015-01-16T18:00:00"/>
        <d v="2015-01-16T18:30:00"/>
        <d v="2015-01-16T19:00:00"/>
        <d v="2015-01-16T19:30:00"/>
        <d v="2015-01-16T20:00:00"/>
        <d v="2015-01-16T20:30:00"/>
        <d v="2015-01-16T21:00:00"/>
        <d v="2015-01-16T21:30:00"/>
        <d v="2015-01-16T22:00:00"/>
        <d v="2015-01-16T22:30:00"/>
        <d v="2015-01-16T23:00:00"/>
        <d v="2015-01-16T23:30:00"/>
        <d v="2015-01-17T00:00:00"/>
        <d v="2015-01-17T00:30:00"/>
        <d v="2015-01-17T01:00:00"/>
        <d v="2015-01-17T01:30:00"/>
        <d v="2015-01-17T02:00:00"/>
        <d v="2015-01-17T02:30:00"/>
        <d v="2015-01-17T03:00:00"/>
        <d v="2015-01-17T03:30:00"/>
        <d v="2015-01-17T04:00:00"/>
        <d v="2015-01-17T04:30:00"/>
        <d v="2015-01-17T05:00:00"/>
        <d v="2015-01-17T05:30:00"/>
        <d v="2015-01-17T06:00:00"/>
        <d v="2015-01-17T06:30:00"/>
        <d v="2015-01-17T07:00:00"/>
        <d v="2015-01-17T07:30:00"/>
        <d v="2015-01-17T08:00:00"/>
        <d v="2015-01-17T08:30:00"/>
        <d v="2015-01-17T09:00:00"/>
        <d v="2015-01-17T09:30:00"/>
        <d v="2015-01-17T10:00:00"/>
        <d v="2015-01-17T10:30:00"/>
        <d v="2015-01-17T11:00:00"/>
        <d v="2015-01-17T11:30:00"/>
        <d v="2015-01-17T12:00:00"/>
        <d v="2015-01-17T12:30:00"/>
        <d v="2015-01-17T13:00:00"/>
        <d v="2015-01-17T13:30:00"/>
        <d v="2015-01-17T14:00:00"/>
        <d v="2015-01-17T14:30:00"/>
        <d v="2015-01-17T15:00:00"/>
        <d v="2015-01-17T15:30:00"/>
        <d v="2015-01-17T16:00:00"/>
        <d v="2015-01-17T16:30:00"/>
        <d v="2015-01-17T17:00:00"/>
        <d v="2015-01-17T17:30:00"/>
        <d v="2015-01-17T18:00:00"/>
        <d v="2015-01-17T18:30:00"/>
        <d v="2015-01-17T19:00:00"/>
        <d v="2015-01-17T19:30:00"/>
        <d v="2015-01-17T20:00:00"/>
        <d v="2015-01-17T20:30:00"/>
        <d v="2015-01-17T21:00:00"/>
        <d v="2015-01-17T21:30:00"/>
        <d v="2015-01-17T22:00:00"/>
        <d v="2015-01-17T22:30:00"/>
        <d v="2015-01-17T23:00:00"/>
        <d v="2015-01-17T23:30:00"/>
        <d v="2015-01-18T00:00:00"/>
        <d v="2015-01-18T00:30:00"/>
        <d v="2015-01-18T01:00:00"/>
        <d v="2015-01-18T01:30:00"/>
        <d v="2015-01-18T02:00:00"/>
        <d v="2015-01-18T02:30:00"/>
        <d v="2015-01-18T03:00:00"/>
        <d v="2015-01-18T03:30:00"/>
        <d v="2015-01-18T04:00:00"/>
        <d v="2015-01-18T04:30:00"/>
        <d v="2015-01-18T05:00:00"/>
        <d v="2015-01-18T05:30:00"/>
        <d v="2015-01-18T06:00:00"/>
        <d v="2015-01-18T06:30:00"/>
        <d v="2015-01-18T07:00:00"/>
        <d v="2015-01-18T07:30:00"/>
        <d v="2015-01-18T08:00:00"/>
        <d v="2015-01-18T08:30:00"/>
        <d v="2015-01-18T09:00:00"/>
        <d v="2015-01-18T09:30:00"/>
        <d v="2015-01-18T10:00:00"/>
        <d v="2015-01-18T10:30:00"/>
        <d v="2015-01-18T11:00:00"/>
        <d v="2015-01-18T11:30:00"/>
        <d v="2015-01-18T12:00:00"/>
        <d v="2015-01-18T12:30:00"/>
        <d v="2015-01-18T13:00:00"/>
        <d v="2015-01-18T13:30:00"/>
        <d v="2015-01-18T14:00:00"/>
        <d v="2015-01-18T14:30:00"/>
        <d v="2015-01-18T15:00:00"/>
        <d v="2015-01-18T15:30:00"/>
        <d v="2015-01-18T16:00:00"/>
        <d v="2015-01-18T16:30:00"/>
        <d v="2015-01-18T17:00:00"/>
        <d v="2015-01-18T17:30:00"/>
        <d v="2015-01-18T18:00:00"/>
        <d v="2015-01-18T18:30:00"/>
        <d v="2015-01-18T19:00:00"/>
        <d v="2015-01-18T19:30:00"/>
        <d v="2015-01-18T20:00:00"/>
        <d v="2015-01-18T20:30:00"/>
        <d v="2015-01-18T21:00:00"/>
        <d v="2015-01-18T21:30:00"/>
        <d v="2015-01-18T22:00:00"/>
        <d v="2015-01-18T22:30:00"/>
        <d v="2015-01-18T23:00:00"/>
        <d v="2015-01-18T23:30:00"/>
        <d v="2015-01-19T00:00:00"/>
        <d v="2015-01-19T00:30:00"/>
        <d v="2015-01-19T01:00:00"/>
        <d v="2015-01-19T01:30:00"/>
        <d v="2015-01-19T02:00:00"/>
        <d v="2015-01-19T02:30:00"/>
        <d v="2015-01-19T03:00:00"/>
        <d v="2015-01-19T03:30:00"/>
        <d v="2015-01-19T04:00:00"/>
        <d v="2015-01-19T04:30:00"/>
        <d v="2015-01-19T05:00:00"/>
        <d v="2015-01-19T05:30:00"/>
        <d v="2015-01-19T06:00:00"/>
        <d v="2015-01-19T06:30:00"/>
        <d v="2015-01-19T07:00:00"/>
        <d v="2015-01-19T07:30:00"/>
        <d v="2015-01-19T08:00:00"/>
        <d v="2015-01-19T08:30:00"/>
        <d v="2015-01-19T09:00:00"/>
        <d v="2015-01-19T09:30:00"/>
        <d v="2015-01-19T10:00:00"/>
        <d v="2015-01-19T10:30:00"/>
        <d v="2015-01-19T11:00:00"/>
        <d v="2015-01-19T11:30:00"/>
        <d v="2015-01-19T12:00:00"/>
        <d v="2015-01-19T12:30:00"/>
        <d v="2015-01-19T13:00:00"/>
        <d v="2015-01-19T13:30:00"/>
        <d v="2015-01-19T14:00:00"/>
        <d v="2015-01-19T14:30:00"/>
        <d v="2015-01-19T15:00:00"/>
        <d v="2015-01-19T15:30:00"/>
        <d v="2015-01-19T16:00:00"/>
        <d v="2015-01-19T16:30:00"/>
        <d v="2015-01-19T17:00:00"/>
        <d v="2015-01-19T17:30:00"/>
        <d v="2015-01-19T18:00:00"/>
        <d v="2015-01-19T18:30:00"/>
        <d v="2015-01-19T19:00:00"/>
        <d v="2015-01-19T19:30:00"/>
        <d v="2015-01-19T20:00:00"/>
        <d v="2015-01-19T20:30:00"/>
        <d v="2015-01-19T21:00:00"/>
        <d v="2015-01-19T21:30:00"/>
        <d v="2015-01-19T22:00:00"/>
        <d v="2015-01-19T22:30:00"/>
        <d v="2015-01-19T23:00:00"/>
        <d v="2015-01-19T23:30:00"/>
        <d v="2015-01-20T00:00:00"/>
        <d v="2015-01-20T00:30:00"/>
        <d v="2015-01-20T01:00:00"/>
        <d v="2015-01-20T01:30:00"/>
        <d v="2015-01-20T02:00:00"/>
        <d v="2015-01-20T02:30:00"/>
        <d v="2015-01-20T03:00:00"/>
        <d v="2015-01-20T03:30:00"/>
        <d v="2015-01-20T04:00:00"/>
        <d v="2015-01-20T04:30:00"/>
        <d v="2015-01-20T05:00:00"/>
        <d v="2015-01-20T05:30:00"/>
        <d v="2015-01-20T06:00:00"/>
        <d v="2015-01-20T06:30:00"/>
        <d v="2015-01-20T07:00:00"/>
        <d v="2015-01-20T07:30:00"/>
        <d v="2015-01-20T08:00:00"/>
        <d v="2015-01-20T08:30:00"/>
        <d v="2015-01-20T09:00:00"/>
        <d v="2015-01-20T09:30:00"/>
        <d v="2015-01-20T10:00:00"/>
        <d v="2015-01-20T10:30:00"/>
        <d v="2015-01-20T11:00:00"/>
        <d v="2015-01-20T11:30:00"/>
        <d v="2015-01-20T12:00:00"/>
        <d v="2015-01-20T12:30:00"/>
        <d v="2015-01-20T13:00:00"/>
        <d v="2015-01-20T13:30:00"/>
        <d v="2015-01-20T14:00:00"/>
        <d v="2015-01-20T14:30:00"/>
        <d v="2015-01-20T15:00:00"/>
        <d v="2015-01-20T15:30:00"/>
        <d v="2015-01-20T16:00:00"/>
        <d v="2015-01-20T16:30:00"/>
        <d v="2015-01-20T17:00:00"/>
        <d v="2015-01-20T17:30:00"/>
        <d v="2015-01-20T18:00:00"/>
        <d v="2015-01-20T18:30:00"/>
        <d v="2015-01-20T19:00:00"/>
        <d v="2015-01-20T19:30:00"/>
        <d v="2015-01-20T20:00:00"/>
        <d v="2015-01-20T20:30:00"/>
        <d v="2015-01-20T21:00:00"/>
        <d v="2015-01-20T21:30:00"/>
        <d v="2015-01-20T22:00:00"/>
        <d v="2015-01-20T22:30:00"/>
        <d v="2015-01-20T23:00:00"/>
        <d v="2015-01-20T23:30:00"/>
        <d v="2015-01-21T00:00:00"/>
        <d v="2015-01-21T00:30:00"/>
        <d v="2015-01-21T01:00:00"/>
        <d v="2015-01-21T01:30:00"/>
        <d v="2015-01-21T02:00:00"/>
        <d v="2015-01-21T02:30:00"/>
        <d v="2015-01-21T03:00:00"/>
        <d v="2015-01-21T03:30:00"/>
        <d v="2015-01-21T04:00:00"/>
        <d v="2015-01-21T04:30:00"/>
        <d v="2015-01-21T05:00:00"/>
        <d v="2015-01-21T05:30:00"/>
        <d v="2015-01-21T06:00:00"/>
        <d v="2015-01-21T06:30:00"/>
        <d v="2015-01-21T07:00:00"/>
        <d v="2015-01-21T07:30:00"/>
        <d v="2015-01-21T08:00:00"/>
        <d v="2015-01-21T08:30:00"/>
        <d v="2015-01-21T09:00:00"/>
        <d v="2015-01-21T09:30:00"/>
        <d v="2015-01-21T10:00:00"/>
        <d v="2015-01-21T10:30:00"/>
        <d v="2015-01-21T11:00:00"/>
        <d v="2015-01-21T11:30:00"/>
        <d v="2015-01-21T12:00:00"/>
        <d v="2015-01-21T12:30:00"/>
        <d v="2015-01-21T13:00:00"/>
        <d v="2015-01-21T13:30:00"/>
        <d v="2015-01-21T14:00:00"/>
        <d v="2015-01-21T14:30:00"/>
        <d v="2015-01-21T15:00:00"/>
        <d v="2015-01-21T15:30:00"/>
        <d v="2015-01-21T16:00:00"/>
        <d v="2015-01-21T16:30:00"/>
        <d v="2015-01-21T17:00:00"/>
        <d v="2015-01-21T17:30:00"/>
        <d v="2015-01-21T18:00:00"/>
        <d v="2015-01-21T18:30:00"/>
        <d v="2015-01-21T19:00:00"/>
        <d v="2015-01-21T19:30:00"/>
        <d v="2015-01-21T20:00:00"/>
        <d v="2015-01-21T20:30:00"/>
        <d v="2015-01-21T21:00:00"/>
        <d v="2015-01-21T21:30:00"/>
        <d v="2015-01-21T22:00:00"/>
        <d v="2015-01-21T22:30:00"/>
        <d v="2015-01-21T23:00:00"/>
        <d v="2015-01-21T23:30:00"/>
        <d v="2015-01-22T00:00:00"/>
        <d v="2015-01-22T00:30:00"/>
        <d v="2015-01-22T01:00:00"/>
        <d v="2015-01-22T01:30:00"/>
        <d v="2015-01-22T02:00:00"/>
        <d v="2015-01-22T02:30:00"/>
        <d v="2015-01-22T03:00:00"/>
        <d v="2015-01-22T03:30:00"/>
        <d v="2015-01-22T04:00:00"/>
        <d v="2015-01-22T04:30:00"/>
        <d v="2015-01-22T05:00:00"/>
        <d v="2015-01-22T05:30:00"/>
        <d v="2015-01-22T06:00:00"/>
        <d v="2015-01-22T06:30:00"/>
        <d v="2015-01-22T07:00:00"/>
        <d v="2015-01-22T07:30:00"/>
        <d v="2015-01-22T08:00:00"/>
        <d v="2015-01-22T08:30:00"/>
        <d v="2015-01-22T09:00:00"/>
        <d v="2015-01-22T09:30:00"/>
        <d v="2015-01-22T10:00:00"/>
        <d v="2015-01-22T10:30:00"/>
        <d v="2015-01-22T11:00:00"/>
        <d v="2015-01-22T11:30:00"/>
        <d v="2015-01-22T12:00:00"/>
        <d v="2015-01-22T12:30:00"/>
        <d v="2015-01-22T13:00:00"/>
        <d v="2015-01-22T13:30:00"/>
        <d v="2015-01-22T14:00:00"/>
        <d v="2015-01-22T14:30:00"/>
        <d v="2015-01-22T15:00:00"/>
        <d v="2015-01-22T15:30:00"/>
        <d v="2015-01-22T16:00:00"/>
        <d v="2015-01-22T16:30:00"/>
        <d v="2015-01-22T17:00:00"/>
        <d v="2015-01-22T17:30:00"/>
        <d v="2015-01-22T18:00:00"/>
        <d v="2015-01-22T18:30:00"/>
        <d v="2015-01-22T19:00:00"/>
        <d v="2015-01-22T19:30:00"/>
        <d v="2015-01-22T20:00:00"/>
        <d v="2015-01-22T20:30:00"/>
        <d v="2015-01-22T21:00:00"/>
        <d v="2015-01-22T21:30:00"/>
        <d v="2015-01-22T22:00:00"/>
        <d v="2015-01-22T22:30:00"/>
        <d v="2015-01-22T23:00:00"/>
        <d v="2015-01-22T23:30:00"/>
        <d v="2015-01-23T00:00:00"/>
        <d v="2015-01-23T00:30:00"/>
        <d v="2015-01-23T01:00:00"/>
        <d v="2015-01-23T01:30:00"/>
        <d v="2015-01-23T02:00:00"/>
        <d v="2015-01-23T02:30:00"/>
        <d v="2015-01-23T03:00:00"/>
        <d v="2015-01-23T03:30:00"/>
        <d v="2015-01-23T04:00:00"/>
        <d v="2015-01-23T04:30:00"/>
        <d v="2015-01-23T05:00:00"/>
        <d v="2015-01-23T05:30:00"/>
        <d v="2015-01-23T06:00:00"/>
        <d v="2015-01-23T06:30:00"/>
        <d v="2015-01-23T07:00:00"/>
        <d v="2015-01-23T07:30:00"/>
        <d v="2015-01-23T08:00:00"/>
        <d v="2015-01-23T08:30:00"/>
        <d v="2015-01-23T09:00:00"/>
        <d v="2015-01-23T09:30:00"/>
        <d v="2015-01-23T10:00:00"/>
        <d v="2015-01-23T10:30:00"/>
        <d v="2015-01-23T11:00:00"/>
        <d v="2015-01-23T11:30:00"/>
        <d v="2015-01-23T12:00:00"/>
        <d v="2015-01-23T12:30:00"/>
        <d v="2015-01-23T13:00:00"/>
        <d v="2015-01-23T13:30:00"/>
        <d v="2015-01-23T14:00:00"/>
        <d v="2015-01-23T14:30:00"/>
        <d v="2015-01-23T15:00:00"/>
        <d v="2015-01-23T15:30:00"/>
        <d v="2015-01-23T16:00:00"/>
        <d v="2015-01-23T16:30:00"/>
        <d v="2015-01-23T17:00:00"/>
        <d v="2015-01-23T17:30:00"/>
        <d v="2015-01-23T18:00:00"/>
        <d v="2015-01-23T18:30:00"/>
        <d v="2015-01-23T19:00:00"/>
        <d v="2015-01-23T19:30:00"/>
        <d v="2015-01-23T20:00:00"/>
        <d v="2015-01-23T20:30:00"/>
        <d v="2015-01-23T21:00:00"/>
        <d v="2015-01-23T21:30:00"/>
        <d v="2015-01-23T22:00:00"/>
        <d v="2015-01-23T22:30:00"/>
        <d v="2015-01-23T23:00:00"/>
        <d v="2015-01-23T23:30:00"/>
        <d v="2015-01-24T00:00:00"/>
        <d v="2015-01-24T00:30:00"/>
        <d v="2015-01-24T01:00:00"/>
        <d v="2015-01-24T01:30:00"/>
        <d v="2015-01-24T02:00:00"/>
        <d v="2015-01-24T02:30:00"/>
        <d v="2015-01-24T03:00:00"/>
        <d v="2015-01-24T03:30:00"/>
        <d v="2015-01-24T04:00:00"/>
        <d v="2015-01-24T04:30:00"/>
        <d v="2015-01-24T05:00:00"/>
        <d v="2015-01-24T05:30:00"/>
        <d v="2015-01-24T06:00:00"/>
        <d v="2015-01-24T06:30:00"/>
        <d v="2015-01-24T07:00:00"/>
        <d v="2015-01-24T07:30:00"/>
        <d v="2015-01-24T08:00:00"/>
        <d v="2015-01-24T08:30:00"/>
        <d v="2015-01-24T09:00:00"/>
        <d v="2015-01-24T09:30:00"/>
        <d v="2015-01-24T10:00:00"/>
        <d v="2015-01-24T10:30:00"/>
        <d v="2015-01-24T11:00:00"/>
        <d v="2015-01-24T11:30:00"/>
        <d v="2015-01-24T12:00:00"/>
        <d v="2015-01-24T12:30:00"/>
        <d v="2015-01-24T13:00:00"/>
        <d v="2015-01-24T13:30:00"/>
        <d v="2015-01-24T14:00:00"/>
        <d v="2015-01-24T14:30:00"/>
        <d v="2015-01-24T15:00:00"/>
        <d v="2015-01-24T15:30:00"/>
        <d v="2015-01-24T16:00:00"/>
        <d v="2015-01-24T16:30:00"/>
        <d v="2015-01-24T17:00:00"/>
        <d v="2015-01-24T17:30:00"/>
        <d v="2015-01-24T18:00:00"/>
        <d v="2015-01-24T18:30:00"/>
        <d v="2015-01-24T19:00:00"/>
        <d v="2015-01-24T19:30:00"/>
        <d v="2015-01-24T20:00:00"/>
        <d v="2015-01-24T20:30:00"/>
        <d v="2015-01-24T21:00:00"/>
        <d v="2015-01-24T21:30:00"/>
        <d v="2015-01-24T22:00:00"/>
        <d v="2015-01-24T22:30:00"/>
        <d v="2015-01-24T23:00:00"/>
        <d v="2015-01-24T23:30:00"/>
        <d v="2015-01-25T00:00:00"/>
        <d v="2015-01-25T00:30:00"/>
        <d v="2015-01-25T01:00:00"/>
        <d v="2015-01-25T01:30:00"/>
        <d v="2015-01-25T02:00:00"/>
        <d v="2015-01-25T02:30:00"/>
        <d v="2015-01-25T03:00:00"/>
        <d v="2015-01-25T03:30:00"/>
        <d v="2015-01-25T04:00:00"/>
        <d v="2015-01-25T04:30:00"/>
        <d v="2015-01-25T05:00:00"/>
        <d v="2015-01-25T05:30:00"/>
        <d v="2015-01-25T06:00:00"/>
        <d v="2015-01-25T06:30:00"/>
        <d v="2015-01-25T07:00:00"/>
        <d v="2015-01-25T07:30:00"/>
        <d v="2015-01-25T08:00:00"/>
        <d v="2015-01-25T08:30:00"/>
        <d v="2015-01-25T09:00:00"/>
        <d v="2015-01-25T09:30:00"/>
        <d v="2015-01-25T10:00:00"/>
        <d v="2015-01-25T10:30:00"/>
        <d v="2015-01-25T11:00:00"/>
        <d v="2015-01-25T11:30:00"/>
        <d v="2015-01-25T12:00:00"/>
        <d v="2015-01-25T12:30:00"/>
        <d v="2015-01-25T13:00:00"/>
        <d v="2015-01-25T13:30:00"/>
        <d v="2015-01-25T14:00:00"/>
        <d v="2015-01-25T14:30:00"/>
        <d v="2015-01-25T15:00:00"/>
        <d v="2015-01-25T15:30:00"/>
        <d v="2015-01-25T16:00:00"/>
        <d v="2015-01-25T16:30:00"/>
        <d v="2015-01-25T17:00:00"/>
        <d v="2015-01-25T17:30:00"/>
        <d v="2015-01-25T18:00:00"/>
        <d v="2015-01-25T18:30:00"/>
        <d v="2015-01-25T19:00:00"/>
        <d v="2015-01-25T19:30:00"/>
        <d v="2015-01-25T20:00:00"/>
        <d v="2015-01-25T20:30:00"/>
        <d v="2015-01-25T21:00:00"/>
        <d v="2015-01-25T21:30:00"/>
        <d v="2015-01-25T22:00:00"/>
        <d v="2015-01-25T22:30:00"/>
        <d v="2015-01-25T23:00:00"/>
        <d v="2015-01-25T23:30:00"/>
        <d v="2015-01-26T00:00:00"/>
        <d v="2015-01-26T00:30:00"/>
        <d v="2015-01-26T01:00:00"/>
        <d v="2015-01-26T01:30:00"/>
        <d v="2015-01-26T02:00:00"/>
        <d v="2015-01-26T02:30:00"/>
        <d v="2015-01-26T03:00:00"/>
        <d v="2015-01-26T03:30:00"/>
        <d v="2015-01-26T04:00:00"/>
        <d v="2015-01-26T04:30:00"/>
        <d v="2015-01-26T05:00:00"/>
        <d v="2015-01-26T05:30:00"/>
        <d v="2015-01-26T06:00:00"/>
        <d v="2015-01-26T06:30:00"/>
        <d v="2015-01-26T07:00:00"/>
        <d v="2015-01-26T07:30:00"/>
        <d v="2015-01-26T08:00:00"/>
        <d v="2015-01-26T08:30:00"/>
        <d v="2015-01-26T09:00:00"/>
        <d v="2015-01-26T09:30:00"/>
        <d v="2015-01-26T10:00:00"/>
        <d v="2015-01-26T10:30:00"/>
        <d v="2015-01-26T11:00:00"/>
        <d v="2015-01-26T11:30:00"/>
        <d v="2015-01-26T12:00:00"/>
        <d v="2015-01-26T12:30:00"/>
        <d v="2015-01-26T13:00:00"/>
        <d v="2015-01-26T13:30:00"/>
        <d v="2015-01-26T14:00:00"/>
        <d v="2015-01-26T14:30:00"/>
        <d v="2015-01-26T15:00:00"/>
        <d v="2015-01-26T15:30:00"/>
        <d v="2015-01-26T16:00:00"/>
        <d v="2015-01-26T16:30:00"/>
        <d v="2015-01-26T17:00:00"/>
        <d v="2015-01-26T17:30:00"/>
        <d v="2015-01-26T18:00:00"/>
        <d v="2015-01-26T18:30:00"/>
        <d v="2015-01-26T19:00:00"/>
        <d v="2015-01-26T19:30:00"/>
        <d v="2015-01-26T20:00:00"/>
        <d v="2015-01-26T20:30:00"/>
        <d v="2015-01-26T21:00:00"/>
        <d v="2015-01-26T21:30:00"/>
        <d v="2015-01-26T22:00:00"/>
        <d v="2015-01-26T22:30:00"/>
        <d v="2015-01-26T23:00:00"/>
        <d v="2015-01-26T23:30:00"/>
        <d v="2015-01-27T00:00:00"/>
        <d v="2015-01-27T00:30:00"/>
        <d v="2015-01-27T01:00:00"/>
        <d v="2015-01-27T01:30:00"/>
        <d v="2015-01-27T02:00:00"/>
        <d v="2015-01-27T02:30:00"/>
        <d v="2015-01-27T03:00:00"/>
        <d v="2015-01-27T03:30:00"/>
        <d v="2015-01-27T04:00:00"/>
        <d v="2015-01-27T04:30:00"/>
        <d v="2015-01-27T05:00:00"/>
        <d v="2015-01-27T05:30:00"/>
        <d v="2015-01-27T06:00:00"/>
        <d v="2015-01-27T06:30:00"/>
        <d v="2015-01-27T07:00:00"/>
        <d v="2015-01-27T07:30:00"/>
        <d v="2015-01-27T08:00:00"/>
        <d v="2015-01-27T08:30:00"/>
        <d v="2015-01-27T09:00:00"/>
        <d v="2015-01-27T09:30:00"/>
        <d v="2015-01-27T10:00:00"/>
        <d v="2015-01-27T10:30:00"/>
        <d v="2015-01-27T11:00:00"/>
        <d v="2015-01-27T11:30:00"/>
        <d v="2015-01-27T12:00:00"/>
        <d v="2015-01-27T12:30:00"/>
        <d v="2015-01-27T13:00:00"/>
        <d v="2015-01-27T13:30:00"/>
        <d v="2015-01-27T14:00:00"/>
        <d v="2015-01-27T14:30:00"/>
        <d v="2015-01-27T15:00:00"/>
        <d v="2015-01-27T15:30:00"/>
        <d v="2015-01-27T16:00:00"/>
        <d v="2015-01-27T16:30:00"/>
        <d v="2015-01-27T17:00:00"/>
        <d v="2015-01-27T17:30:00"/>
        <d v="2015-01-27T18:00:00"/>
        <d v="2015-01-27T18:30:00"/>
        <d v="2015-01-27T19:00:00"/>
        <d v="2015-01-27T19:30:00"/>
        <d v="2015-01-27T20:00:00"/>
        <d v="2015-01-27T20:30:00"/>
        <d v="2015-01-27T21:00:00"/>
        <d v="2015-01-27T21:30:00"/>
        <d v="2015-01-27T22:00:00"/>
        <d v="2015-01-27T22:30:00"/>
        <d v="2015-01-27T23:00:00"/>
        <d v="2015-01-27T23:30:00"/>
        <d v="2015-01-28T00:00:00"/>
        <d v="2015-01-28T00:30:00"/>
        <d v="2015-01-28T01:00:00"/>
        <d v="2015-01-28T01:30:00"/>
        <d v="2015-01-28T02:00:00"/>
        <d v="2015-01-28T02:30:00"/>
        <d v="2015-01-28T03:00:00"/>
        <d v="2015-01-28T03:30:00"/>
        <d v="2015-01-28T04:00:00"/>
        <d v="2015-01-28T04:30:00"/>
        <d v="2015-01-28T05:00:00"/>
        <d v="2015-01-28T05:30:00"/>
        <d v="2015-01-28T06:00:00"/>
        <d v="2015-01-28T06:30:00"/>
        <d v="2015-01-28T07:00:00"/>
        <d v="2015-01-28T07:30:00"/>
        <d v="2015-01-28T08:00:00"/>
        <d v="2015-01-28T08:30:00"/>
        <d v="2015-01-28T09:00:00"/>
        <d v="2015-01-28T09:30:00"/>
        <d v="2015-01-28T10:00:00"/>
        <d v="2015-01-28T10:30:00"/>
        <d v="2015-01-28T11:00:00"/>
        <d v="2015-01-28T11:30:00"/>
        <d v="2015-01-28T12:00:00"/>
        <d v="2015-01-28T12:30:00"/>
        <d v="2015-01-28T13:00:00"/>
        <d v="2015-01-28T13:30:00"/>
        <d v="2015-01-28T14:00:00"/>
        <d v="2015-01-28T14:30:00"/>
        <d v="2015-01-28T15:00:00"/>
        <d v="2015-01-28T15:30:00"/>
        <d v="2015-01-28T16:00:00"/>
        <d v="2015-01-28T16:30:00"/>
        <d v="2015-01-28T17:00:00"/>
        <d v="2015-01-28T17:30:00"/>
        <d v="2015-01-28T18:00:00"/>
        <d v="2015-01-28T18:30:00"/>
        <d v="2015-01-28T19:00:00"/>
        <d v="2015-01-28T19:30:00"/>
        <d v="2015-01-28T20:00:00"/>
        <d v="2015-01-28T20:30:00"/>
        <d v="2015-01-28T21:00:00"/>
        <d v="2015-01-28T21:30:00"/>
        <d v="2015-01-28T22:00:00"/>
        <d v="2015-01-28T22:30:00"/>
        <d v="2015-01-28T23:00:00"/>
        <d v="2015-01-28T23:30:00"/>
        <d v="2015-01-29T00:00:00"/>
        <d v="2015-01-29T00:30:00"/>
        <d v="2015-01-29T01:00:00"/>
        <d v="2015-01-29T01:30:00"/>
        <d v="2015-01-29T02:00:00"/>
        <d v="2015-01-29T02:30:00"/>
        <d v="2015-01-29T03:00:00"/>
        <d v="2015-01-29T03:30:00"/>
        <d v="2015-01-29T04:00:00"/>
        <d v="2015-01-29T04:30:00"/>
        <d v="2015-01-29T05:00:00"/>
        <d v="2015-01-29T05:30:00"/>
        <d v="2015-01-29T06:00:00"/>
        <d v="2015-01-29T06:30:00"/>
        <d v="2015-01-29T07:00:00"/>
        <d v="2015-01-29T07:30:00"/>
        <d v="2015-01-29T08:00:00"/>
        <d v="2015-01-29T08:30:00"/>
        <d v="2015-01-29T09:00:00"/>
        <d v="2015-01-29T09:30:00"/>
        <d v="2015-01-29T10:00:00"/>
        <d v="2015-01-29T10:30:00"/>
        <d v="2015-01-29T11:00:00"/>
        <d v="2015-01-29T11:30:00"/>
        <d v="2015-01-29T12:00:00"/>
        <d v="2015-01-29T12:30:00"/>
        <d v="2015-01-29T13:00:00"/>
        <d v="2015-01-29T13:30:00"/>
        <d v="2015-01-29T14:00:00"/>
        <d v="2015-01-29T14:30:00"/>
        <d v="2015-01-29T15:00:00"/>
        <d v="2015-01-29T15:30:00"/>
        <d v="2015-01-29T16:00:00"/>
        <d v="2015-01-29T16:30:00"/>
        <d v="2015-01-29T17:00:00"/>
        <d v="2015-01-29T17:30:00"/>
        <d v="2015-01-29T18:00:00"/>
        <d v="2015-01-29T18:30:00"/>
        <d v="2015-01-29T19:00:00"/>
        <d v="2015-01-29T19:30:00"/>
        <d v="2015-01-29T20:00:00"/>
        <d v="2015-01-29T20:30:00"/>
        <d v="2015-01-29T21:00:00"/>
        <d v="2015-01-29T21:30:00"/>
        <d v="2015-01-29T22:00:00"/>
        <d v="2015-01-29T22:30:00"/>
        <d v="2015-01-29T23:00:00"/>
        <d v="2015-01-29T23:30:00"/>
        <d v="2015-01-30T00:00:00"/>
        <d v="2015-01-30T00:30:00"/>
        <d v="2015-01-30T01:00:00"/>
        <d v="2015-01-30T01:30:00"/>
        <d v="2015-01-30T02:00:00"/>
        <d v="2015-01-30T02:30:00"/>
        <d v="2015-01-30T03:00:00"/>
        <d v="2015-01-30T03:30:00"/>
        <d v="2015-01-30T04:00:00"/>
        <d v="2015-01-30T04:30:00"/>
        <d v="2015-01-30T05:00:00"/>
        <d v="2015-01-30T05:30:00"/>
        <d v="2015-01-30T06:00:00"/>
        <d v="2015-01-30T06:30:00"/>
        <d v="2015-01-30T07:00:00"/>
        <d v="2015-01-30T07:30:00"/>
        <d v="2015-01-30T08:00:00"/>
        <d v="2015-01-30T08:30:00"/>
        <d v="2015-01-30T09:00:00"/>
        <d v="2015-01-30T09:30:00"/>
        <d v="2015-01-30T10:00:00"/>
        <d v="2015-01-30T10:30:00"/>
        <d v="2015-01-30T11:00:00"/>
        <d v="2015-01-30T11:30:00"/>
        <d v="2015-01-30T12:00:00"/>
        <d v="2015-01-30T12:30:00"/>
        <d v="2015-01-30T13:00:00"/>
        <d v="2015-01-30T13:30:00"/>
        <d v="2015-01-30T14:00:00"/>
        <d v="2015-01-30T14:30:00"/>
        <d v="2015-01-30T15:00:00"/>
        <d v="2015-01-30T15:30:00"/>
        <d v="2015-01-30T16:00:00"/>
        <d v="2015-01-30T16:30:00"/>
        <d v="2015-01-30T17:00:00"/>
        <d v="2015-01-30T17:30:00"/>
        <d v="2015-01-30T18:00:00"/>
        <d v="2015-01-30T18:30:00"/>
        <d v="2015-01-30T19:00:00"/>
        <d v="2015-01-30T19:30:00"/>
        <d v="2015-01-30T20:00:00"/>
        <d v="2015-01-30T20:30:00"/>
        <d v="2015-01-30T21:00:00"/>
        <d v="2015-01-30T21:30:00"/>
        <d v="2015-01-30T22:00:00"/>
        <d v="2015-01-30T22:30:00"/>
        <d v="2015-01-30T23:00:00"/>
        <d v="2015-01-30T23:30:00"/>
        <d v="2015-01-31T00:00:00"/>
        <d v="2015-01-31T00:30:00"/>
        <d v="2015-01-31T01:00:00"/>
        <d v="2015-01-31T01:30:00"/>
        <d v="2015-01-31T02:00:00"/>
        <d v="2015-01-31T02:30:00"/>
        <d v="2015-01-31T03:00:00"/>
        <d v="2015-01-31T03:30:00"/>
        <d v="2015-01-31T04:00:00"/>
        <d v="2015-01-31T04:30:00"/>
        <d v="2015-01-31T05:00:00"/>
        <d v="2015-01-31T05:30:00"/>
        <d v="2015-01-31T06:00:00"/>
        <d v="2015-01-31T06:30:00"/>
        <d v="2015-01-31T07:00:00"/>
        <d v="2015-01-31T07:30:00"/>
        <d v="2015-01-31T08:00:00"/>
        <d v="2015-01-31T08:30:00"/>
        <d v="2015-01-31T09:00:00"/>
        <d v="2015-01-31T09:30:00"/>
        <d v="2015-01-31T10:00:00"/>
        <d v="2015-01-31T10:30:00"/>
        <d v="2015-01-31T11:00:00"/>
        <d v="2015-01-31T11:30:00"/>
        <d v="2015-01-31T12:00:00"/>
        <d v="2015-01-31T12:30:00"/>
        <d v="2015-01-31T13:00:00"/>
        <d v="2015-01-31T13:30:00"/>
        <d v="2015-01-31T14:00:00"/>
        <d v="2015-01-31T14:30:00"/>
        <d v="2015-01-31T15:00:00"/>
        <d v="2015-01-31T15:30:00"/>
        <d v="2015-01-31T16:00:00"/>
        <d v="2015-01-31T16:30:00"/>
        <d v="2015-01-31T17:00:00"/>
        <d v="2015-01-31T17:30:00"/>
        <d v="2015-01-31T18:00:00"/>
        <d v="2015-01-31T18:30:00"/>
        <d v="2015-01-31T19:00:00"/>
        <d v="2015-01-31T19:30:00"/>
        <d v="2015-01-31T20:00:00"/>
        <d v="2015-01-31T20:30:00"/>
        <d v="2015-01-31T21:00:00"/>
        <d v="2015-01-31T21:30:00"/>
        <d v="2015-01-31T22:00:00"/>
        <d v="2015-01-31T22:30:00"/>
        <d v="2015-01-31T23:00:00"/>
        <d v="2015-01-31T23:30:00"/>
        <d v="2015-02-01T00:00:00"/>
        <d v="2015-02-01T00:30:00"/>
        <d v="2015-02-01T01:00:00"/>
        <d v="2015-02-01T01:30:00"/>
        <d v="2015-02-01T02:00:00"/>
        <d v="2015-02-01T02:30:00"/>
        <d v="2015-02-01T03:00:00"/>
        <d v="2015-02-01T03:30:00"/>
        <d v="2015-02-01T04:00:00"/>
        <d v="2015-02-01T04:30:00"/>
        <d v="2015-02-01T05:00:00"/>
        <d v="2015-02-01T05:30:00"/>
        <d v="2015-02-01T06:00:00"/>
        <d v="2015-02-01T06:30:00"/>
        <d v="2015-02-01T07:00:00"/>
        <d v="2015-02-01T07:30:00"/>
        <d v="2015-02-01T08:00:00"/>
        <d v="2015-02-01T08:30:00"/>
        <d v="2015-02-01T09:00:00"/>
        <d v="2015-02-01T09:30:00"/>
        <d v="2015-02-01T10:00:00"/>
        <d v="2015-02-01T10:30:00"/>
        <d v="2015-02-01T11:00:00"/>
        <d v="2015-02-01T11:30:00"/>
        <d v="2015-02-01T12:00:00"/>
        <d v="2015-02-01T12:30:00"/>
        <d v="2015-02-01T13:00:00"/>
        <d v="2015-02-01T13:30:00"/>
        <d v="2015-02-01T14:00:00"/>
        <d v="2015-02-01T14:30:00"/>
        <d v="2015-02-01T15:00:00"/>
        <d v="2015-02-01T15:30:00"/>
        <d v="2015-02-01T16:00:00"/>
        <d v="2015-02-01T16:30:00"/>
        <d v="2015-02-01T17:00:00"/>
        <d v="2015-02-01T17:30:00"/>
        <d v="2015-02-01T18:00:00"/>
        <d v="2015-02-01T18:30:00"/>
        <d v="2015-02-01T19:00:00"/>
        <d v="2015-02-01T19:30:00"/>
        <d v="2015-02-01T20:00:00"/>
        <d v="2015-02-01T20:30:00"/>
        <d v="2015-02-01T21:00:00"/>
        <d v="2015-02-01T21:30:00"/>
        <d v="2015-02-01T22:00:00"/>
        <d v="2015-02-01T22:30:00"/>
        <d v="2015-02-01T23:00:00"/>
        <d v="2015-02-01T23:30:00"/>
        <d v="2015-02-02T00:00:00"/>
        <d v="2015-02-02T00:30:00"/>
        <d v="2015-02-02T01:00:00"/>
        <d v="2015-02-02T01:30:00"/>
        <d v="2015-02-02T02:00:00"/>
        <d v="2015-02-02T02:30:00"/>
        <d v="2015-02-02T03:00:00"/>
        <d v="2015-02-02T03:30:00"/>
        <d v="2015-02-02T04:00:00"/>
        <d v="2015-02-02T04:30:00"/>
        <d v="2015-02-02T05:00:00"/>
        <d v="2015-02-02T05:30:00"/>
        <d v="2015-02-02T06:00:00"/>
        <d v="2015-02-02T06:30:00"/>
        <d v="2015-02-02T07:00:00"/>
        <d v="2015-02-02T07:30:00"/>
        <d v="2015-02-02T08:00:00"/>
        <d v="2015-02-02T08:30:00"/>
        <d v="2015-02-02T09:00:00"/>
        <d v="2015-02-02T09:30:00"/>
        <d v="2015-02-02T10:00:00"/>
        <d v="2015-02-02T10:30:00"/>
        <d v="2015-02-02T11:00:00"/>
        <d v="2015-02-02T11:30:00"/>
        <d v="2015-02-02T12:00:00"/>
        <d v="2015-02-02T12:30:00"/>
        <d v="2015-02-02T13:00:00"/>
        <d v="2015-02-02T13:30:00"/>
        <d v="2015-02-02T14:00:00"/>
        <d v="2015-02-02T14:30:00"/>
        <d v="2015-02-02T15:00:00"/>
        <d v="2015-02-02T15:30:00"/>
        <d v="2015-02-02T16:00:00"/>
        <d v="2015-02-02T16:30:00"/>
        <d v="2015-02-02T17:00:00"/>
        <d v="2015-02-02T17:30:00"/>
        <d v="2015-02-02T18:00:00"/>
        <d v="2015-02-02T18:30:00"/>
        <d v="2015-02-02T19:00:00"/>
        <d v="2015-02-02T19:30:00"/>
        <d v="2015-02-02T20:00:00"/>
        <d v="2015-02-02T20:30:00"/>
        <d v="2015-02-02T21:00:00"/>
        <d v="2015-02-02T21:30:00"/>
        <d v="2015-02-02T22:00:00"/>
        <d v="2015-02-02T22:30:00"/>
        <d v="2015-02-02T23:00:00"/>
        <d v="2015-02-02T23:30:00"/>
        <d v="2015-02-03T00:00:00"/>
        <d v="2015-02-03T00:30:00"/>
        <d v="2015-02-03T01:00:00"/>
        <d v="2015-02-03T01:30:00"/>
        <d v="2015-02-03T02:00:00"/>
        <d v="2015-02-03T02:30:00"/>
        <d v="2015-02-03T03:00:00"/>
        <d v="2015-02-03T03:30:00"/>
        <d v="2015-02-03T04:00:00"/>
        <d v="2015-02-03T04:30:00"/>
        <d v="2015-02-03T05:00:00"/>
        <d v="2015-02-03T05:30:00"/>
        <d v="2015-02-03T06:00:00"/>
        <d v="2015-02-03T06:30:00"/>
        <d v="2015-02-03T07:00:00"/>
        <d v="2015-02-03T07:30:00"/>
        <d v="2015-02-03T08:00:00"/>
        <d v="2015-02-03T08:30:00"/>
        <d v="2015-02-03T09:00:00"/>
        <d v="2015-02-03T09:30:00"/>
        <d v="2015-02-03T10:00:00"/>
        <d v="2015-02-03T10:30:00"/>
        <d v="2015-02-03T11:00:00"/>
        <d v="2015-02-03T11:30:00"/>
        <d v="2015-02-03T12:00:00"/>
        <d v="2015-02-03T12:30:00"/>
        <d v="2015-02-03T13:00:00"/>
        <d v="2015-02-03T13:30:00"/>
        <d v="2015-02-03T14:00:00"/>
        <d v="2015-02-03T14:30:00"/>
        <d v="2015-02-03T15:00:00"/>
        <d v="2015-02-03T15:30:00"/>
        <d v="2015-02-03T16:00:00"/>
        <d v="2015-02-03T16:30:00"/>
        <d v="2015-02-03T17:00:00"/>
        <d v="2015-02-03T17:30:00"/>
        <d v="2015-02-03T18:00:00"/>
        <d v="2015-02-03T18:30:00"/>
        <d v="2015-02-03T19:00:00"/>
        <d v="2015-02-03T19:30:00"/>
        <d v="2015-02-03T20:00:00"/>
        <d v="2015-02-03T20:30:00"/>
        <d v="2015-02-03T21:00:00"/>
        <d v="2015-02-03T21:30:00"/>
        <d v="2015-02-03T22:00:00"/>
        <d v="2015-02-03T22:30:00"/>
        <d v="2015-02-03T23:00:00"/>
        <d v="2015-02-03T23:30:00"/>
        <d v="2015-02-04T00:00:00"/>
        <d v="2015-02-04T00:30:00"/>
        <d v="2015-02-04T01:00:00"/>
        <d v="2015-02-04T01:30:00"/>
        <d v="2015-02-04T02:00:00"/>
        <d v="2015-02-04T02:30:00"/>
        <d v="2015-02-04T03:00:00"/>
        <d v="2015-02-04T03:30:00"/>
        <d v="2015-02-04T04:00:00"/>
        <d v="2015-02-04T04:30:00"/>
        <d v="2015-02-04T05:00:00"/>
        <d v="2015-02-04T05:30:00"/>
        <d v="2015-02-04T06:00:00"/>
        <d v="2015-02-04T06:30:00"/>
        <d v="2015-02-04T07:00:00"/>
        <d v="2015-02-04T07:30:00"/>
        <d v="2015-02-04T08:00:00"/>
        <d v="2015-02-04T08:30:00"/>
        <d v="2015-02-04T09:00:00"/>
        <d v="2015-02-04T09:30:00"/>
        <d v="2015-02-04T10:00:00"/>
        <d v="2015-02-04T10:30:00"/>
        <d v="2015-02-04T11:00:00"/>
        <d v="2015-02-04T11:30:00"/>
        <d v="2015-02-04T12:00:00"/>
        <d v="2015-02-04T12:30:00"/>
        <d v="2015-02-04T13:00:00"/>
        <d v="2015-02-04T13:30:00"/>
        <d v="2015-02-04T14:00:00"/>
        <d v="2015-02-04T14:30:00"/>
        <d v="2015-02-04T15:00:00"/>
        <d v="2015-02-04T15:30:00"/>
        <d v="2015-02-04T16:00:00"/>
        <d v="2015-02-04T16:30:00"/>
        <d v="2015-02-04T17:00:00"/>
        <d v="2015-02-04T17:30:00"/>
        <d v="2015-02-04T18:00:00"/>
        <d v="2015-02-04T18:30:00"/>
        <d v="2015-02-04T19:00:00"/>
        <d v="2015-02-04T19:30:00"/>
        <d v="2015-02-04T20:00:00"/>
        <d v="2015-02-04T20:30:00"/>
        <d v="2015-02-04T21:00:00"/>
        <d v="2015-02-04T21:30:00"/>
        <d v="2015-02-04T22:00:00"/>
        <d v="2015-02-04T22:30:00"/>
        <d v="2015-02-04T23:00:00"/>
        <d v="2015-02-04T23:30:00"/>
        <d v="2015-02-05T00:00:00"/>
        <d v="2015-02-05T00:30:00"/>
        <d v="2015-02-05T01:00:00"/>
        <d v="2015-02-05T01:30:00"/>
        <d v="2015-02-05T02:00:00"/>
        <d v="2015-02-05T02:30:00"/>
        <d v="2015-02-05T03:00:00"/>
        <d v="2015-02-05T03:30:00"/>
        <d v="2015-02-05T04:00:00"/>
        <d v="2015-02-05T04:30:00"/>
        <d v="2015-02-05T05:00:00"/>
        <d v="2015-02-05T05:30:00"/>
        <d v="2015-02-05T06:00:00"/>
        <d v="2015-02-05T06:30:00"/>
        <d v="2015-02-05T07:00:00"/>
        <d v="2015-02-05T07:30:00"/>
        <d v="2015-02-05T08:00:00"/>
        <d v="2015-02-05T08:30:00"/>
        <d v="2015-02-05T09:00:00"/>
        <d v="2015-02-05T09:30:00"/>
        <d v="2015-02-05T10:00:00"/>
        <d v="2015-02-05T10:30:00"/>
        <d v="2015-02-05T11:00:00"/>
        <d v="2015-02-05T11:30:00"/>
        <d v="2015-02-05T12:00:00"/>
        <d v="2015-02-05T12:30:00"/>
        <d v="2015-02-05T13:00:00"/>
        <d v="2015-02-05T13:30:00"/>
        <d v="2015-02-05T14:00:00"/>
        <d v="2015-02-05T14:30:00"/>
        <d v="2015-02-05T15:00:00"/>
        <d v="2015-02-05T15:30:00"/>
        <d v="2015-02-05T16:00:00"/>
        <d v="2015-02-05T16:30:00"/>
        <d v="2015-02-05T17:00:00"/>
        <d v="2015-02-05T17:30:00"/>
        <d v="2015-02-05T18:00:00"/>
        <d v="2015-02-05T18:30:00"/>
        <d v="2015-02-05T19:00:00"/>
        <d v="2015-02-05T19:30:00"/>
        <d v="2015-02-05T20:00:00"/>
        <d v="2015-02-05T20:30:00"/>
        <d v="2015-02-05T21:00:00"/>
        <d v="2015-02-05T21:30:00"/>
        <d v="2015-02-05T22:00:00"/>
        <d v="2015-02-05T22:30:00"/>
        <d v="2015-02-05T23:00:00"/>
        <d v="2015-02-05T23:30:00"/>
        <d v="2015-02-06T00:00:00"/>
        <d v="2015-02-06T00:30:00"/>
        <d v="2015-02-06T01:00:00"/>
        <d v="2015-02-06T01:30:00"/>
        <d v="2015-02-06T02:00:00"/>
        <d v="2015-02-06T02:30:00"/>
        <d v="2015-02-06T03:00:00"/>
        <d v="2015-02-06T03:30:00"/>
        <d v="2015-02-06T04:00:00"/>
        <d v="2015-02-06T04:30:00"/>
        <d v="2015-02-06T05:00:00"/>
        <d v="2015-02-06T05:30:00"/>
        <d v="2015-02-06T06:00:00"/>
        <d v="2015-02-06T06:30:00"/>
        <d v="2015-02-06T07:00:00"/>
        <d v="2015-02-06T07:30:00"/>
        <d v="2015-02-06T08:00:00"/>
        <d v="2015-02-06T08:30:00"/>
        <d v="2015-02-06T09:00:00"/>
        <d v="2015-02-06T09:30:00"/>
        <d v="2015-02-06T10:00:00"/>
        <d v="2015-02-06T10:30:00"/>
        <d v="2015-02-06T11:00:00"/>
        <d v="2015-02-06T11:30:00"/>
        <d v="2015-02-06T12:00:00"/>
        <d v="2015-02-06T12:30:00"/>
        <d v="2015-02-06T13:00:00"/>
        <d v="2015-02-06T13:30:00"/>
        <d v="2015-02-06T14:00:00"/>
        <d v="2015-02-06T14:30:00"/>
        <d v="2015-02-06T15:00:00"/>
        <d v="2015-02-06T15:30:00"/>
        <d v="2015-02-06T16:00:00"/>
        <d v="2015-02-06T16:30:00"/>
        <d v="2015-02-06T17:00:00"/>
        <d v="2015-02-06T17:30:00"/>
        <d v="2015-02-06T18:00:00"/>
        <d v="2015-02-06T18:30:00"/>
        <d v="2015-02-06T19:00:00"/>
        <d v="2015-02-06T19:30:00"/>
        <d v="2015-02-06T20:00:00"/>
        <d v="2015-02-06T20:30:00"/>
        <d v="2015-02-06T21:00:00"/>
        <d v="2015-02-06T21:30:00"/>
        <d v="2015-02-06T22:00:00"/>
        <d v="2015-02-06T22:30:00"/>
        <d v="2015-02-06T23:00:00"/>
        <d v="2015-02-06T23:30:00"/>
        <d v="2015-02-07T00:00:00"/>
        <d v="2015-02-07T00:30:00"/>
        <d v="2015-02-07T01:00:00"/>
        <d v="2015-02-07T01:30:00"/>
        <d v="2015-02-07T02:00:00"/>
        <d v="2015-02-07T02:30:00"/>
        <d v="2015-02-07T03:00:00"/>
        <d v="2015-02-07T03:30:00"/>
        <d v="2015-02-07T04:00:00"/>
        <d v="2015-02-07T04:30:00"/>
        <d v="2015-02-07T05:00:00"/>
        <d v="2015-02-07T05:30:00"/>
        <d v="2015-02-07T06:00:00"/>
        <d v="2015-02-07T06:30:00"/>
        <d v="2015-02-07T07:00:00"/>
        <d v="2015-02-07T07:30:00"/>
        <d v="2015-02-07T08:00:00"/>
        <d v="2015-02-07T08:30:00"/>
        <d v="2015-02-07T09:00:00"/>
        <d v="2015-02-07T09:30:00"/>
        <d v="2015-02-07T10:00:00"/>
        <d v="2015-02-07T10:30:00"/>
        <d v="2015-02-07T11:00:00"/>
        <d v="2015-02-07T11:30:00"/>
        <d v="2015-02-07T12:00:00"/>
        <d v="2015-02-07T12:30:00"/>
        <d v="2015-02-07T13:00:00"/>
        <d v="2015-02-07T13:30:00"/>
        <d v="2015-02-07T14:00:00"/>
        <d v="2015-02-07T14:30:00"/>
        <d v="2015-02-07T15:00:00"/>
        <d v="2015-02-07T15:30:00"/>
        <d v="2015-02-07T16:00:00"/>
        <d v="2015-02-07T16:30:00"/>
        <d v="2015-02-07T17:00:00"/>
        <d v="2015-02-07T17:30:00"/>
        <d v="2015-02-07T18:00:00"/>
        <d v="2015-02-07T18:30:00"/>
        <d v="2015-02-07T19:00:00"/>
        <d v="2015-02-07T19:30:00"/>
        <d v="2015-02-07T20:00:00"/>
        <d v="2015-02-07T20:30:00"/>
        <d v="2015-02-07T21:00:00"/>
        <d v="2015-02-07T21:30:00"/>
        <d v="2015-02-07T22:00:00"/>
        <d v="2015-02-07T22:30:00"/>
        <d v="2015-02-07T23:00:00"/>
        <d v="2015-02-07T23:30:00"/>
        <d v="2015-02-08T00:00:00"/>
        <d v="2015-02-08T00:30:00"/>
        <d v="2015-02-08T01:00:00"/>
        <d v="2015-02-08T01:30:00"/>
        <d v="2015-02-08T02:00:00"/>
        <d v="2015-02-08T02:30:00"/>
        <d v="2015-02-08T03:00:00"/>
        <d v="2015-02-08T03:30:00"/>
        <d v="2015-02-08T04:00:00"/>
        <d v="2015-02-08T04:30:00"/>
        <d v="2015-02-08T05:00:00"/>
        <d v="2015-02-08T05:30:00"/>
        <d v="2015-02-08T06:00:00"/>
        <d v="2015-02-08T06:30:00"/>
        <d v="2015-02-08T07:00:00"/>
        <d v="2015-02-08T07:30:00"/>
        <d v="2015-02-08T08:00:00"/>
        <d v="2015-02-08T08:30:00"/>
        <d v="2015-02-08T09:00:00"/>
        <d v="2015-02-08T09:30:00"/>
        <d v="2015-02-08T10:00:00"/>
        <d v="2015-02-08T10:30:00"/>
        <d v="2015-02-08T11:00:00"/>
        <d v="2015-02-08T11:30:00"/>
        <d v="2015-02-08T12:00:00"/>
        <d v="2015-02-08T12:30:00"/>
        <d v="2015-02-08T13:00:00"/>
        <d v="2015-02-08T13:30:00"/>
        <d v="2015-02-08T14:00:00"/>
        <d v="2015-02-08T14:30:00"/>
        <d v="2015-02-08T15:00:00"/>
        <d v="2015-02-08T15:30:00"/>
        <d v="2015-02-08T16:00:00"/>
        <d v="2015-02-08T16:30:00"/>
        <d v="2015-02-08T17:00:00"/>
        <d v="2015-02-08T17:30:00"/>
        <d v="2015-02-08T18:00:00"/>
        <d v="2015-02-08T18:30:00"/>
        <d v="2015-02-08T19:00:00"/>
        <d v="2015-02-08T19:30:00"/>
        <d v="2015-02-08T20:00:00"/>
        <d v="2015-02-08T20:30:00"/>
        <d v="2015-02-08T21:00:00"/>
        <d v="2015-02-08T21:30:00"/>
        <d v="2015-02-08T22:00:00"/>
        <d v="2015-02-08T22:30:00"/>
        <d v="2015-02-08T23:00:00"/>
        <d v="2015-02-08T23:30:00"/>
        <d v="2015-02-09T00:00:00"/>
        <d v="2015-02-09T00:30:00"/>
        <d v="2015-02-09T01:00:00"/>
        <d v="2015-02-09T01:30:00"/>
        <d v="2015-02-09T02:00:00"/>
        <d v="2015-02-09T02:30:00"/>
        <d v="2015-02-09T03:00:00"/>
        <d v="2015-02-09T03:30:00"/>
        <d v="2015-02-09T04:00:00"/>
        <d v="2015-02-09T04:30:00"/>
        <d v="2015-02-09T05:00:00"/>
        <d v="2015-02-09T05:30:00"/>
        <d v="2015-02-09T06:00:00"/>
        <d v="2015-02-09T06:30:00"/>
        <d v="2015-02-09T07:00:00"/>
        <d v="2015-02-09T07:30:00"/>
        <d v="2015-02-09T08:00:00"/>
        <d v="2015-02-09T08:30:00"/>
        <d v="2015-02-09T09:00:00"/>
        <d v="2015-02-09T09:30:00"/>
        <d v="2015-02-09T10:00:00"/>
        <d v="2015-02-09T10:30:00"/>
        <d v="2015-02-09T11:00:00"/>
        <d v="2015-02-09T11:30:00"/>
        <d v="2015-02-09T12:00:00"/>
        <d v="2015-02-09T12:30:00"/>
        <d v="2015-02-09T13:00:00"/>
        <d v="2015-02-09T13:30:00"/>
        <d v="2015-02-09T14:00:00"/>
        <d v="2015-02-09T14:30:00"/>
        <d v="2015-02-09T15:00:00"/>
        <d v="2015-02-09T15:30:00"/>
        <d v="2015-02-09T16:00:00"/>
        <d v="2015-02-09T16:30:00"/>
        <d v="2015-02-09T17:00:00"/>
        <d v="2015-02-09T17:30:00"/>
        <d v="2015-02-09T18:00:00"/>
        <d v="2015-02-09T18:30:00"/>
        <d v="2015-02-09T19:00:00"/>
        <d v="2015-02-09T19:30:00"/>
        <d v="2015-02-09T20:00:00"/>
        <d v="2015-02-09T20:30:00"/>
        <d v="2015-02-09T21:00:00"/>
        <d v="2015-02-09T21:30:00"/>
        <d v="2015-02-09T22:00:00"/>
        <d v="2015-02-09T22:30:00"/>
        <d v="2015-02-09T23:00:00"/>
        <d v="2015-02-09T23:30:00"/>
        <d v="2015-02-10T00:00:00"/>
        <d v="2015-02-10T00:30:00"/>
        <d v="2015-02-10T01:00:00"/>
        <d v="2015-02-10T01:30:00"/>
        <d v="2015-02-10T02:00:00"/>
        <d v="2015-02-10T02:30:00"/>
        <d v="2015-02-10T03:00:00"/>
        <d v="2015-02-10T03:30:00"/>
        <d v="2015-02-10T04:00:00"/>
        <d v="2015-02-10T04:30:00"/>
        <d v="2015-02-10T05:00:00"/>
        <d v="2015-02-10T05:30:00"/>
        <d v="2015-02-10T06:00:00"/>
        <d v="2015-02-10T06:30:00"/>
        <d v="2015-02-10T07:00:00"/>
        <d v="2015-02-10T07:30:00"/>
        <d v="2015-02-10T08:00:00"/>
        <d v="2015-02-10T08:30:00"/>
        <d v="2015-02-10T09:00:00"/>
        <d v="2015-02-10T09:30:00"/>
        <d v="2015-02-10T10:00:00"/>
        <d v="2015-02-10T10:30:00"/>
        <d v="2015-02-10T11:00:00"/>
        <d v="2015-02-10T11:30:00"/>
        <d v="2015-02-10T12:00:00"/>
        <d v="2015-02-10T12:30:00"/>
        <d v="2015-02-10T13:00:00"/>
        <d v="2015-02-10T13:30:00"/>
        <d v="2015-02-10T14:00:00"/>
        <d v="2015-02-10T14:30:00"/>
        <d v="2015-02-10T15:00:00"/>
        <d v="2015-02-10T15:30:00"/>
        <d v="2015-02-10T16:00:00"/>
        <d v="2015-02-10T16:30:00"/>
        <d v="2015-02-10T17:00:00"/>
        <d v="2015-02-10T17:30:00"/>
        <d v="2015-02-10T18:00:00"/>
        <d v="2015-02-10T18:30:00"/>
        <d v="2015-02-10T19:00:00"/>
        <d v="2015-02-10T19:30:00"/>
        <d v="2015-02-10T20:00:00"/>
        <d v="2015-02-10T20:30:00"/>
        <d v="2015-02-10T21:00:00"/>
        <d v="2015-02-10T21:30:00"/>
        <d v="2015-02-10T22:00:00"/>
        <d v="2015-02-10T22:30:00"/>
        <d v="2015-02-10T23:00:00"/>
        <d v="2015-02-10T23:30:00"/>
        <d v="2015-02-11T00:00:00"/>
        <d v="2015-02-11T00:30:00"/>
        <d v="2015-02-11T01:00:00"/>
        <d v="2015-02-11T01:30:00"/>
        <d v="2015-02-11T02:00:00"/>
        <d v="2015-02-11T02:30:00"/>
        <d v="2015-02-11T03:00:00"/>
        <d v="2015-02-11T03:30:00"/>
        <d v="2015-02-11T04:00:00"/>
        <d v="2015-02-11T04:30:00"/>
        <d v="2015-02-11T05:00:00"/>
        <d v="2015-02-11T05:30:00"/>
        <d v="2015-02-11T06:00:00"/>
        <d v="2015-02-11T06:30:00"/>
        <d v="2015-02-11T07:00:00"/>
        <d v="2015-02-11T07:30:00"/>
        <d v="2015-02-11T08:00:00"/>
        <d v="2015-02-11T08:30:00"/>
        <d v="2015-02-11T09:00:00"/>
        <d v="2015-02-11T09:30:00"/>
        <d v="2015-02-11T10:00:00"/>
        <d v="2015-02-11T10:30:00"/>
        <d v="2015-02-11T11:00:00"/>
        <d v="2015-02-11T11:30:00"/>
        <d v="2015-02-11T12:00:00"/>
        <d v="2015-02-11T12:30:00"/>
        <d v="2015-02-11T13:00:00"/>
        <d v="2015-02-11T13:30:00"/>
        <d v="2015-02-11T14:00:00"/>
        <d v="2015-02-11T14:30:00"/>
        <d v="2015-02-11T15:00:00"/>
        <d v="2015-02-11T15:30:00"/>
        <d v="2015-02-11T16:00:00"/>
        <d v="2015-02-11T16:30:00"/>
        <d v="2015-02-11T17:00:00"/>
        <d v="2015-02-11T17:30:00"/>
        <d v="2015-02-11T18:00:00"/>
        <d v="2015-02-11T18:30:00"/>
        <d v="2015-02-11T19:00:00"/>
        <d v="2015-02-11T19:30:00"/>
        <d v="2015-02-11T20:00:00"/>
        <d v="2015-02-11T20:30:00"/>
        <d v="2015-02-11T21:00:00"/>
        <d v="2015-02-11T21:30:00"/>
        <d v="2015-02-11T22:00:00"/>
        <d v="2015-02-11T22:30:00"/>
        <d v="2015-02-11T23:00:00"/>
        <d v="2015-02-11T23:30:00"/>
        <d v="2015-02-12T00:00:00"/>
        <d v="2015-02-12T00:30:00"/>
        <d v="2015-02-12T01:00:00"/>
        <d v="2015-02-12T01:30:00"/>
        <d v="2015-02-12T02:00:00"/>
        <d v="2015-02-12T02:30:00"/>
        <d v="2015-02-12T03:00:00"/>
        <d v="2015-02-12T03:30:00"/>
        <d v="2015-02-12T04:00:00"/>
        <d v="2015-02-12T04:30:00"/>
        <d v="2015-02-12T05:00:00"/>
        <d v="2015-02-12T05:30:00"/>
        <d v="2015-02-12T06:00:00"/>
        <d v="2015-02-12T06:30:00"/>
        <d v="2015-02-12T07:00:00"/>
        <d v="2015-02-12T07:30:00"/>
        <d v="2015-02-12T08:00:00"/>
        <d v="2015-02-12T08:30:00"/>
        <d v="2015-02-12T09:00:00"/>
        <d v="2015-02-12T09:30:00"/>
        <d v="2015-02-12T10:00:00"/>
        <d v="2015-02-12T10:30:00"/>
        <d v="2015-02-12T11:00:00"/>
        <d v="2015-02-12T11:30:00"/>
        <d v="2015-02-12T12:00:00"/>
        <d v="2015-02-12T12:30:00"/>
        <d v="2015-02-12T13:00:00"/>
        <d v="2015-02-12T13:30:00"/>
        <d v="2015-02-12T14:00:00"/>
        <d v="2015-02-12T14:30:00"/>
        <d v="2015-02-12T15:00:00"/>
        <d v="2015-02-12T15:30:00"/>
        <d v="2015-02-12T16:00:00"/>
        <d v="2015-02-12T16:30:00"/>
        <d v="2015-02-12T17:00:00"/>
        <d v="2015-02-12T17:30:00"/>
        <d v="2015-02-12T18:00:00"/>
        <d v="2015-02-12T18:30:00"/>
        <d v="2015-02-12T19:00:00"/>
        <d v="2015-02-12T19:30:00"/>
        <d v="2015-02-12T20:00:00"/>
        <d v="2015-02-12T20:30:00"/>
        <d v="2015-02-12T21:00:00"/>
        <d v="2015-02-12T21:30:00"/>
        <d v="2015-02-12T22:00:00"/>
        <d v="2015-02-12T22:30:00"/>
        <d v="2015-02-12T23:00:00"/>
        <d v="2015-02-12T23:30:00"/>
        <d v="2015-02-13T00:00:00"/>
        <d v="2015-02-13T00:30:00"/>
        <d v="2015-02-13T01:00:00"/>
        <d v="2015-02-13T01:30:00"/>
        <d v="2015-02-13T02:00:00"/>
        <d v="2015-02-13T02:30:00"/>
        <d v="2015-02-13T03:00:00"/>
        <d v="2015-02-13T03:30:00"/>
        <d v="2015-02-13T04:00:00"/>
        <d v="2015-02-13T04:30:00"/>
        <d v="2015-02-13T05:00:00"/>
        <d v="2015-02-13T05:30:00"/>
        <d v="2015-02-13T06:00:00"/>
        <d v="2015-02-13T06:30:00"/>
        <d v="2015-02-13T07:00:00"/>
        <d v="2015-02-13T07:30:00"/>
        <d v="2015-02-13T08:00:00"/>
        <d v="2015-02-13T08:30:00"/>
        <d v="2015-02-13T09:00:00"/>
        <d v="2015-02-13T09:30:00"/>
        <d v="2015-02-13T10:00:00"/>
        <d v="2015-02-13T10:30:00"/>
        <d v="2015-02-13T11:00:00"/>
        <d v="2015-02-13T11:30:00"/>
        <d v="2015-02-13T12:00:00"/>
        <d v="2015-02-13T12:30:00"/>
        <d v="2015-02-13T13:00:00"/>
        <d v="2015-02-13T13:30:00"/>
        <d v="2015-02-13T14:00:00"/>
        <d v="2015-02-13T14:30:00"/>
        <d v="2015-02-13T15:00:00"/>
        <d v="2015-02-13T15:30:00"/>
        <d v="2015-02-13T16:00:00"/>
        <d v="2015-02-13T16:30:00"/>
        <d v="2015-02-13T17:00:00"/>
        <d v="2015-02-13T17:30:00"/>
        <d v="2015-02-13T18:00:00"/>
        <d v="2015-02-13T18:30:00"/>
        <d v="2015-02-13T19:00:00"/>
        <d v="2015-02-13T19:30:00"/>
        <d v="2015-02-13T20:00:00"/>
        <d v="2015-02-13T20:30:00"/>
        <d v="2015-02-13T21:00:00"/>
        <d v="2015-02-13T21:30:00"/>
        <d v="2015-02-13T22:00:00"/>
        <d v="2015-02-13T22:30:00"/>
        <d v="2015-02-13T23:00:00"/>
        <d v="2015-02-13T23:30:00"/>
        <d v="2015-02-14T00:00:00"/>
        <d v="2015-02-14T00:30:00"/>
        <d v="2015-02-14T01:00:00"/>
        <d v="2015-02-14T01:30:00"/>
        <d v="2015-02-14T02:00:00"/>
        <d v="2015-02-14T02:30:00"/>
        <d v="2015-02-14T03:00:00"/>
        <d v="2015-02-14T03:30:00"/>
        <d v="2015-02-14T04:00:00"/>
        <d v="2015-02-14T04:30:00"/>
        <d v="2015-02-14T05:00:00"/>
        <d v="2015-02-14T05:30:00"/>
        <d v="2015-02-14T06:00:00"/>
        <d v="2015-02-14T06:30:00"/>
        <d v="2015-02-14T07:00:00"/>
        <d v="2015-02-14T07:30:00"/>
        <d v="2015-02-14T08:00:00"/>
        <d v="2015-02-14T08:30:00"/>
        <d v="2015-02-14T09:00:00"/>
        <d v="2015-02-14T09:30:00"/>
        <d v="2015-02-14T10:00:00"/>
        <d v="2015-02-14T10:30:00"/>
        <d v="2015-02-14T11:00:00"/>
        <d v="2015-02-14T11:30:00"/>
        <d v="2015-02-14T12:00:00"/>
        <d v="2015-02-14T12:30:00"/>
        <d v="2015-02-14T13:00:00"/>
        <d v="2015-02-14T13:30:00"/>
        <d v="2015-02-14T14:00:00"/>
        <d v="2015-02-14T14:30:00"/>
        <d v="2015-02-14T15:00:00"/>
        <d v="2015-02-14T15:30:00"/>
        <d v="2015-02-14T16:00:00"/>
        <d v="2015-02-14T16:30:00"/>
        <d v="2015-02-14T17:00:00"/>
        <d v="2015-02-14T17:30:00"/>
        <d v="2015-02-14T18:00:00"/>
        <d v="2015-02-14T18:30:00"/>
        <d v="2015-02-14T19:00:00"/>
        <d v="2015-02-14T19:30:00"/>
        <d v="2015-02-14T20:00:00"/>
        <d v="2015-02-14T20:30:00"/>
        <d v="2015-02-14T21:00:00"/>
        <d v="2015-02-14T21:30:00"/>
        <d v="2015-02-14T22:00:00"/>
        <d v="2015-02-14T22:30:00"/>
        <d v="2015-02-14T23:00:00"/>
        <d v="2015-02-14T23:30:00"/>
        <d v="2015-02-15T00:00:00"/>
        <d v="2015-02-15T00:30:00"/>
        <d v="2015-02-15T01:00:00"/>
        <d v="2015-02-15T01:30:00"/>
        <d v="2015-02-15T02:00:00"/>
        <d v="2015-02-15T02:30:00"/>
        <d v="2015-02-15T03:00:00"/>
        <d v="2015-02-15T03:30:00"/>
        <d v="2015-02-15T04:00:00"/>
        <d v="2015-02-15T04:30:00"/>
        <d v="2015-02-15T05:00:00"/>
        <d v="2015-02-15T05:30:00"/>
        <d v="2015-02-15T06:00:00"/>
        <d v="2015-02-15T06:30:00"/>
        <d v="2015-02-15T07:00:00"/>
        <d v="2015-02-15T07:30:00"/>
        <d v="2015-02-15T08:00:00"/>
        <d v="2015-02-15T08:30:00"/>
        <d v="2015-02-15T09:00:00"/>
        <d v="2015-02-15T09:30:00"/>
        <d v="2015-02-15T10:00:00"/>
        <d v="2015-02-15T10:30:00"/>
        <d v="2015-02-15T11:00:00"/>
        <d v="2015-02-15T11:30:00"/>
        <d v="2015-02-15T12:00:00"/>
        <d v="2015-02-15T12:30:00"/>
        <d v="2015-02-15T13:00:00"/>
        <d v="2015-02-15T13:30:00"/>
        <d v="2015-02-15T14:00:00"/>
        <d v="2015-02-15T14:30:00"/>
        <d v="2015-02-15T15:00:00"/>
        <d v="2015-02-15T15:30:00"/>
        <d v="2015-02-15T16:00:00"/>
        <d v="2015-02-15T16:30:00"/>
        <d v="2015-02-15T17:00:00"/>
        <d v="2015-02-15T17:30:00"/>
        <d v="2015-02-15T18:00:00"/>
        <d v="2015-02-15T18:30:00"/>
        <d v="2015-02-15T19:00:00"/>
        <d v="2015-02-15T19:30:00"/>
        <d v="2015-02-15T20:00:00"/>
        <d v="2015-02-15T20:30:00"/>
        <d v="2015-02-15T21:00:00"/>
        <d v="2015-02-15T21:30:00"/>
        <d v="2015-02-15T22:00:00"/>
        <d v="2015-02-15T22:30:00"/>
        <d v="2015-02-15T23:00:00"/>
        <d v="2015-02-15T23:30:00"/>
        <d v="2015-02-16T00:00:00"/>
        <d v="2015-02-16T00:30:00"/>
        <d v="2015-02-16T01:00:00"/>
        <d v="2015-02-16T01:30:00"/>
        <d v="2015-02-16T02:00:00"/>
        <d v="2015-02-16T02:30:00"/>
        <d v="2015-02-16T03:00:00"/>
        <d v="2015-02-16T03:30:00"/>
        <d v="2015-02-16T04:00:00"/>
        <d v="2015-02-16T04:30:00"/>
        <d v="2015-02-16T05:00:00"/>
        <d v="2015-02-16T05:30:00"/>
        <d v="2015-02-16T06:00:00"/>
        <d v="2015-02-16T06:30:00"/>
        <d v="2015-02-16T07:00:00"/>
        <d v="2015-02-16T07:30:00"/>
        <d v="2015-02-16T08:00:00"/>
        <d v="2015-02-16T08:30:00"/>
        <d v="2015-02-16T09:00:00"/>
        <d v="2015-02-16T09:30:00"/>
        <d v="2015-02-16T10:00:00"/>
        <d v="2015-02-16T10:30:00"/>
        <d v="2015-02-16T11:00:00"/>
        <d v="2015-02-16T11:30:00"/>
        <d v="2015-02-16T12:00:00"/>
        <d v="2015-02-16T12:30:00"/>
        <d v="2015-02-16T13:00:00"/>
        <d v="2015-02-16T13:30:00"/>
        <d v="2015-02-16T14:00:00"/>
        <d v="2015-02-16T14:30:00"/>
        <d v="2015-02-16T15:00:00"/>
        <d v="2015-02-16T15:30:00"/>
        <d v="2015-02-16T16:00:00"/>
        <d v="2015-02-16T16:30:00"/>
        <d v="2015-02-16T17:00:00"/>
        <d v="2015-02-16T17:30:00"/>
        <d v="2015-02-16T18:00:00"/>
        <d v="2015-02-16T18:30:00"/>
        <d v="2015-02-16T19:00:00"/>
        <d v="2015-02-16T19:30:00"/>
        <d v="2015-02-16T20:00:00"/>
        <d v="2015-02-16T20:30:00"/>
        <d v="2015-02-16T21:00:00"/>
        <d v="2015-02-16T21:30:00"/>
        <d v="2015-02-16T22:00:00"/>
        <d v="2015-02-16T22:30:00"/>
        <d v="2015-02-16T23:00:00"/>
        <d v="2015-02-16T23:30:00"/>
        <d v="2015-02-17T00:00:00"/>
        <d v="2015-02-17T00:30:00"/>
        <d v="2015-02-17T01:00:00"/>
        <d v="2015-02-17T01:30:00"/>
        <d v="2015-02-17T02:00:00"/>
        <d v="2015-02-17T02:30:00"/>
        <d v="2015-02-17T03:00:00"/>
        <d v="2015-02-17T03:30:00"/>
        <d v="2015-02-17T04:00:00"/>
        <d v="2015-02-17T04:30:00"/>
        <d v="2015-02-17T05:00:00"/>
        <d v="2015-02-17T05:30:00"/>
        <d v="2015-02-17T06:00:00"/>
        <d v="2015-02-17T06:30:00"/>
        <d v="2015-02-17T07:00:00"/>
        <d v="2015-02-17T07:30:00"/>
        <d v="2015-02-17T08:00:00"/>
        <d v="2015-02-17T08:30:00"/>
        <d v="2015-02-17T09:00:00"/>
        <d v="2015-02-17T09:30:00"/>
        <d v="2015-02-17T10:00:00"/>
        <d v="2015-02-17T10:30:00"/>
        <d v="2015-02-17T11:00:00"/>
        <d v="2015-02-17T11:30:00"/>
        <d v="2015-02-17T12:00:00"/>
        <d v="2015-02-17T12:30:00"/>
        <d v="2015-02-17T13:00:00"/>
        <d v="2015-02-17T13:30:00"/>
        <d v="2015-02-17T14:00:00"/>
        <d v="2015-02-17T14:30:00"/>
        <d v="2015-02-17T15:00:00"/>
        <d v="2015-02-17T15:30:00"/>
        <d v="2015-02-17T16:00:00"/>
        <d v="2015-02-17T16:30:00"/>
        <d v="2015-02-17T17:00:00"/>
        <d v="2015-02-17T17:30:00"/>
        <d v="2015-02-17T18:00:00"/>
        <d v="2015-02-17T18:30:00"/>
        <d v="2015-02-17T19:00:00"/>
        <d v="2015-02-17T19:30:00"/>
        <d v="2015-02-17T20:00:00"/>
        <d v="2015-02-17T20:30:00"/>
        <d v="2015-02-17T21:00:00"/>
        <d v="2015-02-17T21:30:00"/>
        <d v="2015-02-17T22:00:00"/>
        <d v="2015-02-17T22:30:00"/>
        <d v="2015-02-17T23:00:00"/>
        <d v="2015-02-17T23:30:00"/>
        <d v="2015-02-18T00:00:00"/>
        <d v="2015-02-18T00:30:00"/>
        <d v="2015-02-18T01:00:00"/>
        <d v="2015-02-18T01:30:00"/>
        <d v="2015-02-18T02:00:00"/>
        <d v="2015-02-18T02:30:00"/>
        <d v="2015-02-18T03:00:00"/>
        <d v="2015-02-18T03:30:00"/>
        <d v="2015-02-18T04:00:00"/>
        <d v="2015-02-18T04:30:00"/>
        <d v="2015-02-18T05:00:00"/>
        <d v="2015-02-18T05:30:00"/>
        <d v="2015-02-18T06:00:00"/>
        <d v="2015-02-18T06:30:00"/>
        <d v="2015-02-18T07:00:00"/>
        <d v="2015-02-18T07:30:00"/>
        <d v="2015-02-18T08:00:00"/>
        <d v="2015-02-18T08:30:00"/>
        <d v="2015-02-18T09:00:00"/>
        <d v="2015-02-18T09:30:00"/>
        <d v="2015-02-18T10:00:00"/>
        <d v="2015-02-18T10:30:00"/>
        <d v="2015-02-18T11:00:00"/>
        <d v="2015-02-18T11:30:00"/>
        <d v="2015-02-18T12:00:00"/>
        <d v="2015-02-18T12:30:00"/>
        <d v="2015-02-18T13:00:00"/>
        <d v="2015-02-18T13:30:00"/>
        <d v="2015-02-18T14:00:00"/>
        <d v="2015-02-18T14:30:00"/>
        <d v="2015-02-18T15:00:00"/>
        <d v="2015-02-18T15:30:00"/>
        <d v="2015-02-18T16:00:00"/>
        <d v="2015-02-18T16:30:00"/>
        <d v="2015-02-18T17:00:00"/>
        <d v="2015-02-18T17:30:00"/>
        <d v="2015-02-18T18:00:00"/>
        <d v="2015-02-18T18:30:00"/>
        <d v="2015-02-18T19:00:00"/>
        <d v="2015-02-18T19:30:00"/>
        <d v="2015-02-18T20:00:00"/>
        <d v="2015-02-18T20:30:00"/>
        <d v="2015-02-18T21:00:00"/>
        <d v="2015-02-18T21:30:00"/>
        <d v="2015-02-18T22:00:00"/>
        <d v="2015-02-18T22:30:00"/>
        <d v="2015-02-18T23:00:00"/>
        <d v="2015-02-18T23:30:00"/>
        <d v="2015-02-19T00:00:00"/>
        <d v="2015-02-19T00:30:00"/>
        <d v="2015-02-19T01:00:00"/>
        <d v="2015-02-19T01:30:00"/>
        <d v="2015-02-19T02:00:00"/>
        <d v="2015-02-19T02:30:00"/>
        <d v="2015-02-19T03:00:00"/>
        <d v="2015-02-19T03:30:00"/>
        <d v="2015-02-19T04:00:00"/>
        <d v="2015-02-19T04:30:00"/>
        <d v="2015-02-19T05:00:00"/>
        <d v="2015-02-19T05:30:00"/>
        <d v="2015-02-19T06:00:00"/>
        <d v="2015-02-19T06:30:00"/>
        <d v="2015-02-19T07:00:00"/>
        <d v="2015-02-19T07:30:00"/>
        <d v="2015-02-19T08:00:00"/>
        <d v="2015-02-19T08:30:00"/>
        <d v="2015-02-19T09:00:00"/>
        <d v="2015-02-19T09:30:00"/>
        <d v="2015-02-19T10:00:00"/>
        <d v="2015-02-19T10:30:00"/>
        <d v="2015-02-19T11:00:00"/>
        <d v="2015-02-19T11:30:00"/>
        <d v="2015-02-19T12:00:00"/>
        <d v="2015-02-19T12:30:00"/>
        <d v="2015-02-19T13:00:00"/>
        <d v="2015-02-19T13:30:00"/>
        <d v="2015-02-19T14:00:00"/>
        <d v="2015-02-19T14:30:00"/>
        <d v="2015-02-19T15:00:00"/>
        <d v="2015-02-19T15:30:00"/>
        <d v="2015-02-19T16:00:00"/>
        <d v="2015-02-19T16:30:00"/>
        <d v="2015-02-19T17:00:00"/>
        <d v="2015-02-19T17:30:00"/>
        <d v="2015-02-19T18:00:00"/>
        <d v="2015-02-19T18:30:00"/>
        <d v="2015-02-19T19:00:00"/>
        <d v="2015-02-19T19:30:00"/>
        <d v="2015-02-19T20:00:00"/>
        <d v="2015-02-19T20:30:00"/>
        <d v="2015-02-19T21:00:00"/>
        <d v="2015-02-19T21:30:00"/>
        <d v="2015-02-19T22:00:00"/>
        <d v="2015-02-19T22:30:00"/>
        <d v="2015-02-19T23:00:00"/>
        <d v="2015-02-19T23:30:00"/>
        <d v="2015-02-20T00:00:00"/>
        <d v="2015-02-20T00:30:00"/>
        <d v="2015-02-20T01:00:00"/>
        <d v="2015-02-20T01:30:00"/>
        <d v="2015-02-20T02:00:00"/>
        <d v="2015-02-20T02:30:00"/>
        <d v="2015-02-20T03:00:00"/>
        <d v="2015-02-20T03:30:00"/>
        <d v="2015-02-20T04:00:00"/>
        <d v="2015-02-20T04:30:00"/>
        <d v="2015-02-20T05:00:00"/>
        <d v="2015-02-20T05:30:00"/>
        <d v="2015-02-20T06:00:00"/>
        <d v="2015-02-20T06:30:00"/>
        <d v="2015-02-20T07:00:00"/>
        <d v="2015-02-20T07:30:00"/>
        <d v="2015-02-20T08:00:00"/>
        <d v="2015-02-20T08:30:00"/>
        <d v="2015-02-20T09:00:00"/>
        <d v="2015-02-20T09:30:00"/>
        <d v="2015-02-20T10:00:00"/>
        <d v="2015-02-20T10:30:00"/>
        <d v="2015-02-20T11:00:00"/>
        <d v="2015-02-20T11:30:00"/>
        <d v="2015-02-20T12:00:00"/>
        <d v="2015-02-20T12:30:00"/>
        <d v="2015-02-20T13:00:00"/>
        <d v="2015-02-20T13:30:00"/>
        <d v="2015-02-20T14:00:00"/>
        <d v="2015-02-20T14:30:00"/>
        <d v="2015-02-20T15:00:00"/>
        <d v="2015-02-20T15:30:00"/>
        <d v="2015-02-20T16:00:00"/>
        <d v="2015-02-20T16:30:00"/>
        <d v="2015-02-20T17:00:00"/>
        <d v="2015-02-20T17:30:00"/>
        <d v="2015-02-20T18:00:00"/>
        <d v="2015-02-20T18:30:00"/>
        <d v="2015-02-20T19:00:00"/>
        <d v="2015-02-20T19:30:00"/>
        <d v="2015-02-20T20:00:00"/>
        <d v="2015-02-20T20:30:00"/>
        <d v="2015-02-20T21:00:00"/>
        <d v="2015-02-20T21:30:00"/>
        <d v="2015-02-20T22:00:00"/>
        <d v="2015-02-20T22:30:00"/>
        <d v="2015-02-20T23:00:00"/>
        <d v="2015-02-20T23:30:00"/>
        <d v="2015-02-21T00:00:00"/>
        <d v="2015-02-21T00:30:00"/>
        <d v="2015-02-21T01:00:00"/>
        <d v="2015-02-21T01:30:00"/>
        <d v="2015-02-21T02:00:00"/>
        <d v="2015-02-21T02:30:00"/>
        <d v="2015-02-21T03:00:00"/>
        <d v="2015-02-21T03:30:00"/>
        <d v="2015-02-21T04:00:00"/>
        <d v="2015-02-21T04:30:00"/>
        <d v="2015-02-21T05:00:00"/>
        <d v="2015-02-21T05:30:00"/>
        <d v="2015-02-21T06:00:00"/>
        <d v="2015-02-21T06:30:00"/>
        <d v="2015-02-21T07:00:00"/>
        <d v="2015-02-21T07:30:00"/>
        <d v="2015-02-21T08:00:00"/>
        <d v="2015-02-21T08:30:00"/>
        <d v="2015-02-21T09:00:00"/>
        <d v="2015-02-21T09:30:00"/>
        <d v="2015-02-21T10:00:00"/>
        <d v="2015-02-21T10:30:00"/>
        <d v="2015-02-21T11:00:00"/>
        <d v="2015-02-21T11:30:00"/>
        <d v="2015-02-21T12:00:00"/>
        <d v="2015-02-21T12:30:00"/>
        <d v="2015-02-21T13:00:00"/>
        <d v="2015-02-21T13:30:00"/>
        <d v="2015-02-21T14:00:00"/>
        <d v="2015-02-21T14:30:00"/>
        <d v="2015-02-21T15:00:00"/>
        <d v="2015-02-21T15:30:00"/>
        <d v="2015-02-21T16:00:00"/>
        <d v="2015-02-21T16:30:00"/>
        <d v="2015-02-21T17:00:00"/>
        <d v="2015-02-21T17:30:00"/>
        <d v="2015-02-21T18:00:00"/>
        <d v="2015-02-21T18:30:00"/>
        <d v="2015-02-21T19:00:00"/>
        <d v="2015-02-21T19:30:00"/>
        <d v="2015-02-21T20:00:00"/>
        <d v="2015-02-21T20:30:00"/>
        <d v="2015-02-21T21:00:00"/>
        <d v="2015-02-21T21:30:00"/>
        <d v="2015-02-21T22:00:00"/>
        <d v="2015-02-21T22:30:00"/>
        <d v="2015-02-21T23:00:00"/>
        <d v="2015-02-21T23:30:00"/>
        <d v="2015-02-22T00:00:00"/>
        <d v="2015-02-22T00:30:00"/>
        <d v="2015-02-22T01:00:00"/>
        <d v="2015-02-22T01:30:00"/>
        <d v="2015-02-22T02:00:00"/>
        <d v="2015-02-22T02:30:00"/>
        <d v="2015-02-22T03:00:00"/>
        <d v="2015-02-22T03:30:00"/>
        <d v="2015-02-22T04:00:00"/>
        <d v="2015-02-22T04:30:00"/>
        <d v="2015-02-22T05:00:00"/>
        <d v="2015-02-22T05:30:00"/>
        <d v="2015-02-22T06:00:00"/>
        <d v="2015-02-22T06:30:00"/>
        <d v="2015-02-22T07:00:00"/>
        <d v="2015-02-22T07:30:00"/>
        <d v="2015-02-22T08:00:00"/>
        <d v="2015-02-22T08:30:00"/>
        <d v="2015-02-22T09:00:00"/>
        <d v="2015-02-22T09:30:00"/>
        <d v="2015-02-22T10:00:00"/>
        <d v="2015-02-22T10:30:00"/>
        <d v="2015-02-22T11:00:00"/>
        <d v="2015-02-22T11:30:00"/>
        <d v="2015-02-22T12:00:00"/>
        <d v="2015-02-22T12:30:00"/>
        <d v="2015-02-22T13:00:00"/>
        <d v="2015-02-22T13:30:00"/>
        <d v="2015-02-22T14:00:00"/>
        <d v="2015-02-22T14:30:00"/>
        <d v="2015-02-22T15:00:00"/>
        <d v="2015-02-22T15:30:00"/>
        <d v="2015-02-22T16:00:00"/>
        <d v="2015-02-22T16:30:00"/>
        <d v="2015-02-22T17:00:00"/>
        <d v="2015-02-22T17:30:00"/>
        <d v="2015-02-22T18:00:00"/>
        <d v="2015-02-22T18:30:00"/>
        <d v="2015-02-22T19:00:00"/>
        <d v="2015-02-22T19:30:00"/>
        <d v="2015-02-22T20:00:00"/>
        <d v="2015-02-22T20:30:00"/>
        <d v="2015-02-22T21:00:00"/>
        <d v="2015-02-22T21:30:00"/>
        <d v="2015-02-22T22:00:00"/>
        <d v="2015-02-22T22:30:00"/>
        <d v="2015-02-22T23:00:00"/>
        <d v="2015-02-22T23:30:00"/>
        <d v="2015-02-23T00:00:00"/>
        <d v="2015-02-23T00:30:00"/>
        <d v="2015-02-23T01:00:00"/>
        <d v="2015-02-23T01:30:00"/>
        <d v="2015-02-23T02:00:00"/>
        <d v="2015-02-23T02:30:00"/>
        <d v="2015-02-23T03:00:00"/>
        <d v="2015-02-23T03:30:00"/>
        <d v="2015-02-23T04:00:00"/>
        <d v="2015-02-23T04:30:00"/>
        <d v="2015-02-23T05:00:00"/>
        <d v="2015-02-23T05:30:00"/>
        <d v="2015-02-23T06:00:00"/>
        <d v="2015-02-23T06:30:00"/>
        <d v="2015-02-23T07:00:00"/>
        <d v="2015-02-23T07:30:00"/>
        <d v="2015-02-23T08:00:00"/>
        <d v="2015-02-23T08:30:00"/>
        <d v="2015-02-23T09:00:00"/>
        <d v="2015-02-23T09:30:00"/>
        <d v="2015-02-23T10:00:00"/>
        <d v="2015-02-23T10:30:00"/>
        <d v="2015-02-23T11:00:00"/>
        <d v="2015-02-23T11:30:00"/>
        <d v="2015-02-23T12:00:00"/>
        <d v="2015-02-23T12:30:00"/>
        <d v="2015-02-23T13:00:00"/>
        <d v="2015-02-23T13:30:00"/>
        <d v="2015-02-23T14:00:00"/>
        <d v="2015-02-23T14:30:00"/>
        <d v="2015-02-23T15:00:00"/>
        <d v="2015-02-23T15:30:00"/>
        <d v="2015-02-23T16:00:00"/>
        <d v="2015-02-23T16:30:00"/>
        <d v="2015-02-23T17:00:00"/>
        <d v="2015-02-23T17:30:00"/>
        <d v="2015-02-23T18:00:00"/>
        <d v="2015-02-23T18:30:00"/>
        <d v="2015-02-23T19:00:00"/>
        <d v="2015-02-23T19:30:00"/>
        <d v="2015-02-23T20:00:00"/>
        <d v="2015-02-23T20:30:00"/>
        <d v="2015-02-23T21:00:00"/>
        <d v="2015-02-23T21:30:00"/>
        <d v="2015-02-23T22:00:00"/>
        <d v="2015-02-23T22:30:00"/>
        <d v="2015-02-23T23:00:00"/>
        <d v="2015-02-23T23:30:00"/>
        <d v="2015-02-24T00:00:00"/>
        <d v="2015-02-24T00:30:00"/>
        <d v="2015-02-24T01:00:00"/>
        <d v="2015-02-24T01:30:00"/>
        <d v="2015-02-24T02:00:00"/>
        <d v="2015-02-24T02:30:00"/>
        <d v="2015-02-24T03:00:00"/>
        <d v="2015-02-24T03:30:00"/>
        <d v="2015-02-24T04:00:00"/>
        <d v="2015-02-24T04:30:00"/>
        <d v="2015-02-24T05:00:00"/>
        <d v="2015-02-24T05:30:00"/>
        <d v="2015-02-24T06:00:00"/>
        <d v="2015-02-24T06:30:00"/>
        <d v="2015-02-24T07:00:00"/>
        <d v="2015-02-24T07:30:00"/>
        <d v="2015-02-24T08:00:00"/>
        <d v="2015-02-24T08:30:00"/>
        <d v="2015-02-24T09:00:00"/>
        <d v="2015-02-24T09:30:00"/>
        <d v="2015-02-24T10:00:00"/>
        <d v="2015-02-24T10:30:00"/>
        <d v="2015-02-24T11:00:00"/>
        <d v="2015-02-24T11:30:00"/>
        <d v="2015-02-24T12:00:00"/>
        <d v="2015-02-24T12:30:00"/>
        <d v="2015-02-24T13:00:00"/>
        <d v="2015-02-24T13:30:00"/>
        <d v="2015-02-24T14:00:00"/>
        <d v="2015-02-24T14:30:00"/>
        <d v="2015-02-24T15:00:00"/>
        <d v="2015-02-24T15:30:00"/>
        <d v="2015-02-24T16:00:00"/>
        <d v="2015-02-24T16:30:00"/>
        <d v="2015-02-24T17:00:00"/>
        <d v="2015-02-24T17:30:00"/>
        <d v="2015-02-24T18:00:00"/>
        <d v="2015-02-24T18:30:00"/>
        <d v="2015-02-24T19:00:00"/>
        <d v="2015-02-24T19:30:00"/>
        <d v="2015-02-24T20:00:00"/>
        <d v="2015-02-24T20:30:00"/>
        <d v="2015-02-24T21:00:00"/>
        <d v="2015-02-24T21:30:00"/>
        <d v="2015-02-24T22:00:00"/>
        <d v="2015-02-24T22:30:00"/>
        <d v="2015-02-24T23:00:00"/>
        <d v="2015-02-24T23:30:00"/>
        <d v="2015-02-25T00:00:00"/>
        <d v="2015-02-25T00:30:00"/>
        <d v="2015-02-25T01:00:00"/>
        <d v="2015-02-25T01:30:00"/>
        <d v="2015-02-25T02:00:00"/>
        <d v="2015-02-25T02:30:00"/>
        <d v="2015-02-25T03:00:00"/>
        <d v="2015-02-25T03:30:00"/>
        <d v="2015-02-25T04:00:00"/>
        <d v="2015-02-25T04:30:00"/>
        <d v="2015-02-25T05:00:00"/>
        <d v="2015-02-25T05:30:00"/>
        <d v="2015-02-25T06:00:00"/>
        <d v="2015-02-25T06:30:00"/>
        <d v="2015-02-25T07:00:00"/>
        <d v="2015-02-25T07:30:00"/>
        <d v="2015-02-25T08:00:00"/>
        <d v="2015-02-25T08:30:00"/>
        <d v="2015-02-25T09:00:00"/>
        <d v="2015-02-25T09:30:00"/>
        <d v="2015-02-25T10:00:00"/>
        <d v="2015-02-25T10:30:00"/>
        <d v="2015-02-25T11:00:00"/>
        <d v="2015-02-25T11:30:00"/>
        <d v="2015-02-25T12:00:00"/>
        <d v="2015-02-25T12:30:00"/>
        <d v="2015-02-25T13:00:00"/>
        <d v="2015-02-25T13:30:00"/>
        <d v="2015-02-25T14:00:00"/>
        <d v="2015-02-25T14:30:00"/>
        <d v="2015-02-25T15:00:00"/>
        <d v="2015-02-25T15:30:00"/>
        <d v="2015-02-25T16:00:00"/>
        <d v="2015-02-25T16:30:00"/>
        <d v="2015-02-25T17:00:00"/>
        <d v="2015-02-25T17:30:00"/>
        <d v="2015-02-25T18:00:00"/>
        <d v="2015-02-25T18:30:00"/>
        <d v="2015-02-25T19:00:00"/>
        <d v="2015-02-25T19:30:00"/>
        <d v="2015-02-25T20:00:00"/>
        <d v="2015-02-25T20:30:00"/>
        <d v="2015-02-25T21:00:00"/>
        <d v="2015-02-25T21:30:00"/>
        <d v="2015-02-25T22:00:00"/>
        <d v="2015-02-25T22:30:00"/>
        <d v="2015-02-25T23:00:00"/>
        <d v="2015-02-25T23:30:00"/>
        <d v="2015-02-26T00:00:00"/>
        <d v="2015-02-26T00:30:00"/>
        <d v="2015-02-26T01:00:00"/>
        <d v="2015-02-26T01:30:00"/>
        <d v="2015-02-26T02:00:00"/>
        <d v="2015-02-26T02:30:00"/>
        <d v="2015-02-26T03:00:00"/>
        <d v="2015-02-26T03:30:00"/>
        <d v="2015-02-26T04:00:00"/>
        <d v="2015-02-26T04:30:00"/>
        <d v="2015-02-26T05:00:00"/>
        <d v="2015-02-26T05:30:00"/>
        <d v="2015-02-26T06:00:00"/>
        <d v="2015-02-26T06:30:00"/>
        <d v="2015-02-26T07:00:00"/>
        <d v="2015-02-26T07:30:00"/>
        <d v="2015-02-26T08:00:00"/>
        <d v="2015-02-26T08:30:00"/>
        <d v="2015-02-26T09:00:00"/>
        <d v="2015-02-26T09:30:00"/>
        <d v="2015-02-26T10:00:00"/>
        <d v="2015-02-26T10:30:00"/>
        <d v="2015-02-26T11:00:00"/>
        <d v="2015-02-26T11:30:00"/>
        <d v="2015-02-26T12:00:00"/>
        <d v="2015-02-26T12:30:00"/>
        <d v="2015-02-26T13:00:00"/>
        <d v="2015-02-26T13:30:00"/>
        <d v="2015-02-26T14:00:00"/>
        <d v="2015-02-26T14:30:00"/>
        <d v="2015-02-26T15:00:00"/>
        <d v="2015-02-26T15:30:00"/>
        <d v="2015-02-26T16:00:00"/>
        <d v="2015-02-26T16:30:00"/>
        <d v="2015-02-26T17:00:00"/>
        <d v="2015-02-26T17:30:00"/>
        <d v="2015-02-26T18:00:00"/>
        <d v="2015-02-26T18:30:00"/>
        <d v="2015-02-26T19:00:00"/>
        <d v="2015-02-26T19:30:00"/>
        <d v="2015-02-26T20:00:00"/>
        <d v="2015-02-26T20:30:00"/>
        <d v="2015-02-26T21:00:00"/>
        <d v="2015-02-26T21:30:00"/>
        <d v="2015-02-26T22:00:00"/>
        <d v="2015-02-26T22:30:00"/>
        <d v="2015-02-26T23:00:00"/>
        <d v="2015-02-26T23:30:00"/>
        <d v="2015-02-27T00:00:00"/>
        <d v="2015-02-27T00:30:00"/>
        <d v="2015-02-27T01:00:00"/>
        <d v="2015-02-27T01:30:00"/>
        <d v="2015-02-27T02:00:00"/>
        <d v="2015-02-27T02:30:00"/>
        <d v="2015-02-27T03:00:00"/>
        <d v="2015-02-27T03:30:00"/>
        <d v="2015-02-27T04:00:00"/>
        <d v="2015-02-27T04:30:00"/>
        <d v="2015-02-27T05:00:00"/>
        <d v="2015-02-27T05:30:00"/>
        <d v="2015-02-27T06:00:00"/>
        <d v="2015-02-27T06:30:00"/>
        <d v="2015-02-27T07:00:00"/>
        <d v="2015-02-27T07:30:00"/>
        <d v="2015-02-27T08:00:00"/>
        <d v="2015-02-27T08:30:00"/>
        <d v="2015-02-27T09:00:00"/>
        <d v="2015-02-27T09:30:00"/>
        <d v="2015-02-27T10:00:00"/>
        <d v="2015-02-27T10:30:00"/>
        <d v="2015-02-27T11:00:00"/>
        <d v="2015-02-27T11:30:00"/>
        <d v="2015-02-27T12:00:00"/>
        <d v="2015-02-27T12:30:00"/>
        <d v="2015-02-27T13:00:00"/>
        <d v="2015-02-27T13:30:00"/>
        <d v="2015-02-27T14:00:00"/>
        <d v="2015-02-27T14:30:00"/>
        <d v="2015-02-27T15:00:00"/>
        <d v="2015-02-27T15:30:00"/>
        <d v="2015-02-27T16:00:00"/>
        <d v="2015-02-27T16:30:00"/>
        <d v="2015-02-27T17:00:00"/>
        <d v="2015-02-27T17:30:00"/>
        <d v="2015-02-27T18:00:00"/>
        <d v="2015-02-27T18:30:00"/>
        <d v="2015-02-27T19:00:00"/>
        <d v="2015-02-27T19:30:00"/>
        <d v="2015-02-27T20:00:00"/>
        <d v="2015-02-27T20:30:00"/>
        <d v="2015-02-27T21:00:00"/>
        <d v="2015-02-27T21:30:00"/>
        <d v="2015-02-27T22:00:00"/>
        <d v="2015-02-27T22:30:00"/>
        <d v="2015-02-27T23:00:00"/>
        <d v="2015-02-27T23:30:00"/>
        <d v="2015-02-28T00:00:00"/>
        <d v="2015-02-28T00:30:00"/>
        <d v="2015-02-28T01:00:00"/>
        <d v="2015-02-28T01:30:00"/>
        <d v="2015-02-28T02:00:00"/>
        <d v="2015-02-28T02:30:00"/>
        <d v="2015-02-28T03:00:00"/>
        <d v="2015-02-28T03:30:00"/>
        <d v="2015-02-28T04:00:00"/>
        <d v="2015-02-28T04:30:00"/>
        <d v="2015-02-28T05:00:00"/>
        <d v="2015-02-28T05:30:00"/>
        <d v="2015-02-28T06:00:00"/>
        <d v="2015-02-28T06:30:00"/>
        <d v="2015-02-28T07:00:00"/>
        <d v="2015-02-28T07:30:00"/>
        <d v="2015-02-28T08:00:00"/>
        <d v="2015-02-28T08:30:00"/>
        <d v="2015-02-28T09:00:00"/>
        <d v="2015-02-28T09:30:00"/>
        <d v="2015-02-28T10:00:00"/>
        <d v="2015-02-28T10:30:00"/>
        <d v="2015-02-28T11:00:00"/>
        <d v="2015-02-28T11:30:00"/>
        <d v="2015-02-28T12:00:00"/>
        <d v="2015-02-28T12:30:00"/>
        <d v="2015-02-28T13:00:00"/>
        <d v="2015-02-28T13:30:00"/>
        <d v="2015-02-28T14:00:00"/>
        <d v="2015-02-28T14:30:00"/>
        <d v="2015-02-28T15:00:00"/>
        <d v="2015-02-28T15:30:00"/>
        <d v="2015-02-28T16:00:00"/>
        <d v="2015-02-28T16:30:00"/>
        <d v="2015-02-28T17:00:00"/>
        <d v="2015-02-28T17:30:00"/>
        <d v="2015-02-28T18:00:00"/>
        <d v="2015-02-28T18:30:00"/>
        <d v="2015-02-28T19:00:00"/>
        <d v="2015-02-28T19:30:00"/>
        <d v="2015-02-28T20:00:00"/>
        <d v="2015-02-28T20:30:00"/>
        <d v="2015-02-28T21:00:00"/>
        <d v="2015-02-28T21:30:00"/>
        <d v="2015-02-28T22:00:00"/>
        <d v="2015-02-28T22:30:00"/>
        <d v="2015-02-28T23:00:00"/>
        <d v="2015-02-28T23:30:00"/>
        <d v="2015-03-01T00:00:00"/>
        <d v="2015-03-01T00:30:00"/>
        <d v="2015-03-01T01:00:00"/>
        <d v="2015-03-01T01:30:00"/>
        <d v="2015-03-01T02:00:00"/>
        <d v="2015-03-01T02:30:00"/>
        <d v="2015-03-01T03:00:00"/>
        <d v="2015-03-01T03:30:00"/>
        <d v="2015-03-01T04:00:00"/>
        <d v="2015-03-01T04:30:00"/>
        <d v="2015-03-01T05:00:00"/>
        <d v="2015-03-01T05:30:00"/>
        <d v="2015-03-01T06:00:00"/>
        <d v="2015-03-01T06:30:00"/>
        <d v="2015-03-01T07:00:00"/>
        <d v="2015-03-01T07:30:00"/>
        <d v="2015-03-01T08:00:00"/>
        <d v="2015-03-01T08:30:00"/>
        <d v="2015-03-01T09:00:00"/>
        <d v="2015-03-01T09:30:00"/>
        <d v="2015-03-01T10:00:00"/>
        <d v="2015-03-01T10:30:00"/>
        <d v="2015-03-01T11:00:00"/>
        <d v="2015-03-01T11:30:00"/>
        <d v="2015-03-01T12:00:00"/>
        <d v="2015-03-01T12:30:00"/>
        <d v="2015-03-01T13:00:00"/>
        <d v="2015-03-01T13:30:00"/>
        <d v="2015-03-01T14:00:00"/>
        <d v="2015-03-01T14:30:00"/>
        <d v="2015-03-01T15:00:00"/>
        <d v="2015-03-01T15:30:00"/>
        <d v="2015-03-01T16:00:00"/>
        <d v="2015-03-01T16:30:00"/>
        <d v="2015-03-01T17:00:00"/>
        <d v="2015-03-01T17:30:00"/>
        <d v="2015-03-01T18:00:00"/>
        <d v="2015-03-01T18:30:00"/>
        <d v="2015-03-01T19:00:00"/>
        <d v="2015-03-01T19:30:00"/>
        <d v="2015-03-01T20:00:00"/>
        <d v="2015-03-01T20:30:00"/>
        <d v="2015-03-01T21:00:00"/>
        <d v="2015-03-01T21:30:00"/>
        <d v="2015-03-01T22:00:00"/>
        <d v="2015-03-01T22:30:00"/>
        <d v="2015-03-01T23:00:00"/>
        <d v="2015-03-01T23:30:00"/>
        <d v="2015-03-02T00:00:00"/>
        <d v="2015-03-02T00:30:00"/>
        <d v="2015-03-02T01:00:00"/>
        <d v="2015-03-02T01:30:00"/>
        <d v="2015-03-02T02:00:00"/>
        <d v="2015-03-02T02:30:00"/>
        <d v="2015-03-02T03:00:00"/>
        <d v="2015-03-02T03:30:00"/>
        <d v="2015-03-02T04:00:00"/>
        <d v="2015-03-02T04:30:00"/>
        <d v="2015-03-02T05:00:00"/>
        <d v="2015-03-02T05:30:00"/>
        <d v="2015-03-02T06:00:00"/>
        <d v="2015-03-02T06:30:00"/>
        <d v="2015-03-02T07:00:00"/>
        <d v="2015-03-02T07:30:00"/>
        <d v="2015-03-02T08:00:00"/>
        <d v="2015-03-02T08:30:00"/>
        <d v="2015-03-02T09:00:00"/>
        <d v="2015-03-02T09:30:00"/>
        <d v="2015-03-02T10:00:00"/>
        <d v="2015-03-02T10:30:00"/>
        <d v="2015-03-02T11:00:00"/>
        <d v="2015-03-02T11:30:00"/>
        <d v="2015-03-02T12:00:00"/>
        <d v="2015-03-02T12:30:00"/>
        <d v="2015-03-02T13:00:00"/>
        <d v="2015-03-02T13:30:00"/>
        <d v="2015-03-02T14:00:00"/>
        <d v="2015-03-02T14:30:00"/>
        <d v="2015-03-02T15:00:00"/>
        <d v="2015-03-02T15:30:00"/>
        <d v="2015-03-02T16:00:00"/>
        <d v="2015-03-02T16:30:00"/>
        <d v="2015-03-02T17:00:00"/>
        <d v="2015-03-02T17:30:00"/>
        <d v="2015-03-02T18:00:00"/>
        <d v="2015-03-02T18:30:00"/>
        <d v="2015-03-02T19:00:00"/>
        <d v="2015-03-02T19:30:00"/>
        <d v="2015-03-02T20:00:00"/>
        <d v="2015-03-02T20:30:00"/>
        <d v="2015-03-02T21:00:00"/>
        <d v="2015-03-02T21:30:00"/>
        <d v="2015-03-02T22:00:00"/>
        <d v="2015-03-02T22:30:00"/>
        <d v="2015-03-02T23:00:00"/>
        <d v="2015-03-02T23:30:00"/>
        <d v="2015-03-03T00:00:00"/>
        <d v="2015-03-03T00:30:00"/>
        <d v="2015-03-03T01:00:00"/>
        <d v="2015-03-03T01:30:00"/>
        <d v="2015-03-03T02:00:00"/>
        <d v="2015-03-03T02:30:00"/>
        <d v="2015-03-03T03:00:00"/>
        <d v="2015-03-03T03:30:00"/>
        <d v="2015-03-03T04:00:00"/>
        <d v="2015-03-03T04:30:00"/>
        <d v="2015-03-03T05:00:00"/>
        <d v="2015-03-03T05:30:00"/>
        <d v="2015-03-03T06:00:00"/>
        <d v="2015-03-03T06:30:00"/>
        <d v="2015-03-03T07:00:00"/>
        <d v="2015-03-03T07:30:00"/>
        <d v="2015-03-03T08:00:00"/>
        <d v="2015-03-03T08:30:00"/>
        <d v="2015-03-03T09:00:00"/>
        <d v="2015-03-03T09:30:00"/>
        <d v="2015-03-03T10:00:00"/>
        <d v="2015-03-03T10:30:00"/>
        <d v="2015-03-03T11:00:00"/>
        <d v="2015-03-03T11:30:00"/>
        <d v="2015-03-03T12:00:00"/>
        <d v="2015-03-03T12:30:00"/>
        <d v="2015-03-03T13:00:00"/>
        <d v="2015-03-03T13:30:00"/>
        <d v="2015-03-03T14:00:00"/>
        <d v="2015-03-03T14:30:00"/>
        <d v="2015-03-03T15:00:00"/>
        <d v="2015-03-03T15:30:00"/>
        <d v="2015-03-03T16:00:00"/>
        <d v="2015-03-03T16:30:00"/>
        <d v="2015-03-03T17:00:00"/>
        <d v="2015-03-03T17:30:00"/>
        <d v="2015-03-03T18:00:00"/>
        <d v="2015-03-03T18:30:00"/>
        <d v="2015-03-03T19:00:00"/>
        <d v="2015-03-03T19:30:00"/>
        <d v="2015-03-03T20:00:00"/>
        <d v="2015-03-03T20:30:00"/>
        <d v="2015-03-03T21:00:00"/>
        <d v="2015-03-03T21:30:00"/>
        <d v="2015-03-03T22:00:00"/>
        <d v="2015-03-03T22:30:00"/>
        <d v="2015-03-03T23:00:00"/>
        <d v="2015-03-03T23:30:00"/>
        <d v="2015-03-04T00:00:00"/>
        <d v="2015-03-04T00:30:00"/>
        <d v="2015-03-04T01:00:00"/>
        <d v="2015-03-04T01:30:00"/>
        <d v="2015-03-04T02:00:00"/>
        <d v="2015-03-04T02:30:00"/>
        <d v="2015-03-04T03:00:00"/>
        <d v="2015-03-04T03:30:00"/>
        <d v="2015-03-04T04:00:00"/>
        <d v="2015-03-04T04:30:00"/>
        <d v="2015-03-04T05:00:00"/>
        <d v="2015-03-04T05:30:00"/>
        <d v="2015-03-04T06:00:00"/>
        <d v="2015-03-04T06:30:00"/>
        <d v="2015-03-04T07:00:00"/>
        <d v="2015-03-04T07:30:00"/>
        <d v="2015-03-04T08:00:00"/>
        <d v="2015-03-04T08:30:00"/>
        <d v="2015-03-04T09:00:00"/>
        <d v="2015-03-04T09:30:00"/>
        <d v="2015-03-04T10:00:00"/>
        <d v="2015-03-04T10:30:00"/>
        <d v="2015-03-04T11:00:00"/>
        <d v="2015-03-04T11:30:00"/>
        <d v="2015-03-04T12:00:00"/>
        <d v="2015-03-04T12:30:00"/>
        <d v="2015-03-04T13:00:00"/>
        <d v="2015-03-04T13:30:00"/>
        <d v="2015-03-04T14:00:00"/>
        <d v="2015-03-04T14:30:00"/>
        <d v="2015-03-04T15:00:00"/>
        <d v="2015-03-04T15:30:00"/>
        <d v="2015-03-04T16:00:00"/>
        <d v="2015-03-04T16:30:00"/>
        <d v="2015-03-04T17:00:00"/>
        <d v="2015-03-04T17:30:00"/>
        <d v="2015-03-04T18:00:00"/>
        <d v="2015-03-04T18:30:00"/>
        <d v="2015-03-04T19:00:00"/>
        <d v="2015-03-04T19:30:00"/>
        <d v="2015-03-04T20:00:00"/>
        <d v="2015-03-04T20:30:00"/>
        <d v="2015-03-04T21:00:00"/>
        <d v="2015-03-04T21:30:00"/>
        <d v="2015-03-04T22:00:00"/>
        <d v="2015-03-04T22:30:00"/>
        <d v="2015-03-04T23:00:00"/>
        <d v="2015-03-04T23:30:00"/>
        <d v="2015-03-05T00:00:00"/>
        <d v="2015-03-05T00:30:00"/>
        <d v="2015-03-05T01:00:00"/>
        <d v="2015-03-05T01:30:00"/>
        <d v="2015-03-05T02:00:00"/>
        <d v="2015-03-05T02:30:00"/>
        <d v="2015-03-05T03:00:00"/>
        <d v="2015-03-05T03:30:00"/>
        <d v="2015-03-05T04:00:00"/>
        <d v="2015-03-05T04:30:00"/>
        <d v="2015-03-05T05:00:00"/>
        <d v="2015-03-05T05:30:00"/>
        <d v="2015-03-05T06:00:00"/>
        <d v="2015-03-05T06:30:00"/>
        <d v="2015-03-05T07:00:00"/>
        <d v="2015-03-05T07:30:00"/>
        <d v="2015-03-05T08:00:00"/>
        <d v="2015-03-05T08:30:00"/>
        <d v="2015-03-05T09:00:00"/>
        <d v="2015-03-05T09:30:00"/>
        <d v="2015-03-05T10:00:00"/>
        <d v="2015-03-05T10:30:00"/>
        <d v="2015-03-05T11:00:00"/>
        <d v="2015-03-05T11:30:00"/>
        <d v="2015-03-05T12:00:00"/>
        <d v="2015-03-05T12:30:00"/>
        <d v="2015-03-05T13:00:00"/>
        <d v="2015-03-05T13:30:00"/>
        <d v="2015-03-05T14:00:00"/>
        <d v="2015-03-05T14:30:00"/>
        <d v="2015-03-05T15:00:00"/>
        <d v="2015-03-05T15:30:00"/>
        <d v="2015-03-05T16:00:00"/>
        <d v="2015-03-05T16:30:00"/>
        <d v="2015-03-05T17:00:00"/>
        <d v="2015-03-05T17:30:00"/>
        <d v="2015-03-05T18:00:00"/>
        <d v="2015-03-05T18:30:00"/>
        <d v="2015-03-05T19:00:00"/>
        <d v="2015-03-05T19:30:00"/>
        <d v="2015-03-05T20:00:00"/>
        <d v="2015-03-05T20:30:00"/>
        <d v="2015-03-05T21:00:00"/>
        <d v="2015-03-05T21:30:00"/>
        <d v="2015-03-05T22:00:00"/>
        <d v="2015-03-05T22:30:00"/>
        <d v="2015-03-05T23:00:00"/>
        <d v="2015-03-05T23:30:00"/>
        <d v="2015-03-06T00:00:00"/>
        <d v="2015-03-06T00:30:00"/>
        <d v="2015-03-06T01:00:00"/>
        <d v="2015-03-06T01:30:00"/>
        <d v="2015-03-06T02:00:00"/>
        <d v="2015-03-06T02:30:00"/>
        <d v="2015-03-06T03:00:00"/>
        <d v="2015-03-06T03:30:00"/>
        <d v="2015-03-06T04:00:00"/>
        <d v="2015-03-06T04:30:00"/>
        <d v="2015-03-06T05:00:00"/>
        <d v="2015-03-06T05:30:00"/>
        <d v="2015-03-06T06:00:00"/>
        <d v="2015-03-06T06:30:00"/>
        <d v="2015-03-06T07:00:00"/>
        <d v="2015-03-06T07:30:00"/>
        <d v="2015-03-06T08:00:00"/>
        <d v="2015-03-06T08:30:00"/>
        <d v="2015-03-06T09:00:00"/>
        <d v="2015-03-06T09:30:00"/>
        <d v="2015-03-06T10:00:00"/>
        <d v="2015-03-06T10:30:00"/>
        <d v="2015-03-06T11:00:00"/>
        <d v="2015-03-06T11:30:00"/>
        <d v="2015-03-06T12:00:00"/>
        <d v="2015-03-06T12:30:00"/>
        <d v="2015-03-06T13:00:00"/>
        <d v="2015-03-06T13:30:00"/>
        <d v="2015-03-06T14:00:00"/>
        <d v="2015-03-06T14:30:00"/>
        <d v="2015-03-06T15:00:00"/>
        <d v="2015-03-06T15:30:00"/>
        <d v="2015-03-06T16:00:00"/>
        <d v="2015-03-06T16:30:00"/>
        <d v="2015-03-06T17:00:00"/>
        <d v="2015-03-06T17:30:00"/>
        <d v="2015-03-06T18:00:00"/>
        <d v="2015-03-06T18:30:00"/>
        <d v="2015-03-06T19:00:00"/>
        <d v="2015-03-06T19:30:00"/>
        <d v="2015-03-06T20:00:00"/>
        <d v="2015-03-06T20:30:00"/>
        <d v="2015-03-06T21:00:00"/>
        <d v="2015-03-06T21:30:00"/>
        <d v="2015-03-06T22:00:00"/>
        <d v="2015-03-06T22:30:00"/>
        <d v="2015-03-06T23:00:00"/>
        <d v="2015-03-06T23:30:00"/>
        <d v="2015-03-07T00:00:00"/>
        <d v="2015-03-07T00:30:00"/>
        <d v="2015-03-07T01:00:00"/>
        <d v="2015-03-07T01:30:00"/>
        <d v="2015-03-07T02:00:00"/>
        <d v="2015-03-07T02:30:00"/>
        <d v="2015-03-07T03:00:00"/>
        <d v="2015-03-07T03:30:00"/>
        <d v="2015-03-07T04:00:00"/>
        <d v="2015-03-07T04:30:00"/>
        <d v="2015-03-07T05:00:00"/>
        <d v="2015-03-07T05:30:00"/>
        <d v="2015-03-07T06:00:00"/>
        <d v="2015-03-07T06:30:00"/>
        <d v="2015-03-07T07:00:00"/>
        <d v="2015-03-07T07:30:00"/>
        <d v="2015-03-07T08:00:00"/>
        <d v="2015-03-07T08:30:00"/>
        <d v="2015-03-07T09:00:00"/>
        <d v="2015-03-07T09:30:00"/>
        <d v="2015-03-07T10:00:00"/>
        <d v="2015-03-07T10:30:00"/>
        <d v="2015-03-07T11:00:00"/>
        <d v="2015-03-07T11:30:00"/>
        <d v="2015-03-07T12:00:00"/>
        <d v="2015-03-07T12:30:00"/>
        <d v="2015-03-07T13:00:00"/>
        <d v="2015-03-07T13:30:00"/>
        <d v="2015-03-07T14:00:00"/>
        <d v="2015-03-07T14:30:00"/>
        <d v="2015-03-07T15:00:00"/>
        <d v="2015-03-07T15:30:00"/>
        <d v="2015-03-07T16:00:00"/>
        <d v="2015-03-07T16:30:00"/>
        <d v="2015-03-07T17:00:00"/>
        <d v="2015-03-07T17:30:00"/>
        <d v="2015-03-07T18:00:00"/>
        <d v="2015-03-07T18:30:00"/>
        <d v="2015-03-07T19:00:00"/>
        <d v="2015-03-07T19:30:00"/>
        <d v="2015-03-07T20:00:00"/>
        <d v="2015-03-07T20:30:00"/>
        <d v="2015-03-07T21:00:00"/>
        <d v="2015-03-07T21:30:00"/>
        <d v="2015-03-07T22:00:00"/>
        <d v="2015-03-07T22:30:00"/>
        <d v="2015-03-07T23:00:00"/>
        <d v="2015-03-07T23:30:00"/>
        <d v="2015-03-08T00:00:00"/>
        <d v="2015-03-08T00:30:00"/>
        <d v="2015-03-08T01:00:00"/>
        <d v="2015-03-08T01:30:00"/>
        <d v="2015-03-08T03:00:00"/>
        <d v="2015-03-08T03:30:00"/>
        <d v="2015-03-08T04:00:00"/>
        <d v="2015-03-08T04:30:00"/>
        <d v="2015-03-08T05:00:00"/>
        <d v="2015-03-08T05:30:00"/>
        <d v="2015-03-08T06:00:00"/>
        <d v="2015-03-08T06:30:00"/>
        <d v="2015-03-08T07:00:00"/>
        <d v="2015-03-08T07:30:00"/>
        <d v="2015-03-08T08:00:00"/>
        <d v="2015-03-08T08:30:00"/>
        <d v="2015-03-08T09:00:00"/>
        <d v="2015-03-08T09:30:00"/>
        <d v="2015-03-08T10:00:00"/>
        <d v="2015-03-08T10:30:00"/>
        <d v="2015-03-08T11:00:00"/>
        <d v="2015-03-08T11:30:00"/>
        <d v="2015-03-08T12:00:00"/>
        <d v="2015-03-08T12:30:00"/>
        <d v="2015-03-08T13:00:00"/>
        <d v="2015-03-08T13:30:00"/>
        <d v="2015-03-08T14:00:00"/>
        <d v="2015-03-08T14:30:00"/>
        <d v="2015-03-08T15:00:00"/>
        <d v="2015-03-08T15:30:00"/>
        <d v="2015-03-08T16:00:00"/>
        <d v="2015-03-08T16:30:00"/>
        <d v="2015-03-08T17:00:00"/>
        <d v="2015-03-08T17:30:00"/>
        <d v="2015-03-08T18:00:00"/>
        <d v="2015-03-08T18:30:00"/>
        <d v="2015-03-08T19:00:00"/>
        <d v="2015-03-08T19:30:00"/>
        <d v="2015-03-08T20:00:00"/>
        <d v="2015-03-08T20:30:00"/>
        <d v="2015-03-08T21:00:00"/>
        <d v="2015-03-08T21:30:00"/>
        <d v="2015-03-08T22:00:00"/>
        <d v="2015-03-08T22:30:00"/>
        <d v="2015-03-08T23:00:00"/>
        <d v="2015-03-08T23:30:00"/>
        <d v="2015-03-09T00:00:00"/>
        <d v="2015-03-09T00:30:00"/>
        <d v="2015-03-09T01:00:00"/>
        <d v="2015-03-09T01:30:00"/>
        <d v="2015-03-09T02:00:00"/>
        <d v="2015-03-09T02:30:00"/>
        <d v="2015-03-09T03:00:00"/>
        <d v="2015-03-09T03:30:00"/>
        <d v="2015-03-09T04:00:00"/>
        <d v="2015-03-09T04:30:00"/>
        <d v="2015-03-09T05:00:00"/>
        <d v="2015-03-09T05:30:00"/>
        <d v="2015-03-09T06:00:00"/>
        <d v="2015-03-09T06:30:00"/>
        <d v="2015-03-09T07:00:00"/>
        <d v="2015-03-09T07:30:00"/>
        <d v="2015-03-09T08:00:00"/>
        <d v="2015-03-09T08:30:00"/>
        <d v="2015-03-09T09:00:00"/>
        <d v="2015-03-09T09:30:00"/>
        <d v="2015-03-09T10:00:00"/>
        <d v="2015-03-09T10:30:00"/>
        <d v="2015-03-09T11:00:00"/>
        <d v="2015-03-09T11:30:00"/>
        <d v="2015-03-09T12:00:00"/>
        <d v="2015-03-09T12:30:00"/>
        <d v="2015-03-09T13:00:00"/>
        <d v="2015-03-09T13:30:00"/>
        <d v="2015-03-09T14:00:00"/>
        <d v="2015-03-09T14:30:00"/>
        <d v="2015-03-09T15:00:00"/>
        <d v="2015-03-09T15:30:00"/>
        <d v="2015-03-09T16:00:00"/>
        <d v="2015-03-09T16:30:00"/>
        <d v="2015-03-09T17:00:00"/>
        <d v="2015-03-09T17:30:00"/>
        <d v="2015-03-09T18:00:00"/>
        <d v="2015-03-09T18:30:00"/>
        <d v="2015-03-09T19:00:00"/>
        <d v="2015-03-09T19:30:00"/>
        <d v="2015-03-09T20:00:00"/>
        <d v="2015-03-09T20:30:00"/>
        <d v="2015-03-09T21:00:00"/>
        <d v="2015-03-09T21:30:00"/>
        <d v="2015-03-09T22:00:00"/>
        <d v="2015-03-09T22:30:00"/>
        <d v="2015-03-09T23:00:00"/>
        <d v="2015-03-09T23:30:00"/>
        <d v="2015-03-10T00:00:00"/>
        <d v="2015-03-10T00:30:00"/>
        <d v="2015-03-10T01:00:00"/>
        <d v="2015-03-10T01:30:00"/>
        <d v="2015-03-10T02:00:00"/>
        <d v="2015-03-10T02:30:00"/>
        <d v="2015-03-10T03:00:00"/>
        <d v="2015-03-10T03:30:00"/>
        <d v="2015-03-10T04:00:00"/>
        <d v="2015-03-10T04:30:00"/>
        <d v="2015-03-10T05:00:00"/>
        <d v="2015-03-10T05:30:00"/>
        <d v="2015-03-10T06:00:00"/>
        <d v="2015-03-10T06:30:00"/>
        <d v="2015-03-10T07:00:00"/>
        <d v="2015-03-10T07:30:00"/>
        <d v="2015-03-10T08:00:00"/>
        <d v="2015-03-10T08:30:00"/>
        <d v="2015-03-10T09:00:00"/>
        <d v="2015-03-10T09:30:00"/>
        <d v="2015-03-10T10:00:00"/>
        <d v="2015-03-10T10:30:00"/>
        <d v="2015-03-10T11:00:00"/>
        <d v="2015-03-10T11:30:00"/>
        <d v="2015-03-10T12:00:00"/>
        <d v="2015-03-10T12:30:00"/>
        <d v="2015-03-10T13:00:00"/>
        <d v="2015-03-10T13:30:00"/>
        <d v="2015-03-10T14:00:00"/>
        <d v="2015-03-10T14:30:00"/>
        <d v="2015-03-10T15:00:00"/>
        <d v="2015-03-10T15:30:00"/>
        <d v="2015-03-10T16:00:00"/>
        <d v="2015-03-10T16:30:00"/>
        <d v="2015-03-10T17:00:00"/>
        <d v="2015-03-10T17:30:00"/>
        <d v="2015-03-10T18:00:00"/>
        <d v="2015-03-10T18:30:00"/>
        <d v="2015-03-10T19:00:00"/>
        <d v="2015-03-10T19:30:00"/>
        <d v="2015-03-10T20:00:00"/>
        <d v="2015-03-10T20:30:00"/>
        <d v="2015-03-10T21:00:00"/>
        <d v="2015-03-10T21:30:00"/>
        <d v="2015-03-10T22:00:00"/>
        <d v="2015-03-10T22:30:00"/>
        <d v="2015-03-10T23:00:00"/>
        <d v="2015-03-10T23:30:00"/>
        <d v="2015-03-11T00:00:00"/>
        <d v="2015-03-11T00:30:00"/>
        <d v="2015-03-11T01:00:00"/>
        <d v="2015-03-11T01:30:00"/>
        <d v="2015-03-11T02:00:00"/>
        <d v="2015-03-11T02:30:00"/>
        <d v="2015-03-11T03:00:00"/>
        <d v="2015-03-11T03:30:00"/>
        <d v="2015-03-11T04:00:00"/>
        <d v="2015-03-11T04:30:00"/>
        <d v="2015-03-11T05:00:00"/>
        <d v="2015-03-11T05:30:00"/>
        <d v="2015-03-11T06:00:00"/>
        <d v="2015-03-11T06:30:00"/>
        <d v="2015-03-11T07:00:00"/>
        <d v="2015-03-11T07:30:00"/>
        <d v="2015-03-11T08:00:00"/>
        <d v="2015-03-11T08:30:00"/>
        <d v="2015-03-11T09:00:00"/>
        <d v="2015-03-11T09:30:00"/>
        <d v="2015-03-11T10:00:00"/>
        <d v="2015-03-11T10:30:00"/>
        <d v="2015-03-11T11:00:00"/>
        <d v="2015-03-11T11:30:00"/>
        <d v="2015-03-11T12:00:00"/>
        <d v="2015-03-11T12:30:00"/>
        <d v="2015-03-11T13:00:00"/>
        <d v="2015-03-11T13:30:00"/>
        <d v="2015-03-11T14:00:00"/>
        <d v="2015-03-11T14:30:00"/>
        <d v="2015-03-11T15:00:00"/>
        <d v="2015-03-11T15:30:00"/>
        <d v="2015-03-11T16:00:00"/>
        <d v="2015-03-11T16:30:00"/>
        <d v="2015-03-11T17:00:00"/>
        <d v="2015-03-11T17:30:00"/>
        <d v="2015-03-11T18:00:00"/>
        <d v="2015-03-11T18:30:00"/>
        <d v="2015-03-11T19:00:00"/>
        <d v="2015-03-11T19:30:00"/>
        <d v="2015-03-11T20:00:00"/>
        <d v="2015-03-11T20:30:00"/>
        <d v="2015-03-11T21:00:00"/>
        <d v="2015-03-11T21:30:00"/>
        <d v="2015-03-11T22:00:00"/>
        <d v="2015-03-11T22:30:00"/>
        <d v="2015-03-11T23:00:00"/>
        <d v="2015-03-11T23:30:00"/>
        <d v="2015-03-12T00:00:00"/>
        <d v="2015-03-12T00:30:00"/>
        <d v="2015-03-12T01:00:00"/>
        <d v="2015-03-12T01:30:00"/>
        <d v="2015-03-12T02:00:00"/>
        <d v="2015-03-12T02:30:00"/>
        <d v="2015-03-12T03:00:00"/>
        <d v="2015-03-12T03:30:00"/>
        <d v="2015-03-12T04:00:00"/>
        <d v="2015-03-12T04:30:00"/>
        <d v="2015-03-12T05:00:00"/>
        <d v="2015-03-12T05:30:00"/>
        <d v="2015-03-12T06:00:00"/>
        <d v="2015-03-12T06:30:00"/>
        <d v="2015-03-12T07:00:00"/>
        <d v="2015-03-12T07:30:00"/>
        <d v="2015-03-12T08:00:00"/>
        <d v="2015-03-12T08:30:00"/>
        <d v="2015-03-12T09:00:00"/>
        <d v="2015-03-12T09:30:00"/>
        <d v="2015-03-12T10:00:00"/>
        <d v="2015-03-12T10:30:00"/>
        <d v="2015-03-12T11:00:00"/>
        <d v="2015-03-12T11:30:00"/>
        <d v="2015-03-12T12:00:00"/>
        <d v="2015-03-12T12:30:00"/>
        <d v="2015-03-12T13:00:00"/>
        <d v="2015-03-12T13:30:00"/>
        <d v="2015-03-12T14:00:00"/>
        <d v="2015-03-12T14:30:00"/>
        <d v="2015-03-12T15:00:00"/>
        <d v="2015-03-12T15:30:00"/>
        <d v="2015-03-12T16:00:00"/>
        <d v="2015-03-12T16:30:00"/>
        <d v="2015-03-12T17:00:00"/>
        <d v="2015-03-12T17:30:00"/>
        <d v="2015-03-12T18:00:00"/>
        <d v="2015-03-12T18:30:00"/>
        <d v="2015-03-12T19:00:00"/>
        <d v="2015-03-12T19:30:00"/>
        <d v="2015-03-12T20:00:00"/>
        <d v="2015-03-12T20:30:00"/>
        <d v="2015-03-12T21:00:00"/>
        <d v="2015-03-12T21:30:00"/>
        <d v="2015-03-12T22:00:00"/>
        <d v="2015-03-12T22:30:00"/>
        <d v="2015-03-12T23:00:00"/>
        <d v="2015-03-12T23:30:00"/>
        <d v="2015-03-13T00:00:00"/>
        <d v="2015-03-13T00:30:00"/>
        <d v="2015-03-13T01:00:00"/>
        <d v="2015-03-13T01:30:00"/>
        <d v="2015-03-13T02:00:00"/>
        <d v="2015-03-13T02:30:00"/>
        <d v="2015-03-13T03:00:00"/>
        <d v="2015-03-13T03:30:00"/>
        <d v="2015-03-13T04:00:00"/>
        <d v="2015-03-13T04:30:00"/>
        <d v="2015-03-13T05:00:00"/>
        <d v="2015-03-13T05:30:00"/>
        <d v="2015-03-13T06:00:00"/>
        <d v="2015-03-13T06:30:00"/>
        <d v="2015-03-13T07:00:00"/>
        <d v="2015-03-13T07:30:00"/>
        <d v="2015-03-13T08:00:00"/>
        <d v="2015-03-13T08:30:00"/>
        <d v="2015-03-13T09:00:00"/>
        <d v="2015-03-13T09:30:00"/>
        <d v="2015-03-13T10:00:00"/>
        <d v="2015-03-13T10:30:00"/>
        <d v="2015-03-13T11:00:00"/>
        <d v="2015-03-13T11:30:00"/>
        <d v="2015-03-13T12:00:00"/>
        <d v="2015-03-13T12:30:00"/>
        <d v="2015-03-13T13:00:00"/>
        <d v="2015-03-13T13:30:00"/>
        <d v="2015-03-13T14:00:00"/>
        <d v="2015-03-13T14:30:00"/>
        <d v="2015-03-13T15:00:00"/>
        <d v="2015-03-13T15:30:00"/>
        <d v="2015-03-13T16:00:00"/>
        <d v="2015-03-13T16:30:00"/>
        <d v="2015-03-13T17:00:00"/>
        <d v="2015-03-13T17:30:00"/>
        <d v="2015-03-13T18:00:00"/>
        <d v="2015-03-13T18:30:00"/>
        <d v="2015-03-13T19:00:00"/>
        <d v="2015-03-13T19:30:00"/>
        <d v="2015-03-13T20:00:00"/>
        <d v="2015-03-13T20:30:00"/>
        <d v="2015-03-13T21:00:00"/>
        <d v="2015-03-13T21:30:00"/>
        <d v="2015-03-13T22:00:00"/>
        <d v="2015-03-13T22:30:00"/>
        <d v="2015-03-13T23:00:00"/>
        <d v="2015-03-13T23:30:00"/>
        <d v="2015-03-14T00:00:00"/>
        <d v="2015-03-14T00:30:00"/>
        <d v="2015-03-14T01:00:00"/>
        <d v="2015-03-14T01:30:00"/>
        <d v="2015-03-14T02:00:00"/>
        <d v="2015-03-14T02:30:00"/>
        <d v="2015-03-14T03:00:00"/>
        <d v="2015-03-14T03:30:00"/>
        <d v="2015-03-14T04:00:00"/>
        <d v="2015-03-14T04:30:00"/>
        <d v="2015-03-14T05:00:00"/>
        <d v="2015-03-14T05:30:00"/>
        <d v="2015-03-14T06:00:00"/>
        <d v="2015-03-14T06:30:00"/>
        <d v="2015-03-14T07:00:00"/>
        <d v="2015-03-14T07:30:00"/>
        <d v="2015-03-14T08:00:00"/>
        <d v="2015-03-14T08:30:00"/>
        <d v="2015-03-14T09:00:00"/>
        <d v="2015-03-14T09:30:00"/>
        <d v="2015-03-14T10:00:00"/>
        <d v="2015-03-14T10:30:00"/>
        <d v="2015-03-14T11:00:00"/>
        <d v="2015-03-14T11:30:00"/>
        <d v="2015-03-14T12:00:00"/>
        <d v="2015-03-14T12:30:00"/>
        <d v="2015-03-14T13:00:00"/>
        <d v="2015-03-14T13:30:00"/>
        <d v="2015-03-14T14:00:00"/>
        <d v="2015-03-14T14:30:00"/>
        <d v="2015-03-14T15:00:00"/>
        <d v="2015-03-14T15:30:00"/>
        <d v="2015-03-14T16:00:00"/>
        <d v="2015-03-14T16:30:00"/>
        <d v="2015-03-14T17:00:00"/>
        <d v="2015-03-14T17:30:00"/>
        <d v="2015-03-14T18:00:00"/>
        <d v="2015-03-14T18:30:00"/>
        <d v="2015-03-14T19:00:00"/>
        <d v="2015-03-14T19:30:00"/>
        <d v="2015-03-14T20:00:00"/>
        <d v="2015-03-14T20:30:00"/>
        <d v="2015-03-14T21:00:00"/>
        <d v="2015-03-14T21:30:00"/>
        <d v="2015-03-14T22:00:00"/>
        <d v="2015-03-14T22:30:00"/>
        <d v="2015-03-14T23:00:00"/>
        <d v="2015-03-14T23:30:00"/>
        <d v="2015-03-15T00:00:00"/>
        <d v="2015-03-15T00:30:00"/>
        <d v="2015-03-15T01:00:00"/>
        <d v="2015-03-15T01:30:00"/>
        <d v="2015-03-15T02:00:00"/>
        <d v="2015-03-15T02:30:00"/>
        <d v="2015-03-15T03:00:00"/>
        <d v="2015-03-15T03:30:00"/>
        <d v="2015-03-15T04:00:00"/>
        <d v="2015-03-15T04:30:00"/>
        <d v="2015-03-15T05:00:00"/>
        <d v="2015-03-15T05:30:00"/>
        <d v="2015-03-15T06:00:00"/>
        <d v="2015-03-15T06:30:00"/>
        <d v="2015-03-15T07:00:00"/>
        <d v="2015-03-15T07:30:00"/>
        <d v="2015-03-15T08:00:00"/>
        <d v="2015-03-15T08:30:00"/>
        <d v="2015-03-15T09:00:00"/>
        <d v="2015-03-15T09:30:00"/>
        <d v="2015-03-15T10:00:00"/>
        <d v="2015-03-15T10:30:00"/>
        <d v="2015-03-15T11:00:00"/>
        <d v="2015-03-15T11:30:00"/>
        <d v="2015-03-15T12:00:00"/>
        <d v="2015-03-15T12:30:00"/>
        <d v="2015-03-15T13:00:00"/>
        <d v="2015-03-15T13:30:00"/>
        <d v="2015-03-15T14:00:00"/>
        <d v="2015-03-15T14:30:00"/>
        <d v="2015-03-15T15:00:00"/>
        <d v="2015-03-15T15:30:00"/>
        <d v="2015-03-15T16:00:00"/>
        <d v="2015-03-15T16:30:00"/>
        <d v="2015-03-15T17:00:00"/>
        <d v="2015-03-15T17:30:00"/>
        <d v="2015-03-15T18:00:00"/>
        <d v="2015-03-15T18:30:00"/>
        <d v="2015-03-15T19:00:00"/>
        <d v="2015-03-15T19:30:00"/>
        <d v="2015-03-15T20:00:00"/>
        <d v="2015-03-15T20:30:00"/>
        <d v="2015-03-15T21:00:00"/>
        <d v="2015-03-15T21:30:00"/>
        <d v="2015-03-15T22:00:00"/>
        <d v="2015-03-15T22:30:00"/>
        <d v="2015-03-15T23:00:00"/>
        <d v="2015-03-15T23:30:00"/>
        <d v="2015-03-16T00:00:00"/>
        <d v="2015-03-16T00:30:00"/>
        <d v="2015-03-16T01:00:00"/>
        <d v="2015-03-16T01:30:00"/>
        <d v="2015-03-16T02:00:00"/>
        <d v="2015-03-16T02:30:00"/>
        <d v="2015-03-16T03:00:00"/>
        <d v="2015-03-16T03:30:00"/>
        <d v="2015-03-16T04:00:00"/>
        <d v="2015-03-16T04:30:00"/>
        <d v="2015-03-16T05:00:00"/>
        <d v="2015-03-16T05:30:00"/>
        <d v="2015-03-16T06:00:00"/>
        <d v="2015-03-16T06:30:00"/>
        <d v="2015-03-16T07:00:00"/>
        <d v="2015-03-16T07:30:00"/>
        <d v="2015-03-16T08:00:00"/>
        <d v="2015-03-16T08:30:00"/>
        <d v="2015-03-16T09:00:00"/>
        <d v="2015-03-16T09:30:00"/>
        <d v="2015-03-16T10:00:00"/>
        <d v="2015-03-16T10:30:00"/>
        <d v="2015-03-16T11:00:00"/>
        <d v="2015-03-16T11:30:00"/>
        <d v="2015-03-16T12:00:00"/>
        <d v="2015-03-16T12:30:00"/>
        <d v="2015-03-16T13:00:00"/>
        <d v="2015-03-16T13:30:00"/>
        <d v="2015-03-16T14:00:00"/>
        <d v="2015-03-16T14:30:00"/>
        <d v="2015-03-16T15:00:00"/>
        <d v="2015-03-16T15:30:00"/>
        <d v="2015-03-16T16:00:00"/>
        <d v="2015-03-16T16:30:00"/>
        <d v="2015-03-16T17:00:00"/>
        <d v="2015-03-16T17:30:00"/>
        <d v="2015-03-16T18:00:00"/>
        <d v="2015-03-16T18:30:00"/>
        <d v="2015-03-16T19:00:00"/>
        <d v="2015-03-16T19:30:00"/>
        <d v="2015-03-16T20:00:00"/>
        <d v="2015-03-16T20:30:00"/>
        <d v="2015-03-16T21:00:00"/>
        <d v="2015-03-16T21:30:00"/>
        <d v="2015-03-16T22:00:00"/>
        <d v="2015-03-16T22:30:00"/>
        <d v="2015-03-16T23:00:00"/>
        <d v="2015-03-16T23:30:00"/>
        <d v="2015-03-17T00:00:00"/>
        <d v="2015-03-17T00:30:00"/>
        <d v="2015-03-17T01:00:00"/>
        <d v="2015-03-17T01:30:00"/>
        <d v="2015-03-17T02:00:00"/>
        <d v="2015-03-17T02:30:00"/>
        <d v="2015-03-17T03:00:00"/>
        <d v="2015-03-17T03:30:00"/>
        <d v="2015-03-17T04:00:00"/>
        <d v="2015-03-17T04:30:00"/>
        <d v="2015-03-17T05:00:00"/>
        <d v="2015-03-17T05:30:00"/>
        <d v="2015-03-17T06:00:00"/>
        <d v="2015-03-17T06:30:00"/>
        <d v="2015-03-17T07:00:00"/>
        <d v="2015-03-17T07:30:00"/>
        <d v="2015-03-17T08:00:00"/>
        <d v="2015-03-17T08:30:00"/>
        <d v="2015-03-17T09:00:00"/>
        <d v="2015-03-17T09:30:00"/>
        <d v="2015-03-17T10:00:00"/>
        <d v="2015-03-17T10:30:00"/>
        <d v="2015-03-17T11:00:00"/>
        <d v="2015-03-17T11:30:00"/>
        <d v="2015-03-17T12:00:00"/>
        <d v="2015-03-17T12:30:00"/>
        <d v="2015-03-17T13:00:00"/>
        <d v="2015-03-17T13:30:00"/>
        <d v="2015-03-17T14:00:00"/>
        <d v="2015-03-17T14:30:00"/>
        <d v="2015-03-17T15:00:00"/>
        <d v="2015-03-17T15:30:00"/>
        <d v="2015-03-17T16:00:00"/>
        <d v="2015-03-17T16:30:00"/>
        <d v="2015-03-17T17:00:00"/>
        <d v="2015-03-17T17:30:00"/>
        <d v="2015-03-17T18:00:00"/>
        <d v="2015-03-17T18:30:00"/>
        <d v="2015-03-17T19:00:00"/>
        <d v="2015-03-17T19:30:00"/>
        <d v="2015-03-17T20:00:00"/>
        <d v="2015-03-17T20:30:00"/>
        <d v="2015-03-17T21:00:00"/>
        <d v="2015-03-17T21:30:00"/>
        <d v="2015-03-17T22:00:00"/>
        <d v="2015-03-17T22:30:00"/>
        <d v="2015-03-17T23:00:00"/>
        <d v="2015-03-17T23:30:00"/>
        <d v="2015-03-18T00:00:00"/>
        <d v="2015-03-18T00:30:00"/>
        <d v="2015-03-18T01:00:00"/>
        <d v="2015-03-18T01:30:00"/>
        <d v="2015-03-18T02:00:00"/>
        <d v="2015-03-18T02:30:00"/>
        <d v="2015-03-18T03:00:00"/>
        <d v="2015-03-18T03:30:00"/>
        <d v="2015-03-18T04:00:00"/>
        <d v="2015-03-18T04:30:00"/>
        <d v="2015-03-18T05:00:00"/>
        <d v="2015-03-18T05:30:00"/>
        <d v="2015-03-18T06:00:00"/>
        <d v="2015-03-18T06:30:00"/>
        <d v="2015-03-18T07:00:00"/>
        <d v="2015-03-18T07:30:00"/>
        <d v="2015-03-18T08:00:00"/>
        <d v="2015-03-18T08:30:00"/>
        <d v="2015-03-18T09:00:00"/>
        <d v="2015-03-18T09:30:00"/>
        <d v="2015-03-18T10:00:00"/>
        <d v="2015-03-18T10:30:00"/>
        <d v="2015-03-18T11:00:00"/>
        <d v="2015-03-18T11:30:00"/>
        <d v="2015-03-18T12:00:00"/>
        <d v="2015-03-18T12:30:00"/>
        <d v="2015-03-18T13:00:00"/>
        <d v="2015-03-18T13:30:00"/>
        <d v="2015-03-18T14:00:00"/>
        <d v="2015-03-18T14:30:00"/>
        <d v="2015-03-18T15:00:00"/>
        <d v="2015-03-18T15:30:00"/>
        <d v="2015-03-18T16:00:00"/>
        <d v="2015-03-18T16:30:00"/>
        <d v="2015-03-18T17:00:00"/>
        <d v="2015-03-18T17:30:00"/>
        <d v="2015-03-18T18:00:00"/>
        <d v="2015-03-18T18:30:00"/>
        <d v="2015-03-18T19:00:00"/>
        <d v="2015-03-18T19:30:00"/>
        <d v="2015-03-18T20:00:00"/>
        <d v="2015-03-18T20:30:00"/>
        <d v="2015-03-18T21:00:00"/>
        <d v="2015-03-18T21:30:00"/>
        <d v="2015-03-18T22:00:00"/>
        <d v="2015-03-18T22:30:00"/>
        <d v="2015-03-18T23:00:00"/>
        <d v="2015-03-18T23:30:00"/>
        <d v="2015-03-19T00:00:00"/>
        <d v="2015-03-19T00:30:00"/>
        <d v="2015-03-19T01:00:00"/>
        <d v="2015-03-19T01:30:00"/>
        <d v="2015-03-19T02:00:00"/>
        <d v="2015-03-19T02:30:00"/>
        <d v="2015-03-19T03:00:00"/>
        <d v="2015-03-19T03:30:00"/>
        <d v="2015-03-19T04:00:00"/>
        <d v="2015-03-19T04:30:00"/>
        <d v="2015-03-19T05:00:00"/>
        <d v="2015-03-19T05:30:00"/>
        <d v="2015-03-19T06:00:00"/>
        <d v="2015-03-19T06:30:00"/>
        <d v="2015-03-19T07:00:00"/>
        <d v="2015-03-19T07:30:00"/>
        <d v="2015-03-19T08:00:00"/>
        <d v="2015-03-19T08:30:00"/>
        <d v="2015-03-19T09:00:00"/>
        <d v="2015-03-19T09:30:00"/>
        <d v="2015-03-19T10:00:00"/>
        <d v="2015-03-19T10:30:00"/>
        <d v="2015-03-19T11:00:00"/>
        <d v="2015-03-19T11:30:00"/>
        <d v="2015-03-19T12:00:00"/>
        <d v="2015-03-19T12:30:00"/>
        <d v="2015-03-19T13:00:00"/>
        <d v="2015-03-19T13:30:00"/>
        <d v="2015-03-19T14:00:00"/>
        <d v="2015-03-19T14:30:00"/>
        <d v="2015-03-19T15:00:00"/>
        <d v="2015-03-19T15:30:00"/>
        <d v="2015-03-19T16:00:00"/>
        <d v="2015-03-19T16:30:00"/>
        <d v="2015-03-19T17:00:00"/>
        <d v="2015-03-19T17:30:00"/>
        <d v="2015-03-19T18:00:00"/>
        <d v="2015-03-19T18:30:00"/>
        <d v="2015-03-19T19:00:00"/>
        <d v="2015-03-19T19:30:00"/>
        <d v="2015-03-19T20:00:00"/>
        <d v="2015-03-19T20:30:00"/>
        <d v="2015-03-19T21:00:00"/>
        <d v="2015-03-19T21:30:00"/>
        <d v="2015-03-19T22:00:00"/>
        <d v="2015-03-19T22:30:00"/>
        <d v="2015-03-19T23:00:00"/>
        <d v="2015-03-19T23:30:00"/>
        <d v="2015-03-20T00:00:00"/>
        <d v="2015-03-20T00:30:00"/>
        <d v="2015-03-20T01:00:00"/>
        <d v="2015-03-20T01:30:00"/>
        <d v="2015-03-20T02:00:00"/>
        <d v="2015-03-20T02:30:00"/>
        <d v="2015-03-20T03:00:00"/>
        <d v="2015-03-20T03:30:00"/>
        <d v="2015-03-20T04:00:00"/>
        <d v="2015-03-20T04:30:00"/>
        <d v="2015-03-20T05:00:00"/>
        <d v="2015-03-20T05:30:00"/>
        <d v="2015-03-20T06:00:00"/>
        <d v="2015-03-20T06:30:00"/>
        <d v="2015-03-20T07:00:00"/>
        <d v="2015-03-20T07:30:00"/>
        <d v="2015-03-20T08:00:00"/>
        <d v="2015-03-20T08:30:00"/>
        <d v="2015-03-20T09:00:00"/>
        <d v="2015-03-20T09:30:00"/>
        <d v="2015-03-20T10:00:00"/>
        <d v="2015-03-20T10:30:00"/>
        <d v="2015-03-20T11:00:00"/>
        <d v="2015-03-20T11:30:00"/>
        <d v="2015-03-20T12:00:00"/>
        <d v="2015-03-20T12:30:00"/>
        <d v="2015-03-20T13:00:00"/>
        <d v="2015-03-20T13:30:00"/>
        <d v="2015-03-20T14:00:00"/>
        <d v="2015-03-20T14:30:00"/>
        <d v="2015-03-20T15:00:00"/>
        <d v="2015-03-20T15:30:00"/>
        <d v="2015-03-20T16:00:00"/>
        <d v="2015-03-20T16:30:00"/>
        <d v="2015-03-20T17:00:00"/>
        <d v="2015-03-20T17:30:00"/>
        <d v="2015-03-20T18:00:00"/>
        <d v="2015-03-20T18:30:00"/>
        <d v="2015-03-20T19:00:00"/>
        <d v="2015-03-20T19:30:00"/>
        <d v="2015-03-20T20:00:00"/>
        <d v="2015-03-20T20:30:00"/>
        <d v="2015-03-20T21:00:00"/>
        <d v="2015-03-20T21:30:00"/>
        <d v="2015-03-20T22:00:00"/>
        <d v="2015-03-20T22:30:00"/>
        <d v="2015-03-20T23:00:00"/>
        <d v="2015-03-20T23:30:00"/>
        <d v="2015-03-21T00:00:00"/>
        <d v="2015-03-21T00:30:00"/>
        <d v="2015-03-21T01:00:00"/>
        <d v="2015-03-21T01:30:00"/>
        <d v="2015-03-21T02:00:00"/>
        <d v="2015-03-21T02:30:00"/>
        <d v="2015-03-21T03:00:00"/>
        <d v="2015-03-21T03:30:00"/>
        <d v="2015-03-21T04:00:00"/>
        <d v="2015-03-21T04:30:00"/>
        <d v="2015-03-21T05:00:00"/>
        <d v="2015-03-21T05:30:00"/>
        <d v="2015-03-21T06:00:00"/>
        <d v="2015-03-21T06:30:00"/>
        <d v="2015-03-21T07:00:00"/>
        <d v="2015-03-21T07:30:00"/>
        <d v="2015-03-21T08:00:00"/>
        <d v="2015-03-21T08:30:00"/>
        <d v="2015-03-21T09:00:00"/>
        <d v="2015-03-21T09:30:00"/>
        <d v="2015-03-21T10:00:00"/>
        <d v="2015-03-21T10:30:00"/>
        <d v="2015-03-21T11:00:00"/>
        <d v="2015-03-21T11:30:00"/>
        <d v="2015-03-21T12:00:00"/>
        <d v="2015-03-21T12:30:00"/>
        <d v="2015-03-21T13:00:00"/>
        <d v="2015-03-21T13:30:00"/>
        <d v="2015-03-21T14:00:00"/>
        <d v="2015-03-21T14:30:00"/>
        <d v="2015-03-21T15:00:00"/>
        <d v="2015-03-21T15:30:00"/>
        <d v="2015-03-21T16:00:00"/>
        <d v="2015-03-21T16:30:00"/>
        <d v="2015-03-21T17:00:00"/>
        <d v="2015-03-21T17:30:00"/>
        <d v="2015-03-21T18:00:00"/>
        <d v="2015-03-21T18:30:00"/>
        <d v="2015-03-21T19:00:00"/>
        <d v="2015-03-21T19:30:00"/>
        <d v="2015-03-21T20:00:00"/>
        <d v="2015-03-21T20:30:00"/>
        <d v="2015-03-21T21:00:00"/>
        <d v="2015-03-21T21:30:00"/>
        <d v="2015-03-21T22:00:00"/>
        <d v="2015-03-21T22:30:00"/>
        <d v="2015-03-21T23:00:00"/>
        <d v="2015-03-21T23:30:00"/>
        <d v="2015-03-22T00:00:00"/>
        <d v="2015-03-22T00:30:00"/>
        <d v="2015-03-22T01:00:00"/>
        <d v="2015-03-22T01:30:00"/>
        <d v="2015-03-22T02:00:00"/>
        <d v="2015-03-22T02:30:00"/>
        <d v="2015-03-22T03:00:00"/>
        <d v="2015-03-22T03:30:00"/>
        <d v="2015-03-22T04:00:00"/>
        <d v="2015-03-22T04:30:00"/>
        <d v="2015-03-22T05:00:00"/>
        <d v="2015-03-22T05:30:00"/>
        <d v="2015-03-22T06:00:00"/>
        <d v="2015-03-22T06:30:00"/>
        <d v="2015-03-22T07:00:00"/>
        <d v="2015-03-22T07:30:00"/>
        <d v="2015-03-22T08:00:00"/>
        <d v="2015-03-22T08:30:00"/>
        <d v="2015-03-22T09:00:00"/>
        <d v="2015-03-22T09:30:00"/>
        <d v="2015-03-22T10:00:00"/>
        <d v="2015-03-22T10:30:00"/>
        <d v="2015-03-22T11:00:00"/>
        <d v="2015-03-22T11:30:00"/>
        <d v="2015-03-22T12:00:00"/>
        <d v="2015-03-22T12:30:00"/>
        <d v="2015-03-22T13:00:00"/>
        <d v="2015-03-22T13:30:00"/>
        <d v="2015-03-22T14:00:00"/>
        <d v="2015-03-22T14:30:00"/>
        <d v="2015-03-22T15:00:00"/>
        <d v="2015-03-22T15:30:00"/>
        <d v="2015-03-22T16:00:00"/>
        <d v="2015-03-22T16:30:00"/>
        <d v="2015-03-22T17:00:00"/>
        <d v="2015-03-22T17:30:00"/>
        <d v="2015-03-22T18:00:00"/>
        <d v="2015-03-22T18:30:00"/>
        <d v="2015-03-22T19:00:00"/>
        <d v="2015-03-22T19:30:00"/>
        <d v="2015-03-22T20:00:00"/>
        <d v="2015-03-22T20:30:00"/>
        <d v="2015-03-22T21:00:00"/>
        <d v="2015-03-22T21:30:00"/>
        <d v="2015-03-22T22:00:00"/>
        <d v="2015-03-22T22:30:00"/>
        <d v="2015-03-22T23:00:00"/>
        <d v="2015-03-22T23:30:00"/>
        <d v="2015-03-23T00:00:00"/>
        <d v="2015-03-23T00:30:00"/>
        <d v="2015-03-23T01:00:00"/>
        <d v="2015-03-23T01:30:00"/>
        <d v="2015-03-23T02:00:00"/>
        <d v="2015-03-23T02:30:00"/>
        <d v="2015-03-23T03:00:00"/>
        <d v="2015-03-23T03:30:00"/>
        <d v="2015-03-23T04:00:00"/>
        <d v="2015-03-23T04:30:00"/>
        <d v="2015-03-23T05:00:00"/>
        <d v="2015-03-23T05:30:00"/>
        <d v="2015-03-23T06:00:00"/>
        <d v="2015-03-23T06:30:00"/>
        <d v="2015-03-23T07:00:00"/>
        <d v="2015-03-23T07:30:00"/>
        <d v="2015-03-23T08:00:00"/>
        <d v="2015-03-23T08:30:00"/>
        <d v="2015-03-23T09:00:00"/>
        <d v="2015-03-23T09:30:00"/>
        <d v="2015-03-23T10:00:00"/>
        <d v="2015-03-23T10:30:00"/>
        <d v="2015-03-23T11:00:00"/>
        <d v="2015-03-23T11:30:00"/>
        <d v="2015-03-23T12:00:00"/>
        <d v="2015-03-23T12:30:00"/>
        <d v="2015-03-23T13:00:00"/>
        <d v="2015-03-23T13:30:00"/>
        <d v="2015-03-23T14:00:00"/>
        <d v="2015-03-23T14:30:00"/>
        <d v="2015-03-23T15:00:00"/>
        <d v="2015-03-23T15:30:00"/>
        <d v="2015-03-23T16:00:00"/>
        <d v="2015-03-23T16:30:00"/>
        <d v="2015-03-23T17:00:00"/>
        <d v="2015-03-23T17:30:00"/>
        <d v="2015-03-23T18:00:00"/>
        <d v="2015-03-23T18:30:00"/>
        <d v="2015-03-23T19:00:00"/>
        <d v="2015-03-23T19:30:00"/>
        <d v="2015-03-23T20:00:00"/>
        <d v="2015-03-23T20:30:00"/>
        <d v="2015-03-23T21:00:00"/>
        <d v="2015-03-23T21:30:00"/>
        <d v="2015-03-23T22:00:00"/>
        <d v="2015-03-23T22:30:00"/>
        <d v="2015-03-23T23:00:00"/>
        <d v="2015-03-23T23:30:00"/>
        <d v="2015-03-24T00:00:00"/>
        <d v="2015-03-24T00:30:00"/>
        <d v="2015-03-24T01:00:00"/>
        <d v="2015-03-24T01:30:00"/>
        <d v="2015-03-24T02:00:00"/>
        <d v="2015-03-24T02:30:00"/>
        <d v="2015-03-24T03:00:00"/>
        <d v="2015-03-24T03:30:00"/>
        <d v="2015-03-24T04:00:00"/>
        <d v="2015-03-24T04:30:00"/>
        <d v="2015-03-24T05:00:00"/>
        <d v="2015-03-24T05:30:00"/>
        <d v="2015-03-24T06:00:00"/>
        <d v="2015-03-24T06:30:00"/>
        <d v="2015-03-24T07:00:00"/>
        <d v="2015-03-24T07:30:00"/>
        <d v="2015-03-24T08:00:00"/>
        <d v="2015-03-24T08:30:00"/>
        <d v="2015-03-24T09:00:00"/>
        <d v="2015-03-24T09:30:00"/>
        <d v="2015-03-24T10:00:00"/>
        <d v="2015-03-24T10:30:00"/>
        <d v="2015-03-24T11:00:00"/>
        <d v="2015-03-24T11:30:00"/>
        <d v="2015-03-24T12:00:00"/>
        <d v="2015-03-24T12:30:00"/>
        <d v="2015-03-24T13:00:00"/>
        <d v="2015-03-24T13:30:00"/>
        <d v="2015-03-24T14:00:00"/>
        <d v="2015-03-24T14:30:00"/>
        <d v="2015-03-24T15:00:00"/>
        <d v="2015-03-24T15:30:00"/>
        <d v="2015-03-24T16:00:00"/>
        <d v="2015-03-24T16:30:00"/>
        <d v="2015-03-24T17:00:00"/>
        <d v="2015-03-24T17:30:00"/>
        <d v="2015-03-24T18:00:00"/>
        <d v="2015-03-24T18:30:00"/>
        <d v="2015-03-24T19:00:00"/>
        <d v="2015-03-24T19:30:00"/>
        <d v="2015-03-24T20:00:00"/>
        <d v="2015-03-24T20:30:00"/>
        <d v="2015-03-24T21:00:00"/>
        <d v="2015-03-24T21:30:00"/>
        <d v="2015-03-24T22:00:00"/>
        <d v="2015-03-24T22:30:00"/>
        <d v="2015-03-24T23:00:00"/>
        <d v="2015-03-24T23:30:00"/>
        <d v="2015-03-25T00:00:00"/>
        <d v="2015-03-25T00:30:00"/>
        <d v="2015-03-25T01:00:00"/>
        <d v="2015-03-25T01:30:00"/>
        <d v="2015-03-25T02:00:00"/>
        <d v="2015-03-25T02:30:00"/>
        <d v="2015-03-25T03:00:00"/>
        <d v="2015-03-25T03:30:00"/>
        <d v="2015-03-25T04:00:00"/>
        <d v="2015-03-25T04:30:00"/>
        <d v="2015-03-25T05:00:00"/>
        <d v="2015-03-25T05:30:00"/>
        <d v="2015-03-25T06:00:00"/>
        <d v="2015-03-25T06:30:00"/>
        <d v="2015-03-25T07:00:00"/>
        <d v="2015-03-25T07:30:00"/>
        <d v="2015-03-25T08:00:00"/>
        <d v="2015-03-25T08:30:00"/>
        <d v="2015-03-25T09:00:00"/>
        <d v="2015-03-25T09:30:00"/>
        <d v="2015-03-25T10:00:00"/>
        <d v="2015-03-25T10:30:00"/>
        <d v="2015-03-25T11:00:00"/>
        <d v="2015-03-25T11:30:00"/>
        <d v="2015-03-25T12:00:00"/>
        <d v="2015-03-25T12:30:00"/>
        <d v="2015-03-25T13:00:00"/>
        <d v="2015-03-25T13:30:00"/>
        <d v="2015-03-25T14:00:00"/>
        <d v="2015-03-25T14:30:00"/>
        <d v="2015-03-25T15:00:00"/>
        <d v="2015-03-25T15:30:00"/>
        <d v="2015-03-25T16:00:00"/>
        <d v="2015-03-25T16:30:00"/>
        <d v="2015-03-25T17:00:00"/>
        <d v="2015-03-25T17:30:00"/>
        <d v="2015-03-25T18:00:00"/>
        <d v="2015-03-25T18:30:00"/>
        <d v="2015-03-25T19:00:00"/>
        <d v="2015-03-25T19:30:00"/>
        <d v="2015-03-25T20:00:00"/>
        <d v="2015-03-25T20:30:00"/>
        <d v="2015-03-25T21:00:00"/>
        <d v="2015-03-25T21:30:00"/>
        <d v="2015-03-25T22:00:00"/>
        <d v="2015-03-25T22:30:00"/>
        <d v="2015-03-25T23:00:00"/>
        <d v="2015-03-25T23:30:00"/>
        <d v="2015-03-26T00:00:00"/>
        <d v="2015-03-26T00:30:00"/>
        <d v="2015-03-26T01:00:00"/>
        <d v="2015-03-26T01:30:00"/>
        <d v="2015-03-26T02:00:00"/>
        <d v="2015-03-26T02:30:00"/>
        <d v="2015-03-26T03:00:00"/>
        <d v="2015-03-26T03:30:00"/>
        <d v="2015-03-26T04:00:00"/>
        <d v="2015-03-26T04:30:00"/>
        <d v="2015-03-26T05:00:00"/>
        <d v="2015-03-26T05:30:00"/>
        <d v="2015-03-26T06:00:00"/>
        <d v="2015-03-26T06:30:00"/>
        <d v="2015-03-26T07:00:00"/>
        <d v="2015-03-26T07:30:00"/>
        <d v="2015-03-26T08:00:00"/>
        <d v="2015-03-26T08:30:00"/>
        <d v="2015-03-26T09:00:00"/>
        <d v="2015-03-26T09:30:00"/>
        <d v="2015-03-26T10:00:00"/>
        <d v="2015-03-26T10:30:00"/>
        <d v="2015-03-26T11:00:00"/>
        <d v="2015-03-26T11:30:00"/>
        <d v="2015-03-26T12:00:00"/>
        <d v="2015-03-26T12:30:00"/>
        <d v="2015-03-26T13:00:00"/>
        <d v="2015-03-26T13:30:00"/>
        <d v="2015-03-26T14:00:00"/>
        <d v="2015-03-26T14:30:00"/>
        <d v="2015-03-26T15:00:00"/>
        <d v="2015-03-26T15:30:00"/>
        <d v="2015-03-26T16:00:00"/>
        <d v="2015-03-26T16:30:00"/>
        <d v="2015-03-26T17:00:00"/>
        <d v="2015-03-26T17:30:00"/>
        <d v="2015-03-26T18:00:00"/>
        <d v="2015-03-26T18:30:00"/>
        <d v="2015-03-26T19:00:00"/>
        <d v="2015-03-26T19:30:00"/>
        <d v="2015-03-26T20:00:00"/>
        <d v="2015-03-26T20:30:00"/>
        <d v="2015-03-26T21:00:00"/>
        <d v="2015-03-26T21:30:00"/>
        <d v="2015-03-26T22:00:00"/>
        <d v="2015-03-26T22:30:00"/>
        <d v="2015-03-26T23:00:00"/>
        <d v="2015-03-26T23:30:00"/>
        <d v="2015-03-27T00:00:00"/>
        <d v="2015-03-27T00:30:00"/>
        <d v="2015-03-27T01:00:00"/>
        <d v="2015-03-27T01:30:00"/>
        <d v="2015-03-27T02:00:00"/>
        <d v="2015-03-27T02:30:00"/>
        <d v="2015-03-27T03:00:00"/>
        <d v="2015-03-27T03:30:00"/>
        <d v="2015-03-27T04:00:00"/>
        <d v="2015-03-27T04:30:00"/>
        <d v="2015-03-27T05:00:00"/>
        <d v="2015-03-27T05:30:00"/>
        <d v="2015-03-27T06:00:00"/>
        <d v="2015-03-27T06:30:00"/>
        <d v="2015-03-27T07:00:00"/>
        <d v="2015-03-27T07:30:00"/>
        <d v="2015-03-27T08:00:00"/>
        <d v="2015-03-27T08:30:00"/>
        <d v="2015-03-27T09:00:00"/>
        <d v="2015-03-27T09:30:00"/>
        <d v="2015-03-27T10:00:00"/>
        <d v="2015-03-27T10:30:00"/>
        <d v="2015-03-27T11:00:00"/>
        <d v="2015-03-27T11:30:00"/>
        <d v="2015-03-27T12:00:00"/>
        <d v="2015-03-27T12:30:00"/>
        <d v="2015-03-27T13:00:00"/>
        <d v="2015-03-27T13:30:00"/>
        <d v="2015-03-27T14:00:00"/>
        <d v="2015-03-27T14:30:00"/>
        <d v="2015-03-27T15:00:00"/>
        <d v="2015-03-27T15:30:00"/>
        <d v="2015-03-27T16:00:00"/>
        <d v="2015-03-27T16:30:00"/>
        <d v="2015-03-27T17:00:00"/>
        <d v="2015-03-27T17:30:00"/>
        <d v="2015-03-27T18:00:00"/>
        <d v="2015-03-27T18:30:00"/>
        <d v="2015-03-27T19:00:00"/>
        <d v="2015-03-27T19:30:00"/>
        <d v="2015-03-27T20:00:00"/>
        <d v="2015-03-27T20:30:00"/>
        <d v="2015-03-27T21:00:00"/>
        <d v="2015-03-27T21:30:00"/>
        <d v="2015-03-27T22:00:00"/>
        <d v="2015-03-27T22:30:00"/>
        <d v="2015-03-27T23:00:00"/>
        <d v="2015-03-27T23:30:00"/>
        <d v="2015-03-28T00:00:00"/>
        <d v="2015-03-28T00:30:00"/>
        <d v="2015-03-28T01:00:00"/>
        <d v="2015-03-28T01:30:00"/>
        <d v="2015-03-28T02:00:00"/>
        <d v="2015-03-28T02:30:00"/>
        <d v="2015-03-28T03:00:00"/>
        <d v="2015-03-28T03:30:00"/>
        <d v="2015-03-28T04:00:00"/>
        <d v="2015-03-28T04:30:00"/>
        <d v="2015-03-28T05:00:00"/>
        <d v="2015-03-28T05:30:00"/>
        <d v="2015-03-28T06:00:00"/>
        <d v="2015-03-28T06:30:00"/>
        <d v="2015-03-28T07:00:00"/>
        <d v="2015-03-28T07:30:00"/>
        <d v="2015-03-28T08:00:00"/>
        <d v="2015-03-28T08:30:00"/>
        <d v="2015-03-28T09:00:00"/>
        <d v="2015-03-28T09:30:00"/>
        <d v="2015-03-28T10:00:00"/>
        <d v="2015-03-28T10:30:00"/>
        <d v="2015-03-28T11:00:00"/>
        <d v="2015-03-28T11:30:00"/>
        <d v="2015-03-28T12:00:00"/>
        <d v="2015-03-28T12:30:00"/>
        <d v="2015-03-28T13:00:00"/>
        <d v="2015-03-28T13:30:00"/>
        <d v="2015-03-28T14:00:00"/>
        <d v="2015-03-28T14:30:00"/>
        <d v="2015-03-28T15:00:00"/>
        <d v="2015-03-28T15:30:00"/>
        <d v="2015-03-28T16:00:00"/>
        <d v="2015-03-28T16:30:00"/>
        <d v="2015-03-28T17:00:00"/>
        <d v="2015-03-28T17:30:00"/>
        <d v="2015-03-28T18:00:00"/>
        <d v="2015-03-28T18:30:00"/>
        <d v="2015-03-28T19:00:00"/>
        <d v="2015-03-28T19:30:00"/>
        <d v="2015-03-28T20:00:00"/>
        <d v="2015-03-28T20:30:00"/>
        <d v="2015-03-28T21:00:00"/>
        <d v="2015-03-28T21:30:00"/>
        <d v="2015-03-28T22:00:00"/>
        <d v="2015-03-28T22:30:00"/>
        <d v="2015-03-28T23:00:00"/>
        <d v="2015-03-28T23:30:00"/>
        <d v="2015-03-29T00:00:00"/>
        <d v="2015-03-29T00:30:00"/>
        <d v="2015-03-29T01:00:00"/>
        <d v="2015-03-29T01:30:00"/>
        <d v="2015-03-29T02:00:00"/>
        <d v="2015-03-29T02:30:00"/>
        <d v="2015-03-29T03:00:00"/>
        <d v="2015-03-29T03:30:00"/>
        <d v="2015-03-29T04:00:00"/>
        <d v="2015-03-29T04:30:00"/>
        <d v="2015-03-29T05:00:00"/>
        <d v="2015-03-29T05:30:00"/>
        <d v="2015-03-29T06:00:00"/>
        <d v="2015-03-29T06:30:00"/>
        <d v="2015-03-29T07:00:00"/>
        <d v="2015-03-29T07:30:00"/>
        <d v="2015-03-29T08:00:00"/>
        <d v="2015-03-29T08:30:00"/>
        <d v="2015-03-29T09:00:00"/>
        <d v="2015-03-29T09:30:00"/>
        <d v="2015-03-29T10:00:00"/>
        <d v="2015-03-29T10:30:00"/>
        <d v="2015-03-29T11:00:00"/>
        <d v="2015-03-29T11:30:00"/>
        <d v="2015-03-29T12:00:00"/>
        <d v="2015-03-29T12:30:00"/>
        <d v="2015-03-29T13:00:00"/>
        <d v="2015-03-29T13:30:00"/>
        <d v="2015-03-29T14:00:00"/>
        <d v="2015-03-29T14:30:00"/>
        <d v="2015-03-29T15:00:00"/>
        <d v="2015-03-29T15:30:00"/>
        <d v="2015-03-29T16:00:00"/>
        <d v="2015-03-29T16:30:00"/>
        <d v="2015-03-29T17:00:00"/>
        <d v="2015-03-29T17:30:00"/>
        <d v="2015-03-29T18:00:00"/>
        <d v="2015-03-29T18:30:00"/>
        <d v="2015-03-29T19:00:00"/>
        <d v="2015-03-29T19:30:00"/>
        <d v="2015-03-29T20:00:00"/>
        <d v="2015-03-29T20:30:00"/>
        <d v="2015-03-29T21:00:00"/>
        <d v="2015-03-29T21:30:00"/>
        <d v="2015-03-29T22:00:00"/>
        <d v="2015-03-29T22:30:00"/>
        <d v="2015-03-29T23:00:00"/>
        <d v="2015-03-29T23:30:00"/>
        <d v="2015-03-30T00:00:00"/>
        <d v="2015-03-30T00:30:00"/>
        <d v="2015-03-30T01:00:00"/>
        <d v="2015-03-30T01:30:00"/>
        <d v="2015-03-30T02:00:00"/>
        <d v="2015-03-30T02:30:00"/>
        <d v="2015-03-30T03:00:00"/>
        <d v="2015-03-30T03:30:00"/>
        <d v="2015-03-30T04:00:00"/>
        <d v="2015-03-30T04:30:00"/>
        <d v="2015-03-30T05:00:00"/>
        <d v="2015-03-30T05:30:00"/>
        <d v="2015-03-30T06:00:00"/>
        <d v="2015-03-30T06:30:00"/>
        <d v="2015-03-30T07:00:00"/>
        <d v="2015-03-30T07:30:00"/>
        <d v="2015-03-30T08:00:00"/>
        <d v="2015-03-30T08:30:00"/>
        <d v="2015-03-30T09:00:00"/>
        <d v="2015-03-30T09:30:00"/>
        <d v="2015-03-30T10:00:00"/>
        <d v="2015-03-30T10:30:00"/>
        <d v="2015-03-30T11:00:00"/>
        <d v="2015-03-30T11:30:00"/>
        <d v="2015-03-30T12:00:00"/>
        <d v="2015-03-30T12:30:00"/>
        <d v="2015-03-30T13:00:00"/>
        <d v="2015-03-30T13:30:00"/>
        <d v="2015-03-30T14:00:00"/>
        <d v="2015-03-30T14:30:00"/>
        <d v="2015-03-30T15:00:00"/>
        <d v="2015-03-30T15:30:00"/>
        <d v="2015-03-30T16:00:00"/>
        <d v="2015-03-30T16:30:00"/>
        <d v="2015-03-30T17:00:00"/>
        <d v="2015-03-30T17:30:00"/>
        <d v="2015-03-30T18:00:00"/>
        <d v="2015-03-30T18:30:00"/>
        <d v="2015-03-30T19:00:00"/>
        <d v="2015-03-30T19:30:00"/>
        <d v="2015-03-30T20:00:00"/>
        <d v="2015-03-30T20:30:00"/>
        <d v="2015-03-30T21:00:00"/>
        <d v="2015-03-30T21:30:00"/>
        <d v="2015-03-30T22:00:00"/>
        <d v="2015-03-30T22:30:00"/>
        <d v="2015-03-30T23:00:00"/>
        <d v="2015-03-30T23:30:00"/>
        <d v="2015-03-31T00:00:00"/>
        <d v="2015-03-31T00:30:00"/>
        <d v="2015-03-31T01:00:00"/>
        <d v="2015-03-31T01:30:00"/>
        <d v="2015-03-31T02:00:00"/>
        <d v="2015-03-31T02:30:00"/>
        <d v="2015-03-31T03:00:00"/>
        <d v="2015-03-31T03:30:00"/>
        <d v="2015-03-31T04:00:00"/>
        <d v="2015-03-31T04:30:00"/>
        <d v="2015-03-31T05:00:00"/>
        <d v="2015-03-31T05:30:00"/>
        <d v="2015-03-31T06:00:00"/>
        <d v="2015-03-31T06:30:00"/>
        <d v="2015-03-31T07:00:00"/>
        <d v="2015-03-31T07:30:00"/>
        <d v="2015-03-31T08:00:00"/>
        <d v="2015-03-31T08:30:00"/>
        <d v="2015-03-31T09:00:00"/>
        <d v="2015-03-31T09:30:00"/>
        <d v="2015-03-31T10:00:00"/>
        <d v="2015-03-31T10:30:00"/>
        <d v="2015-03-31T11:00:00"/>
        <d v="2015-03-31T11:30:00"/>
        <d v="2015-03-31T12:00:00"/>
        <d v="2015-03-31T12:30:00"/>
        <d v="2015-03-31T13:00:00"/>
        <d v="2015-03-31T13:30:00"/>
        <d v="2015-03-31T14:00:00"/>
        <d v="2015-03-31T14:30:00"/>
        <d v="2015-03-31T15:00:00"/>
        <d v="2015-03-31T15:30:00"/>
        <d v="2015-03-31T16:00:00"/>
        <d v="2015-03-31T16:30:00"/>
        <d v="2015-03-31T17:00:00"/>
        <d v="2015-03-31T17:30:00"/>
        <d v="2015-03-31T18:00:00"/>
        <d v="2015-03-31T18:30:00"/>
        <d v="2015-03-31T19:00:00"/>
        <d v="2015-03-31T19:30:00"/>
        <d v="2015-03-31T20:00:00"/>
        <d v="2015-03-31T20:30:00"/>
        <d v="2015-03-31T21:00:00"/>
        <d v="2015-03-31T21:30:00"/>
        <d v="2015-03-31T22:00:00"/>
        <d v="2015-03-31T22:30:00"/>
        <d v="2015-03-31T23:00:00"/>
        <d v="2015-03-31T23:30:00"/>
        <d v="2015-04-01T00:00:00"/>
        <d v="2015-04-01T00:30:00"/>
        <d v="2015-04-01T01:00:00"/>
        <d v="2015-04-01T01:30:00"/>
        <d v="2015-04-01T02:00:00"/>
        <d v="2015-04-01T02:30:00"/>
        <d v="2015-04-01T03:00:00"/>
        <d v="2015-04-01T03:30:00"/>
        <d v="2015-04-01T04:00:00"/>
        <d v="2015-04-01T04:30:00"/>
        <d v="2015-04-01T05:00:00"/>
        <d v="2015-04-01T05:30:00"/>
        <d v="2015-04-01T06:00:00"/>
        <d v="2015-04-01T06:30:00"/>
        <d v="2015-04-01T07:00:00"/>
        <d v="2015-04-01T07:30:00"/>
        <d v="2015-04-01T08:00:00"/>
        <d v="2015-04-01T08:30:00"/>
        <d v="2015-04-01T09:00:00"/>
        <d v="2015-04-01T09:30:00"/>
        <d v="2015-04-01T10:00:00"/>
        <d v="2015-04-01T10:30:00"/>
        <d v="2015-04-01T11:00:00"/>
        <d v="2015-04-01T11:30:00"/>
        <d v="2015-04-01T12:00:00"/>
        <d v="2015-04-01T12:30:00"/>
        <d v="2015-04-01T13:00:00"/>
        <d v="2015-04-01T13:30:00"/>
        <d v="2015-04-01T14:00:00"/>
        <d v="2015-04-01T14:30:00"/>
        <d v="2015-04-01T15:00:00"/>
        <d v="2015-04-01T15:30:00"/>
        <d v="2015-04-01T16:00:00"/>
        <d v="2015-04-01T16:30:00"/>
        <d v="2015-04-01T17:00:00"/>
        <d v="2015-04-01T17:30:00"/>
        <d v="2015-04-01T18:00:00"/>
        <d v="2015-04-01T18:30:00"/>
        <d v="2015-04-01T19:00:00"/>
        <d v="2015-04-01T19:30:00"/>
        <d v="2015-04-01T20:00:00"/>
        <d v="2015-04-01T20:30:00"/>
        <d v="2015-04-01T21:00:00"/>
        <d v="2015-04-01T21:30:00"/>
        <d v="2015-04-01T22:00:00"/>
        <d v="2015-04-01T22:30:00"/>
        <d v="2015-04-01T23:00:00"/>
        <d v="2015-04-01T23:30:00"/>
        <d v="2015-04-02T00:00:00"/>
        <d v="2015-04-02T00:30:00"/>
        <d v="2015-04-02T01:00:00"/>
        <d v="2015-04-02T01:30:00"/>
        <d v="2015-04-02T02:00:00"/>
        <d v="2015-04-02T02:30:00"/>
        <d v="2015-04-02T03:00:00"/>
        <d v="2015-04-02T03:30:00"/>
        <d v="2015-04-02T04:00:00"/>
        <d v="2015-04-02T04:30:00"/>
        <d v="2015-04-02T05:00:00"/>
        <d v="2015-04-02T05:30:00"/>
        <d v="2015-04-02T06:00:00"/>
        <d v="2015-04-02T06:30:00"/>
        <d v="2015-04-02T07:00:00"/>
        <d v="2015-04-02T07:30:00"/>
        <d v="2015-04-02T08:00:00"/>
        <d v="2015-04-02T08:30:00"/>
        <d v="2015-04-02T09:00:00"/>
        <d v="2015-04-02T09:30:00"/>
        <d v="2015-04-02T10:00:00"/>
        <d v="2015-04-02T10:30:00"/>
        <d v="2015-04-02T11:00:00"/>
        <d v="2015-04-02T11:30:00"/>
        <d v="2015-04-02T12:00:00"/>
        <d v="2015-04-02T12:30:00"/>
        <d v="2015-04-02T13:00:00"/>
        <d v="2015-04-02T13:30:00"/>
        <d v="2015-04-02T14:00:00"/>
        <d v="2015-04-02T14:30:00"/>
        <d v="2015-04-02T15:00:00"/>
        <d v="2015-04-02T15:30:00"/>
        <d v="2015-04-02T16:00:00"/>
        <d v="2015-04-02T16:30:00"/>
        <d v="2015-04-02T17:00:00"/>
        <d v="2015-04-02T17:30:00"/>
        <d v="2015-04-02T18:00:00"/>
        <d v="2015-04-02T18:30:00"/>
        <d v="2015-04-02T19:00:00"/>
        <d v="2015-04-02T19:30:00"/>
        <d v="2015-04-02T20:00:00"/>
        <d v="2015-04-02T20:30:00"/>
        <d v="2015-04-02T21:00:00"/>
        <d v="2015-04-02T21:30:00"/>
        <d v="2015-04-02T22:00:00"/>
        <d v="2015-04-02T22:30:00"/>
        <d v="2015-04-02T23:00:00"/>
        <d v="2015-04-02T23:30:00"/>
        <d v="2015-04-03T00:00:00"/>
        <d v="2015-04-03T00:30:00"/>
        <d v="2015-04-03T01:00:00"/>
        <d v="2015-04-03T01:30:00"/>
        <d v="2015-04-03T02:00:00"/>
        <d v="2015-04-03T02:30:00"/>
        <d v="2015-04-03T03:00:00"/>
        <d v="2015-04-03T03:30:00"/>
        <d v="2015-04-03T04:00:00"/>
        <d v="2015-04-03T04:30:00"/>
        <d v="2015-04-03T05:00:00"/>
        <d v="2015-04-03T05:30:00"/>
        <d v="2015-04-03T06:00:00"/>
        <d v="2015-04-03T06:30:00"/>
        <d v="2015-04-03T07:00:00"/>
        <d v="2015-04-03T07:30:00"/>
        <d v="2015-04-03T08:00:00"/>
        <d v="2015-04-03T08:30:00"/>
        <d v="2015-04-03T09:00:00"/>
        <d v="2015-04-03T09:30:00"/>
        <d v="2015-04-03T10:00:00"/>
        <d v="2015-04-03T10:30:00"/>
        <d v="2015-04-03T11:00:00"/>
        <d v="2015-04-03T11:30:00"/>
        <d v="2015-04-03T12:00:00"/>
        <d v="2015-04-03T12:30:00"/>
        <d v="2015-04-03T13:00:00"/>
        <d v="2015-04-03T13:30:00"/>
        <d v="2015-04-03T14:00:00"/>
        <d v="2015-04-03T14:30:00"/>
        <d v="2015-04-03T15:00:00"/>
        <d v="2015-04-03T15:30:00"/>
        <d v="2015-04-03T16:00:00"/>
        <d v="2015-04-03T16:30:00"/>
        <d v="2015-04-03T17:00:00"/>
        <d v="2015-04-03T17:30:00"/>
        <d v="2015-04-03T18:00:00"/>
        <d v="2015-04-03T18:30:00"/>
        <d v="2015-04-03T19:00:00"/>
        <d v="2015-04-03T19:30:00"/>
        <d v="2015-04-03T20:00:00"/>
        <d v="2015-04-03T20:30:00"/>
        <d v="2015-04-03T21:00:00"/>
        <d v="2015-04-03T21:30:00"/>
        <d v="2015-04-03T22:00:00"/>
        <d v="2015-04-03T22:30:00"/>
        <d v="2015-04-03T23:00:00"/>
        <d v="2015-04-03T23:30:00"/>
        <d v="2015-04-04T00:00:00"/>
        <d v="2015-04-04T00:30:00"/>
        <d v="2015-04-04T01:00:00"/>
        <d v="2015-04-04T01:30:00"/>
        <d v="2015-04-04T02:00:00"/>
        <d v="2015-04-04T02:30:00"/>
        <d v="2015-04-04T03:00:00"/>
        <d v="2015-04-04T03:30:00"/>
        <d v="2015-04-04T04:00:00"/>
        <d v="2015-04-04T04:30:00"/>
        <d v="2015-04-04T05:00:00"/>
        <d v="2015-04-04T05:30:00"/>
        <d v="2015-04-04T06:00:00"/>
        <d v="2015-04-04T06:30:00"/>
        <d v="2015-04-04T07:00:00"/>
        <d v="2015-04-04T07:30:00"/>
        <d v="2015-04-04T08:00:00"/>
        <d v="2015-04-04T08:30:00"/>
        <d v="2015-04-04T09:00:00"/>
        <d v="2015-04-04T09:30:00"/>
        <d v="2015-04-04T10:00:00"/>
        <d v="2015-04-04T10:30:00"/>
        <d v="2015-04-04T11:00:00"/>
        <d v="2015-04-04T11:30:00"/>
        <d v="2015-04-04T12:00:00"/>
        <d v="2015-04-04T12:30:00"/>
        <d v="2015-04-04T13:00:00"/>
        <d v="2015-04-04T13:30:00"/>
        <d v="2015-04-04T14:00:00"/>
        <d v="2015-04-04T14:30:00"/>
        <d v="2015-04-04T15:00:00"/>
        <d v="2015-04-04T15:30:00"/>
        <d v="2015-04-04T16:00:00"/>
        <d v="2015-04-04T16:30:00"/>
        <d v="2015-04-04T17:00:00"/>
        <d v="2015-04-04T17:30:00"/>
        <d v="2015-04-04T18:00:00"/>
        <d v="2015-04-04T18:30:00"/>
        <d v="2015-04-04T19:00:00"/>
        <d v="2015-04-04T19:30:00"/>
        <d v="2015-04-04T20:00:00"/>
        <d v="2015-04-04T20:30:00"/>
        <d v="2015-04-04T21:00:00"/>
        <d v="2015-04-04T21:30:00"/>
        <d v="2015-04-04T22:00:00"/>
        <d v="2015-04-04T22:30:00"/>
        <d v="2015-04-04T23:00:00"/>
        <d v="2015-04-04T23:30:00"/>
        <d v="2015-04-05T00:00:00"/>
        <d v="2015-04-05T00:30:00"/>
        <d v="2015-04-05T01:00:00"/>
        <d v="2015-04-05T01:30:00"/>
        <d v="2015-04-05T02:00:00"/>
        <d v="2015-04-05T02:30:00"/>
        <d v="2015-04-05T03:00:00"/>
        <d v="2015-04-05T03:30:00"/>
        <d v="2015-04-05T04:00:00"/>
        <d v="2015-04-05T04:30:00"/>
        <d v="2015-04-05T05:00:00"/>
        <d v="2015-04-05T05:30:00"/>
        <d v="2015-04-05T06:00:00"/>
        <d v="2015-04-05T06:30:00"/>
        <d v="2015-04-05T07:00:00"/>
        <d v="2015-04-05T07:30:00"/>
        <d v="2015-04-05T08:00:00"/>
        <d v="2015-04-05T08:30:00"/>
        <d v="2015-04-05T09:00:00"/>
        <d v="2015-04-05T09:30:00"/>
        <d v="2015-04-05T10:00:00"/>
        <d v="2015-04-05T10:30:00"/>
        <d v="2015-04-05T11:00:00"/>
        <d v="2015-04-05T11:30:00"/>
        <d v="2015-04-05T12:00:00"/>
        <d v="2015-04-05T12:30:00"/>
        <d v="2015-04-05T13:00:00"/>
        <d v="2015-04-05T13:30:00"/>
        <d v="2015-04-05T14:00:00"/>
        <d v="2015-04-05T14:30:00"/>
        <d v="2015-04-05T15:00:00"/>
        <d v="2015-04-05T15:30:00"/>
        <d v="2015-04-05T16:00:00"/>
        <d v="2015-04-05T16:30:00"/>
        <d v="2015-04-05T17:00:00"/>
        <d v="2015-04-05T17:30:00"/>
        <d v="2015-04-05T18:00:00"/>
        <d v="2015-04-05T18:30:00"/>
        <d v="2015-04-05T19:00:00"/>
        <d v="2015-04-05T19:30:00"/>
        <d v="2015-04-05T20:00:00"/>
        <d v="2015-04-05T20:30:00"/>
        <d v="2015-04-05T21:00:00"/>
        <d v="2015-04-05T21:30:00"/>
        <d v="2015-04-05T22:00:00"/>
        <d v="2015-04-05T22:30:00"/>
        <d v="2015-04-05T23:00:00"/>
        <d v="2015-04-05T23:30:00"/>
        <d v="2015-04-06T00:00:00"/>
        <d v="2015-04-06T00:30:00"/>
        <d v="2015-04-06T01:00:00"/>
        <d v="2015-04-06T01:30:00"/>
        <d v="2015-04-06T02:00:00"/>
        <d v="2015-04-06T02:30:00"/>
        <d v="2015-04-06T03:00:00"/>
        <d v="2015-04-06T03:30:00"/>
        <d v="2015-04-06T04:00:00"/>
        <d v="2015-04-06T04:30:00"/>
        <d v="2015-04-06T05:00:00"/>
        <d v="2015-04-06T05:30:00"/>
        <d v="2015-04-06T06:00:00"/>
        <d v="2015-04-06T06:30:00"/>
        <d v="2015-04-06T07:00:00"/>
        <d v="2015-04-06T07:30:00"/>
        <d v="2015-04-06T08:00:00"/>
        <d v="2015-04-06T08:30:00"/>
        <d v="2015-04-06T09:00:00"/>
        <d v="2015-04-06T09:30:00"/>
        <d v="2015-04-06T10:00:00"/>
        <d v="2015-04-06T10:30:00"/>
        <d v="2015-04-06T11:00:00"/>
        <d v="2015-04-06T11:30:00"/>
        <d v="2015-04-06T12:00:00"/>
        <d v="2015-04-06T12:30:00"/>
        <d v="2015-04-06T13:00:00"/>
        <d v="2015-04-06T13:30:00"/>
        <d v="2015-04-06T14:00:00"/>
        <d v="2015-04-06T14:30:00"/>
        <d v="2015-04-06T15:00:00"/>
        <d v="2015-04-06T15:30:00"/>
        <d v="2015-04-06T16:00:00"/>
        <d v="2015-04-06T16:30:00"/>
        <d v="2015-04-06T17:00:00"/>
        <d v="2015-04-06T17:30:00"/>
        <d v="2015-04-06T18:00:00"/>
        <d v="2015-04-06T18:30:00"/>
        <d v="2015-04-06T19:00:00"/>
        <d v="2015-04-06T19:30:00"/>
        <d v="2015-04-06T20:00:00"/>
        <d v="2015-04-06T20:30:00"/>
        <d v="2015-04-06T21:00:00"/>
        <d v="2015-04-06T21:30:00"/>
        <d v="2015-04-06T22:00:00"/>
        <d v="2015-04-06T22:30:00"/>
        <d v="2015-04-06T23:00:00"/>
        <d v="2015-04-06T23:30:00"/>
        <d v="2015-04-07T00:00:00"/>
        <d v="2015-04-07T00:30:00"/>
        <d v="2015-04-07T01:00:00"/>
        <d v="2015-04-07T01:30:00"/>
        <d v="2015-04-07T02:00:00"/>
        <d v="2015-04-07T02:30:00"/>
        <d v="2015-04-07T03:00:00"/>
        <d v="2015-04-07T03:30:00"/>
        <d v="2015-04-07T04:00:00"/>
        <d v="2015-04-07T04:30:00"/>
        <d v="2015-04-07T05:00:00"/>
        <d v="2015-04-07T05:30:00"/>
        <d v="2015-04-07T06:00:00"/>
        <d v="2015-04-07T06:30:00"/>
        <d v="2015-04-07T07:00:00"/>
        <d v="2015-04-07T07:30:00"/>
        <d v="2015-04-07T08:00:00"/>
        <d v="2015-04-07T08:30:00"/>
        <d v="2015-04-07T09:00:00"/>
        <d v="2015-04-07T09:30:00"/>
        <d v="2015-04-07T10:00:00"/>
        <d v="2015-04-07T10:30:00"/>
        <d v="2015-04-07T11:00:00"/>
        <d v="2015-04-07T11:30:00"/>
        <d v="2015-04-07T12:00:00"/>
        <d v="2015-04-07T12:30:00"/>
        <d v="2015-04-07T13:00:00"/>
        <d v="2015-04-07T13:30:00"/>
        <d v="2015-04-07T14:00:00"/>
        <d v="2015-04-07T14:30:00"/>
        <d v="2015-04-07T15:00:00"/>
        <d v="2015-04-07T15:30:00"/>
        <d v="2015-04-07T16:00:00"/>
        <d v="2015-04-07T16:30:00"/>
        <d v="2015-04-07T17:00:00"/>
        <d v="2015-04-07T17:30:00"/>
        <d v="2015-04-07T18:00:00"/>
        <d v="2015-04-07T18:30:00"/>
        <d v="2015-04-07T19:00:00"/>
        <d v="2015-04-07T19:30:00"/>
        <d v="2015-04-07T20:00:00"/>
        <d v="2015-04-07T20:30:00"/>
        <d v="2015-04-07T21:00:00"/>
        <d v="2015-04-07T21:30:00"/>
        <d v="2015-04-07T22:00:00"/>
        <d v="2015-04-07T22:30:00"/>
        <d v="2015-04-07T23:00:00"/>
        <d v="2015-04-07T23:30:00"/>
        <d v="2015-04-08T00:00:00"/>
        <d v="2015-04-08T00:30:00"/>
        <d v="2015-04-08T01:00:00"/>
        <d v="2015-04-08T01:30:00"/>
        <d v="2015-04-08T02:00:00"/>
        <d v="2015-04-08T02:30:00"/>
        <d v="2015-04-08T03:00:00"/>
        <d v="2015-04-08T03:30:00"/>
        <d v="2015-04-08T04:00:00"/>
        <d v="2015-04-08T04:30:00"/>
        <d v="2015-04-08T05:00:00"/>
        <d v="2015-04-08T05:30:00"/>
        <d v="2015-04-08T06:00:00"/>
        <d v="2015-04-08T06:30:00"/>
        <d v="2015-04-08T07:00:00"/>
        <d v="2015-04-08T07:30:00"/>
        <d v="2015-04-08T08:00:00"/>
        <d v="2015-04-08T08:30:00"/>
        <d v="2015-04-08T09:00:00"/>
        <d v="2015-04-08T09:30:00"/>
        <d v="2015-04-08T10:00:00"/>
        <d v="2015-04-08T10:30:00"/>
        <d v="2015-04-08T11:00:00"/>
        <d v="2015-04-08T11:30:00"/>
        <d v="2015-04-08T12:00:00"/>
        <d v="2015-04-08T12:30:00"/>
        <d v="2015-04-08T13:00:00"/>
        <d v="2015-04-08T13:30:00"/>
        <d v="2015-04-08T14:00:00"/>
        <d v="2015-04-08T14:30:00"/>
        <d v="2015-04-08T15:00:00"/>
        <d v="2015-04-08T15:30:00"/>
        <d v="2015-04-08T16:00:00"/>
        <d v="2015-04-08T16:30:00"/>
        <d v="2015-04-08T17:00:00"/>
        <d v="2015-04-08T17:30:00"/>
        <d v="2015-04-08T18:00:00"/>
        <d v="2015-04-08T18:30:00"/>
        <d v="2015-04-08T19:00:00"/>
        <d v="2015-04-08T19:30:00"/>
        <d v="2015-04-08T20:00:00"/>
        <d v="2015-04-08T20:30:00"/>
        <d v="2015-04-08T21:00:00"/>
        <d v="2015-04-08T21:30:00"/>
        <d v="2015-04-08T22:00:00"/>
        <d v="2015-04-08T22:30:00"/>
        <d v="2015-04-08T23:00:00"/>
        <d v="2015-04-08T23:30:00"/>
        <d v="2015-04-09T00:00:00"/>
        <d v="2015-04-09T00:30:00"/>
        <d v="2015-04-09T01:00:00"/>
        <d v="2015-04-09T01:30:00"/>
        <d v="2015-04-09T02:00:00"/>
        <d v="2015-04-09T02:30:00"/>
        <d v="2015-04-09T03:00:00"/>
        <d v="2015-04-09T03:30:00"/>
        <d v="2015-04-09T04:00:00"/>
        <d v="2015-04-09T04:30:00"/>
        <d v="2015-04-09T05:00:00"/>
        <d v="2015-04-09T05:30:00"/>
        <d v="2015-04-09T06:00:00"/>
        <d v="2015-04-09T06:30:00"/>
        <d v="2015-04-09T07:00:00"/>
        <d v="2015-04-09T07:30:00"/>
        <d v="2015-04-09T08:00:00"/>
        <d v="2015-04-09T08:30:00"/>
        <d v="2015-04-09T09:00:00"/>
        <d v="2015-04-09T09:30:00"/>
        <d v="2015-04-09T10:00:00"/>
        <d v="2015-04-09T10:30:00"/>
        <d v="2015-04-09T11:00:00"/>
        <d v="2015-04-09T11:30:00"/>
        <d v="2015-04-09T12:00:00"/>
        <d v="2015-04-09T12:30:00"/>
        <d v="2015-04-09T13:00:00"/>
        <d v="2015-04-09T13:30:00"/>
        <d v="2015-04-09T14:00:00"/>
        <d v="2015-04-09T14:30:00"/>
        <d v="2015-04-09T15:00:00"/>
        <d v="2015-04-09T15:30:00"/>
        <d v="2015-04-09T16:00:00"/>
        <d v="2015-04-09T16:30:00"/>
        <d v="2015-04-09T17:00:00"/>
        <d v="2015-04-09T17:30:00"/>
        <d v="2015-04-09T18:00:00"/>
        <d v="2015-04-09T18:30:00"/>
        <d v="2015-04-09T19:00:00"/>
        <d v="2015-04-09T19:30:00"/>
        <d v="2015-04-09T20:00:00"/>
        <d v="2015-04-09T20:30:00"/>
        <d v="2015-04-09T21:00:00"/>
        <d v="2015-04-09T21:30:00"/>
        <d v="2015-04-09T22:00:00"/>
        <d v="2015-04-09T22:30:00"/>
        <d v="2015-04-09T23:00:00"/>
        <d v="2015-04-09T23:30:00"/>
        <d v="2015-04-10T00:00:00"/>
        <d v="2015-04-10T00:30:00"/>
        <d v="2015-04-10T01:00:00"/>
        <d v="2015-04-10T01:30:00"/>
        <d v="2015-04-10T02:00:00"/>
        <d v="2015-04-10T02:30:00"/>
        <d v="2015-04-10T03:00:00"/>
        <d v="2015-04-10T03:30:00"/>
        <d v="2015-04-10T04:00:00"/>
        <d v="2015-04-10T04:30:00"/>
        <d v="2015-04-10T05:00:00"/>
        <d v="2015-04-10T05:30:00"/>
        <d v="2015-04-10T06:00:00"/>
        <d v="2015-04-10T06:30:00"/>
        <d v="2015-04-10T07:00:00"/>
        <d v="2015-04-10T07:30:00"/>
        <d v="2015-04-10T08:00:00"/>
        <d v="2015-04-10T08:30:00"/>
        <d v="2015-04-10T09:00:00"/>
        <d v="2015-04-10T09:30:00"/>
        <d v="2015-04-10T10:00:00"/>
        <d v="2015-04-10T10:30:00"/>
        <d v="2015-04-10T11:00:00"/>
        <d v="2015-04-10T11:30:00"/>
        <d v="2015-04-10T12:00:00"/>
        <d v="2015-04-10T12:30:00"/>
        <d v="2015-04-10T13:00:00"/>
        <d v="2015-04-10T13:30:00"/>
        <d v="2015-04-10T14:00:00"/>
        <d v="2015-04-10T14:30:00"/>
        <d v="2015-04-10T15:00:00"/>
        <d v="2015-04-10T15:30:00"/>
        <d v="2015-04-10T16:00:00"/>
        <d v="2015-04-10T16:30:00"/>
        <d v="2015-04-10T17:00:00"/>
        <d v="2015-04-10T17:30:00"/>
        <d v="2015-04-10T18:00:00"/>
        <d v="2015-04-10T18:30:00"/>
        <d v="2015-04-10T19:00:00"/>
        <d v="2015-04-10T19:30:00"/>
        <d v="2015-04-10T20:00:00"/>
        <d v="2015-04-10T20:30:00"/>
        <d v="2015-04-10T21:00:00"/>
        <d v="2015-04-10T21:30:00"/>
        <d v="2015-04-10T22:00:00"/>
        <d v="2015-04-10T22:30:00"/>
        <d v="2015-04-10T23:00:00"/>
        <d v="2015-04-10T23:30:00"/>
        <d v="2015-04-11T00:00:00"/>
        <d v="2015-04-11T00:30:00"/>
        <d v="2015-04-11T01:00:00"/>
        <d v="2015-04-11T01:30:00"/>
        <d v="2015-04-11T02:00:00"/>
        <d v="2015-04-11T02:30:00"/>
        <d v="2015-04-11T03:00:00"/>
        <d v="2015-04-11T03:30:00"/>
        <d v="2015-04-11T04:00:00"/>
        <d v="2015-04-11T04:30:00"/>
        <d v="2015-04-11T05:00:00"/>
        <d v="2015-04-11T05:30:00"/>
        <d v="2015-04-11T06:00:00"/>
        <d v="2015-04-11T06:30:00"/>
        <d v="2015-04-11T07:00:00"/>
        <d v="2015-04-11T07:30:00"/>
        <d v="2015-04-11T08:00:00"/>
        <d v="2015-04-11T08:30:00"/>
        <d v="2015-04-11T09:00:00"/>
        <d v="2015-04-11T09:30:00"/>
        <d v="2015-04-11T10:00:00"/>
        <d v="2015-04-11T10:30:00"/>
        <d v="2015-04-11T11:00:00"/>
        <d v="2015-04-11T11:30:00"/>
        <d v="2015-04-11T12:00:00"/>
        <d v="2015-04-11T12:30:00"/>
        <d v="2015-04-11T13:00:00"/>
        <d v="2015-04-11T13:30:00"/>
        <d v="2015-04-11T14:00:00"/>
        <d v="2015-04-11T14:30:00"/>
        <d v="2015-04-11T15:00:00"/>
        <d v="2015-04-11T15:30:00"/>
        <d v="2015-04-11T16:00:00"/>
        <d v="2015-04-11T16:30:00"/>
        <d v="2015-04-11T17:00:00"/>
        <d v="2015-04-11T17:30:00"/>
        <d v="2015-04-11T18:00:00"/>
        <d v="2015-04-11T18:30:00"/>
        <d v="2015-04-11T19:00:00"/>
        <d v="2015-04-11T19:30:00"/>
        <d v="2015-04-11T20:00:00"/>
        <d v="2015-04-11T20:30:00"/>
        <d v="2015-04-11T21:00:00"/>
        <d v="2015-04-11T21:30:00"/>
        <d v="2015-04-11T22:00:00"/>
        <d v="2015-04-11T22:30:00"/>
        <d v="2015-04-11T23:00:00"/>
        <d v="2015-04-11T23:30:00"/>
        <d v="2015-04-12T00:00:00"/>
        <d v="2015-04-12T00:30:00"/>
        <d v="2015-04-12T01:00:00"/>
        <d v="2015-04-12T01:30:00"/>
        <d v="2015-04-12T02:00:00"/>
        <d v="2015-04-12T02:30:00"/>
        <d v="2015-04-12T03:00:00"/>
        <d v="2015-04-12T03:30:00"/>
        <d v="2015-04-12T04:00:00"/>
        <d v="2015-04-12T04:30:00"/>
        <d v="2015-04-12T05:00:00"/>
        <d v="2015-04-12T05:30:00"/>
        <d v="2015-04-12T06:00:00"/>
        <d v="2015-04-12T06:30:00"/>
        <d v="2015-04-12T07:00:00"/>
        <d v="2015-04-12T07:30:00"/>
        <d v="2015-04-12T08:00:00"/>
        <d v="2015-04-12T08:30:00"/>
        <d v="2015-04-12T09:00:00"/>
        <d v="2015-04-12T09:30:00"/>
        <d v="2015-04-12T10:00:00"/>
        <d v="2015-04-12T10:30:00"/>
        <d v="2015-04-12T11:00:00"/>
        <d v="2015-04-12T11:30:00"/>
        <d v="2015-04-12T12:00:00"/>
        <d v="2015-04-12T12:30:00"/>
        <d v="2015-04-12T13:00:00"/>
        <d v="2015-04-12T13:30:00"/>
        <d v="2015-04-12T14:00:00"/>
        <d v="2015-04-12T14:30:00"/>
        <d v="2015-04-12T15:00:00"/>
        <d v="2015-04-12T15:30:00"/>
        <d v="2015-04-12T16:00:00"/>
        <d v="2015-04-12T16:30:00"/>
        <d v="2015-04-12T17:00:00"/>
        <d v="2015-04-12T17:30:00"/>
        <d v="2015-04-12T18:00:00"/>
        <d v="2015-04-12T18:30:00"/>
        <d v="2015-04-12T19:00:00"/>
        <d v="2015-04-12T19:30:00"/>
        <d v="2015-04-12T20:00:00"/>
        <d v="2015-04-12T20:30:00"/>
        <d v="2015-04-12T21:00:00"/>
        <d v="2015-04-12T21:30:00"/>
        <d v="2015-04-12T22:00:00"/>
        <d v="2015-04-12T22:30:00"/>
        <d v="2015-04-12T23:00:00"/>
        <d v="2015-04-12T23:30:00"/>
        <d v="2015-04-13T00:00:00"/>
        <d v="2015-04-13T00:30:00"/>
        <d v="2015-04-13T01:00:00"/>
        <d v="2015-04-13T01:30:00"/>
        <d v="2015-04-13T02:00:00"/>
        <d v="2015-04-13T02:30:00"/>
        <d v="2015-04-13T03:00:00"/>
        <d v="2015-04-13T03:30:00"/>
        <d v="2015-04-13T04:00:00"/>
        <d v="2015-04-13T04:30:00"/>
        <d v="2015-04-13T05:00:00"/>
        <d v="2015-04-13T05:30:00"/>
        <d v="2015-04-13T06:00:00"/>
        <d v="2015-04-13T06:30:00"/>
        <d v="2015-04-13T07:00:00"/>
        <d v="2015-04-13T07:30:00"/>
        <d v="2015-04-13T08:00:00"/>
        <d v="2015-04-13T08:30:00"/>
        <d v="2015-04-13T09:00:00"/>
        <d v="2015-04-13T09:30:00"/>
        <d v="2015-04-13T10:00:00"/>
        <d v="2015-04-13T10:30:00"/>
        <d v="2015-04-13T11:00:00"/>
        <d v="2015-04-13T11:30:00"/>
        <d v="2015-04-13T12:00:00"/>
        <d v="2015-04-13T12:30:00"/>
        <d v="2015-04-13T13:00:00"/>
        <d v="2015-04-13T13:30:00"/>
        <d v="2015-04-13T14:00:00"/>
        <d v="2015-04-13T14:30:00"/>
        <d v="2015-04-13T15:00:00"/>
        <d v="2015-04-13T15:30:00"/>
        <d v="2015-04-13T16:00:00"/>
        <d v="2015-04-13T16:30:00"/>
        <d v="2015-04-13T17:00:00"/>
        <d v="2015-04-13T17:30:00"/>
        <d v="2015-04-13T18:00:00"/>
        <d v="2015-04-13T18:30:00"/>
        <d v="2015-04-13T19:00:00"/>
        <d v="2015-04-13T19:30:00"/>
        <d v="2015-04-13T20:00:00"/>
        <d v="2015-04-13T20:30:00"/>
        <d v="2015-04-13T21:00:00"/>
        <d v="2015-04-13T21:30:00"/>
        <d v="2015-04-13T22:00:00"/>
        <d v="2015-04-13T22:30:00"/>
        <d v="2015-04-13T23:00:00"/>
        <d v="2015-04-13T23:30:00"/>
        <d v="2015-04-14T00:00:00"/>
        <d v="2015-04-14T00:30:00"/>
        <d v="2015-04-14T01:00:00"/>
        <d v="2015-04-14T01:30:00"/>
        <d v="2015-04-14T02:00:00"/>
        <d v="2015-04-14T02:30:00"/>
        <d v="2015-04-14T03:00:00"/>
        <d v="2015-04-14T03:30:00"/>
        <d v="2015-04-14T04:00:00"/>
        <d v="2015-04-14T04:30:00"/>
        <d v="2015-04-14T05:00:00"/>
        <d v="2015-04-14T05:30:00"/>
        <d v="2015-04-14T06:00:00"/>
        <d v="2015-04-14T06:30:00"/>
        <d v="2015-04-14T07:00:00"/>
        <d v="2015-04-14T07:30:00"/>
        <d v="2015-04-14T08:00:00"/>
        <d v="2015-04-14T08:30:00"/>
        <d v="2015-04-14T09:00:00"/>
        <d v="2015-04-14T09:30:00"/>
        <d v="2015-04-14T10:00:00"/>
        <d v="2015-04-14T10:30:00"/>
        <d v="2015-04-14T11:00:00"/>
        <d v="2015-04-14T11:30:00"/>
        <d v="2015-04-14T12:00:00"/>
        <d v="2015-04-14T12:30:00"/>
        <d v="2015-04-14T13:00:00"/>
        <d v="2015-04-14T13:30:00"/>
        <d v="2015-04-14T14:00:00"/>
        <d v="2015-04-14T14:30:00"/>
        <d v="2015-04-14T15:00:00"/>
        <d v="2015-04-14T15:30:00"/>
        <d v="2015-04-14T16:00:00"/>
        <d v="2015-04-14T16:30:00"/>
        <d v="2015-04-14T17:00:00"/>
        <d v="2015-04-14T17:30:00"/>
        <d v="2015-04-14T18:00:00"/>
        <d v="2015-04-14T18:30:00"/>
        <d v="2015-04-14T19:00:00"/>
        <d v="2015-04-14T19:30:00"/>
        <d v="2015-04-14T20:00:00"/>
        <d v="2015-04-14T20:30:00"/>
        <d v="2015-04-14T21:00:00"/>
        <d v="2015-04-14T21:30:00"/>
        <d v="2015-04-14T22:00:00"/>
        <d v="2015-04-14T22:30:00"/>
        <d v="2015-04-14T23:00:00"/>
        <d v="2015-04-14T23:30:00"/>
        <d v="2015-04-15T00:00:00"/>
        <d v="2015-04-15T00:30:00"/>
        <d v="2015-04-15T01:00:00"/>
        <d v="2015-04-15T01:30:00"/>
        <d v="2015-04-15T02:00:00"/>
        <d v="2015-04-15T02:30:00"/>
        <d v="2015-04-15T03:00:00"/>
        <d v="2015-04-15T03:30:00"/>
        <d v="2015-04-15T04:00:00"/>
        <d v="2015-04-15T04:30:00"/>
        <d v="2015-04-15T05:00:00"/>
        <d v="2015-04-15T05:30:00"/>
        <d v="2015-04-15T06:00:00"/>
        <d v="2015-04-15T06:30:00"/>
        <d v="2015-04-15T07:00:00"/>
        <d v="2015-04-15T07:30:00"/>
        <d v="2015-04-15T08:00:00"/>
        <d v="2015-04-15T08:30:00"/>
        <d v="2015-04-15T09:00:00"/>
        <d v="2015-04-15T09:30:00"/>
        <d v="2015-04-15T10:00:00"/>
        <d v="2015-04-15T10:30:00"/>
        <d v="2015-04-15T11:00:00"/>
        <d v="2015-04-15T11:30:00"/>
        <d v="2015-04-15T12:00:00"/>
        <d v="2015-04-15T12:30:00"/>
        <d v="2015-04-15T13:00:00"/>
        <d v="2015-04-15T13:30:00"/>
        <d v="2015-04-15T14:00:00"/>
        <d v="2015-04-15T14:30:00"/>
        <d v="2015-04-15T15:00:00"/>
        <d v="2015-04-15T15:30:00"/>
        <d v="2015-04-15T16:00:00"/>
        <d v="2015-04-15T16:30:00"/>
        <d v="2015-04-15T17:00:00"/>
        <d v="2015-04-15T17:30:00"/>
        <d v="2015-04-15T18:00:00"/>
        <d v="2015-04-15T18:30:00"/>
        <d v="2015-04-15T19:00:00"/>
        <d v="2015-04-15T19:30:00"/>
        <d v="2015-04-15T20:00:00"/>
        <d v="2015-04-15T20:30:00"/>
        <d v="2015-04-15T21:00:00"/>
        <d v="2015-04-15T21:30:00"/>
        <d v="2015-04-15T22:00:00"/>
        <d v="2015-04-15T22:30:00"/>
        <d v="2015-04-15T23:00:00"/>
        <d v="2015-04-15T23:30:00"/>
        <d v="2015-04-16T00:00:00"/>
        <d v="2015-04-16T00:30:00"/>
        <d v="2015-04-16T01:00:00"/>
        <d v="2015-04-16T01:30:00"/>
        <d v="2015-04-16T02:00:00"/>
        <d v="2015-04-16T02:30:00"/>
        <d v="2015-04-16T03:00:00"/>
        <d v="2015-04-16T03:30:00"/>
        <d v="2015-04-16T04:00:00"/>
        <d v="2015-04-16T04:30:00"/>
        <d v="2015-04-16T05:00:00"/>
        <d v="2015-04-16T05:30:00"/>
        <d v="2015-04-16T06:00:00"/>
        <d v="2015-04-16T06:30:00"/>
        <d v="2015-04-16T07:00:00"/>
        <d v="2015-04-16T07:30:00"/>
        <d v="2015-04-16T08:00:00"/>
        <d v="2015-04-16T08:30:00"/>
        <d v="2015-04-16T09:00:00"/>
        <d v="2015-04-16T09:30:00"/>
        <d v="2015-04-16T10:00:00"/>
        <d v="2015-04-16T10:30:00"/>
        <d v="2015-04-16T11:00:00"/>
        <d v="2015-04-16T11:30:00"/>
        <d v="2015-04-16T12:00:00"/>
        <d v="2015-04-16T12:30:00"/>
        <d v="2015-04-16T13:00:00"/>
        <d v="2015-04-16T13:30:00"/>
        <d v="2015-04-16T14:00:00"/>
        <d v="2015-04-16T14:30:00"/>
        <d v="2015-04-16T15:00:00"/>
        <d v="2015-04-16T15:30:00"/>
        <d v="2015-04-16T16:00:00"/>
        <d v="2015-04-16T16:30:00"/>
        <d v="2015-04-16T17:00:00"/>
        <d v="2015-04-16T17:30:00"/>
        <d v="2015-04-16T18:00:00"/>
        <d v="2015-04-16T18:30:00"/>
        <d v="2015-04-16T19:00:00"/>
        <d v="2015-04-16T19:30:00"/>
        <d v="2015-04-16T20:00:00"/>
        <d v="2015-04-16T20:30:00"/>
        <d v="2015-04-16T21:00:00"/>
        <d v="2015-04-16T21:30:00"/>
        <d v="2015-04-16T22:00:00"/>
        <d v="2015-04-16T22:30:00"/>
        <d v="2015-04-16T23:00:00"/>
        <d v="2015-04-16T23:30:00"/>
        <d v="2015-04-17T00:00:00"/>
        <d v="2015-04-17T00:30:00"/>
        <d v="2015-04-17T01:00:00"/>
        <d v="2015-04-17T01:30:00"/>
        <d v="2015-04-17T02:00:00"/>
        <d v="2015-04-17T02:30:00"/>
        <d v="2015-04-17T03:00:00"/>
        <d v="2015-04-17T03:30:00"/>
        <d v="2015-04-17T04:00:00"/>
        <d v="2015-04-17T04:30:00"/>
        <d v="2015-04-17T05:00:00"/>
        <d v="2015-04-17T05:30:00"/>
        <d v="2015-04-17T06:00:00"/>
        <d v="2015-04-17T06:30:00"/>
        <d v="2015-04-17T07:00:00"/>
        <d v="2015-04-17T07:30:00"/>
        <d v="2015-04-17T08:00:00"/>
        <d v="2015-04-17T08:30:00"/>
        <d v="2015-04-17T09:00:00"/>
        <d v="2015-04-17T09:30:00"/>
        <d v="2015-04-17T10:00:00"/>
        <d v="2015-04-17T10:30:00"/>
        <d v="2015-04-17T11:00:00"/>
        <d v="2015-04-17T11:30:00"/>
        <d v="2015-04-17T12:00:00"/>
        <d v="2015-04-17T12:30:00"/>
        <d v="2015-04-17T13:00:00"/>
        <d v="2015-04-17T13:30:00"/>
        <d v="2015-04-17T14:00:00"/>
        <d v="2015-04-17T14:30:00"/>
        <d v="2015-04-17T15:00:00"/>
        <d v="2015-04-17T15:30:00"/>
        <d v="2015-04-17T16:00:00"/>
        <d v="2015-04-17T16:30:00"/>
        <d v="2015-04-17T17:00:00"/>
        <d v="2015-04-17T17:30:00"/>
        <d v="2015-04-17T18:00:00"/>
        <d v="2015-04-17T18:30:00"/>
        <d v="2015-04-17T19:00:00"/>
        <d v="2015-04-17T19:30:00"/>
        <d v="2015-04-17T20:00:00"/>
        <d v="2015-04-17T20:30:00"/>
        <d v="2015-04-17T21:00:00"/>
        <d v="2015-04-17T21:30:00"/>
        <d v="2015-04-17T22:00:00"/>
        <d v="2015-04-17T22:30:00"/>
        <d v="2015-04-17T23:00:00"/>
        <d v="2015-04-17T23:30:00"/>
        <d v="2015-04-18T00:00:00"/>
        <d v="2015-04-18T00:30:00"/>
        <d v="2015-04-18T01:00:00"/>
        <d v="2015-04-18T01:30:00"/>
        <d v="2015-04-18T02:00:00"/>
        <d v="2015-04-18T02:30:00"/>
        <d v="2015-04-18T03:00:00"/>
        <d v="2015-04-18T03:30:00"/>
        <d v="2015-04-18T04:00:00"/>
        <d v="2015-04-18T04:30:00"/>
        <d v="2015-04-18T05:00:00"/>
        <d v="2015-04-18T05:30:00"/>
        <d v="2015-04-18T06:00:00"/>
        <d v="2015-04-18T06:30:00"/>
        <d v="2015-04-18T07:00:00"/>
        <d v="2015-04-18T07:30:00"/>
        <d v="2015-04-18T08:00:00"/>
        <d v="2015-04-18T08:30:00"/>
        <d v="2015-04-18T09:00:00"/>
        <d v="2015-04-18T09:30:00"/>
        <d v="2015-04-18T10:00:00"/>
        <d v="2015-04-18T10:30:00"/>
        <d v="2015-04-18T11:00:00"/>
        <d v="2015-04-18T11:30:00"/>
        <d v="2015-04-18T12:00:00"/>
        <d v="2015-04-18T12:30:00"/>
        <d v="2015-04-18T13:00:00"/>
        <d v="2015-04-18T13:30:00"/>
        <d v="2015-04-18T14:00:00"/>
        <d v="2015-04-18T14:30:00"/>
        <d v="2015-04-18T15:00:00"/>
        <d v="2015-04-18T15:30:00"/>
        <d v="2015-04-18T16:00:00"/>
        <d v="2015-04-18T16:30:00"/>
        <d v="2015-04-18T17:00:00"/>
        <d v="2015-04-18T17:30:00"/>
        <d v="2015-04-18T18:00:00"/>
        <d v="2015-04-18T18:30:00"/>
        <d v="2015-04-18T19:00:00"/>
        <d v="2015-04-18T19:30:00"/>
        <d v="2015-04-18T20:00:00"/>
        <d v="2015-04-18T20:30:00"/>
        <d v="2015-04-18T21:00:00"/>
        <d v="2015-04-18T21:30:00"/>
        <d v="2015-04-18T22:00:00"/>
        <d v="2015-04-18T22:30:00"/>
        <d v="2015-04-18T23:00:00"/>
        <d v="2015-04-18T23:30:00"/>
        <d v="2015-04-19T00:00:00"/>
        <d v="2015-04-19T00:30:00"/>
        <d v="2015-04-19T01:00:00"/>
        <d v="2015-04-19T01:30:00"/>
        <d v="2015-04-19T02:00:00"/>
        <d v="2015-04-19T02:30:00"/>
        <d v="2015-04-19T03:00:00"/>
        <d v="2015-04-19T03:30:00"/>
        <d v="2015-04-19T04:00:00"/>
        <d v="2015-04-19T04:30:00"/>
        <d v="2015-04-19T05:00:00"/>
        <d v="2015-04-19T05:30:00"/>
        <d v="2015-04-19T06:00:00"/>
        <d v="2015-04-19T06:30:00"/>
        <d v="2015-04-19T07:00:00"/>
        <d v="2015-04-19T07:30:00"/>
        <d v="2015-04-19T08:00:00"/>
        <d v="2015-04-19T08:30:00"/>
        <d v="2015-04-19T09:00:00"/>
        <d v="2015-04-19T09:30:00"/>
        <d v="2015-04-19T10:00:00"/>
        <d v="2015-04-19T10:30:00"/>
        <d v="2015-04-19T11:00:00"/>
        <d v="2015-04-19T11:30:00"/>
        <d v="2015-04-19T12:00:00"/>
        <d v="2015-04-19T12:30:00"/>
        <d v="2015-04-19T13:00:00"/>
        <d v="2015-04-19T13:30:00"/>
        <d v="2015-04-19T14:00:00"/>
        <d v="2015-04-19T14:30:00"/>
        <d v="2015-04-19T15:00:00"/>
        <d v="2015-04-19T15:30:00"/>
        <d v="2015-04-19T16:00:00"/>
        <d v="2015-04-19T16:30:00"/>
        <d v="2015-04-19T17:00:00"/>
        <d v="2015-04-19T17:30:00"/>
        <d v="2015-04-19T18:00:00"/>
        <d v="2015-04-19T18:30:00"/>
        <d v="2015-04-19T19:00:00"/>
        <d v="2015-04-19T19:30:00"/>
        <d v="2015-04-19T20:00:00"/>
        <d v="2015-04-19T20:30:00"/>
        <d v="2015-04-19T21:00:00"/>
        <d v="2015-04-19T21:30:00"/>
        <d v="2015-04-19T22:00:00"/>
        <d v="2015-04-19T22:30:00"/>
        <d v="2015-04-19T23:00:00"/>
        <d v="2015-04-19T23:30:00"/>
        <d v="2015-04-20T00:00:00"/>
        <d v="2015-04-20T00:30:00"/>
        <d v="2015-04-20T01:00:00"/>
        <d v="2015-04-20T01:30:00"/>
        <d v="2015-04-20T02:00:00"/>
        <d v="2015-04-20T02:30:00"/>
        <d v="2015-04-20T03:00:00"/>
        <d v="2015-04-20T03:30:00"/>
        <d v="2015-04-20T04:00:00"/>
        <d v="2015-04-20T04:30:00"/>
        <d v="2015-04-20T05:00:00"/>
        <d v="2015-04-20T05:30:00"/>
        <d v="2015-04-20T06:00:00"/>
        <d v="2015-04-20T06:30:00"/>
        <d v="2015-04-20T07:00:00"/>
        <d v="2015-04-20T07:30:00"/>
        <d v="2015-04-20T08:00:00"/>
        <d v="2015-04-20T08:30:00"/>
        <d v="2015-04-20T09:00:00"/>
        <d v="2015-04-20T09:30:00"/>
        <d v="2015-04-20T10:00:00"/>
        <d v="2015-04-20T10:30:00"/>
        <d v="2015-04-20T11:00:00"/>
        <d v="2015-04-20T11:30:00"/>
        <d v="2015-04-20T12:00:00"/>
        <d v="2015-04-20T12:30:00"/>
        <d v="2015-04-20T13:00:00"/>
        <d v="2015-04-20T13:30:00"/>
        <d v="2015-04-20T14:00:00"/>
        <d v="2015-04-20T14:30:00"/>
        <d v="2015-04-20T15:00:00"/>
        <d v="2015-04-20T15:30:00"/>
        <d v="2015-04-20T16:00:00"/>
        <d v="2015-04-20T16:30:00"/>
        <d v="2015-04-20T17:00:00"/>
        <d v="2015-04-20T17:30:00"/>
        <d v="2015-04-20T18:00:00"/>
        <d v="2015-04-20T18:30:00"/>
        <d v="2015-04-20T19:00:00"/>
        <d v="2015-04-20T19:30:00"/>
        <d v="2015-04-20T20:00:00"/>
        <d v="2015-04-20T20:30:00"/>
        <d v="2015-04-20T21:00:00"/>
        <d v="2015-04-20T21:30:00"/>
        <d v="2015-04-20T22:00:00"/>
        <d v="2015-04-20T22:30:00"/>
        <d v="2015-04-20T23:00:00"/>
        <d v="2015-04-20T23:30:00"/>
        <d v="2015-04-21T00:00:00"/>
        <d v="2015-04-21T00:30:00"/>
        <d v="2015-04-21T01:00:00"/>
        <d v="2015-04-21T01:30:00"/>
        <d v="2015-04-21T02:00:00"/>
        <d v="2015-04-21T02:30:00"/>
        <d v="2015-04-21T03:00:00"/>
        <d v="2015-04-21T03:30:00"/>
        <d v="2015-04-21T04:00:00"/>
        <d v="2015-04-21T04:30:00"/>
        <d v="2015-04-21T05:00:00"/>
        <d v="2015-04-21T05:30:00"/>
        <d v="2015-04-21T06:00:00"/>
        <d v="2015-04-21T06:30:00"/>
        <d v="2015-04-21T07:00:00"/>
        <d v="2015-04-21T07:30:00"/>
        <d v="2015-04-21T08:00:00"/>
        <d v="2015-04-21T08:30:00"/>
        <d v="2015-04-21T09:00:00"/>
        <d v="2015-04-21T09:30:00"/>
        <d v="2015-04-21T10:00:00"/>
        <d v="2015-04-21T10:30:00"/>
        <d v="2015-04-21T11:00:00"/>
        <d v="2015-04-21T11:30:00"/>
        <d v="2015-04-21T12:00:00"/>
        <d v="2015-04-21T12:30:00"/>
        <d v="2015-04-21T13:00:00"/>
        <d v="2015-04-21T13:30:00"/>
        <d v="2015-04-21T14:00:00"/>
        <d v="2015-04-21T14:30:00"/>
        <d v="2015-04-21T15:00:00"/>
        <d v="2015-04-21T15:30:00"/>
        <d v="2015-04-21T16:00:00"/>
        <d v="2015-04-21T16:30:00"/>
        <d v="2015-04-21T17:00:00"/>
        <d v="2015-04-21T17:30:00"/>
        <d v="2015-04-21T18:00:00"/>
        <d v="2015-04-21T18:30:00"/>
        <d v="2015-04-21T19:00:00"/>
        <d v="2015-04-21T19:30:00"/>
        <d v="2015-04-21T20:00:00"/>
        <d v="2015-04-21T20:30:00"/>
        <d v="2015-04-21T21:00:00"/>
        <d v="2015-04-21T21:30:00"/>
        <d v="2015-04-21T22:00:00"/>
        <d v="2015-04-21T22:30:00"/>
        <d v="2015-04-21T23:00:00"/>
        <d v="2015-04-21T23:30:00"/>
        <d v="2015-04-22T00:00:00"/>
        <d v="2015-04-22T00:30:00"/>
        <d v="2015-04-22T01:00:00"/>
        <d v="2015-04-22T01:30:00"/>
        <d v="2015-04-22T02:00:00"/>
        <d v="2015-04-22T02:30:00"/>
        <d v="2015-04-22T03:00:00"/>
        <d v="2015-04-22T03:30:00"/>
        <d v="2015-04-22T04:00:00"/>
        <d v="2015-04-22T04:30:00"/>
        <d v="2015-04-22T05:00:00"/>
        <d v="2015-04-22T05:30:00"/>
        <d v="2015-04-22T06:00:00"/>
        <d v="2015-04-22T06:30:00"/>
        <d v="2015-04-22T07:00:00"/>
        <d v="2015-04-22T07:30:00"/>
        <d v="2015-04-22T08:00:00"/>
        <d v="2015-04-22T08:30:00"/>
        <d v="2015-04-22T09:00:00"/>
        <d v="2015-04-22T09:30:00"/>
        <d v="2015-04-22T10:00:00"/>
        <d v="2015-04-22T10:30:00"/>
        <d v="2015-04-22T11:00:00"/>
        <d v="2015-04-22T11:30:00"/>
        <d v="2015-04-22T12:00:00"/>
        <d v="2015-04-22T12:30:00"/>
        <d v="2015-04-22T13:00:00"/>
        <d v="2015-04-22T13:30:00"/>
        <d v="2015-04-22T14:00:00"/>
        <d v="2015-04-22T14:30:00"/>
        <d v="2015-04-22T15:00:00"/>
        <d v="2015-04-22T15:30:00"/>
        <d v="2015-04-22T16:00:00"/>
        <d v="2015-04-22T16:30:00"/>
        <d v="2015-04-22T17:00:00"/>
        <d v="2015-04-22T17:30:00"/>
        <d v="2015-04-22T18:00:00"/>
        <d v="2015-04-22T18:30:00"/>
        <d v="2015-04-22T19:00:00"/>
        <d v="2015-04-22T19:30:00"/>
        <d v="2015-04-22T20:00:00"/>
        <d v="2015-04-22T20:30:00"/>
        <d v="2015-04-22T21:00:00"/>
        <d v="2015-04-22T21:30:00"/>
        <d v="2015-04-22T22:00:00"/>
        <d v="2015-04-22T22:30:00"/>
        <d v="2015-04-22T23:00:00"/>
        <d v="2015-04-22T23:30:00"/>
        <d v="2015-04-23T00:00:00"/>
        <d v="2015-04-23T00:30:00"/>
        <d v="2015-04-23T01:00:00"/>
        <d v="2015-04-23T01:30:00"/>
        <d v="2015-04-23T02:00:00"/>
        <d v="2015-04-23T02:30:00"/>
        <d v="2015-04-23T03:00:00"/>
        <d v="2015-04-23T03:30:00"/>
        <d v="2015-04-23T04:00:00"/>
        <d v="2015-04-23T04:30:00"/>
        <d v="2015-04-23T05:00:00"/>
        <d v="2015-04-23T05:30:00"/>
        <d v="2015-04-23T06:00:00"/>
        <d v="2015-04-23T06:30:00"/>
        <d v="2015-04-23T07:00:00"/>
        <d v="2015-04-23T07:30:00"/>
        <d v="2015-04-23T08:00:00"/>
        <d v="2015-04-23T08:30:00"/>
        <d v="2015-04-23T09:00:00"/>
        <d v="2015-04-23T09:30:00"/>
        <d v="2015-04-23T10:00:00"/>
        <d v="2015-04-23T10:30:00"/>
        <d v="2015-04-23T11:00:00"/>
        <d v="2015-04-23T11:30:00"/>
        <d v="2015-04-23T12:00:00"/>
        <d v="2015-04-23T12:30:00"/>
        <d v="2015-04-23T13:00:00"/>
        <d v="2015-04-23T13:30:00"/>
        <d v="2015-04-23T14:00:00"/>
        <d v="2015-04-23T14:30:00"/>
        <d v="2015-04-23T15:00:00"/>
        <d v="2015-04-23T15:30:00"/>
        <d v="2015-04-23T16:00:00"/>
        <d v="2015-04-23T16:30:00"/>
        <d v="2015-04-23T17:00:00"/>
        <d v="2015-04-23T17:30:00"/>
        <d v="2015-04-23T18:00:00"/>
        <d v="2015-04-23T18:30:00"/>
        <d v="2015-04-23T19:00:00"/>
        <d v="2015-04-23T19:30:00"/>
        <d v="2015-04-23T20:00:00"/>
        <d v="2015-04-23T20:30:00"/>
        <d v="2015-04-23T21:00:00"/>
        <d v="2015-04-23T21:30:00"/>
        <d v="2015-04-23T22:00:00"/>
        <d v="2015-04-23T22:30:00"/>
        <d v="2015-04-23T23:00:00"/>
        <d v="2015-04-23T23:30:00"/>
        <d v="2015-04-24T00:00:00"/>
        <d v="2015-04-24T00:30:00"/>
        <d v="2015-04-24T01:00:00"/>
        <d v="2015-04-24T01:30:00"/>
        <d v="2015-04-24T02:00:00"/>
        <d v="2015-04-24T02:30:00"/>
        <d v="2015-04-24T03:00:00"/>
        <d v="2015-04-24T03:30:00"/>
        <d v="2015-04-24T04:00:00"/>
        <d v="2015-04-24T04:30:00"/>
        <d v="2015-04-24T05:00:00"/>
        <d v="2015-04-24T05:30:00"/>
        <d v="2015-04-24T06:00:00"/>
        <d v="2015-04-24T06:30:00"/>
        <d v="2015-04-24T07:00:00"/>
        <d v="2015-04-24T07:30:00"/>
        <d v="2015-04-24T08:00:00"/>
        <d v="2015-04-24T08:30:00"/>
        <d v="2015-04-24T09:00:00"/>
        <d v="2015-04-24T09:30:00"/>
        <d v="2015-04-24T10:00:00"/>
        <d v="2015-04-24T10:30:00"/>
        <d v="2015-04-24T11:00:00"/>
        <d v="2015-04-24T11:30:00"/>
        <d v="2015-04-24T12:00:00"/>
        <d v="2015-04-24T12:30:00"/>
        <d v="2015-04-24T13:00:00"/>
        <d v="2015-04-24T13:30:00"/>
        <d v="2015-04-24T14:00:00"/>
        <d v="2015-04-24T14:30:00"/>
        <d v="2015-04-24T15:00:00"/>
        <d v="2015-04-24T15:30:00"/>
        <d v="2015-04-24T16:00:00"/>
        <d v="2015-04-24T16:30:00"/>
        <d v="2015-04-24T17:00:00"/>
        <d v="2015-04-24T17:30:00"/>
        <d v="2015-04-24T18:00:00"/>
        <d v="2015-04-24T18:30:00"/>
        <d v="2015-04-24T19:00:00"/>
        <d v="2015-04-24T19:30:00"/>
        <d v="2015-04-24T20:00:00"/>
        <d v="2015-04-24T20:30:00"/>
        <d v="2015-04-24T21:00:00"/>
        <d v="2015-04-24T21:30:00"/>
        <d v="2015-04-24T22:00:00"/>
        <d v="2015-04-24T22:30:00"/>
        <d v="2015-04-24T23:00:00"/>
        <d v="2015-04-24T23:30:00"/>
        <d v="2015-04-25T00:00:00"/>
        <d v="2015-04-25T00:30:00"/>
        <d v="2015-04-25T01:00:00"/>
        <d v="2015-04-25T01:30:00"/>
        <d v="2015-04-25T02:00:00"/>
        <d v="2015-04-25T02:30:00"/>
        <d v="2015-04-25T03:00:00"/>
        <d v="2015-04-25T03:30:00"/>
        <d v="2015-04-25T04:00:00"/>
        <d v="2015-04-25T04:30:00"/>
        <d v="2015-04-25T05:00:00"/>
        <d v="2015-04-25T05:30:00"/>
        <d v="2015-04-25T06:00:00"/>
        <d v="2015-04-25T06:30:00"/>
        <d v="2015-04-25T07:00:00"/>
        <d v="2015-04-25T07:30:00"/>
        <d v="2015-04-25T08:00:00"/>
        <d v="2015-04-25T08:30:00"/>
        <d v="2015-04-25T09:00:00"/>
        <d v="2015-04-25T09:30:00"/>
        <d v="2015-04-25T10:00:00"/>
        <d v="2015-04-25T10:30:00"/>
        <d v="2015-04-25T11:00:00"/>
        <d v="2015-04-25T11:30:00"/>
        <d v="2015-04-25T12:00:00"/>
        <d v="2015-04-25T12:30:00"/>
        <d v="2015-04-25T13:00:00"/>
        <d v="2015-04-25T13:30:00"/>
        <d v="2015-04-25T14:00:00"/>
        <d v="2015-04-25T14:30:00"/>
        <d v="2015-04-25T15:00:00"/>
        <d v="2015-04-25T15:30:00"/>
        <d v="2015-04-25T16:00:00"/>
        <d v="2015-04-25T16:30:00"/>
        <d v="2015-04-25T17:00:00"/>
        <d v="2015-04-25T17:30:00"/>
        <d v="2015-04-25T18:00:00"/>
        <d v="2015-04-25T18:30:00"/>
        <d v="2015-04-25T19:00:00"/>
        <d v="2015-04-25T19:30:00"/>
        <d v="2015-04-25T20:00:00"/>
        <d v="2015-04-25T20:30:00"/>
        <d v="2015-04-25T21:00:00"/>
        <d v="2015-04-25T21:30:00"/>
        <d v="2015-04-25T22:00:00"/>
        <d v="2015-04-25T22:30:00"/>
        <d v="2015-04-25T23:00:00"/>
        <d v="2015-04-25T23:30:00"/>
        <d v="2015-04-26T00:00:00"/>
        <d v="2015-04-26T00:30:00"/>
        <d v="2015-04-26T01:00:00"/>
        <d v="2015-04-26T01:30:00"/>
        <d v="2015-04-26T02:00:00"/>
        <d v="2015-04-26T02:30:00"/>
        <d v="2015-04-26T03:00:00"/>
        <d v="2015-04-26T03:30:00"/>
        <d v="2015-04-26T04:00:00"/>
        <d v="2015-04-26T04:30:00"/>
        <d v="2015-04-26T05:00:00"/>
        <d v="2015-04-26T05:30:00"/>
        <d v="2015-04-26T06:00:00"/>
        <d v="2015-04-26T06:30:00"/>
        <d v="2015-04-26T07:00:00"/>
        <d v="2015-04-26T07:30:00"/>
        <d v="2015-04-26T08:00:00"/>
        <d v="2015-04-26T08:30:00"/>
        <d v="2015-04-26T09:00:00"/>
        <d v="2015-04-26T09:30:00"/>
        <d v="2015-04-26T10:00:00"/>
        <d v="2015-04-26T10:30:00"/>
        <d v="2015-04-26T11:00:00"/>
        <d v="2015-04-26T11:30:00"/>
        <d v="2015-04-26T12:00:00"/>
        <d v="2015-04-26T12:30:00"/>
        <d v="2015-04-26T13:00:00"/>
        <d v="2015-04-26T13:30:00"/>
        <d v="2015-04-26T14:00:00"/>
        <d v="2015-04-26T14:30:00"/>
        <d v="2015-04-26T15:00:00"/>
        <d v="2015-04-26T15:30:00"/>
        <d v="2015-04-26T16:00:00"/>
        <d v="2015-04-26T16:30:00"/>
        <d v="2015-04-26T17:00:00"/>
        <d v="2015-04-26T17:30:00"/>
        <d v="2015-04-26T18:00:00"/>
        <d v="2015-04-26T18:30:00"/>
        <d v="2015-04-26T19:00:00"/>
        <d v="2015-04-26T19:30:00"/>
        <d v="2015-04-26T20:00:00"/>
        <d v="2015-04-26T20:30:00"/>
        <d v="2015-04-26T21:00:00"/>
        <d v="2015-04-26T21:30:00"/>
        <d v="2015-04-26T22:00:00"/>
        <d v="2015-04-26T22:30:00"/>
        <d v="2015-04-26T23:00:00"/>
        <d v="2015-04-26T23:30:00"/>
        <d v="2015-04-27T00:00:00"/>
        <d v="2015-04-27T00:30:00"/>
        <d v="2015-04-27T01:00:00"/>
        <d v="2015-04-27T01:30:00"/>
        <d v="2015-04-27T02:00:00"/>
        <d v="2015-04-27T02:30:00"/>
        <d v="2015-04-27T03:00:00"/>
        <d v="2015-04-27T03:30:00"/>
        <d v="2015-04-27T04:00:00"/>
        <d v="2015-04-27T04:30:00"/>
        <d v="2015-04-27T05:00:00"/>
        <d v="2015-04-27T05:30:00"/>
        <d v="2015-04-27T06:00:00"/>
        <d v="2015-04-27T06:30:00"/>
        <d v="2015-04-27T07:00:00"/>
        <d v="2015-04-27T07:30:00"/>
        <d v="2015-04-27T08:00:00"/>
        <d v="2015-04-27T08:30:00"/>
        <d v="2015-04-27T09:00:00"/>
        <d v="2015-04-27T09:30:00"/>
        <d v="2015-04-27T10:00:00"/>
        <d v="2015-04-27T10:30:00"/>
        <d v="2015-04-27T11:00:00"/>
        <d v="2015-04-27T11:30:00"/>
        <d v="2015-04-27T12:00:00"/>
        <d v="2015-04-27T12:30:00"/>
        <d v="2015-04-27T13:00:00"/>
        <d v="2015-04-27T13:30:00"/>
        <d v="2015-04-27T14:00:00"/>
        <d v="2015-04-27T14:30:00"/>
        <d v="2015-04-27T15:00:00"/>
        <d v="2015-04-27T15:30:00"/>
        <d v="2015-04-27T16:00:00"/>
        <d v="2015-04-27T16:30:00"/>
        <d v="2015-04-27T17:00:00"/>
        <d v="2015-04-27T17:30:00"/>
        <d v="2015-04-27T18:00:00"/>
        <d v="2015-04-27T18:30:00"/>
        <d v="2015-04-27T19:00:00"/>
        <d v="2015-04-27T19:30:00"/>
        <d v="2015-04-27T20:00:00"/>
        <d v="2015-04-27T20:30:00"/>
        <d v="2015-04-27T21:00:00"/>
        <d v="2015-04-27T21:30:00"/>
        <d v="2015-04-27T22:00:00"/>
        <d v="2015-04-27T22:30:00"/>
        <d v="2015-04-27T23:00:00"/>
        <d v="2015-04-27T23:30:00"/>
        <d v="2015-04-28T00:00:00"/>
        <d v="2015-04-28T00:30:00"/>
        <d v="2015-04-28T01:00:00"/>
        <d v="2015-04-28T01:30:00"/>
        <d v="2015-04-28T02:00:00"/>
        <d v="2015-04-28T02:30:00"/>
        <d v="2015-04-28T03:00:00"/>
        <d v="2015-04-28T03:30:00"/>
        <d v="2015-04-28T04:00:00"/>
        <d v="2015-04-28T04:30:00"/>
        <d v="2015-04-28T05:00:00"/>
        <d v="2015-04-28T05:30:00"/>
        <d v="2015-04-28T06:00:00"/>
        <d v="2015-04-28T06:30:00"/>
        <d v="2015-04-28T07:00:00"/>
        <d v="2015-04-28T07:30:00"/>
        <d v="2015-04-28T08:00:00"/>
        <d v="2015-04-28T08:30:00"/>
        <d v="2015-04-28T09:00:00"/>
        <d v="2015-04-28T09:30:00"/>
        <d v="2015-04-28T10:00:00"/>
        <d v="2015-04-28T10:30:00"/>
        <d v="2015-04-28T11:00:00"/>
        <d v="2015-04-28T11:30:00"/>
        <d v="2015-04-28T12:00:00"/>
        <d v="2015-04-28T12:30:00"/>
        <d v="2015-04-28T13:00:00"/>
        <d v="2015-04-28T13:30:00"/>
        <d v="2015-04-28T14:00:00"/>
        <d v="2015-04-28T14:30:00"/>
        <d v="2015-04-28T15:00:00"/>
        <d v="2015-04-28T15:30:00"/>
        <d v="2015-04-28T16:00:00"/>
        <d v="2015-04-28T16:30:00"/>
        <d v="2015-04-28T17:00:00"/>
        <d v="2015-04-28T17:30:00"/>
        <d v="2015-04-28T18:00:00"/>
        <d v="2015-04-28T18:30:00"/>
        <d v="2015-04-28T19:00:00"/>
        <d v="2015-04-28T19:30:00"/>
        <d v="2015-04-28T20:00:00"/>
        <d v="2015-04-28T20:30:00"/>
        <d v="2015-04-28T21:00:00"/>
        <d v="2015-04-28T21:30:00"/>
        <d v="2015-04-28T22:00:00"/>
        <d v="2015-04-28T22:30:00"/>
        <d v="2015-04-28T23:00:00"/>
        <d v="2015-04-28T23:30:00"/>
        <d v="2015-04-29T00:00:00"/>
        <d v="2015-04-29T00:30:00"/>
        <d v="2015-04-29T01:00:00"/>
        <d v="2015-04-29T01:30:00"/>
        <d v="2015-04-29T02:00:00"/>
        <d v="2015-04-29T02:30:00"/>
        <d v="2015-04-29T03:00:00"/>
        <d v="2015-04-29T03:30:00"/>
        <d v="2015-04-29T04:00:00"/>
        <d v="2015-04-29T04:30:00"/>
        <d v="2015-04-29T05:00:00"/>
        <d v="2015-04-29T05:30:00"/>
        <d v="2015-04-29T06:00:00"/>
        <d v="2015-04-29T06:30:00"/>
        <d v="2015-04-29T07:00:00"/>
        <d v="2015-04-29T07:30:00"/>
        <d v="2015-04-29T08:00:00"/>
        <d v="2015-04-29T08:30:00"/>
        <d v="2015-04-29T09:00:00"/>
        <d v="2015-04-29T09:30:00"/>
        <d v="2015-04-29T10:00:00"/>
        <d v="2015-04-29T10:30:00"/>
        <d v="2015-04-29T11:00:00"/>
        <d v="2015-04-29T11:30:00"/>
        <d v="2015-04-29T12:00:00"/>
        <d v="2015-04-29T12:30:00"/>
        <d v="2015-04-29T13:00:00"/>
        <d v="2015-04-29T13:30:00"/>
        <d v="2015-04-29T14:00:00"/>
        <d v="2015-04-29T14:30:00"/>
        <d v="2015-04-29T15:00:00"/>
        <d v="2015-04-29T15:30:00"/>
        <d v="2015-04-29T16:00:00"/>
        <d v="2015-04-29T16:30:00"/>
        <d v="2015-04-29T17:00:00"/>
        <d v="2015-04-29T17:30:00"/>
        <d v="2015-04-29T18:00:00"/>
        <d v="2015-04-29T18:30:00"/>
        <d v="2015-04-29T19:00:00"/>
        <d v="2015-04-29T19:30:00"/>
        <d v="2015-04-29T20:00:00"/>
        <d v="2015-04-29T20:30:00"/>
        <d v="2015-04-29T21:00:00"/>
        <d v="2015-04-29T21:30:00"/>
        <d v="2015-04-29T22:00:00"/>
        <d v="2015-04-29T22:30:00"/>
        <d v="2015-04-29T23:00:00"/>
        <d v="2015-04-29T23:30:00"/>
        <d v="2015-04-30T00:00:00"/>
        <d v="2015-04-30T00:30:00"/>
        <d v="2015-04-30T01:00:00"/>
        <d v="2015-04-30T01:30:00"/>
        <d v="2015-04-30T02:00:00"/>
        <d v="2015-04-30T02:30:00"/>
        <d v="2015-04-30T03:00:00"/>
        <d v="2015-04-30T03:30:00"/>
        <d v="2015-04-30T04:00:00"/>
        <d v="2015-04-30T04:30:00"/>
        <d v="2015-04-30T05:00:00"/>
        <d v="2015-04-30T05:30:00"/>
        <d v="2015-04-30T06:00:00"/>
        <d v="2015-04-30T06:30:00"/>
        <d v="2015-04-30T07:00:00"/>
        <d v="2015-04-30T07:30:00"/>
        <d v="2015-04-30T08:00:00"/>
        <d v="2015-04-30T08:30:00"/>
        <d v="2015-04-30T09:00:00"/>
        <d v="2015-04-30T09:30:00"/>
        <d v="2015-04-30T10:00:00"/>
        <d v="2015-04-30T10:30:00"/>
        <d v="2015-04-30T11:00:00"/>
        <d v="2015-04-30T11:30:00"/>
        <d v="2015-04-30T12:00:00"/>
        <d v="2015-04-30T12:30:00"/>
        <d v="2015-04-30T13:00:00"/>
        <d v="2015-04-30T13:30:00"/>
        <d v="2015-04-30T14:00:00"/>
        <d v="2015-04-30T14:30:00"/>
        <d v="2015-04-30T15:00:00"/>
        <d v="2015-04-30T15:30:00"/>
        <d v="2015-04-30T16:00:00"/>
        <d v="2015-04-30T16:30:00"/>
        <d v="2015-04-30T17:00:00"/>
        <d v="2015-04-30T17:30:00"/>
        <d v="2015-04-30T18:00:00"/>
        <d v="2015-04-30T18:30:00"/>
        <d v="2015-04-30T19:00:00"/>
        <d v="2015-04-30T19:30:00"/>
        <d v="2015-04-30T20:00:00"/>
        <d v="2015-04-30T20:30:00"/>
        <d v="2015-04-30T21:00:00"/>
        <d v="2015-04-30T21:30:00"/>
        <d v="2015-04-30T22:00:00"/>
        <d v="2015-04-30T22:30:00"/>
        <d v="2015-04-30T23:00:00"/>
        <d v="2015-04-30T23:30:00"/>
        <d v="2015-05-01T00:00:00"/>
        <d v="2015-05-01T00:30:00"/>
        <d v="2015-05-01T01:00:00"/>
        <d v="2015-05-01T01:30:00"/>
        <d v="2015-05-01T02:00:00"/>
        <d v="2015-05-01T02:30:00"/>
        <d v="2015-05-01T03:00:00"/>
        <d v="2015-05-01T03:30:00"/>
        <d v="2015-05-01T04:00:00"/>
        <d v="2015-05-01T04:30:00"/>
        <d v="2015-05-01T05:00:00"/>
        <d v="2015-05-01T05:30:00"/>
        <d v="2015-05-01T06:00:00"/>
        <d v="2015-05-01T06:30:00"/>
        <d v="2015-05-01T07:00:00"/>
        <d v="2015-05-01T07:30:00"/>
        <d v="2015-05-01T08:00:00"/>
        <d v="2015-05-01T08:30:00"/>
        <d v="2015-05-01T09:00:00"/>
        <d v="2015-05-01T09:30:00"/>
        <d v="2015-05-01T10:00:00"/>
        <d v="2015-05-01T10:30:00"/>
        <d v="2015-05-01T11:00:00"/>
        <d v="2015-05-01T11:30:00"/>
        <d v="2015-05-01T12:00:00"/>
        <d v="2015-05-01T12:30:00"/>
        <d v="2015-05-01T13:00:00"/>
        <d v="2015-05-01T13:30:00"/>
        <d v="2015-05-01T14:00:00"/>
        <d v="2015-05-01T14:30:00"/>
        <d v="2015-05-01T15:00:00"/>
        <d v="2015-05-01T15:30:00"/>
        <d v="2015-05-01T16:00:00"/>
        <d v="2015-05-01T16:30:00"/>
        <d v="2015-05-01T17:00:00"/>
        <d v="2015-05-01T17:30:00"/>
        <d v="2015-05-01T18:00:00"/>
        <d v="2015-05-01T18:30:00"/>
        <d v="2015-05-01T19:00:00"/>
        <d v="2015-05-01T19:30:00"/>
        <d v="2015-05-01T20:00:00"/>
        <d v="2015-05-01T20:30:00"/>
        <d v="2015-05-01T21:00:00"/>
        <d v="2015-05-01T21:30:00"/>
        <d v="2015-05-01T22:00:00"/>
        <d v="2015-05-01T22:30:00"/>
        <d v="2015-05-01T23:00:00"/>
        <d v="2015-05-01T23:30:00"/>
        <d v="2015-05-02T00:00:00"/>
        <d v="2015-05-02T00:30:00"/>
        <d v="2015-05-02T01:00:00"/>
        <d v="2015-05-02T01:30:00"/>
        <d v="2015-05-02T02:00:00"/>
        <d v="2015-05-02T02:30:00"/>
        <d v="2015-05-02T03:00:00"/>
        <d v="2015-05-02T03:30:00"/>
        <d v="2015-05-02T04:00:00"/>
        <d v="2015-05-02T04:30:00"/>
        <d v="2015-05-02T05:00:00"/>
        <d v="2015-05-02T05:30:00"/>
        <d v="2015-05-02T06:00:00"/>
        <d v="2015-05-02T06:30:00"/>
        <d v="2015-05-02T07:00:00"/>
        <d v="2015-05-02T07:30:00"/>
        <d v="2015-05-02T08:00:00"/>
        <d v="2015-05-02T08:30:00"/>
        <d v="2015-05-02T09:00:00"/>
        <d v="2015-05-02T09:30:00"/>
        <d v="2015-05-02T10:00:00"/>
        <d v="2015-05-02T10:30:00"/>
        <d v="2015-05-02T11:00:00"/>
        <d v="2015-05-02T11:30:00"/>
        <d v="2015-05-02T12:00:00"/>
        <d v="2015-05-02T12:30:00"/>
        <d v="2015-05-02T13:00:00"/>
        <d v="2015-05-02T13:30:00"/>
        <d v="2015-05-02T14:00:00"/>
        <d v="2015-05-02T14:30:00"/>
        <d v="2015-05-02T15:00:00"/>
        <d v="2015-05-02T15:30:00"/>
        <d v="2015-05-02T16:00:00"/>
        <d v="2015-05-02T16:30:00"/>
        <d v="2015-05-02T17:00:00"/>
        <d v="2015-05-02T17:30:00"/>
        <d v="2015-05-02T18:00:00"/>
        <d v="2015-05-02T18:30:00"/>
        <d v="2015-05-02T19:00:00"/>
        <d v="2015-05-02T19:30:00"/>
        <d v="2015-05-02T20:00:00"/>
        <d v="2015-05-02T20:30:00"/>
        <d v="2015-05-02T21:00:00"/>
        <d v="2015-05-02T21:30:00"/>
        <d v="2015-05-02T22:00:00"/>
        <d v="2015-05-02T22:30:00"/>
        <d v="2015-05-02T23:00:00"/>
        <d v="2015-05-02T23:30:00"/>
        <d v="2015-05-03T00:00:00"/>
        <d v="2015-05-03T00:30:00"/>
        <d v="2015-05-03T01:00:00"/>
        <d v="2015-05-03T01:30:00"/>
        <d v="2015-05-03T02:00:00"/>
        <d v="2015-05-03T02:30:00"/>
        <d v="2015-05-03T03:00:00"/>
        <d v="2015-05-03T03:30:00"/>
        <d v="2015-05-03T04:00:00"/>
        <d v="2015-05-03T04:30:00"/>
        <d v="2015-05-03T05:00:00"/>
        <d v="2015-05-03T05:30:00"/>
        <d v="2015-05-03T06:00:00"/>
        <d v="2015-05-03T06:30:00"/>
        <d v="2015-05-03T07:00:00"/>
        <d v="2015-05-03T07:30:00"/>
        <d v="2015-05-03T08:00:00"/>
        <d v="2015-05-03T08:30:00"/>
        <d v="2015-05-03T09:00:00"/>
        <d v="2015-05-03T09:30:00"/>
        <d v="2015-05-03T10:00:00"/>
        <d v="2015-05-03T10:30:00"/>
        <d v="2015-05-03T11:00:00"/>
        <d v="2015-05-03T11:30:00"/>
        <d v="2015-05-03T12:00:00"/>
        <d v="2015-05-03T12:30:00"/>
        <d v="2015-05-03T13:00:00"/>
        <d v="2015-05-03T13:30:00"/>
        <d v="2015-05-03T14:00:00"/>
        <d v="2015-05-03T14:30:00"/>
        <d v="2015-05-03T15:00:00"/>
        <d v="2015-05-03T15:30:00"/>
        <d v="2015-05-03T16:00:00"/>
        <d v="2015-05-03T16:30:00"/>
        <d v="2015-05-03T17:00:00"/>
        <d v="2015-05-03T17:30:00"/>
        <d v="2015-05-03T18:00:00"/>
        <d v="2015-05-03T18:30:00"/>
        <d v="2015-05-03T19:00:00"/>
        <d v="2015-05-03T19:30:00"/>
        <d v="2015-05-03T20:00:00"/>
        <d v="2015-05-03T20:30:00"/>
        <d v="2015-05-03T21:00:00"/>
        <d v="2015-05-03T21:30:00"/>
        <d v="2015-05-03T22:00:00"/>
        <d v="2015-05-03T22:30:00"/>
        <d v="2015-05-03T23:00:00"/>
        <d v="2015-05-03T23:30:00"/>
        <d v="2015-05-04T00:00:00"/>
        <d v="2015-05-04T00:30:00"/>
        <d v="2015-05-04T01:00:00"/>
        <d v="2015-05-04T01:30:00"/>
        <d v="2015-05-04T02:00:00"/>
        <d v="2015-05-04T02:30:00"/>
        <d v="2015-05-04T03:00:00"/>
        <d v="2015-05-04T03:30:00"/>
        <d v="2015-05-04T04:00:00"/>
        <d v="2015-05-04T04:30:00"/>
        <d v="2015-05-04T05:00:00"/>
        <d v="2015-05-04T05:30:00"/>
        <d v="2015-05-04T06:00:00"/>
        <d v="2015-05-04T06:30:00"/>
        <d v="2015-05-04T07:00:00"/>
        <d v="2015-05-04T07:30:00"/>
        <d v="2015-05-04T08:00:00"/>
        <d v="2015-05-04T08:30:00"/>
        <d v="2015-05-04T09:00:00"/>
        <d v="2015-05-04T09:30:00"/>
        <d v="2015-05-04T10:00:00"/>
        <d v="2015-05-04T10:30:00"/>
        <d v="2015-05-04T11:00:00"/>
        <d v="2015-05-04T11:30:00"/>
        <d v="2015-05-04T12:00:00"/>
        <d v="2015-05-04T12:30:00"/>
        <d v="2015-05-04T13:00:00"/>
        <d v="2015-05-04T13:30:00"/>
        <d v="2015-05-04T14:00:00"/>
        <d v="2015-05-04T14:30:00"/>
        <d v="2015-05-04T15:00:00"/>
        <d v="2015-05-04T15:30:00"/>
        <d v="2015-05-04T16:00:00"/>
        <d v="2015-05-04T16:30:00"/>
        <d v="2015-05-04T17:00:00"/>
        <d v="2015-05-04T17:30:00"/>
        <d v="2015-05-04T18:00:00"/>
        <d v="2015-05-04T18:30:00"/>
        <d v="2015-05-04T19:00:00"/>
        <d v="2015-05-04T19:30:00"/>
        <d v="2015-05-04T20:00:00"/>
        <d v="2015-05-04T20:30:00"/>
        <d v="2015-05-04T21:00:00"/>
        <d v="2015-05-04T21:30:00"/>
        <d v="2015-05-04T22:00:00"/>
        <d v="2015-05-04T22:30:00"/>
        <d v="2015-05-04T23:00:00"/>
        <d v="2015-05-04T23:30:00"/>
        <d v="2015-05-05T00:00:00"/>
        <d v="2015-05-05T00:30:00"/>
        <d v="2015-05-05T01:00:00"/>
        <d v="2015-05-05T01:30:00"/>
        <d v="2015-05-05T02:00:00"/>
        <d v="2015-05-05T02:30:00"/>
        <d v="2015-05-05T03:00:00"/>
        <d v="2015-05-05T03:30:00"/>
        <d v="2015-05-05T04:00:00"/>
        <d v="2015-05-05T04:30:00"/>
        <d v="2015-05-05T05:00:00"/>
        <d v="2015-05-05T05:30:00"/>
        <d v="2015-05-05T06:00:00"/>
        <d v="2015-05-05T06:30:00"/>
        <d v="2015-05-05T07:00:00"/>
        <d v="2015-05-05T07:30:00"/>
        <d v="2015-05-05T08:00:00"/>
        <d v="2015-05-05T08:30:00"/>
        <d v="2015-05-05T09:00:00"/>
        <d v="2015-05-05T09:30:00"/>
        <d v="2015-05-05T10:00:00"/>
        <d v="2015-05-05T10:30:00"/>
        <d v="2015-05-05T11:00:00"/>
        <d v="2015-05-05T11:30:00"/>
        <d v="2015-05-05T12:00:00"/>
        <d v="2015-05-05T12:30:00"/>
        <d v="2015-05-05T13:00:00"/>
        <d v="2015-05-05T13:30:00"/>
        <d v="2015-05-05T14:00:00"/>
        <d v="2015-05-05T14:30:00"/>
        <d v="2015-05-05T15:00:00"/>
        <d v="2015-05-05T15:30:00"/>
        <d v="2015-05-05T16:00:00"/>
        <d v="2015-05-05T16:30:00"/>
        <d v="2015-05-05T17:00:00"/>
        <d v="2015-05-05T17:30:00"/>
        <d v="2015-05-05T18:00:00"/>
        <d v="2015-05-05T18:30:00"/>
        <d v="2015-05-05T19:00:00"/>
        <d v="2015-05-05T19:30:00"/>
        <d v="2015-05-05T20:00:00"/>
        <d v="2015-05-05T20:30:00"/>
        <d v="2015-05-05T21:00:00"/>
        <d v="2015-05-05T21:30:00"/>
        <d v="2015-05-05T22:00:00"/>
        <d v="2015-05-05T22:30:00"/>
        <d v="2015-05-05T23:00:00"/>
        <d v="2015-05-05T23:30:00"/>
        <d v="2015-05-06T00:00:00"/>
        <d v="2015-05-06T00:30:00"/>
        <d v="2015-05-06T01:00:00"/>
        <d v="2015-05-06T01:30:00"/>
        <d v="2015-05-06T02:00:00"/>
        <d v="2015-05-06T02:30:00"/>
        <d v="2015-05-06T03:00:00"/>
        <d v="2015-05-06T03:30:00"/>
        <d v="2015-05-06T04:00:00"/>
        <d v="2015-05-06T04:30:00"/>
        <d v="2015-05-06T05:00:00"/>
        <d v="2015-05-06T05:30:00"/>
        <d v="2015-05-06T06:00:00"/>
        <d v="2015-05-06T06:30:00"/>
        <d v="2015-05-06T07:00:00"/>
        <d v="2015-05-06T07:30:00"/>
        <d v="2015-05-06T08:00:00"/>
        <d v="2015-05-06T08:30:00"/>
        <d v="2015-05-06T09:00:00"/>
        <d v="2015-05-06T09:30:00"/>
        <d v="2015-05-06T10:00:00"/>
        <d v="2015-05-06T10:30:00"/>
        <d v="2015-05-06T11:00:00"/>
        <d v="2015-05-06T11:30:00"/>
        <d v="2015-05-06T12:00:00"/>
        <d v="2015-05-06T12:30:00"/>
        <d v="2015-05-06T13:00:00"/>
        <d v="2015-05-06T13:30:00"/>
        <d v="2015-05-06T14:00:00"/>
        <d v="2015-05-06T14:30:00"/>
        <d v="2015-05-06T15:00:00"/>
        <d v="2015-05-06T15:30:00"/>
        <d v="2015-05-06T16:00:00"/>
        <d v="2015-05-06T16:30:00"/>
        <d v="2015-05-06T17:00:00"/>
        <d v="2015-05-06T17:30:00"/>
        <d v="2015-05-06T18:00:00"/>
        <d v="2015-05-06T18:30:00"/>
        <d v="2015-05-06T19:00:00"/>
        <d v="2015-05-06T19:30:00"/>
        <d v="2015-05-06T20:00:00"/>
        <d v="2015-05-06T20:30:00"/>
        <d v="2015-05-06T21:00:00"/>
        <d v="2015-05-06T21:30:00"/>
        <d v="2015-05-06T22:00:00"/>
        <d v="2015-05-06T22:30:00"/>
        <d v="2015-05-06T23:00:00"/>
        <d v="2015-05-06T23:30:00"/>
        <d v="2015-05-07T00:00:00"/>
        <d v="2015-05-07T00:30:00"/>
        <d v="2015-05-07T01:00:00"/>
        <d v="2015-05-07T01:30:00"/>
        <d v="2015-05-07T02:00:00"/>
        <d v="2015-05-07T02:30:00"/>
        <d v="2015-05-07T03:00:00"/>
        <d v="2015-05-07T03:30:00"/>
        <d v="2015-05-07T04:00:00"/>
        <d v="2015-05-07T04:30:00"/>
        <d v="2015-05-07T05:00:00"/>
        <d v="2015-05-07T05:30:00"/>
        <d v="2015-05-07T06:00:00"/>
        <d v="2015-05-07T06:30:00"/>
        <d v="2015-05-07T07:00:00"/>
        <d v="2015-05-07T07:30:00"/>
        <d v="2015-05-07T08:00:00"/>
        <d v="2015-05-07T08:30:00"/>
        <d v="2015-05-07T09:00:00"/>
        <d v="2015-05-07T09:30:00"/>
        <d v="2015-05-07T10:00:00"/>
        <d v="2015-05-07T10:30:00"/>
        <d v="2015-05-07T11:00:00"/>
        <d v="2015-05-07T11:30:00"/>
        <d v="2015-05-07T12:00:00"/>
        <d v="2015-05-07T12:30:00"/>
        <d v="2015-05-07T13:00:00"/>
        <d v="2015-05-07T13:30:00"/>
        <d v="2015-05-07T14:00:00"/>
        <d v="2015-05-07T14:30:00"/>
        <d v="2015-05-07T15:00:00"/>
        <d v="2015-05-07T15:30:00"/>
        <d v="2015-05-07T16:00:00"/>
        <d v="2015-05-07T16:30:00"/>
        <d v="2015-05-07T17:00:00"/>
        <d v="2015-05-07T17:30:00"/>
        <d v="2015-05-07T18:00:00"/>
        <d v="2015-05-07T18:30:00"/>
        <d v="2015-05-07T19:00:00"/>
        <d v="2015-05-07T19:30:00"/>
        <d v="2015-05-07T20:00:00"/>
        <d v="2015-05-07T20:30:00"/>
        <d v="2015-05-07T21:00:00"/>
        <d v="2015-05-07T21:30:00"/>
        <d v="2015-05-07T22:00:00"/>
        <d v="2015-05-07T22:30:00"/>
        <d v="2015-05-07T23:00:00"/>
        <d v="2015-05-07T23:30:00"/>
        <d v="2015-05-08T00:00:00"/>
        <d v="2015-05-08T00:30:00"/>
        <d v="2015-05-08T01:00:00"/>
        <d v="2015-05-08T01:30:00"/>
        <d v="2015-05-08T02:00:00"/>
        <d v="2015-05-08T02:30:00"/>
        <d v="2015-05-08T03:00:00"/>
        <d v="2015-05-08T03:30:00"/>
        <d v="2015-05-08T04:00:00"/>
        <d v="2015-05-08T04:30:00"/>
        <d v="2015-05-08T05:00:00"/>
        <d v="2015-05-08T05:30:00"/>
        <d v="2015-05-08T06:00:00"/>
        <d v="2015-05-08T06:30:00"/>
        <d v="2015-05-08T07:00:00"/>
        <d v="2015-05-08T07:30:00"/>
        <d v="2015-05-08T08:00:00"/>
        <d v="2015-05-08T08:30:00"/>
        <d v="2015-05-08T09:00:00"/>
        <d v="2015-05-08T09:30:00"/>
        <d v="2015-05-08T10:00:00"/>
        <d v="2015-05-08T10:30:00"/>
        <d v="2015-05-08T11:00:00"/>
        <d v="2015-05-08T11:30:00"/>
        <d v="2015-05-08T12:00:00"/>
        <d v="2015-05-08T12:30:00"/>
        <d v="2015-05-08T13:00:00"/>
        <d v="2015-05-08T13:30:00"/>
        <d v="2015-05-08T14:00:00"/>
        <d v="2015-05-08T14:30:00"/>
        <d v="2015-05-08T15:00:00"/>
        <d v="2015-05-08T15:30:00"/>
        <d v="2015-05-08T16:00:00"/>
        <d v="2015-05-08T16:30:00"/>
        <d v="2015-05-08T17:00:00"/>
        <d v="2015-05-08T17:30:00"/>
        <d v="2015-05-08T18:00:00"/>
        <d v="2015-05-08T18:30:00"/>
        <d v="2015-05-08T19:00:00"/>
        <d v="2015-05-08T19:30:00"/>
        <d v="2015-05-08T20:00:00"/>
        <d v="2015-05-08T20:30:00"/>
        <d v="2015-05-08T21:00:00"/>
        <d v="2015-05-08T21:30:00"/>
        <d v="2015-05-08T22:00:00"/>
        <d v="2015-05-08T22:30:00"/>
        <d v="2015-05-08T23:00:00"/>
        <d v="2015-05-08T23:30:00"/>
        <d v="2015-05-09T00:00:00"/>
        <d v="2015-05-09T00:30:00"/>
        <d v="2015-05-09T01:00:00"/>
        <d v="2015-05-09T01:30:00"/>
        <d v="2015-05-09T02:00:00"/>
        <d v="2015-05-09T02:30:00"/>
        <d v="2015-05-09T03:00:00"/>
        <d v="2015-05-09T03:30:00"/>
        <d v="2015-05-09T04:00:00"/>
        <d v="2015-05-09T04:30:00"/>
        <d v="2015-05-09T05:00:00"/>
        <d v="2015-05-09T05:30:00"/>
        <d v="2015-05-09T06:00:00"/>
        <d v="2015-05-09T06:30:00"/>
        <d v="2015-05-09T07:00:00"/>
        <d v="2015-05-09T07:30:00"/>
        <d v="2015-05-09T08:00:00"/>
        <d v="2015-05-09T08:30:00"/>
        <d v="2015-05-09T09:00:00"/>
        <d v="2015-05-09T09:30:00"/>
        <d v="2015-05-09T10:00:00"/>
        <d v="2015-05-09T10:30:00"/>
        <d v="2015-05-09T11:00:00"/>
        <d v="2015-05-09T11:30:00"/>
        <d v="2015-05-09T12:00:00"/>
        <d v="2015-05-09T12:30:00"/>
        <d v="2015-05-09T13:00:00"/>
        <d v="2015-05-09T13:30:00"/>
        <d v="2015-05-09T14:00:00"/>
        <d v="2015-05-09T14:30:00"/>
        <d v="2015-05-09T15:00:00"/>
        <d v="2015-05-09T15:30:00"/>
        <d v="2015-05-09T16:00:00"/>
        <d v="2015-05-09T16:30:00"/>
        <d v="2015-05-09T17:00:00"/>
        <d v="2015-05-09T17:30:00"/>
        <d v="2015-05-09T18:00:00"/>
        <d v="2015-05-09T18:30:00"/>
        <d v="2015-05-09T19:00:00"/>
        <d v="2015-05-09T19:30:00"/>
        <d v="2015-05-09T20:00:00"/>
        <d v="2015-05-09T20:30:00"/>
        <d v="2015-05-09T21:00:00"/>
        <d v="2015-05-09T21:30:00"/>
        <d v="2015-05-09T22:00:00"/>
        <d v="2015-05-09T22:30:00"/>
        <d v="2015-05-09T23:00:00"/>
        <d v="2015-05-09T23:30:00"/>
        <d v="2015-05-10T00:00:00"/>
        <d v="2015-05-10T00:30:00"/>
        <d v="2015-05-10T01:00:00"/>
        <d v="2015-05-10T01:30:00"/>
        <d v="2015-05-10T02:00:00"/>
        <d v="2015-05-10T02:30:00"/>
        <d v="2015-05-10T03:00:00"/>
        <d v="2015-05-10T03:30:00"/>
        <d v="2015-05-10T04:00:00"/>
        <d v="2015-05-10T04:30:00"/>
        <d v="2015-05-10T05:00:00"/>
        <d v="2015-05-10T05:30:00"/>
        <d v="2015-05-10T06:00:00"/>
        <d v="2015-05-10T06:30:00"/>
        <d v="2015-05-10T07:00:00"/>
        <d v="2015-05-10T07:30:00"/>
        <d v="2015-05-10T08:00:00"/>
        <d v="2015-05-10T08:30:00"/>
        <d v="2015-05-10T09:00:00"/>
        <d v="2015-05-10T09:30:00"/>
        <d v="2015-05-10T10:00:00"/>
        <d v="2015-05-10T10:30:00"/>
        <d v="2015-05-10T11:00:00"/>
        <d v="2015-05-10T11:30:00"/>
        <d v="2015-05-10T12:00:00"/>
        <d v="2015-05-10T12:30:00"/>
        <d v="2015-05-10T13:00:00"/>
        <d v="2015-05-10T13:30:00"/>
        <d v="2015-05-10T14:00:00"/>
        <d v="2015-05-10T14:30:00"/>
        <d v="2015-05-10T15:00:00"/>
        <d v="2015-05-10T15:30:00"/>
        <d v="2015-05-10T16:00:00"/>
        <d v="2015-05-10T16:30:00"/>
        <d v="2015-05-10T17:00:00"/>
        <d v="2015-05-10T17:30:00"/>
        <d v="2015-05-10T18:00:00"/>
        <d v="2015-05-10T18:30:00"/>
        <d v="2015-05-10T19:00:00"/>
        <d v="2015-05-10T19:30:00"/>
        <d v="2015-05-10T20:00:00"/>
        <d v="2015-05-10T20:30:00"/>
        <d v="2015-05-10T21:00:00"/>
        <d v="2015-05-10T21:30:00"/>
        <d v="2015-05-10T22:00:00"/>
        <d v="2015-05-10T22:30:00"/>
        <d v="2015-05-10T23:00:00"/>
        <d v="2015-05-10T23:30:00"/>
        <d v="2015-05-11T00:00:00"/>
        <d v="2015-05-11T00:30:00"/>
        <d v="2015-05-11T01:00:00"/>
        <d v="2015-05-11T01:30:00"/>
        <d v="2015-05-11T02:00:00"/>
        <d v="2015-05-11T02:30:00"/>
        <d v="2015-05-11T03:00:00"/>
        <d v="2015-05-11T03:30:00"/>
        <d v="2015-05-11T04:00:00"/>
        <d v="2015-05-11T04:30:00"/>
        <d v="2015-05-11T05:00:00"/>
        <d v="2015-05-11T05:30:00"/>
        <d v="2015-05-11T06:00:00"/>
        <d v="2015-05-11T06:30:00"/>
        <d v="2015-05-11T07:00:00"/>
        <d v="2015-05-11T07:30:00"/>
        <d v="2015-05-11T08:00:00"/>
        <d v="2015-05-11T08:30:00"/>
        <d v="2015-05-11T09:00:00"/>
        <d v="2015-05-11T09:30:00"/>
        <d v="2015-05-11T10:00:00"/>
        <d v="2015-05-11T10:30:00"/>
        <d v="2015-05-11T11:00:00"/>
        <d v="2015-05-11T11:30:00"/>
        <d v="2015-05-11T12:00:00"/>
        <d v="2015-05-11T12:30:00"/>
        <d v="2015-05-11T13:00:00"/>
        <d v="2015-05-11T13:30:00"/>
        <d v="2015-05-11T14:00:00"/>
        <d v="2015-05-11T14:30:00"/>
        <d v="2015-05-11T15:00:00"/>
        <d v="2015-05-11T15:30:00"/>
        <d v="2015-05-11T16:00:00"/>
        <d v="2015-05-11T16:30:00"/>
        <d v="2015-05-11T17:00:00"/>
        <d v="2015-05-11T17:30:00"/>
        <d v="2015-05-11T18:00:00"/>
        <d v="2015-05-11T18:30:00"/>
        <d v="2015-05-11T19:00:00"/>
        <d v="2015-05-11T19:30:00"/>
        <d v="2015-05-11T20:00:00"/>
        <d v="2015-05-11T20:30:00"/>
        <d v="2015-05-11T21:00:00"/>
        <d v="2015-05-11T21:30:00"/>
        <d v="2015-05-11T22:00:00"/>
        <d v="2015-05-11T22:30:00"/>
        <d v="2015-05-11T23:00:00"/>
        <d v="2015-05-11T23:30:00"/>
        <d v="2015-05-12T00:00:00"/>
        <d v="2015-05-12T00:30:00"/>
        <d v="2015-05-12T01:00:00"/>
        <d v="2015-05-12T01:30:00"/>
        <d v="2015-05-12T02:00:00"/>
        <d v="2015-05-12T02:30:00"/>
        <d v="2015-05-12T03:00:00"/>
        <d v="2015-05-12T03:30:00"/>
        <d v="2015-05-12T04:00:00"/>
        <d v="2015-05-12T04:30:00"/>
        <d v="2015-05-12T05:00:00"/>
        <d v="2015-05-12T05:30:00"/>
        <d v="2015-05-12T06:00:00"/>
        <d v="2015-05-12T06:30:00"/>
        <d v="2015-05-12T07:00:00"/>
        <d v="2015-05-12T07:30:00"/>
        <d v="2015-05-12T08:00:00"/>
        <d v="2015-05-12T08:30:00"/>
        <d v="2015-05-12T09:00:00"/>
        <d v="2015-05-12T09:30:00"/>
        <d v="2015-05-12T10:00:00"/>
        <d v="2015-05-12T10:30:00"/>
        <d v="2015-05-12T11:00:00"/>
        <d v="2015-05-12T11:30:00"/>
        <d v="2015-05-12T12:00:00"/>
        <d v="2015-05-12T12:30:00"/>
        <d v="2015-05-12T13:00:00"/>
        <d v="2015-05-12T13:30:00"/>
        <d v="2015-05-12T14:00:00"/>
        <d v="2015-05-12T14:30:00"/>
        <d v="2015-05-12T15:00:00"/>
        <d v="2015-05-12T15:30:00"/>
        <d v="2015-05-12T16:00:00"/>
        <d v="2015-05-12T16:30:00"/>
        <d v="2015-05-12T17:00:00"/>
        <d v="2015-05-12T17:30:00"/>
        <d v="2015-05-12T18:00:00"/>
        <d v="2015-05-12T18:30:00"/>
        <d v="2015-05-12T19:00:00"/>
        <d v="2015-05-12T19:30:00"/>
        <d v="2015-05-12T20:00:00"/>
        <d v="2015-05-12T20:30:00"/>
        <d v="2015-05-12T21:00:00"/>
        <d v="2015-05-12T21:30:00"/>
        <d v="2015-05-12T22:00:00"/>
        <d v="2015-05-12T22:30:00"/>
        <d v="2015-05-12T23:00:00"/>
        <d v="2015-05-12T23:30:00"/>
        <d v="2015-05-13T00:00:00"/>
        <d v="2015-05-13T00:30:00"/>
        <d v="2015-05-13T01:00:00"/>
        <d v="2015-05-13T01:30:00"/>
        <d v="2015-05-13T02:00:00"/>
        <d v="2015-05-13T02:30:00"/>
        <d v="2015-05-13T03:00:00"/>
        <d v="2015-05-13T03:30:00"/>
        <d v="2015-05-13T04:00:00"/>
        <d v="2015-05-13T04:30:00"/>
        <d v="2015-05-13T05:00:00"/>
        <d v="2015-05-13T05:30:00"/>
        <d v="2015-05-13T06:00:00"/>
        <d v="2015-05-13T06:30:00"/>
        <d v="2015-05-13T07:00:00"/>
        <d v="2015-05-13T07:30:00"/>
        <d v="2015-05-13T08:00:00"/>
        <d v="2015-05-13T08:30:00"/>
        <d v="2015-05-13T09:00:00"/>
        <d v="2015-05-13T09:30:00"/>
        <d v="2015-05-13T10:00:00"/>
        <d v="2015-05-13T10:30:00"/>
        <d v="2015-05-13T11:00:00"/>
        <d v="2015-05-13T11:30:00"/>
        <d v="2015-05-13T12:00:00"/>
        <d v="2015-05-13T12:30:00"/>
        <d v="2015-05-13T13:00:00"/>
        <d v="2015-05-13T13:30:00"/>
        <d v="2015-05-13T14:00:00"/>
        <d v="2015-05-13T14:30:00"/>
        <d v="2015-05-13T15:00:00"/>
        <d v="2015-05-13T15:30:00"/>
        <d v="2015-05-13T16:00:00"/>
        <d v="2015-05-13T16:30:00"/>
        <d v="2015-05-13T17:00:00"/>
        <d v="2015-05-13T17:30:00"/>
        <d v="2015-05-13T18:00:00"/>
        <d v="2015-05-13T18:30:00"/>
        <d v="2015-05-13T19:00:00"/>
        <d v="2015-05-13T19:30:00"/>
        <d v="2015-05-13T20:00:00"/>
        <d v="2015-05-13T20:30:00"/>
        <d v="2015-05-13T21:00:00"/>
        <d v="2015-05-13T21:30:00"/>
        <d v="2015-05-13T22:00:00"/>
        <d v="2015-05-13T22:30:00"/>
        <d v="2015-05-13T23:00:00"/>
        <d v="2015-05-13T23:30:00"/>
        <d v="2015-05-14T00:00:00"/>
        <d v="2015-05-14T00:30:00"/>
        <d v="2015-05-14T01:00:00"/>
        <d v="2015-05-14T01:30:00"/>
        <d v="2015-05-14T02:00:00"/>
        <d v="2015-05-14T02:30:00"/>
        <d v="2015-05-14T03:00:00"/>
        <d v="2015-05-14T03:30:00"/>
        <d v="2015-05-14T04:00:00"/>
        <d v="2015-05-14T04:30:00"/>
        <d v="2015-05-14T05:00:00"/>
        <d v="2015-05-14T05:30:00"/>
        <d v="2015-05-14T06:00:00"/>
        <d v="2015-05-14T06:30:00"/>
        <d v="2015-05-14T07:00:00"/>
        <d v="2015-05-14T07:30:00"/>
        <d v="2015-05-14T08:00:00"/>
        <d v="2015-05-14T08:30:00"/>
        <d v="2015-05-14T09:00:00"/>
        <d v="2015-05-14T09:30:00"/>
        <d v="2015-05-14T10:00:00"/>
        <d v="2015-05-14T10:30:00"/>
        <d v="2015-05-14T11:00:00"/>
        <d v="2015-05-14T11:30:00"/>
        <d v="2015-05-14T12:00:00"/>
        <d v="2015-05-14T12:30:00"/>
        <d v="2015-05-14T13:00:00"/>
        <d v="2015-05-14T13:30:00"/>
        <d v="2015-05-14T14:00:00"/>
        <d v="2015-05-14T14:30:00"/>
        <d v="2015-05-14T15:00:00"/>
        <d v="2015-05-14T15:30:00"/>
        <d v="2015-05-14T16:00:00"/>
        <d v="2015-05-14T16:30:00"/>
        <d v="2015-05-14T17:00:00"/>
        <d v="2015-05-14T17:30:00"/>
        <d v="2015-05-14T18:00:00"/>
        <d v="2015-05-14T18:30:00"/>
        <d v="2015-05-14T19:00:00"/>
        <d v="2015-05-14T19:30:00"/>
        <d v="2015-05-14T20:00:00"/>
        <d v="2015-05-14T20:30:00"/>
        <d v="2015-05-14T21:00:00"/>
        <d v="2015-05-14T21:30:00"/>
        <d v="2015-05-14T22:00:00"/>
        <d v="2015-05-14T22:30:00"/>
        <d v="2015-05-14T23:00:00"/>
        <d v="2015-05-14T23:30:00"/>
        <d v="2015-05-15T00:00:00"/>
        <d v="2015-05-15T00:30:00"/>
        <d v="2015-05-15T01:00:00"/>
        <d v="2015-05-15T01:30:00"/>
        <d v="2015-05-15T02:00:00"/>
        <d v="2015-05-15T02:30:00"/>
        <d v="2015-05-15T03:00:00"/>
        <d v="2015-05-15T03:30:00"/>
        <d v="2015-05-15T04:00:00"/>
        <d v="2015-05-15T04:30:00"/>
        <d v="2015-05-15T05:00:00"/>
        <d v="2015-05-15T05:30:00"/>
        <d v="2015-05-15T06:00:00"/>
        <d v="2015-05-15T06:30:00"/>
        <d v="2015-05-15T07:00:00"/>
        <d v="2015-05-15T07:30:00"/>
        <d v="2015-05-15T08:00:00"/>
        <d v="2015-05-15T08:30:00"/>
        <d v="2015-05-15T09:00:00"/>
        <d v="2015-05-15T09:30:00"/>
        <d v="2015-05-15T10:00:00"/>
        <d v="2015-05-15T10:30:00"/>
        <d v="2015-05-15T11:00:00"/>
        <d v="2015-05-15T11:30:00"/>
        <d v="2015-05-15T12:00:00"/>
        <d v="2015-05-15T12:30:00"/>
        <d v="2015-05-15T13:00:00"/>
        <d v="2015-05-15T13:30:00"/>
        <d v="2015-05-15T14:00:00"/>
        <d v="2015-05-15T14:30:00"/>
        <d v="2015-05-15T15:00:00"/>
        <d v="2015-05-15T15:30:00"/>
        <d v="2015-05-15T16:00:00"/>
        <d v="2015-05-15T16:30:00"/>
        <d v="2015-05-15T17:00:00"/>
        <d v="2015-05-15T17:30:00"/>
        <d v="2015-05-15T18:00:00"/>
        <d v="2015-05-15T18:30:00"/>
        <d v="2015-05-15T19:00:00"/>
        <d v="2015-05-15T19:30:00"/>
        <d v="2015-05-15T20:00:00"/>
        <d v="2015-05-15T20:30:00"/>
        <d v="2015-05-15T21:00:00"/>
        <d v="2015-05-15T21:30:00"/>
        <d v="2015-05-15T22:00:00"/>
        <d v="2015-05-15T22:30:00"/>
        <d v="2015-05-15T23:00:00"/>
        <d v="2015-05-15T23:30:00"/>
        <d v="2015-05-16T00:00:00"/>
        <d v="2015-05-16T00:30:00"/>
        <d v="2015-05-16T01:00:00"/>
        <d v="2015-05-16T01:30:00"/>
        <d v="2015-05-16T02:00:00"/>
        <d v="2015-05-16T02:30:00"/>
        <d v="2015-05-16T03:00:00"/>
        <d v="2015-05-16T03:30:00"/>
        <d v="2015-05-16T04:00:00"/>
        <d v="2015-05-16T04:30:00"/>
        <d v="2015-05-16T05:00:00"/>
        <d v="2015-05-16T05:30:00"/>
        <d v="2015-05-16T06:00:00"/>
        <d v="2015-05-16T06:30:00"/>
        <d v="2015-05-16T07:00:00"/>
        <d v="2015-05-16T07:30:00"/>
        <d v="2015-05-16T08:00:00"/>
        <d v="2015-05-16T08:30:00"/>
        <d v="2015-05-16T09:00:00"/>
        <d v="2015-05-16T09:30:00"/>
        <d v="2015-05-16T10:00:00"/>
        <d v="2015-05-16T10:30:00"/>
        <d v="2015-05-16T11:00:00"/>
        <d v="2015-05-16T11:30:00"/>
        <d v="2015-05-16T12:00:00"/>
        <d v="2015-05-16T12:30:00"/>
        <d v="2015-05-16T13:00:00"/>
        <d v="2015-05-16T13:30:00"/>
        <d v="2015-05-16T14:00:00"/>
        <d v="2015-05-16T14:30:00"/>
        <d v="2015-05-16T15:00:00"/>
        <d v="2015-05-16T15:30:00"/>
        <d v="2015-05-16T16:00:00"/>
        <d v="2015-05-16T16:30:00"/>
        <d v="2015-05-16T17:00:00"/>
        <d v="2015-05-16T17:30:00"/>
        <d v="2015-05-16T18:00:00"/>
        <d v="2015-05-16T18:30:00"/>
        <d v="2015-05-16T19:00:00"/>
        <d v="2015-05-16T19:30:00"/>
        <d v="2015-05-16T20:00:00"/>
        <d v="2015-05-16T20:30:00"/>
        <d v="2015-05-16T21:00:00"/>
        <d v="2015-05-16T21:30:00"/>
        <d v="2015-05-16T22:00:00"/>
        <d v="2015-05-16T22:30:00"/>
        <d v="2015-05-16T23:00:00"/>
        <d v="2015-05-16T23:30:00"/>
        <d v="2015-05-17T00:00:00"/>
        <d v="2015-05-17T00:30:00"/>
        <d v="2015-05-17T01:00:00"/>
        <d v="2015-05-17T01:30:00"/>
        <d v="2015-05-17T02:00:00"/>
        <d v="2015-05-17T02:30:00"/>
        <d v="2015-05-17T03:00:00"/>
        <d v="2015-05-17T03:30:00"/>
        <d v="2015-05-17T04:00:00"/>
        <d v="2015-05-17T04:30:00"/>
        <d v="2015-05-17T05:00:00"/>
        <d v="2015-05-17T05:30:00"/>
        <d v="2015-05-17T06:00:00"/>
        <d v="2015-05-17T06:30:00"/>
        <d v="2015-05-17T07:00:00"/>
        <d v="2015-05-17T07:30:00"/>
        <d v="2015-05-17T08:00:00"/>
        <d v="2015-05-17T08:30:00"/>
        <d v="2015-05-17T09:00:00"/>
        <d v="2015-05-17T09:30:00"/>
        <d v="2015-05-17T10:00:00"/>
        <d v="2015-05-17T10:30:00"/>
        <d v="2015-05-17T11:00:00"/>
        <d v="2015-05-17T11:30:00"/>
        <d v="2015-05-17T12:00:00"/>
        <d v="2015-05-17T12:30:00"/>
        <d v="2015-05-17T13:00:00"/>
        <d v="2015-05-17T13:30:00"/>
        <d v="2015-05-17T14:00:00"/>
        <d v="2015-05-17T14:30:00"/>
        <d v="2015-05-17T15:00:00"/>
        <d v="2015-05-17T15:30:00"/>
        <d v="2015-05-17T16:00:00"/>
        <d v="2015-05-17T16:30:00"/>
        <d v="2015-05-17T17:00:00"/>
        <d v="2015-05-17T17:30:00"/>
        <d v="2015-05-17T18:00:00"/>
        <d v="2015-05-17T18:30:00"/>
        <d v="2015-05-17T19:00:00"/>
        <d v="2015-05-17T19:30:00"/>
        <d v="2015-05-17T20:00:00"/>
        <d v="2015-05-17T20:30:00"/>
        <d v="2015-05-17T21:00:00"/>
        <d v="2015-05-17T21:30:00"/>
        <d v="2015-05-17T22:00:00"/>
        <d v="2015-05-17T22:30:00"/>
        <d v="2015-05-17T23:00:00"/>
        <d v="2015-05-17T23:30:00"/>
        <d v="2015-05-18T00:00:00"/>
        <d v="2015-05-18T00:30:00"/>
        <d v="2015-05-18T01:00:00"/>
        <d v="2015-05-18T01:30:00"/>
        <d v="2015-05-18T02:00:00"/>
        <d v="2015-05-18T02:30:00"/>
        <d v="2015-05-18T03:00:00"/>
        <d v="2015-05-18T03:30:00"/>
        <d v="2015-05-18T04:00:00"/>
        <d v="2015-05-18T04:30:00"/>
        <d v="2015-05-18T05:00:00"/>
        <d v="2015-05-18T05:30:00"/>
        <d v="2015-05-18T06:00:00"/>
        <d v="2015-05-18T06:30:00"/>
        <d v="2015-05-18T07:00:00"/>
        <d v="2015-05-18T07:30:00"/>
        <d v="2015-05-18T08:00:00"/>
        <d v="2015-05-18T08:30:00"/>
        <d v="2015-05-18T09:00:00"/>
        <d v="2015-05-18T09:30:00"/>
        <d v="2015-05-18T10:00:00"/>
        <d v="2015-05-18T10:30:00"/>
        <d v="2015-05-18T11:00:00"/>
        <d v="2015-05-18T11:30:00"/>
        <d v="2015-05-18T12:00:00"/>
        <d v="2015-05-18T12:30:00"/>
        <d v="2015-05-18T13:00:00"/>
        <d v="2015-05-18T13:30:00"/>
        <d v="2015-05-18T14:00:00"/>
        <d v="2015-05-18T14:30:00"/>
        <d v="2015-05-18T15:00:00"/>
        <d v="2015-05-18T15:30:00"/>
        <d v="2015-05-18T16:00:00"/>
        <d v="2015-05-18T16:30:00"/>
        <d v="2015-05-18T17:00:00"/>
        <d v="2015-05-18T17:30:00"/>
        <d v="2015-05-18T18:00:00"/>
        <d v="2015-05-18T18:30:00"/>
        <d v="2015-05-18T19:00:00"/>
        <d v="2015-05-18T19:30:00"/>
        <d v="2015-05-18T20:00:00"/>
        <d v="2015-05-18T20:30:00"/>
        <d v="2015-05-18T21:00:00"/>
        <d v="2015-05-18T21:30:00"/>
        <d v="2015-05-18T22:00:00"/>
        <d v="2015-05-18T22:30:00"/>
        <d v="2015-05-18T23:00:00"/>
        <d v="2015-05-18T23:30:00"/>
        <d v="2015-05-19T00:00:00"/>
        <d v="2015-05-19T00:30:00"/>
        <d v="2015-05-19T01:00:00"/>
        <d v="2015-05-19T01:30:00"/>
        <d v="2015-05-19T02:00:00"/>
        <d v="2015-05-19T02:30:00"/>
        <d v="2015-05-19T03:00:00"/>
        <d v="2015-05-19T03:30:00"/>
        <d v="2015-05-19T04:00:00"/>
        <d v="2015-05-19T04:30:00"/>
        <d v="2015-05-19T05:00:00"/>
        <d v="2015-05-19T05:30:00"/>
        <d v="2015-05-19T06:00:00"/>
        <d v="2015-05-19T06:30:00"/>
        <d v="2015-05-19T07:00:00"/>
        <d v="2015-05-19T07:30:00"/>
        <d v="2015-05-19T08:00:00"/>
        <d v="2015-05-19T08:30:00"/>
        <d v="2015-05-19T09:00:00"/>
        <d v="2015-05-19T09:30:00"/>
        <d v="2015-05-19T10:00:00"/>
        <d v="2015-05-19T10:30:00"/>
        <d v="2015-05-19T11:00:00"/>
        <d v="2015-05-19T11:30:00"/>
        <d v="2015-05-19T12:00:00"/>
        <d v="2015-05-19T12:30:00"/>
        <d v="2015-05-19T13:00:00"/>
        <d v="2015-05-19T13:30:00"/>
        <d v="2015-05-19T14:00:00"/>
        <d v="2015-05-19T14:30:00"/>
        <d v="2015-05-19T15:00:00"/>
        <d v="2015-05-19T15:30:00"/>
        <d v="2015-05-19T16:00:00"/>
        <d v="2015-05-19T16:30:00"/>
        <d v="2015-05-19T17:00:00"/>
        <d v="2015-05-19T17:30:00"/>
        <d v="2015-05-19T18:00:00"/>
        <d v="2015-05-19T18:30:00"/>
        <d v="2015-05-19T19:00:00"/>
        <d v="2015-05-19T19:30:00"/>
        <d v="2015-05-19T20:00:00"/>
        <d v="2015-05-19T20:30:00"/>
        <d v="2015-05-19T21:00:00"/>
        <d v="2015-05-19T21:30:00"/>
        <d v="2015-05-19T22:00:00"/>
        <d v="2015-05-19T22:30:00"/>
        <d v="2015-05-19T23:00:00"/>
        <d v="2015-05-19T23:30:00"/>
        <d v="2015-05-20T00:00:00"/>
        <d v="2015-05-20T00:30:00"/>
        <d v="2015-05-20T01:00:00"/>
        <d v="2015-05-20T01:30:00"/>
        <d v="2015-05-20T02:00:00"/>
        <d v="2015-05-20T02:30:00"/>
        <d v="2015-05-20T03:00:00"/>
        <d v="2015-05-20T03:30:00"/>
        <d v="2015-05-20T04:00:00"/>
        <d v="2015-05-20T04:30:00"/>
        <d v="2015-05-20T05:00:00"/>
        <d v="2015-05-20T05:30:00"/>
        <d v="2015-05-20T06:00:00"/>
        <d v="2015-05-20T06:30:00"/>
        <d v="2015-05-20T07:00:00"/>
        <d v="2015-05-20T07:30:00"/>
        <d v="2015-05-20T08:00:00"/>
        <d v="2015-05-20T08:30:00"/>
        <d v="2015-05-20T09:00:00"/>
        <d v="2015-05-20T09:30:00"/>
        <d v="2015-05-20T10:00:00"/>
        <d v="2015-05-20T10:30:00"/>
        <d v="2015-05-20T11:00:00"/>
        <d v="2015-05-20T11:30:00"/>
        <d v="2015-05-20T12:00:00"/>
        <d v="2015-05-20T12:30:00"/>
        <d v="2015-05-20T13:00:00"/>
        <d v="2015-05-20T13:30:00"/>
        <d v="2015-05-20T14:00:00"/>
        <d v="2015-05-20T14:30:00"/>
        <d v="2015-05-20T15:00:00"/>
        <d v="2015-05-20T15:30:00"/>
        <d v="2015-05-20T16:00:00"/>
        <d v="2015-05-20T16:30:00"/>
        <d v="2015-05-20T17:00:00"/>
        <d v="2015-05-20T17:30:00"/>
        <d v="2015-05-20T18:00:00"/>
        <d v="2015-05-20T18:30:00"/>
        <d v="2015-05-20T19:00:00"/>
        <d v="2015-05-20T19:30:00"/>
        <d v="2015-05-20T20:00:00"/>
        <d v="2015-05-20T20:30:00"/>
        <d v="2015-05-20T21:00:00"/>
        <d v="2015-05-20T21:30:00"/>
        <d v="2015-05-20T22:00:00"/>
        <d v="2015-05-20T22:30:00"/>
        <d v="2015-05-20T23:00:00"/>
        <d v="2015-05-20T23:30:00"/>
        <d v="2015-05-21T00:00:00"/>
        <d v="2015-05-21T00:30:00"/>
        <d v="2015-05-21T01:00:00"/>
        <d v="2015-05-21T01:30:00"/>
        <d v="2015-05-21T02:00:00"/>
        <d v="2015-05-21T02:30:00"/>
        <d v="2015-05-21T03:00:00"/>
        <d v="2015-05-21T03:30:00"/>
        <d v="2015-05-21T04:00:00"/>
        <d v="2015-05-21T04:30:00"/>
        <d v="2015-05-21T05:00:00"/>
        <d v="2015-05-21T05:30:00"/>
        <d v="2015-05-21T06:00:00"/>
        <d v="2015-05-21T06:30:00"/>
        <d v="2015-05-21T07:00:00"/>
        <d v="2015-05-21T07:30:00"/>
        <d v="2015-05-21T08:00:00"/>
        <d v="2015-05-21T08:30:00"/>
        <d v="2015-05-21T09:00:00"/>
        <d v="2015-05-21T09:30:00"/>
        <d v="2015-05-21T10:00:00"/>
        <d v="2015-05-21T10:30:00"/>
        <d v="2015-05-21T11:00:00"/>
        <d v="2015-05-21T11:30:00"/>
        <d v="2015-05-21T12:00:00"/>
        <d v="2015-05-21T12:30:00"/>
        <d v="2015-05-21T13:00:00"/>
        <d v="2015-05-21T13:30:00"/>
        <d v="2015-05-21T14:00:00"/>
        <d v="2015-05-21T14:30:00"/>
        <d v="2015-05-21T15:00:00"/>
        <d v="2015-05-21T15:30:00"/>
        <d v="2015-05-21T16:00:00"/>
        <d v="2015-05-21T16:30:00"/>
        <d v="2015-05-21T17:00:00"/>
        <d v="2015-05-21T17:30:00"/>
        <d v="2015-05-21T18:00:00"/>
        <d v="2015-05-21T18:30:00"/>
        <d v="2015-05-21T19:00:00"/>
        <d v="2015-05-21T19:30:00"/>
        <d v="2015-05-21T20:00:00"/>
        <d v="2015-05-21T20:30:00"/>
        <d v="2015-05-21T21:00:00"/>
        <d v="2015-05-21T21:30:00"/>
        <d v="2015-05-21T22:00:00"/>
        <d v="2015-05-21T22:30:00"/>
        <d v="2015-05-21T23:00:00"/>
        <d v="2015-05-21T23:30:00"/>
        <d v="2015-05-22T00:00:00"/>
        <d v="2015-05-22T00:30:00"/>
        <d v="2015-05-22T01:00:00"/>
        <d v="2015-05-22T01:30:00"/>
        <d v="2015-05-22T02:00:00"/>
        <d v="2015-05-22T02:30:00"/>
        <d v="2015-05-22T03:00:00"/>
        <d v="2015-05-22T03:30:00"/>
        <d v="2015-05-22T04:00:00"/>
        <d v="2015-05-22T04:30:00"/>
        <d v="2015-05-22T05:00:00"/>
        <d v="2015-05-22T05:30:00"/>
        <d v="2015-05-22T06:00:00"/>
        <d v="2015-05-22T06:30:00"/>
        <d v="2015-05-22T07:00:00"/>
        <d v="2015-05-22T07:30:00"/>
        <d v="2015-05-22T08:00:00"/>
        <d v="2015-05-22T08:30:00"/>
        <d v="2015-05-22T09:00:00"/>
        <d v="2015-05-22T09:30:00"/>
        <d v="2015-05-22T10:00:00"/>
        <d v="2015-05-22T10:30:00"/>
        <d v="2015-05-22T11:00:00"/>
        <d v="2015-05-22T11:30:00"/>
        <d v="2015-05-22T12:00:00"/>
        <d v="2015-05-22T12:30:00"/>
        <d v="2015-05-22T13:00:00"/>
        <d v="2015-05-22T13:30:00"/>
        <d v="2015-05-22T14:00:00"/>
        <d v="2015-05-22T14:30:00"/>
        <d v="2015-05-22T15:00:00"/>
        <d v="2015-05-22T15:30:00"/>
        <d v="2015-05-22T16:00:00"/>
        <d v="2015-05-22T16:30:00"/>
        <d v="2015-05-22T17:00:00"/>
        <d v="2015-05-22T17:30:00"/>
        <d v="2015-05-22T18:00:00"/>
        <d v="2015-05-22T18:30:00"/>
        <d v="2015-05-22T19:00:00"/>
        <d v="2015-05-22T19:30:00"/>
        <d v="2015-05-22T20:00:00"/>
        <d v="2015-05-22T20:30:00"/>
        <d v="2015-05-22T21:00:00"/>
        <d v="2015-05-22T21:30:00"/>
        <d v="2015-05-22T22:00:00"/>
        <d v="2015-05-22T22:30:00"/>
        <d v="2015-05-22T23:00:00"/>
        <d v="2015-05-22T23:30:00"/>
        <d v="2015-05-23T00:00:00"/>
        <d v="2015-05-23T00:30:00"/>
        <d v="2015-05-23T01:00:00"/>
        <d v="2015-05-23T01:30:00"/>
        <d v="2015-05-23T02:00:00"/>
        <d v="2015-05-23T02:30:00"/>
        <d v="2015-05-23T03:00:00"/>
        <d v="2015-05-23T03:30:00"/>
        <d v="2015-05-23T04:00:00"/>
        <d v="2015-05-23T04:30:00"/>
        <d v="2015-05-23T05:00:00"/>
        <d v="2015-05-23T05:30:00"/>
        <d v="2015-05-23T06:00:00"/>
        <d v="2015-05-23T06:30:00"/>
        <d v="2015-05-23T07:00:00"/>
        <d v="2015-05-23T07:30:00"/>
        <d v="2015-05-23T08:00:00"/>
        <d v="2015-05-23T08:30:00"/>
        <d v="2015-05-23T09:00:00"/>
        <d v="2015-05-23T09:30:00"/>
        <d v="2015-05-23T10:00:00"/>
        <d v="2015-05-23T10:30:00"/>
        <d v="2015-05-23T11:00:00"/>
        <d v="2015-05-23T11:30:00"/>
        <d v="2015-05-23T12:00:00"/>
        <d v="2015-05-23T12:30:00"/>
        <d v="2015-05-23T13:00:00"/>
        <d v="2015-05-23T13:30:00"/>
        <d v="2015-05-23T14:00:00"/>
        <d v="2015-05-23T14:30:00"/>
        <d v="2015-05-23T15:00:00"/>
        <d v="2015-05-23T15:30:00"/>
        <d v="2015-05-23T16:00:00"/>
        <d v="2015-05-23T16:30:00"/>
        <d v="2015-05-23T17:00:00"/>
        <d v="2015-05-23T17:30:00"/>
        <d v="2015-05-23T18:00:00"/>
        <d v="2015-05-23T18:30:00"/>
        <d v="2015-05-23T19:00:00"/>
        <d v="2015-05-23T19:30:00"/>
        <d v="2015-05-23T20:00:00"/>
        <d v="2015-05-23T20:30:00"/>
        <d v="2015-05-23T21:00:00"/>
        <d v="2015-05-23T21:30:00"/>
        <d v="2015-05-23T22:00:00"/>
        <d v="2015-05-23T22:30:00"/>
        <d v="2015-05-23T23:00:00"/>
        <d v="2015-05-23T23:30:00"/>
        <d v="2015-05-24T00:00:00"/>
        <d v="2015-05-24T00:30:00"/>
        <d v="2015-05-24T01:00:00"/>
        <d v="2015-05-24T01:30:00"/>
        <d v="2015-05-24T02:00:00"/>
        <d v="2015-05-24T02:30:00"/>
        <d v="2015-05-24T03:00:00"/>
        <d v="2015-05-24T03:30:00"/>
        <d v="2015-05-24T04:00:00"/>
        <d v="2015-05-24T04:30:00"/>
        <d v="2015-05-24T05:00:00"/>
        <d v="2015-05-24T05:30:00"/>
        <d v="2015-05-24T06:00:00"/>
        <d v="2015-05-24T06:30:00"/>
        <d v="2015-05-24T07:00:00"/>
        <d v="2015-05-24T07:30:00"/>
        <d v="2015-05-24T08:00:00"/>
        <d v="2015-05-24T08:30:00"/>
        <d v="2015-05-24T09:00:00"/>
        <d v="2015-05-24T09:30:00"/>
        <d v="2015-05-24T10:00:00"/>
        <d v="2015-05-24T10:30:00"/>
        <d v="2015-05-24T11:00:00"/>
        <d v="2015-05-24T11:30:00"/>
        <d v="2015-05-24T12:00:00"/>
        <d v="2015-05-24T12:30:00"/>
        <d v="2015-05-24T13:00:00"/>
        <d v="2015-05-24T13:30:00"/>
        <d v="2015-05-24T14:00:00"/>
        <d v="2015-05-24T14:30:00"/>
        <d v="2015-05-24T15:00:00"/>
        <d v="2015-05-24T15:30:00"/>
        <d v="2015-05-24T16:00:00"/>
        <d v="2015-05-24T16:30:00"/>
        <d v="2015-05-24T17:00:00"/>
        <d v="2015-05-24T17:30:00"/>
        <d v="2015-05-24T18:00:00"/>
        <d v="2015-05-24T18:30:00"/>
        <d v="2015-05-24T19:00:00"/>
        <d v="2015-05-24T19:30:00"/>
        <d v="2015-05-24T20:00:00"/>
        <d v="2015-05-24T20:30:00"/>
        <d v="2015-05-24T21:00:00"/>
        <d v="2015-05-24T21:30:00"/>
        <d v="2015-05-24T22:00:00"/>
        <d v="2015-05-24T22:30:00"/>
        <d v="2015-05-24T23:00:00"/>
        <d v="2015-05-24T23:30:00"/>
        <d v="2015-05-25T00:00:00"/>
        <d v="2015-05-25T00:30:00"/>
        <d v="2015-05-25T01:00:00"/>
        <d v="2015-05-25T01:30:00"/>
        <d v="2015-05-25T02:00:00"/>
        <d v="2015-05-25T02:30:00"/>
        <d v="2015-05-25T03:00:00"/>
        <d v="2015-05-25T03:30:00"/>
        <d v="2015-05-25T04:00:00"/>
        <d v="2015-05-25T04:30:00"/>
        <d v="2015-05-25T05:00:00"/>
        <d v="2015-05-25T05:30:00"/>
        <d v="2015-05-25T06:00:00"/>
        <d v="2015-05-25T06:30:00"/>
        <d v="2015-05-25T07:00:00"/>
        <d v="2015-05-25T07:30:00"/>
        <d v="2015-05-25T08:00:00"/>
        <d v="2015-05-25T08:30:00"/>
        <d v="2015-05-25T09:00:00"/>
        <d v="2015-05-25T09:30:00"/>
        <d v="2015-05-25T10:00:00"/>
        <d v="2015-05-25T10:30:00"/>
        <d v="2015-05-25T11:00:00"/>
        <d v="2015-05-25T11:30:00"/>
        <d v="2015-05-25T12:00:00"/>
        <d v="2015-05-25T12:30:00"/>
        <d v="2015-05-25T13:00:00"/>
        <d v="2015-05-25T13:30:00"/>
        <d v="2015-05-25T14:00:00"/>
        <d v="2015-05-25T14:30:00"/>
        <d v="2015-05-25T15:00:00"/>
        <d v="2015-05-25T15:30:00"/>
        <d v="2015-05-25T16:00:00"/>
        <d v="2015-05-25T16:30:00"/>
        <d v="2015-05-25T17:00:00"/>
        <d v="2015-05-25T17:30:00"/>
        <d v="2015-05-25T18:00:00"/>
        <d v="2015-05-25T18:30:00"/>
        <d v="2015-05-25T19:00:00"/>
        <d v="2015-05-25T19:30:00"/>
        <d v="2015-05-25T20:00:00"/>
        <d v="2015-05-25T20:30:00"/>
        <d v="2015-05-25T21:00:00"/>
        <d v="2015-05-25T21:30:00"/>
        <d v="2015-05-25T22:00:00"/>
        <d v="2015-05-25T22:30:00"/>
        <d v="2015-05-25T23:00:00"/>
        <d v="2015-05-25T23:30:00"/>
        <d v="2015-05-26T00:00:00"/>
        <d v="2015-05-26T00:30:00"/>
        <d v="2015-05-26T01:00:00"/>
        <d v="2015-05-26T01:30:00"/>
        <d v="2015-05-26T02:00:00"/>
        <d v="2015-05-26T02:30:00"/>
        <d v="2015-05-26T03:00:00"/>
        <d v="2015-05-26T03:30:00"/>
        <d v="2015-05-26T04:00:00"/>
        <d v="2015-05-26T04:30:00"/>
        <d v="2015-05-26T05:00:00"/>
        <d v="2015-05-26T05:30:00"/>
        <d v="2015-05-26T06:00:00"/>
        <d v="2015-05-26T06:30:00"/>
        <d v="2015-05-26T07:00:00"/>
        <d v="2015-05-26T07:30:00"/>
        <d v="2015-05-26T08:00:00"/>
        <d v="2015-05-26T08:30:00"/>
        <d v="2015-05-26T09:00:00"/>
        <d v="2015-05-26T09:30:00"/>
        <d v="2015-05-26T10:00:00"/>
        <d v="2015-05-26T10:30:00"/>
        <d v="2015-05-26T11:00:00"/>
        <d v="2015-05-26T11:30:00"/>
        <d v="2015-05-26T12:00:00"/>
        <d v="2015-05-26T12:30:00"/>
        <d v="2015-05-26T13:00:00"/>
        <d v="2015-05-26T13:30:00"/>
        <d v="2015-05-26T14:00:00"/>
        <d v="2015-05-26T14:30:00"/>
        <d v="2015-05-26T15:00:00"/>
        <d v="2015-05-26T15:30:00"/>
        <d v="2015-05-26T16:00:00"/>
        <d v="2015-05-26T16:30:00"/>
        <d v="2015-05-26T17:00:00"/>
        <d v="2015-05-26T17:30:00"/>
        <d v="2015-05-26T18:00:00"/>
        <d v="2015-05-26T18:30:00"/>
        <d v="2015-05-26T19:00:00"/>
        <d v="2015-05-26T19:30:00"/>
        <d v="2015-05-26T20:00:00"/>
        <d v="2015-05-26T20:30:00"/>
        <d v="2015-05-26T21:00:00"/>
        <d v="2015-05-26T21:30:00"/>
        <d v="2015-05-26T22:00:00"/>
        <d v="2015-05-26T22:30:00"/>
        <d v="2015-05-26T23:00:00"/>
        <d v="2015-05-26T23:30:00"/>
        <d v="2015-05-27T00:00:00"/>
        <d v="2015-05-27T00:30:00"/>
        <d v="2015-05-27T01:00:00"/>
        <d v="2015-05-27T01:30:00"/>
        <d v="2015-05-27T02:00:00"/>
        <d v="2015-05-27T02:30:00"/>
        <d v="2015-05-27T03:00:00"/>
        <d v="2015-05-27T03:30:00"/>
        <d v="2015-05-27T04:00:00"/>
        <d v="2015-05-27T04:30:00"/>
        <d v="2015-05-27T05:00:00"/>
        <d v="2015-05-27T05:30:00"/>
        <d v="2015-05-27T06:00:00"/>
        <d v="2015-05-27T06:30:00"/>
        <d v="2015-05-27T07:00:00"/>
        <d v="2015-05-27T07:30:00"/>
        <d v="2015-05-27T08:00:00"/>
        <d v="2015-05-27T08:30:00"/>
        <d v="2015-05-27T09:00:00"/>
        <d v="2015-05-27T09:30:00"/>
        <d v="2015-05-27T10:00:00"/>
        <d v="2015-05-27T10:30:00"/>
        <d v="2015-05-27T11:00:00"/>
        <d v="2015-05-27T11:30:00"/>
        <d v="2015-05-27T12:00:00"/>
        <d v="2015-05-27T12:30:00"/>
        <d v="2015-05-27T13:00:00"/>
        <d v="2015-05-27T13:30:00"/>
        <d v="2015-05-27T14:00:00"/>
        <d v="2015-05-27T14:30:00"/>
        <d v="2015-05-27T15:00:00"/>
        <d v="2015-05-27T15:30:00"/>
        <d v="2015-05-27T16:00:00"/>
        <d v="2015-05-27T16:30:00"/>
        <d v="2015-05-27T17:00:00"/>
        <d v="2015-05-27T17:30:00"/>
        <d v="2015-05-27T18:00:00"/>
        <d v="2015-05-27T18:30:00"/>
        <d v="2015-05-27T19:00:00"/>
        <d v="2015-05-27T19:30:00"/>
        <d v="2015-05-27T20:00:00"/>
        <d v="2015-05-27T20:30:00"/>
        <d v="2015-05-27T21:00:00"/>
        <d v="2015-05-27T21:30:00"/>
        <d v="2015-05-27T22:00:00"/>
        <d v="2015-05-27T22:30:00"/>
        <d v="2015-05-27T23:00:00"/>
        <d v="2015-05-27T23:30:00"/>
        <d v="2015-05-28T00:00:00"/>
        <d v="2015-05-28T00:30:00"/>
        <d v="2015-05-28T01:00:00"/>
        <d v="2015-05-28T01:30:00"/>
        <d v="2015-05-28T02:00:00"/>
        <d v="2015-05-28T02:30:00"/>
        <d v="2015-05-28T03:00:00"/>
        <d v="2015-05-28T03:30:00"/>
        <d v="2015-05-28T04:00:00"/>
        <d v="2015-05-28T04:30:00"/>
        <d v="2015-05-28T05:00:00"/>
        <d v="2015-05-28T05:30:00"/>
        <d v="2015-05-28T06:00:00"/>
        <d v="2015-05-28T06:30:00"/>
        <d v="2015-05-28T07:00:00"/>
        <d v="2015-05-28T07:30:00"/>
        <d v="2015-05-28T08:00:00"/>
        <d v="2015-05-28T08:30:00"/>
        <d v="2015-05-28T09:00:00"/>
        <d v="2015-05-28T09:30:00"/>
        <d v="2015-05-28T10:00:00"/>
        <d v="2015-05-28T10:30:00"/>
        <d v="2015-05-28T11:00:00"/>
        <d v="2015-05-28T11:30:00"/>
        <d v="2015-05-28T12:00:00"/>
        <d v="2015-05-28T12:30:00"/>
        <d v="2015-05-28T13:00:00"/>
        <d v="2015-05-28T13:30:00"/>
        <d v="2015-05-28T14:00:00"/>
        <d v="2015-05-28T14:30:00"/>
        <d v="2015-05-28T15:00:00"/>
        <d v="2015-05-28T15:30:00"/>
        <d v="2015-05-28T16:00:00"/>
        <d v="2015-05-28T16:30:00"/>
        <d v="2015-05-28T17:00:00"/>
        <d v="2015-05-28T17:30:00"/>
        <d v="2015-05-28T18:00:00"/>
        <d v="2015-05-28T18:30:00"/>
        <d v="2015-05-28T19:00:00"/>
        <d v="2015-05-28T19:30:00"/>
        <d v="2015-05-28T20:00:00"/>
        <d v="2015-05-28T20:30:00"/>
        <d v="2015-05-28T21:00:00"/>
        <d v="2015-05-28T21:30:00"/>
        <d v="2015-05-28T22:00:00"/>
        <d v="2015-05-28T22:30:00"/>
        <d v="2015-05-28T23:00:00"/>
        <d v="2015-05-28T23:30:00"/>
        <d v="2015-05-29T00:00:00"/>
        <d v="2015-05-29T00:30:00"/>
        <d v="2015-05-29T01:00:00"/>
        <d v="2015-05-29T01:30:00"/>
        <d v="2015-05-29T02:00:00"/>
        <d v="2015-05-29T02:30:00"/>
        <d v="2015-05-29T03:00:00"/>
        <d v="2015-05-29T03:30:00"/>
        <d v="2015-05-29T04:00:00"/>
        <d v="2015-05-29T04:30:00"/>
        <d v="2015-05-29T05:00:00"/>
        <d v="2015-05-29T05:30:00"/>
        <d v="2015-05-29T06:00:00"/>
        <d v="2015-05-29T06:30:00"/>
        <d v="2015-05-29T07:00:00"/>
        <d v="2015-05-29T07:30:00"/>
        <d v="2015-05-29T08:00:00"/>
        <d v="2015-05-29T08:30:00"/>
        <d v="2015-05-29T09:00:00"/>
        <d v="2015-05-29T09:30:00"/>
        <d v="2015-05-29T10:00:00"/>
        <d v="2015-05-29T10:30:00"/>
        <d v="2015-05-29T11:00:00"/>
        <d v="2015-05-29T11:30:00"/>
        <d v="2015-05-29T12:00:00"/>
        <d v="2015-05-29T12:30:00"/>
        <d v="2015-05-29T13:00:00"/>
        <d v="2015-05-29T13:30:00"/>
        <d v="2015-05-29T14:00:00"/>
        <d v="2015-05-29T14:30:00"/>
        <d v="2015-05-29T15:00:00"/>
        <d v="2015-05-29T15:30:00"/>
        <d v="2015-05-29T16:00:00"/>
        <d v="2015-05-29T16:30:00"/>
        <d v="2015-05-29T17:00:00"/>
        <d v="2015-05-29T17:30:00"/>
        <d v="2015-05-29T18:00:00"/>
        <d v="2015-05-29T18:30:00"/>
        <d v="2015-05-29T19:00:00"/>
        <d v="2015-05-29T19:30:00"/>
        <d v="2015-05-29T20:00:00"/>
        <d v="2015-05-29T20:30:00"/>
        <d v="2015-05-29T21:00:00"/>
        <d v="2015-05-29T21:30:00"/>
        <d v="2015-05-29T22:00:00"/>
        <d v="2015-05-29T22:30:00"/>
        <d v="2015-05-29T23:00:00"/>
        <d v="2015-05-29T23:30:00"/>
        <d v="2015-05-30T00:00:00"/>
        <d v="2015-05-30T00:30:00"/>
        <d v="2015-05-30T01:00:00"/>
        <d v="2015-05-30T01:30:00"/>
        <d v="2015-05-30T02:00:00"/>
        <d v="2015-05-30T02:30:00"/>
        <d v="2015-05-30T03:00:00"/>
        <d v="2015-05-30T03:30:00"/>
        <d v="2015-05-30T04:00:00"/>
        <d v="2015-05-30T04:30:00"/>
        <d v="2015-05-30T05:00:00"/>
        <d v="2015-05-30T05:30:00"/>
        <d v="2015-05-30T06:00:00"/>
        <d v="2015-05-30T06:30:00"/>
        <d v="2015-05-30T07:00:00"/>
        <d v="2015-05-30T07:30:00"/>
        <d v="2015-05-30T08:00:00"/>
        <d v="2015-05-30T08:30:00"/>
        <d v="2015-05-30T09:00:00"/>
        <d v="2015-05-30T09:30:00"/>
        <d v="2015-05-30T10:00:00"/>
        <d v="2015-05-30T10:30:00"/>
        <d v="2015-05-30T11:00:00"/>
        <d v="2015-05-30T11:30:00"/>
        <d v="2015-05-30T12:00:00"/>
        <d v="2015-05-30T12:30:00"/>
        <d v="2015-05-30T13:00:00"/>
        <d v="2015-05-30T13:30:00"/>
        <d v="2015-05-30T14:00:00"/>
        <d v="2015-05-30T14:30:00"/>
        <d v="2015-05-30T15:00:00"/>
        <d v="2015-05-30T15:30:00"/>
        <d v="2015-05-30T16:00:00"/>
        <d v="2015-05-30T16:30:00"/>
        <d v="2015-05-30T17:00:00"/>
        <d v="2015-05-30T17:30:00"/>
        <d v="2015-05-30T18:00:00"/>
        <d v="2015-05-30T18:30:00"/>
        <d v="2015-05-30T19:00:00"/>
        <d v="2015-05-30T19:30:00"/>
        <d v="2015-05-30T20:00:00"/>
        <d v="2015-05-30T20:30:00"/>
        <d v="2015-05-30T21:00:00"/>
        <d v="2015-05-30T21:30:00"/>
        <d v="2015-05-30T22:00:00"/>
        <d v="2015-05-30T22:30:00"/>
        <d v="2015-05-30T23:00:00"/>
        <d v="2015-05-30T23:30:00"/>
        <d v="2015-05-31T00:00:00"/>
        <d v="2015-05-31T00:30:00"/>
        <d v="2015-05-31T01:00:00"/>
        <d v="2015-05-31T01:30:00"/>
        <d v="2015-05-31T02:00:00"/>
        <d v="2015-05-31T02:30:00"/>
        <d v="2015-05-31T03:00:00"/>
        <d v="2015-05-31T03:30:00"/>
        <d v="2015-05-31T04:00:00"/>
        <d v="2015-05-31T04:30:00"/>
        <d v="2015-05-31T05:00:00"/>
        <d v="2015-05-31T05:30:00"/>
        <d v="2015-05-31T06:00:00"/>
        <d v="2015-05-31T06:30:00"/>
        <d v="2015-05-31T07:00:00"/>
        <d v="2015-05-31T07:30:00"/>
        <d v="2015-05-31T08:00:00"/>
        <d v="2015-05-31T08:30:00"/>
        <d v="2015-05-31T09:00:00"/>
        <d v="2015-05-31T09:30:00"/>
        <d v="2015-05-31T10:00:00"/>
        <d v="2015-05-31T10:30:00"/>
        <d v="2015-05-31T11:00:00"/>
        <d v="2015-05-31T11:30:00"/>
        <d v="2015-05-31T12:00:00"/>
        <d v="2015-05-31T12:30:00"/>
        <d v="2015-05-31T13:00:00"/>
        <d v="2015-05-31T13:30:00"/>
        <d v="2015-05-31T14:00:00"/>
        <d v="2015-05-31T14:30:00"/>
        <d v="2015-05-31T15:00:00"/>
        <d v="2015-05-31T15:30:00"/>
        <d v="2015-05-31T16:00:00"/>
        <d v="2015-05-31T16:30:00"/>
        <d v="2015-05-31T17:00:00"/>
        <d v="2015-05-31T17:30:00"/>
        <d v="2015-05-31T18:00:00"/>
        <d v="2015-05-31T18:30:00"/>
        <d v="2015-05-31T19:00:00"/>
        <d v="2015-05-31T19:30:00"/>
        <d v="2015-05-31T20:00:00"/>
        <d v="2015-05-31T20:30:00"/>
        <d v="2015-05-31T21:00:00"/>
        <d v="2015-05-31T21:30:00"/>
        <d v="2015-05-31T22:00:00"/>
        <d v="2015-05-31T22:30:00"/>
        <d v="2015-05-31T23:00:00"/>
        <d v="2015-05-31T23:30:00"/>
        <d v="2015-06-01T00:00:00"/>
        <d v="2015-06-01T00:30:00"/>
        <d v="2015-06-01T01:00:00"/>
        <d v="2015-06-01T01:30:00"/>
        <d v="2015-06-01T02:00:00"/>
        <d v="2015-06-01T02:30:00"/>
        <d v="2015-06-01T03:00:00"/>
        <d v="2015-06-01T03:30:00"/>
        <d v="2015-06-01T04:00:00"/>
        <d v="2015-06-01T04:30:00"/>
        <d v="2015-06-01T05:00:00"/>
        <d v="2015-06-01T05:30:00"/>
        <d v="2015-06-01T06:00:00"/>
        <d v="2015-06-01T06:30:00"/>
        <d v="2015-06-01T07:00:00"/>
        <d v="2015-06-01T07:30:00"/>
        <d v="2015-06-01T08:00:00"/>
        <d v="2015-06-01T08:30:00"/>
        <d v="2015-06-01T09:00:00"/>
        <d v="2015-06-01T09:30:00"/>
        <d v="2015-06-01T10:00:00"/>
        <d v="2015-06-01T10:30:00"/>
        <d v="2015-06-01T11:00:00"/>
        <d v="2015-06-01T11:30:00"/>
        <d v="2015-06-01T12:00:00"/>
        <d v="2015-06-01T12:30:00"/>
        <d v="2015-06-01T13:00:00"/>
        <d v="2015-06-01T13:30:00"/>
        <d v="2015-06-01T14:00:00"/>
        <d v="2015-06-01T14:30:00"/>
        <d v="2015-06-01T15:00:00"/>
        <d v="2015-06-01T15:30:00"/>
        <d v="2015-06-01T16:00:00"/>
        <d v="2015-06-01T16:30:00"/>
        <d v="2015-06-01T17:00:00"/>
        <d v="2015-06-01T17:30:00"/>
        <d v="2015-06-01T18:00:00"/>
        <d v="2015-06-01T18:30:00"/>
        <d v="2015-06-01T19:00:00"/>
        <d v="2015-06-01T19:30:00"/>
        <d v="2015-06-01T20:00:00"/>
        <d v="2015-06-01T20:30:00"/>
        <d v="2015-06-01T21:00:00"/>
        <d v="2015-06-01T21:30:00"/>
        <d v="2015-06-01T22:00:00"/>
        <d v="2015-06-01T22:30:00"/>
        <d v="2015-06-01T23:00:00"/>
        <d v="2015-06-01T23:30:00"/>
        <d v="2015-06-02T00:00:00"/>
        <d v="2015-06-02T00:30:00"/>
        <d v="2015-06-02T01:00:00"/>
        <d v="2015-06-02T01:30:00"/>
        <d v="2015-06-02T02:00:00"/>
        <d v="2015-06-02T02:30:00"/>
        <d v="2015-06-02T03:00:00"/>
        <d v="2015-06-02T03:30:00"/>
        <d v="2015-06-02T04:00:00"/>
        <d v="2015-06-02T04:30:00"/>
        <d v="2015-06-02T05:00:00"/>
        <d v="2015-06-02T05:30:00"/>
        <d v="2015-06-02T06:00:00"/>
        <d v="2015-06-02T06:30:00"/>
        <d v="2015-06-02T07:00:00"/>
        <d v="2015-06-02T07:30:00"/>
        <d v="2015-06-02T08:00:00"/>
        <d v="2015-06-02T08:30:00"/>
        <d v="2015-06-02T09:00:00"/>
        <d v="2015-06-02T09:30:00"/>
        <d v="2015-06-02T10:00:00"/>
        <d v="2015-06-02T10:30:00"/>
        <d v="2015-06-02T11:00:00"/>
        <d v="2015-06-02T11:30:00"/>
        <d v="2015-06-02T12:00:00"/>
        <d v="2015-06-02T12:30:00"/>
        <d v="2015-06-02T13:00:00"/>
        <d v="2015-06-02T13:30:00"/>
        <d v="2015-06-02T14:00:00"/>
        <d v="2015-06-02T14:30:00"/>
        <d v="2015-06-02T15:00:00"/>
        <d v="2015-06-02T15:30:00"/>
        <d v="2015-06-02T16:00:00"/>
        <d v="2015-06-02T16:30:00"/>
        <d v="2015-06-02T17:00:00"/>
        <d v="2015-06-02T17:30:00"/>
        <d v="2015-06-02T18:00:00"/>
        <d v="2015-06-02T18:30:00"/>
        <d v="2015-06-02T19:00:00"/>
        <d v="2015-06-02T19:30:00"/>
        <d v="2015-06-02T20:00:00"/>
        <d v="2015-06-02T20:30:00"/>
        <d v="2015-06-02T21:00:00"/>
        <d v="2015-06-02T21:30:00"/>
        <d v="2015-06-02T22:00:00"/>
        <d v="2015-06-02T22:30:00"/>
        <d v="2015-06-02T23:00:00"/>
        <d v="2015-06-02T23:30:00"/>
        <d v="2015-06-03T00:00:00"/>
        <d v="2015-06-03T00:30:00"/>
        <d v="2015-06-03T01:00:00"/>
        <d v="2015-06-03T01:30:00"/>
        <d v="2015-06-03T02:00:00"/>
        <d v="2015-06-03T02:30:00"/>
        <d v="2015-06-03T03:00:00"/>
        <d v="2015-06-03T03:30:00"/>
        <d v="2015-06-03T04:00:00"/>
        <d v="2015-06-03T04:30:00"/>
        <d v="2015-06-03T05:00:00"/>
        <d v="2015-06-03T05:30:00"/>
        <d v="2015-06-03T06:00:00"/>
        <d v="2015-06-03T06:30:00"/>
        <d v="2015-06-03T07:00:00"/>
        <d v="2015-06-03T07:30:00"/>
        <d v="2015-06-03T08:00:00"/>
        <d v="2015-06-03T08:30:00"/>
        <d v="2015-06-03T09:00:00"/>
        <d v="2015-06-03T09:30:00"/>
        <d v="2015-06-03T10:00:00"/>
        <d v="2015-06-03T10:30:00"/>
        <d v="2015-06-03T11:00:00"/>
        <d v="2015-06-03T11:30:00"/>
        <d v="2015-06-03T12:00:00"/>
        <d v="2015-06-03T12:30:00"/>
        <d v="2015-06-03T13:00:00"/>
        <d v="2015-06-03T13:30:00"/>
        <d v="2015-06-03T14:00:00"/>
        <d v="2015-06-03T14:30:00"/>
        <d v="2015-06-03T15:00:00"/>
        <d v="2015-06-03T15:30:00"/>
        <d v="2015-06-03T16:00:00"/>
        <d v="2015-06-03T16:30:00"/>
        <d v="2015-06-03T17:00:00"/>
        <d v="2015-06-03T17:30:00"/>
        <d v="2015-06-03T18:00:00"/>
        <d v="2015-06-03T18:30:00"/>
        <d v="2015-06-03T19:00:00"/>
        <d v="2015-06-03T19:30:00"/>
        <d v="2015-06-03T20:00:00"/>
        <d v="2015-06-03T20:30:00"/>
        <d v="2015-06-03T21:00:00"/>
        <d v="2015-06-03T21:30:00"/>
        <d v="2015-06-03T22:00:00"/>
        <d v="2015-06-03T22:30:00"/>
        <d v="2015-06-03T23:00:00"/>
        <d v="2015-06-03T23:30:00"/>
        <d v="2015-06-04T00:00:00"/>
        <d v="2015-06-04T00:30:00"/>
        <d v="2015-06-04T01:00:00"/>
        <d v="2015-06-04T01:30:00"/>
        <d v="2015-06-04T02:00:00"/>
        <d v="2015-06-04T02:30:00"/>
        <d v="2015-06-04T03:00:00"/>
        <d v="2015-06-04T03:30:00"/>
        <d v="2015-06-04T04:00:00"/>
        <d v="2015-06-04T04:30:00"/>
        <d v="2015-06-04T05:00:00"/>
        <d v="2015-06-04T05:30:00"/>
        <d v="2015-06-04T06:00:00"/>
        <d v="2015-06-04T06:30:00"/>
        <d v="2015-06-04T07:00:00"/>
        <d v="2015-06-04T07:30:00"/>
        <d v="2015-06-04T08:00:00"/>
        <d v="2015-06-04T08:30:00"/>
        <d v="2015-06-04T09:00:00"/>
        <d v="2015-06-04T09:30:00"/>
        <d v="2015-06-04T10:00:00"/>
        <d v="2015-06-04T10:30:00"/>
        <d v="2015-06-04T11:00:00"/>
        <d v="2015-06-04T11:30:00"/>
        <d v="2015-06-04T12:00:00"/>
        <d v="2015-06-04T12:30:00"/>
        <d v="2015-06-04T13:00:00"/>
        <d v="2015-06-04T13:30:00"/>
        <d v="2015-06-04T14:00:00"/>
        <d v="2015-06-04T14:30:00"/>
        <d v="2015-06-04T15:00:00"/>
        <d v="2015-06-04T15:30:00"/>
        <d v="2015-06-04T16:00:00"/>
        <d v="2015-06-04T16:30:00"/>
        <d v="2015-06-04T17:00:00"/>
        <d v="2015-06-04T17:30:00"/>
        <d v="2015-06-04T18:00:00"/>
        <d v="2015-06-04T18:30:00"/>
        <d v="2015-06-04T19:00:00"/>
        <d v="2015-06-04T19:30:00"/>
        <d v="2015-06-04T20:00:00"/>
        <d v="2015-06-04T20:30:00"/>
        <d v="2015-06-04T21:00:00"/>
        <d v="2015-06-04T21:30:00"/>
        <d v="2015-06-04T22:00:00"/>
        <d v="2015-06-04T22:30:00"/>
        <d v="2015-06-04T23:00:00"/>
        <d v="2015-06-04T23:30:00"/>
        <d v="2015-06-05T00:00:00"/>
        <d v="2015-06-05T00:30:00"/>
        <d v="2015-06-05T01:00:00"/>
        <d v="2015-06-05T01:30:00"/>
        <d v="2015-06-05T02:00:00"/>
        <d v="2015-06-05T02:30:00"/>
        <d v="2015-06-05T03:00:00"/>
        <d v="2015-06-05T03:30:00"/>
        <d v="2015-06-05T04:00:00"/>
        <d v="2015-06-05T04:30:00"/>
        <d v="2015-06-05T05:00:00"/>
        <d v="2015-06-05T05:30:00"/>
        <d v="2015-06-05T06:00:00"/>
        <d v="2015-06-05T06:30:00"/>
        <d v="2015-06-05T07:00:00"/>
        <d v="2015-06-05T07:30:00"/>
        <d v="2015-06-05T08:00:00"/>
        <d v="2015-06-05T08:30:00"/>
        <d v="2015-06-05T09:00:00"/>
        <d v="2015-06-05T09:30:00"/>
        <d v="2015-06-05T10:00:00"/>
        <d v="2015-06-05T10:30:00"/>
        <d v="2015-06-05T11:00:00"/>
        <d v="2015-06-05T11:30:00"/>
        <d v="2015-06-05T12:00:00"/>
        <d v="2015-06-05T12:30:00"/>
        <d v="2015-06-05T13:00:00"/>
        <d v="2015-06-05T13:30:00"/>
        <d v="2015-06-05T14:00:00"/>
        <d v="2015-06-05T14:30:00"/>
        <d v="2015-06-05T15:00:00"/>
        <d v="2015-06-05T15:30:00"/>
        <d v="2015-06-05T16:00:00"/>
        <d v="2015-06-05T16:30:00"/>
        <d v="2015-06-05T17:00:00"/>
        <d v="2015-06-05T17:30:00"/>
        <d v="2015-06-05T18:00:00"/>
        <d v="2015-06-05T18:30:00"/>
        <d v="2015-06-05T19:00:00"/>
        <d v="2015-06-05T19:30:00"/>
        <d v="2015-06-05T20:00:00"/>
        <d v="2015-06-05T20:30:00"/>
        <d v="2015-06-05T21:00:00"/>
        <d v="2015-06-05T21:30:00"/>
        <d v="2015-06-05T22:00:00"/>
        <d v="2015-06-05T22:30:00"/>
        <d v="2015-06-05T23:00:00"/>
        <d v="2015-06-05T23:30:00"/>
        <d v="2015-06-06T00:00:00"/>
        <d v="2015-06-06T00:30:00"/>
        <d v="2015-06-06T01:00:00"/>
        <d v="2015-06-06T01:30:00"/>
        <d v="2015-06-06T02:00:00"/>
        <d v="2015-06-06T02:30:00"/>
        <d v="2015-06-06T03:00:00"/>
        <d v="2015-06-06T03:30:00"/>
        <d v="2015-06-06T04:00:00"/>
        <d v="2015-06-06T04:30:00"/>
        <d v="2015-06-06T05:00:00"/>
        <d v="2015-06-06T05:30:00"/>
        <d v="2015-06-06T06:00:00"/>
        <d v="2015-06-06T06:30:00"/>
        <d v="2015-06-06T07:00:00"/>
        <d v="2015-06-06T07:30:00"/>
        <d v="2015-06-06T08:00:00"/>
        <d v="2015-06-06T08:30:00"/>
        <d v="2015-06-06T09:00:00"/>
        <d v="2015-06-06T09:30:00"/>
        <d v="2015-06-06T10:00:00"/>
        <d v="2015-06-06T10:30:00"/>
        <d v="2015-06-06T11:00:00"/>
        <d v="2015-06-06T11:30:00"/>
        <d v="2015-06-06T12:00:00"/>
        <d v="2015-06-06T12:30:00"/>
        <d v="2015-06-06T13:00:00"/>
        <d v="2015-06-06T13:30:00"/>
        <d v="2015-06-06T14:00:00"/>
        <d v="2015-06-06T14:30:00"/>
        <d v="2015-06-06T15:00:00"/>
        <d v="2015-06-06T15:30:00"/>
        <d v="2015-06-06T16:00:00"/>
        <d v="2015-06-06T16:30:00"/>
        <d v="2015-06-06T17:00:00"/>
        <d v="2015-06-06T17:30:00"/>
        <d v="2015-06-06T18:00:00"/>
        <d v="2015-06-06T18:30:00"/>
        <d v="2015-06-06T19:00:00"/>
        <d v="2015-06-06T19:30:00"/>
        <d v="2015-06-06T20:00:00"/>
        <d v="2015-06-06T20:30:00"/>
        <d v="2015-06-06T21:00:00"/>
        <d v="2015-06-06T21:30:00"/>
        <d v="2015-06-06T22:00:00"/>
        <d v="2015-06-06T22:30:00"/>
        <d v="2015-06-06T23:00:00"/>
        <d v="2015-06-06T23:30:00"/>
        <d v="2015-06-07T00:00:00"/>
        <d v="2015-06-07T00:30:00"/>
        <d v="2015-06-07T01:00:00"/>
        <d v="2015-06-07T01:30:00"/>
        <d v="2015-06-07T02:00:00"/>
        <d v="2015-06-07T02:30:00"/>
        <d v="2015-06-07T03:00:00"/>
        <d v="2015-06-07T03:30:00"/>
        <d v="2015-06-07T04:00:00"/>
        <d v="2015-06-07T04:30:00"/>
        <d v="2015-06-07T05:00:00"/>
        <d v="2015-06-07T05:30:00"/>
        <d v="2015-06-07T06:00:00"/>
        <d v="2015-06-07T06:30:00"/>
        <d v="2015-06-07T07:00:00"/>
        <d v="2015-06-07T07:30:00"/>
        <d v="2015-06-07T08:00:00"/>
        <d v="2015-06-07T08:30:00"/>
        <d v="2015-06-07T09:00:00"/>
        <d v="2015-06-07T09:30:00"/>
        <d v="2015-06-07T10:00:00"/>
        <d v="2015-06-07T10:30:00"/>
        <d v="2015-06-07T11:00:00"/>
        <d v="2015-06-07T11:30:00"/>
        <d v="2015-06-07T12:00:00"/>
        <d v="2015-06-07T12:30:00"/>
        <d v="2015-06-07T13:00:00"/>
        <d v="2015-06-07T13:30:00"/>
        <d v="2015-06-07T14:00:00"/>
        <d v="2015-06-07T14:30:00"/>
        <d v="2015-06-07T15:00:00"/>
        <d v="2015-06-07T15:30:00"/>
        <d v="2015-06-07T16:00:00"/>
        <d v="2015-06-07T16:30:00"/>
        <d v="2015-06-07T17:00:00"/>
        <d v="2015-06-07T17:30:00"/>
        <d v="2015-06-07T18:00:00"/>
        <d v="2015-06-07T18:30:00"/>
        <d v="2015-06-07T19:00:00"/>
        <d v="2015-06-07T19:30:00"/>
        <d v="2015-06-07T20:00:00"/>
        <d v="2015-06-07T20:30:00"/>
        <d v="2015-06-07T21:00:00"/>
        <d v="2015-06-07T21:30:00"/>
        <d v="2015-06-07T22:00:00"/>
        <d v="2015-06-07T22:30:00"/>
        <d v="2015-06-07T23:00:00"/>
        <d v="2015-06-07T23:30:00"/>
        <d v="2015-06-08T00:00:00"/>
        <d v="2015-06-08T00:30:00"/>
        <d v="2015-06-08T01:00:00"/>
        <d v="2015-06-08T01:30:00"/>
        <d v="2015-06-08T02:00:00"/>
        <d v="2015-06-08T02:30:00"/>
        <d v="2015-06-08T03:00:00"/>
        <d v="2015-06-08T03:30:00"/>
        <d v="2015-06-08T04:00:00"/>
        <d v="2015-06-08T04:30:00"/>
        <d v="2015-06-08T05:00:00"/>
        <d v="2015-06-08T05:30:00"/>
        <d v="2015-06-08T06:00:00"/>
        <d v="2015-06-08T06:30:00"/>
        <d v="2015-06-08T07:00:00"/>
        <d v="2015-06-08T07:30:00"/>
        <d v="2015-06-08T08:00:00"/>
        <d v="2015-06-08T08:30:00"/>
        <d v="2015-06-08T09:00:00"/>
        <d v="2015-06-08T09:30:00"/>
        <d v="2015-06-08T10:00:00"/>
        <d v="2015-06-08T10:30:00"/>
        <d v="2015-06-08T11:00:00"/>
        <d v="2015-06-08T11:30:00"/>
        <d v="2015-06-08T12:00:00"/>
        <d v="2015-06-08T12:30:00"/>
        <d v="2015-06-08T13:00:00"/>
        <d v="2015-06-08T13:30:00"/>
        <d v="2015-06-08T14:00:00"/>
        <d v="2015-06-08T14:30:00"/>
        <d v="2015-06-08T15:00:00"/>
        <d v="2015-06-08T15:30:00"/>
        <d v="2015-06-08T16:00:00"/>
        <d v="2015-06-08T16:30:00"/>
        <d v="2015-06-08T17:00:00"/>
        <d v="2015-06-08T17:30:00"/>
        <d v="2015-06-08T18:00:00"/>
        <d v="2015-06-08T18:30:00"/>
        <d v="2015-06-08T19:00:00"/>
        <d v="2015-06-08T19:30:00"/>
        <d v="2015-06-08T20:00:00"/>
        <d v="2015-06-08T20:30:00"/>
        <d v="2015-06-08T21:00:00"/>
        <d v="2015-06-08T21:30:00"/>
        <d v="2015-06-08T22:00:00"/>
        <d v="2015-06-08T22:30:00"/>
        <d v="2015-06-08T23:00:00"/>
        <d v="2015-06-08T23:30:00"/>
        <d v="2015-06-09T00:00:00"/>
        <d v="2015-06-09T00:30:00"/>
        <d v="2015-06-09T01:00:00"/>
        <d v="2015-06-09T01:30:00"/>
        <d v="2015-06-09T02:00:00"/>
        <d v="2015-06-09T02:30:00"/>
        <d v="2015-06-09T03:00:00"/>
        <d v="2015-06-09T03:30:00"/>
        <d v="2015-06-09T04:00:00"/>
        <d v="2015-06-09T04:30:00"/>
        <d v="2015-06-09T05:00:00"/>
        <d v="2015-06-09T05:30:00"/>
        <d v="2015-06-09T06:00:00"/>
        <d v="2015-06-09T06:30:00"/>
        <d v="2015-06-09T07:00:00"/>
        <d v="2015-06-09T07:30:00"/>
        <d v="2015-06-09T08:00:00"/>
        <d v="2015-06-09T08:30:00"/>
        <d v="2015-06-09T09:00:00"/>
        <d v="2015-06-09T09:30:00"/>
        <d v="2015-06-09T10:00:00"/>
        <d v="2015-06-09T10:30:00"/>
        <d v="2015-06-09T11:00:00"/>
        <d v="2015-06-09T11:30:00"/>
        <d v="2015-06-09T12:00:00"/>
        <d v="2015-06-09T12:30:00"/>
        <d v="2015-06-09T13:00:00"/>
        <d v="2015-06-09T13:30:00"/>
        <d v="2015-06-09T14:00:00"/>
        <d v="2015-06-09T14:30:00"/>
        <d v="2015-06-09T15:00:00"/>
        <d v="2015-06-09T15:30:00"/>
        <d v="2015-06-09T16:00:00"/>
        <d v="2015-06-09T16:30:00"/>
        <d v="2015-06-09T17:00:00"/>
        <d v="2015-06-09T17:30:00"/>
        <d v="2015-06-09T18:00:00"/>
        <d v="2015-06-09T18:30:00"/>
        <d v="2015-06-09T19:00:00"/>
        <d v="2015-06-09T19:30:00"/>
        <d v="2015-06-09T20:00:00"/>
        <d v="2015-06-09T20:30:00"/>
        <d v="2015-06-09T21:00:00"/>
        <d v="2015-06-09T21:30:00"/>
        <d v="2015-06-09T22:00:00"/>
        <d v="2015-06-09T22:30:00"/>
        <d v="2015-06-09T23:00:00"/>
        <d v="2015-06-09T23:30:00"/>
        <d v="2015-06-10T00:00:00"/>
        <d v="2015-06-10T00:30:00"/>
        <d v="2015-06-10T01:00:00"/>
        <d v="2015-06-10T01:30:00"/>
        <d v="2015-06-10T02:00:00"/>
        <d v="2015-06-10T02:30:00"/>
        <d v="2015-06-10T03:00:00"/>
        <d v="2015-06-10T03:30:00"/>
        <d v="2015-06-10T04:00:00"/>
        <d v="2015-06-10T04:30:00"/>
        <d v="2015-06-10T05:00:00"/>
        <d v="2015-06-10T05:30:00"/>
        <d v="2015-06-10T06:00:00"/>
        <d v="2015-06-10T06:30:00"/>
        <d v="2015-06-10T07:00:00"/>
        <d v="2015-06-10T07:30:00"/>
        <d v="2015-06-10T08:00:00"/>
        <d v="2015-06-10T08:30:00"/>
        <d v="2015-06-10T09:00:00"/>
        <d v="2015-06-10T09:30:00"/>
        <d v="2015-06-10T10:00:00"/>
        <d v="2015-06-10T10:30:00"/>
        <d v="2015-06-10T11:00:00"/>
        <d v="2015-06-10T11:30:00"/>
        <d v="2015-06-10T12:00:00"/>
        <d v="2015-06-10T12:30:00"/>
        <d v="2015-06-10T13:00:00"/>
        <d v="2015-06-10T13:30:00"/>
        <d v="2015-06-10T14:00:00"/>
        <d v="2015-06-10T14:30:00"/>
        <d v="2015-06-10T15:00:00"/>
        <d v="2015-06-10T15:30:00"/>
        <d v="2015-06-10T16:00:00"/>
        <d v="2015-06-10T16:30:00"/>
        <d v="2015-06-10T17:00:00"/>
        <d v="2015-06-10T17:30:00"/>
        <d v="2015-06-10T18:00:00"/>
        <d v="2015-06-10T18:30:00"/>
        <d v="2015-06-10T19:00:00"/>
        <d v="2015-06-10T19:30:00"/>
        <d v="2015-06-10T20:00:00"/>
        <d v="2015-06-10T20:30:00"/>
        <d v="2015-06-10T21:00:00"/>
        <d v="2015-06-10T21:30:00"/>
        <d v="2015-06-10T22:00:00"/>
        <d v="2015-06-10T22:30:00"/>
        <d v="2015-06-10T23:00:00"/>
        <d v="2015-06-10T23:30:00"/>
        <d v="2015-06-11T00:00:00"/>
        <d v="2015-06-11T00:30:00"/>
        <d v="2015-06-11T01:00:00"/>
        <d v="2015-06-11T01:30:00"/>
        <d v="2015-06-11T02:00:00"/>
        <d v="2015-06-11T02:30:00"/>
        <d v="2015-06-11T03:00:00"/>
        <d v="2015-06-11T03:30:00"/>
        <d v="2015-06-11T04:00:00"/>
        <d v="2015-06-11T04:30:00"/>
        <d v="2015-06-11T05:00:00"/>
        <d v="2015-06-11T05:30:00"/>
        <d v="2015-06-11T06:00:00"/>
        <d v="2015-06-11T06:30:00"/>
        <d v="2015-06-11T07:00:00"/>
        <d v="2015-06-11T07:30:00"/>
        <d v="2015-06-11T08:00:00"/>
        <d v="2015-06-11T08:30:00"/>
        <d v="2015-06-11T09:00:00"/>
        <d v="2015-06-11T09:30:00"/>
        <d v="2015-06-11T10:00:00"/>
        <d v="2015-06-11T10:30:00"/>
        <d v="2015-06-11T11:00:00"/>
        <d v="2015-06-11T11:30:00"/>
        <d v="2015-06-11T12:00:00"/>
        <d v="2015-06-11T12:30:00"/>
        <d v="2015-06-11T13:00:00"/>
        <d v="2015-06-11T13:30:00"/>
        <d v="2015-06-11T14:00:00"/>
        <d v="2015-06-11T14:30:00"/>
        <d v="2015-06-11T15:00:00"/>
        <d v="2015-06-11T15:30:00"/>
        <d v="2015-06-11T16:00:00"/>
        <d v="2015-06-11T16:30:00"/>
        <d v="2015-06-11T17:00:00"/>
        <d v="2015-06-11T17:30:00"/>
        <d v="2015-06-11T18:00:00"/>
        <d v="2015-06-11T18:30:00"/>
        <d v="2015-06-11T19:00:00"/>
        <d v="2015-06-11T19:30:00"/>
        <d v="2015-06-11T20:00:00"/>
        <d v="2015-06-11T20:30:00"/>
        <d v="2015-06-11T21:00:00"/>
        <d v="2015-06-11T21:30:00"/>
        <d v="2015-06-11T22:00:00"/>
        <d v="2015-06-11T22:30:00"/>
        <d v="2015-06-11T23:00:00"/>
        <d v="2015-06-11T23:30:00"/>
        <d v="2015-06-12T00:00:00"/>
        <d v="2015-06-12T00:30:00"/>
        <d v="2015-06-12T01:00:00"/>
        <d v="2015-06-12T01:30:00"/>
        <d v="2015-06-12T02:00:00"/>
        <d v="2015-06-12T02:30:00"/>
        <d v="2015-06-12T03:00:00"/>
        <d v="2015-06-12T03:30:00"/>
        <d v="2015-06-12T04:00:00"/>
        <d v="2015-06-12T04:30:00"/>
        <d v="2015-06-12T05:00:00"/>
        <d v="2015-06-12T05:30:00"/>
        <d v="2015-06-12T06:00:00"/>
        <d v="2015-06-12T06:30:00"/>
        <d v="2015-06-12T07:00:00"/>
        <d v="2015-06-12T07:30:00"/>
        <d v="2015-06-12T08:00:00"/>
        <d v="2015-06-12T08:30:00"/>
        <d v="2015-06-12T09:00:00"/>
        <d v="2015-06-12T09:30:00"/>
        <d v="2015-06-12T10:00:00"/>
        <d v="2015-06-12T10:30:00"/>
        <d v="2015-06-12T11:00:00"/>
        <d v="2015-06-12T11:30:00"/>
        <d v="2015-06-12T12:00:00"/>
        <d v="2015-06-12T12:30:00"/>
        <d v="2015-06-12T13:00:00"/>
        <d v="2015-06-12T13:30:00"/>
        <d v="2015-06-12T14:00:00"/>
        <d v="2015-06-12T14:30:00"/>
        <d v="2015-06-12T15:00:00"/>
        <d v="2015-06-12T15:30:00"/>
        <d v="2015-06-12T16:00:00"/>
        <d v="2015-06-12T16:30:00"/>
        <d v="2015-06-12T17:00:00"/>
        <d v="2015-06-12T17:30:00"/>
        <d v="2015-06-12T18:00:00"/>
        <d v="2015-06-12T18:30:00"/>
        <d v="2015-06-12T19:00:00"/>
        <d v="2015-06-12T19:30:00"/>
        <d v="2015-06-12T20:00:00"/>
        <d v="2015-06-12T20:30:00"/>
        <d v="2015-06-12T21:00:00"/>
        <d v="2015-06-12T21:30:00"/>
        <d v="2015-06-12T22:00:00"/>
        <d v="2015-06-12T22:30:00"/>
        <d v="2015-06-12T23:00:00"/>
        <d v="2015-06-12T23:30:00"/>
        <d v="2015-06-13T00:00:00"/>
        <d v="2015-06-13T00:30:00"/>
        <d v="2015-06-13T01:00:00"/>
        <d v="2015-06-13T01:30:00"/>
        <d v="2015-06-13T02:00:00"/>
        <d v="2015-06-13T02:30:00"/>
        <d v="2015-06-13T03:00:00"/>
        <d v="2015-06-13T03:30:00"/>
        <d v="2015-06-13T04:00:00"/>
        <d v="2015-06-13T04:30:00"/>
        <d v="2015-06-13T05:00:00"/>
        <d v="2015-06-13T05:30:00"/>
        <d v="2015-06-13T06:00:00"/>
        <d v="2015-06-13T06:30:00"/>
        <d v="2015-06-13T07:00:00"/>
        <d v="2015-06-13T07:30:00"/>
        <d v="2015-06-13T08:00:00"/>
        <d v="2015-06-13T08:30:00"/>
        <d v="2015-06-13T09:00:00"/>
        <d v="2015-06-13T09:30:00"/>
        <d v="2015-06-13T10:00:00"/>
        <d v="2015-06-13T10:30:00"/>
        <d v="2015-06-13T11:00:00"/>
        <d v="2015-06-13T11:30:00"/>
        <d v="2015-06-13T12:00:00"/>
        <d v="2015-06-13T12:30:00"/>
        <d v="2015-06-13T13:00:00"/>
        <d v="2015-06-13T13:30:00"/>
        <d v="2015-06-13T14:00:00"/>
        <d v="2015-06-13T14:30:00"/>
        <d v="2015-06-13T15:00:00"/>
        <d v="2015-06-13T15:30:00"/>
        <d v="2015-06-13T16:00:00"/>
        <d v="2015-06-13T16:30:00"/>
        <d v="2015-06-13T17:00:00"/>
        <d v="2015-06-13T17:30:00"/>
        <d v="2015-06-13T18:00:00"/>
        <d v="2015-06-13T18:30:00"/>
        <d v="2015-06-13T19:00:00"/>
        <d v="2015-06-13T19:30:00"/>
        <d v="2015-06-13T20:00:00"/>
        <d v="2015-06-13T20:30:00"/>
        <d v="2015-06-13T21:00:00"/>
        <d v="2015-06-13T21:30:00"/>
        <d v="2015-06-13T22:00:00"/>
        <d v="2015-06-13T22:30:00"/>
        <d v="2015-06-13T23:00:00"/>
        <d v="2015-06-13T23:30:00"/>
        <d v="2015-06-14T00:00:00"/>
        <d v="2015-06-14T00:30:00"/>
        <d v="2015-06-14T01:00:00"/>
        <d v="2015-06-14T01:30:00"/>
        <d v="2015-06-14T02:00:00"/>
        <d v="2015-06-14T02:30:00"/>
        <d v="2015-06-14T03:00:00"/>
        <d v="2015-06-14T03:30:00"/>
        <d v="2015-06-14T04:00:00"/>
        <d v="2015-06-14T04:30:00"/>
        <d v="2015-06-14T05:00:00"/>
        <d v="2015-06-14T05:30:00"/>
        <d v="2015-06-14T06:00:00"/>
        <d v="2015-06-14T06:30:00"/>
        <d v="2015-06-14T07:00:00"/>
        <d v="2015-06-14T07:30:00"/>
        <d v="2015-06-14T08:00:00"/>
        <d v="2015-06-14T08:30:00"/>
        <d v="2015-06-14T09:00:00"/>
        <d v="2015-06-14T09:30:00"/>
        <d v="2015-06-14T10:00:00"/>
        <d v="2015-06-14T10:30:00"/>
        <d v="2015-06-14T11:00:00"/>
        <d v="2015-06-14T11:30:00"/>
        <d v="2015-06-14T12:00:00"/>
        <d v="2015-06-14T12:30:00"/>
        <d v="2015-06-14T13:00:00"/>
        <d v="2015-06-14T13:30:00"/>
        <d v="2015-06-14T14:00:00"/>
        <d v="2015-06-14T14:30:00"/>
        <d v="2015-06-14T15:00:00"/>
        <d v="2015-06-14T15:30:00"/>
        <d v="2015-06-14T16:00:00"/>
        <d v="2015-06-14T16:30:00"/>
        <d v="2015-06-14T17:00:00"/>
        <d v="2015-06-14T17:30:00"/>
        <d v="2015-06-14T18:00:00"/>
        <d v="2015-06-14T18:30:00"/>
        <d v="2015-06-14T19:00:00"/>
        <d v="2015-06-14T19:30:00"/>
        <d v="2015-06-14T20:00:00"/>
        <d v="2015-06-14T20:30:00"/>
        <d v="2015-06-14T21:00:00"/>
        <d v="2015-06-14T21:30:00"/>
        <d v="2015-06-14T22:00:00"/>
        <d v="2015-06-14T22:30:00"/>
        <d v="2015-06-14T23:00:00"/>
        <d v="2015-06-14T23:30:00"/>
        <d v="2015-06-15T00:00:00"/>
        <d v="2015-06-15T00:30:00"/>
        <d v="2015-06-15T01:00:00"/>
        <d v="2015-06-15T01:30:00"/>
        <d v="2015-06-15T02:00:00"/>
        <d v="2015-06-15T02:30:00"/>
        <d v="2015-06-15T03:00:00"/>
        <d v="2015-06-15T03:30:00"/>
        <d v="2015-06-15T04:00:00"/>
        <d v="2015-06-15T04:30:00"/>
        <d v="2015-06-15T05:00:00"/>
        <d v="2015-06-15T05:30:00"/>
        <d v="2015-06-15T06:00:00"/>
        <d v="2015-06-15T06:30:00"/>
        <d v="2015-06-15T07:00:00"/>
        <d v="2015-06-15T07:30:00"/>
        <d v="2015-06-15T08:00:00"/>
        <d v="2015-06-15T08:30:00"/>
        <d v="2015-06-15T09:00:00"/>
        <d v="2015-06-15T09:30:00"/>
        <d v="2015-06-15T10:00:00"/>
        <d v="2015-06-15T10:30:00"/>
        <d v="2015-06-15T11:00:00"/>
        <d v="2015-06-15T11:30:00"/>
        <d v="2015-06-15T12:00:00"/>
        <d v="2015-06-15T12:30:00"/>
        <d v="2015-06-15T13:00:00"/>
        <d v="2015-06-15T13:30:00"/>
        <d v="2015-06-15T14:00:00"/>
        <d v="2015-06-15T14:30:00"/>
        <d v="2015-06-15T15:00:00"/>
        <d v="2015-06-15T15:30:00"/>
        <d v="2015-06-15T16:00:00"/>
        <d v="2015-06-15T16:30:00"/>
        <d v="2015-06-15T17:00:00"/>
        <d v="2015-06-15T17:30:00"/>
        <d v="2015-06-15T18:00:00"/>
        <d v="2015-06-15T18:30:00"/>
        <d v="2015-06-15T19:00:00"/>
        <d v="2015-06-15T19:30:00"/>
        <d v="2015-06-15T20:00:00"/>
        <d v="2015-06-15T20:30:00"/>
        <d v="2015-06-15T21:00:00"/>
        <d v="2015-06-15T21:30:00"/>
        <d v="2015-06-15T22:00:00"/>
        <d v="2015-06-15T22:30:00"/>
        <d v="2015-06-15T23:00:00"/>
        <d v="2015-06-15T23:30:00"/>
        <d v="2015-06-16T00:00:00"/>
        <d v="2015-06-16T00:30:00"/>
        <d v="2015-06-16T01:00:00"/>
        <d v="2015-06-16T01:30:00"/>
        <d v="2015-06-16T02:00:00"/>
        <d v="2015-06-16T02:30:00"/>
        <d v="2015-06-16T03:00:00"/>
        <d v="2015-06-16T03:30:00"/>
        <d v="2015-06-16T04:00:00"/>
        <d v="2015-06-16T04:30:00"/>
        <d v="2015-06-16T05:00:00"/>
        <d v="2015-06-16T05:30:00"/>
        <d v="2015-06-16T06:00:00"/>
        <d v="2015-06-16T06:30:00"/>
        <d v="2015-06-16T07:00:00"/>
        <d v="2015-06-16T07:30:00"/>
        <d v="2015-06-16T08:00:00"/>
        <d v="2015-06-16T08:30:00"/>
        <d v="2015-06-16T09:00:00"/>
        <d v="2015-06-16T09:30:00"/>
        <d v="2015-06-16T10:00:00"/>
        <d v="2015-06-16T10:30:00"/>
        <d v="2015-06-16T11:00:00"/>
        <d v="2015-06-16T11:30:00"/>
        <d v="2015-06-16T12:00:00"/>
        <d v="2015-06-16T12:30:00"/>
        <d v="2015-06-16T13:00:00"/>
        <d v="2015-06-16T13:30:00"/>
        <d v="2015-06-16T14:00:00"/>
        <d v="2015-06-16T14:30:00"/>
        <d v="2015-06-16T15:00:00"/>
        <d v="2015-06-16T15:30:00"/>
        <d v="2015-06-16T16:00:00"/>
        <d v="2015-06-16T16:30:00"/>
        <d v="2015-06-16T17:00:00"/>
        <d v="2015-06-16T17:30:00"/>
        <d v="2015-06-16T18:00:00"/>
        <d v="2015-06-16T18:30:00"/>
        <d v="2015-06-16T19:00:00"/>
        <d v="2015-06-16T19:30:00"/>
        <d v="2015-06-16T20:00:00"/>
        <d v="2015-06-16T20:30:00"/>
        <d v="2015-06-16T21:00:00"/>
        <d v="2015-06-16T21:30:00"/>
        <d v="2015-06-16T22:00:00"/>
        <d v="2015-06-16T22:30:00"/>
        <d v="2015-06-16T23:00:00"/>
        <d v="2015-06-16T23:30:00"/>
        <d v="2015-06-17T00:00:00"/>
        <d v="2015-06-17T00:30:00"/>
        <d v="2015-06-17T01:00:00"/>
        <d v="2015-06-17T01:30:00"/>
        <d v="2015-06-17T02:00:00"/>
        <d v="2015-06-17T02:30:00"/>
        <d v="2015-06-17T03:00:00"/>
        <d v="2015-06-17T03:30:00"/>
        <d v="2015-06-17T04:00:00"/>
        <d v="2015-06-17T04:30:00"/>
        <d v="2015-06-17T05:00:00"/>
        <d v="2015-06-17T05:30:00"/>
        <d v="2015-06-17T06:00:00"/>
        <d v="2015-06-17T06:30:00"/>
        <d v="2015-06-17T07:00:00"/>
        <d v="2015-06-17T07:30:00"/>
        <d v="2015-06-17T08:00:00"/>
        <d v="2015-06-17T08:30:00"/>
        <d v="2015-06-17T09:00:00"/>
        <d v="2015-06-17T09:30:00"/>
        <d v="2015-06-17T10:00:00"/>
        <d v="2015-06-17T10:30:00"/>
        <d v="2015-06-17T11:00:00"/>
        <d v="2015-06-17T11:30:00"/>
        <d v="2015-06-17T12:00:00"/>
        <d v="2015-06-17T12:30:00"/>
        <d v="2015-06-17T13:00:00"/>
        <d v="2015-06-17T13:30:00"/>
        <d v="2015-06-17T14:00:00"/>
        <d v="2015-06-17T14:30:00"/>
        <d v="2015-06-17T15:00:00"/>
        <d v="2015-06-17T15:30:00"/>
        <d v="2015-06-17T16:00:00"/>
        <d v="2015-06-17T16:30:00"/>
        <d v="2015-06-17T17:00:00"/>
        <d v="2015-06-17T17:30:00"/>
        <d v="2015-06-17T18:00:00"/>
        <d v="2015-06-17T18:30:00"/>
        <d v="2015-06-17T19:00:00"/>
        <d v="2015-06-17T19:30:00"/>
        <d v="2015-06-17T20:00:00"/>
        <d v="2015-06-17T20:30:00"/>
        <d v="2015-06-17T21:00:00"/>
        <d v="2015-06-17T21:30:00"/>
        <d v="2015-06-17T22:00:00"/>
        <d v="2015-06-17T22:30:00"/>
        <d v="2015-06-17T23:00:00"/>
        <d v="2015-06-17T23:30:00"/>
        <d v="2015-06-18T00:00:00"/>
        <d v="2015-06-18T00:30:00"/>
        <d v="2015-06-18T01:00:00"/>
        <d v="2015-06-18T01:30:00"/>
        <d v="2015-06-18T02:00:00"/>
        <d v="2015-06-18T02:30:00"/>
        <d v="2015-06-18T03:00:00"/>
        <d v="2015-06-18T03:30:00"/>
        <d v="2015-06-18T04:00:00"/>
        <d v="2015-06-18T04:30:00"/>
        <d v="2015-06-18T05:00:00"/>
        <d v="2015-06-18T05:30:00"/>
        <d v="2015-06-18T06:00:00"/>
        <d v="2015-06-18T06:30:00"/>
        <d v="2015-06-18T07:00:00"/>
        <d v="2015-06-18T07:30:00"/>
        <d v="2015-06-18T08:00:00"/>
        <d v="2015-06-18T08:30:00"/>
        <d v="2015-06-18T09:00:00"/>
        <d v="2015-06-18T09:30:00"/>
        <d v="2015-06-18T10:00:00"/>
        <d v="2015-06-18T10:30:00"/>
        <d v="2015-06-18T11:00:00"/>
        <d v="2015-06-18T11:30:00"/>
        <d v="2015-06-18T12:00:00"/>
        <d v="2015-06-18T12:30:00"/>
        <d v="2015-06-18T13:00:00"/>
        <d v="2015-06-18T13:30:00"/>
        <d v="2015-06-18T14:00:00"/>
        <d v="2015-06-18T14:30:00"/>
        <d v="2015-06-18T15:00:00"/>
        <d v="2015-06-18T15:30:00"/>
        <d v="2015-06-18T16:00:00"/>
        <d v="2015-06-18T16:30:00"/>
        <d v="2015-06-18T17:00:00"/>
        <d v="2015-06-18T17:30:00"/>
        <d v="2015-06-18T18:00:00"/>
        <d v="2015-06-18T18:30:00"/>
        <d v="2015-06-18T19:00:00"/>
        <d v="2015-06-18T19:30:00"/>
        <d v="2015-06-18T20:00:00"/>
        <d v="2015-06-18T20:30:00"/>
        <d v="2015-06-18T21:00:00"/>
        <d v="2015-06-18T21:30:00"/>
        <d v="2015-06-18T22:00:00"/>
        <d v="2015-06-18T22:30:00"/>
        <d v="2015-06-18T23:00:00"/>
        <d v="2015-06-18T23:30:00"/>
        <d v="2015-06-19T00:00:00"/>
        <d v="2015-06-19T00:30:00"/>
        <d v="2015-06-19T01:00:00"/>
        <d v="2015-06-19T01:30:00"/>
        <d v="2015-06-19T02:00:00"/>
        <d v="2015-06-19T02:30:00"/>
        <d v="2015-06-19T03:00:00"/>
        <d v="2015-06-19T03:30:00"/>
        <d v="2015-06-19T04:00:00"/>
        <d v="2015-06-19T04:30:00"/>
        <d v="2015-06-19T05:00:00"/>
        <d v="2015-06-19T05:30:00"/>
        <d v="2015-06-19T06:00:00"/>
        <d v="2015-06-19T06:30:00"/>
        <d v="2015-06-19T07:00:00"/>
        <d v="2015-06-19T07:30:00"/>
        <d v="2015-06-19T08:00:00"/>
        <d v="2015-06-19T08:30:00"/>
        <d v="2015-06-19T09:00:00"/>
        <d v="2015-06-19T09:30:00"/>
        <d v="2015-06-19T10:00:00"/>
        <d v="2015-06-19T10:30:00"/>
        <d v="2015-06-19T11:00:00"/>
        <d v="2015-06-19T11:30:00"/>
        <d v="2015-06-19T12:00:00"/>
        <d v="2015-06-19T12:30:00"/>
        <d v="2015-06-19T13:00:00"/>
        <d v="2015-06-19T13:30:00"/>
        <d v="2015-06-19T14:00:00"/>
        <d v="2015-06-19T14:30:00"/>
        <d v="2015-06-19T15:00:00"/>
        <d v="2015-06-19T15:30:00"/>
        <d v="2015-06-19T16:00:00"/>
        <d v="2015-06-19T16:30:00"/>
        <d v="2015-06-19T17:00:00"/>
        <d v="2015-06-19T17:30:00"/>
        <d v="2015-06-19T18:00:00"/>
        <d v="2015-06-19T18:30:00"/>
        <d v="2015-06-19T19:00:00"/>
        <d v="2015-06-19T19:30:00"/>
        <d v="2015-06-19T20:00:00"/>
        <d v="2015-06-19T20:30:00"/>
        <d v="2015-06-19T21:00:00"/>
        <d v="2015-06-19T21:30:00"/>
        <d v="2015-06-19T22:00:00"/>
        <d v="2015-06-19T22:30:00"/>
        <d v="2015-06-19T23:00:00"/>
        <d v="2015-06-19T23:30:00"/>
        <d v="2015-06-20T00:00:00"/>
        <d v="2015-06-20T00:30:00"/>
        <d v="2015-06-20T01:00:00"/>
        <d v="2015-06-20T01:30:00"/>
        <d v="2015-06-20T02:00:00"/>
        <d v="2015-06-20T02:30:00"/>
        <d v="2015-06-20T03:00:00"/>
        <d v="2015-06-20T03:30:00"/>
        <d v="2015-06-20T04:00:00"/>
        <d v="2015-06-20T04:30:00"/>
        <d v="2015-06-20T05:00:00"/>
        <d v="2015-06-20T05:30:00"/>
        <d v="2015-06-20T06:00:00"/>
        <d v="2015-06-20T06:30:00"/>
        <d v="2015-06-20T07:00:00"/>
        <d v="2015-06-20T07:30:00"/>
        <d v="2015-06-20T08:00:00"/>
        <d v="2015-06-20T08:30:00"/>
        <d v="2015-06-20T09:00:00"/>
        <d v="2015-06-20T09:30:00"/>
        <d v="2015-06-20T10:00:00"/>
        <d v="2015-06-20T10:30:00"/>
        <d v="2015-06-20T11:00:00"/>
        <d v="2015-06-20T11:30:00"/>
        <d v="2015-06-20T12:00:00"/>
        <d v="2015-06-20T12:30:00"/>
        <d v="2015-06-20T13:00:00"/>
        <d v="2015-06-20T13:30:00"/>
        <d v="2015-06-20T14:00:00"/>
        <d v="2015-06-20T14:30:00"/>
        <d v="2015-06-20T15:00:00"/>
        <d v="2015-06-20T15:30:00"/>
        <d v="2015-06-20T16:00:00"/>
        <d v="2015-06-20T16:30:00"/>
        <d v="2015-06-20T17:00:00"/>
        <d v="2015-06-20T17:30:00"/>
        <d v="2015-06-20T18:00:00"/>
        <d v="2015-06-20T18:30:00"/>
        <d v="2015-06-20T19:00:00"/>
        <d v="2015-06-20T19:30:00"/>
        <d v="2015-06-20T20:00:00"/>
        <d v="2015-06-20T20:30:00"/>
        <d v="2015-06-20T21:00:00"/>
        <d v="2015-06-20T21:30:00"/>
        <d v="2015-06-20T22:00:00"/>
        <d v="2015-06-20T22:30:00"/>
        <d v="2015-06-20T23:00:00"/>
        <d v="2015-06-20T23:30:00"/>
        <d v="2015-06-21T00:00:00"/>
        <d v="2015-06-21T00:30:00"/>
        <d v="2015-06-21T01:00:00"/>
        <d v="2015-06-21T01:30:00"/>
        <d v="2015-06-21T02:00:00"/>
        <d v="2015-06-21T02:30:00"/>
        <d v="2015-06-21T03:00:00"/>
        <d v="2015-06-21T03:30:00"/>
        <d v="2015-06-21T04:00:00"/>
        <d v="2015-06-21T04:30:00"/>
        <d v="2015-06-21T05:00:00"/>
        <d v="2015-06-21T05:30:00"/>
        <d v="2015-06-21T06:00:00"/>
        <d v="2015-06-21T06:30:00"/>
        <d v="2015-06-21T07:00:00"/>
        <d v="2015-06-21T07:30:00"/>
        <d v="2015-06-21T08:00:00"/>
        <d v="2015-06-21T08:30:00"/>
        <d v="2015-06-21T09:00:00"/>
        <d v="2015-06-21T09:30:00"/>
        <d v="2015-06-21T10:00:00"/>
        <d v="2015-06-21T10:30:00"/>
        <d v="2015-06-21T11:00:00"/>
        <d v="2015-06-21T11:30:00"/>
        <d v="2015-06-21T12:00:00"/>
        <d v="2015-06-21T12:30:00"/>
        <d v="2015-06-21T13:00:00"/>
        <d v="2015-06-21T13:30:00"/>
        <d v="2015-06-21T14:00:00"/>
        <d v="2015-06-21T14:30:00"/>
        <d v="2015-06-21T15:00:00"/>
        <d v="2015-06-21T15:30:00"/>
        <d v="2015-06-21T16:00:00"/>
        <d v="2015-06-21T16:30:00"/>
        <d v="2015-06-21T17:00:00"/>
        <d v="2015-06-21T17:30:00"/>
        <d v="2015-06-21T18:00:00"/>
        <d v="2015-06-21T18:30:00"/>
        <d v="2015-06-21T19:00:00"/>
        <d v="2015-06-21T19:30:00"/>
        <d v="2015-06-21T20:00:00"/>
        <d v="2015-06-21T20:30:00"/>
        <d v="2015-06-21T21:00:00"/>
        <d v="2015-06-21T21:30:00"/>
        <d v="2015-06-21T22:00:00"/>
        <d v="2015-06-21T22:30:00"/>
        <d v="2015-06-21T23:00:00"/>
        <d v="2015-06-21T23:30:00"/>
        <d v="2015-06-22T00:00:00"/>
        <d v="2015-06-22T00:30:00"/>
        <d v="2015-06-22T01:00:00"/>
        <d v="2015-06-22T01:30:00"/>
        <d v="2015-06-22T02:00:00"/>
        <d v="2015-06-22T02:30:00"/>
        <d v="2015-06-22T03:00:00"/>
        <d v="2015-06-22T03:30:00"/>
        <d v="2015-06-22T04:00:00"/>
        <d v="2015-06-22T04:30:00"/>
        <d v="2015-06-22T05:00:00"/>
        <d v="2015-06-22T05:30:00"/>
        <d v="2015-06-22T06:00:00"/>
        <d v="2015-06-22T06:30:00"/>
        <d v="2015-06-22T07:00:00"/>
        <d v="2015-06-22T07:30:00"/>
        <d v="2015-06-22T08:00:00"/>
        <d v="2015-06-22T08:30:00"/>
        <d v="2015-06-22T09:00:00"/>
        <d v="2015-06-22T09:30:00"/>
        <d v="2015-06-22T10:00:00"/>
        <d v="2015-06-22T10:30:00"/>
        <d v="2015-06-22T11:00:00"/>
        <d v="2015-06-22T11:30:00"/>
        <d v="2015-06-22T12:00:00"/>
        <d v="2015-06-22T12:30:00"/>
        <d v="2015-06-22T13:00:00"/>
        <d v="2015-06-22T13:30:00"/>
        <d v="2015-06-22T14:00:00"/>
        <d v="2015-06-22T14:30:00"/>
        <d v="2015-06-22T15:00:00"/>
        <d v="2015-06-22T15:30:00"/>
        <d v="2015-06-22T16:00:00"/>
        <d v="2015-06-22T16:30:00"/>
        <d v="2015-06-22T17:00:00"/>
        <d v="2015-06-22T17:30:00"/>
        <d v="2015-06-22T18:00:00"/>
        <d v="2015-06-22T18:30:00"/>
        <d v="2015-06-22T19:00:00"/>
        <d v="2015-06-22T19:30:00"/>
        <d v="2015-06-22T20:00:00"/>
        <d v="2015-06-22T20:30:00"/>
        <d v="2015-06-22T21:00:00"/>
        <d v="2015-06-22T21:30:00"/>
        <d v="2015-06-22T22:00:00"/>
        <d v="2015-06-22T22:30:00"/>
        <d v="2015-06-22T23:00:00"/>
        <d v="2015-06-22T23:30:00"/>
        <d v="2015-06-23T00:00:00"/>
        <d v="2015-06-23T00:30:00"/>
        <d v="2015-06-23T01:00:00"/>
        <d v="2015-06-23T01:30:00"/>
        <d v="2015-06-23T02:00:00"/>
        <d v="2015-06-23T02:30:00"/>
        <d v="2015-06-23T03:00:00"/>
        <d v="2015-06-23T03:30:00"/>
        <d v="2015-06-23T04:00:00"/>
        <d v="2015-06-23T04:30:00"/>
        <d v="2015-06-23T05:00:00"/>
        <d v="2015-06-23T05:30:00"/>
        <d v="2015-06-23T06:00:00"/>
        <d v="2015-06-23T06:30:00"/>
        <d v="2015-06-23T07:00:00"/>
        <d v="2015-06-23T07:30:00"/>
        <d v="2015-06-23T08:00:00"/>
        <d v="2015-06-23T08:30:00"/>
        <d v="2015-06-23T09:00:00"/>
        <d v="2015-06-23T09:30:00"/>
        <d v="2015-06-23T10:00:00"/>
        <d v="2015-06-23T10:30:00"/>
        <d v="2015-06-23T11:00:00"/>
        <d v="2015-06-23T11:30:00"/>
        <d v="2015-06-23T12:00:00"/>
        <d v="2015-06-23T12:30:00"/>
        <d v="2015-06-23T13:00:00"/>
        <d v="2015-06-23T13:30:00"/>
        <d v="2015-06-23T14:00:00"/>
        <d v="2015-06-23T14:30:00"/>
        <d v="2015-06-23T15:00:00"/>
        <d v="2015-06-23T15:30:00"/>
        <d v="2015-06-23T16:00:00"/>
        <d v="2015-06-23T16:30:00"/>
        <d v="2015-06-23T17:00:00"/>
        <d v="2015-06-23T17:30:00"/>
        <d v="2015-06-23T18:00:00"/>
        <d v="2015-06-23T18:30:00"/>
        <d v="2015-06-23T19:00:00"/>
        <d v="2015-06-23T19:30:00"/>
        <d v="2015-06-23T20:00:00"/>
        <d v="2015-06-23T20:30:00"/>
        <d v="2015-06-23T21:00:00"/>
        <d v="2015-06-23T21:30:00"/>
        <d v="2015-06-23T22:00:00"/>
        <d v="2015-06-23T22:30:00"/>
        <d v="2015-06-23T23:00:00"/>
        <d v="2015-06-23T23:30:00"/>
        <d v="2015-06-24T00:00:00"/>
        <d v="2015-06-24T00:30:00"/>
        <d v="2015-06-24T01:00:00"/>
        <d v="2015-06-24T01:30:00"/>
        <d v="2015-06-24T02:00:00"/>
        <d v="2015-06-24T02:30:00"/>
        <d v="2015-06-24T03:00:00"/>
        <d v="2015-06-24T03:30:00"/>
        <d v="2015-06-24T04:00:00"/>
        <d v="2015-06-24T04:30:00"/>
        <d v="2015-06-24T05:00:00"/>
        <d v="2015-06-24T05:30:00"/>
        <d v="2015-06-24T06:00:00"/>
        <d v="2015-06-24T06:30:00"/>
        <d v="2015-06-24T07:00:00"/>
        <d v="2015-06-24T07:30:00"/>
        <d v="2015-06-24T08:00:00"/>
        <d v="2015-06-24T08:30:00"/>
        <d v="2015-06-24T09:00:00"/>
        <d v="2015-06-24T09:30:00"/>
        <d v="2015-06-24T10:00:00"/>
        <d v="2015-06-24T10:30:00"/>
        <d v="2015-06-24T11:00:00"/>
        <d v="2015-06-24T11:30:00"/>
        <d v="2015-06-24T12:00:00"/>
        <d v="2015-06-24T12:30:00"/>
        <d v="2015-06-24T13:00:00"/>
        <d v="2015-06-24T13:30:00"/>
        <d v="2015-06-24T14:00:00"/>
        <d v="2015-06-24T14:30:00"/>
        <d v="2015-06-24T15:00:00"/>
        <d v="2015-06-24T15:30:00"/>
        <d v="2015-06-24T16:00:00"/>
        <d v="2015-06-24T16:30:00"/>
        <d v="2015-06-24T17:00:00"/>
        <d v="2015-06-24T17:30:00"/>
        <d v="2015-06-24T18:00:00"/>
        <d v="2015-06-24T18:30:00"/>
        <d v="2015-06-24T19:00:00"/>
        <d v="2015-06-24T19:30:00"/>
        <d v="2015-06-24T20:00:00"/>
        <d v="2015-06-24T20:30:00"/>
        <d v="2015-06-24T21:00:00"/>
        <d v="2015-06-24T21:30:00"/>
        <d v="2015-06-24T22:00:00"/>
        <d v="2015-06-24T22:30:00"/>
        <d v="2015-06-24T23:00:00"/>
        <d v="2015-06-24T23:30:00"/>
        <d v="2015-06-25T00:00:00"/>
        <d v="2015-06-25T00:30:00"/>
        <d v="2015-06-25T01:00:00"/>
        <d v="2015-06-25T01:30:00"/>
        <d v="2015-06-25T02:00:00"/>
        <d v="2015-06-25T02:30:00"/>
        <d v="2015-06-25T03:00:00"/>
        <d v="2015-06-25T03:30:00"/>
        <d v="2015-06-25T04:00:00"/>
        <d v="2015-06-25T04:30:00"/>
        <d v="2015-06-25T05:00:00"/>
        <d v="2015-06-25T05:30:00"/>
        <d v="2015-06-25T06:00:00"/>
        <d v="2015-06-25T06:30:00"/>
        <d v="2015-06-25T07:00:00"/>
        <d v="2015-06-25T07:30:00"/>
        <d v="2015-06-25T08:00:00"/>
        <d v="2015-06-25T08:30:00"/>
        <d v="2015-06-25T09:00:00"/>
        <d v="2015-06-25T09:30:00"/>
        <d v="2015-06-25T10:00:00"/>
        <d v="2015-06-25T10:30:00"/>
        <d v="2015-06-25T11:00:00"/>
        <d v="2015-06-25T11:30:00"/>
        <d v="2015-06-25T12:00:00"/>
        <d v="2015-06-25T12:30:00"/>
        <d v="2015-06-25T13:00:00"/>
        <d v="2015-06-25T13:30:00"/>
        <d v="2015-06-25T14:00:00"/>
        <d v="2015-06-25T14:30:00"/>
        <d v="2015-06-25T15:00:00"/>
        <d v="2015-06-25T15:30:00"/>
        <d v="2015-06-25T16:00:00"/>
        <d v="2015-06-25T16:30:00"/>
        <d v="2015-06-25T17:00:00"/>
        <d v="2015-06-25T17:30:00"/>
        <d v="2015-06-25T18:00:00"/>
        <d v="2015-06-25T18:30:00"/>
        <d v="2015-06-25T19:00:00"/>
        <d v="2015-06-25T19:30:00"/>
        <d v="2015-06-25T20:00:00"/>
        <d v="2015-06-25T20:30:00"/>
        <d v="2015-06-25T21:00:00"/>
        <d v="2015-06-25T21:30:00"/>
        <d v="2015-06-25T22:00:00"/>
        <d v="2015-06-25T22:30:00"/>
        <d v="2015-06-25T23:00:00"/>
        <d v="2015-06-25T23:30:00"/>
        <d v="2015-06-26T00:00:00"/>
        <d v="2015-06-26T00:30:00"/>
        <d v="2015-06-26T01:00:00"/>
        <d v="2015-06-26T01:30:00"/>
        <d v="2015-06-26T02:00:00"/>
        <d v="2015-06-26T02:30:00"/>
        <d v="2015-06-26T03:00:00"/>
        <d v="2015-06-26T03:30:00"/>
        <d v="2015-06-26T04:00:00"/>
        <d v="2015-06-26T04:30:00"/>
        <d v="2015-06-26T05:00:00"/>
        <d v="2015-06-26T05:30:00"/>
        <d v="2015-06-26T06:00:00"/>
        <d v="2015-06-26T06:30:00"/>
        <d v="2015-06-26T07:00:00"/>
        <d v="2015-06-26T07:30:00"/>
        <d v="2015-06-26T08:00:00"/>
        <d v="2015-06-26T08:30:00"/>
        <d v="2015-06-26T09:00:00"/>
        <d v="2015-06-26T09:30:00"/>
        <d v="2015-06-26T10:00:00"/>
        <d v="2015-06-26T10:30:00"/>
        <d v="2015-06-26T11:00:00"/>
        <d v="2015-06-26T11:30:00"/>
        <d v="2015-06-26T12:00:00"/>
        <d v="2015-06-26T12:30:00"/>
        <d v="2015-06-26T13:00:00"/>
        <d v="2015-06-26T13:30:00"/>
        <d v="2015-06-26T14:00:00"/>
        <d v="2015-06-26T14:30:00"/>
        <d v="2015-06-26T15:00:00"/>
        <d v="2015-06-26T15:30:00"/>
        <d v="2015-06-26T16:00:00"/>
        <d v="2015-06-26T16:30:00"/>
        <d v="2015-06-26T17:00:00"/>
        <d v="2015-06-26T17:30:00"/>
        <d v="2015-06-26T18:00:00"/>
        <d v="2015-06-26T18:30:00"/>
        <d v="2015-06-26T19:00:00"/>
        <d v="2015-06-26T19:30:00"/>
        <d v="2015-06-26T20:00:00"/>
        <d v="2015-06-26T20:30:00"/>
        <d v="2015-06-26T21:00:00"/>
        <d v="2015-06-26T21:30:00"/>
        <d v="2015-06-26T22:00:00"/>
        <d v="2015-06-26T22:30:00"/>
        <d v="2015-06-26T23:00:00"/>
        <d v="2015-06-26T23:30:00"/>
        <d v="2015-06-27T00:00:00"/>
        <d v="2015-06-27T00:30:00"/>
        <d v="2015-06-27T01:00:00"/>
        <d v="2015-06-27T01:30:00"/>
        <d v="2015-06-27T02:00:00"/>
        <d v="2015-06-27T02:30:00"/>
        <d v="2015-06-27T03:00:00"/>
        <d v="2015-06-27T03:30:00"/>
        <d v="2015-06-27T04:00:00"/>
        <d v="2015-06-27T04:30:00"/>
        <d v="2015-06-27T05:00:00"/>
        <d v="2015-06-27T05:30:00"/>
        <d v="2015-06-27T06:00:00"/>
        <d v="2015-06-27T06:30:00"/>
        <d v="2015-06-27T07:00:00"/>
        <d v="2015-06-27T07:30:00"/>
        <d v="2015-06-27T08:00:00"/>
        <d v="2015-06-27T08:30:00"/>
        <d v="2015-06-27T09:00:00"/>
        <d v="2015-06-27T09:30:00"/>
        <d v="2015-06-27T10:00:00"/>
        <d v="2015-06-27T10:30:00"/>
        <d v="2015-06-27T11:00:00"/>
        <d v="2015-06-27T11:30:00"/>
        <d v="2015-06-27T12:00:00"/>
        <d v="2015-06-27T12:30:00"/>
        <d v="2015-06-27T13:00:00"/>
        <d v="2015-06-27T13:30:00"/>
        <d v="2015-06-27T14:00:00"/>
        <d v="2015-06-27T14:30:00"/>
        <d v="2015-06-27T15:00:00"/>
        <d v="2015-06-27T15:30:00"/>
        <d v="2015-06-27T16:00:00"/>
        <d v="2015-06-27T16:30:00"/>
        <d v="2015-06-27T17:00:00"/>
        <d v="2015-06-27T17:30:00"/>
        <d v="2015-06-27T18:00:00"/>
        <d v="2015-06-27T18:30:00"/>
        <d v="2015-06-27T19:00:00"/>
        <d v="2015-06-27T19:30:00"/>
        <d v="2015-06-27T20:00:00"/>
        <d v="2015-06-27T20:30:00"/>
        <d v="2015-06-27T21:00:00"/>
        <d v="2015-06-27T21:30:00"/>
        <d v="2015-06-27T22:00:00"/>
        <d v="2015-06-27T22:30:00"/>
        <d v="2015-06-27T23:00:00"/>
        <d v="2015-06-27T23:30:00"/>
        <d v="2015-06-28T00:00:00"/>
        <d v="2015-06-28T00:30:00"/>
        <d v="2015-06-28T01:00:00"/>
        <d v="2015-06-28T01:30:00"/>
        <d v="2015-06-28T02:00:00"/>
        <d v="2015-06-28T02:30:00"/>
        <d v="2015-06-28T03:00:00"/>
        <d v="2015-06-28T03:30:00"/>
        <d v="2015-06-28T04:00:00"/>
        <d v="2015-06-28T04:30:00"/>
        <d v="2015-06-28T05:00:00"/>
        <d v="2015-06-28T05:30:00"/>
        <d v="2015-06-28T06:00:00"/>
        <d v="2015-06-28T06:30:00"/>
        <d v="2015-06-28T07:00:00"/>
        <d v="2015-06-28T07:30:00"/>
        <d v="2015-06-28T08:00:00"/>
        <d v="2015-06-28T08:30:00"/>
        <d v="2015-06-28T09:00:00"/>
        <d v="2015-06-28T09:30:00"/>
        <d v="2015-06-28T10:00:00"/>
        <d v="2015-06-28T10:30:00"/>
        <d v="2015-06-28T11:00:00"/>
        <d v="2015-06-28T11:30:00"/>
        <d v="2015-06-28T12:00:00"/>
        <d v="2015-06-28T12:30:00"/>
        <d v="2015-06-28T13:00:00"/>
        <d v="2015-06-28T13:30:00"/>
        <d v="2015-06-28T14:00:00"/>
        <d v="2015-06-28T14:30:00"/>
        <d v="2015-06-28T15:00:00"/>
        <d v="2015-06-28T15:30:00"/>
        <d v="2015-06-28T16:00:00"/>
        <d v="2015-06-28T16:30:00"/>
        <d v="2015-06-28T17:00:00"/>
        <d v="2015-06-28T17:30:00"/>
        <d v="2015-06-28T18:00:00"/>
        <d v="2015-06-28T18:30:00"/>
        <d v="2015-06-28T19:00:00"/>
        <d v="2015-06-28T19:30:00"/>
        <d v="2015-06-28T20:00:00"/>
        <d v="2015-06-28T20:30:00"/>
        <d v="2015-06-28T21:00:00"/>
        <d v="2015-06-28T21:30:00"/>
        <d v="2015-06-28T22:00:00"/>
        <d v="2015-06-28T22:30:00"/>
        <d v="2015-06-28T23:00:00"/>
        <d v="2015-06-28T23:30:00"/>
        <d v="2015-06-29T00:00:00"/>
        <d v="2015-06-29T00:30:00"/>
        <d v="2015-06-29T01:00:00"/>
        <d v="2015-06-29T01:30:00"/>
        <d v="2015-06-29T02:00:00"/>
        <d v="2015-06-29T02:30:00"/>
        <d v="2015-06-29T03:00:00"/>
        <d v="2015-06-29T03:30:00"/>
        <d v="2015-06-29T04:00:00"/>
        <d v="2015-06-29T04:30:00"/>
        <d v="2015-06-29T05:00:00"/>
        <d v="2015-06-29T05:30:00"/>
        <d v="2015-06-29T06:00:00"/>
        <d v="2015-06-29T06:30:00"/>
        <d v="2015-06-29T07:00:00"/>
        <d v="2015-06-29T07:30:00"/>
        <d v="2015-06-29T08:00:00"/>
        <d v="2015-06-29T08:30:00"/>
        <d v="2015-06-29T09:00:00"/>
        <d v="2015-06-29T09:30:00"/>
        <d v="2015-06-29T10:00:00"/>
        <d v="2015-06-29T10:30:00"/>
        <d v="2015-06-29T11:00:00"/>
        <d v="2015-06-29T11:30:00"/>
        <d v="2015-06-29T12:00:00"/>
        <d v="2015-06-29T12:30:00"/>
        <d v="2015-06-29T13:00:00"/>
        <d v="2015-06-29T13:30:00"/>
        <d v="2015-06-29T14:00:00"/>
        <d v="2015-06-29T14:30:00"/>
        <d v="2015-06-29T15:00:00"/>
        <d v="2015-06-29T15:30:00"/>
        <d v="2015-06-29T16:00:00"/>
        <d v="2015-06-29T16:30:00"/>
        <d v="2015-06-29T17:00:00"/>
        <d v="2015-06-29T17:30:00"/>
        <d v="2015-06-29T18:00:00"/>
        <d v="2015-06-29T18:30:00"/>
        <d v="2015-06-29T19:00:00"/>
        <d v="2015-06-29T19:30:00"/>
        <d v="2015-06-29T20:00:00"/>
        <d v="2015-06-29T20:30:00"/>
        <d v="2015-06-29T21:00:00"/>
        <d v="2015-06-29T21:30:00"/>
        <d v="2015-06-29T22:00:00"/>
        <d v="2015-06-29T22:30:00"/>
        <d v="2015-06-29T23:00:00"/>
        <d v="2015-06-29T23:30:00"/>
        <d v="2015-06-30T00:00:00"/>
        <d v="2015-06-30T00:30:00"/>
        <d v="2015-06-30T01:00:00"/>
        <d v="2015-06-30T01:30:00"/>
        <d v="2015-06-30T02:00:00"/>
        <d v="2015-06-30T02:30:00"/>
        <d v="2015-06-30T03:00:00"/>
        <d v="2015-06-30T03:30:00"/>
        <d v="2015-06-30T04:00:00"/>
        <d v="2015-06-30T04:30:00"/>
        <d v="2015-06-30T05:00:00"/>
        <d v="2015-06-30T05:30:00"/>
        <d v="2015-06-30T06:00:00"/>
        <d v="2015-06-30T06:30:00"/>
        <d v="2015-06-30T07:00:00"/>
        <d v="2015-06-30T07:30:00"/>
        <d v="2015-06-30T08:00:00"/>
        <d v="2015-06-30T08:30:00"/>
        <d v="2015-06-30T09:00:00"/>
        <d v="2015-06-30T09:30:00"/>
        <d v="2015-06-30T10:00:00"/>
        <d v="2015-06-30T10:30:00"/>
        <d v="2015-06-30T11:00:00"/>
        <d v="2015-06-30T11:30:00"/>
        <d v="2015-06-30T12:00:00"/>
        <d v="2015-06-30T12:30:00"/>
        <d v="2015-06-30T13:00:00"/>
        <d v="2015-06-30T13:30:00"/>
        <d v="2015-06-30T14:00:00"/>
        <d v="2015-06-30T14:30:00"/>
        <d v="2015-06-30T15:00:00"/>
        <d v="2015-06-30T15:30:00"/>
        <d v="2015-06-30T16:00:00"/>
        <d v="2015-06-30T16:30:00"/>
        <d v="2015-06-30T17:00:00"/>
        <d v="2015-06-30T17:30:00"/>
        <d v="2015-06-30T18:00:00"/>
        <d v="2015-06-30T18:30:00"/>
        <d v="2015-06-30T19:00:00"/>
        <d v="2015-06-30T19:30:00"/>
        <d v="2015-06-30T20:00:00"/>
        <d v="2015-06-30T20:30:00"/>
        <d v="2015-06-30T21:00:00"/>
        <d v="2015-06-30T21:30:00"/>
        <d v="2015-06-30T22:00:00"/>
        <d v="2015-06-30T22:30:00"/>
        <d v="2015-06-30T23:00:00"/>
        <d v="2015-06-30T23:30:00"/>
        <d v="2015-07-01T00:00:00"/>
        <d v="2015-07-01T00:30:00"/>
        <d v="2015-07-01T01:00:00"/>
        <d v="2015-07-01T01:30:00"/>
        <d v="2015-07-01T02:00:00"/>
        <d v="2015-07-01T02:30:00"/>
        <d v="2015-07-01T03:00:00"/>
        <d v="2015-07-01T03:30:00"/>
        <d v="2015-07-01T04:00:00"/>
        <d v="2015-07-01T04:30:00"/>
        <d v="2015-07-01T05:00:00"/>
        <d v="2015-07-01T05:30:00"/>
        <d v="2015-07-01T06:00:00"/>
        <d v="2015-07-01T06:30:00"/>
        <d v="2015-07-01T07:00:00"/>
        <d v="2015-07-01T07:30:00"/>
        <d v="2015-07-01T08:00:00"/>
        <d v="2015-07-01T08:30:00"/>
        <d v="2015-07-01T09:00:00"/>
        <d v="2015-07-01T09:30:00"/>
        <d v="2015-07-01T10:00:00"/>
        <d v="2015-07-01T10:30:00"/>
        <d v="2015-07-01T11:00:00"/>
        <d v="2015-07-01T11:30:00"/>
        <d v="2015-07-01T12:00:00"/>
        <d v="2015-07-01T12:30:00"/>
        <d v="2015-07-01T13:00:00"/>
        <d v="2015-07-01T13:30:00"/>
        <d v="2015-07-01T14:00:00"/>
        <d v="2015-07-01T14:30:00"/>
        <d v="2015-07-01T15:00:00"/>
        <d v="2015-07-01T15:30:00"/>
        <d v="2015-07-01T16:00:00"/>
        <d v="2015-07-01T16:30:00"/>
        <d v="2015-07-01T17:00:00"/>
        <d v="2015-07-01T17:30:00"/>
        <d v="2015-07-01T18:00:00"/>
        <d v="2015-07-01T18:30:00"/>
        <d v="2015-07-01T19:00:00"/>
        <d v="2015-07-01T19:30:00"/>
        <d v="2015-07-01T20:00:00"/>
        <d v="2015-07-01T20:30:00"/>
        <d v="2015-07-01T21:00:00"/>
        <d v="2015-07-01T21:30:00"/>
        <d v="2015-07-01T22:00:00"/>
        <d v="2015-07-01T22:30:00"/>
        <d v="2015-07-01T23:00:00"/>
        <d v="2015-07-01T23:30:00"/>
        <d v="2015-07-02T00:00:00"/>
        <d v="2015-07-02T00:30:00"/>
        <d v="2015-07-02T01:00:00"/>
        <d v="2015-07-02T01:30:00"/>
        <d v="2015-07-02T02:00:00"/>
        <d v="2015-07-02T02:30:00"/>
        <d v="2015-07-02T03:00:00"/>
        <d v="2015-07-02T03:30:00"/>
        <d v="2015-07-02T04:00:00"/>
        <d v="2015-07-02T04:30:00"/>
        <d v="2015-07-02T05:00:00"/>
        <d v="2015-07-02T05:30:00"/>
        <d v="2015-07-02T06:00:00"/>
        <d v="2015-07-02T06:30:00"/>
        <d v="2015-07-02T07:00:00"/>
        <d v="2015-07-02T07:30:00"/>
        <d v="2015-07-02T08:00:00"/>
        <d v="2015-07-02T08:30:00"/>
        <d v="2015-07-02T09:00:00"/>
        <d v="2015-07-02T09:30:00"/>
        <d v="2015-07-02T10:00:00"/>
        <d v="2015-07-02T10:30:00"/>
        <d v="2015-07-02T11:00:00"/>
        <d v="2015-07-02T11:30:00"/>
        <d v="2015-07-02T12:00:00"/>
        <d v="2015-07-02T12:30:00"/>
        <d v="2015-07-02T13:00:00"/>
        <d v="2015-07-02T13:30:00"/>
        <d v="2015-07-02T14:00:00"/>
        <d v="2015-07-02T14:30:00"/>
        <d v="2015-07-02T15:00:00"/>
        <d v="2015-07-02T15:30:00"/>
        <d v="2015-07-02T16:00:00"/>
        <d v="2015-07-02T16:30:00"/>
        <d v="2015-07-02T17:00:00"/>
        <d v="2015-07-02T17:30:00"/>
        <d v="2015-07-02T18:00:00"/>
        <d v="2015-07-02T18:30:00"/>
        <d v="2015-07-02T19:00:00"/>
        <d v="2015-07-02T19:30:00"/>
        <d v="2015-07-02T20:00:00"/>
        <d v="2015-07-02T20:30:00"/>
        <d v="2015-07-02T21:00:00"/>
        <d v="2015-07-02T21:30:00"/>
        <d v="2015-07-02T22:00:00"/>
        <d v="2015-07-02T22:30:00"/>
        <d v="2015-07-02T23:00:00"/>
        <d v="2015-07-02T23:30:00"/>
        <d v="2015-07-03T00:00:00"/>
        <d v="2015-07-03T00:30:00"/>
        <d v="2015-07-03T01:00:00"/>
        <d v="2015-07-03T01:30:00"/>
        <d v="2015-07-03T02:00:00"/>
        <d v="2015-07-03T02:30:00"/>
        <d v="2015-07-03T03:00:00"/>
        <d v="2015-07-03T03:30:00"/>
        <d v="2015-07-03T04:00:00"/>
        <d v="2015-07-03T04:30:00"/>
        <d v="2015-07-03T05:00:00"/>
        <d v="2015-07-03T05:30:00"/>
        <d v="2015-07-03T06:00:00"/>
        <d v="2015-07-03T06:30:00"/>
        <d v="2015-07-03T07:00:00"/>
        <d v="2015-07-03T07:30:00"/>
        <d v="2015-07-03T08:00:00"/>
        <d v="2015-07-03T08:30:00"/>
        <d v="2015-07-03T09:00:00"/>
        <d v="2015-07-03T09:30:00"/>
        <d v="2015-07-03T10:00:00"/>
        <d v="2015-07-03T10:30:00"/>
        <d v="2015-07-03T11:00:00"/>
        <d v="2015-07-03T11:30:00"/>
        <d v="2015-07-03T12:00:00"/>
        <d v="2015-07-03T12:30:00"/>
        <d v="2015-07-03T13:00:00"/>
        <d v="2015-07-03T13:30:00"/>
        <d v="2015-07-03T14:00:00"/>
        <d v="2015-07-03T14:30:00"/>
        <d v="2015-07-03T15:00:00"/>
        <d v="2015-07-03T15:30:00"/>
        <d v="2015-07-03T16:00:00"/>
        <d v="2015-07-03T16:30:00"/>
        <d v="2015-07-03T17:00:00"/>
        <d v="2015-07-03T17:30:00"/>
        <d v="2015-07-03T18:00:00"/>
        <d v="2015-07-03T18:30:00"/>
        <d v="2015-07-03T19:00:00"/>
        <d v="2015-07-03T19:30:00"/>
        <d v="2015-07-03T20:00:00"/>
        <d v="2015-07-03T20:30:00"/>
        <d v="2015-07-03T21:00:00"/>
        <d v="2015-07-03T21:30:00"/>
        <d v="2015-07-03T22:00:00"/>
        <d v="2015-07-03T22:30:00"/>
        <d v="2015-07-03T23:00:00"/>
        <d v="2015-07-03T23:30:00"/>
        <d v="2015-07-04T00:00:00"/>
        <d v="2015-07-04T00:30:00"/>
        <d v="2015-07-04T01:00:00"/>
        <d v="2015-07-04T01:30:00"/>
        <d v="2015-07-04T02:00:00"/>
        <d v="2015-07-04T02:30:00"/>
        <d v="2015-07-04T03:00:00"/>
        <d v="2015-07-04T03:30:00"/>
        <d v="2015-07-04T04:00:00"/>
        <d v="2015-07-04T04:30:00"/>
        <d v="2015-07-04T05:00:00"/>
        <d v="2015-07-04T05:30:00"/>
        <d v="2015-07-04T06:00:00"/>
        <d v="2015-07-04T06:30:00"/>
        <d v="2015-07-04T07:00:00"/>
        <d v="2015-07-04T07:30:00"/>
        <d v="2015-07-04T08:00:00"/>
        <d v="2015-07-04T08:30:00"/>
        <d v="2015-07-04T09:00:00"/>
        <d v="2015-07-04T09:30:00"/>
        <d v="2015-07-04T10:00:00"/>
        <d v="2015-07-04T10:30:00"/>
        <d v="2015-07-04T11:00:00"/>
        <d v="2015-07-04T11:30:00"/>
        <d v="2015-07-04T12:00:00"/>
        <d v="2015-07-04T12:30:00"/>
        <d v="2015-07-04T13:00:00"/>
        <d v="2015-07-04T13:30:00"/>
        <d v="2015-07-04T14:00:00"/>
        <d v="2015-07-04T14:30:00"/>
        <d v="2015-07-04T15:00:00"/>
        <d v="2015-07-04T15:30:00"/>
        <d v="2015-07-04T16:00:00"/>
        <d v="2015-07-04T16:30:00"/>
        <d v="2015-07-04T17:00:00"/>
        <d v="2015-07-04T17:30:00"/>
        <d v="2015-07-04T18:00:00"/>
        <d v="2015-07-04T18:30:00"/>
        <d v="2015-07-04T19:00:00"/>
        <d v="2015-07-04T19:30:00"/>
        <d v="2015-07-04T20:00:00"/>
        <d v="2015-07-04T20:30:00"/>
        <d v="2015-07-04T21:00:00"/>
        <d v="2015-07-04T21:30:00"/>
        <d v="2015-07-04T22:00:00"/>
        <d v="2015-07-04T22:30:00"/>
        <d v="2015-07-04T23:00:00"/>
        <d v="2015-07-04T23:30:00"/>
        <d v="2015-07-05T00:00:00"/>
        <d v="2015-07-05T00:30:00"/>
        <d v="2015-07-05T01:00:00"/>
        <d v="2015-07-05T01:30:00"/>
        <d v="2015-07-05T02:00:00"/>
        <d v="2015-07-05T02:30:00"/>
        <d v="2015-07-05T03:00:00"/>
        <d v="2015-07-05T03:30:00"/>
        <d v="2015-07-05T04:00:00"/>
        <d v="2015-07-05T04:30:00"/>
        <d v="2015-07-05T05:00:00"/>
        <d v="2015-07-05T05:30:00"/>
        <d v="2015-07-05T06:00:00"/>
        <d v="2015-07-05T06:30:00"/>
        <d v="2015-07-05T07:00:00"/>
        <d v="2015-07-05T07:30:00"/>
        <d v="2015-07-05T08:00:00"/>
        <d v="2015-07-05T08:30:00"/>
        <d v="2015-07-05T09:00:00"/>
        <d v="2015-07-05T09:30:00"/>
        <d v="2015-07-05T10:00:00"/>
        <d v="2015-07-05T10:30:00"/>
        <d v="2015-07-05T11:00:00"/>
        <d v="2015-07-05T11:30:00"/>
        <d v="2015-07-05T12:00:00"/>
        <d v="2015-07-05T12:30:00"/>
        <d v="2015-07-05T13:00:00"/>
        <d v="2015-07-05T13:30:00"/>
        <d v="2015-07-05T14:00:00"/>
        <d v="2015-07-05T14:30:00"/>
        <d v="2015-07-05T15:00:00"/>
        <d v="2015-07-05T15:30:00"/>
        <d v="2015-07-05T16:00:00"/>
        <d v="2015-07-05T16:30:00"/>
        <d v="2015-07-05T17:00:00"/>
        <d v="2015-07-05T17:30:00"/>
        <d v="2015-07-05T18:00:00"/>
        <d v="2015-07-05T18:30:00"/>
        <d v="2015-07-05T19:00:00"/>
        <d v="2015-07-05T19:30:00"/>
        <d v="2015-07-05T20:00:00"/>
        <d v="2015-07-05T20:30:00"/>
        <d v="2015-07-05T21:00:00"/>
        <d v="2015-07-05T21:30:00"/>
        <d v="2015-07-05T22:00:00"/>
        <d v="2015-07-05T22:30:00"/>
        <d v="2015-07-05T23:00:00"/>
        <d v="2015-07-05T23:30:00"/>
        <d v="2015-07-06T00:00:00"/>
        <d v="2015-07-06T00:30:00"/>
        <d v="2015-07-06T01:00:00"/>
        <d v="2015-07-06T01:30:00"/>
        <d v="2015-07-06T02:00:00"/>
        <d v="2015-07-06T02:30:00"/>
        <d v="2015-07-06T03:00:00"/>
        <d v="2015-07-06T03:30:00"/>
        <d v="2015-07-06T04:00:00"/>
        <d v="2015-07-06T04:30:00"/>
        <d v="2015-07-06T05:00:00"/>
        <d v="2015-07-06T05:30:00"/>
        <d v="2015-07-06T06:00:00"/>
        <d v="2015-07-06T06:30:00"/>
        <d v="2015-07-06T07:00:00"/>
        <d v="2015-07-06T07:30:00"/>
        <d v="2015-07-06T08:00:00"/>
        <d v="2015-07-06T08:30:00"/>
        <d v="2015-07-06T09:00:00"/>
        <d v="2015-07-06T09:30:00"/>
        <d v="2015-07-06T10:00:00"/>
        <d v="2015-07-06T10:30:00"/>
        <d v="2015-07-06T11:00:00"/>
        <d v="2015-07-06T11:30:00"/>
        <d v="2015-07-06T12:00:00"/>
        <d v="2015-07-06T12:30:00"/>
        <d v="2015-07-06T13:00:00"/>
        <d v="2015-07-06T13:30:00"/>
        <d v="2015-07-06T14:00:00"/>
        <d v="2015-07-06T14:30:00"/>
        <d v="2015-07-06T15:00:00"/>
        <d v="2015-07-06T15:30:00"/>
        <d v="2015-07-06T16:00:00"/>
        <d v="2015-07-06T16:30:00"/>
        <d v="2015-07-06T17:00:00"/>
        <d v="2015-07-06T17:30:00"/>
        <d v="2015-07-06T18:00:00"/>
        <d v="2015-07-06T18:30:00"/>
        <d v="2015-07-06T19:00:00"/>
        <d v="2015-07-06T19:30:00"/>
        <d v="2015-07-06T20:00:00"/>
        <d v="2015-07-06T20:30:00"/>
        <d v="2015-07-06T21:00:00"/>
        <d v="2015-07-06T21:30:00"/>
        <d v="2015-07-06T22:00:00"/>
        <d v="2015-07-06T22:30:00"/>
        <d v="2015-07-06T23:00:00"/>
        <d v="2015-07-06T23:30:00"/>
        <d v="2015-07-07T00:00:00"/>
        <d v="2015-07-07T00:30:00"/>
        <d v="2015-07-07T01:00:00"/>
        <d v="2015-07-07T01:30:00"/>
        <d v="2015-07-07T02:00:00"/>
        <d v="2015-07-07T02:30:00"/>
        <d v="2015-07-07T03:00:00"/>
        <d v="2015-07-07T03:30:00"/>
        <d v="2015-07-07T04:00:00"/>
        <d v="2015-07-07T04:30:00"/>
        <d v="2015-07-07T05:00:00"/>
        <d v="2015-07-07T05:30:00"/>
        <d v="2015-07-07T06:00:00"/>
        <d v="2015-07-07T06:30:00"/>
        <d v="2015-07-07T07:00:00"/>
        <d v="2015-07-07T07:30:00"/>
        <d v="2015-07-07T08:00:00"/>
        <d v="2015-07-07T08:30:00"/>
        <d v="2015-07-07T09:00:00"/>
        <d v="2015-07-07T09:30:00"/>
        <d v="2015-07-07T10:00:00"/>
        <d v="2015-07-07T10:30:00"/>
        <d v="2015-07-07T11:00:00"/>
        <d v="2015-07-07T11:30:00"/>
        <d v="2015-07-07T12:00:00"/>
        <d v="2015-07-07T12:30:00"/>
        <d v="2015-07-07T13:00:00"/>
        <d v="2015-07-07T13:30:00"/>
        <d v="2015-07-07T14:00:00"/>
        <d v="2015-07-07T14:30:00"/>
        <d v="2015-07-07T15:00:00"/>
        <d v="2015-07-07T15:30:00"/>
        <d v="2015-07-07T16:00:00"/>
        <d v="2015-07-07T16:30:00"/>
        <d v="2015-07-07T17:00:00"/>
        <d v="2015-07-07T17:30:00"/>
        <d v="2015-07-07T18:00:00"/>
        <d v="2015-07-07T18:30:00"/>
        <d v="2015-07-07T19:00:00"/>
        <d v="2015-07-07T19:30:00"/>
        <d v="2015-07-07T20:00:00"/>
        <d v="2015-07-07T20:30:00"/>
        <d v="2015-07-07T21:00:00"/>
        <d v="2015-07-07T21:30:00"/>
        <d v="2015-07-07T22:00:00"/>
        <d v="2015-07-07T22:30:00"/>
        <d v="2015-07-07T23:00:00"/>
        <d v="2015-07-07T23:30:00"/>
        <d v="2015-07-08T00:00:00"/>
        <d v="2015-07-08T00:30:00"/>
        <d v="2015-07-08T01:00:00"/>
        <d v="2015-07-08T01:30:00"/>
        <d v="2015-07-08T02:00:00"/>
        <d v="2015-07-08T02:30:00"/>
        <d v="2015-07-08T03:00:00"/>
        <d v="2015-07-08T03:30:00"/>
        <d v="2015-07-08T04:00:00"/>
        <d v="2015-07-08T04:30:00"/>
        <d v="2015-07-08T05:00:00"/>
        <d v="2015-07-08T05:30:00"/>
        <d v="2015-07-08T06:00:00"/>
        <d v="2015-07-08T06:30:00"/>
        <d v="2015-07-08T07:00:00"/>
        <d v="2015-07-08T07:30:00"/>
        <d v="2015-07-08T08:00:00"/>
        <d v="2015-07-08T08:30:00"/>
        <d v="2015-07-08T09:00:00"/>
        <d v="2015-07-08T09:30:00"/>
        <d v="2015-07-08T10:00:00"/>
        <d v="2015-07-08T10:30:00"/>
        <d v="2015-07-08T11:00:00"/>
        <d v="2015-07-08T11:30:00"/>
        <d v="2015-07-08T12:00:00"/>
        <d v="2015-07-08T12:30:00"/>
        <d v="2015-07-08T13:00:00"/>
        <d v="2015-07-08T13:30:00"/>
        <d v="2015-07-08T14:00:00"/>
        <d v="2015-07-08T14:30:00"/>
        <d v="2015-07-08T15:00:00"/>
        <d v="2015-07-08T15:30:00"/>
        <d v="2015-07-08T16:00:00"/>
        <d v="2015-07-08T16:30:00"/>
        <d v="2015-07-08T17:00:00"/>
        <d v="2015-07-08T17:30:00"/>
        <d v="2015-07-08T18:00:00"/>
        <d v="2015-07-08T18:30:00"/>
        <d v="2015-07-08T19:00:00"/>
        <d v="2015-07-08T19:30:00"/>
        <d v="2015-07-08T20:00:00"/>
        <d v="2015-07-08T20:30:00"/>
        <d v="2015-07-08T21:00:00"/>
        <d v="2015-07-08T21:30:00"/>
        <d v="2015-07-08T22:00:00"/>
        <d v="2015-07-08T22:30:00"/>
        <d v="2015-07-08T23:00:00"/>
        <d v="2015-07-08T23:30:00"/>
        <d v="2015-07-09T00:00:00"/>
        <d v="2015-07-09T00:30:00"/>
        <d v="2015-07-09T01:00:00"/>
        <d v="2015-07-09T01:30:00"/>
        <d v="2015-07-09T02:00:00"/>
        <d v="2015-07-09T02:30:00"/>
        <d v="2015-07-09T03:00:00"/>
        <d v="2015-07-09T03:30:00"/>
        <d v="2015-07-09T04:00:00"/>
        <d v="2015-07-09T04:30:00"/>
        <d v="2015-07-09T05:00:00"/>
        <d v="2015-07-09T05:30:00"/>
        <d v="2015-07-09T06:00:00"/>
        <d v="2015-07-09T06:30:00"/>
        <d v="2015-07-09T07:00:00"/>
        <d v="2015-07-09T07:30:00"/>
        <d v="2015-07-09T08:00:00"/>
        <d v="2015-07-09T08:30:00"/>
        <d v="2015-07-09T09:00:00"/>
        <d v="2015-07-09T09:30:00"/>
        <d v="2015-07-09T10:00:00"/>
        <d v="2015-07-09T10:30:00"/>
        <d v="2015-07-09T11:00:00"/>
        <d v="2015-07-09T11:30:00"/>
        <d v="2015-07-09T12:00:00"/>
        <d v="2015-07-09T12:30:00"/>
        <d v="2015-07-09T13:00:00"/>
        <d v="2015-07-09T13:30:00"/>
        <d v="2015-07-09T14:00:00"/>
        <d v="2015-07-09T14:30:00"/>
        <d v="2015-07-09T15:00:00"/>
        <d v="2015-07-09T15:30:00"/>
        <d v="2015-07-09T16:00:00"/>
        <d v="2015-07-09T16:30:00"/>
        <d v="2015-07-09T17:00:00"/>
        <d v="2015-07-09T17:30:00"/>
        <d v="2015-07-09T18:00:00"/>
        <d v="2015-07-09T18:30:00"/>
        <d v="2015-07-09T19:00:00"/>
        <d v="2015-07-09T19:30:00"/>
        <d v="2015-07-09T20:00:00"/>
        <d v="2015-07-09T20:30:00"/>
        <d v="2015-07-09T21:00:00"/>
        <d v="2015-07-09T21:30:00"/>
        <d v="2015-07-09T22:00:00"/>
        <d v="2015-07-09T22:30:00"/>
        <d v="2015-07-09T23:00:00"/>
        <d v="2015-07-09T23:30:00"/>
        <d v="2015-07-10T00:00:00"/>
        <d v="2015-07-10T00:30:00"/>
        <d v="2015-07-10T01:00:00"/>
        <d v="2015-07-10T01:30:00"/>
        <d v="2015-07-10T02:00:00"/>
        <d v="2015-07-10T02:30:00"/>
        <d v="2015-07-10T03:00:00"/>
        <d v="2015-07-10T03:30:00"/>
        <d v="2015-07-10T04:00:00"/>
        <d v="2015-07-10T04:30:00"/>
        <d v="2015-07-10T05:00:00"/>
        <d v="2015-07-10T05:30:00"/>
        <d v="2015-07-10T06:00:00"/>
        <d v="2015-07-10T06:30:00"/>
        <d v="2015-07-10T07:00:00"/>
        <d v="2015-07-10T07:30:00"/>
        <d v="2015-07-10T08:00:00"/>
        <d v="2015-07-10T08:30:00"/>
        <d v="2015-07-10T09:00:00"/>
        <d v="2015-07-10T09:30:00"/>
        <d v="2015-07-10T10:00:00"/>
        <d v="2015-07-10T10:30:00"/>
        <d v="2015-07-10T11:00:00"/>
        <d v="2015-07-10T11:30:00"/>
        <d v="2015-07-10T12:00:00"/>
        <d v="2015-07-10T12:30:00"/>
        <d v="2015-07-10T13:00:00"/>
        <d v="2015-07-10T13:30:00"/>
        <d v="2015-07-10T14:00:00"/>
        <d v="2015-07-10T14:30:00"/>
        <d v="2015-07-10T15:00:00"/>
        <d v="2015-07-10T15:30:00"/>
        <d v="2015-07-10T16:00:00"/>
        <d v="2015-07-10T16:30:00"/>
        <d v="2015-07-10T17:00:00"/>
        <d v="2015-07-10T17:30:00"/>
        <d v="2015-07-10T18:00:00"/>
        <d v="2015-07-10T18:30:00"/>
        <d v="2015-07-10T19:00:00"/>
        <d v="2015-07-10T19:30:00"/>
        <d v="2015-07-10T20:00:00"/>
        <d v="2015-07-10T20:30:00"/>
        <d v="2015-07-10T21:00:00"/>
        <d v="2015-07-10T21:30:00"/>
        <d v="2015-07-10T22:00:00"/>
        <d v="2015-07-10T22:30:00"/>
        <d v="2015-07-10T23:00:00"/>
        <d v="2015-07-10T23:30:00"/>
        <d v="2015-07-11T00:00:00"/>
        <d v="2015-07-11T00:30:00"/>
        <d v="2015-07-11T01:00:00"/>
        <d v="2015-07-11T01:30:00"/>
        <d v="2015-07-11T02:00:00"/>
        <d v="2015-07-11T02:30:00"/>
        <d v="2015-07-11T03:00:00"/>
        <d v="2015-07-11T03:30:00"/>
        <d v="2015-07-11T04:00:00"/>
        <d v="2015-07-11T04:30:00"/>
        <d v="2015-07-11T05:00:00"/>
        <d v="2015-07-11T05:30:00"/>
        <d v="2015-07-11T06:00:00"/>
        <d v="2015-07-11T06:30:00"/>
        <d v="2015-07-11T07:00:00"/>
        <d v="2015-07-11T07:30:00"/>
        <d v="2015-07-11T08:00:00"/>
        <d v="2015-07-11T08:30:00"/>
        <d v="2015-07-11T09:00:00"/>
        <d v="2015-07-11T09:30:00"/>
        <d v="2015-07-11T10:00:00"/>
        <d v="2015-07-11T10:30:00"/>
        <d v="2015-07-11T11:00:00"/>
        <d v="2015-07-11T11:30:00"/>
        <d v="2015-07-11T12:00:00"/>
        <d v="2015-07-11T12:30:00"/>
        <d v="2015-07-11T13:00:00"/>
        <d v="2015-07-11T13:30:00"/>
        <d v="2015-07-11T14:00:00"/>
        <d v="2015-07-11T14:30:00"/>
        <d v="2015-07-11T15:00:00"/>
        <d v="2015-07-11T15:30:00"/>
        <d v="2015-07-11T16:00:00"/>
        <d v="2015-07-11T16:30:00"/>
        <d v="2015-07-11T17:00:00"/>
        <d v="2015-07-11T17:30:00"/>
        <d v="2015-07-11T18:00:00"/>
        <d v="2015-07-11T18:30:00"/>
        <d v="2015-07-11T19:00:00"/>
        <d v="2015-07-11T19:30:00"/>
        <d v="2015-07-11T20:00:00"/>
        <d v="2015-07-11T20:30:00"/>
        <d v="2015-07-11T21:00:00"/>
        <d v="2015-07-11T21:30:00"/>
        <d v="2015-07-11T22:00:00"/>
        <d v="2015-07-11T22:30:00"/>
        <d v="2015-07-11T23:00:00"/>
        <d v="2015-07-11T23:30:00"/>
        <d v="2015-07-12T00:00:00"/>
        <d v="2015-07-12T00:30:00"/>
        <d v="2015-07-12T01:00:00"/>
        <d v="2015-07-12T01:30:00"/>
        <d v="2015-07-12T02:00:00"/>
        <d v="2015-07-12T02:30:00"/>
        <d v="2015-07-12T03:00:00"/>
        <d v="2015-07-12T03:30:00"/>
        <d v="2015-07-12T04:00:00"/>
        <d v="2015-07-12T04:30:00"/>
        <d v="2015-07-12T05:00:00"/>
        <d v="2015-07-12T05:30:00"/>
        <d v="2015-07-12T06:00:00"/>
        <d v="2015-07-12T06:30:00"/>
        <d v="2015-07-12T07:00:00"/>
        <d v="2015-07-12T07:30:00"/>
        <d v="2015-07-12T08:00:00"/>
        <d v="2015-07-12T08:30:00"/>
        <d v="2015-07-12T09:00:00"/>
        <d v="2015-07-12T09:30:00"/>
        <d v="2015-07-12T10:00:00"/>
        <d v="2015-07-12T10:30:00"/>
        <d v="2015-07-12T11:00:00"/>
        <d v="2015-07-12T11:30:00"/>
        <d v="2015-07-12T12:00:00"/>
        <d v="2015-07-12T12:30:00"/>
        <d v="2015-07-12T13:00:00"/>
        <d v="2015-07-12T13:30:00"/>
        <d v="2015-07-12T14:00:00"/>
        <d v="2015-07-12T14:30:00"/>
        <d v="2015-07-12T15:00:00"/>
        <d v="2015-07-12T15:30:00"/>
        <d v="2015-07-12T16:00:00"/>
        <d v="2015-07-12T16:30:00"/>
        <d v="2015-07-12T17:00:00"/>
        <d v="2015-07-12T17:30:00"/>
        <d v="2015-07-12T18:00:00"/>
        <d v="2015-07-12T18:30:00"/>
        <d v="2015-07-12T19:00:00"/>
        <d v="2015-07-12T19:30:00"/>
        <d v="2015-07-12T20:00:00"/>
        <d v="2015-07-12T20:30:00"/>
        <d v="2015-07-12T21:00:00"/>
        <d v="2015-07-12T21:30:00"/>
        <d v="2015-07-12T22:00:00"/>
        <d v="2015-07-12T22:30:00"/>
        <d v="2015-07-12T23:00:00"/>
        <d v="2015-07-12T23:30:00"/>
        <d v="2015-07-13T00:00:00"/>
        <d v="2015-07-13T00:30:00"/>
        <d v="2015-07-13T01:00:00"/>
        <d v="2015-07-13T01:30:00"/>
        <d v="2015-07-13T02:00:00"/>
        <d v="2015-07-13T02:30:00"/>
        <d v="2015-07-13T03:00:00"/>
        <d v="2015-07-13T03:30:00"/>
        <d v="2015-07-13T04:00:00"/>
        <d v="2015-07-13T04:30:00"/>
        <d v="2015-07-13T05:00:00"/>
        <d v="2015-07-13T05:30:00"/>
        <d v="2015-07-13T06:00:00"/>
        <d v="2015-07-13T06:30:00"/>
        <d v="2015-07-13T07:00:00"/>
        <d v="2015-07-13T07:30:00"/>
        <d v="2015-07-13T08:00:00"/>
        <d v="2015-07-13T08:30:00"/>
        <d v="2015-07-13T09:00:00"/>
        <d v="2015-07-13T09:30:00"/>
        <d v="2015-07-13T10:00:00"/>
        <d v="2015-07-13T10:30:00"/>
        <d v="2015-07-13T11:00:00"/>
        <d v="2015-07-13T11:30:00"/>
        <d v="2015-07-13T12:00:00"/>
        <d v="2015-07-13T12:30:00"/>
        <d v="2015-07-13T13:00:00"/>
        <d v="2015-07-13T13:30:00"/>
        <d v="2015-07-13T14:00:00"/>
        <d v="2015-07-13T14:30:00"/>
        <d v="2015-07-13T15:00:00"/>
        <d v="2015-07-13T15:30:00"/>
        <d v="2015-07-13T16:00:00"/>
        <d v="2015-07-13T16:30:00"/>
        <d v="2015-07-13T17:00:00"/>
        <d v="2015-07-13T17:30:00"/>
        <d v="2015-07-13T18:00:00"/>
        <d v="2015-07-13T18:30:00"/>
        <d v="2015-07-13T19:00:00"/>
        <d v="2015-07-13T19:30:00"/>
        <d v="2015-07-13T20:00:00"/>
        <d v="2015-07-13T20:30:00"/>
        <d v="2015-07-13T21:00:00"/>
        <d v="2015-07-13T21:30:00"/>
        <d v="2015-07-13T22:00:00"/>
        <d v="2015-07-13T22:30:00"/>
        <d v="2015-07-13T23:00:00"/>
        <d v="2015-07-13T23:30:00"/>
        <d v="2015-07-14T00:00:00"/>
        <d v="2015-07-14T00:30:00"/>
        <d v="2015-07-14T01:00:00"/>
        <d v="2015-07-14T01:30:00"/>
        <d v="2015-07-14T02:00:00"/>
        <d v="2015-07-14T02:30:00"/>
        <d v="2015-07-14T03:00:00"/>
        <d v="2015-07-14T03:30:00"/>
        <d v="2015-07-14T04:00:00"/>
        <d v="2015-07-14T04:30:00"/>
        <d v="2015-07-14T05:00:00"/>
        <d v="2015-07-14T05:30:00"/>
        <d v="2015-07-14T06:00:00"/>
        <d v="2015-07-14T06:30:00"/>
        <d v="2015-07-14T07:00:00"/>
        <d v="2015-07-14T07:30:00"/>
        <d v="2015-07-14T08:00:00"/>
        <d v="2015-07-14T08:30:00"/>
        <d v="2015-07-14T09:00:00"/>
        <d v="2015-07-14T09:30:00"/>
        <d v="2015-07-14T10:00:00"/>
        <d v="2015-07-14T10:30:00"/>
        <d v="2015-07-14T11:00:00"/>
        <d v="2015-07-14T11:30:00"/>
        <d v="2015-07-14T12:00:00"/>
        <d v="2015-07-14T12:30:00"/>
        <d v="2015-07-14T13:00:00"/>
        <d v="2015-07-14T13:30:00"/>
        <d v="2015-07-14T14:00:00"/>
        <d v="2015-07-14T14:30:00"/>
        <d v="2015-07-14T15:00:00"/>
        <d v="2015-07-14T15:30:00"/>
        <d v="2015-07-14T16:00:00"/>
        <d v="2015-07-14T16:30:00"/>
        <d v="2015-07-14T17:00:00"/>
        <d v="2015-07-14T17:30:00"/>
        <d v="2015-07-14T18:00:00"/>
        <d v="2015-07-14T18:30:00"/>
        <d v="2015-07-14T19:00:00"/>
        <d v="2015-07-14T19:30:00"/>
        <d v="2015-07-14T20:00:00"/>
        <d v="2015-07-14T20:30:00"/>
        <d v="2015-07-14T21:00:00"/>
        <d v="2015-07-14T21:30:00"/>
        <d v="2015-07-14T22:00:00"/>
        <d v="2015-07-14T22:30:00"/>
        <d v="2015-07-14T23:00:00"/>
        <d v="2015-07-14T23:30:00"/>
        <d v="2015-07-15T00:00:00"/>
        <d v="2015-07-15T00:30:00"/>
        <d v="2015-07-15T01:00:00"/>
        <d v="2015-07-15T01:30:00"/>
        <d v="2015-07-15T02:00:00"/>
        <d v="2015-07-15T02:30:00"/>
        <d v="2015-07-15T03:00:00"/>
        <d v="2015-07-15T03:30:00"/>
        <d v="2015-07-15T04:00:00"/>
        <d v="2015-07-15T04:30:00"/>
        <d v="2015-07-15T05:00:00"/>
        <d v="2015-07-15T05:30:00"/>
        <d v="2015-07-15T06:00:00"/>
        <d v="2015-07-15T06:30:00"/>
        <d v="2015-07-15T07:00:00"/>
        <d v="2015-07-15T07:30:00"/>
        <d v="2015-07-15T08:00:00"/>
        <d v="2015-07-15T08:30:00"/>
        <d v="2015-07-15T09:00:00"/>
        <d v="2015-07-15T09:30:00"/>
        <d v="2015-07-15T10:00:00"/>
        <d v="2015-07-15T10:30:00"/>
        <d v="2015-07-15T11:00:00"/>
        <d v="2015-07-15T11:30:00"/>
        <d v="2015-07-15T12:00:00"/>
        <d v="2015-07-15T12:30:00"/>
        <d v="2015-07-15T13:00:00"/>
        <d v="2015-07-15T13:30:00"/>
        <d v="2015-07-15T14:00:00"/>
        <d v="2015-07-15T14:30:00"/>
        <d v="2015-07-15T15:00:00"/>
        <d v="2015-07-15T15:30:00"/>
        <d v="2015-07-15T16:00:00"/>
        <d v="2015-07-15T16:30:00"/>
        <d v="2015-07-15T17:00:00"/>
        <d v="2015-07-15T17:30:00"/>
        <d v="2015-07-15T18:00:00"/>
        <d v="2015-07-15T18:30:00"/>
        <d v="2015-07-15T19:00:00"/>
        <d v="2015-07-15T19:30:00"/>
        <d v="2015-07-15T20:00:00"/>
        <d v="2015-07-15T20:30:00"/>
        <d v="2015-07-15T21:00:00"/>
        <d v="2015-07-15T21:30:00"/>
        <d v="2015-07-15T22:00:00"/>
        <d v="2015-07-15T22:30:00"/>
        <d v="2015-07-15T23:00:00"/>
        <d v="2015-07-15T23:30:00"/>
        <d v="2015-07-16T00:00:00"/>
        <d v="2015-07-16T00:30:00"/>
        <d v="2015-07-16T01:00:00"/>
        <d v="2015-07-16T01:30:00"/>
        <d v="2015-07-16T02:00:00"/>
        <d v="2015-07-16T02:30:00"/>
        <d v="2015-07-16T03:00:00"/>
        <d v="2015-07-16T03:30:00"/>
        <d v="2015-07-16T04:00:00"/>
        <d v="2015-07-16T04:30:00"/>
        <d v="2015-07-16T05:00:00"/>
        <d v="2015-07-16T05:30:00"/>
        <d v="2015-07-16T06:00:00"/>
        <d v="2015-07-16T06:30:00"/>
        <d v="2015-07-16T07:00:00"/>
        <d v="2015-07-16T07:30:00"/>
        <d v="2015-07-16T08:00:00"/>
        <d v="2015-07-16T08:30:00"/>
        <d v="2015-07-16T09:00:00"/>
        <d v="2015-07-16T09:30:00"/>
        <d v="2015-07-16T10:00:00"/>
        <d v="2015-07-16T10:30:00"/>
        <d v="2015-07-16T11:00:00"/>
        <d v="2015-07-16T11:30:00"/>
        <d v="2015-07-16T12:00:00"/>
        <d v="2015-07-16T12:30:00"/>
        <d v="2015-07-16T13:00:00"/>
        <d v="2015-07-16T13:30:00"/>
        <d v="2015-07-16T14:00:00"/>
        <d v="2015-07-16T14:30:00"/>
        <d v="2015-07-16T15:00:00"/>
        <d v="2015-07-16T15:30:00"/>
        <d v="2015-07-16T16:00:00"/>
        <d v="2015-07-16T16:30:00"/>
        <d v="2015-07-16T17:00:00"/>
        <d v="2015-07-16T17:30:00"/>
        <d v="2015-07-16T18:00:00"/>
        <d v="2015-07-16T18:30:00"/>
        <d v="2015-07-16T19:00:00"/>
        <d v="2015-07-16T19:30:00"/>
        <d v="2015-07-16T20:00:00"/>
        <d v="2015-07-16T20:30:00"/>
        <d v="2015-07-16T21:00:00"/>
        <d v="2015-07-16T21:30:00"/>
        <d v="2015-07-16T22:00:00"/>
        <d v="2015-07-16T22:30:00"/>
        <d v="2015-07-16T23:00:00"/>
        <d v="2015-07-16T23:30:00"/>
        <d v="2015-07-17T00:00:00"/>
        <d v="2015-07-17T00:30:00"/>
        <d v="2015-07-17T01:00:00"/>
        <d v="2015-07-17T01:30:00"/>
        <d v="2015-07-17T02:00:00"/>
        <d v="2015-07-17T02:30:00"/>
        <d v="2015-07-17T03:00:00"/>
        <d v="2015-07-17T03:30:00"/>
        <d v="2015-07-17T04:00:00"/>
        <d v="2015-07-17T04:30:00"/>
        <d v="2015-07-17T05:00:00"/>
        <d v="2015-07-17T05:30:00"/>
        <d v="2015-07-17T06:00:00"/>
        <d v="2015-07-17T06:30:00"/>
        <d v="2015-07-17T07:00:00"/>
        <d v="2015-07-17T07:30:00"/>
        <d v="2015-07-17T08:00:00"/>
        <d v="2015-07-17T08:30:00"/>
        <d v="2015-07-17T09:00:00"/>
        <d v="2015-07-17T09:30:00"/>
        <d v="2015-07-17T10:00:00"/>
        <d v="2015-07-17T10:30:00"/>
        <d v="2015-07-17T11:00:00"/>
        <d v="2015-07-17T11:30:00"/>
        <d v="2015-07-17T12:00:00"/>
        <d v="2015-07-17T12:30:00"/>
        <d v="2015-07-17T13:00:00"/>
        <d v="2015-07-17T13:30:00"/>
        <d v="2015-07-17T14:00:00"/>
        <d v="2015-07-17T14:30:00"/>
        <d v="2015-07-17T15:00:00"/>
        <d v="2015-07-17T15:30:00"/>
        <d v="2015-07-17T16:00:00"/>
        <d v="2015-07-17T16:30:00"/>
        <d v="2015-07-17T17:00:00"/>
        <d v="2015-07-17T17:30:00"/>
        <d v="2015-07-17T18:00:00"/>
        <d v="2015-07-17T18:30:00"/>
        <d v="2015-07-17T19:00:00"/>
        <d v="2015-07-17T19:30:00"/>
        <d v="2015-07-17T20:00:00"/>
        <d v="2015-07-17T20:30:00"/>
        <d v="2015-07-17T21:00:00"/>
        <d v="2015-07-17T21:30:00"/>
        <d v="2015-07-17T22:00:00"/>
        <d v="2015-07-17T22:30:00"/>
        <d v="2015-07-17T23:00:00"/>
        <d v="2015-07-17T23:30:00"/>
        <d v="2015-07-18T00:00:00"/>
        <d v="2015-07-18T00:30:00"/>
        <d v="2015-07-18T01:00:00"/>
        <d v="2015-07-18T01:30:00"/>
        <d v="2015-07-18T02:00:00"/>
        <d v="2015-07-18T02:30:00"/>
        <d v="2015-07-18T03:00:00"/>
        <d v="2015-07-18T03:30:00"/>
        <d v="2015-07-18T04:00:00"/>
        <d v="2015-07-18T04:30:00"/>
        <d v="2015-07-18T05:00:00"/>
        <d v="2015-07-18T05:30:00"/>
        <d v="2015-07-18T06:00:00"/>
        <d v="2015-07-18T06:30:00"/>
        <d v="2015-07-18T07:00:00"/>
        <d v="2015-07-18T07:30:00"/>
        <d v="2015-07-18T08:00:00"/>
        <d v="2015-07-18T08:30:00"/>
        <d v="2015-07-18T09:00:00"/>
        <d v="2015-07-18T09:30:00"/>
        <d v="2015-07-18T10:00:00"/>
        <d v="2015-07-18T10:30:00"/>
        <d v="2015-07-18T11:00:00"/>
        <d v="2015-07-18T11:30:00"/>
        <d v="2015-07-18T12:00:00"/>
        <d v="2015-07-18T12:30:00"/>
        <d v="2015-07-18T13:00:00"/>
        <d v="2015-07-18T13:30:00"/>
        <d v="2015-07-18T14:00:00"/>
        <d v="2015-07-18T14:30:00"/>
        <d v="2015-07-18T15:00:00"/>
        <d v="2015-07-18T15:30:00"/>
        <d v="2015-07-18T16:00:00"/>
        <d v="2015-07-18T16:30:00"/>
        <d v="2015-07-18T17:00:00"/>
        <d v="2015-07-18T17:30:00"/>
        <d v="2015-07-18T18:00:00"/>
        <d v="2015-07-18T18:30:00"/>
        <d v="2015-07-18T19:00:00"/>
        <d v="2015-07-18T19:30:00"/>
        <d v="2015-07-18T20:00:00"/>
        <d v="2015-07-18T20:30:00"/>
        <d v="2015-07-18T21:00:00"/>
        <d v="2015-07-18T21:30:00"/>
        <d v="2015-07-18T22:00:00"/>
        <d v="2015-07-18T22:30:00"/>
        <d v="2015-07-18T23:00:00"/>
        <d v="2015-07-18T23:30:00"/>
        <d v="2015-07-19T00:00:00"/>
        <d v="2015-07-19T00:30:00"/>
        <d v="2015-07-19T01:00:00"/>
        <d v="2015-07-19T01:30:00"/>
        <d v="2015-07-19T02:00:00"/>
        <d v="2015-07-19T02:30:00"/>
        <d v="2015-07-19T03:00:00"/>
        <d v="2015-07-19T03:30:00"/>
        <d v="2015-07-19T04:00:00"/>
        <d v="2015-07-19T04:30:00"/>
        <d v="2015-07-19T05:00:00"/>
        <d v="2015-07-19T05:30:00"/>
        <d v="2015-07-19T06:00:00"/>
        <d v="2015-07-19T06:30:00"/>
        <d v="2015-07-19T07:00:00"/>
        <d v="2015-07-19T07:30:00"/>
        <d v="2015-07-19T08:00:00"/>
        <d v="2015-07-19T08:30:00"/>
        <d v="2015-07-19T09:00:00"/>
        <d v="2015-07-19T09:30:00"/>
        <d v="2015-07-19T10:00:00"/>
        <d v="2015-07-19T10:30:00"/>
        <d v="2015-07-19T11:00:00"/>
        <d v="2015-07-19T11:30:00"/>
        <d v="2015-07-19T12:00:00"/>
        <d v="2015-07-19T12:30:00"/>
        <d v="2015-07-19T13:00:00"/>
        <d v="2015-07-19T13:30:00"/>
        <d v="2015-07-19T14:00:00"/>
        <d v="2015-07-19T14:30:00"/>
        <d v="2015-07-19T15:00:00"/>
        <d v="2015-07-19T15:30:00"/>
        <d v="2015-07-19T16:00:00"/>
        <d v="2015-07-19T16:30:00"/>
        <d v="2015-07-19T17:00:00"/>
        <d v="2015-07-19T17:30:00"/>
        <d v="2015-07-19T18:00:00"/>
        <d v="2015-07-19T18:30:00"/>
        <d v="2015-07-19T19:00:00"/>
        <d v="2015-07-19T19:30:00"/>
        <d v="2015-07-19T20:00:00"/>
        <d v="2015-07-19T20:30:00"/>
        <d v="2015-07-19T21:00:00"/>
        <d v="2015-07-19T21:30:00"/>
        <d v="2015-07-19T22:00:00"/>
        <d v="2015-07-19T22:30:00"/>
        <d v="2015-07-19T23:00:00"/>
        <d v="2015-07-19T23:30:00"/>
        <d v="2015-07-20T00:00:00"/>
        <d v="2015-07-20T00:30:00"/>
        <d v="2015-07-20T01:00:00"/>
        <d v="2015-07-20T01:30:00"/>
        <d v="2015-07-20T02:00:00"/>
        <d v="2015-07-20T02:30:00"/>
        <d v="2015-07-20T03:00:00"/>
        <d v="2015-07-20T03:30:00"/>
        <d v="2015-07-20T04:00:00"/>
        <d v="2015-07-20T04:30:00"/>
        <d v="2015-07-20T05:00:00"/>
        <d v="2015-07-20T05:30:00"/>
        <d v="2015-07-20T06:00:00"/>
        <d v="2015-07-20T06:30:00"/>
        <d v="2015-07-20T07:00:00"/>
        <d v="2015-07-20T07:30:00"/>
        <d v="2015-07-20T08:00:00"/>
        <d v="2015-07-20T08:30:00"/>
        <d v="2015-07-20T09:00:00"/>
        <d v="2015-07-20T09:30:00"/>
        <d v="2015-07-20T10:00:00"/>
        <d v="2015-07-20T10:30:00"/>
        <d v="2015-07-20T11:00:00"/>
        <d v="2015-07-20T11:30:00"/>
        <d v="2015-07-20T12:00:00"/>
        <d v="2015-07-20T12:30:00"/>
        <d v="2015-07-20T13:00:00"/>
        <d v="2015-07-20T13:30:00"/>
        <d v="2015-07-20T14:00:00"/>
        <d v="2015-07-20T14:30:00"/>
        <d v="2015-07-20T15:00:00"/>
        <d v="2015-07-20T15:30:00"/>
        <d v="2015-07-20T16:00:00"/>
        <d v="2015-07-20T16:30:00"/>
        <d v="2015-07-20T17:00:00"/>
        <d v="2015-07-20T17:30:00"/>
        <d v="2015-07-20T18:00:00"/>
        <d v="2015-07-20T18:30:00"/>
        <d v="2015-07-20T19:00:00"/>
        <d v="2015-07-20T19:30:00"/>
        <d v="2015-07-20T20:00:00"/>
        <d v="2015-07-20T20:30:00"/>
        <d v="2015-07-20T21:00:00"/>
        <d v="2015-07-20T21:30:00"/>
        <d v="2015-07-20T22:00:00"/>
        <d v="2015-07-20T22:30:00"/>
        <d v="2015-07-20T23:00:00"/>
        <d v="2015-07-20T23:30:00"/>
        <d v="2015-07-21T00:00:00"/>
        <d v="2015-07-21T00:30:00"/>
        <d v="2015-07-21T01:00:00"/>
        <d v="2015-07-21T01:30:00"/>
        <d v="2015-07-21T02:00:00"/>
        <d v="2015-07-21T02:30:00"/>
        <d v="2015-07-21T03:00:00"/>
        <d v="2015-07-21T03:30:00"/>
        <d v="2015-07-21T04:00:00"/>
        <d v="2015-07-21T04:30:00"/>
        <d v="2015-07-21T05:00:00"/>
        <d v="2015-07-21T05:30:00"/>
        <d v="2015-07-21T06:00:00"/>
        <d v="2015-07-21T06:30:00"/>
        <d v="2015-07-21T07:00:00"/>
        <d v="2015-07-21T07:30:00"/>
        <d v="2015-07-21T08:00:00"/>
        <d v="2015-07-21T08:30:00"/>
        <d v="2015-07-21T09:00:00"/>
        <d v="2015-07-21T09:30:00"/>
        <d v="2015-07-21T10:00:00"/>
        <d v="2015-07-21T10:30:00"/>
        <d v="2015-07-21T11:00:00"/>
        <d v="2015-07-21T11:30:00"/>
        <d v="2015-07-21T12:00:00"/>
        <d v="2015-07-21T12:30:00"/>
        <d v="2015-07-21T13:00:00"/>
        <d v="2015-07-21T13:30:00"/>
        <d v="2015-07-21T14:00:00"/>
        <d v="2015-07-21T14:30:00"/>
        <d v="2015-07-21T15:00:00"/>
        <d v="2015-07-21T15:30:00"/>
        <d v="2015-07-21T16:00:00"/>
        <d v="2015-07-21T16:30:00"/>
        <d v="2015-07-21T17:00:00"/>
        <d v="2015-07-21T17:30:00"/>
        <d v="2015-07-21T18:00:00"/>
        <d v="2015-07-21T18:30:00"/>
        <d v="2015-07-21T19:00:00"/>
        <d v="2015-07-21T19:30:00"/>
        <d v="2015-07-21T20:00:00"/>
        <d v="2015-07-21T20:30:00"/>
        <d v="2015-07-21T21:00:00"/>
        <d v="2015-07-21T21:30:00"/>
        <d v="2015-07-21T22:00:00"/>
        <d v="2015-07-21T22:30:00"/>
        <d v="2015-07-21T23:00:00"/>
        <d v="2015-07-21T23:30:00"/>
        <d v="2015-07-22T00:00:00"/>
        <d v="2015-07-22T00:30:00"/>
        <d v="2015-07-22T01:00:00"/>
        <d v="2015-07-22T01:30:00"/>
        <d v="2015-07-22T02:00:00"/>
        <d v="2015-07-22T02:30:00"/>
        <d v="2015-07-22T03:00:00"/>
        <d v="2015-07-22T03:30:00"/>
        <d v="2015-07-22T04:00:00"/>
        <d v="2015-07-22T04:30:00"/>
        <d v="2015-07-22T05:00:00"/>
        <d v="2015-07-22T05:30:00"/>
        <d v="2015-07-22T06:00:00"/>
        <d v="2015-07-22T06:30:00"/>
        <d v="2015-07-22T07:00:00"/>
        <d v="2015-07-22T07:30:00"/>
        <d v="2015-07-22T08:00:00"/>
        <d v="2015-07-22T08:30:00"/>
        <d v="2015-07-22T09:00:00"/>
        <d v="2015-07-22T09:30:00"/>
        <d v="2015-07-22T10:00:00"/>
        <d v="2015-07-22T10:30:00"/>
        <d v="2015-07-22T11:00:00"/>
        <d v="2015-07-22T11:30:00"/>
        <d v="2015-07-22T12:00:00"/>
        <d v="2015-07-22T12:30:00"/>
        <d v="2015-07-22T13:00:00"/>
        <d v="2015-07-22T13:30:00"/>
        <d v="2015-07-22T14:00:00"/>
        <d v="2015-07-22T14:30:00"/>
        <d v="2015-07-22T15:00:00"/>
        <d v="2015-07-22T15:30:00"/>
        <d v="2015-07-22T16:00:00"/>
        <d v="2015-07-22T16:30:00"/>
        <d v="2015-07-22T17:00:00"/>
        <d v="2015-07-22T17:30:00"/>
        <d v="2015-07-22T18:00:00"/>
        <d v="2015-07-22T18:30:00"/>
        <d v="2015-07-22T19:00:00"/>
        <d v="2015-07-22T19:30:00"/>
        <d v="2015-07-22T20:00:00"/>
        <d v="2015-07-22T20:30:00"/>
        <d v="2015-07-22T21:00:00"/>
        <d v="2015-07-22T21:30:00"/>
        <d v="2015-07-22T22:00:00"/>
        <d v="2015-07-22T22:30:00"/>
        <d v="2015-07-22T23:00:00"/>
        <d v="2015-07-22T23:30:00"/>
        <d v="2015-07-23T00:00:00"/>
        <d v="2015-07-23T00:30:00"/>
        <d v="2015-07-23T01:00:00"/>
        <d v="2015-07-23T01:30:00"/>
        <d v="2015-07-23T02:00:00"/>
        <d v="2015-07-23T02:30:00"/>
        <d v="2015-07-23T03:00:00"/>
        <d v="2015-07-23T03:30:00"/>
        <d v="2015-07-23T04:00:00"/>
        <d v="2015-07-23T04:30:00"/>
        <d v="2015-07-23T05:00:00"/>
        <d v="2015-07-23T05:30:00"/>
        <d v="2015-07-23T06:00:00"/>
        <d v="2015-07-23T06:30:00"/>
        <d v="2015-07-23T07:00:00"/>
        <d v="2015-07-23T07:30:00"/>
        <d v="2015-07-23T08:00:00"/>
        <d v="2015-07-23T08:30:00"/>
        <d v="2015-07-23T09:00:00"/>
        <d v="2015-07-23T09:30:00"/>
        <d v="2015-07-23T10:00:00"/>
        <d v="2015-07-23T10:30:00"/>
        <d v="2015-07-23T11:00:00"/>
        <d v="2015-07-23T11:30:00"/>
        <d v="2015-07-23T12:00:00"/>
        <d v="2015-07-23T12:30:00"/>
        <d v="2015-07-23T13:00:00"/>
        <d v="2015-07-23T13:30:00"/>
        <d v="2015-07-23T14:00:00"/>
        <d v="2015-07-23T14:30:00"/>
        <d v="2015-07-23T15:00:00"/>
        <d v="2015-07-23T15:30:00"/>
        <d v="2015-07-23T16:00:00"/>
        <d v="2015-07-23T16:30:00"/>
        <d v="2015-07-23T17:00:00"/>
        <d v="2015-07-23T17:30:00"/>
        <d v="2015-07-23T18:00:00"/>
        <d v="2015-07-23T18:30:00"/>
        <d v="2015-07-23T19:00:00"/>
        <d v="2015-07-23T19:30:00"/>
        <d v="2015-07-23T20:00:00"/>
        <d v="2015-07-23T20:30:00"/>
        <d v="2015-07-23T21:00:00"/>
        <d v="2015-07-23T21:30:00"/>
        <d v="2015-07-23T22:00:00"/>
        <d v="2015-07-23T22:30:00"/>
        <d v="2015-07-23T23:00:00"/>
        <d v="2015-07-23T23:30:00"/>
        <d v="2015-07-24T00:00:00"/>
        <d v="2015-07-24T00:30:00"/>
        <d v="2015-07-24T01:00:00"/>
        <d v="2015-07-24T01:30:00"/>
        <d v="2015-07-24T02:00:00"/>
        <d v="2015-07-24T02:30:00"/>
        <d v="2015-07-24T03:00:00"/>
        <d v="2015-07-24T03:30:00"/>
        <d v="2015-07-24T04:00:00"/>
        <d v="2015-07-24T04:30:00"/>
        <d v="2015-07-24T05:00:00"/>
        <d v="2015-07-24T05:30:00"/>
        <d v="2015-07-24T06:00:00"/>
        <d v="2015-07-24T06:30:00"/>
        <d v="2015-07-24T07:00:00"/>
        <d v="2015-07-24T07:30:00"/>
        <d v="2015-07-24T08:00:00"/>
        <d v="2015-07-24T08:30:00"/>
        <d v="2015-07-24T09:00:00"/>
        <d v="2015-07-24T09:30:00"/>
        <d v="2015-07-24T10:00:00"/>
        <d v="2015-07-24T10:30:00"/>
        <d v="2015-07-24T11:00:00"/>
        <d v="2015-07-24T11:30:00"/>
        <d v="2015-07-24T12:00:00"/>
        <d v="2015-07-24T12:30:00"/>
        <d v="2015-07-24T13:00:00"/>
        <d v="2015-07-24T13:30:00"/>
        <d v="2015-07-24T14:00:00"/>
        <d v="2015-07-24T14:30:00"/>
        <d v="2015-07-24T15:00:00"/>
        <d v="2015-07-24T15:30:00"/>
        <d v="2015-07-24T16:00:00"/>
        <d v="2015-07-24T16:30:00"/>
        <d v="2015-07-24T17:00:00"/>
        <d v="2015-07-24T17:30:00"/>
        <d v="2015-07-24T18:00:00"/>
        <d v="2015-07-24T18:30:00"/>
        <d v="2015-07-24T19:00:00"/>
        <d v="2015-07-24T19:30:00"/>
        <d v="2015-07-24T20:00:00"/>
        <d v="2015-07-24T20:30:00"/>
        <d v="2015-07-24T21:00:00"/>
        <d v="2015-07-24T21:30:00"/>
        <d v="2015-07-24T22:00:00"/>
        <d v="2015-07-24T22:30:00"/>
        <d v="2015-07-24T23:00:00"/>
        <d v="2015-07-24T23:30:00"/>
        <d v="2015-07-25T00:00:00"/>
        <d v="2015-07-25T00:30:00"/>
        <d v="2015-07-25T01:00:00"/>
        <d v="2015-07-25T01:30:00"/>
        <d v="2015-07-25T02:00:00"/>
        <d v="2015-07-25T02:30:00"/>
        <d v="2015-07-25T03:00:00"/>
        <d v="2015-07-25T03:30:00"/>
        <d v="2015-07-25T04:00:00"/>
        <d v="2015-07-25T04:30:00"/>
        <d v="2015-07-25T05:00:00"/>
        <d v="2015-07-25T05:30:00"/>
        <d v="2015-07-25T06:00:00"/>
        <d v="2015-07-25T06:30:00"/>
        <d v="2015-07-25T07:00:00"/>
        <d v="2015-07-25T07:30:00"/>
        <d v="2015-07-25T08:00:00"/>
        <d v="2015-07-25T08:30:00"/>
        <d v="2015-07-25T09:00:00"/>
        <d v="2015-07-25T09:30:00"/>
        <d v="2015-07-25T10:00:00"/>
        <d v="2015-07-25T10:30:00"/>
        <d v="2015-07-25T11:00:00"/>
        <d v="2015-07-25T11:30:00"/>
        <d v="2015-07-25T12:00:00"/>
        <d v="2015-07-25T12:30:00"/>
        <d v="2015-07-25T13:00:00"/>
        <d v="2015-07-25T13:30:00"/>
        <d v="2015-07-25T14:00:00"/>
        <d v="2015-07-25T14:30:00"/>
        <d v="2015-07-25T15:00:00"/>
        <d v="2015-07-25T15:30:00"/>
        <d v="2015-07-25T16:00:00"/>
        <d v="2015-07-25T16:30:00"/>
        <d v="2015-07-25T17:00:00"/>
        <d v="2015-07-25T17:30:00"/>
        <d v="2015-07-25T18:00:00"/>
        <d v="2015-07-25T18:30:00"/>
        <d v="2015-07-25T19:00:00"/>
        <d v="2015-07-25T19:30:00"/>
        <d v="2015-07-25T20:00:00"/>
        <d v="2015-07-25T20:30:00"/>
        <d v="2015-07-25T21:00:00"/>
        <d v="2015-07-25T21:30:00"/>
        <d v="2015-07-25T22:00:00"/>
        <d v="2015-07-25T22:30:00"/>
        <d v="2015-07-25T23:00:00"/>
        <d v="2015-07-25T23:30:00"/>
        <d v="2015-07-26T00:00:00"/>
        <d v="2015-07-26T00:30:00"/>
        <d v="2015-07-26T01:00:00"/>
        <d v="2015-07-26T01:30:00"/>
        <d v="2015-07-26T02:00:00"/>
        <d v="2015-07-26T02:30:00"/>
        <d v="2015-07-26T03:00:00"/>
        <d v="2015-07-26T03:30:00"/>
        <d v="2015-07-26T04:00:00"/>
        <d v="2015-07-26T04:30:00"/>
        <d v="2015-07-26T05:00:00"/>
        <d v="2015-07-26T05:30:00"/>
        <d v="2015-07-26T06:00:00"/>
        <d v="2015-07-26T06:30:00"/>
        <d v="2015-07-26T07:00:00"/>
        <d v="2015-07-26T07:30:00"/>
        <d v="2015-07-26T08:00:00"/>
        <d v="2015-07-26T08:30:00"/>
        <d v="2015-07-26T09:00:00"/>
        <d v="2015-07-26T09:30:00"/>
        <d v="2015-07-26T10:00:00"/>
        <d v="2015-07-26T10:30:00"/>
        <d v="2015-07-26T11:00:00"/>
        <d v="2015-07-26T11:30:00"/>
        <d v="2015-07-26T12:00:00"/>
        <d v="2015-07-26T12:30:00"/>
        <d v="2015-07-26T13:00:00"/>
        <d v="2015-07-26T13:30:00"/>
        <d v="2015-07-26T14:00:00"/>
        <d v="2015-07-26T14:30:00"/>
        <d v="2015-07-26T15:00:00"/>
        <d v="2015-07-26T15:30:00"/>
        <d v="2015-07-26T16:00:00"/>
        <d v="2015-07-26T16:30:00"/>
        <d v="2015-07-26T17:00:00"/>
        <d v="2015-07-26T17:30:00"/>
        <d v="2015-07-26T18:00:00"/>
        <d v="2015-07-26T18:30:00"/>
        <d v="2015-07-26T19:00:00"/>
        <d v="2015-07-26T19:30:00"/>
        <d v="2015-07-26T20:00:00"/>
        <d v="2015-07-26T20:30:00"/>
        <d v="2015-07-26T21:00:00"/>
        <d v="2015-07-26T21:30:00"/>
        <d v="2015-07-26T22:00:00"/>
        <d v="2015-07-26T22:30:00"/>
        <d v="2015-07-26T23:00:00"/>
        <d v="2015-07-26T23:30:00"/>
        <d v="2015-07-27T00:00:00"/>
        <d v="2015-07-27T00:30:00"/>
        <d v="2015-07-27T01:00:00"/>
        <d v="2015-07-27T01:30:00"/>
        <d v="2015-07-27T02:00:00"/>
        <d v="2015-07-27T02:30:00"/>
        <d v="2015-07-27T03:00:00"/>
        <d v="2015-07-27T03:30:00"/>
        <d v="2015-07-27T04:00:00"/>
        <d v="2015-07-27T04:30:00"/>
        <d v="2015-07-27T05:00:00"/>
        <d v="2015-07-27T05:30:00"/>
        <d v="2015-07-27T06:00:00"/>
        <d v="2015-07-27T06:30:00"/>
        <d v="2015-07-27T07:00:00"/>
        <d v="2015-07-27T07:30:00"/>
        <d v="2015-07-27T08:00:00"/>
        <d v="2015-07-27T08:30:00"/>
        <d v="2015-07-27T09:00:00"/>
        <d v="2015-07-27T09:30:00"/>
        <d v="2015-07-27T10:00:00"/>
        <d v="2015-07-27T10:30:00"/>
        <d v="2015-07-27T11:00:00"/>
        <d v="2015-07-27T11:30:00"/>
        <d v="2015-07-27T12:00:00"/>
        <d v="2015-07-27T12:30:00"/>
        <d v="2015-07-27T13:00:00"/>
        <d v="2015-07-27T13:30:00"/>
        <d v="2015-07-27T14:00:00"/>
        <d v="2015-07-27T14:30:00"/>
        <d v="2015-07-27T15:00:00"/>
        <d v="2015-07-27T15:30:00"/>
        <d v="2015-07-27T16:00:00"/>
        <d v="2015-07-27T16:30:00"/>
        <d v="2015-07-27T17:00:00"/>
        <d v="2015-07-27T17:30:00"/>
        <d v="2015-07-27T18:00:00"/>
        <d v="2015-07-27T18:30:00"/>
        <d v="2015-07-27T19:00:00"/>
        <d v="2015-07-27T19:30:00"/>
        <d v="2015-07-27T20:00:00"/>
        <d v="2015-07-27T20:30:00"/>
        <d v="2015-07-27T21:00:00"/>
        <d v="2015-07-27T21:30:00"/>
        <d v="2015-07-27T22:00:00"/>
        <d v="2015-07-27T22:30:00"/>
        <d v="2015-07-27T23:00:00"/>
        <d v="2015-07-27T23:30:00"/>
        <d v="2015-07-28T00:00:00"/>
        <d v="2015-07-28T00:30:00"/>
        <d v="2015-07-28T01:00:00"/>
        <d v="2015-07-28T01:30:00"/>
        <d v="2015-07-28T02:00:00"/>
        <d v="2015-07-28T02:30:00"/>
        <d v="2015-07-28T03:00:00"/>
        <d v="2015-07-28T03:30:00"/>
        <d v="2015-07-28T04:00:00"/>
        <d v="2015-07-28T04:30:00"/>
        <d v="2015-07-28T05:00:00"/>
        <d v="2015-07-28T05:30:00"/>
        <d v="2015-07-28T06:00:00"/>
        <d v="2015-07-28T06:30:00"/>
        <d v="2015-07-28T07:00:00"/>
        <d v="2015-07-28T07:30:00"/>
        <d v="2015-07-28T08:00:00"/>
        <d v="2015-07-28T08:30:00"/>
        <d v="2015-07-28T09:00:00"/>
        <d v="2015-07-28T09:30:00"/>
        <d v="2015-07-28T10:00:00"/>
        <d v="2015-07-28T10:30:00"/>
        <d v="2015-07-28T11:00:00"/>
        <d v="2015-07-28T11:30:00"/>
        <d v="2015-07-28T12:00:00"/>
        <d v="2015-07-28T12:30:00"/>
        <d v="2015-07-28T13:00:00"/>
        <d v="2015-07-28T13:30:00"/>
        <d v="2015-07-28T14:00:00"/>
        <d v="2015-07-28T14:30:00"/>
        <d v="2015-07-28T15:00:00"/>
        <d v="2015-07-28T15:30:00"/>
        <d v="2015-07-28T16:00:00"/>
        <d v="2015-07-28T16:30:00"/>
        <d v="2015-07-28T17:00:00"/>
        <d v="2015-07-28T17:30:00"/>
        <d v="2015-07-28T18:00:00"/>
        <d v="2015-07-28T18:30:00"/>
        <d v="2015-07-28T19:00:00"/>
        <d v="2015-07-28T19:30:00"/>
        <d v="2015-07-28T20:00:00"/>
        <d v="2015-07-28T20:30:00"/>
        <d v="2015-07-28T21:00:00"/>
        <d v="2015-07-28T21:30:00"/>
        <d v="2015-07-28T22:00:00"/>
        <d v="2015-07-28T22:30:00"/>
        <d v="2015-07-28T23:00:00"/>
        <d v="2015-07-28T23:30:00"/>
        <d v="2015-07-29T00:00:00"/>
        <d v="2015-07-29T00:30:00"/>
        <d v="2015-07-29T01:00:00"/>
        <d v="2015-07-29T01:30:00"/>
        <d v="2015-07-29T02:00:00"/>
        <d v="2015-07-29T02:30:00"/>
        <d v="2015-07-29T03:00:00"/>
        <d v="2015-07-29T03:30:00"/>
        <d v="2015-07-29T04:00:00"/>
        <d v="2015-07-29T04:30:00"/>
        <d v="2015-07-29T05:00:00"/>
        <d v="2015-07-29T05:30:00"/>
        <d v="2015-07-29T06:00:00"/>
        <d v="2015-07-29T06:30:00"/>
        <d v="2015-07-29T07:00:00"/>
        <d v="2015-07-29T07:30:00"/>
        <d v="2015-07-29T08:00:00"/>
        <d v="2015-07-29T08:30:00"/>
        <d v="2015-07-29T09:00:00"/>
        <d v="2015-07-29T09:30:00"/>
        <d v="2015-07-29T10:00:00"/>
        <d v="2015-07-29T10:30:00"/>
        <d v="2015-07-29T11:00:00"/>
        <d v="2015-07-29T11:30:00"/>
        <d v="2015-07-29T12:00:00"/>
        <d v="2015-07-29T12:30:00"/>
        <d v="2015-07-29T13:00:00"/>
        <d v="2015-07-29T13:30:00"/>
        <d v="2015-07-29T14:00:00"/>
        <d v="2015-07-29T14:30:00"/>
        <d v="2015-07-29T15:00:00"/>
        <d v="2015-07-29T15:30:00"/>
        <d v="2015-07-29T16:00:00"/>
        <d v="2015-07-29T16:30:00"/>
        <d v="2015-07-29T17:00:00"/>
        <d v="2015-07-29T17:30:00"/>
        <d v="2015-07-29T18:00:00"/>
        <d v="2015-07-29T18:30:00"/>
        <d v="2015-07-29T19:00:00"/>
        <d v="2015-07-29T19:30:00"/>
        <d v="2015-07-29T20:00:00"/>
        <d v="2015-07-29T20:30:00"/>
        <d v="2015-07-29T21:00:00"/>
        <d v="2015-07-29T21:30:00"/>
        <d v="2015-07-29T22:00:00"/>
        <d v="2015-07-29T22:30:00"/>
        <d v="2015-07-29T23:00:00"/>
        <d v="2015-07-29T23:30:00"/>
        <d v="2015-07-30T00:00:00"/>
        <d v="2015-07-30T00:30:00"/>
        <d v="2015-07-30T01:00:00"/>
        <d v="2015-07-30T01:30:00"/>
        <d v="2015-07-30T02:00:00"/>
        <d v="2015-07-30T02:30:00"/>
        <d v="2015-07-30T03:00:00"/>
        <d v="2015-07-30T03:30:00"/>
        <d v="2015-07-30T04:00:00"/>
        <d v="2015-07-30T04:30:00"/>
        <d v="2015-07-30T05:00:00"/>
        <d v="2015-07-30T05:30:00"/>
        <d v="2015-07-30T06:00:00"/>
        <d v="2015-07-30T06:30:00"/>
        <d v="2015-07-30T07:00:00"/>
        <d v="2015-07-30T07:30:00"/>
        <d v="2015-07-30T08:00:00"/>
        <d v="2015-07-30T08:30:00"/>
        <d v="2015-07-30T09:00:00"/>
        <d v="2015-07-30T09:30:00"/>
        <d v="2015-07-30T10:00:00"/>
        <d v="2015-07-30T10:30:00"/>
        <d v="2015-07-30T11:00:00"/>
        <d v="2015-07-30T11:30:00"/>
        <d v="2015-07-30T12:00:00"/>
        <d v="2015-07-30T12:30:00"/>
        <d v="2015-07-30T13:00:00"/>
        <d v="2015-07-30T13:30:00"/>
        <d v="2015-07-30T14:00:00"/>
        <d v="2015-07-30T14:30:00"/>
        <d v="2015-07-30T15:00:00"/>
        <d v="2015-07-30T15:30:00"/>
        <d v="2015-07-30T16:00:00"/>
        <d v="2015-07-30T16:30:00"/>
        <d v="2015-07-30T17:00:00"/>
        <d v="2015-07-30T17:30:00"/>
        <d v="2015-07-30T18:00:00"/>
        <d v="2015-07-30T18:30:00"/>
        <d v="2015-07-30T19:00:00"/>
        <d v="2015-07-30T19:30:00"/>
        <d v="2015-07-30T20:00:00"/>
        <d v="2015-07-30T20:30:00"/>
        <d v="2015-07-30T21:00:00"/>
        <d v="2015-07-30T21:30:00"/>
        <d v="2015-07-30T22:00:00"/>
        <d v="2015-07-30T22:30:00"/>
        <d v="2015-07-30T23:00:00"/>
        <d v="2015-07-30T23:30:00"/>
        <d v="2015-07-31T00:00:00"/>
        <d v="2015-07-31T00:30:00"/>
        <d v="2015-07-31T01:00:00"/>
        <d v="2015-07-31T01:30:00"/>
        <d v="2015-07-31T02:00:00"/>
        <d v="2015-07-31T02:30:00"/>
        <d v="2015-07-31T03:00:00"/>
        <d v="2015-07-31T03:30:00"/>
        <d v="2015-07-31T04:00:00"/>
        <d v="2015-07-31T04:30:00"/>
        <d v="2015-07-31T05:00:00"/>
        <d v="2015-07-31T05:30:00"/>
        <d v="2015-07-31T06:00:00"/>
        <d v="2015-07-31T06:30:00"/>
        <d v="2015-07-31T07:00:00"/>
        <d v="2015-07-31T07:30:00"/>
        <d v="2015-07-31T08:00:00"/>
        <d v="2015-07-31T08:30:00"/>
        <d v="2015-07-31T09:00:00"/>
        <d v="2015-07-31T09:30:00"/>
        <d v="2015-07-31T10:00:00"/>
        <d v="2015-07-31T10:30:00"/>
        <d v="2015-07-31T11:00:00"/>
        <d v="2015-07-31T11:30:00"/>
        <d v="2015-07-31T12:00:00"/>
        <d v="2015-07-31T12:30:00"/>
        <d v="2015-07-31T13:00:00"/>
        <d v="2015-07-31T13:30:00"/>
        <d v="2015-07-31T14:00:00"/>
        <d v="2015-07-31T14:30:00"/>
        <d v="2015-07-31T15:00:00"/>
        <d v="2015-07-31T15:30:00"/>
        <d v="2015-07-31T16:00:00"/>
        <d v="2015-07-31T16:30:00"/>
        <d v="2015-07-31T17:00:00"/>
        <d v="2015-07-31T17:30:00"/>
        <d v="2015-07-31T18:00:00"/>
        <d v="2015-07-31T18:30:00"/>
        <d v="2015-07-31T19:00:00"/>
        <d v="2015-07-31T19:30:00"/>
        <d v="2015-07-31T20:00:00"/>
        <d v="2015-07-31T20:30:00"/>
        <d v="2015-07-31T21:00:00"/>
        <d v="2015-07-31T21:30:00"/>
        <d v="2015-07-31T22:00:00"/>
        <d v="2015-07-31T22:30:00"/>
        <d v="2015-07-31T23:00:00"/>
        <d v="2015-07-31T23:30:00"/>
        <d v="2015-08-01T00:00:00"/>
        <d v="2015-08-01T00:30:00"/>
        <d v="2015-08-01T01:00:00"/>
        <d v="2015-08-01T01:30:00"/>
        <d v="2015-08-01T02:00:00"/>
        <d v="2015-08-01T02:30:00"/>
        <d v="2015-08-01T03:00:00"/>
        <d v="2015-08-01T03:30:00"/>
        <d v="2015-08-01T04:00:00"/>
        <d v="2015-08-01T04:30:00"/>
        <d v="2015-08-01T05:00:00"/>
        <d v="2015-08-01T05:30:00"/>
        <d v="2015-08-01T06:00:00"/>
        <d v="2015-08-01T06:30:00"/>
        <d v="2015-08-01T07:00:00"/>
        <d v="2015-08-01T07:30:00"/>
        <d v="2015-08-01T08:00:00"/>
        <d v="2015-08-01T08:30:00"/>
        <d v="2015-08-01T09:00:00"/>
        <d v="2015-08-01T09:30:00"/>
        <d v="2015-08-01T10:00:00"/>
        <d v="2015-08-01T10:30:00"/>
        <d v="2015-08-01T11:00:00"/>
        <d v="2015-08-01T11:30:00"/>
        <d v="2015-08-01T12:00:00"/>
        <d v="2015-08-01T12:30:00"/>
        <d v="2015-08-01T13:00:00"/>
        <d v="2015-08-01T13:30:00"/>
        <d v="2015-08-01T14:00:00"/>
        <d v="2015-08-01T14:30:00"/>
        <d v="2015-08-01T15:00:00"/>
        <d v="2015-08-01T15:30:00"/>
        <d v="2015-08-01T16:00:00"/>
        <d v="2015-08-01T16:30:00"/>
        <d v="2015-08-01T17:00:00"/>
        <d v="2015-08-01T17:30:00"/>
        <d v="2015-08-01T18:00:00"/>
        <d v="2015-08-01T18:30:00"/>
        <d v="2015-08-01T19:00:00"/>
        <d v="2015-08-01T19:30:00"/>
        <d v="2015-08-01T20:00:00"/>
        <d v="2015-08-01T20:30:00"/>
        <d v="2015-08-01T21:00:00"/>
        <d v="2015-08-01T21:30:00"/>
        <d v="2015-08-01T22:00:00"/>
        <d v="2015-08-01T22:30:00"/>
        <d v="2015-08-01T23:00:00"/>
        <d v="2015-08-01T23:30:00"/>
        <d v="2015-08-02T00:00:00"/>
        <d v="2015-08-02T00:30:00"/>
        <d v="2015-08-02T01:00:00"/>
        <d v="2015-08-02T01:30:00"/>
        <d v="2015-08-02T02:00:00"/>
        <d v="2015-08-02T02:30:00"/>
        <d v="2015-08-02T03:00:00"/>
        <d v="2015-08-02T03:30:00"/>
        <d v="2015-08-02T04:00:00"/>
        <d v="2015-08-02T04:30:00"/>
        <d v="2015-08-02T05:00:00"/>
        <d v="2015-08-02T05:30:00"/>
        <d v="2015-08-02T06:00:00"/>
        <d v="2015-08-02T06:30:00"/>
        <d v="2015-08-02T07:00:00"/>
        <d v="2015-08-02T07:30:00"/>
        <d v="2015-08-02T08:00:00"/>
        <d v="2015-08-02T08:30:00"/>
        <d v="2015-08-02T09:00:00"/>
        <d v="2015-08-02T09:30:00"/>
        <d v="2015-08-02T10:00:00"/>
        <d v="2015-08-02T10:30:00"/>
        <d v="2015-08-02T11:00:00"/>
        <d v="2015-08-02T11:30:00"/>
        <d v="2015-08-02T12:00:00"/>
        <d v="2015-08-02T12:30:00"/>
        <d v="2015-08-02T13:00:00"/>
        <d v="2015-08-02T13:30:00"/>
        <d v="2015-08-02T14:00:00"/>
        <d v="2015-08-02T14:30:00"/>
        <d v="2015-08-02T15:00:00"/>
        <d v="2015-08-02T15:30:00"/>
        <d v="2015-08-02T16:00:00"/>
        <d v="2015-08-02T16:30:00"/>
        <d v="2015-08-02T17:00:00"/>
        <d v="2015-08-02T17:30:00"/>
        <d v="2015-08-02T18:00:00"/>
        <d v="2015-08-02T18:30:00"/>
        <d v="2015-08-02T19:00:00"/>
        <d v="2015-08-02T19:30:00"/>
        <d v="2015-08-02T20:00:00"/>
        <d v="2015-08-02T20:30:00"/>
        <d v="2015-08-02T21:00:00"/>
        <d v="2015-08-02T21:30:00"/>
        <d v="2015-08-02T22:00:00"/>
        <d v="2015-08-02T22:30:00"/>
        <d v="2015-08-02T23:00:00"/>
        <d v="2015-08-02T23:30:00"/>
        <d v="2015-08-03T00:00:00"/>
        <d v="2015-08-03T00:30:00"/>
        <d v="2015-08-03T01:00:00"/>
        <d v="2015-08-03T01:30:00"/>
        <d v="2015-08-03T02:00:00"/>
        <d v="2015-08-03T02:30:00"/>
        <d v="2015-08-03T03:00:00"/>
        <d v="2015-08-03T03:30:00"/>
        <d v="2015-08-03T04:00:00"/>
        <d v="2015-08-03T04:30:00"/>
        <d v="2015-08-03T05:00:00"/>
        <d v="2015-08-03T05:30:00"/>
        <d v="2015-08-03T06:00:00"/>
        <d v="2015-08-03T06:30:00"/>
        <d v="2015-08-03T07:00:00"/>
        <d v="2015-08-03T07:30:00"/>
        <d v="2015-08-03T08:00:00"/>
        <d v="2015-08-03T08:30:00"/>
        <d v="2015-08-03T09:00:00"/>
        <d v="2015-08-03T09:30:00"/>
        <d v="2015-08-03T10:00:00"/>
        <d v="2015-08-03T10:30:00"/>
        <d v="2015-08-03T11:00:00"/>
        <d v="2015-08-03T11:30:00"/>
        <d v="2015-08-03T12:00:00"/>
        <d v="2015-08-03T12:30:00"/>
        <d v="2015-08-03T13:00:00"/>
        <d v="2015-08-03T13:30:00"/>
        <d v="2015-08-03T14:00:00"/>
        <d v="2015-08-03T14:30:00"/>
        <d v="2015-08-03T15:00:00"/>
        <d v="2015-08-03T15:30:00"/>
        <d v="2015-08-03T16:00:00"/>
        <d v="2015-08-03T16:30:00"/>
        <d v="2015-08-03T17:00:00"/>
        <d v="2015-08-03T17:30:00"/>
        <d v="2015-08-03T18:00:00"/>
        <d v="2015-08-03T18:30:00"/>
        <d v="2015-08-03T19:00:00"/>
        <d v="2015-08-03T19:30:00"/>
        <d v="2015-08-03T20:00:00"/>
        <d v="2015-08-03T20:30:00"/>
        <d v="2015-08-03T21:00:00"/>
        <d v="2015-08-03T21:30:00"/>
        <d v="2015-08-03T22:00:00"/>
        <d v="2015-08-03T22:30:00"/>
        <d v="2015-08-03T23:00:00"/>
        <d v="2015-08-03T23:30:00"/>
        <d v="2015-08-04T00:00:00"/>
        <d v="2015-08-04T00:30:00"/>
        <d v="2015-08-04T01:00:00"/>
        <d v="2015-08-04T01:30:00"/>
        <d v="2015-08-04T02:00:00"/>
        <d v="2015-08-04T02:30:00"/>
        <d v="2015-08-04T03:00:00"/>
        <d v="2015-08-04T03:30:00"/>
        <d v="2015-08-04T04:00:00"/>
        <d v="2015-08-04T04:30:00"/>
        <d v="2015-08-04T05:00:00"/>
        <d v="2015-08-04T05:30:00"/>
        <d v="2015-08-04T06:00:00"/>
        <d v="2015-08-04T06:30:00"/>
        <d v="2015-08-04T07:00:00"/>
        <d v="2015-08-04T07:30:00"/>
        <d v="2015-08-04T08:00:00"/>
        <d v="2015-08-04T08:30:00"/>
        <d v="2015-08-04T09:00:00"/>
        <d v="2015-08-04T09:30:00"/>
        <d v="2015-08-04T10:00:00"/>
        <d v="2015-08-04T10:30:00"/>
        <d v="2015-08-04T11:00:00"/>
        <d v="2015-08-04T11:30:00"/>
        <d v="2015-08-04T12:00:00"/>
        <d v="2015-08-04T12:30:00"/>
        <d v="2015-08-04T13:00:00"/>
        <d v="2015-08-04T13:30:00"/>
        <d v="2015-08-04T14:00:00"/>
        <d v="2015-08-04T14:30:00"/>
        <d v="2015-08-04T15:00:00"/>
        <d v="2015-08-04T15:30:00"/>
        <d v="2015-08-04T16:00:00"/>
        <d v="2015-08-04T16:30:00"/>
        <d v="2015-08-04T17:00:00"/>
        <d v="2015-08-04T17:30:00"/>
        <d v="2015-08-04T18:00:00"/>
        <d v="2015-08-04T18:30:00"/>
        <d v="2015-08-04T19:00:00"/>
        <d v="2015-08-04T19:30:00"/>
        <d v="2015-08-04T20:00:00"/>
        <d v="2015-08-04T20:30:00"/>
        <d v="2015-08-04T21:00:00"/>
        <d v="2015-08-04T21:30:00"/>
        <d v="2015-08-04T22:00:00"/>
        <d v="2015-08-04T22:30:00"/>
        <d v="2015-08-04T23:00:00"/>
        <d v="2015-08-04T23:30:00"/>
        <d v="2015-08-05T00:00:00"/>
        <d v="2015-08-05T00:30:00"/>
        <d v="2015-08-05T01:00:00"/>
        <d v="2015-08-05T01:30:00"/>
        <d v="2015-08-05T02:00:00"/>
        <d v="2015-08-05T02:30:00"/>
        <d v="2015-08-05T03:00:00"/>
        <d v="2015-08-05T03:30:00"/>
        <d v="2015-08-05T04:00:00"/>
        <d v="2015-08-05T04:30:00"/>
        <d v="2015-08-05T05:00:00"/>
        <d v="2015-08-05T05:30:00"/>
        <d v="2015-08-05T06:00:00"/>
        <d v="2015-08-05T06:30:00"/>
        <d v="2015-08-05T07:00:00"/>
        <d v="2015-08-05T07:30:00"/>
        <d v="2015-08-05T08:00:00"/>
        <d v="2015-08-05T08:30:00"/>
        <d v="2015-08-05T09:00:00"/>
        <d v="2015-08-05T09:30:00"/>
        <d v="2015-08-05T10:00:00"/>
        <d v="2015-08-05T10:30:00"/>
        <d v="2015-08-05T11:00:00"/>
        <d v="2015-08-05T11:30:00"/>
        <d v="2015-08-05T12:00:00"/>
        <d v="2015-08-05T12:30:00"/>
        <d v="2015-08-05T13:00:00"/>
        <d v="2015-08-05T13:30:00"/>
        <d v="2015-08-05T14:00:00"/>
        <d v="2015-08-05T14:30:00"/>
        <d v="2015-08-05T15:00:00"/>
        <d v="2015-08-05T15:30:00"/>
        <d v="2015-08-05T16:00:00"/>
        <d v="2015-08-05T16:30:00"/>
        <d v="2015-08-05T17:00:00"/>
        <d v="2015-08-05T17:30:00"/>
        <d v="2015-08-05T18:00:00"/>
        <d v="2015-08-05T18:30:00"/>
        <d v="2015-08-05T19:00:00"/>
        <d v="2015-08-05T19:30:00"/>
        <d v="2015-08-05T20:00:00"/>
        <d v="2015-08-05T20:30:00"/>
        <d v="2015-08-05T21:00:00"/>
        <d v="2015-08-05T21:30:00"/>
        <d v="2015-08-05T22:00:00"/>
        <d v="2015-08-05T22:30:00"/>
        <d v="2015-08-05T23:00:00"/>
        <d v="2015-08-05T23:30:00"/>
        <d v="2015-08-06T00:00:00"/>
        <d v="2015-08-06T00:30:00"/>
        <d v="2015-08-06T01:00:00"/>
        <d v="2015-08-06T01:30:00"/>
        <d v="2015-08-06T02:00:00"/>
        <d v="2015-08-06T02:30:00"/>
        <d v="2015-08-06T03:00:00"/>
        <d v="2015-08-06T03:30:00"/>
        <d v="2015-08-06T04:00:00"/>
        <d v="2015-08-06T04:30:00"/>
        <d v="2015-08-06T05:00:00"/>
        <d v="2015-08-06T05:30:00"/>
        <d v="2015-08-06T06:00:00"/>
        <d v="2015-08-06T06:30:00"/>
        <d v="2015-08-06T07:00:00"/>
        <d v="2015-08-06T07:30:00"/>
        <d v="2015-08-06T08:00:00"/>
        <d v="2015-08-06T08:30:00"/>
        <d v="2015-08-06T09:00:00"/>
        <d v="2015-08-06T09:30:00"/>
        <d v="2015-08-06T10:00:00"/>
        <d v="2015-08-06T10:30:00"/>
        <d v="2015-08-06T11:00:00"/>
        <d v="2015-08-06T11:30:00"/>
        <d v="2015-08-06T12:00:00"/>
        <d v="2015-08-06T12:30:00"/>
        <d v="2015-08-06T13:00:00"/>
        <d v="2015-08-06T13:30:00"/>
        <d v="2015-08-06T14:00:00"/>
        <d v="2015-08-06T14:30:00"/>
        <d v="2015-08-06T15:00:00"/>
        <d v="2015-08-06T15:30:00"/>
        <d v="2015-08-06T16:00:00"/>
        <d v="2015-08-06T16:30:00"/>
        <d v="2015-08-06T17:00:00"/>
        <d v="2015-08-06T17:30:00"/>
        <d v="2015-08-06T18:00:00"/>
        <d v="2015-08-06T18:30:00"/>
        <d v="2015-08-06T19:00:00"/>
        <d v="2015-08-06T19:30:00"/>
        <d v="2015-08-06T20:00:00"/>
        <d v="2015-08-06T20:30:00"/>
        <d v="2015-08-06T21:00:00"/>
        <d v="2015-08-06T21:30:00"/>
        <d v="2015-08-06T22:00:00"/>
        <d v="2015-08-06T22:30:00"/>
        <d v="2015-08-06T23:00:00"/>
        <d v="2015-08-06T23:30:00"/>
        <d v="2015-08-07T00:00:00"/>
        <d v="2015-08-07T00:30:00"/>
        <d v="2015-08-07T01:00:00"/>
        <d v="2015-08-07T01:30:00"/>
        <d v="2015-08-07T02:00:00"/>
        <d v="2015-08-07T02:30:00"/>
        <d v="2015-08-07T03:00:00"/>
        <d v="2015-08-07T03:30:00"/>
        <d v="2015-08-07T04:00:00"/>
        <d v="2015-08-07T04:30:00"/>
        <d v="2015-08-07T05:00:00"/>
        <d v="2015-08-07T05:30:00"/>
        <d v="2015-08-07T06:00:00"/>
        <d v="2015-08-07T06:30:00"/>
        <d v="2015-08-07T07:00:00"/>
        <d v="2015-08-07T07:30:00"/>
        <d v="2015-08-07T08:00:00"/>
        <d v="2015-08-07T08:30:00"/>
        <d v="2015-08-07T09:00:00"/>
        <d v="2015-08-07T09:30:00"/>
        <d v="2015-08-07T10:00:00"/>
        <d v="2015-08-07T10:30:00"/>
        <d v="2015-08-07T11:00:00"/>
        <d v="2015-08-07T11:30:00"/>
        <d v="2015-08-07T12:00:00"/>
        <d v="2015-08-07T12:30:00"/>
        <d v="2015-08-07T13:00:00"/>
        <d v="2015-08-07T13:30:00"/>
        <d v="2015-08-07T14:00:00"/>
        <d v="2015-08-07T14:30:00"/>
        <d v="2015-08-07T15:00:00"/>
        <d v="2015-08-07T15:30:00"/>
        <d v="2015-08-07T16:00:00"/>
        <d v="2015-08-07T16:30:00"/>
        <d v="2015-08-07T17:00:00"/>
        <d v="2015-08-07T17:30:00"/>
        <d v="2015-08-07T18:00:00"/>
        <d v="2015-08-07T18:30:00"/>
        <d v="2015-08-07T19:00:00"/>
        <d v="2015-08-07T19:30:00"/>
        <d v="2015-08-07T20:00:00"/>
        <d v="2015-08-07T20:30:00"/>
        <d v="2015-08-07T21:00:00"/>
        <d v="2015-08-07T21:30:00"/>
        <d v="2015-08-07T22:00:00"/>
        <d v="2015-08-07T22:30:00"/>
        <d v="2015-08-07T23:00:00"/>
        <d v="2015-08-07T23:30:00"/>
        <d v="2015-08-08T00:00:00"/>
        <d v="2015-08-08T00:30:00"/>
        <d v="2015-08-08T01:00:00"/>
        <d v="2015-08-08T01:30:00"/>
        <d v="2015-08-08T02:00:00"/>
        <d v="2015-08-08T02:30:00"/>
        <d v="2015-08-08T03:00:00"/>
        <d v="2015-08-08T03:30:00"/>
        <d v="2015-08-08T04:00:00"/>
        <d v="2015-08-08T04:30:00"/>
        <d v="2015-08-08T05:00:00"/>
        <d v="2015-08-08T05:30:00"/>
        <d v="2015-08-08T06:00:00"/>
        <d v="2015-08-08T06:30:00"/>
        <d v="2015-08-08T07:00:00"/>
        <d v="2015-08-08T07:30:00"/>
        <d v="2015-08-08T08:00:00"/>
        <d v="2015-08-08T08:30:00"/>
        <d v="2015-08-08T09:00:00"/>
        <d v="2015-08-08T09:30:00"/>
        <d v="2015-08-08T10:00:00"/>
        <d v="2015-08-08T10:30:00"/>
        <d v="2015-08-08T11:00:00"/>
        <d v="2015-08-08T11:30:00"/>
        <d v="2015-08-08T12:00:00"/>
        <d v="2015-08-08T12:30:00"/>
        <d v="2015-08-08T13:00:00"/>
        <d v="2015-08-08T13:30:00"/>
        <d v="2015-08-08T14:00:00"/>
        <d v="2015-08-08T14:30:00"/>
        <d v="2015-08-08T15:00:00"/>
        <d v="2015-08-08T15:30:00"/>
        <d v="2015-08-08T16:00:00"/>
        <d v="2015-08-08T16:30:00"/>
        <d v="2015-08-08T17:00:00"/>
        <d v="2015-08-08T17:30:00"/>
        <d v="2015-08-08T18:00:00"/>
        <d v="2015-08-08T18:30:00"/>
        <d v="2015-08-08T19:00:00"/>
        <d v="2015-08-08T19:30:00"/>
        <d v="2015-08-08T20:00:00"/>
        <d v="2015-08-08T20:30:00"/>
        <d v="2015-08-08T21:00:00"/>
        <d v="2015-08-08T21:30:00"/>
        <d v="2015-08-08T22:00:00"/>
        <d v="2015-08-08T22:30:00"/>
        <d v="2015-08-08T23:00:00"/>
        <d v="2015-08-08T23:30:00"/>
        <d v="2015-08-09T00:00:00"/>
        <d v="2015-08-09T00:30:00"/>
        <d v="2015-08-09T01:00:00"/>
        <d v="2015-08-09T01:30:00"/>
        <d v="2015-08-09T02:00:00"/>
        <d v="2015-08-09T02:30:00"/>
        <d v="2015-08-09T03:00:00"/>
        <d v="2015-08-09T03:30:00"/>
        <d v="2015-08-09T04:00:00"/>
        <d v="2015-08-09T04:30:00"/>
        <d v="2015-08-09T05:00:00"/>
        <d v="2015-08-09T05:30:00"/>
        <d v="2015-08-09T06:00:00"/>
        <d v="2015-08-09T06:30:00"/>
        <d v="2015-08-09T07:00:00"/>
        <d v="2015-08-09T07:30:00"/>
        <d v="2015-08-09T08:00:00"/>
        <d v="2015-08-09T08:30:00"/>
        <d v="2015-08-09T09:00:00"/>
        <d v="2015-08-09T09:30:00"/>
        <d v="2015-08-09T10:00:00"/>
        <d v="2015-08-09T10:30:00"/>
        <d v="2015-08-09T11:00:00"/>
        <d v="2015-08-09T11:30:00"/>
        <d v="2015-08-09T12:00:00"/>
        <d v="2015-08-09T12:30:00"/>
        <d v="2015-08-09T13:00:00"/>
        <d v="2015-08-09T13:30:00"/>
        <d v="2015-08-09T14:00:00"/>
        <d v="2015-08-09T14:30:00"/>
        <d v="2015-08-09T15:00:00"/>
        <d v="2015-08-09T15:30:00"/>
        <d v="2015-08-09T16:00:00"/>
        <d v="2015-08-09T16:30:00"/>
        <d v="2015-08-09T17:00:00"/>
        <d v="2015-08-09T17:30:00"/>
        <d v="2015-08-09T18:00:00"/>
        <d v="2015-08-09T18:30:00"/>
        <d v="2015-08-09T19:00:00"/>
        <d v="2015-08-09T19:30:00"/>
        <d v="2015-08-09T20:00:00"/>
        <d v="2015-08-09T20:30:00"/>
        <d v="2015-08-09T21:00:00"/>
        <d v="2015-08-09T21:30:00"/>
        <d v="2015-08-09T22:00:00"/>
        <d v="2015-08-09T22:30:00"/>
        <d v="2015-08-09T23:00:00"/>
        <d v="2015-08-09T23:30:00"/>
        <d v="2015-08-10T00:00:00"/>
        <d v="2015-08-10T00:30:00"/>
        <d v="2015-08-10T01:00:00"/>
        <d v="2015-08-10T01:30:00"/>
        <d v="2015-08-10T02:00:00"/>
        <d v="2015-08-10T02:30:00"/>
        <d v="2015-08-10T03:00:00"/>
        <d v="2015-08-10T03:30:00"/>
        <d v="2015-08-10T04:00:00"/>
        <d v="2015-08-10T04:30:00"/>
        <d v="2015-08-10T05:00:00"/>
        <d v="2015-08-10T05:30:00"/>
        <d v="2015-08-10T06:00:00"/>
        <d v="2015-08-10T06:30:00"/>
        <d v="2015-08-10T07:00:00"/>
        <d v="2015-08-10T07:30:00"/>
        <d v="2015-08-10T08:00:00"/>
        <d v="2015-08-10T08:30:00"/>
        <d v="2015-08-10T09:00:00"/>
        <d v="2015-08-10T09:30:00"/>
        <d v="2015-08-10T10:00:00"/>
        <d v="2015-08-10T10:30:00"/>
        <d v="2015-08-10T11:00:00"/>
        <d v="2015-08-10T11:30:00"/>
        <d v="2015-08-10T12:00:00"/>
        <d v="2015-08-10T12:30:00"/>
        <d v="2015-08-10T13:00:00"/>
        <d v="2015-08-10T13:30:00"/>
        <d v="2015-08-10T14:00:00"/>
        <d v="2015-08-10T14:30:00"/>
        <d v="2015-08-10T15:00:00"/>
        <d v="2015-08-10T15:30:00"/>
        <d v="2015-08-10T16:00:00"/>
        <d v="2015-08-10T16:30:00"/>
        <d v="2015-08-10T17:00:00"/>
        <d v="2015-08-10T17:30:00"/>
        <d v="2015-08-10T18:00:00"/>
        <d v="2015-08-10T18:30:00"/>
        <d v="2015-08-10T19:00:00"/>
        <d v="2015-08-10T19:30:00"/>
        <d v="2015-08-10T20:00:00"/>
        <d v="2015-08-10T20:30:00"/>
        <d v="2015-08-10T21:00:00"/>
        <d v="2015-08-10T21:30:00"/>
        <d v="2015-08-10T22:00:00"/>
        <d v="2015-08-10T22:30:00"/>
        <d v="2015-08-10T23:00:00"/>
        <d v="2015-08-10T23:30:00"/>
        <d v="2015-08-11T00:00:00"/>
        <d v="2015-08-11T00:30:00"/>
        <d v="2015-08-11T01:00:00"/>
        <d v="2015-08-11T01:30:00"/>
        <d v="2015-08-11T02:00:00"/>
        <d v="2015-08-11T02:30:00"/>
        <d v="2015-08-11T03:00:00"/>
        <d v="2015-08-11T03:30:00"/>
        <d v="2015-08-11T04:00:00"/>
        <d v="2015-08-11T04:30:00"/>
        <d v="2015-08-11T05:00:00"/>
        <d v="2015-08-11T05:30:00"/>
        <d v="2015-08-11T06:00:00"/>
        <d v="2015-08-11T06:30:00"/>
        <d v="2015-08-11T07:00:00"/>
        <d v="2015-08-11T07:30:00"/>
        <d v="2015-08-11T08:00:00"/>
        <d v="2015-08-11T08:30:00"/>
        <d v="2015-08-11T09:00:00"/>
        <d v="2015-08-11T09:30:00"/>
        <d v="2015-08-11T10:00:00"/>
        <d v="2015-08-11T10:30:00"/>
        <d v="2015-08-11T11:00:00"/>
        <d v="2015-08-11T11:30:00"/>
        <d v="2015-08-11T12:00:00"/>
        <d v="2015-08-11T12:30:00"/>
        <d v="2015-08-11T13:00:00"/>
        <d v="2015-08-11T13:30:00"/>
        <d v="2015-08-11T14:00:00"/>
        <d v="2015-08-11T14:30:00"/>
        <d v="2015-08-11T15:00:00"/>
        <d v="2015-08-11T15:30:00"/>
        <d v="2015-08-11T16:00:00"/>
        <d v="2015-08-11T16:30:00"/>
        <d v="2015-08-11T17:00:00"/>
        <d v="2015-08-11T17:30:00"/>
        <d v="2015-08-11T18:00:00"/>
        <d v="2015-08-11T18:30:00"/>
        <d v="2015-08-11T19:00:00"/>
        <d v="2015-08-11T19:30:00"/>
        <d v="2015-08-11T20:00:00"/>
        <d v="2015-08-11T20:30:00"/>
        <d v="2015-08-11T21:00:00"/>
        <d v="2015-08-11T21:30:00"/>
        <d v="2015-08-11T22:00:00"/>
        <d v="2015-08-11T22:30:00"/>
        <d v="2015-08-11T23:00:00"/>
        <d v="2015-08-11T23:30:00"/>
        <d v="2015-08-12T00:00:00"/>
        <d v="2015-08-12T00:30:00"/>
        <d v="2015-08-12T01:00:00"/>
        <d v="2015-08-12T01:30:00"/>
        <d v="2015-08-12T02:00:00"/>
        <d v="2015-08-12T02:30:00"/>
        <d v="2015-08-12T03:00:00"/>
        <d v="2015-08-12T03:30:00"/>
        <d v="2015-08-12T04:00:00"/>
        <d v="2015-08-12T04:30:00"/>
        <d v="2015-08-12T05:00:00"/>
        <d v="2015-08-12T05:30:00"/>
        <d v="2015-08-12T06:00:00"/>
        <d v="2015-08-12T06:30:00"/>
        <d v="2015-08-12T07:00:00"/>
        <d v="2015-08-12T07:30:00"/>
        <d v="2015-08-12T08:00:00"/>
        <d v="2015-08-12T08:30:00"/>
        <d v="2015-08-12T09:00:00"/>
        <d v="2015-08-12T09:30:00"/>
        <d v="2015-08-12T10:00:00"/>
        <d v="2015-08-12T10:30:00"/>
        <d v="2015-08-12T11:00:00"/>
        <d v="2015-08-12T11:30:00"/>
        <d v="2015-08-12T12:00:00"/>
        <d v="2015-08-12T12:30:00"/>
        <d v="2015-08-12T13:00:00"/>
        <d v="2015-08-12T13:30:00"/>
        <d v="2015-08-12T14:00:00"/>
        <d v="2015-08-12T14:30:00"/>
        <d v="2015-08-12T15:00:00"/>
        <d v="2015-08-12T15:30:00"/>
        <d v="2015-08-12T16:00:00"/>
        <d v="2015-08-12T16:30:00"/>
        <d v="2015-08-12T17:00:00"/>
        <d v="2015-08-12T17:30:00"/>
        <d v="2015-08-12T18:00:00"/>
        <d v="2015-08-12T18:30:00"/>
        <d v="2015-08-12T19:00:00"/>
        <d v="2015-08-12T19:30:00"/>
        <d v="2015-08-12T20:00:00"/>
        <d v="2015-08-12T20:30:00"/>
        <d v="2015-08-12T21:00:00"/>
        <d v="2015-08-12T21:30:00"/>
        <d v="2015-08-12T22:00:00"/>
        <d v="2015-08-12T22:30:00"/>
        <d v="2015-08-12T23:00:00"/>
        <d v="2015-08-12T23:30:00"/>
        <d v="2015-08-13T00:00:00"/>
        <d v="2015-08-13T00:30:00"/>
        <d v="2015-08-13T01:00:00"/>
        <d v="2015-08-13T01:30:00"/>
        <d v="2015-08-13T02:00:00"/>
        <d v="2015-08-13T02:30:00"/>
        <d v="2015-08-13T03:00:00"/>
        <d v="2015-08-13T03:30:00"/>
        <d v="2015-08-13T04:00:00"/>
        <d v="2015-08-13T04:30:00"/>
        <d v="2015-08-13T05:00:00"/>
        <d v="2015-08-13T05:30:00"/>
        <d v="2015-08-13T06:00:00"/>
        <d v="2015-08-13T06:30:00"/>
        <d v="2015-08-13T07:00:00"/>
        <d v="2015-08-13T07:30:00"/>
        <d v="2015-08-13T08:00:00"/>
        <d v="2015-08-13T08:30:00"/>
        <d v="2015-08-13T09:00:00"/>
        <d v="2015-08-13T09:30:00"/>
        <d v="2015-08-13T10:00:00"/>
        <d v="2015-08-13T10:30:00"/>
        <d v="2015-08-13T11:00:00"/>
        <d v="2015-08-13T11:30:00"/>
        <d v="2015-08-13T12:00:00"/>
        <d v="2015-08-13T12:30:00"/>
        <d v="2015-08-13T13:00:00"/>
        <d v="2015-08-13T13:30:00"/>
        <d v="2015-08-13T14:00:00"/>
        <d v="2015-08-13T14:30:00"/>
        <d v="2015-08-13T15:00:00"/>
        <d v="2015-08-13T15:30:00"/>
        <d v="2015-08-13T16:00:00"/>
        <d v="2015-08-13T16:30:00"/>
        <d v="2015-08-13T17:00:00"/>
        <d v="2015-08-13T17:30:00"/>
        <d v="2015-08-13T18:00:00"/>
        <d v="2015-08-13T18:30:00"/>
        <d v="2015-08-13T19:00:00"/>
        <d v="2015-08-13T19:30:00"/>
        <d v="2015-08-13T20:00:00"/>
        <d v="2015-08-13T20:30:00"/>
        <d v="2015-08-13T21:00:00"/>
        <d v="2015-08-13T21:30:00"/>
        <d v="2015-08-13T22:00:00"/>
        <d v="2015-08-13T22:30:00"/>
        <d v="2015-08-13T23:00:00"/>
        <d v="2015-08-13T23:30:00"/>
        <d v="2015-08-14T00:00:00"/>
        <d v="2015-08-14T00:30:00"/>
        <d v="2015-08-14T01:00:00"/>
        <d v="2015-08-14T01:30:00"/>
        <d v="2015-08-14T02:00:00"/>
        <d v="2015-08-14T02:30:00"/>
        <d v="2015-08-14T03:00:00"/>
        <d v="2015-08-14T03:30:00"/>
        <d v="2015-08-14T04:00:00"/>
        <d v="2015-08-14T04:30:00"/>
        <d v="2015-08-14T05:00:00"/>
        <d v="2015-08-14T05:30:00"/>
        <d v="2015-08-14T06:00:00"/>
        <d v="2015-08-14T06:30:00"/>
        <d v="2015-08-14T07:00:00"/>
        <d v="2015-08-14T07:30:00"/>
        <d v="2015-08-14T08:00:00"/>
        <d v="2015-08-14T08:30:00"/>
        <d v="2015-08-14T09:00:00"/>
        <d v="2015-08-14T09:30:00"/>
        <d v="2015-08-14T10:00:00"/>
        <d v="2015-08-14T10:30:00"/>
        <d v="2015-08-14T11:00:00"/>
        <d v="2015-08-14T11:30:00"/>
        <d v="2015-08-14T12:00:00"/>
        <d v="2015-08-14T12:30:00"/>
        <d v="2015-08-14T13:00:00"/>
        <d v="2015-08-14T13:30:00"/>
        <d v="2015-08-14T14:00:00"/>
        <d v="2015-08-14T14:30:00"/>
        <d v="2015-08-14T15:00:00"/>
        <d v="2015-08-14T15:30:00"/>
        <d v="2015-08-14T16:00:00"/>
        <d v="2015-08-14T16:30:00"/>
        <d v="2015-08-14T17:00:00"/>
        <d v="2015-08-14T17:30:00"/>
        <d v="2015-08-14T18:00:00"/>
        <d v="2015-08-14T18:30:00"/>
        <d v="2015-08-14T19:00:00"/>
        <d v="2015-08-14T19:30:00"/>
        <d v="2015-08-14T20:00:00"/>
        <d v="2015-08-14T20:30:00"/>
        <d v="2015-08-14T21:00:00"/>
        <d v="2015-08-14T21:30:00"/>
        <d v="2015-08-14T22:00:00"/>
        <d v="2015-08-14T22:30:00"/>
        <d v="2015-08-14T23:00:00"/>
        <d v="2015-08-14T23:30:00"/>
        <d v="2015-08-15T00:00:00"/>
        <d v="2015-08-15T00:30:00"/>
        <d v="2015-08-15T01:00:00"/>
        <d v="2015-08-15T01:30:00"/>
        <d v="2015-08-15T02:00:00"/>
        <d v="2015-08-15T02:30:00"/>
        <d v="2015-08-15T03:00:00"/>
        <d v="2015-08-15T03:30:00"/>
        <d v="2015-08-15T04:00:00"/>
        <d v="2015-08-15T04:30:00"/>
        <d v="2015-08-15T05:00:00"/>
        <d v="2015-08-15T05:30:00"/>
        <d v="2015-08-15T06:00:00"/>
        <d v="2015-08-15T06:30:00"/>
        <d v="2015-08-15T07:00:00"/>
        <d v="2015-08-15T07:30:00"/>
        <d v="2015-08-15T08:00:00"/>
        <d v="2015-08-15T08:30:00"/>
        <d v="2015-08-15T09:00:00"/>
        <d v="2015-08-15T09:30:00"/>
        <d v="2015-08-15T10:00:00"/>
        <d v="2015-08-15T10:30:00"/>
        <d v="2015-08-15T11:00:00"/>
        <d v="2015-08-15T11:30:00"/>
        <d v="2015-08-15T12:00:00"/>
        <d v="2015-08-15T12:30:00"/>
        <d v="2015-08-15T13:00:00"/>
        <d v="2015-08-15T13:30:00"/>
        <d v="2015-08-15T14:00:00"/>
        <d v="2015-08-15T14:30:00"/>
        <d v="2015-08-15T15:00:00"/>
        <d v="2015-08-15T15:30:00"/>
        <d v="2015-08-15T16:00:00"/>
        <d v="2015-08-15T16:30:00"/>
        <d v="2015-08-15T17:00:00"/>
        <d v="2015-08-15T17:30:00"/>
        <d v="2015-08-15T18:00:00"/>
        <d v="2015-08-15T18:30:00"/>
        <d v="2015-08-15T19:00:00"/>
        <d v="2015-08-15T19:30:00"/>
        <d v="2015-08-15T20:00:00"/>
        <d v="2015-08-15T20:30:00"/>
        <d v="2015-08-15T21:00:00"/>
        <d v="2015-08-15T21:30:00"/>
        <d v="2015-08-15T22:00:00"/>
        <d v="2015-08-15T22:30:00"/>
        <d v="2015-08-15T23:00:00"/>
        <d v="2015-08-15T23:30:00"/>
        <d v="2015-08-16T00:00:00"/>
        <d v="2015-08-16T00:30:00"/>
        <d v="2015-08-16T01:00:00"/>
        <d v="2015-08-16T01:30:00"/>
        <d v="2015-08-16T02:00:00"/>
        <d v="2015-08-16T02:30:00"/>
        <d v="2015-08-16T03:00:00"/>
        <d v="2015-08-16T03:30:00"/>
        <d v="2015-08-16T04:00:00"/>
        <d v="2015-08-16T04:30:00"/>
        <d v="2015-08-16T05:00:00"/>
        <d v="2015-08-16T05:30:00"/>
        <d v="2015-08-16T06:00:00"/>
        <d v="2015-08-16T06:30:00"/>
        <d v="2015-08-16T07:00:00"/>
        <d v="2015-08-16T07:30:00"/>
        <d v="2015-08-16T08:00:00"/>
        <d v="2015-08-16T08:30:00"/>
        <d v="2015-08-16T09:00:00"/>
        <d v="2015-08-16T09:30:00"/>
        <d v="2015-08-16T10:00:00"/>
        <d v="2015-08-16T10:30:00"/>
        <d v="2015-08-16T11:00:00"/>
        <d v="2015-08-16T11:30:00"/>
        <d v="2015-08-16T12:00:00"/>
        <d v="2015-08-16T12:30:00"/>
        <d v="2015-08-16T13:00:00"/>
        <d v="2015-08-16T13:30:00"/>
        <d v="2015-08-16T14:00:00"/>
        <d v="2015-08-16T14:30:00"/>
        <d v="2015-08-16T15:00:00"/>
        <d v="2015-08-16T15:30:00"/>
        <d v="2015-08-16T16:00:00"/>
        <d v="2015-08-16T16:30:00"/>
        <d v="2015-08-16T17:00:00"/>
        <d v="2015-08-16T17:30:00"/>
        <d v="2015-08-16T18:00:00"/>
        <d v="2015-08-16T18:30:00"/>
        <d v="2015-08-16T19:00:00"/>
        <d v="2015-08-16T19:30:00"/>
        <d v="2015-08-16T20:00:00"/>
        <d v="2015-08-16T20:30:00"/>
        <d v="2015-08-16T21:00:00"/>
        <d v="2015-08-16T21:30:00"/>
        <d v="2015-08-16T22:00:00"/>
        <d v="2015-08-16T22:30:00"/>
        <d v="2015-08-16T23:00:00"/>
        <d v="2015-08-16T23:30:00"/>
        <d v="2015-08-17T00:00:00"/>
        <d v="2015-08-17T00:30:00"/>
        <d v="2015-08-17T01:00:00"/>
        <d v="2015-08-17T01:30:00"/>
        <d v="2015-08-17T02:00:00"/>
        <d v="2015-08-17T02:30:00"/>
        <d v="2015-08-17T03:00:00"/>
        <d v="2015-08-17T03:30:00"/>
        <d v="2015-08-17T04:00:00"/>
        <d v="2015-08-17T04:30:00"/>
        <d v="2015-08-17T05:00:00"/>
        <d v="2015-08-17T05:30:00"/>
        <d v="2015-08-17T06:00:00"/>
        <d v="2015-08-17T06:30:00"/>
        <d v="2015-08-17T07:00:00"/>
        <d v="2015-08-17T07:30:00"/>
        <d v="2015-08-17T08:00:00"/>
        <d v="2015-08-17T08:30:00"/>
        <d v="2015-08-17T09:00:00"/>
        <d v="2015-08-17T09:30:00"/>
        <d v="2015-08-17T10:00:00"/>
        <d v="2015-08-17T10:30:00"/>
        <d v="2015-08-17T11:00:00"/>
        <d v="2015-08-17T11:30:00"/>
        <d v="2015-08-17T12:00:00"/>
        <d v="2015-08-17T12:30:00"/>
        <d v="2015-08-17T13:00:00"/>
        <d v="2015-08-17T13:30:00"/>
        <d v="2015-08-17T14:00:00"/>
        <d v="2015-08-17T14:30:00"/>
        <d v="2015-08-17T15:00:00"/>
        <d v="2015-08-17T15:30:00"/>
        <d v="2015-08-17T16:00:00"/>
        <d v="2015-08-17T16:30:00"/>
        <d v="2015-08-17T17:00:00"/>
        <d v="2015-08-17T17:30:00"/>
        <d v="2015-08-17T18:00:00"/>
        <d v="2015-08-17T18:30:00"/>
        <d v="2015-08-17T19:00:00"/>
        <d v="2015-08-17T19:30:00"/>
        <d v="2015-08-17T20:00:00"/>
        <d v="2015-08-17T20:30:00"/>
        <d v="2015-08-17T21:00:00"/>
        <d v="2015-08-17T21:30:00"/>
        <d v="2015-08-17T22:00:00"/>
        <d v="2015-08-17T22:30:00"/>
        <d v="2015-08-17T23:00:00"/>
        <d v="2015-08-17T23:30:00"/>
        <d v="2015-08-18T00:00:00"/>
        <d v="2015-08-18T00:30:00"/>
        <d v="2015-08-18T01:00:00"/>
        <d v="2015-08-18T01:30:00"/>
        <d v="2015-08-18T02:00:00"/>
        <d v="2015-08-18T02:30:00"/>
        <d v="2015-08-18T03:00:00"/>
        <d v="2015-08-18T03:30:00"/>
        <d v="2015-08-18T04:00:00"/>
        <d v="2015-08-18T04:30:00"/>
        <d v="2015-08-18T05:00:00"/>
        <d v="2015-08-18T05:30:00"/>
        <d v="2015-08-18T06:00:00"/>
        <d v="2015-08-18T06:30:00"/>
        <d v="2015-08-18T07:00:00"/>
        <d v="2015-08-18T07:30:00"/>
        <d v="2015-08-18T08:00:00"/>
        <d v="2015-08-18T08:30:00"/>
        <d v="2015-08-18T09:00:00"/>
        <d v="2015-08-18T09:30:00"/>
        <d v="2015-08-18T10:00:00"/>
        <d v="2015-08-18T10:30:00"/>
        <d v="2015-08-18T11:00:00"/>
        <d v="2015-08-18T11:30:00"/>
        <d v="2015-08-18T12:00:00"/>
        <d v="2015-08-18T12:30:00"/>
        <d v="2015-08-18T13:00:00"/>
        <d v="2015-08-18T13:30:00"/>
        <d v="2015-08-18T14:00:00"/>
        <d v="2015-08-18T14:30:00"/>
        <d v="2015-08-18T15:00:00"/>
        <d v="2015-08-18T15:30:00"/>
        <d v="2015-08-18T16:00:00"/>
        <d v="2015-08-18T16:30:00"/>
        <d v="2015-08-18T17:00:00"/>
        <d v="2015-08-18T17:30:00"/>
        <d v="2015-08-18T18:00:00"/>
        <d v="2015-08-18T18:30:00"/>
        <d v="2015-08-18T19:00:00"/>
        <d v="2015-08-18T19:30:00"/>
        <d v="2015-08-18T20:00:00"/>
        <d v="2015-08-18T20:30:00"/>
        <d v="2015-08-18T21:00:00"/>
        <d v="2015-08-18T21:30:00"/>
        <d v="2015-08-18T22:00:00"/>
        <d v="2015-08-18T22:30:00"/>
        <d v="2015-08-18T23:00:00"/>
        <d v="2015-08-18T23:30:00"/>
        <d v="2015-08-19T00:00:00"/>
        <d v="2015-08-19T00:30:00"/>
        <d v="2015-08-19T01:00:00"/>
        <d v="2015-08-19T01:30:00"/>
        <d v="2015-08-19T02:00:00"/>
        <d v="2015-08-19T02:30:00"/>
        <d v="2015-08-19T03:00:00"/>
        <d v="2015-08-19T03:30:00"/>
        <d v="2015-08-19T04:00:00"/>
        <d v="2015-08-19T04:30:00"/>
        <d v="2015-08-19T05:00:00"/>
        <d v="2015-08-19T05:30:00"/>
        <d v="2015-08-19T06:00:00"/>
        <d v="2015-08-19T06:30:00"/>
        <d v="2015-08-19T07:00:00"/>
        <d v="2015-08-19T07:30:00"/>
        <d v="2015-08-19T08:00:00"/>
        <d v="2015-08-19T08:30:00"/>
        <d v="2015-08-19T09:00:00"/>
        <d v="2015-08-19T09:30:00"/>
        <d v="2015-08-19T10:00:00"/>
        <d v="2015-08-19T10:30:00"/>
        <d v="2015-08-19T11:00:00"/>
        <d v="2015-08-19T11:30:00"/>
        <d v="2015-08-19T12:00:00"/>
        <d v="2015-08-19T12:30:00"/>
        <d v="2015-08-19T13:00:00"/>
        <d v="2015-08-19T13:30:00"/>
        <d v="2015-08-19T14:00:00"/>
        <d v="2015-08-19T14:30:00"/>
        <d v="2015-08-19T15:00:00"/>
        <d v="2015-08-19T15:30:00"/>
        <d v="2015-08-19T16:00:00"/>
        <d v="2015-08-19T16:30:00"/>
        <d v="2015-08-19T17:00:00"/>
        <d v="2015-08-19T17:30:00"/>
        <d v="2015-08-19T18:00:00"/>
        <d v="2015-08-19T18:30:00"/>
        <d v="2015-08-19T19:00:00"/>
        <d v="2015-08-19T19:30:00"/>
        <d v="2015-08-19T20:00:00"/>
        <d v="2015-08-19T20:30:00"/>
        <d v="2015-08-19T21:00:00"/>
        <d v="2015-08-19T21:30:00"/>
        <d v="2015-08-19T22:00:00"/>
        <d v="2015-08-19T22:30:00"/>
        <d v="2015-08-19T23:00:00"/>
        <d v="2015-08-19T23:30:00"/>
        <d v="2015-08-20T00:00:00"/>
        <d v="2015-08-20T00:30:00"/>
        <d v="2015-08-20T01:00:00"/>
        <d v="2015-08-20T01:30:00"/>
        <d v="2015-08-20T02:00:00"/>
        <d v="2015-08-20T02:30:00"/>
        <d v="2015-08-20T03:00:00"/>
        <d v="2015-08-20T03:30:00"/>
        <d v="2015-08-20T04:00:00"/>
        <d v="2015-08-20T04:30:00"/>
        <d v="2015-08-20T05:00:00"/>
        <d v="2015-08-20T05:30:00"/>
        <d v="2015-08-20T06:00:00"/>
        <d v="2015-08-20T06:30:00"/>
        <d v="2015-08-20T07:00:00"/>
        <d v="2015-08-20T07:30:00"/>
        <d v="2015-08-20T08:00:00"/>
        <d v="2015-08-20T08:30:00"/>
        <d v="2015-08-20T09:00:00"/>
        <d v="2015-08-20T09:30:00"/>
        <d v="2015-08-20T10:00:00"/>
        <d v="2015-08-20T10:30:00"/>
        <d v="2015-08-20T11:00:00"/>
        <d v="2015-08-20T11:30:00"/>
        <d v="2015-08-20T12:00:00"/>
        <d v="2015-08-20T12:30:00"/>
        <d v="2015-08-20T13:00:00"/>
        <d v="2015-08-20T13:30:00"/>
        <d v="2015-08-20T14:00:00"/>
        <d v="2015-08-20T14:30:00"/>
        <d v="2015-08-20T15:00:00"/>
        <d v="2015-08-20T15:30:00"/>
        <d v="2015-08-20T16:00:00"/>
        <d v="2015-08-20T16:30:00"/>
        <d v="2015-08-20T17:00:00"/>
        <d v="2015-08-20T17:30:00"/>
        <d v="2015-08-20T18:00:00"/>
        <d v="2015-08-20T18:30:00"/>
        <d v="2015-08-20T19:00:00"/>
        <d v="2015-08-20T19:30:00"/>
        <d v="2015-08-20T20:00:00"/>
        <d v="2015-08-20T20:30:00"/>
        <d v="2015-08-20T21:00:00"/>
        <d v="2015-08-20T21:30:00"/>
        <d v="2015-08-20T22:00:00"/>
        <d v="2015-08-20T22:30:00"/>
        <d v="2015-08-20T23:00:00"/>
        <d v="2015-08-20T23:30:00"/>
        <d v="2015-08-21T00:00:00"/>
        <d v="2015-08-21T00:30:00"/>
        <d v="2015-08-21T01:00:00"/>
        <d v="2015-08-21T01:30:00"/>
        <d v="2015-08-21T02:00:00"/>
        <d v="2015-08-21T02:30:00"/>
        <d v="2015-08-21T03:00:00"/>
        <d v="2015-08-21T03:30:00"/>
        <d v="2015-08-21T04:00:00"/>
        <d v="2015-08-21T04:30:00"/>
        <d v="2015-08-21T05:00:00"/>
        <d v="2015-08-21T05:30:00"/>
        <d v="2015-08-21T06:00:00"/>
        <d v="2015-08-21T06:30:00"/>
        <d v="2015-08-21T07:00:00"/>
        <d v="2015-08-21T07:30:00"/>
        <d v="2015-08-21T08:00:00"/>
        <d v="2015-08-21T08:30:00"/>
        <d v="2015-08-21T09:00:00"/>
        <d v="2015-08-21T09:30:00"/>
        <d v="2015-08-21T10:00:00"/>
        <d v="2015-08-21T10:30:00"/>
        <d v="2015-08-21T11:00:00"/>
        <d v="2015-08-21T11:30:00"/>
        <d v="2015-08-21T12:00:00"/>
        <d v="2015-08-21T12:30:00"/>
        <d v="2015-08-21T13:00:00"/>
        <d v="2015-08-21T13:30:00"/>
        <d v="2015-08-21T14:00:00"/>
        <d v="2015-08-21T14:30:00"/>
        <d v="2015-08-21T15:00:00"/>
        <d v="2015-08-21T15:30:00"/>
        <d v="2015-08-21T16:00:00"/>
        <d v="2015-08-21T16:30:00"/>
        <d v="2015-08-21T17:00:00"/>
        <d v="2015-08-21T17:30:00"/>
        <d v="2015-08-21T18:00:00"/>
        <d v="2015-08-21T18:30:00"/>
        <d v="2015-08-21T19:00:00"/>
        <d v="2015-08-21T19:30:00"/>
        <d v="2015-08-21T20:00:00"/>
        <d v="2015-08-21T20:30:00"/>
        <d v="2015-08-21T21:00:00"/>
        <d v="2015-08-21T21:30:00"/>
        <d v="2015-08-21T22:00:00"/>
        <d v="2015-08-21T22:30:00"/>
        <d v="2015-08-21T23:00:00"/>
        <d v="2015-08-21T23:30:00"/>
        <d v="2015-08-22T00:00:00"/>
        <d v="2015-08-22T00:30:00"/>
        <d v="2015-08-22T01:00:00"/>
        <d v="2015-08-22T01:30:00"/>
        <d v="2015-08-22T02:00:00"/>
        <d v="2015-08-22T02:30:00"/>
        <d v="2015-08-22T03:00:00"/>
        <d v="2015-08-22T03:30:00"/>
        <d v="2015-08-22T04:00:00"/>
        <d v="2015-08-22T04:30:00"/>
        <d v="2015-08-22T05:00:00"/>
        <d v="2015-08-22T05:30:00"/>
        <d v="2015-08-22T06:00:00"/>
        <d v="2015-08-22T06:30:00"/>
        <d v="2015-08-22T07:00:00"/>
        <d v="2015-08-22T07:30:00"/>
        <d v="2015-08-22T08:00:00"/>
        <d v="2015-08-22T08:30:00"/>
        <d v="2015-08-22T09:00:00"/>
        <d v="2015-08-22T09:30:00"/>
        <d v="2015-08-22T10:00:00"/>
        <d v="2015-08-22T10:30:00"/>
        <d v="2015-08-22T11:00:00"/>
        <d v="2015-08-22T11:30:00"/>
        <d v="2015-08-22T12:00:00"/>
        <d v="2015-08-22T12:30:00"/>
        <d v="2015-08-22T13:00:00"/>
        <d v="2015-08-22T13:30:00"/>
        <d v="2015-08-22T14:00:00"/>
        <d v="2015-08-22T14:30:00"/>
        <d v="2015-08-22T15:00:00"/>
        <d v="2015-08-22T15:30:00"/>
        <d v="2015-08-22T16:00:00"/>
        <d v="2015-08-22T16:30:00"/>
        <d v="2015-08-22T17:00:00"/>
        <d v="2015-08-22T17:30:00"/>
        <d v="2015-08-22T18:00:00"/>
        <d v="2015-08-22T18:30:00"/>
        <d v="2015-08-22T19:00:00"/>
        <d v="2015-08-22T19:30:00"/>
        <d v="2015-08-22T20:00:00"/>
        <d v="2015-08-22T20:30:00"/>
        <d v="2015-08-22T21:00:00"/>
        <d v="2015-08-22T21:30:00"/>
        <d v="2015-08-22T22:00:00"/>
        <d v="2015-08-22T22:30:00"/>
        <d v="2015-08-22T23:00:00"/>
        <d v="2015-08-22T23:30:00"/>
        <d v="2015-08-23T00:00:00"/>
        <d v="2015-08-23T00:30:00"/>
        <d v="2015-08-23T01:00:00"/>
        <d v="2015-08-23T01:30:00"/>
        <d v="2015-08-23T02:00:00"/>
        <d v="2015-08-23T02:30:00"/>
        <d v="2015-08-23T03:00:00"/>
        <d v="2015-08-23T03:30:00"/>
        <d v="2015-08-23T04:00:00"/>
        <d v="2015-08-23T04:30:00"/>
        <d v="2015-08-23T05:00:00"/>
        <d v="2015-08-23T05:30:00"/>
        <d v="2015-08-23T06:00:00"/>
        <d v="2015-08-23T06:30:00"/>
        <d v="2015-08-23T07:00:00"/>
        <d v="2015-08-23T07:30:00"/>
        <d v="2015-08-23T08:00:00"/>
        <d v="2015-08-23T08:30:00"/>
        <d v="2015-08-23T09:00:00"/>
        <d v="2015-08-23T09:30:00"/>
        <d v="2015-08-23T10:00:00"/>
        <d v="2015-08-23T10:30:00"/>
        <d v="2015-08-23T11:00:00"/>
        <d v="2015-08-23T11:30:00"/>
        <d v="2015-08-23T12:00:00"/>
        <d v="2015-08-23T12:30:00"/>
        <d v="2015-08-23T13:00:00"/>
        <d v="2015-08-23T13:30:00"/>
        <d v="2015-08-23T14:00:00"/>
        <d v="2015-08-23T14:30:00"/>
        <d v="2015-08-23T15:00:00"/>
        <d v="2015-08-23T15:30:00"/>
        <d v="2015-08-23T16:00:00"/>
        <d v="2015-08-23T16:30:00"/>
        <d v="2015-08-23T17:00:00"/>
        <d v="2015-08-23T17:30:00"/>
        <d v="2015-08-23T18:00:00"/>
        <d v="2015-08-23T18:30:00"/>
        <d v="2015-08-23T19:00:00"/>
        <d v="2015-08-23T19:30:00"/>
        <d v="2015-08-23T20:00:00"/>
        <d v="2015-08-23T20:30:00"/>
        <d v="2015-08-23T21:00:00"/>
        <d v="2015-08-23T21:30:00"/>
        <d v="2015-08-23T22:00:00"/>
        <d v="2015-08-23T22:30:00"/>
        <d v="2015-08-23T23:00:00"/>
        <d v="2015-08-23T23:30:00"/>
        <d v="2015-08-24T00:00:00"/>
        <d v="2015-08-24T00:30:00"/>
        <d v="2015-08-24T01:00:00"/>
        <d v="2015-08-24T01:30:00"/>
        <d v="2015-08-24T02:00:00"/>
        <d v="2015-08-24T02:30:00"/>
        <d v="2015-08-24T03:00:00"/>
        <d v="2015-08-24T03:30:00"/>
        <d v="2015-08-24T04:00:00"/>
        <d v="2015-08-24T04:30:00"/>
        <d v="2015-08-24T05:00:00"/>
        <d v="2015-08-24T05:30:00"/>
        <d v="2015-08-24T06:00:00"/>
        <d v="2015-08-24T06:30:00"/>
        <d v="2015-08-24T07:00:00"/>
        <d v="2015-08-24T07:30:00"/>
        <d v="2015-08-24T08:00:00"/>
        <d v="2015-08-24T08:30:00"/>
        <d v="2015-08-24T09:00:00"/>
        <d v="2015-08-24T09:30:00"/>
        <d v="2015-08-24T10:00:00"/>
        <d v="2015-08-24T10:30:00"/>
        <d v="2015-08-24T11:00:00"/>
        <d v="2015-08-24T11:30:00"/>
        <d v="2015-08-24T12:00:00"/>
        <d v="2015-08-24T12:30:00"/>
        <d v="2015-08-24T13:00:00"/>
        <d v="2015-08-24T13:30:00"/>
        <d v="2015-08-24T14:00:00"/>
        <d v="2015-08-24T14:30:00"/>
        <d v="2015-08-24T15:00:00"/>
        <d v="2015-08-24T15:30:00"/>
        <d v="2015-08-24T16:00:00"/>
        <d v="2015-08-24T16:30:00"/>
        <d v="2015-08-24T17:00:00"/>
        <d v="2015-08-24T17:30:00"/>
        <d v="2015-08-24T18:00:00"/>
        <d v="2015-08-24T18:30:00"/>
        <d v="2015-08-24T19:00:00"/>
        <d v="2015-08-24T19:30:00"/>
        <d v="2015-08-24T20:00:00"/>
        <d v="2015-08-24T20:30:00"/>
        <d v="2015-08-24T21:00:00"/>
        <d v="2015-08-24T21:30:00"/>
        <d v="2015-08-24T22:00:00"/>
        <d v="2015-08-24T22:30:00"/>
        <d v="2015-08-24T23:00:00"/>
        <d v="2015-08-24T23:30:00"/>
        <d v="2015-08-25T00:00:00"/>
        <d v="2015-08-25T00:30:00"/>
        <d v="2015-08-25T01:00:00"/>
        <d v="2015-08-25T01:30:00"/>
        <d v="2015-08-25T02:00:00"/>
        <d v="2015-08-25T02:30:00"/>
        <d v="2015-08-25T03:00:00"/>
        <d v="2015-08-25T03:30:00"/>
        <d v="2015-08-25T04:00:00"/>
        <d v="2015-08-25T04:30:00"/>
        <d v="2015-08-25T05:00:00"/>
        <d v="2015-08-25T05:30:00"/>
        <d v="2015-08-25T06:00:00"/>
        <d v="2015-08-25T06:30:00"/>
        <d v="2015-08-25T07:00:00"/>
        <d v="2015-08-25T07:30:00"/>
        <d v="2015-08-25T08:00:00"/>
        <d v="2015-08-25T08:30:00"/>
        <d v="2015-08-25T09:00:00"/>
        <d v="2015-08-25T09:30:00"/>
        <d v="2015-08-25T10:00:00"/>
        <d v="2015-08-25T10:30:00"/>
        <d v="2015-08-25T11:00:00"/>
        <d v="2015-08-25T11:30:00"/>
        <d v="2015-08-25T12:00:00"/>
        <d v="2015-08-25T12:30:00"/>
        <d v="2015-08-25T13:00:00"/>
        <d v="2015-08-25T13:30:00"/>
        <d v="2015-08-25T14:00:00"/>
        <d v="2015-08-25T14:30:00"/>
        <d v="2015-08-25T15:00:00"/>
        <d v="2015-08-25T15:30:00"/>
        <d v="2015-08-25T16:00:00"/>
        <d v="2015-08-25T16:30:00"/>
        <d v="2015-08-25T17:00:00"/>
        <d v="2015-08-25T17:30:00"/>
        <d v="2015-08-25T18:00:00"/>
        <d v="2015-08-25T18:30:00"/>
        <d v="2015-08-25T19:00:00"/>
        <d v="2015-08-25T19:30:00"/>
        <d v="2015-08-25T20:00:00"/>
        <d v="2015-08-25T20:30:00"/>
        <d v="2015-08-25T21:00:00"/>
        <d v="2015-08-25T21:30:00"/>
        <d v="2015-08-25T22:00:00"/>
        <d v="2015-08-25T22:30:00"/>
        <d v="2015-08-25T23:00:00"/>
        <d v="2015-08-25T23:30:00"/>
        <d v="2015-08-26T00:00:00"/>
        <d v="2015-08-26T00:30:00"/>
        <d v="2015-08-26T01:00:00"/>
        <d v="2015-08-26T01:30:00"/>
        <d v="2015-08-26T02:00:00"/>
        <d v="2015-08-26T02:30:00"/>
        <d v="2015-08-26T03:00:00"/>
        <d v="2015-08-26T03:30:00"/>
        <d v="2015-08-26T04:00:00"/>
        <d v="2015-08-26T04:30:00"/>
        <d v="2015-08-26T05:00:00"/>
        <d v="2015-08-26T05:30:00"/>
        <d v="2015-08-26T06:00:00"/>
        <d v="2015-08-26T06:30:00"/>
        <d v="2015-08-26T07:00:00"/>
        <d v="2015-08-26T07:30:00"/>
        <d v="2015-08-26T08:00:00"/>
        <d v="2015-08-26T08:30:00"/>
        <d v="2015-08-26T09:00:00"/>
        <d v="2015-08-26T09:30:00"/>
        <d v="2015-08-26T10:00:00"/>
        <d v="2015-08-26T10:30:00"/>
        <d v="2015-08-26T11:00:00"/>
        <d v="2015-08-26T11:30:00"/>
        <d v="2015-08-26T12:00:00"/>
        <d v="2015-08-26T12:30:00"/>
        <d v="2015-08-26T13:00:00"/>
        <d v="2015-08-26T13:30:00"/>
        <d v="2015-08-26T14:00:00"/>
        <d v="2015-08-26T14:30:00"/>
        <d v="2015-08-26T15:00:00"/>
        <d v="2015-08-26T15:30:00"/>
        <d v="2015-08-26T16:00:00"/>
        <d v="2015-08-26T16:30:00"/>
        <d v="2015-08-26T17:00:00"/>
        <d v="2015-08-26T17:30:00"/>
        <d v="2015-08-26T18:00:00"/>
        <d v="2015-08-26T18:30:00"/>
        <d v="2015-08-26T19:00:00"/>
        <d v="2015-08-26T19:30:00"/>
        <d v="2015-08-26T20:00:00"/>
        <d v="2015-08-26T20:30:00"/>
        <d v="2015-08-26T21:00:00"/>
        <d v="2015-08-26T21:30:00"/>
        <d v="2015-08-26T22:00:00"/>
        <d v="2015-08-26T22:30:00"/>
        <d v="2015-08-26T23:00:00"/>
        <d v="2015-08-26T23:30:00"/>
        <d v="2015-08-27T00:00:00"/>
        <d v="2015-08-27T00:30:00"/>
        <d v="2015-08-27T01:00:00"/>
        <d v="2015-08-27T01:30:00"/>
        <d v="2015-08-27T02:00:00"/>
        <d v="2015-08-27T02:30:00"/>
        <d v="2015-08-27T03:00:00"/>
        <d v="2015-08-27T03:30:00"/>
        <d v="2015-08-27T04:00:00"/>
        <d v="2015-08-27T04:30:00"/>
        <d v="2015-08-27T05:00:00"/>
        <d v="2015-08-27T05:30:00"/>
        <d v="2015-08-27T06:00:00"/>
        <d v="2015-08-27T06:30:00"/>
        <d v="2015-08-27T07:00:00"/>
        <d v="2015-08-27T07:30:00"/>
        <d v="2015-08-27T08:00:00"/>
        <d v="2015-08-27T08:30:00"/>
        <d v="2015-08-27T09:00:00"/>
        <d v="2015-08-27T09:30:00"/>
        <d v="2015-08-27T10:00:00"/>
        <d v="2015-08-27T10:30:00"/>
        <d v="2015-08-27T11:00:00"/>
        <d v="2015-08-27T11:30:00"/>
        <d v="2015-08-27T12:00:00"/>
        <d v="2015-08-27T12:30:00"/>
        <d v="2015-08-27T13:00:00"/>
        <d v="2015-08-27T13:30:00"/>
        <d v="2015-08-27T14:00:00"/>
        <d v="2015-08-27T14:30:00"/>
        <d v="2015-08-27T15:00:00"/>
        <d v="2015-08-27T15:30:00"/>
        <d v="2015-08-27T16:00:00"/>
        <d v="2015-08-27T16:30:00"/>
        <d v="2015-08-27T17:00:00"/>
        <d v="2015-08-27T17:30:00"/>
        <d v="2015-08-27T18:00:00"/>
        <d v="2015-08-27T18:30:00"/>
        <d v="2015-08-27T19:00:00"/>
        <d v="2015-08-27T19:30:00"/>
        <d v="2015-08-27T20:00:00"/>
        <d v="2015-08-27T20:30:00"/>
        <d v="2015-08-27T21:00:00"/>
        <d v="2015-08-27T21:30:00"/>
        <d v="2015-08-27T22:00:00"/>
        <d v="2015-08-27T22:30:00"/>
        <d v="2015-08-27T23:00:00"/>
        <d v="2015-08-27T23:30:00"/>
        <d v="2015-08-28T00:00:00"/>
        <d v="2015-08-28T00:30:00"/>
        <d v="2015-08-28T01:00:00"/>
        <d v="2015-08-28T01:30:00"/>
        <d v="2015-08-28T02:00:00"/>
        <d v="2015-08-28T02:30:00"/>
        <d v="2015-08-28T03:00:00"/>
        <d v="2015-08-28T03:30:00"/>
        <d v="2015-08-28T04:00:00"/>
        <d v="2015-08-28T04:30:00"/>
        <d v="2015-08-28T05:00:00"/>
        <d v="2015-08-28T05:30:00"/>
        <d v="2015-08-28T06:00:00"/>
        <d v="2015-08-28T06:30:00"/>
        <d v="2015-08-28T07:00:00"/>
        <d v="2015-08-28T07:30:00"/>
        <d v="2015-08-28T08:00:00"/>
        <d v="2015-08-28T08:30:00"/>
        <d v="2015-08-28T09:00:00"/>
        <d v="2015-08-28T09:30:00"/>
        <d v="2015-08-28T10:00:00"/>
        <d v="2015-08-28T10:30:00"/>
        <d v="2015-08-28T11:00:00"/>
        <d v="2015-08-28T11:30:00"/>
        <d v="2015-08-28T12:00:00"/>
        <d v="2015-08-28T12:30:00"/>
        <d v="2015-08-28T13:00:00"/>
        <d v="2015-08-28T13:30:00"/>
        <d v="2015-08-28T14:00:00"/>
        <d v="2015-08-28T14:30:00"/>
        <d v="2015-08-28T15:00:00"/>
        <d v="2015-08-28T15:30:00"/>
        <d v="2015-08-28T16:00:00"/>
        <d v="2015-08-28T16:30:00"/>
        <d v="2015-08-28T17:00:00"/>
        <d v="2015-08-28T17:30:00"/>
        <d v="2015-08-28T18:00:00"/>
        <d v="2015-08-28T18:30:00"/>
        <d v="2015-08-28T19:00:00"/>
        <d v="2015-08-28T19:30:00"/>
        <d v="2015-08-28T20:00:00"/>
        <d v="2015-08-28T20:30:00"/>
        <d v="2015-08-28T21:00:00"/>
        <d v="2015-08-28T21:30:00"/>
        <d v="2015-08-28T22:00:00"/>
        <d v="2015-08-28T22:30:00"/>
        <d v="2015-08-28T23:00:00"/>
        <d v="2015-08-28T23:30:00"/>
        <d v="2015-08-29T00:00:00"/>
        <d v="2015-08-29T00:30:00"/>
        <d v="2015-08-29T01:00:00"/>
        <d v="2015-08-29T01:30:00"/>
        <d v="2015-08-29T02:00:00"/>
        <d v="2015-08-29T02:30:00"/>
        <d v="2015-08-29T03:00:00"/>
        <d v="2015-08-29T03:30:00"/>
        <d v="2015-08-29T04:00:00"/>
        <d v="2015-08-29T04:30:00"/>
        <d v="2015-08-29T05:00:00"/>
        <d v="2015-08-29T05:30:00"/>
        <d v="2015-08-29T06:00:00"/>
        <d v="2015-08-29T06:30:00"/>
        <d v="2015-08-29T07:00:00"/>
        <d v="2015-08-29T07:30:00"/>
        <d v="2015-08-29T08:00:00"/>
        <d v="2015-08-29T08:30:00"/>
        <d v="2015-08-29T09:00:00"/>
        <d v="2015-08-29T09:30:00"/>
        <d v="2015-08-29T10:00:00"/>
        <d v="2015-08-29T10:30:00"/>
        <d v="2015-08-29T11:00:00"/>
        <d v="2015-08-29T11:30:00"/>
        <d v="2015-08-29T12:00:00"/>
        <d v="2015-08-29T12:30:00"/>
        <d v="2015-08-29T13:00:00"/>
        <d v="2015-08-29T13:30:00"/>
        <d v="2015-08-29T14:00:00"/>
        <d v="2015-08-29T14:30:00"/>
        <d v="2015-08-29T15:00:00"/>
        <d v="2015-08-29T15:30:00"/>
        <d v="2015-08-29T16:00:00"/>
        <d v="2015-08-29T16:30:00"/>
        <d v="2015-08-29T17:00:00"/>
        <d v="2015-08-29T17:30:00"/>
        <d v="2015-08-29T18:00:00"/>
        <d v="2015-08-29T18:30:00"/>
        <d v="2015-08-29T19:00:00"/>
        <d v="2015-08-29T19:30:00"/>
        <d v="2015-08-29T20:00:00"/>
        <d v="2015-08-29T20:30:00"/>
        <d v="2015-08-29T21:00:00"/>
        <d v="2015-08-29T21:30:00"/>
        <d v="2015-08-29T22:00:00"/>
        <d v="2015-08-29T22:30:00"/>
        <d v="2015-08-29T23:00:00"/>
        <d v="2015-08-29T23:30:00"/>
        <d v="2015-08-30T00:00:00"/>
        <d v="2015-08-30T00:30:00"/>
        <d v="2015-08-30T01:00:00"/>
        <d v="2015-08-30T01:30:00"/>
        <d v="2015-08-30T02:00:00"/>
        <d v="2015-08-30T02:30:00"/>
        <d v="2015-08-30T03:00:00"/>
        <d v="2015-08-30T03:30:00"/>
        <d v="2015-08-30T04:00:00"/>
        <d v="2015-08-30T04:30:00"/>
        <d v="2015-08-30T05:00:00"/>
        <d v="2015-08-30T05:30:00"/>
        <d v="2015-08-30T06:00:00"/>
        <d v="2015-08-30T06:30:00"/>
        <d v="2015-08-30T07:00:00"/>
        <d v="2015-08-30T07:30:00"/>
        <d v="2015-08-30T08:00:00"/>
        <d v="2015-08-30T08:30:00"/>
        <d v="2015-08-30T09:00:00"/>
        <d v="2015-08-30T09:30:00"/>
        <d v="2015-08-30T10:00:00"/>
        <d v="2015-08-30T10:30:00"/>
        <d v="2015-08-30T11:00:00"/>
        <d v="2015-08-30T11:30:00"/>
        <d v="2015-08-30T12:00:00"/>
        <d v="2015-08-30T12:30:00"/>
        <d v="2015-08-30T13:00:00"/>
        <d v="2015-08-30T13:30:00"/>
        <d v="2015-08-30T14:00:00"/>
        <d v="2015-08-30T14:30:00"/>
        <d v="2015-08-30T15:00:00"/>
        <d v="2015-08-30T15:30:00"/>
        <d v="2015-08-30T16:00:00"/>
        <d v="2015-08-30T16:30:00"/>
        <d v="2015-08-30T17:00:00"/>
        <d v="2015-08-30T17:30:00"/>
        <d v="2015-08-30T18:00:00"/>
        <d v="2015-08-30T18:30:00"/>
        <d v="2015-08-30T19:00:00"/>
        <d v="2015-08-30T19:30:00"/>
        <d v="2015-08-30T20:00:00"/>
        <d v="2015-08-30T20:30:00"/>
        <d v="2015-08-30T21:00:00"/>
        <d v="2015-08-30T21:30:00"/>
        <d v="2015-08-30T22:00:00"/>
        <d v="2015-08-30T22:30:00"/>
        <d v="2015-08-30T23:00:00"/>
        <d v="2015-08-30T23:30:00"/>
        <d v="2015-08-31T00:00:00"/>
        <d v="2015-08-31T00:30:00"/>
        <d v="2015-08-31T01:00:00"/>
        <d v="2015-08-31T01:30:00"/>
        <d v="2015-08-31T02:00:00"/>
        <d v="2015-08-31T02:30:00"/>
        <d v="2015-08-31T03:00:00"/>
        <d v="2015-08-31T03:30:00"/>
        <d v="2015-08-31T04:00:00"/>
        <d v="2015-08-31T04:30:00"/>
        <d v="2015-08-31T05:00:00"/>
        <d v="2015-08-31T05:30:00"/>
        <d v="2015-08-31T06:00:00"/>
        <d v="2015-08-31T06:30:00"/>
        <d v="2015-08-31T07:00:00"/>
        <d v="2015-08-31T07:30:00"/>
        <d v="2015-08-31T08:00:00"/>
        <d v="2015-08-31T08:30:00"/>
        <d v="2015-08-31T09:00:00"/>
        <d v="2015-08-31T09:30:00"/>
        <d v="2015-08-31T10:00:00"/>
        <d v="2015-08-31T10:30:00"/>
        <d v="2015-08-31T11:00:00"/>
        <d v="2015-08-31T11:30:00"/>
        <d v="2015-08-31T12:00:00"/>
        <d v="2015-08-31T12:30:00"/>
        <d v="2015-08-31T13:00:00"/>
        <d v="2015-08-31T13:30:00"/>
        <d v="2015-08-31T14:00:00"/>
        <d v="2015-08-31T14:30:00"/>
        <d v="2015-08-31T15:00:00"/>
        <d v="2015-08-31T15:30:00"/>
        <d v="2015-08-31T16:00:00"/>
        <d v="2015-08-31T16:30:00"/>
        <d v="2015-08-31T17:00:00"/>
        <d v="2015-08-31T17:30:00"/>
        <d v="2015-08-31T18:00:00"/>
        <d v="2015-08-31T18:30:00"/>
        <d v="2015-08-31T19:00:00"/>
        <d v="2015-08-31T19:30:00"/>
        <d v="2015-08-31T20:00:00"/>
        <d v="2015-08-31T20:30:00"/>
        <d v="2015-08-31T21:00:00"/>
        <d v="2015-08-31T21:30:00"/>
        <d v="2015-08-31T22:00:00"/>
        <d v="2015-08-31T22:30:00"/>
        <d v="2015-08-31T23:00:00"/>
        <d v="2015-08-31T23:30:00"/>
        <d v="2015-09-01T00:00:00"/>
        <d v="2015-09-01T00:30:00"/>
        <d v="2015-09-01T01:00:00"/>
        <d v="2015-09-01T01:30:00"/>
        <d v="2015-09-01T02:00:00"/>
        <d v="2015-09-01T02:30:00"/>
        <d v="2015-09-01T03:00:00"/>
        <d v="2015-09-01T03:30:00"/>
        <d v="2015-09-01T04:00:00"/>
        <d v="2015-09-01T04:30:00"/>
        <d v="2015-09-01T05:00:00"/>
        <d v="2015-09-01T05:30:00"/>
        <d v="2015-09-01T06:00:00"/>
        <d v="2015-09-01T06:30:00"/>
        <d v="2015-09-01T07:00:00"/>
        <d v="2015-09-01T07:30:00"/>
        <d v="2015-09-01T08:00:00"/>
        <d v="2015-09-01T08:30:00"/>
        <d v="2015-09-01T09:00:00"/>
        <d v="2015-09-01T09:30:00"/>
        <d v="2015-09-01T10:00:00"/>
        <d v="2015-09-01T10:30:00"/>
        <d v="2015-09-01T11:00:00"/>
        <d v="2015-09-01T11:30:00"/>
        <d v="2015-09-01T12:00:00"/>
        <d v="2015-09-01T12:30:00"/>
        <d v="2015-09-01T13:00:00"/>
        <d v="2015-09-01T13:30:00"/>
        <d v="2015-09-01T14:00:00"/>
        <d v="2015-09-01T14:30:00"/>
        <d v="2015-09-01T15:00:00"/>
        <d v="2015-09-01T15:30:00"/>
        <d v="2015-09-01T16:00:00"/>
        <d v="2015-09-01T16:30:00"/>
        <d v="2015-09-01T17:00:00"/>
        <d v="2015-09-01T17:30:00"/>
        <d v="2015-09-01T18:00:00"/>
        <d v="2015-09-01T18:30:00"/>
        <d v="2015-09-01T19:00:00"/>
        <d v="2015-09-01T19:30:00"/>
        <d v="2015-09-01T20:00:00"/>
        <d v="2015-09-01T20:30:00"/>
        <d v="2015-09-01T21:00:00"/>
        <d v="2015-09-01T21:30:00"/>
        <d v="2015-09-01T22:00:00"/>
        <d v="2015-09-01T22:30:00"/>
        <d v="2015-09-01T23:00:00"/>
        <d v="2015-09-01T23:30:00"/>
        <d v="2015-09-02T00:00:00"/>
        <d v="2015-09-02T00:30:00"/>
        <d v="2015-09-02T01:00:00"/>
        <d v="2015-09-02T01:30:00"/>
        <d v="2015-09-02T02:00:00"/>
        <d v="2015-09-02T02:30:00"/>
        <d v="2015-09-02T03:00:00"/>
        <d v="2015-09-02T03:30:00"/>
        <d v="2015-09-02T04:00:00"/>
        <d v="2015-09-02T04:30:00"/>
        <d v="2015-09-02T05:00:00"/>
        <d v="2015-09-02T05:30:00"/>
        <d v="2015-09-02T06:00:00"/>
        <d v="2015-09-02T06:30:00"/>
        <d v="2015-09-02T07:00:00"/>
        <d v="2015-09-02T07:30:00"/>
        <d v="2015-09-02T08:00:00"/>
        <d v="2015-09-02T08:30:00"/>
        <d v="2015-09-02T09:00:00"/>
        <d v="2015-09-02T09:30:00"/>
        <d v="2015-09-02T10:00:00"/>
        <d v="2015-09-02T10:30:00"/>
        <d v="2015-09-02T11:00:00"/>
        <d v="2015-09-02T11:30:00"/>
        <d v="2015-09-02T12:00:00"/>
        <d v="2015-09-02T12:30:00"/>
        <d v="2015-09-02T13:00:00"/>
        <d v="2015-09-02T13:30:00"/>
        <d v="2015-09-02T14:00:00"/>
        <d v="2015-09-02T14:30:00"/>
        <d v="2015-09-02T15:00:00"/>
        <d v="2015-09-02T15:30:00"/>
        <d v="2015-09-02T16:00:00"/>
        <d v="2015-09-02T16:30:00"/>
        <d v="2015-09-02T17:00:00"/>
        <d v="2015-09-02T17:30:00"/>
        <d v="2015-09-02T18:00:00"/>
        <d v="2015-09-02T18:30:00"/>
        <d v="2015-09-02T19:00:00"/>
        <d v="2015-09-02T19:30:00"/>
        <d v="2015-09-02T20:00:00"/>
        <d v="2015-09-02T20:30:00"/>
        <d v="2015-09-02T21:00:00"/>
        <d v="2015-09-02T21:30:00"/>
        <d v="2015-09-02T22:00:00"/>
        <d v="2015-09-02T22:30:00"/>
        <d v="2015-09-02T23:00:00"/>
        <d v="2015-09-02T23:30:00"/>
        <d v="2015-09-03T00:00:00"/>
        <d v="2015-09-03T00:30:00"/>
        <d v="2015-09-03T01:00:00"/>
        <d v="2015-09-03T01:30:00"/>
        <d v="2015-09-03T02:00:00"/>
        <d v="2015-09-03T02:30:00"/>
        <d v="2015-09-03T03:00:00"/>
        <d v="2015-09-03T03:30:00"/>
        <d v="2015-09-03T04:00:00"/>
        <d v="2015-09-03T04:30:00"/>
        <d v="2015-09-03T05:00:00"/>
        <d v="2015-09-03T05:30:00"/>
        <d v="2015-09-03T06:00:00"/>
        <d v="2015-09-03T06:30:00"/>
        <d v="2015-09-03T07:00:00"/>
        <d v="2015-09-03T07:30:00"/>
        <d v="2015-09-03T08:00:00"/>
        <d v="2015-09-03T08:30:00"/>
        <d v="2015-09-03T09:00:00"/>
        <d v="2015-09-03T09:30:00"/>
        <d v="2015-09-03T10:00:00"/>
        <d v="2015-09-03T10:30:00"/>
        <d v="2015-09-03T11:00:00"/>
        <d v="2015-09-03T11:30:00"/>
        <d v="2015-09-03T12:00:00"/>
        <d v="2015-09-03T12:30:00"/>
        <d v="2015-09-03T13:00:00"/>
        <d v="2015-09-03T13:30:00"/>
        <d v="2015-09-03T14:00:00"/>
        <d v="2015-09-03T14:30:00"/>
        <d v="2015-09-03T15:00:00"/>
        <d v="2015-09-03T15:30:00"/>
        <d v="2015-09-03T16:00:00"/>
        <d v="2015-09-03T16:30:00"/>
        <d v="2015-09-03T17:00:00"/>
        <d v="2015-09-03T17:30:00"/>
        <d v="2015-09-03T18:00:00"/>
        <d v="2015-09-03T18:30:00"/>
        <d v="2015-09-03T19:00:00"/>
        <d v="2015-09-03T19:30:00"/>
        <d v="2015-09-03T20:00:00"/>
        <d v="2015-09-03T20:30:00"/>
        <d v="2015-09-03T21:00:00"/>
        <d v="2015-09-03T21:30:00"/>
        <d v="2015-09-03T22:00:00"/>
        <d v="2015-09-03T22:30:00"/>
        <d v="2015-09-03T23:00:00"/>
        <d v="2015-09-03T23:30:00"/>
        <d v="2015-09-04T00:00:00"/>
        <d v="2015-09-04T00:30:00"/>
        <d v="2015-09-04T01:00:00"/>
        <d v="2015-09-04T01:30:00"/>
        <d v="2015-09-04T02:00:00"/>
        <d v="2015-09-04T02:30:00"/>
        <d v="2015-09-04T03:00:00"/>
        <d v="2015-09-04T03:30:00"/>
        <d v="2015-09-04T04:00:00"/>
        <d v="2015-09-04T04:30:00"/>
        <d v="2015-09-04T05:00:00"/>
        <d v="2015-09-04T05:30:00"/>
        <d v="2015-09-04T06:00:00"/>
        <d v="2015-09-04T06:30:00"/>
        <d v="2015-09-04T07:00:00"/>
        <d v="2015-09-04T07:30:00"/>
        <d v="2015-09-04T08:00:00"/>
        <d v="2015-09-04T08:30:00"/>
        <d v="2015-09-04T09:00:00"/>
        <d v="2015-09-04T09:30:00"/>
        <d v="2015-09-04T10:00:00"/>
        <d v="2015-09-04T10:30:00"/>
        <d v="2015-09-04T11:00:00"/>
        <d v="2015-09-04T11:30:00"/>
        <d v="2015-09-04T12:00:00"/>
        <d v="2015-09-04T12:30:00"/>
        <d v="2015-09-04T13:00:00"/>
        <d v="2015-09-04T13:30:00"/>
        <d v="2015-09-04T14:00:00"/>
        <d v="2015-09-04T14:30:00"/>
        <d v="2015-09-04T15:00:00"/>
        <d v="2015-09-04T15:30:00"/>
        <d v="2015-09-04T16:00:00"/>
        <d v="2015-09-04T16:30:00"/>
        <d v="2015-09-04T17:00:00"/>
        <d v="2015-09-04T17:30:00"/>
        <d v="2015-09-04T18:00:00"/>
        <d v="2015-09-04T18:30:00"/>
        <d v="2015-09-04T19:00:00"/>
        <d v="2015-09-04T19:30:00"/>
        <d v="2015-09-04T20:00:00"/>
        <d v="2015-09-04T20:30:00"/>
        <d v="2015-09-04T21:00:00"/>
        <d v="2015-09-04T21:30:00"/>
        <d v="2015-09-04T22:00:00"/>
        <d v="2015-09-04T22:30:00"/>
        <d v="2015-09-04T23:00:00"/>
        <d v="2015-09-04T23:30:00"/>
        <d v="2015-09-05T00:00:00"/>
        <d v="2015-09-05T00:30:00"/>
        <d v="2015-09-05T01:00:00"/>
        <d v="2015-09-05T01:30:00"/>
        <d v="2015-09-05T02:00:00"/>
        <d v="2015-09-05T02:30:00"/>
        <d v="2015-09-05T03:00:00"/>
        <d v="2015-09-05T03:30:00"/>
        <d v="2015-09-05T04:00:00"/>
        <d v="2015-09-05T04:30:00"/>
        <d v="2015-09-05T05:00:00"/>
        <d v="2015-09-05T05:30:00"/>
        <d v="2015-09-05T06:00:00"/>
        <d v="2015-09-05T06:30:00"/>
        <d v="2015-09-05T07:00:00"/>
        <d v="2015-09-05T07:30:00"/>
        <d v="2015-09-05T08:00:00"/>
        <d v="2015-09-05T08:30:00"/>
        <d v="2015-09-05T09:00:00"/>
        <d v="2015-09-05T09:30:00"/>
        <d v="2015-09-05T10:00:00"/>
        <d v="2015-09-05T10:30:00"/>
        <d v="2015-09-05T11:00:00"/>
        <d v="2015-09-05T11:30:00"/>
        <d v="2015-09-05T12:00:00"/>
        <d v="2015-09-05T12:30:00"/>
        <d v="2015-09-05T13:00:00"/>
        <d v="2015-09-05T13:30:00"/>
        <d v="2015-09-05T14:00:00"/>
        <d v="2015-09-05T14:30:00"/>
        <d v="2015-09-05T15:00:00"/>
        <d v="2015-09-05T15:30:00"/>
        <d v="2015-09-05T16:00:00"/>
        <d v="2015-09-05T16:30:00"/>
        <d v="2015-09-05T17:00:00"/>
        <d v="2015-09-05T17:30:00"/>
        <d v="2015-09-05T18:00:00"/>
        <d v="2015-09-05T18:30:00"/>
        <d v="2015-09-05T19:00:00"/>
        <d v="2015-09-05T19:30:00"/>
        <d v="2015-09-05T20:00:00"/>
        <d v="2015-09-05T20:30:00"/>
        <d v="2015-09-05T21:00:00"/>
        <d v="2015-09-05T21:30:00"/>
        <d v="2015-09-05T22:00:00"/>
        <d v="2015-09-05T22:30:00"/>
        <d v="2015-09-05T23:00:00"/>
        <d v="2015-09-05T23:30:00"/>
        <d v="2015-09-06T00:00:00"/>
        <d v="2015-09-06T00:30:00"/>
        <d v="2015-09-06T01:00:00"/>
        <d v="2015-09-06T01:30:00"/>
        <d v="2015-09-06T02:00:00"/>
        <d v="2015-09-06T02:30:00"/>
        <d v="2015-09-06T03:00:00"/>
        <d v="2015-09-06T03:30:00"/>
        <d v="2015-09-06T04:00:00"/>
        <d v="2015-09-06T04:30:00"/>
        <d v="2015-09-06T05:00:00"/>
        <d v="2015-09-06T05:30:00"/>
        <d v="2015-09-06T06:00:00"/>
        <d v="2015-09-06T06:30:00"/>
        <d v="2015-09-06T07:00:00"/>
        <d v="2015-09-06T07:30:00"/>
        <d v="2015-09-06T08:00:00"/>
        <d v="2015-09-06T08:30:00"/>
        <d v="2015-09-06T09:00:00"/>
        <d v="2015-09-06T09:30:00"/>
        <d v="2015-09-06T10:00:00"/>
        <d v="2015-09-06T10:30:00"/>
        <d v="2015-09-06T11:00:00"/>
        <d v="2015-09-06T11:30:00"/>
        <d v="2015-09-06T12:00:00"/>
        <d v="2015-09-06T12:30:00"/>
        <d v="2015-09-06T13:00:00"/>
        <d v="2015-09-06T13:30:00"/>
        <d v="2015-09-06T14:00:00"/>
        <d v="2015-09-06T14:30:00"/>
        <d v="2015-09-06T15:00:00"/>
        <d v="2015-09-06T15:30:00"/>
        <d v="2015-09-06T16:00:00"/>
        <d v="2015-09-06T16:30:00"/>
        <d v="2015-09-06T17:00:00"/>
        <d v="2015-09-06T17:30:00"/>
        <d v="2015-09-06T18:00:00"/>
        <d v="2015-09-06T18:30:00"/>
        <d v="2015-09-06T19:00:00"/>
        <d v="2015-09-06T19:30:00"/>
        <d v="2015-09-06T20:00:00"/>
        <d v="2015-09-06T20:30:00"/>
        <d v="2015-09-06T21:00:00"/>
        <d v="2015-09-06T21:30:00"/>
        <d v="2015-09-06T22:00:00"/>
        <d v="2015-09-06T22:30:00"/>
        <d v="2015-09-06T23:00:00"/>
        <d v="2015-09-06T23:30:00"/>
        <d v="2015-09-07T00:00:00"/>
        <d v="2015-09-07T00:30:00"/>
        <d v="2015-09-07T01:00:00"/>
        <d v="2015-09-07T01:30:00"/>
        <d v="2015-09-07T02:00:00"/>
        <d v="2015-09-07T02:30:00"/>
        <d v="2015-09-07T03:00:00"/>
        <d v="2015-09-07T03:30:00"/>
        <d v="2015-09-07T04:00:00"/>
        <d v="2015-09-07T04:30:00"/>
        <d v="2015-09-07T05:00:00"/>
        <d v="2015-09-07T05:30:00"/>
        <d v="2015-09-07T06:00:00"/>
        <d v="2015-09-07T06:30:00"/>
        <d v="2015-09-07T07:00:00"/>
        <d v="2015-09-07T07:30:00"/>
        <d v="2015-09-07T08:00:00"/>
        <d v="2015-09-07T08:30:00"/>
        <d v="2015-09-07T09:00:00"/>
        <d v="2015-09-07T09:30:00"/>
        <d v="2015-09-07T10:00:00"/>
        <d v="2015-09-07T10:30:00"/>
        <d v="2015-09-07T11:00:00"/>
        <d v="2015-09-07T11:30:00"/>
        <d v="2015-09-07T12:00:00"/>
        <d v="2015-09-07T12:30:00"/>
        <d v="2015-09-07T13:00:00"/>
        <d v="2015-09-07T13:30:00"/>
        <d v="2015-09-07T14:00:00"/>
        <d v="2015-09-07T14:30:00"/>
        <d v="2015-09-07T15:00:00"/>
        <d v="2015-09-07T15:30:00"/>
        <d v="2015-09-07T16:00:00"/>
        <d v="2015-09-07T16:30:00"/>
        <d v="2015-09-07T17:00:00"/>
        <d v="2015-09-07T17:30:00"/>
        <d v="2015-09-07T18:00:00"/>
        <d v="2015-09-07T18:30:00"/>
        <d v="2015-09-07T19:00:00"/>
        <d v="2015-09-07T19:30:00"/>
        <d v="2015-09-07T20:00:00"/>
        <d v="2015-09-07T20:30:00"/>
        <d v="2015-09-07T21:00:00"/>
        <d v="2015-09-07T21:30:00"/>
        <d v="2015-09-07T22:00:00"/>
        <d v="2015-09-07T22:30:00"/>
        <d v="2015-09-07T23:00:00"/>
        <d v="2015-09-07T23:30:00"/>
        <d v="2015-09-08T00:00:00"/>
        <d v="2015-09-08T00:30:00"/>
        <d v="2015-09-08T01:00:00"/>
        <d v="2015-09-08T01:30:00"/>
        <d v="2015-09-08T02:00:00"/>
        <d v="2015-09-08T02:30:00"/>
        <d v="2015-09-08T03:00:00"/>
        <d v="2015-09-08T03:30:00"/>
        <d v="2015-09-08T04:00:00"/>
        <d v="2015-09-08T04:30:00"/>
        <d v="2015-09-08T05:00:00"/>
        <d v="2015-09-08T05:30:00"/>
        <d v="2015-09-08T06:00:00"/>
        <d v="2015-09-08T06:30:00"/>
        <d v="2015-09-08T07:00:00"/>
        <d v="2015-09-08T07:30:00"/>
        <d v="2015-09-08T08:00:00"/>
        <d v="2015-09-08T08:30:00"/>
        <d v="2015-09-08T09:00:00"/>
        <d v="2015-09-08T09:30:00"/>
        <d v="2015-09-08T10:00:00"/>
        <d v="2015-09-08T10:30:00"/>
        <d v="2015-09-08T11:00:00"/>
        <d v="2015-09-08T11:30:00"/>
        <d v="2015-09-08T12:00:00"/>
        <d v="2015-09-08T12:30:00"/>
        <d v="2015-09-08T13:00:00"/>
        <d v="2015-09-08T13:30:00"/>
        <d v="2015-09-08T14:00:00"/>
        <d v="2015-09-08T14:30:00"/>
        <d v="2015-09-08T15:00:00"/>
        <d v="2015-09-08T15:30:00"/>
        <d v="2015-09-08T16:00:00"/>
        <d v="2015-09-08T16:30:00"/>
        <d v="2015-09-08T17:00:00"/>
        <d v="2015-09-08T17:30:00"/>
        <d v="2015-09-08T18:00:00"/>
        <d v="2015-09-08T18:30:00"/>
        <d v="2015-09-08T19:00:00"/>
        <d v="2015-09-08T19:30:00"/>
        <d v="2015-09-08T20:00:00"/>
        <d v="2015-09-08T20:30:00"/>
        <d v="2015-09-08T21:00:00"/>
        <d v="2015-09-08T21:30:00"/>
        <d v="2015-09-08T22:00:00"/>
        <d v="2015-09-08T22:30:00"/>
        <d v="2015-09-08T23:00:00"/>
        <d v="2015-09-08T23:30:00"/>
        <d v="2015-09-09T00:00:00"/>
        <d v="2015-09-09T00:30:00"/>
        <d v="2015-09-09T01:00:00"/>
        <d v="2015-09-09T01:30:00"/>
        <d v="2015-09-09T02:00:00"/>
        <d v="2015-09-09T02:30:00"/>
        <d v="2015-09-09T03:00:00"/>
        <d v="2015-09-09T03:30:00"/>
        <d v="2015-09-09T04:00:00"/>
        <d v="2015-09-09T04:30:00"/>
        <d v="2015-09-09T05:00:00"/>
        <d v="2015-09-09T05:30:00"/>
        <d v="2015-09-09T06:00:00"/>
        <d v="2015-09-09T06:30:00"/>
        <d v="2015-09-09T07:00:00"/>
        <d v="2015-09-09T07:30:00"/>
        <d v="2015-09-09T08:00:00"/>
        <d v="2015-09-09T08:30:00"/>
        <d v="2015-09-09T09:00:00"/>
        <d v="2015-09-09T09:30:00"/>
        <d v="2015-09-09T10:00:00"/>
        <d v="2015-09-09T10:30:00"/>
        <d v="2015-09-09T11:00:00"/>
        <d v="2015-09-09T11:30:00"/>
        <d v="2015-09-09T12:00:00"/>
        <d v="2015-09-09T12:30:00"/>
        <d v="2015-09-09T13:00:00"/>
        <d v="2015-09-09T13:30:00"/>
        <d v="2015-09-09T14:00:00"/>
        <d v="2015-09-09T14:30:00"/>
        <d v="2015-09-09T15:00:00"/>
        <d v="2015-09-09T15:30:00"/>
        <d v="2015-09-09T16:00:00"/>
        <d v="2015-09-09T16:30:00"/>
        <d v="2015-09-09T17:00:00"/>
        <d v="2015-09-09T17:30:00"/>
        <d v="2015-09-09T18:00:00"/>
        <d v="2015-09-09T18:30:00"/>
        <d v="2015-09-09T19:00:00"/>
        <d v="2015-09-09T19:30:00"/>
        <d v="2015-09-09T20:00:00"/>
        <d v="2015-09-09T20:30:00"/>
        <d v="2015-09-09T21:00:00"/>
        <d v="2015-09-09T21:30:00"/>
        <d v="2015-09-09T22:00:00"/>
        <d v="2015-09-09T22:30:00"/>
        <d v="2015-09-09T23:00:00"/>
        <d v="2015-09-09T23:30:00"/>
        <d v="2015-09-10T00:00:00"/>
        <d v="2015-09-10T00:30:00"/>
        <d v="2015-09-10T01:00:00"/>
        <d v="2015-09-10T01:30:00"/>
        <d v="2015-09-10T02:00:00"/>
        <d v="2015-09-10T02:30:00"/>
        <d v="2015-09-10T03:00:00"/>
        <d v="2015-09-10T03:30:00"/>
        <d v="2015-09-10T04:00:00"/>
        <d v="2015-09-10T04:30:00"/>
        <d v="2015-09-10T05:00:00"/>
        <d v="2015-09-10T05:30:00"/>
        <d v="2015-09-10T06:00:00"/>
        <d v="2015-09-10T06:30:00"/>
        <d v="2015-09-10T07:00:00"/>
        <d v="2015-09-10T07:30:00"/>
        <d v="2015-09-10T08:00:00"/>
        <d v="2015-09-10T08:30:00"/>
        <d v="2015-09-10T09:00:00"/>
        <d v="2015-09-10T09:30:00"/>
        <d v="2015-09-10T10:00:00"/>
        <d v="2015-09-10T10:30:00"/>
        <d v="2015-09-10T11:00:00"/>
        <d v="2015-09-10T11:30:00"/>
        <d v="2015-09-10T12:00:00"/>
        <d v="2015-09-10T12:30:00"/>
        <d v="2015-09-10T13:00:00"/>
        <d v="2015-09-10T13:30:00"/>
        <d v="2015-09-10T14:00:00"/>
        <d v="2015-09-10T14:30:00"/>
        <d v="2015-09-10T15:00:00"/>
        <d v="2015-09-10T15:30:00"/>
        <d v="2015-09-10T16:00:00"/>
        <d v="2015-09-10T16:30:00"/>
        <d v="2015-09-10T17:00:00"/>
        <d v="2015-09-10T17:30:00"/>
        <d v="2015-09-10T18:00:00"/>
        <d v="2015-09-10T18:30:00"/>
        <d v="2015-09-10T19:00:00"/>
        <d v="2015-09-10T19:30:00"/>
        <d v="2015-09-10T20:00:00"/>
        <d v="2015-09-10T20:30:00"/>
        <d v="2015-09-10T21:00:00"/>
        <d v="2015-09-10T21:30:00"/>
        <d v="2015-09-10T22:00:00"/>
        <d v="2015-09-10T22:30:00"/>
        <d v="2015-09-10T23:00:00"/>
        <d v="2015-09-10T23:30:00"/>
        <d v="2015-09-11T00:00:00"/>
        <d v="2015-09-11T00:30:00"/>
        <d v="2015-09-11T01:00:00"/>
        <d v="2015-09-11T01:30:00"/>
        <d v="2015-09-11T02:00:00"/>
        <d v="2015-09-11T02:30:00"/>
        <d v="2015-09-11T03:00:00"/>
        <d v="2015-09-11T03:30:00"/>
        <d v="2015-09-11T04:00:00"/>
        <d v="2015-09-11T04:30:00"/>
        <d v="2015-09-11T05:00:00"/>
        <d v="2015-09-11T05:30:00"/>
        <d v="2015-09-11T06:00:00"/>
        <d v="2015-09-11T06:30:00"/>
        <d v="2015-09-11T07:00:00"/>
        <d v="2015-09-11T07:30:00"/>
        <d v="2015-09-11T08:00:00"/>
        <d v="2015-09-11T08:30:00"/>
        <d v="2015-09-11T09:00:00"/>
        <d v="2015-09-11T09:30:00"/>
        <d v="2015-09-11T10:00:00"/>
        <d v="2015-09-11T10:30:00"/>
        <d v="2015-09-11T11:00:00"/>
        <d v="2015-09-11T11:30:00"/>
        <d v="2015-09-11T12:00:00"/>
        <d v="2015-09-11T12:30:00"/>
        <d v="2015-09-11T13:00:00"/>
        <d v="2015-09-11T13:30:00"/>
        <d v="2015-09-11T14:00:00"/>
        <d v="2015-09-11T14:30:00"/>
        <d v="2015-09-11T15:00:00"/>
        <d v="2015-09-11T15:30:00"/>
        <d v="2015-09-11T16:00:00"/>
        <d v="2015-09-11T16:30:00"/>
        <d v="2015-09-11T17:00:00"/>
        <d v="2015-09-11T17:30:00"/>
        <d v="2015-09-11T18:00:00"/>
        <d v="2015-09-11T18:30:00"/>
        <d v="2015-09-11T19:00:00"/>
        <d v="2015-09-11T19:30:00"/>
        <d v="2015-09-11T20:00:00"/>
        <d v="2015-09-11T20:30:00"/>
        <d v="2015-09-11T21:00:00"/>
        <d v="2015-09-11T21:30:00"/>
        <d v="2015-09-11T22:00:00"/>
        <d v="2015-09-11T22:30:00"/>
        <d v="2015-09-11T23:00:00"/>
        <d v="2015-09-11T23:30:00"/>
        <d v="2015-09-12T00:00:00"/>
        <d v="2015-09-12T00:30:00"/>
        <d v="2015-09-12T01:00:00"/>
        <d v="2015-09-12T01:30:00"/>
        <d v="2015-09-12T02:00:00"/>
        <d v="2015-09-12T02:30:00"/>
        <d v="2015-09-12T03:00:00"/>
        <d v="2015-09-12T03:30:00"/>
        <d v="2015-09-12T04:00:00"/>
        <d v="2015-09-12T04:30:00"/>
        <d v="2015-09-12T05:00:00"/>
        <d v="2015-09-12T05:30:00"/>
        <d v="2015-09-12T06:00:00"/>
        <d v="2015-09-12T06:30:00"/>
        <d v="2015-09-12T07:00:00"/>
        <d v="2015-09-12T07:30:00"/>
        <d v="2015-09-12T08:00:00"/>
        <d v="2015-09-12T08:30:00"/>
        <d v="2015-09-12T09:00:00"/>
        <d v="2015-09-12T09:30:00"/>
        <d v="2015-09-12T10:00:00"/>
        <d v="2015-09-12T10:30:00"/>
        <d v="2015-09-12T11:00:00"/>
        <d v="2015-09-12T11:30:00"/>
        <d v="2015-09-12T12:00:00"/>
        <d v="2015-09-12T12:30:00"/>
        <d v="2015-09-12T13:00:00"/>
        <d v="2015-09-12T13:30:00"/>
        <d v="2015-09-12T14:00:00"/>
        <d v="2015-09-12T14:30:00"/>
        <d v="2015-09-12T15:00:00"/>
        <d v="2015-09-12T15:30:00"/>
        <d v="2015-09-12T16:00:00"/>
        <d v="2015-09-12T16:30:00"/>
        <d v="2015-09-12T17:00:00"/>
        <d v="2015-09-12T17:30:00"/>
        <d v="2015-09-12T18:00:00"/>
        <d v="2015-09-12T18:30:00"/>
        <d v="2015-09-12T19:00:00"/>
        <d v="2015-09-12T19:30:00"/>
        <d v="2015-09-12T20:00:00"/>
        <d v="2015-09-12T20:30:00"/>
        <d v="2015-09-12T21:00:00"/>
        <d v="2015-09-12T21:30:00"/>
        <d v="2015-09-12T22:00:00"/>
        <d v="2015-09-12T22:30:00"/>
        <d v="2015-09-12T23:00:00"/>
        <d v="2015-09-12T23:30:00"/>
        <d v="2015-09-13T00:00:00"/>
        <d v="2015-09-13T00:30:00"/>
        <d v="2015-09-13T01:00:00"/>
        <d v="2015-09-13T01:30:00"/>
        <d v="2015-09-13T02:00:00"/>
        <d v="2015-09-13T02:30:00"/>
        <d v="2015-09-13T03:00:00"/>
        <d v="2015-09-13T03:30:00"/>
        <d v="2015-09-13T04:00:00"/>
        <d v="2015-09-13T04:30:00"/>
        <d v="2015-09-13T05:00:00"/>
        <d v="2015-09-13T05:30:00"/>
        <d v="2015-09-13T06:00:00"/>
        <d v="2015-09-13T06:30:00"/>
        <d v="2015-09-13T07:00:00"/>
        <d v="2015-09-13T07:30:00"/>
        <d v="2015-09-13T08:00:00"/>
        <d v="2015-09-13T08:30:00"/>
        <d v="2015-09-13T09:00:00"/>
        <d v="2015-09-13T09:30:00"/>
        <d v="2015-09-13T10:00:00"/>
        <d v="2015-09-13T10:30:00"/>
        <d v="2015-09-13T11:00:00"/>
        <d v="2015-09-13T11:30:00"/>
        <d v="2015-09-13T12:00:00"/>
        <d v="2015-09-13T12:30:00"/>
        <d v="2015-09-13T13:00:00"/>
        <d v="2015-09-13T13:30:00"/>
        <d v="2015-09-13T14:00:00"/>
        <d v="2015-09-13T14:30:00"/>
        <d v="2015-09-13T15:00:00"/>
        <d v="2015-09-13T15:30:00"/>
        <d v="2015-09-13T16:00:00"/>
        <d v="2015-09-13T16:30:00"/>
        <d v="2015-09-13T17:00:00"/>
        <d v="2015-09-13T17:30:00"/>
        <d v="2015-09-13T18:00:00"/>
        <d v="2015-09-13T18:30:00"/>
        <d v="2015-09-13T19:00:00"/>
        <d v="2015-09-13T19:30:00"/>
        <d v="2015-09-13T20:00:00"/>
        <d v="2015-09-13T20:30:00"/>
        <d v="2015-09-13T21:00:00"/>
        <d v="2015-09-13T21:30:00"/>
        <d v="2015-09-13T22:00:00"/>
        <d v="2015-09-13T22:30:00"/>
        <d v="2015-09-13T23:00:00"/>
        <d v="2015-09-13T23:30:00"/>
        <d v="2015-09-14T00:00:00"/>
        <d v="2015-09-14T00:30:00"/>
        <d v="2015-09-14T01:00:00"/>
        <d v="2015-09-14T01:30:00"/>
        <d v="2015-09-14T02:00:00"/>
        <d v="2015-09-14T02:30:00"/>
        <d v="2015-09-14T03:00:00"/>
        <d v="2015-09-14T03:30:00"/>
        <d v="2015-09-14T04:00:00"/>
        <d v="2015-09-14T04:30:00"/>
        <d v="2015-09-14T05:00:00"/>
        <d v="2015-09-14T05:30:00"/>
        <d v="2015-09-14T06:00:00"/>
        <d v="2015-09-14T06:30:00"/>
        <d v="2015-09-14T07:00:00"/>
        <d v="2015-09-14T07:30:00"/>
        <d v="2015-09-14T08:00:00"/>
        <d v="2015-09-14T08:30:00"/>
        <d v="2015-09-14T09:00:00"/>
        <d v="2015-09-14T09:30:00"/>
        <d v="2015-09-14T10:00:00"/>
        <d v="2015-09-14T10:30:00"/>
        <d v="2015-09-14T11:00:00"/>
        <d v="2015-09-14T11:30:00"/>
        <d v="2015-09-14T12:00:00"/>
        <d v="2015-09-14T12:30:00"/>
        <d v="2015-09-14T13:00:00"/>
        <d v="2015-09-14T13:30:00"/>
        <d v="2015-09-14T14:00:00"/>
        <d v="2015-09-14T14:30:00"/>
        <d v="2015-09-14T15:00:00"/>
        <d v="2015-09-14T15:30:00"/>
        <d v="2015-09-14T16:00:00"/>
        <d v="2015-09-14T16:30:00"/>
        <d v="2015-09-14T17:00:00"/>
        <d v="2015-09-14T17:30:00"/>
        <d v="2015-09-14T18:00:00"/>
        <d v="2015-09-14T18:30:00"/>
        <d v="2015-09-14T19:00:00"/>
        <d v="2015-09-14T19:30:00"/>
        <d v="2015-09-14T20:00:00"/>
        <d v="2015-09-14T20:30:00"/>
        <d v="2015-09-14T21:00:00"/>
        <d v="2015-09-14T21:30:00"/>
        <d v="2015-09-14T22:00:00"/>
        <d v="2015-09-14T22:30:00"/>
        <d v="2015-09-14T23:00:00"/>
        <d v="2015-09-14T23:30:00"/>
        <d v="2015-09-15T00:00:00"/>
        <d v="2015-09-15T00:30:00"/>
        <d v="2015-09-15T01:00:00"/>
        <d v="2015-09-15T01:30:00"/>
        <d v="2015-09-15T02:00:00"/>
        <d v="2015-09-15T02:30:00"/>
        <d v="2015-09-15T03:00:00"/>
        <d v="2015-09-15T03:30:00"/>
        <d v="2015-09-15T04:00:00"/>
        <d v="2015-09-15T04:30:00"/>
        <d v="2015-09-15T05:00:00"/>
        <d v="2015-09-15T05:30:00"/>
        <d v="2015-09-15T06:00:00"/>
        <d v="2015-09-15T06:30:00"/>
        <d v="2015-09-15T07:00:00"/>
        <d v="2015-09-15T07:30:00"/>
        <d v="2015-09-15T08:00:00"/>
        <d v="2015-09-15T08:30:00"/>
        <d v="2015-09-15T09:00:00"/>
        <d v="2015-09-15T09:30:00"/>
        <d v="2015-09-15T10:00:00"/>
        <d v="2015-09-15T10:30:00"/>
        <d v="2015-09-15T11:00:00"/>
        <d v="2015-09-15T11:30:00"/>
        <d v="2015-09-15T12:00:00"/>
        <d v="2015-09-15T12:30:00"/>
        <d v="2015-09-15T13:00:00"/>
        <d v="2015-09-15T13:30:00"/>
        <d v="2015-09-15T14:00:00"/>
        <d v="2015-09-15T14:30:00"/>
        <d v="2015-09-15T15:00:00"/>
        <d v="2015-09-15T15:30:00"/>
        <d v="2015-09-15T16:00:00"/>
        <d v="2015-09-15T16:30:00"/>
        <d v="2015-09-15T17:00:00"/>
        <d v="2015-09-15T17:30:00"/>
        <d v="2015-09-15T18:00:00"/>
        <d v="2015-09-15T18:30:00"/>
        <d v="2015-09-15T19:00:00"/>
        <d v="2015-09-15T19:30:00"/>
        <d v="2015-09-15T20:00:00"/>
        <d v="2015-09-15T20:30:00"/>
        <d v="2015-09-15T21:00:00"/>
        <d v="2015-09-15T21:30:00"/>
        <d v="2015-09-15T22:00:00"/>
        <d v="2015-09-15T22:30:00"/>
        <d v="2015-09-15T23:00:00"/>
        <d v="2015-09-15T23:30:00"/>
        <d v="2015-09-16T00:00:00"/>
        <d v="2015-09-16T00:30:00"/>
        <d v="2015-09-16T01:00:00"/>
        <d v="2015-09-16T01:30:00"/>
        <d v="2015-09-16T02:00:00"/>
        <d v="2015-09-16T02:30:00"/>
        <d v="2015-09-16T03:00:00"/>
        <d v="2015-09-16T03:30:00"/>
        <d v="2015-09-16T04:00:00"/>
        <d v="2015-09-16T04:30:00"/>
        <d v="2015-09-16T05:00:00"/>
        <d v="2015-09-16T05:30:00"/>
        <d v="2015-09-16T06:00:00"/>
        <d v="2015-09-16T06:30:00"/>
        <d v="2015-09-16T07:00:00"/>
        <d v="2015-09-16T07:30:00"/>
        <d v="2015-09-16T08:00:00"/>
        <d v="2015-09-16T08:30:00"/>
        <d v="2015-09-16T09:00:00"/>
        <d v="2015-09-16T09:30:00"/>
        <d v="2015-09-16T10:00:00"/>
        <d v="2015-09-16T10:30:00"/>
        <d v="2015-09-16T11:00:00"/>
        <d v="2015-09-16T11:30:00"/>
        <d v="2015-09-16T12:00:00"/>
        <d v="2015-09-16T12:30:00"/>
        <d v="2015-09-16T13:00:00"/>
        <d v="2015-09-16T13:30:00"/>
        <d v="2015-09-16T14:00:00"/>
        <d v="2015-09-16T14:30:00"/>
        <d v="2015-09-16T15:00:00"/>
        <d v="2015-09-16T15:30:00"/>
        <d v="2015-09-16T16:00:00"/>
        <d v="2015-09-16T16:30:00"/>
        <d v="2015-09-16T17:00:00"/>
        <d v="2015-09-16T17:30:00"/>
        <d v="2015-09-16T18:00:00"/>
        <d v="2015-09-16T18:30:00"/>
        <d v="2015-09-16T19:00:00"/>
        <d v="2015-09-16T19:30:00"/>
        <d v="2015-09-16T20:00:00"/>
        <d v="2015-09-16T20:30:00"/>
        <d v="2015-09-16T21:00:00"/>
        <d v="2015-09-16T21:30:00"/>
        <d v="2015-09-16T22:00:00"/>
        <d v="2015-09-16T22:30:00"/>
        <d v="2015-09-16T23:00:00"/>
        <d v="2015-09-16T23:30:00"/>
        <d v="2015-09-17T00:00:00"/>
        <d v="2015-09-17T00:30:00"/>
        <d v="2015-09-17T01:00:00"/>
        <d v="2015-09-17T01:30:00"/>
        <d v="2015-09-17T02:00:00"/>
        <d v="2015-09-17T02:30:00"/>
        <d v="2015-09-17T03:00:00"/>
        <d v="2015-09-17T03:30:00"/>
        <d v="2015-09-17T04:00:00"/>
        <d v="2015-09-17T04:30:00"/>
        <d v="2015-09-17T05:00:00"/>
        <d v="2015-09-17T05:30:00"/>
        <d v="2015-09-17T06:00:00"/>
        <d v="2015-09-17T06:30:00"/>
        <d v="2015-09-17T07:00:00"/>
        <d v="2015-09-17T07:30:00"/>
        <d v="2015-09-17T08:00:00"/>
        <d v="2015-09-17T08:30:00"/>
        <d v="2015-09-17T09:00:00"/>
        <d v="2015-09-17T09:30:00"/>
        <d v="2015-09-17T10:00:00"/>
        <d v="2015-09-17T10:30:00"/>
        <d v="2015-09-17T11:00:00"/>
        <d v="2015-09-17T11:30:00"/>
        <d v="2015-09-17T12:00:00"/>
        <d v="2015-09-17T12:30:00"/>
        <d v="2015-09-17T13:00:00"/>
        <d v="2015-09-17T13:30:00"/>
        <d v="2015-09-17T14:00:00"/>
        <d v="2015-09-17T14:30:00"/>
        <d v="2015-09-17T15:00:00"/>
        <d v="2015-09-17T15:30:00"/>
        <d v="2015-09-17T16:00:00"/>
        <d v="2015-09-17T16:30:00"/>
        <d v="2015-09-17T17:00:00"/>
        <d v="2015-09-17T17:30:00"/>
        <d v="2015-09-17T18:00:00"/>
        <d v="2015-09-17T18:30:00"/>
        <d v="2015-09-17T19:00:00"/>
        <d v="2015-09-17T19:30:00"/>
        <d v="2015-09-17T20:00:00"/>
        <d v="2015-09-17T20:30:00"/>
        <d v="2015-09-17T21:00:00"/>
        <d v="2015-09-17T21:30:00"/>
        <d v="2015-09-17T22:00:00"/>
        <d v="2015-09-17T22:30:00"/>
        <d v="2015-09-17T23:00:00"/>
        <d v="2015-09-17T23:30:00"/>
        <d v="2015-09-18T00:00:00"/>
        <d v="2015-09-18T00:30:00"/>
        <d v="2015-09-18T01:00:00"/>
        <d v="2015-09-18T01:30:00"/>
        <d v="2015-09-18T02:00:00"/>
        <d v="2015-09-18T02:30:00"/>
        <d v="2015-09-18T03:00:00"/>
        <d v="2015-09-18T03:30:00"/>
        <d v="2015-09-18T04:00:00"/>
        <d v="2015-09-18T04:30:00"/>
        <d v="2015-09-18T05:00:00"/>
        <d v="2015-09-18T05:30:00"/>
        <d v="2015-09-18T06:00:00"/>
        <d v="2015-09-18T06:30:00"/>
        <d v="2015-09-18T07:00:00"/>
        <d v="2015-09-18T07:30:00"/>
        <d v="2015-09-18T08:00:00"/>
        <d v="2015-09-18T08:30:00"/>
        <d v="2015-09-18T09:00:00"/>
        <d v="2015-09-18T09:30:00"/>
        <d v="2015-09-18T10:00:00"/>
        <d v="2015-09-18T10:30:00"/>
        <d v="2015-09-18T11:00:00"/>
        <d v="2015-09-18T11:30:00"/>
        <d v="2015-09-18T12:00:00"/>
        <d v="2015-09-18T12:30:00"/>
        <d v="2015-09-18T13:00:00"/>
        <d v="2015-09-18T13:30:00"/>
        <d v="2015-09-18T14:00:00"/>
        <d v="2015-09-18T14:30:00"/>
        <d v="2015-09-18T15:00:00"/>
        <d v="2015-09-18T15:30:00"/>
        <d v="2015-09-18T16:00:00"/>
        <d v="2015-09-18T16:30:00"/>
        <d v="2015-09-18T17:00:00"/>
        <d v="2015-09-18T17:30:00"/>
        <d v="2015-09-18T18:00:00"/>
        <d v="2015-09-18T18:30:00"/>
        <d v="2015-09-18T19:00:00"/>
        <d v="2015-09-18T19:30:00"/>
        <d v="2015-09-18T20:00:00"/>
        <d v="2015-09-18T20:30:00"/>
        <d v="2015-09-18T21:00:00"/>
        <d v="2015-09-18T21:30:00"/>
        <d v="2015-09-18T22:00:00"/>
        <d v="2015-09-18T22:30:00"/>
        <d v="2015-09-18T23:00:00"/>
        <d v="2015-09-18T23:30:00"/>
        <d v="2015-09-19T00:00:00"/>
        <d v="2015-09-19T00:30:00"/>
        <d v="2015-09-19T01:00:00"/>
        <d v="2015-09-19T01:30:00"/>
        <d v="2015-09-19T02:00:00"/>
        <d v="2015-09-19T02:30:00"/>
        <d v="2015-09-19T03:00:00"/>
        <d v="2015-09-19T03:30:00"/>
        <d v="2015-09-19T04:00:00"/>
        <d v="2015-09-19T04:30:00"/>
        <d v="2015-09-19T05:00:00"/>
        <d v="2015-09-19T05:30:00"/>
        <d v="2015-09-19T06:00:00"/>
        <d v="2015-09-19T06:30:00"/>
        <d v="2015-09-19T07:00:00"/>
        <d v="2015-09-19T07:30:00"/>
        <d v="2015-09-19T08:00:00"/>
        <d v="2015-09-19T08:30:00"/>
        <d v="2015-09-19T09:00:00"/>
        <d v="2015-09-19T09:30:00"/>
        <d v="2015-09-19T10:00:00"/>
        <d v="2015-09-19T10:30:00"/>
        <d v="2015-09-19T11:00:00"/>
        <d v="2015-09-19T11:30:00"/>
        <d v="2015-09-19T12:00:00"/>
        <d v="2015-09-19T12:30:00"/>
        <d v="2015-09-19T13:00:00"/>
        <d v="2015-09-19T13:30:00"/>
        <d v="2015-09-19T14:00:00"/>
        <d v="2015-09-19T14:30:00"/>
        <d v="2015-09-19T15:00:00"/>
        <d v="2015-09-19T15:30:00"/>
        <d v="2015-09-19T16:00:00"/>
        <d v="2015-09-19T16:30:00"/>
        <d v="2015-09-19T17:00:00"/>
        <d v="2015-09-19T17:30:00"/>
        <d v="2015-09-19T18:00:00"/>
        <d v="2015-09-19T18:30:00"/>
        <d v="2015-09-19T19:00:00"/>
        <d v="2015-09-19T19:30:00"/>
        <d v="2015-09-19T20:00:00"/>
        <d v="2015-09-19T20:30:00"/>
        <d v="2015-09-19T21:00:00"/>
        <d v="2015-09-19T21:30:00"/>
        <d v="2015-09-19T22:00:00"/>
        <d v="2015-09-19T22:30:00"/>
        <d v="2015-09-19T23:00:00"/>
        <d v="2015-09-19T23:30:00"/>
        <d v="2015-09-20T00:00:00"/>
        <d v="2015-09-20T00:30:00"/>
        <d v="2015-09-20T01:00:00"/>
        <d v="2015-09-20T01:30:00"/>
        <d v="2015-09-20T02:00:00"/>
        <d v="2015-09-20T02:30:00"/>
        <d v="2015-09-20T03:00:00"/>
        <d v="2015-09-20T03:30:00"/>
        <d v="2015-09-20T04:00:00"/>
        <d v="2015-09-20T04:30:00"/>
        <d v="2015-09-20T05:00:00"/>
        <d v="2015-09-20T05:30:00"/>
        <d v="2015-09-20T06:00:00"/>
        <d v="2015-09-20T06:30:00"/>
        <d v="2015-09-20T07:00:00"/>
        <d v="2015-09-20T07:30:00"/>
        <d v="2015-09-20T08:00:00"/>
        <d v="2015-09-20T08:30:00"/>
        <d v="2015-09-20T09:00:00"/>
        <d v="2015-09-20T09:30:00"/>
        <d v="2015-09-20T10:00:00"/>
        <d v="2015-09-20T10:30:00"/>
        <d v="2015-09-20T11:00:00"/>
        <d v="2015-09-20T11:30:00"/>
        <d v="2015-09-20T12:00:00"/>
        <d v="2015-09-20T12:30:00"/>
        <d v="2015-09-20T13:00:00"/>
        <d v="2015-09-20T13:30:00"/>
        <d v="2015-09-20T14:00:00"/>
        <d v="2015-09-20T14:30:00"/>
        <d v="2015-09-20T15:00:00"/>
        <d v="2015-09-20T15:30:00"/>
        <d v="2015-09-20T16:00:00"/>
        <d v="2015-09-20T16:30:00"/>
        <d v="2015-09-20T17:00:00"/>
        <d v="2015-09-20T17:30:00"/>
        <d v="2015-09-20T18:00:00"/>
        <d v="2015-09-20T18:30:00"/>
        <d v="2015-09-20T19:00:00"/>
        <d v="2015-09-20T19:30:00"/>
        <d v="2015-09-20T20:00:00"/>
        <d v="2015-09-20T20:30:00"/>
        <d v="2015-09-20T21:00:00"/>
        <d v="2015-09-20T21:30:00"/>
        <d v="2015-09-20T22:00:00"/>
        <d v="2015-09-20T22:30:00"/>
        <d v="2015-09-20T23:00:00"/>
        <d v="2015-09-20T23:30:00"/>
        <d v="2015-09-21T00:00:00"/>
        <d v="2015-09-21T00:30:00"/>
        <d v="2015-09-21T01:00:00"/>
        <d v="2015-09-21T01:30:00"/>
        <d v="2015-09-21T02:00:00"/>
        <d v="2015-09-21T02:30:00"/>
        <d v="2015-09-21T03:00:00"/>
        <d v="2015-09-21T03:30:00"/>
        <d v="2015-09-21T04:00:00"/>
        <d v="2015-09-21T04:30:00"/>
        <d v="2015-09-21T05:00:00"/>
        <d v="2015-09-21T05:30:00"/>
        <d v="2015-09-21T06:00:00"/>
        <d v="2015-09-21T06:30:00"/>
        <d v="2015-09-21T07:00:00"/>
        <d v="2015-09-21T07:30:00"/>
        <d v="2015-09-21T08:00:00"/>
        <d v="2015-09-21T08:30:00"/>
        <d v="2015-09-21T09:00:00"/>
        <d v="2015-09-21T09:30:00"/>
        <d v="2015-09-21T10:00:00"/>
        <d v="2015-09-21T10:30:00"/>
        <d v="2015-09-21T11:00:00"/>
        <d v="2015-09-21T11:30:00"/>
        <d v="2015-09-21T12:00:00"/>
        <d v="2015-09-21T12:30:00"/>
        <d v="2015-09-21T13:00:00"/>
        <d v="2015-09-21T13:30:00"/>
        <d v="2015-09-21T14:00:00"/>
        <d v="2015-09-21T14:30:00"/>
        <d v="2015-09-21T15:00:00"/>
        <d v="2015-09-21T15:30:00"/>
        <d v="2015-09-21T16:00:00"/>
        <d v="2015-09-21T16:30:00"/>
        <d v="2015-09-21T17:00:00"/>
        <d v="2015-09-21T17:30:00"/>
        <d v="2015-09-21T18:00:00"/>
        <d v="2015-09-21T18:30:00"/>
        <d v="2015-09-21T19:00:00"/>
        <d v="2015-09-21T19:30:00"/>
        <d v="2015-09-21T20:00:00"/>
        <d v="2015-09-21T20:30:00"/>
        <d v="2015-09-21T21:00:00"/>
        <d v="2015-09-21T21:30:00"/>
        <d v="2015-09-21T22:00:00"/>
        <d v="2015-09-21T22:30:00"/>
        <d v="2015-09-21T23:00:00"/>
        <d v="2015-09-21T23:30:00"/>
        <d v="2015-09-22T00:00:00"/>
        <d v="2015-09-22T00:30:00"/>
        <d v="2015-09-22T01:00:00"/>
        <d v="2015-09-22T01:30:00"/>
        <d v="2015-09-22T02:00:00"/>
        <d v="2015-09-22T02:30:00"/>
        <d v="2015-09-22T03:00:00"/>
        <d v="2015-09-22T03:30:00"/>
        <d v="2015-09-22T04:00:00"/>
        <d v="2015-09-22T04:30:00"/>
        <d v="2015-09-22T05:00:00"/>
        <d v="2015-09-22T05:30:00"/>
        <d v="2015-09-22T06:00:00"/>
        <d v="2015-09-22T06:30:00"/>
        <d v="2015-09-22T07:00:00"/>
        <d v="2015-09-22T07:30:00"/>
        <d v="2015-09-22T08:00:00"/>
        <d v="2015-09-22T08:30:00"/>
        <d v="2015-09-22T09:00:00"/>
        <d v="2015-09-22T09:30:00"/>
        <d v="2015-09-22T10:00:00"/>
        <d v="2015-09-22T10:30:00"/>
        <d v="2015-09-22T11:00:00"/>
        <d v="2015-09-22T11:30:00"/>
        <d v="2015-09-22T12:00:00"/>
        <d v="2015-09-22T12:30:00"/>
        <d v="2015-09-22T13:00:00"/>
        <d v="2015-09-22T13:30:00"/>
        <d v="2015-09-22T14:00:00"/>
        <d v="2015-09-22T14:30:00"/>
        <d v="2015-09-22T15:00:00"/>
        <d v="2015-09-22T15:30:00"/>
        <d v="2015-09-22T16:00:00"/>
        <d v="2015-09-22T16:30:00"/>
        <d v="2015-09-22T17:00:00"/>
        <d v="2015-09-22T17:30:00"/>
        <d v="2015-09-22T18:00:00"/>
        <d v="2015-09-22T18:30:00"/>
        <d v="2015-09-22T19:00:00"/>
        <d v="2015-09-22T19:30:00"/>
        <d v="2015-09-22T20:00:00"/>
        <d v="2015-09-22T20:30:00"/>
        <d v="2015-09-22T21:00:00"/>
        <d v="2015-09-22T21:30:00"/>
        <d v="2015-09-22T22:00:00"/>
        <d v="2015-09-22T22:30:00"/>
        <d v="2015-09-22T23:00:00"/>
        <d v="2015-09-22T23:30:00"/>
        <d v="2015-09-23T00:00:00"/>
        <d v="2015-09-23T00:30:00"/>
        <d v="2015-09-23T01:00:00"/>
        <d v="2015-09-23T01:30:00"/>
        <d v="2015-09-23T02:00:00"/>
        <d v="2015-09-23T02:30:00"/>
        <d v="2015-09-23T03:00:00"/>
        <d v="2015-09-23T03:30:00"/>
        <d v="2015-09-23T04:00:00"/>
        <d v="2015-09-23T04:30:00"/>
        <d v="2015-09-23T05:00:00"/>
        <d v="2015-09-23T05:30:00"/>
        <d v="2015-09-23T06:00:00"/>
        <d v="2015-09-23T06:30:00"/>
        <d v="2015-09-23T07:00:00"/>
        <d v="2015-09-23T07:30:00"/>
        <d v="2015-09-23T08:00:00"/>
        <d v="2015-09-23T08:30:00"/>
        <d v="2015-09-23T09:00:00"/>
        <d v="2015-09-23T09:30:00"/>
        <d v="2015-09-23T10:00:00"/>
        <d v="2015-09-23T10:30:00"/>
        <d v="2015-09-23T11:00:00"/>
        <d v="2015-09-23T11:30:00"/>
        <d v="2015-09-23T12:00:00"/>
        <d v="2015-09-23T12:30:00"/>
        <d v="2015-09-23T13:00:00"/>
        <d v="2015-09-23T13:30:00"/>
        <d v="2015-09-23T14:00:00"/>
        <d v="2015-09-23T14:30:00"/>
        <d v="2015-09-23T15:00:00"/>
        <d v="2015-09-23T15:30:00"/>
        <d v="2015-09-23T16:00:00"/>
        <d v="2015-09-23T16:30:00"/>
        <d v="2015-09-23T17:00:00"/>
        <d v="2015-09-23T17:30:00"/>
        <d v="2015-09-23T18:00:00"/>
        <d v="2015-09-23T18:30:00"/>
        <d v="2015-09-23T19:00:00"/>
        <d v="2015-09-23T19:30:00"/>
        <d v="2015-09-23T20:00:00"/>
        <d v="2015-09-23T20:30:00"/>
        <d v="2015-09-23T21:00:00"/>
        <d v="2015-09-23T21:30:00"/>
        <d v="2015-09-23T22:00:00"/>
        <d v="2015-09-23T22:30:00"/>
        <d v="2015-09-23T23:00:00"/>
        <d v="2015-09-23T23:30:00"/>
        <d v="2015-09-24T00:00:00"/>
        <d v="2015-09-24T00:30:00"/>
        <d v="2015-09-24T01:00:00"/>
        <d v="2015-09-24T01:30:00"/>
        <d v="2015-09-24T02:00:00"/>
        <d v="2015-09-24T02:30:00"/>
        <d v="2015-09-24T03:00:00"/>
        <d v="2015-09-24T03:30:00"/>
        <d v="2015-09-24T04:00:00"/>
        <d v="2015-09-24T04:30:00"/>
        <d v="2015-09-24T05:00:00"/>
        <d v="2015-09-24T05:30:00"/>
        <d v="2015-09-24T06:00:00"/>
        <d v="2015-09-24T06:30:00"/>
        <d v="2015-09-24T07:00:00"/>
        <d v="2015-09-24T07:30:00"/>
        <d v="2015-09-24T08:00:00"/>
        <d v="2015-09-24T08:30:00"/>
        <d v="2015-09-24T09:00:00"/>
        <d v="2015-09-24T09:30:00"/>
        <d v="2015-09-24T10:00:00"/>
        <d v="2015-09-24T10:30:00"/>
        <d v="2015-09-24T11:00:00"/>
        <d v="2015-09-24T11:30:00"/>
        <d v="2015-09-24T12:00:00"/>
        <d v="2015-09-24T12:30:00"/>
        <d v="2015-09-24T13:00:00"/>
        <d v="2015-09-24T13:30:00"/>
        <d v="2015-09-24T14:00:00"/>
        <d v="2015-09-24T14:30:00"/>
        <d v="2015-09-24T15:00:00"/>
        <d v="2015-09-24T15:30:00"/>
        <d v="2015-09-24T16:00:00"/>
        <d v="2015-09-24T16:30:00"/>
        <d v="2015-09-24T17:00:00"/>
        <d v="2015-09-24T17:30:00"/>
        <d v="2015-09-24T18:00:00"/>
        <d v="2015-09-24T18:30:00"/>
        <d v="2015-09-24T19:00:00"/>
        <d v="2015-09-24T19:30:00"/>
        <d v="2015-09-24T20:00:00"/>
        <d v="2015-09-24T20:30:00"/>
        <d v="2015-09-24T21:00:00"/>
        <d v="2015-09-24T21:30:00"/>
        <d v="2015-09-24T22:00:00"/>
        <d v="2015-09-24T22:30:00"/>
        <d v="2015-09-24T23:00:00"/>
        <d v="2015-09-24T23:30:00"/>
        <d v="2015-09-25T00:00:00"/>
        <d v="2015-09-25T00:30:00"/>
        <d v="2015-09-25T01:00:00"/>
        <d v="2015-09-25T01:30:00"/>
        <d v="2015-09-25T02:00:00"/>
        <d v="2015-09-25T02:30:00"/>
        <d v="2015-09-25T03:00:00"/>
        <d v="2015-09-25T03:30:00"/>
        <d v="2015-09-25T04:00:00"/>
        <d v="2015-09-25T04:30:00"/>
        <d v="2015-09-25T05:00:00"/>
        <d v="2015-09-25T05:30:00"/>
        <d v="2015-09-25T06:00:00"/>
        <d v="2015-09-25T06:30:00"/>
        <d v="2015-09-25T07:00:00"/>
        <d v="2015-09-25T07:30:00"/>
        <d v="2015-09-25T08:00:00"/>
        <d v="2015-09-25T08:30:00"/>
        <d v="2015-09-25T09:00:00"/>
        <d v="2015-09-25T09:30:00"/>
        <d v="2015-09-25T10:00:00"/>
        <d v="2015-09-25T10:30:00"/>
        <d v="2015-09-25T11:00:00"/>
        <d v="2015-09-25T11:30:00"/>
        <d v="2015-09-25T12:00:00"/>
        <d v="2015-09-25T12:30:00"/>
        <d v="2015-09-25T13:00:00"/>
        <d v="2015-09-25T13:30:00"/>
        <d v="2015-09-25T14:00:00"/>
        <d v="2015-09-25T14:30:00"/>
        <d v="2015-09-25T15:00:00"/>
        <d v="2015-09-25T15:30:00"/>
        <d v="2015-09-25T16:00:00"/>
        <d v="2015-09-25T16:30:00"/>
        <d v="2015-09-25T17:00:00"/>
        <d v="2015-09-25T17:30:00"/>
        <d v="2015-09-25T18:00:00"/>
        <d v="2015-09-25T18:30:00"/>
        <d v="2015-09-25T19:00:00"/>
        <d v="2015-09-25T19:30:00"/>
        <d v="2015-09-25T20:00:00"/>
        <d v="2015-09-25T20:30:00"/>
        <d v="2015-09-25T21:00:00"/>
        <d v="2015-09-25T21:30:00"/>
        <d v="2015-09-25T22:00:00"/>
        <d v="2015-09-25T22:30:00"/>
        <d v="2015-09-25T23:00:00"/>
        <d v="2015-09-25T23:30:00"/>
        <d v="2015-09-26T00:00:00"/>
        <d v="2015-09-26T00:30:00"/>
        <d v="2015-09-26T01:00:00"/>
        <d v="2015-09-26T01:30:00"/>
        <d v="2015-09-26T02:00:00"/>
        <d v="2015-09-26T02:30:00"/>
        <d v="2015-09-26T03:00:00"/>
        <d v="2015-09-26T03:30:00"/>
        <d v="2015-09-26T04:00:00"/>
        <d v="2015-09-26T04:30:00"/>
        <d v="2015-09-26T05:00:00"/>
        <d v="2015-09-26T05:30:00"/>
        <d v="2015-09-26T06:00:00"/>
        <d v="2015-09-26T06:30:00"/>
        <d v="2015-09-26T07:00:00"/>
        <d v="2015-09-26T07:30:00"/>
        <d v="2015-09-26T08:00:00"/>
        <d v="2015-09-26T08:30:00"/>
        <d v="2015-09-26T09:00:00"/>
        <d v="2015-09-26T09:30:00"/>
        <d v="2015-09-26T10:00:00"/>
        <d v="2015-09-26T10:30:00"/>
        <d v="2015-09-26T11:00:00"/>
        <d v="2015-09-26T11:30:00"/>
        <d v="2015-09-26T12:00:00"/>
        <d v="2015-09-26T12:30:00"/>
        <d v="2015-09-26T13:00:00"/>
        <d v="2015-09-26T13:30:00"/>
        <d v="2015-09-26T14:00:00"/>
        <d v="2015-09-26T14:30:00"/>
        <d v="2015-09-26T15:00:00"/>
        <d v="2015-09-26T15:30:00"/>
        <d v="2015-09-26T16:00:00"/>
        <d v="2015-09-26T16:30:00"/>
        <d v="2015-09-26T17:00:00"/>
        <d v="2015-09-26T17:30:00"/>
        <d v="2015-09-26T18:00:00"/>
        <d v="2015-09-26T18:30:00"/>
        <d v="2015-09-26T19:00:00"/>
        <d v="2015-09-26T19:30:00"/>
        <d v="2015-09-26T20:00:00"/>
        <d v="2015-09-26T20:30:00"/>
        <d v="2015-09-26T21:00:00"/>
        <d v="2015-09-26T21:30:00"/>
        <d v="2015-09-26T22:00:00"/>
        <d v="2015-09-26T22:30:00"/>
        <d v="2015-09-26T23:00:00"/>
        <d v="2015-09-26T23:30:00"/>
        <d v="2015-09-27T00:00:00"/>
        <d v="2015-09-27T00:30:00"/>
        <d v="2015-09-27T01:00:00"/>
        <d v="2015-09-27T01:30:00"/>
        <d v="2015-09-27T02:00:00"/>
        <d v="2015-09-27T02:30:00"/>
        <d v="2015-09-27T03:00:00"/>
        <d v="2015-09-27T03:30:00"/>
        <d v="2015-09-27T04:00:00"/>
        <d v="2015-09-27T04:30:00"/>
        <d v="2015-09-27T05:00:00"/>
        <d v="2015-09-27T05:30:00"/>
        <d v="2015-09-27T06:00:00"/>
        <d v="2015-09-27T06:30:00"/>
        <d v="2015-09-27T07:00:00"/>
        <d v="2015-09-27T07:30:00"/>
        <d v="2015-09-27T08:00:00"/>
        <d v="2015-09-27T08:30:00"/>
        <d v="2015-09-27T09:00:00"/>
        <d v="2015-09-27T09:30:00"/>
        <d v="2015-09-27T10:00:00"/>
        <d v="2015-09-27T10:30:00"/>
        <d v="2015-09-27T11:00:00"/>
        <d v="2015-09-27T11:30:00"/>
        <d v="2015-09-27T12:00:00"/>
        <d v="2015-09-27T12:30:00"/>
        <d v="2015-09-27T13:00:00"/>
        <d v="2015-09-27T13:30:00"/>
        <d v="2015-09-27T14:00:00"/>
        <d v="2015-09-27T14:30:00"/>
        <d v="2015-09-27T15:00:00"/>
        <d v="2015-09-27T15:30:00"/>
        <d v="2015-09-27T16:00:00"/>
        <d v="2015-09-27T16:30:00"/>
        <d v="2015-09-27T17:00:00"/>
        <d v="2015-09-27T17:30:00"/>
        <d v="2015-09-27T18:00:00"/>
        <d v="2015-09-27T18:30:00"/>
        <d v="2015-09-27T19:00:00"/>
        <d v="2015-09-27T19:30:00"/>
        <d v="2015-09-27T20:00:00"/>
        <d v="2015-09-27T20:30:00"/>
        <d v="2015-09-27T21:00:00"/>
        <d v="2015-09-27T21:30:00"/>
        <d v="2015-09-27T22:00:00"/>
        <d v="2015-09-27T22:30:00"/>
        <d v="2015-09-27T23:00:00"/>
        <d v="2015-09-27T23:30:00"/>
        <d v="2015-09-28T00:00:00"/>
        <d v="2015-09-28T00:30:00"/>
        <d v="2015-09-28T01:00:00"/>
        <d v="2015-09-28T01:30:00"/>
        <d v="2015-09-28T02:00:00"/>
        <d v="2015-09-28T02:30:00"/>
        <d v="2015-09-28T03:00:00"/>
        <d v="2015-09-28T03:30:00"/>
        <d v="2015-09-28T04:00:00"/>
        <d v="2015-09-28T04:30:00"/>
        <d v="2015-09-28T05:00:00"/>
        <d v="2015-09-28T05:30:00"/>
        <d v="2015-09-28T06:00:00"/>
        <d v="2015-09-28T06:30:00"/>
        <d v="2015-09-28T07:00:00"/>
        <d v="2015-09-28T07:30:00"/>
        <d v="2015-09-28T08:00:00"/>
        <d v="2015-09-28T08:30:00"/>
        <d v="2015-09-28T09:00:00"/>
        <d v="2015-09-28T09:30:00"/>
        <d v="2015-09-28T10:00:00"/>
        <d v="2015-09-28T10:30:00"/>
        <d v="2015-09-28T11:00:00"/>
        <d v="2015-09-28T11:30:00"/>
        <d v="2015-09-28T12:00:00"/>
        <d v="2015-09-28T12:30:00"/>
        <d v="2015-09-28T13:00:00"/>
        <d v="2015-09-28T13:30:00"/>
        <d v="2015-09-28T14:00:00"/>
        <d v="2015-09-28T14:30:00"/>
        <d v="2015-09-28T15:00:00"/>
        <d v="2015-09-28T15:30:00"/>
        <d v="2015-09-28T16:00:00"/>
        <d v="2015-09-28T16:30:00"/>
        <d v="2015-09-28T17:00:00"/>
        <d v="2015-09-28T17:30:00"/>
        <d v="2015-09-28T18:00:00"/>
        <d v="2015-09-28T18:30:00"/>
        <d v="2015-09-28T19:00:00"/>
        <d v="2015-09-28T19:30:00"/>
        <d v="2015-09-28T20:00:00"/>
        <d v="2015-09-28T20:30:00"/>
        <d v="2015-09-28T21:00:00"/>
        <d v="2015-09-28T21:30:00"/>
        <d v="2015-09-28T22:00:00"/>
        <d v="2015-09-28T22:30:00"/>
        <d v="2015-09-28T23:00:00"/>
        <d v="2015-09-28T23:30:00"/>
        <d v="2015-09-29T00:00:00"/>
        <d v="2015-09-29T00:30:00"/>
        <d v="2015-09-29T01:00:00"/>
        <d v="2015-09-29T01:30:00"/>
        <d v="2015-09-29T02:00:00"/>
        <d v="2015-09-29T02:30:00"/>
        <d v="2015-09-29T03:00:00"/>
        <d v="2015-09-29T03:30:00"/>
        <d v="2015-09-29T04:00:00"/>
        <d v="2015-09-29T04:30:00"/>
        <d v="2015-09-29T05:00:00"/>
        <d v="2015-09-29T05:30:00"/>
        <d v="2015-09-29T06:00:00"/>
        <d v="2015-09-29T06:30:00"/>
        <d v="2015-09-29T07:00:00"/>
        <d v="2015-09-29T07:30:00"/>
        <d v="2015-09-29T08:00:00"/>
        <d v="2015-09-29T08:30:00"/>
        <d v="2015-09-29T09:00:00"/>
        <d v="2015-09-29T09:30:00"/>
        <d v="2015-09-29T10:00:00"/>
        <d v="2015-09-29T10:30:00"/>
        <d v="2015-09-29T11:00:00"/>
        <d v="2015-09-29T11:30:00"/>
        <d v="2015-09-29T12:00:00"/>
        <d v="2015-09-29T12:30:00"/>
        <d v="2015-09-29T13:00:00"/>
        <d v="2015-09-29T13:30:00"/>
        <d v="2015-09-29T14:00:00"/>
        <d v="2015-09-29T14:30:00"/>
        <d v="2015-09-29T15:00:00"/>
        <d v="2015-09-29T15:30:00"/>
        <d v="2015-09-29T16:00:00"/>
        <d v="2015-09-29T16:30:00"/>
        <d v="2015-09-29T17:00:00"/>
        <d v="2015-09-29T17:30:00"/>
        <d v="2015-09-29T18:00:00"/>
        <d v="2015-09-29T18:30:00"/>
        <d v="2015-09-29T19:00:00"/>
        <d v="2015-09-29T19:30:00"/>
        <d v="2015-09-29T20:00:00"/>
        <d v="2015-09-29T20:30:00"/>
        <d v="2015-09-29T21:00:00"/>
        <d v="2015-09-29T21:30:00"/>
        <d v="2015-09-29T22:00:00"/>
        <d v="2015-09-29T22:30:00"/>
        <d v="2015-09-29T23:00:00"/>
        <d v="2015-09-29T23:30:00"/>
        <d v="2015-09-30T00:00:00"/>
        <d v="2015-09-30T00:30:00"/>
        <d v="2015-09-30T01:00:00"/>
        <d v="2015-09-30T01:30:00"/>
        <d v="2015-09-30T02:00:00"/>
        <d v="2015-09-30T02:30:00"/>
        <d v="2015-09-30T03:00:00"/>
        <d v="2015-09-30T03:30:00"/>
        <d v="2015-09-30T04:00:00"/>
        <d v="2015-09-30T04:30:00"/>
        <d v="2015-09-30T05:00:00"/>
        <d v="2015-09-30T05:30:00"/>
        <d v="2015-09-30T06:00:00"/>
        <d v="2015-09-30T06:30:00"/>
        <d v="2015-09-30T07:00:00"/>
        <d v="2015-09-30T07:30:00"/>
        <d v="2015-09-30T08:00:00"/>
        <d v="2015-09-30T08:30:00"/>
        <d v="2015-09-30T09:00:00"/>
        <d v="2015-09-30T09:30:00"/>
        <d v="2015-09-30T10:00:00"/>
        <d v="2015-09-30T10:30:00"/>
        <d v="2015-09-30T11:00:00"/>
        <d v="2015-09-30T11:30:00"/>
        <d v="2015-09-30T12:00:00"/>
        <d v="2015-09-30T12:30:00"/>
        <d v="2015-09-30T13:00:00"/>
        <d v="2015-09-30T13:30:00"/>
        <d v="2015-09-30T14:00:00"/>
        <d v="2015-09-30T14:30:00"/>
        <d v="2015-09-30T15:00:00"/>
        <d v="2015-09-30T15:30:00"/>
        <d v="2015-09-30T16:00:00"/>
        <d v="2015-09-30T16:30:00"/>
        <d v="2015-09-30T17:00:00"/>
        <d v="2015-09-30T17:30:00"/>
        <d v="2015-09-30T18:00:00"/>
        <d v="2015-09-30T18:30:00"/>
        <d v="2015-09-30T19:00:00"/>
        <d v="2015-09-30T19:30:00"/>
        <d v="2015-09-30T20:00:00"/>
        <d v="2015-09-30T20:30:00"/>
        <d v="2015-09-30T21:00:00"/>
        <d v="2015-09-30T21:30:00"/>
        <d v="2015-09-30T22:00:00"/>
        <d v="2015-09-30T22:30:00"/>
        <d v="2015-09-30T23:00:00"/>
        <d v="2015-09-30T23:30:00"/>
        <d v="2015-10-01T00:00:00"/>
        <d v="2015-10-01T00:30:00"/>
        <d v="2015-10-01T01:00:00"/>
        <d v="2015-10-01T01:30:00"/>
        <d v="2015-10-01T02:00:00"/>
        <d v="2015-10-01T02:30:00"/>
        <d v="2015-10-01T03:00:00"/>
        <d v="2015-10-01T03:30:00"/>
        <d v="2015-10-01T04:00:00"/>
        <d v="2015-10-01T04:30:00"/>
        <d v="2015-10-01T05:00:00"/>
        <d v="2015-10-01T05:30:00"/>
        <d v="2015-10-01T06:00:00"/>
        <d v="2015-10-01T06:30:00"/>
        <d v="2015-10-01T07:00:00"/>
        <d v="2015-10-01T07:30:00"/>
        <d v="2015-10-01T08:00:00"/>
        <d v="2015-10-01T08:30:00"/>
        <d v="2015-10-01T09:00:00"/>
        <d v="2015-10-01T09:30:00"/>
        <d v="2015-10-01T10:00:00"/>
        <d v="2015-10-01T10:30:00"/>
        <d v="2015-10-01T11:00:00"/>
        <d v="2015-10-01T11:30:00"/>
        <d v="2015-10-01T12:00:00"/>
        <d v="2015-10-01T12:30:00"/>
        <d v="2015-10-01T13:00:00"/>
        <d v="2015-10-01T13:30:00"/>
        <d v="2015-10-01T14:00:00"/>
        <d v="2015-10-01T14:30:00"/>
        <d v="2015-10-01T15:00:00"/>
        <d v="2015-10-01T15:30:00"/>
        <d v="2015-10-01T16:00:00"/>
        <d v="2015-10-01T16:30:00"/>
        <d v="2015-10-01T17:00:00"/>
        <d v="2015-10-01T17:30:00"/>
        <d v="2015-10-01T18:00:00"/>
        <d v="2015-10-01T18:30:00"/>
        <d v="2015-10-01T19:00:00"/>
        <d v="2015-10-01T19:30:00"/>
        <d v="2015-10-01T20:00:00"/>
        <d v="2015-10-01T20:30:00"/>
        <d v="2015-10-01T21:00:00"/>
        <d v="2015-10-01T21:30:00"/>
        <d v="2015-10-01T22:00:00"/>
        <d v="2015-10-01T22:30:00"/>
        <d v="2015-10-01T23:00:00"/>
        <d v="2015-10-01T23:30:00"/>
        <d v="2015-10-02T00:00:00"/>
        <d v="2015-10-02T00:30:00"/>
        <d v="2015-10-02T01:00:00"/>
        <d v="2015-10-02T01:30:00"/>
        <d v="2015-10-02T02:00:00"/>
        <d v="2015-10-02T02:30:00"/>
        <d v="2015-10-02T03:00:00"/>
        <d v="2015-10-02T03:30:00"/>
        <d v="2015-10-02T04:00:00"/>
        <d v="2015-10-02T04:30:00"/>
        <d v="2015-10-02T05:00:00"/>
        <d v="2015-10-02T05:30:00"/>
        <d v="2015-10-02T06:00:00"/>
        <d v="2015-10-02T06:30:00"/>
        <d v="2015-10-02T07:00:00"/>
        <d v="2015-10-02T07:30:00"/>
        <d v="2015-10-02T08:00:00"/>
        <d v="2015-10-02T08:30:00"/>
        <d v="2015-10-02T09:00:00"/>
        <d v="2015-10-02T09:30:00"/>
        <d v="2015-10-02T10:00:00"/>
        <d v="2015-10-02T10:30:00"/>
        <d v="2015-10-02T11:00:00"/>
        <d v="2015-10-02T11:30:00"/>
        <d v="2015-10-02T12:00:00"/>
        <d v="2015-10-02T12:30:00"/>
        <d v="2015-10-02T13:00:00"/>
        <d v="2015-10-02T13:30:00"/>
        <d v="2015-10-02T14:00:00"/>
        <d v="2015-10-02T14:30:00"/>
        <d v="2015-10-02T15:00:00"/>
        <d v="2015-10-02T15:30:00"/>
        <d v="2015-10-02T16:00:00"/>
        <d v="2015-10-02T16:30:00"/>
        <d v="2015-10-02T17:00:00"/>
        <d v="2015-10-02T17:30:00"/>
        <d v="2015-10-02T18:00:00"/>
        <d v="2015-10-02T18:30:00"/>
        <d v="2015-10-02T19:00:00"/>
        <d v="2015-10-02T19:30:00"/>
        <d v="2015-10-02T20:00:00"/>
        <d v="2015-10-02T20:30:00"/>
        <d v="2015-10-02T21:00:00"/>
        <d v="2015-10-02T21:30:00"/>
        <d v="2015-10-02T22:00:00"/>
        <d v="2015-10-02T22:30:00"/>
        <d v="2015-10-02T23:00:00"/>
        <d v="2015-10-02T23:30:00"/>
        <d v="2015-10-03T00:00:00"/>
        <d v="2015-10-03T00:30:00"/>
        <d v="2015-10-03T01:00:00"/>
        <d v="2015-10-03T01:30:00"/>
        <d v="2015-10-03T02:00:00"/>
        <d v="2015-10-03T02:30:00"/>
        <d v="2015-10-03T03:00:00"/>
        <d v="2015-10-03T03:30:00"/>
        <d v="2015-10-03T04:00:00"/>
        <d v="2015-10-03T04:30:00"/>
        <d v="2015-10-03T05:00:00"/>
        <d v="2015-10-03T05:30:00"/>
        <d v="2015-10-03T06:00:00"/>
        <d v="2015-10-03T06:30:00"/>
        <d v="2015-10-03T07:00:00"/>
        <d v="2015-10-03T07:30:00"/>
        <d v="2015-10-03T08:00:00"/>
        <d v="2015-10-03T08:30:00"/>
        <d v="2015-10-03T09:00:00"/>
        <d v="2015-10-03T09:30:00"/>
        <d v="2015-10-03T10:00:00"/>
        <d v="2015-10-03T10:30:00"/>
        <d v="2015-10-03T11:00:00"/>
        <d v="2015-10-03T11:30:00"/>
        <d v="2015-10-03T12:00:00"/>
        <d v="2015-10-03T12:30:00"/>
        <d v="2015-10-03T13:00:00"/>
        <d v="2015-10-03T13:30:00"/>
        <d v="2015-10-03T14:00:00"/>
        <d v="2015-10-03T14:30:00"/>
        <d v="2015-10-03T15:00:00"/>
        <d v="2015-10-03T15:30:00"/>
        <d v="2015-10-03T16:00:00"/>
        <d v="2015-10-03T16:30:00"/>
        <d v="2015-10-03T17:00:00"/>
        <d v="2015-10-03T17:30:00"/>
        <d v="2015-10-03T18:00:00"/>
        <d v="2015-10-03T18:30:00"/>
        <d v="2015-10-03T19:00:00"/>
        <d v="2015-10-03T19:30:00"/>
        <d v="2015-10-03T20:00:00"/>
        <d v="2015-10-03T20:30:00"/>
        <d v="2015-10-03T21:00:00"/>
        <d v="2015-10-03T21:30:00"/>
        <d v="2015-10-03T22:00:00"/>
        <d v="2015-10-03T22:30:00"/>
        <d v="2015-10-03T23:00:00"/>
        <d v="2015-10-03T23:30:00"/>
        <d v="2015-10-04T00:00:00"/>
        <d v="2015-10-04T00:30:00"/>
        <d v="2015-10-04T01:00:00"/>
        <d v="2015-10-04T01:30:00"/>
        <d v="2015-10-04T02:00:00"/>
        <d v="2015-10-04T02:30:00"/>
        <d v="2015-10-04T03:00:00"/>
        <d v="2015-10-04T03:30:00"/>
        <d v="2015-10-04T04:00:00"/>
        <d v="2015-10-04T04:30:00"/>
        <d v="2015-10-04T05:00:00"/>
        <d v="2015-10-04T05:30:00"/>
        <d v="2015-10-04T06:00:00"/>
        <d v="2015-10-04T06:30:00"/>
        <d v="2015-10-04T07:00:00"/>
        <d v="2015-10-04T07:30:00"/>
        <d v="2015-10-04T08:00:00"/>
        <d v="2015-10-04T08:30:00"/>
        <d v="2015-10-04T09:00:00"/>
        <d v="2015-10-04T09:30:00"/>
        <d v="2015-10-04T10:00:00"/>
        <d v="2015-10-04T10:30:00"/>
        <d v="2015-10-04T11:00:00"/>
        <d v="2015-10-04T11:30:00"/>
        <d v="2015-10-04T12:00:00"/>
        <d v="2015-10-04T12:30:00"/>
        <d v="2015-10-04T13:00:00"/>
        <d v="2015-10-04T13:30:00"/>
        <d v="2015-10-04T14:00:00"/>
        <d v="2015-10-04T14:30:00"/>
        <d v="2015-10-04T15:00:00"/>
        <d v="2015-10-04T15:30:00"/>
        <d v="2015-10-04T16:00:00"/>
        <d v="2015-10-04T16:30:00"/>
        <d v="2015-10-04T17:00:00"/>
        <d v="2015-10-04T17:30:00"/>
        <d v="2015-10-04T18:00:00"/>
        <d v="2015-10-04T18:30:00"/>
        <d v="2015-10-04T19:00:00"/>
        <d v="2015-10-04T19:30:00"/>
        <d v="2015-10-04T20:00:00"/>
        <d v="2015-10-04T20:30:00"/>
        <d v="2015-10-04T21:00:00"/>
        <d v="2015-10-04T21:30:00"/>
        <d v="2015-10-04T22:00:00"/>
        <d v="2015-10-04T22:30:00"/>
        <d v="2015-10-04T23:00:00"/>
        <d v="2015-10-04T23:30:00"/>
        <d v="2015-10-05T00:00:00"/>
        <d v="2015-10-05T00:30:00"/>
        <d v="2015-10-05T01:00:00"/>
        <d v="2015-10-05T01:30:00"/>
        <d v="2015-10-05T02:00:00"/>
        <d v="2015-10-05T02:30:00"/>
        <d v="2015-10-05T03:00:00"/>
        <d v="2015-10-05T03:30:00"/>
        <d v="2015-10-05T04:00:00"/>
        <d v="2015-10-05T04:30:00"/>
        <d v="2015-10-05T05:00:00"/>
        <d v="2015-10-05T05:30:00"/>
        <d v="2015-10-05T06:00:00"/>
        <d v="2015-10-05T06:30:00"/>
        <d v="2015-10-05T07:00:00"/>
        <d v="2015-10-05T07:30:00"/>
        <d v="2015-10-05T08:00:00"/>
        <d v="2015-10-05T08:30:00"/>
        <d v="2015-10-05T09:00:00"/>
        <d v="2015-10-05T09:30:00"/>
        <d v="2015-10-05T10:00:00"/>
        <d v="2015-10-05T10:30:00"/>
        <d v="2015-10-05T11:00:00"/>
        <d v="2015-10-05T11:30:00"/>
        <d v="2015-10-05T12:00:00"/>
        <d v="2015-10-05T12:30:00"/>
        <d v="2015-10-05T13:00:00"/>
        <d v="2015-10-05T13:30:00"/>
        <d v="2015-10-05T14:00:00"/>
        <d v="2015-10-05T14:30:00"/>
        <d v="2015-10-05T15:00:00"/>
        <d v="2015-10-05T15:30:00"/>
        <d v="2015-10-05T16:00:00"/>
        <d v="2015-10-05T16:30:00"/>
        <d v="2015-10-05T17:00:00"/>
        <d v="2015-10-05T17:30:00"/>
        <d v="2015-10-05T18:00:00"/>
        <d v="2015-10-05T18:30:00"/>
        <d v="2015-10-05T19:00:00"/>
        <d v="2015-10-05T19:30:00"/>
        <d v="2015-10-05T20:00:00"/>
        <d v="2015-10-05T20:30:00"/>
        <d v="2015-10-05T21:00:00"/>
        <d v="2015-10-05T21:30:00"/>
        <d v="2015-10-05T22:00:00"/>
        <d v="2015-10-05T22:30:00"/>
        <d v="2015-10-05T23:00:00"/>
        <d v="2015-10-05T23:30:00"/>
        <d v="2015-10-06T00:00:00"/>
        <d v="2015-10-06T00:30:00"/>
        <d v="2015-10-06T01:00:00"/>
        <d v="2015-10-06T01:30:00"/>
        <d v="2015-10-06T02:00:00"/>
        <d v="2015-10-06T02:30:00"/>
        <d v="2015-10-06T03:00:00"/>
        <d v="2015-10-06T03:30:00"/>
        <d v="2015-10-06T04:00:00"/>
        <d v="2015-10-06T04:30:00"/>
        <d v="2015-10-06T05:00:00"/>
        <d v="2015-10-06T05:30:00"/>
        <d v="2015-10-06T06:00:00"/>
        <d v="2015-10-06T06:30:00"/>
        <d v="2015-10-06T07:00:00"/>
        <d v="2015-10-06T07:30:00"/>
        <d v="2015-10-06T08:00:00"/>
        <d v="2015-10-06T08:30:00"/>
        <d v="2015-10-06T09:00:00"/>
        <d v="2015-10-06T09:30:00"/>
        <d v="2015-10-06T10:00:00"/>
        <d v="2015-10-06T10:30:00"/>
        <d v="2015-10-06T11:00:00"/>
        <d v="2015-10-06T11:30:00"/>
        <d v="2015-10-06T12:00:00"/>
        <d v="2015-10-06T12:30:00"/>
        <d v="2015-10-06T13:00:00"/>
        <d v="2015-10-06T13:30:00"/>
        <d v="2015-10-06T14:00:00"/>
        <d v="2015-10-06T14:30:00"/>
        <d v="2015-10-06T15:00:00"/>
        <d v="2015-10-06T15:30:00"/>
        <d v="2015-10-06T16:00:00"/>
        <d v="2015-10-06T16:30:00"/>
        <d v="2015-10-06T17:00:00"/>
        <d v="2015-10-06T17:30:00"/>
        <d v="2015-10-06T18:00:00"/>
        <d v="2015-10-06T18:30:00"/>
        <d v="2015-10-06T19:00:00"/>
        <d v="2015-10-06T19:30:00"/>
        <d v="2015-10-06T20:00:00"/>
        <d v="2015-10-06T20:30:00"/>
        <d v="2015-10-06T21:00:00"/>
        <d v="2015-10-06T21:30:00"/>
        <d v="2015-10-06T22:00:00"/>
        <d v="2015-10-06T22:30:00"/>
        <d v="2015-10-06T23:00:00"/>
        <d v="2015-10-06T23:30:00"/>
        <d v="2015-10-07T00:00:00"/>
        <d v="2015-10-07T00:30:00"/>
        <d v="2015-10-07T01:00:00"/>
        <d v="2015-10-07T01:30:00"/>
        <d v="2015-10-07T02:00:00"/>
        <d v="2015-10-07T02:30:00"/>
        <d v="2015-10-07T03:00:00"/>
        <d v="2015-10-07T03:30:00"/>
        <d v="2015-10-07T04:00:00"/>
        <d v="2015-10-07T04:30:00"/>
        <d v="2015-10-07T05:00:00"/>
        <d v="2015-10-07T05:30:00"/>
        <d v="2015-10-07T06:00:00"/>
        <d v="2015-10-07T06:30:00"/>
        <d v="2015-10-07T07:00:00"/>
        <d v="2015-10-07T07:30:00"/>
        <d v="2015-10-07T08:00:00"/>
        <d v="2015-10-07T08:30:00"/>
        <d v="2015-10-07T09:00:00"/>
        <d v="2015-10-07T09:30:00"/>
        <d v="2015-10-07T10:00:00"/>
        <d v="2015-10-07T10:30:00"/>
        <d v="2015-10-07T11:00:00"/>
        <d v="2015-10-07T11:30:00"/>
        <d v="2015-10-07T12:00:00"/>
        <d v="2015-10-07T12:30:00"/>
        <d v="2015-10-07T13:00:00"/>
        <d v="2015-10-07T13:30:00"/>
        <d v="2015-10-07T14:00:00"/>
        <d v="2015-10-07T14:30:00"/>
        <d v="2015-10-07T15:00:00"/>
        <d v="2015-10-07T15:30:00"/>
        <d v="2015-10-07T16:00:00"/>
        <d v="2015-10-07T16:30:00"/>
        <d v="2015-10-07T17:00:00"/>
        <d v="2015-10-07T17:30:00"/>
        <d v="2015-10-07T18:00:00"/>
        <d v="2015-10-07T18:30:00"/>
        <d v="2015-10-07T19:00:00"/>
        <d v="2015-10-07T19:30:00"/>
        <d v="2015-10-07T20:00:00"/>
        <d v="2015-10-07T20:30:00"/>
        <d v="2015-10-07T21:00:00"/>
        <d v="2015-10-07T21:30:00"/>
        <d v="2015-10-07T22:00:00"/>
        <d v="2015-10-07T22:30:00"/>
        <d v="2015-10-07T23:00:00"/>
        <d v="2015-10-07T23:30:00"/>
        <d v="2015-10-08T00:00:00"/>
        <d v="2015-10-08T00:30:00"/>
        <d v="2015-10-08T01:00:00"/>
        <d v="2015-10-08T01:30:00"/>
        <d v="2015-10-08T02:00:00"/>
        <d v="2015-10-08T02:30:00"/>
        <d v="2015-10-08T03:00:00"/>
        <d v="2015-10-08T03:30:00"/>
        <d v="2015-10-08T04:00:00"/>
        <d v="2015-10-08T04:30:00"/>
        <d v="2015-10-08T05:00:00"/>
        <d v="2015-10-08T05:30:00"/>
        <d v="2015-10-08T06:00:00"/>
        <d v="2015-10-08T06:30:00"/>
        <d v="2015-10-08T07:00:00"/>
        <d v="2015-10-08T07:30:00"/>
        <d v="2015-10-08T08:00:00"/>
        <d v="2015-10-08T08:30:00"/>
        <d v="2015-10-08T09:00:00"/>
        <d v="2015-10-08T09:30:00"/>
        <d v="2015-10-08T10:00:00"/>
        <d v="2015-10-08T10:30:00"/>
        <d v="2015-10-08T11:00:00"/>
        <d v="2015-10-08T11:30:00"/>
        <d v="2015-10-08T12:00:00"/>
        <d v="2015-10-08T12:30:00"/>
        <d v="2015-10-08T13:00:00"/>
        <d v="2015-10-08T13:30:00"/>
        <d v="2015-10-08T14:00:00"/>
        <d v="2015-10-08T14:30:00"/>
        <d v="2015-10-08T15:00:00"/>
        <d v="2015-10-08T15:30:00"/>
        <d v="2015-10-08T16:00:00"/>
        <d v="2015-10-08T16:30:00"/>
        <d v="2015-10-08T17:00:00"/>
        <d v="2015-10-08T17:30:00"/>
        <d v="2015-10-08T18:00:00"/>
        <d v="2015-10-08T18:30:00"/>
        <d v="2015-10-08T19:00:00"/>
        <d v="2015-10-08T19:30:00"/>
        <d v="2015-10-08T20:00:00"/>
        <d v="2015-10-08T20:30:00"/>
        <d v="2015-10-08T21:00:00"/>
        <d v="2015-10-08T21:30:00"/>
        <d v="2015-10-08T22:00:00"/>
        <d v="2015-10-08T22:30:00"/>
        <d v="2015-10-08T23:00:00"/>
        <d v="2015-10-08T23:30:00"/>
        <d v="2015-10-09T00:00:00"/>
        <d v="2015-10-09T00:30:00"/>
        <d v="2015-10-09T01:00:00"/>
        <d v="2015-10-09T01:30:00"/>
        <d v="2015-10-09T02:00:00"/>
        <d v="2015-10-09T02:30:00"/>
        <d v="2015-10-09T03:00:00"/>
        <d v="2015-10-09T03:30:00"/>
        <d v="2015-10-09T04:00:00"/>
        <d v="2015-10-09T04:30:00"/>
        <d v="2015-10-09T05:00:00"/>
        <d v="2015-10-09T05:30:00"/>
        <d v="2015-10-09T06:00:00"/>
        <d v="2015-10-09T06:30:00"/>
        <d v="2015-10-09T07:00:00"/>
        <d v="2015-10-09T07:30:00"/>
        <d v="2015-10-09T08:00:00"/>
        <d v="2015-10-09T08:30:00"/>
        <d v="2015-10-09T09:00:00"/>
        <d v="2015-10-09T09:30:00"/>
        <d v="2015-10-09T10:00:00"/>
        <d v="2015-10-09T10:30:00"/>
        <d v="2015-10-09T11:00:00"/>
        <d v="2015-10-09T11:30:00"/>
        <d v="2015-10-09T12:00:00"/>
        <d v="2015-10-09T12:30:00"/>
        <d v="2015-10-09T13:00:00"/>
        <d v="2015-10-09T13:30:00"/>
        <d v="2015-10-09T14:00:00"/>
        <d v="2015-10-09T14:30:00"/>
        <d v="2015-10-09T15:00:00"/>
        <d v="2015-10-09T15:30:00"/>
        <d v="2015-10-09T16:00:00"/>
        <d v="2015-10-09T16:30:00"/>
        <d v="2015-10-09T17:00:00"/>
        <d v="2015-10-09T17:30:00"/>
        <d v="2015-10-09T18:00:00"/>
        <d v="2015-10-09T18:30:00"/>
        <d v="2015-10-09T19:00:00"/>
        <d v="2015-10-09T19:30:00"/>
        <d v="2015-10-09T20:00:00"/>
        <d v="2015-10-09T20:30:00"/>
        <d v="2015-10-09T21:00:00"/>
        <d v="2015-10-09T21:30:00"/>
        <d v="2015-10-09T22:00:00"/>
        <d v="2015-10-09T22:30:00"/>
        <d v="2015-10-09T23:00:00"/>
        <d v="2015-10-09T23:30:00"/>
        <d v="2015-10-10T00:00:00"/>
        <d v="2015-10-10T00:30:00"/>
        <d v="2015-10-10T01:00:00"/>
        <d v="2015-10-10T01:30:00"/>
        <d v="2015-10-10T02:00:00"/>
        <d v="2015-10-10T02:30:00"/>
        <d v="2015-10-10T03:00:00"/>
        <d v="2015-10-10T03:30:00"/>
        <d v="2015-10-10T04:00:00"/>
        <d v="2015-10-10T04:30:00"/>
        <d v="2015-10-10T05:00:00"/>
        <d v="2015-10-10T05:30:00"/>
        <d v="2015-10-10T06:00:00"/>
        <d v="2015-10-10T06:30:00"/>
        <d v="2015-10-10T07:00:00"/>
        <d v="2015-10-10T07:30:00"/>
        <d v="2015-10-10T08:00:00"/>
        <d v="2015-10-10T08:30:00"/>
        <d v="2015-10-10T09:00:00"/>
        <d v="2015-10-10T09:30:00"/>
        <d v="2015-10-10T10:00:00"/>
        <d v="2015-10-10T10:30:00"/>
        <d v="2015-10-10T11:00:00"/>
        <d v="2015-10-10T11:30:00"/>
        <d v="2015-10-10T12:00:00"/>
        <d v="2015-10-10T12:30:00"/>
        <d v="2015-10-10T13:00:00"/>
        <d v="2015-10-10T13:30:00"/>
        <d v="2015-10-10T14:00:00"/>
        <d v="2015-10-10T14:30:00"/>
        <d v="2015-10-10T15:00:00"/>
        <d v="2015-10-10T15:30:00"/>
        <d v="2015-10-10T16:00:00"/>
        <d v="2015-10-10T16:30:00"/>
        <d v="2015-10-10T17:00:00"/>
        <d v="2015-10-10T17:30:00"/>
        <d v="2015-10-10T18:00:00"/>
        <d v="2015-10-10T18:30:00"/>
        <d v="2015-10-10T19:00:00"/>
        <d v="2015-10-10T19:30:00"/>
        <d v="2015-10-10T20:00:00"/>
        <d v="2015-10-10T20:30:00"/>
        <d v="2015-10-10T21:00:00"/>
        <d v="2015-10-10T21:30:00"/>
        <d v="2015-10-10T22:00:00"/>
        <d v="2015-10-10T22:30:00"/>
        <d v="2015-10-10T23:00:00"/>
        <d v="2015-10-10T23:30:00"/>
        <d v="2015-10-11T00:00:00"/>
        <d v="2015-10-11T00:30:00"/>
        <d v="2015-10-11T01:00:00"/>
        <d v="2015-10-11T01:30:00"/>
        <d v="2015-10-11T02:00:00"/>
        <d v="2015-10-11T02:30:00"/>
        <d v="2015-10-11T03:00:00"/>
        <d v="2015-10-11T03:30:00"/>
        <d v="2015-10-11T04:00:00"/>
        <d v="2015-10-11T04:30:00"/>
        <d v="2015-10-11T05:00:00"/>
        <d v="2015-10-11T05:30:00"/>
        <d v="2015-10-11T06:00:00"/>
        <d v="2015-10-11T06:30:00"/>
        <d v="2015-10-11T07:00:00"/>
        <d v="2015-10-11T07:30:00"/>
        <d v="2015-10-11T08:00:00"/>
        <d v="2015-10-11T08:30:00"/>
        <d v="2015-10-11T09:00:00"/>
        <d v="2015-10-11T09:30:00"/>
        <d v="2015-10-11T10:00:00"/>
        <d v="2015-10-11T10:30:00"/>
        <d v="2015-10-11T11:00:00"/>
        <d v="2015-10-11T11:30:00"/>
        <d v="2015-10-11T12:00:00"/>
        <d v="2015-10-11T12:30:00"/>
        <d v="2015-10-11T13:00:00"/>
        <d v="2015-10-11T13:30:00"/>
        <d v="2015-10-11T14:00:00"/>
        <d v="2015-10-11T14:30:00"/>
        <d v="2015-10-11T15:00:00"/>
        <d v="2015-10-11T15:30:00"/>
        <d v="2015-10-11T16:00:00"/>
        <d v="2015-10-11T16:30:00"/>
        <d v="2015-10-11T17:00:00"/>
        <d v="2015-10-11T17:30:00"/>
        <d v="2015-10-11T18:00:00"/>
        <d v="2015-10-11T18:30:00"/>
        <d v="2015-10-11T19:00:00"/>
        <d v="2015-10-11T19:30:00"/>
        <d v="2015-10-11T20:00:00"/>
        <d v="2015-10-11T20:30:00"/>
        <d v="2015-10-11T21:00:00"/>
        <d v="2015-10-11T21:30:00"/>
        <d v="2015-10-11T22:00:00"/>
        <d v="2015-10-11T22:30:00"/>
        <d v="2015-10-11T23:00:00"/>
        <d v="2015-10-11T23:30:00"/>
        <d v="2015-10-12T00:00:00"/>
        <d v="2015-10-12T00:30:00"/>
        <d v="2015-10-12T01:00:00"/>
        <d v="2015-10-12T01:30:00"/>
        <d v="2015-10-12T02:00:00"/>
        <d v="2015-10-12T02:30:00"/>
        <d v="2015-10-12T03:00:00"/>
        <d v="2015-10-12T03:30:00"/>
        <d v="2015-10-12T04:00:00"/>
        <d v="2015-10-12T04:30:00"/>
        <d v="2015-10-12T05:00:00"/>
        <d v="2015-10-12T05:30:00"/>
        <d v="2015-10-12T06:00:00"/>
        <d v="2015-10-12T06:30:00"/>
        <d v="2015-10-12T07:00:00"/>
        <d v="2015-10-12T07:30:00"/>
        <d v="2015-10-12T08:00:00"/>
        <d v="2015-10-12T08:30:00"/>
        <d v="2015-10-12T09:00:00"/>
        <d v="2015-10-12T09:30:00"/>
        <d v="2015-10-12T10:00:00"/>
        <d v="2015-10-12T10:30:00"/>
        <d v="2015-10-12T11:00:00"/>
        <d v="2015-10-12T11:30:00"/>
        <d v="2015-10-12T12:00:00"/>
        <d v="2015-10-12T12:30:00"/>
        <d v="2015-10-12T13:00:00"/>
        <d v="2015-10-12T13:30:00"/>
        <d v="2015-10-12T14:00:00"/>
        <d v="2015-10-12T14:30:00"/>
        <d v="2015-10-12T15:00:00"/>
        <d v="2015-10-12T15:30:00"/>
        <d v="2015-10-12T16:00:00"/>
        <d v="2015-10-12T16:30:00"/>
        <d v="2015-10-12T17:00:00"/>
        <d v="2015-10-12T17:30:00"/>
        <d v="2015-10-12T18:00:00"/>
        <d v="2015-10-12T18:30:00"/>
        <d v="2015-10-12T19:00:00"/>
        <d v="2015-10-12T19:30:00"/>
        <d v="2015-10-12T20:00:00"/>
        <d v="2015-10-12T20:30:00"/>
        <d v="2015-10-12T21:00:00"/>
        <d v="2015-10-12T21:30:00"/>
        <d v="2015-10-12T22:00:00"/>
        <d v="2015-10-12T22:30:00"/>
        <d v="2015-10-12T23:00:00"/>
        <d v="2015-10-12T23:30:00"/>
        <d v="2015-10-13T00:00:00"/>
        <d v="2015-10-13T00:30:00"/>
        <d v="2015-10-13T01:00:00"/>
        <d v="2015-10-13T01:30:00"/>
        <d v="2015-10-13T02:00:00"/>
        <d v="2015-10-13T02:30:00"/>
        <d v="2015-10-13T03:00:00"/>
        <d v="2015-10-13T03:30:00"/>
        <d v="2015-10-13T04:00:00"/>
        <d v="2015-10-13T04:30:00"/>
        <d v="2015-10-13T05:00:00"/>
        <d v="2015-10-13T05:30:00"/>
        <d v="2015-10-13T06:00:00"/>
        <d v="2015-10-13T06:30:00"/>
        <d v="2015-10-13T07:00:00"/>
        <d v="2015-10-13T07:30:00"/>
        <d v="2015-10-13T08:00:00"/>
        <d v="2015-10-13T08:30:00"/>
        <d v="2015-10-13T09:00:00"/>
        <d v="2015-10-13T09:30:00"/>
        <d v="2015-10-13T10:00:00"/>
        <d v="2015-10-13T10:30:00"/>
        <d v="2015-10-13T11:00:00"/>
        <d v="2015-10-13T11:30:00"/>
        <d v="2015-10-13T12:00:00"/>
        <d v="2015-10-13T12:30:00"/>
        <d v="2015-10-13T13:00:00"/>
        <d v="2015-10-13T13:30:00"/>
        <d v="2015-10-13T14:00:00"/>
        <d v="2015-10-13T14:30:00"/>
        <d v="2015-10-13T15:00:00"/>
        <d v="2015-10-13T15:30:00"/>
        <d v="2015-10-13T16:00:00"/>
        <d v="2015-10-13T16:30:00"/>
        <d v="2015-10-13T17:00:00"/>
        <d v="2015-10-13T17:30:00"/>
        <d v="2015-10-13T18:00:00"/>
        <d v="2015-10-13T18:30:00"/>
        <d v="2015-10-13T19:00:00"/>
        <d v="2015-10-13T19:30:00"/>
        <d v="2015-10-13T20:00:00"/>
        <d v="2015-10-13T20:30:00"/>
        <d v="2015-10-13T21:00:00"/>
        <d v="2015-10-13T21:30:00"/>
        <d v="2015-10-13T22:00:00"/>
        <d v="2015-10-13T22:30:00"/>
        <d v="2015-10-13T23:00:00"/>
        <d v="2015-10-13T23:30:00"/>
        <d v="2015-10-14T00:00:00"/>
        <d v="2015-10-14T00:30:00"/>
        <d v="2015-10-14T01:00:00"/>
        <d v="2015-10-14T01:30:00"/>
        <d v="2015-10-14T02:00:00"/>
        <d v="2015-10-14T02:30:00"/>
        <d v="2015-10-14T03:00:00"/>
        <d v="2015-10-14T03:30:00"/>
        <d v="2015-10-14T04:00:00"/>
        <d v="2015-10-14T04:30:00"/>
        <d v="2015-10-14T05:00:00"/>
        <d v="2015-10-14T05:30:00"/>
        <d v="2015-10-14T06:00:00"/>
        <d v="2015-10-14T06:30:00"/>
        <d v="2015-10-14T07:00:00"/>
        <d v="2015-10-14T07:30:00"/>
        <d v="2015-10-14T08:00:00"/>
        <d v="2015-10-14T08:30:00"/>
        <d v="2015-10-14T09:00:00"/>
        <d v="2015-10-14T09:30:00"/>
        <d v="2015-10-14T10:00:00"/>
        <d v="2015-10-14T10:30:00"/>
        <d v="2015-10-14T11:00:00"/>
        <d v="2015-10-14T11:30:00"/>
        <d v="2015-10-14T12:00:00"/>
        <d v="2015-10-14T12:30:00"/>
        <d v="2015-10-14T13:00:00"/>
        <d v="2015-10-14T13:30:00"/>
        <d v="2015-10-14T14:00:00"/>
        <d v="2015-10-14T14:30:00"/>
        <d v="2015-10-14T15:00:00"/>
        <d v="2015-10-14T15:30:00"/>
        <d v="2015-10-14T16:00:00"/>
        <d v="2015-10-14T16:30:00"/>
        <d v="2015-10-14T17:00:00"/>
        <d v="2015-10-14T17:30:00"/>
        <d v="2015-10-14T18:00:00"/>
        <d v="2015-10-14T18:30:00"/>
        <d v="2015-10-14T19:00:00"/>
        <d v="2015-10-14T19:30:00"/>
        <d v="2015-10-14T20:00:00"/>
        <d v="2015-10-14T20:30:00"/>
        <d v="2015-10-14T21:00:00"/>
        <d v="2015-10-14T21:30:00"/>
        <d v="2015-10-14T22:00:00"/>
        <d v="2015-10-14T22:30:00"/>
        <d v="2015-10-14T23:00:00"/>
        <d v="2015-10-14T23:30:00"/>
        <d v="2015-10-15T00:00:00"/>
        <d v="2015-10-15T00:30:00"/>
        <d v="2015-10-15T01:00:00"/>
        <d v="2015-10-15T01:30:00"/>
        <d v="2015-10-15T02:00:00"/>
        <d v="2015-10-15T02:30:00"/>
        <d v="2015-10-15T03:00:00"/>
        <d v="2015-10-15T03:30:00"/>
        <d v="2015-10-15T04:00:00"/>
        <d v="2015-10-15T04:30:00"/>
        <d v="2015-10-15T05:00:00"/>
        <d v="2015-10-15T05:30:00"/>
        <d v="2015-10-15T06:00:00"/>
        <d v="2015-10-15T06:30:00"/>
        <d v="2015-10-15T07:00:00"/>
        <d v="2015-10-15T07:30:00"/>
        <d v="2015-10-15T08:00:00"/>
        <d v="2015-10-15T08:30:00"/>
        <d v="2015-10-15T09:00:00"/>
        <d v="2015-10-15T09:30:00"/>
        <d v="2015-10-15T10:00:00"/>
        <d v="2015-10-15T10:30:00"/>
        <d v="2015-10-15T11:00:00"/>
        <d v="2015-10-15T11:30:00"/>
        <d v="2015-10-15T12:00:00"/>
        <d v="2015-10-15T12:30:00"/>
        <d v="2015-10-15T13:00:00"/>
        <d v="2015-10-15T13:30:00"/>
        <d v="2015-10-15T14:00:00"/>
        <d v="2015-10-15T14:30:00"/>
        <d v="2015-10-15T15:00:00"/>
        <d v="2015-10-15T15:30:00"/>
        <d v="2015-10-15T16:00:00"/>
        <d v="2015-10-15T16:30:00"/>
        <d v="2015-10-15T17:00:00"/>
        <d v="2015-10-15T17:30:00"/>
        <d v="2015-10-15T18:00:00"/>
        <d v="2015-10-15T18:30:00"/>
        <d v="2015-10-15T19:00:00"/>
        <d v="2015-10-15T19:30:00"/>
        <d v="2015-10-15T20:00:00"/>
        <d v="2015-10-15T20:30:00"/>
        <d v="2015-10-15T21:00:00"/>
        <d v="2015-10-15T21:30:00"/>
        <d v="2015-10-15T22:00:00"/>
        <d v="2015-10-15T22:30:00"/>
        <d v="2015-10-15T23:00:00"/>
        <d v="2015-10-15T23:30:00"/>
        <d v="2015-10-16T00:00:00"/>
        <d v="2015-10-16T00:30:00"/>
        <d v="2015-10-16T01:00:00"/>
        <d v="2015-10-16T01:30:00"/>
        <d v="2015-10-16T02:00:00"/>
        <d v="2015-10-16T02:30:00"/>
        <d v="2015-10-16T03:00:00"/>
        <d v="2015-10-16T03:30:00"/>
        <d v="2015-10-16T04:00:00"/>
        <d v="2015-10-16T04:30:00"/>
        <d v="2015-10-16T05:00:00"/>
        <d v="2015-10-16T05:30:00"/>
        <d v="2015-10-16T06:00:00"/>
        <d v="2015-10-16T06:30:00"/>
        <d v="2015-10-16T07:00:00"/>
        <d v="2015-10-16T07:30:00"/>
        <d v="2015-10-16T08:00:00"/>
        <d v="2015-10-16T08:30:00"/>
        <d v="2015-10-16T09:00:00"/>
        <d v="2015-10-16T09:30:00"/>
        <d v="2015-10-16T10:00:00"/>
        <d v="2015-10-16T10:30:00"/>
        <d v="2015-10-16T11:00:00"/>
        <d v="2015-10-16T11:30:00"/>
        <d v="2015-10-16T12:00:00"/>
        <d v="2015-10-16T12:30:00"/>
        <d v="2015-10-16T13:00:00"/>
        <d v="2015-10-16T13:30:00"/>
        <d v="2015-10-16T14:00:00"/>
        <d v="2015-10-16T14:30:00"/>
        <d v="2015-10-16T15:00:00"/>
        <d v="2015-10-16T15:30:00"/>
        <d v="2015-10-16T16:00:00"/>
        <d v="2015-10-16T16:30:00"/>
        <d v="2015-10-16T17:00:00"/>
        <d v="2015-10-16T17:30:00"/>
        <d v="2015-10-16T18:00:00"/>
        <d v="2015-10-16T18:30:00"/>
        <d v="2015-10-16T19:00:00"/>
        <d v="2015-10-16T19:30:00"/>
        <d v="2015-10-16T20:00:00"/>
        <d v="2015-10-16T20:30:00"/>
        <d v="2015-10-16T21:00:00"/>
        <d v="2015-10-16T21:30:00"/>
        <d v="2015-10-16T22:00:00"/>
        <d v="2015-10-16T22:30:00"/>
        <d v="2015-10-16T23:00:00"/>
        <d v="2015-10-16T23:30:00"/>
        <d v="2015-10-17T00:00:00"/>
        <d v="2015-10-17T00:30:00"/>
        <d v="2015-10-17T01:00:00"/>
        <d v="2015-10-17T01:30:00"/>
        <d v="2015-10-17T02:00:00"/>
        <d v="2015-10-17T02:30:00"/>
        <d v="2015-10-17T03:00:00"/>
        <d v="2015-10-17T03:30:00"/>
        <d v="2015-10-17T04:00:00"/>
        <d v="2015-10-17T04:30:00"/>
        <d v="2015-10-17T05:00:00"/>
        <d v="2015-10-17T05:30:00"/>
        <d v="2015-10-17T06:00:00"/>
        <d v="2015-10-17T06:30:00"/>
        <d v="2015-10-17T07:00:00"/>
        <d v="2015-10-17T07:30:00"/>
        <d v="2015-10-17T08:00:00"/>
        <d v="2015-10-17T08:30:00"/>
        <d v="2015-10-17T09:00:00"/>
        <d v="2015-10-17T09:30:00"/>
        <d v="2015-10-17T10:00:00"/>
        <d v="2015-10-17T10:30:00"/>
        <d v="2015-10-17T11:00:00"/>
        <d v="2015-10-17T11:30:00"/>
        <d v="2015-10-17T12:00:00"/>
        <d v="2015-10-17T12:30:00"/>
        <d v="2015-10-17T13:00:00"/>
        <d v="2015-10-17T13:30:00"/>
        <d v="2015-10-17T14:00:00"/>
        <d v="2015-10-17T14:30:00"/>
        <d v="2015-10-17T15:00:00"/>
        <d v="2015-10-17T15:30:00"/>
        <d v="2015-10-17T16:00:00"/>
        <d v="2015-10-17T16:30:00"/>
        <d v="2015-10-17T17:00:00"/>
        <d v="2015-10-17T17:30:00"/>
        <d v="2015-10-17T18:00:00"/>
        <d v="2015-10-17T18:30:00"/>
        <d v="2015-10-17T19:00:00"/>
        <d v="2015-10-17T19:30:00"/>
        <d v="2015-10-17T20:00:00"/>
        <d v="2015-10-17T20:30:00"/>
        <d v="2015-10-17T21:00:00"/>
        <d v="2015-10-17T21:30:00"/>
        <d v="2015-10-17T22:00:00"/>
        <d v="2015-10-17T22:30:00"/>
        <d v="2015-10-17T23:00:00"/>
        <d v="2015-10-17T23:30:00"/>
        <d v="2015-10-18T00:00:00"/>
        <d v="2015-10-18T00:30:00"/>
        <d v="2015-10-18T01:00:00"/>
        <d v="2015-10-18T01:30:00"/>
        <d v="2015-10-18T02:00:00"/>
        <d v="2015-10-18T02:30:00"/>
        <d v="2015-10-18T03:00:00"/>
        <d v="2015-10-18T03:30:00"/>
        <d v="2015-10-18T04:00:00"/>
        <d v="2015-10-18T04:30:00"/>
        <d v="2015-10-18T05:00:00"/>
        <d v="2015-10-18T05:30:00"/>
        <d v="2015-10-18T06:00:00"/>
        <d v="2015-10-18T06:30:00"/>
        <d v="2015-10-18T07:00:00"/>
        <d v="2015-10-18T07:30:00"/>
        <d v="2015-10-18T08:00:00"/>
        <d v="2015-10-18T08:30:00"/>
        <d v="2015-10-18T09:00:00"/>
        <d v="2015-10-18T09:30:00"/>
        <d v="2015-10-18T10:00:00"/>
        <d v="2015-10-18T10:30:00"/>
        <d v="2015-10-18T11:00:00"/>
        <d v="2015-10-18T11:30:00"/>
        <d v="2015-10-18T12:00:00"/>
        <d v="2015-10-18T12:30:00"/>
        <d v="2015-10-18T13:00:00"/>
        <d v="2015-10-18T13:30:00"/>
        <d v="2015-10-18T14:00:00"/>
        <d v="2015-10-18T14:30:00"/>
        <d v="2015-10-18T15:00:00"/>
        <d v="2015-10-18T15:30:00"/>
        <d v="2015-10-18T16:00:00"/>
        <d v="2015-10-18T16:30:00"/>
        <d v="2015-10-18T17:00:00"/>
        <d v="2015-10-18T17:30:00"/>
        <d v="2015-10-18T18:00:00"/>
        <d v="2015-10-18T18:30:00"/>
        <d v="2015-10-18T19:00:00"/>
        <d v="2015-10-18T19:30:00"/>
        <d v="2015-10-18T20:00:00"/>
        <d v="2015-10-18T20:30:00"/>
        <d v="2015-10-18T21:00:00"/>
        <d v="2015-10-18T21:30:00"/>
        <d v="2015-10-18T22:00:00"/>
        <d v="2015-10-18T22:30:00"/>
        <d v="2015-10-18T23:00:00"/>
        <d v="2015-10-18T23:30:00"/>
        <d v="2015-10-19T00:00:00"/>
        <d v="2015-10-19T00:30:00"/>
        <d v="2015-10-19T01:00:00"/>
        <d v="2015-10-19T01:30:00"/>
        <d v="2015-10-19T02:00:00"/>
        <d v="2015-10-19T02:30:00"/>
        <d v="2015-10-19T03:00:00"/>
        <d v="2015-10-19T03:30:00"/>
        <d v="2015-10-19T04:00:00"/>
        <d v="2015-10-19T04:30:00"/>
        <d v="2015-10-19T05:00:00"/>
        <d v="2015-10-19T05:30:00"/>
        <d v="2015-10-19T06:00:00"/>
        <d v="2015-10-19T06:30:00"/>
        <d v="2015-10-19T07:00:00"/>
        <d v="2015-10-19T07:30:00"/>
        <d v="2015-10-19T08:00:00"/>
        <d v="2015-10-19T08:30:00"/>
        <d v="2015-10-19T09:00:00"/>
        <d v="2015-10-19T09:30:00"/>
        <d v="2015-10-19T10:00:00"/>
        <d v="2015-10-19T10:30:00"/>
        <d v="2015-10-19T11:00:00"/>
        <d v="2015-10-19T11:30:00"/>
        <d v="2015-10-19T12:00:00"/>
        <d v="2015-10-19T12:30:00"/>
        <d v="2015-10-19T13:00:00"/>
        <d v="2015-10-19T13:30:00"/>
        <d v="2015-10-19T14:00:00"/>
        <d v="2015-10-19T14:30:00"/>
        <d v="2015-10-19T15:00:00"/>
        <d v="2015-10-19T15:30:00"/>
        <d v="2015-10-19T16:00:00"/>
        <d v="2015-10-19T16:30:00"/>
        <d v="2015-10-19T17:00:00"/>
        <d v="2015-10-19T17:30:00"/>
        <d v="2015-10-19T18:00:00"/>
        <d v="2015-10-19T18:30:00"/>
        <d v="2015-10-19T19:00:00"/>
        <d v="2015-10-19T19:30:00"/>
        <d v="2015-10-19T20:00:00"/>
        <d v="2015-10-19T20:30:00"/>
        <d v="2015-10-19T21:00:00"/>
        <d v="2015-10-19T21:30:00"/>
        <d v="2015-10-19T22:00:00"/>
        <d v="2015-10-19T22:30:00"/>
        <d v="2015-10-19T23:00:00"/>
        <d v="2015-10-19T23:30:00"/>
        <d v="2015-10-20T00:00:00"/>
        <d v="2015-10-20T00:30:00"/>
        <d v="2015-10-20T01:00:00"/>
        <d v="2015-10-20T01:30:00"/>
        <d v="2015-10-20T02:00:00"/>
        <d v="2015-10-20T02:30:00"/>
        <d v="2015-10-20T03:00:00"/>
        <d v="2015-10-20T03:30:00"/>
        <d v="2015-10-20T04:00:00"/>
        <d v="2015-10-20T04:30:00"/>
        <d v="2015-10-20T05:00:00"/>
        <d v="2015-10-20T05:30:00"/>
        <d v="2015-10-20T06:00:00"/>
        <d v="2015-10-20T06:30:00"/>
        <d v="2015-10-20T07:00:00"/>
        <d v="2015-10-20T07:30:00"/>
        <d v="2015-10-20T08:00:00"/>
        <d v="2015-10-20T08:30:00"/>
        <d v="2015-10-20T09:00:00"/>
        <d v="2015-10-20T09:30:00"/>
        <d v="2015-10-20T10:00:00"/>
        <d v="2015-10-20T10:30:00"/>
        <d v="2015-10-20T11:00:00"/>
        <d v="2015-10-20T11:30:00"/>
        <d v="2015-10-20T12:00:00"/>
        <d v="2015-10-20T12:30:00"/>
        <d v="2015-10-20T13:00:00"/>
        <d v="2015-10-20T13:30:00"/>
        <d v="2015-10-20T14:00:00"/>
        <d v="2015-10-20T14:30:00"/>
        <d v="2015-10-20T15:00:00"/>
        <d v="2015-10-20T15:30:00"/>
        <d v="2015-10-20T16:00:00"/>
        <d v="2015-10-20T16:30:00"/>
        <d v="2015-10-20T17:00:00"/>
        <d v="2015-10-20T17:30:00"/>
        <d v="2015-10-20T18:00:00"/>
        <d v="2015-10-20T18:30:00"/>
        <d v="2015-10-20T19:00:00"/>
        <d v="2015-10-20T19:30:00"/>
        <d v="2015-10-20T20:00:00"/>
        <d v="2015-10-20T20:30:00"/>
        <d v="2015-10-20T21:00:00"/>
        <d v="2015-10-20T21:30:00"/>
        <d v="2015-10-20T22:00:00"/>
        <d v="2015-10-20T22:30:00"/>
        <d v="2015-10-20T23:00:00"/>
        <d v="2015-10-20T23:30:00"/>
        <d v="2015-10-21T00:00:00"/>
        <d v="2015-10-21T00:30:00"/>
        <d v="2015-10-21T01:00:00"/>
        <d v="2015-10-21T01:30:00"/>
        <d v="2015-10-21T02:00:00"/>
        <d v="2015-10-21T02:30:00"/>
        <d v="2015-10-21T03:00:00"/>
        <d v="2015-10-21T03:30:00"/>
        <d v="2015-10-21T04:00:00"/>
        <d v="2015-10-21T04:30:00"/>
        <d v="2015-10-21T05:00:00"/>
        <d v="2015-10-21T05:30:00"/>
        <d v="2015-10-21T06:00:00"/>
        <d v="2015-10-21T06:30:00"/>
        <d v="2015-10-21T07:00:00"/>
        <d v="2015-10-21T07:30:00"/>
        <d v="2015-10-21T08:00:00"/>
        <d v="2015-10-21T08:30:00"/>
        <d v="2015-10-21T09:00:00"/>
        <d v="2015-10-21T09:30:00"/>
        <d v="2015-10-21T10:00:00"/>
        <d v="2015-10-21T10:30:00"/>
        <d v="2015-10-21T11:00:00"/>
        <d v="2015-10-21T11:30:00"/>
        <d v="2015-10-21T12:00:00"/>
        <d v="2015-10-21T12:30:00"/>
        <d v="2015-10-21T13:00:00"/>
        <d v="2015-10-21T13:30:00"/>
        <d v="2015-10-21T14:00:00"/>
        <d v="2015-10-21T14:30:00"/>
        <d v="2015-10-21T15:00:00"/>
        <d v="2015-10-21T15:30:00"/>
        <d v="2015-10-21T16:00:00"/>
        <d v="2015-10-21T16:30:00"/>
        <d v="2015-10-21T17:00:00"/>
        <d v="2015-10-21T17:30:00"/>
        <d v="2015-10-21T18:00:00"/>
        <d v="2015-10-21T18:30:00"/>
        <d v="2015-10-21T19:00:00"/>
        <d v="2015-10-21T19:30:00"/>
        <d v="2015-10-21T20:00:00"/>
        <d v="2015-10-21T20:30:00"/>
        <d v="2015-10-21T21:00:00"/>
        <d v="2015-10-21T21:30:00"/>
        <d v="2015-10-21T22:00:00"/>
        <d v="2015-10-21T22:30:00"/>
        <d v="2015-10-21T23:00:00"/>
        <d v="2015-10-21T23:30:00"/>
        <d v="2015-10-22T00:00:00"/>
        <d v="2015-10-22T00:30:00"/>
        <d v="2015-10-22T01:00:00"/>
        <d v="2015-10-22T01:30:00"/>
        <d v="2015-10-22T02:00:00"/>
        <d v="2015-10-22T02:30:00"/>
        <d v="2015-10-22T03:00:00"/>
        <d v="2015-10-22T03:30:00"/>
        <d v="2015-10-22T04:00:00"/>
        <d v="2015-10-22T04:30:00"/>
        <d v="2015-10-22T05:00:00"/>
        <d v="2015-10-22T05:30:00"/>
        <d v="2015-10-22T06:00:00"/>
        <d v="2015-10-22T06:30:00"/>
        <d v="2015-10-22T07:00:00"/>
        <d v="2015-10-22T07:30:00"/>
        <d v="2015-10-22T08:00:00"/>
        <d v="2015-10-22T08:30:00"/>
        <d v="2015-10-22T09:00:00"/>
        <d v="2015-10-22T09:30:00"/>
        <d v="2015-10-22T10:00:00"/>
        <d v="2015-10-22T10:30:00"/>
        <d v="2015-10-22T11:00:00"/>
        <d v="2015-10-22T11:30:00"/>
        <d v="2015-10-22T12:00:00"/>
        <d v="2015-10-22T12:30:00"/>
        <d v="2015-10-22T13:00:00"/>
        <d v="2015-10-22T13:30:00"/>
        <d v="2015-10-22T14:00:00"/>
        <d v="2015-10-22T14:30:00"/>
        <d v="2015-10-22T15:00:00"/>
        <d v="2015-10-22T15:30:00"/>
        <d v="2015-10-22T16:00:00"/>
        <d v="2015-10-22T16:30:00"/>
        <d v="2015-10-22T17:00:00"/>
        <d v="2015-10-22T17:30:00"/>
        <d v="2015-10-22T18:00:00"/>
        <d v="2015-10-22T18:30:00"/>
        <d v="2015-10-22T19:00:00"/>
        <d v="2015-10-22T19:30:00"/>
        <d v="2015-10-22T20:00:00"/>
        <d v="2015-10-22T20:30:00"/>
        <d v="2015-10-22T21:00:00"/>
        <d v="2015-10-22T21:30:00"/>
        <d v="2015-10-22T22:00:00"/>
        <d v="2015-10-22T22:30:00"/>
        <d v="2015-10-22T23:00:00"/>
        <d v="2015-10-22T23:30:00"/>
        <d v="2015-10-23T00:00:00"/>
        <d v="2015-10-23T00:30:00"/>
        <d v="2015-10-23T01:00:00"/>
        <d v="2015-10-23T01:30:00"/>
        <d v="2015-10-23T02:00:00"/>
        <d v="2015-10-23T02:30:00"/>
        <d v="2015-10-23T03:00:00"/>
        <d v="2015-10-23T03:30:00"/>
        <d v="2015-10-23T04:00:00"/>
        <d v="2015-10-23T04:30:00"/>
        <d v="2015-10-23T05:00:00"/>
        <d v="2015-10-23T05:30:00"/>
        <d v="2015-10-23T06:00:00"/>
        <d v="2015-10-23T06:30:00"/>
        <d v="2015-10-23T07:00:00"/>
        <d v="2015-10-23T07:30:00"/>
        <d v="2015-10-23T08:00:00"/>
        <d v="2015-10-23T08:30:00"/>
        <d v="2015-10-23T09:00:00"/>
        <d v="2015-10-23T09:30:00"/>
        <d v="2015-10-23T10:00:00"/>
        <d v="2015-10-23T10:30:00"/>
        <d v="2015-10-23T11:00:00"/>
        <d v="2015-10-23T11:30:00"/>
        <d v="2015-10-23T12:00:00"/>
        <d v="2015-10-23T12:30:00"/>
        <d v="2015-10-23T13:00:00"/>
        <d v="2015-10-23T13:30:00"/>
        <d v="2015-10-23T14:00:00"/>
        <d v="2015-10-23T14:30:00"/>
        <d v="2015-10-23T15:00:00"/>
        <d v="2015-10-23T15:30:00"/>
        <d v="2015-10-23T16:00:00"/>
        <d v="2015-10-23T16:30:00"/>
        <d v="2015-10-23T17:00:00"/>
        <d v="2015-10-23T17:30:00"/>
        <d v="2015-10-23T18:00:00"/>
        <d v="2015-10-23T18:30:00"/>
        <d v="2015-10-23T19:00:00"/>
        <d v="2015-10-23T19:30:00"/>
        <d v="2015-10-23T20:00:00"/>
        <d v="2015-10-23T20:30:00"/>
        <d v="2015-10-23T21:00:00"/>
        <d v="2015-10-23T21:30:00"/>
        <d v="2015-10-23T22:00:00"/>
        <d v="2015-10-23T22:30:00"/>
        <d v="2015-10-23T23:00:00"/>
        <d v="2015-10-23T23:30:00"/>
        <d v="2015-10-24T00:00:00"/>
        <d v="2015-10-24T00:30:00"/>
        <d v="2015-10-24T01:00:00"/>
        <d v="2015-10-24T01:30:00"/>
        <d v="2015-10-24T02:00:00"/>
        <d v="2015-10-24T02:30:00"/>
        <d v="2015-10-24T03:00:00"/>
        <d v="2015-10-24T03:30:00"/>
        <d v="2015-10-24T04:00:00"/>
        <d v="2015-10-24T04:30:00"/>
        <d v="2015-10-24T05:00:00"/>
        <d v="2015-10-24T05:30:00"/>
        <d v="2015-10-24T06:00:00"/>
        <d v="2015-10-24T06:30:00"/>
        <d v="2015-10-24T07:00:00"/>
        <d v="2015-10-24T07:30:00"/>
        <d v="2015-10-24T08:00:00"/>
        <d v="2015-10-24T08:30:00"/>
        <d v="2015-10-24T09:00:00"/>
        <d v="2015-10-24T09:30:00"/>
        <d v="2015-10-24T10:00:00"/>
        <d v="2015-10-24T10:30:00"/>
        <d v="2015-10-24T11:00:00"/>
        <d v="2015-10-24T11:30:00"/>
        <d v="2015-10-24T12:00:00"/>
        <d v="2015-10-24T12:30:00"/>
        <d v="2015-10-24T13:00:00"/>
        <d v="2015-10-24T13:30:00"/>
        <d v="2015-10-24T14:00:00"/>
        <d v="2015-10-24T14:30:00"/>
        <d v="2015-10-24T15:00:00"/>
        <d v="2015-10-24T15:30:00"/>
        <d v="2015-10-24T16:00:00"/>
        <d v="2015-10-24T16:30:00"/>
        <d v="2015-10-24T17:00:00"/>
        <d v="2015-10-24T17:30:00"/>
        <d v="2015-10-24T18:00:00"/>
        <d v="2015-10-24T18:30:00"/>
        <d v="2015-10-24T19:00:00"/>
        <d v="2015-10-24T19:30:00"/>
        <d v="2015-10-24T20:00:00"/>
        <d v="2015-10-24T20:30:00"/>
        <d v="2015-10-24T21:00:00"/>
        <d v="2015-10-24T21:30:00"/>
        <d v="2015-10-24T22:00:00"/>
        <d v="2015-10-24T22:30:00"/>
        <d v="2015-10-24T23:00:00"/>
        <d v="2015-10-24T23:30:00"/>
        <d v="2015-10-25T00:00:00"/>
        <d v="2015-10-25T00:30:00"/>
        <d v="2015-10-25T01:00:00"/>
        <d v="2015-10-25T01:30:00"/>
        <d v="2015-10-25T02:00:00"/>
        <d v="2015-10-25T02:30:00"/>
        <d v="2015-10-25T03:00:00"/>
        <d v="2015-10-25T03:30:00"/>
        <d v="2015-10-25T04:00:00"/>
        <d v="2015-10-25T04:30:00"/>
        <d v="2015-10-25T05:00:00"/>
        <d v="2015-10-25T05:30:00"/>
        <d v="2015-10-25T06:00:00"/>
        <d v="2015-10-25T06:30:00"/>
        <d v="2015-10-25T07:00:00"/>
        <d v="2015-10-25T07:30:00"/>
        <d v="2015-10-25T08:00:00"/>
        <d v="2015-10-25T08:30:00"/>
        <d v="2015-10-25T09:00:00"/>
        <d v="2015-10-25T09:30:00"/>
        <d v="2015-10-25T10:00:00"/>
        <d v="2015-10-25T10:30:00"/>
        <d v="2015-10-25T11:00:00"/>
        <d v="2015-10-25T11:30:00"/>
        <d v="2015-10-25T12:00:00"/>
        <d v="2015-10-25T12:30:00"/>
        <d v="2015-10-25T13:00:00"/>
        <d v="2015-10-25T13:30:00"/>
        <d v="2015-10-25T14:00:00"/>
        <d v="2015-10-25T14:30:00"/>
        <d v="2015-10-25T15:00:00"/>
        <d v="2015-10-25T15:30:00"/>
        <d v="2015-10-25T16:00:00"/>
        <d v="2015-10-25T16:30:00"/>
        <d v="2015-10-25T17:00:00"/>
        <d v="2015-10-25T17:30:00"/>
        <d v="2015-10-25T18:00:00"/>
        <d v="2015-10-25T18:30:00"/>
        <d v="2015-10-25T19:00:00"/>
        <d v="2015-10-25T19:30:00"/>
        <d v="2015-10-25T20:00:00"/>
        <d v="2015-10-25T20:30:00"/>
        <d v="2015-10-25T21:00:00"/>
        <d v="2015-10-25T21:30:00"/>
        <d v="2015-10-25T22:00:00"/>
        <d v="2015-10-25T22:30:00"/>
        <d v="2015-10-25T23:00:00"/>
        <d v="2015-10-25T23:30:00"/>
        <d v="2015-10-26T00:00:00"/>
        <d v="2015-10-26T00:30:00"/>
        <d v="2015-10-26T01:00:00"/>
        <d v="2015-10-26T01:30:00"/>
        <d v="2015-10-26T02:00:00"/>
        <d v="2015-10-26T02:30:00"/>
        <d v="2015-10-26T03:00:00"/>
        <d v="2015-10-26T03:30:00"/>
        <d v="2015-10-26T04:00:00"/>
        <d v="2015-10-26T04:30:00"/>
        <d v="2015-10-26T05:00:00"/>
        <d v="2015-10-26T05:30:00"/>
        <d v="2015-10-26T06:00:00"/>
        <d v="2015-10-26T06:30:00"/>
        <d v="2015-10-26T07:00:00"/>
        <d v="2015-10-26T07:30:00"/>
        <d v="2015-10-26T08:00:00"/>
        <d v="2015-10-26T08:30:00"/>
        <d v="2015-10-26T09:00:00"/>
        <d v="2015-10-26T09:30:00"/>
        <d v="2015-10-26T10:00:00"/>
        <d v="2015-10-26T10:30:00"/>
        <d v="2015-10-26T11:00:00"/>
        <d v="2015-10-26T11:30:00"/>
        <d v="2015-10-26T12:00:00"/>
        <d v="2015-10-26T12:30:00"/>
        <d v="2015-10-26T13:00:00"/>
        <d v="2015-10-26T13:30:00"/>
        <d v="2015-10-26T14:00:00"/>
        <d v="2015-10-26T14:30:00"/>
        <d v="2015-10-26T15:00:00"/>
        <d v="2015-10-26T15:30:00"/>
        <d v="2015-10-26T16:00:00"/>
        <d v="2015-10-26T16:30:00"/>
        <d v="2015-10-26T17:00:00"/>
        <d v="2015-10-26T17:30:00"/>
        <d v="2015-10-26T18:00:00"/>
        <d v="2015-10-26T18:30:00"/>
        <d v="2015-10-26T19:00:00"/>
        <d v="2015-10-26T19:30:00"/>
        <d v="2015-10-26T20:00:00"/>
        <d v="2015-10-26T20:30:00"/>
        <d v="2015-10-26T21:00:00"/>
        <d v="2015-10-26T21:30:00"/>
        <d v="2015-10-26T22:00:00"/>
        <d v="2015-10-26T22:30:00"/>
        <d v="2015-10-26T23:00:00"/>
        <d v="2015-10-26T23:30:00"/>
        <d v="2015-10-27T00:00:00"/>
        <d v="2015-10-27T00:30:00"/>
        <d v="2015-10-27T01:00:00"/>
        <d v="2015-10-27T01:30:00"/>
        <d v="2015-10-27T02:00:00"/>
        <d v="2015-10-27T02:30:00"/>
        <d v="2015-10-27T03:00:00"/>
        <d v="2015-10-27T03:30:00"/>
        <d v="2015-10-27T04:00:00"/>
        <d v="2015-10-27T04:30:00"/>
        <d v="2015-10-27T05:00:00"/>
        <d v="2015-10-27T05:30:00"/>
        <d v="2015-10-27T06:00:00"/>
        <d v="2015-10-27T06:30:00"/>
        <d v="2015-10-27T07:00:00"/>
        <d v="2015-10-27T07:30:00"/>
        <d v="2015-10-27T08:00:00"/>
        <d v="2015-10-27T08:30:00"/>
        <d v="2015-10-27T09:00:00"/>
        <d v="2015-10-27T09:30:00"/>
        <d v="2015-10-27T10:00:00"/>
        <d v="2015-10-27T10:30:00"/>
        <d v="2015-10-27T11:00:00"/>
        <d v="2015-10-27T11:30:00"/>
        <d v="2015-10-27T12:00:00"/>
        <d v="2015-10-27T12:30:00"/>
        <d v="2015-10-27T13:00:00"/>
        <d v="2015-10-27T13:30:00"/>
        <d v="2015-10-27T14:00:00"/>
        <d v="2015-10-27T14:30:00"/>
        <d v="2015-10-27T15:00:00"/>
        <d v="2015-10-27T15:30:00"/>
        <d v="2015-10-27T16:00:00"/>
        <d v="2015-10-27T16:30:00"/>
        <d v="2015-10-27T17:00:00"/>
        <d v="2015-10-27T17:30:00"/>
        <d v="2015-10-27T18:00:00"/>
        <d v="2015-10-27T18:30:00"/>
        <d v="2015-10-27T19:00:00"/>
        <d v="2015-10-27T19:30:00"/>
        <d v="2015-10-27T20:00:00"/>
        <d v="2015-10-27T20:30:00"/>
        <d v="2015-10-27T21:00:00"/>
        <d v="2015-10-27T21:30:00"/>
        <d v="2015-10-27T22:00:00"/>
        <d v="2015-10-27T22:30:00"/>
        <d v="2015-10-27T23:00:00"/>
        <d v="2015-10-27T23:30:00"/>
        <d v="2015-10-28T00:00:00"/>
        <d v="2015-10-28T00:30:00"/>
        <d v="2015-10-28T01:00:00"/>
        <d v="2015-10-28T01:30:00"/>
        <d v="2015-10-28T02:00:00"/>
        <d v="2015-10-28T02:30:00"/>
        <d v="2015-10-28T03:00:00"/>
        <d v="2015-10-28T03:30:00"/>
        <d v="2015-10-28T04:00:00"/>
        <d v="2015-10-28T04:30:00"/>
        <d v="2015-10-28T05:00:00"/>
        <d v="2015-10-28T05:30:00"/>
        <d v="2015-10-28T06:00:00"/>
        <d v="2015-10-28T06:30:00"/>
        <d v="2015-10-28T07:00:00"/>
        <d v="2015-10-28T07:30:00"/>
        <d v="2015-10-28T08:00:00"/>
        <d v="2015-10-28T08:30:00"/>
        <d v="2015-10-28T09:00:00"/>
        <d v="2015-10-28T09:30:00"/>
        <d v="2015-10-28T10:00:00"/>
        <d v="2015-10-28T10:30:00"/>
        <d v="2015-10-28T11:00:00"/>
        <d v="2015-10-28T11:30:00"/>
        <d v="2015-10-28T12:00:00"/>
        <d v="2015-10-28T12:30:00"/>
        <d v="2015-10-28T13:00:00"/>
        <d v="2015-10-28T13:30:00"/>
        <d v="2015-10-28T14:00:00"/>
        <d v="2015-10-28T14:30:00"/>
        <d v="2015-10-28T15:00:00"/>
        <d v="2015-10-28T15:30:00"/>
        <d v="2015-10-28T16:00:00"/>
        <d v="2015-10-28T16:30:00"/>
        <d v="2015-10-28T17:00:00"/>
        <d v="2015-10-28T17:30:00"/>
        <d v="2015-10-28T18:00:00"/>
        <d v="2015-10-28T18:30:00"/>
        <d v="2015-10-28T19:00:00"/>
        <d v="2015-10-28T19:30:00"/>
        <d v="2015-10-28T20:00:00"/>
        <d v="2015-10-28T20:30:00"/>
        <d v="2015-10-28T21:00:00"/>
        <d v="2015-10-28T21:30:00"/>
        <d v="2015-10-28T22:00:00"/>
        <d v="2015-10-28T22:30:00"/>
        <d v="2015-10-28T23:00:00"/>
        <d v="2015-10-28T23:30:00"/>
        <d v="2015-10-29T00:00:00"/>
        <d v="2015-10-29T00:30:00"/>
        <d v="2015-10-29T01:00:00"/>
        <d v="2015-10-29T01:30:00"/>
        <d v="2015-10-29T02:00:00"/>
        <d v="2015-10-29T02:30:00"/>
        <d v="2015-10-29T03:00:00"/>
        <d v="2015-10-29T03:30:00"/>
        <d v="2015-10-29T04:00:00"/>
        <d v="2015-10-29T04:30:00"/>
        <d v="2015-10-29T05:00:00"/>
        <d v="2015-10-29T05:30:00"/>
        <d v="2015-10-29T06:00:00"/>
        <d v="2015-10-29T06:30:00"/>
        <d v="2015-10-29T07:00:00"/>
        <d v="2015-10-29T07:30:00"/>
        <d v="2015-10-29T08:00:00"/>
        <d v="2015-10-29T08:30:00"/>
        <d v="2015-10-29T09:00:00"/>
        <d v="2015-10-29T09:30:00"/>
        <d v="2015-10-29T10:00:00"/>
        <d v="2015-10-29T10:30:00"/>
        <d v="2015-10-29T11:00:00"/>
        <d v="2015-10-29T11:30:00"/>
        <d v="2015-10-29T12:00:00"/>
        <d v="2015-10-29T12:30:00"/>
        <d v="2015-10-29T13:00:00"/>
        <d v="2015-10-29T13:30:00"/>
        <d v="2015-10-29T14:00:00"/>
        <d v="2015-10-29T14:30:00"/>
        <d v="2015-10-29T15:00:00"/>
        <d v="2015-10-29T15:30:00"/>
        <d v="2015-10-29T16:00:00"/>
        <d v="2015-10-29T16:30:00"/>
        <d v="2015-10-29T17:00:00"/>
        <d v="2015-10-29T17:30:00"/>
        <d v="2015-10-29T18:00:00"/>
        <d v="2015-10-29T18:30:00"/>
        <d v="2015-10-29T19:00:00"/>
        <d v="2015-10-29T19:30:00"/>
        <d v="2015-10-29T20:00:00"/>
        <d v="2015-10-29T20:30:00"/>
        <d v="2015-10-29T21:00:00"/>
        <d v="2015-10-29T21:30:00"/>
        <d v="2015-10-29T22:00:00"/>
        <d v="2015-10-29T22:30:00"/>
        <d v="2015-10-29T23:00:00"/>
        <d v="2015-10-29T23:30:00"/>
        <d v="2015-10-30T00:00:00"/>
        <d v="2015-10-30T00:30:00"/>
        <d v="2015-10-30T01:00:00"/>
        <d v="2015-10-30T01:30:00"/>
        <d v="2015-10-30T02:00:00"/>
        <d v="2015-10-30T02:30:00"/>
        <d v="2015-10-30T03:00:00"/>
        <d v="2015-10-30T03:30:00"/>
        <d v="2015-10-30T04:00:00"/>
        <d v="2015-10-30T04:30:00"/>
        <d v="2015-10-30T05:00:00"/>
        <d v="2015-10-30T05:30:00"/>
        <d v="2015-10-30T06:00:00"/>
        <d v="2015-10-30T06:30:00"/>
        <d v="2015-10-30T07:00:00"/>
        <d v="2015-10-30T07:30:00"/>
        <d v="2015-10-30T08:00:00"/>
        <d v="2015-10-30T08:30:00"/>
        <d v="2015-10-30T09:00:00"/>
        <d v="2015-10-30T09:30:00"/>
        <d v="2015-10-30T10:00:00"/>
        <d v="2015-10-30T10:30:00"/>
        <d v="2015-10-30T11:00:00"/>
        <d v="2015-10-30T11:30:00"/>
        <d v="2015-10-30T12:00:00"/>
        <d v="2015-10-30T12:30:00"/>
        <d v="2015-10-30T13:00:00"/>
        <d v="2015-10-30T13:30:00"/>
        <d v="2015-10-30T14:00:00"/>
        <d v="2015-10-30T14:30:00"/>
        <d v="2015-10-30T15:00:00"/>
        <d v="2015-10-30T15:30:00"/>
        <d v="2015-10-30T16:00:00"/>
        <d v="2015-10-30T16:30:00"/>
        <d v="2015-10-30T17:00:00"/>
        <d v="2015-10-30T17:30:00"/>
        <d v="2015-10-30T18:00:00"/>
        <d v="2015-10-30T18:30:00"/>
        <d v="2015-10-30T19:00:00"/>
        <d v="2015-10-30T19:30:00"/>
        <d v="2015-10-30T20:00:00"/>
        <d v="2015-10-30T20:30:00"/>
        <d v="2015-10-30T21:00:00"/>
        <d v="2015-10-30T21:30:00"/>
        <d v="2015-10-30T22:00:00"/>
        <d v="2015-10-30T22:30:00"/>
        <d v="2015-10-30T23:00:00"/>
        <d v="2015-10-30T23:30:00"/>
        <d v="2015-10-31T00:00:00"/>
        <d v="2015-10-31T00:30:00"/>
        <d v="2015-10-31T01:00:00"/>
        <d v="2015-10-31T01:30:00"/>
        <d v="2015-10-31T02:00:00"/>
        <d v="2015-10-31T02:30:00"/>
        <d v="2015-10-31T03:00:00"/>
        <d v="2015-10-31T03:30:00"/>
        <d v="2015-10-31T04:00:00"/>
        <d v="2015-10-31T04:30:00"/>
        <d v="2015-10-31T05:00:00"/>
        <d v="2015-10-31T05:30:00"/>
        <d v="2015-10-31T06:00:00"/>
        <d v="2015-10-31T06:30:00"/>
        <d v="2015-10-31T07:00:00"/>
        <d v="2015-10-31T07:30:00"/>
        <d v="2015-10-31T08:00:00"/>
        <d v="2015-10-31T08:30:00"/>
        <d v="2015-10-31T09:00:00"/>
        <d v="2015-10-31T09:30:00"/>
        <d v="2015-10-31T10:00:00"/>
        <d v="2015-10-31T10:30:00"/>
        <d v="2015-10-31T11:00:00"/>
        <d v="2015-10-31T11:30:00"/>
        <d v="2015-10-31T12:00:00"/>
        <d v="2015-10-31T12:30:00"/>
        <d v="2015-10-31T13:00:00"/>
        <d v="2015-10-31T13:30:00"/>
        <d v="2015-10-31T14:00:00"/>
        <d v="2015-10-31T14:30:00"/>
        <d v="2015-10-31T15:00:00"/>
        <d v="2015-10-31T15:30:00"/>
        <d v="2015-10-31T16:00:00"/>
        <d v="2015-10-31T16:30:00"/>
        <d v="2015-10-31T17:00:00"/>
        <d v="2015-10-31T17:30:00"/>
        <d v="2015-10-31T18:00:00"/>
        <d v="2015-10-31T18:30:00"/>
        <d v="2015-10-31T19:00:00"/>
        <d v="2015-10-31T19:30:00"/>
        <d v="2015-10-31T20:00:00"/>
        <d v="2015-10-31T20:30:00"/>
        <d v="2015-10-31T21:00:00"/>
        <d v="2015-10-31T21:30:00"/>
        <d v="2015-10-31T22:00:00"/>
        <d v="2015-10-31T22:30:00"/>
        <d v="2015-10-31T23:00:00"/>
        <d v="2015-10-31T23:30:00"/>
        <d v="2015-11-01T00:00:00"/>
        <d v="2015-11-01T00:30:00"/>
        <d v="2015-11-01T01:00:00"/>
        <d v="2015-11-01T01:30:00"/>
        <d v="2015-11-01T02:00:00"/>
        <d v="2015-11-01T02:30:00"/>
        <d v="2015-11-01T03:00:00"/>
        <d v="2015-11-01T03:30:00"/>
        <d v="2015-11-01T04:00:00"/>
        <d v="2015-11-01T04:30:00"/>
        <d v="2015-11-01T05:00:00"/>
        <d v="2015-11-01T05:30:00"/>
        <d v="2015-11-01T06:00:00"/>
        <d v="2015-11-01T06:30:00"/>
        <d v="2015-11-01T07:00:00"/>
        <d v="2015-11-01T07:30:00"/>
        <d v="2015-11-01T08:00:00"/>
        <d v="2015-11-01T08:30:00"/>
        <d v="2015-11-01T09:00:00"/>
        <d v="2015-11-01T09:30:00"/>
        <d v="2015-11-01T10:00:00"/>
        <d v="2015-11-01T10:30:00"/>
        <d v="2015-11-01T11:00:00"/>
        <d v="2015-11-01T11:30:00"/>
        <d v="2015-11-01T12:00:00"/>
        <d v="2015-11-01T12:30:00"/>
        <d v="2015-11-01T13:00:00"/>
        <d v="2015-11-01T13:30:00"/>
        <d v="2015-11-01T14:00:00"/>
        <d v="2015-11-01T14:30:00"/>
        <d v="2015-11-01T15:00:00"/>
        <d v="2015-11-01T15:30:00"/>
        <d v="2015-11-01T16:00:00"/>
        <d v="2015-11-01T16:30:00"/>
        <d v="2015-11-01T17:00:00"/>
        <d v="2015-11-01T17:30:00"/>
        <d v="2015-11-01T18:00:00"/>
        <d v="2015-11-01T18:30:00"/>
        <d v="2015-11-01T19:00:00"/>
        <d v="2015-11-01T19:30:00"/>
        <d v="2015-11-01T20:00:00"/>
        <d v="2015-11-01T20:30:00"/>
        <d v="2015-11-01T21:00:00"/>
        <d v="2015-11-01T21:30:00"/>
        <d v="2015-11-01T22:00:00"/>
        <d v="2015-11-01T22:30:00"/>
        <d v="2015-11-01T23:00:00"/>
        <d v="2015-11-01T23:30:00"/>
        <d v="2015-11-02T00:00:00"/>
        <d v="2015-11-02T00:30:00"/>
        <d v="2015-11-02T01:00:00"/>
        <d v="2015-11-02T01:30:00"/>
        <d v="2015-11-02T02:00:00"/>
        <d v="2015-11-02T02:30:00"/>
        <d v="2015-11-02T03:00:00"/>
        <d v="2015-11-02T03:30:00"/>
        <d v="2015-11-02T04:00:00"/>
        <d v="2015-11-02T04:30:00"/>
        <d v="2015-11-02T05:00:00"/>
        <d v="2015-11-02T05:30:00"/>
        <d v="2015-11-02T06:00:00"/>
        <d v="2015-11-02T06:30:00"/>
        <d v="2015-11-02T07:00:00"/>
        <d v="2015-11-02T07:30:00"/>
        <d v="2015-11-02T08:00:00"/>
        <d v="2015-11-02T08:30:00"/>
        <d v="2015-11-02T09:00:00"/>
        <d v="2015-11-02T09:30:00"/>
        <d v="2015-11-02T10:00:00"/>
        <d v="2015-11-02T10:30:00"/>
        <d v="2015-11-02T11:00:00"/>
        <d v="2015-11-02T11:30:00"/>
        <d v="2015-11-02T12:00:00"/>
        <d v="2015-11-02T12:30:00"/>
        <d v="2015-11-02T13:00:00"/>
        <d v="2015-11-02T13:30:00"/>
        <d v="2015-11-02T14:00:00"/>
        <d v="2015-11-02T14:30:00"/>
        <d v="2015-11-02T15:00:00"/>
        <d v="2015-11-02T15:30:00"/>
        <d v="2015-11-02T16:00:00"/>
        <d v="2015-11-02T16:30:00"/>
        <d v="2015-11-02T17:00:00"/>
        <d v="2015-11-02T17:30:00"/>
        <d v="2015-11-02T18:00:00"/>
        <d v="2015-11-02T18:30:00"/>
        <d v="2015-11-02T19:00:00"/>
        <d v="2015-11-02T19:30:00"/>
        <d v="2015-11-02T20:00:00"/>
        <d v="2015-11-02T20:30:00"/>
        <d v="2015-11-02T21:00:00"/>
        <d v="2015-11-02T21:30:00"/>
        <d v="2015-11-02T22:00:00"/>
        <d v="2015-11-02T22:30:00"/>
        <d v="2015-11-02T23:00:00"/>
        <d v="2015-11-02T23:30:00"/>
        <d v="2015-11-03T00:00:00"/>
        <d v="2015-11-03T00:30:00"/>
        <d v="2015-11-03T01:00:00"/>
        <d v="2015-11-03T01:30:00"/>
        <d v="2015-11-03T02:00:00"/>
        <d v="2015-11-03T02:30:00"/>
        <d v="2015-11-03T03:00:00"/>
        <d v="2015-11-03T03:30:00"/>
        <d v="2015-11-03T04:00:00"/>
        <d v="2015-11-03T04:30:00"/>
        <d v="2015-11-03T05:00:00"/>
        <d v="2015-11-03T05:30:00"/>
        <d v="2015-11-03T06:00:00"/>
        <d v="2015-11-03T06:30:00"/>
        <d v="2015-11-03T07:00:00"/>
        <d v="2015-11-03T07:30:00"/>
        <d v="2015-11-03T08:00:00"/>
        <d v="2015-11-03T08:30:00"/>
        <d v="2015-11-03T09:00:00"/>
        <d v="2015-11-03T09:30:00"/>
        <d v="2015-11-03T10:00:00"/>
        <d v="2015-11-03T10:30:00"/>
        <d v="2015-11-03T11:00:00"/>
        <d v="2015-11-03T11:30:00"/>
        <d v="2015-11-03T12:00:00"/>
        <d v="2015-11-03T12:30:00"/>
        <d v="2015-11-03T13:00:00"/>
        <d v="2015-11-03T13:30:00"/>
        <d v="2015-11-03T14:00:00"/>
        <d v="2015-11-03T14:30:00"/>
        <d v="2015-11-03T15:00:00"/>
        <d v="2015-11-03T15:30:00"/>
        <d v="2015-11-03T16:00:00"/>
        <d v="2015-11-03T16:30:00"/>
        <d v="2015-11-03T17:00:00"/>
        <d v="2015-11-03T17:30:00"/>
        <d v="2015-11-03T18:00:00"/>
        <d v="2015-11-03T18:30:00"/>
        <d v="2015-11-03T19:00:00"/>
        <d v="2015-11-03T19:30:00"/>
        <d v="2015-11-03T20:00:00"/>
        <d v="2015-11-03T20:30:00"/>
        <d v="2015-11-03T21:00:00"/>
        <d v="2015-11-03T21:30:00"/>
        <d v="2015-11-03T22:00:00"/>
        <d v="2015-11-03T22:30:00"/>
        <d v="2015-11-03T23:00:00"/>
        <d v="2015-11-03T23:30:00"/>
        <d v="2015-11-04T00:00:00"/>
        <d v="2015-11-04T00:30:00"/>
        <d v="2015-11-04T01:00:00"/>
        <d v="2015-11-04T01:30:00"/>
        <d v="2015-11-04T02:00:00"/>
        <d v="2015-11-04T02:30:00"/>
        <d v="2015-11-04T03:00:00"/>
        <d v="2015-11-04T03:30:00"/>
        <d v="2015-11-04T04:00:00"/>
        <d v="2015-11-04T04:30:00"/>
        <d v="2015-11-04T05:00:00"/>
        <d v="2015-11-04T05:30:00"/>
        <d v="2015-11-04T06:00:00"/>
        <d v="2015-11-04T06:30:00"/>
        <d v="2015-11-04T07:00:00"/>
        <d v="2015-11-04T07:30:00"/>
        <d v="2015-11-04T08:00:00"/>
        <d v="2015-11-04T08:30:00"/>
        <d v="2015-11-04T09:00:00"/>
        <d v="2015-11-04T09:30:00"/>
        <d v="2015-11-04T10:00:00"/>
        <d v="2015-11-04T10:30:00"/>
        <d v="2015-11-04T11:00:00"/>
        <d v="2015-11-04T11:30:00"/>
        <d v="2015-11-04T12:00:00"/>
        <d v="2015-11-04T12:30:00"/>
        <d v="2015-11-04T13:00:00"/>
        <d v="2015-11-04T13:30:00"/>
        <d v="2015-11-04T14:00:00"/>
        <d v="2015-11-04T14:30:00"/>
        <d v="2015-11-04T15:00:00"/>
        <d v="2015-11-04T15:30:00"/>
        <d v="2015-11-04T16:00:00"/>
        <d v="2015-11-04T16:30:00"/>
        <d v="2015-11-04T17:00:00"/>
        <d v="2015-11-04T17:30:00"/>
        <d v="2015-11-04T18:00:00"/>
        <d v="2015-11-04T18:30:00"/>
        <d v="2015-11-04T19:00:00"/>
        <d v="2015-11-04T19:30:00"/>
        <d v="2015-11-04T20:00:00"/>
        <d v="2015-11-04T20:30:00"/>
        <d v="2015-11-04T21:00:00"/>
        <d v="2015-11-04T21:30:00"/>
        <d v="2015-11-04T22:00:00"/>
        <d v="2015-11-04T22:30:00"/>
        <d v="2015-11-04T23:00:00"/>
        <d v="2015-11-04T23:30:00"/>
        <d v="2015-11-05T00:00:00"/>
        <d v="2015-11-05T00:30:00"/>
        <d v="2015-11-05T01:00:00"/>
        <d v="2015-11-05T01:30:00"/>
        <d v="2015-11-05T02:00:00"/>
        <d v="2015-11-05T02:30:00"/>
        <d v="2015-11-05T03:00:00"/>
        <d v="2015-11-05T03:30:00"/>
        <d v="2015-11-05T04:00:00"/>
        <d v="2015-11-05T04:30:00"/>
        <d v="2015-11-05T05:00:00"/>
        <d v="2015-11-05T05:30:00"/>
        <d v="2015-11-05T06:00:00"/>
        <d v="2015-11-05T06:30:00"/>
        <d v="2015-11-05T07:00:00"/>
        <d v="2015-11-05T07:30:00"/>
        <d v="2015-11-05T08:00:00"/>
        <d v="2015-11-05T08:30:00"/>
        <d v="2015-11-05T09:00:00"/>
        <d v="2015-11-05T09:30:00"/>
        <d v="2015-11-05T10:00:00"/>
        <d v="2015-11-05T10:30:00"/>
        <d v="2015-11-05T11:00:00"/>
        <d v="2015-11-05T11:30:00"/>
        <d v="2015-11-05T12:00:00"/>
        <d v="2015-11-05T12:30:00"/>
        <d v="2015-11-05T13:00:00"/>
        <d v="2015-11-05T13:30:00"/>
        <d v="2015-11-05T14:00:00"/>
        <d v="2015-11-05T14:30:00"/>
        <d v="2015-11-05T15:00:00"/>
        <d v="2015-11-05T15:30:00"/>
        <d v="2015-11-05T16:00:00"/>
        <d v="2015-11-05T16:30:00"/>
        <d v="2015-11-05T17:00:00"/>
        <d v="2015-11-05T17:30:00"/>
        <d v="2015-11-05T18:00:00"/>
        <d v="2015-11-05T18:30:00"/>
        <d v="2015-11-05T19:00:00"/>
        <d v="2015-11-05T19:30:00"/>
        <d v="2015-11-05T20:00:00"/>
        <d v="2015-11-05T20:30:00"/>
        <d v="2015-11-05T21:00:00"/>
        <d v="2015-11-05T21:30:00"/>
        <d v="2015-11-05T22:00:00"/>
        <d v="2015-11-05T22:30:00"/>
        <d v="2015-11-05T23:00:00"/>
        <d v="2015-11-05T23:30:00"/>
        <d v="2015-11-06T00:00:00"/>
        <d v="2015-11-06T00:30:00"/>
        <d v="2015-11-06T01:00:00"/>
        <d v="2015-11-06T01:30:00"/>
        <d v="2015-11-06T02:00:00"/>
        <d v="2015-11-06T02:30:00"/>
        <d v="2015-11-06T03:00:00"/>
        <d v="2015-11-06T03:30:00"/>
        <d v="2015-11-06T04:00:00"/>
        <d v="2015-11-06T04:30:00"/>
        <d v="2015-11-06T05:00:00"/>
        <d v="2015-11-06T05:30:00"/>
        <d v="2015-11-06T06:00:00"/>
        <d v="2015-11-06T06:30:00"/>
        <d v="2015-11-06T07:00:00"/>
        <d v="2015-11-06T07:30:00"/>
        <d v="2015-11-06T08:00:00"/>
        <d v="2015-11-06T08:30:00"/>
        <d v="2015-11-06T09:00:00"/>
        <d v="2015-11-06T09:30:00"/>
        <d v="2015-11-06T10:00:00"/>
        <d v="2015-11-06T10:30:00"/>
        <d v="2015-11-06T11:00:00"/>
        <d v="2015-11-06T11:30:00"/>
        <d v="2015-11-06T12:00:00"/>
        <d v="2015-11-06T12:30:00"/>
        <d v="2015-11-06T13:00:00"/>
        <d v="2015-11-06T13:30:00"/>
        <d v="2015-11-06T14:00:00"/>
        <d v="2015-11-06T14:30:00"/>
        <d v="2015-11-06T15:00:00"/>
        <d v="2015-11-06T15:30:00"/>
        <d v="2015-11-06T16:00:00"/>
        <d v="2015-11-06T16:30:00"/>
        <d v="2015-11-06T17:00:00"/>
        <d v="2015-11-06T17:30:00"/>
        <d v="2015-11-06T18:00:00"/>
        <d v="2015-11-06T18:30:00"/>
        <d v="2015-11-06T19:00:00"/>
        <d v="2015-11-06T19:30:00"/>
        <d v="2015-11-06T20:00:00"/>
        <d v="2015-11-06T20:30:00"/>
        <d v="2015-11-06T21:00:00"/>
        <d v="2015-11-06T21:30:00"/>
        <d v="2015-11-06T22:00:00"/>
        <d v="2015-11-06T22:30:00"/>
        <d v="2015-11-06T23:00:00"/>
        <d v="2015-11-06T23:30:00"/>
        <d v="2015-11-07T00:00:00"/>
        <d v="2015-11-07T00:30:00"/>
        <d v="2015-11-07T01:00:00"/>
        <d v="2015-11-07T01:30:00"/>
        <d v="2015-11-07T02:00:00"/>
        <d v="2015-11-07T02:30:00"/>
        <d v="2015-11-07T03:00:00"/>
        <d v="2015-11-07T03:30:00"/>
        <d v="2015-11-07T04:00:00"/>
        <d v="2015-11-07T04:30:00"/>
        <d v="2015-11-07T05:00:00"/>
        <d v="2015-11-07T05:30:00"/>
        <d v="2015-11-07T06:00:00"/>
        <d v="2015-11-07T06:30:00"/>
        <d v="2015-11-07T07:00:00"/>
        <d v="2015-11-07T07:30:00"/>
        <d v="2015-11-07T08:00:00"/>
        <d v="2015-11-07T08:30:00"/>
        <d v="2015-11-07T09:00:00"/>
        <d v="2015-11-07T09:30:00"/>
        <d v="2015-11-07T10:00:00"/>
        <d v="2015-11-07T10:30:00"/>
        <d v="2015-11-07T11:00:00"/>
        <d v="2015-11-07T11:30:00"/>
        <d v="2015-11-07T12:00:00"/>
        <d v="2015-11-07T12:30:00"/>
        <d v="2015-11-07T13:00:00"/>
        <d v="2015-11-07T13:30:00"/>
        <d v="2015-11-07T14:00:00"/>
        <d v="2015-11-07T14:30:00"/>
        <d v="2015-11-07T15:00:00"/>
        <d v="2015-11-07T15:30:00"/>
        <d v="2015-11-07T16:00:00"/>
        <d v="2015-11-07T16:30:00"/>
        <d v="2015-11-07T17:00:00"/>
        <d v="2015-11-07T17:30:00"/>
        <d v="2015-11-07T18:00:00"/>
        <d v="2015-11-07T18:30:00"/>
        <d v="2015-11-07T19:00:00"/>
        <d v="2015-11-07T19:30:00"/>
        <d v="2015-11-07T20:00:00"/>
        <d v="2015-11-07T20:30:00"/>
        <d v="2015-11-07T21:00:00"/>
        <d v="2015-11-07T21:30:00"/>
        <d v="2015-11-07T22:00:00"/>
        <d v="2015-11-07T22:30:00"/>
        <d v="2015-11-07T23:00:00"/>
        <d v="2015-11-07T23:30:00"/>
        <d v="2015-11-08T00:00:00"/>
        <d v="2015-11-08T00:30:00"/>
        <d v="2015-11-08T01:00:00"/>
        <d v="2015-11-08T01:30:00"/>
        <d v="2015-11-08T02:00:00"/>
        <d v="2015-11-08T02:30:00"/>
        <d v="2015-11-08T03:00:00"/>
        <d v="2015-11-08T03:30:00"/>
        <d v="2015-11-08T04:00:00"/>
        <d v="2015-11-08T04:30:00"/>
        <d v="2015-11-08T05:00:00"/>
        <d v="2015-11-08T05:30:00"/>
        <d v="2015-11-08T06:00:00"/>
        <d v="2015-11-08T06:30:00"/>
        <d v="2015-11-08T07:00:00"/>
        <d v="2015-11-08T07:30:00"/>
        <d v="2015-11-08T08:00:00"/>
        <d v="2015-11-08T08:30:00"/>
        <d v="2015-11-08T09:00:00"/>
        <d v="2015-11-08T09:30:00"/>
        <d v="2015-11-08T10:00:00"/>
        <d v="2015-11-08T10:30:00"/>
        <d v="2015-11-08T11:00:00"/>
        <d v="2015-11-08T11:30:00"/>
        <d v="2015-11-08T12:00:00"/>
        <d v="2015-11-08T12:30:00"/>
        <d v="2015-11-08T13:00:00"/>
        <d v="2015-11-08T13:30:00"/>
        <d v="2015-11-08T14:00:00"/>
        <d v="2015-11-08T14:30:00"/>
        <d v="2015-11-08T15:00:00"/>
        <d v="2015-11-08T15:30:00"/>
        <d v="2015-11-08T16:00:00"/>
        <d v="2015-11-08T16:30:00"/>
        <d v="2015-11-08T17:00:00"/>
        <d v="2015-11-08T17:30:00"/>
        <d v="2015-11-08T18:00:00"/>
        <d v="2015-11-08T18:30:00"/>
        <d v="2015-11-08T19:00:00"/>
        <d v="2015-11-08T19:30:00"/>
        <d v="2015-11-08T20:00:00"/>
        <d v="2015-11-08T20:30:00"/>
        <d v="2015-11-08T21:00:00"/>
        <d v="2015-11-08T21:30:00"/>
        <d v="2015-11-08T22:00:00"/>
        <d v="2015-11-08T22:30:00"/>
        <d v="2015-11-08T23:00:00"/>
        <d v="2015-11-08T23:30:00"/>
        <d v="2015-11-09T00:00:00"/>
        <d v="2015-11-09T00:30:00"/>
        <d v="2015-11-09T01:00:00"/>
        <d v="2015-11-09T01:30:00"/>
        <d v="2015-11-09T02:00:00"/>
        <d v="2015-11-09T02:30:00"/>
        <d v="2015-11-09T03:00:00"/>
        <d v="2015-11-09T03:30:00"/>
        <d v="2015-11-09T04:00:00"/>
        <d v="2015-11-09T04:30:00"/>
        <d v="2015-11-09T05:00:00"/>
        <d v="2015-11-09T05:30:00"/>
        <d v="2015-11-09T06:00:00"/>
        <d v="2015-11-09T06:30:00"/>
        <d v="2015-11-09T07:00:00"/>
        <d v="2015-11-09T07:30:00"/>
        <d v="2015-11-09T08:00:00"/>
        <d v="2015-11-09T08:30:00"/>
        <d v="2015-11-09T09:00:00"/>
        <d v="2015-11-09T09:30:00"/>
        <d v="2015-11-09T10:00:00"/>
        <d v="2015-11-09T10:30:00"/>
        <d v="2015-11-09T11:00:00"/>
        <d v="2015-11-09T11:30:00"/>
        <d v="2015-11-09T12:00:00"/>
        <d v="2015-11-09T12:30:00"/>
        <d v="2015-11-09T13:00:00"/>
        <d v="2015-11-09T13:30:00"/>
        <d v="2015-11-09T14:00:00"/>
        <d v="2015-11-09T14:30:00"/>
        <d v="2015-11-09T15:00:00"/>
        <d v="2015-11-09T15:30:00"/>
        <d v="2015-11-09T16:00:00"/>
        <d v="2015-11-09T16:30:00"/>
        <d v="2015-11-09T17:00:00"/>
        <d v="2015-11-09T17:30:00"/>
        <d v="2015-11-09T18:00:00"/>
        <d v="2015-11-09T18:30:00"/>
        <d v="2015-11-09T19:00:00"/>
        <d v="2015-11-09T19:30:00"/>
        <d v="2015-11-09T20:00:00"/>
        <d v="2015-11-09T20:30:00"/>
        <d v="2015-11-09T21:00:00"/>
        <d v="2015-11-09T21:30:00"/>
        <d v="2015-11-09T22:00:00"/>
        <d v="2015-11-09T22:30:00"/>
        <d v="2015-11-09T23:00:00"/>
        <d v="2015-11-09T23:30:00"/>
        <d v="2015-11-10T00:00:00"/>
        <d v="2015-11-10T00:30:00"/>
        <d v="2015-11-10T01:00:00"/>
        <d v="2015-11-10T01:30:00"/>
        <d v="2015-11-10T02:00:00"/>
        <d v="2015-11-10T02:30:00"/>
        <d v="2015-11-10T03:00:00"/>
        <d v="2015-11-10T03:30:00"/>
        <d v="2015-11-10T04:00:00"/>
        <d v="2015-11-10T04:30:00"/>
        <d v="2015-11-10T05:00:00"/>
        <d v="2015-11-10T05:30:00"/>
        <d v="2015-11-10T06:00:00"/>
        <d v="2015-11-10T06:30:00"/>
        <d v="2015-11-10T07:00:00"/>
        <d v="2015-11-10T07:30:00"/>
        <d v="2015-11-10T08:00:00"/>
        <d v="2015-11-10T08:30:00"/>
        <d v="2015-11-10T09:00:00"/>
        <d v="2015-11-10T09:30:00"/>
        <d v="2015-11-10T10:00:00"/>
        <d v="2015-11-10T10:30:00"/>
        <d v="2015-11-10T11:00:00"/>
        <d v="2015-11-10T11:30:00"/>
        <d v="2015-11-10T12:00:00"/>
        <d v="2015-11-10T12:30:00"/>
        <d v="2015-11-10T13:00:00"/>
        <d v="2015-11-10T13:30:00"/>
        <d v="2015-11-10T14:00:00"/>
        <d v="2015-11-10T14:30:00"/>
        <d v="2015-11-10T15:00:00"/>
        <d v="2015-11-10T15:30:00"/>
        <d v="2015-11-10T16:00:00"/>
        <d v="2015-11-10T16:30:00"/>
        <d v="2015-11-10T17:00:00"/>
        <d v="2015-11-10T17:30:00"/>
        <d v="2015-11-10T18:00:00"/>
        <d v="2015-11-10T18:30:00"/>
        <d v="2015-11-10T19:00:00"/>
        <d v="2015-11-10T19:30:00"/>
        <d v="2015-11-10T20:00:00"/>
        <d v="2015-11-10T20:30:00"/>
        <d v="2015-11-10T21:00:00"/>
        <d v="2015-11-10T21:30:00"/>
        <d v="2015-11-10T22:00:00"/>
        <d v="2015-11-10T22:30:00"/>
        <d v="2015-11-10T23:00:00"/>
        <d v="2015-11-10T23:30:00"/>
        <d v="2015-11-11T00:00:00"/>
        <d v="2015-11-11T00:30:00"/>
        <d v="2015-11-11T01:00:00"/>
        <d v="2015-11-11T01:30:00"/>
        <d v="2015-11-11T02:00:00"/>
        <d v="2015-11-11T02:30:00"/>
        <d v="2015-11-11T03:00:00"/>
        <d v="2015-11-11T03:30:00"/>
        <d v="2015-11-11T04:00:00"/>
        <d v="2015-11-11T04:30:00"/>
        <d v="2015-11-11T05:00:00"/>
        <d v="2015-11-11T05:30:00"/>
        <d v="2015-11-11T06:00:00"/>
        <d v="2015-11-11T06:30:00"/>
        <d v="2015-11-11T07:00:00"/>
        <d v="2015-11-11T07:30:00"/>
        <d v="2015-11-11T08:00:00"/>
        <d v="2015-11-11T08:30:00"/>
        <d v="2015-11-11T09:00:00"/>
        <d v="2015-11-11T09:30:00"/>
        <d v="2015-11-11T10:00:00"/>
        <d v="2015-11-11T10:30:00"/>
        <d v="2015-11-11T11:00:00"/>
        <d v="2015-11-11T11:30:00"/>
        <d v="2015-11-11T12:00:00"/>
        <d v="2015-11-11T12:30:00"/>
        <d v="2015-11-11T13:00:00"/>
        <d v="2015-11-11T13:30:00"/>
        <d v="2015-11-11T14:00:00"/>
        <d v="2015-11-11T14:30:00"/>
        <d v="2015-11-11T15:00:00"/>
        <d v="2015-11-11T15:30:00"/>
        <d v="2015-11-11T16:00:00"/>
        <d v="2015-11-11T16:30:00"/>
        <d v="2015-11-11T17:00:00"/>
        <d v="2015-11-11T17:30:00"/>
        <d v="2015-11-11T18:00:00"/>
        <d v="2015-11-11T18:30:00"/>
        <d v="2015-11-11T19:00:00"/>
        <d v="2015-11-11T19:30:00"/>
        <d v="2015-11-11T20:00:00"/>
        <d v="2015-11-11T20:30:00"/>
        <d v="2015-11-11T21:00:00"/>
        <d v="2015-11-11T21:30:00"/>
        <d v="2015-11-11T22:00:00"/>
        <d v="2015-11-11T22:30:00"/>
        <d v="2015-11-11T23:00:00"/>
        <d v="2015-11-11T23:30:00"/>
        <d v="2015-11-12T00:00:00"/>
        <d v="2015-11-12T00:30:00"/>
        <d v="2015-11-12T01:00:00"/>
        <d v="2015-11-12T01:30:00"/>
        <d v="2015-11-12T02:00:00"/>
        <d v="2015-11-12T02:30:00"/>
        <d v="2015-11-12T03:00:00"/>
        <d v="2015-11-12T03:30:00"/>
        <d v="2015-11-12T04:00:00"/>
        <d v="2015-11-12T04:30:00"/>
        <d v="2015-11-12T05:00:00"/>
        <d v="2015-11-12T05:30:00"/>
        <d v="2015-11-12T06:00:00"/>
        <d v="2015-11-12T06:30:00"/>
        <d v="2015-11-12T07:00:00"/>
        <d v="2015-11-12T07:30:00"/>
        <d v="2015-11-12T08:00:00"/>
        <d v="2015-11-12T08:30:00"/>
        <d v="2015-11-12T09:00:00"/>
        <d v="2015-11-12T09:30:00"/>
        <d v="2015-11-12T10:00:00"/>
        <d v="2015-11-12T10:30:00"/>
        <d v="2015-11-12T11:00:00"/>
        <d v="2015-11-12T11:30:00"/>
        <d v="2015-11-12T12:00:00"/>
        <d v="2015-11-12T12:30:00"/>
        <d v="2015-11-12T13:00:00"/>
        <d v="2015-11-12T13:30:00"/>
        <d v="2015-11-12T14:00:00"/>
        <d v="2015-11-12T14:30:00"/>
        <d v="2015-11-12T15:00:00"/>
        <d v="2015-11-12T15:30:00"/>
        <d v="2015-11-12T16:00:00"/>
        <d v="2015-11-12T16:30:00"/>
        <d v="2015-11-12T17:00:00"/>
        <d v="2015-11-12T17:30:00"/>
        <d v="2015-11-12T18:00:00"/>
        <d v="2015-11-12T18:30:00"/>
        <d v="2015-11-12T19:00:00"/>
        <d v="2015-11-12T19:30:00"/>
        <d v="2015-11-12T20:00:00"/>
        <d v="2015-11-12T20:30:00"/>
        <d v="2015-11-12T21:00:00"/>
        <d v="2015-11-12T21:30:00"/>
        <d v="2015-11-12T22:00:00"/>
        <d v="2015-11-12T22:30:00"/>
        <d v="2015-11-12T23:00:00"/>
        <d v="2015-11-12T23:30:00"/>
        <d v="2015-11-13T00:00:00"/>
        <d v="2015-11-13T00:30:00"/>
        <d v="2015-11-13T01:00:00"/>
        <d v="2015-11-13T01:30:00"/>
        <d v="2015-11-13T02:00:00"/>
        <d v="2015-11-13T02:30:00"/>
        <d v="2015-11-13T03:00:00"/>
        <d v="2015-11-13T03:30:00"/>
        <d v="2015-11-13T04:00:00"/>
        <d v="2015-11-13T04:30:00"/>
        <d v="2015-11-13T05:00:00"/>
        <d v="2015-11-13T05:30:00"/>
        <d v="2015-11-13T06:00:00"/>
        <d v="2015-11-13T06:30:00"/>
        <d v="2015-11-13T07:00:00"/>
        <d v="2015-11-13T07:30:00"/>
        <d v="2015-11-13T08:00:00"/>
        <d v="2015-11-13T08:30:00"/>
        <d v="2015-11-13T09:00:00"/>
        <d v="2015-11-13T09:30:00"/>
        <d v="2015-11-13T10:00:00"/>
        <d v="2015-11-13T10:30:00"/>
        <d v="2015-11-13T11:00:00"/>
        <d v="2015-11-13T11:30:00"/>
        <d v="2015-11-13T12:00:00"/>
        <d v="2015-11-13T12:30:00"/>
        <d v="2015-11-13T13:00:00"/>
        <d v="2015-11-13T13:30:00"/>
        <d v="2015-11-13T14:00:00"/>
        <d v="2015-11-13T14:30:00"/>
        <d v="2015-11-13T15:00:00"/>
        <d v="2015-11-13T15:30:00"/>
        <d v="2015-11-13T16:00:00"/>
        <d v="2015-11-13T16:30:00"/>
        <d v="2015-11-13T17:00:00"/>
        <d v="2015-11-13T17:30:00"/>
        <d v="2015-11-13T18:00:00"/>
        <d v="2015-11-13T18:30:00"/>
        <d v="2015-11-13T19:00:00"/>
        <d v="2015-11-13T19:30:00"/>
        <d v="2015-11-13T20:00:00"/>
        <d v="2015-11-13T20:30:00"/>
        <d v="2015-11-13T21:00:00"/>
        <d v="2015-11-13T21:30:00"/>
        <d v="2015-11-13T22:00:00"/>
        <d v="2015-11-13T22:30:00"/>
        <d v="2015-11-13T23:00:00"/>
        <d v="2015-11-13T23:30:00"/>
        <d v="2015-11-14T00:00:00"/>
        <d v="2015-11-14T00:30:00"/>
        <d v="2015-11-14T01:00:00"/>
        <d v="2015-11-14T01:30:00"/>
        <d v="2015-11-14T02:00:00"/>
        <d v="2015-11-14T02:30:00"/>
        <d v="2015-11-14T03:00:00"/>
        <d v="2015-11-14T03:30:00"/>
        <d v="2015-11-14T04:00:00"/>
        <d v="2015-11-14T04:30:00"/>
        <d v="2015-11-14T05:00:00"/>
        <d v="2015-11-14T05:30:00"/>
        <d v="2015-11-14T06:00:00"/>
        <d v="2015-11-14T06:30:00"/>
        <d v="2015-11-14T07:00:00"/>
        <d v="2015-11-14T07:30:00"/>
        <d v="2015-11-14T08:00:00"/>
        <d v="2015-11-14T08:30:00"/>
        <d v="2015-11-14T09:00:00"/>
        <d v="2015-11-14T09:30:00"/>
        <d v="2015-11-14T10:00:00"/>
        <d v="2015-11-14T10:30:00"/>
        <d v="2015-11-14T11:00:00"/>
        <d v="2015-11-14T11:30:00"/>
        <d v="2015-11-14T12:00:00"/>
        <d v="2015-11-14T12:30:00"/>
        <d v="2015-11-14T13:00:00"/>
        <d v="2015-11-14T13:30:00"/>
        <d v="2015-11-14T14:00:00"/>
        <d v="2015-11-14T14:30:00"/>
        <d v="2015-11-14T15:00:00"/>
        <d v="2015-11-14T15:30:00"/>
        <d v="2015-11-14T16:00:00"/>
        <d v="2015-11-14T16:30:00"/>
        <d v="2015-11-14T17:00:00"/>
        <d v="2015-11-14T17:30:00"/>
        <d v="2015-11-14T18:00:00"/>
        <d v="2015-11-14T18:30:00"/>
        <d v="2015-11-14T19:00:00"/>
        <d v="2015-11-14T19:30:00"/>
        <d v="2015-11-14T20:00:00"/>
        <d v="2015-11-14T20:30:00"/>
        <d v="2015-11-14T21:00:00"/>
        <d v="2015-11-14T21:30:00"/>
        <d v="2015-11-14T22:00:00"/>
        <d v="2015-11-14T22:30:00"/>
        <d v="2015-11-14T23:00:00"/>
        <d v="2015-11-14T23:30:00"/>
        <d v="2015-11-15T00:00:00"/>
        <d v="2015-11-15T00:30:00"/>
        <d v="2015-11-15T01:00:00"/>
        <d v="2015-11-15T01:30:00"/>
        <d v="2015-11-15T02:00:00"/>
        <d v="2015-11-15T02:30:00"/>
        <d v="2015-11-15T03:00:00"/>
        <d v="2015-11-15T03:30:00"/>
        <d v="2015-11-15T04:00:00"/>
        <d v="2015-11-15T04:30:00"/>
        <d v="2015-11-15T05:00:00"/>
        <d v="2015-11-15T05:30:00"/>
        <d v="2015-11-15T06:00:00"/>
        <d v="2015-11-15T06:30:00"/>
        <d v="2015-11-15T07:00:00"/>
        <d v="2015-11-15T07:30:00"/>
        <d v="2015-11-15T08:00:00"/>
        <d v="2015-11-15T08:30:00"/>
        <d v="2015-11-15T09:00:00"/>
        <d v="2015-11-15T09:30:00"/>
        <d v="2015-11-15T10:00:00"/>
        <d v="2015-11-15T10:30:00"/>
        <d v="2015-11-15T11:00:00"/>
        <d v="2015-11-15T11:30:00"/>
        <d v="2015-11-15T12:00:00"/>
        <d v="2015-11-15T12:30:00"/>
        <d v="2015-11-15T13:00:00"/>
        <d v="2015-11-15T13:30:00"/>
        <d v="2015-11-15T14:00:00"/>
        <d v="2015-11-15T14:30:00"/>
        <d v="2015-11-15T15:00:00"/>
        <d v="2015-11-15T15:30:00"/>
        <d v="2015-11-15T16:00:00"/>
        <d v="2015-11-15T16:30:00"/>
        <d v="2015-11-15T17:00:00"/>
        <d v="2015-11-15T17:30:00"/>
        <d v="2015-11-15T18:00:00"/>
        <d v="2015-11-15T18:30:00"/>
        <d v="2015-11-15T19:00:00"/>
        <d v="2015-11-15T19:30:00"/>
        <d v="2015-11-15T20:00:00"/>
        <d v="2015-11-15T20:30:00"/>
        <d v="2015-11-15T21:00:00"/>
        <d v="2015-11-15T21:30:00"/>
        <d v="2015-11-15T22:00:00"/>
        <d v="2015-11-15T22:30:00"/>
        <d v="2015-11-15T23:00:00"/>
        <d v="2015-11-15T23:30:00"/>
        <d v="2015-11-16T00:00:00"/>
        <d v="2015-11-16T00:30:00"/>
        <d v="2015-11-16T01:00:00"/>
        <d v="2015-11-16T01:30:00"/>
        <d v="2015-11-16T02:00:00"/>
        <d v="2015-11-16T02:30:00"/>
        <d v="2015-11-16T03:00:00"/>
        <d v="2015-11-16T03:30:00"/>
        <d v="2015-11-16T04:00:00"/>
        <d v="2015-11-16T04:30:00"/>
        <d v="2015-11-16T05:00:00"/>
        <d v="2015-11-16T05:30:00"/>
        <d v="2015-11-16T06:00:00"/>
        <d v="2015-11-16T06:30:00"/>
        <d v="2015-11-16T07:00:00"/>
        <d v="2015-11-16T07:30:00"/>
        <d v="2015-11-16T08:00:00"/>
        <d v="2015-11-16T08:30:00"/>
        <d v="2015-11-16T09:00:00"/>
        <d v="2015-11-16T09:30:00"/>
        <d v="2015-11-16T10:00:00"/>
        <d v="2015-11-16T10:30:00"/>
        <d v="2015-11-16T11:00:00"/>
        <d v="2015-11-16T11:30:00"/>
        <d v="2015-11-16T12:00:00"/>
        <d v="2015-11-16T12:30:00"/>
        <d v="2015-11-16T13:00:00"/>
        <d v="2015-11-16T13:30:00"/>
        <d v="2015-11-16T14:00:00"/>
        <d v="2015-11-16T14:30:00"/>
        <d v="2015-11-16T15:00:00"/>
        <d v="2015-11-16T15:30:00"/>
        <d v="2015-11-16T16:00:00"/>
        <d v="2015-11-16T16:30:00"/>
        <d v="2015-11-16T17:00:00"/>
        <d v="2015-11-16T17:30:00"/>
        <d v="2015-11-16T18:00:00"/>
        <d v="2015-11-16T18:30:00"/>
        <d v="2015-11-16T19:00:00"/>
        <d v="2015-11-16T19:30:00"/>
        <d v="2015-11-16T20:00:00"/>
        <d v="2015-11-16T20:30:00"/>
        <d v="2015-11-16T21:00:00"/>
        <d v="2015-11-16T21:30:00"/>
        <d v="2015-11-16T22:00:00"/>
        <d v="2015-11-16T22:30:00"/>
        <d v="2015-11-16T23:00:00"/>
        <d v="2015-11-16T23:30:00"/>
        <d v="2015-11-17T00:00:00"/>
        <d v="2015-11-17T00:30:00"/>
        <d v="2015-11-17T01:00:00"/>
        <d v="2015-11-17T01:30:00"/>
        <d v="2015-11-17T02:00:00"/>
        <d v="2015-11-17T02:30:00"/>
        <d v="2015-11-17T03:00:00"/>
        <d v="2015-11-17T03:30:00"/>
        <d v="2015-11-17T04:00:00"/>
        <d v="2015-11-17T04:30:00"/>
        <d v="2015-11-17T05:00:00"/>
        <d v="2015-11-17T05:30:00"/>
        <d v="2015-11-17T06:00:00"/>
        <d v="2015-11-17T06:30:00"/>
        <d v="2015-11-17T07:00:00"/>
        <d v="2015-11-17T07:30:00"/>
        <d v="2015-11-17T08:00:00"/>
        <d v="2015-11-17T08:30:00"/>
        <d v="2015-11-17T09:00:00"/>
        <d v="2015-11-17T09:30:00"/>
        <d v="2015-11-17T10:00:00"/>
        <d v="2015-11-17T10:30:00"/>
        <d v="2015-11-17T11:00:00"/>
        <d v="2015-11-17T11:30:00"/>
        <d v="2015-11-17T12:00:00"/>
        <d v="2015-11-17T12:30:00"/>
        <d v="2015-11-17T13:00:00"/>
        <d v="2015-11-17T13:30:00"/>
        <d v="2015-11-17T14:00:00"/>
        <d v="2015-11-17T14:30:00"/>
        <d v="2015-11-17T15:00:00"/>
        <d v="2015-11-17T15:30:00"/>
        <d v="2015-11-17T16:00:00"/>
        <d v="2015-11-17T16:30:00"/>
        <d v="2015-11-17T17:00:00"/>
        <d v="2015-11-17T17:30:00"/>
        <d v="2015-11-17T18:00:00"/>
        <d v="2015-11-17T18:30:00"/>
        <d v="2015-11-17T19:00:00"/>
        <d v="2015-11-17T19:30:00"/>
        <d v="2015-11-17T20:00:00"/>
        <d v="2015-11-17T20:30:00"/>
        <d v="2015-11-17T21:00:00"/>
        <d v="2015-11-17T21:30:00"/>
        <d v="2015-11-17T22:00:00"/>
        <d v="2015-11-17T22:30:00"/>
        <d v="2015-11-17T23:00:00"/>
        <d v="2015-11-17T23:30:00"/>
        <d v="2015-11-18T00:00:00"/>
        <d v="2015-11-18T00:30:00"/>
        <d v="2015-11-18T01:00:00"/>
        <d v="2015-11-18T01:30:00"/>
        <d v="2015-11-18T02:00:00"/>
        <d v="2015-11-18T02:30:00"/>
        <d v="2015-11-18T03:00:00"/>
        <d v="2015-11-18T03:30:00"/>
        <d v="2015-11-18T04:00:00"/>
        <d v="2015-11-18T04:30:00"/>
        <d v="2015-11-18T05:00:00"/>
        <d v="2015-11-18T05:30:00"/>
        <d v="2015-11-18T06:00:00"/>
        <d v="2015-11-18T06:30:00"/>
        <d v="2015-11-18T07:00:00"/>
        <d v="2015-11-18T07:30:00"/>
        <d v="2015-11-18T08:00:00"/>
        <d v="2015-11-18T08:30:00"/>
        <d v="2015-11-18T09:00:00"/>
        <d v="2015-11-18T09:30:00"/>
        <d v="2015-11-18T10:00:00"/>
        <d v="2015-11-18T10:30:00"/>
        <d v="2015-11-18T11:00:00"/>
        <d v="2015-11-18T11:30:00"/>
        <d v="2015-11-18T12:00:00"/>
        <d v="2015-11-18T12:30:00"/>
        <d v="2015-11-18T13:00:00"/>
        <d v="2015-11-18T13:30:00"/>
        <d v="2015-11-18T14:00:00"/>
        <d v="2015-11-18T14:30:00"/>
        <d v="2015-11-18T15:00:00"/>
        <d v="2015-11-18T15:30:00"/>
        <d v="2015-11-18T16:00:00"/>
        <d v="2015-11-18T16:30:00"/>
        <d v="2015-11-18T17:00:00"/>
        <d v="2015-11-18T17:30:00"/>
        <d v="2015-11-18T18:00:00"/>
        <d v="2015-11-18T18:30:00"/>
        <d v="2015-11-18T19:00:00"/>
        <d v="2015-11-18T19:30:00"/>
        <d v="2015-11-18T20:00:00"/>
        <d v="2015-11-18T20:30:00"/>
        <d v="2015-11-18T21:00:00"/>
        <d v="2015-11-18T21:30:00"/>
        <d v="2015-11-18T22:00:00"/>
        <d v="2015-11-18T22:30:00"/>
        <d v="2015-11-18T23:00:00"/>
        <d v="2015-11-18T23:30:00"/>
        <d v="2015-11-19T00:00:00"/>
        <d v="2015-11-19T00:30:00"/>
        <d v="2015-11-19T01:00:00"/>
        <d v="2015-11-19T01:30:00"/>
        <d v="2015-11-19T02:00:00"/>
        <d v="2015-11-19T02:30:00"/>
        <d v="2015-11-19T03:00:00"/>
        <d v="2015-11-19T03:30:00"/>
        <d v="2015-11-19T04:00:00"/>
        <d v="2015-11-19T04:30:00"/>
        <d v="2015-11-19T05:00:00"/>
        <d v="2015-11-19T05:30:00"/>
        <d v="2015-11-19T06:00:00"/>
        <d v="2015-11-19T06:30:00"/>
        <d v="2015-11-19T07:00:00"/>
        <d v="2015-11-19T07:30:00"/>
        <d v="2015-11-19T08:00:00"/>
        <d v="2015-11-19T08:30:00"/>
        <d v="2015-11-19T09:00:00"/>
        <d v="2015-11-19T09:30:00"/>
        <d v="2015-11-19T10:00:00"/>
        <d v="2015-11-19T10:30:00"/>
        <d v="2015-11-19T11:00:00"/>
        <d v="2015-11-19T11:30:00"/>
        <d v="2015-11-19T12:00:00"/>
        <d v="2015-11-19T12:30:00"/>
        <d v="2015-11-19T13:00:00"/>
        <d v="2015-11-19T13:30:00"/>
        <d v="2015-11-19T14:00:00"/>
        <d v="2015-11-19T14:30:00"/>
        <d v="2015-11-19T15:00:00"/>
        <d v="2015-11-19T15:30:00"/>
        <d v="2015-11-19T16:00:00"/>
        <d v="2015-11-19T16:30:00"/>
        <d v="2015-11-19T17:00:00"/>
        <d v="2015-11-19T17:30:00"/>
        <d v="2015-11-19T18:00:00"/>
        <d v="2015-11-19T18:30:00"/>
        <d v="2015-11-19T19:00:00"/>
        <d v="2015-11-19T19:30:00"/>
        <d v="2015-11-19T20:00:00"/>
        <d v="2015-11-19T20:30:00"/>
        <d v="2015-11-19T21:00:00"/>
        <d v="2015-11-19T21:30:00"/>
        <d v="2015-11-19T22:00:00"/>
        <d v="2015-11-19T22:30:00"/>
        <d v="2015-11-19T23:00:00"/>
        <d v="2015-11-19T23:30:00"/>
        <d v="2015-11-20T00:00:00"/>
        <d v="2015-11-20T00:30:00"/>
        <d v="2015-11-20T01:00:00"/>
        <d v="2015-11-20T01:30:00"/>
        <d v="2015-11-20T02:00:00"/>
        <d v="2015-11-20T02:30:00"/>
        <d v="2015-11-20T03:00:00"/>
        <d v="2015-11-20T03:30:00"/>
        <d v="2015-11-20T04:00:00"/>
        <d v="2015-11-20T04:30:00"/>
        <d v="2015-11-20T05:00:00"/>
        <d v="2015-11-20T05:30:00"/>
        <d v="2015-11-20T06:00:00"/>
        <d v="2015-11-20T06:30:00"/>
        <d v="2015-11-20T07:00:00"/>
        <d v="2015-11-20T07:30:00"/>
        <d v="2015-11-20T08:00:00"/>
        <d v="2015-11-20T08:30:00"/>
        <d v="2015-11-20T09:00:00"/>
        <d v="2015-11-20T09:30:00"/>
        <d v="2015-11-20T10:00:00"/>
        <d v="2015-11-20T10:30:00"/>
        <d v="2015-11-20T11:00:00"/>
        <d v="2015-11-20T11:30:00"/>
        <d v="2015-11-20T12:00:00"/>
        <d v="2015-11-20T12:30:00"/>
        <d v="2015-11-20T13:00:00"/>
        <d v="2015-11-20T13:30:00"/>
        <d v="2015-11-20T14:00:00"/>
        <d v="2015-11-20T14:30:00"/>
        <d v="2015-11-20T15:00:00"/>
        <d v="2015-11-20T15:30:00"/>
        <d v="2015-11-20T16:00:00"/>
        <d v="2015-11-20T16:30:00"/>
        <d v="2015-11-20T17:00:00"/>
        <d v="2015-11-20T17:30:00"/>
        <d v="2015-11-20T18:00:00"/>
        <d v="2015-11-20T18:30:00"/>
        <d v="2015-11-20T19:00:00"/>
        <d v="2015-11-20T19:30:00"/>
        <d v="2015-11-20T20:00:00"/>
        <d v="2015-11-20T20:30:00"/>
        <d v="2015-11-20T21:00:00"/>
        <d v="2015-11-20T21:30:00"/>
        <d v="2015-11-20T22:00:00"/>
        <d v="2015-11-20T22:30:00"/>
        <d v="2015-11-20T23:00:00"/>
        <d v="2015-11-20T23:30:00"/>
        <d v="2015-11-21T00:00:00"/>
        <d v="2015-11-21T00:30:00"/>
        <d v="2015-11-21T01:00:00"/>
        <d v="2015-11-21T01:30:00"/>
        <d v="2015-11-21T02:00:00"/>
        <d v="2015-11-21T02:30:00"/>
        <d v="2015-11-21T03:00:00"/>
        <d v="2015-11-21T03:30:00"/>
        <d v="2015-11-21T04:00:00"/>
        <d v="2015-11-21T04:30:00"/>
        <d v="2015-11-21T05:00:00"/>
        <d v="2015-11-21T05:30:00"/>
        <d v="2015-11-21T06:00:00"/>
        <d v="2015-11-21T06:30:00"/>
        <d v="2015-11-21T07:00:00"/>
        <d v="2015-11-21T07:30:00"/>
        <d v="2015-11-21T08:00:00"/>
        <d v="2015-11-21T08:30:00"/>
        <d v="2015-11-21T09:00:00"/>
        <d v="2015-11-21T09:30:00"/>
        <d v="2015-11-21T10:00:00"/>
        <d v="2015-11-21T10:30:00"/>
        <d v="2015-11-21T11:00:00"/>
        <d v="2015-11-21T11:30:00"/>
        <d v="2015-11-21T12:00:00"/>
        <d v="2015-11-21T12:30:00"/>
        <d v="2015-11-21T13:00:00"/>
        <d v="2015-11-21T13:30:00"/>
        <d v="2015-11-21T14:00:00"/>
        <d v="2015-11-21T14:30:00"/>
        <d v="2015-11-21T15:00:00"/>
        <d v="2015-11-21T15:30:00"/>
        <d v="2015-11-21T16:00:00"/>
        <d v="2015-11-21T16:30:00"/>
        <d v="2015-11-21T17:00:00"/>
        <d v="2015-11-21T17:30:00"/>
        <d v="2015-11-21T18:00:00"/>
        <d v="2015-11-21T18:30:00"/>
        <d v="2015-11-21T19:00:00"/>
        <d v="2015-11-21T19:30:00"/>
        <d v="2015-11-21T20:00:00"/>
        <d v="2015-11-21T20:30:00"/>
        <d v="2015-11-21T21:00:00"/>
        <d v="2015-11-21T21:30:00"/>
        <d v="2015-11-21T22:00:00"/>
        <d v="2015-11-21T22:30:00"/>
        <d v="2015-11-21T23:00:00"/>
        <d v="2015-11-21T23:30:00"/>
        <d v="2015-11-22T00:00:00"/>
        <d v="2015-11-22T00:30:00"/>
        <d v="2015-11-22T01:00:00"/>
        <d v="2015-11-22T01:30:00"/>
        <d v="2015-11-22T02:00:00"/>
        <d v="2015-11-22T02:30:00"/>
        <d v="2015-11-22T03:00:00"/>
        <d v="2015-11-22T03:30:00"/>
        <d v="2015-11-22T04:00:00"/>
        <d v="2015-11-22T04:30:00"/>
        <d v="2015-11-22T05:00:00"/>
        <d v="2015-11-22T05:30:00"/>
        <d v="2015-11-22T06:00:00"/>
        <d v="2015-11-22T06:30:00"/>
        <d v="2015-11-22T07:00:00"/>
        <d v="2015-11-22T07:30:00"/>
        <d v="2015-11-22T08:00:00"/>
        <d v="2015-11-22T08:30:00"/>
        <d v="2015-11-22T09:00:00"/>
        <d v="2015-11-22T09:30:00"/>
        <d v="2015-11-22T10:00:00"/>
        <d v="2015-11-22T10:30:00"/>
        <d v="2015-11-22T11:00:00"/>
        <d v="2015-11-22T11:30:00"/>
        <d v="2015-11-22T12:00:00"/>
        <d v="2015-11-22T12:30:00"/>
        <d v="2015-11-22T13:00:00"/>
        <d v="2015-11-22T13:30:00"/>
        <d v="2015-11-22T14:00:00"/>
        <d v="2015-11-22T14:30:00"/>
        <d v="2015-11-22T15:00:00"/>
        <d v="2015-11-22T15:30:00"/>
        <d v="2015-11-22T16:00:00"/>
        <d v="2015-11-22T16:30:00"/>
        <d v="2015-11-22T17:00:00"/>
        <d v="2015-11-22T17:30:00"/>
        <d v="2015-11-22T18:00:00"/>
        <d v="2015-11-22T18:30:00"/>
        <d v="2015-11-22T19:00:00"/>
        <d v="2015-11-22T19:30:00"/>
        <d v="2015-11-22T20:00:00"/>
        <d v="2015-11-22T20:30:00"/>
        <d v="2015-11-22T21:00:00"/>
        <d v="2015-11-22T21:30:00"/>
        <d v="2015-11-22T22:00:00"/>
        <d v="2015-11-22T22:30:00"/>
        <d v="2015-11-22T23:00:00"/>
        <d v="2015-11-22T23:30:00"/>
        <d v="2015-11-23T00:00:00"/>
        <d v="2015-11-23T00:30:00"/>
        <d v="2015-11-23T01:00:00"/>
        <d v="2015-11-23T01:30:00"/>
        <d v="2015-11-23T02:00:00"/>
        <d v="2015-11-23T02:30:00"/>
        <d v="2015-11-23T03:00:00"/>
        <d v="2015-11-23T03:30:00"/>
        <d v="2015-11-23T04:00:00"/>
        <d v="2015-11-23T04:30:00"/>
        <d v="2015-11-23T05:00:00"/>
        <d v="2015-11-23T05:30:00"/>
        <d v="2015-11-23T06:00:00"/>
        <d v="2015-11-23T06:30:00"/>
        <d v="2015-11-23T07:00:00"/>
        <d v="2015-11-23T07:30:00"/>
        <d v="2015-11-23T08:00:00"/>
        <d v="2015-11-23T08:30:00"/>
        <d v="2015-11-23T09:00:00"/>
        <d v="2015-11-23T09:30:00"/>
        <d v="2015-11-23T10:00:00"/>
        <d v="2015-11-23T10:30:00"/>
        <d v="2015-11-23T11:00:00"/>
        <d v="2015-11-23T11:30:00"/>
        <d v="2015-11-23T12:00:00"/>
        <d v="2015-11-23T12:30:00"/>
        <d v="2015-11-23T13:00:00"/>
        <d v="2015-11-23T13:30:00"/>
        <d v="2015-11-23T14:00:00"/>
        <d v="2015-11-23T14:30:00"/>
        <d v="2015-11-23T15:00:00"/>
        <d v="2015-11-23T15:30:00"/>
        <d v="2015-11-23T16:00:00"/>
        <d v="2015-11-23T16:30:00"/>
        <d v="2015-11-23T17:00:00"/>
        <d v="2015-11-23T17:30:00"/>
        <d v="2015-11-23T18:00:00"/>
        <d v="2015-11-23T18:30:00"/>
        <d v="2015-11-23T19:00:00"/>
        <d v="2015-11-23T19:30:00"/>
        <d v="2015-11-23T20:00:00"/>
        <d v="2015-11-23T20:30:00"/>
        <d v="2015-11-23T21:00:00"/>
        <d v="2015-11-23T21:30:00"/>
        <d v="2015-11-23T22:00:00"/>
        <d v="2015-11-23T22:30:00"/>
        <d v="2015-11-23T23:00:00"/>
        <d v="2015-11-23T23:30:00"/>
        <d v="2015-11-24T00:00:00"/>
        <d v="2015-11-24T00:30:00"/>
        <d v="2015-11-24T01:00:00"/>
        <d v="2015-11-24T01:30:00"/>
        <d v="2015-11-24T02:00:00"/>
        <d v="2015-11-24T02:30:00"/>
        <d v="2015-11-24T03:00:00"/>
        <d v="2015-11-24T03:30:00"/>
        <d v="2015-11-24T04:00:00"/>
        <d v="2015-11-24T04:30:00"/>
        <d v="2015-11-24T05:00:00"/>
        <d v="2015-11-24T05:30:00"/>
        <d v="2015-11-24T06:00:00"/>
        <d v="2015-11-24T06:30:00"/>
        <d v="2015-11-24T07:00:00"/>
        <d v="2015-11-24T07:30:00"/>
        <d v="2015-11-24T08:00:00"/>
        <d v="2015-11-24T08:30:00"/>
        <d v="2015-11-24T09:00:00"/>
        <d v="2015-11-24T09:30:00"/>
        <d v="2015-11-24T10:00:00"/>
        <d v="2015-11-24T10:30:00"/>
        <d v="2015-11-24T11:00:00"/>
        <d v="2015-11-24T11:30:00"/>
        <d v="2015-11-24T12:00:00"/>
        <d v="2015-11-24T12:30:00"/>
        <d v="2015-11-24T13:00:00"/>
        <d v="2015-11-24T13:30:00"/>
        <d v="2015-11-24T14:00:00"/>
        <d v="2015-11-24T14:30:00"/>
        <d v="2015-11-24T15:00:00"/>
        <d v="2015-11-24T15:30:00"/>
        <d v="2015-11-24T16:00:00"/>
        <d v="2015-11-24T16:30:00"/>
        <d v="2015-11-24T17:00:00"/>
        <d v="2015-11-24T17:30:00"/>
        <d v="2015-11-24T18:00:00"/>
        <d v="2015-11-24T18:30:00"/>
        <d v="2015-11-24T19:00:00"/>
        <d v="2015-11-24T19:30:00"/>
        <d v="2015-11-24T20:00:00"/>
        <d v="2015-11-24T20:30:00"/>
        <d v="2015-11-24T21:00:00"/>
        <d v="2015-11-24T21:30:00"/>
        <d v="2015-11-24T22:00:00"/>
        <d v="2015-11-24T22:30:00"/>
        <d v="2015-11-24T23:00:00"/>
        <d v="2015-11-24T23:30:00"/>
        <d v="2015-11-25T00:00:00"/>
        <d v="2015-11-25T00:30:00"/>
        <d v="2015-11-25T01:00:00"/>
        <d v="2015-11-25T01:30:00"/>
        <d v="2015-11-25T02:00:00"/>
        <d v="2015-11-25T02:30:00"/>
        <d v="2015-11-25T03:00:00"/>
        <d v="2015-11-25T03:30:00"/>
        <d v="2015-11-25T04:00:00"/>
        <d v="2015-11-25T04:30:00"/>
        <d v="2015-11-25T05:00:00"/>
        <d v="2015-11-25T05:30:00"/>
        <d v="2015-11-25T06:00:00"/>
        <d v="2015-11-25T06:30:00"/>
        <d v="2015-11-25T07:00:00"/>
        <d v="2015-11-25T07:30:00"/>
        <d v="2015-11-25T08:00:00"/>
        <d v="2015-11-25T08:30:00"/>
        <d v="2015-11-25T09:00:00"/>
        <d v="2015-11-25T09:30:00"/>
        <d v="2015-11-25T10:00:00"/>
        <d v="2015-11-25T10:30:00"/>
        <d v="2015-11-25T11:00:00"/>
        <d v="2015-11-25T11:30:00"/>
        <d v="2015-11-25T12:00:00"/>
        <d v="2015-11-25T12:30:00"/>
        <d v="2015-11-25T13:00:00"/>
        <d v="2015-11-25T13:30:00"/>
        <d v="2015-11-25T14:00:00"/>
        <d v="2015-11-25T14:30:00"/>
        <d v="2015-11-25T15:00:00"/>
        <d v="2015-11-25T15:30:00"/>
        <d v="2015-11-25T16:00:00"/>
        <d v="2015-11-25T16:30:00"/>
        <d v="2015-11-25T17:00:00"/>
        <d v="2015-11-25T17:30:00"/>
        <d v="2015-11-25T18:00:00"/>
        <d v="2015-11-25T18:30:00"/>
        <d v="2015-11-25T19:00:00"/>
        <d v="2015-11-25T19:30:00"/>
        <d v="2015-11-25T20:00:00"/>
        <d v="2015-11-25T20:30:00"/>
        <d v="2015-11-25T21:00:00"/>
        <d v="2015-11-25T21:30:00"/>
        <d v="2015-11-25T22:00:00"/>
        <d v="2015-11-25T22:30:00"/>
        <d v="2015-11-25T23:00:00"/>
        <d v="2015-11-25T23:30:00"/>
        <d v="2015-11-26T00:00:00"/>
        <d v="2015-11-26T00:30:00"/>
        <d v="2015-11-26T01:00:00"/>
        <d v="2015-11-26T01:30:00"/>
        <d v="2015-11-26T02:00:00"/>
        <d v="2015-11-26T02:30:00"/>
        <d v="2015-11-26T03:00:00"/>
        <d v="2015-11-26T03:30:00"/>
        <d v="2015-11-26T04:00:00"/>
        <d v="2015-11-26T04:30:00"/>
        <d v="2015-11-26T05:00:00"/>
        <d v="2015-11-26T05:30:00"/>
        <d v="2015-11-26T06:00:00"/>
        <d v="2015-11-26T06:30:00"/>
        <d v="2015-11-26T07:00:00"/>
        <d v="2015-11-26T07:30:00"/>
        <d v="2015-11-26T08:00:00"/>
        <d v="2015-11-26T08:30:00"/>
        <d v="2015-11-26T09:00:00"/>
        <d v="2015-11-26T09:30:00"/>
        <d v="2015-11-26T10:00:00"/>
        <d v="2015-11-26T10:30:00"/>
        <d v="2015-11-26T11:00:00"/>
        <d v="2015-11-26T11:30:00"/>
        <d v="2015-11-26T12:00:00"/>
        <d v="2015-11-26T12:30:00"/>
        <d v="2015-11-26T13:00:00"/>
        <d v="2015-11-26T13:30:00"/>
        <d v="2015-11-26T14:00:00"/>
        <d v="2015-11-26T14:30:00"/>
        <d v="2015-11-26T15:00:00"/>
        <d v="2015-11-26T15:30:00"/>
        <d v="2015-11-26T16:00:00"/>
        <d v="2015-11-26T16:30:00"/>
        <d v="2015-11-26T17:00:00"/>
        <d v="2015-11-26T17:30:00"/>
        <d v="2015-11-26T18:00:00"/>
        <d v="2015-11-26T18:30:00"/>
        <d v="2015-11-26T19:00:00"/>
        <d v="2015-11-26T19:30:00"/>
        <d v="2015-11-26T20:00:00"/>
        <d v="2015-11-26T20:30:00"/>
        <d v="2015-11-26T21:00:00"/>
        <d v="2015-11-26T21:30:00"/>
        <d v="2015-11-26T22:00:00"/>
        <d v="2015-11-26T22:30:00"/>
        <d v="2015-11-26T23:00:00"/>
        <d v="2015-11-26T23:30:00"/>
        <d v="2015-11-27T00:00:00"/>
        <d v="2015-11-27T00:30:00"/>
        <d v="2015-11-27T01:00:00"/>
        <d v="2015-11-27T01:30:00"/>
        <d v="2015-11-27T02:00:00"/>
        <d v="2015-11-27T02:30:00"/>
        <d v="2015-11-27T03:00:00"/>
        <d v="2015-11-27T03:30:00"/>
        <d v="2015-11-27T04:00:00"/>
        <d v="2015-11-27T04:30:00"/>
        <d v="2015-11-27T05:00:00"/>
        <d v="2015-11-27T05:30:00"/>
        <d v="2015-11-27T06:00:00"/>
        <d v="2015-11-27T06:30:00"/>
        <d v="2015-11-27T07:00:00"/>
        <d v="2015-11-27T07:30:00"/>
        <d v="2015-11-27T08:00:00"/>
        <d v="2015-11-27T08:30:00"/>
        <d v="2015-11-27T09:00:00"/>
        <d v="2015-11-27T09:30:00"/>
        <d v="2015-11-27T10:00:00"/>
        <d v="2015-11-27T10:30:00"/>
        <d v="2015-11-27T11:00:00"/>
        <d v="2015-11-27T11:30:00"/>
        <d v="2015-11-27T12:00:00"/>
        <d v="2015-11-27T12:30:00"/>
        <d v="2015-11-27T13:00:00"/>
        <d v="2015-11-27T13:30:00"/>
        <d v="2015-11-27T14:00:00"/>
        <d v="2015-11-27T14:30:00"/>
        <d v="2015-11-27T15:00:00"/>
        <d v="2015-11-27T15:30:00"/>
        <d v="2015-11-27T16:00:00"/>
        <d v="2015-11-27T16:30:00"/>
        <d v="2015-11-27T17:00:00"/>
        <d v="2015-11-27T17:30:00"/>
        <d v="2015-11-27T18:00:00"/>
        <d v="2015-11-27T18:30:00"/>
        <d v="2015-11-27T19:00:00"/>
        <d v="2015-11-27T19:30:00"/>
        <d v="2015-11-27T20:00:00"/>
        <d v="2015-11-27T20:30:00"/>
        <d v="2015-11-27T21:00:00"/>
        <d v="2015-11-27T21:30:00"/>
        <d v="2015-11-27T22:00:00"/>
        <d v="2015-11-27T22:30:00"/>
        <d v="2015-11-27T23:00:00"/>
        <d v="2015-11-27T23:30:00"/>
        <d v="2015-11-28T00:00:00"/>
        <d v="2015-11-28T00:30:00"/>
        <d v="2015-11-28T01:00:00"/>
        <d v="2015-11-28T01:30:00"/>
        <d v="2015-11-28T02:00:00"/>
        <d v="2015-11-28T02:30:00"/>
        <d v="2015-11-28T03:00:00"/>
        <d v="2015-11-28T03:30:00"/>
        <d v="2015-11-28T04:00:00"/>
        <d v="2015-11-28T04:30:00"/>
        <d v="2015-11-28T05:00:00"/>
        <d v="2015-11-28T05:30:00"/>
        <d v="2015-11-28T06:00:00"/>
        <d v="2015-11-28T06:30:00"/>
        <d v="2015-11-28T07:00:00"/>
        <d v="2015-11-28T07:30:00"/>
        <d v="2015-11-28T08:00:00"/>
        <d v="2015-11-28T08:30:00"/>
        <d v="2015-11-28T09:00:00"/>
        <d v="2015-11-28T09:30:00"/>
        <d v="2015-11-28T10:00:00"/>
        <d v="2015-11-28T10:30:00"/>
        <d v="2015-11-28T11:00:00"/>
        <d v="2015-11-28T11:30:00"/>
        <d v="2015-11-28T12:00:00"/>
        <d v="2015-11-28T12:30:00"/>
        <d v="2015-11-28T13:00:00"/>
        <d v="2015-11-28T13:30:00"/>
        <d v="2015-11-28T14:00:00"/>
        <d v="2015-11-28T14:30:00"/>
        <d v="2015-11-28T15:00:00"/>
        <d v="2015-11-28T15:30:00"/>
        <d v="2015-11-28T16:00:00"/>
        <d v="2015-11-28T16:30:00"/>
        <d v="2015-11-28T17:00:00"/>
        <d v="2015-11-28T17:30:00"/>
        <d v="2015-11-28T18:00:00"/>
        <d v="2015-11-28T18:30:00"/>
        <d v="2015-11-28T19:00:00"/>
        <d v="2015-11-28T19:30:00"/>
        <d v="2015-11-28T20:00:00"/>
        <d v="2015-11-28T20:30:00"/>
        <d v="2015-11-28T21:00:00"/>
        <d v="2015-11-28T21:30:00"/>
        <d v="2015-11-28T22:00:00"/>
        <d v="2015-11-28T22:30:00"/>
        <d v="2015-11-28T23:00:00"/>
        <d v="2015-11-28T23:30:00"/>
        <d v="2015-11-29T00:00:00"/>
        <d v="2015-11-29T00:30:00"/>
        <d v="2015-11-29T01:00:00"/>
        <d v="2015-11-29T01:30:00"/>
        <d v="2015-11-29T02:00:00"/>
        <d v="2015-11-29T02:30:00"/>
        <d v="2015-11-29T03:00:00"/>
        <d v="2015-11-29T03:30:00"/>
        <d v="2015-11-29T04:00:00"/>
        <d v="2015-11-29T04:30:00"/>
        <d v="2015-11-29T05:00:00"/>
        <d v="2015-11-29T05:30:00"/>
        <d v="2015-11-29T06:00:00"/>
        <d v="2015-11-29T06:30:00"/>
        <d v="2015-11-29T07:00:00"/>
        <d v="2015-11-29T07:30:00"/>
        <d v="2015-11-29T08:00:00"/>
        <d v="2015-11-29T08:30:00"/>
        <d v="2015-11-29T09:00:00"/>
        <d v="2015-11-29T09:30:00"/>
        <d v="2015-11-29T10:00:00"/>
        <d v="2015-11-29T10:30:00"/>
        <d v="2015-11-29T11:00:00"/>
        <d v="2015-11-29T11:30:00"/>
        <d v="2015-11-29T12:00:00"/>
        <d v="2015-11-29T12:30:00"/>
        <d v="2015-11-29T13:00:00"/>
        <d v="2015-11-29T13:30:00"/>
        <d v="2015-11-29T14:00:00"/>
        <d v="2015-11-29T14:30:00"/>
        <d v="2015-11-29T15:00:00"/>
        <d v="2015-11-29T15:30:00"/>
        <d v="2015-11-29T16:00:00"/>
        <d v="2015-11-29T16:30:00"/>
        <d v="2015-11-29T17:00:00"/>
        <d v="2015-11-29T17:30:00"/>
        <d v="2015-11-29T18:00:00"/>
        <d v="2015-11-29T18:30:00"/>
        <d v="2015-11-29T19:00:00"/>
        <d v="2015-11-29T19:30:00"/>
        <d v="2015-11-29T20:00:00"/>
        <d v="2015-11-29T20:30:00"/>
        <d v="2015-11-29T21:00:00"/>
        <d v="2015-11-29T21:30:00"/>
        <d v="2015-11-29T22:00:00"/>
        <d v="2015-11-29T22:30:00"/>
        <d v="2015-11-29T23:00:00"/>
        <d v="2015-11-29T23:30:00"/>
        <d v="2015-11-30T00:00:00"/>
        <d v="2015-11-30T00:30:00"/>
        <d v="2015-11-30T01:00:00"/>
        <d v="2015-11-30T01:30:00"/>
        <d v="2015-11-30T02:00:00"/>
        <d v="2015-11-30T02:30:00"/>
        <d v="2015-11-30T03:00:00"/>
        <d v="2015-11-30T03:30:00"/>
        <d v="2015-11-30T04:00:00"/>
        <d v="2015-11-30T04:30:00"/>
        <d v="2015-11-30T05:00:00"/>
        <d v="2015-11-30T05:30:00"/>
        <d v="2015-11-30T06:00:00"/>
        <d v="2015-11-30T06:30:00"/>
        <d v="2015-11-30T07:00:00"/>
        <d v="2015-11-30T07:30:00"/>
        <d v="2015-11-30T08:00:00"/>
        <d v="2015-11-30T08:30:00"/>
        <d v="2015-11-30T09:00:00"/>
        <d v="2015-11-30T09:30:00"/>
        <d v="2015-11-30T10:00:00"/>
        <d v="2015-11-30T10:30:00"/>
        <d v="2015-11-30T11:00:00"/>
        <d v="2015-11-30T11:30:00"/>
        <d v="2015-11-30T12:00:00"/>
        <d v="2015-11-30T12:30:00"/>
        <d v="2015-11-30T13:00:00"/>
        <d v="2015-11-30T13:30:00"/>
        <d v="2015-11-30T14:00:00"/>
        <d v="2015-11-30T14:30:00"/>
        <d v="2015-11-30T15:00:00"/>
        <d v="2015-11-30T15:30:00"/>
        <d v="2015-11-30T16:00:00"/>
        <d v="2015-11-30T16:30:00"/>
        <d v="2015-11-30T17:00:00"/>
        <d v="2015-11-30T17:30:00"/>
        <d v="2015-11-30T18:00:00"/>
        <d v="2015-11-30T18:30:00"/>
        <d v="2015-11-30T19:00:00"/>
        <d v="2015-11-30T19:30:00"/>
        <d v="2015-11-30T20:00:00"/>
        <d v="2015-11-30T20:30:00"/>
        <d v="2015-11-30T21:00:00"/>
        <d v="2015-11-30T21:30:00"/>
        <d v="2015-11-30T22:00:00"/>
        <d v="2015-11-30T22:30:00"/>
        <d v="2015-11-30T23:00:00"/>
        <d v="2015-11-30T23:30:00"/>
        <d v="2015-12-01T00:00:00"/>
        <d v="2015-12-01T00:30:00"/>
        <d v="2015-12-01T01:00:00"/>
        <d v="2015-12-01T01:30:00"/>
        <d v="2015-12-01T02:00:00"/>
        <d v="2015-12-01T02:30:00"/>
        <d v="2015-12-01T03:00:00"/>
        <d v="2015-12-01T03:30:00"/>
        <d v="2015-12-01T04:00:00"/>
        <d v="2015-12-01T04:30:00"/>
        <d v="2015-12-01T05:00:00"/>
        <d v="2015-12-01T05:30:00"/>
        <d v="2015-12-01T06:00:00"/>
        <d v="2015-12-01T06:30:00"/>
        <d v="2015-12-01T07:00:00"/>
        <d v="2015-12-01T07:30:00"/>
        <d v="2015-12-01T08:00:00"/>
        <d v="2015-12-01T08:30:00"/>
        <d v="2015-12-01T09:00:00"/>
        <d v="2015-12-01T09:30:00"/>
        <d v="2015-12-01T10:00:00"/>
        <d v="2015-12-01T10:30:00"/>
        <d v="2015-12-01T11:00:00"/>
        <d v="2015-12-01T11:30:00"/>
        <d v="2015-12-01T12:00:00"/>
        <d v="2015-12-01T12:30:00"/>
        <d v="2015-12-01T13:00:00"/>
        <d v="2015-12-01T13:30:00"/>
        <d v="2015-12-01T14:00:00"/>
        <d v="2015-12-01T14:30:00"/>
        <d v="2015-12-01T15:00:00"/>
        <d v="2015-12-01T15:30:00"/>
        <d v="2015-12-01T16:00:00"/>
        <d v="2015-12-01T16:30:00"/>
        <d v="2015-12-01T17:00:00"/>
        <d v="2015-12-01T17:30:00"/>
        <d v="2015-12-01T18:00:00"/>
        <d v="2015-12-01T18:30:00"/>
        <d v="2015-12-01T19:00:00"/>
        <d v="2015-12-01T19:30:00"/>
        <d v="2015-12-01T20:00:00"/>
        <d v="2015-12-01T20:30:00"/>
        <d v="2015-12-01T21:00:00"/>
        <d v="2015-12-01T21:30:00"/>
        <d v="2015-12-01T22:00:00"/>
        <d v="2015-12-01T22:30:00"/>
        <d v="2015-12-01T23:00:00"/>
        <d v="2015-12-01T23:30:00"/>
        <d v="2015-12-02T00:00:00"/>
        <d v="2015-12-02T00:30:00"/>
        <d v="2015-12-02T01:00:00"/>
        <d v="2015-12-02T01:30:00"/>
        <d v="2015-12-02T02:00:00"/>
        <d v="2015-12-02T02:30:00"/>
        <d v="2015-12-02T03:00:00"/>
        <d v="2015-12-02T03:30:00"/>
        <d v="2015-12-02T04:00:00"/>
        <d v="2015-12-02T04:30:00"/>
        <d v="2015-12-02T05:00:00"/>
        <d v="2015-12-02T05:30:00"/>
        <d v="2015-12-02T06:00:00"/>
        <d v="2015-12-02T06:30:00"/>
        <d v="2015-12-02T07:00:00"/>
        <d v="2015-12-02T07:30:00"/>
        <d v="2015-12-02T08:00:00"/>
        <d v="2015-12-02T08:30:00"/>
        <d v="2015-12-02T09:00:00"/>
        <d v="2015-12-02T09:30:00"/>
        <d v="2015-12-02T10:00:00"/>
        <d v="2015-12-02T10:30:00"/>
        <d v="2015-12-02T11:00:00"/>
        <d v="2015-12-02T11:30:00"/>
        <d v="2015-12-02T12:00:00"/>
        <d v="2015-12-02T12:30:00"/>
        <d v="2015-12-02T13:00:00"/>
        <d v="2015-12-02T13:30:00"/>
        <d v="2015-12-02T14:00:00"/>
        <d v="2015-12-02T14:30:00"/>
        <d v="2015-12-02T15:00:00"/>
        <d v="2015-12-02T15:30:00"/>
        <d v="2015-12-02T16:00:00"/>
        <d v="2015-12-02T16:30:00"/>
        <d v="2015-12-02T17:00:00"/>
        <d v="2015-12-02T17:30:00"/>
        <d v="2015-12-02T18:00:00"/>
        <d v="2015-12-02T18:30:00"/>
        <d v="2015-12-02T19:00:00"/>
        <d v="2015-12-02T19:30:00"/>
        <d v="2015-12-02T20:00:00"/>
        <d v="2015-12-02T20:30:00"/>
        <d v="2015-12-02T21:00:00"/>
        <d v="2015-12-02T21:30:00"/>
        <d v="2015-12-02T22:00:00"/>
        <d v="2015-12-02T22:30:00"/>
        <d v="2015-12-02T23:00:00"/>
        <d v="2015-12-02T23:30:00"/>
        <d v="2015-12-03T00:00:00"/>
        <d v="2015-12-03T00:30:00"/>
        <d v="2015-12-03T01:00:00"/>
        <d v="2015-12-03T01:30:00"/>
        <d v="2015-12-03T02:00:00"/>
        <d v="2015-12-03T02:30:00"/>
        <d v="2015-12-03T03:00:00"/>
        <d v="2015-12-03T03:30:00"/>
        <d v="2015-12-03T04:00:00"/>
        <d v="2015-12-03T04:30:00"/>
        <d v="2015-12-03T05:00:00"/>
        <d v="2015-12-03T05:30:00"/>
        <d v="2015-12-03T06:00:00"/>
        <d v="2015-12-03T06:30:00"/>
        <d v="2015-12-03T07:00:00"/>
        <d v="2015-12-03T07:30:00"/>
        <d v="2015-12-03T08:00:00"/>
        <d v="2015-12-03T08:30:00"/>
        <d v="2015-12-03T09:00:00"/>
        <d v="2015-12-03T09:30:00"/>
        <d v="2015-12-03T10:00:00"/>
        <d v="2015-12-03T10:30:00"/>
        <d v="2015-12-03T11:00:00"/>
        <d v="2015-12-03T11:30:00"/>
        <d v="2015-12-03T12:00:00"/>
        <d v="2015-12-03T12:30:00"/>
        <d v="2015-12-03T13:00:00"/>
        <d v="2015-12-03T13:30:00"/>
        <d v="2015-12-03T14:00:00"/>
        <d v="2015-12-03T14:30:00"/>
        <d v="2015-12-03T15:00:00"/>
        <d v="2015-12-03T15:30:00"/>
        <d v="2015-12-03T16:00:00"/>
        <d v="2015-12-03T16:30:00"/>
        <d v="2015-12-03T17:00:00"/>
        <d v="2015-12-03T17:30:00"/>
        <d v="2015-12-03T18:00:00"/>
        <d v="2015-12-03T18:30:00"/>
        <d v="2015-12-03T19:00:00"/>
        <d v="2015-12-03T19:30:00"/>
        <d v="2015-12-03T20:00:00"/>
        <d v="2015-12-03T20:30:00"/>
        <d v="2015-12-03T21:00:00"/>
        <d v="2015-12-03T21:30:00"/>
        <d v="2015-12-03T22:00:00"/>
        <d v="2015-12-03T22:30:00"/>
        <d v="2015-12-03T23:00:00"/>
        <d v="2015-12-03T23:30:00"/>
        <d v="2015-12-04T00:00:00"/>
        <d v="2015-12-04T00:30:00"/>
        <d v="2015-12-04T01:00:00"/>
        <d v="2015-12-04T01:30:00"/>
        <d v="2015-12-04T02:00:00"/>
        <d v="2015-12-04T02:30:00"/>
        <d v="2015-12-04T03:00:00"/>
        <d v="2015-12-04T03:30:00"/>
        <d v="2015-12-04T04:00:00"/>
        <d v="2015-12-04T04:30:00"/>
        <d v="2015-12-04T05:00:00"/>
        <d v="2015-12-04T05:30:00"/>
        <d v="2015-12-04T06:00:00"/>
        <d v="2015-12-04T06:30:00"/>
        <d v="2015-12-04T07:00:00"/>
        <d v="2015-12-04T07:30:00"/>
        <d v="2015-12-04T08:00:00"/>
        <d v="2015-12-04T08:30:00"/>
        <d v="2015-12-04T09:00:00"/>
        <d v="2015-12-04T09:30:00"/>
        <d v="2015-12-04T10:00:00"/>
        <d v="2015-12-04T10:30:00"/>
        <d v="2015-12-04T11:00:00"/>
        <d v="2015-12-04T11:30:00"/>
        <d v="2015-12-04T12:00:00"/>
        <d v="2015-12-04T12:30:00"/>
        <d v="2015-12-04T13:00:00"/>
        <d v="2015-12-04T13:30:00"/>
        <d v="2015-12-04T14:00:00"/>
        <d v="2015-12-04T14:30:00"/>
        <d v="2015-12-04T15:00:00"/>
        <d v="2015-12-04T15:30:00"/>
        <d v="2015-12-04T16:00:00"/>
        <d v="2015-12-04T16:30:00"/>
        <d v="2015-12-04T17:00:00"/>
        <d v="2015-12-04T17:30:00"/>
        <d v="2015-12-04T18:00:00"/>
        <d v="2015-12-04T18:30:00"/>
        <d v="2015-12-04T19:00:00"/>
        <d v="2015-12-04T19:30:00"/>
        <d v="2015-12-04T20:00:00"/>
        <d v="2015-12-04T20:30:00"/>
        <d v="2015-12-04T21:00:00"/>
        <d v="2015-12-04T21:30:00"/>
        <d v="2015-12-04T22:00:00"/>
        <d v="2015-12-04T22:30:00"/>
        <d v="2015-12-04T23:00:00"/>
        <d v="2015-12-04T23:30:00"/>
        <d v="2015-12-05T00:00:00"/>
        <d v="2015-12-05T00:30:00"/>
        <d v="2015-12-05T01:00:00"/>
        <d v="2015-12-05T01:30:00"/>
        <d v="2015-12-05T02:00:00"/>
        <d v="2015-12-05T02:30:00"/>
        <d v="2015-12-05T03:00:00"/>
        <d v="2015-12-05T03:30:00"/>
        <d v="2015-12-05T04:00:00"/>
        <d v="2015-12-05T04:30:00"/>
        <d v="2015-12-05T05:00:00"/>
        <d v="2015-12-05T05:30:00"/>
        <d v="2015-12-05T06:00:00"/>
        <d v="2015-12-05T06:30:00"/>
        <d v="2015-12-05T07:00:00"/>
        <d v="2015-12-05T07:30:00"/>
        <d v="2015-12-05T08:00:00"/>
        <d v="2015-12-05T08:30:00"/>
        <d v="2015-12-05T09:00:00"/>
        <d v="2015-12-05T09:30:00"/>
        <d v="2015-12-05T10:00:00"/>
        <d v="2015-12-05T10:30:00"/>
        <d v="2015-12-05T11:00:00"/>
        <d v="2015-12-05T11:30:00"/>
        <d v="2015-12-05T12:00:00"/>
        <d v="2015-12-05T12:30:00"/>
        <d v="2015-12-05T13:00:00"/>
        <d v="2015-12-05T13:30:00"/>
        <d v="2015-12-05T14:00:00"/>
        <d v="2015-12-05T14:30:00"/>
        <d v="2015-12-05T15:00:00"/>
        <d v="2015-12-05T15:30:00"/>
        <d v="2015-12-05T16:00:00"/>
        <d v="2015-12-05T16:30:00"/>
        <d v="2015-12-05T17:00:00"/>
        <d v="2015-12-05T17:30:00"/>
        <d v="2015-12-05T18:00:00"/>
        <d v="2015-12-05T18:30:00"/>
        <d v="2015-12-05T19:00:00"/>
        <d v="2015-12-05T19:30:00"/>
        <d v="2015-12-05T20:00:00"/>
        <d v="2015-12-05T20:30:00"/>
        <d v="2015-12-05T21:00:00"/>
        <d v="2015-12-05T21:30:00"/>
        <d v="2015-12-05T22:00:00"/>
        <d v="2015-12-05T22:30:00"/>
        <d v="2015-12-05T23:00:00"/>
        <d v="2015-12-05T23:30:00"/>
        <d v="2015-12-06T00:00:00"/>
        <d v="2015-12-06T00:30:00"/>
        <d v="2015-12-06T01:00:00"/>
        <d v="2015-12-06T01:30:00"/>
        <d v="2015-12-06T02:00:00"/>
        <d v="2015-12-06T02:30:00"/>
        <d v="2015-12-06T03:00:00"/>
        <d v="2015-12-06T03:30:00"/>
        <d v="2015-12-06T04:00:00"/>
        <d v="2015-12-06T04:30:00"/>
        <d v="2015-12-06T05:00:00"/>
        <d v="2015-12-06T05:30:00"/>
        <d v="2015-12-06T06:00:00"/>
        <d v="2015-12-06T06:30:00"/>
        <d v="2015-12-06T07:00:00"/>
        <d v="2015-12-06T07:30:00"/>
        <d v="2015-12-06T08:00:00"/>
        <d v="2015-12-06T08:30:00"/>
        <d v="2015-12-06T09:00:00"/>
        <d v="2015-12-06T09:30:00"/>
        <d v="2015-12-06T10:00:00"/>
        <d v="2015-12-06T10:30:00"/>
        <d v="2015-12-06T11:00:00"/>
        <d v="2015-12-06T11:30:00"/>
        <d v="2015-12-06T12:00:00"/>
        <d v="2015-12-06T12:30:00"/>
        <d v="2015-12-06T13:00:00"/>
        <d v="2015-12-06T13:30:00"/>
        <d v="2015-12-06T14:00:00"/>
        <d v="2015-12-06T14:30:00"/>
        <d v="2015-12-06T15:00:00"/>
        <d v="2015-12-06T15:30:00"/>
        <d v="2015-12-06T16:00:00"/>
        <d v="2015-12-06T16:30:00"/>
        <d v="2015-12-06T17:00:00"/>
        <d v="2015-12-06T17:30:00"/>
        <d v="2015-12-06T18:00:00"/>
        <d v="2015-12-06T18:30:00"/>
        <d v="2015-12-06T19:00:00"/>
        <d v="2015-12-06T19:30:00"/>
        <d v="2015-12-06T20:00:00"/>
        <d v="2015-12-06T20:30:00"/>
        <d v="2015-12-06T21:00:00"/>
        <d v="2015-12-06T21:30:00"/>
        <d v="2015-12-06T22:00:00"/>
        <d v="2015-12-06T22:30:00"/>
        <d v="2015-12-06T23:00:00"/>
        <d v="2015-12-06T23:30:00"/>
        <d v="2015-12-07T00:00:00"/>
        <d v="2015-12-07T00:30:00"/>
        <d v="2015-12-07T01:00:00"/>
        <d v="2015-12-07T01:30:00"/>
        <d v="2015-12-07T02:00:00"/>
        <d v="2015-12-07T02:30:00"/>
        <d v="2015-12-07T03:00:00"/>
        <d v="2015-12-07T03:30:00"/>
        <d v="2015-12-07T04:00:00"/>
        <d v="2015-12-07T04:30:00"/>
        <d v="2015-12-07T05:00:00"/>
        <d v="2015-12-07T05:30:00"/>
        <d v="2015-12-07T06:00:00"/>
        <d v="2015-12-07T06:30:00"/>
        <d v="2015-12-07T07:00:00"/>
        <d v="2015-12-07T07:30:00"/>
        <d v="2015-12-07T08:00:00"/>
        <d v="2015-12-07T08:30:00"/>
        <d v="2015-12-07T09:00:00"/>
        <d v="2015-12-07T09:30:00"/>
        <d v="2015-12-07T10:00:00"/>
        <d v="2015-12-07T10:30:00"/>
        <d v="2015-12-07T11:00:00"/>
        <d v="2015-12-07T11:30:00"/>
        <d v="2015-12-07T12:00:00"/>
        <d v="2015-12-07T12:30:00"/>
        <d v="2015-12-07T13:00:00"/>
        <d v="2015-12-07T13:30:00"/>
        <d v="2015-12-07T14:00:00"/>
        <d v="2015-12-07T14:30:00"/>
        <d v="2015-12-07T15:00:00"/>
        <d v="2015-12-07T15:30:00"/>
        <d v="2015-12-07T16:00:00"/>
        <d v="2015-12-07T16:30:00"/>
        <d v="2015-12-07T17:00:00"/>
        <d v="2015-12-07T17:30:00"/>
        <d v="2015-12-07T18:00:00"/>
        <d v="2015-12-07T18:30:00"/>
        <d v="2015-12-07T19:00:00"/>
        <d v="2015-12-07T19:30:00"/>
        <d v="2015-12-07T20:00:00"/>
        <d v="2015-12-07T20:30:00"/>
        <d v="2015-12-07T21:00:00"/>
        <d v="2015-12-07T21:30:00"/>
        <d v="2015-12-07T22:00:00"/>
        <d v="2015-12-07T22:30:00"/>
        <d v="2015-12-07T23:00:00"/>
        <d v="2015-12-07T23:30:00"/>
        <d v="2015-12-08T00:00:00"/>
        <d v="2015-12-08T00:30:00"/>
        <d v="2015-12-08T01:00:00"/>
        <d v="2015-12-08T01:30:00"/>
        <d v="2015-12-08T02:00:00"/>
        <d v="2015-12-08T02:30:00"/>
        <d v="2015-12-08T03:00:00"/>
        <d v="2015-12-08T03:30:00"/>
        <d v="2015-12-08T04:00:00"/>
        <d v="2015-12-08T04:30:00"/>
        <d v="2015-12-08T05:00:00"/>
        <d v="2015-12-08T05:30:00"/>
        <d v="2015-12-08T06:00:00"/>
        <d v="2015-12-08T06:30:00"/>
        <d v="2015-12-08T07:00:00"/>
        <d v="2015-12-08T07:30:00"/>
        <d v="2015-12-08T08:00:00"/>
        <d v="2015-12-08T08:30:00"/>
        <d v="2015-12-08T09:00:00"/>
        <d v="2015-12-08T09:30:00"/>
        <d v="2015-12-08T10:00:00"/>
        <d v="2015-12-08T10:30:00"/>
        <d v="2015-12-08T11:00:00"/>
        <d v="2015-12-08T11:30:00"/>
        <d v="2015-12-08T12:00:00"/>
        <d v="2015-12-08T12:30:00"/>
        <d v="2015-12-08T13:00:00"/>
        <d v="2015-12-08T13:30:00"/>
        <d v="2015-12-08T14:00:00"/>
        <d v="2015-12-08T14:30:00"/>
        <d v="2015-12-08T15:00:00"/>
        <d v="2015-12-08T15:30:00"/>
        <d v="2015-12-08T16:00:00"/>
        <d v="2015-12-08T16:30:00"/>
        <d v="2015-12-08T17:00:00"/>
        <d v="2015-12-08T17:30:00"/>
        <d v="2015-12-08T18:00:00"/>
        <d v="2015-12-08T18:30:00"/>
        <d v="2015-12-08T19:00:00"/>
        <d v="2015-12-08T19:30:00"/>
        <d v="2015-12-08T20:00:00"/>
        <d v="2015-12-08T20:30:00"/>
        <d v="2015-12-08T21:00:00"/>
        <d v="2015-12-08T21:30:00"/>
        <d v="2015-12-08T22:00:00"/>
        <d v="2015-12-08T22:30:00"/>
        <d v="2015-12-08T23:00:00"/>
        <d v="2015-12-08T23:30:00"/>
        <d v="2015-12-09T00:00:00"/>
        <d v="2015-12-09T00:30:00"/>
        <d v="2015-12-09T01:00:00"/>
        <d v="2015-12-09T01:30:00"/>
        <d v="2015-12-09T02:00:00"/>
        <d v="2015-12-09T02:30:00"/>
        <d v="2015-12-09T03:00:00"/>
        <d v="2015-12-09T03:30:00"/>
        <d v="2015-12-09T04:00:00"/>
        <d v="2015-12-09T04:30:00"/>
        <d v="2015-12-09T05:00:00"/>
        <d v="2015-12-09T05:30:00"/>
        <d v="2015-12-09T06:00:00"/>
        <d v="2015-12-09T06:30:00"/>
        <d v="2015-12-09T07:00:00"/>
        <d v="2015-12-09T07:30:00"/>
        <d v="2015-12-09T08:00:00"/>
        <d v="2015-12-09T08:30:00"/>
        <d v="2015-12-09T09:00:00"/>
        <d v="2015-12-09T09:30:00"/>
        <d v="2015-12-09T10:00:00"/>
        <d v="2015-12-09T10:30:00"/>
        <d v="2015-12-09T11:00:00"/>
        <d v="2015-12-09T11:30:00"/>
        <d v="2015-12-09T12:00:00"/>
        <d v="2015-12-09T12:30:00"/>
        <d v="2015-12-09T13:00:00"/>
        <d v="2015-12-09T13:30:00"/>
        <d v="2015-12-09T14:00:00"/>
        <d v="2015-12-09T14:30:00"/>
        <d v="2015-12-09T15:00:00"/>
        <d v="2015-12-09T15:30:00"/>
        <d v="2015-12-09T16:00:00"/>
        <d v="2015-12-09T16:30:00"/>
        <d v="2015-12-09T17:00:00"/>
        <d v="2015-12-09T17:30:00"/>
        <d v="2015-12-09T18:00:00"/>
        <d v="2015-12-09T18:30:00"/>
        <d v="2015-12-09T19:00:00"/>
        <d v="2015-12-09T19:30:00"/>
        <d v="2015-12-09T20:00:00"/>
        <d v="2015-12-09T20:30:00"/>
        <d v="2015-12-09T21:00:00"/>
        <d v="2015-12-09T21:30:00"/>
        <d v="2015-12-09T22:00:00"/>
        <d v="2015-12-09T22:30:00"/>
        <d v="2015-12-09T23:00:00"/>
        <d v="2015-12-09T23:30:00"/>
        <d v="2015-12-10T00:00:00"/>
        <d v="2015-12-10T00:30:00"/>
        <d v="2015-12-10T01:00:00"/>
        <d v="2015-12-10T01:30:00"/>
        <d v="2015-12-10T02:00:00"/>
        <d v="2015-12-10T02:30:00"/>
        <d v="2015-12-10T03:00:00"/>
        <d v="2015-12-10T03:30:00"/>
        <d v="2015-12-10T04:00:00"/>
        <d v="2015-12-10T04:30:00"/>
        <d v="2015-12-10T05:00:00"/>
        <d v="2015-12-10T05:30:00"/>
        <d v="2015-12-10T06:00:00"/>
        <d v="2015-12-10T06:30:00"/>
        <d v="2015-12-10T07:00:00"/>
        <d v="2015-12-10T07:30:00"/>
        <d v="2015-12-10T08:00:00"/>
        <d v="2015-12-10T08:30:00"/>
        <d v="2015-12-10T09:00:00"/>
        <d v="2015-12-10T09:30:00"/>
        <d v="2015-12-10T10:00:00"/>
        <d v="2015-12-10T10:30:00"/>
        <d v="2015-12-10T11:00:00"/>
        <d v="2015-12-10T11:30:00"/>
        <d v="2015-12-10T12:00:00"/>
        <d v="2015-12-10T12:30:00"/>
        <d v="2015-12-10T13:00:00"/>
        <d v="2015-12-10T13:30:00"/>
        <d v="2015-12-10T14:00:00"/>
        <d v="2015-12-10T14:30:00"/>
        <d v="2015-12-10T15:00:00"/>
        <d v="2015-12-10T15:30:00"/>
        <d v="2015-12-10T16:00:00"/>
        <d v="2015-12-10T16:30:00"/>
        <d v="2015-12-10T17:00:00"/>
        <d v="2015-12-10T17:30:00"/>
        <d v="2015-12-10T18:00:00"/>
        <d v="2015-12-10T18:30:00"/>
        <d v="2015-12-10T19:00:00"/>
        <d v="2015-12-10T19:30:00"/>
        <d v="2015-12-10T20:00:00"/>
        <d v="2015-12-10T20:30:00"/>
        <d v="2015-12-10T21:00:00"/>
        <d v="2015-12-10T21:30:00"/>
        <d v="2015-12-10T22:00:00"/>
        <d v="2015-12-10T22:30:00"/>
        <d v="2015-12-10T23:00:00"/>
        <d v="2015-12-10T23:30:00"/>
        <d v="2015-12-11T00:00:00"/>
        <d v="2015-12-11T00:30:00"/>
        <d v="2015-12-11T01:00:00"/>
        <d v="2015-12-11T01:30:00"/>
        <d v="2015-12-11T02:00:00"/>
        <d v="2015-12-11T02:30:00"/>
        <d v="2015-12-11T03:00:00"/>
        <d v="2015-12-11T03:30:00"/>
        <d v="2015-12-11T04:00:00"/>
        <d v="2015-12-11T04:30:00"/>
        <d v="2015-12-11T05:00:00"/>
        <d v="2015-12-11T05:30:00"/>
        <d v="2015-12-11T06:00:00"/>
        <d v="2015-12-11T06:30:00"/>
        <d v="2015-12-11T07:00:00"/>
        <d v="2015-12-11T07:30:00"/>
        <d v="2015-12-11T08:00:00"/>
        <d v="2015-12-11T08:30:00"/>
        <d v="2015-12-11T09:00:00"/>
        <d v="2015-12-11T09:30:00"/>
        <d v="2015-12-11T10:00:00"/>
        <d v="2015-12-11T10:30:00"/>
        <d v="2015-12-11T11:00:00"/>
        <d v="2015-12-11T11:30:00"/>
        <d v="2015-12-11T12:00:00"/>
        <d v="2015-12-11T12:30:00"/>
        <d v="2015-12-11T13:00:00"/>
        <d v="2015-12-11T13:30:00"/>
        <d v="2015-12-11T14:00:00"/>
        <d v="2015-12-11T14:30:00"/>
        <d v="2015-12-11T15:00:00"/>
        <d v="2015-12-11T15:30:00"/>
        <d v="2015-12-11T16:00:00"/>
        <d v="2015-12-11T16:30:00"/>
        <d v="2015-12-11T17:00:00"/>
        <d v="2015-12-11T17:30:00"/>
        <d v="2015-12-11T18:00:00"/>
        <d v="2015-12-11T18:30:00"/>
        <d v="2015-12-11T19:00:00"/>
        <d v="2015-12-11T19:30:00"/>
        <d v="2015-12-11T20:00:00"/>
        <d v="2015-12-11T20:30:00"/>
        <d v="2015-12-11T21:00:00"/>
        <d v="2015-12-11T21:30:00"/>
        <d v="2015-12-11T22:00:00"/>
        <d v="2015-12-11T22:30:00"/>
        <d v="2015-12-11T23:00:00"/>
        <d v="2015-12-11T23:30:00"/>
        <d v="2015-12-12T00:00:00"/>
        <d v="2015-12-12T00:30:00"/>
        <d v="2015-12-12T01:00:00"/>
        <d v="2015-12-12T01:30:00"/>
        <d v="2015-12-12T02:00:00"/>
        <d v="2015-12-12T02:30:00"/>
        <d v="2015-12-12T03:00:00"/>
        <d v="2015-12-12T03:30:00"/>
        <d v="2015-12-12T04:00:00"/>
        <d v="2015-12-12T04:30:00"/>
        <d v="2015-12-12T05:00:00"/>
        <d v="2015-12-12T05:30:00"/>
        <d v="2015-12-12T06:00:00"/>
        <d v="2015-12-12T06:30:00"/>
        <d v="2015-12-12T07:00:00"/>
        <d v="2015-12-12T07:30:00"/>
        <d v="2015-12-12T08:00:00"/>
        <d v="2015-12-12T08:30:00"/>
        <d v="2015-12-12T09:00:00"/>
        <d v="2015-12-12T09:30:00"/>
        <d v="2015-12-12T10:00:00"/>
        <d v="2015-12-12T10:30:00"/>
        <d v="2015-12-12T11:00:00"/>
        <d v="2015-12-12T11:30:00"/>
        <d v="2015-12-12T12:00:00"/>
        <d v="2015-12-12T12:30:00"/>
        <d v="2015-12-12T13:00:00"/>
        <d v="2015-12-12T13:30:00"/>
        <d v="2015-12-12T14:00:00"/>
        <d v="2015-12-12T14:30:00"/>
        <d v="2015-12-12T15:00:00"/>
        <d v="2015-12-12T15:30:00"/>
        <d v="2015-12-12T16:00:00"/>
        <d v="2015-12-12T16:30:00"/>
        <d v="2015-12-12T17:00:00"/>
        <d v="2015-12-12T17:30:00"/>
        <d v="2015-12-12T18:00:00"/>
        <d v="2015-12-12T18:30:00"/>
        <d v="2015-12-12T19:00:00"/>
        <d v="2015-12-12T19:30:00"/>
        <d v="2015-12-12T20:00:00"/>
        <d v="2015-12-12T20:30:00"/>
        <d v="2015-12-12T21:00:00"/>
        <d v="2015-12-12T21:30:00"/>
        <d v="2015-12-12T22:00:00"/>
        <d v="2015-12-12T22:30:00"/>
        <d v="2015-12-12T23:00:00"/>
        <d v="2015-12-12T23:30:00"/>
        <d v="2015-12-13T00:00:00"/>
        <d v="2015-12-13T00:30:00"/>
        <d v="2015-12-13T01:00:00"/>
        <d v="2015-12-13T01:30:00"/>
        <d v="2015-12-13T02:00:00"/>
        <d v="2015-12-13T02:30:00"/>
        <d v="2015-12-13T03:00:00"/>
        <d v="2015-12-13T03:30:00"/>
        <d v="2015-12-13T04:00:00"/>
        <d v="2015-12-13T04:30:00"/>
        <d v="2015-12-13T05:00:00"/>
        <d v="2015-12-13T05:30:00"/>
        <d v="2015-12-13T06:00:00"/>
        <d v="2015-12-13T06:30:00"/>
        <d v="2015-12-13T07:00:00"/>
        <d v="2015-12-13T07:30:00"/>
        <d v="2015-12-13T08:00:00"/>
        <d v="2015-12-13T08:30:00"/>
        <d v="2015-12-13T09:00:00"/>
        <d v="2015-12-13T09:30:00"/>
        <d v="2015-12-13T10:00:00"/>
        <d v="2015-12-13T10:30:00"/>
        <d v="2015-12-13T11:00:00"/>
        <d v="2015-12-13T11:30:00"/>
        <d v="2015-12-13T12:00:00"/>
        <d v="2015-12-13T12:30:00"/>
        <d v="2015-12-13T13:00:00"/>
        <d v="2015-12-13T13:30:00"/>
        <d v="2015-12-13T14:00:00"/>
        <d v="2015-12-13T14:30:00"/>
        <d v="2015-12-13T15:00:00"/>
        <d v="2015-12-13T15:30:00"/>
        <d v="2015-12-13T16:00:00"/>
        <d v="2015-12-13T16:30:00"/>
        <d v="2015-12-13T17:00:00"/>
        <d v="2015-12-13T17:30:00"/>
        <d v="2015-12-13T18:00:00"/>
        <d v="2015-12-13T18:30:00"/>
        <d v="2015-12-13T19:00:00"/>
        <d v="2015-12-13T19:30:00"/>
        <d v="2015-12-13T20:00:00"/>
        <d v="2015-12-13T20:30:00"/>
        <d v="2015-12-13T21:00:00"/>
        <d v="2015-12-13T21:30:00"/>
        <d v="2015-12-13T22:00:00"/>
        <d v="2015-12-13T22:30:00"/>
        <d v="2015-12-13T23:00:00"/>
        <d v="2015-12-13T23:30:00"/>
        <d v="2015-12-14T00:00:00"/>
        <d v="2015-12-14T00:30:00"/>
        <d v="2015-12-14T01:00:00"/>
        <d v="2015-12-14T01:30:00"/>
        <d v="2015-12-14T02:00:00"/>
        <d v="2015-12-14T02:30:00"/>
        <d v="2015-12-14T03:00:00"/>
        <d v="2015-12-14T03:30:00"/>
        <d v="2015-12-14T04:00:00"/>
        <d v="2015-12-14T04:30:00"/>
        <d v="2015-12-14T05:00:00"/>
        <d v="2015-12-14T05:30:00"/>
        <d v="2015-12-14T06:00:00"/>
        <d v="2015-12-14T06:30:00"/>
        <d v="2015-12-14T07:00:00"/>
        <d v="2015-12-14T07:30:00"/>
        <d v="2015-12-14T08:00:00"/>
        <d v="2015-12-14T08:30:00"/>
        <d v="2015-12-14T09:00:00"/>
        <d v="2015-12-14T09:30:00"/>
        <d v="2015-12-14T10:00:00"/>
        <d v="2015-12-14T10:30:00"/>
        <d v="2015-12-14T11:00:00"/>
        <d v="2015-12-14T11:30:00"/>
        <d v="2015-12-14T12:00:00"/>
        <d v="2015-12-14T12:30:00"/>
        <d v="2015-12-14T13:00:00"/>
        <d v="2015-12-14T13:30:00"/>
        <d v="2015-12-14T14:00:00"/>
        <d v="2015-12-14T14:30:00"/>
        <d v="2015-12-14T15:00:00"/>
        <d v="2015-12-14T15:30:00"/>
        <d v="2015-12-14T16:00:00"/>
        <d v="2015-12-14T16:30:00"/>
        <d v="2015-12-14T17:00:00"/>
        <d v="2015-12-14T17:30:00"/>
        <d v="2015-12-14T18:00:00"/>
        <d v="2015-12-14T18:30:00"/>
        <d v="2015-12-14T19:00:00"/>
        <d v="2015-12-14T19:30:00"/>
        <d v="2015-12-14T20:00:00"/>
        <d v="2015-12-14T20:30:00"/>
        <d v="2015-12-14T21:00:00"/>
        <d v="2015-12-14T21:30:00"/>
        <d v="2015-12-14T22:00:00"/>
        <d v="2015-12-14T22:30:00"/>
        <d v="2015-12-14T23:00:00"/>
        <d v="2015-12-14T23:30:00"/>
        <d v="2015-12-15T00:00:00"/>
        <d v="2015-12-15T00:30:00"/>
        <d v="2015-12-15T01:00:00"/>
        <d v="2015-12-15T01:30:00"/>
        <d v="2015-12-15T02:00:00"/>
        <d v="2015-12-15T02:30:00"/>
        <d v="2015-12-15T03:00:00"/>
        <d v="2015-12-15T03:30:00"/>
        <d v="2015-12-15T04:00:00"/>
        <d v="2015-12-15T04:30:00"/>
        <d v="2015-12-15T05:00:00"/>
        <d v="2015-12-15T05:30:00"/>
        <d v="2015-12-15T06:00:00"/>
        <d v="2015-12-15T06:30:00"/>
        <d v="2015-12-15T07:00:00"/>
        <d v="2015-12-15T07:30:00"/>
        <d v="2015-12-15T08:00:00"/>
        <d v="2015-12-15T08:30:00"/>
        <d v="2015-12-15T09:00:00"/>
        <d v="2015-12-15T09:30:00"/>
        <d v="2015-12-15T10:00:00"/>
        <d v="2015-12-15T10:30:00"/>
        <d v="2015-12-15T11:00:00"/>
        <d v="2015-12-15T11:30:00"/>
        <d v="2015-12-15T12:00:00"/>
        <d v="2015-12-15T12:30:00"/>
        <d v="2015-12-15T13:00:00"/>
        <d v="2015-12-15T13:30:00"/>
        <d v="2015-12-15T14:00:00"/>
        <d v="2015-12-15T14:30:00"/>
        <d v="2015-12-15T15:00:00"/>
        <d v="2015-12-15T15:30:00"/>
        <d v="2015-12-15T16:00:00"/>
        <d v="2015-12-15T16:30:00"/>
        <d v="2015-12-15T17:00:00"/>
        <d v="2015-12-15T17:30:00"/>
        <d v="2015-12-15T18:00:00"/>
        <d v="2015-12-15T18:30:00"/>
        <d v="2015-12-15T19:00:00"/>
        <d v="2015-12-15T19:30:00"/>
        <d v="2015-12-15T20:00:00"/>
        <d v="2015-12-15T20:30:00"/>
        <d v="2015-12-15T21:00:00"/>
        <d v="2015-12-15T21:30:00"/>
        <d v="2015-12-15T22:00:00"/>
        <d v="2015-12-15T22:30:00"/>
        <d v="2015-12-15T23:00:00"/>
        <d v="2015-12-15T23:30:00"/>
        <d v="2015-12-16T00:00:00"/>
        <d v="2015-12-16T00:30:00"/>
        <d v="2015-12-16T01:00:00"/>
        <d v="2015-12-16T01:30:00"/>
        <d v="2015-12-16T02:00:00"/>
        <d v="2015-12-16T02:30:00"/>
        <d v="2015-12-16T03:00:00"/>
        <d v="2015-12-16T03:30:00"/>
        <d v="2015-12-16T04:00:00"/>
        <d v="2015-12-16T04:30:00"/>
        <d v="2015-12-16T05:00:00"/>
        <d v="2015-12-16T05:30:00"/>
        <d v="2015-12-16T06:00:00"/>
        <d v="2015-12-16T06:30:00"/>
        <d v="2015-12-16T07:00:00"/>
        <d v="2015-12-16T07:30:00"/>
        <d v="2015-12-16T08:00:00"/>
        <d v="2015-12-16T08:30:00"/>
        <d v="2015-12-16T09:00:00"/>
        <d v="2015-12-16T09:30:00"/>
        <d v="2015-12-16T10:00:00"/>
        <d v="2015-12-16T10:30:00"/>
        <d v="2015-12-16T11:00:00"/>
        <d v="2015-12-16T11:30:00"/>
        <d v="2015-12-16T12:00:00"/>
        <d v="2015-12-16T12:30:00"/>
        <d v="2015-12-16T13:00:00"/>
        <d v="2015-12-16T13:30:00"/>
        <d v="2015-12-16T14:00:00"/>
        <d v="2015-12-16T14:30:00"/>
        <d v="2015-12-16T15:00:00"/>
        <d v="2015-12-16T15:30:00"/>
        <d v="2015-12-16T16:00:00"/>
        <d v="2015-12-16T16:30:00"/>
        <d v="2015-12-16T17:00:00"/>
        <d v="2015-12-16T17:30:00"/>
        <d v="2015-12-16T18:00:00"/>
        <d v="2015-12-16T18:30:00"/>
        <d v="2015-12-16T19:00:00"/>
        <d v="2015-12-16T19:30:00"/>
        <d v="2015-12-16T20:00:00"/>
        <d v="2015-12-16T20:30:00"/>
        <d v="2015-12-16T21:00:00"/>
        <d v="2015-12-16T21:30:00"/>
        <d v="2015-12-16T22:00:00"/>
        <d v="2015-12-16T22:30:00"/>
        <d v="2015-12-16T23:00:00"/>
        <d v="2015-12-16T23:30:00"/>
        <d v="2015-12-17T00:00:00"/>
        <d v="2015-12-17T00:30:00"/>
        <d v="2015-12-17T01:00:00"/>
        <d v="2015-12-17T01:30:00"/>
        <d v="2015-12-17T02:00:00"/>
        <d v="2015-12-17T02:30:00"/>
        <d v="2015-12-17T03:00:00"/>
        <d v="2015-12-17T03:30:00"/>
        <d v="2015-12-17T04:00:00"/>
        <d v="2015-12-17T04:30:00"/>
        <d v="2015-12-17T05:00:00"/>
        <d v="2015-12-17T05:30:00"/>
        <d v="2015-12-17T06:00:00"/>
        <d v="2015-12-17T06:30:00"/>
        <d v="2015-12-17T07:00:00"/>
        <d v="2015-12-17T07:30:00"/>
        <d v="2015-12-17T08:00:00"/>
        <d v="2015-12-17T08:30:00"/>
        <d v="2015-12-17T09:00:00"/>
        <d v="2015-12-17T09:30:00"/>
        <d v="2015-12-17T10:00:00"/>
        <d v="2015-12-17T10:30:00"/>
        <d v="2015-12-17T11:00:00"/>
        <d v="2015-12-17T11:30:00"/>
        <d v="2015-12-17T12:00:00"/>
        <d v="2015-12-17T12:30:00"/>
        <d v="2015-12-17T13:00:00"/>
        <d v="2015-12-17T13:30:00"/>
        <d v="2015-12-17T14:00:00"/>
        <d v="2015-12-17T14:30:00"/>
        <d v="2015-12-17T15:00:00"/>
        <d v="2015-12-17T15:30:00"/>
        <d v="2015-12-17T16:00:00"/>
        <d v="2015-12-17T16:30:00"/>
        <d v="2015-12-17T17:00:00"/>
        <d v="2015-12-17T17:30:00"/>
        <d v="2015-12-17T18:00:00"/>
        <d v="2015-12-17T18:30:00"/>
        <d v="2015-12-17T19:00:00"/>
        <d v="2015-12-17T19:30:00"/>
        <d v="2015-12-17T20:00:00"/>
        <d v="2015-12-17T20:30:00"/>
        <d v="2015-12-17T21:00:00"/>
        <d v="2015-12-17T21:30:00"/>
        <d v="2015-12-17T22:00:00"/>
        <d v="2015-12-17T22:30:00"/>
        <d v="2015-12-17T23:00:00"/>
        <d v="2015-12-17T23:30:00"/>
        <d v="2015-12-18T00:00:00"/>
        <d v="2015-12-18T00:30:00"/>
        <d v="2015-12-18T01:00:00"/>
        <d v="2015-12-18T01:30:00"/>
        <d v="2015-12-18T02:00:00"/>
        <d v="2015-12-18T02:30:00"/>
        <d v="2015-12-18T03:00:00"/>
        <d v="2015-12-18T03:30:00"/>
        <d v="2015-12-18T04:00:00"/>
        <d v="2015-12-18T04:30:00"/>
        <d v="2015-12-18T05:00:00"/>
        <d v="2015-12-18T05:30:00"/>
        <d v="2015-12-18T06:00:00"/>
        <d v="2015-12-18T06:30:00"/>
        <d v="2015-12-18T07:00:00"/>
        <d v="2015-12-18T07:30:00"/>
        <d v="2015-12-18T08:00:00"/>
        <d v="2015-12-18T08:30:00"/>
        <d v="2015-12-18T09:00:00"/>
        <d v="2015-12-18T09:30:00"/>
        <d v="2015-12-18T10:00:00"/>
        <d v="2015-12-18T10:30:00"/>
        <d v="2015-12-18T11:00:00"/>
        <d v="2015-12-18T11:30:00"/>
        <d v="2015-12-18T12:00:00"/>
        <d v="2015-12-18T12:30:00"/>
        <d v="2015-12-18T13:00:00"/>
        <d v="2015-12-18T13:30:00"/>
        <d v="2015-12-18T14:00:00"/>
        <d v="2015-12-18T14:30:00"/>
        <d v="2015-12-18T15:00:00"/>
        <d v="2015-12-18T15:30:00"/>
        <d v="2015-12-18T16:00:00"/>
        <d v="2015-12-18T16:30:00"/>
        <d v="2015-12-18T17:00:00"/>
        <d v="2015-12-18T17:30:00"/>
        <d v="2015-12-18T18:00:00"/>
        <d v="2015-12-18T18:30:00"/>
        <d v="2015-12-18T19:00:00"/>
        <d v="2015-12-18T19:30:00"/>
        <d v="2015-12-18T20:00:00"/>
        <d v="2015-12-18T20:30:00"/>
        <d v="2015-12-18T21:00:00"/>
        <d v="2015-12-18T21:30:00"/>
        <d v="2015-12-18T22:00:00"/>
        <d v="2015-12-18T22:30:00"/>
        <d v="2015-12-18T23:00:00"/>
        <d v="2015-12-18T23:30:00"/>
        <d v="2015-12-19T00:00:00"/>
        <d v="2015-12-19T00:30:00"/>
        <d v="2015-12-19T01:00:00"/>
        <d v="2015-12-19T01:30:00"/>
        <d v="2015-12-19T02:00:00"/>
        <d v="2015-12-19T02:30:00"/>
        <d v="2015-12-19T03:00:00"/>
        <d v="2015-12-19T03:30:00"/>
        <d v="2015-12-19T04:00:00"/>
        <d v="2015-12-19T04:30:00"/>
        <d v="2015-12-19T05:00:00"/>
        <d v="2015-12-19T05:30:00"/>
        <d v="2015-12-19T06:00:00"/>
        <d v="2015-12-19T06:30:00"/>
        <d v="2015-12-19T07:00:00"/>
        <d v="2015-12-19T07:30:00"/>
        <d v="2015-12-19T08:00:00"/>
        <d v="2015-12-19T08:30:00"/>
        <d v="2015-12-19T09:00:00"/>
        <d v="2015-12-19T09:30:00"/>
        <d v="2015-12-19T10:00:00"/>
        <d v="2015-12-19T10:30:00"/>
        <d v="2015-12-19T11:00:00"/>
        <d v="2015-12-19T11:30:00"/>
        <d v="2015-12-19T12:00:00"/>
        <d v="2015-12-19T12:30:00"/>
        <d v="2015-12-19T13:00:00"/>
        <d v="2015-12-19T13:30:00"/>
        <d v="2015-12-19T14:00:00"/>
        <d v="2015-12-19T14:30:00"/>
        <d v="2015-12-19T15:00:00"/>
        <d v="2015-12-19T15:30:00"/>
        <d v="2015-12-19T16:00:00"/>
        <d v="2015-12-19T16:30:00"/>
        <d v="2015-12-19T17:00:00"/>
        <d v="2015-12-19T17:30:00"/>
        <d v="2015-12-19T18:00:00"/>
        <d v="2015-12-19T18:30:00"/>
        <d v="2015-12-19T19:00:00"/>
        <d v="2015-12-19T19:30:00"/>
        <d v="2015-12-19T20:00:00"/>
        <d v="2015-12-19T20:30:00"/>
        <d v="2015-12-19T21:00:00"/>
        <d v="2015-12-19T21:30:00"/>
        <d v="2015-12-19T22:00:00"/>
        <d v="2015-12-19T22:30:00"/>
        <d v="2015-12-19T23:00:00"/>
        <d v="2015-12-19T23:30:00"/>
        <d v="2015-12-20T00:00:00"/>
        <d v="2015-12-20T00:30:00"/>
        <d v="2015-12-20T01:00:00"/>
        <d v="2015-12-20T01:30:00"/>
        <d v="2015-12-20T02:00:00"/>
        <d v="2015-12-20T02:30:00"/>
        <d v="2015-12-20T03:00:00"/>
        <d v="2015-12-20T03:30:00"/>
        <d v="2015-12-20T04:00:00"/>
        <d v="2015-12-20T04:30:00"/>
        <d v="2015-12-20T05:00:00"/>
        <d v="2015-12-20T05:30:00"/>
        <d v="2015-12-20T06:00:00"/>
        <d v="2015-12-20T06:30:00"/>
        <d v="2015-12-20T07:00:00"/>
        <d v="2015-12-20T07:30:00"/>
        <d v="2015-12-20T08:00:00"/>
        <d v="2015-12-20T08:30:00"/>
        <d v="2015-12-20T09:00:00"/>
        <d v="2015-12-20T09:30:00"/>
        <d v="2015-12-20T10:00:00"/>
        <d v="2015-12-20T10:30:00"/>
        <d v="2015-12-20T11:00:00"/>
        <d v="2015-12-20T11:30:00"/>
        <d v="2015-12-20T12:00:00"/>
        <d v="2015-12-20T12:30:00"/>
        <d v="2015-12-20T13:00:00"/>
        <d v="2015-12-20T13:30:00"/>
        <d v="2015-12-20T14:00:00"/>
        <d v="2015-12-20T14:30:00"/>
        <d v="2015-12-20T15:00:00"/>
        <d v="2015-12-20T15:30:00"/>
        <d v="2015-12-20T16:00:00"/>
        <d v="2015-12-20T16:30:00"/>
        <d v="2015-12-20T17:00:00"/>
        <d v="2015-12-20T17:30:00"/>
        <d v="2015-12-20T18:00:00"/>
        <d v="2015-12-20T18:30:00"/>
        <d v="2015-12-20T19:00:00"/>
        <d v="2015-12-20T19:30:00"/>
        <d v="2015-12-20T20:00:00"/>
        <d v="2015-12-20T20:30:00"/>
        <d v="2015-12-20T21:00:00"/>
        <d v="2015-12-20T21:30:00"/>
        <d v="2015-12-20T22:00:00"/>
        <d v="2015-12-20T22:30:00"/>
        <d v="2015-12-20T23:00:00"/>
        <d v="2015-12-20T23:30:00"/>
        <d v="2015-12-21T00:00:00"/>
        <d v="2015-12-21T00:30:00"/>
        <d v="2015-12-21T01:00:00"/>
        <d v="2015-12-21T01:30:00"/>
        <d v="2015-12-21T02:00:00"/>
        <d v="2015-12-21T02:30:00"/>
        <d v="2015-12-21T03:00:00"/>
        <d v="2015-12-21T03:30:00"/>
        <d v="2015-12-21T04:00:00"/>
        <d v="2015-12-21T04:30:00"/>
        <d v="2015-12-21T05:00:00"/>
        <d v="2015-12-21T05:30:00"/>
        <d v="2015-12-21T06:00:00"/>
        <d v="2015-12-21T06:30:00"/>
        <d v="2015-12-21T07:00:00"/>
        <d v="2015-12-21T07:30:00"/>
        <d v="2015-12-21T08:00:00"/>
        <d v="2015-12-21T08:30:00"/>
        <d v="2015-12-21T09:00:00"/>
        <d v="2015-12-21T09:30:00"/>
        <d v="2015-12-21T10:00:00"/>
        <d v="2015-12-21T10:30:00"/>
        <d v="2015-12-21T11:00:00"/>
        <d v="2015-12-21T11:30:00"/>
        <d v="2015-12-21T12:00:00"/>
        <d v="2015-12-21T12:30:00"/>
        <d v="2015-12-21T13:00:00"/>
        <d v="2015-12-21T13:30:00"/>
        <d v="2015-12-21T14:00:00"/>
        <d v="2015-12-21T14:30:00"/>
        <d v="2015-12-21T15:00:00"/>
        <d v="2015-12-21T15:30:00"/>
        <d v="2015-12-21T16:00:00"/>
        <d v="2015-12-21T16:30:00"/>
        <d v="2015-12-21T17:00:00"/>
        <d v="2015-12-21T17:30:00"/>
        <d v="2015-12-21T18:00:00"/>
        <d v="2015-12-21T18:30:00"/>
        <d v="2015-12-21T19:00:00"/>
        <d v="2015-12-21T19:30:00"/>
        <d v="2015-12-21T20:00:00"/>
        <d v="2015-12-21T20:30:00"/>
        <d v="2015-12-21T21:00:00"/>
        <d v="2015-12-21T21:30:00"/>
        <d v="2015-12-21T22:00:00"/>
        <d v="2015-12-21T22:30:00"/>
        <d v="2015-12-21T23:00:00"/>
        <d v="2015-12-21T23:30:00"/>
        <d v="2015-12-22T00:00:00"/>
        <d v="2015-12-22T00:30:00"/>
        <d v="2015-12-22T01:00:00"/>
        <d v="2015-12-22T01:30:00"/>
        <d v="2015-12-22T02:00:00"/>
        <d v="2015-12-22T02:30:00"/>
        <d v="2015-12-22T03:00:00"/>
        <d v="2015-12-22T03:30:00"/>
        <d v="2015-12-22T04:00:00"/>
        <d v="2015-12-22T04:30:00"/>
        <d v="2015-12-22T05:00:00"/>
        <d v="2015-12-22T05:30:00"/>
        <d v="2015-12-22T06:00:00"/>
        <d v="2015-12-22T06:30:00"/>
        <d v="2015-12-22T07:00:00"/>
        <d v="2015-12-22T07:30:00"/>
        <d v="2015-12-22T08:00:00"/>
        <d v="2015-12-22T08:30:00"/>
        <d v="2015-12-22T09:00:00"/>
        <d v="2015-12-22T09:30:00"/>
        <d v="2015-12-22T10:00:00"/>
        <d v="2015-12-22T10:30:00"/>
        <d v="2015-12-22T11:00:00"/>
        <d v="2015-12-22T11:30:00"/>
        <d v="2015-12-22T12:00:00"/>
        <d v="2015-12-22T12:30:00"/>
        <d v="2015-12-22T13:00:00"/>
        <d v="2015-12-22T13:30:00"/>
        <d v="2015-12-22T14:00:00"/>
        <d v="2015-12-22T14:30:00"/>
        <d v="2015-12-22T15:00:00"/>
        <d v="2015-12-22T15:30:00"/>
        <d v="2015-12-22T16:00:00"/>
        <d v="2015-12-22T16:30:00"/>
        <d v="2015-12-22T17:00:00"/>
        <d v="2015-12-22T17:30:00"/>
        <d v="2015-12-22T18:00:00"/>
        <d v="2015-12-22T18:30:00"/>
        <d v="2015-12-22T19:00:00"/>
        <d v="2015-12-22T19:30:00"/>
        <d v="2015-12-22T20:00:00"/>
        <d v="2015-12-22T20:30:00"/>
        <d v="2015-12-22T21:00:00"/>
        <d v="2015-12-22T21:30:00"/>
        <d v="2015-12-22T22:00:00"/>
        <d v="2015-12-22T22:30:00"/>
        <d v="2015-12-22T23:00:00"/>
        <d v="2015-12-22T23:30:00"/>
        <d v="2015-12-23T00:00:00"/>
        <d v="2015-12-23T00:30:00"/>
        <d v="2015-12-23T01:00:00"/>
        <d v="2015-12-23T01:30:00"/>
        <d v="2015-12-23T02:00:00"/>
        <d v="2015-12-23T02:30:00"/>
        <d v="2015-12-23T03:00:00"/>
        <d v="2015-12-23T03:30:00"/>
        <d v="2015-12-23T04:00:00"/>
        <d v="2015-12-23T04:30:00"/>
        <d v="2015-12-23T05:00:00"/>
        <d v="2015-12-23T05:30:00"/>
        <d v="2015-12-23T06:00:00"/>
        <d v="2015-12-23T06:30:00"/>
        <d v="2015-12-23T07:00:00"/>
        <d v="2015-12-23T07:30:00"/>
        <d v="2015-12-23T08:00:00"/>
        <d v="2015-12-23T08:30:00"/>
        <d v="2015-12-23T09:00:00"/>
        <d v="2015-12-23T09:30:00"/>
        <d v="2015-12-23T10:00:00"/>
        <d v="2015-12-23T10:30:00"/>
        <d v="2015-12-23T11:00:00"/>
        <d v="2015-12-23T11:30:00"/>
        <d v="2015-12-23T12:00:00"/>
        <d v="2015-12-23T12:30:00"/>
        <d v="2015-12-23T13:00:00"/>
        <d v="2015-12-23T13:30:00"/>
        <d v="2015-12-23T14:00:00"/>
        <d v="2015-12-23T14:30:00"/>
        <d v="2015-12-23T15:00:00"/>
        <d v="2015-12-23T15:30:00"/>
        <d v="2015-12-23T16:00:00"/>
        <d v="2015-12-23T16:30:00"/>
        <d v="2015-12-23T17:00:00"/>
        <d v="2015-12-23T17:30:00"/>
        <d v="2015-12-23T18:00:00"/>
        <d v="2015-12-23T18:30:00"/>
        <d v="2015-12-23T19:00:00"/>
        <d v="2015-12-23T19:30:00"/>
        <d v="2015-12-23T20:00:00"/>
        <d v="2015-12-23T20:30:00"/>
        <d v="2015-12-23T21:00:00"/>
        <d v="2015-12-23T21:30:00"/>
        <d v="2015-12-23T22:00:00"/>
        <d v="2015-12-23T22:30:00"/>
        <d v="2015-12-23T23:00:00"/>
        <d v="2015-12-23T23:30:00"/>
        <d v="2015-12-24T00:00:00"/>
        <d v="2015-12-24T00:30:00"/>
        <d v="2015-12-24T01:00:00"/>
        <d v="2015-12-24T01:30:00"/>
        <d v="2015-12-24T02:00:00"/>
        <d v="2015-12-24T02:30:00"/>
        <d v="2015-12-24T03:00:00"/>
        <d v="2015-12-24T03:30:00"/>
        <d v="2015-12-24T04:00:00"/>
        <d v="2015-12-24T04:30:00"/>
        <d v="2015-12-24T05:00:00"/>
        <d v="2015-12-24T05:30:00"/>
        <d v="2015-12-24T06:00:00"/>
        <d v="2015-12-24T06:30:00"/>
        <d v="2015-12-24T07:00:00"/>
        <d v="2015-12-24T07:30:00"/>
        <d v="2015-12-24T08:00:00"/>
        <d v="2015-12-24T08:30:00"/>
        <d v="2015-12-24T09:00:00"/>
        <d v="2015-12-24T09:30:00"/>
        <d v="2015-12-24T10:00:00"/>
        <d v="2015-12-24T10:30:00"/>
        <d v="2015-12-24T11:00:00"/>
        <d v="2015-12-24T11:30:00"/>
        <d v="2015-12-24T12:00:00"/>
        <d v="2015-12-24T12:30:00"/>
        <d v="2015-12-24T13:00:00"/>
        <d v="2015-12-24T13:30:00"/>
        <d v="2015-12-24T14:00:00"/>
        <d v="2015-12-24T14:30:00"/>
        <d v="2015-12-24T15:00:00"/>
        <d v="2015-12-24T15:30:00"/>
        <d v="2015-12-24T16:00:00"/>
        <d v="2015-12-24T16:30:00"/>
        <d v="2015-12-24T17:00:00"/>
        <d v="2015-12-24T17:30:00"/>
        <d v="2015-12-24T18:00:00"/>
        <d v="2015-12-24T18:30:00"/>
        <d v="2015-12-24T19:00:00"/>
        <d v="2015-12-24T19:30:00"/>
        <d v="2015-12-24T20:00:00"/>
        <d v="2015-12-24T20:30:00"/>
        <d v="2015-12-24T21:00:00"/>
        <d v="2015-12-24T21:30:00"/>
        <d v="2015-12-24T22:00:00"/>
        <d v="2015-12-24T22:30:00"/>
        <d v="2015-12-24T23:00:00"/>
        <d v="2015-12-24T23:30:00"/>
        <d v="2015-12-25T00:00:00"/>
        <d v="2015-12-25T00:30:00"/>
        <d v="2015-12-25T01:00:00"/>
        <d v="2015-12-25T01:30:00"/>
        <d v="2015-12-25T02:00:00"/>
        <d v="2015-12-25T02:30:00"/>
        <d v="2015-12-25T03:00:00"/>
        <d v="2015-12-25T03:30:00"/>
        <d v="2015-12-25T04:00:00"/>
        <d v="2015-12-25T04:30:00"/>
        <d v="2015-12-25T05:00:00"/>
        <d v="2015-12-25T05:30:00"/>
        <d v="2015-12-25T06:00:00"/>
        <d v="2015-12-25T06:30:00"/>
        <d v="2015-12-25T07:00:00"/>
        <d v="2015-12-25T07:30:00"/>
        <d v="2015-12-25T08:00:00"/>
        <d v="2015-12-25T08:30:00"/>
        <d v="2015-12-25T09:00:00"/>
        <d v="2015-12-25T09:30:00"/>
        <d v="2015-12-25T10:00:00"/>
        <d v="2015-12-25T10:30:00"/>
        <d v="2015-12-25T11:00:00"/>
        <d v="2015-12-25T11:30:00"/>
        <d v="2015-12-25T12:00:00"/>
        <d v="2015-12-25T12:30:00"/>
        <d v="2015-12-25T13:00:00"/>
        <d v="2015-12-25T13:30:00"/>
        <d v="2015-12-25T14:00:00"/>
        <d v="2015-12-25T14:30:00"/>
        <d v="2015-12-25T15:00:00"/>
        <d v="2015-12-25T15:30:00"/>
        <d v="2015-12-25T16:00:00"/>
        <d v="2015-12-25T16:30:00"/>
        <d v="2015-12-25T17:00:00"/>
        <d v="2015-12-25T17:30:00"/>
        <d v="2015-12-25T18:00:00"/>
        <d v="2015-12-25T18:30:00"/>
        <d v="2015-12-25T19:00:00"/>
        <d v="2015-12-25T19:30:00"/>
        <d v="2015-12-25T20:00:00"/>
        <d v="2015-12-25T20:30:00"/>
        <d v="2015-12-25T21:00:00"/>
        <d v="2015-12-25T21:30:00"/>
        <d v="2015-12-25T22:00:00"/>
        <d v="2015-12-25T22:30:00"/>
        <d v="2015-12-25T23:00:00"/>
        <d v="2015-12-25T23:30:00"/>
        <d v="2015-12-26T00:00:00"/>
        <d v="2015-12-26T00:30:00"/>
        <d v="2015-12-26T01:00:00"/>
        <d v="2015-12-26T01:30:00"/>
        <d v="2015-12-26T02:00:00"/>
        <d v="2015-12-26T02:30:00"/>
        <d v="2015-12-26T03:00:00"/>
        <d v="2015-12-26T03:30:00"/>
        <d v="2015-12-26T04:00:00"/>
        <d v="2015-12-26T04:30:00"/>
        <d v="2015-12-26T05:00:00"/>
        <d v="2015-12-26T05:30:00"/>
        <d v="2015-12-26T06:00:00"/>
        <d v="2015-12-26T06:30:00"/>
        <d v="2015-12-26T07:00:00"/>
        <d v="2015-12-26T07:30:00"/>
        <d v="2015-12-26T08:00:00"/>
        <d v="2015-12-26T08:30:00"/>
        <d v="2015-12-26T09:00:00"/>
        <d v="2015-12-26T09:30:00"/>
        <d v="2015-12-26T10:00:00"/>
        <d v="2015-12-26T10:30:00"/>
        <d v="2015-12-26T11:00:00"/>
        <d v="2015-12-26T11:30:00"/>
        <d v="2015-12-26T12:00:00"/>
        <d v="2015-12-26T12:30:00"/>
        <d v="2015-12-26T13:00:00"/>
        <d v="2015-12-26T13:30:00"/>
        <d v="2015-12-26T14:00:00"/>
        <d v="2015-12-26T14:30:00"/>
        <d v="2015-12-26T15:00:00"/>
        <d v="2015-12-26T15:30:00"/>
        <d v="2015-12-26T16:00:00"/>
        <d v="2015-12-26T16:30:00"/>
        <d v="2015-12-26T17:00:00"/>
        <d v="2015-12-26T17:30:00"/>
        <d v="2015-12-26T18:00:00"/>
        <d v="2015-12-26T18:30:00"/>
        <d v="2015-12-26T19:00:00"/>
        <d v="2015-12-26T19:30:00"/>
        <d v="2015-12-26T20:00:00"/>
        <d v="2015-12-26T20:30:00"/>
        <d v="2015-12-26T21:00:00"/>
        <d v="2015-12-26T21:30:00"/>
        <d v="2015-12-26T22:00:00"/>
        <d v="2015-12-26T22:30:00"/>
        <d v="2015-12-26T23:00:00"/>
        <d v="2015-12-26T23:30:00"/>
        <d v="2015-12-27T00:00:00"/>
        <d v="2015-12-27T00:30:00"/>
        <d v="2015-12-27T01:00:00"/>
        <d v="2015-12-27T01:30:00"/>
        <d v="2015-12-27T02:00:00"/>
        <d v="2015-12-27T02:30:00"/>
        <d v="2015-12-27T03:00:00"/>
        <d v="2015-12-27T03:30:00"/>
        <d v="2015-12-27T04:00:00"/>
        <d v="2015-12-27T04:30:00"/>
        <d v="2015-12-27T05:00:00"/>
        <d v="2015-12-27T05:30:00"/>
        <d v="2015-12-27T06:00:00"/>
        <d v="2015-12-27T06:30:00"/>
        <d v="2015-12-27T07:00:00"/>
        <d v="2015-12-27T07:30:00"/>
        <d v="2015-12-27T08:00:00"/>
        <d v="2015-12-27T08:30:00"/>
        <d v="2015-12-27T09:00:00"/>
        <d v="2015-12-27T09:30:00"/>
        <d v="2015-12-27T10:00:00"/>
        <d v="2015-12-27T10:30:00"/>
        <d v="2015-12-27T11:00:00"/>
        <d v="2015-12-27T11:30:00"/>
        <d v="2015-12-27T12:00:00"/>
        <d v="2015-12-27T12:30:00"/>
        <d v="2015-12-27T13:00:00"/>
        <d v="2015-12-27T13:30:00"/>
        <d v="2015-12-27T14:00:00"/>
        <d v="2015-12-27T14:30:00"/>
        <d v="2015-12-27T15:00:00"/>
        <d v="2015-12-27T15:30:00"/>
        <d v="2015-12-27T16:00:00"/>
        <d v="2015-12-27T16:30:00"/>
        <d v="2015-12-27T17:00:00"/>
        <d v="2015-12-27T17:30:00"/>
        <d v="2015-12-27T18:00:00"/>
        <d v="2015-12-27T18:30:00"/>
        <d v="2015-12-27T19:00:00"/>
        <d v="2015-12-27T19:30:00"/>
        <d v="2015-12-27T20:00:00"/>
        <d v="2015-12-27T20:30:00"/>
        <d v="2015-12-27T21:00:00"/>
        <d v="2015-12-27T21:30:00"/>
        <d v="2015-12-27T22:00:00"/>
        <d v="2015-12-27T22:30:00"/>
        <d v="2015-12-27T23:00:00"/>
        <d v="2015-12-27T23:30:00"/>
        <d v="2015-12-28T00:00:00"/>
        <d v="2015-12-28T00:30:00"/>
        <d v="2015-12-28T01:00:00"/>
        <d v="2015-12-28T01:30:00"/>
        <d v="2015-12-28T02:00:00"/>
        <d v="2015-12-28T02:30:00"/>
        <d v="2015-12-28T03:00:00"/>
        <d v="2015-12-28T03:30:00"/>
        <d v="2015-12-28T04:00:00"/>
        <d v="2015-12-28T04:30:00"/>
        <d v="2015-12-28T05:00:00"/>
        <d v="2015-12-28T05:30:00"/>
        <d v="2015-12-28T06:00:00"/>
        <d v="2015-12-28T06:30:00"/>
        <d v="2015-12-28T07:00:00"/>
        <d v="2015-12-28T07:30:00"/>
        <d v="2015-12-28T08:00:00"/>
        <d v="2015-12-28T08:30:00"/>
        <d v="2015-12-28T09:00:00"/>
        <d v="2015-12-28T09:30:00"/>
        <d v="2015-12-28T10:00:00"/>
        <d v="2015-12-28T10:30:00"/>
        <d v="2015-12-28T11:00:00"/>
        <d v="2015-12-28T11:30:00"/>
        <d v="2015-12-28T12:00:00"/>
        <d v="2015-12-28T12:30:00"/>
        <d v="2015-12-28T13:00:00"/>
        <d v="2015-12-28T13:30:00"/>
        <d v="2015-12-28T14:00:00"/>
        <d v="2015-12-28T14:30:00"/>
        <d v="2015-12-28T15:00:00"/>
        <d v="2015-12-28T15:30:00"/>
        <d v="2015-12-28T16:00:00"/>
        <d v="2015-12-28T16:30:00"/>
        <d v="2015-12-28T17:00:00"/>
        <d v="2015-12-28T17:30:00"/>
        <d v="2015-12-28T18:00:00"/>
        <d v="2015-12-28T18:30:00"/>
        <d v="2015-12-28T19:00:00"/>
        <d v="2015-12-28T19:30:00"/>
        <d v="2015-12-28T20:00:00"/>
        <d v="2015-12-28T20:30:00"/>
        <d v="2015-12-28T21:00:00"/>
        <d v="2015-12-28T21:30:00"/>
        <d v="2015-12-28T22:00:00"/>
        <d v="2015-12-28T22:30:00"/>
        <d v="2015-12-28T23:00:00"/>
        <d v="2015-12-28T23:30:00"/>
        <d v="2015-12-29T00:00:00"/>
        <d v="2015-12-29T00:30:00"/>
        <d v="2015-12-29T01:00:00"/>
        <d v="2015-12-29T01:30:00"/>
        <d v="2015-12-29T02:00:00"/>
        <d v="2015-12-29T02:30:00"/>
        <d v="2015-12-29T03:00:00"/>
        <d v="2015-12-29T03:30:00"/>
        <d v="2015-12-29T04:00:00"/>
        <d v="2015-12-29T04:30:00"/>
        <d v="2015-12-29T05:00:00"/>
        <d v="2015-12-29T05:30:00"/>
        <d v="2015-12-29T06:00:00"/>
        <d v="2015-12-29T06:30:00"/>
        <d v="2015-12-29T07:00:00"/>
        <d v="2015-12-29T07:30:00"/>
        <d v="2015-12-29T08:00:00"/>
        <d v="2015-12-29T08:30:00"/>
        <d v="2015-12-29T09:00:00"/>
        <d v="2015-12-29T09:30:00"/>
        <d v="2015-12-29T10:00:00"/>
        <d v="2015-12-29T10:30:00"/>
        <d v="2015-12-29T11:00:00"/>
        <d v="2015-12-29T11:30:00"/>
        <d v="2015-12-29T12:00:00"/>
        <d v="2015-12-29T12:30:00"/>
        <d v="2015-12-29T13:00:00"/>
        <d v="2015-12-29T13:30:00"/>
        <d v="2015-12-29T14:00:00"/>
        <d v="2015-12-29T14:30:00"/>
        <d v="2015-12-29T15:00:00"/>
        <d v="2015-12-29T15:30:00"/>
        <d v="2015-12-29T16:00:00"/>
        <d v="2015-12-29T16:30:00"/>
        <d v="2015-12-29T17:00:00"/>
        <d v="2015-12-29T17:30:00"/>
        <d v="2015-12-29T18:00:00"/>
        <d v="2015-12-29T18:30:00"/>
        <d v="2015-12-29T19:00:00"/>
        <d v="2015-12-29T19:30:00"/>
        <d v="2015-12-29T20:00:00"/>
        <d v="2015-12-29T20:30:00"/>
        <d v="2015-12-29T21:00:00"/>
        <d v="2015-12-29T21:30:00"/>
        <d v="2015-12-29T22:00:00"/>
        <d v="2015-12-29T22:30:00"/>
        <d v="2015-12-29T23:00:00"/>
        <d v="2015-12-29T23:30:00"/>
        <d v="2015-12-30T00:00:00"/>
        <d v="2015-12-30T00:30:00"/>
        <d v="2015-12-30T01:00:00"/>
        <d v="2015-12-30T01:30:00"/>
        <d v="2015-12-30T02:00:00"/>
        <d v="2015-12-30T02:30:00"/>
        <d v="2015-12-30T03:00:00"/>
        <d v="2015-12-30T03:30:00"/>
        <d v="2015-12-30T04:00:00"/>
        <d v="2015-12-30T04:30:00"/>
        <d v="2015-12-30T05:00:00"/>
        <d v="2015-12-30T05:30:00"/>
        <d v="2015-12-30T06:00:00"/>
        <d v="2015-12-30T06:30:00"/>
        <d v="2015-12-30T07:00:00"/>
        <d v="2015-12-30T07:30:00"/>
        <d v="2015-12-30T08:00:00"/>
        <d v="2015-12-30T08:30:00"/>
        <d v="2015-12-30T09:00:00"/>
        <d v="2015-12-30T09:30:00"/>
        <d v="2015-12-30T10:00:00"/>
        <d v="2015-12-30T10:30:00"/>
        <d v="2015-12-30T11:00:00"/>
        <d v="2015-12-30T11:30:00"/>
        <d v="2015-12-30T12:00:00"/>
        <d v="2015-12-30T12:30:00"/>
        <d v="2015-12-30T13:00:00"/>
        <d v="2015-12-30T13:30:00"/>
        <d v="2015-12-30T14:00:00"/>
        <d v="2015-12-30T14:30:00"/>
        <d v="2015-12-30T15:00:00"/>
        <d v="2015-12-30T15:30:00"/>
        <d v="2015-12-30T16:00:00"/>
        <d v="2015-12-30T16:30:00"/>
        <d v="2015-12-30T17:00:00"/>
        <d v="2015-12-30T17:30:00"/>
        <d v="2015-12-30T18:00:00"/>
        <d v="2015-12-30T18:30:00"/>
        <d v="2015-12-30T19:00:00"/>
        <d v="2015-12-30T19:30:00"/>
        <d v="2015-12-30T20:00:00"/>
        <d v="2015-12-30T20:30:00"/>
        <d v="2015-12-30T21:00:00"/>
        <d v="2015-12-30T21:30:00"/>
        <d v="2015-12-30T22:00:00"/>
        <d v="2015-12-30T22:30:00"/>
        <d v="2015-12-30T23:00:00"/>
        <d v="2015-12-30T23:30:00"/>
        <d v="2015-12-31T00:00:00"/>
        <d v="2015-12-31T00:30:00"/>
        <d v="2015-12-31T01:00:00"/>
        <d v="2015-12-31T01:30:00"/>
        <d v="2015-12-31T02:00:00"/>
        <d v="2015-12-31T02:30:00"/>
        <d v="2015-12-31T03:00:00"/>
        <d v="2015-12-31T03:30:00"/>
        <d v="2015-12-31T04:00:00"/>
        <d v="2015-12-31T04:30:00"/>
        <d v="2015-12-31T05:00:00"/>
        <d v="2015-12-31T05:30:00"/>
        <d v="2015-12-31T06:00:00"/>
        <d v="2015-12-31T06:30:00"/>
        <d v="2015-12-31T07:00:00"/>
        <d v="2015-12-31T07:30:00"/>
        <d v="2015-12-31T08:00:00"/>
        <d v="2015-12-31T08:30:00"/>
        <d v="2015-12-31T09:00:00"/>
        <d v="2015-12-31T09:30:00"/>
        <d v="2015-12-31T10:00:00"/>
        <d v="2015-12-31T10:30:00"/>
        <d v="2015-12-31T11:00:00"/>
        <d v="2015-12-31T11:30:00"/>
        <d v="2015-12-31T12:00:00"/>
        <d v="2015-12-31T12:30:00"/>
        <d v="2015-12-31T13:00:00"/>
        <d v="2015-12-31T13:30:00"/>
        <d v="2015-12-31T14:00:00"/>
        <d v="2015-12-31T14:30:00"/>
        <d v="2015-12-31T15:00:00"/>
        <d v="2015-12-31T15:30:00"/>
        <d v="2015-12-31T16:00:00"/>
        <d v="2015-12-31T16:30:00"/>
        <d v="2015-12-31T17:00:00"/>
        <d v="2015-12-31T17:30:00"/>
        <d v="2015-12-31T18:00:00"/>
        <d v="2015-12-31T18:30:00"/>
        <d v="2015-12-31T19:00:00"/>
        <d v="2015-12-31T19:30:00"/>
        <d v="2015-12-31T20:00:00"/>
        <d v="2015-12-31T20:30:00"/>
        <d v="2015-12-31T21:00:00"/>
        <d v="2015-12-31T21:30:00"/>
        <d v="2015-12-31T22:00:00"/>
        <d v="2015-12-31T22:30:00"/>
        <d v="2015-12-31T23:00:00"/>
        <d v="2015-12-31T23:30:00"/>
      </sharedItems>
    </cacheField>
    <cacheField name="CAISO Load" numFmtId="0">
      <sharedItems containsSemiMixedTypes="0" containsString="0" containsNumber="1" minValue="0" maxValue="47326.453125"/>
    </cacheField>
    <cacheField name="mmdd" numFmtId="0">
      <sharedItems count="365">
        <s v="01-01"/>
        <s v="01-02"/>
        <s v="01-03"/>
        <s v="01-04"/>
        <s v="01-05"/>
        <s v="01-06"/>
        <s v="01-07"/>
        <s v="01-08"/>
        <s v="01-09"/>
        <s v="01-10"/>
        <s v="01-11"/>
        <s v="01-12"/>
        <s v="01-13"/>
        <s v="01-14"/>
        <s v="01-15"/>
        <s v="01-16"/>
        <s v="01-17"/>
        <s v="01-18"/>
        <s v="01-19"/>
        <s v="01-20"/>
        <s v="01-21"/>
        <s v="01-22"/>
        <s v="01-23"/>
        <s v="01-24"/>
        <s v="01-25"/>
        <s v="01-26"/>
        <s v="01-27"/>
        <s v="01-28"/>
        <s v="01-29"/>
        <s v="01-30"/>
        <s v="01-31"/>
        <s v="02-01"/>
        <s v="02-02"/>
        <s v="02-03"/>
        <s v="02-04"/>
        <s v="02-05"/>
        <s v="02-06"/>
        <s v="02-07"/>
        <s v="02-08"/>
        <s v="02-09"/>
        <s v="02-10"/>
        <s v="02-11"/>
        <s v="02-12"/>
        <s v="02-13"/>
        <s v="02-14"/>
        <s v="02-15"/>
        <s v="02-16"/>
        <s v="02-17"/>
        <s v="02-18"/>
        <s v="02-19"/>
        <s v="02-20"/>
        <s v="02-21"/>
        <s v="02-22"/>
        <s v="02-23"/>
        <s v="02-24"/>
        <s v="02-25"/>
        <s v="02-26"/>
        <s v="02-27"/>
        <s v="02-28"/>
        <s v="03-01"/>
        <s v="03-02"/>
        <s v="03-03"/>
        <s v="03-04"/>
        <s v="03-05"/>
        <s v="03-06"/>
        <s v="03-07"/>
        <s v="03-08"/>
        <s v="03-09"/>
        <s v="03-10"/>
        <s v="03-11"/>
        <s v="03-12"/>
        <s v="03-13"/>
        <s v="03-14"/>
        <s v="03-15"/>
        <s v="03-16"/>
        <s v="03-17"/>
        <s v="03-18"/>
        <s v="03-19"/>
        <s v="03-20"/>
        <s v="03-21"/>
        <s v="03-22"/>
        <s v="03-23"/>
        <s v="03-24"/>
        <s v="03-25"/>
        <s v="03-26"/>
        <s v="03-27"/>
        <s v="03-28"/>
        <s v="03-29"/>
        <s v="03-30"/>
        <s v="03-31"/>
        <s v="04-01"/>
        <s v="04-02"/>
        <s v="04-03"/>
        <s v="04-04"/>
        <s v="04-05"/>
        <s v="04-06"/>
        <s v="04-07"/>
        <s v="04-08"/>
        <s v="04-09"/>
        <s v="04-10"/>
        <s v="04-11"/>
        <s v="04-12"/>
        <s v="04-13"/>
        <s v="04-14"/>
        <s v="04-15"/>
        <s v="04-16"/>
        <s v="04-17"/>
        <s v="04-18"/>
        <s v="04-19"/>
        <s v="04-20"/>
        <s v="04-21"/>
        <s v="04-22"/>
        <s v="04-23"/>
        <s v="04-24"/>
        <s v="04-25"/>
        <s v="04-26"/>
        <s v="04-27"/>
        <s v="04-28"/>
        <s v="04-29"/>
        <s v="04-30"/>
        <s v="05-01"/>
        <s v="05-02"/>
        <s v="05-03"/>
        <s v="05-04"/>
        <s v="05-05"/>
        <s v="05-06"/>
        <s v="05-07"/>
        <s v="05-08"/>
        <s v="05-09"/>
        <s v="05-10"/>
        <s v="05-11"/>
        <s v="05-12"/>
        <s v="05-13"/>
        <s v="05-14"/>
        <s v="05-15"/>
        <s v="05-16"/>
        <s v="05-17"/>
        <s v="05-18"/>
        <s v="05-19"/>
        <s v="05-20"/>
        <s v="05-21"/>
        <s v="05-22"/>
        <s v="05-23"/>
        <s v="05-24"/>
        <s v="05-25"/>
        <s v="05-26"/>
        <s v="05-27"/>
        <s v="05-28"/>
        <s v="05-29"/>
        <s v="05-30"/>
        <s v="05-31"/>
        <s v="06-01"/>
        <s v="06-02"/>
        <s v="06-03"/>
        <s v="06-04"/>
        <s v="06-05"/>
        <s v="06-06"/>
        <s v="06-07"/>
        <s v="06-08"/>
        <s v="06-09"/>
        <s v="06-10"/>
        <s v="06-11"/>
        <s v="06-12"/>
        <s v="06-13"/>
        <s v="06-14"/>
        <s v="06-15"/>
        <s v="06-16"/>
        <s v="06-17"/>
        <s v="06-18"/>
        <s v="06-19"/>
        <s v="06-20"/>
        <s v="06-21"/>
        <s v="06-22"/>
        <s v="06-23"/>
        <s v="06-24"/>
        <s v="06-25"/>
        <s v="06-26"/>
        <s v="06-27"/>
        <s v="06-28"/>
        <s v="06-29"/>
        <s v="06-30"/>
        <s v="07-01"/>
        <s v="07-02"/>
        <s v="07-03"/>
        <s v="07-04"/>
        <s v="07-05"/>
        <s v="07-06"/>
        <s v="07-07"/>
        <s v="07-08"/>
        <s v="07-09"/>
        <s v="07-10"/>
        <s v="07-11"/>
        <s v="07-12"/>
        <s v="07-13"/>
        <s v="07-14"/>
        <s v="07-15"/>
        <s v="07-16"/>
        <s v="07-17"/>
        <s v="07-18"/>
        <s v="07-19"/>
        <s v="07-20"/>
        <s v="07-21"/>
        <s v="07-22"/>
        <s v="07-23"/>
        <s v="07-24"/>
        <s v="07-25"/>
        <s v="07-26"/>
        <s v="07-27"/>
        <s v="07-28"/>
        <s v="07-29"/>
        <s v="07-30"/>
        <s v="07-31"/>
        <s v="08-01"/>
        <s v="08-02"/>
        <s v="08-03"/>
        <s v="08-04"/>
        <s v="08-05"/>
        <s v="08-06"/>
        <s v="08-07"/>
        <s v="08-08"/>
        <s v="08-09"/>
        <s v="08-10"/>
        <s v="08-11"/>
        <s v="08-12"/>
        <s v="08-13"/>
        <s v="08-14"/>
        <s v="08-15"/>
        <s v="08-16"/>
        <s v="08-17"/>
        <s v="08-18"/>
        <s v="08-19"/>
        <s v="08-20"/>
        <s v="08-21"/>
        <s v="08-22"/>
        <s v="08-23"/>
        <s v="08-24"/>
        <s v="08-25"/>
        <s v="08-26"/>
        <s v="08-27"/>
        <s v="08-28"/>
        <s v="08-29"/>
        <s v="08-30"/>
        <s v="08-31"/>
        <s v="09-01"/>
        <s v="09-02"/>
        <s v="09-03"/>
        <s v="09-04"/>
        <s v="09-05"/>
        <s v="09-06"/>
        <s v="09-07"/>
        <s v="09-08"/>
        <s v="09-09"/>
        <s v="09-10"/>
        <s v="09-11"/>
        <s v="09-12"/>
        <s v="09-13"/>
        <s v="09-14"/>
        <s v="09-15"/>
        <s v="09-16"/>
        <s v="09-17"/>
        <s v="09-18"/>
        <s v="09-19"/>
        <s v="09-20"/>
        <s v="09-21"/>
        <s v="09-22"/>
        <s v="09-23"/>
        <s v="09-24"/>
        <s v="09-25"/>
        <s v="09-26"/>
        <s v="09-27"/>
        <s v="09-28"/>
        <s v="09-29"/>
        <s v="09-30"/>
        <s v="10-01"/>
        <s v="10-02"/>
        <s v="10-03"/>
        <s v="10-04"/>
        <s v="10-05"/>
        <s v="10-06"/>
        <s v="10-07"/>
        <s v="10-08"/>
        <s v="10-09"/>
        <s v="10-10"/>
        <s v="10-11"/>
        <s v="10-12"/>
        <s v="10-13"/>
        <s v="10-14"/>
        <s v="10-15"/>
        <s v="10-16"/>
        <s v="10-17"/>
        <s v="10-18"/>
        <s v="10-19"/>
        <s v="10-20"/>
        <s v="10-21"/>
        <s v="10-22"/>
        <s v="10-23"/>
        <s v="10-24"/>
        <s v="10-25"/>
        <s v="10-26"/>
        <s v="10-27"/>
        <s v="10-28"/>
        <s v="10-29"/>
        <s v="10-30"/>
        <s v="10-31"/>
        <s v="11-01"/>
        <s v="11-02"/>
        <s v="11-03"/>
        <s v="11-04"/>
        <s v="11-05"/>
        <s v="11-06"/>
        <s v="11-07"/>
        <s v="11-08"/>
        <s v="11-09"/>
        <s v="11-10"/>
        <s v="11-11"/>
        <s v="11-12"/>
        <s v="11-13"/>
        <s v="11-14"/>
        <s v="11-15"/>
        <s v="11-16"/>
        <s v="11-17"/>
        <s v="11-18"/>
        <s v="11-19"/>
        <s v="11-20"/>
        <s v="11-21"/>
        <s v="11-22"/>
        <s v="11-23"/>
        <s v="11-24"/>
        <s v="11-25"/>
        <s v="11-26"/>
        <s v="11-27"/>
        <s v="11-28"/>
        <s v="11-29"/>
        <s v="11-30"/>
        <s v="12-01"/>
        <s v="12-02"/>
        <s v="12-03"/>
        <s v="12-04"/>
        <s v="12-05"/>
        <s v="12-06"/>
        <s v="12-07"/>
        <s v="12-08"/>
        <s v="12-09"/>
        <s v="12-10"/>
        <s v="12-11"/>
        <s v="12-12"/>
        <s v="12-13"/>
        <s v="12-14"/>
        <s v="12-15"/>
        <s v="12-16"/>
        <s v="12-17"/>
        <s v="12-18"/>
        <s v="12-19"/>
        <s v="12-20"/>
        <s v="12-21"/>
        <s v="12-22"/>
        <s v="12-23"/>
        <s v="12-24"/>
        <s v="12-25"/>
        <s v="12-26"/>
        <s v="12-27"/>
        <s v="12-28"/>
        <s v="12-29"/>
        <s v="12-30"/>
        <s v="12-31"/>
      </sharedItems>
    </cacheField>
    <cacheField name="hour" numFmtId="0">
      <sharedItems containsSemiMixedTypes="0" containsString="0" containsNumber="1" containsInteger="1" minValue="0" maxValue="23" count="24">
        <n v="0"/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</sharedItems>
    </cacheField>
    <cacheField name="day" numFmtId="0">
      <sharedItems containsSemiMixedTypes="0" containsString="0" containsNumber="1" containsInteger="1" minValue="1" maxValue="31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week" numFmtId="0">
      <sharedItems containsSemiMixedTypes="0" containsString="0" containsNumber="1" containsInteger="1" minValue="1" maxValue="5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Padilla, Jamie J" refreshedDate="42635.653820370368" createdVersion="6" refreshedVersion="6" minRefreshableVersion="3" recordCount="5940">
  <cacheSource type="worksheet">
    <worksheetSource ref="L1:O5941" sheet="Polk Data" r:id="rId2"/>
  </cacheSource>
  <cacheFields count="4">
    <cacheField name="MAKE" numFmtId="0">
      <sharedItems count="129">
        <s v=""/>
        <s v="ACURA"/>
        <s v="ALFA ROMEO"/>
        <s v="ASTON MARTIN"/>
        <s v="AUDI"/>
        <s v="BENTLEY"/>
        <s v="BERTONE"/>
        <s v="BMW"/>
        <s v="BUGATTI"/>
        <s v="BUICK"/>
        <s v="CADILLAC"/>
        <s v="CHEVROLET"/>
        <s v="CHRYSLER"/>
        <s v="DAEWOO"/>
        <s v="DAIHATSU"/>
        <s v="DODGE"/>
        <s v="EAGLE"/>
        <s v="FERRARI"/>
        <s v="FIAT"/>
        <s v="FORD"/>
        <s v="GEM"/>
        <s v="HONDA"/>
        <s v="HYUNDAI"/>
        <s v="INFINITI"/>
        <s v="ISUZU"/>
        <s v="JAGUAR"/>
        <s v="KIA"/>
        <s v="LAMBORGHINI"/>
        <s v="LEXUS"/>
        <s v="LINCOLN"/>
        <s v="LOTUS"/>
        <s v="MASERATI"/>
        <s v="MAYBACH"/>
        <s v="MAZDA"/>
        <s v="MCLAREN"/>
        <s v="MERCEDES-BENZ"/>
        <s v="MERCURY"/>
        <s v="MERKUR"/>
        <s v="MINI"/>
        <s v="MISCELLANEOUS"/>
        <s v="MITSUBISHI"/>
        <s v="NISSAN"/>
        <s v="OLDSMOBILE"/>
        <s v="PEUGEOT"/>
        <s v="PLYMOUTH"/>
        <s v="PONTIAC"/>
        <s v="PORSCHE"/>
        <s v="RENAULT"/>
        <s v="ROLLS ROYCE"/>
        <s v="SAAB"/>
        <s v="SATURN"/>
        <s v="SMARTCAR"/>
        <s v="STERLING"/>
        <s v="SUBARU"/>
        <s v="SUZUKI"/>
        <s v="TESLA"/>
        <s v="TOYOTA"/>
        <s v="VOLKSWAGEN"/>
        <s v="VOLVO"/>
        <s v="YUGO"/>
        <s v="FISKER"/>
        <s v="TH!NK"/>
        <s v="AMERICAN LAFRANCE"/>
        <s v="AUTOCAR"/>
        <s v="BERING"/>
        <s v="BLUEBIRD"/>
        <s v="CAPACITY OF TEXAS"/>
        <s v="CATERPILLAR"/>
        <s v="COUNTRY COACH"/>
        <s v="CRANE CARRIER"/>
        <s v="CROWN COACH"/>
        <s v="DINA"/>
        <s v="DUPLEX"/>
        <s v="EAGLE TRANSIT"/>
        <s v="ELDORADO"/>
        <s v="EMERGENCY ONE"/>
        <s v="FEDERAL MOTORS"/>
        <s v="FLEXIBLE"/>
        <s v="FORETRAVEL"/>
        <s v="FREIGHTLINER"/>
        <s v="GENESIS"/>
        <s v="GILLIG"/>
        <s v="GMC"/>
        <s v="HENDRICKSON"/>
        <s v="HINO"/>
        <s v="HUMMER"/>
        <s v="IC CORP"/>
        <s v="INTERNATIONAL"/>
        <s v="IVECO"/>
        <s v="JEEP"/>
        <s v="JOHN DEERE"/>
        <s v="KALMAR"/>
        <s v="KENWORTH"/>
        <s v="KOVATCH"/>
        <s v="LAFORZA"/>
        <s v="LAND ROVER"/>
        <s v="MACK"/>
        <s v="MARMON"/>
        <s v="MITSUBISHI FUSO"/>
        <s v="MOTOR COACH INDUSTRY"/>
        <s v="NEOPLAN"/>
        <s v="NEW FLYER"/>
        <s v="NISSAN UD"/>
        <s v="ORION"/>
        <s v="OSHKOSH"/>
        <s v="OTTAWA"/>
        <s v="PETERBILT"/>
        <s v="PIERCE"/>
        <s v="PREVOST"/>
        <s v="RAM"/>
        <s v="ROADMASTER RAIL"/>
        <s v="SEAGRAVE"/>
        <s v="SETRA"/>
        <s v="SPARTAN MOTORS"/>
        <s v="SPRINTER"/>
        <s v="SUTPHEN"/>
        <s v="TEMSA"/>
        <s v="THOMAS BUILT BUSES"/>
        <s v="TMC"/>
        <s v="UNIMOG"/>
        <s v="UTILIMASTER"/>
        <s v="VAN HOOL"/>
        <s v="WESTERN RV"/>
        <s v="WESTERN STAR"/>
        <s v="WHITE"/>
        <s v="WHITE GMC"/>
        <s v="WINNEBAGO"/>
        <s v="WORKHORSE"/>
        <s v="SMITH ELECTRIC"/>
      </sharedItems>
    </cacheField>
    <cacheField name="MODEL" numFmtId="0">
      <sharedItems count="1247">
        <s v=""/>
        <s v="CL"/>
        <s v="ILX"/>
        <s v="INTEGRA"/>
        <s v="LEGEND"/>
        <s v="NSX"/>
        <s v="RL"/>
        <s v="RLX"/>
        <s v="RSX"/>
        <s v="TL"/>
        <s v="TLX"/>
        <s v="TSX"/>
        <s v="VIGOR"/>
        <s v="164"/>
        <s v="4C"/>
        <s v="8C COMPETIZIONE"/>
        <s v="GTV"/>
        <s v="MILANO"/>
        <s v="SPIDER"/>
        <s v="DB7"/>
        <s v="DB9"/>
        <s v="DBS"/>
        <s v="RAPIDE"/>
        <s v="VANQUISH"/>
        <s v="VANTAGE"/>
        <s v="VIRAGE"/>
        <s v="100"/>
        <s v="200"/>
        <s v="4000 SERIES"/>
        <s v="5000 SERIES"/>
        <s v="80"/>
        <s v="90"/>
        <s v="A3"/>
        <s v="A4"/>
        <s v="A5"/>
        <s v="A6"/>
        <s v="A7"/>
        <s v="A8"/>
        <s v="ALLROAD"/>
        <s v="CABRIOLET"/>
        <s v="COUPE"/>
        <s v="GT"/>
        <s v="QUATTRO"/>
        <s v="R8"/>
        <s v="RS 4"/>
        <s v="RS 5"/>
        <s v="RS 7"/>
        <s v="S3"/>
        <s v="S4"/>
        <s v="S5"/>
        <s v="S6"/>
        <s v="S7"/>
        <s v="S8"/>
        <s v="TT"/>
        <s v="V8"/>
        <s v="ARNAGE"/>
        <s v="AZURE"/>
        <s v="BROOKLANDS"/>
        <s v="CONTINENTAL"/>
        <s v="FLYING SPUR"/>
        <s v="MULSANNE"/>
        <s v="TURBO"/>
        <s v="1 SERIES M COUPE"/>
        <s v="128"/>
        <s v="135"/>
        <s v="228"/>
        <s v="318"/>
        <s v="320"/>
        <s v="323"/>
        <s v="325"/>
        <s v="328"/>
        <s v="330"/>
        <s v="335"/>
        <s v="340"/>
        <s v="428"/>
        <s v="435"/>
        <s v="524"/>
        <s v="525"/>
        <s v="528"/>
        <s v="530"/>
        <s v="535"/>
        <s v="540"/>
        <s v="545"/>
        <s v="550"/>
        <s v="635"/>
        <s v="640"/>
        <s v="645"/>
        <s v="650"/>
        <s v="735"/>
        <s v="740"/>
        <s v="745"/>
        <s v="750"/>
        <s v="760"/>
        <s v="840"/>
        <s v="850"/>
        <s v="ACTIVEHYBRID 3"/>
        <s v="ACTIVEHYBRID 5"/>
        <s v="ALPINA B7"/>
        <s v="I3"/>
        <s v="L7"/>
        <s v="M COUPE"/>
        <s v="M ROADSTER"/>
        <s v="M235"/>
        <s v="M3"/>
        <s v="M4"/>
        <s v="M5"/>
        <s v="M6"/>
        <s v="X1"/>
        <s v="Z3"/>
        <s v="Z4"/>
        <s v="Z8"/>
        <s v="VEYRON"/>
        <s v="CASCADA"/>
        <s v="CENTURY"/>
        <s v="LACROSSE"/>
        <s v="LESABRE"/>
        <s v="LUCERNE"/>
        <s v="PARK AVENUE"/>
        <s v="REATTA"/>
        <s v="REGAL"/>
        <s v="RIVIERA"/>
        <s v="ROADMASTER"/>
        <s v="SKYHAWK"/>
        <s v="SKYLARK"/>
        <s v="VERANO"/>
        <s v="ALLANTE"/>
        <s v="ATS"/>
        <s v="CATERA"/>
        <s v="CIMARRON"/>
        <s v="CTS"/>
        <s v="DEVILLE"/>
        <s v="DTS"/>
        <s v="ELDORADO"/>
        <s v="FLEETWOOD"/>
        <s v="SEVILLE"/>
        <s v="STS"/>
        <s v="XLR"/>
        <s v="XTS"/>
        <s v="AVEO"/>
        <s v="BERETTA"/>
        <s v="CAMARO"/>
        <s v="CAPRICE"/>
        <s v="CAVALIER"/>
        <s v="CELEBRITY"/>
        <s v="CHEVETTE"/>
        <s v="CITATION"/>
        <s v="CLASSIC"/>
        <s v="COBALT"/>
        <s v="CORSICA"/>
        <s v="CORVETTE"/>
        <s v="CRUZE"/>
        <s v="CRUZE LIMITED"/>
        <s v="GEO METRO"/>
        <s v="GEO PRIZM"/>
        <s v="GEO STORM"/>
        <s v="IMPALA"/>
        <s v="LUMINA"/>
        <s v="MALIBU"/>
        <s v="MONTE CARLO"/>
        <s v="NOVA"/>
        <s v="SONIC"/>
        <s v="SPARK"/>
        <s v="SPECTRUM"/>
        <s v="SPRINT"/>
        <s v="SS"/>
        <s v="300"/>
        <s v="300M"/>
        <s v="CIRRUS"/>
        <s v="CONCORDE"/>
        <s v="CONQUEST"/>
        <s v="CORDOBA"/>
        <s v="CROSSFIRE SPORT"/>
        <s v="E CLASS"/>
        <s v="FIFTH AVENUE"/>
        <s v="IMPERIAL"/>
        <s v="LASER"/>
        <s v="LEBARON"/>
        <s v="LHS"/>
        <s v="NEW YORKER FIFTH AVE"/>
        <s v="NEW YORKER LANDAU"/>
        <s v="NEW YORKER SALON"/>
        <s v="PROWLER"/>
        <s v="PT CRUISER"/>
        <s v="SEBRING"/>
        <s v="TC"/>
        <s v="LANOS"/>
        <s v="LEGANZA"/>
        <s v="NUBIRA"/>
        <s v="CHARADE"/>
        <s v="400 LS"/>
        <s v="600"/>
        <s v="ARIES"/>
        <s v="AVENGER"/>
        <s v="CALIBER"/>
        <s v="CHALLENGER"/>
        <s v="CHARGER"/>
        <s v="COLT"/>
        <s v="DART"/>
        <s v="DAYTONA"/>
        <s v="DIPLOMAT"/>
        <s v="DYNASTY"/>
        <s v="INTREPID"/>
        <s v="LANCER"/>
        <s v="MIRADA"/>
        <s v="NEON"/>
        <s v="OMNI"/>
        <s v="SHADOW"/>
        <s v="SPIRIT"/>
        <s v="STEALTH"/>
        <s v="STRATUS"/>
        <s v="VIPER"/>
        <s v="ALLIANCE"/>
        <s v="EAGLE"/>
        <s v="MEDALLION"/>
        <s v="PREMIER"/>
        <s v="SUMMIT"/>
        <s v="TALON"/>
        <s v="VISION"/>
        <s v="348"/>
        <s v="360"/>
        <s v="430 MODENA"/>
        <s v="456"/>
        <s v="458"/>
        <s v="488 GTB"/>
        <s v="512"/>
        <s v="575 MARANELLO"/>
        <s v="599 GTB"/>
        <s v="612 SCAGLIETTI"/>
        <s v="CALIFORNIA"/>
        <s v="ENZO"/>
        <s v="F12 BERLINETTA"/>
        <s v="F355"/>
        <s v="F-40"/>
        <s v="F-50"/>
        <s v="F550 MARANELLO"/>
        <s v="FF"/>
        <s v="LAFERRARI"/>
        <s v="MONDIAL"/>
        <s v="TESTAROSSA"/>
        <s v="UNDEFINED"/>
        <s v="124 SPIDER"/>
        <s v="500"/>
        <s v="ASPIRE"/>
        <s v="C-MAX"/>
        <s v="CONTOUR"/>
        <s v="CROWN VICTORIA"/>
        <s v="ESCORT"/>
        <s v="EXP"/>
        <s v="FAIRMONT"/>
        <s v="FESTIVA"/>
        <s v="FIESTA"/>
        <s v="FIVE HUNDRED"/>
        <s v="FOCUS"/>
        <s v="FUSION"/>
        <s v="GRANADA"/>
        <s v="LTD"/>
        <s v="MUSTANG"/>
        <s v="PROBE"/>
        <s v="TAURUS"/>
        <s v="TEMPO"/>
        <s v="THUNDERBIRD"/>
        <s v="ACCORD"/>
        <s v="CIVIC"/>
        <s v="CRX"/>
        <s v="CR-Z"/>
        <s v="FIT"/>
        <s v="INSIGHT"/>
        <s v="PRELUDE"/>
        <s v="S2000"/>
        <s v="ACCENT"/>
        <s v="AZERA"/>
        <s v="ELANTRA COUPE"/>
        <s v="ELANTRA GT"/>
        <s v="ELANTRA SEDAN"/>
        <s v="ELANTRA TOURING"/>
        <s v="EQUUS"/>
        <s v="EXCEL"/>
        <s v="GENESIS COUPE"/>
        <s v="GENESIS SEDAN"/>
        <s v="SCOUPE"/>
        <s v="SONATA"/>
        <s v="TIBURON"/>
        <s v="VELOSTER"/>
        <s v="XG350"/>
        <s v="EX"/>
        <s v="G20"/>
        <s v="G25"/>
        <s v="G35"/>
        <s v="G37"/>
        <s v="I30"/>
        <s v="I35"/>
        <s v="J30"/>
        <s v="M30"/>
        <s v="M35"/>
        <s v="M37"/>
        <s v="M45"/>
        <s v="M56"/>
        <s v="Q40"/>
        <s v="Q45"/>
        <s v="Q50"/>
        <s v="Q60"/>
        <s v="Q70"/>
        <s v="QX50"/>
        <s v="I-MARK"/>
        <s v="IMPULSE"/>
        <s v="STYLUS"/>
        <s v="F-TYPE"/>
        <s v="S-TYPE"/>
        <s v="SUPER V8"/>
        <s v="VANDEN PLAS"/>
        <s v="XF"/>
        <s v="XFR"/>
        <s v="XJ"/>
        <s v="XJ12"/>
        <s v="XJ6"/>
        <s v="XJ8"/>
        <s v="XJL"/>
        <s v="XJR"/>
        <s v="XJS"/>
        <s v="XK"/>
        <s v="XK8"/>
        <s v="XKR"/>
        <s v="X-TYPE"/>
        <s v="AMANTI"/>
        <s v="CADENZA"/>
        <s v="FORTE"/>
        <s v="K900"/>
        <s v="OPTIMA"/>
        <s v="RIO"/>
        <s v="RONDO"/>
        <s v="SEPHIA"/>
        <s v="SPECTRA"/>
        <s v="AVENTADOR"/>
        <s v="DIABLO"/>
        <s v="GALLARDO"/>
        <s v="HURACAN"/>
        <s v="JALPA"/>
        <s v="MURCIELAGO"/>
        <s v="CT200H"/>
        <s v="ES"/>
        <s v="GS"/>
        <s v="HS250H"/>
        <s v="IS"/>
        <s v="IS-F"/>
        <s v="LFA"/>
        <s v="LS"/>
        <s v="RC"/>
        <s v="RCF"/>
        <s v="SC"/>
        <s v="MARK VI"/>
        <s v="MARK VII"/>
        <s v="MARK VIII"/>
        <s v="MKS"/>
        <s v="MKZ"/>
        <s v="TOWN CAR"/>
        <s v="ZEPHYR"/>
        <s v="ELAN"/>
        <s v="ELISE"/>
        <s v="ESPRIT"/>
        <s v="EVORA"/>
        <s v="EXIGE"/>
        <s v="225"/>
        <s v="430"/>
        <s v="GHIBLI"/>
        <s v="GRANSPORT"/>
        <s v="GRANTURISMO"/>
        <s v="QUATTROPORTE"/>
        <s v="SPYDER"/>
        <s v="57"/>
        <s v="57S"/>
        <s v="62"/>
        <s v="62S"/>
        <s v="2"/>
        <s v="3"/>
        <s v="5"/>
        <s v="6"/>
        <s v="626"/>
        <s v="929"/>
        <s v="CX-3"/>
        <s v="GLC"/>
        <s v="MIATA"/>
        <s v="MILLENIA"/>
        <s v="MX3"/>
        <s v="MX5"/>
        <s v="MX6"/>
        <s v="PROTEGE"/>
        <s v="RX7"/>
        <s v="RX8"/>
        <s v="MP4"/>
        <s v="P1"/>
        <s v="190"/>
        <s v="240D"/>
        <s v="260"/>
        <s v="280"/>
        <s v="350"/>
        <s v="380"/>
        <s v="400"/>
        <s v="420"/>
        <s v="560"/>
        <s v="AMG"/>
        <s v="C-CLASS"/>
        <s v="CLA-CLASS"/>
        <s v="CL-CLASS"/>
        <s v="CLK-CLASS"/>
        <s v="CLS-CLASS"/>
        <s v="E-CLASS"/>
        <s v="GLA"/>
        <s v="S-CLASS"/>
        <s v="SL-CLASS"/>
        <s v="SLK-CLASS"/>
        <s v="SLR"/>
        <s v="SLS"/>
        <s v="CAPRI"/>
        <s v="COUGAR"/>
        <s v="GRAND MARQUIS"/>
        <s v="LYNX"/>
        <s v="MARAUDER"/>
        <s v="MARQUIS"/>
        <s v="MILAN"/>
        <s v="MONTEGO"/>
        <s v="MYSTIQUE"/>
        <s v="SABLE"/>
        <s v="TOPAZ"/>
        <s v="TRACER"/>
        <s v="SCORPIO"/>
        <s v="XR4TI"/>
        <s v="CLUBMAN"/>
        <s v="COUNTRYMAN"/>
        <s v="MINI COOPER"/>
        <s v="PACEMAN"/>
        <s v="ROADSTER"/>
        <s v="DOMESTIC"/>
        <s v="3000 GT"/>
        <s v="CORDIA"/>
        <s v="DIAMANTE"/>
        <s v="ECLIPSE"/>
        <s v="EXPO"/>
        <s v="GALANT"/>
        <s v="MIRAGE"/>
        <s v="PRECIS"/>
        <s v="SIGMA"/>
        <s v="STARION"/>
        <s v="TREDIA"/>
        <s v="200SX"/>
        <s v="210"/>
        <s v="240"/>
        <s v="240 SX"/>
        <s v="300ZX"/>
        <s v="310"/>
        <s v="350Z"/>
        <s v="370Z"/>
        <s v="510"/>
        <s v="ALTIMA"/>
        <s v="GT-R"/>
        <s v="MAXIMA"/>
        <s v="NX1600"/>
        <s v="NX2000"/>
        <s v="PULSAR"/>
        <s v="SENTRA"/>
        <s v="STANZA"/>
        <s v="VERSA"/>
        <s v="88"/>
        <s v="88 ROYALE"/>
        <s v="98 REGENCY"/>
        <s v="ACHIEVA"/>
        <s v="ALERO"/>
        <s v="AURORA"/>
        <s v="CALAIS"/>
        <s v="CUSTOM CRUISER"/>
        <s v="CUTLASS"/>
        <s v="CUTLASS CIERA"/>
        <s v="CUTLASS CRUISER"/>
        <s v="CUTLASS SALON"/>
        <s v="CUTLASS SUPREME"/>
        <s v="FIRENZA"/>
        <s v="INTRIGUE"/>
        <s v="LSS"/>
        <s v="OMEGA"/>
        <s v="REGENCY"/>
        <s v="TORONADO"/>
        <s v="405"/>
        <s v="505"/>
        <s v="604"/>
        <s v="ACCLAIM"/>
        <s v="BREEZE"/>
        <s v="CARAVELLE"/>
        <s v="GRAN FURY"/>
        <s v="HORIZON"/>
        <s v="RELIANT"/>
        <s v="SUNDANCE"/>
        <s v="1000"/>
        <s v="6000"/>
        <s v="BONNEVILLE"/>
        <s v="FIERO"/>
        <s v="FIREBIRD"/>
        <s v="G3"/>
        <s v="G5"/>
        <s v="G6"/>
        <s v="G8"/>
        <s v="GRAND AM"/>
        <s v="GRAND PRIX"/>
        <s v="GTO"/>
        <s v="LEMANS"/>
        <s v="PARISIENNE"/>
        <s v="PHOENIX"/>
        <s v="SOLSTICE"/>
        <s v="SUNBIRD"/>
        <s v="SUNFIRE"/>
        <s v="VIBE"/>
        <s v="911"/>
        <s v="924"/>
        <s v="928"/>
        <s v="944"/>
        <s v="968"/>
        <s v="BOXSTER"/>
        <s v="CARRERA GT"/>
        <s v="CAYMAN"/>
        <s v="PANAMERA"/>
        <s v="SPORTWAGON"/>
        <s v="CARMARQUE"/>
        <s v="CORNICHE"/>
        <s v="GHOST"/>
        <s v="PARKWARD"/>
        <s v="PARKWARD LIMOUSI"/>
        <s v="PHANTOM"/>
        <s v="SILVER DAWN"/>
        <s v="SILVER SERAPH"/>
        <s v="SILVER SPIRIT"/>
        <s v="SILVER SPUR"/>
        <s v="WRAITH"/>
        <s v="900"/>
        <s v="9000"/>
        <s v="92"/>
        <s v="93"/>
        <s v="95"/>
        <s v="ASTRA"/>
        <s v="AURA"/>
        <s v="ION"/>
        <s v="L"/>
        <s v="LW"/>
        <s v="SKY"/>
        <s v="SL"/>
        <s v="SW"/>
        <s v="FORTWO"/>
        <s v="825"/>
        <s v="827"/>
        <s v="BRZ"/>
        <s v="IMPREZA"/>
        <s v="JUSTY"/>
        <s v="LEGACY"/>
        <s v="LOYALE"/>
        <s v="SVX"/>
        <s v="WRX"/>
        <s v="XT"/>
        <s v="XT6"/>
        <s v="AERIO"/>
        <s v="ESTEEM"/>
        <s v="FORENZA"/>
        <s v="KIZASHI"/>
        <s v="RENO"/>
        <s v="SWIFT"/>
        <s v="SX4"/>
        <s v="VERONA"/>
        <s v="AVALON"/>
        <s v="CAMRY"/>
        <s v="CELICA"/>
        <s v="COROLLA"/>
        <s v="CORONA"/>
        <s v="CRESSIDA"/>
        <s v="ECHO"/>
        <s v="MR2"/>
        <s v="PASEO"/>
        <s v="PRIUS"/>
        <s v="PRIUS C"/>
        <s v="PRIUS V"/>
        <s v="SCION"/>
        <s v="STARLET"/>
        <s v="SUPRA"/>
        <s v="TERCEL"/>
        <s v="YARIS"/>
        <s v="BEETLE"/>
        <s v="CABRIO"/>
        <s v="CC"/>
        <s v="CORRADO"/>
        <s v="DASHER"/>
        <s v="EOS"/>
        <s v="FOX"/>
        <s v="GLI"/>
        <s v="GOLF"/>
        <s v="GOLF SPORTSWAGEN"/>
        <s v="GTI"/>
        <s v="JETTA"/>
        <s v="PASSAT"/>
        <s v="PHAETON"/>
        <s v="QUANTUM"/>
        <s v="R32"/>
        <s v="RABBIT"/>
        <s v="SCIROCCO"/>
        <s v="780"/>
        <s v="940"/>
        <s v="960"/>
        <s v="C30"/>
        <s v="C70"/>
        <s v="S40"/>
        <s v="S60"/>
        <s v="S70"/>
        <s v="S80"/>
        <s v="S90"/>
        <s v="V40"/>
        <s v="V50"/>
        <s v="V60"/>
        <s v="V70"/>
        <s v="V90"/>
        <s v="GV"/>
        <s v="ACTIVE E"/>
        <s v="I8"/>
        <s v="ELR"/>
        <s v="VOLT"/>
        <s v="KARMA"/>
        <s v="E2 2-PASSENGER LOW SPEED VEHICLE"/>
        <s v="E4 4-PASSENGER LOW SPEED VEHICLE"/>
        <s v="E4S 4-PASSENGER LOW SPEED VEHICLE"/>
        <s v="E6 6-PASSENGER LOW SPEED VEHICLE"/>
        <s v="E6S 6-PASSENGER LOW SPEED VEHICLE"/>
        <s v="E825"/>
        <s v="EL 2-PASSENGER LOW SPEED VEHICLE"/>
        <s v="EL XD 2-PASSENGER LOW SPEED VEHICLE"/>
        <s v="ES 2-PASSENGER LOW SPEED VEHICLE"/>
        <s v="FCX"/>
        <s v="B-CLASS"/>
        <s v="I-MIEV"/>
        <s v="LEAF"/>
        <s v="918"/>
        <s v="MODEL S"/>
        <s v="NEIGHBOR"/>
        <s v="MIRAI"/>
        <s v="PRIUS PLUG-IN"/>
        <s v="MDX"/>
        <s v="RDX"/>
        <s v="SLX"/>
        <s v="ZDX"/>
        <s v="FIRETRUCK"/>
        <s v="A4 ALLROAD"/>
        <s v="Q3"/>
        <s v="Q5"/>
        <s v="Q7"/>
        <s v="SQ5"/>
        <s v="AT/DK SERIES"/>
        <s v="K SERIES"/>
        <s v="XPEDITOR"/>
        <s v="XPEDITOR WX"/>
        <s v="XPEDITOR WXL"/>
        <s v="XPEDITOR WXR"/>
        <s v="XPERT"/>
        <s v="XSPOTTER"/>
        <s v="LD1"/>
        <s v="MD2"/>
        <s v="BUS"/>
        <s v="MPV"/>
        <s v="X3"/>
        <s v="X4"/>
        <s v="X5"/>
        <s v="X6"/>
        <s v="ENCLAVE"/>
        <s v="ENCORE"/>
        <s v="RAINIER"/>
        <s v="RENDEZVOUS"/>
        <s v="TERRAZA"/>
        <s v="ESCALADE"/>
        <s v="ESCALADE ESV"/>
        <s v="ESCALADE EXT"/>
        <s v="SRX"/>
        <s v="TJ6000"/>
        <s v="TJ7000"/>
        <s v="CT660"/>
        <s v="3500 SERIES R/V"/>
        <s v="ASTRO"/>
        <s v="AVALANCHE"/>
        <s v="B6P042 SCHOOL BUS"/>
        <s v="C/K"/>
        <s v="C4500"/>
        <s v="C5500"/>
        <s v="C5D042"/>
        <s v="C6500"/>
        <s v="C6D042"/>
        <s v="C7500"/>
        <s v="C7D042"/>
        <s v="C8500"/>
        <s v="CAPTIVA"/>
        <s v="CITY EXPRESS"/>
        <s v="COLORADO"/>
        <s v="EL CAMINO"/>
        <s v="EQUINOX"/>
        <s v="EXPRESS"/>
        <s v="G/P SERIES"/>
        <s v="HHR"/>
        <s v="KODIAK"/>
        <s v="LUMINA APV"/>
        <s v="LUV"/>
        <s v="P20"/>
        <s v="P30"/>
        <s v="P6T042"/>
        <s v="S10"/>
        <s v="S10 BLAZER"/>
        <s v="SILVERADO"/>
        <s v="SSR"/>
        <s v="SUBURBAN"/>
        <s v="T6500"/>
        <s v="T7500"/>
        <s v="TAHOE"/>
        <s v="TRACKER"/>
        <s v="TRAIL BLAZER"/>
        <s v="TRAILBLAZER EXT"/>
        <s v="TRAILBLAZER SS"/>
        <s v="TRAVERSE"/>
        <s v="TRAX"/>
        <s v="UPLANDER"/>
        <s v="VAN"/>
        <s v="VENTURE"/>
        <s v="W3500"/>
        <s v="W4500"/>
        <s v="W5500"/>
        <s v="W6R042 TILT CAB"/>
        <s v="W7R042 &amp; W7R064"/>
        <s v="WT55"/>
        <s v="ASPEN"/>
        <s v="CARAVAN"/>
        <s v="PACIFICA"/>
        <s v="TOWN &amp; COUNTRY"/>
        <s v="VOYAGER"/>
        <s v="DRILL-RIG"/>
        <s v="LOW ENTRY"/>
        <s v="ROCKY"/>
        <s v="D51"/>
        <s v="DAKOTA"/>
        <s v="DURANGO"/>
        <s v="JOURNEY"/>
        <s v="MAGNUM"/>
        <s v="NITRO"/>
        <s v="RAIDER"/>
        <s v="RAM"/>
        <s v="RAM 50"/>
        <s v="RAM PICKUP"/>
        <s v="RAM VAN/WAGON"/>
        <s v="RAMCHARGER"/>
        <s v="RAMPAGE"/>
        <s v="SPRINTER"/>
        <s v="AXESS"/>
        <s v="ESCORT BUS"/>
        <s v="E-Z RIDER LOW FLOOR"/>
        <s v="TRANSMARK BUS"/>
        <s v="EMERGENCY ONE"/>
        <s v="500L"/>
        <s v="500X"/>
        <s v="A SERIES"/>
        <s v="AEROSTAR"/>
        <s v="AT SERIES"/>
        <s v="B750"/>
        <s v="BRONCO"/>
        <s v="BRONCO II"/>
        <s v="C SERIES"/>
        <s v="CF SERIES"/>
        <s v="CL SERIES"/>
        <s v="CLT SERIES"/>
        <s v="COURIER"/>
        <s v="ECONOLINE"/>
        <s v="EDGE"/>
        <s v="ESCAPE"/>
        <s v="EXCURSION"/>
        <s v="EXPEDITION"/>
        <s v="EXPLORER"/>
        <s v="F SERIES"/>
        <s v="F53 MOTORHOME"/>
        <s v="F59"/>
        <s v="FLEX"/>
        <s v="FREESTAR"/>
        <s v="FREESTYLE"/>
        <s v="FT SERIES"/>
        <s v="L SERIES"/>
        <s v="LA SERIES"/>
        <s v="LCF"/>
        <s v="LLA SERIES"/>
        <s v="LN SERIES"/>
        <s v="LNT SERIES"/>
        <s v="LS SERIES"/>
        <s v="LT SERIES"/>
        <s v="LTA9000 SERIES"/>
        <s v="LTL SERIES"/>
        <s v="LTS SERIES"/>
        <s v="RANGER"/>
        <s v="SPORT TRAC"/>
        <s v="SUPER DUTY"/>
        <s v="TAURUS X"/>
        <s v="TRANSIT CONNECT VAN"/>
        <s v="TRANSIT VAN"/>
        <s v="WINDSTAR"/>
        <s v="ARGOSY"/>
        <s v="B2 BUS CHASSIS"/>
        <s v="CASCADIA"/>
        <s v="COLUMBIA"/>
        <s v="CONDOR"/>
        <s v="CORONADO"/>
        <s v="CST112"/>
        <s v="FC"/>
        <s v="FL SERIES"/>
        <s v="FL SERIES GLIDER"/>
        <s v="FLA SERIES"/>
        <s v="FLB SERIES"/>
        <s v="FLC"/>
        <s v="FLD SERIES"/>
        <s v="FLL SERIES"/>
        <s v="FLT SERIES"/>
        <s v="M SERIES"/>
        <s v="M2 SERIES"/>
        <s v="MB SERIES"/>
        <s v="MT SERIES"/>
        <s v="S SERIES"/>
        <s v="S2 106 BUS"/>
        <s v="SD"/>
        <s v="SPORT CHASSIS"/>
        <s v="ST SERIES"/>
        <s v="X SERIES"/>
        <s v="XB"/>
        <s v="GI1 INCOMPLETE CHASSIS"/>
        <s v="3500 R/V PICKUP"/>
        <s v="ACADIA"/>
        <s v="B6P SCHOOL BUS"/>
        <s v="B7T042"/>
        <s v="BRIGADIER"/>
        <s v="C SERIES 4500"/>
        <s v="C SERIES 5500"/>
        <s v="C SERIES 6500"/>
        <s v="C SERIES 7500"/>
        <s v="C SERIES 8500"/>
        <s v="CABALLERO"/>
        <s v="CANYON"/>
        <s v="ENVOY"/>
        <s v="ENVOY DENALI"/>
        <s v="ENVOY XL"/>
        <s v="ENVOY XL DENALI"/>
        <s v="ENVOY XUV"/>
        <s v="GENERAL"/>
        <s v="P SERIES"/>
        <s v="P35"/>
        <s v="RALLY WAGON/VANDURA"/>
        <s v="S10 JIMMY"/>
        <s v="S15"/>
        <s v="S7T SCHOOL BUS"/>
        <s v="SAFARI"/>
        <s v="SAVANA"/>
        <s v="SIERRA"/>
        <s v="SONOMA"/>
        <s v="T SERIES 6500"/>
        <s v="T SERIES 7500"/>
        <s v="TERRAIN"/>
        <s v="TOPKICK"/>
        <s v="W SERIES 3500"/>
        <s v="W SERIES 4500"/>
        <s v="W SERIES 5500"/>
        <s v="W6R042"/>
        <s v="W7R042/64"/>
        <s v="W7T042"/>
        <s v="YUKON"/>
        <s v="YUKON DENALI"/>
        <s v="YUKON DENALI XL"/>
        <s v="YUKON XL"/>
        <s v="FC/RE TRUCK"/>
        <s v="195"/>
        <s v="FA"/>
        <s v="FB"/>
        <s v="FD"/>
        <s v="FE"/>
        <s v="HINO 145"/>
        <s v="HINO 165"/>
        <s v="HINO 185"/>
        <s v="HINO 238"/>
        <s v="HINO 268"/>
        <s v="HINO 338"/>
        <s v="SF"/>
        <s v="SG"/>
        <s v="CROSSTOUR"/>
        <s v="CR-V"/>
        <s v="ELEMENT"/>
        <s v="HR-V"/>
        <s v="ODYSSEY"/>
        <s v="PASSPORT"/>
        <s v="PILOT"/>
        <s v="RIDGELINE"/>
        <s v="2-PSGR HARD TOP"/>
        <s v="4 PASS SLANT BAC"/>
        <s v="4-PSGR CANVAS TOP"/>
        <s v="4-PSGR HARD TOP"/>
        <s v="4-PSGR WAGON"/>
        <s v="H2"/>
        <s v="H3"/>
        <s v="H3T"/>
        <s v="SUT"/>
        <s v="ENTOURAGE"/>
        <s v="SANTA FE"/>
        <s v="SANTA FE SPORT"/>
        <s v="TUCSON"/>
        <s v="VERACRUZ"/>
        <s v="1300"/>
        <s v="652"/>
        <s v="AC COMMERCIAL BUS"/>
        <s v="FX35"/>
        <s v="FX37"/>
        <s v="FX45"/>
        <s v="FX50"/>
        <s v="JX35"/>
        <s v="QX4"/>
        <s v="QX56"/>
        <s v="QX60"/>
        <s v="QX70"/>
        <s v="QX80"/>
        <s v="9500 SERIES"/>
        <s v="C01610B"/>
        <s v="C04070"/>
        <s v="CO-LFE SERIES"/>
        <s v="F 1900 SERIES"/>
        <s v="F2 SERIES"/>
        <s v="F9370 SERIES"/>
        <s v="GLIDER"/>
        <s v="LONESTAR"/>
        <s v="MISC. 1000 SERIES"/>
        <s v="MISC. 2000 SERIES"/>
        <s v="MISC. 3000 SERIES"/>
        <s v="MISC. 4000 SERIES"/>
        <s v="MISC. 5000 SERIES"/>
        <s v="MISC. 7000 SERIES"/>
        <s v="MISC. 8000 SERIES"/>
        <s v="MISC. 9000 SERIES"/>
        <s v="PAYSTAR 5000 SERIES"/>
        <s v="PROSTAR"/>
        <s v="TERRA"/>
        <s v="AMIGO"/>
        <s v="ASCENDER"/>
        <s v="AXIOM"/>
        <s v="FSR SERIES"/>
        <s v="FVR SERIES"/>
        <s v="H6C"/>
        <s v="H7C"/>
        <s v="HOMBRE"/>
        <s v="I280"/>
        <s v="I290"/>
        <s v="I350"/>
        <s v="I370"/>
        <s v="MR SERIES"/>
        <s v="NPR"/>
        <s v="NQR"/>
        <s v="NRR"/>
        <s v="OASIS"/>
        <s v="PICKUP"/>
        <s v="RODEO"/>
        <s v="T SERIES"/>
        <s v="TROOPER/TROOPER"/>
        <s v="VEHICROSS"/>
        <s v="EURO 110"/>
        <s v="EURO 120"/>
        <s v="EURO 12-14"/>
        <s v="EURO 13-14"/>
        <s v="EURO 15-14 RAIL CHASSIS"/>
        <s v="EURO 220"/>
        <s v="EURO 23-16 TRACT"/>
        <s v="Z10"/>
        <s v="CHEROKEE"/>
        <s v="CJ5"/>
        <s v="CJ7"/>
        <s v="CJ8"/>
        <s v="COMANCHE"/>
        <s v="COMMANDER"/>
        <s v="COMPASS"/>
        <s v="GRAND CHEROKEE"/>
        <s v="GRAND WAGONEER"/>
        <s v="J10"/>
        <s v="J20"/>
        <s v="LIBERTY"/>
        <s v="PATRIOT"/>
        <s v="RENEGADE"/>
        <s v="WAGONEER"/>
        <s v="WRANGLER"/>
        <s v="TYPE A MOTOR HOME"/>
        <s v="OTT"/>
        <s v="K MODELS"/>
        <s v="T MODELS"/>
        <s v="T2000"/>
        <s v="W900"/>
        <s v="BORREGO"/>
        <s v="SEDONA"/>
        <s v="SORENTO"/>
        <s v="SOUL"/>
        <s v="SPORTAGE"/>
        <s v="KFT"/>
        <s v="LAFORZA"/>
        <s v="DEFENDER"/>
        <s v="DISCOVERY"/>
        <s v="DISCOVERY SPORT"/>
        <s v="EVOQUE"/>
        <s v="FREELANDER"/>
        <s v="LR2"/>
        <s v="LR3"/>
        <s v="LR4"/>
        <s v="RANGE ROVER"/>
        <s v="RANGE ROVER SPORT"/>
        <s v="GX"/>
        <s v="LX"/>
        <s v="NX"/>
        <s v="RX"/>
        <s v="AVIATOR"/>
        <s v="BLACKWOOD"/>
        <s v="MARK LT"/>
        <s v="MKC"/>
        <s v="MKT"/>
        <s v="MKX"/>
        <s v="NAVIGATOR"/>
        <s v="CH600"/>
        <s v="CHU600"/>
        <s v="CS SERIES"/>
        <s v="CV SERIES"/>
        <s v="CX600"/>
        <s v="CXN600"/>
        <s v="CXU600"/>
        <s v="DM SERIES"/>
        <s v="GU"/>
        <s v="LE600"/>
        <s v="MH600 SERIES"/>
        <s v="MR600 SERIES"/>
        <s v="MRU600"/>
        <s v="MS SERIES"/>
        <s v="MS250"/>
        <s v="MV200"/>
        <s v="MV300"/>
        <s v="RB SERIES"/>
        <s v="RD SERIES"/>
        <s v="RW700 SERIES"/>
        <s v="WLHER"/>
        <s v="125 SERIES"/>
        <s v="CHDT SERIES"/>
        <s v="B2000"/>
        <s v="B2200"/>
        <s v="B2300"/>
        <s v="B2500"/>
        <s v="B2600"/>
        <s v="B3000"/>
        <s v="B4000"/>
        <s v="CX-5"/>
        <s v="CX-7"/>
        <s v="CX-9"/>
        <s v="NAVAJO"/>
        <s v="TRIBUTE"/>
        <s v="G-CLASS"/>
        <s v="GL-CLASS"/>
        <s v="GLE"/>
        <s v="GLK"/>
        <s v="L-CLASS"/>
        <s v="LP1219/LP1419"/>
        <s v="M-CLASS"/>
        <s v="METRIS"/>
        <s v="R-CLASS"/>
        <s v="MARINER"/>
        <s v="MONTEREY"/>
        <s v="MOUNTAINEER"/>
        <s v="VILLAGER"/>
        <s v="ENDEAVOR"/>
        <s v="MIGHTY MAX"/>
        <s v="MINI VAN"/>
        <s v="MIT"/>
        <s v="MONTERO"/>
        <s v="OUTLANDER"/>
        <s v="OUTLANDER SPORT"/>
        <s v="SPX TRUCK"/>
        <s v="FUSO"/>
        <s v="720"/>
        <s v="ARMADA"/>
        <s v="AXXESS"/>
        <s v="CUBE"/>
        <s v="FRONTIER /XE"/>
        <s v="JUKE"/>
        <s v="MINI PASS VAN"/>
        <s v="MURANO"/>
        <s v="NV"/>
        <s v="NV200"/>
        <s v="PATHFINDER"/>
        <s v="QUEST"/>
        <s v="ROGUE"/>
        <s v="ROGUE SELECT"/>
        <s v="TITAN"/>
        <s v="TRUCK"/>
        <s v="XTERRA"/>
        <s v="UD1000 SERIES"/>
        <s v="UD1300 SERIES"/>
        <s v="UD2000 SERIES"/>
        <s v="UD3000 SERIES"/>
        <s v="BRAVADA"/>
        <s v="SILHOUETTE"/>
        <s v="FF SERIES"/>
        <s v="FP SERIES"/>
        <s v="M LINE CHASSIS"/>
        <s v="V SERIES"/>
        <s v="OTTAWA"/>
        <s v="220"/>
        <s v="270"/>
        <s v="337"/>
        <s v="349"/>
        <s v="357"/>
        <s v="359"/>
        <s v="362"/>
        <s v="365"/>
        <s v="367"/>
        <s v="372"/>
        <s v="375"/>
        <s v="376"/>
        <s v="377"/>
        <s v="378"/>
        <s v="379"/>
        <s v="382"/>
        <s v="384"/>
        <s v="385"/>
        <s v="386"/>
        <s v="387"/>
        <s v="388"/>
        <s v="389"/>
        <s v="567"/>
        <s v="579"/>
        <s v="587"/>
        <s v="FIRE APPARATUS"/>
        <s v="ARROW"/>
        <s v="AZTEK"/>
        <s v="MONTANA"/>
        <s v="TORRENT"/>
        <s v="TRANS SPORT"/>
        <s v="CAYENNE"/>
        <s v="MACAN"/>
        <s v="PROMASTER"/>
        <s v="PROMASTER CITY"/>
        <s v="MOTOR HOME"/>
        <s v="RAIL"/>
        <s v="SIGNATURE/EXECUTIVE"/>
        <s v="94X"/>
        <s v="9-7X"/>
        <s v="OUTLOOK"/>
        <s v="RELAY"/>
        <s v="VUE"/>
        <s v="SEAGRAVE"/>
        <s v="S417 BUS"/>
        <s v="CAB MODEL LINE"/>
        <s v="CABLESS MODEL LINE"/>
        <s v="SPC"/>
        <s v="2500"/>
        <s v="3500"/>
        <s v="ACTERRA"/>
        <s v="BULLET"/>
        <s v="LC SERIES CAR HAULER"/>
        <s v="SC SERIES"/>
        <s v="B9 TRIBECA"/>
        <s v="BAJA"/>
        <s v="BRAT"/>
        <s v="CROSSTREK"/>
        <s v="FORESTER"/>
        <s v="OUTBACK"/>
        <s v="TRIBECA"/>
        <s v="SUTPHEN"/>
        <s v="EQUATOR"/>
        <s v="GRAND VITARA"/>
        <s v="SAMURAI"/>
        <s v="SIDEKICK"/>
        <s v="VITARA"/>
        <s v="X90"/>
        <s v="XL7"/>
        <s v="NON SCHOOL BUS"/>
        <s v="SCHOOL BUS"/>
        <s v="4 RUNNER"/>
        <s v="C/C"/>
        <s v="CARGO VAN"/>
        <s v="FJ CRUISER"/>
        <s v="HIGHLANDER"/>
        <s v="LAND CRUISER"/>
        <s v="LONGBED"/>
        <s v="PREVIA"/>
        <s v="RAV4"/>
        <s v="RAV4 HYBRID"/>
        <s v="SEQUOIA"/>
        <s v="SIENNA"/>
        <s v="T100 PICKUP"/>
        <s v="TACOMA"/>
        <s v="TUNDRA"/>
        <s v="VENZA"/>
        <s v="390"/>
        <s v="AEROMASTER/MATE"/>
        <s v="CAMPER"/>
        <s v="EUROVAN"/>
        <s v="KOMBI"/>
        <s v="MULTI-VAN"/>
        <s v="ROUTAN"/>
        <s v="TIGUAN"/>
        <s v="TOUAREG"/>
        <s v="AUTOCAR"/>
        <s v="F6"/>
        <s v="FE6"/>
        <s v="FE7"/>
        <s v="N10"/>
        <s v="V60 CROSS COUNTRY"/>
        <s v="VHD"/>
        <s v="VN"/>
        <s v="WAH"/>
        <s v="WCA"/>
        <s v="WG"/>
        <s v="WIA"/>
        <s v="WX"/>
        <s v="WXLL"/>
        <s v="WXR"/>
        <s v="XC60"/>
        <s v="XC70"/>
        <s v="XC90"/>
        <s v="ALPINE"/>
        <s v="4700"/>
        <s v="4800"/>
        <s v="4900"/>
        <s v="5800"/>
        <s v="5900"/>
        <s v="942"/>
        <s v="964"/>
        <s v="WHL"/>
        <s v="AERO WCA/WIA"/>
        <s v="WCL/WIL"/>
        <s v="WCM"/>
        <s v="WCS"/>
        <s v="WHM"/>
        <s v="WHS"/>
        <s v="WX XPEDITOR"/>
        <s v="AUTCAR ACL/ACM"/>
        <s v="WCL"/>
        <s v="WHITE"/>
        <s v="WHR"/>
        <s v="WIM"/>
        <s v="WXLM/WXLL XPEDITOR"/>
        <s v="WXR XPEDITOR"/>
        <s v="SHARO/PHASER"/>
        <s v="P42"/>
        <s v="W22"/>
        <s v="W42"/>
        <s v="W62"/>
        <s v="ESTAR"/>
        <s v="SOUL EV"/>
        <s v="D120"/>
        <s v="MODEL X"/>
        <s v="RAV4 EV"/>
      </sharedItems>
    </cacheField>
    <cacheField name="SumOfTOTAL" numFmtId="0">
      <sharedItems containsSemiMixedTypes="0" containsString="0" containsNumber="1" containsInteger="1" minValue="1" maxValue="45449"/>
    </cacheField>
    <cacheField name="Classification (1-8)" numFmtId="0">
      <sharedItems containsSemiMixedTypes="0" containsString="0" containsNumber="1" containsInteger="1" minValue="1" maxValue="8" count="8">
        <n v="1"/>
        <n v="8"/>
        <n v="7"/>
        <n v="4"/>
        <n v="6"/>
        <n v="5"/>
        <n v="2"/>
        <n v="3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7520">
  <r>
    <x v="0"/>
    <n v="23891.9296875"/>
    <x v="0"/>
    <x v="0"/>
    <n v="1"/>
    <x v="0"/>
    <n v="1"/>
  </r>
  <r>
    <x v="1"/>
    <n v="23561.951171875"/>
    <x v="0"/>
    <x v="0"/>
    <n v="1"/>
    <x v="0"/>
    <n v="1"/>
  </r>
  <r>
    <x v="2"/>
    <n v="23108.3984375"/>
    <x v="0"/>
    <x v="1"/>
    <n v="1"/>
    <x v="0"/>
    <n v="1"/>
  </r>
  <r>
    <x v="3"/>
    <n v="22701.306640625"/>
    <x v="0"/>
    <x v="1"/>
    <n v="1"/>
    <x v="0"/>
    <n v="1"/>
  </r>
  <r>
    <x v="4"/>
    <n v="22343.39453125"/>
    <x v="0"/>
    <x v="2"/>
    <n v="1"/>
    <x v="0"/>
    <n v="1"/>
  </r>
  <r>
    <x v="5"/>
    <n v="22019.724609375"/>
    <x v="0"/>
    <x v="2"/>
    <n v="1"/>
    <x v="0"/>
    <n v="1"/>
  </r>
  <r>
    <x v="6"/>
    <n v="21809.6875"/>
    <x v="0"/>
    <x v="3"/>
    <n v="1"/>
    <x v="0"/>
    <n v="1"/>
  </r>
  <r>
    <x v="7"/>
    <n v="21687.08203125"/>
    <x v="0"/>
    <x v="3"/>
    <n v="1"/>
    <x v="0"/>
    <n v="1"/>
  </r>
  <r>
    <x v="8"/>
    <n v="21601.904296875"/>
    <x v="0"/>
    <x v="4"/>
    <n v="1"/>
    <x v="0"/>
    <n v="1"/>
  </r>
  <r>
    <x v="9"/>
    <n v="21668.1171875"/>
    <x v="0"/>
    <x v="4"/>
    <n v="1"/>
    <x v="0"/>
    <n v="1"/>
  </r>
  <r>
    <x v="10"/>
    <n v="21791.1640625"/>
    <x v="0"/>
    <x v="5"/>
    <n v="1"/>
    <x v="0"/>
    <n v="1"/>
  </r>
  <r>
    <x v="11"/>
    <n v="22100.328125"/>
    <x v="0"/>
    <x v="5"/>
    <n v="1"/>
    <x v="0"/>
    <n v="1"/>
  </r>
  <r>
    <x v="12"/>
    <n v="22431.2109375"/>
    <x v="0"/>
    <x v="6"/>
    <n v="1"/>
    <x v="0"/>
    <n v="1"/>
  </r>
  <r>
    <x v="13"/>
    <n v="22901.0390625"/>
    <x v="0"/>
    <x v="6"/>
    <n v="1"/>
    <x v="0"/>
    <n v="1"/>
  </r>
  <r>
    <x v="14"/>
    <n v="22963.669921875"/>
    <x v="0"/>
    <x v="7"/>
    <n v="1"/>
    <x v="0"/>
    <n v="1"/>
  </r>
  <r>
    <x v="15"/>
    <n v="22960.310546875"/>
    <x v="0"/>
    <x v="7"/>
    <n v="1"/>
    <x v="0"/>
    <n v="1"/>
  </r>
  <r>
    <x v="16"/>
    <n v="23037.40625"/>
    <x v="0"/>
    <x v="8"/>
    <n v="1"/>
    <x v="0"/>
    <n v="1"/>
  </r>
  <r>
    <x v="17"/>
    <n v="23060.84765625"/>
    <x v="0"/>
    <x v="8"/>
    <n v="1"/>
    <x v="0"/>
    <n v="1"/>
  </r>
  <r>
    <x v="18"/>
    <n v="22880.62109375"/>
    <x v="0"/>
    <x v="9"/>
    <n v="1"/>
    <x v="0"/>
    <n v="1"/>
  </r>
  <r>
    <x v="19"/>
    <n v="22709.421875"/>
    <x v="0"/>
    <x v="9"/>
    <n v="1"/>
    <x v="0"/>
    <n v="1"/>
  </r>
  <r>
    <x v="20"/>
    <n v="22633.966796875"/>
    <x v="0"/>
    <x v="10"/>
    <n v="1"/>
    <x v="0"/>
    <n v="1"/>
  </r>
  <r>
    <x v="21"/>
    <n v="22622.32421875"/>
    <x v="0"/>
    <x v="10"/>
    <n v="1"/>
    <x v="0"/>
    <n v="1"/>
  </r>
  <r>
    <x v="22"/>
    <n v="22450.76953125"/>
    <x v="0"/>
    <x v="11"/>
    <n v="1"/>
    <x v="0"/>
    <n v="1"/>
  </r>
  <r>
    <x v="23"/>
    <n v="22299.59375"/>
    <x v="0"/>
    <x v="11"/>
    <n v="1"/>
    <x v="0"/>
    <n v="1"/>
  </r>
  <r>
    <x v="24"/>
    <n v="22048.615234375"/>
    <x v="0"/>
    <x v="12"/>
    <n v="1"/>
    <x v="0"/>
    <n v="1"/>
  </r>
  <r>
    <x v="25"/>
    <n v="21834.19140625"/>
    <x v="0"/>
    <x v="12"/>
    <n v="1"/>
    <x v="0"/>
    <n v="1"/>
  </r>
  <r>
    <x v="26"/>
    <n v="21701.400390625"/>
    <x v="0"/>
    <x v="13"/>
    <n v="1"/>
    <x v="0"/>
    <n v="1"/>
  </r>
  <r>
    <x v="27"/>
    <n v="21539.9765625"/>
    <x v="0"/>
    <x v="13"/>
    <n v="1"/>
    <x v="0"/>
    <n v="1"/>
  </r>
  <r>
    <x v="28"/>
    <n v="21479.73046875"/>
    <x v="0"/>
    <x v="14"/>
    <n v="1"/>
    <x v="0"/>
    <n v="1"/>
  </r>
  <r>
    <x v="29"/>
    <n v="21497.26171875"/>
    <x v="0"/>
    <x v="14"/>
    <n v="1"/>
    <x v="0"/>
    <n v="1"/>
  </r>
  <r>
    <x v="30"/>
    <n v="21644.091796875"/>
    <x v="0"/>
    <x v="15"/>
    <n v="1"/>
    <x v="0"/>
    <n v="1"/>
  </r>
  <r>
    <x v="31"/>
    <n v="21905.494140625"/>
    <x v="0"/>
    <x v="15"/>
    <n v="1"/>
    <x v="0"/>
    <n v="1"/>
  </r>
  <r>
    <x v="32"/>
    <n v="22506.513671875"/>
    <x v="0"/>
    <x v="16"/>
    <n v="1"/>
    <x v="0"/>
    <n v="1"/>
  </r>
  <r>
    <x v="33"/>
    <n v="23461.50390625"/>
    <x v="0"/>
    <x v="16"/>
    <n v="1"/>
    <x v="0"/>
    <n v="1"/>
  </r>
  <r>
    <x v="34"/>
    <n v="25305.3671875"/>
    <x v="0"/>
    <x v="17"/>
    <n v="1"/>
    <x v="0"/>
    <n v="1"/>
  </r>
  <r>
    <x v="35"/>
    <n v="27463.8125"/>
    <x v="0"/>
    <x v="17"/>
    <n v="1"/>
    <x v="0"/>
    <n v="1"/>
  </r>
  <r>
    <x v="36"/>
    <n v="28043.46484375"/>
    <x v="0"/>
    <x v="18"/>
    <n v="1"/>
    <x v="0"/>
    <n v="1"/>
  </r>
  <r>
    <x v="37"/>
    <n v="28188.822265625"/>
    <x v="0"/>
    <x v="18"/>
    <n v="1"/>
    <x v="0"/>
    <n v="1"/>
  </r>
  <r>
    <x v="38"/>
    <n v="28137.638671875"/>
    <x v="0"/>
    <x v="19"/>
    <n v="1"/>
    <x v="0"/>
    <n v="1"/>
  </r>
  <r>
    <x v="39"/>
    <n v="28008.89453125"/>
    <x v="0"/>
    <x v="19"/>
    <n v="1"/>
    <x v="0"/>
    <n v="1"/>
  </r>
  <r>
    <x v="40"/>
    <n v="27864.677734375"/>
    <x v="0"/>
    <x v="20"/>
    <n v="1"/>
    <x v="0"/>
    <n v="1"/>
  </r>
  <r>
    <x v="41"/>
    <n v="27638.111328125"/>
    <x v="0"/>
    <x v="20"/>
    <n v="1"/>
    <x v="0"/>
    <n v="1"/>
  </r>
  <r>
    <x v="42"/>
    <n v="27282.658203125"/>
    <x v="0"/>
    <x v="21"/>
    <n v="1"/>
    <x v="0"/>
    <n v="1"/>
  </r>
  <r>
    <x v="43"/>
    <n v="26785.654296875"/>
    <x v="0"/>
    <x v="21"/>
    <n v="1"/>
    <x v="0"/>
    <n v="1"/>
  </r>
  <r>
    <x v="44"/>
    <n v="26043.5"/>
    <x v="0"/>
    <x v="22"/>
    <n v="1"/>
    <x v="0"/>
    <n v="1"/>
  </r>
  <r>
    <x v="45"/>
    <n v="25266.25390625"/>
    <x v="0"/>
    <x v="22"/>
    <n v="1"/>
    <x v="0"/>
    <n v="1"/>
  </r>
  <r>
    <x v="46"/>
    <n v="24386.919921875"/>
    <x v="0"/>
    <x v="23"/>
    <n v="1"/>
    <x v="0"/>
    <n v="1"/>
  </r>
  <r>
    <x v="47"/>
    <n v="23613.416015625"/>
    <x v="0"/>
    <x v="23"/>
    <n v="1"/>
    <x v="0"/>
    <n v="1"/>
  </r>
  <r>
    <x v="48"/>
    <n v="22844.87890625"/>
    <x v="1"/>
    <x v="0"/>
    <n v="2"/>
    <x v="0"/>
    <n v="1"/>
  </r>
  <r>
    <x v="49"/>
    <n v="22298.0859375"/>
    <x v="1"/>
    <x v="0"/>
    <n v="2"/>
    <x v="0"/>
    <n v="1"/>
  </r>
  <r>
    <x v="50"/>
    <n v="21837.373046875"/>
    <x v="1"/>
    <x v="1"/>
    <n v="2"/>
    <x v="0"/>
    <n v="1"/>
  </r>
  <r>
    <x v="51"/>
    <n v="21486.57421875"/>
    <x v="1"/>
    <x v="1"/>
    <n v="2"/>
    <x v="0"/>
    <n v="1"/>
  </r>
  <r>
    <x v="52"/>
    <n v="21228.96875"/>
    <x v="1"/>
    <x v="2"/>
    <n v="2"/>
    <x v="0"/>
    <n v="1"/>
  </r>
  <r>
    <x v="53"/>
    <n v="21112.6484375"/>
    <x v="1"/>
    <x v="2"/>
    <n v="2"/>
    <x v="0"/>
    <n v="1"/>
  </r>
  <r>
    <x v="54"/>
    <n v="21078.337890625"/>
    <x v="1"/>
    <x v="3"/>
    <n v="2"/>
    <x v="0"/>
    <n v="1"/>
  </r>
  <r>
    <x v="55"/>
    <n v="21140.2734375"/>
    <x v="1"/>
    <x v="3"/>
    <n v="2"/>
    <x v="0"/>
    <n v="1"/>
  </r>
  <r>
    <x v="56"/>
    <n v="21260.787109375"/>
    <x v="1"/>
    <x v="4"/>
    <n v="2"/>
    <x v="0"/>
    <n v="1"/>
  </r>
  <r>
    <x v="57"/>
    <n v="21655.65625"/>
    <x v="1"/>
    <x v="4"/>
    <n v="2"/>
    <x v="0"/>
    <n v="1"/>
  </r>
  <r>
    <x v="58"/>
    <n v="22090.2734375"/>
    <x v="1"/>
    <x v="5"/>
    <n v="2"/>
    <x v="0"/>
    <n v="1"/>
  </r>
  <r>
    <x v="59"/>
    <n v="22872.16015625"/>
    <x v="1"/>
    <x v="5"/>
    <n v="2"/>
    <x v="0"/>
    <n v="1"/>
  </r>
  <r>
    <x v="60"/>
    <n v="23402.025390625"/>
    <x v="1"/>
    <x v="6"/>
    <n v="2"/>
    <x v="0"/>
    <n v="1"/>
  </r>
  <r>
    <x v="61"/>
    <n v="24337.81640625"/>
    <x v="1"/>
    <x v="6"/>
    <n v="2"/>
    <x v="0"/>
    <n v="1"/>
  </r>
  <r>
    <x v="62"/>
    <n v="24853.578125"/>
    <x v="1"/>
    <x v="7"/>
    <n v="2"/>
    <x v="0"/>
    <n v="1"/>
  </r>
  <r>
    <x v="63"/>
    <n v="25275.6171875"/>
    <x v="1"/>
    <x v="7"/>
    <n v="2"/>
    <x v="0"/>
    <n v="1"/>
  </r>
  <r>
    <x v="64"/>
    <n v="25571.513671875"/>
    <x v="1"/>
    <x v="8"/>
    <n v="2"/>
    <x v="0"/>
    <n v="1"/>
  </r>
  <r>
    <x v="65"/>
    <n v="25758.9921875"/>
    <x v="1"/>
    <x v="8"/>
    <n v="2"/>
    <x v="0"/>
    <n v="1"/>
  </r>
  <r>
    <x v="66"/>
    <n v="25668.953125"/>
    <x v="1"/>
    <x v="9"/>
    <n v="2"/>
    <x v="0"/>
    <n v="1"/>
  </r>
  <r>
    <x v="67"/>
    <n v="25570.9453125"/>
    <x v="1"/>
    <x v="9"/>
    <n v="2"/>
    <x v="0"/>
    <n v="1"/>
  </r>
  <r>
    <x v="68"/>
    <n v="25514.794921875"/>
    <x v="1"/>
    <x v="10"/>
    <n v="2"/>
    <x v="0"/>
    <n v="1"/>
  </r>
  <r>
    <x v="69"/>
    <n v="25348.41015625"/>
    <x v="1"/>
    <x v="10"/>
    <n v="2"/>
    <x v="0"/>
    <n v="1"/>
  </r>
  <r>
    <x v="70"/>
    <n v="24990.767578125"/>
    <x v="1"/>
    <x v="11"/>
    <n v="2"/>
    <x v="0"/>
    <n v="1"/>
  </r>
  <r>
    <x v="71"/>
    <n v="24746.0703125"/>
    <x v="1"/>
    <x v="11"/>
    <n v="2"/>
    <x v="0"/>
    <n v="1"/>
  </r>
  <r>
    <x v="72"/>
    <n v="24488.533203125"/>
    <x v="1"/>
    <x v="12"/>
    <n v="2"/>
    <x v="0"/>
    <n v="1"/>
  </r>
  <r>
    <x v="73"/>
    <n v="24174.91015625"/>
    <x v="1"/>
    <x v="12"/>
    <n v="2"/>
    <x v="0"/>
    <n v="1"/>
  </r>
  <r>
    <x v="74"/>
    <n v="23931.583984375"/>
    <x v="1"/>
    <x v="13"/>
    <n v="2"/>
    <x v="0"/>
    <n v="1"/>
  </r>
  <r>
    <x v="75"/>
    <n v="23720.8359375"/>
    <x v="1"/>
    <x v="13"/>
    <n v="2"/>
    <x v="0"/>
    <n v="1"/>
  </r>
  <r>
    <x v="76"/>
    <n v="23690.97265625"/>
    <x v="1"/>
    <x v="14"/>
    <n v="2"/>
    <x v="0"/>
    <n v="1"/>
  </r>
  <r>
    <x v="77"/>
    <n v="23618.095703125"/>
    <x v="1"/>
    <x v="14"/>
    <n v="2"/>
    <x v="0"/>
    <n v="1"/>
  </r>
  <r>
    <x v="78"/>
    <n v="23706.08203125"/>
    <x v="1"/>
    <x v="15"/>
    <n v="2"/>
    <x v="0"/>
    <n v="1"/>
  </r>
  <r>
    <x v="79"/>
    <n v="23994.5859375"/>
    <x v="1"/>
    <x v="15"/>
    <n v="2"/>
    <x v="0"/>
    <n v="1"/>
  </r>
  <r>
    <x v="80"/>
    <n v="24409.4765625"/>
    <x v="1"/>
    <x v="16"/>
    <n v="2"/>
    <x v="0"/>
    <n v="1"/>
  </r>
  <r>
    <x v="81"/>
    <n v="25194.3828125"/>
    <x v="1"/>
    <x v="16"/>
    <n v="2"/>
    <x v="0"/>
    <n v="1"/>
  </r>
  <r>
    <x v="82"/>
    <n v="26907.359375"/>
    <x v="1"/>
    <x v="17"/>
    <n v="2"/>
    <x v="0"/>
    <n v="1"/>
  </r>
  <r>
    <x v="83"/>
    <n v="28881.232421875"/>
    <x v="1"/>
    <x v="17"/>
    <n v="2"/>
    <x v="0"/>
    <n v="1"/>
  </r>
  <r>
    <x v="84"/>
    <n v="29424.958984375"/>
    <x v="1"/>
    <x v="18"/>
    <n v="2"/>
    <x v="0"/>
    <n v="1"/>
  </r>
  <r>
    <x v="85"/>
    <n v="29364.513671875"/>
    <x v="1"/>
    <x v="18"/>
    <n v="2"/>
    <x v="0"/>
    <n v="1"/>
  </r>
  <r>
    <x v="86"/>
    <n v="29207.970703125"/>
    <x v="1"/>
    <x v="19"/>
    <n v="2"/>
    <x v="0"/>
    <n v="1"/>
  </r>
  <r>
    <x v="87"/>
    <n v="29004.046875"/>
    <x v="1"/>
    <x v="19"/>
    <n v="2"/>
    <x v="0"/>
    <n v="1"/>
  </r>
  <r>
    <x v="88"/>
    <n v="28732.119140625"/>
    <x v="1"/>
    <x v="20"/>
    <n v="2"/>
    <x v="0"/>
    <n v="1"/>
  </r>
  <r>
    <x v="89"/>
    <n v="28436.61328125"/>
    <x v="1"/>
    <x v="20"/>
    <n v="2"/>
    <x v="0"/>
    <n v="1"/>
  </r>
  <r>
    <x v="90"/>
    <n v="27983.36328125"/>
    <x v="1"/>
    <x v="21"/>
    <n v="2"/>
    <x v="0"/>
    <n v="1"/>
  </r>
  <r>
    <x v="91"/>
    <n v="27438.0078125"/>
    <x v="1"/>
    <x v="21"/>
    <n v="2"/>
    <x v="0"/>
    <n v="1"/>
  </r>
  <r>
    <x v="92"/>
    <n v="26782.751953125"/>
    <x v="1"/>
    <x v="22"/>
    <n v="2"/>
    <x v="0"/>
    <n v="1"/>
  </r>
  <r>
    <x v="93"/>
    <n v="26268.20703125"/>
    <x v="1"/>
    <x v="22"/>
    <n v="2"/>
    <x v="0"/>
    <n v="1"/>
  </r>
  <r>
    <x v="94"/>
    <n v="25167.6796875"/>
    <x v="1"/>
    <x v="23"/>
    <n v="2"/>
    <x v="0"/>
    <n v="1"/>
  </r>
  <r>
    <x v="95"/>
    <n v="24290.6328125"/>
    <x v="1"/>
    <x v="23"/>
    <n v="2"/>
    <x v="0"/>
    <n v="1"/>
  </r>
  <r>
    <x v="96"/>
    <n v="23397.740234375"/>
    <x v="2"/>
    <x v="0"/>
    <n v="3"/>
    <x v="0"/>
    <n v="1"/>
  </r>
  <r>
    <x v="97"/>
    <n v="22816.06640625"/>
    <x v="2"/>
    <x v="0"/>
    <n v="3"/>
    <x v="0"/>
    <n v="1"/>
  </r>
  <r>
    <x v="98"/>
    <n v="22254.703125"/>
    <x v="2"/>
    <x v="1"/>
    <n v="3"/>
    <x v="0"/>
    <n v="1"/>
  </r>
  <r>
    <x v="99"/>
    <n v="22135.80078125"/>
    <x v="2"/>
    <x v="1"/>
    <n v="3"/>
    <x v="0"/>
    <n v="1"/>
  </r>
  <r>
    <x v="100"/>
    <n v="21832.431640625"/>
    <x v="2"/>
    <x v="2"/>
    <n v="3"/>
    <x v="0"/>
    <n v="1"/>
  </r>
  <r>
    <x v="101"/>
    <n v="21601.703125"/>
    <x v="2"/>
    <x v="2"/>
    <n v="3"/>
    <x v="0"/>
    <n v="1"/>
  </r>
  <r>
    <x v="102"/>
    <n v="21440.537109375"/>
    <x v="2"/>
    <x v="3"/>
    <n v="3"/>
    <x v="0"/>
    <n v="1"/>
  </r>
  <r>
    <x v="103"/>
    <n v="21408.306640625"/>
    <x v="2"/>
    <x v="3"/>
    <n v="3"/>
    <x v="0"/>
    <n v="1"/>
  </r>
  <r>
    <x v="104"/>
    <n v="21294.80078125"/>
    <x v="2"/>
    <x v="4"/>
    <n v="3"/>
    <x v="0"/>
    <n v="1"/>
  </r>
  <r>
    <x v="105"/>
    <n v="21447.4765625"/>
    <x v="2"/>
    <x v="4"/>
    <n v="3"/>
    <x v="0"/>
    <n v="1"/>
  </r>
  <r>
    <x v="106"/>
    <n v="21707.87109375"/>
    <x v="2"/>
    <x v="5"/>
    <n v="3"/>
    <x v="0"/>
    <n v="1"/>
  </r>
  <r>
    <x v="107"/>
    <n v="22132.123046875"/>
    <x v="2"/>
    <x v="5"/>
    <n v="3"/>
    <x v="0"/>
    <n v="1"/>
  </r>
  <r>
    <x v="108"/>
    <n v="22577.078125"/>
    <x v="2"/>
    <x v="6"/>
    <n v="3"/>
    <x v="0"/>
    <n v="1"/>
  </r>
  <r>
    <x v="109"/>
    <n v="23240.70703125"/>
    <x v="2"/>
    <x v="6"/>
    <n v="3"/>
    <x v="0"/>
    <n v="1"/>
  </r>
  <r>
    <x v="110"/>
    <n v="23352.994140625"/>
    <x v="2"/>
    <x v="7"/>
    <n v="3"/>
    <x v="0"/>
    <n v="1"/>
  </r>
  <r>
    <x v="111"/>
    <n v="23145.5859375"/>
    <x v="2"/>
    <x v="7"/>
    <n v="3"/>
    <x v="0"/>
    <n v="1"/>
  </r>
  <r>
    <x v="112"/>
    <n v="23407.369140625"/>
    <x v="2"/>
    <x v="8"/>
    <n v="3"/>
    <x v="0"/>
    <n v="1"/>
  </r>
  <r>
    <x v="113"/>
    <n v="23653.064453125"/>
    <x v="2"/>
    <x v="8"/>
    <n v="3"/>
    <x v="0"/>
    <n v="1"/>
  </r>
  <r>
    <x v="114"/>
    <n v="23711.26953125"/>
    <x v="2"/>
    <x v="9"/>
    <n v="3"/>
    <x v="0"/>
    <n v="1"/>
  </r>
  <r>
    <x v="115"/>
    <n v="23717.201171875"/>
    <x v="2"/>
    <x v="9"/>
    <n v="3"/>
    <x v="0"/>
    <n v="1"/>
  </r>
  <r>
    <x v="116"/>
    <n v="23637.90625"/>
    <x v="2"/>
    <x v="10"/>
    <n v="3"/>
    <x v="0"/>
    <n v="1"/>
  </r>
  <r>
    <x v="117"/>
    <n v="23454.84375"/>
    <x v="2"/>
    <x v="10"/>
    <n v="3"/>
    <x v="0"/>
    <n v="1"/>
  </r>
  <r>
    <x v="118"/>
    <n v="23250.931640625"/>
    <x v="2"/>
    <x v="11"/>
    <n v="3"/>
    <x v="0"/>
    <n v="1"/>
  </r>
  <r>
    <x v="119"/>
    <n v="23038.673828125"/>
    <x v="2"/>
    <x v="11"/>
    <n v="3"/>
    <x v="0"/>
    <n v="1"/>
  </r>
  <r>
    <x v="120"/>
    <n v="22814.546875"/>
    <x v="2"/>
    <x v="12"/>
    <n v="3"/>
    <x v="0"/>
    <n v="1"/>
  </r>
  <r>
    <x v="121"/>
    <n v="22605.3359375"/>
    <x v="2"/>
    <x v="12"/>
    <n v="3"/>
    <x v="0"/>
    <n v="1"/>
  </r>
  <r>
    <x v="122"/>
    <n v="22432.98828125"/>
    <x v="2"/>
    <x v="13"/>
    <n v="3"/>
    <x v="0"/>
    <n v="1"/>
  </r>
  <r>
    <x v="123"/>
    <n v="22245.44140625"/>
    <x v="2"/>
    <x v="13"/>
    <n v="3"/>
    <x v="0"/>
    <n v="1"/>
  </r>
  <r>
    <x v="124"/>
    <n v="22142.36328125"/>
    <x v="2"/>
    <x v="14"/>
    <n v="3"/>
    <x v="0"/>
    <n v="1"/>
  </r>
  <r>
    <x v="125"/>
    <n v="22182.57421875"/>
    <x v="2"/>
    <x v="14"/>
    <n v="3"/>
    <x v="0"/>
    <n v="1"/>
  </r>
  <r>
    <x v="126"/>
    <n v="22350.076171875"/>
    <x v="2"/>
    <x v="15"/>
    <n v="3"/>
    <x v="0"/>
    <n v="1"/>
  </r>
  <r>
    <x v="127"/>
    <n v="22627.94921875"/>
    <x v="2"/>
    <x v="15"/>
    <n v="3"/>
    <x v="0"/>
    <n v="1"/>
  </r>
  <r>
    <x v="128"/>
    <n v="23043.265625"/>
    <x v="2"/>
    <x v="16"/>
    <n v="3"/>
    <x v="0"/>
    <n v="1"/>
  </r>
  <r>
    <x v="129"/>
    <n v="23863.79296875"/>
    <x v="2"/>
    <x v="16"/>
    <n v="3"/>
    <x v="0"/>
    <n v="1"/>
  </r>
  <r>
    <x v="130"/>
    <n v="25517.03515625"/>
    <x v="2"/>
    <x v="17"/>
    <n v="3"/>
    <x v="0"/>
    <n v="1"/>
  </r>
  <r>
    <x v="131"/>
    <n v="27612.2578125"/>
    <x v="2"/>
    <x v="17"/>
    <n v="3"/>
    <x v="0"/>
    <n v="1"/>
  </r>
  <r>
    <x v="132"/>
    <n v="27963.19921875"/>
    <x v="2"/>
    <x v="18"/>
    <n v="3"/>
    <x v="0"/>
    <n v="1"/>
  </r>
  <r>
    <x v="133"/>
    <n v="28060.44921875"/>
    <x v="2"/>
    <x v="18"/>
    <n v="3"/>
    <x v="0"/>
    <n v="1"/>
  </r>
  <r>
    <x v="134"/>
    <n v="27987.65625"/>
    <x v="2"/>
    <x v="19"/>
    <n v="3"/>
    <x v="0"/>
    <n v="1"/>
  </r>
  <r>
    <x v="135"/>
    <n v="27857.59375"/>
    <x v="2"/>
    <x v="19"/>
    <n v="3"/>
    <x v="0"/>
    <n v="1"/>
  </r>
  <r>
    <x v="136"/>
    <n v="27634.77734375"/>
    <x v="2"/>
    <x v="20"/>
    <n v="3"/>
    <x v="0"/>
    <n v="1"/>
  </r>
  <r>
    <x v="137"/>
    <n v="27311.615234375"/>
    <x v="2"/>
    <x v="20"/>
    <n v="3"/>
    <x v="0"/>
    <n v="1"/>
  </r>
  <r>
    <x v="138"/>
    <n v="26959.2421875"/>
    <x v="2"/>
    <x v="21"/>
    <n v="3"/>
    <x v="0"/>
    <n v="1"/>
  </r>
  <r>
    <x v="139"/>
    <n v="26354.3828125"/>
    <x v="2"/>
    <x v="21"/>
    <n v="3"/>
    <x v="0"/>
    <n v="1"/>
  </r>
  <r>
    <x v="140"/>
    <n v="25642.44921875"/>
    <x v="2"/>
    <x v="22"/>
    <n v="3"/>
    <x v="0"/>
    <n v="1"/>
  </r>
  <r>
    <x v="141"/>
    <n v="24927.62109375"/>
    <x v="2"/>
    <x v="22"/>
    <n v="3"/>
    <x v="0"/>
    <n v="1"/>
  </r>
  <r>
    <x v="142"/>
    <n v="24109.265625"/>
    <x v="2"/>
    <x v="23"/>
    <n v="3"/>
    <x v="0"/>
    <n v="1"/>
  </r>
  <r>
    <x v="143"/>
    <n v="23354.517578125"/>
    <x v="2"/>
    <x v="23"/>
    <n v="3"/>
    <x v="0"/>
    <n v="1"/>
  </r>
  <r>
    <x v="144"/>
    <n v="22553.482421875"/>
    <x v="3"/>
    <x v="0"/>
    <n v="4"/>
    <x v="0"/>
    <n v="2"/>
  </r>
  <r>
    <x v="145"/>
    <n v="21951.76171875"/>
    <x v="3"/>
    <x v="0"/>
    <n v="4"/>
    <x v="0"/>
    <n v="2"/>
  </r>
  <r>
    <x v="146"/>
    <n v="21374.03125"/>
    <x v="3"/>
    <x v="1"/>
    <n v="4"/>
    <x v="0"/>
    <n v="2"/>
  </r>
  <r>
    <x v="147"/>
    <n v="21100.7578125"/>
    <x v="3"/>
    <x v="1"/>
    <n v="4"/>
    <x v="0"/>
    <n v="2"/>
  </r>
  <r>
    <x v="148"/>
    <n v="20805.09375"/>
    <x v="3"/>
    <x v="2"/>
    <n v="4"/>
    <x v="0"/>
    <n v="2"/>
  </r>
  <r>
    <x v="149"/>
    <n v="20593.515625"/>
    <x v="3"/>
    <x v="2"/>
    <n v="4"/>
    <x v="0"/>
    <n v="2"/>
  </r>
  <r>
    <x v="150"/>
    <n v="20434.90625"/>
    <x v="3"/>
    <x v="3"/>
    <n v="4"/>
    <x v="0"/>
    <n v="2"/>
  </r>
  <r>
    <x v="151"/>
    <n v="20364.984375"/>
    <x v="3"/>
    <x v="3"/>
    <n v="4"/>
    <x v="0"/>
    <n v="2"/>
  </r>
  <r>
    <x v="152"/>
    <n v="20380.9140625"/>
    <x v="3"/>
    <x v="4"/>
    <n v="4"/>
    <x v="0"/>
    <n v="2"/>
  </r>
  <r>
    <x v="153"/>
    <n v="20477.833984375"/>
    <x v="3"/>
    <x v="4"/>
    <n v="4"/>
    <x v="0"/>
    <n v="2"/>
  </r>
  <r>
    <x v="154"/>
    <n v="20645.01171875"/>
    <x v="3"/>
    <x v="5"/>
    <n v="4"/>
    <x v="0"/>
    <n v="2"/>
  </r>
  <r>
    <x v="155"/>
    <n v="20905.98046875"/>
    <x v="3"/>
    <x v="5"/>
    <n v="4"/>
    <x v="0"/>
    <n v="2"/>
  </r>
  <r>
    <x v="156"/>
    <n v="21221.759765625"/>
    <x v="3"/>
    <x v="6"/>
    <n v="4"/>
    <x v="0"/>
    <n v="2"/>
  </r>
  <r>
    <x v="157"/>
    <n v="21778.912109375"/>
    <x v="3"/>
    <x v="6"/>
    <n v="4"/>
    <x v="0"/>
    <n v="2"/>
  </r>
  <r>
    <x v="158"/>
    <n v="21943.5"/>
    <x v="3"/>
    <x v="7"/>
    <n v="4"/>
    <x v="0"/>
    <n v="2"/>
  </r>
  <r>
    <x v="159"/>
    <n v="22199.931640625"/>
    <x v="3"/>
    <x v="7"/>
    <n v="4"/>
    <x v="0"/>
    <n v="2"/>
  </r>
  <r>
    <x v="160"/>
    <n v="22426.943359375"/>
    <x v="3"/>
    <x v="8"/>
    <n v="4"/>
    <x v="0"/>
    <n v="2"/>
  </r>
  <r>
    <x v="161"/>
    <n v="22800.162109375"/>
    <x v="3"/>
    <x v="8"/>
    <n v="4"/>
    <x v="0"/>
    <n v="2"/>
  </r>
  <r>
    <x v="162"/>
    <n v="22919.34765625"/>
    <x v="3"/>
    <x v="9"/>
    <n v="4"/>
    <x v="0"/>
    <n v="2"/>
  </r>
  <r>
    <x v="163"/>
    <n v="23009.349609375"/>
    <x v="3"/>
    <x v="9"/>
    <n v="4"/>
    <x v="0"/>
    <n v="2"/>
  </r>
  <r>
    <x v="164"/>
    <n v="22936.765625"/>
    <x v="3"/>
    <x v="10"/>
    <n v="4"/>
    <x v="0"/>
    <n v="2"/>
  </r>
  <r>
    <x v="165"/>
    <n v="22840.9453125"/>
    <x v="3"/>
    <x v="10"/>
    <n v="4"/>
    <x v="0"/>
    <n v="2"/>
  </r>
  <r>
    <x v="166"/>
    <n v="22596.498046875"/>
    <x v="3"/>
    <x v="11"/>
    <n v="4"/>
    <x v="0"/>
    <n v="2"/>
  </r>
  <r>
    <x v="167"/>
    <n v="22336.67578125"/>
    <x v="3"/>
    <x v="11"/>
    <n v="4"/>
    <x v="0"/>
    <n v="2"/>
  </r>
  <r>
    <x v="168"/>
    <n v="22144.078125"/>
    <x v="3"/>
    <x v="12"/>
    <n v="4"/>
    <x v="0"/>
    <n v="2"/>
  </r>
  <r>
    <x v="169"/>
    <n v="22032.171875"/>
    <x v="3"/>
    <x v="12"/>
    <n v="4"/>
    <x v="0"/>
    <n v="2"/>
  </r>
  <r>
    <x v="170"/>
    <n v="21960.73046875"/>
    <x v="3"/>
    <x v="13"/>
    <n v="4"/>
    <x v="0"/>
    <n v="2"/>
  </r>
  <r>
    <x v="171"/>
    <n v="21977.595703125"/>
    <x v="3"/>
    <x v="13"/>
    <n v="4"/>
    <x v="0"/>
    <n v="2"/>
  </r>
  <r>
    <x v="172"/>
    <n v="21928.623046875"/>
    <x v="3"/>
    <x v="14"/>
    <n v="4"/>
    <x v="0"/>
    <n v="2"/>
  </r>
  <r>
    <x v="173"/>
    <n v="21976.826171875"/>
    <x v="3"/>
    <x v="14"/>
    <n v="4"/>
    <x v="0"/>
    <n v="2"/>
  </r>
  <r>
    <x v="174"/>
    <n v="22130.7734375"/>
    <x v="3"/>
    <x v="15"/>
    <n v="4"/>
    <x v="0"/>
    <n v="2"/>
  </r>
  <r>
    <x v="175"/>
    <n v="22444.240234375"/>
    <x v="3"/>
    <x v="15"/>
    <n v="4"/>
    <x v="0"/>
    <n v="2"/>
  </r>
  <r>
    <x v="176"/>
    <n v="22845.2734375"/>
    <x v="3"/>
    <x v="16"/>
    <n v="4"/>
    <x v="0"/>
    <n v="2"/>
  </r>
  <r>
    <x v="177"/>
    <n v="23606.33203125"/>
    <x v="3"/>
    <x v="16"/>
    <n v="4"/>
    <x v="0"/>
    <n v="2"/>
  </r>
  <r>
    <x v="178"/>
    <n v="25332.6171875"/>
    <x v="3"/>
    <x v="17"/>
    <n v="4"/>
    <x v="0"/>
    <n v="2"/>
  </r>
  <r>
    <x v="179"/>
    <n v="27555.94921875"/>
    <x v="3"/>
    <x v="17"/>
    <n v="4"/>
    <x v="0"/>
    <n v="2"/>
  </r>
  <r>
    <x v="180"/>
    <n v="28040.78125"/>
    <x v="3"/>
    <x v="18"/>
    <n v="4"/>
    <x v="0"/>
    <n v="2"/>
  </r>
  <r>
    <x v="181"/>
    <n v="28090.94921875"/>
    <x v="3"/>
    <x v="18"/>
    <n v="4"/>
    <x v="0"/>
    <n v="2"/>
  </r>
  <r>
    <x v="182"/>
    <n v="27985.599609375"/>
    <x v="3"/>
    <x v="19"/>
    <n v="4"/>
    <x v="0"/>
    <n v="2"/>
  </r>
  <r>
    <x v="183"/>
    <n v="27827.7265625"/>
    <x v="3"/>
    <x v="19"/>
    <n v="4"/>
    <x v="0"/>
    <n v="2"/>
  </r>
  <r>
    <x v="184"/>
    <n v="27554.52734375"/>
    <x v="3"/>
    <x v="20"/>
    <n v="4"/>
    <x v="0"/>
    <n v="2"/>
  </r>
  <r>
    <x v="185"/>
    <n v="27118.64453125"/>
    <x v="3"/>
    <x v="20"/>
    <n v="4"/>
    <x v="0"/>
    <n v="2"/>
  </r>
  <r>
    <x v="186"/>
    <n v="26595.578125"/>
    <x v="3"/>
    <x v="21"/>
    <n v="4"/>
    <x v="0"/>
    <n v="2"/>
  </r>
  <r>
    <x v="187"/>
    <n v="25810.791015625"/>
    <x v="3"/>
    <x v="21"/>
    <n v="4"/>
    <x v="0"/>
    <n v="2"/>
  </r>
  <r>
    <x v="188"/>
    <n v="24952.349609375"/>
    <x v="3"/>
    <x v="22"/>
    <n v="4"/>
    <x v="0"/>
    <n v="2"/>
  </r>
  <r>
    <x v="189"/>
    <n v="24015.40625"/>
    <x v="3"/>
    <x v="22"/>
    <n v="4"/>
    <x v="0"/>
    <n v="2"/>
  </r>
  <r>
    <x v="190"/>
    <n v="23045.998046875"/>
    <x v="3"/>
    <x v="23"/>
    <n v="4"/>
    <x v="0"/>
    <n v="2"/>
  </r>
  <r>
    <x v="191"/>
    <n v="22106.76171875"/>
    <x v="3"/>
    <x v="23"/>
    <n v="4"/>
    <x v="0"/>
    <n v="2"/>
  </r>
  <r>
    <x v="192"/>
    <n v="21355.66796875"/>
    <x v="4"/>
    <x v="0"/>
    <n v="5"/>
    <x v="0"/>
    <n v="2"/>
  </r>
  <r>
    <x v="193"/>
    <n v="21140.23046875"/>
    <x v="4"/>
    <x v="0"/>
    <n v="5"/>
    <x v="0"/>
    <n v="2"/>
  </r>
  <r>
    <x v="194"/>
    <n v="20801.515625"/>
    <x v="4"/>
    <x v="1"/>
    <n v="5"/>
    <x v="0"/>
    <n v="2"/>
  </r>
  <r>
    <x v="195"/>
    <n v="20476.40625"/>
    <x v="4"/>
    <x v="1"/>
    <n v="5"/>
    <x v="0"/>
    <n v="2"/>
  </r>
  <r>
    <x v="196"/>
    <n v="20318.19140625"/>
    <x v="4"/>
    <x v="2"/>
    <n v="5"/>
    <x v="0"/>
    <n v="2"/>
  </r>
  <r>
    <x v="197"/>
    <n v="20325.44921875"/>
    <x v="4"/>
    <x v="2"/>
    <n v="5"/>
    <x v="0"/>
    <n v="2"/>
  </r>
  <r>
    <x v="198"/>
    <n v="20262.03515625"/>
    <x v="4"/>
    <x v="3"/>
    <n v="5"/>
    <x v="0"/>
    <n v="2"/>
  </r>
  <r>
    <x v="199"/>
    <n v="20438.29296875"/>
    <x v="4"/>
    <x v="3"/>
    <n v="5"/>
    <x v="0"/>
    <n v="2"/>
  </r>
  <r>
    <x v="200"/>
    <n v="20638.08203125"/>
    <x v="4"/>
    <x v="4"/>
    <n v="5"/>
    <x v="0"/>
    <n v="2"/>
  </r>
  <r>
    <x v="201"/>
    <n v="20766.38671875"/>
    <x v="4"/>
    <x v="4"/>
    <n v="5"/>
    <x v="0"/>
    <n v="2"/>
  </r>
  <r>
    <x v="202"/>
    <n v="21424.013671875"/>
    <x v="4"/>
    <x v="5"/>
    <n v="5"/>
    <x v="0"/>
    <n v="2"/>
  </r>
  <r>
    <x v="203"/>
    <n v="22433.880859375"/>
    <x v="4"/>
    <x v="5"/>
    <n v="5"/>
    <x v="0"/>
    <n v="2"/>
  </r>
  <r>
    <x v="204"/>
    <n v="23585.03515625"/>
    <x v="4"/>
    <x v="6"/>
    <n v="5"/>
    <x v="0"/>
    <n v="2"/>
  </r>
  <r>
    <x v="205"/>
    <n v="25103.142578125"/>
    <x v="4"/>
    <x v="6"/>
    <n v="5"/>
    <x v="0"/>
    <n v="2"/>
  </r>
  <r>
    <x v="206"/>
    <n v="26023.82421875"/>
    <x v="4"/>
    <x v="7"/>
    <n v="5"/>
    <x v="0"/>
    <n v="2"/>
  </r>
  <r>
    <x v="207"/>
    <n v="26417.55859375"/>
    <x v="4"/>
    <x v="7"/>
    <n v="5"/>
    <x v="0"/>
    <n v="2"/>
  </r>
  <r>
    <x v="208"/>
    <n v="26462.068359375"/>
    <x v="4"/>
    <x v="8"/>
    <n v="5"/>
    <x v="0"/>
    <n v="2"/>
  </r>
  <r>
    <x v="209"/>
    <n v="26493.009765625"/>
    <x v="4"/>
    <x v="8"/>
    <n v="5"/>
    <x v="0"/>
    <n v="2"/>
  </r>
  <r>
    <x v="210"/>
    <n v="26303.384765625"/>
    <x v="4"/>
    <x v="9"/>
    <n v="5"/>
    <x v="0"/>
    <n v="2"/>
  </r>
  <r>
    <x v="211"/>
    <n v="26150.2734375"/>
    <x v="4"/>
    <x v="9"/>
    <n v="5"/>
    <x v="0"/>
    <n v="2"/>
  </r>
  <r>
    <x v="212"/>
    <n v="26081.5078125"/>
    <x v="4"/>
    <x v="10"/>
    <n v="5"/>
    <x v="0"/>
    <n v="2"/>
  </r>
  <r>
    <x v="213"/>
    <n v="25879.44921875"/>
    <x v="4"/>
    <x v="10"/>
    <n v="5"/>
    <x v="0"/>
    <n v="2"/>
  </r>
  <r>
    <x v="214"/>
    <n v="25779.00390625"/>
    <x v="4"/>
    <x v="11"/>
    <n v="5"/>
    <x v="0"/>
    <n v="2"/>
  </r>
  <r>
    <x v="215"/>
    <n v="25683.19921875"/>
    <x v="4"/>
    <x v="11"/>
    <n v="5"/>
    <x v="0"/>
    <n v="2"/>
  </r>
  <r>
    <x v="216"/>
    <n v="25549.978515625"/>
    <x v="4"/>
    <x v="12"/>
    <n v="5"/>
    <x v="0"/>
    <n v="2"/>
  </r>
  <r>
    <x v="217"/>
    <n v="25389.462890625"/>
    <x v="4"/>
    <x v="12"/>
    <n v="5"/>
    <x v="0"/>
    <n v="2"/>
  </r>
  <r>
    <x v="218"/>
    <n v="25349.978515625"/>
    <x v="4"/>
    <x v="13"/>
    <n v="5"/>
    <x v="0"/>
    <n v="2"/>
  </r>
  <r>
    <x v="219"/>
    <n v="25505.087890625"/>
    <x v="4"/>
    <x v="13"/>
    <n v="5"/>
    <x v="0"/>
    <n v="2"/>
  </r>
  <r>
    <x v="220"/>
    <n v="25475.39453125"/>
    <x v="4"/>
    <x v="14"/>
    <n v="5"/>
    <x v="0"/>
    <n v="2"/>
  </r>
  <r>
    <x v="221"/>
    <n v="25484.08984375"/>
    <x v="4"/>
    <x v="14"/>
    <n v="5"/>
    <x v="0"/>
    <n v="2"/>
  </r>
  <r>
    <x v="222"/>
    <n v="25520.171875"/>
    <x v="4"/>
    <x v="15"/>
    <n v="5"/>
    <x v="0"/>
    <n v="2"/>
  </r>
  <r>
    <x v="223"/>
    <n v="25655.771484375"/>
    <x v="4"/>
    <x v="15"/>
    <n v="5"/>
    <x v="0"/>
    <n v="2"/>
  </r>
  <r>
    <x v="224"/>
    <n v="25838.39453125"/>
    <x v="4"/>
    <x v="16"/>
    <n v="5"/>
    <x v="0"/>
    <n v="2"/>
  </r>
  <r>
    <x v="225"/>
    <n v="26267.3828125"/>
    <x v="4"/>
    <x v="16"/>
    <n v="5"/>
    <x v="0"/>
    <n v="2"/>
  </r>
  <r>
    <x v="226"/>
    <n v="27460.587890625"/>
    <x v="4"/>
    <x v="17"/>
    <n v="5"/>
    <x v="0"/>
    <n v="2"/>
  </r>
  <r>
    <x v="227"/>
    <n v="29316.220703125"/>
    <x v="4"/>
    <x v="17"/>
    <n v="5"/>
    <x v="0"/>
    <n v="2"/>
  </r>
  <r>
    <x v="228"/>
    <n v="29671.20703125"/>
    <x v="4"/>
    <x v="18"/>
    <n v="5"/>
    <x v="0"/>
    <n v="2"/>
  </r>
  <r>
    <x v="229"/>
    <n v="29610.83984375"/>
    <x v="4"/>
    <x v="18"/>
    <n v="5"/>
    <x v="0"/>
    <n v="2"/>
  </r>
  <r>
    <x v="230"/>
    <n v="29324.34765625"/>
    <x v="4"/>
    <x v="19"/>
    <n v="5"/>
    <x v="0"/>
    <n v="2"/>
  </r>
  <r>
    <x v="231"/>
    <n v="29046.21484375"/>
    <x v="4"/>
    <x v="19"/>
    <n v="5"/>
    <x v="0"/>
    <n v="2"/>
  </r>
  <r>
    <x v="232"/>
    <n v="28742.7578125"/>
    <x v="4"/>
    <x v="20"/>
    <n v="5"/>
    <x v="0"/>
    <n v="2"/>
  </r>
  <r>
    <x v="233"/>
    <n v="28266.22265625"/>
    <x v="4"/>
    <x v="20"/>
    <n v="5"/>
    <x v="0"/>
    <n v="2"/>
  </r>
  <r>
    <x v="234"/>
    <n v="27422.466796875"/>
    <x v="4"/>
    <x v="21"/>
    <n v="5"/>
    <x v="0"/>
    <n v="2"/>
  </r>
  <r>
    <x v="235"/>
    <n v="26632.982421875"/>
    <x v="4"/>
    <x v="21"/>
    <n v="5"/>
    <x v="0"/>
    <n v="2"/>
  </r>
  <r>
    <x v="236"/>
    <n v="25594.87109375"/>
    <x v="4"/>
    <x v="22"/>
    <n v="5"/>
    <x v="0"/>
    <n v="2"/>
  </r>
  <r>
    <x v="237"/>
    <n v="24562.171875"/>
    <x v="4"/>
    <x v="22"/>
    <n v="5"/>
    <x v="0"/>
    <n v="2"/>
  </r>
  <r>
    <x v="238"/>
    <n v="23486.421875"/>
    <x v="4"/>
    <x v="23"/>
    <n v="5"/>
    <x v="0"/>
    <n v="2"/>
  </r>
  <r>
    <x v="239"/>
    <n v="22363.63671875"/>
    <x v="4"/>
    <x v="23"/>
    <n v="5"/>
    <x v="0"/>
    <n v="2"/>
  </r>
  <r>
    <x v="240"/>
    <n v="21565.935546875"/>
    <x v="5"/>
    <x v="0"/>
    <n v="6"/>
    <x v="0"/>
    <n v="2"/>
  </r>
  <r>
    <x v="241"/>
    <n v="21045.5625"/>
    <x v="5"/>
    <x v="0"/>
    <n v="6"/>
    <x v="0"/>
    <n v="2"/>
  </r>
  <r>
    <x v="242"/>
    <n v="20633.630859375"/>
    <x v="5"/>
    <x v="1"/>
    <n v="6"/>
    <x v="0"/>
    <n v="2"/>
  </r>
  <r>
    <x v="243"/>
    <n v="20627.376953125"/>
    <x v="5"/>
    <x v="1"/>
    <n v="6"/>
    <x v="0"/>
    <n v="2"/>
  </r>
  <r>
    <x v="244"/>
    <n v="20451.181640625"/>
    <x v="5"/>
    <x v="2"/>
    <n v="6"/>
    <x v="0"/>
    <n v="2"/>
  </r>
  <r>
    <x v="245"/>
    <n v="20236.22265625"/>
    <x v="5"/>
    <x v="2"/>
    <n v="6"/>
    <x v="0"/>
    <n v="2"/>
  </r>
  <r>
    <x v="246"/>
    <n v="20107.037109375"/>
    <x v="5"/>
    <x v="3"/>
    <n v="6"/>
    <x v="0"/>
    <n v="2"/>
  </r>
  <r>
    <x v="247"/>
    <n v="20140.353515625"/>
    <x v="5"/>
    <x v="3"/>
    <n v="6"/>
    <x v="0"/>
    <n v="2"/>
  </r>
  <r>
    <x v="248"/>
    <n v="20330.27734375"/>
    <x v="5"/>
    <x v="4"/>
    <n v="6"/>
    <x v="0"/>
    <n v="2"/>
  </r>
  <r>
    <x v="249"/>
    <n v="20929.703125"/>
    <x v="5"/>
    <x v="4"/>
    <n v="6"/>
    <x v="0"/>
    <n v="2"/>
  </r>
  <r>
    <x v="250"/>
    <n v="21246.2265625"/>
    <x v="5"/>
    <x v="5"/>
    <n v="6"/>
    <x v="0"/>
    <n v="2"/>
  </r>
  <r>
    <x v="251"/>
    <n v="22287.126953125"/>
    <x v="5"/>
    <x v="5"/>
    <n v="6"/>
    <x v="0"/>
    <n v="2"/>
  </r>
  <r>
    <x v="252"/>
    <n v="23301.482421875"/>
    <x v="5"/>
    <x v="6"/>
    <n v="6"/>
    <x v="0"/>
    <n v="2"/>
  </r>
  <r>
    <x v="253"/>
    <n v="24943.69921875"/>
    <x v="5"/>
    <x v="6"/>
    <n v="6"/>
    <x v="0"/>
    <n v="2"/>
  </r>
  <r>
    <x v="254"/>
    <n v="25964.3046875"/>
    <x v="5"/>
    <x v="7"/>
    <n v="6"/>
    <x v="0"/>
    <n v="2"/>
  </r>
  <r>
    <x v="255"/>
    <n v="26375.0546875"/>
    <x v="5"/>
    <x v="7"/>
    <n v="6"/>
    <x v="0"/>
    <n v="2"/>
  </r>
  <r>
    <x v="256"/>
    <n v="26346.55859375"/>
    <x v="5"/>
    <x v="8"/>
    <n v="6"/>
    <x v="0"/>
    <n v="2"/>
  </r>
  <r>
    <x v="257"/>
    <n v="26370.083984375"/>
    <x v="5"/>
    <x v="8"/>
    <n v="6"/>
    <x v="0"/>
    <n v="2"/>
  </r>
  <r>
    <x v="258"/>
    <n v="26262.71875"/>
    <x v="5"/>
    <x v="9"/>
    <n v="6"/>
    <x v="0"/>
    <n v="2"/>
  </r>
  <r>
    <x v="259"/>
    <n v="26154.84765625"/>
    <x v="5"/>
    <x v="9"/>
    <n v="6"/>
    <x v="0"/>
    <n v="2"/>
  </r>
  <r>
    <x v="260"/>
    <n v="26117.775390625"/>
    <x v="5"/>
    <x v="10"/>
    <n v="6"/>
    <x v="0"/>
    <n v="2"/>
  </r>
  <r>
    <x v="261"/>
    <n v="25979.44921875"/>
    <x v="5"/>
    <x v="10"/>
    <n v="6"/>
    <x v="0"/>
    <n v="2"/>
  </r>
  <r>
    <x v="262"/>
    <n v="25908.703125"/>
    <x v="5"/>
    <x v="11"/>
    <n v="6"/>
    <x v="0"/>
    <n v="2"/>
  </r>
  <r>
    <x v="263"/>
    <n v="25818.662109375"/>
    <x v="5"/>
    <x v="11"/>
    <n v="6"/>
    <x v="0"/>
    <n v="2"/>
  </r>
  <r>
    <x v="264"/>
    <n v="25770.0625"/>
    <x v="5"/>
    <x v="12"/>
    <n v="6"/>
    <x v="0"/>
    <n v="2"/>
  </r>
  <r>
    <x v="265"/>
    <n v="25610.208984375"/>
    <x v="5"/>
    <x v="12"/>
    <n v="6"/>
    <x v="0"/>
    <n v="2"/>
  </r>
  <r>
    <x v="266"/>
    <n v="25712.091796875"/>
    <x v="5"/>
    <x v="13"/>
    <n v="6"/>
    <x v="0"/>
    <n v="2"/>
  </r>
  <r>
    <x v="267"/>
    <n v="25829.87890625"/>
    <x v="5"/>
    <x v="13"/>
    <n v="6"/>
    <x v="0"/>
    <n v="2"/>
  </r>
  <r>
    <x v="268"/>
    <n v="25823.4609375"/>
    <x v="5"/>
    <x v="14"/>
    <n v="6"/>
    <x v="0"/>
    <n v="2"/>
  </r>
  <r>
    <x v="269"/>
    <n v="25881.708984375"/>
    <x v="5"/>
    <x v="14"/>
    <n v="6"/>
    <x v="0"/>
    <n v="2"/>
  </r>
  <r>
    <x v="270"/>
    <n v="25821.572265625"/>
    <x v="5"/>
    <x v="15"/>
    <n v="6"/>
    <x v="0"/>
    <n v="2"/>
  </r>
  <r>
    <x v="271"/>
    <n v="25935.484375"/>
    <x v="5"/>
    <x v="15"/>
    <n v="6"/>
    <x v="0"/>
    <n v="2"/>
  </r>
  <r>
    <x v="272"/>
    <n v="25963.7109375"/>
    <x v="5"/>
    <x v="16"/>
    <n v="6"/>
    <x v="0"/>
    <n v="2"/>
  </r>
  <r>
    <x v="273"/>
    <n v="26235.267578125"/>
    <x v="5"/>
    <x v="16"/>
    <n v="6"/>
    <x v="0"/>
    <n v="2"/>
  </r>
  <r>
    <x v="274"/>
    <n v="27256.06640625"/>
    <x v="5"/>
    <x v="17"/>
    <n v="6"/>
    <x v="0"/>
    <n v="2"/>
  </r>
  <r>
    <x v="275"/>
    <n v="28958.583984375"/>
    <x v="5"/>
    <x v="17"/>
    <n v="6"/>
    <x v="0"/>
    <n v="2"/>
  </r>
  <r>
    <x v="276"/>
    <n v="29293.353515625"/>
    <x v="5"/>
    <x v="18"/>
    <n v="6"/>
    <x v="0"/>
    <n v="2"/>
  </r>
  <r>
    <x v="277"/>
    <n v="29083.95703125"/>
    <x v="5"/>
    <x v="18"/>
    <n v="6"/>
    <x v="0"/>
    <n v="2"/>
  </r>
  <r>
    <x v="278"/>
    <n v="28818.69921875"/>
    <x v="5"/>
    <x v="19"/>
    <n v="6"/>
    <x v="0"/>
    <n v="2"/>
  </r>
  <r>
    <x v="279"/>
    <n v="28422.7109375"/>
    <x v="5"/>
    <x v="19"/>
    <n v="6"/>
    <x v="0"/>
    <n v="2"/>
  </r>
  <r>
    <x v="280"/>
    <n v="28039.1484375"/>
    <x v="5"/>
    <x v="20"/>
    <n v="6"/>
    <x v="0"/>
    <n v="2"/>
  </r>
  <r>
    <x v="281"/>
    <n v="27592.30859375"/>
    <x v="5"/>
    <x v="20"/>
    <n v="6"/>
    <x v="0"/>
    <n v="2"/>
  </r>
  <r>
    <x v="282"/>
    <n v="26853.791015625"/>
    <x v="5"/>
    <x v="21"/>
    <n v="6"/>
    <x v="0"/>
    <n v="2"/>
  </r>
  <r>
    <x v="283"/>
    <n v="26142.11328125"/>
    <x v="5"/>
    <x v="21"/>
    <n v="6"/>
    <x v="0"/>
    <n v="2"/>
  </r>
  <r>
    <x v="284"/>
    <n v="25024.73046875"/>
    <x v="5"/>
    <x v="22"/>
    <n v="6"/>
    <x v="0"/>
    <n v="2"/>
  </r>
  <r>
    <x v="285"/>
    <n v="24295.623046875"/>
    <x v="5"/>
    <x v="22"/>
    <n v="6"/>
    <x v="0"/>
    <n v="2"/>
  </r>
  <r>
    <x v="286"/>
    <n v="23131.72265625"/>
    <x v="5"/>
    <x v="23"/>
    <n v="6"/>
    <x v="0"/>
    <n v="2"/>
  </r>
  <r>
    <x v="287"/>
    <n v="22195.642578125"/>
    <x v="5"/>
    <x v="23"/>
    <n v="6"/>
    <x v="0"/>
    <n v="2"/>
  </r>
  <r>
    <x v="288"/>
    <n v="21396.73828125"/>
    <x v="6"/>
    <x v="0"/>
    <n v="7"/>
    <x v="0"/>
    <n v="2"/>
  </r>
  <r>
    <x v="289"/>
    <n v="20927.82421875"/>
    <x v="6"/>
    <x v="0"/>
    <n v="7"/>
    <x v="0"/>
    <n v="2"/>
  </r>
  <r>
    <x v="290"/>
    <n v="20814.7109375"/>
    <x v="6"/>
    <x v="1"/>
    <n v="7"/>
    <x v="0"/>
    <n v="2"/>
  </r>
  <r>
    <x v="291"/>
    <n v="20546.74609375"/>
    <x v="6"/>
    <x v="1"/>
    <n v="7"/>
    <x v="0"/>
    <n v="2"/>
  </r>
  <r>
    <x v="292"/>
    <n v="20359.49609375"/>
    <x v="6"/>
    <x v="2"/>
    <n v="7"/>
    <x v="0"/>
    <n v="2"/>
  </r>
  <r>
    <x v="293"/>
    <n v="20455.94140625"/>
    <x v="6"/>
    <x v="2"/>
    <n v="7"/>
    <x v="0"/>
    <n v="2"/>
  </r>
  <r>
    <x v="294"/>
    <n v="20431.59765625"/>
    <x v="6"/>
    <x v="3"/>
    <n v="7"/>
    <x v="0"/>
    <n v="2"/>
  </r>
  <r>
    <x v="295"/>
    <n v="20473.837890625"/>
    <x v="6"/>
    <x v="3"/>
    <n v="7"/>
    <x v="0"/>
    <n v="2"/>
  </r>
  <r>
    <x v="296"/>
    <n v="20661.42578125"/>
    <x v="6"/>
    <x v="4"/>
    <n v="7"/>
    <x v="0"/>
    <n v="2"/>
  </r>
  <r>
    <x v="297"/>
    <n v="20979.7734375"/>
    <x v="6"/>
    <x v="4"/>
    <n v="7"/>
    <x v="0"/>
    <n v="2"/>
  </r>
  <r>
    <x v="298"/>
    <n v="21258.1640625"/>
    <x v="6"/>
    <x v="5"/>
    <n v="7"/>
    <x v="0"/>
    <n v="2"/>
  </r>
  <r>
    <x v="299"/>
    <n v="21987.4453125"/>
    <x v="6"/>
    <x v="5"/>
    <n v="7"/>
    <x v="0"/>
    <n v="2"/>
  </r>
  <r>
    <x v="300"/>
    <n v="23110.908203125"/>
    <x v="6"/>
    <x v="6"/>
    <n v="7"/>
    <x v="0"/>
    <n v="2"/>
  </r>
  <r>
    <x v="301"/>
    <n v="24791.5859375"/>
    <x v="6"/>
    <x v="6"/>
    <n v="7"/>
    <x v="0"/>
    <n v="2"/>
  </r>
  <r>
    <x v="302"/>
    <n v="25637.931640625"/>
    <x v="6"/>
    <x v="7"/>
    <n v="7"/>
    <x v="0"/>
    <n v="2"/>
  </r>
  <r>
    <x v="303"/>
    <n v="26225.44921875"/>
    <x v="6"/>
    <x v="7"/>
    <n v="7"/>
    <x v="0"/>
    <n v="2"/>
  </r>
  <r>
    <x v="304"/>
    <n v="26186.94921875"/>
    <x v="6"/>
    <x v="8"/>
    <n v="7"/>
    <x v="0"/>
    <n v="2"/>
  </r>
  <r>
    <x v="305"/>
    <n v="26283.9765625"/>
    <x v="6"/>
    <x v="8"/>
    <n v="7"/>
    <x v="0"/>
    <n v="2"/>
  </r>
  <r>
    <x v="306"/>
    <n v="26096.99609375"/>
    <x v="6"/>
    <x v="9"/>
    <n v="7"/>
    <x v="0"/>
    <n v="2"/>
  </r>
  <r>
    <x v="307"/>
    <n v="26102.609375"/>
    <x v="6"/>
    <x v="9"/>
    <n v="7"/>
    <x v="0"/>
    <n v="2"/>
  </r>
  <r>
    <x v="308"/>
    <n v="26417.203125"/>
    <x v="6"/>
    <x v="10"/>
    <n v="7"/>
    <x v="0"/>
    <n v="2"/>
  </r>
  <r>
    <x v="309"/>
    <n v="26466.767578125"/>
    <x v="6"/>
    <x v="10"/>
    <n v="7"/>
    <x v="0"/>
    <n v="2"/>
  </r>
  <r>
    <x v="310"/>
    <n v="26464.322265625"/>
    <x v="6"/>
    <x v="11"/>
    <n v="7"/>
    <x v="0"/>
    <n v="2"/>
  </r>
  <r>
    <x v="311"/>
    <n v="26405.859375"/>
    <x v="6"/>
    <x v="11"/>
    <n v="7"/>
    <x v="0"/>
    <n v="2"/>
  </r>
  <r>
    <x v="312"/>
    <n v="26360.16015625"/>
    <x v="6"/>
    <x v="12"/>
    <n v="7"/>
    <x v="0"/>
    <n v="2"/>
  </r>
  <r>
    <x v="313"/>
    <n v="26435.828125"/>
    <x v="6"/>
    <x v="12"/>
    <n v="7"/>
    <x v="0"/>
    <n v="2"/>
  </r>
  <r>
    <x v="314"/>
    <n v="26566.59765625"/>
    <x v="6"/>
    <x v="13"/>
    <n v="7"/>
    <x v="0"/>
    <n v="2"/>
  </r>
  <r>
    <x v="315"/>
    <n v="26403.8203125"/>
    <x v="6"/>
    <x v="13"/>
    <n v="7"/>
    <x v="0"/>
    <n v="2"/>
  </r>
  <r>
    <x v="316"/>
    <n v="26540.54296875"/>
    <x v="6"/>
    <x v="14"/>
    <n v="7"/>
    <x v="0"/>
    <n v="2"/>
  </r>
  <r>
    <x v="317"/>
    <n v="26577.01953125"/>
    <x v="6"/>
    <x v="14"/>
    <n v="7"/>
    <x v="0"/>
    <n v="2"/>
  </r>
  <r>
    <x v="318"/>
    <n v="26518.23046875"/>
    <x v="6"/>
    <x v="15"/>
    <n v="7"/>
    <x v="0"/>
    <n v="2"/>
  </r>
  <r>
    <x v="319"/>
    <n v="26218.587890625"/>
    <x v="6"/>
    <x v="15"/>
    <n v="7"/>
    <x v="0"/>
    <n v="2"/>
  </r>
  <r>
    <x v="320"/>
    <n v="26214.20703125"/>
    <x v="6"/>
    <x v="16"/>
    <n v="7"/>
    <x v="0"/>
    <n v="2"/>
  </r>
  <r>
    <x v="321"/>
    <n v="26568.30859375"/>
    <x v="6"/>
    <x v="16"/>
    <n v="7"/>
    <x v="0"/>
    <n v="2"/>
  </r>
  <r>
    <x v="322"/>
    <n v="27534.384765625"/>
    <x v="6"/>
    <x v="17"/>
    <n v="7"/>
    <x v="0"/>
    <n v="2"/>
  </r>
  <r>
    <x v="323"/>
    <n v="29171.64453125"/>
    <x v="6"/>
    <x v="17"/>
    <n v="7"/>
    <x v="0"/>
    <n v="2"/>
  </r>
  <r>
    <x v="324"/>
    <n v="29459.015625"/>
    <x v="6"/>
    <x v="18"/>
    <n v="7"/>
    <x v="0"/>
    <n v="2"/>
  </r>
  <r>
    <x v="325"/>
    <n v="29318.19921875"/>
    <x v="6"/>
    <x v="18"/>
    <n v="7"/>
    <x v="0"/>
    <n v="2"/>
  </r>
  <r>
    <x v="326"/>
    <n v="28953.55078125"/>
    <x v="6"/>
    <x v="19"/>
    <n v="7"/>
    <x v="0"/>
    <n v="2"/>
  </r>
  <r>
    <x v="327"/>
    <n v="28577.216796875"/>
    <x v="6"/>
    <x v="19"/>
    <n v="7"/>
    <x v="0"/>
    <n v="2"/>
  </r>
  <r>
    <x v="328"/>
    <n v="28183.3828125"/>
    <x v="6"/>
    <x v="20"/>
    <n v="7"/>
    <x v="0"/>
    <n v="2"/>
  </r>
  <r>
    <x v="329"/>
    <n v="27735.47265625"/>
    <x v="6"/>
    <x v="20"/>
    <n v="7"/>
    <x v="0"/>
    <n v="2"/>
  </r>
  <r>
    <x v="330"/>
    <n v="27002.095703125"/>
    <x v="6"/>
    <x v="21"/>
    <n v="7"/>
    <x v="0"/>
    <n v="2"/>
  </r>
  <r>
    <x v="331"/>
    <n v="26362.98828125"/>
    <x v="6"/>
    <x v="21"/>
    <n v="7"/>
    <x v="0"/>
    <n v="2"/>
  </r>
  <r>
    <x v="332"/>
    <n v="25249.080078125"/>
    <x v="6"/>
    <x v="22"/>
    <n v="7"/>
    <x v="0"/>
    <n v="2"/>
  </r>
  <r>
    <x v="333"/>
    <n v="24228.77734375"/>
    <x v="6"/>
    <x v="22"/>
    <n v="7"/>
    <x v="0"/>
    <n v="2"/>
  </r>
  <r>
    <x v="334"/>
    <n v="23139.5859375"/>
    <x v="6"/>
    <x v="23"/>
    <n v="7"/>
    <x v="0"/>
    <n v="2"/>
  </r>
  <r>
    <x v="335"/>
    <n v="22264.34765625"/>
    <x v="6"/>
    <x v="23"/>
    <n v="7"/>
    <x v="0"/>
    <n v="2"/>
  </r>
  <r>
    <x v="336"/>
    <n v="21408.615234375"/>
    <x v="7"/>
    <x v="0"/>
    <n v="8"/>
    <x v="0"/>
    <n v="2"/>
  </r>
  <r>
    <x v="337"/>
    <n v="20876.267578125"/>
    <x v="7"/>
    <x v="0"/>
    <n v="8"/>
    <x v="0"/>
    <n v="2"/>
  </r>
  <r>
    <x v="338"/>
    <n v="20417.94140625"/>
    <x v="7"/>
    <x v="1"/>
    <n v="8"/>
    <x v="0"/>
    <n v="2"/>
  </r>
  <r>
    <x v="339"/>
    <n v="20438.171875"/>
    <x v="7"/>
    <x v="1"/>
    <n v="8"/>
    <x v="0"/>
    <n v="2"/>
  </r>
  <r>
    <x v="340"/>
    <n v="20434.802734375"/>
    <x v="7"/>
    <x v="2"/>
    <n v="8"/>
    <x v="0"/>
    <n v="2"/>
  </r>
  <r>
    <x v="341"/>
    <n v="20255.0078125"/>
    <x v="7"/>
    <x v="2"/>
    <n v="8"/>
    <x v="0"/>
    <n v="2"/>
  </r>
  <r>
    <x v="342"/>
    <n v="20163.74609375"/>
    <x v="7"/>
    <x v="3"/>
    <n v="8"/>
    <x v="0"/>
    <n v="2"/>
  </r>
  <r>
    <x v="343"/>
    <n v="20224.673828125"/>
    <x v="7"/>
    <x v="3"/>
    <n v="8"/>
    <x v="0"/>
    <n v="2"/>
  </r>
  <r>
    <x v="344"/>
    <n v="20374.5703125"/>
    <x v="7"/>
    <x v="4"/>
    <n v="8"/>
    <x v="0"/>
    <n v="2"/>
  </r>
  <r>
    <x v="345"/>
    <n v="20753.001953125"/>
    <x v="7"/>
    <x v="4"/>
    <n v="8"/>
    <x v="0"/>
    <n v="2"/>
  </r>
  <r>
    <x v="346"/>
    <n v="21021.4375"/>
    <x v="7"/>
    <x v="5"/>
    <n v="8"/>
    <x v="0"/>
    <n v="2"/>
  </r>
  <r>
    <x v="347"/>
    <n v="22056.583984375"/>
    <x v="7"/>
    <x v="5"/>
    <n v="8"/>
    <x v="0"/>
    <n v="2"/>
  </r>
  <r>
    <x v="348"/>
    <n v="22809.02734375"/>
    <x v="7"/>
    <x v="6"/>
    <n v="8"/>
    <x v="0"/>
    <n v="2"/>
  </r>
  <r>
    <x v="349"/>
    <n v="24558.3125"/>
    <x v="7"/>
    <x v="6"/>
    <n v="8"/>
    <x v="0"/>
    <n v="2"/>
  </r>
  <r>
    <x v="350"/>
    <n v="25483.177734375"/>
    <x v="7"/>
    <x v="7"/>
    <n v="8"/>
    <x v="0"/>
    <n v="2"/>
  </r>
  <r>
    <x v="351"/>
    <n v="26019.36328125"/>
    <x v="7"/>
    <x v="7"/>
    <n v="8"/>
    <x v="0"/>
    <n v="2"/>
  </r>
  <r>
    <x v="352"/>
    <n v="26014.34765625"/>
    <x v="7"/>
    <x v="8"/>
    <n v="8"/>
    <x v="0"/>
    <n v="2"/>
  </r>
  <r>
    <x v="353"/>
    <n v="26270.84375"/>
    <x v="7"/>
    <x v="8"/>
    <n v="8"/>
    <x v="0"/>
    <n v="2"/>
  </r>
  <r>
    <x v="354"/>
    <n v="26078.5859375"/>
    <x v="7"/>
    <x v="9"/>
    <n v="8"/>
    <x v="0"/>
    <n v="2"/>
  </r>
  <r>
    <x v="355"/>
    <n v="26140.00390625"/>
    <x v="7"/>
    <x v="9"/>
    <n v="8"/>
    <x v="0"/>
    <n v="2"/>
  </r>
  <r>
    <x v="356"/>
    <n v="26040.59765625"/>
    <x v="7"/>
    <x v="10"/>
    <n v="8"/>
    <x v="0"/>
    <n v="2"/>
  </r>
  <r>
    <x v="357"/>
    <n v="26057.60546875"/>
    <x v="7"/>
    <x v="10"/>
    <n v="8"/>
    <x v="0"/>
    <n v="2"/>
  </r>
  <r>
    <x v="358"/>
    <n v="26058.51953125"/>
    <x v="7"/>
    <x v="11"/>
    <n v="8"/>
    <x v="0"/>
    <n v="2"/>
  </r>
  <r>
    <x v="359"/>
    <n v="26084.52734375"/>
    <x v="7"/>
    <x v="11"/>
    <n v="8"/>
    <x v="0"/>
    <n v="2"/>
  </r>
  <r>
    <x v="360"/>
    <n v="26452.65625"/>
    <x v="7"/>
    <x v="12"/>
    <n v="8"/>
    <x v="0"/>
    <n v="2"/>
  </r>
  <r>
    <x v="361"/>
    <n v="26301.1640625"/>
    <x v="7"/>
    <x v="12"/>
    <n v="8"/>
    <x v="0"/>
    <n v="2"/>
  </r>
  <r>
    <x v="362"/>
    <n v="26317.884765625"/>
    <x v="7"/>
    <x v="13"/>
    <n v="8"/>
    <x v="0"/>
    <n v="2"/>
  </r>
  <r>
    <x v="363"/>
    <n v="26350.09765625"/>
    <x v="7"/>
    <x v="13"/>
    <n v="8"/>
    <x v="0"/>
    <n v="2"/>
  </r>
  <r>
    <x v="364"/>
    <n v="26350.0703125"/>
    <x v="7"/>
    <x v="14"/>
    <n v="8"/>
    <x v="0"/>
    <n v="2"/>
  </r>
  <r>
    <x v="365"/>
    <n v="25994.23828125"/>
    <x v="7"/>
    <x v="14"/>
    <n v="8"/>
    <x v="0"/>
    <n v="2"/>
  </r>
  <r>
    <x v="366"/>
    <n v="25914.625"/>
    <x v="7"/>
    <x v="15"/>
    <n v="8"/>
    <x v="0"/>
    <n v="2"/>
  </r>
  <r>
    <x v="367"/>
    <n v="25912.25390625"/>
    <x v="7"/>
    <x v="15"/>
    <n v="8"/>
    <x v="0"/>
    <n v="2"/>
  </r>
  <r>
    <x v="368"/>
    <n v="25806.185546875"/>
    <x v="7"/>
    <x v="16"/>
    <n v="8"/>
    <x v="0"/>
    <n v="2"/>
  </r>
  <r>
    <x v="369"/>
    <n v="26144.03515625"/>
    <x v="7"/>
    <x v="16"/>
    <n v="8"/>
    <x v="0"/>
    <n v="2"/>
  </r>
  <r>
    <x v="370"/>
    <n v="27189.71484375"/>
    <x v="7"/>
    <x v="17"/>
    <n v="8"/>
    <x v="0"/>
    <n v="2"/>
  </r>
  <r>
    <x v="371"/>
    <n v="28834.908203125"/>
    <x v="7"/>
    <x v="17"/>
    <n v="8"/>
    <x v="0"/>
    <n v="2"/>
  </r>
  <r>
    <x v="372"/>
    <n v="29084.33203125"/>
    <x v="7"/>
    <x v="18"/>
    <n v="8"/>
    <x v="0"/>
    <n v="2"/>
  </r>
  <r>
    <x v="373"/>
    <n v="28887.70703125"/>
    <x v="7"/>
    <x v="18"/>
    <n v="8"/>
    <x v="0"/>
    <n v="2"/>
  </r>
  <r>
    <x v="374"/>
    <n v="28681.41796875"/>
    <x v="7"/>
    <x v="19"/>
    <n v="8"/>
    <x v="0"/>
    <n v="2"/>
  </r>
  <r>
    <x v="375"/>
    <n v="28318.84375"/>
    <x v="7"/>
    <x v="19"/>
    <n v="8"/>
    <x v="0"/>
    <n v="2"/>
  </r>
  <r>
    <x v="376"/>
    <n v="27992.2265625"/>
    <x v="7"/>
    <x v="20"/>
    <n v="8"/>
    <x v="0"/>
    <n v="2"/>
  </r>
  <r>
    <x v="377"/>
    <n v="27475.12109375"/>
    <x v="7"/>
    <x v="20"/>
    <n v="8"/>
    <x v="0"/>
    <n v="2"/>
  </r>
  <r>
    <x v="378"/>
    <n v="26745.3203125"/>
    <x v="7"/>
    <x v="21"/>
    <n v="8"/>
    <x v="0"/>
    <n v="2"/>
  </r>
  <r>
    <x v="379"/>
    <n v="26167.115234375"/>
    <x v="7"/>
    <x v="21"/>
    <n v="8"/>
    <x v="0"/>
    <n v="2"/>
  </r>
  <r>
    <x v="380"/>
    <n v="25150.376953125"/>
    <x v="7"/>
    <x v="22"/>
    <n v="8"/>
    <x v="0"/>
    <n v="2"/>
  </r>
  <r>
    <x v="381"/>
    <n v="24273.5"/>
    <x v="7"/>
    <x v="22"/>
    <n v="8"/>
    <x v="0"/>
    <n v="2"/>
  </r>
  <r>
    <x v="382"/>
    <n v="23199.94140625"/>
    <x v="7"/>
    <x v="23"/>
    <n v="8"/>
    <x v="0"/>
    <n v="2"/>
  </r>
  <r>
    <x v="383"/>
    <n v="22231.3125"/>
    <x v="7"/>
    <x v="23"/>
    <n v="8"/>
    <x v="0"/>
    <n v="2"/>
  </r>
  <r>
    <x v="384"/>
    <n v="21450.181640625"/>
    <x v="8"/>
    <x v="0"/>
    <n v="9"/>
    <x v="0"/>
    <n v="2"/>
  </r>
  <r>
    <x v="385"/>
    <n v="21279.62109375"/>
    <x v="8"/>
    <x v="0"/>
    <n v="9"/>
    <x v="0"/>
    <n v="2"/>
  </r>
  <r>
    <x v="386"/>
    <n v="20830.421875"/>
    <x v="8"/>
    <x v="1"/>
    <n v="9"/>
    <x v="0"/>
    <n v="2"/>
  </r>
  <r>
    <x v="387"/>
    <n v="20744.0234375"/>
    <x v="8"/>
    <x v="1"/>
    <n v="9"/>
    <x v="0"/>
    <n v="2"/>
  </r>
  <r>
    <x v="388"/>
    <n v="20550.51171875"/>
    <x v="8"/>
    <x v="2"/>
    <n v="9"/>
    <x v="0"/>
    <n v="2"/>
  </r>
  <r>
    <x v="389"/>
    <n v="20236.92578125"/>
    <x v="8"/>
    <x v="2"/>
    <n v="9"/>
    <x v="0"/>
    <n v="2"/>
  </r>
  <r>
    <x v="390"/>
    <n v="20151.60546875"/>
    <x v="8"/>
    <x v="3"/>
    <n v="9"/>
    <x v="0"/>
    <n v="2"/>
  </r>
  <r>
    <x v="391"/>
    <n v="20116.16796875"/>
    <x v="8"/>
    <x v="3"/>
    <n v="9"/>
    <x v="0"/>
    <n v="2"/>
  </r>
  <r>
    <x v="392"/>
    <n v="19945.943359375"/>
    <x v="8"/>
    <x v="4"/>
    <n v="9"/>
    <x v="0"/>
    <n v="2"/>
  </r>
  <r>
    <x v="393"/>
    <n v="20276.03515625"/>
    <x v="8"/>
    <x v="4"/>
    <n v="9"/>
    <x v="0"/>
    <n v="2"/>
  </r>
  <r>
    <x v="394"/>
    <n v="20891.779296875"/>
    <x v="8"/>
    <x v="5"/>
    <n v="9"/>
    <x v="0"/>
    <n v="2"/>
  </r>
  <r>
    <x v="395"/>
    <n v="21621.935546875"/>
    <x v="8"/>
    <x v="5"/>
    <n v="9"/>
    <x v="0"/>
    <n v="2"/>
  </r>
  <r>
    <x v="396"/>
    <n v="22739.837890625"/>
    <x v="8"/>
    <x v="6"/>
    <n v="9"/>
    <x v="0"/>
    <n v="2"/>
  </r>
  <r>
    <x v="397"/>
    <n v="23849.62109375"/>
    <x v="8"/>
    <x v="6"/>
    <n v="9"/>
    <x v="0"/>
    <n v="2"/>
  </r>
  <r>
    <x v="398"/>
    <n v="24893.92578125"/>
    <x v="8"/>
    <x v="7"/>
    <n v="9"/>
    <x v="0"/>
    <n v="2"/>
  </r>
  <r>
    <x v="399"/>
    <n v="25583.55859375"/>
    <x v="8"/>
    <x v="7"/>
    <n v="9"/>
    <x v="0"/>
    <n v="2"/>
  </r>
  <r>
    <x v="400"/>
    <n v="25728.35546875"/>
    <x v="8"/>
    <x v="8"/>
    <n v="9"/>
    <x v="0"/>
    <n v="2"/>
  </r>
  <r>
    <x v="401"/>
    <n v="26024.6953125"/>
    <x v="8"/>
    <x v="8"/>
    <n v="9"/>
    <x v="0"/>
    <n v="2"/>
  </r>
  <r>
    <x v="402"/>
    <n v="26137.287109375"/>
    <x v="8"/>
    <x v="9"/>
    <n v="9"/>
    <x v="0"/>
    <n v="2"/>
  </r>
  <r>
    <x v="403"/>
    <n v="26228.3984375"/>
    <x v="8"/>
    <x v="9"/>
    <n v="9"/>
    <x v="0"/>
    <n v="2"/>
  </r>
  <r>
    <x v="404"/>
    <n v="26330.505859375"/>
    <x v="8"/>
    <x v="10"/>
    <n v="9"/>
    <x v="0"/>
    <n v="2"/>
  </r>
  <r>
    <x v="405"/>
    <n v="26280.7109375"/>
    <x v="8"/>
    <x v="10"/>
    <n v="9"/>
    <x v="0"/>
    <n v="2"/>
  </r>
  <r>
    <x v="406"/>
    <n v="26290.5859375"/>
    <x v="8"/>
    <x v="11"/>
    <n v="9"/>
    <x v="0"/>
    <n v="2"/>
  </r>
  <r>
    <x v="407"/>
    <n v="26192.4453125"/>
    <x v="8"/>
    <x v="11"/>
    <n v="9"/>
    <x v="0"/>
    <n v="2"/>
  </r>
  <r>
    <x v="408"/>
    <n v="25962.4453125"/>
    <x v="8"/>
    <x v="12"/>
    <n v="9"/>
    <x v="0"/>
    <n v="2"/>
  </r>
  <r>
    <x v="409"/>
    <n v="25903.5234375"/>
    <x v="8"/>
    <x v="12"/>
    <n v="9"/>
    <x v="0"/>
    <n v="2"/>
  </r>
  <r>
    <x v="410"/>
    <n v="25947.4921875"/>
    <x v="8"/>
    <x v="13"/>
    <n v="9"/>
    <x v="0"/>
    <n v="2"/>
  </r>
  <r>
    <x v="411"/>
    <n v="25902.654296875"/>
    <x v="8"/>
    <x v="13"/>
    <n v="9"/>
    <x v="0"/>
    <n v="2"/>
  </r>
  <r>
    <x v="412"/>
    <n v="25840.3671875"/>
    <x v="8"/>
    <x v="14"/>
    <n v="9"/>
    <x v="0"/>
    <n v="2"/>
  </r>
  <r>
    <x v="413"/>
    <n v="25705.791015625"/>
    <x v="8"/>
    <x v="14"/>
    <n v="9"/>
    <x v="0"/>
    <n v="2"/>
  </r>
  <r>
    <x v="414"/>
    <n v="25573.685546875"/>
    <x v="8"/>
    <x v="15"/>
    <n v="9"/>
    <x v="0"/>
    <n v="2"/>
  </r>
  <r>
    <x v="415"/>
    <n v="25605.625"/>
    <x v="8"/>
    <x v="15"/>
    <n v="9"/>
    <x v="0"/>
    <n v="2"/>
  </r>
  <r>
    <x v="416"/>
    <n v="25505.62109375"/>
    <x v="8"/>
    <x v="16"/>
    <n v="9"/>
    <x v="0"/>
    <n v="2"/>
  </r>
  <r>
    <x v="417"/>
    <n v="25706.3046875"/>
    <x v="8"/>
    <x v="16"/>
    <n v="9"/>
    <x v="0"/>
    <n v="2"/>
  </r>
  <r>
    <x v="418"/>
    <n v="26762.544921875"/>
    <x v="8"/>
    <x v="17"/>
    <n v="9"/>
    <x v="0"/>
    <n v="2"/>
  </r>
  <r>
    <x v="419"/>
    <n v="28384.63671875"/>
    <x v="8"/>
    <x v="17"/>
    <n v="9"/>
    <x v="0"/>
    <n v="2"/>
  </r>
  <r>
    <x v="420"/>
    <n v="28536.318359375"/>
    <x v="8"/>
    <x v="18"/>
    <n v="9"/>
    <x v="0"/>
    <n v="2"/>
  </r>
  <r>
    <x v="421"/>
    <n v="28259.3984375"/>
    <x v="8"/>
    <x v="18"/>
    <n v="9"/>
    <x v="0"/>
    <n v="2"/>
  </r>
  <r>
    <x v="422"/>
    <n v="27898.2890625"/>
    <x v="8"/>
    <x v="19"/>
    <n v="9"/>
    <x v="0"/>
    <n v="2"/>
  </r>
  <r>
    <x v="423"/>
    <n v="27511.841796875"/>
    <x v="8"/>
    <x v="19"/>
    <n v="9"/>
    <x v="0"/>
    <n v="2"/>
  </r>
  <r>
    <x v="424"/>
    <n v="27102.833984375"/>
    <x v="8"/>
    <x v="20"/>
    <n v="9"/>
    <x v="0"/>
    <n v="2"/>
  </r>
  <r>
    <x v="425"/>
    <n v="26730.96875"/>
    <x v="8"/>
    <x v="20"/>
    <n v="9"/>
    <x v="0"/>
    <n v="2"/>
  </r>
  <r>
    <x v="426"/>
    <n v="26172.78515625"/>
    <x v="8"/>
    <x v="21"/>
    <n v="9"/>
    <x v="0"/>
    <n v="2"/>
  </r>
  <r>
    <x v="427"/>
    <n v="25736.31640625"/>
    <x v="8"/>
    <x v="21"/>
    <n v="9"/>
    <x v="0"/>
    <n v="2"/>
  </r>
  <r>
    <x v="428"/>
    <n v="24979.69140625"/>
    <x v="8"/>
    <x v="22"/>
    <n v="9"/>
    <x v="0"/>
    <n v="2"/>
  </r>
  <r>
    <x v="429"/>
    <n v="24117.416015625"/>
    <x v="8"/>
    <x v="22"/>
    <n v="9"/>
    <x v="0"/>
    <n v="2"/>
  </r>
  <r>
    <x v="430"/>
    <n v="23173.4921875"/>
    <x v="8"/>
    <x v="23"/>
    <n v="9"/>
    <x v="0"/>
    <n v="2"/>
  </r>
  <r>
    <x v="431"/>
    <n v="22212.255859375"/>
    <x v="8"/>
    <x v="23"/>
    <n v="9"/>
    <x v="0"/>
    <n v="2"/>
  </r>
  <r>
    <x v="432"/>
    <n v="21359.7265625"/>
    <x v="9"/>
    <x v="0"/>
    <n v="10"/>
    <x v="0"/>
    <n v="2"/>
  </r>
  <r>
    <x v="433"/>
    <n v="20901.259765625"/>
    <x v="9"/>
    <x v="0"/>
    <n v="10"/>
    <x v="0"/>
    <n v="2"/>
  </r>
  <r>
    <x v="434"/>
    <n v="20710.0859375"/>
    <x v="9"/>
    <x v="1"/>
    <n v="10"/>
    <x v="0"/>
    <n v="2"/>
  </r>
  <r>
    <x v="435"/>
    <n v="20567.28125"/>
    <x v="9"/>
    <x v="1"/>
    <n v="10"/>
    <x v="0"/>
    <n v="2"/>
  </r>
  <r>
    <x v="436"/>
    <n v="20358.5703125"/>
    <x v="9"/>
    <x v="2"/>
    <n v="10"/>
    <x v="0"/>
    <n v="2"/>
  </r>
  <r>
    <x v="437"/>
    <n v="20071.740234375"/>
    <x v="9"/>
    <x v="2"/>
    <n v="10"/>
    <x v="0"/>
    <n v="2"/>
  </r>
  <r>
    <x v="438"/>
    <n v="19883.86328125"/>
    <x v="9"/>
    <x v="3"/>
    <n v="10"/>
    <x v="0"/>
    <n v="2"/>
  </r>
  <r>
    <x v="439"/>
    <n v="19464.25390625"/>
    <x v="9"/>
    <x v="3"/>
    <n v="10"/>
    <x v="0"/>
    <n v="2"/>
  </r>
  <r>
    <x v="440"/>
    <n v="19518.626953125"/>
    <x v="9"/>
    <x v="4"/>
    <n v="10"/>
    <x v="0"/>
    <n v="2"/>
  </r>
  <r>
    <x v="441"/>
    <n v="19656.16015625"/>
    <x v="9"/>
    <x v="4"/>
    <n v="10"/>
    <x v="0"/>
    <n v="2"/>
  </r>
  <r>
    <x v="442"/>
    <n v="19883.24609375"/>
    <x v="9"/>
    <x v="5"/>
    <n v="10"/>
    <x v="0"/>
    <n v="2"/>
  </r>
  <r>
    <x v="443"/>
    <n v="20326.32421875"/>
    <x v="9"/>
    <x v="5"/>
    <n v="10"/>
    <x v="0"/>
    <n v="2"/>
  </r>
  <r>
    <x v="444"/>
    <n v="20473.3125"/>
    <x v="9"/>
    <x v="6"/>
    <n v="10"/>
    <x v="0"/>
    <n v="2"/>
  </r>
  <r>
    <x v="445"/>
    <n v="21088.673828125"/>
    <x v="9"/>
    <x v="6"/>
    <n v="10"/>
    <x v="0"/>
    <n v="2"/>
  </r>
  <r>
    <x v="446"/>
    <n v="21380.65234375"/>
    <x v="9"/>
    <x v="7"/>
    <n v="10"/>
    <x v="0"/>
    <n v="2"/>
  </r>
  <r>
    <x v="447"/>
    <n v="21778.3203125"/>
    <x v="9"/>
    <x v="7"/>
    <n v="10"/>
    <x v="0"/>
    <n v="2"/>
  </r>
  <r>
    <x v="448"/>
    <n v="22165.94921875"/>
    <x v="9"/>
    <x v="8"/>
    <n v="10"/>
    <x v="0"/>
    <n v="2"/>
  </r>
  <r>
    <x v="449"/>
    <n v="22710.544921875"/>
    <x v="9"/>
    <x v="8"/>
    <n v="10"/>
    <x v="0"/>
    <n v="2"/>
  </r>
  <r>
    <x v="450"/>
    <n v="22998.837890625"/>
    <x v="9"/>
    <x v="9"/>
    <n v="10"/>
    <x v="0"/>
    <n v="2"/>
  </r>
  <r>
    <x v="451"/>
    <n v="23331.736328125"/>
    <x v="9"/>
    <x v="9"/>
    <n v="10"/>
    <x v="0"/>
    <n v="2"/>
  </r>
  <r>
    <x v="452"/>
    <n v="23465.302734375"/>
    <x v="9"/>
    <x v="10"/>
    <n v="10"/>
    <x v="0"/>
    <n v="2"/>
  </r>
  <r>
    <x v="453"/>
    <n v="23488.67578125"/>
    <x v="9"/>
    <x v="10"/>
    <n v="10"/>
    <x v="0"/>
    <n v="2"/>
  </r>
  <r>
    <x v="454"/>
    <n v="23438.728515625"/>
    <x v="9"/>
    <x v="11"/>
    <n v="10"/>
    <x v="0"/>
    <n v="2"/>
  </r>
  <r>
    <x v="455"/>
    <n v="23382.1328125"/>
    <x v="9"/>
    <x v="11"/>
    <n v="10"/>
    <x v="0"/>
    <n v="2"/>
  </r>
  <r>
    <x v="456"/>
    <n v="23274.876953125"/>
    <x v="9"/>
    <x v="12"/>
    <n v="10"/>
    <x v="0"/>
    <n v="2"/>
  </r>
  <r>
    <x v="457"/>
    <n v="23122.7578125"/>
    <x v="9"/>
    <x v="12"/>
    <n v="10"/>
    <x v="0"/>
    <n v="2"/>
  </r>
  <r>
    <x v="458"/>
    <n v="23483.0078125"/>
    <x v="9"/>
    <x v="13"/>
    <n v="10"/>
    <x v="0"/>
    <n v="2"/>
  </r>
  <r>
    <x v="459"/>
    <n v="23378.939453125"/>
    <x v="9"/>
    <x v="13"/>
    <n v="10"/>
    <x v="0"/>
    <n v="2"/>
  </r>
  <r>
    <x v="460"/>
    <n v="23296.58984375"/>
    <x v="9"/>
    <x v="14"/>
    <n v="10"/>
    <x v="0"/>
    <n v="2"/>
  </r>
  <r>
    <x v="461"/>
    <n v="22955.50390625"/>
    <x v="9"/>
    <x v="14"/>
    <n v="10"/>
    <x v="0"/>
    <n v="2"/>
  </r>
  <r>
    <x v="462"/>
    <n v="23063.1015625"/>
    <x v="9"/>
    <x v="15"/>
    <n v="10"/>
    <x v="0"/>
    <n v="2"/>
  </r>
  <r>
    <x v="463"/>
    <n v="23291.421875"/>
    <x v="9"/>
    <x v="15"/>
    <n v="10"/>
    <x v="0"/>
    <n v="2"/>
  </r>
  <r>
    <x v="464"/>
    <n v="23346.8984375"/>
    <x v="9"/>
    <x v="16"/>
    <n v="10"/>
    <x v="0"/>
    <n v="2"/>
  </r>
  <r>
    <x v="465"/>
    <n v="23946.28515625"/>
    <x v="9"/>
    <x v="16"/>
    <n v="10"/>
    <x v="0"/>
    <n v="2"/>
  </r>
  <r>
    <x v="466"/>
    <n v="25108.484375"/>
    <x v="9"/>
    <x v="17"/>
    <n v="10"/>
    <x v="0"/>
    <n v="2"/>
  </r>
  <r>
    <x v="467"/>
    <n v="26804.65625"/>
    <x v="9"/>
    <x v="17"/>
    <n v="10"/>
    <x v="0"/>
    <n v="2"/>
  </r>
  <r>
    <x v="468"/>
    <n v="27017.080078125"/>
    <x v="9"/>
    <x v="18"/>
    <n v="10"/>
    <x v="0"/>
    <n v="2"/>
  </r>
  <r>
    <x v="469"/>
    <n v="26904.94921875"/>
    <x v="9"/>
    <x v="18"/>
    <n v="10"/>
    <x v="0"/>
    <n v="2"/>
  </r>
  <r>
    <x v="470"/>
    <n v="26740.79296875"/>
    <x v="9"/>
    <x v="19"/>
    <n v="10"/>
    <x v="0"/>
    <n v="2"/>
  </r>
  <r>
    <x v="471"/>
    <n v="26382.919921875"/>
    <x v="9"/>
    <x v="19"/>
    <n v="10"/>
    <x v="0"/>
    <n v="2"/>
  </r>
  <r>
    <x v="472"/>
    <n v="26063.7890625"/>
    <x v="9"/>
    <x v="20"/>
    <n v="10"/>
    <x v="0"/>
    <n v="2"/>
  </r>
  <r>
    <x v="473"/>
    <n v="25726.5"/>
    <x v="9"/>
    <x v="20"/>
    <n v="10"/>
    <x v="0"/>
    <n v="2"/>
  </r>
  <r>
    <x v="474"/>
    <n v="25236.171875"/>
    <x v="9"/>
    <x v="21"/>
    <n v="10"/>
    <x v="0"/>
    <n v="2"/>
  </r>
  <r>
    <x v="475"/>
    <n v="24706.208984375"/>
    <x v="9"/>
    <x v="21"/>
    <n v="10"/>
    <x v="0"/>
    <n v="2"/>
  </r>
  <r>
    <x v="476"/>
    <n v="23954.001953125"/>
    <x v="9"/>
    <x v="22"/>
    <n v="10"/>
    <x v="0"/>
    <n v="2"/>
  </r>
  <r>
    <x v="477"/>
    <n v="23188.1953125"/>
    <x v="9"/>
    <x v="22"/>
    <n v="10"/>
    <x v="0"/>
    <n v="2"/>
  </r>
  <r>
    <x v="478"/>
    <n v="22400.705078125"/>
    <x v="9"/>
    <x v="23"/>
    <n v="10"/>
    <x v="0"/>
    <n v="2"/>
  </r>
  <r>
    <x v="479"/>
    <n v="21547.796875"/>
    <x v="9"/>
    <x v="23"/>
    <n v="10"/>
    <x v="0"/>
    <n v="2"/>
  </r>
  <r>
    <x v="480"/>
    <n v="20735.38671875"/>
    <x v="10"/>
    <x v="0"/>
    <n v="11"/>
    <x v="0"/>
    <n v="3"/>
  </r>
  <r>
    <x v="481"/>
    <n v="20311.490234375"/>
    <x v="10"/>
    <x v="0"/>
    <n v="11"/>
    <x v="0"/>
    <n v="3"/>
  </r>
  <r>
    <x v="482"/>
    <n v="19785.05078125"/>
    <x v="10"/>
    <x v="1"/>
    <n v="11"/>
    <x v="0"/>
    <n v="3"/>
  </r>
  <r>
    <x v="483"/>
    <n v="19443.14453125"/>
    <x v="10"/>
    <x v="1"/>
    <n v="11"/>
    <x v="0"/>
    <n v="3"/>
  </r>
  <r>
    <x v="484"/>
    <n v="19480.67578125"/>
    <x v="10"/>
    <x v="2"/>
    <n v="11"/>
    <x v="0"/>
    <n v="3"/>
  </r>
  <r>
    <x v="485"/>
    <n v="19238.28515625"/>
    <x v="10"/>
    <x v="2"/>
    <n v="11"/>
    <x v="0"/>
    <n v="3"/>
  </r>
  <r>
    <x v="486"/>
    <n v="19125.4296875"/>
    <x v="10"/>
    <x v="3"/>
    <n v="11"/>
    <x v="0"/>
    <n v="3"/>
  </r>
  <r>
    <x v="487"/>
    <n v="18982.740234375"/>
    <x v="10"/>
    <x v="3"/>
    <n v="11"/>
    <x v="0"/>
    <n v="3"/>
  </r>
  <r>
    <x v="488"/>
    <n v="18999.91796875"/>
    <x v="10"/>
    <x v="4"/>
    <n v="11"/>
    <x v="0"/>
    <n v="3"/>
  </r>
  <r>
    <x v="489"/>
    <n v="19028.9609375"/>
    <x v="10"/>
    <x v="4"/>
    <n v="11"/>
    <x v="0"/>
    <n v="3"/>
  </r>
  <r>
    <x v="490"/>
    <n v="19163.8359375"/>
    <x v="10"/>
    <x v="5"/>
    <n v="11"/>
    <x v="0"/>
    <n v="3"/>
  </r>
  <r>
    <x v="491"/>
    <n v="19119.83203125"/>
    <x v="10"/>
    <x v="5"/>
    <n v="11"/>
    <x v="0"/>
    <n v="3"/>
  </r>
  <r>
    <x v="492"/>
    <n v="19343.837890625"/>
    <x v="10"/>
    <x v="6"/>
    <n v="11"/>
    <x v="0"/>
    <n v="3"/>
  </r>
  <r>
    <x v="493"/>
    <n v="19792.3671875"/>
    <x v="10"/>
    <x v="6"/>
    <n v="11"/>
    <x v="0"/>
    <n v="3"/>
  </r>
  <r>
    <x v="494"/>
    <n v="20179.04296875"/>
    <x v="10"/>
    <x v="7"/>
    <n v="11"/>
    <x v="0"/>
    <n v="3"/>
  </r>
  <r>
    <x v="495"/>
    <n v="20469.08203125"/>
    <x v="10"/>
    <x v="7"/>
    <n v="11"/>
    <x v="0"/>
    <n v="3"/>
  </r>
  <r>
    <x v="496"/>
    <n v="20912.234375"/>
    <x v="10"/>
    <x v="8"/>
    <n v="11"/>
    <x v="0"/>
    <n v="3"/>
  </r>
  <r>
    <x v="497"/>
    <n v="21572.525390625"/>
    <x v="10"/>
    <x v="8"/>
    <n v="11"/>
    <x v="0"/>
    <n v="3"/>
  </r>
  <r>
    <x v="498"/>
    <n v="21964.55078125"/>
    <x v="10"/>
    <x v="9"/>
    <n v="11"/>
    <x v="0"/>
    <n v="3"/>
  </r>
  <r>
    <x v="499"/>
    <n v="22392.244140625"/>
    <x v="10"/>
    <x v="9"/>
    <n v="11"/>
    <x v="0"/>
    <n v="3"/>
  </r>
  <r>
    <x v="500"/>
    <n v="22625.626953125"/>
    <x v="10"/>
    <x v="10"/>
    <n v="11"/>
    <x v="0"/>
    <n v="3"/>
  </r>
  <r>
    <x v="501"/>
    <n v="22834.73828125"/>
    <x v="10"/>
    <x v="10"/>
    <n v="11"/>
    <x v="0"/>
    <n v="3"/>
  </r>
  <r>
    <x v="502"/>
    <n v="22884.7734375"/>
    <x v="10"/>
    <x v="11"/>
    <n v="11"/>
    <x v="0"/>
    <n v="3"/>
  </r>
  <r>
    <x v="503"/>
    <n v="22883.9765625"/>
    <x v="10"/>
    <x v="11"/>
    <n v="11"/>
    <x v="0"/>
    <n v="3"/>
  </r>
  <r>
    <x v="504"/>
    <n v="22881.337890625"/>
    <x v="10"/>
    <x v="12"/>
    <n v="11"/>
    <x v="0"/>
    <n v="3"/>
  </r>
  <r>
    <x v="505"/>
    <n v="22753.390625"/>
    <x v="10"/>
    <x v="12"/>
    <n v="11"/>
    <x v="0"/>
    <n v="3"/>
  </r>
  <r>
    <x v="506"/>
    <n v="22621.49609375"/>
    <x v="10"/>
    <x v="13"/>
    <n v="11"/>
    <x v="0"/>
    <n v="3"/>
  </r>
  <r>
    <x v="507"/>
    <n v="22604.40234375"/>
    <x v="10"/>
    <x v="13"/>
    <n v="11"/>
    <x v="0"/>
    <n v="3"/>
  </r>
  <r>
    <x v="508"/>
    <n v="22569.328125"/>
    <x v="10"/>
    <x v="14"/>
    <n v="11"/>
    <x v="0"/>
    <n v="3"/>
  </r>
  <r>
    <x v="509"/>
    <n v="22503.37890625"/>
    <x v="10"/>
    <x v="14"/>
    <n v="11"/>
    <x v="0"/>
    <n v="3"/>
  </r>
  <r>
    <x v="510"/>
    <n v="22522.46484375"/>
    <x v="10"/>
    <x v="15"/>
    <n v="11"/>
    <x v="0"/>
    <n v="3"/>
  </r>
  <r>
    <x v="511"/>
    <n v="22789.125"/>
    <x v="10"/>
    <x v="15"/>
    <n v="11"/>
    <x v="0"/>
    <n v="3"/>
  </r>
  <r>
    <x v="512"/>
    <n v="23149.41796875"/>
    <x v="10"/>
    <x v="16"/>
    <n v="11"/>
    <x v="0"/>
    <n v="3"/>
  </r>
  <r>
    <x v="513"/>
    <n v="23615.09375"/>
    <x v="10"/>
    <x v="16"/>
    <n v="11"/>
    <x v="0"/>
    <n v="3"/>
  </r>
  <r>
    <x v="514"/>
    <n v="24988.60546875"/>
    <x v="10"/>
    <x v="17"/>
    <n v="11"/>
    <x v="0"/>
    <n v="3"/>
  </r>
  <r>
    <x v="515"/>
    <n v="26867.671875"/>
    <x v="10"/>
    <x v="17"/>
    <n v="11"/>
    <x v="0"/>
    <n v="3"/>
  </r>
  <r>
    <x v="516"/>
    <n v="27088.5859375"/>
    <x v="10"/>
    <x v="18"/>
    <n v="11"/>
    <x v="0"/>
    <n v="3"/>
  </r>
  <r>
    <x v="517"/>
    <n v="27326.109375"/>
    <x v="10"/>
    <x v="18"/>
    <n v="11"/>
    <x v="0"/>
    <n v="3"/>
  </r>
  <r>
    <x v="518"/>
    <n v="27131.078125"/>
    <x v="10"/>
    <x v="19"/>
    <n v="11"/>
    <x v="0"/>
    <n v="3"/>
  </r>
  <r>
    <x v="519"/>
    <n v="26771.162109375"/>
    <x v="10"/>
    <x v="19"/>
    <n v="11"/>
    <x v="0"/>
    <n v="3"/>
  </r>
  <r>
    <x v="520"/>
    <n v="26681.296875"/>
    <x v="10"/>
    <x v="20"/>
    <n v="11"/>
    <x v="0"/>
    <n v="3"/>
  </r>
  <r>
    <x v="521"/>
    <n v="26206.73828125"/>
    <x v="10"/>
    <x v="20"/>
    <n v="11"/>
    <x v="0"/>
    <n v="3"/>
  </r>
  <r>
    <x v="522"/>
    <n v="25556.14453125"/>
    <x v="10"/>
    <x v="21"/>
    <n v="11"/>
    <x v="0"/>
    <n v="3"/>
  </r>
  <r>
    <x v="523"/>
    <n v="24841.279296875"/>
    <x v="10"/>
    <x v="21"/>
    <n v="11"/>
    <x v="0"/>
    <n v="3"/>
  </r>
  <r>
    <x v="524"/>
    <n v="23930.740234375"/>
    <x v="10"/>
    <x v="22"/>
    <n v="11"/>
    <x v="0"/>
    <n v="3"/>
  </r>
  <r>
    <x v="525"/>
    <n v="22965.158203125"/>
    <x v="10"/>
    <x v="22"/>
    <n v="11"/>
    <x v="0"/>
    <n v="3"/>
  </r>
  <r>
    <x v="526"/>
    <n v="21947.119140625"/>
    <x v="10"/>
    <x v="23"/>
    <n v="11"/>
    <x v="0"/>
    <n v="3"/>
  </r>
  <r>
    <x v="527"/>
    <n v="21140.38671875"/>
    <x v="10"/>
    <x v="23"/>
    <n v="11"/>
    <x v="0"/>
    <n v="3"/>
  </r>
  <r>
    <x v="528"/>
    <n v="20513.23046875"/>
    <x v="11"/>
    <x v="0"/>
    <n v="12"/>
    <x v="0"/>
    <n v="3"/>
  </r>
  <r>
    <x v="529"/>
    <n v="20271.31640625"/>
    <x v="11"/>
    <x v="0"/>
    <n v="12"/>
    <x v="0"/>
    <n v="3"/>
  </r>
  <r>
    <x v="530"/>
    <n v="19906.033203125"/>
    <x v="11"/>
    <x v="1"/>
    <n v="12"/>
    <x v="0"/>
    <n v="3"/>
  </r>
  <r>
    <x v="531"/>
    <n v="19662.52734375"/>
    <x v="11"/>
    <x v="1"/>
    <n v="12"/>
    <x v="0"/>
    <n v="3"/>
  </r>
  <r>
    <x v="532"/>
    <n v="19427.685546875"/>
    <x v="11"/>
    <x v="2"/>
    <n v="12"/>
    <x v="0"/>
    <n v="3"/>
  </r>
  <r>
    <x v="533"/>
    <n v="19646.7578125"/>
    <x v="11"/>
    <x v="2"/>
    <n v="12"/>
    <x v="0"/>
    <n v="3"/>
  </r>
  <r>
    <x v="534"/>
    <n v="19558.69921875"/>
    <x v="11"/>
    <x v="3"/>
    <n v="12"/>
    <x v="0"/>
    <n v="3"/>
  </r>
  <r>
    <x v="535"/>
    <n v="19592.5078125"/>
    <x v="11"/>
    <x v="3"/>
    <n v="12"/>
    <x v="0"/>
    <n v="3"/>
  </r>
  <r>
    <x v="536"/>
    <n v="19850.158203125"/>
    <x v="11"/>
    <x v="4"/>
    <n v="12"/>
    <x v="0"/>
    <n v="3"/>
  </r>
  <r>
    <x v="537"/>
    <n v="19948.74609375"/>
    <x v="11"/>
    <x v="4"/>
    <n v="12"/>
    <x v="0"/>
    <n v="3"/>
  </r>
  <r>
    <x v="538"/>
    <n v="20406"/>
    <x v="11"/>
    <x v="5"/>
    <n v="12"/>
    <x v="0"/>
    <n v="3"/>
  </r>
  <r>
    <x v="539"/>
    <n v="21386.83984375"/>
    <x v="11"/>
    <x v="5"/>
    <n v="12"/>
    <x v="0"/>
    <n v="3"/>
  </r>
  <r>
    <x v="540"/>
    <n v="22479.2109375"/>
    <x v="11"/>
    <x v="6"/>
    <n v="12"/>
    <x v="0"/>
    <n v="3"/>
  </r>
  <r>
    <x v="541"/>
    <n v="24129.99609375"/>
    <x v="11"/>
    <x v="6"/>
    <n v="12"/>
    <x v="0"/>
    <n v="3"/>
  </r>
  <r>
    <x v="542"/>
    <n v="25234.474609375"/>
    <x v="11"/>
    <x v="7"/>
    <n v="12"/>
    <x v="0"/>
    <n v="3"/>
  </r>
  <r>
    <x v="543"/>
    <n v="25964.359375"/>
    <x v="11"/>
    <x v="7"/>
    <n v="12"/>
    <x v="0"/>
    <n v="3"/>
  </r>
  <r>
    <x v="544"/>
    <n v="26047.14453125"/>
    <x v="11"/>
    <x v="8"/>
    <n v="12"/>
    <x v="0"/>
    <n v="3"/>
  </r>
  <r>
    <x v="545"/>
    <n v="26383.615234375"/>
    <x v="11"/>
    <x v="8"/>
    <n v="12"/>
    <x v="0"/>
    <n v="3"/>
  </r>
  <r>
    <x v="546"/>
    <n v="26340.130859375"/>
    <x v="11"/>
    <x v="9"/>
    <n v="12"/>
    <x v="0"/>
    <n v="3"/>
  </r>
  <r>
    <x v="547"/>
    <n v="26344.6640625"/>
    <x v="11"/>
    <x v="9"/>
    <n v="12"/>
    <x v="0"/>
    <n v="3"/>
  </r>
  <r>
    <x v="548"/>
    <n v="26249.61328125"/>
    <x v="11"/>
    <x v="10"/>
    <n v="12"/>
    <x v="0"/>
    <n v="3"/>
  </r>
  <r>
    <x v="549"/>
    <n v="26206.515625"/>
    <x v="11"/>
    <x v="10"/>
    <n v="12"/>
    <x v="0"/>
    <n v="3"/>
  </r>
  <r>
    <x v="550"/>
    <n v="25991.9296875"/>
    <x v="11"/>
    <x v="11"/>
    <n v="12"/>
    <x v="0"/>
    <n v="3"/>
  </r>
  <r>
    <x v="551"/>
    <n v="25872.03515625"/>
    <x v="11"/>
    <x v="11"/>
    <n v="12"/>
    <x v="0"/>
    <n v="3"/>
  </r>
  <r>
    <x v="552"/>
    <n v="25765.2421875"/>
    <x v="11"/>
    <x v="12"/>
    <n v="12"/>
    <x v="0"/>
    <n v="3"/>
  </r>
  <r>
    <x v="553"/>
    <n v="25566.80078125"/>
    <x v="11"/>
    <x v="12"/>
    <n v="12"/>
    <x v="0"/>
    <n v="3"/>
  </r>
  <r>
    <x v="554"/>
    <n v="25496.21875"/>
    <x v="11"/>
    <x v="13"/>
    <n v="12"/>
    <x v="0"/>
    <n v="3"/>
  </r>
  <r>
    <x v="555"/>
    <n v="25587.14453125"/>
    <x v="11"/>
    <x v="13"/>
    <n v="12"/>
    <x v="0"/>
    <n v="3"/>
  </r>
  <r>
    <x v="556"/>
    <n v="25436.140625"/>
    <x v="11"/>
    <x v="14"/>
    <n v="12"/>
    <x v="0"/>
    <n v="3"/>
  </r>
  <r>
    <x v="557"/>
    <n v="25487.521484375"/>
    <x v="11"/>
    <x v="14"/>
    <n v="12"/>
    <x v="0"/>
    <n v="3"/>
  </r>
  <r>
    <x v="558"/>
    <n v="25451.01953125"/>
    <x v="11"/>
    <x v="15"/>
    <n v="12"/>
    <x v="0"/>
    <n v="3"/>
  </r>
  <r>
    <x v="559"/>
    <n v="25568.822265625"/>
    <x v="11"/>
    <x v="15"/>
    <n v="12"/>
    <x v="0"/>
    <n v="3"/>
  </r>
  <r>
    <x v="560"/>
    <n v="25766.951171875"/>
    <x v="11"/>
    <x v="16"/>
    <n v="12"/>
    <x v="0"/>
    <n v="3"/>
  </r>
  <r>
    <x v="561"/>
    <n v="26132.02734375"/>
    <x v="11"/>
    <x v="16"/>
    <n v="12"/>
    <x v="0"/>
    <n v="3"/>
  </r>
  <r>
    <x v="562"/>
    <n v="27270.546875"/>
    <x v="11"/>
    <x v="17"/>
    <n v="12"/>
    <x v="0"/>
    <n v="3"/>
  </r>
  <r>
    <x v="563"/>
    <n v="29162.59765625"/>
    <x v="11"/>
    <x v="17"/>
    <n v="12"/>
    <x v="0"/>
    <n v="3"/>
  </r>
  <r>
    <x v="564"/>
    <n v="29550.28515625"/>
    <x v="11"/>
    <x v="18"/>
    <n v="12"/>
    <x v="0"/>
    <n v="3"/>
  </r>
  <r>
    <x v="565"/>
    <n v="29438.54296875"/>
    <x v="11"/>
    <x v="18"/>
    <n v="12"/>
    <x v="0"/>
    <n v="3"/>
  </r>
  <r>
    <x v="566"/>
    <n v="29187.90625"/>
    <x v="11"/>
    <x v="19"/>
    <n v="12"/>
    <x v="0"/>
    <n v="3"/>
  </r>
  <r>
    <x v="567"/>
    <n v="28919.69140625"/>
    <x v="11"/>
    <x v="19"/>
    <n v="12"/>
    <x v="0"/>
    <n v="3"/>
  </r>
  <r>
    <x v="568"/>
    <n v="28442.658203125"/>
    <x v="11"/>
    <x v="20"/>
    <n v="12"/>
    <x v="0"/>
    <n v="3"/>
  </r>
  <r>
    <x v="569"/>
    <n v="28027.66015625"/>
    <x v="11"/>
    <x v="20"/>
    <n v="12"/>
    <x v="0"/>
    <n v="3"/>
  </r>
  <r>
    <x v="570"/>
    <n v="27240.92578125"/>
    <x v="11"/>
    <x v="21"/>
    <n v="12"/>
    <x v="0"/>
    <n v="3"/>
  </r>
  <r>
    <x v="571"/>
    <n v="26546.203125"/>
    <x v="11"/>
    <x v="21"/>
    <n v="12"/>
    <x v="0"/>
    <n v="3"/>
  </r>
  <r>
    <x v="572"/>
    <n v="25500.98046875"/>
    <x v="11"/>
    <x v="22"/>
    <n v="12"/>
    <x v="0"/>
    <n v="3"/>
  </r>
  <r>
    <x v="573"/>
    <n v="24232.3359375"/>
    <x v="11"/>
    <x v="22"/>
    <n v="12"/>
    <x v="0"/>
    <n v="3"/>
  </r>
  <r>
    <x v="574"/>
    <n v="23107.6484375"/>
    <x v="11"/>
    <x v="23"/>
    <n v="12"/>
    <x v="0"/>
    <n v="3"/>
  </r>
  <r>
    <x v="575"/>
    <n v="22100.33203125"/>
    <x v="11"/>
    <x v="23"/>
    <n v="12"/>
    <x v="0"/>
    <n v="3"/>
  </r>
  <r>
    <x v="576"/>
    <n v="21291.181640625"/>
    <x v="12"/>
    <x v="0"/>
    <n v="13"/>
    <x v="0"/>
    <n v="3"/>
  </r>
  <r>
    <x v="577"/>
    <n v="21128.384765625"/>
    <x v="12"/>
    <x v="0"/>
    <n v="13"/>
    <x v="0"/>
    <n v="3"/>
  </r>
  <r>
    <x v="578"/>
    <n v="21043.5"/>
    <x v="12"/>
    <x v="1"/>
    <n v="13"/>
    <x v="0"/>
    <n v="3"/>
  </r>
  <r>
    <x v="579"/>
    <n v="20802.9921875"/>
    <x v="12"/>
    <x v="1"/>
    <n v="13"/>
    <x v="0"/>
    <n v="3"/>
  </r>
  <r>
    <x v="580"/>
    <n v="20542.10546875"/>
    <x v="12"/>
    <x v="2"/>
    <n v="13"/>
    <x v="0"/>
    <n v="3"/>
  </r>
  <r>
    <x v="581"/>
    <n v="20261.984375"/>
    <x v="12"/>
    <x v="2"/>
    <n v="13"/>
    <x v="0"/>
    <n v="3"/>
  </r>
  <r>
    <x v="582"/>
    <n v="20227.6875"/>
    <x v="12"/>
    <x v="3"/>
    <n v="13"/>
    <x v="0"/>
    <n v="3"/>
  </r>
  <r>
    <x v="583"/>
    <n v="20263.193359375"/>
    <x v="12"/>
    <x v="3"/>
    <n v="13"/>
    <x v="0"/>
    <n v="3"/>
  </r>
  <r>
    <x v="584"/>
    <n v="20420.181640625"/>
    <x v="12"/>
    <x v="4"/>
    <n v="13"/>
    <x v="0"/>
    <n v="3"/>
  </r>
  <r>
    <x v="585"/>
    <n v="20758.623046875"/>
    <x v="12"/>
    <x v="4"/>
    <n v="13"/>
    <x v="0"/>
    <n v="3"/>
  </r>
  <r>
    <x v="586"/>
    <n v="21357.57421875"/>
    <x v="12"/>
    <x v="5"/>
    <n v="13"/>
    <x v="0"/>
    <n v="3"/>
  </r>
  <r>
    <x v="587"/>
    <n v="22288.86328125"/>
    <x v="12"/>
    <x v="5"/>
    <n v="13"/>
    <x v="0"/>
    <n v="3"/>
  </r>
  <r>
    <x v="588"/>
    <n v="22765.748046875"/>
    <x v="12"/>
    <x v="6"/>
    <n v="13"/>
    <x v="0"/>
    <n v="3"/>
  </r>
  <r>
    <x v="589"/>
    <n v="24549.25390625"/>
    <x v="12"/>
    <x v="6"/>
    <n v="13"/>
    <x v="0"/>
    <n v="3"/>
  </r>
  <r>
    <x v="590"/>
    <n v="25679.888671875"/>
    <x v="12"/>
    <x v="7"/>
    <n v="13"/>
    <x v="0"/>
    <n v="3"/>
  </r>
  <r>
    <x v="591"/>
    <n v="26056.7578125"/>
    <x v="12"/>
    <x v="7"/>
    <n v="13"/>
    <x v="0"/>
    <n v="3"/>
  </r>
  <r>
    <x v="592"/>
    <n v="26084.171875"/>
    <x v="12"/>
    <x v="8"/>
    <n v="13"/>
    <x v="0"/>
    <n v="3"/>
  </r>
  <r>
    <x v="593"/>
    <n v="26155.28515625"/>
    <x v="12"/>
    <x v="8"/>
    <n v="13"/>
    <x v="0"/>
    <n v="3"/>
  </r>
  <r>
    <x v="594"/>
    <n v="26015.189453125"/>
    <x v="12"/>
    <x v="9"/>
    <n v="13"/>
    <x v="0"/>
    <n v="3"/>
  </r>
  <r>
    <x v="595"/>
    <n v="25950.9375"/>
    <x v="12"/>
    <x v="9"/>
    <n v="13"/>
    <x v="0"/>
    <n v="3"/>
  </r>
  <r>
    <x v="596"/>
    <n v="26124.630859375"/>
    <x v="12"/>
    <x v="10"/>
    <n v="13"/>
    <x v="0"/>
    <n v="3"/>
  </r>
  <r>
    <x v="597"/>
    <n v="26141.423828125"/>
    <x v="12"/>
    <x v="10"/>
    <n v="13"/>
    <x v="0"/>
    <n v="3"/>
  </r>
  <r>
    <x v="598"/>
    <n v="26041.3046875"/>
    <x v="12"/>
    <x v="11"/>
    <n v="13"/>
    <x v="0"/>
    <n v="3"/>
  </r>
  <r>
    <x v="599"/>
    <n v="25965.06640625"/>
    <x v="12"/>
    <x v="11"/>
    <n v="13"/>
    <x v="0"/>
    <n v="3"/>
  </r>
  <r>
    <x v="600"/>
    <n v="25869.06640625"/>
    <x v="12"/>
    <x v="12"/>
    <n v="13"/>
    <x v="0"/>
    <n v="3"/>
  </r>
  <r>
    <x v="601"/>
    <n v="25656.328125"/>
    <x v="12"/>
    <x v="12"/>
    <n v="13"/>
    <x v="0"/>
    <n v="3"/>
  </r>
  <r>
    <x v="602"/>
    <n v="25656.705078125"/>
    <x v="12"/>
    <x v="13"/>
    <n v="13"/>
    <x v="0"/>
    <n v="3"/>
  </r>
  <r>
    <x v="603"/>
    <n v="25665.013671875"/>
    <x v="12"/>
    <x v="13"/>
    <n v="13"/>
    <x v="0"/>
    <n v="3"/>
  </r>
  <r>
    <x v="604"/>
    <n v="25423.23828125"/>
    <x v="12"/>
    <x v="14"/>
    <n v="13"/>
    <x v="0"/>
    <n v="3"/>
  </r>
  <r>
    <x v="605"/>
    <n v="25714.205078125"/>
    <x v="12"/>
    <x v="14"/>
    <n v="13"/>
    <x v="0"/>
    <n v="3"/>
  </r>
  <r>
    <x v="606"/>
    <n v="25756.923828125"/>
    <x v="12"/>
    <x v="15"/>
    <n v="13"/>
    <x v="0"/>
    <n v="3"/>
  </r>
  <r>
    <x v="607"/>
    <n v="25651.375"/>
    <x v="12"/>
    <x v="15"/>
    <n v="13"/>
    <x v="0"/>
    <n v="3"/>
  </r>
  <r>
    <x v="608"/>
    <n v="25920.66796875"/>
    <x v="12"/>
    <x v="16"/>
    <n v="13"/>
    <x v="0"/>
    <n v="3"/>
  </r>
  <r>
    <x v="609"/>
    <n v="26341.41796875"/>
    <x v="12"/>
    <x v="16"/>
    <n v="13"/>
    <x v="0"/>
    <n v="3"/>
  </r>
  <r>
    <x v="610"/>
    <n v="27405.2734375"/>
    <x v="12"/>
    <x v="17"/>
    <n v="13"/>
    <x v="0"/>
    <n v="3"/>
  </r>
  <r>
    <x v="611"/>
    <n v="29326.759765625"/>
    <x v="12"/>
    <x v="17"/>
    <n v="13"/>
    <x v="0"/>
    <n v="3"/>
  </r>
  <r>
    <x v="612"/>
    <n v="29654.26953125"/>
    <x v="12"/>
    <x v="18"/>
    <n v="13"/>
    <x v="0"/>
    <n v="3"/>
  </r>
  <r>
    <x v="613"/>
    <n v="29558.1015625"/>
    <x v="12"/>
    <x v="18"/>
    <n v="13"/>
    <x v="0"/>
    <n v="3"/>
  </r>
  <r>
    <x v="614"/>
    <n v="29377.833984375"/>
    <x v="12"/>
    <x v="19"/>
    <n v="13"/>
    <x v="0"/>
    <n v="3"/>
  </r>
  <r>
    <x v="615"/>
    <n v="29071.5234375"/>
    <x v="12"/>
    <x v="19"/>
    <n v="13"/>
    <x v="0"/>
    <n v="3"/>
  </r>
  <r>
    <x v="616"/>
    <n v="28706.236328125"/>
    <x v="12"/>
    <x v="20"/>
    <n v="13"/>
    <x v="0"/>
    <n v="3"/>
  </r>
  <r>
    <x v="617"/>
    <n v="28230.33203125"/>
    <x v="12"/>
    <x v="20"/>
    <n v="13"/>
    <x v="0"/>
    <n v="3"/>
  </r>
  <r>
    <x v="618"/>
    <n v="27604.61328125"/>
    <x v="12"/>
    <x v="21"/>
    <n v="13"/>
    <x v="0"/>
    <n v="3"/>
  </r>
  <r>
    <x v="619"/>
    <n v="26646.83984375"/>
    <x v="12"/>
    <x v="21"/>
    <n v="13"/>
    <x v="0"/>
    <n v="3"/>
  </r>
  <r>
    <x v="620"/>
    <n v="25663.79296875"/>
    <x v="12"/>
    <x v="22"/>
    <n v="13"/>
    <x v="0"/>
    <n v="3"/>
  </r>
  <r>
    <x v="621"/>
    <n v="24426.53125"/>
    <x v="12"/>
    <x v="22"/>
    <n v="13"/>
    <x v="0"/>
    <n v="3"/>
  </r>
  <r>
    <x v="622"/>
    <n v="23317.8125"/>
    <x v="12"/>
    <x v="23"/>
    <n v="13"/>
    <x v="0"/>
    <n v="3"/>
  </r>
  <r>
    <x v="623"/>
    <n v="22494.470703125"/>
    <x v="12"/>
    <x v="23"/>
    <n v="13"/>
    <x v="0"/>
    <n v="3"/>
  </r>
  <r>
    <x v="624"/>
    <n v="21733.08984375"/>
    <x v="13"/>
    <x v="0"/>
    <n v="14"/>
    <x v="0"/>
    <n v="3"/>
  </r>
  <r>
    <x v="625"/>
    <n v="21401.48828125"/>
    <x v="13"/>
    <x v="0"/>
    <n v="14"/>
    <x v="0"/>
    <n v="3"/>
  </r>
  <r>
    <x v="626"/>
    <n v="21331.654296875"/>
    <x v="13"/>
    <x v="1"/>
    <n v="14"/>
    <x v="0"/>
    <n v="3"/>
  </r>
  <r>
    <x v="627"/>
    <n v="20973.87890625"/>
    <x v="13"/>
    <x v="1"/>
    <n v="14"/>
    <x v="0"/>
    <n v="3"/>
  </r>
  <r>
    <x v="628"/>
    <n v="20773.322265625"/>
    <x v="13"/>
    <x v="2"/>
    <n v="14"/>
    <x v="0"/>
    <n v="3"/>
  </r>
  <r>
    <x v="629"/>
    <n v="20583.08984375"/>
    <x v="13"/>
    <x v="2"/>
    <n v="14"/>
    <x v="0"/>
    <n v="3"/>
  </r>
  <r>
    <x v="630"/>
    <n v="20562.35546875"/>
    <x v="13"/>
    <x v="3"/>
    <n v="14"/>
    <x v="0"/>
    <n v="3"/>
  </r>
  <r>
    <x v="631"/>
    <n v="20585.2265625"/>
    <x v="13"/>
    <x v="3"/>
    <n v="14"/>
    <x v="0"/>
    <n v="3"/>
  </r>
  <r>
    <x v="632"/>
    <n v="20446.68359375"/>
    <x v="13"/>
    <x v="4"/>
    <n v="14"/>
    <x v="0"/>
    <n v="3"/>
  </r>
  <r>
    <x v="633"/>
    <n v="20775.51953125"/>
    <x v="13"/>
    <x v="4"/>
    <n v="14"/>
    <x v="0"/>
    <n v="3"/>
  </r>
  <r>
    <x v="634"/>
    <n v="21344.455078125"/>
    <x v="13"/>
    <x v="5"/>
    <n v="14"/>
    <x v="0"/>
    <n v="3"/>
  </r>
  <r>
    <x v="635"/>
    <n v="22399.529296875"/>
    <x v="13"/>
    <x v="5"/>
    <n v="14"/>
    <x v="0"/>
    <n v="3"/>
  </r>
  <r>
    <x v="636"/>
    <n v="23422.224609375"/>
    <x v="13"/>
    <x v="6"/>
    <n v="14"/>
    <x v="0"/>
    <n v="3"/>
  </r>
  <r>
    <x v="637"/>
    <n v="25190.875"/>
    <x v="13"/>
    <x v="6"/>
    <n v="14"/>
    <x v="0"/>
    <n v="3"/>
  </r>
  <r>
    <x v="638"/>
    <n v="26305.37109375"/>
    <x v="13"/>
    <x v="7"/>
    <n v="14"/>
    <x v="0"/>
    <n v="3"/>
  </r>
  <r>
    <x v="639"/>
    <n v="26836.98828125"/>
    <x v="13"/>
    <x v="7"/>
    <n v="14"/>
    <x v="0"/>
    <n v="3"/>
  </r>
  <r>
    <x v="640"/>
    <n v="26699.8203125"/>
    <x v="13"/>
    <x v="8"/>
    <n v="14"/>
    <x v="0"/>
    <n v="3"/>
  </r>
  <r>
    <x v="641"/>
    <n v="26729.958984375"/>
    <x v="13"/>
    <x v="8"/>
    <n v="14"/>
    <x v="0"/>
    <n v="3"/>
  </r>
  <r>
    <x v="642"/>
    <n v="26517.541015625"/>
    <x v="13"/>
    <x v="9"/>
    <n v="14"/>
    <x v="0"/>
    <n v="3"/>
  </r>
  <r>
    <x v="643"/>
    <n v="26406.39453125"/>
    <x v="13"/>
    <x v="9"/>
    <n v="14"/>
    <x v="0"/>
    <n v="3"/>
  </r>
  <r>
    <x v="644"/>
    <n v="26321.4296875"/>
    <x v="13"/>
    <x v="10"/>
    <n v="14"/>
    <x v="0"/>
    <n v="3"/>
  </r>
  <r>
    <x v="645"/>
    <n v="26216.68359375"/>
    <x v="13"/>
    <x v="10"/>
    <n v="14"/>
    <x v="0"/>
    <n v="3"/>
  </r>
  <r>
    <x v="646"/>
    <n v="26046.8984375"/>
    <x v="13"/>
    <x v="11"/>
    <n v="14"/>
    <x v="0"/>
    <n v="3"/>
  </r>
  <r>
    <x v="647"/>
    <n v="25896.0625"/>
    <x v="13"/>
    <x v="11"/>
    <n v="14"/>
    <x v="0"/>
    <n v="3"/>
  </r>
  <r>
    <x v="648"/>
    <n v="25635.017578125"/>
    <x v="13"/>
    <x v="12"/>
    <n v="14"/>
    <x v="0"/>
    <n v="3"/>
  </r>
  <r>
    <x v="649"/>
    <n v="25492.7734375"/>
    <x v="13"/>
    <x v="12"/>
    <n v="14"/>
    <x v="0"/>
    <n v="3"/>
  </r>
  <r>
    <x v="650"/>
    <n v="25261.8203125"/>
    <x v="13"/>
    <x v="13"/>
    <n v="14"/>
    <x v="0"/>
    <n v="3"/>
  </r>
  <r>
    <x v="651"/>
    <n v="25278.279296875"/>
    <x v="13"/>
    <x v="13"/>
    <n v="14"/>
    <x v="0"/>
    <n v="3"/>
  </r>
  <r>
    <x v="652"/>
    <n v="25282.06640625"/>
    <x v="13"/>
    <x v="14"/>
    <n v="14"/>
    <x v="0"/>
    <n v="3"/>
  </r>
  <r>
    <x v="653"/>
    <n v="25409.46875"/>
    <x v="13"/>
    <x v="14"/>
    <n v="14"/>
    <x v="0"/>
    <n v="3"/>
  </r>
  <r>
    <x v="654"/>
    <n v="25452.0625"/>
    <x v="13"/>
    <x v="15"/>
    <n v="14"/>
    <x v="0"/>
    <n v="3"/>
  </r>
  <r>
    <x v="655"/>
    <n v="25650.18359375"/>
    <x v="13"/>
    <x v="15"/>
    <n v="14"/>
    <x v="0"/>
    <n v="3"/>
  </r>
  <r>
    <x v="656"/>
    <n v="25957.310546875"/>
    <x v="13"/>
    <x v="16"/>
    <n v="14"/>
    <x v="0"/>
    <n v="3"/>
  </r>
  <r>
    <x v="657"/>
    <n v="26317.234375"/>
    <x v="13"/>
    <x v="16"/>
    <n v="14"/>
    <x v="0"/>
    <n v="3"/>
  </r>
  <r>
    <x v="658"/>
    <n v="27334.53515625"/>
    <x v="13"/>
    <x v="17"/>
    <n v="14"/>
    <x v="0"/>
    <n v="3"/>
  </r>
  <r>
    <x v="659"/>
    <n v="29142.046875"/>
    <x v="13"/>
    <x v="17"/>
    <n v="14"/>
    <x v="0"/>
    <n v="3"/>
  </r>
  <r>
    <x v="660"/>
    <n v="29595.8046875"/>
    <x v="13"/>
    <x v="18"/>
    <n v="14"/>
    <x v="0"/>
    <n v="3"/>
  </r>
  <r>
    <x v="661"/>
    <n v="29485.939453125"/>
    <x v="13"/>
    <x v="18"/>
    <n v="14"/>
    <x v="0"/>
    <n v="3"/>
  </r>
  <r>
    <x v="662"/>
    <n v="29260.08984375"/>
    <x v="13"/>
    <x v="19"/>
    <n v="14"/>
    <x v="0"/>
    <n v="3"/>
  </r>
  <r>
    <x v="663"/>
    <n v="28982.76953125"/>
    <x v="13"/>
    <x v="19"/>
    <n v="14"/>
    <x v="0"/>
    <n v="3"/>
  </r>
  <r>
    <x v="664"/>
    <n v="28556.60546875"/>
    <x v="13"/>
    <x v="20"/>
    <n v="14"/>
    <x v="0"/>
    <n v="3"/>
  </r>
  <r>
    <x v="665"/>
    <n v="28135.69140625"/>
    <x v="13"/>
    <x v="20"/>
    <n v="14"/>
    <x v="0"/>
    <n v="3"/>
  </r>
  <r>
    <x v="666"/>
    <n v="27433.572265625"/>
    <x v="13"/>
    <x v="21"/>
    <n v="14"/>
    <x v="0"/>
    <n v="3"/>
  </r>
  <r>
    <x v="667"/>
    <n v="26597.2890625"/>
    <x v="13"/>
    <x v="21"/>
    <n v="14"/>
    <x v="0"/>
    <n v="3"/>
  </r>
  <r>
    <x v="668"/>
    <n v="25520.96875"/>
    <x v="13"/>
    <x v="22"/>
    <n v="14"/>
    <x v="0"/>
    <n v="3"/>
  </r>
  <r>
    <x v="669"/>
    <n v="24506.779296875"/>
    <x v="13"/>
    <x v="22"/>
    <n v="14"/>
    <x v="0"/>
    <n v="3"/>
  </r>
  <r>
    <x v="670"/>
    <n v="23515.689453125"/>
    <x v="13"/>
    <x v="23"/>
    <n v="14"/>
    <x v="0"/>
    <n v="3"/>
  </r>
  <r>
    <x v="671"/>
    <n v="22676.57421875"/>
    <x v="13"/>
    <x v="23"/>
    <n v="14"/>
    <x v="0"/>
    <n v="3"/>
  </r>
  <r>
    <x v="672"/>
    <n v="21851.017578125"/>
    <x v="14"/>
    <x v="0"/>
    <n v="15"/>
    <x v="0"/>
    <n v="3"/>
  </r>
  <r>
    <x v="673"/>
    <n v="21457.6640625"/>
    <x v="14"/>
    <x v="0"/>
    <n v="15"/>
    <x v="0"/>
    <n v="3"/>
  </r>
  <r>
    <x v="674"/>
    <n v="21115.015625"/>
    <x v="14"/>
    <x v="1"/>
    <n v="15"/>
    <x v="0"/>
    <n v="3"/>
  </r>
  <r>
    <x v="675"/>
    <n v="20760.298828125"/>
    <x v="14"/>
    <x v="1"/>
    <n v="15"/>
    <x v="0"/>
    <n v="3"/>
  </r>
  <r>
    <x v="676"/>
    <n v="20429.97265625"/>
    <x v="14"/>
    <x v="2"/>
    <n v="15"/>
    <x v="0"/>
    <n v="3"/>
  </r>
  <r>
    <x v="677"/>
    <n v="20343.685546875"/>
    <x v="14"/>
    <x v="2"/>
    <n v="15"/>
    <x v="0"/>
    <n v="3"/>
  </r>
  <r>
    <x v="678"/>
    <n v="20222.818359375"/>
    <x v="14"/>
    <x v="3"/>
    <n v="15"/>
    <x v="0"/>
    <n v="3"/>
  </r>
  <r>
    <x v="679"/>
    <n v="20288.681640625"/>
    <x v="14"/>
    <x v="3"/>
    <n v="15"/>
    <x v="0"/>
    <n v="3"/>
  </r>
  <r>
    <x v="680"/>
    <n v="20468.650390625"/>
    <x v="14"/>
    <x v="4"/>
    <n v="15"/>
    <x v="0"/>
    <n v="3"/>
  </r>
  <r>
    <x v="681"/>
    <n v="20908.94140625"/>
    <x v="14"/>
    <x v="4"/>
    <n v="15"/>
    <x v="0"/>
    <n v="3"/>
  </r>
  <r>
    <x v="682"/>
    <n v="21541.71875"/>
    <x v="14"/>
    <x v="5"/>
    <n v="15"/>
    <x v="0"/>
    <n v="3"/>
  </r>
  <r>
    <x v="683"/>
    <n v="22519.955078125"/>
    <x v="14"/>
    <x v="5"/>
    <n v="15"/>
    <x v="0"/>
    <n v="3"/>
  </r>
  <r>
    <x v="684"/>
    <n v="23586.22265625"/>
    <x v="14"/>
    <x v="6"/>
    <n v="15"/>
    <x v="0"/>
    <n v="3"/>
  </r>
  <r>
    <x v="685"/>
    <n v="25330.142578125"/>
    <x v="14"/>
    <x v="6"/>
    <n v="15"/>
    <x v="0"/>
    <n v="3"/>
  </r>
  <r>
    <x v="686"/>
    <n v="26307.75390625"/>
    <x v="14"/>
    <x v="7"/>
    <n v="15"/>
    <x v="0"/>
    <n v="3"/>
  </r>
  <r>
    <x v="687"/>
    <n v="26750.26953125"/>
    <x v="14"/>
    <x v="7"/>
    <n v="15"/>
    <x v="0"/>
    <n v="3"/>
  </r>
  <r>
    <x v="688"/>
    <n v="26780.765625"/>
    <x v="14"/>
    <x v="8"/>
    <n v="15"/>
    <x v="0"/>
    <n v="3"/>
  </r>
  <r>
    <x v="689"/>
    <n v="26897.78515625"/>
    <x v="14"/>
    <x v="8"/>
    <n v="15"/>
    <x v="0"/>
    <n v="3"/>
  </r>
  <r>
    <x v="690"/>
    <n v="26797.71875"/>
    <x v="14"/>
    <x v="9"/>
    <n v="15"/>
    <x v="0"/>
    <n v="3"/>
  </r>
  <r>
    <x v="691"/>
    <n v="26726.62109375"/>
    <x v="14"/>
    <x v="9"/>
    <n v="15"/>
    <x v="0"/>
    <n v="3"/>
  </r>
  <r>
    <x v="692"/>
    <n v="26700.7890625"/>
    <x v="14"/>
    <x v="10"/>
    <n v="15"/>
    <x v="0"/>
    <n v="3"/>
  </r>
  <r>
    <x v="693"/>
    <n v="26569.359375"/>
    <x v="14"/>
    <x v="10"/>
    <n v="15"/>
    <x v="0"/>
    <n v="3"/>
  </r>
  <r>
    <x v="694"/>
    <n v="26435.6171875"/>
    <x v="14"/>
    <x v="11"/>
    <n v="15"/>
    <x v="0"/>
    <n v="3"/>
  </r>
  <r>
    <x v="695"/>
    <n v="26256.23828125"/>
    <x v="14"/>
    <x v="11"/>
    <n v="15"/>
    <x v="0"/>
    <n v="3"/>
  </r>
  <r>
    <x v="696"/>
    <n v="26111.69921875"/>
    <x v="14"/>
    <x v="12"/>
    <n v="15"/>
    <x v="0"/>
    <n v="3"/>
  </r>
  <r>
    <x v="697"/>
    <n v="25983.76171875"/>
    <x v="14"/>
    <x v="12"/>
    <n v="15"/>
    <x v="0"/>
    <n v="3"/>
  </r>
  <r>
    <x v="698"/>
    <n v="25897.73046875"/>
    <x v="14"/>
    <x v="13"/>
    <n v="15"/>
    <x v="0"/>
    <n v="3"/>
  </r>
  <r>
    <x v="699"/>
    <n v="25913.689453125"/>
    <x v="14"/>
    <x v="13"/>
    <n v="15"/>
    <x v="0"/>
    <n v="3"/>
  </r>
  <r>
    <x v="700"/>
    <n v="25753.6015625"/>
    <x v="14"/>
    <x v="14"/>
    <n v="15"/>
    <x v="0"/>
    <n v="3"/>
  </r>
  <r>
    <x v="701"/>
    <n v="25802.5078125"/>
    <x v="14"/>
    <x v="14"/>
    <n v="15"/>
    <x v="0"/>
    <n v="3"/>
  </r>
  <r>
    <x v="702"/>
    <n v="25754.201171875"/>
    <x v="14"/>
    <x v="15"/>
    <n v="15"/>
    <x v="0"/>
    <n v="3"/>
  </r>
  <r>
    <x v="703"/>
    <n v="25911.4921875"/>
    <x v="14"/>
    <x v="15"/>
    <n v="15"/>
    <x v="0"/>
    <n v="3"/>
  </r>
  <r>
    <x v="704"/>
    <n v="26266.35546875"/>
    <x v="14"/>
    <x v="16"/>
    <n v="15"/>
    <x v="0"/>
    <n v="3"/>
  </r>
  <r>
    <x v="705"/>
    <n v="26652.423828125"/>
    <x v="14"/>
    <x v="16"/>
    <n v="15"/>
    <x v="0"/>
    <n v="3"/>
  </r>
  <r>
    <x v="706"/>
    <n v="27628.3203125"/>
    <x v="14"/>
    <x v="17"/>
    <n v="15"/>
    <x v="0"/>
    <n v="3"/>
  </r>
  <r>
    <x v="707"/>
    <n v="29335.80078125"/>
    <x v="14"/>
    <x v="17"/>
    <n v="15"/>
    <x v="0"/>
    <n v="3"/>
  </r>
  <r>
    <x v="708"/>
    <n v="29717.552734375"/>
    <x v="14"/>
    <x v="18"/>
    <n v="15"/>
    <x v="0"/>
    <n v="3"/>
  </r>
  <r>
    <x v="709"/>
    <n v="29575.908203125"/>
    <x v="14"/>
    <x v="18"/>
    <n v="15"/>
    <x v="0"/>
    <n v="3"/>
  </r>
  <r>
    <x v="710"/>
    <n v="29341.93359375"/>
    <x v="14"/>
    <x v="19"/>
    <n v="15"/>
    <x v="0"/>
    <n v="3"/>
  </r>
  <r>
    <x v="711"/>
    <n v="28971.25390625"/>
    <x v="14"/>
    <x v="19"/>
    <n v="15"/>
    <x v="0"/>
    <n v="3"/>
  </r>
  <r>
    <x v="712"/>
    <n v="28605.13671875"/>
    <x v="14"/>
    <x v="20"/>
    <n v="15"/>
    <x v="0"/>
    <n v="3"/>
  </r>
  <r>
    <x v="713"/>
    <n v="28091.58984375"/>
    <x v="14"/>
    <x v="20"/>
    <n v="15"/>
    <x v="0"/>
    <n v="3"/>
  </r>
  <r>
    <x v="714"/>
    <n v="27410.720703125"/>
    <x v="14"/>
    <x v="21"/>
    <n v="15"/>
    <x v="0"/>
    <n v="3"/>
  </r>
  <r>
    <x v="715"/>
    <n v="26677.63671875"/>
    <x v="14"/>
    <x v="21"/>
    <n v="15"/>
    <x v="0"/>
    <n v="3"/>
  </r>
  <r>
    <x v="716"/>
    <n v="25481.474609375"/>
    <x v="14"/>
    <x v="22"/>
    <n v="15"/>
    <x v="0"/>
    <n v="3"/>
  </r>
  <r>
    <x v="717"/>
    <n v="24552.263671875"/>
    <x v="14"/>
    <x v="22"/>
    <n v="15"/>
    <x v="0"/>
    <n v="3"/>
  </r>
  <r>
    <x v="718"/>
    <n v="23453.083984375"/>
    <x v="14"/>
    <x v="23"/>
    <n v="15"/>
    <x v="0"/>
    <n v="3"/>
  </r>
  <r>
    <x v="719"/>
    <n v="22618.203125"/>
    <x v="14"/>
    <x v="23"/>
    <n v="15"/>
    <x v="0"/>
    <n v="3"/>
  </r>
  <r>
    <x v="720"/>
    <n v="21811.603515625"/>
    <x v="15"/>
    <x v="0"/>
    <n v="16"/>
    <x v="0"/>
    <n v="3"/>
  </r>
  <r>
    <x v="721"/>
    <n v="21320.2578125"/>
    <x v="15"/>
    <x v="0"/>
    <n v="16"/>
    <x v="0"/>
    <n v="3"/>
  </r>
  <r>
    <x v="722"/>
    <n v="21199.974609375"/>
    <x v="15"/>
    <x v="1"/>
    <n v="16"/>
    <x v="0"/>
    <n v="3"/>
  </r>
  <r>
    <x v="723"/>
    <n v="20912.296875"/>
    <x v="15"/>
    <x v="1"/>
    <n v="16"/>
    <x v="0"/>
    <n v="3"/>
  </r>
  <r>
    <x v="724"/>
    <n v="20731.001953125"/>
    <x v="15"/>
    <x v="2"/>
    <n v="16"/>
    <x v="0"/>
    <n v="3"/>
  </r>
  <r>
    <x v="725"/>
    <n v="20589.4609375"/>
    <x v="15"/>
    <x v="2"/>
    <n v="16"/>
    <x v="0"/>
    <n v="3"/>
  </r>
  <r>
    <x v="726"/>
    <n v="20511.50390625"/>
    <x v="15"/>
    <x v="3"/>
    <n v="16"/>
    <x v="0"/>
    <n v="3"/>
  </r>
  <r>
    <x v="727"/>
    <n v="20535.76953125"/>
    <x v="15"/>
    <x v="3"/>
    <n v="16"/>
    <x v="0"/>
    <n v="3"/>
  </r>
  <r>
    <x v="728"/>
    <n v="20700.26953125"/>
    <x v="15"/>
    <x v="4"/>
    <n v="16"/>
    <x v="0"/>
    <n v="3"/>
  </r>
  <r>
    <x v="729"/>
    <n v="21027.984375"/>
    <x v="15"/>
    <x v="4"/>
    <n v="16"/>
    <x v="0"/>
    <n v="3"/>
  </r>
  <r>
    <x v="730"/>
    <n v="21316.345703125"/>
    <x v="15"/>
    <x v="5"/>
    <n v="16"/>
    <x v="0"/>
    <n v="3"/>
  </r>
  <r>
    <x v="731"/>
    <n v="22204.1875"/>
    <x v="15"/>
    <x v="5"/>
    <n v="16"/>
    <x v="0"/>
    <n v="3"/>
  </r>
  <r>
    <x v="732"/>
    <n v="23188.38671875"/>
    <x v="15"/>
    <x v="6"/>
    <n v="16"/>
    <x v="0"/>
    <n v="3"/>
  </r>
  <r>
    <x v="733"/>
    <n v="24778.96484375"/>
    <x v="15"/>
    <x v="6"/>
    <n v="16"/>
    <x v="0"/>
    <n v="3"/>
  </r>
  <r>
    <x v="734"/>
    <n v="25744.19140625"/>
    <x v="15"/>
    <x v="7"/>
    <n v="16"/>
    <x v="0"/>
    <n v="3"/>
  </r>
  <r>
    <x v="735"/>
    <n v="26399.83203125"/>
    <x v="15"/>
    <x v="7"/>
    <n v="16"/>
    <x v="0"/>
    <n v="3"/>
  </r>
  <r>
    <x v="736"/>
    <n v="26343.455078125"/>
    <x v="15"/>
    <x v="8"/>
    <n v="16"/>
    <x v="0"/>
    <n v="3"/>
  </r>
  <r>
    <x v="737"/>
    <n v="26559.8125"/>
    <x v="15"/>
    <x v="8"/>
    <n v="16"/>
    <x v="0"/>
    <n v="3"/>
  </r>
  <r>
    <x v="738"/>
    <n v="26469.85546875"/>
    <x v="15"/>
    <x v="9"/>
    <n v="16"/>
    <x v="0"/>
    <n v="3"/>
  </r>
  <r>
    <x v="739"/>
    <n v="26561.1875"/>
    <x v="15"/>
    <x v="9"/>
    <n v="16"/>
    <x v="0"/>
    <n v="3"/>
  </r>
  <r>
    <x v="740"/>
    <n v="26541.654296875"/>
    <x v="15"/>
    <x v="10"/>
    <n v="16"/>
    <x v="0"/>
    <n v="3"/>
  </r>
  <r>
    <x v="741"/>
    <n v="26476.01171875"/>
    <x v="15"/>
    <x v="10"/>
    <n v="16"/>
    <x v="0"/>
    <n v="3"/>
  </r>
  <r>
    <x v="742"/>
    <n v="26436.783203125"/>
    <x v="15"/>
    <x v="11"/>
    <n v="16"/>
    <x v="0"/>
    <n v="3"/>
  </r>
  <r>
    <x v="743"/>
    <n v="26328.37890625"/>
    <x v="15"/>
    <x v="11"/>
    <n v="16"/>
    <x v="0"/>
    <n v="3"/>
  </r>
  <r>
    <x v="744"/>
    <n v="26105.73828125"/>
    <x v="15"/>
    <x v="12"/>
    <n v="16"/>
    <x v="0"/>
    <n v="3"/>
  </r>
  <r>
    <x v="745"/>
    <n v="25919.490234375"/>
    <x v="15"/>
    <x v="12"/>
    <n v="16"/>
    <x v="0"/>
    <n v="3"/>
  </r>
  <r>
    <x v="746"/>
    <n v="25858.47265625"/>
    <x v="15"/>
    <x v="13"/>
    <n v="16"/>
    <x v="0"/>
    <n v="3"/>
  </r>
  <r>
    <x v="747"/>
    <n v="25863.40234375"/>
    <x v="15"/>
    <x v="13"/>
    <n v="16"/>
    <x v="0"/>
    <n v="3"/>
  </r>
  <r>
    <x v="748"/>
    <n v="25676.654296875"/>
    <x v="15"/>
    <x v="14"/>
    <n v="16"/>
    <x v="0"/>
    <n v="3"/>
  </r>
  <r>
    <x v="749"/>
    <n v="25654.712890625"/>
    <x v="15"/>
    <x v="14"/>
    <n v="16"/>
    <x v="0"/>
    <n v="3"/>
  </r>
  <r>
    <x v="750"/>
    <n v="25549.240234375"/>
    <x v="15"/>
    <x v="15"/>
    <n v="16"/>
    <x v="0"/>
    <n v="3"/>
  </r>
  <r>
    <x v="751"/>
    <n v="25582.8828125"/>
    <x v="15"/>
    <x v="15"/>
    <n v="16"/>
    <x v="0"/>
    <n v="3"/>
  </r>
  <r>
    <x v="752"/>
    <n v="25757.69140625"/>
    <x v="15"/>
    <x v="16"/>
    <n v="16"/>
    <x v="0"/>
    <n v="3"/>
  </r>
  <r>
    <x v="753"/>
    <n v="26044.435546875"/>
    <x v="15"/>
    <x v="16"/>
    <n v="16"/>
    <x v="0"/>
    <n v="3"/>
  </r>
  <r>
    <x v="754"/>
    <n v="26735.0703125"/>
    <x v="15"/>
    <x v="17"/>
    <n v="16"/>
    <x v="0"/>
    <n v="3"/>
  </r>
  <r>
    <x v="755"/>
    <n v="28314.54296875"/>
    <x v="15"/>
    <x v="17"/>
    <n v="16"/>
    <x v="0"/>
    <n v="3"/>
  </r>
  <r>
    <x v="756"/>
    <n v="28803.513671875"/>
    <x v="15"/>
    <x v="18"/>
    <n v="16"/>
    <x v="0"/>
    <n v="3"/>
  </r>
  <r>
    <x v="757"/>
    <n v="28603.66015625"/>
    <x v="15"/>
    <x v="18"/>
    <n v="16"/>
    <x v="0"/>
    <n v="3"/>
  </r>
  <r>
    <x v="758"/>
    <n v="28320.38671875"/>
    <x v="15"/>
    <x v="19"/>
    <n v="16"/>
    <x v="0"/>
    <n v="3"/>
  </r>
  <r>
    <x v="759"/>
    <n v="27888.669921875"/>
    <x v="15"/>
    <x v="19"/>
    <n v="16"/>
    <x v="0"/>
    <n v="3"/>
  </r>
  <r>
    <x v="760"/>
    <n v="27386.251953125"/>
    <x v="15"/>
    <x v="20"/>
    <n v="16"/>
    <x v="0"/>
    <n v="3"/>
  </r>
  <r>
    <x v="761"/>
    <n v="26949.978515625"/>
    <x v="15"/>
    <x v="20"/>
    <n v="16"/>
    <x v="0"/>
    <n v="3"/>
  </r>
  <r>
    <x v="762"/>
    <n v="26382.8046875"/>
    <x v="15"/>
    <x v="21"/>
    <n v="16"/>
    <x v="0"/>
    <n v="3"/>
  </r>
  <r>
    <x v="763"/>
    <n v="25918.22265625"/>
    <x v="15"/>
    <x v="21"/>
    <n v="16"/>
    <x v="0"/>
    <n v="3"/>
  </r>
  <r>
    <x v="764"/>
    <n v="25126.400390625"/>
    <x v="15"/>
    <x v="22"/>
    <n v="16"/>
    <x v="0"/>
    <n v="3"/>
  </r>
  <r>
    <x v="765"/>
    <n v="24326.341796875"/>
    <x v="15"/>
    <x v="22"/>
    <n v="16"/>
    <x v="0"/>
    <n v="3"/>
  </r>
  <r>
    <x v="766"/>
    <n v="23431.44140625"/>
    <x v="15"/>
    <x v="23"/>
    <n v="16"/>
    <x v="0"/>
    <n v="3"/>
  </r>
  <r>
    <x v="767"/>
    <n v="22475.0859375"/>
    <x v="15"/>
    <x v="23"/>
    <n v="16"/>
    <x v="0"/>
    <n v="3"/>
  </r>
  <r>
    <x v="768"/>
    <n v="21668.375"/>
    <x v="16"/>
    <x v="0"/>
    <n v="17"/>
    <x v="0"/>
    <n v="3"/>
  </r>
  <r>
    <x v="769"/>
    <n v="21118.88671875"/>
    <x v="16"/>
    <x v="0"/>
    <n v="17"/>
    <x v="0"/>
    <n v="3"/>
  </r>
  <r>
    <x v="770"/>
    <n v="20685.416015625"/>
    <x v="16"/>
    <x v="1"/>
    <n v="17"/>
    <x v="0"/>
    <n v="3"/>
  </r>
  <r>
    <x v="771"/>
    <n v="20657.353515625"/>
    <x v="16"/>
    <x v="1"/>
    <n v="17"/>
    <x v="0"/>
    <n v="3"/>
  </r>
  <r>
    <x v="772"/>
    <n v="20367.671875"/>
    <x v="16"/>
    <x v="2"/>
    <n v="17"/>
    <x v="0"/>
    <n v="3"/>
  </r>
  <r>
    <x v="773"/>
    <n v="20230.828125"/>
    <x v="16"/>
    <x v="2"/>
    <n v="17"/>
    <x v="0"/>
    <n v="3"/>
  </r>
  <r>
    <x v="774"/>
    <n v="20046.04296875"/>
    <x v="16"/>
    <x v="3"/>
    <n v="17"/>
    <x v="0"/>
    <n v="3"/>
  </r>
  <r>
    <x v="775"/>
    <n v="19973.6796875"/>
    <x v="16"/>
    <x v="3"/>
    <n v="17"/>
    <x v="0"/>
    <n v="3"/>
  </r>
  <r>
    <x v="776"/>
    <n v="19983.31640625"/>
    <x v="16"/>
    <x v="4"/>
    <n v="17"/>
    <x v="0"/>
    <n v="3"/>
  </r>
  <r>
    <x v="777"/>
    <n v="20112.505859375"/>
    <x v="16"/>
    <x v="4"/>
    <n v="17"/>
    <x v="0"/>
    <n v="3"/>
  </r>
  <r>
    <x v="778"/>
    <n v="20316.3203125"/>
    <x v="16"/>
    <x v="5"/>
    <n v="17"/>
    <x v="0"/>
    <n v="3"/>
  </r>
  <r>
    <x v="779"/>
    <n v="20457.7421875"/>
    <x v="16"/>
    <x v="5"/>
    <n v="17"/>
    <x v="0"/>
    <n v="3"/>
  </r>
  <r>
    <x v="780"/>
    <n v="20828.08984375"/>
    <x v="16"/>
    <x v="6"/>
    <n v="17"/>
    <x v="0"/>
    <n v="3"/>
  </r>
  <r>
    <x v="781"/>
    <n v="21474.3984375"/>
    <x v="16"/>
    <x v="6"/>
    <n v="17"/>
    <x v="0"/>
    <n v="3"/>
  </r>
  <r>
    <x v="782"/>
    <n v="21686.75390625"/>
    <x v="16"/>
    <x v="7"/>
    <n v="17"/>
    <x v="0"/>
    <n v="3"/>
  </r>
  <r>
    <x v="783"/>
    <n v="22201.69921875"/>
    <x v="16"/>
    <x v="7"/>
    <n v="17"/>
    <x v="0"/>
    <n v="3"/>
  </r>
  <r>
    <x v="784"/>
    <n v="22568.552734375"/>
    <x v="16"/>
    <x v="8"/>
    <n v="17"/>
    <x v="0"/>
    <n v="3"/>
  </r>
  <r>
    <x v="785"/>
    <n v="23031.935546875"/>
    <x v="16"/>
    <x v="8"/>
    <n v="17"/>
    <x v="0"/>
    <n v="3"/>
  </r>
  <r>
    <x v="786"/>
    <n v="23247.90625"/>
    <x v="16"/>
    <x v="9"/>
    <n v="17"/>
    <x v="0"/>
    <n v="3"/>
  </r>
  <r>
    <x v="787"/>
    <n v="23454.33203125"/>
    <x v="16"/>
    <x v="9"/>
    <n v="17"/>
    <x v="0"/>
    <n v="3"/>
  </r>
  <r>
    <x v="788"/>
    <n v="23546.2578125"/>
    <x v="16"/>
    <x v="10"/>
    <n v="17"/>
    <x v="0"/>
    <n v="3"/>
  </r>
  <r>
    <x v="789"/>
    <n v="23909.328125"/>
    <x v="16"/>
    <x v="10"/>
    <n v="17"/>
    <x v="0"/>
    <n v="3"/>
  </r>
  <r>
    <x v="790"/>
    <n v="23551.626953125"/>
    <x v="16"/>
    <x v="11"/>
    <n v="17"/>
    <x v="0"/>
    <n v="3"/>
  </r>
  <r>
    <x v="791"/>
    <n v="23317.90234375"/>
    <x v="16"/>
    <x v="11"/>
    <n v="17"/>
    <x v="0"/>
    <n v="3"/>
  </r>
  <r>
    <x v="792"/>
    <n v="23226.5625"/>
    <x v="16"/>
    <x v="12"/>
    <n v="17"/>
    <x v="0"/>
    <n v="3"/>
  </r>
  <r>
    <x v="793"/>
    <n v="23347.83984375"/>
    <x v="16"/>
    <x v="12"/>
    <n v="17"/>
    <x v="0"/>
    <n v="3"/>
  </r>
  <r>
    <x v="794"/>
    <n v="23094.7109375"/>
    <x v="16"/>
    <x v="13"/>
    <n v="17"/>
    <x v="0"/>
    <n v="3"/>
  </r>
  <r>
    <x v="795"/>
    <n v="22920.142578125"/>
    <x v="16"/>
    <x v="13"/>
    <n v="17"/>
    <x v="0"/>
    <n v="3"/>
  </r>
  <r>
    <x v="796"/>
    <n v="22789.595703125"/>
    <x v="16"/>
    <x v="14"/>
    <n v="17"/>
    <x v="0"/>
    <n v="3"/>
  </r>
  <r>
    <x v="797"/>
    <n v="22778.6953125"/>
    <x v="16"/>
    <x v="14"/>
    <n v="17"/>
    <x v="0"/>
    <n v="3"/>
  </r>
  <r>
    <x v="798"/>
    <n v="22736.23046875"/>
    <x v="16"/>
    <x v="15"/>
    <n v="17"/>
    <x v="0"/>
    <n v="3"/>
  </r>
  <r>
    <x v="799"/>
    <n v="22918.62109375"/>
    <x v="16"/>
    <x v="15"/>
    <n v="17"/>
    <x v="0"/>
    <n v="3"/>
  </r>
  <r>
    <x v="800"/>
    <n v="22873.15234375"/>
    <x v="16"/>
    <x v="16"/>
    <n v="17"/>
    <x v="0"/>
    <n v="3"/>
  </r>
  <r>
    <x v="801"/>
    <n v="23357.125"/>
    <x v="16"/>
    <x v="16"/>
    <n v="17"/>
    <x v="0"/>
    <n v="3"/>
  </r>
  <r>
    <x v="802"/>
    <n v="24164.07421875"/>
    <x v="16"/>
    <x v="17"/>
    <n v="17"/>
    <x v="0"/>
    <n v="3"/>
  </r>
  <r>
    <x v="803"/>
    <n v="25808.91015625"/>
    <x v="16"/>
    <x v="17"/>
    <n v="17"/>
    <x v="0"/>
    <n v="3"/>
  </r>
  <r>
    <x v="804"/>
    <n v="26335.453125"/>
    <x v="16"/>
    <x v="18"/>
    <n v="17"/>
    <x v="0"/>
    <n v="3"/>
  </r>
  <r>
    <x v="805"/>
    <n v="26312.412109375"/>
    <x v="16"/>
    <x v="18"/>
    <n v="17"/>
    <x v="0"/>
    <n v="3"/>
  </r>
  <r>
    <x v="806"/>
    <n v="26039.58203125"/>
    <x v="16"/>
    <x v="19"/>
    <n v="17"/>
    <x v="0"/>
    <n v="3"/>
  </r>
  <r>
    <x v="807"/>
    <n v="25762.9765625"/>
    <x v="16"/>
    <x v="19"/>
    <n v="17"/>
    <x v="0"/>
    <n v="3"/>
  </r>
  <r>
    <x v="808"/>
    <n v="25480.0703125"/>
    <x v="16"/>
    <x v="20"/>
    <n v="17"/>
    <x v="0"/>
    <n v="3"/>
  </r>
  <r>
    <x v="809"/>
    <n v="25204.076171875"/>
    <x v="16"/>
    <x v="20"/>
    <n v="17"/>
    <x v="0"/>
    <n v="3"/>
  </r>
  <r>
    <x v="810"/>
    <n v="24728.23046875"/>
    <x v="16"/>
    <x v="21"/>
    <n v="17"/>
    <x v="0"/>
    <n v="3"/>
  </r>
  <r>
    <x v="811"/>
    <n v="24116.34765625"/>
    <x v="16"/>
    <x v="21"/>
    <n v="17"/>
    <x v="0"/>
    <n v="3"/>
  </r>
  <r>
    <x v="812"/>
    <n v="23402.833984375"/>
    <x v="16"/>
    <x v="22"/>
    <n v="17"/>
    <x v="0"/>
    <n v="3"/>
  </r>
  <r>
    <x v="813"/>
    <n v="22915.068359375"/>
    <x v="16"/>
    <x v="22"/>
    <n v="17"/>
    <x v="0"/>
    <n v="3"/>
  </r>
  <r>
    <x v="814"/>
    <n v="22064.3125"/>
    <x v="16"/>
    <x v="23"/>
    <n v="17"/>
    <x v="0"/>
    <n v="3"/>
  </r>
  <r>
    <x v="815"/>
    <n v="21432.751953125"/>
    <x v="16"/>
    <x v="23"/>
    <n v="17"/>
    <x v="0"/>
    <n v="3"/>
  </r>
  <r>
    <x v="816"/>
    <n v="20847.50390625"/>
    <x v="17"/>
    <x v="0"/>
    <n v="18"/>
    <x v="0"/>
    <n v="4"/>
  </r>
  <r>
    <x v="817"/>
    <n v="20280.818359375"/>
    <x v="17"/>
    <x v="0"/>
    <n v="18"/>
    <x v="0"/>
    <n v="4"/>
  </r>
  <r>
    <x v="818"/>
    <n v="19815.40234375"/>
    <x v="17"/>
    <x v="1"/>
    <n v="18"/>
    <x v="0"/>
    <n v="4"/>
  </r>
  <r>
    <x v="819"/>
    <n v="19440.505859375"/>
    <x v="17"/>
    <x v="1"/>
    <n v="18"/>
    <x v="0"/>
    <n v="4"/>
  </r>
  <r>
    <x v="820"/>
    <n v="19181.7109375"/>
    <x v="17"/>
    <x v="2"/>
    <n v="18"/>
    <x v="0"/>
    <n v="4"/>
  </r>
  <r>
    <x v="821"/>
    <n v="18987.8203125"/>
    <x v="17"/>
    <x v="2"/>
    <n v="18"/>
    <x v="0"/>
    <n v="4"/>
  </r>
  <r>
    <x v="822"/>
    <n v="18781.619140625"/>
    <x v="17"/>
    <x v="3"/>
    <n v="18"/>
    <x v="0"/>
    <n v="4"/>
  </r>
  <r>
    <x v="823"/>
    <n v="18710.376953125"/>
    <x v="17"/>
    <x v="3"/>
    <n v="18"/>
    <x v="0"/>
    <n v="4"/>
  </r>
  <r>
    <x v="824"/>
    <n v="18713.275390625"/>
    <x v="17"/>
    <x v="4"/>
    <n v="18"/>
    <x v="0"/>
    <n v="4"/>
  </r>
  <r>
    <x v="825"/>
    <n v="18795.1015625"/>
    <x v="17"/>
    <x v="4"/>
    <n v="18"/>
    <x v="0"/>
    <n v="4"/>
  </r>
  <r>
    <x v="826"/>
    <n v="18944.5859375"/>
    <x v="17"/>
    <x v="5"/>
    <n v="18"/>
    <x v="0"/>
    <n v="4"/>
  </r>
  <r>
    <x v="827"/>
    <n v="19213.59375"/>
    <x v="17"/>
    <x v="5"/>
    <n v="18"/>
    <x v="0"/>
    <n v="4"/>
  </r>
  <r>
    <x v="828"/>
    <n v="19497.609375"/>
    <x v="17"/>
    <x v="6"/>
    <n v="18"/>
    <x v="0"/>
    <n v="4"/>
  </r>
  <r>
    <x v="829"/>
    <n v="19981.7265625"/>
    <x v="17"/>
    <x v="6"/>
    <n v="18"/>
    <x v="0"/>
    <n v="4"/>
  </r>
  <r>
    <x v="830"/>
    <n v="20140.58203125"/>
    <x v="17"/>
    <x v="7"/>
    <n v="18"/>
    <x v="0"/>
    <n v="4"/>
  </r>
  <r>
    <x v="831"/>
    <n v="20535.658203125"/>
    <x v="17"/>
    <x v="7"/>
    <n v="18"/>
    <x v="0"/>
    <n v="4"/>
  </r>
  <r>
    <x v="832"/>
    <n v="21043.59765625"/>
    <x v="17"/>
    <x v="8"/>
    <n v="18"/>
    <x v="0"/>
    <n v="4"/>
  </r>
  <r>
    <x v="833"/>
    <n v="21432.736328125"/>
    <x v="17"/>
    <x v="8"/>
    <n v="18"/>
    <x v="0"/>
    <n v="4"/>
  </r>
  <r>
    <x v="834"/>
    <n v="21811.8515625"/>
    <x v="17"/>
    <x v="9"/>
    <n v="18"/>
    <x v="0"/>
    <n v="4"/>
  </r>
  <r>
    <x v="835"/>
    <n v="22484.119140625"/>
    <x v="17"/>
    <x v="9"/>
    <n v="18"/>
    <x v="0"/>
    <n v="4"/>
  </r>
  <r>
    <x v="836"/>
    <n v="22349.931640625"/>
    <x v="17"/>
    <x v="10"/>
    <n v="18"/>
    <x v="0"/>
    <n v="4"/>
  </r>
  <r>
    <x v="837"/>
    <n v="22547.1875"/>
    <x v="17"/>
    <x v="10"/>
    <n v="18"/>
    <x v="0"/>
    <n v="4"/>
  </r>
  <r>
    <x v="838"/>
    <n v="22524.685546875"/>
    <x v="17"/>
    <x v="11"/>
    <n v="18"/>
    <x v="0"/>
    <n v="4"/>
  </r>
  <r>
    <x v="839"/>
    <n v="22481.513671875"/>
    <x v="17"/>
    <x v="11"/>
    <n v="18"/>
    <x v="0"/>
    <n v="4"/>
  </r>
  <r>
    <x v="840"/>
    <n v="22395.37890625"/>
    <x v="17"/>
    <x v="12"/>
    <n v="18"/>
    <x v="0"/>
    <n v="4"/>
  </r>
  <r>
    <x v="841"/>
    <n v="22511.58984375"/>
    <x v="17"/>
    <x v="12"/>
    <n v="18"/>
    <x v="0"/>
    <n v="4"/>
  </r>
  <r>
    <x v="842"/>
    <n v="22398.71875"/>
    <x v="17"/>
    <x v="13"/>
    <n v="18"/>
    <x v="0"/>
    <n v="4"/>
  </r>
  <r>
    <x v="843"/>
    <n v="22287.078125"/>
    <x v="17"/>
    <x v="13"/>
    <n v="18"/>
    <x v="0"/>
    <n v="4"/>
  </r>
  <r>
    <x v="844"/>
    <n v="22610.98046875"/>
    <x v="17"/>
    <x v="14"/>
    <n v="18"/>
    <x v="0"/>
    <n v="4"/>
  </r>
  <r>
    <x v="845"/>
    <n v="22646.3515625"/>
    <x v="17"/>
    <x v="14"/>
    <n v="18"/>
    <x v="0"/>
    <n v="4"/>
  </r>
  <r>
    <x v="846"/>
    <n v="22440.427734375"/>
    <x v="17"/>
    <x v="15"/>
    <n v="18"/>
    <x v="0"/>
    <n v="4"/>
  </r>
  <r>
    <x v="847"/>
    <n v="22457.4140625"/>
    <x v="17"/>
    <x v="15"/>
    <n v="18"/>
    <x v="0"/>
    <n v="4"/>
  </r>
  <r>
    <x v="848"/>
    <n v="22717.6171875"/>
    <x v="17"/>
    <x v="16"/>
    <n v="18"/>
    <x v="0"/>
    <n v="4"/>
  </r>
  <r>
    <x v="849"/>
    <n v="22851.2109375"/>
    <x v="17"/>
    <x v="16"/>
    <n v="18"/>
    <x v="0"/>
    <n v="4"/>
  </r>
  <r>
    <x v="850"/>
    <n v="23764.22265625"/>
    <x v="17"/>
    <x v="17"/>
    <n v="18"/>
    <x v="0"/>
    <n v="4"/>
  </r>
  <r>
    <x v="851"/>
    <n v="25658.3515625"/>
    <x v="17"/>
    <x v="17"/>
    <n v="18"/>
    <x v="0"/>
    <n v="4"/>
  </r>
  <r>
    <x v="852"/>
    <n v="26331.84765625"/>
    <x v="17"/>
    <x v="18"/>
    <n v="18"/>
    <x v="0"/>
    <n v="4"/>
  </r>
  <r>
    <x v="853"/>
    <n v="26371.23828125"/>
    <x v="17"/>
    <x v="18"/>
    <n v="18"/>
    <x v="0"/>
    <n v="4"/>
  </r>
  <r>
    <x v="854"/>
    <n v="26105.29296875"/>
    <x v="17"/>
    <x v="19"/>
    <n v="18"/>
    <x v="0"/>
    <n v="4"/>
  </r>
  <r>
    <x v="855"/>
    <n v="25870.703125"/>
    <x v="17"/>
    <x v="19"/>
    <n v="18"/>
    <x v="0"/>
    <n v="4"/>
  </r>
  <r>
    <x v="856"/>
    <n v="25530.85546875"/>
    <x v="17"/>
    <x v="20"/>
    <n v="18"/>
    <x v="0"/>
    <n v="4"/>
  </r>
  <r>
    <x v="857"/>
    <n v="25229.484375"/>
    <x v="17"/>
    <x v="20"/>
    <n v="18"/>
    <x v="0"/>
    <n v="4"/>
  </r>
  <r>
    <x v="858"/>
    <n v="24722.609375"/>
    <x v="17"/>
    <x v="21"/>
    <n v="18"/>
    <x v="0"/>
    <n v="4"/>
  </r>
  <r>
    <x v="859"/>
    <n v="23981.37890625"/>
    <x v="17"/>
    <x v="21"/>
    <n v="18"/>
    <x v="0"/>
    <n v="4"/>
  </r>
  <r>
    <x v="860"/>
    <n v="23341.896484375"/>
    <x v="17"/>
    <x v="22"/>
    <n v="18"/>
    <x v="0"/>
    <n v="4"/>
  </r>
  <r>
    <x v="861"/>
    <n v="22641.806640625"/>
    <x v="17"/>
    <x v="22"/>
    <n v="18"/>
    <x v="0"/>
    <n v="4"/>
  </r>
  <r>
    <x v="862"/>
    <n v="21762.337890625"/>
    <x v="17"/>
    <x v="23"/>
    <n v="18"/>
    <x v="0"/>
    <n v="4"/>
  </r>
  <r>
    <x v="863"/>
    <n v="20951.720703125"/>
    <x v="17"/>
    <x v="23"/>
    <n v="18"/>
    <x v="0"/>
    <n v="4"/>
  </r>
  <r>
    <x v="864"/>
    <n v="20287.41796875"/>
    <x v="18"/>
    <x v="0"/>
    <n v="19"/>
    <x v="0"/>
    <n v="4"/>
  </r>
  <r>
    <x v="865"/>
    <n v="19969.189453125"/>
    <x v="18"/>
    <x v="0"/>
    <n v="19"/>
    <x v="0"/>
    <n v="4"/>
  </r>
  <r>
    <x v="866"/>
    <n v="19675.306640625"/>
    <x v="18"/>
    <x v="1"/>
    <n v="19"/>
    <x v="0"/>
    <n v="4"/>
  </r>
  <r>
    <x v="867"/>
    <n v="19670.845703125"/>
    <x v="18"/>
    <x v="1"/>
    <n v="19"/>
    <x v="0"/>
    <n v="4"/>
  </r>
  <r>
    <x v="868"/>
    <n v="19811.404296875"/>
    <x v="18"/>
    <x v="2"/>
    <n v="19"/>
    <x v="0"/>
    <n v="4"/>
  </r>
  <r>
    <x v="869"/>
    <n v="19704.005859375"/>
    <x v="18"/>
    <x v="2"/>
    <n v="19"/>
    <x v="0"/>
    <n v="4"/>
  </r>
  <r>
    <x v="870"/>
    <n v="19610.568359375"/>
    <x v="18"/>
    <x v="3"/>
    <n v="19"/>
    <x v="0"/>
    <n v="4"/>
  </r>
  <r>
    <x v="871"/>
    <n v="19294.142578125"/>
    <x v="18"/>
    <x v="3"/>
    <n v="19"/>
    <x v="0"/>
    <n v="4"/>
  </r>
  <r>
    <x v="872"/>
    <n v="19523.12109375"/>
    <x v="18"/>
    <x v="4"/>
    <n v="19"/>
    <x v="0"/>
    <n v="4"/>
  </r>
  <r>
    <x v="873"/>
    <n v="19848.154296875"/>
    <x v="18"/>
    <x v="4"/>
    <n v="19"/>
    <x v="0"/>
    <n v="4"/>
  </r>
  <r>
    <x v="874"/>
    <n v="20310.3984375"/>
    <x v="18"/>
    <x v="5"/>
    <n v="19"/>
    <x v="0"/>
    <n v="4"/>
  </r>
  <r>
    <x v="875"/>
    <n v="20759.359375"/>
    <x v="18"/>
    <x v="5"/>
    <n v="19"/>
    <x v="0"/>
    <n v="4"/>
  </r>
  <r>
    <x v="876"/>
    <n v="21404.927734375"/>
    <x v="18"/>
    <x v="6"/>
    <n v="19"/>
    <x v="0"/>
    <n v="4"/>
  </r>
  <r>
    <x v="877"/>
    <n v="22637.671875"/>
    <x v="18"/>
    <x v="6"/>
    <n v="19"/>
    <x v="0"/>
    <n v="4"/>
  </r>
  <r>
    <x v="878"/>
    <n v="23144.638671875"/>
    <x v="18"/>
    <x v="7"/>
    <n v="19"/>
    <x v="0"/>
    <n v="4"/>
  </r>
  <r>
    <x v="879"/>
    <n v="23728.9140625"/>
    <x v="18"/>
    <x v="7"/>
    <n v="19"/>
    <x v="0"/>
    <n v="4"/>
  </r>
  <r>
    <x v="880"/>
    <n v="24128.28515625"/>
    <x v="18"/>
    <x v="8"/>
    <n v="19"/>
    <x v="0"/>
    <n v="4"/>
  </r>
  <r>
    <x v="881"/>
    <n v="24739.974609375"/>
    <x v="18"/>
    <x v="8"/>
    <n v="19"/>
    <x v="0"/>
    <n v="4"/>
  </r>
  <r>
    <x v="882"/>
    <n v="25052.908203125"/>
    <x v="18"/>
    <x v="9"/>
    <n v="19"/>
    <x v="0"/>
    <n v="4"/>
  </r>
  <r>
    <x v="883"/>
    <n v="25336.30859375"/>
    <x v="18"/>
    <x v="9"/>
    <n v="19"/>
    <x v="0"/>
    <n v="4"/>
  </r>
  <r>
    <x v="884"/>
    <n v="25862.859375"/>
    <x v="18"/>
    <x v="10"/>
    <n v="19"/>
    <x v="0"/>
    <n v="4"/>
  </r>
  <r>
    <x v="885"/>
    <n v="25888.01171875"/>
    <x v="18"/>
    <x v="10"/>
    <n v="19"/>
    <x v="0"/>
    <n v="4"/>
  </r>
  <r>
    <x v="886"/>
    <n v="25854.828125"/>
    <x v="18"/>
    <x v="11"/>
    <n v="19"/>
    <x v="0"/>
    <n v="4"/>
  </r>
  <r>
    <x v="887"/>
    <n v="25540.3046875"/>
    <x v="18"/>
    <x v="11"/>
    <n v="19"/>
    <x v="0"/>
    <n v="4"/>
  </r>
  <r>
    <x v="888"/>
    <n v="25369.560546875"/>
    <x v="18"/>
    <x v="12"/>
    <n v="19"/>
    <x v="0"/>
    <n v="4"/>
  </r>
  <r>
    <x v="889"/>
    <n v="25341.00390625"/>
    <x v="18"/>
    <x v="12"/>
    <n v="19"/>
    <x v="0"/>
    <n v="4"/>
  </r>
  <r>
    <x v="890"/>
    <n v="25232.9609375"/>
    <x v="18"/>
    <x v="13"/>
    <n v="19"/>
    <x v="0"/>
    <n v="4"/>
  </r>
  <r>
    <x v="891"/>
    <n v="25202.1328125"/>
    <x v="18"/>
    <x v="13"/>
    <n v="19"/>
    <x v="0"/>
    <n v="4"/>
  </r>
  <r>
    <x v="892"/>
    <n v="25166.373046875"/>
    <x v="18"/>
    <x v="14"/>
    <n v="19"/>
    <x v="0"/>
    <n v="4"/>
  </r>
  <r>
    <x v="893"/>
    <n v="25286.99609375"/>
    <x v="18"/>
    <x v="14"/>
    <n v="19"/>
    <x v="0"/>
    <n v="4"/>
  </r>
  <r>
    <x v="894"/>
    <n v="25302.349609375"/>
    <x v="18"/>
    <x v="15"/>
    <n v="19"/>
    <x v="0"/>
    <n v="4"/>
  </r>
  <r>
    <x v="895"/>
    <n v="25450.3046875"/>
    <x v="18"/>
    <x v="15"/>
    <n v="19"/>
    <x v="0"/>
    <n v="4"/>
  </r>
  <r>
    <x v="896"/>
    <n v="25586.63671875"/>
    <x v="18"/>
    <x v="16"/>
    <n v="19"/>
    <x v="0"/>
    <n v="4"/>
  </r>
  <r>
    <x v="897"/>
    <n v="26014.07421875"/>
    <x v="18"/>
    <x v="16"/>
    <n v="19"/>
    <x v="0"/>
    <n v="4"/>
  </r>
  <r>
    <x v="898"/>
    <n v="26876.43359375"/>
    <x v="18"/>
    <x v="17"/>
    <n v="19"/>
    <x v="0"/>
    <n v="4"/>
  </r>
  <r>
    <x v="899"/>
    <n v="28726.66796875"/>
    <x v="18"/>
    <x v="17"/>
    <n v="19"/>
    <x v="0"/>
    <n v="4"/>
  </r>
  <r>
    <x v="900"/>
    <n v="29344.18359375"/>
    <x v="18"/>
    <x v="18"/>
    <n v="19"/>
    <x v="0"/>
    <n v="4"/>
  </r>
  <r>
    <x v="901"/>
    <n v="29254.296875"/>
    <x v="18"/>
    <x v="18"/>
    <n v="19"/>
    <x v="0"/>
    <n v="4"/>
  </r>
  <r>
    <x v="902"/>
    <n v="28970.34765625"/>
    <x v="18"/>
    <x v="19"/>
    <n v="19"/>
    <x v="0"/>
    <n v="4"/>
  </r>
  <r>
    <x v="903"/>
    <n v="28574.783203125"/>
    <x v="18"/>
    <x v="19"/>
    <n v="19"/>
    <x v="0"/>
    <n v="4"/>
  </r>
  <r>
    <x v="904"/>
    <n v="28193.31640625"/>
    <x v="18"/>
    <x v="20"/>
    <n v="19"/>
    <x v="0"/>
    <n v="4"/>
  </r>
  <r>
    <x v="905"/>
    <n v="27594.45703125"/>
    <x v="18"/>
    <x v="20"/>
    <n v="19"/>
    <x v="0"/>
    <n v="4"/>
  </r>
  <r>
    <x v="906"/>
    <n v="26893.291015625"/>
    <x v="18"/>
    <x v="21"/>
    <n v="19"/>
    <x v="0"/>
    <n v="4"/>
  </r>
  <r>
    <x v="907"/>
    <n v="25982.072265625"/>
    <x v="18"/>
    <x v="21"/>
    <n v="19"/>
    <x v="0"/>
    <n v="4"/>
  </r>
  <r>
    <x v="908"/>
    <n v="24987.625"/>
    <x v="18"/>
    <x v="22"/>
    <n v="19"/>
    <x v="0"/>
    <n v="4"/>
  </r>
  <r>
    <x v="909"/>
    <n v="24131.28125"/>
    <x v="18"/>
    <x v="22"/>
    <n v="19"/>
    <x v="0"/>
    <n v="4"/>
  </r>
  <r>
    <x v="910"/>
    <n v="23045.9453125"/>
    <x v="18"/>
    <x v="23"/>
    <n v="19"/>
    <x v="0"/>
    <n v="4"/>
  </r>
  <r>
    <x v="911"/>
    <n v="22176.515625"/>
    <x v="18"/>
    <x v="23"/>
    <n v="19"/>
    <x v="0"/>
    <n v="4"/>
  </r>
  <r>
    <x v="912"/>
    <n v="21437.56640625"/>
    <x v="19"/>
    <x v="0"/>
    <n v="20"/>
    <x v="0"/>
    <n v="4"/>
  </r>
  <r>
    <x v="913"/>
    <n v="21209.544921875"/>
    <x v="19"/>
    <x v="0"/>
    <n v="20"/>
    <x v="0"/>
    <n v="4"/>
  </r>
  <r>
    <x v="914"/>
    <n v="20753.958984375"/>
    <x v="19"/>
    <x v="1"/>
    <n v="20"/>
    <x v="0"/>
    <n v="4"/>
  </r>
  <r>
    <x v="915"/>
    <n v="20364.63671875"/>
    <x v="19"/>
    <x v="1"/>
    <n v="20"/>
    <x v="0"/>
    <n v="4"/>
  </r>
  <r>
    <x v="916"/>
    <n v="20163.5234375"/>
    <x v="19"/>
    <x v="2"/>
    <n v="20"/>
    <x v="0"/>
    <n v="4"/>
  </r>
  <r>
    <x v="917"/>
    <n v="20017.21484375"/>
    <x v="19"/>
    <x v="2"/>
    <n v="20"/>
    <x v="0"/>
    <n v="4"/>
  </r>
  <r>
    <x v="918"/>
    <n v="19891.66796875"/>
    <x v="19"/>
    <x v="3"/>
    <n v="20"/>
    <x v="0"/>
    <n v="4"/>
  </r>
  <r>
    <x v="919"/>
    <n v="19902.841796875"/>
    <x v="19"/>
    <x v="3"/>
    <n v="20"/>
    <x v="0"/>
    <n v="4"/>
  </r>
  <r>
    <x v="920"/>
    <n v="20142.04296875"/>
    <x v="19"/>
    <x v="4"/>
    <n v="20"/>
    <x v="0"/>
    <n v="4"/>
  </r>
  <r>
    <x v="921"/>
    <n v="20535.765625"/>
    <x v="19"/>
    <x v="4"/>
    <n v="20"/>
    <x v="0"/>
    <n v="4"/>
  </r>
  <r>
    <x v="922"/>
    <n v="20806.0078125"/>
    <x v="19"/>
    <x v="5"/>
    <n v="20"/>
    <x v="0"/>
    <n v="4"/>
  </r>
  <r>
    <x v="923"/>
    <n v="21869.79296875"/>
    <x v="19"/>
    <x v="5"/>
    <n v="20"/>
    <x v="0"/>
    <n v="4"/>
  </r>
  <r>
    <x v="924"/>
    <n v="22827.46875"/>
    <x v="19"/>
    <x v="6"/>
    <n v="20"/>
    <x v="0"/>
    <n v="4"/>
  </r>
  <r>
    <x v="925"/>
    <n v="24532.01953125"/>
    <x v="19"/>
    <x v="6"/>
    <n v="20"/>
    <x v="0"/>
    <n v="4"/>
  </r>
  <r>
    <x v="926"/>
    <n v="25350.84765625"/>
    <x v="19"/>
    <x v="7"/>
    <n v="20"/>
    <x v="0"/>
    <n v="4"/>
  </r>
  <r>
    <x v="927"/>
    <n v="26040.03515625"/>
    <x v="19"/>
    <x v="7"/>
    <n v="20"/>
    <x v="0"/>
    <n v="4"/>
  </r>
  <r>
    <x v="928"/>
    <n v="26211.537109375"/>
    <x v="19"/>
    <x v="8"/>
    <n v="20"/>
    <x v="0"/>
    <n v="4"/>
  </r>
  <r>
    <x v="929"/>
    <n v="26528.69140625"/>
    <x v="19"/>
    <x v="8"/>
    <n v="20"/>
    <x v="0"/>
    <n v="4"/>
  </r>
  <r>
    <x v="930"/>
    <n v="26629.62109375"/>
    <x v="19"/>
    <x v="9"/>
    <n v="20"/>
    <x v="0"/>
    <n v="4"/>
  </r>
  <r>
    <x v="931"/>
    <n v="26701.4453125"/>
    <x v="19"/>
    <x v="9"/>
    <n v="20"/>
    <x v="0"/>
    <n v="4"/>
  </r>
  <r>
    <x v="932"/>
    <n v="26642.044921875"/>
    <x v="19"/>
    <x v="10"/>
    <n v="20"/>
    <x v="0"/>
    <n v="4"/>
  </r>
  <r>
    <x v="933"/>
    <n v="26686.296875"/>
    <x v="19"/>
    <x v="10"/>
    <n v="20"/>
    <x v="0"/>
    <n v="4"/>
  </r>
  <r>
    <x v="934"/>
    <n v="26609.11328125"/>
    <x v="19"/>
    <x v="11"/>
    <n v="20"/>
    <x v="0"/>
    <n v="4"/>
  </r>
  <r>
    <x v="935"/>
    <n v="26347.65625"/>
    <x v="19"/>
    <x v="11"/>
    <n v="20"/>
    <x v="0"/>
    <n v="4"/>
  </r>
  <r>
    <x v="936"/>
    <n v="26265.88671875"/>
    <x v="19"/>
    <x v="12"/>
    <n v="20"/>
    <x v="0"/>
    <n v="4"/>
  </r>
  <r>
    <x v="937"/>
    <n v="26050.1875"/>
    <x v="19"/>
    <x v="12"/>
    <n v="20"/>
    <x v="0"/>
    <n v="4"/>
  </r>
  <r>
    <x v="938"/>
    <n v="26000.765625"/>
    <x v="19"/>
    <x v="13"/>
    <n v="20"/>
    <x v="0"/>
    <n v="4"/>
  </r>
  <r>
    <x v="939"/>
    <n v="26026.0390625"/>
    <x v="19"/>
    <x v="13"/>
    <n v="20"/>
    <x v="0"/>
    <n v="4"/>
  </r>
  <r>
    <x v="940"/>
    <n v="25861.310546875"/>
    <x v="19"/>
    <x v="14"/>
    <n v="20"/>
    <x v="0"/>
    <n v="4"/>
  </r>
  <r>
    <x v="941"/>
    <n v="25932.078125"/>
    <x v="19"/>
    <x v="14"/>
    <n v="20"/>
    <x v="0"/>
    <n v="4"/>
  </r>
  <r>
    <x v="942"/>
    <n v="25910.517578125"/>
    <x v="19"/>
    <x v="15"/>
    <n v="20"/>
    <x v="0"/>
    <n v="4"/>
  </r>
  <r>
    <x v="943"/>
    <n v="26064.189453125"/>
    <x v="19"/>
    <x v="15"/>
    <n v="20"/>
    <x v="0"/>
    <n v="4"/>
  </r>
  <r>
    <x v="944"/>
    <n v="26128.0078125"/>
    <x v="19"/>
    <x v="16"/>
    <n v="20"/>
    <x v="0"/>
    <n v="4"/>
  </r>
  <r>
    <x v="945"/>
    <n v="26551.748046875"/>
    <x v="19"/>
    <x v="16"/>
    <n v="20"/>
    <x v="0"/>
    <n v="4"/>
  </r>
  <r>
    <x v="946"/>
    <n v="27284.265625"/>
    <x v="19"/>
    <x v="17"/>
    <n v="20"/>
    <x v="0"/>
    <n v="4"/>
  </r>
  <r>
    <x v="947"/>
    <n v="29051.21484375"/>
    <x v="19"/>
    <x v="17"/>
    <n v="20"/>
    <x v="0"/>
    <n v="4"/>
  </r>
  <r>
    <x v="948"/>
    <n v="29803.748046875"/>
    <x v="19"/>
    <x v="18"/>
    <n v="20"/>
    <x v="0"/>
    <n v="4"/>
  </r>
  <r>
    <x v="949"/>
    <n v="29646.09765625"/>
    <x v="19"/>
    <x v="18"/>
    <n v="20"/>
    <x v="0"/>
    <n v="4"/>
  </r>
  <r>
    <x v="950"/>
    <n v="29432.630859375"/>
    <x v="19"/>
    <x v="19"/>
    <n v="20"/>
    <x v="0"/>
    <n v="4"/>
  </r>
  <r>
    <x v="951"/>
    <n v="29155.9375"/>
    <x v="19"/>
    <x v="19"/>
    <n v="20"/>
    <x v="0"/>
    <n v="4"/>
  </r>
  <r>
    <x v="952"/>
    <n v="28870.62109375"/>
    <x v="19"/>
    <x v="20"/>
    <n v="20"/>
    <x v="0"/>
    <n v="4"/>
  </r>
  <r>
    <x v="953"/>
    <n v="28211.22265625"/>
    <x v="19"/>
    <x v="20"/>
    <n v="20"/>
    <x v="0"/>
    <n v="4"/>
  </r>
  <r>
    <x v="954"/>
    <n v="27462.1328125"/>
    <x v="19"/>
    <x v="21"/>
    <n v="20"/>
    <x v="0"/>
    <n v="4"/>
  </r>
  <r>
    <x v="955"/>
    <n v="26654.33984375"/>
    <x v="19"/>
    <x v="21"/>
    <n v="20"/>
    <x v="0"/>
    <n v="4"/>
  </r>
  <r>
    <x v="956"/>
    <n v="25520.873046875"/>
    <x v="19"/>
    <x v="22"/>
    <n v="20"/>
    <x v="0"/>
    <n v="4"/>
  </r>
  <r>
    <x v="957"/>
    <n v="24592.19921875"/>
    <x v="19"/>
    <x v="22"/>
    <n v="20"/>
    <x v="0"/>
    <n v="4"/>
  </r>
  <r>
    <x v="958"/>
    <n v="23458.748046875"/>
    <x v="19"/>
    <x v="23"/>
    <n v="20"/>
    <x v="0"/>
    <n v="4"/>
  </r>
  <r>
    <x v="959"/>
    <n v="22513.3359375"/>
    <x v="19"/>
    <x v="23"/>
    <n v="20"/>
    <x v="0"/>
    <n v="4"/>
  </r>
  <r>
    <x v="960"/>
    <n v="21738.994140625"/>
    <x v="20"/>
    <x v="0"/>
    <n v="21"/>
    <x v="0"/>
    <n v="4"/>
  </r>
  <r>
    <x v="961"/>
    <n v="21219.71875"/>
    <x v="20"/>
    <x v="0"/>
    <n v="21"/>
    <x v="0"/>
    <n v="4"/>
  </r>
  <r>
    <x v="962"/>
    <n v="20792.3359375"/>
    <x v="20"/>
    <x v="1"/>
    <n v="21"/>
    <x v="0"/>
    <n v="4"/>
  </r>
  <r>
    <x v="963"/>
    <n v="20831.96875"/>
    <x v="20"/>
    <x v="1"/>
    <n v="21"/>
    <x v="0"/>
    <n v="4"/>
  </r>
  <r>
    <x v="964"/>
    <n v="20487.390625"/>
    <x v="20"/>
    <x v="2"/>
    <n v="21"/>
    <x v="0"/>
    <n v="4"/>
  </r>
  <r>
    <x v="965"/>
    <n v="20351.6953125"/>
    <x v="20"/>
    <x v="2"/>
    <n v="21"/>
    <x v="0"/>
    <n v="4"/>
  </r>
  <r>
    <x v="966"/>
    <n v="20219.10546875"/>
    <x v="20"/>
    <x v="3"/>
    <n v="21"/>
    <x v="0"/>
    <n v="4"/>
  </r>
  <r>
    <x v="967"/>
    <n v="20189.08203125"/>
    <x v="20"/>
    <x v="3"/>
    <n v="21"/>
    <x v="0"/>
    <n v="4"/>
  </r>
  <r>
    <x v="968"/>
    <n v="20381.712890625"/>
    <x v="20"/>
    <x v="4"/>
    <n v="21"/>
    <x v="0"/>
    <n v="4"/>
  </r>
  <r>
    <x v="969"/>
    <n v="20865.546875"/>
    <x v="20"/>
    <x v="4"/>
    <n v="21"/>
    <x v="0"/>
    <n v="4"/>
  </r>
  <r>
    <x v="970"/>
    <n v="21421.517578125"/>
    <x v="20"/>
    <x v="5"/>
    <n v="21"/>
    <x v="0"/>
    <n v="4"/>
  </r>
  <r>
    <x v="971"/>
    <n v="22525.056640625"/>
    <x v="20"/>
    <x v="5"/>
    <n v="21"/>
    <x v="0"/>
    <n v="4"/>
  </r>
  <r>
    <x v="972"/>
    <n v="22950.203125"/>
    <x v="20"/>
    <x v="6"/>
    <n v="21"/>
    <x v="0"/>
    <n v="4"/>
  </r>
  <r>
    <x v="973"/>
    <n v="24689.3125"/>
    <x v="20"/>
    <x v="6"/>
    <n v="21"/>
    <x v="0"/>
    <n v="4"/>
  </r>
  <r>
    <x v="974"/>
    <n v="25717.1171875"/>
    <x v="20"/>
    <x v="7"/>
    <n v="21"/>
    <x v="0"/>
    <n v="4"/>
  </r>
  <r>
    <x v="975"/>
    <n v="26271.40234375"/>
    <x v="20"/>
    <x v="7"/>
    <n v="21"/>
    <x v="0"/>
    <n v="4"/>
  </r>
  <r>
    <x v="976"/>
    <n v="26219.7578125"/>
    <x v="20"/>
    <x v="8"/>
    <n v="21"/>
    <x v="0"/>
    <n v="4"/>
  </r>
  <r>
    <x v="977"/>
    <n v="26497.4765625"/>
    <x v="20"/>
    <x v="8"/>
    <n v="21"/>
    <x v="0"/>
    <n v="4"/>
  </r>
  <r>
    <x v="978"/>
    <n v="26413.361328125"/>
    <x v="20"/>
    <x v="9"/>
    <n v="21"/>
    <x v="0"/>
    <n v="4"/>
  </r>
  <r>
    <x v="979"/>
    <n v="26323.4375"/>
    <x v="20"/>
    <x v="9"/>
    <n v="21"/>
    <x v="0"/>
    <n v="4"/>
  </r>
  <r>
    <x v="980"/>
    <n v="26259.55078125"/>
    <x v="20"/>
    <x v="10"/>
    <n v="21"/>
    <x v="0"/>
    <n v="4"/>
  </r>
  <r>
    <x v="981"/>
    <n v="26231.9140625"/>
    <x v="20"/>
    <x v="10"/>
    <n v="21"/>
    <x v="0"/>
    <n v="4"/>
  </r>
  <r>
    <x v="982"/>
    <n v="26066.86328125"/>
    <x v="20"/>
    <x v="11"/>
    <n v="21"/>
    <x v="0"/>
    <n v="4"/>
  </r>
  <r>
    <x v="983"/>
    <n v="25944.171875"/>
    <x v="20"/>
    <x v="11"/>
    <n v="21"/>
    <x v="0"/>
    <n v="4"/>
  </r>
  <r>
    <x v="984"/>
    <n v="25794.87109375"/>
    <x v="20"/>
    <x v="12"/>
    <n v="21"/>
    <x v="0"/>
    <n v="4"/>
  </r>
  <r>
    <x v="985"/>
    <n v="25682.40234375"/>
    <x v="20"/>
    <x v="12"/>
    <n v="21"/>
    <x v="0"/>
    <n v="4"/>
  </r>
  <r>
    <x v="986"/>
    <n v="25713.37109375"/>
    <x v="20"/>
    <x v="13"/>
    <n v="21"/>
    <x v="0"/>
    <n v="4"/>
  </r>
  <r>
    <x v="987"/>
    <n v="25727.21484375"/>
    <x v="20"/>
    <x v="13"/>
    <n v="21"/>
    <x v="0"/>
    <n v="4"/>
  </r>
  <r>
    <x v="988"/>
    <n v="25696.5390625"/>
    <x v="20"/>
    <x v="14"/>
    <n v="21"/>
    <x v="0"/>
    <n v="4"/>
  </r>
  <r>
    <x v="989"/>
    <n v="25768.986328125"/>
    <x v="20"/>
    <x v="14"/>
    <n v="21"/>
    <x v="0"/>
    <n v="4"/>
  </r>
  <r>
    <x v="990"/>
    <n v="25816.45703125"/>
    <x v="20"/>
    <x v="15"/>
    <n v="21"/>
    <x v="0"/>
    <n v="4"/>
  </r>
  <r>
    <x v="991"/>
    <n v="25947.541015625"/>
    <x v="20"/>
    <x v="15"/>
    <n v="21"/>
    <x v="0"/>
    <n v="4"/>
  </r>
  <r>
    <x v="992"/>
    <n v="26126.087890625"/>
    <x v="20"/>
    <x v="16"/>
    <n v="21"/>
    <x v="0"/>
    <n v="4"/>
  </r>
  <r>
    <x v="993"/>
    <n v="26533.921875"/>
    <x v="20"/>
    <x v="16"/>
    <n v="21"/>
    <x v="0"/>
    <n v="4"/>
  </r>
  <r>
    <x v="994"/>
    <n v="27218.50390625"/>
    <x v="20"/>
    <x v="17"/>
    <n v="21"/>
    <x v="0"/>
    <n v="4"/>
  </r>
  <r>
    <x v="995"/>
    <n v="28753.423828125"/>
    <x v="20"/>
    <x v="17"/>
    <n v="21"/>
    <x v="0"/>
    <n v="4"/>
  </r>
  <r>
    <x v="996"/>
    <n v="29576.20703125"/>
    <x v="20"/>
    <x v="18"/>
    <n v="21"/>
    <x v="0"/>
    <n v="4"/>
  </r>
  <r>
    <x v="997"/>
    <n v="29490.359375"/>
    <x v="20"/>
    <x v="18"/>
    <n v="21"/>
    <x v="0"/>
    <n v="4"/>
  </r>
  <r>
    <x v="998"/>
    <n v="29225.5"/>
    <x v="20"/>
    <x v="19"/>
    <n v="21"/>
    <x v="0"/>
    <n v="4"/>
  </r>
  <r>
    <x v="999"/>
    <n v="29019.10546875"/>
    <x v="20"/>
    <x v="19"/>
    <n v="21"/>
    <x v="0"/>
    <n v="4"/>
  </r>
  <r>
    <x v="1000"/>
    <n v="28620.19140625"/>
    <x v="20"/>
    <x v="20"/>
    <n v="21"/>
    <x v="0"/>
    <n v="4"/>
  </r>
  <r>
    <x v="1001"/>
    <n v="28081.69921875"/>
    <x v="20"/>
    <x v="20"/>
    <n v="21"/>
    <x v="0"/>
    <n v="4"/>
  </r>
  <r>
    <x v="1002"/>
    <n v="27484.82421875"/>
    <x v="20"/>
    <x v="21"/>
    <n v="21"/>
    <x v="0"/>
    <n v="4"/>
  </r>
  <r>
    <x v="1003"/>
    <n v="26628.66015625"/>
    <x v="20"/>
    <x v="21"/>
    <n v="21"/>
    <x v="0"/>
    <n v="4"/>
  </r>
  <r>
    <x v="1004"/>
    <n v="25554.4921875"/>
    <x v="20"/>
    <x v="22"/>
    <n v="21"/>
    <x v="0"/>
    <n v="4"/>
  </r>
  <r>
    <x v="1005"/>
    <n v="24533.19921875"/>
    <x v="20"/>
    <x v="22"/>
    <n v="21"/>
    <x v="0"/>
    <n v="4"/>
  </r>
  <r>
    <x v="1006"/>
    <n v="23401.7734375"/>
    <x v="20"/>
    <x v="23"/>
    <n v="21"/>
    <x v="0"/>
    <n v="4"/>
  </r>
  <r>
    <x v="1007"/>
    <n v="22486.984375"/>
    <x v="20"/>
    <x v="23"/>
    <n v="21"/>
    <x v="0"/>
    <n v="4"/>
  </r>
  <r>
    <x v="1008"/>
    <n v="21704.052734375"/>
    <x v="21"/>
    <x v="0"/>
    <n v="22"/>
    <x v="0"/>
    <n v="4"/>
  </r>
  <r>
    <x v="1009"/>
    <n v="21381.71875"/>
    <x v="21"/>
    <x v="0"/>
    <n v="22"/>
    <x v="0"/>
    <n v="4"/>
  </r>
  <r>
    <x v="1010"/>
    <n v="21309.7265625"/>
    <x v="21"/>
    <x v="1"/>
    <n v="22"/>
    <x v="0"/>
    <n v="4"/>
  </r>
  <r>
    <x v="1011"/>
    <n v="20923.71875"/>
    <x v="21"/>
    <x v="1"/>
    <n v="22"/>
    <x v="0"/>
    <n v="4"/>
  </r>
  <r>
    <x v="1012"/>
    <n v="20654.09375"/>
    <x v="21"/>
    <x v="2"/>
    <n v="22"/>
    <x v="0"/>
    <n v="4"/>
  </r>
  <r>
    <x v="1013"/>
    <n v="20582.228515625"/>
    <x v="21"/>
    <x v="2"/>
    <n v="22"/>
    <x v="0"/>
    <n v="4"/>
  </r>
  <r>
    <x v="1014"/>
    <n v="20456.21875"/>
    <x v="21"/>
    <x v="3"/>
    <n v="22"/>
    <x v="0"/>
    <n v="4"/>
  </r>
  <r>
    <x v="1015"/>
    <n v="20521.9296875"/>
    <x v="21"/>
    <x v="3"/>
    <n v="22"/>
    <x v="0"/>
    <n v="4"/>
  </r>
  <r>
    <x v="1016"/>
    <n v="20691.984375"/>
    <x v="21"/>
    <x v="4"/>
    <n v="22"/>
    <x v="0"/>
    <n v="4"/>
  </r>
  <r>
    <x v="1017"/>
    <n v="20822.001953125"/>
    <x v="21"/>
    <x v="4"/>
    <n v="22"/>
    <x v="0"/>
    <n v="4"/>
  </r>
  <r>
    <x v="1018"/>
    <n v="21307.931640625"/>
    <x v="21"/>
    <x v="5"/>
    <n v="22"/>
    <x v="0"/>
    <n v="4"/>
  </r>
  <r>
    <x v="1019"/>
    <n v="22342.935546875"/>
    <x v="21"/>
    <x v="5"/>
    <n v="22"/>
    <x v="0"/>
    <n v="4"/>
  </r>
  <r>
    <x v="1020"/>
    <n v="23429.259765625"/>
    <x v="21"/>
    <x v="6"/>
    <n v="22"/>
    <x v="0"/>
    <n v="4"/>
  </r>
  <r>
    <x v="1021"/>
    <n v="25318.77734375"/>
    <x v="21"/>
    <x v="6"/>
    <n v="22"/>
    <x v="0"/>
    <n v="4"/>
  </r>
  <r>
    <x v="1022"/>
    <n v="26279.05859375"/>
    <x v="21"/>
    <x v="7"/>
    <n v="22"/>
    <x v="0"/>
    <n v="4"/>
  </r>
  <r>
    <x v="1023"/>
    <n v="26963.841796875"/>
    <x v="21"/>
    <x v="7"/>
    <n v="22"/>
    <x v="0"/>
    <n v="4"/>
  </r>
  <r>
    <x v="1024"/>
    <n v="27017.66796875"/>
    <x v="21"/>
    <x v="8"/>
    <n v="22"/>
    <x v="0"/>
    <n v="4"/>
  </r>
  <r>
    <x v="1025"/>
    <n v="27149.3203125"/>
    <x v="21"/>
    <x v="8"/>
    <n v="22"/>
    <x v="0"/>
    <n v="4"/>
  </r>
  <r>
    <x v="1026"/>
    <n v="27058.689453125"/>
    <x v="21"/>
    <x v="9"/>
    <n v="22"/>
    <x v="0"/>
    <n v="4"/>
  </r>
  <r>
    <x v="1027"/>
    <n v="26912.05078125"/>
    <x v="21"/>
    <x v="9"/>
    <n v="22"/>
    <x v="0"/>
    <n v="4"/>
  </r>
  <r>
    <x v="1028"/>
    <n v="26802.56640625"/>
    <x v="21"/>
    <x v="10"/>
    <n v="22"/>
    <x v="0"/>
    <n v="4"/>
  </r>
  <r>
    <x v="1029"/>
    <n v="26787.5078125"/>
    <x v="21"/>
    <x v="10"/>
    <n v="22"/>
    <x v="0"/>
    <n v="4"/>
  </r>
  <r>
    <x v="1030"/>
    <n v="26548.8828125"/>
    <x v="21"/>
    <x v="11"/>
    <n v="22"/>
    <x v="0"/>
    <n v="4"/>
  </r>
  <r>
    <x v="1031"/>
    <n v="26367.900390625"/>
    <x v="21"/>
    <x v="11"/>
    <n v="22"/>
    <x v="0"/>
    <n v="4"/>
  </r>
  <r>
    <x v="1032"/>
    <n v="25944.05078125"/>
    <x v="21"/>
    <x v="12"/>
    <n v="22"/>
    <x v="0"/>
    <n v="4"/>
  </r>
  <r>
    <x v="1033"/>
    <n v="25715.6015625"/>
    <x v="21"/>
    <x v="12"/>
    <n v="22"/>
    <x v="0"/>
    <n v="4"/>
  </r>
  <r>
    <x v="1034"/>
    <n v="25629.98828125"/>
    <x v="21"/>
    <x v="13"/>
    <n v="22"/>
    <x v="0"/>
    <n v="4"/>
  </r>
  <r>
    <x v="1035"/>
    <n v="25679.3984375"/>
    <x v="21"/>
    <x v="13"/>
    <n v="22"/>
    <x v="0"/>
    <n v="4"/>
  </r>
  <r>
    <x v="1036"/>
    <n v="25655.337890625"/>
    <x v="21"/>
    <x v="14"/>
    <n v="22"/>
    <x v="0"/>
    <n v="4"/>
  </r>
  <r>
    <x v="1037"/>
    <n v="25674.890625"/>
    <x v="21"/>
    <x v="14"/>
    <n v="22"/>
    <x v="0"/>
    <n v="4"/>
  </r>
  <r>
    <x v="1038"/>
    <n v="25690.828125"/>
    <x v="21"/>
    <x v="15"/>
    <n v="22"/>
    <x v="0"/>
    <n v="4"/>
  </r>
  <r>
    <x v="1039"/>
    <n v="25812.205078125"/>
    <x v="21"/>
    <x v="15"/>
    <n v="22"/>
    <x v="0"/>
    <n v="4"/>
  </r>
  <r>
    <x v="1040"/>
    <n v="25940.392578125"/>
    <x v="21"/>
    <x v="16"/>
    <n v="22"/>
    <x v="0"/>
    <n v="4"/>
  </r>
  <r>
    <x v="1041"/>
    <n v="26263.484375"/>
    <x v="21"/>
    <x v="16"/>
    <n v="22"/>
    <x v="0"/>
    <n v="4"/>
  </r>
  <r>
    <x v="1042"/>
    <n v="27078.978515625"/>
    <x v="21"/>
    <x v="17"/>
    <n v="22"/>
    <x v="0"/>
    <n v="4"/>
  </r>
  <r>
    <x v="1043"/>
    <n v="28806.44140625"/>
    <x v="21"/>
    <x v="17"/>
    <n v="22"/>
    <x v="0"/>
    <n v="4"/>
  </r>
  <r>
    <x v="1044"/>
    <n v="29612.0390625"/>
    <x v="21"/>
    <x v="18"/>
    <n v="22"/>
    <x v="0"/>
    <n v="4"/>
  </r>
  <r>
    <x v="1045"/>
    <n v="29522.369140625"/>
    <x v="21"/>
    <x v="18"/>
    <n v="22"/>
    <x v="0"/>
    <n v="4"/>
  </r>
  <r>
    <x v="1046"/>
    <n v="29341.60546875"/>
    <x v="21"/>
    <x v="19"/>
    <n v="22"/>
    <x v="0"/>
    <n v="4"/>
  </r>
  <r>
    <x v="1047"/>
    <n v="28986.92578125"/>
    <x v="21"/>
    <x v="19"/>
    <n v="22"/>
    <x v="0"/>
    <n v="4"/>
  </r>
  <r>
    <x v="1048"/>
    <n v="28700.43359375"/>
    <x v="21"/>
    <x v="20"/>
    <n v="22"/>
    <x v="0"/>
    <n v="4"/>
  </r>
  <r>
    <x v="1049"/>
    <n v="28146.05078125"/>
    <x v="21"/>
    <x v="20"/>
    <n v="22"/>
    <x v="0"/>
    <n v="4"/>
  </r>
  <r>
    <x v="1050"/>
    <n v="27557.140625"/>
    <x v="21"/>
    <x v="21"/>
    <n v="22"/>
    <x v="0"/>
    <n v="4"/>
  </r>
  <r>
    <x v="1051"/>
    <n v="26664.27734375"/>
    <x v="21"/>
    <x v="21"/>
    <n v="22"/>
    <x v="0"/>
    <n v="4"/>
  </r>
  <r>
    <x v="1052"/>
    <n v="25595.38671875"/>
    <x v="21"/>
    <x v="22"/>
    <n v="22"/>
    <x v="0"/>
    <n v="4"/>
  </r>
  <r>
    <x v="1053"/>
    <n v="24651.5"/>
    <x v="21"/>
    <x v="22"/>
    <n v="22"/>
    <x v="0"/>
    <n v="4"/>
  </r>
  <r>
    <x v="1054"/>
    <n v="23621.34765625"/>
    <x v="21"/>
    <x v="23"/>
    <n v="22"/>
    <x v="0"/>
    <n v="4"/>
  </r>
  <r>
    <x v="1055"/>
    <n v="22654.681640625"/>
    <x v="21"/>
    <x v="23"/>
    <n v="22"/>
    <x v="0"/>
    <n v="4"/>
  </r>
  <r>
    <x v="1056"/>
    <n v="21824.2734375"/>
    <x v="22"/>
    <x v="0"/>
    <n v="23"/>
    <x v="0"/>
    <n v="4"/>
  </r>
  <r>
    <x v="1057"/>
    <n v="21552.837890625"/>
    <x v="22"/>
    <x v="0"/>
    <n v="23"/>
    <x v="0"/>
    <n v="4"/>
  </r>
  <r>
    <x v="1058"/>
    <n v="21151.65234375"/>
    <x v="22"/>
    <x v="1"/>
    <n v="23"/>
    <x v="0"/>
    <n v="4"/>
  </r>
  <r>
    <x v="1059"/>
    <n v="20890.076171875"/>
    <x v="22"/>
    <x v="1"/>
    <n v="23"/>
    <x v="0"/>
    <n v="4"/>
  </r>
  <r>
    <x v="1060"/>
    <n v="20916.66015625"/>
    <x v="22"/>
    <x v="2"/>
    <n v="23"/>
    <x v="0"/>
    <n v="4"/>
  </r>
  <r>
    <x v="1061"/>
    <n v="20743.775390625"/>
    <x v="22"/>
    <x v="2"/>
    <n v="23"/>
    <x v="0"/>
    <n v="4"/>
  </r>
  <r>
    <x v="1062"/>
    <n v="20724.703125"/>
    <x v="22"/>
    <x v="3"/>
    <n v="23"/>
    <x v="0"/>
    <n v="4"/>
  </r>
  <r>
    <x v="1063"/>
    <n v="20833.58203125"/>
    <x v="22"/>
    <x v="3"/>
    <n v="23"/>
    <x v="0"/>
    <n v="4"/>
  </r>
  <r>
    <x v="1064"/>
    <n v="21030.46484375"/>
    <x v="22"/>
    <x v="4"/>
    <n v="23"/>
    <x v="0"/>
    <n v="4"/>
  </r>
  <r>
    <x v="1065"/>
    <n v="21052.53515625"/>
    <x v="22"/>
    <x v="4"/>
    <n v="23"/>
    <x v="0"/>
    <n v="4"/>
  </r>
  <r>
    <x v="1066"/>
    <n v="21668.36328125"/>
    <x v="22"/>
    <x v="5"/>
    <n v="23"/>
    <x v="0"/>
    <n v="4"/>
  </r>
  <r>
    <x v="1067"/>
    <n v="22715.265625"/>
    <x v="22"/>
    <x v="5"/>
    <n v="23"/>
    <x v="0"/>
    <n v="4"/>
  </r>
  <r>
    <x v="1068"/>
    <n v="23249.484375"/>
    <x v="22"/>
    <x v="6"/>
    <n v="23"/>
    <x v="0"/>
    <n v="4"/>
  </r>
  <r>
    <x v="1069"/>
    <n v="24906.01171875"/>
    <x v="22"/>
    <x v="6"/>
    <n v="23"/>
    <x v="0"/>
    <n v="4"/>
  </r>
  <r>
    <x v="1070"/>
    <n v="25963.181640625"/>
    <x v="22"/>
    <x v="7"/>
    <n v="23"/>
    <x v="0"/>
    <n v="4"/>
  </r>
  <r>
    <x v="1071"/>
    <n v="26703.18359375"/>
    <x v="22"/>
    <x v="7"/>
    <n v="23"/>
    <x v="0"/>
    <n v="4"/>
  </r>
  <r>
    <x v="1072"/>
    <n v="26517.423828125"/>
    <x v="22"/>
    <x v="8"/>
    <n v="23"/>
    <x v="0"/>
    <n v="4"/>
  </r>
  <r>
    <x v="1073"/>
    <n v="26654.30859375"/>
    <x v="22"/>
    <x v="8"/>
    <n v="23"/>
    <x v="0"/>
    <n v="4"/>
  </r>
  <r>
    <x v="1074"/>
    <n v="26423.783203125"/>
    <x v="22"/>
    <x v="9"/>
    <n v="23"/>
    <x v="0"/>
    <n v="4"/>
  </r>
  <r>
    <x v="1075"/>
    <n v="26363.8359375"/>
    <x v="22"/>
    <x v="9"/>
    <n v="23"/>
    <x v="0"/>
    <n v="4"/>
  </r>
  <r>
    <x v="1076"/>
    <n v="26350.08984375"/>
    <x v="22"/>
    <x v="10"/>
    <n v="23"/>
    <x v="0"/>
    <n v="4"/>
  </r>
  <r>
    <x v="1077"/>
    <n v="26314.783203125"/>
    <x v="22"/>
    <x v="10"/>
    <n v="23"/>
    <x v="0"/>
    <n v="4"/>
  </r>
  <r>
    <x v="1078"/>
    <n v="26134.09765625"/>
    <x v="22"/>
    <x v="11"/>
    <n v="23"/>
    <x v="0"/>
    <n v="4"/>
  </r>
  <r>
    <x v="1079"/>
    <n v="26025.119140625"/>
    <x v="22"/>
    <x v="11"/>
    <n v="23"/>
    <x v="0"/>
    <n v="4"/>
  </r>
  <r>
    <x v="1080"/>
    <n v="25774.107421875"/>
    <x v="22"/>
    <x v="12"/>
    <n v="23"/>
    <x v="0"/>
    <n v="4"/>
  </r>
  <r>
    <x v="1081"/>
    <n v="25596.0546875"/>
    <x v="22"/>
    <x v="12"/>
    <n v="23"/>
    <x v="0"/>
    <n v="4"/>
  </r>
  <r>
    <x v="1082"/>
    <n v="25575.16796875"/>
    <x v="22"/>
    <x v="13"/>
    <n v="23"/>
    <x v="0"/>
    <n v="4"/>
  </r>
  <r>
    <x v="1083"/>
    <n v="25574.9765625"/>
    <x v="22"/>
    <x v="13"/>
    <n v="23"/>
    <x v="0"/>
    <n v="4"/>
  </r>
  <r>
    <x v="1084"/>
    <n v="25456.462890625"/>
    <x v="22"/>
    <x v="14"/>
    <n v="23"/>
    <x v="0"/>
    <n v="4"/>
  </r>
  <r>
    <x v="1085"/>
    <n v="25423.921875"/>
    <x v="22"/>
    <x v="14"/>
    <n v="23"/>
    <x v="0"/>
    <n v="4"/>
  </r>
  <r>
    <x v="1086"/>
    <n v="25402.93359375"/>
    <x v="22"/>
    <x v="15"/>
    <n v="23"/>
    <x v="0"/>
    <n v="4"/>
  </r>
  <r>
    <x v="1087"/>
    <n v="25441.3984375"/>
    <x v="22"/>
    <x v="15"/>
    <n v="23"/>
    <x v="0"/>
    <n v="4"/>
  </r>
  <r>
    <x v="1088"/>
    <n v="25486.193359375"/>
    <x v="22"/>
    <x v="16"/>
    <n v="23"/>
    <x v="0"/>
    <n v="4"/>
  </r>
  <r>
    <x v="1089"/>
    <n v="25795.6875"/>
    <x v="22"/>
    <x v="16"/>
    <n v="23"/>
    <x v="0"/>
    <n v="4"/>
  </r>
  <r>
    <x v="1090"/>
    <n v="26331.900390625"/>
    <x v="22"/>
    <x v="17"/>
    <n v="23"/>
    <x v="0"/>
    <n v="4"/>
  </r>
  <r>
    <x v="1091"/>
    <n v="27814.76171875"/>
    <x v="22"/>
    <x v="17"/>
    <n v="23"/>
    <x v="0"/>
    <n v="4"/>
  </r>
  <r>
    <x v="1092"/>
    <n v="28590.859375"/>
    <x v="22"/>
    <x v="18"/>
    <n v="23"/>
    <x v="0"/>
    <n v="4"/>
  </r>
  <r>
    <x v="1093"/>
    <n v="28503.60546875"/>
    <x v="22"/>
    <x v="18"/>
    <n v="23"/>
    <x v="0"/>
    <n v="4"/>
  </r>
  <r>
    <x v="1094"/>
    <n v="28241.1484375"/>
    <x v="22"/>
    <x v="19"/>
    <n v="23"/>
    <x v="0"/>
    <n v="4"/>
  </r>
  <r>
    <x v="1095"/>
    <n v="27827.5390625"/>
    <x v="22"/>
    <x v="19"/>
    <n v="23"/>
    <x v="0"/>
    <n v="4"/>
  </r>
  <r>
    <x v="1096"/>
    <n v="27464.08203125"/>
    <x v="22"/>
    <x v="20"/>
    <n v="23"/>
    <x v="0"/>
    <n v="4"/>
  </r>
  <r>
    <x v="1097"/>
    <n v="26997.3203125"/>
    <x v="22"/>
    <x v="20"/>
    <n v="23"/>
    <x v="0"/>
    <n v="4"/>
  </r>
  <r>
    <x v="1098"/>
    <n v="26433.625"/>
    <x v="22"/>
    <x v="21"/>
    <n v="23"/>
    <x v="0"/>
    <n v="4"/>
  </r>
  <r>
    <x v="1099"/>
    <n v="26083.470703125"/>
    <x v="22"/>
    <x v="21"/>
    <n v="23"/>
    <x v="0"/>
    <n v="4"/>
  </r>
  <r>
    <x v="1100"/>
    <n v="25251.6484375"/>
    <x v="22"/>
    <x v="22"/>
    <n v="23"/>
    <x v="0"/>
    <n v="4"/>
  </r>
  <r>
    <x v="1101"/>
    <n v="24455.34375"/>
    <x v="22"/>
    <x v="22"/>
    <n v="23"/>
    <x v="0"/>
    <n v="4"/>
  </r>
  <r>
    <x v="1102"/>
    <n v="23550.16015625"/>
    <x v="22"/>
    <x v="23"/>
    <n v="23"/>
    <x v="0"/>
    <n v="4"/>
  </r>
  <r>
    <x v="1103"/>
    <n v="22652.830078125"/>
    <x v="22"/>
    <x v="23"/>
    <n v="23"/>
    <x v="0"/>
    <n v="4"/>
  </r>
  <r>
    <x v="1104"/>
    <n v="21877.3125"/>
    <x v="23"/>
    <x v="0"/>
    <n v="24"/>
    <x v="0"/>
    <n v="4"/>
  </r>
  <r>
    <x v="1105"/>
    <n v="21352.103515625"/>
    <x v="23"/>
    <x v="0"/>
    <n v="24"/>
    <x v="0"/>
    <n v="4"/>
  </r>
  <r>
    <x v="1106"/>
    <n v="20928.93359375"/>
    <x v="23"/>
    <x v="1"/>
    <n v="24"/>
    <x v="0"/>
    <n v="4"/>
  </r>
  <r>
    <x v="1107"/>
    <n v="20506.314453125"/>
    <x v="23"/>
    <x v="1"/>
    <n v="24"/>
    <x v="0"/>
    <n v="4"/>
  </r>
  <r>
    <x v="1108"/>
    <n v="20186.265625"/>
    <x v="23"/>
    <x v="2"/>
    <n v="24"/>
    <x v="0"/>
    <n v="4"/>
  </r>
  <r>
    <x v="1109"/>
    <n v="19939.38671875"/>
    <x v="23"/>
    <x v="2"/>
    <n v="24"/>
    <x v="0"/>
    <n v="4"/>
  </r>
  <r>
    <x v="1110"/>
    <n v="20052.19921875"/>
    <x v="23"/>
    <x v="3"/>
    <n v="24"/>
    <x v="0"/>
    <n v="4"/>
  </r>
  <r>
    <x v="1111"/>
    <n v="19997.95703125"/>
    <x v="23"/>
    <x v="3"/>
    <n v="24"/>
    <x v="0"/>
    <n v="4"/>
  </r>
  <r>
    <x v="1112"/>
    <n v="20002.599609375"/>
    <x v="23"/>
    <x v="4"/>
    <n v="24"/>
    <x v="0"/>
    <n v="4"/>
  </r>
  <r>
    <x v="1113"/>
    <n v="20126.6328125"/>
    <x v="23"/>
    <x v="4"/>
    <n v="24"/>
    <x v="0"/>
    <n v="4"/>
  </r>
  <r>
    <x v="1114"/>
    <n v="20268.04296875"/>
    <x v="23"/>
    <x v="5"/>
    <n v="24"/>
    <x v="0"/>
    <n v="4"/>
  </r>
  <r>
    <x v="1115"/>
    <n v="20303.54296875"/>
    <x v="23"/>
    <x v="5"/>
    <n v="24"/>
    <x v="0"/>
    <n v="4"/>
  </r>
  <r>
    <x v="1116"/>
    <n v="20721.025390625"/>
    <x v="23"/>
    <x v="6"/>
    <n v="24"/>
    <x v="0"/>
    <n v="4"/>
  </r>
  <r>
    <x v="1117"/>
    <n v="21434.91015625"/>
    <x v="23"/>
    <x v="6"/>
    <n v="24"/>
    <x v="0"/>
    <n v="4"/>
  </r>
  <r>
    <x v="1118"/>
    <n v="21635.927734375"/>
    <x v="23"/>
    <x v="7"/>
    <n v="24"/>
    <x v="0"/>
    <n v="4"/>
  </r>
  <r>
    <x v="1119"/>
    <n v="22042.80859375"/>
    <x v="23"/>
    <x v="7"/>
    <n v="24"/>
    <x v="0"/>
    <n v="4"/>
  </r>
  <r>
    <x v="1120"/>
    <n v="22430.98046875"/>
    <x v="23"/>
    <x v="8"/>
    <n v="24"/>
    <x v="0"/>
    <n v="4"/>
  </r>
  <r>
    <x v="1121"/>
    <n v="22838.63671875"/>
    <x v="23"/>
    <x v="8"/>
    <n v="24"/>
    <x v="0"/>
    <n v="4"/>
  </r>
  <r>
    <x v="1122"/>
    <n v="23100.701171875"/>
    <x v="23"/>
    <x v="9"/>
    <n v="24"/>
    <x v="0"/>
    <n v="4"/>
  </r>
  <r>
    <x v="1123"/>
    <n v="23309.798828125"/>
    <x v="23"/>
    <x v="9"/>
    <n v="24"/>
    <x v="0"/>
    <n v="4"/>
  </r>
  <r>
    <x v="1124"/>
    <n v="23193.845703125"/>
    <x v="23"/>
    <x v="10"/>
    <n v="24"/>
    <x v="0"/>
    <n v="4"/>
  </r>
  <r>
    <x v="1125"/>
    <n v="23325.5078125"/>
    <x v="23"/>
    <x v="10"/>
    <n v="24"/>
    <x v="0"/>
    <n v="4"/>
  </r>
  <r>
    <x v="1126"/>
    <n v="23268.21875"/>
    <x v="23"/>
    <x v="11"/>
    <n v="24"/>
    <x v="0"/>
    <n v="4"/>
  </r>
  <r>
    <x v="1127"/>
    <n v="23167.974609375"/>
    <x v="23"/>
    <x v="11"/>
    <n v="24"/>
    <x v="0"/>
    <n v="4"/>
  </r>
  <r>
    <x v="1128"/>
    <n v="22990.65625"/>
    <x v="23"/>
    <x v="12"/>
    <n v="24"/>
    <x v="0"/>
    <n v="4"/>
  </r>
  <r>
    <x v="1129"/>
    <n v="22849.703125"/>
    <x v="23"/>
    <x v="12"/>
    <n v="24"/>
    <x v="0"/>
    <n v="4"/>
  </r>
  <r>
    <x v="1130"/>
    <n v="23030.828125"/>
    <x v="23"/>
    <x v="13"/>
    <n v="24"/>
    <x v="0"/>
    <n v="4"/>
  </r>
  <r>
    <x v="1131"/>
    <n v="22966.1328125"/>
    <x v="23"/>
    <x v="13"/>
    <n v="24"/>
    <x v="0"/>
    <n v="4"/>
  </r>
  <r>
    <x v="1132"/>
    <n v="22916.578125"/>
    <x v="23"/>
    <x v="14"/>
    <n v="24"/>
    <x v="0"/>
    <n v="4"/>
  </r>
  <r>
    <x v="1133"/>
    <n v="22917.416015625"/>
    <x v="23"/>
    <x v="14"/>
    <n v="24"/>
    <x v="0"/>
    <n v="4"/>
  </r>
  <r>
    <x v="1134"/>
    <n v="22999.46875"/>
    <x v="23"/>
    <x v="15"/>
    <n v="24"/>
    <x v="0"/>
    <n v="4"/>
  </r>
  <r>
    <x v="1135"/>
    <n v="23132.5703125"/>
    <x v="23"/>
    <x v="15"/>
    <n v="24"/>
    <x v="0"/>
    <n v="4"/>
  </r>
  <r>
    <x v="1136"/>
    <n v="23346.89453125"/>
    <x v="23"/>
    <x v="16"/>
    <n v="24"/>
    <x v="0"/>
    <n v="4"/>
  </r>
  <r>
    <x v="1137"/>
    <n v="23421.17578125"/>
    <x v="23"/>
    <x v="16"/>
    <n v="24"/>
    <x v="0"/>
    <n v="4"/>
  </r>
  <r>
    <x v="1138"/>
    <n v="24178.68359375"/>
    <x v="23"/>
    <x v="17"/>
    <n v="24"/>
    <x v="0"/>
    <n v="4"/>
  </r>
  <r>
    <x v="1139"/>
    <n v="25825.484375"/>
    <x v="23"/>
    <x v="17"/>
    <n v="24"/>
    <x v="0"/>
    <n v="4"/>
  </r>
  <r>
    <x v="1140"/>
    <n v="26844.23828125"/>
    <x v="23"/>
    <x v="18"/>
    <n v="24"/>
    <x v="0"/>
    <n v="4"/>
  </r>
  <r>
    <x v="1141"/>
    <n v="26894.568359375"/>
    <x v="23"/>
    <x v="18"/>
    <n v="24"/>
    <x v="0"/>
    <n v="4"/>
  </r>
  <r>
    <x v="1142"/>
    <n v="26594.041015625"/>
    <x v="23"/>
    <x v="19"/>
    <n v="24"/>
    <x v="0"/>
    <n v="4"/>
  </r>
  <r>
    <x v="1143"/>
    <n v="26387.42578125"/>
    <x v="23"/>
    <x v="19"/>
    <n v="24"/>
    <x v="0"/>
    <n v="4"/>
  </r>
  <r>
    <x v="1144"/>
    <n v="26034.85546875"/>
    <x v="23"/>
    <x v="20"/>
    <n v="24"/>
    <x v="0"/>
    <n v="4"/>
  </r>
  <r>
    <x v="1145"/>
    <n v="25681.6484375"/>
    <x v="23"/>
    <x v="20"/>
    <n v="24"/>
    <x v="0"/>
    <n v="4"/>
  </r>
  <r>
    <x v="1146"/>
    <n v="25207.140625"/>
    <x v="23"/>
    <x v="21"/>
    <n v="24"/>
    <x v="0"/>
    <n v="4"/>
  </r>
  <r>
    <x v="1147"/>
    <n v="24607.05078125"/>
    <x v="23"/>
    <x v="21"/>
    <n v="24"/>
    <x v="0"/>
    <n v="4"/>
  </r>
  <r>
    <x v="1148"/>
    <n v="23871.66796875"/>
    <x v="23"/>
    <x v="22"/>
    <n v="24"/>
    <x v="0"/>
    <n v="4"/>
  </r>
  <r>
    <x v="1149"/>
    <n v="23213.0234375"/>
    <x v="23"/>
    <x v="22"/>
    <n v="24"/>
    <x v="0"/>
    <n v="4"/>
  </r>
  <r>
    <x v="1150"/>
    <n v="22351.705078125"/>
    <x v="23"/>
    <x v="23"/>
    <n v="24"/>
    <x v="0"/>
    <n v="4"/>
  </r>
  <r>
    <x v="1151"/>
    <n v="21529.6328125"/>
    <x v="23"/>
    <x v="23"/>
    <n v="24"/>
    <x v="0"/>
    <n v="4"/>
  </r>
  <r>
    <x v="1152"/>
    <n v="20846.59765625"/>
    <x v="24"/>
    <x v="0"/>
    <n v="25"/>
    <x v="0"/>
    <n v="5"/>
  </r>
  <r>
    <x v="1153"/>
    <n v="20453.490234375"/>
    <x v="24"/>
    <x v="0"/>
    <n v="25"/>
    <x v="0"/>
    <n v="5"/>
  </r>
  <r>
    <x v="1154"/>
    <n v="20022.474609375"/>
    <x v="24"/>
    <x v="1"/>
    <n v="25"/>
    <x v="0"/>
    <n v="5"/>
  </r>
  <r>
    <x v="1155"/>
    <n v="19986.76171875"/>
    <x v="24"/>
    <x v="1"/>
    <n v="25"/>
    <x v="0"/>
    <n v="5"/>
  </r>
  <r>
    <x v="1156"/>
    <n v="19644.3984375"/>
    <x v="24"/>
    <x v="2"/>
    <n v="25"/>
    <x v="0"/>
    <n v="5"/>
  </r>
  <r>
    <x v="1157"/>
    <n v="19724.248046875"/>
    <x v="24"/>
    <x v="2"/>
    <n v="25"/>
    <x v="0"/>
    <n v="5"/>
  </r>
  <r>
    <x v="1158"/>
    <n v="19675.712890625"/>
    <x v="24"/>
    <x v="3"/>
    <n v="25"/>
    <x v="0"/>
    <n v="5"/>
  </r>
  <r>
    <x v="1159"/>
    <n v="19561.15625"/>
    <x v="24"/>
    <x v="3"/>
    <n v="25"/>
    <x v="0"/>
    <n v="5"/>
  </r>
  <r>
    <x v="1160"/>
    <n v="19538.376953125"/>
    <x v="24"/>
    <x v="4"/>
    <n v="25"/>
    <x v="0"/>
    <n v="5"/>
  </r>
  <r>
    <x v="1161"/>
    <n v="19266.7421875"/>
    <x v="24"/>
    <x v="4"/>
    <n v="25"/>
    <x v="0"/>
    <n v="5"/>
  </r>
  <r>
    <x v="1162"/>
    <n v="19400.921875"/>
    <x v="24"/>
    <x v="5"/>
    <n v="25"/>
    <x v="0"/>
    <n v="5"/>
  </r>
  <r>
    <x v="1163"/>
    <n v="19680.947265625"/>
    <x v="24"/>
    <x v="5"/>
    <n v="25"/>
    <x v="0"/>
    <n v="5"/>
  </r>
  <r>
    <x v="1164"/>
    <n v="19976.8984375"/>
    <x v="24"/>
    <x v="6"/>
    <n v="25"/>
    <x v="0"/>
    <n v="5"/>
  </r>
  <r>
    <x v="1165"/>
    <n v="20561.65625"/>
    <x v="24"/>
    <x v="6"/>
    <n v="25"/>
    <x v="0"/>
    <n v="5"/>
  </r>
  <r>
    <x v="1166"/>
    <n v="20628.900390625"/>
    <x v="24"/>
    <x v="7"/>
    <n v="25"/>
    <x v="0"/>
    <n v="5"/>
  </r>
  <r>
    <x v="1167"/>
    <n v="20904.337890625"/>
    <x v="24"/>
    <x v="7"/>
    <n v="25"/>
    <x v="0"/>
    <n v="5"/>
  </r>
  <r>
    <x v="1168"/>
    <n v="21291.4375"/>
    <x v="24"/>
    <x v="8"/>
    <n v="25"/>
    <x v="0"/>
    <n v="5"/>
  </r>
  <r>
    <x v="1169"/>
    <n v="21760.44921875"/>
    <x v="24"/>
    <x v="8"/>
    <n v="25"/>
    <x v="0"/>
    <n v="5"/>
  </r>
  <r>
    <x v="1170"/>
    <n v="22015.48828125"/>
    <x v="24"/>
    <x v="9"/>
    <n v="25"/>
    <x v="0"/>
    <n v="5"/>
  </r>
  <r>
    <x v="1171"/>
    <n v="22134.21484375"/>
    <x v="24"/>
    <x v="9"/>
    <n v="25"/>
    <x v="0"/>
    <n v="5"/>
  </r>
  <r>
    <x v="1172"/>
    <n v="22250.76953125"/>
    <x v="24"/>
    <x v="10"/>
    <n v="25"/>
    <x v="0"/>
    <n v="5"/>
  </r>
  <r>
    <x v="1173"/>
    <n v="22308.232421875"/>
    <x v="24"/>
    <x v="10"/>
    <n v="25"/>
    <x v="0"/>
    <n v="5"/>
  </r>
  <r>
    <x v="1174"/>
    <n v="22344.572265625"/>
    <x v="24"/>
    <x v="11"/>
    <n v="25"/>
    <x v="0"/>
    <n v="5"/>
  </r>
  <r>
    <x v="1175"/>
    <n v="22347.728515625"/>
    <x v="24"/>
    <x v="11"/>
    <n v="25"/>
    <x v="0"/>
    <n v="5"/>
  </r>
  <r>
    <x v="1176"/>
    <n v="22225.1484375"/>
    <x v="24"/>
    <x v="12"/>
    <n v="25"/>
    <x v="0"/>
    <n v="5"/>
  </r>
  <r>
    <x v="1177"/>
    <n v="22127.12109375"/>
    <x v="24"/>
    <x v="12"/>
    <n v="25"/>
    <x v="0"/>
    <n v="5"/>
  </r>
  <r>
    <x v="1178"/>
    <n v="22094.18359375"/>
    <x v="24"/>
    <x v="13"/>
    <n v="25"/>
    <x v="0"/>
    <n v="5"/>
  </r>
  <r>
    <x v="1179"/>
    <n v="22158.216796875"/>
    <x v="24"/>
    <x v="13"/>
    <n v="25"/>
    <x v="0"/>
    <n v="5"/>
  </r>
  <r>
    <x v="1180"/>
    <n v="22096.78125"/>
    <x v="24"/>
    <x v="14"/>
    <n v="25"/>
    <x v="0"/>
    <n v="5"/>
  </r>
  <r>
    <x v="1181"/>
    <n v="22193.34765625"/>
    <x v="24"/>
    <x v="14"/>
    <n v="25"/>
    <x v="0"/>
    <n v="5"/>
  </r>
  <r>
    <x v="1182"/>
    <n v="22365.89453125"/>
    <x v="24"/>
    <x v="15"/>
    <n v="25"/>
    <x v="0"/>
    <n v="5"/>
  </r>
  <r>
    <x v="1183"/>
    <n v="22552.888671875"/>
    <x v="24"/>
    <x v="15"/>
    <n v="25"/>
    <x v="0"/>
    <n v="5"/>
  </r>
  <r>
    <x v="1184"/>
    <n v="22537.671875"/>
    <x v="24"/>
    <x v="16"/>
    <n v="25"/>
    <x v="0"/>
    <n v="5"/>
  </r>
  <r>
    <x v="1185"/>
    <n v="23060.947265625"/>
    <x v="24"/>
    <x v="16"/>
    <n v="25"/>
    <x v="0"/>
    <n v="5"/>
  </r>
  <r>
    <x v="1186"/>
    <n v="23956.703125"/>
    <x v="24"/>
    <x v="17"/>
    <n v="25"/>
    <x v="0"/>
    <n v="5"/>
  </r>
  <r>
    <x v="1187"/>
    <n v="25650.19921875"/>
    <x v="24"/>
    <x v="17"/>
    <n v="25"/>
    <x v="0"/>
    <n v="5"/>
  </r>
  <r>
    <x v="1188"/>
    <n v="26804.9921875"/>
    <x v="24"/>
    <x v="18"/>
    <n v="25"/>
    <x v="0"/>
    <n v="5"/>
  </r>
  <r>
    <x v="1189"/>
    <n v="26912.37109375"/>
    <x v="24"/>
    <x v="18"/>
    <n v="25"/>
    <x v="0"/>
    <n v="5"/>
  </r>
  <r>
    <x v="1190"/>
    <n v="26776.3203125"/>
    <x v="24"/>
    <x v="19"/>
    <n v="25"/>
    <x v="0"/>
    <n v="5"/>
  </r>
  <r>
    <x v="1191"/>
    <n v="26559.1796875"/>
    <x v="24"/>
    <x v="19"/>
    <n v="25"/>
    <x v="0"/>
    <n v="5"/>
  </r>
  <r>
    <x v="1192"/>
    <n v="26267.96484375"/>
    <x v="24"/>
    <x v="20"/>
    <n v="25"/>
    <x v="0"/>
    <n v="5"/>
  </r>
  <r>
    <x v="1193"/>
    <n v="25842.6953125"/>
    <x v="24"/>
    <x v="20"/>
    <n v="25"/>
    <x v="0"/>
    <n v="5"/>
  </r>
  <r>
    <x v="1194"/>
    <n v="25167"/>
    <x v="24"/>
    <x v="21"/>
    <n v="25"/>
    <x v="0"/>
    <n v="5"/>
  </r>
  <r>
    <x v="1195"/>
    <n v="24622.212890625"/>
    <x v="24"/>
    <x v="21"/>
    <n v="25"/>
    <x v="0"/>
    <n v="5"/>
  </r>
  <r>
    <x v="1196"/>
    <n v="23626.771484375"/>
    <x v="24"/>
    <x v="22"/>
    <n v="25"/>
    <x v="0"/>
    <n v="5"/>
  </r>
  <r>
    <x v="1197"/>
    <n v="22786.1640625"/>
    <x v="24"/>
    <x v="22"/>
    <n v="25"/>
    <x v="0"/>
    <n v="5"/>
  </r>
  <r>
    <x v="1198"/>
    <n v="21847.884765625"/>
    <x v="24"/>
    <x v="23"/>
    <n v="25"/>
    <x v="0"/>
    <n v="5"/>
  </r>
  <r>
    <x v="1199"/>
    <n v="20998.056640625"/>
    <x v="24"/>
    <x v="23"/>
    <n v="25"/>
    <x v="0"/>
    <n v="5"/>
  </r>
  <r>
    <x v="1200"/>
    <n v="20377.0234375"/>
    <x v="25"/>
    <x v="0"/>
    <n v="26"/>
    <x v="0"/>
    <n v="5"/>
  </r>
  <r>
    <x v="1201"/>
    <n v="19855.931640625"/>
    <x v="25"/>
    <x v="0"/>
    <n v="26"/>
    <x v="0"/>
    <n v="5"/>
  </r>
  <r>
    <x v="1202"/>
    <n v="19947.005859375"/>
    <x v="25"/>
    <x v="1"/>
    <n v="26"/>
    <x v="0"/>
    <n v="5"/>
  </r>
  <r>
    <x v="1203"/>
    <n v="19712.3203125"/>
    <x v="25"/>
    <x v="1"/>
    <n v="26"/>
    <x v="0"/>
    <n v="5"/>
  </r>
  <r>
    <x v="1204"/>
    <n v="19422.2421875"/>
    <x v="25"/>
    <x v="2"/>
    <n v="26"/>
    <x v="0"/>
    <n v="5"/>
  </r>
  <r>
    <x v="1205"/>
    <n v="19336.6640625"/>
    <x v="25"/>
    <x v="2"/>
    <n v="26"/>
    <x v="0"/>
    <n v="5"/>
  </r>
  <r>
    <x v="1206"/>
    <n v="19336.771484375"/>
    <x v="25"/>
    <x v="3"/>
    <n v="26"/>
    <x v="0"/>
    <n v="5"/>
  </r>
  <r>
    <x v="1207"/>
    <n v="19412.73828125"/>
    <x v="25"/>
    <x v="3"/>
    <n v="26"/>
    <x v="0"/>
    <n v="5"/>
  </r>
  <r>
    <x v="1208"/>
    <n v="19614.84765625"/>
    <x v="25"/>
    <x v="4"/>
    <n v="26"/>
    <x v="0"/>
    <n v="5"/>
  </r>
  <r>
    <x v="1209"/>
    <n v="19671.2578125"/>
    <x v="25"/>
    <x v="4"/>
    <n v="26"/>
    <x v="0"/>
    <n v="5"/>
  </r>
  <r>
    <x v="1210"/>
    <n v="20340.22265625"/>
    <x v="25"/>
    <x v="5"/>
    <n v="26"/>
    <x v="0"/>
    <n v="5"/>
  </r>
  <r>
    <x v="1211"/>
    <n v="21325.94921875"/>
    <x v="25"/>
    <x v="5"/>
    <n v="26"/>
    <x v="0"/>
    <n v="5"/>
  </r>
  <r>
    <x v="1212"/>
    <n v="22289.705078125"/>
    <x v="25"/>
    <x v="6"/>
    <n v="26"/>
    <x v="0"/>
    <n v="5"/>
  </r>
  <r>
    <x v="1213"/>
    <n v="24066.443359375"/>
    <x v="25"/>
    <x v="6"/>
    <n v="26"/>
    <x v="0"/>
    <n v="5"/>
  </r>
  <r>
    <x v="1214"/>
    <n v="25174.55859375"/>
    <x v="25"/>
    <x v="7"/>
    <n v="26"/>
    <x v="0"/>
    <n v="5"/>
  </r>
  <r>
    <x v="1215"/>
    <n v="25819.74609375"/>
    <x v="25"/>
    <x v="7"/>
    <n v="26"/>
    <x v="0"/>
    <n v="5"/>
  </r>
  <r>
    <x v="1216"/>
    <n v="26003.78125"/>
    <x v="25"/>
    <x v="8"/>
    <n v="26"/>
    <x v="0"/>
    <n v="5"/>
  </r>
  <r>
    <x v="1217"/>
    <n v="26369.158203125"/>
    <x v="25"/>
    <x v="8"/>
    <n v="26"/>
    <x v="0"/>
    <n v="5"/>
  </r>
  <r>
    <x v="1218"/>
    <n v="26547.1875"/>
    <x v="25"/>
    <x v="9"/>
    <n v="26"/>
    <x v="0"/>
    <n v="5"/>
  </r>
  <r>
    <x v="1219"/>
    <n v="26748.5390625"/>
    <x v="25"/>
    <x v="9"/>
    <n v="26"/>
    <x v="0"/>
    <n v="5"/>
  </r>
  <r>
    <x v="1220"/>
    <n v="26723.197265625"/>
    <x v="25"/>
    <x v="10"/>
    <n v="26"/>
    <x v="0"/>
    <n v="5"/>
  </r>
  <r>
    <x v="1221"/>
    <n v="26767.498046875"/>
    <x v="25"/>
    <x v="10"/>
    <n v="26"/>
    <x v="0"/>
    <n v="5"/>
  </r>
  <r>
    <x v="1222"/>
    <n v="26799.61328125"/>
    <x v="25"/>
    <x v="11"/>
    <n v="26"/>
    <x v="0"/>
    <n v="5"/>
  </r>
  <r>
    <x v="1223"/>
    <n v="26725.8359375"/>
    <x v="25"/>
    <x v="11"/>
    <n v="26"/>
    <x v="0"/>
    <n v="5"/>
  </r>
  <r>
    <x v="1224"/>
    <n v="26599.3671875"/>
    <x v="25"/>
    <x v="12"/>
    <n v="26"/>
    <x v="0"/>
    <n v="5"/>
  </r>
  <r>
    <x v="1225"/>
    <n v="26442.09765625"/>
    <x v="25"/>
    <x v="12"/>
    <n v="26"/>
    <x v="0"/>
    <n v="5"/>
  </r>
  <r>
    <x v="1226"/>
    <n v="26587.65234375"/>
    <x v="25"/>
    <x v="13"/>
    <n v="26"/>
    <x v="0"/>
    <n v="5"/>
  </r>
  <r>
    <x v="1227"/>
    <n v="26220.134765625"/>
    <x v="25"/>
    <x v="13"/>
    <n v="26"/>
    <x v="0"/>
    <n v="5"/>
  </r>
  <r>
    <x v="1228"/>
    <n v="26620.537109375"/>
    <x v="25"/>
    <x v="14"/>
    <n v="26"/>
    <x v="0"/>
    <n v="5"/>
  </r>
  <r>
    <x v="1229"/>
    <n v="26564.373046875"/>
    <x v="25"/>
    <x v="14"/>
    <n v="26"/>
    <x v="0"/>
    <n v="5"/>
  </r>
  <r>
    <x v="1230"/>
    <n v="26489.65625"/>
    <x v="25"/>
    <x v="15"/>
    <n v="26"/>
    <x v="0"/>
    <n v="5"/>
  </r>
  <r>
    <x v="1231"/>
    <n v="26572.3203125"/>
    <x v="25"/>
    <x v="15"/>
    <n v="26"/>
    <x v="0"/>
    <n v="5"/>
  </r>
  <r>
    <x v="1232"/>
    <n v="26693.529296875"/>
    <x v="25"/>
    <x v="16"/>
    <n v="26"/>
    <x v="0"/>
    <n v="5"/>
  </r>
  <r>
    <x v="1233"/>
    <n v="26963.828125"/>
    <x v="25"/>
    <x v="16"/>
    <n v="26"/>
    <x v="0"/>
    <n v="5"/>
  </r>
  <r>
    <x v="1234"/>
    <n v="27658.833984375"/>
    <x v="25"/>
    <x v="17"/>
    <n v="26"/>
    <x v="0"/>
    <n v="5"/>
  </r>
  <r>
    <x v="1235"/>
    <n v="28965.69921875"/>
    <x v="25"/>
    <x v="17"/>
    <n v="26"/>
    <x v="0"/>
    <n v="5"/>
  </r>
  <r>
    <x v="1236"/>
    <n v="29546.92578125"/>
    <x v="25"/>
    <x v="18"/>
    <n v="26"/>
    <x v="0"/>
    <n v="5"/>
  </r>
  <r>
    <x v="1237"/>
    <n v="29364.970703125"/>
    <x v="25"/>
    <x v="18"/>
    <n v="26"/>
    <x v="0"/>
    <n v="5"/>
  </r>
  <r>
    <x v="1238"/>
    <n v="29133.896484375"/>
    <x v="25"/>
    <x v="19"/>
    <n v="26"/>
    <x v="0"/>
    <n v="5"/>
  </r>
  <r>
    <x v="1239"/>
    <n v="28744.27734375"/>
    <x v="25"/>
    <x v="19"/>
    <n v="26"/>
    <x v="0"/>
    <n v="5"/>
  </r>
  <r>
    <x v="1240"/>
    <n v="28396.58984375"/>
    <x v="25"/>
    <x v="20"/>
    <n v="26"/>
    <x v="0"/>
    <n v="5"/>
  </r>
  <r>
    <x v="1241"/>
    <n v="27720.60546875"/>
    <x v="25"/>
    <x v="20"/>
    <n v="26"/>
    <x v="0"/>
    <n v="5"/>
  </r>
  <r>
    <x v="1242"/>
    <n v="27032.529296875"/>
    <x v="25"/>
    <x v="21"/>
    <n v="26"/>
    <x v="0"/>
    <n v="5"/>
  </r>
  <r>
    <x v="1243"/>
    <n v="26107.0625"/>
    <x v="25"/>
    <x v="21"/>
    <n v="26"/>
    <x v="0"/>
    <n v="5"/>
  </r>
  <r>
    <x v="1244"/>
    <n v="25069.90625"/>
    <x v="25"/>
    <x v="22"/>
    <n v="26"/>
    <x v="0"/>
    <n v="5"/>
  </r>
  <r>
    <x v="1245"/>
    <n v="23940.580078125"/>
    <x v="25"/>
    <x v="22"/>
    <n v="26"/>
    <x v="0"/>
    <n v="5"/>
  </r>
  <r>
    <x v="1246"/>
    <n v="22853.55859375"/>
    <x v="25"/>
    <x v="23"/>
    <n v="26"/>
    <x v="0"/>
    <n v="5"/>
  </r>
  <r>
    <x v="1247"/>
    <n v="21723.53125"/>
    <x v="25"/>
    <x v="23"/>
    <n v="26"/>
    <x v="0"/>
    <n v="5"/>
  </r>
  <r>
    <x v="1248"/>
    <n v="21184.8125"/>
    <x v="26"/>
    <x v="0"/>
    <n v="27"/>
    <x v="0"/>
    <n v="5"/>
  </r>
  <r>
    <x v="1249"/>
    <n v="20702.08984375"/>
    <x v="26"/>
    <x v="0"/>
    <n v="27"/>
    <x v="0"/>
    <n v="5"/>
  </r>
  <r>
    <x v="1250"/>
    <n v="20101.9375"/>
    <x v="26"/>
    <x v="1"/>
    <n v="27"/>
    <x v="0"/>
    <n v="5"/>
  </r>
  <r>
    <x v="1251"/>
    <n v="20079.44921875"/>
    <x v="26"/>
    <x v="1"/>
    <n v="27"/>
    <x v="0"/>
    <n v="5"/>
  </r>
  <r>
    <x v="1252"/>
    <n v="19915.484375"/>
    <x v="26"/>
    <x v="2"/>
    <n v="27"/>
    <x v="0"/>
    <n v="5"/>
  </r>
  <r>
    <x v="1253"/>
    <n v="19795.90625"/>
    <x v="26"/>
    <x v="2"/>
    <n v="27"/>
    <x v="0"/>
    <n v="5"/>
  </r>
  <r>
    <x v="1254"/>
    <n v="20071.197265625"/>
    <x v="26"/>
    <x v="3"/>
    <n v="27"/>
    <x v="0"/>
    <n v="5"/>
  </r>
  <r>
    <x v="1255"/>
    <n v="19771.30859375"/>
    <x v="26"/>
    <x v="3"/>
    <n v="27"/>
    <x v="0"/>
    <n v="5"/>
  </r>
  <r>
    <x v="1256"/>
    <n v="19779.162109375"/>
    <x v="26"/>
    <x v="4"/>
    <n v="27"/>
    <x v="0"/>
    <n v="5"/>
  </r>
  <r>
    <x v="1257"/>
    <n v="20242.796875"/>
    <x v="26"/>
    <x v="4"/>
    <n v="27"/>
    <x v="0"/>
    <n v="5"/>
  </r>
  <r>
    <x v="1258"/>
    <n v="20733.99609375"/>
    <x v="26"/>
    <x v="5"/>
    <n v="27"/>
    <x v="0"/>
    <n v="5"/>
  </r>
  <r>
    <x v="1259"/>
    <n v="21721.5625"/>
    <x v="26"/>
    <x v="5"/>
    <n v="27"/>
    <x v="0"/>
    <n v="5"/>
  </r>
  <r>
    <x v="1260"/>
    <n v="22264.859375"/>
    <x v="26"/>
    <x v="6"/>
    <n v="27"/>
    <x v="0"/>
    <n v="5"/>
  </r>
  <r>
    <x v="1261"/>
    <n v="24106.515625"/>
    <x v="26"/>
    <x v="6"/>
    <n v="27"/>
    <x v="0"/>
    <n v="5"/>
  </r>
  <r>
    <x v="1262"/>
    <n v="25007.869140625"/>
    <x v="26"/>
    <x v="7"/>
    <n v="27"/>
    <x v="0"/>
    <n v="5"/>
  </r>
  <r>
    <x v="1263"/>
    <n v="25561.8515625"/>
    <x v="26"/>
    <x v="7"/>
    <n v="27"/>
    <x v="0"/>
    <n v="5"/>
  </r>
  <r>
    <x v="1264"/>
    <n v="25618.93359375"/>
    <x v="26"/>
    <x v="8"/>
    <n v="27"/>
    <x v="0"/>
    <n v="5"/>
  </r>
  <r>
    <x v="1265"/>
    <n v="25905.71484375"/>
    <x v="26"/>
    <x v="8"/>
    <n v="27"/>
    <x v="0"/>
    <n v="5"/>
  </r>
  <r>
    <x v="1266"/>
    <n v="25934.146484375"/>
    <x v="26"/>
    <x v="9"/>
    <n v="27"/>
    <x v="0"/>
    <n v="5"/>
  </r>
  <r>
    <x v="1267"/>
    <n v="26104.984375"/>
    <x v="26"/>
    <x v="9"/>
    <n v="27"/>
    <x v="0"/>
    <n v="5"/>
  </r>
  <r>
    <x v="1268"/>
    <n v="26113.07421875"/>
    <x v="26"/>
    <x v="10"/>
    <n v="27"/>
    <x v="0"/>
    <n v="5"/>
  </r>
  <r>
    <x v="1269"/>
    <n v="26201.03515625"/>
    <x v="26"/>
    <x v="10"/>
    <n v="27"/>
    <x v="0"/>
    <n v="5"/>
  </r>
  <r>
    <x v="1270"/>
    <n v="26219.5"/>
    <x v="26"/>
    <x v="11"/>
    <n v="27"/>
    <x v="0"/>
    <n v="5"/>
  </r>
  <r>
    <x v="1271"/>
    <n v="26104.40234375"/>
    <x v="26"/>
    <x v="11"/>
    <n v="27"/>
    <x v="0"/>
    <n v="5"/>
  </r>
  <r>
    <x v="1272"/>
    <n v="26085.79296875"/>
    <x v="26"/>
    <x v="12"/>
    <n v="27"/>
    <x v="0"/>
    <n v="5"/>
  </r>
  <r>
    <x v="1273"/>
    <n v="25991.9140625"/>
    <x v="26"/>
    <x v="12"/>
    <n v="27"/>
    <x v="0"/>
    <n v="5"/>
  </r>
  <r>
    <x v="1274"/>
    <n v="26080.47265625"/>
    <x v="26"/>
    <x v="13"/>
    <n v="27"/>
    <x v="0"/>
    <n v="5"/>
  </r>
  <r>
    <x v="1275"/>
    <n v="26125.5859375"/>
    <x v="26"/>
    <x v="13"/>
    <n v="27"/>
    <x v="0"/>
    <n v="5"/>
  </r>
  <r>
    <x v="1276"/>
    <n v="26103.52734375"/>
    <x v="26"/>
    <x v="14"/>
    <n v="27"/>
    <x v="0"/>
    <n v="5"/>
  </r>
  <r>
    <x v="1277"/>
    <n v="26155.62109375"/>
    <x v="26"/>
    <x v="14"/>
    <n v="27"/>
    <x v="0"/>
    <n v="5"/>
  </r>
  <r>
    <x v="1278"/>
    <n v="26129.919921875"/>
    <x v="26"/>
    <x v="15"/>
    <n v="27"/>
    <x v="0"/>
    <n v="5"/>
  </r>
  <r>
    <x v="1279"/>
    <n v="26110.974609375"/>
    <x v="26"/>
    <x v="15"/>
    <n v="27"/>
    <x v="0"/>
    <n v="5"/>
  </r>
  <r>
    <x v="1280"/>
    <n v="26064.3046875"/>
    <x v="26"/>
    <x v="16"/>
    <n v="27"/>
    <x v="0"/>
    <n v="5"/>
  </r>
  <r>
    <x v="1281"/>
    <n v="26271.71875"/>
    <x v="26"/>
    <x v="16"/>
    <n v="27"/>
    <x v="0"/>
    <n v="5"/>
  </r>
  <r>
    <x v="1282"/>
    <n v="26821.72265625"/>
    <x v="26"/>
    <x v="17"/>
    <n v="27"/>
    <x v="0"/>
    <n v="5"/>
  </r>
  <r>
    <x v="1283"/>
    <n v="28270.4140625"/>
    <x v="26"/>
    <x v="17"/>
    <n v="27"/>
    <x v="0"/>
    <n v="5"/>
  </r>
  <r>
    <x v="1284"/>
    <n v="29353"/>
    <x v="26"/>
    <x v="18"/>
    <n v="27"/>
    <x v="0"/>
    <n v="5"/>
  </r>
  <r>
    <x v="1285"/>
    <n v="29253.35546875"/>
    <x v="26"/>
    <x v="18"/>
    <n v="27"/>
    <x v="0"/>
    <n v="5"/>
  </r>
  <r>
    <x v="1286"/>
    <n v="29016.765625"/>
    <x v="26"/>
    <x v="19"/>
    <n v="27"/>
    <x v="0"/>
    <n v="5"/>
  </r>
  <r>
    <x v="1287"/>
    <n v="28651.2578125"/>
    <x v="26"/>
    <x v="19"/>
    <n v="27"/>
    <x v="0"/>
    <n v="5"/>
  </r>
  <r>
    <x v="1288"/>
    <n v="28248.75390625"/>
    <x v="26"/>
    <x v="20"/>
    <n v="27"/>
    <x v="0"/>
    <n v="5"/>
  </r>
  <r>
    <x v="1289"/>
    <n v="27772.345703125"/>
    <x v="26"/>
    <x v="20"/>
    <n v="27"/>
    <x v="0"/>
    <n v="5"/>
  </r>
  <r>
    <x v="1290"/>
    <n v="27019.14453125"/>
    <x v="26"/>
    <x v="21"/>
    <n v="27"/>
    <x v="0"/>
    <n v="5"/>
  </r>
  <r>
    <x v="1291"/>
    <n v="26196.873046875"/>
    <x v="26"/>
    <x v="21"/>
    <n v="27"/>
    <x v="0"/>
    <n v="5"/>
  </r>
  <r>
    <x v="1292"/>
    <n v="25038.0390625"/>
    <x v="26"/>
    <x v="22"/>
    <n v="27"/>
    <x v="0"/>
    <n v="5"/>
  </r>
  <r>
    <x v="1293"/>
    <n v="24033.447265625"/>
    <x v="26"/>
    <x v="22"/>
    <n v="27"/>
    <x v="0"/>
    <n v="5"/>
  </r>
  <r>
    <x v="1294"/>
    <n v="23011.6953125"/>
    <x v="26"/>
    <x v="23"/>
    <n v="27"/>
    <x v="0"/>
    <n v="5"/>
  </r>
  <r>
    <x v="1295"/>
    <n v="22068.646484375"/>
    <x v="26"/>
    <x v="23"/>
    <n v="27"/>
    <x v="0"/>
    <n v="5"/>
  </r>
  <r>
    <x v="1296"/>
    <n v="21337.234375"/>
    <x v="27"/>
    <x v="0"/>
    <n v="28"/>
    <x v="0"/>
    <n v="5"/>
  </r>
  <r>
    <x v="1297"/>
    <n v="20852.27734375"/>
    <x v="27"/>
    <x v="0"/>
    <n v="28"/>
    <x v="0"/>
    <n v="5"/>
  </r>
  <r>
    <x v="1298"/>
    <n v="20706.796875"/>
    <x v="27"/>
    <x v="1"/>
    <n v="28"/>
    <x v="0"/>
    <n v="5"/>
  </r>
  <r>
    <x v="1299"/>
    <n v="20841.24609375"/>
    <x v="27"/>
    <x v="1"/>
    <n v="28"/>
    <x v="0"/>
    <n v="5"/>
  </r>
  <r>
    <x v="1300"/>
    <n v="20544.751953125"/>
    <x v="27"/>
    <x v="2"/>
    <n v="28"/>
    <x v="0"/>
    <n v="5"/>
  </r>
  <r>
    <x v="1301"/>
    <n v="20400.123046875"/>
    <x v="27"/>
    <x v="2"/>
    <n v="28"/>
    <x v="0"/>
    <n v="5"/>
  </r>
  <r>
    <x v="1302"/>
    <n v="20363.09375"/>
    <x v="27"/>
    <x v="3"/>
    <n v="28"/>
    <x v="0"/>
    <n v="5"/>
  </r>
  <r>
    <x v="1303"/>
    <n v="20334.376953125"/>
    <x v="27"/>
    <x v="3"/>
    <n v="28"/>
    <x v="0"/>
    <n v="5"/>
  </r>
  <r>
    <x v="1304"/>
    <n v="20480.78515625"/>
    <x v="27"/>
    <x v="4"/>
    <n v="28"/>
    <x v="0"/>
    <n v="5"/>
  </r>
  <r>
    <x v="1305"/>
    <n v="20514.416015625"/>
    <x v="27"/>
    <x v="4"/>
    <n v="28"/>
    <x v="0"/>
    <n v="5"/>
  </r>
  <r>
    <x v="1306"/>
    <n v="21123.640625"/>
    <x v="27"/>
    <x v="5"/>
    <n v="28"/>
    <x v="0"/>
    <n v="5"/>
  </r>
  <r>
    <x v="1307"/>
    <n v="22072.21875"/>
    <x v="27"/>
    <x v="5"/>
    <n v="28"/>
    <x v="0"/>
    <n v="5"/>
  </r>
  <r>
    <x v="1308"/>
    <n v="22484.697265625"/>
    <x v="27"/>
    <x v="6"/>
    <n v="28"/>
    <x v="0"/>
    <n v="5"/>
  </r>
  <r>
    <x v="1309"/>
    <n v="24297.9609375"/>
    <x v="27"/>
    <x v="6"/>
    <n v="28"/>
    <x v="0"/>
    <n v="5"/>
  </r>
  <r>
    <x v="1310"/>
    <n v="25469.6328125"/>
    <x v="27"/>
    <x v="7"/>
    <n v="28"/>
    <x v="0"/>
    <n v="5"/>
  </r>
  <r>
    <x v="1311"/>
    <n v="25901.8125"/>
    <x v="27"/>
    <x v="7"/>
    <n v="28"/>
    <x v="0"/>
    <n v="5"/>
  </r>
  <r>
    <x v="1312"/>
    <n v="25955.1640625"/>
    <x v="27"/>
    <x v="8"/>
    <n v="28"/>
    <x v="0"/>
    <n v="5"/>
  </r>
  <r>
    <x v="1313"/>
    <n v="26110.765625"/>
    <x v="27"/>
    <x v="8"/>
    <n v="28"/>
    <x v="0"/>
    <n v="5"/>
  </r>
  <r>
    <x v="1314"/>
    <n v="26002.71875"/>
    <x v="27"/>
    <x v="9"/>
    <n v="28"/>
    <x v="0"/>
    <n v="5"/>
  </r>
  <r>
    <x v="1315"/>
    <n v="26084.669921875"/>
    <x v="27"/>
    <x v="9"/>
    <n v="28"/>
    <x v="0"/>
    <n v="5"/>
  </r>
  <r>
    <x v="1316"/>
    <n v="26045.82421875"/>
    <x v="27"/>
    <x v="10"/>
    <n v="28"/>
    <x v="0"/>
    <n v="5"/>
  </r>
  <r>
    <x v="1317"/>
    <n v="26039.443359375"/>
    <x v="27"/>
    <x v="10"/>
    <n v="28"/>
    <x v="0"/>
    <n v="5"/>
  </r>
  <r>
    <x v="1318"/>
    <n v="26037.14453125"/>
    <x v="27"/>
    <x v="11"/>
    <n v="28"/>
    <x v="0"/>
    <n v="5"/>
  </r>
  <r>
    <x v="1319"/>
    <n v="25854.732421875"/>
    <x v="27"/>
    <x v="11"/>
    <n v="28"/>
    <x v="0"/>
    <n v="5"/>
  </r>
  <r>
    <x v="1320"/>
    <n v="25809.9453125"/>
    <x v="27"/>
    <x v="12"/>
    <n v="28"/>
    <x v="0"/>
    <n v="5"/>
  </r>
  <r>
    <x v="1321"/>
    <n v="25761.41015625"/>
    <x v="27"/>
    <x v="12"/>
    <n v="28"/>
    <x v="0"/>
    <n v="5"/>
  </r>
  <r>
    <x v="1322"/>
    <n v="25871.61328125"/>
    <x v="27"/>
    <x v="13"/>
    <n v="28"/>
    <x v="0"/>
    <n v="5"/>
  </r>
  <r>
    <x v="1323"/>
    <n v="25956.046875"/>
    <x v="27"/>
    <x v="13"/>
    <n v="28"/>
    <x v="0"/>
    <n v="5"/>
  </r>
  <r>
    <x v="1324"/>
    <n v="25919.31640625"/>
    <x v="27"/>
    <x v="14"/>
    <n v="28"/>
    <x v="0"/>
    <n v="5"/>
  </r>
  <r>
    <x v="1325"/>
    <n v="26084.357421875"/>
    <x v="27"/>
    <x v="14"/>
    <n v="28"/>
    <x v="0"/>
    <n v="5"/>
  </r>
  <r>
    <x v="1326"/>
    <n v="26137.103515625"/>
    <x v="27"/>
    <x v="15"/>
    <n v="28"/>
    <x v="0"/>
    <n v="5"/>
  </r>
  <r>
    <x v="1327"/>
    <n v="26165.21484375"/>
    <x v="27"/>
    <x v="15"/>
    <n v="28"/>
    <x v="0"/>
    <n v="5"/>
  </r>
  <r>
    <x v="1328"/>
    <n v="26275.42578125"/>
    <x v="27"/>
    <x v="16"/>
    <n v="28"/>
    <x v="0"/>
    <n v="5"/>
  </r>
  <r>
    <x v="1329"/>
    <n v="26680.984375"/>
    <x v="27"/>
    <x v="16"/>
    <n v="28"/>
    <x v="0"/>
    <n v="5"/>
  </r>
  <r>
    <x v="1330"/>
    <n v="27320.64453125"/>
    <x v="27"/>
    <x v="17"/>
    <n v="28"/>
    <x v="0"/>
    <n v="5"/>
  </r>
  <r>
    <x v="1331"/>
    <n v="28743.69921875"/>
    <x v="27"/>
    <x v="17"/>
    <n v="28"/>
    <x v="0"/>
    <n v="5"/>
  </r>
  <r>
    <x v="1332"/>
    <n v="29598.203125"/>
    <x v="27"/>
    <x v="18"/>
    <n v="28"/>
    <x v="0"/>
    <n v="5"/>
  </r>
  <r>
    <x v="1333"/>
    <n v="29486.04296875"/>
    <x v="27"/>
    <x v="18"/>
    <n v="28"/>
    <x v="0"/>
    <n v="5"/>
  </r>
  <r>
    <x v="1334"/>
    <n v="29218.28125"/>
    <x v="27"/>
    <x v="19"/>
    <n v="28"/>
    <x v="0"/>
    <n v="5"/>
  </r>
  <r>
    <x v="1335"/>
    <n v="28823.11328125"/>
    <x v="27"/>
    <x v="19"/>
    <n v="28"/>
    <x v="0"/>
    <n v="5"/>
  </r>
  <r>
    <x v="1336"/>
    <n v="28505.599609375"/>
    <x v="27"/>
    <x v="20"/>
    <n v="28"/>
    <x v="0"/>
    <n v="5"/>
  </r>
  <r>
    <x v="1337"/>
    <n v="27918.78125"/>
    <x v="27"/>
    <x v="20"/>
    <n v="28"/>
    <x v="0"/>
    <n v="5"/>
  </r>
  <r>
    <x v="1338"/>
    <n v="27213.3359375"/>
    <x v="27"/>
    <x v="21"/>
    <n v="28"/>
    <x v="0"/>
    <n v="5"/>
  </r>
  <r>
    <x v="1339"/>
    <n v="26259.994140625"/>
    <x v="27"/>
    <x v="21"/>
    <n v="28"/>
    <x v="0"/>
    <n v="5"/>
  </r>
  <r>
    <x v="1340"/>
    <n v="25232.28515625"/>
    <x v="27"/>
    <x v="22"/>
    <n v="28"/>
    <x v="0"/>
    <n v="5"/>
  </r>
  <r>
    <x v="1341"/>
    <n v="24149.2578125"/>
    <x v="27"/>
    <x v="22"/>
    <n v="28"/>
    <x v="0"/>
    <n v="5"/>
  </r>
  <r>
    <x v="1342"/>
    <n v="23103.17578125"/>
    <x v="27"/>
    <x v="23"/>
    <n v="28"/>
    <x v="0"/>
    <n v="5"/>
  </r>
  <r>
    <x v="1343"/>
    <n v="22165.552734375"/>
    <x v="27"/>
    <x v="23"/>
    <n v="28"/>
    <x v="0"/>
    <n v="5"/>
  </r>
  <r>
    <x v="1344"/>
    <n v="21335.0546875"/>
    <x v="28"/>
    <x v="0"/>
    <n v="29"/>
    <x v="0"/>
    <n v="5"/>
  </r>
  <r>
    <x v="1345"/>
    <n v="20809.27734375"/>
    <x v="28"/>
    <x v="0"/>
    <n v="29"/>
    <x v="0"/>
    <n v="5"/>
  </r>
  <r>
    <x v="1346"/>
    <n v="20408.6953125"/>
    <x v="28"/>
    <x v="1"/>
    <n v="29"/>
    <x v="0"/>
    <n v="5"/>
  </r>
  <r>
    <x v="1347"/>
    <n v="20411.09375"/>
    <x v="28"/>
    <x v="1"/>
    <n v="29"/>
    <x v="0"/>
    <n v="5"/>
  </r>
  <r>
    <x v="1348"/>
    <n v="20178.203125"/>
    <x v="28"/>
    <x v="2"/>
    <n v="29"/>
    <x v="0"/>
    <n v="5"/>
  </r>
  <r>
    <x v="1349"/>
    <n v="20026.08984375"/>
    <x v="28"/>
    <x v="2"/>
    <n v="29"/>
    <x v="0"/>
    <n v="5"/>
  </r>
  <r>
    <x v="1350"/>
    <n v="20190.4296875"/>
    <x v="28"/>
    <x v="3"/>
    <n v="29"/>
    <x v="0"/>
    <n v="5"/>
  </r>
  <r>
    <x v="1351"/>
    <n v="20173.966796875"/>
    <x v="28"/>
    <x v="3"/>
    <n v="29"/>
    <x v="0"/>
    <n v="5"/>
  </r>
  <r>
    <x v="1352"/>
    <n v="20334.525390625"/>
    <x v="28"/>
    <x v="4"/>
    <n v="29"/>
    <x v="0"/>
    <n v="5"/>
  </r>
  <r>
    <x v="1353"/>
    <n v="20446.48828125"/>
    <x v="28"/>
    <x v="4"/>
    <n v="29"/>
    <x v="0"/>
    <n v="5"/>
  </r>
  <r>
    <x v="1354"/>
    <n v="21086.201171875"/>
    <x v="28"/>
    <x v="5"/>
    <n v="29"/>
    <x v="0"/>
    <n v="5"/>
  </r>
  <r>
    <x v="1355"/>
    <n v="22032.373046875"/>
    <x v="28"/>
    <x v="5"/>
    <n v="29"/>
    <x v="0"/>
    <n v="5"/>
  </r>
  <r>
    <x v="1356"/>
    <n v="22489.359375"/>
    <x v="28"/>
    <x v="6"/>
    <n v="29"/>
    <x v="0"/>
    <n v="5"/>
  </r>
  <r>
    <x v="1357"/>
    <n v="24224.966796875"/>
    <x v="28"/>
    <x v="6"/>
    <n v="29"/>
    <x v="0"/>
    <n v="5"/>
  </r>
  <r>
    <x v="1358"/>
    <n v="25347.4609375"/>
    <x v="28"/>
    <x v="7"/>
    <n v="29"/>
    <x v="0"/>
    <n v="5"/>
  </r>
  <r>
    <x v="1359"/>
    <n v="25769.966796875"/>
    <x v="28"/>
    <x v="7"/>
    <n v="29"/>
    <x v="0"/>
    <n v="5"/>
  </r>
  <r>
    <x v="1360"/>
    <n v="25835.28515625"/>
    <x v="28"/>
    <x v="8"/>
    <n v="29"/>
    <x v="0"/>
    <n v="5"/>
  </r>
  <r>
    <x v="1361"/>
    <n v="26109.255859375"/>
    <x v="28"/>
    <x v="8"/>
    <n v="29"/>
    <x v="0"/>
    <n v="5"/>
  </r>
  <r>
    <x v="1362"/>
    <n v="26156.55078125"/>
    <x v="28"/>
    <x v="9"/>
    <n v="29"/>
    <x v="0"/>
    <n v="5"/>
  </r>
  <r>
    <x v="1363"/>
    <n v="26252.26171875"/>
    <x v="28"/>
    <x v="9"/>
    <n v="29"/>
    <x v="0"/>
    <n v="5"/>
  </r>
  <r>
    <x v="1364"/>
    <n v="26260.748046875"/>
    <x v="28"/>
    <x v="10"/>
    <n v="29"/>
    <x v="0"/>
    <n v="5"/>
  </r>
  <r>
    <x v="1365"/>
    <n v="26291.509765625"/>
    <x v="28"/>
    <x v="10"/>
    <n v="29"/>
    <x v="0"/>
    <n v="5"/>
  </r>
  <r>
    <x v="1366"/>
    <n v="26298.4140625"/>
    <x v="28"/>
    <x v="11"/>
    <n v="29"/>
    <x v="0"/>
    <n v="5"/>
  </r>
  <r>
    <x v="1367"/>
    <n v="26212.15234375"/>
    <x v="28"/>
    <x v="11"/>
    <n v="29"/>
    <x v="0"/>
    <n v="5"/>
  </r>
  <r>
    <x v="1368"/>
    <n v="26103.46484375"/>
    <x v="28"/>
    <x v="12"/>
    <n v="29"/>
    <x v="0"/>
    <n v="5"/>
  </r>
  <r>
    <x v="1369"/>
    <n v="25976.517578125"/>
    <x v="28"/>
    <x v="12"/>
    <n v="29"/>
    <x v="0"/>
    <n v="5"/>
  </r>
  <r>
    <x v="1370"/>
    <n v="25996.447265625"/>
    <x v="28"/>
    <x v="13"/>
    <n v="29"/>
    <x v="0"/>
    <n v="5"/>
  </r>
  <r>
    <x v="1371"/>
    <n v="26103.9609375"/>
    <x v="28"/>
    <x v="13"/>
    <n v="29"/>
    <x v="0"/>
    <n v="5"/>
  </r>
  <r>
    <x v="1372"/>
    <n v="26059.783203125"/>
    <x v="28"/>
    <x v="14"/>
    <n v="29"/>
    <x v="0"/>
    <n v="5"/>
  </r>
  <r>
    <x v="1373"/>
    <n v="26124.3671875"/>
    <x v="28"/>
    <x v="14"/>
    <n v="29"/>
    <x v="0"/>
    <n v="5"/>
  </r>
  <r>
    <x v="1374"/>
    <n v="26183.0859375"/>
    <x v="28"/>
    <x v="15"/>
    <n v="29"/>
    <x v="0"/>
    <n v="5"/>
  </r>
  <r>
    <x v="1375"/>
    <n v="26279.53515625"/>
    <x v="28"/>
    <x v="15"/>
    <n v="29"/>
    <x v="0"/>
    <n v="5"/>
  </r>
  <r>
    <x v="1376"/>
    <n v="26372.607421875"/>
    <x v="28"/>
    <x v="16"/>
    <n v="29"/>
    <x v="0"/>
    <n v="5"/>
  </r>
  <r>
    <x v="1377"/>
    <n v="26608.86328125"/>
    <x v="28"/>
    <x v="16"/>
    <n v="29"/>
    <x v="0"/>
    <n v="5"/>
  </r>
  <r>
    <x v="1378"/>
    <n v="27175.890625"/>
    <x v="28"/>
    <x v="17"/>
    <n v="29"/>
    <x v="0"/>
    <n v="5"/>
  </r>
  <r>
    <x v="1379"/>
    <n v="28435.28125"/>
    <x v="28"/>
    <x v="17"/>
    <n v="29"/>
    <x v="0"/>
    <n v="5"/>
  </r>
  <r>
    <x v="1380"/>
    <n v="29388.1171875"/>
    <x v="28"/>
    <x v="18"/>
    <n v="29"/>
    <x v="0"/>
    <n v="5"/>
  </r>
  <r>
    <x v="1381"/>
    <n v="29288.19921875"/>
    <x v="28"/>
    <x v="18"/>
    <n v="29"/>
    <x v="0"/>
    <n v="5"/>
  </r>
  <r>
    <x v="1382"/>
    <n v="29021.681640625"/>
    <x v="28"/>
    <x v="19"/>
    <n v="29"/>
    <x v="0"/>
    <n v="5"/>
  </r>
  <r>
    <x v="1383"/>
    <n v="28659.2109375"/>
    <x v="28"/>
    <x v="19"/>
    <n v="29"/>
    <x v="0"/>
    <n v="5"/>
  </r>
  <r>
    <x v="1384"/>
    <n v="28273.970703125"/>
    <x v="28"/>
    <x v="20"/>
    <n v="29"/>
    <x v="0"/>
    <n v="5"/>
  </r>
  <r>
    <x v="1385"/>
    <n v="27784.263671875"/>
    <x v="28"/>
    <x v="20"/>
    <n v="29"/>
    <x v="0"/>
    <n v="5"/>
  </r>
  <r>
    <x v="1386"/>
    <n v="27094.3359375"/>
    <x v="28"/>
    <x v="21"/>
    <n v="29"/>
    <x v="0"/>
    <n v="5"/>
  </r>
  <r>
    <x v="1387"/>
    <n v="26190.7109375"/>
    <x v="28"/>
    <x v="21"/>
    <n v="29"/>
    <x v="0"/>
    <n v="5"/>
  </r>
  <r>
    <x v="1388"/>
    <n v="25163.24609375"/>
    <x v="28"/>
    <x v="22"/>
    <n v="29"/>
    <x v="0"/>
    <n v="5"/>
  </r>
  <r>
    <x v="1389"/>
    <n v="24245.068359375"/>
    <x v="28"/>
    <x v="22"/>
    <n v="29"/>
    <x v="0"/>
    <n v="5"/>
  </r>
  <r>
    <x v="1390"/>
    <n v="23149.693359375"/>
    <x v="28"/>
    <x v="23"/>
    <n v="29"/>
    <x v="0"/>
    <n v="5"/>
  </r>
  <r>
    <x v="1391"/>
    <n v="22235.12890625"/>
    <x v="28"/>
    <x v="23"/>
    <n v="29"/>
    <x v="0"/>
    <n v="5"/>
  </r>
  <r>
    <x v="1392"/>
    <n v="21489.359375"/>
    <x v="29"/>
    <x v="0"/>
    <n v="30"/>
    <x v="0"/>
    <n v="5"/>
  </r>
  <r>
    <x v="1393"/>
    <n v="21132.462890625"/>
    <x v="29"/>
    <x v="0"/>
    <n v="30"/>
    <x v="0"/>
    <n v="5"/>
  </r>
  <r>
    <x v="1394"/>
    <n v="20701.048828125"/>
    <x v="29"/>
    <x v="1"/>
    <n v="30"/>
    <x v="0"/>
    <n v="5"/>
  </r>
  <r>
    <x v="1395"/>
    <n v="20333.876953125"/>
    <x v="29"/>
    <x v="1"/>
    <n v="30"/>
    <x v="0"/>
    <n v="5"/>
  </r>
  <r>
    <x v="1396"/>
    <n v="20057.609375"/>
    <x v="29"/>
    <x v="2"/>
    <n v="30"/>
    <x v="0"/>
    <n v="5"/>
  </r>
  <r>
    <x v="1397"/>
    <n v="19917.01953125"/>
    <x v="29"/>
    <x v="2"/>
    <n v="30"/>
    <x v="0"/>
    <n v="5"/>
  </r>
  <r>
    <x v="1398"/>
    <n v="19768.4765625"/>
    <x v="29"/>
    <x v="3"/>
    <n v="30"/>
    <x v="0"/>
    <n v="5"/>
  </r>
  <r>
    <x v="1399"/>
    <n v="19760.75"/>
    <x v="29"/>
    <x v="3"/>
    <n v="30"/>
    <x v="0"/>
    <n v="5"/>
  </r>
  <r>
    <x v="1400"/>
    <n v="19942.078125"/>
    <x v="29"/>
    <x v="4"/>
    <n v="30"/>
    <x v="0"/>
    <n v="5"/>
  </r>
  <r>
    <x v="1401"/>
    <n v="20373.1328125"/>
    <x v="29"/>
    <x v="4"/>
    <n v="30"/>
    <x v="0"/>
    <n v="5"/>
  </r>
  <r>
    <x v="1402"/>
    <n v="20896.623046875"/>
    <x v="29"/>
    <x v="5"/>
    <n v="30"/>
    <x v="0"/>
    <n v="5"/>
  </r>
  <r>
    <x v="1403"/>
    <n v="21790.068359375"/>
    <x v="29"/>
    <x v="5"/>
    <n v="30"/>
    <x v="0"/>
    <n v="5"/>
  </r>
  <r>
    <x v="1404"/>
    <n v="22278.80859375"/>
    <x v="29"/>
    <x v="6"/>
    <n v="30"/>
    <x v="0"/>
    <n v="5"/>
  </r>
  <r>
    <x v="1405"/>
    <n v="23872.5703125"/>
    <x v="29"/>
    <x v="6"/>
    <n v="30"/>
    <x v="0"/>
    <n v="5"/>
  </r>
  <r>
    <x v="1406"/>
    <n v="25004.15234375"/>
    <x v="29"/>
    <x v="7"/>
    <n v="30"/>
    <x v="0"/>
    <n v="5"/>
  </r>
  <r>
    <x v="1407"/>
    <n v="25540.296875"/>
    <x v="29"/>
    <x v="7"/>
    <n v="30"/>
    <x v="0"/>
    <n v="5"/>
  </r>
  <r>
    <x v="1408"/>
    <n v="25686.693359375"/>
    <x v="29"/>
    <x v="8"/>
    <n v="30"/>
    <x v="0"/>
    <n v="5"/>
  </r>
  <r>
    <x v="1409"/>
    <n v="26008.810546875"/>
    <x v="29"/>
    <x v="8"/>
    <n v="30"/>
    <x v="0"/>
    <n v="5"/>
  </r>
  <r>
    <x v="1410"/>
    <n v="26139.046875"/>
    <x v="29"/>
    <x v="9"/>
    <n v="30"/>
    <x v="0"/>
    <n v="5"/>
  </r>
  <r>
    <x v="1411"/>
    <n v="26182.265625"/>
    <x v="29"/>
    <x v="9"/>
    <n v="30"/>
    <x v="0"/>
    <n v="5"/>
  </r>
  <r>
    <x v="1412"/>
    <n v="26082.931640625"/>
    <x v="29"/>
    <x v="10"/>
    <n v="30"/>
    <x v="0"/>
    <n v="5"/>
  </r>
  <r>
    <x v="1413"/>
    <n v="26081.087890625"/>
    <x v="29"/>
    <x v="10"/>
    <n v="30"/>
    <x v="0"/>
    <n v="5"/>
  </r>
  <r>
    <x v="1414"/>
    <n v="25983.12890625"/>
    <x v="29"/>
    <x v="11"/>
    <n v="30"/>
    <x v="0"/>
    <n v="5"/>
  </r>
  <r>
    <x v="1415"/>
    <n v="25808.63671875"/>
    <x v="29"/>
    <x v="11"/>
    <n v="30"/>
    <x v="0"/>
    <n v="5"/>
  </r>
  <r>
    <x v="1416"/>
    <n v="25695.953125"/>
    <x v="29"/>
    <x v="12"/>
    <n v="30"/>
    <x v="0"/>
    <n v="5"/>
  </r>
  <r>
    <x v="1417"/>
    <n v="25564.369140625"/>
    <x v="29"/>
    <x v="12"/>
    <n v="30"/>
    <x v="0"/>
    <n v="5"/>
  </r>
  <r>
    <x v="1418"/>
    <n v="25634.22265625"/>
    <x v="29"/>
    <x v="13"/>
    <n v="30"/>
    <x v="0"/>
    <n v="5"/>
  </r>
  <r>
    <x v="1419"/>
    <n v="25629.88671875"/>
    <x v="29"/>
    <x v="13"/>
    <n v="30"/>
    <x v="0"/>
    <n v="5"/>
  </r>
  <r>
    <x v="1420"/>
    <n v="25541.0390625"/>
    <x v="29"/>
    <x v="14"/>
    <n v="30"/>
    <x v="0"/>
    <n v="5"/>
  </r>
  <r>
    <x v="1421"/>
    <n v="25592.65625"/>
    <x v="29"/>
    <x v="14"/>
    <n v="30"/>
    <x v="0"/>
    <n v="5"/>
  </r>
  <r>
    <x v="1422"/>
    <n v="25485.416015625"/>
    <x v="29"/>
    <x v="15"/>
    <n v="30"/>
    <x v="0"/>
    <n v="5"/>
  </r>
  <r>
    <x v="1423"/>
    <n v="25560.61328125"/>
    <x v="29"/>
    <x v="15"/>
    <n v="30"/>
    <x v="0"/>
    <n v="5"/>
  </r>
  <r>
    <x v="1424"/>
    <n v="25638.703125"/>
    <x v="29"/>
    <x v="16"/>
    <n v="30"/>
    <x v="0"/>
    <n v="5"/>
  </r>
  <r>
    <x v="1425"/>
    <n v="25927.2890625"/>
    <x v="29"/>
    <x v="16"/>
    <n v="30"/>
    <x v="0"/>
    <n v="5"/>
  </r>
  <r>
    <x v="1426"/>
    <n v="26326.453125"/>
    <x v="29"/>
    <x v="17"/>
    <n v="30"/>
    <x v="0"/>
    <n v="5"/>
  </r>
  <r>
    <x v="1427"/>
    <n v="27442.478515625"/>
    <x v="29"/>
    <x v="17"/>
    <n v="30"/>
    <x v="0"/>
    <n v="5"/>
  </r>
  <r>
    <x v="1428"/>
    <n v="28523.8828125"/>
    <x v="29"/>
    <x v="18"/>
    <n v="30"/>
    <x v="0"/>
    <n v="5"/>
  </r>
  <r>
    <x v="1429"/>
    <n v="28398.31640625"/>
    <x v="29"/>
    <x v="18"/>
    <n v="30"/>
    <x v="0"/>
    <n v="5"/>
  </r>
  <r>
    <x v="1430"/>
    <n v="28118.947265625"/>
    <x v="29"/>
    <x v="19"/>
    <n v="30"/>
    <x v="0"/>
    <n v="5"/>
  </r>
  <r>
    <x v="1431"/>
    <n v="27750.3203125"/>
    <x v="29"/>
    <x v="19"/>
    <n v="30"/>
    <x v="0"/>
    <n v="5"/>
  </r>
  <r>
    <x v="1432"/>
    <n v="27381.009765625"/>
    <x v="29"/>
    <x v="20"/>
    <n v="30"/>
    <x v="0"/>
    <n v="5"/>
  </r>
  <r>
    <x v="1433"/>
    <n v="26965.509765625"/>
    <x v="29"/>
    <x v="20"/>
    <n v="30"/>
    <x v="0"/>
    <n v="5"/>
  </r>
  <r>
    <x v="1434"/>
    <n v="26403.640625"/>
    <x v="29"/>
    <x v="21"/>
    <n v="30"/>
    <x v="0"/>
    <n v="5"/>
  </r>
  <r>
    <x v="1435"/>
    <n v="25819.98046875"/>
    <x v="29"/>
    <x v="21"/>
    <n v="30"/>
    <x v="0"/>
    <n v="5"/>
  </r>
  <r>
    <x v="1436"/>
    <n v="24977.798828125"/>
    <x v="29"/>
    <x v="22"/>
    <n v="30"/>
    <x v="0"/>
    <n v="5"/>
  </r>
  <r>
    <x v="1437"/>
    <n v="24160.56640625"/>
    <x v="29"/>
    <x v="22"/>
    <n v="30"/>
    <x v="0"/>
    <n v="5"/>
  </r>
  <r>
    <x v="1438"/>
    <n v="23148.3203125"/>
    <x v="29"/>
    <x v="23"/>
    <n v="30"/>
    <x v="0"/>
    <n v="5"/>
  </r>
  <r>
    <x v="1439"/>
    <n v="22284.357421875"/>
    <x v="29"/>
    <x v="23"/>
    <n v="30"/>
    <x v="0"/>
    <n v="5"/>
  </r>
  <r>
    <x v="1440"/>
    <n v="21406.21484375"/>
    <x v="30"/>
    <x v="0"/>
    <n v="31"/>
    <x v="0"/>
    <n v="5"/>
  </r>
  <r>
    <x v="1441"/>
    <n v="21164.908203125"/>
    <x v="30"/>
    <x v="0"/>
    <n v="31"/>
    <x v="0"/>
    <n v="5"/>
  </r>
  <r>
    <x v="1442"/>
    <n v="20640.966796875"/>
    <x v="30"/>
    <x v="1"/>
    <n v="31"/>
    <x v="0"/>
    <n v="5"/>
  </r>
  <r>
    <x v="1443"/>
    <n v="20221.173828125"/>
    <x v="30"/>
    <x v="1"/>
    <n v="31"/>
    <x v="0"/>
    <n v="5"/>
  </r>
  <r>
    <x v="1444"/>
    <n v="19896.57421875"/>
    <x v="30"/>
    <x v="2"/>
    <n v="31"/>
    <x v="0"/>
    <n v="5"/>
  </r>
  <r>
    <x v="1445"/>
    <n v="19690.91015625"/>
    <x v="30"/>
    <x v="2"/>
    <n v="31"/>
    <x v="0"/>
    <n v="5"/>
  </r>
  <r>
    <x v="1446"/>
    <n v="19551.583984375"/>
    <x v="30"/>
    <x v="3"/>
    <n v="31"/>
    <x v="0"/>
    <n v="5"/>
  </r>
  <r>
    <x v="1447"/>
    <n v="19424.5859375"/>
    <x v="30"/>
    <x v="3"/>
    <n v="31"/>
    <x v="0"/>
    <n v="5"/>
  </r>
  <r>
    <x v="1448"/>
    <n v="19469.728515625"/>
    <x v="30"/>
    <x v="4"/>
    <n v="31"/>
    <x v="0"/>
    <n v="5"/>
  </r>
  <r>
    <x v="1449"/>
    <n v="19600.8203125"/>
    <x v="30"/>
    <x v="4"/>
    <n v="31"/>
    <x v="0"/>
    <n v="5"/>
  </r>
  <r>
    <x v="1450"/>
    <n v="19791.703125"/>
    <x v="30"/>
    <x v="5"/>
    <n v="31"/>
    <x v="0"/>
    <n v="5"/>
  </r>
  <r>
    <x v="1451"/>
    <n v="20278.19921875"/>
    <x v="30"/>
    <x v="5"/>
    <n v="31"/>
    <x v="0"/>
    <n v="5"/>
  </r>
  <r>
    <x v="1452"/>
    <n v="20726.72265625"/>
    <x v="30"/>
    <x v="6"/>
    <n v="31"/>
    <x v="0"/>
    <n v="5"/>
  </r>
  <r>
    <x v="1453"/>
    <n v="21207.880859375"/>
    <x v="30"/>
    <x v="6"/>
    <n v="31"/>
    <x v="0"/>
    <n v="5"/>
  </r>
  <r>
    <x v="1454"/>
    <n v="21362.13671875"/>
    <x v="30"/>
    <x v="7"/>
    <n v="31"/>
    <x v="0"/>
    <n v="5"/>
  </r>
  <r>
    <x v="1455"/>
    <n v="21524.87109375"/>
    <x v="30"/>
    <x v="7"/>
    <n v="31"/>
    <x v="0"/>
    <n v="5"/>
  </r>
  <r>
    <x v="1456"/>
    <n v="21940.21484375"/>
    <x v="30"/>
    <x v="8"/>
    <n v="31"/>
    <x v="0"/>
    <n v="5"/>
  </r>
  <r>
    <x v="1457"/>
    <n v="22444.83984375"/>
    <x v="30"/>
    <x v="8"/>
    <n v="31"/>
    <x v="0"/>
    <n v="5"/>
  </r>
  <r>
    <x v="1458"/>
    <n v="22744.87109375"/>
    <x v="30"/>
    <x v="9"/>
    <n v="31"/>
    <x v="0"/>
    <n v="5"/>
  </r>
  <r>
    <x v="1459"/>
    <n v="22954.494140625"/>
    <x v="30"/>
    <x v="9"/>
    <n v="31"/>
    <x v="0"/>
    <n v="5"/>
  </r>
  <r>
    <x v="1460"/>
    <n v="23043.3671875"/>
    <x v="30"/>
    <x v="10"/>
    <n v="31"/>
    <x v="0"/>
    <n v="5"/>
  </r>
  <r>
    <x v="1461"/>
    <n v="23039.12890625"/>
    <x v="30"/>
    <x v="10"/>
    <n v="31"/>
    <x v="0"/>
    <n v="5"/>
  </r>
  <r>
    <x v="1462"/>
    <n v="22902.6171875"/>
    <x v="30"/>
    <x v="11"/>
    <n v="31"/>
    <x v="0"/>
    <n v="5"/>
  </r>
  <r>
    <x v="1463"/>
    <n v="22669.486328125"/>
    <x v="30"/>
    <x v="11"/>
    <n v="31"/>
    <x v="0"/>
    <n v="5"/>
  </r>
  <r>
    <x v="1464"/>
    <n v="22469.751953125"/>
    <x v="30"/>
    <x v="12"/>
    <n v="31"/>
    <x v="0"/>
    <n v="5"/>
  </r>
  <r>
    <x v="1465"/>
    <n v="22330.486328125"/>
    <x v="30"/>
    <x v="12"/>
    <n v="31"/>
    <x v="0"/>
    <n v="5"/>
  </r>
  <r>
    <x v="1466"/>
    <n v="22529.1953125"/>
    <x v="30"/>
    <x v="13"/>
    <n v="31"/>
    <x v="0"/>
    <n v="5"/>
  </r>
  <r>
    <x v="1467"/>
    <n v="22535.83984375"/>
    <x v="30"/>
    <x v="13"/>
    <n v="31"/>
    <x v="0"/>
    <n v="5"/>
  </r>
  <r>
    <x v="1468"/>
    <n v="22698.86328125"/>
    <x v="30"/>
    <x v="14"/>
    <n v="31"/>
    <x v="0"/>
    <n v="5"/>
  </r>
  <r>
    <x v="1469"/>
    <n v="22589.13671875"/>
    <x v="30"/>
    <x v="14"/>
    <n v="31"/>
    <x v="0"/>
    <n v="5"/>
  </r>
  <r>
    <x v="1470"/>
    <n v="22644.47265625"/>
    <x v="30"/>
    <x v="15"/>
    <n v="31"/>
    <x v="0"/>
    <n v="5"/>
  </r>
  <r>
    <x v="1471"/>
    <n v="22473.03125"/>
    <x v="30"/>
    <x v="15"/>
    <n v="31"/>
    <x v="0"/>
    <n v="5"/>
  </r>
  <r>
    <x v="1472"/>
    <n v="22431.732421875"/>
    <x v="30"/>
    <x v="16"/>
    <n v="31"/>
    <x v="0"/>
    <n v="5"/>
  </r>
  <r>
    <x v="1473"/>
    <n v="22815.392578125"/>
    <x v="30"/>
    <x v="16"/>
    <n v="31"/>
    <x v="0"/>
    <n v="5"/>
  </r>
  <r>
    <x v="1474"/>
    <n v="23408.53125"/>
    <x v="30"/>
    <x v="17"/>
    <n v="31"/>
    <x v="0"/>
    <n v="5"/>
  </r>
  <r>
    <x v="1475"/>
    <n v="24718.0078125"/>
    <x v="30"/>
    <x v="17"/>
    <n v="31"/>
    <x v="0"/>
    <n v="5"/>
  </r>
  <r>
    <x v="1476"/>
    <n v="26192.783203125"/>
    <x v="30"/>
    <x v="18"/>
    <n v="31"/>
    <x v="0"/>
    <n v="5"/>
  </r>
  <r>
    <x v="1477"/>
    <n v="26288.177734375"/>
    <x v="30"/>
    <x v="18"/>
    <n v="31"/>
    <x v="0"/>
    <n v="5"/>
  </r>
  <r>
    <x v="1478"/>
    <n v="26062.31640625"/>
    <x v="30"/>
    <x v="19"/>
    <n v="31"/>
    <x v="0"/>
    <n v="5"/>
  </r>
  <r>
    <x v="1479"/>
    <n v="25778.044921875"/>
    <x v="30"/>
    <x v="19"/>
    <n v="31"/>
    <x v="0"/>
    <n v="5"/>
  </r>
  <r>
    <x v="1480"/>
    <n v="25430.78515625"/>
    <x v="30"/>
    <x v="20"/>
    <n v="31"/>
    <x v="0"/>
    <n v="5"/>
  </r>
  <r>
    <x v="1481"/>
    <n v="25113.70703125"/>
    <x v="30"/>
    <x v="20"/>
    <n v="31"/>
    <x v="0"/>
    <n v="5"/>
  </r>
  <r>
    <x v="1482"/>
    <n v="24687.66796875"/>
    <x v="30"/>
    <x v="21"/>
    <n v="31"/>
    <x v="0"/>
    <n v="5"/>
  </r>
  <r>
    <x v="1483"/>
    <n v="24289.5703125"/>
    <x v="30"/>
    <x v="21"/>
    <n v="31"/>
    <x v="0"/>
    <n v="5"/>
  </r>
  <r>
    <x v="1484"/>
    <n v="23609.45703125"/>
    <x v="30"/>
    <x v="22"/>
    <n v="31"/>
    <x v="0"/>
    <n v="5"/>
  </r>
  <r>
    <x v="1485"/>
    <n v="22957.478515625"/>
    <x v="30"/>
    <x v="22"/>
    <n v="31"/>
    <x v="0"/>
    <n v="5"/>
  </r>
  <r>
    <x v="1486"/>
    <n v="22182.642578125"/>
    <x v="30"/>
    <x v="23"/>
    <n v="31"/>
    <x v="0"/>
    <n v="5"/>
  </r>
  <r>
    <x v="1487"/>
    <n v="21369.603515625"/>
    <x v="30"/>
    <x v="23"/>
    <n v="31"/>
    <x v="0"/>
    <n v="5"/>
  </r>
  <r>
    <x v="1488"/>
    <n v="20638.76953125"/>
    <x v="31"/>
    <x v="0"/>
    <n v="1"/>
    <x v="1"/>
    <n v="6"/>
  </r>
  <r>
    <x v="1489"/>
    <n v="20164.19921875"/>
    <x v="31"/>
    <x v="0"/>
    <n v="1"/>
    <x v="1"/>
    <n v="6"/>
  </r>
  <r>
    <x v="1490"/>
    <n v="19662.56640625"/>
    <x v="31"/>
    <x v="1"/>
    <n v="1"/>
    <x v="1"/>
    <n v="6"/>
  </r>
  <r>
    <x v="1491"/>
    <n v="19225.673828125"/>
    <x v="31"/>
    <x v="1"/>
    <n v="1"/>
    <x v="1"/>
    <n v="6"/>
  </r>
  <r>
    <x v="1492"/>
    <n v="18977.14453125"/>
    <x v="31"/>
    <x v="2"/>
    <n v="1"/>
    <x v="1"/>
    <n v="6"/>
  </r>
  <r>
    <x v="1493"/>
    <n v="18814.078125"/>
    <x v="31"/>
    <x v="2"/>
    <n v="1"/>
    <x v="1"/>
    <n v="6"/>
  </r>
  <r>
    <x v="1494"/>
    <n v="18656.916015625"/>
    <x v="31"/>
    <x v="3"/>
    <n v="1"/>
    <x v="1"/>
    <n v="6"/>
  </r>
  <r>
    <x v="1495"/>
    <n v="18577.376953125"/>
    <x v="31"/>
    <x v="3"/>
    <n v="1"/>
    <x v="1"/>
    <n v="6"/>
  </r>
  <r>
    <x v="1496"/>
    <n v="18592.970703125"/>
    <x v="31"/>
    <x v="4"/>
    <n v="1"/>
    <x v="1"/>
    <n v="6"/>
  </r>
  <r>
    <x v="1497"/>
    <n v="18656.66796875"/>
    <x v="31"/>
    <x v="4"/>
    <n v="1"/>
    <x v="1"/>
    <n v="6"/>
  </r>
  <r>
    <x v="1498"/>
    <n v="18767.7265625"/>
    <x v="31"/>
    <x v="5"/>
    <n v="1"/>
    <x v="1"/>
    <n v="6"/>
  </r>
  <r>
    <x v="1499"/>
    <n v="19089.81640625"/>
    <x v="31"/>
    <x v="5"/>
    <n v="1"/>
    <x v="1"/>
    <n v="6"/>
  </r>
  <r>
    <x v="1500"/>
    <n v="19469.015625"/>
    <x v="31"/>
    <x v="6"/>
    <n v="1"/>
    <x v="1"/>
    <n v="6"/>
  </r>
  <r>
    <x v="1501"/>
    <n v="20075.806640625"/>
    <x v="31"/>
    <x v="6"/>
    <n v="1"/>
    <x v="1"/>
    <n v="6"/>
  </r>
  <r>
    <x v="1502"/>
    <n v="20105.7890625"/>
    <x v="31"/>
    <x v="7"/>
    <n v="1"/>
    <x v="1"/>
    <n v="6"/>
  </r>
  <r>
    <x v="1503"/>
    <n v="20322.96875"/>
    <x v="31"/>
    <x v="7"/>
    <n v="1"/>
    <x v="1"/>
    <n v="6"/>
  </r>
  <r>
    <x v="1504"/>
    <n v="20705.337890625"/>
    <x v="31"/>
    <x v="8"/>
    <n v="1"/>
    <x v="1"/>
    <n v="6"/>
  </r>
  <r>
    <x v="1505"/>
    <n v="21278.96875"/>
    <x v="31"/>
    <x v="8"/>
    <n v="1"/>
    <x v="1"/>
    <n v="6"/>
  </r>
  <r>
    <x v="1506"/>
    <n v="21477.70703125"/>
    <x v="31"/>
    <x v="9"/>
    <n v="1"/>
    <x v="1"/>
    <n v="6"/>
  </r>
  <r>
    <x v="1507"/>
    <n v="21643.39453125"/>
    <x v="31"/>
    <x v="9"/>
    <n v="1"/>
    <x v="1"/>
    <n v="6"/>
  </r>
  <r>
    <x v="1508"/>
    <n v="21708.4296875"/>
    <x v="31"/>
    <x v="10"/>
    <n v="1"/>
    <x v="1"/>
    <n v="6"/>
  </r>
  <r>
    <x v="1509"/>
    <n v="21775.23828125"/>
    <x v="31"/>
    <x v="10"/>
    <n v="1"/>
    <x v="1"/>
    <n v="6"/>
  </r>
  <r>
    <x v="1510"/>
    <n v="21840.541015625"/>
    <x v="31"/>
    <x v="11"/>
    <n v="1"/>
    <x v="1"/>
    <n v="6"/>
  </r>
  <r>
    <x v="1511"/>
    <n v="21931.232421875"/>
    <x v="31"/>
    <x v="11"/>
    <n v="1"/>
    <x v="1"/>
    <n v="6"/>
  </r>
  <r>
    <x v="1512"/>
    <n v="21918.234375"/>
    <x v="31"/>
    <x v="12"/>
    <n v="1"/>
    <x v="1"/>
    <n v="6"/>
  </r>
  <r>
    <x v="1513"/>
    <n v="21617.158203125"/>
    <x v="31"/>
    <x v="12"/>
    <n v="1"/>
    <x v="1"/>
    <n v="6"/>
  </r>
  <r>
    <x v="1514"/>
    <n v="21583.548828125"/>
    <x v="31"/>
    <x v="13"/>
    <n v="1"/>
    <x v="1"/>
    <n v="6"/>
  </r>
  <r>
    <x v="1515"/>
    <n v="21585.01953125"/>
    <x v="31"/>
    <x v="13"/>
    <n v="1"/>
    <x v="1"/>
    <n v="6"/>
  </r>
  <r>
    <x v="1516"/>
    <n v="21648.93359375"/>
    <x v="31"/>
    <x v="14"/>
    <n v="1"/>
    <x v="1"/>
    <n v="6"/>
  </r>
  <r>
    <x v="1517"/>
    <n v="21695.73046875"/>
    <x v="31"/>
    <x v="14"/>
    <n v="1"/>
    <x v="1"/>
    <n v="6"/>
  </r>
  <r>
    <x v="1518"/>
    <n v="21778.36328125"/>
    <x v="31"/>
    <x v="15"/>
    <n v="1"/>
    <x v="1"/>
    <n v="6"/>
  </r>
  <r>
    <x v="1519"/>
    <n v="21860.26171875"/>
    <x v="31"/>
    <x v="15"/>
    <n v="1"/>
    <x v="1"/>
    <n v="6"/>
  </r>
  <r>
    <x v="1520"/>
    <n v="21910.35546875"/>
    <x v="31"/>
    <x v="16"/>
    <n v="1"/>
    <x v="1"/>
    <n v="6"/>
  </r>
  <r>
    <x v="1521"/>
    <n v="22287.419921875"/>
    <x v="31"/>
    <x v="16"/>
    <n v="1"/>
    <x v="1"/>
    <n v="6"/>
  </r>
  <r>
    <x v="1522"/>
    <n v="22678.7890625"/>
    <x v="31"/>
    <x v="17"/>
    <n v="1"/>
    <x v="1"/>
    <n v="6"/>
  </r>
  <r>
    <x v="1523"/>
    <n v="24064.31640625"/>
    <x v="31"/>
    <x v="17"/>
    <n v="1"/>
    <x v="1"/>
    <n v="6"/>
  </r>
  <r>
    <x v="1524"/>
    <n v="25396.125"/>
    <x v="31"/>
    <x v="18"/>
    <n v="1"/>
    <x v="1"/>
    <n v="6"/>
  </r>
  <r>
    <x v="1525"/>
    <n v="25467.826171875"/>
    <x v="31"/>
    <x v="18"/>
    <n v="1"/>
    <x v="1"/>
    <n v="6"/>
  </r>
  <r>
    <x v="1526"/>
    <n v="25253.505859375"/>
    <x v="31"/>
    <x v="19"/>
    <n v="1"/>
    <x v="1"/>
    <n v="6"/>
  </r>
  <r>
    <x v="1527"/>
    <n v="25399.26171875"/>
    <x v="31"/>
    <x v="19"/>
    <n v="1"/>
    <x v="1"/>
    <n v="6"/>
  </r>
  <r>
    <x v="1528"/>
    <n v="25475.201171875"/>
    <x v="31"/>
    <x v="20"/>
    <n v="1"/>
    <x v="1"/>
    <n v="6"/>
  </r>
  <r>
    <x v="1529"/>
    <n v="25168.48046875"/>
    <x v="31"/>
    <x v="20"/>
    <n v="1"/>
    <x v="1"/>
    <n v="6"/>
  </r>
  <r>
    <x v="1530"/>
    <n v="24683.48828125"/>
    <x v="31"/>
    <x v="21"/>
    <n v="1"/>
    <x v="1"/>
    <n v="6"/>
  </r>
  <r>
    <x v="1531"/>
    <n v="23911.46875"/>
    <x v="31"/>
    <x v="21"/>
    <n v="1"/>
    <x v="1"/>
    <n v="6"/>
  </r>
  <r>
    <x v="1532"/>
    <n v="23054.34375"/>
    <x v="31"/>
    <x v="22"/>
    <n v="1"/>
    <x v="1"/>
    <n v="6"/>
  </r>
  <r>
    <x v="1533"/>
    <n v="22261.37109375"/>
    <x v="31"/>
    <x v="22"/>
    <n v="1"/>
    <x v="1"/>
    <n v="6"/>
  </r>
  <r>
    <x v="1534"/>
    <n v="21373.84375"/>
    <x v="31"/>
    <x v="23"/>
    <n v="1"/>
    <x v="1"/>
    <n v="6"/>
  </r>
  <r>
    <x v="1535"/>
    <n v="20564.427734375"/>
    <x v="31"/>
    <x v="23"/>
    <n v="1"/>
    <x v="1"/>
    <n v="6"/>
  </r>
  <r>
    <x v="1536"/>
    <n v="19870.23046875"/>
    <x v="32"/>
    <x v="0"/>
    <n v="2"/>
    <x v="1"/>
    <n v="6"/>
  </r>
  <r>
    <x v="1537"/>
    <n v="19829.99609375"/>
    <x v="32"/>
    <x v="0"/>
    <n v="2"/>
    <x v="1"/>
    <n v="6"/>
  </r>
  <r>
    <x v="1538"/>
    <n v="19521.3515625"/>
    <x v="32"/>
    <x v="1"/>
    <n v="2"/>
    <x v="1"/>
    <n v="6"/>
  </r>
  <r>
    <x v="1539"/>
    <n v="19290.169921875"/>
    <x v="32"/>
    <x v="1"/>
    <n v="2"/>
    <x v="1"/>
    <n v="6"/>
  </r>
  <r>
    <x v="1540"/>
    <n v="19054.955078125"/>
    <x v="32"/>
    <x v="2"/>
    <n v="2"/>
    <x v="1"/>
    <n v="6"/>
  </r>
  <r>
    <x v="1541"/>
    <n v="18907.939453125"/>
    <x v="32"/>
    <x v="2"/>
    <n v="2"/>
    <x v="1"/>
    <n v="6"/>
  </r>
  <r>
    <x v="1542"/>
    <n v="18861.6328125"/>
    <x v="32"/>
    <x v="3"/>
    <n v="2"/>
    <x v="1"/>
    <n v="6"/>
  </r>
  <r>
    <x v="1543"/>
    <n v="18952.1484375"/>
    <x v="32"/>
    <x v="3"/>
    <n v="2"/>
    <x v="1"/>
    <n v="6"/>
  </r>
  <r>
    <x v="1544"/>
    <n v="18880.51953125"/>
    <x v="32"/>
    <x v="4"/>
    <n v="2"/>
    <x v="1"/>
    <n v="6"/>
  </r>
  <r>
    <x v="1545"/>
    <n v="19338.662109375"/>
    <x v="32"/>
    <x v="4"/>
    <n v="2"/>
    <x v="1"/>
    <n v="6"/>
  </r>
  <r>
    <x v="1546"/>
    <n v="20017.109375"/>
    <x v="32"/>
    <x v="5"/>
    <n v="2"/>
    <x v="1"/>
    <n v="6"/>
  </r>
  <r>
    <x v="1547"/>
    <n v="21073.7109375"/>
    <x v="32"/>
    <x v="5"/>
    <n v="2"/>
    <x v="1"/>
    <n v="6"/>
  </r>
  <r>
    <x v="1548"/>
    <n v="21919.408203125"/>
    <x v="32"/>
    <x v="6"/>
    <n v="2"/>
    <x v="1"/>
    <n v="6"/>
  </r>
  <r>
    <x v="1549"/>
    <n v="23681.98828125"/>
    <x v="32"/>
    <x v="6"/>
    <n v="2"/>
    <x v="1"/>
    <n v="6"/>
  </r>
  <r>
    <x v="1550"/>
    <n v="24524.779296875"/>
    <x v="32"/>
    <x v="7"/>
    <n v="2"/>
    <x v="1"/>
    <n v="6"/>
  </r>
  <r>
    <x v="1551"/>
    <n v="25078.6171875"/>
    <x v="32"/>
    <x v="7"/>
    <n v="2"/>
    <x v="1"/>
    <n v="6"/>
  </r>
  <r>
    <x v="1552"/>
    <n v="25191.49609375"/>
    <x v="32"/>
    <x v="8"/>
    <n v="2"/>
    <x v="1"/>
    <n v="6"/>
  </r>
  <r>
    <x v="1553"/>
    <n v="25372.29296875"/>
    <x v="32"/>
    <x v="8"/>
    <n v="2"/>
    <x v="1"/>
    <n v="6"/>
  </r>
  <r>
    <x v="1554"/>
    <n v="25283.083984375"/>
    <x v="32"/>
    <x v="9"/>
    <n v="2"/>
    <x v="1"/>
    <n v="6"/>
  </r>
  <r>
    <x v="1555"/>
    <n v="25382.17578125"/>
    <x v="32"/>
    <x v="9"/>
    <n v="2"/>
    <x v="1"/>
    <n v="6"/>
  </r>
  <r>
    <x v="1556"/>
    <n v="25394.4765625"/>
    <x v="32"/>
    <x v="10"/>
    <n v="2"/>
    <x v="1"/>
    <n v="6"/>
  </r>
  <r>
    <x v="1557"/>
    <n v="25471.92578125"/>
    <x v="32"/>
    <x v="10"/>
    <n v="2"/>
    <x v="1"/>
    <n v="6"/>
  </r>
  <r>
    <x v="1558"/>
    <n v="25436.83984375"/>
    <x v="32"/>
    <x v="11"/>
    <n v="2"/>
    <x v="1"/>
    <n v="6"/>
  </r>
  <r>
    <x v="1559"/>
    <n v="25472.326171875"/>
    <x v="32"/>
    <x v="11"/>
    <n v="2"/>
    <x v="1"/>
    <n v="6"/>
  </r>
  <r>
    <x v="1560"/>
    <n v="25427.591796875"/>
    <x v="32"/>
    <x v="12"/>
    <n v="2"/>
    <x v="1"/>
    <n v="6"/>
  </r>
  <r>
    <x v="1561"/>
    <n v="25339.443359375"/>
    <x v="32"/>
    <x v="12"/>
    <n v="2"/>
    <x v="1"/>
    <n v="6"/>
  </r>
  <r>
    <x v="1562"/>
    <n v="25531.3984375"/>
    <x v="32"/>
    <x v="13"/>
    <n v="2"/>
    <x v="1"/>
    <n v="6"/>
  </r>
  <r>
    <x v="1563"/>
    <n v="25675.908203125"/>
    <x v="32"/>
    <x v="13"/>
    <n v="2"/>
    <x v="1"/>
    <n v="6"/>
  </r>
  <r>
    <x v="1564"/>
    <n v="25709.248046875"/>
    <x v="32"/>
    <x v="14"/>
    <n v="2"/>
    <x v="1"/>
    <n v="6"/>
  </r>
  <r>
    <x v="1565"/>
    <n v="25855.92578125"/>
    <x v="32"/>
    <x v="14"/>
    <n v="2"/>
    <x v="1"/>
    <n v="6"/>
  </r>
  <r>
    <x v="1566"/>
    <n v="25885.4921875"/>
    <x v="32"/>
    <x v="15"/>
    <n v="2"/>
    <x v="1"/>
    <n v="6"/>
  </r>
  <r>
    <x v="1567"/>
    <n v="25915.3984375"/>
    <x v="32"/>
    <x v="15"/>
    <n v="2"/>
    <x v="1"/>
    <n v="6"/>
  </r>
  <r>
    <x v="1568"/>
    <n v="26132.4296875"/>
    <x v="32"/>
    <x v="16"/>
    <n v="2"/>
    <x v="1"/>
    <n v="6"/>
  </r>
  <r>
    <x v="1569"/>
    <n v="26355.90234375"/>
    <x v="32"/>
    <x v="16"/>
    <n v="2"/>
    <x v="1"/>
    <n v="6"/>
  </r>
  <r>
    <x v="1570"/>
    <n v="26658.16015625"/>
    <x v="32"/>
    <x v="17"/>
    <n v="2"/>
    <x v="1"/>
    <n v="6"/>
  </r>
  <r>
    <x v="1571"/>
    <n v="27886.904296875"/>
    <x v="32"/>
    <x v="17"/>
    <n v="2"/>
    <x v="1"/>
    <n v="6"/>
  </r>
  <r>
    <x v="1572"/>
    <n v="29367.267578125"/>
    <x v="32"/>
    <x v="18"/>
    <n v="2"/>
    <x v="1"/>
    <n v="6"/>
  </r>
  <r>
    <x v="1573"/>
    <n v="29336.6953125"/>
    <x v="32"/>
    <x v="18"/>
    <n v="2"/>
    <x v="1"/>
    <n v="6"/>
  </r>
  <r>
    <x v="1574"/>
    <n v="29057.685546875"/>
    <x v="32"/>
    <x v="19"/>
    <n v="2"/>
    <x v="1"/>
    <n v="6"/>
  </r>
  <r>
    <x v="1575"/>
    <n v="28638.392578125"/>
    <x v="32"/>
    <x v="19"/>
    <n v="2"/>
    <x v="1"/>
    <n v="6"/>
  </r>
  <r>
    <x v="1576"/>
    <n v="28174.234375"/>
    <x v="32"/>
    <x v="20"/>
    <n v="2"/>
    <x v="1"/>
    <n v="6"/>
  </r>
  <r>
    <x v="1577"/>
    <n v="27662.98828125"/>
    <x v="32"/>
    <x v="20"/>
    <n v="2"/>
    <x v="1"/>
    <n v="6"/>
  </r>
  <r>
    <x v="1578"/>
    <n v="26842.6171875"/>
    <x v="32"/>
    <x v="21"/>
    <n v="2"/>
    <x v="1"/>
    <n v="6"/>
  </r>
  <r>
    <x v="1579"/>
    <n v="25943.708984375"/>
    <x v="32"/>
    <x v="21"/>
    <n v="2"/>
    <x v="1"/>
    <n v="6"/>
  </r>
  <r>
    <x v="1580"/>
    <n v="24871.99609375"/>
    <x v="32"/>
    <x v="22"/>
    <n v="2"/>
    <x v="1"/>
    <n v="6"/>
  </r>
  <r>
    <x v="1581"/>
    <n v="23960.33203125"/>
    <x v="32"/>
    <x v="22"/>
    <n v="2"/>
    <x v="1"/>
    <n v="6"/>
  </r>
  <r>
    <x v="1582"/>
    <n v="22949.15625"/>
    <x v="32"/>
    <x v="23"/>
    <n v="2"/>
    <x v="1"/>
    <n v="6"/>
  </r>
  <r>
    <x v="1583"/>
    <n v="21976.93359375"/>
    <x v="32"/>
    <x v="23"/>
    <n v="2"/>
    <x v="1"/>
    <n v="6"/>
  </r>
  <r>
    <x v="1584"/>
    <n v="21158.775390625"/>
    <x v="33"/>
    <x v="0"/>
    <n v="3"/>
    <x v="1"/>
    <n v="6"/>
  </r>
  <r>
    <x v="1585"/>
    <n v="20747.638671875"/>
    <x v="33"/>
    <x v="0"/>
    <n v="3"/>
    <x v="1"/>
    <n v="6"/>
  </r>
  <r>
    <x v="1586"/>
    <n v="20646.935546875"/>
    <x v="33"/>
    <x v="1"/>
    <n v="3"/>
    <x v="1"/>
    <n v="6"/>
  </r>
  <r>
    <x v="1587"/>
    <n v="20396.736328125"/>
    <x v="33"/>
    <x v="1"/>
    <n v="3"/>
    <x v="1"/>
    <n v="6"/>
  </r>
  <r>
    <x v="1588"/>
    <n v="20118.431640625"/>
    <x v="33"/>
    <x v="2"/>
    <n v="3"/>
    <x v="1"/>
    <n v="6"/>
  </r>
  <r>
    <x v="1589"/>
    <n v="19896.046875"/>
    <x v="33"/>
    <x v="2"/>
    <n v="3"/>
    <x v="1"/>
    <n v="6"/>
  </r>
  <r>
    <x v="1590"/>
    <n v="19779.54296875"/>
    <x v="33"/>
    <x v="3"/>
    <n v="3"/>
    <x v="1"/>
    <n v="6"/>
  </r>
  <r>
    <x v="1591"/>
    <n v="19870.9140625"/>
    <x v="33"/>
    <x v="3"/>
    <n v="3"/>
    <x v="1"/>
    <n v="6"/>
  </r>
  <r>
    <x v="1592"/>
    <n v="20097.73046875"/>
    <x v="33"/>
    <x v="4"/>
    <n v="3"/>
    <x v="1"/>
    <n v="6"/>
  </r>
  <r>
    <x v="1593"/>
    <n v="20296.5546875"/>
    <x v="33"/>
    <x v="4"/>
    <n v="3"/>
    <x v="1"/>
    <n v="6"/>
  </r>
  <r>
    <x v="1594"/>
    <n v="20621.771484375"/>
    <x v="33"/>
    <x v="5"/>
    <n v="3"/>
    <x v="1"/>
    <n v="6"/>
  </r>
  <r>
    <x v="1595"/>
    <n v="21588.177734375"/>
    <x v="33"/>
    <x v="5"/>
    <n v="3"/>
    <x v="1"/>
    <n v="6"/>
  </r>
  <r>
    <x v="1596"/>
    <n v="22541.486328125"/>
    <x v="33"/>
    <x v="6"/>
    <n v="3"/>
    <x v="1"/>
    <n v="6"/>
  </r>
  <r>
    <x v="1597"/>
    <n v="24245.0546875"/>
    <x v="33"/>
    <x v="6"/>
    <n v="3"/>
    <x v="1"/>
    <n v="6"/>
  </r>
  <r>
    <x v="1598"/>
    <n v="25107.0234375"/>
    <x v="33"/>
    <x v="7"/>
    <n v="3"/>
    <x v="1"/>
    <n v="6"/>
  </r>
  <r>
    <x v="1599"/>
    <n v="25577.51953125"/>
    <x v="33"/>
    <x v="7"/>
    <n v="3"/>
    <x v="1"/>
    <n v="6"/>
  </r>
  <r>
    <x v="1600"/>
    <n v="25602.55078125"/>
    <x v="33"/>
    <x v="8"/>
    <n v="3"/>
    <x v="1"/>
    <n v="6"/>
  </r>
  <r>
    <x v="1601"/>
    <n v="25666.05078125"/>
    <x v="33"/>
    <x v="8"/>
    <n v="3"/>
    <x v="1"/>
    <n v="6"/>
  </r>
  <r>
    <x v="1602"/>
    <n v="25616.720703125"/>
    <x v="33"/>
    <x v="9"/>
    <n v="3"/>
    <x v="1"/>
    <n v="6"/>
  </r>
  <r>
    <x v="1603"/>
    <n v="25607.017578125"/>
    <x v="33"/>
    <x v="9"/>
    <n v="3"/>
    <x v="1"/>
    <n v="6"/>
  </r>
  <r>
    <x v="1604"/>
    <n v="25453.82421875"/>
    <x v="33"/>
    <x v="10"/>
    <n v="3"/>
    <x v="1"/>
    <n v="6"/>
  </r>
  <r>
    <x v="1605"/>
    <n v="25707.4140625"/>
    <x v="33"/>
    <x v="10"/>
    <n v="3"/>
    <x v="1"/>
    <n v="6"/>
  </r>
  <r>
    <x v="1606"/>
    <n v="25708.5703125"/>
    <x v="33"/>
    <x v="11"/>
    <n v="3"/>
    <x v="1"/>
    <n v="6"/>
  </r>
  <r>
    <x v="1607"/>
    <n v="25638.76953125"/>
    <x v="33"/>
    <x v="11"/>
    <n v="3"/>
    <x v="1"/>
    <n v="6"/>
  </r>
  <r>
    <x v="1608"/>
    <n v="25662.3671875"/>
    <x v="33"/>
    <x v="12"/>
    <n v="3"/>
    <x v="1"/>
    <n v="6"/>
  </r>
  <r>
    <x v="1609"/>
    <n v="25507.578125"/>
    <x v="33"/>
    <x v="12"/>
    <n v="3"/>
    <x v="1"/>
    <n v="6"/>
  </r>
  <r>
    <x v="1610"/>
    <n v="25695.21875"/>
    <x v="33"/>
    <x v="13"/>
    <n v="3"/>
    <x v="1"/>
    <n v="6"/>
  </r>
  <r>
    <x v="1611"/>
    <n v="25899.375"/>
    <x v="33"/>
    <x v="13"/>
    <n v="3"/>
    <x v="1"/>
    <n v="6"/>
  </r>
  <r>
    <x v="1612"/>
    <n v="26023.998046875"/>
    <x v="33"/>
    <x v="14"/>
    <n v="3"/>
    <x v="1"/>
    <n v="6"/>
  </r>
  <r>
    <x v="1613"/>
    <n v="26274.439453125"/>
    <x v="33"/>
    <x v="14"/>
    <n v="3"/>
    <x v="1"/>
    <n v="6"/>
  </r>
  <r>
    <x v="1614"/>
    <n v="26124.16015625"/>
    <x v="33"/>
    <x v="15"/>
    <n v="3"/>
    <x v="1"/>
    <n v="6"/>
  </r>
  <r>
    <x v="1615"/>
    <n v="26150.876953125"/>
    <x v="33"/>
    <x v="15"/>
    <n v="3"/>
    <x v="1"/>
    <n v="6"/>
  </r>
  <r>
    <x v="1616"/>
    <n v="26164.03515625"/>
    <x v="33"/>
    <x v="16"/>
    <n v="3"/>
    <x v="1"/>
    <n v="6"/>
  </r>
  <r>
    <x v="1617"/>
    <n v="26331.36328125"/>
    <x v="33"/>
    <x v="16"/>
    <n v="3"/>
    <x v="1"/>
    <n v="6"/>
  </r>
  <r>
    <x v="1618"/>
    <n v="26776.2265625"/>
    <x v="33"/>
    <x v="17"/>
    <n v="3"/>
    <x v="1"/>
    <n v="6"/>
  </r>
  <r>
    <x v="1619"/>
    <n v="28018.853515625"/>
    <x v="33"/>
    <x v="17"/>
    <n v="3"/>
    <x v="1"/>
    <n v="6"/>
  </r>
  <r>
    <x v="1620"/>
    <n v="29422.205078125"/>
    <x v="33"/>
    <x v="18"/>
    <n v="3"/>
    <x v="1"/>
    <n v="6"/>
  </r>
  <r>
    <x v="1621"/>
    <n v="29360.3515625"/>
    <x v="33"/>
    <x v="18"/>
    <n v="3"/>
    <x v="1"/>
    <n v="6"/>
  </r>
  <r>
    <x v="1622"/>
    <n v="29112"/>
    <x v="33"/>
    <x v="19"/>
    <n v="3"/>
    <x v="1"/>
    <n v="6"/>
  </r>
  <r>
    <x v="1623"/>
    <n v="28704.77734375"/>
    <x v="33"/>
    <x v="19"/>
    <n v="3"/>
    <x v="1"/>
    <n v="6"/>
  </r>
  <r>
    <x v="1624"/>
    <n v="28319.65625"/>
    <x v="33"/>
    <x v="20"/>
    <n v="3"/>
    <x v="1"/>
    <n v="6"/>
  </r>
  <r>
    <x v="1625"/>
    <n v="27734.736328125"/>
    <x v="33"/>
    <x v="20"/>
    <n v="3"/>
    <x v="1"/>
    <n v="6"/>
  </r>
  <r>
    <x v="1626"/>
    <n v="27079.451171875"/>
    <x v="33"/>
    <x v="21"/>
    <n v="3"/>
    <x v="1"/>
    <n v="6"/>
  </r>
  <r>
    <x v="1627"/>
    <n v="26167.546875"/>
    <x v="33"/>
    <x v="21"/>
    <n v="3"/>
    <x v="1"/>
    <n v="6"/>
  </r>
  <r>
    <x v="1628"/>
    <n v="25033.119140625"/>
    <x v="33"/>
    <x v="22"/>
    <n v="3"/>
    <x v="1"/>
    <n v="6"/>
  </r>
  <r>
    <x v="1629"/>
    <n v="24006.173828125"/>
    <x v="33"/>
    <x v="22"/>
    <n v="3"/>
    <x v="1"/>
    <n v="6"/>
  </r>
  <r>
    <x v="1630"/>
    <n v="22921.005859375"/>
    <x v="33"/>
    <x v="23"/>
    <n v="3"/>
    <x v="1"/>
    <n v="6"/>
  </r>
  <r>
    <x v="1631"/>
    <n v="21945.880859375"/>
    <x v="33"/>
    <x v="23"/>
    <n v="3"/>
    <x v="1"/>
    <n v="6"/>
  </r>
  <r>
    <x v="1632"/>
    <n v="21382.66015625"/>
    <x v="34"/>
    <x v="0"/>
    <n v="4"/>
    <x v="1"/>
    <n v="6"/>
  </r>
  <r>
    <x v="1633"/>
    <n v="21089.33203125"/>
    <x v="34"/>
    <x v="0"/>
    <n v="4"/>
    <x v="1"/>
    <n v="6"/>
  </r>
  <r>
    <x v="1634"/>
    <n v="20656.283203125"/>
    <x v="34"/>
    <x v="1"/>
    <n v="4"/>
    <x v="1"/>
    <n v="6"/>
  </r>
  <r>
    <x v="1635"/>
    <n v="20276.703125"/>
    <x v="34"/>
    <x v="1"/>
    <n v="4"/>
    <x v="1"/>
    <n v="6"/>
  </r>
  <r>
    <x v="1636"/>
    <n v="19976.158203125"/>
    <x v="34"/>
    <x v="2"/>
    <n v="4"/>
    <x v="1"/>
    <n v="6"/>
  </r>
  <r>
    <x v="1637"/>
    <n v="20286.1640625"/>
    <x v="34"/>
    <x v="2"/>
    <n v="4"/>
    <x v="1"/>
    <n v="6"/>
  </r>
  <r>
    <x v="1638"/>
    <n v="19803.53125"/>
    <x v="34"/>
    <x v="3"/>
    <n v="4"/>
    <x v="1"/>
    <n v="6"/>
  </r>
  <r>
    <x v="1639"/>
    <n v="19772.849609375"/>
    <x v="34"/>
    <x v="3"/>
    <n v="4"/>
    <x v="1"/>
    <n v="6"/>
  </r>
  <r>
    <x v="1640"/>
    <n v="19622.25390625"/>
    <x v="34"/>
    <x v="4"/>
    <n v="4"/>
    <x v="1"/>
    <n v="6"/>
  </r>
  <r>
    <x v="1641"/>
    <n v="20021.078125"/>
    <x v="34"/>
    <x v="4"/>
    <n v="4"/>
    <x v="1"/>
    <n v="6"/>
  </r>
  <r>
    <x v="1642"/>
    <n v="20602.07421875"/>
    <x v="34"/>
    <x v="5"/>
    <n v="4"/>
    <x v="1"/>
    <n v="6"/>
  </r>
  <r>
    <x v="1643"/>
    <n v="21690.873046875"/>
    <x v="34"/>
    <x v="5"/>
    <n v="4"/>
    <x v="1"/>
    <n v="6"/>
  </r>
  <r>
    <x v="1644"/>
    <n v="22506.947265625"/>
    <x v="34"/>
    <x v="6"/>
    <n v="4"/>
    <x v="1"/>
    <n v="6"/>
  </r>
  <r>
    <x v="1645"/>
    <n v="24058.435546875"/>
    <x v="34"/>
    <x v="6"/>
    <n v="4"/>
    <x v="1"/>
    <n v="6"/>
  </r>
  <r>
    <x v="1646"/>
    <n v="24995.80078125"/>
    <x v="34"/>
    <x v="7"/>
    <n v="4"/>
    <x v="1"/>
    <n v="6"/>
  </r>
  <r>
    <x v="1647"/>
    <n v="25590.880859375"/>
    <x v="34"/>
    <x v="7"/>
    <n v="4"/>
    <x v="1"/>
    <n v="6"/>
  </r>
  <r>
    <x v="1648"/>
    <n v="25654.02734375"/>
    <x v="34"/>
    <x v="8"/>
    <n v="4"/>
    <x v="1"/>
    <n v="6"/>
  </r>
  <r>
    <x v="1649"/>
    <n v="25772.4140625"/>
    <x v="34"/>
    <x v="8"/>
    <n v="4"/>
    <x v="1"/>
    <n v="6"/>
  </r>
  <r>
    <x v="1650"/>
    <n v="25683.97265625"/>
    <x v="34"/>
    <x v="9"/>
    <n v="4"/>
    <x v="1"/>
    <n v="6"/>
  </r>
  <r>
    <x v="1651"/>
    <n v="25598.841796875"/>
    <x v="34"/>
    <x v="9"/>
    <n v="4"/>
    <x v="1"/>
    <n v="6"/>
  </r>
  <r>
    <x v="1652"/>
    <n v="25648.314453125"/>
    <x v="34"/>
    <x v="10"/>
    <n v="4"/>
    <x v="1"/>
    <n v="6"/>
  </r>
  <r>
    <x v="1653"/>
    <n v="25575.140625"/>
    <x v="34"/>
    <x v="10"/>
    <n v="4"/>
    <x v="1"/>
    <n v="6"/>
  </r>
  <r>
    <x v="1654"/>
    <n v="25674.921875"/>
    <x v="34"/>
    <x v="11"/>
    <n v="4"/>
    <x v="1"/>
    <n v="6"/>
  </r>
  <r>
    <x v="1655"/>
    <n v="25654.98828125"/>
    <x v="34"/>
    <x v="11"/>
    <n v="4"/>
    <x v="1"/>
    <n v="6"/>
  </r>
  <r>
    <x v="1656"/>
    <n v="25639.19140625"/>
    <x v="34"/>
    <x v="12"/>
    <n v="4"/>
    <x v="1"/>
    <n v="6"/>
  </r>
  <r>
    <x v="1657"/>
    <n v="25595.435546875"/>
    <x v="34"/>
    <x v="12"/>
    <n v="4"/>
    <x v="1"/>
    <n v="6"/>
  </r>
  <r>
    <x v="1658"/>
    <n v="25674.9921875"/>
    <x v="34"/>
    <x v="13"/>
    <n v="4"/>
    <x v="1"/>
    <n v="6"/>
  </r>
  <r>
    <x v="1659"/>
    <n v="25908.900390625"/>
    <x v="34"/>
    <x v="13"/>
    <n v="4"/>
    <x v="1"/>
    <n v="6"/>
  </r>
  <r>
    <x v="1660"/>
    <n v="25870.138671875"/>
    <x v="34"/>
    <x v="14"/>
    <n v="4"/>
    <x v="1"/>
    <n v="6"/>
  </r>
  <r>
    <x v="1661"/>
    <n v="26022.044921875"/>
    <x v="34"/>
    <x v="14"/>
    <n v="4"/>
    <x v="1"/>
    <n v="6"/>
  </r>
  <r>
    <x v="1662"/>
    <n v="26085.013671875"/>
    <x v="34"/>
    <x v="15"/>
    <n v="4"/>
    <x v="1"/>
    <n v="6"/>
  </r>
  <r>
    <x v="1663"/>
    <n v="26106.19140625"/>
    <x v="34"/>
    <x v="15"/>
    <n v="4"/>
    <x v="1"/>
    <n v="6"/>
  </r>
  <r>
    <x v="1664"/>
    <n v="26156.06640625"/>
    <x v="34"/>
    <x v="16"/>
    <n v="4"/>
    <x v="1"/>
    <n v="6"/>
  </r>
  <r>
    <x v="1665"/>
    <n v="26413.876953125"/>
    <x v="34"/>
    <x v="16"/>
    <n v="4"/>
    <x v="1"/>
    <n v="6"/>
  </r>
  <r>
    <x v="1666"/>
    <n v="26840.58203125"/>
    <x v="34"/>
    <x v="17"/>
    <n v="4"/>
    <x v="1"/>
    <n v="6"/>
  </r>
  <r>
    <x v="1667"/>
    <n v="28062.27734375"/>
    <x v="34"/>
    <x v="17"/>
    <n v="4"/>
    <x v="1"/>
    <n v="6"/>
  </r>
  <r>
    <x v="1668"/>
    <n v="29397.91796875"/>
    <x v="34"/>
    <x v="18"/>
    <n v="4"/>
    <x v="1"/>
    <n v="6"/>
  </r>
  <r>
    <x v="1669"/>
    <n v="29393.25"/>
    <x v="34"/>
    <x v="18"/>
    <n v="4"/>
    <x v="1"/>
    <n v="6"/>
  </r>
  <r>
    <x v="1670"/>
    <n v="29105.3359375"/>
    <x v="34"/>
    <x v="19"/>
    <n v="4"/>
    <x v="1"/>
    <n v="6"/>
  </r>
  <r>
    <x v="1671"/>
    <n v="28748.6015625"/>
    <x v="34"/>
    <x v="19"/>
    <n v="4"/>
    <x v="1"/>
    <n v="6"/>
  </r>
  <r>
    <x v="1672"/>
    <n v="28471.744140625"/>
    <x v="34"/>
    <x v="20"/>
    <n v="4"/>
    <x v="1"/>
    <n v="6"/>
  </r>
  <r>
    <x v="1673"/>
    <n v="27910.716796875"/>
    <x v="34"/>
    <x v="20"/>
    <n v="4"/>
    <x v="1"/>
    <n v="6"/>
  </r>
  <r>
    <x v="1674"/>
    <n v="27237.244140625"/>
    <x v="34"/>
    <x v="21"/>
    <n v="4"/>
    <x v="1"/>
    <n v="6"/>
  </r>
  <r>
    <x v="1675"/>
    <n v="26215.03125"/>
    <x v="34"/>
    <x v="21"/>
    <n v="4"/>
    <x v="1"/>
    <n v="6"/>
  </r>
  <r>
    <x v="1676"/>
    <n v="25246.28515625"/>
    <x v="34"/>
    <x v="22"/>
    <n v="4"/>
    <x v="1"/>
    <n v="6"/>
  </r>
  <r>
    <x v="1677"/>
    <n v="24169.60546875"/>
    <x v="34"/>
    <x v="22"/>
    <n v="4"/>
    <x v="1"/>
    <n v="6"/>
  </r>
  <r>
    <x v="1678"/>
    <n v="23181.3671875"/>
    <x v="34"/>
    <x v="23"/>
    <n v="4"/>
    <x v="1"/>
    <n v="6"/>
  </r>
  <r>
    <x v="1679"/>
    <n v="22221.875"/>
    <x v="34"/>
    <x v="23"/>
    <n v="4"/>
    <x v="1"/>
    <n v="6"/>
  </r>
  <r>
    <x v="1680"/>
    <n v="21399.443359375"/>
    <x v="35"/>
    <x v="0"/>
    <n v="5"/>
    <x v="1"/>
    <n v="6"/>
  </r>
  <r>
    <x v="1681"/>
    <n v="21340.455078125"/>
    <x v="35"/>
    <x v="0"/>
    <n v="5"/>
    <x v="1"/>
    <n v="6"/>
  </r>
  <r>
    <x v="1682"/>
    <n v="20935.93359375"/>
    <x v="35"/>
    <x v="1"/>
    <n v="5"/>
    <x v="1"/>
    <n v="6"/>
  </r>
  <r>
    <x v="1683"/>
    <n v="20514.19140625"/>
    <x v="35"/>
    <x v="1"/>
    <n v="5"/>
    <x v="1"/>
    <n v="6"/>
  </r>
  <r>
    <x v="1684"/>
    <n v="20161.859375"/>
    <x v="35"/>
    <x v="2"/>
    <n v="5"/>
    <x v="1"/>
    <n v="6"/>
  </r>
  <r>
    <x v="1685"/>
    <n v="20121.845703125"/>
    <x v="35"/>
    <x v="2"/>
    <n v="5"/>
    <x v="1"/>
    <n v="6"/>
  </r>
  <r>
    <x v="1686"/>
    <n v="19982.294921875"/>
    <x v="35"/>
    <x v="3"/>
    <n v="5"/>
    <x v="1"/>
    <n v="6"/>
  </r>
  <r>
    <x v="1687"/>
    <n v="19996.203125"/>
    <x v="35"/>
    <x v="3"/>
    <n v="5"/>
    <x v="1"/>
    <n v="6"/>
  </r>
  <r>
    <x v="1688"/>
    <n v="20132.396484375"/>
    <x v="35"/>
    <x v="4"/>
    <n v="5"/>
    <x v="1"/>
    <n v="6"/>
  </r>
  <r>
    <x v="1689"/>
    <n v="20572.4296875"/>
    <x v="35"/>
    <x v="4"/>
    <n v="5"/>
    <x v="1"/>
    <n v="6"/>
  </r>
  <r>
    <x v="1690"/>
    <n v="21138.953125"/>
    <x v="35"/>
    <x v="5"/>
    <n v="5"/>
    <x v="1"/>
    <n v="6"/>
  </r>
  <r>
    <x v="1691"/>
    <n v="22186.09375"/>
    <x v="35"/>
    <x v="5"/>
    <n v="5"/>
    <x v="1"/>
    <n v="6"/>
  </r>
  <r>
    <x v="1692"/>
    <n v="22403.396484375"/>
    <x v="35"/>
    <x v="6"/>
    <n v="5"/>
    <x v="1"/>
    <n v="6"/>
  </r>
  <r>
    <x v="1693"/>
    <n v="24246.67578125"/>
    <x v="35"/>
    <x v="6"/>
    <n v="5"/>
    <x v="1"/>
    <n v="6"/>
  </r>
  <r>
    <x v="1694"/>
    <n v="25104.984375"/>
    <x v="35"/>
    <x v="7"/>
    <n v="5"/>
    <x v="1"/>
    <n v="6"/>
  </r>
  <r>
    <x v="1695"/>
    <n v="25589.30859375"/>
    <x v="35"/>
    <x v="7"/>
    <n v="5"/>
    <x v="1"/>
    <n v="6"/>
  </r>
  <r>
    <x v="1696"/>
    <n v="25596.83984375"/>
    <x v="35"/>
    <x v="8"/>
    <n v="5"/>
    <x v="1"/>
    <n v="6"/>
  </r>
  <r>
    <x v="1697"/>
    <n v="25685.74609375"/>
    <x v="35"/>
    <x v="8"/>
    <n v="5"/>
    <x v="1"/>
    <n v="6"/>
  </r>
  <r>
    <x v="1698"/>
    <n v="25910.333984375"/>
    <x v="35"/>
    <x v="9"/>
    <n v="5"/>
    <x v="1"/>
    <n v="6"/>
  </r>
  <r>
    <x v="1699"/>
    <n v="25901.267578125"/>
    <x v="35"/>
    <x v="9"/>
    <n v="5"/>
    <x v="1"/>
    <n v="6"/>
  </r>
  <r>
    <x v="1700"/>
    <n v="25911.345703125"/>
    <x v="35"/>
    <x v="10"/>
    <n v="5"/>
    <x v="1"/>
    <n v="6"/>
  </r>
  <r>
    <x v="1701"/>
    <n v="25887.359375"/>
    <x v="35"/>
    <x v="10"/>
    <n v="5"/>
    <x v="1"/>
    <n v="6"/>
  </r>
  <r>
    <x v="1702"/>
    <n v="26161.6328125"/>
    <x v="35"/>
    <x v="11"/>
    <n v="5"/>
    <x v="1"/>
    <n v="6"/>
  </r>
  <r>
    <x v="1703"/>
    <n v="26172.0703125"/>
    <x v="35"/>
    <x v="11"/>
    <n v="5"/>
    <x v="1"/>
    <n v="6"/>
  </r>
  <r>
    <x v="1704"/>
    <n v="26054.142578125"/>
    <x v="35"/>
    <x v="12"/>
    <n v="5"/>
    <x v="1"/>
    <n v="6"/>
  </r>
  <r>
    <x v="1705"/>
    <n v="26055.6171875"/>
    <x v="35"/>
    <x v="12"/>
    <n v="5"/>
    <x v="1"/>
    <n v="6"/>
  </r>
  <r>
    <x v="1706"/>
    <n v="26207.138671875"/>
    <x v="35"/>
    <x v="13"/>
    <n v="5"/>
    <x v="1"/>
    <n v="6"/>
  </r>
  <r>
    <x v="1707"/>
    <n v="26316.78515625"/>
    <x v="35"/>
    <x v="13"/>
    <n v="5"/>
    <x v="1"/>
    <n v="6"/>
  </r>
  <r>
    <x v="1708"/>
    <n v="26411.201171875"/>
    <x v="35"/>
    <x v="14"/>
    <n v="5"/>
    <x v="1"/>
    <n v="6"/>
  </r>
  <r>
    <x v="1709"/>
    <n v="26590.84375"/>
    <x v="35"/>
    <x v="14"/>
    <n v="5"/>
    <x v="1"/>
    <n v="6"/>
  </r>
  <r>
    <x v="1710"/>
    <n v="26551.037109375"/>
    <x v="35"/>
    <x v="15"/>
    <n v="5"/>
    <x v="1"/>
    <n v="6"/>
  </r>
  <r>
    <x v="1711"/>
    <n v="26556.63671875"/>
    <x v="35"/>
    <x v="15"/>
    <n v="5"/>
    <x v="1"/>
    <n v="6"/>
  </r>
  <r>
    <x v="1712"/>
    <n v="26493.85546875"/>
    <x v="35"/>
    <x v="16"/>
    <n v="5"/>
    <x v="1"/>
    <n v="6"/>
  </r>
  <r>
    <x v="1713"/>
    <n v="26570.787109375"/>
    <x v="35"/>
    <x v="16"/>
    <n v="5"/>
    <x v="1"/>
    <n v="6"/>
  </r>
  <r>
    <x v="1714"/>
    <n v="27030.443359375"/>
    <x v="35"/>
    <x v="17"/>
    <n v="5"/>
    <x v="1"/>
    <n v="6"/>
  </r>
  <r>
    <x v="1715"/>
    <n v="28163.30859375"/>
    <x v="35"/>
    <x v="17"/>
    <n v="5"/>
    <x v="1"/>
    <n v="6"/>
  </r>
  <r>
    <x v="1716"/>
    <n v="29444.123046875"/>
    <x v="35"/>
    <x v="18"/>
    <n v="5"/>
    <x v="1"/>
    <n v="6"/>
  </r>
  <r>
    <x v="1717"/>
    <n v="29423.00390625"/>
    <x v="35"/>
    <x v="18"/>
    <n v="5"/>
    <x v="1"/>
    <n v="6"/>
  </r>
  <r>
    <x v="1718"/>
    <n v="29123.17578125"/>
    <x v="35"/>
    <x v="19"/>
    <n v="5"/>
    <x v="1"/>
    <n v="6"/>
  </r>
  <r>
    <x v="1719"/>
    <n v="28819.6640625"/>
    <x v="35"/>
    <x v="19"/>
    <n v="5"/>
    <x v="1"/>
    <n v="6"/>
  </r>
  <r>
    <x v="1720"/>
    <n v="28507.98046875"/>
    <x v="35"/>
    <x v="20"/>
    <n v="5"/>
    <x v="1"/>
    <n v="6"/>
  </r>
  <r>
    <x v="1721"/>
    <n v="27868.27734375"/>
    <x v="35"/>
    <x v="20"/>
    <n v="5"/>
    <x v="1"/>
    <n v="6"/>
  </r>
  <r>
    <x v="1722"/>
    <n v="27230.37109375"/>
    <x v="35"/>
    <x v="21"/>
    <n v="5"/>
    <x v="1"/>
    <n v="6"/>
  </r>
  <r>
    <x v="1723"/>
    <n v="26327.359375"/>
    <x v="35"/>
    <x v="21"/>
    <n v="5"/>
    <x v="1"/>
    <n v="6"/>
  </r>
  <r>
    <x v="1724"/>
    <n v="25160.76953125"/>
    <x v="35"/>
    <x v="22"/>
    <n v="5"/>
    <x v="1"/>
    <n v="6"/>
  </r>
  <r>
    <x v="1725"/>
    <n v="24112.765625"/>
    <x v="35"/>
    <x v="22"/>
    <n v="5"/>
    <x v="1"/>
    <n v="6"/>
  </r>
  <r>
    <x v="1726"/>
    <n v="23037.31640625"/>
    <x v="35"/>
    <x v="23"/>
    <n v="5"/>
    <x v="1"/>
    <n v="6"/>
  </r>
  <r>
    <x v="1727"/>
    <n v="22060.6953125"/>
    <x v="35"/>
    <x v="23"/>
    <n v="5"/>
    <x v="1"/>
    <n v="6"/>
  </r>
  <r>
    <x v="1728"/>
    <n v="21312.408203125"/>
    <x v="36"/>
    <x v="0"/>
    <n v="6"/>
    <x v="1"/>
    <n v="6"/>
  </r>
  <r>
    <x v="1729"/>
    <n v="21013.091796875"/>
    <x v="36"/>
    <x v="0"/>
    <n v="6"/>
    <x v="1"/>
    <n v="6"/>
  </r>
  <r>
    <x v="1730"/>
    <n v="20820.3359375"/>
    <x v="36"/>
    <x v="1"/>
    <n v="6"/>
    <x v="1"/>
    <n v="6"/>
  </r>
  <r>
    <x v="1731"/>
    <n v="20483.025390625"/>
    <x v="36"/>
    <x v="1"/>
    <n v="6"/>
    <x v="1"/>
    <n v="6"/>
  </r>
  <r>
    <x v="1732"/>
    <n v="20284.46484375"/>
    <x v="36"/>
    <x v="2"/>
    <n v="6"/>
    <x v="1"/>
    <n v="6"/>
  </r>
  <r>
    <x v="1733"/>
    <n v="20064.171875"/>
    <x v="36"/>
    <x v="2"/>
    <n v="6"/>
    <x v="1"/>
    <n v="6"/>
  </r>
  <r>
    <x v="1734"/>
    <n v="19859.3984375"/>
    <x v="36"/>
    <x v="3"/>
    <n v="6"/>
    <x v="1"/>
    <n v="6"/>
  </r>
  <r>
    <x v="1735"/>
    <n v="19876.0625"/>
    <x v="36"/>
    <x v="3"/>
    <n v="6"/>
    <x v="1"/>
    <n v="6"/>
  </r>
  <r>
    <x v="1736"/>
    <n v="19963.08203125"/>
    <x v="36"/>
    <x v="4"/>
    <n v="6"/>
    <x v="1"/>
    <n v="6"/>
  </r>
  <r>
    <x v="1737"/>
    <n v="20193.2734375"/>
    <x v="36"/>
    <x v="4"/>
    <n v="6"/>
    <x v="1"/>
    <n v="6"/>
  </r>
  <r>
    <x v="1738"/>
    <n v="20809.21484375"/>
    <x v="36"/>
    <x v="5"/>
    <n v="6"/>
    <x v="1"/>
    <n v="6"/>
  </r>
  <r>
    <x v="1739"/>
    <n v="21409.8671875"/>
    <x v="36"/>
    <x v="5"/>
    <n v="6"/>
    <x v="1"/>
    <n v="6"/>
  </r>
  <r>
    <x v="1740"/>
    <n v="22198.36328125"/>
    <x v="36"/>
    <x v="6"/>
    <n v="6"/>
    <x v="1"/>
    <n v="6"/>
  </r>
  <r>
    <x v="1741"/>
    <n v="23759.6015625"/>
    <x v="36"/>
    <x v="6"/>
    <n v="6"/>
    <x v="1"/>
    <n v="6"/>
  </r>
  <r>
    <x v="1742"/>
    <n v="24520.46875"/>
    <x v="36"/>
    <x v="7"/>
    <n v="6"/>
    <x v="1"/>
    <n v="6"/>
  </r>
  <r>
    <x v="1743"/>
    <n v="24985.1484375"/>
    <x v="36"/>
    <x v="7"/>
    <n v="6"/>
    <x v="1"/>
    <n v="6"/>
  </r>
  <r>
    <x v="1744"/>
    <n v="25044.5390625"/>
    <x v="36"/>
    <x v="8"/>
    <n v="6"/>
    <x v="1"/>
    <n v="6"/>
  </r>
  <r>
    <x v="1745"/>
    <n v="25301.298828125"/>
    <x v="36"/>
    <x v="8"/>
    <n v="6"/>
    <x v="1"/>
    <n v="6"/>
  </r>
  <r>
    <x v="1746"/>
    <n v="25486.1796875"/>
    <x v="36"/>
    <x v="9"/>
    <n v="6"/>
    <x v="1"/>
    <n v="6"/>
  </r>
  <r>
    <x v="1747"/>
    <n v="25854.81640625"/>
    <x v="36"/>
    <x v="9"/>
    <n v="6"/>
    <x v="1"/>
    <n v="6"/>
  </r>
  <r>
    <x v="1748"/>
    <n v="25831.564453125"/>
    <x v="36"/>
    <x v="10"/>
    <n v="6"/>
    <x v="1"/>
    <n v="6"/>
  </r>
  <r>
    <x v="1749"/>
    <n v="26130.35546875"/>
    <x v="36"/>
    <x v="10"/>
    <n v="6"/>
    <x v="1"/>
    <n v="6"/>
  </r>
  <r>
    <x v="1750"/>
    <n v="26250.83984375"/>
    <x v="36"/>
    <x v="11"/>
    <n v="6"/>
    <x v="1"/>
    <n v="6"/>
  </r>
  <r>
    <x v="1751"/>
    <n v="26422.255859375"/>
    <x v="36"/>
    <x v="11"/>
    <n v="6"/>
    <x v="1"/>
    <n v="6"/>
  </r>
  <r>
    <x v="1752"/>
    <n v="26392.14453125"/>
    <x v="36"/>
    <x v="12"/>
    <n v="6"/>
    <x v="1"/>
    <n v="6"/>
  </r>
  <r>
    <x v="1753"/>
    <n v="26409.744140625"/>
    <x v="36"/>
    <x v="12"/>
    <n v="6"/>
    <x v="1"/>
    <n v="6"/>
  </r>
  <r>
    <x v="1754"/>
    <n v="26498.072265625"/>
    <x v="36"/>
    <x v="13"/>
    <n v="6"/>
    <x v="1"/>
    <n v="6"/>
  </r>
  <r>
    <x v="1755"/>
    <n v="26518.20703125"/>
    <x v="36"/>
    <x v="13"/>
    <n v="6"/>
    <x v="1"/>
    <n v="6"/>
  </r>
  <r>
    <x v="1756"/>
    <n v="26423.66015625"/>
    <x v="36"/>
    <x v="14"/>
    <n v="6"/>
    <x v="1"/>
    <n v="6"/>
  </r>
  <r>
    <x v="1757"/>
    <n v="26477.580078125"/>
    <x v="36"/>
    <x v="14"/>
    <n v="6"/>
    <x v="1"/>
    <n v="6"/>
  </r>
  <r>
    <x v="1758"/>
    <n v="26266.36328125"/>
    <x v="36"/>
    <x v="15"/>
    <n v="6"/>
    <x v="1"/>
    <n v="6"/>
  </r>
  <r>
    <x v="1759"/>
    <n v="26397.951171875"/>
    <x v="36"/>
    <x v="15"/>
    <n v="6"/>
    <x v="1"/>
    <n v="6"/>
  </r>
  <r>
    <x v="1760"/>
    <n v="26407.578125"/>
    <x v="36"/>
    <x v="16"/>
    <n v="6"/>
    <x v="1"/>
    <n v="6"/>
  </r>
  <r>
    <x v="1761"/>
    <n v="26739.8515625"/>
    <x v="36"/>
    <x v="16"/>
    <n v="6"/>
    <x v="1"/>
    <n v="6"/>
  </r>
  <r>
    <x v="1762"/>
    <n v="27030.35546875"/>
    <x v="36"/>
    <x v="17"/>
    <n v="6"/>
    <x v="1"/>
    <n v="6"/>
  </r>
  <r>
    <x v="1763"/>
    <n v="27926.84765625"/>
    <x v="36"/>
    <x v="17"/>
    <n v="6"/>
    <x v="1"/>
    <n v="6"/>
  </r>
  <r>
    <x v="1764"/>
    <n v="28825.74609375"/>
    <x v="36"/>
    <x v="18"/>
    <n v="6"/>
    <x v="1"/>
    <n v="6"/>
  </r>
  <r>
    <x v="1765"/>
    <n v="28660.119140625"/>
    <x v="36"/>
    <x v="18"/>
    <n v="6"/>
    <x v="1"/>
    <n v="6"/>
  </r>
  <r>
    <x v="1766"/>
    <n v="28343.109375"/>
    <x v="36"/>
    <x v="19"/>
    <n v="6"/>
    <x v="1"/>
    <n v="6"/>
  </r>
  <r>
    <x v="1767"/>
    <n v="27909.3984375"/>
    <x v="36"/>
    <x v="19"/>
    <n v="6"/>
    <x v="1"/>
    <n v="6"/>
  </r>
  <r>
    <x v="1768"/>
    <n v="27490.173828125"/>
    <x v="36"/>
    <x v="20"/>
    <n v="6"/>
    <x v="1"/>
    <n v="6"/>
  </r>
  <r>
    <x v="1769"/>
    <n v="26940.36328125"/>
    <x v="36"/>
    <x v="20"/>
    <n v="6"/>
    <x v="1"/>
    <n v="6"/>
  </r>
  <r>
    <x v="1770"/>
    <n v="26435.708984375"/>
    <x v="36"/>
    <x v="21"/>
    <n v="6"/>
    <x v="1"/>
    <n v="6"/>
  </r>
  <r>
    <x v="1771"/>
    <n v="25641.103515625"/>
    <x v="36"/>
    <x v="21"/>
    <n v="6"/>
    <x v="1"/>
    <n v="6"/>
  </r>
  <r>
    <x v="1772"/>
    <n v="24847.5546875"/>
    <x v="36"/>
    <x v="22"/>
    <n v="6"/>
    <x v="1"/>
    <n v="6"/>
  </r>
  <r>
    <x v="1773"/>
    <n v="24053.892578125"/>
    <x v="36"/>
    <x v="22"/>
    <n v="6"/>
    <x v="1"/>
    <n v="6"/>
  </r>
  <r>
    <x v="1774"/>
    <n v="23112.322265625"/>
    <x v="36"/>
    <x v="23"/>
    <n v="6"/>
    <x v="1"/>
    <n v="6"/>
  </r>
  <r>
    <x v="1775"/>
    <n v="22210.9921875"/>
    <x v="36"/>
    <x v="23"/>
    <n v="6"/>
    <x v="1"/>
    <n v="6"/>
  </r>
  <r>
    <x v="1776"/>
    <n v="21272.53515625"/>
    <x v="37"/>
    <x v="0"/>
    <n v="7"/>
    <x v="1"/>
    <n v="6"/>
  </r>
  <r>
    <x v="1777"/>
    <n v="21085.392578125"/>
    <x v="37"/>
    <x v="0"/>
    <n v="7"/>
    <x v="1"/>
    <n v="6"/>
  </r>
  <r>
    <x v="1778"/>
    <n v="20627.529296875"/>
    <x v="37"/>
    <x v="1"/>
    <n v="7"/>
    <x v="1"/>
    <n v="6"/>
  </r>
  <r>
    <x v="1779"/>
    <n v="20221.099609375"/>
    <x v="37"/>
    <x v="1"/>
    <n v="7"/>
    <x v="1"/>
    <n v="6"/>
  </r>
  <r>
    <x v="1780"/>
    <n v="20062.8828125"/>
    <x v="37"/>
    <x v="2"/>
    <n v="7"/>
    <x v="1"/>
    <n v="6"/>
  </r>
  <r>
    <x v="1781"/>
    <n v="19889.21484375"/>
    <x v="37"/>
    <x v="2"/>
    <n v="7"/>
    <x v="1"/>
    <n v="6"/>
  </r>
  <r>
    <x v="1782"/>
    <n v="19686.30859375"/>
    <x v="37"/>
    <x v="3"/>
    <n v="7"/>
    <x v="1"/>
    <n v="6"/>
  </r>
  <r>
    <x v="1783"/>
    <n v="19644.66796875"/>
    <x v="37"/>
    <x v="3"/>
    <n v="7"/>
    <x v="1"/>
    <n v="6"/>
  </r>
  <r>
    <x v="1784"/>
    <n v="19666.291015625"/>
    <x v="37"/>
    <x v="4"/>
    <n v="7"/>
    <x v="1"/>
    <n v="6"/>
  </r>
  <r>
    <x v="1785"/>
    <n v="19461.421875"/>
    <x v="37"/>
    <x v="4"/>
    <n v="7"/>
    <x v="1"/>
    <n v="6"/>
  </r>
  <r>
    <x v="1786"/>
    <n v="19587.58984375"/>
    <x v="37"/>
    <x v="5"/>
    <n v="7"/>
    <x v="1"/>
    <n v="6"/>
  </r>
  <r>
    <x v="1787"/>
    <n v="19638.033203125"/>
    <x v="37"/>
    <x v="5"/>
    <n v="7"/>
    <x v="1"/>
    <n v="6"/>
  </r>
  <r>
    <x v="1788"/>
    <n v="19938.26171875"/>
    <x v="37"/>
    <x v="6"/>
    <n v="7"/>
    <x v="1"/>
    <n v="6"/>
  </r>
  <r>
    <x v="1789"/>
    <n v="20716.837890625"/>
    <x v="37"/>
    <x v="6"/>
    <n v="7"/>
    <x v="1"/>
    <n v="6"/>
  </r>
  <r>
    <x v="1790"/>
    <n v="20789.583984375"/>
    <x v="37"/>
    <x v="7"/>
    <n v="7"/>
    <x v="1"/>
    <n v="6"/>
  </r>
  <r>
    <x v="1791"/>
    <n v="21168.654296875"/>
    <x v="37"/>
    <x v="7"/>
    <n v="7"/>
    <x v="1"/>
    <n v="6"/>
  </r>
  <r>
    <x v="1792"/>
    <n v="21647.67578125"/>
    <x v="37"/>
    <x v="8"/>
    <n v="7"/>
    <x v="1"/>
    <n v="6"/>
  </r>
  <r>
    <x v="1793"/>
    <n v="22193.48046875"/>
    <x v="37"/>
    <x v="8"/>
    <n v="7"/>
    <x v="1"/>
    <n v="6"/>
  </r>
  <r>
    <x v="1794"/>
    <n v="22882.48046875"/>
    <x v="37"/>
    <x v="9"/>
    <n v="7"/>
    <x v="1"/>
    <n v="6"/>
  </r>
  <r>
    <x v="1795"/>
    <n v="23250.96875"/>
    <x v="37"/>
    <x v="9"/>
    <n v="7"/>
    <x v="1"/>
    <n v="6"/>
  </r>
  <r>
    <x v="1796"/>
    <n v="23832.5390625"/>
    <x v="37"/>
    <x v="10"/>
    <n v="7"/>
    <x v="1"/>
    <n v="6"/>
  </r>
  <r>
    <x v="1797"/>
    <n v="23903.056640625"/>
    <x v="37"/>
    <x v="10"/>
    <n v="7"/>
    <x v="1"/>
    <n v="6"/>
  </r>
  <r>
    <x v="1798"/>
    <n v="23602.736328125"/>
    <x v="37"/>
    <x v="11"/>
    <n v="7"/>
    <x v="1"/>
    <n v="6"/>
  </r>
  <r>
    <x v="1799"/>
    <n v="23602.98828125"/>
    <x v="37"/>
    <x v="11"/>
    <n v="7"/>
    <x v="1"/>
    <n v="6"/>
  </r>
  <r>
    <x v="1800"/>
    <n v="23476.68359375"/>
    <x v="37"/>
    <x v="12"/>
    <n v="7"/>
    <x v="1"/>
    <n v="6"/>
  </r>
  <r>
    <x v="1801"/>
    <n v="23477.078125"/>
    <x v="37"/>
    <x v="12"/>
    <n v="7"/>
    <x v="1"/>
    <n v="6"/>
  </r>
  <r>
    <x v="1802"/>
    <n v="23370.8125"/>
    <x v="37"/>
    <x v="13"/>
    <n v="7"/>
    <x v="1"/>
    <n v="6"/>
  </r>
  <r>
    <x v="1803"/>
    <n v="23282.625"/>
    <x v="37"/>
    <x v="13"/>
    <n v="7"/>
    <x v="1"/>
    <n v="6"/>
  </r>
  <r>
    <x v="1804"/>
    <n v="23277.04296875"/>
    <x v="37"/>
    <x v="14"/>
    <n v="7"/>
    <x v="1"/>
    <n v="6"/>
  </r>
  <r>
    <x v="1805"/>
    <n v="23250.919921875"/>
    <x v="37"/>
    <x v="14"/>
    <n v="7"/>
    <x v="1"/>
    <n v="6"/>
  </r>
  <r>
    <x v="1806"/>
    <n v="23252.037109375"/>
    <x v="37"/>
    <x v="15"/>
    <n v="7"/>
    <x v="1"/>
    <n v="6"/>
  </r>
  <r>
    <x v="1807"/>
    <n v="23279.369140625"/>
    <x v="37"/>
    <x v="15"/>
    <n v="7"/>
    <x v="1"/>
    <n v="6"/>
  </r>
  <r>
    <x v="1808"/>
    <n v="23014.65625"/>
    <x v="37"/>
    <x v="16"/>
    <n v="7"/>
    <x v="1"/>
    <n v="6"/>
  </r>
  <r>
    <x v="1809"/>
    <n v="23237.81640625"/>
    <x v="37"/>
    <x v="16"/>
    <n v="7"/>
    <x v="1"/>
    <n v="6"/>
  </r>
  <r>
    <x v="1810"/>
    <n v="23783.720703125"/>
    <x v="37"/>
    <x v="17"/>
    <n v="7"/>
    <x v="1"/>
    <n v="6"/>
  </r>
  <r>
    <x v="1811"/>
    <n v="24895.779296875"/>
    <x v="37"/>
    <x v="17"/>
    <n v="7"/>
    <x v="1"/>
    <n v="6"/>
  </r>
  <r>
    <x v="1812"/>
    <n v="26067.76171875"/>
    <x v="37"/>
    <x v="18"/>
    <n v="7"/>
    <x v="1"/>
    <n v="6"/>
  </r>
  <r>
    <x v="1813"/>
    <n v="26236.7421875"/>
    <x v="37"/>
    <x v="18"/>
    <n v="7"/>
    <x v="1"/>
    <n v="6"/>
  </r>
  <r>
    <x v="1814"/>
    <n v="25992.99609375"/>
    <x v="37"/>
    <x v="19"/>
    <n v="7"/>
    <x v="1"/>
    <n v="6"/>
  </r>
  <r>
    <x v="1815"/>
    <n v="25740.765625"/>
    <x v="37"/>
    <x v="19"/>
    <n v="7"/>
    <x v="1"/>
    <n v="6"/>
  </r>
  <r>
    <x v="1816"/>
    <n v="25381.193359375"/>
    <x v="37"/>
    <x v="20"/>
    <n v="7"/>
    <x v="1"/>
    <n v="6"/>
  </r>
  <r>
    <x v="1817"/>
    <n v="25030.14453125"/>
    <x v="37"/>
    <x v="20"/>
    <n v="7"/>
    <x v="1"/>
    <n v="6"/>
  </r>
  <r>
    <x v="1818"/>
    <n v="24490.21875"/>
    <x v="37"/>
    <x v="21"/>
    <n v="7"/>
    <x v="1"/>
    <n v="6"/>
  </r>
  <r>
    <x v="1819"/>
    <n v="24030.6484375"/>
    <x v="37"/>
    <x v="21"/>
    <n v="7"/>
    <x v="1"/>
    <n v="6"/>
  </r>
  <r>
    <x v="1820"/>
    <n v="23289.296875"/>
    <x v="37"/>
    <x v="22"/>
    <n v="7"/>
    <x v="1"/>
    <n v="6"/>
  </r>
  <r>
    <x v="1821"/>
    <n v="22619.26171875"/>
    <x v="37"/>
    <x v="22"/>
    <n v="7"/>
    <x v="1"/>
    <n v="6"/>
  </r>
  <r>
    <x v="1822"/>
    <n v="21823.9765625"/>
    <x v="37"/>
    <x v="23"/>
    <n v="7"/>
    <x v="1"/>
    <n v="6"/>
  </r>
  <r>
    <x v="1823"/>
    <n v="20989.98046875"/>
    <x v="37"/>
    <x v="23"/>
    <n v="7"/>
    <x v="1"/>
    <n v="6"/>
  </r>
  <r>
    <x v="1824"/>
    <n v="20581.50390625"/>
    <x v="38"/>
    <x v="0"/>
    <n v="8"/>
    <x v="1"/>
    <n v="7"/>
  </r>
  <r>
    <x v="1825"/>
    <n v="20288.72265625"/>
    <x v="38"/>
    <x v="0"/>
    <n v="8"/>
    <x v="1"/>
    <n v="7"/>
  </r>
  <r>
    <x v="1826"/>
    <n v="20142.697265625"/>
    <x v="38"/>
    <x v="1"/>
    <n v="8"/>
    <x v="1"/>
    <n v="7"/>
  </r>
  <r>
    <x v="1827"/>
    <n v="19768.353515625"/>
    <x v="38"/>
    <x v="1"/>
    <n v="8"/>
    <x v="1"/>
    <n v="7"/>
  </r>
  <r>
    <x v="1828"/>
    <n v="19520.68359375"/>
    <x v="38"/>
    <x v="2"/>
    <n v="8"/>
    <x v="1"/>
    <n v="7"/>
  </r>
  <r>
    <x v="1829"/>
    <n v="19294.400390625"/>
    <x v="38"/>
    <x v="2"/>
    <n v="8"/>
    <x v="1"/>
    <n v="7"/>
  </r>
  <r>
    <x v="1830"/>
    <n v="19151.2578125"/>
    <x v="38"/>
    <x v="3"/>
    <n v="8"/>
    <x v="1"/>
    <n v="7"/>
  </r>
  <r>
    <x v="1831"/>
    <n v="19118.306640625"/>
    <x v="38"/>
    <x v="3"/>
    <n v="8"/>
    <x v="1"/>
    <n v="7"/>
  </r>
  <r>
    <x v="1832"/>
    <n v="19069.37109375"/>
    <x v="38"/>
    <x v="4"/>
    <n v="8"/>
    <x v="1"/>
    <n v="7"/>
  </r>
  <r>
    <x v="1833"/>
    <n v="19006.04296875"/>
    <x v="38"/>
    <x v="4"/>
    <n v="8"/>
    <x v="1"/>
    <n v="7"/>
  </r>
  <r>
    <x v="1834"/>
    <n v="19127.3203125"/>
    <x v="38"/>
    <x v="5"/>
    <n v="8"/>
    <x v="1"/>
    <n v="7"/>
  </r>
  <r>
    <x v="1835"/>
    <n v="19232.869140625"/>
    <x v="38"/>
    <x v="5"/>
    <n v="8"/>
    <x v="1"/>
    <n v="7"/>
  </r>
  <r>
    <x v="1836"/>
    <n v="19248.25390625"/>
    <x v="38"/>
    <x v="6"/>
    <n v="8"/>
    <x v="1"/>
    <n v="7"/>
  </r>
  <r>
    <x v="1837"/>
    <n v="19731.95703125"/>
    <x v="38"/>
    <x v="6"/>
    <n v="8"/>
    <x v="1"/>
    <n v="7"/>
  </r>
  <r>
    <x v="1838"/>
    <n v="19726.63671875"/>
    <x v="38"/>
    <x v="7"/>
    <n v="8"/>
    <x v="1"/>
    <n v="7"/>
  </r>
  <r>
    <x v="1839"/>
    <n v="20077.6953125"/>
    <x v="38"/>
    <x v="7"/>
    <n v="8"/>
    <x v="1"/>
    <n v="7"/>
  </r>
  <r>
    <x v="1840"/>
    <n v="20191.240234375"/>
    <x v="38"/>
    <x v="8"/>
    <n v="8"/>
    <x v="1"/>
    <n v="7"/>
  </r>
  <r>
    <x v="1841"/>
    <n v="20708.216796875"/>
    <x v="38"/>
    <x v="8"/>
    <n v="8"/>
    <x v="1"/>
    <n v="7"/>
  </r>
  <r>
    <x v="1842"/>
    <n v="21410.822265625"/>
    <x v="38"/>
    <x v="9"/>
    <n v="8"/>
    <x v="1"/>
    <n v="7"/>
  </r>
  <r>
    <x v="1843"/>
    <n v="21901.578125"/>
    <x v="38"/>
    <x v="9"/>
    <n v="8"/>
    <x v="1"/>
    <n v="7"/>
  </r>
  <r>
    <x v="1844"/>
    <n v="22038.28515625"/>
    <x v="38"/>
    <x v="10"/>
    <n v="8"/>
    <x v="1"/>
    <n v="7"/>
  </r>
  <r>
    <x v="1845"/>
    <n v="22501.15234375"/>
    <x v="38"/>
    <x v="10"/>
    <n v="8"/>
    <x v="1"/>
    <n v="7"/>
  </r>
  <r>
    <x v="1846"/>
    <n v="23086.302734375"/>
    <x v="38"/>
    <x v="11"/>
    <n v="8"/>
    <x v="1"/>
    <n v="7"/>
  </r>
  <r>
    <x v="1847"/>
    <n v="23183.158203125"/>
    <x v="38"/>
    <x v="11"/>
    <n v="8"/>
    <x v="1"/>
    <n v="7"/>
  </r>
  <r>
    <x v="1848"/>
    <n v="23174.32421875"/>
    <x v="38"/>
    <x v="12"/>
    <n v="8"/>
    <x v="1"/>
    <n v="7"/>
  </r>
  <r>
    <x v="1849"/>
    <n v="22982.513671875"/>
    <x v="38"/>
    <x v="12"/>
    <n v="8"/>
    <x v="1"/>
    <n v="7"/>
  </r>
  <r>
    <x v="1850"/>
    <n v="22980.5078125"/>
    <x v="38"/>
    <x v="13"/>
    <n v="8"/>
    <x v="1"/>
    <n v="7"/>
  </r>
  <r>
    <x v="1851"/>
    <n v="22974.875"/>
    <x v="38"/>
    <x v="13"/>
    <n v="8"/>
    <x v="1"/>
    <n v="7"/>
  </r>
  <r>
    <x v="1852"/>
    <n v="22913.15625"/>
    <x v="38"/>
    <x v="14"/>
    <n v="8"/>
    <x v="1"/>
    <n v="7"/>
  </r>
  <r>
    <x v="1853"/>
    <n v="23058.3359375"/>
    <x v="38"/>
    <x v="14"/>
    <n v="8"/>
    <x v="1"/>
    <n v="7"/>
  </r>
  <r>
    <x v="1854"/>
    <n v="23036.68359375"/>
    <x v="38"/>
    <x v="15"/>
    <n v="8"/>
    <x v="1"/>
    <n v="7"/>
  </r>
  <r>
    <x v="1855"/>
    <n v="23132.3984375"/>
    <x v="38"/>
    <x v="15"/>
    <n v="8"/>
    <x v="1"/>
    <n v="7"/>
  </r>
  <r>
    <x v="1856"/>
    <n v="23310.71484375"/>
    <x v="38"/>
    <x v="16"/>
    <n v="8"/>
    <x v="1"/>
    <n v="7"/>
  </r>
  <r>
    <x v="1857"/>
    <n v="23358.8828125"/>
    <x v="38"/>
    <x v="16"/>
    <n v="8"/>
    <x v="1"/>
    <n v="7"/>
  </r>
  <r>
    <x v="1858"/>
    <n v="23957.830078125"/>
    <x v="38"/>
    <x v="17"/>
    <n v="8"/>
    <x v="1"/>
    <n v="7"/>
  </r>
  <r>
    <x v="1859"/>
    <n v="25052.33984375"/>
    <x v="38"/>
    <x v="17"/>
    <n v="8"/>
    <x v="1"/>
    <n v="7"/>
  </r>
  <r>
    <x v="1860"/>
    <n v="26665.318359375"/>
    <x v="38"/>
    <x v="18"/>
    <n v="8"/>
    <x v="1"/>
    <n v="7"/>
  </r>
  <r>
    <x v="1861"/>
    <n v="26835.666015625"/>
    <x v="38"/>
    <x v="18"/>
    <n v="8"/>
    <x v="1"/>
    <n v="7"/>
  </r>
  <r>
    <x v="1862"/>
    <n v="26641.03125"/>
    <x v="38"/>
    <x v="19"/>
    <n v="8"/>
    <x v="1"/>
    <n v="7"/>
  </r>
  <r>
    <x v="1863"/>
    <n v="26384.36328125"/>
    <x v="38"/>
    <x v="19"/>
    <n v="8"/>
    <x v="1"/>
    <n v="7"/>
  </r>
  <r>
    <x v="1864"/>
    <n v="26102.796875"/>
    <x v="38"/>
    <x v="20"/>
    <n v="8"/>
    <x v="1"/>
    <n v="7"/>
  </r>
  <r>
    <x v="1865"/>
    <n v="25850.857421875"/>
    <x v="38"/>
    <x v="20"/>
    <n v="8"/>
    <x v="1"/>
    <n v="7"/>
  </r>
  <r>
    <x v="1866"/>
    <n v="25195.12890625"/>
    <x v="38"/>
    <x v="21"/>
    <n v="8"/>
    <x v="1"/>
    <n v="7"/>
  </r>
  <r>
    <x v="1867"/>
    <n v="24340.978515625"/>
    <x v="38"/>
    <x v="21"/>
    <n v="8"/>
    <x v="1"/>
    <n v="7"/>
  </r>
  <r>
    <x v="1868"/>
    <n v="23536.740234375"/>
    <x v="38"/>
    <x v="22"/>
    <n v="8"/>
    <x v="1"/>
    <n v="7"/>
  </r>
  <r>
    <x v="1869"/>
    <n v="22714.384765625"/>
    <x v="38"/>
    <x v="22"/>
    <n v="8"/>
    <x v="1"/>
    <n v="7"/>
  </r>
  <r>
    <x v="1870"/>
    <n v="21812.6015625"/>
    <x v="38"/>
    <x v="23"/>
    <n v="8"/>
    <x v="1"/>
    <n v="7"/>
  </r>
  <r>
    <x v="1871"/>
    <n v="20984.7109375"/>
    <x v="38"/>
    <x v="23"/>
    <n v="8"/>
    <x v="1"/>
    <n v="7"/>
  </r>
  <r>
    <x v="1872"/>
    <n v="20072.208984375"/>
    <x v="39"/>
    <x v="0"/>
    <n v="9"/>
    <x v="1"/>
    <n v="7"/>
  </r>
  <r>
    <x v="1873"/>
    <n v="20042.58984375"/>
    <x v="39"/>
    <x v="0"/>
    <n v="9"/>
    <x v="1"/>
    <n v="7"/>
  </r>
  <r>
    <x v="1874"/>
    <n v="19976.427734375"/>
    <x v="39"/>
    <x v="1"/>
    <n v="9"/>
    <x v="1"/>
    <n v="7"/>
  </r>
  <r>
    <x v="1875"/>
    <n v="19732.009765625"/>
    <x v="39"/>
    <x v="1"/>
    <n v="9"/>
    <x v="1"/>
    <n v="7"/>
  </r>
  <r>
    <x v="1876"/>
    <n v="19299.92578125"/>
    <x v="39"/>
    <x v="2"/>
    <n v="9"/>
    <x v="1"/>
    <n v="7"/>
  </r>
  <r>
    <x v="1877"/>
    <n v="19234.927734375"/>
    <x v="39"/>
    <x v="2"/>
    <n v="9"/>
    <x v="1"/>
    <n v="7"/>
  </r>
  <r>
    <x v="1878"/>
    <n v="19078.947265625"/>
    <x v="39"/>
    <x v="3"/>
    <n v="9"/>
    <x v="1"/>
    <n v="7"/>
  </r>
  <r>
    <x v="1879"/>
    <n v="19228.91015625"/>
    <x v="39"/>
    <x v="3"/>
    <n v="9"/>
    <x v="1"/>
    <n v="7"/>
  </r>
  <r>
    <x v="1880"/>
    <n v="19304.37890625"/>
    <x v="39"/>
    <x v="4"/>
    <n v="9"/>
    <x v="1"/>
    <n v="7"/>
  </r>
  <r>
    <x v="1881"/>
    <n v="19772.83203125"/>
    <x v="39"/>
    <x v="4"/>
    <n v="9"/>
    <x v="1"/>
    <n v="7"/>
  </r>
  <r>
    <x v="1882"/>
    <n v="20129.02734375"/>
    <x v="39"/>
    <x v="5"/>
    <n v="9"/>
    <x v="1"/>
    <n v="7"/>
  </r>
  <r>
    <x v="1883"/>
    <n v="20831.80859375"/>
    <x v="39"/>
    <x v="5"/>
    <n v="9"/>
    <x v="1"/>
    <n v="7"/>
  </r>
  <r>
    <x v="1884"/>
    <n v="21836.54296875"/>
    <x v="39"/>
    <x v="6"/>
    <n v="9"/>
    <x v="1"/>
    <n v="7"/>
  </r>
  <r>
    <x v="1885"/>
    <n v="23404.65625"/>
    <x v="39"/>
    <x v="6"/>
    <n v="9"/>
    <x v="1"/>
    <n v="7"/>
  </r>
  <r>
    <x v="1886"/>
    <n v="23928.865234375"/>
    <x v="39"/>
    <x v="7"/>
    <n v="9"/>
    <x v="1"/>
    <n v="7"/>
  </r>
  <r>
    <x v="1887"/>
    <n v="24508.95703125"/>
    <x v="39"/>
    <x v="7"/>
    <n v="9"/>
    <x v="1"/>
    <n v="7"/>
  </r>
  <r>
    <x v="1888"/>
    <n v="24833.98828125"/>
    <x v="39"/>
    <x v="8"/>
    <n v="9"/>
    <x v="1"/>
    <n v="7"/>
  </r>
  <r>
    <x v="1889"/>
    <n v="25100.59375"/>
    <x v="39"/>
    <x v="8"/>
    <n v="9"/>
    <x v="1"/>
    <n v="7"/>
  </r>
  <r>
    <x v="1890"/>
    <n v="25196.287109375"/>
    <x v="39"/>
    <x v="9"/>
    <n v="9"/>
    <x v="1"/>
    <n v="7"/>
  </r>
  <r>
    <x v="1891"/>
    <n v="25371.91796875"/>
    <x v="39"/>
    <x v="9"/>
    <n v="9"/>
    <x v="1"/>
    <n v="7"/>
  </r>
  <r>
    <x v="1892"/>
    <n v="25646.1953125"/>
    <x v="39"/>
    <x v="10"/>
    <n v="9"/>
    <x v="1"/>
    <n v="7"/>
  </r>
  <r>
    <x v="1893"/>
    <n v="26068.77734375"/>
    <x v="39"/>
    <x v="10"/>
    <n v="9"/>
    <x v="1"/>
    <n v="7"/>
  </r>
  <r>
    <x v="1894"/>
    <n v="26261.833984375"/>
    <x v="39"/>
    <x v="11"/>
    <n v="9"/>
    <x v="1"/>
    <n v="7"/>
  </r>
  <r>
    <x v="1895"/>
    <n v="26331.69140625"/>
    <x v="39"/>
    <x v="11"/>
    <n v="9"/>
    <x v="1"/>
    <n v="7"/>
  </r>
  <r>
    <x v="1896"/>
    <n v="26276.8828125"/>
    <x v="39"/>
    <x v="12"/>
    <n v="9"/>
    <x v="1"/>
    <n v="7"/>
  </r>
  <r>
    <x v="1897"/>
    <n v="26185.63671875"/>
    <x v="39"/>
    <x v="12"/>
    <n v="9"/>
    <x v="1"/>
    <n v="7"/>
  </r>
  <r>
    <x v="1898"/>
    <n v="26200.828125"/>
    <x v="39"/>
    <x v="13"/>
    <n v="9"/>
    <x v="1"/>
    <n v="7"/>
  </r>
  <r>
    <x v="1899"/>
    <n v="26220.359375"/>
    <x v="39"/>
    <x v="13"/>
    <n v="9"/>
    <x v="1"/>
    <n v="7"/>
  </r>
  <r>
    <x v="1900"/>
    <n v="26370.48046875"/>
    <x v="39"/>
    <x v="14"/>
    <n v="9"/>
    <x v="1"/>
    <n v="7"/>
  </r>
  <r>
    <x v="1901"/>
    <n v="26362.623046875"/>
    <x v="39"/>
    <x v="14"/>
    <n v="9"/>
    <x v="1"/>
    <n v="7"/>
  </r>
  <r>
    <x v="1902"/>
    <n v="26242.4296875"/>
    <x v="39"/>
    <x v="15"/>
    <n v="9"/>
    <x v="1"/>
    <n v="7"/>
  </r>
  <r>
    <x v="1903"/>
    <n v="26059.3515625"/>
    <x v="39"/>
    <x v="15"/>
    <n v="9"/>
    <x v="1"/>
    <n v="7"/>
  </r>
  <r>
    <x v="1904"/>
    <n v="26164.56640625"/>
    <x v="39"/>
    <x v="16"/>
    <n v="9"/>
    <x v="1"/>
    <n v="7"/>
  </r>
  <r>
    <x v="1905"/>
    <n v="26197.33203125"/>
    <x v="39"/>
    <x v="16"/>
    <n v="9"/>
    <x v="1"/>
    <n v="7"/>
  </r>
  <r>
    <x v="1906"/>
    <n v="26606.390625"/>
    <x v="39"/>
    <x v="17"/>
    <n v="9"/>
    <x v="1"/>
    <n v="7"/>
  </r>
  <r>
    <x v="1907"/>
    <n v="27439.634765625"/>
    <x v="39"/>
    <x v="17"/>
    <n v="9"/>
    <x v="1"/>
    <n v="7"/>
  </r>
  <r>
    <x v="1908"/>
    <n v="29147.580078125"/>
    <x v="39"/>
    <x v="18"/>
    <n v="9"/>
    <x v="1"/>
    <n v="7"/>
  </r>
  <r>
    <x v="1909"/>
    <n v="29347.6015625"/>
    <x v="39"/>
    <x v="18"/>
    <n v="9"/>
    <x v="1"/>
    <n v="7"/>
  </r>
  <r>
    <x v="1910"/>
    <n v="29132.30078125"/>
    <x v="39"/>
    <x v="19"/>
    <n v="9"/>
    <x v="1"/>
    <n v="7"/>
  </r>
  <r>
    <x v="1911"/>
    <n v="28742.21484375"/>
    <x v="39"/>
    <x v="19"/>
    <n v="9"/>
    <x v="1"/>
    <n v="7"/>
  </r>
  <r>
    <x v="1912"/>
    <n v="28390.1328125"/>
    <x v="39"/>
    <x v="20"/>
    <n v="9"/>
    <x v="1"/>
    <n v="7"/>
  </r>
  <r>
    <x v="1913"/>
    <n v="27784.216796875"/>
    <x v="39"/>
    <x v="20"/>
    <n v="9"/>
    <x v="1"/>
    <n v="7"/>
  </r>
  <r>
    <x v="1914"/>
    <n v="27045.0078125"/>
    <x v="39"/>
    <x v="21"/>
    <n v="9"/>
    <x v="1"/>
    <n v="7"/>
  </r>
  <r>
    <x v="1915"/>
    <n v="26360.591796875"/>
    <x v="39"/>
    <x v="21"/>
    <n v="9"/>
    <x v="1"/>
    <n v="7"/>
  </r>
  <r>
    <x v="1916"/>
    <n v="25306.9921875"/>
    <x v="39"/>
    <x v="22"/>
    <n v="9"/>
    <x v="1"/>
    <n v="7"/>
  </r>
  <r>
    <x v="1917"/>
    <n v="24275.4609375"/>
    <x v="39"/>
    <x v="22"/>
    <n v="9"/>
    <x v="1"/>
    <n v="7"/>
  </r>
  <r>
    <x v="1918"/>
    <n v="23147.751953125"/>
    <x v="39"/>
    <x v="23"/>
    <n v="9"/>
    <x v="1"/>
    <n v="7"/>
  </r>
  <r>
    <x v="1919"/>
    <n v="22495.9453125"/>
    <x v="39"/>
    <x v="23"/>
    <n v="9"/>
    <x v="1"/>
    <n v="7"/>
  </r>
  <r>
    <x v="1920"/>
    <n v="21784.228515625"/>
    <x v="40"/>
    <x v="0"/>
    <n v="10"/>
    <x v="1"/>
    <n v="7"/>
  </r>
  <r>
    <x v="1921"/>
    <n v="21335.1796875"/>
    <x v="40"/>
    <x v="0"/>
    <n v="10"/>
    <x v="1"/>
    <n v="7"/>
  </r>
  <r>
    <x v="1922"/>
    <n v="21013.7578125"/>
    <x v="40"/>
    <x v="1"/>
    <n v="10"/>
    <x v="1"/>
    <n v="7"/>
  </r>
  <r>
    <x v="1923"/>
    <n v="20636.998046875"/>
    <x v="40"/>
    <x v="1"/>
    <n v="10"/>
    <x v="1"/>
    <n v="7"/>
  </r>
  <r>
    <x v="1924"/>
    <n v="20465.77734375"/>
    <x v="40"/>
    <x v="2"/>
    <n v="10"/>
    <x v="1"/>
    <n v="7"/>
  </r>
  <r>
    <x v="1925"/>
    <n v="20254.49609375"/>
    <x v="40"/>
    <x v="2"/>
    <n v="10"/>
    <x v="1"/>
    <n v="7"/>
  </r>
  <r>
    <x v="1926"/>
    <n v="20154.705078125"/>
    <x v="40"/>
    <x v="3"/>
    <n v="10"/>
    <x v="1"/>
    <n v="7"/>
  </r>
  <r>
    <x v="1927"/>
    <n v="20104.89453125"/>
    <x v="40"/>
    <x v="3"/>
    <n v="10"/>
    <x v="1"/>
    <n v="7"/>
  </r>
  <r>
    <x v="1928"/>
    <n v="20307.31640625"/>
    <x v="40"/>
    <x v="4"/>
    <n v="10"/>
    <x v="1"/>
    <n v="7"/>
  </r>
  <r>
    <x v="1929"/>
    <n v="20539.73046875"/>
    <x v="40"/>
    <x v="4"/>
    <n v="10"/>
    <x v="1"/>
    <n v="7"/>
  </r>
  <r>
    <x v="1930"/>
    <n v="21289.609375"/>
    <x v="40"/>
    <x v="5"/>
    <n v="10"/>
    <x v="1"/>
    <n v="7"/>
  </r>
  <r>
    <x v="1931"/>
    <n v="22268.375"/>
    <x v="40"/>
    <x v="5"/>
    <n v="10"/>
    <x v="1"/>
    <n v="7"/>
  </r>
  <r>
    <x v="1932"/>
    <n v="23178.275390625"/>
    <x v="40"/>
    <x v="6"/>
    <n v="10"/>
    <x v="1"/>
    <n v="7"/>
  </r>
  <r>
    <x v="1933"/>
    <n v="24747.34765625"/>
    <x v="40"/>
    <x v="6"/>
    <n v="10"/>
    <x v="1"/>
    <n v="7"/>
  </r>
  <r>
    <x v="1934"/>
    <n v="25208.640625"/>
    <x v="40"/>
    <x v="7"/>
    <n v="10"/>
    <x v="1"/>
    <n v="7"/>
  </r>
  <r>
    <x v="1935"/>
    <n v="25417.421875"/>
    <x v="40"/>
    <x v="7"/>
    <n v="10"/>
    <x v="1"/>
    <n v="7"/>
  </r>
  <r>
    <x v="1936"/>
    <n v="25478.85546875"/>
    <x v="40"/>
    <x v="8"/>
    <n v="10"/>
    <x v="1"/>
    <n v="7"/>
  </r>
  <r>
    <x v="1937"/>
    <n v="25744.63671875"/>
    <x v="40"/>
    <x v="8"/>
    <n v="10"/>
    <x v="1"/>
    <n v="7"/>
  </r>
  <r>
    <x v="1938"/>
    <n v="25653.611328125"/>
    <x v="40"/>
    <x v="9"/>
    <n v="10"/>
    <x v="1"/>
    <n v="7"/>
  </r>
  <r>
    <x v="1939"/>
    <n v="25699.833984375"/>
    <x v="40"/>
    <x v="9"/>
    <n v="10"/>
    <x v="1"/>
    <n v="7"/>
  </r>
  <r>
    <x v="1940"/>
    <n v="25764.111328125"/>
    <x v="40"/>
    <x v="10"/>
    <n v="10"/>
    <x v="1"/>
    <n v="7"/>
  </r>
  <r>
    <x v="1941"/>
    <n v="25752.91796875"/>
    <x v="40"/>
    <x v="10"/>
    <n v="10"/>
    <x v="1"/>
    <n v="7"/>
  </r>
  <r>
    <x v="1942"/>
    <n v="25751.642578125"/>
    <x v="40"/>
    <x v="11"/>
    <n v="10"/>
    <x v="1"/>
    <n v="7"/>
  </r>
  <r>
    <x v="1943"/>
    <n v="25799.3984375"/>
    <x v="40"/>
    <x v="11"/>
    <n v="10"/>
    <x v="1"/>
    <n v="7"/>
  </r>
  <r>
    <x v="1944"/>
    <n v="25698.75"/>
    <x v="40"/>
    <x v="12"/>
    <n v="10"/>
    <x v="1"/>
    <n v="7"/>
  </r>
  <r>
    <x v="1945"/>
    <n v="25612.49609375"/>
    <x v="40"/>
    <x v="12"/>
    <n v="10"/>
    <x v="1"/>
    <n v="7"/>
  </r>
  <r>
    <x v="1946"/>
    <n v="25690.572265625"/>
    <x v="40"/>
    <x v="13"/>
    <n v="10"/>
    <x v="1"/>
    <n v="7"/>
  </r>
  <r>
    <x v="1947"/>
    <n v="25792.71484375"/>
    <x v="40"/>
    <x v="13"/>
    <n v="10"/>
    <x v="1"/>
    <n v="7"/>
  </r>
  <r>
    <x v="1948"/>
    <n v="25805.609375"/>
    <x v="40"/>
    <x v="14"/>
    <n v="10"/>
    <x v="1"/>
    <n v="7"/>
  </r>
  <r>
    <x v="1949"/>
    <n v="25816.181640625"/>
    <x v="40"/>
    <x v="14"/>
    <n v="10"/>
    <x v="1"/>
    <n v="7"/>
  </r>
  <r>
    <x v="1950"/>
    <n v="25899.544921875"/>
    <x v="40"/>
    <x v="15"/>
    <n v="10"/>
    <x v="1"/>
    <n v="7"/>
  </r>
  <r>
    <x v="1951"/>
    <n v="25926.896484375"/>
    <x v="40"/>
    <x v="15"/>
    <n v="10"/>
    <x v="1"/>
    <n v="7"/>
  </r>
  <r>
    <x v="1952"/>
    <n v="26160.3984375"/>
    <x v="40"/>
    <x v="16"/>
    <n v="10"/>
    <x v="1"/>
    <n v="7"/>
  </r>
  <r>
    <x v="1953"/>
    <n v="26222.380859375"/>
    <x v="40"/>
    <x v="16"/>
    <n v="10"/>
    <x v="1"/>
    <n v="7"/>
  </r>
  <r>
    <x v="1954"/>
    <n v="26569.216796875"/>
    <x v="40"/>
    <x v="17"/>
    <n v="10"/>
    <x v="1"/>
    <n v="7"/>
  </r>
  <r>
    <x v="1955"/>
    <n v="27380.8984375"/>
    <x v="40"/>
    <x v="17"/>
    <n v="10"/>
    <x v="1"/>
    <n v="7"/>
  </r>
  <r>
    <x v="1956"/>
    <n v="29045.76171875"/>
    <x v="40"/>
    <x v="18"/>
    <n v="10"/>
    <x v="1"/>
    <n v="7"/>
  </r>
  <r>
    <x v="1957"/>
    <n v="29135.859375"/>
    <x v="40"/>
    <x v="18"/>
    <n v="10"/>
    <x v="1"/>
    <n v="7"/>
  </r>
  <r>
    <x v="1958"/>
    <n v="28942.482421875"/>
    <x v="40"/>
    <x v="19"/>
    <n v="10"/>
    <x v="1"/>
    <n v="7"/>
  </r>
  <r>
    <x v="1959"/>
    <n v="28580.412109375"/>
    <x v="40"/>
    <x v="19"/>
    <n v="10"/>
    <x v="1"/>
    <n v="7"/>
  </r>
  <r>
    <x v="1960"/>
    <n v="28209.060546875"/>
    <x v="40"/>
    <x v="20"/>
    <n v="10"/>
    <x v="1"/>
    <n v="7"/>
  </r>
  <r>
    <x v="1961"/>
    <n v="27685.96875"/>
    <x v="40"/>
    <x v="20"/>
    <n v="10"/>
    <x v="1"/>
    <n v="7"/>
  </r>
  <r>
    <x v="1962"/>
    <n v="26863.66796875"/>
    <x v="40"/>
    <x v="21"/>
    <n v="10"/>
    <x v="1"/>
    <n v="7"/>
  </r>
  <r>
    <x v="1963"/>
    <n v="25999.9453125"/>
    <x v="40"/>
    <x v="21"/>
    <n v="10"/>
    <x v="1"/>
    <n v="7"/>
  </r>
  <r>
    <x v="1964"/>
    <n v="25041.1796875"/>
    <x v="40"/>
    <x v="22"/>
    <n v="10"/>
    <x v="1"/>
    <n v="7"/>
  </r>
  <r>
    <x v="1965"/>
    <n v="24205.02734375"/>
    <x v="40"/>
    <x v="22"/>
    <n v="10"/>
    <x v="1"/>
    <n v="7"/>
  </r>
  <r>
    <x v="1966"/>
    <n v="23135.5078125"/>
    <x v="40"/>
    <x v="23"/>
    <n v="10"/>
    <x v="1"/>
    <n v="7"/>
  </r>
  <r>
    <x v="1967"/>
    <n v="22253.90234375"/>
    <x v="40"/>
    <x v="23"/>
    <n v="10"/>
    <x v="1"/>
    <n v="7"/>
  </r>
  <r>
    <x v="1968"/>
    <n v="21417.783203125"/>
    <x v="41"/>
    <x v="0"/>
    <n v="11"/>
    <x v="1"/>
    <n v="7"/>
  </r>
  <r>
    <x v="1969"/>
    <n v="21121.892578125"/>
    <x v="41"/>
    <x v="0"/>
    <n v="11"/>
    <x v="1"/>
    <n v="7"/>
  </r>
  <r>
    <x v="1970"/>
    <n v="20587.38671875"/>
    <x v="41"/>
    <x v="1"/>
    <n v="11"/>
    <x v="1"/>
    <n v="7"/>
  </r>
  <r>
    <x v="1971"/>
    <n v="20306.765625"/>
    <x v="41"/>
    <x v="1"/>
    <n v="11"/>
    <x v="1"/>
    <n v="7"/>
  </r>
  <r>
    <x v="1972"/>
    <n v="20419.896484375"/>
    <x v="41"/>
    <x v="2"/>
    <n v="11"/>
    <x v="1"/>
    <n v="7"/>
  </r>
  <r>
    <x v="1973"/>
    <n v="20304.615234375"/>
    <x v="41"/>
    <x v="2"/>
    <n v="11"/>
    <x v="1"/>
    <n v="7"/>
  </r>
  <r>
    <x v="1974"/>
    <n v="20141.5546875"/>
    <x v="41"/>
    <x v="3"/>
    <n v="11"/>
    <x v="1"/>
    <n v="7"/>
  </r>
  <r>
    <x v="1975"/>
    <n v="20195.1875"/>
    <x v="41"/>
    <x v="3"/>
    <n v="11"/>
    <x v="1"/>
    <n v="7"/>
  </r>
  <r>
    <x v="1976"/>
    <n v="20331.37109375"/>
    <x v="41"/>
    <x v="4"/>
    <n v="11"/>
    <x v="1"/>
    <n v="7"/>
  </r>
  <r>
    <x v="1977"/>
    <n v="20348.775390625"/>
    <x v="41"/>
    <x v="4"/>
    <n v="11"/>
    <x v="1"/>
    <n v="7"/>
  </r>
  <r>
    <x v="1978"/>
    <n v="20831.359375"/>
    <x v="41"/>
    <x v="5"/>
    <n v="11"/>
    <x v="1"/>
    <n v="7"/>
  </r>
  <r>
    <x v="1979"/>
    <n v="21765.736328125"/>
    <x v="41"/>
    <x v="5"/>
    <n v="11"/>
    <x v="1"/>
    <n v="7"/>
  </r>
  <r>
    <x v="1980"/>
    <n v="22885.5390625"/>
    <x v="41"/>
    <x v="6"/>
    <n v="11"/>
    <x v="1"/>
    <n v="7"/>
  </r>
  <r>
    <x v="1981"/>
    <n v="24534.794921875"/>
    <x v="41"/>
    <x v="6"/>
    <n v="11"/>
    <x v="1"/>
    <n v="7"/>
  </r>
  <r>
    <x v="1982"/>
    <n v="25110.3046875"/>
    <x v="41"/>
    <x v="7"/>
    <n v="11"/>
    <x v="1"/>
    <n v="7"/>
  </r>
  <r>
    <x v="1983"/>
    <n v="25668.974609375"/>
    <x v="41"/>
    <x v="7"/>
    <n v="11"/>
    <x v="1"/>
    <n v="7"/>
  </r>
  <r>
    <x v="1984"/>
    <n v="25591.111328125"/>
    <x v="41"/>
    <x v="8"/>
    <n v="11"/>
    <x v="1"/>
    <n v="7"/>
  </r>
  <r>
    <x v="1985"/>
    <n v="25589.0390625"/>
    <x v="41"/>
    <x v="8"/>
    <n v="11"/>
    <x v="1"/>
    <n v="7"/>
  </r>
  <r>
    <x v="1986"/>
    <n v="25615.099609375"/>
    <x v="41"/>
    <x v="9"/>
    <n v="11"/>
    <x v="1"/>
    <n v="7"/>
  </r>
  <r>
    <x v="1987"/>
    <n v="25605.837890625"/>
    <x v="41"/>
    <x v="9"/>
    <n v="11"/>
    <x v="1"/>
    <n v="7"/>
  </r>
  <r>
    <x v="1988"/>
    <n v="25799.76953125"/>
    <x v="41"/>
    <x v="10"/>
    <n v="11"/>
    <x v="1"/>
    <n v="7"/>
  </r>
  <r>
    <x v="1989"/>
    <n v="25927.72265625"/>
    <x v="41"/>
    <x v="10"/>
    <n v="11"/>
    <x v="1"/>
    <n v="7"/>
  </r>
  <r>
    <x v="1990"/>
    <n v="25990.486328125"/>
    <x v="41"/>
    <x v="11"/>
    <n v="11"/>
    <x v="1"/>
    <n v="7"/>
  </r>
  <r>
    <x v="1991"/>
    <n v="26123.73828125"/>
    <x v="41"/>
    <x v="11"/>
    <n v="11"/>
    <x v="1"/>
    <n v="7"/>
  </r>
  <r>
    <x v="1992"/>
    <n v="26076.828125"/>
    <x v="41"/>
    <x v="12"/>
    <n v="11"/>
    <x v="1"/>
    <n v="7"/>
  </r>
  <r>
    <x v="1993"/>
    <n v="26159.197265625"/>
    <x v="41"/>
    <x v="12"/>
    <n v="11"/>
    <x v="1"/>
    <n v="7"/>
  </r>
  <r>
    <x v="1994"/>
    <n v="26308.599609375"/>
    <x v="41"/>
    <x v="13"/>
    <n v="11"/>
    <x v="1"/>
    <n v="7"/>
  </r>
  <r>
    <x v="1995"/>
    <n v="26416.00390625"/>
    <x v="41"/>
    <x v="13"/>
    <n v="11"/>
    <x v="1"/>
    <n v="7"/>
  </r>
  <r>
    <x v="1996"/>
    <n v="26501.734375"/>
    <x v="41"/>
    <x v="14"/>
    <n v="11"/>
    <x v="1"/>
    <n v="7"/>
  </r>
  <r>
    <x v="1997"/>
    <n v="26685.91796875"/>
    <x v="41"/>
    <x v="14"/>
    <n v="11"/>
    <x v="1"/>
    <n v="7"/>
  </r>
  <r>
    <x v="1998"/>
    <n v="26674.9609375"/>
    <x v="41"/>
    <x v="15"/>
    <n v="11"/>
    <x v="1"/>
    <n v="7"/>
  </r>
  <r>
    <x v="1999"/>
    <n v="26933.5859375"/>
    <x v="41"/>
    <x v="15"/>
    <n v="11"/>
    <x v="1"/>
    <n v="7"/>
  </r>
  <r>
    <x v="2000"/>
    <n v="27109.51171875"/>
    <x v="41"/>
    <x v="16"/>
    <n v="11"/>
    <x v="1"/>
    <n v="7"/>
  </r>
  <r>
    <x v="2001"/>
    <n v="27284.23046875"/>
    <x v="41"/>
    <x v="16"/>
    <n v="11"/>
    <x v="1"/>
    <n v="7"/>
  </r>
  <r>
    <x v="2002"/>
    <n v="27727.3359375"/>
    <x v="41"/>
    <x v="17"/>
    <n v="11"/>
    <x v="1"/>
    <n v="7"/>
  </r>
  <r>
    <x v="2003"/>
    <n v="28515.044921875"/>
    <x v="41"/>
    <x v="17"/>
    <n v="11"/>
    <x v="1"/>
    <n v="7"/>
  </r>
  <r>
    <x v="2004"/>
    <n v="30050.28125"/>
    <x v="41"/>
    <x v="18"/>
    <n v="11"/>
    <x v="1"/>
    <n v="7"/>
  </r>
  <r>
    <x v="2005"/>
    <n v="30138.21875"/>
    <x v="41"/>
    <x v="18"/>
    <n v="11"/>
    <x v="1"/>
    <n v="7"/>
  </r>
  <r>
    <x v="2006"/>
    <n v="29821.66796875"/>
    <x v="41"/>
    <x v="19"/>
    <n v="11"/>
    <x v="1"/>
    <n v="7"/>
  </r>
  <r>
    <x v="2007"/>
    <n v="29510.287109375"/>
    <x v="41"/>
    <x v="19"/>
    <n v="11"/>
    <x v="1"/>
    <n v="7"/>
  </r>
  <r>
    <x v="2008"/>
    <n v="29094.86328125"/>
    <x v="41"/>
    <x v="20"/>
    <n v="11"/>
    <x v="1"/>
    <n v="7"/>
  </r>
  <r>
    <x v="2009"/>
    <n v="28439.1484375"/>
    <x v="41"/>
    <x v="20"/>
    <n v="11"/>
    <x v="1"/>
    <n v="7"/>
  </r>
  <r>
    <x v="2010"/>
    <n v="27675.203125"/>
    <x v="41"/>
    <x v="21"/>
    <n v="11"/>
    <x v="1"/>
    <n v="7"/>
  </r>
  <r>
    <x v="2011"/>
    <n v="26755.8671875"/>
    <x v="41"/>
    <x v="21"/>
    <n v="11"/>
    <x v="1"/>
    <n v="7"/>
  </r>
  <r>
    <x v="2012"/>
    <n v="25718.84375"/>
    <x v="41"/>
    <x v="22"/>
    <n v="11"/>
    <x v="1"/>
    <n v="7"/>
  </r>
  <r>
    <x v="2013"/>
    <n v="24574.83203125"/>
    <x v="41"/>
    <x v="22"/>
    <n v="11"/>
    <x v="1"/>
    <n v="7"/>
  </r>
  <r>
    <x v="2014"/>
    <n v="23461.14453125"/>
    <x v="41"/>
    <x v="23"/>
    <n v="11"/>
    <x v="1"/>
    <n v="7"/>
  </r>
  <r>
    <x v="2015"/>
    <n v="22490.890625"/>
    <x v="41"/>
    <x v="23"/>
    <n v="11"/>
    <x v="1"/>
    <n v="7"/>
  </r>
  <r>
    <x v="2016"/>
    <n v="21695.216796875"/>
    <x v="42"/>
    <x v="0"/>
    <n v="12"/>
    <x v="1"/>
    <n v="7"/>
  </r>
  <r>
    <x v="2017"/>
    <n v="21190.82421875"/>
    <x v="42"/>
    <x v="0"/>
    <n v="12"/>
    <x v="1"/>
    <n v="7"/>
  </r>
  <r>
    <x v="2018"/>
    <n v="20680.30078125"/>
    <x v="42"/>
    <x v="1"/>
    <n v="12"/>
    <x v="1"/>
    <n v="7"/>
  </r>
  <r>
    <x v="2019"/>
    <n v="20341.0078125"/>
    <x v="42"/>
    <x v="1"/>
    <n v="12"/>
    <x v="1"/>
    <n v="7"/>
  </r>
  <r>
    <x v="2020"/>
    <n v="20398.0390625"/>
    <x v="42"/>
    <x v="2"/>
    <n v="12"/>
    <x v="1"/>
    <n v="7"/>
  </r>
  <r>
    <x v="2021"/>
    <n v="20280.44921875"/>
    <x v="42"/>
    <x v="2"/>
    <n v="12"/>
    <x v="1"/>
    <n v="7"/>
  </r>
  <r>
    <x v="2022"/>
    <n v="20126.615234375"/>
    <x v="42"/>
    <x v="3"/>
    <n v="12"/>
    <x v="1"/>
    <n v="7"/>
  </r>
  <r>
    <x v="2023"/>
    <n v="20209.267578125"/>
    <x v="42"/>
    <x v="3"/>
    <n v="12"/>
    <x v="1"/>
    <n v="7"/>
  </r>
  <r>
    <x v="2024"/>
    <n v="20278.62890625"/>
    <x v="42"/>
    <x v="4"/>
    <n v="12"/>
    <x v="1"/>
    <n v="7"/>
  </r>
  <r>
    <x v="2025"/>
    <n v="20414.337890625"/>
    <x v="42"/>
    <x v="4"/>
    <n v="12"/>
    <x v="1"/>
    <n v="7"/>
  </r>
  <r>
    <x v="2026"/>
    <n v="20955.185546875"/>
    <x v="42"/>
    <x v="5"/>
    <n v="12"/>
    <x v="1"/>
    <n v="7"/>
  </r>
  <r>
    <x v="2027"/>
    <n v="21921.03515625"/>
    <x v="42"/>
    <x v="5"/>
    <n v="12"/>
    <x v="1"/>
    <n v="7"/>
  </r>
  <r>
    <x v="2028"/>
    <n v="23026.203125"/>
    <x v="42"/>
    <x v="6"/>
    <n v="12"/>
    <x v="1"/>
    <n v="7"/>
  </r>
  <r>
    <x v="2029"/>
    <n v="24530.880859375"/>
    <x v="42"/>
    <x v="6"/>
    <n v="12"/>
    <x v="1"/>
    <n v="7"/>
  </r>
  <r>
    <x v="2030"/>
    <n v="25217.88671875"/>
    <x v="42"/>
    <x v="7"/>
    <n v="12"/>
    <x v="1"/>
    <n v="7"/>
  </r>
  <r>
    <x v="2031"/>
    <n v="25713.35546875"/>
    <x v="42"/>
    <x v="7"/>
    <n v="12"/>
    <x v="1"/>
    <n v="7"/>
  </r>
  <r>
    <x v="2032"/>
    <n v="25832.86328125"/>
    <x v="42"/>
    <x v="8"/>
    <n v="12"/>
    <x v="1"/>
    <n v="7"/>
  </r>
  <r>
    <x v="2033"/>
    <n v="25971.25"/>
    <x v="42"/>
    <x v="8"/>
    <n v="12"/>
    <x v="1"/>
    <n v="7"/>
  </r>
  <r>
    <x v="2034"/>
    <n v="25991.04296875"/>
    <x v="42"/>
    <x v="9"/>
    <n v="12"/>
    <x v="1"/>
    <n v="7"/>
  </r>
  <r>
    <x v="2035"/>
    <n v="26114.294921875"/>
    <x v="42"/>
    <x v="9"/>
    <n v="12"/>
    <x v="1"/>
    <n v="7"/>
  </r>
  <r>
    <x v="2036"/>
    <n v="26137.55078125"/>
    <x v="42"/>
    <x v="10"/>
    <n v="12"/>
    <x v="1"/>
    <n v="7"/>
  </r>
  <r>
    <x v="2037"/>
    <n v="26324.6640625"/>
    <x v="42"/>
    <x v="10"/>
    <n v="12"/>
    <x v="1"/>
    <n v="7"/>
  </r>
  <r>
    <x v="2038"/>
    <n v="26404.078125"/>
    <x v="42"/>
    <x v="11"/>
    <n v="12"/>
    <x v="1"/>
    <n v="7"/>
  </r>
  <r>
    <x v="2039"/>
    <n v="26436.564453125"/>
    <x v="42"/>
    <x v="11"/>
    <n v="12"/>
    <x v="1"/>
    <n v="7"/>
  </r>
  <r>
    <x v="2040"/>
    <n v="26517.818359375"/>
    <x v="42"/>
    <x v="12"/>
    <n v="12"/>
    <x v="1"/>
    <n v="7"/>
  </r>
  <r>
    <x v="2041"/>
    <n v="26502.220703125"/>
    <x v="42"/>
    <x v="12"/>
    <n v="12"/>
    <x v="1"/>
    <n v="7"/>
  </r>
  <r>
    <x v="2042"/>
    <n v="26799.12890625"/>
    <x v="42"/>
    <x v="13"/>
    <n v="12"/>
    <x v="1"/>
    <n v="7"/>
  </r>
  <r>
    <x v="2043"/>
    <n v="26926.95703125"/>
    <x v="42"/>
    <x v="13"/>
    <n v="12"/>
    <x v="1"/>
    <n v="7"/>
  </r>
  <r>
    <x v="2044"/>
    <n v="27003.1015625"/>
    <x v="42"/>
    <x v="14"/>
    <n v="12"/>
    <x v="1"/>
    <n v="7"/>
  </r>
  <r>
    <x v="2045"/>
    <n v="27084.66015625"/>
    <x v="42"/>
    <x v="14"/>
    <n v="12"/>
    <x v="1"/>
    <n v="7"/>
  </r>
  <r>
    <x v="2046"/>
    <n v="27196.869140625"/>
    <x v="42"/>
    <x v="15"/>
    <n v="12"/>
    <x v="1"/>
    <n v="7"/>
  </r>
  <r>
    <x v="2047"/>
    <n v="27330.529296875"/>
    <x v="42"/>
    <x v="15"/>
    <n v="12"/>
    <x v="1"/>
    <n v="7"/>
  </r>
  <r>
    <x v="2048"/>
    <n v="27435.1171875"/>
    <x v="42"/>
    <x v="16"/>
    <n v="12"/>
    <x v="1"/>
    <n v="7"/>
  </r>
  <r>
    <x v="2049"/>
    <n v="27793.140625"/>
    <x v="42"/>
    <x v="16"/>
    <n v="12"/>
    <x v="1"/>
    <n v="7"/>
  </r>
  <r>
    <x v="2050"/>
    <n v="28066.125"/>
    <x v="42"/>
    <x v="17"/>
    <n v="12"/>
    <x v="1"/>
    <n v="7"/>
  </r>
  <r>
    <x v="2051"/>
    <n v="28650.7265625"/>
    <x v="42"/>
    <x v="17"/>
    <n v="12"/>
    <x v="1"/>
    <n v="7"/>
  </r>
  <r>
    <x v="2052"/>
    <n v="30078.12109375"/>
    <x v="42"/>
    <x v="18"/>
    <n v="12"/>
    <x v="1"/>
    <n v="7"/>
  </r>
  <r>
    <x v="2053"/>
    <n v="30177.55078125"/>
    <x v="42"/>
    <x v="18"/>
    <n v="12"/>
    <x v="1"/>
    <n v="7"/>
  </r>
  <r>
    <x v="2054"/>
    <n v="29815.78125"/>
    <x v="42"/>
    <x v="19"/>
    <n v="12"/>
    <x v="1"/>
    <n v="7"/>
  </r>
  <r>
    <x v="2055"/>
    <n v="29299.875"/>
    <x v="42"/>
    <x v="19"/>
    <n v="12"/>
    <x v="1"/>
    <n v="7"/>
  </r>
  <r>
    <x v="2056"/>
    <n v="28849.94140625"/>
    <x v="42"/>
    <x v="20"/>
    <n v="12"/>
    <x v="1"/>
    <n v="7"/>
  </r>
  <r>
    <x v="2057"/>
    <n v="28257.26171875"/>
    <x v="42"/>
    <x v="20"/>
    <n v="12"/>
    <x v="1"/>
    <n v="7"/>
  </r>
  <r>
    <x v="2058"/>
    <n v="27622.3046875"/>
    <x v="42"/>
    <x v="21"/>
    <n v="12"/>
    <x v="1"/>
    <n v="7"/>
  </r>
  <r>
    <x v="2059"/>
    <n v="26647.40234375"/>
    <x v="42"/>
    <x v="21"/>
    <n v="12"/>
    <x v="1"/>
    <n v="7"/>
  </r>
  <r>
    <x v="2060"/>
    <n v="25653.921875"/>
    <x v="42"/>
    <x v="22"/>
    <n v="12"/>
    <x v="1"/>
    <n v="7"/>
  </r>
  <r>
    <x v="2061"/>
    <n v="24565.89453125"/>
    <x v="42"/>
    <x v="22"/>
    <n v="12"/>
    <x v="1"/>
    <n v="7"/>
  </r>
  <r>
    <x v="2062"/>
    <n v="23462.24609375"/>
    <x v="42"/>
    <x v="23"/>
    <n v="12"/>
    <x v="1"/>
    <n v="7"/>
  </r>
  <r>
    <x v="2063"/>
    <n v="22563.40234375"/>
    <x v="42"/>
    <x v="23"/>
    <n v="12"/>
    <x v="1"/>
    <n v="7"/>
  </r>
  <r>
    <x v="2064"/>
    <n v="21705.59375"/>
    <x v="43"/>
    <x v="0"/>
    <n v="13"/>
    <x v="1"/>
    <n v="7"/>
  </r>
  <r>
    <x v="2065"/>
    <n v="21292.515625"/>
    <x v="43"/>
    <x v="0"/>
    <n v="13"/>
    <x v="1"/>
    <n v="7"/>
  </r>
  <r>
    <x v="2066"/>
    <n v="20825.51953125"/>
    <x v="43"/>
    <x v="1"/>
    <n v="13"/>
    <x v="1"/>
    <n v="7"/>
  </r>
  <r>
    <x v="2067"/>
    <n v="20469.21484375"/>
    <x v="43"/>
    <x v="1"/>
    <n v="13"/>
    <x v="1"/>
    <n v="7"/>
  </r>
  <r>
    <x v="2068"/>
    <n v="20189.607421875"/>
    <x v="43"/>
    <x v="2"/>
    <n v="13"/>
    <x v="1"/>
    <n v="7"/>
  </r>
  <r>
    <x v="2069"/>
    <n v="20256.66796875"/>
    <x v="43"/>
    <x v="2"/>
    <n v="13"/>
    <x v="1"/>
    <n v="7"/>
  </r>
  <r>
    <x v="2070"/>
    <n v="20203.26171875"/>
    <x v="43"/>
    <x v="3"/>
    <n v="13"/>
    <x v="1"/>
    <n v="7"/>
  </r>
  <r>
    <x v="2071"/>
    <n v="20212.568359375"/>
    <x v="43"/>
    <x v="3"/>
    <n v="13"/>
    <x v="1"/>
    <n v="7"/>
  </r>
  <r>
    <x v="2072"/>
    <n v="20350.34765625"/>
    <x v="43"/>
    <x v="4"/>
    <n v="13"/>
    <x v="1"/>
    <n v="7"/>
  </r>
  <r>
    <x v="2073"/>
    <n v="20306.84375"/>
    <x v="43"/>
    <x v="4"/>
    <n v="13"/>
    <x v="1"/>
    <n v="7"/>
  </r>
  <r>
    <x v="2074"/>
    <n v="20765.234375"/>
    <x v="43"/>
    <x v="5"/>
    <n v="13"/>
    <x v="1"/>
    <n v="7"/>
  </r>
  <r>
    <x v="2075"/>
    <n v="21707.041015625"/>
    <x v="43"/>
    <x v="5"/>
    <n v="13"/>
    <x v="1"/>
    <n v="7"/>
  </r>
  <r>
    <x v="2076"/>
    <n v="22693.390625"/>
    <x v="43"/>
    <x v="6"/>
    <n v="13"/>
    <x v="1"/>
    <n v="7"/>
  </r>
  <r>
    <x v="2077"/>
    <n v="23991.28515625"/>
    <x v="43"/>
    <x v="6"/>
    <n v="13"/>
    <x v="1"/>
    <n v="7"/>
  </r>
  <r>
    <x v="2078"/>
    <n v="24591.01953125"/>
    <x v="43"/>
    <x v="7"/>
    <n v="13"/>
    <x v="1"/>
    <n v="7"/>
  </r>
  <r>
    <x v="2079"/>
    <n v="25235.1328125"/>
    <x v="43"/>
    <x v="7"/>
    <n v="13"/>
    <x v="1"/>
    <n v="7"/>
  </r>
  <r>
    <x v="2080"/>
    <n v="25345.2578125"/>
    <x v="43"/>
    <x v="8"/>
    <n v="13"/>
    <x v="1"/>
    <n v="7"/>
  </r>
  <r>
    <x v="2081"/>
    <n v="25648.0234375"/>
    <x v="43"/>
    <x v="8"/>
    <n v="13"/>
    <x v="1"/>
    <n v="7"/>
  </r>
  <r>
    <x v="2082"/>
    <n v="25737.4453125"/>
    <x v="43"/>
    <x v="9"/>
    <n v="13"/>
    <x v="1"/>
    <n v="7"/>
  </r>
  <r>
    <x v="2083"/>
    <n v="25979.349609375"/>
    <x v="43"/>
    <x v="9"/>
    <n v="13"/>
    <x v="1"/>
    <n v="7"/>
  </r>
  <r>
    <x v="2084"/>
    <n v="26180.462890625"/>
    <x v="43"/>
    <x v="10"/>
    <n v="13"/>
    <x v="1"/>
    <n v="7"/>
  </r>
  <r>
    <x v="2085"/>
    <n v="26332.712890625"/>
    <x v="43"/>
    <x v="10"/>
    <n v="13"/>
    <x v="1"/>
    <n v="7"/>
  </r>
  <r>
    <x v="2086"/>
    <n v="26454.865234375"/>
    <x v="43"/>
    <x v="11"/>
    <n v="13"/>
    <x v="1"/>
    <n v="7"/>
  </r>
  <r>
    <x v="2087"/>
    <n v="26622.888671875"/>
    <x v="43"/>
    <x v="11"/>
    <n v="13"/>
    <x v="1"/>
    <n v="7"/>
  </r>
  <r>
    <x v="2088"/>
    <n v="26723.849609375"/>
    <x v="43"/>
    <x v="12"/>
    <n v="13"/>
    <x v="1"/>
    <n v="7"/>
  </r>
  <r>
    <x v="2089"/>
    <n v="26678.71484375"/>
    <x v="43"/>
    <x v="12"/>
    <n v="13"/>
    <x v="1"/>
    <n v="7"/>
  </r>
  <r>
    <x v="2090"/>
    <n v="26849.58203125"/>
    <x v="43"/>
    <x v="13"/>
    <n v="13"/>
    <x v="1"/>
    <n v="7"/>
  </r>
  <r>
    <x v="2091"/>
    <n v="26942.005859375"/>
    <x v="43"/>
    <x v="13"/>
    <n v="13"/>
    <x v="1"/>
    <n v="7"/>
  </r>
  <r>
    <x v="2092"/>
    <n v="27045.49609375"/>
    <x v="43"/>
    <x v="14"/>
    <n v="13"/>
    <x v="1"/>
    <n v="7"/>
  </r>
  <r>
    <x v="2093"/>
    <n v="27050.8359375"/>
    <x v="43"/>
    <x v="14"/>
    <n v="13"/>
    <x v="1"/>
    <n v="7"/>
  </r>
  <r>
    <x v="2094"/>
    <n v="27103.0625"/>
    <x v="43"/>
    <x v="15"/>
    <n v="13"/>
    <x v="1"/>
    <n v="7"/>
  </r>
  <r>
    <x v="2095"/>
    <n v="27274.19140625"/>
    <x v="43"/>
    <x v="15"/>
    <n v="13"/>
    <x v="1"/>
    <n v="7"/>
  </r>
  <r>
    <x v="2096"/>
    <n v="27348.75390625"/>
    <x v="43"/>
    <x v="16"/>
    <n v="13"/>
    <x v="1"/>
    <n v="7"/>
  </r>
  <r>
    <x v="2097"/>
    <n v="27352.345703125"/>
    <x v="43"/>
    <x v="16"/>
    <n v="13"/>
    <x v="1"/>
    <n v="7"/>
  </r>
  <r>
    <x v="2098"/>
    <n v="27488.64453125"/>
    <x v="43"/>
    <x v="17"/>
    <n v="13"/>
    <x v="1"/>
    <n v="7"/>
  </r>
  <r>
    <x v="2099"/>
    <n v="27790.734375"/>
    <x v="43"/>
    <x v="17"/>
    <n v="13"/>
    <x v="1"/>
    <n v="7"/>
  </r>
  <r>
    <x v="2100"/>
    <n v="29124.037109375"/>
    <x v="43"/>
    <x v="18"/>
    <n v="13"/>
    <x v="1"/>
    <n v="7"/>
  </r>
  <r>
    <x v="2101"/>
    <n v="29159.17578125"/>
    <x v="43"/>
    <x v="18"/>
    <n v="13"/>
    <x v="1"/>
    <n v="7"/>
  </r>
  <r>
    <x v="2102"/>
    <n v="28811.42578125"/>
    <x v="43"/>
    <x v="19"/>
    <n v="13"/>
    <x v="1"/>
    <n v="7"/>
  </r>
  <r>
    <x v="2103"/>
    <n v="28240.244140625"/>
    <x v="43"/>
    <x v="19"/>
    <n v="13"/>
    <x v="1"/>
    <n v="7"/>
  </r>
  <r>
    <x v="2104"/>
    <n v="27742.509765625"/>
    <x v="43"/>
    <x v="20"/>
    <n v="13"/>
    <x v="1"/>
    <n v="7"/>
  </r>
  <r>
    <x v="2105"/>
    <n v="27210.15625"/>
    <x v="43"/>
    <x v="20"/>
    <n v="13"/>
    <x v="1"/>
    <n v="7"/>
  </r>
  <r>
    <x v="2106"/>
    <n v="26577.23828125"/>
    <x v="43"/>
    <x v="21"/>
    <n v="13"/>
    <x v="1"/>
    <n v="7"/>
  </r>
  <r>
    <x v="2107"/>
    <n v="26026.94140625"/>
    <x v="43"/>
    <x v="21"/>
    <n v="13"/>
    <x v="1"/>
    <n v="7"/>
  </r>
  <r>
    <x v="2108"/>
    <n v="25192.55859375"/>
    <x v="43"/>
    <x v="22"/>
    <n v="13"/>
    <x v="1"/>
    <n v="7"/>
  </r>
  <r>
    <x v="2109"/>
    <n v="24350.22265625"/>
    <x v="43"/>
    <x v="22"/>
    <n v="13"/>
    <x v="1"/>
    <n v="7"/>
  </r>
  <r>
    <x v="2110"/>
    <n v="23424.01953125"/>
    <x v="43"/>
    <x v="23"/>
    <n v="13"/>
    <x v="1"/>
    <n v="7"/>
  </r>
  <r>
    <x v="2111"/>
    <n v="22572.3828125"/>
    <x v="43"/>
    <x v="23"/>
    <n v="13"/>
    <x v="1"/>
    <n v="7"/>
  </r>
  <r>
    <x v="2112"/>
    <n v="21722.037109375"/>
    <x v="44"/>
    <x v="0"/>
    <n v="14"/>
    <x v="1"/>
    <n v="7"/>
  </r>
  <r>
    <x v="2113"/>
    <n v="21189.8125"/>
    <x v="44"/>
    <x v="0"/>
    <n v="14"/>
    <x v="1"/>
    <n v="7"/>
  </r>
  <r>
    <x v="2114"/>
    <n v="20681.337890625"/>
    <x v="44"/>
    <x v="1"/>
    <n v="14"/>
    <x v="1"/>
    <n v="7"/>
  </r>
  <r>
    <x v="2115"/>
    <n v="20355.349609375"/>
    <x v="44"/>
    <x v="1"/>
    <n v="14"/>
    <x v="1"/>
    <n v="7"/>
  </r>
  <r>
    <x v="2116"/>
    <n v="20317.109375"/>
    <x v="44"/>
    <x v="2"/>
    <n v="14"/>
    <x v="1"/>
    <n v="7"/>
  </r>
  <r>
    <x v="2117"/>
    <n v="20057.806640625"/>
    <x v="44"/>
    <x v="2"/>
    <n v="14"/>
    <x v="1"/>
    <n v="7"/>
  </r>
  <r>
    <x v="2118"/>
    <n v="19908.33984375"/>
    <x v="44"/>
    <x v="3"/>
    <n v="14"/>
    <x v="1"/>
    <n v="7"/>
  </r>
  <r>
    <x v="2119"/>
    <n v="19864.30078125"/>
    <x v="44"/>
    <x v="3"/>
    <n v="14"/>
    <x v="1"/>
    <n v="7"/>
  </r>
  <r>
    <x v="2120"/>
    <n v="19834.48046875"/>
    <x v="44"/>
    <x v="4"/>
    <n v="14"/>
    <x v="1"/>
    <n v="7"/>
  </r>
  <r>
    <x v="2121"/>
    <n v="19846.90234375"/>
    <x v="44"/>
    <x v="4"/>
    <n v="14"/>
    <x v="1"/>
    <n v="7"/>
  </r>
  <r>
    <x v="2122"/>
    <n v="19692.283203125"/>
    <x v="44"/>
    <x v="5"/>
    <n v="14"/>
    <x v="1"/>
    <n v="7"/>
  </r>
  <r>
    <x v="2123"/>
    <n v="20079.845703125"/>
    <x v="44"/>
    <x v="5"/>
    <n v="14"/>
    <x v="1"/>
    <n v="7"/>
  </r>
  <r>
    <x v="2124"/>
    <n v="20427.732421875"/>
    <x v="44"/>
    <x v="6"/>
    <n v="14"/>
    <x v="1"/>
    <n v="7"/>
  </r>
  <r>
    <x v="2125"/>
    <n v="20966.9453125"/>
    <x v="44"/>
    <x v="6"/>
    <n v="14"/>
    <x v="1"/>
    <n v="7"/>
  </r>
  <r>
    <x v="2126"/>
    <n v="20906.46484375"/>
    <x v="44"/>
    <x v="7"/>
    <n v="14"/>
    <x v="1"/>
    <n v="7"/>
  </r>
  <r>
    <x v="2127"/>
    <n v="21627.01953125"/>
    <x v="44"/>
    <x v="7"/>
    <n v="14"/>
    <x v="1"/>
    <n v="7"/>
  </r>
  <r>
    <x v="2128"/>
    <n v="21992.064453125"/>
    <x v="44"/>
    <x v="8"/>
    <n v="14"/>
    <x v="1"/>
    <n v="7"/>
  </r>
  <r>
    <x v="2129"/>
    <n v="22356.173828125"/>
    <x v="44"/>
    <x v="8"/>
    <n v="14"/>
    <x v="1"/>
    <n v="7"/>
  </r>
  <r>
    <x v="2130"/>
    <n v="22924.166015625"/>
    <x v="44"/>
    <x v="9"/>
    <n v="14"/>
    <x v="1"/>
    <n v="7"/>
  </r>
  <r>
    <x v="2131"/>
    <n v="23141.240234375"/>
    <x v="44"/>
    <x v="9"/>
    <n v="14"/>
    <x v="1"/>
    <n v="7"/>
  </r>
  <r>
    <x v="2132"/>
    <n v="23394.685546875"/>
    <x v="44"/>
    <x v="10"/>
    <n v="14"/>
    <x v="1"/>
    <n v="7"/>
  </r>
  <r>
    <x v="2133"/>
    <n v="23186.98046875"/>
    <x v="44"/>
    <x v="10"/>
    <n v="14"/>
    <x v="1"/>
    <n v="7"/>
  </r>
  <r>
    <x v="2134"/>
    <n v="22936.11328125"/>
    <x v="44"/>
    <x v="11"/>
    <n v="14"/>
    <x v="1"/>
    <n v="7"/>
  </r>
  <r>
    <x v="2135"/>
    <n v="23012.58203125"/>
    <x v="44"/>
    <x v="11"/>
    <n v="14"/>
    <x v="1"/>
    <n v="7"/>
  </r>
  <r>
    <x v="2136"/>
    <n v="23040.4296875"/>
    <x v="44"/>
    <x v="12"/>
    <n v="14"/>
    <x v="1"/>
    <n v="7"/>
  </r>
  <r>
    <x v="2137"/>
    <n v="23090.69921875"/>
    <x v="44"/>
    <x v="12"/>
    <n v="14"/>
    <x v="1"/>
    <n v="7"/>
  </r>
  <r>
    <x v="2138"/>
    <n v="23470.4296875"/>
    <x v="44"/>
    <x v="13"/>
    <n v="14"/>
    <x v="1"/>
    <n v="7"/>
  </r>
  <r>
    <x v="2139"/>
    <n v="23547.759765625"/>
    <x v="44"/>
    <x v="13"/>
    <n v="14"/>
    <x v="1"/>
    <n v="7"/>
  </r>
  <r>
    <x v="2140"/>
    <n v="23634.845703125"/>
    <x v="44"/>
    <x v="14"/>
    <n v="14"/>
    <x v="1"/>
    <n v="7"/>
  </r>
  <r>
    <x v="2141"/>
    <n v="23760.8671875"/>
    <x v="44"/>
    <x v="14"/>
    <n v="14"/>
    <x v="1"/>
    <n v="7"/>
  </r>
  <r>
    <x v="2142"/>
    <n v="23826.69921875"/>
    <x v="44"/>
    <x v="15"/>
    <n v="14"/>
    <x v="1"/>
    <n v="7"/>
  </r>
  <r>
    <x v="2143"/>
    <n v="23687.94140625"/>
    <x v="44"/>
    <x v="15"/>
    <n v="14"/>
    <x v="1"/>
    <n v="7"/>
  </r>
  <r>
    <x v="2144"/>
    <n v="23697.58203125"/>
    <x v="44"/>
    <x v="16"/>
    <n v="14"/>
    <x v="1"/>
    <n v="7"/>
  </r>
  <r>
    <x v="2145"/>
    <n v="24026.140625"/>
    <x v="44"/>
    <x v="16"/>
    <n v="14"/>
    <x v="1"/>
    <n v="7"/>
  </r>
  <r>
    <x v="2146"/>
    <n v="24446.21484375"/>
    <x v="44"/>
    <x v="17"/>
    <n v="14"/>
    <x v="1"/>
    <n v="7"/>
  </r>
  <r>
    <x v="2147"/>
    <n v="24991.54296875"/>
    <x v="44"/>
    <x v="17"/>
    <n v="14"/>
    <x v="1"/>
    <n v="7"/>
  </r>
  <r>
    <x v="2148"/>
    <n v="26540.53125"/>
    <x v="44"/>
    <x v="18"/>
    <n v="14"/>
    <x v="1"/>
    <n v="7"/>
  </r>
  <r>
    <x v="2149"/>
    <n v="26873.2578125"/>
    <x v="44"/>
    <x v="18"/>
    <n v="14"/>
    <x v="1"/>
    <n v="7"/>
  </r>
  <r>
    <x v="2150"/>
    <n v="26664.88671875"/>
    <x v="44"/>
    <x v="19"/>
    <n v="14"/>
    <x v="1"/>
    <n v="7"/>
  </r>
  <r>
    <x v="2151"/>
    <n v="26229.3671875"/>
    <x v="44"/>
    <x v="19"/>
    <n v="14"/>
    <x v="1"/>
    <n v="7"/>
  </r>
  <r>
    <x v="2152"/>
    <n v="25787.6328125"/>
    <x v="44"/>
    <x v="20"/>
    <n v="14"/>
    <x v="1"/>
    <n v="7"/>
  </r>
  <r>
    <x v="2153"/>
    <n v="25307.40234375"/>
    <x v="44"/>
    <x v="20"/>
    <n v="14"/>
    <x v="1"/>
    <n v="7"/>
  </r>
  <r>
    <x v="2154"/>
    <n v="24797.3671875"/>
    <x v="44"/>
    <x v="21"/>
    <n v="14"/>
    <x v="1"/>
    <n v="7"/>
  </r>
  <r>
    <x v="2155"/>
    <n v="24312.5390625"/>
    <x v="44"/>
    <x v="21"/>
    <n v="14"/>
    <x v="1"/>
    <n v="7"/>
  </r>
  <r>
    <x v="2156"/>
    <n v="23542.884765625"/>
    <x v="44"/>
    <x v="22"/>
    <n v="14"/>
    <x v="1"/>
    <n v="7"/>
  </r>
  <r>
    <x v="2157"/>
    <n v="22917.2734375"/>
    <x v="44"/>
    <x v="22"/>
    <n v="14"/>
    <x v="1"/>
    <n v="7"/>
  </r>
  <r>
    <x v="2158"/>
    <n v="22089.2734375"/>
    <x v="44"/>
    <x v="23"/>
    <n v="14"/>
    <x v="1"/>
    <n v="7"/>
  </r>
  <r>
    <x v="2159"/>
    <n v="21476.765625"/>
    <x v="44"/>
    <x v="23"/>
    <n v="14"/>
    <x v="1"/>
    <n v="7"/>
  </r>
  <r>
    <x v="2160"/>
    <n v="20763.6796875"/>
    <x v="45"/>
    <x v="0"/>
    <n v="15"/>
    <x v="1"/>
    <n v="8"/>
  </r>
  <r>
    <x v="2161"/>
    <n v="20390.275390625"/>
    <x v="45"/>
    <x v="0"/>
    <n v="15"/>
    <x v="1"/>
    <n v="8"/>
  </r>
  <r>
    <x v="2162"/>
    <n v="20299.806640625"/>
    <x v="45"/>
    <x v="1"/>
    <n v="15"/>
    <x v="1"/>
    <n v="8"/>
  </r>
  <r>
    <x v="2163"/>
    <n v="19998.16796875"/>
    <x v="45"/>
    <x v="1"/>
    <n v="15"/>
    <x v="1"/>
    <n v="8"/>
  </r>
  <r>
    <x v="2164"/>
    <n v="19727.171875"/>
    <x v="45"/>
    <x v="2"/>
    <n v="15"/>
    <x v="1"/>
    <n v="8"/>
  </r>
  <r>
    <x v="2165"/>
    <n v="19883.58203125"/>
    <x v="45"/>
    <x v="2"/>
    <n v="15"/>
    <x v="1"/>
    <n v="8"/>
  </r>
  <r>
    <x v="2166"/>
    <n v="19710.359375"/>
    <x v="45"/>
    <x v="3"/>
    <n v="15"/>
    <x v="1"/>
    <n v="8"/>
  </r>
  <r>
    <x v="2167"/>
    <n v="19630.44921875"/>
    <x v="45"/>
    <x v="3"/>
    <n v="15"/>
    <x v="1"/>
    <n v="8"/>
  </r>
  <r>
    <x v="2168"/>
    <n v="19555.833984375"/>
    <x v="45"/>
    <x v="4"/>
    <n v="15"/>
    <x v="1"/>
    <n v="8"/>
  </r>
  <r>
    <x v="2169"/>
    <n v="19543.69921875"/>
    <x v="45"/>
    <x v="4"/>
    <n v="15"/>
    <x v="1"/>
    <n v="8"/>
  </r>
  <r>
    <x v="2170"/>
    <n v="19327.18359375"/>
    <x v="45"/>
    <x v="5"/>
    <n v="15"/>
    <x v="1"/>
    <n v="8"/>
  </r>
  <r>
    <x v="2171"/>
    <n v="19578.759765625"/>
    <x v="45"/>
    <x v="5"/>
    <n v="15"/>
    <x v="1"/>
    <n v="8"/>
  </r>
  <r>
    <x v="2172"/>
    <n v="19790.84375"/>
    <x v="45"/>
    <x v="6"/>
    <n v="15"/>
    <x v="1"/>
    <n v="8"/>
  </r>
  <r>
    <x v="2173"/>
    <n v="19759.560546875"/>
    <x v="45"/>
    <x v="6"/>
    <n v="15"/>
    <x v="1"/>
    <n v="8"/>
  </r>
  <r>
    <x v="2174"/>
    <n v="19546.12890625"/>
    <x v="45"/>
    <x v="7"/>
    <n v="15"/>
    <x v="1"/>
    <n v="8"/>
  </r>
  <r>
    <x v="2175"/>
    <n v="19826.650390625"/>
    <x v="45"/>
    <x v="7"/>
    <n v="15"/>
    <x v="1"/>
    <n v="8"/>
  </r>
  <r>
    <x v="2176"/>
    <n v="20369.189453125"/>
    <x v="45"/>
    <x v="8"/>
    <n v="15"/>
    <x v="1"/>
    <n v="8"/>
  </r>
  <r>
    <x v="2177"/>
    <n v="20954.484375"/>
    <x v="45"/>
    <x v="8"/>
    <n v="15"/>
    <x v="1"/>
    <n v="8"/>
  </r>
  <r>
    <x v="2178"/>
    <n v="21117.865234375"/>
    <x v="45"/>
    <x v="9"/>
    <n v="15"/>
    <x v="1"/>
    <n v="8"/>
  </r>
  <r>
    <x v="2179"/>
    <n v="21290.322265625"/>
    <x v="45"/>
    <x v="9"/>
    <n v="15"/>
    <x v="1"/>
    <n v="8"/>
  </r>
  <r>
    <x v="2180"/>
    <n v="21497.11328125"/>
    <x v="45"/>
    <x v="10"/>
    <n v="15"/>
    <x v="1"/>
    <n v="8"/>
  </r>
  <r>
    <x v="2181"/>
    <n v="21653.84765625"/>
    <x v="45"/>
    <x v="10"/>
    <n v="15"/>
    <x v="1"/>
    <n v="8"/>
  </r>
  <r>
    <x v="2182"/>
    <n v="21769.392578125"/>
    <x v="45"/>
    <x v="11"/>
    <n v="15"/>
    <x v="1"/>
    <n v="8"/>
  </r>
  <r>
    <x v="2183"/>
    <n v="21855.998046875"/>
    <x v="45"/>
    <x v="11"/>
    <n v="15"/>
    <x v="1"/>
    <n v="8"/>
  </r>
  <r>
    <x v="2184"/>
    <n v="21921.966796875"/>
    <x v="45"/>
    <x v="12"/>
    <n v="15"/>
    <x v="1"/>
    <n v="8"/>
  </r>
  <r>
    <x v="2185"/>
    <n v="22040.578125"/>
    <x v="45"/>
    <x v="12"/>
    <n v="15"/>
    <x v="1"/>
    <n v="8"/>
  </r>
  <r>
    <x v="2186"/>
    <n v="22157.50390625"/>
    <x v="45"/>
    <x v="13"/>
    <n v="15"/>
    <x v="1"/>
    <n v="8"/>
  </r>
  <r>
    <x v="2187"/>
    <n v="22209.638671875"/>
    <x v="45"/>
    <x v="13"/>
    <n v="15"/>
    <x v="1"/>
    <n v="8"/>
  </r>
  <r>
    <x v="2188"/>
    <n v="22399.341796875"/>
    <x v="45"/>
    <x v="14"/>
    <n v="15"/>
    <x v="1"/>
    <n v="8"/>
  </r>
  <r>
    <x v="2189"/>
    <n v="22572.986328125"/>
    <x v="45"/>
    <x v="14"/>
    <n v="15"/>
    <x v="1"/>
    <n v="8"/>
  </r>
  <r>
    <x v="2190"/>
    <n v="22791.44140625"/>
    <x v="45"/>
    <x v="15"/>
    <n v="15"/>
    <x v="1"/>
    <n v="8"/>
  </r>
  <r>
    <x v="2191"/>
    <n v="22731.951171875"/>
    <x v="45"/>
    <x v="15"/>
    <n v="15"/>
    <x v="1"/>
    <n v="8"/>
  </r>
  <r>
    <x v="2192"/>
    <n v="23054.92578125"/>
    <x v="45"/>
    <x v="16"/>
    <n v="15"/>
    <x v="1"/>
    <n v="8"/>
  </r>
  <r>
    <x v="2193"/>
    <n v="22967.37109375"/>
    <x v="45"/>
    <x v="16"/>
    <n v="15"/>
    <x v="1"/>
    <n v="8"/>
  </r>
  <r>
    <x v="2194"/>
    <n v="23549.81640625"/>
    <x v="45"/>
    <x v="17"/>
    <n v="15"/>
    <x v="1"/>
    <n v="8"/>
  </r>
  <r>
    <x v="2195"/>
    <n v="24372.96484375"/>
    <x v="45"/>
    <x v="17"/>
    <n v="15"/>
    <x v="1"/>
    <n v="8"/>
  </r>
  <r>
    <x v="2196"/>
    <n v="25978.619140625"/>
    <x v="45"/>
    <x v="18"/>
    <n v="15"/>
    <x v="1"/>
    <n v="8"/>
  </r>
  <r>
    <x v="2197"/>
    <n v="26462.26953125"/>
    <x v="45"/>
    <x v="18"/>
    <n v="15"/>
    <x v="1"/>
    <n v="8"/>
  </r>
  <r>
    <x v="2198"/>
    <n v="26345.359375"/>
    <x v="45"/>
    <x v="19"/>
    <n v="15"/>
    <x v="1"/>
    <n v="8"/>
  </r>
  <r>
    <x v="2199"/>
    <n v="26093.46875"/>
    <x v="45"/>
    <x v="19"/>
    <n v="15"/>
    <x v="1"/>
    <n v="8"/>
  </r>
  <r>
    <x v="2200"/>
    <n v="25626.90625"/>
    <x v="45"/>
    <x v="20"/>
    <n v="15"/>
    <x v="1"/>
    <n v="8"/>
  </r>
  <r>
    <x v="2201"/>
    <n v="25147.9609375"/>
    <x v="45"/>
    <x v="20"/>
    <n v="15"/>
    <x v="1"/>
    <n v="8"/>
  </r>
  <r>
    <x v="2202"/>
    <n v="24670.544921875"/>
    <x v="45"/>
    <x v="21"/>
    <n v="15"/>
    <x v="1"/>
    <n v="8"/>
  </r>
  <r>
    <x v="2203"/>
    <n v="24169.166015625"/>
    <x v="45"/>
    <x v="21"/>
    <n v="15"/>
    <x v="1"/>
    <n v="8"/>
  </r>
  <r>
    <x v="2204"/>
    <n v="23413.25390625"/>
    <x v="45"/>
    <x v="22"/>
    <n v="15"/>
    <x v="1"/>
    <n v="8"/>
  </r>
  <r>
    <x v="2205"/>
    <n v="22576.49609375"/>
    <x v="45"/>
    <x v="22"/>
    <n v="15"/>
    <x v="1"/>
    <n v="8"/>
  </r>
  <r>
    <x v="2206"/>
    <n v="21764.21875"/>
    <x v="45"/>
    <x v="23"/>
    <n v="15"/>
    <x v="1"/>
    <n v="8"/>
  </r>
  <r>
    <x v="2207"/>
    <n v="20983.072265625"/>
    <x v="45"/>
    <x v="23"/>
    <n v="15"/>
    <x v="1"/>
    <n v="8"/>
  </r>
  <r>
    <x v="2208"/>
    <n v="20335.595703125"/>
    <x v="46"/>
    <x v="0"/>
    <n v="16"/>
    <x v="1"/>
    <n v="8"/>
  </r>
  <r>
    <x v="2209"/>
    <n v="20125.29296875"/>
    <x v="46"/>
    <x v="0"/>
    <n v="16"/>
    <x v="1"/>
    <n v="8"/>
  </r>
  <r>
    <x v="2210"/>
    <n v="20029.173828125"/>
    <x v="46"/>
    <x v="1"/>
    <n v="16"/>
    <x v="1"/>
    <n v="8"/>
  </r>
  <r>
    <x v="2211"/>
    <n v="19697.8984375"/>
    <x v="46"/>
    <x v="1"/>
    <n v="16"/>
    <x v="1"/>
    <n v="8"/>
  </r>
  <r>
    <x v="2212"/>
    <n v="19434.93359375"/>
    <x v="46"/>
    <x v="2"/>
    <n v="16"/>
    <x v="1"/>
    <n v="8"/>
  </r>
  <r>
    <x v="2213"/>
    <n v="19311.69921875"/>
    <x v="46"/>
    <x v="2"/>
    <n v="16"/>
    <x v="1"/>
    <n v="8"/>
  </r>
  <r>
    <x v="2214"/>
    <n v="19226.43359375"/>
    <x v="46"/>
    <x v="3"/>
    <n v="16"/>
    <x v="1"/>
    <n v="8"/>
  </r>
  <r>
    <x v="2215"/>
    <n v="19253.55859375"/>
    <x v="46"/>
    <x v="3"/>
    <n v="16"/>
    <x v="1"/>
    <n v="8"/>
  </r>
  <r>
    <x v="2216"/>
    <n v="19355.666015625"/>
    <x v="46"/>
    <x v="4"/>
    <n v="16"/>
    <x v="1"/>
    <n v="8"/>
  </r>
  <r>
    <x v="2217"/>
    <n v="19651.728515625"/>
    <x v="46"/>
    <x v="4"/>
    <n v="16"/>
    <x v="1"/>
    <n v="8"/>
  </r>
  <r>
    <x v="2218"/>
    <n v="19969.43359375"/>
    <x v="46"/>
    <x v="5"/>
    <n v="16"/>
    <x v="1"/>
    <n v="8"/>
  </r>
  <r>
    <x v="2219"/>
    <n v="20597.671875"/>
    <x v="46"/>
    <x v="5"/>
    <n v="16"/>
    <x v="1"/>
    <n v="8"/>
  </r>
  <r>
    <x v="2220"/>
    <n v="21126.328125"/>
    <x v="46"/>
    <x v="6"/>
    <n v="16"/>
    <x v="1"/>
    <n v="8"/>
  </r>
  <r>
    <x v="2221"/>
    <n v="21634.708984375"/>
    <x v="46"/>
    <x v="6"/>
    <n v="16"/>
    <x v="1"/>
    <n v="8"/>
  </r>
  <r>
    <x v="2222"/>
    <n v="21727.501953125"/>
    <x v="46"/>
    <x v="7"/>
    <n v="16"/>
    <x v="1"/>
    <n v="8"/>
  </r>
  <r>
    <x v="2223"/>
    <n v="22350.58984375"/>
    <x v="46"/>
    <x v="7"/>
    <n v="16"/>
    <x v="1"/>
    <n v="8"/>
  </r>
  <r>
    <x v="2224"/>
    <n v="22820.109375"/>
    <x v="46"/>
    <x v="8"/>
    <n v="16"/>
    <x v="1"/>
    <n v="8"/>
  </r>
  <r>
    <x v="2225"/>
    <n v="23300.91015625"/>
    <x v="46"/>
    <x v="8"/>
    <n v="16"/>
    <x v="1"/>
    <n v="8"/>
  </r>
  <r>
    <x v="2226"/>
    <n v="23680.63671875"/>
    <x v="46"/>
    <x v="9"/>
    <n v="16"/>
    <x v="1"/>
    <n v="8"/>
  </r>
  <r>
    <x v="2227"/>
    <n v="23992.40625"/>
    <x v="46"/>
    <x v="9"/>
    <n v="16"/>
    <x v="1"/>
    <n v="8"/>
  </r>
  <r>
    <x v="2228"/>
    <n v="24230.73828125"/>
    <x v="46"/>
    <x v="10"/>
    <n v="16"/>
    <x v="1"/>
    <n v="8"/>
  </r>
  <r>
    <x v="2229"/>
    <n v="24451.646484375"/>
    <x v="46"/>
    <x v="10"/>
    <n v="16"/>
    <x v="1"/>
    <n v="8"/>
  </r>
  <r>
    <x v="2230"/>
    <n v="24561.630859375"/>
    <x v="46"/>
    <x v="11"/>
    <n v="16"/>
    <x v="1"/>
    <n v="8"/>
  </r>
  <r>
    <x v="2231"/>
    <n v="24613.123046875"/>
    <x v="46"/>
    <x v="11"/>
    <n v="16"/>
    <x v="1"/>
    <n v="8"/>
  </r>
  <r>
    <x v="2232"/>
    <n v="24570.029296875"/>
    <x v="46"/>
    <x v="12"/>
    <n v="16"/>
    <x v="1"/>
    <n v="8"/>
  </r>
  <r>
    <x v="2233"/>
    <n v="24582.8203125"/>
    <x v="46"/>
    <x v="12"/>
    <n v="16"/>
    <x v="1"/>
    <n v="8"/>
  </r>
  <r>
    <x v="2234"/>
    <n v="24690.662109375"/>
    <x v="46"/>
    <x v="13"/>
    <n v="16"/>
    <x v="1"/>
    <n v="8"/>
  </r>
  <r>
    <x v="2235"/>
    <n v="24761.103515625"/>
    <x v="46"/>
    <x v="13"/>
    <n v="16"/>
    <x v="1"/>
    <n v="8"/>
  </r>
  <r>
    <x v="2236"/>
    <n v="25105.5546875"/>
    <x v="46"/>
    <x v="14"/>
    <n v="16"/>
    <x v="1"/>
    <n v="8"/>
  </r>
  <r>
    <x v="2237"/>
    <n v="25281.96484375"/>
    <x v="46"/>
    <x v="14"/>
    <n v="16"/>
    <x v="1"/>
    <n v="8"/>
  </r>
  <r>
    <x v="2238"/>
    <n v="25377.58984375"/>
    <x v="46"/>
    <x v="15"/>
    <n v="16"/>
    <x v="1"/>
    <n v="8"/>
  </r>
  <r>
    <x v="2239"/>
    <n v="25589.185546875"/>
    <x v="46"/>
    <x v="15"/>
    <n v="16"/>
    <x v="1"/>
    <n v="8"/>
  </r>
  <r>
    <x v="2240"/>
    <n v="25741.017578125"/>
    <x v="46"/>
    <x v="16"/>
    <n v="16"/>
    <x v="1"/>
    <n v="8"/>
  </r>
  <r>
    <x v="2241"/>
    <n v="25694.42578125"/>
    <x v="46"/>
    <x v="16"/>
    <n v="16"/>
    <x v="1"/>
    <n v="8"/>
  </r>
  <r>
    <x v="2242"/>
    <n v="26123.98046875"/>
    <x v="46"/>
    <x v="17"/>
    <n v="16"/>
    <x v="1"/>
    <n v="8"/>
  </r>
  <r>
    <x v="2243"/>
    <n v="26890.408203125"/>
    <x v="46"/>
    <x v="17"/>
    <n v="16"/>
    <x v="1"/>
    <n v="8"/>
  </r>
  <r>
    <x v="2244"/>
    <n v="28493.3671875"/>
    <x v="46"/>
    <x v="18"/>
    <n v="16"/>
    <x v="1"/>
    <n v="8"/>
  </r>
  <r>
    <x v="2245"/>
    <n v="28948.37109375"/>
    <x v="46"/>
    <x v="18"/>
    <n v="16"/>
    <x v="1"/>
    <n v="8"/>
  </r>
  <r>
    <x v="2246"/>
    <n v="28667.89453125"/>
    <x v="46"/>
    <x v="19"/>
    <n v="16"/>
    <x v="1"/>
    <n v="8"/>
  </r>
  <r>
    <x v="2247"/>
    <n v="28214.1953125"/>
    <x v="46"/>
    <x v="19"/>
    <n v="16"/>
    <x v="1"/>
    <n v="8"/>
  </r>
  <r>
    <x v="2248"/>
    <n v="27844.16796875"/>
    <x v="46"/>
    <x v="20"/>
    <n v="16"/>
    <x v="1"/>
    <n v="8"/>
  </r>
  <r>
    <x v="2249"/>
    <n v="27395.28515625"/>
    <x v="46"/>
    <x v="20"/>
    <n v="16"/>
    <x v="1"/>
    <n v="8"/>
  </r>
  <r>
    <x v="2250"/>
    <n v="26675.306640625"/>
    <x v="46"/>
    <x v="21"/>
    <n v="16"/>
    <x v="1"/>
    <n v="8"/>
  </r>
  <r>
    <x v="2251"/>
    <n v="25734.38671875"/>
    <x v="46"/>
    <x v="21"/>
    <n v="16"/>
    <x v="1"/>
    <n v="8"/>
  </r>
  <r>
    <x v="2252"/>
    <n v="24849.404296875"/>
    <x v="46"/>
    <x v="22"/>
    <n v="16"/>
    <x v="1"/>
    <n v="8"/>
  </r>
  <r>
    <x v="2253"/>
    <n v="23910.306640625"/>
    <x v="46"/>
    <x v="22"/>
    <n v="16"/>
    <x v="1"/>
    <n v="8"/>
  </r>
  <r>
    <x v="2254"/>
    <n v="22796.7890625"/>
    <x v="46"/>
    <x v="23"/>
    <n v="16"/>
    <x v="1"/>
    <n v="8"/>
  </r>
  <r>
    <x v="2255"/>
    <n v="22076.783203125"/>
    <x v="46"/>
    <x v="23"/>
    <n v="16"/>
    <x v="1"/>
    <n v="8"/>
  </r>
  <r>
    <x v="2256"/>
    <n v="21241.21875"/>
    <x v="47"/>
    <x v="0"/>
    <n v="17"/>
    <x v="1"/>
    <n v="8"/>
  </r>
  <r>
    <x v="2257"/>
    <n v="20876.47265625"/>
    <x v="47"/>
    <x v="0"/>
    <n v="17"/>
    <x v="1"/>
    <n v="8"/>
  </r>
  <r>
    <x v="2258"/>
    <n v="20795.5625"/>
    <x v="47"/>
    <x v="1"/>
    <n v="17"/>
    <x v="1"/>
    <n v="8"/>
  </r>
  <r>
    <x v="2259"/>
    <n v="20475.9296875"/>
    <x v="47"/>
    <x v="1"/>
    <n v="17"/>
    <x v="1"/>
    <n v="8"/>
  </r>
  <r>
    <x v="2260"/>
    <n v="20218.0546875"/>
    <x v="47"/>
    <x v="2"/>
    <n v="17"/>
    <x v="1"/>
    <n v="8"/>
  </r>
  <r>
    <x v="2261"/>
    <n v="19985.48828125"/>
    <x v="47"/>
    <x v="2"/>
    <n v="17"/>
    <x v="1"/>
    <n v="8"/>
  </r>
  <r>
    <x v="2262"/>
    <n v="19917.0078125"/>
    <x v="47"/>
    <x v="3"/>
    <n v="17"/>
    <x v="1"/>
    <n v="8"/>
  </r>
  <r>
    <x v="2263"/>
    <n v="19932.92578125"/>
    <x v="47"/>
    <x v="3"/>
    <n v="17"/>
    <x v="1"/>
    <n v="8"/>
  </r>
  <r>
    <x v="2264"/>
    <n v="20108.078125"/>
    <x v="47"/>
    <x v="4"/>
    <n v="17"/>
    <x v="1"/>
    <n v="8"/>
  </r>
  <r>
    <x v="2265"/>
    <n v="20452.4609375"/>
    <x v="47"/>
    <x v="4"/>
    <n v="17"/>
    <x v="1"/>
    <n v="8"/>
  </r>
  <r>
    <x v="2266"/>
    <n v="20970.41796875"/>
    <x v="47"/>
    <x v="5"/>
    <n v="17"/>
    <x v="1"/>
    <n v="8"/>
  </r>
  <r>
    <x v="2267"/>
    <n v="21965.619140625"/>
    <x v="47"/>
    <x v="5"/>
    <n v="17"/>
    <x v="1"/>
    <n v="8"/>
  </r>
  <r>
    <x v="2268"/>
    <n v="22251.7265625"/>
    <x v="47"/>
    <x v="6"/>
    <n v="17"/>
    <x v="1"/>
    <n v="8"/>
  </r>
  <r>
    <x v="2269"/>
    <n v="23555.66796875"/>
    <x v="47"/>
    <x v="6"/>
    <n v="17"/>
    <x v="1"/>
    <n v="8"/>
  </r>
  <r>
    <x v="2270"/>
    <n v="24275.36328125"/>
    <x v="47"/>
    <x v="7"/>
    <n v="17"/>
    <x v="1"/>
    <n v="8"/>
  </r>
  <r>
    <x v="2271"/>
    <n v="24930.076171875"/>
    <x v="47"/>
    <x v="7"/>
    <n v="17"/>
    <x v="1"/>
    <n v="8"/>
  </r>
  <r>
    <x v="2272"/>
    <n v="25173.21484375"/>
    <x v="47"/>
    <x v="8"/>
    <n v="17"/>
    <x v="1"/>
    <n v="8"/>
  </r>
  <r>
    <x v="2273"/>
    <n v="25509.466796875"/>
    <x v="47"/>
    <x v="8"/>
    <n v="17"/>
    <x v="1"/>
    <n v="8"/>
  </r>
  <r>
    <x v="2274"/>
    <n v="25684.998046875"/>
    <x v="47"/>
    <x v="9"/>
    <n v="17"/>
    <x v="1"/>
    <n v="8"/>
  </r>
  <r>
    <x v="2275"/>
    <n v="25776.44921875"/>
    <x v="47"/>
    <x v="9"/>
    <n v="17"/>
    <x v="1"/>
    <n v="8"/>
  </r>
  <r>
    <x v="2276"/>
    <n v="25911"/>
    <x v="47"/>
    <x v="10"/>
    <n v="17"/>
    <x v="1"/>
    <n v="8"/>
  </r>
  <r>
    <x v="2277"/>
    <n v="25936.58203125"/>
    <x v="47"/>
    <x v="10"/>
    <n v="17"/>
    <x v="1"/>
    <n v="8"/>
  </r>
  <r>
    <x v="2278"/>
    <n v="26031.337890625"/>
    <x v="47"/>
    <x v="11"/>
    <n v="17"/>
    <x v="1"/>
    <n v="8"/>
  </r>
  <r>
    <x v="2279"/>
    <n v="26045.546875"/>
    <x v="47"/>
    <x v="11"/>
    <n v="17"/>
    <x v="1"/>
    <n v="8"/>
  </r>
  <r>
    <x v="2280"/>
    <n v="25996.83984375"/>
    <x v="47"/>
    <x v="12"/>
    <n v="17"/>
    <x v="1"/>
    <n v="8"/>
  </r>
  <r>
    <x v="2281"/>
    <n v="25958.513671875"/>
    <x v="47"/>
    <x v="12"/>
    <n v="17"/>
    <x v="1"/>
    <n v="8"/>
  </r>
  <r>
    <x v="2282"/>
    <n v="26102.44140625"/>
    <x v="47"/>
    <x v="13"/>
    <n v="17"/>
    <x v="1"/>
    <n v="8"/>
  </r>
  <r>
    <x v="2283"/>
    <n v="26194.6953125"/>
    <x v="47"/>
    <x v="13"/>
    <n v="17"/>
    <x v="1"/>
    <n v="8"/>
  </r>
  <r>
    <x v="2284"/>
    <n v="26199.205078125"/>
    <x v="47"/>
    <x v="14"/>
    <n v="17"/>
    <x v="1"/>
    <n v="8"/>
  </r>
  <r>
    <x v="2285"/>
    <n v="26131.189453125"/>
    <x v="47"/>
    <x v="14"/>
    <n v="17"/>
    <x v="1"/>
    <n v="8"/>
  </r>
  <r>
    <x v="2286"/>
    <n v="26101.83984375"/>
    <x v="47"/>
    <x v="15"/>
    <n v="17"/>
    <x v="1"/>
    <n v="8"/>
  </r>
  <r>
    <x v="2287"/>
    <n v="26191.00390625"/>
    <x v="47"/>
    <x v="15"/>
    <n v="17"/>
    <x v="1"/>
    <n v="8"/>
  </r>
  <r>
    <x v="2288"/>
    <n v="26295.234375"/>
    <x v="47"/>
    <x v="16"/>
    <n v="17"/>
    <x v="1"/>
    <n v="8"/>
  </r>
  <r>
    <x v="2289"/>
    <n v="26519.853515625"/>
    <x v="47"/>
    <x v="16"/>
    <n v="17"/>
    <x v="1"/>
    <n v="8"/>
  </r>
  <r>
    <x v="2290"/>
    <n v="26767.458984375"/>
    <x v="47"/>
    <x v="17"/>
    <n v="17"/>
    <x v="1"/>
    <n v="8"/>
  </r>
  <r>
    <x v="2291"/>
    <n v="27570.31640625"/>
    <x v="47"/>
    <x v="17"/>
    <n v="17"/>
    <x v="1"/>
    <n v="8"/>
  </r>
  <r>
    <x v="2292"/>
    <n v="29085.8828125"/>
    <x v="47"/>
    <x v="18"/>
    <n v="17"/>
    <x v="1"/>
    <n v="8"/>
  </r>
  <r>
    <x v="2293"/>
    <n v="29397.5703125"/>
    <x v="47"/>
    <x v="18"/>
    <n v="17"/>
    <x v="1"/>
    <n v="8"/>
  </r>
  <r>
    <x v="2294"/>
    <n v="29183.60546875"/>
    <x v="47"/>
    <x v="19"/>
    <n v="17"/>
    <x v="1"/>
    <n v="8"/>
  </r>
  <r>
    <x v="2295"/>
    <n v="28818.9765625"/>
    <x v="47"/>
    <x v="19"/>
    <n v="17"/>
    <x v="1"/>
    <n v="8"/>
  </r>
  <r>
    <x v="2296"/>
    <n v="28358.16796875"/>
    <x v="47"/>
    <x v="20"/>
    <n v="17"/>
    <x v="1"/>
    <n v="8"/>
  </r>
  <r>
    <x v="2297"/>
    <n v="27770.41015625"/>
    <x v="47"/>
    <x v="20"/>
    <n v="17"/>
    <x v="1"/>
    <n v="8"/>
  </r>
  <r>
    <x v="2298"/>
    <n v="26968.1328125"/>
    <x v="47"/>
    <x v="21"/>
    <n v="17"/>
    <x v="1"/>
    <n v="8"/>
  </r>
  <r>
    <x v="2299"/>
    <n v="26130.689453125"/>
    <x v="47"/>
    <x v="21"/>
    <n v="17"/>
    <x v="1"/>
    <n v="8"/>
  </r>
  <r>
    <x v="2300"/>
    <n v="24987.02734375"/>
    <x v="47"/>
    <x v="22"/>
    <n v="17"/>
    <x v="1"/>
    <n v="8"/>
  </r>
  <r>
    <x v="2301"/>
    <n v="24110.046875"/>
    <x v="47"/>
    <x v="22"/>
    <n v="17"/>
    <x v="1"/>
    <n v="8"/>
  </r>
  <r>
    <x v="2302"/>
    <n v="23025.689453125"/>
    <x v="47"/>
    <x v="23"/>
    <n v="17"/>
    <x v="1"/>
    <n v="8"/>
  </r>
  <r>
    <x v="2303"/>
    <n v="22125.35546875"/>
    <x v="47"/>
    <x v="23"/>
    <n v="17"/>
    <x v="1"/>
    <n v="8"/>
  </r>
  <r>
    <x v="2304"/>
    <n v="21366.609375"/>
    <x v="48"/>
    <x v="0"/>
    <n v="18"/>
    <x v="1"/>
    <n v="8"/>
  </r>
  <r>
    <x v="2305"/>
    <n v="20765.240234375"/>
    <x v="48"/>
    <x v="0"/>
    <n v="18"/>
    <x v="1"/>
    <n v="8"/>
  </r>
  <r>
    <x v="2306"/>
    <n v="20424.505859375"/>
    <x v="48"/>
    <x v="1"/>
    <n v="18"/>
    <x v="1"/>
    <n v="8"/>
  </r>
  <r>
    <x v="2307"/>
    <n v="20445.07421875"/>
    <x v="48"/>
    <x v="1"/>
    <n v="18"/>
    <x v="1"/>
    <n v="8"/>
  </r>
  <r>
    <x v="2308"/>
    <n v="20186.935546875"/>
    <x v="48"/>
    <x v="2"/>
    <n v="18"/>
    <x v="1"/>
    <n v="8"/>
  </r>
  <r>
    <x v="2309"/>
    <n v="19904.7265625"/>
    <x v="48"/>
    <x v="2"/>
    <n v="18"/>
    <x v="1"/>
    <n v="8"/>
  </r>
  <r>
    <x v="2310"/>
    <n v="19863.234375"/>
    <x v="48"/>
    <x v="3"/>
    <n v="18"/>
    <x v="1"/>
    <n v="8"/>
  </r>
  <r>
    <x v="2311"/>
    <n v="19838.068359375"/>
    <x v="48"/>
    <x v="3"/>
    <n v="18"/>
    <x v="1"/>
    <n v="8"/>
  </r>
  <r>
    <x v="2312"/>
    <n v="20032.1796875"/>
    <x v="48"/>
    <x v="4"/>
    <n v="18"/>
    <x v="1"/>
    <n v="8"/>
  </r>
  <r>
    <x v="2313"/>
    <n v="20279.21484375"/>
    <x v="48"/>
    <x v="4"/>
    <n v="18"/>
    <x v="1"/>
    <n v="8"/>
  </r>
  <r>
    <x v="2314"/>
    <n v="20874.42578125"/>
    <x v="48"/>
    <x v="5"/>
    <n v="18"/>
    <x v="1"/>
    <n v="8"/>
  </r>
  <r>
    <x v="2315"/>
    <n v="21523.861328125"/>
    <x v="48"/>
    <x v="5"/>
    <n v="18"/>
    <x v="1"/>
    <n v="8"/>
  </r>
  <r>
    <x v="2316"/>
    <n v="22467.0703125"/>
    <x v="48"/>
    <x v="6"/>
    <n v="18"/>
    <x v="1"/>
    <n v="8"/>
  </r>
  <r>
    <x v="2317"/>
    <n v="23805.560546875"/>
    <x v="48"/>
    <x v="6"/>
    <n v="18"/>
    <x v="1"/>
    <n v="8"/>
  </r>
  <r>
    <x v="2318"/>
    <n v="24621.75390625"/>
    <x v="48"/>
    <x v="7"/>
    <n v="18"/>
    <x v="1"/>
    <n v="8"/>
  </r>
  <r>
    <x v="2319"/>
    <n v="25361.87109375"/>
    <x v="48"/>
    <x v="7"/>
    <n v="18"/>
    <x v="1"/>
    <n v="8"/>
  </r>
  <r>
    <x v="2320"/>
    <n v="25480.650390625"/>
    <x v="48"/>
    <x v="8"/>
    <n v="18"/>
    <x v="1"/>
    <n v="8"/>
  </r>
  <r>
    <x v="2321"/>
    <n v="25777.119140625"/>
    <x v="48"/>
    <x v="8"/>
    <n v="18"/>
    <x v="1"/>
    <n v="8"/>
  </r>
  <r>
    <x v="2322"/>
    <n v="25812.130859375"/>
    <x v="48"/>
    <x v="9"/>
    <n v="18"/>
    <x v="1"/>
    <n v="8"/>
  </r>
  <r>
    <x v="2323"/>
    <n v="25749.369140625"/>
    <x v="48"/>
    <x v="9"/>
    <n v="18"/>
    <x v="1"/>
    <n v="8"/>
  </r>
  <r>
    <x v="2324"/>
    <n v="25933.21484375"/>
    <x v="48"/>
    <x v="10"/>
    <n v="18"/>
    <x v="1"/>
    <n v="8"/>
  </r>
  <r>
    <x v="2325"/>
    <n v="26127.109375"/>
    <x v="48"/>
    <x v="10"/>
    <n v="18"/>
    <x v="1"/>
    <n v="8"/>
  </r>
  <r>
    <x v="2326"/>
    <n v="26041.26953125"/>
    <x v="48"/>
    <x v="11"/>
    <n v="18"/>
    <x v="1"/>
    <n v="8"/>
  </r>
  <r>
    <x v="2327"/>
    <n v="26062.6875"/>
    <x v="48"/>
    <x v="11"/>
    <n v="18"/>
    <x v="1"/>
    <n v="8"/>
  </r>
  <r>
    <x v="2328"/>
    <n v="25935.13671875"/>
    <x v="48"/>
    <x v="12"/>
    <n v="18"/>
    <x v="1"/>
    <n v="8"/>
  </r>
  <r>
    <x v="2329"/>
    <n v="25784.138671875"/>
    <x v="48"/>
    <x v="12"/>
    <n v="18"/>
    <x v="1"/>
    <n v="8"/>
  </r>
  <r>
    <x v="2330"/>
    <n v="25860.7109375"/>
    <x v="48"/>
    <x v="13"/>
    <n v="18"/>
    <x v="1"/>
    <n v="8"/>
  </r>
  <r>
    <x v="2331"/>
    <n v="25966.56640625"/>
    <x v="48"/>
    <x v="13"/>
    <n v="18"/>
    <x v="1"/>
    <n v="8"/>
  </r>
  <r>
    <x v="2332"/>
    <n v="25863.24609375"/>
    <x v="48"/>
    <x v="14"/>
    <n v="18"/>
    <x v="1"/>
    <n v="8"/>
  </r>
  <r>
    <x v="2333"/>
    <n v="25798.775390625"/>
    <x v="48"/>
    <x v="14"/>
    <n v="18"/>
    <x v="1"/>
    <n v="8"/>
  </r>
  <r>
    <x v="2334"/>
    <n v="25776.263671875"/>
    <x v="48"/>
    <x v="15"/>
    <n v="18"/>
    <x v="1"/>
    <n v="8"/>
  </r>
  <r>
    <x v="2335"/>
    <n v="25952.03515625"/>
    <x v="48"/>
    <x v="15"/>
    <n v="18"/>
    <x v="1"/>
    <n v="8"/>
  </r>
  <r>
    <x v="2336"/>
    <n v="25996.623046875"/>
    <x v="48"/>
    <x v="16"/>
    <n v="18"/>
    <x v="1"/>
    <n v="8"/>
  </r>
  <r>
    <x v="2337"/>
    <n v="26163.75390625"/>
    <x v="48"/>
    <x v="16"/>
    <n v="18"/>
    <x v="1"/>
    <n v="8"/>
  </r>
  <r>
    <x v="2338"/>
    <n v="26581.41015625"/>
    <x v="48"/>
    <x v="17"/>
    <n v="18"/>
    <x v="1"/>
    <n v="8"/>
  </r>
  <r>
    <x v="2339"/>
    <n v="27294.60546875"/>
    <x v="48"/>
    <x v="17"/>
    <n v="18"/>
    <x v="1"/>
    <n v="8"/>
  </r>
  <r>
    <x v="2340"/>
    <n v="28808.33984375"/>
    <x v="48"/>
    <x v="18"/>
    <n v="18"/>
    <x v="1"/>
    <n v="8"/>
  </r>
  <r>
    <x v="2341"/>
    <n v="29154.177734375"/>
    <x v="48"/>
    <x v="18"/>
    <n v="18"/>
    <x v="1"/>
    <n v="8"/>
  </r>
  <r>
    <x v="2342"/>
    <n v="28997.7421875"/>
    <x v="48"/>
    <x v="19"/>
    <n v="18"/>
    <x v="1"/>
    <n v="8"/>
  </r>
  <r>
    <x v="2343"/>
    <n v="28555.935546875"/>
    <x v="48"/>
    <x v="19"/>
    <n v="18"/>
    <x v="1"/>
    <n v="8"/>
  </r>
  <r>
    <x v="2344"/>
    <n v="28185.25"/>
    <x v="48"/>
    <x v="20"/>
    <n v="18"/>
    <x v="1"/>
    <n v="8"/>
  </r>
  <r>
    <x v="2345"/>
    <n v="27603.171875"/>
    <x v="48"/>
    <x v="20"/>
    <n v="18"/>
    <x v="1"/>
    <n v="8"/>
  </r>
  <r>
    <x v="2346"/>
    <n v="26888.43359375"/>
    <x v="48"/>
    <x v="21"/>
    <n v="18"/>
    <x v="1"/>
    <n v="8"/>
  </r>
  <r>
    <x v="2347"/>
    <n v="26114.146484375"/>
    <x v="48"/>
    <x v="21"/>
    <n v="18"/>
    <x v="1"/>
    <n v="8"/>
  </r>
  <r>
    <x v="2348"/>
    <n v="25073.048828125"/>
    <x v="48"/>
    <x v="22"/>
    <n v="18"/>
    <x v="1"/>
    <n v="8"/>
  </r>
  <r>
    <x v="2349"/>
    <n v="24328.6640625"/>
    <x v="48"/>
    <x v="22"/>
    <n v="18"/>
    <x v="1"/>
    <n v="8"/>
  </r>
  <r>
    <x v="2350"/>
    <n v="23170.953125"/>
    <x v="48"/>
    <x v="23"/>
    <n v="18"/>
    <x v="1"/>
    <n v="8"/>
  </r>
  <r>
    <x v="2351"/>
    <n v="22257.01171875"/>
    <x v="48"/>
    <x v="23"/>
    <n v="18"/>
    <x v="1"/>
    <n v="8"/>
  </r>
  <r>
    <x v="2352"/>
    <n v="21449.03515625"/>
    <x v="49"/>
    <x v="0"/>
    <n v="19"/>
    <x v="1"/>
    <n v="8"/>
  </r>
  <r>
    <x v="2353"/>
    <n v="20962.67578125"/>
    <x v="49"/>
    <x v="0"/>
    <n v="19"/>
    <x v="1"/>
    <n v="8"/>
  </r>
  <r>
    <x v="2354"/>
    <n v="20496.919921875"/>
    <x v="49"/>
    <x v="1"/>
    <n v="19"/>
    <x v="1"/>
    <n v="8"/>
  </r>
  <r>
    <x v="2355"/>
    <n v="20240.982421875"/>
    <x v="49"/>
    <x v="1"/>
    <n v="19"/>
    <x v="1"/>
    <n v="8"/>
  </r>
  <r>
    <x v="2356"/>
    <n v="19988.1875"/>
    <x v="49"/>
    <x v="2"/>
    <n v="19"/>
    <x v="1"/>
    <n v="8"/>
  </r>
  <r>
    <x v="2357"/>
    <n v="19701.935546875"/>
    <x v="49"/>
    <x v="2"/>
    <n v="19"/>
    <x v="1"/>
    <n v="8"/>
  </r>
  <r>
    <x v="2358"/>
    <n v="19671.728515625"/>
    <x v="49"/>
    <x v="3"/>
    <n v="19"/>
    <x v="1"/>
    <n v="8"/>
  </r>
  <r>
    <x v="2359"/>
    <n v="19671.732421875"/>
    <x v="49"/>
    <x v="3"/>
    <n v="19"/>
    <x v="1"/>
    <n v="8"/>
  </r>
  <r>
    <x v="2360"/>
    <n v="19864.78125"/>
    <x v="49"/>
    <x v="4"/>
    <n v="19"/>
    <x v="1"/>
    <n v="8"/>
  </r>
  <r>
    <x v="2361"/>
    <n v="20132.76953125"/>
    <x v="49"/>
    <x v="4"/>
    <n v="19"/>
    <x v="1"/>
    <n v="8"/>
  </r>
  <r>
    <x v="2362"/>
    <n v="20732.1640625"/>
    <x v="49"/>
    <x v="5"/>
    <n v="19"/>
    <x v="1"/>
    <n v="8"/>
  </r>
  <r>
    <x v="2363"/>
    <n v="21761.66015625"/>
    <x v="49"/>
    <x v="5"/>
    <n v="19"/>
    <x v="1"/>
    <n v="8"/>
  </r>
  <r>
    <x v="2364"/>
    <n v="22469.8203125"/>
    <x v="49"/>
    <x v="6"/>
    <n v="19"/>
    <x v="1"/>
    <n v="8"/>
  </r>
  <r>
    <x v="2365"/>
    <n v="23941.51953125"/>
    <x v="49"/>
    <x v="6"/>
    <n v="19"/>
    <x v="1"/>
    <n v="8"/>
  </r>
  <r>
    <x v="2366"/>
    <n v="24546.76171875"/>
    <x v="49"/>
    <x v="7"/>
    <n v="19"/>
    <x v="1"/>
    <n v="8"/>
  </r>
  <r>
    <x v="2367"/>
    <n v="25189.935546875"/>
    <x v="49"/>
    <x v="7"/>
    <n v="19"/>
    <x v="1"/>
    <n v="8"/>
  </r>
  <r>
    <x v="2368"/>
    <n v="25287.515625"/>
    <x v="49"/>
    <x v="8"/>
    <n v="19"/>
    <x v="1"/>
    <n v="8"/>
  </r>
  <r>
    <x v="2369"/>
    <n v="25562.8359375"/>
    <x v="49"/>
    <x v="8"/>
    <n v="19"/>
    <x v="1"/>
    <n v="8"/>
  </r>
  <r>
    <x v="2370"/>
    <n v="25707.484375"/>
    <x v="49"/>
    <x v="9"/>
    <n v="19"/>
    <x v="1"/>
    <n v="8"/>
  </r>
  <r>
    <x v="2371"/>
    <n v="25834.140625"/>
    <x v="49"/>
    <x v="9"/>
    <n v="19"/>
    <x v="1"/>
    <n v="8"/>
  </r>
  <r>
    <x v="2372"/>
    <n v="25859.291015625"/>
    <x v="49"/>
    <x v="10"/>
    <n v="19"/>
    <x v="1"/>
    <n v="8"/>
  </r>
  <r>
    <x v="2373"/>
    <n v="25915.275390625"/>
    <x v="49"/>
    <x v="10"/>
    <n v="19"/>
    <x v="1"/>
    <n v="8"/>
  </r>
  <r>
    <x v="2374"/>
    <n v="25915.4140625"/>
    <x v="49"/>
    <x v="11"/>
    <n v="19"/>
    <x v="1"/>
    <n v="8"/>
  </r>
  <r>
    <x v="2375"/>
    <n v="25888.494140625"/>
    <x v="49"/>
    <x v="11"/>
    <n v="19"/>
    <x v="1"/>
    <n v="8"/>
  </r>
  <r>
    <x v="2376"/>
    <n v="25771.98046875"/>
    <x v="49"/>
    <x v="12"/>
    <n v="19"/>
    <x v="1"/>
    <n v="8"/>
  </r>
  <r>
    <x v="2377"/>
    <n v="25688.443359375"/>
    <x v="49"/>
    <x v="12"/>
    <n v="19"/>
    <x v="1"/>
    <n v="8"/>
  </r>
  <r>
    <x v="2378"/>
    <n v="25783.603515625"/>
    <x v="49"/>
    <x v="13"/>
    <n v="19"/>
    <x v="1"/>
    <n v="8"/>
  </r>
  <r>
    <x v="2379"/>
    <n v="25894.068359375"/>
    <x v="49"/>
    <x v="13"/>
    <n v="19"/>
    <x v="1"/>
    <n v="8"/>
  </r>
  <r>
    <x v="2380"/>
    <n v="25917.546875"/>
    <x v="49"/>
    <x v="14"/>
    <n v="19"/>
    <x v="1"/>
    <n v="8"/>
  </r>
  <r>
    <x v="2381"/>
    <n v="25956.38671875"/>
    <x v="49"/>
    <x v="14"/>
    <n v="19"/>
    <x v="1"/>
    <n v="8"/>
  </r>
  <r>
    <x v="2382"/>
    <n v="25979.455078125"/>
    <x v="49"/>
    <x v="15"/>
    <n v="19"/>
    <x v="1"/>
    <n v="8"/>
  </r>
  <r>
    <x v="2383"/>
    <n v="26008.4375"/>
    <x v="49"/>
    <x v="15"/>
    <n v="19"/>
    <x v="1"/>
    <n v="8"/>
  </r>
  <r>
    <x v="2384"/>
    <n v="25916.162109375"/>
    <x v="49"/>
    <x v="16"/>
    <n v="19"/>
    <x v="1"/>
    <n v="8"/>
  </r>
  <r>
    <x v="2385"/>
    <n v="26023.2890625"/>
    <x v="49"/>
    <x v="16"/>
    <n v="19"/>
    <x v="1"/>
    <n v="8"/>
  </r>
  <r>
    <x v="2386"/>
    <n v="26259.849609375"/>
    <x v="49"/>
    <x v="17"/>
    <n v="19"/>
    <x v="1"/>
    <n v="8"/>
  </r>
  <r>
    <x v="2387"/>
    <n v="26887.455078125"/>
    <x v="49"/>
    <x v="17"/>
    <n v="19"/>
    <x v="1"/>
    <n v="8"/>
  </r>
  <r>
    <x v="2388"/>
    <n v="28499.169921875"/>
    <x v="49"/>
    <x v="18"/>
    <n v="19"/>
    <x v="1"/>
    <n v="8"/>
  </r>
  <r>
    <x v="2389"/>
    <n v="29007.1875"/>
    <x v="49"/>
    <x v="18"/>
    <n v="19"/>
    <x v="1"/>
    <n v="8"/>
  </r>
  <r>
    <x v="2390"/>
    <n v="28829.689453125"/>
    <x v="49"/>
    <x v="19"/>
    <n v="19"/>
    <x v="1"/>
    <n v="8"/>
  </r>
  <r>
    <x v="2391"/>
    <n v="28477.40234375"/>
    <x v="49"/>
    <x v="19"/>
    <n v="19"/>
    <x v="1"/>
    <n v="8"/>
  </r>
  <r>
    <x v="2392"/>
    <n v="28057.02734375"/>
    <x v="49"/>
    <x v="20"/>
    <n v="19"/>
    <x v="1"/>
    <n v="8"/>
  </r>
  <r>
    <x v="2393"/>
    <n v="27469.50390625"/>
    <x v="49"/>
    <x v="20"/>
    <n v="19"/>
    <x v="1"/>
    <n v="8"/>
  </r>
  <r>
    <x v="2394"/>
    <n v="26815.609375"/>
    <x v="49"/>
    <x v="21"/>
    <n v="19"/>
    <x v="1"/>
    <n v="8"/>
  </r>
  <r>
    <x v="2395"/>
    <n v="25936.93359375"/>
    <x v="49"/>
    <x v="21"/>
    <n v="19"/>
    <x v="1"/>
    <n v="8"/>
  </r>
  <r>
    <x v="2396"/>
    <n v="25031.0078125"/>
    <x v="49"/>
    <x v="22"/>
    <n v="19"/>
    <x v="1"/>
    <n v="8"/>
  </r>
  <r>
    <x v="2397"/>
    <n v="24171.13671875"/>
    <x v="49"/>
    <x v="22"/>
    <n v="19"/>
    <x v="1"/>
    <n v="8"/>
  </r>
  <r>
    <x v="2398"/>
    <n v="23236.81640625"/>
    <x v="49"/>
    <x v="23"/>
    <n v="19"/>
    <x v="1"/>
    <n v="8"/>
  </r>
  <r>
    <x v="2399"/>
    <n v="22286.12109375"/>
    <x v="49"/>
    <x v="23"/>
    <n v="19"/>
    <x v="1"/>
    <n v="8"/>
  </r>
  <r>
    <x v="2400"/>
    <n v="21482.408203125"/>
    <x v="50"/>
    <x v="0"/>
    <n v="20"/>
    <x v="1"/>
    <n v="8"/>
  </r>
  <r>
    <x v="2401"/>
    <n v="20952.712890625"/>
    <x v="50"/>
    <x v="0"/>
    <n v="20"/>
    <x v="1"/>
    <n v="8"/>
  </r>
  <r>
    <x v="2402"/>
    <n v="20618.51171875"/>
    <x v="50"/>
    <x v="1"/>
    <n v="20"/>
    <x v="1"/>
    <n v="8"/>
  </r>
  <r>
    <x v="2403"/>
    <n v="20178.296875"/>
    <x v="50"/>
    <x v="1"/>
    <n v="20"/>
    <x v="1"/>
    <n v="8"/>
  </r>
  <r>
    <x v="2404"/>
    <n v="19995.111328125"/>
    <x v="50"/>
    <x v="2"/>
    <n v="20"/>
    <x v="1"/>
    <n v="8"/>
  </r>
  <r>
    <x v="2405"/>
    <n v="19696.083984375"/>
    <x v="50"/>
    <x v="2"/>
    <n v="20"/>
    <x v="1"/>
    <n v="8"/>
  </r>
  <r>
    <x v="2406"/>
    <n v="19690.67578125"/>
    <x v="50"/>
    <x v="3"/>
    <n v="20"/>
    <x v="1"/>
    <n v="8"/>
  </r>
  <r>
    <x v="2407"/>
    <n v="19693.8671875"/>
    <x v="50"/>
    <x v="3"/>
    <n v="20"/>
    <x v="1"/>
    <n v="8"/>
  </r>
  <r>
    <x v="2408"/>
    <n v="19879.490234375"/>
    <x v="50"/>
    <x v="4"/>
    <n v="20"/>
    <x v="1"/>
    <n v="8"/>
  </r>
  <r>
    <x v="2409"/>
    <n v="20248.048828125"/>
    <x v="50"/>
    <x v="4"/>
    <n v="20"/>
    <x v="1"/>
    <n v="8"/>
  </r>
  <r>
    <x v="2410"/>
    <n v="20478.640625"/>
    <x v="50"/>
    <x v="5"/>
    <n v="20"/>
    <x v="1"/>
    <n v="8"/>
  </r>
  <r>
    <x v="2411"/>
    <n v="21390.83203125"/>
    <x v="50"/>
    <x v="5"/>
    <n v="20"/>
    <x v="1"/>
    <n v="8"/>
  </r>
  <r>
    <x v="2412"/>
    <n v="22068.94921875"/>
    <x v="50"/>
    <x v="6"/>
    <n v="20"/>
    <x v="1"/>
    <n v="8"/>
  </r>
  <r>
    <x v="2413"/>
    <n v="23546.08203125"/>
    <x v="50"/>
    <x v="6"/>
    <n v="20"/>
    <x v="1"/>
    <n v="8"/>
  </r>
  <r>
    <x v="2414"/>
    <n v="24126.80859375"/>
    <x v="50"/>
    <x v="7"/>
    <n v="20"/>
    <x v="1"/>
    <n v="8"/>
  </r>
  <r>
    <x v="2415"/>
    <n v="24816.365234375"/>
    <x v="50"/>
    <x v="7"/>
    <n v="20"/>
    <x v="1"/>
    <n v="8"/>
  </r>
  <r>
    <x v="2416"/>
    <n v="25025.3046875"/>
    <x v="50"/>
    <x v="8"/>
    <n v="20"/>
    <x v="1"/>
    <n v="8"/>
  </r>
  <r>
    <x v="2417"/>
    <n v="25395.63671875"/>
    <x v="50"/>
    <x v="8"/>
    <n v="20"/>
    <x v="1"/>
    <n v="8"/>
  </r>
  <r>
    <x v="2418"/>
    <n v="25620.177734375"/>
    <x v="50"/>
    <x v="9"/>
    <n v="20"/>
    <x v="1"/>
    <n v="8"/>
  </r>
  <r>
    <x v="2419"/>
    <n v="25728.298828125"/>
    <x v="50"/>
    <x v="9"/>
    <n v="20"/>
    <x v="1"/>
    <n v="8"/>
  </r>
  <r>
    <x v="2420"/>
    <n v="25696.072265625"/>
    <x v="50"/>
    <x v="10"/>
    <n v="20"/>
    <x v="1"/>
    <n v="8"/>
  </r>
  <r>
    <x v="2421"/>
    <n v="25741.15625"/>
    <x v="50"/>
    <x v="10"/>
    <n v="20"/>
    <x v="1"/>
    <n v="8"/>
  </r>
  <r>
    <x v="2422"/>
    <n v="25584.0625"/>
    <x v="50"/>
    <x v="11"/>
    <n v="20"/>
    <x v="1"/>
    <n v="8"/>
  </r>
  <r>
    <x v="2423"/>
    <n v="25537.603515625"/>
    <x v="50"/>
    <x v="11"/>
    <n v="20"/>
    <x v="1"/>
    <n v="8"/>
  </r>
  <r>
    <x v="2424"/>
    <n v="25407.546875"/>
    <x v="50"/>
    <x v="12"/>
    <n v="20"/>
    <x v="1"/>
    <n v="8"/>
  </r>
  <r>
    <x v="2425"/>
    <n v="25271.982421875"/>
    <x v="50"/>
    <x v="12"/>
    <n v="20"/>
    <x v="1"/>
    <n v="8"/>
  </r>
  <r>
    <x v="2426"/>
    <n v="25347.52734375"/>
    <x v="50"/>
    <x v="13"/>
    <n v="20"/>
    <x v="1"/>
    <n v="8"/>
  </r>
  <r>
    <x v="2427"/>
    <n v="25374.125"/>
    <x v="50"/>
    <x v="13"/>
    <n v="20"/>
    <x v="1"/>
    <n v="8"/>
  </r>
  <r>
    <x v="2428"/>
    <n v="25327.8671875"/>
    <x v="50"/>
    <x v="14"/>
    <n v="20"/>
    <x v="1"/>
    <n v="8"/>
  </r>
  <r>
    <x v="2429"/>
    <n v="25177.515625"/>
    <x v="50"/>
    <x v="14"/>
    <n v="20"/>
    <x v="1"/>
    <n v="8"/>
  </r>
  <r>
    <x v="2430"/>
    <n v="25135.564453125"/>
    <x v="50"/>
    <x v="15"/>
    <n v="20"/>
    <x v="1"/>
    <n v="8"/>
  </r>
  <r>
    <x v="2431"/>
    <n v="25134.20703125"/>
    <x v="50"/>
    <x v="15"/>
    <n v="20"/>
    <x v="1"/>
    <n v="8"/>
  </r>
  <r>
    <x v="2432"/>
    <n v="25078.6015625"/>
    <x v="50"/>
    <x v="16"/>
    <n v="20"/>
    <x v="1"/>
    <n v="8"/>
  </r>
  <r>
    <x v="2433"/>
    <n v="25241.95703125"/>
    <x v="50"/>
    <x v="16"/>
    <n v="20"/>
    <x v="1"/>
    <n v="8"/>
  </r>
  <r>
    <x v="2434"/>
    <n v="25515.162109375"/>
    <x v="50"/>
    <x v="17"/>
    <n v="20"/>
    <x v="1"/>
    <n v="8"/>
  </r>
  <r>
    <x v="2435"/>
    <n v="26236.615234375"/>
    <x v="50"/>
    <x v="17"/>
    <n v="20"/>
    <x v="1"/>
    <n v="8"/>
  </r>
  <r>
    <x v="2436"/>
    <n v="27503.5078125"/>
    <x v="50"/>
    <x v="18"/>
    <n v="20"/>
    <x v="1"/>
    <n v="8"/>
  </r>
  <r>
    <x v="2437"/>
    <n v="28014.73828125"/>
    <x v="50"/>
    <x v="18"/>
    <n v="20"/>
    <x v="1"/>
    <n v="8"/>
  </r>
  <r>
    <x v="2438"/>
    <n v="27744.064453125"/>
    <x v="50"/>
    <x v="19"/>
    <n v="20"/>
    <x v="1"/>
    <n v="8"/>
  </r>
  <r>
    <x v="2439"/>
    <n v="27331.65234375"/>
    <x v="50"/>
    <x v="19"/>
    <n v="20"/>
    <x v="1"/>
    <n v="8"/>
  </r>
  <r>
    <x v="2440"/>
    <n v="26972.013671875"/>
    <x v="50"/>
    <x v="20"/>
    <n v="20"/>
    <x v="1"/>
    <n v="8"/>
  </r>
  <r>
    <x v="2441"/>
    <n v="26416.70703125"/>
    <x v="50"/>
    <x v="20"/>
    <n v="20"/>
    <x v="1"/>
    <n v="8"/>
  </r>
  <r>
    <x v="2442"/>
    <n v="25802.19140625"/>
    <x v="50"/>
    <x v="21"/>
    <n v="20"/>
    <x v="1"/>
    <n v="8"/>
  </r>
  <r>
    <x v="2443"/>
    <n v="25228.498046875"/>
    <x v="50"/>
    <x v="21"/>
    <n v="20"/>
    <x v="1"/>
    <n v="8"/>
  </r>
  <r>
    <x v="2444"/>
    <n v="24359.265625"/>
    <x v="50"/>
    <x v="22"/>
    <n v="20"/>
    <x v="1"/>
    <n v="8"/>
  </r>
  <r>
    <x v="2445"/>
    <n v="23716.212890625"/>
    <x v="50"/>
    <x v="22"/>
    <n v="20"/>
    <x v="1"/>
    <n v="8"/>
  </r>
  <r>
    <x v="2446"/>
    <n v="22877.7265625"/>
    <x v="50"/>
    <x v="23"/>
    <n v="20"/>
    <x v="1"/>
    <n v="8"/>
  </r>
  <r>
    <x v="2447"/>
    <n v="22011.0546875"/>
    <x v="50"/>
    <x v="23"/>
    <n v="20"/>
    <x v="1"/>
    <n v="8"/>
  </r>
  <r>
    <x v="2448"/>
    <n v="21217.517578125"/>
    <x v="51"/>
    <x v="0"/>
    <n v="21"/>
    <x v="1"/>
    <n v="8"/>
  </r>
  <r>
    <x v="2449"/>
    <n v="20711.046875"/>
    <x v="51"/>
    <x v="0"/>
    <n v="21"/>
    <x v="1"/>
    <n v="8"/>
  </r>
  <r>
    <x v="2450"/>
    <n v="20563.849609375"/>
    <x v="51"/>
    <x v="1"/>
    <n v="21"/>
    <x v="1"/>
    <n v="8"/>
  </r>
  <r>
    <x v="2451"/>
    <n v="20200.859375"/>
    <x v="51"/>
    <x v="1"/>
    <n v="21"/>
    <x v="1"/>
    <n v="8"/>
  </r>
  <r>
    <x v="2452"/>
    <n v="20253.7109375"/>
    <x v="51"/>
    <x v="2"/>
    <n v="21"/>
    <x v="1"/>
    <n v="8"/>
  </r>
  <r>
    <x v="2453"/>
    <n v="20090.037109375"/>
    <x v="51"/>
    <x v="2"/>
    <n v="21"/>
    <x v="1"/>
    <n v="8"/>
  </r>
  <r>
    <x v="2454"/>
    <n v="19889.349609375"/>
    <x v="51"/>
    <x v="3"/>
    <n v="21"/>
    <x v="1"/>
    <n v="8"/>
  </r>
  <r>
    <x v="2455"/>
    <n v="19823.302734375"/>
    <x v="51"/>
    <x v="3"/>
    <n v="21"/>
    <x v="1"/>
    <n v="8"/>
  </r>
  <r>
    <x v="2456"/>
    <n v="19835.48828125"/>
    <x v="51"/>
    <x v="4"/>
    <n v="21"/>
    <x v="1"/>
    <n v="8"/>
  </r>
  <r>
    <x v="2457"/>
    <n v="19903.470703125"/>
    <x v="51"/>
    <x v="4"/>
    <n v="21"/>
    <x v="1"/>
    <n v="8"/>
  </r>
  <r>
    <x v="2458"/>
    <n v="20149.779296875"/>
    <x v="51"/>
    <x v="5"/>
    <n v="21"/>
    <x v="1"/>
    <n v="8"/>
  </r>
  <r>
    <x v="2459"/>
    <n v="20560.9765625"/>
    <x v="51"/>
    <x v="5"/>
    <n v="21"/>
    <x v="1"/>
    <n v="8"/>
  </r>
  <r>
    <x v="2460"/>
    <n v="20945.55859375"/>
    <x v="51"/>
    <x v="6"/>
    <n v="21"/>
    <x v="1"/>
    <n v="8"/>
  </r>
  <r>
    <x v="2461"/>
    <n v="21152.576171875"/>
    <x v="51"/>
    <x v="6"/>
    <n v="21"/>
    <x v="1"/>
    <n v="8"/>
  </r>
  <r>
    <x v="2462"/>
    <n v="21128.216796875"/>
    <x v="51"/>
    <x v="7"/>
    <n v="21"/>
    <x v="1"/>
    <n v="8"/>
  </r>
  <r>
    <x v="2463"/>
    <n v="21615.455078125"/>
    <x v="51"/>
    <x v="7"/>
    <n v="21"/>
    <x v="1"/>
    <n v="8"/>
  </r>
  <r>
    <x v="2464"/>
    <n v="22100.361328125"/>
    <x v="51"/>
    <x v="8"/>
    <n v="21"/>
    <x v="1"/>
    <n v="8"/>
  </r>
  <r>
    <x v="2465"/>
    <n v="22611.55078125"/>
    <x v="51"/>
    <x v="8"/>
    <n v="21"/>
    <x v="1"/>
    <n v="8"/>
  </r>
  <r>
    <x v="2466"/>
    <n v="22529.10546875"/>
    <x v="51"/>
    <x v="9"/>
    <n v="21"/>
    <x v="1"/>
    <n v="8"/>
  </r>
  <r>
    <x v="2467"/>
    <n v="22873.171875"/>
    <x v="51"/>
    <x v="9"/>
    <n v="21"/>
    <x v="1"/>
    <n v="8"/>
  </r>
  <r>
    <x v="2468"/>
    <n v="23038.796875"/>
    <x v="51"/>
    <x v="10"/>
    <n v="21"/>
    <x v="1"/>
    <n v="8"/>
  </r>
  <r>
    <x v="2469"/>
    <n v="22964.533203125"/>
    <x v="51"/>
    <x v="10"/>
    <n v="21"/>
    <x v="1"/>
    <n v="8"/>
  </r>
  <r>
    <x v="2470"/>
    <n v="22744.3828125"/>
    <x v="51"/>
    <x v="11"/>
    <n v="21"/>
    <x v="1"/>
    <n v="8"/>
  </r>
  <r>
    <x v="2471"/>
    <n v="22677.333984375"/>
    <x v="51"/>
    <x v="11"/>
    <n v="21"/>
    <x v="1"/>
    <n v="8"/>
  </r>
  <r>
    <x v="2472"/>
    <n v="22338.47265625"/>
    <x v="51"/>
    <x v="12"/>
    <n v="21"/>
    <x v="1"/>
    <n v="8"/>
  </r>
  <r>
    <x v="2473"/>
    <n v="22148.8046875"/>
    <x v="51"/>
    <x v="12"/>
    <n v="21"/>
    <x v="1"/>
    <n v="8"/>
  </r>
  <r>
    <x v="2474"/>
    <n v="22039.904296875"/>
    <x v="51"/>
    <x v="13"/>
    <n v="21"/>
    <x v="1"/>
    <n v="8"/>
  </r>
  <r>
    <x v="2475"/>
    <n v="21861.98046875"/>
    <x v="51"/>
    <x v="13"/>
    <n v="21"/>
    <x v="1"/>
    <n v="8"/>
  </r>
  <r>
    <x v="2476"/>
    <n v="21787.1015625"/>
    <x v="51"/>
    <x v="14"/>
    <n v="21"/>
    <x v="1"/>
    <n v="8"/>
  </r>
  <r>
    <x v="2477"/>
    <n v="21706.58984375"/>
    <x v="51"/>
    <x v="14"/>
    <n v="21"/>
    <x v="1"/>
    <n v="8"/>
  </r>
  <r>
    <x v="2478"/>
    <n v="21686.396484375"/>
    <x v="51"/>
    <x v="15"/>
    <n v="21"/>
    <x v="1"/>
    <n v="8"/>
  </r>
  <r>
    <x v="2479"/>
    <n v="21812.521484375"/>
    <x v="51"/>
    <x v="15"/>
    <n v="21"/>
    <x v="1"/>
    <n v="8"/>
  </r>
  <r>
    <x v="2480"/>
    <n v="22017.525390625"/>
    <x v="51"/>
    <x v="16"/>
    <n v="21"/>
    <x v="1"/>
    <n v="8"/>
  </r>
  <r>
    <x v="2481"/>
    <n v="22386.8828125"/>
    <x v="51"/>
    <x v="16"/>
    <n v="21"/>
    <x v="1"/>
    <n v="8"/>
  </r>
  <r>
    <x v="2482"/>
    <n v="22953.0234375"/>
    <x v="51"/>
    <x v="17"/>
    <n v="21"/>
    <x v="1"/>
    <n v="8"/>
  </r>
  <r>
    <x v="2483"/>
    <n v="23836.521484375"/>
    <x v="51"/>
    <x v="17"/>
    <n v="21"/>
    <x v="1"/>
    <n v="8"/>
  </r>
  <r>
    <x v="2484"/>
    <n v="25312.328125"/>
    <x v="51"/>
    <x v="18"/>
    <n v="21"/>
    <x v="1"/>
    <n v="8"/>
  </r>
  <r>
    <x v="2485"/>
    <n v="25904.21484375"/>
    <x v="51"/>
    <x v="18"/>
    <n v="21"/>
    <x v="1"/>
    <n v="8"/>
  </r>
  <r>
    <x v="2486"/>
    <n v="25782.375"/>
    <x v="51"/>
    <x v="19"/>
    <n v="21"/>
    <x v="1"/>
    <n v="8"/>
  </r>
  <r>
    <x v="2487"/>
    <n v="25528.4375"/>
    <x v="51"/>
    <x v="19"/>
    <n v="21"/>
    <x v="1"/>
    <n v="8"/>
  </r>
  <r>
    <x v="2488"/>
    <n v="25178.435546875"/>
    <x v="51"/>
    <x v="20"/>
    <n v="21"/>
    <x v="1"/>
    <n v="8"/>
  </r>
  <r>
    <x v="2489"/>
    <n v="24898.310546875"/>
    <x v="51"/>
    <x v="20"/>
    <n v="21"/>
    <x v="1"/>
    <n v="8"/>
  </r>
  <r>
    <x v="2490"/>
    <n v="24452.751953125"/>
    <x v="51"/>
    <x v="21"/>
    <n v="21"/>
    <x v="1"/>
    <n v="8"/>
  </r>
  <r>
    <x v="2491"/>
    <n v="23994.005859375"/>
    <x v="51"/>
    <x v="21"/>
    <n v="21"/>
    <x v="1"/>
    <n v="8"/>
  </r>
  <r>
    <x v="2492"/>
    <n v="23633.3046875"/>
    <x v="51"/>
    <x v="22"/>
    <n v="21"/>
    <x v="1"/>
    <n v="8"/>
  </r>
  <r>
    <x v="2493"/>
    <n v="23377.03515625"/>
    <x v="51"/>
    <x v="22"/>
    <n v="21"/>
    <x v="1"/>
    <n v="8"/>
  </r>
  <r>
    <x v="2494"/>
    <n v="22610.2890625"/>
    <x v="51"/>
    <x v="23"/>
    <n v="21"/>
    <x v="1"/>
    <n v="8"/>
  </r>
  <r>
    <x v="2495"/>
    <n v="21952.75"/>
    <x v="51"/>
    <x v="23"/>
    <n v="21"/>
    <x v="1"/>
    <n v="8"/>
  </r>
  <r>
    <x v="2496"/>
    <n v="21309.6953125"/>
    <x v="52"/>
    <x v="0"/>
    <n v="22"/>
    <x v="1"/>
    <n v="9"/>
  </r>
  <r>
    <x v="2497"/>
    <n v="20354.12109375"/>
    <x v="52"/>
    <x v="0"/>
    <n v="22"/>
    <x v="1"/>
    <n v="9"/>
  </r>
  <r>
    <x v="2498"/>
    <n v="19828.884765625"/>
    <x v="52"/>
    <x v="1"/>
    <n v="22"/>
    <x v="1"/>
    <n v="9"/>
  </r>
  <r>
    <x v="2499"/>
    <n v="19480.48046875"/>
    <x v="52"/>
    <x v="1"/>
    <n v="22"/>
    <x v="1"/>
    <n v="9"/>
  </r>
  <r>
    <x v="2500"/>
    <n v="18792.0390625"/>
    <x v="52"/>
    <x v="2"/>
    <n v="22"/>
    <x v="1"/>
    <n v="9"/>
  </r>
  <r>
    <x v="2501"/>
    <n v="18601.580078125"/>
    <x v="52"/>
    <x v="2"/>
    <n v="22"/>
    <x v="1"/>
    <n v="9"/>
  </r>
  <r>
    <x v="2502"/>
    <n v="18499.234375"/>
    <x v="52"/>
    <x v="3"/>
    <n v="22"/>
    <x v="1"/>
    <n v="9"/>
  </r>
  <r>
    <x v="2503"/>
    <n v="18387.943359375"/>
    <x v="52"/>
    <x v="3"/>
    <n v="22"/>
    <x v="1"/>
    <n v="9"/>
  </r>
  <r>
    <x v="2504"/>
    <n v="18699.810546875"/>
    <x v="52"/>
    <x v="4"/>
    <n v="22"/>
    <x v="1"/>
    <n v="9"/>
  </r>
  <r>
    <x v="2505"/>
    <n v="18640.22265625"/>
    <x v="52"/>
    <x v="4"/>
    <n v="22"/>
    <x v="1"/>
    <n v="9"/>
  </r>
  <r>
    <x v="2506"/>
    <n v="18843.15625"/>
    <x v="52"/>
    <x v="5"/>
    <n v="22"/>
    <x v="1"/>
    <n v="9"/>
  </r>
  <r>
    <x v="2507"/>
    <n v="19197.333984375"/>
    <x v="52"/>
    <x v="5"/>
    <n v="22"/>
    <x v="1"/>
    <n v="9"/>
  </r>
  <r>
    <x v="2508"/>
    <n v="18947.3359375"/>
    <x v="52"/>
    <x v="6"/>
    <n v="22"/>
    <x v="1"/>
    <n v="9"/>
  </r>
  <r>
    <x v="2509"/>
    <n v="19188.115234375"/>
    <x v="52"/>
    <x v="6"/>
    <n v="22"/>
    <x v="1"/>
    <n v="9"/>
  </r>
  <r>
    <x v="2510"/>
    <n v="19145.259765625"/>
    <x v="52"/>
    <x v="7"/>
    <n v="22"/>
    <x v="1"/>
    <n v="9"/>
  </r>
  <r>
    <x v="2511"/>
    <n v="19579.9375"/>
    <x v="52"/>
    <x v="7"/>
    <n v="22"/>
    <x v="1"/>
    <n v="9"/>
  </r>
  <r>
    <x v="2512"/>
    <n v="19978.5625"/>
    <x v="52"/>
    <x v="8"/>
    <n v="22"/>
    <x v="1"/>
    <n v="9"/>
  </r>
  <r>
    <x v="2513"/>
    <n v="20457.302734375"/>
    <x v="52"/>
    <x v="8"/>
    <n v="22"/>
    <x v="1"/>
    <n v="9"/>
  </r>
  <r>
    <x v="2514"/>
    <n v="20745.322265625"/>
    <x v="52"/>
    <x v="9"/>
    <n v="22"/>
    <x v="1"/>
    <n v="9"/>
  </r>
  <r>
    <x v="2515"/>
    <n v="21090.3203125"/>
    <x v="52"/>
    <x v="9"/>
    <n v="22"/>
    <x v="1"/>
    <n v="9"/>
  </r>
  <r>
    <x v="2516"/>
    <n v="21265.6796875"/>
    <x v="52"/>
    <x v="10"/>
    <n v="22"/>
    <x v="1"/>
    <n v="9"/>
  </r>
  <r>
    <x v="2517"/>
    <n v="21490.1875"/>
    <x v="52"/>
    <x v="10"/>
    <n v="22"/>
    <x v="1"/>
    <n v="9"/>
  </r>
  <r>
    <x v="2518"/>
    <n v="21464.56640625"/>
    <x v="52"/>
    <x v="11"/>
    <n v="22"/>
    <x v="1"/>
    <n v="9"/>
  </r>
  <r>
    <x v="2519"/>
    <n v="21576.138671875"/>
    <x v="52"/>
    <x v="11"/>
    <n v="22"/>
    <x v="1"/>
    <n v="9"/>
  </r>
  <r>
    <x v="2520"/>
    <n v="21540.5859375"/>
    <x v="52"/>
    <x v="12"/>
    <n v="22"/>
    <x v="1"/>
    <n v="9"/>
  </r>
  <r>
    <x v="2521"/>
    <n v="21867.4921875"/>
    <x v="52"/>
    <x v="12"/>
    <n v="22"/>
    <x v="1"/>
    <n v="9"/>
  </r>
  <r>
    <x v="2522"/>
    <n v="21705.650390625"/>
    <x v="52"/>
    <x v="13"/>
    <n v="22"/>
    <x v="1"/>
    <n v="9"/>
  </r>
  <r>
    <x v="2523"/>
    <n v="21665.65234375"/>
    <x v="52"/>
    <x v="13"/>
    <n v="22"/>
    <x v="1"/>
    <n v="9"/>
  </r>
  <r>
    <x v="2524"/>
    <n v="21680.71484375"/>
    <x v="52"/>
    <x v="14"/>
    <n v="22"/>
    <x v="1"/>
    <n v="9"/>
  </r>
  <r>
    <x v="2525"/>
    <n v="21662.578125"/>
    <x v="52"/>
    <x v="14"/>
    <n v="22"/>
    <x v="1"/>
    <n v="9"/>
  </r>
  <r>
    <x v="2526"/>
    <n v="21451.384765625"/>
    <x v="52"/>
    <x v="15"/>
    <n v="22"/>
    <x v="1"/>
    <n v="9"/>
  </r>
  <r>
    <x v="2527"/>
    <n v="21758.46484375"/>
    <x v="52"/>
    <x v="15"/>
    <n v="22"/>
    <x v="1"/>
    <n v="9"/>
  </r>
  <r>
    <x v="2528"/>
    <n v="22013.93359375"/>
    <x v="52"/>
    <x v="16"/>
    <n v="22"/>
    <x v="1"/>
    <n v="9"/>
  </r>
  <r>
    <x v="2529"/>
    <n v="22386.056640625"/>
    <x v="52"/>
    <x v="16"/>
    <n v="22"/>
    <x v="1"/>
    <n v="9"/>
  </r>
  <r>
    <x v="2530"/>
    <n v="23121.587890625"/>
    <x v="52"/>
    <x v="17"/>
    <n v="22"/>
    <x v="1"/>
    <n v="9"/>
  </r>
  <r>
    <x v="2531"/>
    <n v="24183.56640625"/>
    <x v="52"/>
    <x v="17"/>
    <n v="22"/>
    <x v="1"/>
    <n v="9"/>
  </r>
  <r>
    <x v="2532"/>
    <n v="25440.396484375"/>
    <x v="52"/>
    <x v="18"/>
    <n v="22"/>
    <x v="1"/>
    <n v="9"/>
  </r>
  <r>
    <x v="2533"/>
    <n v="26065.3046875"/>
    <x v="52"/>
    <x v="18"/>
    <n v="22"/>
    <x v="1"/>
    <n v="9"/>
  </r>
  <r>
    <x v="2534"/>
    <n v="26029.634765625"/>
    <x v="52"/>
    <x v="19"/>
    <n v="22"/>
    <x v="1"/>
    <n v="9"/>
  </r>
  <r>
    <x v="2535"/>
    <n v="25974.048828125"/>
    <x v="52"/>
    <x v="19"/>
    <n v="22"/>
    <x v="1"/>
    <n v="9"/>
  </r>
  <r>
    <x v="2536"/>
    <n v="25774.9609375"/>
    <x v="52"/>
    <x v="20"/>
    <n v="22"/>
    <x v="1"/>
    <n v="9"/>
  </r>
  <r>
    <x v="2537"/>
    <n v="25367.91796875"/>
    <x v="52"/>
    <x v="20"/>
    <n v="22"/>
    <x v="1"/>
    <n v="9"/>
  </r>
  <r>
    <x v="2538"/>
    <n v="24761"/>
    <x v="52"/>
    <x v="21"/>
    <n v="22"/>
    <x v="1"/>
    <n v="9"/>
  </r>
  <r>
    <x v="2539"/>
    <n v="24186.64453125"/>
    <x v="52"/>
    <x v="21"/>
    <n v="22"/>
    <x v="1"/>
    <n v="9"/>
  </r>
  <r>
    <x v="2540"/>
    <n v="23183.23828125"/>
    <x v="52"/>
    <x v="22"/>
    <n v="22"/>
    <x v="1"/>
    <n v="9"/>
  </r>
  <r>
    <x v="2541"/>
    <n v="22531.89453125"/>
    <x v="52"/>
    <x v="22"/>
    <n v="22"/>
    <x v="1"/>
    <n v="9"/>
  </r>
  <r>
    <x v="2542"/>
    <n v="21567.603515625"/>
    <x v="52"/>
    <x v="23"/>
    <n v="22"/>
    <x v="1"/>
    <n v="9"/>
  </r>
  <r>
    <x v="2543"/>
    <n v="20783.005859375"/>
    <x v="52"/>
    <x v="23"/>
    <n v="22"/>
    <x v="1"/>
    <n v="9"/>
  </r>
  <r>
    <x v="2544"/>
    <n v="20101.416015625"/>
    <x v="53"/>
    <x v="0"/>
    <n v="23"/>
    <x v="1"/>
    <n v="9"/>
  </r>
  <r>
    <x v="2545"/>
    <n v="20006.912109375"/>
    <x v="53"/>
    <x v="0"/>
    <n v="23"/>
    <x v="1"/>
    <n v="9"/>
  </r>
  <r>
    <x v="2546"/>
    <n v="19671.74609375"/>
    <x v="53"/>
    <x v="1"/>
    <n v="23"/>
    <x v="1"/>
    <n v="9"/>
  </r>
  <r>
    <x v="2547"/>
    <n v="19446.09765625"/>
    <x v="53"/>
    <x v="1"/>
    <n v="23"/>
    <x v="1"/>
    <n v="9"/>
  </r>
  <r>
    <x v="2548"/>
    <n v="19539.8203125"/>
    <x v="53"/>
    <x v="2"/>
    <n v="23"/>
    <x v="1"/>
    <n v="9"/>
  </r>
  <r>
    <x v="2549"/>
    <n v="19398.869140625"/>
    <x v="53"/>
    <x v="2"/>
    <n v="23"/>
    <x v="1"/>
    <n v="9"/>
  </r>
  <r>
    <x v="2550"/>
    <n v="19341.037109375"/>
    <x v="53"/>
    <x v="3"/>
    <n v="23"/>
    <x v="1"/>
    <n v="9"/>
  </r>
  <r>
    <x v="2551"/>
    <n v="19100.06640625"/>
    <x v="53"/>
    <x v="3"/>
    <n v="23"/>
    <x v="1"/>
    <n v="9"/>
  </r>
  <r>
    <x v="2552"/>
    <n v="19297.904296875"/>
    <x v="53"/>
    <x v="4"/>
    <n v="23"/>
    <x v="1"/>
    <n v="9"/>
  </r>
  <r>
    <x v="2553"/>
    <n v="19704.75390625"/>
    <x v="53"/>
    <x v="4"/>
    <n v="23"/>
    <x v="1"/>
    <n v="9"/>
  </r>
  <r>
    <x v="2554"/>
    <n v="20298.82421875"/>
    <x v="53"/>
    <x v="5"/>
    <n v="23"/>
    <x v="1"/>
    <n v="9"/>
  </r>
  <r>
    <x v="2555"/>
    <n v="21058.75390625"/>
    <x v="53"/>
    <x v="5"/>
    <n v="23"/>
    <x v="1"/>
    <n v="9"/>
  </r>
  <r>
    <x v="2556"/>
    <n v="21856.0859375"/>
    <x v="53"/>
    <x v="6"/>
    <n v="23"/>
    <x v="1"/>
    <n v="9"/>
  </r>
  <r>
    <x v="2557"/>
    <n v="23274.232421875"/>
    <x v="53"/>
    <x v="6"/>
    <n v="23"/>
    <x v="1"/>
    <n v="9"/>
  </r>
  <r>
    <x v="2558"/>
    <n v="24026.103515625"/>
    <x v="53"/>
    <x v="7"/>
    <n v="23"/>
    <x v="1"/>
    <n v="9"/>
  </r>
  <r>
    <x v="2559"/>
    <n v="24656.2265625"/>
    <x v="53"/>
    <x v="7"/>
    <n v="23"/>
    <x v="1"/>
    <n v="9"/>
  </r>
  <r>
    <x v="2560"/>
    <n v="24753.552734375"/>
    <x v="53"/>
    <x v="8"/>
    <n v="23"/>
    <x v="1"/>
    <n v="9"/>
  </r>
  <r>
    <x v="2561"/>
    <n v="24984.9921875"/>
    <x v="53"/>
    <x v="8"/>
    <n v="23"/>
    <x v="1"/>
    <n v="9"/>
  </r>
  <r>
    <x v="2562"/>
    <n v="25008.349609375"/>
    <x v="53"/>
    <x v="9"/>
    <n v="23"/>
    <x v="1"/>
    <n v="9"/>
  </r>
  <r>
    <x v="2563"/>
    <n v="24995.53125"/>
    <x v="53"/>
    <x v="9"/>
    <n v="23"/>
    <x v="1"/>
    <n v="9"/>
  </r>
  <r>
    <x v="2564"/>
    <n v="25177.63671875"/>
    <x v="53"/>
    <x v="10"/>
    <n v="23"/>
    <x v="1"/>
    <n v="9"/>
  </r>
  <r>
    <x v="2565"/>
    <n v="25166.615234375"/>
    <x v="53"/>
    <x v="10"/>
    <n v="23"/>
    <x v="1"/>
    <n v="9"/>
  </r>
  <r>
    <x v="2566"/>
    <n v="25081.19921875"/>
    <x v="53"/>
    <x v="11"/>
    <n v="23"/>
    <x v="1"/>
    <n v="9"/>
  </r>
  <r>
    <x v="2567"/>
    <n v="24930.30078125"/>
    <x v="53"/>
    <x v="11"/>
    <n v="23"/>
    <x v="1"/>
    <n v="9"/>
  </r>
  <r>
    <x v="2568"/>
    <n v="24819.19921875"/>
    <x v="53"/>
    <x v="12"/>
    <n v="23"/>
    <x v="1"/>
    <n v="9"/>
  </r>
  <r>
    <x v="2569"/>
    <n v="24730.50390625"/>
    <x v="53"/>
    <x v="12"/>
    <n v="23"/>
    <x v="1"/>
    <n v="9"/>
  </r>
  <r>
    <x v="2570"/>
    <n v="24671.046875"/>
    <x v="53"/>
    <x v="13"/>
    <n v="23"/>
    <x v="1"/>
    <n v="9"/>
  </r>
  <r>
    <x v="2571"/>
    <n v="24583.759765625"/>
    <x v="53"/>
    <x v="13"/>
    <n v="23"/>
    <x v="1"/>
    <n v="9"/>
  </r>
  <r>
    <x v="2572"/>
    <n v="24624"/>
    <x v="53"/>
    <x v="14"/>
    <n v="23"/>
    <x v="1"/>
    <n v="9"/>
  </r>
  <r>
    <x v="2573"/>
    <n v="24581.078125"/>
    <x v="53"/>
    <x v="14"/>
    <n v="23"/>
    <x v="1"/>
    <n v="9"/>
  </r>
  <r>
    <x v="2574"/>
    <n v="24600.6640625"/>
    <x v="53"/>
    <x v="15"/>
    <n v="23"/>
    <x v="1"/>
    <n v="9"/>
  </r>
  <r>
    <x v="2575"/>
    <n v="24693.9375"/>
    <x v="53"/>
    <x v="15"/>
    <n v="23"/>
    <x v="1"/>
    <n v="9"/>
  </r>
  <r>
    <x v="2576"/>
    <n v="24827.51953125"/>
    <x v="53"/>
    <x v="16"/>
    <n v="23"/>
    <x v="1"/>
    <n v="9"/>
  </r>
  <r>
    <x v="2577"/>
    <n v="25156.248046875"/>
    <x v="53"/>
    <x v="16"/>
    <n v="23"/>
    <x v="1"/>
    <n v="9"/>
  </r>
  <r>
    <x v="2578"/>
    <n v="25626.953125"/>
    <x v="53"/>
    <x v="17"/>
    <n v="23"/>
    <x v="1"/>
    <n v="9"/>
  </r>
  <r>
    <x v="2579"/>
    <n v="26386.154296875"/>
    <x v="53"/>
    <x v="17"/>
    <n v="23"/>
    <x v="1"/>
    <n v="9"/>
  </r>
  <r>
    <x v="2580"/>
    <n v="27978.171875"/>
    <x v="53"/>
    <x v="18"/>
    <n v="23"/>
    <x v="1"/>
    <n v="9"/>
  </r>
  <r>
    <x v="2581"/>
    <n v="28814.40234375"/>
    <x v="53"/>
    <x v="18"/>
    <n v="23"/>
    <x v="1"/>
    <n v="9"/>
  </r>
  <r>
    <x v="2582"/>
    <n v="28734.078125"/>
    <x v="53"/>
    <x v="19"/>
    <n v="23"/>
    <x v="1"/>
    <n v="9"/>
  </r>
  <r>
    <x v="2583"/>
    <n v="28492.453125"/>
    <x v="53"/>
    <x v="19"/>
    <n v="23"/>
    <x v="1"/>
    <n v="9"/>
  </r>
  <r>
    <x v="2584"/>
    <n v="28117.158203125"/>
    <x v="53"/>
    <x v="20"/>
    <n v="23"/>
    <x v="1"/>
    <n v="9"/>
  </r>
  <r>
    <x v="2585"/>
    <n v="27554.279296875"/>
    <x v="53"/>
    <x v="20"/>
    <n v="23"/>
    <x v="1"/>
    <n v="9"/>
  </r>
  <r>
    <x v="2586"/>
    <n v="26849.158203125"/>
    <x v="53"/>
    <x v="21"/>
    <n v="23"/>
    <x v="1"/>
    <n v="9"/>
  </r>
  <r>
    <x v="2587"/>
    <n v="25982.7421875"/>
    <x v="53"/>
    <x v="21"/>
    <n v="23"/>
    <x v="1"/>
    <n v="9"/>
  </r>
  <r>
    <x v="2588"/>
    <n v="24902.62109375"/>
    <x v="53"/>
    <x v="22"/>
    <n v="23"/>
    <x v="1"/>
    <n v="9"/>
  </r>
  <r>
    <x v="2589"/>
    <n v="23911.552734375"/>
    <x v="53"/>
    <x v="22"/>
    <n v="23"/>
    <x v="1"/>
    <n v="9"/>
  </r>
  <r>
    <x v="2590"/>
    <n v="22854.595703125"/>
    <x v="53"/>
    <x v="23"/>
    <n v="23"/>
    <x v="1"/>
    <n v="9"/>
  </r>
  <r>
    <x v="2591"/>
    <n v="21885.8828125"/>
    <x v="53"/>
    <x v="23"/>
    <n v="23"/>
    <x v="1"/>
    <n v="9"/>
  </r>
  <r>
    <x v="2592"/>
    <n v="21131.650390625"/>
    <x v="54"/>
    <x v="0"/>
    <n v="24"/>
    <x v="1"/>
    <n v="9"/>
  </r>
  <r>
    <x v="2593"/>
    <n v="20784"/>
    <x v="54"/>
    <x v="0"/>
    <n v="24"/>
    <x v="1"/>
    <n v="9"/>
  </r>
  <r>
    <x v="2594"/>
    <n v="20458.5546875"/>
    <x v="54"/>
    <x v="1"/>
    <n v="24"/>
    <x v="1"/>
    <n v="9"/>
  </r>
  <r>
    <x v="2595"/>
    <n v="20491.36328125"/>
    <x v="54"/>
    <x v="1"/>
    <n v="24"/>
    <x v="1"/>
    <n v="9"/>
  </r>
  <r>
    <x v="2596"/>
    <n v="20267.650390625"/>
    <x v="54"/>
    <x v="2"/>
    <n v="24"/>
    <x v="1"/>
    <n v="9"/>
  </r>
  <r>
    <x v="2597"/>
    <n v="20137.744140625"/>
    <x v="54"/>
    <x v="2"/>
    <n v="24"/>
    <x v="1"/>
    <n v="9"/>
  </r>
  <r>
    <x v="2598"/>
    <n v="20088.23046875"/>
    <x v="54"/>
    <x v="3"/>
    <n v="24"/>
    <x v="1"/>
    <n v="9"/>
  </r>
  <r>
    <x v="2599"/>
    <n v="20162.966796875"/>
    <x v="54"/>
    <x v="3"/>
    <n v="24"/>
    <x v="1"/>
    <n v="9"/>
  </r>
  <r>
    <x v="2600"/>
    <n v="20337.275390625"/>
    <x v="54"/>
    <x v="4"/>
    <n v="24"/>
    <x v="1"/>
    <n v="9"/>
  </r>
  <r>
    <x v="2601"/>
    <n v="20728.291015625"/>
    <x v="54"/>
    <x v="4"/>
    <n v="24"/>
    <x v="1"/>
    <n v="9"/>
  </r>
  <r>
    <x v="2602"/>
    <n v="21327.115234375"/>
    <x v="54"/>
    <x v="5"/>
    <n v="24"/>
    <x v="1"/>
    <n v="9"/>
  </r>
  <r>
    <x v="2603"/>
    <n v="22134.32421875"/>
    <x v="54"/>
    <x v="5"/>
    <n v="24"/>
    <x v="1"/>
    <n v="9"/>
  </r>
  <r>
    <x v="2604"/>
    <n v="23031.1328125"/>
    <x v="54"/>
    <x v="6"/>
    <n v="24"/>
    <x v="1"/>
    <n v="9"/>
  </r>
  <r>
    <x v="2605"/>
    <n v="24638.783203125"/>
    <x v="54"/>
    <x v="6"/>
    <n v="24"/>
    <x v="1"/>
    <n v="9"/>
  </r>
  <r>
    <x v="2606"/>
    <n v="25256.69140625"/>
    <x v="54"/>
    <x v="7"/>
    <n v="24"/>
    <x v="1"/>
    <n v="9"/>
  </r>
  <r>
    <x v="2607"/>
    <n v="25898.720703125"/>
    <x v="54"/>
    <x v="7"/>
    <n v="24"/>
    <x v="1"/>
    <n v="9"/>
  </r>
  <r>
    <x v="2608"/>
    <n v="25789.734375"/>
    <x v="54"/>
    <x v="8"/>
    <n v="24"/>
    <x v="1"/>
    <n v="9"/>
  </r>
  <r>
    <x v="2609"/>
    <n v="25757.373046875"/>
    <x v="54"/>
    <x v="8"/>
    <n v="24"/>
    <x v="1"/>
    <n v="9"/>
  </r>
  <r>
    <x v="2610"/>
    <n v="25693.37109375"/>
    <x v="54"/>
    <x v="9"/>
    <n v="24"/>
    <x v="1"/>
    <n v="9"/>
  </r>
  <r>
    <x v="2611"/>
    <n v="25430.84375"/>
    <x v="54"/>
    <x v="9"/>
    <n v="24"/>
    <x v="1"/>
    <n v="9"/>
  </r>
  <r>
    <x v="2612"/>
    <n v="25605.671875"/>
    <x v="54"/>
    <x v="10"/>
    <n v="24"/>
    <x v="1"/>
    <n v="9"/>
  </r>
  <r>
    <x v="2613"/>
    <n v="25501.48046875"/>
    <x v="54"/>
    <x v="10"/>
    <n v="24"/>
    <x v="1"/>
    <n v="9"/>
  </r>
  <r>
    <x v="2614"/>
    <n v="25301.166015625"/>
    <x v="54"/>
    <x v="11"/>
    <n v="24"/>
    <x v="1"/>
    <n v="9"/>
  </r>
  <r>
    <x v="2615"/>
    <n v="25489.30078125"/>
    <x v="54"/>
    <x v="11"/>
    <n v="24"/>
    <x v="1"/>
    <n v="9"/>
  </r>
  <r>
    <x v="2616"/>
    <n v="25323.021484375"/>
    <x v="54"/>
    <x v="12"/>
    <n v="24"/>
    <x v="1"/>
    <n v="9"/>
  </r>
  <r>
    <x v="2617"/>
    <n v="25175.3359375"/>
    <x v="54"/>
    <x v="12"/>
    <n v="24"/>
    <x v="1"/>
    <n v="9"/>
  </r>
  <r>
    <x v="2618"/>
    <n v="25194.490234375"/>
    <x v="54"/>
    <x v="13"/>
    <n v="24"/>
    <x v="1"/>
    <n v="9"/>
  </r>
  <r>
    <x v="2619"/>
    <n v="25290.912109375"/>
    <x v="54"/>
    <x v="13"/>
    <n v="24"/>
    <x v="1"/>
    <n v="9"/>
  </r>
  <r>
    <x v="2620"/>
    <n v="25255.33203125"/>
    <x v="54"/>
    <x v="14"/>
    <n v="24"/>
    <x v="1"/>
    <n v="9"/>
  </r>
  <r>
    <x v="2621"/>
    <n v="25470.8203125"/>
    <x v="54"/>
    <x v="14"/>
    <n v="24"/>
    <x v="1"/>
    <n v="9"/>
  </r>
  <r>
    <x v="2622"/>
    <n v="25635.2421875"/>
    <x v="54"/>
    <x v="15"/>
    <n v="24"/>
    <x v="1"/>
    <n v="9"/>
  </r>
  <r>
    <x v="2623"/>
    <n v="25610.81640625"/>
    <x v="54"/>
    <x v="15"/>
    <n v="24"/>
    <x v="1"/>
    <n v="9"/>
  </r>
  <r>
    <x v="2624"/>
    <n v="25059.1953125"/>
    <x v="54"/>
    <x v="16"/>
    <n v="24"/>
    <x v="1"/>
    <n v="9"/>
  </r>
  <r>
    <x v="2625"/>
    <n v="25196.48046875"/>
    <x v="54"/>
    <x v="16"/>
    <n v="24"/>
    <x v="1"/>
    <n v="9"/>
  </r>
  <r>
    <x v="2626"/>
    <n v="25650.61328125"/>
    <x v="54"/>
    <x v="17"/>
    <n v="24"/>
    <x v="1"/>
    <n v="9"/>
  </r>
  <r>
    <x v="2627"/>
    <n v="26337.865234375"/>
    <x v="54"/>
    <x v="17"/>
    <n v="24"/>
    <x v="1"/>
    <n v="9"/>
  </r>
  <r>
    <x v="2628"/>
    <n v="27880"/>
    <x v="54"/>
    <x v="18"/>
    <n v="24"/>
    <x v="1"/>
    <n v="9"/>
  </r>
  <r>
    <x v="2629"/>
    <n v="28771.89453125"/>
    <x v="54"/>
    <x v="18"/>
    <n v="24"/>
    <x v="1"/>
    <n v="9"/>
  </r>
  <r>
    <x v="2630"/>
    <n v="28837.12890625"/>
    <x v="54"/>
    <x v="19"/>
    <n v="24"/>
    <x v="1"/>
    <n v="9"/>
  </r>
  <r>
    <x v="2631"/>
    <n v="28524.5859375"/>
    <x v="54"/>
    <x v="19"/>
    <n v="24"/>
    <x v="1"/>
    <n v="9"/>
  </r>
  <r>
    <x v="2632"/>
    <n v="28218.298828125"/>
    <x v="54"/>
    <x v="20"/>
    <n v="24"/>
    <x v="1"/>
    <n v="9"/>
  </r>
  <r>
    <x v="2633"/>
    <n v="27700.38671875"/>
    <x v="54"/>
    <x v="20"/>
    <n v="24"/>
    <x v="1"/>
    <n v="9"/>
  </r>
  <r>
    <x v="2634"/>
    <n v="26940.08984375"/>
    <x v="54"/>
    <x v="21"/>
    <n v="24"/>
    <x v="1"/>
    <n v="9"/>
  </r>
  <r>
    <x v="2635"/>
    <n v="26120.369140625"/>
    <x v="54"/>
    <x v="21"/>
    <n v="24"/>
    <x v="1"/>
    <n v="9"/>
  </r>
  <r>
    <x v="2636"/>
    <n v="25107.478515625"/>
    <x v="54"/>
    <x v="22"/>
    <n v="24"/>
    <x v="1"/>
    <n v="9"/>
  </r>
  <r>
    <x v="2637"/>
    <n v="24073.9921875"/>
    <x v="54"/>
    <x v="22"/>
    <n v="24"/>
    <x v="1"/>
    <n v="9"/>
  </r>
  <r>
    <x v="2638"/>
    <n v="23056.47265625"/>
    <x v="54"/>
    <x v="23"/>
    <n v="24"/>
    <x v="1"/>
    <n v="9"/>
  </r>
  <r>
    <x v="2639"/>
    <n v="22090.412109375"/>
    <x v="54"/>
    <x v="23"/>
    <n v="24"/>
    <x v="1"/>
    <n v="9"/>
  </r>
  <r>
    <x v="2640"/>
    <n v="21333.703125"/>
    <x v="55"/>
    <x v="0"/>
    <n v="25"/>
    <x v="1"/>
    <n v="9"/>
  </r>
  <r>
    <x v="2641"/>
    <n v="21017.328125"/>
    <x v="55"/>
    <x v="0"/>
    <n v="25"/>
    <x v="1"/>
    <n v="9"/>
  </r>
  <r>
    <x v="2642"/>
    <n v="20894.951171875"/>
    <x v="55"/>
    <x v="1"/>
    <n v="25"/>
    <x v="1"/>
    <n v="9"/>
  </r>
  <r>
    <x v="2643"/>
    <n v="20666.5703125"/>
    <x v="55"/>
    <x v="1"/>
    <n v="25"/>
    <x v="1"/>
    <n v="9"/>
  </r>
  <r>
    <x v="2644"/>
    <n v="20454.8671875"/>
    <x v="55"/>
    <x v="2"/>
    <n v="25"/>
    <x v="1"/>
    <n v="9"/>
  </r>
  <r>
    <x v="2645"/>
    <n v="20323.765625"/>
    <x v="55"/>
    <x v="2"/>
    <n v="25"/>
    <x v="1"/>
    <n v="9"/>
  </r>
  <r>
    <x v="2646"/>
    <n v="20155.53125"/>
    <x v="55"/>
    <x v="3"/>
    <n v="25"/>
    <x v="1"/>
    <n v="9"/>
  </r>
  <r>
    <x v="2647"/>
    <n v="20257.669921875"/>
    <x v="55"/>
    <x v="3"/>
    <n v="25"/>
    <x v="1"/>
    <n v="9"/>
  </r>
  <r>
    <x v="2648"/>
    <n v="20489.259765625"/>
    <x v="55"/>
    <x v="4"/>
    <n v="25"/>
    <x v="1"/>
    <n v="9"/>
  </r>
  <r>
    <x v="2649"/>
    <n v="20895.10546875"/>
    <x v="55"/>
    <x v="4"/>
    <n v="25"/>
    <x v="1"/>
    <n v="9"/>
  </r>
  <r>
    <x v="2650"/>
    <n v="21502.330078125"/>
    <x v="55"/>
    <x v="5"/>
    <n v="25"/>
    <x v="1"/>
    <n v="9"/>
  </r>
  <r>
    <x v="2651"/>
    <n v="22167.41015625"/>
    <x v="55"/>
    <x v="5"/>
    <n v="25"/>
    <x v="1"/>
    <n v="9"/>
  </r>
  <r>
    <x v="2652"/>
    <n v="23196.81640625"/>
    <x v="55"/>
    <x v="6"/>
    <n v="25"/>
    <x v="1"/>
    <n v="9"/>
  </r>
  <r>
    <x v="2653"/>
    <n v="24548.96484375"/>
    <x v="55"/>
    <x v="6"/>
    <n v="25"/>
    <x v="1"/>
    <n v="9"/>
  </r>
  <r>
    <x v="2654"/>
    <n v="25200.453125"/>
    <x v="55"/>
    <x v="7"/>
    <n v="25"/>
    <x v="1"/>
    <n v="9"/>
  </r>
  <r>
    <x v="2655"/>
    <n v="25772.41796875"/>
    <x v="55"/>
    <x v="7"/>
    <n v="25"/>
    <x v="1"/>
    <n v="9"/>
  </r>
  <r>
    <x v="2656"/>
    <n v="25501.671875"/>
    <x v="55"/>
    <x v="8"/>
    <n v="25"/>
    <x v="1"/>
    <n v="9"/>
  </r>
  <r>
    <x v="2657"/>
    <n v="25412.48046875"/>
    <x v="55"/>
    <x v="8"/>
    <n v="25"/>
    <x v="1"/>
    <n v="9"/>
  </r>
  <r>
    <x v="2658"/>
    <n v="25256.130859375"/>
    <x v="55"/>
    <x v="9"/>
    <n v="25"/>
    <x v="1"/>
    <n v="9"/>
  </r>
  <r>
    <x v="2659"/>
    <n v="25128.939453125"/>
    <x v="55"/>
    <x v="9"/>
    <n v="25"/>
    <x v="1"/>
    <n v="9"/>
  </r>
  <r>
    <x v="2660"/>
    <n v="24914.61328125"/>
    <x v="55"/>
    <x v="10"/>
    <n v="25"/>
    <x v="1"/>
    <n v="9"/>
  </r>
  <r>
    <x v="2661"/>
    <n v="24910.63671875"/>
    <x v="55"/>
    <x v="10"/>
    <n v="25"/>
    <x v="1"/>
    <n v="9"/>
  </r>
  <r>
    <x v="2662"/>
    <n v="24827.255859375"/>
    <x v="55"/>
    <x v="11"/>
    <n v="25"/>
    <x v="1"/>
    <n v="9"/>
  </r>
  <r>
    <x v="2663"/>
    <n v="24867.748046875"/>
    <x v="55"/>
    <x v="11"/>
    <n v="25"/>
    <x v="1"/>
    <n v="9"/>
  </r>
  <r>
    <x v="2664"/>
    <n v="24646.1640625"/>
    <x v="55"/>
    <x v="12"/>
    <n v="25"/>
    <x v="1"/>
    <n v="9"/>
  </r>
  <r>
    <x v="2665"/>
    <n v="24582.203125"/>
    <x v="55"/>
    <x v="12"/>
    <n v="25"/>
    <x v="1"/>
    <n v="9"/>
  </r>
  <r>
    <x v="2666"/>
    <n v="24639.69921875"/>
    <x v="55"/>
    <x v="13"/>
    <n v="25"/>
    <x v="1"/>
    <n v="9"/>
  </r>
  <r>
    <x v="2667"/>
    <n v="24814.59375"/>
    <x v="55"/>
    <x v="13"/>
    <n v="25"/>
    <x v="1"/>
    <n v="9"/>
  </r>
  <r>
    <x v="2668"/>
    <n v="24917.693359375"/>
    <x v="55"/>
    <x v="14"/>
    <n v="25"/>
    <x v="1"/>
    <n v="9"/>
  </r>
  <r>
    <x v="2669"/>
    <n v="25100.916015625"/>
    <x v="55"/>
    <x v="14"/>
    <n v="25"/>
    <x v="1"/>
    <n v="9"/>
  </r>
  <r>
    <x v="2670"/>
    <n v="24989.828125"/>
    <x v="55"/>
    <x v="15"/>
    <n v="25"/>
    <x v="1"/>
    <n v="9"/>
  </r>
  <r>
    <x v="2671"/>
    <n v="25032.416015625"/>
    <x v="55"/>
    <x v="15"/>
    <n v="25"/>
    <x v="1"/>
    <n v="9"/>
  </r>
  <r>
    <x v="2672"/>
    <n v="25064.732421875"/>
    <x v="55"/>
    <x v="16"/>
    <n v="25"/>
    <x v="1"/>
    <n v="9"/>
  </r>
  <r>
    <x v="2673"/>
    <n v="25243.2109375"/>
    <x v="55"/>
    <x v="16"/>
    <n v="25"/>
    <x v="1"/>
    <n v="9"/>
  </r>
  <r>
    <x v="2674"/>
    <n v="25574.12109375"/>
    <x v="55"/>
    <x v="17"/>
    <n v="25"/>
    <x v="1"/>
    <n v="9"/>
  </r>
  <r>
    <x v="2675"/>
    <n v="25987.1875"/>
    <x v="55"/>
    <x v="17"/>
    <n v="25"/>
    <x v="1"/>
    <n v="9"/>
  </r>
  <r>
    <x v="2676"/>
    <n v="27473.09765625"/>
    <x v="55"/>
    <x v="18"/>
    <n v="25"/>
    <x v="1"/>
    <n v="9"/>
  </r>
  <r>
    <x v="2677"/>
    <n v="28513.380859375"/>
    <x v="55"/>
    <x v="18"/>
    <n v="25"/>
    <x v="1"/>
    <n v="9"/>
  </r>
  <r>
    <x v="2678"/>
    <n v="28463.890625"/>
    <x v="55"/>
    <x v="19"/>
    <n v="25"/>
    <x v="1"/>
    <n v="9"/>
  </r>
  <r>
    <x v="2679"/>
    <n v="28158.74609375"/>
    <x v="55"/>
    <x v="19"/>
    <n v="25"/>
    <x v="1"/>
    <n v="9"/>
  </r>
  <r>
    <x v="2680"/>
    <n v="27783.4765625"/>
    <x v="55"/>
    <x v="20"/>
    <n v="25"/>
    <x v="1"/>
    <n v="9"/>
  </r>
  <r>
    <x v="2681"/>
    <n v="27267.27734375"/>
    <x v="55"/>
    <x v="20"/>
    <n v="25"/>
    <x v="1"/>
    <n v="9"/>
  </r>
  <r>
    <x v="2682"/>
    <n v="26514.7734375"/>
    <x v="55"/>
    <x v="21"/>
    <n v="25"/>
    <x v="1"/>
    <n v="9"/>
  </r>
  <r>
    <x v="2683"/>
    <n v="25648.58203125"/>
    <x v="55"/>
    <x v="21"/>
    <n v="25"/>
    <x v="1"/>
    <n v="9"/>
  </r>
  <r>
    <x v="2684"/>
    <n v="24544.03515625"/>
    <x v="55"/>
    <x v="22"/>
    <n v="25"/>
    <x v="1"/>
    <n v="9"/>
  </r>
  <r>
    <x v="2685"/>
    <n v="23403.69921875"/>
    <x v="55"/>
    <x v="22"/>
    <n v="25"/>
    <x v="1"/>
    <n v="9"/>
  </r>
  <r>
    <x v="2686"/>
    <n v="22399.44140625"/>
    <x v="55"/>
    <x v="23"/>
    <n v="25"/>
    <x v="1"/>
    <n v="9"/>
  </r>
  <r>
    <x v="2687"/>
    <n v="21513.90234375"/>
    <x v="55"/>
    <x v="23"/>
    <n v="25"/>
    <x v="1"/>
    <n v="9"/>
  </r>
  <r>
    <x v="2688"/>
    <n v="20746.7890625"/>
    <x v="56"/>
    <x v="0"/>
    <n v="26"/>
    <x v="1"/>
    <n v="9"/>
  </r>
  <r>
    <x v="2689"/>
    <n v="20714.18359375"/>
    <x v="56"/>
    <x v="0"/>
    <n v="26"/>
    <x v="1"/>
    <n v="9"/>
  </r>
  <r>
    <x v="2690"/>
    <n v="20219.8671875"/>
    <x v="56"/>
    <x v="1"/>
    <n v="26"/>
    <x v="1"/>
    <n v="9"/>
  </r>
  <r>
    <x v="2691"/>
    <n v="20029.951171875"/>
    <x v="56"/>
    <x v="1"/>
    <n v="26"/>
    <x v="1"/>
    <n v="9"/>
  </r>
  <r>
    <x v="2692"/>
    <n v="20213.2890625"/>
    <x v="56"/>
    <x v="2"/>
    <n v="26"/>
    <x v="1"/>
    <n v="9"/>
  </r>
  <r>
    <x v="2693"/>
    <n v="20069.4765625"/>
    <x v="56"/>
    <x v="2"/>
    <n v="26"/>
    <x v="1"/>
    <n v="9"/>
  </r>
  <r>
    <x v="2694"/>
    <n v="19961.46875"/>
    <x v="56"/>
    <x v="3"/>
    <n v="26"/>
    <x v="1"/>
    <n v="9"/>
  </r>
  <r>
    <x v="2695"/>
    <n v="20050.552734375"/>
    <x v="56"/>
    <x v="3"/>
    <n v="26"/>
    <x v="1"/>
    <n v="9"/>
  </r>
  <r>
    <x v="2696"/>
    <n v="19892.814453125"/>
    <x v="56"/>
    <x v="4"/>
    <n v="26"/>
    <x v="1"/>
    <n v="9"/>
  </r>
  <r>
    <x v="2697"/>
    <n v="20228.642578125"/>
    <x v="56"/>
    <x v="4"/>
    <n v="26"/>
    <x v="1"/>
    <n v="9"/>
  </r>
  <r>
    <x v="2698"/>
    <n v="20794.58203125"/>
    <x v="56"/>
    <x v="5"/>
    <n v="26"/>
    <x v="1"/>
    <n v="9"/>
  </r>
  <r>
    <x v="2699"/>
    <n v="21840.142578125"/>
    <x v="56"/>
    <x v="5"/>
    <n v="26"/>
    <x v="1"/>
    <n v="9"/>
  </r>
  <r>
    <x v="2700"/>
    <n v="22613.828125"/>
    <x v="56"/>
    <x v="6"/>
    <n v="26"/>
    <x v="1"/>
    <n v="9"/>
  </r>
  <r>
    <x v="2701"/>
    <n v="23864.09375"/>
    <x v="56"/>
    <x v="6"/>
    <n v="26"/>
    <x v="1"/>
    <n v="9"/>
  </r>
  <r>
    <x v="2702"/>
    <n v="24592.765625"/>
    <x v="56"/>
    <x v="7"/>
    <n v="26"/>
    <x v="1"/>
    <n v="9"/>
  </r>
  <r>
    <x v="2703"/>
    <n v="25115.6640625"/>
    <x v="56"/>
    <x v="7"/>
    <n v="26"/>
    <x v="1"/>
    <n v="9"/>
  </r>
  <r>
    <x v="2704"/>
    <n v="25142.67578125"/>
    <x v="56"/>
    <x v="8"/>
    <n v="26"/>
    <x v="1"/>
    <n v="9"/>
  </r>
  <r>
    <x v="2705"/>
    <n v="25212.248046875"/>
    <x v="56"/>
    <x v="8"/>
    <n v="26"/>
    <x v="1"/>
    <n v="9"/>
  </r>
  <r>
    <x v="2706"/>
    <n v="25181.1875"/>
    <x v="56"/>
    <x v="9"/>
    <n v="26"/>
    <x v="1"/>
    <n v="9"/>
  </r>
  <r>
    <x v="2707"/>
    <n v="25146.056640625"/>
    <x v="56"/>
    <x v="9"/>
    <n v="26"/>
    <x v="1"/>
    <n v="9"/>
  </r>
  <r>
    <x v="2708"/>
    <n v="25458.640625"/>
    <x v="56"/>
    <x v="10"/>
    <n v="26"/>
    <x v="1"/>
    <n v="9"/>
  </r>
  <r>
    <x v="2709"/>
    <n v="25593.111328125"/>
    <x v="56"/>
    <x v="10"/>
    <n v="26"/>
    <x v="1"/>
    <n v="9"/>
  </r>
  <r>
    <x v="2710"/>
    <n v="25017.6953125"/>
    <x v="56"/>
    <x v="11"/>
    <n v="26"/>
    <x v="1"/>
    <n v="9"/>
  </r>
  <r>
    <x v="2711"/>
    <n v="25141.935546875"/>
    <x v="56"/>
    <x v="11"/>
    <n v="26"/>
    <x v="1"/>
    <n v="9"/>
  </r>
  <r>
    <x v="2712"/>
    <n v="24924.92578125"/>
    <x v="56"/>
    <x v="12"/>
    <n v="26"/>
    <x v="1"/>
    <n v="9"/>
  </r>
  <r>
    <x v="2713"/>
    <n v="24854.705078125"/>
    <x v="56"/>
    <x v="12"/>
    <n v="26"/>
    <x v="1"/>
    <n v="9"/>
  </r>
  <r>
    <x v="2714"/>
    <n v="24889.193359375"/>
    <x v="56"/>
    <x v="13"/>
    <n v="26"/>
    <x v="1"/>
    <n v="9"/>
  </r>
  <r>
    <x v="2715"/>
    <n v="24959.30859375"/>
    <x v="56"/>
    <x v="13"/>
    <n v="26"/>
    <x v="1"/>
    <n v="9"/>
  </r>
  <r>
    <x v="2716"/>
    <n v="24972.759765625"/>
    <x v="56"/>
    <x v="14"/>
    <n v="26"/>
    <x v="1"/>
    <n v="9"/>
  </r>
  <r>
    <x v="2717"/>
    <n v="25033.3984375"/>
    <x v="56"/>
    <x v="14"/>
    <n v="26"/>
    <x v="1"/>
    <n v="9"/>
  </r>
  <r>
    <x v="2718"/>
    <n v="24904.18359375"/>
    <x v="56"/>
    <x v="15"/>
    <n v="26"/>
    <x v="1"/>
    <n v="9"/>
  </r>
  <r>
    <x v="2719"/>
    <n v="25109.3671875"/>
    <x v="56"/>
    <x v="15"/>
    <n v="26"/>
    <x v="1"/>
    <n v="9"/>
  </r>
  <r>
    <x v="2720"/>
    <n v="25219.3984375"/>
    <x v="56"/>
    <x v="16"/>
    <n v="26"/>
    <x v="1"/>
    <n v="9"/>
  </r>
  <r>
    <x v="2721"/>
    <n v="25421.912109375"/>
    <x v="56"/>
    <x v="16"/>
    <n v="26"/>
    <x v="1"/>
    <n v="9"/>
  </r>
  <r>
    <x v="2722"/>
    <n v="25700.7109375"/>
    <x v="56"/>
    <x v="17"/>
    <n v="26"/>
    <x v="1"/>
    <n v="9"/>
  </r>
  <r>
    <x v="2723"/>
    <n v="26287.28125"/>
    <x v="56"/>
    <x v="17"/>
    <n v="26"/>
    <x v="1"/>
    <n v="9"/>
  </r>
  <r>
    <x v="2724"/>
    <n v="27622.46484375"/>
    <x v="56"/>
    <x v="18"/>
    <n v="26"/>
    <x v="1"/>
    <n v="9"/>
  </r>
  <r>
    <x v="2725"/>
    <n v="28547.875"/>
    <x v="56"/>
    <x v="18"/>
    <n v="26"/>
    <x v="1"/>
    <n v="9"/>
  </r>
  <r>
    <x v="2726"/>
    <n v="28509.19140625"/>
    <x v="56"/>
    <x v="19"/>
    <n v="26"/>
    <x v="1"/>
    <n v="9"/>
  </r>
  <r>
    <x v="2727"/>
    <n v="28141.7421875"/>
    <x v="56"/>
    <x v="19"/>
    <n v="26"/>
    <x v="1"/>
    <n v="9"/>
  </r>
  <r>
    <x v="2728"/>
    <n v="27786.03125"/>
    <x v="56"/>
    <x v="20"/>
    <n v="26"/>
    <x v="1"/>
    <n v="9"/>
  </r>
  <r>
    <x v="2729"/>
    <n v="27230.09375"/>
    <x v="56"/>
    <x v="20"/>
    <n v="26"/>
    <x v="1"/>
    <n v="9"/>
  </r>
  <r>
    <x v="2730"/>
    <n v="26482.59765625"/>
    <x v="56"/>
    <x v="21"/>
    <n v="26"/>
    <x v="1"/>
    <n v="9"/>
  </r>
  <r>
    <x v="2731"/>
    <n v="25624.1796875"/>
    <x v="56"/>
    <x v="21"/>
    <n v="26"/>
    <x v="1"/>
    <n v="9"/>
  </r>
  <r>
    <x v="2732"/>
    <n v="24568.2890625"/>
    <x v="56"/>
    <x v="22"/>
    <n v="26"/>
    <x v="1"/>
    <n v="9"/>
  </r>
  <r>
    <x v="2733"/>
    <n v="23641.8359375"/>
    <x v="56"/>
    <x v="22"/>
    <n v="26"/>
    <x v="1"/>
    <n v="9"/>
  </r>
  <r>
    <x v="2734"/>
    <n v="22619.501953125"/>
    <x v="56"/>
    <x v="23"/>
    <n v="26"/>
    <x v="1"/>
    <n v="9"/>
  </r>
  <r>
    <x v="2735"/>
    <n v="21743.46484375"/>
    <x v="56"/>
    <x v="23"/>
    <n v="26"/>
    <x v="1"/>
    <n v="9"/>
  </r>
  <r>
    <x v="2736"/>
    <n v="21028.59765625"/>
    <x v="57"/>
    <x v="0"/>
    <n v="27"/>
    <x v="1"/>
    <n v="9"/>
  </r>
  <r>
    <x v="2737"/>
    <n v="20867.3359375"/>
    <x v="57"/>
    <x v="0"/>
    <n v="27"/>
    <x v="1"/>
    <n v="9"/>
  </r>
  <r>
    <x v="2738"/>
    <n v="20376.671875"/>
    <x v="57"/>
    <x v="1"/>
    <n v="27"/>
    <x v="1"/>
    <n v="9"/>
  </r>
  <r>
    <x v="2739"/>
    <n v="19976.240234375"/>
    <x v="57"/>
    <x v="1"/>
    <n v="27"/>
    <x v="1"/>
    <n v="9"/>
  </r>
  <r>
    <x v="2740"/>
    <n v="20216.720703125"/>
    <x v="57"/>
    <x v="2"/>
    <n v="27"/>
    <x v="1"/>
    <n v="9"/>
  </r>
  <r>
    <x v="2741"/>
    <n v="20107.431640625"/>
    <x v="57"/>
    <x v="2"/>
    <n v="27"/>
    <x v="1"/>
    <n v="9"/>
  </r>
  <r>
    <x v="2742"/>
    <n v="19942.94921875"/>
    <x v="57"/>
    <x v="3"/>
    <n v="27"/>
    <x v="1"/>
    <n v="9"/>
  </r>
  <r>
    <x v="2743"/>
    <n v="19986.146484375"/>
    <x v="57"/>
    <x v="3"/>
    <n v="27"/>
    <x v="1"/>
    <n v="9"/>
  </r>
  <r>
    <x v="2744"/>
    <n v="20115.1796875"/>
    <x v="57"/>
    <x v="4"/>
    <n v="27"/>
    <x v="1"/>
    <n v="9"/>
  </r>
  <r>
    <x v="2745"/>
    <n v="20526.130859375"/>
    <x v="57"/>
    <x v="4"/>
    <n v="27"/>
    <x v="1"/>
    <n v="9"/>
  </r>
  <r>
    <x v="2746"/>
    <n v="21098.212890625"/>
    <x v="57"/>
    <x v="5"/>
    <n v="27"/>
    <x v="1"/>
    <n v="9"/>
  </r>
  <r>
    <x v="2747"/>
    <n v="22113.8203125"/>
    <x v="57"/>
    <x v="5"/>
    <n v="27"/>
    <x v="1"/>
    <n v="9"/>
  </r>
  <r>
    <x v="2748"/>
    <n v="22355.443359375"/>
    <x v="57"/>
    <x v="6"/>
    <n v="27"/>
    <x v="1"/>
    <n v="9"/>
  </r>
  <r>
    <x v="2749"/>
    <n v="23424.451171875"/>
    <x v="57"/>
    <x v="6"/>
    <n v="27"/>
    <x v="1"/>
    <n v="9"/>
  </r>
  <r>
    <x v="2750"/>
    <n v="24188.462890625"/>
    <x v="57"/>
    <x v="7"/>
    <n v="27"/>
    <x v="1"/>
    <n v="9"/>
  </r>
  <r>
    <x v="2751"/>
    <n v="24681.103515625"/>
    <x v="57"/>
    <x v="7"/>
    <n v="27"/>
    <x v="1"/>
    <n v="9"/>
  </r>
  <r>
    <x v="2752"/>
    <n v="24678.009765625"/>
    <x v="57"/>
    <x v="8"/>
    <n v="27"/>
    <x v="1"/>
    <n v="9"/>
  </r>
  <r>
    <x v="2753"/>
    <n v="24923.1484375"/>
    <x v="57"/>
    <x v="8"/>
    <n v="27"/>
    <x v="1"/>
    <n v="9"/>
  </r>
  <r>
    <x v="2754"/>
    <n v="25030.251953125"/>
    <x v="57"/>
    <x v="9"/>
    <n v="27"/>
    <x v="1"/>
    <n v="9"/>
  </r>
  <r>
    <x v="2755"/>
    <n v="25413.19140625"/>
    <x v="57"/>
    <x v="9"/>
    <n v="27"/>
    <x v="1"/>
    <n v="9"/>
  </r>
  <r>
    <x v="2756"/>
    <n v="25423.30859375"/>
    <x v="57"/>
    <x v="10"/>
    <n v="27"/>
    <x v="1"/>
    <n v="9"/>
  </r>
  <r>
    <x v="2757"/>
    <n v="25461.978515625"/>
    <x v="57"/>
    <x v="10"/>
    <n v="27"/>
    <x v="1"/>
    <n v="9"/>
  </r>
  <r>
    <x v="2758"/>
    <n v="25435.52734375"/>
    <x v="57"/>
    <x v="11"/>
    <n v="27"/>
    <x v="1"/>
    <n v="9"/>
  </r>
  <r>
    <x v="2759"/>
    <n v="25367.099609375"/>
    <x v="57"/>
    <x v="11"/>
    <n v="27"/>
    <x v="1"/>
    <n v="9"/>
  </r>
  <r>
    <x v="2760"/>
    <n v="24804.638671875"/>
    <x v="57"/>
    <x v="12"/>
    <n v="27"/>
    <x v="1"/>
    <n v="9"/>
  </r>
  <r>
    <x v="2761"/>
    <n v="25075.95703125"/>
    <x v="57"/>
    <x v="12"/>
    <n v="27"/>
    <x v="1"/>
    <n v="9"/>
  </r>
  <r>
    <x v="2762"/>
    <n v="25115.185546875"/>
    <x v="57"/>
    <x v="13"/>
    <n v="27"/>
    <x v="1"/>
    <n v="9"/>
  </r>
  <r>
    <x v="2763"/>
    <n v="25125.76171875"/>
    <x v="57"/>
    <x v="13"/>
    <n v="27"/>
    <x v="1"/>
    <n v="9"/>
  </r>
  <r>
    <x v="2764"/>
    <n v="25041.80859375"/>
    <x v="57"/>
    <x v="14"/>
    <n v="27"/>
    <x v="1"/>
    <n v="9"/>
  </r>
  <r>
    <x v="2765"/>
    <n v="25033.712890625"/>
    <x v="57"/>
    <x v="14"/>
    <n v="27"/>
    <x v="1"/>
    <n v="9"/>
  </r>
  <r>
    <x v="2766"/>
    <n v="24829.69921875"/>
    <x v="57"/>
    <x v="15"/>
    <n v="27"/>
    <x v="1"/>
    <n v="9"/>
  </r>
  <r>
    <x v="2767"/>
    <n v="24824.9375"/>
    <x v="57"/>
    <x v="15"/>
    <n v="27"/>
    <x v="1"/>
    <n v="9"/>
  </r>
  <r>
    <x v="2768"/>
    <n v="24562.740234375"/>
    <x v="57"/>
    <x v="16"/>
    <n v="27"/>
    <x v="1"/>
    <n v="9"/>
  </r>
  <r>
    <x v="2769"/>
    <n v="24787.169921875"/>
    <x v="57"/>
    <x v="16"/>
    <n v="27"/>
    <x v="1"/>
    <n v="9"/>
  </r>
  <r>
    <x v="2770"/>
    <n v="25148.3125"/>
    <x v="57"/>
    <x v="17"/>
    <n v="27"/>
    <x v="1"/>
    <n v="9"/>
  </r>
  <r>
    <x v="2771"/>
    <n v="25723.611328125"/>
    <x v="57"/>
    <x v="17"/>
    <n v="27"/>
    <x v="1"/>
    <n v="9"/>
  </r>
  <r>
    <x v="2772"/>
    <n v="27024.32421875"/>
    <x v="57"/>
    <x v="18"/>
    <n v="27"/>
    <x v="1"/>
    <n v="9"/>
  </r>
  <r>
    <x v="2773"/>
    <n v="27697.56640625"/>
    <x v="57"/>
    <x v="18"/>
    <n v="27"/>
    <x v="1"/>
    <n v="9"/>
  </r>
  <r>
    <x v="2774"/>
    <n v="27625.322265625"/>
    <x v="57"/>
    <x v="19"/>
    <n v="27"/>
    <x v="1"/>
    <n v="9"/>
  </r>
  <r>
    <x v="2775"/>
    <n v="27275.41796875"/>
    <x v="57"/>
    <x v="19"/>
    <n v="27"/>
    <x v="1"/>
    <n v="9"/>
  </r>
  <r>
    <x v="2776"/>
    <n v="26918.82421875"/>
    <x v="57"/>
    <x v="20"/>
    <n v="27"/>
    <x v="1"/>
    <n v="9"/>
  </r>
  <r>
    <x v="2777"/>
    <n v="26474.203125"/>
    <x v="57"/>
    <x v="20"/>
    <n v="27"/>
    <x v="1"/>
    <n v="9"/>
  </r>
  <r>
    <x v="2778"/>
    <n v="25676.888671875"/>
    <x v="57"/>
    <x v="21"/>
    <n v="27"/>
    <x v="1"/>
    <n v="9"/>
  </r>
  <r>
    <x v="2779"/>
    <n v="25262.703125"/>
    <x v="57"/>
    <x v="21"/>
    <n v="27"/>
    <x v="1"/>
    <n v="9"/>
  </r>
  <r>
    <x v="2780"/>
    <n v="24475.65234375"/>
    <x v="57"/>
    <x v="22"/>
    <n v="27"/>
    <x v="1"/>
    <n v="9"/>
  </r>
  <r>
    <x v="2781"/>
    <n v="23552.205078125"/>
    <x v="57"/>
    <x v="22"/>
    <n v="27"/>
    <x v="1"/>
    <n v="9"/>
  </r>
  <r>
    <x v="2782"/>
    <n v="22505.50390625"/>
    <x v="57"/>
    <x v="23"/>
    <n v="27"/>
    <x v="1"/>
    <n v="9"/>
  </r>
  <r>
    <x v="2783"/>
    <n v="21710.259765625"/>
    <x v="57"/>
    <x v="23"/>
    <n v="27"/>
    <x v="1"/>
    <n v="9"/>
  </r>
  <r>
    <x v="2784"/>
    <n v="20926.12109375"/>
    <x v="58"/>
    <x v="0"/>
    <n v="28"/>
    <x v="1"/>
    <n v="9"/>
  </r>
  <r>
    <x v="2785"/>
    <n v="20792.458984375"/>
    <x v="58"/>
    <x v="0"/>
    <n v="28"/>
    <x v="1"/>
    <n v="9"/>
  </r>
  <r>
    <x v="2786"/>
    <n v="20260.41796875"/>
    <x v="58"/>
    <x v="1"/>
    <n v="28"/>
    <x v="1"/>
    <n v="9"/>
  </r>
  <r>
    <x v="2787"/>
    <n v="19957.111328125"/>
    <x v="58"/>
    <x v="1"/>
    <n v="28"/>
    <x v="1"/>
    <n v="9"/>
  </r>
  <r>
    <x v="2788"/>
    <n v="19573.271484375"/>
    <x v="58"/>
    <x v="2"/>
    <n v="28"/>
    <x v="1"/>
    <n v="9"/>
  </r>
  <r>
    <x v="2789"/>
    <n v="19362.3359375"/>
    <x v="58"/>
    <x v="2"/>
    <n v="28"/>
    <x v="1"/>
    <n v="9"/>
  </r>
  <r>
    <x v="2790"/>
    <n v="19181.92578125"/>
    <x v="58"/>
    <x v="3"/>
    <n v="28"/>
    <x v="1"/>
    <n v="9"/>
  </r>
  <r>
    <x v="2791"/>
    <n v="19163.33203125"/>
    <x v="58"/>
    <x v="3"/>
    <n v="28"/>
    <x v="1"/>
    <n v="9"/>
  </r>
  <r>
    <x v="2792"/>
    <n v="19131.953125"/>
    <x v="58"/>
    <x v="4"/>
    <n v="28"/>
    <x v="1"/>
    <n v="9"/>
  </r>
  <r>
    <x v="2793"/>
    <n v="19274.09765625"/>
    <x v="58"/>
    <x v="4"/>
    <n v="28"/>
    <x v="1"/>
    <n v="9"/>
  </r>
  <r>
    <x v="2794"/>
    <n v="19498.90234375"/>
    <x v="58"/>
    <x v="5"/>
    <n v="28"/>
    <x v="1"/>
    <n v="9"/>
  </r>
  <r>
    <x v="2795"/>
    <n v="19851.095703125"/>
    <x v="58"/>
    <x v="5"/>
    <n v="28"/>
    <x v="1"/>
    <n v="9"/>
  </r>
  <r>
    <x v="2796"/>
    <n v="20053.98828125"/>
    <x v="58"/>
    <x v="6"/>
    <n v="28"/>
    <x v="1"/>
    <n v="9"/>
  </r>
  <r>
    <x v="2797"/>
    <n v="20320.349609375"/>
    <x v="58"/>
    <x v="6"/>
    <n v="28"/>
    <x v="1"/>
    <n v="9"/>
  </r>
  <r>
    <x v="2798"/>
    <n v="20475.525390625"/>
    <x v="58"/>
    <x v="7"/>
    <n v="28"/>
    <x v="1"/>
    <n v="9"/>
  </r>
  <r>
    <x v="2799"/>
    <n v="20938.48046875"/>
    <x v="58"/>
    <x v="7"/>
    <n v="28"/>
    <x v="1"/>
    <n v="9"/>
  </r>
  <r>
    <x v="2800"/>
    <n v="21425.181640625"/>
    <x v="58"/>
    <x v="8"/>
    <n v="28"/>
    <x v="1"/>
    <n v="9"/>
  </r>
  <r>
    <x v="2801"/>
    <n v="21939.4375"/>
    <x v="58"/>
    <x v="8"/>
    <n v="28"/>
    <x v="1"/>
    <n v="9"/>
  </r>
  <r>
    <x v="2802"/>
    <n v="22195.44140625"/>
    <x v="58"/>
    <x v="9"/>
    <n v="28"/>
    <x v="1"/>
    <n v="9"/>
  </r>
  <r>
    <x v="2803"/>
    <n v="22374.384765625"/>
    <x v="58"/>
    <x v="9"/>
    <n v="28"/>
    <x v="1"/>
    <n v="9"/>
  </r>
  <r>
    <x v="2804"/>
    <n v="22419.22265625"/>
    <x v="58"/>
    <x v="10"/>
    <n v="28"/>
    <x v="1"/>
    <n v="9"/>
  </r>
  <r>
    <x v="2805"/>
    <n v="22861.28125"/>
    <x v="58"/>
    <x v="10"/>
    <n v="28"/>
    <x v="1"/>
    <n v="9"/>
  </r>
  <r>
    <x v="2806"/>
    <n v="22864.921875"/>
    <x v="58"/>
    <x v="11"/>
    <n v="28"/>
    <x v="1"/>
    <n v="9"/>
  </r>
  <r>
    <x v="2807"/>
    <n v="22764.583984375"/>
    <x v="58"/>
    <x v="11"/>
    <n v="28"/>
    <x v="1"/>
    <n v="9"/>
  </r>
  <r>
    <x v="2808"/>
    <n v="22416.5625"/>
    <x v="58"/>
    <x v="12"/>
    <n v="28"/>
    <x v="1"/>
    <n v="9"/>
  </r>
  <r>
    <x v="2809"/>
    <n v="21933.0859375"/>
    <x v="58"/>
    <x v="12"/>
    <n v="28"/>
    <x v="1"/>
    <n v="9"/>
  </r>
  <r>
    <x v="2810"/>
    <n v="21888.71484375"/>
    <x v="58"/>
    <x v="13"/>
    <n v="28"/>
    <x v="1"/>
    <n v="9"/>
  </r>
  <r>
    <x v="2811"/>
    <n v="22061.61328125"/>
    <x v="58"/>
    <x v="13"/>
    <n v="28"/>
    <x v="1"/>
    <n v="9"/>
  </r>
  <r>
    <x v="2812"/>
    <n v="22008.6484375"/>
    <x v="58"/>
    <x v="14"/>
    <n v="28"/>
    <x v="1"/>
    <n v="9"/>
  </r>
  <r>
    <x v="2813"/>
    <n v="21871.146484375"/>
    <x v="58"/>
    <x v="14"/>
    <n v="28"/>
    <x v="1"/>
    <n v="9"/>
  </r>
  <r>
    <x v="2814"/>
    <n v="22013.369140625"/>
    <x v="58"/>
    <x v="15"/>
    <n v="28"/>
    <x v="1"/>
    <n v="9"/>
  </r>
  <r>
    <x v="2815"/>
    <n v="22081.478515625"/>
    <x v="58"/>
    <x v="15"/>
    <n v="28"/>
    <x v="1"/>
    <n v="9"/>
  </r>
  <r>
    <x v="2816"/>
    <n v="22243.62890625"/>
    <x v="58"/>
    <x v="16"/>
    <n v="28"/>
    <x v="1"/>
    <n v="9"/>
  </r>
  <r>
    <x v="2817"/>
    <n v="22168.1328125"/>
    <x v="58"/>
    <x v="16"/>
    <n v="28"/>
    <x v="1"/>
    <n v="9"/>
  </r>
  <r>
    <x v="2818"/>
    <n v="22728.1171875"/>
    <x v="58"/>
    <x v="17"/>
    <n v="28"/>
    <x v="1"/>
    <n v="9"/>
  </r>
  <r>
    <x v="2819"/>
    <n v="23398.15625"/>
    <x v="58"/>
    <x v="17"/>
    <n v="28"/>
    <x v="1"/>
    <n v="9"/>
  </r>
  <r>
    <x v="2820"/>
    <n v="24821.63671875"/>
    <x v="58"/>
    <x v="18"/>
    <n v="28"/>
    <x v="1"/>
    <n v="9"/>
  </r>
  <r>
    <x v="2821"/>
    <n v="25784.21484375"/>
    <x v="58"/>
    <x v="18"/>
    <n v="28"/>
    <x v="1"/>
    <n v="9"/>
  </r>
  <r>
    <x v="2822"/>
    <n v="25717.71484375"/>
    <x v="58"/>
    <x v="19"/>
    <n v="28"/>
    <x v="1"/>
    <n v="9"/>
  </r>
  <r>
    <x v="2823"/>
    <n v="25543.953125"/>
    <x v="58"/>
    <x v="19"/>
    <n v="28"/>
    <x v="1"/>
    <n v="9"/>
  </r>
  <r>
    <x v="2824"/>
    <n v="25389.20703125"/>
    <x v="58"/>
    <x v="20"/>
    <n v="28"/>
    <x v="1"/>
    <n v="9"/>
  </r>
  <r>
    <x v="2825"/>
    <n v="25035.01171875"/>
    <x v="58"/>
    <x v="20"/>
    <n v="28"/>
    <x v="1"/>
    <n v="9"/>
  </r>
  <r>
    <x v="2826"/>
    <n v="24708.3046875"/>
    <x v="58"/>
    <x v="21"/>
    <n v="28"/>
    <x v="1"/>
    <n v="9"/>
  </r>
  <r>
    <x v="2827"/>
    <n v="24208.173828125"/>
    <x v="58"/>
    <x v="21"/>
    <n v="28"/>
    <x v="1"/>
    <n v="9"/>
  </r>
  <r>
    <x v="2828"/>
    <n v="23571.095703125"/>
    <x v="58"/>
    <x v="22"/>
    <n v="28"/>
    <x v="1"/>
    <n v="9"/>
  </r>
  <r>
    <x v="2829"/>
    <n v="22781.75390625"/>
    <x v="58"/>
    <x v="22"/>
    <n v="28"/>
    <x v="1"/>
    <n v="9"/>
  </r>
  <r>
    <x v="2830"/>
    <n v="22040.57421875"/>
    <x v="58"/>
    <x v="23"/>
    <n v="28"/>
    <x v="1"/>
    <n v="9"/>
  </r>
  <r>
    <x v="2831"/>
    <n v="21362.578125"/>
    <x v="58"/>
    <x v="23"/>
    <n v="28"/>
    <x v="1"/>
    <n v="9"/>
  </r>
  <r>
    <x v="2832"/>
    <n v="20518.0078125"/>
    <x v="59"/>
    <x v="0"/>
    <n v="1"/>
    <x v="2"/>
    <n v="10"/>
  </r>
  <r>
    <x v="2833"/>
    <n v="20379.490234375"/>
    <x v="59"/>
    <x v="0"/>
    <n v="1"/>
    <x v="2"/>
    <n v="10"/>
  </r>
  <r>
    <x v="2834"/>
    <n v="19928.556640625"/>
    <x v="59"/>
    <x v="1"/>
    <n v="1"/>
    <x v="2"/>
    <n v="10"/>
  </r>
  <r>
    <x v="2835"/>
    <n v="19526.140625"/>
    <x v="59"/>
    <x v="1"/>
    <n v="1"/>
    <x v="2"/>
    <n v="10"/>
  </r>
  <r>
    <x v="2836"/>
    <n v="19289.515625"/>
    <x v="59"/>
    <x v="2"/>
    <n v="1"/>
    <x v="2"/>
    <n v="10"/>
  </r>
  <r>
    <x v="2837"/>
    <n v="19116.583984375"/>
    <x v="59"/>
    <x v="2"/>
    <n v="1"/>
    <x v="2"/>
    <n v="10"/>
  </r>
  <r>
    <x v="2838"/>
    <n v="18972.3671875"/>
    <x v="59"/>
    <x v="3"/>
    <n v="1"/>
    <x v="2"/>
    <n v="10"/>
  </r>
  <r>
    <x v="2839"/>
    <n v="18946.00390625"/>
    <x v="59"/>
    <x v="3"/>
    <n v="1"/>
    <x v="2"/>
    <n v="10"/>
  </r>
  <r>
    <x v="2840"/>
    <n v="18920.5703125"/>
    <x v="59"/>
    <x v="4"/>
    <n v="1"/>
    <x v="2"/>
    <n v="10"/>
  </r>
  <r>
    <x v="2841"/>
    <n v="19042.638671875"/>
    <x v="59"/>
    <x v="4"/>
    <n v="1"/>
    <x v="2"/>
    <n v="10"/>
  </r>
  <r>
    <x v="2842"/>
    <n v="19157.9375"/>
    <x v="59"/>
    <x v="5"/>
    <n v="1"/>
    <x v="2"/>
    <n v="10"/>
  </r>
  <r>
    <x v="2843"/>
    <n v="19454.224609375"/>
    <x v="59"/>
    <x v="5"/>
    <n v="1"/>
    <x v="2"/>
    <n v="10"/>
  </r>
  <r>
    <x v="2844"/>
    <n v="19678.6640625"/>
    <x v="59"/>
    <x v="6"/>
    <n v="1"/>
    <x v="2"/>
    <n v="10"/>
  </r>
  <r>
    <x v="2845"/>
    <n v="19887.1328125"/>
    <x v="59"/>
    <x v="6"/>
    <n v="1"/>
    <x v="2"/>
    <n v="10"/>
  </r>
  <r>
    <x v="2846"/>
    <n v="19940.603515625"/>
    <x v="59"/>
    <x v="7"/>
    <n v="1"/>
    <x v="2"/>
    <n v="10"/>
  </r>
  <r>
    <x v="2847"/>
    <n v="20454.958984375"/>
    <x v="59"/>
    <x v="7"/>
    <n v="1"/>
    <x v="2"/>
    <n v="10"/>
  </r>
  <r>
    <x v="2848"/>
    <n v="20846.12890625"/>
    <x v="59"/>
    <x v="8"/>
    <n v="1"/>
    <x v="2"/>
    <n v="10"/>
  </r>
  <r>
    <x v="2849"/>
    <n v="21241.791015625"/>
    <x v="59"/>
    <x v="8"/>
    <n v="1"/>
    <x v="2"/>
    <n v="10"/>
  </r>
  <r>
    <x v="2850"/>
    <n v="21435.12109375"/>
    <x v="59"/>
    <x v="9"/>
    <n v="1"/>
    <x v="2"/>
    <n v="10"/>
  </r>
  <r>
    <x v="2851"/>
    <n v="21660.03125"/>
    <x v="59"/>
    <x v="9"/>
    <n v="1"/>
    <x v="2"/>
    <n v="10"/>
  </r>
  <r>
    <x v="2852"/>
    <n v="21676.900390625"/>
    <x v="59"/>
    <x v="10"/>
    <n v="1"/>
    <x v="2"/>
    <n v="10"/>
  </r>
  <r>
    <x v="2853"/>
    <n v="21773.322265625"/>
    <x v="59"/>
    <x v="10"/>
    <n v="1"/>
    <x v="2"/>
    <n v="10"/>
  </r>
  <r>
    <x v="2854"/>
    <n v="21676.658203125"/>
    <x v="59"/>
    <x v="11"/>
    <n v="1"/>
    <x v="2"/>
    <n v="10"/>
  </r>
  <r>
    <x v="2855"/>
    <n v="21571.578125"/>
    <x v="59"/>
    <x v="11"/>
    <n v="1"/>
    <x v="2"/>
    <n v="10"/>
  </r>
  <r>
    <x v="2856"/>
    <n v="21602.38671875"/>
    <x v="59"/>
    <x v="12"/>
    <n v="1"/>
    <x v="2"/>
    <n v="10"/>
  </r>
  <r>
    <x v="2857"/>
    <n v="21579.92578125"/>
    <x v="59"/>
    <x v="12"/>
    <n v="1"/>
    <x v="2"/>
    <n v="10"/>
  </r>
  <r>
    <x v="2858"/>
    <n v="21566.8046875"/>
    <x v="59"/>
    <x v="13"/>
    <n v="1"/>
    <x v="2"/>
    <n v="10"/>
  </r>
  <r>
    <x v="2859"/>
    <n v="21518.427734375"/>
    <x v="59"/>
    <x v="13"/>
    <n v="1"/>
    <x v="2"/>
    <n v="10"/>
  </r>
  <r>
    <x v="2860"/>
    <n v="21268.828125"/>
    <x v="59"/>
    <x v="14"/>
    <n v="1"/>
    <x v="2"/>
    <n v="10"/>
  </r>
  <r>
    <x v="2861"/>
    <n v="21220.431640625"/>
    <x v="59"/>
    <x v="14"/>
    <n v="1"/>
    <x v="2"/>
    <n v="10"/>
  </r>
  <r>
    <x v="2862"/>
    <n v="21272.703125"/>
    <x v="59"/>
    <x v="15"/>
    <n v="1"/>
    <x v="2"/>
    <n v="10"/>
  </r>
  <r>
    <x v="2863"/>
    <n v="21475.125"/>
    <x v="59"/>
    <x v="15"/>
    <n v="1"/>
    <x v="2"/>
    <n v="10"/>
  </r>
  <r>
    <x v="2864"/>
    <n v="21830.287109375"/>
    <x v="59"/>
    <x v="16"/>
    <n v="1"/>
    <x v="2"/>
    <n v="10"/>
  </r>
  <r>
    <x v="2865"/>
    <n v="22266.78515625"/>
    <x v="59"/>
    <x v="16"/>
    <n v="1"/>
    <x v="2"/>
    <n v="10"/>
  </r>
  <r>
    <x v="2866"/>
    <n v="22856.19140625"/>
    <x v="59"/>
    <x v="17"/>
    <n v="1"/>
    <x v="2"/>
    <n v="10"/>
  </r>
  <r>
    <x v="2867"/>
    <n v="23827.548828125"/>
    <x v="59"/>
    <x v="17"/>
    <n v="1"/>
    <x v="2"/>
    <n v="10"/>
  </r>
  <r>
    <x v="2868"/>
    <n v="25165.931640625"/>
    <x v="59"/>
    <x v="18"/>
    <n v="1"/>
    <x v="2"/>
    <n v="10"/>
  </r>
  <r>
    <x v="2869"/>
    <n v="26270.263671875"/>
    <x v="59"/>
    <x v="18"/>
    <n v="1"/>
    <x v="2"/>
    <n v="10"/>
  </r>
  <r>
    <x v="2870"/>
    <n v="26349.55859375"/>
    <x v="59"/>
    <x v="19"/>
    <n v="1"/>
    <x v="2"/>
    <n v="10"/>
  </r>
  <r>
    <x v="2871"/>
    <n v="26294.76171875"/>
    <x v="59"/>
    <x v="19"/>
    <n v="1"/>
    <x v="2"/>
    <n v="10"/>
  </r>
  <r>
    <x v="2872"/>
    <n v="26052.306640625"/>
    <x v="59"/>
    <x v="20"/>
    <n v="1"/>
    <x v="2"/>
    <n v="10"/>
  </r>
  <r>
    <x v="2873"/>
    <n v="25618.22265625"/>
    <x v="59"/>
    <x v="20"/>
    <n v="1"/>
    <x v="2"/>
    <n v="10"/>
  </r>
  <r>
    <x v="2874"/>
    <n v="25013.90625"/>
    <x v="59"/>
    <x v="21"/>
    <n v="1"/>
    <x v="2"/>
    <n v="10"/>
  </r>
  <r>
    <x v="2875"/>
    <n v="24249.04296875"/>
    <x v="59"/>
    <x v="21"/>
    <n v="1"/>
    <x v="2"/>
    <n v="10"/>
  </r>
  <r>
    <x v="2876"/>
    <n v="23333.1328125"/>
    <x v="59"/>
    <x v="22"/>
    <n v="1"/>
    <x v="2"/>
    <n v="10"/>
  </r>
  <r>
    <x v="2877"/>
    <n v="22686.0625"/>
    <x v="59"/>
    <x v="22"/>
    <n v="1"/>
    <x v="2"/>
    <n v="10"/>
  </r>
  <r>
    <x v="2878"/>
    <n v="21714.462890625"/>
    <x v="59"/>
    <x v="23"/>
    <n v="1"/>
    <x v="2"/>
    <n v="10"/>
  </r>
  <r>
    <x v="2879"/>
    <n v="20848.076171875"/>
    <x v="59"/>
    <x v="23"/>
    <n v="1"/>
    <x v="2"/>
    <n v="10"/>
  </r>
  <r>
    <x v="2880"/>
    <n v="20253.23828125"/>
    <x v="60"/>
    <x v="0"/>
    <n v="2"/>
    <x v="2"/>
    <n v="10"/>
  </r>
  <r>
    <x v="2881"/>
    <n v="20093.8984375"/>
    <x v="60"/>
    <x v="0"/>
    <n v="2"/>
    <x v="2"/>
    <n v="10"/>
  </r>
  <r>
    <x v="2882"/>
    <n v="19762.86328125"/>
    <x v="60"/>
    <x v="1"/>
    <n v="2"/>
    <x v="2"/>
    <n v="10"/>
  </r>
  <r>
    <x v="2883"/>
    <n v="19425.11328125"/>
    <x v="60"/>
    <x v="1"/>
    <n v="2"/>
    <x v="2"/>
    <n v="10"/>
  </r>
  <r>
    <x v="2884"/>
    <n v="19312.751953125"/>
    <x v="60"/>
    <x v="2"/>
    <n v="2"/>
    <x v="2"/>
    <n v="10"/>
  </r>
  <r>
    <x v="2885"/>
    <n v="19114.54296875"/>
    <x v="60"/>
    <x v="2"/>
    <n v="2"/>
    <x v="2"/>
    <n v="10"/>
  </r>
  <r>
    <x v="2886"/>
    <n v="19109.94140625"/>
    <x v="60"/>
    <x v="3"/>
    <n v="2"/>
    <x v="2"/>
    <n v="10"/>
  </r>
  <r>
    <x v="2887"/>
    <n v="19092.373046875"/>
    <x v="60"/>
    <x v="3"/>
    <n v="2"/>
    <x v="2"/>
    <n v="10"/>
  </r>
  <r>
    <x v="2888"/>
    <n v="19256.4765625"/>
    <x v="60"/>
    <x v="4"/>
    <n v="2"/>
    <x v="2"/>
    <n v="10"/>
  </r>
  <r>
    <x v="2889"/>
    <n v="19669.86328125"/>
    <x v="60"/>
    <x v="4"/>
    <n v="2"/>
    <x v="2"/>
    <n v="10"/>
  </r>
  <r>
    <x v="2890"/>
    <n v="20354.90234375"/>
    <x v="60"/>
    <x v="5"/>
    <n v="2"/>
    <x v="2"/>
    <n v="10"/>
  </r>
  <r>
    <x v="2891"/>
    <n v="21420.193359375"/>
    <x v="60"/>
    <x v="5"/>
    <n v="2"/>
    <x v="2"/>
    <n v="10"/>
  </r>
  <r>
    <x v="2892"/>
    <n v="22390.912109375"/>
    <x v="60"/>
    <x v="6"/>
    <n v="2"/>
    <x v="2"/>
    <n v="10"/>
  </r>
  <r>
    <x v="2893"/>
    <n v="23756.564453125"/>
    <x v="60"/>
    <x v="6"/>
    <n v="2"/>
    <x v="2"/>
    <n v="10"/>
  </r>
  <r>
    <x v="2894"/>
    <n v="24633.17578125"/>
    <x v="60"/>
    <x v="7"/>
    <n v="2"/>
    <x v="2"/>
    <n v="10"/>
  </r>
  <r>
    <x v="2895"/>
    <n v="25281.6015625"/>
    <x v="60"/>
    <x v="7"/>
    <n v="2"/>
    <x v="2"/>
    <n v="10"/>
  </r>
  <r>
    <x v="2896"/>
    <n v="25525.1171875"/>
    <x v="60"/>
    <x v="8"/>
    <n v="2"/>
    <x v="2"/>
    <n v="10"/>
  </r>
  <r>
    <x v="2897"/>
    <n v="25629.640625"/>
    <x v="60"/>
    <x v="8"/>
    <n v="2"/>
    <x v="2"/>
    <n v="10"/>
  </r>
  <r>
    <x v="2898"/>
    <n v="25746.2890625"/>
    <x v="60"/>
    <x v="9"/>
    <n v="2"/>
    <x v="2"/>
    <n v="10"/>
  </r>
  <r>
    <x v="2899"/>
    <n v="25961.37109375"/>
    <x v="60"/>
    <x v="9"/>
    <n v="2"/>
    <x v="2"/>
    <n v="10"/>
  </r>
  <r>
    <x v="2900"/>
    <n v="26181.60546875"/>
    <x v="60"/>
    <x v="10"/>
    <n v="2"/>
    <x v="2"/>
    <n v="10"/>
  </r>
  <r>
    <x v="2901"/>
    <n v="26394.62109375"/>
    <x v="60"/>
    <x v="10"/>
    <n v="2"/>
    <x v="2"/>
    <n v="10"/>
  </r>
  <r>
    <x v="2902"/>
    <n v="26191.697265625"/>
    <x v="60"/>
    <x v="11"/>
    <n v="2"/>
    <x v="2"/>
    <n v="10"/>
  </r>
  <r>
    <x v="2903"/>
    <n v="25854.548828125"/>
    <x v="60"/>
    <x v="11"/>
    <n v="2"/>
    <x v="2"/>
    <n v="10"/>
  </r>
  <r>
    <x v="2904"/>
    <n v="25753.49609375"/>
    <x v="60"/>
    <x v="12"/>
    <n v="2"/>
    <x v="2"/>
    <n v="10"/>
  </r>
  <r>
    <x v="2905"/>
    <n v="25445.5703125"/>
    <x v="60"/>
    <x v="12"/>
    <n v="2"/>
    <x v="2"/>
    <n v="10"/>
  </r>
  <r>
    <x v="2906"/>
    <n v="25249.53125"/>
    <x v="60"/>
    <x v="13"/>
    <n v="2"/>
    <x v="2"/>
    <n v="10"/>
  </r>
  <r>
    <x v="2907"/>
    <n v="25056.482421875"/>
    <x v="60"/>
    <x v="13"/>
    <n v="2"/>
    <x v="2"/>
    <n v="10"/>
  </r>
  <r>
    <x v="2908"/>
    <n v="24994.80859375"/>
    <x v="60"/>
    <x v="14"/>
    <n v="2"/>
    <x v="2"/>
    <n v="10"/>
  </r>
  <r>
    <x v="2909"/>
    <n v="24895.7578125"/>
    <x v="60"/>
    <x v="14"/>
    <n v="2"/>
    <x v="2"/>
    <n v="10"/>
  </r>
  <r>
    <x v="2910"/>
    <n v="25033.4921875"/>
    <x v="60"/>
    <x v="15"/>
    <n v="2"/>
    <x v="2"/>
    <n v="10"/>
  </r>
  <r>
    <x v="2911"/>
    <n v="25064.61328125"/>
    <x v="60"/>
    <x v="15"/>
    <n v="2"/>
    <x v="2"/>
    <n v="10"/>
  </r>
  <r>
    <x v="2912"/>
    <n v="25118.5390625"/>
    <x v="60"/>
    <x v="16"/>
    <n v="2"/>
    <x v="2"/>
    <n v="10"/>
  </r>
  <r>
    <x v="2913"/>
    <n v="25063.21484375"/>
    <x v="60"/>
    <x v="16"/>
    <n v="2"/>
    <x v="2"/>
    <n v="10"/>
  </r>
  <r>
    <x v="2914"/>
    <n v="25403.09765625"/>
    <x v="60"/>
    <x v="17"/>
    <n v="2"/>
    <x v="2"/>
    <n v="10"/>
  </r>
  <r>
    <x v="2915"/>
    <n v="26219.013671875"/>
    <x v="60"/>
    <x v="17"/>
    <n v="2"/>
    <x v="2"/>
    <n v="10"/>
  </r>
  <r>
    <x v="2916"/>
    <n v="27666.646484375"/>
    <x v="60"/>
    <x v="18"/>
    <n v="2"/>
    <x v="2"/>
    <n v="10"/>
  </r>
  <r>
    <x v="2917"/>
    <n v="28760.703125"/>
    <x v="60"/>
    <x v="18"/>
    <n v="2"/>
    <x v="2"/>
    <n v="10"/>
  </r>
  <r>
    <x v="2918"/>
    <n v="28753.798828125"/>
    <x v="60"/>
    <x v="19"/>
    <n v="2"/>
    <x v="2"/>
    <n v="10"/>
  </r>
  <r>
    <x v="2919"/>
    <n v="28485.02734375"/>
    <x v="60"/>
    <x v="19"/>
    <n v="2"/>
    <x v="2"/>
    <n v="10"/>
  </r>
  <r>
    <x v="2920"/>
    <n v="28170"/>
    <x v="60"/>
    <x v="20"/>
    <n v="2"/>
    <x v="2"/>
    <n v="10"/>
  </r>
  <r>
    <x v="2921"/>
    <n v="27649.693359375"/>
    <x v="60"/>
    <x v="20"/>
    <n v="2"/>
    <x v="2"/>
    <n v="10"/>
  </r>
  <r>
    <x v="2922"/>
    <n v="26968.724609375"/>
    <x v="60"/>
    <x v="21"/>
    <n v="2"/>
    <x v="2"/>
    <n v="10"/>
  </r>
  <r>
    <x v="2923"/>
    <n v="26036.685546875"/>
    <x v="60"/>
    <x v="21"/>
    <n v="2"/>
    <x v="2"/>
    <n v="10"/>
  </r>
  <r>
    <x v="2924"/>
    <n v="24903.87109375"/>
    <x v="60"/>
    <x v="22"/>
    <n v="2"/>
    <x v="2"/>
    <n v="10"/>
  </r>
  <r>
    <x v="2925"/>
    <n v="24110.703125"/>
    <x v="60"/>
    <x v="22"/>
    <n v="2"/>
    <x v="2"/>
    <n v="10"/>
  </r>
  <r>
    <x v="2926"/>
    <n v="22999.546875"/>
    <x v="60"/>
    <x v="23"/>
    <n v="2"/>
    <x v="2"/>
    <n v="10"/>
  </r>
  <r>
    <x v="2927"/>
    <n v="22211.4609375"/>
    <x v="60"/>
    <x v="23"/>
    <n v="2"/>
    <x v="2"/>
    <n v="10"/>
  </r>
  <r>
    <x v="2928"/>
    <n v="21447.66015625"/>
    <x v="61"/>
    <x v="0"/>
    <n v="3"/>
    <x v="2"/>
    <n v="10"/>
  </r>
  <r>
    <x v="2929"/>
    <n v="21203.16015625"/>
    <x v="61"/>
    <x v="0"/>
    <n v="3"/>
    <x v="2"/>
    <n v="10"/>
  </r>
  <r>
    <x v="2930"/>
    <n v="20819.341796875"/>
    <x v="61"/>
    <x v="1"/>
    <n v="3"/>
    <x v="2"/>
    <n v="10"/>
  </r>
  <r>
    <x v="2931"/>
    <n v="20415.66015625"/>
    <x v="61"/>
    <x v="1"/>
    <n v="3"/>
    <x v="2"/>
    <n v="10"/>
  </r>
  <r>
    <x v="2932"/>
    <n v="20205.25390625"/>
    <x v="61"/>
    <x v="2"/>
    <n v="3"/>
    <x v="2"/>
    <n v="10"/>
  </r>
  <r>
    <x v="2933"/>
    <n v="20093.185546875"/>
    <x v="61"/>
    <x v="2"/>
    <n v="3"/>
    <x v="2"/>
    <n v="10"/>
  </r>
  <r>
    <x v="2934"/>
    <n v="20057.47265625"/>
    <x v="61"/>
    <x v="3"/>
    <n v="3"/>
    <x v="2"/>
    <n v="10"/>
  </r>
  <r>
    <x v="2935"/>
    <n v="20146.009765625"/>
    <x v="61"/>
    <x v="3"/>
    <n v="3"/>
    <x v="2"/>
    <n v="10"/>
  </r>
  <r>
    <x v="2936"/>
    <n v="20312.572265625"/>
    <x v="61"/>
    <x v="4"/>
    <n v="3"/>
    <x v="2"/>
    <n v="10"/>
  </r>
  <r>
    <x v="2937"/>
    <n v="20747.17578125"/>
    <x v="61"/>
    <x v="4"/>
    <n v="3"/>
    <x v="2"/>
    <n v="10"/>
  </r>
  <r>
    <x v="2938"/>
    <n v="21400.166015625"/>
    <x v="61"/>
    <x v="5"/>
    <n v="3"/>
    <x v="2"/>
    <n v="10"/>
  </r>
  <r>
    <x v="2939"/>
    <n v="22479.537109375"/>
    <x v="61"/>
    <x v="5"/>
    <n v="3"/>
    <x v="2"/>
    <n v="10"/>
  </r>
  <r>
    <x v="2940"/>
    <n v="23604.7421875"/>
    <x v="61"/>
    <x v="6"/>
    <n v="3"/>
    <x v="2"/>
    <n v="10"/>
  </r>
  <r>
    <x v="2941"/>
    <n v="24779.73828125"/>
    <x v="61"/>
    <x v="6"/>
    <n v="3"/>
    <x v="2"/>
    <n v="10"/>
  </r>
  <r>
    <x v="2942"/>
    <n v="25412.314453125"/>
    <x v="61"/>
    <x v="7"/>
    <n v="3"/>
    <x v="2"/>
    <n v="10"/>
  </r>
  <r>
    <x v="2943"/>
    <n v="25873.154296875"/>
    <x v="61"/>
    <x v="7"/>
    <n v="3"/>
    <x v="2"/>
    <n v="10"/>
  </r>
  <r>
    <x v="2944"/>
    <n v="25761.439453125"/>
    <x v="61"/>
    <x v="8"/>
    <n v="3"/>
    <x v="2"/>
    <n v="10"/>
  </r>
  <r>
    <x v="2945"/>
    <n v="25718.5078125"/>
    <x v="61"/>
    <x v="8"/>
    <n v="3"/>
    <x v="2"/>
    <n v="10"/>
  </r>
  <r>
    <x v="2946"/>
    <n v="25907.951171875"/>
    <x v="61"/>
    <x v="9"/>
    <n v="3"/>
    <x v="2"/>
    <n v="10"/>
  </r>
  <r>
    <x v="2947"/>
    <n v="25728.025390625"/>
    <x v="61"/>
    <x v="9"/>
    <n v="3"/>
    <x v="2"/>
    <n v="10"/>
  </r>
  <r>
    <x v="2948"/>
    <n v="25696.54296875"/>
    <x v="61"/>
    <x v="10"/>
    <n v="3"/>
    <x v="2"/>
    <n v="10"/>
  </r>
  <r>
    <x v="2949"/>
    <n v="25501.353515625"/>
    <x v="61"/>
    <x v="10"/>
    <n v="3"/>
    <x v="2"/>
    <n v="10"/>
  </r>
  <r>
    <x v="2950"/>
    <n v="25383.0234375"/>
    <x v="61"/>
    <x v="11"/>
    <n v="3"/>
    <x v="2"/>
    <n v="10"/>
  </r>
  <r>
    <x v="2951"/>
    <n v="25202.587890625"/>
    <x v="61"/>
    <x v="11"/>
    <n v="3"/>
    <x v="2"/>
    <n v="10"/>
  </r>
  <r>
    <x v="2952"/>
    <n v="25117.017578125"/>
    <x v="61"/>
    <x v="12"/>
    <n v="3"/>
    <x v="2"/>
    <n v="10"/>
  </r>
  <r>
    <x v="2953"/>
    <n v="24758.37109375"/>
    <x v="61"/>
    <x v="12"/>
    <n v="3"/>
    <x v="2"/>
    <n v="10"/>
  </r>
  <r>
    <x v="2954"/>
    <n v="24755.423828125"/>
    <x v="61"/>
    <x v="13"/>
    <n v="3"/>
    <x v="2"/>
    <n v="10"/>
  </r>
  <r>
    <x v="2955"/>
    <n v="24733.03515625"/>
    <x v="61"/>
    <x v="13"/>
    <n v="3"/>
    <x v="2"/>
    <n v="10"/>
  </r>
  <r>
    <x v="2956"/>
    <n v="24508.33203125"/>
    <x v="61"/>
    <x v="14"/>
    <n v="3"/>
    <x v="2"/>
    <n v="10"/>
  </r>
  <r>
    <x v="2957"/>
    <n v="24437.01953125"/>
    <x v="61"/>
    <x v="14"/>
    <n v="3"/>
    <x v="2"/>
    <n v="10"/>
  </r>
  <r>
    <x v="2958"/>
    <n v="24367.140625"/>
    <x v="61"/>
    <x v="15"/>
    <n v="3"/>
    <x v="2"/>
    <n v="10"/>
  </r>
  <r>
    <x v="2959"/>
    <n v="24458.357421875"/>
    <x v="61"/>
    <x v="15"/>
    <n v="3"/>
    <x v="2"/>
    <n v="10"/>
  </r>
  <r>
    <x v="2960"/>
    <n v="24577.0703125"/>
    <x v="61"/>
    <x v="16"/>
    <n v="3"/>
    <x v="2"/>
    <n v="10"/>
  </r>
  <r>
    <x v="2961"/>
    <n v="24844.333984375"/>
    <x v="61"/>
    <x v="16"/>
    <n v="3"/>
    <x v="2"/>
    <n v="10"/>
  </r>
  <r>
    <x v="2962"/>
    <n v="25279.412109375"/>
    <x v="61"/>
    <x v="17"/>
    <n v="3"/>
    <x v="2"/>
    <n v="10"/>
  </r>
  <r>
    <x v="2963"/>
    <n v="25890.564453125"/>
    <x v="61"/>
    <x v="17"/>
    <n v="3"/>
    <x v="2"/>
    <n v="10"/>
  </r>
  <r>
    <x v="2964"/>
    <n v="27202.09375"/>
    <x v="61"/>
    <x v="18"/>
    <n v="3"/>
    <x v="2"/>
    <n v="10"/>
  </r>
  <r>
    <x v="2965"/>
    <n v="28480.67578125"/>
    <x v="61"/>
    <x v="18"/>
    <n v="3"/>
    <x v="2"/>
    <n v="10"/>
  </r>
  <r>
    <x v="2966"/>
    <n v="28531.7109375"/>
    <x v="61"/>
    <x v="19"/>
    <n v="3"/>
    <x v="2"/>
    <n v="10"/>
  </r>
  <r>
    <x v="2967"/>
    <n v="28319.5234375"/>
    <x v="61"/>
    <x v="19"/>
    <n v="3"/>
    <x v="2"/>
    <n v="10"/>
  </r>
  <r>
    <x v="2968"/>
    <n v="28036.693359375"/>
    <x v="61"/>
    <x v="20"/>
    <n v="3"/>
    <x v="2"/>
    <n v="10"/>
  </r>
  <r>
    <x v="2969"/>
    <n v="27549.740234375"/>
    <x v="61"/>
    <x v="20"/>
    <n v="3"/>
    <x v="2"/>
    <n v="10"/>
  </r>
  <r>
    <x v="2970"/>
    <n v="26995.953125"/>
    <x v="61"/>
    <x v="21"/>
    <n v="3"/>
    <x v="2"/>
    <n v="10"/>
  </r>
  <r>
    <x v="2971"/>
    <n v="26062.40625"/>
    <x v="61"/>
    <x v="21"/>
    <n v="3"/>
    <x v="2"/>
    <n v="10"/>
  </r>
  <r>
    <x v="2972"/>
    <n v="24963.703125"/>
    <x v="61"/>
    <x v="22"/>
    <n v="3"/>
    <x v="2"/>
    <n v="10"/>
  </r>
  <r>
    <x v="2973"/>
    <n v="23989.25"/>
    <x v="61"/>
    <x v="22"/>
    <n v="3"/>
    <x v="2"/>
    <n v="10"/>
  </r>
  <r>
    <x v="2974"/>
    <n v="22928.30859375"/>
    <x v="61"/>
    <x v="23"/>
    <n v="3"/>
    <x v="2"/>
    <n v="10"/>
  </r>
  <r>
    <x v="2975"/>
    <n v="22186.12109375"/>
    <x v="61"/>
    <x v="23"/>
    <n v="3"/>
    <x v="2"/>
    <n v="10"/>
  </r>
  <r>
    <x v="2976"/>
    <n v="21465.693359375"/>
    <x v="62"/>
    <x v="0"/>
    <n v="4"/>
    <x v="2"/>
    <n v="10"/>
  </r>
  <r>
    <x v="2977"/>
    <n v="20994.66015625"/>
    <x v="62"/>
    <x v="0"/>
    <n v="4"/>
    <x v="2"/>
    <n v="10"/>
  </r>
  <r>
    <x v="2978"/>
    <n v="20646.208984375"/>
    <x v="62"/>
    <x v="1"/>
    <n v="4"/>
    <x v="2"/>
    <n v="10"/>
  </r>
  <r>
    <x v="2979"/>
    <n v="20297.40234375"/>
    <x v="62"/>
    <x v="1"/>
    <n v="4"/>
    <x v="2"/>
    <n v="10"/>
  </r>
  <r>
    <x v="2980"/>
    <n v="20064.462890625"/>
    <x v="62"/>
    <x v="2"/>
    <n v="4"/>
    <x v="2"/>
    <n v="10"/>
  </r>
  <r>
    <x v="2981"/>
    <n v="19914.40625"/>
    <x v="62"/>
    <x v="2"/>
    <n v="4"/>
    <x v="2"/>
    <n v="10"/>
  </r>
  <r>
    <x v="2982"/>
    <n v="19886.078125"/>
    <x v="62"/>
    <x v="3"/>
    <n v="4"/>
    <x v="2"/>
    <n v="10"/>
  </r>
  <r>
    <x v="2983"/>
    <n v="19948.7578125"/>
    <x v="62"/>
    <x v="3"/>
    <n v="4"/>
    <x v="2"/>
    <n v="10"/>
  </r>
  <r>
    <x v="2984"/>
    <n v="20110.015625"/>
    <x v="62"/>
    <x v="4"/>
    <n v="4"/>
    <x v="2"/>
    <n v="10"/>
  </r>
  <r>
    <x v="2985"/>
    <n v="20446.16015625"/>
    <x v="62"/>
    <x v="4"/>
    <n v="4"/>
    <x v="2"/>
    <n v="10"/>
  </r>
  <r>
    <x v="2986"/>
    <n v="21139.294921875"/>
    <x v="62"/>
    <x v="5"/>
    <n v="4"/>
    <x v="2"/>
    <n v="10"/>
  </r>
  <r>
    <x v="2987"/>
    <n v="22287.7578125"/>
    <x v="62"/>
    <x v="5"/>
    <n v="4"/>
    <x v="2"/>
    <n v="10"/>
  </r>
  <r>
    <x v="2988"/>
    <n v="23497.47265625"/>
    <x v="62"/>
    <x v="6"/>
    <n v="4"/>
    <x v="2"/>
    <n v="10"/>
  </r>
  <r>
    <x v="2989"/>
    <n v="24644.0546875"/>
    <x v="62"/>
    <x v="6"/>
    <n v="4"/>
    <x v="2"/>
    <n v="10"/>
  </r>
  <r>
    <x v="2990"/>
    <n v="25125.92578125"/>
    <x v="62"/>
    <x v="7"/>
    <n v="4"/>
    <x v="2"/>
    <n v="10"/>
  </r>
  <r>
    <x v="2991"/>
    <n v="25627.52734375"/>
    <x v="62"/>
    <x v="7"/>
    <n v="4"/>
    <x v="2"/>
    <n v="10"/>
  </r>
  <r>
    <x v="2992"/>
    <n v="25453.05859375"/>
    <x v="62"/>
    <x v="8"/>
    <n v="4"/>
    <x v="2"/>
    <n v="10"/>
  </r>
  <r>
    <x v="2993"/>
    <n v="25316.74609375"/>
    <x v="62"/>
    <x v="8"/>
    <n v="4"/>
    <x v="2"/>
    <n v="10"/>
  </r>
  <r>
    <x v="2994"/>
    <n v="25308.95703125"/>
    <x v="62"/>
    <x v="9"/>
    <n v="4"/>
    <x v="2"/>
    <n v="10"/>
  </r>
  <r>
    <x v="2995"/>
    <n v="25392.826171875"/>
    <x v="62"/>
    <x v="9"/>
    <n v="4"/>
    <x v="2"/>
    <n v="10"/>
  </r>
  <r>
    <x v="2996"/>
    <n v="25163.2109375"/>
    <x v="62"/>
    <x v="10"/>
    <n v="4"/>
    <x v="2"/>
    <n v="10"/>
  </r>
  <r>
    <x v="2997"/>
    <n v="25152.244140625"/>
    <x v="62"/>
    <x v="10"/>
    <n v="4"/>
    <x v="2"/>
    <n v="10"/>
  </r>
  <r>
    <x v="2998"/>
    <n v="25105.53125"/>
    <x v="62"/>
    <x v="11"/>
    <n v="4"/>
    <x v="2"/>
    <n v="10"/>
  </r>
  <r>
    <x v="2999"/>
    <n v="25015.478515625"/>
    <x v="62"/>
    <x v="11"/>
    <n v="4"/>
    <x v="2"/>
    <n v="10"/>
  </r>
  <r>
    <x v="3000"/>
    <n v="24829.97265625"/>
    <x v="62"/>
    <x v="12"/>
    <n v="4"/>
    <x v="2"/>
    <n v="10"/>
  </r>
  <r>
    <x v="3001"/>
    <n v="24758.44140625"/>
    <x v="62"/>
    <x v="12"/>
    <n v="4"/>
    <x v="2"/>
    <n v="10"/>
  </r>
  <r>
    <x v="3002"/>
    <n v="24848.09375"/>
    <x v="62"/>
    <x v="13"/>
    <n v="4"/>
    <x v="2"/>
    <n v="10"/>
  </r>
  <r>
    <x v="3003"/>
    <n v="24887.603515625"/>
    <x v="62"/>
    <x v="13"/>
    <n v="4"/>
    <x v="2"/>
    <n v="10"/>
  </r>
  <r>
    <x v="3004"/>
    <n v="24900.58984375"/>
    <x v="62"/>
    <x v="14"/>
    <n v="4"/>
    <x v="2"/>
    <n v="10"/>
  </r>
  <r>
    <x v="3005"/>
    <n v="24897.59765625"/>
    <x v="62"/>
    <x v="14"/>
    <n v="4"/>
    <x v="2"/>
    <n v="10"/>
  </r>
  <r>
    <x v="3006"/>
    <n v="24871.65234375"/>
    <x v="62"/>
    <x v="15"/>
    <n v="4"/>
    <x v="2"/>
    <n v="10"/>
  </r>
  <r>
    <x v="3007"/>
    <n v="25001.80859375"/>
    <x v="62"/>
    <x v="15"/>
    <n v="4"/>
    <x v="2"/>
    <n v="10"/>
  </r>
  <r>
    <x v="3008"/>
    <n v="24917.375"/>
    <x v="62"/>
    <x v="16"/>
    <n v="4"/>
    <x v="2"/>
    <n v="10"/>
  </r>
  <r>
    <x v="3009"/>
    <n v="24994.794921875"/>
    <x v="62"/>
    <x v="16"/>
    <n v="4"/>
    <x v="2"/>
    <n v="10"/>
  </r>
  <r>
    <x v="3010"/>
    <n v="25378.794921875"/>
    <x v="62"/>
    <x v="17"/>
    <n v="4"/>
    <x v="2"/>
    <n v="10"/>
  </r>
  <r>
    <x v="3011"/>
    <n v="25789.0546875"/>
    <x v="62"/>
    <x v="17"/>
    <n v="4"/>
    <x v="2"/>
    <n v="10"/>
  </r>
  <r>
    <x v="3012"/>
    <n v="27051.6953125"/>
    <x v="62"/>
    <x v="18"/>
    <n v="4"/>
    <x v="2"/>
    <n v="10"/>
  </r>
  <r>
    <x v="3013"/>
    <n v="28426.015625"/>
    <x v="62"/>
    <x v="18"/>
    <n v="4"/>
    <x v="2"/>
    <n v="10"/>
  </r>
  <r>
    <x v="3014"/>
    <n v="28443.0078125"/>
    <x v="62"/>
    <x v="19"/>
    <n v="4"/>
    <x v="2"/>
    <n v="10"/>
  </r>
  <r>
    <x v="3015"/>
    <n v="28243.6953125"/>
    <x v="62"/>
    <x v="19"/>
    <n v="4"/>
    <x v="2"/>
    <n v="10"/>
  </r>
  <r>
    <x v="3016"/>
    <n v="27866.828125"/>
    <x v="62"/>
    <x v="20"/>
    <n v="4"/>
    <x v="2"/>
    <n v="10"/>
  </r>
  <r>
    <x v="3017"/>
    <n v="27401.921875"/>
    <x v="62"/>
    <x v="20"/>
    <n v="4"/>
    <x v="2"/>
    <n v="10"/>
  </r>
  <r>
    <x v="3018"/>
    <n v="26634.357421875"/>
    <x v="62"/>
    <x v="21"/>
    <n v="4"/>
    <x v="2"/>
    <n v="10"/>
  </r>
  <r>
    <x v="3019"/>
    <n v="25810.734375"/>
    <x v="62"/>
    <x v="21"/>
    <n v="4"/>
    <x v="2"/>
    <n v="10"/>
  </r>
  <r>
    <x v="3020"/>
    <n v="24720.345703125"/>
    <x v="62"/>
    <x v="22"/>
    <n v="4"/>
    <x v="2"/>
    <n v="10"/>
  </r>
  <r>
    <x v="3021"/>
    <n v="23899.548828125"/>
    <x v="62"/>
    <x v="22"/>
    <n v="4"/>
    <x v="2"/>
    <n v="10"/>
  </r>
  <r>
    <x v="3022"/>
    <n v="22848"/>
    <x v="62"/>
    <x v="23"/>
    <n v="4"/>
    <x v="2"/>
    <n v="10"/>
  </r>
  <r>
    <x v="3023"/>
    <n v="21961.61328125"/>
    <x v="62"/>
    <x v="23"/>
    <n v="4"/>
    <x v="2"/>
    <n v="10"/>
  </r>
  <r>
    <x v="3024"/>
    <n v="21122.599609375"/>
    <x v="63"/>
    <x v="0"/>
    <n v="5"/>
    <x v="2"/>
    <n v="10"/>
  </r>
  <r>
    <x v="3025"/>
    <n v="20877.45703125"/>
    <x v="63"/>
    <x v="0"/>
    <n v="5"/>
    <x v="2"/>
    <n v="10"/>
  </r>
  <r>
    <x v="3026"/>
    <n v="20559.435546875"/>
    <x v="63"/>
    <x v="1"/>
    <n v="5"/>
    <x v="2"/>
    <n v="10"/>
  </r>
  <r>
    <x v="3027"/>
    <n v="20373.69140625"/>
    <x v="63"/>
    <x v="1"/>
    <n v="5"/>
    <x v="2"/>
    <n v="10"/>
  </r>
  <r>
    <x v="3028"/>
    <n v="20125.9765625"/>
    <x v="63"/>
    <x v="2"/>
    <n v="5"/>
    <x v="2"/>
    <n v="10"/>
  </r>
  <r>
    <x v="3029"/>
    <n v="19971.41015625"/>
    <x v="63"/>
    <x v="2"/>
    <n v="5"/>
    <x v="2"/>
    <n v="10"/>
  </r>
  <r>
    <x v="3030"/>
    <n v="19881.513671875"/>
    <x v="63"/>
    <x v="3"/>
    <n v="5"/>
    <x v="2"/>
    <n v="10"/>
  </r>
  <r>
    <x v="3031"/>
    <n v="19921.73828125"/>
    <x v="63"/>
    <x v="3"/>
    <n v="5"/>
    <x v="2"/>
    <n v="10"/>
  </r>
  <r>
    <x v="3032"/>
    <n v="20277.384765625"/>
    <x v="63"/>
    <x v="4"/>
    <n v="5"/>
    <x v="2"/>
    <n v="10"/>
  </r>
  <r>
    <x v="3033"/>
    <n v="20557.185546875"/>
    <x v="63"/>
    <x v="4"/>
    <n v="5"/>
    <x v="2"/>
    <n v="10"/>
  </r>
  <r>
    <x v="3034"/>
    <n v="21104.181640625"/>
    <x v="63"/>
    <x v="5"/>
    <n v="5"/>
    <x v="2"/>
    <n v="10"/>
  </r>
  <r>
    <x v="3035"/>
    <n v="22208.3125"/>
    <x v="63"/>
    <x v="5"/>
    <n v="5"/>
    <x v="2"/>
    <n v="10"/>
  </r>
  <r>
    <x v="3036"/>
    <n v="23267.3125"/>
    <x v="63"/>
    <x v="6"/>
    <n v="5"/>
    <x v="2"/>
    <n v="10"/>
  </r>
  <r>
    <x v="3037"/>
    <n v="24402.59765625"/>
    <x v="63"/>
    <x v="6"/>
    <n v="5"/>
    <x v="2"/>
    <n v="10"/>
  </r>
  <r>
    <x v="3038"/>
    <n v="25072"/>
    <x v="63"/>
    <x v="7"/>
    <n v="5"/>
    <x v="2"/>
    <n v="10"/>
  </r>
  <r>
    <x v="3039"/>
    <n v="25503.6015625"/>
    <x v="63"/>
    <x v="7"/>
    <n v="5"/>
    <x v="2"/>
    <n v="10"/>
  </r>
  <r>
    <x v="3040"/>
    <n v="25386.9765625"/>
    <x v="63"/>
    <x v="8"/>
    <n v="5"/>
    <x v="2"/>
    <n v="10"/>
  </r>
  <r>
    <x v="3041"/>
    <n v="25557.3203125"/>
    <x v="63"/>
    <x v="8"/>
    <n v="5"/>
    <x v="2"/>
    <n v="10"/>
  </r>
  <r>
    <x v="3042"/>
    <n v="25482.16796875"/>
    <x v="63"/>
    <x v="9"/>
    <n v="5"/>
    <x v="2"/>
    <n v="10"/>
  </r>
  <r>
    <x v="3043"/>
    <n v="25417.79296875"/>
    <x v="63"/>
    <x v="9"/>
    <n v="5"/>
    <x v="2"/>
    <n v="10"/>
  </r>
  <r>
    <x v="3044"/>
    <n v="25364.568359375"/>
    <x v="63"/>
    <x v="10"/>
    <n v="5"/>
    <x v="2"/>
    <n v="10"/>
  </r>
  <r>
    <x v="3045"/>
    <n v="25367.689453125"/>
    <x v="63"/>
    <x v="10"/>
    <n v="5"/>
    <x v="2"/>
    <n v="10"/>
  </r>
  <r>
    <x v="3046"/>
    <n v="25317.130859375"/>
    <x v="63"/>
    <x v="11"/>
    <n v="5"/>
    <x v="2"/>
    <n v="10"/>
  </r>
  <r>
    <x v="3047"/>
    <n v="25292.53515625"/>
    <x v="63"/>
    <x v="11"/>
    <n v="5"/>
    <x v="2"/>
    <n v="10"/>
  </r>
  <r>
    <x v="3048"/>
    <n v="25401.408203125"/>
    <x v="63"/>
    <x v="12"/>
    <n v="5"/>
    <x v="2"/>
    <n v="10"/>
  </r>
  <r>
    <x v="3049"/>
    <n v="25461.26171875"/>
    <x v="63"/>
    <x v="12"/>
    <n v="5"/>
    <x v="2"/>
    <n v="10"/>
  </r>
  <r>
    <x v="3050"/>
    <n v="25539.845703125"/>
    <x v="63"/>
    <x v="13"/>
    <n v="5"/>
    <x v="2"/>
    <n v="10"/>
  </r>
  <r>
    <x v="3051"/>
    <n v="25419.96484375"/>
    <x v="63"/>
    <x v="13"/>
    <n v="5"/>
    <x v="2"/>
    <n v="10"/>
  </r>
  <r>
    <x v="3052"/>
    <n v="25455.349609375"/>
    <x v="63"/>
    <x v="14"/>
    <n v="5"/>
    <x v="2"/>
    <n v="10"/>
  </r>
  <r>
    <x v="3053"/>
    <n v="25456.009765625"/>
    <x v="63"/>
    <x v="14"/>
    <n v="5"/>
    <x v="2"/>
    <n v="10"/>
  </r>
  <r>
    <x v="3054"/>
    <n v="25423.744140625"/>
    <x v="63"/>
    <x v="15"/>
    <n v="5"/>
    <x v="2"/>
    <n v="10"/>
  </r>
  <r>
    <x v="3055"/>
    <n v="25509.978515625"/>
    <x v="63"/>
    <x v="15"/>
    <n v="5"/>
    <x v="2"/>
    <n v="10"/>
  </r>
  <r>
    <x v="3056"/>
    <n v="25490.8671875"/>
    <x v="63"/>
    <x v="16"/>
    <n v="5"/>
    <x v="2"/>
    <n v="10"/>
  </r>
  <r>
    <x v="3057"/>
    <n v="25661.36328125"/>
    <x v="63"/>
    <x v="16"/>
    <n v="5"/>
    <x v="2"/>
    <n v="10"/>
  </r>
  <r>
    <x v="3058"/>
    <n v="25902.26171875"/>
    <x v="63"/>
    <x v="17"/>
    <n v="5"/>
    <x v="2"/>
    <n v="10"/>
  </r>
  <r>
    <x v="3059"/>
    <n v="26230.796875"/>
    <x v="63"/>
    <x v="17"/>
    <n v="5"/>
    <x v="2"/>
    <n v="10"/>
  </r>
  <r>
    <x v="3060"/>
    <n v="27269.275390625"/>
    <x v="63"/>
    <x v="18"/>
    <n v="5"/>
    <x v="2"/>
    <n v="10"/>
  </r>
  <r>
    <x v="3061"/>
    <n v="28546.658203125"/>
    <x v="63"/>
    <x v="18"/>
    <n v="5"/>
    <x v="2"/>
    <n v="10"/>
  </r>
  <r>
    <x v="3062"/>
    <n v="28622.34375"/>
    <x v="63"/>
    <x v="19"/>
    <n v="5"/>
    <x v="2"/>
    <n v="10"/>
  </r>
  <r>
    <x v="3063"/>
    <n v="28254.0703125"/>
    <x v="63"/>
    <x v="19"/>
    <n v="5"/>
    <x v="2"/>
    <n v="10"/>
  </r>
  <r>
    <x v="3064"/>
    <n v="27967.880859375"/>
    <x v="63"/>
    <x v="20"/>
    <n v="5"/>
    <x v="2"/>
    <n v="10"/>
  </r>
  <r>
    <x v="3065"/>
    <n v="27387.41796875"/>
    <x v="63"/>
    <x v="20"/>
    <n v="5"/>
    <x v="2"/>
    <n v="10"/>
  </r>
  <r>
    <x v="3066"/>
    <n v="26672.4296875"/>
    <x v="63"/>
    <x v="21"/>
    <n v="5"/>
    <x v="2"/>
    <n v="10"/>
  </r>
  <r>
    <x v="3067"/>
    <n v="25719.388671875"/>
    <x v="63"/>
    <x v="21"/>
    <n v="5"/>
    <x v="2"/>
    <n v="10"/>
  </r>
  <r>
    <x v="3068"/>
    <n v="24725.4765625"/>
    <x v="63"/>
    <x v="22"/>
    <n v="5"/>
    <x v="2"/>
    <n v="10"/>
  </r>
  <r>
    <x v="3069"/>
    <n v="23782.5625"/>
    <x v="63"/>
    <x v="22"/>
    <n v="5"/>
    <x v="2"/>
    <n v="10"/>
  </r>
  <r>
    <x v="3070"/>
    <n v="22713.38671875"/>
    <x v="63"/>
    <x v="23"/>
    <n v="5"/>
    <x v="2"/>
    <n v="10"/>
  </r>
  <r>
    <x v="3071"/>
    <n v="21886.31640625"/>
    <x v="63"/>
    <x v="23"/>
    <n v="5"/>
    <x v="2"/>
    <n v="10"/>
  </r>
  <r>
    <x v="3072"/>
    <n v="21195.271484375"/>
    <x v="64"/>
    <x v="0"/>
    <n v="6"/>
    <x v="2"/>
    <n v="10"/>
  </r>
  <r>
    <x v="3073"/>
    <n v="20903.49609375"/>
    <x v="64"/>
    <x v="0"/>
    <n v="6"/>
    <x v="2"/>
    <n v="10"/>
  </r>
  <r>
    <x v="3074"/>
    <n v="20464.228515625"/>
    <x v="64"/>
    <x v="1"/>
    <n v="6"/>
    <x v="2"/>
    <n v="10"/>
  </r>
  <r>
    <x v="3075"/>
    <n v="20632.77734375"/>
    <x v="64"/>
    <x v="1"/>
    <n v="6"/>
    <x v="2"/>
    <n v="10"/>
  </r>
  <r>
    <x v="3076"/>
    <n v="20398.29296875"/>
    <x v="64"/>
    <x v="2"/>
    <n v="6"/>
    <x v="2"/>
    <n v="10"/>
  </r>
  <r>
    <x v="3077"/>
    <n v="20245.455078125"/>
    <x v="64"/>
    <x v="2"/>
    <n v="6"/>
    <x v="2"/>
    <n v="10"/>
  </r>
  <r>
    <x v="3078"/>
    <n v="20070.46875"/>
    <x v="64"/>
    <x v="3"/>
    <n v="6"/>
    <x v="2"/>
    <n v="10"/>
  </r>
  <r>
    <x v="3079"/>
    <n v="20125.75"/>
    <x v="64"/>
    <x v="3"/>
    <n v="6"/>
    <x v="2"/>
    <n v="10"/>
  </r>
  <r>
    <x v="3080"/>
    <n v="20380.212890625"/>
    <x v="64"/>
    <x v="4"/>
    <n v="6"/>
    <x v="2"/>
    <n v="10"/>
  </r>
  <r>
    <x v="3081"/>
    <n v="20776.95703125"/>
    <x v="64"/>
    <x v="4"/>
    <n v="6"/>
    <x v="2"/>
    <n v="10"/>
  </r>
  <r>
    <x v="3082"/>
    <n v="21043.35546875"/>
    <x v="64"/>
    <x v="5"/>
    <n v="6"/>
    <x v="2"/>
    <n v="10"/>
  </r>
  <r>
    <x v="3083"/>
    <n v="22038.97265625"/>
    <x v="64"/>
    <x v="5"/>
    <n v="6"/>
    <x v="2"/>
    <n v="10"/>
  </r>
  <r>
    <x v="3084"/>
    <n v="23072.80859375"/>
    <x v="64"/>
    <x v="6"/>
    <n v="6"/>
    <x v="2"/>
    <n v="10"/>
  </r>
  <r>
    <x v="3085"/>
    <n v="24210.779296875"/>
    <x v="64"/>
    <x v="6"/>
    <n v="6"/>
    <x v="2"/>
    <n v="10"/>
  </r>
  <r>
    <x v="3086"/>
    <n v="24817.55859375"/>
    <x v="64"/>
    <x v="7"/>
    <n v="6"/>
    <x v="2"/>
    <n v="10"/>
  </r>
  <r>
    <x v="3087"/>
    <n v="25187.3203125"/>
    <x v="64"/>
    <x v="7"/>
    <n v="6"/>
    <x v="2"/>
    <n v="10"/>
  </r>
  <r>
    <x v="3088"/>
    <n v="25120.623046875"/>
    <x v="64"/>
    <x v="8"/>
    <n v="6"/>
    <x v="2"/>
    <n v="10"/>
  </r>
  <r>
    <x v="3089"/>
    <n v="25082.453125"/>
    <x v="64"/>
    <x v="8"/>
    <n v="6"/>
    <x v="2"/>
    <n v="10"/>
  </r>
  <r>
    <x v="3090"/>
    <n v="25081.916015625"/>
    <x v="64"/>
    <x v="9"/>
    <n v="6"/>
    <x v="2"/>
    <n v="10"/>
  </r>
  <r>
    <x v="3091"/>
    <n v="25449.0625"/>
    <x v="64"/>
    <x v="9"/>
    <n v="6"/>
    <x v="2"/>
    <n v="10"/>
  </r>
  <r>
    <x v="3092"/>
    <n v="25474.427734375"/>
    <x v="64"/>
    <x v="10"/>
    <n v="6"/>
    <x v="2"/>
    <n v="10"/>
  </r>
  <r>
    <x v="3093"/>
    <n v="25683.8203125"/>
    <x v="64"/>
    <x v="10"/>
    <n v="6"/>
    <x v="2"/>
    <n v="10"/>
  </r>
  <r>
    <x v="3094"/>
    <n v="25656.296875"/>
    <x v="64"/>
    <x v="11"/>
    <n v="6"/>
    <x v="2"/>
    <n v="10"/>
  </r>
  <r>
    <x v="3095"/>
    <n v="25780.92578125"/>
    <x v="64"/>
    <x v="11"/>
    <n v="6"/>
    <x v="2"/>
    <n v="10"/>
  </r>
  <r>
    <x v="3096"/>
    <n v="25746.841796875"/>
    <x v="64"/>
    <x v="12"/>
    <n v="6"/>
    <x v="2"/>
    <n v="10"/>
  </r>
  <r>
    <x v="3097"/>
    <n v="25612.17578125"/>
    <x v="64"/>
    <x v="12"/>
    <n v="6"/>
    <x v="2"/>
    <n v="10"/>
  </r>
  <r>
    <x v="3098"/>
    <n v="25811.166015625"/>
    <x v="64"/>
    <x v="13"/>
    <n v="6"/>
    <x v="2"/>
    <n v="10"/>
  </r>
  <r>
    <x v="3099"/>
    <n v="26049.572265625"/>
    <x v="64"/>
    <x v="13"/>
    <n v="6"/>
    <x v="2"/>
    <n v="10"/>
  </r>
  <r>
    <x v="3100"/>
    <n v="26019.705078125"/>
    <x v="64"/>
    <x v="14"/>
    <n v="6"/>
    <x v="2"/>
    <n v="10"/>
  </r>
  <r>
    <x v="3101"/>
    <n v="26091.10546875"/>
    <x v="64"/>
    <x v="14"/>
    <n v="6"/>
    <x v="2"/>
    <n v="10"/>
  </r>
  <r>
    <x v="3102"/>
    <n v="26019.80859375"/>
    <x v="64"/>
    <x v="15"/>
    <n v="6"/>
    <x v="2"/>
    <n v="10"/>
  </r>
  <r>
    <x v="3103"/>
    <n v="26118.98828125"/>
    <x v="64"/>
    <x v="15"/>
    <n v="6"/>
    <x v="2"/>
    <n v="10"/>
  </r>
  <r>
    <x v="3104"/>
    <n v="26094.3359375"/>
    <x v="64"/>
    <x v="16"/>
    <n v="6"/>
    <x v="2"/>
    <n v="10"/>
  </r>
  <r>
    <x v="3105"/>
    <n v="25927.84375"/>
    <x v="64"/>
    <x v="16"/>
    <n v="6"/>
    <x v="2"/>
    <n v="10"/>
  </r>
  <r>
    <x v="3106"/>
    <n v="26198.46875"/>
    <x v="64"/>
    <x v="17"/>
    <n v="6"/>
    <x v="2"/>
    <n v="10"/>
  </r>
  <r>
    <x v="3107"/>
    <n v="26507.5"/>
    <x v="64"/>
    <x v="17"/>
    <n v="6"/>
    <x v="2"/>
    <n v="10"/>
  </r>
  <r>
    <x v="3108"/>
    <n v="27158.62890625"/>
    <x v="64"/>
    <x v="18"/>
    <n v="6"/>
    <x v="2"/>
    <n v="10"/>
  </r>
  <r>
    <x v="3109"/>
    <n v="28290.48046875"/>
    <x v="64"/>
    <x v="18"/>
    <n v="6"/>
    <x v="2"/>
    <n v="10"/>
  </r>
  <r>
    <x v="3110"/>
    <n v="28015.0859375"/>
    <x v="64"/>
    <x v="19"/>
    <n v="6"/>
    <x v="2"/>
    <n v="10"/>
  </r>
  <r>
    <x v="3111"/>
    <n v="27665.78125"/>
    <x v="64"/>
    <x v="19"/>
    <n v="6"/>
    <x v="2"/>
    <n v="10"/>
  </r>
  <r>
    <x v="3112"/>
    <n v="27198.826171875"/>
    <x v="64"/>
    <x v="20"/>
    <n v="6"/>
    <x v="2"/>
    <n v="10"/>
  </r>
  <r>
    <x v="3113"/>
    <n v="26674.76953125"/>
    <x v="64"/>
    <x v="20"/>
    <n v="6"/>
    <x v="2"/>
    <n v="10"/>
  </r>
  <r>
    <x v="3114"/>
    <n v="25998.11328125"/>
    <x v="64"/>
    <x v="21"/>
    <n v="6"/>
    <x v="2"/>
    <n v="10"/>
  </r>
  <r>
    <x v="3115"/>
    <n v="25313.359375"/>
    <x v="64"/>
    <x v="21"/>
    <n v="6"/>
    <x v="2"/>
    <n v="10"/>
  </r>
  <r>
    <x v="3116"/>
    <n v="24440.44140625"/>
    <x v="64"/>
    <x v="22"/>
    <n v="6"/>
    <x v="2"/>
    <n v="10"/>
  </r>
  <r>
    <x v="3117"/>
    <n v="23847.671875"/>
    <x v="64"/>
    <x v="22"/>
    <n v="6"/>
    <x v="2"/>
    <n v="10"/>
  </r>
  <r>
    <x v="3118"/>
    <n v="22894.033203125"/>
    <x v="64"/>
    <x v="23"/>
    <n v="6"/>
    <x v="2"/>
    <n v="10"/>
  </r>
  <r>
    <x v="3119"/>
    <n v="21990.447265625"/>
    <x v="64"/>
    <x v="23"/>
    <n v="6"/>
    <x v="2"/>
    <n v="10"/>
  </r>
  <r>
    <x v="3120"/>
    <n v="21205.6171875"/>
    <x v="65"/>
    <x v="0"/>
    <n v="7"/>
    <x v="2"/>
    <n v="10"/>
  </r>
  <r>
    <x v="3121"/>
    <n v="20900.001953125"/>
    <x v="65"/>
    <x v="0"/>
    <n v="7"/>
    <x v="2"/>
    <n v="10"/>
  </r>
  <r>
    <x v="3122"/>
    <n v="20380.48828125"/>
    <x v="65"/>
    <x v="1"/>
    <n v="7"/>
    <x v="2"/>
    <n v="10"/>
  </r>
  <r>
    <x v="3123"/>
    <n v="20051.98828125"/>
    <x v="65"/>
    <x v="1"/>
    <n v="7"/>
    <x v="2"/>
    <n v="10"/>
  </r>
  <r>
    <x v="3124"/>
    <n v="20047.78125"/>
    <x v="65"/>
    <x v="2"/>
    <n v="7"/>
    <x v="2"/>
    <n v="10"/>
  </r>
  <r>
    <x v="3125"/>
    <n v="19844.322265625"/>
    <x v="65"/>
    <x v="2"/>
    <n v="7"/>
    <x v="2"/>
    <n v="10"/>
  </r>
  <r>
    <x v="3126"/>
    <n v="19673.47265625"/>
    <x v="65"/>
    <x v="3"/>
    <n v="7"/>
    <x v="2"/>
    <n v="10"/>
  </r>
  <r>
    <x v="3127"/>
    <n v="19586.751953125"/>
    <x v="65"/>
    <x v="3"/>
    <n v="7"/>
    <x v="2"/>
    <n v="10"/>
  </r>
  <r>
    <x v="3128"/>
    <n v="19617.7578125"/>
    <x v="65"/>
    <x v="4"/>
    <n v="7"/>
    <x v="2"/>
    <n v="10"/>
  </r>
  <r>
    <x v="3129"/>
    <n v="19441.060546875"/>
    <x v="65"/>
    <x v="4"/>
    <n v="7"/>
    <x v="2"/>
    <n v="10"/>
  </r>
  <r>
    <x v="3130"/>
    <n v="19598.435546875"/>
    <x v="65"/>
    <x v="5"/>
    <n v="7"/>
    <x v="2"/>
    <n v="10"/>
  </r>
  <r>
    <x v="3131"/>
    <n v="19934.62109375"/>
    <x v="65"/>
    <x v="5"/>
    <n v="7"/>
    <x v="2"/>
    <n v="10"/>
  </r>
  <r>
    <x v="3132"/>
    <n v="20218.24609375"/>
    <x v="65"/>
    <x v="6"/>
    <n v="7"/>
    <x v="2"/>
    <n v="10"/>
  </r>
  <r>
    <x v="3133"/>
    <n v="20392.109375"/>
    <x v="65"/>
    <x v="6"/>
    <n v="7"/>
    <x v="2"/>
    <n v="10"/>
  </r>
  <r>
    <x v="3134"/>
    <n v="20591.263671875"/>
    <x v="65"/>
    <x v="7"/>
    <n v="7"/>
    <x v="2"/>
    <n v="10"/>
  </r>
  <r>
    <x v="3135"/>
    <n v="21003.564453125"/>
    <x v="65"/>
    <x v="7"/>
    <n v="7"/>
    <x v="2"/>
    <n v="10"/>
  </r>
  <r>
    <x v="3136"/>
    <n v="21367.439453125"/>
    <x v="65"/>
    <x v="8"/>
    <n v="7"/>
    <x v="2"/>
    <n v="10"/>
  </r>
  <r>
    <x v="3137"/>
    <n v="21743.908203125"/>
    <x v="65"/>
    <x v="8"/>
    <n v="7"/>
    <x v="2"/>
    <n v="10"/>
  </r>
  <r>
    <x v="3138"/>
    <n v="21922.158203125"/>
    <x v="65"/>
    <x v="9"/>
    <n v="7"/>
    <x v="2"/>
    <n v="10"/>
  </r>
  <r>
    <x v="3139"/>
    <n v="22535.84375"/>
    <x v="65"/>
    <x v="9"/>
    <n v="7"/>
    <x v="2"/>
    <n v="10"/>
  </r>
  <r>
    <x v="3140"/>
    <n v="22709.388671875"/>
    <x v="65"/>
    <x v="10"/>
    <n v="7"/>
    <x v="2"/>
    <n v="10"/>
  </r>
  <r>
    <x v="3141"/>
    <n v="22839.9765625"/>
    <x v="65"/>
    <x v="10"/>
    <n v="7"/>
    <x v="2"/>
    <n v="10"/>
  </r>
  <r>
    <x v="3142"/>
    <n v="22874.78125"/>
    <x v="65"/>
    <x v="11"/>
    <n v="7"/>
    <x v="2"/>
    <n v="10"/>
  </r>
  <r>
    <x v="3143"/>
    <n v="23070.736328125"/>
    <x v="65"/>
    <x v="11"/>
    <n v="7"/>
    <x v="2"/>
    <n v="10"/>
  </r>
  <r>
    <x v="3144"/>
    <n v="23111.203125"/>
    <x v="65"/>
    <x v="12"/>
    <n v="7"/>
    <x v="2"/>
    <n v="10"/>
  </r>
  <r>
    <x v="3145"/>
    <n v="23197.021484375"/>
    <x v="65"/>
    <x v="12"/>
    <n v="7"/>
    <x v="2"/>
    <n v="10"/>
  </r>
  <r>
    <x v="3146"/>
    <n v="23246.265625"/>
    <x v="65"/>
    <x v="13"/>
    <n v="7"/>
    <x v="2"/>
    <n v="10"/>
  </r>
  <r>
    <x v="3147"/>
    <n v="23297.228515625"/>
    <x v="65"/>
    <x v="13"/>
    <n v="7"/>
    <x v="2"/>
    <n v="10"/>
  </r>
  <r>
    <x v="3148"/>
    <n v="23276.521484375"/>
    <x v="65"/>
    <x v="14"/>
    <n v="7"/>
    <x v="2"/>
    <n v="10"/>
  </r>
  <r>
    <x v="3149"/>
    <n v="23282.76171875"/>
    <x v="65"/>
    <x v="14"/>
    <n v="7"/>
    <x v="2"/>
    <n v="10"/>
  </r>
  <r>
    <x v="3150"/>
    <n v="23358.666015625"/>
    <x v="65"/>
    <x v="15"/>
    <n v="7"/>
    <x v="2"/>
    <n v="10"/>
  </r>
  <r>
    <x v="3151"/>
    <n v="23206.19921875"/>
    <x v="65"/>
    <x v="15"/>
    <n v="7"/>
    <x v="2"/>
    <n v="10"/>
  </r>
  <r>
    <x v="3152"/>
    <n v="23371.666015625"/>
    <x v="65"/>
    <x v="16"/>
    <n v="7"/>
    <x v="2"/>
    <n v="10"/>
  </r>
  <r>
    <x v="3153"/>
    <n v="23581.3984375"/>
    <x v="65"/>
    <x v="16"/>
    <n v="7"/>
    <x v="2"/>
    <n v="10"/>
  </r>
  <r>
    <x v="3154"/>
    <n v="23961.75390625"/>
    <x v="65"/>
    <x v="17"/>
    <n v="7"/>
    <x v="2"/>
    <n v="10"/>
  </r>
  <r>
    <x v="3155"/>
    <n v="24348.8359375"/>
    <x v="65"/>
    <x v="17"/>
    <n v="7"/>
    <x v="2"/>
    <n v="10"/>
  </r>
  <r>
    <x v="3156"/>
    <n v="25158.693359375"/>
    <x v="65"/>
    <x v="18"/>
    <n v="7"/>
    <x v="2"/>
    <n v="10"/>
  </r>
  <r>
    <x v="3157"/>
    <n v="26434.072265625"/>
    <x v="65"/>
    <x v="18"/>
    <n v="7"/>
    <x v="2"/>
    <n v="10"/>
  </r>
  <r>
    <x v="3158"/>
    <n v="26421.19921875"/>
    <x v="65"/>
    <x v="19"/>
    <n v="7"/>
    <x v="2"/>
    <n v="10"/>
  </r>
  <r>
    <x v="3159"/>
    <n v="26117.408203125"/>
    <x v="65"/>
    <x v="19"/>
    <n v="7"/>
    <x v="2"/>
    <n v="10"/>
  </r>
  <r>
    <x v="3160"/>
    <n v="25683.771484375"/>
    <x v="65"/>
    <x v="20"/>
    <n v="7"/>
    <x v="2"/>
    <n v="10"/>
  </r>
  <r>
    <x v="3161"/>
    <n v="25271.72265625"/>
    <x v="65"/>
    <x v="20"/>
    <n v="7"/>
    <x v="2"/>
    <n v="10"/>
  </r>
  <r>
    <x v="3162"/>
    <n v="24823.44140625"/>
    <x v="65"/>
    <x v="21"/>
    <n v="7"/>
    <x v="2"/>
    <n v="10"/>
  </r>
  <r>
    <x v="3163"/>
    <n v="24330.25390625"/>
    <x v="65"/>
    <x v="21"/>
    <n v="7"/>
    <x v="2"/>
    <n v="10"/>
  </r>
  <r>
    <x v="3164"/>
    <n v="23616.09375"/>
    <x v="65"/>
    <x v="22"/>
    <n v="7"/>
    <x v="2"/>
    <n v="10"/>
  </r>
  <r>
    <x v="3165"/>
    <n v="22799.76953125"/>
    <x v="65"/>
    <x v="22"/>
    <n v="7"/>
    <x v="2"/>
    <n v="10"/>
  </r>
  <r>
    <x v="3166"/>
    <n v="21910.8359375"/>
    <x v="65"/>
    <x v="23"/>
    <n v="7"/>
    <x v="2"/>
    <n v="10"/>
  </r>
  <r>
    <x v="3167"/>
    <n v="21272.30078125"/>
    <x v="65"/>
    <x v="23"/>
    <n v="7"/>
    <x v="2"/>
    <n v="10"/>
  </r>
  <r>
    <x v="3168"/>
    <n v="20541.47265625"/>
    <x v="66"/>
    <x v="0"/>
    <n v="8"/>
    <x v="2"/>
    <n v="11"/>
  </r>
  <r>
    <x v="3169"/>
    <n v="20343.138671875"/>
    <x v="66"/>
    <x v="0"/>
    <n v="8"/>
    <x v="2"/>
    <n v="11"/>
  </r>
  <r>
    <x v="3170"/>
    <n v="19866.45703125"/>
    <x v="66"/>
    <x v="1"/>
    <n v="8"/>
    <x v="2"/>
    <n v="11"/>
  </r>
  <r>
    <x v="3171"/>
    <n v="19872.3359375"/>
    <x v="66"/>
    <x v="1"/>
    <n v="8"/>
    <x v="2"/>
    <n v="11"/>
  </r>
  <r>
    <x v="3172"/>
    <n v="19666.130859375"/>
    <x v="66"/>
    <x v="3"/>
    <n v="8"/>
    <x v="2"/>
    <n v="11"/>
  </r>
  <r>
    <x v="3173"/>
    <n v="19451.640625"/>
    <x v="66"/>
    <x v="3"/>
    <n v="8"/>
    <x v="2"/>
    <n v="11"/>
  </r>
  <r>
    <x v="3174"/>
    <n v="19342.619140625"/>
    <x v="66"/>
    <x v="4"/>
    <n v="8"/>
    <x v="2"/>
    <n v="11"/>
  </r>
  <r>
    <x v="3175"/>
    <n v="19272.908203125"/>
    <x v="66"/>
    <x v="4"/>
    <n v="8"/>
    <x v="2"/>
    <n v="11"/>
  </r>
  <r>
    <x v="3176"/>
    <n v="19369.2109375"/>
    <x v="66"/>
    <x v="5"/>
    <n v="8"/>
    <x v="2"/>
    <n v="11"/>
  </r>
  <r>
    <x v="3177"/>
    <n v="19489.607421875"/>
    <x v="66"/>
    <x v="5"/>
    <n v="8"/>
    <x v="2"/>
    <n v="11"/>
  </r>
  <r>
    <x v="3178"/>
    <n v="19739.05078125"/>
    <x v="66"/>
    <x v="6"/>
    <n v="8"/>
    <x v="2"/>
    <n v="11"/>
  </r>
  <r>
    <x v="3179"/>
    <n v="20139.912109375"/>
    <x v="66"/>
    <x v="6"/>
    <n v="8"/>
    <x v="2"/>
    <n v="11"/>
  </r>
  <r>
    <x v="3180"/>
    <n v="20099.0625"/>
    <x v="66"/>
    <x v="7"/>
    <n v="8"/>
    <x v="2"/>
    <n v="11"/>
  </r>
  <r>
    <x v="3181"/>
    <n v="20044.98046875"/>
    <x v="66"/>
    <x v="7"/>
    <n v="8"/>
    <x v="2"/>
    <n v="11"/>
  </r>
  <r>
    <x v="3182"/>
    <n v="20227.20703125"/>
    <x v="66"/>
    <x v="8"/>
    <n v="8"/>
    <x v="2"/>
    <n v="11"/>
  </r>
  <r>
    <x v="3183"/>
    <n v="20625.22265625"/>
    <x v="66"/>
    <x v="8"/>
    <n v="8"/>
    <x v="2"/>
    <n v="11"/>
  </r>
  <r>
    <x v="3184"/>
    <n v="21083.275390625"/>
    <x v="66"/>
    <x v="9"/>
    <n v="8"/>
    <x v="2"/>
    <n v="11"/>
  </r>
  <r>
    <x v="3185"/>
    <n v="21652.9140625"/>
    <x v="66"/>
    <x v="9"/>
    <n v="8"/>
    <x v="2"/>
    <n v="11"/>
  </r>
  <r>
    <x v="3186"/>
    <n v="21604.078125"/>
    <x v="66"/>
    <x v="10"/>
    <n v="8"/>
    <x v="2"/>
    <n v="11"/>
  </r>
  <r>
    <x v="3187"/>
    <n v="21684.03125"/>
    <x v="66"/>
    <x v="10"/>
    <n v="8"/>
    <x v="2"/>
    <n v="11"/>
  </r>
  <r>
    <x v="3188"/>
    <n v="21696.50390625"/>
    <x v="66"/>
    <x v="11"/>
    <n v="8"/>
    <x v="2"/>
    <n v="11"/>
  </r>
  <r>
    <x v="3189"/>
    <n v="21681.755859375"/>
    <x v="66"/>
    <x v="11"/>
    <n v="8"/>
    <x v="2"/>
    <n v="11"/>
  </r>
  <r>
    <x v="3190"/>
    <n v="21669.814453125"/>
    <x v="66"/>
    <x v="12"/>
    <n v="8"/>
    <x v="2"/>
    <n v="11"/>
  </r>
  <r>
    <x v="3191"/>
    <n v="21730.845703125"/>
    <x v="66"/>
    <x v="12"/>
    <n v="8"/>
    <x v="2"/>
    <n v="11"/>
  </r>
  <r>
    <x v="3192"/>
    <n v="21747.642578125"/>
    <x v="66"/>
    <x v="13"/>
    <n v="8"/>
    <x v="2"/>
    <n v="11"/>
  </r>
  <r>
    <x v="3193"/>
    <n v="21764.7421875"/>
    <x v="66"/>
    <x v="13"/>
    <n v="8"/>
    <x v="2"/>
    <n v="11"/>
  </r>
  <r>
    <x v="3194"/>
    <n v="21630.359375"/>
    <x v="66"/>
    <x v="14"/>
    <n v="8"/>
    <x v="2"/>
    <n v="11"/>
  </r>
  <r>
    <x v="3195"/>
    <n v="21636.322265625"/>
    <x v="66"/>
    <x v="14"/>
    <n v="8"/>
    <x v="2"/>
    <n v="11"/>
  </r>
  <r>
    <x v="3196"/>
    <n v="21655.05859375"/>
    <x v="66"/>
    <x v="15"/>
    <n v="8"/>
    <x v="2"/>
    <n v="11"/>
  </r>
  <r>
    <x v="3197"/>
    <n v="21832.517578125"/>
    <x v="66"/>
    <x v="15"/>
    <n v="8"/>
    <x v="2"/>
    <n v="11"/>
  </r>
  <r>
    <x v="3198"/>
    <n v="22098.234375"/>
    <x v="66"/>
    <x v="16"/>
    <n v="8"/>
    <x v="2"/>
    <n v="11"/>
  </r>
  <r>
    <x v="3199"/>
    <n v="22428.015625"/>
    <x v="66"/>
    <x v="16"/>
    <n v="8"/>
    <x v="2"/>
    <n v="11"/>
  </r>
  <r>
    <x v="3200"/>
    <n v="22846.546875"/>
    <x v="66"/>
    <x v="17"/>
    <n v="8"/>
    <x v="2"/>
    <n v="11"/>
  </r>
  <r>
    <x v="3201"/>
    <n v="23411.21484375"/>
    <x v="66"/>
    <x v="17"/>
    <n v="8"/>
    <x v="2"/>
    <n v="11"/>
  </r>
  <r>
    <x v="3202"/>
    <n v="23895.12890625"/>
    <x v="66"/>
    <x v="18"/>
    <n v="8"/>
    <x v="2"/>
    <n v="11"/>
  </r>
  <r>
    <x v="3203"/>
    <n v="23696.486328125"/>
    <x v="66"/>
    <x v="18"/>
    <n v="8"/>
    <x v="2"/>
    <n v="11"/>
  </r>
  <r>
    <x v="3204"/>
    <n v="24669.26953125"/>
    <x v="66"/>
    <x v="19"/>
    <n v="8"/>
    <x v="2"/>
    <n v="11"/>
  </r>
  <r>
    <x v="3205"/>
    <n v="26200.90625"/>
    <x v="66"/>
    <x v="19"/>
    <n v="8"/>
    <x v="2"/>
    <n v="11"/>
  </r>
  <r>
    <x v="3206"/>
    <n v="26269.892578125"/>
    <x v="66"/>
    <x v="20"/>
    <n v="8"/>
    <x v="2"/>
    <n v="11"/>
  </r>
  <r>
    <x v="3207"/>
    <n v="25963.23828125"/>
    <x v="66"/>
    <x v="20"/>
    <n v="8"/>
    <x v="2"/>
    <n v="11"/>
  </r>
  <r>
    <x v="3208"/>
    <n v="25462.6171875"/>
    <x v="66"/>
    <x v="21"/>
    <n v="8"/>
    <x v="2"/>
    <n v="11"/>
  </r>
  <r>
    <x v="3209"/>
    <n v="24853.6875"/>
    <x v="66"/>
    <x v="21"/>
    <n v="8"/>
    <x v="2"/>
    <n v="11"/>
  </r>
  <r>
    <x v="3210"/>
    <n v="24100.30859375"/>
    <x v="66"/>
    <x v="22"/>
    <n v="8"/>
    <x v="2"/>
    <n v="11"/>
  </r>
  <r>
    <x v="3211"/>
    <n v="23099.08203125"/>
    <x v="66"/>
    <x v="22"/>
    <n v="8"/>
    <x v="2"/>
    <n v="11"/>
  </r>
  <r>
    <x v="3212"/>
    <n v="22043.921875"/>
    <x v="66"/>
    <x v="23"/>
    <n v="8"/>
    <x v="2"/>
    <n v="11"/>
  </r>
  <r>
    <x v="3213"/>
    <n v="21641.673828125"/>
    <x v="66"/>
    <x v="23"/>
    <n v="8"/>
    <x v="2"/>
    <n v="11"/>
  </r>
  <r>
    <x v="3214"/>
    <n v="20817.22265625"/>
    <x v="67"/>
    <x v="0"/>
    <n v="9"/>
    <x v="2"/>
    <n v="11"/>
  </r>
  <r>
    <x v="3215"/>
    <n v="20677.9453125"/>
    <x v="67"/>
    <x v="0"/>
    <n v="9"/>
    <x v="2"/>
    <n v="11"/>
  </r>
  <r>
    <x v="3216"/>
    <n v="20142.978515625"/>
    <x v="67"/>
    <x v="1"/>
    <n v="9"/>
    <x v="2"/>
    <n v="11"/>
  </r>
  <r>
    <x v="3217"/>
    <n v="19866.509765625"/>
    <x v="67"/>
    <x v="1"/>
    <n v="9"/>
    <x v="2"/>
    <n v="11"/>
  </r>
  <r>
    <x v="3218"/>
    <n v="19534.185546875"/>
    <x v="67"/>
    <x v="2"/>
    <n v="9"/>
    <x v="2"/>
    <n v="11"/>
  </r>
  <r>
    <x v="3219"/>
    <n v="19365.8046875"/>
    <x v="67"/>
    <x v="2"/>
    <n v="9"/>
    <x v="2"/>
    <n v="11"/>
  </r>
  <r>
    <x v="3220"/>
    <n v="19291.55078125"/>
    <x v="67"/>
    <x v="3"/>
    <n v="9"/>
    <x v="2"/>
    <n v="11"/>
  </r>
  <r>
    <x v="3221"/>
    <n v="19343.673828125"/>
    <x v="67"/>
    <x v="3"/>
    <n v="9"/>
    <x v="2"/>
    <n v="11"/>
  </r>
  <r>
    <x v="3222"/>
    <n v="19531.53515625"/>
    <x v="67"/>
    <x v="4"/>
    <n v="9"/>
    <x v="2"/>
    <n v="11"/>
  </r>
  <r>
    <x v="3223"/>
    <n v="19878.94921875"/>
    <x v="67"/>
    <x v="4"/>
    <n v="9"/>
    <x v="2"/>
    <n v="11"/>
  </r>
  <r>
    <x v="3224"/>
    <n v="20048.748046875"/>
    <x v="67"/>
    <x v="5"/>
    <n v="9"/>
    <x v="2"/>
    <n v="11"/>
  </r>
  <r>
    <x v="3225"/>
    <n v="20597.08984375"/>
    <x v="67"/>
    <x v="5"/>
    <n v="9"/>
    <x v="2"/>
    <n v="11"/>
  </r>
  <r>
    <x v="3226"/>
    <n v="21550.74609375"/>
    <x v="67"/>
    <x v="6"/>
    <n v="9"/>
    <x v="2"/>
    <n v="11"/>
  </r>
  <r>
    <x v="3227"/>
    <n v="23113.59375"/>
    <x v="67"/>
    <x v="6"/>
    <n v="9"/>
    <x v="2"/>
    <n v="11"/>
  </r>
  <r>
    <x v="3228"/>
    <n v="24467.328125"/>
    <x v="67"/>
    <x v="7"/>
    <n v="9"/>
    <x v="2"/>
    <n v="11"/>
  </r>
  <r>
    <x v="3229"/>
    <n v="25218.6640625"/>
    <x v="67"/>
    <x v="7"/>
    <n v="9"/>
    <x v="2"/>
    <n v="11"/>
  </r>
  <r>
    <x v="3230"/>
    <n v="25184.7265625"/>
    <x v="67"/>
    <x v="8"/>
    <n v="9"/>
    <x v="2"/>
    <n v="11"/>
  </r>
  <r>
    <x v="3231"/>
    <n v="25362.0625"/>
    <x v="67"/>
    <x v="8"/>
    <n v="9"/>
    <x v="2"/>
    <n v="11"/>
  </r>
  <r>
    <x v="3232"/>
    <n v="25498.4609375"/>
    <x v="67"/>
    <x v="9"/>
    <n v="9"/>
    <x v="2"/>
    <n v="11"/>
  </r>
  <r>
    <x v="3233"/>
    <n v="25584.7421875"/>
    <x v="67"/>
    <x v="9"/>
    <n v="9"/>
    <x v="2"/>
    <n v="11"/>
  </r>
  <r>
    <x v="3234"/>
    <n v="25606.86328125"/>
    <x v="67"/>
    <x v="10"/>
    <n v="9"/>
    <x v="2"/>
    <n v="11"/>
  </r>
  <r>
    <x v="3235"/>
    <n v="25472.283203125"/>
    <x v="67"/>
    <x v="10"/>
    <n v="9"/>
    <x v="2"/>
    <n v="11"/>
  </r>
  <r>
    <x v="3236"/>
    <n v="25496.08203125"/>
    <x v="67"/>
    <x v="11"/>
    <n v="9"/>
    <x v="2"/>
    <n v="11"/>
  </r>
  <r>
    <x v="3237"/>
    <n v="25630.61328125"/>
    <x v="67"/>
    <x v="11"/>
    <n v="9"/>
    <x v="2"/>
    <n v="11"/>
  </r>
  <r>
    <x v="3238"/>
    <n v="25676.5078125"/>
    <x v="67"/>
    <x v="12"/>
    <n v="9"/>
    <x v="2"/>
    <n v="11"/>
  </r>
  <r>
    <x v="3239"/>
    <n v="25619.8984375"/>
    <x v="67"/>
    <x v="12"/>
    <n v="9"/>
    <x v="2"/>
    <n v="11"/>
  </r>
  <r>
    <x v="3240"/>
    <n v="25712.2578125"/>
    <x v="67"/>
    <x v="13"/>
    <n v="9"/>
    <x v="2"/>
    <n v="11"/>
  </r>
  <r>
    <x v="3241"/>
    <n v="25875.3671875"/>
    <x v="67"/>
    <x v="13"/>
    <n v="9"/>
    <x v="2"/>
    <n v="11"/>
  </r>
  <r>
    <x v="3242"/>
    <n v="25922.0625"/>
    <x v="67"/>
    <x v="14"/>
    <n v="9"/>
    <x v="2"/>
    <n v="11"/>
  </r>
  <r>
    <x v="3243"/>
    <n v="25960.73828125"/>
    <x v="67"/>
    <x v="14"/>
    <n v="9"/>
    <x v="2"/>
    <n v="11"/>
  </r>
  <r>
    <x v="3244"/>
    <n v="25797.1953125"/>
    <x v="67"/>
    <x v="15"/>
    <n v="9"/>
    <x v="2"/>
    <n v="11"/>
  </r>
  <r>
    <x v="3245"/>
    <n v="25797.4921875"/>
    <x v="67"/>
    <x v="15"/>
    <n v="9"/>
    <x v="2"/>
    <n v="11"/>
  </r>
  <r>
    <x v="3246"/>
    <n v="25893.123046875"/>
    <x v="67"/>
    <x v="16"/>
    <n v="9"/>
    <x v="2"/>
    <n v="11"/>
  </r>
  <r>
    <x v="3247"/>
    <n v="25988.65625"/>
    <x v="67"/>
    <x v="16"/>
    <n v="9"/>
    <x v="2"/>
    <n v="11"/>
  </r>
  <r>
    <x v="3248"/>
    <n v="26103.7890625"/>
    <x v="67"/>
    <x v="17"/>
    <n v="9"/>
    <x v="2"/>
    <n v="11"/>
  </r>
  <r>
    <x v="3249"/>
    <n v="26229.384765625"/>
    <x v="67"/>
    <x v="17"/>
    <n v="9"/>
    <x v="2"/>
    <n v="11"/>
  </r>
  <r>
    <x v="3250"/>
    <n v="26515.69140625"/>
    <x v="67"/>
    <x v="18"/>
    <n v="9"/>
    <x v="2"/>
    <n v="11"/>
  </r>
  <r>
    <x v="3251"/>
    <n v="26699.15625"/>
    <x v="67"/>
    <x v="18"/>
    <n v="9"/>
    <x v="2"/>
    <n v="11"/>
  </r>
  <r>
    <x v="3252"/>
    <n v="27625.2734375"/>
    <x v="67"/>
    <x v="19"/>
    <n v="9"/>
    <x v="2"/>
    <n v="11"/>
  </r>
  <r>
    <x v="3253"/>
    <n v="28824.986328125"/>
    <x v="67"/>
    <x v="19"/>
    <n v="9"/>
    <x v="2"/>
    <n v="11"/>
  </r>
  <r>
    <x v="3254"/>
    <n v="28742.451171875"/>
    <x v="67"/>
    <x v="20"/>
    <n v="9"/>
    <x v="2"/>
    <n v="11"/>
  </r>
  <r>
    <x v="3255"/>
    <n v="28217.634765625"/>
    <x v="67"/>
    <x v="20"/>
    <n v="9"/>
    <x v="2"/>
    <n v="11"/>
  </r>
  <r>
    <x v="3256"/>
    <n v="27492.6953125"/>
    <x v="67"/>
    <x v="21"/>
    <n v="9"/>
    <x v="2"/>
    <n v="11"/>
  </r>
  <r>
    <x v="3257"/>
    <n v="26736.94140625"/>
    <x v="67"/>
    <x v="21"/>
    <n v="9"/>
    <x v="2"/>
    <n v="11"/>
  </r>
  <r>
    <x v="3258"/>
    <n v="25589.64453125"/>
    <x v="67"/>
    <x v="22"/>
    <n v="9"/>
    <x v="2"/>
    <n v="11"/>
  </r>
  <r>
    <x v="3259"/>
    <n v="24611.609375"/>
    <x v="67"/>
    <x v="22"/>
    <n v="9"/>
    <x v="2"/>
    <n v="11"/>
  </r>
  <r>
    <x v="3260"/>
    <n v="23421.865234375"/>
    <x v="67"/>
    <x v="23"/>
    <n v="9"/>
    <x v="2"/>
    <n v="11"/>
  </r>
  <r>
    <x v="3261"/>
    <n v="22628.064453125"/>
    <x v="67"/>
    <x v="23"/>
    <n v="9"/>
    <x v="2"/>
    <n v="11"/>
  </r>
  <r>
    <x v="3262"/>
    <n v="21699.673828125"/>
    <x v="68"/>
    <x v="0"/>
    <n v="10"/>
    <x v="2"/>
    <n v="11"/>
  </r>
  <r>
    <x v="3263"/>
    <n v="21026.46484375"/>
    <x v="68"/>
    <x v="0"/>
    <n v="10"/>
    <x v="2"/>
    <n v="11"/>
  </r>
  <r>
    <x v="3264"/>
    <n v="20534.46484375"/>
    <x v="68"/>
    <x v="1"/>
    <n v="10"/>
    <x v="2"/>
    <n v="11"/>
  </r>
  <r>
    <x v="3265"/>
    <n v="20284.052734375"/>
    <x v="68"/>
    <x v="1"/>
    <n v="10"/>
    <x v="2"/>
    <n v="11"/>
  </r>
  <r>
    <x v="3266"/>
    <n v="20329.091796875"/>
    <x v="68"/>
    <x v="2"/>
    <n v="10"/>
    <x v="2"/>
    <n v="11"/>
  </r>
  <r>
    <x v="3267"/>
    <n v="20082.97265625"/>
    <x v="68"/>
    <x v="2"/>
    <n v="10"/>
    <x v="2"/>
    <n v="11"/>
  </r>
  <r>
    <x v="3268"/>
    <n v="19907.6953125"/>
    <x v="68"/>
    <x v="3"/>
    <n v="10"/>
    <x v="2"/>
    <n v="11"/>
  </r>
  <r>
    <x v="3269"/>
    <n v="19607.66015625"/>
    <x v="68"/>
    <x v="3"/>
    <n v="10"/>
    <x v="2"/>
    <n v="11"/>
  </r>
  <r>
    <x v="3270"/>
    <n v="19640.345703125"/>
    <x v="68"/>
    <x v="4"/>
    <n v="10"/>
    <x v="2"/>
    <n v="11"/>
  </r>
  <r>
    <x v="3271"/>
    <n v="19832.716796875"/>
    <x v="68"/>
    <x v="4"/>
    <n v="10"/>
    <x v="2"/>
    <n v="11"/>
  </r>
  <r>
    <x v="3272"/>
    <n v="20260.263671875"/>
    <x v="68"/>
    <x v="5"/>
    <n v="10"/>
    <x v="2"/>
    <n v="11"/>
  </r>
  <r>
    <x v="3273"/>
    <n v="21171.71484375"/>
    <x v="68"/>
    <x v="5"/>
    <n v="10"/>
    <x v="2"/>
    <n v="11"/>
  </r>
  <r>
    <x v="3274"/>
    <n v="22117.5859375"/>
    <x v="68"/>
    <x v="6"/>
    <n v="10"/>
    <x v="2"/>
    <n v="11"/>
  </r>
  <r>
    <x v="3275"/>
    <n v="23791.1640625"/>
    <x v="68"/>
    <x v="6"/>
    <n v="10"/>
    <x v="2"/>
    <n v="11"/>
  </r>
  <r>
    <x v="3276"/>
    <n v="25025.515625"/>
    <x v="68"/>
    <x v="7"/>
    <n v="10"/>
    <x v="2"/>
    <n v="11"/>
  </r>
  <r>
    <x v="3277"/>
    <n v="25578.921875"/>
    <x v="68"/>
    <x v="7"/>
    <n v="10"/>
    <x v="2"/>
    <n v="11"/>
  </r>
  <r>
    <x v="3278"/>
    <n v="25430.568359375"/>
    <x v="68"/>
    <x v="8"/>
    <n v="10"/>
    <x v="2"/>
    <n v="11"/>
  </r>
  <r>
    <x v="3279"/>
    <n v="25738.19140625"/>
    <x v="68"/>
    <x v="8"/>
    <n v="10"/>
    <x v="2"/>
    <n v="11"/>
  </r>
  <r>
    <x v="3280"/>
    <n v="25702.013671875"/>
    <x v="68"/>
    <x v="9"/>
    <n v="10"/>
    <x v="2"/>
    <n v="11"/>
  </r>
  <r>
    <x v="3281"/>
    <n v="25791.82421875"/>
    <x v="68"/>
    <x v="9"/>
    <n v="10"/>
    <x v="2"/>
    <n v="11"/>
  </r>
  <r>
    <x v="3282"/>
    <n v="25779.306640625"/>
    <x v="68"/>
    <x v="10"/>
    <n v="10"/>
    <x v="2"/>
    <n v="11"/>
  </r>
  <r>
    <x v="3283"/>
    <n v="25909.55859375"/>
    <x v="68"/>
    <x v="10"/>
    <n v="10"/>
    <x v="2"/>
    <n v="11"/>
  </r>
  <r>
    <x v="3284"/>
    <n v="25957.708984375"/>
    <x v="68"/>
    <x v="11"/>
    <n v="10"/>
    <x v="2"/>
    <n v="11"/>
  </r>
  <r>
    <x v="3285"/>
    <n v="26022.060546875"/>
    <x v="68"/>
    <x v="11"/>
    <n v="10"/>
    <x v="2"/>
    <n v="11"/>
  </r>
  <r>
    <x v="3286"/>
    <n v="25960.169921875"/>
    <x v="68"/>
    <x v="12"/>
    <n v="10"/>
    <x v="2"/>
    <n v="11"/>
  </r>
  <r>
    <x v="3287"/>
    <n v="25964.0078125"/>
    <x v="68"/>
    <x v="12"/>
    <n v="10"/>
    <x v="2"/>
    <n v="11"/>
  </r>
  <r>
    <x v="3288"/>
    <n v="26233.4921875"/>
    <x v="68"/>
    <x v="13"/>
    <n v="10"/>
    <x v="2"/>
    <n v="11"/>
  </r>
  <r>
    <x v="3289"/>
    <n v="26407.435546875"/>
    <x v="68"/>
    <x v="13"/>
    <n v="10"/>
    <x v="2"/>
    <n v="11"/>
  </r>
  <r>
    <x v="3290"/>
    <n v="26649.671875"/>
    <x v="68"/>
    <x v="14"/>
    <n v="10"/>
    <x v="2"/>
    <n v="11"/>
  </r>
  <r>
    <x v="3291"/>
    <n v="26689.759765625"/>
    <x v="68"/>
    <x v="14"/>
    <n v="10"/>
    <x v="2"/>
    <n v="11"/>
  </r>
  <r>
    <x v="3292"/>
    <n v="26777.5859375"/>
    <x v="68"/>
    <x v="15"/>
    <n v="10"/>
    <x v="2"/>
    <n v="11"/>
  </r>
  <r>
    <x v="3293"/>
    <n v="26774.294921875"/>
    <x v="68"/>
    <x v="15"/>
    <n v="10"/>
    <x v="2"/>
    <n v="11"/>
  </r>
  <r>
    <x v="3294"/>
    <n v="26709.07421875"/>
    <x v="68"/>
    <x v="16"/>
    <n v="10"/>
    <x v="2"/>
    <n v="11"/>
  </r>
  <r>
    <x v="3295"/>
    <n v="26771.029296875"/>
    <x v="68"/>
    <x v="16"/>
    <n v="10"/>
    <x v="2"/>
    <n v="11"/>
  </r>
  <r>
    <x v="3296"/>
    <n v="26710.75390625"/>
    <x v="68"/>
    <x v="17"/>
    <n v="10"/>
    <x v="2"/>
    <n v="11"/>
  </r>
  <r>
    <x v="3297"/>
    <n v="26671.69140625"/>
    <x v="68"/>
    <x v="17"/>
    <n v="10"/>
    <x v="2"/>
    <n v="11"/>
  </r>
  <r>
    <x v="3298"/>
    <n v="26890.740234375"/>
    <x v="68"/>
    <x v="18"/>
    <n v="10"/>
    <x v="2"/>
    <n v="11"/>
  </r>
  <r>
    <x v="3299"/>
    <n v="27110.08203125"/>
    <x v="68"/>
    <x v="18"/>
    <n v="10"/>
    <x v="2"/>
    <n v="11"/>
  </r>
  <r>
    <x v="3300"/>
    <n v="28045.63671875"/>
    <x v="68"/>
    <x v="19"/>
    <n v="10"/>
    <x v="2"/>
    <n v="11"/>
  </r>
  <r>
    <x v="3301"/>
    <n v="29015.599609375"/>
    <x v="68"/>
    <x v="19"/>
    <n v="10"/>
    <x v="2"/>
    <n v="11"/>
  </r>
  <r>
    <x v="3302"/>
    <n v="28889.04296875"/>
    <x v="68"/>
    <x v="20"/>
    <n v="10"/>
    <x v="2"/>
    <n v="11"/>
  </r>
  <r>
    <x v="3303"/>
    <n v="28457.44140625"/>
    <x v="68"/>
    <x v="20"/>
    <n v="10"/>
    <x v="2"/>
    <n v="11"/>
  </r>
  <r>
    <x v="3304"/>
    <n v="27856.853515625"/>
    <x v="68"/>
    <x v="21"/>
    <n v="10"/>
    <x v="2"/>
    <n v="11"/>
  </r>
  <r>
    <x v="3305"/>
    <n v="26921.9453125"/>
    <x v="68"/>
    <x v="21"/>
    <n v="10"/>
    <x v="2"/>
    <n v="11"/>
  </r>
  <r>
    <x v="3306"/>
    <n v="25895.54296875"/>
    <x v="68"/>
    <x v="22"/>
    <n v="10"/>
    <x v="2"/>
    <n v="11"/>
  </r>
  <r>
    <x v="3307"/>
    <n v="24836.703125"/>
    <x v="68"/>
    <x v="22"/>
    <n v="10"/>
    <x v="2"/>
    <n v="11"/>
  </r>
  <r>
    <x v="3308"/>
    <n v="23653.951171875"/>
    <x v="68"/>
    <x v="23"/>
    <n v="10"/>
    <x v="2"/>
    <n v="11"/>
  </r>
  <r>
    <x v="3309"/>
    <n v="22625.76171875"/>
    <x v="68"/>
    <x v="23"/>
    <n v="10"/>
    <x v="2"/>
    <n v="11"/>
  </r>
  <r>
    <x v="3310"/>
    <n v="21707.50390625"/>
    <x v="69"/>
    <x v="0"/>
    <n v="11"/>
    <x v="2"/>
    <n v="11"/>
  </r>
  <r>
    <x v="3311"/>
    <n v="21394.4375"/>
    <x v="69"/>
    <x v="0"/>
    <n v="11"/>
    <x v="2"/>
    <n v="11"/>
  </r>
  <r>
    <x v="3312"/>
    <n v="21198.734375"/>
    <x v="69"/>
    <x v="1"/>
    <n v="11"/>
    <x v="2"/>
    <n v="11"/>
  </r>
  <r>
    <x v="3313"/>
    <n v="20849.291015625"/>
    <x v="69"/>
    <x v="1"/>
    <n v="11"/>
    <x v="2"/>
    <n v="11"/>
  </r>
  <r>
    <x v="3314"/>
    <n v="20853.546875"/>
    <x v="69"/>
    <x v="2"/>
    <n v="11"/>
    <x v="2"/>
    <n v="11"/>
  </r>
  <r>
    <x v="3315"/>
    <n v="20519.5859375"/>
    <x v="69"/>
    <x v="2"/>
    <n v="11"/>
    <x v="2"/>
    <n v="11"/>
  </r>
  <r>
    <x v="3316"/>
    <n v="20118.46875"/>
    <x v="69"/>
    <x v="3"/>
    <n v="11"/>
    <x v="2"/>
    <n v="11"/>
  </r>
  <r>
    <x v="3317"/>
    <n v="20067.640625"/>
    <x v="69"/>
    <x v="3"/>
    <n v="11"/>
    <x v="2"/>
    <n v="11"/>
  </r>
  <r>
    <x v="3318"/>
    <n v="20233.609375"/>
    <x v="69"/>
    <x v="4"/>
    <n v="11"/>
    <x v="2"/>
    <n v="11"/>
  </r>
  <r>
    <x v="3319"/>
    <n v="20538.671875"/>
    <x v="69"/>
    <x v="4"/>
    <n v="11"/>
    <x v="2"/>
    <n v="11"/>
  </r>
  <r>
    <x v="3320"/>
    <n v="21003.015625"/>
    <x v="69"/>
    <x v="5"/>
    <n v="11"/>
    <x v="2"/>
    <n v="11"/>
  </r>
  <r>
    <x v="3321"/>
    <n v="21490.759765625"/>
    <x v="69"/>
    <x v="5"/>
    <n v="11"/>
    <x v="2"/>
    <n v="11"/>
  </r>
  <r>
    <x v="3322"/>
    <n v="22426.125"/>
    <x v="69"/>
    <x v="6"/>
    <n v="11"/>
    <x v="2"/>
    <n v="11"/>
  </r>
  <r>
    <x v="3323"/>
    <n v="24020.91796875"/>
    <x v="69"/>
    <x v="6"/>
    <n v="11"/>
    <x v="2"/>
    <n v="11"/>
  </r>
  <r>
    <x v="3324"/>
    <n v="25166.2421875"/>
    <x v="69"/>
    <x v="7"/>
    <n v="11"/>
    <x v="2"/>
    <n v="11"/>
  </r>
  <r>
    <x v="3325"/>
    <n v="25987.5"/>
    <x v="69"/>
    <x v="7"/>
    <n v="11"/>
    <x v="2"/>
    <n v="11"/>
  </r>
  <r>
    <x v="3326"/>
    <n v="26045.04296875"/>
    <x v="69"/>
    <x v="8"/>
    <n v="11"/>
    <x v="2"/>
    <n v="11"/>
  </r>
  <r>
    <x v="3327"/>
    <n v="26476.44140625"/>
    <x v="69"/>
    <x v="8"/>
    <n v="11"/>
    <x v="2"/>
    <n v="11"/>
  </r>
  <r>
    <x v="3328"/>
    <n v="26712.484375"/>
    <x v="69"/>
    <x v="9"/>
    <n v="11"/>
    <x v="2"/>
    <n v="11"/>
  </r>
  <r>
    <x v="3329"/>
    <n v="26797.2890625"/>
    <x v="69"/>
    <x v="9"/>
    <n v="11"/>
    <x v="2"/>
    <n v="11"/>
  </r>
  <r>
    <x v="3330"/>
    <n v="26881.65234375"/>
    <x v="69"/>
    <x v="10"/>
    <n v="11"/>
    <x v="2"/>
    <n v="11"/>
  </r>
  <r>
    <x v="3331"/>
    <n v="26939.9296875"/>
    <x v="69"/>
    <x v="10"/>
    <n v="11"/>
    <x v="2"/>
    <n v="11"/>
  </r>
  <r>
    <x v="3332"/>
    <n v="27000.19921875"/>
    <x v="69"/>
    <x v="11"/>
    <n v="11"/>
    <x v="2"/>
    <n v="11"/>
  </r>
  <r>
    <x v="3333"/>
    <n v="27006.732421875"/>
    <x v="69"/>
    <x v="11"/>
    <n v="11"/>
    <x v="2"/>
    <n v="11"/>
  </r>
  <r>
    <x v="3334"/>
    <n v="26938.248046875"/>
    <x v="69"/>
    <x v="12"/>
    <n v="11"/>
    <x v="2"/>
    <n v="11"/>
  </r>
  <r>
    <x v="3335"/>
    <n v="26934.76953125"/>
    <x v="69"/>
    <x v="12"/>
    <n v="11"/>
    <x v="2"/>
    <n v="11"/>
  </r>
  <r>
    <x v="3336"/>
    <n v="26836.943359375"/>
    <x v="69"/>
    <x v="13"/>
    <n v="11"/>
    <x v="2"/>
    <n v="11"/>
  </r>
  <r>
    <x v="3337"/>
    <n v="26950.30078125"/>
    <x v="69"/>
    <x v="13"/>
    <n v="11"/>
    <x v="2"/>
    <n v="11"/>
  </r>
  <r>
    <x v="3338"/>
    <n v="26897.59765625"/>
    <x v="69"/>
    <x v="14"/>
    <n v="11"/>
    <x v="2"/>
    <n v="11"/>
  </r>
  <r>
    <x v="3339"/>
    <n v="26756.150390625"/>
    <x v="69"/>
    <x v="14"/>
    <n v="11"/>
    <x v="2"/>
    <n v="11"/>
  </r>
  <r>
    <x v="3340"/>
    <n v="26731.328125"/>
    <x v="69"/>
    <x v="15"/>
    <n v="11"/>
    <x v="2"/>
    <n v="11"/>
  </r>
  <r>
    <x v="3341"/>
    <n v="26633.30078125"/>
    <x v="69"/>
    <x v="15"/>
    <n v="11"/>
    <x v="2"/>
    <n v="11"/>
  </r>
  <r>
    <x v="3342"/>
    <n v="26470.4296875"/>
    <x v="69"/>
    <x v="16"/>
    <n v="11"/>
    <x v="2"/>
    <n v="11"/>
  </r>
  <r>
    <x v="3343"/>
    <n v="26342.234375"/>
    <x v="69"/>
    <x v="16"/>
    <n v="11"/>
    <x v="2"/>
    <n v="11"/>
  </r>
  <r>
    <x v="3344"/>
    <n v="26308.8671875"/>
    <x v="69"/>
    <x v="17"/>
    <n v="11"/>
    <x v="2"/>
    <n v="11"/>
  </r>
  <r>
    <x v="3345"/>
    <n v="26283.984375"/>
    <x v="69"/>
    <x v="17"/>
    <n v="11"/>
    <x v="2"/>
    <n v="11"/>
  </r>
  <r>
    <x v="3346"/>
    <n v="26625.359375"/>
    <x v="69"/>
    <x v="18"/>
    <n v="11"/>
    <x v="2"/>
    <n v="11"/>
  </r>
  <r>
    <x v="3347"/>
    <n v="26911.158203125"/>
    <x v="69"/>
    <x v="18"/>
    <n v="11"/>
    <x v="2"/>
    <n v="11"/>
  </r>
  <r>
    <x v="3348"/>
    <n v="27665.77734375"/>
    <x v="69"/>
    <x v="19"/>
    <n v="11"/>
    <x v="2"/>
    <n v="11"/>
  </r>
  <r>
    <x v="3349"/>
    <n v="28544.384765625"/>
    <x v="69"/>
    <x v="19"/>
    <n v="11"/>
    <x v="2"/>
    <n v="11"/>
  </r>
  <r>
    <x v="3350"/>
    <n v="28591.76953125"/>
    <x v="69"/>
    <x v="20"/>
    <n v="11"/>
    <x v="2"/>
    <n v="11"/>
  </r>
  <r>
    <x v="3351"/>
    <n v="28217.984375"/>
    <x v="69"/>
    <x v="20"/>
    <n v="11"/>
    <x v="2"/>
    <n v="11"/>
  </r>
  <r>
    <x v="3352"/>
    <n v="27584.3203125"/>
    <x v="69"/>
    <x v="21"/>
    <n v="11"/>
    <x v="2"/>
    <n v="11"/>
  </r>
  <r>
    <x v="3353"/>
    <n v="26817.234375"/>
    <x v="69"/>
    <x v="21"/>
    <n v="11"/>
    <x v="2"/>
    <n v="11"/>
  </r>
  <r>
    <x v="3354"/>
    <n v="25729.125"/>
    <x v="69"/>
    <x v="22"/>
    <n v="11"/>
    <x v="2"/>
    <n v="11"/>
  </r>
  <r>
    <x v="3355"/>
    <n v="24851.8984375"/>
    <x v="69"/>
    <x v="22"/>
    <n v="11"/>
    <x v="2"/>
    <n v="11"/>
  </r>
  <r>
    <x v="3356"/>
    <n v="23649.47265625"/>
    <x v="69"/>
    <x v="23"/>
    <n v="11"/>
    <x v="2"/>
    <n v="11"/>
  </r>
  <r>
    <x v="3357"/>
    <n v="22658.515625"/>
    <x v="69"/>
    <x v="23"/>
    <n v="11"/>
    <x v="2"/>
    <n v="11"/>
  </r>
  <r>
    <x v="3358"/>
    <n v="21748.939453125"/>
    <x v="70"/>
    <x v="0"/>
    <n v="12"/>
    <x v="2"/>
    <n v="11"/>
  </r>
  <r>
    <x v="3359"/>
    <n v="21432.8359375"/>
    <x v="70"/>
    <x v="0"/>
    <n v="12"/>
    <x v="2"/>
    <n v="11"/>
  </r>
  <r>
    <x v="3360"/>
    <n v="21241.4765625"/>
    <x v="70"/>
    <x v="1"/>
    <n v="12"/>
    <x v="2"/>
    <n v="11"/>
  </r>
  <r>
    <x v="3361"/>
    <n v="21118.833984375"/>
    <x v="70"/>
    <x v="1"/>
    <n v="12"/>
    <x v="2"/>
    <n v="11"/>
  </r>
  <r>
    <x v="3362"/>
    <n v="20894.76953125"/>
    <x v="70"/>
    <x v="2"/>
    <n v="12"/>
    <x v="2"/>
    <n v="11"/>
  </r>
  <r>
    <x v="3363"/>
    <n v="20782.392578125"/>
    <x v="70"/>
    <x v="2"/>
    <n v="12"/>
    <x v="2"/>
    <n v="11"/>
  </r>
  <r>
    <x v="3364"/>
    <n v="20592.650390625"/>
    <x v="70"/>
    <x v="3"/>
    <n v="12"/>
    <x v="2"/>
    <n v="11"/>
  </r>
  <r>
    <x v="3365"/>
    <n v="20655.611328125"/>
    <x v="70"/>
    <x v="3"/>
    <n v="12"/>
    <x v="2"/>
    <n v="11"/>
  </r>
  <r>
    <x v="3366"/>
    <n v="20679.45703125"/>
    <x v="70"/>
    <x v="4"/>
    <n v="12"/>
    <x v="2"/>
    <n v="11"/>
  </r>
  <r>
    <x v="3367"/>
    <n v="20605.43359375"/>
    <x v="70"/>
    <x v="4"/>
    <n v="12"/>
    <x v="2"/>
    <n v="11"/>
  </r>
  <r>
    <x v="3368"/>
    <n v="20926.25"/>
    <x v="70"/>
    <x v="5"/>
    <n v="12"/>
    <x v="2"/>
    <n v="11"/>
  </r>
  <r>
    <x v="3369"/>
    <n v="21809.65234375"/>
    <x v="70"/>
    <x v="5"/>
    <n v="12"/>
    <x v="2"/>
    <n v="11"/>
  </r>
  <r>
    <x v="3370"/>
    <n v="22423.10546875"/>
    <x v="70"/>
    <x v="6"/>
    <n v="12"/>
    <x v="2"/>
    <n v="11"/>
  </r>
  <r>
    <x v="3371"/>
    <n v="24021.91796875"/>
    <x v="70"/>
    <x v="6"/>
    <n v="12"/>
    <x v="2"/>
    <n v="11"/>
  </r>
  <r>
    <x v="3372"/>
    <n v="25333.8984375"/>
    <x v="70"/>
    <x v="7"/>
    <n v="12"/>
    <x v="2"/>
    <n v="11"/>
  </r>
  <r>
    <x v="3373"/>
    <n v="25743.8828125"/>
    <x v="70"/>
    <x v="7"/>
    <n v="12"/>
    <x v="2"/>
    <n v="11"/>
  </r>
  <r>
    <x v="3374"/>
    <n v="25697.34375"/>
    <x v="70"/>
    <x v="8"/>
    <n v="12"/>
    <x v="2"/>
    <n v="11"/>
  </r>
  <r>
    <x v="3375"/>
    <n v="25933.56640625"/>
    <x v="70"/>
    <x v="8"/>
    <n v="12"/>
    <x v="2"/>
    <n v="11"/>
  </r>
  <r>
    <x v="3376"/>
    <n v="26019.90625"/>
    <x v="70"/>
    <x v="9"/>
    <n v="12"/>
    <x v="2"/>
    <n v="11"/>
  </r>
  <r>
    <x v="3377"/>
    <n v="26180.37109375"/>
    <x v="70"/>
    <x v="9"/>
    <n v="12"/>
    <x v="2"/>
    <n v="11"/>
  </r>
  <r>
    <x v="3378"/>
    <n v="26246.009765625"/>
    <x v="70"/>
    <x v="10"/>
    <n v="12"/>
    <x v="2"/>
    <n v="11"/>
  </r>
  <r>
    <x v="3379"/>
    <n v="26391.25"/>
    <x v="70"/>
    <x v="10"/>
    <n v="12"/>
    <x v="2"/>
    <n v="11"/>
  </r>
  <r>
    <x v="3380"/>
    <n v="26397.875"/>
    <x v="70"/>
    <x v="11"/>
    <n v="12"/>
    <x v="2"/>
    <n v="11"/>
  </r>
  <r>
    <x v="3381"/>
    <n v="26449.353515625"/>
    <x v="70"/>
    <x v="11"/>
    <n v="12"/>
    <x v="2"/>
    <n v="11"/>
  </r>
  <r>
    <x v="3382"/>
    <n v="26875.849609375"/>
    <x v="70"/>
    <x v="12"/>
    <n v="12"/>
    <x v="2"/>
    <n v="11"/>
  </r>
  <r>
    <x v="3383"/>
    <n v="26672.443359375"/>
    <x v="70"/>
    <x v="12"/>
    <n v="12"/>
    <x v="2"/>
    <n v="11"/>
  </r>
  <r>
    <x v="3384"/>
    <n v="26814.578125"/>
    <x v="70"/>
    <x v="13"/>
    <n v="12"/>
    <x v="2"/>
    <n v="11"/>
  </r>
  <r>
    <x v="3385"/>
    <n v="27041.5234375"/>
    <x v="70"/>
    <x v="13"/>
    <n v="12"/>
    <x v="2"/>
    <n v="11"/>
  </r>
  <r>
    <x v="3386"/>
    <n v="26713.103515625"/>
    <x v="70"/>
    <x v="14"/>
    <n v="12"/>
    <x v="2"/>
    <n v="11"/>
  </r>
  <r>
    <x v="3387"/>
    <n v="26718.56640625"/>
    <x v="70"/>
    <x v="14"/>
    <n v="12"/>
    <x v="2"/>
    <n v="11"/>
  </r>
  <r>
    <x v="3388"/>
    <n v="26841.52734375"/>
    <x v="70"/>
    <x v="15"/>
    <n v="12"/>
    <x v="2"/>
    <n v="11"/>
  </r>
  <r>
    <x v="3389"/>
    <n v="27089.95703125"/>
    <x v="70"/>
    <x v="15"/>
    <n v="12"/>
    <x v="2"/>
    <n v="11"/>
  </r>
  <r>
    <x v="3390"/>
    <n v="27128.890625"/>
    <x v="70"/>
    <x v="16"/>
    <n v="12"/>
    <x v="2"/>
    <n v="11"/>
  </r>
  <r>
    <x v="3391"/>
    <n v="27327.4375"/>
    <x v="70"/>
    <x v="16"/>
    <n v="12"/>
    <x v="2"/>
    <n v="11"/>
  </r>
  <r>
    <x v="3392"/>
    <n v="27392.72265625"/>
    <x v="70"/>
    <x v="17"/>
    <n v="12"/>
    <x v="2"/>
    <n v="11"/>
  </r>
  <r>
    <x v="3393"/>
    <n v="27403.81640625"/>
    <x v="70"/>
    <x v="17"/>
    <n v="12"/>
    <x v="2"/>
    <n v="11"/>
  </r>
  <r>
    <x v="3394"/>
    <n v="27576.0546875"/>
    <x v="70"/>
    <x v="18"/>
    <n v="12"/>
    <x v="2"/>
    <n v="11"/>
  </r>
  <r>
    <x v="3395"/>
    <n v="27631.646484375"/>
    <x v="70"/>
    <x v="18"/>
    <n v="12"/>
    <x v="2"/>
    <n v="11"/>
  </r>
  <r>
    <x v="3396"/>
    <n v="28202.021484375"/>
    <x v="70"/>
    <x v="19"/>
    <n v="12"/>
    <x v="2"/>
    <n v="11"/>
  </r>
  <r>
    <x v="3397"/>
    <n v="29493.49609375"/>
    <x v="70"/>
    <x v="19"/>
    <n v="12"/>
    <x v="2"/>
    <n v="11"/>
  </r>
  <r>
    <x v="3398"/>
    <n v="29467.5546875"/>
    <x v="70"/>
    <x v="20"/>
    <n v="12"/>
    <x v="2"/>
    <n v="11"/>
  </r>
  <r>
    <x v="3399"/>
    <n v="29033.611328125"/>
    <x v="70"/>
    <x v="20"/>
    <n v="12"/>
    <x v="2"/>
    <n v="11"/>
  </r>
  <r>
    <x v="3400"/>
    <n v="28320.171875"/>
    <x v="70"/>
    <x v="21"/>
    <n v="12"/>
    <x v="2"/>
    <n v="11"/>
  </r>
  <r>
    <x v="3401"/>
    <n v="27566.6640625"/>
    <x v="70"/>
    <x v="21"/>
    <n v="12"/>
    <x v="2"/>
    <n v="11"/>
  </r>
  <r>
    <x v="3402"/>
    <n v="26439.0234375"/>
    <x v="70"/>
    <x v="22"/>
    <n v="12"/>
    <x v="2"/>
    <n v="11"/>
  </r>
  <r>
    <x v="3403"/>
    <n v="25403.828125"/>
    <x v="70"/>
    <x v="22"/>
    <n v="12"/>
    <x v="2"/>
    <n v="11"/>
  </r>
  <r>
    <x v="3404"/>
    <n v="24148.65234375"/>
    <x v="70"/>
    <x v="23"/>
    <n v="12"/>
    <x v="2"/>
    <n v="11"/>
  </r>
  <r>
    <x v="3405"/>
    <n v="23160.3125"/>
    <x v="70"/>
    <x v="23"/>
    <n v="12"/>
    <x v="2"/>
    <n v="11"/>
  </r>
  <r>
    <x v="3406"/>
    <n v="22214.390625"/>
    <x v="71"/>
    <x v="0"/>
    <n v="13"/>
    <x v="2"/>
    <n v="11"/>
  </r>
  <r>
    <x v="3407"/>
    <n v="21766.1953125"/>
    <x v="71"/>
    <x v="0"/>
    <n v="13"/>
    <x v="2"/>
    <n v="11"/>
  </r>
  <r>
    <x v="3408"/>
    <n v="21183.763671875"/>
    <x v="71"/>
    <x v="1"/>
    <n v="13"/>
    <x v="2"/>
    <n v="11"/>
  </r>
  <r>
    <x v="3409"/>
    <n v="20697.220703125"/>
    <x v="71"/>
    <x v="1"/>
    <n v="13"/>
    <x v="2"/>
    <n v="11"/>
  </r>
  <r>
    <x v="3410"/>
    <n v="20702.98828125"/>
    <x v="71"/>
    <x v="2"/>
    <n v="13"/>
    <x v="2"/>
    <n v="11"/>
  </r>
  <r>
    <x v="3411"/>
    <n v="20381.716796875"/>
    <x v="71"/>
    <x v="2"/>
    <n v="13"/>
    <x v="2"/>
    <n v="11"/>
  </r>
  <r>
    <x v="3412"/>
    <n v="20249.36328125"/>
    <x v="71"/>
    <x v="3"/>
    <n v="13"/>
    <x v="2"/>
    <n v="11"/>
  </r>
  <r>
    <x v="3413"/>
    <n v="20165.419921875"/>
    <x v="71"/>
    <x v="3"/>
    <n v="13"/>
    <x v="2"/>
    <n v="11"/>
  </r>
  <r>
    <x v="3414"/>
    <n v="20171.591796875"/>
    <x v="71"/>
    <x v="4"/>
    <n v="13"/>
    <x v="2"/>
    <n v="11"/>
  </r>
  <r>
    <x v="3415"/>
    <n v="20386.1328125"/>
    <x v="71"/>
    <x v="4"/>
    <n v="13"/>
    <x v="2"/>
    <n v="11"/>
  </r>
  <r>
    <x v="3416"/>
    <n v="20506.193359375"/>
    <x v="71"/>
    <x v="5"/>
    <n v="13"/>
    <x v="2"/>
    <n v="11"/>
  </r>
  <r>
    <x v="3417"/>
    <n v="21323.43359375"/>
    <x v="71"/>
    <x v="5"/>
    <n v="13"/>
    <x v="2"/>
    <n v="11"/>
  </r>
  <r>
    <x v="3418"/>
    <n v="22331.8671875"/>
    <x v="71"/>
    <x v="6"/>
    <n v="13"/>
    <x v="2"/>
    <n v="11"/>
  </r>
  <r>
    <x v="3419"/>
    <n v="23899.07421875"/>
    <x v="71"/>
    <x v="6"/>
    <n v="13"/>
    <x v="2"/>
    <n v="11"/>
  </r>
  <r>
    <x v="3420"/>
    <n v="24961.4453125"/>
    <x v="71"/>
    <x v="7"/>
    <n v="13"/>
    <x v="2"/>
    <n v="11"/>
  </r>
  <r>
    <x v="3421"/>
    <n v="25418.984375"/>
    <x v="71"/>
    <x v="7"/>
    <n v="13"/>
    <x v="2"/>
    <n v="11"/>
  </r>
  <r>
    <x v="3422"/>
    <n v="25644.203125"/>
    <x v="71"/>
    <x v="8"/>
    <n v="13"/>
    <x v="2"/>
    <n v="11"/>
  </r>
  <r>
    <x v="3423"/>
    <n v="25948.83203125"/>
    <x v="71"/>
    <x v="8"/>
    <n v="13"/>
    <x v="2"/>
    <n v="11"/>
  </r>
  <r>
    <x v="3424"/>
    <n v="26298.6328125"/>
    <x v="71"/>
    <x v="9"/>
    <n v="13"/>
    <x v="2"/>
    <n v="11"/>
  </r>
  <r>
    <x v="3425"/>
    <n v="26636.544921875"/>
    <x v="71"/>
    <x v="9"/>
    <n v="13"/>
    <x v="2"/>
    <n v="11"/>
  </r>
  <r>
    <x v="3426"/>
    <n v="26743.1875"/>
    <x v="71"/>
    <x v="10"/>
    <n v="13"/>
    <x v="2"/>
    <n v="11"/>
  </r>
  <r>
    <x v="3427"/>
    <n v="26988.08984375"/>
    <x v="71"/>
    <x v="10"/>
    <n v="13"/>
    <x v="2"/>
    <n v="11"/>
  </r>
  <r>
    <x v="3428"/>
    <n v="27226.84765625"/>
    <x v="71"/>
    <x v="11"/>
    <n v="13"/>
    <x v="2"/>
    <n v="11"/>
  </r>
  <r>
    <x v="3429"/>
    <n v="27326.85546875"/>
    <x v="71"/>
    <x v="11"/>
    <n v="13"/>
    <x v="2"/>
    <n v="11"/>
  </r>
  <r>
    <x v="3430"/>
    <n v="27508.2890625"/>
    <x v="71"/>
    <x v="12"/>
    <n v="13"/>
    <x v="2"/>
    <n v="11"/>
  </r>
  <r>
    <x v="3431"/>
    <n v="27682.2265625"/>
    <x v="71"/>
    <x v="12"/>
    <n v="13"/>
    <x v="2"/>
    <n v="11"/>
  </r>
  <r>
    <x v="3432"/>
    <n v="27786.9140625"/>
    <x v="71"/>
    <x v="13"/>
    <n v="13"/>
    <x v="2"/>
    <n v="11"/>
  </r>
  <r>
    <x v="3433"/>
    <n v="28114.78125"/>
    <x v="71"/>
    <x v="13"/>
    <n v="13"/>
    <x v="2"/>
    <n v="11"/>
  </r>
  <r>
    <x v="3434"/>
    <n v="28343.18359375"/>
    <x v="71"/>
    <x v="14"/>
    <n v="13"/>
    <x v="2"/>
    <n v="11"/>
  </r>
  <r>
    <x v="3435"/>
    <n v="28557.609375"/>
    <x v="71"/>
    <x v="14"/>
    <n v="13"/>
    <x v="2"/>
    <n v="11"/>
  </r>
  <r>
    <x v="3436"/>
    <n v="28682.6875"/>
    <x v="71"/>
    <x v="15"/>
    <n v="13"/>
    <x v="2"/>
    <n v="11"/>
  </r>
  <r>
    <x v="3437"/>
    <n v="28652.41796875"/>
    <x v="71"/>
    <x v="15"/>
    <n v="13"/>
    <x v="2"/>
    <n v="11"/>
  </r>
  <r>
    <x v="3438"/>
    <n v="28759.07421875"/>
    <x v="71"/>
    <x v="16"/>
    <n v="13"/>
    <x v="2"/>
    <n v="11"/>
  </r>
  <r>
    <x v="3439"/>
    <n v="28820.6484375"/>
    <x v="71"/>
    <x v="16"/>
    <n v="13"/>
    <x v="2"/>
    <n v="11"/>
  </r>
  <r>
    <x v="3440"/>
    <n v="28557.1875"/>
    <x v="71"/>
    <x v="17"/>
    <n v="13"/>
    <x v="2"/>
    <n v="11"/>
  </r>
  <r>
    <x v="3441"/>
    <n v="28719.01953125"/>
    <x v="71"/>
    <x v="17"/>
    <n v="13"/>
    <x v="2"/>
    <n v="11"/>
  </r>
  <r>
    <x v="3442"/>
    <n v="28422.923828125"/>
    <x v="71"/>
    <x v="18"/>
    <n v="13"/>
    <x v="2"/>
    <n v="11"/>
  </r>
  <r>
    <x v="3443"/>
    <n v="28363.732421875"/>
    <x v="71"/>
    <x v="18"/>
    <n v="13"/>
    <x v="2"/>
    <n v="11"/>
  </r>
  <r>
    <x v="3444"/>
    <n v="28484.55859375"/>
    <x v="71"/>
    <x v="19"/>
    <n v="13"/>
    <x v="2"/>
    <n v="11"/>
  </r>
  <r>
    <x v="3445"/>
    <n v="29560.50390625"/>
    <x v="71"/>
    <x v="19"/>
    <n v="13"/>
    <x v="2"/>
    <n v="11"/>
  </r>
  <r>
    <x v="3446"/>
    <n v="29132.78125"/>
    <x v="71"/>
    <x v="20"/>
    <n v="13"/>
    <x v="2"/>
    <n v="11"/>
  </r>
  <r>
    <x v="3447"/>
    <n v="28955.1796875"/>
    <x v="71"/>
    <x v="20"/>
    <n v="13"/>
    <x v="2"/>
    <n v="11"/>
  </r>
  <r>
    <x v="3448"/>
    <n v="28075.48828125"/>
    <x v="71"/>
    <x v="21"/>
    <n v="13"/>
    <x v="2"/>
    <n v="11"/>
  </r>
  <r>
    <x v="3449"/>
    <n v="27565.986328125"/>
    <x v="71"/>
    <x v="21"/>
    <n v="13"/>
    <x v="2"/>
    <n v="11"/>
  </r>
  <r>
    <x v="3450"/>
    <n v="26675.62109375"/>
    <x v="71"/>
    <x v="22"/>
    <n v="13"/>
    <x v="2"/>
    <n v="11"/>
  </r>
  <r>
    <x v="3451"/>
    <n v="25924.314453125"/>
    <x v="71"/>
    <x v="22"/>
    <n v="13"/>
    <x v="2"/>
    <n v="11"/>
  </r>
  <r>
    <x v="3452"/>
    <n v="24799.875"/>
    <x v="71"/>
    <x v="23"/>
    <n v="13"/>
    <x v="2"/>
    <n v="11"/>
  </r>
  <r>
    <x v="3453"/>
    <n v="23723.94140625"/>
    <x v="71"/>
    <x v="23"/>
    <n v="13"/>
    <x v="2"/>
    <n v="11"/>
  </r>
  <r>
    <x v="3454"/>
    <n v="22705.30859375"/>
    <x v="72"/>
    <x v="0"/>
    <n v="14"/>
    <x v="2"/>
    <n v="11"/>
  </r>
  <r>
    <x v="3455"/>
    <n v="22015.6328125"/>
    <x v="72"/>
    <x v="0"/>
    <n v="14"/>
    <x v="2"/>
    <n v="11"/>
  </r>
  <r>
    <x v="3456"/>
    <n v="21350.31640625"/>
    <x v="72"/>
    <x v="1"/>
    <n v="14"/>
    <x v="2"/>
    <n v="11"/>
  </r>
  <r>
    <x v="3457"/>
    <n v="21029.3203125"/>
    <x v="72"/>
    <x v="1"/>
    <n v="14"/>
    <x v="2"/>
    <n v="11"/>
  </r>
  <r>
    <x v="3458"/>
    <n v="20591.109375"/>
    <x v="72"/>
    <x v="2"/>
    <n v="14"/>
    <x v="2"/>
    <n v="11"/>
  </r>
  <r>
    <x v="3459"/>
    <n v="20268.37109375"/>
    <x v="72"/>
    <x v="2"/>
    <n v="14"/>
    <x v="2"/>
    <n v="11"/>
  </r>
  <r>
    <x v="3460"/>
    <n v="19994.5"/>
    <x v="72"/>
    <x v="3"/>
    <n v="14"/>
    <x v="2"/>
    <n v="11"/>
  </r>
  <r>
    <x v="3461"/>
    <n v="19795.1328125"/>
    <x v="72"/>
    <x v="3"/>
    <n v="14"/>
    <x v="2"/>
    <n v="11"/>
  </r>
  <r>
    <x v="3462"/>
    <n v="19619.53515625"/>
    <x v="72"/>
    <x v="4"/>
    <n v="14"/>
    <x v="2"/>
    <n v="11"/>
  </r>
  <r>
    <x v="3463"/>
    <n v="19887.685546875"/>
    <x v="72"/>
    <x v="4"/>
    <n v="14"/>
    <x v="2"/>
    <n v="11"/>
  </r>
  <r>
    <x v="3464"/>
    <n v="20028.53515625"/>
    <x v="72"/>
    <x v="5"/>
    <n v="14"/>
    <x v="2"/>
    <n v="11"/>
  </r>
  <r>
    <x v="3465"/>
    <n v="20331.693359375"/>
    <x v="72"/>
    <x v="5"/>
    <n v="14"/>
    <x v="2"/>
    <n v="11"/>
  </r>
  <r>
    <x v="3466"/>
    <n v="20667.63671875"/>
    <x v="72"/>
    <x v="6"/>
    <n v="14"/>
    <x v="2"/>
    <n v="11"/>
  </r>
  <r>
    <x v="3467"/>
    <n v="21240.08203125"/>
    <x v="72"/>
    <x v="6"/>
    <n v="14"/>
    <x v="2"/>
    <n v="11"/>
  </r>
  <r>
    <x v="3468"/>
    <n v="21185.330078125"/>
    <x v="72"/>
    <x v="7"/>
    <n v="14"/>
    <x v="2"/>
    <n v="11"/>
  </r>
  <r>
    <x v="3469"/>
    <n v="21321.236328125"/>
    <x v="72"/>
    <x v="7"/>
    <n v="14"/>
    <x v="2"/>
    <n v="11"/>
  </r>
  <r>
    <x v="3470"/>
    <n v="21789.8828125"/>
    <x v="72"/>
    <x v="8"/>
    <n v="14"/>
    <x v="2"/>
    <n v="11"/>
  </r>
  <r>
    <x v="3471"/>
    <n v="22404.970703125"/>
    <x v="72"/>
    <x v="8"/>
    <n v="14"/>
    <x v="2"/>
    <n v="11"/>
  </r>
  <r>
    <x v="3472"/>
    <n v="22872.103515625"/>
    <x v="72"/>
    <x v="9"/>
    <n v="14"/>
    <x v="2"/>
    <n v="11"/>
  </r>
  <r>
    <x v="3473"/>
    <n v="23388.625"/>
    <x v="72"/>
    <x v="9"/>
    <n v="14"/>
    <x v="2"/>
    <n v="11"/>
  </r>
  <r>
    <x v="3474"/>
    <n v="23771.078125"/>
    <x v="72"/>
    <x v="10"/>
    <n v="14"/>
    <x v="2"/>
    <n v="11"/>
  </r>
  <r>
    <x v="3475"/>
    <n v="24002.75"/>
    <x v="72"/>
    <x v="10"/>
    <n v="14"/>
    <x v="2"/>
    <n v="11"/>
  </r>
  <r>
    <x v="3476"/>
    <n v="24292.658203125"/>
    <x v="72"/>
    <x v="11"/>
    <n v="14"/>
    <x v="2"/>
    <n v="11"/>
  </r>
  <r>
    <x v="3477"/>
    <n v="24592.904296875"/>
    <x v="72"/>
    <x v="11"/>
    <n v="14"/>
    <x v="2"/>
    <n v="11"/>
  </r>
  <r>
    <x v="3478"/>
    <n v="24759.99609375"/>
    <x v="72"/>
    <x v="12"/>
    <n v="14"/>
    <x v="2"/>
    <n v="11"/>
  </r>
  <r>
    <x v="3479"/>
    <n v="24804.57421875"/>
    <x v="72"/>
    <x v="12"/>
    <n v="14"/>
    <x v="2"/>
    <n v="11"/>
  </r>
  <r>
    <x v="3480"/>
    <n v="25160.787109375"/>
    <x v="72"/>
    <x v="13"/>
    <n v="14"/>
    <x v="2"/>
    <n v="11"/>
  </r>
  <r>
    <x v="3481"/>
    <n v="25348.224609375"/>
    <x v="72"/>
    <x v="13"/>
    <n v="14"/>
    <x v="2"/>
    <n v="11"/>
  </r>
  <r>
    <x v="3482"/>
    <n v="25716.38671875"/>
    <x v="72"/>
    <x v="14"/>
    <n v="14"/>
    <x v="2"/>
    <n v="11"/>
  </r>
  <r>
    <x v="3483"/>
    <n v="26021.05078125"/>
    <x v="72"/>
    <x v="14"/>
    <n v="14"/>
    <x v="2"/>
    <n v="11"/>
  </r>
  <r>
    <x v="3484"/>
    <n v="26347.7109375"/>
    <x v="72"/>
    <x v="15"/>
    <n v="14"/>
    <x v="2"/>
    <n v="11"/>
  </r>
  <r>
    <x v="3485"/>
    <n v="26694.638671875"/>
    <x v="72"/>
    <x v="15"/>
    <n v="14"/>
    <x v="2"/>
    <n v="11"/>
  </r>
  <r>
    <x v="3486"/>
    <n v="26888.8671875"/>
    <x v="72"/>
    <x v="16"/>
    <n v="14"/>
    <x v="2"/>
    <n v="11"/>
  </r>
  <r>
    <x v="3487"/>
    <n v="27212.703125"/>
    <x v="72"/>
    <x v="16"/>
    <n v="14"/>
    <x v="2"/>
    <n v="11"/>
  </r>
  <r>
    <x v="3488"/>
    <n v="27430.0625"/>
    <x v="72"/>
    <x v="17"/>
    <n v="14"/>
    <x v="2"/>
    <n v="11"/>
  </r>
  <r>
    <x v="3489"/>
    <n v="27569.318359375"/>
    <x v="72"/>
    <x v="17"/>
    <n v="14"/>
    <x v="2"/>
    <n v="11"/>
  </r>
  <r>
    <x v="3490"/>
    <n v="27488.1875"/>
    <x v="72"/>
    <x v="18"/>
    <n v="14"/>
    <x v="2"/>
    <n v="11"/>
  </r>
  <r>
    <x v="3491"/>
    <n v="27437.123046875"/>
    <x v="72"/>
    <x v="18"/>
    <n v="14"/>
    <x v="2"/>
    <n v="11"/>
  </r>
  <r>
    <x v="3492"/>
    <n v="27889.802734375"/>
    <x v="72"/>
    <x v="19"/>
    <n v="14"/>
    <x v="2"/>
    <n v="11"/>
  </r>
  <r>
    <x v="3493"/>
    <n v="28787.462890625"/>
    <x v="72"/>
    <x v="19"/>
    <n v="14"/>
    <x v="2"/>
    <n v="11"/>
  </r>
  <r>
    <x v="3494"/>
    <n v="28627.9609375"/>
    <x v="72"/>
    <x v="20"/>
    <n v="14"/>
    <x v="2"/>
    <n v="11"/>
  </r>
  <r>
    <x v="3495"/>
    <n v="28183.71875"/>
    <x v="72"/>
    <x v="20"/>
    <n v="14"/>
    <x v="2"/>
    <n v="11"/>
  </r>
  <r>
    <x v="3496"/>
    <n v="27611.310546875"/>
    <x v="72"/>
    <x v="21"/>
    <n v="14"/>
    <x v="2"/>
    <n v="11"/>
  </r>
  <r>
    <x v="3497"/>
    <n v="26875.6796875"/>
    <x v="72"/>
    <x v="21"/>
    <n v="14"/>
    <x v="2"/>
    <n v="11"/>
  </r>
  <r>
    <x v="3498"/>
    <n v="26021.912109375"/>
    <x v="72"/>
    <x v="22"/>
    <n v="14"/>
    <x v="2"/>
    <n v="11"/>
  </r>
  <r>
    <x v="3499"/>
    <n v="25265.720703125"/>
    <x v="72"/>
    <x v="22"/>
    <n v="14"/>
    <x v="2"/>
    <n v="11"/>
  </r>
  <r>
    <x v="3500"/>
    <n v="24235.162109375"/>
    <x v="72"/>
    <x v="23"/>
    <n v="14"/>
    <x v="2"/>
    <n v="11"/>
  </r>
  <r>
    <x v="3501"/>
    <n v="23376.86328125"/>
    <x v="72"/>
    <x v="23"/>
    <n v="14"/>
    <x v="2"/>
    <n v="11"/>
  </r>
  <r>
    <x v="3502"/>
    <n v="22468.552734375"/>
    <x v="73"/>
    <x v="0"/>
    <n v="15"/>
    <x v="2"/>
    <n v="12"/>
  </r>
  <r>
    <x v="3503"/>
    <n v="21931.7265625"/>
    <x v="73"/>
    <x v="0"/>
    <n v="15"/>
    <x v="2"/>
    <n v="12"/>
  </r>
  <r>
    <x v="3504"/>
    <n v="21239.837890625"/>
    <x v="73"/>
    <x v="1"/>
    <n v="15"/>
    <x v="2"/>
    <n v="12"/>
  </r>
  <r>
    <x v="3505"/>
    <n v="20687.455078125"/>
    <x v="73"/>
    <x v="1"/>
    <n v="15"/>
    <x v="2"/>
    <n v="12"/>
  </r>
  <r>
    <x v="3506"/>
    <n v="20288.109375"/>
    <x v="73"/>
    <x v="2"/>
    <n v="15"/>
    <x v="2"/>
    <n v="12"/>
  </r>
  <r>
    <x v="3507"/>
    <n v="20280.9375"/>
    <x v="73"/>
    <x v="2"/>
    <n v="15"/>
    <x v="2"/>
    <n v="12"/>
  </r>
  <r>
    <x v="3508"/>
    <n v="19971.072265625"/>
    <x v="73"/>
    <x v="3"/>
    <n v="15"/>
    <x v="2"/>
    <n v="12"/>
  </r>
  <r>
    <x v="3509"/>
    <n v="19783.087890625"/>
    <x v="73"/>
    <x v="3"/>
    <n v="15"/>
    <x v="2"/>
    <n v="12"/>
  </r>
  <r>
    <x v="3510"/>
    <n v="19690.26953125"/>
    <x v="73"/>
    <x v="4"/>
    <n v="15"/>
    <x v="2"/>
    <n v="12"/>
  </r>
  <r>
    <x v="3511"/>
    <n v="19656.07421875"/>
    <x v="73"/>
    <x v="4"/>
    <n v="15"/>
    <x v="2"/>
    <n v="12"/>
  </r>
  <r>
    <x v="3512"/>
    <n v="19683.33203125"/>
    <x v="73"/>
    <x v="5"/>
    <n v="15"/>
    <x v="2"/>
    <n v="12"/>
  </r>
  <r>
    <x v="3513"/>
    <n v="19890.619140625"/>
    <x v="73"/>
    <x v="5"/>
    <n v="15"/>
    <x v="2"/>
    <n v="12"/>
  </r>
  <r>
    <x v="3514"/>
    <n v="20090.41015625"/>
    <x v="73"/>
    <x v="6"/>
    <n v="15"/>
    <x v="2"/>
    <n v="12"/>
  </r>
  <r>
    <x v="3515"/>
    <n v="20228.625"/>
    <x v="73"/>
    <x v="6"/>
    <n v="15"/>
    <x v="2"/>
    <n v="12"/>
  </r>
  <r>
    <x v="3516"/>
    <n v="20346.212890625"/>
    <x v="73"/>
    <x v="7"/>
    <n v="15"/>
    <x v="2"/>
    <n v="12"/>
  </r>
  <r>
    <x v="3517"/>
    <n v="20394.958984375"/>
    <x v="73"/>
    <x v="7"/>
    <n v="15"/>
    <x v="2"/>
    <n v="12"/>
  </r>
  <r>
    <x v="3518"/>
    <n v="20513.23828125"/>
    <x v="73"/>
    <x v="8"/>
    <n v="15"/>
    <x v="2"/>
    <n v="12"/>
  </r>
  <r>
    <x v="3519"/>
    <n v="20881.7890625"/>
    <x v="73"/>
    <x v="8"/>
    <n v="15"/>
    <x v="2"/>
    <n v="12"/>
  </r>
  <r>
    <x v="3520"/>
    <n v="21383.76953125"/>
    <x v="73"/>
    <x v="9"/>
    <n v="15"/>
    <x v="2"/>
    <n v="12"/>
  </r>
  <r>
    <x v="3521"/>
    <n v="21940.3515625"/>
    <x v="73"/>
    <x v="9"/>
    <n v="15"/>
    <x v="2"/>
    <n v="12"/>
  </r>
  <r>
    <x v="3522"/>
    <n v="22309.361328125"/>
    <x v="73"/>
    <x v="10"/>
    <n v="15"/>
    <x v="2"/>
    <n v="12"/>
  </r>
  <r>
    <x v="3523"/>
    <n v="22673.013671875"/>
    <x v="73"/>
    <x v="10"/>
    <n v="15"/>
    <x v="2"/>
    <n v="12"/>
  </r>
  <r>
    <x v="3524"/>
    <n v="22952.79296875"/>
    <x v="73"/>
    <x v="11"/>
    <n v="15"/>
    <x v="2"/>
    <n v="12"/>
  </r>
  <r>
    <x v="3525"/>
    <n v="23268.77734375"/>
    <x v="73"/>
    <x v="11"/>
    <n v="15"/>
    <x v="2"/>
    <n v="12"/>
  </r>
  <r>
    <x v="3526"/>
    <n v="23469.7265625"/>
    <x v="73"/>
    <x v="12"/>
    <n v="15"/>
    <x v="2"/>
    <n v="12"/>
  </r>
  <r>
    <x v="3527"/>
    <n v="23822.28515625"/>
    <x v="73"/>
    <x v="12"/>
    <n v="15"/>
    <x v="2"/>
    <n v="12"/>
  </r>
  <r>
    <x v="3528"/>
    <n v="24188.958984375"/>
    <x v="73"/>
    <x v="13"/>
    <n v="15"/>
    <x v="2"/>
    <n v="12"/>
  </r>
  <r>
    <x v="3529"/>
    <n v="24517.5703125"/>
    <x v="73"/>
    <x v="13"/>
    <n v="15"/>
    <x v="2"/>
    <n v="12"/>
  </r>
  <r>
    <x v="3530"/>
    <n v="24801.14453125"/>
    <x v="73"/>
    <x v="14"/>
    <n v="15"/>
    <x v="2"/>
    <n v="12"/>
  </r>
  <r>
    <x v="3531"/>
    <n v="25053.3125"/>
    <x v="73"/>
    <x v="14"/>
    <n v="15"/>
    <x v="2"/>
    <n v="12"/>
  </r>
  <r>
    <x v="3532"/>
    <n v="25427.365234375"/>
    <x v="73"/>
    <x v="15"/>
    <n v="15"/>
    <x v="2"/>
    <n v="12"/>
  </r>
  <r>
    <x v="3533"/>
    <n v="25622.470703125"/>
    <x v="73"/>
    <x v="15"/>
    <n v="15"/>
    <x v="2"/>
    <n v="12"/>
  </r>
  <r>
    <x v="3534"/>
    <n v="25846.67578125"/>
    <x v="73"/>
    <x v="16"/>
    <n v="15"/>
    <x v="2"/>
    <n v="12"/>
  </r>
  <r>
    <x v="3535"/>
    <n v="25992.75"/>
    <x v="73"/>
    <x v="16"/>
    <n v="15"/>
    <x v="2"/>
    <n v="12"/>
  </r>
  <r>
    <x v="3536"/>
    <n v="26277.4140625"/>
    <x v="73"/>
    <x v="17"/>
    <n v="15"/>
    <x v="2"/>
    <n v="12"/>
  </r>
  <r>
    <x v="3537"/>
    <n v="26584.095703125"/>
    <x v="73"/>
    <x v="17"/>
    <n v="15"/>
    <x v="2"/>
    <n v="12"/>
  </r>
  <r>
    <x v="3538"/>
    <n v="26644.251953125"/>
    <x v="73"/>
    <x v="18"/>
    <n v="15"/>
    <x v="2"/>
    <n v="12"/>
  </r>
  <r>
    <x v="3539"/>
    <n v="26715.11328125"/>
    <x v="73"/>
    <x v="18"/>
    <n v="15"/>
    <x v="2"/>
    <n v="12"/>
  </r>
  <r>
    <x v="3540"/>
    <n v="27259.107421875"/>
    <x v="73"/>
    <x v="19"/>
    <n v="15"/>
    <x v="2"/>
    <n v="12"/>
  </r>
  <r>
    <x v="3541"/>
    <n v="28396.49609375"/>
    <x v="73"/>
    <x v="19"/>
    <n v="15"/>
    <x v="2"/>
    <n v="12"/>
  </r>
  <r>
    <x v="3542"/>
    <n v="28453.37890625"/>
    <x v="73"/>
    <x v="20"/>
    <n v="15"/>
    <x v="2"/>
    <n v="12"/>
  </r>
  <r>
    <x v="3543"/>
    <n v="28058.8359375"/>
    <x v="73"/>
    <x v="20"/>
    <n v="15"/>
    <x v="2"/>
    <n v="12"/>
  </r>
  <r>
    <x v="3544"/>
    <n v="27452.681640625"/>
    <x v="73"/>
    <x v="21"/>
    <n v="15"/>
    <x v="2"/>
    <n v="12"/>
  </r>
  <r>
    <x v="3545"/>
    <n v="26612.56640625"/>
    <x v="73"/>
    <x v="21"/>
    <n v="15"/>
    <x v="2"/>
    <n v="12"/>
  </r>
  <r>
    <x v="3546"/>
    <n v="25523.189453125"/>
    <x v="73"/>
    <x v="22"/>
    <n v="15"/>
    <x v="2"/>
    <n v="12"/>
  </r>
  <r>
    <x v="3547"/>
    <n v="24603.8828125"/>
    <x v="73"/>
    <x v="22"/>
    <n v="15"/>
    <x v="2"/>
    <n v="12"/>
  </r>
  <r>
    <x v="3548"/>
    <n v="23456.70703125"/>
    <x v="73"/>
    <x v="23"/>
    <n v="15"/>
    <x v="2"/>
    <n v="12"/>
  </r>
  <r>
    <x v="3549"/>
    <n v="22491.853515625"/>
    <x v="73"/>
    <x v="23"/>
    <n v="15"/>
    <x v="2"/>
    <n v="12"/>
  </r>
  <r>
    <x v="3550"/>
    <n v="21587.341796875"/>
    <x v="74"/>
    <x v="0"/>
    <n v="16"/>
    <x v="2"/>
    <n v="12"/>
  </r>
  <r>
    <x v="3551"/>
    <n v="21665.98046875"/>
    <x v="74"/>
    <x v="0"/>
    <n v="16"/>
    <x v="2"/>
    <n v="12"/>
  </r>
  <r>
    <x v="3552"/>
    <n v="21119.583984375"/>
    <x v="74"/>
    <x v="1"/>
    <n v="16"/>
    <x v="2"/>
    <n v="12"/>
  </r>
  <r>
    <x v="3553"/>
    <n v="20697.951171875"/>
    <x v="74"/>
    <x v="1"/>
    <n v="16"/>
    <x v="2"/>
    <n v="12"/>
  </r>
  <r>
    <x v="3554"/>
    <n v="20336.431640625"/>
    <x v="74"/>
    <x v="2"/>
    <n v="16"/>
    <x v="2"/>
    <n v="12"/>
  </r>
  <r>
    <x v="3555"/>
    <n v="20139.7578125"/>
    <x v="74"/>
    <x v="2"/>
    <n v="16"/>
    <x v="2"/>
    <n v="12"/>
  </r>
  <r>
    <x v="3556"/>
    <n v="19960.822265625"/>
    <x v="74"/>
    <x v="3"/>
    <n v="16"/>
    <x v="2"/>
    <n v="12"/>
  </r>
  <r>
    <x v="3557"/>
    <n v="19992.56640625"/>
    <x v="74"/>
    <x v="3"/>
    <n v="16"/>
    <x v="2"/>
    <n v="12"/>
  </r>
  <r>
    <x v="3558"/>
    <n v="19983.2734375"/>
    <x v="74"/>
    <x v="4"/>
    <n v="16"/>
    <x v="2"/>
    <n v="12"/>
  </r>
  <r>
    <x v="3559"/>
    <n v="20482.341796875"/>
    <x v="74"/>
    <x v="4"/>
    <n v="16"/>
    <x v="2"/>
    <n v="12"/>
  </r>
  <r>
    <x v="3560"/>
    <n v="20991.716796875"/>
    <x v="74"/>
    <x v="5"/>
    <n v="16"/>
    <x v="2"/>
    <n v="12"/>
  </r>
  <r>
    <x v="3561"/>
    <n v="21922.990234375"/>
    <x v="74"/>
    <x v="5"/>
    <n v="16"/>
    <x v="2"/>
    <n v="12"/>
  </r>
  <r>
    <x v="3562"/>
    <n v="22397.728515625"/>
    <x v="74"/>
    <x v="6"/>
    <n v="16"/>
    <x v="2"/>
    <n v="12"/>
  </r>
  <r>
    <x v="3563"/>
    <n v="23969.19921875"/>
    <x v="74"/>
    <x v="6"/>
    <n v="16"/>
    <x v="2"/>
    <n v="12"/>
  </r>
  <r>
    <x v="3564"/>
    <n v="24841.705078125"/>
    <x v="74"/>
    <x v="7"/>
    <n v="16"/>
    <x v="2"/>
    <n v="12"/>
  </r>
  <r>
    <x v="3565"/>
    <n v="25858.1171875"/>
    <x v="74"/>
    <x v="7"/>
    <n v="16"/>
    <x v="2"/>
    <n v="12"/>
  </r>
  <r>
    <x v="3566"/>
    <n v="25984.177734375"/>
    <x v="74"/>
    <x v="8"/>
    <n v="16"/>
    <x v="2"/>
    <n v="12"/>
  </r>
  <r>
    <x v="3567"/>
    <n v="26468.828125"/>
    <x v="74"/>
    <x v="8"/>
    <n v="16"/>
    <x v="2"/>
    <n v="12"/>
  </r>
  <r>
    <x v="3568"/>
    <n v="26910.916015625"/>
    <x v="74"/>
    <x v="9"/>
    <n v="16"/>
    <x v="2"/>
    <n v="12"/>
  </r>
  <r>
    <x v="3569"/>
    <n v="27410.333984375"/>
    <x v="74"/>
    <x v="9"/>
    <n v="16"/>
    <x v="2"/>
    <n v="12"/>
  </r>
  <r>
    <x v="3570"/>
    <n v="27697.640625"/>
    <x v="74"/>
    <x v="10"/>
    <n v="16"/>
    <x v="2"/>
    <n v="12"/>
  </r>
  <r>
    <x v="3571"/>
    <n v="28012.4296875"/>
    <x v="74"/>
    <x v="10"/>
    <n v="16"/>
    <x v="2"/>
    <n v="12"/>
  </r>
  <r>
    <x v="3572"/>
    <n v="28363.0625"/>
    <x v="74"/>
    <x v="11"/>
    <n v="16"/>
    <x v="2"/>
    <n v="12"/>
  </r>
  <r>
    <x v="3573"/>
    <n v="28557.7109375"/>
    <x v="74"/>
    <x v="11"/>
    <n v="16"/>
    <x v="2"/>
    <n v="12"/>
  </r>
  <r>
    <x v="3574"/>
    <n v="28830.18359375"/>
    <x v="74"/>
    <x v="12"/>
    <n v="16"/>
    <x v="2"/>
    <n v="12"/>
  </r>
  <r>
    <x v="3575"/>
    <n v="28926.611328125"/>
    <x v="74"/>
    <x v="12"/>
    <n v="16"/>
    <x v="2"/>
    <n v="12"/>
  </r>
  <r>
    <x v="3576"/>
    <n v="29255.7109375"/>
    <x v="74"/>
    <x v="13"/>
    <n v="16"/>
    <x v="2"/>
    <n v="12"/>
  </r>
  <r>
    <x v="3577"/>
    <n v="29574.46875"/>
    <x v="74"/>
    <x v="13"/>
    <n v="16"/>
    <x v="2"/>
    <n v="12"/>
  </r>
  <r>
    <x v="3578"/>
    <n v="29789.74609375"/>
    <x v="74"/>
    <x v="14"/>
    <n v="16"/>
    <x v="2"/>
    <n v="12"/>
  </r>
  <r>
    <x v="3579"/>
    <n v="29952.9375"/>
    <x v="74"/>
    <x v="14"/>
    <n v="16"/>
    <x v="2"/>
    <n v="12"/>
  </r>
  <r>
    <x v="3580"/>
    <n v="30099.154296875"/>
    <x v="74"/>
    <x v="15"/>
    <n v="16"/>
    <x v="2"/>
    <n v="12"/>
  </r>
  <r>
    <x v="3581"/>
    <n v="30188.216796875"/>
    <x v="74"/>
    <x v="15"/>
    <n v="16"/>
    <x v="2"/>
    <n v="12"/>
  </r>
  <r>
    <x v="3582"/>
    <n v="30030.287109375"/>
    <x v="74"/>
    <x v="16"/>
    <n v="16"/>
    <x v="2"/>
    <n v="12"/>
  </r>
  <r>
    <x v="3583"/>
    <n v="29966.2734375"/>
    <x v="74"/>
    <x v="16"/>
    <n v="16"/>
    <x v="2"/>
    <n v="12"/>
  </r>
  <r>
    <x v="3584"/>
    <n v="29726.125"/>
    <x v="74"/>
    <x v="17"/>
    <n v="16"/>
    <x v="2"/>
    <n v="12"/>
  </r>
  <r>
    <x v="3585"/>
    <n v="29548.35546875"/>
    <x v="74"/>
    <x v="17"/>
    <n v="16"/>
    <x v="2"/>
    <n v="12"/>
  </r>
  <r>
    <x v="3586"/>
    <n v="29401.609375"/>
    <x v="74"/>
    <x v="18"/>
    <n v="16"/>
    <x v="2"/>
    <n v="12"/>
  </r>
  <r>
    <x v="3587"/>
    <n v="29316.59765625"/>
    <x v="74"/>
    <x v="18"/>
    <n v="16"/>
    <x v="2"/>
    <n v="12"/>
  </r>
  <r>
    <x v="3588"/>
    <n v="29810.640625"/>
    <x v="74"/>
    <x v="19"/>
    <n v="16"/>
    <x v="2"/>
    <n v="12"/>
  </r>
  <r>
    <x v="3589"/>
    <n v="30802.98046875"/>
    <x v="74"/>
    <x v="19"/>
    <n v="16"/>
    <x v="2"/>
    <n v="12"/>
  </r>
  <r>
    <x v="3590"/>
    <n v="30714.4296875"/>
    <x v="74"/>
    <x v="20"/>
    <n v="16"/>
    <x v="2"/>
    <n v="12"/>
  </r>
  <r>
    <x v="3591"/>
    <n v="30129.59375"/>
    <x v="74"/>
    <x v="20"/>
    <n v="16"/>
    <x v="2"/>
    <n v="12"/>
  </r>
  <r>
    <x v="3592"/>
    <n v="29244.732421875"/>
    <x v="74"/>
    <x v="21"/>
    <n v="16"/>
    <x v="2"/>
    <n v="12"/>
  </r>
  <r>
    <x v="3593"/>
    <n v="28332.908203125"/>
    <x v="74"/>
    <x v="21"/>
    <n v="16"/>
    <x v="2"/>
    <n v="12"/>
  </r>
  <r>
    <x v="3594"/>
    <n v="27170.26171875"/>
    <x v="74"/>
    <x v="22"/>
    <n v="16"/>
    <x v="2"/>
    <n v="12"/>
  </r>
  <r>
    <x v="3595"/>
    <n v="25890.115234375"/>
    <x v="74"/>
    <x v="22"/>
    <n v="16"/>
    <x v="2"/>
    <n v="12"/>
  </r>
  <r>
    <x v="3596"/>
    <n v="24605.05078125"/>
    <x v="74"/>
    <x v="23"/>
    <n v="16"/>
    <x v="2"/>
    <n v="12"/>
  </r>
  <r>
    <x v="3597"/>
    <n v="23638.423828125"/>
    <x v="74"/>
    <x v="23"/>
    <n v="16"/>
    <x v="2"/>
    <n v="12"/>
  </r>
  <r>
    <x v="3598"/>
    <n v="22564.087890625"/>
    <x v="75"/>
    <x v="0"/>
    <n v="17"/>
    <x v="2"/>
    <n v="12"/>
  </r>
  <r>
    <x v="3599"/>
    <n v="22097.189453125"/>
    <x v="75"/>
    <x v="0"/>
    <n v="17"/>
    <x v="2"/>
    <n v="12"/>
  </r>
  <r>
    <x v="3600"/>
    <n v="21594.04296875"/>
    <x v="75"/>
    <x v="1"/>
    <n v="17"/>
    <x v="2"/>
    <n v="12"/>
  </r>
  <r>
    <x v="3601"/>
    <n v="21447.111328125"/>
    <x v="75"/>
    <x v="1"/>
    <n v="17"/>
    <x v="2"/>
    <n v="12"/>
  </r>
  <r>
    <x v="3602"/>
    <n v="21155.421875"/>
    <x v="75"/>
    <x v="2"/>
    <n v="17"/>
    <x v="2"/>
    <n v="12"/>
  </r>
  <r>
    <x v="3603"/>
    <n v="20849.37109375"/>
    <x v="75"/>
    <x v="2"/>
    <n v="17"/>
    <x v="2"/>
    <n v="12"/>
  </r>
  <r>
    <x v="3604"/>
    <n v="20684.2734375"/>
    <x v="75"/>
    <x v="3"/>
    <n v="17"/>
    <x v="2"/>
    <n v="12"/>
  </r>
  <r>
    <x v="3605"/>
    <n v="20579.537109375"/>
    <x v="75"/>
    <x v="3"/>
    <n v="17"/>
    <x v="2"/>
    <n v="12"/>
  </r>
  <r>
    <x v="3606"/>
    <n v="20624.607421875"/>
    <x v="75"/>
    <x v="4"/>
    <n v="17"/>
    <x v="2"/>
    <n v="12"/>
  </r>
  <r>
    <x v="3607"/>
    <n v="20987.36328125"/>
    <x v="75"/>
    <x v="4"/>
    <n v="17"/>
    <x v="2"/>
    <n v="12"/>
  </r>
  <r>
    <x v="3608"/>
    <n v="21382.984375"/>
    <x v="75"/>
    <x v="5"/>
    <n v="17"/>
    <x v="2"/>
    <n v="12"/>
  </r>
  <r>
    <x v="3609"/>
    <n v="22230.232421875"/>
    <x v="75"/>
    <x v="5"/>
    <n v="17"/>
    <x v="2"/>
    <n v="12"/>
  </r>
  <r>
    <x v="3610"/>
    <n v="23256.64453125"/>
    <x v="75"/>
    <x v="6"/>
    <n v="17"/>
    <x v="2"/>
    <n v="12"/>
  </r>
  <r>
    <x v="3611"/>
    <n v="24565.83203125"/>
    <x v="75"/>
    <x v="6"/>
    <n v="17"/>
    <x v="2"/>
    <n v="12"/>
  </r>
  <r>
    <x v="3612"/>
    <n v="25878.626953125"/>
    <x v="75"/>
    <x v="7"/>
    <n v="17"/>
    <x v="2"/>
    <n v="12"/>
  </r>
  <r>
    <x v="3613"/>
    <n v="26054.44140625"/>
    <x v="75"/>
    <x v="7"/>
    <n v="17"/>
    <x v="2"/>
    <n v="12"/>
  </r>
  <r>
    <x v="3614"/>
    <n v="26277.3203125"/>
    <x v="75"/>
    <x v="8"/>
    <n v="17"/>
    <x v="2"/>
    <n v="12"/>
  </r>
  <r>
    <x v="3615"/>
    <n v="26679.65234375"/>
    <x v="75"/>
    <x v="8"/>
    <n v="17"/>
    <x v="2"/>
    <n v="12"/>
  </r>
  <r>
    <x v="3616"/>
    <n v="26942.662109375"/>
    <x v="75"/>
    <x v="9"/>
    <n v="17"/>
    <x v="2"/>
    <n v="12"/>
  </r>
  <r>
    <x v="3617"/>
    <n v="27156.96484375"/>
    <x v="75"/>
    <x v="9"/>
    <n v="17"/>
    <x v="2"/>
    <n v="12"/>
  </r>
  <r>
    <x v="3618"/>
    <n v="27411.201171875"/>
    <x v="75"/>
    <x v="10"/>
    <n v="17"/>
    <x v="2"/>
    <n v="12"/>
  </r>
  <r>
    <x v="3619"/>
    <n v="27613.37109375"/>
    <x v="75"/>
    <x v="10"/>
    <n v="17"/>
    <x v="2"/>
    <n v="12"/>
  </r>
  <r>
    <x v="3620"/>
    <n v="27742.41015625"/>
    <x v="75"/>
    <x v="11"/>
    <n v="17"/>
    <x v="2"/>
    <n v="12"/>
  </r>
  <r>
    <x v="3621"/>
    <n v="27915.126953125"/>
    <x v="75"/>
    <x v="11"/>
    <n v="17"/>
    <x v="2"/>
    <n v="12"/>
  </r>
  <r>
    <x v="3622"/>
    <n v="27970.9609375"/>
    <x v="75"/>
    <x v="12"/>
    <n v="17"/>
    <x v="2"/>
    <n v="12"/>
  </r>
  <r>
    <x v="3623"/>
    <n v="27962.87890625"/>
    <x v="75"/>
    <x v="12"/>
    <n v="17"/>
    <x v="2"/>
    <n v="12"/>
  </r>
  <r>
    <x v="3624"/>
    <n v="28134.2265625"/>
    <x v="75"/>
    <x v="13"/>
    <n v="17"/>
    <x v="2"/>
    <n v="12"/>
  </r>
  <r>
    <x v="3625"/>
    <n v="28280.1953125"/>
    <x v="75"/>
    <x v="13"/>
    <n v="17"/>
    <x v="2"/>
    <n v="12"/>
  </r>
  <r>
    <x v="3626"/>
    <n v="28363.90234375"/>
    <x v="75"/>
    <x v="14"/>
    <n v="17"/>
    <x v="2"/>
    <n v="12"/>
  </r>
  <r>
    <x v="3627"/>
    <n v="28339.58984375"/>
    <x v="75"/>
    <x v="14"/>
    <n v="17"/>
    <x v="2"/>
    <n v="12"/>
  </r>
  <r>
    <x v="3628"/>
    <n v="28229.421875"/>
    <x v="75"/>
    <x v="15"/>
    <n v="17"/>
    <x v="2"/>
    <n v="12"/>
  </r>
  <r>
    <x v="3629"/>
    <n v="28216.83203125"/>
    <x v="75"/>
    <x v="15"/>
    <n v="17"/>
    <x v="2"/>
    <n v="12"/>
  </r>
  <r>
    <x v="3630"/>
    <n v="27978.81640625"/>
    <x v="75"/>
    <x v="16"/>
    <n v="17"/>
    <x v="2"/>
    <n v="12"/>
  </r>
  <r>
    <x v="3631"/>
    <n v="27739.578125"/>
    <x v="75"/>
    <x v="16"/>
    <n v="17"/>
    <x v="2"/>
    <n v="12"/>
  </r>
  <r>
    <x v="3632"/>
    <n v="27745.01171875"/>
    <x v="75"/>
    <x v="17"/>
    <n v="17"/>
    <x v="2"/>
    <n v="12"/>
  </r>
  <r>
    <x v="3633"/>
    <n v="27585.92578125"/>
    <x v="75"/>
    <x v="17"/>
    <n v="17"/>
    <x v="2"/>
    <n v="12"/>
  </r>
  <r>
    <x v="3634"/>
    <n v="27616.546875"/>
    <x v="75"/>
    <x v="18"/>
    <n v="17"/>
    <x v="2"/>
    <n v="12"/>
  </r>
  <r>
    <x v="3635"/>
    <n v="27683.2578125"/>
    <x v="75"/>
    <x v="18"/>
    <n v="17"/>
    <x v="2"/>
    <n v="12"/>
  </r>
  <r>
    <x v="3636"/>
    <n v="28431.58203125"/>
    <x v="75"/>
    <x v="19"/>
    <n v="17"/>
    <x v="2"/>
    <n v="12"/>
  </r>
  <r>
    <x v="3637"/>
    <n v="29442.84765625"/>
    <x v="75"/>
    <x v="19"/>
    <n v="17"/>
    <x v="2"/>
    <n v="12"/>
  </r>
  <r>
    <x v="3638"/>
    <n v="29597.421875"/>
    <x v="75"/>
    <x v="20"/>
    <n v="17"/>
    <x v="2"/>
    <n v="12"/>
  </r>
  <r>
    <x v="3639"/>
    <n v="29009.607421875"/>
    <x v="75"/>
    <x v="20"/>
    <n v="17"/>
    <x v="2"/>
    <n v="12"/>
  </r>
  <r>
    <x v="3640"/>
    <n v="28320.61328125"/>
    <x v="75"/>
    <x v="21"/>
    <n v="17"/>
    <x v="2"/>
    <n v="12"/>
  </r>
  <r>
    <x v="3641"/>
    <n v="27452.03125"/>
    <x v="75"/>
    <x v="21"/>
    <n v="17"/>
    <x v="2"/>
    <n v="12"/>
  </r>
  <r>
    <x v="3642"/>
    <n v="26448.89453125"/>
    <x v="75"/>
    <x v="22"/>
    <n v="17"/>
    <x v="2"/>
    <n v="12"/>
  </r>
  <r>
    <x v="3643"/>
    <n v="25312.5234375"/>
    <x v="75"/>
    <x v="22"/>
    <n v="17"/>
    <x v="2"/>
    <n v="12"/>
  </r>
  <r>
    <x v="3644"/>
    <n v="24205.443359375"/>
    <x v="75"/>
    <x v="23"/>
    <n v="17"/>
    <x v="2"/>
    <n v="12"/>
  </r>
  <r>
    <x v="3645"/>
    <n v="23157.552734375"/>
    <x v="75"/>
    <x v="23"/>
    <n v="17"/>
    <x v="2"/>
    <n v="12"/>
  </r>
  <r>
    <x v="3646"/>
    <n v="22593.833984375"/>
    <x v="76"/>
    <x v="0"/>
    <n v="18"/>
    <x v="2"/>
    <n v="12"/>
  </r>
  <r>
    <x v="3647"/>
    <n v="22157.529296875"/>
    <x v="76"/>
    <x v="0"/>
    <n v="18"/>
    <x v="2"/>
    <n v="12"/>
  </r>
  <r>
    <x v="3648"/>
    <n v="21658.86328125"/>
    <x v="76"/>
    <x v="1"/>
    <n v="18"/>
    <x v="2"/>
    <n v="12"/>
  </r>
  <r>
    <x v="3649"/>
    <n v="21352.2734375"/>
    <x v="76"/>
    <x v="1"/>
    <n v="18"/>
    <x v="2"/>
    <n v="12"/>
  </r>
  <r>
    <x v="3650"/>
    <n v="21029.51953125"/>
    <x v="76"/>
    <x v="2"/>
    <n v="18"/>
    <x v="2"/>
    <n v="12"/>
  </r>
  <r>
    <x v="3651"/>
    <n v="20779.64453125"/>
    <x v="76"/>
    <x v="2"/>
    <n v="18"/>
    <x v="2"/>
    <n v="12"/>
  </r>
  <r>
    <x v="3652"/>
    <n v="20745.875"/>
    <x v="76"/>
    <x v="3"/>
    <n v="18"/>
    <x v="2"/>
    <n v="12"/>
  </r>
  <r>
    <x v="3653"/>
    <n v="20684.30859375"/>
    <x v="76"/>
    <x v="3"/>
    <n v="18"/>
    <x v="2"/>
    <n v="12"/>
  </r>
  <r>
    <x v="3654"/>
    <n v="20718.08984375"/>
    <x v="76"/>
    <x v="4"/>
    <n v="18"/>
    <x v="2"/>
    <n v="12"/>
  </r>
  <r>
    <x v="3655"/>
    <n v="21012.23046875"/>
    <x v="76"/>
    <x v="4"/>
    <n v="18"/>
    <x v="2"/>
    <n v="12"/>
  </r>
  <r>
    <x v="3656"/>
    <n v="21362.41796875"/>
    <x v="76"/>
    <x v="5"/>
    <n v="18"/>
    <x v="2"/>
    <n v="12"/>
  </r>
  <r>
    <x v="3657"/>
    <n v="22267.947265625"/>
    <x v="76"/>
    <x v="5"/>
    <n v="18"/>
    <x v="2"/>
    <n v="12"/>
  </r>
  <r>
    <x v="3658"/>
    <n v="23396.05859375"/>
    <x v="76"/>
    <x v="6"/>
    <n v="18"/>
    <x v="2"/>
    <n v="12"/>
  </r>
  <r>
    <x v="3659"/>
    <n v="24753.154296875"/>
    <x v="76"/>
    <x v="6"/>
    <n v="18"/>
    <x v="2"/>
    <n v="12"/>
  </r>
  <r>
    <x v="3660"/>
    <n v="25807.2109375"/>
    <x v="76"/>
    <x v="7"/>
    <n v="18"/>
    <x v="2"/>
    <n v="12"/>
  </r>
  <r>
    <x v="3661"/>
    <n v="26431.859375"/>
    <x v="76"/>
    <x v="7"/>
    <n v="18"/>
    <x v="2"/>
    <n v="12"/>
  </r>
  <r>
    <x v="3662"/>
    <n v="26389.9140625"/>
    <x v="76"/>
    <x v="8"/>
    <n v="18"/>
    <x v="2"/>
    <n v="12"/>
  </r>
  <r>
    <x v="3663"/>
    <n v="26754.494140625"/>
    <x v="76"/>
    <x v="8"/>
    <n v="18"/>
    <x v="2"/>
    <n v="12"/>
  </r>
  <r>
    <x v="3664"/>
    <n v="26808.87890625"/>
    <x v="76"/>
    <x v="9"/>
    <n v="18"/>
    <x v="2"/>
    <n v="12"/>
  </r>
  <r>
    <x v="3665"/>
    <n v="27125.314453125"/>
    <x v="76"/>
    <x v="9"/>
    <n v="18"/>
    <x v="2"/>
    <n v="12"/>
  </r>
  <r>
    <x v="3666"/>
    <n v="27128.6875"/>
    <x v="76"/>
    <x v="10"/>
    <n v="18"/>
    <x v="2"/>
    <n v="12"/>
  </r>
  <r>
    <x v="3667"/>
    <n v="27154.578125"/>
    <x v="76"/>
    <x v="10"/>
    <n v="18"/>
    <x v="2"/>
    <n v="12"/>
  </r>
  <r>
    <x v="3668"/>
    <n v="27193.904296875"/>
    <x v="76"/>
    <x v="11"/>
    <n v="18"/>
    <x v="2"/>
    <n v="12"/>
  </r>
  <r>
    <x v="3669"/>
    <n v="27259.76171875"/>
    <x v="76"/>
    <x v="11"/>
    <n v="18"/>
    <x v="2"/>
    <n v="12"/>
  </r>
  <r>
    <x v="3670"/>
    <n v="27466.1796875"/>
    <x v="76"/>
    <x v="12"/>
    <n v="18"/>
    <x v="2"/>
    <n v="12"/>
  </r>
  <r>
    <x v="3671"/>
    <n v="27138.16796875"/>
    <x v="76"/>
    <x v="12"/>
    <n v="18"/>
    <x v="2"/>
    <n v="12"/>
  </r>
  <r>
    <x v="3672"/>
    <n v="26945.416015625"/>
    <x v="76"/>
    <x v="13"/>
    <n v="18"/>
    <x v="2"/>
    <n v="12"/>
  </r>
  <r>
    <x v="3673"/>
    <n v="27117.59765625"/>
    <x v="76"/>
    <x v="13"/>
    <n v="18"/>
    <x v="2"/>
    <n v="12"/>
  </r>
  <r>
    <x v="3674"/>
    <n v="27165.990234375"/>
    <x v="76"/>
    <x v="14"/>
    <n v="18"/>
    <x v="2"/>
    <n v="12"/>
  </r>
  <r>
    <x v="3675"/>
    <n v="27134.12890625"/>
    <x v="76"/>
    <x v="14"/>
    <n v="18"/>
    <x v="2"/>
    <n v="12"/>
  </r>
  <r>
    <x v="3676"/>
    <n v="26972.3984375"/>
    <x v="76"/>
    <x v="15"/>
    <n v="18"/>
    <x v="2"/>
    <n v="12"/>
  </r>
  <r>
    <x v="3677"/>
    <n v="26919.5234375"/>
    <x v="76"/>
    <x v="15"/>
    <n v="18"/>
    <x v="2"/>
    <n v="12"/>
  </r>
  <r>
    <x v="3678"/>
    <n v="26921.09765625"/>
    <x v="76"/>
    <x v="16"/>
    <n v="18"/>
    <x v="2"/>
    <n v="12"/>
  </r>
  <r>
    <x v="3679"/>
    <n v="26931.9765625"/>
    <x v="76"/>
    <x v="16"/>
    <n v="18"/>
    <x v="2"/>
    <n v="12"/>
  </r>
  <r>
    <x v="3680"/>
    <n v="26920.47265625"/>
    <x v="76"/>
    <x v="17"/>
    <n v="18"/>
    <x v="2"/>
    <n v="12"/>
  </r>
  <r>
    <x v="3681"/>
    <n v="26993.353515625"/>
    <x v="76"/>
    <x v="17"/>
    <n v="18"/>
    <x v="2"/>
    <n v="12"/>
  </r>
  <r>
    <x v="3682"/>
    <n v="27082.80859375"/>
    <x v="76"/>
    <x v="18"/>
    <n v="18"/>
    <x v="2"/>
    <n v="12"/>
  </r>
  <r>
    <x v="3683"/>
    <n v="27192.046875"/>
    <x v="76"/>
    <x v="18"/>
    <n v="18"/>
    <x v="2"/>
    <n v="12"/>
  </r>
  <r>
    <x v="3684"/>
    <n v="27972.69921875"/>
    <x v="76"/>
    <x v="19"/>
    <n v="18"/>
    <x v="2"/>
    <n v="12"/>
  </r>
  <r>
    <x v="3685"/>
    <n v="29144.1640625"/>
    <x v="76"/>
    <x v="19"/>
    <n v="18"/>
    <x v="2"/>
    <n v="12"/>
  </r>
  <r>
    <x v="3686"/>
    <n v="29216.7890625"/>
    <x v="76"/>
    <x v="20"/>
    <n v="18"/>
    <x v="2"/>
    <n v="12"/>
  </r>
  <r>
    <x v="3687"/>
    <n v="28849.65234375"/>
    <x v="76"/>
    <x v="20"/>
    <n v="18"/>
    <x v="2"/>
    <n v="12"/>
  </r>
  <r>
    <x v="3688"/>
    <n v="28149.509765625"/>
    <x v="76"/>
    <x v="21"/>
    <n v="18"/>
    <x v="2"/>
    <n v="12"/>
  </r>
  <r>
    <x v="3689"/>
    <n v="27113.94921875"/>
    <x v="76"/>
    <x v="21"/>
    <n v="18"/>
    <x v="2"/>
    <n v="12"/>
  </r>
  <r>
    <x v="3690"/>
    <n v="26078.58203125"/>
    <x v="76"/>
    <x v="22"/>
    <n v="18"/>
    <x v="2"/>
    <n v="12"/>
  </r>
  <r>
    <x v="3691"/>
    <n v="25087.49609375"/>
    <x v="76"/>
    <x v="22"/>
    <n v="18"/>
    <x v="2"/>
    <n v="12"/>
  </r>
  <r>
    <x v="3692"/>
    <n v="23879.66796875"/>
    <x v="76"/>
    <x v="23"/>
    <n v="18"/>
    <x v="2"/>
    <n v="12"/>
  </r>
  <r>
    <x v="3693"/>
    <n v="23067.08984375"/>
    <x v="76"/>
    <x v="23"/>
    <n v="18"/>
    <x v="2"/>
    <n v="12"/>
  </r>
  <r>
    <x v="3694"/>
    <n v="22053.166015625"/>
    <x v="77"/>
    <x v="0"/>
    <n v="19"/>
    <x v="2"/>
    <n v="12"/>
  </r>
  <r>
    <x v="3695"/>
    <n v="21760.07421875"/>
    <x v="77"/>
    <x v="0"/>
    <n v="19"/>
    <x v="2"/>
    <n v="12"/>
  </r>
  <r>
    <x v="3696"/>
    <n v="21568.26171875"/>
    <x v="77"/>
    <x v="1"/>
    <n v="19"/>
    <x v="2"/>
    <n v="12"/>
  </r>
  <r>
    <x v="3697"/>
    <n v="21188.685546875"/>
    <x v="77"/>
    <x v="1"/>
    <n v="19"/>
    <x v="2"/>
    <n v="12"/>
  </r>
  <r>
    <x v="3698"/>
    <n v="20867.60546875"/>
    <x v="77"/>
    <x v="2"/>
    <n v="19"/>
    <x v="2"/>
    <n v="12"/>
  </r>
  <r>
    <x v="3699"/>
    <n v="20621.158203125"/>
    <x v="77"/>
    <x v="2"/>
    <n v="19"/>
    <x v="2"/>
    <n v="12"/>
  </r>
  <r>
    <x v="3700"/>
    <n v="20450.154296875"/>
    <x v="77"/>
    <x v="3"/>
    <n v="19"/>
    <x v="2"/>
    <n v="12"/>
  </r>
  <r>
    <x v="3701"/>
    <n v="20512.36328125"/>
    <x v="77"/>
    <x v="3"/>
    <n v="19"/>
    <x v="2"/>
    <n v="12"/>
  </r>
  <r>
    <x v="3702"/>
    <n v="20615.05078125"/>
    <x v="77"/>
    <x v="4"/>
    <n v="19"/>
    <x v="2"/>
    <n v="12"/>
  </r>
  <r>
    <x v="3703"/>
    <n v="21005.044921875"/>
    <x v="77"/>
    <x v="4"/>
    <n v="19"/>
    <x v="2"/>
    <n v="12"/>
  </r>
  <r>
    <x v="3704"/>
    <n v="21465.78125"/>
    <x v="77"/>
    <x v="5"/>
    <n v="19"/>
    <x v="2"/>
    <n v="12"/>
  </r>
  <r>
    <x v="3705"/>
    <n v="22241.4765625"/>
    <x v="77"/>
    <x v="5"/>
    <n v="19"/>
    <x v="2"/>
    <n v="12"/>
  </r>
  <r>
    <x v="3706"/>
    <n v="23051.06640625"/>
    <x v="77"/>
    <x v="6"/>
    <n v="19"/>
    <x v="2"/>
    <n v="12"/>
  </r>
  <r>
    <x v="3707"/>
    <n v="24799.45703125"/>
    <x v="77"/>
    <x v="6"/>
    <n v="19"/>
    <x v="2"/>
    <n v="12"/>
  </r>
  <r>
    <x v="3708"/>
    <n v="25832.19921875"/>
    <x v="77"/>
    <x v="7"/>
    <n v="19"/>
    <x v="2"/>
    <n v="12"/>
  </r>
  <r>
    <x v="3709"/>
    <n v="26228.185546875"/>
    <x v="77"/>
    <x v="7"/>
    <n v="19"/>
    <x v="2"/>
    <n v="12"/>
  </r>
  <r>
    <x v="3710"/>
    <n v="26187.1796875"/>
    <x v="77"/>
    <x v="8"/>
    <n v="19"/>
    <x v="2"/>
    <n v="12"/>
  </r>
  <r>
    <x v="3711"/>
    <n v="26492.48046875"/>
    <x v="77"/>
    <x v="8"/>
    <n v="19"/>
    <x v="2"/>
    <n v="12"/>
  </r>
  <r>
    <x v="3712"/>
    <n v="26539.83203125"/>
    <x v="77"/>
    <x v="9"/>
    <n v="19"/>
    <x v="2"/>
    <n v="12"/>
  </r>
  <r>
    <x v="3713"/>
    <n v="26724.671875"/>
    <x v="77"/>
    <x v="9"/>
    <n v="19"/>
    <x v="2"/>
    <n v="12"/>
  </r>
  <r>
    <x v="3714"/>
    <n v="26831.67578125"/>
    <x v="77"/>
    <x v="10"/>
    <n v="19"/>
    <x v="2"/>
    <n v="12"/>
  </r>
  <r>
    <x v="3715"/>
    <n v="26928.01171875"/>
    <x v="77"/>
    <x v="10"/>
    <n v="19"/>
    <x v="2"/>
    <n v="12"/>
  </r>
  <r>
    <x v="3716"/>
    <n v="27164.92578125"/>
    <x v="77"/>
    <x v="11"/>
    <n v="19"/>
    <x v="2"/>
    <n v="12"/>
  </r>
  <r>
    <x v="3717"/>
    <n v="27018.2109375"/>
    <x v="77"/>
    <x v="11"/>
    <n v="19"/>
    <x v="2"/>
    <n v="12"/>
  </r>
  <r>
    <x v="3718"/>
    <n v="27113.552734375"/>
    <x v="77"/>
    <x v="12"/>
    <n v="19"/>
    <x v="2"/>
    <n v="12"/>
  </r>
  <r>
    <x v="3719"/>
    <n v="27177.21484375"/>
    <x v="77"/>
    <x v="12"/>
    <n v="19"/>
    <x v="2"/>
    <n v="12"/>
  </r>
  <r>
    <x v="3720"/>
    <n v="27343.27734375"/>
    <x v="77"/>
    <x v="13"/>
    <n v="19"/>
    <x v="2"/>
    <n v="12"/>
  </r>
  <r>
    <x v="3721"/>
    <n v="27558.17578125"/>
    <x v="77"/>
    <x v="13"/>
    <n v="19"/>
    <x v="2"/>
    <n v="12"/>
  </r>
  <r>
    <x v="3722"/>
    <n v="27591.01953125"/>
    <x v="77"/>
    <x v="14"/>
    <n v="19"/>
    <x v="2"/>
    <n v="12"/>
  </r>
  <r>
    <x v="3723"/>
    <n v="27635.412109375"/>
    <x v="77"/>
    <x v="14"/>
    <n v="19"/>
    <x v="2"/>
    <n v="12"/>
  </r>
  <r>
    <x v="3724"/>
    <n v="27775.65234375"/>
    <x v="77"/>
    <x v="15"/>
    <n v="19"/>
    <x v="2"/>
    <n v="12"/>
  </r>
  <r>
    <x v="3725"/>
    <n v="27782.8828125"/>
    <x v="77"/>
    <x v="15"/>
    <n v="19"/>
    <x v="2"/>
    <n v="12"/>
  </r>
  <r>
    <x v="3726"/>
    <n v="27593.220703125"/>
    <x v="77"/>
    <x v="16"/>
    <n v="19"/>
    <x v="2"/>
    <n v="12"/>
  </r>
  <r>
    <x v="3727"/>
    <n v="27522.271484375"/>
    <x v="77"/>
    <x v="16"/>
    <n v="19"/>
    <x v="2"/>
    <n v="12"/>
  </r>
  <r>
    <x v="3728"/>
    <n v="27593.35546875"/>
    <x v="77"/>
    <x v="17"/>
    <n v="19"/>
    <x v="2"/>
    <n v="12"/>
  </r>
  <r>
    <x v="3729"/>
    <n v="27559.455078125"/>
    <x v="77"/>
    <x v="17"/>
    <n v="19"/>
    <x v="2"/>
    <n v="12"/>
  </r>
  <r>
    <x v="3730"/>
    <n v="27621.78515625"/>
    <x v="77"/>
    <x v="18"/>
    <n v="19"/>
    <x v="2"/>
    <n v="12"/>
  </r>
  <r>
    <x v="3731"/>
    <n v="27594.505859375"/>
    <x v="77"/>
    <x v="18"/>
    <n v="19"/>
    <x v="2"/>
    <n v="12"/>
  </r>
  <r>
    <x v="3732"/>
    <n v="28065.83984375"/>
    <x v="77"/>
    <x v="19"/>
    <n v="19"/>
    <x v="2"/>
    <n v="12"/>
  </r>
  <r>
    <x v="3733"/>
    <n v="29392.6015625"/>
    <x v="77"/>
    <x v="19"/>
    <n v="19"/>
    <x v="2"/>
    <n v="12"/>
  </r>
  <r>
    <x v="3734"/>
    <n v="29503.68359375"/>
    <x v="77"/>
    <x v="20"/>
    <n v="19"/>
    <x v="2"/>
    <n v="12"/>
  </r>
  <r>
    <x v="3735"/>
    <n v="29048.638671875"/>
    <x v="77"/>
    <x v="20"/>
    <n v="19"/>
    <x v="2"/>
    <n v="12"/>
  </r>
  <r>
    <x v="3736"/>
    <n v="28346.341796875"/>
    <x v="77"/>
    <x v="21"/>
    <n v="19"/>
    <x v="2"/>
    <n v="12"/>
  </r>
  <r>
    <x v="3737"/>
    <n v="27457.37109375"/>
    <x v="77"/>
    <x v="21"/>
    <n v="19"/>
    <x v="2"/>
    <n v="12"/>
  </r>
  <r>
    <x v="3738"/>
    <n v="26354.658203125"/>
    <x v="77"/>
    <x v="22"/>
    <n v="19"/>
    <x v="2"/>
    <n v="12"/>
  </r>
  <r>
    <x v="3739"/>
    <n v="25284.62890625"/>
    <x v="77"/>
    <x v="22"/>
    <n v="19"/>
    <x v="2"/>
    <n v="12"/>
  </r>
  <r>
    <x v="3740"/>
    <n v="24131.81640625"/>
    <x v="77"/>
    <x v="23"/>
    <n v="19"/>
    <x v="2"/>
    <n v="12"/>
  </r>
  <r>
    <x v="3741"/>
    <n v="23235.6796875"/>
    <x v="77"/>
    <x v="23"/>
    <n v="19"/>
    <x v="2"/>
    <n v="12"/>
  </r>
  <r>
    <x v="3742"/>
    <n v="22321.1171875"/>
    <x v="78"/>
    <x v="0"/>
    <n v="20"/>
    <x v="2"/>
    <n v="12"/>
  </r>
  <r>
    <x v="3743"/>
    <n v="21960.06640625"/>
    <x v="78"/>
    <x v="0"/>
    <n v="20"/>
    <x v="2"/>
    <n v="12"/>
  </r>
  <r>
    <x v="3744"/>
    <n v="21403.724609375"/>
    <x v="78"/>
    <x v="1"/>
    <n v="20"/>
    <x v="2"/>
    <n v="12"/>
  </r>
  <r>
    <x v="3745"/>
    <n v="21269.59765625"/>
    <x v="78"/>
    <x v="1"/>
    <n v="20"/>
    <x v="2"/>
    <n v="12"/>
  </r>
  <r>
    <x v="3746"/>
    <n v="20919.609375"/>
    <x v="78"/>
    <x v="2"/>
    <n v="20"/>
    <x v="2"/>
    <n v="12"/>
  </r>
  <r>
    <x v="3747"/>
    <n v="20785.32421875"/>
    <x v="78"/>
    <x v="2"/>
    <n v="20"/>
    <x v="2"/>
    <n v="12"/>
  </r>
  <r>
    <x v="3748"/>
    <n v="20597.302734375"/>
    <x v="78"/>
    <x v="3"/>
    <n v="20"/>
    <x v="2"/>
    <n v="12"/>
  </r>
  <r>
    <x v="3749"/>
    <n v="20564.888671875"/>
    <x v="78"/>
    <x v="3"/>
    <n v="20"/>
    <x v="2"/>
    <n v="12"/>
  </r>
  <r>
    <x v="3750"/>
    <n v="20549.5546875"/>
    <x v="78"/>
    <x v="4"/>
    <n v="20"/>
    <x v="2"/>
    <n v="12"/>
  </r>
  <r>
    <x v="3751"/>
    <n v="20502.08984375"/>
    <x v="78"/>
    <x v="4"/>
    <n v="20"/>
    <x v="2"/>
    <n v="12"/>
  </r>
  <r>
    <x v="3752"/>
    <n v="20935.25390625"/>
    <x v="78"/>
    <x v="5"/>
    <n v="20"/>
    <x v="2"/>
    <n v="12"/>
  </r>
  <r>
    <x v="3753"/>
    <n v="21859.173828125"/>
    <x v="78"/>
    <x v="5"/>
    <n v="20"/>
    <x v="2"/>
    <n v="12"/>
  </r>
  <r>
    <x v="3754"/>
    <n v="22843.3671875"/>
    <x v="78"/>
    <x v="6"/>
    <n v="20"/>
    <x v="2"/>
    <n v="12"/>
  </r>
  <r>
    <x v="3755"/>
    <n v="24537.775390625"/>
    <x v="78"/>
    <x v="6"/>
    <n v="20"/>
    <x v="2"/>
    <n v="12"/>
  </r>
  <r>
    <x v="3756"/>
    <n v="25403.57421875"/>
    <x v="78"/>
    <x v="7"/>
    <n v="20"/>
    <x v="2"/>
    <n v="12"/>
  </r>
  <r>
    <x v="3757"/>
    <n v="25849.38671875"/>
    <x v="78"/>
    <x v="7"/>
    <n v="20"/>
    <x v="2"/>
    <n v="12"/>
  </r>
  <r>
    <x v="3758"/>
    <n v="26048.853515625"/>
    <x v="78"/>
    <x v="8"/>
    <n v="20"/>
    <x v="2"/>
    <n v="12"/>
  </r>
  <r>
    <x v="3759"/>
    <n v="26330.0546875"/>
    <x v="78"/>
    <x v="8"/>
    <n v="20"/>
    <x v="2"/>
    <n v="12"/>
  </r>
  <r>
    <x v="3760"/>
    <n v="26440.09765625"/>
    <x v="78"/>
    <x v="9"/>
    <n v="20"/>
    <x v="2"/>
    <n v="12"/>
  </r>
  <r>
    <x v="3761"/>
    <n v="26621.0546875"/>
    <x v="78"/>
    <x v="9"/>
    <n v="20"/>
    <x v="2"/>
    <n v="12"/>
  </r>
  <r>
    <x v="3762"/>
    <n v="26799.42578125"/>
    <x v="78"/>
    <x v="10"/>
    <n v="20"/>
    <x v="2"/>
    <n v="12"/>
  </r>
  <r>
    <x v="3763"/>
    <n v="26980.7421875"/>
    <x v="78"/>
    <x v="10"/>
    <n v="20"/>
    <x v="2"/>
    <n v="12"/>
  </r>
  <r>
    <x v="3764"/>
    <n v="27247.8515625"/>
    <x v="78"/>
    <x v="11"/>
    <n v="20"/>
    <x v="2"/>
    <n v="12"/>
  </r>
  <r>
    <x v="3765"/>
    <n v="27301.85546875"/>
    <x v="78"/>
    <x v="11"/>
    <n v="20"/>
    <x v="2"/>
    <n v="12"/>
  </r>
  <r>
    <x v="3766"/>
    <n v="27402.3984375"/>
    <x v="78"/>
    <x v="12"/>
    <n v="20"/>
    <x v="2"/>
    <n v="12"/>
  </r>
  <r>
    <x v="3767"/>
    <n v="27245.96875"/>
    <x v="78"/>
    <x v="12"/>
    <n v="20"/>
    <x v="2"/>
    <n v="12"/>
  </r>
  <r>
    <x v="3768"/>
    <n v="27433.6953125"/>
    <x v="78"/>
    <x v="13"/>
    <n v="20"/>
    <x v="2"/>
    <n v="12"/>
  </r>
  <r>
    <x v="3769"/>
    <n v="27533"/>
    <x v="78"/>
    <x v="13"/>
    <n v="20"/>
    <x v="2"/>
    <n v="12"/>
  </r>
  <r>
    <x v="3770"/>
    <n v="27627.33984375"/>
    <x v="78"/>
    <x v="14"/>
    <n v="20"/>
    <x v="2"/>
    <n v="12"/>
  </r>
  <r>
    <x v="3771"/>
    <n v="27724.42578125"/>
    <x v="78"/>
    <x v="14"/>
    <n v="20"/>
    <x v="2"/>
    <n v="12"/>
  </r>
  <r>
    <x v="3772"/>
    <n v="27629.158203125"/>
    <x v="78"/>
    <x v="15"/>
    <n v="20"/>
    <x v="2"/>
    <n v="12"/>
  </r>
  <r>
    <x v="3773"/>
    <n v="27613.830078125"/>
    <x v="78"/>
    <x v="15"/>
    <n v="20"/>
    <x v="2"/>
    <n v="12"/>
  </r>
  <r>
    <x v="3774"/>
    <n v="27565.703125"/>
    <x v="78"/>
    <x v="16"/>
    <n v="20"/>
    <x v="2"/>
    <n v="12"/>
  </r>
  <r>
    <x v="3775"/>
    <n v="27529.56640625"/>
    <x v="78"/>
    <x v="16"/>
    <n v="20"/>
    <x v="2"/>
    <n v="12"/>
  </r>
  <r>
    <x v="3776"/>
    <n v="27465.609375"/>
    <x v="78"/>
    <x v="17"/>
    <n v="20"/>
    <x v="2"/>
    <n v="12"/>
  </r>
  <r>
    <x v="3777"/>
    <n v="27356.3046875"/>
    <x v="78"/>
    <x v="17"/>
    <n v="20"/>
    <x v="2"/>
    <n v="12"/>
  </r>
  <r>
    <x v="3778"/>
    <n v="27198.7421875"/>
    <x v="78"/>
    <x v="18"/>
    <n v="20"/>
    <x v="2"/>
    <n v="12"/>
  </r>
  <r>
    <x v="3779"/>
    <n v="27023.541015625"/>
    <x v="78"/>
    <x v="18"/>
    <n v="20"/>
    <x v="2"/>
    <n v="12"/>
  </r>
  <r>
    <x v="3780"/>
    <n v="27450.623046875"/>
    <x v="78"/>
    <x v="19"/>
    <n v="20"/>
    <x v="2"/>
    <n v="12"/>
  </r>
  <r>
    <x v="3781"/>
    <n v="28581.818359375"/>
    <x v="78"/>
    <x v="19"/>
    <n v="20"/>
    <x v="2"/>
    <n v="12"/>
  </r>
  <r>
    <x v="3782"/>
    <n v="28710.4921875"/>
    <x v="78"/>
    <x v="20"/>
    <n v="20"/>
    <x v="2"/>
    <n v="12"/>
  </r>
  <r>
    <x v="3783"/>
    <n v="28323.01171875"/>
    <x v="78"/>
    <x v="20"/>
    <n v="20"/>
    <x v="2"/>
    <n v="12"/>
  </r>
  <r>
    <x v="3784"/>
    <n v="27758.67578125"/>
    <x v="78"/>
    <x v="21"/>
    <n v="20"/>
    <x v="2"/>
    <n v="12"/>
  </r>
  <r>
    <x v="3785"/>
    <n v="27093.193359375"/>
    <x v="78"/>
    <x v="21"/>
    <n v="20"/>
    <x v="2"/>
    <n v="12"/>
  </r>
  <r>
    <x v="3786"/>
    <n v="26080.8046875"/>
    <x v="78"/>
    <x v="22"/>
    <n v="20"/>
    <x v="2"/>
    <n v="12"/>
  </r>
  <r>
    <x v="3787"/>
    <n v="25276.0625"/>
    <x v="78"/>
    <x v="22"/>
    <n v="20"/>
    <x v="2"/>
    <n v="12"/>
  </r>
  <r>
    <x v="3788"/>
    <n v="24081.91015625"/>
    <x v="78"/>
    <x v="23"/>
    <n v="20"/>
    <x v="2"/>
    <n v="12"/>
  </r>
  <r>
    <x v="3789"/>
    <n v="23235.78515625"/>
    <x v="78"/>
    <x v="23"/>
    <n v="20"/>
    <x v="2"/>
    <n v="12"/>
  </r>
  <r>
    <x v="3790"/>
    <n v="22344.654296875"/>
    <x v="79"/>
    <x v="0"/>
    <n v="21"/>
    <x v="2"/>
    <n v="12"/>
  </r>
  <r>
    <x v="3791"/>
    <n v="21822.091796875"/>
    <x v="79"/>
    <x v="0"/>
    <n v="21"/>
    <x v="2"/>
    <n v="12"/>
  </r>
  <r>
    <x v="3792"/>
    <n v="21270.8828125"/>
    <x v="79"/>
    <x v="1"/>
    <n v="21"/>
    <x v="2"/>
    <n v="12"/>
  </r>
  <r>
    <x v="3793"/>
    <n v="21095.40234375"/>
    <x v="79"/>
    <x v="1"/>
    <n v="21"/>
    <x v="2"/>
    <n v="12"/>
  </r>
  <r>
    <x v="3794"/>
    <n v="21099.4609375"/>
    <x v="79"/>
    <x v="2"/>
    <n v="21"/>
    <x v="2"/>
    <n v="12"/>
  </r>
  <r>
    <x v="3795"/>
    <n v="20855.447265625"/>
    <x v="79"/>
    <x v="2"/>
    <n v="21"/>
    <x v="2"/>
    <n v="12"/>
  </r>
  <r>
    <x v="3796"/>
    <n v="20633.890625"/>
    <x v="79"/>
    <x v="3"/>
    <n v="21"/>
    <x v="2"/>
    <n v="12"/>
  </r>
  <r>
    <x v="3797"/>
    <n v="20213.01953125"/>
    <x v="79"/>
    <x v="3"/>
    <n v="21"/>
    <x v="2"/>
    <n v="12"/>
  </r>
  <r>
    <x v="3798"/>
    <n v="20126.9140625"/>
    <x v="79"/>
    <x v="4"/>
    <n v="21"/>
    <x v="2"/>
    <n v="12"/>
  </r>
  <r>
    <x v="3799"/>
    <n v="20265.962890625"/>
    <x v="79"/>
    <x v="4"/>
    <n v="21"/>
    <x v="2"/>
    <n v="12"/>
  </r>
  <r>
    <x v="3800"/>
    <n v="20365.28125"/>
    <x v="79"/>
    <x v="5"/>
    <n v="21"/>
    <x v="2"/>
    <n v="12"/>
  </r>
  <r>
    <x v="3801"/>
    <n v="20666.4921875"/>
    <x v="79"/>
    <x v="5"/>
    <n v="21"/>
    <x v="2"/>
    <n v="12"/>
  </r>
  <r>
    <x v="3802"/>
    <n v="20758.73046875"/>
    <x v="79"/>
    <x v="6"/>
    <n v="21"/>
    <x v="2"/>
    <n v="12"/>
  </r>
  <r>
    <x v="3803"/>
    <n v="21483.017578125"/>
    <x v="79"/>
    <x v="6"/>
    <n v="21"/>
    <x v="2"/>
    <n v="12"/>
  </r>
  <r>
    <x v="3804"/>
    <n v="21705.59765625"/>
    <x v="79"/>
    <x v="7"/>
    <n v="21"/>
    <x v="2"/>
    <n v="12"/>
  </r>
  <r>
    <x v="3805"/>
    <n v="21857.4453125"/>
    <x v="79"/>
    <x v="7"/>
    <n v="21"/>
    <x v="2"/>
    <n v="12"/>
  </r>
  <r>
    <x v="3806"/>
    <n v="22287.115234375"/>
    <x v="79"/>
    <x v="8"/>
    <n v="21"/>
    <x v="2"/>
    <n v="12"/>
  </r>
  <r>
    <x v="3807"/>
    <n v="22824.30078125"/>
    <x v="79"/>
    <x v="8"/>
    <n v="21"/>
    <x v="2"/>
    <n v="12"/>
  </r>
  <r>
    <x v="3808"/>
    <n v="23124.763671875"/>
    <x v="79"/>
    <x v="9"/>
    <n v="21"/>
    <x v="2"/>
    <n v="12"/>
  </r>
  <r>
    <x v="3809"/>
    <n v="23224.990234375"/>
    <x v="79"/>
    <x v="9"/>
    <n v="21"/>
    <x v="2"/>
    <n v="12"/>
  </r>
  <r>
    <x v="3810"/>
    <n v="23394.673828125"/>
    <x v="79"/>
    <x v="10"/>
    <n v="21"/>
    <x v="2"/>
    <n v="12"/>
  </r>
  <r>
    <x v="3811"/>
    <n v="23384.82421875"/>
    <x v="79"/>
    <x v="10"/>
    <n v="21"/>
    <x v="2"/>
    <n v="12"/>
  </r>
  <r>
    <x v="3812"/>
    <n v="23291.951171875"/>
    <x v="79"/>
    <x v="11"/>
    <n v="21"/>
    <x v="2"/>
    <n v="12"/>
  </r>
  <r>
    <x v="3813"/>
    <n v="23327.26953125"/>
    <x v="79"/>
    <x v="11"/>
    <n v="21"/>
    <x v="2"/>
    <n v="12"/>
  </r>
  <r>
    <x v="3814"/>
    <n v="23246.96875"/>
    <x v="79"/>
    <x v="12"/>
    <n v="21"/>
    <x v="2"/>
    <n v="12"/>
  </r>
  <r>
    <x v="3815"/>
    <n v="23245.77734375"/>
    <x v="79"/>
    <x v="12"/>
    <n v="21"/>
    <x v="2"/>
    <n v="12"/>
  </r>
  <r>
    <x v="3816"/>
    <n v="23313.25"/>
    <x v="79"/>
    <x v="13"/>
    <n v="21"/>
    <x v="2"/>
    <n v="12"/>
  </r>
  <r>
    <x v="3817"/>
    <n v="23333.50390625"/>
    <x v="79"/>
    <x v="13"/>
    <n v="21"/>
    <x v="2"/>
    <n v="12"/>
  </r>
  <r>
    <x v="3818"/>
    <n v="23227.90234375"/>
    <x v="79"/>
    <x v="14"/>
    <n v="21"/>
    <x v="2"/>
    <n v="12"/>
  </r>
  <r>
    <x v="3819"/>
    <n v="23203.609375"/>
    <x v="79"/>
    <x v="14"/>
    <n v="21"/>
    <x v="2"/>
    <n v="12"/>
  </r>
  <r>
    <x v="3820"/>
    <n v="23326.560546875"/>
    <x v="79"/>
    <x v="15"/>
    <n v="21"/>
    <x v="2"/>
    <n v="12"/>
  </r>
  <r>
    <x v="3821"/>
    <n v="23485.642578125"/>
    <x v="79"/>
    <x v="15"/>
    <n v="21"/>
    <x v="2"/>
    <n v="12"/>
  </r>
  <r>
    <x v="3822"/>
    <n v="23536.61328125"/>
    <x v="79"/>
    <x v="16"/>
    <n v="21"/>
    <x v="2"/>
    <n v="12"/>
  </r>
  <r>
    <x v="3823"/>
    <n v="23682.701171875"/>
    <x v="79"/>
    <x v="16"/>
    <n v="21"/>
    <x v="2"/>
    <n v="12"/>
  </r>
  <r>
    <x v="3824"/>
    <n v="23895.091796875"/>
    <x v="79"/>
    <x v="17"/>
    <n v="21"/>
    <x v="2"/>
    <n v="12"/>
  </r>
  <r>
    <x v="3825"/>
    <n v="24117.509765625"/>
    <x v="79"/>
    <x v="17"/>
    <n v="21"/>
    <x v="2"/>
    <n v="12"/>
  </r>
  <r>
    <x v="3826"/>
    <n v="24365.26171875"/>
    <x v="79"/>
    <x v="18"/>
    <n v="21"/>
    <x v="2"/>
    <n v="12"/>
  </r>
  <r>
    <x v="3827"/>
    <n v="24552.62890625"/>
    <x v="79"/>
    <x v="18"/>
    <n v="21"/>
    <x v="2"/>
    <n v="12"/>
  </r>
  <r>
    <x v="3828"/>
    <n v="25021.4296875"/>
    <x v="79"/>
    <x v="19"/>
    <n v="21"/>
    <x v="2"/>
    <n v="12"/>
  </r>
  <r>
    <x v="3829"/>
    <n v="26362.744140625"/>
    <x v="79"/>
    <x v="19"/>
    <n v="21"/>
    <x v="2"/>
    <n v="12"/>
  </r>
  <r>
    <x v="3830"/>
    <n v="26556.484375"/>
    <x v="79"/>
    <x v="20"/>
    <n v="21"/>
    <x v="2"/>
    <n v="12"/>
  </r>
  <r>
    <x v="3831"/>
    <n v="26288.17578125"/>
    <x v="79"/>
    <x v="20"/>
    <n v="21"/>
    <x v="2"/>
    <n v="12"/>
  </r>
  <r>
    <x v="3832"/>
    <n v="25864.8125"/>
    <x v="79"/>
    <x v="21"/>
    <n v="21"/>
    <x v="2"/>
    <n v="12"/>
  </r>
  <r>
    <x v="3833"/>
    <n v="25274.734375"/>
    <x v="79"/>
    <x v="21"/>
    <n v="21"/>
    <x v="2"/>
    <n v="12"/>
  </r>
  <r>
    <x v="3834"/>
    <n v="24505.638671875"/>
    <x v="79"/>
    <x v="22"/>
    <n v="21"/>
    <x v="2"/>
    <n v="12"/>
  </r>
  <r>
    <x v="3835"/>
    <n v="23856.1640625"/>
    <x v="79"/>
    <x v="22"/>
    <n v="21"/>
    <x v="2"/>
    <n v="12"/>
  </r>
  <r>
    <x v="3836"/>
    <n v="22897.962890625"/>
    <x v="79"/>
    <x v="23"/>
    <n v="21"/>
    <x v="2"/>
    <n v="12"/>
  </r>
  <r>
    <x v="3837"/>
    <n v="22246.8671875"/>
    <x v="79"/>
    <x v="23"/>
    <n v="21"/>
    <x v="2"/>
    <n v="12"/>
  </r>
  <r>
    <x v="3838"/>
    <n v="21546.30859375"/>
    <x v="80"/>
    <x v="0"/>
    <n v="22"/>
    <x v="2"/>
    <n v="13"/>
  </r>
  <r>
    <x v="3839"/>
    <n v="21391.6875"/>
    <x v="80"/>
    <x v="0"/>
    <n v="22"/>
    <x v="2"/>
    <n v="13"/>
  </r>
  <r>
    <x v="3840"/>
    <n v="20857.638671875"/>
    <x v="80"/>
    <x v="1"/>
    <n v="22"/>
    <x v="2"/>
    <n v="13"/>
  </r>
  <r>
    <x v="3841"/>
    <n v="20436.599609375"/>
    <x v="80"/>
    <x v="1"/>
    <n v="22"/>
    <x v="2"/>
    <n v="13"/>
  </r>
  <r>
    <x v="3842"/>
    <n v="20057.810546875"/>
    <x v="80"/>
    <x v="2"/>
    <n v="22"/>
    <x v="2"/>
    <n v="13"/>
  </r>
  <r>
    <x v="3843"/>
    <n v="19843.31640625"/>
    <x v="80"/>
    <x v="2"/>
    <n v="22"/>
    <x v="2"/>
    <n v="13"/>
  </r>
  <r>
    <x v="3844"/>
    <n v="19647.515625"/>
    <x v="80"/>
    <x v="3"/>
    <n v="22"/>
    <x v="2"/>
    <n v="13"/>
  </r>
  <r>
    <x v="3845"/>
    <n v="19488.37890625"/>
    <x v="80"/>
    <x v="3"/>
    <n v="22"/>
    <x v="2"/>
    <n v="13"/>
  </r>
  <r>
    <x v="3846"/>
    <n v="19445.1015625"/>
    <x v="80"/>
    <x v="4"/>
    <n v="22"/>
    <x v="2"/>
    <n v="13"/>
  </r>
  <r>
    <x v="3847"/>
    <n v="19511.744140625"/>
    <x v="80"/>
    <x v="4"/>
    <n v="22"/>
    <x v="2"/>
    <n v="13"/>
  </r>
  <r>
    <x v="3848"/>
    <n v="19530.068359375"/>
    <x v="80"/>
    <x v="5"/>
    <n v="22"/>
    <x v="2"/>
    <n v="13"/>
  </r>
  <r>
    <x v="3849"/>
    <n v="19424.076171875"/>
    <x v="80"/>
    <x v="5"/>
    <n v="22"/>
    <x v="2"/>
    <n v="13"/>
  </r>
  <r>
    <x v="3850"/>
    <n v="19744.494140625"/>
    <x v="80"/>
    <x v="6"/>
    <n v="22"/>
    <x v="2"/>
    <n v="13"/>
  </r>
  <r>
    <x v="3851"/>
    <n v="20177.0078125"/>
    <x v="80"/>
    <x v="6"/>
    <n v="22"/>
    <x v="2"/>
    <n v="13"/>
  </r>
  <r>
    <x v="3852"/>
    <n v="20346.3828125"/>
    <x v="80"/>
    <x v="7"/>
    <n v="22"/>
    <x v="2"/>
    <n v="13"/>
  </r>
  <r>
    <x v="3853"/>
    <n v="20474.015625"/>
    <x v="80"/>
    <x v="7"/>
    <n v="22"/>
    <x v="2"/>
    <n v="13"/>
  </r>
  <r>
    <x v="3854"/>
    <n v="20817.814453125"/>
    <x v="80"/>
    <x v="8"/>
    <n v="22"/>
    <x v="2"/>
    <n v="13"/>
  </r>
  <r>
    <x v="3855"/>
    <n v="21310.201171875"/>
    <x v="80"/>
    <x v="8"/>
    <n v="22"/>
    <x v="2"/>
    <n v="13"/>
  </r>
  <r>
    <x v="3856"/>
    <n v="21530.02734375"/>
    <x v="80"/>
    <x v="9"/>
    <n v="22"/>
    <x v="2"/>
    <n v="13"/>
  </r>
  <r>
    <x v="3857"/>
    <n v="21887.482421875"/>
    <x v="80"/>
    <x v="9"/>
    <n v="22"/>
    <x v="2"/>
    <n v="13"/>
  </r>
  <r>
    <x v="3858"/>
    <n v="22001.25390625"/>
    <x v="80"/>
    <x v="10"/>
    <n v="22"/>
    <x v="2"/>
    <n v="13"/>
  </r>
  <r>
    <x v="3859"/>
    <n v="22206.74609375"/>
    <x v="80"/>
    <x v="10"/>
    <n v="22"/>
    <x v="2"/>
    <n v="13"/>
  </r>
  <r>
    <x v="3860"/>
    <n v="22177.8125"/>
    <x v="80"/>
    <x v="11"/>
    <n v="22"/>
    <x v="2"/>
    <n v="13"/>
  </r>
  <r>
    <x v="3861"/>
    <n v="22210.578125"/>
    <x v="80"/>
    <x v="11"/>
    <n v="22"/>
    <x v="2"/>
    <n v="13"/>
  </r>
  <r>
    <x v="3862"/>
    <n v="22259.005859375"/>
    <x v="80"/>
    <x v="12"/>
    <n v="22"/>
    <x v="2"/>
    <n v="13"/>
  </r>
  <r>
    <x v="3863"/>
    <n v="22228.69921875"/>
    <x v="80"/>
    <x v="12"/>
    <n v="22"/>
    <x v="2"/>
    <n v="13"/>
  </r>
  <r>
    <x v="3864"/>
    <n v="22210.078125"/>
    <x v="80"/>
    <x v="13"/>
    <n v="22"/>
    <x v="2"/>
    <n v="13"/>
  </r>
  <r>
    <x v="3865"/>
    <n v="22148.830078125"/>
    <x v="80"/>
    <x v="13"/>
    <n v="22"/>
    <x v="2"/>
    <n v="13"/>
  </r>
  <r>
    <x v="3866"/>
    <n v="22115.59765625"/>
    <x v="80"/>
    <x v="14"/>
    <n v="22"/>
    <x v="2"/>
    <n v="13"/>
  </r>
  <r>
    <x v="3867"/>
    <n v="22063.48046875"/>
    <x v="80"/>
    <x v="14"/>
    <n v="22"/>
    <x v="2"/>
    <n v="13"/>
  </r>
  <r>
    <x v="3868"/>
    <n v="22055.5703125"/>
    <x v="80"/>
    <x v="15"/>
    <n v="22"/>
    <x v="2"/>
    <n v="13"/>
  </r>
  <r>
    <x v="3869"/>
    <n v="22137.93359375"/>
    <x v="80"/>
    <x v="15"/>
    <n v="22"/>
    <x v="2"/>
    <n v="13"/>
  </r>
  <r>
    <x v="3870"/>
    <n v="22306.3828125"/>
    <x v="80"/>
    <x v="16"/>
    <n v="22"/>
    <x v="2"/>
    <n v="13"/>
  </r>
  <r>
    <x v="3871"/>
    <n v="22652.677734375"/>
    <x v="80"/>
    <x v="16"/>
    <n v="22"/>
    <x v="2"/>
    <n v="13"/>
  </r>
  <r>
    <x v="3872"/>
    <n v="22914.39453125"/>
    <x v="80"/>
    <x v="17"/>
    <n v="22"/>
    <x v="2"/>
    <n v="13"/>
  </r>
  <r>
    <x v="3873"/>
    <n v="23346.921875"/>
    <x v="80"/>
    <x v="17"/>
    <n v="22"/>
    <x v="2"/>
    <n v="13"/>
  </r>
  <r>
    <x v="3874"/>
    <n v="23771.69921875"/>
    <x v="80"/>
    <x v="18"/>
    <n v="22"/>
    <x v="2"/>
    <n v="13"/>
  </r>
  <r>
    <x v="3875"/>
    <n v="24211.30078125"/>
    <x v="80"/>
    <x v="18"/>
    <n v="22"/>
    <x v="2"/>
    <n v="13"/>
  </r>
  <r>
    <x v="3876"/>
    <n v="24873.734375"/>
    <x v="80"/>
    <x v="19"/>
    <n v="22"/>
    <x v="2"/>
    <n v="13"/>
  </r>
  <r>
    <x v="3877"/>
    <n v="26321.95703125"/>
    <x v="80"/>
    <x v="19"/>
    <n v="22"/>
    <x v="2"/>
    <n v="13"/>
  </r>
  <r>
    <x v="3878"/>
    <n v="26461.703125"/>
    <x v="80"/>
    <x v="20"/>
    <n v="22"/>
    <x v="2"/>
    <n v="13"/>
  </r>
  <r>
    <x v="3879"/>
    <n v="26400.37890625"/>
    <x v="80"/>
    <x v="20"/>
    <n v="22"/>
    <x v="2"/>
    <n v="13"/>
  </r>
  <r>
    <x v="3880"/>
    <n v="25882.859375"/>
    <x v="80"/>
    <x v="21"/>
    <n v="22"/>
    <x v="2"/>
    <n v="13"/>
  </r>
  <r>
    <x v="3881"/>
    <n v="25193.1875"/>
    <x v="80"/>
    <x v="21"/>
    <n v="22"/>
    <x v="2"/>
    <n v="13"/>
  </r>
  <r>
    <x v="3882"/>
    <n v="24275.427734375"/>
    <x v="80"/>
    <x v="22"/>
    <n v="22"/>
    <x v="2"/>
    <n v="13"/>
  </r>
  <r>
    <x v="3883"/>
    <n v="23289.19921875"/>
    <x v="80"/>
    <x v="22"/>
    <n v="22"/>
    <x v="2"/>
    <n v="13"/>
  </r>
  <r>
    <x v="3884"/>
    <n v="22249.689453125"/>
    <x v="80"/>
    <x v="23"/>
    <n v="22"/>
    <x v="2"/>
    <n v="13"/>
  </r>
  <r>
    <x v="3885"/>
    <n v="21463.689453125"/>
    <x v="80"/>
    <x v="23"/>
    <n v="22"/>
    <x v="2"/>
    <n v="13"/>
  </r>
  <r>
    <x v="3886"/>
    <n v="20934.62109375"/>
    <x v="81"/>
    <x v="0"/>
    <n v="23"/>
    <x v="2"/>
    <n v="13"/>
  </r>
  <r>
    <x v="3887"/>
    <n v="20737.3984375"/>
    <x v="81"/>
    <x v="0"/>
    <n v="23"/>
    <x v="2"/>
    <n v="13"/>
  </r>
  <r>
    <x v="3888"/>
    <n v="20677.564453125"/>
    <x v="81"/>
    <x v="1"/>
    <n v="23"/>
    <x v="2"/>
    <n v="13"/>
  </r>
  <r>
    <x v="3889"/>
    <n v="20409.896484375"/>
    <x v="81"/>
    <x v="1"/>
    <n v="23"/>
    <x v="2"/>
    <n v="13"/>
  </r>
  <r>
    <x v="3890"/>
    <n v="20130.162109375"/>
    <x v="81"/>
    <x v="2"/>
    <n v="23"/>
    <x v="2"/>
    <n v="13"/>
  </r>
  <r>
    <x v="3891"/>
    <n v="20004.57421875"/>
    <x v="81"/>
    <x v="2"/>
    <n v="23"/>
    <x v="2"/>
    <n v="13"/>
  </r>
  <r>
    <x v="3892"/>
    <n v="19847.361328125"/>
    <x v="81"/>
    <x v="3"/>
    <n v="23"/>
    <x v="2"/>
    <n v="13"/>
  </r>
  <r>
    <x v="3893"/>
    <n v="19847.3125"/>
    <x v="81"/>
    <x v="3"/>
    <n v="23"/>
    <x v="2"/>
    <n v="13"/>
  </r>
  <r>
    <x v="3894"/>
    <n v="20021.595703125"/>
    <x v="81"/>
    <x v="4"/>
    <n v="23"/>
    <x v="2"/>
    <n v="13"/>
  </r>
  <r>
    <x v="3895"/>
    <n v="20407.66015625"/>
    <x v="81"/>
    <x v="4"/>
    <n v="23"/>
    <x v="2"/>
    <n v="13"/>
  </r>
  <r>
    <x v="3896"/>
    <n v="20880.64453125"/>
    <x v="81"/>
    <x v="5"/>
    <n v="23"/>
    <x v="2"/>
    <n v="13"/>
  </r>
  <r>
    <x v="3897"/>
    <n v="21531.484375"/>
    <x v="81"/>
    <x v="5"/>
    <n v="23"/>
    <x v="2"/>
    <n v="13"/>
  </r>
  <r>
    <x v="3898"/>
    <n v="22243.7890625"/>
    <x v="81"/>
    <x v="6"/>
    <n v="23"/>
    <x v="2"/>
    <n v="13"/>
  </r>
  <r>
    <x v="3899"/>
    <n v="23792.330078125"/>
    <x v="81"/>
    <x v="6"/>
    <n v="23"/>
    <x v="2"/>
    <n v="13"/>
  </r>
  <r>
    <x v="3900"/>
    <n v="24551.8203125"/>
    <x v="81"/>
    <x v="7"/>
    <n v="23"/>
    <x v="2"/>
    <n v="13"/>
  </r>
  <r>
    <x v="3901"/>
    <n v="25141.859375"/>
    <x v="81"/>
    <x v="7"/>
    <n v="23"/>
    <x v="2"/>
    <n v="13"/>
  </r>
  <r>
    <x v="3902"/>
    <n v="25442.63671875"/>
    <x v="81"/>
    <x v="8"/>
    <n v="23"/>
    <x v="2"/>
    <n v="13"/>
  </r>
  <r>
    <x v="3903"/>
    <n v="25884.8515625"/>
    <x v="81"/>
    <x v="8"/>
    <n v="23"/>
    <x v="2"/>
    <n v="13"/>
  </r>
  <r>
    <x v="3904"/>
    <n v="26131.4375"/>
    <x v="81"/>
    <x v="9"/>
    <n v="23"/>
    <x v="2"/>
    <n v="13"/>
  </r>
  <r>
    <x v="3905"/>
    <n v="26290.66015625"/>
    <x v="81"/>
    <x v="9"/>
    <n v="23"/>
    <x v="2"/>
    <n v="13"/>
  </r>
  <r>
    <x v="3906"/>
    <n v="26365.5703125"/>
    <x v="81"/>
    <x v="10"/>
    <n v="23"/>
    <x v="2"/>
    <n v="13"/>
  </r>
  <r>
    <x v="3907"/>
    <n v="26467.53515625"/>
    <x v="81"/>
    <x v="10"/>
    <n v="23"/>
    <x v="2"/>
    <n v="13"/>
  </r>
  <r>
    <x v="3908"/>
    <n v="26526.931640625"/>
    <x v="81"/>
    <x v="11"/>
    <n v="23"/>
    <x v="2"/>
    <n v="13"/>
  </r>
  <r>
    <x v="3909"/>
    <n v="26467.51171875"/>
    <x v="81"/>
    <x v="11"/>
    <n v="23"/>
    <x v="2"/>
    <n v="13"/>
  </r>
  <r>
    <x v="3910"/>
    <n v="26438.24609375"/>
    <x v="81"/>
    <x v="12"/>
    <n v="23"/>
    <x v="2"/>
    <n v="13"/>
  </r>
  <r>
    <x v="3911"/>
    <n v="26365.87109375"/>
    <x v="81"/>
    <x v="12"/>
    <n v="23"/>
    <x v="2"/>
    <n v="13"/>
  </r>
  <r>
    <x v="3912"/>
    <n v="26432.4921875"/>
    <x v="81"/>
    <x v="13"/>
    <n v="23"/>
    <x v="2"/>
    <n v="13"/>
  </r>
  <r>
    <x v="3913"/>
    <n v="26415.58203125"/>
    <x v="81"/>
    <x v="13"/>
    <n v="23"/>
    <x v="2"/>
    <n v="13"/>
  </r>
  <r>
    <x v="3914"/>
    <n v="26388.9453125"/>
    <x v="81"/>
    <x v="14"/>
    <n v="23"/>
    <x v="2"/>
    <n v="13"/>
  </r>
  <r>
    <x v="3915"/>
    <n v="26387.234375"/>
    <x v="81"/>
    <x v="14"/>
    <n v="23"/>
    <x v="2"/>
    <n v="13"/>
  </r>
  <r>
    <x v="3916"/>
    <n v="26248.0390625"/>
    <x v="81"/>
    <x v="15"/>
    <n v="23"/>
    <x v="2"/>
    <n v="13"/>
  </r>
  <r>
    <x v="3917"/>
    <n v="26195.765625"/>
    <x v="81"/>
    <x v="15"/>
    <n v="23"/>
    <x v="2"/>
    <n v="13"/>
  </r>
  <r>
    <x v="3918"/>
    <n v="25927.609375"/>
    <x v="81"/>
    <x v="16"/>
    <n v="23"/>
    <x v="2"/>
    <n v="13"/>
  </r>
  <r>
    <x v="3919"/>
    <n v="25888.29296875"/>
    <x v="81"/>
    <x v="16"/>
    <n v="23"/>
    <x v="2"/>
    <n v="13"/>
  </r>
  <r>
    <x v="3920"/>
    <n v="25965.41796875"/>
    <x v="81"/>
    <x v="17"/>
    <n v="23"/>
    <x v="2"/>
    <n v="13"/>
  </r>
  <r>
    <x v="3921"/>
    <n v="26099.783203125"/>
    <x v="81"/>
    <x v="17"/>
    <n v="23"/>
    <x v="2"/>
    <n v="13"/>
  </r>
  <r>
    <x v="3922"/>
    <n v="26320.8984375"/>
    <x v="81"/>
    <x v="18"/>
    <n v="23"/>
    <x v="2"/>
    <n v="13"/>
  </r>
  <r>
    <x v="3923"/>
    <n v="26352.81640625"/>
    <x v="81"/>
    <x v="18"/>
    <n v="23"/>
    <x v="2"/>
    <n v="13"/>
  </r>
  <r>
    <x v="3924"/>
    <n v="27156.875"/>
    <x v="81"/>
    <x v="19"/>
    <n v="23"/>
    <x v="2"/>
    <n v="13"/>
  </r>
  <r>
    <x v="3925"/>
    <n v="28458.515625"/>
    <x v="81"/>
    <x v="19"/>
    <n v="23"/>
    <x v="2"/>
    <n v="13"/>
  </r>
  <r>
    <x v="3926"/>
    <n v="28668.521484375"/>
    <x v="81"/>
    <x v="20"/>
    <n v="23"/>
    <x v="2"/>
    <n v="13"/>
  </r>
  <r>
    <x v="3927"/>
    <n v="28182.91015625"/>
    <x v="81"/>
    <x v="20"/>
    <n v="23"/>
    <x v="2"/>
    <n v="13"/>
  </r>
  <r>
    <x v="3928"/>
    <n v="27568.908203125"/>
    <x v="81"/>
    <x v="21"/>
    <n v="23"/>
    <x v="2"/>
    <n v="13"/>
  </r>
  <r>
    <x v="3929"/>
    <n v="26751.796875"/>
    <x v="81"/>
    <x v="21"/>
    <n v="23"/>
    <x v="2"/>
    <n v="13"/>
  </r>
  <r>
    <x v="3930"/>
    <n v="25648.748046875"/>
    <x v="81"/>
    <x v="22"/>
    <n v="23"/>
    <x v="2"/>
    <n v="13"/>
  </r>
  <r>
    <x v="3931"/>
    <n v="24555.390625"/>
    <x v="81"/>
    <x v="22"/>
    <n v="23"/>
    <x v="2"/>
    <n v="13"/>
  </r>
  <r>
    <x v="3932"/>
    <n v="23348.365234375"/>
    <x v="81"/>
    <x v="23"/>
    <n v="23"/>
    <x v="2"/>
    <n v="13"/>
  </r>
  <r>
    <x v="3933"/>
    <n v="22606.228515625"/>
    <x v="81"/>
    <x v="23"/>
    <n v="23"/>
    <x v="2"/>
    <n v="13"/>
  </r>
  <r>
    <x v="3934"/>
    <n v="21681.52734375"/>
    <x v="82"/>
    <x v="0"/>
    <n v="24"/>
    <x v="2"/>
    <n v="13"/>
  </r>
  <r>
    <x v="3935"/>
    <n v="21340.078125"/>
    <x v="82"/>
    <x v="0"/>
    <n v="24"/>
    <x v="2"/>
    <n v="13"/>
  </r>
  <r>
    <x v="3936"/>
    <n v="21152.87109375"/>
    <x v="82"/>
    <x v="1"/>
    <n v="24"/>
    <x v="2"/>
    <n v="13"/>
  </r>
  <r>
    <x v="3937"/>
    <n v="20799.025390625"/>
    <x v="82"/>
    <x v="1"/>
    <n v="24"/>
    <x v="2"/>
    <n v="13"/>
  </r>
  <r>
    <x v="3938"/>
    <n v="20513.0546875"/>
    <x v="82"/>
    <x v="2"/>
    <n v="24"/>
    <x v="2"/>
    <n v="13"/>
  </r>
  <r>
    <x v="3939"/>
    <n v="20310.068359375"/>
    <x v="82"/>
    <x v="2"/>
    <n v="24"/>
    <x v="2"/>
    <n v="13"/>
  </r>
  <r>
    <x v="3940"/>
    <n v="20176.779296875"/>
    <x v="82"/>
    <x v="3"/>
    <n v="24"/>
    <x v="2"/>
    <n v="13"/>
  </r>
  <r>
    <x v="3941"/>
    <n v="20156.6953125"/>
    <x v="82"/>
    <x v="3"/>
    <n v="24"/>
    <x v="2"/>
    <n v="13"/>
  </r>
  <r>
    <x v="3942"/>
    <n v="20287.0078125"/>
    <x v="82"/>
    <x v="4"/>
    <n v="24"/>
    <x v="2"/>
    <n v="13"/>
  </r>
  <r>
    <x v="3943"/>
    <n v="20626.96484375"/>
    <x v="82"/>
    <x v="4"/>
    <n v="24"/>
    <x v="2"/>
    <n v="13"/>
  </r>
  <r>
    <x v="3944"/>
    <n v="21081.091796875"/>
    <x v="82"/>
    <x v="5"/>
    <n v="24"/>
    <x v="2"/>
    <n v="13"/>
  </r>
  <r>
    <x v="3945"/>
    <n v="21925.966796875"/>
    <x v="82"/>
    <x v="5"/>
    <n v="24"/>
    <x v="2"/>
    <n v="13"/>
  </r>
  <r>
    <x v="3946"/>
    <n v="22414.669921875"/>
    <x v="82"/>
    <x v="6"/>
    <n v="24"/>
    <x v="2"/>
    <n v="13"/>
  </r>
  <r>
    <x v="3947"/>
    <n v="23954.51953125"/>
    <x v="82"/>
    <x v="6"/>
    <n v="24"/>
    <x v="2"/>
    <n v="13"/>
  </r>
  <r>
    <x v="3948"/>
    <n v="24812.36328125"/>
    <x v="82"/>
    <x v="7"/>
    <n v="24"/>
    <x v="2"/>
    <n v="13"/>
  </r>
  <r>
    <x v="3949"/>
    <n v="25363.8671875"/>
    <x v="82"/>
    <x v="7"/>
    <n v="24"/>
    <x v="2"/>
    <n v="13"/>
  </r>
  <r>
    <x v="3950"/>
    <n v="25458.4375"/>
    <x v="82"/>
    <x v="8"/>
    <n v="24"/>
    <x v="2"/>
    <n v="13"/>
  </r>
  <r>
    <x v="3951"/>
    <n v="25666.818359375"/>
    <x v="82"/>
    <x v="8"/>
    <n v="24"/>
    <x v="2"/>
    <n v="13"/>
  </r>
  <r>
    <x v="3952"/>
    <n v="25910.50390625"/>
    <x v="82"/>
    <x v="9"/>
    <n v="24"/>
    <x v="2"/>
    <n v="13"/>
  </r>
  <r>
    <x v="3953"/>
    <n v="26065.17578125"/>
    <x v="82"/>
    <x v="9"/>
    <n v="24"/>
    <x v="2"/>
    <n v="13"/>
  </r>
  <r>
    <x v="3954"/>
    <n v="26611.779296875"/>
    <x v="82"/>
    <x v="10"/>
    <n v="24"/>
    <x v="2"/>
    <n v="13"/>
  </r>
  <r>
    <x v="3955"/>
    <n v="26580.8359375"/>
    <x v="82"/>
    <x v="10"/>
    <n v="24"/>
    <x v="2"/>
    <n v="13"/>
  </r>
  <r>
    <x v="3956"/>
    <n v="26735.3828125"/>
    <x v="82"/>
    <x v="11"/>
    <n v="24"/>
    <x v="2"/>
    <n v="13"/>
  </r>
  <r>
    <x v="3957"/>
    <n v="26362.767578125"/>
    <x v="82"/>
    <x v="11"/>
    <n v="24"/>
    <x v="2"/>
    <n v="13"/>
  </r>
  <r>
    <x v="3958"/>
    <n v="26772.365234375"/>
    <x v="82"/>
    <x v="12"/>
    <n v="24"/>
    <x v="2"/>
    <n v="13"/>
  </r>
  <r>
    <x v="3959"/>
    <n v="26742.2578125"/>
    <x v="82"/>
    <x v="12"/>
    <n v="24"/>
    <x v="2"/>
    <n v="13"/>
  </r>
  <r>
    <x v="3960"/>
    <n v="26960.9921875"/>
    <x v="82"/>
    <x v="13"/>
    <n v="24"/>
    <x v="2"/>
    <n v="13"/>
  </r>
  <r>
    <x v="3961"/>
    <n v="27131.86328125"/>
    <x v="82"/>
    <x v="13"/>
    <n v="24"/>
    <x v="2"/>
    <n v="13"/>
  </r>
  <r>
    <x v="3962"/>
    <n v="26901.419921875"/>
    <x v="82"/>
    <x v="14"/>
    <n v="24"/>
    <x v="2"/>
    <n v="13"/>
  </r>
  <r>
    <x v="3963"/>
    <n v="26793.7578125"/>
    <x v="82"/>
    <x v="14"/>
    <n v="24"/>
    <x v="2"/>
    <n v="13"/>
  </r>
  <r>
    <x v="3964"/>
    <n v="26811.23828125"/>
    <x v="82"/>
    <x v="15"/>
    <n v="24"/>
    <x v="2"/>
    <n v="13"/>
  </r>
  <r>
    <x v="3965"/>
    <n v="26887.19921875"/>
    <x v="82"/>
    <x v="15"/>
    <n v="24"/>
    <x v="2"/>
    <n v="13"/>
  </r>
  <r>
    <x v="3966"/>
    <n v="26846.322265625"/>
    <x v="82"/>
    <x v="16"/>
    <n v="24"/>
    <x v="2"/>
    <n v="13"/>
  </r>
  <r>
    <x v="3967"/>
    <n v="26815.3125"/>
    <x v="82"/>
    <x v="16"/>
    <n v="24"/>
    <x v="2"/>
    <n v="13"/>
  </r>
  <r>
    <x v="3968"/>
    <n v="26815.263671875"/>
    <x v="82"/>
    <x v="17"/>
    <n v="24"/>
    <x v="2"/>
    <n v="13"/>
  </r>
  <r>
    <x v="3969"/>
    <n v="26898.705078125"/>
    <x v="82"/>
    <x v="17"/>
    <n v="24"/>
    <x v="2"/>
    <n v="13"/>
  </r>
  <r>
    <x v="3970"/>
    <n v="27010.94921875"/>
    <x v="82"/>
    <x v="18"/>
    <n v="24"/>
    <x v="2"/>
    <n v="13"/>
  </r>
  <r>
    <x v="3971"/>
    <n v="26981.3671875"/>
    <x v="82"/>
    <x v="18"/>
    <n v="24"/>
    <x v="2"/>
    <n v="13"/>
  </r>
  <r>
    <x v="3972"/>
    <n v="27589.259765625"/>
    <x v="82"/>
    <x v="19"/>
    <n v="24"/>
    <x v="2"/>
    <n v="13"/>
  </r>
  <r>
    <x v="3973"/>
    <n v="28808.08984375"/>
    <x v="82"/>
    <x v="19"/>
    <n v="24"/>
    <x v="2"/>
    <n v="13"/>
  </r>
  <r>
    <x v="3974"/>
    <n v="29147.345703125"/>
    <x v="82"/>
    <x v="20"/>
    <n v="24"/>
    <x v="2"/>
    <n v="13"/>
  </r>
  <r>
    <x v="3975"/>
    <n v="28799.5234375"/>
    <x v="82"/>
    <x v="20"/>
    <n v="24"/>
    <x v="2"/>
    <n v="13"/>
  </r>
  <r>
    <x v="3976"/>
    <n v="28209.24609375"/>
    <x v="82"/>
    <x v="21"/>
    <n v="24"/>
    <x v="2"/>
    <n v="13"/>
  </r>
  <r>
    <x v="3977"/>
    <n v="27385.34765625"/>
    <x v="82"/>
    <x v="21"/>
    <n v="24"/>
    <x v="2"/>
    <n v="13"/>
  </r>
  <r>
    <x v="3978"/>
    <n v="26231.9296875"/>
    <x v="82"/>
    <x v="22"/>
    <n v="24"/>
    <x v="2"/>
    <n v="13"/>
  </r>
  <r>
    <x v="3979"/>
    <n v="25081.1328125"/>
    <x v="82"/>
    <x v="22"/>
    <n v="24"/>
    <x v="2"/>
    <n v="13"/>
  </r>
  <r>
    <x v="3980"/>
    <n v="23947.76953125"/>
    <x v="82"/>
    <x v="23"/>
    <n v="24"/>
    <x v="2"/>
    <n v="13"/>
  </r>
  <r>
    <x v="3981"/>
    <n v="23000.205078125"/>
    <x v="82"/>
    <x v="23"/>
    <n v="24"/>
    <x v="2"/>
    <n v="13"/>
  </r>
  <r>
    <x v="3982"/>
    <n v="22173.9375"/>
    <x v="83"/>
    <x v="0"/>
    <n v="25"/>
    <x v="2"/>
    <n v="13"/>
  </r>
  <r>
    <x v="3983"/>
    <n v="21635.58203125"/>
    <x v="83"/>
    <x v="0"/>
    <n v="25"/>
    <x v="2"/>
    <n v="13"/>
  </r>
  <r>
    <x v="3984"/>
    <n v="21402.73828125"/>
    <x v="83"/>
    <x v="1"/>
    <n v="25"/>
    <x v="2"/>
    <n v="13"/>
  </r>
  <r>
    <x v="3985"/>
    <n v="21008.73046875"/>
    <x v="83"/>
    <x v="1"/>
    <n v="25"/>
    <x v="2"/>
    <n v="13"/>
  </r>
  <r>
    <x v="3986"/>
    <n v="20673.92578125"/>
    <x v="83"/>
    <x v="2"/>
    <n v="25"/>
    <x v="2"/>
    <n v="13"/>
  </r>
  <r>
    <x v="3987"/>
    <n v="20451.83984375"/>
    <x v="83"/>
    <x v="2"/>
    <n v="25"/>
    <x v="2"/>
    <n v="13"/>
  </r>
  <r>
    <x v="3988"/>
    <n v="20393.837890625"/>
    <x v="83"/>
    <x v="3"/>
    <n v="25"/>
    <x v="2"/>
    <n v="13"/>
  </r>
  <r>
    <x v="3989"/>
    <n v="20353.7109375"/>
    <x v="83"/>
    <x v="3"/>
    <n v="25"/>
    <x v="2"/>
    <n v="13"/>
  </r>
  <r>
    <x v="3990"/>
    <n v="20479.951171875"/>
    <x v="83"/>
    <x v="4"/>
    <n v="25"/>
    <x v="2"/>
    <n v="13"/>
  </r>
  <r>
    <x v="3991"/>
    <n v="20784.015625"/>
    <x v="83"/>
    <x v="4"/>
    <n v="25"/>
    <x v="2"/>
    <n v="13"/>
  </r>
  <r>
    <x v="3992"/>
    <n v="21268.373046875"/>
    <x v="83"/>
    <x v="5"/>
    <n v="25"/>
    <x v="2"/>
    <n v="13"/>
  </r>
  <r>
    <x v="3993"/>
    <n v="21808.9609375"/>
    <x v="83"/>
    <x v="5"/>
    <n v="25"/>
    <x v="2"/>
    <n v="13"/>
  </r>
  <r>
    <x v="3994"/>
    <n v="22879.4453125"/>
    <x v="83"/>
    <x v="6"/>
    <n v="25"/>
    <x v="2"/>
    <n v="13"/>
  </r>
  <r>
    <x v="3995"/>
    <n v="24356.125"/>
    <x v="83"/>
    <x v="6"/>
    <n v="25"/>
    <x v="2"/>
    <n v="13"/>
  </r>
  <r>
    <x v="3996"/>
    <n v="25074.80078125"/>
    <x v="83"/>
    <x v="7"/>
    <n v="25"/>
    <x v="2"/>
    <n v="13"/>
  </r>
  <r>
    <x v="3997"/>
    <n v="25662.9609375"/>
    <x v="83"/>
    <x v="7"/>
    <n v="25"/>
    <x v="2"/>
    <n v="13"/>
  </r>
  <r>
    <x v="3998"/>
    <n v="25892.8203125"/>
    <x v="83"/>
    <x v="8"/>
    <n v="25"/>
    <x v="2"/>
    <n v="13"/>
  </r>
  <r>
    <x v="3999"/>
    <n v="26249.802734375"/>
    <x v="83"/>
    <x v="8"/>
    <n v="25"/>
    <x v="2"/>
    <n v="13"/>
  </r>
  <r>
    <x v="4000"/>
    <n v="26366.005859375"/>
    <x v="83"/>
    <x v="9"/>
    <n v="25"/>
    <x v="2"/>
    <n v="13"/>
  </r>
  <r>
    <x v="4001"/>
    <n v="26542.306640625"/>
    <x v="83"/>
    <x v="9"/>
    <n v="25"/>
    <x v="2"/>
    <n v="13"/>
  </r>
  <r>
    <x v="4002"/>
    <n v="26599.48046875"/>
    <x v="83"/>
    <x v="10"/>
    <n v="25"/>
    <x v="2"/>
    <n v="13"/>
  </r>
  <r>
    <x v="4003"/>
    <n v="26780.41015625"/>
    <x v="83"/>
    <x v="10"/>
    <n v="25"/>
    <x v="2"/>
    <n v="13"/>
  </r>
  <r>
    <x v="4004"/>
    <n v="26920.90625"/>
    <x v="83"/>
    <x v="11"/>
    <n v="25"/>
    <x v="2"/>
    <n v="13"/>
  </r>
  <r>
    <x v="4005"/>
    <n v="27111.30859375"/>
    <x v="83"/>
    <x v="11"/>
    <n v="25"/>
    <x v="2"/>
    <n v="13"/>
  </r>
  <r>
    <x v="4006"/>
    <n v="27222.474609375"/>
    <x v="83"/>
    <x v="12"/>
    <n v="25"/>
    <x v="2"/>
    <n v="13"/>
  </r>
  <r>
    <x v="4007"/>
    <n v="27263.9296875"/>
    <x v="83"/>
    <x v="12"/>
    <n v="25"/>
    <x v="2"/>
    <n v="13"/>
  </r>
  <r>
    <x v="4008"/>
    <n v="27474.1796875"/>
    <x v="83"/>
    <x v="13"/>
    <n v="25"/>
    <x v="2"/>
    <n v="13"/>
  </r>
  <r>
    <x v="4009"/>
    <n v="27737.22265625"/>
    <x v="83"/>
    <x v="13"/>
    <n v="25"/>
    <x v="2"/>
    <n v="13"/>
  </r>
  <r>
    <x v="4010"/>
    <n v="27890.6796875"/>
    <x v="83"/>
    <x v="14"/>
    <n v="25"/>
    <x v="2"/>
    <n v="13"/>
  </r>
  <r>
    <x v="4011"/>
    <n v="28022.2890625"/>
    <x v="83"/>
    <x v="14"/>
    <n v="25"/>
    <x v="2"/>
    <n v="13"/>
  </r>
  <r>
    <x v="4012"/>
    <n v="28071.177734375"/>
    <x v="83"/>
    <x v="15"/>
    <n v="25"/>
    <x v="2"/>
    <n v="13"/>
  </r>
  <r>
    <x v="4013"/>
    <n v="28237.703125"/>
    <x v="83"/>
    <x v="15"/>
    <n v="25"/>
    <x v="2"/>
    <n v="13"/>
  </r>
  <r>
    <x v="4014"/>
    <n v="28055.58984375"/>
    <x v="83"/>
    <x v="16"/>
    <n v="25"/>
    <x v="2"/>
    <n v="13"/>
  </r>
  <r>
    <x v="4015"/>
    <n v="28075.5078125"/>
    <x v="83"/>
    <x v="16"/>
    <n v="25"/>
    <x v="2"/>
    <n v="13"/>
  </r>
  <r>
    <x v="4016"/>
    <n v="28174.298828125"/>
    <x v="83"/>
    <x v="17"/>
    <n v="25"/>
    <x v="2"/>
    <n v="13"/>
  </r>
  <r>
    <x v="4017"/>
    <n v="28157.212890625"/>
    <x v="83"/>
    <x v="17"/>
    <n v="25"/>
    <x v="2"/>
    <n v="13"/>
  </r>
  <r>
    <x v="4018"/>
    <n v="28271.708984375"/>
    <x v="83"/>
    <x v="18"/>
    <n v="25"/>
    <x v="2"/>
    <n v="13"/>
  </r>
  <r>
    <x v="4019"/>
    <n v="28111.70703125"/>
    <x v="83"/>
    <x v="18"/>
    <n v="25"/>
    <x v="2"/>
    <n v="13"/>
  </r>
  <r>
    <x v="4020"/>
    <n v="28356.9453125"/>
    <x v="83"/>
    <x v="19"/>
    <n v="25"/>
    <x v="2"/>
    <n v="13"/>
  </r>
  <r>
    <x v="4021"/>
    <n v="29430.189453125"/>
    <x v="83"/>
    <x v="19"/>
    <n v="25"/>
    <x v="2"/>
    <n v="13"/>
  </r>
  <r>
    <x v="4022"/>
    <n v="29808.5546875"/>
    <x v="83"/>
    <x v="20"/>
    <n v="25"/>
    <x v="2"/>
    <n v="13"/>
  </r>
  <r>
    <x v="4023"/>
    <n v="29386.0703125"/>
    <x v="83"/>
    <x v="20"/>
    <n v="25"/>
    <x v="2"/>
    <n v="13"/>
  </r>
  <r>
    <x v="4024"/>
    <n v="28602.77734375"/>
    <x v="83"/>
    <x v="21"/>
    <n v="25"/>
    <x v="2"/>
    <n v="13"/>
  </r>
  <r>
    <x v="4025"/>
    <n v="27724.640625"/>
    <x v="83"/>
    <x v="21"/>
    <n v="25"/>
    <x v="2"/>
    <n v="13"/>
  </r>
  <r>
    <x v="4026"/>
    <n v="26768.890625"/>
    <x v="83"/>
    <x v="22"/>
    <n v="25"/>
    <x v="2"/>
    <n v="13"/>
  </r>
  <r>
    <x v="4027"/>
    <n v="25399.87890625"/>
    <x v="83"/>
    <x v="22"/>
    <n v="25"/>
    <x v="2"/>
    <n v="13"/>
  </r>
  <r>
    <x v="4028"/>
    <n v="24196.314453125"/>
    <x v="83"/>
    <x v="23"/>
    <n v="25"/>
    <x v="2"/>
    <n v="13"/>
  </r>
  <r>
    <x v="4029"/>
    <n v="23299.982421875"/>
    <x v="83"/>
    <x v="23"/>
    <n v="25"/>
    <x v="2"/>
    <n v="13"/>
  </r>
  <r>
    <x v="4030"/>
    <n v="22335.37109375"/>
    <x v="84"/>
    <x v="0"/>
    <n v="26"/>
    <x v="2"/>
    <n v="13"/>
  </r>
  <r>
    <x v="4031"/>
    <n v="21821.36328125"/>
    <x v="84"/>
    <x v="0"/>
    <n v="26"/>
    <x v="2"/>
    <n v="13"/>
  </r>
  <r>
    <x v="4032"/>
    <n v="21192.95703125"/>
    <x v="84"/>
    <x v="1"/>
    <n v="26"/>
    <x v="2"/>
    <n v="13"/>
  </r>
  <r>
    <x v="4033"/>
    <n v="20732.9921875"/>
    <x v="84"/>
    <x v="1"/>
    <n v="26"/>
    <x v="2"/>
    <n v="13"/>
  </r>
  <r>
    <x v="4034"/>
    <n v="20399.955078125"/>
    <x v="84"/>
    <x v="2"/>
    <n v="26"/>
    <x v="2"/>
    <n v="13"/>
  </r>
  <r>
    <x v="4035"/>
    <n v="20187.79296875"/>
    <x v="84"/>
    <x v="2"/>
    <n v="26"/>
    <x v="2"/>
    <n v="13"/>
  </r>
  <r>
    <x v="4036"/>
    <n v="19995.880859375"/>
    <x v="84"/>
    <x v="3"/>
    <n v="26"/>
    <x v="2"/>
    <n v="13"/>
  </r>
  <r>
    <x v="4037"/>
    <n v="19922.654296875"/>
    <x v="84"/>
    <x v="3"/>
    <n v="26"/>
    <x v="2"/>
    <n v="13"/>
  </r>
  <r>
    <x v="4038"/>
    <n v="20008.484375"/>
    <x v="84"/>
    <x v="4"/>
    <n v="26"/>
    <x v="2"/>
    <n v="13"/>
  </r>
  <r>
    <x v="4039"/>
    <n v="20356.9296875"/>
    <x v="84"/>
    <x v="4"/>
    <n v="26"/>
    <x v="2"/>
    <n v="13"/>
  </r>
  <r>
    <x v="4040"/>
    <n v="20756.560546875"/>
    <x v="84"/>
    <x v="5"/>
    <n v="26"/>
    <x v="2"/>
    <n v="13"/>
  </r>
  <r>
    <x v="4041"/>
    <n v="21607.69140625"/>
    <x v="84"/>
    <x v="5"/>
    <n v="26"/>
    <x v="2"/>
    <n v="13"/>
  </r>
  <r>
    <x v="4042"/>
    <n v="22702.08203125"/>
    <x v="84"/>
    <x v="6"/>
    <n v="26"/>
    <x v="2"/>
    <n v="13"/>
  </r>
  <r>
    <x v="4043"/>
    <n v="24361.521484375"/>
    <x v="84"/>
    <x v="6"/>
    <n v="26"/>
    <x v="2"/>
    <n v="13"/>
  </r>
  <r>
    <x v="4044"/>
    <n v="24795.08203125"/>
    <x v="84"/>
    <x v="7"/>
    <n v="26"/>
    <x v="2"/>
    <n v="13"/>
  </r>
  <r>
    <x v="4045"/>
    <n v="25467.822265625"/>
    <x v="84"/>
    <x v="7"/>
    <n v="26"/>
    <x v="2"/>
    <n v="13"/>
  </r>
  <r>
    <x v="4046"/>
    <n v="25721.095703125"/>
    <x v="84"/>
    <x v="8"/>
    <n v="26"/>
    <x v="2"/>
    <n v="13"/>
  </r>
  <r>
    <x v="4047"/>
    <n v="25913.93359375"/>
    <x v="84"/>
    <x v="8"/>
    <n v="26"/>
    <x v="2"/>
    <n v="13"/>
  </r>
  <r>
    <x v="4048"/>
    <n v="26203.5078125"/>
    <x v="84"/>
    <x v="9"/>
    <n v="26"/>
    <x v="2"/>
    <n v="13"/>
  </r>
  <r>
    <x v="4049"/>
    <n v="26645.634765625"/>
    <x v="84"/>
    <x v="9"/>
    <n v="26"/>
    <x v="2"/>
    <n v="13"/>
  </r>
  <r>
    <x v="4050"/>
    <n v="27211.158203125"/>
    <x v="84"/>
    <x v="10"/>
    <n v="26"/>
    <x v="2"/>
    <n v="13"/>
  </r>
  <r>
    <x v="4051"/>
    <n v="27576.23046875"/>
    <x v="84"/>
    <x v="10"/>
    <n v="26"/>
    <x v="2"/>
    <n v="13"/>
  </r>
  <r>
    <x v="4052"/>
    <n v="27880.9453125"/>
    <x v="84"/>
    <x v="11"/>
    <n v="26"/>
    <x v="2"/>
    <n v="13"/>
  </r>
  <r>
    <x v="4053"/>
    <n v="28157.58984375"/>
    <x v="84"/>
    <x v="11"/>
    <n v="26"/>
    <x v="2"/>
    <n v="13"/>
  </r>
  <r>
    <x v="4054"/>
    <n v="28385.568359375"/>
    <x v="84"/>
    <x v="12"/>
    <n v="26"/>
    <x v="2"/>
    <n v="13"/>
  </r>
  <r>
    <x v="4055"/>
    <n v="28653.6015625"/>
    <x v="84"/>
    <x v="12"/>
    <n v="26"/>
    <x v="2"/>
    <n v="13"/>
  </r>
  <r>
    <x v="4056"/>
    <n v="29137.23828125"/>
    <x v="84"/>
    <x v="13"/>
    <n v="26"/>
    <x v="2"/>
    <n v="13"/>
  </r>
  <r>
    <x v="4057"/>
    <n v="29646.17578125"/>
    <x v="84"/>
    <x v="13"/>
    <n v="26"/>
    <x v="2"/>
    <n v="13"/>
  </r>
  <r>
    <x v="4058"/>
    <n v="29825.412109375"/>
    <x v="84"/>
    <x v="14"/>
    <n v="26"/>
    <x v="2"/>
    <n v="13"/>
  </r>
  <r>
    <x v="4059"/>
    <n v="30070.19140625"/>
    <x v="84"/>
    <x v="14"/>
    <n v="26"/>
    <x v="2"/>
    <n v="13"/>
  </r>
  <r>
    <x v="4060"/>
    <n v="30347.404296875"/>
    <x v="84"/>
    <x v="15"/>
    <n v="26"/>
    <x v="2"/>
    <n v="13"/>
  </r>
  <r>
    <x v="4061"/>
    <n v="30695.08984375"/>
    <x v="84"/>
    <x v="15"/>
    <n v="26"/>
    <x v="2"/>
    <n v="13"/>
  </r>
  <r>
    <x v="4062"/>
    <n v="30619.015625"/>
    <x v="84"/>
    <x v="16"/>
    <n v="26"/>
    <x v="2"/>
    <n v="13"/>
  </r>
  <r>
    <x v="4063"/>
    <n v="30809.28515625"/>
    <x v="84"/>
    <x v="16"/>
    <n v="26"/>
    <x v="2"/>
    <n v="13"/>
  </r>
  <r>
    <x v="4064"/>
    <n v="30872.6875"/>
    <x v="84"/>
    <x v="17"/>
    <n v="26"/>
    <x v="2"/>
    <n v="13"/>
  </r>
  <r>
    <x v="4065"/>
    <n v="30869.169921875"/>
    <x v="84"/>
    <x v="17"/>
    <n v="26"/>
    <x v="2"/>
    <n v="13"/>
  </r>
  <r>
    <x v="4066"/>
    <n v="30809.390625"/>
    <x v="84"/>
    <x v="18"/>
    <n v="26"/>
    <x v="2"/>
    <n v="13"/>
  </r>
  <r>
    <x v="4067"/>
    <n v="30515.54296875"/>
    <x v="84"/>
    <x v="18"/>
    <n v="26"/>
    <x v="2"/>
    <n v="13"/>
  </r>
  <r>
    <x v="4068"/>
    <n v="30518.30078125"/>
    <x v="84"/>
    <x v="19"/>
    <n v="26"/>
    <x v="2"/>
    <n v="13"/>
  </r>
  <r>
    <x v="4069"/>
    <n v="31258.56640625"/>
    <x v="84"/>
    <x v="19"/>
    <n v="26"/>
    <x v="2"/>
    <n v="13"/>
  </r>
  <r>
    <x v="4070"/>
    <n v="31564.453125"/>
    <x v="84"/>
    <x v="20"/>
    <n v="26"/>
    <x v="2"/>
    <n v="13"/>
  </r>
  <r>
    <x v="4071"/>
    <n v="31038.546875"/>
    <x v="84"/>
    <x v="20"/>
    <n v="26"/>
    <x v="2"/>
    <n v="13"/>
  </r>
  <r>
    <x v="4072"/>
    <n v="30194.05859375"/>
    <x v="84"/>
    <x v="21"/>
    <n v="26"/>
    <x v="2"/>
    <n v="13"/>
  </r>
  <r>
    <x v="4073"/>
    <n v="29066.255859375"/>
    <x v="84"/>
    <x v="21"/>
    <n v="26"/>
    <x v="2"/>
    <n v="13"/>
  </r>
  <r>
    <x v="4074"/>
    <n v="27829.349609375"/>
    <x v="84"/>
    <x v="22"/>
    <n v="26"/>
    <x v="2"/>
    <n v="13"/>
  </r>
  <r>
    <x v="4075"/>
    <n v="26537.51171875"/>
    <x v="84"/>
    <x v="22"/>
    <n v="26"/>
    <x v="2"/>
    <n v="13"/>
  </r>
  <r>
    <x v="4076"/>
    <n v="25090.423828125"/>
    <x v="84"/>
    <x v="23"/>
    <n v="26"/>
    <x v="2"/>
    <n v="13"/>
  </r>
  <r>
    <x v="4077"/>
    <n v="24200.259765625"/>
    <x v="84"/>
    <x v="23"/>
    <n v="26"/>
    <x v="2"/>
    <n v="13"/>
  </r>
  <r>
    <x v="4078"/>
    <n v="23165.66015625"/>
    <x v="85"/>
    <x v="0"/>
    <n v="27"/>
    <x v="2"/>
    <n v="13"/>
  </r>
  <r>
    <x v="4079"/>
    <n v="22704.80859375"/>
    <x v="85"/>
    <x v="0"/>
    <n v="27"/>
    <x v="2"/>
    <n v="13"/>
  </r>
  <r>
    <x v="4080"/>
    <n v="21946.068359375"/>
    <x v="85"/>
    <x v="1"/>
    <n v="27"/>
    <x v="2"/>
    <n v="13"/>
  </r>
  <r>
    <x v="4081"/>
    <n v="21470.125"/>
    <x v="85"/>
    <x v="1"/>
    <n v="27"/>
    <x v="2"/>
    <n v="13"/>
  </r>
  <r>
    <x v="4082"/>
    <n v="21088.36328125"/>
    <x v="85"/>
    <x v="2"/>
    <n v="27"/>
    <x v="2"/>
    <n v="13"/>
  </r>
  <r>
    <x v="4083"/>
    <n v="20861.31640625"/>
    <x v="85"/>
    <x v="2"/>
    <n v="27"/>
    <x v="2"/>
    <n v="13"/>
  </r>
  <r>
    <x v="4084"/>
    <n v="20608.828125"/>
    <x v="85"/>
    <x v="3"/>
    <n v="27"/>
    <x v="2"/>
    <n v="13"/>
  </r>
  <r>
    <x v="4085"/>
    <n v="20522.09375"/>
    <x v="85"/>
    <x v="3"/>
    <n v="27"/>
    <x v="2"/>
    <n v="13"/>
  </r>
  <r>
    <x v="4086"/>
    <n v="20452.57421875"/>
    <x v="85"/>
    <x v="4"/>
    <n v="27"/>
    <x v="2"/>
    <n v="13"/>
  </r>
  <r>
    <x v="4087"/>
    <n v="20708.83203125"/>
    <x v="85"/>
    <x v="4"/>
    <n v="27"/>
    <x v="2"/>
    <n v="13"/>
  </r>
  <r>
    <x v="4088"/>
    <n v="21171.48828125"/>
    <x v="85"/>
    <x v="5"/>
    <n v="27"/>
    <x v="2"/>
    <n v="13"/>
  </r>
  <r>
    <x v="4089"/>
    <n v="22065.236328125"/>
    <x v="85"/>
    <x v="5"/>
    <n v="27"/>
    <x v="2"/>
    <n v="13"/>
  </r>
  <r>
    <x v="4090"/>
    <n v="22856.8828125"/>
    <x v="85"/>
    <x v="6"/>
    <n v="27"/>
    <x v="2"/>
    <n v="13"/>
  </r>
  <r>
    <x v="4091"/>
    <n v="24382.3125"/>
    <x v="85"/>
    <x v="6"/>
    <n v="27"/>
    <x v="2"/>
    <n v="13"/>
  </r>
  <r>
    <x v="4092"/>
    <n v="24795.48046875"/>
    <x v="85"/>
    <x v="7"/>
    <n v="27"/>
    <x v="2"/>
    <n v="13"/>
  </r>
  <r>
    <x v="4093"/>
    <n v="25379.671875"/>
    <x v="85"/>
    <x v="7"/>
    <n v="27"/>
    <x v="2"/>
    <n v="13"/>
  </r>
  <r>
    <x v="4094"/>
    <n v="25763.21875"/>
    <x v="85"/>
    <x v="8"/>
    <n v="27"/>
    <x v="2"/>
    <n v="13"/>
  </r>
  <r>
    <x v="4095"/>
    <n v="26320.345703125"/>
    <x v="85"/>
    <x v="8"/>
    <n v="27"/>
    <x v="2"/>
    <n v="13"/>
  </r>
  <r>
    <x v="4096"/>
    <n v="26631.041015625"/>
    <x v="85"/>
    <x v="9"/>
    <n v="27"/>
    <x v="2"/>
    <n v="13"/>
  </r>
  <r>
    <x v="4097"/>
    <n v="27107.05078125"/>
    <x v="85"/>
    <x v="9"/>
    <n v="27"/>
    <x v="2"/>
    <n v="13"/>
  </r>
  <r>
    <x v="4098"/>
    <n v="27495.466796875"/>
    <x v="85"/>
    <x v="10"/>
    <n v="27"/>
    <x v="2"/>
    <n v="13"/>
  </r>
  <r>
    <x v="4099"/>
    <n v="27922.505859375"/>
    <x v="85"/>
    <x v="10"/>
    <n v="27"/>
    <x v="2"/>
    <n v="13"/>
  </r>
  <r>
    <x v="4100"/>
    <n v="28153.52734375"/>
    <x v="85"/>
    <x v="11"/>
    <n v="27"/>
    <x v="2"/>
    <n v="13"/>
  </r>
  <r>
    <x v="4101"/>
    <n v="28428.978515625"/>
    <x v="85"/>
    <x v="11"/>
    <n v="27"/>
    <x v="2"/>
    <n v="13"/>
  </r>
  <r>
    <x v="4102"/>
    <n v="28747.41796875"/>
    <x v="85"/>
    <x v="12"/>
    <n v="27"/>
    <x v="2"/>
    <n v="13"/>
  </r>
  <r>
    <x v="4103"/>
    <n v="29000.01171875"/>
    <x v="85"/>
    <x v="12"/>
    <n v="27"/>
    <x v="2"/>
    <n v="13"/>
  </r>
  <r>
    <x v="4104"/>
    <n v="29400.033203125"/>
    <x v="85"/>
    <x v="13"/>
    <n v="27"/>
    <x v="2"/>
    <n v="13"/>
  </r>
  <r>
    <x v="4105"/>
    <n v="29826.064453125"/>
    <x v="85"/>
    <x v="13"/>
    <n v="27"/>
    <x v="2"/>
    <n v="13"/>
  </r>
  <r>
    <x v="4106"/>
    <n v="30256.5859375"/>
    <x v="85"/>
    <x v="14"/>
    <n v="27"/>
    <x v="2"/>
    <n v="13"/>
  </r>
  <r>
    <x v="4107"/>
    <n v="30453.95703125"/>
    <x v="85"/>
    <x v="14"/>
    <n v="27"/>
    <x v="2"/>
    <n v="13"/>
  </r>
  <r>
    <x v="4108"/>
    <n v="30696.142578125"/>
    <x v="85"/>
    <x v="15"/>
    <n v="27"/>
    <x v="2"/>
    <n v="13"/>
  </r>
  <r>
    <x v="4109"/>
    <n v="30850.234375"/>
    <x v="85"/>
    <x v="15"/>
    <n v="27"/>
    <x v="2"/>
    <n v="13"/>
  </r>
  <r>
    <x v="4110"/>
    <n v="30610.5390625"/>
    <x v="85"/>
    <x v="16"/>
    <n v="27"/>
    <x v="2"/>
    <n v="13"/>
  </r>
  <r>
    <x v="4111"/>
    <n v="30607.5625"/>
    <x v="85"/>
    <x v="16"/>
    <n v="27"/>
    <x v="2"/>
    <n v="13"/>
  </r>
  <r>
    <x v="4112"/>
    <n v="30587.57421875"/>
    <x v="85"/>
    <x v="17"/>
    <n v="27"/>
    <x v="2"/>
    <n v="13"/>
  </r>
  <r>
    <x v="4113"/>
    <n v="30434.177734375"/>
    <x v="85"/>
    <x v="17"/>
    <n v="27"/>
    <x v="2"/>
    <n v="13"/>
  </r>
  <r>
    <x v="4114"/>
    <n v="30326.4296875"/>
    <x v="85"/>
    <x v="18"/>
    <n v="27"/>
    <x v="2"/>
    <n v="13"/>
  </r>
  <r>
    <x v="4115"/>
    <n v="29821.77734375"/>
    <x v="85"/>
    <x v="18"/>
    <n v="27"/>
    <x v="2"/>
    <n v="13"/>
  </r>
  <r>
    <x v="4116"/>
    <n v="29723.41015625"/>
    <x v="85"/>
    <x v="19"/>
    <n v="27"/>
    <x v="2"/>
    <n v="13"/>
  </r>
  <r>
    <x v="4117"/>
    <n v="30371.478515625"/>
    <x v="85"/>
    <x v="19"/>
    <n v="27"/>
    <x v="2"/>
    <n v="13"/>
  </r>
  <r>
    <x v="4118"/>
    <n v="30591.650390625"/>
    <x v="85"/>
    <x v="20"/>
    <n v="27"/>
    <x v="2"/>
    <n v="13"/>
  </r>
  <r>
    <x v="4119"/>
    <n v="30081.17578125"/>
    <x v="85"/>
    <x v="20"/>
    <n v="27"/>
    <x v="2"/>
    <n v="13"/>
  </r>
  <r>
    <x v="4120"/>
    <n v="29374.25"/>
    <x v="85"/>
    <x v="21"/>
    <n v="27"/>
    <x v="2"/>
    <n v="13"/>
  </r>
  <r>
    <x v="4121"/>
    <n v="28654.68359375"/>
    <x v="85"/>
    <x v="21"/>
    <n v="27"/>
    <x v="2"/>
    <n v="13"/>
  </r>
  <r>
    <x v="4122"/>
    <n v="27703.6015625"/>
    <x v="85"/>
    <x v="22"/>
    <n v="27"/>
    <x v="2"/>
    <n v="13"/>
  </r>
  <r>
    <x v="4123"/>
    <n v="26642.759765625"/>
    <x v="85"/>
    <x v="22"/>
    <n v="27"/>
    <x v="2"/>
    <n v="13"/>
  </r>
  <r>
    <x v="4124"/>
    <n v="25442.46484375"/>
    <x v="85"/>
    <x v="23"/>
    <n v="27"/>
    <x v="2"/>
    <n v="13"/>
  </r>
  <r>
    <x v="4125"/>
    <n v="24327.9375"/>
    <x v="85"/>
    <x v="23"/>
    <n v="27"/>
    <x v="2"/>
    <n v="13"/>
  </r>
  <r>
    <x v="4126"/>
    <n v="23288.443359375"/>
    <x v="86"/>
    <x v="0"/>
    <n v="28"/>
    <x v="2"/>
    <n v="13"/>
  </r>
  <r>
    <x v="4127"/>
    <n v="22637.1484375"/>
    <x v="86"/>
    <x v="0"/>
    <n v="28"/>
    <x v="2"/>
    <n v="13"/>
  </r>
  <r>
    <x v="4128"/>
    <n v="22035.66796875"/>
    <x v="86"/>
    <x v="1"/>
    <n v="28"/>
    <x v="2"/>
    <n v="13"/>
  </r>
  <r>
    <x v="4129"/>
    <n v="21821.8515625"/>
    <x v="86"/>
    <x v="1"/>
    <n v="28"/>
    <x v="2"/>
    <n v="13"/>
  </r>
  <r>
    <x v="4130"/>
    <n v="21386.38671875"/>
    <x v="86"/>
    <x v="2"/>
    <n v="28"/>
    <x v="2"/>
    <n v="13"/>
  </r>
  <r>
    <x v="4131"/>
    <n v="20737.07421875"/>
    <x v="86"/>
    <x v="2"/>
    <n v="28"/>
    <x v="2"/>
    <n v="13"/>
  </r>
  <r>
    <x v="4132"/>
    <n v="20433.255859375"/>
    <x v="86"/>
    <x v="3"/>
    <n v="28"/>
    <x v="2"/>
    <n v="13"/>
  </r>
  <r>
    <x v="4133"/>
    <n v="20291.560546875"/>
    <x v="86"/>
    <x v="3"/>
    <n v="28"/>
    <x v="2"/>
    <n v="13"/>
  </r>
  <r>
    <x v="4134"/>
    <n v="20535.494140625"/>
    <x v="86"/>
    <x v="4"/>
    <n v="28"/>
    <x v="2"/>
    <n v="13"/>
  </r>
  <r>
    <x v="4135"/>
    <n v="20653.2265625"/>
    <x v="86"/>
    <x v="4"/>
    <n v="28"/>
    <x v="2"/>
    <n v="13"/>
  </r>
  <r>
    <x v="4136"/>
    <n v="20787.59375"/>
    <x v="86"/>
    <x v="5"/>
    <n v="28"/>
    <x v="2"/>
    <n v="13"/>
  </r>
  <r>
    <x v="4137"/>
    <n v="20829.935546875"/>
    <x v="86"/>
    <x v="5"/>
    <n v="28"/>
    <x v="2"/>
    <n v="13"/>
  </r>
  <r>
    <x v="4138"/>
    <n v="21253.16796875"/>
    <x v="86"/>
    <x v="6"/>
    <n v="28"/>
    <x v="2"/>
    <n v="13"/>
  </r>
  <r>
    <x v="4139"/>
    <n v="21889.0859375"/>
    <x v="86"/>
    <x v="6"/>
    <n v="28"/>
    <x v="2"/>
    <n v="13"/>
  </r>
  <r>
    <x v="4140"/>
    <n v="21795.126953125"/>
    <x v="86"/>
    <x v="7"/>
    <n v="28"/>
    <x v="2"/>
    <n v="13"/>
  </r>
  <r>
    <x v="4141"/>
    <n v="22093.275390625"/>
    <x v="86"/>
    <x v="7"/>
    <n v="28"/>
    <x v="2"/>
    <n v="13"/>
  </r>
  <r>
    <x v="4142"/>
    <n v="22565.876953125"/>
    <x v="86"/>
    <x v="8"/>
    <n v="28"/>
    <x v="2"/>
    <n v="13"/>
  </r>
  <r>
    <x v="4143"/>
    <n v="23075.3515625"/>
    <x v="86"/>
    <x v="8"/>
    <n v="28"/>
    <x v="2"/>
    <n v="13"/>
  </r>
  <r>
    <x v="4144"/>
    <n v="23356.46875"/>
    <x v="86"/>
    <x v="9"/>
    <n v="28"/>
    <x v="2"/>
    <n v="13"/>
  </r>
  <r>
    <x v="4145"/>
    <n v="23749.6484375"/>
    <x v="86"/>
    <x v="9"/>
    <n v="28"/>
    <x v="2"/>
    <n v="13"/>
  </r>
  <r>
    <x v="4146"/>
    <n v="24345.826171875"/>
    <x v="86"/>
    <x v="10"/>
    <n v="28"/>
    <x v="2"/>
    <n v="13"/>
  </r>
  <r>
    <x v="4147"/>
    <n v="24536.546875"/>
    <x v="86"/>
    <x v="10"/>
    <n v="28"/>
    <x v="2"/>
    <n v="13"/>
  </r>
  <r>
    <x v="4148"/>
    <n v="24698.04296875"/>
    <x v="86"/>
    <x v="11"/>
    <n v="28"/>
    <x v="2"/>
    <n v="13"/>
  </r>
  <r>
    <x v="4149"/>
    <n v="24924.49609375"/>
    <x v="86"/>
    <x v="11"/>
    <n v="28"/>
    <x v="2"/>
    <n v="13"/>
  </r>
  <r>
    <x v="4150"/>
    <n v="25041.373046875"/>
    <x v="86"/>
    <x v="12"/>
    <n v="28"/>
    <x v="2"/>
    <n v="13"/>
  </r>
  <r>
    <x v="4151"/>
    <n v="24897.408203125"/>
    <x v="86"/>
    <x v="12"/>
    <n v="28"/>
    <x v="2"/>
    <n v="13"/>
  </r>
  <r>
    <x v="4152"/>
    <n v="25000.259765625"/>
    <x v="86"/>
    <x v="13"/>
    <n v="28"/>
    <x v="2"/>
    <n v="13"/>
  </r>
  <r>
    <x v="4153"/>
    <n v="25530.19140625"/>
    <x v="86"/>
    <x v="13"/>
    <n v="28"/>
    <x v="2"/>
    <n v="13"/>
  </r>
  <r>
    <x v="4154"/>
    <n v="25729.220703125"/>
    <x v="86"/>
    <x v="14"/>
    <n v="28"/>
    <x v="2"/>
    <n v="13"/>
  </r>
  <r>
    <x v="4155"/>
    <n v="25644.40234375"/>
    <x v="86"/>
    <x v="14"/>
    <n v="28"/>
    <x v="2"/>
    <n v="13"/>
  </r>
  <r>
    <x v="4156"/>
    <n v="25849.759765625"/>
    <x v="86"/>
    <x v="15"/>
    <n v="28"/>
    <x v="2"/>
    <n v="13"/>
  </r>
  <r>
    <x v="4157"/>
    <n v="26124.83984375"/>
    <x v="86"/>
    <x v="15"/>
    <n v="28"/>
    <x v="2"/>
    <n v="13"/>
  </r>
  <r>
    <x v="4158"/>
    <n v="26160.7265625"/>
    <x v="86"/>
    <x v="16"/>
    <n v="28"/>
    <x v="2"/>
    <n v="13"/>
  </r>
  <r>
    <x v="4159"/>
    <n v="26378.787109375"/>
    <x v="86"/>
    <x v="16"/>
    <n v="28"/>
    <x v="2"/>
    <n v="13"/>
  </r>
  <r>
    <x v="4160"/>
    <n v="26659.16796875"/>
    <x v="86"/>
    <x v="17"/>
    <n v="28"/>
    <x v="2"/>
    <n v="13"/>
  </r>
  <r>
    <x v="4161"/>
    <n v="26899.91015625"/>
    <x v="86"/>
    <x v="17"/>
    <n v="28"/>
    <x v="2"/>
    <n v="13"/>
  </r>
  <r>
    <x v="4162"/>
    <n v="27074.990234375"/>
    <x v="86"/>
    <x v="18"/>
    <n v="28"/>
    <x v="2"/>
    <n v="13"/>
  </r>
  <r>
    <x v="4163"/>
    <n v="27046.328125"/>
    <x v="86"/>
    <x v="18"/>
    <n v="28"/>
    <x v="2"/>
    <n v="13"/>
  </r>
  <r>
    <x v="4164"/>
    <n v="27112.28515625"/>
    <x v="86"/>
    <x v="19"/>
    <n v="28"/>
    <x v="2"/>
    <n v="13"/>
  </r>
  <r>
    <x v="4165"/>
    <n v="27985.05859375"/>
    <x v="86"/>
    <x v="19"/>
    <n v="28"/>
    <x v="2"/>
    <n v="13"/>
  </r>
  <r>
    <x v="4166"/>
    <n v="28315.26953125"/>
    <x v="86"/>
    <x v="20"/>
    <n v="28"/>
    <x v="2"/>
    <n v="13"/>
  </r>
  <r>
    <x v="4167"/>
    <n v="28032.26953125"/>
    <x v="86"/>
    <x v="20"/>
    <n v="28"/>
    <x v="2"/>
    <n v="13"/>
  </r>
  <r>
    <x v="4168"/>
    <n v="27452.642578125"/>
    <x v="86"/>
    <x v="21"/>
    <n v="28"/>
    <x v="2"/>
    <n v="13"/>
  </r>
  <r>
    <x v="4169"/>
    <n v="26762.88671875"/>
    <x v="86"/>
    <x v="21"/>
    <n v="28"/>
    <x v="2"/>
    <n v="13"/>
  </r>
  <r>
    <x v="4170"/>
    <n v="25889.11328125"/>
    <x v="86"/>
    <x v="22"/>
    <n v="28"/>
    <x v="2"/>
    <n v="13"/>
  </r>
  <r>
    <x v="4171"/>
    <n v="25201.12890625"/>
    <x v="86"/>
    <x v="22"/>
    <n v="28"/>
    <x v="2"/>
    <n v="13"/>
  </r>
  <r>
    <x v="4172"/>
    <n v="24175.880859375"/>
    <x v="86"/>
    <x v="23"/>
    <n v="28"/>
    <x v="2"/>
    <n v="13"/>
  </r>
  <r>
    <x v="4173"/>
    <n v="23237.99609375"/>
    <x v="86"/>
    <x v="23"/>
    <n v="28"/>
    <x v="2"/>
    <n v="13"/>
  </r>
  <r>
    <x v="4174"/>
    <n v="22340.4296875"/>
    <x v="87"/>
    <x v="0"/>
    <n v="29"/>
    <x v="2"/>
    <n v="14"/>
  </r>
  <r>
    <x v="4175"/>
    <n v="21646.892578125"/>
    <x v="87"/>
    <x v="0"/>
    <n v="29"/>
    <x v="2"/>
    <n v="14"/>
  </r>
  <r>
    <x v="4176"/>
    <n v="21089.66796875"/>
    <x v="87"/>
    <x v="1"/>
    <n v="29"/>
    <x v="2"/>
    <n v="14"/>
  </r>
  <r>
    <x v="4177"/>
    <n v="20671.2421875"/>
    <x v="87"/>
    <x v="1"/>
    <n v="29"/>
    <x v="2"/>
    <n v="14"/>
  </r>
  <r>
    <x v="4178"/>
    <n v="20599.462890625"/>
    <x v="87"/>
    <x v="2"/>
    <n v="29"/>
    <x v="2"/>
    <n v="14"/>
  </r>
  <r>
    <x v="4179"/>
    <n v="20448.208984375"/>
    <x v="87"/>
    <x v="2"/>
    <n v="29"/>
    <x v="2"/>
    <n v="14"/>
  </r>
  <r>
    <x v="4180"/>
    <n v="20190.576171875"/>
    <x v="87"/>
    <x v="3"/>
    <n v="29"/>
    <x v="2"/>
    <n v="14"/>
  </r>
  <r>
    <x v="4181"/>
    <n v="20015.37109375"/>
    <x v="87"/>
    <x v="3"/>
    <n v="29"/>
    <x v="2"/>
    <n v="14"/>
  </r>
  <r>
    <x v="4182"/>
    <n v="19909.92578125"/>
    <x v="87"/>
    <x v="4"/>
    <n v="29"/>
    <x v="2"/>
    <n v="14"/>
  </r>
  <r>
    <x v="4183"/>
    <n v="19922.33203125"/>
    <x v="87"/>
    <x v="4"/>
    <n v="29"/>
    <x v="2"/>
    <n v="14"/>
  </r>
  <r>
    <x v="4184"/>
    <n v="19889.2734375"/>
    <x v="87"/>
    <x v="5"/>
    <n v="29"/>
    <x v="2"/>
    <n v="14"/>
  </r>
  <r>
    <x v="4185"/>
    <n v="20050.0859375"/>
    <x v="87"/>
    <x v="5"/>
    <n v="29"/>
    <x v="2"/>
    <n v="14"/>
  </r>
  <r>
    <x v="4186"/>
    <n v="20325.921875"/>
    <x v="87"/>
    <x v="6"/>
    <n v="29"/>
    <x v="2"/>
    <n v="14"/>
  </r>
  <r>
    <x v="4187"/>
    <n v="20727.998046875"/>
    <x v="87"/>
    <x v="6"/>
    <n v="29"/>
    <x v="2"/>
    <n v="14"/>
  </r>
  <r>
    <x v="4188"/>
    <n v="20591.205078125"/>
    <x v="87"/>
    <x v="7"/>
    <n v="29"/>
    <x v="2"/>
    <n v="14"/>
  </r>
  <r>
    <x v="4189"/>
    <n v="20740.71484375"/>
    <x v="87"/>
    <x v="7"/>
    <n v="29"/>
    <x v="2"/>
    <n v="14"/>
  </r>
  <r>
    <x v="4190"/>
    <n v="20969.146484375"/>
    <x v="87"/>
    <x v="8"/>
    <n v="29"/>
    <x v="2"/>
    <n v="14"/>
  </r>
  <r>
    <x v="4191"/>
    <n v="21406.720703125"/>
    <x v="87"/>
    <x v="8"/>
    <n v="29"/>
    <x v="2"/>
    <n v="14"/>
  </r>
  <r>
    <x v="4192"/>
    <n v="21715.4765625"/>
    <x v="87"/>
    <x v="9"/>
    <n v="29"/>
    <x v="2"/>
    <n v="14"/>
  </r>
  <r>
    <x v="4193"/>
    <n v="22095.298828125"/>
    <x v="87"/>
    <x v="9"/>
    <n v="29"/>
    <x v="2"/>
    <n v="14"/>
  </r>
  <r>
    <x v="4194"/>
    <n v="22257.63671875"/>
    <x v="87"/>
    <x v="10"/>
    <n v="29"/>
    <x v="2"/>
    <n v="14"/>
  </r>
  <r>
    <x v="4195"/>
    <n v="22613.40625"/>
    <x v="87"/>
    <x v="10"/>
    <n v="29"/>
    <x v="2"/>
    <n v="14"/>
  </r>
  <r>
    <x v="4196"/>
    <n v="22811.958984375"/>
    <x v="87"/>
    <x v="11"/>
    <n v="29"/>
    <x v="2"/>
    <n v="14"/>
  </r>
  <r>
    <x v="4197"/>
    <n v="23057.05078125"/>
    <x v="87"/>
    <x v="11"/>
    <n v="29"/>
    <x v="2"/>
    <n v="14"/>
  </r>
  <r>
    <x v="4198"/>
    <n v="23240.150390625"/>
    <x v="87"/>
    <x v="12"/>
    <n v="29"/>
    <x v="2"/>
    <n v="14"/>
  </r>
  <r>
    <x v="4199"/>
    <n v="23435.810546875"/>
    <x v="87"/>
    <x v="12"/>
    <n v="29"/>
    <x v="2"/>
    <n v="14"/>
  </r>
  <r>
    <x v="4200"/>
    <n v="23598.521484375"/>
    <x v="87"/>
    <x v="13"/>
    <n v="29"/>
    <x v="2"/>
    <n v="14"/>
  </r>
  <r>
    <x v="4201"/>
    <n v="23868.1015625"/>
    <x v="87"/>
    <x v="13"/>
    <n v="29"/>
    <x v="2"/>
    <n v="14"/>
  </r>
  <r>
    <x v="4202"/>
    <n v="24147.841796875"/>
    <x v="87"/>
    <x v="14"/>
    <n v="29"/>
    <x v="2"/>
    <n v="14"/>
  </r>
  <r>
    <x v="4203"/>
    <n v="24502.7890625"/>
    <x v="87"/>
    <x v="14"/>
    <n v="29"/>
    <x v="2"/>
    <n v="14"/>
  </r>
  <r>
    <x v="4204"/>
    <n v="24520.87109375"/>
    <x v="87"/>
    <x v="15"/>
    <n v="29"/>
    <x v="2"/>
    <n v="14"/>
  </r>
  <r>
    <x v="4205"/>
    <n v="24923.62109375"/>
    <x v="87"/>
    <x v="15"/>
    <n v="29"/>
    <x v="2"/>
    <n v="14"/>
  </r>
  <r>
    <x v="4206"/>
    <n v="25088.671875"/>
    <x v="87"/>
    <x v="16"/>
    <n v="29"/>
    <x v="2"/>
    <n v="14"/>
  </r>
  <r>
    <x v="4207"/>
    <n v="25404.078125"/>
    <x v="87"/>
    <x v="16"/>
    <n v="29"/>
    <x v="2"/>
    <n v="14"/>
  </r>
  <r>
    <x v="4208"/>
    <n v="25793.12890625"/>
    <x v="87"/>
    <x v="17"/>
    <n v="29"/>
    <x v="2"/>
    <n v="14"/>
  </r>
  <r>
    <x v="4209"/>
    <n v="26137.24609375"/>
    <x v="87"/>
    <x v="17"/>
    <n v="29"/>
    <x v="2"/>
    <n v="14"/>
  </r>
  <r>
    <x v="4210"/>
    <n v="26495.55859375"/>
    <x v="87"/>
    <x v="18"/>
    <n v="29"/>
    <x v="2"/>
    <n v="14"/>
  </r>
  <r>
    <x v="4211"/>
    <n v="26594.80859375"/>
    <x v="87"/>
    <x v="18"/>
    <n v="29"/>
    <x v="2"/>
    <n v="14"/>
  </r>
  <r>
    <x v="4212"/>
    <n v="26807.8046875"/>
    <x v="87"/>
    <x v="19"/>
    <n v="29"/>
    <x v="2"/>
    <n v="14"/>
  </r>
  <r>
    <x v="4213"/>
    <n v="27850.58984375"/>
    <x v="87"/>
    <x v="19"/>
    <n v="29"/>
    <x v="2"/>
    <n v="14"/>
  </r>
  <r>
    <x v="4214"/>
    <n v="28351.921875"/>
    <x v="87"/>
    <x v="20"/>
    <n v="29"/>
    <x v="2"/>
    <n v="14"/>
  </r>
  <r>
    <x v="4215"/>
    <n v="28022.19921875"/>
    <x v="87"/>
    <x v="20"/>
    <n v="29"/>
    <x v="2"/>
    <n v="14"/>
  </r>
  <r>
    <x v="4216"/>
    <n v="27414.33984375"/>
    <x v="87"/>
    <x v="21"/>
    <n v="29"/>
    <x v="2"/>
    <n v="14"/>
  </r>
  <r>
    <x v="4217"/>
    <n v="26607.53125"/>
    <x v="87"/>
    <x v="21"/>
    <n v="29"/>
    <x v="2"/>
    <n v="14"/>
  </r>
  <r>
    <x v="4218"/>
    <n v="25584.21875"/>
    <x v="87"/>
    <x v="22"/>
    <n v="29"/>
    <x v="2"/>
    <n v="14"/>
  </r>
  <r>
    <x v="4219"/>
    <n v="24653.56640625"/>
    <x v="87"/>
    <x v="22"/>
    <n v="29"/>
    <x v="2"/>
    <n v="14"/>
  </r>
  <r>
    <x v="4220"/>
    <n v="23671.564453125"/>
    <x v="87"/>
    <x v="23"/>
    <n v="29"/>
    <x v="2"/>
    <n v="14"/>
  </r>
  <r>
    <x v="4221"/>
    <n v="22620.265625"/>
    <x v="87"/>
    <x v="23"/>
    <n v="29"/>
    <x v="2"/>
    <n v="14"/>
  </r>
  <r>
    <x v="4222"/>
    <n v="22087.1484375"/>
    <x v="88"/>
    <x v="0"/>
    <n v="30"/>
    <x v="2"/>
    <n v="14"/>
  </r>
  <r>
    <x v="4223"/>
    <n v="21565.1953125"/>
    <x v="88"/>
    <x v="0"/>
    <n v="30"/>
    <x v="2"/>
    <n v="14"/>
  </r>
  <r>
    <x v="4224"/>
    <n v="21022.705078125"/>
    <x v="88"/>
    <x v="1"/>
    <n v="30"/>
    <x v="2"/>
    <n v="14"/>
  </r>
  <r>
    <x v="4225"/>
    <n v="20640.41796875"/>
    <x v="88"/>
    <x v="1"/>
    <n v="30"/>
    <x v="2"/>
    <n v="14"/>
  </r>
  <r>
    <x v="4226"/>
    <n v="20349.44140625"/>
    <x v="88"/>
    <x v="2"/>
    <n v="30"/>
    <x v="2"/>
    <n v="14"/>
  </r>
  <r>
    <x v="4227"/>
    <n v="20102.9921875"/>
    <x v="88"/>
    <x v="2"/>
    <n v="30"/>
    <x v="2"/>
    <n v="14"/>
  </r>
  <r>
    <x v="4228"/>
    <n v="19949.599609375"/>
    <x v="88"/>
    <x v="3"/>
    <n v="30"/>
    <x v="2"/>
    <n v="14"/>
  </r>
  <r>
    <x v="4229"/>
    <n v="19955.0703125"/>
    <x v="88"/>
    <x v="3"/>
    <n v="30"/>
    <x v="2"/>
    <n v="14"/>
  </r>
  <r>
    <x v="4230"/>
    <n v="20141.29296875"/>
    <x v="88"/>
    <x v="4"/>
    <n v="30"/>
    <x v="2"/>
    <n v="14"/>
  </r>
  <r>
    <x v="4231"/>
    <n v="20493.396484375"/>
    <x v="88"/>
    <x v="4"/>
    <n v="30"/>
    <x v="2"/>
    <n v="14"/>
  </r>
  <r>
    <x v="4232"/>
    <n v="21068.578125"/>
    <x v="88"/>
    <x v="5"/>
    <n v="30"/>
    <x v="2"/>
    <n v="14"/>
  </r>
  <r>
    <x v="4233"/>
    <n v="21492.103515625"/>
    <x v="88"/>
    <x v="5"/>
    <n v="30"/>
    <x v="2"/>
    <n v="14"/>
  </r>
  <r>
    <x v="4234"/>
    <n v="22383.91015625"/>
    <x v="88"/>
    <x v="6"/>
    <n v="30"/>
    <x v="2"/>
    <n v="14"/>
  </r>
  <r>
    <x v="4235"/>
    <n v="23825.369140625"/>
    <x v="88"/>
    <x v="6"/>
    <n v="30"/>
    <x v="2"/>
    <n v="14"/>
  </r>
  <r>
    <x v="4236"/>
    <n v="24310.6171875"/>
    <x v="88"/>
    <x v="7"/>
    <n v="30"/>
    <x v="2"/>
    <n v="14"/>
  </r>
  <r>
    <x v="4237"/>
    <n v="25158.93359375"/>
    <x v="88"/>
    <x v="7"/>
    <n v="30"/>
    <x v="2"/>
    <n v="14"/>
  </r>
  <r>
    <x v="4238"/>
    <n v="25660.884765625"/>
    <x v="88"/>
    <x v="8"/>
    <n v="30"/>
    <x v="2"/>
    <n v="14"/>
  </r>
  <r>
    <x v="4239"/>
    <n v="25901.306640625"/>
    <x v="88"/>
    <x v="8"/>
    <n v="30"/>
    <x v="2"/>
    <n v="14"/>
  </r>
  <r>
    <x v="4240"/>
    <n v="26191.4296875"/>
    <x v="88"/>
    <x v="9"/>
    <n v="30"/>
    <x v="2"/>
    <n v="14"/>
  </r>
  <r>
    <x v="4241"/>
    <n v="26368.923828125"/>
    <x v="88"/>
    <x v="9"/>
    <n v="30"/>
    <x v="2"/>
    <n v="14"/>
  </r>
  <r>
    <x v="4242"/>
    <n v="26656.08203125"/>
    <x v="88"/>
    <x v="10"/>
    <n v="30"/>
    <x v="2"/>
    <n v="14"/>
  </r>
  <r>
    <x v="4243"/>
    <n v="26958.0078125"/>
    <x v="88"/>
    <x v="10"/>
    <n v="30"/>
    <x v="2"/>
    <n v="14"/>
  </r>
  <r>
    <x v="4244"/>
    <n v="27232.1171875"/>
    <x v="88"/>
    <x v="11"/>
    <n v="30"/>
    <x v="2"/>
    <n v="14"/>
  </r>
  <r>
    <x v="4245"/>
    <n v="27354.92578125"/>
    <x v="88"/>
    <x v="11"/>
    <n v="30"/>
    <x v="2"/>
    <n v="14"/>
  </r>
  <r>
    <x v="4246"/>
    <n v="27516.74609375"/>
    <x v="88"/>
    <x v="12"/>
    <n v="30"/>
    <x v="2"/>
    <n v="14"/>
  </r>
  <r>
    <x v="4247"/>
    <n v="27762.80859375"/>
    <x v="88"/>
    <x v="12"/>
    <n v="30"/>
    <x v="2"/>
    <n v="14"/>
  </r>
  <r>
    <x v="4248"/>
    <n v="28074.849609375"/>
    <x v="88"/>
    <x v="13"/>
    <n v="30"/>
    <x v="2"/>
    <n v="14"/>
  </r>
  <r>
    <x v="4249"/>
    <n v="28333.841796875"/>
    <x v="88"/>
    <x v="13"/>
    <n v="30"/>
    <x v="2"/>
    <n v="14"/>
  </r>
  <r>
    <x v="4250"/>
    <n v="28621.880859375"/>
    <x v="88"/>
    <x v="14"/>
    <n v="30"/>
    <x v="2"/>
    <n v="14"/>
  </r>
  <r>
    <x v="4251"/>
    <n v="28806.134765625"/>
    <x v="88"/>
    <x v="14"/>
    <n v="30"/>
    <x v="2"/>
    <n v="14"/>
  </r>
  <r>
    <x v="4252"/>
    <n v="28777.193359375"/>
    <x v="88"/>
    <x v="15"/>
    <n v="30"/>
    <x v="2"/>
    <n v="14"/>
  </r>
  <r>
    <x v="4253"/>
    <n v="28862.78515625"/>
    <x v="88"/>
    <x v="15"/>
    <n v="30"/>
    <x v="2"/>
    <n v="14"/>
  </r>
  <r>
    <x v="4254"/>
    <n v="28935.869140625"/>
    <x v="88"/>
    <x v="16"/>
    <n v="30"/>
    <x v="2"/>
    <n v="14"/>
  </r>
  <r>
    <x v="4255"/>
    <n v="29001.025390625"/>
    <x v="88"/>
    <x v="16"/>
    <n v="30"/>
    <x v="2"/>
    <n v="14"/>
  </r>
  <r>
    <x v="4256"/>
    <n v="29048.10546875"/>
    <x v="88"/>
    <x v="17"/>
    <n v="30"/>
    <x v="2"/>
    <n v="14"/>
  </r>
  <r>
    <x v="4257"/>
    <n v="29066.578125"/>
    <x v="88"/>
    <x v="17"/>
    <n v="30"/>
    <x v="2"/>
    <n v="14"/>
  </r>
  <r>
    <x v="4258"/>
    <n v="28989.359375"/>
    <x v="88"/>
    <x v="18"/>
    <n v="30"/>
    <x v="2"/>
    <n v="14"/>
  </r>
  <r>
    <x v="4259"/>
    <n v="28782.787109375"/>
    <x v="88"/>
    <x v="18"/>
    <n v="30"/>
    <x v="2"/>
    <n v="14"/>
  </r>
  <r>
    <x v="4260"/>
    <n v="28941.439453125"/>
    <x v="88"/>
    <x v="19"/>
    <n v="30"/>
    <x v="2"/>
    <n v="14"/>
  </r>
  <r>
    <x v="4261"/>
    <n v="29925.982421875"/>
    <x v="88"/>
    <x v="19"/>
    <n v="30"/>
    <x v="2"/>
    <n v="14"/>
  </r>
  <r>
    <x v="4262"/>
    <n v="30230.708984375"/>
    <x v="88"/>
    <x v="20"/>
    <n v="30"/>
    <x v="2"/>
    <n v="14"/>
  </r>
  <r>
    <x v="4263"/>
    <n v="29752.51953125"/>
    <x v="88"/>
    <x v="20"/>
    <n v="30"/>
    <x v="2"/>
    <n v="14"/>
  </r>
  <r>
    <x v="4264"/>
    <n v="29023.431640625"/>
    <x v="88"/>
    <x v="21"/>
    <n v="30"/>
    <x v="2"/>
    <n v="14"/>
  </r>
  <r>
    <x v="4265"/>
    <n v="28055.947265625"/>
    <x v="88"/>
    <x v="21"/>
    <n v="30"/>
    <x v="2"/>
    <n v="14"/>
  </r>
  <r>
    <x v="4266"/>
    <n v="26854.033203125"/>
    <x v="88"/>
    <x v="22"/>
    <n v="30"/>
    <x v="2"/>
    <n v="14"/>
  </r>
  <r>
    <x v="4267"/>
    <n v="25607.33984375"/>
    <x v="88"/>
    <x v="22"/>
    <n v="30"/>
    <x v="2"/>
    <n v="14"/>
  </r>
  <r>
    <x v="4268"/>
    <n v="24427.015625"/>
    <x v="88"/>
    <x v="23"/>
    <n v="30"/>
    <x v="2"/>
    <n v="14"/>
  </r>
  <r>
    <x v="4269"/>
    <n v="23369.212890625"/>
    <x v="88"/>
    <x v="23"/>
    <n v="30"/>
    <x v="2"/>
    <n v="14"/>
  </r>
  <r>
    <x v="4270"/>
    <n v="22554.859375"/>
    <x v="89"/>
    <x v="0"/>
    <n v="31"/>
    <x v="2"/>
    <n v="14"/>
  </r>
  <r>
    <x v="4271"/>
    <n v="22348.013671875"/>
    <x v="89"/>
    <x v="0"/>
    <n v="31"/>
    <x v="2"/>
    <n v="14"/>
  </r>
  <r>
    <x v="4272"/>
    <n v="22090.939453125"/>
    <x v="89"/>
    <x v="1"/>
    <n v="31"/>
    <x v="2"/>
    <n v="14"/>
  </r>
  <r>
    <x v="4273"/>
    <n v="21579.611328125"/>
    <x v="89"/>
    <x v="1"/>
    <n v="31"/>
    <x v="2"/>
    <n v="14"/>
  </r>
  <r>
    <x v="4274"/>
    <n v="21233.68359375"/>
    <x v="89"/>
    <x v="2"/>
    <n v="31"/>
    <x v="2"/>
    <n v="14"/>
  </r>
  <r>
    <x v="4275"/>
    <n v="21086.509765625"/>
    <x v="89"/>
    <x v="2"/>
    <n v="31"/>
    <x v="2"/>
    <n v="14"/>
  </r>
  <r>
    <x v="4276"/>
    <n v="20910.98046875"/>
    <x v="89"/>
    <x v="3"/>
    <n v="31"/>
    <x v="2"/>
    <n v="14"/>
  </r>
  <r>
    <x v="4277"/>
    <n v="20771.453125"/>
    <x v="89"/>
    <x v="3"/>
    <n v="31"/>
    <x v="2"/>
    <n v="14"/>
  </r>
  <r>
    <x v="4278"/>
    <n v="20841.916015625"/>
    <x v="89"/>
    <x v="4"/>
    <n v="31"/>
    <x v="2"/>
    <n v="14"/>
  </r>
  <r>
    <x v="4279"/>
    <n v="20946.849609375"/>
    <x v="89"/>
    <x v="4"/>
    <n v="31"/>
    <x v="2"/>
    <n v="14"/>
  </r>
  <r>
    <x v="4280"/>
    <n v="21136.130859375"/>
    <x v="89"/>
    <x v="5"/>
    <n v="31"/>
    <x v="2"/>
    <n v="14"/>
  </r>
  <r>
    <x v="4281"/>
    <n v="21810.3828125"/>
    <x v="89"/>
    <x v="5"/>
    <n v="31"/>
    <x v="2"/>
    <n v="14"/>
  </r>
  <r>
    <x v="4282"/>
    <n v="22278.69921875"/>
    <x v="89"/>
    <x v="6"/>
    <n v="31"/>
    <x v="2"/>
    <n v="14"/>
  </r>
  <r>
    <x v="4283"/>
    <n v="23599.11328125"/>
    <x v="89"/>
    <x v="6"/>
    <n v="31"/>
    <x v="2"/>
    <n v="14"/>
  </r>
  <r>
    <x v="4284"/>
    <n v="24181.125"/>
    <x v="89"/>
    <x v="7"/>
    <n v="31"/>
    <x v="2"/>
    <n v="14"/>
  </r>
  <r>
    <x v="4285"/>
    <n v="24792.9921875"/>
    <x v="89"/>
    <x v="7"/>
    <n v="31"/>
    <x v="2"/>
    <n v="14"/>
  </r>
  <r>
    <x v="4286"/>
    <n v="25247.154296875"/>
    <x v="89"/>
    <x v="8"/>
    <n v="31"/>
    <x v="2"/>
    <n v="14"/>
  </r>
  <r>
    <x v="4287"/>
    <n v="25502.2265625"/>
    <x v="89"/>
    <x v="8"/>
    <n v="31"/>
    <x v="2"/>
    <n v="14"/>
  </r>
  <r>
    <x v="4288"/>
    <n v="25752.5390625"/>
    <x v="89"/>
    <x v="9"/>
    <n v="31"/>
    <x v="2"/>
    <n v="14"/>
  </r>
  <r>
    <x v="4289"/>
    <n v="25987.390625"/>
    <x v="89"/>
    <x v="9"/>
    <n v="31"/>
    <x v="2"/>
    <n v="14"/>
  </r>
  <r>
    <x v="4290"/>
    <n v="26228.5859375"/>
    <x v="89"/>
    <x v="10"/>
    <n v="31"/>
    <x v="2"/>
    <n v="14"/>
  </r>
  <r>
    <x v="4291"/>
    <n v="26357.33203125"/>
    <x v="89"/>
    <x v="10"/>
    <n v="31"/>
    <x v="2"/>
    <n v="14"/>
  </r>
  <r>
    <x v="4292"/>
    <n v="26364.75"/>
    <x v="89"/>
    <x v="11"/>
    <n v="31"/>
    <x v="2"/>
    <n v="14"/>
  </r>
  <r>
    <x v="4293"/>
    <n v="26378.34765625"/>
    <x v="89"/>
    <x v="11"/>
    <n v="31"/>
    <x v="2"/>
    <n v="14"/>
  </r>
  <r>
    <x v="4294"/>
    <n v="26537.92578125"/>
    <x v="89"/>
    <x v="12"/>
    <n v="31"/>
    <x v="2"/>
    <n v="14"/>
  </r>
  <r>
    <x v="4295"/>
    <n v="26489.30078125"/>
    <x v="89"/>
    <x v="12"/>
    <n v="31"/>
    <x v="2"/>
    <n v="14"/>
  </r>
  <r>
    <x v="4296"/>
    <n v="26701.19140625"/>
    <x v="89"/>
    <x v="13"/>
    <n v="31"/>
    <x v="2"/>
    <n v="14"/>
  </r>
  <r>
    <x v="4297"/>
    <n v="26863.03515625"/>
    <x v="89"/>
    <x v="13"/>
    <n v="31"/>
    <x v="2"/>
    <n v="14"/>
  </r>
  <r>
    <x v="4298"/>
    <n v="26931.0625"/>
    <x v="89"/>
    <x v="14"/>
    <n v="31"/>
    <x v="2"/>
    <n v="14"/>
  </r>
  <r>
    <x v="4299"/>
    <n v="26924.8984375"/>
    <x v="89"/>
    <x v="14"/>
    <n v="31"/>
    <x v="2"/>
    <n v="14"/>
  </r>
  <r>
    <x v="4300"/>
    <n v="26849.80859375"/>
    <x v="89"/>
    <x v="15"/>
    <n v="31"/>
    <x v="2"/>
    <n v="14"/>
  </r>
  <r>
    <x v="4301"/>
    <n v="26921.8671875"/>
    <x v="89"/>
    <x v="15"/>
    <n v="31"/>
    <x v="2"/>
    <n v="14"/>
  </r>
  <r>
    <x v="4302"/>
    <n v="26934.28515625"/>
    <x v="89"/>
    <x v="16"/>
    <n v="31"/>
    <x v="2"/>
    <n v="14"/>
  </r>
  <r>
    <x v="4303"/>
    <n v="27100.7265625"/>
    <x v="89"/>
    <x v="16"/>
    <n v="31"/>
    <x v="2"/>
    <n v="14"/>
  </r>
  <r>
    <x v="4304"/>
    <n v="27181.77734375"/>
    <x v="89"/>
    <x v="17"/>
    <n v="31"/>
    <x v="2"/>
    <n v="14"/>
  </r>
  <r>
    <x v="4305"/>
    <n v="27224.96875"/>
    <x v="89"/>
    <x v="17"/>
    <n v="31"/>
    <x v="2"/>
    <n v="14"/>
  </r>
  <r>
    <x v="4306"/>
    <n v="27203.115234375"/>
    <x v="89"/>
    <x v="18"/>
    <n v="31"/>
    <x v="2"/>
    <n v="14"/>
  </r>
  <r>
    <x v="4307"/>
    <n v="27151.291015625"/>
    <x v="89"/>
    <x v="18"/>
    <n v="31"/>
    <x v="2"/>
    <n v="14"/>
  </r>
  <r>
    <x v="4308"/>
    <n v="27466.01171875"/>
    <x v="89"/>
    <x v="19"/>
    <n v="31"/>
    <x v="2"/>
    <n v="14"/>
  </r>
  <r>
    <x v="4309"/>
    <n v="28575.16015625"/>
    <x v="89"/>
    <x v="19"/>
    <n v="31"/>
    <x v="2"/>
    <n v="14"/>
  </r>
  <r>
    <x v="4310"/>
    <n v="29185.8125"/>
    <x v="89"/>
    <x v="20"/>
    <n v="31"/>
    <x v="2"/>
    <n v="14"/>
  </r>
  <r>
    <x v="4311"/>
    <n v="28850.453125"/>
    <x v="89"/>
    <x v="20"/>
    <n v="31"/>
    <x v="2"/>
    <n v="14"/>
  </r>
  <r>
    <x v="4312"/>
    <n v="28077.76953125"/>
    <x v="89"/>
    <x v="21"/>
    <n v="31"/>
    <x v="2"/>
    <n v="14"/>
  </r>
  <r>
    <x v="4313"/>
    <n v="27197.55859375"/>
    <x v="89"/>
    <x v="21"/>
    <n v="31"/>
    <x v="2"/>
    <n v="14"/>
  </r>
  <r>
    <x v="4314"/>
    <n v="26147.181640625"/>
    <x v="89"/>
    <x v="22"/>
    <n v="31"/>
    <x v="2"/>
    <n v="14"/>
  </r>
  <r>
    <x v="4315"/>
    <n v="24990.8515625"/>
    <x v="89"/>
    <x v="22"/>
    <n v="31"/>
    <x v="2"/>
    <n v="14"/>
  </r>
  <r>
    <x v="4316"/>
    <n v="23799.46484375"/>
    <x v="89"/>
    <x v="23"/>
    <n v="31"/>
    <x v="2"/>
    <n v="14"/>
  </r>
  <r>
    <x v="4317"/>
    <n v="22796.2734375"/>
    <x v="89"/>
    <x v="23"/>
    <n v="31"/>
    <x v="2"/>
    <n v="14"/>
  </r>
  <r>
    <x v="4318"/>
    <n v="21896.955078125"/>
    <x v="90"/>
    <x v="0"/>
    <n v="1"/>
    <x v="3"/>
    <n v="14"/>
  </r>
  <r>
    <x v="4319"/>
    <n v="21702.20703125"/>
    <x v="90"/>
    <x v="0"/>
    <n v="1"/>
    <x v="3"/>
    <n v="14"/>
  </r>
  <r>
    <x v="4320"/>
    <n v="21152.908203125"/>
    <x v="90"/>
    <x v="1"/>
    <n v="1"/>
    <x v="3"/>
    <n v="14"/>
  </r>
  <r>
    <x v="4321"/>
    <n v="20836.486328125"/>
    <x v="90"/>
    <x v="1"/>
    <n v="1"/>
    <x v="3"/>
    <n v="14"/>
  </r>
  <r>
    <x v="4322"/>
    <n v="20555.41015625"/>
    <x v="90"/>
    <x v="2"/>
    <n v="1"/>
    <x v="3"/>
    <n v="14"/>
  </r>
  <r>
    <x v="4323"/>
    <n v="20234.984375"/>
    <x v="90"/>
    <x v="2"/>
    <n v="1"/>
    <x v="3"/>
    <n v="14"/>
  </r>
  <r>
    <x v="4324"/>
    <n v="20071.177734375"/>
    <x v="90"/>
    <x v="3"/>
    <n v="1"/>
    <x v="3"/>
    <n v="14"/>
  </r>
  <r>
    <x v="4325"/>
    <n v="20067.31640625"/>
    <x v="90"/>
    <x v="3"/>
    <n v="1"/>
    <x v="3"/>
    <n v="14"/>
  </r>
  <r>
    <x v="4326"/>
    <n v="20190.337890625"/>
    <x v="90"/>
    <x v="4"/>
    <n v="1"/>
    <x v="3"/>
    <n v="14"/>
  </r>
  <r>
    <x v="4327"/>
    <n v="20456.2109375"/>
    <x v="90"/>
    <x v="4"/>
    <n v="1"/>
    <x v="3"/>
    <n v="14"/>
  </r>
  <r>
    <x v="4328"/>
    <n v="20938.251953125"/>
    <x v="90"/>
    <x v="5"/>
    <n v="1"/>
    <x v="3"/>
    <n v="14"/>
  </r>
  <r>
    <x v="4329"/>
    <n v="21798.8125"/>
    <x v="90"/>
    <x v="5"/>
    <n v="1"/>
    <x v="3"/>
    <n v="14"/>
  </r>
  <r>
    <x v="4330"/>
    <n v="22838.21484375"/>
    <x v="90"/>
    <x v="6"/>
    <n v="1"/>
    <x v="3"/>
    <n v="14"/>
  </r>
  <r>
    <x v="4331"/>
    <n v="24300.962890625"/>
    <x v="90"/>
    <x v="6"/>
    <n v="1"/>
    <x v="3"/>
    <n v="14"/>
  </r>
  <r>
    <x v="4332"/>
    <n v="24662.6328125"/>
    <x v="90"/>
    <x v="7"/>
    <n v="1"/>
    <x v="3"/>
    <n v="14"/>
  </r>
  <r>
    <x v="4333"/>
    <n v="25402.6328125"/>
    <x v="90"/>
    <x v="7"/>
    <n v="1"/>
    <x v="3"/>
    <n v="14"/>
  </r>
  <r>
    <x v="4334"/>
    <n v="25778.287109375"/>
    <x v="90"/>
    <x v="8"/>
    <n v="1"/>
    <x v="3"/>
    <n v="14"/>
  </r>
  <r>
    <x v="4335"/>
    <n v="26206.94140625"/>
    <x v="90"/>
    <x v="8"/>
    <n v="1"/>
    <x v="3"/>
    <n v="14"/>
  </r>
  <r>
    <x v="4336"/>
    <n v="26394.572265625"/>
    <x v="90"/>
    <x v="9"/>
    <n v="1"/>
    <x v="3"/>
    <n v="14"/>
  </r>
  <r>
    <x v="4337"/>
    <n v="26561.0078125"/>
    <x v="90"/>
    <x v="9"/>
    <n v="1"/>
    <x v="3"/>
    <n v="14"/>
  </r>
  <r>
    <x v="4338"/>
    <n v="26710.005859375"/>
    <x v="90"/>
    <x v="10"/>
    <n v="1"/>
    <x v="3"/>
    <n v="14"/>
  </r>
  <r>
    <x v="4339"/>
    <n v="26827.5078125"/>
    <x v="90"/>
    <x v="10"/>
    <n v="1"/>
    <x v="3"/>
    <n v="14"/>
  </r>
  <r>
    <x v="4340"/>
    <n v="26858.17578125"/>
    <x v="90"/>
    <x v="11"/>
    <n v="1"/>
    <x v="3"/>
    <n v="14"/>
  </r>
  <r>
    <x v="4341"/>
    <n v="26893.4765625"/>
    <x v="90"/>
    <x v="11"/>
    <n v="1"/>
    <x v="3"/>
    <n v="14"/>
  </r>
  <r>
    <x v="4342"/>
    <n v="26828.734375"/>
    <x v="90"/>
    <x v="12"/>
    <n v="1"/>
    <x v="3"/>
    <n v="14"/>
  </r>
  <r>
    <x v="4343"/>
    <n v="26915.302734375"/>
    <x v="90"/>
    <x v="12"/>
    <n v="1"/>
    <x v="3"/>
    <n v="14"/>
  </r>
  <r>
    <x v="4344"/>
    <n v="27071.720703125"/>
    <x v="90"/>
    <x v="13"/>
    <n v="1"/>
    <x v="3"/>
    <n v="14"/>
  </r>
  <r>
    <x v="4345"/>
    <n v="27087.8359375"/>
    <x v="90"/>
    <x v="13"/>
    <n v="1"/>
    <x v="3"/>
    <n v="14"/>
  </r>
  <r>
    <x v="4346"/>
    <n v="27232.09765625"/>
    <x v="90"/>
    <x v="14"/>
    <n v="1"/>
    <x v="3"/>
    <n v="14"/>
  </r>
  <r>
    <x v="4347"/>
    <n v="27115.71875"/>
    <x v="90"/>
    <x v="14"/>
    <n v="1"/>
    <x v="3"/>
    <n v="14"/>
  </r>
  <r>
    <x v="4348"/>
    <n v="26969.51953125"/>
    <x v="90"/>
    <x v="15"/>
    <n v="1"/>
    <x v="3"/>
    <n v="14"/>
  </r>
  <r>
    <x v="4349"/>
    <n v="27024.30078125"/>
    <x v="90"/>
    <x v="15"/>
    <n v="1"/>
    <x v="3"/>
    <n v="14"/>
  </r>
  <r>
    <x v="4350"/>
    <n v="26793.794921875"/>
    <x v="90"/>
    <x v="16"/>
    <n v="1"/>
    <x v="3"/>
    <n v="14"/>
  </r>
  <r>
    <x v="4351"/>
    <n v="26687.71484375"/>
    <x v="90"/>
    <x v="16"/>
    <n v="1"/>
    <x v="3"/>
    <n v="14"/>
  </r>
  <r>
    <x v="4352"/>
    <n v="26734.2890625"/>
    <x v="90"/>
    <x v="17"/>
    <n v="1"/>
    <x v="3"/>
    <n v="14"/>
  </r>
  <r>
    <x v="4353"/>
    <n v="26791.6796875"/>
    <x v="90"/>
    <x v="17"/>
    <n v="1"/>
    <x v="3"/>
    <n v="14"/>
  </r>
  <r>
    <x v="4354"/>
    <n v="26842.125"/>
    <x v="90"/>
    <x v="18"/>
    <n v="1"/>
    <x v="3"/>
    <n v="14"/>
  </r>
  <r>
    <x v="4355"/>
    <n v="26854.955078125"/>
    <x v="90"/>
    <x v="18"/>
    <n v="1"/>
    <x v="3"/>
    <n v="14"/>
  </r>
  <r>
    <x v="4356"/>
    <n v="27124.564453125"/>
    <x v="90"/>
    <x v="19"/>
    <n v="1"/>
    <x v="3"/>
    <n v="14"/>
  </r>
  <r>
    <x v="4357"/>
    <n v="28311.78125"/>
    <x v="90"/>
    <x v="19"/>
    <n v="1"/>
    <x v="3"/>
    <n v="14"/>
  </r>
  <r>
    <x v="4358"/>
    <n v="28858.44140625"/>
    <x v="90"/>
    <x v="20"/>
    <n v="1"/>
    <x v="3"/>
    <n v="14"/>
  </r>
  <r>
    <x v="4359"/>
    <n v="28598.5078125"/>
    <x v="90"/>
    <x v="20"/>
    <n v="1"/>
    <x v="3"/>
    <n v="14"/>
  </r>
  <r>
    <x v="4360"/>
    <n v="27928.89453125"/>
    <x v="90"/>
    <x v="21"/>
    <n v="1"/>
    <x v="3"/>
    <n v="14"/>
  </r>
  <r>
    <x v="4361"/>
    <n v="27203.576171875"/>
    <x v="90"/>
    <x v="21"/>
    <n v="1"/>
    <x v="3"/>
    <n v="14"/>
  </r>
  <r>
    <x v="4362"/>
    <n v="26166.134765625"/>
    <x v="90"/>
    <x v="22"/>
    <n v="1"/>
    <x v="3"/>
    <n v="14"/>
  </r>
  <r>
    <x v="4363"/>
    <n v="25200.94921875"/>
    <x v="90"/>
    <x v="22"/>
    <n v="1"/>
    <x v="3"/>
    <n v="14"/>
  </r>
  <r>
    <x v="4364"/>
    <n v="24062.541015625"/>
    <x v="90"/>
    <x v="23"/>
    <n v="1"/>
    <x v="3"/>
    <n v="14"/>
  </r>
  <r>
    <x v="4365"/>
    <n v="23237.046875"/>
    <x v="90"/>
    <x v="23"/>
    <n v="1"/>
    <x v="3"/>
    <n v="14"/>
  </r>
  <r>
    <x v="4366"/>
    <n v="22451.5703125"/>
    <x v="91"/>
    <x v="0"/>
    <n v="2"/>
    <x v="3"/>
    <n v="14"/>
  </r>
  <r>
    <x v="4367"/>
    <n v="21963.3359375"/>
    <x v="91"/>
    <x v="0"/>
    <n v="2"/>
    <x v="3"/>
    <n v="14"/>
  </r>
  <r>
    <x v="4368"/>
    <n v="21365.08984375"/>
    <x v="91"/>
    <x v="1"/>
    <n v="2"/>
    <x v="3"/>
    <n v="14"/>
  </r>
  <r>
    <x v="4369"/>
    <n v="21253.62109375"/>
    <x v="91"/>
    <x v="1"/>
    <n v="2"/>
    <x v="3"/>
    <n v="14"/>
  </r>
  <r>
    <x v="4370"/>
    <n v="21069.59375"/>
    <x v="91"/>
    <x v="2"/>
    <n v="2"/>
    <x v="3"/>
    <n v="14"/>
  </r>
  <r>
    <x v="4371"/>
    <n v="20981.3984375"/>
    <x v="91"/>
    <x v="2"/>
    <n v="2"/>
    <x v="3"/>
    <n v="14"/>
  </r>
  <r>
    <x v="4372"/>
    <n v="20885.60546875"/>
    <x v="91"/>
    <x v="3"/>
    <n v="2"/>
    <x v="3"/>
    <n v="14"/>
  </r>
  <r>
    <x v="4373"/>
    <n v="20878.17578125"/>
    <x v="91"/>
    <x v="3"/>
    <n v="2"/>
    <x v="3"/>
    <n v="14"/>
  </r>
  <r>
    <x v="4374"/>
    <n v="20563.8984375"/>
    <x v="91"/>
    <x v="4"/>
    <n v="2"/>
    <x v="3"/>
    <n v="14"/>
  </r>
  <r>
    <x v="4375"/>
    <n v="20912.60546875"/>
    <x v="91"/>
    <x v="4"/>
    <n v="2"/>
    <x v="3"/>
    <n v="14"/>
  </r>
  <r>
    <x v="4376"/>
    <n v="21466.3828125"/>
    <x v="91"/>
    <x v="5"/>
    <n v="2"/>
    <x v="3"/>
    <n v="14"/>
  </r>
  <r>
    <x v="4377"/>
    <n v="22251.380859375"/>
    <x v="91"/>
    <x v="5"/>
    <n v="2"/>
    <x v="3"/>
    <n v="14"/>
  </r>
  <r>
    <x v="4378"/>
    <n v="23202.142578125"/>
    <x v="91"/>
    <x v="6"/>
    <n v="2"/>
    <x v="3"/>
    <n v="14"/>
  </r>
  <r>
    <x v="4379"/>
    <n v="24545.60546875"/>
    <x v="91"/>
    <x v="6"/>
    <n v="2"/>
    <x v="3"/>
    <n v="14"/>
  </r>
  <r>
    <x v="4380"/>
    <n v="25064.06640625"/>
    <x v="91"/>
    <x v="7"/>
    <n v="2"/>
    <x v="3"/>
    <n v="14"/>
  </r>
  <r>
    <x v="4381"/>
    <n v="25376.576171875"/>
    <x v="91"/>
    <x v="7"/>
    <n v="2"/>
    <x v="3"/>
    <n v="14"/>
  </r>
  <r>
    <x v="4382"/>
    <n v="25642.775390625"/>
    <x v="91"/>
    <x v="8"/>
    <n v="2"/>
    <x v="3"/>
    <n v="14"/>
  </r>
  <r>
    <x v="4383"/>
    <n v="26003.501953125"/>
    <x v="91"/>
    <x v="8"/>
    <n v="2"/>
    <x v="3"/>
    <n v="14"/>
  </r>
  <r>
    <x v="4384"/>
    <n v="26148.552734375"/>
    <x v="91"/>
    <x v="9"/>
    <n v="2"/>
    <x v="3"/>
    <n v="14"/>
  </r>
  <r>
    <x v="4385"/>
    <n v="26379.43359375"/>
    <x v="91"/>
    <x v="9"/>
    <n v="2"/>
    <x v="3"/>
    <n v="14"/>
  </r>
  <r>
    <x v="4386"/>
    <n v="26812.365234375"/>
    <x v="91"/>
    <x v="10"/>
    <n v="2"/>
    <x v="3"/>
    <n v="14"/>
  </r>
  <r>
    <x v="4387"/>
    <n v="26869.791015625"/>
    <x v="91"/>
    <x v="10"/>
    <n v="2"/>
    <x v="3"/>
    <n v="14"/>
  </r>
  <r>
    <x v="4388"/>
    <n v="26825.056640625"/>
    <x v="91"/>
    <x v="11"/>
    <n v="2"/>
    <x v="3"/>
    <n v="14"/>
  </r>
  <r>
    <x v="4389"/>
    <n v="26576.74609375"/>
    <x v="91"/>
    <x v="11"/>
    <n v="2"/>
    <x v="3"/>
    <n v="14"/>
  </r>
  <r>
    <x v="4390"/>
    <n v="26490.005859375"/>
    <x v="91"/>
    <x v="12"/>
    <n v="2"/>
    <x v="3"/>
    <n v="14"/>
  </r>
  <r>
    <x v="4391"/>
    <n v="26360.775390625"/>
    <x v="91"/>
    <x v="12"/>
    <n v="2"/>
    <x v="3"/>
    <n v="14"/>
  </r>
  <r>
    <x v="4392"/>
    <n v="26481.77734375"/>
    <x v="91"/>
    <x v="13"/>
    <n v="2"/>
    <x v="3"/>
    <n v="14"/>
  </r>
  <r>
    <x v="4393"/>
    <n v="26569.41796875"/>
    <x v="91"/>
    <x v="13"/>
    <n v="2"/>
    <x v="3"/>
    <n v="14"/>
  </r>
  <r>
    <x v="4394"/>
    <n v="26697.01171875"/>
    <x v="91"/>
    <x v="14"/>
    <n v="2"/>
    <x v="3"/>
    <n v="14"/>
  </r>
  <r>
    <x v="4395"/>
    <n v="26669.25390625"/>
    <x v="91"/>
    <x v="14"/>
    <n v="2"/>
    <x v="3"/>
    <n v="14"/>
  </r>
  <r>
    <x v="4396"/>
    <n v="26453.990234375"/>
    <x v="91"/>
    <x v="15"/>
    <n v="2"/>
    <x v="3"/>
    <n v="14"/>
  </r>
  <r>
    <x v="4397"/>
    <n v="26494.28515625"/>
    <x v="91"/>
    <x v="15"/>
    <n v="2"/>
    <x v="3"/>
    <n v="14"/>
  </r>
  <r>
    <x v="4398"/>
    <n v="26363.166015625"/>
    <x v="91"/>
    <x v="16"/>
    <n v="2"/>
    <x v="3"/>
    <n v="14"/>
  </r>
  <r>
    <x v="4399"/>
    <n v="26341.3515625"/>
    <x v="91"/>
    <x v="16"/>
    <n v="2"/>
    <x v="3"/>
    <n v="14"/>
  </r>
  <r>
    <x v="4400"/>
    <n v="26422.4921875"/>
    <x v="91"/>
    <x v="17"/>
    <n v="2"/>
    <x v="3"/>
    <n v="14"/>
  </r>
  <r>
    <x v="4401"/>
    <n v="26467.640625"/>
    <x v="91"/>
    <x v="17"/>
    <n v="2"/>
    <x v="3"/>
    <n v="14"/>
  </r>
  <r>
    <x v="4402"/>
    <n v="26643.69140625"/>
    <x v="91"/>
    <x v="18"/>
    <n v="2"/>
    <x v="3"/>
    <n v="14"/>
  </r>
  <r>
    <x v="4403"/>
    <n v="26625.35546875"/>
    <x v="91"/>
    <x v="18"/>
    <n v="2"/>
    <x v="3"/>
    <n v="14"/>
  </r>
  <r>
    <x v="4404"/>
    <n v="26980.541015625"/>
    <x v="91"/>
    <x v="19"/>
    <n v="2"/>
    <x v="3"/>
    <n v="14"/>
  </r>
  <r>
    <x v="4405"/>
    <n v="28096.677734375"/>
    <x v="91"/>
    <x v="19"/>
    <n v="2"/>
    <x v="3"/>
    <n v="14"/>
  </r>
  <r>
    <x v="4406"/>
    <n v="28735.265625"/>
    <x v="91"/>
    <x v="20"/>
    <n v="2"/>
    <x v="3"/>
    <n v="14"/>
  </r>
  <r>
    <x v="4407"/>
    <n v="28457.185546875"/>
    <x v="91"/>
    <x v="20"/>
    <n v="2"/>
    <x v="3"/>
    <n v="14"/>
  </r>
  <r>
    <x v="4408"/>
    <n v="27895.4453125"/>
    <x v="91"/>
    <x v="21"/>
    <n v="2"/>
    <x v="3"/>
    <n v="14"/>
  </r>
  <r>
    <x v="4409"/>
    <n v="27157.728515625"/>
    <x v="91"/>
    <x v="21"/>
    <n v="2"/>
    <x v="3"/>
    <n v="14"/>
  </r>
  <r>
    <x v="4410"/>
    <n v="26137.06640625"/>
    <x v="91"/>
    <x v="22"/>
    <n v="2"/>
    <x v="3"/>
    <n v="14"/>
  </r>
  <r>
    <x v="4411"/>
    <n v="25246.578125"/>
    <x v="91"/>
    <x v="22"/>
    <n v="2"/>
    <x v="3"/>
    <n v="14"/>
  </r>
  <r>
    <x v="4412"/>
    <n v="24125.81640625"/>
    <x v="91"/>
    <x v="23"/>
    <n v="2"/>
    <x v="3"/>
    <n v="14"/>
  </r>
  <r>
    <x v="4413"/>
    <n v="23148.921875"/>
    <x v="91"/>
    <x v="23"/>
    <n v="2"/>
    <x v="3"/>
    <n v="14"/>
  </r>
  <r>
    <x v="4414"/>
    <n v="22258.880859375"/>
    <x v="92"/>
    <x v="0"/>
    <n v="3"/>
    <x v="3"/>
    <n v="14"/>
  </r>
  <r>
    <x v="4415"/>
    <n v="22047.21875"/>
    <x v="92"/>
    <x v="0"/>
    <n v="3"/>
    <x v="3"/>
    <n v="14"/>
  </r>
  <r>
    <x v="4416"/>
    <n v="21447.4296875"/>
    <x v="92"/>
    <x v="1"/>
    <n v="3"/>
    <x v="3"/>
    <n v="14"/>
  </r>
  <r>
    <x v="4417"/>
    <n v="21022.779296875"/>
    <x v="92"/>
    <x v="1"/>
    <n v="3"/>
    <x v="3"/>
    <n v="14"/>
  </r>
  <r>
    <x v="4418"/>
    <n v="20692.5625"/>
    <x v="92"/>
    <x v="2"/>
    <n v="3"/>
    <x v="3"/>
    <n v="14"/>
  </r>
  <r>
    <x v="4419"/>
    <n v="20743.4140625"/>
    <x v="92"/>
    <x v="2"/>
    <n v="3"/>
    <x v="3"/>
    <n v="14"/>
  </r>
  <r>
    <x v="4420"/>
    <n v="20642.6015625"/>
    <x v="92"/>
    <x v="3"/>
    <n v="3"/>
    <x v="3"/>
    <n v="14"/>
  </r>
  <r>
    <x v="4421"/>
    <n v="20610.62890625"/>
    <x v="92"/>
    <x v="3"/>
    <n v="3"/>
    <x v="3"/>
    <n v="14"/>
  </r>
  <r>
    <x v="4422"/>
    <n v="20641.802734375"/>
    <x v="92"/>
    <x v="4"/>
    <n v="3"/>
    <x v="3"/>
    <n v="14"/>
  </r>
  <r>
    <x v="4423"/>
    <n v="20927.83203125"/>
    <x v="92"/>
    <x v="4"/>
    <n v="3"/>
    <x v="3"/>
    <n v="14"/>
  </r>
  <r>
    <x v="4424"/>
    <n v="21000.482421875"/>
    <x v="92"/>
    <x v="5"/>
    <n v="3"/>
    <x v="3"/>
    <n v="14"/>
  </r>
  <r>
    <x v="4425"/>
    <n v="21786.697265625"/>
    <x v="92"/>
    <x v="5"/>
    <n v="3"/>
    <x v="3"/>
    <n v="14"/>
  </r>
  <r>
    <x v="4426"/>
    <n v="22622.51171875"/>
    <x v="92"/>
    <x v="6"/>
    <n v="3"/>
    <x v="3"/>
    <n v="14"/>
  </r>
  <r>
    <x v="4427"/>
    <n v="23678.701171875"/>
    <x v="92"/>
    <x v="6"/>
    <n v="3"/>
    <x v="3"/>
    <n v="14"/>
  </r>
  <r>
    <x v="4428"/>
    <n v="24030.4296875"/>
    <x v="92"/>
    <x v="7"/>
    <n v="3"/>
    <x v="3"/>
    <n v="14"/>
  </r>
  <r>
    <x v="4429"/>
    <n v="24579.79296875"/>
    <x v="92"/>
    <x v="7"/>
    <n v="3"/>
    <x v="3"/>
    <n v="14"/>
  </r>
  <r>
    <x v="4430"/>
    <n v="25001.734375"/>
    <x v="92"/>
    <x v="8"/>
    <n v="3"/>
    <x v="3"/>
    <n v="14"/>
  </r>
  <r>
    <x v="4431"/>
    <n v="25291.7890625"/>
    <x v="92"/>
    <x v="8"/>
    <n v="3"/>
    <x v="3"/>
    <n v="14"/>
  </r>
  <r>
    <x v="4432"/>
    <n v="25507.71484375"/>
    <x v="92"/>
    <x v="9"/>
    <n v="3"/>
    <x v="3"/>
    <n v="14"/>
  </r>
  <r>
    <x v="4433"/>
    <n v="25794.7109375"/>
    <x v="92"/>
    <x v="9"/>
    <n v="3"/>
    <x v="3"/>
    <n v="14"/>
  </r>
  <r>
    <x v="4434"/>
    <n v="25897.255859375"/>
    <x v="92"/>
    <x v="10"/>
    <n v="3"/>
    <x v="3"/>
    <n v="14"/>
  </r>
  <r>
    <x v="4435"/>
    <n v="26063.625"/>
    <x v="92"/>
    <x v="10"/>
    <n v="3"/>
    <x v="3"/>
    <n v="14"/>
  </r>
  <r>
    <x v="4436"/>
    <n v="26274.65234375"/>
    <x v="92"/>
    <x v="11"/>
    <n v="3"/>
    <x v="3"/>
    <n v="14"/>
  </r>
  <r>
    <x v="4437"/>
    <n v="26253.62109375"/>
    <x v="92"/>
    <x v="11"/>
    <n v="3"/>
    <x v="3"/>
    <n v="14"/>
  </r>
  <r>
    <x v="4438"/>
    <n v="26146.26953125"/>
    <x v="92"/>
    <x v="12"/>
    <n v="3"/>
    <x v="3"/>
    <n v="14"/>
  </r>
  <r>
    <x v="4439"/>
    <n v="26175.263671875"/>
    <x v="92"/>
    <x v="12"/>
    <n v="3"/>
    <x v="3"/>
    <n v="14"/>
  </r>
  <r>
    <x v="4440"/>
    <n v="26015.40625"/>
    <x v="92"/>
    <x v="13"/>
    <n v="3"/>
    <x v="3"/>
    <n v="14"/>
  </r>
  <r>
    <x v="4441"/>
    <n v="26034.390625"/>
    <x v="92"/>
    <x v="13"/>
    <n v="3"/>
    <x v="3"/>
    <n v="14"/>
  </r>
  <r>
    <x v="4442"/>
    <n v="26106.04296875"/>
    <x v="92"/>
    <x v="14"/>
    <n v="3"/>
    <x v="3"/>
    <n v="14"/>
  </r>
  <r>
    <x v="4443"/>
    <n v="26213.10546875"/>
    <x v="92"/>
    <x v="14"/>
    <n v="3"/>
    <x v="3"/>
    <n v="14"/>
  </r>
  <r>
    <x v="4444"/>
    <n v="26230.5703125"/>
    <x v="92"/>
    <x v="15"/>
    <n v="3"/>
    <x v="3"/>
    <n v="14"/>
  </r>
  <r>
    <x v="4445"/>
    <n v="26362.310546875"/>
    <x v="92"/>
    <x v="15"/>
    <n v="3"/>
    <x v="3"/>
    <n v="14"/>
  </r>
  <r>
    <x v="4446"/>
    <n v="26560.521484375"/>
    <x v="92"/>
    <x v="16"/>
    <n v="3"/>
    <x v="3"/>
    <n v="14"/>
  </r>
  <r>
    <x v="4447"/>
    <n v="26699.8203125"/>
    <x v="92"/>
    <x v="16"/>
    <n v="3"/>
    <x v="3"/>
    <n v="14"/>
  </r>
  <r>
    <x v="4448"/>
    <n v="26776.02734375"/>
    <x v="92"/>
    <x v="17"/>
    <n v="3"/>
    <x v="3"/>
    <n v="14"/>
  </r>
  <r>
    <x v="4449"/>
    <n v="26802.81640625"/>
    <x v="92"/>
    <x v="17"/>
    <n v="3"/>
    <x v="3"/>
    <n v="14"/>
  </r>
  <r>
    <x v="4450"/>
    <n v="26849.5703125"/>
    <x v="92"/>
    <x v="18"/>
    <n v="3"/>
    <x v="3"/>
    <n v="14"/>
  </r>
  <r>
    <x v="4451"/>
    <n v="26684.86328125"/>
    <x v="92"/>
    <x v="18"/>
    <n v="3"/>
    <x v="3"/>
    <n v="14"/>
  </r>
  <r>
    <x v="4452"/>
    <n v="26808.6640625"/>
    <x v="92"/>
    <x v="19"/>
    <n v="3"/>
    <x v="3"/>
    <n v="14"/>
  </r>
  <r>
    <x v="4453"/>
    <n v="27753.44921875"/>
    <x v="92"/>
    <x v="19"/>
    <n v="3"/>
    <x v="3"/>
    <n v="14"/>
  </r>
  <r>
    <x v="4454"/>
    <n v="28265.8984375"/>
    <x v="92"/>
    <x v="20"/>
    <n v="3"/>
    <x v="3"/>
    <n v="14"/>
  </r>
  <r>
    <x v="4455"/>
    <n v="27944.203125"/>
    <x v="92"/>
    <x v="20"/>
    <n v="3"/>
    <x v="3"/>
    <n v="14"/>
  </r>
  <r>
    <x v="4456"/>
    <n v="27437.6015625"/>
    <x v="92"/>
    <x v="21"/>
    <n v="3"/>
    <x v="3"/>
    <n v="14"/>
  </r>
  <r>
    <x v="4457"/>
    <n v="26815.18359375"/>
    <x v="92"/>
    <x v="21"/>
    <n v="3"/>
    <x v="3"/>
    <n v="14"/>
  </r>
  <r>
    <x v="4458"/>
    <n v="25980.439453125"/>
    <x v="92"/>
    <x v="22"/>
    <n v="3"/>
    <x v="3"/>
    <n v="14"/>
  </r>
  <r>
    <x v="4459"/>
    <n v="25072.75390625"/>
    <x v="92"/>
    <x v="22"/>
    <n v="3"/>
    <x v="3"/>
    <n v="14"/>
  </r>
  <r>
    <x v="4460"/>
    <n v="24110.234375"/>
    <x v="92"/>
    <x v="23"/>
    <n v="3"/>
    <x v="3"/>
    <n v="14"/>
  </r>
  <r>
    <x v="4461"/>
    <n v="23271.283203125"/>
    <x v="92"/>
    <x v="23"/>
    <n v="3"/>
    <x v="3"/>
    <n v="14"/>
  </r>
  <r>
    <x v="4462"/>
    <n v="22355.486328125"/>
    <x v="93"/>
    <x v="0"/>
    <n v="4"/>
    <x v="3"/>
    <n v="14"/>
  </r>
  <r>
    <x v="4463"/>
    <n v="21835.1875"/>
    <x v="93"/>
    <x v="0"/>
    <n v="4"/>
    <x v="3"/>
    <n v="14"/>
  </r>
  <r>
    <x v="4464"/>
    <n v="21260.560546875"/>
    <x v="93"/>
    <x v="1"/>
    <n v="4"/>
    <x v="3"/>
    <n v="14"/>
  </r>
  <r>
    <x v="4465"/>
    <n v="20792.240234375"/>
    <x v="93"/>
    <x v="1"/>
    <n v="4"/>
    <x v="3"/>
    <n v="14"/>
  </r>
  <r>
    <x v="4466"/>
    <n v="20444.74609375"/>
    <x v="93"/>
    <x v="2"/>
    <n v="4"/>
    <x v="3"/>
    <n v="14"/>
  </r>
  <r>
    <x v="4467"/>
    <n v="20210.50390625"/>
    <x v="93"/>
    <x v="2"/>
    <n v="4"/>
    <x v="3"/>
    <n v="14"/>
  </r>
  <r>
    <x v="4468"/>
    <n v="20021.75"/>
    <x v="93"/>
    <x v="3"/>
    <n v="4"/>
    <x v="3"/>
    <n v="14"/>
  </r>
  <r>
    <x v="4469"/>
    <n v="19847.208984375"/>
    <x v="93"/>
    <x v="3"/>
    <n v="4"/>
    <x v="3"/>
    <n v="14"/>
  </r>
  <r>
    <x v="4470"/>
    <n v="19822.833984375"/>
    <x v="93"/>
    <x v="4"/>
    <n v="4"/>
    <x v="3"/>
    <n v="14"/>
  </r>
  <r>
    <x v="4471"/>
    <n v="19861.8515625"/>
    <x v="93"/>
    <x v="4"/>
    <n v="4"/>
    <x v="3"/>
    <n v="14"/>
  </r>
  <r>
    <x v="4472"/>
    <n v="19902.40234375"/>
    <x v="93"/>
    <x v="5"/>
    <n v="4"/>
    <x v="3"/>
    <n v="14"/>
  </r>
  <r>
    <x v="4473"/>
    <n v="20308.671875"/>
    <x v="93"/>
    <x v="5"/>
    <n v="4"/>
    <x v="3"/>
    <n v="14"/>
  </r>
  <r>
    <x v="4474"/>
    <n v="20683.73828125"/>
    <x v="93"/>
    <x v="6"/>
    <n v="4"/>
    <x v="3"/>
    <n v="14"/>
  </r>
  <r>
    <x v="4475"/>
    <n v="21142.625"/>
    <x v="93"/>
    <x v="6"/>
    <n v="4"/>
    <x v="3"/>
    <n v="14"/>
  </r>
  <r>
    <x v="4476"/>
    <n v="20968.66015625"/>
    <x v="93"/>
    <x v="7"/>
    <n v="4"/>
    <x v="3"/>
    <n v="14"/>
  </r>
  <r>
    <x v="4477"/>
    <n v="21407.375"/>
    <x v="93"/>
    <x v="7"/>
    <n v="4"/>
    <x v="3"/>
    <n v="14"/>
  </r>
  <r>
    <x v="4478"/>
    <n v="21849.814453125"/>
    <x v="93"/>
    <x v="8"/>
    <n v="4"/>
    <x v="3"/>
    <n v="14"/>
  </r>
  <r>
    <x v="4479"/>
    <n v="22189.544921875"/>
    <x v="93"/>
    <x v="8"/>
    <n v="4"/>
    <x v="3"/>
    <n v="14"/>
  </r>
  <r>
    <x v="4480"/>
    <n v="22580.640625"/>
    <x v="93"/>
    <x v="9"/>
    <n v="4"/>
    <x v="3"/>
    <n v="14"/>
  </r>
  <r>
    <x v="4481"/>
    <n v="22825.08203125"/>
    <x v="93"/>
    <x v="9"/>
    <n v="4"/>
    <x v="3"/>
    <n v="14"/>
  </r>
  <r>
    <x v="4482"/>
    <n v="22966.759765625"/>
    <x v="93"/>
    <x v="10"/>
    <n v="4"/>
    <x v="3"/>
    <n v="14"/>
  </r>
  <r>
    <x v="4483"/>
    <n v="23127.3984375"/>
    <x v="93"/>
    <x v="10"/>
    <n v="4"/>
    <x v="3"/>
    <n v="14"/>
  </r>
  <r>
    <x v="4484"/>
    <n v="23227.189453125"/>
    <x v="93"/>
    <x v="11"/>
    <n v="4"/>
    <x v="3"/>
    <n v="14"/>
  </r>
  <r>
    <x v="4485"/>
    <n v="23293.603515625"/>
    <x v="93"/>
    <x v="11"/>
    <n v="4"/>
    <x v="3"/>
    <n v="14"/>
  </r>
  <r>
    <x v="4486"/>
    <n v="23290.81640625"/>
    <x v="93"/>
    <x v="12"/>
    <n v="4"/>
    <x v="3"/>
    <n v="14"/>
  </r>
  <r>
    <x v="4487"/>
    <n v="23291.45703125"/>
    <x v="93"/>
    <x v="12"/>
    <n v="4"/>
    <x v="3"/>
    <n v="14"/>
  </r>
  <r>
    <x v="4488"/>
    <n v="22895.15234375"/>
    <x v="93"/>
    <x v="13"/>
    <n v="4"/>
    <x v="3"/>
    <n v="14"/>
  </r>
  <r>
    <x v="4489"/>
    <n v="22806.322265625"/>
    <x v="93"/>
    <x v="13"/>
    <n v="4"/>
    <x v="3"/>
    <n v="14"/>
  </r>
  <r>
    <x v="4490"/>
    <n v="22867.734375"/>
    <x v="93"/>
    <x v="14"/>
    <n v="4"/>
    <x v="3"/>
    <n v="14"/>
  </r>
  <r>
    <x v="4491"/>
    <n v="22974.45703125"/>
    <x v="93"/>
    <x v="14"/>
    <n v="4"/>
    <x v="3"/>
    <n v="14"/>
  </r>
  <r>
    <x v="4492"/>
    <n v="23471.201171875"/>
    <x v="93"/>
    <x v="15"/>
    <n v="4"/>
    <x v="3"/>
    <n v="14"/>
  </r>
  <r>
    <x v="4493"/>
    <n v="23606.265625"/>
    <x v="93"/>
    <x v="15"/>
    <n v="4"/>
    <x v="3"/>
    <n v="14"/>
  </r>
  <r>
    <x v="4494"/>
    <n v="23483.966796875"/>
    <x v="93"/>
    <x v="16"/>
    <n v="4"/>
    <x v="3"/>
    <n v="14"/>
  </r>
  <r>
    <x v="4495"/>
    <n v="23808.779296875"/>
    <x v="93"/>
    <x v="16"/>
    <n v="4"/>
    <x v="3"/>
    <n v="14"/>
  </r>
  <r>
    <x v="4496"/>
    <n v="24102.02734375"/>
    <x v="93"/>
    <x v="17"/>
    <n v="4"/>
    <x v="3"/>
    <n v="14"/>
  </r>
  <r>
    <x v="4497"/>
    <n v="24356.759765625"/>
    <x v="93"/>
    <x v="17"/>
    <n v="4"/>
    <x v="3"/>
    <n v="14"/>
  </r>
  <r>
    <x v="4498"/>
    <n v="24667.412109375"/>
    <x v="93"/>
    <x v="18"/>
    <n v="4"/>
    <x v="3"/>
    <n v="14"/>
  </r>
  <r>
    <x v="4499"/>
    <n v="24800.3828125"/>
    <x v="93"/>
    <x v="18"/>
    <n v="4"/>
    <x v="3"/>
    <n v="14"/>
  </r>
  <r>
    <x v="4500"/>
    <n v="25101.2890625"/>
    <x v="93"/>
    <x v="19"/>
    <n v="4"/>
    <x v="3"/>
    <n v="14"/>
  </r>
  <r>
    <x v="4501"/>
    <n v="26101.015625"/>
    <x v="93"/>
    <x v="19"/>
    <n v="4"/>
    <x v="3"/>
    <n v="14"/>
  </r>
  <r>
    <x v="4502"/>
    <n v="26689.953125"/>
    <x v="93"/>
    <x v="20"/>
    <n v="4"/>
    <x v="3"/>
    <n v="14"/>
  </r>
  <r>
    <x v="4503"/>
    <n v="26510.810546875"/>
    <x v="93"/>
    <x v="20"/>
    <n v="4"/>
    <x v="3"/>
    <n v="14"/>
  </r>
  <r>
    <x v="4504"/>
    <n v="26120.61328125"/>
    <x v="93"/>
    <x v="21"/>
    <n v="4"/>
    <x v="3"/>
    <n v="14"/>
  </r>
  <r>
    <x v="4505"/>
    <n v="25524.92578125"/>
    <x v="93"/>
    <x v="21"/>
    <n v="4"/>
    <x v="3"/>
    <n v="14"/>
  </r>
  <r>
    <x v="4506"/>
    <n v="24788.044921875"/>
    <x v="93"/>
    <x v="22"/>
    <n v="4"/>
    <x v="3"/>
    <n v="14"/>
  </r>
  <r>
    <x v="4507"/>
    <n v="24117.6640625"/>
    <x v="93"/>
    <x v="22"/>
    <n v="4"/>
    <x v="3"/>
    <n v="14"/>
  </r>
  <r>
    <x v="4508"/>
    <n v="23156.392578125"/>
    <x v="93"/>
    <x v="23"/>
    <n v="4"/>
    <x v="3"/>
    <n v="14"/>
  </r>
  <r>
    <x v="4509"/>
    <n v="22391.140625"/>
    <x v="93"/>
    <x v="23"/>
    <n v="4"/>
    <x v="3"/>
    <n v="14"/>
  </r>
  <r>
    <x v="4510"/>
    <n v="21566.62109375"/>
    <x v="94"/>
    <x v="0"/>
    <n v="5"/>
    <x v="3"/>
    <n v="15"/>
  </r>
  <r>
    <x v="4511"/>
    <n v="20981.34765625"/>
    <x v="94"/>
    <x v="0"/>
    <n v="5"/>
    <x v="3"/>
    <n v="15"/>
  </r>
  <r>
    <x v="4512"/>
    <n v="20438.25"/>
    <x v="94"/>
    <x v="1"/>
    <n v="5"/>
    <x v="3"/>
    <n v="15"/>
  </r>
  <r>
    <x v="4513"/>
    <n v="20097.896484375"/>
    <x v="94"/>
    <x v="1"/>
    <n v="5"/>
    <x v="3"/>
    <n v="15"/>
  </r>
  <r>
    <x v="4514"/>
    <n v="19729.083984375"/>
    <x v="94"/>
    <x v="2"/>
    <n v="5"/>
    <x v="3"/>
    <n v="15"/>
  </r>
  <r>
    <x v="4515"/>
    <n v="19488.11328125"/>
    <x v="94"/>
    <x v="2"/>
    <n v="5"/>
    <x v="3"/>
    <n v="15"/>
  </r>
  <r>
    <x v="4516"/>
    <n v="19517.94140625"/>
    <x v="94"/>
    <x v="3"/>
    <n v="5"/>
    <x v="3"/>
    <n v="15"/>
  </r>
  <r>
    <x v="4517"/>
    <n v="19399.4140625"/>
    <x v="94"/>
    <x v="3"/>
    <n v="5"/>
    <x v="3"/>
    <n v="15"/>
  </r>
  <r>
    <x v="4518"/>
    <n v="19359.0625"/>
    <x v="94"/>
    <x v="4"/>
    <n v="5"/>
    <x v="3"/>
    <n v="15"/>
  </r>
  <r>
    <x v="4519"/>
    <n v="19449.8359375"/>
    <x v="94"/>
    <x v="4"/>
    <n v="5"/>
    <x v="3"/>
    <n v="15"/>
  </r>
  <r>
    <x v="4520"/>
    <n v="19478.5546875"/>
    <x v="94"/>
    <x v="5"/>
    <n v="5"/>
    <x v="3"/>
    <n v="15"/>
  </r>
  <r>
    <x v="4521"/>
    <n v="19744.685546875"/>
    <x v="94"/>
    <x v="5"/>
    <n v="5"/>
    <x v="3"/>
    <n v="15"/>
  </r>
  <r>
    <x v="4522"/>
    <n v="20020.50390625"/>
    <x v="94"/>
    <x v="6"/>
    <n v="5"/>
    <x v="3"/>
    <n v="15"/>
  </r>
  <r>
    <x v="4523"/>
    <n v="20325.10546875"/>
    <x v="94"/>
    <x v="6"/>
    <n v="5"/>
    <x v="3"/>
    <n v="15"/>
  </r>
  <r>
    <x v="4524"/>
    <n v="19861.693359375"/>
    <x v="94"/>
    <x v="7"/>
    <n v="5"/>
    <x v="3"/>
    <n v="15"/>
  </r>
  <r>
    <x v="4525"/>
    <n v="20199.3671875"/>
    <x v="94"/>
    <x v="7"/>
    <n v="5"/>
    <x v="3"/>
    <n v="15"/>
  </r>
  <r>
    <x v="4526"/>
    <n v="20557.818359375"/>
    <x v="94"/>
    <x v="8"/>
    <n v="5"/>
    <x v="3"/>
    <n v="15"/>
  </r>
  <r>
    <x v="4527"/>
    <n v="20916.3046875"/>
    <x v="94"/>
    <x v="8"/>
    <n v="5"/>
    <x v="3"/>
    <n v="15"/>
  </r>
  <r>
    <x v="4528"/>
    <n v="21141.48046875"/>
    <x v="94"/>
    <x v="9"/>
    <n v="5"/>
    <x v="3"/>
    <n v="15"/>
  </r>
  <r>
    <x v="4529"/>
    <n v="21453.51171875"/>
    <x v="94"/>
    <x v="9"/>
    <n v="5"/>
    <x v="3"/>
    <n v="15"/>
  </r>
  <r>
    <x v="4530"/>
    <n v="21911.32421875"/>
    <x v="94"/>
    <x v="10"/>
    <n v="5"/>
    <x v="3"/>
    <n v="15"/>
  </r>
  <r>
    <x v="4531"/>
    <n v="22044.279296875"/>
    <x v="94"/>
    <x v="10"/>
    <n v="5"/>
    <x v="3"/>
    <n v="15"/>
  </r>
  <r>
    <x v="4532"/>
    <n v="22008.65625"/>
    <x v="94"/>
    <x v="11"/>
    <n v="5"/>
    <x v="3"/>
    <n v="15"/>
  </r>
  <r>
    <x v="4533"/>
    <n v="22004.423828125"/>
    <x v="94"/>
    <x v="11"/>
    <n v="5"/>
    <x v="3"/>
    <n v="15"/>
  </r>
  <r>
    <x v="4534"/>
    <n v="22165.474609375"/>
    <x v="94"/>
    <x v="12"/>
    <n v="5"/>
    <x v="3"/>
    <n v="15"/>
  </r>
  <r>
    <x v="4535"/>
    <n v="22090.76171875"/>
    <x v="94"/>
    <x v="12"/>
    <n v="5"/>
    <x v="3"/>
    <n v="15"/>
  </r>
  <r>
    <x v="4536"/>
    <n v="22029.3203125"/>
    <x v="94"/>
    <x v="13"/>
    <n v="5"/>
    <x v="3"/>
    <n v="15"/>
  </r>
  <r>
    <x v="4537"/>
    <n v="21552.47265625"/>
    <x v="94"/>
    <x v="13"/>
    <n v="5"/>
    <x v="3"/>
    <n v="15"/>
  </r>
  <r>
    <x v="4538"/>
    <n v="21475.806640625"/>
    <x v="94"/>
    <x v="14"/>
    <n v="5"/>
    <x v="3"/>
    <n v="15"/>
  </r>
  <r>
    <x v="4539"/>
    <n v="21371.46875"/>
    <x v="94"/>
    <x v="14"/>
    <n v="5"/>
    <x v="3"/>
    <n v="15"/>
  </r>
  <r>
    <x v="4540"/>
    <n v="21291.96875"/>
    <x v="94"/>
    <x v="15"/>
    <n v="5"/>
    <x v="3"/>
    <n v="15"/>
  </r>
  <r>
    <x v="4541"/>
    <n v="21327.802734375"/>
    <x v="94"/>
    <x v="15"/>
    <n v="5"/>
    <x v="3"/>
    <n v="15"/>
  </r>
  <r>
    <x v="4542"/>
    <n v="21020.224609375"/>
    <x v="94"/>
    <x v="16"/>
    <n v="5"/>
    <x v="3"/>
    <n v="15"/>
  </r>
  <r>
    <x v="4543"/>
    <n v="21182.6640625"/>
    <x v="94"/>
    <x v="16"/>
    <n v="5"/>
    <x v="3"/>
    <n v="15"/>
  </r>
  <r>
    <x v="4544"/>
    <n v="21422.564453125"/>
    <x v="94"/>
    <x v="17"/>
    <n v="5"/>
    <x v="3"/>
    <n v="15"/>
  </r>
  <r>
    <x v="4545"/>
    <n v="21435.25390625"/>
    <x v="94"/>
    <x v="17"/>
    <n v="5"/>
    <x v="3"/>
    <n v="15"/>
  </r>
  <r>
    <x v="4546"/>
    <n v="21780.373046875"/>
    <x v="94"/>
    <x v="18"/>
    <n v="5"/>
    <x v="3"/>
    <n v="15"/>
  </r>
  <r>
    <x v="4547"/>
    <n v="22192.833984375"/>
    <x v="94"/>
    <x v="18"/>
    <n v="5"/>
    <x v="3"/>
    <n v="15"/>
  </r>
  <r>
    <x v="4548"/>
    <n v="22727.689453125"/>
    <x v="94"/>
    <x v="19"/>
    <n v="5"/>
    <x v="3"/>
    <n v="15"/>
  </r>
  <r>
    <x v="4549"/>
    <n v="24110.369140625"/>
    <x v="94"/>
    <x v="19"/>
    <n v="5"/>
    <x v="3"/>
    <n v="15"/>
  </r>
  <r>
    <x v="4550"/>
    <n v="25017.70703125"/>
    <x v="94"/>
    <x v="20"/>
    <n v="5"/>
    <x v="3"/>
    <n v="15"/>
  </r>
  <r>
    <x v="4551"/>
    <n v="25034.99609375"/>
    <x v="94"/>
    <x v="20"/>
    <n v="5"/>
    <x v="3"/>
    <n v="15"/>
  </r>
  <r>
    <x v="4552"/>
    <n v="24741.291015625"/>
    <x v="94"/>
    <x v="21"/>
    <n v="5"/>
    <x v="3"/>
    <n v="15"/>
  </r>
  <r>
    <x v="4553"/>
    <n v="24224.04296875"/>
    <x v="94"/>
    <x v="21"/>
    <n v="5"/>
    <x v="3"/>
    <n v="15"/>
  </r>
  <r>
    <x v="4554"/>
    <n v="23480.53125"/>
    <x v="94"/>
    <x v="22"/>
    <n v="5"/>
    <x v="3"/>
    <n v="15"/>
  </r>
  <r>
    <x v="4555"/>
    <n v="22692.30859375"/>
    <x v="94"/>
    <x v="22"/>
    <n v="5"/>
    <x v="3"/>
    <n v="15"/>
  </r>
  <r>
    <x v="4556"/>
    <n v="21748.2578125"/>
    <x v="94"/>
    <x v="23"/>
    <n v="5"/>
    <x v="3"/>
    <n v="15"/>
  </r>
  <r>
    <x v="4557"/>
    <n v="21072.87109375"/>
    <x v="94"/>
    <x v="23"/>
    <n v="5"/>
    <x v="3"/>
    <n v="15"/>
  </r>
  <r>
    <x v="4558"/>
    <n v="20463.478515625"/>
    <x v="95"/>
    <x v="0"/>
    <n v="6"/>
    <x v="3"/>
    <n v="15"/>
  </r>
  <r>
    <x v="4559"/>
    <n v="20272.109375"/>
    <x v="95"/>
    <x v="0"/>
    <n v="6"/>
    <x v="3"/>
    <n v="15"/>
  </r>
  <r>
    <x v="4560"/>
    <n v="19893.3984375"/>
    <x v="95"/>
    <x v="1"/>
    <n v="6"/>
    <x v="3"/>
    <n v="15"/>
  </r>
  <r>
    <x v="4561"/>
    <n v="19579.96875"/>
    <x v="95"/>
    <x v="1"/>
    <n v="6"/>
    <x v="3"/>
    <n v="15"/>
  </r>
  <r>
    <x v="4562"/>
    <n v="19689.228515625"/>
    <x v="95"/>
    <x v="2"/>
    <n v="6"/>
    <x v="3"/>
    <n v="15"/>
  </r>
  <r>
    <x v="4563"/>
    <n v="19602.76953125"/>
    <x v="95"/>
    <x v="2"/>
    <n v="6"/>
    <x v="3"/>
    <n v="15"/>
  </r>
  <r>
    <x v="4564"/>
    <n v="19506.216796875"/>
    <x v="95"/>
    <x v="3"/>
    <n v="6"/>
    <x v="3"/>
    <n v="15"/>
  </r>
  <r>
    <x v="4565"/>
    <n v="19272.66796875"/>
    <x v="95"/>
    <x v="3"/>
    <n v="6"/>
    <x v="3"/>
    <n v="15"/>
  </r>
  <r>
    <x v="4566"/>
    <n v="19385.078125"/>
    <x v="95"/>
    <x v="4"/>
    <n v="6"/>
    <x v="3"/>
    <n v="15"/>
  </r>
  <r>
    <x v="4567"/>
    <n v="19749.68359375"/>
    <x v="95"/>
    <x v="4"/>
    <n v="6"/>
    <x v="3"/>
    <n v="15"/>
  </r>
  <r>
    <x v="4568"/>
    <n v="20319.888671875"/>
    <x v="95"/>
    <x v="5"/>
    <n v="6"/>
    <x v="3"/>
    <n v="15"/>
  </r>
  <r>
    <x v="4569"/>
    <n v="21173.462890625"/>
    <x v="95"/>
    <x v="5"/>
    <n v="6"/>
    <x v="3"/>
    <n v="15"/>
  </r>
  <r>
    <x v="4570"/>
    <n v="22184.7265625"/>
    <x v="95"/>
    <x v="6"/>
    <n v="6"/>
    <x v="3"/>
    <n v="15"/>
  </r>
  <r>
    <x v="4571"/>
    <n v="23359.193359375"/>
    <x v="95"/>
    <x v="6"/>
    <n v="6"/>
    <x v="3"/>
    <n v="15"/>
  </r>
  <r>
    <x v="4572"/>
    <n v="23768.732421875"/>
    <x v="95"/>
    <x v="7"/>
    <n v="6"/>
    <x v="3"/>
    <n v="15"/>
  </r>
  <r>
    <x v="4573"/>
    <n v="24545.076171875"/>
    <x v="95"/>
    <x v="7"/>
    <n v="6"/>
    <x v="3"/>
    <n v="15"/>
  </r>
  <r>
    <x v="4574"/>
    <n v="25042.48046875"/>
    <x v="95"/>
    <x v="8"/>
    <n v="6"/>
    <x v="3"/>
    <n v="15"/>
  </r>
  <r>
    <x v="4575"/>
    <n v="25292.396484375"/>
    <x v="95"/>
    <x v="8"/>
    <n v="6"/>
    <x v="3"/>
    <n v="15"/>
  </r>
  <r>
    <x v="4576"/>
    <n v="25461.9765625"/>
    <x v="95"/>
    <x v="9"/>
    <n v="6"/>
    <x v="3"/>
    <n v="15"/>
  </r>
  <r>
    <x v="4577"/>
    <n v="25507.328125"/>
    <x v="95"/>
    <x v="9"/>
    <n v="6"/>
    <x v="3"/>
    <n v="15"/>
  </r>
  <r>
    <x v="4578"/>
    <n v="25649.09375"/>
    <x v="95"/>
    <x v="10"/>
    <n v="6"/>
    <x v="3"/>
    <n v="15"/>
  </r>
  <r>
    <x v="4579"/>
    <n v="25713.513671875"/>
    <x v="95"/>
    <x v="10"/>
    <n v="6"/>
    <x v="3"/>
    <n v="15"/>
  </r>
  <r>
    <x v="4580"/>
    <n v="25662.470703125"/>
    <x v="95"/>
    <x v="11"/>
    <n v="6"/>
    <x v="3"/>
    <n v="15"/>
  </r>
  <r>
    <x v="4581"/>
    <n v="25582.818359375"/>
    <x v="95"/>
    <x v="11"/>
    <n v="6"/>
    <x v="3"/>
    <n v="15"/>
  </r>
  <r>
    <x v="4582"/>
    <n v="25584.177734375"/>
    <x v="95"/>
    <x v="12"/>
    <n v="6"/>
    <x v="3"/>
    <n v="15"/>
  </r>
  <r>
    <x v="4583"/>
    <n v="25497.4921875"/>
    <x v="95"/>
    <x v="12"/>
    <n v="6"/>
    <x v="3"/>
    <n v="15"/>
  </r>
  <r>
    <x v="4584"/>
    <n v="25192.455078125"/>
    <x v="95"/>
    <x v="13"/>
    <n v="6"/>
    <x v="3"/>
    <n v="15"/>
  </r>
  <r>
    <x v="4585"/>
    <n v="25104.18359375"/>
    <x v="95"/>
    <x v="13"/>
    <n v="6"/>
    <x v="3"/>
    <n v="15"/>
  </r>
  <r>
    <x v="4586"/>
    <n v="25100.33203125"/>
    <x v="95"/>
    <x v="14"/>
    <n v="6"/>
    <x v="3"/>
    <n v="15"/>
  </r>
  <r>
    <x v="4587"/>
    <n v="25040.458984375"/>
    <x v="95"/>
    <x v="14"/>
    <n v="6"/>
    <x v="3"/>
    <n v="15"/>
  </r>
  <r>
    <x v="4588"/>
    <n v="25017.14453125"/>
    <x v="95"/>
    <x v="15"/>
    <n v="6"/>
    <x v="3"/>
    <n v="15"/>
  </r>
  <r>
    <x v="4589"/>
    <n v="24887.85546875"/>
    <x v="95"/>
    <x v="15"/>
    <n v="6"/>
    <x v="3"/>
    <n v="15"/>
  </r>
  <r>
    <x v="4590"/>
    <n v="24893.56640625"/>
    <x v="95"/>
    <x v="16"/>
    <n v="6"/>
    <x v="3"/>
    <n v="15"/>
  </r>
  <r>
    <x v="4591"/>
    <n v="24959.8671875"/>
    <x v="95"/>
    <x v="16"/>
    <n v="6"/>
    <x v="3"/>
    <n v="15"/>
  </r>
  <r>
    <x v="4592"/>
    <n v="25043.578125"/>
    <x v="95"/>
    <x v="17"/>
    <n v="6"/>
    <x v="3"/>
    <n v="15"/>
  </r>
  <r>
    <x v="4593"/>
    <n v="25195.673828125"/>
    <x v="95"/>
    <x v="17"/>
    <n v="6"/>
    <x v="3"/>
    <n v="15"/>
  </r>
  <r>
    <x v="4594"/>
    <n v="25373.37109375"/>
    <x v="95"/>
    <x v="18"/>
    <n v="6"/>
    <x v="3"/>
    <n v="15"/>
  </r>
  <r>
    <x v="4595"/>
    <n v="25622.08984375"/>
    <x v="95"/>
    <x v="18"/>
    <n v="6"/>
    <x v="3"/>
    <n v="15"/>
  </r>
  <r>
    <x v="4596"/>
    <n v="26072.119140625"/>
    <x v="95"/>
    <x v="19"/>
    <n v="6"/>
    <x v="3"/>
    <n v="15"/>
  </r>
  <r>
    <x v="4597"/>
    <n v="27489.279296875"/>
    <x v="95"/>
    <x v="19"/>
    <n v="6"/>
    <x v="3"/>
    <n v="15"/>
  </r>
  <r>
    <x v="4598"/>
    <n v="28027.65234375"/>
    <x v="95"/>
    <x v="20"/>
    <n v="6"/>
    <x v="3"/>
    <n v="15"/>
  </r>
  <r>
    <x v="4599"/>
    <n v="27774.9453125"/>
    <x v="95"/>
    <x v="20"/>
    <n v="6"/>
    <x v="3"/>
    <n v="15"/>
  </r>
  <r>
    <x v="4600"/>
    <n v="27160.2890625"/>
    <x v="95"/>
    <x v="21"/>
    <n v="6"/>
    <x v="3"/>
    <n v="15"/>
  </r>
  <r>
    <x v="4601"/>
    <n v="26389.330078125"/>
    <x v="95"/>
    <x v="21"/>
    <n v="6"/>
    <x v="3"/>
    <n v="15"/>
  </r>
  <r>
    <x v="4602"/>
    <n v="25420.43359375"/>
    <x v="95"/>
    <x v="22"/>
    <n v="6"/>
    <x v="3"/>
    <n v="15"/>
  </r>
  <r>
    <x v="4603"/>
    <n v="24465.46484375"/>
    <x v="95"/>
    <x v="22"/>
    <n v="6"/>
    <x v="3"/>
    <n v="15"/>
  </r>
  <r>
    <x v="4604"/>
    <n v="23393.9140625"/>
    <x v="95"/>
    <x v="23"/>
    <n v="6"/>
    <x v="3"/>
    <n v="15"/>
  </r>
  <r>
    <x v="4605"/>
    <n v="22676.279296875"/>
    <x v="95"/>
    <x v="23"/>
    <n v="6"/>
    <x v="3"/>
    <n v="15"/>
  </r>
  <r>
    <x v="4606"/>
    <n v="21781.390625"/>
    <x v="96"/>
    <x v="0"/>
    <n v="7"/>
    <x v="3"/>
    <n v="15"/>
  </r>
  <r>
    <x v="4607"/>
    <n v="21276.638671875"/>
    <x v="96"/>
    <x v="0"/>
    <n v="7"/>
    <x v="3"/>
    <n v="15"/>
  </r>
  <r>
    <x v="4608"/>
    <n v="20829.45703125"/>
    <x v="96"/>
    <x v="1"/>
    <n v="7"/>
    <x v="3"/>
    <n v="15"/>
  </r>
  <r>
    <x v="4609"/>
    <n v="20482.99609375"/>
    <x v="96"/>
    <x v="1"/>
    <n v="7"/>
    <x v="3"/>
    <n v="15"/>
  </r>
  <r>
    <x v="4610"/>
    <n v="20210.107421875"/>
    <x v="96"/>
    <x v="2"/>
    <n v="7"/>
    <x v="3"/>
    <n v="15"/>
  </r>
  <r>
    <x v="4611"/>
    <n v="19980.498046875"/>
    <x v="96"/>
    <x v="2"/>
    <n v="7"/>
    <x v="3"/>
    <n v="15"/>
  </r>
  <r>
    <x v="4612"/>
    <n v="19862.052734375"/>
    <x v="96"/>
    <x v="3"/>
    <n v="7"/>
    <x v="3"/>
    <n v="15"/>
  </r>
  <r>
    <x v="4613"/>
    <n v="19878.400390625"/>
    <x v="96"/>
    <x v="3"/>
    <n v="7"/>
    <x v="3"/>
    <n v="15"/>
  </r>
  <r>
    <x v="4614"/>
    <n v="20017.486328125"/>
    <x v="96"/>
    <x v="4"/>
    <n v="7"/>
    <x v="3"/>
    <n v="15"/>
  </r>
  <r>
    <x v="4615"/>
    <n v="20404.9921875"/>
    <x v="96"/>
    <x v="4"/>
    <n v="7"/>
    <x v="3"/>
    <n v="15"/>
  </r>
  <r>
    <x v="4616"/>
    <n v="20883.80859375"/>
    <x v="96"/>
    <x v="5"/>
    <n v="7"/>
    <x v="3"/>
    <n v="15"/>
  </r>
  <r>
    <x v="4617"/>
    <n v="21735.220703125"/>
    <x v="96"/>
    <x v="5"/>
    <n v="7"/>
    <x v="3"/>
    <n v="15"/>
  </r>
  <r>
    <x v="4618"/>
    <n v="22757.322265625"/>
    <x v="96"/>
    <x v="6"/>
    <n v="7"/>
    <x v="3"/>
    <n v="15"/>
  </r>
  <r>
    <x v="4619"/>
    <n v="24008.33984375"/>
    <x v="96"/>
    <x v="6"/>
    <n v="7"/>
    <x v="3"/>
    <n v="15"/>
  </r>
  <r>
    <x v="4620"/>
    <n v="24642.595703125"/>
    <x v="96"/>
    <x v="7"/>
    <n v="7"/>
    <x v="3"/>
    <n v="15"/>
  </r>
  <r>
    <x v="4621"/>
    <n v="25302.544921875"/>
    <x v="96"/>
    <x v="7"/>
    <n v="7"/>
    <x v="3"/>
    <n v="15"/>
  </r>
  <r>
    <x v="4622"/>
    <n v="25643.146484375"/>
    <x v="96"/>
    <x v="8"/>
    <n v="7"/>
    <x v="3"/>
    <n v="15"/>
  </r>
  <r>
    <x v="4623"/>
    <n v="26010.912109375"/>
    <x v="96"/>
    <x v="8"/>
    <n v="7"/>
    <x v="3"/>
    <n v="15"/>
  </r>
  <r>
    <x v="4624"/>
    <n v="26257.41015625"/>
    <x v="96"/>
    <x v="9"/>
    <n v="7"/>
    <x v="3"/>
    <n v="15"/>
  </r>
  <r>
    <x v="4625"/>
    <n v="26372.76171875"/>
    <x v="96"/>
    <x v="9"/>
    <n v="7"/>
    <x v="3"/>
    <n v="15"/>
  </r>
  <r>
    <x v="4626"/>
    <n v="26392.44140625"/>
    <x v="96"/>
    <x v="10"/>
    <n v="7"/>
    <x v="3"/>
    <n v="15"/>
  </r>
  <r>
    <x v="4627"/>
    <n v="26363.65625"/>
    <x v="96"/>
    <x v="10"/>
    <n v="7"/>
    <x v="3"/>
    <n v="15"/>
  </r>
  <r>
    <x v="4628"/>
    <n v="26394.21875"/>
    <x v="96"/>
    <x v="11"/>
    <n v="7"/>
    <x v="3"/>
    <n v="15"/>
  </r>
  <r>
    <x v="4629"/>
    <n v="26297.16015625"/>
    <x v="96"/>
    <x v="11"/>
    <n v="7"/>
    <x v="3"/>
    <n v="15"/>
  </r>
  <r>
    <x v="4630"/>
    <n v="26170.23046875"/>
    <x v="96"/>
    <x v="12"/>
    <n v="7"/>
    <x v="3"/>
    <n v="15"/>
  </r>
  <r>
    <x v="4631"/>
    <n v="26083.25"/>
    <x v="96"/>
    <x v="12"/>
    <n v="7"/>
    <x v="3"/>
    <n v="15"/>
  </r>
  <r>
    <x v="4632"/>
    <n v="25636.7890625"/>
    <x v="96"/>
    <x v="13"/>
    <n v="7"/>
    <x v="3"/>
    <n v="15"/>
  </r>
  <r>
    <x v="4633"/>
    <n v="25487.98828125"/>
    <x v="96"/>
    <x v="13"/>
    <n v="7"/>
    <x v="3"/>
    <n v="15"/>
  </r>
  <r>
    <x v="4634"/>
    <n v="25296.34375"/>
    <x v="96"/>
    <x v="14"/>
    <n v="7"/>
    <x v="3"/>
    <n v="15"/>
  </r>
  <r>
    <x v="4635"/>
    <n v="25126.8828125"/>
    <x v="96"/>
    <x v="14"/>
    <n v="7"/>
    <x v="3"/>
    <n v="15"/>
  </r>
  <r>
    <x v="4636"/>
    <n v="24941.83984375"/>
    <x v="96"/>
    <x v="15"/>
    <n v="7"/>
    <x v="3"/>
    <n v="15"/>
  </r>
  <r>
    <x v="4637"/>
    <n v="24889.0234375"/>
    <x v="96"/>
    <x v="15"/>
    <n v="7"/>
    <x v="3"/>
    <n v="15"/>
  </r>
  <r>
    <x v="4638"/>
    <n v="24963.59765625"/>
    <x v="96"/>
    <x v="16"/>
    <n v="7"/>
    <x v="3"/>
    <n v="15"/>
  </r>
  <r>
    <x v="4639"/>
    <n v="24929.87890625"/>
    <x v="96"/>
    <x v="16"/>
    <n v="7"/>
    <x v="3"/>
    <n v="15"/>
  </r>
  <r>
    <x v="4640"/>
    <n v="24959.06640625"/>
    <x v="96"/>
    <x v="17"/>
    <n v="7"/>
    <x v="3"/>
    <n v="15"/>
  </r>
  <r>
    <x v="4641"/>
    <n v="25024.462890625"/>
    <x v="96"/>
    <x v="17"/>
    <n v="7"/>
    <x v="3"/>
    <n v="15"/>
  </r>
  <r>
    <x v="4642"/>
    <n v="25277.904296875"/>
    <x v="96"/>
    <x v="18"/>
    <n v="7"/>
    <x v="3"/>
    <n v="15"/>
  </r>
  <r>
    <x v="4643"/>
    <n v="25543.578125"/>
    <x v="96"/>
    <x v="18"/>
    <n v="7"/>
    <x v="3"/>
    <n v="15"/>
  </r>
  <r>
    <x v="4644"/>
    <n v="25998.0234375"/>
    <x v="96"/>
    <x v="19"/>
    <n v="7"/>
    <x v="3"/>
    <n v="15"/>
  </r>
  <r>
    <x v="4645"/>
    <n v="27048.19140625"/>
    <x v="96"/>
    <x v="19"/>
    <n v="7"/>
    <x v="3"/>
    <n v="15"/>
  </r>
  <r>
    <x v="4646"/>
    <n v="27716.017578125"/>
    <x v="96"/>
    <x v="20"/>
    <n v="7"/>
    <x v="3"/>
    <n v="15"/>
  </r>
  <r>
    <x v="4647"/>
    <n v="27519.60546875"/>
    <x v="96"/>
    <x v="20"/>
    <n v="7"/>
    <x v="3"/>
    <n v="15"/>
  </r>
  <r>
    <x v="4648"/>
    <n v="27069.01953125"/>
    <x v="96"/>
    <x v="21"/>
    <n v="7"/>
    <x v="3"/>
    <n v="15"/>
  </r>
  <r>
    <x v="4649"/>
    <n v="26402.45703125"/>
    <x v="96"/>
    <x v="21"/>
    <n v="7"/>
    <x v="3"/>
    <n v="15"/>
  </r>
  <r>
    <x v="4650"/>
    <n v="25614.4296875"/>
    <x v="96"/>
    <x v="22"/>
    <n v="7"/>
    <x v="3"/>
    <n v="15"/>
  </r>
  <r>
    <x v="4651"/>
    <n v="24664.353515625"/>
    <x v="96"/>
    <x v="22"/>
    <n v="7"/>
    <x v="3"/>
    <n v="15"/>
  </r>
  <r>
    <x v="4652"/>
    <n v="23657.630859375"/>
    <x v="96"/>
    <x v="23"/>
    <n v="7"/>
    <x v="3"/>
    <n v="15"/>
  </r>
  <r>
    <x v="4653"/>
    <n v="22795.7421875"/>
    <x v="96"/>
    <x v="23"/>
    <n v="7"/>
    <x v="3"/>
    <n v="15"/>
  </r>
  <r>
    <x v="4654"/>
    <n v="22045.001953125"/>
    <x v="97"/>
    <x v="0"/>
    <n v="8"/>
    <x v="3"/>
    <n v="15"/>
  </r>
  <r>
    <x v="4655"/>
    <n v="21648.6328125"/>
    <x v="97"/>
    <x v="0"/>
    <n v="8"/>
    <x v="3"/>
    <n v="15"/>
  </r>
  <r>
    <x v="4656"/>
    <n v="20857.00390625"/>
    <x v="97"/>
    <x v="1"/>
    <n v="8"/>
    <x v="3"/>
    <n v="15"/>
  </r>
  <r>
    <x v="4657"/>
    <n v="20688.60546875"/>
    <x v="97"/>
    <x v="1"/>
    <n v="8"/>
    <x v="3"/>
    <n v="15"/>
  </r>
  <r>
    <x v="4658"/>
    <n v="20452.638671875"/>
    <x v="97"/>
    <x v="2"/>
    <n v="8"/>
    <x v="3"/>
    <n v="15"/>
  </r>
  <r>
    <x v="4659"/>
    <n v="20294.8515625"/>
    <x v="97"/>
    <x v="2"/>
    <n v="8"/>
    <x v="3"/>
    <n v="15"/>
  </r>
  <r>
    <x v="4660"/>
    <n v="20038.091796875"/>
    <x v="97"/>
    <x v="3"/>
    <n v="8"/>
    <x v="3"/>
    <n v="15"/>
  </r>
  <r>
    <x v="4661"/>
    <n v="20104.181640625"/>
    <x v="97"/>
    <x v="3"/>
    <n v="8"/>
    <x v="3"/>
    <n v="15"/>
  </r>
  <r>
    <x v="4662"/>
    <n v="20189.0625"/>
    <x v="97"/>
    <x v="4"/>
    <n v="8"/>
    <x v="3"/>
    <n v="15"/>
  </r>
  <r>
    <x v="4663"/>
    <n v="20697.5859375"/>
    <x v="97"/>
    <x v="4"/>
    <n v="8"/>
    <x v="3"/>
    <n v="15"/>
  </r>
  <r>
    <x v="4664"/>
    <n v="21100.490234375"/>
    <x v="97"/>
    <x v="5"/>
    <n v="8"/>
    <x v="3"/>
    <n v="15"/>
  </r>
  <r>
    <x v="4665"/>
    <n v="21938.1171875"/>
    <x v="97"/>
    <x v="5"/>
    <n v="8"/>
    <x v="3"/>
    <n v="15"/>
  </r>
  <r>
    <x v="4666"/>
    <n v="22971.16015625"/>
    <x v="97"/>
    <x v="6"/>
    <n v="8"/>
    <x v="3"/>
    <n v="15"/>
  </r>
  <r>
    <x v="4667"/>
    <n v="24151.4921875"/>
    <x v="97"/>
    <x v="6"/>
    <n v="8"/>
    <x v="3"/>
    <n v="15"/>
  </r>
  <r>
    <x v="4668"/>
    <n v="24679.197265625"/>
    <x v="97"/>
    <x v="7"/>
    <n v="8"/>
    <x v="3"/>
    <n v="15"/>
  </r>
  <r>
    <x v="4669"/>
    <n v="25300.6953125"/>
    <x v="97"/>
    <x v="7"/>
    <n v="8"/>
    <x v="3"/>
    <n v="15"/>
  </r>
  <r>
    <x v="4670"/>
    <n v="25244.767578125"/>
    <x v="97"/>
    <x v="8"/>
    <n v="8"/>
    <x v="3"/>
    <n v="15"/>
  </r>
  <r>
    <x v="4671"/>
    <n v="25269.830078125"/>
    <x v="97"/>
    <x v="8"/>
    <n v="8"/>
    <x v="3"/>
    <n v="15"/>
  </r>
  <r>
    <x v="4672"/>
    <n v="25319.666015625"/>
    <x v="97"/>
    <x v="9"/>
    <n v="8"/>
    <x v="3"/>
    <n v="15"/>
  </r>
  <r>
    <x v="4673"/>
    <n v="25625.458984375"/>
    <x v="97"/>
    <x v="9"/>
    <n v="8"/>
    <x v="3"/>
    <n v="15"/>
  </r>
  <r>
    <x v="4674"/>
    <n v="25381.619140625"/>
    <x v="97"/>
    <x v="10"/>
    <n v="8"/>
    <x v="3"/>
    <n v="15"/>
  </r>
  <r>
    <x v="4675"/>
    <n v="25315.896484375"/>
    <x v="97"/>
    <x v="10"/>
    <n v="8"/>
    <x v="3"/>
    <n v="15"/>
  </r>
  <r>
    <x v="4676"/>
    <n v="25317.982421875"/>
    <x v="97"/>
    <x v="11"/>
    <n v="8"/>
    <x v="3"/>
    <n v="15"/>
  </r>
  <r>
    <x v="4677"/>
    <n v="25316.076171875"/>
    <x v="97"/>
    <x v="11"/>
    <n v="8"/>
    <x v="3"/>
    <n v="15"/>
  </r>
  <r>
    <x v="4678"/>
    <n v="25240.318359375"/>
    <x v="97"/>
    <x v="12"/>
    <n v="8"/>
    <x v="3"/>
    <n v="15"/>
  </r>
  <r>
    <x v="4679"/>
    <n v="24945.796875"/>
    <x v="97"/>
    <x v="12"/>
    <n v="8"/>
    <x v="3"/>
    <n v="15"/>
  </r>
  <r>
    <x v="4680"/>
    <n v="24730.2890625"/>
    <x v="97"/>
    <x v="13"/>
    <n v="8"/>
    <x v="3"/>
    <n v="15"/>
  </r>
  <r>
    <x v="4681"/>
    <n v="24713.787109375"/>
    <x v="97"/>
    <x v="13"/>
    <n v="8"/>
    <x v="3"/>
    <n v="15"/>
  </r>
  <r>
    <x v="4682"/>
    <n v="24715.18359375"/>
    <x v="97"/>
    <x v="14"/>
    <n v="8"/>
    <x v="3"/>
    <n v="15"/>
  </r>
  <r>
    <x v="4683"/>
    <n v="24601.34375"/>
    <x v="97"/>
    <x v="14"/>
    <n v="8"/>
    <x v="3"/>
    <n v="15"/>
  </r>
  <r>
    <x v="4684"/>
    <n v="24483.314453125"/>
    <x v="97"/>
    <x v="15"/>
    <n v="8"/>
    <x v="3"/>
    <n v="15"/>
  </r>
  <r>
    <x v="4685"/>
    <n v="24391.734375"/>
    <x v="97"/>
    <x v="15"/>
    <n v="8"/>
    <x v="3"/>
    <n v="15"/>
  </r>
  <r>
    <x v="4686"/>
    <n v="24648.265625"/>
    <x v="97"/>
    <x v="16"/>
    <n v="8"/>
    <x v="3"/>
    <n v="15"/>
  </r>
  <r>
    <x v="4687"/>
    <n v="24678.630859375"/>
    <x v="97"/>
    <x v="16"/>
    <n v="8"/>
    <x v="3"/>
    <n v="15"/>
  </r>
  <r>
    <x v="4688"/>
    <n v="24767.97265625"/>
    <x v="97"/>
    <x v="17"/>
    <n v="8"/>
    <x v="3"/>
    <n v="15"/>
  </r>
  <r>
    <x v="4689"/>
    <n v="24875.62109375"/>
    <x v="97"/>
    <x v="17"/>
    <n v="8"/>
    <x v="3"/>
    <n v="15"/>
  </r>
  <r>
    <x v="4690"/>
    <n v="25155.90625"/>
    <x v="97"/>
    <x v="18"/>
    <n v="8"/>
    <x v="3"/>
    <n v="15"/>
  </r>
  <r>
    <x v="4691"/>
    <n v="25385.578125"/>
    <x v="97"/>
    <x v="18"/>
    <n v="8"/>
    <x v="3"/>
    <n v="15"/>
  </r>
  <r>
    <x v="4692"/>
    <n v="25919.70703125"/>
    <x v="97"/>
    <x v="19"/>
    <n v="8"/>
    <x v="3"/>
    <n v="15"/>
  </r>
  <r>
    <x v="4693"/>
    <n v="27040.115234375"/>
    <x v="97"/>
    <x v="19"/>
    <n v="8"/>
    <x v="3"/>
    <n v="15"/>
  </r>
  <r>
    <x v="4694"/>
    <n v="27930.642578125"/>
    <x v="97"/>
    <x v="20"/>
    <n v="8"/>
    <x v="3"/>
    <n v="15"/>
  </r>
  <r>
    <x v="4695"/>
    <n v="27797.896484375"/>
    <x v="97"/>
    <x v="20"/>
    <n v="8"/>
    <x v="3"/>
    <n v="15"/>
  </r>
  <r>
    <x v="4696"/>
    <n v="27262.3125"/>
    <x v="97"/>
    <x v="21"/>
    <n v="8"/>
    <x v="3"/>
    <n v="15"/>
  </r>
  <r>
    <x v="4697"/>
    <n v="26509.890625"/>
    <x v="97"/>
    <x v="21"/>
    <n v="8"/>
    <x v="3"/>
    <n v="15"/>
  </r>
  <r>
    <x v="4698"/>
    <n v="25572.49609375"/>
    <x v="97"/>
    <x v="22"/>
    <n v="8"/>
    <x v="3"/>
    <n v="15"/>
  </r>
  <r>
    <x v="4699"/>
    <n v="24679.984375"/>
    <x v="97"/>
    <x v="22"/>
    <n v="8"/>
    <x v="3"/>
    <n v="15"/>
  </r>
  <r>
    <x v="4700"/>
    <n v="23636.87109375"/>
    <x v="97"/>
    <x v="23"/>
    <n v="8"/>
    <x v="3"/>
    <n v="15"/>
  </r>
  <r>
    <x v="4701"/>
    <n v="22775.552734375"/>
    <x v="97"/>
    <x v="23"/>
    <n v="8"/>
    <x v="3"/>
    <n v="15"/>
  </r>
  <r>
    <x v="4702"/>
    <n v="21864.224609375"/>
    <x v="98"/>
    <x v="0"/>
    <n v="9"/>
    <x v="3"/>
    <n v="15"/>
  </r>
  <r>
    <x v="4703"/>
    <n v="21562.78515625"/>
    <x v="98"/>
    <x v="0"/>
    <n v="9"/>
    <x v="3"/>
    <n v="15"/>
  </r>
  <r>
    <x v="4704"/>
    <n v="21191.205078125"/>
    <x v="98"/>
    <x v="1"/>
    <n v="9"/>
    <x v="3"/>
    <n v="15"/>
  </r>
  <r>
    <x v="4705"/>
    <n v="21030.796875"/>
    <x v="98"/>
    <x v="1"/>
    <n v="9"/>
    <x v="3"/>
    <n v="15"/>
  </r>
  <r>
    <x v="4706"/>
    <n v="20637.125"/>
    <x v="98"/>
    <x v="2"/>
    <n v="9"/>
    <x v="3"/>
    <n v="15"/>
  </r>
  <r>
    <x v="4707"/>
    <n v="20508.16796875"/>
    <x v="98"/>
    <x v="2"/>
    <n v="9"/>
    <x v="3"/>
    <n v="15"/>
  </r>
  <r>
    <x v="4708"/>
    <n v="20311.3046875"/>
    <x v="98"/>
    <x v="3"/>
    <n v="9"/>
    <x v="3"/>
    <n v="15"/>
  </r>
  <r>
    <x v="4709"/>
    <n v="20335.275390625"/>
    <x v="98"/>
    <x v="3"/>
    <n v="9"/>
    <x v="3"/>
    <n v="15"/>
  </r>
  <r>
    <x v="4710"/>
    <n v="20525.009765625"/>
    <x v="98"/>
    <x v="4"/>
    <n v="9"/>
    <x v="3"/>
    <n v="15"/>
  </r>
  <r>
    <x v="4711"/>
    <n v="20839.23046875"/>
    <x v="98"/>
    <x v="4"/>
    <n v="9"/>
    <x v="3"/>
    <n v="15"/>
  </r>
  <r>
    <x v="4712"/>
    <n v="21163.26171875"/>
    <x v="98"/>
    <x v="5"/>
    <n v="9"/>
    <x v="3"/>
    <n v="15"/>
  </r>
  <r>
    <x v="4713"/>
    <n v="22016.486328125"/>
    <x v="98"/>
    <x v="5"/>
    <n v="9"/>
    <x v="3"/>
    <n v="15"/>
  </r>
  <r>
    <x v="4714"/>
    <n v="23055.921875"/>
    <x v="98"/>
    <x v="6"/>
    <n v="9"/>
    <x v="3"/>
    <n v="15"/>
  </r>
  <r>
    <x v="4715"/>
    <n v="24241.169921875"/>
    <x v="98"/>
    <x v="6"/>
    <n v="9"/>
    <x v="3"/>
    <n v="15"/>
  </r>
  <r>
    <x v="4716"/>
    <n v="24660.30859375"/>
    <x v="98"/>
    <x v="7"/>
    <n v="9"/>
    <x v="3"/>
    <n v="15"/>
  </r>
  <r>
    <x v="4717"/>
    <n v="25113.791015625"/>
    <x v="98"/>
    <x v="7"/>
    <n v="9"/>
    <x v="3"/>
    <n v="15"/>
  </r>
  <r>
    <x v="4718"/>
    <n v="25574.35546875"/>
    <x v="98"/>
    <x v="8"/>
    <n v="9"/>
    <x v="3"/>
    <n v="15"/>
  </r>
  <r>
    <x v="4719"/>
    <n v="25726.5703125"/>
    <x v="98"/>
    <x v="8"/>
    <n v="9"/>
    <x v="3"/>
    <n v="15"/>
  </r>
  <r>
    <x v="4720"/>
    <n v="25762.916015625"/>
    <x v="98"/>
    <x v="9"/>
    <n v="9"/>
    <x v="3"/>
    <n v="15"/>
  </r>
  <r>
    <x v="4721"/>
    <n v="25892.88671875"/>
    <x v="98"/>
    <x v="9"/>
    <n v="9"/>
    <x v="3"/>
    <n v="15"/>
  </r>
  <r>
    <x v="4722"/>
    <n v="25913.63671875"/>
    <x v="98"/>
    <x v="10"/>
    <n v="9"/>
    <x v="3"/>
    <n v="15"/>
  </r>
  <r>
    <x v="4723"/>
    <n v="26021.06640625"/>
    <x v="98"/>
    <x v="10"/>
    <n v="9"/>
    <x v="3"/>
    <n v="15"/>
  </r>
  <r>
    <x v="4724"/>
    <n v="26074.73828125"/>
    <x v="98"/>
    <x v="11"/>
    <n v="9"/>
    <x v="3"/>
    <n v="15"/>
  </r>
  <r>
    <x v="4725"/>
    <n v="25957.7578125"/>
    <x v="98"/>
    <x v="11"/>
    <n v="9"/>
    <x v="3"/>
    <n v="15"/>
  </r>
  <r>
    <x v="4726"/>
    <n v="25794.29296875"/>
    <x v="98"/>
    <x v="12"/>
    <n v="9"/>
    <x v="3"/>
    <n v="15"/>
  </r>
  <r>
    <x v="4727"/>
    <n v="25630.484375"/>
    <x v="98"/>
    <x v="12"/>
    <n v="9"/>
    <x v="3"/>
    <n v="15"/>
  </r>
  <r>
    <x v="4728"/>
    <n v="25607.49609375"/>
    <x v="98"/>
    <x v="13"/>
    <n v="9"/>
    <x v="3"/>
    <n v="15"/>
  </r>
  <r>
    <x v="4729"/>
    <n v="25601.0078125"/>
    <x v="98"/>
    <x v="13"/>
    <n v="9"/>
    <x v="3"/>
    <n v="15"/>
  </r>
  <r>
    <x v="4730"/>
    <n v="25631.796875"/>
    <x v="98"/>
    <x v="14"/>
    <n v="9"/>
    <x v="3"/>
    <n v="15"/>
  </r>
  <r>
    <x v="4731"/>
    <n v="25751.2578125"/>
    <x v="98"/>
    <x v="14"/>
    <n v="9"/>
    <x v="3"/>
    <n v="15"/>
  </r>
  <r>
    <x v="4732"/>
    <n v="25502.943359375"/>
    <x v="98"/>
    <x v="15"/>
    <n v="9"/>
    <x v="3"/>
    <n v="15"/>
  </r>
  <r>
    <x v="4733"/>
    <n v="25452.078125"/>
    <x v="98"/>
    <x v="15"/>
    <n v="9"/>
    <x v="3"/>
    <n v="15"/>
  </r>
  <r>
    <x v="4734"/>
    <n v="25434.85546875"/>
    <x v="98"/>
    <x v="16"/>
    <n v="9"/>
    <x v="3"/>
    <n v="15"/>
  </r>
  <r>
    <x v="4735"/>
    <n v="25454.421875"/>
    <x v="98"/>
    <x v="16"/>
    <n v="9"/>
    <x v="3"/>
    <n v="15"/>
  </r>
  <r>
    <x v="4736"/>
    <n v="25502.15234375"/>
    <x v="98"/>
    <x v="17"/>
    <n v="9"/>
    <x v="3"/>
    <n v="15"/>
  </r>
  <r>
    <x v="4737"/>
    <n v="25560.439453125"/>
    <x v="98"/>
    <x v="17"/>
    <n v="9"/>
    <x v="3"/>
    <n v="15"/>
  </r>
  <r>
    <x v="4738"/>
    <n v="25673.8203125"/>
    <x v="98"/>
    <x v="18"/>
    <n v="9"/>
    <x v="3"/>
    <n v="15"/>
  </r>
  <r>
    <x v="4739"/>
    <n v="25712.044921875"/>
    <x v="98"/>
    <x v="18"/>
    <n v="9"/>
    <x v="3"/>
    <n v="15"/>
  </r>
  <r>
    <x v="4740"/>
    <n v="26063.828125"/>
    <x v="98"/>
    <x v="19"/>
    <n v="9"/>
    <x v="3"/>
    <n v="15"/>
  </r>
  <r>
    <x v="4741"/>
    <n v="27122.798828125"/>
    <x v="98"/>
    <x v="19"/>
    <n v="9"/>
    <x v="3"/>
    <n v="15"/>
  </r>
  <r>
    <x v="4742"/>
    <n v="27988.416015625"/>
    <x v="98"/>
    <x v="20"/>
    <n v="9"/>
    <x v="3"/>
    <n v="15"/>
  </r>
  <r>
    <x v="4743"/>
    <n v="27852.02734375"/>
    <x v="98"/>
    <x v="20"/>
    <n v="9"/>
    <x v="3"/>
    <n v="15"/>
  </r>
  <r>
    <x v="4744"/>
    <n v="27370.89453125"/>
    <x v="98"/>
    <x v="21"/>
    <n v="9"/>
    <x v="3"/>
    <n v="15"/>
  </r>
  <r>
    <x v="4745"/>
    <n v="26470.5703125"/>
    <x v="98"/>
    <x v="21"/>
    <n v="9"/>
    <x v="3"/>
    <n v="15"/>
  </r>
  <r>
    <x v="4746"/>
    <n v="25477.91015625"/>
    <x v="98"/>
    <x v="22"/>
    <n v="9"/>
    <x v="3"/>
    <n v="15"/>
  </r>
  <r>
    <x v="4747"/>
    <n v="24377.880859375"/>
    <x v="98"/>
    <x v="22"/>
    <n v="9"/>
    <x v="3"/>
    <n v="15"/>
  </r>
  <r>
    <x v="4748"/>
    <n v="23313.203125"/>
    <x v="98"/>
    <x v="23"/>
    <n v="9"/>
    <x v="3"/>
    <n v="15"/>
  </r>
  <r>
    <x v="4749"/>
    <n v="22771.58203125"/>
    <x v="98"/>
    <x v="23"/>
    <n v="9"/>
    <x v="3"/>
    <n v="15"/>
  </r>
  <r>
    <x v="4750"/>
    <n v="21996.93359375"/>
    <x v="99"/>
    <x v="0"/>
    <n v="10"/>
    <x v="3"/>
    <n v="15"/>
  </r>
  <r>
    <x v="4751"/>
    <n v="21553.732421875"/>
    <x v="99"/>
    <x v="0"/>
    <n v="10"/>
    <x v="3"/>
    <n v="15"/>
  </r>
  <r>
    <x v="4752"/>
    <n v="20925.953125"/>
    <x v="99"/>
    <x v="1"/>
    <n v="10"/>
    <x v="3"/>
    <n v="15"/>
  </r>
  <r>
    <x v="4753"/>
    <n v="21164.7890625"/>
    <x v="99"/>
    <x v="1"/>
    <n v="10"/>
    <x v="3"/>
    <n v="15"/>
  </r>
  <r>
    <x v="4754"/>
    <n v="20760.93359375"/>
    <x v="99"/>
    <x v="2"/>
    <n v="10"/>
    <x v="3"/>
    <n v="15"/>
  </r>
  <r>
    <x v="4755"/>
    <n v="20803.91015625"/>
    <x v="99"/>
    <x v="2"/>
    <n v="10"/>
    <x v="3"/>
    <n v="15"/>
  </r>
  <r>
    <x v="4756"/>
    <n v="20660.390625"/>
    <x v="99"/>
    <x v="3"/>
    <n v="10"/>
    <x v="3"/>
    <n v="15"/>
  </r>
  <r>
    <x v="4757"/>
    <n v="20605.19140625"/>
    <x v="99"/>
    <x v="3"/>
    <n v="10"/>
    <x v="3"/>
    <n v="15"/>
  </r>
  <r>
    <x v="4758"/>
    <n v="20673.611328125"/>
    <x v="99"/>
    <x v="4"/>
    <n v="10"/>
    <x v="3"/>
    <n v="15"/>
  </r>
  <r>
    <x v="4759"/>
    <n v="20685.6328125"/>
    <x v="99"/>
    <x v="4"/>
    <n v="10"/>
    <x v="3"/>
    <n v="15"/>
  </r>
  <r>
    <x v="4760"/>
    <n v="21096.4375"/>
    <x v="99"/>
    <x v="5"/>
    <n v="10"/>
    <x v="3"/>
    <n v="15"/>
  </r>
  <r>
    <x v="4761"/>
    <n v="21887.337890625"/>
    <x v="99"/>
    <x v="5"/>
    <n v="10"/>
    <x v="3"/>
    <n v="15"/>
  </r>
  <r>
    <x v="4762"/>
    <n v="22847.62890625"/>
    <x v="99"/>
    <x v="6"/>
    <n v="10"/>
    <x v="3"/>
    <n v="15"/>
  </r>
  <r>
    <x v="4763"/>
    <n v="23921.9140625"/>
    <x v="99"/>
    <x v="6"/>
    <n v="10"/>
    <x v="3"/>
    <n v="15"/>
  </r>
  <r>
    <x v="4764"/>
    <n v="24321.4375"/>
    <x v="99"/>
    <x v="7"/>
    <n v="10"/>
    <x v="3"/>
    <n v="15"/>
  </r>
  <r>
    <x v="4765"/>
    <n v="24996.841796875"/>
    <x v="99"/>
    <x v="7"/>
    <n v="10"/>
    <x v="3"/>
    <n v="15"/>
  </r>
  <r>
    <x v="4766"/>
    <n v="25371.767578125"/>
    <x v="99"/>
    <x v="8"/>
    <n v="10"/>
    <x v="3"/>
    <n v="15"/>
  </r>
  <r>
    <x v="4767"/>
    <n v="25688.04296875"/>
    <x v="99"/>
    <x v="8"/>
    <n v="10"/>
    <x v="3"/>
    <n v="15"/>
  </r>
  <r>
    <x v="4768"/>
    <n v="25750.72265625"/>
    <x v="99"/>
    <x v="9"/>
    <n v="10"/>
    <x v="3"/>
    <n v="15"/>
  </r>
  <r>
    <x v="4769"/>
    <n v="25978.009765625"/>
    <x v="99"/>
    <x v="9"/>
    <n v="10"/>
    <x v="3"/>
    <n v="15"/>
  </r>
  <r>
    <x v="4770"/>
    <n v="25890.0859375"/>
    <x v="99"/>
    <x v="10"/>
    <n v="10"/>
    <x v="3"/>
    <n v="15"/>
  </r>
  <r>
    <x v="4771"/>
    <n v="25951.9921875"/>
    <x v="99"/>
    <x v="10"/>
    <n v="10"/>
    <x v="3"/>
    <n v="15"/>
  </r>
  <r>
    <x v="4772"/>
    <n v="25840.85546875"/>
    <x v="99"/>
    <x v="11"/>
    <n v="10"/>
    <x v="3"/>
    <n v="15"/>
  </r>
  <r>
    <x v="4773"/>
    <n v="25776.484375"/>
    <x v="99"/>
    <x v="11"/>
    <n v="10"/>
    <x v="3"/>
    <n v="15"/>
  </r>
  <r>
    <x v="4774"/>
    <n v="25705.0703125"/>
    <x v="99"/>
    <x v="12"/>
    <n v="10"/>
    <x v="3"/>
    <n v="15"/>
  </r>
  <r>
    <x v="4775"/>
    <n v="25430.72265625"/>
    <x v="99"/>
    <x v="12"/>
    <n v="10"/>
    <x v="3"/>
    <n v="15"/>
  </r>
  <r>
    <x v="4776"/>
    <n v="25185.62109375"/>
    <x v="99"/>
    <x v="13"/>
    <n v="10"/>
    <x v="3"/>
    <n v="15"/>
  </r>
  <r>
    <x v="4777"/>
    <n v="25245.59375"/>
    <x v="99"/>
    <x v="13"/>
    <n v="10"/>
    <x v="3"/>
    <n v="15"/>
  </r>
  <r>
    <x v="4778"/>
    <n v="25333.673828125"/>
    <x v="99"/>
    <x v="14"/>
    <n v="10"/>
    <x v="3"/>
    <n v="15"/>
  </r>
  <r>
    <x v="4779"/>
    <n v="25263.78125"/>
    <x v="99"/>
    <x v="14"/>
    <n v="10"/>
    <x v="3"/>
    <n v="15"/>
  </r>
  <r>
    <x v="4780"/>
    <n v="25081.48046875"/>
    <x v="99"/>
    <x v="15"/>
    <n v="10"/>
    <x v="3"/>
    <n v="15"/>
  </r>
  <r>
    <x v="4781"/>
    <n v="25044.029296875"/>
    <x v="99"/>
    <x v="15"/>
    <n v="10"/>
    <x v="3"/>
    <n v="15"/>
  </r>
  <r>
    <x v="4782"/>
    <n v="25107.26171875"/>
    <x v="99"/>
    <x v="16"/>
    <n v="10"/>
    <x v="3"/>
    <n v="15"/>
  </r>
  <r>
    <x v="4783"/>
    <n v="25133.8828125"/>
    <x v="99"/>
    <x v="16"/>
    <n v="10"/>
    <x v="3"/>
    <n v="15"/>
  </r>
  <r>
    <x v="4784"/>
    <n v="25188.12109375"/>
    <x v="99"/>
    <x v="17"/>
    <n v="10"/>
    <x v="3"/>
    <n v="15"/>
  </r>
  <r>
    <x v="4785"/>
    <n v="25245.939453125"/>
    <x v="99"/>
    <x v="17"/>
    <n v="10"/>
    <x v="3"/>
    <n v="15"/>
  </r>
  <r>
    <x v="4786"/>
    <n v="25379.294921875"/>
    <x v="99"/>
    <x v="18"/>
    <n v="10"/>
    <x v="3"/>
    <n v="15"/>
  </r>
  <r>
    <x v="4787"/>
    <n v="25331.13671875"/>
    <x v="99"/>
    <x v="18"/>
    <n v="10"/>
    <x v="3"/>
    <n v="15"/>
  </r>
  <r>
    <x v="4788"/>
    <n v="25674.0859375"/>
    <x v="99"/>
    <x v="19"/>
    <n v="10"/>
    <x v="3"/>
    <n v="15"/>
  </r>
  <r>
    <x v="4789"/>
    <n v="26594.09375"/>
    <x v="99"/>
    <x v="19"/>
    <n v="10"/>
    <x v="3"/>
    <n v="15"/>
  </r>
  <r>
    <x v="4790"/>
    <n v="27349.513671875"/>
    <x v="99"/>
    <x v="20"/>
    <n v="10"/>
    <x v="3"/>
    <n v="15"/>
  </r>
  <r>
    <x v="4791"/>
    <n v="27187.056640625"/>
    <x v="99"/>
    <x v="20"/>
    <n v="10"/>
    <x v="3"/>
    <n v="15"/>
  </r>
  <r>
    <x v="4792"/>
    <n v="26743.73828125"/>
    <x v="99"/>
    <x v="21"/>
    <n v="10"/>
    <x v="3"/>
    <n v="15"/>
  </r>
  <r>
    <x v="4793"/>
    <n v="26255.529296875"/>
    <x v="99"/>
    <x v="21"/>
    <n v="10"/>
    <x v="3"/>
    <n v="15"/>
  </r>
  <r>
    <x v="4794"/>
    <n v="25351.267578125"/>
    <x v="99"/>
    <x v="22"/>
    <n v="10"/>
    <x v="3"/>
    <n v="15"/>
  </r>
  <r>
    <x v="4795"/>
    <n v="24399.58203125"/>
    <x v="99"/>
    <x v="22"/>
    <n v="10"/>
    <x v="3"/>
    <n v="15"/>
  </r>
  <r>
    <x v="4796"/>
    <n v="23386.357421875"/>
    <x v="99"/>
    <x v="23"/>
    <n v="10"/>
    <x v="3"/>
    <n v="15"/>
  </r>
  <r>
    <x v="4797"/>
    <n v="22822.505859375"/>
    <x v="99"/>
    <x v="23"/>
    <n v="10"/>
    <x v="3"/>
    <n v="15"/>
  </r>
  <r>
    <x v="4798"/>
    <n v="21993.4609375"/>
    <x v="100"/>
    <x v="0"/>
    <n v="11"/>
    <x v="3"/>
    <n v="15"/>
  </r>
  <r>
    <x v="4799"/>
    <n v="21802.337890625"/>
    <x v="100"/>
    <x v="0"/>
    <n v="11"/>
    <x v="3"/>
    <n v="15"/>
  </r>
  <r>
    <x v="4800"/>
    <n v="21234.48046875"/>
    <x v="100"/>
    <x v="1"/>
    <n v="11"/>
    <x v="3"/>
    <n v="15"/>
  </r>
  <r>
    <x v="4801"/>
    <n v="21156.0625"/>
    <x v="100"/>
    <x v="1"/>
    <n v="11"/>
    <x v="3"/>
    <n v="15"/>
  </r>
  <r>
    <x v="4802"/>
    <n v="20795.890625"/>
    <x v="100"/>
    <x v="2"/>
    <n v="11"/>
    <x v="3"/>
    <n v="15"/>
  </r>
  <r>
    <x v="4803"/>
    <n v="20657.671875"/>
    <x v="100"/>
    <x v="2"/>
    <n v="11"/>
    <x v="3"/>
    <n v="15"/>
  </r>
  <r>
    <x v="4804"/>
    <n v="20424.5546875"/>
    <x v="100"/>
    <x v="3"/>
    <n v="11"/>
    <x v="3"/>
    <n v="15"/>
  </r>
  <r>
    <x v="4805"/>
    <n v="20332.57421875"/>
    <x v="100"/>
    <x v="3"/>
    <n v="11"/>
    <x v="3"/>
    <n v="15"/>
  </r>
  <r>
    <x v="4806"/>
    <n v="20352.44921875"/>
    <x v="100"/>
    <x v="4"/>
    <n v="11"/>
    <x v="3"/>
    <n v="15"/>
  </r>
  <r>
    <x v="4807"/>
    <n v="20473.935546875"/>
    <x v="100"/>
    <x v="4"/>
    <n v="11"/>
    <x v="3"/>
    <n v="15"/>
  </r>
  <r>
    <x v="4808"/>
    <n v="20623.68359375"/>
    <x v="100"/>
    <x v="5"/>
    <n v="11"/>
    <x v="3"/>
    <n v="15"/>
  </r>
  <r>
    <x v="4809"/>
    <n v="20600.51171875"/>
    <x v="100"/>
    <x v="5"/>
    <n v="11"/>
    <x v="3"/>
    <n v="15"/>
  </r>
  <r>
    <x v="4810"/>
    <n v="20983.55078125"/>
    <x v="100"/>
    <x v="6"/>
    <n v="11"/>
    <x v="3"/>
    <n v="15"/>
  </r>
  <r>
    <x v="4811"/>
    <n v="21259.67578125"/>
    <x v="100"/>
    <x v="6"/>
    <n v="11"/>
    <x v="3"/>
    <n v="15"/>
  </r>
  <r>
    <x v="4812"/>
    <n v="21266.92578125"/>
    <x v="100"/>
    <x v="7"/>
    <n v="11"/>
    <x v="3"/>
    <n v="15"/>
  </r>
  <r>
    <x v="4813"/>
    <n v="21730.271484375"/>
    <x v="100"/>
    <x v="7"/>
    <n v="11"/>
    <x v="3"/>
    <n v="15"/>
  </r>
  <r>
    <x v="4814"/>
    <n v="22128.931640625"/>
    <x v="100"/>
    <x v="8"/>
    <n v="11"/>
    <x v="3"/>
    <n v="15"/>
  </r>
  <r>
    <x v="4815"/>
    <n v="22593.953125"/>
    <x v="100"/>
    <x v="8"/>
    <n v="11"/>
    <x v="3"/>
    <n v="15"/>
  </r>
  <r>
    <x v="4816"/>
    <n v="22813.61328125"/>
    <x v="100"/>
    <x v="9"/>
    <n v="11"/>
    <x v="3"/>
    <n v="15"/>
  </r>
  <r>
    <x v="4817"/>
    <n v="23073.064453125"/>
    <x v="100"/>
    <x v="9"/>
    <n v="11"/>
    <x v="3"/>
    <n v="15"/>
  </r>
  <r>
    <x v="4818"/>
    <n v="23199.35546875"/>
    <x v="100"/>
    <x v="10"/>
    <n v="11"/>
    <x v="3"/>
    <n v="15"/>
  </r>
  <r>
    <x v="4819"/>
    <n v="23270.916015625"/>
    <x v="100"/>
    <x v="10"/>
    <n v="11"/>
    <x v="3"/>
    <n v="15"/>
  </r>
  <r>
    <x v="4820"/>
    <n v="23518.47265625"/>
    <x v="100"/>
    <x v="11"/>
    <n v="11"/>
    <x v="3"/>
    <n v="15"/>
  </r>
  <r>
    <x v="4821"/>
    <n v="23599.50390625"/>
    <x v="100"/>
    <x v="11"/>
    <n v="11"/>
    <x v="3"/>
    <n v="15"/>
  </r>
  <r>
    <x v="4822"/>
    <n v="23225.296875"/>
    <x v="100"/>
    <x v="12"/>
    <n v="11"/>
    <x v="3"/>
    <n v="15"/>
  </r>
  <r>
    <x v="4823"/>
    <n v="23056.76171875"/>
    <x v="100"/>
    <x v="12"/>
    <n v="11"/>
    <x v="3"/>
    <n v="15"/>
  </r>
  <r>
    <x v="4824"/>
    <n v="22469.1484375"/>
    <x v="100"/>
    <x v="13"/>
    <n v="11"/>
    <x v="3"/>
    <n v="15"/>
  </r>
  <r>
    <x v="4825"/>
    <n v="22335.083984375"/>
    <x v="100"/>
    <x v="13"/>
    <n v="11"/>
    <x v="3"/>
    <n v="15"/>
  </r>
  <r>
    <x v="4826"/>
    <n v="22321.15234375"/>
    <x v="100"/>
    <x v="14"/>
    <n v="11"/>
    <x v="3"/>
    <n v="15"/>
  </r>
  <r>
    <x v="4827"/>
    <n v="22291.82421875"/>
    <x v="100"/>
    <x v="14"/>
    <n v="11"/>
    <x v="3"/>
    <n v="15"/>
  </r>
  <r>
    <x v="4828"/>
    <n v="22394.490234375"/>
    <x v="100"/>
    <x v="15"/>
    <n v="11"/>
    <x v="3"/>
    <n v="15"/>
  </r>
  <r>
    <x v="4829"/>
    <n v="22469.568359375"/>
    <x v="100"/>
    <x v="15"/>
    <n v="11"/>
    <x v="3"/>
    <n v="15"/>
  </r>
  <r>
    <x v="4830"/>
    <n v="22571.47265625"/>
    <x v="100"/>
    <x v="16"/>
    <n v="11"/>
    <x v="3"/>
    <n v="15"/>
  </r>
  <r>
    <x v="4831"/>
    <n v="22675.8125"/>
    <x v="100"/>
    <x v="16"/>
    <n v="11"/>
    <x v="3"/>
    <n v="15"/>
  </r>
  <r>
    <x v="4832"/>
    <n v="22994.396484375"/>
    <x v="100"/>
    <x v="17"/>
    <n v="11"/>
    <x v="3"/>
    <n v="15"/>
  </r>
  <r>
    <x v="4833"/>
    <n v="23302.939453125"/>
    <x v="100"/>
    <x v="17"/>
    <n v="11"/>
    <x v="3"/>
    <n v="15"/>
  </r>
  <r>
    <x v="4834"/>
    <n v="23521.0546875"/>
    <x v="100"/>
    <x v="18"/>
    <n v="11"/>
    <x v="3"/>
    <n v="15"/>
  </r>
  <r>
    <x v="4835"/>
    <n v="23796.466796875"/>
    <x v="100"/>
    <x v="18"/>
    <n v="11"/>
    <x v="3"/>
    <n v="15"/>
  </r>
  <r>
    <x v="4836"/>
    <n v="24188.00390625"/>
    <x v="100"/>
    <x v="19"/>
    <n v="11"/>
    <x v="3"/>
    <n v="15"/>
  </r>
  <r>
    <x v="4837"/>
    <n v="25047.921875"/>
    <x v="100"/>
    <x v="19"/>
    <n v="11"/>
    <x v="3"/>
    <n v="15"/>
  </r>
  <r>
    <x v="4838"/>
    <n v="25984.896484375"/>
    <x v="100"/>
    <x v="20"/>
    <n v="11"/>
    <x v="3"/>
    <n v="15"/>
  </r>
  <r>
    <x v="4839"/>
    <n v="25920.45703125"/>
    <x v="100"/>
    <x v="20"/>
    <n v="11"/>
    <x v="3"/>
    <n v="15"/>
  </r>
  <r>
    <x v="4840"/>
    <n v="25637.05078125"/>
    <x v="100"/>
    <x v="21"/>
    <n v="11"/>
    <x v="3"/>
    <n v="15"/>
  </r>
  <r>
    <x v="4841"/>
    <n v="24982.0078125"/>
    <x v="100"/>
    <x v="21"/>
    <n v="11"/>
    <x v="3"/>
    <n v="15"/>
  </r>
  <r>
    <x v="4842"/>
    <n v="24359.5859375"/>
    <x v="100"/>
    <x v="22"/>
    <n v="11"/>
    <x v="3"/>
    <n v="15"/>
  </r>
  <r>
    <x v="4843"/>
    <n v="23499.990234375"/>
    <x v="100"/>
    <x v="22"/>
    <n v="11"/>
    <x v="3"/>
    <n v="15"/>
  </r>
  <r>
    <x v="4844"/>
    <n v="22595.953125"/>
    <x v="100"/>
    <x v="23"/>
    <n v="11"/>
    <x v="3"/>
    <n v="15"/>
  </r>
  <r>
    <x v="4845"/>
    <n v="22051.03515625"/>
    <x v="100"/>
    <x v="23"/>
    <n v="11"/>
    <x v="3"/>
    <n v="15"/>
  </r>
  <r>
    <x v="4846"/>
    <n v="21233.15625"/>
    <x v="101"/>
    <x v="0"/>
    <n v="12"/>
    <x v="3"/>
    <n v="16"/>
  </r>
  <r>
    <x v="4847"/>
    <n v="20940.0546875"/>
    <x v="101"/>
    <x v="0"/>
    <n v="12"/>
    <x v="3"/>
    <n v="16"/>
  </r>
  <r>
    <x v="4848"/>
    <n v="20367.73828125"/>
    <x v="101"/>
    <x v="1"/>
    <n v="12"/>
    <x v="3"/>
    <n v="16"/>
  </r>
  <r>
    <x v="4849"/>
    <n v="20354.673828125"/>
    <x v="101"/>
    <x v="1"/>
    <n v="12"/>
    <x v="3"/>
    <n v="16"/>
  </r>
  <r>
    <x v="4850"/>
    <n v="20034.341796875"/>
    <x v="101"/>
    <x v="2"/>
    <n v="12"/>
    <x v="3"/>
    <n v="16"/>
  </r>
  <r>
    <x v="4851"/>
    <n v="19819.4375"/>
    <x v="101"/>
    <x v="2"/>
    <n v="12"/>
    <x v="3"/>
    <n v="16"/>
  </r>
  <r>
    <x v="4852"/>
    <n v="19627.927734375"/>
    <x v="101"/>
    <x v="3"/>
    <n v="12"/>
    <x v="3"/>
    <n v="16"/>
  </r>
  <r>
    <x v="4853"/>
    <n v="19476.12109375"/>
    <x v="101"/>
    <x v="3"/>
    <n v="12"/>
    <x v="3"/>
    <n v="16"/>
  </r>
  <r>
    <x v="4854"/>
    <n v="19410.935546875"/>
    <x v="101"/>
    <x v="4"/>
    <n v="12"/>
    <x v="3"/>
    <n v="16"/>
  </r>
  <r>
    <x v="4855"/>
    <n v="19397.1015625"/>
    <x v="101"/>
    <x v="4"/>
    <n v="12"/>
    <x v="3"/>
    <n v="16"/>
  </r>
  <r>
    <x v="4856"/>
    <n v="19500.02734375"/>
    <x v="101"/>
    <x v="5"/>
    <n v="12"/>
    <x v="3"/>
    <n v="16"/>
  </r>
  <r>
    <x v="4857"/>
    <n v="19664.65625"/>
    <x v="101"/>
    <x v="5"/>
    <n v="12"/>
    <x v="3"/>
    <n v="16"/>
  </r>
  <r>
    <x v="4858"/>
    <n v="19671.4765625"/>
    <x v="101"/>
    <x v="6"/>
    <n v="12"/>
    <x v="3"/>
    <n v="16"/>
  </r>
  <r>
    <x v="4859"/>
    <n v="19695.15625"/>
    <x v="101"/>
    <x v="6"/>
    <n v="12"/>
    <x v="3"/>
    <n v="16"/>
  </r>
  <r>
    <x v="4860"/>
    <n v="19668.791015625"/>
    <x v="101"/>
    <x v="7"/>
    <n v="12"/>
    <x v="3"/>
    <n v="16"/>
  </r>
  <r>
    <x v="4861"/>
    <n v="19951.423828125"/>
    <x v="101"/>
    <x v="7"/>
    <n v="12"/>
    <x v="3"/>
    <n v="16"/>
  </r>
  <r>
    <x v="4862"/>
    <n v="20251.859375"/>
    <x v="101"/>
    <x v="8"/>
    <n v="12"/>
    <x v="3"/>
    <n v="16"/>
  </r>
  <r>
    <x v="4863"/>
    <n v="20543.72265625"/>
    <x v="101"/>
    <x v="8"/>
    <n v="12"/>
    <x v="3"/>
    <n v="16"/>
  </r>
  <r>
    <x v="4864"/>
    <n v="21099.953125"/>
    <x v="101"/>
    <x v="9"/>
    <n v="12"/>
    <x v="3"/>
    <n v="16"/>
  </r>
  <r>
    <x v="4865"/>
    <n v="21343.634765625"/>
    <x v="101"/>
    <x v="9"/>
    <n v="12"/>
    <x v="3"/>
    <n v="16"/>
  </r>
  <r>
    <x v="4866"/>
    <n v="21485.3359375"/>
    <x v="101"/>
    <x v="10"/>
    <n v="12"/>
    <x v="3"/>
    <n v="16"/>
  </r>
  <r>
    <x v="4867"/>
    <n v="21602.802734375"/>
    <x v="101"/>
    <x v="10"/>
    <n v="12"/>
    <x v="3"/>
    <n v="16"/>
  </r>
  <r>
    <x v="4868"/>
    <n v="21679.2265625"/>
    <x v="101"/>
    <x v="11"/>
    <n v="12"/>
    <x v="3"/>
    <n v="16"/>
  </r>
  <r>
    <x v="4869"/>
    <n v="21812.201171875"/>
    <x v="101"/>
    <x v="11"/>
    <n v="12"/>
    <x v="3"/>
    <n v="16"/>
  </r>
  <r>
    <x v="4870"/>
    <n v="21861.46484375"/>
    <x v="101"/>
    <x v="12"/>
    <n v="12"/>
    <x v="3"/>
    <n v="16"/>
  </r>
  <r>
    <x v="4871"/>
    <n v="21988.97265625"/>
    <x v="101"/>
    <x v="12"/>
    <n v="12"/>
    <x v="3"/>
    <n v="16"/>
  </r>
  <r>
    <x v="4872"/>
    <n v="22050.40625"/>
    <x v="101"/>
    <x v="13"/>
    <n v="12"/>
    <x v="3"/>
    <n v="16"/>
  </r>
  <r>
    <x v="4873"/>
    <n v="22160.638671875"/>
    <x v="101"/>
    <x v="13"/>
    <n v="12"/>
    <x v="3"/>
    <n v="16"/>
  </r>
  <r>
    <x v="4874"/>
    <n v="22267.47265625"/>
    <x v="101"/>
    <x v="14"/>
    <n v="12"/>
    <x v="3"/>
    <n v="16"/>
  </r>
  <r>
    <x v="4875"/>
    <n v="22506.0078125"/>
    <x v="101"/>
    <x v="14"/>
    <n v="12"/>
    <x v="3"/>
    <n v="16"/>
  </r>
  <r>
    <x v="4876"/>
    <n v="22696.845703125"/>
    <x v="101"/>
    <x v="15"/>
    <n v="12"/>
    <x v="3"/>
    <n v="16"/>
  </r>
  <r>
    <x v="4877"/>
    <n v="22607.375"/>
    <x v="101"/>
    <x v="15"/>
    <n v="12"/>
    <x v="3"/>
    <n v="16"/>
  </r>
  <r>
    <x v="4878"/>
    <n v="22953.255859375"/>
    <x v="101"/>
    <x v="16"/>
    <n v="12"/>
    <x v="3"/>
    <n v="16"/>
  </r>
  <r>
    <x v="4879"/>
    <n v="23279.50390625"/>
    <x v="101"/>
    <x v="16"/>
    <n v="12"/>
    <x v="3"/>
    <n v="16"/>
  </r>
  <r>
    <x v="4880"/>
    <n v="23637.98046875"/>
    <x v="101"/>
    <x v="17"/>
    <n v="12"/>
    <x v="3"/>
    <n v="16"/>
  </r>
  <r>
    <x v="4881"/>
    <n v="24064.625"/>
    <x v="101"/>
    <x v="17"/>
    <n v="12"/>
    <x v="3"/>
    <n v="16"/>
  </r>
  <r>
    <x v="4882"/>
    <n v="24178.87109375"/>
    <x v="101"/>
    <x v="18"/>
    <n v="12"/>
    <x v="3"/>
    <n v="16"/>
  </r>
  <r>
    <x v="4883"/>
    <n v="24381.5703125"/>
    <x v="101"/>
    <x v="18"/>
    <n v="12"/>
    <x v="3"/>
    <n v="16"/>
  </r>
  <r>
    <x v="4884"/>
    <n v="24709.4296875"/>
    <x v="101"/>
    <x v="19"/>
    <n v="12"/>
    <x v="3"/>
    <n v="16"/>
  </r>
  <r>
    <x v="4885"/>
    <n v="25595.9375"/>
    <x v="101"/>
    <x v="19"/>
    <n v="12"/>
    <x v="3"/>
    <n v="16"/>
  </r>
  <r>
    <x v="4886"/>
    <n v="26656.958984375"/>
    <x v="101"/>
    <x v="20"/>
    <n v="12"/>
    <x v="3"/>
    <n v="16"/>
  </r>
  <r>
    <x v="4887"/>
    <n v="26544.73046875"/>
    <x v="101"/>
    <x v="20"/>
    <n v="12"/>
    <x v="3"/>
    <n v="16"/>
  </r>
  <r>
    <x v="4888"/>
    <n v="26093.51953125"/>
    <x v="101"/>
    <x v="21"/>
    <n v="12"/>
    <x v="3"/>
    <n v="16"/>
  </r>
  <r>
    <x v="4889"/>
    <n v="25354.0234375"/>
    <x v="101"/>
    <x v="21"/>
    <n v="12"/>
    <x v="3"/>
    <n v="16"/>
  </r>
  <r>
    <x v="4890"/>
    <n v="24378.978515625"/>
    <x v="101"/>
    <x v="22"/>
    <n v="12"/>
    <x v="3"/>
    <n v="16"/>
  </r>
  <r>
    <x v="4891"/>
    <n v="23370.4140625"/>
    <x v="101"/>
    <x v="22"/>
    <n v="12"/>
    <x v="3"/>
    <n v="16"/>
  </r>
  <r>
    <x v="4892"/>
    <n v="22366.38671875"/>
    <x v="101"/>
    <x v="23"/>
    <n v="12"/>
    <x v="3"/>
    <n v="16"/>
  </r>
  <r>
    <x v="4893"/>
    <n v="21741.541015625"/>
    <x v="101"/>
    <x v="23"/>
    <n v="12"/>
    <x v="3"/>
    <n v="16"/>
  </r>
  <r>
    <x v="4894"/>
    <n v="20985.099609375"/>
    <x v="102"/>
    <x v="0"/>
    <n v="13"/>
    <x v="3"/>
    <n v="16"/>
  </r>
  <r>
    <x v="4895"/>
    <n v="20779.431640625"/>
    <x v="102"/>
    <x v="0"/>
    <n v="13"/>
    <x v="3"/>
    <n v="16"/>
  </r>
  <r>
    <x v="4896"/>
    <n v="20354.70703125"/>
    <x v="102"/>
    <x v="1"/>
    <n v="13"/>
    <x v="3"/>
    <n v="16"/>
  </r>
  <r>
    <x v="4897"/>
    <n v="20085.177734375"/>
    <x v="102"/>
    <x v="1"/>
    <n v="13"/>
    <x v="3"/>
    <n v="16"/>
  </r>
  <r>
    <x v="4898"/>
    <n v="20097.21484375"/>
    <x v="102"/>
    <x v="2"/>
    <n v="13"/>
    <x v="3"/>
    <n v="16"/>
  </r>
  <r>
    <x v="4899"/>
    <n v="20037.533203125"/>
    <x v="102"/>
    <x v="2"/>
    <n v="13"/>
    <x v="3"/>
    <n v="16"/>
  </r>
  <r>
    <x v="4900"/>
    <n v="19787.8984375"/>
    <x v="102"/>
    <x v="3"/>
    <n v="13"/>
    <x v="3"/>
    <n v="16"/>
  </r>
  <r>
    <x v="4901"/>
    <n v="19766.697265625"/>
    <x v="102"/>
    <x v="3"/>
    <n v="13"/>
    <x v="3"/>
    <n v="16"/>
  </r>
  <r>
    <x v="4902"/>
    <n v="19953.447265625"/>
    <x v="102"/>
    <x v="4"/>
    <n v="13"/>
    <x v="3"/>
    <n v="16"/>
  </r>
  <r>
    <x v="4903"/>
    <n v="19937.48828125"/>
    <x v="102"/>
    <x v="4"/>
    <n v="13"/>
    <x v="3"/>
    <n v="16"/>
  </r>
  <r>
    <x v="4904"/>
    <n v="20552.427734375"/>
    <x v="102"/>
    <x v="5"/>
    <n v="13"/>
    <x v="3"/>
    <n v="16"/>
  </r>
  <r>
    <x v="4905"/>
    <n v="21362.41015625"/>
    <x v="102"/>
    <x v="5"/>
    <n v="13"/>
    <x v="3"/>
    <n v="16"/>
  </r>
  <r>
    <x v="4906"/>
    <n v="22447.296875"/>
    <x v="102"/>
    <x v="6"/>
    <n v="13"/>
    <x v="3"/>
    <n v="16"/>
  </r>
  <r>
    <x v="4907"/>
    <n v="23603.80859375"/>
    <x v="102"/>
    <x v="6"/>
    <n v="13"/>
    <x v="3"/>
    <n v="16"/>
  </r>
  <r>
    <x v="4908"/>
    <n v="24340"/>
    <x v="102"/>
    <x v="7"/>
    <n v="13"/>
    <x v="3"/>
    <n v="16"/>
  </r>
  <r>
    <x v="4909"/>
    <n v="24995.66796875"/>
    <x v="102"/>
    <x v="7"/>
    <n v="13"/>
    <x v="3"/>
    <n v="16"/>
  </r>
  <r>
    <x v="4910"/>
    <n v="25384.94140625"/>
    <x v="102"/>
    <x v="8"/>
    <n v="13"/>
    <x v="3"/>
    <n v="16"/>
  </r>
  <r>
    <x v="4911"/>
    <n v="25669.271484375"/>
    <x v="102"/>
    <x v="8"/>
    <n v="13"/>
    <x v="3"/>
    <n v="16"/>
  </r>
  <r>
    <x v="4912"/>
    <n v="25946.0546875"/>
    <x v="102"/>
    <x v="9"/>
    <n v="13"/>
    <x v="3"/>
    <n v="16"/>
  </r>
  <r>
    <x v="4913"/>
    <n v="26212.345703125"/>
    <x v="102"/>
    <x v="9"/>
    <n v="13"/>
    <x v="3"/>
    <n v="16"/>
  </r>
  <r>
    <x v="4914"/>
    <n v="26517.58984375"/>
    <x v="102"/>
    <x v="10"/>
    <n v="13"/>
    <x v="3"/>
    <n v="16"/>
  </r>
  <r>
    <x v="4915"/>
    <n v="26714.94921875"/>
    <x v="102"/>
    <x v="10"/>
    <n v="13"/>
    <x v="3"/>
    <n v="16"/>
  </r>
  <r>
    <x v="4916"/>
    <n v="26813.75390625"/>
    <x v="102"/>
    <x v="11"/>
    <n v="13"/>
    <x v="3"/>
    <n v="16"/>
  </r>
  <r>
    <x v="4917"/>
    <n v="26937.443359375"/>
    <x v="102"/>
    <x v="11"/>
    <n v="13"/>
    <x v="3"/>
    <n v="16"/>
  </r>
  <r>
    <x v="4918"/>
    <n v="27037.716796875"/>
    <x v="102"/>
    <x v="12"/>
    <n v="13"/>
    <x v="3"/>
    <n v="16"/>
  </r>
  <r>
    <x v="4919"/>
    <n v="26982.26171875"/>
    <x v="102"/>
    <x v="12"/>
    <n v="13"/>
    <x v="3"/>
    <n v="16"/>
  </r>
  <r>
    <x v="4920"/>
    <n v="26939.046875"/>
    <x v="102"/>
    <x v="13"/>
    <n v="13"/>
    <x v="3"/>
    <n v="16"/>
  </r>
  <r>
    <x v="4921"/>
    <n v="26978.619140625"/>
    <x v="102"/>
    <x v="13"/>
    <n v="13"/>
    <x v="3"/>
    <n v="16"/>
  </r>
  <r>
    <x v="4922"/>
    <n v="27002.30078125"/>
    <x v="102"/>
    <x v="14"/>
    <n v="13"/>
    <x v="3"/>
    <n v="16"/>
  </r>
  <r>
    <x v="4923"/>
    <n v="27109.150390625"/>
    <x v="102"/>
    <x v="14"/>
    <n v="13"/>
    <x v="3"/>
    <n v="16"/>
  </r>
  <r>
    <x v="4924"/>
    <n v="27160.3203125"/>
    <x v="102"/>
    <x v="15"/>
    <n v="13"/>
    <x v="3"/>
    <n v="16"/>
  </r>
  <r>
    <x v="4925"/>
    <n v="27269.373046875"/>
    <x v="102"/>
    <x v="15"/>
    <n v="13"/>
    <x v="3"/>
    <n v="16"/>
  </r>
  <r>
    <x v="4926"/>
    <n v="27193.9609375"/>
    <x v="102"/>
    <x v="16"/>
    <n v="13"/>
    <x v="3"/>
    <n v="16"/>
  </r>
  <r>
    <x v="4927"/>
    <n v="27121.5234375"/>
    <x v="102"/>
    <x v="16"/>
    <n v="13"/>
    <x v="3"/>
    <n v="16"/>
  </r>
  <r>
    <x v="4928"/>
    <n v="27143.30078125"/>
    <x v="102"/>
    <x v="17"/>
    <n v="13"/>
    <x v="3"/>
    <n v="16"/>
  </r>
  <r>
    <x v="4929"/>
    <n v="27166.0390625"/>
    <x v="102"/>
    <x v="17"/>
    <n v="13"/>
    <x v="3"/>
    <n v="16"/>
  </r>
  <r>
    <x v="4930"/>
    <n v="27280.79296875"/>
    <x v="102"/>
    <x v="18"/>
    <n v="13"/>
    <x v="3"/>
    <n v="16"/>
  </r>
  <r>
    <x v="4931"/>
    <n v="27239.62109375"/>
    <x v="102"/>
    <x v="18"/>
    <n v="13"/>
    <x v="3"/>
    <n v="16"/>
  </r>
  <r>
    <x v="4932"/>
    <n v="27409.095703125"/>
    <x v="102"/>
    <x v="19"/>
    <n v="13"/>
    <x v="3"/>
    <n v="16"/>
  </r>
  <r>
    <x v="4933"/>
    <n v="28178.984375"/>
    <x v="102"/>
    <x v="19"/>
    <n v="13"/>
    <x v="3"/>
    <n v="16"/>
  </r>
  <r>
    <x v="4934"/>
    <n v="29070.208984375"/>
    <x v="102"/>
    <x v="20"/>
    <n v="13"/>
    <x v="3"/>
    <n v="16"/>
  </r>
  <r>
    <x v="4935"/>
    <n v="28815.4296875"/>
    <x v="102"/>
    <x v="20"/>
    <n v="13"/>
    <x v="3"/>
    <n v="16"/>
  </r>
  <r>
    <x v="4936"/>
    <n v="28157.763671875"/>
    <x v="102"/>
    <x v="21"/>
    <n v="13"/>
    <x v="3"/>
    <n v="16"/>
  </r>
  <r>
    <x v="4937"/>
    <n v="27228.6640625"/>
    <x v="102"/>
    <x v="21"/>
    <n v="13"/>
    <x v="3"/>
    <n v="16"/>
  </r>
  <r>
    <x v="4938"/>
    <n v="26171.130859375"/>
    <x v="102"/>
    <x v="22"/>
    <n v="13"/>
    <x v="3"/>
    <n v="16"/>
  </r>
  <r>
    <x v="4939"/>
    <n v="25008.60546875"/>
    <x v="102"/>
    <x v="22"/>
    <n v="13"/>
    <x v="3"/>
    <n v="16"/>
  </r>
  <r>
    <x v="4940"/>
    <n v="23852.962890625"/>
    <x v="102"/>
    <x v="23"/>
    <n v="13"/>
    <x v="3"/>
    <n v="16"/>
  </r>
  <r>
    <x v="4941"/>
    <n v="23083.056640625"/>
    <x v="102"/>
    <x v="23"/>
    <n v="13"/>
    <x v="3"/>
    <n v="16"/>
  </r>
  <r>
    <x v="4942"/>
    <n v="22327.017578125"/>
    <x v="103"/>
    <x v="0"/>
    <n v="14"/>
    <x v="3"/>
    <n v="16"/>
  </r>
  <r>
    <x v="4943"/>
    <n v="21729.541015625"/>
    <x v="103"/>
    <x v="0"/>
    <n v="14"/>
    <x v="3"/>
    <n v="16"/>
  </r>
  <r>
    <x v="4944"/>
    <n v="21267.7421875"/>
    <x v="103"/>
    <x v="1"/>
    <n v="14"/>
    <x v="3"/>
    <n v="16"/>
  </r>
  <r>
    <x v="4945"/>
    <n v="20840.99609375"/>
    <x v="103"/>
    <x v="1"/>
    <n v="14"/>
    <x v="3"/>
    <n v="16"/>
  </r>
  <r>
    <x v="4946"/>
    <n v="20471.091796875"/>
    <x v="103"/>
    <x v="2"/>
    <n v="14"/>
    <x v="3"/>
    <n v="16"/>
  </r>
  <r>
    <x v="4947"/>
    <n v="20665.517578125"/>
    <x v="103"/>
    <x v="2"/>
    <n v="14"/>
    <x v="3"/>
    <n v="16"/>
  </r>
  <r>
    <x v="4948"/>
    <n v="20888.775390625"/>
    <x v="103"/>
    <x v="3"/>
    <n v="14"/>
    <x v="3"/>
    <n v="16"/>
  </r>
  <r>
    <x v="4949"/>
    <n v="20887.064453125"/>
    <x v="103"/>
    <x v="3"/>
    <n v="14"/>
    <x v="3"/>
    <n v="16"/>
  </r>
  <r>
    <x v="4950"/>
    <n v="21079.248046875"/>
    <x v="103"/>
    <x v="4"/>
    <n v="14"/>
    <x v="3"/>
    <n v="16"/>
  </r>
  <r>
    <x v="4951"/>
    <n v="21393.15625"/>
    <x v="103"/>
    <x v="4"/>
    <n v="14"/>
    <x v="3"/>
    <n v="16"/>
  </r>
  <r>
    <x v="4952"/>
    <n v="21626.02734375"/>
    <x v="103"/>
    <x v="5"/>
    <n v="14"/>
    <x v="3"/>
    <n v="16"/>
  </r>
  <r>
    <x v="4953"/>
    <n v="22051.34765625"/>
    <x v="103"/>
    <x v="5"/>
    <n v="14"/>
    <x v="3"/>
    <n v="16"/>
  </r>
  <r>
    <x v="4954"/>
    <n v="23143.22265625"/>
    <x v="103"/>
    <x v="6"/>
    <n v="14"/>
    <x v="3"/>
    <n v="16"/>
  </r>
  <r>
    <x v="4955"/>
    <n v="24361.087890625"/>
    <x v="103"/>
    <x v="6"/>
    <n v="14"/>
    <x v="3"/>
    <n v="16"/>
  </r>
  <r>
    <x v="4956"/>
    <n v="25130.65234375"/>
    <x v="103"/>
    <x v="7"/>
    <n v="14"/>
    <x v="3"/>
    <n v="16"/>
  </r>
  <r>
    <x v="4957"/>
    <n v="25713.810546875"/>
    <x v="103"/>
    <x v="7"/>
    <n v="14"/>
    <x v="3"/>
    <n v="16"/>
  </r>
  <r>
    <x v="4958"/>
    <n v="25958.96484375"/>
    <x v="103"/>
    <x v="8"/>
    <n v="14"/>
    <x v="3"/>
    <n v="16"/>
  </r>
  <r>
    <x v="4959"/>
    <n v="26149.5"/>
    <x v="103"/>
    <x v="8"/>
    <n v="14"/>
    <x v="3"/>
    <n v="16"/>
  </r>
  <r>
    <x v="4960"/>
    <n v="26214.791015625"/>
    <x v="103"/>
    <x v="9"/>
    <n v="14"/>
    <x v="3"/>
    <n v="16"/>
  </r>
  <r>
    <x v="4961"/>
    <n v="26299.98828125"/>
    <x v="103"/>
    <x v="9"/>
    <n v="14"/>
    <x v="3"/>
    <n v="16"/>
  </r>
  <r>
    <x v="4962"/>
    <n v="26360.08984375"/>
    <x v="103"/>
    <x v="10"/>
    <n v="14"/>
    <x v="3"/>
    <n v="16"/>
  </r>
  <r>
    <x v="4963"/>
    <n v="26379.69140625"/>
    <x v="103"/>
    <x v="10"/>
    <n v="14"/>
    <x v="3"/>
    <n v="16"/>
  </r>
  <r>
    <x v="4964"/>
    <n v="26344.609375"/>
    <x v="103"/>
    <x v="11"/>
    <n v="14"/>
    <x v="3"/>
    <n v="16"/>
  </r>
  <r>
    <x v="4965"/>
    <n v="26338.509765625"/>
    <x v="103"/>
    <x v="11"/>
    <n v="14"/>
    <x v="3"/>
    <n v="16"/>
  </r>
  <r>
    <x v="4966"/>
    <n v="26390.91796875"/>
    <x v="103"/>
    <x v="12"/>
    <n v="14"/>
    <x v="3"/>
    <n v="16"/>
  </r>
  <r>
    <x v="4967"/>
    <n v="26240.25390625"/>
    <x v="103"/>
    <x v="12"/>
    <n v="14"/>
    <x v="3"/>
    <n v="16"/>
  </r>
  <r>
    <x v="4968"/>
    <n v="26252.38671875"/>
    <x v="103"/>
    <x v="13"/>
    <n v="14"/>
    <x v="3"/>
    <n v="16"/>
  </r>
  <r>
    <x v="4969"/>
    <n v="26277.984375"/>
    <x v="103"/>
    <x v="13"/>
    <n v="14"/>
    <x v="3"/>
    <n v="16"/>
  </r>
  <r>
    <x v="4970"/>
    <n v="26377.197265625"/>
    <x v="103"/>
    <x v="14"/>
    <n v="14"/>
    <x v="3"/>
    <n v="16"/>
  </r>
  <r>
    <x v="4971"/>
    <n v="26432.404296875"/>
    <x v="103"/>
    <x v="14"/>
    <n v="14"/>
    <x v="3"/>
    <n v="16"/>
  </r>
  <r>
    <x v="4972"/>
    <n v="26463.69921875"/>
    <x v="103"/>
    <x v="15"/>
    <n v="14"/>
    <x v="3"/>
    <n v="16"/>
  </r>
  <r>
    <x v="4973"/>
    <n v="26568.73046875"/>
    <x v="103"/>
    <x v="15"/>
    <n v="14"/>
    <x v="3"/>
    <n v="16"/>
  </r>
  <r>
    <x v="4974"/>
    <n v="26623.619140625"/>
    <x v="103"/>
    <x v="16"/>
    <n v="14"/>
    <x v="3"/>
    <n v="16"/>
  </r>
  <r>
    <x v="4975"/>
    <n v="26388.15234375"/>
    <x v="103"/>
    <x v="16"/>
    <n v="14"/>
    <x v="3"/>
    <n v="16"/>
  </r>
  <r>
    <x v="4976"/>
    <n v="26462.142578125"/>
    <x v="103"/>
    <x v="17"/>
    <n v="14"/>
    <x v="3"/>
    <n v="16"/>
  </r>
  <r>
    <x v="4977"/>
    <n v="26446.0234375"/>
    <x v="103"/>
    <x v="17"/>
    <n v="14"/>
    <x v="3"/>
    <n v="16"/>
  </r>
  <r>
    <x v="4978"/>
    <n v="26566.6953125"/>
    <x v="103"/>
    <x v="18"/>
    <n v="14"/>
    <x v="3"/>
    <n v="16"/>
  </r>
  <r>
    <x v="4979"/>
    <n v="26530.09765625"/>
    <x v="103"/>
    <x v="18"/>
    <n v="14"/>
    <x v="3"/>
    <n v="16"/>
  </r>
  <r>
    <x v="4980"/>
    <n v="26832.181640625"/>
    <x v="103"/>
    <x v="19"/>
    <n v="14"/>
    <x v="3"/>
    <n v="16"/>
  </r>
  <r>
    <x v="4981"/>
    <n v="27605.6953125"/>
    <x v="103"/>
    <x v="19"/>
    <n v="14"/>
    <x v="3"/>
    <n v="16"/>
  </r>
  <r>
    <x v="4982"/>
    <n v="28627.34765625"/>
    <x v="103"/>
    <x v="20"/>
    <n v="14"/>
    <x v="3"/>
    <n v="16"/>
  </r>
  <r>
    <x v="4983"/>
    <n v="28508.15625"/>
    <x v="103"/>
    <x v="20"/>
    <n v="14"/>
    <x v="3"/>
    <n v="16"/>
  </r>
  <r>
    <x v="4984"/>
    <n v="27989.20703125"/>
    <x v="103"/>
    <x v="21"/>
    <n v="14"/>
    <x v="3"/>
    <n v="16"/>
  </r>
  <r>
    <x v="4985"/>
    <n v="27142.765625"/>
    <x v="103"/>
    <x v="21"/>
    <n v="14"/>
    <x v="3"/>
    <n v="16"/>
  </r>
  <r>
    <x v="4986"/>
    <n v="26059.783203125"/>
    <x v="103"/>
    <x v="22"/>
    <n v="14"/>
    <x v="3"/>
    <n v="16"/>
  </r>
  <r>
    <x v="4987"/>
    <n v="24753.533203125"/>
    <x v="103"/>
    <x v="22"/>
    <n v="14"/>
    <x v="3"/>
    <n v="16"/>
  </r>
  <r>
    <x v="4988"/>
    <n v="23627.75"/>
    <x v="103"/>
    <x v="23"/>
    <n v="14"/>
    <x v="3"/>
    <n v="16"/>
  </r>
  <r>
    <x v="4989"/>
    <n v="22969.388671875"/>
    <x v="103"/>
    <x v="23"/>
    <n v="14"/>
    <x v="3"/>
    <n v="16"/>
  </r>
  <r>
    <x v="4990"/>
    <n v="22058.953125"/>
    <x v="104"/>
    <x v="0"/>
    <n v="15"/>
    <x v="3"/>
    <n v="16"/>
  </r>
  <r>
    <x v="4991"/>
    <n v="21668.529296875"/>
    <x v="104"/>
    <x v="0"/>
    <n v="15"/>
    <x v="3"/>
    <n v="16"/>
  </r>
  <r>
    <x v="4992"/>
    <n v="21219.736328125"/>
    <x v="104"/>
    <x v="1"/>
    <n v="15"/>
    <x v="3"/>
    <n v="16"/>
  </r>
  <r>
    <x v="4993"/>
    <n v="21217.787109375"/>
    <x v="104"/>
    <x v="1"/>
    <n v="15"/>
    <x v="3"/>
    <n v="16"/>
  </r>
  <r>
    <x v="4994"/>
    <n v="21211.6953125"/>
    <x v="104"/>
    <x v="2"/>
    <n v="15"/>
    <x v="3"/>
    <n v="16"/>
  </r>
  <r>
    <x v="4995"/>
    <n v="21061.98046875"/>
    <x v="104"/>
    <x v="2"/>
    <n v="15"/>
    <x v="3"/>
    <n v="16"/>
  </r>
  <r>
    <x v="4996"/>
    <n v="20920.564453125"/>
    <x v="104"/>
    <x v="3"/>
    <n v="15"/>
    <x v="3"/>
    <n v="16"/>
  </r>
  <r>
    <x v="4997"/>
    <n v="20599.609375"/>
    <x v="104"/>
    <x v="3"/>
    <n v="15"/>
    <x v="3"/>
    <n v="16"/>
  </r>
  <r>
    <x v="4998"/>
    <n v="20668.154296875"/>
    <x v="104"/>
    <x v="4"/>
    <n v="15"/>
    <x v="3"/>
    <n v="16"/>
  </r>
  <r>
    <x v="4999"/>
    <n v="20956.515625"/>
    <x v="104"/>
    <x v="4"/>
    <n v="15"/>
    <x v="3"/>
    <n v="16"/>
  </r>
  <r>
    <x v="5000"/>
    <n v="21201.89453125"/>
    <x v="104"/>
    <x v="5"/>
    <n v="15"/>
    <x v="3"/>
    <n v="16"/>
  </r>
  <r>
    <x v="5001"/>
    <n v="22114.015625"/>
    <x v="104"/>
    <x v="5"/>
    <n v="15"/>
    <x v="3"/>
    <n v="16"/>
  </r>
  <r>
    <x v="5002"/>
    <n v="23225.96875"/>
    <x v="104"/>
    <x v="6"/>
    <n v="15"/>
    <x v="3"/>
    <n v="16"/>
  </r>
  <r>
    <x v="5003"/>
    <n v="24277.255859375"/>
    <x v="104"/>
    <x v="6"/>
    <n v="15"/>
    <x v="3"/>
    <n v="16"/>
  </r>
  <r>
    <x v="5004"/>
    <n v="24977.009765625"/>
    <x v="104"/>
    <x v="7"/>
    <n v="15"/>
    <x v="3"/>
    <n v="16"/>
  </r>
  <r>
    <x v="5005"/>
    <n v="25600.6640625"/>
    <x v="104"/>
    <x v="7"/>
    <n v="15"/>
    <x v="3"/>
    <n v="16"/>
  </r>
  <r>
    <x v="5006"/>
    <n v="25705.76171875"/>
    <x v="104"/>
    <x v="8"/>
    <n v="15"/>
    <x v="3"/>
    <n v="16"/>
  </r>
  <r>
    <x v="5007"/>
    <n v="25826.21484375"/>
    <x v="104"/>
    <x v="8"/>
    <n v="15"/>
    <x v="3"/>
    <n v="16"/>
  </r>
  <r>
    <x v="5008"/>
    <n v="25926.44140625"/>
    <x v="104"/>
    <x v="9"/>
    <n v="15"/>
    <x v="3"/>
    <n v="16"/>
  </r>
  <r>
    <x v="5009"/>
    <n v="25960.3125"/>
    <x v="104"/>
    <x v="9"/>
    <n v="15"/>
    <x v="3"/>
    <n v="16"/>
  </r>
  <r>
    <x v="5010"/>
    <n v="26105.05859375"/>
    <x v="104"/>
    <x v="10"/>
    <n v="15"/>
    <x v="3"/>
    <n v="16"/>
  </r>
  <r>
    <x v="5011"/>
    <n v="26281.28515625"/>
    <x v="104"/>
    <x v="10"/>
    <n v="15"/>
    <x v="3"/>
    <n v="16"/>
  </r>
  <r>
    <x v="5012"/>
    <n v="26312.619140625"/>
    <x v="104"/>
    <x v="11"/>
    <n v="15"/>
    <x v="3"/>
    <n v="16"/>
  </r>
  <r>
    <x v="5013"/>
    <n v="26333.625"/>
    <x v="104"/>
    <x v="11"/>
    <n v="15"/>
    <x v="3"/>
    <n v="16"/>
  </r>
  <r>
    <x v="5014"/>
    <n v="26153.78125"/>
    <x v="104"/>
    <x v="12"/>
    <n v="15"/>
    <x v="3"/>
    <n v="16"/>
  </r>
  <r>
    <x v="5015"/>
    <n v="26034.544921875"/>
    <x v="104"/>
    <x v="12"/>
    <n v="15"/>
    <x v="3"/>
    <n v="16"/>
  </r>
  <r>
    <x v="5016"/>
    <n v="26143.390625"/>
    <x v="104"/>
    <x v="13"/>
    <n v="15"/>
    <x v="3"/>
    <n v="16"/>
  </r>
  <r>
    <x v="5017"/>
    <n v="26276.5"/>
    <x v="104"/>
    <x v="13"/>
    <n v="15"/>
    <x v="3"/>
    <n v="16"/>
  </r>
  <r>
    <x v="5018"/>
    <n v="26371.171875"/>
    <x v="104"/>
    <x v="14"/>
    <n v="15"/>
    <x v="3"/>
    <n v="16"/>
  </r>
  <r>
    <x v="5019"/>
    <n v="26470.501953125"/>
    <x v="104"/>
    <x v="14"/>
    <n v="15"/>
    <x v="3"/>
    <n v="16"/>
  </r>
  <r>
    <x v="5020"/>
    <n v="26574.1328125"/>
    <x v="104"/>
    <x v="15"/>
    <n v="15"/>
    <x v="3"/>
    <n v="16"/>
  </r>
  <r>
    <x v="5021"/>
    <n v="26683.234375"/>
    <x v="104"/>
    <x v="15"/>
    <n v="15"/>
    <x v="3"/>
    <n v="16"/>
  </r>
  <r>
    <x v="5022"/>
    <n v="26748.767578125"/>
    <x v="104"/>
    <x v="16"/>
    <n v="15"/>
    <x v="3"/>
    <n v="16"/>
  </r>
  <r>
    <x v="5023"/>
    <n v="26812.5625"/>
    <x v="104"/>
    <x v="16"/>
    <n v="15"/>
    <x v="3"/>
    <n v="16"/>
  </r>
  <r>
    <x v="5024"/>
    <n v="26835.791015625"/>
    <x v="104"/>
    <x v="17"/>
    <n v="15"/>
    <x v="3"/>
    <n v="16"/>
  </r>
  <r>
    <x v="5025"/>
    <n v="27283.052734375"/>
    <x v="104"/>
    <x v="17"/>
    <n v="15"/>
    <x v="3"/>
    <n v="16"/>
  </r>
  <r>
    <x v="5026"/>
    <n v="27389.587890625"/>
    <x v="104"/>
    <x v="18"/>
    <n v="15"/>
    <x v="3"/>
    <n v="16"/>
  </r>
  <r>
    <x v="5027"/>
    <n v="27311.37890625"/>
    <x v="104"/>
    <x v="18"/>
    <n v="15"/>
    <x v="3"/>
    <n v="16"/>
  </r>
  <r>
    <x v="5028"/>
    <n v="27540.65234375"/>
    <x v="104"/>
    <x v="19"/>
    <n v="15"/>
    <x v="3"/>
    <n v="16"/>
  </r>
  <r>
    <x v="5029"/>
    <n v="28215.341796875"/>
    <x v="104"/>
    <x v="19"/>
    <n v="15"/>
    <x v="3"/>
    <n v="16"/>
  </r>
  <r>
    <x v="5030"/>
    <n v="29176.48046875"/>
    <x v="104"/>
    <x v="20"/>
    <n v="15"/>
    <x v="3"/>
    <n v="16"/>
  </r>
  <r>
    <x v="5031"/>
    <n v="29146.515625"/>
    <x v="104"/>
    <x v="20"/>
    <n v="15"/>
    <x v="3"/>
    <n v="16"/>
  </r>
  <r>
    <x v="5032"/>
    <n v="28534.1015625"/>
    <x v="104"/>
    <x v="21"/>
    <n v="15"/>
    <x v="3"/>
    <n v="16"/>
  </r>
  <r>
    <x v="5033"/>
    <n v="27644.6640625"/>
    <x v="104"/>
    <x v="21"/>
    <n v="15"/>
    <x v="3"/>
    <n v="16"/>
  </r>
  <r>
    <x v="5034"/>
    <n v="26531.0546875"/>
    <x v="104"/>
    <x v="22"/>
    <n v="15"/>
    <x v="3"/>
    <n v="16"/>
  </r>
  <r>
    <x v="5035"/>
    <n v="25343.396484375"/>
    <x v="104"/>
    <x v="22"/>
    <n v="15"/>
    <x v="3"/>
    <n v="16"/>
  </r>
  <r>
    <x v="5036"/>
    <n v="24190.05859375"/>
    <x v="104"/>
    <x v="23"/>
    <n v="15"/>
    <x v="3"/>
    <n v="16"/>
  </r>
  <r>
    <x v="5037"/>
    <n v="23206.615234375"/>
    <x v="104"/>
    <x v="23"/>
    <n v="15"/>
    <x v="3"/>
    <n v="16"/>
  </r>
  <r>
    <x v="5038"/>
    <n v="22387.740234375"/>
    <x v="105"/>
    <x v="0"/>
    <n v="16"/>
    <x v="3"/>
    <n v="16"/>
  </r>
  <r>
    <x v="5039"/>
    <n v="21831.34375"/>
    <x v="105"/>
    <x v="0"/>
    <n v="16"/>
    <x v="3"/>
    <n v="16"/>
  </r>
  <r>
    <x v="5040"/>
    <n v="21444.7265625"/>
    <x v="105"/>
    <x v="1"/>
    <n v="16"/>
    <x v="3"/>
    <n v="16"/>
  </r>
  <r>
    <x v="5041"/>
    <n v="21066.48046875"/>
    <x v="105"/>
    <x v="1"/>
    <n v="16"/>
    <x v="3"/>
    <n v="16"/>
  </r>
  <r>
    <x v="5042"/>
    <n v="20716.03515625"/>
    <x v="105"/>
    <x v="2"/>
    <n v="16"/>
    <x v="3"/>
    <n v="16"/>
  </r>
  <r>
    <x v="5043"/>
    <n v="20471.224609375"/>
    <x v="105"/>
    <x v="2"/>
    <n v="16"/>
    <x v="3"/>
    <n v="16"/>
  </r>
  <r>
    <x v="5044"/>
    <n v="20286.326171875"/>
    <x v="105"/>
    <x v="3"/>
    <n v="16"/>
    <x v="3"/>
    <n v="16"/>
  </r>
  <r>
    <x v="5045"/>
    <n v="20301.818359375"/>
    <x v="105"/>
    <x v="3"/>
    <n v="16"/>
    <x v="3"/>
    <n v="16"/>
  </r>
  <r>
    <x v="5046"/>
    <n v="20443.763671875"/>
    <x v="105"/>
    <x v="4"/>
    <n v="16"/>
    <x v="3"/>
    <n v="16"/>
  </r>
  <r>
    <x v="5047"/>
    <n v="20747.791015625"/>
    <x v="105"/>
    <x v="4"/>
    <n v="16"/>
    <x v="3"/>
    <n v="16"/>
  </r>
  <r>
    <x v="5048"/>
    <n v="21276.8359375"/>
    <x v="105"/>
    <x v="5"/>
    <n v="16"/>
    <x v="3"/>
    <n v="16"/>
  </r>
  <r>
    <x v="5049"/>
    <n v="22180.93359375"/>
    <x v="105"/>
    <x v="5"/>
    <n v="16"/>
    <x v="3"/>
    <n v="16"/>
  </r>
  <r>
    <x v="5050"/>
    <n v="23206.2265625"/>
    <x v="105"/>
    <x v="6"/>
    <n v="16"/>
    <x v="3"/>
    <n v="16"/>
  </r>
  <r>
    <x v="5051"/>
    <n v="24225.5"/>
    <x v="105"/>
    <x v="6"/>
    <n v="16"/>
    <x v="3"/>
    <n v="16"/>
  </r>
  <r>
    <x v="5052"/>
    <n v="24937.24609375"/>
    <x v="105"/>
    <x v="7"/>
    <n v="16"/>
    <x v="3"/>
    <n v="16"/>
  </r>
  <r>
    <x v="5053"/>
    <n v="25675.421875"/>
    <x v="105"/>
    <x v="7"/>
    <n v="16"/>
    <x v="3"/>
    <n v="16"/>
  </r>
  <r>
    <x v="5054"/>
    <n v="25844.095703125"/>
    <x v="105"/>
    <x v="8"/>
    <n v="16"/>
    <x v="3"/>
    <n v="16"/>
  </r>
  <r>
    <x v="5055"/>
    <n v="26193.73046875"/>
    <x v="105"/>
    <x v="8"/>
    <n v="16"/>
    <x v="3"/>
    <n v="16"/>
  </r>
  <r>
    <x v="5056"/>
    <n v="26259.509765625"/>
    <x v="105"/>
    <x v="9"/>
    <n v="16"/>
    <x v="3"/>
    <n v="16"/>
  </r>
  <r>
    <x v="5057"/>
    <n v="26466.638671875"/>
    <x v="105"/>
    <x v="9"/>
    <n v="16"/>
    <x v="3"/>
    <n v="16"/>
  </r>
  <r>
    <x v="5058"/>
    <n v="26489.15625"/>
    <x v="105"/>
    <x v="10"/>
    <n v="16"/>
    <x v="3"/>
    <n v="16"/>
  </r>
  <r>
    <x v="5059"/>
    <n v="26756.80859375"/>
    <x v="105"/>
    <x v="10"/>
    <n v="16"/>
    <x v="3"/>
    <n v="16"/>
  </r>
  <r>
    <x v="5060"/>
    <n v="26896.6171875"/>
    <x v="105"/>
    <x v="11"/>
    <n v="16"/>
    <x v="3"/>
    <n v="16"/>
  </r>
  <r>
    <x v="5061"/>
    <n v="27013.0234375"/>
    <x v="105"/>
    <x v="11"/>
    <n v="16"/>
    <x v="3"/>
    <n v="16"/>
  </r>
  <r>
    <x v="5062"/>
    <n v="27110.37109375"/>
    <x v="105"/>
    <x v="12"/>
    <n v="16"/>
    <x v="3"/>
    <n v="16"/>
  </r>
  <r>
    <x v="5063"/>
    <n v="27084.078125"/>
    <x v="105"/>
    <x v="12"/>
    <n v="16"/>
    <x v="3"/>
    <n v="16"/>
  </r>
  <r>
    <x v="5064"/>
    <n v="27338.412109375"/>
    <x v="105"/>
    <x v="13"/>
    <n v="16"/>
    <x v="3"/>
    <n v="16"/>
  </r>
  <r>
    <x v="5065"/>
    <n v="27605.7890625"/>
    <x v="105"/>
    <x v="13"/>
    <n v="16"/>
    <x v="3"/>
    <n v="16"/>
  </r>
  <r>
    <x v="5066"/>
    <n v="27719.1328125"/>
    <x v="105"/>
    <x v="14"/>
    <n v="16"/>
    <x v="3"/>
    <n v="16"/>
  </r>
  <r>
    <x v="5067"/>
    <n v="27893.95703125"/>
    <x v="105"/>
    <x v="14"/>
    <n v="16"/>
    <x v="3"/>
    <n v="16"/>
  </r>
  <r>
    <x v="5068"/>
    <n v="28001.255859375"/>
    <x v="105"/>
    <x v="15"/>
    <n v="16"/>
    <x v="3"/>
    <n v="16"/>
  </r>
  <r>
    <x v="5069"/>
    <n v="28018.9609375"/>
    <x v="105"/>
    <x v="15"/>
    <n v="16"/>
    <x v="3"/>
    <n v="16"/>
  </r>
  <r>
    <x v="5070"/>
    <n v="28008.009765625"/>
    <x v="105"/>
    <x v="16"/>
    <n v="16"/>
    <x v="3"/>
    <n v="16"/>
  </r>
  <r>
    <x v="5071"/>
    <n v="28019.64453125"/>
    <x v="105"/>
    <x v="16"/>
    <n v="16"/>
    <x v="3"/>
    <n v="16"/>
  </r>
  <r>
    <x v="5072"/>
    <n v="27910.07421875"/>
    <x v="105"/>
    <x v="17"/>
    <n v="16"/>
    <x v="3"/>
    <n v="16"/>
  </r>
  <r>
    <x v="5073"/>
    <n v="27791.11328125"/>
    <x v="105"/>
    <x v="17"/>
    <n v="16"/>
    <x v="3"/>
    <n v="16"/>
  </r>
  <r>
    <x v="5074"/>
    <n v="27832.583984375"/>
    <x v="105"/>
    <x v="18"/>
    <n v="16"/>
    <x v="3"/>
    <n v="16"/>
  </r>
  <r>
    <x v="5075"/>
    <n v="27672.341796875"/>
    <x v="105"/>
    <x v="18"/>
    <n v="16"/>
    <x v="3"/>
    <n v="16"/>
  </r>
  <r>
    <x v="5076"/>
    <n v="27766.529296875"/>
    <x v="105"/>
    <x v="19"/>
    <n v="16"/>
    <x v="3"/>
    <n v="16"/>
  </r>
  <r>
    <x v="5077"/>
    <n v="28246.048828125"/>
    <x v="105"/>
    <x v="19"/>
    <n v="16"/>
    <x v="3"/>
    <n v="16"/>
  </r>
  <r>
    <x v="5078"/>
    <n v="29199.884765625"/>
    <x v="105"/>
    <x v="20"/>
    <n v="16"/>
    <x v="3"/>
    <n v="16"/>
  </r>
  <r>
    <x v="5079"/>
    <n v="29169.068359375"/>
    <x v="105"/>
    <x v="20"/>
    <n v="16"/>
    <x v="3"/>
    <n v="16"/>
  </r>
  <r>
    <x v="5080"/>
    <n v="28566.9453125"/>
    <x v="105"/>
    <x v="21"/>
    <n v="16"/>
    <x v="3"/>
    <n v="16"/>
  </r>
  <r>
    <x v="5081"/>
    <n v="27694.1953125"/>
    <x v="105"/>
    <x v="21"/>
    <n v="16"/>
    <x v="3"/>
    <n v="16"/>
  </r>
  <r>
    <x v="5082"/>
    <n v="26612.4921875"/>
    <x v="105"/>
    <x v="22"/>
    <n v="16"/>
    <x v="3"/>
    <n v="16"/>
  </r>
  <r>
    <x v="5083"/>
    <n v="25515.142578125"/>
    <x v="105"/>
    <x v="22"/>
    <n v="16"/>
    <x v="3"/>
    <n v="16"/>
  </r>
  <r>
    <x v="5084"/>
    <n v="24327.09375"/>
    <x v="105"/>
    <x v="23"/>
    <n v="16"/>
    <x v="3"/>
    <n v="16"/>
  </r>
  <r>
    <x v="5085"/>
    <n v="23358.85546875"/>
    <x v="105"/>
    <x v="23"/>
    <n v="16"/>
    <x v="3"/>
    <n v="16"/>
  </r>
  <r>
    <x v="5086"/>
    <n v="22395.6484375"/>
    <x v="106"/>
    <x v="0"/>
    <n v="17"/>
    <x v="3"/>
    <n v="16"/>
  </r>
  <r>
    <x v="5087"/>
    <n v="22028.927734375"/>
    <x v="106"/>
    <x v="0"/>
    <n v="17"/>
    <x v="3"/>
    <n v="16"/>
  </r>
  <r>
    <x v="5088"/>
    <n v="21436.255859375"/>
    <x v="106"/>
    <x v="1"/>
    <n v="17"/>
    <x v="3"/>
    <n v="16"/>
  </r>
  <r>
    <x v="5089"/>
    <n v="21027.802734375"/>
    <x v="106"/>
    <x v="1"/>
    <n v="17"/>
    <x v="3"/>
    <n v="16"/>
  </r>
  <r>
    <x v="5090"/>
    <n v="20629.76953125"/>
    <x v="106"/>
    <x v="2"/>
    <n v="17"/>
    <x v="3"/>
    <n v="16"/>
  </r>
  <r>
    <x v="5091"/>
    <n v="20421.720703125"/>
    <x v="106"/>
    <x v="2"/>
    <n v="17"/>
    <x v="3"/>
    <n v="16"/>
  </r>
  <r>
    <x v="5092"/>
    <n v="20194.45703125"/>
    <x v="106"/>
    <x v="3"/>
    <n v="17"/>
    <x v="3"/>
    <n v="16"/>
  </r>
  <r>
    <x v="5093"/>
    <n v="20169.5703125"/>
    <x v="106"/>
    <x v="3"/>
    <n v="17"/>
    <x v="3"/>
    <n v="16"/>
  </r>
  <r>
    <x v="5094"/>
    <n v="20298.05859375"/>
    <x v="106"/>
    <x v="4"/>
    <n v="17"/>
    <x v="3"/>
    <n v="16"/>
  </r>
  <r>
    <x v="5095"/>
    <n v="20594.615234375"/>
    <x v="106"/>
    <x v="4"/>
    <n v="17"/>
    <x v="3"/>
    <n v="16"/>
  </r>
  <r>
    <x v="5096"/>
    <n v="21069.4140625"/>
    <x v="106"/>
    <x v="5"/>
    <n v="17"/>
    <x v="3"/>
    <n v="16"/>
  </r>
  <r>
    <x v="5097"/>
    <n v="21958.28515625"/>
    <x v="106"/>
    <x v="5"/>
    <n v="17"/>
    <x v="3"/>
    <n v="16"/>
  </r>
  <r>
    <x v="5098"/>
    <n v="22958.89453125"/>
    <x v="106"/>
    <x v="6"/>
    <n v="17"/>
    <x v="3"/>
    <n v="16"/>
  </r>
  <r>
    <x v="5099"/>
    <n v="23900.421875"/>
    <x v="106"/>
    <x v="6"/>
    <n v="17"/>
    <x v="3"/>
    <n v="16"/>
  </r>
  <r>
    <x v="5100"/>
    <n v="24630.6328125"/>
    <x v="106"/>
    <x v="7"/>
    <n v="17"/>
    <x v="3"/>
    <n v="16"/>
  </r>
  <r>
    <x v="5101"/>
    <n v="25356.740234375"/>
    <x v="106"/>
    <x v="7"/>
    <n v="17"/>
    <x v="3"/>
    <n v="16"/>
  </r>
  <r>
    <x v="5102"/>
    <n v="25554.1875"/>
    <x v="106"/>
    <x v="8"/>
    <n v="17"/>
    <x v="3"/>
    <n v="16"/>
  </r>
  <r>
    <x v="5103"/>
    <n v="26052.29296875"/>
    <x v="106"/>
    <x v="8"/>
    <n v="17"/>
    <x v="3"/>
    <n v="16"/>
  </r>
  <r>
    <x v="5104"/>
    <n v="26186.6484375"/>
    <x v="106"/>
    <x v="9"/>
    <n v="17"/>
    <x v="3"/>
    <n v="16"/>
  </r>
  <r>
    <x v="5105"/>
    <n v="26468.1640625"/>
    <x v="106"/>
    <x v="9"/>
    <n v="17"/>
    <x v="3"/>
    <n v="16"/>
  </r>
  <r>
    <x v="5106"/>
    <n v="26699.9375"/>
    <x v="106"/>
    <x v="10"/>
    <n v="17"/>
    <x v="3"/>
    <n v="16"/>
  </r>
  <r>
    <x v="5107"/>
    <n v="27004.9765625"/>
    <x v="106"/>
    <x v="10"/>
    <n v="17"/>
    <x v="3"/>
    <n v="16"/>
  </r>
  <r>
    <x v="5108"/>
    <n v="27129.591796875"/>
    <x v="106"/>
    <x v="11"/>
    <n v="17"/>
    <x v="3"/>
    <n v="16"/>
  </r>
  <r>
    <x v="5109"/>
    <n v="27404.576171875"/>
    <x v="106"/>
    <x v="11"/>
    <n v="17"/>
    <x v="3"/>
    <n v="16"/>
  </r>
  <r>
    <x v="5110"/>
    <n v="27386.23046875"/>
    <x v="106"/>
    <x v="12"/>
    <n v="17"/>
    <x v="3"/>
    <n v="16"/>
  </r>
  <r>
    <x v="5111"/>
    <n v="27510.10546875"/>
    <x v="106"/>
    <x v="12"/>
    <n v="17"/>
    <x v="3"/>
    <n v="16"/>
  </r>
  <r>
    <x v="5112"/>
    <n v="27703.37890625"/>
    <x v="106"/>
    <x v="13"/>
    <n v="17"/>
    <x v="3"/>
    <n v="16"/>
  </r>
  <r>
    <x v="5113"/>
    <n v="27927.0234375"/>
    <x v="106"/>
    <x v="13"/>
    <n v="17"/>
    <x v="3"/>
    <n v="16"/>
  </r>
  <r>
    <x v="5114"/>
    <n v="28070.548828125"/>
    <x v="106"/>
    <x v="14"/>
    <n v="17"/>
    <x v="3"/>
    <n v="16"/>
  </r>
  <r>
    <x v="5115"/>
    <n v="28147.90234375"/>
    <x v="106"/>
    <x v="14"/>
    <n v="17"/>
    <x v="3"/>
    <n v="16"/>
  </r>
  <r>
    <x v="5116"/>
    <n v="28083.564453125"/>
    <x v="106"/>
    <x v="15"/>
    <n v="17"/>
    <x v="3"/>
    <n v="16"/>
  </r>
  <r>
    <x v="5117"/>
    <n v="28070.12890625"/>
    <x v="106"/>
    <x v="15"/>
    <n v="17"/>
    <x v="3"/>
    <n v="16"/>
  </r>
  <r>
    <x v="5118"/>
    <n v="28118.537109375"/>
    <x v="106"/>
    <x v="16"/>
    <n v="17"/>
    <x v="3"/>
    <n v="16"/>
  </r>
  <r>
    <x v="5119"/>
    <n v="28070.546875"/>
    <x v="106"/>
    <x v="16"/>
    <n v="17"/>
    <x v="3"/>
    <n v="16"/>
  </r>
  <r>
    <x v="5120"/>
    <n v="28049.96875"/>
    <x v="106"/>
    <x v="17"/>
    <n v="17"/>
    <x v="3"/>
    <n v="16"/>
  </r>
  <r>
    <x v="5121"/>
    <n v="27908.3046875"/>
    <x v="106"/>
    <x v="17"/>
    <n v="17"/>
    <x v="3"/>
    <n v="16"/>
  </r>
  <r>
    <x v="5122"/>
    <n v="27559.4140625"/>
    <x v="106"/>
    <x v="18"/>
    <n v="17"/>
    <x v="3"/>
    <n v="16"/>
  </r>
  <r>
    <x v="5123"/>
    <n v="27308.75"/>
    <x v="106"/>
    <x v="18"/>
    <n v="17"/>
    <x v="3"/>
    <n v="16"/>
  </r>
  <r>
    <x v="5124"/>
    <n v="27314.8671875"/>
    <x v="106"/>
    <x v="19"/>
    <n v="17"/>
    <x v="3"/>
    <n v="16"/>
  </r>
  <r>
    <x v="5125"/>
    <n v="27683.15625"/>
    <x v="106"/>
    <x v="19"/>
    <n v="17"/>
    <x v="3"/>
    <n v="16"/>
  </r>
  <r>
    <x v="5126"/>
    <n v="28519.474609375"/>
    <x v="106"/>
    <x v="20"/>
    <n v="17"/>
    <x v="3"/>
    <n v="16"/>
  </r>
  <r>
    <x v="5127"/>
    <n v="28439.921875"/>
    <x v="106"/>
    <x v="20"/>
    <n v="17"/>
    <x v="3"/>
    <n v="16"/>
  </r>
  <r>
    <x v="5128"/>
    <n v="27976.357421875"/>
    <x v="106"/>
    <x v="21"/>
    <n v="17"/>
    <x v="3"/>
    <n v="16"/>
  </r>
  <r>
    <x v="5129"/>
    <n v="27300.0078125"/>
    <x v="106"/>
    <x v="21"/>
    <n v="17"/>
    <x v="3"/>
    <n v="16"/>
  </r>
  <r>
    <x v="5130"/>
    <n v="26362.32421875"/>
    <x v="106"/>
    <x v="22"/>
    <n v="17"/>
    <x v="3"/>
    <n v="16"/>
  </r>
  <r>
    <x v="5131"/>
    <n v="25467.189453125"/>
    <x v="106"/>
    <x v="22"/>
    <n v="17"/>
    <x v="3"/>
    <n v="16"/>
  </r>
  <r>
    <x v="5132"/>
    <n v="24408.8125"/>
    <x v="106"/>
    <x v="23"/>
    <n v="17"/>
    <x v="3"/>
    <n v="16"/>
  </r>
  <r>
    <x v="5133"/>
    <n v="23382.75"/>
    <x v="106"/>
    <x v="23"/>
    <n v="17"/>
    <x v="3"/>
    <n v="16"/>
  </r>
  <r>
    <x v="5134"/>
    <n v="22475.908203125"/>
    <x v="107"/>
    <x v="0"/>
    <n v="18"/>
    <x v="3"/>
    <n v="16"/>
  </r>
  <r>
    <x v="5135"/>
    <n v="22015.9296875"/>
    <x v="107"/>
    <x v="0"/>
    <n v="18"/>
    <x v="3"/>
    <n v="16"/>
  </r>
  <r>
    <x v="5136"/>
    <n v="21371.111328125"/>
    <x v="107"/>
    <x v="1"/>
    <n v="18"/>
    <x v="3"/>
    <n v="16"/>
  </r>
  <r>
    <x v="5137"/>
    <n v="20908.4921875"/>
    <x v="107"/>
    <x v="1"/>
    <n v="18"/>
    <x v="3"/>
    <n v="16"/>
  </r>
  <r>
    <x v="5138"/>
    <n v="20490.5390625"/>
    <x v="107"/>
    <x v="2"/>
    <n v="18"/>
    <x v="3"/>
    <n v="16"/>
  </r>
  <r>
    <x v="5139"/>
    <n v="20258.033203125"/>
    <x v="107"/>
    <x v="2"/>
    <n v="18"/>
    <x v="3"/>
    <n v="16"/>
  </r>
  <r>
    <x v="5140"/>
    <n v="19988.537109375"/>
    <x v="107"/>
    <x v="3"/>
    <n v="18"/>
    <x v="3"/>
    <n v="16"/>
  </r>
  <r>
    <x v="5141"/>
    <n v="19937.7421875"/>
    <x v="107"/>
    <x v="3"/>
    <n v="18"/>
    <x v="3"/>
    <n v="16"/>
  </r>
  <r>
    <x v="5142"/>
    <n v="19871.1015625"/>
    <x v="107"/>
    <x v="4"/>
    <n v="18"/>
    <x v="3"/>
    <n v="16"/>
  </r>
  <r>
    <x v="5143"/>
    <n v="20026.6484375"/>
    <x v="107"/>
    <x v="4"/>
    <n v="18"/>
    <x v="3"/>
    <n v="16"/>
  </r>
  <r>
    <x v="5144"/>
    <n v="20209.900390625"/>
    <x v="107"/>
    <x v="5"/>
    <n v="18"/>
    <x v="3"/>
    <n v="16"/>
  </r>
  <r>
    <x v="5145"/>
    <n v="20537.826171875"/>
    <x v="107"/>
    <x v="5"/>
    <n v="18"/>
    <x v="3"/>
    <n v="16"/>
  </r>
  <r>
    <x v="5146"/>
    <n v="20897.6796875"/>
    <x v="107"/>
    <x v="6"/>
    <n v="18"/>
    <x v="3"/>
    <n v="16"/>
  </r>
  <r>
    <x v="5147"/>
    <n v="20964.451171875"/>
    <x v="107"/>
    <x v="6"/>
    <n v="18"/>
    <x v="3"/>
    <n v="16"/>
  </r>
  <r>
    <x v="5148"/>
    <n v="21186.1328125"/>
    <x v="107"/>
    <x v="7"/>
    <n v="18"/>
    <x v="3"/>
    <n v="16"/>
  </r>
  <r>
    <x v="5149"/>
    <n v="21648.078125"/>
    <x v="107"/>
    <x v="7"/>
    <n v="18"/>
    <x v="3"/>
    <n v="16"/>
  </r>
  <r>
    <x v="5150"/>
    <n v="22097.79296875"/>
    <x v="107"/>
    <x v="8"/>
    <n v="18"/>
    <x v="3"/>
    <n v="16"/>
  </r>
  <r>
    <x v="5151"/>
    <n v="22572.87890625"/>
    <x v="107"/>
    <x v="8"/>
    <n v="18"/>
    <x v="3"/>
    <n v="16"/>
  </r>
  <r>
    <x v="5152"/>
    <n v="22881.0234375"/>
    <x v="107"/>
    <x v="9"/>
    <n v="18"/>
    <x v="3"/>
    <n v="16"/>
  </r>
  <r>
    <x v="5153"/>
    <n v="23323.892578125"/>
    <x v="107"/>
    <x v="9"/>
    <n v="18"/>
    <x v="3"/>
    <n v="16"/>
  </r>
  <r>
    <x v="5154"/>
    <n v="23775.19921875"/>
    <x v="107"/>
    <x v="10"/>
    <n v="18"/>
    <x v="3"/>
    <n v="16"/>
  </r>
  <r>
    <x v="5155"/>
    <n v="24021.298828125"/>
    <x v="107"/>
    <x v="10"/>
    <n v="18"/>
    <x v="3"/>
    <n v="16"/>
  </r>
  <r>
    <x v="5156"/>
    <n v="23739.716796875"/>
    <x v="107"/>
    <x v="11"/>
    <n v="18"/>
    <x v="3"/>
    <n v="16"/>
  </r>
  <r>
    <x v="5157"/>
    <n v="23821.203125"/>
    <x v="107"/>
    <x v="11"/>
    <n v="18"/>
    <x v="3"/>
    <n v="16"/>
  </r>
  <r>
    <x v="5158"/>
    <n v="23889.84765625"/>
    <x v="107"/>
    <x v="12"/>
    <n v="18"/>
    <x v="3"/>
    <n v="16"/>
  </r>
  <r>
    <x v="5159"/>
    <n v="23981.986328125"/>
    <x v="107"/>
    <x v="12"/>
    <n v="18"/>
    <x v="3"/>
    <n v="16"/>
  </r>
  <r>
    <x v="5160"/>
    <n v="24085.416015625"/>
    <x v="107"/>
    <x v="13"/>
    <n v="18"/>
    <x v="3"/>
    <n v="16"/>
  </r>
  <r>
    <x v="5161"/>
    <n v="24169.83984375"/>
    <x v="107"/>
    <x v="13"/>
    <n v="18"/>
    <x v="3"/>
    <n v="16"/>
  </r>
  <r>
    <x v="5162"/>
    <n v="24281.720703125"/>
    <x v="107"/>
    <x v="14"/>
    <n v="18"/>
    <x v="3"/>
    <n v="16"/>
  </r>
  <r>
    <x v="5163"/>
    <n v="24459.283203125"/>
    <x v="107"/>
    <x v="14"/>
    <n v="18"/>
    <x v="3"/>
    <n v="16"/>
  </r>
  <r>
    <x v="5164"/>
    <n v="24552.109375"/>
    <x v="107"/>
    <x v="15"/>
    <n v="18"/>
    <x v="3"/>
    <n v="16"/>
  </r>
  <r>
    <x v="5165"/>
    <n v="24661.419921875"/>
    <x v="107"/>
    <x v="15"/>
    <n v="18"/>
    <x v="3"/>
    <n v="16"/>
  </r>
  <r>
    <x v="5166"/>
    <n v="24696.861328125"/>
    <x v="107"/>
    <x v="16"/>
    <n v="18"/>
    <x v="3"/>
    <n v="16"/>
  </r>
  <r>
    <x v="5167"/>
    <n v="24877.0234375"/>
    <x v="107"/>
    <x v="16"/>
    <n v="18"/>
    <x v="3"/>
    <n v="16"/>
  </r>
  <r>
    <x v="5168"/>
    <n v="25149.93359375"/>
    <x v="107"/>
    <x v="17"/>
    <n v="18"/>
    <x v="3"/>
    <n v="16"/>
  </r>
  <r>
    <x v="5169"/>
    <n v="25321.15234375"/>
    <x v="107"/>
    <x v="17"/>
    <n v="18"/>
    <x v="3"/>
    <n v="16"/>
  </r>
  <r>
    <x v="5170"/>
    <n v="25575.638671875"/>
    <x v="107"/>
    <x v="18"/>
    <n v="18"/>
    <x v="3"/>
    <n v="16"/>
  </r>
  <r>
    <x v="5171"/>
    <n v="25702.29296875"/>
    <x v="107"/>
    <x v="18"/>
    <n v="18"/>
    <x v="3"/>
    <n v="16"/>
  </r>
  <r>
    <x v="5172"/>
    <n v="25814.1953125"/>
    <x v="107"/>
    <x v="19"/>
    <n v="18"/>
    <x v="3"/>
    <n v="16"/>
  </r>
  <r>
    <x v="5173"/>
    <n v="26334.548828125"/>
    <x v="107"/>
    <x v="19"/>
    <n v="18"/>
    <x v="3"/>
    <n v="16"/>
  </r>
  <r>
    <x v="5174"/>
    <n v="27187.453125"/>
    <x v="107"/>
    <x v="20"/>
    <n v="18"/>
    <x v="3"/>
    <n v="16"/>
  </r>
  <r>
    <x v="5175"/>
    <n v="27111.83203125"/>
    <x v="107"/>
    <x v="20"/>
    <n v="18"/>
    <x v="3"/>
    <n v="16"/>
  </r>
  <r>
    <x v="5176"/>
    <n v="26728.17578125"/>
    <x v="107"/>
    <x v="21"/>
    <n v="18"/>
    <x v="3"/>
    <n v="16"/>
  </r>
  <r>
    <x v="5177"/>
    <n v="26118.48828125"/>
    <x v="107"/>
    <x v="21"/>
    <n v="18"/>
    <x v="3"/>
    <n v="16"/>
  </r>
  <r>
    <x v="5178"/>
    <n v="25340.73828125"/>
    <x v="107"/>
    <x v="22"/>
    <n v="18"/>
    <x v="3"/>
    <n v="16"/>
  </r>
  <r>
    <x v="5179"/>
    <n v="24471.439453125"/>
    <x v="107"/>
    <x v="22"/>
    <n v="18"/>
    <x v="3"/>
    <n v="16"/>
  </r>
  <r>
    <x v="5180"/>
    <n v="23522.986328125"/>
    <x v="107"/>
    <x v="23"/>
    <n v="18"/>
    <x v="3"/>
    <n v="16"/>
  </r>
  <r>
    <x v="5181"/>
    <n v="22728.46875"/>
    <x v="107"/>
    <x v="23"/>
    <n v="18"/>
    <x v="3"/>
    <n v="16"/>
  </r>
  <r>
    <x v="5182"/>
    <n v="21896.22265625"/>
    <x v="108"/>
    <x v="0"/>
    <n v="19"/>
    <x v="3"/>
    <n v="17"/>
  </r>
  <r>
    <x v="5183"/>
    <n v="21449.142578125"/>
    <x v="108"/>
    <x v="0"/>
    <n v="19"/>
    <x v="3"/>
    <n v="17"/>
  </r>
  <r>
    <x v="5184"/>
    <n v="20902.943359375"/>
    <x v="108"/>
    <x v="1"/>
    <n v="19"/>
    <x v="3"/>
    <n v="17"/>
  </r>
  <r>
    <x v="5185"/>
    <n v="20415.34765625"/>
    <x v="108"/>
    <x v="1"/>
    <n v="19"/>
    <x v="3"/>
    <n v="17"/>
  </r>
  <r>
    <x v="5186"/>
    <n v="20045.767578125"/>
    <x v="108"/>
    <x v="2"/>
    <n v="19"/>
    <x v="3"/>
    <n v="17"/>
  </r>
  <r>
    <x v="5187"/>
    <n v="19857.24609375"/>
    <x v="108"/>
    <x v="2"/>
    <n v="19"/>
    <x v="3"/>
    <n v="17"/>
  </r>
  <r>
    <x v="5188"/>
    <n v="19875.2421875"/>
    <x v="108"/>
    <x v="3"/>
    <n v="19"/>
    <x v="3"/>
    <n v="17"/>
  </r>
  <r>
    <x v="5189"/>
    <n v="19747.86328125"/>
    <x v="108"/>
    <x v="3"/>
    <n v="19"/>
    <x v="3"/>
    <n v="17"/>
  </r>
  <r>
    <x v="5190"/>
    <n v="19645.3046875"/>
    <x v="108"/>
    <x v="4"/>
    <n v="19"/>
    <x v="3"/>
    <n v="17"/>
  </r>
  <r>
    <x v="5191"/>
    <n v="19685.548828125"/>
    <x v="108"/>
    <x v="4"/>
    <n v="19"/>
    <x v="3"/>
    <n v="17"/>
  </r>
  <r>
    <x v="5192"/>
    <n v="19778.84375"/>
    <x v="108"/>
    <x v="5"/>
    <n v="19"/>
    <x v="3"/>
    <n v="17"/>
  </r>
  <r>
    <x v="5193"/>
    <n v="19972.658203125"/>
    <x v="108"/>
    <x v="5"/>
    <n v="19"/>
    <x v="3"/>
    <n v="17"/>
  </r>
  <r>
    <x v="5194"/>
    <n v="20218.091796875"/>
    <x v="108"/>
    <x v="6"/>
    <n v="19"/>
    <x v="3"/>
    <n v="17"/>
  </r>
  <r>
    <x v="5195"/>
    <n v="20091.134765625"/>
    <x v="108"/>
    <x v="6"/>
    <n v="19"/>
    <x v="3"/>
    <n v="17"/>
  </r>
  <r>
    <x v="5196"/>
    <n v="20106.7734375"/>
    <x v="108"/>
    <x v="7"/>
    <n v="19"/>
    <x v="3"/>
    <n v="17"/>
  </r>
  <r>
    <x v="5197"/>
    <n v="20435.73046875"/>
    <x v="108"/>
    <x v="7"/>
    <n v="19"/>
    <x v="3"/>
    <n v="17"/>
  </r>
  <r>
    <x v="5198"/>
    <n v="20764.333984375"/>
    <x v="108"/>
    <x v="8"/>
    <n v="19"/>
    <x v="3"/>
    <n v="17"/>
  </r>
  <r>
    <x v="5199"/>
    <n v="21234.48828125"/>
    <x v="108"/>
    <x v="8"/>
    <n v="19"/>
    <x v="3"/>
    <n v="17"/>
  </r>
  <r>
    <x v="5200"/>
    <n v="21565.69921875"/>
    <x v="108"/>
    <x v="9"/>
    <n v="19"/>
    <x v="3"/>
    <n v="17"/>
  </r>
  <r>
    <x v="5201"/>
    <n v="21905.888671875"/>
    <x v="108"/>
    <x v="9"/>
    <n v="19"/>
    <x v="3"/>
    <n v="17"/>
  </r>
  <r>
    <x v="5202"/>
    <n v="22091.279296875"/>
    <x v="108"/>
    <x v="10"/>
    <n v="19"/>
    <x v="3"/>
    <n v="17"/>
  </r>
  <r>
    <x v="5203"/>
    <n v="22342.640625"/>
    <x v="108"/>
    <x v="10"/>
    <n v="19"/>
    <x v="3"/>
    <n v="17"/>
  </r>
  <r>
    <x v="5204"/>
    <n v="22459.67578125"/>
    <x v="108"/>
    <x v="11"/>
    <n v="19"/>
    <x v="3"/>
    <n v="17"/>
  </r>
  <r>
    <x v="5205"/>
    <n v="22632.1171875"/>
    <x v="108"/>
    <x v="11"/>
    <n v="19"/>
    <x v="3"/>
    <n v="17"/>
  </r>
  <r>
    <x v="5206"/>
    <n v="22746.68359375"/>
    <x v="108"/>
    <x v="12"/>
    <n v="19"/>
    <x v="3"/>
    <n v="17"/>
  </r>
  <r>
    <x v="5207"/>
    <n v="22895.328125"/>
    <x v="108"/>
    <x v="12"/>
    <n v="19"/>
    <x v="3"/>
    <n v="17"/>
  </r>
  <r>
    <x v="5208"/>
    <n v="23070.78125"/>
    <x v="108"/>
    <x v="13"/>
    <n v="19"/>
    <x v="3"/>
    <n v="17"/>
  </r>
  <r>
    <x v="5209"/>
    <n v="22805.05859375"/>
    <x v="108"/>
    <x v="13"/>
    <n v="19"/>
    <x v="3"/>
    <n v="17"/>
  </r>
  <r>
    <x v="5210"/>
    <n v="22831.56640625"/>
    <x v="108"/>
    <x v="14"/>
    <n v="19"/>
    <x v="3"/>
    <n v="17"/>
  </r>
  <r>
    <x v="5211"/>
    <n v="22998.876953125"/>
    <x v="108"/>
    <x v="14"/>
    <n v="19"/>
    <x v="3"/>
    <n v="17"/>
  </r>
  <r>
    <x v="5212"/>
    <n v="23120.4453125"/>
    <x v="108"/>
    <x v="15"/>
    <n v="19"/>
    <x v="3"/>
    <n v="17"/>
  </r>
  <r>
    <x v="5213"/>
    <n v="23457.982421875"/>
    <x v="108"/>
    <x v="15"/>
    <n v="19"/>
    <x v="3"/>
    <n v="17"/>
  </r>
  <r>
    <x v="5214"/>
    <n v="23794.76953125"/>
    <x v="108"/>
    <x v="16"/>
    <n v="19"/>
    <x v="3"/>
    <n v="17"/>
  </r>
  <r>
    <x v="5215"/>
    <n v="24171.51171875"/>
    <x v="108"/>
    <x v="16"/>
    <n v="19"/>
    <x v="3"/>
    <n v="17"/>
  </r>
  <r>
    <x v="5216"/>
    <n v="24550.697265625"/>
    <x v="108"/>
    <x v="17"/>
    <n v="19"/>
    <x v="3"/>
    <n v="17"/>
  </r>
  <r>
    <x v="5217"/>
    <n v="24888.630859375"/>
    <x v="108"/>
    <x v="17"/>
    <n v="19"/>
    <x v="3"/>
    <n v="17"/>
  </r>
  <r>
    <x v="5218"/>
    <n v="25062.861328125"/>
    <x v="108"/>
    <x v="18"/>
    <n v="19"/>
    <x v="3"/>
    <n v="17"/>
  </r>
  <r>
    <x v="5219"/>
    <n v="25223.873046875"/>
    <x v="108"/>
    <x v="18"/>
    <n v="19"/>
    <x v="3"/>
    <n v="17"/>
  </r>
  <r>
    <x v="5220"/>
    <n v="25562.322265625"/>
    <x v="108"/>
    <x v="19"/>
    <n v="19"/>
    <x v="3"/>
    <n v="17"/>
  </r>
  <r>
    <x v="5221"/>
    <n v="26096.22265625"/>
    <x v="108"/>
    <x v="19"/>
    <n v="19"/>
    <x v="3"/>
    <n v="17"/>
  </r>
  <r>
    <x v="5222"/>
    <n v="27156.435546875"/>
    <x v="108"/>
    <x v="20"/>
    <n v="19"/>
    <x v="3"/>
    <n v="17"/>
  </r>
  <r>
    <x v="5223"/>
    <n v="27109.421875"/>
    <x v="108"/>
    <x v="20"/>
    <n v="19"/>
    <x v="3"/>
    <n v="17"/>
  </r>
  <r>
    <x v="5224"/>
    <n v="26627.70703125"/>
    <x v="108"/>
    <x v="21"/>
    <n v="19"/>
    <x v="3"/>
    <n v="17"/>
  </r>
  <r>
    <x v="5225"/>
    <n v="25845.091796875"/>
    <x v="108"/>
    <x v="21"/>
    <n v="19"/>
    <x v="3"/>
    <n v="17"/>
  </r>
  <r>
    <x v="5226"/>
    <n v="24936.662109375"/>
    <x v="108"/>
    <x v="22"/>
    <n v="19"/>
    <x v="3"/>
    <n v="17"/>
  </r>
  <r>
    <x v="5227"/>
    <n v="23834.85546875"/>
    <x v="108"/>
    <x v="22"/>
    <n v="19"/>
    <x v="3"/>
    <n v="17"/>
  </r>
  <r>
    <x v="5228"/>
    <n v="22695.80859375"/>
    <x v="108"/>
    <x v="23"/>
    <n v="19"/>
    <x v="3"/>
    <n v="17"/>
  </r>
  <r>
    <x v="5229"/>
    <n v="21985.89453125"/>
    <x v="108"/>
    <x v="23"/>
    <n v="19"/>
    <x v="3"/>
    <n v="17"/>
  </r>
  <r>
    <x v="5230"/>
    <n v="21214.8359375"/>
    <x v="109"/>
    <x v="0"/>
    <n v="20"/>
    <x v="3"/>
    <n v="17"/>
  </r>
  <r>
    <x v="5231"/>
    <n v="21102.166015625"/>
    <x v="109"/>
    <x v="0"/>
    <n v="20"/>
    <x v="3"/>
    <n v="17"/>
  </r>
  <r>
    <x v="5232"/>
    <n v="20623.3359375"/>
    <x v="109"/>
    <x v="1"/>
    <n v="20"/>
    <x v="3"/>
    <n v="17"/>
  </r>
  <r>
    <x v="5233"/>
    <n v="20600.18359375"/>
    <x v="109"/>
    <x v="1"/>
    <n v="20"/>
    <x v="3"/>
    <n v="17"/>
  </r>
  <r>
    <x v="5234"/>
    <n v="20398.3203125"/>
    <x v="109"/>
    <x v="2"/>
    <n v="20"/>
    <x v="3"/>
    <n v="17"/>
  </r>
  <r>
    <x v="5235"/>
    <n v="20221.55859375"/>
    <x v="109"/>
    <x v="2"/>
    <n v="20"/>
    <x v="3"/>
    <n v="17"/>
  </r>
  <r>
    <x v="5236"/>
    <n v="20109.638671875"/>
    <x v="109"/>
    <x v="3"/>
    <n v="20"/>
    <x v="3"/>
    <n v="17"/>
  </r>
  <r>
    <x v="5237"/>
    <n v="20154.140625"/>
    <x v="109"/>
    <x v="3"/>
    <n v="20"/>
    <x v="3"/>
    <n v="17"/>
  </r>
  <r>
    <x v="5238"/>
    <n v="20180.763671875"/>
    <x v="109"/>
    <x v="4"/>
    <n v="20"/>
    <x v="3"/>
    <n v="17"/>
  </r>
  <r>
    <x v="5239"/>
    <n v="20422.55078125"/>
    <x v="109"/>
    <x v="4"/>
    <n v="20"/>
    <x v="3"/>
    <n v="17"/>
  </r>
  <r>
    <x v="5240"/>
    <n v="20690.705078125"/>
    <x v="109"/>
    <x v="5"/>
    <n v="20"/>
    <x v="3"/>
    <n v="17"/>
  </r>
  <r>
    <x v="5241"/>
    <n v="21241.984375"/>
    <x v="109"/>
    <x v="5"/>
    <n v="20"/>
    <x v="3"/>
    <n v="17"/>
  </r>
  <r>
    <x v="5242"/>
    <n v="21950.88671875"/>
    <x v="109"/>
    <x v="6"/>
    <n v="20"/>
    <x v="3"/>
    <n v="17"/>
  </r>
  <r>
    <x v="5243"/>
    <n v="23103.3359375"/>
    <x v="109"/>
    <x v="6"/>
    <n v="20"/>
    <x v="3"/>
    <n v="17"/>
  </r>
  <r>
    <x v="5244"/>
    <n v="23830.1328125"/>
    <x v="109"/>
    <x v="7"/>
    <n v="20"/>
    <x v="3"/>
    <n v="17"/>
  </r>
  <r>
    <x v="5245"/>
    <n v="24648.3984375"/>
    <x v="109"/>
    <x v="7"/>
    <n v="20"/>
    <x v="3"/>
    <n v="17"/>
  </r>
  <r>
    <x v="5246"/>
    <n v="25015.10546875"/>
    <x v="109"/>
    <x v="8"/>
    <n v="20"/>
    <x v="3"/>
    <n v="17"/>
  </r>
  <r>
    <x v="5247"/>
    <n v="25374.68359375"/>
    <x v="109"/>
    <x v="8"/>
    <n v="20"/>
    <x v="3"/>
    <n v="17"/>
  </r>
  <r>
    <x v="5248"/>
    <n v="25725.3828125"/>
    <x v="109"/>
    <x v="9"/>
    <n v="20"/>
    <x v="3"/>
    <n v="17"/>
  </r>
  <r>
    <x v="5249"/>
    <n v="26113.376953125"/>
    <x v="109"/>
    <x v="9"/>
    <n v="20"/>
    <x v="3"/>
    <n v="17"/>
  </r>
  <r>
    <x v="5250"/>
    <n v="26256.1953125"/>
    <x v="109"/>
    <x v="10"/>
    <n v="20"/>
    <x v="3"/>
    <n v="17"/>
  </r>
  <r>
    <x v="5251"/>
    <n v="26322.974609375"/>
    <x v="109"/>
    <x v="10"/>
    <n v="20"/>
    <x v="3"/>
    <n v="17"/>
  </r>
  <r>
    <x v="5252"/>
    <n v="26518.40625"/>
    <x v="109"/>
    <x v="11"/>
    <n v="20"/>
    <x v="3"/>
    <n v="17"/>
  </r>
  <r>
    <x v="5253"/>
    <n v="0"/>
    <x v="109"/>
    <x v="11"/>
    <n v="20"/>
    <x v="3"/>
    <n v="17"/>
  </r>
  <r>
    <x v="5254"/>
    <n v="0"/>
    <x v="109"/>
    <x v="12"/>
    <n v="20"/>
    <x v="3"/>
    <n v="17"/>
  </r>
  <r>
    <x v="5255"/>
    <n v="0"/>
    <x v="109"/>
    <x v="12"/>
    <n v="20"/>
    <x v="3"/>
    <n v="17"/>
  </r>
  <r>
    <x v="5256"/>
    <n v="0"/>
    <x v="109"/>
    <x v="13"/>
    <n v="20"/>
    <x v="3"/>
    <n v="17"/>
  </r>
  <r>
    <x v="5257"/>
    <n v="0"/>
    <x v="109"/>
    <x v="13"/>
    <n v="20"/>
    <x v="3"/>
    <n v="17"/>
  </r>
  <r>
    <x v="5258"/>
    <n v="0"/>
    <x v="109"/>
    <x v="14"/>
    <n v="20"/>
    <x v="3"/>
    <n v="17"/>
  </r>
  <r>
    <x v="5259"/>
    <n v="27019.39453125"/>
    <x v="109"/>
    <x v="14"/>
    <n v="20"/>
    <x v="3"/>
    <n v="17"/>
  </r>
  <r>
    <x v="5260"/>
    <n v="27109.763671875"/>
    <x v="109"/>
    <x v="15"/>
    <n v="20"/>
    <x v="3"/>
    <n v="17"/>
  </r>
  <r>
    <x v="5261"/>
    <n v="27242.591796875"/>
    <x v="109"/>
    <x v="15"/>
    <n v="20"/>
    <x v="3"/>
    <n v="17"/>
  </r>
  <r>
    <x v="5262"/>
    <n v="27367.123046875"/>
    <x v="109"/>
    <x v="16"/>
    <n v="20"/>
    <x v="3"/>
    <n v="17"/>
  </r>
  <r>
    <x v="5263"/>
    <n v="27471.953125"/>
    <x v="109"/>
    <x v="16"/>
    <n v="20"/>
    <x v="3"/>
    <n v="17"/>
  </r>
  <r>
    <x v="5264"/>
    <n v="27493.08203125"/>
    <x v="109"/>
    <x v="17"/>
    <n v="20"/>
    <x v="3"/>
    <n v="17"/>
  </r>
  <r>
    <x v="5265"/>
    <n v="27684.2578125"/>
    <x v="109"/>
    <x v="17"/>
    <n v="20"/>
    <x v="3"/>
    <n v="17"/>
  </r>
  <r>
    <x v="5266"/>
    <n v="27814.509765625"/>
    <x v="109"/>
    <x v="18"/>
    <n v="20"/>
    <x v="3"/>
    <n v="17"/>
  </r>
  <r>
    <x v="5267"/>
    <n v="27646.5625"/>
    <x v="109"/>
    <x v="18"/>
    <n v="20"/>
    <x v="3"/>
    <n v="17"/>
  </r>
  <r>
    <x v="5268"/>
    <n v="27780.919921875"/>
    <x v="109"/>
    <x v="19"/>
    <n v="20"/>
    <x v="3"/>
    <n v="17"/>
  </r>
  <r>
    <x v="5269"/>
    <n v="28421.041015625"/>
    <x v="109"/>
    <x v="19"/>
    <n v="20"/>
    <x v="3"/>
    <n v="17"/>
  </r>
  <r>
    <x v="5270"/>
    <n v="29429.634765625"/>
    <x v="109"/>
    <x v="20"/>
    <n v="20"/>
    <x v="3"/>
    <n v="17"/>
  </r>
  <r>
    <x v="5271"/>
    <n v="29341.2421875"/>
    <x v="109"/>
    <x v="20"/>
    <n v="20"/>
    <x v="3"/>
    <n v="17"/>
  </r>
  <r>
    <x v="5272"/>
    <n v="28691.271484375"/>
    <x v="109"/>
    <x v="21"/>
    <n v="20"/>
    <x v="3"/>
    <n v="17"/>
  </r>
  <r>
    <x v="5273"/>
    <n v="27730.375"/>
    <x v="109"/>
    <x v="21"/>
    <n v="20"/>
    <x v="3"/>
    <n v="17"/>
  </r>
  <r>
    <x v="5274"/>
    <n v="26587.099609375"/>
    <x v="109"/>
    <x v="22"/>
    <n v="20"/>
    <x v="3"/>
    <n v="17"/>
  </r>
  <r>
    <x v="5275"/>
    <n v="25340.94140625"/>
    <x v="109"/>
    <x v="22"/>
    <n v="20"/>
    <x v="3"/>
    <n v="17"/>
  </r>
  <r>
    <x v="5276"/>
    <n v="24124.923828125"/>
    <x v="109"/>
    <x v="23"/>
    <n v="20"/>
    <x v="3"/>
    <n v="17"/>
  </r>
  <r>
    <x v="5277"/>
    <n v="23319.57421875"/>
    <x v="109"/>
    <x v="23"/>
    <n v="20"/>
    <x v="3"/>
    <n v="17"/>
  </r>
  <r>
    <x v="5278"/>
    <n v="22411.453125"/>
    <x v="110"/>
    <x v="0"/>
    <n v="21"/>
    <x v="3"/>
    <n v="17"/>
  </r>
  <r>
    <x v="5279"/>
    <n v="21949.97265625"/>
    <x v="110"/>
    <x v="0"/>
    <n v="21"/>
    <x v="3"/>
    <n v="17"/>
  </r>
  <r>
    <x v="5280"/>
    <n v="21425.330078125"/>
    <x v="110"/>
    <x v="1"/>
    <n v="21"/>
    <x v="3"/>
    <n v="17"/>
  </r>
  <r>
    <x v="5281"/>
    <n v="21207.166015625"/>
    <x v="110"/>
    <x v="1"/>
    <n v="21"/>
    <x v="3"/>
    <n v="17"/>
  </r>
  <r>
    <x v="5282"/>
    <n v="20864.736328125"/>
    <x v="110"/>
    <x v="2"/>
    <n v="21"/>
    <x v="3"/>
    <n v="17"/>
  </r>
  <r>
    <x v="5283"/>
    <n v="20708.7890625"/>
    <x v="110"/>
    <x v="2"/>
    <n v="21"/>
    <x v="3"/>
    <n v="17"/>
  </r>
  <r>
    <x v="5284"/>
    <n v="20393.80859375"/>
    <x v="110"/>
    <x v="3"/>
    <n v="21"/>
    <x v="3"/>
    <n v="17"/>
  </r>
  <r>
    <x v="5285"/>
    <n v="20451.46875"/>
    <x v="110"/>
    <x v="3"/>
    <n v="21"/>
    <x v="3"/>
    <n v="17"/>
  </r>
  <r>
    <x v="5286"/>
    <n v="20532.4453125"/>
    <x v="110"/>
    <x v="4"/>
    <n v="21"/>
    <x v="3"/>
    <n v="17"/>
  </r>
  <r>
    <x v="5287"/>
    <n v="20882.845703125"/>
    <x v="110"/>
    <x v="4"/>
    <n v="21"/>
    <x v="3"/>
    <n v="17"/>
  </r>
  <r>
    <x v="5288"/>
    <n v="21132.23046875"/>
    <x v="110"/>
    <x v="5"/>
    <n v="21"/>
    <x v="3"/>
    <n v="17"/>
  </r>
  <r>
    <x v="5289"/>
    <n v="21857.3125"/>
    <x v="110"/>
    <x v="5"/>
    <n v="21"/>
    <x v="3"/>
    <n v="17"/>
  </r>
  <r>
    <x v="5290"/>
    <n v="22644.8125"/>
    <x v="110"/>
    <x v="6"/>
    <n v="21"/>
    <x v="3"/>
    <n v="17"/>
  </r>
  <r>
    <x v="5291"/>
    <n v="23780.1796875"/>
    <x v="110"/>
    <x v="6"/>
    <n v="21"/>
    <x v="3"/>
    <n v="17"/>
  </r>
  <r>
    <x v="5292"/>
    <n v="24537.96484375"/>
    <x v="110"/>
    <x v="7"/>
    <n v="21"/>
    <x v="3"/>
    <n v="17"/>
  </r>
  <r>
    <x v="5293"/>
    <n v="25305.0390625"/>
    <x v="110"/>
    <x v="7"/>
    <n v="21"/>
    <x v="3"/>
    <n v="17"/>
  </r>
  <r>
    <x v="5294"/>
    <n v="25544.08203125"/>
    <x v="110"/>
    <x v="8"/>
    <n v="21"/>
    <x v="3"/>
    <n v="17"/>
  </r>
  <r>
    <x v="5295"/>
    <n v="25894.427734375"/>
    <x v="110"/>
    <x v="8"/>
    <n v="21"/>
    <x v="3"/>
    <n v="17"/>
  </r>
  <r>
    <x v="5296"/>
    <n v="26213.220703125"/>
    <x v="110"/>
    <x v="9"/>
    <n v="21"/>
    <x v="3"/>
    <n v="17"/>
  </r>
  <r>
    <x v="5297"/>
    <n v="26479.6796875"/>
    <x v="110"/>
    <x v="9"/>
    <n v="21"/>
    <x v="3"/>
    <n v="17"/>
  </r>
  <r>
    <x v="5298"/>
    <n v="26745.119140625"/>
    <x v="110"/>
    <x v="10"/>
    <n v="21"/>
    <x v="3"/>
    <n v="17"/>
  </r>
  <r>
    <x v="5299"/>
    <n v="26735.544921875"/>
    <x v="110"/>
    <x v="10"/>
    <n v="21"/>
    <x v="3"/>
    <n v="17"/>
  </r>
  <r>
    <x v="5300"/>
    <n v="26822.515625"/>
    <x v="110"/>
    <x v="11"/>
    <n v="21"/>
    <x v="3"/>
    <n v="17"/>
  </r>
  <r>
    <x v="5301"/>
    <n v="26910.267578125"/>
    <x v="110"/>
    <x v="11"/>
    <n v="21"/>
    <x v="3"/>
    <n v="17"/>
  </r>
  <r>
    <x v="5302"/>
    <n v="26802.671875"/>
    <x v="110"/>
    <x v="12"/>
    <n v="21"/>
    <x v="3"/>
    <n v="17"/>
  </r>
  <r>
    <x v="5303"/>
    <n v="26643.98046875"/>
    <x v="110"/>
    <x v="12"/>
    <n v="21"/>
    <x v="3"/>
    <n v="17"/>
  </r>
  <r>
    <x v="5304"/>
    <n v="26643.89453125"/>
    <x v="110"/>
    <x v="13"/>
    <n v="21"/>
    <x v="3"/>
    <n v="17"/>
  </r>
  <r>
    <x v="5305"/>
    <n v="26815.22265625"/>
    <x v="110"/>
    <x v="13"/>
    <n v="21"/>
    <x v="3"/>
    <n v="17"/>
  </r>
  <r>
    <x v="5306"/>
    <n v="26651.76953125"/>
    <x v="110"/>
    <x v="14"/>
    <n v="21"/>
    <x v="3"/>
    <n v="17"/>
  </r>
  <r>
    <x v="5307"/>
    <n v="26623.177734375"/>
    <x v="110"/>
    <x v="14"/>
    <n v="21"/>
    <x v="3"/>
    <n v="17"/>
  </r>
  <r>
    <x v="5308"/>
    <n v="26442.37109375"/>
    <x v="110"/>
    <x v="15"/>
    <n v="21"/>
    <x v="3"/>
    <n v="17"/>
  </r>
  <r>
    <x v="5309"/>
    <n v="26531.09375"/>
    <x v="110"/>
    <x v="15"/>
    <n v="21"/>
    <x v="3"/>
    <n v="17"/>
  </r>
  <r>
    <x v="5310"/>
    <n v="26456.296875"/>
    <x v="110"/>
    <x v="16"/>
    <n v="21"/>
    <x v="3"/>
    <n v="17"/>
  </r>
  <r>
    <x v="5311"/>
    <n v="26373.13671875"/>
    <x v="110"/>
    <x v="16"/>
    <n v="21"/>
    <x v="3"/>
    <n v="17"/>
  </r>
  <r>
    <x v="5312"/>
    <n v="26515.650390625"/>
    <x v="110"/>
    <x v="17"/>
    <n v="21"/>
    <x v="3"/>
    <n v="17"/>
  </r>
  <r>
    <x v="5313"/>
    <n v="26518.51171875"/>
    <x v="110"/>
    <x v="17"/>
    <n v="21"/>
    <x v="3"/>
    <n v="17"/>
  </r>
  <r>
    <x v="5314"/>
    <n v="26612.39453125"/>
    <x v="110"/>
    <x v="18"/>
    <n v="21"/>
    <x v="3"/>
    <n v="17"/>
  </r>
  <r>
    <x v="5315"/>
    <n v="26743.537109375"/>
    <x v="110"/>
    <x v="18"/>
    <n v="21"/>
    <x v="3"/>
    <n v="17"/>
  </r>
  <r>
    <x v="5316"/>
    <n v="27150.041015625"/>
    <x v="110"/>
    <x v="19"/>
    <n v="21"/>
    <x v="3"/>
    <n v="17"/>
  </r>
  <r>
    <x v="5317"/>
    <n v="28083.44921875"/>
    <x v="110"/>
    <x v="19"/>
    <n v="21"/>
    <x v="3"/>
    <n v="17"/>
  </r>
  <r>
    <x v="5318"/>
    <n v="28846.26171875"/>
    <x v="110"/>
    <x v="20"/>
    <n v="21"/>
    <x v="3"/>
    <n v="17"/>
  </r>
  <r>
    <x v="5319"/>
    <n v="28695.953125"/>
    <x v="110"/>
    <x v="20"/>
    <n v="21"/>
    <x v="3"/>
    <n v="17"/>
  </r>
  <r>
    <x v="5320"/>
    <n v="28158.939453125"/>
    <x v="110"/>
    <x v="21"/>
    <n v="21"/>
    <x v="3"/>
    <n v="17"/>
  </r>
  <r>
    <x v="5321"/>
    <n v="27319.619140625"/>
    <x v="110"/>
    <x v="21"/>
    <n v="21"/>
    <x v="3"/>
    <n v="17"/>
  </r>
  <r>
    <x v="5322"/>
    <n v="26199.615234375"/>
    <x v="110"/>
    <x v="22"/>
    <n v="21"/>
    <x v="3"/>
    <n v="17"/>
  </r>
  <r>
    <x v="5323"/>
    <n v="25089.263671875"/>
    <x v="110"/>
    <x v="22"/>
    <n v="21"/>
    <x v="3"/>
    <n v="17"/>
  </r>
  <r>
    <x v="5324"/>
    <n v="23847.203125"/>
    <x v="110"/>
    <x v="23"/>
    <n v="21"/>
    <x v="3"/>
    <n v="17"/>
  </r>
  <r>
    <x v="5325"/>
    <n v="23133.4296875"/>
    <x v="110"/>
    <x v="23"/>
    <n v="21"/>
    <x v="3"/>
    <n v="17"/>
  </r>
  <r>
    <x v="5326"/>
    <n v="22225.4375"/>
    <x v="111"/>
    <x v="0"/>
    <n v="22"/>
    <x v="3"/>
    <n v="17"/>
  </r>
  <r>
    <x v="5327"/>
    <n v="22037.2265625"/>
    <x v="111"/>
    <x v="0"/>
    <n v="22"/>
    <x v="3"/>
    <n v="17"/>
  </r>
  <r>
    <x v="5328"/>
    <n v="21490.2734375"/>
    <x v="111"/>
    <x v="1"/>
    <n v="22"/>
    <x v="3"/>
    <n v="17"/>
  </r>
  <r>
    <x v="5329"/>
    <n v="21224.515625"/>
    <x v="111"/>
    <x v="1"/>
    <n v="22"/>
    <x v="3"/>
    <n v="17"/>
  </r>
  <r>
    <x v="5330"/>
    <n v="20904.013671875"/>
    <x v="111"/>
    <x v="2"/>
    <n v="22"/>
    <x v="3"/>
    <n v="17"/>
  </r>
  <r>
    <x v="5331"/>
    <n v="20545.078125"/>
    <x v="111"/>
    <x v="2"/>
    <n v="22"/>
    <x v="3"/>
    <n v="17"/>
  </r>
  <r>
    <x v="5332"/>
    <n v="20486.435546875"/>
    <x v="111"/>
    <x v="3"/>
    <n v="22"/>
    <x v="3"/>
    <n v="17"/>
  </r>
  <r>
    <x v="5333"/>
    <n v="20449.572265625"/>
    <x v="111"/>
    <x v="3"/>
    <n v="22"/>
    <x v="3"/>
    <n v="17"/>
  </r>
  <r>
    <x v="5334"/>
    <n v="20552.671875"/>
    <x v="111"/>
    <x v="4"/>
    <n v="22"/>
    <x v="3"/>
    <n v="17"/>
  </r>
  <r>
    <x v="5335"/>
    <n v="20676.775390625"/>
    <x v="111"/>
    <x v="4"/>
    <n v="22"/>
    <x v="3"/>
    <n v="17"/>
  </r>
  <r>
    <x v="5336"/>
    <n v="20948.724609375"/>
    <x v="111"/>
    <x v="5"/>
    <n v="22"/>
    <x v="3"/>
    <n v="17"/>
  </r>
  <r>
    <x v="5337"/>
    <n v="21763.95703125"/>
    <x v="111"/>
    <x v="5"/>
    <n v="22"/>
    <x v="3"/>
    <n v="17"/>
  </r>
  <r>
    <x v="5338"/>
    <n v="22657.095703125"/>
    <x v="111"/>
    <x v="6"/>
    <n v="22"/>
    <x v="3"/>
    <n v="17"/>
  </r>
  <r>
    <x v="5339"/>
    <n v="23728.1484375"/>
    <x v="111"/>
    <x v="6"/>
    <n v="22"/>
    <x v="3"/>
    <n v="17"/>
  </r>
  <r>
    <x v="5340"/>
    <n v="24506.68359375"/>
    <x v="111"/>
    <x v="7"/>
    <n v="22"/>
    <x v="3"/>
    <n v="17"/>
  </r>
  <r>
    <x v="5341"/>
    <n v="25329.69921875"/>
    <x v="111"/>
    <x v="7"/>
    <n v="22"/>
    <x v="3"/>
    <n v="17"/>
  </r>
  <r>
    <x v="5342"/>
    <n v="25538.05859375"/>
    <x v="111"/>
    <x v="8"/>
    <n v="22"/>
    <x v="3"/>
    <n v="17"/>
  </r>
  <r>
    <x v="5343"/>
    <n v="25829.677734375"/>
    <x v="111"/>
    <x v="8"/>
    <n v="22"/>
    <x v="3"/>
    <n v="17"/>
  </r>
  <r>
    <x v="5344"/>
    <n v="25843.7890625"/>
    <x v="111"/>
    <x v="9"/>
    <n v="22"/>
    <x v="3"/>
    <n v="17"/>
  </r>
  <r>
    <x v="5345"/>
    <n v="26192.169921875"/>
    <x v="111"/>
    <x v="9"/>
    <n v="22"/>
    <x v="3"/>
    <n v="17"/>
  </r>
  <r>
    <x v="5346"/>
    <n v="26294.443359375"/>
    <x v="111"/>
    <x v="10"/>
    <n v="22"/>
    <x v="3"/>
    <n v="17"/>
  </r>
  <r>
    <x v="5347"/>
    <n v="26591.103515625"/>
    <x v="111"/>
    <x v="10"/>
    <n v="22"/>
    <x v="3"/>
    <n v="17"/>
  </r>
  <r>
    <x v="5348"/>
    <n v="26610.265625"/>
    <x v="111"/>
    <x v="11"/>
    <n v="22"/>
    <x v="3"/>
    <n v="17"/>
  </r>
  <r>
    <x v="5349"/>
    <n v="26528.390625"/>
    <x v="111"/>
    <x v="11"/>
    <n v="22"/>
    <x v="3"/>
    <n v="17"/>
  </r>
  <r>
    <x v="5350"/>
    <n v="26440.03125"/>
    <x v="111"/>
    <x v="12"/>
    <n v="22"/>
    <x v="3"/>
    <n v="17"/>
  </r>
  <r>
    <x v="5351"/>
    <n v="26271.14453125"/>
    <x v="111"/>
    <x v="12"/>
    <n v="22"/>
    <x v="3"/>
    <n v="17"/>
  </r>
  <r>
    <x v="5352"/>
    <n v="26355.0546875"/>
    <x v="111"/>
    <x v="13"/>
    <n v="22"/>
    <x v="3"/>
    <n v="17"/>
  </r>
  <r>
    <x v="5353"/>
    <n v="26472.58984375"/>
    <x v="111"/>
    <x v="13"/>
    <n v="22"/>
    <x v="3"/>
    <n v="17"/>
  </r>
  <r>
    <x v="5354"/>
    <n v="26527.71875"/>
    <x v="111"/>
    <x v="14"/>
    <n v="22"/>
    <x v="3"/>
    <n v="17"/>
  </r>
  <r>
    <x v="5355"/>
    <n v="26429.31640625"/>
    <x v="111"/>
    <x v="14"/>
    <n v="22"/>
    <x v="3"/>
    <n v="17"/>
  </r>
  <r>
    <x v="5356"/>
    <n v="26444.337890625"/>
    <x v="111"/>
    <x v="15"/>
    <n v="22"/>
    <x v="3"/>
    <n v="17"/>
  </r>
  <r>
    <x v="5357"/>
    <n v="26637.55078125"/>
    <x v="111"/>
    <x v="15"/>
    <n v="22"/>
    <x v="3"/>
    <n v="17"/>
  </r>
  <r>
    <x v="5358"/>
    <n v="26654.86328125"/>
    <x v="111"/>
    <x v="16"/>
    <n v="22"/>
    <x v="3"/>
    <n v="17"/>
  </r>
  <r>
    <x v="5359"/>
    <n v="26593.48046875"/>
    <x v="111"/>
    <x v="16"/>
    <n v="22"/>
    <x v="3"/>
    <n v="17"/>
  </r>
  <r>
    <x v="5360"/>
    <n v="26635.681640625"/>
    <x v="111"/>
    <x v="17"/>
    <n v="22"/>
    <x v="3"/>
    <n v="17"/>
  </r>
  <r>
    <x v="5361"/>
    <n v="26634.103515625"/>
    <x v="111"/>
    <x v="17"/>
    <n v="22"/>
    <x v="3"/>
    <n v="17"/>
  </r>
  <r>
    <x v="5362"/>
    <n v="26620.109375"/>
    <x v="111"/>
    <x v="18"/>
    <n v="22"/>
    <x v="3"/>
    <n v="17"/>
  </r>
  <r>
    <x v="5363"/>
    <n v="26674.2578125"/>
    <x v="111"/>
    <x v="18"/>
    <n v="22"/>
    <x v="3"/>
    <n v="17"/>
  </r>
  <r>
    <x v="5364"/>
    <n v="26987.41796875"/>
    <x v="111"/>
    <x v="19"/>
    <n v="22"/>
    <x v="3"/>
    <n v="17"/>
  </r>
  <r>
    <x v="5365"/>
    <n v="27943.0859375"/>
    <x v="111"/>
    <x v="19"/>
    <n v="22"/>
    <x v="3"/>
    <n v="17"/>
  </r>
  <r>
    <x v="5366"/>
    <n v="28790.1171875"/>
    <x v="111"/>
    <x v="20"/>
    <n v="22"/>
    <x v="3"/>
    <n v="17"/>
  </r>
  <r>
    <x v="5367"/>
    <n v="28839.767578125"/>
    <x v="111"/>
    <x v="20"/>
    <n v="22"/>
    <x v="3"/>
    <n v="17"/>
  </r>
  <r>
    <x v="5368"/>
    <n v="28293.783203125"/>
    <x v="111"/>
    <x v="21"/>
    <n v="22"/>
    <x v="3"/>
    <n v="17"/>
  </r>
  <r>
    <x v="5369"/>
    <n v="27513.140625"/>
    <x v="111"/>
    <x v="21"/>
    <n v="22"/>
    <x v="3"/>
    <n v="17"/>
  </r>
  <r>
    <x v="5370"/>
    <n v="26430.25"/>
    <x v="111"/>
    <x v="22"/>
    <n v="22"/>
    <x v="3"/>
    <n v="17"/>
  </r>
  <r>
    <x v="5371"/>
    <n v="25422.10546875"/>
    <x v="111"/>
    <x v="22"/>
    <n v="22"/>
    <x v="3"/>
    <n v="17"/>
  </r>
  <r>
    <x v="5372"/>
    <n v="24122.005859375"/>
    <x v="111"/>
    <x v="23"/>
    <n v="22"/>
    <x v="3"/>
    <n v="17"/>
  </r>
  <r>
    <x v="5373"/>
    <n v="23372.62890625"/>
    <x v="111"/>
    <x v="23"/>
    <n v="22"/>
    <x v="3"/>
    <n v="17"/>
  </r>
  <r>
    <x v="5374"/>
    <n v="22525.0546875"/>
    <x v="112"/>
    <x v="0"/>
    <n v="23"/>
    <x v="3"/>
    <n v="17"/>
  </r>
  <r>
    <x v="5375"/>
    <n v="22180.232421875"/>
    <x v="112"/>
    <x v="0"/>
    <n v="23"/>
    <x v="3"/>
    <n v="17"/>
  </r>
  <r>
    <x v="5376"/>
    <n v="21874.37890625"/>
    <x v="112"/>
    <x v="1"/>
    <n v="23"/>
    <x v="3"/>
    <n v="17"/>
  </r>
  <r>
    <x v="5377"/>
    <n v="21517.02734375"/>
    <x v="112"/>
    <x v="1"/>
    <n v="23"/>
    <x v="3"/>
    <n v="17"/>
  </r>
  <r>
    <x v="5378"/>
    <n v="21540.46875"/>
    <x v="112"/>
    <x v="2"/>
    <n v="23"/>
    <x v="3"/>
    <n v="17"/>
  </r>
  <r>
    <x v="5379"/>
    <n v="21310.533203125"/>
    <x v="112"/>
    <x v="2"/>
    <n v="23"/>
    <x v="3"/>
    <n v="17"/>
  </r>
  <r>
    <x v="5380"/>
    <n v="21169.435546875"/>
    <x v="112"/>
    <x v="3"/>
    <n v="23"/>
    <x v="3"/>
    <n v="17"/>
  </r>
  <r>
    <x v="5381"/>
    <n v="20810.482421875"/>
    <x v="112"/>
    <x v="3"/>
    <n v="23"/>
    <x v="3"/>
    <n v="17"/>
  </r>
  <r>
    <x v="5382"/>
    <n v="20993.2421875"/>
    <x v="112"/>
    <x v="4"/>
    <n v="23"/>
    <x v="3"/>
    <n v="17"/>
  </r>
  <r>
    <x v="5383"/>
    <n v="21303.6171875"/>
    <x v="112"/>
    <x v="4"/>
    <n v="23"/>
    <x v="3"/>
    <n v="17"/>
  </r>
  <r>
    <x v="5384"/>
    <n v="21507.826171875"/>
    <x v="112"/>
    <x v="5"/>
    <n v="23"/>
    <x v="3"/>
    <n v="17"/>
  </r>
  <r>
    <x v="5385"/>
    <n v="21879.826171875"/>
    <x v="112"/>
    <x v="5"/>
    <n v="23"/>
    <x v="3"/>
    <n v="17"/>
  </r>
  <r>
    <x v="5386"/>
    <n v="22703.265625"/>
    <x v="112"/>
    <x v="6"/>
    <n v="23"/>
    <x v="3"/>
    <n v="17"/>
  </r>
  <r>
    <x v="5387"/>
    <n v="23639.0625"/>
    <x v="112"/>
    <x v="6"/>
    <n v="23"/>
    <x v="3"/>
    <n v="17"/>
  </r>
  <r>
    <x v="5388"/>
    <n v="24561.09375"/>
    <x v="112"/>
    <x v="7"/>
    <n v="23"/>
    <x v="3"/>
    <n v="17"/>
  </r>
  <r>
    <x v="5389"/>
    <n v="25184.44921875"/>
    <x v="112"/>
    <x v="7"/>
    <n v="23"/>
    <x v="3"/>
    <n v="17"/>
  </r>
  <r>
    <x v="5390"/>
    <n v="25523.36328125"/>
    <x v="112"/>
    <x v="8"/>
    <n v="23"/>
    <x v="3"/>
    <n v="17"/>
  </r>
  <r>
    <x v="5391"/>
    <n v="25725.970703125"/>
    <x v="112"/>
    <x v="8"/>
    <n v="23"/>
    <x v="3"/>
    <n v="17"/>
  </r>
  <r>
    <x v="5392"/>
    <n v="25938.626953125"/>
    <x v="112"/>
    <x v="9"/>
    <n v="23"/>
    <x v="3"/>
    <n v="17"/>
  </r>
  <r>
    <x v="5393"/>
    <n v="26012.20703125"/>
    <x v="112"/>
    <x v="9"/>
    <n v="23"/>
    <x v="3"/>
    <n v="17"/>
  </r>
  <r>
    <x v="5394"/>
    <n v="26271.470703125"/>
    <x v="112"/>
    <x v="10"/>
    <n v="23"/>
    <x v="3"/>
    <n v="17"/>
  </r>
  <r>
    <x v="5395"/>
    <n v="26418.01953125"/>
    <x v="112"/>
    <x v="10"/>
    <n v="23"/>
    <x v="3"/>
    <n v="17"/>
  </r>
  <r>
    <x v="5396"/>
    <n v="26463.33984375"/>
    <x v="112"/>
    <x v="11"/>
    <n v="23"/>
    <x v="3"/>
    <n v="17"/>
  </r>
  <r>
    <x v="5397"/>
    <n v="26614.388671875"/>
    <x v="112"/>
    <x v="11"/>
    <n v="23"/>
    <x v="3"/>
    <n v="17"/>
  </r>
  <r>
    <x v="5398"/>
    <n v="26578.501953125"/>
    <x v="112"/>
    <x v="12"/>
    <n v="23"/>
    <x v="3"/>
    <n v="17"/>
  </r>
  <r>
    <x v="5399"/>
    <n v="26535.84375"/>
    <x v="112"/>
    <x v="12"/>
    <n v="23"/>
    <x v="3"/>
    <n v="17"/>
  </r>
  <r>
    <x v="5400"/>
    <n v="26700.3828125"/>
    <x v="112"/>
    <x v="13"/>
    <n v="23"/>
    <x v="3"/>
    <n v="17"/>
  </r>
  <r>
    <x v="5401"/>
    <n v="26800.859375"/>
    <x v="112"/>
    <x v="13"/>
    <n v="23"/>
    <x v="3"/>
    <n v="17"/>
  </r>
  <r>
    <x v="5402"/>
    <n v="26855.57421875"/>
    <x v="112"/>
    <x v="14"/>
    <n v="23"/>
    <x v="3"/>
    <n v="17"/>
  </r>
  <r>
    <x v="5403"/>
    <n v="26783.97265625"/>
    <x v="112"/>
    <x v="14"/>
    <n v="23"/>
    <x v="3"/>
    <n v="17"/>
  </r>
  <r>
    <x v="5404"/>
    <n v="26644.17578125"/>
    <x v="112"/>
    <x v="15"/>
    <n v="23"/>
    <x v="3"/>
    <n v="17"/>
  </r>
  <r>
    <x v="5405"/>
    <n v="26568.12109375"/>
    <x v="112"/>
    <x v="15"/>
    <n v="23"/>
    <x v="3"/>
    <n v="17"/>
  </r>
  <r>
    <x v="5406"/>
    <n v="26482.30859375"/>
    <x v="112"/>
    <x v="16"/>
    <n v="23"/>
    <x v="3"/>
    <n v="17"/>
  </r>
  <r>
    <x v="5407"/>
    <n v="26533.537109375"/>
    <x v="112"/>
    <x v="16"/>
    <n v="23"/>
    <x v="3"/>
    <n v="17"/>
  </r>
  <r>
    <x v="5408"/>
    <n v="26466.353515625"/>
    <x v="112"/>
    <x v="17"/>
    <n v="23"/>
    <x v="3"/>
    <n v="17"/>
  </r>
  <r>
    <x v="5409"/>
    <n v="26441.669921875"/>
    <x v="112"/>
    <x v="17"/>
    <n v="23"/>
    <x v="3"/>
    <n v="17"/>
  </r>
  <r>
    <x v="5410"/>
    <n v="26604.16015625"/>
    <x v="112"/>
    <x v="18"/>
    <n v="23"/>
    <x v="3"/>
    <n v="17"/>
  </r>
  <r>
    <x v="5411"/>
    <n v="26698.939453125"/>
    <x v="112"/>
    <x v="18"/>
    <n v="23"/>
    <x v="3"/>
    <n v="17"/>
  </r>
  <r>
    <x v="5412"/>
    <n v="26964.400390625"/>
    <x v="112"/>
    <x v="19"/>
    <n v="23"/>
    <x v="3"/>
    <n v="17"/>
  </r>
  <r>
    <x v="5413"/>
    <n v="27826.17578125"/>
    <x v="112"/>
    <x v="19"/>
    <n v="23"/>
    <x v="3"/>
    <n v="17"/>
  </r>
  <r>
    <x v="5414"/>
    <n v="28801.462890625"/>
    <x v="112"/>
    <x v="20"/>
    <n v="23"/>
    <x v="3"/>
    <n v="17"/>
  </r>
  <r>
    <x v="5415"/>
    <n v="28727.5703125"/>
    <x v="112"/>
    <x v="20"/>
    <n v="23"/>
    <x v="3"/>
    <n v="17"/>
  </r>
  <r>
    <x v="5416"/>
    <n v="28174.478515625"/>
    <x v="112"/>
    <x v="21"/>
    <n v="23"/>
    <x v="3"/>
    <n v="17"/>
  </r>
  <r>
    <x v="5417"/>
    <n v="27516.41015625"/>
    <x v="112"/>
    <x v="21"/>
    <n v="23"/>
    <x v="3"/>
    <n v="17"/>
  </r>
  <r>
    <x v="5418"/>
    <n v="26252.65234375"/>
    <x v="112"/>
    <x v="22"/>
    <n v="23"/>
    <x v="3"/>
    <n v="17"/>
  </r>
  <r>
    <x v="5419"/>
    <n v="25078.62109375"/>
    <x v="112"/>
    <x v="22"/>
    <n v="23"/>
    <x v="3"/>
    <n v="17"/>
  </r>
  <r>
    <x v="5420"/>
    <n v="24003.416015625"/>
    <x v="112"/>
    <x v="23"/>
    <n v="23"/>
    <x v="3"/>
    <n v="17"/>
  </r>
  <r>
    <x v="5421"/>
    <n v="23141.25390625"/>
    <x v="112"/>
    <x v="23"/>
    <n v="23"/>
    <x v="3"/>
    <n v="17"/>
  </r>
  <r>
    <x v="5422"/>
    <n v="22199.509765625"/>
    <x v="113"/>
    <x v="0"/>
    <n v="24"/>
    <x v="3"/>
    <n v="17"/>
  </r>
  <r>
    <x v="5423"/>
    <n v="21936.078125"/>
    <x v="113"/>
    <x v="0"/>
    <n v="24"/>
    <x v="3"/>
    <n v="17"/>
  </r>
  <r>
    <x v="5424"/>
    <n v="21788.52734375"/>
    <x v="113"/>
    <x v="1"/>
    <n v="24"/>
    <x v="3"/>
    <n v="17"/>
  </r>
  <r>
    <x v="5425"/>
    <n v="21499.80859375"/>
    <x v="113"/>
    <x v="1"/>
    <n v="24"/>
    <x v="3"/>
    <n v="17"/>
  </r>
  <r>
    <x v="5426"/>
    <n v="21075.978515625"/>
    <x v="113"/>
    <x v="2"/>
    <n v="24"/>
    <x v="3"/>
    <n v="17"/>
  </r>
  <r>
    <x v="5427"/>
    <n v="20924.00390625"/>
    <x v="113"/>
    <x v="2"/>
    <n v="24"/>
    <x v="3"/>
    <n v="17"/>
  </r>
  <r>
    <x v="5428"/>
    <n v="20749.1640625"/>
    <x v="113"/>
    <x v="3"/>
    <n v="24"/>
    <x v="3"/>
    <n v="17"/>
  </r>
  <r>
    <x v="5429"/>
    <n v="20821.64453125"/>
    <x v="113"/>
    <x v="3"/>
    <n v="24"/>
    <x v="3"/>
    <n v="17"/>
  </r>
  <r>
    <x v="5430"/>
    <n v="20862.595703125"/>
    <x v="113"/>
    <x v="4"/>
    <n v="24"/>
    <x v="3"/>
    <n v="17"/>
  </r>
  <r>
    <x v="5431"/>
    <n v="21150.70703125"/>
    <x v="113"/>
    <x v="4"/>
    <n v="24"/>
    <x v="3"/>
    <n v="17"/>
  </r>
  <r>
    <x v="5432"/>
    <n v="21196.97265625"/>
    <x v="113"/>
    <x v="5"/>
    <n v="24"/>
    <x v="3"/>
    <n v="17"/>
  </r>
  <r>
    <x v="5433"/>
    <n v="22098.11328125"/>
    <x v="113"/>
    <x v="5"/>
    <n v="24"/>
    <x v="3"/>
    <n v="17"/>
  </r>
  <r>
    <x v="5434"/>
    <n v="22591.302734375"/>
    <x v="113"/>
    <x v="6"/>
    <n v="24"/>
    <x v="3"/>
    <n v="17"/>
  </r>
  <r>
    <x v="5435"/>
    <n v="23351.458984375"/>
    <x v="113"/>
    <x v="6"/>
    <n v="24"/>
    <x v="3"/>
    <n v="17"/>
  </r>
  <r>
    <x v="5436"/>
    <n v="24250.68359375"/>
    <x v="113"/>
    <x v="7"/>
    <n v="24"/>
    <x v="3"/>
    <n v="17"/>
  </r>
  <r>
    <x v="5437"/>
    <n v="24891.060546875"/>
    <x v="113"/>
    <x v="7"/>
    <n v="24"/>
    <x v="3"/>
    <n v="17"/>
  </r>
  <r>
    <x v="5438"/>
    <n v="25245.404296875"/>
    <x v="113"/>
    <x v="8"/>
    <n v="24"/>
    <x v="3"/>
    <n v="17"/>
  </r>
  <r>
    <x v="5439"/>
    <n v="25647.248046875"/>
    <x v="113"/>
    <x v="8"/>
    <n v="24"/>
    <x v="3"/>
    <n v="17"/>
  </r>
  <r>
    <x v="5440"/>
    <n v="25840.328125"/>
    <x v="113"/>
    <x v="9"/>
    <n v="24"/>
    <x v="3"/>
    <n v="17"/>
  </r>
  <r>
    <x v="5441"/>
    <n v="25919.84375"/>
    <x v="113"/>
    <x v="9"/>
    <n v="24"/>
    <x v="3"/>
    <n v="17"/>
  </r>
  <r>
    <x v="5442"/>
    <n v="26221.16015625"/>
    <x v="113"/>
    <x v="10"/>
    <n v="24"/>
    <x v="3"/>
    <n v="17"/>
  </r>
  <r>
    <x v="5443"/>
    <n v="26207.02734375"/>
    <x v="113"/>
    <x v="10"/>
    <n v="24"/>
    <x v="3"/>
    <n v="17"/>
  </r>
  <r>
    <x v="5444"/>
    <n v="26169.6953125"/>
    <x v="113"/>
    <x v="11"/>
    <n v="24"/>
    <x v="3"/>
    <n v="17"/>
  </r>
  <r>
    <x v="5445"/>
    <n v="26193.720703125"/>
    <x v="113"/>
    <x v="11"/>
    <n v="24"/>
    <x v="3"/>
    <n v="17"/>
  </r>
  <r>
    <x v="5446"/>
    <n v="26078.234375"/>
    <x v="113"/>
    <x v="12"/>
    <n v="24"/>
    <x v="3"/>
    <n v="17"/>
  </r>
  <r>
    <x v="5447"/>
    <n v="25772.64453125"/>
    <x v="113"/>
    <x v="12"/>
    <n v="24"/>
    <x v="3"/>
    <n v="17"/>
  </r>
  <r>
    <x v="5448"/>
    <n v="25788.517578125"/>
    <x v="113"/>
    <x v="13"/>
    <n v="24"/>
    <x v="3"/>
    <n v="17"/>
  </r>
  <r>
    <x v="5449"/>
    <n v="25721.822265625"/>
    <x v="113"/>
    <x v="13"/>
    <n v="24"/>
    <x v="3"/>
    <n v="17"/>
  </r>
  <r>
    <x v="5450"/>
    <n v="25751.515625"/>
    <x v="113"/>
    <x v="14"/>
    <n v="24"/>
    <x v="3"/>
    <n v="17"/>
  </r>
  <r>
    <x v="5451"/>
    <n v="25571.181640625"/>
    <x v="113"/>
    <x v="14"/>
    <n v="24"/>
    <x v="3"/>
    <n v="17"/>
  </r>
  <r>
    <x v="5452"/>
    <n v="25400.314453125"/>
    <x v="113"/>
    <x v="15"/>
    <n v="24"/>
    <x v="3"/>
    <n v="17"/>
  </r>
  <r>
    <x v="5453"/>
    <n v="25362.185546875"/>
    <x v="113"/>
    <x v="15"/>
    <n v="24"/>
    <x v="3"/>
    <n v="17"/>
  </r>
  <r>
    <x v="5454"/>
    <n v="25335.162109375"/>
    <x v="113"/>
    <x v="16"/>
    <n v="24"/>
    <x v="3"/>
    <n v="17"/>
  </r>
  <r>
    <x v="5455"/>
    <n v="25366.845703125"/>
    <x v="113"/>
    <x v="16"/>
    <n v="24"/>
    <x v="3"/>
    <n v="17"/>
  </r>
  <r>
    <x v="5456"/>
    <n v="25381.2890625"/>
    <x v="113"/>
    <x v="17"/>
    <n v="24"/>
    <x v="3"/>
    <n v="17"/>
  </r>
  <r>
    <x v="5457"/>
    <n v="25481.89453125"/>
    <x v="113"/>
    <x v="17"/>
    <n v="24"/>
    <x v="3"/>
    <n v="17"/>
  </r>
  <r>
    <x v="5458"/>
    <n v="25583.455078125"/>
    <x v="113"/>
    <x v="18"/>
    <n v="24"/>
    <x v="3"/>
    <n v="17"/>
  </r>
  <r>
    <x v="5459"/>
    <n v="25777.603515625"/>
    <x v="113"/>
    <x v="18"/>
    <n v="24"/>
    <x v="3"/>
    <n v="17"/>
  </r>
  <r>
    <x v="5460"/>
    <n v="26036.380859375"/>
    <x v="113"/>
    <x v="19"/>
    <n v="24"/>
    <x v="3"/>
    <n v="17"/>
  </r>
  <r>
    <x v="5461"/>
    <n v="26860.248046875"/>
    <x v="113"/>
    <x v="19"/>
    <n v="24"/>
    <x v="3"/>
    <n v="17"/>
  </r>
  <r>
    <x v="5462"/>
    <n v="27690.1484375"/>
    <x v="113"/>
    <x v="20"/>
    <n v="24"/>
    <x v="3"/>
    <n v="17"/>
  </r>
  <r>
    <x v="5463"/>
    <n v="27572.322265625"/>
    <x v="113"/>
    <x v="20"/>
    <n v="24"/>
    <x v="3"/>
    <n v="17"/>
  </r>
  <r>
    <x v="5464"/>
    <n v="27153.8671875"/>
    <x v="113"/>
    <x v="21"/>
    <n v="24"/>
    <x v="3"/>
    <n v="17"/>
  </r>
  <r>
    <x v="5465"/>
    <n v="26520.486328125"/>
    <x v="113"/>
    <x v="21"/>
    <n v="24"/>
    <x v="3"/>
    <n v="17"/>
  </r>
  <r>
    <x v="5466"/>
    <n v="25722.546875"/>
    <x v="113"/>
    <x v="22"/>
    <n v="24"/>
    <x v="3"/>
    <n v="17"/>
  </r>
  <r>
    <x v="5467"/>
    <n v="24755.498046875"/>
    <x v="113"/>
    <x v="22"/>
    <n v="24"/>
    <x v="3"/>
    <n v="17"/>
  </r>
  <r>
    <x v="5468"/>
    <n v="23813.162109375"/>
    <x v="113"/>
    <x v="23"/>
    <n v="24"/>
    <x v="3"/>
    <n v="17"/>
  </r>
  <r>
    <x v="5469"/>
    <n v="23135.732421875"/>
    <x v="113"/>
    <x v="23"/>
    <n v="24"/>
    <x v="3"/>
    <n v="17"/>
  </r>
  <r>
    <x v="5470"/>
    <n v="22292.33984375"/>
    <x v="114"/>
    <x v="0"/>
    <n v="25"/>
    <x v="3"/>
    <n v="17"/>
  </r>
  <r>
    <x v="5471"/>
    <n v="22175.427734375"/>
    <x v="114"/>
    <x v="0"/>
    <n v="25"/>
    <x v="3"/>
    <n v="17"/>
  </r>
  <r>
    <x v="5472"/>
    <n v="21907.60546875"/>
    <x v="114"/>
    <x v="1"/>
    <n v="25"/>
    <x v="3"/>
    <n v="17"/>
  </r>
  <r>
    <x v="5473"/>
    <n v="21498.087890625"/>
    <x v="114"/>
    <x v="1"/>
    <n v="25"/>
    <x v="3"/>
    <n v="17"/>
  </r>
  <r>
    <x v="5474"/>
    <n v="21113.130859375"/>
    <x v="114"/>
    <x v="2"/>
    <n v="25"/>
    <x v="3"/>
    <n v="17"/>
  </r>
  <r>
    <x v="5475"/>
    <n v="20834.595703125"/>
    <x v="114"/>
    <x v="2"/>
    <n v="25"/>
    <x v="3"/>
    <n v="17"/>
  </r>
  <r>
    <x v="5476"/>
    <n v="20635.2578125"/>
    <x v="114"/>
    <x v="3"/>
    <n v="25"/>
    <x v="3"/>
    <n v="17"/>
  </r>
  <r>
    <x v="5477"/>
    <n v="20530.9375"/>
    <x v="114"/>
    <x v="3"/>
    <n v="25"/>
    <x v="3"/>
    <n v="17"/>
  </r>
  <r>
    <x v="5478"/>
    <n v="20481.44140625"/>
    <x v="114"/>
    <x v="4"/>
    <n v="25"/>
    <x v="3"/>
    <n v="17"/>
  </r>
  <r>
    <x v="5479"/>
    <n v="20518.146484375"/>
    <x v="114"/>
    <x v="4"/>
    <n v="25"/>
    <x v="3"/>
    <n v="17"/>
  </r>
  <r>
    <x v="5480"/>
    <n v="20625.73828125"/>
    <x v="114"/>
    <x v="5"/>
    <n v="25"/>
    <x v="3"/>
    <n v="17"/>
  </r>
  <r>
    <x v="5481"/>
    <n v="20998.611328125"/>
    <x v="114"/>
    <x v="5"/>
    <n v="25"/>
    <x v="3"/>
    <n v="17"/>
  </r>
  <r>
    <x v="5482"/>
    <n v="21399.056640625"/>
    <x v="114"/>
    <x v="6"/>
    <n v="25"/>
    <x v="3"/>
    <n v="17"/>
  </r>
  <r>
    <x v="5483"/>
    <n v="21181.533203125"/>
    <x v="114"/>
    <x v="6"/>
    <n v="25"/>
    <x v="3"/>
    <n v="17"/>
  </r>
  <r>
    <x v="5484"/>
    <n v="21303.548828125"/>
    <x v="114"/>
    <x v="7"/>
    <n v="25"/>
    <x v="3"/>
    <n v="17"/>
  </r>
  <r>
    <x v="5485"/>
    <n v="21718.251953125"/>
    <x v="114"/>
    <x v="7"/>
    <n v="25"/>
    <x v="3"/>
    <n v="17"/>
  </r>
  <r>
    <x v="5486"/>
    <n v="22273.5546875"/>
    <x v="114"/>
    <x v="8"/>
    <n v="25"/>
    <x v="3"/>
    <n v="17"/>
  </r>
  <r>
    <x v="5487"/>
    <n v="22804.306640625"/>
    <x v="114"/>
    <x v="8"/>
    <n v="25"/>
    <x v="3"/>
    <n v="17"/>
  </r>
  <r>
    <x v="5488"/>
    <n v="23142.37109375"/>
    <x v="114"/>
    <x v="9"/>
    <n v="25"/>
    <x v="3"/>
    <n v="17"/>
  </r>
  <r>
    <x v="5489"/>
    <n v="23406.546875"/>
    <x v="114"/>
    <x v="9"/>
    <n v="25"/>
    <x v="3"/>
    <n v="17"/>
  </r>
  <r>
    <x v="5490"/>
    <n v="23556.28515625"/>
    <x v="114"/>
    <x v="10"/>
    <n v="25"/>
    <x v="3"/>
    <n v="17"/>
  </r>
  <r>
    <x v="5491"/>
    <n v="23805.095703125"/>
    <x v="114"/>
    <x v="10"/>
    <n v="25"/>
    <x v="3"/>
    <n v="17"/>
  </r>
  <r>
    <x v="5492"/>
    <n v="23707.66796875"/>
    <x v="114"/>
    <x v="11"/>
    <n v="25"/>
    <x v="3"/>
    <n v="17"/>
  </r>
  <r>
    <x v="5493"/>
    <n v="23583.6796875"/>
    <x v="114"/>
    <x v="11"/>
    <n v="25"/>
    <x v="3"/>
    <n v="17"/>
  </r>
  <r>
    <x v="5494"/>
    <n v="23451.921875"/>
    <x v="114"/>
    <x v="12"/>
    <n v="25"/>
    <x v="3"/>
    <n v="17"/>
  </r>
  <r>
    <x v="5495"/>
    <n v="23413.2109375"/>
    <x v="114"/>
    <x v="12"/>
    <n v="25"/>
    <x v="3"/>
    <n v="17"/>
  </r>
  <r>
    <x v="5496"/>
    <n v="23143.658203125"/>
    <x v="114"/>
    <x v="13"/>
    <n v="25"/>
    <x v="3"/>
    <n v="17"/>
  </r>
  <r>
    <x v="5497"/>
    <n v="22986.123046875"/>
    <x v="114"/>
    <x v="13"/>
    <n v="25"/>
    <x v="3"/>
    <n v="17"/>
  </r>
  <r>
    <x v="5498"/>
    <n v="22839.009765625"/>
    <x v="114"/>
    <x v="14"/>
    <n v="25"/>
    <x v="3"/>
    <n v="17"/>
  </r>
  <r>
    <x v="5499"/>
    <n v="22813.619140625"/>
    <x v="114"/>
    <x v="14"/>
    <n v="25"/>
    <x v="3"/>
    <n v="17"/>
  </r>
  <r>
    <x v="5500"/>
    <n v="22679.912109375"/>
    <x v="114"/>
    <x v="15"/>
    <n v="25"/>
    <x v="3"/>
    <n v="17"/>
  </r>
  <r>
    <x v="5501"/>
    <n v="22576.84765625"/>
    <x v="114"/>
    <x v="15"/>
    <n v="25"/>
    <x v="3"/>
    <n v="17"/>
  </r>
  <r>
    <x v="5502"/>
    <n v="22249.060546875"/>
    <x v="114"/>
    <x v="16"/>
    <n v="25"/>
    <x v="3"/>
    <n v="17"/>
  </r>
  <r>
    <x v="5503"/>
    <n v="22293.63671875"/>
    <x v="114"/>
    <x v="16"/>
    <n v="25"/>
    <x v="3"/>
    <n v="17"/>
  </r>
  <r>
    <x v="5504"/>
    <n v="22481.30859375"/>
    <x v="114"/>
    <x v="17"/>
    <n v="25"/>
    <x v="3"/>
    <n v="17"/>
  </r>
  <r>
    <x v="5505"/>
    <n v="22627.00390625"/>
    <x v="114"/>
    <x v="17"/>
    <n v="25"/>
    <x v="3"/>
    <n v="17"/>
  </r>
  <r>
    <x v="5506"/>
    <n v="22908.55859375"/>
    <x v="114"/>
    <x v="18"/>
    <n v="25"/>
    <x v="3"/>
    <n v="17"/>
  </r>
  <r>
    <x v="5507"/>
    <n v="23252.07421875"/>
    <x v="114"/>
    <x v="18"/>
    <n v="25"/>
    <x v="3"/>
    <n v="17"/>
  </r>
  <r>
    <x v="5508"/>
    <n v="23571.455078125"/>
    <x v="114"/>
    <x v="19"/>
    <n v="25"/>
    <x v="3"/>
    <n v="17"/>
  </r>
  <r>
    <x v="5509"/>
    <n v="24140.16796875"/>
    <x v="114"/>
    <x v="19"/>
    <n v="25"/>
    <x v="3"/>
    <n v="17"/>
  </r>
  <r>
    <x v="5510"/>
    <n v="25141.8125"/>
    <x v="114"/>
    <x v="20"/>
    <n v="25"/>
    <x v="3"/>
    <n v="17"/>
  </r>
  <r>
    <x v="5511"/>
    <n v="25325.447265625"/>
    <x v="114"/>
    <x v="20"/>
    <n v="25"/>
    <x v="3"/>
    <n v="17"/>
  </r>
  <r>
    <x v="5512"/>
    <n v="25145.84375"/>
    <x v="114"/>
    <x v="21"/>
    <n v="25"/>
    <x v="3"/>
    <n v="17"/>
  </r>
  <r>
    <x v="5513"/>
    <n v="24800.220703125"/>
    <x v="114"/>
    <x v="21"/>
    <n v="25"/>
    <x v="3"/>
    <n v="17"/>
  </r>
  <r>
    <x v="5514"/>
    <n v="24055.556640625"/>
    <x v="114"/>
    <x v="22"/>
    <n v="25"/>
    <x v="3"/>
    <n v="17"/>
  </r>
  <r>
    <x v="5515"/>
    <n v="23119.05859375"/>
    <x v="114"/>
    <x v="22"/>
    <n v="25"/>
    <x v="3"/>
    <n v="17"/>
  </r>
  <r>
    <x v="5516"/>
    <n v="22297.64453125"/>
    <x v="114"/>
    <x v="23"/>
    <n v="25"/>
    <x v="3"/>
    <n v="17"/>
  </r>
  <r>
    <x v="5517"/>
    <n v="21814.29296875"/>
    <x v="114"/>
    <x v="23"/>
    <n v="25"/>
    <x v="3"/>
    <n v="17"/>
  </r>
  <r>
    <x v="5518"/>
    <n v="21048.77734375"/>
    <x v="115"/>
    <x v="0"/>
    <n v="26"/>
    <x v="3"/>
    <n v="18"/>
  </r>
  <r>
    <x v="5519"/>
    <n v="20492.365234375"/>
    <x v="115"/>
    <x v="0"/>
    <n v="26"/>
    <x v="3"/>
    <n v="18"/>
  </r>
  <r>
    <x v="5520"/>
    <n v="20056.515625"/>
    <x v="115"/>
    <x v="1"/>
    <n v="26"/>
    <x v="3"/>
    <n v="18"/>
  </r>
  <r>
    <x v="5521"/>
    <n v="20259.82421875"/>
    <x v="115"/>
    <x v="1"/>
    <n v="26"/>
    <x v="3"/>
    <n v="18"/>
  </r>
  <r>
    <x v="5522"/>
    <n v="20239.59375"/>
    <x v="115"/>
    <x v="2"/>
    <n v="26"/>
    <x v="3"/>
    <n v="18"/>
  </r>
  <r>
    <x v="5523"/>
    <n v="19984.625"/>
    <x v="115"/>
    <x v="2"/>
    <n v="26"/>
    <x v="3"/>
    <n v="18"/>
  </r>
  <r>
    <x v="5524"/>
    <n v="19738.3515625"/>
    <x v="115"/>
    <x v="3"/>
    <n v="26"/>
    <x v="3"/>
    <n v="18"/>
  </r>
  <r>
    <x v="5525"/>
    <n v="19678.416015625"/>
    <x v="115"/>
    <x v="3"/>
    <n v="26"/>
    <x v="3"/>
    <n v="18"/>
  </r>
  <r>
    <x v="5526"/>
    <n v="19587.232421875"/>
    <x v="115"/>
    <x v="4"/>
    <n v="26"/>
    <x v="3"/>
    <n v="18"/>
  </r>
  <r>
    <x v="5527"/>
    <n v="19643.109375"/>
    <x v="115"/>
    <x v="4"/>
    <n v="26"/>
    <x v="3"/>
    <n v="18"/>
  </r>
  <r>
    <x v="5528"/>
    <n v="19667.3515625"/>
    <x v="115"/>
    <x v="5"/>
    <n v="26"/>
    <x v="3"/>
    <n v="18"/>
  </r>
  <r>
    <x v="5529"/>
    <n v="19636.203125"/>
    <x v="115"/>
    <x v="5"/>
    <n v="26"/>
    <x v="3"/>
    <n v="18"/>
  </r>
  <r>
    <x v="5530"/>
    <n v="19843.421875"/>
    <x v="115"/>
    <x v="6"/>
    <n v="26"/>
    <x v="3"/>
    <n v="18"/>
  </r>
  <r>
    <x v="5531"/>
    <n v="19598.76171875"/>
    <x v="115"/>
    <x v="6"/>
    <n v="26"/>
    <x v="3"/>
    <n v="18"/>
  </r>
  <r>
    <x v="5532"/>
    <n v="19742.4296875"/>
    <x v="115"/>
    <x v="7"/>
    <n v="26"/>
    <x v="3"/>
    <n v="18"/>
  </r>
  <r>
    <x v="5533"/>
    <n v="20157.73046875"/>
    <x v="115"/>
    <x v="7"/>
    <n v="26"/>
    <x v="3"/>
    <n v="18"/>
  </r>
  <r>
    <x v="5534"/>
    <n v="20731.296875"/>
    <x v="115"/>
    <x v="8"/>
    <n v="26"/>
    <x v="3"/>
    <n v="18"/>
  </r>
  <r>
    <x v="5535"/>
    <n v="21040.947265625"/>
    <x v="115"/>
    <x v="8"/>
    <n v="26"/>
    <x v="3"/>
    <n v="18"/>
  </r>
  <r>
    <x v="5536"/>
    <n v="21327.9765625"/>
    <x v="115"/>
    <x v="9"/>
    <n v="26"/>
    <x v="3"/>
    <n v="18"/>
  </r>
  <r>
    <x v="5537"/>
    <n v="21228.07421875"/>
    <x v="115"/>
    <x v="9"/>
    <n v="26"/>
    <x v="3"/>
    <n v="18"/>
  </r>
  <r>
    <x v="5538"/>
    <n v="21348.54296875"/>
    <x v="115"/>
    <x v="10"/>
    <n v="26"/>
    <x v="3"/>
    <n v="18"/>
  </r>
  <r>
    <x v="5539"/>
    <n v="21439.859375"/>
    <x v="115"/>
    <x v="10"/>
    <n v="26"/>
    <x v="3"/>
    <n v="18"/>
  </r>
  <r>
    <x v="5540"/>
    <n v="21534.51171875"/>
    <x v="115"/>
    <x v="11"/>
    <n v="26"/>
    <x v="3"/>
    <n v="18"/>
  </r>
  <r>
    <x v="5541"/>
    <n v="21603.107421875"/>
    <x v="115"/>
    <x v="11"/>
    <n v="26"/>
    <x v="3"/>
    <n v="18"/>
  </r>
  <r>
    <x v="5542"/>
    <n v="21582.970703125"/>
    <x v="115"/>
    <x v="12"/>
    <n v="26"/>
    <x v="3"/>
    <n v="18"/>
  </r>
  <r>
    <x v="5543"/>
    <n v="21619.4453125"/>
    <x v="115"/>
    <x v="12"/>
    <n v="26"/>
    <x v="3"/>
    <n v="18"/>
  </r>
  <r>
    <x v="5544"/>
    <n v="21606.93359375"/>
    <x v="115"/>
    <x v="13"/>
    <n v="26"/>
    <x v="3"/>
    <n v="18"/>
  </r>
  <r>
    <x v="5545"/>
    <n v="21719.73046875"/>
    <x v="115"/>
    <x v="13"/>
    <n v="26"/>
    <x v="3"/>
    <n v="18"/>
  </r>
  <r>
    <x v="5546"/>
    <n v="21783.80078125"/>
    <x v="115"/>
    <x v="14"/>
    <n v="26"/>
    <x v="3"/>
    <n v="18"/>
  </r>
  <r>
    <x v="5547"/>
    <n v="21818.98046875"/>
    <x v="115"/>
    <x v="14"/>
    <n v="26"/>
    <x v="3"/>
    <n v="18"/>
  </r>
  <r>
    <x v="5548"/>
    <n v="21898.091796875"/>
    <x v="115"/>
    <x v="15"/>
    <n v="26"/>
    <x v="3"/>
    <n v="18"/>
  </r>
  <r>
    <x v="5549"/>
    <n v="22106.677734375"/>
    <x v="115"/>
    <x v="15"/>
    <n v="26"/>
    <x v="3"/>
    <n v="18"/>
  </r>
  <r>
    <x v="5550"/>
    <n v="21943.546875"/>
    <x v="115"/>
    <x v="16"/>
    <n v="26"/>
    <x v="3"/>
    <n v="18"/>
  </r>
  <r>
    <x v="5551"/>
    <n v="22135.802734375"/>
    <x v="115"/>
    <x v="16"/>
    <n v="26"/>
    <x v="3"/>
    <n v="18"/>
  </r>
  <r>
    <x v="5552"/>
    <n v="22543.208984375"/>
    <x v="115"/>
    <x v="17"/>
    <n v="26"/>
    <x v="3"/>
    <n v="18"/>
  </r>
  <r>
    <x v="5553"/>
    <n v="22499.578125"/>
    <x v="115"/>
    <x v="17"/>
    <n v="26"/>
    <x v="3"/>
    <n v="18"/>
  </r>
  <r>
    <x v="5554"/>
    <n v="22955.26953125"/>
    <x v="115"/>
    <x v="18"/>
    <n v="26"/>
    <x v="3"/>
    <n v="18"/>
  </r>
  <r>
    <x v="5555"/>
    <n v="23395.099609375"/>
    <x v="115"/>
    <x v="18"/>
    <n v="26"/>
    <x v="3"/>
    <n v="18"/>
  </r>
  <r>
    <x v="5556"/>
    <n v="23783.89453125"/>
    <x v="115"/>
    <x v="19"/>
    <n v="26"/>
    <x v="3"/>
    <n v="18"/>
  </r>
  <r>
    <x v="5557"/>
    <n v="24448.388671875"/>
    <x v="115"/>
    <x v="19"/>
    <n v="26"/>
    <x v="3"/>
    <n v="18"/>
  </r>
  <r>
    <x v="5558"/>
    <n v="25706.18359375"/>
    <x v="115"/>
    <x v="20"/>
    <n v="26"/>
    <x v="3"/>
    <n v="18"/>
  </r>
  <r>
    <x v="5559"/>
    <n v="26069.408203125"/>
    <x v="115"/>
    <x v="20"/>
    <n v="26"/>
    <x v="3"/>
    <n v="18"/>
  </r>
  <r>
    <x v="5560"/>
    <n v="25729.953125"/>
    <x v="115"/>
    <x v="21"/>
    <n v="26"/>
    <x v="3"/>
    <n v="18"/>
  </r>
  <r>
    <x v="5561"/>
    <n v="25072.65625"/>
    <x v="115"/>
    <x v="21"/>
    <n v="26"/>
    <x v="3"/>
    <n v="18"/>
  </r>
  <r>
    <x v="5562"/>
    <n v="24177.150390625"/>
    <x v="115"/>
    <x v="22"/>
    <n v="26"/>
    <x v="3"/>
    <n v="18"/>
  </r>
  <r>
    <x v="5563"/>
    <n v="23154.1953125"/>
    <x v="115"/>
    <x v="22"/>
    <n v="26"/>
    <x v="3"/>
    <n v="18"/>
  </r>
  <r>
    <x v="5564"/>
    <n v="22134.61328125"/>
    <x v="115"/>
    <x v="23"/>
    <n v="26"/>
    <x v="3"/>
    <n v="18"/>
  </r>
  <r>
    <x v="5565"/>
    <n v="21516.60546875"/>
    <x v="115"/>
    <x v="23"/>
    <n v="26"/>
    <x v="3"/>
    <n v="18"/>
  </r>
  <r>
    <x v="5566"/>
    <n v="20687.689453125"/>
    <x v="116"/>
    <x v="0"/>
    <n v="27"/>
    <x v="3"/>
    <n v="18"/>
  </r>
  <r>
    <x v="5567"/>
    <n v="20945.8125"/>
    <x v="116"/>
    <x v="0"/>
    <n v="27"/>
    <x v="3"/>
    <n v="18"/>
  </r>
  <r>
    <x v="5568"/>
    <n v="20508.19921875"/>
    <x v="116"/>
    <x v="1"/>
    <n v="27"/>
    <x v="3"/>
    <n v="18"/>
  </r>
  <r>
    <x v="5569"/>
    <n v="20582.85546875"/>
    <x v="116"/>
    <x v="1"/>
    <n v="27"/>
    <x v="3"/>
    <n v="18"/>
  </r>
  <r>
    <x v="5570"/>
    <n v="20253.7578125"/>
    <x v="116"/>
    <x v="2"/>
    <n v="27"/>
    <x v="3"/>
    <n v="18"/>
  </r>
  <r>
    <x v="5571"/>
    <n v="20141.248046875"/>
    <x v="116"/>
    <x v="2"/>
    <n v="27"/>
    <x v="3"/>
    <n v="18"/>
  </r>
  <r>
    <x v="5572"/>
    <n v="20019.08203125"/>
    <x v="116"/>
    <x v="3"/>
    <n v="27"/>
    <x v="3"/>
    <n v="18"/>
  </r>
  <r>
    <x v="5573"/>
    <n v="20039.919921875"/>
    <x v="116"/>
    <x v="3"/>
    <n v="27"/>
    <x v="3"/>
    <n v="18"/>
  </r>
  <r>
    <x v="5574"/>
    <n v="19905.65234375"/>
    <x v="116"/>
    <x v="4"/>
    <n v="27"/>
    <x v="3"/>
    <n v="18"/>
  </r>
  <r>
    <x v="5575"/>
    <n v="20317.11328125"/>
    <x v="116"/>
    <x v="4"/>
    <n v="27"/>
    <x v="3"/>
    <n v="18"/>
  </r>
  <r>
    <x v="5576"/>
    <n v="20403.345703125"/>
    <x v="116"/>
    <x v="5"/>
    <n v="27"/>
    <x v="3"/>
    <n v="18"/>
  </r>
  <r>
    <x v="5577"/>
    <n v="21211.486328125"/>
    <x v="116"/>
    <x v="5"/>
    <n v="27"/>
    <x v="3"/>
    <n v="18"/>
  </r>
  <r>
    <x v="5578"/>
    <n v="21708.2109375"/>
    <x v="116"/>
    <x v="6"/>
    <n v="27"/>
    <x v="3"/>
    <n v="18"/>
  </r>
  <r>
    <x v="5579"/>
    <n v="22562.3203125"/>
    <x v="116"/>
    <x v="6"/>
    <n v="27"/>
    <x v="3"/>
    <n v="18"/>
  </r>
  <r>
    <x v="5580"/>
    <n v="23476.8515625"/>
    <x v="116"/>
    <x v="7"/>
    <n v="27"/>
    <x v="3"/>
    <n v="18"/>
  </r>
  <r>
    <x v="5581"/>
    <n v="24309.52734375"/>
    <x v="116"/>
    <x v="7"/>
    <n v="27"/>
    <x v="3"/>
    <n v="18"/>
  </r>
  <r>
    <x v="5582"/>
    <n v="24712.556640625"/>
    <x v="116"/>
    <x v="8"/>
    <n v="27"/>
    <x v="3"/>
    <n v="18"/>
  </r>
  <r>
    <x v="5583"/>
    <n v="25160.49609375"/>
    <x v="116"/>
    <x v="8"/>
    <n v="27"/>
    <x v="3"/>
    <n v="18"/>
  </r>
  <r>
    <x v="5584"/>
    <n v="25546.224609375"/>
    <x v="116"/>
    <x v="9"/>
    <n v="27"/>
    <x v="3"/>
    <n v="18"/>
  </r>
  <r>
    <x v="5585"/>
    <n v="25861.50390625"/>
    <x v="116"/>
    <x v="9"/>
    <n v="27"/>
    <x v="3"/>
    <n v="18"/>
  </r>
  <r>
    <x v="5586"/>
    <n v="26102.275390625"/>
    <x v="116"/>
    <x v="10"/>
    <n v="27"/>
    <x v="3"/>
    <n v="18"/>
  </r>
  <r>
    <x v="5587"/>
    <n v="26349.109375"/>
    <x v="116"/>
    <x v="10"/>
    <n v="27"/>
    <x v="3"/>
    <n v="18"/>
  </r>
  <r>
    <x v="5588"/>
    <n v="26005.796875"/>
    <x v="116"/>
    <x v="11"/>
    <n v="27"/>
    <x v="3"/>
    <n v="18"/>
  </r>
  <r>
    <x v="5589"/>
    <n v="26786.91015625"/>
    <x v="116"/>
    <x v="11"/>
    <n v="27"/>
    <x v="3"/>
    <n v="18"/>
  </r>
  <r>
    <x v="5590"/>
    <n v="26879.876953125"/>
    <x v="116"/>
    <x v="12"/>
    <n v="27"/>
    <x v="3"/>
    <n v="18"/>
  </r>
  <r>
    <x v="5591"/>
    <n v="27159.849609375"/>
    <x v="116"/>
    <x v="12"/>
    <n v="27"/>
    <x v="3"/>
    <n v="18"/>
  </r>
  <r>
    <x v="5592"/>
    <n v="27400.458984375"/>
    <x v="116"/>
    <x v="13"/>
    <n v="27"/>
    <x v="3"/>
    <n v="18"/>
  </r>
  <r>
    <x v="5593"/>
    <n v="27764.890625"/>
    <x v="116"/>
    <x v="13"/>
    <n v="27"/>
    <x v="3"/>
    <n v="18"/>
  </r>
  <r>
    <x v="5594"/>
    <n v="28012.015625"/>
    <x v="116"/>
    <x v="14"/>
    <n v="27"/>
    <x v="3"/>
    <n v="18"/>
  </r>
  <r>
    <x v="5595"/>
    <n v="28071.75390625"/>
    <x v="116"/>
    <x v="14"/>
    <n v="27"/>
    <x v="3"/>
    <n v="18"/>
  </r>
  <r>
    <x v="5596"/>
    <n v="28312.787109375"/>
    <x v="116"/>
    <x v="15"/>
    <n v="27"/>
    <x v="3"/>
    <n v="18"/>
  </r>
  <r>
    <x v="5597"/>
    <n v="28569.595703125"/>
    <x v="116"/>
    <x v="15"/>
    <n v="27"/>
    <x v="3"/>
    <n v="18"/>
  </r>
  <r>
    <x v="5598"/>
    <n v="28731.546875"/>
    <x v="116"/>
    <x v="16"/>
    <n v="27"/>
    <x v="3"/>
    <n v="18"/>
  </r>
  <r>
    <x v="5599"/>
    <n v="28937.8203125"/>
    <x v="116"/>
    <x v="16"/>
    <n v="27"/>
    <x v="3"/>
    <n v="18"/>
  </r>
  <r>
    <x v="5600"/>
    <n v="28961.759765625"/>
    <x v="116"/>
    <x v="17"/>
    <n v="27"/>
    <x v="3"/>
    <n v="18"/>
  </r>
  <r>
    <x v="5601"/>
    <n v="28999.7109375"/>
    <x v="116"/>
    <x v="17"/>
    <n v="27"/>
    <x v="3"/>
    <n v="18"/>
  </r>
  <r>
    <x v="5602"/>
    <n v="29082.890625"/>
    <x v="116"/>
    <x v="18"/>
    <n v="27"/>
    <x v="3"/>
    <n v="18"/>
  </r>
  <r>
    <x v="5603"/>
    <n v="28901.01171875"/>
    <x v="116"/>
    <x v="18"/>
    <n v="27"/>
    <x v="3"/>
    <n v="18"/>
  </r>
  <r>
    <x v="5604"/>
    <n v="28835.60546875"/>
    <x v="116"/>
    <x v="19"/>
    <n v="27"/>
    <x v="3"/>
    <n v="18"/>
  </r>
  <r>
    <x v="5605"/>
    <n v="29022.046875"/>
    <x v="116"/>
    <x v="19"/>
    <n v="27"/>
    <x v="3"/>
    <n v="18"/>
  </r>
  <r>
    <x v="5606"/>
    <n v="29866.0703125"/>
    <x v="116"/>
    <x v="20"/>
    <n v="27"/>
    <x v="3"/>
    <n v="18"/>
  </r>
  <r>
    <x v="5607"/>
    <n v="29981.609375"/>
    <x v="116"/>
    <x v="20"/>
    <n v="27"/>
    <x v="3"/>
    <n v="18"/>
  </r>
  <r>
    <x v="5608"/>
    <n v="29358.171875"/>
    <x v="116"/>
    <x v="21"/>
    <n v="27"/>
    <x v="3"/>
    <n v="18"/>
  </r>
  <r>
    <x v="5609"/>
    <n v="28323.37109375"/>
    <x v="116"/>
    <x v="21"/>
    <n v="27"/>
    <x v="3"/>
    <n v="18"/>
  </r>
  <r>
    <x v="5610"/>
    <n v="27053.3046875"/>
    <x v="116"/>
    <x v="22"/>
    <n v="27"/>
    <x v="3"/>
    <n v="18"/>
  </r>
  <r>
    <x v="5611"/>
    <n v="25634.341796875"/>
    <x v="116"/>
    <x v="22"/>
    <n v="27"/>
    <x v="3"/>
    <n v="18"/>
  </r>
  <r>
    <x v="5612"/>
    <n v="24328.84375"/>
    <x v="116"/>
    <x v="23"/>
    <n v="27"/>
    <x v="3"/>
    <n v="18"/>
  </r>
  <r>
    <x v="5613"/>
    <n v="23557.44140625"/>
    <x v="116"/>
    <x v="23"/>
    <n v="27"/>
    <x v="3"/>
    <n v="18"/>
  </r>
  <r>
    <x v="5614"/>
    <n v="22588.4375"/>
    <x v="117"/>
    <x v="0"/>
    <n v="28"/>
    <x v="3"/>
    <n v="18"/>
  </r>
  <r>
    <x v="5615"/>
    <n v="22254.884765625"/>
    <x v="117"/>
    <x v="0"/>
    <n v="28"/>
    <x v="3"/>
    <n v="18"/>
  </r>
  <r>
    <x v="5616"/>
    <n v="21616.609375"/>
    <x v="117"/>
    <x v="1"/>
    <n v="28"/>
    <x v="3"/>
    <n v="18"/>
  </r>
  <r>
    <x v="5617"/>
    <n v="21162.31640625"/>
    <x v="117"/>
    <x v="1"/>
    <n v="28"/>
    <x v="3"/>
    <n v="18"/>
  </r>
  <r>
    <x v="5618"/>
    <n v="20803.74609375"/>
    <x v="117"/>
    <x v="2"/>
    <n v="28"/>
    <x v="3"/>
    <n v="18"/>
  </r>
  <r>
    <x v="5619"/>
    <n v="20530.689453125"/>
    <x v="117"/>
    <x v="2"/>
    <n v="28"/>
    <x v="3"/>
    <n v="18"/>
  </r>
  <r>
    <x v="5620"/>
    <n v="20373.2109375"/>
    <x v="117"/>
    <x v="3"/>
    <n v="28"/>
    <x v="3"/>
    <n v="18"/>
  </r>
  <r>
    <x v="5621"/>
    <n v="20317.599609375"/>
    <x v="117"/>
    <x v="3"/>
    <n v="28"/>
    <x v="3"/>
    <n v="18"/>
  </r>
  <r>
    <x v="5622"/>
    <n v="20485.734375"/>
    <x v="117"/>
    <x v="4"/>
    <n v="28"/>
    <x v="3"/>
    <n v="18"/>
  </r>
  <r>
    <x v="5623"/>
    <n v="20765.609375"/>
    <x v="117"/>
    <x v="4"/>
    <n v="28"/>
    <x v="3"/>
    <n v="18"/>
  </r>
  <r>
    <x v="5624"/>
    <n v="21098.005859375"/>
    <x v="117"/>
    <x v="5"/>
    <n v="28"/>
    <x v="3"/>
    <n v="18"/>
  </r>
  <r>
    <x v="5625"/>
    <n v="21995.46875"/>
    <x v="117"/>
    <x v="5"/>
    <n v="28"/>
    <x v="3"/>
    <n v="18"/>
  </r>
  <r>
    <x v="5626"/>
    <n v="22456.49609375"/>
    <x v="117"/>
    <x v="6"/>
    <n v="28"/>
    <x v="3"/>
    <n v="18"/>
  </r>
  <r>
    <x v="5627"/>
    <n v="23320.98046875"/>
    <x v="117"/>
    <x v="6"/>
    <n v="28"/>
    <x v="3"/>
    <n v="18"/>
  </r>
  <r>
    <x v="5628"/>
    <n v="24104.0703125"/>
    <x v="117"/>
    <x v="7"/>
    <n v="28"/>
    <x v="3"/>
    <n v="18"/>
  </r>
  <r>
    <x v="5629"/>
    <n v="24937.7421875"/>
    <x v="117"/>
    <x v="7"/>
    <n v="28"/>
    <x v="3"/>
    <n v="18"/>
  </r>
  <r>
    <x v="5630"/>
    <n v="25319.498046875"/>
    <x v="117"/>
    <x v="8"/>
    <n v="28"/>
    <x v="3"/>
    <n v="18"/>
  </r>
  <r>
    <x v="5631"/>
    <n v="25859.7109375"/>
    <x v="117"/>
    <x v="8"/>
    <n v="28"/>
    <x v="3"/>
    <n v="18"/>
  </r>
  <r>
    <x v="5632"/>
    <n v="26270.33203125"/>
    <x v="117"/>
    <x v="9"/>
    <n v="28"/>
    <x v="3"/>
    <n v="18"/>
  </r>
  <r>
    <x v="5633"/>
    <n v="26711.291015625"/>
    <x v="117"/>
    <x v="9"/>
    <n v="28"/>
    <x v="3"/>
    <n v="18"/>
  </r>
  <r>
    <x v="5634"/>
    <n v="27042.16015625"/>
    <x v="117"/>
    <x v="10"/>
    <n v="28"/>
    <x v="3"/>
    <n v="18"/>
  </r>
  <r>
    <x v="5635"/>
    <n v="27496.10546875"/>
    <x v="117"/>
    <x v="10"/>
    <n v="28"/>
    <x v="3"/>
    <n v="18"/>
  </r>
  <r>
    <x v="5636"/>
    <n v="27850.55078125"/>
    <x v="117"/>
    <x v="11"/>
    <n v="28"/>
    <x v="3"/>
    <n v="18"/>
  </r>
  <r>
    <x v="5637"/>
    <n v="28201.0234375"/>
    <x v="117"/>
    <x v="11"/>
    <n v="28"/>
    <x v="3"/>
    <n v="18"/>
  </r>
  <r>
    <x v="5638"/>
    <n v="28393.673828125"/>
    <x v="117"/>
    <x v="12"/>
    <n v="28"/>
    <x v="3"/>
    <n v="18"/>
  </r>
  <r>
    <x v="5639"/>
    <n v="28650.640625"/>
    <x v="117"/>
    <x v="12"/>
    <n v="28"/>
    <x v="3"/>
    <n v="18"/>
  </r>
  <r>
    <x v="5640"/>
    <n v="29019.919921875"/>
    <x v="117"/>
    <x v="13"/>
    <n v="28"/>
    <x v="3"/>
    <n v="18"/>
  </r>
  <r>
    <x v="5641"/>
    <n v="29464.376953125"/>
    <x v="117"/>
    <x v="13"/>
    <n v="28"/>
    <x v="3"/>
    <n v="18"/>
  </r>
  <r>
    <x v="5642"/>
    <n v="29729.6328125"/>
    <x v="117"/>
    <x v="14"/>
    <n v="28"/>
    <x v="3"/>
    <n v="18"/>
  </r>
  <r>
    <x v="5643"/>
    <n v="29985.37109375"/>
    <x v="117"/>
    <x v="14"/>
    <n v="28"/>
    <x v="3"/>
    <n v="18"/>
  </r>
  <r>
    <x v="5644"/>
    <n v="30256.677734375"/>
    <x v="117"/>
    <x v="15"/>
    <n v="28"/>
    <x v="3"/>
    <n v="18"/>
  </r>
  <r>
    <x v="5645"/>
    <n v="30557.6328125"/>
    <x v="117"/>
    <x v="15"/>
    <n v="28"/>
    <x v="3"/>
    <n v="18"/>
  </r>
  <r>
    <x v="5646"/>
    <n v="30715.55859375"/>
    <x v="117"/>
    <x v="16"/>
    <n v="28"/>
    <x v="3"/>
    <n v="18"/>
  </r>
  <r>
    <x v="5647"/>
    <n v="30778.09375"/>
    <x v="117"/>
    <x v="16"/>
    <n v="28"/>
    <x v="3"/>
    <n v="18"/>
  </r>
  <r>
    <x v="5648"/>
    <n v="30851.296875"/>
    <x v="117"/>
    <x v="17"/>
    <n v="28"/>
    <x v="3"/>
    <n v="18"/>
  </r>
  <r>
    <x v="5649"/>
    <n v="30841.5234375"/>
    <x v="117"/>
    <x v="17"/>
    <n v="28"/>
    <x v="3"/>
    <n v="18"/>
  </r>
  <r>
    <x v="5650"/>
    <n v="30738.099609375"/>
    <x v="117"/>
    <x v="18"/>
    <n v="28"/>
    <x v="3"/>
    <n v="18"/>
  </r>
  <r>
    <x v="5651"/>
    <n v="30520.6328125"/>
    <x v="117"/>
    <x v="18"/>
    <n v="28"/>
    <x v="3"/>
    <n v="18"/>
  </r>
  <r>
    <x v="5652"/>
    <n v="30260.4140625"/>
    <x v="117"/>
    <x v="19"/>
    <n v="28"/>
    <x v="3"/>
    <n v="18"/>
  </r>
  <r>
    <x v="5653"/>
    <n v="30405.6953125"/>
    <x v="117"/>
    <x v="19"/>
    <n v="28"/>
    <x v="3"/>
    <n v="18"/>
  </r>
  <r>
    <x v="5654"/>
    <n v="31114.677734375"/>
    <x v="117"/>
    <x v="20"/>
    <n v="28"/>
    <x v="3"/>
    <n v="18"/>
  </r>
  <r>
    <x v="5655"/>
    <n v="31118.634765625"/>
    <x v="117"/>
    <x v="20"/>
    <n v="28"/>
    <x v="3"/>
    <n v="18"/>
  </r>
  <r>
    <x v="5656"/>
    <n v="30355.408203125"/>
    <x v="117"/>
    <x v="21"/>
    <n v="28"/>
    <x v="3"/>
    <n v="18"/>
  </r>
  <r>
    <x v="5657"/>
    <n v="29403.255859375"/>
    <x v="117"/>
    <x v="21"/>
    <n v="28"/>
    <x v="3"/>
    <n v="18"/>
  </r>
  <r>
    <x v="5658"/>
    <n v="28180.455078125"/>
    <x v="117"/>
    <x v="22"/>
    <n v="28"/>
    <x v="3"/>
    <n v="18"/>
  </r>
  <r>
    <x v="5659"/>
    <n v="26858.228515625"/>
    <x v="117"/>
    <x v="22"/>
    <n v="28"/>
    <x v="3"/>
    <n v="18"/>
  </r>
  <r>
    <x v="5660"/>
    <n v="25381.044921875"/>
    <x v="117"/>
    <x v="23"/>
    <n v="28"/>
    <x v="3"/>
    <n v="18"/>
  </r>
  <r>
    <x v="5661"/>
    <n v="24470.203125"/>
    <x v="117"/>
    <x v="23"/>
    <n v="28"/>
    <x v="3"/>
    <n v="18"/>
  </r>
  <r>
    <x v="5662"/>
    <n v="23318.5078125"/>
    <x v="118"/>
    <x v="0"/>
    <n v="29"/>
    <x v="3"/>
    <n v="18"/>
  </r>
  <r>
    <x v="5663"/>
    <n v="22873.525390625"/>
    <x v="118"/>
    <x v="0"/>
    <n v="29"/>
    <x v="3"/>
    <n v="18"/>
  </r>
  <r>
    <x v="5664"/>
    <n v="22317.685546875"/>
    <x v="118"/>
    <x v="1"/>
    <n v="29"/>
    <x v="3"/>
    <n v="18"/>
  </r>
  <r>
    <x v="5665"/>
    <n v="21949.271484375"/>
    <x v="118"/>
    <x v="1"/>
    <n v="29"/>
    <x v="3"/>
    <n v="18"/>
  </r>
  <r>
    <x v="5666"/>
    <n v="21555.798828125"/>
    <x v="118"/>
    <x v="2"/>
    <n v="29"/>
    <x v="3"/>
    <n v="18"/>
  </r>
  <r>
    <x v="5667"/>
    <n v="21213.69140625"/>
    <x v="118"/>
    <x v="2"/>
    <n v="29"/>
    <x v="3"/>
    <n v="18"/>
  </r>
  <r>
    <x v="5668"/>
    <n v="21024.212890625"/>
    <x v="118"/>
    <x v="3"/>
    <n v="29"/>
    <x v="3"/>
    <n v="18"/>
  </r>
  <r>
    <x v="5669"/>
    <n v="20938.005859375"/>
    <x v="118"/>
    <x v="3"/>
    <n v="29"/>
    <x v="3"/>
    <n v="18"/>
  </r>
  <r>
    <x v="5670"/>
    <n v="21010.875"/>
    <x v="118"/>
    <x v="4"/>
    <n v="29"/>
    <x v="3"/>
    <n v="18"/>
  </r>
  <r>
    <x v="5671"/>
    <n v="21330.06640625"/>
    <x v="118"/>
    <x v="4"/>
    <n v="29"/>
    <x v="3"/>
    <n v="18"/>
  </r>
  <r>
    <x v="5672"/>
    <n v="21598.3203125"/>
    <x v="118"/>
    <x v="5"/>
    <n v="29"/>
    <x v="3"/>
    <n v="18"/>
  </r>
  <r>
    <x v="5673"/>
    <n v="22491.794921875"/>
    <x v="118"/>
    <x v="5"/>
    <n v="29"/>
    <x v="3"/>
    <n v="18"/>
  </r>
  <r>
    <x v="5674"/>
    <n v="22785.640625"/>
    <x v="118"/>
    <x v="6"/>
    <n v="29"/>
    <x v="3"/>
    <n v="18"/>
  </r>
  <r>
    <x v="5675"/>
    <n v="23748.85546875"/>
    <x v="118"/>
    <x v="6"/>
    <n v="29"/>
    <x v="3"/>
    <n v="18"/>
  </r>
  <r>
    <x v="5676"/>
    <n v="24678.83203125"/>
    <x v="118"/>
    <x v="7"/>
    <n v="29"/>
    <x v="3"/>
    <n v="18"/>
  </r>
  <r>
    <x v="5677"/>
    <n v="25459.16796875"/>
    <x v="118"/>
    <x v="7"/>
    <n v="29"/>
    <x v="3"/>
    <n v="18"/>
  </r>
  <r>
    <x v="5678"/>
    <n v="25758.94921875"/>
    <x v="118"/>
    <x v="8"/>
    <n v="29"/>
    <x v="3"/>
    <n v="18"/>
  </r>
  <r>
    <x v="5679"/>
    <n v="26252.21484375"/>
    <x v="118"/>
    <x v="8"/>
    <n v="29"/>
    <x v="3"/>
    <n v="18"/>
  </r>
  <r>
    <x v="5680"/>
    <n v="26860.30859375"/>
    <x v="118"/>
    <x v="9"/>
    <n v="29"/>
    <x v="3"/>
    <n v="18"/>
  </r>
  <r>
    <x v="5681"/>
    <n v="27215.625"/>
    <x v="118"/>
    <x v="9"/>
    <n v="29"/>
    <x v="3"/>
    <n v="18"/>
  </r>
  <r>
    <x v="5682"/>
    <n v="27743.3125"/>
    <x v="118"/>
    <x v="10"/>
    <n v="29"/>
    <x v="3"/>
    <n v="18"/>
  </r>
  <r>
    <x v="5683"/>
    <n v="28144.16015625"/>
    <x v="118"/>
    <x v="10"/>
    <n v="29"/>
    <x v="3"/>
    <n v="18"/>
  </r>
  <r>
    <x v="5684"/>
    <n v="28540.943359375"/>
    <x v="118"/>
    <x v="11"/>
    <n v="29"/>
    <x v="3"/>
    <n v="18"/>
  </r>
  <r>
    <x v="5685"/>
    <n v="28964.28125"/>
    <x v="118"/>
    <x v="11"/>
    <n v="29"/>
    <x v="3"/>
    <n v="18"/>
  </r>
  <r>
    <x v="5686"/>
    <n v="29225.435546875"/>
    <x v="118"/>
    <x v="12"/>
    <n v="29"/>
    <x v="3"/>
    <n v="18"/>
  </r>
  <r>
    <x v="5687"/>
    <n v="29553.857421875"/>
    <x v="118"/>
    <x v="12"/>
    <n v="29"/>
    <x v="3"/>
    <n v="18"/>
  </r>
  <r>
    <x v="5688"/>
    <n v="30070.94921875"/>
    <x v="118"/>
    <x v="13"/>
    <n v="29"/>
    <x v="3"/>
    <n v="18"/>
  </r>
  <r>
    <x v="5689"/>
    <n v="30582.041015625"/>
    <x v="118"/>
    <x v="13"/>
    <n v="29"/>
    <x v="3"/>
    <n v="18"/>
  </r>
  <r>
    <x v="5690"/>
    <n v="30949.51171875"/>
    <x v="118"/>
    <x v="14"/>
    <n v="29"/>
    <x v="3"/>
    <n v="18"/>
  </r>
  <r>
    <x v="5691"/>
    <n v="31370.44921875"/>
    <x v="118"/>
    <x v="14"/>
    <n v="29"/>
    <x v="3"/>
    <n v="18"/>
  </r>
  <r>
    <x v="5692"/>
    <n v="31786.41796875"/>
    <x v="118"/>
    <x v="15"/>
    <n v="29"/>
    <x v="3"/>
    <n v="18"/>
  </r>
  <r>
    <x v="5693"/>
    <n v="32112.650390625"/>
    <x v="118"/>
    <x v="15"/>
    <n v="29"/>
    <x v="3"/>
    <n v="18"/>
  </r>
  <r>
    <x v="5694"/>
    <n v="32360.578125"/>
    <x v="118"/>
    <x v="16"/>
    <n v="29"/>
    <x v="3"/>
    <n v="18"/>
  </r>
  <r>
    <x v="5695"/>
    <n v="32501.517578125"/>
    <x v="118"/>
    <x v="16"/>
    <n v="29"/>
    <x v="3"/>
    <n v="18"/>
  </r>
  <r>
    <x v="5696"/>
    <n v="32400.4609375"/>
    <x v="118"/>
    <x v="17"/>
    <n v="29"/>
    <x v="3"/>
    <n v="18"/>
  </r>
  <r>
    <x v="5697"/>
    <n v="32355.73828125"/>
    <x v="118"/>
    <x v="17"/>
    <n v="29"/>
    <x v="3"/>
    <n v="18"/>
  </r>
  <r>
    <x v="5698"/>
    <n v="32268.896484375"/>
    <x v="118"/>
    <x v="18"/>
    <n v="29"/>
    <x v="3"/>
    <n v="18"/>
  </r>
  <r>
    <x v="5699"/>
    <n v="31728.109375"/>
    <x v="118"/>
    <x v="18"/>
    <n v="29"/>
    <x v="3"/>
    <n v="18"/>
  </r>
  <r>
    <x v="5700"/>
    <n v="31453.95703125"/>
    <x v="118"/>
    <x v="19"/>
    <n v="29"/>
    <x v="3"/>
    <n v="18"/>
  </r>
  <r>
    <x v="5701"/>
    <n v="31454.439453125"/>
    <x v="118"/>
    <x v="19"/>
    <n v="29"/>
    <x v="3"/>
    <n v="18"/>
  </r>
  <r>
    <x v="5702"/>
    <n v="32097.84765625"/>
    <x v="118"/>
    <x v="20"/>
    <n v="29"/>
    <x v="3"/>
    <n v="18"/>
  </r>
  <r>
    <x v="5703"/>
    <n v="32052.07421875"/>
    <x v="118"/>
    <x v="20"/>
    <n v="29"/>
    <x v="3"/>
    <n v="18"/>
  </r>
  <r>
    <x v="5704"/>
    <n v="31329.640625"/>
    <x v="118"/>
    <x v="21"/>
    <n v="29"/>
    <x v="3"/>
    <n v="18"/>
  </r>
  <r>
    <x v="5705"/>
    <n v="30350.7734375"/>
    <x v="118"/>
    <x v="21"/>
    <n v="29"/>
    <x v="3"/>
    <n v="18"/>
  </r>
  <r>
    <x v="5706"/>
    <n v="28972.18359375"/>
    <x v="118"/>
    <x v="22"/>
    <n v="29"/>
    <x v="3"/>
    <n v="18"/>
  </r>
  <r>
    <x v="5707"/>
    <n v="27635.693359375"/>
    <x v="118"/>
    <x v="22"/>
    <n v="29"/>
    <x v="3"/>
    <n v="18"/>
  </r>
  <r>
    <x v="5708"/>
    <n v="26091.796875"/>
    <x v="118"/>
    <x v="23"/>
    <n v="29"/>
    <x v="3"/>
    <n v="18"/>
  </r>
  <r>
    <x v="5709"/>
    <n v="24830.25"/>
    <x v="118"/>
    <x v="23"/>
    <n v="29"/>
    <x v="3"/>
    <n v="18"/>
  </r>
  <r>
    <x v="5710"/>
    <n v="23791.2265625"/>
    <x v="119"/>
    <x v="0"/>
    <n v="30"/>
    <x v="3"/>
    <n v="18"/>
  </r>
  <r>
    <x v="5711"/>
    <n v="23241.0390625"/>
    <x v="119"/>
    <x v="0"/>
    <n v="30"/>
    <x v="3"/>
    <n v="18"/>
  </r>
  <r>
    <x v="5712"/>
    <n v="22567.83203125"/>
    <x v="119"/>
    <x v="1"/>
    <n v="30"/>
    <x v="3"/>
    <n v="18"/>
  </r>
  <r>
    <x v="5713"/>
    <n v="22074.611328125"/>
    <x v="119"/>
    <x v="1"/>
    <n v="30"/>
    <x v="3"/>
    <n v="18"/>
  </r>
  <r>
    <x v="5714"/>
    <n v="21751.712890625"/>
    <x v="119"/>
    <x v="2"/>
    <n v="30"/>
    <x v="3"/>
    <n v="18"/>
  </r>
  <r>
    <x v="5715"/>
    <n v="21489.421875"/>
    <x v="119"/>
    <x v="2"/>
    <n v="30"/>
    <x v="3"/>
    <n v="18"/>
  </r>
  <r>
    <x v="5716"/>
    <n v="21267.69921875"/>
    <x v="119"/>
    <x v="3"/>
    <n v="30"/>
    <x v="3"/>
    <n v="18"/>
  </r>
  <r>
    <x v="5717"/>
    <n v="21201.41015625"/>
    <x v="119"/>
    <x v="3"/>
    <n v="30"/>
    <x v="3"/>
    <n v="18"/>
  </r>
  <r>
    <x v="5718"/>
    <n v="21150.79296875"/>
    <x v="119"/>
    <x v="4"/>
    <n v="30"/>
    <x v="3"/>
    <n v="18"/>
  </r>
  <r>
    <x v="5719"/>
    <n v="21473.125"/>
    <x v="119"/>
    <x v="4"/>
    <n v="30"/>
    <x v="3"/>
    <n v="18"/>
  </r>
  <r>
    <x v="5720"/>
    <n v="21726.3671875"/>
    <x v="119"/>
    <x v="5"/>
    <n v="30"/>
    <x v="3"/>
    <n v="18"/>
  </r>
  <r>
    <x v="5721"/>
    <n v="22523.22265625"/>
    <x v="119"/>
    <x v="5"/>
    <n v="30"/>
    <x v="3"/>
    <n v="18"/>
  </r>
  <r>
    <x v="5722"/>
    <n v="23108.638671875"/>
    <x v="119"/>
    <x v="6"/>
    <n v="30"/>
    <x v="3"/>
    <n v="18"/>
  </r>
  <r>
    <x v="5723"/>
    <n v="23935.703125"/>
    <x v="119"/>
    <x v="6"/>
    <n v="30"/>
    <x v="3"/>
    <n v="18"/>
  </r>
  <r>
    <x v="5724"/>
    <n v="24868.05859375"/>
    <x v="119"/>
    <x v="7"/>
    <n v="30"/>
    <x v="3"/>
    <n v="18"/>
  </r>
  <r>
    <x v="5725"/>
    <n v="25779.703125"/>
    <x v="119"/>
    <x v="7"/>
    <n v="30"/>
    <x v="3"/>
    <n v="18"/>
  </r>
  <r>
    <x v="5726"/>
    <n v="26190.642578125"/>
    <x v="119"/>
    <x v="8"/>
    <n v="30"/>
    <x v="3"/>
    <n v="18"/>
  </r>
  <r>
    <x v="5727"/>
    <n v="26864.17578125"/>
    <x v="119"/>
    <x v="8"/>
    <n v="30"/>
    <x v="3"/>
    <n v="18"/>
  </r>
  <r>
    <x v="5728"/>
    <n v="27384.18359375"/>
    <x v="119"/>
    <x v="9"/>
    <n v="30"/>
    <x v="3"/>
    <n v="18"/>
  </r>
  <r>
    <x v="5729"/>
    <n v="27880.931640625"/>
    <x v="119"/>
    <x v="9"/>
    <n v="30"/>
    <x v="3"/>
    <n v="18"/>
  </r>
  <r>
    <x v="5730"/>
    <n v="28407.126953125"/>
    <x v="119"/>
    <x v="10"/>
    <n v="30"/>
    <x v="3"/>
    <n v="18"/>
  </r>
  <r>
    <x v="5731"/>
    <n v="28962.259765625"/>
    <x v="119"/>
    <x v="10"/>
    <n v="30"/>
    <x v="3"/>
    <n v="18"/>
  </r>
  <r>
    <x v="5732"/>
    <n v="29350.58984375"/>
    <x v="119"/>
    <x v="11"/>
    <n v="30"/>
    <x v="3"/>
    <n v="18"/>
  </r>
  <r>
    <x v="5733"/>
    <n v="29826.28125"/>
    <x v="119"/>
    <x v="11"/>
    <n v="30"/>
    <x v="3"/>
    <n v="18"/>
  </r>
  <r>
    <x v="5734"/>
    <n v="30221.21875"/>
    <x v="119"/>
    <x v="12"/>
    <n v="30"/>
    <x v="3"/>
    <n v="18"/>
  </r>
  <r>
    <x v="5735"/>
    <n v="30642.84375"/>
    <x v="119"/>
    <x v="12"/>
    <n v="30"/>
    <x v="3"/>
    <n v="18"/>
  </r>
  <r>
    <x v="5736"/>
    <n v="31166.443359375"/>
    <x v="119"/>
    <x v="13"/>
    <n v="30"/>
    <x v="3"/>
    <n v="18"/>
  </r>
  <r>
    <x v="5737"/>
    <n v="31824.029296875"/>
    <x v="119"/>
    <x v="13"/>
    <n v="30"/>
    <x v="3"/>
    <n v="18"/>
  </r>
  <r>
    <x v="5738"/>
    <n v="32362.171875"/>
    <x v="119"/>
    <x v="14"/>
    <n v="30"/>
    <x v="3"/>
    <n v="18"/>
  </r>
  <r>
    <x v="5739"/>
    <n v="32638.302734375"/>
    <x v="119"/>
    <x v="14"/>
    <n v="30"/>
    <x v="3"/>
    <n v="18"/>
  </r>
  <r>
    <x v="5740"/>
    <n v="33107.4296875"/>
    <x v="119"/>
    <x v="15"/>
    <n v="30"/>
    <x v="3"/>
    <n v="18"/>
  </r>
  <r>
    <x v="5741"/>
    <n v="33443.125"/>
    <x v="119"/>
    <x v="15"/>
    <n v="30"/>
    <x v="3"/>
    <n v="18"/>
  </r>
  <r>
    <x v="5742"/>
    <n v="33797.62109375"/>
    <x v="119"/>
    <x v="16"/>
    <n v="30"/>
    <x v="3"/>
    <n v="18"/>
  </r>
  <r>
    <x v="5743"/>
    <n v="34024.9765625"/>
    <x v="119"/>
    <x v="16"/>
    <n v="30"/>
    <x v="3"/>
    <n v="18"/>
  </r>
  <r>
    <x v="5744"/>
    <n v="34135.6171875"/>
    <x v="119"/>
    <x v="17"/>
    <n v="30"/>
    <x v="3"/>
    <n v="18"/>
  </r>
  <r>
    <x v="5745"/>
    <n v="34000.45703125"/>
    <x v="119"/>
    <x v="17"/>
    <n v="30"/>
    <x v="3"/>
    <n v="18"/>
  </r>
  <r>
    <x v="5746"/>
    <n v="33779.1640625"/>
    <x v="119"/>
    <x v="18"/>
    <n v="30"/>
    <x v="3"/>
    <n v="18"/>
  </r>
  <r>
    <x v="5747"/>
    <n v="33167.5"/>
    <x v="119"/>
    <x v="18"/>
    <n v="30"/>
    <x v="3"/>
    <n v="18"/>
  </r>
  <r>
    <x v="5748"/>
    <n v="32759.265625"/>
    <x v="119"/>
    <x v="19"/>
    <n v="30"/>
    <x v="3"/>
    <n v="18"/>
  </r>
  <r>
    <x v="5749"/>
    <n v="32597.79296875"/>
    <x v="119"/>
    <x v="19"/>
    <n v="30"/>
    <x v="3"/>
    <n v="18"/>
  </r>
  <r>
    <x v="5750"/>
    <n v="33217.234375"/>
    <x v="119"/>
    <x v="20"/>
    <n v="30"/>
    <x v="3"/>
    <n v="18"/>
  </r>
  <r>
    <x v="5751"/>
    <n v="33148.359375"/>
    <x v="119"/>
    <x v="20"/>
    <n v="30"/>
    <x v="3"/>
    <n v="18"/>
  </r>
  <r>
    <x v="5752"/>
    <n v="32345.81640625"/>
    <x v="119"/>
    <x v="21"/>
    <n v="30"/>
    <x v="3"/>
    <n v="18"/>
  </r>
  <r>
    <x v="5753"/>
    <n v="31267.44921875"/>
    <x v="119"/>
    <x v="21"/>
    <n v="30"/>
    <x v="3"/>
    <n v="18"/>
  </r>
  <r>
    <x v="5754"/>
    <n v="29839.27734375"/>
    <x v="119"/>
    <x v="22"/>
    <n v="30"/>
    <x v="3"/>
    <n v="18"/>
  </r>
  <r>
    <x v="5755"/>
    <n v="28344.791015625"/>
    <x v="119"/>
    <x v="22"/>
    <n v="30"/>
    <x v="3"/>
    <n v="18"/>
  </r>
  <r>
    <x v="5756"/>
    <n v="26789.634765625"/>
    <x v="119"/>
    <x v="23"/>
    <n v="30"/>
    <x v="3"/>
    <n v="18"/>
  </r>
  <r>
    <x v="5757"/>
    <n v="25655.85546875"/>
    <x v="119"/>
    <x v="23"/>
    <n v="30"/>
    <x v="3"/>
    <n v="18"/>
  </r>
  <r>
    <x v="5758"/>
    <n v="24458.869140625"/>
    <x v="120"/>
    <x v="0"/>
    <n v="1"/>
    <x v="4"/>
    <n v="18"/>
  </r>
  <r>
    <x v="5759"/>
    <n v="23872.814453125"/>
    <x v="120"/>
    <x v="0"/>
    <n v="1"/>
    <x v="4"/>
    <n v="18"/>
  </r>
  <r>
    <x v="5760"/>
    <n v="23286.115234375"/>
    <x v="120"/>
    <x v="1"/>
    <n v="1"/>
    <x v="4"/>
    <n v="18"/>
  </r>
  <r>
    <x v="5761"/>
    <n v="22695.7265625"/>
    <x v="120"/>
    <x v="1"/>
    <n v="1"/>
    <x v="4"/>
    <n v="18"/>
  </r>
  <r>
    <x v="5762"/>
    <n v="22245.11328125"/>
    <x v="120"/>
    <x v="2"/>
    <n v="1"/>
    <x v="4"/>
    <n v="18"/>
  </r>
  <r>
    <x v="5763"/>
    <n v="21896.51171875"/>
    <x v="120"/>
    <x v="2"/>
    <n v="1"/>
    <x v="4"/>
    <n v="18"/>
  </r>
  <r>
    <x v="5764"/>
    <n v="21620.931640625"/>
    <x v="120"/>
    <x v="3"/>
    <n v="1"/>
    <x v="4"/>
    <n v="18"/>
  </r>
  <r>
    <x v="5765"/>
    <n v="21504.154296875"/>
    <x v="120"/>
    <x v="3"/>
    <n v="1"/>
    <x v="4"/>
    <n v="18"/>
  </r>
  <r>
    <x v="5766"/>
    <n v="21503.62109375"/>
    <x v="120"/>
    <x v="4"/>
    <n v="1"/>
    <x v="4"/>
    <n v="18"/>
  </r>
  <r>
    <x v="5767"/>
    <n v="21757.75"/>
    <x v="120"/>
    <x v="4"/>
    <n v="1"/>
    <x v="4"/>
    <n v="18"/>
  </r>
  <r>
    <x v="5768"/>
    <n v="21981.74609375"/>
    <x v="120"/>
    <x v="5"/>
    <n v="1"/>
    <x v="4"/>
    <n v="18"/>
  </r>
  <r>
    <x v="5769"/>
    <n v="22685.5234375"/>
    <x v="120"/>
    <x v="5"/>
    <n v="1"/>
    <x v="4"/>
    <n v="18"/>
  </r>
  <r>
    <x v="5770"/>
    <n v="23211.87890625"/>
    <x v="120"/>
    <x v="6"/>
    <n v="1"/>
    <x v="4"/>
    <n v="18"/>
  </r>
  <r>
    <x v="5771"/>
    <n v="24011.84765625"/>
    <x v="120"/>
    <x v="6"/>
    <n v="1"/>
    <x v="4"/>
    <n v="18"/>
  </r>
  <r>
    <x v="5772"/>
    <n v="24867.671875"/>
    <x v="120"/>
    <x v="7"/>
    <n v="1"/>
    <x v="4"/>
    <n v="18"/>
  </r>
  <r>
    <x v="5773"/>
    <n v="25665.251953125"/>
    <x v="120"/>
    <x v="7"/>
    <n v="1"/>
    <x v="4"/>
    <n v="18"/>
  </r>
  <r>
    <x v="5774"/>
    <n v="26157.958984375"/>
    <x v="120"/>
    <x v="8"/>
    <n v="1"/>
    <x v="4"/>
    <n v="18"/>
  </r>
  <r>
    <x v="5775"/>
    <n v="26868.96484375"/>
    <x v="120"/>
    <x v="8"/>
    <n v="1"/>
    <x v="4"/>
    <n v="18"/>
  </r>
  <r>
    <x v="5776"/>
    <n v="27463.08203125"/>
    <x v="120"/>
    <x v="9"/>
    <n v="1"/>
    <x v="4"/>
    <n v="18"/>
  </r>
  <r>
    <x v="5777"/>
    <n v="28049.982421875"/>
    <x v="120"/>
    <x v="9"/>
    <n v="1"/>
    <x v="4"/>
    <n v="18"/>
  </r>
  <r>
    <x v="5778"/>
    <n v="28623.6640625"/>
    <x v="120"/>
    <x v="10"/>
    <n v="1"/>
    <x v="4"/>
    <n v="18"/>
  </r>
  <r>
    <x v="5779"/>
    <n v="29098.50390625"/>
    <x v="120"/>
    <x v="10"/>
    <n v="1"/>
    <x v="4"/>
    <n v="18"/>
  </r>
  <r>
    <x v="5780"/>
    <n v="29702.00390625"/>
    <x v="120"/>
    <x v="11"/>
    <n v="1"/>
    <x v="4"/>
    <n v="18"/>
  </r>
  <r>
    <x v="5781"/>
    <n v="30049.70703125"/>
    <x v="120"/>
    <x v="11"/>
    <n v="1"/>
    <x v="4"/>
    <n v="18"/>
  </r>
  <r>
    <x v="5782"/>
    <n v="30346.48828125"/>
    <x v="120"/>
    <x v="12"/>
    <n v="1"/>
    <x v="4"/>
    <n v="18"/>
  </r>
  <r>
    <x v="5783"/>
    <n v="30617.056640625"/>
    <x v="120"/>
    <x v="12"/>
    <n v="1"/>
    <x v="4"/>
    <n v="18"/>
  </r>
  <r>
    <x v="5784"/>
    <n v="31109.119140625"/>
    <x v="120"/>
    <x v="13"/>
    <n v="1"/>
    <x v="4"/>
    <n v="18"/>
  </r>
  <r>
    <x v="5785"/>
    <n v="31622.26171875"/>
    <x v="120"/>
    <x v="13"/>
    <n v="1"/>
    <x v="4"/>
    <n v="18"/>
  </r>
  <r>
    <x v="5786"/>
    <n v="32112.419921875"/>
    <x v="120"/>
    <x v="14"/>
    <n v="1"/>
    <x v="4"/>
    <n v="18"/>
  </r>
  <r>
    <x v="5787"/>
    <n v="32471.01953125"/>
    <x v="120"/>
    <x v="14"/>
    <n v="1"/>
    <x v="4"/>
    <n v="18"/>
  </r>
  <r>
    <x v="5788"/>
    <n v="32764.404296875"/>
    <x v="120"/>
    <x v="15"/>
    <n v="1"/>
    <x v="4"/>
    <n v="18"/>
  </r>
  <r>
    <x v="5789"/>
    <n v="33026.2578125"/>
    <x v="120"/>
    <x v="15"/>
    <n v="1"/>
    <x v="4"/>
    <n v="18"/>
  </r>
  <r>
    <x v="5790"/>
    <n v="33213.91015625"/>
    <x v="120"/>
    <x v="16"/>
    <n v="1"/>
    <x v="4"/>
    <n v="18"/>
  </r>
  <r>
    <x v="5791"/>
    <n v="33293.609375"/>
    <x v="120"/>
    <x v="16"/>
    <n v="1"/>
    <x v="4"/>
    <n v="18"/>
  </r>
  <r>
    <x v="5792"/>
    <n v="33170.16015625"/>
    <x v="120"/>
    <x v="17"/>
    <n v="1"/>
    <x v="4"/>
    <n v="18"/>
  </r>
  <r>
    <x v="5793"/>
    <n v="32960.1015625"/>
    <x v="120"/>
    <x v="17"/>
    <n v="1"/>
    <x v="4"/>
    <n v="18"/>
  </r>
  <r>
    <x v="5794"/>
    <n v="32620.09375"/>
    <x v="120"/>
    <x v="18"/>
    <n v="1"/>
    <x v="4"/>
    <n v="18"/>
  </r>
  <r>
    <x v="5795"/>
    <n v="32178.9609375"/>
    <x v="120"/>
    <x v="18"/>
    <n v="1"/>
    <x v="4"/>
    <n v="18"/>
  </r>
  <r>
    <x v="5796"/>
    <n v="31692.66015625"/>
    <x v="120"/>
    <x v="19"/>
    <n v="1"/>
    <x v="4"/>
    <n v="18"/>
  </r>
  <r>
    <x v="5797"/>
    <n v="31267.23828125"/>
    <x v="120"/>
    <x v="19"/>
    <n v="1"/>
    <x v="4"/>
    <n v="18"/>
  </r>
  <r>
    <x v="5798"/>
    <n v="31706.046875"/>
    <x v="120"/>
    <x v="20"/>
    <n v="1"/>
    <x v="4"/>
    <n v="18"/>
  </r>
  <r>
    <x v="5799"/>
    <n v="31537.416015625"/>
    <x v="120"/>
    <x v="20"/>
    <n v="1"/>
    <x v="4"/>
    <n v="18"/>
  </r>
  <r>
    <x v="5800"/>
    <n v="30878.646484375"/>
    <x v="120"/>
    <x v="21"/>
    <n v="1"/>
    <x v="4"/>
    <n v="18"/>
  </r>
  <r>
    <x v="5801"/>
    <n v="30025.8828125"/>
    <x v="120"/>
    <x v="21"/>
    <n v="1"/>
    <x v="4"/>
    <n v="18"/>
  </r>
  <r>
    <x v="5802"/>
    <n v="28963.375"/>
    <x v="120"/>
    <x v="22"/>
    <n v="1"/>
    <x v="4"/>
    <n v="18"/>
  </r>
  <r>
    <x v="5803"/>
    <n v="27946.00390625"/>
    <x v="120"/>
    <x v="22"/>
    <n v="1"/>
    <x v="4"/>
    <n v="18"/>
  </r>
  <r>
    <x v="5804"/>
    <n v="26604.310546875"/>
    <x v="120"/>
    <x v="23"/>
    <n v="1"/>
    <x v="4"/>
    <n v="18"/>
  </r>
  <r>
    <x v="5805"/>
    <n v="25562.486328125"/>
    <x v="120"/>
    <x v="23"/>
    <n v="1"/>
    <x v="4"/>
    <n v="18"/>
  </r>
  <r>
    <x v="5806"/>
    <n v="24442.97265625"/>
    <x v="121"/>
    <x v="0"/>
    <n v="2"/>
    <x v="4"/>
    <n v="18"/>
  </r>
  <r>
    <x v="5807"/>
    <n v="23701.37109375"/>
    <x v="121"/>
    <x v="0"/>
    <n v="2"/>
    <x v="4"/>
    <n v="18"/>
  </r>
  <r>
    <x v="5808"/>
    <n v="22897.28125"/>
    <x v="121"/>
    <x v="1"/>
    <n v="2"/>
    <x v="4"/>
    <n v="18"/>
  </r>
  <r>
    <x v="5809"/>
    <n v="22408.384765625"/>
    <x v="121"/>
    <x v="1"/>
    <n v="2"/>
    <x v="4"/>
    <n v="18"/>
  </r>
  <r>
    <x v="5810"/>
    <n v="21888.66015625"/>
    <x v="121"/>
    <x v="2"/>
    <n v="2"/>
    <x v="4"/>
    <n v="18"/>
  </r>
  <r>
    <x v="5811"/>
    <n v="21520.91796875"/>
    <x v="121"/>
    <x v="2"/>
    <n v="2"/>
    <x v="4"/>
    <n v="18"/>
  </r>
  <r>
    <x v="5812"/>
    <n v="21201.8125"/>
    <x v="121"/>
    <x v="3"/>
    <n v="2"/>
    <x v="4"/>
    <n v="18"/>
  </r>
  <r>
    <x v="5813"/>
    <n v="20965.029296875"/>
    <x v="121"/>
    <x v="3"/>
    <n v="2"/>
    <x v="4"/>
    <n v="18"/>
  </r>
  <r>
    <x v="5814"/>
    <n v="20848.26953125"/>
    <x v="121"/>
    <x v="4"/>
    <n v="2"/>
    <x v="4"/>
    <n v="18"/>
  </r>
  <r>
    <x v="5815"/>
    <n v="20950.8984375"/>
    <x v="121"/>
    <x v="4"/>
    <n v="2"/>
    <x v="4"/>
    <n v="18"/>
  </r>
  <r>
    <x v="5816"/>
    <n v="21030.73828125"/>
    <x v="121"/>
    <x v="5"/>
    <n v="2"/>
    <x v="4"/>
    <n v="18"/>
  </r>
  <r>
    <x v="5817"/>
    <n v="21343.7265625"/>
    <x v="121"/>
    <x v="5"/>
    <n v="2"/>
    <x v="4"/>
    <n v="18"/>
  </r>
  <r>
    <x v="5818"/>
    <n v="21363.7578125"/>
    <x v="121"/>
    <x v="6"/>
    <n v="2"/>
    <x v="4"/>
    <n v="18"/>
  </r>
  <r>
    <x v="5819"/>
    <n v="21495.5625"/>
    <x v="121"/>
    <x v="6"/>
    <n v="2"/>
    <x v="4"/>
    <n v="18"/>
  </r>
  <r>
    <x v="5820"/>
    <n v="21755.6171875"/>
    <x v="121"/>
    <x v="7"/>
    <n v="2"/>
    <x v="4"/>
    <n v="18"/>
  </r>
  <r>
    <x v="5821"/>
    <n v="22246.55859375"/>
    <x v="121"/>
    <x v="7"/>
    <n v="2"/>
    <x v="4"/>
    <n v="18"/>
  </r>
  <r>
    <x v="5822"/>
    <n v="22812.98828125"/>
    <x v="121"/>
    <x v="8"/>
    <n v="2"/>
    <x v="4"/>
    <n v="18"/>
  </r>
  <r>
    <x v="5823"/>
    <n v="23353.431640625"/>
    <x v="121"/>
    <x v="8"/>
    <n v="2"/>
    <x v="4"/>
    <n v="18"/>
  </r>
  <r>
    <x v="5824"/>
    <n v="23807.361328125"/>
    <x v="121"/>
    <x v="9"/>
    <n v="2"/>
    <x v="4"/>
    <n v="18"/>
  </r>
  <r>
    <x v="5825"/>
    <n v="24274.775390625"/>
    <x v="121"/>
    <x v="9"/>
    <n v="2"/>
    <x v="4"/>
    <n v="18"/>
  </r>
  <r>
    <x v="5826"/>
    <n v="24620.98046875"/>
    <x v="121"/>
    <x v="10"/>
    <n v="2"/>
    <x v="4"/>
    <n v="18"/>
  </r>
  <r>
    <x v="5827"/>
    <n v="24988.421875"/>
    <x v="121"/>
    <x v="10"/>
    <n v="2"/>
    <x v="4"/>
    <n v="18"/>
  </r>
  <r>
    <x v="5828"/>
    <n v="25226.22265625"/>
    <x v="121"/>
    <x v="11"/>
    <n v="2"/>
    <x v="4"/>
    <n v="18"/>
  </r>
  <r>
    <x v="5829"/>
    <n v="25619.2734375"/>
    <x v="121"/>
    <x v="11"/>
    <n v="2"/>
    <x v="4"/>
    <n v="18"/>
  </r>
  <r>
    <x v="5830"/>
    <n v="25779.63671875"/>
    <x v="121"/>
    <x v="12"/>
    <n v="2"/>
    <x v="4"/>
    <n v="18"/>
  </r>
  <r>
    <x v="5831"/>
    <n v="25931.3828125"/>
    <x v="121"/>
    <x v="12"/>
    <n v="2"/>
    <x v="4"/>
    <n v="18"/>
  </r>
  <r>
    <x v="5832"/>
    <n v="25932.87109375"/>
    <x v="121"/>
    <x v="13"/>
    <n v="2"/>
    <x v="4"/>
    <n v="18"/>
  </r>
  <r>
    <x v="5833"/>
    <n v="26084.04296875"/>
    <x v="121"/>
    <x v="13"/>
    <n v="2"/>
    <x v="4"/>
    <n v="18"/>
  </r>
  <r>
    <x v="5834"/>
    <n v="26355.111328125"/>
    <x v="121"/>
    <x v="14"/>
    <n v="2"/>
    <x v="4"/>
    <n v="18"/>
  </r>
  <r>
    <x v="5835"/>
    <n v="26625.02734375"/>
    <x v="121"/>
    <x v="14"/>
    <n v="2"/>
    <x v="4"/>
    <n v="18"/>
  </r>
  <r>
    <x v="5836"/>
    <n v="26943.03515625"/>
    <x v="121"/>
    <x v="15"/>
    <n v="2"/>
    <x v="4"/>
    <n v="18"/>
  </r>
  <r>
    <x v="5837"/>
    <n v="27291.3203125"/>
    <x v="121"/>
    <x v="15"/>
    <n v="2"/>
    <x v="4"/>
    <n v="18"/>
  </r>
  <r>
    <x v="5838"/>
    <n v="27547.33984375"/>
    <x v="121"/>
    <x v="16"/>
    <n v="2"/>
    <x v="4"/>
    <n v="18"/>
  </r>
  <r>
    <x v="5839"/>
    <n v="27783.39453125"/>
    <x v="121"/>
    <x v="16"/>
    <n v="2"/>
    <x v="4"/>
    <n v="18"/>
  </r>
  <r>
    <x v="5840"/>
    <n v="28039.779296875"/>
    <x v="121"/>
    <x v="17"/>
    <n v="2"/>
    <x v="4"/>
    <n v="18"/>
  </r>
  <r>
    <x v="5841"/>
    <n v="28056.357421875"/>
    <x v="121"/>
    <x v="17"/>
    <n v="2"/>
    <x v="4"/>
    <n v="18"/>
  </r>
  <r>
    <x v="5842"/>
    <n v="28017.9140625"/>
    <x v="121"/>
    <x v="18"/>
    <n v="2"/>
    <x v="4"/>
    <n v="18"/>
  </r>
  <r>
    <x v="5843"/>
    <n v="27910.6484375"/>
    <x v="121"/>
    <x v="18"/>
    <n v="2"/>
    <x v="4"/>
    <n v="18"/>
  </r>
  <r>
    <x v="5844"/>
    <n v="27657.171875"/>
    <x v="121"/>
    <x v="19"/>
    <n v="2"/>
    <x v="4"/>
    <n v="18"/>
  </r>
  <r>
    <x v="5845"/>
    <n v="27492.9453125"/>
    <x v="121"/>
    <x v="19"/>
    <n v="2"/>
    <x v="4"/>
    <n v="18"/>
  </r>
  <r>
    <x v="5846"/>
    <n v="27975.265625"/>
    <x v="121"/>
    <x v="20"/>
    <n v="2"/>
    <x v="4"/>
    <n v="18"/>
  </r>
  <r>
    <x v="5847"/>
    <n v="27907.92578125"/>
    <x v="121"/>
    <x v="20"/>
    <n v="2"/>
    <x v="4"/>
    <n v="18"/>
  </r>
  <r>
    <x v="5848"/>
    <n v="27152.6875"/>
    <x v="121"/>
    <x v="21"/>
    <n v="2"/>
    <x v="4"/>
    <n v="18"/>
  </r>
  <r>
    <x v="5849"/>
    <n v="26591.6328125"/>
    <x v="121"/>
    <x v="21"/>
    <n v="2"/>
    <x v="4"/>
    <n v="18"/>
  </r>
  <r>
    <x v="5850"/>
    <n v="25711.423828125"/>
    <x v="121"/>
    <x v="22"/>
    <n v="2"/>
    <x v="4"/>
    <n v="18"/>
  </r>
  <r>
    <x v="5851"/>
    <n v="25270.01171875"/>
    <x v="121"/>
    <x v="22"/>
    <n v="2"/>
    <x v="4"/>
    <n v="18"/>
  </r>
  <r>
    <x v="5852"/>
    <n v="24398.4453125"/>
    <x v="121"/>
    <x v="23"/>
    <n v="2"/>
    <x v="4"/>
    <n v="18"/>
  </r>
  <r>
    <x v="5853"/>
    <n v="23776.6171875"/>
    <x v="121"/>
    <x v="23"/>
    <n v="2"/>
    <x v="4"/>
    <n v="18"/>
  </r>
  <r>
    <x v="5854"/>
    <n v="22834.37890625"/>
    <x v="122"/>
    <x v="0"/>
    <n v="3"/>
    <x v="4"/>
    <n v="19"/>
  </r>
  <r>
    <x v="5855"/>
    <n v="22318.07421875"/>
    <x v="122"/>
    <x v="0"/>
    <n v="3"/>
    <x v="4"/>
    <n v="19"/>
  </r>
  <r>
    <x v="5856"/>
    <n v="21656.46875"/>
    <x v="122"/>
    <x v="1"/>
    <n v="3"/>
    <x v="4"/>
    <n v="19"/>
  </r>
  <r>
    <x v="5857"/>
    <n v="21178.9296875"/>
    <x v="122"/>
    <x v="1"/>
    <n v="3"/>
    <x v="4"/>
    <n v="19"/>
  </r>
  <r>
    <x v="5858"/>
    <n v="20759.490234375"/>
    <x v="122"/>
    <x v="2"/>
    <n v="3"/>
    <x v="4"/>
    <n v="19"/>
  </r>
  <r>
    <x v="5859"/>
    <n v="20459.3203125"/>
    <x v="122"/>
    <x v="2"/>
    <n v="3"/>
    <x v="4"/>
    <n v="19"/>
  </r>
  <r>
    <x v="5860"/>
    <n v="20197.787109375"/>
    <x v="122"/>
    <x v="3"/>
    <n v="3"/>
    <x v="4"/>
    <n v="19"/>
  </r>
  <r>
    <x v="5861"/>
    <n v="20041.841796875"/>
    <x v="122"/>
    <x v="3"/>
    <n v="3"/>
    <x v="4"/>
    <n v="19"/>
  </r>
  <r>
    <x v="5862"/>
    <n v="19965.994140625"/>
    <x v="122"/>
    <x v="4"/>
    <n v="3"/>
    <x v="4"/>
    <n v="19"/>
  </r>
  <r>
    <x v="5863"/>
    <n v="19990.0546875"/>
    <x v="122"/>
    <x v="4"/>
    <n v="3"/>
    <x v="4"/>
    <n v="19"/>
  </r>
  <r>
    <x v="5864"/>
    <n v="19995.201171875"/>
    <x v="122"/>
    <x v="5"/>
    <n v="3"/>
    <x v="4"/>
    <n v="19"/>
  </r>
  <r>
    <x v="5865"/>
    <n v="20194.17578125"/>
    <x v="122"/>
    <x v="5"/>
    <n v="3"/>
    <x v="4"/>
    <n v="19"/>
  </r>
  <r>
    <x v="5866"/>
    <n v="20041.68359375"/>
    <x v="122"/>
    <x v="6"/>
    <n v="3"/>
    <x v="4"/>
    <n v="19"/>
  </r>
  <r>
    <x v="5867"/>
    <n v="19838.70703125"/>
    <x v="122"/>
    <x v="6"/>
    <n v="3"/>
    <x v="4"/>
    <n v="19"/>
  </r>
  <r>
    <x v="5868"/>
    <n v="19904.349609375"/>
    <x v="122"/>
    <x v="7"/>
    <n v="3"/>
    <x v="4"/>
    <n v="19"/>
  </r>
  <r>
    <x v="5869"/>
    <n v="20206.318359375"/>
    <x v="122"/>
    <x v="7"/>
    <n v="3"/>
    <x v="4"/>
    <n v="19"/>
  </r>
  <r>
    <x v="5870"/>
    <n v="20644.49609375"/>
    <x v="122"/>
    <x v="8"/>
    <n v="3"/>
    <x v="4"/>
    <n v="19"/>
  </r>
  <r>
    <x v="5871"/>
    <n v="21152.55859375"/>
    <x v="122"/>
    <x v="8"/>
    <n v="3"/>
    <x v="4"/>
    <n v="19"/>
  </r>
  <r>
    <x v="5872"/>
    <n v="21446.576171875"/>
    <x v="122"/>
    <x v="9"/>
    <n v="3"/>
    <x v="4"/>
    <n v="19"/>
  </r>
  <r>
    <x v="5873"/>
    <n v="21751.40625"/>
    <x v="122"/>
    <x v="9"/>
    <n v="3"/>
    <x v="4"/>
    <n v="19"/>
  </r>
  <r>
    <x v="5874"/>
    <n v="21957.935546875"/>
    <x v="122"/>
    <x v="10"/>
    <n v="3"/>
    <x v="4"/>
    <n v="19"/>
  </r>
  <r>
    <x v="5875"/>
    <n v="22292.61328125"/>
    <x v="122"/>
    <x v="10"/>
    <n v="3"/>
    <x v="4"/>
    <n v="19"/>
  </r>
  <r>
    <x v="5876"/>
    <n v="22432.51953125"/>
    <x v="122"/>
    <x v="11"/>
    <n v="3"/>
    <x v="4"/>
    <n v="19"/>
  </r>
  <r>
    <x v="5877"/>
    <n v="22749.08203125"/>
    <x v="122"/>
    <x v="11"/>
    <n v="3"/>
    <x v="4"/>
    <n v="19"/>
  </r>
  <r>
    <x v="5878"/>
    <n v="22785.8671875"/>
    <x v="122"/>
    <x v="12"/>
    <n v="3"/>
    <x v="4"/>
    <n v="19"/>
  </r>
  <r>
    <x v="5879"/>
    <n v="22798.826171875"/>
    <x v="122"/>
    <x v="12"/>
    <n v="3"/>
    <x v="4"/>
    <n v="19"/>
  </r>
  <r>
    <x v="5880"/>
    <n v="22769.0703125"/>
    <x v="122"/>
    <x v="13"/>
    <n v="3"/>
    <x v="4"/>
    <n v="19"/>
  </r>
  <r>
    <x v="5881"/>
    <n v="22935.0078125"/>
    <x v="122"/>
    <x v="13"/>
    <n v="3"/>
    <x v="4"/>
    <n v="19"/>
  </r>
  <r>
    <x v="5882"/>
    <n v="23122.998046875"/>
    <x v="122"/>
    <x v="14"/>
    <n v="3"/>
    <x v="4"/>
    <n v="19"/>
  </r>
  <r>
    <x v="5883"/>
    <n v="23458.203125"/>
    <x v="122"/>
    <x v="14"/>
    <n v="3"/>
    <x v="4"/>
    <n v="19"/>
  </r>
  <r>
    <x v="5884"/>
    <n v="23655.26171875"/>
    <x v="122"/>
    <x v="15"/>
    <n v="3"/>
    <x v="4"/>
    <n v="19"/>
  </r>
  <r>
    <x v="5885"/>
    <n v="23879.72265625"/>
    <x v="122"/>
    <x v="15"/>
    <n v="3"/>
    <x v="4"/>
    <n v="19"/>
  </r>
  <r>
    <x v="5886"/>
    <n v="24165.791015625"/>
    <x v="122"/>
    <x v="16"/>
    <n v="3"/>
    <x v="4"/>
    <n v="19"/>
  </r>
  <r>
    <x v="5887"/>
    <n v="24544.91015625"/>
    <x v="122"/>
    <x v="16"/>
    <n v="3"/>
    <x v="4"/>
    <n v="19"/>
  </r>
  <r>
    <x v="5888"/>
    <n v="24910.658203125"/>
    <x v="122"/>
    <x v="17"/>
    <n v="3"/>
    <x v="4"/>
    <n v="19"/>
  </r>
  <r>
    <x v="5889"/>
    <n v="25272.1015625"/>
    <x v="122"/>
    <x v="17"/>
    <n v="3"/>
    <x v="4"/>
    <n v="19"/>
  </r>
  <r>
    <x v="5890"/>
    <n v="25472.890625"/>
    <x v="122"/>
    <x v="18"/>
    <n v="3"/>
    <x v="4"/>
    <n v="19"/>
  </r>
  <r>
    <x v="5891"/>
    <n v="25714.33984375"/>
    <x v="122"/>
    <x v="18"/>
    <n v="3"/>
    <x v="4"/>
    <n v="19"/>
  </r>
  <r>
    <x v="5892"/>
    <n v="25905.111328125"/>
    <x v="122"/>
    <x v="19"/>
    <n v="3"/>
    <x v="4"/>
    <n v="19"/>
  </r>
  <r>
    <x v="5893"/>
    <n v="26122.39453125"/>
    <x v="122"/>
    <x v="19"/>
    <n v="3"/>
    <x v="4"/>
    <n v="19"/>
  </r>
  <r>
    <x v="5894"/>
    <n v="27120.8984375"/>
    <x v="122"/>
    <x v="20"/>
    <n v="3"/>
    <x v="4"/>
    <n v="19"/>
  </r>
  <r>
    <x v="5895"/>
    <n v="27486.69140625"/>
    <x v="122"/>
    <x v="20"/>
    <n v="3"/>
    <x v="4"/>
    <n v="19"/>
  </r>
  <r>
    <x v="5896"/>
    <n v="27015.10546875"/>
    <x v="122"/>
    <x v="21"/>
    <n v="3"/>
    <x v="4"/>
    <n v="19"/>
  </r>
  <r>
    <x v="5897"/>
    <n v="26324.81640625"/>
    <x v="122"/>
    <x v="21"/>
    <n v="3"/>
    <x v="4"/>
    <n v="19"/>
  </r>
  <r>
    <x v="5898"/>
    <n v="25314.13671875"/>
    <x v="122"/>
    <x v="22"/>
    <n v="3"/>
    <x v="4"/>
    <n v="19"/>
  </r>
  <r>
    <x v="5899"/>
    <n v="24334.009765625"/>
    <x v="122"/>
    <x v="22"/>
    <n v="3"/>
    <x v="4"/>
    <n v="19"/>
  </r>
  <r>
    <x v="5900"/>
    <n v="23053.4375"/>
    <x v="122"/>
    <x v="23"/>
    <n v="3"/>
    <x v="4"/>
    <n v="19"/>
  </r>
  <r>
    <x v="5901"/>
    <n v="22269.314453125"/>
    <x v="122"/>
    <x v="23"/>
    <n v="3"/>
    <x v="4"/>
    <n v="19"/>
  </r>
  <r>
    <x v="5902"/>
    <n v="21481.197265625"/>
    <x v="123"/>
    <x v="0"/>
    <n v="4"/>
    <x v="4"/>
    <n v="19"/>
  </r>
  <r>
    <x v="5903"/>
    <n v="21198.5390625"/>
    <x v="123"/>
    <x v="0"/>
    <n v="4"/>
    <x v="4"/>
    <n v="19"/>
  </r>
  <r>
    <x v="5904"/>
    <n v="21098.38671875"/>
    <x v="123"/>
    <x v="1"/>
    <n v="4"/>
    <x v="4"/>
    <n v="19"/>
  </r>
  <r>
    <x v="5905"/>
    <n v="20813.953125"/>
    <x v="123"/>
    <x v="1"/>
    <n v="4"/>
    <x v="4"/>
    <n v="19"/>
  </r>
  <r>
    <x v="5906"/>
    <n v="20201.390625"/>
    <x v="123"/>
    <x v="2"/>
    <n v="4"/>
    <x v="4"/>
    <n v="19"/>
  </r>
  <r>
    <x v="5907"/>
    <n v="20041.248046875"/>
    <x v="123"/>
    <x v="2"/>
    <n v="4"/>
    <x v="4"/>
    <n v="19"/>
  </r>
  <r>
    <x v="5908"/>
    <n v="19990.275390625"/>
    <x v="123"/>
    <x v="3"/>
    <n v="4"/>
    <x v="4"/>
    <n v="19"/>
  </r>
  <r>
    <x v="5909"/>
    <n v="20043.466796875"/>
    <x v="123"/>
    <x v="3"/>
    <n v="4"/>
    <x v="4"/>
    <n v="19"/>
  </r>
  <r>
    <x v="5910"/>
    <n v="20101.26171875"/>
    <x v="123"/>
    <x v="4"/>
    <n v="4"/>
    <x v="4"/>
    <n v="19"/>
  </r>
  <r>
    <x v="5911"/>
    <n v="20524.544921875"/>
    <x v="123"/>
    <x v="4"/>
    <n v="4"/>
    <x v="4"/>
    <n v="19"/>
  </r>
  <r>
    <x v="5912"/>
    <n v="21074.783203125"/>
    <x v="123"/>
    <x v="5"/>
    <n v="4"/>
    <x v="4"/>
    <n v="19"/>
  </r>
  <r>
    <x v="5913"/>
    <n v="21822.23828125"/>
    <x v="123"/>
    <x v="5"/>
    <n v="4"/>
    <x v="4"/>
    <n v="19"/>
  </r>
  <r>
    <x v="5914"/>
    <n v="22561.3359375"/>
    <x v="123"/>
    <x v="6"/>
    <n v="4"/>
    <x v="4"/>
    <n v="19"/>
  </r>
  <r>
    <x v="5915"/>
    <n v="23479.01171875"/>
    <x v="123"/>
    <x v="6"/>
    <n v="4"/>
    <x v="4"/>
    <n v="19"/>
  </r>
  <r>
    <x v="5916"/>
    <n v="24451.0859375"/>
    <x v="123"/>
    <x v="7"/>
    <n v="4"/>
    <x v="4"/>
    <n v="19"/>
  </r>
  <r>
    <x v="5917"/>
    <n v="25359.611328125"/>
    <x v="123"/>
    <x v="7"/>
    <n v="4"/>
    <x v="4"/>
    <n v="19"/>
  </r>
  <r>
    <x v="5918"/>
    <n v="25734.515625"/>
    <x v="123"/>
    <x v="8"/>
    <n v="4"/>
    <x v="4"/>
    <n v="19"/>
  </r>
  <r>
    <x v="5919"/>
    <n v="26136.951171875"/>
    <x v="123"/>
    <x v="8"/>
    <n v="4"/>
    <x v="4"/>
    <n v="19"/>
  </r>
  <r>
    <x v="5920"/>
    <n v="26555.884765625"/>
    <x v="123"/>
    <x v="9"/>
    <n v="4"/>
    <x v="4"/>
    <n v="19"/>
  </r>
  <r>
    <x v="5921"/>
    <n v="26862.4296875"/>
    <x v="123"/>
    <x v="9"/>
    <n v="4"/>
    <x v="4"/>
    <n v="19"/>
  </r>
  <r>
    <x v="5922"/>
    <n v="27010.0234375"/>
    <x v="123"/>
    <x v="10"/>
    <n v="4"/>
    <x v="4"/>
    <n v="19"/>
  </r>
  <r>
    <x v="5923"/>
    <n v="27244.7890625"/>
    <x v="123"/>
    <x v="10"/>
    <n v="4"/>
    <x v="4"/>
    <n v="19"/>
  </r>
  <r>
    <x v="5924"/>
    <n v="27243.53125"/>
    <x v="123"/>
    <x v="11"/>
    <n v="4"/>
    <x v="4"/>
    <n v="19"/>
  </r>
  <r>
    <x v="5925"/>
    <n v="27029.26171875"/>
    <x v="123"/>
    <x v="11"/>
    <n v="4"/>
    <x v="4"/>
    <n v="19"/>
  </r>
  <r>
    <x v="5926"/>
    <n v="26914.4453125"/>
    <x v="123"/>
    <x v="12"/>
    <n v="4"/>
    <x v="4"/>
    <n v="19"/>
  </r>
  <r>
    <x v="5927"/>
    <n v="26826.998046875"/>
    <x v="123"/>
    <x v="12"/>
    <n v="4"/>
    <x v="4"/>
    <n v="19"/>
  </r>
  <r>
    <x v="5928"/>
    <n v="26671.560546875"/>
    <x v="123"/>
    <x v="13"/>
    <n v="4"/>
    <x v="4"/>
    <n v="19"/>
  </r>
  <r>
    <x v="5929"/>
    <n v="26640.361328125"/>
    <x v="123"/>
    <x v="13"/>
    <n v="4"/>
    <x v="4"/>
    <n v="19"/>
  </r>
  <r>
    <x v="5930"/>
    <n v="26669.59765625"/>
    <x v="123"/>
    <x v="14"/>
    <n v="4"/>
    <x v="4"/>
    <n v="19"/>
  </r>
  <r>
    <x v="5931"/>
    <n v="26646.7265625"/>
    <x v="123"/>
    <x v="14"/>
    <n v="4"/>
    <x v="4"/>
    <n v="19"/>
  </r>
  <r>
    <x v="5932"/>
    <n v="26737.498046875"/>
    <x v="123"/>
    <x v="15"/>
    <n v="4"/>
    <x v="4"/>
    <n v="19"/>
  </r>
  <r>
    <x v="5933"/>
    <n v="26832.314453125"/>
    <x v="123"/>
    <x v="15"/>
    <n v="4"/>
    <x v="4"/>
    <n v="19"/>
  </r>
  <r>
    <x v="5934"/>
    <n v="26847.240234375"/>
    <x v="123"/>
    <x v="16"/>
    <n v="4"/>
    <x v="4"/>
    <n v="19"/>
  </r>
  <r>
    <x v="5935"/>
    <n v="27005.689453125"/>
    <x v="123"/>
    <x v="16"/>
    <n v="4"/>
    <x v="4"/>
    <n v="19"/>
  </r>
  <r>
    <x v="5936"/>
    <n v="27034.2109375"/>
    <x v="123"/>
    <x v="17"/>
    <n v="4"/>
    <x v="4"/>
    <n v="19"/>
  </r>
  <r>
    <x v="5937"/>
    <n v="27188.078125"/>
    <x v="123"/>
    <x v="17"/>
    <n v="4"/>
    <x v="4"/>
    <n v="19"/>
  </r>
  <r>
    <x v="5938"/>
    <n v="27347.47265625"/>
    <x v="123"/>
    <x v="18"/>
    <n v="4"/>
    <x v="4"/>
    <n v="19"/>
  </r>
  <r>
    <x v="5939"/>
    <n v="27420.09765625"/>
    <x v="123"/>
    <x v="18"/>
    <n v="4"/>
    <x v="4"/>
    <n v="19"/>
  </r>
  <r>
    <x v="5940"/>
    <n v="27544.53125"/>
    <x v="123"/>
    <x v="19"/>
    <n v="4"/>
    <x v="4"/>
    <n v="19"/>
  </r>
  <r>
    <x v="5941"/>
    <n v="27886.0703125"/>
    <x v="123"/>
    <x v="19"/>
    <n v="4"/>
    <x v="4"/>
    <n v="19"/>
  </r>
  <r>
    <x v="5942"/>
    <n v="28949.37890625"/>
    <x v="123"/>
    <x v="20"/>
    <n v="4"/>
    <x v="4"/>
    <n v="19"/>
  </r>
  <r>
    <x v="5943"/>
    <n v="29225.837890625"/>
    <x v="123"/>
    <x v="20"/>
    <n v="4"/>
    <x v="4"/>
    <n v="19"/>
  </r>
  <r>
    <x v="5944"/>
    <n v="28609.73046875"/>
    <x v="123"/>
    <x v="21"/>
    <n v="4"/>
    <x v="4"/>
    <n v="19"/>
  </r>
  <r>
    <x v="5945"/>
    <n v="27961.40234375"/>
    <x v="123"/>
    <x v="21"/>
    <n v="4"/>
    <x v="4"/>
    <n v="19"/>
  </r>
  <r>
    <x v="5946"/>
    <n v="26847.5234375"/>
    <x v="123"/>
    <x v="22"/>
    <n v="4"/>
    <x v="4"/>
    <n v="19"/>
  </r>
  <r>
    <x v="5947"/>
    <n v="25667.83203125"/>
    <x v="123"/>
    <x v="22"/>
    <n v="4"/>
    <x v="4"/>
    <n v="19"/>
  </r>
  <r>
    <x v="5948"/>
    <n v="24427.296875"/>
    <x v="123"/>
    <x v="23"/>
    <n v="4"/>
    <x v="4"/>
    <n v="19"/>
  </r>
  <r>
    <x v="5949"/>
    <n v="23359.7578125"/>
    <x v="123"/>
    <x v="23"/>
    <n v="4"/>
    <x v="4"/>
    <n v="19"/>
  </r>
  <r>
    <x v="5950"/>
    <n v="22422.69921875"/>
    <x v="124"/>
    <x v="0"/>
    <n v="5"/>
    <x v="4"/>
    <n v="19"/>
  </r>
  <r>
    <x v="5951"/>
    <n v="22256.48828125"/>
    <x v="124"/>
    <x v="0"/>
    <n v="5"/>
    <x v="4"/>
    <n v="19"/>
  </r>
  <r>
    <x v="5952"/>
    <n v="21744.65625"/>
    <x v="124"/>
    <x v="1"/>
    <n v="5"/>
    <x v="4"/>
    <n v="19"/>
  </r>
  <r>
    <x v="5953"/>
    <n v="21391.4921875"/>
    <x v="124"/>
    <x v="1"/>
    <n v="5"/>
    <x v="4"/>
    <n v="19"/>
  </r>
  <r>
    <x v="5954"/>
    <n v="21067.0078125"/>
    <x v="124"/>
    <x v="2"/>
    <n v="5"/>
    <x v="4"/>
    <n v="19"/>
  </r>
  <r>
    <x v="5955"/>
    <n v="20868.49609375"/>
    <x v="124"/>
    <x v="2"/>
    <n v="5"/>
    <x v="4"/>
    <n v="19"/>
  </r>
  <r>
    <x v="5956"/>
    <n v="20993.548828125"/>
    <x v="124"/>
    <x v="3"/>
    <n v="5"/>
    <x v="4"/>
    <n v="19"/>
  </r>
  <r>
    <x v="5957"/>
    <n v="21019.216796875"/>
    <x v="124"/>
    <x v="3"/>
    <n v="5"/>
    <x v="4"/>
    <n v="19"/>
  </r>
  <r>
    <x v="5958"/>
    <n v="21152.8125"/>
    <x v="124"/>
    <x v="4"/>
    <n v="5"/>
    <x v="4"/>
    <n v="19"/>
  </r>
  <r>
    <x v="5959"/>
    <n v="21097.466796875"/>
    <x v="124"/>
    <x v="4"/>
    <n v="5"/>
    <x v="4"/>
    <n v="19"/>
  </r>
  <r>
    <x v="5960"/>
    <n v="21545.02734375"/>
    <x v="124"/>
    <x v="5"/>
    <n v="5"/>
    <x v="4"/>
    <n v="19"/>
  </r>
  <r>
    <x v="5961"/>
    <n v="22176.3515625"/>
    <x v="124"/>
    <x v="5"/>
    <n v="5"/>
    <x v="4"/>
    <n v="19"/>
  </r>
  <r>
    <x v="5962"/>
    <n v="23059.169921875"/>
    <x v="124"/>
    <x v="6"/>
    <n v="5"/>
    <x v="4"/>
    <n v="19"/>
  </r>
  <r>
    <x v="5963"/>
    <n v="24040.265625"/>
    <x v="124"/>
    <x v="6"/>
    <n v="5"/>
    <x v="4"/>
    <n v="19"/>
  </r>
  <r>
    <x v="5964"/>
    <n v="24964"/>
    <x v="124"/>
    <x v="7"/>
    <n v="5"/>
    <x v="4"/>
    <n v="19"/>
  </r>
  <r>
    <x v="5965"/>
    <n v="25593.4453125"/>
    <x v="124"/>
    <x v="7"/>
    <n v="5"/>
    <x v="4"/>
    <n v="19"/>
  </r>
  <r>
    <x v="5966"/>
    <n v="25966.533203125"/>
    <x v="124"/>
    <x v="8"/>
    <n v="5"/>
    <x v="4"/>
    <n v="19"/>
  </r>
  <r>
    <x v="5967"/>
    <n v="26287.65625"/>
    <x v="124"/>
    <x v="8"/>
    <n v="5"/>
    <x v="4"/>
    <n v="19"/>
  </r>
  <r>
    <x v="5968"/>
    <n v="26570.5859375"/>
    <x v="124"/>
    <x v="9"/>
    <n v="5"/>
    <x v="4"/>
    <n v="19"/>
  </r>
  <r>
    <x v="5969"/>
    <n v="26652.853515625"/>
    <x v="124"/>
    <x v="9"/>
    <n v="5"/>
    <x v="4"/>
    <n v="19"/>
  </r>
  <r>
    <x v="5970"/>
    <n v="26766.775390625"/>
    <x v="124"/>
    <x v="10"/>
    <n v="5"/>
    <x v="4"/>
    <n v="19"/>
  </r>
  <r>
    <x v="5971"/>
    <n v="26863.103515625"/>
    <x v="124"/>
    <x v="10"/>
    <n v="5"/>
    <x v="4"/>
    <n v="19"/>
  </r>
  <r>
    <x v="5972"/>
    <n v="26974.671875"/>
    <x v="124"/>
    <x v="11"/>
    <n v="5"/>
    <x v="4"/>
    <n v="19"/>
  </r>
  <r>
    <x v="5973"/>
    <n v="26953.671875"/>
    <x v="124"/>
    <x v="11"/>
    <n v="5"/>
    <x v="4"/>
    <n v="19"/>
  </r>
  <r>
    <x v="5974"/>
    <n v="26814.75390625"/>
    <x v="124"/>
    <x v="12"/>
    <n v="5"/>
    <x v="4"/>
    <n v="19"/>
  </r>
  <r>
    <x v="5975"/>
    <n v="26694.3203125"/>
    <x v="124"/>
    <x v="12"/>
    <n v="5"/>
    <x v="4"/>
    <n v="19"/>
  </r>
  <r>
    <x v="5976"/>
    <n v="26442.23828125"/>
    <x v="124"/>
    <x v="13"/>
    <n v="5"/>
    <x v="4"/>
    <n v="19"/>
  </r>
  <r>
    <x v="5977"/>
    <n v="26364.83984375"/>
    <x v="124"/>
    <x v="13"/>
    <n v="5"/>
    <x v="4"/>
    <n v="19"/>
  </r>
  <r>
    <x v="5978"/>
    <n v="26405.232421875"/>
    <x v="124"/>
    <x v="14"/>
    <n v="5"/>
    <x v="4"/>
    <n v="19"/>
  </r>
  <r>
    <x v="5979"/>
    <n v="26341.18359375"/>
    <x v="124"/>
    <x v="14"/>
    <n v="5"/>
    <x v="4"/>
    <n v="19"/>
  </r>
  <r>
    <x v="5980"/>
    <n v="26396.458984375"/>
    <x v="124"/>
    <x v="15"/>
    <n v="5"/>
    <x v="4"/>
    <n v="19"/>
  </r>
  <r>
    <x v="5981"/>
    <n v="26314.171875"/>
    <x v="124"/>
    <x v="15"/>
    <n v="5"/>
    <x v="4"/>
    <n v="19"/>
  </r>
  <r>
    <x v="5982"/>
    <n v="26298.00390625"/>
    <x v="124"/>
    <x v="16"/>
    <n v="5"/>
    <x v="4"/>
    <n v="19"/>
  </r>
  <r>
    <x v="5983"/>
    <n v="26310.6875"/>
    <x v="124"/>
    <x v="16"/>
    <n v="5"/>
    <x v="4"/>
    <n v="19"/>
  </r>
  <r>
    <x v="5984"/>
    <n v="26385.328125"/>
    <x v="124"/>
    <x v="17"/>
    <n v="5"/>
    <x v="4"/>
    <n v="19"/>
  </r>
  <r>
    <x v="5985"/>
    <n v="26446.72265625"/>
    <x v="124"/>
    <x v="17"/>
    <n v="5"/>
    <x v="4"/>
    <n v="19"/>
  </r>
  <r>
    <x v="5986"/>
    <n v="26596.05078125"/>
    <x v="124"/>
    <x v="18"/>
    <n v="5"/>
    <x v="4"/>
    <n v="19"/>
  </r>
  <r>
    <x v="5987"/>
    <n v="26514.859375"/>
    <x v="124"/>
    <x v="18"/>
    <n v="5"/>
    <x v="4"/>
    <n v="19"/>
  </r>
  <r>
    <x v="5988"/>
    <n v="26623.171875"/>
    <x v="124"/>
    <x v="19"/>
    <n v="5"/>
    <x v="4"/>
    <n v="19"/>
  </r>
  <r>
    <x v="5989"/>
    <n v="27225.0390625"/>
    <x v="124"/>
    <x v="19"/>
    <n v="5"/>
    <x v="4"/>
    <n v="19"/>
  </r>
  <r>
    <x v="5990"/>
    <n v="28240.484375"/>
    <x v="124"/>
    <x v="20"/>
    <n v="5"/>
    <x v="4"/>
    <n v="19"/>
  </r>
  <r>
    <x v="5991"/>
    <n v="28450.240234375"/>
    <x v="124"/>
    <x v="20"/>
    <n v="5"/>
    <x v="4"/>
    <n v="19"/>
  </r>
  <r>
    <x v="5992"/>
    <n v="28066.345703125"/>
    <x v="124"/>
    <x v="21"/>
    <n v="5"/>
    <x v="4"/>
    <n v="19"/>
  </r>
  <r>
    <x v="5993"/>
    <n v="27229.169921875"/>
    <x v="124"/>
    <x v="21"/>
    <n v="5"/>
    <x v="4"/>
    <n v="19"/>
  </r>
  <r>
    <x v="5994"/>
    <n v="26264.15234375"/>
    <x v="124"/>
    <x v="22"/>
    <n v="5"/>
    <x v="4"/>
    <n v="19"/>
  </r>
  <r>
    <x v="5995"/>
    <n v="25234.57421875"/>
    <x v="124"/>
    <x v="22"/>
    <n v="5"/>
    <x v="4"/>
    <n v="19"/>
  </r>
  <r>
    <x v="5996"/>
    <n v="24048.060546875"/>
    <x v="124"/>
    <x v="23"/>
    <n v="5"/>
    <x v="4"/>
    <n v="19"/>
  </r>
  <r>
    <x v="5997"/>
    <n v="23304.7578125"/>
    <x v="124"/>
    <x v="23"/>
    <n v="5"/>
    <x v="4"/>
    <n v="19"/>
  </r>
  <r>
    <x v="5998"/>
    <n v="22313.5234375"/>
    <x v="125"/>
    <x v="0"/>
    <n v="6"/>
    <x v="4"/>
    <n v="19"/>
  </r>
  <r>
    <x v="5999"/>
    <n v="22085.0703125"/>
    <x v="125"/>
    <x v="0"/>
    <n v="6"/>
    <x v="4"/>
    <n v="19"/>
  </r>
  <r>
    <x v="6000"/>
    <n v="21560.68359375"/>
    <x v="125"/>
    <x v="1"/>
    <n v="6"/>
    <x v="4"/>
    <n v="19"/>
  </r>
  <r>
    <x v="6001"/>
    <n v="21183.359375"/>
    <x v="125"/>
    <x v="1"/>
    <n v="6"/>
    <x v="4"/>
    <n v="19"/>
  </r>
  <r>
    <x v="6002"/>
    <n v="20902.34765625"/>
    <x v="125"/>
    <x v="2"/>
    <n v="6"/>
    <x v="4"/>
    <n v="19"/>
  </r>
  <r>
    <x v="6003"/>
    <n v="20632.015625"/>
    <x v="125"/>
    <x v="2"/>
    <n v="6"/>
    <x v="4"/>
    <n v="19"/>
  </r>
  <r>
    <x v="6004"/>
    <n v="20552.7578125"/>
    <x v="125"/>
    <x v="3"/>
    <n v="6"/>
    <x v="4"/>
    <n v="19"/>
  </r>
  <r>
    <x v="6005"/>
    <n v="20607.837890625"/>
    <x v="125"/>
    <x v="3"/>
    <n v="6"/>
    <x v="4"/>
    <n v="19"/>
  </r>
  <r>
    <x v="6006"/>
    <n v="20665.650390625"/>
    <x v="125"/>
    <x v="4"/>
    <n v="6"/>
    <x v="4"/>
    <n v="19"/>
  </r>
  <r>
    <x v="6007"/>
    <n v="21349.03515625"/>
    <x v="125"/>
    <x v="4"/>
    <n v="6"/>
    <x v="4"/>
    <n v="19"/>
  </r>
  <r>
    <x v="6008"/>
    <n v="21815.779296875"/>
    <x v="125"/>
    <x v="5"/>
    <n v="6"/>
    <x v="4"/>
    <n v="19"/>
  </r>
  <r>
    <x v="6009"/>
    <n v="22567.5"/>
    <x v="125"/>
    <x v="5"/>
    <n v="6"/>
    <x v="4"/>
    <n v="19"/>
  </r>
  <r>
    <x v="6010"/>
    <n v="23210.517578125"/>
    <x v="125"/>
    <x v="6"/>
    <n v="6"/>
    <x v="4"/>
    <n v="19"/>
  </r>
  <r>
    <x v="6011"/>
    <n v="24049.755859375"/>
    <x v="125"/>
    <x v="6"/>
    <n v="6"/>
    <x v="4"/>
    <n v="19"/>
  </r>
  <r>
    <x v="6012"/>
    <n v="24857.87109375"/>
    <x v="125"/>
    <x v="7"/>
    <n v="6"/>
    <x v="4"/>
    <n v="19"/>
  </r>
  <r>
    <x v="6013"/>
    <n v="25789.369140625"/>
    <x v="125"/>
    <x v="7"/>
    <n v="6"/>
    <x v="4"/>
    <n v="19"/>
  </r>
  <r>
    <x v="6014"/>
    <n v="25981.138671875"/>
    <x v="125"/>
    <x v="8"/>
    <n v="6"/>
    <x v="4"/>
    <n v="19"/>
  </r>
  <r>
    <x v="6015"/>
    <n v="25950.220703125"/>
    <x v="125"/>
    <x v="8"/>
    <n v="6"/>
    <x v="4"/>
    <n v="19"/>
  </r>
  <r>
    <x v="6016"/>
    <n v="26139.47265625"/>
    <x v="125"/>
    <x v="9"/>
    <n v="6"/>
    <x v="4"/>
    <n v="19"/>
  </r>
  <r>
    <x v="6017"/>
    <n v="26352.693359375"/>
    <x v="125"/>
    <x v="9"/>
    <n v="6"/>
    <x v="4"/>
    <n v="19"/>
  </r>
  <r>
    <x v="6018"/>
    <n v="26444.564453125"/>
    <x v="125"/>
    <x v="10"/>
    <n v="6"/>
    <x v="4"/>
    <n v="19"/>
  </r>
  <r>
    <x v="6019"/>
    <n v="26542.1640625"/>
    <x v="125"/>
    <x v="10"/>
    <n v="6"/>
    <x v="4"/>
    <n v="19"/>
  </r>
  <r>
    <x v="6020"/>
    <n v="26544.95703125"/>
    <x v="125"/>
    <x v="11"/>
    <n v="6"/>
    <x v="4"/>
    <n v="19"/>
  </r>
  <r>
    <x v="6021"/>
    <n v="26517.607421875"/>
    <x v="125"/>
    <x v="11"/>
    <n v="6"/>
    <x v="4"/>
    <n v="19"/>
  </r>
  <r>
    <x v="6022"/>
    <n v="26397.890625"/>
    <x v="125"/>
    <x v="12"/>
    <n v="6"/>
    <x v="4"/>
    <n v="19"/>
  </r>
  <r>
    <x v="6023"/>
    <n v="26262.263671875"/>
    <x v="125"/>
    <x v="12"/>
    <n v="6"/>
    <x v="4"/>
    <n v="19"/>
  </r>
  <r>
    <x v="6024"/>
    <n v="26148.03125"/>
    <x v="125"/>
    <x v="13"/>
    <n v="6"/>
    <x v="4"/>
    <n v="19"/>
  </r>
  <r>
    <x v="6025"/>
    <n v="26120.15625"/>
    <x v="125"/>
    <x v="13"/>
    <n v="6"/>
    <x v="4"/>
    <n v="19"/>
  </r>
  <r>
    <x v="6026"/>
    <n v="26128.287109375"/>
    <x v="125"/>
    <x v="14"/>
    <n v="6"/>
    <x v="4"/>
    <n v="19"/>
  </r>
  <r>
    <x v="6027"/>
    <n v="26072.26953125"/>
    <x v="125"/>
    <x v="14"/>
    <n v="6"/>
    <x v="4"/>
    <n v="19"/>
  </r>
  <r>
    <x v="6028"/>
    <n v="26098.80859375"/>
    <x v="125"/>
    <x v="15"/>
    <n v="6"/>
    <x v="4"/>
    <n v="19"/>
  </r>
  <r>
    <x v="6029"/>
    <n v="26066.7265625"/>
    <x v="125"/>
    <x v="15"/>
    <n v="6"/>
    <x v="4"/>
    <n v="19"/>
  </r>
  <r>
    <x v="6030"/>
    <n v="25948.453125"/>
    <x v="125"/>
    <x v="16"/>
    <n v="6"/>
    <x v="4"/>
    <n v="19"/>
  </r>
  <r>
    <x v="6031"/>
    <n v="26043.33203125"/>
    <x v="125"/>
    <x v="16"/>
    <n v="6"/>
    <x v="4"/>
    <n v="19"/>
  </r>
  <r>
    <x v="6032"/>
    <n v="26116.13671875"/>
    <x v="125"/>
    <x v="17"/>
    <n v="6"/>
    <x v="4"/>
    <n v="19"/>
  </r>
  <r>
    <x v="6033"/>
    <n v="26197.796875"/>
    <x v="125"/>
    <x v="17"/>
    <n v="6"/>
    <x v="4"/>
    <n v="19"/>
  </r>
  <r>
    <x v="6034"/>
    <n v="26293.63671875"/>
    <x v="125"/>
    <x v="18"/>
    <n v="6"/>
    <x v="4"/>
    <n v="19"/>
  </r>
  <r>
    <x v="6035"/>
    <n v="26589.283203125"/>
    <x v="125"/>
    <x v="18"/>
    <n v="6"/>
    <x v="4"/>
    <n v="19"/>
  </r>
  <r>
    <x v="6036"/>
    <n v="26913.77734375"/>
    <x v="125"/>
    <x v="19"/>
    <n v="6"/>
    <x v="4"/>
    <n v="19"/>
  </r>
  <r>
    <x v="6037"/>
    <n v="27316.828125"/>
    <x v="125"/>
    <x v="19"/>
    <n v="6"/>
    <x v="4"/>
    <n v="19"/>
  </r>
  <r>
    <x v="6038"/>
    <n v="28153.25390625"/>
    <x v="125"/>
    <x v="20"/>
    <n v="6"/>
    <x v="4"/>
    <n v="19"/>
  </r>
  <r>
    <x v="6039"/>
    <n v="28493.669921875"/>
    <x v="125"/>
    <x v="20"/>
    <n v="6"/>
    <x v="4"/>
    <n v="19"/>
  </r>
  <r>
    <x v="6040"/>
    <n v="28064.732421875"/>
    <x v="125"/>
    <x v="21"/>
    <n v="6"/>
    <x v="4"/>
    <n v="19"/>
  </r>
  <r>
    <x v="6041"/>
    <n v="27361.07421875"/>
    <x v="125"/>
    <x v="21"/>
    <n v="6"/>
    <x v="4"/>
    <n v="19"/>
  </r>
  <r>
    <x v="6042"/>
    <n v="26206.96875"/>
    <x v="125"/>
    <x v="22"/>
    <n v="6"/>
    <x v="4"/>
    <n v="19"/>
  </r>
  <r>
    <x v="6043"/>
    <n v="25111.169921875"/>
    <x v="125"/>
    <x v="22"/>
    <n v="6"/>
    <x v="4"/>
    <n v="19"/>
  </r>
  <r>
    <x v="6044"/>
    <n v="23910.69921875"/>
    <x v="125"/>
    <x v="23"/>
    <n v="6"/>
    <x v="4"/>
    <n v="19"/>
  </r>
  <r>
    <x v="6045"/>
    <n v="23200.408203125"/>
    <x v="125"/>
    <x v="23"/>
    <n v="6"/>
    <x v="4"/>
    <n v="19"/>
  </r>
  <r>
    <x v="6046"/>
    <n v="22320.091796875"/>
    <x v="126"/>
    <x v="0"/>
    <n v="7"/>
    <x v="4"/>
    <n v="19"/>
  </r>
  <r>
    <x v="6047"/>
    <n v="22112.689453125"/>
    <x v="126"/>
    <x v="0"/>
    <n v="7"/>
    <x v="4"/>
    <n v="19"/>
  </r>
  <r>
    <x v="6048"/>
    <n v="21609.705078125"/>
    <x v="126"/>
    <x v="1"/>
    <n v="7"/>
    <x v="4"/>
    <n v="19"/>
  </r>
  <r>
    <x v="6049"/>
    <n v="21651.212890625"/>
    <x v="126"/>
    <x v="1"/>
    <n v="7"/>
    <x v="4"/>
    <n v="19"/>
  </r>
  <r>
    <x v="6050"/>
    <n v="21378.53515625"/>
    <x v="126"/>
    <x v="2"/>
    <n v="7"/>
    <x v="4"/>
    <n v="19"/>
  </r>
  <r>
    <x v="6051"/>
    <n v="21230.859375"/>
    <x v="126"/>
    <x v="2"/>
    <n v="7"/>
    <x v="4"/>
    <n v="19"/>
  </r>
  <r>
    <x v="6052"/>
    <n v="21088.12109375"/>
    <x v="126"/>
    <x v="3"/>
    <n v="7"/>
    <x v="4"/>
    <n v="19"/>
  </r>
  <r>
    <x v="6053"/>
    <n v="21050.064453125"/>
    <x v="126"/>
    <x v="3"/>
    <n v="7"/>
    <x v="4"/>
    <n v="19"/>
  </r>
  <r>
    <x v="6054"/>
    <n v="20881.951171875"/>
    <x v="126"/>
    <x v="4"/>
    <n v="7"/>
    <x v="4"/>
    <n v="19"/>
  </r>
  <r>
    <x v="6055"/>
    <n v="21230.091796875"/>
    <x v="126"/>
    <x v="4"/>
    <n v="7"/>
    <x v="4"/>
    <n v="19"/>
  </r>
  <r>
    <x v="6056"/>
    <n v="21280.76171875"/>
    <x v="126"/>
    <x v="5"/>
    <n v="7"/>
    <x v="4"/>
    <n v="19"/>
  </r>
  <r>
    <x v="6057"/>
    <n v="22071.201171875"/>
    <x v="126"/>
    <x v="5"/>
    <n v="7"/>
    <x v="4"/>
    <n v="19"/>
  </r>
  <r>
    <x v="6058"/>
    <n v="22872.8515625"/>
    <x v="126"/>
    <x v="6"/>
    <n v="7"/>
    <x v="4"/>
    <n v="19"/>
  </r>
  <r>
    <x v="6059"/>
    <n v="23842.9609375"/>
    <x v="126"/>
    <x v="6"/>
    <n v="7"/>
    <x v="4"/>
    <n v="19"/>
  </r>
  <r>
    <x v="6060"/>
    <n v="24767.169921875"/>
    <x v="126"/>
    <x v="7"/>
    <n v="7"/>
    <x v="4"/>
    <n v="19"/>
  </r>
  <r>
    <x v="6061"/>
    <n v="25616.822265625"/>
    <x v="126"/>
    <x v="7"/>
    <n v="7"/>
    <x v="4"/>
    <n v="19"/>
  </r>
  <r>
    <x v="6062"/>
    <n v="25794.10546875"/>
    <x v="126"/>
    <x v="8"/>
    <n v="7"/>
    <x v="4"/>
    <n v="19"/>
  </r>
  <r>
    <x v="6063"/>
    <n v="26124.451171875"/>
    <x v="126"/>
    <x v="8"/>
    <n v="7"/>
    <x v="4"/>
    <n v="19"/>
  </r>
  <r>
    <x v="6064"/>
    <n v="26224.828125"/>
    <x v="126"/>
    <x v="9"/>
    <n v="7"/>
    <x v="4"/>
    <n v="19"/>
  </r>
  <r>
    <x v="6065"/>
    <n v="26555.630859375"/>
    <x v="126"/>
    <x v="9"/>
    <n v="7"/>
    <x v="4"/>
    <n v="19"/>
  </r>
  <r>
    <x v="6066"/>
    <n v="26517.625"/>
    <x v="126"/>
    <x v="10"/>
    <n v="7"/>
    <x v="4"/>
    <n v="19"/>
  </r>
  <r>
    <x v="6067"/>
    <n v="26657.7578125"/>
    <x v="126"/>
    <x v="10"/>
    <n v="7"/>
    <x v="4"/>
    <n v="19"/>
  </r>
  <r>
    <x v="6068"/>
    <n v="26619.099609375"/>
    <x v="126"/>
    <x v="11"/>
    <n v="7"/>
    <x v="4"/>
    <n v="19"/>
  </r>
  <r>
    <x v="6069"/>
    <n v="26654.96875"/>
    <x v="126"/>
    <x v="11"/>
    <n v="7"/>
    <x v="4"/>
    <n v="19"/>
  </r>
  <r>
    <x v="6070"/>
    <n v="26513.91015625"/>
    <x v="126"/>
    <x v="12"/>
    <n v="7"/>
    <x v="4"/>
    <n v="19"/>
  </r>
  <r>
    <x v="6071"/>
    <n v="26246.609375"/>
    <x v="126"/>
    <x v="12"/>
    <n v="7"/>
    <x v="4"/>
    <n v="19"/>
  </r>
  <r>
    <x v="6072"/>
    <n v="26069.880859375"/>
    <x v="126"/>
    <x v="13"/>
    <n v="7"/>
    <x v="4"/>
    <n v="19"/>
  </r>
  <r>
    <x v="6073"/>
    <n v="26017.705078125"/>
    <x v="126"/>
    <x v="13"/>
    <n v="7"/>
    <x v="4"/>
    <n v="19"/>
  </r>
  <r>
    <x v="6074"/>
    <n v="25937.427734375"/>
    <x v="126"/>
    <x v="14"/>
    <n v="7"/>
    <x v="4"/>
    <n v="19"/>
  </r>
  <r>
    <x v="6075"/>
    <n v="25835.560546875"/>
    <x v="126"/>
    <x v="14"/>
    <n v="7"/>
    <x v="4"/>
    <n v="19"/>
  </r>
  <r>
    <x v="6076"/>
    <n v="25627.447265625"/>
    <x v="126"/>
    <x v="15"/>
    <n v="7"/>
    <x v="4"/>
    <n v="19"/>
  </r>
  <r>
    <x v="6077"/>
    <n v="25725.46875"/>
    <x v="126"/>
    <x v="15"/>
    <n v="7"/>
    <x v="4"/>
    <n v="19"/>
  </r>
  <r>
    <x v="6078"/>
    <n v="25620.76171875"/>
    <x v="126"/>
    <x v="16"/>
    <n v="7"/>
    <x v="4"/>
    <n v="19"/>
  </r>
  <r>
    <x v="6079"/>
    <n v="25605.08984375"/>
    <x v="126"/>
    <x v="16"/>
    <n v="7"/>
    <x v="4"/>
    <n v="19"/>
  </r>
  <r>
    <x v="6080"/>
    <n v="25646.640625"/>
    <x v="126"/>
    <x v="17"/>
    <n v="7"/>
    <x v="4"/>
    <n v="19"/>
  </r>
  <r>
    <x v="6081"/>
    <n v="25607.111328125"/>
    <x v="126"/>
    <x v="17"/>
    <n v="7"/>
    <x v="4"/>
    <n v="19"/>
  </r>
  <r>
    <x v="6082"/>
    <n v="25682.912109375"/>
    <x v="126"/>
    <x v="18"/>
    <n v="7"/>
    <x v="4"/>
    <n v="19"/>
  </r>
  <r>
    <x v="6083"/>
    <n v="25717.470703125"/>
    <x v="126"/>
    <x v="18"/>
    <n v="7"/>
    <x v="4"/>
    <n v="19"/>
  </r>
  <r>
    <x v="6084"/>
    <n v="26174.958984375"/>
    <x v="126"/>
    <x v="19"/>
    <n v="7"/>
    <x v="4"/>
    <n v="19"/>
  </r>
  <r>
    <x v="6085"/>
    <n v="26650.265625"/>
    <x v="126"/>
    <x v="19"/>
    <n v="7"/>
    <x v="4"/>
    <n v="19"/>
  </r>
  <r>
    <x v="6086"/>
    <n v="27658.1015625"/>
    <x v="126"/>
    <x v="20"/>
    <n v="7"/>
    <x v="4"/>
    <n v="19"/>
  </r>
  <r>
    <x v="6087"/>
    <n v="28009.462890625"/>
    <x v="126"/>
    <x v="20"/>
    <n v="7"/>
    <x v="4"/>
    <n v="19"/>
  </r>
  <r>
    <x v="6088"/>
    <n v="27525.884765625"/>
    <x v="126"/>
    <x v="21"/>
    <n v="7"/>
    <x v="4"/>
    <n v="19"/>
  </r>
  <r>
    <x v="6089"/>
    <n v="26731.046875"/>
    <x v="126"/>
    <x v="21"/>
    <n v="7"/>
    <x v="4"/>
    <n v="19"/>
  </r>
  <r>
    <x v="6090"/>
    <n v="25720.73828125"/>
    <x v="126"/>
    <x v="22"/>
    <n v="7"/>
    <x v="4"/>
    <n v="19"/>
  </r>
  <r>
    <x v="6091"/>
    <n v="24779.99609375"/>
    <x v="126"/>
    <x v="22"/>
    <n v="7"/>
    <x v="4"/>
    <n v="19"/>
  </r>
  <r>
    <x v="6092"/>
    <n v="23733.734375"/>
    <x v="126"/>
    <x v="23"/>
    <n v="7"/>
    <x v="4"/>
    <n v="19"/>
  </r>
  <r>
    <x v="6093"/>
    <n v="23268.482421875"/>
    <x v="126"/>
    <x v="23"/>
    <n v="7"/>
    <x v="4"/>
    <n v="19"/>
  </r>
  <r>
    <x v="6094"/>
    <n v="22408.96484375"/>
    <x v="127"/>
    <x v="0"/>
    <n v="8"/>
    <x v="4"/>
    <n v="19"/>
  </r>
  <r>
    <x v="6095"/>
    <n v="22035.845703125"/>
    <x v="127"/>
    <x v="0"/>
    <n v="8"/>
    <x v="4"/>
    <n v="19"/>
  </r>
  <r>
    <x v="6096"/>
    <n v="21651.2265625"/>
    <x v="127"/>
    <x v="1"/>
    <n v="8"/>
    <x v="4"/>
    <n v="19"/>
  </r>
  <r>
    <x v="6097"/>
    <n v="21597.203125"/>
    <x v="127"/>
    <x v="1"/>
    <n v="8"/>
    <x v="4"/>
    <n v="19"/>
  </r>
  <r>
    <x v="6098"/>
    <n v="21276.171875"/>
    <x v="127"/>
    <x v="2"/>
    <n v="8"/>
    <x v="4"/>
    <n v="19"/>
  </r>
  <r>
    <x v="6099"/>
    <n v="21097.1015625"/>
    <x v="127"/>
    <x v="2"/>
    <n v="8"/>
    <x v="4"/>
    <n v="19"/>
  </r>
  <r>
    <x v="6100"/>
    <n v="20903.078125"/>
    <x v="127"/>
    <x v="3"/>
    <n v="8"/>
    <x v="4"/>
    <n v="19"/>
  </r>
  <r>
    <x v="6101"/>
    <n v="20564.0234375"/>
    <x v="127"/>
    <x v="3"/>
    <n v="8"/>
    <x v="4"/>
    <n v="19"/>
  </r>
  <r>
    <x v="6102"/>
    <n v="20647.25390625"/>
    <x v="127"/>
    <x v="4"/>
    <n v="8"/>
    <x v="4"/>
    <n v="19"/>
  </r>
  <r>
    <x v="6103"/>
    <n v="20912.80078125"/>
    <x v="127"/>
    <x v="4"/>
    <n v="8"/>
    <x v="4"/>
    <n v="19"/>
  </r>
  <r>
    <x v="6104"/>
    <n v="21380.982421875"/>
    <x v="127"/>
    <x v="5"/>
    <n v="8"/>
    <x v="4"/>
    <n v="19"/>
  </r>
  <r>
    <x v="6105"/>
    <n v="22215.240234375"/>
    <x v="127"/>
    <x v="5"/>
    <n v="8"/>
    <x v="4"/>
    <n v="19"/>
  </r>
  <r>
    <x v="6106"/>
    <n v="22859.65234375"/>
    <x v="127"/>
    <x v="6"/>
    <n v="8"/>
    <x v="4"/>
    <n v="19"/>
  </r>
  <r>
    <x v="6107"/>
    <n v="23913.126953125"/>
    <x v="127"/>
    <x v="6"/>
    <n v="8"/>
    <x v="4"/>
    <n v="19"/>
  </r>
  <r>
    <x v="6108"/>
    <n v="24747.69140625"/>
    <x v="127"/>
    <x v="7"/>
    <n v="8"/>
    <x v="4"/>
    <n v="19"/>
  </r>
  <r>
    <x v="6109"/>
    <n v="25559.7421875"/>
    <x v="127"/>
    <x v="7"/>
    <n v="8"/>
    <x v="4"/>
    <n v="19"/>
  </r>
  <r>
    <x v="6110"/>
    <n v="25863.93359375"/>
    <x v="127"/>
    <x v="8"/>
    <n v="8"/>
    <x v="4"/>
    <n v="19"/>
  </r>
  <r>
    <x v="6111"/>
    <n v="25971.3203125"/>
    <x v="127"/>
    <x v="8"/>
    <n v="8"/>
    <x v="4"/>
    <n v="19"/>
  </r>
  <r>
    <x v="6112"/>
    <n v="26241.76953125"/>
    <x v="127"/>
    <x v="9"/>
    <n v="8"/>
    <x v="4"/>
    <n v="19"/>
  </r>
  <r>
    <x v="6113"/>
    <n v="26268.216796875"/>
    <x v="127"/>
    <x v="9"/>
    <n v="8"/>
    <x v="4"/>
    <n v="19"/>
  </r>
  <r>
    <x v="6114"/>
    <n v="26365.5859375"/>
    <x v="127"/>
    <x v="10"/>
    <n v="8"/>
    <x v="4"/>
    <n v="19"/>
  </r>
  <r>
    <x v="6115"/>
    <n v="26419.310546875"/>
    <x v="127"/>
    <x v="10"/>
    <n v="8"/>
    <x v="4"/>
    <n v="19"/>
  </r>
  <r>
    <x v="6116"/>
    <n v="26385.48828125"/>
    <x v="127"/>
    <x v="11"/>
    <n v="8"/>
    <x v="4"/>
    <n v="19"/>
  </r>
  <r>
    <x v="6117"/>
    <n v="26487.25"/>
    <x v="127"/>
    <x v="11"/>
    <n v="8"/>
    <x v="4"/>
    <n v="19"/>
  </r>
  <r>
    <x v="6118"/>
    <n v="26218.421875"/>
    <x v="127"/>
    <x v="12"/>
    <n v="8"/>
    <x v="4"/>
    <n v="19"/>
  </r>
  <r>
    <x v="6119"/>
    <n v="26057.5625"/>
    <x v="127"/>
    <x v="12"/>
    <n v="8"/>
    <x v="4"/>
    <n v="19"/>
  </r>
  <r>
    <x v="6120"/>
    <n v="25816.98046875"/>
    <x v="127"/>
    <x v="13"/>
    <n v="8"/>
    <x v="4"/>
    <n v="19"/>
  </r>
  <r>
    <x v="6121"/>
    <n v="25773.37890625"/>
    <x v="127"/>
    <x v="13"/>
    <n v="8"/>
    <x v="4"/>
    <n v="19"/>
  </r>
  <r>
    <x v="6122"/>
    <n v="25578.201171875"/>
    <x v="127"/>
    <x v="14"/>
    <n v="8"/>
    <x v="4"/>
    <n v="19"/>
  </r>
  <r>
    <x v="6123"/>
    <n v="25498.263671875"/>
    <x v="127"/>
    <x v="14"/>
    <n v="8"/>
    <x v="4"/>
    <n v="19"/>
  </r>
  <r>
    <x v="6124"/>
    <n v="25378.37109375"/>
    <x v="127"/>
    <x v="15"/>
    <n v="8"/>
    <x v="4"/>
    <n v="19"/>
  </r>
  <r>
    <x v="6125"/>
    <n v="25412.220703125"/>
    <x v="127"/>
    <x v="15"/>
    <n v="8"/>
    <x v="4"/>
    <n v="19"/>
  </r>
  <r>
    <x v="6126"/>
    <n v="25349.91015625"/>
    <x v="127"/>
    <x v="16"/>
    <n v="8"/>
    <x v="4"/>
    <n v="19"/>
  </r>
  <r>
    <x v="6127"/>
    <n v="25201.5078125"/>
    <x v="127"/>
    <x v="16"/>
    <n v="8"/>
    <x v="4"/>
    <n v="19"/>
  </r>
  <r>
    <x v="6128"/>
    <n v="25246.62109375"/>
    <x v="127"/>
    <x v="17"/>
    <n v="8"/>
    <x v="4"/>
    <n v="19"/>
  </r>
  <r>
    <x v="6129"/>
    <n v="25281.984375"/>
    <x v="127"/>
    <x v="17"/>
    <n v="8"/>
    <x v="4"/>
    <n v="19"/>
  </r>
  <r>
    <x v="6130"/>
    <n v="25399.66796875"/>
    <x v="127"/>
    <x v="18"/>
    <n v="8"/>
    <x v="4"/>
    <n v="19"/>
  </r>
  <r>
    <x v="6131"/>
    <n v="25448.931640625"/>
    <x v="127"/>
    <x v="18"/>
    <n v="8"/>
    <x v="4"/>
    <n v="19"/>
  </r>
  <r>
    <x v="6132"/>
    <n v="25459.515625"/>
    <x v="127"/>
    <x v="19"/>
    <n v="8"/>
    <x v="4"/>
    <n v="19"/>
  </r>
  <r>
    <x v="6133"/>
    <n v="26000.625"/>
    <x v="127"/>
    <x v="19"/>
    <n v="8"/>
    <x v="4"/>
    <n v="19"/>
  </r>
  <r>
    <x v="6134"/>
    <n v="26937.716796875"/>
    <x v="127"/>
    <x v="20"/>
    <n v="8"/>
    <x v="4"/>
    <n v="19"/>
  </r>
  <r>
    <x v="6135"/>
    <n v="27358.373046875"/>
    <x v="127"/>
    <x v="20"/>
    <n v="8"/>
    <x v="4"/>
    <n v="19"/>
  </r>
  <r>
    <x v="6136"/>
    <n v="27067.443359375"/>
    <x v="127"/>
    <x v="21"/>
    <n v="8"/>
    <x v="4"/>
    <n v="19"/>
  </r>
  <r>
    <x v="6137"/>
    <n v="26579.7109375"/>
    <x v="127"/>
    <x v="21"/>
    <n v="8"/>
    <x v="4"/>
    <n v="19"/>
  </r>
  <r>
    <x v="6138"/>
    <n v="25791.9765625"/>
    <x v="127"/>
    <x v="22"/>
    <n v="8"/>
    <x v="4"/>
    <n v="19"/>
  </r>
  <r>
    <x v="6139"/>
    <n v="24953.32421875"/>
    <x v="127"/>
    <x v="22"/>
    <n v="8"/>
    <x v="4"/>
    <n v="19"/>
  </r>
  <r>
    <x v="6140"/>
    <n v="23984.83203125"/>
    <x v="127"/>
    <x v="23"/>
    <n v="8"/>
    <x v="4"/>
    <n v="19"/>
  </r>
  <r>
    <x v="6141"/>
    <n v="23348.310546875"/>
    <x v="127"/>
    <x v="23"/>
    <n v="8"/>
    <x v="4"/>
    <n v="19"/>
  </r>
  <r>
    <x v="6142"/>
    <n v="22528.5625"/>
    <x v="128"/>
    <x v="0"/>
    <n v="9"/>
    <x v="4"/>
    <n v="19"/>
  </r>
  <r>
    <x v="6143"/>
    <n v="22061.833984375"/>
    <x v="128"/>
    <x v="0"/>
    <n v="9"/>
    <x v="4"/>
    <n v="19"/>
  </r>
  <r>
    <x v="6144"/>
    <n v="21517.9375"/>
    <x v="128"/>
    <x v="1"/>
    <n v="9"/>
    <x v="4"/>
    <n v="19"/>
  </r>
  <r>
    <x v="6145"/>
    <n v="21069.21484375"/>
    <x v="128"/>
    <x v="1"/>
    <n v="9"/>
    <x v="4"/>
    <n v="19"/>
  </r>
  <r>
    <x v="6146"/>
    <n v="21055.56640625"/>
    <x v="128"/>
    <x v="2"/>
    <n v="9"/>
    <x v="4"/>
    <n v="19"/>
  </r>
  <r>
    <x v="6147"/>
    <n v="20793.41015625"/>
    <x v="128"/>
    <x v="2"/>
    <n v="9"/>
    <x v="4"/>
    <n v="19"/>
  </r>
  <r>
    <x v="6148"/>
    <n v="20309.548828125"/>
    <x v="128"/>
    <x v="3"/>
    <n v="9"/>
    <x v="4"/>
    <n v="19"/>
  </r>
  <r>
    <x v="6149"/>
    <n v="20164.25390625"/>
    <x v="128"/>
    <x v="3"/>
    <n v="9"/>
    <x v="4"/>
    <n v="19"/>
  </r>
  <r>
    <x v="6150"/>
    <n v="20152.60546875"/>
    <x v="128"/>
    <x v="4"/>
    <n v="9"/>
    <x v="4"/>
    <n v="19"/>
  </r>
  <r>
    <x v="6151"/>
    <n v="20337.568359375"/>
    <x v="128"/>
    <x v="4"/>
    <n v="9"/>
    <x v="4"/>
    <n v="19"/>
  </r>
  <r>
    <x v="6152"/>
    <n v="20696.40234375"/>
    <x v="128"/>
    <x v="5"/>
    <n v="9"/>
    <x v="4"/>
    <n v="19"/>
  </r>
  <r>
    <x v="6153"/>
    <n v="20985.6953125"/>
    <x v="128"/>
    <x v="5"/>
    <n v="9"/>
    <x v="4"/>
    <n v="19"/>
  </r>
  <r>
    <x v="6154"/>
    <n v="21153.18359375"/>
    <x v="128"/>
    <x v="6"/>
    <n v="9"/>
    <x v="4"/>
    <n v="19"/>
  </r>
  <r>
    <x v="6155"/>
    <n v="21294.46484375"/>
    <x v="128"/>
    <x v="6"/>
    <n v="9"/>
    <x v="4"/>
    <n v="19"/>
  </r>
  <r>
    <x v="6156"/>
    <n v="21297.896484375"/>
    <x v="128"/>
    <x v="7"/>
    <n v="9"/>
    <x v="4"/>
    <n v="19"/>
  </r>
  <r>
    <x v="6157"/>
    <n v="21838.0546875"/>
    <x v="128"/>
    <x v="7"/>
    <n v="9"/>
    <x v="4"/>
    <n v="19"/>
  </r>
  <r>
    <x v="6158"/>
    <n v="22360.37109375"/>
    <x v="128"/>
    <x v="8"/>
    <n v="9"/>
    <x v="4"/>
    <n v="19"/>
  </r>
  <r>
    <x v="6159"/>
    <n v="22873.994140625"/>
    <x v="128"/>
    <x v="8"/>
    <n v="9"/>
    <x v="4"/>
    <n v="19"/>
  </r>
  <r>
    <x v="6160"/>
    <n v="23164.873046875"/>
    <x v="128"/>
    <x v="9"/>
    <n v="9"/>
    <x v="4"/>
    <n v="19"/>
  </r>
  <r>
    <x v="6161"/>
    <n v="23456.51171875"/>
    <x v="128"/>
    <x v="9"/>
    <n v="9"/>
    <x v="4"/>
    <n v="19"/>
  </r>
  <r>
    <x v="6162"/>
    <n v="23566.09375"/>
    <x v="128"/>
    <x v="10"/>
    <n v="9"/>
    <x v="4"/>
    <n v="19"/>
  </r>
  <r>
    <x v="6163"/>
    <n v="23592.37890625"/>
    <x v="128"/>
    <x v="10"/>
    <n v="9"/>
    <x v="4"/>
    <n v="19"/>
  </r>
  <r>
    <x v="6164"/>
    <n v="23662.953125"/>
    <x v="128"/>
    <x v="11"/>
    <n v="9"/>
    <x v="4"/>
    <n v="19"/>
  </r>
  <r>
    <x v="6165"/>
    <n v="23466.541015625"/>
    <x v="128"/>
    <x v="11"/>
    <n v="9"/>
    <x v="4"/>
    <n v="19"/>
  </r>
  <r>
    <x v="6166"/>
    <n v="23396.125"/>
    <x v="128"/>
    <x v="12"/>
    <n v="9"/>
    <x v="4"/>
    <n v="19"/>
  </r>
  <r>
    <x v="6167"/>
    <n v="23252.9765625"/>
    <x v="128"/>
    <x v="12"/>
    <n v="9"/>
    <x v="4"/>
    <n v="19"/>
  </r>
  <r>
    <x v="6168"/>
    <n v="22905.69921875"/>
    <x v="128"/>
    <x v="13"/>
    <n v="9"/>
    <x v="4"/>
    <n v="19"/>
  </r>
  <r>
    <x v="6169"/>
    <n v="22640.9765625"/>
    <x v="128"/>
    <x v="13"/>
    <n v="9"/>
    <x v="4"/>
    <n v="19"/>
  </r>
  <r>
    <x v="6170"/>
    <n v="22514.8984375"/>
    <x v="128"/>
    <x v="14"/>
    <n v="9"/>
    <x v="4"/>
    <n v="19"/>
  </r>
  <r>
    <x v="6171"/>
    <n v="22464.466796875"/>
    <x v="128"/>
    <x v="14"/>
    <n v="9"/>
    <x v="4"/>
    <n v="19"/>
  </r>
  <r>
    <x v="6172"/>
    <n v="22883.49609375"/>
    <x v="128"/>
    <x v="15"/>
    <n v="9"/>
    <x v="4"/>
    <n v="19"/>
  </r>
  <r>
    <x v="6173"/>
    <n v="22785.134765625"/>
    <x v="128"/>
    <x v="15"/>
    <n v="9"/>
    <x v="4"/>
    <n v="19"/>
  </r>
  <r>
    <x v="6174"/>
    <n v="22887.98828125"/>
    <x v="128"/>
    <x v="16"/>
    <n v="9"/>
    <x v="4"/>
    <n v="19"/>
  </r>
  <r>
    <x v="6175"/>
    <n v="23125.626953125"/>
    <x v="128"/>
    <x v="16"/>
    <n v="9"/>
    <x v="4"/>
    <n v="19"/>
  </r>
  <r>
    <x v="6176"/>
    <n v="23047.875"/>
    <x v="128"/>
    <x v="17"/>
    <n v="9"/>
    <x v="4"/>
    <n v="19"/>
  </r>
  <r>
    <x v="6177"/>
    <n v="23207.951171875"/>
    <x v="128"/>
    <x v="17"/>
    <n v="9"/>
    <x v="4"/>
    <n v="19"/>
  </r>
  <r>
    <x v="6178"/>
    <n v="23404.18359375"/>
    <x v="128"/>
    <x v="18"/>
    <n v="9"/>
    <x v="4"/>
    <n v="19"/>
  </r>
  <r>
    <x v="6179"/>
    <n v="23704.16796875"/>
    <x v="128"/>
    <x v="18"/>
    <n v="9"/>
    <x v="4"/>
    <n v="19"/>
  </r>
  <r>
    <x v="6180"/>
    <n v="23955.37109375"/>
    <x v="128"/>
    <x v="19"/>
    <n v="9"/>
    <x v="4"/>
    <n v="19"/>
  </r>
  <r>
    <x v="6181"/>
    <n v="24272.1875"/>
    <x v="128"/>
    <x v="19"/>
    <n v="9"/>
    <x v="4"/>
    <n v="19"/>
  </r>
  <r>
    <x v="6182"/>
    <n v="25266.1015625"/>
    <x v="128"/>
    <x v="20"/>
    <n v="9"/>
    <x v="4"/>
    <n v="19"/>
  </r>
  <r>
    <x v="6183"/>
    <n v="25792.54296875"/>
    <x v="128"/>
    <x v="20"/>
    <n v="9"/>
    <x v="4"/>
    <n v="19"/>
  </r>
  <r>
    <x v="6184"/>
    <n v="25651.6171875"/>
    <x v="128"/>
    <x v="21"/>
    <n v="9"/>
    <x v="4"/>
    <n v="19"/>
  </r>
  <r>
    <x v="6185"/>
    <n v="25370.431640625"/>
    <x v="128"/>
    <x v="21"/>
    <n v="9"/>
    <x v="4"/>
    <n v="19"/>
  </r>
  <r>
    <x v="6186"/>
    <n v="24672.7890625"/>
    <x v="128"/>
    <x v="22"/>
    <n v="9"/>
    <x v="4"/>
    <n v="19"/>
  </r>
  <r>
    <x v="6187"/>
    <n v="23860.556640625"/>
    <x v="128"/>
    <x v="22"/>
    <n v="9"/>
    <x v="4"/>
    <n v="19"/>
  </r>
  <r>
    <x v="6188"/>
    <n v="23013.185546875"/>
    <x v="128"/>
    <x v="23"/>
    <n v="9"/>
    <x v="4"/>
    <n v="19"/>
  </r>
  <r>
    <x v="6189"/>
    <n v="22384.0703125"/>
    <x v="128"/>
    <x v="23"/>
    <n v="9"/>
    <x v="4"/>
    <n v="19"/>
  </r>
  <r>
    <x v="6190"/>
    <n v="21541.88671875"/>
    <x v="129"/>
    <x v="0"/>
    <n v="10"/>
    <x v="4"/>
    <n v="20"/>
  </r>
  <r>
    <x v="6191"/>
    <n v="21298.962890625"/>
    <x v="129"/>
    <x v="0"/>
    <n v="10"/>
    <x v="4"/>
    <n v="20"/>
  </r>
  <r>
    <x v="6192"/>
    <n v="20820.876953125"/>
    <x v="129"/>
    <x v="1"/>
    <n v="10"/>
    <x v="4"/>
    <n v="20"/>
  </r>
  <r>
    <x v="6193"/>
    <n v="20591.869140625"/>
    <x v="129"/>
    <x v="1"/>
    <n v="10"/>
    <x v="4"/>
    <n v="20"/>
  </r>
  <r>
    <x v="6194"/>
    <n v="20539.69921875"/>
    <x v="129"/>
    <x v="2"/>
    <n v="10"/>
    <x v="4"/>
    <n v="20"/>
  </r>
  <r>
    <x v="6195"/>
    <n v="20340.12890625"/>
    <x v="129"/>
    <x v="2"/>
    <n v="10"/>
    <x v="4"/>
    <n v="20"/>
  </r>
  <r>
    <x v="6196"/>
    <n v="20174.578125"/>
    <x v="129"/>
    <x v="3"/>
    <n v="10"/>
    <x v="4"/>
    <n v="20"/>
  </r>
  <r>
    <x v="6197"/>
    <n v="19723.26953125"/>
    <x v="129"/>
    <x v="3"/>
    <n v="10"/>
    <x v="4"/>
    <n v="20"/>
  </r>
  <r>
    <x v="6198"/>
    <n v="19595.6875"/>
    <x v="129"/>
    <x v="4"/>
    <n v="10"/>
    <x v="4"/>
    <n v="20"/>
  </r>
  <r>
    <x v="6199"/>
    <n v="19710.087890625"/>
    <x v="129"/>
    <x v="4"/>
    <n v="10"/>
    <x v="4"/>
    <n v="20"/>
  </r>
  <r>
    <x v="6200"/>
    <n v="19633.333984375"/>
    <x v="129"/>
    <x v="5"/>
    <n v="10"/>
    <x v="4"/>
    <n v="20"/>
  </r>
  <r>
    <x v="6201"/>
    <n v="19663.2890625"/>
    <x v="129"/>
    <x v="5"/>
    <n v="10"/>
    <x v="4"/>
    <n v="20"/>
  </r>
  <r>
    <x v="6202"/>
    <n v="19454.83984375"/>
    <x v="129"/>
    <x v="6"/>
    <n v="10"/>
    <x v="4"/>
    <n v="20"/>
  </r>
  <r>
    <x v="6203"/>
    <n v="19452.216796875"/>
    <x v="129"/>
    <x v="6"/>
    <n v="10"/>
    <x v="4"/>
    <n v="20"/>
  </r>
  <r>
    <x v="6204"/>
    <n v="19636.34375"/>
    <x v="129"/>
    <x v="7"/>
    <n v="10"/>
    <x v="4"/>
    <n v="20"/>
  </r>
  <r>
    <x v="6205"/>
    <n v="20121.48046875"/>
    <x v="129"/>
    <x v="7"/>
    <n v="10"/>
    <x v="4"/>
    <n v="20"/>
  </r>
  <r>
    <x v="6206"/>
    <n v="20787.7109375"/>
    <x v="129"/>
    <x v="8"/>
    <n v="10"/>
    <x v="4"/>
    <n v="20"/>
  </r>
  <r>
    <x v="6207"/>
    <n v="21240.4375"/>
    <x v="129"/>
    <x v="8"/>
    <n v="10"/>
    <x v="4"/>
    <n v="20"/>
  </r>
  <r>
    <x v="6208"/>
    <n v="21604.69921875"/>
    <x v="129"/>
    <x v="9"/>
    <n v="10"/>
    <x v="4"/>
    <n v="20"/>
  </r>
  <r>
    <x v="6209"/>
    <n v="21731.927734375"/>
    <x v="129"/>
    <x v="9"/>
    <n v="10"/>
    <x v="4"/>
    <n v="20"/>
  </r>
  <r>
    <x v="6210"/>
    <n v="21793.783203125"/>
    <x v="129"/>
    <x v="10"/>
    <n v="10"/>
    <x v="4"/>
    <n v="20"/>
  </r>
  <r>
    <x v="6211"/>
    <n v="21589.4375"/>
    <x v="129"/>
    <x v="10"/>
    <n v="10"/>
    <x v="4"/>
    <n v="20"/>
  </r>
  <r>
    <x v="6212"/>
    <n v="21612.12890625"/>
    <x v="129"/>
    <x v="11"/>
    <n v="10"/>
    <x v="4"/>
    <n v="20"/>
  </r>
  <r>
    <x v="6213"/>
    <n v="21603.458984375"/>
    <x v="129"/>
    <x v="11"/>
    <n v="10"/>
    <x v="4"/>
    <n v="20"/>
  </r>
  <r>
    <x v="6214"/>
    <n v="21597.494140625"/>
    <x v="129"/>
    <x v="12"/>
    <n v="10"/>
    <x v="4"/>
    <n v="20"/>
  </r>
  <r>
    <x v="6215"/>
    <n v="21658.099609375"/>
    <x v="129"/>
    <x v="12"/>
    <n v="10"/>
    <x v="4"/>
    <n v="20"/>
  </r>
  <r>
    <x v="6216"/>
    <n v="21657.61328125"/>
    <x v="129"/>
    <x v="13"/>
    <n v="10"/>
    <x v="4"/>
    <n v="20"/>
  </r>
  <r>
    <x v="6217"/>
    <n v="21815.537109375"/>
    <x v="129"/>
    <x v="13"/>
    <n v="10"/>
    <x v="4"/>
    <n v="20"/>
  </r>
  <r>
    <x v="6218"/>
    <n v="21841.29296875"/>
    <x v="129"/>
    <x v="14"/>
    <n v="10"/>
    <x v="4"/>
    <n v="20"/>
  </r>
  <r>
    <x v="6219"/>
    <n v="21844.439453125"/>
    <x v="129"/>
    <x v="14"/>
    <n v="10"/>
    <x v="4"/>
    <n v="20"/>
  </r>
  <r>
    <x v="6220"/>
    <n v="21870.59765625"/>
    <x v="129"/>
    <x v="15"/>
    <n v="10"/>
    <x v="4"/>
    <n v="20"/>
  </r>
  <r>
    <x v="6221"/>
    <n v="22067.48828125"/>
    <x v="129"/>
    <x v="15"/>
    <n v="10"/>
    <x v="4"/>
    <n v="20"/>
  </r>
  <r>
    <x v="6222"/>
    <n v="22419.685546875"/>
    <x v="129"/>
    <x v="16"/>
    <n v="10"/>
    <x v="4"/>
    <n v="20"/>
  </r>
  <r>
    <x v="6223"/>
    <n v="22739.345703125"/>
    <x v="129"/>
    <x v="16"/>
    <n v="10"/>
    <x v="4"/>
    <n v="20"/>
  </r>
  <r>
    <x v="6224"/>
    <n v="23156.439453125"/>
    <x v="129"/>
    <x v="17"/>
    <n v="10"/>
    <x v="4"/>
    <n v="20"/>
  </r>
  <r>
    <x v="6225"/>
    <n v="23497.177734375"/>
    <x v="129"/>
    <x v="17"/>
    <n v="10"/>
    <x v="4"/>
    <n v="20"/>
  </r>
  <r>
    <x v="6226"/>
    <n v="23918.484375"/>
    <x v="129"/>
    <x v="18"/>
    <n v="10"/>
    <x v="4"/>
    <n v="20"/>
  </r>
  <r>
    <x v="6227"/>
    <n v="24185.0390625"/>
    <x v="129"/>
    <x v="18"/>
    <n v="10"/>
    <x v="4"/>
    <n v="20"/>
  </r>
  <r>
    <x v="6228"/>
    <n v="24312.771484375"/>
    <x v="129"/>
    <x v="19"/>
    <n v="10"/>
    <x v="4"/>
    <n v="20"/>
  </r>
  <r>
    <x v="6229"/>
    <n v="24689.23046875"/>
    <x v="129"/>
    <x v="19"/>
    <n v="10"/>
    <x v="4"/>
    <n v="20"/>
  </r>
  <r>
    <x v="6230"/>
    <n v="25780.19921875"/>
    <x v="129"/>
    <x v="20"/>
    <n v="10"/>
    <x v="4"/>
    <n v="20"/>
  </r>
  <r>
    <x v="6231"/>
    <n v="26450.37109375"/>
    <x v="129"/>
    <x v="20"/>
    <n v="10"/>
    <x v="4"/>
    <n v="20"/>
  </r>
  <r>
    <x v="6232"/>
    <n v="26242.220703125"/>
    <x v="129"/>
    <x v="21"/>
    <n v="10"/>
    <x v="4"/>
    <n v="20"/>
  </r>
  <r>
    <x v="6233"/>
    <n v="25809.09765625"/>
    <x v="129"/>
    <x v="21"/>
    <n v="10"/>
    <x v="4"/>
    <n v="20"/>
  </r>
  <r>
    <x v="6234"/>
    <n v="24818.88671875"/>
    <x v="129"/>
    <x v="22"/>
    <n v="10"/>
    <x v="4"/>
    <n v="20"/>
  </r>
  <r>
    <x v="6235"/>
    <n v="23904.103515625"/>
    <x v="129"/>
    <x v="22"/>
    <n v="10"/>
    <x v="4"/>
    <n v="20"/>
  </r>
  <r>
    <x v="6236"/>
    <n v="22879.552734375"/>
    <x v="129"/>
    <x v="23"/>
    <n v="10"/>
    <x v="4"/>
    <n v="20"/>
  </r>
  <r>
    <x v="6237"/>
    <n v="22171.1640625"/>
    <x v="129"/>
    <x v="23"/>
    <n v="10"/>
    <x v="4"/>
    <n v="20"/>
  </r>
  <r>
    <x v="6238"/>
    <n v="21294.259765625"/>
    <x v="130"/>
    <x v="0"/>
    <n v="11"/>
    <x v="4"/>
    <n v="20"/>
  </r>
  <r>
    <x v="6239"/>
    <n v="20851.33984375"/>
    <x v="130"/>
    <x v="0"/>
    <n v="11"/>
    <x v="4"/>
    <n v="20"/>
  </r>
  <r>
    <x v="6240"/>
    <n v="20693.888671875"/>
    <x v="130"/>
    <x v="1"/>
    <n v="11"/>
    <x v="4"/>
    <n v="20"/>
  </r>
  <r>
    <x v="6241"/>
    <n v="20406.5078125"/>
    <x v="130"/>
    <x v="1"/>
    <n v="11"/>
    <x v="4"/>
    <n v="20"/>
  </r>
  <r>
    <x v="6242"/>
    <n v="20099.533203125"/>
    <x v="130"/>
    <x v="2"/>
    <n v="11"/>
    <x v="4"/>
    <n v="20"/>
  </r>
  <r>
    <x v="6243"/>
    <n v="19889.23828125"/>
    <x v="130"/>
    <x v="2"/>
    <n v="11"/>
    <x v="4"/>
    <n v="20"/>
  </r>
  <r>
    <x v="6244"/>
    <n v="19734.412109375"/>
    <x v="130"/>
    <x v="3"/>
    <n v="11"/>
    <x v="4"/>
    <n v="20"/>
  </r>
  <r>
    <x v="6245"/>
    <n v="19829.587890625"/>
    <x v="130"/>
    <x v="3"/>
    <n v="11"/>
    <x v="4"/>
    <n v="20"/>
  </r>
  <r>
    <x v="6246"/>
    <n v="19972.13671875"/>
    <x v="130"/>
    <x v="4"/>
    <n v="11"/>
    <x v="4"/>
    <n v="20"/>
  </r>
  <r>
    <x v="6247"/>
    <n v="20361.62109375"/>
    <x v="130"/>
    <x v="4"/>
    <n v="11"/>
    <x v="4"/>
    <n v="20"/>
  </r>
  <r>
    <x v="6248"/>
    <n v="20518.6796875"/>
    <x v="130"/>
    <x v="5"/>
    <n v="11"/>
    <x v="4"/>
    <n v="20"/>
  </r>
  <r>
    <x v="6249"/>
    <n v="21412.86328125"/>
    <x v="130"/>
    <x v="5"/>
    <n v="11"/>
    <x v="4"/>
    <n v="20"/>
  </r>
  <r>
    <x v="6250"/>
    <n v="22009.39453125"/>
    <x v="130"/>
    <x v="6"/>
    <n v="11"/>
    <x v="4"/>
    <n v="20"/>
  </r>
  <r>
    <x v="6251"/>
    <n v="23036.75390625"/>
    <x v="130"/>
    <x v="6"/>
    <n v="11"/>
    <x v="4"/>
    <n v="20"/>
  </r>
  <r>
    <x v="6252"/>
    <n v="24106.484375"/>
    <x v="130"/>
    <x v="7"/>
    <n v="11"/>
    <x v="4"/>
    <n v="20"/>
  </r>
  <r>
    <x v="6253"/>
    <n v="24938.05078125"/>
    <x v="130"/>
    <x v="7"/>
    <n v="11"/>
    <x v="4"/>
    <n v="20"/>
  </r>
  <r>
    <x v="6254"/>
    <n v="25365.45703125"/>
    <x v="130"/>
    <x v="8"/>
    <n v="11"/>
    <x v="4"/>
    <n v="20"/>
  </r>
  <r>
    <x v="6255"/>
    <n v="25822.6796875"/>
    <x v="130"/>
    <x v="8"/>
    <n v="11"/>
    <x v="4"/>
    <n v="20"/>
  </r>
  <r>
    <x v="6256"/>
    <n v="26238.14453125"/>
    <x v="130"/>
    <x v="9"/>
    <n v="11"/>
    <x v="4"/>
    <n v="20"/>
  </r>
  <r>
    <x v="6257"/>
    <n v="26540.509765625"/>
    <x v="130"/>
    <x v="9"/>
    <n v="11"/>
    <x v="4"/>
    <n v="20"/>
  </r>
  <r>
    <x v="6258"/>
    <n v="26779.21484375"/>
    <x v="130"/>
    <x v="10"/>
    <n v="11"/>
    <x v="4"/>
    <n v="20"/>
  </r>
  <r>
    <x v="6259"/>
    <n v="27012.876953125"/>
    <x v="130"/>
    <x v="10"/>
    <n v="11"/>
    <x v="4"/>
    <n v="20"/>
  </r>
  <r>
    <x v="6260"/>
    <n v="27272.419921875"/>
    <x v="130"/>
    <x v="11"/>
    <n v="11"/>
    <x v="4"/>
    <n v="20"/>
  </r>
  <r>
    <x v="6261"/>
    <n v="27276.38671875"/>
    <x v="130"/>
    <x v="11"/>
    <n v="11"/>
    <x v="4"/>
    <n v="20"/>
  </r>
  <r>
    <x v="6262"/>
    <n v="27295.220703125"/>
    <x v="130"/>
    <x v="12"/>
    <n v="11"/>
    <x v="4"/>
    <n v="20"/>
  </r>
  <r>
    <x v="6263"/>
    <n v="27262.169921875"/>
    <x v="130"/>
    <x v="12"/>
    <n v="11"/>
    <x v="4"/>
    <n v="20"/>
  </r>
  <r>
    <x v="6264"/>
    <n v="27474.5390625"/>
    <x v="130"/>
    <x v="13"/>
    <n v="11"/>
    <x v="4"/>
    <n v="20"/>
  </r>
  <r>
    <x v="6265"/>
    <n v="27739.37109375"/>
    <x v="130"/>
    <x v="13"/>
    <n v="11"/>
    <x v="4"/>
    <n v="20"/>
  </r>
  <r>
    <x v="6266"/>
    <n v="27853.80078125"/>
    <x v="130"/>
    <x v="14"/>
    <n v="11"/>
    <x v="4"/>
    <n v="20"/>
  </r>
  <r>
    <x v="6267"/>
    <n v="27940.611328125"/>
    <x v="130"/>
    <x v="14"/>
    <n v="11"/>
    <x v="4"/>
    <n v="20"/>
  </r>
  <r>
    <x v="6268"/>
    <n v="28058.080078125"/>
    <x v="130"/>
    <x v="15"/>
    <n v="11"/>
    <x v="4"/>
    <n v="20"/>
  </r>
  <r>
    <x v="6269"/>
    <n v="28214.328125"/>
    <x v="130"/>
    <x v="15"/>
    <n v="11"/>
    <x v="4"/>
    <n v="20"/>
  </r>
  <r>
    <x v="6270"/>
    <n v="28258.869140625"/>
    <x v="130"/>
    <x v="16"/>
    <n v="11"/>
    <x v="4"/>
    <n v="20"/>
  </r>
  <r>
    <x v="6271"/>
    <n v="28386.578125"/>
    <x v="130"/>
    <x v="16"/>
    <n v="11"/>
    <x v="4"/>
    <n v="20"/>
  </r>
  <r>
    <x v="6272"/>
    <n v="28363.62890625"/>
    <x v="130"/>
    <x v="17"/>
    <n v="11"/>
    <x v="4"/>
    <n v="20"/>
  </r>
  <r>
    <x v="6273"/>
    <n v="28301.38671875"/>
    <x v="130"/>
    <x v="17"/>
    <n v="11"/>
    <x v="4"/>
    <n v="20"/>
  </r>
  <r>
    <x v="6274"/>
    <n v="28205.63671875"/>
    <x v="130"/>
    <x v="18"/>
    <n v="11"/>
    <x v="4"/>
    <n v="20"/>
  </r>
  <r>
    <x v="6275"/>
    <n v="28068.08203125"/>
    <x v="130"/>
    <x v="18"/>
    <n v="11"/>
    <x v="4"/>
    <n v="20"/>
  </r>
  <r>
    <x v="6276"/>
    <n v="28052.7578125"/>
    <x v="130"/>
    <x v="19"/>
    <n v="11"/>
    <x v="4"/>
    <n v="20"/>
  </r>
  <r>
    <x v="6277"/>
    <n v="28164.50390625"/>
    <x v="130"/>
    <x v="19"/>
    <n v="11"/>
    <x v="4"/>
    <n v="20"/>
  </r>
  <r>
    <x v="6278"/>
    <n v="29064.71875"/>
    <x v="130"/>
    <x v="20"/>
    <n v="11"/>
    <x v="4"/>
    <n v="20"/>
  </r>
  <r>
    <x v="6279"/>
    <n v="29481.89453125"/>
    <x v="130"/>
    <x v="20"/>
    <n v="11"/>
    <x v="4"/>
    <n v="20"/>
  </r>
  <r>
    <x v="6280"/>
    <n v="29036.447265625"/>
    <x v="130"/>
    <x v="21"/>
    <n v="11"/>
    <x v="4"/>
    <n v="20"/>
  </r>
  <r>
    <x v="6281"/>
    <n v="28065.58203125"/>
    <x v="130"/>
    <x v="21"/>
    <n v="11"/>
    <x v="4"/>
    <n v="20"/>
  </r>
  <r>
    <x v="6282"/>
    <n v="26902.5234375"/>
    <x v="130"/>
    <x v="22"/>
    <n v="11"/>
    <x v="4"/>
    <n v="20"/>
  </r>
  <r>
    <x v="6283"/>
    <n v="25538.3515625"/>
    <x v="130"/>
    <x v="22"/>
    <n v="11"/>
    <x v="4"/>
    <n v="20"/>
  </r>
  <r>
    <x v="6284"/>
    <n v="24284.37109375"/>
    <x v="130"/>
    <x v="23"/>
    <n v="11"/>
    <x v="4"/>
    <n v="20"/>
  </r>
  <r>
    <x v="6285"/>
    <n v="23400.4921875"/>
    <x v="130"/>
    <x v="23"/>
    <n v="11"/>
    <x v="4"/>
    <n v="20"/>
  </r>
  <r>
    <x v="6286"/>
    <n v="22512.16796875"/>
    <x v="131"/>
    <x v="0"/>
    <n v="12"/>
    <x v="4"/>
    <n v="20"/>
  </r>
  <r>
    <x v="6287"/>
    <n v="22009.583984375"/>
    <x v="131"/>
    <x v="0"/>
    <n v="12"/>
    <x v="4"/>
    <n v="20"/>
  </r>
  <r>
    <x v="6288"/>
    <n v="21462.62109375"/>
    <x v="131"/>
    <x v="1"/>
    <n v="12"/>
    <x v="4"/>
    <n v="20"/>
  </r>
  <r>
    <x v="6289"/>
    <n v="21428.47265625"/>
    <x v="131"/>
    <x v="1"/>
    <n v="12"/>
    <x v="4"/>
    <n v="20"/>
  </r>
  <r>
    <x v="6290"/>
    <n v="21113.76953125"/>
    <x v="131"/>
    <x v="2"/>
    <n v="12"/>
    <x v="4"/>
    <n v="20"/>
  </r>
  <r>
    <x v="6291"/>
    <n v="20928.78125"/>
    <x v="131"/>
    <x v="2"/>
    <n v="12"/>
    <x v="4"/>
    <n v="20"/>
  </r>
  <r>
    <x v="6292"/>
    <n v="20778.9609375"/>
    <x v="131"/>
    <x v="3"/>
    <n v="12"/>
    <x v="4"/>
    <n v="20"/>
  </r>
  <r>
    <x v="6293"/>
    <n v="20427.904296875"/>
    <x v="131"/>
    <x v="3"/>
    <n v="12"/>
    <x v="4"/>
    <n v="20"/>
  </r>
  <r>
    <x v="6294"/>
    <n v="20477.62109375"/>
    <x v="131"/>
    <x v="4"/>
    <n v="12"/>
    <x v="4"/>
    <n v="20"/>
  </r>
  <r>
    <x v="6295"/>
    <n v="20837.296875"/>
    <x v="131"/>
    <x v="4"/>
    <n v="12"/>
    <x v="4"/>
    <n v="20"/>
  </r>
  <r>
    <x v="6296"/>
    <n v="21299.599609375"/>
    <x v="131"/>
    <x v="5"/>
    <n v="12"/>
    <x v="4"/>
    <n v="20"/>
  </r>
  <r>
    <x v="6297"/>
    <n v="22180.98046875"/>
    <x v="131"/>
    <x v="5"/>
    <n v="12"/>
    <x v="4"/>
    <n v="20"/>
  </r>
  <r>
    <x v="6298"/>
    <n v="22863.78515625"/>
    <x v="131"/>
    <x v="6"/>
    <n v="12"/>
    <x v="4"/>
    <n v="20"/>
  </r>
  <r>
    <x v="6299"/>
    <n v="23890.00390625"/>
    <x v="131"/>
    <x v="6"/>
    <n v="12"/>
    <x v="4"/>
    <n v="20"/>
  </r>
  <r>
    <x v="6300"/>
    <n v="24944.83203125"/>
    <x v="131"/>
    <x v="7"/>
    <n v="12"/>
    <x v="4"/>
    <n v="20"/>
  </r>
  <r>
    <x v="6301"/>
    <n v="25682.6328125"/>
    <x v="131"/>
    <x v="7"/>
    <n v="12"/>
    <x v="4"/>
    <n v="20"/>
  </r>
  <r>
    <x v="6302"/>
    <n v="25887.275390625"/>
    <x v="131"/>
    <x v="8"/>
    <n v="12"/>
    <x v="4"/>
    <n v="20"/>
  </r>
  <r>
    <x v="6303"/>
    <n v="26264.357421875"/>
    <x v="131"/>
    <x v="8"/>
    <n v="12"/>
    <x v="4"/>
    <n v="20"/>
  </r>
  <r>
    <x v="6304"/>
    <n v="26379.34765625"/>
    <x v="131"/>
    <x v="9"/>
    <n v="12"/>
    <x v="4"/>
    <n v="20"/>
  </r>
  <r>
    <x v="6305"/>
    <n v="26567.7109375"/>
    <x v="131"/>
    <x v="9"/>
    <n v="12"/>
    <x v="4"/>
    <n v="20"/>
  </r>
  <r>
    <x v="6306"/>
    <n v="26575.04296875"/>
    <x v="131"/>
    <x v="10"/>
    <n v="12"/>
    <x v="4"/>
    <n v="20"/>
  </r>
  <r>
    <x v="6307"/>
    <n v="26636.939453125"/>
    <x v="131"/>
    <x v="10"/>
    <n v="12"/>
    <x v="4"/>
    <n v="20"/>
  </r>
  <r>
    <x v="6308"/>
    <n v="26703.6875"/>
    <x v="131"/>
    <x v="11"/>
    <n v="12"/>
    <x v="4"/>
    <n v="20"/>
  </r>
  <r>
    <x v="6309"/>
    <n v="26706.2109375"/>
    <x v="131"/>
    <x v="11"/>
    <n v="12"/>
    <x v="4"/>
    <n v="20"/>
  </r>
  <r>
    <x v="6310"/>
    <n v="26621.453125"/>
    <x v="131"/>
    <x v="12"/>
    <n v="12"/>
    <x v="4"/>
    <n v="20"/>
  </r>
  <r>
    <x v="6311"/>
    <n v="26483.8046875"/>
    <x v="131"/>
    <x v="12"/>
    <n v="12"/>
    <x v="4"/>
    <n v="20"/>
  </r>
  <r>
    <x v="6312"/>
    <n v="26578.55859375"/>
    <x v="131"/>
    <x v="13"/>
    <n v="12"/>
    <x v="4"/>
    <n v="20"/>
  </r>
  <r>
    <x v="6313"/>
    <n v="26696.880859375"/>
    <x v="131"/>
    <x v="13"/>
    <n v="12"/>
    <x v="4"/>
    <n v="20"/>
  </r>
  <r>
    <x v="6314"/>
    <n v="26576.4921875"/>
    <x v="131"/>
    <x v="14"/>
    <n v="12"/>
    <x v="4"/>
    <n v="20"/>
  </r>
  <r>
    <x v="6315"/>
    <n v="26516.646484375"/>
    <x v="131"/>
    <x v="14"/>
    <n v="12"/>
    <x v="4"/>
    <n v="20"/>
  </r>
  <r>
    <x v="6316"/>
    <n v="26569.099609375"/>
    <x v="131"/>
    <x v="15"/>
    <n v="12"/>
    <x v="4"/>
    <n v="20"/>
  </r>
  <r>
    <x v="6317"/>
    <n v="26758.7734375"/>
    <x v="131"/>
    <x v="15"/>
    <n v="12"/>
    <x v="4"/>
    <n v="20"/>
  </r>
  <r>
    <x v="6318"/>
    <n v="26809.1640625"/>
    <x v="131"/>
    <x v="16"/>
    <n v="12"/>
    <x v="4"/>
    <n v="20"/>
  </r>
  <r>
    <x v="6319"/>
    <n v="26888.51171875"/>
    <x v="131"/>
    <x v="16"/>
    <n v="12"/>
    <x v="4"/>
    <n v="20"/>
  </r>
  <r>
    <x v="6320"/>
    <n v="26952.45703125"/>
    <x v="131"/>
    <x v="17"/>
    <n v="12"/>
    <x v="4"/>
    <n v="20"/>
  </r>
  <r>
    <x v="6321"/>
    <n v="26924.33984375"/>
    <x v="131"/>
    <x v="17"/>
    <n v="12"/>
    <x v="4"/>
    <n v="20"/>
  </r>
  <r>
    <x v="6322"/>
    <n v="26828.474609375"/>
    <x v="131"/>
    <x v="18"/>
    <n v="12"/>
    <x v="4"/>
    <n v="20"/>
  </r>
  <r>
    <x v="6323"/>
    <n v="26820.55078125"/>
    <x v="131"/>
    <x v="18"/>
    <n v="12"/>
    <x v="4"/>
    <n v="20"/>
  </r>
  <r>
    <x v="6324"/>
    <n v="27082.09765625"/>
    <x v="131"/>
    <x v="19"/>
    <n v="12"/>
    <x v="4"/>
    <n v="20"/>
  </r>
  <r>
    <x v="6325"/>
    <n v="27408.9375"/>
    <x v="131"/>
    <x v="19"/>
    <n v="12"/>
    <x v="4"/>
    <n v="20"/>
  </r>
  <r>
    <x v="6326"/>
    <n v="28469.83984375"/>
    <x v="131"/>
    <x v="20"/>
    <n v="12"/>
    <x v="4"/>
    <n v="20"/>
  </r>
  <r>
    <x v="6327"/>
    <n v="28960.78125"/>
    <x v="131"/>
    <x v="20"/>
    <n v="12"/>
    <x v="4"/>
    <n v="20"/>
  </r>
  <r>
    <x v="6328"/>
    <n v="28582.890625"/>
    <x v="131"/>
    <x v="21"/>
    <n v="12"/>
    <x v="4"/>
    <n v="20"/>
  </r>
  <r>
    <x v="6329"/>
    <n v="27703.224609375"/>
    <x v="131"/>
    <x v="21"/>
    <n v="12"/>
    <x v="4"/>
    <n v="20"/>
  </r>
  <r>
    <x v="6330"/>
    <n v="26514.19140625"/>
    <x v="131"/>
    <x v="22"/>
    <n v="12"/>
    <x v="4"/>
    <n v="20"/>
  </r>
  <r>
    <x v="6331"/>
    <n v="25266.06640625"/>
    <x v="131"/>
    <x v="22"/>
    <n v="12"/>
    <x v="4"/>
    <n v="20"/>
  </r>
  <r>
    <x v="6332"/>
    <n v="24090.41796875"/>
    <x v="131"/>
    <x v="23"/>
    <n v="12"/>
    <x v="4"/>
    <n v="20"/>
  </r>
  <r>
    <x v="6333"/>
    <n v="23248.65625"/>
    <x v="131"/>
    <x v="23"/>
    <n v="12"/>
    <x v="4"/>
    <n v="20"/>
  </r>
  <r>
    <x v="6334"/>
    <n v="22388.265625"/>
    <x v="132"/>
    <x v="0"/>
    <n v="13"/>
    <x v="4"/>
    <n v="20"/>
  </r>
  <r>
    <x v="6335"/>
    <n v="21719.06640625"/>
    <x v="132"/>
    <x v="0"/>
    <n v="13"/>
    <x v="4"/>
    <n v="20"/>
  </r>
  <r>
    <x v="6336"/>
    <n v="21477.91796875"/>
    <x v="132"/>
    <x v="1"/>
    <n v="13"/>
    <x v="4"/>
    <n v="20"/>
  </r>
  <r>
    <x v="6337"/>
    <n v="21122.01953125"/>
    <x v="132"/>
    <x v="1"/>
    <n v="13"/>
    <x v="4"/>
    <n v="20"/>
  </r>
  <r>
    <x v="6338"/>
    <n v="20825.947265625"/>
    <x v="132"/>
    <x v="2"/>
    <n v="13"/>
    <x v="4"/>
    <n v="20"/>
  </r>
  <r>
    <x v="6339"/>
    <n v="21005.59765625"/>
    <x v="132"/>
    <x v="2"/>
    <n v="13"/>
    <x v="4"/>
    <n v="20"/>
  </r>
  <r>
    <x v="6340"/>
    <n v="20774.095703125"/>
    <x v="132"/>
    <x v="3"/>
    <n v="13"/>
    <x v="4"/>
    <n v="20"/>
  </r>
  <r>
    <x v="6341"/>
    <n v="20848.607421875"/>
    <x v="132"/>
    <x v="3"/>
    <n v="13"/>
    <x v="4"/>
    <n v="20"/>
  </r>
  <r>
    <x v="6342"/>
    <n v="20802.796875"/>
    <x v="132"/>
    <x v="4"/>
    <n v="13"/>
    <x v="4"/>
    <n v="20"/>
  </r>
  <r>
    <x v="6343"/>
    <n v="20903.744140625"/>
    <x v="132"/>
    <x v="4"/>
    <n v="13"/>
    <x v="4"/>
    <n v="20"/>
  </r>
  <r>
    <x v="6344"/>
    <n v="21380.98046875"/>
    <x v="132"/>
    <x v="5"/>
    <n v="13"/>
    <x v="4"/>
    <n v="20"/>
  </r>
  <r>
    <x v="6345"/>
    <n v="21981.87890625"/>
    <x v="132"/>
    <x v="5"/>
    <n v="13"/>
    <x v="4"/>
    <n v="20"/>
  </r>
  <r>
    <x v="6346"/>
    <n v="22545.501953125"/>
    <x v="132"/>
    <x v="6"/>
    <n v="13"/>
    <x v="4"/>
    <n v="20"/>
  </r>
  <r>
    <x v="6347"/>
    <n v="23707.75"/>
    <x v="132"/>
    <x v="6"/>
    <n v="13"/>
    <x v="4"/>
    <n v="20"/>
  </r>
  <r>
    <x v="6348"/>
    <n v="24601.6875"/>
    <x v="132"/>
    <x v="7"/>
    <n v="13"/>
    <x v="4"/>
    <n v="20"/>
  </r>
  <r>
    <x v="6349"/>
    <n v="25447.794921875"/>
    <x v="132"/>
    <x v="7"/>
    <n v="13"/>
    <x v="4"/>
    <n v="20"/>
  </r>
  <r>
    <x v="6350"/>
    <n v="25686.03515625"/>
    <x v="132"/>
    <x v="8"/>
    <n v="13"/>
    <x v="4"/>
    <n v="20"/>
  </r>
  <r>
    <x v="6351"/>
    <n v="26042.369140625"/>
    <x v="132"/>
    <x v="8"/>
    <n v="13"/>
    <x v="4"/>
    <n v="20"/>
  </r>
  <r>
    <x v="6352"/>
    <n v="26224.375"/>
    <x v="132"/>
    <x v="9"/>
    <n v="13"/>
    <x v="4"/>
    <n v="20"/>
  </r>
  <r>
    <x v="6353"/>
    <n v="26452.943359375"/>
    <x v="132"/>
    <x v="9"/>
    <n v="13"/>
    <x v="4"/>
    <n v="20"/>
  </r>
  <r>
    <x v="6354"/>
    <n v="26483.95703125"/>
    <x v="132"/>
    <x v="10"/>
    <n v="13"/>
    <x v="4"/>
    <n v="20"/>
  </r>
  <r>
    <x v="6355"/>
    <n v="26606.54296875"/>
    <x v="132"/>
    <x v="10"/>
    <n v="13"/>
    <x v="4"/>
    <n v="20"/>
  </r>
  <r>
    <x v="6356"/>
    <n v="26608.482421875"/>
    <x v="132"/>
    <x v="11"/>
    <n v="13"/>
    <x v="4"/>
    <n v="20"/>
  </r>
  <r>
    <x v="6357"/>
    <n v="26496.072265625"/>
    <x v="132"/>
    <x v="11"/>
    <n v="13"/>
    <x v="4"/>
    <n v="20"/>
  </r>
  <r>
    <x v="6358"/>
    <n v="26306.703125"/>
    <x v="132"/>
    <x v="12"/>
    <n v="13"/>
    <x v="4"/>
    <n v="20"/>
  </r>
  <r>
    <x v="6359"/>
    <n v="26300.763671875"/>
    <x v="132"/>
    <x v="12"/>
    <n v="13"/>
    <x v="4"/>
    <n v="20"/>
  </r>
  <r>
    <x v="6360"/>
    <n v="26407.62890625"/>
    <x v="132"/>
    <x v="13"/>
    <n v="13"/>
    <x v="4"/>
    <n v="20"/>
  </r>
  <r>
    <x v="6361"/>
    <n v="26477.384765625"/>
    <x v="132"/>
    <x v="13"/>
    <n v="13"/>
    <x v="4"/>
    <n v="20"/>
  </r>
  <r>
    <x v="6362"/>
    <n v="26506.318359375"/>
    <x v="132"/>
    <x v="14"/>
    <n v="13"/>
    <x v="4"/>
    <n v="20"/>
  </r>
  <r>
    <x v="6363"/>
    <n v="26561.74609375"/>
    <x v="132"/>
    <x v="14"/>
    <n v="13"/>
    <x v="4"/>
    <n v="20"/>
  </r>
  <r>
    <x v="6364"/>
    <n v="26483.2890625"/>
    <x v="132"/>
    <x v="15"/>
    <n v="13"/>
    <x v="4"/>
    <n v="20"/>
  </r>
  <r>
    <x v="6365"/>
    <n v="26529.95703125"/>
    <x v="132"/>
    <x v="15"/>
    <n v="13"/>
    <x v="4"/>
    <n v="20"/>
  </r>
  <r>
    <x v="6366"/>
    <n v="26482.92578125"/>
    <x v="132"/>
    <x v="16"/>
    <n v="13"/>
    <x v="4"/>
    <n v="20"/>
  </r>
  <r>
    <x v="6367"/>
    <n v="26612.83984375"/>
    <x v="132"/>
    <x v="16"/>
    <n v="13"/>
    <x v="4"/>
    <n v="20"/>
  </r>
  <r>
    <x v="6368"/>
    <n v="26439.7265625"/>
    <x v="132"/>
    <x v="17"/>
    <n v="13"/>
    <x v="4"/>
    <n v="20"/>
  </r>
  <r>
    <x v="6369"/>
    <n v="26503.73828125"/>
    <x v="132"/>
    <x v="17"/>
    <n v="13"/>
    <x v="4"/>
    <n v="20"/>
  </r>
  <r>
    <x v="6370"/>
    <n v="26414.296875"/>
    <x v="132"/>
    <x v="18"/>
    <n v="13"/>
    <x v="4"/>
    <n v="20"/>
  </r>
  <r>
    <x v="6371"/>
    <n v="26561.34375"/>
    <x v="132"/>
    <x v="18"/>
    <n v="13"/>
    <x v="4"/>
    <n v="20"/>
  </r>
  <r>
    <x v="6372"/>
    <n v="26804.482421875"/>
    <x v="132"/>
    <x v="19"/>
    <n v="13"/>
    <x v="4"/>
    <n v="20"/>
  </r>
  <r>
    <x v="6373"/>
    <n v="27152.22265625"/>
    <x v="132"/>
    <x v="19"/>
    <n v="13"/>
    <x v="4"/>
    <n v="20"/>
  </r>
  <r>
    <x v="6374"/>
    <n v="28126.16015625"/>
    <x v="132"/>
    <x v="20"/>
    <n v="13"/>
    <x v="4"/>
    <n v="20"/>
  </r>
  <r>
    <x v="6375"/>
    <n v="28569.640625"/>
    <x v="132"/>
    <x v="20"/>
    <n v="13"/>
    <x v="4"/>
    <n v="20"/>
  </r>
  <r>
    <x v="6376"/>
    <n v="28220.61328125"/>
    <x v="132"/>
    <x v="21"/>
    <n v="13"/>
    <x v="4"/>
    <n v="20"/>
  </r>
  <r>
    <x v="6377"/>
    <n v="27517.666015625"/>
    <x v="132"/>
    <x v="21"/>
    <n v="13"/>
    <x v="4"/>
    <n v="20"/>
  </r>
  <r>
    <x v="6378"/>
    <n v="26520.44921875"/>
    <x v="132"/>
    <x v="22"/>
    <n v="13"/>
    <x v="4"/>
    <n v="20"/>
  </r>
  <r>
    <x v="6379"/>
    <n v="25277.310546875"/>
    <x v="132"/>
    <x v="22"/>
    <n v="13"/>
    <x v="4"/>
    <n v="20"/>
  </r>
  <r>
    <x v="6380"/>
    <n v="23997.794921875"/>
    <x v="132"/>
    <x v="23"/>
    <n v="13"/>
    <x v="4"/>
    <n v="20"/>
  </r>
  <r>
    <x v="6381"/>
    <n v="22930.5859375"/>
    <x v="132"/>
    <x v="23"/>
    <n v="13"/>
    <x v="4"/>
    <n v="20"/>
  </r>
  <r>
    <x v="6382"/>
    <n v="22117.953125"/>
    <x v="133"/>
    <x v="0"/>
    <n v="14"/>
    <x v="4"/>
    <n v="20"/>
  </r>
  <r>
    <x v="6383"/>
    <n v="21611.203125"/>
    <x v="133"/>
    <x v="0"/>
    <n v="14"/>
    <x v="4"/>
    <n v="20"/>
  </r>
  <r>
    <x v="6384"/>
    <n v="21020.935546875"/>
    <x v="133"/>
    <x v="1"/>
    <n v="14"/>
    <x v="4"/>
    <n v="20"/>
  </r>
  <r>
    <x v="6385"/>
    <n v="20685.173828125"/>
    <x v="133"/>
    <x v="1"/>
    <n v="14"/>
    <x v="4"/>
    <n v="20"/>
  </r>
  <r>
    <x v="6386"/>
    <n v="20423.10546875"/>
    <x v="133"/>
    <x v="2"/>
    <n v="14"/>
    <x v="4"/>
    <n v="20"/>
  </r>
  <r>
    <x v="6387"/>
    <n v="20233.1640625"/>
    <x v="133"/>
    <x v="2"/>
    <n v="14"/>
    <x v="4"/>
    <n v="20"/>
  </r>
  <r>
    <x v="6388"/>
    <n v="20116.724609375"/>
    <x v="133"/>
    <x v="3"/>
    <n v="14"/>
    <x v="4"/>
    <n v="20"/>
  </r>
  <r>
    <x v="6389"/>
    <n v="20145.1875"/>
    <x v="133"/>
    <x v="3"/>
    <n v="14"/>
    <x v="4"/>
    <n v="20"/>
  </r>
  <r>
    <x v="6390"/>
    <n v="20177.4296875"/>
    <x v="133"/>
    <x v="4"/>
    <n v="14"/>
    <x v="4"/>
    <n v="20"/>
  </r>
  <r>
    <x v="6391"/>
    <n v="20597.98828125"/>
    <x v="133"/>
    <x v="4"/>
    <n v="14"/>
    <x v="4"/>
    <n v="20"/>
  </r>
  <r>
    <x v="6392"/>
    <n v="21033.453125"/>
    <x v="133"/>
    <x v="5"/>
    <n v="14"/>
    <x v="4"/>
    <n v="20"/>
  </r>
  <r>
    <x v="6393"/>
    <n v="21963.98828125"/>
    <x v="133"/>
    <x v="5"/>
    <n v="14"/>
    <x v="4"/>
    <n v="20"/>
  </r>
  <r>
    <x v="6394"/>
    <n v="22629.953125"/>
    <x v="133"/>
    <x v="6"/>
    <n v="14"/>
    <x v="4"/>
    <n v="20"/>
  </r>
  <r>
    <x v="6395"/>
    <n v="23883.169921875"/>
    <x v="133"/>
    <x v="6"/>
    <n v="14"/>
    <x v="4"/>
    <n v="20"/>
  </r>
  <r>
    <x v="6396"/>
    <n v="24830.0234375"/>
    <x v="133"/>
    <x v="7"/>
    <n v="14"/>
    <x v="4"/>
    <n v="20"/>
  </r>
  <r>
    <x v="6397"/>
    <n v="25543.0390625"/>
    <x v="133"/>
    <x v="7"/>
    <n v="14"/>
    <x v="4"/>
    <n v="20"/>
  </r>
  <r>
    <x v="6398"/>
    <n v="25928.986328125"/>
    <x v="133"/>
    <x v="8"/>
    <n v="14"/>
    <x v="4"/>
    <n v="20"/>
  </r>
  <r>
    <x v="6399"/>
    <n v="26259.77734375"/>
    <x v="133"/>
    <x v="8"/>
    <n v="14"/>
    <x v="4"/>
    <n v="20"/>
  </r>
  <r>
    <x v="6400"/>
    <n v="26578.8984375"/>
    <x v="133"/>
    <x v="9"/>
    <n v="14"/>
    <x v="4"/>
    <n v="20"/>
  </r>
  <r>
    <x v="6401"/>
    <n v="26673.8828125"/>
    <x v="133"/>
    <x v="9"/>
    <n v="14"/>
    <x v="4"/>
    <n v="20"/>
  </r>
  <r>
    <x v="6402"/>
    <n v="26783.376953125"/>
    <x v="133"/>
    <x v="10"/>
    <n v="14"/>
    <x v="4"/>
    <n v="20"/>
  </r>
  <r>
    <x v="6403"/>
    <n v="26887.314453125"/>
    <x v="133"/>
    <x v="10"/>
    <n v="14"/>
    <x v="4"/>
    <n v="20"/>
  </r>
  <r>
    <x v="6404"/>
    <n v="26921.375"/>
    <x v="133"/>
    <x v="11"/>
    <n v="14"/>
    <x v="4"/>
    <n v="20"/>
  </r>
  <r>
    <x v="6405"/>
    <n v="26946.970703125"/>
    <x v="133"/>
    <x v="11"/>
    <n v="14"/>
    <x v="4"/>
    <n v="20"/>
  </r>
  <r>
    <x v="6406"/>
    <n v="26958.5625"/>
    <x v="133"/>
    <x v="12"/>
    <n v="14"/>
    <x v="4"/>
    <n v="20"/>
  </r>
  <r>
    <x v="6407"/>
    <n v="26839.6328125"/>
    <x v="133"/>
    <x v="12"/>
    <n v="14"/>
    <x v="4"/>
    <n v="20"/>
  </r>
  <r>
    <x v="6408"/>
    <n v="27118.8203125"/>
    <x v="133"/>
    <x v="13"/>
    <n v="14"/>
    <x v="4"/>
    <n v="20"/>
  </r>
  <r>
    <x v="6409"/>
    <n v="27129.099609375"/>
    <x v="133"/>
    <x v="13"/>
    <n v="14"/>
    <x v="4"/>
    <n v="20"/>
  </r>
  <r>
    <x v="6410"/>
    <n v="26909.98828125"/>
    <x v="133"/>
    <x v="14"/>
    <n v="14"/>
    <x v="4"/>
    <n v="20"/>
  </r>
  <r>
    <x v="6411"/>
    <n v="26864.19140625"/>
    <x v="133"/>
    <x v="14"/>
    <n v="14"/>
    <x v="4"/>
    <n v="20"/>
  </r>
  <r>
    <x v="6412"/>
    <n v="26550.244140625"/>
    <x v="133"/>
    <x v="15"/>
    <n v="14"/>
    <x v="4"/>
    <n v="20"/>
  </r>
  <r>
    <x v="6413"/>
    <n v="26560.25"/>
    <x v="133"/>
    <x v="15"/>
    <n v="14"/>
    <x v="4"/>
    <n v="20"/>
  </r>
  <r>
    <x v="6414"/>
    <n v="26490.255859375"/>
    <x v="133"/>
    <x v="16"/>
    <n v="14"/>
    <x v="4"/>
    <n v="20"/>
  </r>
  <r>
    <x v="6415"/>
    <n v="26441.0234375"/>
    <x v="133"/>
    <x v="16"/>
    <n v="14"/>
    <x v="4"/>
    <n v="20"/>
  </r>
  <r>
    <x v="6416"/>
    <n v="26187.3515625"/>
    <x v="133"/>
    <x v="17"/>
    <n v="14"/>
    <x v="4"/>
    <n v="20"/>
  </r>
  <r>
    <x v="6417"/>
    <n v="26101.05859375"/>
    <x v="133"/>
    <x v="17"/>
    <n v="14"/>
    <x v="4"/>
    <n v="20"/>
  </r>
  <r>
    <x v="6418"/>
    <n v="26033.548828125"/>
    <x v="133"/>
    <x v="18"/>
    <n v="14"/>
    <x v="4"/>
    <n v="20"/>
  </r>
  <r>
    <x v="6419"/>
    <n v="26149.82421875"/>
    <x v="133"/>
    <x v="18"/>
    <n v="14"/>
    <x v="4"/>
    <n v="20"/>
  </r>
  <r>
    <x v="6420"/>
    <n v="26318.2421875"/>
    <x v="133"/>
    <x v="19"/>
    <n v="14"/>
    <x v="4"/>
    <n v="20"/>
  </r>
  <r>
    <x v="6421"/>
    <n v="26782.453125"/>
    <x v="133"/>
    <x v="19"/>
    <n v="14"/>
    <x v="4"/>
    <n v="20"/>
  </r>
  <r>
    <x v="6422"/>
    <n v="27621.71875"/>
    <x v="133"/>
    <x v="20"/>
    <n v="14"/>
    <x v="4"/>
    <n v="20"/>
  </r>
  <r>
    <x v="6423"/>
    <n v="27934.16796875"/>
    <x v="133"/>
    <x v="20"/>
    <n v="14"/>
    <x v="4"/>
    <n v="20"/>
  </r>
  <r>
    <x v="6424"/>
    <n v="27670.90625"/>
    <x v="133"/>
    <x v="21"/>
    <n v="14"/>
    <x v="4"/>
    <n v="20"/>
  </r>
  <r>
    <x v="6425"/>
    <n v="26939.224609375"/>
    <x v="133"/>
    <x v="21"/>
    <n v="14"/>
    <x v="4"/>
    <n v="20"/>
  </r>
  <r>
    <x v="6426"/>
    <n v="25813.330078125"/>
    <x v="133"/>
    <x v="22"/>
    <n v="14"/>
    <x v="4"/>
    <n v="20"/>
  </r>
  <r>
    <x v="6427"/>
    <n v="24623.6015625"/>
    <x v="133"/>
    <x v="22"/>
    <n v="14"/>
    <x v="4"/>
    <n v="20"/>
  </r>
  <r>
    <x v="6428"/>
    <n v="23555.21875"/>
    <x v="133"/>
    <x v="23"/>
    <n v="14"/>
    <x v="4"/>
    <n v="20"/>
  </r>
  <r>
    <x v="6429"/>
    <n v="22492.392578125"/>
    <x v="133"/>
    <x v="23"/>
    <n v="14"/>
    <x v="4"/>
    <n v="20"/>
  </r>
  <r>
    <x v="6430"/>
    <n v="21710.494140625"/>
    <x v="134"/>
    <x v="0"/>
    <n v="15"/>
    <x v="4"/>
    <n v="20"/>
  </r>
  <r>
    <x v="6431"/>
    <n v="21125.66796875"/>
    <x v="134"/>
    <x v="0"/>
    <n v="15"/>
    <x v="4"/>
    <n v="20"/>
  </r>
  <r>
    <x v="6432"/>
    <n v="20617.9140625"/>
    <x v="134"/>
    <x v="1"/>
    <n v="15"/>
    <x v="4"/>
    <n v="20"/>
  </r>
  <r>
    <x v="6433"/>
    <n v="20276.34765625"/>
    <x v="134"/>
    <x v="1"/>
    <n v="15"/>
    <x v="4"/>
    <n v="20"/>
  </r>
  <r>
    <x v="6434"/>
    <n v="20280.076171875"/>
    <x v="134"/>
    <x v="2"/>
    <n v="15"/>
    <x v="4"/>
    <n v="20"/>
  </r>
  <r>
    <x v="6435"/>
    <n v="20028.310546875"/>
    <x v="134"/>
    <x v="2"/>
    <n v="15"/>
    <x v="4"/>
    <n v="20"/>
  </r>
  <r>
    <x v="6436"/>
    <n v="19975.28125"/>
    <x v="134"/>
    <x v="3"/>
    <n v="15"/>
    <x v="4"/>
    <n v="20"/>
  </r>
  <r>
    <x v="6437"/>
    <n v="20106.23046875"/>
    <x v="134"/>
    <x v="3"/>
    <n v="15"/>
    <x v="4"/>
    <n v="20"/>
  </r>
  <r>
    <x v="6438"/>
    <n v="20257.37109375"/>
    <x v="134"/>
    <x v="4"/>
    <n v="15"/>
    <x v="4"/>
    <n v="20"/>
  </r>
  <r>
    <x v="6439"/>
    <n v="20554.5"/>
    <x v="134"/>
    <x v="4"/>
    <n v="15"/>
    <x v="4"/>
    <n v="20"/>
  </r>
  <r>
    <x v="6440"/>
    <n v="21055.1015625"/>
    <x v="134"/>
    <x v="5"/>
    <n v="15"/>
    <x v="4"/>
    <n v="20"/>
  </r>
  <r>
    <x v="6441"/>
    <n v="21977.1484375"/>
    <x v="134"/>
    <x v="5"/>
    <n v="15"/>
    <x v="4"/>
    <n v="20"/>
  </r>
  <r>
    <x v="6442"/>
    <n v="22573.52734375"/>
    <x v="134"/>
    <x v="6"/>
    <n v="15"/>
    <x v="4"/>
    <n v="20"/>
  </r>
  <r>
    <x v="6443"/>
    <n v="23619.552734375"/>
    <x v="134"/>
    <x v="6"/>
    <n v="15"/>
    <x v="4"/>
    <n v="20"/>
  </r>
  <r>
    <x v="6444"/>
    <n v="24587.068359375"/>
    <x v="134"/>
    <x v="7"/>
    <n v="15"/>
    <x v="4"/>
    <n v="20"/>
  </r>
  <r>
    <x v="6445"/>
    <n v="25352.13671875"/>
    <x v="134"/>
    <x v="7"/>
    <n v="15"/>
    <x v="4"/>
    <n v="20"/>
  </r>
  <r>
    <x v="6446"/>
    <n v="25860.91015625"/>
    <x v="134"/>
    <x v="8"/>
    <n v="15"/>
    <x v="4"/>
    <n v="20"/>
  </r>
  <r>
    <x v="6447"/>
    <n v="26319.20703125"/>
    <x v="134"/>
    <x v="8"/>
    <n v="15"/>
    <x v="4"/>
    <n v="20"/>
  </r>
  <r>
    <x v="6448"/>
    <n v="26676.650390625"/>
    <x v="134"/>
    <x v="9"/>
    <n v="15"/>
    <x v="4"/>
    <n v="20"/>
  </r>
  <r>
    <x v="6449"/>
    <n v="26770.166015625"/>
    <x v="134"/>
    <x v="9"/>
    <n v="15"/>
    <x v="4"/>
    <n v="20"/>
  </r>
  <r>
    <x v="6450"/>
    <n v="26857.9609375"/>
    <x v="134"/>
    <x v="10"/>
    <n v="15"/>
    <x v="4"/>
    <n v="20"/>
  </r>
  <r>
    <x v="6451"/>
    <n v="26992.01953125"/>
    <x v="134"/>
    <x v="10"/>
    <n v="15"/>
    <x v="4"/>
    <n v="20"/>
  </r>
  <r>
    <x v="6452"/>
    <n v="26962.810546875"/>
    <x v="134"/>
    <x v="11"/>
    <n v="15"/>
    <x v="4"/>
    <n v="20"/>
  </r>
  <r>
    <x v="6453"/>
    <n v="26729.310546875"/>
    <x v="134"/>
    <x v="11"/>
    <n v="15"/>
    <x v="4"/>
    <n v="20"/>
  </r>
  <r>
    <x v="6454"/>
    <n v="26358.1796875"/>
    <x v="134"/>
    <x v="12"/>
    <n v="15"/>
    <x v="4"/>
    <n v="20"/>
  </r>
  <r>
    <x v="6455"/>
    <n v="26091.640625"/>
    <x v="134"/>
    <x v="12"/>
    <n v="15"/>
    <x v="4"/>
    <n v="20"/>
  </r>
  <r>
    <x v="6456"/>
    <n v="25950.44921875"/>
    <x v="134"/>
    <x v="13"/>
    <n v="15"/>
    <x v="4"/>
    <n v="20"/>
  </r>
  <r>
    <x v="6457"/>
    <n v="25842.080078125"/>
    <x v="134"/>
    <x v="13"/>
    <n v="15"/>
    <x v="4"/>
    <n v="20"/>
  </r>
  <r>
    <x v="6458"/>
    <n v="25689.69140625"/>
    <x v="134"/>
    <x v="14"/>
    <n v="15"/>
    <x v="4"/>
    <n v="20"/>
  </r>
  <r>
    <x v="6459"/>
    <n v="25417.6328125"/>
    <x v="134"/>
    <x v="14"/>
    <n v="15"/>
    <x v="4"/>
    <n v="20"/>
  </r>
  <r>
    <x v="6460"/>
    <n v="25390.92578125"/>
    <x v="134"/>
    <x v="15"/>
    <n v="15"/>
    <x v="4"/>
    <n v="20"/>
  </r>
  <r>
    <x v="6461"/>
    <n v="25397.11328125"/>
    <x v="134"/>
    <x v="15"/>
    <n v="15"/>
    <x v="4"/>
    <n v="20"/>
  </r>
  <r>
    <x v="6462"/>
    <n v="25292.26171875"/>
    <x v="134"/>
    <x v="16"/>
    <n v="15"/>
    <x v="4"/>
    <n v="20"/>
  </r>
  <r>
    <x v="6463"/>
    <n v="25338.970703125"/>
    <x v="134"/>
    <x v="16"/>
    <n v="15"/>
    <x v="4"/>
    <n v="20"/>
  </r>
  <r>
    <x v="6464"/>
    <n v="25186.849609375"/>
    <x v="134"/>
    <x v="17"/>
    <n v="15"/>
    <x v="4"/>
    <n v="20"/>
  </r>
  <r>
    <x v="6465"/>
    <n v="25077.9453125"/>
    <x v="134"/>
    <x v="17"/>
    <n v="15"/>
    <x v="4"/>
    <n v="20"/>
  </r>
  <r>
    <x v="6466"/>
    <n v="25058.44921875"/>
    <x v="134"/>
    <x v="18"/>
    <n v="15"/>
    <x v="4"/>
    <n v="20"/>
  </r>
  <r>
    <x v="6467"/>
    <n v="25268.404296875"/>
    <x v="134"/>
    <x v="18"/>
    <n v="15"/>
    <x v="4"/>
    <n v="20"/>
  </r>
  <r>
    <x v="6468"/>
    <n v="25420.30078125"/>
    <x v="134"/>
    <x v="19"/>
    <n v="15"/>
    <x v="4"/>
    <n v="20"/>
  </r>
  <r>
    <x v="6469"/>
    <n v="25705.8125"/>
    <x v="134"/>
    <x v="19"/>
    <n v="15"/>
    <x v="4"/>
    <n v="20"/>
  </r>
  <r>
    <x v="6470"/>
    <n v="26578.365234375"/>
    <x v="134"/>
    <x v="20"/>
    <n v="15"/>
    <x v="4"/>
    <n v="20"/>
  </r>
  <r>
    <x v="6471"/>
    <n v="27227.7578125"/>
    <x v="134"/>
    <x v="20"/>
    <n v="15"/>
    <x v="4"/>
    <n v="20"/>
  </r>
  <r>
    <x v="6472"/>
    <n v="26922.09375"/>
    <x v="134"/>
    <x v="21"/>
    <n v="15"/>
    <x v="4"/>
    <n v="20"/>
  </r>
  <r>
    <x v="6473"/>
    <n v="26393.765625"/>
    <x v="134"/>
    <x v="21"/>
    <n v="15"/>
    <x v="4"/>
    <n v="20"/>
  </r>
  <r>
    <x v="6474"/>
    <n v="25631.7578125"/>
    <x v="134"/>
    <x v="22"/>
    <n v="15"/>
    <x v="4"/>
    <n v="20"/>
  </r>
  <r>
    <x v="6475"/>
    <n v="24550.40625"/>
    <x v="134"/>
    <x v="22"/>
    <n v="15"/>
    <x v="4"/>
    <n v="20"/>
  </r>
  <r>
    <x v="6476"/>
    <n v="23526.517578125"/>
    <x v="134"/>
    <x v="23"/>
    <n v="15"/>
    <x v="4"/>
    <n v="20"/>
  </r>
  <r>
    <x v="6477"/>
    <n v="22512.375"/>
    <x v="134"/>
    <x v="23"/>
    <n v="15"/>
    <x v="4"/>
    <n v="20"/>
  </r>
  <r>
    <x v="6478"/>
    <n v="21678.85546875"/>
    <x v="135"/>
    <x v="0"/>
    <n v="16"/>
    <x v="4"/>
    <n v="20"/>
  </r>
  <r>
    <x v="6479"/>
    <n v="21548.330078125"/>
    <x v="135"/>
    <x v="0"/>
    <n v="16"/>
    <x v="4"/>
    <n v="20"/>
  </r>
  <r>
    <x v="6480"/>
    <n v="21337.287109375"/>
    <x v="135"/>
    <x v="1"/>
    <n v="16"/>
    <x v="4"/>
    <n v="20"/>
  </r>
  <r>
    <x v="6481"/>
    <n v="20944.8515625"/>
    <x v="135"/>
    <x v="1"/>
    <n v="16"/>
    <x v="4"/>
    <n v="20"/>
  </r>
  <r>
    <x v="6482"/>
    <n v="20519.275390625"/>
    <x v="135"/>
    <x v="2"/>
    <n v="16"/>
    <x v="4"/>
    <n v="20"/>
  </r>
  <r>
    <x v="6483"/>
    <n v="20317.8203125"/>
    <x v="135"/>
    <x v="2"/>
    <n v="16"/>
    <x v="4"/>
    <n v="20"/>
  </r>
  <r>
    <x v="6484"/>
    <n v="20169.33984375"/>
    <x v="135"/>
    <x v="3"/>
    <n v="16"/>
    <x v="4"/>
    <n v="20"/>
  </r>
  <r>
    <x v="6485"/>
    <n v="20107.6015625"/>
    <x v="135"/>
    <x v="3"/>
    <n v="16"/>
    <x v="4"/>
    <n v="20"/>
  </r>
  <r>
    <x v="6486"/>
    <n v="20002.576171875"/>
    <x v="135"/>
    <x v="4"/>
    <n v="16"/>
    <x v="4"/>
    <n v="20"/>
  </r>
  <r>
    <x v="6487"/>
    <n v="20212.12890625"/>
    <x v="135"/>
    <x v="4"/>
    <n v="16"/>
    <x v="4"/>
    <n v="20"/>
  </r>
  <r>
    <x v="6488"/>
    <n v="20394.564453125"/>
    <x v="135"/>
    <x v="5"/>
    <n v="16"/>
    <x v="4"/>
    <n v="20"/>
  </r>
  <r>
    <x v="6489"/>
    <n v="20673.525390625"/>
    <x v="135"/>
    <x v="5"/>
    <n v="16"/>
    <x v="4"/>
    <n v="20"/>
  </r>
  <r>
    <x v="6490"/>
    <n v="20634.00390625"/>
    <x v="135"/>
    <x v="6"/>
    <n v="16"/>
    <x v="4"/>
    <n v="20"/>
  </r>
  <r>
    <x v="6491"/>
    <n v="20650.341796875"/>
    <x v="135"/>
    <x v="6"/>
    <n v="16"/>
    <x v="4"/>
    <n v="20"/>
  </r>
  <r>
    <x v="6492"/>
    <n v="20959.263671875"/>
    <x v="135"/>
    <x v="7"/>
    <n v="16"/>
    <x v="4"/>
    <n v="20"/>
  </r>
  <r>
    <x v="6493"/>
    <n v="21434.88671875"/>
    <x v="135"/>
    <x v="7"/>
    <n v="16"/>
    <x v="4"/>
    <n v="20"/>
  </r>
  <r>
    <x v="6494"/>
    <n v="21914.166015625"/>
    <x v="135"/>
    <x v="8"/>
    <n v="16"/>
    <x v="4"/>
    <n v="20"/>
  </r>
  <r>
    <x v="6495"/>
    <n v="22438.984375"/>
    <x v="135"/>
    <x v="8"/>
    <n v="16"/>
    <x v="4"/>
    <n v="20"/>
  </r>
  <r>
    <x v="6496"/>
    <n v="23258.546875"/>
    <x v="135"/>
    <x v="9"/>
    <n v="16"/>
    <x v="4"/>
    <n v="20"/>
  </r>
  <r>
    <x v="6497"/>
    <n v="23489.8359375"/>
    <x v="135"/>
    <x v="9"/>
    <n v="16"/>
    <x v="4"/>
    <n v="20"/>
  </r>
  <r>
    <x v="6498"/>
    <n v="23725.15625"/>
    <x v="135"/>
    <x v="10"/>
    <n v="16"/>
    <x v="4"/>
    <n v="20"/>
  </r>
  <r>
    <x v="6499"/>
    <n v="23689.642578125"/>
    <x v="135"/>
    <x v="10"/>
    <n v="16"/>
    <x v="4"/>
    <n v="20"/>
  </r>
  <r>
    <x v="6500"/>
    <n v="23616.103515625"/>
    <x v="135"/>
    <x v="11"/>
    <n v="16"/>
    <x v="4"/>
    <n v="20"/>
  </r>
  <r>
    <x v="6501"/>
    <n v="23502.669921875"/>
    <x v="135"/>
    <x v="11"/>
    <n v="16"/>
    <x v="4"/>
    <n v="20"/>
  </r>
  <r>
    <x v="6502"/>
    <n v="23035.630859375"/>
    <x v="135"/>
    <x v="12"/>
    <n v="16"/>
    <x v="4"/>
    <n v="20"/>
  </r>
  <r>
    <x v="6503"/>
    <n v="0"/>
    <x v="135"/>
    <x v="12"/>
    <n v="16"/>
    <x v="4"/>
    <n v="20"/>
  </r>
  <r>
    <x v="6504"/>
    <n v="22858.935546875"/>
    <x v="135"/>
    <x v="13"/>
    <n v="16"/>
    <x v="4"/>
    <n v="20"/>
  </r>
  <r>
    <x v="6505"/>
    <n v="23028.830078125"/>
    <x v="135"/>
    <x v="13"/>
    <n v="16"/>
    <x v="4"/>
    <n v="20"/>
  </r>
  <r>
    <x v="6506"/>
    <n v="23042.875"/>
    <x v="135"/>
    <x v="14"/>
    <n v="16"/>
    <x v="4"/>
    <n v="20"/>
  </r>
  <r>
    <x v="6507"/>
    <n v="23013.005859375"/>
    <x v="135"/>
    <x v="14"/>
    <n v="16"/>
    <x v="4"/>
    <n v="20"/>
  </r>
  <r>
    <x v="6508"/>
    <n v="22940.96484375"/>
    <x v="135"/>
    <x v="15"/>
    <n v="16"/>
    <x v="4"/>
    <n v="20"/>
  </r>
  <r>
    <x v="6509"/>
    <n v="22573.482421875"/>
    <x v="135"/>
    <x v="15"/>
    <n v="16"/>
    <x v="4"/>
    <n v="20"/>
  </r>
  <r>
    <x v="6510"/>
    <n v="22678.87109375"/>
    <x v="135"/>
    <x v="16"/>
    <n v="16"/>
    <x v="4"/>
    <n v="20"/>
  </r>
  <r>
    <x v="6511"/>
    <n v="22826.16015625"/>
    <x v="135"/>
    <x v="16"/>
    <n v="16"/>
    <x v="4"/>
    <n v="20"/>
  </r>
  <r>
    <x v="6512"/>
    <n v="22950.861328125"/>
    <x v="135"/>
    <x v="17"/>
    <n v="16"/>
    <x v="4"/>
    <n v="20"/>
  </r>
  <r>
    <x v="6513"/>
    <n v="23102.26953125"/>
    <x v="135"/>
    <x v="17"/>
    <n v="16"/>
    <x v="4"/>
    <n v="20"/>
  </r>
  <r>
    <x v="6514"/>
    <n v="23226.01953125"/>
    <x v="135"/>
    <x v="18"/>
    <n v="16"/>
    <x v="4"/>
    <n v="20"/>
  </r>
  <r>
    <x v="6515"/>
    <n v="23494.908203125"/>
    <x v="135"/>
    <x v="18"/>
    <n v="16"/>
    <x v="4"/>
    <n v="20"/>
  </r>
  <r>
    <x v="6516"/>
    <n v="23753.7890625"/>
    <x v="135"/>
    <x v="19"/>
    <n v="16"/>
    <x v="4"/>
    <n v="20"/>
  </r>
  <r>
    <x v="6517"/>
    <n v="24313.6484375"/>
    <x v="135"/>
    <x v="19"/>
    <n v="16"/>
    <x v="4"/>
    <n v="20"/>
  </r>
  <r>
    <x v="6518"/>
    <n v="25214.43359375"/>
    <x v="135"/>
    <x v="20"/>
    <n v="16"/>
    <x v="4"/>
    <n v="20"/>
  </r>
  <r>
    <x v="6519"/>
    <n v="25772.140625"/>
    <x v="135"/>
    <x v="20"/>
    <n v="16"/>
    <x v="4"/>
    <n v="20"/>
  </r>
  <r>
    <x v="6520"/>
    <n v="25612.7734375"/>
    <x v="135"/>
    <x v="21"/>
    <n v="16"/>
    <x v="4"/>
    <n v="20"/>
  </r>
  <r>
    <x v="6521"/>
    <n v="25111.326171875"/>
    <x v="135"/>
    <x v="21"/>
    <n v="16"/>
    <x v="4"/>
    <n v="20"/>
  </r>
  <r>
    <x v="6522"/>
    <n v="24428.0546875"/>
    <x v="135"/>
    <x v="22"/>
    <n v="16"/>
    <x v="4"/>
    <n v="20"/>
  </r>
  <r>
    <x v="6523"/>
    <n v="23577.9140625"/>
    <x v="135"/>
    <x v="22"/>
    <n v="16"/>
    <x v="4"/>
    <n v="20"/>
  </r>
  <r>
    <x v="6524"/>
    <n v="22752.3828125"/>
    <x v="135"/>
    <x v="23"/>
    <n v="16"/>
    <x v="4"/>
    <n v="20"/>
  </r>
  <r>
    <x v="6525"/>
    <n v="22187.71875"/>
    <x v="135"/>
    <x v="23"/>
    <n v="16"/>
    <x v="4"/>
    <n v="20"/>
  </r>
  <r>
    <x v="6526"/>
    <n v="21396.31640625"/>
    <x v="136"/>
    <x v="0"/>
    <n v="17"/>
    <x v="4"/>
    <n v="21"/>
  </r>
  <r>
    <x v="6527"/>
    <n v="20869.26953125"/>
    <x v="136"/>
    <x v="0"/>
    <n v="17"/>
    <x v="4"/>
    <n v="21"/>
  </r>
  <r>
    <x v="6528"/>
    <n v="20389.193359375"/>
    <x v="136"/>
    <x v="1"/>
    <n v="17"/>
    <x v="4"/>
    <n v="21"/>
  </r>
  <r>
    <x v="6529"/>
    <n v="20008.67578125"/>
    <x v="136"/>
    <x v="1"/>
    <n v="17"/>
    <x v="4"/>
    <n v="21"/>
  </r>
  <r>
    <x v="6530"/>
    <n v="19728.2734375"/>
    <x v="136"/>
    <x v="2"/>
    <n v="17"/>
    <x v="4"/>
    <n v="21"/>
  </r>
  <r>
    <x v="6531"/>
    <n v="19769.25390625"/>
    <x v="136"/>
    <x v="2"/>
    <n v="17"/>
    <x v="4"/>
    <n v="21"/>
  </r>
  <r>
    <x v="6532"/>
    <n v="19555.1484375"/>
    <x v="136"/>
    <x v="3"/>
    <n v="17"/>
    <x v="4"/>
    <n v="21"/>
  </r>
  <r>
    <x v="6533"/>
    <n v="19388.744140625"/>
    <x v="136"/>
    <x v="3"/>
    <n v="17"/>
    <x v="4"/>
    <n v="21"/>
  </r>
  <r>
    <x v="6534"/>
    <n v="19377.865234375"/>
    <x v="136"/>
    <x v="4"/>
    <n v="17"/>
    <x v="4"/>
    <n v="21"/>
  </r>
  <r>
    <x v="6535"/>
    <n v="19442.359375"/>
    <x v="136"/>
    <x v="4"/>
    <n v="17"/>
    <x v="4"/>
    <n v="21"/>
  </r>
  <r>
    <x v="6536"/>
    <n v="19510.3046875"/>
    <x v="136"/>
    <x v="5"/>
    <n v="17"/>
    <x v="4"/>
    <n v="21"/>
  </r>
  <r>
    <x v="6537"/>
    <n v="19746.642578125"/>
    <x v="136"/>
    <x v="5"/>
    <n v="17"/>
    <x v="4"/>
    <n v="21"/>
  </r>
  <r>
    <x v="6538"/>
    <n v="19227.509765625"/>
    <x v="136"/>
    <x v="6"/>
    <n v="17"/>
    <x v="4"/>
    <n v="21"/>
  </r>
  <r>
    <x v="6539"/>
    <n v="19215.83984375"/>
    <x v="136"/>
    <x v="6"/>
    <n v="17"/>
    <x v="4"/>
    <n v="21"/>
  </r>
  <r>
    <x v="6540"/>
    <n v="19857.3046875"/>
    <x v="136"/>
    <x v="7"/>
    <n v="17"/>
    <x v="4"/>
    <n v="21"/>
  </r>
  <r>
    <x v="6541"/>
    <n v="20264.08203125"/>
    <x v="136"/>
    <x v="7"/>
    <n v="17"/>
    <x v="4"/>
    <n v="21"/>
  </r>
  <r>
    <x v="6542"/>
    <n v="20699.9140625"/>
    <x v="136"/>
    <x v="8"/>
    <n v="17"/>
    <x v="4"/>
    <n v="21"/>
  </r>
  <r>
    <x v="6543"/>
    <n v="21154.466796875"/>
    <x v="136"/>
    <x v="8"/>
    <n v="17"/>
    <x v="4"/>
    <n v="21"/>
  </r>
  <r>
    <x v="6544"/>
    <n v="21450.9765625"/>
    <x v="136"/>
    <x v="9"/>
    <n v="17"/>
    <x v="4"/>
    <n v="21"/>
  </r>
  <r>
    <x v="6545"/>
    <n v="21798.603515625"/>
    <x v="136"/>
    <x v="9"/>
    <n v="17"/>
    <x v="4"/>
    <n v="21"/>
  </r>
  <r>
    <x v="6546"/>
    <n v="22059.138671875"/>
    <x v="136"/>
    <x v="10"/>
    <n v="17"/>
    <x v="4"/>
    <n v="21"/>
  </r>
  <r>
    <x v="6547"/>
    <n v="21806.71484375"/>
    <x v="136"/>
    <x v="10"/>
    <n v="17"/>
    <x v="4"/>
    <n v="21"/>
  </r>
  <r>
    <x v="6548"/>
    <n v="21835.4921875"/>
    <x v="136"/>
    <x v="11"/>
    <n v="17"/>
    <x v="4"/>
    <n v="21"/>
  </r>
  <r>
    <x v="6549"/>
    <n v="21893.908203125"/>
    <x v="136"/>
    <x v="11"/>
    <n v="17"/>
    <x v="4"/>
    <n v="21"/>
  </r>
  <r>
    <x v="6550"/>
    <n v="21883.392578125"/>
    <x v="136"/>
    <x v="12"/>
    <n v="17"/>
    <x v="4"/>
    <n v="21"/>
  </r>
  <r>
    <x v="6551"/>
    <n v="21903.640625"/>
    <x v="136"/>
    <x v="12"/>
    <n v="17"/>
    <x v="4"/>
    <n v="21"/>
  </r>
  <r>
    <x v="6552"/>
    <n v="21984.09375"/>
    <x v="136"/>
    <x v="13"/>
    <n v="17"/>
    <x v="4"/>
    <n v="21"/>
  </r>
  <r>
    <x v="6553"/>
    <n v="21963.62890625"/>
    <x v="136"/>
    <x v="13"/>
    <n v="17"/>
    <x v="4"/>
    <n v="21"/>
  </r>
  <r>
    <x v="6554"/>
    <n v="22079.142578125"/>
    <x v="136"/>
    <x v="14"/>
    <n v="17"/>
    <x v="4"/>
    <n v="21"/>
  </r>
  <r>
    <x v="6555"/>
    <n v="22179.138671875"/>
    <x v="136"/>
    <x v="14"/>
    <n v="17"/>
    <x v="4"/>
    <n v="21"/>
  </r>
  <r>
    <x v="6556"/>
    <n v="22156.046875"/>
    <x v="136"/>
    <x v="15"/>
    <n v="17"/>
    <x v="4"/>
    <n v="21"/>
  </r>
  <r>
    <x v="6557"/>
    <n v="22254.3984375"/>
    <x v="136"/>
    <x v="15"/>
    <n v="17"/>
    <x v="4"/>
    <n v="21"/>
  </r>
  <r>
    <x v="6558"/>
    <n v="22310.36328125"/>
    <x v="136"/>
    <x v="16"/>
    <n v="17"/>
    <x v="4"/>
    <n v="21"/>
  </r>
  <r>
    <x v="6559"/>
    <n v="22498.80859375"/>
    <x v="136"/>
    <x v="16"/>
    <n v="17"/>
    <x v="4"/>
    <n v="21"/>
  </r>
  <r>
    <x v="6560"/>
    <n v="22675.03125"/>
    <x v="136"/>
    <x v="17"/>
    <n v="17"/>
    <x v="4"/>
    <n v="21"/>
  </r>
  <r>
    <x v="6561"/>
    <n v="23000.615234375"/>
    <x v="136"/>
    <x v="17"/>
    <n v="17"/>
    <x v="4"/>
    <n v="21"/>
  </r>
  <r>
    <x v="6562"/>
    <n v="23107.998046875"/>
    <x v="136"/>
    <x v="18"/>
    <n v="17"/>
    <x v="4"/>
    <n v="21"/>
  </r>
  <r>
    <x v="6563"/>
    <n v="23346.140625"/>
    <x v="136"/>
    <x v="18"/>
    <n v="17"/>
    <x v="4"/>
    <n v="21"/>
  </r>
  <r>
    <x v="6564"/>
    <n v="23660.056640625"/>
    <x v="136"/>
    <x v="19"/>
    <n v="17"/>
    <x v="4"/>
    <n v="21"/>
  </r>
  <r>
    <x v="6565"/>
    <n v="24099.943359375"/>
    <x v="136"/>
    <x v="19"/>
    <n v="17"/>
    <x v="4"/>
    <n v="21"/>
  </r>
  <r>
    <x v="6566"/>
    <n v="25149.66015625"/>
    <x v="136"/>
    <x v="20"/>
    <n v="17"/>
    <x v="4"/>
    <n v="21"/>
  </r>
  <r>
    <x v="6567"/>
    <n v="25744.587890625"/>
    <x v="136"/>
    <x v="20"/>
    <n v="17"/>
    <x v="4"/>
    <n v="21"/>
  </r>
  <r>
    <x v="6568"/>
    <n v="25339.880859375"/>
    <x v="136"/>
    <x v="21"/>
    <n v="17"/>
    <x v="4"/>
    <n v="21"/>
  </r>
  <r>
    <x v="6569"/>
    <n v="25039.97265625"/>
    <x v="136"/>
    <x v="21"/>
    <n v="17"/>
    <x v="4"/>
    <n v="21"/>
  </r>
  <r>
    <x v="6570"/>
    <n v="24104.8359375"/>
    <x v="136"/>
    <x v="22"/>
    <n v="17"/>
    <x v="4"/>
    <n v="21"/>
  </r>
  <r>
    <x v="6571"/>
    <n v="23120.3359375"/>
    <x v="136"/>
    <x v="22"/>
    <n v="17"/>
    <x v="4"/>
    <n v="21"/>
  </r>
  <r>
    <x v="6572"/>
    <n v="22240.65625"/>
    <x v="136"/>
    <x v="23"/>
    <n v="17"/>
    <x v="4"/>
    <n v="21"/>
  </r>
  <r>
    <x v="6573"/>
    <n v="21617.771484375"/>
    <x v="136"/>
    <x v="23"/>
    <n v="17"/>
    <x v="4"/>
    <n v="21"/>
  </r>
  <r>
    <x v="6574"/>
    <n v="20790.826171875"/>
    <x v="137"/>
    <x v="0"/>
    <n v="18"/>
    <x v="4"/>
    <n v="21"/>
  </r>
  <r>
    <x v="6575"/>
    <n v="20833.677734375"/>
    <x v="137"/>
    <x v="0"/>
    <n v="18"/>
    <x v="4"/>
    <n v="21"/>
  </r>
  <r>
    <x v="6576"/>
    <n v="20417.978515625"/>
    <x v="137"/>
    <x v="1"/>
    <n v="18"/>
    <x v="4"/>
    <n v="21"/>
  </r>
  <r>
    <x v="6577"/>
    <n v="20107.900390625"/>
    <x v="137"/>
    <x v="1"/>
    <n v="18"/>
    <x v="4"/>
    <n v="21"/>
  </r>
  <r>
    <x v="6578"/>
    <n v="20141.49609375"/>
    <x v="137"/>
    <x v="2"/>
    <n v="18"/>
    <x v="4"/>
    <n v="21"/>
  </r>
  <r>
    <x v="6579"/>
    <n v="20072.693359375"/>
    <x v="137"/>
    <x v="2"/>
    <n v="18"/>
    <x v="4"/>
    <n v="21"/>
  </r>
  <r>
    <x v="6580"/>
    <n v="19935.86328125"/>
    <x v="137"/>
    <x v="3"/>
    <n v="18"/>
    <x v="4"/>
    <n v="21"/>
  </r>
  <r>
    <x v="6581"/>
    <n v="19967.939453125"/>
    <x v="137"/>
    <x v="3"/>
    <n v="18"/>
    <x v="4"/>
    <n v="21"/>
  </r>
  <r>
    <x v="6582"/>
    <n v="20064.1796875"/>
    <x v="137"/>
    <x v="4"/>
    <n v="18"/>
    <x v="4"/>
    <n v="21"/>
  </r>
  <r>
    <x v="6583"/>
    <n v="20499.125"/>
    <x v="137"/>
    <x v="4"/>
    <n v="18"/>
    <x v="4"/>
    <n v="21"/>
  </r>
  <r>
    <x v="6584"/>
    <n v="21027.306640625"/>
    <x v="137"/>
    <x v="5"/>
    <n v="18"/>
    <x v="4"/>
    <n v="21"/>
  </r>
  <r>
    <x v="6585"/>
    <n v="21591.947265625"/>
    <x v="137"/>
    <x v="5"/>
    <n v="18"/>
    <x v="4"/>
    <n v="21"/>
  </r>
  <r>
    <x v="6586"/>
    <n v="21815.591796875"/>
    <x v="137"/>
    <x v="6"/>
    <n v="18"/>
    <x v="4"/>
    <n v="21"/>
  </r>
  <r>
    <x v="6587"/>
    <n v="22974.265625"/>
    <x v="137"/>
    <x v="6"/>
    <n v="18"/>
    <x v="4"/>
    <n v="21"/>
  </r>
  <r>
    <x v="6588"/>
    <n v="23925.083984375"/>
    <x v="137"/>
    <x v="7"/>
    <n v="18"/>
    <x v="4"/>
    <n v="21"/>
  </r>
  <r>
    <x v="6589"/>
    <n v="24884.67578125"/>
    <x v="137"/>
    <x v="7"/>
    <n v="18"/>
    <x v="4"/>
    <n v="21"/>
  </r>
  <r>
    <x v="6590"/>
    <n v="25390.201171875"/>
    <x v="137"/>
    <x v="8"/>
    <n v="18"/>
    <x v="4"/>
    <n v="21"/>
  </r>
  <r>
    <x v="6591"/>
    <n v="25811.09375"/>
    <x v="137"/>
    <x v="8"/>
    <n v="18"/>
    <x v="4"/>
    <n v="21"/>
  </r>
  <r>
    <x v="6592"/>
    <n v="26032.517578125"/>
    <x v="137"/>
    <x v="9"/>
    <n v="18"/>
    <x v="4"/>
    <n v="21"/>
  </r>
  <r>
    <x v="6593"/>
    <n v="26369.38671875"/>
    <x v="137"/>
    <x v="9"/>
    <n v="18"/>
    <x v="4"/>
    <n v="21"/>
  </r>
  <r>
    <x v="6594"/>
    <n v="26522.64453125"/>
    <x v="137"/>
    <x v="10"/>
    <n v="18"/>
    <x v="4"/>
    <n v="21"/>
  </r>
  <r>
    <x v="6595"/>
    <n v="26665.0390625"/>
    <x v="137"/>
    <x v="10"/>
    <n v="18"/>
    <x v="4"/>
    <n v="21"/>
  </r>
  <r>
    <x v="6596"/>
    <n v="26666.16015625"/>
    <x v="137"/>
    <x v="11"/>
    <n v="18"/>
    <x v="4"/>
    <n v="21"/>
  </r>
  <r>
    <x v="6597"/>
    <n v="26494.05859375"/>
    <x v="137"/>
    <x v="11"/>
    <n v="18"/>
    <x v="4"/>
    <n v="21"/>
  </r>
  <r>
    <x v="6598"/>
    <n v="26396.18359375"/>
    <x v="137"/>
    <x v="12"/>
    <n v="18"/>
    <x v="4"/>
    <n v="21"/>
  </r>
  <r>
    <x v="6599"/>
    <n v="26228.640625"/>
    <x v="137"/>
    <x v="12"/>
    <n v="18"/>
    <x v="4"/>
    <n v="21"/>
  </r>
  <r>
    <x v="6600"/>
    <n v="26185.2265625"/>
    <x v="137"/>
    <x v="13"/>
    <n v="18"/>
    <x v="4"/>
    <n v="21"/>
  </r>
  <r>
    <x v="6601"/>
    <n v="26206.4765625"/>
    <x v="137"/>
    <x v="13"/>
    <n v="18"/>
    <x v="4"/>
    <n v="21"/>
  </r>
  <r>
    <x v="6602"/>
    <n v="26189.11328125"/>
    <x v="137"/>
    <x v="14"/>
    <n v="18"/>
    <x v="4"/>
    <n v="21"/>
  </r>
  <r>
    <x v="6603"/>
    <n v="26143.58203125"/>
    <x v="137"/>
    <x v="14"/>
    <n v="18"/>
    <x v="4"/>
    <n v="21"/>
  </r>
  <r>
    <x v="6604"/>
    <n v="25950.38671875"/>
    <x v="137"/>
    <x v="15"/>
    <n v="18"/>
    <x v="4"/>
    <n v="21"/>
  </r>
  <r>
    <x v="6605"/>
    <n v="25966.92578125"/>
    <x v="137"/>
    <x v="15"/>
    <n v="18"/>
    <x v="4"/>
    <n v="21"/>
  </r>
  <r>
    <x v="6606"/>
    <n v="25989.921875"/>
    <x v="137"/>
    <x v="16"/>
    <n v="18"/>
    <x v="4"/>
    <n v="21"/>
  </r>
  <r>
    <x v="6607"/>
    <n v="25829.435546875"/>
    <x v="137"/>
    <x v="16"/>
    <n v="18"/>
    <x v="4"/>
    <n v="21"/>
  </r>
  <r>
    <x v="6608"/>
    <n v="25937.025390625"/>
    <x v="137"/>
    <x v="17"/>
    <n v="18"/>
    <x v="4"/>
    <n v="21"/>
  </r>
  <r>
    <x v="6609"/>
    <n v="25971.0859375"/>
    <x v="137"/>
    <x v="17"/>
    <n v="18"/>
    <x v="4"/>
    <n v="21"/>
  </r>
  <r>
    <x v="6610"/>
    <n v="26120.173828125"/>
    <x v="137"/>
    <x v="18"/>
    <n v="18"/>
    <x v="4"/>
    <n v="21"/>
  </r>
  <r>
    <x v="6611"/>
    <n v="26264.3984375"/>
    <x v="137"/>
    <x v="18"/>
    <n v="18"/>
    <x v="4"/>
    <n v="21"/>
  </r>
  <r>
    <x v="6612"/>
    <n v="26457.416015625"/>
    <x v="137"/>
    <x v="19"/>
    <n v="18"/>
    <x v="4"/>
    <n v="21"/>
  </r>
  <r>
    <x v="6613"/>
    <n v="26807.75390625"/>
    <x v="137"/>
    <x v="19"/>
    <n v="18"/>
    <x v="4"/>
    <n v="21"/>
  </r>
  <r>
    <x v="6614"/>
    <n v="27594.1640625"/>
    <x v="137"/>
    <x v="20"/>
    <n v="18"/>
    <x v="4"/>
    <n v="21"/>
  </r>
  <r>
    <x v="6615"/>
    <n v="28157.298828125"/>
    <x v="137"/>
    <x v="20"/>
    <n v="18"/>
    <x v="4"/>
    <n v="21"/>
  </r>
  <r>
    <x v="6616"/>
    <n v="27906.841796875"/>
    <x v="137"/>
    <x v="21"/>
    <n v="18"/>
    <x v="4"/>
    <n v="21"/>
  </r>
  <r>
    <x v="6617"/>
    <n v="27144.3125"/>
    <x v="137"/>
    <x v="21"/>
    <n v="18"/>
    <x v="4"/>
    <n v="21"/>
  </r>
  <r>
    <x v="6618"/>
    <n v="25960.296875"/>
    <x v="137"/>
    <x v="22"/>
    <n v="18"/>
    <x v="4"/>
    <n v="21"/>
  </r>
  <r>
    <x v="6619"/>
    <n v="24681.158203125"/>
    <x v="137"/>
    <x v="22"/>
    <n v="18"/>
    <x v="4"/>
    <n v="21"/>
  </r>
  <r>
    <x v="6620"/>
    <n v="23489.267578125"/>
    <x v="137"/>
    <x v="23"/>
    <n v="18"/>
    <x v="4"/>
    <n v="21"/>
  </r>
  <r>
    <x v="6621"/>
    <n v="22663.04296875"/>
    <x v="137"/>
    <x v="23"/>
    <n v="18"/>
    <x v="4"/>
    <n v="21"/>
  </r>
  <r>
    <x v="6622"/>
    <n v="21717.603515625"/>
    <x v="138"/>
    <x v="0"/>
    <n v="19"/>
    <x v="4"/>
    <n v="21"/>
  </r>
  <r>
    <x v="6623"/>
    <n v="21608.12890625"/>
    <x v="138"/>
    <x v="0"/>
    <n v="19"/>
    <x v="4"/>
    <n v="21"/>
  </r>
  <r>
    <x v="6624"/>
    <n v="21005.015625"/>
    <x v="138"/>
    <x v="1"/>
    <n v="19"/>
    <x v="4"/>
    <n v="21"/>
  </r>
  <r>
    <x v="6625"/>
    <n v="20669.66015625"/>
    <x v="138"/>
    <x v="1"/>
    <n v="19"/>
    <x v="4"/>
    <n v="21"/>
  </r>
  <r>
    <x v="6626"/>
    <n v="20373.33984375"/>
    <x v="138"/>
    <x v="2"/>
    <n v="19"/>
    <x v="4"/>
    <n v="21"/>
  </r>
  <r>
    <x v="6627"/>
    <n v="20200.078125"/>
    <x v="138"/>
    <x v="2"/>
    <n v="19"/>
    <x v="4"/>
    <n v="21"/>
  </r>
  <r>
    <x v="6628"/>
    <n v="20335.98828125"/>
    <x v="138"/>
    <x v="3"/>
    <n v="19"/>
    <x v="4"/>
    <n v="21"/>
  </r>
  <r>
    <x v="6629"/>
    <n v="20347.435546875"/>
    <x v="138"/>
    <x v="3"/>
    <n v="19"/>
    <x v="4"/>
    <n v="21"/>
  </r>
  <r>
    <x v="6630"/>
    <n v="20370.8046875"/>
    <x v="138"/>
    <x v="4"/>
    <n v="19"/>
    <x v="4"/>
    <n v="21"/>
  </r>
  <r>
    <x v="6631"/>
    <n v="20780.6015625"/>
    <x v="138"/>
    <x v="4"/>
    <n v="19"/>
    <x v="4"/>
    <n v="21"/>
  </r>
  <r>
    <x v="6632"/>
    <n v="21308.791015625"/>
    <x v="138"/>
    <x v="5"/>
    <n v="19"/>
    <x v="4"/>
    <n v="21"/>
  </r>
  <r>
    <x v="6633"/>
    <n v="22109.451171875"/>
    <x v="138"/>
    <x v="5"/>
    <n v="19"/>
    <x v="4"/>
    <n v="21"/>
  </r>
  <r>
    <x v="6634"/>
    <n v="22248.7265625"/>
    <x v="138"/>
    <x v="6"/>
    <n v="19"/>
    <x v="4"/>
    <n v="21"/>
  </r>
  <r>
    <x v="6635"/>
    <n v="23446.90625"/>
    <x v="138"/>
    <x v="6"/>
    <n v="19"/>
    <x v="4"/>
    <n v="21"/>
  </r>
  <r>
    <x v="6636"/>
    <n v="24437.984375"/>
    <x v="138"/>
    <x v="7"/>
    <n v="19"/>
    <x v="4"/>
    <n v="21"/>
  </r>
  <r>
    <x v="6637"/>
    <n v="25271.380859375"/>
    <x v="138"/>
    <x v="7"/>
    <n v="19"/>
    <x v="4"/>
    <n v="21"/>
  </r>
  <r>
    <x v="6638"/>
    <n v="25433.984375"/>
    <x v="138"/>
    <x v="8"/>
    <n v="19"/>
    <x v="4"/>
    <n v="21"/>
  </r>
  <r>
    <x v="6639"/>
    <n v="25821.26953125"/>
    <x v="138"/>
    <x v="8"/>
    <n v="19"/>
    <x v="4"/>
    <n v="21"/>
  </r>
  <r>
    <x v="6640"/>
    <n v="26065.83984375"/>
    <x v="138"/>
    <x v="9"/>
    <n v="19"/>
    <x v="4"/>
    <n v="21"/>
  </r>
  <r>
    <x v="6641"/>
    <n v="26249.34765625"/>
    <x v="138"/>
    <x v="9"/>
    <n v="19"/>
    <x v="4"/>
    <n v="21"/>
  </r>
  <r>
    <x v="6642"/>
    <n v="26501.865234375"/>
    <x v="138"/>
    <x v="10"/>
    <n v="19"/>
    <x v="4"/>
    <n v="21"/>
  </r>
  <r>
    <x v="6643"/>
    <n v="26415.6171875"/>
    <x v="138"/>
    <x v="10"/>
    <n v="19"/>
    <x v="4"/>
    <n v="21"/>
  </r>
  <r>
    <x v="6644"/>
    <n v="26468.0234375"/>
    <x v="138"/>
    <x v="11"/>
    <n v="19"/>
    <x v="4"/>
    <n v="21"/>
  </r>
  <r>
    <x v="6645"/>
    <n v="26436.416015625"/>
    <x v="138"/>
    <x v="11"/>
    <n v="19"/>
    <x v="4"/>
    <n v="21"/>
  </r>
  <r>
    <x v="6646"/>
    <n v="26231.0625"/>
    <x v="138"/>
    <x v="12"/>
    <n v="19"/>
    <x v="4"/>
    <n v="21"/>
  </r>
  <r>
    <x v="6647"/>
    <n v="26078.783203125"/>
    <x v="138"/>
    <x v="12"/>
    <n v="19"/>
    <x v="4"/>
    <n v="21"/>
  </r>
  <r>
    <x v="6648"/>
    <n v="26086.02734375"/>
    <x v="138"/>
    <x v="13"/>
    <n v="19"/>
    <x v="4"/>
    <n v="21"/>
  </r>
  <r>
    <x v="6649"/>
    <n v="26222.671875"/>
    <x v="138"/>
    <x v="13"/>
    <n v="19"/>
    <x v="4"/>
    <n v="21"/>
  </r>
  <r>
    <x v="6650"/>
    <n v="26325.07421875"/>
    <x v="138"/>
    <x v="14"/>
    <n v="19"/>
    <x v="4"/>
    <n v="21"/>
  </r>
  <r>
    <x v="6651"/>
    <n v="26287.42578125"/>
    <x v="138"/>
    <x v="14"/>
    <n v="19"/>
    <x v="4"/>
    <n v="21"/>
  </r>
  <r>
    <x v="6652"/>
    <n v="26372.025390625"/>
    <x v="138"/>
    <x v="15"/>
    <n v="19"/>
    <x v="4"/>
    <n v="21"/>
  </r>
  <r>
    <x v="6653"/>
    <n v="26331.857421875"/>
    <x v="138"/>
    <x v="15"/>
    <n v="19"/>
    <x v="4"/>
    <n v="21"/>
  </r>
  <r>
    <x v="6654"/>
    <n v="26160.5"/>
    <x v="138"/>
    <x v="16"/>
    <n v="19"/>
    <x v="4"/>
    <n v="21"/>
  </r>
  <r>
    <x v="6655"/>
    <n v="26158.58203125"/>
    <x v="138"/>
    <x v="16"/>
    <n v="19"/>
    <x v="4"/>
    <n v="21"/>
  </r>
  <r>
    <x v="6656"/>
    <n v="26190.65234375"/>
    <x v="138"/>
    <x v="17"/>
    <n v="19"/>
    <x v="4"/>
    <n v="21"/>
  </r>
  <r>
    <x v="6657"/>
    <n v="26281.623046875"/>
    <x v="138"/>
    <x v="17"/>
    <n v="19"/>
    <x v="4"/>
    <n v="21"/>
  </r>
  <r>
    <x v="6658"/>
    <n v="26328.78125"/>
    <x v="138"/>
    <x v="18"/>
    <n v="19"/>
    <x v="4"/>
    <n v="21"/>
  </r>
  <r>
    <x v="6659"/>
    <n v="26541.943359375"/>
    <x v="138"/>
    <x v="18"/>
    <n v="19"/>
    <x v="4"/>
    <n v="21"/>
  </r>
  <r>
    <x v="6660"/>
    <n v="26615.240234375"/>
    <x v="138"/>
    <x v="19"/>
    <n v="19"/>
    <x v="4"/>
    <n v="21"/>
  </r>
  <r>
    <x v="6661"/>
    <n v="26968.849609375"/>
    <x v="138"/>
    <x v="19"/>
    <n v="19"/>
    <x v="4"/>
    <n v="21"/>
  </r>
  <r>
    <x v="6662"/>
    <n v="27800.130859375"/>
    <x v="138"/>
    <x v="20"/>
    <n v="19"/>
    <x v="4"/>
    <n v="21"/>
  </r>
  <r>
    <x v="6663"/>
    <n v="28443.908203125"/>
    <x v="138"/>
    <x v="20"/>
    <n v="19"/>
    <x v="4"/>
    <n v="21"/>
  </r>
  <r>
    <x v="6664"/>
    <n v="28172.203125"/>
    <x v="138"/>
    <x v="21"/>
    <n v="19"/>
    <x v="4"/>
    <n v="21"/>
  </r>
  <r>
    <x v="6665"/>
    <n v="27407.39453125"/>
    <x v="138"/>
    <x v="21"/>
    <n v="19"/>
    <x v="4"/>
    <n v="21"/>
  </r>
  <r>
    <x v="6666"/>
    <n v="26357.154296875"/>
    <x v="138"/>
    <x v="22"/>
    <n v="19"/>
    <x v="4"/>
    <n v="21"/>
  </r>
  <r>
    <x v="6667"/>
    <n v="24956.11328125"/>
    <x v="138"/>
    <x v="22"/>
    <n v="19"/>
    <x v="4"/>
    <n v="21"/>
  </r>
  <r>
    <x v="6668"/>
    <n v="23816.6328125"/>
    <x v="138"/>
    <x v="23"/>
    <n v="19"/>
    <x v="4"/>
    <n v="21"/>
  </r>
  <r>
    <x v="6669"/>
    <n v="23051.95703125"/>
    <x v="138"/>
    <x v="23"/>
    <n v="19"/>
    <x v="4"/>
    <n v="21"/>
  </r>
  <r>
    <x v="6670"/>
    <n v="22151.263671875"/>
    <x v="139"/>
    <x v="0"/>
    <n v="20"/>
    <x v="4"/>
    <n v="21"/>
  </r>
  <r>
    <x v="6671"/>
    <n v="21786.892578125"/>
    <x v="139"/>
    <x v="0"/>
    <n v="20"/>
    <x v="4"/>
    <n v="21"/>
  </r>
  <r>
    <x v="6672"/>
    <n v="21180.724609375"/>
    <x v="139"/>
    <x v="1"/>
    <n v="20"/>
    <x v="4"/>
    <n v="21"/>
  </r>
  <r>
    <x v="6673"/>
    <n v="20876.091796875"/>
    <x v="139"/>
    <x v="1"/>
    <n v="20"/>
    <x v="4"/>
    <n v="21"/>
  </r>
  <r>
    <x v="6674"/>
    <n v="20513.853515625"/>
    <x v="139"/>
    <x v="2"/>
    <n v="20"/>
    <x v="4"/>
    <n v="21"/>
  </r>
  <r>
    <x v="6675"/>
    <n v="20662.296875"/>
    <x v="139"/>
    <x v="2"/>
    <n v="20"/>
    <x v="4"/>
    <n v="21"/>
  </r>
  <r>
    <x v="6676"/>
    <n v="20455.09375"/>
    <x v="139"/>
    <x v="3"/>
    <n v="20"/>
    <x v="4"/>
    <n v="21"/>
  </r>
  <r>
    <x v="6677"/>
    <n v="20447.255859375"/>
    <x v="139"/>
    <x v="3"/>
    <n v="20"/>
    <x v="4"/>
    <n v="21"/>
  </r>
  <r>
    <x v="6678"/>
    <n v="20622.3046875"/>
    <x v="139"/>
    <x v="4"/>
    <n v="20"/>
    <x v="4"/>
    <n v="21"/>
  </r>
  <r>
    <x v="6679"/>
    <n v="20978.775390625"/>
    <x v="139"/>
    <x v="4"/>
    <n v="20"/>
    <x v="4"/>
    <n v="21"/>
  </r>
  <r>
    <x v="6680"/>
    <n v="21182.24609375"/>
    <x v="139"/>
    <x v="5"/>
    <n v="20"/>
    <x v="4"/>
    <n v="21"/>
  </r>
  <r>
    <x v="6681"/>
    <n v="22018.9296875"/>
    <x v="139"/>
    <x v="5"/>
    <n v="20"/>
    <x v="4"/>
    <n v="21"/>
  </r>
  <r>
    <x v="6682"/>
    <n v="22656.111328125"/>
    <x v="139"/>
    <x v="6"/>
    <n v="20"/>
    <x v="4"/>
    <n v="21"/>
  </r>
  <r>
    <x v="6683"/>
    <n v="23716.4921875"/>
    <x v="139"/>
    <x v="6"/>
    <n v="20"/>
    <x v="4"/>
    <n v="21"/>
  </r>
  <r>
    <x v="6684"/>
    <n v="24722.2578125"/>
    <x v="139"/>
    <x v="7"/>
    <n v="20"/>
    <x v="4"/>
    <n v="21"/>
  </r>
  <r>
    <x v="6685"/>
    <n v="25544.5234375"/>
    <x v="139"/>
    <x v="7"/>
    <n v="20"/>
    <x v="4"/>
    <n v="21"/>
  </r>
  <r>
    <x v="6686"/>
    <n v="25902.46484375"/>
    <x v="139"/>
    <x v="8"/>
    <n v="20"/>
    <x v="4"/>
    <n v="21"/>
  </r>
  <r>
    <x v="6687"/>
    <n v="26340.099609375"/>
    <x v="139"/>
    <x v="8"/>
    <n v="20"/>
    <x v="4"/>
    <n v="21"/>
  </r>
  <r>
    <x v="6688"/>
    <n v="26479.625"/>
    <x v="139"/>
    <x v="9"/>
    <n v="20"/>
    <x v="4"/>
    <n v="21"/>
  </r>
  <r>
    <x v="6689"/>
    <n v="26616.857421875"/>
    <x v="139"/>
    <x v="9"/>
    <n v="20"/>
    <x v="4"/>
    <n v="21"/>
  </r>
  <r>
    <x v="6690"/>
    <n v="26797.14453125"/>
    <x v="139"/>
    <x v="10"/>
    <n v="20"/>
    <x v="4"/>
    <n v="21"/>
  </r>
  <r>
    <x v="6691"/>
    <n v="26833.9609375"/>
    <x v="139"/>
    <x v="10"/>
    <n v="20"/>
    <x v="4"/>
    <n v="21"/>
  </r>
  <r>
    <x v="6692"/>
    <n v="26804.771484375"/>
    <x v="139"/>
    <x v="11"/>
    <n v="20"/>
    <x v="4"/>
    <n v="21"/>
  </r>
  <r>
    <x v="6693"/>
    <n v="26700.75"/>
    <x v="139"/>
    <x v="11"/>
    <n v="20"/>
    <x v="4"/>
    <n v="21"/>
  </r>
  <r>
    <x v="6694"/>
    <n v="26564.2265625"/>
    <x v="139"/>
    <x v="12"/>
    <n v="20"/>
    <x v="4"/>
    <n v="21"/>
  </r>
  <r>
    <x v="6695"/>
    <n v="26361.42578125"/>
    <x v="139"/>
    <x v="12"/>
    <n v="20"/>
    <x v="4"/>
    <n v="21"/>
  </r>
  <r>
    <x v="6696"/>
    <n v="26348.248046875"/>
    <x v="139"/>
    <x v="13"/>
    <n v="20"/>
    <x v="4"/>
    <n v="21"/>
  </r>
  <r>
    <x v="6697"/>
    <n v="26290.30078125"/>
    <x v="139"/>
    <x v="13"/>
    <n v="20"/>
    <x v="4"/>
    <n v="21"/>
  </r>
  <r>
    <x v="6698"/>
    <n v="26371.244140625"/>
    <x v="139"/>
    <x v="14"/>
    <n v="20"/>
    <x v="4"/>
    <n v="21"/>
  </r>
  <r>
    <x v="6699"/>
    <n v="26387.51953125"/>
    <x v="139"/>
    <x v="14"/>
    <n v="20"/>
    <x v="4"/>
    <n v="21"/>
  </r>
  <r>
    <x v="6700"/>
    <n v="26511.33203125"/>
    <x v="139"/>
    <x v="15"/>
    <n v="20"/>
    <x v="4"/>
    <n v="21"/>
  </r>
  <r>
    <x v="6701"/>
    <n v="26585.501953125"/>
    <x v="139"/>
    <x v="15"/>
    <n v="20"/>
    <x v="4"/>
    <n v="21"/>
  </r>
  <r>
    <x v="6702"/>
    <n v="26589.55078125"/>
    <x v="139"/>
    <x v="16"/>
    <n v="20"/>
    <x v="4"/>
    <n v="21"/>
  </r>
  <r>
    <x v="6703"/>
    <n v="26649.42578125"/>
    <x v="139"/>
    <x v="16"/>
    <n v="20"/>
    <x v="4"/>
    <n v="21"/>
  </r>
  <r>
    <x v="6704"/>
    <n v="26624.494140625"/>
    <x v="139"/>
    <x v="17"/>
    <n v="20"/>
    <x v="4"/>
    <n v="21"/>
  </r>
  <r>
    <x v="6705"/>
    <n v="26535.7578125"/>
    <x v="139"/>
    <x v="17"/>
    <n v="20"/>
    <x v="4"/>
    <n v="21"/>
  </r>
  <r>
    <x v="6706"/>
    <n v="26691.2578125"/>
    <x v="139"/>
    <x v="18"/>
    <n v="20"/>
    <x v="4"/>
    <n v="21"/>
  </r>
  <r>
    <x v="6707"/>
    <n v="26747.3515625"/>
    <x v="139"/>
    <x v="18"/>
    <n v="20"/>
    <x v="4"/>
    <n v="21"/>
  </r>
  <r>
    <x v="6708"/>
    <n v="26795.599609375"/>
    <x v="139"/>
    <x v="19"/>
    <n v="20"/>
    <x v="4"/>
    <n v="21"/>
  </r>
  <r>
    <x v="6709"/>
    <n v="27029.576171875"/>
    <x v="139"/>
    <x v="19"/>
    <n v="20"/>
    <x v="4"/>
    <n v="21"/>
  </r>
  <r>
    <x v="6710"/>
    <n v="27866.015625"/>
    <x v="139"/>
    <x v="20"/>
    <n v="20"/>
    <x v="4"/>
    <n v="21"/>
  </r>
  <r>
    <x v="6711"/>
    <n v="28451.595703125"/>
    <x v="139"/>
    <x v="20"/>
    <n v="20"/>
    <x v="4"/>
    <n v="21"/>
  </r>
  <r>
    <x v="6712"/>
    <n v="28177.05859375"/>
    <x v="139"/>
    <x v="21"/>
    <n v="20"/>
    <x v="4"/>
    <n v="21"/>
  </r>
  <r>
    <x v="6713"/>
    <n v="27498.361328125"/>
    <x v="139"/>
    <x v="21"/>
    <n v="20"/>
    <x v="4"/>
    <n v="21"/>
  </r>
  <r>
    <x v="6714"/>
    <n v="26455.044921875"/>
    <x v="139"/>
    <x v="22"/>
    <n v="20"/>
    <x v="4"/>
    <n v="21"/>
  </r>
  <r>
    <x v="6715"/>
    <n v="25186.953125"/>
    <x v="139"/>
    <x v="22"/>
    <n v="20"/>
    <x v="4"/>
    <n v="21"/>
  </r>
  <r>
    <x v="6716"/>
    <n v="23918.171875"/>
    <x v="139"/>
    <x v="23"/>
    <n v="20"/>
    <x v="4"/>
    <n v="21"/>
  </r>
  <r>
    <x v="6717"/>
    <n v="23063.71484375"/>
    <x v="139"/>
    <x v="23"/>
    <n v="20"/>
    <x v="4"/>
    <n v="21"/>
  </r>
  <r>
    <x v="6718"/>
    <n v="22150.689453125"/>
    <x v="140"/>
    <x v="0"/>
    <n v="21"/>
    <x v="4"/>
    <n v="21"/>
  </r>
  <r>
    <x v="6719"/>
    <n v="22049.697265625"/>
    <x v="140"/>
    <x v="0"/>
    <n v="21"/>
    <x v="4"/>
    <n v="21"/>
  </r>
  <r>
    <x v="6720"/>
    <n v="21405.83984375"/>
    <x v="140"/>
    <x v="1"/>
    <n v="21"/>
    <x v="4"/>
    <n v="21"/>
  </r>
  <r>
    <x v="6721"/>
    <n v="21122.44140625"/>
    <x v="140"/>
    <x v="1"/>
    <n v="21"/>
    <x v="4"/>
    <n v="21"/>
  </r>
  <r>
    <x v="6722"/>
    <n v="20770.564453125"/>
    <x v="140"/>
    <x v="2"/>
    <n v="21"/>
    <x v="4"/>
    <n v="21"/>
  </r>
  <r>
    <x v="6723"/>
    <n v="20607.6328125"/>
    <x v="140"/>
    <x v="2"/>
    <n v="21"/>
    <x v="4"/>
    <n v="21"/>
  </r>
  <r>
    <x v="6724"/>
    <n v="20374.1875"/>
    <x v="140"/>
    <x v="3"/>
    <n v="21"/>
    <x v="4"/>
    <n v="21"/>
  </r>
  <r>
    <x v="6725"/>
    <n v="20717.8671875"/>
    <x v="140"/>
    <x v="3"/>
    <n v="21"/>
    <x v="4"/>
    <n v="21"/>
  </r>
  <r>
    <x v="6726"/>
    <n v="20813.662109375"/>
    <x v="140"/>
    <x v="4"/>
    <n v="21"/>
    <x v="4"/>
    <n v="21"/>
  </r>
  <r>
    <x v="6727"/>
    <n v="20777.478515625"/>
    <x v="140"/>
    <x v="4"/>
    <n v="21"/>
    <x v="4"/>
    <n v="21"/>
  </r>
  <r>
    <x v="6728"/>
    <n v="21260.220703125"/>
    <x v="140"/>
    <x v="5"/>
    <n v="21"/>
    <x v="4"/>
    <n v="21"/>
  </r>
  <r>
    <x v="6729"/>
    <n v="22079.38671875"/>
    <x v="140"/>
    <x v="5"/>
    <n v="21"/>
    <x v="4"/>
    <n v="21"/>
  </r>
  <r>
    <x v="6730"/>
    <n v="22386.9765625"/>
    <x v="140"/>
    <x v="6"/>
    <n v="21"/>
    <x v="4"/>
    <n v="21"/>
  </r>
  <r>
    <x v="6731"/>
    <n v="23404.369140625"/>
    <x v="140"/>
    <x v="6"/>
    <n v="21"/>
    <x v="4"/>
    <n v="21"/>
  </r>
  <r>
    <x v="6732"/>
    <n v="24355.13671875"/>
    <x v="140"/>
    <x v="7"/>
    <n v="21"/>
    <x v="4"/>
    <n v="21"/>
  </r>
  <r>
    <x v="6733"/>
    <n v="25116.5234375"/>
    <x v="140"/>
    <x v="7"/>
    <n v="21"/>
    <x v="4"/>
    <n v="21"/>
  </r>
  <r>
    <x v="6734"/>
    <n v="25506.615234375"/>
    <x v="140"/>
    <x v="8"/>
    <n v="21"/>
    <x v="4"/>
    <n v="21"/>
  </r>
  <r>
    <x v="6735"/>
    <n v="25907.15234375"/>
    <x v="140"/>
    <x v="8"/>
    <n v="21"/>
    <x v="4"/>
    <n v="21"/>
  </r>
  <r>
    <x v="6736"/>
    <n v="26292.1796875"/>
    <x v="140"/>
    <x v="9"/>
    <n v="21"/>
    <x v="4"/>
    <n v="21"/>
  </r>
  <r>
    <x v="6737"/>
    <n v="26471.990234375"/>
    <x v="140"/>
    <x v="9"/>
    <n v="21"/>
    <x v="4"/>
    <n v="21"/>
  </r>
  <r>
    <x v="6738"/>
    <n v="26784.533203125"/>
    <x v="140"/>
    <x v="10"/>
    <n v="21"/>
    <x v="4"/>
    <n v="21"/>
  </r>
  <r>
    <x v="6739"/>
    <n v="26832.7734375"/>
    <x v="140"/>
    <x v="10"/>
    <n v="21"/>
    <x v="4"/>
    <n v="21"/>
  </r>
  <r>
    <x v="6740"/>
    <n v="26879.16796875"/>
    <x v="140"/>
    <x v="11"/>
    <n v="21"/>
    <x v="4"/>
    <n v="21"/>
  </r>
  <r>
    <x v="6741"/>
    <n v="26860.44921875"/>
    <x v="140"/>
    <x v="11"/>
    <n v="21"/>
    <x v="4"/>
    <n v="21"/>
  </r>
  <r>
    <x v="6742"/>
    <n v="26665.48828125"/>
    <x v="140"/>
    <x v="12"/>
    <n v="21"/>
    <x v="4"/>
    <n v="21"/>
  </r>
  <r>
    <x v="6743"/>
    <n v="26570.84765625"/>
    <x v="140"/>
    <x v="12"/>
    <n v="21"/>
    <x v="4"/>
    <n v="21"/>
  </r>
  <r>
    <x v="6744"/>
    <n v="26637.84765625"/>
    <x v="140"/>
    <x v="13"/>
    <n v="21"/>
    <x v="4"/>
    <n v="21"/>
  </r>
  <r>
    <x v="6745"/>
    <n v="26614.775390625"/>
    <x v="140"/>
    <x v="13"/>
    <n v="21"/>
    <x v="4"/>
    <n v="21"/>
  </r>
  <r>
    <x v="6746"/>
    <n v="26484.51953125"/>
    <x v="140"/>
    <x v="14"/>
    <n v="21"/>
    <x v="4"/>
    <n v="21"/>
  </r>
  <r>
    <x v="6747"/>
    <n v="26428.890625"/>
    <x v="140"/>
    <x v="14"/>
    <n v="21"/>
    <x v="4"/>
    <n v="21"/>
  </r>
  <r>
    <x v="6748"/>
    <n v="26234.853515625"/>
    <x v="140"/>
    <x v="15"/>
    <n v="21"/>
    <x v="4"/>
    <n v="21"/>
  </r>
  <r>
    <x v="6749"/>
    <n v="26043.630859375"/>
    <x v="140"/>
    <x v="15"/>
    <n v="21"/>
    <x v="4"/>
    <n v="21"/>
  </r>
  <r>
    <x v="6750"/>
    <n v="25936.1015625"/>
    <x v="140"/>
    <x v="16"/>
    <n v="21"/>
    <x v="4"/>
    <n v="21"/>
  </r>
  <r>
    <x v="6751"/>
    <n v="25848.810546875"/>
    <x v="140"/>
    <x v="16"/>
    <n v="21"/>
    <x v="4"/>
    <n v="21"/>
  </r>
  <r>
    <x v="6752"/>
    <n v="25814.52734375"/>
    <x v="140"/>
    <x v="17"/>
    <n v="21"/>
    <x v="4"/>
    <n v="21"/>
  </r>
  <r>
    <x v="6753"/>
    <n v="25926.69921875"/>
    <x v="140"/>
    <x v="17"/>
    <n v="21"/>
    <x v="4"/>
    <n v="21"/>
  </r>
  <r>
    <x v="6754"/>
    <n v="25927.150390625"/>
    <x v="140"/>
    <x v="18"/>
    <n v="21"/>
    <x v="4"/>
    <n v="21"/>
  </r>
  <r>
    <x v="6755"/>
    <n v="26017.75"/>
    <x v="140"/>
    <x v="18"/>
    <n v="21"/>
    <x v="4"/>
    <n v="21"/>
  </r>
  <r>
    <x v="6756"/>
    <n v="26296.33203125"/>
    <x v="140"/>
    <x v="19"/>
    <n v="21"/>
    <x v="4"/>
    <n v="21"/>
  </r>
  <r>
    <x v="6757"/>
    <n v="26611.4296875"/>
    <x v="140"/>
    <x v="19"/>
    <n v="21"/>
    <x v="4"/>
    <n v="21"/>
  </r>
  <r>
    <x v="6758"/>
    <n v="27455.56640625"/>
    <x v="140"/>
    <x v="20"/>
    <n v="21"/>
    <x v="4"/>
    <n v="21"/>
  </r>
  <r>
    <x v="6759"/>
    <n v="28066.001953125"/>
    <x v="140"/>
    <x v="20"/>
    <n v="21"/>
    <x v="4"/>
    <n v="21"/>
  </r>
  <r>
    <x v="6760"/>
    <n v="27839.3515625"/>
    <x v="140"/>
    <x v="21"/>
    <n v="21"/>
    <x v="4"/>
    <n v="21"/>
  </r>
  <r>
    <x v="6761"/>
    <n v="27202.54296875"/>
    <x v="140"/>
    <x v="21"/>
    <n v="21"/>
    <x v="4"/>
    <n v="21"/>
  </r>
  <r>
    <x v="6762"/>
    <n v="26115.19921875"/>
    <x v="140"/>
    <x v="22"/>
    <n v="21"/>
    <x v="4"/>
    <n v="21"/>
  </r>
  <r>
    <x v="6763"/>
    <n v="25162.36328125"/>
    <x v="140"/>
    <x v="22"/>
    <n v="21"/>
    <x v="4"/>
    <n v="21"/>
  </r>
  <r>
    <x v="6764"/>
    <n v="24084"/>
    <x v="140"/>
    <x v="23"/>
    <n v="21"/>
    <x v="4"/>
    <n v="21"/>
  </r>
  <r>
    <x v="6765"/>
    <n v="23204.580078125"/>
    <x v="140"/>
    <x v="23"/>
    <n v="21"/>
    <x v="4"/>
    <n v="21"/>
  </r>
  <r>
    <x v="6766"/>
    <n v="22375.01953125"/>
    <x v="141"/>
    <x v="0"/>
    <n v="22"/>
    <x v="4"/>
    <n v="21"/>
  </r>
  <r>
    <x v="6767"/>
    <n v="22011.7734375"/>
    <x v="141"/>
    <x v="0"/>
    <n v="22"/>
    <x v="4"/>
    <n v="21"/>
  </r>
  <r>
    <x v="6768"/>
    <n v="21491.490234375"/>
    <x v="141"/>
    <x v="1"/>
    <n v="22"/>
    <x v="4"/>
    <n v="21"/>
  </r>
  <r>
    <x v="6769"/>
    <n v="21084.390625"/>
    <x v="141"/>
    <x v="1"/>
    <n v="22"/>
    <x v="4"/>
    <n v="21"/>
  </r>
  <r>
    <x v="6770"/>
    <n v="20720.203125"/>
    <x v="141"/>
    <x v="2"/>
    <n v="22"/>
    <x v="4"/>
    <n v="21"/>
  </r>
  <r>
    <x v="6771"/>
    <n v="20439.345703125"/>
    <x v="141"/>
    <x v="2"/>
    <n v="22"/>
    <x v="4"/>
    <n v="21"/>
  </r>
  <r>
    <x v="6772"/>
    <n v="20287.673828125"/>
    <x v="141"/>
    <x v="3"/>
    <n v="22"/>
    <x v="4"/>
    <n v="21"/>
  </r>
  <r>
    <x v="6773"/>
    <n v="20302.25"/>
    <x v="141"/>
    <x v="3"/>
    <n v="22"/>
    <x v="4"/>
    <n v="21"/>
  </r>
  <r>
    <x v="6774"/>
    <n v="20368.17578125"/>
    <x v="141"/>
    <x v="4"/>
    <n v="22"/>
    <x v="4"/>
    <n v="21"/>
  </r>
  <r>
    <x v="6775"/>
    <n v="20652.470703125"/>
    <x v="141"/>
    <x v="4"/>
    <n v="22"/>
    <x v="4"/>
    <n v="21"/>
  </r>
  <r>
    <x v="6776"/>
    <n v="21045.828125"/>
    <x v="141"/>
    <x v="5"/>
    <n v="22"/>
    <x v="4"/>
    <n v="21"/>
  </r>
  <r>
    <x v="6777"/>
    <n v="21964.044921875"/>
    <x v="141"/>
    <x v="5"/>
    <n v="22"/>
    <x v="4"/>
    <n v="21"/>
  </r>
  <r>
    <x v="6778"/>
    <n v="22319.78515625"/>
    <x v="141"/>
    <x v="6"/>
    <n v="22"/>
    <x v="4"/>
    <n v="21"/>
  </r>
  <r>
    <x v="6779"/>
    <n v="23303.34375"/>
    <x v="141"/>
    <x v="6"/>
    <n v="22"/>
    <x v="4"/>
    <n v="21"/>
  </r>
  <r>
    <x v="6780"/>
    <n v="24203.751953125"/>
    <x v="141"/>
    <x v="7"/>
    <n v="22"/>
    <x v="4"/>
    <n v="21"/>
  </r>
  <r>
    <x v="6781"/>
    <n v="24959.76171875"/>
    <x v="141"/>
    <x v="7"/>
    <n v="22"/>
    <x v="4"/>
    <n v="21"/>
  </r>
  <r>
    <x v="6782"/>
    <n v="25386.33203125"/>
    <x v="141"/>
    <x v="8"/>
    <n v="22"/>
    <x v="4"/>
    <n v="21"/>
  </r>
  <r>
    <x v="6783"/>
    <n v="25701.806640625"/>
    <x v="141"/>
    <x v="8"/>
    <n v="22"/>
    <x v="4"/>
    <n v="21"/>
  </r>
  <r>
    <x v="6784"/>
    <n v="26031.095703125"/>
    <x v="141"/>
    <x v="9"/>
    <n v="22"/>
    <x v="4"/>
    <n v="21"/>
  </r>
  <r>
    <x v="6785"/>
    <n v="26366.8515625"/>
    <x v="141"/>
    <x v="9"/>
    <n v="22"/>
    <x v="4"/>
    <n v="21"/>
  </r>
  <r>
    <x v="6786"/>
    <n v="26441.115234375"/>
    <x v="141"/>
    <x v="10"/>
    <n v="22"/>
    <x v="4"/>
    <n v="21"/>
  </r>
  <r>
    <x v="6787"/>
    <n v="26497.201171875"/>
    <x v="141"/>
    <x v="10"/>
    <n v="22"/>
    <x v="4"/>
    <n v="21"/>
  </r>
  <r>
    <x v="6788"/>
    <n v="26512.064453125"/>
    <x v="141"/>
    <x v="11"/>
    <n v="22"/>
    <x v="4"/>
    <n v="21"/>
  </r>
  <r>
    <x v="6789"/>
    <n v="26479.703125"/>
    <x v="141"/>
    <x v="11"/>
    <n v="22"/>
    <x v="4"/>
    <n v="21"/>
  </r>
  <r>
    <x v="6790"/>
    <n v="26157.87109375"/>
    <x v="141"/>
    <x v="12"/>
    <n v="22"/>
    <x v="4"/>
    <n v="21"/>
  </r>
  <r>
    <x v="6791"/>
    <n v="25968.078125"/>
    <x v="141"/>
    <x v="12"/>
    <n v="22"/>
    <x v="4"/>
    <n v="21"/>
  </r>
  <r>
    <x v="6792"/>
    <n v="25979.98046875"/>
    <x v="141"/>
    <x v="13"/>
    <n v="22"/>
    <x v="4"/>
    <n v="21"/>
  </r>
  <r>
    <x v="6793"/>
    <n v="26014.15625"/>
    <x v="141"/>
    <x v="13"/>
    <n v="22"/>
    <x v="4"/>
    <n v="21"/>
  </r>
  <r>
    <x v="6794"/>
    <n v="25955.412109375"/>
    <x v="141"/>
    <x v="14"/>
    <n v="22"/>
    <x v="4"/>
    <n v="21"/>
  </r>
  <r>
    <x v="6795"/>
    <n v="25826.626953125"/>
    <x v="141"/>
    <x v="14"/>
    <n v="22"/>
    <x v="4"/>
    <n v="21"/>
  </r>
  <r>
    <x v="6796"/>
    <n v="25637.58984375"/>
    <x v="141"/>
    <x v="15"/>
    <n v="22"/>
    <x v="4"/>
    <n v="21"/>
  </r>
  <r>
    <x v="6797"/>
    <n v="25550.2109375"/>
    <x v="141"/>
    <x v="15"/>
    <n v="22"/>
    <x v="4"/>
    <n v="21"/>
  </r>
  <r>
    <x v="6798"/>
    <n v="25445.53515625"/>
    <x v="141"/>
    <x v="16"/>
    <n v="22"/>
    <x v="4"/>
    <n v="21"/>
  </r>
  <r>
    <x v="6799"/>
    <n v="25413.814453125"/>
    <x v="141"/>
    <x v="16"/>
    <n v="22"/>
    <x v="4"/>
    <n v="21"/>
  </r>
  <r>
    <x v="6800"/>
    <n v="25490.70703125"/>
    <x v="141"/>
    <x v="17"/>
    <n v="22"/>
    <x v="4"/>
    <n v="21"/>
  </r>
  <r>
    <x v="6801"/>
    <n v="25599.482421875"/>
    <x v="141"/>
    <x v="17"/>
    <n v="22"/>
    <x v="4"/>
    <n v="21"/>
  </r>
  <r>
    <x v="6802"/>
    <n v="25544.328125"/>
    <x v="141"/>
    <x v="18"/>
    <n v="22"/>
    <x v="4"/>
    <n v="21"/>
  </r>
  <r>
    <x v="6803"/>
    <n v="25606.595703125"/>
    <x v="141"/>
    <x v="18"/>
    <n v="22"/>
    <x v="4"/>
    <n v="21"/>
  </r>
  <r>
    <x v="6804"/>
    <n v="25796.7265625"/>
    <x v="141"/>
    <x v="19"/>
    <n v="22"/>
    <x v="4"/>
    <n v="21"/>
  </r>
  <r>
    <x v="6805"/>
    <n v="26187.015625"/>
    <x v="141"/>
    <x v="19"/>
    <n v="22"/>
    <x v="4"/>
    <n v="21"/>
  </r>
  <r>
    <x v="6806"/>
    <n v="26836.08984375"/>
    <x v="141"/>
    <x v="20"/>
    <n v="22"/>
    <x v="4"/>
    <n v="21"/>
  </r>
  <r>
    <x v="6807"/>
    <n v="27280.74609375"/>
    <x v="141"/>
    <x v="20"/>
    <n v="22"/>
    <x v="4"/>
    <n v="21"/>
  </r>
  <r>
    <x v="6808"/>
    <n v="27023.201171875"/>
    <x v="141"/>
    <x v="21"/>
    <n v="22"/>
    <x v="4"/>
    <n v="21"/>
  </r>
  <r>
    <x v="6809"/>
    <n v="26508.7265625"/>
    <x v="141"/>
    <x v="21"/>
    <n v="22"/>
    <x v="4"/>
    <n v="21"/>
  </r>
  <r>
    <x v="6810"/>
    <n v="25724.755859375"/>
    <x v="141"/>
    <x v="22"/>
    <n v="22"/>
    <x v="4"/>
    <n v="21"/>
  </r>
  <r>
    <x v="6811"/>
    <n v="24878.78515625"/>
    <x v="141"/>
    <x v="22"/>
    <n v="22"/>
    <x v="4"/>
    <n v="21"/>
  </r>
  <r>
    <x v="6812"/>
    <n v="23866.720703125"/>
    <x v="141"/>
    <x v="23"/>
    <n v="22"/>
    <x v="4"/>
    <n v="21"/>
  </r>
  <r>
    <x v="6813"/>
    <n v="23119.5703125"/>
    <x v="141"/>
    <x v="23"/>
    <n v="22"/>
    <x v="4"/>
    <n v="21"/>
  </r>
  <r>
    <x v="6814"/>
    <n v="22246.03515625"/>
    <x v="142"/>
    <x v="0"/>
    <n v="23"/>
    <x v="4"/>
    <n v="21"/>
  </r>
  <r>
    <x v="6815"/>
    <n v="21833.68359375"/>
    <x v="142"/>
    <x v="0"/>
    <n v="23"/>
    <x v="4"/>
    <n v="21"/>
  </r>
  <r>
    <x v="6816"/>
    <n v="21339.83203125"/>
    <x v="142"/>
    <x v="1"/>
    <n v="23"/>
    <x v="4"/>
    <n v="21"/>
  </r>
  <r>
    <x v="6817"/>
    <n v="20910.794921875"/>
    <x v="142"/>
    <x v="1"/>
    <n v="23"/>
    <x v="4"/>
    <n v="21"/>
  </r>
  <r>
    <x v="6818"/>
    <n v="20529.431640625"/>
    <x v="142"/>
    <x v="2"/>
    <n v="23"/>
    <x v="4"/>
    <n v="21"/>
  </r>
  <r>
    <x v="6819"/>
    <n v="20312.94921875"/>
    <x v="142"/>
    <x v="2"/>
    <n v="23"/>
    <x v="4"/>
    <n v="21"/>
  </r>
  <r>
    <x v="6820"/>
    <n v="20084.392578125"/>
    <x v="142"/>
    <x v="3"/>
    <n v="23"/>
    <x v="4"/>
    <n v="21"/>
  </r>
  <r>
    <x v="6821"/>
    <n v="20021.765625"/>
    <x v="142"/>
    <x v="3"/>
    <n v="23"/>
    <x v="4"/>
    <n v="21"/>
  </r>
  <r>
    <x v="6822"/>
    <n v="19966.30078125"/>
    <x v="142"/>
    <x v="4"/>
    <n v="23"/>
    <x v="4"/>
    <n v="21"/>
  </r>
  <r>
    <x v="6823"/>
    <n v="20042.330078125"/>
    <x v="142"/>
    <x v="4"/>
    <n v="23"/>
    <x v="4"/>
    <n v="21"/>
  </r>
  <r>
    <x v="6824"/>
    <n v="20177.2109375"/>
    <x v="142"/>
    <x v="5"/>
    <n v="23"/>
    <x v="4"/>
    <n v="21"/>
  </r>
  <r>
    <x v="6825"/>
    <n v="20480.765625"/>
    <x v="142"/>
    <x v="5"/>
    <n v="23"/>
    <x v="4"/>
    <n v="21"/>
  </r>
  <r>
    <x v="6826"/>
    <n v="20281.4375"/>
    <x v="142"/>
    <x v="6"/>
    <n v="23"/>
    <x v="4"/>
    <n v="21"/>
  </r>
  <r>
    <x v="6827"/>
    <n v="20596.38671875"/>
    <x v="142"/>
    <x v="6"/>
    <n v="23"/>
    <x v="4"/>
    <n v="21"/>
  </r>
  <r>
    <x v="6828"/>
    <n v="20885.73046875"/>
    <x v="142"/>
    <x v="7"/>
    <n v="23"/>
    <x v="4"/>
    <n v="21"/>
  </r>
  <r>
    <x v="6829"/>
    <n v="21407.125"/>
    <x v="142"/>
    <x v="7"/>
    <n v="23"/>
    <x v="4"/>
    <n v="21"/>
  </r>
  <r>
    <x v="6830"/>
    <n v="21900.36328125"/>
    <x v="142"/>
    <x v="8"/>
    <n v="23"/>
    <x v="4"/>
    <n v="21"/>
  </r>
  <r>
    <x v="6831"/>
    <n v="22490.1015625"/>
    <x v="142"/>
    <x v="8"/>
    <n v="23"/>
    <x v="4"/>
    <n v="21"/>
  </r>
  <r>
    <x v="6832"/>
    <n v="22838.63671875"/>
    <x v="142"/>
    <x v="9"/>
    <n v="23"/>
    <x v="4"/>
    <n v="21"/>
  </r>
  <r>
    <x v="6833"/>
    <n v="23300.5859375"/>
    <x v="142"/>
    <x v="9"/>
    <n v="23"/>
    <x v="4"/>
    <n v="21"/>
  </r>
  <r>
    <x v="6834"/>
    <n v="23440.328125"/>
    <x v="142"/>
    <x v="10"/>
    <n v="23"/>
    <x v="4"/>
    <n v="21"/>
  </r>
  <r>
    <x v="6835"/>
    <n v="23609.93359375"/>
    <x v="142"/>
    <x v="10"/>
    <n v="23"/>
    <x v="4"/>
    <n v="21"/>
  </r>
  <r>
    <x v="6836"/>
    <n v="23562.794921875"/>
    <x v="142"/>
    <x v="11"/>
    <n v="23"/>
    <x v="4"/>
    <n v="21"/>
  </r>
  <r>
    <x v="6837"/>
    <n v="23618.69921875"/>
    <x v="142"/>
    <x v="11"/>
    <n v="23"/>
    <x v="4"/>
    <n v="21"/>
  </r>
  <r>
    <x v="6838"/>
    <n v="23503.26171875"/>
    <x v="142"/>
    <x v="12"/>
    <n v="23"/>
    <x v="4"/>
    <n v="21"/>
  </r>
  <r>
    <x v="6839"/>
    <n v="23359.4296875"/>
    <x v="142"/>
    <x v="12"/>
    <n v="23"/>
    <x v="4"/>
    <n v="21"/>
  </r>
  <r>
    <x v="6840"/>
    <n v="23263.236328125"/>
    <x v="142"/>
    <x v="13"/>
    <n v="23"/>
    <x v="4"/>
    <n v="21"/>
  </r>
  <r>
    <x v="6841"/>
    <n v="23156.3828125"/>
    <x v="142"/>
    <x v="13"/>
    <n v="23"/>
    <x v="4"/>
    <n v="21"/>
  </r>
  <r>
    <x v="6842"/>
    <n v="23151.666015625"/>
    <x v="142"/>
    <x v="14"/>
    <n v="23"/>
    <x v="4"/>
    <n v="21"/>
  </r>
  <r>
    <x v="6843"/>
    <n v="23094.72265625"/>
    <x v="142"/>
    <x v="14"/>
    <n v="23"/>
    <x v="4"/>
    <n v="21"/>
  </r>
  <r>
    <x v="6844"/>
    <n v="22991.57421875"/>
    <x v="142"/>
    <x v="15"/>
    <n v="23"/>
    <x v="4"/>
    <n v="21"/>
  </r>
  <r>
    <x v="6845"/>
    <n v="23100.376953125"/>
    <x v="142"/>
    <x v="15"/>
    <n v="23"/>
    <x v="4"/>
    <n v="21"/>
  </r>
  <r>
    <x v="6846"/>
    <n v="23092.58984375"/>
    <x v="142"/>
    <x v="16"/>
    <n v="23"/>
    <x v="4"/>
    <n v="21"/>
  </r>
  <r>
    <x v="6847"/>
    <n v="23156.15625"/>
    <x v="142"/>
    <x v="16"/>
    <n v="23"/>
    <x v="4"/>
    <n v="21"/>
  </r>
  <r>
    <x v="6848"/>
    <n v="23142.81640625"/>
    <x v="142"/>
    <x v="17"/>
    <n v="23"/>
    <x v="4"/>
    <n v="21"/>
  </r>
  <r>
    <x v="6849"/>
    <n v="23278.58203125"/>
    <x v="142"/>
    <x v="17"/>
    <n v="23"/>
    <x v="4"/>
    <n v="21"/>
  </r>
  <r>
    <x v="6850"/>
    <n v="23620.59375"/>
    <x v="142"/>
    <x v="18"/>
    <n v="23"/>
    <x v="4"/>
    <n v="21"/>
  </r>
  <r>
    <x v="6851"/>
    <n v="23871.388671875"/>
    <x v="142"/>
    <x v="18"/>
    <n v="23"/>
    <x v="4"/>
    <n v="21"/>
  </r>
  <r>
    <x v="6852"/>
    <n v="24133.8125"/>
    <x v="142"/>
    <x v="19"/>
    <n v="23"/>
    <x v="4"/>
    <n v="21"/>
  </r>
  <r>
    <x v="6853"/>
    <n v="24511.541015625"/>
    <x v="142"/>
    <x v="19"/>
    <n v="23"/>
    <x v="4"/>
    <n v="21"/>
  </r>
  <r>
    <x v="6854"/>
    <n v="25260.875"/>
    <x v="142"/>
    <x v="20"/>
    <n v="23"/>
    <x v="4"/>
    <n v="21"/>
  </r>
  <r>
    <x v="6855"/>
    <n v="25870.068359375"/>
    <x v="142"/>
    <x v="20"/>
    <n v="23"/>
    <x v="4"/>
    <n v="21"/>
  </r>
  <r>
    <x v="6856"/>
    <n v="25843.7265625"/>
    <x v="142"/>
    <x v="21"/>
    <n v="23"/>
    <x v="4"/>
    <n v="21"/>
  </r>
  <r>
    <x v="6857"/>
    <n v="25302.83984375"/>
    <x v="142"/>
    <x v="21"/>
    <n v="23"/>
    <x v="4"/>
    <n v="21"/>
  </r>
  <r>
    <x v="6858"/>
    <n v="24611.666015625"/>
    <x v="142"/>
    <x v="22"/>
    <n v="23"/>
    <x v="4"/>
    <n v="21"/>
  </r>
  <r>
    <x v="6859"/>
    <n v="23768.392578125"/>
    <x v="142"/>
    <x v="22"/>
    <n v="23"/>
    <x v="4"/>
    <n v="21"/>
  </r>
  <r>
    <x v="6860"/>
    <n v="22895.39453125"/>
    <x v="142"/>
    <x v="23"/>
    <n v="23"/>
    <x v="4"/>
    <n v="21"/>
  </r>
  <r>
    <x v="6861"/>
    <n v="22178.537109375"/>
    <x v="142"/>
    <x v="23"/>
    <n v="23"/>
    <x v="4"/>
    <n v="21"/>
  </r>
  <r>
    <x v="6862"/>
    <n v="21417.302734375"/>
    <x v="143"/>
    <x v="0"/>
    <n v="24"/>
    <x v="4"/>
    <n v="22"/>
  </r>
  <r>
    <x v="6863"/>
    <n v="21111.37890625"/>
    <x v="143"/>
    <x v="0"/>
    <n v="24"/>
    <x v="4"/>
    <n v="22"/>
  </r>
  <r>
    <x v="6864"/>
    <n v="20581.62890625"/>
    <x v="143"/>
    <x v="1"/>
    <n v="24"/>
    <x v="4"/>
    <n v="22"/>
  </r>
  <r>
    <x v="6865"/>
    <n v="20237.48046875"/>
    <x v="143"/>
    <x v="1"/>
    <n v="24"/>
    <x v="4"/>
    <n v="22"/>
  </r>
  <r>
    <x v="6866"/>
    <n v="19883.408203125"/>
    <x v="143"/>
    <x v="2"/>
    <n v="24"/>
    <x v="4"/>
    <n v="22"/>
  </r>
  <r>
    <x v="6867"/>
    <n v="19627.19140625"/>
    <x v="143"/>
    <x v="2"/>
    <n v="24"/>
    <x v="4"/>
    <n v="22"/>
  </r>
  <r>
    <x v="6868"/>
    <n v="19511.09375"/>
    <x v="143"/>
    <x v="3"/>
    <n v="24"/>
    <x v="4"/>
    <n v="22"/>
  </r>
  <r>
    <x v="6869"/>
    <n v="19347.78125"/>
    <x v="143"/>
    <x v="3"/>
    <n v="24"/>
    <x v="4"/>
    <n v="22"/>
  </r>
  <r>
    <x v="6870"/>
    <n v="19669.31640625"/>
    <x v="143"/>
    <x v="4"/>
    <n v="24"/>
    <x v="4"/>
    <n v="22"/>
  </r>
  <r>
    <x v="6871"/>
    <n v="19723.330078125"/>
    <x v="143"/>
    <x v="4"/>
    <n v="24"/>
    <x v="4"/>
    <n v="22"/>
  </r>
  <r>
    <x v="6872"/>
    <n v="19768.650390625"/>
    <x v="143"/>
    <x v="5"/>
    <n v="24"/>
    <x v="4"/>
    <n v="22"/>
  </r>
  <r>
    <x v="6873"/>
    <n v="19659.70703125"/>
    <x v="143"/>
    <x v="5"/>
    <n v="24"/>
    <x v="4"/>
    <n v="22"/>
  </r>
  <r>
    <x v="6874"/>
    <n v="19447.5703125"/>
    <x v="143"/>
    <x v="6"/>
    <n v="24"/>
    <x v="4"/>
    <n v="22"/>
  </r>
  <r>
    <x v="6875"/>
    <n v="19483.4375"/>
    <x v="143"/>
    <x v="6"/>
    <n v="24"/>
    <x v="4"/>
    <n v="22"/>
  </r>
  <r>
    <x v="6876"/>
    <n v="19691.97265625"/>
    <x v="143"/>
    <x v="7"/>
    <n v="24"/>
    <x v="4"/>
    <n v="22"/>
  </r>
  <r>
    <x v="6877"/>
    <n v="20029.48046875"/>
    <x v="143"/>
    <x v="7"/>
    <n v="24"/>
    <x v="4"/>
    <n v="22"/>
  </r>
  <r>
    <x v="6878"/>
    <n v="20377.74609375"/>
    <x v="143"/>
    <x v="8"/>
    <n v="24"/>
    <x v="4"/>
    <n v="22"/>
  </r>
  <r>
    <x v="6879"/>
    <n v="20764.884765625"/>
    <x v="143"/>
    <x v="8"/>
    <n v="24"/>
    <x v="4"/>
    <n v="22"/>
  </r>
  <r>
    <x v="6880"/>
    <n v="21166.55859375"/>
    <x v="143"/>
    <x v="9"/>
    <n v="24"/>
    <x v="4"/>
    <n v="22"/>
  </r>
  <r>
    <x v="6881"/>
    <n v="21516.68359375"/>
    <x v="143"/>
    <x v="9"/>
    <n v="24"/>
    <x v="4"/>
    <n v="22"/>
  </r>
  <r>
    <x v="6882"/>
    <n v="22031.01171875"/>
    <x v="143"/>
    <x v="10"/>
    <n v="24"/>
    <x v="4"/>
    <n v="22"/>
  </r>
  <r>
    <x v="6883"/>
    <n v="22214.71484375"/>
    <x v="143"/>
    <x v="10"/>
    <n v="24"/>
    <x v="4"/>
    <n v="22"/>
  </r>
  <r>
    <x v="6884"/>
    <n v="22273.916015625"/>
    <x v="143"/>
    <x v="11"/>
    <n v="24"/>
    <x v="4"/>
    <n v="22"/>
  </r>
  <r>
    <x v="6885"/>
    <n v="22370.958984375"/>
    <x v="143"/>
    <x v="11"/>
    <n v="24"/>
    <x v="4"/>
    <n v="22"/>
  </r>
  <r>
    <x v="6886"/>
    <n v="22381.9453125"/>
    <x v="143"/>
    <x v="12"/>
    <n v="24"/>
    <x v="4"/>
    <n v="22"/>
  </r>
  <r>
    <x v="6887"/>
    <n v="22357.12109375"/>
    <x v="143"/>
    <x v="12"/>
    <n v="24"/>
    <x v="4"/>
    <n v="22"/>
  </r>
  <r>
    <x v="6888"/>
    <n v="22297.890625"/>
    <x v="143"/>
    <x v="13"/>
    <n v="24"/>
    <x v="4"/>
    <n v="22"/>
  </r>
  <r>
    <x v="6889"/>
    <n v="22376.15234375"/>
    <x v="143"/>
    <x v="13"/>
    <n v="24"/>
    <x v="4"/>
    <n v="22"/>
  </r>
  <r>
    <x v="6890"/>
    <n v="22376.416015625"/>
    <x v="143"/>
    <x v="14"/>
    <n v="24"/>
    <x v="4"/>
    <n v="22"/>
  </r>
  <r>
    <x v="6891"/>
    <n v="22369.9140625"/>
    <x v="143"/>
    <x v="14"/>
    <n v="24"/>
    <x v="4"/>
    <n v="22"/>
  </r>
  <r>
    <x v="6892"/>
    <n v="22490.98828125"/>
    <x v="143"/>
    <x v="15"/>
    <n v="24"/>
    <x v="4"/>
    <n v="22"/>
  </r>
  <r>
    <x v="6893"/>
    <n v="22680.42578125"/>
    <x v="143"/>
    <x v="15"/>
    <n v="24"/>
    <x v="4"/>
    <n v="22"/>
  </r>
  <r>
    <x v="6894"/>
    <n v="22744.810546875"/>
    <x v="143"/>
    <x v="16"/>
    <n v="24"/>
    <x v="4"/>
    <n v="22"/>
  </r>
  <r>
    <x v="6895"/>
    <n v="22845.53515625"/>
    <x v="143"/>
    <x v="16"/>
    <n v="24"/>
    <x v="4"/>
    <n v="22"/>
  </r>
  <r>
    <x v="6896"/>
    <n v="22956.44921875"/>
    <x v="143"/>
    <x v="17"/>
    <n v="24"/>
    <x v="4"/>
    <n v="22"/>
  </r>
  <r>
    <x v="6897"/>
    <n v="22945.333984375"/>
    <x v="143"/>
    <x v="17"/>
    <n v="24"/>
    <x v="4"/>
    <n v="22"/>
  </r>
  <r>
    <x v="6898"/>
    <n v="23205.578125"/>
    <x v="143"/>
    <x v="18"/>
    <n v="24"/>
    <x v="4"/>
    <n v="22"/>
  </r>
  <r>
    <x v="6899"/>
    <n v="23503.390625"/>
    <x v="143"/>
    <x v="18"/>
    <n v="24"/>
    <x v="4"/>
    <n v="22"/>
  </r>
  <r>
    <x v="6900"/>
    <n v="23782.888671875"/>
    <x v="143"/>
    <x v="19"/>
    <n v="24"/>
    <x v="4"/>
    <n v="22"/>
  </r>
  <r>
    <x v="6901"/>
    <n v="24029.802734375"/>
    <x v="143"/>
    <x v="19"/>
    <n v="24"/>
    <x v="4"/>
    <n v="22"/>
  </r>
  <r>
    <x v="6902"/>
    <n v="24751.765625"/>
    <x v="143"/>
    <x v="20"/>
    <n v="24"/>
    <x v="4"/>
    <n v="22"/>
  </r>
  <r>
    <x v="6903"/>
    <n v="25517.91796875"/>
    <x v="143"/>
    <x v="20"/>
    <n v="24"/>
    <x v="4"/>
    <n v="22"/>
  </r>
  <r>
    <x v="6904"/>
    <n v="25466.4453125"/>
    <x v="143"/>
    <x v="21"/>
    <n v="24"/>
    <x v="4"/>
    <n v="22"/>
  </r>
  <r>
    <x v="6905"/>
    <n v="25073.70703125"/>
    <x v="143"/>
    <x v="21"/>
    <n v="24"/>
    <x v="4"/>
    <n v="22"/>
  </r>
  <r>
    <x v="6906"/>
    <n v="24324.353515625"/>
    <x v="143"/>
    <x v="22"/>
    <n v="24"/>
    <x v="4"/>
    <n v="22"/>
  </r>
  <r>
    <x v="6907"/>
    <n v="23507.072265625"/>
    <x v="143"/>
    <x v="22"/>
    <n v="24"/>
    <x v="4"/>
    <n v="22"/>
  </r>
  <r>
    <x v="6908"/>
    <n v="22596.859375"/>
    <x v="143"/>
    <x v="23"/>
    <n v="24"/>
    <x v="4"/>
    <n v="22"/>
  </r>
  <r>
    <x v="6909"/>
    <n v="21888.3984375"/>
    <x v="143"/>
    <x v="23"/>
    <n v="24"/>
    <x v="4"/>
    <n v="22"/>
  </r>
  <r>
    <x v="6910"/>
    <n v="21034.17578125"/>
    <x v="144"/>
    <x v="0"/>
    <n v="25"/>
    <x v="4"/>
    <n v="22"/>
  </r>
  <r>
    <x v="6911"/>
    <n v="20840.3828125"/>
    <x v="144"/>
    <x v="0"/>
    <n v="25"/>
    <x v="4"/>
    <n v="22"/>
  </r>
  <r>
    <x v="6912"/>
    <n v="20662.033203125"/>
    <x v="144"/>
    <x v="1"/>
    <n v="25"/>
    <x v="4"/>
    <n v="22"/>
  </r>
  <r>
    <x v="6913"/>
    <n v="20262.841796875"/>
    <x v="144"/>
    <x v="1"/>
    <n v="25"/>
    <x v="4"/>
    <n v="22"/>
  </r>
  <r>
    <x v="6914"/>
    <n v="19944.279296875"/>
    <x v="144"/>
    <x v="2"/>
    <n v="25"/>
    <x v="4"/>
    <n v="22"/>
  </r>
  <r>
    <x v="6915"/>
    <n v="19747.748046875"/>
    <x v="144"/>
    <x v="2"/>
    <n v="25"/>
    <x v="4"/>
    <n v="22"/>
  </r>
  <r>
    <x v="6916"/>
    <n v="19620.0234375"/>
    <x v="144"/>
    <x v="3"/>
    <n v="25"/>
    <x v="4"/>
    <n v="22"/>
  </r>
  <r>
    <x v="6917"/>
    <n v="19518.029296875"/>
    <x v="144"/>
    <x v="3"/>
    <n v="25"/>
    <x v="4"/>
    <n v="22"/>
  </r>
  <r>
    <x v="6918"/>
    <n v="19493.927734375"/>
    <x v="144"/>
    <x v="4"/>
    <n v="25"/>
    <x v="4"/>
    <n v="22"/>
  </r>
  <r>
    <x v="6919"/>
    <n v="19630.41015625"/>
    <x v="144"/>
    <x v="4"/>
    <n v="25"/>
    <x v="4"/>
    <n v="22"/>
  </r>
  <r>
    <x v="6920"/>
    <n v="19709.77734375"/>
    <x v="144"/>
    <x v="5"/>
    <n v="25"/>
    <x v="4"/>
    <n v="22"/>
  </r>
  <r>
    <x v="6921"/>
    <n v="20037.765625"/>
    <x v="144"/>
    <x v="5"/>
    <n v="25"/>
    <x v="4"/>
    <n v="22"/>
  </r>
  <r>
    <x v="6922"/>
    <n v="19783.591796875"/>
    <x v="144"/>
    <x v="6"/>
    <n v="25"/>
    <x v="4"/>
    <n v="22"/>
  </r>
  <r>
    <x v="6923"/>
    <n v="19970.994140625"/>
    <x v="144"/>
    <x v="6"/>
    <n v="25"/>
    <x v="4"/>
    <n v="22"/>
  </r>
  <r>
    <x v="6924"/>
    <n v="20295.416015625"/>
    <x v="144"/>
    <x v="7"/>
    <n v="25"/>
    <x v="4"/>
    <n v="22"/>
  </r>
  <r>
    <x v="6925"/>
    <n v="20728.765625"/>
    <x v="144"/>
    <x v="7"/>
    <n v="25"/>
    <x v="4"/>
    <n v="22"/>
  </r>
  <r>
    <x v="6926"/>
    <n v="21243.25"/>
    <x v="144"/>
    <x v="8"/>
    <n v="25"/>
    <x v="4"/>
    <n v="22"/>
  </r>
  <r>
    <x v="6927"/>
    <n v="21851.5703125"/>
    <x v="144"/>
    <x v="8"/>
    <n v="25"/>
    <x v="4"/>
    <n v="22"/>
  </r>
  <r>
    <x v="6928"/>
    <n v="22402.2890625"/>
    <x v="144"/>
    <x v="9"/>
    <n v="25"/>
    <x v="4"/>
    <n v="22"/>
  </r>
  <r>
    <x v="6929"/>
    <n v="22848.892578125"/>
    <x v="144"/>
    <x v="9"/>
    <n v="25"/>
    <x v="4"/>
    <n v="22"/>
  </r>
  <r>
    <x v="6930"/>
    <n v="23231.044921875"/>
    <x v="144"/>
    <x v="10"/>
    <n v="25"/>
    <x v="4"/>
    <n v="22"/>
  </r>
  <r>
    <x v="6931"/>
    <n v="23490.818359375"/>
    <x v="144"/>
    <x v="10"/>
    <n v="25"/>
    <x v="4"/>
    <n v="22"/>
  </r>
  <r>
    <x v="6932"/>
    <n v="23314.015625"/>
    <x v="144"/>
    <x v="11"/>
    <n v="25"/>
    <x v="4"/>
    <n v="22"/>
  </r>
  <r>
    <x v="6933"/>
    <n v="23421.64453125"/>
    <x v="144"/>
    <x v="11"/>
    <n v="25"/>
    <x v="4"/>
    <n v="22"/>
  </r>
  <r>
    <x v="6934"/>
    <n v="23430.87109375"/>
    <x v="144"/>
    <x v="12"/>
    <n v="25"/>
    <x v="4"/>
    <n v="22"/>
  </r>
  <r>
    <x v="6935"/>
    <n v="23402.88671875"/>
    <x v="144"/>
    <x v="12"/>
    <n v="25"/>
    <x v="4"/>
    <n v="22"/>
  </r>
  <r>
    <x v="6936"/>
    <n v="23345.318359375"/>
    <x v="144"/>
    <x v="13"/>
    <n v="25"/>
    <x v="4"/>
    <n v="22"/>
  </r>
  <r>
    <x v="6937"/>
    <n v="23372.443359375"/>
    <x v="144"/>
    <x v="13"/>
    <n v="25"/>
    <x v="4"/>
    <n v="22"/>
  </r>
  <r>
    <x v="6938"/>
    <n v="23402.4609375"/>
    <x v="144"/>
    <x v="14"/>
    <n v="25"/>
    <x v="4"/>
    <n v="22"/>
  </r>
  <r>
    <x v="6939"/>
    <n v="23418.83203125"/>
    <x v="144"/>
    <x v="14"/>
    <n v="25"/>
    <x v="4"/>
    <n v="22"/>
  </r>
  <r>
    <x v="6940"/>
    <n v="23218.3046875"/>
    <x v="144"/>
    <x v="15"/>
    <n v="25"/>
    <x v="4"/>
    <n v="22"/>
  </r>
  <r>
    <x v="6941"/>
    <n v="23284.001953125"/>
    <x v="144"/>
    <x v="15"/>
    <n v="25"/>
    <x v="4"/>
    <n v="22"/>
  </r>
  <r>
    <x v="6942"/>
    <n v="23870.265625"/>
    <x v="144"/>
    <x v="16"/>
    <n v="25"/>
    <x v="4"/>
    <n v="22"/>
  </r>
  <r>
    <x v="6943"/>
    <n v="24126.53515625"/>
    <x v="144"/>
    <x v="16"/>
    <n v="25"/>
    <x v="4"/>
    <n v="22"/>
  </r>
  <r>
    <x v="6944"/>
    <n v="24531.30078125"/>
    <x v="144"/>
    <x v="17"/>
    <n v="25"/>
    <x v="4"/>
    <n v="22"/>
  </r>
  <r>
    <x v="6945"/>
    <n v="24596.701171875"/>
    <x v="144"/>
    <x v="17"/>
    <n v="25"/>
    <x v="4"/>
    <n v="22"/>
  </r>
  <r>
    <x v="6946"/>
    <n v="24941.279296875"/>
    <x v="144"/>
    <x v="18"/>
    <n v="25"/>
    <x v="4"/>
    <n v="22"/>
  </r>
  <r>
    <x v="6947"/>
    <n v="25211.857421875"/>
    <x v="144"/>
    <x v="18"/>
    <n v="25"/>
    <x v="4"/>
    <n v="22"/>
  </r>
  <r>
    <x v="6948"/>
    <n v="25474.845703125"/>
    <x v="144"/>
    <x v="19"/>
    <n v="25"/>
    <x v="4"/>
    <n v="22"/>
  </r>
  <r>
    <x v="6949"/>
    <n v="25822.048828125"/>
    <x v="144"/>
    <x v="19"/>
    <n v="25"/>
    <x v="4"/>
    <n v="22"/>
  </r>
  <r>
    <x v="6950"/>
    <n v="26450.974609375"/>
    <x v="144"/>
    <x v="20"/>
    <n v="25"/>
    <x v="4"/>
    <n v="22"/>
  </r>
  <r>
    <x v="6951"/>
    <n v="27150.40625"/>
    <x v="144"/>
    <x v="20"/>
    <n v="25"/>
    <x v="4"/>
    <n v="22"/>
  </r>
  <r>
    <x v="6952"/>
    <n v="27019.201171875"/>
    <x v="144"/>
    <x v="21"/>
    <n v="25"/>
    <x v="4"/>
    <n v="22"/>
  </r>
  <r>
    <x v="6953"/>
    <n v="26273.5703125"/>
    <x v="144"/>
    <x v="21"/>
    <n v="25"/>
    <x v="4"/>
    <n v="22"/>
  </r>
  <r>
    <x v="6954"/>
    <n v="25294.064453125"/>
    <x v="144"/>
    <x v="22"/>
    <n v="25"/>
    <x v="4"/>
    <n v="22"/>
  </r>
  <r>
    <x v="6955"/>
    <n v="24058.990234375"/>
    <x v="144"/>
    <x v="22"/>
    <n v="25"/>
    <x v="4"/>
    <n v="22"/>
  </r>
  <r>
    <x v="6956"/>
    <n v="22891.447265625"/>
    <x v="144"/>
    <x v="23"/>
    <n v="25"/>
    <x v="4"/>
    <n v="22"/>
  </r>
  <r>
    <x v="6957"/>
    <n v="22080.650390625"/>
    <x v="144"/>
    <x v="23"/>
    <n v="25"/>
    <x v="4"/>
    <n v="22"/>
  </r>
  <r>
    <x v="6958"/>
    <n v="21273.662109375"/>
    <x v="145"/>
    <x v="0"/>
    <n v="26"/>
    <x v="4"/>
    <n v="22"/>
  </r>
  <r>
    <x v="6959"/>
    <n v="21054.234375"/>
    <x v="145"/>
    <x v="0"/>
    <n v="26"/>
    <x v="4"/>
    <n v="22"/>
  </r>
  <r>
    <x v="6960"/>
    <n v="20560.591796875"/>
    <x v="145"/>
    <x v="1"/>
    <n v="26"/>
    <x v="4"/>
    <n v="22"/>
  </r>
  <r>
    <x v="6961"/>
    <n v="20277.224609375"/>
    <x v="145"/>
    <x v="1"/>
    <n v="26"/>
    <x v="4"/>
    <n v="22"/>
  </r>
  <r>
    <x v="6962"/>
    <n v="19985.234375"/>
    <x v="145"/>
    <x v="2"/>
    <n v="26"/>
    <x v="4"/>
    <n v="22"/>
  </r>
  <r>
    <x v="6963"/>
    <n v="19900.591796875"/>
    <x v="145"/>
    <x v="2"/>
    <n v="26"/>
    <x v="4"/>
    <n v="22"/>
  </r>
  <r>
    <x v="6964"/>
    <n v="19772.90234375"/>
    <x v="145"/>
    <x v="3"/>
    <n v="26"/>
    <x v="4"/>
    <n v="22"/>
  </r>
  <r>
    <x v="6965"/>
    <n v="19799.49609375"/>
    <x v="145"/>
    <x v="3"/>
    <n v="26"/>
    <x v="4"/>
    <n v="22"/>
  </r>
  <r>
    <x v="6966"/>
    <n v="19838.919921875"/>
    <x v="145"/>
    <x v="4"/>
    <n v="26"/>
    <x v="4"/>
    <n v="22"/>
  </r>
  <r>
    <x v="6967"/>
    <n v="20282.232421875"/>
    <x v="145"/>
    <x v="4"/>
    <n v="26"/>
    <x v="4"/>
    <n v="22"/>
  </r>
  <r>
    <x v="6968"/>
    <n v="20760.8359375"/>
    <x v="145"/>
    <x v="5"/>
    <n v="26"/>
    <x v="4"/>
    <n v="22"/>
  </r>
  <r>
    <x v="6969"/>
    <n v="21677.462890625"/>
    <x v="145"/>
    <x v="5"/>
    <n v="26"/>
    <x v="4"/>
    <n v="22"/>
  </r>
  <r>
    <x v="6970"/>
    <n v="22196.876953125"/>
    <x v="145"/>
    <x v="6"/>
    <n v="26"/>
    <x v="4"/>
    <n v="22"/>
  </r>
  <r>
    <x v="6971"/>
    <n v="23394.880859375"/>
    <x v="145"/>
    <x v="6"/>
    <n v="26"/>
    <x v="4"/>
    <n v="22"/>
  </r>
  <r>
    <x v="6972"/>
    <n v="24457.08984375"/>
    <x v="145"/>
    <x v="7"/>
    <n v="26"/>
    <x v="4"/>
    <n v="22"/>
  </r>
  <r>
    <x v="6973"/>
    <n v="25333.234375"/>
    <x v="145"/>
    <x v="7"/>
    <n v="26"/>
    <x v="4"/>
    <n v="22"/>
  </r>
  <r>
    <x v="6974"/>
    <n v="25827.390625"/>
    <x v="145"/>
    <x v="8"/>
    <n v="26"/>
    <x v="4"/>
    <n v="22"/>
  </r>
  <r>
    <x v="6975"/>
    <n v="26268.244140625"/>
    <x v="145"/>
    <x v="8"/>
    <n v="26"/>
    <x v="4"/>
    <n v="22"/>
  </r>
  <r>
    <x v="6976"/>
    <n v="26620.3125"/>
    <x v="145"/>
    <x v="9"/>
    <n v="26"/>
    <x v="4"/>
    <n v="22"/>
  </r>
  <r>
    <x v="6977"/>
    <n v="26907.0703125"/>
    <x v="145"/>
    <x v="9"/>
    <n v="26"/>
    <x v="4"/>
    <n v="22"/>
  </r>
  <r>
    <x v="6978"/>
    <n v="27146.84765625"/>
    <x v="145"/>
    <x v="10"/>
    <n v="26"/>
    <x v="4"/>
    <n v="22"/>
  </r>
  <r>
    <x v="6979"/>
    <n v="27302.0390625"/>
    <x v="145"/>
    <x v="10"/>
    <n v="26"/>
    <x v="4"/>
    <n v="22"/>
  </r>
  <r>
    <x v="6980"/>
    <n v="27360.501953125"/>
    <x v="145"/>
    <x v="11"/>
    <n v="26"/>
    <x v="4"/>
    <n v="22"/>
  </r>
  <r>
    <x v="6981"/>
    <n v="27303.15625"/>
    <x v="145"/>
    <x v="11"/>
    <n v="26"/>
    <x v="4"/>
    <n v="22"/>
  </r>
  <r>
    <x v="6982"/>
    <n v="27226.166015625"/>
    <x v="145"/>
    <x v="12"/>
    <n v="26"/>
    <x v="4"/>
    <n v="22"/>
  </r>
  <r>
    <x v="6983"/>
    <n v="27166.4921875"/>
    <x v="145"/>
    <x v="12"/>
    <n v="26"/>
    <x v="4"/>
    <n v="22"/>
  </r>
  <r>
    <x v="6984"/>
    <n v="27354.1796875"/>
    <x v="145"/>
    <x v="13"/>
    <n v="26"/>
    <x v="4"/>
    <n v="22"/>
  </r>
  <r>
    <x v="6985"/>
    <n v="27433.837890625"/>
    <x v="145"/>
    <x v="13"/>
    <n v="26"/>
    <x v="4"/>
    <n v="22"/>
  </r>
  <r>
    <x v="6986"/>
    <n v="27451.859375"/>
    <x v="145"/>
    <x v="14"/>
    <n v="26"/>
    <x v="4"/>
    <n v="22"/>
  </r>
  <r>
    <x v="6987"/>
    <n v="27507.11328125"/>
    <x v="145"/>
    <x v="14"/>
    <n v="26"/>
    <x v="4"/>
    <n v="22"/>
  </r>
  <r>
    <x v="6988"/>
    <n v="27342.87890625"/>
    <x v="145"/>
    <x v="15"/>
    <n v="26"/>
    <x v="4"/>
    <n v="22"/>
  </r>
  <r>
    <x v="6989"/>
    <n v="27362.052734375"/>
    <x v="145"/>
    <x v="15"/>
    <n v="26"/>
    <x v="4"/>
    <n v="22"/>
  </r>
  <r>
    <x v="6990"/>
    <n v="27405.98046875"/>
    <x v="145"/>
    <x v="16"/>
    <n v="26"/>
    <x v="4"/>
    <n v="22"/>
  </r>
  <r>
    <x v="6991"/>
    <n v="27534.5859375"/>
    <x v="145"/>
    <x v="16"/>
    <n v="26"/>
    <x v="4"/>
    <n v="22"/>
  </r>
  <r>
    <x v="6992"/>
    <n v="27573.4296875"/>
    <x v="145"/>
    <x v="17"/>
    <n v="26"/>
    <x v="4"/>
    <n v="22"/>
  </r>
  <r>
    <x v="6993"/>
    <n v="27685.919921875"/>
    <x v="145"/>
    <x v="17"/>
    <n v="26"/>
    <x v="4"/>
    <n v="22"/>
  </r>
  <r>
    <x v="6994"/>
    <n v="27701.26953125"/>
    <x v="145"/>
    <x v="18"/>
    <n v="26"/>
    <x v="4"/>
    <n v="22"/>
  </r>
  <r>
    <x v="6995"/>
    <n v="27613.078125"/>
    <x v="145"/>
    <x v="18"/>
    <n v="26"/>
    <x v="4"/>
    <n v="22"/>
  </r>
  <r>
    <x v="6996"/>
    <n v="27748.5234375"/>
    <x v="145"/>
    <x v="19"/>
    <n v="26"/>
    <x v="4"/>
    <n v="22"/>
  </r>
  <r>
    <x v="6997"/>
    <n v="28064.201171875"/>
    <x v="145"/>
    <x v="19"/>
    <n v="26"/>
    <x v="4"/>
    <n v="22"/>
  </r>
  <r>
    <x v="6998"/>
    <n v="28664.7734375"/>
    <x v="145"/>
    <x v="20"/>
    <n v="26"/>
    <x v="4"/>
    <n v="22"/>
  </r>
  <r>
    <x v="6999"/>
    <n v="29197.625"/>
    <x v="145"/>
    <x v="20"/>
    <n v="26"/>
    <x v="4"/>
    <n v="22"/>
  </r>
  <r>
    <x v="7000"/>
    <n v="28959.34375"/>
    <x v="145"/>
    <x v="21"/>
    <n v="26"/>
    <x v="4"/>
    <n v="22"/>
  </r>
  <r>
    <x v="7001"/>
    <n v="28128.71875"/>
    <x v="145"/>
    <x v="21"/>
    <n v="26"/>
    <x v="4"/>
    <n v="22"/>
  </r>
  <r>
    <x v="7002"/>
    <n v="26939.75390625"/>
    <x v="145"/>
    <x v="22"/>
    <n v="26"/>
    <x v="4"/>
    <n v="22"/>
  </r>
  <r>
    <x v="7003"/>
    <n v="25643.791015625"/>
    <x v="145"/>
    <x v="22"/>
    <n v="26"/>
    <x v="4"/>
    <n v="22"/>
  </r>
  <r>
    <x v="7004"/>
    <n v="24418.283203125"/>
    <x v="145"/>
    <x v="23"/>
    <n v="26"/>
    <x v="4"/>
    <n v="22"/>
  </r>
  <r>
    <x v="7005"/>
    <n v="23539.1328125"/>
    <x v="145"/>
    <x v="23"/>
    <n v="26"/>
    <x v="4"/>
    <n v="22"/>
  </r>
  <r>
    <x v="7006"/>
    <n v="22668.16015625"/>
    <x v="146"/>
    <x v="0"/>
    <n v="27"/>
    <x v="4"/>
    <n v="22"/>
  </r>
  <r>
    <x v="7007"/>
    <n v="22325.3984375"/>
    <x v="146"/>
    <x v="0"/>
    <n v="27"/>
    <x v="4"/>
    <n v="22"/>
  </r>
  <r>
    <x v="7008"/>
    <n v="21737.974609375"/>
    <x v="146"/>
    <x v="1"/>
    <n v="27"/>
    <x v="4"/>
    <n v="22"/>
  </r>
  <r>
    <x v="7009"/>
    <n v="21320.869140625"/>
    <x v="146"/>
    <x v="1"/>
    <n v="27"/>
    <x v="4"/>
    <n v="22"/>
  </r>
  <r>
    <x v="7010"/>
    <n v="20980.087890625"/>
    <x v="146"/>
    <x v="2"/>
    <n v="27"/>
    <x v="4"/>
    <n v="22"/>
  </r>
  <r>
    <x v="7011"/>
    <n v="20728.123046875"/>
    <x v="146"/>
    <x v="2"/>
    <n v="27"/>
    <x v="4"/>
    <n v="22"/>
  </r>
  <r>
    <x v="7012"/>
    <n v="20449.69921875"/>
    <x v="146"/>
    <x v="3"/>
    <n v="27"/>
    <x v="4"/>
    <n v="22"/>
  </r>
  <r>
    <x v="7013"/>
    <n v="20459.6015625"/>
    <x v="146"/>
    <x v="3"/>
    <n v="27"/>
    <x v="4"/>
    <n v="22"/>
  </r>
  <r>
    <x v="7014"/>
    <n v="20606.47265625"/>
    <x v="146"/>
    <x v="4"/>
    <n v="27"/>
    <x v="4"/>
    <n v="22"/>
  </r>
  <r>
    <x v="7015"/>
    <n v="20865.384765625"/>
    <x v="146"/>
    <x v="4"/>
    <n v="27"/>
    <x v="4"/>
    <n v="22"/>
  </r>
  <r>
    <x v="7016"/>
    <n v="21366.7890625"/>
    <x v="146"/>
    <x v="5"/>
    <n v="27"/>
    <x v="4"/>
    <n v="22"/>
  </r>
  <r>
    <x v="7017"/>
    <n v="22200.466796875"/>
    <x v="146"/>
    <x v="5"/>
    <n v="27"/>
    <x v="4"/>
    <n v="22"/>
  </r>
  <r>
    <x v="7018"/>
    <n v="22697.646484375"/>
    <x v="146"/>
    <x v="6"/>
    <n v="27"/>
    <x v="4"/>
    <n v="22"/>
  </r>
  <r>
    <x v="7019"/>
    <n v="23821.9921875"/>
    <x v="146"/>
    <x v="6"/>
    <n v="27"/>
    <x v="4"/>
    <n v="22"/>
  </r>
  <r>
    <x v="7020"/>
    <n v="24838.33984375"/>
    <x v="146"/>
    <x v="7"/>
    <n v="27"/>
    <x v="4"/>
    <n v="22"/>
  </r>
  <r>
    <x v="7021"/>
    <n v="25695.37109375"/>
    <x v="146"/>
    <x v="7"/>
    <n v="27"/>
    <x v="4"/>
    <n v="22"/>
  </r>
  <r>
    <x v="7022"/>
    <n v="26070.8359375"/>
    <x v="146"/>
    <x v="8"/>
    <n v="27"/>
    <x v="4"/>
    <n v="22"/>
  </r>
  <r>
    <x v="7023"/>
    <n v="26590.6328125"/>
    <x v="146"/>
    <x v="8"/>
    <n v="27"/>
    <x v="4"/>
    <n v="22"/>
  </r>
  <r>
    <x v="7024"/>
    <n v="26880.7265625"/>
    <x v="146"/>
    <x v="9"/>
    <n v="27"/>
    <x v="4"/>
    <n v="22"/>
  </r>
  <r>
    <x v="7025"/>
    <n v="27199.3515625"/>
    <x v="146"/>
    <x v="9"/>
    <n v="27"/>
    <x v="4"/>
    <n v="22"/>
  </r>
  <r>
    <x v="7026"/>
    <n v="27416.53125"/>
    <x v="146"/>
    <x v="10"/>
    <n v="27"/>
    <x v="4"/>
    <n v="22"/>
  </r>
  <r>
    <x v="7027"/>
    <n v="27503.712890625"/>
    <x v="146"/>
    <x v="10"/>
    <n v="27"/>
    <x v="4"/>
    <n v="22"/>
  </r>
  <r>
    <x v="7028"/>
    <n v="27671.55859375"/>
    <x v="146"/>
    <x v="11"/>
    <n v="27"/>
    <x v="4"/>
    <n v="22"/>
  </r>
  <r>
    <x v="7029"/>
    <n v="27543.7421875"/>
    <x v="146"/>
    <x v="11"/>
    <n v="27"/>
    <x v="4"/>
    <n v="22"/>
  </r>
  <r>
    <x v="7030"/>
    <n v="27234.0703125"/>
    <x v="146"/>
    <x v="12"/>
    <n v="27"/>
    <x v="4"/>
    <n v="22"/>
  </r>
  <r>
    <x v="7031"/>
    <n v="27127.369140625"/>
    <x v="146"/>
    <x v="12"/>
    <n v="27"/>
    <x v="4"/>
    <n v="22"/>
  </r>
  <r>
    <x v="7032"/>
    <n v="27201.7265625"/>
    <x v="146"/>
    <x v="13"/>
    <n v="27"/>
    <x v="4"/>
    <n v="22"/>
  </r>
  <r>
    <x v="7033"/>
    <n v="27432.9765625"/>
    <x v="146"/>
    <x v="13"/>
    <n v="27"/>
    <x v="4"/>
    <n v="22"/>
  </r>
  <r>
    <x v="7034"/>
    <n v="27615.30859375"/>
    <x v="146"/>
    <x v="14"/>
    <n v="27"/>
    <x v="4"/>
    <n v="22"/>
  </r>
  <r>
    <x v="7035"/>
    <n v="27709.34375"/>
    <x v="146"/>
    <x v="14"/>
    <n v="27"/>
    <x v="4"/>
    <n v="22"/>
  </r>
  <r>
    <x v="7036"/>
    <n v="27802.671875"/>
    <x v="146"/>
    <x v="15"/>
    <n v="27"/>
    <x v="4"/>
    <n v="22"/>
  </r>
  <r>
    <x v="7037"/>
    <n v="27984.76171875"/>
    <x v="146"/>
    <x v="15"/>
    <n v="27"/>
    <x v="4"/>
    <n v="22"/>
  </r>
  <r>
    <x v="7038"/>
    <n v="28040.095703125"/>
    <x v="146"/>
    <x v="16"/>
    <n v="27"/>
    <x v="4"/>
    <n v="22"/>
  </r>
  <r>
    <x v="7039"/>
    <n v="28149.265625"/>
    <x v="146"/>
    <x v="16"/>
    <n v="27"/>
    <x v="4"/>
    <n v="22"/>
  </r>
  <r>
    <x v="7040"/>
    <n v="28212.84765625"/>
    <x v="146"/>
    <x v="17"/>
    <n v="27"/>
    <x v="4"/>
    <n v="22"/>
  </r>
  <r>
    <x v="7041"/>
    <n v="28272.0234375"/>
    <x v="146"/>
    <x v="17"/>
    <n v="27"/>
    <x v="4"/>
    <n v="22"/>
  </r>
  <r>
    <x v="7042"/>
    <n v="28320.8515625"/>
    <x v="146"/>
    <x v="18"/>
    <n v="27"/>
    <x v="4"/>
    <n v="22"/>
  </r>
  <r>
    <x v="7043"/>
    <n v="28328.107421875"/>
    <x v="146"/>
    <x v="18"/>
    <n v="27"/>
    <x v="4"/>
    <n v="22"/>
  </r>
  <r>
    <x v="7044"/>
    <n v="28394.24609375"/>
    <x v="146"/>
    <x v="19"/>
    <n v="27"/>
    <x v="4"/>
    <n v="22"/>
  </r>
  <r>
    <x v="7045"/>
    <n v="28522.484375"/>
    <x v="146"/>
    <x v="19"/>
    <n v="27"/>
    <x v="4"/>
    <n v="22"/>
  </r>
  <r>
    <x v="7046"/>
    <n v="28934.1484375"/>
    <x v="146"/>
    <x v="20"/>
    <n v="27"/>
    <x v="4"/>
    <n v="22"/>
  </r>
  <r>
    <x v="7047"/>
    <n v="29511.48046875"/>
    <x v="146"/>
    <x v="20"/>
    <n v="27"/>
    <x v="4"/>
    <n v="22"/>
  </r>
  <r>
    <x v="7048"/>
    <n v="29253.298828125"/>
    <x v="146"/>
    <x v="21"/>
    <n v="27"/>
    <x v="4"/>
    <n v="22"/>
  </r>
  <r>
    <x v="7049"/>
    <n v="28605.44921875"/>
    <x v="146"/>
    <x v="21"/>
    <n v="27"/>
    <x v="4"/>
    <n v="22"/>
  </r>
  <r>
    <x v="7050"/>
    <n v="27479.28125"/>
    <x v="146"/>
    <x v="22"/>
    <n v="27"/>
    <x v="4"/>
    <n v="22"/>
  </r>
  <r>
    <x v="7051"/>
    <n v="26086.931640625"/>
    <x v="146"/>
    <x v="22"/>
    <n v="27"/>
    <x v="4"/>
    <n v="22"/>
  </r>
  <r>
    <x v="7052"/>
    <n v="24883.6640625"/>
    <x v="146"/>
    <x v="23"/>
    <n v="27"/>
    <x v="4"/>
    <n v="22"/>
  </r>
  <r>
    <x v="7053"/>
    <n v="23732.126953125"/>
    <x v="146"/>
    <x v="23"/>
    <n v="27"/>
    <x v="4"/>
    <n v="22"/>
  </r>
  <r>
    <x v="7054"/>
    <n v="22836.291015625"/>
    <x v="147"/>
    <x v="0"/>
    <n v="28"/>
    <x v="4"/>
    <n v="22"/>
  </r>
  <r>
    <x v="7055"/>
    <n v="22489.90625"/>
    <x v="147"/>
    <x v="0"/>
    <n v="28"/>
    <x v="4"/>
    <n v="22"/>
  </r>
  <r>
    <x v="7056"/>
    <n v="22036.6171875"/>
    <x v="147"/>
    <x v="1"/>
    <n v="28"/>
    <x v="4"/>
    <n v="22"/>
  </r>
  <r>
    <x v="7057"/>
    <n v="21534.193359375"/>
    <x v="147"/>
    <x v="1"/>
    <n v="28"/>
    <x v="4"/>
    <n v="22"/>
  </r>
  <r>
    <x v="7058"/>
    <n v="20950.9765625"/>
    <x v="147"/>
    <x v="2"/>
    <n v="28"/>
    <x v="4"/>
    <n v="22"/>
  </r>
  <r>
    <x v="7059"/>
    <n v="20804.271484375"/>
    <x v="147"/>
    <x v="2"/>
    <n v="28"/>
    <x v="4"/>
    <n v="22"/>
  </r>
  <r>
    <x v="7060"/>
    <n v="20660.08984375"/>
    <x v="147"/>
    <x v="3"/>
    <n v="28"/>
    <x v="4"/>
    <n v="22"/>
  </r>
  <r>
    <x v="7061"/>
    <n v="20880.3203125"/>
    <x v="147"/>
    <x v="3"/>
    <n v="28"/>
    <x v="4"/>
    <n v="22"/>
  </r>
  <r>
    <x v="7062"/>
    <n v="21166.92578125"/>
    <x v="147"/>
    <x v="4"/>
    <n v="28"/>
    <x v="4"/>
    <n v="22"/>
  </r>
  <r>
    <x v="7063"/>
    <n v="21314.685546875"/>
    <x v="147"/>
    <x v="4"/>
    <n v="28"/>
    <x v="4"/>
    <n v="22"/>
  </r>
  <r>
    <x v="7064"/>
    <n v="21776.705078125"/>
    <x v="147"/>
    <x v="5"/>
    <n v="28"/>
    <x v="4"/>
    <n v="22"/>
  </r>
  <r>
    <x v="7065"/>
    <n v="22311.021484375"/>
    <x v="147"/>
    <x v="5"/>
    <n v="28"/>
    <x v="4"/>
    <n v="22"/>
  </r>
  <r>
    <x v="7066"/>
    <n v="22798.48046875"/>
    <x v="147"/>
    <x v="6"/>
    <n v="28"/>
    <x v="4"/>
    <n v="22"/>
  </r>
  <r>
    <x v="7067"/>
    <n v="23915.8203125"/>
    <x v="147"/>
    <x v="6"/>
    <n v="28"/>
    <x v="4"/>
    <n v="22"/>
  </r>
  <r>
    <x v="7068"/>
    <n v="24942.134765625"/>
    <x v="147"/>
    <x v="7"/>
    <n v="28"/>
    <x v="4"/>
    <n v="22"/>
  </r>
  <r>
    <x v="7069"/>
    <n v="25731.07421875"/>
    <x v="147"/>
    <x v="7"/>
    <n v="28"/>
    <x v="4"/>
    <n v="22"/>
  </r>
  <r>
    <x v="7070"/>
    <n v="26190.732421875"/>
    <x v="147"/>
    <x v="8"/>
    <n v="28"/>
    <x v="4"/>
    <n v="22"/>
  </r>
  <r>
    <x v="7071"/>
    <n v="26591.787109375"/>
    <x v="147"/>
    <x v="8"/>
    <n v="28"/>
    <x v="4"/>
    <n v="22"/>
  </r>
  <r>
    <x v="7072"/>
    <n v="26807.646484375"/>
    <x v="147"/>
    <x v="9"/>
    <n v="28"/>
    <x v="4"/>
    <n v="22"/>
  </r>
  <r>
    <x v="7073"/>
    <n v="27049.7578125"/>
    <x v="147"/>
    <x v="9"/>
    <n v="28"/>
    <x v="4"/>
    <n v="22"/>
  </r>
  <r>
    <x v="7074"/>
    <n v="27188.677734375"/>
    <x v="147"/>
    <x v="10"/>
    <n v="28"/>
    <x v="4"/>
    <n v="22"/>
  </r>
  <r>
    <x v="7075"/>
    <n v="27653.76171875"/>
    <x v="147"/>
    <x v="10"/>
    <n v="28"/>
    <x v="4"/>
    <n v="22"/>
  </r>
  <r>
    <x v="7076"/>
    <n v="27894.92578125"/>
    <x v="147"/>
    <x v="11"/>
    <n v="28"/>
    <x v="4"/>
    <n v="22"/>
  </r>
  <r>
    <x v="7077"/>
    <n v="27971.53515625"/>
    <x v="147"/>
    <x v="11"/>
    <n v="28"/>
    <x v="4"/>
    <n v="22"/>
  </r>
  <r>
    <x v="7078"/>
    <n v="28040.35546875"/>
    <x v="147"/>
    <x v="12"/>
    <n v="28"/>
    <x v="4"/>
    <n v="22"/>
  </r>
  <r>
    <x v="7079"/>
    <n v="28127.15234375"/>
    <x v="147"/>
    <x v="12"/>
    <n v="28"/>
    <x v="4"/>
    <n v="22"/>
  </r>
  <r>
    <x v="7080"/>
    <n v="28127.82421875"/>
    <x v="147"/>
    <x v="13"/>
    <n v="28"/>
    <x v="4"/>
    <n v="22"/>
  </r>
  <r>
    <x v="7081"/>
    <n v="28399.12890625"/>
    <x v="147"/>
    <x v="13"/>
    <n v="28"/>
    <x v="4"/>
    <n v="22"/>
  </r>
  <r>
    <x v="7082"/>
    <n v="28656.87109375"/>
    <x v="147"/>
    <x v="14"/>
    <n v="28"/>
    <x v="4"/>
    <n v="22"/>
  </r>
  <r>
    <x v="7083"/>
    <n v="28805.1640625"/>
    <x v="147"/>
    <x v="14"/>
    <n v="28"/>
    <x v="4"/>
    <n v="22"/>
  </r>
  <r>
    <x v="7084"/>
    <n v="28879.158203125"/>
    <x v="147"/>
    <x v="15"/>
    <n v="28"/>
    <x v="4"/>
    <n v="22"/>
  </r>
  <r>
    <x v="7085"/>
    <n v="29112.54296875"/>
    <x v="147"/>
    <x v="15"/>
    <n v="28"/>
    <x v="4"/>
    <n v="22"/>
  </r>
  <r>
    <x v="7086"/>
    <n v="29266.2890625"/>
    <x v="147"/>
    <x v="16"/>
    <n v="28"/>
    <x v="4"/>
    <n v="22"/>
  </r>
  <r>
    <x v="7087"/>
    <n v="29319.919921875"/>
    <x v="147"/>
    <x v="16"/>
    <n v="28"/>
    <x v="4"/>
    <n v="22"/>
  </r>
  <r>
    <x v="7088"/>
    <n v="29431.1875"/>
    <x v="147"/>
    <x v="17"/>
    <n v="28"/>
    <x v="4"/>
    <n v="22"/>
  </r>
  <r>
    <x v="7089"/>
    <n v="29484.298828125"/>
    <x v="147"/>
    <x v="17"/>
    <n v="28"/>
    <x v="4"/>
    <n v="22"/>
  </r>
  <r>
    <x v="7090"/>
    <n v="29407.326171875"/>
    <x v="147"/>
    <x v="18"/>
    <n v="28"/>
    <x v="4"/>
    <n v="22"/>
  </r>
  <r>
    <x v="7091"/>
    <n v="29291.162109375"/>
    <x v="147"/>
    <x v="18"/>
    <n v="28"/>
    <x v="4"/>
    <n v="22"/>
  </r>
  <r>
    <x v="7092"/>
    <n v="29286.287109375"/>
    <x v="147"/>
    <x v="19"/>
    <n v="28"/>
    <x v="4"/>
    <n v="22"/>
  </r>
  <r>
    <x v="7093"/>
    <n v="29159.388671875"/>
    <x v="147"/>
    <x v="19"/>
    <n v="28"/>
    <x v="4"/>
    <n v="22"/>
  </r>
  <r>
    <x v="7094"/>
    <n v="29553.326171875"/>
    <x v="147"/>
    <x v="20"/>
    <n v="28"/>
    <x v="4"/>
    <n v="22"/>
  </r>
  <r>
    <x v="7095"/>
    <n v="30189.84765625"/>
    <x v="147"/>
    <x v="20"/>
    <n v="28"/>
    <x v="4"/>
    <n v="22"/>
  </r>
  <r>
    <x v="7096"/>
    <n v="30003.74609375"/>
    <x v="147"/>
    <x v="21"/>
    <n v="28"/>
    <x v="4"/>
    <n v="22"/>
  </r>
  <r>
    <x v="7097"/>
    <n v="29182.265625"/>
    <x v="147"/>
    <x v="21"/>
    <n v="28"/>
    <x v="4"/>
    <n v="22"/>
  </r>
  <r>
    <x v="7098"/>
    <n v="28031.44140625"/>
    <x v="147"/>
    <x v="22"/>
    <n v="28"/>
    <x v="4"/>
    <n v="22"/>
  </r>
  <r>
    <x v="7099"/>
    <n v="26595.4921875"/>
    <x v="147"/>
    <x v="22"/>
    <n v="28"/>
    <x v="4"/>
    <n v="22"/>
  </r>
  <r>
    <x v="7100"/>
    <n v="25247.740234375"/>
    <x v="147"/>
    <x v="23"/>
    <n v="28"/>
    <x v="4"/>
    <n v="22"/>
  </r>
  <r>
    <x v="7101"/>
    <n v="24448.587890625"/>
    <x v="147"/>
    <x v="23"/>
    <n v="28"/>
    <x v="4"/>
    <n v="22"/>
  </r>
  <r>
    <x v="7102"/>
    <n v="23545.529296875"/>
    <x v="148"/>
    <x v="0"/>
    <n v="29"/>
    <x v="4"/>
    <n v="22"/>
  </r>
  <r>
    <x v="7103"/>
    <n v="23131.779296875"/>
    <x v="148"/>
    <x v="0"/>
    <n v="29"/>
    <x v="4"/>
    <n v="22"/>
  </r>
  <r>
    <x v="7104"/>
    <n v="22513.64453125"/>
    <x v="148"/>
    <x v="1"/>
    <n v="29"/>
    <x v="4"/>
    <n v="22"/>
  </r>
  <r>
    <x v="7105"/>
    <n v="22072.109375"/>
    <x v="148"/>
    <x v="1"/>
    <n v="29"/>
    <x v="4"/>
    <n v="22"/>
  </r>
  <r>
    <x v="7106"/>
    <n v="21691.255859375"/>
    <x v="148"/>
    <x v="2"/>
    <n v="29"/>
    <x v="4"/>
    <n v="22"/>
  </r>
  <r>
    <x v="7107"/>
    <n v="21706.708984375"/>
    <x v="148"/>
    <x v="2"/>
    <n v="29"/>
    <x v="4"/>
    <n v="22"/>
  </r>
  <r>
    <x v="7108"/>
    <n v="21430.48828125"/>
    <x v="148"/>
    <x v="3"/>
    <n v="29"/>
    <x v="4"/>
    <n v="22"/>
  </r>
  <r>
    <x v="7109"/>
    <n v="21452.015625"/>
    <x v="148"/>
    <x v="3"/>
    <n v="29"/>
    <x v="4"/>
    <n v="22"/>
  </r>
  <r>
    <x v="7110"/>
    <n v="21509.919921875"/>
    <x v="148"/>
    <x v="4"/>
    <n v="29"/>
    <x v="4"/>
    <n v="22"/>
  </r>
  <r>
    <x v="7111"/>
    <n v="21823.072265625"/>
    <x v="148"/>
    <x v="4"/>
    <n v="29"/>
    <x v="4"/>
    <n v="22"/>
  </r>
  <r>
    <x v="7112"/>
    <n v="22262.88671875"/>
    <x v="148"/>
    <x v="5"/>
    <n v="29"/>
    <x v="4"/>
    <n v="22"/>
  </r>
  <r>
    <x v="7113"/>
    <n v="22711.69140625"/>
    <x v="148"/>
    <x v="5"/>
    <n v="29"/>
    <x v="4"/>
    <n v="22"/>
  </r>
  <r>
    <x v="7114"/>
    <n v="23140.9140625"/>
    <x v="148"/>
    <x v="6"/>
    <n v="29"/>
    <x v="4"/>
    <n v="22"/>
  </r>
  <r>
    <x v="7115"/>
    <n v="24187.689453125"/>
    <x v="148"/>
    <x v="6"/>
    <n v="29"/>
    <x v="4"/>
    <n v="22"/>
  </r>
  <r>
    <x v="7116"/>
    <n v="25156.21875"/>
    <x v="148"/>
    <x v="7"/>
    <n v="29"/>
    <x v="4"/>
    <n v="22"/>
  </r>
  <r>
    <x v="7117"/>
    <n v="26083.91015625"/>
    <x v="148"/>
    <x v="7"/>
    <n v="29"/>
    <x v="4"/>
    <n v="22"/>
  </r>
  <r>
    <x v="7118"/>
    <n v="26560.16015625"/>
    <x v="148"/>
    <x v="8"/>
    <n v="29"/>
    <x v="4"/>
    <n v="22"/>
  </r>
  <r>
    <x v="7119"/>
    <n v="26980.12109375"/>
    <x v="148"/>
    <x v="8"/>
    <n v="29"/>
    <x v="4"/>
    <n v="22"/>
  </r>
  <r>
    <x v="7120"/>
    <n v="27348.953125"/>
    <x v="148"/>
    <x v="9"/>
    <n v="29"/>
    <x v="4"/>
    <n v="22"/>
  </r>
  <r>
    <x v="7121"/>
    <n v="27627.3046875"/>
    <x v="148"/>
    <x v="9"/>
    <n v="29"/>
    <x v="4"/>
    <n v="22"/>
  </r>
  <r>
    <x v="7122"/>
    <n v="27915.708984375"/>
    <x v="148"/>
    <x v="10"/>
    <n v="29"/>
    <x v="4"/>
    <n v="22"/>
  </r>
  <r>
    <x v="7123"/>
    <n v="28200.015625"/>
    <x v="148"/>
    <x v="10"/>
    <n v="29"/>
    <x v="4"/>
    <n v="22"/>
  </r>
  <r>
    <x v="7124"/>
    <n v="28507.98046875"/>
    <x v="148"/>
    <x v="11"/>
    <n v="29"/>
    <x v="4"/>
    <n v="22"/>
  </r>
  <r>
    <x v="7125"/>
    <n v="28704.787109375"/>
    <x v="148"/>
    <x v="11"/>
    <n v="29"/>
    <x v="4"/>
    <n v="22"/>
  </r>
  <r>
    <x v="7126"/>
    <n v="28826.708984375"/>
    <x v="148"/>
    <x v="12"/>
    <n v="29"/>
    <x v="4"/>
    <n v="22"/>
  </r>
  <r>
    <x v="7127"/>
    <n v="28965.66015625"/>
    <x v="148"/>
    <x v="12"/>
    <n v="29"/>
    <x v="4"/>
    <n v="22"/>
  </r>
  <r>
    <x v="7128"/>
    <n v="28959.6953125"/>
    <x v="148"/>
    <x v="13"/>
    <n v="29"/>
    <x v="4"/>
    <n v="22"/>
  </r>
  <r>
    <x v="7129"/>
    <n v="29239.67578125"/>
    <x v="148"/>
    <x v="13"/>
    <n v="29"/>
    <x v="4"/>
    <n v="22"/>
  </r>
  <r>
    <x v="7130"/>
    <n v="29659.55859375"/>
    <x v="148"/>
    <x v="14"/>
    <n v="29"/>
    <x v="4"/>
    <n v="22"/>
  </r>
  <r>
    <x v="7131"/>
    <n v="29855.19921875"/>
    <x v="148"/>
    <x v="14"/>
    <n v="29"/>
    <x v="4"/>
    <n v="22"/>
  </r>
  <r>
    <x v="7132"/>
    <n v="30073.64453125"/>
    <x v="148"/>
    <x v="15"/>
    <n v="29"/>
    <x v="4"/>
    <n v="22"/>
  </r>
  <r>
    <x v="7133"/>
    <n v="30320.6328125"/>
    <x v="148"/>
    <x v="15"/>
    <n v="29"/>
    <x v="4"/>
    <n v="22"/>
  </r>
  <r>
    <x v="7134"/>
    <n v="30494.28125"/>
    <x v="148"/>
    <x v="16"/>
    <n v="29"/>
    <x v="4"/>
    <n v="22"/>
  </r>
  <r>
    <x v="7135"/>
    <n v="30638.23828125"/>
    <x v="148"/>
    <x v="16"/>
    <n v="29"/>
    <x v="4"/>
    <n v="22"/>
  </r>
  <r>
    <x v="7136"/>
    <n v="30723.0234375"/>
    <x v="148"/>
    <x v="17"/>
    <n v="29"/>
    <x v="4"/>
    <n v="22"/>
  </r>
  <r>
    <x v="7137"/>
    <n v="30674.310546875"/>
    <x v="148"/>
    <x v="17"/>
    <n v="29"/>
    <x v="4"/>
    <n v="22"/>
  </r>
  <r>
    <x v="7138"/>
    <n v="30551.4375"/>
    <x v="148"/>
    <x v="18"/>
    <n v="29"/>
    <x v="4"/>
    <n v="22"/>
  </r>
  <r>
    <x v="7139"/>
    <n v="30170.48046875"/>
    <x v="148"/>
    <x v="18"/>
    <n v="29"/>
    <x v="4"/>
    <n v="22"/>
  </r>
  <r>
    <x v="7140"/>
    <n v="29922.298828125"/>
    <x v="148"/>
    <x v="19"/>
    <n v="29"/>
    <x v="4"/>
    <n v="22"/>
  </r>
  <r>
    <x v="7141"/>
    <n v="29681.802734375"/>
    <x v="148"/>
    <x v="19"/>
    <n v="29"/>
    <x v="4"/>
    <n v="22"/>
  </r>
  <r>
    <x v="7142"/>
    <n v="29815.529296875"/>
    <x v="148"/>
    <x v="20"/>
    <n v="29"/>
    <x v="4"/>
    <n v="22"/>
  </r>
  <r>
    <x v="7143"/>
    <n v="30327.32421875"/>
    <x v="148"/>
    <x v="20"/>
    <n v="29"/>
    <x v="4"/>
    <n v="22"/>
  </r>
  <r>
    <x v="7144"/>
    <n v="30060.6015625"/>
    <x v="148"/>
    <x v="21"/>
    <n v="29"/>
    <x v="4"/>
    <n v="22"/>
  </r>
  <r>
    <x v="7145"/>
    <n v="29299.26953125"/>
    <x v="148"/>
    <x v="21"/>
    <n v="29"/>
    <x v="4"/>
    <n v="22"/>
  </r>
  <r>
    <x v="7146"/>
    <n v="28283.349609375"/>
    <x v="148"/>
    <x v="22"/>
    <n v="29"/>
    <x v="4"/>
    <n v="22"/>
  </r>
  <r>
    <x v="7147"/>
    <n v="27297.2265625"/>
    <x v="148"/>
    <x v="22"/>
    <n v="29"/>
    <x v="4"/>
    <n v="22"/>
  </r>
  <r>
    <x v="7148"/>
    <n v="26050.4296875"/>
    <x v="148"/>
    <x v="23"/>
    <n v="29"/>
    <x v="4"/>
    <n v="22"/>
  </r>
  <r>
    <x v="7149"/>
    <n v="25110.302734375"/>
    <x v="148"/>
    <x v="23"/>
    <n v="29"/>
    <x v="4"/>
    <n v="22"/>
  </r>
  <r>
    <x v="7150"/>
    <n v="24172.453125"/>
    <x v="149"/>
    <x v="0"/>
    <n v="30"/>
    <x v="4"/>
    <n v="22"/>
  </r>
  <r>
    <x v="7151"/>
    <n v="23501.3828125"/>
    <x v="149"/>
    <x v="0"/>
    <n v="30"/>
    <x v="4"/>
    <n v="22"/>
  </r>
  <r>
    <x v="7152"/>
    <n v="22852.16796875"/>
    <x v="149"/>
    <x v="1"/>
    <n v="30"/>
    <x v="4"/>
    <n v="22"/>
  </r>
  <r>
    <x v="7153"/>
    <n v="22406.6953125"/>
    <x v="149"/>
    <x v="1"/>
    <n v="30"/>
    <x v="4"/>
    <n v="22"/>
  </r>
  <r>
    <x v="7154"/>
    <n v="21925.384765625"/>
    <x v="149"/>
    <x v="2"/>
    <n v="30"/>
    <x v="4"/>
    <n v="22"/>
  </r>
  <r>
    <x v="7155"/>
    <n v="21528.66796875"/>
    <x v="149"/>
    <x v="2"/>
    <n v="30"/>
    <x v="4"/>
    <n v="22"/>
  </r>
  <r>
    <x v="7156"/>
    <n v="21201.4296875"/>
    <x v="149"/>
    <x v="3"/>
    <n v="30"/>
    <x v="4"/>
    <n v="22"/>
  </r>
  <r>
    <x v="7157"/>
    <n v="21014.46484375"/>
    <x v="149"/>
    <x v="3"/>
    <n v="30"/>
    <x v="4"/>
    <n v="22"/>
  </r>
  <r>
    <x v="7158"/>
    <n v="20949.625"/>
    <x v="149"/>
    <x v="4"/>
    <n v="30"/>
    <x v="4"/>
    <n v="22"/>
  </r>
  <r>
    <x v="7159"/>
    <n v="20999.234375"/>
    <x v="149"/>
    <x v="4"/>
    <n v="30"/>
    <x v="4"/>
    <n v="22"/>
  </r>
  <r>
    <x v="7160"/>
    <n v="21150.7109375"/>
    <x v="149"/>
    <x v="5"/>
    <n v="30"/>
    <x v="4"/>
    <n v="22"/>
  </r>
  <r>
    <x v="7161"/>
    <n v="21330.34765625"/>
    <x v="149"/>
    <x v="5"/>
    <n v="30"/>
    <x v="4"/>
    <n v="22"/>
  </r>
  <r>
    <x v="7162"/>
    <n v="21181.03515625"/>
    <x v="149"/>
    <x v="6"/>
    <n v="30"/>
    <x v="4"/>
    <n v="22"/>
  </r>
  <r>
    <x v="7163"/>
    <n v="21484.748046875"/>
    <x v="149"/>
    <x v="6"/>
    <n v="30"/>
    <x v="4"/>
    <n v="22"/>
  </r>
  <r>
    <x v="7164"/>
    <n v="21860.6171875"/>
    <x v="149"/>
    <x v="7"/>
    <n v="30"/>
    <x v="4"/>
    <n v="22"/>
  </r>
  <r>
    <x v="7165"/>
    <n v="22399.515625"/>
    <x v="149"/>
    <x v="7"/>
    <n v="30"/>
    <x v="4"/>
    <n v="22"/>
  </r>
  <r>
    <x v="7166"/>
    <n v="22990.791015625"/>
    <x v="149"/>
    <x v="8"/>
    <n v="30"/>
    <x v="4"/>
    <n v="22"/>
  </r>
  <r>
    <x v="7167"/>
    <n v="23592.72265625"/>
    <x v="149"/>
    <x v="8"/>
    <n v="30"/>
    <x v="4"/>
    <n v="22"/>
  </r>
  <r>
    <x v="7168"/>
    <n v="24116.201171875"/>
    <x v="149"/>
    <x v="9"/>
    <n v="30"/>
    <x v="4"/>
    <n v="22"/>
  </r>
  <r>
    <x v="7169"/>
    <n v="24697.076171875"/>
    <x v="149"/>
    <x v="9"/>
    <n v="30"/>
    <x v="4"/>
    <n v="22"/>
  </r>
  <r>
    <x v="7170"/>
    <n v="25407.4453125"/>
    <x v="149"/>
    <x v="10"/>
    <n v="30"/>
    <x v="4"/>
    <n v="22"/>
  </r>
  <r>
    <x v="7171"/>
    <n v="25735.009765625"/>
    <x v="149"/>
    <x v="10"/>
    <n v="30"/>
    <x v="4"/>
    <n v="22"/>
  </r>
  <r>
    <x v="7172"/>
    <n v="25991.44921875"/>
    <x v="149"/>
    <x v="11"/>
    <n v="30"/>
    <x v="4"/>
    <n v="22"/>
  </r>
  <r>
    <x v="7173"/>
    <n v="25904.9296875"/>
    <x v="149"/>
    <x v="11"/>
    <n v="30"/>
    <x v="4"/>
    <n v="22"/>
  </r>
  <r>
    <x v="7174"/>
    <n v="26141.3125"/>
    <x v="149"/>
    <x v="12"/>
    <n v="30"/>
    <x v="4"/>
    <n v="22"/>
  </r>
  <r>
    <x v="7175"/>
    <n v="26345.43359375"/>
    <x v="149"/>
    <x v="12"/>
    <n v="30"/>
    <x v="4"/>
    <n v="22"/>
  </r>
  <r>
    <x v="7176"/>
    <n v="26421.291015625"/>
    <x v="149"/>
    <x v="13"/>
    <n v="30"/>
    <x v="4"/>
    <n v="22"/>
  </r>
  <r>
    <x v="7177"/>
    <n v="26605.73828125"/>
    <x v="149"/>
    <x v="13"/>
    <n v="30"/>
    <x v="4"/>
    <n v="22"/>
  </r>
  <r>
    <x v="7178"/>
    <n v="26893.4609375"/>
    <x v="149"/>
    <x v="14"/>
    <n v="30"/>
    <x v="4"/>
    <n v="22"/>
  </r>
  <r>
    <x v="7179"/>
    <n v="27256.57421875"/>
    <x v="149"/>
    <x v="14"/>
    <n v="30"/>
    <x v="4"/>
    <n v="22"/>
  </r>
  <r>
    <x v="7180"/>
    <n v="27662.7734375"/>
    <x v="149"/>
    <x v="15"/>
    <n v="30"/>
    <x v="4"/>
    <n v="22"/>
  </r>
  <r>
    <x v="7181"/>
    <n v="28121.736328125"/>
    <x v="149"/>
    <x v="15"/>
    <n v="30"/>
    <x v="4"/>
    <n v="22"/>
  </r>
  <r>
    <x v="7182"/>
    <n v="28494.62109375"/>
    <x v="149"/>
    <x v="16"/>
    <n v="30"/>
    <x v="4"/>
    <n v="22"/>
  </r>
  <r>
    <x v="7183"/>
    <n v="28886.009765625"/>
    <x v="149"/>
    <x v="16"/>
    <n v="30"/>
    <x v="4"/>
    <n v="22"/>
  </r>
  <r>
    <x v="7184"/>
    <n v="29164.091796875"/>
    <x v="149"/>
    <x v="17"/>
    <n v="30"/>
    <x v="4"/>
    <n v="22"/>
  </r>
  <r>
    <x v="7185"/>
    <n v="29391.580078125"/>
    <x v="149"/>
    <x v="17"/>
    <n v="30"/>
    <x v="4"/>
    <n v="22"/>
  </r>
  <r>
    <x v="7186"/>
    <n v="29477.21484375"/>
    <x v="149"/>
    <x v="18"/>
    <n v="30"/>
    <x v="4"/>
    <n v="22"/>
  </r>
  <r>
    <x v="7187"/>
    <n v="29478.16015625"/>
    <x v="149"/>
    <x v="18"/>
    <n v="30"/>
    <x v="4"/>
    <n v="22"/>
  </r>
  <r>
    <x v="7188"/>
    <n v="29403.37109375"/>
    <x v="149"/>
    <x v="19"/>
    <n v="30"/>
    <x v="4"/>
    <n v="22"/>
  </r>
  <r>
    <x v="7189"/>
    <n v="29098.5"/>
    <x v="149"/>
    <x v="19"/>
    <n v="30"/>
    <x v="4"/>
    <n v="22"/>
  </r>
  <r>
    <x v="7190"/>
    <n v="28960.205078125"/>
    <x v="149"/>
    <x v="20"/>
    <n v="30"/>
    <x v="4"/>
    <n v="22"/>
  </r>
  <r>
    <x v="7191"/>
    <n v="29407.5859375"/>
    <x v="149"/>
    <x v="20"/>
    <n v="30"/>
    <x v="4"/>
    <n v="22"/>
  </r>
  <r>
    <x v="7192"/>
    <n v="29136.3828125"/>
    <x v="149"/>
    <x v="21"/>
    <n v="30"/>
    <x v="4"/>
    <n v="22"/>
  </r>
  <r>
    <x v="7193"/>
    <n v="28444.203125"/>
    <x v="149"/>
    <x v="21"/>
    <n v="30"/>
    <x v="4"/>
    <n v="22"/>
  </r>
  <r>
    <x v="7194"/>
    <n v="27585.228515625"/>
    <x v="149"/>
    <x v="22"/>
    <n v="30"/>
    <x v="4"/>
    <n v="22"/>
  </r>
  <r>
    <x v="7195"/>
    <n v="26511.71875"/>
    <x v="149"/>
    <x v="22"/>
    <n v="30"/>
    <x v="4"/>
    <n v="22"/>
  </r>
  <r>
    <x v="7196"/>
    <n v="25349.322265625"/>
    <x v="149"/>
    <x v="23"/>
    <n v="30"/>
    <x v="4"/>
    <n v="22"/>
  </r>
  <r>
    <x v="7197"/>
    <n v="24545.88671875"/>
    <x v="149"/>
    <x v="23"/>
    <n v="30"/>
    <x v="4"/>
    <n v="22"/>
  </r>
  <r>
    <x v="7198"/>
    <n v="23607.625"/>
    <x v="150"/>
    <x v="0"/>
    <n v="31"/>
    <x v="4"/>
    <n v="23"/>
  </r>
  <r>
    <x v="7199"/>
    <n v="23150.86328125"/>
    <x v="150"/>
    <x v="0"/>
    <n v="31"/>
    <x v="4"/>
    <n v="23"/>
  </r>
  <r>
    <x v="7200"/>
    <n v="22417.951171875"/>
    <x v="150"/>
    <x v="1"/>
    <n v="31"/>
    <x v="4"/>
    <n v="23"/>
  </r>
  <r>
    <x v="7201"/>
    <n v="21876.607421875"/>
    <x v="150"/>
    <x v="1"/>
    <n v="31"/>
    <x v="4"/>
    <n v="23"/>
  </r>
  <r>
    <x v="7202"/>
    <n v="21363.078125"/>
    <x v="150"/>
    <x v="2"/>
    <n v="31"/>
    <x v="4"/>
    <n v="23"/>
  </r>
  <r>
    <x v="7203"/>
    <n v="21010.35546875"/>
    <x v="150"/>
    <x v="2"/>
    <n v="31"/>
    <x v="4"/>
    <n v="23"/>
  </r>
  <r>
    <x v="7204"/>
    <n v="20814.767578125"/>
    <x v="150"/>
    <x v="3"/>
    <n v="31"/>
    <x v="4"/>
    <n v="23"/>
  </r>
  <r>
    <x v="7205"/>
    <n v="20588.9921875"/>
    <x v="150"/>
    <x v="3"/>
    <n v="31"/>
    <x v="4"/>
    <n v="23"/>
  </r>
  <r>
    <x v="7206"/>
    <n v="20419.9453125"/>
    <x v="150"/>
    <x v="4"/>
    <n v="31"/>
    <x v="4"/>
    <n v="23"/>
  </r>
  <r>
    <x v="7207"/>
    <n v="20406.80078125"/>
    <x v="150"/>
    <x v="4"/>
    <n v="31"/>
    <x v="4"/>
    <n v="23"/>
  </r>
  <r>
    <x v="7208"/>
    <n v="20491.376953125"/>
    <x v="150"/>
    <x v="5"/>
    <n v="31"/>
    <x v="4"/>
    <n v="23"/>
  </r>
  <r>
    <x v="7209"/>
    <n v="20556.80078125"/>
    <x v="150"/>
    <x v="5"/>
    <n v="31"/>
    <x v="4"/>
    <n v="23"/>
  </r>
  <r>
    <x v="7210"/>
    <n v="20248.86328125"/>
    <x v="150"/>
    <x v="6"/>
    <n v="31"/>
    <x v="4"/>
    <n v="23"/>
  </r>
  <r>
    <x v="7211"/>
    <n v="20263.97265625"/>
    <x v="150"/>
    <x v="6"/>
    <n v="31"/>
    <x v="4"/>
    <n v="23"/>
  </r>
  <r>
    <x v="7212"/>
    <n v="20466.90234375"/>
    <x v="150"/>
    <x v="7"/>
    <n v="31"/>
    <x v="4"/>
    <n v="23"/>
  </r>
  <r>
    <x v="7213"/>
    <n v="20892.390625"/>
    <x v="150"/>
    <x v="7"/>
    <n v="31"/>
    <x v="4"/>
    <n v="23"/>
  </r>
  <r>
    <x v="7214"/>
    <n v="21749.130859375"/>
    <x v="150"/>
    <x v="8"/>
    <n v="31"/>
    <x v="4"/>
    <n v="23"/>
  </r>
  <r>
    <x v="7215"/>
    <n v="22398.400390625"/>
    <x v="150"/>
    <x v="8"/>
    <n v="31"/>
    <x v="4"/>
    <n v="23"/>
  </r>
  <r>
    <x v="7216"/>
    <n v="22828.625"/>
    <x v="150"/>
    <x v="9"/>
    <n v="31"/>
    <x v="4"/>
    <n v="23"/>
  </r>
  <r>
    <x v="7217"/>
    <n v="23152.798828125"/>
    <x v="150"/>
    <x v="9"/>
    <n v="31"/>
    <x v="4"/>
    <n v="23"/>
  </r>
  <r>
    <x v="7218"/>
    <n v="23550.654296875"/>
    <x v="150"/>
    <x v="10"/>
    <n v="31"/>
    <x v="4"/>
    <n v="23"/>
  </r>
  <r>
    <x v="7219"/>
    <n v="23796.60546875"/>
    <x v="150"/>
    <x v="10"/>
    <n v="31"/>
    <x v="4"/>
    <n v="23"/>
  </r>
  <r>
    <x v="7220"/>
    <n v="24097.201171875"/>
    <x v="150"/>
    <x v="11"/>
    <n v="31"/>
    <x v="4"/>
    <n v="23"/>
  </r>
  <r>
    <x v="7221"/>
    <n v="24468.13671875"/>
    <x v="150"/>
    <x v="11"/>
    <n v="31"/>
    <x v="4"/>
    <n v="23"/>
  </r>
  <r>
    <x v="7222"/>
    <n v="24764.50390625"/>
    <x v="150"/>
    <x v="12"/>
    <n v="31"/>
    <x v="4"/>
    <n v="23"/>
  </r>
  <r>
    <x v="7223"/>
    <n v="24893.888671875"/>
    <x v="150"/>
    <x v="12"/>
    <n v="31"/>
    <x v="4"/>
    <n v="23"/>
  </r>
  <r>
    <x v="7224"/>
    <n v="25079.203125"/>
    <x v="150"/>
    <x v="13"/>
    <n v="31"/>
    <x v="4"/>
    <n v="23"/>
  </r>
  <r>
    <x v="7225"/>
    <n v="24902.01171875"/>
    <x v="150"/>
    <x v="13"/>
    <n v="31"/>
    <x v="4"/>
    <n v="23"/>
  </r>
  <r>
    <x v="7226"/>
    <n v="24940.353515625"/>
    <x v="150"/>
    <x v="14"/>
    <n v="31"/>
    <x v="4"/>
    <n v="23"/>
  </r>
  <r>
    <x v="7227"/>
    <n v="25152.15625"/>
    <x v="150"/>
    <x v="14"/>
    <n v="31"/>
    <x v="4"/>
    <n v="23"/>
  </r>
  <r>
    <x v="7228"/>
    <n v="25346.369140625"/>
    <x v="150"/>
    <x v="15"/>
    <n v="31"/>
    <x v="4"/>
    <n v="23"/>
  </r>
  <r>
    <x v="7229"/>
    <n v="25614.44140625"/>
    <x v="150"/>
    <x v="15"/>
    <n v="31"/>
    <x v="4"/>
    <n v="23"/>
  </r>
  <r>
    <x v="7230"/>
    <n v="25848.978515625"/>
    <x v="150"/>
    <x v="16"/>
    <n v="31"/>
    <x v="4"/>
    <n v="23"/>
  </r>
  <r>
    <x v="7231"/>
    <n v="26230.640625"/>
    <x v="150"/>
    <x v="16"/>
    <n v="31"/>
    <x v="4"/>
    <n v="23"/>
  </r>
  <r>
    <x v="7232"/>
    <n v="26565.884765625"/>
    <x v="150"/>
    <x v="17"/>
    <n v="31"/>
    <x v="4"/>
    <n v="23"/>
  </r>
  <r>
    <x v="7233"/>
    <n v="26943.984375"/>
    <x v="150"/>
    <x v="17"/>
    <n v="31"/>
    <x v="4"/>
    <n v="23"/>
  </r>
  <r>
    <x v="7234"/>
    <n v="27200.5546875"/>
    <x v="150"/>
    <x v="18"/>
    <n v="31"/>
    <x v="4"/>
    <n v="23"/>
  </r>
  <r>
    <x v="7235"/>
    <n v="27296.44140625"/>
    <x v="150"/>
    <x v="18"/>
    <n v="31"/>
    <x v="4"/>
    <n v="23"/>
  </r>
  <r>
    <x v="7236"/>
    <n v="27232.876953125"/>
    <x v="150"/>
    <x v="19"/>
    <n v="31"/>
    <x v="4"/>
    <n v="23"/>
  </r>
  <r>
    <x v="7237"/>
    <n v="27180.162109375"/>
    <x v="150"/>
    <x v="19"/>
    <n v="31"/>
    <x v="4"/>
    <n v="23"/>
  </r>
  <r>
    <x v="7238"/>
    <n v="27490.98046875"/>
    <x v="150"/>
    <x v="20"/>
    <n v="31"/>
    <x v="4"/>
    <n v="23"/>
  </r>
  <r>
    <x v="7239"/>
    <n v="28025.609375"/>
    <x v="150"/>
    <x v="20"/>
    <n v="31"/>
    <x v="4"/>
    <n v="23"/>
  </r>
  <r>
    <x v="7240"/>
    <n v="27913.724609375"/>
    <x v="150"/>
    <x v="21"/>
    <n v="31"/>
    <x v="4"/>
    <n v="23"/>
  </r>
  <r>
    <x v="7241"/>
    <n v="27179.78125"/>
    <x v="150"/>
    <x v="21"/>
    <n v="31"/>
    <x v="4"/>
    <n v="23"/>
  </r>
  <r>
    <x v="7242"/>
    <n v="26021.392578125"/>
    <x v="150"/>
    <x v="22"/>
    <n v="31"/>
    <x v="4"/>
    <n v="23"/>
  </r>
  <r>
    <x v="7243"/>
    <n v="25282.09765625"/>
    <x v="150"/>
    <x v="22"/>
    <n v="31"/>
    <x v="4"/>
    <n v="23"/>
  </r>
  <r>
    <x v="7244"/>
    <n v="24156.984375"/>
    <x v="150"/>
    <x v="23"/>
    <n v="31"/>
    <x v="4"/>
    <n v="23"/>
  </r>
  <r>
    <x v="7245"/>
    <n v="23066.03125"/>
    <x v="150"/>
    <x v="23"/>
    <n v="31"/>
    <x v="4"/>
    <n v="23"/>
  </r>
  <r>
    <x v="7246"/>
    <n v="22105.087890625"/>
    <x v="151"/>
    <x v="0"/>
    <n v="1"/>
    <x v="5"/>
    <n v="23"/>
  </r>
  <r>
    <x v="7247"/>
    <n v="21643.78515625"/>
    <x v="151"/>
    <x v="0"/>
    <n v="1"/>
    <x v="5"/>
    <n v="23"/>
  </r>
  <r>
    <x v="7248"/>
    <n v="21507.58203125"/>
    <x v="151"/>
    <x v="1"/>
    <n v="1"/>
    <x v="5"/>
    <n v="23"/>
  </r>
  <r>
    <x v="7249"/>
    <n v="21276.90234375"/>
    <x v="151"/>
    <x v="1"/>
    <n v="1"/>
    <x v="5"/>
    <n v="23"/>
  </r>
  <r>
    <x v="7250"/>
    <n v="20980.44921875"/>
    <x v="151"/>
    <x v="2"/>
    <n v="1"/>
    <x v="5"/>
    <n v="23"/>
  </r>
  <r>
    <x v="7251"/>
    <n v="20748.412109375"/>
    <x v="151"/>
    <x v="2"/>
    <n v="1"/>
    <x v="5"/>
    <n v="23"/>
  </r>
  <r>
    <x v="7252"/>
    <n v="20559.69921875"/>
    <x v="151"/>
    <x v="3"/>
    <n v="1"/>
    <x v="5"/>
    <n v="23"/>
  </r>
  <r>
    <x v="7253"/>
    <n v="20605.25"/>
    <x v="151"/>
    <x v="3"/>
    <n v="1"/>
    <x v="5"/>
    <n v="23"/>
  </r>
  <r>
    <x v="7254"/>
    <n v="20724.431640625"/>
    <x v="151"/>
    <x v="4"/>
    <n v="1"/>
    <x v="5"/>
    <n v="23"/>
  </r>
  <r>
    <x v="7255"/>
    <n v="21059.41015625"/>
    <x v="151"/>
    <x v="4"/>
    <n v="1"/>
    <x v="5"/>
    <n v="23"/>
  </r>
  <r>
    <x v="7256"/>
    <n v="21492.25"/>
    <x v="151"/>
    <x v="5"/>
    <n v="1"/>
    <x v="5"/>
    <n v="23"/>
  </r>
  <r>
    <x v="7257"/>
    <n v="22042.564453125"/>
    <x v="151"/>
    <x v="5"/>
    <n v="1"/>
    <x v="5"/>
    <n v="23"/>
  </r>
  <r>
    <x v="7258"/>
    <n v="22446.041015625"/>
    <x v="151"/>
    <x v="6"/>
    <n v="1"/>
    <x v="5"/>
    <n v="23"/>
  </r>
  <r>
    <x v="7259"/>
    <n v="23522.546875"/>
    <x v="151"/>
    <x v="6"/>
    <n v="1"/>
    <x v="5"/>
    <n v="23"/>
  </r>
  <r>
    <x v="7260"/>
    <n v="24489.30078125"/>
    <x v="151"/>
    <x v="7"/>
    <n v="1"/>
    <x v="5"/>
    <n v="23"/>
  </r>
  <r>
    <x v="7261"/>
    <n v="25387.255859375"/>
    <x v="151"/>
    <x v="7"/>
    <n v="1"/>
    <x v="5"/>
    <n v="23"/>
  </r>
  <r>
    <x v="7262"/>
    <n v="25793.2578125"/>
    <x v="151"/>
    <x v="8"/>
    <n v="1"/>
    <x v="5"/>
    <n v="23"/>
  </r>
  <r>
    <x v="7263"/>
    <n v="26652.82421875"/>
    <x v="151"/>
    <x v="8"/>
    <n v="1"/>
    <x v="5"/>
    <n v="23"/>
  </r>
  <r>
    <x v="7264"/>
    <n v="26927.8828125"/>
    <x v="151"/>
    <x v="9"/>
    <n v="1"/>
    <x v="5"/>
    <n v="23"/>
  </r>
  <r>
    <x v="7265"/>
    <n v="27209.07421875"/>
    <x v="151"/>
    <x v="9"/>
    <n v="1"/>
    <x v="5"/>
    <n v="23"/>
  </r>
  <r>
    <x v="7266"/>
    <n v="27537.32421875"/>
    <x v="151"/>
    <x v="10"/>
    <n v="1"/>
    <x v="5"/>
    <n v="23"/>
  </r>
  <r>
    <x v="7267"/>
    <n v="28036.67578125"/>
    <x v="151"/>
    <x v="10"/>
    <n v="1"/>
    <x v="5"/>
    <n v="23"/>
  </r>
  <r>
    <x v="7268"/>
    <n v="28278.029296875"/>
    <x v="151"/>
    <x v="11"/>
    <n v="1"/>
    <x v="5"/>
    <n v="23"/>
  </r>
  <r>
    <x v="7269"/>
    <n v="28247.82421875"/>
    <x v="151"/>
    <x v="11"/>
    <n v="1"/>
    <x v="5"/>
    <n v="23"/>
  </r>
  <r>
    <x v="7270"/>
    <n v="28340.6640625"/>
    <x v="151"/>
    <x v="12"/>
    <n v="1"/>
    <x v="5"/>
    <n v="23"/>
  </r>
  <r>
    <x v="7271"/>
    <n v="28350.14453125"/>
    <x v="151"/>
    <x v="12"/>
    <n v="1"/>
    <x v="5"/>
    <n v="23"/>
  </r>
  <r>
    <x v="7272"/>
    <n v="28620.767578125"/>
    <x v="151"/>
    <x v="13"/>
    <n v="1"/>
    <x v="5"/>
    <n v="23"/>
  </r>
  <r>
    <x v="7273"/>
    <n v="28855.0859375"/>
    <x v="151"/>
    <x v="13"/>
    <n v="1"/>
    <x v="5"/>
    <n v="23"/>
  </r>
  <r>
    <x v="7274"/>
    <n v="29062.396484375"/>
    <x v="151"/>
    <x v="14"/>
    <n v="1"/>
    <x v="5"/>
    <n v="23"/>
  </r>
  <r>
    <x v="7275"/>
    <n v="29386.837890625"/>
    <x v="151"/>
    <x v="14"/>
    <n v="1"/>
    <x v="5"/>
    <n v="23"/>
  </r>
  <r>
    <x v="7276"/>
    <n v="29593.865234375"/>
    <x v="151"/>
    <x v="15"/>
    <n v="1"/>
    <x v="5"/>
    <n v="23"/>
  </r>
  <r>
    <x v="7277"/>
    <n v="29684.81640625"/>
    <x v="151"/>
    <x v="15"/>
    <n v="1"/>
    <x v="5"/>
    <n v="23"/>
  </r>
  <r>
    <x v="7278"/>
    <n v="29841.23828125"/>
    <x v="151"/>
    <x v="16"/>
    <n v="1"/>
    <x v="5"/>
    <n v="23"/>
  </r>
  <r>
    <x v="7279"/>
    <n v="29947.328125"/>
    <x v="151"/>
    <x v="16"/>
    <n v="1"/>
    <x v="5"/>
    <n v="23"/>
  </r>
  <r>
    <x v="7280"/>
    <n v="29924.96484375"/>
    <x v="151"/>
    <x v="17"/>
    <n v="1"/>
    <x v="5"/>
    <n v="23"/>
  </r>
  <r>
    <x v="7281"/>
    <n v="29857.841796875"/>
    <x v="151"/>
    <x v="17"/>
    <n v="1"/>
    <x v="5"/>
    <n v="23"/>
  </r>
  <r>
    <x v="7282"/>
    <n v="29538.63671875"/>
    <x v="151"/>
    <x v="18"/>
    <n v="1"/>
    <x v="5"/>
    <n v="23"/>
  </r>
  <r>
    <x v="7283"/>
    <n v="29587.384765625"/>
    <x v="151"/>
    <x v="18"/>
    <n v="1"/>
    <x v="5"/>
    <n v="23"/>
  </r>
  <r>
    <x v="7284"/>
    <n v="29540.453125"/>
    <x v="151"/>
    <x v="19"/>
    <n v="1"/>
    <x v="5"/>
    <n v="23"/>
  </r>
  <r>
    <x v="7285"/>
    <n v="29283.775390625"/>
    <x v="151"/>
    <x v="19"/>
    <n v="1"/>
    <x v="5"/>
    <n v="23"/>
  </r>
  <r>
    <x v="7286"/>
    <n v="29543.91796875"/>
    <x v="151"/>
    <x v="20"/>
    <n v="1"/>
    <x v="5"/>
    <n v="23"/>
  </r>
  <r>
    <x v="7287"/>
    <n v="30285.32421875"/>
    <x v="151"/>
    <x v="20"/>
    <n v="1"/>
    <x v="5"/>
    <n v="23"/>
  </r>
  <r>
    <x v="7288"/>
    <n v="30080.55859375"/>
    <x v="151"/>
    <x v="21"/>
    <n v="1"/>
    <x v="5"/>
    <n v="23"/>
  </r>
  <r>
    <x v="7289"/>
    <n v="29182.099609375"/>
    <x v="151"/>
    <x v="21"/>
    <n v="1"/>
    <x v="5"/>
    <n v="23"/>
  </r>
  <r>
    <x v="7290"/>
    <n v="27892.240234375"/>
    <x v="151"/>
    <x v="22"/>
    <n v="1"/>
    <x v="5"/>
    <n v="23"/>
  </r>
  <r>
    <x v="7291"/>
    <n v="26835.78515625"/>
    <x v="151"/>
    <x v="22"/>
    <n v="1"/>
    <x v="5"/>
    <n v="23"/>
  </r>
  <r>
    <x v="7292"/>
    <n v="25389.771484375"/>
    <x v="151"/>
    <x v="23"/>
    <n v="1"/>
    <x v="5"/>
    <n v="23"/>
  </r>
  <r>
    <x v="7293"/>
    <n v="24433.99609375"/>
    <x v="151"/>
    <x v="23"/>
    <n v="1"/>
    <x v="5"/>
    <n v="23"/>
  </r>
  <r>
    <x v="7294"/>
    <n v="23527.560546875"/>
    <x v="152"/>
    <x v="0"/>
    <n v="2"/>
    <x v="5"/>
    <n v="23"/>
  </r>
  <r>
    <x v="7295"/>
    <n v="23373.8828125"/>
    <x v="152"/>
    <x v="0"/>
    <n v="2"/>
    <x v="5"/>
    <n v="23"/>
  </r>
  <r>
    <x v="7296"/>
    <n v="22738.45703125"/>
    <x v="152"/>
    <x v="1"/>
    <n v="2"/>
    <x v="5"/>
    <n v="23"/>
  </r>
  <r>
    <x v="7297"/>
    <n v="22407.734375"/>
    <x v="152"/>
    <x v="1"/>
    <n v="2"/>
    <x v="5"/>
    <n v="23"/>
  </r>
  <r>
    <x v="7298"/>
    <n v="22024.2734375"/>
    <x v="152"/>
    <x v="2"/>
    <n v="2"/>
    <x v="5"/>
    <n v="23"/>
  </r>
  <r>
    <x v="7299"/>
    <n v="21784.138671875"/>
    <x v="152"/>
    <x v="2"/>
    <n v="2"/>
    <x v="5"/>
    <n v="23"/>
  </r>
  <r>
    <x v="7300"/>
    <n v="21500.408203125"/>
    <x v="152"/>
    <x v="3"/>
    <n v="2"/>
    <x v="5"/>
    <n v="23"/>
  </r>
  <r>
    <x v="7301"/>
    <n v="21434.931640625"/>
    <x v="152"/>
    <x v="3"/>
    <n v="2"/>
    <x v="5"/>
    <n v="23"/>
  </r>
  <r>
    <x v="7302"/>
    <n v="21378.193359375"/>
    <x v="152"/>
    <x v="4"/>
    <n v="2"/>
    <x v="5"/>
    <n v="23"/>
  </r>
  <r>
    <x v="7303"/>
    <n v="21686.03125"/>
    <x v="152"/>
    <x v="4"/>
    <n v="2"/>
    <x v="5"/>
    <n v="23"/>
  </r>
  <r>
    <x v="7304"/>
    <n v="22130.921875"/>
    <x v="152"/>
    <x v="5"/>
    <n v="2"/>
    <x v="5"/>
    <n v="23"/>
  </r>
  <r>
    <x v="7305"/>
    <n v="22523.21484375"/>
    <x v="152"/>
    <x v="5"/>
    <n v="2"/>
    <x v="5"/>
    <n v="23"/>
  </r>
  <r>
    <x v="7306"/>
    <n v="22808.455078125"/>
    <x v="152"/>
    <x v="6"/>
    <n v="2"/>
    <x v="5"/>
    <n v="23"/>
  </r>
  <r>
    <x v="7307"/>
    <n v="23854.671875"/>
    <x v="152"/>
    <x v="6"/>
    <n v="2"/>
    <x v="5"/>
    <n v="23"/>
  </r>
  <r>
    <x v="7308"/>
    <n v="24819.2578125"/>
    <x v="152"/>
    <x v="7"/>
    <n v="2"/>
    <x v="5"/>
    <n v="23"/>
  </r>
  <r>
    <x v="7309"/>
    <n v="25645.857421875"/>
    <x v="152"/>
    <x v="7"/>
    <n v="2"/>
    <x v="5"/>
    <n v="23"/>
  </r>
  <r>
    <x v="7310"/>
    <n v="26340.283203125"/>
    <x v="152"/>
    <x v="8"/>
    <n v="2"/>
    <x v="5"/>
    <n v="23"/>
  </r>
  <r>
    <x v="7311"/>
    <n v="26665.36328125"/>
    <x v="152"/>
    <x v="8"/>
    <n v="2"/>
    <x v="5"/>
    <n v="23"/>
  </r>
  <r>
    <x v="7312"/>
    <n v="26645.99609375"/>
    <x v="152"/>
    <x v="9"/>
    <n v="2"/>
    <x v="5"/>
    <n v="23"/>
  </r>
  <r>
    <x v="7313"/>
    <n v="26963.287109375"/>
    <x v="152"/>
    <x v="9"/>
    <n v="2"/>
    <x v="5"/>
    <n v="23"/>
  </r>
  <r>
    <x v="7314"/>
    <n v="27253.095703125"/>
    <x v="152"/>
    <x v="10"/>
    <n v="2"/>
    <x v="5"/>
    <n v="23"/>
  </r>
  <r>
    <x v="7315"/>
    <n v="27469.13671875"/>
    <x v="152"/>
    <x v="10"/>
    <n v="2"/>
    <x v="5"/>
    <n v="23"/>
  </r>
  <r>
    <x v="7316"/>
    <n v="27753.14453125"/>
    <x v="152"/>
    <x v="11"/>
    <n v="2"/>
    <x v="5"/>
    <n v="23"/>
  </r>
  <r>
    <x v="7317"/>
    <n v="27987.013671875"/>
    <x v="152"/>
    <x v="11"/>
    <n v="2"/>
    <x v="5"/>
    <n v="23"/>
  </r>
  <r>
    <x v="7318"/>
    <n v="27977.560546875"/>
    <x v="152"/>
    <x v="12"/>
    <n v="2"/>
    <x v="5"/>
    <n v="23"/>
  </r>
  <r>
    <x v="7319"/>
    <n v="28043.58203125"/>
    <x v="152"/>
    <x v="12"/>
    <n v="2"/>
    <x v="5"/>
    <n v="23"/>
  </r>
  <r>
    <x v="7320"/>
    <n v="28377.087890625"/>
    <x v="152"/>
    <x v="13"/>
    <n v="2"/>
    <x v="5"/>
    <n v="23"/>
  </r>
  <r>
    <x v="7321"/>
    <n v="28807.33203125"/>
    <x v="152"/>
    <x v="13"/>
    <n v="2"/>
    <x v="5"/>
    <n v="23"/>
  </r>
  <r>
    <x v="7322"/>
    <n v="28996.55859375"/>
    <x v="152"/>
    <x v="14"/>
    <n v="2"/>
    <x v="5"/>
    <n v="23"/>
  </r>
  <r>
    <x v="7323"/>
    <n v="29211.412109375"/>
    <x v="152"/>
    <x v="14"/>
    <n v="2"/>
    <x v="5"/>
    <n v="23"/>
  </r>
  <r>
    <x v="7324"/>
    <n v="29080.408203125"/>
    <x v="152"/>
    <x v="15"/>
    <n v="2"/>
    <x v="5"/>
    <n v="23"/>
  </r>
  <r>
    <x v="7325"/>
    <n v="29345.279296875"/>
    <x v="152"/>
    <x v="15"/>
    <n v="2"/>
    <x v="5"/>
    <n v="23"/>
  </r>
  <r>
    <x v="7326"/>
    <n v="29629.03515625"/>
    <x v="152"/>
    <x v="16"/>
    <n v="2"/>
    <x v="5"/>
    <n v="23"/>
  </r>
  <r>
    <x v="7327"/>
    <n v="29773.12890625"/>
    <x v="152"/>
    <x v="16"/>
    <n v="2"/>
    <x v="5"/>
    <n v="23"/>
  </r>
  <r>
    <x v="7328"/>
    <n v="29825.107421875"/>
    <x v="152"/>
    <x v="17"/>
    <n v="2"/>
    <x v="5"/>
    <n v="23"/>
  </r>
  <r>
    <x v="7329"/>
    <n v="29918.09375"/>
    <x v="152"/>
    <x v="17"/>
    <n v="2"/>
    <x v="5"/>
    <n v="23"/>
  </r>
  <r>
    <x v="7330"/>
    <n v="29810.970703125"/>
    <x v="152"/>
    <x v="18"/>
    <n v="2"/>
    <x v="5"/>
    <n v="23"/>
  </r>
  <r>
    <x v="7331"/>
    <n v="29802.490234375"/>
    <x v="152"/>
    <x v="18"/>
    <n v="2"/>
    <x v="5"/>
    <n v="23"/>
  </r>
  <r>
    <x v="7332"/>
    <n v="29722.9921875"/>
    <x v="152"/>
    <x v="19"/>
    <n v="2"/>
    <x v="5"/>
    <n v="23"/>
  </r>
  <r>
    <x v="7333"/>
    <n v="29460.791015625"/>
    <x v="152"/>
    <x v="19"/>
    <n v="2"/>
    <x v="5"/>
    <n v="23"/>
  </r>
  <r>
    <x v="7334"/>
    <n v="29675.234375"/>
    <x v="152"/>
    <x v="20"/>
    <n v="2"/>
    <x v="5"/>
    <n v="23"/>
  </r>
  <r>
    <x v="7335"/>
    <n v="30305.611328125"/>
    <x v="152"/>
    <x v="20"/>
    <n v="2"/>
    <x v="5"/>
    <n v="23"/>
  </r>
  <r>
    <x v="7336"/>
    <n v="30149.22265625"/>
    <x v="152"/>
    <x v="21"/>
    <n v="2"/>
    <x v="5"/>
    <n v="23"/>
  </r>
  <r>
    <x v="7337"/>
    <n v="29350.322265625"/>
    <x v="152"/>
    <x v="21"/>
    <n v="2"/>
    <x v="5"/>
    <n v="23"/>
  </r>
  <r>
    <x v="7338"/>
    <n v="28207.26171875"/>
    <x v="152"/>
    <x v="22"/>
    <n v="2"/>
    <x v="5"/>
    <n v="23"/>
  </r>
  <r>
    <x v="7339"/>
    <n v="27039.78125"/>
    <x v="152"/>
    <x v="22"/>
    <n v="2"/>
    <x v="5"/>
    <n v="23"/>
  </r>
  <r>
    <x v="7340"/>
    <n v="25659.2890625"/>
    <x v="152"/>
    <x v="23"/>
    <n v="2"/>
    <x v="5"/>
    <n v="23"/>
  </r>
  <r>
    <x v="7341"/>
    <n v="24761.3671875"/>
    <x v="152"/>
    <x v="23"/>
    <n v="2"/>
    <x v="5"/>
    <n v="23"/>
  </r>
  <r>
    <x v="7342"/>
    <n v="23773.36328125"/>
    <x v="153"/>
    <x v="0"/>
    <n v="3"/>
    <x v="5"/>
    <n v="23"/>
  </r>
  <r>
    <x v="7343"/>
    <n v="23638.98046875"/>
    <x v="153"/>
    <x v="0"/>
    <n v="3"/>
    <x v="5"/>
    <n v="23"/>
  </r>
  <r>
    <x v="7344"/>
    <n v="23012.56640625"/>
    <x v="153"/>
    <x v="1"/>
    <n v="3"/>
    <x v="5"/>
    <n v="23"/>
  </r>
  <r>
    <x v="7345"/>
    <n v="22591.767578125"/>
    <x v="153"/>
    <x v="1"/>
    <n v="3"/>
    <x v="5"/>
    <n v="23"/>
  </r>
  <r>
    <x v="7346"/>
    <n v="22208.794921875"/>
    <x v="153"/>
    <x v="2"/>
    <n v="3"/>
    <x v="5"/>
    <n v="23"/>
  </r>
  <r>
    <x v="7347"/>
    <n v="21931.203125"/>
    <x v="153"/>
    <x v="2"/>
    <n v="3"/>
    <x v="5"/>
    <n v="23"/>
  </r>
  <r>
    <x v="7348"/>
    <n v="21811.11328125"/>
    <x v="153"/>
    <x v="3"/>
    <n v="3"/>
    <x v="5"/>
    <n v="23"/>
  </r>
  <r>
    <x v="7349"/>
    <n v="21739.65234375"/>
    <x v="153"/>
    <x v="3"/>
    <n v="3"/>
    <x v="5"/>
    <n v="23"/>
  </r>
  <r>
    <x v="7350"/>
    <n v="21798.890625"/>
    <x v="153"/>
    <x v="4"/>
    <n v="3"/>
    <x v="5"/>
    <n v="23"/>
  </r>
  <r>
    <x v="7351"/>
    <n v="22004.662109375"/>
    <x v="153"/>
    <x v="4"/>
    <n v="3"/>
    <x v="5"/>
    <n v="23"/>
  </r>
  <r>
    <x v="7352"/>
    <n v="22385.2734375"/>
    <x v="153"/>
    <x v="5"/>
    <n v="3"/>
    <x v="5"/>
    <n v="23"/>
  </r>
  <r>
    <x v="7353"/>
    <n v="23068.353515625"/>
    <x v="153"/>
    <x v="5"/>
    <n v="3"/>
    <x v="5"/>
    <n v="23"/>
  </r>
  <r>
    <x v="7354"/>
    <n v="23194.51171875"/>
    <x v="153"/>
    <x v="6"/>
    <n v="3"/>
    <x v="5"/>
    <n v="23"/>
  </r>
  <r>
    <x v="7355"/>
    <n v="23945.33984375"/>
    <x v="153"/>
    <x v="6"/>
    <n v="3"/>
    <x v="5"/>
    <n v="23"/>
  </r>
  <r>
    <x v="7356"/>
    <n v="24915.59375"/>
    <x v="153"/>
    <x v="7"/>
    <n v="3"/>
    <x v="5"/>
    <n v="23"/>
  </r>
  <r>
    <x v="7357"/>
    <n v="25767.25"/>
    <x v="153"/>
    <x v="7"/>
    <n v="3"/>
    <x v="5"/>
    <n v="23"/>
  </r>
  <r>
    <x v="7358"/>
    <n v="26087.916015625"/>
    <x v="153"/>
    <x v="8"/>
    <n v="3"/>
    <x v="5"/>
    <n v="23"/>
  </r>
  <r>
    <x v="7359"/>
    <n v="26526.912109375"/>
    <x v="153"/>
    <x v="8"/>
    <n v="3"/>
    <x v="5"/>
    <n v="23"/>
  </r>
  <r>
    <x v="7360"/>
    <n v="26832.47265625"/>
    <x v="153"/>
    <x v="9"/>
    <n v="3"/>
    <x v="5"/>
    <n v="23"/>
  </r>
  <r>
    <x v="7361"/>
    <n v="27393.001953125"/>
    <x v="153"/>
    <x v="9"/>
    <n v="3"/>
    <x v="5"/>
    <n v="23"/>
  </r>
  <r>
    <x v="7362"/>
    <n v="27481.30859375"/>
    <x v="153"/>
    <x v="10"/>
    <n v="3"/>
    <x v="5"/>
    <n v="23"/>
  </r>
  <r>
    <x v="7363"/>
    <n v="27626.76953125"/>
    <x v="153"/>
    <x v="10"/>
    <n v="3"/>
    <x v="5"/>
    <n v="23"/>
  </r>
  <r>
    <x v="7364"/>
    <n v="27600.923828125"/>
    <x v="153"/>
    <x v="11"/>
    <n v="3"/>
    <x v="5"/>
    <n v="23"/>
  </r>
  <r>
    <x v="7365"/>
    <n v="27630.7578125"/>
    <x v="153"/>
    <x v="11"/>
    <n v="3"/>
    <x v="5"/>
    <n v="23"/>
  </r>
  <r>
    <x v="7366"/>
    <n v="27596.8515625"/>
    <x v="153"/>
    <x v="12"/>
    <n v="3"/>
    <x v="5"/>
    <n v="23"/>
  </r>
  <r>
    <x v="7367"/>
    <n v="27589.22265625"/>
    <x v="153"/>
    <x v="12"/>
    <n v="3"/>
    <x v="5"/>
    <n v="23"/>
  </r>
  <r>
    <x v="7368"/>
    <n v="27828.09765625"/>
    <x v="153"/>
    <x v="13"/>
    <n v="3"/>
    <x v="5"/>
    <n v="23"/>
  </r>
  <r>
    <x v="7369"/>
    <n v="28107.28515625"/>
    <x v="153"/>
    <x v="13"/>
    <n v="3"/>
    <x v="5"/>
    <n v="23"/>
  </r>
  <r>
    <x v="7370"/>
    <n v="28250.330078125"/>
    <x v="153"/>
    <x v="14"/>
    <n v="3"/>
    <x v="5"/>
    <n v="23"/>
  </r>
  <r>
    <x v="7371"/>
    <n v="28601.267578125"/>
    <x v="153"/>
    <x v="14"/>
    <n v="3"/>
    <x v="5"/>
    <n v="23"/>
  </r>
  <r>
    <x v="7372"/>
    <n v="28693.9609375"/>
    <x v="153"/>
    <x v="15"/>
    <n v="3"/>
    <x v="5"/>
    <n v="23"/>
  </r>
  <r>
    <x v="7373"/>
    <n v="28977.23046875"/>
    <x v="153"/>
    <x v="15"/>
    <n v="3"/>
    <x v="5"/>
    <n v="23"/>
  </r>
  <r>
    <x v="7374"/>
    <n v="28817.455078125"/>
    <x v="153"/>
    <x v="16"/>
    <n v="3"/>
    <x v="5"/>
    <n v="23"/>
  </r>
  <r>
    <x v="7375"/>
    <n v="28887.54296875"/>
    <x v="153"/>
    <x v="16"/>
    <n v="3"/>
    <x v="5"/>
    <n v="23"/>
  </r>
  <r>
    <x v="7376"/>
    <n v="28916.607421875"/>
    <x v="153"/>
    <x v="17"/>
    <n v="3"/>
    <x v="5"/>
    <n v="23"/>
  </r>
  <r>
    <x v="7377"/>
    <n v="28773.859375"/>
    <x v="153"/>
    <x v="17"/>
    <n v="3"/>
    <x v="5"/>
    <n v="23"/>
  </r>
  <r>
    <x v="7378"/>
    <n v="28635.5"/>
    <x v="153"/>
    <x v="18"/>
    <n v="3"/>
    <x v="5"/>
    <n v="23"/>
  </r>
  <r>
    <x v="7379"/>
    <n v="28540.662109375"/>
    <x v="153"/>
    <x v="18"/>
    <n v="3"/>
    <x v="5"/>
    <n v="23"/>
  </r>
  <r>
    <x v="7380"/>
    <n v="28479.146484375"/>
    <x v="153"/>
    <x v="19"/>
    <n v="3"/>
    <x v="5"/>
    <n v="23"/>
  </r>
  <r>
    <x v="7381"/>
    <n v="28470.41796875"/>
    <x v="153"/>
    <x v="19"/>
    <n v="3"/>
    <x v="5"/>
    <n v="23"/>
  </r>
  <r>
    <x v="7382"/>
    <n v="28803.7734375"/>
    <x v="153"/>
    <x v="20"/>
    <n v="3"/>
    <x v="5"/>
    <n v="23"/>
  </r>
  <r>
    <x v="7383"/>
    <n v="29544.7578125"/>
    <x v="153"/>
    <x v="20"/>
    <n v="3"/>
    <x v="5"/>
    <n v="23"/>
  </r>
  <r>
    <x v="7384"/>
    <n v="29347.984375"/>
    <x v="153"/>
    <x v="21"/>
    <n v="3"/>
    <x v="5"/>
    <n v="23"/>
  </r>
  <r>
    <x v="7385"/>
    <n v="28573.482421875"/>
    <x v="153"/>
    <x v="21"/>
    <n v="3"/>
    <x v="5"/>
    <n v="23"/>
  </r>
  <r>
    <x v="7386"/>
    <n v="27468.53515625"/>
    <x v="153"/>
    <x v="22"/>
    <n v="3"/>
    <x v="5"/>
    <n v="23"/>
  </r>
  <r>
    <x v="7387"/>
    <n v="26479.2421875"/>
    <x v="153"/>
    <x v="22"/>
    <n v="3"/>
    <x v="5"/>
    <n v="23"/>
  </r>
  <r>
    <x v="7388"/>
    <n v="25225.716796875"/>
    <x v="153"/>
    <x v="23"/>
    <n v="3"/>
    <x v="5"/>
    <n v="23"/>
  </r>
  <r>
    <x v="7389"/>
    <n v="24467.453125"/>
    <x v="153"/>
    <x v="23"/>
    <n v="3"/>
    <x v="5"/>
    <n v="23"/>
  </r>
  <r>
    <x v="7390"/>
    <n v="23863.060546875"/>
    <x v="154"/>
    <x v="0"/>
    <n v="4"/>
    <x v="5"/>
    <n v="23"/>
  </r>
  <r>
    <x v="7391"/>
    <n v="23166.0703125"/>
    <x v="154"/>
    <x v="0"/>
    <n v="4"/>
    <x v="5"/>
    <n v="23"/>
  </r>
  <r>
    <x v="7392"/>
    <n v="22702.837890625"/>
    <x v="154"/>
    <x v="1"/>
    <n v="4"/>
    <x v="5"/>
    <n v="23"/>
  </r>
  <r>
    <x v="7393"/>
    <n v="22675.07421875"/>
    <x v="154"/>
    <x v="1"/>
    <n v="4"/>
    <x v="5"/>
    <n v="23"/>
  </r>
  <r>
    <x v="7394"/>
    <n v="22274.60546875"/>
    <x v="154"/>
    <x v="2"/>
    <n v="4"/>
    <x v="5"/>
    <n v="23"/>
  </r>
  <r>
    <x v="7395"/>
    <n v="22160.009765625"/>
    <x v="154"/>
    <x v="2"/>
    <n v="4"/>
    <x v="5"/>
    <n v="23"/>
  </r>
  <r>
    <x v="7396"/>
    <n v="21603.650390625"/>
    <x v="154"/>
    <x v="3"/>
    <n v="4"/>
    <x v="5"/>
    <n v="23"/>
  </r>
  <r>
    <x v="7397"/>
    <n v="21591.720703125"/>
    <x v="154"/>
    <x v="3"/>
    <n v="4"/>
    <x v="5"/>
    <n v="23"/>
  </r>
  <r>
    <x v="7398"/>
    <n v="21641.0703125"/>
    <x v="154"/>
    <x v="4"/>
    <n v="4"/>
    <x v="5"/>
    <n v="23"/>
  </r>
  <r>
    <x v="7399"/>
    <n v="21920.943359375"/>
    <x v="154"/>
    <x v="4"/>
    <n v="4"/>
    <x v="5"/>
    <n v="23"/>
  </r>
  <r>
    <x v="7400"/>
    <n v="22310.025390625"/>
    <x v="154"/>
    <x v="5"/>
    <n v="4"/>
    <x v="5"/>
    <n v="23"/>
  </r>
  <r>
    <x v="7401"/>
    <n v="23001.95703125"/>
    <x v="154"/>
    <x v="5"/>
    <n v="4"/>
    <x v="5"/>
    <n v="23"/>
  </r>
  <r>
    <x v="7402"/>
    <n v="23440.169921875"/>
    <x v="154"/>
    <x v="6"/>
    <n v="4"/>
    <x v="5"/>
    <n v="23"/>
  </r>
  <r>
    <x v="7403"/>
    <n v="24360.58203125"/>
    <x v="154"/>
    <x v="6"/>
    <n v="4"/>
    <x v="5"/>
    <n v="23"/>
  </r>
  <r>
    <x v="7404"/>
    <n v="25008.083984375"/>
    <x v="154"/>
    <x v="7"/>
    <n v="4"/>
    <x v="5"/>
    <n v="23"/>
  </r>
  <r>
    <x v="7405"/>
    <n v="25719.515625"/>
    <x v="154"/>
    <x v="7"/>
    <n v="4"/>
    <x v="5"/>
    <n v="23"/>
  </r>
  <r>
    <x v="7406"/>
    <n v="26208.740234375"/>
    <x v="154"/>
    <x v="8"/>
    <n v="4"/>
    <x v="5"/>
    <n v="23"/>
  </r>
  <r>
    <x v="7407"/>
    <n v="26617.296875"/>
    <x v="154"/>
    <x v="8"/>
    <n v="4"/>
    <x v="5"/>
    <n v="23"/>
  </r>
  <r>
    <x v="7408"/>
    <n v="27036.9765625"/>
    <x v="154"/>
    <x v="9"/>
    <n v="4"/>
    <x v="5"/>
    <n v="23"/>
  </r>
  <r>
    <x v="7409"/>
    <n v="27242.369140625"/>
    <x v="154"/>
    <x v="9"/>
    <n v="4"/>
    <x v="5"/>
    <n v="23"/>
  </r>
  <r>
    <x v="7410"/>
    <n v="27383.12109375"/>
    <x v="154"/>
    <x v="10"/>
    <n v="4"/>
    <x v="5"/>
    <n v="23"/>
  </r>
  <r>
    <x v="7411"/>
    <n v="27586.77734375"/>
    <x v="154"/>
    <x v="10"/>
    <n v="4"/>
    <x v="5"/>
    <n v="23"/>
  </r>
  <r>
    <x v="7412"/>
    <n v="27763.3203125"/>
    <x v="154"/>
    <x v="11"/>
    <n v="4"/>
    <x v="5"/>
    <n v="23"/>
  </r>
  <r>
    <x v="7413"/>
    <n v="27745.17578125"/>
    <x v="154"/>
    <x v="11"/>
    <n v="4"/>
    <x v="5"/>
    <n v="23"/>
  </r>
  <r>
    <x v="7414"/>
    <n v="27527.51171875"/>
    <x v="154"/>
    <x v="12"/>
    <n v="4"/>
    <x v="5"/>
    <n v="23"/>
  </r>
  <r>
    <x v="7415"/>
    <n v="27475.05859375"/>
    <x v="154"/>
    <x v="12"/>
    <n v="4"/>
    <x v="5"/>
    <n v="23"/>
  </r>
  <r>
    <x v="7416"/>
    <n v="27472.150390625"/>
    <x v="154"/>
    <x v="13"/>
    <n v="4"/>
    <x v="5"/>
    <n v="23"/>
  </r>
  <r>
    <x v="7417"/>
    <n v="27563.125"/>
    <x v="154"/>
    <x v="13"/>
    <n v="4"/>
    <x v="5"/>
    <n v="23"/>
  </r>
  <r>
    <x v="7418"/>
    <n v="27494.568359375"/>
    <x v="154"/>
    <x v="14"/>
    <n v="4"/>
    <x v="5"/>
    <n v="23"/>
  </r>
  <r>
    <x v="7419"/>
    <n v="27584.759765625"/>
    <x v="154"/>
    <x v="14"/>
    <n v="4"/>
    <x v="5"/>
    <n v="23"/>
  </r>
  <r>
    <x v="7420"/>
    <n v="27825.703125"/>
    <x v="154"/>
    <x v="15"/>
    <n v="4"/>
    <x v="5"/>
    <n v="23"/>
  </r>
  <r>
    <x v="7421"/>
    <n v="27908.44140625"/>
    <x v="154"/>
    <x v="15"/>
    <n v="4"/>
    <x v="5"/>
    <n v="23"/>
  </r>
  <r>
    <x v="7422"/>
    <n v="28117.97265625"/>
    <x v="154"/>
    <x v="16"/>
    <n v="4"/>
    <x v="5"/>
    <n v="23"/>
  </r>
  <r>
    <x v="7423"/>
    <n v="28236.541015625"/>
    <x v="154"/>
    <x v="16"/>
    <n v="4"/>
    <x v="5"/>
    <n v="23"/>
  </r>
  <r>
    <x v="7424"/>
    <n v="28195.556640625"/>
    <x v="154"/>
    <x v="17"/>
    <n v="4"/>
    <x v="5"/>
    <n v="23"/>
  </r>
  <r>
    <x v="7425"/>
    <n v="28315.21484375"/>
    <x v="154"/>
    <x v="17"/>
    <n v="4"/>
    <x v="5"/>
    <n v="23"/>
  </r>
  <r>
    <x v="7426"/>
    <n v="28280.30859375"/>
    <x v="154"/>
    <x v="18"/>
    <n v="4"/>
    <x v="5"/>
    <n v="23"/>
  </r>
  <r>
    <x v="7427"/>
    <n v="28390.58984375"/>
    <x v="154"/>
    <x v="18"/>
    <n v="4"/>
    <x v="5"/>
    <n v="23"/>
  </r>
  <r>
    <x v="7428"/>
    <n v="28463.81640625"/>
    <x v="154"/>
    <x v="19"/>
    <n v="4"/>
    <x v="5"/>
    <n v="23"/>
  </r>
  <r>
    <x v="7429"/>
    <n v="28370.28125"/>
    <x v="154"/>
    <x v="19"/>
    <n v="4"/>
    <x v="5"/>
    <n v="23"/>
  </r>
  <r>
    <x v="7430"/>
    <n v="28647.912109375"/>
    <x v="154"/>
    <x v="20"/>
    <n v="4"/>
    <x v="5"/>
    <n v="23"/>
  </r>
  <r>
    <x v="7431"/>
    <n v="29275.837890625"/>
    <x v="154"/>
    <x v="20"/>
    <n v="4"/>
    <x v="5"/>
    <n v="23"/>
  </r>
  <r>
    <x v="7432"/>
    <n v="29495.0859375"/>
    <x v="154"/>
    <x v="21"/>
    <n v="4"/>
    <x v="5"/>
    <n v="23"/>
  </r>
  <r>
    <x v="7433"/>
    <n v="28596.435546875"/>
    <x v="154"/>
    <x v="21"/>
    <n v="4"/>
    <x v="5"/>
    <n v="23"/>
  </r>
  <r>
    <x v="7434"/>
    <n v="27560.41796875"/>
    <x v="154"/>
    <x v="22"/>
    <n v="4"/>
    <x v="5"/>
    <n v="23"/>
  </r>
  <r>
    <x v="7435"/>
    <n v="26650.96875"/>
    <x v="154"/>
    <x v="22"/>
    <n v="4"/>
    <x v="5"/>
    <n v="23"/>
  </r>
  <r>
    <x v="7436"/>
    <n v="25330.7421875"/>
    <x v="154"/>
    <x v="23"/>
    <n v="4"/>
    <x v="5"/>
    <n v="23"/>
  </r>
  <r>
    <x v="7437"/>
    <n v="24469.0859375"/>
    <x v="154"/>
    <x v="23"/>
    <n v="4"/>
    <x v="5"/>
    <n v="23"/>
  </r>
  <r>
    <x v="7438"/>
    <n v="23839.62890625"/>
    <x v="155"/>
    <x v="0"/>
    <n v="5"/>
    <x v="5"/>
    <n v="23"/>
  </r>
  <r>
    <x v="7439"/>
    <n v="23297.2109375"/>
    <x v="155"/>
    <x v="0"/>
    <n v="5"/>
    <x v="5"/>
    <n v="23"/>
  </r>
  <r>
    <x v="7440"/>
    <n v="22872.23046875"/>
    <x v="155"/>
    <x v="1"/>
    <n v="5"/>
    <x v="5"/>
    <n v="23"/>
  </r>
  <r>
    <x v="7441"/>
    <n v="22744.14453125"/>
    <x v="155"/>
    <x v="1"/>
    <n v="5"/>
    <x v="5"/>
    <n v="23"/>
  </r>
  <r>
    <x v="7442"/>
    <n v="22380.021484375"/>
    <x v="155"/>
    <x v="2"/>
    <n v="5"/>
    <x v="5"/>
    <n v="23"/>
  </r>
  <r>
    <x v="7443"/>
    <n v="22192.26953125"/>
    <x v="155"/>
    <x v="2"/>
    <n v="5"/>
    <x v="5"/>
    <n v="23"/>
  </r>
  <r>
    <x v="7444"/>
    <n v="21615.755859375"/>
    <x v="155"/>
    <x v="3"/>
    <n v="5"/>
    <x v="5"/>
    <n v="23"/>
  </r>
  <r>
    <x v="7445"/>
    <n v="21550.287109375"/>
    <x v="155"/>
    <x v="3"/>
    <n v="5"/>
    <x v="5"/>
    <n v="23"/>
  </r>
  <r>
    <x v="7446"/>
    <n v="21646.578125"/>
    <x v="155"/>
    <x v="4"/>
    <n v="5"/>
    <x v="5"/>
    <n v="23"/>
  </r>
  <r>
    <x v="7447"/>
    <n v="21867.93359375"/>
    <x v="155"/>
    <x v="4"/>
    <n v="5"/>
    <x v="5"/>
    <n v="23"/>
  </r>
  <r>
    <x v="7448"/>
    <n v="21961.908203125"/>
    <x v="155"/>
    <x v="5"/>
    <n v="5"/>
    <x v="5"/>
    <n v="23"/>
  </r>
  <r>
    <x v="7449"/>
    <n v="22579.275390625"/>
    <x v="155"/>
    <x v="5"/>
    <n v="5"/>
    <x v="5"/>
    <n v="23"/>
  </r>
  <r>
    <x v="7450"/>
    <n v="22711.38671875"/>
    <x v="155"/>
    <x v="6"/>
    <n v="5"/>
    <x v="5"/>
    <n v="23"/>
  </r>
  <r>
    <x v="7451"/>
    <n v="23763.94921875"/>
    <x v="155"/>
    <x v="6"/>
    <n v="5"/>
    <x v="5"/>
    <n v="23"/>
  </r>
  <r>
    <x v="7452"/>
    <n v="24689.90234375"/>
    <x v="155"/>
    <x v="7"/>
    <n v="5"/>
    <x v="5"/>
    <n v="23"/>
  </r>
  <r>
    <x v="7453"/>
    <n v="25395.64453125"/>
    <x v="155"/>
    <x v="7"/>
    <n v="5"/>
    <x v="5"/>
    <n v="23"/>
  </r>
  <r>
    <x v="7454"/>
    <n v="25885.791015625"/>
    <x v="155"/>
    <x v="8"/>
    <n v="5"/>
    <x v="5"/>
    <n v="23"/>
  </r>
  <r>
    <x v="7455"/>
    <n v="26481.46484375"/>
    <x v="155"/>
    <x v="8"/>
    <n v="5"/>
    <x v="5"/>
    <n v="23"/>
  </r>
  <r>
    <x v="7456"/>
    <n v="26819.51171875"/>
    <x v="155"/>
    <x v="9"/>
    <n v="5"/>
    <x v="5"/>
    <n v="23"/>
  </r>
  <r>
    <x v="7457"/>
    <n v="27168.29296875"/>
    <x v="155"/>
    <x v="9"/>
    <n v="5"/>
    <x v="5"/>
    <n v="23"/>
  </r>
  <r>
    <x v="7458"/>
    <n v="27460.10546875"/>
    <x v="155"/>
    <x v="10"/>
    <n v="5"/>
    <x v="5"/>
    <n v="23"/>
  </r>
  <r>
    <x v="7459"/>
    <n v="27683.703125"/>
    <x v="155"/>
    <x v="10"/>
    <n v="5"/>
    <x v="5"/>
    <n v="23"/>
  </r>
  <r>
    <x v="7460"/>
    <n v="27805.638671875"/>
    <x v="155"/>
    <x v="11"/>
    <n v="5"/>
    <x v="5"/>
    <n v="23"/>
  </r>
  <r>
    <x v="7461"/>
    <n v="27902.85546875"/>
    <x v="155"/>
    <x v="11"/>
    <n v="5"/>
    <x v="5"/>
    <n v="23"/>
  </r>
  <r>
    <x v="7462"/>
    <n v="28007.85546875"/>
    <x v="155"/>
    <x v="12"/>
    <n v="5"/>
    <x v="5"/>
    <n v="23"/>
  </r>
  <r>
    <x v="7463"/>
    <n v="28145.5546875"/>
    <x v="155"/>
    <x v="12"/>
    <n v="5"/>
    <x v="5"/>
    <n v="23"/>
  </r>
  <r>
    <x v="7464"/>
    <n v="28289.173828125"/>
    <x v="155"/>
    <x v="13"/>
    <n v="5"/>
    <x v="5"/>
    <n v="23"/>
  </r>
  <r>
    <x v="7465"/>
    <n v="28442.83984375"/>
    <x v="155"/>
    <x v="13"/>
    <n v="5"/>
    <x v="5"/>
    <n v="23"/>
  </r>
  <r>
    <x v="7466"/>
    <n v="28651.3203125"/>
    <x v="155"/>
    <x v="14"/>
    <n v="5"/>
    <x v="5"/>
    <n v="23"/>
  </r>
  <r>
    <x v="7467"/>
    <n v="28549.31640625"/>
    <x v="155"/>
    <x v="14"/>
    <n v="5"/>
    <x v="5"/>
    <n v="23"/>
  </r>
  <r>
    <x v="7468"/>
    <n v="28677.71875"/>
    <x v="155"/>
    <x v="15"/>
    <n v="5"/>
    <x v="5"/>
    <n v="23"/>
  </r>
  <r>
    <x v="7469"/>
    <n v="29017.458984375"/>
    <x v="155"/>
    <x v="15"/>
    <n v="5"/>
    <x v="5"/>
    <n v="23"/>
  </r>
  <r>
    <x v="7470"/>
    <n v="29109.43359375"/>
    <x v="155"/>
    <x v="16"/>
    <n v="5"/>
    <x v="5"/>
    <n v="23"/>
  </r>
  <r>
    <x v="7471"/>
    <n v="29192.279296875"/>
    <x v="155"/>
    <x v="16"/>
    <n v="5"/>
    <x v="5"/>
    <n v="23"/>
  </r>
  <r>
    <x v="7472"/>
    <n v="29024.517578125"/>
    <x v="155"/>
    <x v="17"/>
    <n v="5"/>
    <x v="5"/>
    <n v="23"/>
  </r>
  <r>
    <x v="7473"/>
    <n v="28996.59765625"/>
    <x v="155"/>
    <x v="17"/>
    <n v="5"/>
    <x v="5"/>
    <n v="23"/>
  </r>
  <r>
    <x v="7474"/>
    <n v="28877.49609375"/>
    <x v="155"/>
    <x v="18"/>
    <n v="5"/>
    <x v="5"/>
    <n v="23"/>
  </r>
  <r>
    <x v="7475"/>
    <n v="28747.9453125"/>
    <x v="155"/>
    <x v="18"/>
    <n v="5"/>
    <x v="5"/>
    <n v="23"/>
  </r>
  <r>
    <x v="7476"/>
    <n v="28574.037109375"/>
    <x v="155"/>
    <x v="19"/>
    <n v="5"/>
    <x v="5"/>
    <n v="23"/>
  </r>
  <r>
    <x v="7477"/>
    <n v="28444.046875"/>
    <x v="155"/>
    <x v="19"/>
    <n v="5"/>
    <x v="5"/>
    <n v="23"/>
  </r>
  <r>
    <x v="7478"/>
    <n v="28592.12109375"/>
    <x v="155"/>
    <x v="20"/>
    <n v="5"/>
    <x v="5"/>
    <n v="23"/>
  </r>
  <r>
    <x v="7479"/>
    <n v="29231.5390625"/>
    <x v="155"/>
    <x v="20"/>
    <n v="5"/>
    <x v="5"/>
    <n v="23"/>
  </r>
  <r>
    <x v="7480"/>
    <n v="29277.462890625"/>
    <x v="155"/>
    <x v="21"/>
    <n v="5"/>
    <x v="5"/>
    <n v="23"/>
  </r>
  <r>
    <x v="7481"/>
    <n v="28599.453125"/>
    <x v="155"/>
    <x v="21"/>
    <n v="5"/>
    <x v="5"/>
    <n v="23"/>
  </r>
  <r>
    <x v="7482"/>
    <n v="27581.3359375"/>
    <x v="155"/>
    <x v="22"/>
    <n v="5"/>
    <x v="5"/>
    <n v="23"/>
  </r>
  <r>
    <x v="7483"/>
    <n v="26804.337890625"/>
    <x v="155"/>
    <x v="22"/>
    <n v="5"/>
    <x v="5"/>
    <n v="23"/>
  </r>
  <r>
    <x v="7484"/>
    <n v="25591.4375"/>
    <x v="155"/>
    <x v="23"/>
    <n v="5"/>
    <x v="5"/>
    <n v="23"/>
  </r>
  <r>
    <x v="7485"/>
    <n v="24882.55078125"/>
    <x v="155"/>
    <x v="23"/>
    <n v="5"/>
    <x v="5"/>
    <n v="23"/>
  </r>
  <r>
    <x v="7486"/>
    <n v="24224.205078125"/>
    <x v="156"/>
    <x v="0"/>
    <n v="6"/>
    <x v="5"/>
    <n v="23"/>
  </r>
  <r>
    <x v="7487"/>
    <n v="23749.7734375"/>
    <x v="156"/>
    <x v="0"/>
    <n v="6"/>
    <x v="5"/>
    <n v="23"/>
  </r>
  <r>
    <x v="7488"/>
    <n v="23075.474609375"/>
    <x v="156"/>
    <x v="1"/>
    <n v="6"/>
    <x v="5"/>
    <n v="23"/>
  </r>
  <r>
    <x v="7489"/>
    <n v="22572.740234375"/>
    <x v="156"/>
    <x v="1"/>
    <n v="6"/>
    <x v="5"/>
    <n v="23"/>
  </r>
  <r>
    <x v="7490"/>
    <n v="22077.8359375"/>
    <x v="156"/>
    <x v="2"/>
    <n v="6"/>
    <x v="5"/>
    <n v="23"/>
  </r>
  <r>
    <x v="7491"/>
    <n v="21757.73046875"/>
    <x v="156"/>
    <x v="2"/>
    <n v="6"/>
    <x v="5"/>
    <n v="23"/>
  </r>
  <r>
    <x v="7492"/>
    <n v="21522.55859375"/>
    <x v="156"/>
    <x v="3"/>
    <n v="6"/>
    <x v="5"/>
    <n v="23"/>
  </r>
  <r>
    <x v="7493"/>
    <n v="21372.017578125"/>
    <x v="156"/>
    <x v="3"/>
    <n v="6"/>
    <x v="5"/>
    <n v="23"/>
  </r>
  <r>
    <x v="7494"/>
    <n v="21271.03515625"/>
    <x v="156"/>
    <x v="4"/>
    <n v="6"/>
    <x v="5"/>
    <n v="23"/>
  </r>
  <r>
    <x v="7495"/>
    <n v="21312.21875"/>
    <x v="156"/>
    <x v="4"/>
    <n v="6"/>
    <x v="5"/>
    <n v="23"/>
  </r>
  <r>
    <x v="7496"/>
    <n v="21440.57421875"/>
    <x v="156"/>
    <x v="5"/>
    <n v="6"/>
    <x v="5"/>
    <n v="23"/>
  </r>
  <r>
    <x v="7497"/>
    <n v="21693.86328125"/>
    <x v="156"/>
    <x v="5"/>
    <n v="6"/>
    <x v="5"/>
    <n v="23"/>
  </r>
  <r>
    <x v="7498"/>
    <n v="21537.12109375"/>
    <x v="156"/>
    <x v="6"/>
    <n v="6"/>
    <x v="5"/>
    <n v="23"/>
  </r>
  <r>
    <x v="7499"/>
    <n v="21888.1640625"/>
    <x v="156"/>
    <x v="6"/>
    <n v="6"/>
    <x v="5"/>
    <n v="23"/>
  </r>
  <r>
    <x v="7500"/>
    <n v="22273.65234375"/>
    <x v="156"/>
    <x v="7"/>
    <n v="6"/>
    <x v="5"/>
    <n v="23"/>
  </r>
  <r>
    <x v="7501"/>
    <n v="23130.623046875"/>
    <x v="156"/>
    <x v="7"/>
    <n v="6"/>
    <x v="5"/>
    <n v="23"/>
  </r>
  <r>
    <x v="7502"/>
    <n v="23545.94921875"/>
    <x v="156"/>
    <x v="8"/>
    <n v="6"/>
    <x v="5"/>
    <n v="23"/>
  </r>
  <r>
    <x v="7503"/>
    <n v="24093.107421875"/>
    <x v="156"/>
    <x v="8"/>
    <n v="6"/>
    <x v="5"/>
    <n v="23"/>
  </r>
  <r>
    <x v="7504"/>
    <n v="24529.259765625"/>
    <x v="156"/>
    <x v="9"/>
    <n v="6"/>
    <x v="5"/>
    <n v="23"/>
  </r>
  <r>
    <x v="7505"/>
    <n v="24970.470703125"/>
    <x v="156"/>
    <x v="9"/>
    <n v="6"/>
    <x v="5"/>
    <n v="23"/>
  </r>
  <r>
    <x v="7506"/>
    <n v="24813.953125"/>
    <x v="156"/>
    <x v="10"/>
    <n v="6"/>
    <x v="5"/>
    <n v="23"/>
  </r>
  <r>
    <x v="7507"/>
    <n v="24962.26171875"/>
    <x v="156"/>
    <x v="10"/>
    <n v="6"/>
    <x v="5"/>
    <n v="23"/>
  </r>
  <r>
    <x v="7508"/>
    <n v="25262.658203125"/>
    <x v="156"/>
    <x v="11"/>
    <n v="6"/>
    <x v="5"/>
    <n v="23"/>
  </r>
  <r>
    <x v="7509"/>
    <n v="25438.439453125"/>
    <x v="156"/>
    <x v="11"/>
    <n v="6"/>
    <x v="5"/>
    <n v="23"/>
  </r>
  <r>
    <x v="7510"/>
    <n v="25607.021484375"/>
    <x v="156"/>
    <x v="12"/>
    <n v="6"/>
    <x v="5"/>
    <n v="23"/>
  </r>
  <r>
    <x v="7511"/>
    <n v="25742.87109375"/>
    <x v="156"/>
    <x v="12"/>
    <n v="6"/>
    <x v="5"/>
    <n v="23"/>
  </r>
  <r>
    <x v="7512"/>
    <n v="25903.94140625"/>
    <x v="156"/>
    <x v="13"/>
    <n v="6"/>
    <x v="5"/>
    <n v="23"/>
  </r>
  <r>
    <x v="7513"/>
    <n v="25920.466796875"/>
    <x v="156"/>
    <x v="13"/>
    <n v="6"/>
    <x v="5"/>
    <n v="23"/>
  </r>
  <r>
    <x v="7514"/>
    <n v="26143.279296875"/>
    <x v="156"/>
    <x v="14"/>
    <n v="6"/>
    <x v="5"/>
    <n v="23"/>
  </r>
  <r>
    <x v="7515"/>
    <n v="26501.0546875"/>
    <x v="156"/>
    <x v="14"/>
    <n v="6"/>
    <x v="5"/>
    <n v="23"/>
  </r>
  <r>
    <x v="7516"/>
    <n v="26763.013671875"/>
    <x v="156"/>
    <x v="15"/>
    <n v="6"/>
    <x v="5"/>
    <n v="23"/>
  </r>
  <r>
    <x v="7517"/>
    <n v="26683.046875"/>
    <x v="156"/>
    <x v="15"/>
    <n v="6"/>
    <x v="5"/>
    <n v="23"/>
  </r>
  <r>
    <x v="7518"/>
    <n v="26960.892578125"/>
    <x v="156"/>
    <x v="16"/>
    <n v="6"/>
    <x v="5"/>
    <n v="23"/>
  </r>
  <r>
    <x v="7519"/>
    <n v="27202.287109375"/>
    <x v="156"/>
    <x v="16"/>
    <n v="6"/>
    <x v="5"/>
    <n v="23"/>
  </r>
  <r>
    <x v="7520"/>
    <n v="27424.29296875"/>
    <x v="156"/>
    <x v="17"/>
    <n v="6"/>
    <x v="5"/>
    <n v="23"/>
  </r>
  <r>
    <x v="7521"/>
    <n v="27596.50390625"/>
    <x v="156"/>
    <x v="17"/>
    <n v="6"/>
    <x v="5"/>
    <n v="23"/>
  </r>
  <r>
    <x v="7522"/>
    <n v="27614.654296875"/>
    <x v="156"/>
    <x v="18"/>
    <n v="6"/>
    <x v="5"/>
    <n v="23"/>
  </r>
  <r>
    <x v="7523"/>
    <n v="27555.982421875"/>
    <x v="156"/>
    <x v="18"/>
    <n v="6"/>
    <x v="5"/>
    <n v="23"/>
  </r>
  <r>
    <x v="7524"/>
    <n v="27542.28515625"/>
    <x v="156"/>
    <x v="19"/>
    <n v="6"/>
    <x v="5"/>
    <n v="23"/>
  </r>
  <r>
    <x v="7525"/>
    <n v="27434.66015625"/>
    <x v="156"/>
    <x v="19"/>
    <n v="6"/>
    <x v="5"/>
    <n v="23"/>
  </r>
  <r>
    <x v="7526"/>
    <n v="27624.900390625"/>
    <x v="156"/>
    <x v="20"/>
    <n v="6"/>
    <x v="5"/>
    <n v="23"/>
  </r>
  <r>
    <x v="7527"/>
    <n v="28315.64453125"/>
    <x v="156"/>
    <x v="20"/>
    <n v="6"/>
    <x v="5"/>
    <n v="23"/>
  </r>
  <r>
    <x v="7528"/>
    <n v="28325.427734375"/>
    <x v="156"/>
    <x v="21"/>
    <n v="6"/>
    <x v="5"/>
    <n v="23"/>
  </r>
  <r>
    <x v="7529"/>
    <n v="27834.240234375"/>
    <x v="156"/>
    <x v="21"/>
    <n v="6"/>
    <x v="5"/>
    <n v="23"/>
  </r>
  <r>
    <x v="7530"/>
    <n v="27087.43359375"/>
    <x v="156"/>
    <x v="22"/>
    <n v="6"/>
    <x v="5"/>
    <n v="23"/>
  </r>
  <r>
    <x v="7531"/>
    <n v="26369.42578125"/>
    <x v="156"/>
    <x v="22"/>
    <n v="6"/>
    <x v="5"/>
    <n v="23"/>
  </r>
  <r>
    <x v="7532"/>
    <n v="25298.080078125"/>
    <x v="156"/>
    <x v="23"/>
    <n v="6"/>
    <x v="5"/>
    <n v="23"/>
  </r>
  <r>
    <x v="7533"/>
    <n v="24609.939453125"/>
    <x v="156"/>
    <x v="23"/>
    <n v="6"/>
    <x v="5"/>
    <n v="23"/>
  </r>
  <r>
    <x v="7534"/>
    <n v="23569.744140625"/>
    <x v="157"/>
    <x v="0"/>
    <n v="7"/>
    <x v="5"/>
    <n v="24"/>
  </r>
  <r>
    <x v="7535"/>
    <n v="23408.642578125"/>
    <x v="157"/>
    <x v="0"/>
    <n v="7"/>
    <x v="5"/>
    <n v="24"/>
  </r>
  <r>
    <x v="7536"/>
    <n v="22785.60546875"/>
    <x v="157"/>
    <x v="1"/>
    <n v="7"/>
    <x v="5"/>
    <n v="24"/>
  </r>
  <r>
    <x v="7537"/>
    <n v="22285.4453125"/>
    <x v="157"/>
    <x v="1"/>
    <n v="7"/>
    <x v="5"/>
    <n v="24"/>
  </r>
  <r>
    <x v="7538"/>
    <n v="21794.71484375"/>
    <x v="157"/>
    <x v="2"/>
    <n v="7"/>
    <x v="5"/>
    <n v="24"/>
  </r>
  <r>
    <x v="7539"/>
    <n v="21471.3671875"/>
    <x v="157"/>
    <x v="2"/>
    <n v="7"/>
    <x v="5"/>
    <n v="24"/>
  </r>
  <r>
    <x v="7540"/>
    <n v="21241.412109375"/>
    <x v="157"/>
    <x v="3"/>
    <n v="7"/>
    <x v="5"/>
    <n v="24"/>
  </r>
  <r>
    <x v="7541"/>
    <n v="21088.39453125"/>
    <x v="157"/>
    <x v="3"/>
    <n v="7"/>
    <x v="5"/>
    <n v="24"/>
  </r>
  <r>
    <x v="7542"/>
    <n v="21009.064453125"/>
    <x v="157"/>
    <x v="4"/>
    <n v="7"/>
    <x v="5"/>
    <n v="24"/>
  </r>
  <r>
    <x v="7543"/>
    <n v="20953.357421875"/>
    <x v="157"/>
    <x v="4"/>
    <n v="7"/>
    <x v="5"/>
    <n v="24"/>
  </r>
  <r>
    <x v="7544"/>
    <n v="20980.8984375"/>
    <x v="157"/>
    <x v="5"/>
    <n v="7"/>
    <x v="5"/>
    <n v="24"/>
  </r>
  <r>
    <x v="7545"/>
    <n v="21018.90625"/>
    <x v="157"/>
    <x v="5"/>
    <n v="7"/>
    <x v="5"/>
    <n v="24"/>
  </r>
  <r>
    <x v="7546"/>
    <n v="20656.986328125"/>
    <x v="157"/>
    <x v="6"/>
    <n v="7"/>
    <x v="5"/>
    <n v="24"/>
  </r>
  <r>
    <x v="7547"/>
    <n v="20830.052734375"/>
    <x v="157"/>
    <x v="6"/>
    <n v="7"/>
    <x v="5"/>
    <n v="24"/>
  </r>
  <r>
    <x v="7548"/>
    <n v="21341.38671875"/>
    <x v="157"/>
    <x v="7"/>
    <n v="7"/>
    <x v="5"/>
    <n v="24"/>
  </r>
  <r>
    <x v="7549"/>
    <n v="21790.373046875"/>
    <x v="157"/>
    <x v="7"/>
    <n v="7"/>
    <x v="5"/>
    <n v="24"/>
  </r>
  <r>
    <x v="7550"/>
    <n v="22314.8359375"/>
    <x v="157"/>
    <x v="8"/>
    <n v="7"/>
    <x v="5"/>
    <n v="24"/>
  </r>
  <r>
    <x v="7551"/>
    <n v="22857.474609375"/>
    <x v="157"/>
    <x v="8"/>
    <n v="7"/>
    <x v="5"/>
    <n v="24"/>
  </r>
  <r>
    <x v="7552"/>
    <n v="23318.796875"/>
    <x v="157"/>
    <x v="9"/>
    <n v="7"/>
    <x v="5"/>
    <n v="24"/>
  </r>
  <r>
    <x v="7553"/>
    <n v="23493.78515625"/>
    <x v="157"/>
    <x v="9"/>
    <n v="7"/>
    <x v="5"/>
    <n v="24"/>
  </r>
  <r>
    <x v="7554"/>
    <n v="24009.232421875"/>
    <x v="157"/>
    <x v="10"/>
    <n v="7"/>
    <x v="5"/>
    <n v="24"/>
  </r>
  <r>
    <x v="7555"/>
    <n v="24530.158203125"/>
    <x v="157"/>
    <x v="10"/>
    <n v="7"/>
    <x v="5"/>
    <n v="24"/>
  </r>
  <r>
    <x v="7556"/>
    <n v="24972.35546875"/>
    <x v="157"/>
    <x v="11"/>
    <n v="7"/>
    <x v="5"/>
    <n v="24"/>
  </r>
  <r>
    <x v="7557"/>
    <n v="25333.681640625"/>
    <x v="157"/>
    <x v="11"/>
    <n v="7"/>
    <x v="5"/>
    <n v="24"/>
  </r>
  <r>
    <x v="7558"/>
    <n v="25734.8203125"/>
    <x v="157"/>
    <x v="12"/>
    <n v="7"/>
    <x v="5"/>
    <n v="24"/>
  </r>
  <r>
    <x v="7559"/>
    <n v="26179.76953125"/>
    <x v="157"/>
    <x v="12"/>
    <n v="7"/>
    <x v="5"/>
    <n v="24"/>
  </r>
  <r>
    <x v="7560"/>
    <n v="26740.265625"/>
    <x v="157"/>
    <x v="13"/>
    <n v="7"/>
    <x v="5"/>
    <n v="24"/>
  </r>
  <r>
    <x v="7561"/>
    <n v="27341.19921875"/>
    <x v="157"/>
    <x v="13"/>
    <n v="7"/>
    <x v="5"/>
    <n v="24"/>
  </r>
  <r>
    <x v="7562"/>
    <n v="27928.271484375"/>
    <x v="157"/>
    <x v="14"/>
    <n v="7"/>
    <x v="5"/>
    <n v="24"/>
  </r>
  <r>
    <x v="7563"/>
    <n v="28508.578125"/>
    <x v="157"/>
    <x v="14"/>
    <n v="7"/>
    <x v="5"/>
    <n v="24"/>
  </r>
  <r>
    <x v="7564"/>
    <n v="28895.115234375"/>
    <x v="157"/>
    <x v="15"/>
    <n v="7"/>
    <x v="5"/>
    <n v="24"/>
  </r>
  <r>
    <x v="7565"/>
    <n v="29124.0390625"/>
    <x v="157"/>
    <x v="15"/>
    <n v="7"/>
    <x v="5"/>
    <n v="24"/>
  </r>
  <r>
    <x v="7566"/>
    <n v="29587.14453125"/>
    <x v="157"/>
    <x v="16"/>
    <n v="7"/>
    <x v="5"/>
    <n v="24"/>
  </r>
  <r>
    <x v="7567"/>
    <n v="29994.349609375"/>
    <x v="157"/>
    <x v="16"/>
    <n v="7"/>
    <x v="5"/>
    <n v="24"/>
  </r>
  <r>
    <x v="7568"/>
    <n v="30553.708984375"/>
    <x v="157"/>
    <x v="17"/>
    <n v="7"/>
    <x v="5"/>
    <n v="24"/>
  </r>
  <r>
    <x v="7569"/>
    <n v="30962.36328125"/>
    <x v="157"/>
    <x v="17"/>
    <n v="7"/>
    <x v="5"/>
    <n v="24"/>
  </r>
  <r>
    <x v="7570"/>
    <n v="31254.310546875"/>
    <x v="157"/>
    <x v="18"/>
    <n v="7"/>
    <x v="5"/>
    <n v="24"/>
  </r>
  <r>
    <x v="7571"/>
    <n v="31391.42578125"/>
    <x v="157"/>
    <x v="18"/>
    <n v="7"/>
    <x v="5"/>
    <n v="24"/>
  </r>
  <r>
    <x v="7572"/>
    <n v="31295.62890625"/>
    <x v="157"/>
    <x v="19"/>
    <n v="7"/>
    <x v="5"/>
    <n v="24"/>
  </r>
  <r>
    <x v="7573"/>
    <n v="30959.41796875"/>
    <x v="157"/>
    <x v="19"/>
    <n v="7"/>
    <x v="5"/>
    <n v="24"/>
  </r>
  <r>
    <x v="7574"/>
    <n v="30821.119140625"/>
    <x v="157"/>
    <x v="20"/>
    <n v="7"/>
    <x v="5"/>
    <n v="24"/>
  </r>
  <r>
    <x v="7575"/>
    <n v="31194.7734375"/>
    <x v="157"/>
    <x v="20"/>
    <n v="7"/>
    <x v="5"/>
    <n v="24"/>
  </r>
  <r>
    <x v="7576"/>
    <n v="31190.87890625"/>
    <x v="157"/>
    <x v="21"/>
    <n v="7"/>
    <x v="5"/>
    <n v="24"/>
  </r>
  <r>
    <x v="7577"/>
    <n v="30369.607421875"/>
    <x v="157"/>
    <x v="21"/>
    <n v="7"/>
    <x v="5"/>
    <n v="24"/>
  </r>
  <r>
    <x v="7578"/>
    <n v="29187.25"/>
    <x v="157"/>
    <x v="22"/>
    <n v="7"/>
    <x v="5"/>
    <n v="24"/>
  </r>
  <r>
    <x v="7579"/>
    <n v="27990.39453125"/>
    <x v="157"/>
    <x v="22"/>
    <n v="7"/>
    <x v="5"/>
    <n v="24"/>
  </r>
  <r>
    <x v="7580"/>
    <n v="26575.041015625"/>
    <x v="157"/>
    <x v="23"/>
    <n v="7"/>
    <x v="5"/>
    <n v="24"/>
  </r>
  <r>
    <x v="7581"/>
    <n v="25731.791015625"/>
    <x v="157"/>
    <x v="23"/>
    <n v="7"/>
    <x v="5"/>
    <n v="24"/>
  </r>
  <r>
    <x v="7582"/>
    <n v="24623.8203125"/>
    <x v="158"/>
    <x v="0"/>
    <n v="8"/>
    <x v="5"/>
    <n v="24"/>
  </r>
  <r>
    <x v="7583"/>
    <n v="23843.2578125"/>
    <x v="158"/>
    <x v="0"/>
    <n v="8"/>
    <x v="5"/>
    <n v="24"/>
  </r>
  <r>
    <x v="7584"/>
    <n v="23124.69921875"/>
    <x v="158"/>
    <x v="1"/>
    <n v="8"/>
    <x v="5"/>
    <n v="24"/>
  </r>
  <r>
    <x v="7585"/>
    <n v="22925.59765625"/>
    <x v="158"/>
    <x v="1"/>
    <n v="8"/>
    <x v="5"/>
    <n v="24"/>
  </r>
  <r>
    <x v="7586"/>
    <n v="22472.40625"/>
    <x v="158"/>
    <x v="2"/>
    <n v="8"/>
    <x v="5"/>
    <n v="24"/>
  </r>
  <r>
    <x v="7587"/>
    <n v="22103.958984375"/>
    <x v="158"/>
    <x v="2"/>
    <n v="8"/>
    <x v="5"/>
    <n v="24"/>
  </r>
  <r>
    <x v="7588"/>
    <n v="21892.30078125"/>
    <x v="158"/>
    <x v="3"/>
    <n v="8"/>
    <x v="5"/>
    <n v="24"/>
  </r>
  <r>
    <x v="7589"/>
    <n v="21860.533203125"/>
    <x v="158"/>
    <x v="3"/>
    <n v="8"/>
    <x v="5"/>
    <n v="24"/>
  </r>
  <r>
    <x v="7590"/>
    <n v="21942.5625"/>
    <x v="158"/>
    <x v="4"/>
    <n v="8"/>
    <x v="5"/>
    <n v="24"/>
  </r>
  <r>
    <x v="7591"/>
    <n v="22256.619140625"/>
    <x v="158"/>
    <x v="4"/>
    <n v="8"/>
    <x v="5"/>
    <n v="24"/>
  </r>
  <r>
    <x v="7592"/>
    <n v="22512.7421875"/>
    <x v="158"/>
    <x v="5"/>
    <n v="8"/>
    <x v="5"/>
    <n v="24"/>
  </r>
  <r>
    <x v="7593"/>
    <n v="23106.8203125"/>
    <x v="158"/>
    <x v="5"/>
    <n v="8"/>
    <x v="5"/>
    <n v="24"/>
  </r>
  <r>
    <x v="7594"/>
    <n v="23207.818359375"/>
    <x v="158"/>
    <x v="6"/>
    <n v="8"/>
    <x v="5"/>
    <n v="24"/>
  </r>
  <r>
    <x v="7595"/>
    <n v="24450.82421875"/>
    <x v="158"/>
    <x v="6"/>
    <n v="8"/>
    <x v="5"/>
    <n v="24"/>
  </r>
  <r>
    <x v="7596"/>
    <n v="25565.447265625"/>
    <x v="158"/>
    <x v="7"/>
    <n v="8"/>
    <x v="5"/>
    <n v="24"/>
  </r>
  <r>
    <x v="7597"/>
    <n v="26617.06640625"/>
    <x v="158"/>
    <x v="7"/>
    <n v="8"/>
    <x v="5"/>
    <n v="24"/>
  </r>
  <r>
    <x v="7598"/>
    <n v="27571.53515625"/>
    <x v="158"/>
    <x v="8"/>
    <n v="8"/>
    <x v="5"/>
    <n v="24"/>
  </r>
  <r>
    <x v="7599"/>
    <n v="28339.33984375"/>
    <x v="158"/>
    <x v="8"/>
    <n v="8"/>
    <x v="5"/>
    <n v="24"/>
  </r>
  <r>
    <x v="7600"/>
    <n v="29205.4140625"/>
    <x v="158"/>
    <x v="9"/>
    <n v="8"/>
    <x v="5"/>
    <n v="24"/>
  </r>
  <r>
    <x v="7601"/>
    <n v="30074.7109375"/>
    <x v="158"/>
    <x v="9"/>
    <n v="8"/>
    <x v="5"/>
    <n v="24"/>
  </r>
  <r>
    <x v="7602"/>
    <n v="31049.7734375"/>
    <x v="158"/>
    <x v="10"/>
    <n v="8"/>
    <x v="5"/>
    <n v="24"/>
  </r>
  <r>
    <x v="7603"/>
    <n v="31962.28515625"/>
    <x v="158"/>
    <x v="10"/>
    <n v="8"/>
    <x v="5"/>
    <n v="24"/>
  </r>
  <r>
    <x v="7604"/>
    <n v="32948.56640625"/>
    <x v="158"/>
    <x v="11"/>
    <n v="8"/>
    <x v="5"/>
    <n v="24"/>
  </r>
  <r>
    <x v="7605"/>
    <n v="33501.84765625"/>
    <x v="158"/>
    <x v="11"/>
    <n v="8"/>
    <x v="5"/>
    <n v="24"/>
  </r>
  <r>
    <x v="7606"/>
    <n v="34114.34375"/>
    <x v="158"/>
    <x v="12"/>
    <n v="8"/>
    <x v="5"/>
    <n v="24"/>
  </r>
  <r>
    <x v="7607"/>
    <n v="34927.57421875"/>
    <x v="158"/>
    <x v="12"/>
    <n v="8"/>
    <x v="5"/>
    <n v="24"/>
  </r>
  <r>
    <x v="7608"/>
    <n v="36003.546875"/>
    <x v="158"/>
    <x v="13"/>
    <n v="8"/>
    <x v="5"/>
    <n v="24"/>
  </r>
  <r>
    <x v="7609"/>
    <n v="36865.3984375"/>
    <x v="158"/>
    <x v="13"/>
    <n v="8"/>
    <x v="5"/>
    <n v="24"/>
  </r>
  <r>
    <x v="7610"/>
    <n v="37630.83203125"/>
    <x v="158"/>
    <x v="14"/>
    <n v="8"/>
    <x v="5"/>
    <n v="24"/>
  </r>
  <r>
    <x v="7611"/>
    <n v="38333.53515625"/>
    <x v="158"/>
    <x v="14"/>
    <n v="8"/>
    <x v="5"/>
    <n v="24"/>
  </r>
  <r>
    <x v="7612"/>
    <n v="38963.6640625"/>
    <x v="158"/>
    <x v="15"/>
    <n v="8"/>
    <x v="5"/>
    <n v="24"/>
  </r>
  <r>
    <x v="7613"/>
    <n v="39559.2265625"/>
    <x v="158"/>
    <x v="15"/>
    <n v="8"/>
    <x v="5"/>
    <n v="24"/>
  </r>
  <r>
    <x v="7614"/>
    <n v="40112.79296875"/>
    <x v="158"/>
    <x v="16"/>
    <n v="8"/>
    <x v="5"/>
    <n v="24"/>
  </r>
  <r>
    <x v="7615"/>
    <n v="40425.80078125"/>
    <x v="158"/>
    <x v="16"/>
    <n v="8"/>
    <x v="5"/>
    <n v="24"/>
  </r>
  <r>
    <x v="7616"/>
    <n v="40498.05078125"/>
    <x v="158"/>
    <x v="17"/>
    <n v="8"/>
    <x v="5"/>
    <n v="24"/>
  </r>
  <r>
    <x v="7617"/>
    <n v="40457.35546875"/>
    <x v="158"/>
    <x v="17"/>
    <n v="8"/>
    <x v="5"/>
    <n v="24"/>
  </r>
  <r>
    <x v="7618"/>
    <n v="40178.1953125"/>
    <x v="158"/>
    <x v="18"/>
    <n v="8"/>
    <x v="5"/>
    <n v="24"/>
  </r>
  <r>
    <x v="7619"/>
    <n v="39664.43359375"/>
    <x v="158"/>
    <x v="18"/>
    <n v="8"/>
    <x v="5"/>
    <n v="24"/>
  </r>
  <r>
    <x v="7620"/>
    <n v="39169.41796875"/>
    <x v="158"/>
    <x v="19"/>
    <n v="8"/>
    <x v="5"/>
    <n v="24"/>
  </r>
  <r>
    <x v="7621"/>
    <n v="38524.984375"/>
    <x v="158"/>
    <x v="19"/>
    <n v="8"/>
    <x v="5"/>
    <n v="24"/>
  </r>
  <r>
    <x v="7622"/>
    <n v="37967.40625"/>
    <x v="158"/>
    <x v="20"/>
    <n v="8"/>
    <x v="5"/>
    <n v="24"/>
  </r>
  <r>
    <x v="7623"/>
    <n v="37800.66796875"/>
    <x v="158"/>
    <x v="20"/>
    <n v="8"/>
    <x v="5"/>
    <n v="24"/>
  </r>
  <r>
    <x v="7624"/>
    <n v="37353.1484375"/>
    <x v="158"/>
    <x v="21"/>
    <n v="8"/>
    <x v="5"/>
    <n v="24"/>
  </r>
  <r>
    <x v="7625"/>
    <n v="36197.33984375"/>
    <x v="158"/>
    <x v="21"/>
    <n v="8"/>
    <x v="5"/>
    <n v="24"/>
  </r>
  <r>
    <x v="7626"/>
    <n v="34453.875"/>
    <x v="158"/>
    <x v="22"/>
    <n v="8"/>
    <x v="5"/>
    <n v="24"/>
  </r>
  <r>
    <x v="7627"/>
    <n v="32694.33203125"/>
    <x v="158"/>
    <x v="22"/>
    <n v="8"/>
    <x v="5"/>
    <n v="24"/>
  </r>
  <r>
    <x v="7628"/>
    <n v="30893.8984375"/>
    <x v="158"/>
    <x v="23"/>
    <n v="8"/>
    <x v="5"/>
    <n v="24"/>
  </r>
  <r>
    <x v="7629"/>
    <n v="29384.87109375"/>
    <x v="158"/>
    <x v="23"/>
    <n v="8"/>
    <x v="5"/>
    <n v="24"/>
  </r>
  <r>
    <x v="7630"/>
    <n v="28013.875"/>
    <x v="159"/>
    <x v="0"/>
    <n v="9"/>
    <x v="5"/>
    <n v="24"/>
  </r>
  <r>
    <x v="7631"/>
    <n v="27059.474609375"/>
    <x v="159"/>
    <x v="0"/>
    <n v="9"/>
    <x v="5"/>
    <n v="24"/>
  </r>
  <r>
    <x v="7632"/>
    <n v="26075.611328125"/>
    <x v="159"/>
    <x v="1"/>
    <n v="9"/>
    <x v="5"/>
    <n v="24"/>
  </r>
  <r>
    <x v="7633"/>
    <n v="25461.02734375"/>
    <x v="159"/>
    <x v="1"/>
    <n v="9"/>
    <x v="5"/>
    <n v="24"/>
  </r>
  <r>
    <x v="7634"/>
    <n v="24870.150390625"/>
    <x v="159"/>
    <x v="2"/>
    <n v="9"/>
    <x v="5"/>
    <n v="24"/>
  </r>
  <r>
    <x v="7635"/>
    <n v="24325.884765625"/>
    <x v="159"/>
    <x v="2"/>
    <n v="9"/>
    <x v="5"/>
    <n v="24"/>
  </r>
  <r>
    <x v="7636"/>
    <n v="24005.20703125"/>
    <x v="159"/>
    <x v="3"/>
    <n v="9"/>
    <x v="5"/>
    <n v="24"/>
  </r>
  <r>
    <x v="7637"/>
    <n v="23823.697265625"/>
    <x v="159"/>
    <x v="3"/>
    <n v="9"/>
    <x v="5"/>
    <n v="24"/>
  </r>
  <r>
    <x v="7638"/>
    <n v="23730.333984375"/>
    <x v="159"/>
    <x v="4"/>
    <n v="9"/>
    <x v="5"/>
    <n v="24"/>
  </r>
  <r>
    <x v="7639"/>
    <n v="23968.8046875"/>
    <x v="159"/>
    <x v="4"/>
    <n v="9"/>
    <x v="5"/>
    <n v="24"/>
  </r>
  <r>
    <x v="7640"/>
    <n v="24095.0625"/>
    <x v="159"/>
    <x v="5"/>
    <n v="9"/>
    <x v="5"/>
    <n v="24"/>
  </r>
  <r>
    <x v="7641"/>
    <n v="24769.271484375"/>
    <x v="159"/>
    <x v="5"/>
    <n v="9"/>
    <x v="5"/>
    <n v="24"/>
  </r>
  <r>
    <x v="7642"/>
    <n v="25050.40625"/>
    <x v="159"/>
    <x v="6"/>
    <n v="9"/>
    <x v="5"/>
    <n v="24"/>
  </r>
  <r>
    <x v="7643"/>
    <n v="26160.4921875"/>
    <x v="159"/>
    <x v="6"/>
    <n v="9"/>
    <x v="5"/>
    <n v="24"/>
  </r>
  <r>
    <x v="7644"/>
    <n v="27141.61328125"/>
    <x v="159"/>
    <x v="7"/>
    <n v="9"/>
    <x v="5"/>
    <n v="24"/>
  </r>
  <r>
    <x v="7645"/>
    <n v="28202.25"/>
    <x v="159"/>
    <x v="7"/>
    <n v="9"/>
    <x v="5"/>
    <n v="24"/>
  </r>
  <r>
    <x v="7646"/>
    <n v="28921.37109375"/>
    <x v="159"/>
    <x v="8"/>
    <n v="9"/>
    <x v="5"/>
    <n v="24"/>
  </r>
  <r>
    <x v="7647"/>
    <n v="29644.6953125"/>
    <x v="159"/>
    <x v="8"/>
    <n v="9"/>
    <x v="5"/>
    <n v="24"/>
  </r>
  <r>
    <x v="7648"/>
    <n v="30188.314453125"/>
    <x v="159"/>
    <x v="9"/>
    <n v="9"/>
    <x v="5"/>
    <n v="24"/>
  </r>
  <r>
    <x v="7649"/>
    <n v="30884.40625"/>
    <x v="159"/>
    <x v="9"/>
    <n v="9"/>
    <x v="5"/>
    <n v="24"/>
  </r>
  <r>
    <x v="7650"/>
    <n v="31515.59765625"/>
    <x v="159"/>
    <x v="10"/>
    <n v="9"/>
    <x v="5"/>
    <n v="24"/>
  </r>
  <r>
    <x v="7651"/>
    <n v="32178.2265625"/>
    <x v="159"/>
    <x v="10"/>
    <n v="9"/>
    <x v="5"/>
    <n v="24"/>
  </r>
  <r>
    <x v="7652"/>
    <n v="32816.12890625"/>
    <x v="159"/>
    <x v="11"/>
    <n v="9"/>
    <x v="5"/>
    <n v="24"/>
  </r>
  <r>
    <x v="7653"/>
    <n v="33436.4140625"/>
    <x v="159"/>
    <x v="11"/>
    <n v="9"/>
    <x v="5"/>
    <n v="24"/>
  </r>
  <r>
    <x v="7654"/>
    <n v="33484.27734375"/>
    <x v="159"/>
    <x v="12"/>
    <n v="9"/>
    <x v="5"/>
    <n v="24"/>
  </r>
  <r>
    <x v="7655"/>
    <n v="33869.01953125"/>
    <x v="159"/>
    <x v="12"/>
    <n v="9"/>
    <x v="5"/>
    <n v="24"/>
  </r>
  <r>
    <x v="7656"/>
    <n v="34109.4921875"/>
    <x v="159"/>
    <x v="13"/>
    <n v="9"/>
    <x v="5"/>
    <n v="24"/>
  </r>
  <r>
    <x v="7657"/>
    <n v="34545.3359375"/>
    <x v="159"/>
    <x v="13"/>
    <n v="9"/>
    <x v="5"/>
    <n v="24"/>
  </r>
  <r>
    <x v="7658"/>
    <n v="34758.6171875"/>
    <x v="159"/>
    <x v="14"/>
    <n v="9"/>
    <x v="5"/>
    <n v="24"/>
  </r>
  <r>
    <x v="7659"/>
    <n v="34801.1171875"/>
    <x v="159"/>
    <x v="14"/>
    <n v="9"/>
    <x v="5"/>
    <n v="24"/>
  </r>
  <r>
    <x v="7660"/>
    <n v="34576.44140625"/>
    <x v="159"/>
    <x v="15"/>
    <n v="9"/>
    <x v="5"/>
    <n v="24"/>
  </r>
  <r>
    <x v="7661"/>
    <n v="34439.44140625"/>
    <x v="159"/>
    <x v="15"/>
    <n v="9"/>
    <x v="5"/>
    <n v="24"/>
  </r>
  <r>
    <x v="7662"/>
    <n v="34272.0234375"/>
    <x v="159"/>
    <x v="16"/>
    <n v="9"/>
    <x v="5"/>
    <n v="24"/>
  </r>
  <r>
    <x v="7663"/>
    <n v="33868.15625"/>
    <x v="159"/>
    <x v="16"/>
    <n v="9"/>
    <x v="5"/>
    <n v="24"/>
  </r>
  <r>
    <x v="7664"/>
    <n v="33604.61328125"/>
    <x v="159"/>
    <x v="17"/>
    <n v="9"/>
    <x v="5"/>
    <n v="24"/>
  </r>
  <r>
    <x v="7665"/>
    <n v="33125.85546875"/>
    <x v="159"/>
    <x v="17"/>
    <n v="9"/>
    <x v="5"/>
    <n v="24"/>
  </r>
  <r>
    <x v="7666"/>
    <n v="32572.30078125"/>
    <x v="159"/>
    <x v="18"/>
    <n v="9"/>
    <x v="5"/>
    <n v="24"/>
  </r>
  <r>
    <x v="7667"/>
    <n v="32424.703125"/>
    <x v="159"/>
    <x v="18"/>
    <n v="9"/>
    <x v="5"/>
    <n v="24"/>
  </r>
  <r>
    <x v="7668"/>
    <n v="32141.87109375"/>
    <x v="159"/>
    <x v="19"/>
    <n v="9"/>
    <x v="5"/>
    <n v="24"/>
  </r>
  <r>
    <x v="7669"/>
    <n v="32026.8125"/>
    <x v="159"/>
    <x v="19"/>
    <n v="9"/>
    <x v="5"/>
    <n v="24"/>
  </r>
  <r>
    <x v="7670"/>
    <n v="32361.3125"/>
    <x v="159"/>
    <x v="20"/>
    <n v="9"/>
    <x v="5"/>
    <n v="24"/>
  </r>
  <r>
    <x v="7671"/>
    <n v="32808.9375"/>
    <x v="159"/>
    <x v="20"/>
    <n v="9"/>
    <x v="5"/>
    <n v="24"/>
  </r>
  <r>
    <x v="7672"/>
    <n v="32753.912109375"/>
    <x v="159"/>
    <x v="21"/>
    <n v="9"/>
    <x v="5"/>
    <n v="24"/>
  </r>
  <r>
    <x v="7673"/>
    <n v="31925.138671875"/>
    <x v="159"/>
    <x v="21"/>
    <n v="9"/>
    <x v="5"/>
    <n v="24"/>
  </r>
  <r>
    <x v="7674"/>
    <n v="30758.068359375"/>
    <x v="159"/>
    <x v="22"/>
    <n v="9"/>
    <x v="5"/>
    <n v="24"/>
  </r>
  <r>
    <x v="7675"/>
    <n v="29551.1015625"/>
    <x v="159"/>
    <x v="22"/>
    <n v="9"/>
    <x v="5"/>
    <n v="24"/>
  </r>
  <r>
    <x v="7676"/>
    <n v="28081.970703125"/>
    <x v="159"/>
    <x v="23"/>
    <n v="9"/>
    <x v="5"/>
    <n v="24"/>
  </r>
  <r>
    <x v="7677"/>
    <n v="27058.38671875"/>
    <x v="159"/>
    <x v="23"/>
    <n v="9"/>
    <x v="5"/>
    <n v="24"/>
  </r>
  <r>
    <x v="7678"/>
    <n v="25898.41796875"/>
    <x v="160"/>
    <x v="0"/>
    <n v="10"/>
    <x v="5"/>
    <n v="24"/>
  </r>
  <r>
    <x v="7679"/>
    <n v="25371.1015625"/>
    <x v="160"/>
    <x v="0"/>
    <n v="10"/>
    <x v="5"/>
    <n v="24"/>
  </r>
  <r>
    <x v="7680"/>
    <n v="24722.138671875"/>
    <x v="160"/>
    <x v="1"/>
    <n v="10"/>
    <x v="5"/>
    <n v="24"/>
  </r>
  <r>
    <x v="7681"/>
    <n v="24541.44921875"/>
    <x v="160"/>
    <x v="1"/>
    <n v="10"/>
    <x v="5"/>
    <n v="24"/>
  </r>
  <r>
    <x v="7682"/>
    <n v="23972.115234375"/>
    <x v="160"/>
    <x v="2"/>
    <n v="10"/>
    <x v="5"/>
    <n v="24"/>
  </r>
  <r>
    <x v="7683"/>
    <n v="23614.36328125"/>
    <x v="160"/>
    <x v="2"/>
    <n v="10"/>
    <x v="5"/>
    <n v="24"/>
  </r>
  <r>
    <x v="7684"/>
    <n v="23204.56640625"/>
    <x v="160"/>
    <x v="3"/>
    <n v="10"/>
    <x v="5"/>
    <n v="24"/>
  </r>
  <r>
    <x v="7685"/>
    <n v="23135.44140625"/>
    <x v="160"/>
    <x v="3"/>
    <n v="10"/>
    <x v="5"/>
    <n v="24"/>
  </r>
  <r>
    <x v="7686"/>
    <n v="23089.96875"/>
    <x v="160"/>
    <x v="4"/>
    <n v="10"/>
    <x v="5"/>
    <n v="24"/>
  </r>
  <r>
    <x v="7687"/>
    <n v="23413.44140625"/>
    <x v="160"/>
    <x v="4"/>
    <n v="10"/>
    <x v="5"/>
    <n v="24"/>
  </r>
  <r>
    <x v="7688"/>
    <n v="23620.826171875"/>
    <x v="160"/>
    <x v="5"/>
    <n v="10"/>
    <x v="5"/>
    <n v="24"/>
  </r>
  <r>
    <x v="7689"/>
    <n v="23990.498046875"/>
    <x v="160"/>
    <x v="5"/>
    <n v="10"/>
    <x v="5"/>
    <n v="24"/>
  </r>
  <r>
    <x v="7690"/>
    <n v="24243.26171875"/>
    <x v="160"/>
    <x v="6"/>
    <n v="10"/>
    <x v="5"/>
    <n v="24"/>
  </r>
  <r>
    <x v="7691"/>
    <n v="25346.955078125"/>
    <x v="160"/>
    <x v="6"/>
    <n v="10"/>
    <x v="5"/>
    <n v="24"/>
  </r>
  <r>
    <x v="7692"/>
    <n v="26225.740234375"/>
    <x v="160"/>
    <x v="7"/>
    <n v="10"/>
    <x v="5"/>
    <n v="24"/>
  </r>
  <r>
    <x v="7693"/>
    <n v="27537.234375"/>
    <x v="160"/>
    <x v="7"/>
    <n v="10"/>
    <x v="5"/>
    <n v="24"/>
  </r>
  <r>
    <x v="7694"/>
    <n v="28197.384765625"/>
    <x v="160"/>
    <x v="8"/>
    <n v="10"/>
    <x v="5"/>
    <n v="24"/>
  </r>
  <r>
    <x v="7695"/>
    <n v="28883.73828125"/>
    <x v="160"/>
    <x v="8"/>
    <n v="10"/>
    <x v="5"/>
    <n v="24"/>
  </r>
  <r>
    <x v="7696"/>
    <n v="29397.49609375"/>
    <x v="160"/>
    <x v="9"/>
    <n v="10"/>
    <x v="5"/>
    <n v="24"/>
  </r>
  <r>
    <x v="7697"/>
    <n v="29870.837890625"/>
    <x v="160"/>
    <x v="9"/>
    <n v="10"/>
    <x v="5"/>
    <n v="24"/>
  </r>
  <r>
    <x v="7698"/>
    <n v="30483.298828125"/>
    <x v="160"/>
    <x v="10"/>
    <n v="10"/>
    <x v="5"/>
    <n v="24"/>
  </r>
  <r>
    <x v="7699"/>
    <n v="30704.1875"/>
    <x v="160"/>
    <x v="10"/>
    <n v="10"/>
    <x v="5"/>
    <n v="24"/>
  </r>
  <r>
    <x v="7700"/>
    <n v="31030.29296875"/>
    <x v="160"/>
    <x v="11"/>
    <n v="10"/>
    <x v="5"/>
    <n v="24"/>
  </r>
  <r>
    <x v="7701"/>
    <n v="31202.474609375"/>
    <x v="160"/>
    <x v="11"/>
    <n v="10"/>
    <x v="5"/>
    <n v="24"/>
  </r>
  <r>
    <x v="7702"/>
    <n v="31345.4375"/>
    <x v="160"/>
    <x v="12"/>
    <n v="10"/>
    <x v="5"/>
    <n v="24"/>
  </r>
  <r>
    <x v="7703"/>
    <n v="31259.78515625"/>
    <x v="160"/>
    <x v="12"/>
    <n v="10"/>
    <x v="5"/>
    <n v="24"/>
  </r>
  <r>
    <x v="7704"/>
    <n v="31542.05859375"/>
    <x v="160"/>
    <x v="13"/>
    <n v="10"/>
    <x v="5"/>
    <n v="24"/>
  </r>
  <r>
    <x v="7705"/>
    <n v="31748.123046875"/>
    <x v="160"/>
    <x v="13"/>
    <n v="10"/>
    <x v="5"/>
    <n v="24"/>
  </r>
  <r>
    <x v="7706"/>
    <n v="31817.896484375"/>
    <x v="160"/>
    <x v="14"/>
    <n v="10"/>
    <x v="5"/>
    <n v="24"/>
  </r>
  <r>
    <x v="7707"/>
    <n v="31942.515625"/>
    <x v="160"/>
    <x v="14"/>
    <n v="10"/>
    <x v="5"/>
    <n v="24"/>
  </r>
  <r>
    <x v="7708"/>
    <n v="32350.72265625"/>
    <x v="160"/>
    <x v="15"/>
    <n v="10"/>
    <x v="5"/>
    <n v="24"/>
  </r>
  <r>
    <x v="7709"/>
    <n v="32362.30859375"/>
    <x v="160"/>
    <x v="15"/>
    <n v="10"/>
    <x v="5"/>
    <n v="24"/>
  </r>
  <r>
    <x v="7710"/>
    <n v="32403.55078125"/>
    <x v="160"/>
    <x v="16"/>
    <n v="10"/>
    <x v="5"/>
    <n v="24"/>
  </r>
  <r>
    <x v="7711"/>
    <n v="32190.017578125"/>
    <x v="160"/>
    <x v="16"/>
    <n v="10"/>
    <x v="5"/>
    <n v="24"/>
  </r>
  <r>
    <x v="7712"/>
    <n v="32058.568359375"/>
    <x v="160"/>
    <x v="17"/>
    <n v="10"/>
    <x v="5"/>
    <n v="24"/>
  </r>
  <r>
    <x v="7713"/>
    <n v="31985.318359375"/>
    <x v="160"/>
    <x v="17"/>
    <n v="10"/>
    <x v="5"/>
    <n v="24"/>
  </r>
  <r>
    <x v="7714"/>
    <n v="31770.01171875"/>
    <x v="160"/>
    <x v="18"/>
    <n v="10"/>
    <x v="5"/>
    <n v="24"/>
  </r>
  <r>
    <x v="7715"/>
    <n v="31497.46875"/>
    <x v="160"/>
    <x v="18"/>
    <n v="10"/>
    <x v="5"/>
    <n v="24"/>
  </r>
  <r>
    <x v="7716"/>
    <n v="31381.9453125"/>
    <x v="160"/>
    <x v="19"/>
    <n v="10"/>
    <x v="5"/>
    <n v="24"/>
  </r>
  <r>
    <x v="7717"/>
    <n v="30969.21484375"/>
    <x v="160"/>
    <x v="19"/>
    <n v="10"/>
    <x v="5"/>
    <n v="24"/>
  </r>
  <r>
    <x v="7718"/>
    <n v="30838.099609375"/>
    <x v="160"/>
    <x v="20"/>
    <n v="10"/>
    <x v="5"/>
    <n v="24"/>
  </r>
  <r>
    <x v="7719"/>
    <n v="31378.73828125"/>
    <x v="160"/>
    <x v="20"/>
    <n v="10"/>
    <x v="5"/>
    <n v="24"/>
  </r>
  <r>
    <x v="7720"/>
    <n v="31267.388671875"/>
    <x v="160"/>
    <x v="21"/>
    <n v="10"/>
    <x v="5"/>
    <n v="24"/>
  </r>
  <r>
    <x v="7721"/>
    <n v="30544.388671875"/>
    <x v="160"/>
    <x v="21"/>
    <n v="10"/>
    <x v="5"/>
    <n v="24"/>
  </r>
  <r>
    <x v="7722"/>
    <n v="29434.83203125"/>
    <x v="160"/>
    <x v="22"/>
    <n v="10"/>
    <x v="5"/>
    <n v="24"/>
  </r>
  <r>
    <x v="7723"/>
    <n v="28384.16796875"/>
    <x v="160"/>
    <x v="22"/>
    <n v="10"/>
    <x v="5"/>
    <n v="24"/>
  </r>
  <r>
    <x v="7724"/>
    <n v="26927.091796875"/>
    <x v="160"/>
    <x v="23"/>
    <n v="10"/>
    <x v="5"/>
    <n v="24"/>
  </r>
  <r>
    <x v="7725"/>
    <n v="25892.7578125"/>
    <x v="160"/>
    <x v="23"/>
    <n v="10"/>
    <x v="5"/>
    <n v="24"/>
  </r>
  <r>
    <x v="7726"/>
    <n v="24880.208984375"/>
    <x v="161"/>
    <x v="0"/>
    <n v="11"/>
    <x v="5"/>
    <n v="24"/>
  </r>
  <r>
    <x v="7727"/>
    <n v="24398.8828125"/>
    <x v="161"/>
    <x v="0"/>
    <n v="11"/>
    <x v="5"/>
    <n v="24"/>
  </r>
  <r>
    <x v="7728"/>
    <n v="23748.46484375"/>
    <x v="161"/>
    <x v="1"/>
    <n v="11"/>
    <x v="5"/>
    <n v="24"/>
  </r>
  <r>
    <x v="7729"/>
    <n v="23654.70703125"/>
    <x v="161"/>
    <x v="1"/>
    <n v="11"/>
    <x v="5"/>
    <n v="24"/>
  </r>
  <r>
    <x v="7730"/>
    <n v="23553.7734375"/>
    <x v="161"/>
    <x v="2"/>
    <n v="11"/>
    <x v="5"/>
    <n v="24"/>
  </r>
  <r>
    <x v="7731"/>
    <n v="23319.771484375"/>
    <x v="161"/>
    <x v="2"/>
    <n v="11"/>
    <x v="5"/>
    <n v="24"/>
  </r>
  <r>
    <x v="7732"/>
    <n v="22996.30859375"/>
    <x v="161"/>
    <x v="3"/>
    <n v="11"/>
    <x v="5"/>
    <n v="24"/>
  </r>
  <r>
    <x v="7733"/>
    <n v="22941.421875"/>
    <x v="161"/>
    <x v="3"/>
    <n v="11"/>
    <x v="5"/>
    <n v="24"/>
  </r>
  <r>
    <x v="7734"/>
    <n v="22883.599609375"/>
    <x v="161"/>
    <x v="4"/>
    <n v="11"/>
    <x v="5"/>
    <n v="24"/>
  </r>
  <r>
    <x v="7735"/>
    <n v="23189.939453125"/>
    <x v="161"/>
    <x v="4"/>
    <n v="11"/>
    <x v="5"/>
    <n v="24"/>
  </r>
  <r>
    <x v="7736"/>
    <n v="22940.9453125"/>
    <x v="161"/>
    <x v="5"/>
    <n v="11"/>
    <x v="5"/>
    <n v="24"/>
  </r>
  <r>
    <x v="7737"/>
    <n v="23516.75"/>
    <x v="161"/>
    <x v="5"/>
    <n v="11"/>
    <x v="5"/>
    <n v="24"/>
  </r>
  <r>
    <x v="7738"/>
    <n v="23920.49609375"/>
    <x v="161"/>
    <x v="6"/>
    <n v="11"/>
    <x v="5"/>
    <n v="24"/>
  </r>
  <r>
    <x v="7739"/>
    <n v="24898.265625"/>
    <x v="161"/>
    <x v="6"/>
    <n v="11"/>
    <x v="5"/>
    <n v="24"/>
  </r>
  <r>
    <x v="7740"/>
    <n v="25849.720703125"/>
    <x v="161"/>
    <x v="7"/>
    <n v="11"/>
    <x v="5"/>
    <n v="24"/>
  </r>
  <r>
    <x v="7741"/>
    <n v="26754.529296875"/>
    <x v="161"/>
    <x v="7"/>
    <n v="11"/>
    <x v="5"/>
    <n v="24"/>
  </r>
  <r>
    <x v="7742"/>
    <n v="27455.4296875"/>
    <x v="161"/>
    <x v="8"/>
    <n v="11"/>
    <x v="5"/>
    <n v="24"/>
  </r>
  <r>
    <x v="7743"/>
    <n v="27987.71875"/>
    <x v="161"/>
    <x v="8"/>
    <n v="11"/>
    <x v="5"/>
    <n v="24"/>
  </r>
  <r>
    <x v="7744"/>
    <n v="28439.0859375"/>
    <x v="161"/>
    <x v="9"/>
    <n v="11"/>
    <x v="5"/>
    <n v="24"/>
  </r>
  <r>
    <x v="7745"/>
    <n v="28761.50390625"/>
    <x v="161"/>
    <x v="9"/>
    <n v="11"/>
    <x v="5"/>
    <n v="24"/>
  </r>
  <r>
    <x v="7746"/>
    <n v="29415.58984375"/>
    <x v="161"/>
    <x v="10"/>
    <n v="11"/>
    <x v="5"/>
    <n v="24"/>
  </r>
  <r>
    <x v="7747"/>
    <n v="29906.322265625"/>
    <x v="161"/>
    <x v="10"/>
    <n v="11"/>
    <x v="5"/>
    <n v="24"/>
  </r>
  <r>
    <x v="7748"/>
    <n v="30303.802734375"/>
    <x v="161"/>
    <x v="11"/>
    <n v="11"/>
    <x v="5"/>
    <n v="24"/>
  </r>
  <r>
    <x v="7749"/>
    <n v="30595.26953125"/>
    <x v="161"/>
    <x v="11"/>
    <n v="11"/>
    <x v="5"/>
    <n v="24"/>
  </r>
  <r>
    <x v="7750"/>
    <n v="30641.8203125"/>
    <x v="161"/>
    <x v="12"/>
    <n v="11"/>
    <x v="5"/>
    <n v="24"/>
  </r>
  <r>
    <x v="7751"/>
    <n v="30655.685546875"/>
    <x v="161"/>
    <x v="12"/>
    <n v="11"/>
    <x v="5"/>
    <n v="24"/>
  </r>
  <r>
    <x v="7752"/>
    <n v="31143.00390625"/>
    <x v="161"/>
    <x v="13"/>
    <n v="11"/>
    <x v="5"/>
    <n v="24"/>
  </r>
  <r>
    <x v="7753"/>
    <n v="31621.619140625"/>
    <x v="161"/>
    <x v="13"/>
    <n v="11"/>
    <x v="5"/>
    <n v="24"/>
  </r>
  <r>
    <x v="7754"/>
    <n v="32033.109375"/>
    <x v="161"/>
    <x v="14"/>
    <n v="11"/>
    <x v="5"/>
    <n v="24"/>
  </r>
  <r>
    <x v="7755"/>
    <n v="32504.83203125"/>
    <x v="161"/>
    <x v="14"/>
    <n v="11"/>
    <x v="5"/>
    <n v="24"/>
  </r>
  <r>
    <x v="7756"/>
    <n v="32891.8203125"/>
    <x v="161"/>
    <x v="15"/>
    <n v="11"/>
    <x v="5"/>
    <n v="24"/>
  </r>
  <r>
    <x v="7757"/>
    <n v="33343.2734375"/>
    <x v="161"/>
    <x v="15"/>
    <n v="11"/>
    <x v="5"/>
    <n v="24"/>
  </r>
  <r>
    <x v="7758"/>
    <n v="33673.98046875"/>
    <x v="161"/>
    <x v="16"/>
    <n v="11"/>
    <x v="5"/>
    <n v="24"/>
  </r>
  <r>
    <x v="7759"/>
    <n v="33979.3984375"/>
    <x v="161"/>
    <x v="16"/>
    <n v="11"/>
    <x v="5"/>
    <n v="24"/>
  </r>
  <r>
    <x v="7760"/>
    <n v="34257.38671875"/>
    <x v="161"/>
    <x v="17"/>
    <n v="11"/>
    <x v="5"/>
    <n v="24"/>
  </r>
  <r>
    <x v="7761"/>
    <n v="34193.03515625"/>
    <x v="161"/>
    <x v="17"/>
    <n v="11"/>
    <x v="5"/>
    <n v="24"/>
  </r>
  <r>
    <x v="7762"/>
    <n v="34208.859375"/>
    <x v="161"/>
    <x v="18"/>
    <n v="11"/>
    <x v="5"/>
    <n v="24"/>
  </r>
  <r>
    <x v="7763"/>
    <n v="34048.0625"/>
    <x v="161"/>
    <x v="18"/>
    <n v="11"/>
    <x v="5"/>
    <n v="24"/>
  </r>
  <r>
    <x v="7764"/>
    <n v="33797.66796875"/>
    <x v="161"/>
    <x v="19"/>
    <n v="11"/>
    <x v="5"/>
    <n v="24"/>
  </r>
  <r>
    <x v="7765"/>
    <n v="33392.109375"/>
    <x v="161"/>
    <x v="19"/>
    <n v="11"/>
    <x v="5"/>
    <n v="24"/>
  </r>
  <r>
    <x v="7766"/>
    <n v="33163.5078125"/>
    <x v="161"/>
    <x v="20"/>
    <n v="11"/>
    <x v="5"/>
    <n v="24"/>
  </r>
  <r>
    <x v="7767"/>
    <n v="33305.9375"/>
    <x v="161"/>
    <x v="20"/>
    <n v="11"/>
    <x v="5"/>
    <n v="24"/>
  </r>
  <r>
    <x v="7768"/>
    <n v="33085.2265625"/>
    <x v="161"/>
    <x v="21"/>
    <n v="11"/>
    <x v="5"/>
    <n v="24"/>
  </r>
  <r>
    <x v="7769"/>
    <n v="32108.51171875"/>
    <x v="161"/>
    <x v="21"/>
    <n v="11"/>
    <x v="5"/>
    <n v="24"/>
  </r>
  <r>
    <x v="7770"/>
    <n v="30843.6640625"/>
    <x v="161"/>
    <x v="22"/>
    <n v="11"/>
    <x v="5"/>
    <n v="24"/>
  </r>
  <r>
    <x v="7771"/>
    <n v="29422.91796875"/>
    <x v="161"/>
    <x v="22"/>
    <n v="11"/>
    <x v="5"/>
    <n v="24"/>
  </r>
  <r>
    <x v="7772"/>
    <n v="27859.07421875"/>
    <x v="161"/>
    <x v="23"/>
    <n v="11"/>
    <x v="5"/>
    <n v="24"/>
  </r>
  <r>
    <x v="7773"/>
    <n v="26855.818359375"/>
    <x v="161"/>
    <x v="23"/>
    <n v="11"/>
    <x v="5"/>
    <n v="24"/>
  </r>
  <r>
    <x v="7774"/>
    <n v="25584.423828125"/>
    <x v="162"/>
    <x v="0"/>
    <n v="12"/>
    <x v="5"/>
    <n v="24"/>
  </r>
  <r>
    <x v="7775"/>
    <n v="25047.466796875"/>
    <x v="162"/>
    <x v="0"/>
    <n v="12"/>
    <x v="5"/>
    <n v="24"/>
  </r>
  <r>
    <x v="7776"/>
    <n v="24337.935546875"/>
    <x v="162"/>
    <x v="1"/>
    <n v="12"/>
    <x v="5"/>
    <n v="24"/>
  </r>
  <r>
    <x v="7777"/>
    <n v="24210.30078125"/>
    <x v="162"/>
    <x v="1"/>
    <n v="12"/>
    <x v="5"/>
    <n v="24"/>
  </r>
  <r>
    <x v="7778"/>
    <n v="23717.62109375"/>
    <x v="162"/>
    <x v="2"/>
    <n v="12"/>
    <x v="5"/>
    <n v="24"/>
  </r>
  <r>
    <x v="7779"/>
    <n v="23310.73046875"/>
    <x v="162"/>
    <x v="2"/>
    <n v="12"/>
    <x v="5"/>
    <n v="24"/>
  </r>
  <r>
    <x v="7780"/>
    <n v="23010.962890625"/>
    <x v="162"/>
    <x v="3"/>
    <n v="12"/>
    <x v="5"/>
    <n v="24"/>
  </r>
  <r>
    <x v="7781"/>
    <n v="22926.748046875"/>
    <x v="162"/>
    <x v="3"/>
    <n v="12"/>
    <x v="5"/>
    <n v="24"/>
  </r>
  <r>
    <x v="7782"/>
    <n v="22874.890625"/>
    <x v="162"/>
    <x v="4"/>
    <n v="12"/>
    <x v="5"/>
    <n v="24"/>
  </r>
  <r>
    <x v="7783"/>
    <n v="23254.43359375"/>
    <x v="162"/>
    <x v="4"/>
    <n v="12"/>
    <x v="5"/>
    <n v="24"/>
  </r>
  <r>
    <x v="7784"/>
    <n v="23271.42578125"/>
    <x v="162"/>
    <x v="5"/>
    <n v="12"/>
    <x v="5"/>
    <n v="24"/>
  </r>
  <r>
    <x v="7785"/>
    <n v="23544.189453125"/>
    <x v="162"/>
    <x v="5"/>
    <n v="12"/>
    <x v="5"/>
    <n v="24"/>
  </r>
  <r>
    <x v="7786"/>
    <n v="23771.3046875"/>
    <x v="162"/>
    <x v="6"/>
    <n v="12"/>
    <x v="5"/>
    <n v="24"/>
  </r>
  <r>
    <x v="7787"/>
    <n v="24665.48828125"/>
    <x v="162"/>
    <x v="6"/>
    <n v="12"/>
    <x v="5"/>
    <n v="24"/>
  </r>
  <r>
    <x v="7788"/>
    <n v="25604.97265625"/>
    <x v="162"/>
    <x v="7"/>
    <n v="12"/>
    <x v="5"/>
    <n v="24"/>
  </r>
  <r>
    <x v="7789"/>
    <n v="26604.9140625"/>
    <x v="162"/>
    <x v="7"/>
    <n v="12"/>
    <x v="5"/>
    <n v="24"/>
  </r>
  <r>
    <x v="7790"/>
    <n v="27473.08203125"/>
    <x v="162"/>
    <x v="8"/>
    <n v="12"/>
    <x v="5"/>
    <n v="24"/>
  </r>
  <r>
    <x v="7791"/>
    <n v="28102.125"/>
    <x v="162"/>
    <x v="8"/>
    <n v="12"/>
    <x v="5"/>
    <n v="24"/>
  </r>
  <r>
    <x v="7792"/>
    <n v="28719.791015625"/>
    <x v="162"/>
    <x v="9"/>
    <n v="12"/>
    <x v="5"/>
    <n v="24"/>
  </r>
  <r>
    <x v="7793"/>
    <n v="29317.1640625"/>
    <x v="162"/>
    <x v="9"/>
    <n v="12"/>
    <x v="5"/>
    <n v="24"/>
  </r>
  <r>
    <x v="7794"/>
    <n v="29965.451171875"/>
    <x v="162"/>
    <x v="10"/>
    <n v="12"/>
    <x v="5"/>
    <n v="24"/>
  </r>
  <r>
    <x v="7795"/>
    <n v="30436.09765625"/>
    <x v="162"/>
    <x v="10"/>
    <n v="12"/>
    <x v="5"/>
    <n v="24"/>
  </r>
  <r>
    <x v="7796"/>
    <n v="31024.00390625"/>
    <x v="162"/>
    <x v="11"/>
    <n v="12"/>
    <x v="5"/>
    <n v="24"/>
  </r>
  <r>
    <x v="7797"/>
    <n v="31414.01171875"/>
    <x v="162"/>
    <x v="11"/>
    <n v="12"/>
    <x v="5"/>
    <n v="24"/>
  </r>
  <r>
    <x v="7798"/>
    <n v="31621.982421875"/>
    <x v="162"/>
    <x v="12"/>
    <n v="12"/>
    <x v="5"/>
    <n v="24"/>
  </r>
  <r>
    <x v="7799"/>
    <n v="32018.72265625"/>
    <x v="162"/>
    <x v="12"/>
    <n v="12"/>
    <x v="5"/>
    <n v="24"/>
  </r>
  <r>
    <x v="7800"/>
    <n v="32535.236328125"/>
    <x v="162"/>
    <x v="13"/>
    <n v="12"/>
    <x v="5"/>
    <n v="24"/>
  </r>
  <r>
    <x v="7801"/>
    <n v="33097.2890625"/>
    <x v="162"/>
    <x v="13"/>
    <n v="12"/>
    <x v="5"/>
    <n v="24"/>
  </r>
  <r>
    <x v="7802"/>
    <n v="33456.28515625"/>
    <x v="162"/>
    <x v="14"/>
    <n v="12"/>
    <x v="5"/>
    <n v="24"/>
  </r>
  <r>
    <x v="7803"/>
    <n v="33796.3203125"/>
    <x v="162"/>
    <x v="14"/>
    <n v="12"/>
    <x v="5"/>
    <n v="24"/>
  </r>
  <r>
    <x v="7804"/>
    <n v="33971.34765625"/>
    <x v="162"/>
    <x v="15"/>
    <n v="12"/>
    <x v="5"/>
    <n v="24"/>
  </r>
  <r>
    <x v="7805"/>
    <n v="34276.22265625"/>
    <x v="162"/>
    <x v="15"/>
    <n v="12"/>
    <x v="5"/>
    <n v="24"/>
  </r>
  <r>
    <x v="7806"/>
    <n v="34625.2265625"/>
    <x v="162"/>
    <x v="16"/>
    <n v="12"/>
    <x v="5"/>
    <n v="24"/>
  </r>
  <r>
    <x v="7807"/>
    <n v="34920.34375"/>
    <x v="162"/>
    <x v="16"/>
    <n v="12"/>
    <x v="5"/>
    <n v="24"/>
  </r>
  <r>
    <x v="7808"/>
    <n v="35092.765625"/>
    <x v="162"/>
    <x v="17"/>
    <n v="12"/>
    <x v="5"/>
    <n v="24"/>
  </r>
  <r>
    <x v="7809"/>
    <n v="34870.484375"/>
    <x v="162"/>
    <x v="17"/>
    <n v="12"/>
    <x v="5"/>
    <n v="24"/>
  </r>
  <r>
    <x v="7810"/>
    <n v="34674.0078125"/>
    <x v="162"/>
    <x v="18"/>
    <n v="12"/>
    <x v="5"/>
    <n v="24"/>
  </r>
  <r>
    <x v="7811"/>
    <n v="34281.18359375"/>
    <x v="162"/>
    <x v="18"/>
    <n v="12"/>
    <x v="5"/>
    <n v="24"/>
  </r>
  <r>
    <x v="7812"/>
    <n v="33892.86328125"/>
    <x v="162"/>
    <x v="19"/>
    <n v="12"/>
    <x v="5"/>
    <n v="24"/>
  </r>
  <r>
    <x v="7813"/>
    <n v="33598.87890625"/>
    <x v="162"/>
    <x v="19"/>
    <n v="12"/>
    <x v="5"/>
    <n v="24"/>
  </r>
  <r>
    <x v="7814"/>
    <n v="33471"/>
    <x v="162"/>
    <x v="20"/>
    <n v="12"/>
    <x v="5"/>
    <n v="24"/>
  </r>
  <r>
    <x v="7815"/>
    <n v="33573.7265625"/>
    <x v="162"/>
    <x v="20"/>
    <n v="12"/>
    <x v="5"/>
    <n v="24"/>
  </r>
  <r>
    <x v="7816"/>
    <n v="33414.359375"/>
    <x v="162"/>
    <x v="21"/>
    <n v="12"/>
    <x v="5"/>
    <n v="24"/>
  </r>
  <r>
    <x v="7817"/>
    <n v="32541.58203125"/>
    <x v="162"/>
    <x v="21"/>
    <n v="12"/>
    <x v="5"/>
    <n v="24"/>
  </r>
  <r>
    <x v="7818"/>
    <n v="31456.53125"/>
    <x v="162"/>
    <x v="22"/>
    <n v="12"/>
    <x v="5"/>
    <n v="24"/>
  </r>
  <r>
    <x v="7819"/>
    <n v="29944.427734375"/>
    <x v="162"/>
    <x v="22"/>
    <n v="12"/>
    <x v="5"/>
    <n v="24"/>
  </r>
  <r>
    <x v="7820"/>
    <n v="28621.220703125"/>
    <x v="162"/>
    <x v="23"/>
    <n v="12"/>
    <x v="5"/>
    <n v="24"/>
  </r>
  <r>
    <x v="7821"/>
    <n v="27612.078125"/>
    <x v="162"/>
    <x v="23"/>
    <n v="12"/>
    <x v="5"/>
    <n v="24"/>
  </r>
  <r>
    <x v="7822"/>
    <n v="26209.916015625"/>
    <x v="163"/>
    <x v="0"/>
    <n v="13"/>
    <x v="5"/>
    <n v="24"/>
  </r>
  <r>
    <x v="7823"/>
    <n v="25451.203125"/>
    <x v="163"/>
    <x v="0"/>
    <n v="13"/>
    <x v="5"/>
    <n v="24"/>
  </r>
  <r>
    <x v="7824"/>
    <n v="24663.111328125"/>
    <x v="163"/>
    <x v="1"/>
    <n v="13"/>
    <x v="5"/>
    <n v="24"/>
  </r>
  <r>
    <x v="7825"/>
    <n v="24093.615234375"/>
    <x v="163"/>
    <x v="1"/>
    <n v="13"/>
    <x v="5"/>
    <n v="24"/>
  </r>
  <r>
    <x v="7826"/>
    <n v="23499.255859375"/>
    <x v="163"/>
    <x v="2"/>
    <n v="13"/>
    <x v="5"/>
    <n v="24"/>
  </r>
  <r>
    <x v="7827"/>
    <n v="23035.919921875"/>
    <x v="163"/>
    <x v="2"/>
    <n v="13"/>
    <x v="5"/>
    <n v="24"/>
  </r>
  <r>
    <x v="7828"/>
    <n v="22604.43359375"/>
    <x v="163"/>
    <x v="3"/>
    <n v="13"/>
    <x v="5"/>
    <n v="24"/>
  </r>
  <r>
    <x v="7829"/>
    <n v="22424.134765625"/>
    <x v="163"/>
    <x v="3"/>
    <n v="13"/>
    <x v="5"/>
    <n v="24"/>
  </r>
  <r>
    <x v="7830"/>
    <n v="22236.998046875"/>
    <x v="163"/>
    <x v="4"/>
    <n v="13"/>
    <x v="5"/>
    <n v="24"/>
  </r>
  <r>
    <x v="7831"/>
    <n v="22267.77734375"/>
    <x v="163"/>
    <x v="4"/>
    <n v="13"/>
    <x v="5"/>
    <n v="24"/>
  </r>
  <r>
    <x v="7832"/>
    <n v="22143.357421875"/>
    <x v="163"/>
    <x v="5"/>
    <n v="13"/>
    <x v="5"/>
    <n v="24"/>
  </r>
  <r>
    <x v="7833"/>
    <n v="22262.283203125"/>
    <x v="163"/>
    <x v="5"/>
    <n v="13"/>
    <x v="5"/>
    <n v="24"/>
  </r>
  <r>
    <x v="7834"/>
    <n v="22088.40234375"/>
    <x v="163"/>
    <x v="6"/>
    <n v="13"/>
    <x v="5"/>
    <n v="24"/>
  </r>
  <r>
    <x v="7835"/>
    <n v="22511.484375"/>
    <x v="163"/>
    <x v="6"/>
    <n v="13"/>
    <x v="5"/>
    <n v="24"/>
  </r>
  <r>
    <x v="7836"/>
    <n v="22955.234375"/>
    <x v="163"/>
    <x v="7"/>
    <n v="13"/>
    <x v="5"/>
    <n v="24"/>
  </r>
  <r>
    <x v="7837"/>
    <n v="23666.4765625"/>
    <x v="163"/>
    <x v="7"/>
    <n v="13"/>
    <x v="5"/>
    <n v="24"/>
  </r>
  <r>
    <x v="7838"/>
    <n v="24303.779296875"/>
    <x v="163"/>
    <x v="8"/>
    <n v="13"/>
    <x v="5"/>
    <n v="24"/>
  </r>
  <r>
    <x v="7839"/>
    <n v="25114.525390625"/>
    <x v="163"/>
    <x v="8"/>
    <n v="13"/>
    <x v="5"/>
    <n v="24"/>
  </r>
  <r>
    <x v="7840"/>
    <n v="25773.154296875"/>
    <x v="163"/>
    <x v="9"/>
    <n v="13"/>
    <x v="5"/>
    <n v="24"/>
  </r>
  <r>
    <x v="7841"/>
    <n v="26364.99609375"/>
    <x v="163"/>
    <x v="9"/>
    <n v="13"/>
    <x v="5"/>
    <n v="24"/>
  </r>
  <r>
    <x v="7842"/>
    <n v="26740.193359375"/>
    <x v="163"/>
    <x v="10"/>
    <n v="13"/>
    <x v="5"/>
    <n v="24"/>
  </r>
  <r>
    <x v="7843"/>
    <n v="27291.2734375"/>
    <x v="163"/>
    <x v="10"/>
    <n v="13"/>
    <x v="5"/>
    <n v="24"/>
  </r>
  <r>
    <x v="7844"/>
    <n v="27771.556640625"/>
    <x v="163"/>
    <x v="11"/>
    <n v="13"/>
    <x v="5"/>
    <n v="24"/>
  </r>
  <r>
    <x v="7845"/>
    <n v="28146.138671875"/>
    <x v="163"/>
    <x v="11"/>
    <n v="13"/>
    <x v="5"/>
    <n v="24"/>
  </r>
  <r>
    <x v="7846"/>
    <n v="28608.828125"/>
    <x v="163"/>
    <x v="12"/>
    <n v="13"/>
    <x v="5"/>
    <n v="24"/>
  </r>
  <r>
    <x v="7847"/>
    <n v="28906.68359375"/>
    <x v="163"/>
    <x v="12"/>
    <n v="13"/>
    <x v="5"/>
    <n v="24"/>
  </r>
  <r>
    <x v="7848"/>
    <n v="29238.447265625"/>
    <x v="163"/>
    <x v="13"/>
    <n v="13"/>
    <x v="5"/>
    <n v="24"/>
  </r>
  <r>
    <x v="7849"/>
    <n v="29582.16015625"/>
    <x v="163"/>
    <x v="13"/>
    <n v="13"/>
    <x v="5"/>
    <n v="24"/>
  </r>
  <r>
    <x v="7850"/>
    <n v="29876.724609375"/>
    <x v="163"/>
    <x v="14"/>
    <n v="13"/>
    <x v="5"/>
    <n v="24"/>
  </r>
  <r>
    <x v="7851"/>
    <n v="30190.62890625"/>
    <x v="163"/>
    <x v="14"/>
    <n v="13"/>
    <x v="5"/>
    <n v="24"/>
  </r>
  <r>
    <x v="7852"/>
    <n v="30461.01171875"/>
    <x v="163"/>
    <x v="15"/>
    <n v="13"/>
    <x v="5"/>
    <n v="24"/>
  </r>
  <r>
    <x v="7853"/>
    <n v="30738.998046875"/>
    <x v="163"/>
    <x v="15"/>
    <n v="13"/>
    <x v="5"/>
    <n v="24"/>
  </r>
  <r>
    <x v="7854"/>
    <n v="30981.2890625"/>
    <x v="163"/>
    <x v="16"/>
    <n v="13"/>
    <x v="5"/>
    <n v="24"/>
  </r>
  <r>
    <x v="7855"/>
    <n v="31358.15234375"/>
    <x v="163"/>
    <x v="16"/>
    <n v="13"/>
    <x v="5"/>
    <n v="24"/>
  </r>
  <r>
    <x v="7856"/>
    <n v="31585.1640625"/>
    <x v="163"/>
    <x v="17"/>
    <n v="13"/>
    <x v="5"/>
    <n v="24"/>
  </r>
  <r>
    <x v="7857"/>
    <n v="31610.904296875"/>
    <x v="163"/>
    <x v="17"/>
    <n v="13"/>
    <x v="5"/>
    <n v="24"/>
  </r>
  <r>
    <x v="7858"/>
    <n v="31549.341796875"/>
    <x v="163"/>
    <x v="18"/>
    <n v="13"/>
    <x v="5"/>
    <n v="24"/>
  </r>
  <r>
    <x v="7859"/>
    <n v="31396.033203125"/>
    <x v="163"/>
    <x v="18"/>
    <n v="13"/>
    <x v="5"/>
    <n v="24"/>
  </r>
  <r>
    <x v="7860"/>
    <n v="31145.8984375"/>
    <x v="163"/>
    <x v="19"/>
    <n v="13"/>
    <x v="5"/>
    <n v="24"/>
  </r>
  <r>
    <x v="7861"/>
    <n v="30730.10546875"/>
    <x v="163"/>
    <x v="19"/>
    <n v="13"/>
    <x v="5"/>
    <n v="24"/>
  </r>
  <r>
    <x v="7862"/>
    <n v="30579.013671875"/>
    <x v="163"/>
    <x v="20"/>
    <n v="13"/>
    <x v="5"/>
    <n v="24"/>
  </r>
  <r>
    <x v="7863"/>
    <n v="30784.52734375"/>
    <x v="163"/>
    <x v="20"/>
    <n v="13"/>
    <x v="5"/>
    <n v="24"/>
  </r>
  <r>
    <x v="7864"/>
    <n v="30741.541015625"/>
    <x v="163"/>
    <x v="21"/>
    <n v="13"/>
    <x v="5"/>
    <n v="24"/>
  </r>
  <r>
    <x v="7865"/>
    <n v="29924.796875"/>
    <x v="163"/>
    <x v="21"/>
    <n v="13"/>
    <x v="5"/>
    <n v="24"/>
  </r>
  <r>
    <x v="7866"/>
    <n v="29095.23046875"/>
    <x v="163"/>
    <x v="22"/>
    <n v="13"/>
    <x v="5"/>
    <n v="24"/>
  </r>
  <r>
    <x v="7867"/>
    <n v="27882.9453125"/>
    <x v="163"/>
    <x v="22"/>
    <n v="13"/>
    <x v="5"/>
    <n v="24"/>
  </r>
  <r>
    <x v="7868"/>
    <n v="26701.939453125"/>
    <x v="163"/>
    <x v="23"/>
    <n v="13"/>
    <x v="5"/>
    <n v="24"/>
  </r>
  <r>
    <x v="7869"/>
    <n v="25749.40625"/>
    <x v="163"/>
    <x v="23"/>
    <n v="13"/>
    <x v="5"/>
    <n v="24"/>
  </r>
  <r>
    <x v="7870"/>
    <n v="24877.5234375"/>
    <x v="164"/>
    <x v="0"/>
    <n v="14"/>
    <x v="5"/>
    <n v="25"/>
  </r>
  <r>
    <x v="7871"/>
    <n v="24157.86328125"/>
    <x v="164"/>
    <x v="0"/>
    <n v="14"/>
    <x v="5"/>
    <n v="25"/>
  </r>
  <r>
    <x v="7872"/>
    <n v="23740.837890625"/>
    <x v="164"/>
    <x v="1"/>
    <n v="14"/>
    <x v="5"/>
    <n v="25"/>
  </r>
  <r>
    <x v="7873"/>
    <n v="23207.48828125"/>
    <x v="164"/>
    <x v="1"/>
    <n v="14"/>
    <x v="5"/>
    <n v="25"/>
  </r>
  <r>
    <x v="7874"/>
    <n v="22639.56640625"/>
    <x v="164"/>
    <x v="2"/>
    <n v="14"/>
    <x v="5"/>
    <n v="25"/>
  </r>
  <r>
    <x v="7875"/>
    <n v="22198.447265625"/>
    <x v="164"/>
    <x v="2"/>
    <n v="14"/>
    <x v="5"/>
    <n v="25"/>
  </r>
  <r>
    <x v="7876"/>
    <n v="21942.68359375"/>
    <x v="164"/>
    <x v="3"/>
    <n v="14"/>
    <x v="5"/>
    <n v="25"/>
  </r>
  <r>
    <x v="7877"/>
    <n v="21683.1796875"/>
    <x v="164"/>
    <x v="3"/>
    <n v="14"/>
    <x v="5"/>
    <n v="25"/>
  </r>
  <r>
    <x v="7878"/>
    <n v="21633.03515625"/>
    <x v="164"/>
    <x v="4"/>
    <n v="14"/>
    <x v="5"/>
    <n v="25"/>
  </r>
  <r>
    <x v="7879"/>
    <n v="21529.5859375"/>
    <x v="164"/>
    <x v="4"/>
    <n v="14"/>
    <x v="5"/>
    <n v="25"/>
  </r>
  <r>
    <x v="7880"/>
    <n v="21571.447265625"/>
    <x v="164"/>
    <x v="5"/>
    <n v="14"/>
    <x v="5"/>
    <n v="25"/>
  </r>
  <r>
    <x v="7881"/>
    <n v="21280.740234375"/>
    <x v="164"/>
    <x v="5"/>
    <n v="14"/>
    <x v="5"/>
    <n v="25"/>
  </r>
  <r>
    <x v="7882"/>
    <n v="20662.037109375"/>
    <x v="164"/>
    <x v="6"/>
    <n v="14"/>
    <x v="5"/>
    <n v="25"/>
  </r>
  <r>
    <x v="7883"/>
    <n v="20682.80078125"/>
    <x v="164"/>
    <x v="6"/>
    <n v="14"/>
    <x v="5"/>
    <n v="25"/>
  </r>
  <r>
    <x v="7884"/>
    <n v="21042.76953125"/>
    <x v="164"/>
    <x v="7"/>
    <n v="14"/>
    <x v="5"/>
    <n v="25"/>
  </r>
  <r>
    <x v="7885"/>
    <n v="21448.630859375"/>
    <x v="164"/>
    <x v="7"/>
    <n v="14"/>
    <x v="5"/>
    <n v="25"/>
  </r>
  <r>
    <x v="7886"/>
    <n v="21941.25390625"/>
    <x v="164"/>
    <x v="8"/>
    <n v="14"/>
    <x v="5"/>
    <n v="25"/>
  </r>
  <r>
    <x v="7887"/>
    <n v="22585.6875"/>
    <x v="164"/>
    <x v="8"/>
    <n v="14"/>
    <x v="5"/>
    <n v="25"/>
  </r>
  <r>
    <x v="7888"/>
    <n v="23025.439453125"/>
    <x v="164"/>
    <x v="9"/>
    <n v="14"/>
    <x v="5"/>
    <n v="25"/>
  </r>
  <r>
    <x v="7889"/>
    <n v="23570.673828125"/>
    <x v="164"/>
    <x v="9"/>
    <n v="14"/>
    <x v="5"/>
    <n v="25"/>
  </r>
  <r>
    <x v="7890"/>
    <n v="24109.84375"/>
    <x v="164"/>
    <x v="10"/>
    <n v="14"/>
    <x v="5"/>
    <n v="25"/>
  </r>
  <r>
    <x v="7891"/>
    <n v="24415.05078125"/>
    <x v="164"/>
    <x v="10"/>
    <n v="14"/>
    <x v="5"/>
    <n v="25"/>
  </r>
  <r>
    <x v="7892"/>
    <n v="24863.87109375"/>
    <x v="164"/>
    <x v="11"/>
    <n v="14"/>
    <x v="5"/>
    <n v="25"/>
  </r>
  <r>
    <x v="7893"/>
    <n v="25274.06640625"/>
    <x v="164"/>
    <x v="11"/>
    <n v="14"/>
    <x v="5"/>
    <n v="25"/>
  </r>
  <r>
    <x v="7894"/>
    <n v="25661.58984375"/>
    <x v="164"/>
    <x v="12"/>
    <n v="14"/>
    <x v="5"/>
    <n v="25"/>
  </r>
  <r>
    <x v="7895"/>
    <n v="26167.2734375"/>
    <x v="164"/>
    <x v="12"/>
    <n v="14"/>
    <x v="5"/>
    <n v="25"/>
  </r>
  <r>
    <x v="7896"/>
    <n v="26675.1640625"/>
    <x v="164"/>
    <x v="13"/>
    <n v="14"/>
    <x v="5"/>
    <n v="25"/>
  </r>
  <r>
    <x v="7897"/>
    <n v="27173.4609375"/>
    <x v="164"/>
    <x v="13"/>
    <n v="14"/>
    <x v="5"/>
    <n v="25"/>
  </r>
  <r>
    <x v="7898"/>
    <n v="27637.736328125"/>
    <x v="164"/>
    <x v="14"/>
    <n v="14"/>
    <x v="5"/>
    <n v="25"/>
  </r>
  <r>
    <x v="7899"/>
    <n v="28256.23828125"/>
    <x v="164"/>
    <x v="14"/>
    <n v="14"/>
    <x v="5"/>
    <n v="25"/>
  </r>
  <r>
    <x v="7900"/>
    <n v="28423.966796875"/>
    <x v="164"/>
    <x v="15"/>
    <n v="14"/>
    <x v="5"/>
    <n v="25"/>
  </r>
  <r>
    <x v="7901"/>
    <n v="28999.078125"/>
    <x v="164"/>
    <x v="15"/>
    <n v="14"/>
    <x v="5"/>
    <n v="25"/>
  </r>
  <r>
    <x v="7902"/>
    <n v="29528.48828125"/>
    <x v="164"/>
    <x v="16"/>
    <n v="14"/>
    <x v="5"/>
    <n v="25"/>
  </r>
  <r>
    <x v="7903"/>
    <n v="30097.265625"/>
    <x v="164"/>
    <x v="16"/>
    <n v="14"/>
    <x v="5"/>
    <n v="25"/>
  </r>
  <r>
    <x v="7904"/>
    <n v="30504.00390625"/>
    <x v="164"/>
    <x v="17"/>
    <n v="14"/>
    <x v="5"/>
    <n v="25"/>
  </r>
  <r>
    <x v="7905"/>
    <n v="30816.26171875"/>
    <x v="164"/>
    <x v="17"/>
    <n v="14"/>
    <x v="5"/>
    <n v="25"/>
  </r>
  <r>
    <x v="7906"/>
    <n v="31052.69921875"/>
    <x v="164"/>
    <x v="18"/>
    <n v="14"/>
    <x v="5"/>
    <n v="25"/>
  </r>
  <r>
    <x v="7907"/>
    <n v="31082.79296875"/>
    <x v="164"/>
    <x v="18"/>
    <n v="14"/>
    <x v="5"/>
    <n v="25"/>
  </r>
  <r>
    <x v="7908"/>
    <n v="30822.849609375"/>
    <x v="164"/>
    <x v="19"/>
    <n v="14"/>
    <x v="5"/>
    <n v="25"/>
  </r>
  <r>
    <x v="7909"/>
    <n v="30528.6640625"/>
    <x v="164"/>
    <x v="19"/>
    <n v="14"/>
    <x v="5"/>
    <n v="25"/>
  </r>
  <r>
    <x v="7910"/>
    <n v="30259.685546875"/>
    <x v="164"/>
    <x v="20"/>
    <n v="14"/>
    <x v="5"/>
    <n v="25"/>
  </r>
  <r>
    <x v="7911"/>
    <n v="30549.728515625"/>
    <x v="164"/>
    <x v="20"/>
    <n v="14"/>
    <x v="5"/>
    <n v="25"/>
  </r>
  <r>
    <x v="7912"/>
    <n v="30533.05859375"/>
    <x v="164"/>
    <x v="21"/>
    <n v="14"/>
    <x v="5"/>
    <n v="25"/>
  </r>
  <r>
    <x v="7913"/>
    <n v="29797.87109375"/>
    <x v="164"/>
    <x v="21"/>
    <n v="14"/>
    <x v="5"/>
    <n v="25"/>
  </r>
  <r>
    <x v="7914"/>
    <n v="28620.14453125"/>
    <x v="164"/>
    <x v="22"/>
    <n v="14"/>
    <x v="5"/>
    <n v="25"/>
  </r>
  <r>
    <x v="7915"/>
    <n v="27326.853515625"/>
    <x v="164"/>
    <x v="22"/>
    <n v="14"/>
    <x v="5"/>
    <n v="25"/>
  </r>
  <r>
    <x v="7916"/>
    <n v="26012.046875"/>
    <x v="164"/>
    <x v="23"/>
    <n v="14"/>
    <x v="5"/>
    <n v="25"/>
  </r>
  <r>
    <x v="7917"/>
    <n v="25249.62890625"/>
    <x v="164"/>
    <x v="23"/>
    <n v="14"/>
    <x v="5"/>
    <n v="25"/>
  </r>
  <r>
    <x v="7918"/>
    <n v="24042.056640625"/>
    <x v="165"/>
    <x v="0"/>
    <n v="15"/>
    <x v="5"/>
    <n v="25"/>
  </r>
  <r>
    <x v="7919"/>
    <n v="23598.1875"/>
    <x v="165"/>
    <x v="0"/>
    <n v="15"/>
    <x v="5"/>
    <n v="25"/>
  </r>
  <r>
    <x v="7920"/>
    <n v="23043.705078125"/>
    <x v="165"/>
    <x v="1"/>
    <n v="15"/>
    <x v="5"/>
    <n v="25"/>
  </r>
  <r>
    <x v="7921"/>
    <n v="22829.810546875"/>
    <x v="165"/>
    <x v="1"/>
    <n v="15"/>
    <x v="5"/>
    <n v="25"/>
  </r>
  <r>
    <x v="7922"/>
    <n v="22362.447265625"/>
    <x v="165"/>
    <x v="2"/>
    <n v="15"/>
    <x v="5"/>
    <n v="25"/>
  </r>
  <r>
    <x v="7923"/>
    <n v="22096.015625"/>
    <x v="165"/>
    <x v="2"/>
    <n v="15"/>
    <x v="5"/>
    <n v="25"/>
  </r>
  <r>
    <x v="7924"/>
    <n v="21958.47265625"/>
    <x v="165"/>
    <x v="3"/>
    <n v="15"/>
    <x v="5"/>
    <n v="25"/>
  </r>
  <r>
    <x v="7925"/>
    <n v="21892.20703125"/>
    <x v="165"/>
    <x v="3"/>
    <n v="15"/>
    <x v="5"/>
    <n v="25"/>
  </r>
  <r>
    <x v="7926"/>
    <n v="21933.76171875"/>
    <x v="165"/>
    <x v="4"/>
    <n v="15"/>
    <x v="5"/>
    <n v="25"/>
  </r>
  <r>
    <x v="7927"/>
    <n v="22240.94140625"/>
    <x v="165"/>
    <x v="4"/>
    <n v="15"/>
    <x v="5"/>
    <n v="25"/>
  </r>
  <r>
    <x v="7928"/>
    <n v="22452.76953125"/>
    <x v="165"/>
    <x v="5"/>
    <n v="15"/>
    <x v="5"/>
    <n v="25"/>
  </r>
  <r>
    <x v="7929"/>
    <n v="23098.994140625"/>
    <x v="165"/>
    <x v="5"/>
    <n v="15"/>
    <x v="5"/>
    <n v="25"/>
  </r>
  <r>
    <x v="7930"/>
    <n v="22940.71484375"/>
    <x v="165"/>
    <x v="6"/>
    <n v="15"/>
    <x v="5"/>
    <n v="25"/>
  </r>
  <r>
    <x v="7931"/>
    <n v="23759.27734375"/>
    <x v="165"/>
    <x v="6"/>
    <n v="15"/>
    <x v="5"/>
    <n v="25"/>
  </r>
  <r>
    <x v="7932"/>
    <n v="24808.26953125"/>
    <x v="165"/>
    <x v="7"/>
    <n v="15"/>
    <x v="5"/>
    <n v="25"/>
  </r>
  <r>
    <x v="7933"/>
    <n v="25800.619140625"/>
    <x v="165"/>
    <x v="7"/>
    <n v="15"/>
    <x v="5"/>
    <n v="25"/>
  </r>
  <r>
    <x v="7934"/>
    <n v="26482.361328125"/>
    <x v="165"/>
    <x v="8"/>
    <n v="15"/>
    <x v="5"/>
    <n v="25"/>
  </r>
  <r>
    <x v="7935"/>
    <n v="27022.443359375"/>
    <x v="165"/>
    <x v="8"/>
    <n v="15"/>
    <x v="5"/>
    <n v="25"/>
  </r>
  <r>
    <x v="7936"/>
    <n v="27638.58203125"/>
    <x v="165"/>
    <x v="9"/>
    <n v="15"/>
    <x v="5"/>
    <n v="25"/>
  </r>
  <r>
    <x v="7937"/>
    <n v="28135.076171875"/>
    <x v="165"/>
    <x v="9"/>
    <n v="15"/>
    <x v="5"/>
    <n v="25"/>
  </r>
  <r>
    <x v="7938"/>
    <n v="28620.63671875"/>
    <x v="165"/>
    <x v="10"/>
    <n v="15"/>
    <x v="5"/>
    <n v="25"/>
  </r>
  <r>
    <x v="7939"/>
    <n v="29373.17578125"/>
    <x v="165"/>
    <x v="10"/>
    <n v="15"/>
    <x v="5"/>
    <n v="25"/>
  </r>
  <r>
    <x v="7940"/>
    <n v="30332.5625"/>
    <x v="165"/>
    <x v="11"/>
    <n v="15"/>
    <x v="5"/>
    <n v="25"/>
  </r>
  <r>
    <x v="7941"/>
    <n v="30712.0546875"/>
    <x v="165"/>
    <x v="11"/>
    <n v="15"/>
    <x v="5"/>
    <n v="25"/>
  </r>
  <r>
    <x v="7942"/>
    <n v="30967.96875"/>
    <x v="165"/>
    <x v="12"/>
    <n v="15"/>
    <x v="5"/>
    <n v="25"/>
  </r>
  <r>
    <x v="7943"/>
    <n v="31018.2109375"/>
    <x v="165"/>
    <x v="12"/>
    <n v="15"/>
    <x v="5"/>
    <n v="25"/>
  </r>
  <r>
    <x v="7944"/>
    <n v="31817.33984375"/>
    <x v="165"/>
    <x v="13"/>
    <n v="15"/>
    <x v="5"/>
    <n v="25"/>
  </r>
  <r>
    <x v="7945"/>
    <n v="32426.32421875"/>
    <x v="165"/>
    <x v="13"/>
    <n v="15"/>
    <x v="5"/>
    <n v="25"/>
  </r>
  <r>
    <x v="7946"/>
    <n v="32913.63671875"/>
    <x v="165"/>
    <x v="14"/>
    <n v="15"/>
    <x v="5"/>
    <n v="25"/>
  </r>
  <r>
    <x v="7947"/>
    <n v="33314.9765625"/>
    <x v="165"/>
    <x v="14"/>
    <n v="15"/>
    <x v="5"/>
    <n v="25"/>
  </r>
  <r>
    <x v="7948"/>
    <n v="33756.03515625"/>
    <x v="165"/>
    <x v="15"/>
    <n v="15"/>
    <x v="5"/>
    <n v="25"/>
  </r>
  <r>
    <x v="7949"/>
    <n v="34114.34765625"/>
    <x v="165"/>
    <x v="15"/>
    <n v="15"/>
    <x v="5"/>
    <n v="25"/>
  </r>
  <r>
    <x v="7950"/>
    <n v="34615.82421875"/>
    <x v="165"/>
    <x v="16"/>
    <n v="15"/>
    <x v="5"/>
    <n v="25"/>
  </r>
  <r>
    <x v="7951"/>
    <n v="34816.5078125"/>
    <x v="165"/>
    <x v="16"/>
    <n v="15"/>
    <x v="5"/>
    <n v="25"/>
  </r>
  <r>
    <x v="7952"/>
    <n v="35056.5078125"/>
    <x v="165"/>
    <x v="17"/>
    <n v="15"/>
    <x v="5"/>
    <n v="25"/>
  </r>
  <r>
    <x v="7953"/>
    <n v="35021.28515625"/>
    <x v="165"/>
    <x v="17"/>
    <n v="15"/>
    <x v="5"/>
    <n v="25"/>
  </r>
  <r>
    <x v="7954"/>
    <n v="34952.01953125"/>
    <x v="165"/>
    <x v="18"/>
    <n v="15"/>
    <x v="5"/>
    <n v="25"/>
  </r>
  <r>
    <x v="7955"/>
    <n v="34659.0546875"/>
    <x v="165"/>
    <x v="18"/>
    <n v="15"/>
    <x v="5"/>
    <n v="25"/>
  </r>
  <r>
    <x v="7956"/>
    <n v="34258.1328125"/>
    <x v="165"/>
    <x v="19"/>
    <n v="15"/>
    <x v="5"/>
    <n v="25"/>
  </r>
  <r>
    <x v="7957"/>
    <n v="33697.9765625"/>
    <x v="165"/>
    <x v="19"/>
    <n v="15"/>
    <x v="5"/>
    <n v="25"/>
  </r>
  <r>
    <x v="7958"/>
    <n v="33266.70703125"/>
    <x v="165"/>
    <x v="20"/>
    <n v="15"/>
    <x v="5"/>
    <n v="25"/>
  </r>
  <r>
    <x v="7959"/>
    <n v="33340.515625"/>
    <x v="165"/>
    <x v="20"/>
    <n v="15"/>
    <x v="5"/>
    <n v="25"/>
  </r>
  <r>
    <x v="7960"/>
    <n v="33080.171875"/>
    <x v="165"/>
    <x v="21"/>
    <n v="15"/>
    <x v="5"/>
    <n v="25"/>
  </r>
  <r>
    <x v="7961"/>
    <n v="32026.384765625"/>
    <x v="165"/>
    <x v="21"/>
    <n v="15"/>
    <x v="5"/>
    <n v="25"/>
  </r>
  <r>
    <x v="7962"/>
    <n v="30635.63671875"/>
    <x v="165"/>
    <x v="22"/>
    <n v="15"/>
    <x v="5"/>
    <n v="25"/>
  </r>
  <r>
    <x v="7963"/>
    <n v="29242.1875"/>
    <x v="165"/>
    <x v="22"/>
    <n v="15"/>
    <x v="5"/>
    <n v="25"/>
  </r>
  <r>
    <x v="7964"/>
    <n v="27777.7421875"/>
    <x v="165"/>
    <x v="23"/>
    <n v="15"/>
    <x v="5"/>
    <n v="25"/>
  </r>
  <r>
    <x v="7965"/>
    <n v="26553.0078125"/>
    <x v="165"/>
    <x v="23"/>
    <n v="15"/>
    <x v="5"/>
    <n v="25"/>
  </r>
  <r>
    <x v="7966"/>
    <n v="25456.537109375"/>
    <x v="166"/>
    <x v="0"/>
    <n v="16"/>
    <x v="5"/>
    <n v="25"/>
  </r>
  <r>
    <x v="7967"/>
    <n v="24895.255859375"/>
    <x v="166"/>
    <x v="0"/>
    <n v="16"/>
    <x v="5"/>
    <n v="25"/>
  </r>
  <r>
    <x v="7968"/>
    <n v="24183.189453125"/>
    <x v="166"/>
    <x v="1"/>
    <n v="16"/>
    <x v="5"/>
    <n v="25"/>
  </r>
  <r>
    <x v="7969"/>
    <n v="23622.1171875"/>
    <x v="166"/>
    <x v="1"/>
    <n v="16"/>
    <x v="5"/>
    <n v="25"/>
  </r>
  <r>
    <x v="7970"/>
    <n v="23145.58984375"/>
    <x v="166"/>
    <x v="2"/>
    <n v="16"/>
    <x v="5"/>
    <n v="25"/>
  </r>
  <r>
    <x v="7971"/>
    <n v="23134.052734375"/>
    <x v="166"/>
    <x v="2"/>
    <n v="16"/>
    <x v="5"/>
    <n v="25"/>
  </r>
  <r>
    <x v="7972"/>
    <n v="22833.5"/>
    <x v="166"/>
    <x v="3"/>
    <n v="16"/>
    <x v="5"/>
    <n v="25"/>
  </r>
  <r>
    <x v="7973"/>
    <n v="22750.052734375"/>
    <x v="166"/>
    <x v="3"/>
    <n v="16"/>
    <x v="5"/>
    <n v="25"/>
  </r>
  <r>
    <x v="7974"/>
    <n v="22765.802734375"/>
    <x v="166"/>
    <x v="4"/>
    <n v="16"/>
    <x v="5"/>
    <n v="25"/>
  </r>
  <r>
    <x v="7975"/>
    <n v="23029.62109375"/>
    <x v="166"/>
    <x v="4"/>
    <n v="16"/>
    <x v="5"/>
    <n v="25"/>
  </r>
  <r>
    <x v="7976"/>
    <n v="23189.25"/>
    <x v="166"/>
    <x v="5"/>
    <n v="16"/>
    <x v="5"/>
    <n v="25"/>
  </r>
  <r>
    <x v="7977"/>
    <n v="23775.14453125"/>
    <x v="166"/>
    <x v="5"/>
    <n v="16"/>
    <x v="5"/>
    <n v="25"/>
  </r>
  <r>
    <x v="7978"/>
    <n v="23610.65625"/>
    <x v="166"/>
    <x v="6"/>
    <n v="16"/>
    <x v="5"/>
    <n v="25"/>
  </r>
  <r>
    <x v="7979"/>
    <n v="24677.556640625"/>
    <x v="166"/>
    <x v="6"/>
    <n v="16"/>
    <x v="5"/>
    <n v="25"/>
  </r>
  <r>
    <x v="7980"/>
    <n v="25265.27734375"/>
    <x v="166"/>
    <x v="7"/>
    <n v="16"/>
    <x v="5"/>
    <n v="25"/>
  </r>
  <r>
    <x v="7981"/>
    <n v="26164.29296875"/>
    <x v="166"/>
    <x v="7"/>
    <n v="16"/>
    <x v="5"/>
    <n v="25"/>
  </r>
  <r>
    <x v="7982"/>
    <n v="26872.494140625"/>
    <x v="166"/>
    <x v="8"/>
    <n v="16"/>
    <x v="5"/>
    <n v="25"/>
  </r>
  <r>
    <x v="7983"/>
    <n v="27524.94921875"/>
    <x v="166"/>
    <x v="8"/>
    <n v="16"/>
    <x v="5"/>
    <n v="25"/>
  </r>
  <r>
    <x v="7984"/>
    <n v="27973.75390625"/>
    <x v="166"/>
    <x v="9"/>
    <n v="16"/>
    <x v="5"/>
    <n v="25"/>
  </r>
  <r>
    <x v="7985"/>
    <n v="28531.60546875"/>
    <x v="166"/>
    <x v="9"/>
    <n v="16"/>
    <x v="5"/>
    <n v="25"/>
  </r>
  <r>
    <x v="7986"/>
    <n v="29245.35546875"/>
    <x v="166"/>
    <x v="10"/>
    <n v="16"/>
    <x v="5"/>
    <n v="25"/>
  </r>
  <r>
    <x v="7987"/>
    <n v="29997.07421875"/>
    <x v="166"/>
    <x v="10"/>
    <n v="16"/>
    <x v="5"/>
    <n v="25"/>
  </r>
  <r>
    <x v="7988"/>
    <n v="30498.5703125"/>
    <x v="166"/>
    <x v="11"/>
    <n v="16"/>
    <x v="5"/>
    <n v="25"/>
  </r>
  <r>
    <x v="7989"/>
    <n v="30943.9453125"/>
    <x v="166"/>
    <x v="11"/>
    <n v="16"/>
    <x v="5"/>
    <n v="25"/>
  </r>
  <r>
    <x v="7990"/>
    <n v="31314.037109375"/>
    <x v="166"/>
    <x v="12"/>
    <n v="16"/>
    <x v="5"/>
    <n v="25"/>
  </r>
  <r>
    <x v="7991"/>
    <n v="31648.208984375"/>
    <x v="166"/>
    <x v="12"/>
    <n v="16"/>
    <x v="5"/>
    <n v="25"/>
  </r>
  <r>
    <x v="7992"/>
    <n v="32342.83984375"/>
    <x v="166"/>
    <x v="13"/>
    <n v="16"/>
    <x v="5"/>
    <n v="25"/>
  </r>
  <r>
    <x v="7993"/>
    <n v="32905.2265625"/>
    <x v="166"/>
    <x v="13"/>
    <n v="16"/>
    <x v="5"/>
    <n v="25"/>
  </r>
  <r>
    <x v="7994"/>
    <n v="33479.03515625"/>
    <x v="166"/>
    <x v="14"/>
    <n v="16"/>
    <x v="5"/>
    <n v="25"/>
  </r>
  <r>
    <x v="7995"/>
    <n v="34035.0390625"/>
    <x v="166"/>
    <x v="14"/>
    <n v="16"/>
    <x v="5"/>
    <n v="25"/>
  </r>
  <r>
    <x v="7996"/>
    <n v="34451.609375"/>
    <x v="166"/>
    <x v="15"/>
    <n v="16"/>
    <x v="5"/>
    <n v="25"/>
  </r>
  <r>
    <x v="7997"/>
    <n v="34897.30078125"/>
    <x v="166"/>
    <x v="15"/>
    <n v="16"/>
    <x v="5"/>
    <n v="25"/>
  </r>
  <r>
    <x v="7998"/>
    <n v="35335.3828125"/>
    <x v="166"/>
    <x v="16"/>
    <n v="16"/>
    <x v="5"/>
    <n v="25"/>
  </r>
  <r>
    <x v="7999"/>
    <n v="35648.3046875"/>
    <x v="166"/>
    <x v="16"/>
    <n v="16"/>
    <x v="5"/>
    <n v="25"/>
  </r>
  <r>
    <x v="8000"/>
    <n v="35770.33984375"/>
    <x v="166"/>
    <x v="17"/>
    <n v="16"/>
    <x v="5"/>
    <n v="25"/>
  </r>
  <r>
    <x v="8001"/>
    <n v="35888.35546875"/>
    <x v="166"/>
    <x v="17"/>
    <n v="16"/>
    <x v="5"/>
    <n v="25"/>
  </r>
  <r>
    <x v="8002"/>
    <n v="35835.125"/>
    <x v="166"/>
    <x v="18"/>
    <n v="16"/>
    <x v="5"/>
    <n v="25"/>
  </r>
  <r>
    <x v="8003"/>
    <n v="35576.37890625"/>
    <x v="166"/>
    <x v="18"/>
    <n v="16"/>
    <x v="5"/>
    <n v="25"/>
  </r>
  <r>
    <x v="8004"/>
    <n v="35118.89453125"/>
    <x v="166"/>
    <x v="19"/>
    <n v="16"/>
    <x v="5"/>
    <n v="25"/>
  </r>
  <r>
    <x v="8005"/>
    <n v="34449.8203125"/>
    <x v="166"/>
    <x v="19"/>
    <n v="16"/>
    <x v="5"/>
    <n v="25"/>
  </r>
  <r>
    <x v="8006"/>
    <n v="33939.30859375"/>
    <x v="166"/>
    <x v="20"/>
    <n v="16"/>
    <x v="5"/>
    <n v="25"/>
  </r>
  <r>
    <x v="8007"/>
    <n v="33961.65625"/>
    <x v="166"/>
    <x v="20"/>
    <n v="16"/>
    <x v="5"/>
    <n v="25"/>
  </r>
  <r>
    <x v="8008"/>
    <n v="33420.19921875"/>
    <x v="166"/>
    <x v="21"/>
    <n v="16"/>
    <x v="5"/>
    <n v="25"/>
  </r>
  <r>
    <x v="8009"/>
    <n v="32469.12890625"/>
    <x v="166"/>
    <x v="21"/>
    <n v="16"/>
    <x v="5"/>
    <n v="25"/>
  </r>
  <r>
    <x v="8010"/>
    <n v="31156.177734375"/>
    <x v="166"/>
    <x v="22"/>
    <n v="16"/>
    <x v="5"/>
    <n v="25"/>
  </r>
  <r>
    <x v="8011"/>
    <n v="29535.357421875"/>
    <x v="166"/>
    <x v="22"/>
    <n v="16"/>
    <x v="5"/>
    <n v="25"/>
  </r>
  <r>
    <x v="8012"/>
    <n v="27875.572265625"/>
    <x v="166"/>
    <x v="23"/>
    <n v="16"/>
    <x v="5"/>
    <n v="25"/>
  </r>
  <r>
    <x v="8013"/>
    <n v="26666.787109375"/>
    <x v="166"/>
    <x v="23"/>
    <n v="16"/>
    <x v="5"/>
    <n v="25"/>
  </r>
  <r>
    <x v="8014"/>
    <n v="25384.98828125"/>
    <x v="167"/>
    <x v="0"/>
    <n v="17"/>
    <x v="5"/>
    <n v="25"/>
  </r>
  <r>
    <x v="8015"/>
    <n v="24935.380859375"/>
    <x v="167"/>
    <x v="0"/>
    <n v="17"/>
    <x v="5"/>
    <n v="25"/>
  </r>
  <r>
    <x v="8016"/>
    <n v="24211.033203125"/>
    <x v="167"/>
    <x v="1"/>
    <n v="17"/>
    <x v="5"/>
    <n v="25"/>
  </r>
  <r>
    <x v="8017"/>
    <n v="24126.6328125"/>
    <x v="167"/>
    <x v="1"/>
    <n v="17"/>
    <x v="5"/>
    <n v="25"/>
  </r>
  <r>
    <x v="8018"/>
    <n v="23558.89453125"/>
    <x v="167"/>
    <x v="2"/>
    <n v="17"/>
    <x v="5"/>
    <n v="25"/>
  </r>
  <r>
    <x v="8019"/>
    <n v="23112.201171875"/>
    <x v="167"/>
    <x v="2"/>
    <n v="17"/>
    <x v="5"/>
    <n v="25"/>
  </r>
  <r>
    <x v="8020"/>
    <n v="22861.9140625"/>
    <x v="167"/>
    <x v="3"/>
    <n v="17"/>
    <x v="5"/>
    <n v="25"/>
  </r>
  <r>
    <x v="8021"/>
    <n v="22726.3125"/>
    <x v="167"/>
    <x v="3"/>
    <n v="17"/>
    <x v="5"/>
    <n v="25"/>
  </r>
  <r>
    <x v="8022"/>
    <n v="22622.126953125"/>
    <x v="167"/>
    <x v="4"/>
    <n v="17"/>
    <x v="5"/>
    <n v="25"/>
  </r>
  <r>
    <x v="8023"/>
    <n v="23206.384765625"/>
    <x v="167"/>
    <x v="4"/>
    <n v="17"/>
    <x v="5"/>
    <n v="25"/>
  </r>
  <r>
    <x v="8024"/>
    <n v="23409.875"/>
    <x v="167"/>
    <x v="5"/>
    <n v="17"/>
    <x v="5"/>
    <n v="25"/>
  </r>
  <r>
    <x v="8025"/>
    <n v="23668.6953125"/>
    <x v="167"/>
    <x v="5"/>
    <n v="17"/>
    <x v="5"/>
    <n v="25"/>
  </r>
  <r>
    <x v="8026"/>
    <n v="23514.056640625"/>
    <x v="167"/>
    <x v="6"/>
    <n v="17"/>
    <x v="5"/>
    <n v="25"/>
  </r>
  <r>
    <x v="8027"/>
    <n v="24006.48828125"/>
    <x v="167"/>
    <x v="6"/>
    <n v="17"/>
    <x v="5"/>
    <n v="25"/>
  </r>
  <r>
    <x v="8028"/>
    <n v="24935.623046875"/>
    <x v="167"/>
    <x v="7"/>
    <n v="17"/>
    <x v="5"/>
    <n v="25"/>
  </r>
  <r>
    <x v="8029"/>
    <n v="25795.791015625"/>
    <x v="167"/>
    <x v="7"/>
    <n v="17"/>
    <x v="5"/>
    <n v="25"/>
  </r>
  <r>
    <x v="8030"/>
    <n v="26721.28515625"/>
    <x v="167"/>
    <x v="8"/>
    <n v="17"/>
    <x v="5"/>
    <n v="25"/>
  </r>
  <r>
    <x v="8031"/>
    <n v="27663.28515625"/>
    <x v="167"/>
    <x v="8"/>
    <n v="17"/>
    <x v="5"/>
    <n v="25"/>
  </r>
  <r>
    <x v="8032"/>
    <n v="28370.93359375"/>
    <x v="167"/>
    <x v="9"/>
    <n v="17"/>
    <x v="5"/>
    <n v="25"/>
  </r>
  <r>
    <x v="8033"/>
    <n v="29006.609375"/>
    <x v="167"/>
    <x v="9"/>
    <n v="17"/>
    <x v="5"/>
    <n v="25"/>
  </r>
  <r>
    <x v="8034"/>
    <n v="29756.63671875"/>
    <x v="167"/>
    <x v="10"/>
    <n v="17"/>
    <x v="5"/>
    <n v="25"/>
  </r>
  <r>
    <x v="8035"/>
    <n v="30445.240234375"/>
    <x v="167"/>
    <x v="10"/>
    <n v="17"/>
    <x v="5"/>
    <n v="25"/>
  </r>
  <r>
    <x v="8036"/>
    <n v="31020.39453125"/>
    <x v="167"/>
    <x v="11"/>
    <n v="17"/>
    <x v="5"/>
    <n v="25"/>
  </r>
  <r>
    <x v="8037"/>
    <n v="31589.76171875"/>
    <x v="167"/>
    <x v="11"/>
    <n v="17"/>
    <x v="5"/>
    <n v="25"/>
  </r>
  <r>
    <x v="8038"/>
    <n v="31947.935546875"/>
    <x v="167"/>
    <x v="12"/>
    <n v="17"/>
    <x v="5"/>
    <n v="25"/>
  </r>
  <r>
    <x v="8039"/>
    <n v="32539.189453125"/>
    <x v="167"/>
    <x v="12"/>
    <n v="17"/>
    <x v="5"/>
    <n v="25"/>
  </r>
  <r>
    <x v="8040"/>
    <n v="33174.16015625"/>
    <x v="167"/>
    <x v="13"/>
    <n v="17"/>
    <x v="5"/>
    <n v="25"/>
  </r>
  <r>
    <x v="8041"/>
    <n v="33825.82421875"/>
    <x v="167"/>
    <x v="13"/>
    <n v="17"/>
    <x v="5"/>
    <n v="25"/>
  </r>
  <r>
    <x v="8042"/>
    <n v="34512.12890625"/>
    <x v="167"/>
    <x v="14"/>
    <n v="17"/>
    <x v="5"/>
    <n v="25"/>
  </r>
  <r>
    <x v="8043"/>
    <n v="35093.01953125"/>
    <x v="167"/>
    <x v="14"/>
    <n v="17"/>
    <x v="5"/>
    <n v="25"/>
  </r>
  <r>
    <x v="8044"/>
    <n v="35619.98828125"/>
    <x v="167"/>
    <x v="15"/>
    <n v="17"/>
    <x v="5"/>
    <n v="25"/>
  </r>
  <r>
    <x v="8045"/>
    <n v="36153.73828125"/>
    <x v="167"/>
    <x v="15"/>
    <n v="17"/>
    <x v="5"/>
    <n v="25"/>
  </r>
  <r>
    <x v="8046"/>
    <n v="36688.5859375"/>
    <x v="167"/>
    <x v="16"/>
    <n v="17"/>
    <x v="5"/>
    <n v="25"/>
  </r>
  <r>
    <x v="8047"/>
    <n v="36996.15625"/>
    <x v="167"/>
    <x v="16"/>
    <n v="17"/>
    <x v="5"/>
    <n v="25"/>
  </r>
  <r>
    <x v="8048"/>
    <n v="37041.4140625"/>
    <x v="167"/>
    <x v="17"/>
    <n v="17"/>
    <x v="5"/>
    <n v="25"/>
  </r>
  <r>
    <x v="8049"/>
    <n v="37129.0703125"/>
    <x v="167"/>
    <x v="17"/>
    <n v="17"/>
    <x v="5"/>
    <n v="25"/>
  </r>
  <r>
    <x v="8050"/>
    <n v="37089.18359375"/>
    <x v="167"/>
    <x v="18"/>
    <n v="17"/>
    <x v="5"/>
    <n v="25"/>
  </r>
  <r>
    <x v="8051"/>
    <n v="36833.29296875"/>
    <x v="167"/>
    <x v="18"/>
    <n v="17"/>
    <x v="5"/>
    <n v="25"/>
  </r>
  <r>
    <x v="8052"/>
    <n v="36326.6484375"/>
    <x v="167"/>
    <x v="19"/>
    <n v="17"/>
    <x v="5"/>
    <n v="25"/>
  </r>
  <r>
    <x v="8053"/>
    <n v="35602.40234375"/>
    <x v="167"/>
    <x v="19"/>
    <n v="17"/>
    <x v="5"/>
    <n v="25"/>
  </r>
  <r>
    <x v="8054"/>
    <n v="35040.62109375"/>
    <x v="167"/>
    <x v="20"/>
    <n v="17"/>
    <x v="5"/>
    <n v="25"/>
  </r>
  <r>
    <x v="8055"/>
    <n v="35048.5703125"/>
    <x v="167"/>
    <x v="20"/>
    <n v="17"/>
    <x v="5"/>
    <n v="25"/>
  </r>
  <r>
    <x v="8056"/>
    <n v="34668.07421875"/>
    <x v="167"/>
    <x v="21"/>
    <n v="17"/>
    <x v="5"/>
    <n v="25"/>
  </r>
  <r>
    <x v="8057"/>
    <n v="33394.078125"/>
    <x v="167"/>
    <x v="21"/>
    <n v="17"/>
    <x v="5"/>
    <n v="25"/>
  </r>
  <r>
    <x v="8058"/>
    <n v="31840.25390625"/>
    <x v="167"/>
    <x v="22"/>
    <n v="17"/>
    <x v="5"/>
    <n v="25"/>
  </r>
  <r>
    <x v="8059"/>
    <n v="30236.916015625"/>
    <x v="167"/>
    <x v="22"/>
    <n v="17"/>
    <x v="5"/>
    <n v="25"/>
  </r>
  <r>
    <x v="8060"/>
    <n v="28582.029296875"/>
    <x v="167"/>
    <x v="23"/>
    <n v="17"/>
    <x v="5"/>
    <n v="25"/>
  </r>
  <r>
    <x v="8061"/>
    <n v="27349.181640625"/>
    <x v="167"/>
    <x v="23"/>
    <n v="17"/>
    <x v="5"/>
    <n v="25"/>
  </r>
  <r>
    <x v="8062"/>
    <n v="26039.158203125"/>
    <x v="168"/>
    <x v="0"/>
    <n v="18"/>
    <x v="5"/>
    <n v="25"/>
  </r>
  <r>
    <x v="8063"/>
    <n v="25455.94140625"/>
    <x v="168"/>
    <x v="0"/>
    <n v="18"/>
    <x v="5"/>
    <n v="25"/>
  </r>
  <r>
    <x v="8064"/>
    <n v="24578.734375"/>
    <x v="168"/>
    <x v="1"/>
    <n v="18"/>
    <x v="5"/>
    <n v="25"/>
  </r>
  <r>
    <x v="8065"/>
    <n v="23928.7421875"/>
    <x v="168"/>
    <x v="1"/>
    <n v="18"/>
    <x v="5"/>
    <n v="25"/>
  </r>
  <r>
    <x v="8066"/>
    <n v="23551.46875"/>
    <x v="168"/>
    <x v="2"/>
    <n v="18"/>
    <x v="5"/>
    <n v="25"/>
  </r>
  <r>
    <x v="8067"/>
    <n v="23172.9921875"/>
    <x v="168"/>
    <x v="2"/>
    <n v="18"/>
    <x v="5"/>
    <n v="25"/>
  </r>
  <r>
    <x v="8068"/>
    <n v="22810.1953125"/>
    <x v="168"/>
    <x v="3"/>
    <n v="18"/>
    <x v="5"/>
    <n v="25"/>
  </r>
  <r>
    <x v="8069"/>
    <n v="23003.28515625"/>
    <x v="168"/>
    <x v="3"/>
    <n v="18"/>
    <x v="5"/>
    <n v="25"/>
  </r>
  <r>
    <x v="8070"/>
    <n v="22971.58203125"/>
    <x v="168"/>
    <x v="4"/>
    <n v="18"/>
    <x v="5"/>
    <n v="25"/>
  </r>
  <r>
    <x v="8071"/>
    <n v="23190.11328125"/>
    <x v="168"/>
    <x v="4"/>
    <n v="18"/>
    <x v="5"/>
    <n v="25"/>
  </r>
  <r>
    <x v="8072"/>
    <n v="23243.15234375"/>
    <x v="168"/>
    <x v="5"/>
    <n v="18"/>
    <x v="5"/>
    <n v="25"/>
  </r>
  <r>
    <x v="8073"/>
    <n v="23375"/>
    <x v="168"/>
    <x v="5"/>
    <n v="18"/>
    <x v="5"/>
    <n v="25"/>
  </r>
  <r>
    <x v="8074"/>
    <n v="23511.626953125"/>
    <x v="168"/>
    <x v="6"/>
    <n v="18"/>
    <x v="5"/>
    <n v="25"/>
  </r>
  <r>
    <x v="8075"/>
    <n v="24385.521484375"/>
    <x v="168"/>
    <x v="6"/>
    <n v="18"/>
    <x v="5"/>
    <n v="25"/>
  </r>
  <r>
    <x v="8076"/>
    <n v="25355.50390625"/>
    <x v="168"/>
    <x v="7"/>
    <n v="18"/>
    <x v="5"/>
    <n v="25"/>
  </r>
  <r>
    <x v="8077"/>
    <n v="26306.29296875"/>
    <x v="168"/>
    <x v="7"/>
    <n v="18"/>
    <x v="5"/>
    <n v="25"/>
  </r>
  <r>
    <x v="8078"/>
    <n v="27042.095703125"/>
    <x v="168"/>
    <x v="8"/>
    <n v="18"/>
    <x v="5"/>
    <n v="25"/>
  </r>
  <r>
    <x v="8079"/>
    <n v="27865.23046875"/>
    <x v="168"/>
    <x v="8"/>
    <n v="18"/>
    <x v="5"/>
    <n v="25"/>
  </r>
  <r>
    <x v="8080"/>
    <n v="28414.39453125"/>
    <x v="168"/>
    <x v="9"/>
    <n v="18"/>
    <x v="5"/>
    <n v="25"/>
  </r>
  <r>
    <x v="8081"/>
    <n v="28953.0859375"/>
    <x v="168"/>
    <x v="9"/>
    <n v="18"/>
    <x v="5"/>
    <n v="25"/>
  </r>
  <r>
    <x v="8082"/>
    <n v="29850.3203125"/>
    <x v="168"/>
    <x v="10"/>
    <n v="18"/>
    <x v="5"/>
    <n v="25"/>
  </r>
  <r>
    <x v="8083"/>
    <n v="30612.30078125"/>
    <x v="168"/>
    <x v="10"/>
    <n v="18"/>
    <x v="5"/>
    <n v="25"/>
  </r>
  <r>
    <x v="8084"/>
    <n v="31279.6796875"/>
    <x v="168"/>
    <x v="11"/>
    <n v="18"/>
    <x v="5"/>
    <n v="25"/>
  </r>
  <r>
    <x v="8085"/>
    <n v="31811.6640625"/>
    <x v="168"/>
    <x v="11"/>
    <n v="18"/>
    <x v="5"/>
    <n v="25"/>
  </r>
  <r>
    <x v="8086"/>
    <n v="32327.16796875"/>
    <x v="168"/>
    <x v="12"/>
    <n v="18"/>
    <x v="5"/>
    <n v="25"/>
  </r>
  <r>
    <x v="8087"/>
    <n v="32902.9453125"/>
    <x v="168"/>
    <x v="12"/>
    <n v="18"/>
    <x v="5"/>
    <n v="25"/>
  </r>
  <r>
    <x v="8088"/>
    <n v="33567.5703125"/>
    <x v="168"/>
    <x v="13"/>
    <n v="18"/>
    <x v="5"/>
    <n v="25"/>
  </r>
  <r>
    <x v="8089"/>
    <n v="34251.04296875"/>
    <x v="168"/>
    <x v="13"/>
    <n v="18"/>
    <x v="5"/>
    <n v="25"/>
  </r>
  <r>
    <x v="8090"/>
    <n v="35034.015625"/>
    <x v="168"/>
    <x v="14"/>
    <n v="18"/>
    <x v="5"/>
    <n v="25"/>
  </r>
  <r>
    <x v="8091"/>
    <n v="35638.4609375"/>
    <x v="168"/>
    <x v="14"/>
    <n v="18"/>
    <x v="5"/>
    <n v="25"/>
  </r>
  <r>
    <x v="8092"/>
    <n v="36112.23828125"/>
    <x v="168"/>
    <x v="15"/>
    <n v="18"/>
    <x v="5"/>
    <n v="25"/>
  </r>
  <r>
    <x v="8093"/>
    <n v="36518.6484375"/>
    <x v="168"/>
    <x v="15"/>
    <n v="18"/>
    <x v="5"/>
    <n v="25"/>
  </r>
  <r>
    <x v="8094"/>
    <n v="36858.41015625"/>
    <x v="168"/>
    <x v="16"/>
    <n v="18"/>
    <x v="5"/>
    <n v="25"/>
  </r>
  <r>
    <x v="8095"/>
    <n v="37009.71484375"/>
    <x v="168"/>
    <x v="16"/>
    <n v="18"/>
    <x v="5"/>
    <n v="25"/>
  </r>
  <r>
    <x v="8096"/>
    <n v="37115.12890625"/>
    <x v="168"/>
    <x v="17"/>
    <n v="18"/>
    <x v="5"/>
    <n v="25"/>
  </r>
  <r>
    <x v="8097"/>
    <n v="36970.15234375"/>
    <x v="168"/>
    <x v="17"/>
    <n v="18"/>
    <x v="5"/>
    <n v="25"/>
  </r>
  <r>
    <x v="8098"/>
    <n v="36759.9921875"/>
    <x v="168"/>
    <x v="18"/>
    <n v="18"/>
    <x v="5"/>
    <n v="25"/>
  </r>
  <r>
    <x v="8099"/>
    <n v="36313.734375"/>
    <x v="168"/>
    <x v="18"/>
    <n v="18"/>
    <x v="5"/>
    <n v="25"/>
  </r>
  <r>
    <x v="8100"/>
    <n v="35860.59375"/>
    <x v="168"/>
    <x v="19"/>
    <n v="18"/>
    <x v="5"/>
    <n v="25"/>
  </r>
  <r>
    <x v="8101"/>
    <n v="35152.13671875"/>
    <x v="168"/>
    <x v="19"/>
    <n v="18"/>
    <x v="5"/>
    <n v="25"/>
  </r>
  <r>
    <x v="8102"/>
    <n v="34474.72265625"/>
    <x v="168"/>
    <x v="20"/>
    <n v="18"/>
    <x v="5"/>
    <n v="25"/>
  </r>
  <r>
    <x v="8103"/>
    <n v="34494.3828125"/>
    <x v="168"/>
    <x v="20"/>
    <n v="18"/>
    <x v="5"/>
    <n v="25"/>
  </r>
  <r>
    <x v="8104"/>
    <n v="34208.5703125"/>
    <x v="168"/>
    <x v="21"/>
    <n v="18"/>
    <x v="5"/>
    <n v="25"/>
  </r>
  <r>
    <x v="8105"/>
    <n v="33151.734375"/>
    <x v="168"/>
    <x v="21"/>
    <n v="18"/>
    <x v="5"/>
    <n v="25"/>
  </r>
  <r>
    <x v="8106"/>
    <n v="31719.734375"/>
    <x v="168"/>
    <x v="22"/>
    <n v="18"/>
    <x v="5"/>
    <n v="25"/>
  </r>
  <r>
    <x v="8107"/>
    <n v="30268.7890625"/>
    <x v="168"/>
    <x v="22"/>
    <n v="18"/>
    <x v="5"/>
    <n v="25"/>
  </r>
  <r>
    <x v="8108"/>
    <n v="28650.134765625"/>
    <x v="168"/>
    <x v="23"/>
    <n v="18"/>
    <x v="5"/>
    <n v="25"/>
  </r>
  <r>
    <x v="8109"/>
    <n v="27464.32421875"/>
    <x v="168"/>
    <x v="23"/>
    <n v="18"/>
    <x v="5"/>
    <n v="25"/>
  </r>
  <r>
    <x v="8110"/>
    <n v="26220.0390625"/>
    <x v="169"/>
    <x v="0"/>
    <n v="19"/>
    <x v="5"/>
    <n v="25"/>
  </r>
  <r>
    <x v="8111"/>
    <n v="25455.259765625"/>
    <x v="169"/>
    <x v="0"/>
    <n v="19"/>
    <x v="5"/>
    <n v="25"/>
  </r>
  <r>
    <x v="8112"/>
    <n v="24635.171875"/>
    <x v="169"/>
    <x v="1"/>
    <n v="19"/>
    <x v="5"/>
    <n v="25"/>
  </r>
  <r>
    <x v="8113"/>
    <n v="24043.318359375"/>
    <x v="169"/>
    <x v="1"/>
    <n v="19"/>
    <x v="5"/>
    <n v="25"/>
  </r>
  <r>
    <x v="8114"/>
    <n v="23813.1484375"/>
    <x v="169"/>
    <x v="2"/>
    <n v="19"/>
    <x v="5"/>
    <n v="25"/>
  </r>
  <r>
    <x v="8115"/>
    <n v="23394.83203125"/>
    <x v="169"/>
    <x v="2"/>
    <n v="19"/>
    <x v="5"/>
    <n v="25"/>
  </r>
  <r>
    <x v="8116"/>
    <n v="23060.189453125"/>
    <x v="169"/>
    <x v="3"/>
    <n v="19"/>
    <x v="5"/>
    <n v="25"/>
  </r>
  <r>
    <x v="8117"/>
    <n v="22910.068359375"/>
    <x v="169"/>
    <x v="3"/>
    <n v="19"/>
    <x v="5"/>
    <n v="25"/>
  </r>
  <r>
    <x v="8118"/>
    <n v="22807.68359375"/>
    <x v="169"/>
    <x v="4"/>
    <n v="19"/>
    <x v="5"/>
    <n v="25"/>
  </r>
  <r>
    <x v="8119"/>
    <n v="23067.59375"/>
    <x v="169"/>
    <x v="4"/>
    <n v="19"/>
    <x v="5"/>
    <n v="25"/>
  </r>
  <r>
    <x v="8120"/>
    <n v="23210.4296875"/>
    <x v="169"/>
    <x v="5"/>
    <n v="19"/>
    <x v="5"/>
    <n v="25"/>
  </r>
  <r>
    <x v="8121"/>
    <n v="23257.400390625"/>
    <x v="169"/>
    <x v="5"/>
    <n v="19"/>
    <x v="5"/>
    <n v="25"/>
  </r>
  <r>
    <x v="8122"/>
    <n v="23166.951171875"/>
    <x v="169"/>
    <x v="6"/>
    <n v="19"/>
    <x v="5"/>
    <n v="25"/>
  </r>
  <r>
    <x v="8123"/>
    <n v="23891.79296875"/>
    <x v="169"/>
    <x v="6"/>
    <n v="19"/>
    <x v="5"/>
    <n v="25"/>
  </r>
  <r>
    <x v="8124"/>
    <n v="24712.35546875"/>
    <x v="169"/>
    <x v="7"/>
    <n v="19"/>
    <x v="5"/>
    <n v="25"/>
  </r>
  <r>
    <x v="8125"/>
    <n v="26063.6875"/>
    <x v="169"/>
    <x v="7"/>
    <n v="19"/>
    <x v="5"/>
    <n v="25"/>
  </r>
  <r>
    <x v="8126"/>
    <n v="26832.91796875"/>
    <x v="169"/>
    <x v="8"/>
    <n v="19"/>
    <x v="5"/>
    <n v="25"/>
  </r>
  <r>
    <x v="8127"/>
    <n v="27175.423828125"/>
    <x v="169"/>
    <x v="8"/>
    <n v="19"/>
    <x v="5"/>
    <n v="25"/>
  </r>
  <r>
    <x v="8128"/>
    <n v="27731.00390625"/>
    <x v="169"/>
    <x v="9"/>
    <n v="19"/>
    <x v="5"/>
    <n v="25"/>
  </r>
  <r>
    <x v="8129"/>
    <n v="28425.01953125"/>
    <x v="169"/>
    <x v="9"/>
    <n v="19"/>
    <x v="5"/>
    <n v="25"/>
  </r>
  <r>
    <x v="8130"/>
    <n v="29321.693359375"/>
    <x v="169"/>
    <x v="10"/>
    <n v="19"/>
    <x v="5"/>
    <n v="25"/>
  </r>
  <r>
    <x v="8131"/>
    <n v="29940.185546875"/>
    <x v="169"/>
    <x v="10"/>
    <n v="19"/>
    <x v="5"/>
    <n v="25"/>
  </r>
  <r>
    <x v="8132"/>
    <n v="30479.9453125"/>
    <x v="169"/>
    <x v="11"/>
    <n v="19"/>
    <x v="5"/>
    <n v="25"/>
  </r>
  <r>
    <x v="8133"/>
    <n v="31143.3671875"/>
    <x v="169"/>
    <x v="11"/>
    <n v="19"/>
    <x v="5"/>
    <n v="25"/>
  </r>
  <r>
    <x v="8134"/>
    <n v="31601.029296875"/>
    <x v="169"/>
    <x v="12"/>
    <n v="19"/>
    <x v="5"/>
    <n v="25"/>
  </r>
  <r>
    <x v="8135"/>
    <n v="32135.767578125"/>
    <x v="169"/>
    <x v="12"/>
    <n v="19"/>
    <x v="5"/>
    <n v="25"/>
  </r>
  <r>
    <x v="8136"/>
    <n v="32827.5078125"/>
    <x v="169"/>
    <x v="13"/>
    <n v="19"/>
    <x v="5"/>
    <n v="25"/>
  </r>
  <r>
    <x v="8137"/>
    <n v="33581.078125"/>
    <x v="169"/>
    <x v="13"/>
    <n v="19"/>
    <x v="5"/>
    <n v="25"/>
  </r>
  <r>
    <x v="8138"/>
    <n v="34421.8828125"/>
    <x v="169"/>
    <x v="14"/>
    <n v="19"/>
    <x v="5"/>
    <n v="25"/>
  </r>
  <r>
    <x v="8139"/>
    <n v="35033.7890625"/>
    <x v="169"/>
    <x v="14"/>
    <n v="19"/>
    <x v="5"/>
    <n v="25"/>
  </r>
  <r>
    <x v="8140"/>
    <n v="35684.0390625"/>
    <x v="169"/>
    <x v="15"/>
    <n v="19"/>
    <x v="5"/>
    <n v="25"/>
  </r>
  <r>
    <x v="8141"/>
    <n v="36110.921875"/>
    <x v="169"/>
    <x v="15"/>
    <n v="19"/>
    <x v="5"/>
    <n v="25"/>
  </r>
  <r>
    <x v="8142"/>
    <n v="36640.5703125"/>
    <x v="169"/>
    <x v="16"/>
    <n v="19"/>
    <x v="5"/>
    <n v="25"/>
  </r>
  <r>
    <x v="8143"/>
    <n v="37067.3671875"/>
    <x v="169"/>
    <x v="16"/>
    <n v="19"/>
    <x v="5"/>
    <n v="25"/>
  </r>
  <r>
    <x v="8144"/>
    <n v="37230.21484375"/>
    <x v="169"/>
    <x v="17"/>
    <n v="19"/>
    <x v="5"/>
    <n v="25"/>
  </r>
  <r>
    <x v="8145"/>
    <n v="37269.27734375"/>
    <x v="169"/>
    <x v="17"/>
    <n v="19"/>
    <x v="5"/>
    <n v="25"/>
  </r>
  <r>
    <x v="8146"/>
    <n v="37111.8046875"/>
    <x v="169"/>
    <x v="18"/>
    <n v="19"/>
    <x v="5"/>
    <n v="25"/>
  </r>
  <r>
    <x v="8147"/>
    <n v="36768.99609375"/>
    <x v="169"/>
    <x v="18"/>
    <n v="19"/>
    <x v="5"/>
    <n v="25"/>
  </r>
  <r>
    <x v="8148"/>
    <n v="36240.17578125"/>
    <x v="169"/>
    <x v="19"/>
    <n v="19"/>
    <x v="5"/>
    <n v="25"/>
  </r>
  <r>
    <x v="8149"/>
    <n v="35373.62890625"/>
    <x v="169"/>
    <x v="19"/>
    <n v="19"/>
    <x v="5"/>
    <n v="25"/>
  </r>
  <r>
    <x v="8150"/>
    <n v="34694.4921875"/>
    <x v="169"/>
    <x v="20"/>
    <n v="19"/>
    <x v="5"/>
    <n v="25"/>
  </r>
  <r>
    <x v="8151"/>
    <n v="34620.109375"/>
    <x v="169"/>
    <x v="20"/>
    <n v="19"/>
    <x v="5"/>
    <n v="25"/>
  </r>
  <r>
    <x v="8152"/>
    <n v="34307.1328125"/>
    <x v="169"/>
    <x v="21"/>
    <n v="19"/>
    <x v="5"/>
    <n v="25"/>
  </r>
  <r>
    <x v="8153"/>
    <n v="33309.76953125"/>
    <x v="169"/>
    <x v="21"/>
    <n v="19"/>
    <x v="5"/>
    <n v="25"/>
  </r>
  <r>
    <x v="8154"/>
    <n v="32059.974609375"/>
    <x v="169"/>
    <x v="22"/>
    <n v="19"/>
    <x v="5"/>
    <n v="25"/>
  </r>
  <r>
    <x v="8155"/>
    <n v="30852.693359375"/>
    <x v="169"/>
    <x v="22"/>
    <n v="19"/>
    <x v="5"/>
    <n v="25"/>
  </r>
  <r>
    <x v="8156"/>
    <n v="29341.484375"/>
    <x v="169"/>
    <x v="23"/>
    <n v="19"/>
    <x v="5"/>
    <n v="25"/>
  </r>
  <r>
    <x v="8157"/>
    <n v="28051.40234375"/>
    <x v="169"/>
    <x v="23"/>
    <n v="19"/>
    <x v="5"/>
    <n v="25"/>
  </r>
  <r>
    <x v="8158"/>
    <n v="26771.17578125"/>
    <x v="170"/>
    <x v="0"/>
    <n v="20"/>
    <x v="5"/>
    <n v="25"/>
  </r>
  <r>
    <x v="8159"/>
    <n v="25828.767578125"/>
    <x v="170"/>
    <x v="0"/>
    <n v="20"/>
    <x v="5"/>
    <n v="25"/>
  </r>
  <r>
    <x v="8160"/>
    <n v="24981.705078125"/>
    <x v="170"/>
    <x v="1"/>
    <n v="20"/>
    <x v="5"/>
    <n v="25"/>
  </r>
  <r>
    <x v="8161"/>
    <n v="24343.81640625"/>
    <x v="170"/>
    <x v="1"/>
    <n v="20"/>
    <x v="5"/>
    <n v="25"/>
  </r>
  <r>
    <x v="8162"/>
    <n v="23754.234375"/>
    <x v="170"/>
    <x v="2"/>
    <n v="20"/>
    <x v="5"/>
    <n v="25"/>
  </r>
  <r>
    <x v="8163"/>
    <n v="23252.951171875"/>
    <x v="170"/>
    <x v="2"/>
    <n v="20"/>
    <x v="5"/>
    <n v="25"/>
  </r>
  <r>
    <x v="8164"/>
    <n v="22860.013671875"/>
    <x v="170"/>
    <x v="3"/>
    <n v="20"/>
    <x v="5"/>
    <n v="25"/>
  </r>
  <r>
    <x v="8165"/>
    <n v="22639.09375"/>
    <x v="170"/>
    <x v="3"/>
    <n v="20"/>
    <x v="5"/>
    <n v="25"/>
  </r>
  <r>
    <x v="8166"/>
    <n v="22413.03515625"/>
    <x v="170"/>
    <x v="4"/>
    <n v="20"/>
    <x v="5"/>
    <n v="25"/>
  </r>
  <r>
    <x v="8167"/>
    <n v="22772.90234375"/>
    <x v="170"/>
    <x v="4"/>
    <n v="20"/>
    <x v="5"/>
    <n v="25"/>
  </r>
  <r>
    <x v="8168"/>
    <n v="22751.228515625"/>
    <x v="170"/>
    <x v="5"/>
    <n v="20"/>
    <x v="5"/>
    <n v="25"/>
  </r>
  <r>
    <x v="8169"/>
    <n v="22842.771484375"/>
    <x v="170"/>
    <x v="5"/>
    <n v="20"/>
    <x v="5"/>
    <n v="25"/>
  </r>
  <r>
    <x v="8170"/>
    <n v="22540.943359375"/>
    <x v="170"/>
    <x v="6"/>
    <n v="20"/>
    <x v="5"/>
    <n v="25"/>
  </r>
  <r>
    <x v="8171"/>
    <n v="22488.28515625"/>
    <x v="170"/>
    <x v="6"/>
    <n v="20"/>
    <x v="5"/>
    <n v="25"/>
  </r>
  <r>
    <x v="8172"/>
    <n v="22898.521484375"/>
    <x v="170"/>
    <x v="7"/>
    <n v="20"/>
    <x v="5"/>
    <n v="25"/>
  </r>
  <r>
    <x v="8173"/>
    <n v="23483.599609375"/>
    <x v="170"/>
    <x v="7"/>
    <n v="20"/>
    <x v="5"/>
    <n v="25"/>
  </r>
  <r>
    <x v="8174"/>
    <n v="24349.4453125"/>
    <x v="170"/>
    <x v="8"/>
    <n v="20"/>
    <x v="5"/>
    <n v="25"/>
  </r>
  <r>
    <x v="8175"/>
    <n v="25121.9375"/>
    <x v="170"/>
    <x v="8"/>
    <n v="20"/>
    <x v="5"/>
    <n v="25"/>
  </r>
  <r>
    <x v="8176"/>
    <n v="25958.732421875"/>
    <x v="170"/>
    <x v="9"/>
    <n v="20"/>
    <x v="5"/>
    <n v="25"/>
  </r>
  <r>
    <x v="8177"/>
    <n v="26606.947265625"/>
    <x v="170"/>
    <x v="9"/>
    <n v="20"/>
    <x v="5"/>
    <n v="25"/>
  </r>
  <r>
    <x v="8178"/>
    <n v="27044.04296875"/>
    <x v="170"/>
    <x v="10"/>
    <n v="20"/>
    <x v="5"/>
    <n v="25"/>
  </r>
  <r>
    <x v="8179"/>
    <n v="27704.384765625"/>
    <x v="170"/>
    <x v="10"/>
    <n v="20"/>
    <x v="5"/>
    <n v="25"/>
  </r>
  <r>
    <x v="8180"/>
    <n v="28397.625"/>
    <x v="170"/>
    <x v="11"/>
    <n v="20"/>
    <x v="5"/>
    <n v="25"/>
  </r>
  <r>
    <x v="8181"/>
    <n v="29128.861328125"/>
    <x v="170"/>
    <x v="11"/>
    <n v="20"/>
    <x v="5"/>
    <n v="25"/>
  </r>
  <r>
    <x v="8182"/>
    <n v="29830.9140625"/>
    <x v="170"/>
    <x v="12"/>
    <n v="20"/>
    <x v="5"/>
    <n v="25"/>
  </r>
  <r>
    <x v="8183"/>
    <n v="30530.61328125"/>
    <x v="170"/>
    <x v="12"/>
    <n v="20"/>
    <x v="5"/>
    <n v="25"/>
  </r>
  <r>
    <x v="8184"/>
    <n v="31129.572265625"/>
    <x v="170"/>
    <x v="13"/>
    <n v="20"/>
    <x v="5"/>
    <n v="25"/>
  </r>
  <r>
    <x v="8185"/>
    <n v="31736.08984375"/>
    <x v="170"/>
    <x v="13"/>
    <n v="20"/>
    <x v="5"/>
    <n v="25"/>
  </r>
  <r>
    <x v="8186"/>
    <n v="32345.939453125"/>
    <x v="170"/>
    <x v="14"/>
    <n v="20"/>
    <x v="5"/>
    <n v="25"/>
  </r>
  <r>
    <x v="8187"/>
    <n v="33047.33984375"/>
    <x v="170"/>
    <x v="14"/>
    <n v="20"/>
    <x v="5"/>
    <n v="25"/>
  </r>
  <r>
    <x v="8188"/>
    <n v="33597.8125"/>
    <x v="170"/>
    <x v="15"/>
    <n v="20"/>
    <x v="5"/>
    <n v="25"/>
  </r>
  <r>
    <x v="8189"/>
    <n v="34140.46484375"/>
    <x v="170"/>
    <x v="15"/>
    <n v="20"/>
    <x v="5"/>
    <n v="25"/>
  </r>
  <r>
    <x v="8190"/>
    <n v="34598.66015625"/>
    <x v="170"/>
    <x v="16"/>
    <n v="20"/>
    <x v="5"/>
    <n v="25"/>
  </r>
  <r>
    <x v="8191"/>
    <n v="34999.09375"/>
    <x v="170"/>
    <x v="16"/>
    <n v="20"/>
    <x v="5"/>
    <n v="25"/>
  </r>
  <r>
    <x v="8192"/>
    <n v="35282.7109375"/>
    <x v="170"/>
    <x v="17"/>
    <n v="20"/>
    <x v="5"/>
    <n v="25"/>
  </r>
  <r>
    <x v="8193"/>
    <n v="35359.4921875"/>
    <x v="170"/>
    <x v="17"/>
    <n v="20"/>
    <x v="5"/>
    <n v="25"/>
  </r>
  <r>
    <x v="8194"/>
    <n v="35326.4453125"/>
    <x v="170"/>
    <x v="18"/>
    <n v="20"/>
    <x v="5"/>
    <n v="25"/>
  </r>
  <r>
    <x v="8195"/>
    <n v="35091.03515625"/>
    <x v="170"/>
    <x v="18"/>
    <n v="20"/>
    <x v="5"/>
    <n v="25"/>
  </r>
  <r>
    <x v="8196"/>
    <n v="34538.14453125"/>
    <x v="170"/>
    <x v="19"/>
    <n v="20"/>
    <x v="5"/>
    <n v="25"/>
  </r>
  <r>
    <x v="8197"/>
    <n v="33847.2421875"/>
    <x v="170"/>
    <x v="19"/>
    <n v="20"/>
    <x v="5"/>
    <n v="25"/>
  </r>
  <r>
    <x v="8198"/>
    <n v="33100.5390625"/>
    <x v="170"/>
    <x v="20"/>
    <n v="20"/>
    <x v="5"/>
    <n v="25"/>
  </r>
  <r>
    <x v="8199"/>
    <n v="33253.25"/>
    <x v="170"/>
    <x v="20"/>
    <n v="20"/>
    <x v="5"/>
    <n v="25"/>
  </r>
  <r>
    <x v="8200"/>
    <n v="32906.2421875"/>
    <x v="170"/>
    <x v="21"/>
    <n v="20"/>
    <x v="5"/>
    <n v="25"/>
  </r>
  <r>
    <x v="8201"/>
    <n v="32107.8203125"/>
    <x v="170"/>
    <x v="21"/>
    <n v="20"/>
    <x v="5"/>
    <n v="25"/>
  </r>
  <r>
    <x v="8202"/>
    <n v="30762.5546875"/>
    <x v="170"/>
    <x v="22"/>
    <n v="20"/>
    <x v="5"/>
    <n v="25"/>
  </r>
  <r>
    <x v="8203"/>
    <n v="29838.27734375"/>
    <x v="170"/>
    <x v="22"/>
    <n v="20"/>
    <x v="5"/>
    <n v="25"/>
  </r>
  <r>
    <x v="8204"/>
    <n v="28601.23046875"/>
    <x v="170"/>
    <x v="23"/>
    <n v="20"/>
    <x v="5"/>
    <n v="25"/>
  </r>
  <r>
    <x v="8205"/>
    <n v="27387.78515625"/>
    <x v="170"/>
    <x v="23"/>
    <n v="20"/>
    <x v="5"/>
    <n v="25"/>
  </r>
  <r>
    <x v="8206"/>
    <n v="26156.76953125"/>
    <x v="171"/>
    <x v="0"/>
    <n v="21"/>
    <x v="5"/>
    <n v="26"/>
  </r>
  <r>
    <x v="8207"/>
    <n v="25231.5390625"/>
    <x v="171"/>
    <x v="0"/>
    <n v="21"/>
    <x v="5"/>
    <n v="26"/>
  </r>
  <r>
    <x v="8208"/>
    <n v="24356.1875"/>
    <x v="171"/>
    <x v="1"/>
    <n v="21"/>
    <x v="5"/>
    <n v="26"/>
  </r>
  <r>
    <x v="8209"/>
    <n v="24172.9453125"/>
    <x v="171"/>
    <x v="1"/>
    <n v="21"/>
    <x v="5"/>
    <n v="26"/>
  </r>
  <r>
    <x v="8210"/>
    <n v="23539.703125"/>
    <x v="171"/>
    <x v="2"/>
    <n v="21"/>
    <x v="5"/>
    <n v="26"/>
  </r>
  <r>
    <x v="8211"/>
    <n v="23197.234375"/>
    <x v="171"/>
    <x v="2"/>
    <n v="21"/>
    <x v="5"/>
    <n v="26"/>
  </r>
  <r>
    <x v="8212"/>
    <n v="22831.822265625"/>
    <x v="171"/>
    <x v="3"/>
    <n v="21"/>
    <x v="5"/>
    <n v="26"/>
  </r>
  <r>
    <x v="8213"/>
    <n v="22542.140625"/>
    <x v="171"/>
    <x v="3"/>
    <n v="21"/>
    <x v="5"/>
    <n v="26"/>
  </r>
  <r>
    <x v="8214"/>
    <n v="22357.521484375"/>
    <x v="171"/>
    <x v="4"/>
    <n v="21"/>
    <x v="5"/>
    <n v="26"/>
  </r>
  <r>
    <x v="8215"/>
    <n v="22295.349609375"/>
    <x v="171"/>
    <x v="4"/>
    <n v="21"/>
    <x v="5"/>
    <n v="26"/>
  </r>
  <r>
    <x v="8216"/>
    <n v="22249.609375"/>
    <x v="171"/>
    <x v="5"/>
    <n v="21"/>
    <x v="5"/>
    <n v="26"/>
  </r>
  <r>
    <x v="8217"/>
    <n v="21826.837890625"/>
    <x v="171"/>
    <x v="5"/>
    <n v="21"/>
    <x v="5"/>
    <n v="26"/>
  </r>
  <r>
    <x v="8218"/>
    <n v="21225.8671875"/>
    <x v="171"/>
    <x v="6"/>
    <n v="21"/>
    <x v="5"/>
    <n v="26"/>
  </r>
  <r>
    <x v="8219"/>
    <n v="21295.224609375"/>
    <x v="171"/>
    <x v="6"/>
    <n v="21"/>
    <x v="5"/>
    <n v="26"/>
  </r>
  <r>
    <x v="8220"/>
    <n v="21565.72265625"/>
    <x v="171"/>
    <x v="7"/>
    <n v="21"/>
    <x v="5"/>
    <n v="26"/>
  </r>
  <r>
    <x v="8221"/>
    <n v="22376.80078125"/>
    <x v="171"/>
    <x v="7"/>
    <n v="21"/>
    <x v="5"/>
    <n v="26"/>
  </r>
  <r>
    <x v="8222"/>
    <n v="22849.91015625"/>
    <x v="171"/>
    <x v="8"/>
    <n v="21"/>
    <x v="5"/>
    <n v="26"/>
  </r>
  <r>
    <x v="8223"/>
    <n v="23435.607421875"/>
    <x v="171"/>
    <x v="8"/>
    <n v="21"/>
    <x v="5"/>
    <n v="26"/>
  </r>
  <r>
    <x v="8224"/>
    <n v="24027.654296875"/>
    <x v="171"/>
    <x v="9"/>
    <n v="21"/>
    <x v="5"/>
    <n v="26"/>
  </r>
  <r>
    <x v="8225"/>
    <n v="24602.318359375"/>
    <x v="171"/>
    <x v="9"/>
    <n v="21"/>
    <x v="5"/>
    <n v="26"/>
  </r>
  <r>
    <x v="8226"/>
    <n v="25147.87890625"/>
    <x v="171"/>
    <x v="10"/>
    <n v="21"/>
    <x v="5"/>
    <n v="26"/>
  </r>
  <r>
    <x v="8227"/>
    <n v="25749.9296875"/>
    <x v="171"/>
    <x v="10"/>
    <n v="21"/>
    <x v="5"/>
    <n v="26"/>
  </r>
  <r>
    <x v="8228"/>
    <n v="26358.091796875"/>
    <x v="171"/>
    <x v="11"/>
    <n v="21"/>
    <x v="5"/>
    <n v="26"/>
  </r>
  <r>
    <x v="8229"/>
    <n v="26851.666015625"/>
    <x v="171"/>
    <x v="11"/>
    <n v="21"/>
    <x v="5"/>
    <n v="26"/>
  </r>
  <r>
    <x v="8230"/>
    <n v="27338.86328125"/>
    <x v="171"/>
    <x v="12"/>
    <n v="21"/>
    <x v="5"/>
    <n v="26"/>
  </r>
  <r>
    <x v="8231"/>
    <n v="27701.06640625"/>
    <x v="171"/>
    <x v="12"/>
    <n v="21"/>
    <x v="5"/>
    <n v="26"/>
  </r>
  <r>
    <x v="8232"/>
    <n v="28252.314453125"/>
    <x v="171"/>
    <x v="13"/>
    <n v="21"/>
    <x v="5"/>
    <n v="26"/>
  </r>
  <r>
    <x v="8233"/>
    <n v="28707.33984375"/>
    <x v="171"/>
    <x v="13"/>
    <n v="21"/>
    <x v="5"/>
    <n v="26"/>
  </r>
  <r>
    <x v="8234"/>
    <n v="29092.201171875"/>
    <x v="171"/>
    <x v="14"/>
    <n v="21"/>
    <x v="5"/>
    <n v="26"/>
  </r>
  <r>
    <x v="8235"/>
    <n v="29219.390625"/>
    <x v="171"/>
    <x v="14"/>
    <n v="21"/>
    <x v="5"/>
    <n v="26"/>
  </r>
  <r>
    <x v="8236"/>
    <n v="29597.984375"/>
    <x v="171"/>
    <x v="15"/>
    <n v="21"/>
    <x v="5"/>
    <n v="26"/>
  </r>
  <r>
    <x v="8237"/>
    <n v="30044.6640625"/>
    <x v="171"/>
    <x v="15"/>
    <n v="21"/>
    <x v="5"/>
    <n v="26"/>
  </r>
  <r>
    <x v="8238"/>
    <n v="30473.40625"/>
    <x v="171"/>
    <x v="16"/>
    <n v="21"/>
    <x v="5"/>
    <n v="26"/>
  </r>
  <r>
    <x v="8239"/>
    <n v="30906.46484375"/>
    <x v="171"/>
    <x v="16"/>
    <n v="21"/>
    <x v="5"/>
    <n v="26"/>
  </r>
  <r>
    <x v="8240"/>
    <n v="31297.587890625"/>
    <x v="171"/>
    <x v="17"/>
    <n v="21"/>
    <x v="5"/>
    <n v="26"/>
  </r>
  <r>
    <x v="8241"/>
    <n v="31646.61328125"/>
    <x v="171"/>
    <x v="17"/>
    <n v="21"/>
    <x v="5"/>
    <n v="26"/>
  </r>
  <r>
    <x v="8242"/>
    <n v="31777.53515625"/>
    <x v="171"/>
    <x v="18"/>
    <n v="21"/>
    <x v="5"/>
    <n v="26"/>
  </r>
  <r>
    <x v="8243"/>
    <n v="31804.984375"/>
    <x v="171"/>
    <x v="18"/>
    <n v="21"/>
    <x v="5"/>
    <n v="26"/>
  </r>
  <r>
    <x v="8244"/>
    <n v="31519.19140625"/>
    <x v="171"/>
    <x v="19"/>
    <n v="21"/>
    <x v="5"/>
    <n v="26"/>
  </r>
  <r>
    <x v="8245"/>
    <n v="31149.837890625"/>
    <x v="171"/>
    <x v="19"/>
    <n v="21"/>
    <x v="5"/>
    <n v="26"/>
  </r>
  <r>
    <x v="8246"/>
    <n v="30805.541015625"/>
    <x v="171"/>
    <x v="20"/>
    <n v="21"/>
    <x v="5"/>
    <n v="26"/>
  </r>
  <r>
    <x v="8247"/>
    <n v="31153.521484375"/>
    <x v="171"/>
    <x v="20"/>
    <n v="21"/>
    <x v="5"/>
    <n v="26"/>
  </r>
  <r>
    <x v="8248"/>
    <n v="31224.15234375"/>
    <x v="171"/>
    <x v="21"/>
    <n v="21"/>
    <x v="5"/>
    <n v="26"/>
  </r>
  <r>
    <x v="8249"/>
    <n v="30646.78125"/>
    <x v="171"/>
    <x v="21"/>
    <n v="21"/>
    <x v="5"/>
    <n v="26"/>
  </r>
  <r>
    <x v="8250"/>
    <n v="29581.619140625"/>
    <x v="171"/>
    <x v="22"/>
    <n v="21"/>
    <x v="5"/>
    <n v="26"/>
  </r>
  <r>
    <x v="8251"/>
    <n v="28369.119140625"/>
    <x v="171"/>
    <x v="22"/>
    <n v="21"/>
    <x v="5"/>
    <n v="26"/>
  </r>
  <r>
    <x v="8252"/>
    <n v="26912.20703125"/>
    <x v="171"/>
    <x v="23"/>
    <n v="21"/>
    <x v="5"/>
    <n v="26"/>
  </r>
  <r>
    <x v="8253"/>
    <n v="25805.0859375"/>
    <x v="171"/>
    <x v="23"/>
    <n v="21"/>
    <x v="5"/>
    <n v="26"/>
  </r>
  <r>
    <x v="8254"/>
    <n v="24586.22265625"/>
    <x v="172"/>
    <x v="0"/>
    <n v="22"/>
    <x v="5"/>
    <n v="26"/>
  </r>
  <r>
    <x v="8255"/>
    <n v="23957.97265625"/>
    <x v="172"/>
    <x v="0"/>
    <n v="22"/>
    <x v="5"/>
    <n v="26"/>
  </r>
  <r>
    <x v="8256"/>
    <n v="23536.234375"/>
    <x v="172"/>
    <x v="1"/>
    <n v="22"/>
    <x v="5"/>
    <n v="26"/>
  </r>
  <r>
    <x v="8257"/>
    <n v="23177.12109375"/>
    <x v="172"/>
    <x v="1"/>
    <n v="22"/>
    <x v="5"/>
    <n v="26"/>
  </r>
  <r>
    <x v="8258"/>
    <n v="22677.716796875"/>
    <x v="172"/>
    <x v="2"/>
    <n v="22"/>
    <x v="5"/>
    <n v="26"/>
  </r>
  <r>
    <x v="8259"/>
    <n v="22301.822265625"/>
    <x v="172"/>
    <x v="2"/>
    <n v="22"/>
    <x v="5"/>
    <n v="26"/>
  </r>
  <r>
    <x v="8260"/>
    <n v="22142.640625"/>
    <x v="172"/>
    <x v="3"/>
    <n v="22"/>
    <x v="5"/>
    <n v="26"/>
  </r>
  <r>
    <x v="8261"/>
    <n v="22050.623046875"/>
    <x v="172"/>
    <x v="3"/>
    <n v="22"/>
    <x v="5"/>
    <n v="26"/>
  </r>
  <r>
    <x v="8262"/>
    <n v="22028.8671875"/>
    <x v="172"/>
    <x v="4"/>
    <n v="22"/>
    <x v="5"/>
    <n v="26"/>
  </r>
  <r>
    <x v="8263"/>
    <n v="22331.53515625"/>
    <x v="172"/>
    <x v="4"/>
    <n v="22"/>
    <x v="5"/>
    <n v="26"/>
  </r>
  <r>
    <x v="8264"/>
    <n v="22653.0703125"/>
    <x v="172"/>
    <x v="5"/>
    <n v="22"/>
    <x v="5"/>
    <n v="26"/>
  </r>
  <r>
    <x v="8265"/>
    <n v="22978.46875"/>
    <x v="172"/>
    <x v="5"/>
    <n v="22"/>
    <x v="5"/>
    <n v="26"/>
  </r>
  <r>
    <x v="8266"/>
    <n v="23254.9296875"/>
    <x v="172"/>
    <x v="6"/>
    <n v="22"/>
    <x v="5"/>
    <n v="26"/>
  </r>
  <r>
    <x v="8267"/>
    <n v="24291.84375"/>
    <x v="172"/>
    <x v="6"/>
    <n v="22"/>
    <x v="5"/>
    <n v="26"/>
  </r>
  <r>
    <x v="8268"/>
    <n v="25217.44140625"/>
    <x v="172"/>
    <x v="7"/>
    <n v="22"/>
    <x v="5"/>
    <n v="26"/>
  </r>
  <r>
    <x v="8269"/>
    <n v="26226.689453125"/>
    <x v="172"/>
    <x v="7"/>
    <n v="22"/>
    <x v="5"/>
    <n v="26"/>
  </r>
  <r>
    <x v="8270"/>
    <n v="26936.677734375"/>
    <x v="172"/>
    <x v="8"/>
    <n v="22"/>
    <x v="5"/>
    <n v="26"/>
  </r>
  <r>
    <x v="8271"/>
    <n v="27794.56640625"/>
    <x v="172"/>
    <x v="8"/>
    <n v="22"/>
    <x v="5"/>
    <n v="26"/>
  </r>
  <r>
    <x v="8272"/>
    <n v="28553.06640625"/>
    <x v="172"/>
    <x v="9"/>
    <n v="22"/>
    <x v="5"/>
    <n v="26"/>
  </r>
  <r>
    <x v="8273"/>
    <n v="28891.1796875"/>
    <x v="172"/>
    <x v="9"/>
    <n v="22"/>
    <x v="5"/>
    <n v="26"/>
  </r>
  <r>
    <x v="8274"/>
    <n v="29800.158203125"/>
    <x v="172"/>
    <x v="10"/>
    <n v="22"/>
    <x v="5"/>
    <n v="26"/>
  </r>
  <r>
    <x v="8275"/>
    <n v="30394.3203125"/>
    <x v="172"/>
    <x v="10"/>
    <n v="22"/>
    <x v="5"/>
    <n v="26"/>
  </r>
  <r>
    <x v="8276"/>
    <n v="31151.2109375"/>
    <x v="172"/>
    <x v="11"/>
    <n v="22"/>
    <x v="5"/>
    <n v="26"/>
  </r>
  <r>
    <x v="8277"/>
    <n v="31698.9375"/>
    <x v="172"/>
    <x v="11"/>
    <n v="22"/>
    <x v="5"/>
    <n v="26"/>
  </r>
  <r>
    <x v="8278"/>
    <n v="31975.140625"/>
    <x v="172"/>
    <x v="12"/>
    <n v="22"/>
    <x v="5"/>
    <n v="26"/>
  </r>
  <r>
    <x v="8279"/>
    <n v="32482.849609375"/>
    <x v="172"/>
    <x v="12"/>
    <n v="22"/>
    <x v="5"/>
    <n v="26"/>
  </r>
  <r>
    <x v="8280"/>
    <n v="33005.92578125"/>
    <x v="172"/>
    <x v="13"/>
    <n v="22"/>
    <x v="5"/>
    <n v="26"/>
  </r>
  <r>
    <x v="8281"/>
    <n v="33512.1328125"/>
    <x v="172"/>
    <x v="13"/>
    <n v="22"/>
    <x v="5"/>
    <n v="26"/>
  </r>
  <r>
    <x v="8282"/>
    <n v="33803.640625"/>
    <x v="172"/>
    <x v="14"/>
    <n v="22"/>
    <x v="5"/>
    <n v="26"/>
  </r>
  <r>
    <x v="8283"/>
    <n v="34285.140625"/>
    <x v="172"/>
    <x v="14"/>
    <n v="22"/>
    <x v="5"/>
    <n v="26"/>
  </r>
  <r>
    <x v="8284"/>
    <n v="34680.6640625"/>
    <x v="172"/>
    <x v="15"/>
    <n v="22"/>
    <x v="5"/>
    <n v="26"/>
  </r>
  <r>
    <x v="8285"/>
    <n v="35181.65625"/>
    <x v="172"/>
    <x v="15"/>
    <n v="22"/>
    <x v="5"/>
    <n v="26"/>
  </r>
  <r>
    <x v="8286"/>
    <n v="35621.53125"/>
    <x v="172"/>
    <x v="16"/>
    <n v="22"/>
    <x v="5"/>
    <n v="26"/>
  </r>
  <r>
    <x v="8287"/>
    <n v="35908.94140625"/>
    <x v="172"/>
    <x v="16"/>
    <n v="22"/>
    <x v="5"/>
    <n v="26"/>
  </r>
  <r>
    <x v="8288"/>
    <n v="36020.4765625"/>
    <x v="172"/>
    <x v="17"/>
    <n v="22"/>
    <x v="5"/>
    <n v="26"/>
  </r>
  <r>
    <x v="8289"/>
    <n v="35967.96875"/>
    <x v="172"/>
    <x v="17"/>
    <n v="22"/>
    <x v="5"/>
    <n v="26"/>
  </r>
  <r>
    <x v="8290"/>
    <n v="36017.60546875"/>
    <x v="172"/>
    <x v="18"/>
    <n v="22"/>
    <x v="5"/>
    <n v="26"/>
  </r>
  <r>
    <x v="8291"/>
    <n v="35599.26171875"/>
    <x v="172"/>
    <x v="18"/>
    <n v="22"/>
    <x v="5"/>
    <n v="26"/>
  </r>
  <r>
    <x v="8292"/>
    <n v="35236.05859375"/>
    <x v="172"/>
    <x v="19"/>
    <n v="22"/>
    <x v="5"/>
    <n v="26"/>
  </r>
  <r>
    <x v="8293"/>
    <n v="34535.3515625"/>
    <x v="172"/>
    <x v="19"/>
    <n v="22"/>
    <x v="5"/>
    <n v="26"/>
  </r>
  <r>
    <x v="8294"/>
    <n v="34018.5859375"/>
    <x v="172"/>
    <x v="20"/>
    <n v="22"/>
    <x v="5"/>
    <n v="26"/>
  </r>
  <r>
    <x v="8295"/>
    <n v="33994.765625"/>
    <x v="172"/>
    <x v="20"/>
    <n v="22"/>
    <x v="5"/>
    <n v="26"/>
  </r>
  <r>
    <x v="8296"/>
    <n v="33917.3203125"/>
    <x v="172"/>
    <x v="21"/>
    <n v="22"/>
    <x v="5"/>
    <n v="26"/>
  </r>
  <r>
    <x v="8297"/>
    <n v="32820.140625"/>
    <x v="172"/>
    <x v="21"/>
    <n v="22"/>
    <x v="5"/>
    <n v="26"/>
  </r>
  <r>
    <x v="8298"/>
    <n v="31434.484375"/>
    <x v="172"/>
    <x v="22"/>
    <n v="22"/>
    <x v="5"/>
    <n v="26"/>
  </r>
  <r>
    <x v="8299"/>
    <n v="29777.064453125"/>
    <x v="172"/>
    <x v="22"/>
    <n v="22"/>
    <x v="5"/>
    <n v="26"/>
  </r>
  <r>
    <x v="8300"/>
    <n v="28167.265625"/>
    <x v="172"/>
    <x v="23"/>
    <n v="22"/>
    <x v="5"/>
    <n v="26"/>
  </r>
  <r>
    <x v="8301"/>
    <n v="27100.853515625"/>
    <x v="172"/>
    <x v="23"/>
    <n v="22"/>
    <x v="5"/>
    <n v="26"/>
  </r>
  <r>
    <x v="8302"/>
    <n v="25823.83984375"/>
    <x v="173"/>
    <x v="0"/>
    <n v="23"/>
    <x v="5"/>
    <n v="26"/>
  </r>
  <r>
    <x v="8303"/>
    <n v="25173.041015625"/>
    <x v="173"/>
    <x v="0"/>
    <n v="23"/>
    <x v="5"/>
    <n v="26"/>
  </r>
  <r>
    <x v="8304"/>
    <n v="24368.65234375"/>
    <x v="173"/>
    <x v="1"/>
    <n v="23"/>
    <x v="5"/>
    <n v="26"/>
  </r>
  <r>
    <x v="8305"/>
    <n v="23887.634765625"/>
    <x v="173"/>
    <x v="1"/>
    <n v="23"/>
    <x v="5"/>
    <n v="26"/>
  </r>
  <r>
    <x v="8306"/>
    <n v="23339.814453125"/>
    <x v="173"/>
    <x v="2"/>
    <n v="23"/>
    <x v="5"/>
    <n v="26"/>
  </r>
  <r>
    <x v="8307"/>
    <n v="23311.45703125"/>
    <x v="173"/>
    <x v="2"/>
    <n v="23"/>
    <x v="5"/>
    <n v="26"/>
  </r>
  <r>
    <x v="8308"/>
    <n v="23016.28125"/>
    <x v="173"/>
    <x v="3"/>
    <n v="23"/>
    <x v="5"/>
    <n v="26"/>
  </r>
  <r>
    <x v="8309"/>
    <n v="22912.10546875"/>
    <x v="173"/>
    <x v="3"/>
    <n v="23"/>
    <x v="5"/>
    <n v="26"/>
  </r>
  <r>
    <x v="8310"/>
    <n v="22946.650390625"/>
    <x v="173"/>
    <x v="4"/>
    <n v="23"/>
    <x v="5"/>
    <n v="26"/>
  </r>
  <r>
    <x v="8311"/>
    <n v="23121.82421875"/>
    <x v="173"/>
    <x v="4"/>
    <n v="23"/>
    <x v="5"/>
    <n v="26"/>
  </r>
  <r>
    <x v="8312"/>
    <n v="23422.59375"/>
    <x v="173"/>
    <x v="5"/>
    <n v="23"/>
    <x v="5"/>
    <n v="26"/>
  </r>
  <r>
    <x v="8313"/>
    <n v="23618.8984375"/>
    <x v="173"/>
    <x v="5"/>
    <n v="23"/>
    <x v="5"/>
    <n v="26"/>
  </r>
  <r>
    <x v="8314"/>
    <n v="23900.783203125"/>
    <x v="173"/>
    <x v="6"/>
    <n v="23"/>
    <x v="5"/>
    <n v="26"/>
  </r>
  <r>
    <x v="8315"/>
    <n v="24928.2421875"/>
    <x v="173"/>
    <x v="6"/>
    <n v="23"/>
    <x v="5"/>
    <n v="26"/>
  </r>
  <r>
    <x v="8316"/>
    <n v="25790.771484375"/>
    <x v="173"/>
    <x v="7"/>
    <n v="23"/>
    <x v="5"/>
    <n v="26"/>
  </r>
  <r>
    <x v="8317"/>
    <n v="26745.3671875"/>
    <x v="173"/>
    <x v="7"/>
    <n v="23"/>
    <x v="5"/>
    <n v="26"/>
  </r>
  <r>
    <x v="8318"/>
    <n v="27450.6875"/>
    <x v="173"/>
    <x v="8"/>
    <n v="23"/>
    <x v="5"/>
    <n v="26"/>
  </r>
  <r>
    <x v="8319"/>
    <n v="28087.6953125"/>
    <x v="173"/>
    <x v="8"/>
    <n v="23"/>
    <x v="5"/>
    <n v="26"/>
  </r>
  <r>
    <x v="8320"/>
    <n v="28678.978515625"/>
    <x v="173"/>
    <x v="9"/>
    <n v="23"/>
    <x v="5"/>
    <n v="26"/>
  </r>
  <r>
    <x v="8321"/>
    <n v="29339.447265625"/>
    <x v="173"/>
    <x v="9"/>
    <n v="23"/>
    <x v="5"/>
    <n v="26"/>
  </r>
  <r>
    <x v="8322"/>
    <n v="30006.57421875"/>
    <x v="173"/>
    <x v="10"/>
    <n v="23"/>
    <x v="5"/>
    <n v="26"/>
  </r>
  <r>
    <x v="8323"/>
    <n v="30734.765625"/>
    <x v="173"/>
    <x v="10"/>
    <n v="23"/>
    <x v="5"/>
    <n v="26"/>
  </r>
  <r>
    <x v="8324"/>
    <n v="31336.626953125"/>
    <x v="173"/>
    <x v="11"/>
    <n v="23"/>
    <x v="5"/>
    <n v="26"/>
  </r>
  <r>
    <x v="8325"/>
    <n v="31780.4921875"/>
    <x v="173"/>
    <x v="11"/>
    <n v="23"/>
    <x v="5"/>
    <n v="26"/>
  </r>
  <r>
    <x v="8326"/>
    <n v="32288.22265625"/>
    <x v="173"/>
    <x v="12"/>
    <n v="23"/>
    <x v="5"/>
    <n v="26"/>
  </r>
  <r>
    <x v="8327"/>
    <n v="32816.421875"/>
    <x v="173"/>
    <x v="12"/>
    <n v="23"/>
    <x v="5"/>
    <n v="26"/>
  </r>
  <r>
    <x v="8328"/>
    <n v="33283.5390625"/>
    <x v="173"/>
    <x v="13"/>
    <n v="23"/>
    <x v="5"/>
    <n v="26"/>
  </r>
  <r>
    <x v="8329"/>
    <n v="33868.296875"/>
    <x v="173"/>
    <x v="13"/>
    <n v="23"/>
    <x v="5"/>
    <n v="26"/>
  </r>
  <r>
    <x v="8330"/>
    <n v="34671.13671875"/>
    <x v="173"/>
    <x v="14"/>
    <n v="23"/>
    <x v="5"/>
    <n v="26"/>
  </r>
  <r>
    <x v="8331"/>
    <n v="35269.1953125"/>
    <x v="173"/>
    <x v="14"/>
    <n v="23"/>
    <x v="5"/>
    <n v="26"/>
  </r>
  <r>
    <x v="8332"/>
    <n v="35962.34375"/>
    <x v="173"/>
    <x v="15"/>
    <n v="23"/>
    <x v="5"/>
    <n v="26"/>
  </r>
  <r>
    <x v="8333"/>
    <n v="36549.28125"/>
    <x v="173"/>
    <x v="15"/>
    <n v="23"/>
    <x v="5"/>
    <n v="26"/>
  </r>
  <r>
    <x v="8334"/>
    <n v="36976.01953125"/>
    <x v="173"/>
    <x v="16"/>
    <n v="23"/>
    <x v="5"/>
    <n v="26"/>
  </r>
  <r>
    <x v="8335"/>
    <n v="37232.30078125"/>
    <x v="173"/>
    <x v="16"/>
    <n v="23"/>
    <x v="5"/>
    <n v="26"/>
  </r>
  <r>
    <x v="8336"/>
    <n v="37441.1875"/>
    <x v="173"/>
    <x v="17"/>
    <n v="23"/>
    <x v="5"/>
    <n v="26"/>
  </r>
  <r>
    <x v="8337"/>
    <n v="37346.67578125"/>
    <x v="173"/>
    <x v="17"/>
    <n v="23"/>
    <x v="5"/>
    <n v="26"/>
  </r>
  <r>
    <x v="8338"/>
    <n v="37221.2109375"/>
    <x v="173"/>
    <x v="18"/>
    <n v="23"/>
    <x v="5"/>
    <n v="26"/>
  </r>
  <r>
    <x v="8339"/>
    <n v="36852.78515625"/>
    <x v="173"/>
    <x v="18"/>
    <n v="23"/>
    <x v="5"/>
    <n v="26"/>
  </r>
  <r>
    <x v="8340"/>
    <n v="36450.0078125"/>
    <x v="173"/>
    <x v="19"/>
    <n v="23"/>
    <x v="5"/>
    <n v="26"/>
  </r>
  <r>
    <x v="8341"/>
    <n v="35622.55859375"/>
    <x v="173"/>
    <x v="19"/>
    <n v="23"/>
    <x v="5"/>
    <n v="26"/>
  </r>
  <r>
    <x v="8342"/>
    <n v="34978.56640625"/>
    <x v="173"/>
    <x v="20"/>
    <n v="23"/>
    <x v="5"/>
    <n v="26"/>
  </r>
  <r>
    <x v="8343"/>
    <n v="34951.28125"/>
    <x v="173"/>
    <x v="20"/>
    <n v="23"/>
    <x v="5"/>
    <n v="26"/>
  </r>
  <r>
    <x v="8344"/>
    <n v="34635.84765625"/>
    <x v="173"/>
    <x v="21"/>
    <n v="23"/>
    <x v="5"/>
    <n v="26"/>
  </r>
  <r>
    <x v="8345"/>
    <n v="33643.046875"/>
    <x v="173"/>
    <x v="21"/>
    <n v="23"/>
    <x v="5"/>
    <n v="26"/>
  </r>
  <r>
    <x v="8346"/>
    <n v="32172.859375"/>
    <x v="173"/>
    <x v="22"/>
    <n v="23"/>
    <x v="5"/>
    <n v="26"/>
  </r>
  <r>
    <x v="8347"/>
    <n v="30668.375"/>
    <x v="173"/>
    <x v="22"/>
    <n v="23"/>
    <x v="5"/>
    <n v="26"/>
  </r>
  <r>
    <x v="8348"/>
    <n v="29061.97265625"/>
    <x v="173"/>
    <x v="23"/>
    <n v="23"/>
    <x v="5"/>
    <n v="26"/>
  </r>
  <r>
    <x v="8349"/>
    <n v="27681.44921875"/>
    <x v="173"/>
    <x v="23"/>
    <n v="23"/>
    <x v="5"/>
    <n v="26"/>
  </r>
  <r>
    <x v="8350"/>
    <n v="26335.298828125"/>
    <x v="174"/>
    <x v="0"/>
    <n v="24"/>
    <x v="5"/>
    <n v="26"/>
  </r>
  <r>
    <x v="8351"/>
    <n v="25714.80859375"/>
    <x v="174"/>
    <x v="0"/>
    <n v="24"/>
    <x v="5"/>
    <n v="26"/>
  </r>
  <r>
    <x v="8352"/>
    <n v="24888.02734375"/>
    <x v="174"/>
    <x v="1"/>
    <n v="24"/>
    <x v="5"/>
    <n v="26"/>
  </r>
  <r>
    <x v="8353"/>
    <n v="24291.826171875"/>
    <x v="174"/>
    <x v="1"/>
    <n v="24"/>
    <x v="5"/>
    <n v="26"/>
  </r>
  <r>
    <x v="8354"/>
    <n v="23785.517578125"/>
    <x v="174"/>
    <x v="2"/>
    <n v="24"/>
    <x v="5"/>
    <n v="26"/>
  </r>
  <r>
    <x v="8355"/>
    <n v="23335.3671875"/>
    <x v="174"/>
    <x v="2"/>
    <n v="24"/>
    <x v="5"/>
    <n v="26"/>
  </r>
  <r>
    <x v="8356"/>
    <n v="23027.9921875"/>
    <x v="174"/>
    <x v="3"/>
    <n v="24"/>
    <x v="5"/>
    <n v="26"/>
  </r>
  <r>
    <x v="8357"/>
    <n v="22863.0078125"/>
    <x v="174"/>
    <x v="3"/>
    <n v="24"/>
    <x v="5"/>
    <n v="26"/>
  </r>
  <r>
    <x v="8358"/>
    <n v="22850.84375"/>
    <x v="174"/>
    <x v="4"/>
    <n v="24"/>
    <x v="5"/>
    <n v="26"/>
  </r>
  <r>
    <x v="8359"/>
    <n v="23145.96484375"/>
    <x v="174"/>
    <x v="4"/>
    <n v="24"/>
    <x v="5"/>
    <n v="26"/>
  </r>
  <r>
    <x v="8360"/>
    <n v="23636.78125"/>
    <x v="174"/>
    <x v="5"/>
    <n v="24"/>
    <x v="5"/>
    <n v="26"/>
  </r>
  <r>
    <x v="8361"/>
    <n v="24063.44140625"/>
    <x v="174"/>
    <x v="5"/>
    <n v="24"/>
    <x v="5"/>
    <n v="26"/>
  </r>
  <r>
    <x v="8362"/>
    <n v="24282.1796875"/>
    <x v="174"/>
    <x v="6"/>
    <n v="24"/>
    <x v="5"/>
    <n v="26"/>
  </r>
  <r>
    <x v="8363"/>
    <n v="25346.828125"/>
    <x v="174"/>
    <x v="6"/>
    <n v="24"/>
    <x v="5"/>
    <n v="26"/>
  </r>
  <r>
    <x v="8364"/>
    <n v="26208.732421875"/>
    <x v="174"/>
    <x v="7"/>
    <n v="24"/>
    <x v="5"/>
    <n v="26"/>
  </r>
  <r>
    <x v="8365"/>
    <n v="27237.408203125"/>
    <x v="174"/>
    <x v="7"/>
    <n v="24"/>
    <x v="5"/>
    <n v="26"/>
  </r>
  <r>
    <x v="8366"/>
    <n v="27853.6015625"/>
    <x v="174"/>
    <x v="8"/>
    <n v="24"/>
    <x v="5"/>
    <n v="26"/>
  </r>
  <r>
    <x v="8367"/>
    <n v="28576.71875"/>
    <x v="174"/>
    <x v="8"/>
    <n v="24"/>
    <x v="5"/>
    <n v="26"/>
  </r>
  <r>
    <x v="8368"/>
    <n v="29158.189453125"/>
    <x v="174"/>
    <x v="9"/>
    <n v="24"/>
    <x v="5"/>
    <n v="26"/>
  </r>
  <r>
    <x v="8369"/>
    <n v="29787.775390625"/>
    <x v="174"/>
    <x v="9"/>
    <n v="24"/>
    <x v="5"/>
    <n v="26"/>
  </r>
  <r>
    <x v="8370"/>
    <n v="30468.794921875"/>
    <x v="174"/>
    <x v="10"/>
    <n v="24"/>
    <x v="5"/>
    <n v="26"/>
  </r>
  <r>
    <x v="8371"/>
    <n v="31170.890625"/>
    <x v="174"/>
    <x v="10"/>
    <n v="24"/>
    <x v="5"/>
    <n v="26"/>
  </r>
  <r>
    <x v="8372"/>
    <n v="31909.125"/>
    <x v="174"/>
    <x v="11"/>
    <n v="24"/>
    <x v="5"/>
    <n v="26"/>
  </r>
  <r>
    <x v="8373"/>
    <n v="32325.86328125"/>
    <x v="174"/>
    <x v="11"/>
    <n v="24"/>
    <x v="5"/>
    <n v="26"/>
  </r>
  <r>
    <x v="8374"/>
    <n v="32769.2421875"/>
    <x v="174"/>
    <x v="12"/>
    <n v="24"/>
    <x v="5"/>
    <n v="26"/>
  </r>
  <r>
    <x v="8375"/>
    <n v="33371.10546875"/>
    <x v="174"/>
    <x v="12"/>
    <n v="24"/>
    <x v="5"/>
    <n v="26"/>
  </r>
  <r>
    <x v="8376"/>
    <n v="34181.1328125"/>
    <x v="174"/>
    <x v="13"/>
    <n v="24"/>
    <x v="5"/>
    <n v="26"/>
  </r>
  <r>
    <x v="8377"/>
    <n v="34863.65234375"/>
    <x v="174"/>
    <x v="13"/>
    <n v="24"/>
    <x v="5"/>
    <n v="26"/>
  </r>
  <r>
    <x v="8378"/>
    <n v="35413.71484375"/>
    <x v="174"/>
    <x v="14"/>
    <n v="24"/>
    <x v="5"/>
    <n v="26"/>
  </r>
  <r>
    <x v="8379"/>
    <n v="36248.296875"/>
    <x v="174"/>
    <x v="14"/>
    <n v="24"/>
    <x v="5"/>
    <n v="26"/>
  </r>
  <r>
    <x v="8380"/>
    <n v="36805.0390625"/>
    <x v="174"/>
    <x v="15"/>
    <n v="24"/>
    <x v="5"/>
    <n v="26"/>
  </r>
  <r>
    <x v="8381"/>
    <n v="37358.58984375"/>
    <x v="174"/>
    <x v="15"/>
    <n v="24"/>
    <x v="5"/>
    <n v="26"/>
  </r>
  <r>
    <x v="8382"/>
    <n v="37748.1171875"/>
    <x v="174"/>
    <x v="16"/>
    <n v="24"/>
    <x v="5"/>
    <n v="26"/>
  </r>
  <r>
    <x v="8383"/>
    <n v="38131.90234375"/>
    <x v="174"/>
    <x v="16"/>
    <n v="24"/>
    <x v="5"/>
    <n v="26"/>
  </r>
  <r>
    <x v="8384"/>
    <n v="38298.8671875"/>
    <x v="174"/>
    <x v="17"/>
    <n v="24"/>
    <x v="5"/>
    <n v="26"/>
  </r>
  <r>
    <x v="8385"/>
    <n v="38240.33203125"/>
    <x v="174"/>
    <x v="17"/>
    <n v="24"/>
    <x v="5"/>
    <n v="26"/>
  </r>
  <r>
    <x v="8386"/>
    <n v="38124.8984375"/>
    <x v="174"/>
    <x v="18"/>
    <n v="24"/>
    <x v="5"/>
    <n v="26"/>
  </r>
  <r>
    <x v="8387"/>
    <n v="37738.8515625"/>
    <x v="174"/>
    <x v="18"/>
    <n v="24"/>
    <x v="5"/>
    <n v="26"/>
  </r>
  <r>
    <x v="8388"/>
    <n v="37418.71484375"/>
    <x v="174"/>
    <x v="19"/>
    <n v="24"/>
    <x v="5"/>
    <n v="26"/>
  </r>
  <r>
    <x v="8389"/>
    <n v="36401.37890625"/>
    <x v="174"/>
    <x v="19"/>
    <n v="24"/>
    <x v="5"/>
    <n v="26"/>
  </r>
  <r>
    <x v="8390"/>
    <n v="35721.38671875"/>
    <x v="174"/>
    <x v="20"/>
    <n v="24"/>
    <x v="5"/>
    <n v="26"/>
  </r>
  <r>
    <x v="8391"/>
    <n v="35650.60546875"/>
    <x v="174"/>
    <x v="20"/>
    <n v="24"/>
    <x v="5"/>
    <n v="26"/>
  </r>
  <r>
    <x v="8392"/>
    <n v="35312.41015625"/>
    <x v="174"/>
    <x v="21"/>
    <n v="24"/>
    <x v="5"/>
    <n v="26"/>
  </r>
  <r>
    <x v="8393"/>
    <n v="34305.48828125"/>
    <x v="174"/>
    <x v="21"/>
    <n v="24"/>
    <x v="5"/>
    <n v="26"/>
  </r>
  <r>
    <x v="8394"/>
    <n v="33350.40234375"/>
    <x v="174"/>
    <x v="22"/>
    <n v="24"/>
    <x v="5"/>
    <n v="26"/>
  </r>
  <r>
    <x v="8395"/>
    <n v="31814.47265625"/>
    <x v="174"/>
    <x v="22"/>
    <n v="24"/>
    <x v="5"/>
    <n v="26"/>
  </r>
  <r>
    <x v="8396"/>
    <n v="29834.52734375"/>
    <x v="174"/>
    <x v="23"/>
    <n v="24"/>
    <x v="5"/>
    <n v="26"/>
  </r>
  <r>
    <x v="8397"/>
    <n v="28505.0859375"/>
    <x v="174"/>
    <x v="23"/>
    <n v="24"/>
    <x v="5"/>
    <n v="26"/>
  </r>
  <r>
    <x v="8398"/>
    <n v="27261.73046875"/>
    <x v="175"/>
    <x v="0"/>
    <n v="25"/>
    <x v="5"/>
    <n v="26"/>
  </r>
  <r>
    <x v="8399"/>
    <n v="26398.68359375"/>
    <x v="175"/>
    <x v="0"/>
    <n v="25"/>
    <x v="5"/>
    <n v="26"/>
  </r>
  <r>
    <x v="8400"/>
    <n v="25625.69140625"/>
    <x v="175"/>
    <x v="1"/>
    <n v="25"/>
    <x v="5"/>
    <n v="26"/>
  </r>
  <r>
    <x v="8401"/>
    <n v="24962.69921875"/>
    <x v="175"/>
    <x v="1"/>
    <n v="25"/>
    <x v="5"/>
    <n v="26"/>
  </r>
  <r>
    <x v="8402"/>
    <n v="24701.63671875"/>
    <x v="175"/>
    <x v="2"/>
    <n v="25"/>
    <x v="5"/>
    <n v="26"/>
  </r>
  <r>
    <x v="8403"/>
    <n v="24319.97265625"/>
    <x v="175"/>
    <x v="2"/>
    <n v="25"/>
    <x v="5"/>
    <n v="26"/>
  </r>
  <r>
    <x v="8404"/>
    <n v="23878.447265625"/>
    <x v="175"/>
    <x v="3"/>
    <n v="25"/>
    <x v="5"/>
    <n v="26"/>
  </r>
  <r>
    <x v="8405"/>
    <n v="23753.853515625"/>
    <x v="175"/>
    <x v="3"/>
    <n v="25"/>
    <x v="5"/>
    <n v="26"/>
  </r>
  <r>
    <x v="8406"/>
    <n v="23683.01171875"/>
    <x v="175"/>
    <x v="4"/>
    <n v="25"/>
    <x v="5"/>
    <n v="26"/>
  </r>
  <r>
    <x v="8407"/>
    <n v="23905.986328125"/>
    <x v="175"/>
    <x v="4"/>
    <n v="25"/>
    <x v="5"/>
    <n v="26"/>
  </r>
  <r>
    <x v="8408"/>
    <n v="24318.353515625"/>
    <x v="175"/>
    <x v="5"/>
    <n v="25"/>
    <x v="5"/>
    <n v="26"/>
  </r>
  <r>
    <x v="8409"/>
    <n v="24579.375"/>
    <x v="175"/>
    <x v="5"/>
    <n v="25"/>
    <x v="5"/>
    <n v="26"/>
  </r>
  <r>
    <x v="8410"/>
    <n v="24930.96875"/>
    <x v="175"/>
    <x v="6"/>
    <n v="25"/>
    <x v="5"/>
    <n v="26"/>
  </r>
  <r>
    <x v="8411"/>
    <n v="25857.93359375"/>
    <x v="175"/>
    <x v="6"/>
    <n v="25"/>
    <x v="5"/>
    <n v="26"/>
  </r>
  <r>
    <x v="8412"/>
    <n v="26886.263671875"/>
    <x v="175"/>
    <x v="7"/>
    <n v="25"/>
    <x v="5"/>
    <n v="26"/>
  </r>
  <r>
    <x v="8413"/>
    <n v="27814.45703125"/>
    <x v="175"/>
    <x v="7"/>
    <n v="25"/>
    <x v="5"/>
    <n v="26"/>
  </r>
  <r>
    <x v="8414"/>
    <n v="28645.466796875"/>
    <x v="175"/>
    <x v="8"/>
    <n v="25"/>
    <x v="5"/>
    <n v="26"/>
  </r>
  <r>
    <x v="8415"/>
    <n v="29380.33984375"/>
    <x v="175"/>
    <x v="8"/>
    <n v="25"/>
    <x v="5"/>
    <n v="26"/>
  </r>
  <r>
    <x v="8416"/>
    <n v="29885.9921875"/>
    <x v="175"/>
    <x v="9"/>
    <n v="25"/>
    <x v="5"/>
    <n v="26"/>
  </r>
  <r>
    <x v="8417"/>
    <n v="30736.3515625"/>
    <x v="175"/>
    <x v="9"/>
    <n v="25"/>
    <x v="5"/>
    <n v="26"/>
  </r>
  <r>
    <x v="8418"/>
    <n v="31591.6484375"/>
    <x v="175"/>
    <x v="10"/>
    <n v="25"/>
    <x v="5"/>
    <n v="26"/>
  </r>
  <r>
    <x v="8419"/>
    <n v="32334.921875"/>
    <x v="175"/>
    <x v="10"/>
    <n v="25"/>
    <x v="5"/>
    <n v="26"/>
  </r>
  <r>
    <x v="8420"/>
    <n v="33060.5546875"/>
    <x v="175"/>
    <x v="11"/>
    <n v="25"/>
    <x v="5"/>
    <n v="26"/>
  </r>
  <r>
    <x v="8421"/>
    <n v="33740.0390625"/>
    <x v="175"/>
    <x v="11"/>
    <n v="25"/>
    <x v="5"/>
    <n v="26"/>
  </r>
  <r>
    <x v="8422"/>
    <n v="34447.0625"/>
    <x v="175"/>
    <x v="12"/>
    <n v="25"/>
    <x v="5"/>
    <n v="26"/>
  </r>
  <r>
    <x v="8423"/>
    <n v="35129.77734375"/>
    <x v="175"/>
    <x v="12"/>
    <n v="25"/>
    <x v="5"/>
    <n v="26"/>
  </r>
  <r>
    <x v="8424"/>
    <n v="35907.703125"/>
    <x v="175"/>
    <x v="13"/>
    <n v="25"/>
    <x v="5"/>
    <n v="26"/>
  </r>
  <r>
    <x v="8425"/>
    <n v="36930.07421875"/>
    <x v="175"/>
    <x v="13"/>
    <n v="25"/>
    <x v="5"/>
    <n v="26"/>
  </r>
  <r>
    <x v="8426"/>
    <n v="37507.76953125"/>
    <x v="175"/>
    <x v="14"/>
    <n v="25"/>
    <x v="5"/>
    <n v="26"/>
  </r>
  <r>
    <x v="8427"/>
    <n v="38419.27734375"/>
    <x v="175"/>
    <x v="14"/>
    <n v="25"/>
    <x v="5"/>
    <n v="26"/>
  </r>
  <r>
    <x v="8428"/>
    <n v="39007.578125"/>
    <x v="175"/>
    <x v="15"/>
    <n v="25"/>
    <x v="5"/>
    <n v="26"/>
  </r>
  <r>
    <x v="8429"/>
    <n v="39470.64453125"/>
    <x v="175"/>
    <x v="15"/>
    <n v="25"/>
    <x v="5"/>
    <n v="26"/>
  </r>
  <r>
    <x v="8430"/>
    <n v="40074.14453125"/>
    <x v="175"/>
    <x v="16"/>
    <n v="25"/>
    <x v="5"/>
    <n v="26"/>
  </r>
  <r>
    <x v="8431"/>
    <n v="40363.63671875"/>
    <x v="175"/>
    <x v="16"/>
    <n v="25"/>
    <x v="5"/>
    <n v="26"/>
  </r>
  <r>
    <x v="8432"/>
    <n v="40540.6796875"/>
    <x v="175"/>
    <x v="17"/>
    <n v="25"/>
    <x v="5"/>
    <n v="26"/>
  </r>
  <r>
    <x v="8433"/>
    <n v="40424.859375"/>
    <x v="175"/>
    <x v="17"/>
    <n v="25"/>
    <x v="5"/>
    <n v="26"/>
  </r>
  <r>
    <x v="8434"/>
    <n v="40202.34375"/>
    <x v="175"/>
    <x v="18"/>
    <n v="25"/>
    <x v="5"/>
    <n v="26"/>
  </r>
  <r>
    <x v="8435"/>
    <n v="39772.13671875"/>
    <x v="175"/>
    <x v="18"/>
    <n v="25"/>
    <x v="5"/>
    <n v="26"/>
  </r>
  <r>
    <x v="8436"/>
    <n v="39221.12109375"/>
    <x v="175"/>
    <x v="19"/>
    <n v="25"/>
    <x v="5"/>
    <n v="26"/>
  </r>
  <r>
    <x v="8437"/>
    <n v="38453.26953125"/>
    <x v="175"/>
    <x v="19"/>
    <n v="25"/>
    <x v="5"/>
    <n v="26"/>
  </r>
  <r>
    <x v="8438"/>
    <n v="37713.91796875"/>
    <x v="175"/>
    <x v="20"/>
    <n v="25"/>
    <x v="5"/>
    <n v="26"/>
  </r>
  <r>
    <x v="8439"/>
    <n v="37692.89453125"/>
    <x v="175"/>
    <x v="20"/>
    <n v="25"/>
    <x v="5"/>
    <n v="26"/>
  </r>
  <r>
    <x v="8440"/>
    <n v="37192.4296875"/>
    <x v="175"/>
    <x v="21"/>
    <n v="25"/>
    <x v="5"/>
    <n v="26"/>
  </r>
  <r>
    <x v="8441"/>
    <n v="36039.9609375"/>
    <x v="175"/>
    <x v="21"/>
    <n v="25"/>
    <x v="5"/>
    <n v="26"/>
  </r>
  <r>
    <x v="8442"/>
    <n v="34578.984375"/>
    <x v="175"/>
    <x v="22"/>
    <n v="25"/>
    <x v="5"/>
    <n v="26"/>
  </r>
  <r>
    <x v="8443"/>
    <n v="32769.7734375"/>
    <x v="175"/>
    <x v="22"/>
    <n v="25"/>
    <x v="5"/>
    <n v="26"/>
  </r>
  <r>
    <x v="8444"/>
    <n v="31062.65625"/>
    <x v="175"/>
    <x v="23"/>
    <n v="25"/>
    <x v="5"/>
    <n v="26"/>
  </r>
  <r>
    <x v="8445"/>
    <n v="29613.623046875"/>
    <x v="175"/>
    <x v="23"/>
    <n v="25"/>
    <x v="5"/>
    <n v="26"/>
  </r>
  <r>
    <x v="8446"/>
    <n v="28271.560546875"/>
    <x v="176"/>
    <x v="0"/>
    <n v="26"/>
    <x v="5"/>
    <n v="26"/>
  </r>
  <r>
    <x v="8447"/>
    <n v="27392.84765625"/>
    <x v="176"/>
    <x v="0"/>
    <n v="26"/>
    <x v="5"/>
    <n v="26"/>
  </r>
  <r>
    <x v="8448"/>
    <n v="26463.85546875"/>
    <x v="176"/>
    <x v="1"/>
    <n v="26"/>
    <x v="5"/>
    <n v="26"/>
  </r>
  <r>
    <x v="8449"/>
    <n v="25707.736328125"/>
    <x v="176"/>
    <x v="1"/>
    <n v="26"/>
    <x v="5"/>
    <n v="26"/>
  </r>
  <r>
    <x v="8450"/>
    <n v="25098.83203125"/>
    <x v="176"/>
    <x v="2"/>
    <n v="26"/>
    <x v="5"/>
    <n v="26"/>
  </r>
  <r>
    <x v="8451"/>
    <n v="24604.65625"/>
    <x v="176"/>
    <x v="2"/>
    <n v="26"/>
    <x v="5"/>
    <n v="26"/>
  </r>
  <r>
    <x v="8452"/>
    <n v="24213.95703125"/>
    <x v="176"/>
    <x v="3"/>
    <n v="26"/>
    <x v="5"/>
    <n v="26"/>
  </r>
  <r>
    <x v="8453"/>
    <n v="24066.1953125"/>
    <x v="176"/>
    <x v="3"/>
    <n v="26"/>
    <x v="5"/>
    <n v="26"/>
  </r>
  <r>
    <x v="8454"/>
    <n v="24029.52734375"/>
    <x v="176"/>
    <x v="4"/>
    <n v="26"/>
    <x v="5"/>
    <n v="26"/>
  </r>
  <r>
    <x v="8455"/>
    <n v="24206.197265625"/>
    <x v="176"/>
    <x v="4"/>
    <n v="26"/>
    <x v="5"/>
    <n v="26"/>
  </r>
  <r>
    <x v="8456"/>
    <n v="24494.0703125"/>
    <x v="176"/>
    <x v="5"/>
    <n v="26"/>
    <x v="5"/>
    <n v="26"/>
  </r>
  <r>
    <x v="8457"/>
    <n v="25078.15234375"/>
    <x v="176"/>
    <x v="5"/>
    <n v="26"/>
    <x v="5"/>
    <n v="26"/>
  </r>
  <r>
    <x v="8458"/>
    <n v="25286.361328125"/>
    <x v="176"/>
    <x v="6"/>
    <n v="26"/>
    <x v="5"/>
    <n v="26"/>
  </r>
  <r>
    <x v="8459"/>
    <n v="26174.83984375"/>
    <x v="176"/>
    <x v="6"/>
    <n v="26"/>
    <x v="5"/>
    <n v="26"/>
  </r>
  <r>
    <x v="8460"/>
    <n v="27142.1796875"/>
    <x v="176"/>
    <x v="7"/>
    <n v="26"/>
    <x v="5"/>
    <n v="26"/>
  </r>
  <r>
    <x v="8461"/>
    <n v="28239.109375"/>
    <x v="176"/>
    <x v="7"/>
    <n v="26"/>
    <x v="5"/>
    <n v="26"/>
  </r>
  <r>
    <x v="8462"/>
    <n v="29107.646484375"/>
    <x v="176"/>
    <x v="8"/>
    <n v="26"/>
    <x v="5"/>
    <n v="26"/>
  </r>
  <r>
    <x v="8463"/>
    <n v="30021.86328125"/>
    <x v="176"/>
    <x v="8"/>
    <n v="26"/>
    <x v="5"/>
    <n v="26"/>
  </r>
  <r>
    <x v="8464"/>
    <n v="30621.890625"/>
    <x v="176"/>
    <x v="9"/>
    <n v="26"/>
    <x v="5"/>
    <n v="26"/>
  </r>
  <r>
    <x v="8465"/>
    <n v="31279.638671875"/>
    <x v="176"/>
    <x v="9"/>
    <n v="26"/>
    <x v="5"/>
    <n v="26"/>
  </r>
  <r>
    <x v="8466"/>
    <n v="31908"/>
    <x v="176"/>
    <x v="10"/>
    <n v="26"/>
    <x v="5"/>
    <n v="26"/>
  </r>
  <r>
    <x v="8467"/>
    <n v="32788.1875"/>
    <x v="176"/>
    <x v="10"/>
    <n v="26"/>
    <x v="5"/>
    <n v="26"/>
  </r>
  <r>
    <x v="8468"/>
    <n v="33621.65234375"/>
    <x v="176"/>
    <x v="11"/>
    <n v="26"/>
    <x v="5"/>
    <n v="26"/>
  </r>
  <r>
    <x v="8469"/>
    <n v="34189.6953125"/>
    <x v="176"/>
    <x v="11"/>
    <n v="26"/>
    <x v="5"/>
    <n v="26"/>
  </r>
  <r>
    <x v="8470"/>
    <n v="34696.63671875"/>
    <x v="176"/>
    <x v="12"/>
    <n v="26"/>
    <x v="5"/>
    <n v="26"/>
  </r>
  <r>
    <x v="8471"/>
    <n v="35257.8828125"/>
    <x v="176"/>
    <x v="12"/>
    <n v="26"/>
    <x v="5"/>
    <n v="26"/>
  </r>
  <r>
    <x v="8472"/>
    <n v="35911.0078125"/>
    <x v="176"/>
    <x v="13"/>
    <n v="26"/>
    <x v="5"/>
    <n v="26"/>
  </r>
  <r>
    <x v="8473"/>
    <n v="36956.26171875"/>
    <x v="176"/>
    <x v="13"/>
    <n v="26"/>
    <x v="5"/>
    <n v="26"/>
  </r>
  <r>
    <x v="8474"/>
    <n v="37831.73828125"/>
    <x v="176"/>
    <x v="14"/>
    <n v="26"/>
    <x v="5"/>
    <n v="26"/>
  </r>
  <r>
    <x v="8475"/>
    <n v="38378.12109375"/>
    <x v="176"/>
    <x v="14"/>
    <n v="26"/>
    <x v="5"/>
    <n v="26"/>
  </r>
  <r>
    <x v="8476"/>
    <n v="38975.90625"/>
    <x v="176"/>
    <x v="15"/>
    <n v="26"/>
    <x v="5"/>
    <n v="26"/>
  </r>
  <r>
    <x v="8477"/>
    <n v="39199.84375"/>
    <x v="176"/>
    <x v="15"/>
    <n v="26"/>
    <x v="5"/>
    <n v="26"/>
  </r>
  <r>
    <x v="8478"/>
    <n v="39744.265625"/>
    <x v="176"/>
    <x v="16"/>
    <n v="26"/>
    <x v="5"/>
    <n v="26"/>
  </r>
  <r>
    <x v="8479"/>
    <n v="39738.67578125"/>
    <x v="176"/>
    <x v="16"/>
    <n v="26"/>
    <x v="5"/>
    <n v="26"/>
  </r>
  <r>
    <x v="8480"/>
    <n v="39821.80859375"/>
    <x v="176"/>
    <x v="17"/>
    <n v="26"/>
    <x v="5"/>
    <n v="26"/>
  </r>
  <r>
    <x v="8481"/>
    <n v="39429.625"/>
    <x v="176"/>
    <x v="17"/>
    <n v="26"/>
    <x v="5"/>
    <n v="26"/>
  </r>
  <r>
    <x v="8482"/>
    <n v="38912.10546875"/>
    <x v="176"/>
    <x v="18"/>
    <n v="26"/>
    <x v="5"/>
    <n v="26"/>
  </r>
  <r>
    <x v="8483"/>
    <n v="38258.48046875"/>
    <x v="176"/>
    <x v="18"/>
    <n v="26"/>
    <x v="5"/>
    <n v="26"/>
  </r>
  <r>
    <x v="8484"/>
    <n v="37993.4453125"/>
    <x v="176"/>
    <x v="19"/>
    <n v="26"/>
    <x v="5"/>
    <n v="26"/>
  </r>
  <r>
    <x v="8485"/>
    <n v="36883.81640625"/>
    <x v="176"/>
    <x v="19"/>
    <n v="26"/>
    <x v="5"/>
    <n v="26"/>
  </r>
  <r>
    <x v="8486"/>
    <n v="36239.83984375"/>
    <x v="176"/>
    <x v="20"/>
    <n v="26"/>
    <x v="5"/>
    <n v="26"/>
  </r>
  <r>
    <x v="8487"/>
    <n v="36058.23828125"/>
    <x v="176"/>
    <x v="20"/>
    <n v="26"/>
    <x v="5"/>
    <n v="26"/>
  </r>
  <r>
    <x v="8488"/>
    <n v="35727.12109375"/>
    <x v="176"/>
    <x v="21"/>
    <n v="26"/>
    <x v="5"/>
    <n v="26"/>
  </r>
  <r>
    <x v="8489"/>
    <n v="34748.86328125"/>
    <x v="176"/>
    <x v="21"/>
    <n v="26"/>
    <x v="5"/>
    <n v="26"/>
  </r>
  <r>
    <x v="8490"/>
    <n v="33389.13671875"/>
    <x v="176"/>
    <x v="22"/>
    <n v="26"/>
    <x v="5"/>
    <n v="26"/>
  </r>
  <r>
    <x v="8491"/>
    <n v="31960.2109375"/>
    <x v="176"/>
    <x v="22"/>
    <n v="26"/>
    <x v="5"/>
    <n v="26"/>
  </r>
  <r>
    <x v="8492"/>
    <n v="30509.1171875"/>
    <x v="176"/>
    <x v="23"/>
    <n v="26"/>
    <x v="5"/>
    <n v="26"/>
  </r>
  <r>
    <x v="8493"/>
    <n v="29284.40625"/>
    <x v="176"/>
    <x v="23"/>
    <n v="26"/>
    <x v="5"/>
    <n v="26"/>
  </r>
  <r>
    <x v="8494"/>
    <n v="27999.431640625"/>
    <x v="177"/>
    <x v="0"/>
    <n v="27"/>
    <x v="5"/>
    <n v="26"/>
  </r>
  <r>
    <x v="8495"/>
    <n v="27188.05859375"/>
    <x v="177"/>
    <x v="0"/>
    <n v="27"/>
    <x v="5"/>
    <n v="26"/>
  </r>
  <r>
    <x v="8496"/>
    <n v="26292.19921875"/>
    <x v="177"/>
    <x v="1"/>
    <n v="27"/>
    <x v="5"/>
    <n v="26"/>
  </r>
  <r>
    <x v="8497"/>
    <n v="25725.11328125"/>
    <x v="177"/>
    <x v="1"/>
    <n v="27"/>
    <x v="5"/>
    <n v="26"/>
  </r>
  <r>
    <x v="8498"/>
    <n v="25082.537109375"/>
    <x v="177"/>
    <x v="2"/>
    <n v="27"/>
    <x v="5"/>
    <n v="26"/>
  </r>
  <r>
    <x v="8499"/>
    <n v="24583.26953125"/>
    <x v="177"/>
    <x v="2"/>
    <n v="27"/>
    <x v="5"/>
    <n v="26"/>
  </r>
  <r>
    <x v="8500"/>
    <n v="24224.77734375"/>
    <x v="177"/>
    <x v="3"/>
    <n v="27"/>
    <x v="5"/>
    <n v="26"/>
  </r>
  <r>
    <x v="8501"/>
    <n v="23872.396484375"/>
    <x v="177"/>
    <x v="3"/>
    <n v="27"/>
    <x v="5"/>
    <n v="26"/>
  </r>
  <r>
    <x v="8502"/>
    <n v="23641.34375"/>
    <x v="177"/>
    <x v="4"/>
    <n v="27"/>
    <x v="5"/>
    <n v="26"/>
  </r>
  <r>
    <x v="8503"/>
    <n v="23662.248046875"/>
    <x v="177"/>
    <x v="4"/>
    <n v="27"/>
    <x v="5"/>
    <n v="26"/>
  </r>
  <r>
    <x v="8504"/>
    <n v="23666.453125"/>
    <x v="177"/>
    <x v="5"/>
    <n v="27"/>
    <x v="5"/>
    <n v="26"/>
  </r>
  <r>
    <x v="8505"/>
    <n v="23836.787109375"/>
    <x v="177"/>
    <x v="5"/>
    <n v="27"/>
    <x v="5"/>
    <n v="26"/>
  </r>
  <r>
    <x v="8506"/>
    <n v="23568.890625"/>
    <x v="177"/>
    <x v="6"/>
    <n v="27"/>
    <x v="5"/>
    <n v="26"/>
  </r>
  <r>
    <x v="8507"/>
    <n v="23880.384765625"/>
    <x v="177"/>
    <x v="6"/>
    <n v="27"/>
    <x v="5"/>
    <n v="26"/>
  </r>
  <r>
    <x v="8508"/>
    <n v="24221.837890625"/>
    <x v="177"/>
    <x v="7"/>
    <n v="27"/>
    <x v="5"/>
    <n v="26"/>
  </r>
  <r>
    <x v="8509"/>
    <n v="24905.33984375"/>
    <x v="177"/>
    <x v="7"/>
    <n v="27"/>
    <x v="5"/>
    <n v="26"/>
  </r>
  <r>
    <x v="8510"/>
    <n v="25566.109375"/>
    <x v="177"/>
    <x v="8"/>
    <n v="27"/>
    <x v="5"/>
    <n v="26"/>
  </r>
  <r>
    <x v="8511"/>
    <n v="26369.060546875"/>
    <x v="177"/>
    <x v="8"/>
    <n v="27"/>
    <x v="5"/>
    <n v="26"/>
  </r>
  <r>
    <x v="8512"/>
    <n v="27317.380859375"/>
    <x v="177"/>
    <x v="9"/>
    <n v="27"/>
    <x v="5"/>
    <n v="26"/>
  </r>
  <r>
    <x v="8513"/>
    <n v="28077.689453125"/>
    <x v="177"/>
    <x v="9"/>
    <n v="27"/>
    <x v="5"/>
    <n v="26"/>
  </r>
  <r>
    <x v="8514"/>
    <n v="28445.9765625"/>
    <x v="177"/>
    <x v="10"/>
    <n v="27"/>
    <x v="5"/>
    <n v="26"/>
  </r>
  <r>
    <x v="8515"/>
    <n v="29128.11328125"/>
    <x v="177"/>
    <x v="10"/>
    <n v="27"/>
    <x v="5"/>
    <n v="26"/>
  </r>
  <r>
    <x v="8516"/>
    <n v="29612.70703125"/>
    <x v="177"/>
    <x v="11"/>
    <n v="27"/>
    <x v="5"/>
    <n v="26"/>
  </r>
  <r>
    <x v="8517"/>
    <n v="30016.306640625"/>
    <x v="177"/>
    <x v="11"/>
    <n v="27"/>
    <x v="5"/>
    <n v="26"/>
  </r>
  <r>
    <x v="8518"/>
    <n v="30216.65234375"/>
    <x v="177"/>
    <x v="12"/>
    <n v="27"/>
    <x v="5"/>
    <n v="26"/>
  </r>
  <r>
    <x v="8519"/>
    <n v="30492.814453125"/>
    <x v="177"/>
    <x v="12"/>
    <n v="27"/>
    <x v="5"/>
    <n v="26"/>
  </r>
  <r>
    <x v="8520"/>
    <n v="30285.33203125"/>
    <x v="177"/>
    <x v="13"/>
    <n v="27"/>
    <x v="5"/>
    <n v="26"/>
  </r>
  <r>
    <x v="8521"/>
    <n v="30691.236328125"/>
    <x v="177"/>
    <x v="13"/>
    <n v="27"/>
    <x v="5"/>
    <n v="26"/>
  </r>
  <r>
    <x v="8522"/>
    <n v="31169.40625"/>
    <x v="177"/>
    <x v="14"/>
    <n v="27"/>
    <x v="5"/>
    <n v="26"/>
  </r>
  <r>
    <x v="8523"/>
    <n v="31575.49609375"/>
    <x v="177"/>
    <x v="14"/>
    <n v="27"/>
    <x v="5"/>
    <n v="26"/>
  </r>
  <r>
    <x v="8524"/>
    <n v="31878.009765625"/>
    <x v="177"/>
    <x v="15"/>
    <n v="27"/>
    <x v="5"/>
    <n v="26"/>
  </r>
  <r>
    <x v="8525"/>
    <n v="32166.03125"/>
    <x v="177"/>
    <x v="15"/>
    <n v="27"/>
    <x v="5"/>
    <n v="26"/>
  </r>
  <r>
    <x v="8526"/>
    <n v="32286.32421875"/>
    <x v="177"/>
    <x v="16"/>
    <n v="27"/>
    <x v="5"/>
    <n v="26"/>
  </r>
  <r>
    <x v="8527"/>
    <n v="32457.96484375"/>
    <x v="177"/>
    <x v="16"/>
    <n v="27"/>
    <x v="5"/>
    <n v="26"/>
  </r>
  <r>
    <x v="8528"/>
    <n v="32326.857421875"/>
    <x v="177"/>
    <x v="17"/>
    <n v="27"/>
    <x v="5"/>
    <n v="26"/>
  </r>
  <r>
    <x v="8529"/>
    <n v="32217.875"/>
    <x v="177"/>
    <x v="17"/>
    <n v="27"/>
    <x v="5"/>
    <n v="26"/>
  </r>
  <r>
    <x v="8530"/>
    <n v="31906.125"/>
    <x v="177"/>
    <x v="18"/>
    <n v="27"/>
    <x v="5"/>
    <n v="26"/>
  </r>
  <r>
    <x v="8531"/>
    <n v="31729.544921875"/>
    <x v="177"/>
    <x v="18"/>
    <n v="27"/>
    <x v="5"/>
    <n v="26"/>
  </r>
  <r>
    <x v="8532"/>
    <n v="31391.521484375"/>
    <x v="177"/>
    <x v="19"/>
    <n v="27"/>
    <x v="5"/>
    <n v="26"/>
  </r>
  <r>
    <x v="8533"/>
    <n v="31060.767578125"/>
    <x v="177"/>
    <x v="19"/>
    <n v="27"/>
    <x v="5"/>
    <n v="26"/>
  </r>
  <r>
    <x v="8534"/>
    <n v="31049.4921875"/>
    <x v="177"/>
    <x v="20"/>
    <n v="27"/>
    <x v="5"/>
    <n v="26"/>
  </r>
  <r>
    <x v="8535"/>
    <n v="31420.80859375"/>
    <x v="177"/>
    <x v="20"/>
    <n v="27"/>
    <x v="5"/>
    <n v="26"/>
  </r>
  <r>
    <x v="8536"/>
    <n v="31488.59765625"/>
    <x v="177"/>
    <x v="21"/>
    <n v="27"/>
    <x v="5"/>
    <n v="26"/>
  </r>
  <r>
    <x v="8537"/>
    <n v="30975.70703125"/>
    <x v="177"/>
    <x v="21"/>
    <n v="27"/>
    <x v="5"/>
    <n v="26"/>
  </r>
  <r>
    <x v="8538"/>
    <n v="30068.1640625"/>
    <x v="177"/>
    <x v="22"/>
    <n v="27"/>
    <x v="5"/>
    <n v="26"/>
  </r>
  <r>
    <x v="8539"/>
    <n v="29192.390625"/>
    <x v="177"/>
    <x v="22"/>
    <n v="27"/>
    <x v="5"/>
    <n v="26"/>
  </r>
  <r>
    <x v="8540"/>
    <n v="28135.150390625"/>
    <x v="177"/>
    <x v="23"/>
    <n v="27"/>
    <x v="5"/>
    <n v="26"/>
  </r>
  <r>
    <x v="8541"/>
    <n v="27256.279296875"/>
    <x v="177"/>
    <x v="23"/>
    <n v="27"/>
    <x v="5"/>
    <n v="26"/>
  </r>
  <r>
    <x v="8542"/>
    <n v="26225.55078125"/>
    <x v="178"/>
    <x v="0"/>
    <n v="28"/>
    <x v="5"/>
    <n v="27"/>
  </r>
  <r>
    <x v="8543"/>
    <n v="25655.38671875"/>
    <x v="178"/>
    <x v="0"/>
    <n v="28"/>
    <x v="5"/>
    <n v="27"/>
  </r>
  <r>
    <x v="8544"/>
    <n v="25018.337890625"/>
    <x v="178"/>
    <x v="1"/>
    <n v="28"/>
    <x v="5"/>
    <n v="27"/>
  </r>
  <r>
    <x v="8545"/>
    <n v="24543.25"/>
    <x v="178"/>
    <x v="1"/>
    <n v="28"/>
    <x v="5"/>
    <n v="27"/>
  </r>
  <r>
    <x v="8546"/>
    <n v="24048.45703125"/>
    <x v="178"/>
    <x v="2"/>
    <n v="28"/>
    <x v="5"/>
    <n v="27"/>
  </r>
  <r>
    <x v="8547"/>
    <n v="23450.607421875"/>
    <x v="178"/>
    <x v="2"/>
    <n v="28"/>
    <x v="5"/>
    <n v="27"/>
  </r>
  <r>
    <x v="8548"/>
    <n v="23060.634765625"/>
    <x v="178"/>
    <x v="3"/>
    <n v="28"/>
    <x v="5"/>
    <n v="27"/>
  </r>
  <r>
    <x v="8549"/>
    <n v="22957.28515625"/>
    <x v="178"/>
    <x v="3"/>
    <n v="28"/>
    <x v="5"/>
    <n v="27"/>
  </r>
  <r>
    <x v="8550"/>
    <n v="22849.44140625"/>
    <x v="178"/>
    <x v="4"/>
    <n v="28"/>
    <x v="5"/>
    <n v="27"/>
  </r>
  <r>
    <x v="8551"/>
    <n v="22935.505859375"/>
    <x v="178"/>
    <x v="4"/>
    <n v="28"/>
    <x v="5"/>
    <n v="27"/>
  </r>
  <r>
    <x v="8552"/>
    <n v="22985.28515625"/>
    <x v="178"/>
    <x v="5"/>
    <n v="28"/>
    <x v="5"/>
    <n v="27"/>
  </r>
  <r>
    <x v="8553"/>
    <n v="23133.53515625"/>
    <x v="178"/>
    <x v="5"/>
    <n v="28"/>
    <x v="5"/>
    <n v="27"/>
  </r>
  <r>
    <x v="8554"/>
    <n v="22748.1171875"/>
    <x v="178"/>
    <x v="6"/>
    <n v="28"/>
    <x v="5"/>
    <n v="27"/>
  </r>
  <r>
    <x v="8555"/>
    <n v="23069.197265625"/>
    <x v="178"/>
    <x v="6"/>
    <n v="28"/>
    <x v="5"/>
    <n v="27"/>
  </r>
  <r>
    <x v="8556"/>
    <n v="23430.6328125"/>
    <x v="178"/>
    <x v="7"/>
    <n v="28"/>
    <x v="5"/>
    <n v="27"/>
  </r>
  <r>
    <x v="8557"/>
    <n v="24016.6640625"/>
    <x v="178"/>
    <x v="7"/>
    <n v="28"/>
    <x v="5"/>
    <n v="27"/>
  </r>
  <r>
    <x v="8558"/>
    <n v="24640.638671875"/>
    <x v="178"/>
    <x v="8"/>
    <n v="28"/>
    <x v="5"/>
    <n v="27"/>
  </r>
  <r>
    <x v="8559"/>
    <n v="25515.822265625"/>
    <x v="178"/>
    <x v="8"/>
    <n v="28"/>
    <x v="5"/>
    <n v="27"/>
  </r>
  <r>
    <x v="8560"/>
    <n v="26146.0390625"/>
    <x v="178"/>
    <x v="9"/>
    <n v="28"/>
    <x v="5"/>
    <n v="27"/>
  </r>
  <r>
    <x v="8561"/>
    <n v="26456.3828125"/>
    <x v="178"/>
    <x v="9"/>
    <n v="28"/>
    <x v="5"/>
    <n v="27"/>
  </r>
  <r>
    <x v="8562"/>
    <n v="27210.443359375"/>
    <x v="178"/>
    <x v="10"/>
    <n v="28"/>
    <x v="5"/>
    <n v="27"/>
  </r>
  <r>
    <x v="8563"/>
    <n v="27883.47265625"/>
    <x v="178"/>
    <x v="10"/>
    <n v="28"/>
    <x v="5"/>
    <n v="27"/>
  </r>
  <r>
    <x v="8564"/>
    <n v="28292.982421875"/>
    <x v="178"/>
    <x v="11"/>
    <n v="28"/>
    <x v="5"/>
    <n v="27"/>
  </r>
  <r>
    <x v="8565"/>
    <n v="28940.4609375"/>
    <x v="178"/>
    <x v="11"/>
    <n v="28"/>
    <x v="5"/>
    <n v="27"/>
  </r>
  <r>
    <x v="8566"/>
    <n v="29586.47265625"/>
    <x v="178"/>
    <x v="12"/>
    <n v="28"/>
    <x v="5"/>
    <n v="27"/>
  </r>
  <r>
    <x v="8567"/>
    <n v="30269.158203125"/>
    <x v="178"/>
    <x v="12"/>
    <n v="28"/>
    <x v="5"/>
    <n v="27"/>
  </r>
  <r>
    <x v="8568"/>
    <n v="30759.041015625"/>
    <x v="178"/>
    <x v="13"/>
    <n v="28"/>
    <x v="5"/>
    <n v="27"/>
  </r>
  <r>
    <x v="8569"/>
    <n v="31387.703125"/>
    <x v="178"/>
    <x v="13"/>
    <n v="28"/>
    <x v="5"/>
    <n v="27"/>
  </r>
  <r>
    <x v="8570"/>
    <n v="32379.2890625"/>
    <x v="178"/>
    <x v="14"/>
    <n v="28"/>
    <x v="5"/>
    <n v="27"/>
  </r>
  <r>
    <x v="8571"/>
    <n v="33005.14453125"/>
    <x v="178"/>
    <x v="14"/>
    <n v="28"/>
    <x v="5"/>
    <n v="27"/>
  </r>
  <r>
    <x v="8572"/>
    <n v="33635.8671875"/>
    <x v="178"/>
    <x v="15"/>
    <n v="28"/>
    <x v="5"/>
    <n v="27"/>
  </r>
  <r>
    <x v="8573"/>
    <n v="34031.22265625"/>
    <x v="178"/>
    <x v="15"/>
    <n v="28"/>
    <x v="5"/>
    <n v="27"/>
  </r>
  <r>
    <x v="8574"/>
    <n v="34460.484375"/>
    <x v="178"/>
    <x v="16"/>
    <n v="28"/>
    <x v="5"/>
    <n v="27"/>
  </r>
  <r>
    <x v="8575"/>
    <n v="34701.76171875"/>
    <x v="178"/>
    <x v="16"/>
    <n v="28"/>
    <x v="5"/>
    <n v="27"/>
  </r>
  <r>
    <x v="8576"/>
    <n v="34892.2109375"/>
    <x v="178"/>
    <x v="17"/>
    <n v="28"/>
    <x v="5"/>
    <n v="27"/>
  </r>
  <r>
    <x v="8577"/>
    <n v="34968.15625"/>
    <x v="178"/>
    <x v="17"/>
    <n v="28"/>
    <x v="5"/>
    <n v="27"/>
  </r>
  <r>
    <x v="8578"/>
    <n v="34854.73828125"/>
    <x v="178"/>
    <x v="18"/>
    <n v="28"/>
    <x v="5"/>
    <n v="27"/>
  </r>
  <r>
    <x v="8579"/>
    <n v="34579.13671875"/>
    <x v="178"/>
    <x v="18"/>
    <n v="28"/>
    <x v="5"/>
    <n v="27"/>
  </r>
  <r>
    <x v="8580"/>
    <n v="34272.8046875"/>
    <x v="178"/>
    <x v="19"/>
    <n v="28"/>
    <x v="5"/>
    <n v="27"/>
  </r>
  <r>
    <x v="8581"/>
    <n v="33894.15625"/>
    <x v="178"/>
    <x v="19"/>
    <n v="28"/>
    <x v="5"/>
    <n v="27"/>
  </r>
  <r>
    <x v="8582"/>
    <n v="33697.4375"/>
    <x v="178"/>
    <x v="20"/>
    <n v="28"/>
    <x v="5"/>
    <n v="27"/>
  </r>
  <r>
    <x v="8583"/>
    <n v="33688.33203125"/>
    <x v="178"/>
    <x v="20"/>
    <n v="28"/>
    <x v="5"/>
    <n v="27"/>
  </r>
  <r>
    <x v="8584"/>
    <n v="33582"/>
    <x v="178"/>
    <x v="21"/>
    <n v="28"/>
    <x v="5"/>
    <n v="27"/>
  </r>
  <r>
    <x v="8585"/>
    <n v="32834.06640625"/>
    <x v="178"/>
    <x v="21"/>
    <n v="28"/>
    <x v="5"/>
    <n v="27"/>
  </r>
  <r>
    <x v="8586"/>
    <n v="31678.208984375"/>
    <x v="178"/>
    <x v="22"/>
    <n v="28"/>
    <x v="5"/>
    <n v="27"/>
  </r>
  <r>
    <x v="8587"/>
    <n v="30332.029296875"/>
    <x v="178"/>
    <x v="22"/>
    <n v="28"/>
    <x v="5"/>
    <n v="27"/>
  </r>
  <r>
    <x v="8588"/>
    <n v="29299.830078125"/>
    <x v="178"/>
    <x v="23"/>
    <n v="28"/>
    <x v="5"/>
    <n v="27"/>
  </r>
  <r>
    <x v="8589"/>
    <n v="27999.53515625"/>
    <x v="178"/>
    <x v="23"/>
    <n v="28"/>
    <x v="5"/>
    <n v="27"/>
  </r>
  <r>
    <x v="8590"/>
    <n v="27151.0625"/>
    <x v="179"/>
    <x v="0"/>
    <n v="29"/>
    <x v="5"/>
    <n v="27"/>
  </r>
  <r>
    <x v="8591"/>
    <n v="26525.685546875"/>
    <x v="179"/>
    <x v="0"/>
    <n v="29"/>
    <x v="5"/>
    <n v="27"/>
  </r>
  <r>
    <x v="8592"/>
    <n v="26525.685546875"/>
    <x v="179"/>
    <x v="1"/>
    <n v="29"/>
    <x v="5"/>
    <n v="27"/>
  </r>
  <r>
    <x v="8593"/>
    <n v="26525.685546875"/>
    <x v="179"/>
    <x v="1"/>
    <n v="29"/>
    <x v="5"/>
    <n v="27"/>
  </r>
  <r>
    <x v="8594"/>
    <n v="26525.685546875"/>
    <x v="179"/>
    <x v="2"/>
    <n v="29"/>
    <x v="5"/>
    <n v="27"/>
  </r>
  <r>
    <x v="8595"/>
    <n v="26525.685546875"/>
    <x v="179"/>
    <x v="2"/>
    <n v="29"/>
    <x v="5"/>
    <n v="27"/>
  </r>
  <r>
    <x v="8596"/>
    <n v="26525.685546875"/>
    <x v="179"/>
    <x v="3"/>
    <n v="29"/>
    <x v="5"/>
    <n v="27"/>
  </r>
  <r>
    <x v="8597"/>
    <n v="26525.685546875"/>
    <x v="179"/>
    <x v="3"/>
    <n v="29"/>
    <x v="5"/>
    <n v="27"/>
  </r>
  <r>
    <x v="8598"/>
    <n v="26525.685546875"/>
    <x v="179"/>
    <x v="4"/>
    <n v="29"/>
    <x v="5"/>
    <n v="27"/>
  </r>
  <r>
    <x v="8599"/>
    <n v="26525.685546875"/>
    <x v="179"/>
    <x v="4"/>
    <n v="29"/>
    <x v="5"/>
    <n v="27"/>
  </r>
  <r>
    <x v="8600"/>
    <n v="26525.685546875"/>
    <x v="179"/>
    <x v="5"/>
    <n v="29"/>
    <x v="5"/>
    <n v="27"/>
  </r>
  <r>
    <x v="8601"/>
    <n v="26525.685546875"/>
    <x v="179"/>
    <x v="5"/>
    <n v="29"/>
    <x v="5"/>
    <n v="27"/>
  </r>
  <r>
    <x v="8602"/>
    <n v="26525.685546875"/>
    <x v="179"/>
    <x v="6"/>
    <n v="29"/>
    <x v="5"/>
    <n v="27"/>
  </r>
  <r>
    <x v="8603"/>
    <n v="26525.685546875"/>
    <x v="179"/>
    <x v="6"/>
    <n v="29"/>
    <x v="5"/>
    <n v="27"/>
  </r>
  <r>
    <x v="8604"/>
    <n v="26525.685546875"/>
    <x v="179"/>
    <x v="7"/>
    <n v="29"/>
    <x v="5"/>
    <n v="27"/>
  </r>
  <r>
    <x v="8605"/>
    <n v="26525.685546875"/>
    <x v="179"/>
    <x v="7"/>
    <n v="29"/>
    <x v="5"/>
    <n v="27"/>
  </r>
  <r>
    <x v="8606"/>
    <n v="26525.685546875"/>
    <x v="179"/>
    <x v="8"/>
    <n v="29"/>
    <x v="5"/>
    <n v="27"/>
  </r>
  <r>
    <x v="8607"/>
    <n v="26525.685546875"/>
    <x v="179"/>
    <x v="8"/>
    <n v="29"/>
    <x v="5"/>
    <n v="27"/>
  </r>
  <r>
    <x v="8608"/>
    <n v="26525.685546875"/>
    <x v="179"/>
    <x v="9"/>
    <n v="29"/>
    <x v="5"/>
    <n v="27"/>
  </r>
  <r>
    <x v="8609"/>
    <n v="26525.685546875"/>
    <x v="179"/>
    <x v="9"/>
    <n v="29"/>
    <x v="5"/>
    <n v="27"/>
  </r>
  <r>
    <x v="8610"/>
    <n v="26525.685546875"/>
    <x v="179"/>
    <x v="10"/>
    <n v="29"/>
    <x v="5"/>
    <n v="27"/>
  </r>
  <r>
    <x v="8611"/>
    <n v="26525.685546875"/>
    <x v="179"/>
    <x v="10"/>
    <n v="29"/>
    <x v="5"/>
    <n v="27"/>
  </r>
  <r>
    <x v="8612"/>
    <n v="26525.685546875"/>
    <x v="179"/>
    <x v="11"/>
    <n v="29"/>
    <x v="5"/>
    <n v="27"/>
  </r>
  <r>
    <x v="8613"/>
    <n v="33819.515625"/>
    <x v="179"/>
    <x v="11"/>
    <n v="29"/>
    <x v="5"/>
    <n v="27"/>
  </r>
  <r>
    <x v="8614"/>
    <n v="34415.25"/>
    <x v="179"/>
    <x v="12"/>
    <n v="29"/>
    <x v="5"/>
    <n v="27"/>
  </r>
  <r>
    <x v="8615"/>
    <n v="34884.87109375"/>
    <x v="179"/>
    <x v="12"/>
    <n v="29"/>
    <x v="5"/>
    <n v="27"/>
  </r>
  <r>
    <x v="8616"/>
    <n v="35670.421875"/>
    <x v="179"/>
    <x v="13"/>
    <n v="29"/>
    <x v="5"/>
    <n v="27"/>
  </r>
  <r>
    <x v="8617"/>
    <n v="36511.3671875"/>
    <x v="179"/>
    <x v="13"/>
    <n v="29"/>
    <x v="5"/>
    <n v="27"/>
  </r>
  <r>
    <x v="8618"/>
    <n v="37373.9609375"/>
    <x v="179"/>
    <x v="14"/>
    <n v="29"/>
    <x v="5"/>
    <n v="27"/>
  </r>
  <r>
    <x v="8619"/>
    <n v="37985.234375"/>
    <x v="179"/>
    <x v="14"/>
    <n v="29"/>
    <x v="5"/>
    <n v="27"/>
  </r>
  <r>
    <x v="8620"/>
    <n v="38613.3828125"/>
    <x v="179"/>
    <x v="15"/>
    <n v="29"/>
    <x v="5"/>
    <n v="27"/>
  </r>
  <r>
    <x v="8621"/>
    <n v="39179.35546875"/>
    <x v="179"/>
    <x v="15"/>
    <n v="29"/>
    <x v="5"/>
    <n v="27"/>
  </r>
  <r>
    <x v="8622"/>
    <n v="39545.5"/>
    <x v="179"/>
    <x v="16"/>
    <n v="29"/>
    <x v="5"/>
    <n v="27"/>
  </r>
  <r>
    <x v="8623"/>
    <n v="39899.59765625"/>
    <x v="179"/>
    <x v="16"/>
    <n v="29"/>
    <x v="5"/>
    <n v="27"/>
  </r>
  <r>
    <x v="8624"/>
    <n v="40009.84375"/>
    <x v="179"/>
    <x v="17"/>
    <n v="29"/>
    <x v="5"/>
    <n v="27"/>
  </r>
  <r>
    <x v="8625"/>
    <n v="39864.640625"/>
    <x v="179"/>
    <x v="17"/>
    <n v="29"/>
    <x v="5"/>
    <n v="27"/>
  </r>
  <r>
    <x v="8626"/>
    <n v="39592.0546875"/>
    <x v="179"/>
    <x v="18"/>
    <n v="29"/>
    <x v="5"/>
    <n v="27"/>
  </r>
  <r>
    <x v="8627"/>
    <n v="39229.40625"/>
    <x v="179"/>
    <x v="18"/>
    <n v="29"/>
    <x v="5"/>
    <n v="27"/>
  </r>
  <r>
    <x v="8628"/>
    <n v="38816.20703125"/>
    <x v="179"/>
    <x v="19"/>
    <n v="29"/>
    <x v="5"/>
    <n v="27"/>
  </r>
  <r>
    <x v="8629"/>
    <n v="38096.3359375"/>
    <x v="179"/>
    <x v="19"/>
    <n v="29"/>
    <x v="5"/>
    <n v="27"/>
  </r>
  <r>
    <x v="8630"/>
    <n v="37402.7265625"/>
    <x v="179"/>
    <x v="20"/>
    <n v="29"/>
    <x v="5"/>
    <n v="27"/>
  </r>
  <r>
    <x v="8631"/>
    <n v="37239.42578125"/>
    <x v="179"/>
    <x v="20"/>
    <n v="29"/>
    <x v="5"/>
    <n v="27"/>
  </r>
  <r>
    <x v="8632"/>
    <n v="36864.55859375"/>
    <x v="179"/>
    <x v="21"/>
    <n v="29"/>
    <x v="5"/>
    <n v="27"/>
  </r>
  <r>
    <x v="8633"/>
    <n v="35954.7890625"/>
    <x v="179"/>
    <x v="21"/>
    <n v="29"/>
    <x v="5"/>
    <n v="27"/>
  </r>
  <r>
    <x v="8634"/>
    <n v="34606.359375"/>
    <x v="179"/>
    <x v="22"/>
    <n v="29"/>
    <x v="5"/>
    <n v="27"/>
  </r>
  <r>
    <x v="8635"/>
    <n v="32762.80859375"/>
    <x v="179"/>
    <x v="22"/>
    <n v="29"/>
    <x v="5"/>
    <n v="27"/>
  </r>
  <r>
    <x v="8636"/>
    <n v="30994.359375"/>
    <x v="179"/>
    <x v="23"/>
    <n v="29"/>
    <x v="5"/>
    <n v="27"/>
  </r>
  <r>
    <x v="8637"/>
    <n v="29698.83984375"/>
    <x v="179"/>
    <x v="23"/>
    <n v="29"/>
    <x v="5"/>
    <n v="27"/>
  </r>
  <r>
    <x v="8638"/>
    <n v="28267.671875"/>
    <x v="180"/>
    <x v="0"/>
    <n v="30"/>
    <x v="5"/>
    <n v="27"/>
  </r>
  <r>
    <x v="8639"/>
    <n v="27456.6484375"/>
    <x v="180"/>
    <x v="0"/>
    <n v="30"/>
    <x v="5"/>
    <n v="27"/>
  </r>
  <r>
    <x v="8640"/>
    <n v="26895.216796875"/>
    <x v="180"/>
    <x v="1"/>
    <n v="30"/>
    <x v="5"/>
    <n v="27"/>
  </r>
  <r>
    <x v="8641"/>
    <n v="26378.505859375"/>
    <x v="180"/>
    <x v="1"/>
    <n v="30"/>
    <x v="5"/>
    <n v="27"/>
  </r>
  <r>
    <x v="8642"/>
    <n v="25740.720703125"/>
    <x v="180"/>
    <x v="2"/>
    <n v="30"/>
    <x v="5"/>
    <n v="27"/>
  </r>
  <r>
    <x v="8643"/>
    <n v="25263.216796875"/>
    <x v="180"/>
    <x v="2"/>
    <n v="30"/>
    <x v="5"/>
    <n v="27"/>
  </r>
  <r>
    <x v="8644"/>
    <n v="24906.568359375"/>
    <x v="180"/>
    <x v="3"/>
    <n v="30"/>
    <x v="5"/>
    <n v="27"/>
  </r>
  <r>
    <x v="8645"/>
    <n v="24770.138671875"/>
    <x v="180"/>
    <x v="3"/>
    <n v="30"/>
    <x v="5"/>
    <n v="27"/>
  </r>
  <r>
    <x v="8646"/>
    <n v="24664.78515625"/>
    <x v="180"/>
    <x v="4"/>
    <n v="30"/>
    <x v="5"/>
    <n v="27"/>
  </r>
  <r>
    <x v="8647"/>
    <n v="24881.5625"/>
    <x v="180"/>
    <x v="4"/>
    <n v="30"/>
    <x v="5"/>
    <n v="27"/>
  </r>
  <r>
    <x v="8648"/>
    <n v="25278.751953125"/>
    <x v="180"/>
    <x v="5"/>
    <n v="30"/>
    <x v="5"/>
    <n v="27"/>
  </r>
  <r>
    <x v="8649"/>
    <n v="25980.962890625"/>
    <x v="180"/>
    <x v="5"/>
    <n v="30"/>
    <x v="5"/>
    <n v="27"/>
  </r>
  <r>
    <x v="8650"/>
    <n v="26180.44921875"/>
    <x v="180"/>
    <x v="6"/>
    <n v="30"/>
    <x v="5"/>
    <n v="27"/>
  </r>
  <r>
    <x v="8651"/>
    <n v="27138.1796875"/>
    <x v="180"/>
    <x v="6"/>
    <n v="30"/>
    <x v="5"/>
    <n v="27"/>
  </r>
  <r>
    <x v="8652"/>
    <n v="28296.67578125"/>
    <x v="180"/>
    <x v="7"/>
    <n v="30"/>
    <x v="5"/>
    <n v="27"/>
  </r>
  <r>
    <x v="8653"/>
    <n v="29545.0859375"/>
    <x v="180"/>
    <x v="7"/>
    <n v="30"/>
    <x v="5"/>
    <n v="27"/>
  </r>
  <r>
    <x v="8654"/>
    <n v="30675.140625"/>
    <x v="180"/>
    <x v="8"/>
    <n v="30"/>
    <x v="5"/>
    <n v="27"/>
  </r>
  <r>
    <x v="8655"/>
    <n v="31707.1484375"/>
    <x v="180"/>
    <x v="8"/>
    <n v="30"/>
    <x v="5"/>
    <n v="27"/>
  </r>
  <r>
    <x v="8656"/>
    <n v="32630.1171875"/>
    <x v="180"/>
    <x v="9"/>
    <n v="30"/>
    <x v="5"/>
    <n v="27"/>
  </r>
  <r>
    <x v="8657"/>
    <n v="33607.09765625"/>
    <x v="180"/>
    <x v="9"/>
    <n v="30"/>
    <x v="5"/>
    <n v="27"/>
  </r>
  <r>
    <x v="8658"/>
    <n v="34210.2109375"/>
    <x v="180"/>
    <x v="10"/>
    <n v="30"/>
    <x v="5"/>
    <n v="27"/>
  </r>
  <r>
    <x v="8659"/>
    <n v="35185.9453125"/>
    <x v="180"/>
    <x v="10"/>
    <n v="30"/>
    <x v="5"/>
    <n v="27"/>
  </r>
  <r>
    <x v="8660"/>
    <n v="35891.63671875"/>
    <x v="180"/>
    <x v="11"/>
    <n v="30"/>
    <x v="5"/>
    <n v="27"/>
  </r>
  <r>
    <x v="8661"/>
    <n v="36759.609375"/>
    <x v="180"/>
    <x v="11"/>
    <n v="30"/>
    <x v="5"/>
    <n v="27"/>
  </r>
  <r>
    <x v="8662"/>
    <n v="37605.3203125"/>
    <x v="180"/>
    <x v="12"/>
    <n v="30"/>
    <x v="5"/>
    <n v="27"/>
  </r>
  <r>
    <x v="8663"/>
    <n v="38529.6015625"/>
    <x v="180"/>
    <x v="12"/>
    <n v="30"/>
    <x v="5"/>
    <n v="27"/>
  </r>
  <r>
    <x v="8664"/>
    <n v="39632.77734375"/>
    <x v="180"/>
    <x v="13"/>
    <n v="30"/>
    <x v="5"/>
    <n v="27"/>
  </r>
  <r>
    <x v="8665"/>
    <n v="40693.4765625"/>
    <x v="180"/>
    <x v="13"/>
    <n v="30"/>
    <x v="5"/>
    <n v="27"/>
  </r>
  <r>
    <x v="8666"/>
    <n v="41274.46875"/>
    <x v="180"/>
    <x v="14"/>
    <n v="30"/>
    <x v="5"/>
    <n v="27"/>
  </r>
  <r>
    <x v="8667"/>
    <n v="41845"/>
    <x v="180"/>
    <x v="14"/>
    <n v="30"/>
    <x v="5"/>
    <n v="27"/>
  </r>
  <r>
    <x v="8668"/>
    <n v="41941.25"/>
    <x v="180"/>
    <x v="15"/>
    <n v="30"/>
    <x v="5"/>
    <n v="27"/>
  </r>
  <r>
    <x v="8669"/>
    <n v="42014.91015625"/>
    <x v="180"/>
    <x v="15"/>
    <n v="30"/>
    <x v="5"/>
    <n v="27"/>
  </r>
  <r>
    <x v="8670"/>
    <n v="41699.16796875"/>
    <x v="180"/>
    <x v="16"/>
    <n v="30"/>
    <x v="5"/>
    <n v="27"/>
  </r>
  <r>
    <x v="8671"/>
    <n v="41105.98046875"/>
    <x v="180"/>
    <x v="16"/>
    <n v="30"/>
    <x v="5"/>
    <n v="27"/>
  </r>
  <r>
    <x v="8672"/>
    <n v="40778.71875"/>
    <x v="180"/>
    <x v="17"/>
    <n v="30"/>
    <x v="5"/>
    <n v="27"/>
  </r>
  <r>
    <x v="8673"/>
    <n v="40638.01953125"/>
    <x v="180"/>
    <x v="17"/>
    <n v="30"/>
    <x v="5"/>
    <n v="27"/>
  </r>
  <r>
    <x v="8674"/>
    <n v="40544.52734375"/>
    <x v="180"/>
    <x v="18"/>
    <n v="30"/>
    <x v="5"/>
    <n v="27"/>
  </r>
  <r>
    <x v="8675"/>
    <n v="40342.29296875"/>
    <x v="180"/>
    <x v="18"/>
    <n v="30"/>
    <x v="5"/>
    <n v="27"/>
  </r>
  <r>
    <x v="8676"/>
    <n v="40089.61328125"/>
    <x v="180"/>
    <x v="19"/>
    <n v="30"/>
    <x v="5"/>
    <n v="27"/>
  </r>
  <r>
    <x v="8677"/>
    <n v="39722.1640625"/>
    <x v="180"/>
    <x v="19"/>
    <n v="30"/>
    <x v="5"/>
    <n v="27"/>
  </r>
  <r>
    <x v="8678"/>
    <n v="39454.03515625"/>
    <x v="180"/>
    <x v="20"/>
    <n v="30"/>
    <x v="5"/>
    <n v="27"/>
  </r>
  <r>
    <x v="8679"/>
    <n v="39623.7265625"/>
    <x v="180"/>
    <x v="20"/>
    <n v="30"/>
    <x v="5"/>
    <n v="27"/>
  </r>
  <r>
    <x v="8680"/>
    <n v="39281.85546875"/>
    <x v="180"/>
    <x v="21"/>
    <n v="30"/>
    <x v="5"/>
    <n v="27"/>
  </r>
  <r>
    <x v="8681"/>
    <n v="38222.234375"/>
    <x v="180"/>
    <x v="21"/>
    <n v="30"/>
    <x v="5"/>
    <n v="27"/>
  </r>
  <r>
    <x v="8682"/>
    <n v="36558.30078125"/>
    <x v="180"/>
    <x v="22"/>
    <n v="30"/>
    <x v="5"/>
    <n v="27"/>
  </r>
  <r>
    <x v="8683"/>
    <n v="35056.21484375"/>
    <x v="180"/>
    <x v="22"/>
    <n v="30"/>
    <x v="5"/>
    <n v="27"/>
  </r>
  <r>
    <x v="8684"/>
    <n v="33055.578125"/>
    <x v="180"/>
    <x v="23"/>
    <n v="30"/>
    <x v="5"/>
    <n v="27"/>
  </r>
  <r>
    <x v="8685"/>
    <n v="31512.59375"/>
    <x v="180"/>
    <x v="23"/>
    <n v="30"/>
    <x v="5"/>
    <n v="27"/>
  </r>
  <r>
    <x v="8686"/>
    <n v="29992.515625"/>
    <x v="181"/>
    <x v="0"/>
    <n v="1"/>
    <x v="6"/>
    <n v="27"/>
  </r>
  <r>
    <x v="8687"/>
    <n v="29059.35546875"/>
    <x v="181"/>
    <x v="0"/>
    <n v="1"/>
    <x v="6"/>
    <n v="27"/>
  </r>
  <r>
    <x v="8688"/>
    <n v="27790.48046875"/>
    <x v="181"/>
    <x v="1"/>
    <n v="1"/>
    <x v="6"/>
    <n v="27"/>
  </r>
  <r>
    <x v="8689"/>
    <n v="27381.5703125"/>
    <x v="181"/>
    <x v="1"/>
    <n v="1"/>
    <x v="6"/>
    <n v="27"/>
  </r>
  <r>
    <x v="8690"/>
    <n v="26877.552734375"/>
    <x v="181"/>
    <x v="2"/>
    <n v="1"/>
    <x v="6"/>
    <n v="27"/>
  </r>
  <r>
    <x v="8691"/>
    <n v="26331.259765625"/>
    <x v="181"/>
    <x v="2"/>
    <n v="1"/>
    <x v="6"/>
    <n v="27"/>
  </r>
  <r>
    <x v="8692"/>
    <n v="25917.01171875"/>
    <x v="181"/>
    <x v="3"/>
    <n v="1"/>
    <x v="6"/>
    <n v="27"/>
  </r>
  <r>
    <x v="8693"/>
    <n v="25609.724609375"/>
    <x v="181"/>
    <x v="3"/>
    <n v="1"/>
    <x v="6"/>
    <n v="27"/>
  </r>
  <r>
    <x v="8694"/>
    <n v="25562.53125"/>
    <x v="181"/>
    <x v="4"/>
    <n v="1"/>
    <x v="6"/>
    <n v="27"/>
  </r>
  <r>
    <x v="8695"/>
    <n v="25759.859375"/>
    <x v="181"/>
    <x v="4"/>
    <n v="1"/>
    <x v="6"/>
    <n v="27"/>
  </r>
  <r>
    <x v="8696"/>
    <n v="25835.32421875"/>
    <x v="181"/>
    <x v="5"/>
    <n v="1"/>
    <x v="6"/>
    <n v="27"/>
  </r>
  <r>
    <x v="8697"/>
    <n v="26618.607421875"/>
    <x v="181"/>
    <x v="5"/>
    <n v="1"/>
    <x v="6"/>
    <n v="27"/>
  </r>
  <r>
    <x v="8698"/>
    <n v="27002.552734375"/>
    <x v="181"/>
    <x v="6"/>
    <n v="1"/>
    <x v="6"/>
    <n v="27"/>
  </r>
  <r>
    <x v="8699"/>
    <n v="27950.275390625"/>
    <x v="181"/>
    <x v="6"/>
    <n v="1"/>
    <x v="6"/>
    <n v="27"/>
  </r>
  <r>
    <x v="8700"/>
    <n v="28904.517578125"/>
    <x v="181"/>
    <x v="7"/>
    <n v="1"/>
    <x v="6"/>
    <n v="27"/>
  </r>
  <r>
    <x v="8701"/>
    <n v="30037.552734375"/>
    <x v="181"/>
    <x v="7"/>
    <n v="1"/>
    <x v="6"/>
    <n v="27"/>
  </r>
  <r>
    <x v="8702"/>
    <n v="30586.75390625"/>
    <x v="181"/>
    <x v="8"/>
    <n v="1"/>
    <x v="6"/>
    <n v="27"/>
  </r>
  <r>
    <x v="8703"/>
    <n v="31779.048828125"/>
    <x v="181"/>
    <x v="8"/>
    <n v="1"/>
    <x v="6"/>
    <n v="27"/>
  </r>
  <r>
    <x v="8704"/>
    <n v="32564.681640625"/>
    <x v="181"/>
    <x v="9"/>
    <n v="1"/>
    <x v="6"/>
    <n v="27"/>
  </r>
  <r>
    <x v="8705"/>
    <n v="33059.72265625"/>
    <x v="181"/>
    <x v="9"/>
    <n v="1"/>
    <x v="6"/>
    <n v="27"/>
  </r>
  <r>
    <x v="8706"/>
    <n v="33829.4296875"/>
    <x v="181"/>
    <x v="10"/>
    <n v="1"/>
    <x v="6"/>
    <n v="27"/>
  </r>
  <r>
    <x v="8707"/>
    <n v="34343.3828125"/>
    <x v="181"/>
    <x v="10"/>
    <n v="1"/>
    <x v="6"/>
    <n v="27"/>
  </r>
  <r>
    <x v="8708"/>
    <n v="35291.9140625"/>
    <x v="181"/>
    <x v="11"/>
    <n v="1"/>
    <x v="6"/>
    <n v="27"/>
  </r>
  <r>
    <x v="8709"/>
    <n v="35873.921875"/>
    <x v="181"/>
    <x v="11"/>
    <n v="1"/>
    <x v="6"/>
    <n v="27"/>
  </r>
  <r>
    <x v="8710"/>
    <n v="36335.5234375"/>
    <x v="181"/>
    <x v="12"/>
    <n v="1"/>
    <x v="6"/>
    <n v="27"/>
  </r>
  <r>
    <x v="8711"/>
    <n v="36829.48046875"/>
    <x v="181"/>
    <x v="12"/>
    <n v="1"/>
    <x v="6"/>
    <n v="27"/>
  </r>
  <r>
    <x v="8712"/>
    <n v="37469.609375"/>
    <x v="181"/>
    <x v="13"/>
    <n v="1"/>
    <x v="6"/>
    <n v="27"/>
  </r>
  <r>
    <x v="8713"/>
    <n v="37957.203125"/>
    <x v="181"/>
    <x v="13"/>
    <n v="1"/>
    <x v="6"/>
    <n v="27"/>
  </r>
  <r>
    <x v="8714"/>
    <n v="38268.3359375"/>
    <x v="181"/>
    <x v="14"/>
    <n v="1"/>
    <x v="6"/>
    <n v="27"/>
  </r>
  <r>
    <x v="8715"/>
    <n v="38230.765625"/>
    <x v="181"/>
    <x v="14"/>
    <n v="1"/>
    <x v="6"/>
    <n v="27"/>
  </r>
  <r>
    <x v="8716"/>
    <n v="38355.75390625"/>
    <x v="181"/>
    <x v="15"/>
    <n v="1"/>
    <x v="6"/>
    <n v="27"/>
  </r>
  <r>
    <x v="8717"/>
    <n v="38626.18359375"/>
    <x v="181"/>
    <x v="15"/>
    <n v="1"/>
    <x v="6"/>
    <n v="27"/>
  </r>
  <r>
    <x v="8718"/>
    <n v="38512.0625"/>
    <x v="181"/>
    <x v="16"/>
    <n v="1"/>
    <x v="6"/>
    <n v="27"/>
  </r>
  <r>
    <x v="8719"/>
    <n v="38513.375"/>
    <x v="181"/>
    <x v="16"/>
    <n v="1"/>
    <x v="6"/>
    <n v="27"/>
  </r>
  <r>
    <x v="8720"/>
    <n v="38514.90625"/>
    <x v="181"/>
    <x v="17"/>
    <n v="1"/>
    <x v="6"/>
    <n v="27"/>
  </r>
  <r>
    <x v="8721"/>
    <n v="38121.0703125"/>
    <x v="181"/>
    <x v="17"/>
    <n v="1"/>
    <x v="6"/>
    <n v="27"/>
  </r>
  <r>
    <x v="8722"/>
    <n v="37690.2578125"/>
    <x v="181"/>
    <x v="18"/>
    <n v="1"/>
    <x v="6"/>
    <n v="27"/>
  </r>
  <r>
    <x v="8723"/>
    <n v="37300.70703125"/>
    <x v="181"/>
    <x v="18"/>
    <n v="1"/>
    <x v="6"/>
    <n v="27"/>
  </r>
  <r>
    <x v="8724"/>
    <n v="36935.2109375"/>
    <x v="181"/>
    <x v="19"/>
    <n v="1"/>
    <x v="6"/>
    <n v="27"/>
  </r>
  <r>
    <x v="8725"/>
    <n v="36705.56640625"/>
    <x v="181"/>
    <x v="19"/>
    <n v="1"/>
    <x v="6"/>
    <n v="27"/>
  </r>
  <r>
    <x v="8726"/>
    <n v="36499.7421875"/>
    <x v="181"/>
    <x v="20"/>
    <n v="1"/>
    <x v="6"/>
    <n v="27"/>
  </r>
  <r>
    <x v="8727"/>
    <n v="36718.3125"/>
    <x v="181"/>
    <x v="20"/>
    <n v="1"/>
    <x v="6"/>
    <n v="27"/>
  </r>
  <r>
    <x v="8728"/>
    <n v="36487.89453125"/>
    <x v="181"/>
    <x v="21"/>
    <n v="1"/>
    <x v="6"/>
    <n v="27"/>
  </r>
  <r>
    <x v="8729"/>
    <n v="35614.51953125"/>
    <x v="181"/>
    <x v="21"/>
    <n v="1"/>
    <x v="6"/>
    <n v="27"/>
  </r>
  <r>
    <x v="8730"/>
    <n v="34265.8984375"/>
    <x v="181"/>
    <x v="22"/>
    <n v="1"/>
    <x v="6"/>
    <n v="27"/>
  </r>
  <r>
    <x v="8731"/>
    <n v="32639.32421875"/>
    <x v="181"/>
    <x v="22"/>
    <n v="1"/>
    <x v="6"/>
    <n v="27"/>
  </r>
  <r>
    <x v="8732"/>
    <n v="31112.759765625"/>
    <x v="181"/>
    <x v="23"/>
    <n v="1"/>
    <x v="6"/>
    <n v="27"/>
  </r>
  <r>
    <x v="8733"/>
    <n v="29847.267578125"/>
    <x v="181"/>
    <x v="23"/>
    <n v="1"/>
    <x v="6"/>
    <n v="27"/>
  </r>
  <r>
    <x v="8734"/>
    <n v="28585.435546875"/>
    <x v="182"/>
    <x v="0"/>
    <n v="2"/>
    <x v="6"/>
    <n v="27"/>
  </r>
  <r>
    <x v="8735"/>
    <n v="27772.736328125"/>
    <x v="182"/>
    <x v="0"/>
    <n v="2"/>
    <x v="6"/>
    <n v="27"/>
  </r>
  <r>
    <x v="8736"/>
    <n v="26924.220703125"/>
    <x v="182"/>
    <x v="1"/>
    <n v="2"/>
    <x v="6"/>
    <n v="27"/>
  </r>
  <r>
    <x v="8737"/>
    <n v="26177.029296875"/>
    <x v="182"/>
    <x v="1"/>
    <n v="2"/>
    <x v="6"/>
    <n v="27"/>
  </r>
  <r>
    <x v="8738"/>
    <n v="25612.982421875"/>
    <x v="182"/>
    <x v="2"/>
    <n v="2"/>
    <x v="6"/>
    <n v="27"/>
  </r>
  <r>
    <x v="8739"/>
    <n v="25296.513671875"/>
    <x v="182"/>
    <x v="2"/>
    <n v="2"/>
    <x v="6"/>
    <n v="27"/>
  </r>
  <r>
    <x v="8740"/>
    <n v="25018.92578125"/>
    <x v="182"/>
    <x v="3"/>
    <n v="2"/>
    <x v="6"/>
    <n v="27"/>
  </r>
  <r>
    <x v="8741"/>
    <n v="24812.69140625"/>
    <x v="182"/>
    <x v="3"/>
    <n v="2"/>
    <x v="6"/>
    <n v="27"/>
  </r>
  <r>
    <x v="8742"/>
    <n v="25016.578125"/>
    <x v="182"/>
    <x v="4"/>
    <n v="2"/>
    <x v="6"/>
    <n v="27"/>
  </r>
  <r>
    <x v="8743"/>
    <n v="25404.326171875"/>
    <x v="182"/>
    <x v="4"/>
    <n v="2"/>
    <x v="6"/>
    <n v="27"/>
  </r>
  <r>
    <x v="8744"/>
    <n v="25700.76171875"/>
    <x v="182"/>
    <x v="5"/>
    <n v="2"/>
    <x v="6"/>
    <n v="27"/>
  </r>
  <r>
    <x v="8745"/>
    <n v="26178.71484375"/>
    <x v="182"/>
    <x v="5"/>
    <n v="2"/>
    <x v="6"/>
    <n v="27"/>
  </r>
  <r>
    <x v="8746"/>
    <n v="26536.90625"/>
    <x v="182"/>
    <x v="6"/>
    <n v="2"/>
    <x v="6"/>
    <n v="27"/>
  </r>
  <r>
    <x v="8747"/>
    <n v="27491.720703125"/>
    <x v="182"/>
    <x v="6"/>
    <n v="2"/>
    <x v="6"/>
    <n v="27"/>
  </r>
  <r>
    <x v="8748"/>
    <n v="28912.30078125"/>
    <x v="182"/>
    <x v="7"/>
    <n v="2"/>
    <x v="6"/>
    <n v="27"/>
  </r>
  <r>
    <x v="8749"/>
    <n v="29891.46875"/>
    <x v="182"/>
    <x v="7"/>
    <n v="2"/>
    <x v="6"/>
    <n v="27"/>
  </r>
  <r>
    <x v="8750"/>
    <n v="30821.67578125"/>
    <x v="182"/>
    <x v="8"/>
    <n v="2"/>
    <x v="6"/>
    <n v="27"/>
  </r>
  <r>
    <x v="8751"/>
    <n v="31580.04296875"/>
    <x v="182"/>
    <x v="8"/>
    <n v="2"/>
    <x v="6"/>
    <n v="27"/>
  </r>
  <r>
    <x v="8752"/>
    <n v="32181.197265625"/>
    <x v="182"/>
    <x v="9"/>
    <n v="2"/>
    <x v="6"/>
    <n v="27"/>
  </r>
  <r>
    <x v="8753"/>
    <n v="32725.591796875"/>
    <x v="182"/>
    <x v="9"/>
    <n v="2"/>
    <x v="6"/>
    <n v="27"/>
  </r>
  <r>
    <x v="8754"/>
    <n v="33092.81640625"/>
    <x v="182"/>
    <x v="10"/>
    <n v="2"/>
    <x v="6"/>
    <n v="27"/>
  </r>
  <r>
    <x v="8755"/>
    <n v="33727.3515625"/>
    <x v="182"/>
    <x v="10"/>
    <n v="2"/>
    <x v="6"/>
    <n v="27"/>
  </r>
  <r>
    <x v="8756"/>
    <n v="34276.5390625"/>
    <x v="182"/>
    <x v="11"/>
    <n v="2"/>
    <x v="6"/>
    <n v="27"/>
  </r>
  <r>
    <x v="8757"/>
    <n v="34664.56640625"/>
    <x v="182"/>
    <x v="11"/>
    <n v="2"/>
    <x v="6"/>
    <n v="27"/>
  </r>
  <r>
    <x v="8758"/>
    <n v="35115.0625"/>
    <x v="182"/>
    <x v="12"/>
    <n v="2"/>
    <x v="6"/>
    <n v="27"/>
  </r>
  <r>
    <x v="8759"/>
    <n v="35715.703125"/>
    <x v="182"/>
    <x v="12"/>
    <n v="2"/>
    <x v="6"/>
    <n v="27"/>
  </r>
  <r>
    <x v="8760"/>
    <n v="36317.02734375"/>
    <x v="182"/>
    <x v="13"/>
    <n v="2"/>
    <x v="6"/>
    <n v="27"/>
  </r>
  <r>
    <x v="8761"/>
    <n v="36973.3046875"/>
    <x v="182"/>
    <x v="13"/>
    <n v="2"/>
    <x v="6"/>
    <n v="27"/>
  </r>
  <r>
    <x v="8762"/>
    <n v="37633.109375"/>
    <x v="182"/>
    <x v="14"/>
    <n v="2"/>
    <x v="6"/>
    <n v="27"/>
  </r>
  <r>
    <x v="8763"/>
    <n v="38054.1640625"/>
    <x v="182"/>
    <x v="14"/>
    <n v="2"/>
    <x v="6"/>
    <n v="27"/>
  </r>
  <r>
    <x v="8764"/>
    <n v="38402.86328125"/>
    <x v="182"/>
    <x v="15"/>
    <n v="2"/>
    <x v="6"/>
    <n v="27"/>
  </r>
  <r>
    <x v="8765"/>
    <n v="38858.609375"/>
    <x v="182"/>
    <x v="15"/>
    <n v="2"/>
    <x v="6"/>
    <n v="27"/>
  </r>
  <r>
    <x v="8766"/>
    <n v="39191.8046875"/>
    <x v="182"/>
    <x v="16"/>
    <n v="2"/>
    <x v="6"/>
    <n v="27"/>
  </r>
  <r>
    <x v="8767"/>
    <n v="39410.25390625"/>
    <x v="182"/>
    <x v="16"/>
    <n v="2"/>
    <x v="6"/>
    <n v="27"/>
  </r>
  <r>
    <x v="8768"/>
    <n v="39341.40234375"/>
    <x v="182"/>
    <x v="17"/>
    <n v="2"/>
    <x v="6"/>
    <n v="27"/>
  </r>
  <r>
    <x v="8769"/>
    <n v="38924.5625"/>
    <x v="182"/>
    <x v="17"/>
    <n v="2"/>
    <x v="6"/>
    <n v="27"/>
  </r>
  <r>
    <x v="8770"/>
    <n v="38453.09375"/>
    <x v="182"/>
    <x v="18"/>
    <n v="2"/>
    <x v="6"/>
    <n v="27"/>
  </r>
  <r>
    <x v="8771"/>
    <n v="37817.75"/>
    <x v="182"/>
    <x v="18"/>
    <n v="2"/>
    <x v="6"/>
    <n v="27"/>
  </r>
  <r>
    <x v="8772"/>
    <n v="37115.1015625"/>
    <x v="182"/>
    <x v="19"/>
    <n v="2"/>
    <x v="6"/>
    <n v="27"/>
  </r>
  <r>
    <x v="8773"/>
    <n v="36212.69140625"/>
    <x v="182"/>
    <x v="19"/>
    <n v="2"/>
    <x v="6"/>
    <n v="27"/>
  </r>
  <r>
    <x v="8774"/>
    <n v="35542.05078125"/>
    <x v="182"/>
    <x v="20"/>
    <n v="2"/>
    <x v="6"/>
    <n v="27"/>
  </r>
  <r>
    <x v="8775"/>
    <n v="35623.2421875"/>
    <x v="182"/>
    <x v="20"/>
    <n v="2"/>
    <x v="6"/>
    <n v="27"/>
  </r>
  <r>
    <x v="8776"/>
    <n v="35336.859375"/>
    <x v="182"/>
    <x v="21"/>
    <n v="2"/>
    <x v="6"/>
    <n v="27"/>
  </r>
  <r>
    <x v="8777"/>
    <n v="34355.546875"/>
    <x v="182"/>
    <x v="21"/>
    <n v="2"/>
    <x v="6"/>
    <n v="27"/>
  </r>
  <r>
    <x v="8778"/>
    <n v="33160.06640625"/>
    <x v="182"/>
    <x v="22"/>
    <n v="2"/>
    <x v="6"/>
    <n v="27"/>
  </r>
  <r>
    <x v="8779"/>
    <n v="31840.796875"/>
    <x v="182"/>
    <x v="22"/>
    <n v="2"/>
    <x v="6"/>
    <n v="27"/>
  </r>
  <r>
    <x v="8780"/>
    <n v="30252.73046875"/>
    <x v="182"/>
    <x v="23"/>
    <n v="2"/>
    <x v="6"/>
    <n v="27"/>
  </r>
  <r>
    <x v="8781"/>
    <n v="29136.78515625"/>
    <x v="182"/>
    <x v="23"/>
    <n v="2"/>
    <x v="6"/>
    <n v="27"/>
  </r>
  <r>
    <x v="8782"/>
    <n v="27853.091796875"/>
    <x v="183"/>
    <x v="0"/>
    <n v="3"/>
    <x v="6"/>
    <n v="27"/>
  </r>
  <r>
    <x v="8783"/>
    <n v="27040.80859375"/>
    <x v="183"/>
    <x v="0"/>
    <n v="3"/>
    <x v="6"/>
    <n v="27"/>
  </r>
  <r>
    <x v="8784"/>
    <n v="26166.119140625"/>
    <x v="183"/>
    <x v="1"/>
    <n v="3"/>
    <x v="6"/>
    <n v="27"/>
  </r>
  <r>
    <x v="8785"/>
    <n v="25421.546875"/>
    <x v="183"/>
    <x v="1"/>
    <n v="3"/>
    <x v="6"/>
    <n v="27"/>
  </r>
  <r>
    <x v="8786"/>
    <n v="24766.04296875"/>
    <x v="183"/>
    <x v="2"/>
    <n v="3"/>
    <x v="6"/>
    <n v="27"/>
  </r>
  <r>
    <x v="8787"/>
    <n v="24336.125"/>
    <x v="183"/>
    <x v="2"/>
    <n v="3"/>
    <x v="6"/>
    <n v="27"/>
  </r>
  <r>
    <x v="8788"/>
    <n v="23910.53515625"/>
    <x v="183"/>
    <x v="3"/>
    <n v="3"/>
    <x v="6"/>
    <n v="27"/>
  </r>
  <r>
    <x v="8789"/>
    <n v="24038.712890625"/>
    <x v="183"/>
    <x v="3"/>
    <n v="3"/>
    <x v="6"/>
    <n v="27"/>
  </r>
  <r>
    <x v="8790"/>
    <n v="23882.15234375"/>
    <x v="183"/>
    <x v="4"/>
    <n v="3"/>
    <x v="6"/>
    <n v="27"/>
  </r>
  <r>
    <x v="8791"/>
    <n v="23916.044921875"/>
    <x v="183"/>
    <x v="4"/>
    <n v="3"/>
    <x v="6"/>
    <n v="27"/>
  </r>
  <r>
    <x v="8792"/>
    <n v="23955.64453125"/>
    <x v="183"/>
    <x v="5"/>
    <n v="3"/>
    <x v="6"/>
    <n v="27"/>
  </r>
  <r>
    <x v="8793"/>
    <n v="24230.9765625"/>
    <x v="183"/>
    <x v="5"/>
    <n v="3"/>
    <x v="6"/>
    <n v="27"/>
  </r>
  <r>
    <x v="8794"/>
    <n v="24108.576171875"/>
    <x v="183"/>
    <x v="6"/>
    <n v="3"/>
    <x v="6"/>
    <n v="27"/>
  </r>
  <r>
    <x v="8795"/>
    <n v="24598.998046875"/>
    <x v="183"/>
    <x v="6"/>
    <n v="3"/>
    <x v="6"/>
    <n v="27"/>
  </r>
  <r>
    <x v="8796"/>
    <n v="24985.21484375"/>
    <x v="183"/>
    <x v="7"/>
    <n v="3"/>
    <x v="6"/>
    <n v="27"/>
  </r>
  <r>
    <x v="8797"/>
    <n v="25325.833984375"/>
    <x v="183"/>
    <x v="7"/>
    <n v="3"/>
    <x v="6"/>
    <n v="27"/>
  </r>
  <r>
    <x v="8798"/>
    <n v="26032.39453125"/>
    <x v="183"/>
    <x v="8"/>
    <n v="3"/>
    <x v="6"/>
    <n v="27"/>
  </r>
  <r>
    <x v="8799"/>
    <n v="26758.11328125"/>
    <x v="183"/>
    <x v="8"/>
    <n v="3"/>
    <x v="6"/>
    <n v="27"/>
  </r>
  <r>
    <x v="8800"/>
    <n v="27396.828125"/>
    <x v="183"/>
    <x v="9"/>
    <n v="3"/>
    <x v="6"/>
    <n v="27"/>
  </r>
  <r>
    <x v="8801"/>
    <n v="28022.3671875"/>
    <x v="183"/>
    <x v="9"/>
    <n v="3"/>
    <x v="6"/>
    <n v="27"/>
  </r>
  <r>
    <x v="8802"/>
    <n v="28597.296875"/>
    <x v="183"/>
    <x v="10"/>
    <n v="3"/>
    <x v="6"/>
    <n v="27"/>
  </r>
  <r>
    <x v="8803"/>
    <n v="29117.810546875"/>
    <x v="183"/>
    <x v="10"/>
    <n v="3"/>
    <x v="6"/>
    <n v="27"/>
  </r>
  <r>
    <x v="8804"/>
    <n v="29679.86328125"/>
    <x v="183"/>
    <x v="11"/>
    <n v="3"/>
    <x v="6"/>
    <n v="27"/>
  </r>
  <r>
    <x v="8805"/>
    <n v="30283.484375"/>
    <x v="183"/>
    <x v="11"/>
    <n v="3"/>
    <x v="6"/>
    <n v="27"/>
  </r>
  <r>
    <x v="8806"/>
    <n v="30851.1015625"/>
    <x v="183"/>
    <x v="12"/>
    <n v="3"/>
    <x v="6"/>
    <n v="27"/>
  </r>
  <r>
    <x v="8807"/>
    <n v="31388.123046875"/>
    <x v="183"/>
    <x v="12"/>
    <n v="3"/>
    <x v="6"/>
    <n v="27"/>
  </r>
  <r>
    <x v="8808"/>
    <n v="32104.8515625"/>
    <x v="183"/>
    <x v="13"/>
    <n v="3"/>
    <x v="6"/>
    <n v="27"/>
  </r>
  <r>
    <x v="8809"/>
    <n v="32865.6171875"/>
    <x v="183"/>
    <x v="13"/>
    <n v="3"/>
    <x v="6"/>
    <n v="27"/>
  </r>
  <r>
    <x v="8810"/>
    <n v="33564.390625"/>
    <x v="183"/>
    <x v="14"/>
    <n v="3"/>
    <x v="6"/>
    <n v="27"/>
  </r>
  <r>
    <x v="8811"/>
    <n v="34301.3125"/>
    <x v="183"/>
    <x v="14"/>
    <n v="3"/>
    <x v="6"/>
    <n v="27"/>
  </r>
  <r>
    <x v="8812"/>
    <n v="34971.171875"/>
    <x v="183"/>
    <x v="15"/>
    <n v="3"/>
    <x v="6"/>
    <n v="27"/>
  </r>
  <r>
    <x v="8813"/>
    <n v="35544.19140625"/>
    <x v="183"/>
    <x v="15"/>
    <n v="3"/>
    <x v="6"/>
    <n v="27"/>
  </r>
  <r>
    <x v="8814"/>
    <n v="36036.08984375"/>
    <x v="183"/>
    <x v="16"/>
    <n v="3"/>
    <x v="6"/>
    <n v="27"/>
  </r>
  <r>
    <x v="8815"/>
    <n v="36440.76953125"/>
    <x v="183"/>
    <x v="16"/>
    <n v="3"/>
    <x v="6"/>
    <n v="27"/>
  </r>
  <r>
    <x v="8816"/>
    <n v="36726.75"/>
    <x v="183"/>
    <x v="17"/>
    <n v="3"/>
    <x v="6"/>
    <n v="27"/>
  </r>
  <r>
    <x v="8817"/>
    <n v="36843.90625"/>
    <x v="183"/>
    <x v="17"/>
    <n v="3"/>
    <x v="6"/>
    <n v="27"/>
  </r>
  <r>
    <x v="8818"/>
    <n v="36575.484375"/>
    <x v="183"/>
    <x v="18"/>
    <n v="3"/>
    <x v="6"/>
    <n v="27"/>
  </r>
  <r>
    <x v="8819"/>
    <n v="36159.82421875"/>
    <x v="183"/>
    <x v="18"/>
    <n v="3"/>
    <x v="6"/>
    <n v="27"/>
  </r>
  <r>
    <x v="8820"/>
    <n v="35638.765625"/>
    <x v="183"/>
    <x v="19"/>
    <n v="3"/>
    <x v="6"/>
    <n v="27"/>
  </r>
  <r>
    <x v="8821"/>
    <n v="34889.421875"/>
    <x v="183"/>
    <x v="19"/>
    <n v="3"/>
    <x v="6"/>
    <n v="27"/>
  </r>
  <r>
    <x v="8822"/>
    <n v="34137.79296875"/>
    <x v="183"/>
    <x v="20"/>
    <n v="3"/>
    <x v="6"/>
    <n v="27"/>
  </r>
  <r>
    <x v="8823"/>
    <n v="34172.94140625"/>
    <x v="183"/>
    <x v="20"/>
    <n v="3"/>
    <x v="6"/>
    <n v="27"/>
  </r>
  <r>
    <x v="8824"/>
    <n v="33873.44921875"/>
    <x v="183"/>
    <x v="21"/>
    <n v="3"/>
    <x v="6"/>
    <n v="27"/>
  </r>
  <r>
    <x v="8825"/>
    <n v="33031.5234375"/>
    <x v="183"/>
    <x v="21"/>
    <n v="3"/>
    <x v="6"/>
    <n v="27"/>
  </r>
  <r>
    <x v="8826"/>
    <n v="31978.6171875"/>
    <x v="183"/>
    <x v="22"/>
    <n v="3"/>
    <x v="6"/>
    <n v="27"/>
  </r>
  <r>
    <x v="8827"/>
    <n v="30966.466796875"/>
    <x v="183"/>
    <x v="22"/>
    <n v="3"/>
    <x v="6"/>
    <n v="27"/>
  </r>
  <r>
    <x v="8828"/>
    <n v="29615.974609375"/>
    <x v="183"/>
    <x v="23"/>
    <n v="3"/>
    <x v="6"/>
    <n v="27"/>
  </r>
  <r>
    <x v="8829"/>
    <n v="28578.501953125"/>
    <x v="183"/>
    <x v="23"/>
    <n v="3"/>
    <x v="6"/>
    <n v="27"/>
  </r>
  <r>
    <x v="8830"/>
    <n v="27301.642578125"/>
    <x v="184"/>
    <x v="0"/>
    <n v="4"/>
    <x v="6"/>
    <n v="27"/>
  </r>
  <r>
    <x v="8831"/>
    <n v="26627.28515625"/>
    <x v="184"/>
    <x v="0"/>
    <n v="4"/>
    <x v="6"/>
    <n v="27"/>
  </r>
  <r>
    <x v="8832"/>
    <n v="25734.01953125"/>
    <x v="184"/>
    <x v="1"/>
    <n v="4"/>
    <x v="6"/>
    <n v="27"/>
  </r>
  <r>
    <x v="8833"/>
    <n v="25106.328125"/>
    <x v="184"/>
    <x v="1"/>
    <n v="4"/>
    <x v="6"/>
    <n v="27"/>
  </r>
  <r>
    <x v="8834"/>
    <n v="24858.544921875"/>
    <x v="184"/>
    <x v="2"/>
    <n v="4"/>
    <x v="6"/>
    <n v="27"/>
  </r>
  <r>
    <x v="8835"/>
    <n v="24341.873046875"/>
    <x v="184"/>
    <x v="2"/>
    <n v="4"/>
    <x v="6"/>
    <n v="27"/>
  </r>
  <r>
    <x v="8836"/>
    <n v="23953.25"/>
    <x v="184"/>
    <x v="3"/>
    <n v="4"/>
    <x v="6"/>
    <n v="27"/>
  </r>
  <r>
    <x v="8837"/>
    <n v="23668.9453125"/>
    <x v="184"/>
    <x v="3"/>
    <n v="4"/>
    <x v="6"/>
    <n v="27"/>
  </r>
  <r>
    <x v="8838"/>
    <n v="23424.53515625"/>
    <x v="184"/>
    <x v="4"/>
    <n v="4"/>
    <x v="6"/>
    <n v="27"/>
  </r>
  <r>
    <x v="8839"/>
    <n v="23335.54296875"/>
    <x v="184"/>
    <x v="4"/>
    <n v="4"/>
    <x v="6"/>
    <n v="27"/>
  </r>
  <r>
    <x v="8840"/>
    <n v="23268.123046875"/>
    <x v="184"/>
    <x v="5"/>
    <n v="4"/>
    <x v="6"/>
    <n v="27"/>
  </r>
  <r>
    <x v="8841"/>
    <n v="23433.294921875"/>
    <x v="184"/>
    <x v="5"/>
    <n v="4"/>
    <x v="6"/>
    <n v="27"/>
  </r>
  <r>
    <x v="8842"/>
    <n v="23101.03125"/>
    <x v="184"/>
    <x v="6"/>
    <n v="4"/>
    <x v="6"/>
    <n v="27"/>
  </r>
  <r>
    <x v="8843"/>
    <n v="23047.83984375"/>
    <x v="184"/>
    <x v="6"/>
    <n v="4"/>
    <x v="6"/>
    <n v="27"/>
  </r>
  <r>
    <x v="8844"/>
    <n v="23388.87890625"/>
    <x v="184"/>
    <x v="7"/>
    <n v="4"/>
    <x v="6"/>
    <n v="27"/>
  </r>
  <r>
    <x v="8845"/>
    <n v="23946.09765625"/>
    <x v="184"/>
    <x v="7"/>
    <n v="4"/>
    <x v="6"/>
    <n v="27"/>
  </r>
  <r>
    <x v="8846"/>
    <n v="24627.07421875"/>
    <x v="184"/>
    <x v="8"/>
    <n v="4"/>
    <x v="6"/>
    <n v="27"/>
  </r>
  <r>
    <x v="8847"/>
    <n v="25307.56640625"/>
    <x v="184"/>
    <x v="8"/>
    <n v="4"/>
    <x v="6"/>
    <n v="27"/>
  </r>
  <r>
    <x v="8848"/>
    <n v="26034.46484375"/>
    <x v="184"/>
    <x v="9"/>
    <n v="4"/>
    <x v="6"/>
    <n v="27"/>
  </r>
  <r>
    <x v="8849"/>
    <n v="26723.513671875"/>
    <x v="184"/>
    <x v="9"/>
    <n v="4"/>
    <x v="6"/>
    <n v="27"/>
  </r>
  <r>
    <x v="8850"/>
    <n v="27388.791015625"/>
    <x v="184"/>
    <x v="10"/>
    <n v="4"/>
    <x v="6"/>
    <n v="27"/>
  </r>
  <r>
    <x v="8851"/>
    <n v="27735.896484375"/>
    <x v="184"/>
    <x v="10"/>
    <n v="4"/>
    <x v="6"/>
    <n v="27"/>
  </r>
  <r>
    <x v="8852"/>
    <n v="28343.376953125"/>
    <x v="184"/>
    <x v="11"/>
    <n v="4"/>
    <x v="6"/>
    <n v="27"/>
  </r>
  <r>
    <x v="8853"/>
    <n v="28964.98046875"/>
    <x v="184"/>
    <x v="11"/>
    <n v="4"/>
    <x v="6"/>
    <n v="27"/>
  </r>
  <r>
    <x v="8854"/>
    <n v="29527.734375"/>
    <x v="184"/>
    <x v="12"/>
    <n v="4"/>
    <x v="6"/>
    <n v="27"/>
  </r>
  <r>
    <x v="8855"/>
    <n v="30160.771484375"/>
    <x v="184"/>
    <x v="12"/>
    <n v="4"/>
    <x v="6"/>
    <n v="27"/>
  </r>
  <r>
    <x v="8856"/>
    <n v="30633.115234375"/>
    <x v="184"/>
    <x v="13"/>
    <n v="4"/>
    <x v="6"/>
    <n v="27"/>
  </r>
  <r>
    <x v="8857"/>
    <n v="31140.8125"/>
    <x v="184"/>
    <x v="13"/>
    <n v="4"/>
    <x v="6"/>
    <n v="27"/>
  </r>
  <r>
    <x v="8858"/>
    <n v="31396.779296875"/>
    <x v="184"/>
    <x v="14"/>
    <n v="4"/>
    <x v="6"/>
    <n v="27"/>
  </r>
  <r>
    <x v="8859"/>
    <n v="31906.97265625"/>
    <x v="184"/>
    <x v="14"/>
    <n v="4"/>
    <x v="6"/>
    <n v="27"/>
  </r>
  <r>
    <x v="8860"/>
    <n v="32364.296875"/>
    <x v="184"/>
    <x v="15"/>
    <n v="4"/>
    <x v="6"/>
    <n v="27"/>
  </r>
  <r>
    <x v="8861"/>
    <n v="32752.921875"/>
    <x v="184"/>
    <x v="15"/>
    <n v="4"/>
    <x v="6"/>
    <n v="27"/>
  </r>
  <r>
    <x v="8862"/>
    <n v="32956.80859375"/>
    <x v="184"/>
    <x v="16"/>
    <n v="4"/>
    <x v="6"/>
    <n v="27"/>
  </r>
  <r>
    <x v="8863"/>
    <n v="33147.2109375"/>
    <x v="184"/>
    <x v="16"/>
    <n v="4"/>
    <x v="6"/>
    <n v="27"/>
  </r>
  <r>
    <x v="8864"/>
    <n v="33259.3203125"/>
    <x v="184"/>
    <x v="17"/>
    <n v="4"/>
    <x v="6"/>
    <n v="27"/>
  </r>
  <r>
    <x v="8865"/>
    <n v="33246.34375"/>
    <x v="184"/>
    <x v="17"/>
    <n v="4"/>
    <x v="6"/>
    <n v="27"/>
  </r>
  <r>
    <x v="8866"/>
    <n v="33089.3984375"/>
    <x v="184"/>
    <x v="18"/>
    <n v="4"/>
    <x v="6"/>
    <n v="27"/>
  </r>
  <r>
    <x v="8867"/>
    <n v="32785.62109375"/>
    <x v="184"/>
    <x v="18"/>
    <n v="4"/>
    <x v="6"/>
    <n v="27"/>
  </r>
  <r>
    <x v="8868"/>
    <n v="32228.095703125"/>
    <x v="184"/>
    <x v="19"/>
    <n v="4"/>
    <x v="6"/>
    <n v="27"/>
  </r>
  <r>
    <x v="8869"/>
    <n v="31458.328125"/>
    <x v="184"/>
    <x v="19"/>
    <n v="4"/>
    <x v="6"/>
    <n v="27"/>
  </r>
  <r>
    <x v="8870"/>
    <n v="30888.505859375"/>
    <x v="184"/>
    <x v="20"/>
    <n v="4"/>
    <x v="6"/>
    <n v="27"/>
  </r>
  <r>
    <x v="8871"/>
    <n v="30730.2265625"/>
    <x v="184"/>
    <x v="20"/>
    <n v="4"/>
    <x v="6"/>
    <n v="27"/>
  </r>
  <r>
    <x v="8872"/>
    <n v="30283.2109375"/>
    <x v="184"/>
    <x v="21"/>
    <n v="4"/>
    <x v="6"/>
    <n v="27"/>
  </r>
  <r>
    <x v="8873"/>
    <n v="29498.04296875"/>
    <x v="184"/>
    <x v="21"/>
    <n v="4"/>
    <x v="6"/>
    <n v="27"/>
  </r>
  <r>
    <x v="8874"/>
    <n v="28885.37109375"/>
    <x v="184"/>
    <x v="22"/>
    <n v="4"/>
    <x v="6"/>
    <n v="27"/>
  </r>
  <r>
    <x v="8875"/>
    <n v="28782.9140625"/>
    <x v="184"/>
    <x v="22"/>
    <n v="4"/>
    <x v="6"/>
    <n v="27"/>
  </r>
  <r>
    <x v="8876"/>
    <n v="28121.599609375"/>
    <x v="184"/>
    <x v="23"/>
    <n v="4"/>
    <x v="6"/>
    <n v="27"/>
  </r>
  <r>
    <x v="8877"/>
    <n v="27310.8359375"/>
    <x v="184"/>
    <x v="23"/>
    <n v="4"/>
    <x v="6"/>
    <n v="27"/>
  </r>
  <r>
    <x v="8878"/>
    <n v="26306.28125"/>
    <x v="185"/>
    <x v="0"/>
    <n v="5"/>
    <x v="6"/>
    <n v="28"/>
  </r>
  <r>
    <x v="8879"/>
    <n v="25667.8828125"/>
    <x v="185"/>
    <x v="0"/>
    <n v="5"/>
    <x v="6"/>
    <n v="28"/>
  </r>
  <r>
    <x v="8880"/>
    <n v="24881.7890625"/>
    <x v="185"/>
    <x v="1"/>
    <n v="5"/>
    <x v="6"/>
    <n v="28"/>
  </r>
  <r>
    <x v="8881"/>
    <n v="24254.017578125"/>
    <x v="185"/>
    <x v="1"/>
    <n v="5"/>
    <x v="6"/>
    <n v="28"/>
  </r>
  <r>
    <x v="8882"/>
    <n v="23700.462890625"/>
    <x v="185"/>
    <x v="2"/>
    <n v="5"/>
    <x v="6"/>
    <n v="28"/>
  </r>
  <r>
    <x v="8883"/>
    <n v="23254.087890625"/>
    <x v="185"/>
    <x v="2"/>
    <n v="5"/>
    <x v="6"/>
    <n v="28"/>
  </r>
  <r>
    <x v="8884"/>
    <n v="22916.091796875"/>
    <x v="185"/>
    <x v="3"/>
    <n v="5"/>
    <x v="6"/>
    <n v="28"/>
  </r>
  <r>
    <x v="8885"/>
    <n v="22682.548828125"/>
    <x v="185"/>
    <x v="3"/>
    <n v="5"/>
    <x v="6"/>
    <n v="28"/>
  </r>
  <r>
    <x v="8886"/>
    <n v="22758.58203125"/>
    <x v="185"/>
    <x v="4"/>
    <n v="5"/>
    <x v="6"/>
    <n v="28"/>
  </r>
  <r>
    <x v="8887"/>
    <n v="22656.265625"/>
    <x v="185"/>
    <x v="4"/>
    <n v="5"/>
    <x v="6"/>
    <n v="28"/>
  </r>
  <r>
    <x v="8888"/>
    <n v="22669.73828125"/>
    <x v="185"/>
    <x v="5"/>
    <n v="5"/>
    <x v="6"/>
    <n v="28"/>
  </r>
  <r>
    <x v="8889"/>
    <n v="22792.17578125"/>
    <x v="185"/>
    <x v="5"/>
    <n v="5"/>
    <x v="6"/>
    <n v="28"/>
  </r>
  <r>
    <x v="8890"/>
    <n v="22492.25"/>
    <x v="185"/>
    <x v="6"/>
    <n v="5"/>
    <x v="6"/>
    <n v="28"/>
  </r>
  <r>
    <x v="8891"/>
    <n v="22468.357421875"/>
    <x v="185"/>
    <x v="6"/>
    <n v="5"/>
    <x v="6"/>
    <n v="28"/>
  </r>
  <r>
    <x v="8892"/>
    <n v="22648.09765625"/>
    <x v="185"/>
    <x v="7"/>
    <n v="5"/>
    <x v="6"/>
    <n v="28"/>
  </r>
  <r>
    <x v="8893"/>
    <n v="23180.60546875"/>
    <x v="185"/>
    <x v="7"/>
    <n v="5"/>
    <x v="6"/>
    <n v="28"/>
  </r>
  <r>
    <x v="8894"/>
    <n v="23604.896484375"/>
    <x v="185"/>
    <x v="8"/>
    <n v="5"/>
    <x v="6"/>
    <n v="28"/>
  </r>
  <r>
    <x v="8895"/>
    <n v="24244.236328125"/>
    <x v="185"/>
    <x v="8"/>
    <n v="5"/>
    <x v="6"/>
    <n v="28"/>
  </r>
  <r>
    <x v="8896"/>
    <n v="24837.09375"/>
    <x v="185"/>
    <x v="9"/>
    <n v="5"/>
    <x v="6"/>
    <n v="28"/>
  </r>
  <r>
    <x v="8897"/>
    <n v="25442.796875"/>
    <x v="185"/>
    <x v="9"/>
    <n v="5"/>
    <x v="6"/>
    <n v="28"/>
  </r>
  <r>
    <x v="8898"/>
    <n v="25886.365234375"/>
    <x v="185"/>
    <x v="10"/>
    <n v="5"/>
    <x v="6"/>
    <n v="28"/>
  </r>
  <r>
    <x v="8899"/>
    <n v="26299.607421875"/>
    <x v="185"/>
    <x v="10"/>
    <n v="5"/>
    <x v="6"/>
    <n v="28"/>
  </r>
  <r>
    <x v="8900"/>
    <n v="26784.630859375"/>
    <x v="185"/>
    <x v="11"/>
    <n v="5"/>
    <x v="6"/>
    <n v="28"/>
  </r>
  <r>
    <x v="8901"/>
    <n v="27240.748046875"/>
    <x v="185"/>
    <x v="11"/>
    <n v="5"/>
    <x v="6"/>
    <n v="28"/>
  </r>
  <r>
    <x v="8902"/>
    <n v="27537.001953125"/>
    <x v="185"/>
    <x v="12"/>
    <n v="5"/>
    <x v="6"/>
    <n v="28"/>
  </r>
  <r>
    <x v="8903"/>
    <n v="27937.765625"/>
    <x v="185"/>
    <x v="12"/>
    <n v="5"/>
    <x v="6"/>
    <n v="28"/>
  </r>
  <r>
    <x v="8904"/>
    <n v="27839.66015625"/>
    <x v="185"/>
    <x v="13"/>
    <n v="5"/>
    <x v="6"/>
    <n v="28"/>
  </r>
  <r>
    <x v="8905"/>
    <n v="28232.87109375"/>
    <x v="185"/>
    <x v="13"/>
    <n v="5"/>
    <x v="6"/>
    <n v="28"/>
  </r>
  <r>
    <x v="8906"/>
    <n v="28639.33203125"/>
    <x v="185"/>
    <x v="14"/>
    <n v="5"/>
    <x v="6"/>
    <n v="28"/>
  </r>
  <r>
    <x v="8907"/>
    <n v="29195.32421875"/>
    <x v="185"/>
    <x v="14"/>
    <n v="5"/>
    <x v="6"/>
    <n v="28"/>
  </r>
  <r>
    <x v="8908"/>
    <n v="29805.69140625"/>
    <x v="185"/>
    <x v="15"/>
    <n v="5"/>
    <x v="6"/>
    <n v="28"/>
  </r>
  <r>
    <x v="8909"/>
    <n v="30420.078125"/>
    <x v="185"/>
    <x v="15"/>
    <n v="5"/>
    <x v="6"/>
    <n v="28"/>
  </r>
  <r>
    <x v="8910"/>
    <n v="30995.873046875"/>
    <x v="185"/>
    <x v="16"/>
    <n v="5"/>
    <x v="6"/>
    <n v="28"/>
  </r>
  <r>
    <x v="8911"/>
    <n v="31255.8671875"/>
    <x v="185"/>
    <x v="16"/>
    <n v="5"/>
    <x v="6"/>
    <n v="28"/>
  </r>
  <r>
    <x v="8912"/>
    <n v="31630.9453125"/>
    <x v="185"/>
    <x v="17"/>
    <n v="5"/>
    <x v="6"/>
    <n v="28"/>
  </r>
  <r>
    <x v="8913"/>
    <n v="31858.515625"/>
    <x v="185"/>
    <x v="17"/>
    <n v="5"/>
    <x v="6"/>
    <n v="28"/>
  </r>
  <r>
    <x v="8914"/>
    <n v="31942.591796875"/>
    <x v="185"/>
    <x v="18"/>
    <n v="5"/>
    <x v="6"/>
    <n v="28"/>
  </r>
  <r>
    <x v="8915"/>
    <n v="31846.44140625"/>
    <x v="185"/>
    <x v="18"/>
    <n v="5"/>
    <x v="6"/>
    <n v="28"/>
  </r>
  <r>
    <x v="8916"/>
    <n v="31572.35546875"/>
    <x v="185"/>
    <x v="19"/>
    <n v="5"/>
    <x v="6"/>
    <n v="28"/>
  </r>
  <r>
    <x v="8917"/>
    <n v="31178.046875"/>
    <x v="185"/>
    <x v="19"/>
    <n v="5"/>
    <x v="6"/>
    <n v="28"/>
  </r>
  <r>
    <x v="8918"/>
    <n v="30894.712890625"/>
    <x v="185"/>
    <x v="20"/>
    <n v="5"/>
    <x v="6"/>
    <n v="28"/>
  </r>
  <r>
    <x v="8919"/>
    <n v="31106.23046875"/>
    <x v="185"/>
    <x v="20"/>
    <n v="5"/>
    <x v="6"/>
    <n v="28"/>
  </r>
  <r>
    <x v="8920"/>
    <n v="31002.1796875"/>
    <x v="185"/>
    <x v="21"/>
    <n v="5"/>
    <x v="6"/>
    <n v="28"/>
  </r>
  <r>
    <x v="8921"/>
    <n v="30300.125"/>
    <x v="185"/>
    <x v="21"/>
    <n v="5"/>
    <x v="6"/>
    <n v="28"/>
  </r>
  <r>
    <x v="8922"/>
    <n v="29230.15625"/>
    <x v="185"/>
    <x v="22"/>
    <n v="5"/>
    <x v="6"/>
    <n v="28"/>
  </r>
  <r>
    <x v="8923"/>
    <n v="28392.65625"/>
    <x v="185"/>
    <x v="22"/>
    <n v="5"/>
    <x v="6"/>
    <n v="28"/>
  </r>
  <r>
    <x v="8924"/>
    <n v="27117.16015625"/>
    <x v="185"/>
    <x v="23"/>
    <n v="5"/>
    <x v="6"/>
    <n v="28"/>
  </r>
  <r>
    <x v="8925"/>
    <n v="26137.62890625"/>
    <x v="185"/>
    <x v="23"/>
    <n v="5"/>
    <x v="6"/>
    <n v="28"/>
  </r>
  <r>
    <x v="8926"/>
    <n v="25021.427734375"/>
    <x v="186"/>
    <x v="0"/>
    <n v="6"/>
    <x v="6"/>
    <n v="28"/>
  </r>
  <r>
    <x v="8927"/>
    <n v="24256.5625"/>
    <x v="186"/>
    <x v="0"/>
    <n v="6"/>
    <x v="6"/>
    <n v="28"/>
  </r>
  <r>
    <x v="8928"/>
    <n v="23900.09765625"/>
    <x v="186"/>
    <x v="1"/>
    <n v="6"/>
    <x v="6"/>
    <n v="28"/>
  </r>
  <r>
    <x v="8929"/>
    <n v="23540.44921875"/>
    <x v="186"/>
    <x v="1"/>
    <n v="6"/>
    <x v="6"/>
    <n v="28"/>
  </r>
  <r>
    <x v="8930"/>
    <n v="23140.158203125"/>
    <x v="186"/>
    <x v="2"/>
    <n v="6"/>
    <x v="6"/>
    <n v="28"/>
  </r>
  <r>
    <x v="8931"/>
    <n v="22758.556640625"/>
    <x v="186"/>
    <x v="2"/>
    <n v="6"/>
    <x v="6"/>
    <n v="28"/>
  </r>
  <r>
    <x v="8932"/>
    <n v="22483.810546875"/>
    <x v="186"/>
    <x v="3"/>
    <n v="6"/>
    <x v="6"/>
    <n v="28"/>
  </r>
  <r>
    <x v="8933"/>
    <n v="22471.93359375"/>
    <x v="186"/>
    <x v="3"/>
    <n v="6"/>
    <x v="6"/>
    <n v="28"/>
  </r>
  <r>
    <x v="8934"/>
    <n v="22491.97265625"/>
    <x v="186"/>
    <x v="4"/>
    <n v="6"/>
    <x v="6"/>
    <n v="28"/>
  </r>
  <r>
    <x v="8935"/>
    <n v="22884.423828125"/>
    <x v="186"/>
    <x v="4"/>
    <n v="6"/>
    <x v="6"/>
    <n v="28"/>
  </r>
  <r>
    <x v="8936"/>
    <n v="23221.5078125"/>
    <x v="186"/>
    <x v="5"/>
    <n v="6"/>
    <x v="6"/>
    <n v="28"/>
  </r>
  <r>
    <x v="8937"/>
    <n v="24257.857421875"/>
    <x v="186"/>
    <x v="5"/>
    <n v="6"/>
    <x v="6"/>
    <n v="28"/>
  </r>
  <r>
    <x v="8938"/>
    <n v="24457.47265625"/>
    <x v="186"/>
    <x v="6"/>
    <n v="6"/>
    <x v="6"/>
    <n v="28"/>
  </r>
  <r>
    <x v="8939"/>
    <n v="25607.814453125"/>
    <x v="186"/>
    <x v="6"/>
    <n v="6"/>
    <x v="6"/>
    <n v="28"/>
  </r>
  <r>
    <x v="8940"/>
    <n v="26513.6953125"/>
    <x v="186"/>
    <x v="7"/>
    <n v="6"/>
    <x v="6"/>
    <n v="28"/>
  </r>
  <r>
    <x v="8941"/>
    <n v="27518.59375"/>
    <x v="186"/>
    <x v="7"/>
    <n v="6"/>
    <x v="6"/>
    <n v="28"/>
  </r>
  <r>
    <x v="8942"/>
    <n v="28207.01171875"/>
    <x v="186"/>
    <x v="8"/>
    <n v="6"/>
    <x v="6"/>
    <n v="28"/>
  </r>
  <r>
    <x v="8943"/>
    <n v="28958.3125"/>
    <x v="186"/>
    <x v="8"/>
    <n v="6"/>
    <x v="6"/>
    <n v="28"/>
  </r>
  <r>
    <x v="8944"/>
    <n v="29390.76171875"/>
    <x v="186"/>
    <x v="9"/>
    <n v="6"/>
    <x v="6"/>
    <n v="28"/>
  </r>
  <r>
    <x v="8945"/>
    <n v="29769.611328125"/>
    <x v="186"/>
    <x v="9"/>
    <n v="6"/>
    <x v="6"/>
    <n v="28"/>
  </r>
  <r>
    <x v="8946"/>
    <n v="30234.220703125"/>
    <x v="186"/>
    <x v="10"/>
    <n v="6"/>
    <x v="6"/>
    <n v="28"/>
  </r>
  <r>
    <x v="8947"/>
    <n v="30977.3984375"/>
    <x v="186"/>
    <x v="10"/>
    <n v="6"/>
    <x v="6"/>
    <n v="28"/>
  </r>
  <r>
    <x v="8948"/>
    <n v="31332.904296875"/>
    <x v="186"/>
    <x v="11"/>
    <n v="6"/>
    <x v="6"/>
    <n v="28"/>
  </r>
  <r>
    <x v="8949"/>
    <n v="31083.22265625"/>
    <x v="186"/>
    <x v="11"/>
    <n v="6"/>
    <x v="6"/>
    <n v="28"/>
  </r>
  <r>
    <x v="8950"/>
    <n v="31259.123046875"/>
    <x v="186"/>
    <x v="12"/>
    <n v="6"/>
    <x v="6"/>
    <n v="28"/>
  </r>
  <r>
    <x v="8951"/>
    <n v="31574.751953125"/>
    <x v="186"/>
    <x v="12"/>
    <n v="6"/>
    <x v="6"/>
    <n v="28"/>
  </r>
  <r>
    <x v="8952"/>
    <n v="32008.8203125"/>
    <x v="186"/>
    <x v="13"/>
    <n v="6"/>
    <x v="6"/>
    <n v="28"/>
  </r>
  <r>
    <x v="8953"/>
    <n v="32440.6484375"/>
    <x v="186"/>
    <x v="13"/>
    <n v="6"/>
    <x v="6"/>
    <n v="28"/>
  </r>
  <r>
    <x v="8954"/>
    <n v="32938.59375"/>
    <x v="186"/>
    <x v="14"/>
    <n v="6"/>
    <x v="6"/>
    <n v="28"/>
  </r>
  <r>
    <x v="8955"/>
    <n v="33397.25"/>
    <x v="186"/>
    <x v="14"/>
    <n v="6"/>
    <x v="6"/>
    <n v="28"/>
  </r>
  <r>
    <x v="8956"/>
    <n v="33910.859375"/>
    <x v="186"/>
    <x v="15"/>
    <n v="6"/>
    <x v="6"/>
    <n v="28"/>
  </r>
  <r>
    <x v="8957"/>
    <n v="34364.6953125"/>
    <x v="186"/>
    <x v="15"/>
    <n v="6"/>
    <x v="6"/>
    <n v="28"/>
  </r>
  <r>
    <x v="8958"/>
    <n v="34631.234375"/>
    <x v="186"/>
    <x v="16"/>
    <n v="6"/>
    <x v="6"/>
    <n v="28"/>
  </r>
  <r>
    <x v="8959"/>
    <n v="34734.046875"/>
    <x v="186"/>
    <x v="16"/>
    <n v="6"/>
    <x v="6"/>
    <n v="28"/>
  </r>
  <r>
    <x v="8960"/>
    <n v="34949.53515625"/>
    <x v="186"/>
    <x v="17"/>
    <n v="6"/>
    <x v="6"/>
    <n v="28"/>
  </r>
  <r>
    <x v="8961"/>
    <n v="34996.15234375"/>
    <x v="186"/>
    <x v="17"/>
    <n v="6"/>
    <x v="6"/>
    <n v="28"/>
  </r>
  <r>
    <x v="8962"/>
    <n v="34851.6328125"/>
    <x v="186"/>
    <x v="18"/>
    <n v="6"/>
    <x v="6"/>
    <n v="28"/>
  </r>
  <r>
    <x v="8963"/>
    <n v="34599.28125"/>
    <x v="186"/>
    <x v="18"/>
    <n v="6"/>
    <x v="6"/>
    <n v="28"/>
  </r>
  <r>
    <x v="8964"/>
    <n v="34282.05078125"/>
    <x v="186"/>
    <x v="19"/>
    <n v="6"/>
    <x v="6"/>
    <n v="28"/>
  </r>
  <r>
    <x v="8965"/>
    <n v="33617.359375"/>
    <x v="186"/>
    <x v="19"/>
    <n v="6"/>
    <x v="6"/>
    <n v="28"/>
  </r>
  <r>
    <x v="8966"/>
    <n v="33287.953125"/>
    <x v="186"/>
    <x v="20"/>
    <n v="6"/>
    <x v="6"/>
    <n v="28"/>
  </r>
  <r>
    <x v="8967"/>
    <n v="33314.1171875"/>
    <x v="186"/>
    <x v="20"/>
    <n v="6"/>
    <x v="6"/>
    <n v="28"/>
  </r>
  <r>
    <x v="8968"/>
    <n v="33167.5"/>
    <x v="186"/>
    <x v="21"/>
    <n v="6"/>
    <x v="6"/>
    <n v="28"/>
  </r>
  <r>
    <x v="8969"/>
    <n v="32308.03515625"/>
    <x v="186"/>
    <x v="21"/>
    <n v="6"/>
    <x v="6"/>
    <n v="28"/>
  </r>
  <r>
    <x v="8970"/>
    <n v="31062.6640625"/>
    <x v="186"/>
    <x v="22"/>
    <n v="6"/>
    <x v="6"/>
    <n v="28"/>
  </r>
  <r>
    <x v="8971"/>
    <n v="29706.890625"/>
    <x v="186"/>
    <x v="22"/>
    <n v="6"/>
    <x v="6"/>
    <n v="28"/>
  </r>
  <r>
    <x v="8972"/>
    <n v="28230.1015625"/>
    <x v="186"/>
    <x v="23"/>
    <n v="6"/>
    <x v="6"/>
    <n v="28"/>
  </r>
  <r>
    <x v="8973"/>
    <n v="27226.15234375"/>
    <x v="186"/>
    <x v="23"/>
    <n v="6"/>
    <x v="6"/>
    <n v="28"/>
  </r>
  <r>
    <x v="8974"/>
    <n v="26063.826171875"/>
    <x v="187"/>
    <x v="0"/>
    <n v="7"/>
    <x v="6"/>
    <n v="28"/>
  </r>
  <r>
    <x v="8975"/>
    <n v="25481.2109375"/>
    <x v="187"/>
    <x v="0"/>
    <n v="7"/>
    <x v="6"/>
    <n v="28"/>
  </r>
  <r>
    <x v="8976"/>
    <n v="25047.1015625"/>
    <x v="187"/>
    <x v="1"/>
    <n v="7"/>
    <x v="6"/>
    <n v="28"/>
  </r>
  <r>
    <x v="8977"/>
    <n v="24689.234375"/>
    <x v="187"/>
    <x v="1"/>
    <n v="7"/>
    <x v="6"/>
    <n v="28"/>
  </r>
  <r>
    <x v="8978"/>
    <n v="24308.44140625"/>
    <x v="187"/>
    <x v="2"/>
    <n v="7"/>
    <x v="6"/>
    <n v="28"/>
  </r>
  <r>
    <x v="8979"/>
    <n v="23879.017578125"/>
    <x v="187"/>
    <x v="2"/>
    <n v="7"/>
    <x v="6"/>
    <n v="28"/>
  </r>
  <r>
    <x v="8980"/>
    <n v="23582.515625"/>
    <x v="187"/>
    <x v="3"/>
    <n v="7"/>
    <x v="6"/>
    <n v="28"/>
  </r>
  <r>
    <x v="8981"/>
    <n v="23473.3828125"/>
    <x v="187"/>
    <x v="3"/>
    <n v="7"/>
    <x v="6"/>
    <n v="28"/>
  </r>
  <r>
    <x v="8982"/>
    <n v="23462.572265625"/>
    <x v="187"/>
    <x v="4"/>
    <n v="7"/>
    <x v="6"/>
    <n v="28"/>
  </r>
  <r>
    <x v="8983"/>
    <n v="23600.330078125"/>
    <x v="187"/>
    <x v="4"/>
    <n v="7"/>
    <x v="6"/>
    <n v="28"/>
  </r>
  <r>
    <x v="8984"/>
    <n v="24047.6328125"/>
    <x v="187"/>
    <x v="5"/>
    <n v="7"/>
    <x v="6"/>
    <n v="28"/>
  </r>
  <r>
    <x v="8985"/>
    <n v="24831.41796875"/>
    <x v="187"/>
    <x v="5"/>
    <n v="7"/>
    <x v="6"/>
    <n v="28"/>
  </r>
  <r>
    <x v="8986"/>
    <n v="25345.681640625"/>
    <x v="187"/>
    <x v="6"/>
    <n v="7"/>
    <x v="6"/>
    <n v="28"/>
  </r>
  <r>
    <x v="8987"/>
    <n v="26362.2265625"/>
    <x v="187"/>
    <x v="6"/>
    <n v="7"/>
    <x v="6"/>
    <n v="28"/>
  </r>
  <r>
    <x v="8988"/>
    <n v="27062.048828125"/>
    <x v="187"/>
    <x v="7"/>
    <n v="7"/>
    <x v="6"/>
    <n v="28"/>
  </r>
  <r>
    <x v="8989"/>
    <n v="27954.93359375"/>
    <x v="187"/>
    <x v="7"/>
    <n v="7"/>
    <x v="6"/>
    <n v="28"/>
  </r>
  <r>
    <x v="8990"/>
    <n v="28701.662109375"/>
    <x v="187"/>
    <x v="8"/>
    <n v="7"/>
    <x v="6"/>
    <n v="28"/>
  </r>
  <r>
    <x v="8991"/>
    <n v="29149.1015625"/>
    <x v="187"/>
    <x v="8"/>
    <n v="7"/>
    <x v="6"/>
    <n v="28"/>
  </r>
  <r>
    <x v="8992"/>
    <n v="29321.650390625"/>
    <x v="187"/>
    <x v="9"/>
    <n v="7"/>
    <x v="6"/>
    <n v="28"/>
  </r>
  <r>
    <x v="8993"/>
    <n v="29681.9296875"/>
    <x v="187"/>
    <x v="9"/>
    <n v="7"/>
    <x v="6"/>
    <n v="28"/>
  </r>
  <r>
    <x v="8994"/>
    <n v="30143.11328125"/>
    <x v="187"/>
    <x v="10"/>
    <n v="7"/>
    <x v="6"/>
    <n v="28"/>
  </r>
  <r>
    <x v="8995"/>
    <n v="30825.78125"/>
    <x v="187"/>
    <x v="10"/>
    <n v="7"/>
    <x v="6"/>
    <n v="28"/>
  </r>
  <r>
    <x v="8996"/>
    <n v="30818.669921875"/>
    <x v="187"/>
    <x v="11"/>
    <n v="7"/>
    <x v="6"/>
    <n v="28"/>
  </r>
  <r>
    <x v="8997"/>
    <n v="30895.9765625"/>
    <x v="187"/>
    <x v="11"/>
    <n v="7"/>
    <x v="6"/>
    <n v="28"/>
  </r>
  <r>
    <x v="8998"/>
    <n v="31087.638671875"/>
    <x v="187"/>
    <x v="12"/>
    <n v="7"/>
    <x v="6"/>
    <n v="28"/>
  </r>
  <r>
    <x v="8999"/>
    <n v="30978.2578125"/>
    <x v="187"/>
    <x v="12"/>
    <n v="7"/>
    <x v="6"/>
    <n v="28"/>
  </r>
  <r>
    <x v="9000"/>
    <n v="31502.005859375"/>
    <x v="187"/>
    <x v="13"/>
    <n v="7"/>
    <x v="6"/>
    <n v="28"/>
  </r>
  <r>
    <x v="9001"/>
    <n v="32018.203125"/>
    <x v="187"/>
    <x v="13"/>
    <n v="7"/>
    <x v="6"/>
    <n v="28"/>
  </r>
  <r>
    <x v="9002"/>
    <n v="32523.400390625"/>
    <x v="187"/>
    <x v="14"/>
    <n v="7"/>
    <x v="6"/>
    <n v="28"/>
  </r>
  <r>
    <x v="9003"/>
    <n v="32965.48828125"/>
    <x v="187"/>
    <x v="14"/>
    <n v="7"/>
    <x v="6"/>
    <n v="28"/>
  </r>
  <r>
    <x v="9004"/>
    <n v="33464.3671875"/>
    <x v="187"/>
    <x v="15"/>
    <n v="7"/>
    <x v="6"/>
    <n v="28"/>
  </r>
  <r>
    <x v="9005"/>
    <n v="33821.35546875"/>
    <x v="187"/>
    <x v="15"/>
    <n v="7"/>
    <x v="6"/>
    <n v="28"/>
  </r>
  <r>
    <x v="9006"/>
    <n v="34057.35546875"/>
    <x v="187"/>
    <x v="16"/>
    <n v="7"/>
    <x v="6"/>
    <n v="28"/>
  </r>
  <r>
    <x v="9007"/>
    <n v="34391.28515625"/>
    <x v="187"/>
    <x v="16"/>
    <n v="7"/>
    <x v="6"/>
    <n v="28"/>
  </r>
  <r>
    <x v="9008"/>
    <n v="34509.39453125"/>
    <x v="187"/>
    <x v="17"/>
    <n v="7"/>
    <x v="6"/>
    <n v="28"/>
  </r>
  <r>
    <x v="9009"/>
    <n v="34548.1796875"/>
    <x v="187"/>
    <x v="17"/>
    <n v="7"/>
    <x v="6"/>
    <n v="28"/>
  </r>
  <r>
    <x v="9010"/>
    <n v="34308.171875"/>
    <x v="187"/>
    <x v="18"/>
    <n v="7"/>
    <x v="6"/>
    <n v="28"/>
  </r>
  <r>
    <x v="9011"/>
    <n v="34050.31640625"/>
    <x v="187"/>
    <x v="18"/>
    <n v="7"/>
    <x v="6"/>
    <n v="28"/>
  </r>
  <r>
    <x v="9012"/>
    <n v="33557.234375"/>
    <x v="187"/>
    <x v="19"/>
    <n v="7"/>
    <x v="6"/>
    <n v="28"/>
  </r>
  <r>
    <x v="9013"/>
    <n v="33062.28125"/>
    <x v="187"/>
    <x v="19"/>
    <n v="7"/>
    <x v="6"/>
    <n v="28"/>
  </r>
  <r>
    <x v="9014"/>
    <n v="32667.95703125"/>
    <x v="187"/>
    <x v="20"/>
    <n v="7"/>
    <x v="6"/>
    <n v="28"/>
  </r>
  <r>
    <x v="9015"/>
    <n v="32886.4140625"/>
    <x v="187"/>
    <x v="20"/>
    <n v="7"/>
    <x v="6"/>
    <n v="28"/>
  </r>
  <r>
    <x v="9016"/>
    <n v="32838.55859375"/>
    <x v="187"/>
    <x v="21"/>
    <n v="7"/>
    <x v="6"/>
    <n v="28"/>
  </r>
  <r>
    <x v="9017"/>
    <n v="31961.140625"/>
    <x v="187"/>
    <x v="21"/>
    <n v="7"/>
    <x v="6"/>
    <n v="28"/>
  </r>
  <r>
    <x v="9018"/>
    <n v="30799.1328125"/>
    <x v="187"/>
    <x v="22"/>
    <n v="7"/>
    <x v="6"/>
    <n v="28"/>
  </r>
  <r>
    <x v="9019"/>
    <n v="29657.048828125"/>
    <x v="187"/>
    <x v="22"/>
    <n v="7"/>
    <x v="6"/>
    <n v="28"/>
  </r>
  <r>
    <x v="9020"/>
    <n v="28181.365234375"/>
    <x v="187"/>
    <x v="23"/>
    <n v="7"/>
    <x v="6"/>
    <n v="28"/>
  </r>
  <r>
    <x v="9021"/>
    <n v="27159.765625"/>
    <x v="187"/>
    <x v="23"/>
    <n v="7"/>
    <x v="6"/>
    <n v="28"/>
  </r>
  <r>
    <x v="9022"/>
    <n v="25896.953125"/>
    <x v="188"/>
    <x v="0"/>
    <n v="8"/>
    <x v="6"/>
    <n v="28"/>
  </r>
  <r>
    <x v="9023"/>
    <n v="25501.828125"/>
    <x v="188"/>
    <x v="0"/>
    <n v="8"/>
    <x v="6"/>
    <n v="28"/>
  </r>
  <r>
    <x v="9024"/>
    <n v="24639.26171875"/>
    <x v="188"/>
    <x v="1"/>
    <n v="8"/>
    <x v="6"/>
    <n v="28"/>
  </r>
  <r>
    <x v="9025"/>
    <n v="24143.107421875"/>
    <x v="188"/>
    <x v="1"/>
    <n v="8"/>
    <x v="6"/>
    <n v="28"/>
  </r>
  <r>
    <x v="9026"/>
    <n v="23772.732421875"/>
    <x v="188"/>
    <x v="2"/>
    <n v="8"/>
    <x v="6"/>
    <n v="28"/>
  </r>
  <r>
    <x v="9027"/>
    <n v="23523.072265625"/>
    <x v="188"/>
    <x v="2"/>
    <n v="8"/>
    <x v="6"/>
    <n v="28"/>
  </r>
  <r>
    <x v="9028"/>
    <n v="23143.435546875"/>
    <x v="188"/>
    <x v="3"/>
    <n v="8"/>
    <x v="6"/>
    <n v="28"/>
  </r>
  <r>
    <x v="9029"/>
    <n v="23074.796875"/>
    <x v="188"/>
    <x v="3"/>
    <n v="8"/>
    <x v="6"/>
    <n v="28"/>
  </r>
  <r>
    <x v="9030"/>
    <n v="23392.0859375"/>
    <x v="188"/>
    <x v="4"/>
    <n v="8"/>
    <x v="6"/>
    <n v="28"/>
  </r>
  <r>
    <x v="9031"/>
    <n v="23568.34765625"/>
    <x v="188"/>
    <x v="4"/>
    <n v="8"/>
    <x v="6"/>
    <n v="28"/>
  </r>
  <r>
    <x v="9032"/>
    <n v="23554.97265625"/>
    <x v="188"/>
    <x v="5"/>
    <n v="8"/>
    <x v="6"/>
    <n v="28"/>
  </r>
  <r>
    <x v="9033"/>
    <n v="24207.0859375"/>
    <x v="188"/>
    <x v="5"/>
    <n v="8"/>
    <x v="6"/>
    <n v="28"/>
  </r>
  <r>
    <x v="9034"/>
    <n v="24048.0234375"/>
    <x v="188"/>
    <x v="6"/>
    <n v="8"/>
    <x v="6"/>
    <n v="28"/>
  </r>
  <r>
    <x v="9035"/>
    <n v="24877.05078125"/>
    <x v="188"/>
    <x v="6"/>
    <n v="8"/>
    <x v="6"/>
    <n v="28"/>
  </r>
  <r>
    <x v="9036"/>
    <n v="25712.787109375"/>
    <x v="188"/>
    <x v="7"/>
    <n v="8"/>
    <x v="6"/>
    <n v="28"/>
  </r>
  <r>
    <x v="9037"/>
    <n v="26574.7421875"/>
    <x v="188"/>
    <x v="7"/>
    <n v="8"/>
    <x v="6"/>
    <n v="28"/>
  </r>
  <r>
    <x v="9038"/>
    <n v="27257.029296875"/>
    <x v="188"/>
    <x v="8"/>
    <n v="8"/>
    <x v="6"/>
    <n v="28"/>
  </r>
  <r>
    <x v="9039"/>
    <n v="27820.255859375"/>
    <x v="188"/>
    <x v="8"/>
    <n v="8"/>
    <x v="6"/>
    <n v="28"/>
  </r>
  <r>
    <x v="9040"/>
    <n v="28257.275390625"/>
    <x v="188"/>
    <x v="9"/>
    <n v="8"/>
    <x v="6"/>
    <n v="28"/>
  </r>
  <r>
    <x v="9041"/>
    <n v="28707.1796875"/>
    <x v="188"/>
    <x v="9"/>
    <n v="8"/>
    <x v="6"/>
    <n v="28"/>
  </r>
  <r>
    <x v="9042"/>
    <n v="29114.45703125"/>
    <x v="188"/>
    <x v="10"/>
    <n v="8"/>
    <x v="6"/>
    <n v="28"/>
  </r>
  <r>
    <x v="9043"/>
    <n v="29792.51171875"/>
    <x v="188"/>
    <x v="10"/>
    <n v="8"/>
    <x v="6"/>
    <n v="28"/>
  </r>
  <r>
    <x v="9044"/>
    <n v="30012.697265625"/>
    <x v="188"/>
    <x v="11"/>
    <n v="8"/>
    <x v="6"/>
    <n v="28"/>
  </r>
  <r>
    <x v="9045"/>
    <n v="30125.349609375"/>
    <x v="188"/>
    <x v="11"/>
    <n v="8"/>
    <x v="6"/>
    <n v="28"/>
  </r>
  <r>
    <x v="9046"/>
    <n v="30285.884765625"/>
    <x v="188"/>
    <x v="12"/>
    <n v="8"/>
    <x v="6"/>
    <n v="28"/>
  </r>
  <r>
    <x v="9047"/>
    <n v="30266.740234375"/>
    <x v="188"/>
    <x v="12"/>
    <n v="8"/>
    <x v="6"/>
    <n v="28"/>
  </r>
  <r>
    <x v="9048"/>
    <n v="30709.5546875"/>
    <x v="188"/>
    <x v="13"/>
    <n v="8"/>
    <x v="6"/>
    <n v="28"/>
  </r>
  <r>
    <x v="9049"/>
    <n v="30966.958984375"/>
    <x v="188"/>
    <x v="13"/>
    <n v="8"/>
    <x v="6"/>
    <n v="28"/>
  </r>
  <r>
    <x v="9050"/>
    <n v="31028.962890625"/>
    <x v="188"/>
    <x v="14"/>
    <n v="8"/>
    <x v="6"/>
    <n v="28"/>
  </r>
  <r>
    <x v="9051"/>
    <n v="31412.326171875"/>
    <x v="188"/>
    <x v="14"/>
    <n v="8"/>
    <x v="6"/>
    <n v="28"/>
  </r>
  <r>
    <x v="9052"/>
    <n v="31511.677734375"/>
    <x v="188"/>
    <x v="15"/>
    <n v="8"/>
    <x v="6"/>
    <n v="28"/>
  </r>
  <r>
    <x v="9053"/>
    <n v="31804.298828125"/>
    <x v="188"/>
    <x v="15"/>
    <n v="8"/>
    <x v="6"/>
    <n v="28"/>
  </r>
  <r>
    <x v="9054"/>
    <n v="32152.251953125"/>
    <x v="188"/>
    <x v="16"/>
    <n v="8"/>
    <x v="6"/>
    <n v="28"/>
  </r>
  <r>
    <x v="9055"/>
    <n v="32349.03515625"/>
    <x v="188"/>
    <x v="16"/>
    <n v="8"/>
    <x v="6"/>
    <n v="28"/>
  </r>
  <r>
    <x v="9056"/>
    <n v="32446.498046875"/>
    <x v="188"/>
    <x v="17"/>
    <n v="8"/>
    <x v="6"/>
    <n v="28"/>
  </r>
  <r>
    <x v="9057"/>
    <n v="32742.125"/>
    <x v="188"/>
    <x v="17"/>
    <n v="8"/>
    <x v="6"/>
    <n v="28"/>
  </r>
  <r>
    <x v="9058"/>
    <n v="32633.935546875"/>
    <x v="188"/>
    <x v="18"/>
    <n v="8"/>
    <x v="6"/>
    <n v="28"/>
  </r>
  <r>
    <x v="9059"/>
    <n v="32553.81640625"/>
    <x v="188"/>
    <x v="18"/>
    <n v="8"/>
    <x v="6"/>
    <n v="28"/>
  </r>
  <r>
    <x v="9060"/>
    <n v="32201.1875"/>
    <x v="188"/>
    <x v="19"/>
    <n v="8"/>
    <x v="6"/>
    <n v="28"/>
  </r>
  <r>
    <x v="9061"/>
    <n v="31856.95703125"/>
    <x v="188"/>
    <x v="19"/>
    <n v="8"/>
    <x v="6"/>
    <n v="28"/>
  </r>
  <r>
    <x v="9062"/>
    <n v="31799.806640625"/>
    <x v="188"/>
    <x v="20"/>
    <n v="8"/>
    <x v="6"/>
    <n v="28"/>
  </r>
  <r>
    <x v="9063"/>
    <n v="32239.333984375"/>
    <x v="188"/>
    <x v="20"/>
    <n v="8"/>
    <x v="6"/>
    <n v="28"/>
  </r>
  <r>
    <x v="9064"/>
    <n v="32139.3046875"/>
    <x v="188"/>
    <x v="21"/>
    <n v="8"/>
    <x v="6"/>
    <n v="28"/>
  </r>
  <r>
    <x v="9065"/>
    <n v="31352.9375"/>
    <x v="188"/>
    <x v="21"/>
    <n v="8"/>
    <x v="6"/>
    <n v="28"/>
  </r>
  <r>
    <x v="9066"/>
    <n v="30274.626953125"/>
    <x v="188"/>
    <x v="22"/>
    <n v="8"/>
    <x v="6"/>
    <n v="28"/>
  </r>
  <r>
    <x v="9067"/>
    <n v="29033.91796875"/>
    <x v="188"/>
    <x v="22"/>
    <n v="8"/>
    <x v="6"/>
    <n v="28"/>
  </r>
  <r>
    <x v="9068"/>
    <n v="27656.609375"/>
    <x v="188"/>
    <x v="23"/>
    <n v="8"/>
    <x v="6"/>
    <n v="28"/>
  </r>
  <r>
    <x v="9069"/>
    <n v="26726.62109375"/>
    <x v="188"/>
    <x v="23"/>
    <n v="8"/>
    <x v="6"/>
    <n v="28"/>
  </r>
  <r>
    <x v="9070"/>
    <n v="25637.31640625"/>
    <x v="189"/>
    <x v="0"/>
    <n v="9"/>
    <x v="6"/>
    <n v="28"/>
  </r>
  <r>
    <x v="9071"/>
    <n v="24837.1328125"/>
    <x v="189"/>
    <x v="0"/>
    <n v="9"/>
    <x v="6"/>
    <n v="28"/>
  </r>
  <r>
    <x v="9072"/>
    <n v="24132.0546875"/>
    <x v="189"/>
    <x v="1"/>
    <n v="9"/>
    <x v="6"/>
    <n v="28"/>
  </r>
  <r>
    <x v="9073"/>
    <n v="23724.544921875"/>
    <x v="189"/>
    <x v="1"/>
    <n v="9"/>
    <x v="6"/>
    <n v="28"/>
  </r>
  <r>
    <x v="9074"/>
    <n v="23579.5546875"/>
    <x v="189"/>
    <x v="2"/>
    <n v="9"/>
    <x v="6"/>
    <n v="28"/>
  </r>
  <r>
    <x v="9075"/>
    <n v="23512.2109375"/>
    <x v="189"/>
    <x v="2"/>
    <n v="9"/>
    <x v="6"/>
    <n v="28"/>
  </r>
  <r>
    <x v="9076"/>
    <n v="23254.4296875"/>
    <x v="189"/>
    <x v="3"/>
    <n v="9"/>
    <x v="6"/>
    <n v="28"/>
  </r>
  <r>
    <x v="9077"/>
    <n v="23190.73828125"/>
    <x v="189"/>
    <x v="3"/>
    <n v="9"/>
    <x v="6"/>
    <n v="28"/>
  </r>
  <r>
    <x v="9078"/>
    <n v="23151.150390625"/>
    <x v="189"/>
    <x v="4"/>
    <n v="9"/>
    <x v="6"/>
    <n v="28"/>
  </r>
  <r>
    <x v="9079"/>
    <n v="23225.26171875"/>
    <x v="189"/>
    <x v="4"/>
    <n v="9"/>
    <x v="6"/>
    <n v="28"/>
  </r>
  <r>
    <x v="9080"/>
    <n v="23338.1171875"/>
    <x v="189"/>
    <x v="5"/>
    <n v="9"/>
    <x v="6"/>
    <n v="28"/>
  </r>
  <r>
    <x v="9081"/>
    <n v="23754.765625"/>
    <x v="189"/>
    <x v="5"/>
    <n v="9"/>
    <x v="6"/>
    <n v="28"/>
  </r>
  <r>
    <x v="9082"/>
    <n v="23911.71875"/>
    <x v="189"/>
    <x v="6"/>
    <n v="9"/>
    <x v="6"/>
    <n v="28"/>
  </r>
  <r>
    <x v="9083"/>
    <n v="24704.78515625"/>
    <x v="189"/>
    <x v="6"/>
    <n v="9"/>
    <x v="6"/>
    <n v="28"/>
  </r>
  <r>
    <x v="9084"/>
    <n v="25794.33984375"/>
    <x v="189"/>
    <x v="7"/>
    <n v="9"/>
    <x v="6"/>
    <n v="28"/>
  </r>
  <r>
    <x v="9085"/>
    <n v="26593.37890625"/>
    <x v="189"/>
    <x v="7"/>
    <n v="9"/>
    <x v="6"/>
    <n v="28"/>
  </r>
  <r>
    <x v="9086"/>
    <n v="27191.36328125"/>
    <x v="189"/>
    <x v="8"/>
    <n v="9"/>
    <x v="6"/>
    <n v="28"/>
  </r>
  <r>
    <x v="9087"/>
    <n v="27848.36328125"/>
    <x v="189"/>
    <x v="8"/>
    <n v="9"/>
    <x v="6"/>
    <n v="28"/>
  </r>
  <r>
    <x v="9088"/>
    <n v="28257.33203125"/>
    <x v="189"/>
    <x v="9"/>
    <n v="9"/>
    <x v="6"/>
    <n v="28"/>
  </r>
  <r>
    <x v="9089"/>
    <n v="28836.43359375"/>
    <x v="189"/>
    <x v="9"/>
    <n v="9"/>
    <x v="6"/>
    <n v="28"/>
  </r>
  <r>
    <x v="9090"/>
    <n v="29021.666015625"/>
    <x v="189"/>
    <x v="10"/>
    <n v="9"/>
    <x v="6"/>
    <n v="28"/>
  </r>
  <r>
    <x v="9091"/>
    <n v="29389.39453125"/>
    <x v="189"/>
    <x v="10"/>
    <n v="9"/>
    <x v="6"/>
    <n v="28"/>
  </r>
  <r>
    <x v="9092"/>
    <n v="29525.96484375"/>
    <x v="189"/>
    <x v="11"/>
    <n v="9"/>
    <x v="6"/>
    <n v="28"/>
  </r>
  <r>
    <x v="9093"/>
    <n v="29558.861328125"/>
    <x v="189"/>
    <x v="11"/>
    <n v="9"/>
    <x v="6"/>
    <n v="28"/>
  </r>
  <r>
    <x v="9094"/>
    <n v="29487.4921875"/>
    <x v="189"/>
    <x v="12"/>
    <n v="9"/>
    <x v="6"/>
    <n v="28"/>
  </r>
  <r>
    <x v="9095"/>
    <n v="29524.34375"/>
    <x v="189"/>
    <x v="12"/>
    <n v="9"/>
    <x v="6"/>
    <n v="28"/>
  </r>
  <r>
    <x v="9096"/>
    <n v="29756.318359375"/>
    <x v="189"/>
    <x v="13"/>
    <n v="9"/>
    <x v="6"/>
    <n v="28"/>
  </r>
  <r>
    <x v="9097"/>
    <n v="29931.005859375"/>
    <x v="189"/>
    <x v="13"/>
    <n v="9"/>
    <x v="6"/>
    <n v="28"/>
  </r>
  <r>
    <x v="9098"/>
    <n v="30122.0859375"/>
    <x v="189"/>
    <x v="14"/>
    <n v="9"/>
    <x v="6"/>
    <n v="28"/>
  </r>
  <r>
    <x v="9099"/>
    <n v="30222.3203125"/>
    <x v="189"/>
    <x v="14"/>
    <n v="9"/>
    <x v="6"/>
    <n v="28"/>
  </r>
  <r>
    <x v="9100"/>
    <n v="30333.6015625"/>
    <x v="189"/>
    <x v="15"/>
    <n v="9"/>
    <x v="6"/>
    <n v="28"/>
  </r>
  <r>
    <x v="9101"/>
    <n v="30439.85546875"/>
    <x v="189"/>
    <x v="15"/>
    <n v="9"/>
    <x v="6"/>
    <n v="28"/>
  </r>
  <r>
    <x v="9102"/>
    <n v="30577.81640625"/>
    <x v="189"/>
    <x v="16"/>
    <n v="9"/>
    <x v="6"/>
    <n v="28"/>
  </r>
  <r>
    <x v="9103"/>
    <n v="30739.69921875"/>
    <x v="189"/>
    <x v="16"/>
    <n v="9"/>
    <x v="6"/>
    <n v="28"/>
  </r>
  <r>
    <x v="9104"/>
    <n v="30686.2578125"/>
    <x v="189"/>
    <x v="17"/>
    <n v="9"/>
    <x v="6"/>
    <n v="28"/>
  </r>
  <r>
    <x v="9105"/>
    <n v="30790.390625"/>
    <x v="189"/>
    <x v="17"/>
    <n v="9"/>
    <x v="6"/>
    <n v="28"/>
  </r>
  <r>
    <x v="9106"/>
    <n v="30676.9453125"/>
    <x v="189"/>
    <x v="18"/>
    <n v="9"/>
    <x v="6"/>
    <n v="28"/>
  </r>
  <r>
    <x v="9107"/>
    <n v="30497.056640625"/>
    <x v="189"/>
    <x v="18"/>
    <n v="9"/>
    <x v="6"/>
    <n v="28"/>
  </r>
  <r>
    <x v="9108"/>
    <n v="30376.98828125"/>
    <x v="189"/>
    <x v="19"/>
    <n v="9"/>
    <x v="6"/>
    <n v="28"/>
  </r>
  <r>
    <x v="9109"/>
    <n v="30118.966796875"/>
    <x v="189"/>
    <x v="19"/>
    <n v="9"/>
    <x v="6"/>
    <n v="28"/>
  </r>
  <r>
    <x v="9110"/>
    <n v="29971.06640625"/>
    <x v="189"/>
    <x v="20"/>
    <n v="9"/>
    <x v="6"/>
    <n v="28"/>
  </r>
  <r>
    <x v="9111"/>
    <n v="30789.90234375"/>
    <x v="189"/>
    <x v="20"/>
    <n v="9"/>
    <x v="6"/>
    <n v="28"/>
  </r>
  <r>
    <x v="9112"/>
    <n v="30791.23828125"/>
    <x v="189"/>
    <x v="21"/>
    <n v="9"/>
    <x v="6"/>
    <n v="28"/>
  </r>
  <r>
    <x v="9113"/>
    <n v="30230.0546875"/>
    <x v="189"/>
    <x v="21"/>
    <n v="9"/>
    <x v="6"/>
    <n v="28"/>
  </r>
  <r>
    <x v="9114"/>
    <n v="29226.978515625"/>
    <x v="189"/>
    <x v="22"/>
    <n v="9"/>
    <x v="6"/>
    <n v="28"/>
  </r>
  <r>
    <x v="9115"/>
    <n v="28326.41796875"/>
    <x v="189"/>
    <x v="22"/>
    <n v="9"/>
    <x v="6"/>
    <n v="28"/>
  </r>
  <r>
    <x v="9116"/>
    <n v="27172.119140625"/>
    <x v="189"/>
    <x v="23"/>
    <n v="9"/>
    <x v="6"/>
    <n v="28"/>
  </r>
  <r>
    <x v="9117"/>
    <n v="26446.4609375"/>
    <x v="189"/>
    <x v="23"/>
    <n v="9"/>
    <x v="6"/>
    <n v="28"/>
  </r>
  <r>
    <x v="9118"/>
    <n v="25445.501953125"/>
    <x v="190"/>
    <x v="0"/>
    <n v="10"/>
    <x v="6"/>
    <n v="28"/>
  </r>
  <r>
    <x v="9119"/>
    <n v="24941.796875"/>
    <x v="190"/>
    <x v="0"/>
    <n v="10"/>
    <x v="6"/>
    <n v="28"/>
  </r>
  <r>
    <x v="9120"/>
    <n v="24327.69140625"/>
    <x v="190"/>
    <x v="1"/>
    <n v="10"/>
    <x v="6"/>
    <n v="28"/>
  </r>
  <r>
    <x v="9121"/>
    <n v="23869.7734375"/>
    <x v="190"/>
    <x v="1"/>
    <n v="10"/>
    <x v="6"/>
    <n v="28"/>
  </r>
  <r>
    <x v="9122"/>
    <n v="23430.7890625"/>
    <x v="190"/>
    <x v="2"/>
    <n v="10"/>
    <x v="6"/>
    <n v="28"/>
  </r>
  <r>
    <x v="9123"/>
    <n v="23185.23828125"/>
    <x v="190"/>
    <x v="2"/>
    <n v="10"/>
    <x v="6"/>
    <n v="28"/>
  </r>
  <r>
    <x v="9124"/>
    <n v="22978.912109375"/>
    <x v="190"/>
    <x v="3"/>
    <n v="10"/>
    <x v="6"/>
    <n v="28"/>
  </r>
  <r>
    <x v="9125"/>
    <n v="22841.78125"/>
    <x v="190"/>
    <x v="3"/>
    <n v="10"/>
    <x v="6"/>
    <n v="28"/>
  </r>
  <r>
    <x v="9126"/>
    <n v="22908.912109375"/>
    <x v="190"/>
    <x v="4"/>
    <n v="10"/>
    <x v="6"/>
    <n v="28"/>
  </r>
  <r>
    <x v="9127"/>
    <n v="23173.0625"/>
    <x v="190"/>
    <x v="4"/>
    <n v="10"/>
    <x v="6"/>
    <n v="28"/>
  </r>
  <r>
    <x v="9128"/>
    <n v="23573.869140625"/>
    <x v="190"/>
    <x v="5"/>
    <n v="10"/>
    <x v="6"/>
    <n v="28"/>
  </r>
  <r>
    <x v="9129"/>
    <n v="24316.6953125"/>
    <x v="190"/>
    <x v="5"/>
    <n v="10"/>
    <x v="6"/>
    <n v="28"/>
  </r>
  <r>
    <x v="9130"/>
    <n v="24619.8203125"/>
    <x v="190"/>
    <x v="6"/>
    <n v="10"/>
    <x v="6"/>
    <n v="28"/>
  </r>
  <r>
    <x v="9131"/>
    <n v="25304.34375"/>
    <x v="190"/>
    <x v="6"/>
    <n v="10"/>
    <x v="6"/>
    <n v="28"/>
  </r>
  <r>
    <x v="9132"/>
    <n v="25998.521484375"/>
    <x v="190"/>
    <x v="7"/>
    <n v="10"/>
    <x v="6"/>
    <n v="28"/>
  </r>
  <r>
    <x v="9133"/>
    <n v="26834.8984375"/>
    <x v="190"/>
    <x v="7"/>
    <n v="10"/>
    <x v="6"/>
    <n v="28"/>
  </r>
  <r>
    <x v="9134"/>
    <n v="27430.03125"/>
    <x v="190"/>
    <x v="8"/>
    <n v="10"/>
    <x v="6"/>
    <n v="28"/>
  </r>
  <r>
    <x v="9135"/>
    <n v="28027.158203125"/>
    <x v="190"/>
    <x v="8"/>
    <n v="10"/>
    <x v="6"/>
    <n v="28"/>
  </r>
  <r>
    <x v="9136"/>
    <n v="28520.2578125"/>
    <x v="190"/>
    <x v="9"/>
    <n v="10"/>
    <x v="6"/>
    <n v="28"/>
  </r>
  <r>
    <x v="9137"/>
    <n v="28961.33984375"/>
    <x v="190"/>
    <x v="9"/>
    <n v="10"/>
    <x v="6"/>
    <n v="28"/>
  </r>
  <r>
    <x v="9138"/>
    <n v="29486.271484375"/>
    <x v="190"/>
    <x v="10"/>
    <n v="10"/>
    <x v="6"/>
    <n v="28"/>
  </r>
  <r>
    <x v="9139"/>
    <n v="29782.45703125"/>
    <x v="190"/>
    <x v="10"/>
    <n v="10"/>
    <x v="6"/>
    <n v="28"/>
  </r>
  <r>
    <x v="9140"/>
    <n v="29592.125"/>
    <x v="190"/>
    <x v="11"/>
    <n v="10"/>
    <x v="6"/>
    <n v="28"/>
  </r>
  <r>
    <x v="9141"/>
    <n v="29755.3671875"/>
    <x v="190"/>
    <x v="11"/>
    <n v="10"/>
    <x v="6"/>
    <n v="28"/>
  </r>
  <r>
    <x v="9142"/>
    <n v="29886.6875"/>
    <x v="190"/>
    <x v="12"/>
    <n v="10"/>
    <x v="6"/>
    <n v="28"/>
  </r>
  <r>
    <x v="9143"/>
    <n v="29737.6953125"/>
    <x v="190"/>
    <x v="12"/>
    <n v="10"/>
    <x v="6"/>
    <n v="28"/>
  </r>
  <r>
    <x v="9144"/>
    <n v="29540.37890625"/>
    <x v="190"/>
    <x v="13"/>
    <n v="10"/>
    <x v="6"/>
    <n v="28"/>
  </r>
  <r>
    <x v="9145"/>
    <n v="29695.603515625"/>
    <x v="190"/>
    <x v="13"/>
    <n v="10"/>
    <x v="6"/>
    <n v="28"/>
  </r>
  <r>
    <x v="9146"/>
    <n v="29890.40625"/>
    <x v="190"/>
    <x v="14"/>
    <n v="10"/>
    <x v="6"/>
    <n v="28"/>
  </r>
  <r>
    <x v="9147"/>
    <n v="29926.94921875"/>
    <x v="190"/>
    <x v="14"/>
    <n v="10"/>
    <x v="6"/>
    <n v="28"/>
  </r>
  <r>
    <x v="9148"/>
    <n v="30047.8046875"/>
    <x v="190"/>
    <x v="15"/>
    <n v="10"/>
    <x v="6"/>
    <n v="28"/>
  </r>
  <r>
    <x v="9149"/>
    <n v="30305.763671875"/>
    <x v="190"/>
    <x v="15"/>
    <n v="10"/>
    <x v="6"/>
    <n v="28"/>
  </r>
  <r>
    <x v="9150"/>
    <n v="30468.5546875"/>
    <x v="190"/>
    <x v="16"/>
    <n v="10"/>
    <x v="6"/>
    <n v="28"/>
  </r>
  <r>
    <x v="9151"/>
    <n v="30566.99609375"/>
    <x v="190"/>
    <x v="16"/>
    <n v="10"/>
    <x v="6"/>
    <n v="28"/>
  </r>
  <r>
    <x v="9152"/>
    <n v="30671.6328125"/>
    <x v="190"/>
    <x v="17"/>
    <n v="10"/>
    <x v="6"/>
    <n v="28"/>
  </r>
  <r>
    <x v="9153"/>
    <n v="30818.029296875"/>
    <x v="190"/>
    <x v="17"/>
    <n v="10"/>
    <x v="6"/>
    <n v="28"/>
  </r>
  <r>
    <x v="9154"/>
    <n v="30793.076171875"/>
    <x v="190"/>
    <x v="18"/>
    <n v="10"/>
    <x v="6"/>
    <n v="28"/>
  </r>
  <r>
    <x v="9155"/>
    <n v="30619.56640625"/>
    <x v="190"/>
    <x v="18"/>
    <n v="10"/>
    <x v="6"/>
    <n v="28"/>
  </r>
  <r>
    <x v="9156"/>
    <n v="30437.71875"/>
    <x v="190"/>
    <x v="19"/>
    <n v="10"/>
    <x v="6"/>
    <n v="28"/>
  </r>
  <r>
    <x v="9157"/>
    <n v="30181.83203125"/>
    <x v="190"/>
    <x v="19"/>
    <n v="10"/>
    <x v="6"/>
    <n v="28"/>
  </r>
  <r>
    <x v="9158"/>
    <n v="30003.95703125"/>
    <x v="190"/>
    <x v="20"/>
    <n v="10"/>
    <x v="6"/>
    <n v="28"/>
  </r>
  <r>
    <x v="9159"/>
    <n v="30559.48046875"/>
    <x v="190"/>
    <x v="20"/>
    <n v="10"/>
    <x v="6"/>
    <n v="28"/>
  </r>
  <r>
    <x v="9160"/>
    <n v="30755.072265625"/>
    <x v="190"/>
    <x v="21"/>
    <n v="10"/>
    <x v="6"/>
    <n v="28"/>
  </r>
  <r>
    <x v="9161"/>
    <n v="30186.28515625"/>
    <x v="190"/>
    <x v="21"/>
    <n v="10"/>
    <x v="6"/>
    <n v="28"/>
  </r>
  <r>
    <x v="9162"/>
    <n v="29253.4765625"/>
    <x v="190"/>
    <x v="22"/>
    <n v="10"/>
    <x v="6"/>
    <n v="28"/>
  </r>
  <r>
    <x v="9163"/>
    <n v="28444.98828125"/>
    <x v="190"/>
    <x v="22"/>
    <n v="10"/>
    <x v="6"/>
    <n v="28"/>
  </r>
  <r>
    <x v="9164"/>
    <n v="27390.603515625"/>
    <x v="190"/>
    <x v="23"/>
    <n v="10"/>
    <x v="6"/>
    <n v="28"/>
  </r>
  <r>
    <x v="9165"/>
    <n v="26604.701171875"/>
    <x v="190"/>
    <x v="23"/>
    <n v="10"/>
    <x v="6"/>
    <n v="28"/>
  </r>
  <r>
    <x v="9166"/>
    <n v="25608.984375"/>
    <x v="191"/>
    <x v="0"/>
    <n v="11"/>
    <x v="6"/>
    <n v="28"/>
  </r>
  <r>
    <x v="9167"/>
    <n v="25315.0546875"/>
    <x v="191"/>
    <x v="0"/>
    <n v="11"/>
    <x v="6"/>
    <n v="28"/>
  </r>
  <r>
    <x v="9168"/>
    <n v="24667.265625"/>
    <x v="191"/>
    <x v="1"/>
    <n v="11"/>
    <x v="6"/>
    <n v="28"/>
  </r>
  <r>
    <x v="9169"/>
    <n v="23721.451171875"/>
    <x v="191"/>
    <x v="1"/>
    <n v="11"/>
    <x v="6"/>
    <n v="28"/>
  </r>
  <r>
    <x v="9170"/>
    <n v="23174.7265625"/>
    <x v="191"/>
    <x v="2"/>
    <n v="11"/>
    <x v="6"/>
    <n v="28"/>
  </r>
  <r>
    <x v="9171"/>
    <n v="22857.025390625"/>
    <x v="191"/>
    <x v="2"/>
    <n v="11"/>
    <x v="6"/>
    <n v="28"/>
  </r>
  <r>
    <x v="9172"/>
    <n v="22500.8515625"/>
    <x v="191"/>
    <x v="3"/>
    <n v="11"/>
    <x v="6"/>
    <n v="28"/>
  </r>
  <r>
    <x v="9173"/>
    <n v="22396.703125"/>
    <x v="191"/>
    <x v="3"/>
    <n v="11"/>
    <x v="6"/>
    <n v="28"/>
  </r>
  <r>
    <x v="9174"/>
    <n v="22322.171875"/>
    <x v="191"/>
    <x v="4"/>
    <n v="11"/>
    <x v="6"/>
    <n v="28"/>
  </r>
  <r>
    <x v="9175"/>
    <n v="22407.4765625"/>
    <x v="191"/>
    <x v="4"/>
    <n v="11"/>
    <x v="6"/>
    <n v="28"/>
  </r>
  <r>
    <x v="9176"/>
    <n v="22520.78125"/>
    <x v="191"/>
    <x v="5"/>
    <n v="11"/>
    <x v="6"/>
    <n v="28"/>
  </r>
  <r>
    <x v="9177"/>
    <n v="22839.962890625"/>
    <x v="191"/>
    <x v="5"/>
    <n v="11"/>
    <x v="6"/>
    <n v="28"/>
  </r>
  <r>
    <x v="9178"/>
    <n v="22503.095703125"/>
    <x v="191"/>
    <x v="6"/>
    <n v="11"/>
    <x v="6"/>
    <n v="28"/>
  </r>
  <r>
    <x v="9179"/>
    <n v="22744.5234375"/>
    <x v="191"/>
    <x v="6"/>
    <n v="11"/>
    <x v="6"/>
    <n v="28"/>
  </r>
  <r>
    <x v="9180"/>
    <n v="23072.3125"/>
    <x v="191"/>
    <x v="7"/>
    <n v="11"/>
    <x v="6"/>
    <n v="28"/>
  </r>
  <r>
    <x v="9181"/>
    <n v="23642.484375"/>
    <x v="191"/>
    <x v="7"/>
    <n v="11"/>
    <x v="6"/>
    <n v="28"/>
  </r>
  <r>
    <x v="9182"/>
    <n v="24164.248046875"/>
    <x v="191"/>
    <x v="8"/>
    <n v="11"/>
    <x v="6"/>
    <n v="28"/>
  </r>
  <r>
    <x v="9183"/>
    <n v="24926.18359375"/>
    <x v="191"/>
    <x v="8"/>
    <n v="11"/>
    <x v="6"/>
    <n v="28"/>
  </r>
  <r>
    <x v="9184"/>
    <n v="25494.7265625"/>
    <x v="191"/>
    <x v="9"/>
    <n v="11"/>
    <x v="6"/>
    <n v="28"/>
  </r>
  <r>
    <x v="9185"/>
    <n v="26215.37890625"/>
    <x v="191"/>
    <x v="9"/>
    <n v="11"/>
    <x v="6"/>
    <n v="28"/>
  </r>
  <r>
    <x v="9186"/>
    <n v="26604.4296875"/>
    <x v="191"/>
    <x v="10"/>
    <n v="11"/>
    <x v="6"/>
    <n v="28"/>
  </r>
  <r>
    <x v="9187"/>
    <n v="26922.10546875"/>
    <x v="191"/>
    <x v="10"/>
    <n v="11"/>
    <x v="6"/>
    <n v="28"/>
  </r>
  <r>
    <x v="9188"/>
    <n v="27290.50390625"/>
    <x v="191"/>
    <x v="11"/>
    <n v="11"/>
    <x v="6"/>
    <n v="28"/>
  </r>
  <r>
    <x v="9189"/>
    <n v="27619.9140625"/>
    <x v="191"/>
    <x v="11"/>
    <n v="11"/>
    <x v="6"/>
    <n v="28"/>
  </r>
  <r>
    <x v="9190"/>
    <n v="27769.001953125"/>
    <x v="191"/>
    <x v="12"/>
    <n v="11"/>
    <x v="6"/>
    <n v="28"/>
  </r>
  <r>
    <x v="9191"/>
    <n v="28099.1953125"/>
    <x v="191"/>
    <x v="12"/>
    <n v="11"/>
    <x v="6"/>
    <n v="28"/>
  </r>
  <r>
    <x v="9192"/>
    <n v="28364.705078125"/>
    <x v="191"/>
    <x v="13"/>
    <n v="11"/>
    <x v="6"/>
    <n v="28"/>
  </r>
  <r>
    <x v="9193"/>
    <n v="28742.232421875"/>
    <x v="191"/>
    <x v="13"/>
    <n v="11"/>
    <x v="6"/>
    <n v="28"/>
  </r>
  <r>
    <x v="9194"/>
    <n v="28932.765625"/>
    <x v="191"/>
    <x v="14"/>
    <n v="11"/>
    <x v="6"/>
    <n v="28"/>
  </r>
  <r>
    <x v="9195"/>
    <n v="28934.322265625"/>
    <x v="191"/>
    <x v="14"/>
    <n v="11"/>
    <x v="6"/>
    <n v="28"/>
  </r>
  <r>
    <x v="9196"/>
    <n v="29345.609375"/>
    <x v="191"/>
    <x v="15"/>
    <n v="11"/>
    <x v="6"/>
    <n v="28"/>
  </r>
  <r>
    <x v="9197"/>
    <n v="29745.03125"/>
    <x v="191"/>
    <x v="15"/>
    <n v="11"/>
    <x v="6"/>
    <n v="28"/>
  </r>
  <r>
    <x v="9198"/>
    <n v="30126.541015625"/>
    <x v="191"/>
    <x v="16"/>
    <n v="11"/>
    <x v="6"/>
    <n v="28"/>
  </r>
  <r>
    <x v="9199"/>
    <n v="30457.55859375"/>
    <x v="191"/>
    <x v="16"/>
    <n v="11"/>
    <x v="6"/>
    <n v="28"/>
  </r>
  <r>
    <x v="9200"/>
    <n v="30789.2578125"/>
    <x v="191"/>
    <x v="17"/>
    <n v="11"/>
    <x v="6"/>
    <n v="28"/>
  </r>
  <r>
    <x v="9201"/>
    <n v="30998.28515625"/>
    <x v="191"/>
    <x v="17"/>
    <n v="11"/>
    <x v="6"/>
    <n v="28"/>
  </r>
  <r>
    <x v="9202"/>
    <n v="31117.736328125"/>
    <x v="191"/>
    <x v="18"/>
    <n v="11"/>
    <x v="6"/>
    <n v="28"/>
  </r>
  <r>
    <x v="9203"/>
    <n v="30992.4765625"/>
    <x v="191"/>
    <x v="18"/>
    <n v="11"/>
    <x v="6"/>
    <n v="28"/>
  </r>
  <r>
    <x v="9204"/>
    <n v="30816.28125"/>
    <x v="191"/>
    <x v="19"/>
    <n v="11"/>
    <x v="6"/>
    <n v="28"/>
  </r>
  <r>
    <x v="9205"/>
    <n v="30184.935546875"/>
    <x v="191"/>
    <x v="19"/>
    <n v="11"/>
    <x v="6"/>
    <n v="28"/>
  </r>
  <r>
    <x v="9206"/>
    <n v="30124.8359375"/>
    <x v="191"/>
    <x v="20"/>
    <n v="11"/>
    <x v="6"/>
    <n v="28"/>
  </r>
  <r>
    <x v="9207"/>
    <n v="30594.3515625"/>
    <x v="191"/>
    <x v="20"/>
    <n v="11"/>
    <x v="6"/>
    <n v="28"/>
  </r>
  <r>
    <x v="9208"/>
    <n v="30531.404296875"/>
    <x v="191"/>
    <x v="21"/>
    <n v="11"/>
    <x v="6"/>
    <n v="28"/>
  </r>
  <r>
    <x v="9209"/>
    <n v="29947.791015625"/>
    <x v="191"/>
    <x v="21"/>
    <n v="11"/>
    <x v="6"/>
    <n v="28"/>
  </r>
  <r>
    <x v="9210"/>
    <n v="29101.65625"/>
    <x v="191"/>
    <x v="22"/>
    <n v="11"/>
    <x v="6"/>
    <n v="28"/>
  </r>
  <r>
    <x v="9211"/>
    <n v="28071.27734375"/>
    <x v="191"/>
    <x v="22"/>
    <n v="11"/>
    <x v="6"/>
    <n v="28"/>
  </r>
  <r>
    <x v="9212"/>
    <n v="27035.416015625"/>
    <x v="191"/>
    <x v="23"/>
    <n v="11"/>
    <x v="6"/>
    <n v="28"/>
  </r>
  <r>
    <x v="9213"/>
    <n v="26143.1328125"/>
    <x v="191"/>
    <x v="23"/>
    <n v="11"/>
    <x v="6"/>
    <n v="28"/>
  </r>
  <r>
    <x v="9214"/>
    <n v="25128.953125"/>
    <x v="192"/>
    <x v="0"/>
    <n v="12"/>
    <x v="6"/>
    <n v="29"/>
  </r>
  <r>
    <x v="9215"/>
    <n v="24506.283203125"/>
    <x v="192"/>
    <x v="0"/>
    <n v="12"/>
    <x v="6"/>
    <n v="29"/>
  </r>
  <r>
    <x v="9216"/>
    <n v="24164.171875"/>
    <x v="192"/>
    <x v="1"/>
    <n v="12"/>
    <x v="6"/>
    <n v="29"/>
  </r>
  <r>
    <x v="9217"/>
    <n v="23691.380859375"/>
    <x v="192"/>
    <x v="1"/>
    <n v="12"/>
    <x v="6"/>
    <n v="29"/>
  </r>
  <r>
    <x v="9218"/>
    <n v="23271.236328125"/>
    <x v="192"/>
    <x v="2"/>
    <n v="12"/>
    <x v="6"/>
    <n v="29"/>
  </r>
  <r>
    <x v="9219"/>
    <n v="22939.701171875"/>
    <x v="192"/>
    <x v="2"/>
    <n v="12"/>
    <x v="6"/>
    <n v="29"/>
  </r>
  <r>
    <x v="9220"/>
    <n v="22560.021484375"/>
    <x v="192"/>
    <x v="3"/>
    <n v="12"/>
    <x v="6"/>
    <n v="29"/>
  </r>
  <r>
    <x v="9221"/>
    <n v="22295.703125"/>
    <x v="192"/>
    <x v="3"/>
    <n v="12"/>
    <x v="6"/>
    <n v="29"/>
  </r>
  <r>
    <x v="9222"/>
    <n v="22134.34375"/>
    <x v="192"/>
    <x v="4"/>
    <n v="12"/>
    <x v="6"/>
    <n v="29"/>
  </r>
  <r>
    <x v="9223"/>
    <n v="22078.46484375"/>
    <x v="192"/>
    <x v="4"/>
    <n v="12"/>
    <x v="6"/>
    <n v="29"/>
  </r>
  <r>
    <x v="9224"/>
    <n v="22110.72265625"/>
    <x v="192"/>
    <x v="5"/>
    <n v="12"/>
    <x v="6"/>
    <n v="29"/>
  </r>
  <r>
    <x v="9225"/>
    <n v="22246.328125"/>
    <x v="192"/>
    <x v="5"/>
    <n v="12"/>
    <x v="6"/>
    <n v="29"/>
  </r>
  <r>
    <x v="9226"/>
    <n v="21792.986328125"/>
    <x v="192"/>
    <x v="6"/>
    <n v="12"/>
    <x v="6"/>
    <n v="29"/>
  </r>
  <r>
    <x v="9227"/>
    <n v="21730.99609375"/>
    <x v="192"/>
    <x v="6"/>
    <n v="12"/>
    <x v="6"/>
    <n v="29"/>
  </r>
  <r>
    <x v="9228"/>
    <n v="21877.48046875"/>
    <x v="192"/>
    <x v="7"/>
    <n v="12"/>
    <x v="6"/>
    <n v="29"/>
  </r>
  <r>
    <x v="9229"/>
    <n v="22345.328125"/>
    <x v="192"/>
    <x v="7"/>
    <n v="12"/>
    <x v="6"/>
    <n v="29"/>
  </r>
  <r>
    <x v="9230"/>
    <n v="22914.919921875"/>
    <x v="192"/>
    <x v="8"/>
    <n v="12"/>
    <x v="6"/>
    <n v="29"/>
  </r>
  <r>
    <x v="9231"/>
    <n v="23835.392578125"/>
    <x v="192"/>
    <x v="8"/>
    <n v="12"/>
    <x v="6"/>
    <n v="29"/>
  </r>
  <r>
    <x v="9232"/>
    <n v="24302.251953125"/>
    <x v="192"/>
    <x v="9"/>
    <n v="12"/>
    <x v="6"/>
    <n v="29"/>
  </r>
  <r>
    <x v="9233"/>
    <n v="24778.9609375"/>
    <x v="192"/>
    <x v="9"/>
    <n v="12"/>
    <x v="6"/>
    <n v="29"/>
  </r>
  <r>
    <x v="9234"/>
    <n v="25299.98828125"/>
    <x v="192"/>
    <x v="10"/>
    <n v="12"/>
    <x v="6"/>
    <n v="29"/>
  </r>
  <r>
    <x v="9235"/>
    <n v="25682.904296875"/>
    <x v="192"/>
    <x v="10"/>
    <n v="12"/>
    <x v="6"/>
    <n v="29"/>
  </r>
  <r>
    <x v="9236"/>
    <n v="26135.736328125"/>
    <x v="192"/>
    <x v="11"/>
    <n v="12"/>
    <x v="6"/>
    <n v="29"/>
  </r>
  <r>
    <x v="9237"/>
    <n v="26570.53125"/>
    <x v="192"/>
    <x v="11"/>
    <n v="12"/>
    <x v="6"/>
    <n v="29"/>
  </r>
  <r>
    <x v="9238"/>
    <n v="26989.759765625"/>
    <x v="192"/>
    <x v="12"/>
    <n v="12"/>
    <x v="6"/>
    <n v="29"/>
  </r>
  <r>
    <x v="9239"/>
    <n v="27377.06640625"/>
    <x v="192"/>
    <x v="12"/>
    <n v="12"/>
    <x v="6"/>
    <n v="29"/>
  </r>
  <r>
    <x v="9240"/>
    <n v="27878.806640625"/>
    <x v="192"/>
    <x v="13"/>
    <n v="12"/>
    <x v="6"/>
    <n v="29"/>
  </r>
  <r>
    <x v="9241"/>
    <n v="28118.83203125"/>
    <x v="192"/>
    <x v="13"/>
    <n v="12"/>
    <x v="6"/>
    <n v="29"/>
  </r>
  <r>
    <x v="9242"/>
    <n v="28718.693359375"/>
    <x v="192"/>
    <x v="14"/>
    <n v="12"/>
    <x v="6"/>
    <n v="29"/>
  </r>
  <r>
    <x v="9243"/>
    <n v="29276.57421875"/>
    <x v="192"/>
    <x v="14"/>
    <n v="12"/>
    <x v="6"/>
    <n v="29"/>
  </r>
  <r>
    <x v="9244"/>
    <n v="29916.8125"/>
    <x v="192"/>
    <x v="15"/>
    <n v="12"/>
    <x v="6"/>
    <n v="29"/>
  </r>
  <r>
    <x v="9245"/>
    <n v="30199.392578125"/>
    <x v="192"/>
    <x v="15"/>
    <n v="12"/>
    <x v="6"/>
    <n v="29"/>
  </r>
  <r>
    <x v="9246"/>
    <n v="30693.697265625"/>
    <x v="192"/>
    <x v="16"/>
    <n v="12"/>
    <x v="6"/>
    <n v="29"/>
  </r>
  <r>
    <x v="9247"/>
    <n v="31222.44921875"/>
    <x v="192"/>
    <x v="16"/>
    <n v="12"/>
    <x v="6"/>
    <n v="29"/>
  </r>
  <r>
    <x v="9248"/>
    <n v="31612.044921875"/>
    <x v="192"/>
    <x v="17"/>
    <n v="12"/>
    <x v="6"/>
    <n v="29"/>
  </r>
  <r>
    <x v="9249"/>
    <n v="31875.064453125"/>
    <x v="192"/>
    <x v="17"/>
    <n v="12"/>
    <x v="6"/>
    <n v="29"/>
  </r>
  <r>
    <x v="9250"/>
    <n v="32021.29296875"/>
    <x v="192"/>
    <x v="18"/>
    <n v="12"/>
    <x v="6"/>
    <n v="29"/>
  </r>
  <r>
    <x v="9251"/>
    <n v="31852.71875"/>
    <x v="192"/>
    <x v="18"/>
    <n v="12"/>
    <x v="6"/>
    <n v="29"/>
  </r>
  <r>
    <x v="9252"/>
    <n v="31473.056640625"/>
    <x v="192"/>
    <x v="19"/>
    <n v="12"/>
    <x v="6"/>
    <n v="29"/>
  </r>
  <r>
    <x v="9253"/>
    <n v="30924.671875"/>
    <x v="192"/>
    <x v="19"/>
    <n v="12"/>
    <x v="6"/>
    <n v="29"/>
  </r>
  <r>
    <x v="9254"/>
    <n v="30615.287109375"/>
    <x v="192"/>
    <x v="20"/>
    <n v="12"/>
    <x v="6"/>
    <n v="29"/>
  </r>
  <r>
    <x v="9255"/>
    <n v="31189.388671875"/>
    <x v="192"/>
    <x v="20"/>
    <n v="12"/>
    <x v="6"/>
    <n v="29"/>
  </r>
  <r>
    <x v="9256"/>
    <n v="31173.615234375"/>
    <x v="192"/>
    <x v="21"/>
    <n v="12"/>
    <x v="6"/>
    <n v="29"/>
  </r>
  <r>
    <x v="9257"/>
    <n v="30590.748046875"/>
    <x v="192"/>
    <x v="21"/>
    <n v="12"/>
    <x v="6"/>
    <n v="29"/>
  </r>
  <r>
    <x v="9258"/>
    <n v="29533.212890625"/>
    <x v="192"/>
    <x v="22"/>
    <n v="12"/>
    <x v="6"/>
    <n v="29"/>
  </r>
  <r>
    <x v="9259"/>
    <n v="28405.03125"/>
    <x v="192"/>
    <x v="22"/>
    <n v="12"/>
    <x v="6"/>
    <n v="29"/>
  </r>
  <r>
    <x v="9260"/>
    <n v="27031.908203125"/>
    <x v="192"/>
    <x v="23"/>
    <n v="12"/>
    <x v="6"/>
    <n v="29"/>
  </r>
  <r>
    <x v="9261"/>
    <n v="26108.66796875"/>
    <x v="192"/>
    <x v="23"/>
    <n v="12"/>
    <x v="6"/>
    <n v="29"/>
  </r>
  <r>
    <x v="9262"/>
    <n v="25013.341796875"/>
    <x v="193"/>
    <x v="0"/>
    <n v="13"/>
    <x v="6"/>
    <n v="29"/>
  </r>
  <r>
    <x v="9263"/>
    <n v="24235.275390625"/>
    <x v="193"/>
    <x v="0"/>
    <n v="13"/>
    <x v="6"/>
    <n v="29"/>
  </r>
  <r>
    <x v="9264"/>
    <n v="23838.046875"/>
    <x v="193"/>
    <x v="1"/>
    <n v="13"/>
    <x v="6"/>
    <n v="29"/>
  </r>
  <r>
    <x v="9265"/>
    <n v="23485.787109375"/>
    <x v="193"/>
    <x v="1"/>
    <n v="13"/>
    <x v="6"/>
    <n v="29"/>
  </r>
  <r>
    <x v="9266"/>
    <n v="23088.015625"/>
    <x v="193"/>
    <x v="2"/>
    <n v="13"/>
    <x v="6"/>
    <n v="29"/>
  </r>
  <r>
    <x v="9267"/>
    <n v="22872.578125"/>
    <x v="193"/>
    <x v="2"/>
    <n v="13"/>
    <x v="6"/>
    <n v="29"/>
  </r>
  <r>
    <x v="9268"/>
    <n v="22632.53515625"/>
    <x v="193"/>
    <x v="3"/>
    <n v="13"/>
    <x v="6"/>
    <n v="29"/>
  </r>
  <r>
    <x v="9269"/>
    <n v="22614.779296875"/>
    <x v="193"/>
    <x v="3"/>
    <n v="13"/>
    <x v="6"/>
    <n v="29"/>
  </r>
  <r>
    <x v="9270"/>
    <n v="22678.013671875"/>
    <x v="193"/>
    <x v="4"/>
    <n v="13"/>
    <x v="6"/>
    <n v="29"/>
  </r>
  <r>
    <x v="9271"/>
    <n v="23056.318359375"/>
    <x v="193"/>
    <x v="4"/>
    <n v="13"/>
    <x v="6"/>
    <n v="29"/>
  </r>
  <r>
    <x v="9272"/>
    <n v="23327.009765625"/>
    <x v="193"/>
    <x v="5"/>
    <n v="13"/>
    <x v="6"/>
    <n v="29"/>
  </r>
  <r>
    <x v="9273"/>
    <n v="24037.90234375"/>
    <x v="193"/>
    <x v="5"/>
    <n v="13"/>
    <x v="6"/>
    <n v="29"/>
  </r>
  <r>
    <x v="9274"/>
    <n v="24208.91015625"/>
    <x v="193"/>
    <x v="6"/>
    <n v="13"/>
    <x v="6"/>
    <n v="29"/>
  </r>
  <r>
    <x v="9275"/>
    <n v="24757.359375"/>
    <x v="193"/>
    <x v="6"/>
    <n v="13"/>
    <x v="6"/>
    <n v="29"/>
  </r>
  <r>
    <x v="9276"/>
    <n v="25545.59375"/>
    <x v="193"/>
    <x v="7"/>
    <n v="13"/>
    <x v="6"/>
    <n v="29"/>
  </r>
  <r>
    <x v="9277"/>
    <n v="26671.80859375"/>
    <x v="193"/>
    <x v="7"/>
    <n v="13"/>
    <x v="6"/>
    <n v="29"/>
  </r>
  <r>
    <x v="9278"/>
    <n v="27433.076171875"/>
    <x v="193"/>
    <x v="8"/>
    <n v="13"/>
    <x v="6"/>
    <n v="29"/>
  </r>
  <r>
    <x v="9279"/>
    <n v="28107.685546875"/>
    <x v="193"/>
    <x v="8"/>
    <n v="13"/>
    <x v="6"/>
    <n v="29"/>
  </r>
  <r>
    <x v="9280"/>
    <n v="29092.140625"/>
    <x v="193"/>
    <x v="9"/>
    <n v="13"/>
    <x v="6"/>
    <n v="29"/>
  </r>
  <r>
    <x v="9281"/>
    <n v="29728.255859375"/>
    <x v="193"/>
    <x v="9"/>
    <n v="13"/>
    <x v="6"/>
    <n v="29"/>
  </r>
  <r>
    <x v="9282"/>
    <n v="30495.6875"/>
    <x v="193"/>
    <x v="10"/>
    <n v="13"/>
    <x v="6"/>
    <n v="29"/>
  </r>
  <r>
    <x v="9283"/>
    <n v="30884.890625"/>
    <x v="193"/>
    <x v="10"/>
    <n v="13"/>
    <x v="6"/>
    <n v="29"/>
  </r>
  <r>
    <x v="9284"/>
    <n v="31437.6328125"/>
    <x v="193"/>
    <x v="11"/>
    <n v="13"/>
    <x v="6"/>
    <n v="29"/>
  </r>
  <r>
    <x v="9285"/>
    <n v="31907.4375"/>
    <x v="193"/>
    <x v="11"/>
    <n v="13"/>
    <x v="6"/>
    <n v="29"/>
  </r>
  <r>
    <x v="9286"/>
    <n v="32208.046875"/>
    <x v="193"/>
    <x v="12"/>
    <n v="13"/>
    <x v="6"/>
    <n v="29"/>
  </r>
  <r>
    <x v="9287"/>
    <n v="32697.75"/>
    <x v="193"/>
    <x v="12"/>
    <n v="13"/>
    <x v="6"/>
    <n v="29"/>
  </r>
  <r>
    <x v="9288"/>
    <n v="33322.921875"/>
    <x v="193"/>
    <x v="13"/>
    <n v="13"/>
    <x v="6"/>
    <n v="29"/>
  </r>
  <r>
    <x v="9289"/>
    <n v="34049.37109375"/>
    <x v="193"/>
    <x v="13"/>
    <n v="13"/>
    <x v="6"/>
    <n v="29"/>
  </r>
  <r>
    <x v="9290"/>
    <n v="34762.046875"/>
    <x v="193"/>
    <x v="14"/>
    <n v="13"/>
    <x v="6"/>
    <n v="29"/>
  </r>
  <r>
    <x v="9291"/>
    <n v="35355.5390625"/>
    <x v="193"/>
    <x v="14"/>
    <n v="13"/>
    <x v="6"/>
    <n v="29"/>
  </r>
  <r>
    <x v="9292"/>
    <n v="35969.15234375"/>
    <x v="193"/>
    <x v="15"/>
    <n v="13"/>
    <x v="6"/>
    <n v="29"/>
  </r>
  <r>
    <x v="9293"/>
    <n v="36410.05859375"/>
    <x v="193"/>
    <x v="15"/>
    <n v="13"/>
    <x v="6"/>
    <n v="29"/>
  </r>
  <r>
    <x v="9294"/>
    <n v="36723.84765625"/>
    <x v="193"/>
    <x v="16"/>
    <n v="13"/>
    <x v="6"/>
    <n v="29"/>
  </r>
  <r>
    <x v="9295"/>
    <n v="36993.1484375"/>
    <x v="193"/>
    <x v="16"/>
    <n v="13"/>
    <x v="6"/>
    <n v="29"/>
  </r>
  <r>
    <x v="9296"/>
    <n v="37071.53125"/>
    <x v="193"/>
    <x v="17"/>
    <n v="13"/>
    <x v="6"/>
    <n v="29"/>
  </r>
  <r>
    <x v="9297"/>
    <n v="36966.66796875"/>
    <x v="193"/>
    <x v="17"/>
    <n v="13"/>
    <x v="6"/>
    <n v="29"/>
  </r>
  <r>
    <x v="9298"/>
    <n v="36569.16796875"/>
    <x v="193"/>
    <x v="18"/>
    <n v="13"/>
    <x v="6"/>
    <n v="29"/>
  </r>
  <r>
    <x v="9299"/>
    <n v="36158.3515625"/>
    <x v="193"/>
    <x v="18"/>
    <n v="13"/>
    <x v="6"/>
    <n v="29"/>
  </r>
  <r>
    <x v="9300"/>
    <n v="35687.8984375"/>
    <x v="193"/>
    <x v="19"/>
    <n v="13"/>
    <x v="6"/>
    <n v="29"/>
  </r>
  <r>
    <x v="9301"/>
    <n v="34962.359375"/>
    <x v="193"/>
    <x v="19"/>
    <n v="13"/>
    <x v="6"/>
    <n v="29"/>
  </r>
  <r>
    <x v="9302"/>
    <n v="34451.3671875"/>
    <x v="193"/>
    <x v="20"/>
    <n v="13"/>
    <x v="6"/>
    <n v="29"/>
  </r>
  <r>
    <x v="9303"/>
    <n v="34524.78125"/>
    <x v="193"/>
    <x v="20"/>
    <n v="13"/>
    <x v="6"/>
    <n v="29"/>
  </r>
  <r>
    <x v="9304"/>
    <n v="34215.76953125"/>
    <x v="193"/>
    <x v="21"/>
    <n v="13"/>
    <x v="6"/>
    <n v="29"/>
  </r>
  <r>
    <x v="9305"/>
    <n v="33189.35546875"/>
    <x v="193"/>
    <x v="21"/>
    <n v="13"/>
    <x v="6"/>
    <n v="29"/>
  </r>
  <r>
    <x v="9306"/>
    <n v="31835.654296875"/>
    <x v="193"/>
    <x v="22"/>
    <n v="13"/>
    <x v="6"/>
    <n v="29"/>
  </r>
  <r>
    <x v="9307"/>
    <n v="30177.505859375"/>
    <x v="193"/>
    <x v="22"/>
    <n v="13"/>
    <x v="6"/>
    <n v="29"/>
  </r>
  <r>
    <x v="9308"/>
    <n v="28664.427734375"/>
    <x v="193"/>
    <x v="23"/>
    <n v="13"/>
    <x v="6"/>
    <n v="29"/>
  </r>
  <r>
    <x v="9309"/>
    <n v="27459.609375"/>
    <x v="193"/>
    <x v="23"/>
    <n v="13"/>
    <x v="6"/>
    <n v="29"/>
  </r>
  <r>
    <x v="9310"/>
    <n v="26210.921875"/>
    <x v="194"/>
    <x v="0"/>
    <n v="14"/>
    <x v="6"/>
    <n v="29"/>
  </r>
  <r>
    <x v="9311"/>
    <n v="25692.724609375"/>
    <x v="194"/>
    <x v="0"/>
    <n v="14"/>
    <x v="6"/>
    <n v="29"/>
  </r>
  <r>
    <x v="9312"/>
    <n v="24928.57421875"/>
    <x v="194"/>
    <x v="1"/>
    <n v="14"/>
    <x v="6"/>
    <n v="29"/>
  </r>
  <r>
    <x v="9313"/>
    <n v="24751.798828125"/>
    <x v="194"/>
    <x v="1"/>
    <n v="14"/>
    <x v="6"/>
    <n v="29"/>
  </r>
  <r>
    <x v="9314"/>
    <n v="24195.33984375"/>
    <x v="194"/>
    <x v="2"/>
    <n v="14"/>
    <x v="6"/>
    <n v="29"/>
  </r>
  <r>
    <x v="9315"/>
    <n v="23740.490234375"/>
    <x v="194"/>
    <x v="2"/>
    <n v="14"/>
    <x v="6"/>
    <n v="29"/>
  </r>
  <r>
    <x v="9316"/>
    <n v="23418.92578125"/>
    <x v="194"/>
    <x v="3"/>
    <n v="14"/>
    <x v="6"/>
    <n v="29"/>
  </r>
  <r>
    <x v="9317"/>
    <n v="23383.79296875"/>
    <x v="194"/>
    <x v="3"/>
    <n v="14"/>
    <x v="6"/>
    <n v="29"/>
  </r>
  <r>
    <x v="9318"/>
    <n v="23322.359375"/>
    <x v="194"/>
    <x v="4"/>
    <n v="14"/>
    <x v="6"/>
    <n v="29"/>
  </r>
  <r>
    <x v="9319"/>
    <n v="23503.76953125"/>
    <x v="194"/>
    <x v="4"/>
    <n v="14"/>
    <x v="6"/>
    <n v="29"/>
  </r>
  <r>
    <x v="9320"/>
    <n v="23942.86328125"/>
    <x v="194"/>
    <x v="5"/>
    <n v="14"/>
    <x v="6"/>
    <n v="29"/>
  </r>
  <r>
    <x v="9321"/>
    <n v="24506.390625"/>
    <x v="194"/>
    <x v="5"/>
    <n v="14"/>
    <x v="6"/>
    <n v="29"/>
  </r>
  <r>
    <x v="9322"/>
    <n v="24791.630859375"/>
    <x v="194"/>
    <x v="6"/>
    <n v="14"/>
    <x v="6"/>
    <n v="29"/>
  </r>
  <r>
    <x v="9323"/>
    <n v="25605.658203125"/>
    <x v="194"/>
    <x v="6"/>
    <n v="14"/>
    <x v="6"/>
    <n v="29"/>
  </r>
  <r>
    <x v="9324"/>
    <n v="26415.625"/>
    <x v="194"/>
    <x v="7"/>
    <n v="14"/>
    <x v="6"/>
    <n v="29"/>
  </r>
  <r>
    <x v="9325"/>
    <n v="27393.283203125"/>
    <x v="194"/>
    <x v="7"/>
    <n v="14"/>
    <x v="6"/>
    <n v="29"/>
  </r>
  <r>
    <x v="9326"/>
    <n v="27858.38671875"/>
    <x v="194"/>
    <x v="8"/>
    <n v="14"/>
    <x v="6"/>
    <n v="29"/>
  </r>
  <r>
    <x v="9327"/>
    <n v="28470.828125"/>
    <x v="194"/>
    <x v="8"/>
    <n v="14"/>
    <x v="6"/>
    <n v="29"/>
  </r>
  <r>
    <x v="9328"/>
    <n v="28684.447265625"/>
    <x v="194"/>
    <x v="9"/>
    <n v="14"/>
    <x v="6"/>
    <n v="29"/>
  </r>
  <r>
    <x v="9329"/>
    <n v="29259.59765625"/>
    <x v="194"/>
    <x v="9"/>
    <n v="14"/>
    <x v="6"/>
    <n v="29"/>
  </r>
  <r>
    <x v="9330"/>
    <n v="29882.591796875"/>
    <x v="194"/>
    <x v="10"/>
    <n v="14"/>
    <x v="6"/>
    <n v="29"/>
  </r>
  <r>
    <x v="9331"/>
    <n v="30373.556640625"/>
    <x v="194"/>
    <x v="10"/>
    <n v="14"/>
    <x v="6"/>
    <n v="29"/>
  </r>
  <r>
    <x v="9332"/>
    <n v="30907.15625"/>
    <x v="194"/>
    <x v="11"/>
    <n v="14"/>
    <x v="6"/>
    <n v="29"/>
  </r>
  <r>
    <x v="9333"/>
    <n v="31341.12109375"/>
    <x v="194"/>
    <x v="11"/>
    <n v="14"/>
    <x v="6"/>
    <n v="29"/>
  </r>
  <r>
    <x v="9334"/>
    <n v="31677.837890625"/>
    <x v="194"/>
    <x v="12"/>
    <n v="14"/>
    <x v="6"/>
    <n v="29"/>
  </r>
  <r>
    <x v="9335"/>
    <n v="32141.689453125"/>
    <x v="194"/>
    <x v="12"/>
    <n v="14"/>
    <x v="6"/>
    <n v="29"/>
  </r>
  <r>
    <x v="9336"/>
    <n v="32699.669921875"/>
    <x v="194"/>
    <x v="13"/>
    <n v="14"/>
    <x v="6"/>
    <n v="29"/>
  </r>
  <r>
    <x v="9337"/>
    <n v="33319.53125"/>
    <x v="194"/>
    <x v="13"/>
    <n v="14"/>
    <x v="6"/>
    <n v="29"/>
  </r>
  <r>
    <x v="9338"/>
    <n v="33895.84765625"/>
    <x v="194"/>
    <x v="14"/>
    <n v="14"/>
    <x v="6"/>
    <n v="29"/>
  </r>
  <r>
    <x v="9339"/>
    <n v="34383.015625"/>
    <x v="194"/>
    <x v="14"/>
    <n v="14"/>
    <x v="6"/>
    <n v="29"/>
  </r>
  <r>
    <x v="9340"/>
    <n v="34955.39453125"/>
    <x v="194"/>
    <x v="15"/>
    <n v="14"/>
    <x v="6"/>
    <n v="29"/>
  </r>
  <r>
    <x v="9341"/>
    <n v="35372.42578125"/>
    <x v="194"/>
    <x v="15"/>
    <n v="14"/>
    <x v="6"/>
    <n v="29"/>
  </r>
  <r>
    <x v="9342"/>
    <n v="35873.234375"/>
    <x v="194"/>
    <x v="16"/>
    <n v="14"/>
    <x v="6"/>
    <n v="29"/>
  </r>
  <r>
    <x v="9343"/>
    <n v="36040.734375"/>
    <x v="194"/>
    <x v="16"/>
    <n v="14"/>
    <x v="6"/>
    <n v="29"/>
  </r>
  <r>
    <x v="9344"/>
    <n v="36194.6953125"/>
    <x v="194"/>
    <x v="17"/>
    <n v="14"/>
    <x v="6"/>
    <n v="29"/>
  </r>
  <r>
    <x v="9345"/>
    <n v="36089.1015625"/>
    <x v="194"/>
    <x v="17"/>
    <n v="14"/>
    <x v="6"/>
    <n v="29"/>
  </r>
  <r>
    <x v="9346"/>
    <n v="35835.765625"/>
    <x v="194"/>
    <x v="18"/>
    <n v="14"/>
    <x v="6"/>
    <n v="29"/>
  </r>
  <r>
    <x v="9347"/>
    <n v="35503.3125"/>
    <x v="194"/>
    <x v="18"/>
    <n v="14"/>
    <x v="6"/>
    <n v="29"/>
  </r>
  <r>
    <x v="9348"/>
    <n v="34995.62890625"/>
    <x v="194"/>
    <x v="19"/>
    <n v="14"/>
    <x v="6"/>
    <n v="29"/>
  </r>
  <r>
    <x v="9349"/>
    <n v="34236.34765625"/>
    <x v="194"/>
    <x v="19"/>
    <n v="14"/>
    <x v="6"/>
    <n v="29"/>
  </r>
  <r>
    <x v="9350"/>
    <n v="33799.70703125"/>
    <x v="194"/>
    <x v="20"/>
    <n v="14"/>
    <x v="6"/>
    <n v="29"/>
  </r>
  <r>
    <x v="9351"/>
    <n v="33915.81640625"/>
    <x v="194"/>
    <x v="20"/>
    <n v="14"/>
    <x v="6"/>
    <n v="29"/>
  </r>
  <r>
    <x v="9352"/>
    <n v="33720.68359375"/>
    <x v="194"/>
    <x v="21"/>
    <n v="14"/>
    <x v="6"/>
    <n v="29"/>
  </r>
  <r>
    <x v="9353"/>
    <n v="32545.662109375"/>
    <x v="194"/>
    <x v="21"/>
    <n v="14"/>
    <x v="6"/>
    <n v="29"/>
  </r>
  <r>
    <x v="9354"/>
    <n v="31237.642578125"/>
    <x v="194"/>
    <x v="22"/>
    <n v="14"/>
    <x v="6"/>
    <n v="29"/>
  </r>
  <r>
    <x v="9355"/>
    <n v="29789.3359375"/>
    <x v="194"/>
    <x v="22"/>
    <n v="14"/>
    <x v="6"/>
    <n v="29"/>
  </r>
  <r>
    <x v="9356"/>
    <n v="28279.6015625"/>
    <x v="194"/>
    <x v="23"/>
    <n v="14"/>
    <x v="6"/>
    <n v="29"/>
  </r>
  <r>
    <x v="9357"/>
    <n v="27213.09765625"/>
    <x v="194"/>
    <x v="23"/>
    <n v="14"/>
    <x v="6"/>
    <n v="29"/>
  </r>
  <r>
    <x v="9358"/>
    <n v="25964.06640625"/>
    <x v="195"/>
    <x v="0"/>
    <n v="15"/>
    <x v="6"/>
    <n v="29"/>
  </r>
  <r>
    <x v="9359"/>
    <n v="25333.83984375"/>
    <x v="195"/>
    <x v="0"/>
    <n v="15"/>
    <x v="6"/>
    <n v="29"/>
  </r>
  <r>
    <x v="9360"/>
    <n v="24539.466796875"/>
    <x v="195"/>
    <x v="1"/>
    <n v="15"/>
    <x v="6"/>
    <n v="29"/>
  </r>
  <r>
    <x v="9361"/>
    <n v="23870.380859375"/>
    <x v="195"/>
    <x v="1"/>
    <n v="15"/>
    <x v="6"/>
    <n v="29"/>
  </r>
  <r>
    <x v="9362"/>
    <n v="23445.0625"/>
    <x v="195"/>
    <x v="2"/>
    <n v="15"/>
    <x v="6"/>
    <n v="29"/>
  </r>
  <r>
    <x v="9363"/>
    <n v="23169.91796875"/>
    <x v="195"/>
    <x v="2"/>
    <n v="15"/>
    <x v="6"/>
    <n v="29"/>
  </r>
  <r>
    <x v="9364"/>
    <n v="23256.443359375"/>
    <x v="195"/>
    <x v="3"/>
    <n v="15"/>
    <x v="6"/>
    <n v="29"/>
  </r>
  <r>
    <x v="9365"/>
    <n v="23362.822265625"/>
    <x v="195"/>
    <x v="3"/>
    <n v="15"/>
    <x v="6"/>
    <n v="29"/>
  </r>
  <r>
    <x v="9366"/>
    <n v="23374.892578125"/>
    <x v="195"/>
    <x v="4"/>
    <n v="15"/>
    <x v="6"/>
    <n v="29"/>
  </r>
  <r>
    <x v="9367"/>
    <n v="23557.806640625"/>
    <x v="195"/>
    <x v="4"/>
    <n v="15"/>
    <x v="6"/>
    <n v="29"/>
  </r>
  <r>
    <x v="9368"/>
    <n v="23902.57421875"/>
    <x v="195"/>
    <x v="5"/>
    <n v="15"/>
    <x v="6"/>
    <n v="29"/>
  </r>
  <r>
    <x v="9369"/>
    <n v="24632.861328125"/>
    <x v="195"/>
    <x v="5"/>
    <n v="15"/>
    <x v="6"/>
    <n v="29"/>
  </r>
  <r>
    <x v="9370"/>
    <n v="24966.341796875"/>
    <x v="195"/>
    <x v="6"/>
    <n v="15"/>
    <x v="6"/>
    <n v="29"/>
  </r>
  <r>
    <x v="9371"/>
    <n v="25682.2109375"/>
    <x v="195"/>
    <x v="6"/>
    <n v="15"/>
    <x v="6"/>
    <n v="29"/>
  </r>
  <r>
    <x v="9372"/>
    <n v="26314.32421875"/>
    <x v="195"/>
    <x v="7"/>
    <n v="15"/>
    <x v="6"/>
    <n v="29"/>
  </r>
  <r>
    <x v="9373"/>
    <n v="27227.197265625"/>
    <x v="195"/>
    <x v="7"/>
    <n v="15"/>
    <x v="6"/>
    <n v="29"/>
  </r>
  <r>
    <x v="9374"/>
    <n v="27979.0078125"/>
    <x v="195"/>
    <x v="8"/>
    <n v="15"/>
    <x v="6"/>
    <n v="29"/>
  </r>
  <r>
    <x v="9375"/>
    <n v="28404.515625"/>
    <x v="195"/>
    <x v="8"/>
    <n v="15"/>
    <x v="6"/>
    <n v="29"/>
  </r>
  <r>
    <x v="9376"/>
    <n v="28638.12109375"/>
    <x v="195"/>
    <x v="9"/>
    <n v="15"/>
    <x v="6"/>
    <n v="29"/>
  </r>
  <r>
    <x v="9377"/>
    <n v="29075.23046875"/>
    <x v="195"/>
    <x v="9"/>
    <n v="15"/>
    <x v="6"/>
    <n v="29"/>
  </r>
  <r>
    <x v="9378"/>
    <n v="29447.091796875"/>
    <x v="195"/>
    <x v="10"/>
    <n v="15"/>
    <x v="6"/>
    <n v="29"/>
  </r>
  <r>
    <x v="9379"/>
    <n v="29909.005859375"/>
    <x v="195"/>
    <x v="10"/>
    <n v="15"/>
    <x v="6"/>
    <n v="29"/>
  </r>
  <r>
    <x v="9380"/>
    <n v="30641.923828125"/>
    <x v="195"/>
    <x v="11"/>
    <n v="15"/>
    <x v="6"/>
    <n v="29"/>
  </r>
  <r>
    <x v="9381"/>
    <n v="31026.552734375"/>
    <x v="195"/>
    <x v="11"/>
    <n v="15"/>
    <x v="6"/>
    <n v="29"/>
  </r>
  <r>
    <x v="9382"/>
    <n v="31394.435546875"/>
    <x v="195"/>
    <x v="12"/>
    <n v="15"/>
    <x v="6"/>
    <n v="29"/>
  </r>
  <r>
    <x v="9383"/>
    <n v="31793.80859375"/>
    <x v="195"/>
    <x v="12"/>
    <n v="15"/>
    <x v="6"/>
    <n v="29"/>
  </r>
  <r>
    <x v="9384"/>
    <n v="32481.541015625"/>
    <x v="195"/>
    <x v="13"/>
    <n v="15"/>
    <x v="6"/>
    <n v="29"/>
  </r>
  <r>
    <x v="9385"/>
    <n v="33159.875"/>
    <x v="195"/>
    <x v="13"/>
    <n v="15"/>
    <x v="6"/>
    <n v="29"/>
  </r>
  <r>
    <x v="9386"/>
    <n v="33882.84765625"/>
    <x v="195"/>
    <x v="14"/>
    <n v="15"/>
    <x v="6"/>
    <n v="29"/>
  </r>
  <r>
    <x v="9387"/>
    <n v="34455.54296875"/>
    <x v="195"/>
    <x v="14"/>
    <n v="15"/>
    <x v="6"/>
    <n v="29"/>
  </r>
  <r>
    <x v="9388"/>
    <n v="35157.01171875"/>
    <x v="195"/>
    <x v="15"/>
    <n v="15"/>
    <x v="6"/>
    <n v="29"/>
  </r>
  <r>
    <x v="9389"/>
    <n v="35693.0546875"/>
    <x v="195"/>
    <x v="15"/>
    <n v="15"/>
    <x v="6"/>
    <n v="29"/>
  </r>
  <r>
    <x v="9390"/>
    <n v="36298.55859375"/>
    <x v="195"/>
    <x v="16"/>
    <n v="15"/>
    <x v="6"/>
    <n v="29"/>
  </r>
  <r>
    <x v="9391"/>
    <n v="36760.13671875"/>
    <x v="195"/>
    <x v="16"/>
    <n v="15"/>
    <x v="6"/>
    <n v="29"/>
  </r>
  <r>
    <x v="9392"/>
    <n v="36931.8671875"/>
    <x v="195"/>
    <x v="17"/>
    <n v="15"/>
    <x v="6"/>
    <n v="29"/>
  </r>
  <r>
    <x v="9393"/>
    <n v="36989.60546875"/>
    <x v="195"/>
    <x v="17"/>
    <n v="15"/>
    <x v="6"/>
    <n v="29"/>
  </r>
  <r>
    <x v="9394"/>
    <n v="37024.00390625"/>
    <x v="195"/>
    <x v="18"/>
    <n v="15"/>
    <x v="6"/>
    <n v="29"/>
  </r>
  <r>
    <x v="9395"/>
    <n v="36629.08203125"/>
    <x v="195"/>
    <x v="18"/>
    <n v="15"/>
    <x v="6"/>
    <n v="29"/>
  </r>
  <r>
    <x v="9396"/>
    <n v="36288.20703125"/>
    <x v="195"/>
    <x v="19"/>
    <n v="15"/>
    <x v="6"/>
    <n v="29"/>
  </r>
  <r>
    <x v="9397"/>
    <n v="35479.6640625"/>
    <x v="195"/>
    <x v="19"/>
    <n v="15"/>
    <x v="6"/>
    <n v="29"/>
  </r>
  <r>
    <x v="9398"/>
    <n v="34812.03515625"/>
    <x v="195"/>
    <x v="20"/>
    <n v="15"/>
    <x v="6"/>
    <n v="29"/>
  </r>
  <r>
    <x v="9399"/>
    <n v="34813.7421875"/>
    <x v="195"/>
    <x v="20"/>
    <n v="15"/>
    <x v="6"/>
    <n v="29"/>
  </r>
  <r>
    <x v="9400"/>
    <n v="34399.171875"/>
    <x v="195"/>
    <x v="21"/>
    <n v="15"/>
    <x v="6"/>
    <n v="29"/>
  </r>
  <r>
    <x v="9401"/>
    <n v="33414.859375"/>
    <x v="195"/>
    <x v="21"/>
    <n v="15"/>
    <x v="6"/>
    <n v="29"/>
  </r>
  <r>
    <x v="9402"/>
    <n v="32079.712890625"/>
    <x v="195"/>
    <x v="22"/>
    <n v="15"/>
    <x v="6"/>
    <n v="29"/>
  </r>
  <r>
    <x v="9403"/>
    <n v="30480.40625"/>
    <x v="195"/>
    <x v="22"/>
    <n v="15"/>
    <x v="6"/>
    <n v="29"/>
  </r>
  <r>
    <x v="9404"/>
    <n v="28851.34765625"/>
    <x v="195"/>
    <x v="23"/>
    <n v="15"/>
    <x v="6"/>
    <n v="29"/>
  </r>
  <r>
    <x v="9405"/>
    <n v="27817.140625"/>
    <x v="195"/>
    <x v="23"/>
    <n v="15"/>
    <x v="6"/>
    <n v="29"/>
  </r>
  <r>
    <x v="9406"/>
    <n v="26578.17578125"/>
    <x v="196"/>
    <x v="0"/>
    <n v="16"/>
    <x v="6"/>
    <n v="29"/>
  </r>
  <r>
    <x v="9407"/>
    <n v="25969.923828125"/>
    <x v="196"/>
    <x v="0"/>
    <n v="16"/>
    <x v="6"/>
    <n v="29"/>
  </r>
  <r>
    <x v="9408"/>
    <n v="25198.37109375"/>
    <x v="196"/>
    <x v="1"/>
    <n v="16"/>
    <x v="6"/>
    <n v="29"/>
  </r>
  <r>
    <x v="9409"/>
    <n v="24717.806640625"/>
    <x v="196"/>
    <x v="1"/>
    <n v="16"/>
    <x v="6"/>
    <n v="29"/>
  </r>
  <r>
    <x v="9410"/>
    <n v="24184.50390625"/>
    <x v="196"/>
    <x v="2"/>
    <n v="16"/>
    <x v="6"/>
    <n v="29"/>
  </r>
  <r>
    <x v="9411"/>
    <n v="23851.51171875"/>
    <x v="196"/>
    <x v="2"/>
    <n v="16"/>
    <x v="6"/>
    <n v="29"/>
  </r>
  <r>
    <x v="9412"/>
    <n v="23562.91796875"/>
    <x v="196"/>
    <x v="3"/>
    <n v="16"/>
    <x v="6"/>
    <n v="29"/>
  </r>
  <r>
    <x v="9413"/>
    <n v="23447.421875"/>
    <x v="196"/>
    <x v="3"/>
    <n v="16"/>
    <x v="6"/>
    <n v="29"/>
  </r>
  <r>
    <x v="9414"/>
    <n v="23404.998046875"/>
    <x v="196"/>
    <x v="4"/>
    <n v="16"/>
    <x v="6"/>
    <n v="29"/>
  </r>
  <r>
    <x v="9415"/>
    <n v="23645.865234375"/>
    <x v="196"/>
    <x v="4"/>
    <n v="16"/>
    <x v="6"/>
    <n v="29"/>
  </r>
  <r>
    <x v="9416"/>
    <n v="24033.23046875"/>
    <x v="196"/>
    <x v="5"/>
    <n v="16"/>
    <x v="6"/>
    <n v="29"/>
  </r>
  <r>
    <x v="9417"/>
    <n v="24629.98828125"/>
    <x v="196"/>
    <x v="5"/>
    <n v="16"/>
    <x v="6"/>
    <n v="29"/>
  </r>
  <r>
    <x v="9418"/>
    <n v="24833.703125"/>
    <x v="196"/>
    <x v="6"/>
    <n v="16"/>
    <x v="6"/>
    <n v="29"/>
  </r>
  <r>
    <x v="9419"/>
    <n v="25532.6796875"/>
    <x v="196"/>
    <x v="6"/>
    <n v="16"/>
    <x v="6"/>
    <n v="29"/>
  </r>
  <r>
    <x v="9420"/>
    <n v="26229.89453125"/>
    <x v="196"/>
    <x v="7"/>
    <n v="16"/>
    <x v="6"/>
    <n v="29"/>
  </r>
  <r>
    <x v="9421"/>
    <n v="27154.91015625"/>
    <x v="196"/>
    <x v="7"/>
    <n v="16"/>
    <x v="6"/>
    <n v="29"/>
  </r>
  <r>
    <x v="9422"/>
    <n v="27963.0234375"/>
    <x v="196"/>
    <x v="8"/>
    <n v="16"/>
    <x v="6"/>
    <n v="29"/>
  </r>
  <r>
    <x v="9423"/>
    <n v="28480.015625"/>
    <x v="196"/>
    <x v="8"/>
    <n v="16"/>
    <x v="6"/>
    <n v="29"/>
  </r>
  <r>
    <x v="9424"/>
    <n v="29050.77734375"/>
    <x v="196"/>
    <x v="9"/>
    <n v="16"/>
    <x v="6"/>
    <n v="29"/>
  </r>
  <r>
    <x v="9425"/>
    <n v="29701.06640625"/>
    <x v="196"/>
    <x v="9"/>
    <n v="16"/>
    <x v="6"/>
    <n v="29"/>
  </r>
  <r>
    <x v="9426"/>
    <n v="30117.814453125"/>
    <x v="196"/>
    <x v="10"/>
    <n v="16"/>
    <x v="6"/>
    <n v="29"/>
  </r>
  <r>
    <x v="9427"/>
    <n v="30679.27734375"/>
    <x v="196"/>
    <x v="10"/>
    <n v="16"/>
    <x v="6"/>
    <n v="29"/>
  </r>
  <r>
    <x v="9428"/>
    <n v="31411.25390625"/>
    <x v="196"/>
    <x v="11"/>
    <n v="16"/>
    <x v="6"/>
    <n v="29"/>
  </r>
  <r>
    <x v="9429"/>
    <n v="32044.4765625"/>
    <x v="196"/>
    <x v="11"/>
    <n v="16"/>
    <x v="6"/>
    <n v="29"/>
  </r>
  <r>
    <x v="9430"/>
    <n v="32445.0703125"/>
    <x v="196"/>
    <x v="12"/>
    <n v="16"/>
    <x v="6"/>
    <n v="29"/>
  </r>
  <r>
    <x v="9431"/>
    <n v="32969.13671875"/>
    <x v="196"/>
    <x v="12"/>
    <n v="16"/>
    <x v="6"/>
    <n v="29"/>
  </r>
  <r>
    <x v="9432"/>
    <n v="33848.3515625"/>
    <x v="196"/>
    <x v="13"/>
    <n v="16"/>
    <x v="6"/>
    <n v="29"/>
  </r>
  <r>
    <x v="9433"/>
    <n v="34567.60546875"/>
    <x v="196"/>
    <x v="13"/>
    <n v="16"/>
    <x v="6"/>
    <n v="29"/>
  </r>
  <r>
    <x v="9434"/>
    <n v="35310.1953125"/>
    <x v="196"/>
    <x v="14"/>
    <n v="16"/>
    <x v="6"/>
    <n v="29"/>
  </r>
  <r>
    <x v="9435"/>
    <n v="35881.015625"/>
    <x v="196"/>
    <x v="14"/>
    <n v="16"/>
    <x v="6"/>
    <n v="29"/>
  </r>
  <r>
    <x v="9436"/>
    <n v="36510.48046875"/>
    <x v="196"/>
    <x v="15"/>
    <n v="16"/>
    <x v="6"/>
    <n v="29"/>
  </r>
  <r>
    <x v="9437"/>
    <n v="37009.859375"/>
    <x v="196"/>
    <x v="15"/>
    <n v="16"/>
    <x v="6"/>
    <n v="29"/>
  </r>
  <r>
    <x v="9438"/>
    <n v="37351.53125"/>
    <x v="196"/>
    <x v="16"/>
    <n v="16"/>
    <x v="6"/>
    <n v="29"/>
  </r>
  <r>
    <x v="9439"/>
    <n v="37684.8515625"/>
    <x v="196"/>
    <x v="16"/>
    <n v="16"/>
    <x v="6"/>
    <n v="29"/>
  </r>
  <r>
    <x v="9440"/>
    <n v="37820.83203125"/>
    <x v="196"/>
    <x v="17"/>
    <n v="16"/>
    <x v="6"/>
    <n v="29"/>
  </r>
  <r>
    <x v="9441"/>
    <n v="37745.14453125"/>
    <x v="196"/>
    <x v="17"/>
    <n v="16"/>
    <x v="6"/>
    <n v="29"/>
  </r>
  <r>
    <x v="9442"/>
    <n v="37527.42578125"/>
    <x v="196"/>
    <x v="18"/>
    <n v="16"/>
    <x v="6"/>
    <n v="29"/>
  </r>
  <r>
    <x v="9443"/>
    <n v="37140.6171875"/>
    <x v="196"/>
    <x v="18"/>
    <n v="16"/>
    <x v="6"/>
    <n v="29"/>
  </r>
  <r>
    <x v="9444"/>
    <n v="36642.44140625"/>
    <x v="196"/>
    <x v="19"/>
    <n v="16"/>
    <x v="6"/>
    <n v="29"/>
  </r>
  <r>
    <x v="9445"/>
    <n v="35792.6171875"/>
    <x v="196"/>
    <x v="19"/>
    <n v="16"/>
    <x v="6"/>
    <n v="29"/>
  </r>
  <r>
    <x v="9446"/>
    <n v="35316.15625"/>
    <x v="196"/>
    <x v="20"/>
    <n v="16"/>
    <x v="6"/>
    <n v="29"/>
  </r>
  <r>
    <x v="9447"/>
    <n v="35291.01171875"/>
    <x v="196"/>
    <x v="20"/>
    <n v="16"/>
    <x v="6"/>
    <n v="29"/>
  </r>
  <r>
    <x v="9448"/>
    <n v="34890.8828125"/>
    <x v="196"/>
    <x v="21"/>
    <n v="16"/>
    <x v="6"/>
    <n v="29"/>
  </r>
  <r>
    <x v="9449"/>
    <n v="33970.00390625"/>
    <x v="196"/>
    <x v="21"/>
    <n v="16"/>
    <x v="6"/>
    <n v="29"/>
  </r>
  <r>
    <x v="9450"/>
    <n v="32548.46484375"/>
    <x v="196"/>
    <x v="22"/>
    <n v="16"/>
    <x v="6"/>
    <n v="29"/>
  </r>
  <r>
    <x v="9451"/>
    <n v="30993.23828125"/>
    <x v="196"/>
    <x v="22"/>
    <n v="16"/>
    <x v="6"/>
    <n v="29"/>
  </r>
  <r>
    <x v="9452"/>
    <n v="29378.8828125"/>
    <x v="196"/>
    <x v="23"/>
    <n v="16"/>
    <x v="6"/>
    <n v="29"/>
  </r>
  <r>
    <x v="9453"/>
    <n v="28280.361328125"/>
    <x v="196"/>
    <x v="23"/>
    <n v="16"/>
    <x v="6"/>
    <n v="29"/>
  </r>
  <r>
    <x v="9454"/>
    <n v="26968.5546875"/>
    <x v="197"/>
    <x v="0"/>
    <n v="17"/>
    <x v="6"/>
    <n v="29"/>
  </r>
  <r>
    <x v="9455"/>
    <n v="26368.615234375"/>
    <x v="197"/>
    <x v="0"/>
    <n v="17"/>
    <x v="6"/>
    <n v="29"/>
  </r>
  <r>
    <x v="9456"/>
    <n v="25568.337890625"/>
    <x v="197"/>
    <x v="1"/>
    <n v="17"/>
    <x v="6"/>
    <n v="29"/>
  </r>
  <r>
    <x v="9457"/>
    <n v="25116.70703125"/>
    <x v="197"/>
    <x v="1"/>
    <n v="17"/>
    <x v="6"/>
    <n v="29"/>
  </r>
  <r>
    <x v="9458"/>
    <n v="24549.78125"/>
    <x v="197"/>
    <x v="2"/>
    <n v="17"/>
    <x v="6"/>
    <n v="29"/>
  </r>
  <r>
    <x v="9459"/>
    <n v="24116.041015625"/>
    <x v="197"/>
    <x v="2"/>
    <n v="17"/>
    <x v="6"/>
    <n v="29"/>
  </r>
  <r>
    <x v="9460"/>
    <n v="24099.140625"/>
    <x v="197"/>
    <x v="3"/>
    <n v="17"/>
    <x v="6"/>
    <n v="29"/>
  </r>
  <r>
    <x v="9461"/>
    <n v="23984.947265625"/>
    <x v="197"/>
    <x v="3"/>
    <n v="17"/>
    <x v="6"/>
    <n v="29"/>
  </r>
  <r>
    <x v="9462"/>
    <n v="23933.44921875"/>
    <x v="197"/>
    <x v="4"/>
    <n v="17"/>
    <x v="6"/>
    <n v="29"/>
  </r>
  <r>
    <x v="9463"/>
    <n v="24171.7109375"/>
    <x v="197"/>
    <x v="4"/>
    <n v="17"/>
    <x v="6"/>
    <n v="29"/>
  </r>
  <r>
    <x v="9464"/>
    <n v="24394.498046875"/>
    <x v="197"/>
    <x v="5"/>
    <n v="17"/>
    <x v="6"/>
    <n v="29"/>
  </r>
  <r>
    <x v="9465"/>
    <n v="24776.392578125"/>
    <x v="197"/>
    <x v="5"/>
    <n v="17"/>
    <x v="6"/>
    <n v="29"/>
  </r>
  <r>
    <x v="9466"/>
    <n v="25026.80078125"/>
    <x v="197"/>
    <x v="6"/>
    <n v="17"/>
    <x v="6"/>
    <n v="29"/>
  </r>
  <r>
    <x v="9467"/>
    <n v="25822.306640625"/>
    <x v="197"/>
    <x v="6"/>
    <n v="17"/>
    <x v="6"/>
    <n v="29"/>
  </r>
  <r>
    <x v="9468"/>
    <n v="26507.80859375"/>
    <x v="197"/>
    <x v="7"/>
    <n v="17"/>
    <x v="6"/>
    <n v="29"/>
  </r>
  <r>
    <x v="9469"/>
    <n v="27290.734375"/>
    <x v="197"/>
    <x v="7"/>
    <n v="17"/>
    <x v="6"/>
    <n v="29"/>
  </r>
  <r>
    <x v="9470"/>
    <n v="27997.322265625"/>
    <x v="197"/>
    <x v="8"/>
    <n v="17"/>
    <x v="6"/>
    <n v="29"/>
  </r>
  <r>
    <x v="9471"/>
    <n v="28635.9453125"/>
    <x v="197"/>
    <x v="8"/>
    <n v="17"/>
    <x v="6"/>
    <n v="29"/>
  </r>
  <r>
    <x v="9472"/>
    <n v="29311.662109375"/>
    <x v="197"/>
    <x v="9"/>
    <n v="17"/>
    <x v="6"/>
    <n v="29"/>
  </r>
  <r>
    <x v="9473"/>
    <n v="30071.56640625"/>
    <x v="197"/>
    <x v="9"/>
    <n v="17"/>
    <x v="6"/>
    <n v="29"/>
  </r>
  <r>
    <x v="9474"/>
    <n v="30781.2734375"/>
    <x v="197"/>
    <x v="10"/>
    <n v="17"/>
    <x v="6"/>
    <n v="29"/>
  </r>
  <r>
    <x v="9475"/>
    <n v="31550.953125"/>
    <x v="197"/>
    <x v="10"/>
    <n v="17"/>
    <x v="6"/>
    <n v="29"/>
  </r>
  <r>
    <x v="9476"/>
    <n v="31895.431640625"/>
    <x v="197"/>
    <x v="11"/>
    <n v="17"/>
    <x v="6"/>
    <n v="29"/>
  </r>
  <r>
    <x v="9477"/>
    <n v="32536.5390625"/>
    <x v="197"/>
    <x v="11"/>
    <n v="17"/>
    <x v="6"/>
    <n v="29"/>
  </r>
  <r>
    <x v="9478"/>
    <n v="33047.9140625"/>
    <x v="197"/>
    <x v="12"/>
    <n v="17"/>
    <x v="6"/>
    <n v="29"/>
  </r>
  <r>
    <x v="9479"/>
    <n v="33761.53125"/>
    <x v="197"/>
    <x v="12"/>
    <n v="17"/>
    <x v="6"/>
    <n v="29"/>
  </r>
  <r>
    <x v="9480"/>
    <n v="34481.3125"/>
    <x v="197"/>
    <x v="13"/>
    <n v="17"/>
    <x v="6"/>
    <n v="29"/>
  </r>
  <r>
    <x v="9481"/>
    <n v="35339.42578125"/>
    <x v="197"/>
    <x v="13"/>
    <n v="17"/>
    <x v="6"/>
    <n v="29"/>
  </r>
  <r>
    <x v="9482"/>
    <n v="36141.2890625"/>
    <x v="197"/>
    <x v="14"/>
    <n v="17"/>
    <x v="6"/>
    <n v="29"/>
  </r>
  <r>
    <x v="9483"/>
    <n v="36805.55859375"/>
    <x v="197"/>
    <x v="14"/>
    <n v="17"/>
    <x v="6"/>
    <n v="29"/>
  </r>
  <r>
    <x v="9484"/>
    <n v="37507.66796875"/>
    <x v="197"/>
    <x v="15"/>
    <n v="17"/>
    <x v="6"/>
    <n v="29"/>
  </r>
  <r>
    <x v="9485"/>
    <n v="37966.1484375"/>
    <x v="197"/>
    <x v="15"/>
    <n v="17"/>
    <x v="6"/>
    <n v="29"/>
  </r>
  <r>
    <x v="9486"/>
    <n v="38406.8359375"/>
    <x v="197"/>
    <x v="16"/>
    <n v="17"/>
    <x v="6"/>
    <n v="29"/>
  </r>
  <r>
    <x v="9487"/>
    <n v="38717.7265625"/>
    <x v="197"/>
    <x v="16"/>
    <n v="17"/>
    <x v="6"/>
    <n v="29"/>
  </r>
  <r>
    <x v="9488"/>
    <n v="38881.48046875"/>
    <x v="197"/>
    <x v="17"/>
    <n v="17"/>
    <x v="6"/>
    <n v="29"/>
  </r>
  <r>
    <x v="9489"/>
    <n v="38798.90625"/>
    <x v="197"/>
    <x v="17"/>
    <n v="17"/>
    <x v="6"/>
    <n v="29"/>
  </r>
  <r>
    <x v="9490"/>
    <n v="38572.6953125"/>
    <x v="197"/>
    <x v="18"/>
    <n v="17"/>
    <x v="6"/>
    <n v="29"/>
  </r>
  <r>
    <x v="9491"/>
    <n v="37998.54296875"/>
    <x v="197"/>
    <x v="18"/>
    <n v="17"/>
    <x v="6"/>
    <n v="29"/>
  </r>
  <r>
    <x v="9492"/>
    <n v="37347.9375"/>
    <x v="197"/>
    <x v="19"/>
    <n v="17"/>
    <x v="6"/>
    <n v="29"/>
  </r>
  <r>
    <x v="9493"/>
    <n v="36451.765625"/>
    <x v="197"/>
    <x v="19"/>
    <n v="17"/>
    <x v="6"/>
    <n v="29"/>
  </r>
  <r>
    <x v="9494"/>
    <n v="35656.90234375"/>
    <x v="197"/>
    <x v="20"/>
    <n v="17"/>
    <x v="6"/>
    <n v="29"/>
  </r>
  <r>
    <x v="9495"/>
    <n v="35492.640625"/>
    <x v="197"/>
    <x v="20"/>
    <n v="17"/>
    <x v="6"/>
    <n v="29"/>
  </r>
  <r>
    <x v="9496"/>
    <n v="35193.51953125"/>
    <x v="197"/>
    <x v="21"/>
    <n v="17"/>
    <x v="6"/>
    <n v="29"/>
  </r>
  <r>
    <x v="9497"/>
    <n v="34088.62890625"/>
    <x v="197"/>
    <x v="21"/>
    <n v="17"/>
    <x v="6"/>
    <n v="29"/>
  </r>
  <r>
    <x v="9498"/>
    <n v="32791.54296875"/>
    <x v="197"/>
    <x v="22"/>
    <n v="17"/>
    <x v="6"/>
    <n v="29"/>
  </r>
  <r>
    <x v="9499"/>
    <n v="31548.8984375"/>
    <x v="197"/>
    <x v="22"/>
    <n v="17"/>
    <x v="6"/>
    <n v="29"/>
  </r>
  <r>
    <x v="9500"/>
    <n v="30186.349609375"/>
    <x v="197"/>
    <x v="23"/>
    <n v="17"/>
    <x v="6"/>
    <n v="29"/>
  </r>
  <r>
    <x v="9501"/>
    <n v="28959.875"/>
    <x v="197"/>
    <x v="23"/>
    <n v="17"/>
    <x v="6"/>
    <n v="29"/>
  </r>
  <r>
    <x v="9502"/>
    <n v="27644.626953125"/>
    <x v="198"/>
    <x v="0"/>
    <n v="18"/>
    <x v="6"/>
    <n v="29"/>
  </r>
  <r>
    <x v="9503"/>
    <n v="27095.232421875"/>
    <x v="198"/>
    <x v="0"/>
    <n v="18"/>
    <x v="6"/>
    <n v="29"/>
  </r>
  <r>
    <x v="9504"/>
    <n v="26195.490234375"/>
    <x v="198"/>
    <x v="1"/>
    <n v="18"/>
    <x v="6"/>
    <n v="29"/>
  </r>
  <r>
    <x v="9505"/>
    <n v="25582.09765625"/>
    <x v="198"/>
    <x v="1"/>
    <n v="18"/>
    <x v="6"/>
    <n v="29"/>
  </r>
  <r>
    <x v="9506"/>
    <n v="24935.625"/>
    <x v="198"/>
    <x v="2"/>
    <n v="18"/>
    <x v="6"/>
    <n v="29"/>
  </r>
  <r>
    <x v="9507"/>
    <n v="24448.94140625"/>
    <x v="198"/>
    <x v="2"/>
    <n v="18"/>
    <x v="6"/>
    <n v="29"/>
  </r>
  <r>
    <x v="9508"/>
    <n v="23946.177734375"/>
    <x v="198"/>
    <x v="3"/>
    <n v="18"/>
    <x v="6"/>
    <n v="29"/>
  </r>
  <r>
    <x v="9509"/>
    <n v="23715.861328125"/>
    <x v="198"/>
    <x v="3"/>
    <n v="18"/>
    <x v="6"/>
    <n v="29"/>
  </r>
  <r>
    <x v="9510"/>
    <n v="23528.02734375"/>
    <x v="198"/>
    <x v="4"/>
    <n v="18"/>
    <x v="6"/>
    <n v="29"/>
  </r>
  <r>
    <x v="9511"/>
    <n v="23561.912109375"/>
    <x v="198"/>
    <x v="4"/>
    <n v="18"/>
    <x v="6"/>
    <n v="29"/>
  </r>
  <r>
    <x v="9512"/>
    <n v="23602.0703125"/>
    <x v="198"/>
    <x v="5"/>
    <n v="18"/>
    <x v="6"/>
    <n v="29"/>
  </r>
  <r>
    <x v="9513"/>
    <n v="23811.5234375"/>
    <x v="198"/>
    <x v="5"/>
    <n v="18"/>
    <x v="6"/>
    <n v="29"/>
  </r>
  <r>
    <x v="9514"/>
    <n v="23767.939453125"/>
    <x v="198"/>
    <x v="6"/>
    <n v="18"/>
    <x v="6"/>
    <n v="29"/>
  </r>
  <r>
    <x v="9515"/>
    <n v="23917.09765625"/>
    <x v="198"/>
    <x v="6"/>
    <n v="18"/>
    <x v="6"/>
    <n v="29"/>
  </r>
  <r>
    <x v="9516"/>
    <n v="24538.892578125"/>
    <x v="198"/>
    <x v="7"/>
    <n v="18"/>
    <x v="6"/>
    <n v="29"/>
  </r>
  <r>
    <x v="9517"/>
    <n v="25051.7734375"/>
    <x v="198"/>
    <x v="7"/>
    <n v="18"/>
    <x v="6"/>
    <n v="29"/>
  </r>
  <r>
    <x v="9518"/>
    <n v="25673.251953125"/>
    <x v="198"/>
    <x v="8"/>
    <n v="18"/>
    <x v="6"/>
    <n v="29"/>
  </r>
  <r>
    <x v="9519"/>
    <n v="26354.2265625"/>
    <x v="198"/>
    <x v="8"/>
    <n v="18"/>
    <x v="6"/>
    <n v="29"/>
  </r>
  <r>
    <x v="9520"/>
    <n v="26979.25"/>
    <x v="198"/>
    <x v="9"/>
    <n v="18"/>
    <x v="6"/>
    <n v="29"/>
  </r>
  <r>
    <x v="9521"/>
    <n v="27589.173828125"/>
    <x v="198"/>
    <x v="9"/>
    <n v="18"/>
    <x v="6"/>
    <n v="29"/>
  </r>
  <r>
    <x v="9522"/>
    <n v="28224.091796875"/>
    <x v="198"/>
    <x v="10"/>
    <n v="18"/>
    <x v="6"/>
    <n v="29"/>
  </r>
  <r>
    <x v="9523"/>
    <n v="28760.642578125"/>
    <x v="198"/>
    <x v="10"/>
    <n v="18"/>
    <x v="6"/>
    <n v="29"/>
  </r>
  <r>
    <x v="9524"/>
    <n v="28789.2109375"/>
    <x v="198"/>
    <x v="11"/>
    <n v="18"/>
    <x v="6"/>
    <n v="29"/>
  </r>
  <r>
    <x v="9525"/>
    <n v="29207.798828125"/>
    <x v="198"/>
    <x v="11"/>
    <n v="18"/>
    <x v="6"/>
    <n v="29"/>
  </r>
  <r>
    <x v="9526"/>
    <n v="29727.845703125"/>
    <x v="198"/>
    <x v="12"/>
    <n v="18"/>
    <x v="6"/>
    <n v="29"/>
  </r>
  <r>
    <x v="9527"/>
    <n v="30078.052734375"/>
    <x v="198"/>
    <x v="12"/>
    <n v="18"/>
    <x v="6"/>
    <n v="29"/>
  </r>
  <r>
    <x v="9528"/>
    <n v="30272.400390625"/>
    <x v="198"/>
    <x v="13"/>
    <n v="18"/>
    <x v="6"/>
    <n v="29"/>
  </r>
  <r>
    <x v="9529"/>
    <n v="30406.03125"/>
    <x v="198"/>
    <x v="13"/>
    <n v="18"/>
    <x v="6"/>
    <n v="29"/>
  </r>
  <r>
    <x v="9530"/>
    <n v="30289.046875"/>
    <x v="198"/>
    <x v="14"/>
    <n v="18"/>
    <x v="6"/>
    <n v="29"/>
  </r>
  <r>
    <x v="9531"/>
    <n v="30259.978515625"/>
    <x v="198"/>
    <x v="14"/>
    <n v="18"/>
    <x v="6"/>
    <n v="29"/>
  </r>
  <r>
    <x v="9532"/>
    <n v="30002.509765625"/>
    <x v="198"/>
    <x v="15"/>
    <n v="18"/>
    <x v="6"/>
    <n v="29"/>
  </r>
  <r>
    <x v="9533"/>
    <n v="30063.21484375"/>
    <x v="198"/>
    <x v="15"/>
    <n v="18"/>
    <x v="6"/>
    <n v="29"/>
  </r>
  <r>
    <x v="9534"/>
    <n v="29978.6015625"/>
    <x v="198"/>
    <x v="16"/>
    <n v="18"/>
    <x v="6"/>
    <n v="29"/>
  </r>
  <r>
    <x v="9535"/>
    <n v="30181.94140625"/>
    <x v="198"/>
    <x v="16"/>
    <n v="18"/>
    <x v="6"/>
    <n v="29"/>
  </r>
  <r>
    <x v="9536"/>
    <n v="30277.337890625"/>
    <x v="198"/>
    <x v="17"/>
    <n v="18"/>
    <x v="6"/>
    <n v="29"/>
  </r>
  <r>
    <x v="9537"/>
    <n v="30185.21484375"/>
    <x v="198"/>
    <x v="17"/>
    <n v="18"/>
    <x v="6"/>
    <n v="29"/>
  </r>
  <r>
    <x v="9538"/>
    <n v="30216.0859375"/>
    <x v="198"/>
    <x v="18"/>
    <n v="18"/>
    <x v="6"/>
    <n v="29"/>
  </r>
  <r>
    <x v="9539"/>
    <n v="30173.474609375"/>
    <x v="198"/>
    <x v="18"/>
    <n v="18"/>
    <x v="6"/>
    <n v="29"/>
  </r>
  <r>
    <x v="9540"/>
    <n v="29914.408203125"/>
    <x v="198"/>
    <x v="19"/>
    <n v="18"/>
    <x v="6"/>
    <n v="29"/>
  </r>
  <r>
    <x v="9541"/>
    <n v="29802.91796875"/>
    <x v="198"/>
    <x v="19"/>
    <n v="18"/>
    <x v="6"/>
    <n v="29"/>
  </r>
  <r>
    <x v="9542"/>
    <n v="29490.724609375"/>
    <x v="198"/>
    <x v="20"/>
    <n v="18"/>
    <x v="6"/>
    <n v="29"/>
  </r>
  <r>
    <x v="9543"/>
    <n v="29865.8515625"/>
    <x v="198"/>
    <x v="20"/>
    <n v="18"/>
    <x v="6"/>
    <n v="29"/>
  </r>
  <r>
    <x v="9544"/>
    <n v="29984.587890625"/>
    <x v="198"/>
    <x v="21"/>
    <n v="18"/>
    <x v="6"/>
    <n v="29"/>
  </r>
  <r>
    <x v="9545"/>
    <n v="29549.8046875"/>
    <x v="198"/>
    <x v="21"/>
    <n v="18"/>
    <x v="6"/>
    <n v="29"/>
  </r>
  <r>
    <x v="9546"/>
    <n v="28801.171875"/>
    <x v="198"/>
    <x v="22"/>
    <n v="18"/>
    <x v="6"/>
    <n v="29"/>
  </r>
  <r>
    <x v="9547"/>
    <n v="27895.013671875"/>
    <x v="198"/>
    <x v="22"/>
    <n v="18"/>
    <x v="6"/>
    <n v="29"/>
  </r>
  <r>
    <x v="9548"/>
    <n v="26971.29296875"/>
    <x v="198"/>
    <x v="23"/>
    <n v="18"/>
    <x v="6"/>
    <n v="29"/>
  </r>
  <r>
    <x v="9549"/>
    <n v="26254.078125"/>
    <x v="198"/>
    <x v="23"/>
    <n v="18"/>
    <x v="6"/>
    <n v="29"/>
  </r>
  <r>
    <x v="9550"/>
    <n v="25263.72265625"/>
    <x v="199"/>
    <x v="0"/>
    <n v="19"/>
    <x v="6"/>
    <n v="30"/>
  </r>
  <r>
    <x v="9551"/>
    <n v="24931.041015625"/>
    <x v="199"/>
    <x v="0"/>
    <n v="19"/>
    <x v="6"/>
    <n v="30"/>
  </r>
  <r>
    <x v="9552"/>
    <n v="24204.73046875"/>
    <x v="199"/>
    <x v="1"/>
    <n v="19"/>
    <x v="6"/>
    <n v="30"/>
  </r>
  <r>
    <x v="9553"/>
    <n v="23837.337890625"/>
    <x v="199"/>
    <x v="1"/>
    <n v="19"/>
    <x v="6"/>
    <n v="30"/>
  </r>
  <r>
    <x v="9554"/>
    <n v="23658.22265625"/>
    <x v="199"/>
    <x v="2"/>
    <n v="19"/>
    <x v="6"/>
    <n v="30"/>
  </r>
  <r>
    <x v="9555"/>
    <n v="23274.296875"/>
    <x v="199"/>
    <x v="2"/>
    <n v="19"/>
    <x v="6"/>
    <n v="30"/>
  </r>
  <r>
    <x v="9556"/>
    <n v="23058.69140625"/>
    <x v="199"/>
    <x v="3"/>
    <n v="19"/>
    <x v="6"/>
    <n v="30"/>
  </r>
  <r>
    <x v="9557"/>
    <n v="22635.642578125"/>
    <x v="199"/>
    <x v="3"/>
    <n v="19"/>
    <x v="6"/>
    <n v="30"/>
  </r>
  <r>
    <x v="9558"/>
    <n v="22496.6796875"/>
    <x v="199"/>
    <x v="4"/>
    <n v="19"/>
    <x v="6"/>
    <n v="30"/>
  </r>
  <r>
    <x v="9559"/>
    <n v="22647.71875"/>
    <x v="199"/>
    <x v="4"/>
    <n v="19"/>
    <x v="6"/>
    <n v="30"/>
  </r>
  <r>
    <x v="9560"/>
    <n v="22581.73828125"/>
    <x v="199"/>
    <x v="5"/>
    <n v="19"/>
    <x v="6"/>
    <n v="30"/>
  </r>
  <r>
    <x v="9561"/>
    <n v="22784.5234375"/>
    <x v="199"/>
    <x v="5"/>
    <n v="19"/>
    <x v="6"/>
    <n v="30"/>
  </r>
  <r>
    <x v="9562"/>
    <n v="22539.6796875"/>
    <x v="199"/>
    <x v="6"/>
    <n v="19"/>
    <x v="6"/>
    <n v="30"/>
  </r>
  <r>
    <x v="9563"/>
    <n v="22366.9296875"/>
    <x v="199"/>
    <x v="6"/>
    <n v="19"/>
    <x v="6"/>
    <n v="30"/>
  </r>
  <r>
    <x v="9564"/>
    <n v="22688.39453125"/>
    <x v="199"/>
    <x v="7"/>
    <n v="19"/>
    <x v="6"/>
    <n v="30"/>
  </r>
  <r>
    <x v="9565"/>
    <n v="23115.16796875"/>
    <x v="199"/>
    <x v="7"/>
    <n v="19"/>
    <x v="6"/>
    <n v="30"/>
  </r>
  <r>
    <x v="9566"/>
    <n v="23720.759765625"/>
    <x v="199"/>
    <x v="8"/>
    <n v="19"/>
    <x v="6"/>
    <n v="30"/>
  </r>
  <r>
    <x v="9567"/>
    <n v="24741.86328125"/>
    <x v="199"/>
    <x v="8"/>
    <n v="19"/>
    <x v="6"/>
    <n v="30"/>
  </r>
  <r>
    <x v="9568"/>
    <n v="25680.0859375"/>
    <x v="199"/>
    <x v="9"/>
    <n v="19"/>
    <x v="6"/>
    <n v="30"/>
  </r>
  <r>
    <x v="9569"/>
    <n v="26616.525390625"/>
    <x v="199"/>
    <x v="9"/>
    <n v="19"/>
    <x v="6"/>
    <n v="30"/>
  </r>
  <r>
    <x v="9570"/>
    <n v="27261.90625"/>
    <x v="199"/>
    <x v="10"/>
    <n v="19"/>
    <x v="6"/>
    <n v="30"/>
  </r>
  <r>
    <x v="9571"/>
    <n v="28137.73828125"/>
    <x v="199"/>
    <x v="10"/>
    <n v="19"/>
    <x v="6"/>
    <n v="30"/>
  </r>
  <r>
    <x v="9572"/>
    <n v="28861.08203125"/>
    <x v="199"/>
    <x v="11"/>
    <n v="19"/>
    <x v="6"/>
    <n v="30"/>
  </r>
  <r>
    <x v="9573"/>
    <n v="29862.751953125"/>
    <x v="199"/>
    <x v="11"/>
    <n v="19"/>
    <x v="6"/>
    <n v="30"/>
  </r>
  <r>
    <x v="9574"/>
    <n v="30624.765625"/>
    <x v="199"/>
    <x v="12"/>
    <n v="19"/>
    <x v="6"/>
    <n v="30"/>
  </r>
  <r>
    <x v="9575"/>
    <n v="31462.90234375"/>
    <x v="199"/>
    <x v="12"/>
    <n v="19"/>
    <x v="6"/>
    <n v="30"/>
  </r>
  <r>
    <x v="9576"/>
    <n v="32371.99609375"/>
    <x v="199"/>
    <x v="13"/>
    <n v="19"/>
    <x v="6"/>
    <n v="30"/>
  </r>
  <r>
    <x v="9577"/>
    <n v="33185.8515625"/>
    <x v="199"/>
    <x v="13"/>
    <n v="19"/>
    <x v="6"/>
    <n v="30"/>
  </r>
  <r>
    <x v="9578"/>
    <n v="33938.6171875"/>
    <x v="199"/>
    <x v="14"/>
    <n v="19"/>
    <x v="6"/>
    <n v="30"/>
  </r>
  <r>
    <x v="9579"/>
    <n v="34461.52734375"/>
    <x v="199"/>
    <x v="14"/>
    <n v="19"/>
    <x v="6"/>
    <n v="30"/>
  </r>
  <r>
    <x v="9580"/>
    <n v="34614.19921875"/>
    <x v="199"/>
    <x v="15"/>
    <n v="19"/>
    <x v="6"/>
    <n v="30"/>
  </r>
  <r>
    <x v="9581"/>
    <n v="34694.75390625"/>
    <x v="199"/>
    <x v="15"/>
    <n v="19"/>
    <x v="6"/>
    <n v="30"/>
  </r>
  <r>
    <x v="9582"/>
    <n v="34783.27734375"/>
    <x v="199"/>
    <x v="16"/>
    <n v="19"/>
    <x v="6"/>
    <n v="30"/>
  </r>
  <r>
    <x v="9583"/>
    <n v="34533.4609375"/>
    <x v="199"/>
    <x v="16"/>
    <n v="19"/>
    <x v="6"/>
    <n v="30"/>
  </r>
  <r>
    <x v="9584"/>
    <n v="34298.81640625"/>
    <x v="199"/>
    <x v="17"/>
    <n v="19"/>
    <x v="6"/>
    <n v="30"/>
  </r>
  <r>
    <x v="9585"/>
    <n v="34224.21875"/>
    <x v="199"/>
    <x v="17"/>
    <n v="19"/>
    <x v="6"/>
    <n v="30"/>
  </r>
  <r>
    <x v="9586"/>
    <n v="34062.99609375"/>
    <x v="199"/>
    <x v="18"/>
    <n v="19"/>
    <x v="6"/>
    <n v="30"/>
  </r>
  <r>
    <x v="9587"/>
    <n v="33737.984375"/>
    <x v="199"/>
    <x v="18"/>
    <n v="19"/>
    <x v="6"/>
    <n v="30"/>
  </r>
  <r>
    <x v="9588"/>
    <n v="33452.76171875"/>
    <x v="199"/>
    <x v="19"/>
    <n v="19"/>
    <x v="6"/>
    <n v="30"/>
  </r>
  <r>
    <x v="9589"/>
    <n v="33128.56640625"/>
    <x v="199"/>
    <x v="19"/>
    <n v="19"/>
    <x v="6"/>
    <n v="30"/>
  </r>
  <r>
    <x v="9590"/>
    <n v="33345.1875"/>
    <x v="199"/>
    <x v="20"/>
    <n v="19"/>
    <x v="6"/>
    <n v="30"/>
  </r>
  <r>
    <x v="9591"/>
    <n v="33529.375"/>
    <x v="199"/>
    <x v="20"/>
    <n v="19"/>
    <x v="6"/>
    <n v="30"/>
  </r>
  <r>
    <x v="9592"/>
    <n v="33292.84375"/>
    <x v="199"/>
    <x v="21"/>
    <n v="19"/>
    <x v="6"/>
    <n v="30"/>
  </r>
  <r>
    <x v="9593"/>
    <n v="32536.927734375"/>
    <x v="199"/>
    <x v="21"/>
    <n v="19"/>
    <x v="6"/>
    <n v="30"/>
  </r>
  <r>
    <x v="9594"/>
    <n v="31311.22265625"/>
    <x v="199"/>
    <x v="22"/>
    <n v="19"/>
    <x v="6"/>
    <n v="30"/>
  </r>
  <r>
    <x v="9595"/>
    <n v="29980.66796875"/>
    <x v="199"/>
    <x v="22"/>
    <n v="19"/>
    <x v="6"/>
    <n v="30"/>
  </r>
  <r>
    <x v="9596"/>
    <n v="28530.02734375"/>
    <x v="199"/>
    <x v="23"/>
    <n v="19"/>
    <x v="6"/>
    <n v="30"/>
  </r>
  <r>
    <x v="9597"/>
    <n v="27616.609375"/>
    <x v="199"/>
    <x v="23"/>
    <n v="19"/>
    <x v="6"/>
    <n v="30"/>
  </r>
  <r>
    <x v="9598"/>
    <n v="26480.21875"/>
    <x v="200"/>
    <x v="0"/>
    <n v="20"/>
    <x v="6"/>
    <n v="30"/>
  </r>
  <r>
    <x v="9599"/>
    <n v="26034.01953125"/>
    <x v="200"/>
    <x v="0"/>
    <n v="20"/>
    <x v="6"/>
    <n v="30"/>
  </r>
  <r>
    <x v="9600"/>
    <n v="25375.146484375"/>
    <x v="200"/>
    <x v="1"/>
    <n v="20"/>
    <x v="6"/>
    <n v="30"/>
  </r>
  <r>
    <x v="9601"/>
    <n v="24882.484375"/>
    <x v="200"/>
    <x v="1"/>
    <n v="20"/>
    <x v="6"/>
    <n v="30"/>
  </r>
  <r>
    <x v="9602"/>
    <n v="24621.65234375"/>
    <x v="200"/>
    <x v="2"/>
    <n v="20"/>
    <x v="6"/>
    <n v="30"/>
  </r>
  <r>
    <x v="9603"/>
    <n v="24317.16796875"/>
    <x v="200"/>
    <x v="2"/>
    <n v="20"/>
    <x v="6"/>
    <n v="30"/>
  </r>
  <r>
    <x v="9604"/>
    <n v="24053.55859375"/>
    <x v="200"/>
    <x v="3"/>
    <n v="20"/>
    <x v="6"/>
    <n v="30"/>
  </r>
  <r>
    <x v="9605"/>
    <n v="24003.294921875"/>
    <x v="200"/>
    <x v="3"/>
    <n v="20"/>
    <x v="6"/>
    <n v="30"/>
  </r>
  <r>
    <x v="9606"/>
    <n v="24108.486328125"/>
    <x v="200"/>
    <x v="4"/>
    <n v="20"/>
    <x v="6"/>
    <n v="30"/>
  </r>
  <r>
    <x v="9607"/>
    <n v="24506.251953125"/>
    <x v="200"/>
    <x v="4"/>
    <n v="20"/>
    <x v="6"/>
    <n v="30"/>
  </r>
  <r>
    <x v="9608"/>
    <n v="24856.158203125"/>
    <x v="200"/>
    <x v="5"/>
    <n v="20"/>
    <x v="6"/>
    <n v="30"/>
  </r>
  <r>
    <x v="9609"/>
    <n v="25452.419921875"/>
    <x v="200"/>
    <x v="5"/>
    <n v="20"/>
    <x v="6"/>
    <n v="30"/>
  </r>
  <r>
    <x v="9610"/>
    <n v="25827.322265625"/>
    <x v="200"/>
    <x v="6"/>
    <n v="20"/>
    <x v="6"/>
    <n v="30"/>
  </r>
  <r>
    <x v="9611"/>
    <n v="26783.560546875"/>
    <x v="200"/>
    <x v="6"/>
    <n v="20"/>
    <x v="6"/>
    <n v="30"/>
  </r>
  <r>
    <x v="9612"/>
    <n v="27684.302734375"/>
    <x v="200"/>
    <x v="7"/>
    <n v="20"/>
    <x v="6"/>
    <n v="30"/>
  </r>
  <r>
    <x v="9613"/>
    <n v="28918.013671875"/>
    <x v="200"/>
    <x v="7"/>
    <n v="20"/>
    <x v="6"/>
    <n v="30"/>
  </r>
  <r>
    <x v="9614"/>
    <n v="29805.205078125"/>
    <x v="200"/>
    <x v="8"/>
    <n v="20"/>
    <x v="6"/>
    <n v="30"/>
  </r>
  <r>
    <x v="9615"/>
    <n v="30728.703125"/>
    <x v="200"/>
    <x v="8"/>
    <n v="20"/>
    <x v="6"/>
    <n v="30"/>
  </r>
  <r>
    <x v="9616"/>
    <n v="31456.6640625"/>
    <x v="200"/>
    <x v="9"/>
    <n v="20"/>
    <x v="6"/>
    <n v="30"/>
  </r>
  <r>
    <x v="9617"/>
    <n v="32235.2421875"/>
    <x v="200"/>
    <x v="9"/>
    <n v="20"/>
    <x v="6"/>
    <n v="30"/>
  </r>
  <r>
    <x v="9618"/>
    <n v="33007.09765625"/>
    <x v="200"/>
    <x v="10"/>
    <n v="20"/>
    <x v="6"/>
    <n v="30"/>
  </r>
  <r>
    <x v="9619"/>
    <n v="33891.10546875"/>
    <x v="200"/>
    <x v="10"/>
    <n v="20"/>
    <x v="6"/>
    <n v="30"/>
  </r>
  <r>
    <x v="9620"/>
    <n v="34787.5078125"/>
    <x v="200"/>
    <x v="11"/>
    <n v="20"/>
    <x v="6"/>
    <n v="30"/>
  </r>
  <r>
    <x v="9621"/>
    <n v="35526.6171875"/>
    <x v="200"/>
    <x v="11"/>
    <n v="20"/>
    <x v="6"/>
    <n v="30"/>
  </r>
  <r>
    <x v="9622"/>
    <n v="35889.21875"/>
    <x v="200"/>
    <x v="12"/>
    <n v="20"/>
    <x v="6"/>
    <n v="30"/>
  </r>
  <r>
    <x v="9623"/>
    <n v="36326.19140625"/>
    <x v="200"/>
    <x v="12"/>
    <n v="20"/>
    <x v="6"/>
    <n v="30"/>
  </r>
  <r>
    <x v="9624"/>
    <n v="37203.97265625"/>
    <x v="200"/>
    <x v="13"/>
    <n v="20"/>
    <x v="6"/>
    <n v="30"/>
  </r>
  <r>
    <x v="9625"/>
    <n v="37856.05859375"/>
    <x v="200"/>
    <x v="13"/>
    <n v="20"/>
    <x v="6"/>
    <n v="30"/>
  </r>
  <r>
    <x v="9626"/>
    <n v="38443.93359375"/>
    <x v="200"/>
    <x v="14"/>
    <n v="20"/>
    <x v="6"/>
    <n v="30"/>
  </r>
  <r>
    <x v="9627"/>
    <n v="38995.1953125"/>
    <x v="200"/>
    <x v="14"/>
    <n v="20"/>
    <x v="6"/>
    <n v="30"/>
  </r>
  <r>
    <x v="9628"/>
    <n v="39509.6953125"/>
    <x v="200"/>
    <x v="15"/>
    <n v="20"/>
    <x v="6"/>
    <n v="30"/>
  </r>
  <r>
    <x v="9629"/>
    <n v="39942.3671875"/>
    <x v="200"/>
    <x v="15"/>
    <n v="20"/>
    <x v="6"/>
    <n v="30"/>
  </r>
  <r>
    <x v="9630"/>
    <n v="40153.89453125"/>
    <x v="200"/>
    <x v="16"/>
    <n v="20"/>
    <x v="6"/>
    <n v="30"/>
  </r>
  <r>
    <x v="9631"/>
    <n v="40733.98046875"/>
    <x v="200"/>
    <x v="16"/>
    <n v="20"/>
    <x v="6"/>
    <n v="30"/>
  </r>
  <r>
    <x v="9632"/>
    <n v="40789.58203125"/>
    <x v="200"/>
    <x v="17"/>
    <n v="20"/>
    <x v="6"/>
    <n v="30"/>
  </r>
  <r>
    <x v="9633"/>
    <n v="40641.7734375"/>
    <x v="200"/>
    <x v="17"/>
    <n v="20"/>
    <x v="6"/>
    <n v="30"/>
  </r>
  <r>
    <x v="9634"/>
    <n v="40326.3671875"/>
    <x v="200"/>
    <x v="18"/>
    <n v="20"/>
    <x v="6"/>
    <n v="30"/>
  </r>
  <r>
    <x v="9635"/>
    <n v="39781.60546875"/>
    <x v="200"/>
    <x v="18"/>
    <n v="20"/>
    <x v="6"/>
    <n v="30"/>
  </r>
  <r>
    <x v="9636"/>
    <n v="38966.90625"/>
    <x v="200"/>
    <x v="19"/>
    <n v="20"/>
    <x v="6"/>
    <n v="30"/>
  </r>
  <r>
    <x v="9637"/>
    <n v="38141.7421875"/>
    <x v="200"/>
    <x v="19"/>
    <n v="20"/>
    <x v="6"/>
    <n v="30"/>
  </r>
  <r>
    <x v="9638"/>
    <n v="37593.0390625"/>
    <x v="200"/>
    <x v="20"/>
    <n v="20"/>
    <x v="6"/>
    <n v="30"/>
  </r>
  <r>
    <x v="9639"/>
    <n v="37551.703125"/>
    <x v="200"/>
    <x v="20"/>
    <n v="20"/>
    <x v="6"/>
    <n v="30"/>
  </r>
  <r>
    <x v="9640"/>
    <n v="37136.00390625"/>
    <x v="200"/>
    <x v="21"/>
    <n v="20"/>
    <x v="6"/>
    <n v="30"/>
  </r>
  <r>
    <x v="9641"/>
    <n v="35889.625"/>
    <x v="200"/>
    <x v="21"/>
    <n v="20"/>
    <x v="6"/>
    <n v="30"/>
  </r>
  <r>
    <x v="9642"/>
    <n v="34304.859375"/>
    <x v="200"/>
    <x v="22"/>
    <n v="20"/>
    <x v="6"/>
    <n v="30"/>
  </r>
  <r>
    <x v="9643"/>
    <n v="32443.40625"/>
    <x v="200"/>
    <x v="22"/>
    <n v="20"/>
    <x v="6"/>
    <n v="30"/>
  </r>
  <r>
    <x v="9644"/>
    <n v="30814.6328125"/>
    <x v="200"/>
    <x v="23"/>
    <n v="20"/>
    <x v="6"/>
    <n v="30"/>
  </r>
  <r>
    <x v="9645"/>
    <n v="29953.357421875"/>
    <x v="200"/>
    <x v="23"/>
    <n v="20"/>
    <x v="6"/>
    <n v="30"/>
  </r>
  <r>
    <x v="9646"/>
    <n v="28500.84375"/>
    <x v="201"/>
    <x v="0"/>
    <n v="21"/>
    <x v="6"/>
    <n v="30"/>
  </r>
  <r>
    <x v="9647"/>
    <n v="27949.52734375"/>
    <x v="201"/>
    <x v="0"/>
    <n v="21"/>
    <x v="6"/>
    <n v="30"/>
  </r>
  <r>
    <x v="9648"/>
    <n v="27076.3828125"/>
    <x v="201"/>
    <x v="1"/>
    <n v="21"/>
    <x v="6"/>
    <n v="30"/>
  </r>
  <r>
    <x v="9649"/>
    <n v="26617.44140625"/>
    <x v="201"/>
    <x v="1"/>
    <n v="21"/>
    <x v="6"/>
    <n v="30"/>
  </r>
  <r>
    <x v="9650"/>
    <n v="26106.08984375"/>
    <x v="201"/>
    <x v="2"/>
    <n v="21"/>
    <x v="6"/>
    <n v="30"/>
  </r>
  <r>
    <x v="9651"/>
    <n v="25635.498046875"/>
    <x v="201"/>
    <x v="2"/>
    <n v="21"/>
    <x v="6"/>
    <n v="30"/>
  </r>
  <r>
    <x v="9652"/>
    <n v="25222.255859375"/>
    <x v="201"/>
    <x v="3"/>
    <n v="21"/>
    <x v="6"/>
    <n v="30"/>
  </r>
  <r>
    <x v="9653"/>
    <n v="25092.25390625"/>
    <x v="201"/>
    <x v="3"/>
    <n v="21"/>
    <x v="6"/>
    <n v="30"/>
  </r>
  <r>
    <x v="9654"/>
    <n v="24925.009765625"/>
    <x v="201"/>
    <x v="4"/>
    <n v="21"/>
    <x v="6"/>
    <n v="30"/>
  </r>
  <r>
    <x v="9655"/>
    <n v="25203.765625"/>
    <x v="201"/>
    <x v="4"/>
    <n v="21"/>
    <x v="6"/>
    <n v="30"/>
  </r>
  <r>
    <x v="9656"/>
    <n v="25279.01171875"/>
    <x v="201"/>
    <x v="5"/>
    <n v="21"/>
    <x v="6"/>
    <n v="30"/>
  </r>
  <r>
    <x v="9657"/>
    <n v="26024.98046875"/>
    <x v="201"/>
    <x v="5"/>
    <n v="21"/>
    <x v="6"/>
    <n v="30"/>
  </r>
  <r>
    <x v="9658"/>
    <n v="26196.70703125"/>
    <x v="201"/>
    <x v="6"/>
    <n v="21"/>
    <x v="6"/>
    <n v="30"/>
  </r>
  <r>
    <x v="9659"/>
    <n v="26974.58984375"/>
    <x v="201"/>
    <x v="6"/>
    <n v="21"/>
    <x v="6"/>
    <n v="30"/>
  </r>
  <r>
    <x v="9660"/>
    <n v="27495.4453125"/>
    <x v="201"/>
    <x v="7"/>
    <n v="21"/>
    <x v="6"/>
    <n v="30"/>
  </r>
  <r>
    <x v="9661"/>
    <n v="28466.26953125"/>
    <x v="201"/>
    <x v="7"/>
    <n v="21"/>
    <x v="6"/>
    <n v="30"/>
  </r>
  <r>
    <x v="9662"/>
    <n v="29422.265625"/>
    <x v="201"/>
    <x v="8"/>
    <n v="21"/>
    <x v="6"/>
    <n v="30"/>
  </r>
  <r>
    <x v="9663"/>
    <n v="30213.837890625"/>
    <x v="201"/>
    <x v="8"/>
    <n v="21"/>
    <x v="6"/>
    <n v="30"/>
  </r>
  <r>
    <x v="9664"/>
    <n v="30858.4765625"/>
    <x v="201"/>
    <x v="9"/>
    <n v="21"/>
    <x v="6"/>
    <n v="30"/>
  </r>
  <r>
    <x v="9665"/>
    <n v="31471.8125"/>
    <x v="201"/>
    <x v="9"/>
    <n v="21"/>
    <x v="6"/>
    <n v="30"/>
  </r>
  <r>
    <x v="9666"/>
    <n v="32234.107421875"/>
    <x v="201"/>
    <x v="10"/>
    <n v="21"/>
    <x v="6"/>
    <n v="30"/>
  </r>
  <r>
    <x v="9667"/>
    <n v="32948.015625"/>
    <x v="201"/>
    <x v="10"/>
    <n v="21"/>
    <x v="6"/>
    <n v="30"/>
  </r>
  <r>
    <x v="9668"/>
    <n v="33416.078125"/>
    <x v="201"/>
    <x v="11"/>
    <n v="21"/>
    <x v="6"/>
    <n v="30"/>
  </r>
  <r>
    <x v="9669"/>
    <n v="33912.33203125"/>
    <x v="201"/>
    <x v="11"/>
    <n v="21"/>
    <x v="6"/>
    <n v="30"/>
  </r>
  <r>
    <x v="9670"/>
    <n v="34232.1796875"/>
    <x v="201"/>
    <x v="12"/>
    <n v="21"/>
    <x v="6"/>
    <n v="30"/>
  </r>
  <r>
    <x v="9671"/>
    <n v="34844.53515625"/>
    <x v="201"/>
    <x v="12"/>
    <n v="21"/>
    <x v="6"/>
    <n v="30"/>
  </r>
  <r>
    <x v="9672"/>
    <n v="35390.07421875"/>
    <x v="201"/>
    <x v="13"/>
    <n v="21"/>
    <x v="6"/>
    <n v="30"/>
  </r>
  <r>
    <x v="9673"/>
    <n v="35953.91796875"/>
    <x v="201"/>
    <x v="13"/>
    <n v="21"/>
    <x v="6"/>
    <n v="30"/>
  </r>
  <r>
    <x v="9674"/>
    <n v="36413.2265625"/>
    <x v="201"/>
    <x v="14"/>
    <n v="21"/>
    <x v="6"/>
    <n v="30"/>
  </r>
  <r>
    <x v="9675"/>
    <n v="36819.48046875"/>
    <x v="201"/>
    <x v="14"/>
    <n v="21"/>
    <x v="6"/>
    <n v="30"/>
  </r>
  <r>
    <x v="9676"/>
    <n v="37257.77734375"/>
    <x v="201"/>
    <x v="15"/>
    <n v="21"/>
    <x v="6"/>
    <n v="30"/>
  </r>
  <r>
    <x v="9677"/>
    <n v="37616.44140625"/>
    <x v="201"/>
    <x v="15"/>
    <n v="21"/>
    <x v="6"/>
    <n v="30"/>
  </r>
  <r>
    <x v="9678"/>
    <n v="37956.50390625"/>
    <x v="201"/>
    <x v="16"/>
    <n v="21"/>
    <x v="6"/>
    <n v="30"/>
  </r>
  <r>
    <x v="9679"/>
    <n v="38191.23828125"/>
    <x v="201"/>
    <x v="16"/>
    <n v="21"/>
    <x v="6"/>
    <n v="30"/>
  </r>
  <r>
    <x v="9680"/>
    <n v="38266.609375"/>
    <x v="201"/>
    <x v="17"/>
    <n v="21"/>
    <x v="6"/>
    <n v="30"/>
  </r>
  <r>
    <x v="9681"/>
    <n v="38025.1171875"/>
    <x v="201"/>
    <x v="17"/>
    <n v="21"/>
    <x v="6"/>
    <n v="30"/>
  </r>
  <r>
    <x v="9682"/>
    <n v="37792.14453125"/>
    <x v="201"/>
    <x v="18"/>
    <n v="21"/>
    <x v="6"/>
    <n v="30"/>
  </r>
  <r>
    <x v="9683"/>
    <n v="37396.64453125"/>
    <x v="201"/>
    <x v="18"/>
    <n v="21"/>
    <x v="6"/>
    <n v="30"/>
  </r>
  <r>
    <x v="9684"/>
    <n v="36724.2734375"/>
    <x v="201"/>
    <x v="19"/>
    <n v="21"/>
    <x v="6"/>
    <n v="30"/>
  </r>
  <r>
    <x v="9685"/>
    <n v="36063.84375"/>
    <x v="201"/>
    <x v="19"/>
    <n v="21"/>
    <x v="6"/>
    <n v="30"/>
  </r>
  <r>
    <x v="9686"/>
    <n v="35643.015625"/>
    <x v="201"/>
    <x v="20"/>
    <n v="21"/>
    <x v="6"/>
    <n v="30"/>
  </r>
  <r>
    <x v="9687"/>
    <n v="35753.68359375"/>
    <x v="201"/>
    <x v="20"/>
    <n v="21"/>
    <x v="6"/>
    <n v="30"/>
  </r>
  <r>
    <x v="9688"/>
    <n v="35383.8203125"/>
    <x v="201"/>
    <x v="21"/>
    <n v="21"/>
    <x v="6"/>
    <n v="30"/>
  </r>
  <r>
    <x v="9689"/>
    <n v="34489.9765625"/>
    <x v="201"/>
    <x v="21"/>
    <n v="21"/>
    <x v="6"/>
    <n v="30"/>
  </r>
  <r>
    <x v="9690"/>
    <n v="32942.0703125"/>
    <x v="201"/>
    <x v="22"/>
    <n v="21"/>
    <x v="6"/>
    <n v="30"/>
  </r>
  <r>
    <x v="9691"/>
    <n v="31359.482421875"/>
    <x v="201"/>
    <x v="22"/>
    <n v="21"/>
    <x v="6"/>
    <n v="30"/>
  </r>
  <r>
    <x v="9692"/>
    <n v="29811.30078125"/>
    <x v="201"/>
    <x v="23"/>
    <n v="21"/>
    <x v="6"/>
    <n v="30"/>
  </r>
  <r>
    <x v="9693"/>
    <n v="28873.015625"/>
    <x v="201"/>
    <x v="23"/>
    <n v="21"/>
    <x v="6"/>
    <n v="30"/>
  </r>
  <r>
    <x v="9694"/>
    <n v="27600.20703125"/>
    <x v="202"/>
    <x v="0"/>
    <n v="22"/>
    <x v="6"/>
    <n v="30"/>
  </r>
  <r>
    <x v="9695"/>
    <n v="26988.484375"/>
    <x v="202"/>
    <x v="0"/>
    <n v="22"/>
    <x v="6"/>
    <n v="30"/>
  </r>
  <r>
    <x v="9696"/>
    <n v="25967.25"/>
    <x v="202"/>
    <x v="1"/>
    <n v="22"/>
    <x v="6"/>
    <n v="30"/>
  </r>
  <r>
    <x v="9697"/>
    <n v="25626.6796875"/>
    <x v="202"/>
    <x v="1"/>
    <n v="22"/>
    <x v="6"/>
    <n v="30"/>
  </r>
  <r>
    <x v="9698"/>
    <n v="25046.91015625"/>
    <x v="202"/>
    <x v="2"/>
    <n v="22"/>
    <x v="6"/>
    <n v="30"/>
  </r>
  <r>
    <x v="9699"/>
    <n v="24644.533203125"/>
    <x v="202"/>
    <x v="2"/>
    <n v="22"/>
    <x v="6"/>
    <n v="30"/>
  </r>
  <r>
    <x v="9700"/>
    <n v="24390.94140625"/>
    <x v="202"/>
    <x v="3"/>
    <n v="22"/>
    <x v="6"/>
    <n v="30"/>
  </r>
  <r>
    <x v="9701"/>
    <n v="24335.19140625"/>
    <x v="202"/>
    <x v="3"/>
    <n v="22"/>
    <x v="6"/>
    <n v="30"/>
  </r>
  <r>
    <x v="9702"/>
    <n v="24262.6953125"/>
    <x v="202"/>
    <x v="4"/>
    <n v="22"/>
    <x v="6"/>
    <n v="30"/>
  </r>
  <r>
    <x v="9703"/>
    <n v="24542.767578125"/>
    <x v="202"/>
    <x v="4"/>
    <n v="22"/>
    <x v="6"/>
    <n v="30"/>
  </r>
  <r>
    <x v="9704"/>
    <n v="24677.984375"/>
    <x v="202"/>
    <x v="5"/>
    <n v="22"/>
    <x v="6"/>
    <n v="30"/>
  </r>
  <r>
    <x v="9705"/>
    <n v="25419.15625"/>
    <x v="202"/>
    <x v="5"/>
    <n v="22"/>
    <x v="6"/>
    <n v="30"/>
  </r>
  <r>
    <x v="9706"/>
    <n v="26051.998046875"/>
    <x v="202"/>
    <x v="6"/>
    <n v="22"/>
    <x v="6"/>
    <n v="30"/>
  </r>
  <r>
    <x v="9707"/>
    <n v="26722.3671875"/>
    <x v="202"/>
    <x v="6"/>
    <n v="22"/>
    <x v="6"/>
    <n v="30"/>
  </r>
  <r>
    <x v="9708"/>
    <n v="27409.7578125"/>
    <x v="202"/>
    <x v="7"/>
    <n v="22"/>
    <x v="6"/>
    <n v="30"/>
  </r>
  <r>
    <x v="9709"/>
    <n v="28327.421875"/>
    <x v="202"/>
    <x v="7"/>
    <n v="22"/>
    <x v="6"/>
    <n v="30"/>
  </r>
  <r>
    <x v="9710"/>
    <n v="28759.9375"/>
    <x v="202"/>
    <x v="8"/>
    <n v="22"/>
    <x v="6"/>
    <n v="30"/>
  </r>
  <r>
    <x v="9711"/>
    <n v="29447.15625"/>
    <x v="202"/>
    <x v="8"/>
    <n v="22"/>
    <x v="6"/>
    <n v="30"/>
  </r>
  <r>
    <x v="9712"/>
    <n v="29986.318359375"/>
    <x v="202"/>
    <x v="9"/>
    <n v="22"/>
    <x v="6"/>
    <n v="30"/>
  </r>
  <r>
    <x v="9713"/>
    <n v="30509.30859375"/>
    <x v="202"/>
    <x v="9"/>
    <n v="22"/>
    <x v="6"/>
    <n v="30"/>
  </r>
  <r>
    <x v="9714"/>
    <n v="31253.67578125"/>
    <x v="202"/>
    <x v="10"/>
    <n v="22"/>
    <x v="6"/>
    <n v="30"/>
  </r>
  <r>
    <x v="9715"/>
    <n v="31733.212890625"/>
    <x v="202"/>
    <x v="10"/>
    <n v="22"/>
    <x v="6"/>
    <n v="30"/>
  </r>
  <r>
    <x v="9716"/>
    <n v="32294.705078125"/>
    <x v="202"/>
    <x v="11"/>
    <n v="22"/>
    <x v="6"/>
    <n v="30"/>
  </r>
  <r>
    <x v="9717"/>
    <n v="32604.244140625"/>
    <x v="202"/>
    <x v="11"/>
    <n v="22"/>
    <x v="6"/>
    <n v="30"/>
  </r>
  <r>
    <x v="9718"/>
    <n v="32772.25"/>
    <x v="202"/>
    <x v="12"/>
    <n v="22"/>
    <x v="6"/>
    <n v="30"/>
  </r>
  <r>
    <x v="9719"/>
    <n v="33101.66796875"/>
    <x v="202"/>
    <x v="12"/>
    <n v="22"/>
    <x v="6"/>
    <n v="30"/>
  </r>
  <r>
    <x v="9720"/>
    <n v="33642.94140625"/>
    <x v="202"/>
    <x v="13"/>
    <n v="22"/>
    <x v="6"/>
    <n v="30"/>
  </r>
  <r>
    <x v="9721"/>
    <n v="34297.76953125"/>
    <x v="202"/>
    <x v="13"/>
    <n v="22"/>
    <x v="6"/>
    <n v="30"/>
  </r>
  <r>
    <x v="9722"/>
    <n v="34737.30859375"/>
    <x v="202"/>
    <x v="14"/>
    <n v="22"/>
    <x v="6"/>
    <n v="30"/>
  </r>
  <r>
    <x v="9723"/>
    <n v="35073.328125"/>
    <x v="202"/>
    <x v="14"/>
    <n v="22"/>
    <x v="6"/>
    <n v="30"/>
  </r>
  <r>
    <x v="9724"/>
    <n v="35486.24609375"/>
    <x v="202"/>
    <x v="15"/>
    <n v="22"/>
    <x v="6"/>
    <n v="30"/>
  </r>
  <r>
    <x v="9725"/>
    <n v="35777.62109375"/>
    <x v="202"/>
    <x v="15"/>
    <n v="22"/>
    <x v="6"/>
    <n v="30"/>
  </r>
  <r>
    <x v="9726"/>
    <n v="36105.78125"/>
    <x v="202"/>
    <x v="16"/>
    <n v="22"/>
    <x v="6"/>
    <n v="30"/>
  </r>
  <r>
    <x v="9727"/>
    <n v="36339.96484375"/>
    <x v="202"/>
    <x v="16"/>
    <n v="22"/>
    <x v="6"/>
    <n v="30"/>
  </r>
  <r>
    <x v="9728"/>
    <n v="36425.0625"/>
    <x v="202"/>
    <x v="17"/>
    <n v="22"/>
    <x v="6"/>
    <n v="30"/>
  </r>
  <r>
    <x v="9729"/>
    <n v="36414.109375"/>
    <x v="202"/>
    <x v="17"/>
    <n v="22"/>
    <x v="6"/>
    <n v="30"/>
  </r>
  <r>
    <x v="9730"/>
    <n v="36166.640625"/>
    <x v="202"/>
    <x v="18"/>
    <n v="22"/>
    <x v="6"/>
    <n v="30"/>
  </r>
  <r>
    <x v="9731"/>
    <n v="35706.8515625"/>
    <x v="202"/>
    <x v="18"/>
    <n v="22"/>
    <x v="6"/>
    <n v="30"/>
  </r>
  <r>
    <x v="9732"/>
    <n v="35052.578125"/>
    <x v="202"/>
    <x v="19"/>
    <n v="22"/>
    <x v="6"/>
    <n v="30"/>
  </r>
  <r>
    <x v="9733"/>
    <n v="34417.0859375"/>
    <x v="202"/>
    <x v="19"/>
    <n v="22"/>
    <x v="6"/>
    <n v="30"/>
  </r>
  <r>
    <x v="9734"/>
    <n v="34042.68359375"/>
    <x v="202"/>
    <x v="20"/>
    <n v="22"/>
    <x v="6"/>
    <n v="30"/>
  </r>
  <r>
    <x v="9735"/>
    <n v="34331.01171875"/>
    <x v="202"/>
    <x v="20"/>
    <n v="22"/>
    <x v="6"/>
    <n v="30"/>
  </r>
  <r>
    <x v="9736"/>
    <n v="34023.1953125"/>
    <x v="202"/>
    <x v="21"/>
    <n v="22"/>
    <x v="6"/>
    <n v="30"/>
  </r>
  <r>
    <x v="9737"/>
    <n v="33055.56640625"/>
    <x v="202"/>
    <x v="21"/>
    <n v="22"/>
    <x v="6"/>
    <n v="30"/>
  </r>
  <r>
    <x v="9738"/>
    <n v="31672.39453125"/>
    <x v="202"/>
    <x v="22"/>
    <n v="22"/>
    <x v="6"/>
    <n v="30"/>
  </r>
  <r>
    <x v="9739"/>
    <n v="30274.1640625"/>
    <x v="202"/>
    <x v="22"/>
    <n v="22"/>
    <x v="6"/>
    <n v="30"/>
  </r>
  <r>
    <x v="9740"/>
    <n v="28728.16796875"/>
    <x v="202"/>
    <x v="23"/>
    <n v="22"/>
    <x v="6"/>
    <n v="30"/>
  </r>
  <r>
    <x v="9741"/>
    <n v="27708.41015625"/>
    <x v="202"/>
    <x v="23"/>
    <n v="22"/>
    <x v="6"/>
    <n v="30"/>
  </r>
  <r>
    <x v="9742"/>
    <n v="26504.7890625"/>
    <x v="203"/>
    <x v="0"/>
    <n v="23"/>
    <x v="6"/>
    <n v="30"/>
  </r>
  <r>
    <x v="9743"/>
    <n v="25858.41015625"/>
    <x v="203"/>
    <x v="0"/>
    <n v="23"/>
    <x v="6"/>
    <n v="30"/>
  </r>
  <r>
    <x v="9744"/>
    <n v="25129.091796875"/>
    <x v="203"/>
    <x v="1"/>
    <n v="23"/>
    <x v="6"/>
    <n v="30"/>
  </r>
  <r>
    <x v="9745"/>
    <n v="24657.91015625"/>
    <x v="203"/>
    <x v="1"/>
    <n v="23"/>
    <x v="6"/>
    <n v="30"/>
  </r>
  <r>
    <x v="9746"/>
    <n v="24384.025390625"/>
    <x v="203"/>
    <x v="2"/>
    <n v="23"/>
    <x v="6"/>
    <n v="30"/>
  </r>
  <r>
    <x v="9747"/>
    <n v="23967.466796875"/>
    <x v="203"/>
    <x v="2"/>
    <n v="23"/>
    <x v="6"/>
    <n v="30"/>
  </r>
  <r>
    <x v="9748"/>
    <n v="23691.572265625"/>
    <x v="203"/>
    <x v="3"/>
    <n v="23"/>
    <x v="6"/>
    <n v="30"/>
  </r>
  <r>
    <x v="9749"/>
    <n v="23962.85546875"/>
    <x v="203"/>
    <x v="3"/>
    <n v="23"/>
    <x v="6"/>
    <n v="30"/>
  </r>
  <r>
    <x v="9750"/>
    <n v="23924.37890625"/>
    <x v="203"/>
    <x v="4"/>
    <n v="23"/>
    <x v="6"/>
    <n v="30"/>
  </r>
  <r>
    <x v="9751"/>
    <n v="24144.0625"/>
    <x v="203"/>
    <x v="4"/>
    <n v="23"/>
    <x v="6"/>
    <n v="30"/>
  </r>
  <r>
    <x v="9752"/>
    <n v="24253.234375"/>
    <x v="203"/>
    <x v="5"/>
    <n v="23"/>
    <x v="6"/>
    <n v="30"/>
  </r>
  <r>
    <x v="9753"/>
    <n v="24947.041015625"/>
    <x v="203"/>
    <x v="5"/>
    <n v="23"/>
    <x v="6"/>
    <n v="30"/>
  </r>
  <r>
    <x v="9754"/>
    <n v="25528.25"/>
    <x v="203"/>
    <x v="6"/>
    <n v="23"/>
    <x v="6"/>
    <n v="30"/>
  </r>
  <r>
    <x v="9755"/>
    <n v="26300.796875"/>
    <x v="203"/>
    <x v="6"/>
    <n v="23"/>
    <x v="6"/>
    <n v="30"/>
  </r>
  <r>
    <x v="9756"/>
    <n v="26892.98828125"/>
    <x v="203"/>
    <x v="7"/>
    <n v="23"/>
    <x v="6"/>
    <n v="30"/>
  </r>
  <r>
    <x v="9757"/>
    <n v="27835.046875"/>
    <x v="203"/>
    <x v="7"/>
    <n v="23"/>
    <x v="6"/>
    <n v="30"/>
  </r>
  <r>
    <x v="9758"/>
    <n v="28353.0703125"/>
    <x v="203"/>
    <x v="8"/>
    <n v="23"/>
    <x v="6"/>
    <n v="30"/>
  </r>
  <r>
    <x v="9759"/>
    <n v="28989.80078125"/>
    <x v="203"/>
    <x v="8"/>
    <n v="23"/>
    <x v="6"/>
    <n v="30"/>
  </r>
  <r>
    <x v="9760"/>
    <n v="29128.060546875"/>
    <x v="203"/>
    <x v="9"/>
    <n v="23"/>
    <x v="6"/>
    <n v="30"/>
  </r>
  <r>
    <x v="9761"/>
    <n v="29745.7421875"/>
    <x v="203"/>
    <x v="9"/>
    <n v="23"/>
    <x v="6"/>
    <n v="30"/>
  </r>
  <r>
    <x v="9762"/>
    <n v="30249.84765625"/>
    <x v="203"/>
    <x v="10"/>
    <n v="23"/>
    <x v="6"/>
    <n v="30"/>
  </r>
  <r>
    <x v="9763"/>
    <n v="30684.935546875"/>
    <x v="203"/>
    <x v="10"/>
    <n v="23"/>
    <x v="6"/>
    <n v="30"/>
  </r>
  <r>
    <x v="9764"/>
    <n v="31039.4609375"/>
    <x v="203"/>
    <x v="11"/>
    <n v="23"/>
    <x v="6"/>
    <n v="30"/>
  </r>
  <r>
    <x v="9765"/>
    <n v="31273.34375"/>
    <x v="203"/>
    <x v="11"/>
    <n v="23"/>
    <x v="6"/>
    <n v="30"/>
  </r>
  <r>
    <x v="9766"/>
    <n v="31474.609375"/>
    <x v="203"/>
    <x v="12"/>
    <n v="23"/>
    <x v="6"/>
    <n v="30"/>
  </r>
  <r>
    <x v="9767"/>
    <n v="31915.38671875"/>
    <x v="203"/>
    <x v="12"/>
    <n v="23"/>
    <x v="6"/>
    <n v="30"/>
  </r>
  <r>
    <x v="9768"/>
    <n v="32562.05859375"/>
    <x v="203"/>
    <x v="13"/>
    <n v="23"/>
    <x v="6"/>
    <n v="30"/>
  </r>
  <r>
    <x v="9769"/>
    <n v="33167.9140625"/>
    <x v="203"/>
    <x v="13"/>
    <n v="23"/>
    <x v="6"/>
    <n v="30"/>
  </r>
  <r>
    <x v="9770"/>
    <n v="33894.4140625"/>
    <x v="203"/>
    <x v="14"/>
    <n v="23"/>
    <x v="6"/>
    <n v="30"/>
  </r>
  <r>
    <x v="9771"/>
    <n v="34137.08984375"/>
    <x v="203"/>
    <x v="14"/>
    <n v="23"/>
    <x v="6"/>
    <n v="30"/>
  </r>
  <r>
    <x v="9772"/>
    <n v="34346.55078125"/>
    <x v="203"/>
    <x v="15"/>
    <n v="23"/>
    <x v="6"/>
    <n v="30"/>
  </r>
  <r>
    <x v="9773"/>
    <n v="34930.77734375"/>
    <x v="203"/>
    <x v="15"/>
    <n v="23"/>
    <x v="6"/>
    <n v="30"/>
  </r>
  <r>
    <x v="9774"/>
    <n v="35374.671875"/>
    <x v="203"/>
    <x v="16"/>
    <n v="23"/>
    <x v="6"/>
    <n v="30"/>
  </r>
  <r>
    <x v="9775"/>
    <n v="35672.55078125"/>
    <x v="203"/>
    <x v="16"/>
    <n v="23"/>
    <x v="6"/>
    <n v="30"/>
  </r>
  <r>
    <x v="9776"/>
    <n v="35877.8984375"/>
    <x v="203"/>
    <x v="17"/>
    <n v="23"/>
    <x v="6"/>
    <n v="30"/>
  </r>
  <r>
    <x v="9777"/>
    <n v="36010.22265625"/>
    <x v="203"/>
    <x v="17"/>
    <n v="23"/>
    <x v="6"/>
    <n v="30"/>
  </r>
  <r>
    <x v="9778"/>
    <n v="35663.11328125"/>
    <x v="203"/>
    <x v="18"/>
    <n v="23"/>
    <x v="6"/>
    <n v="30"/>
  </r>
  <r>
    <x v="9779"/>
    <n v="35444.18359375"/>
    <x v="203"/>
    <x v="18"/>
    <n v="23"/>
    <x v="6"/>
    <n v="30"/>
  </r>
  <r>
    <x v="9780"/>
    <n v="34985.30078125"/>
    <x v="203"/>
    <x v="19"/>
    <n v="23"/>
    <x v="6"/>
    <n v="30"/>
  </r>
  <r>
    <x v="9781"/>
    <n v="34270.43359375"/>
    <x v="203"/>
    <x v="19"/>
    <n v="23"/>
    <x v="6"/>
    <n v="30"/>
  </r>
  <r>
    <x v="9782"/>
    <n v="33999.81640625"/>
    <x v="203"/>
    <x v="20"/>
    <n v="23"/>
    <x v="6"/>
    <n v="30"/>
  </r>
  <r>
    <x v="9783"/>
    <n v="34287.1796875"/>
    <x v="203"/>
    <x v="20"/>
    <n v="23"/>
    <x v="6"/>
    <n v="30"/>
  </r>
  <r>
    <x v="9784"/>
    <n v="34129.89453125"/>
    <x v="203"/>
    <x v="21"/>
    <n v="23"/>
    <x v="6"/>
    <n v="30"/>
  </r>
  <r>
    <x v="9785"/>
    <n v="33098.328125"/>
    <x v="203"/>
    <x v="21"/>
    <n v="23"/>
    <x v="6"/>
    <n v="30"/>
  </r>
  <r>
    <x v="9786"/>
    <n v="31741.408203125"/>
    <x v="203"/>
    <x v="22"/>
    <n v="23"/>
    <x v="6"/>
    <n v="30"/>
  </r>
  <r>
    <x v="9787"/>
    <n v="30305.958984375"/>
    <x v="203"/>
    <x v="22"/>
    <n v="23"/>
    <x v="6"/>
    <n v="30"/>
  </r>
  <r>
    <x v="9788"/>
    <n v="28911.435546875"/>
    <x v="203"/>
    <x v="23"/>
    <n v="23"/>
    <x v="6"/>
    <n v="30"/>
  </r>
  <r>
    <x v="9789"/>
    <n v="27853.734375"/>
    <x v="203"/>
    <x v="23"/>
    <n v="23"/>
    <x v="6"/>
    <n v="30"/>
  </r>
  <r>
    <x v="9790"/>
    <n v="26608.921875"/>
    <x v="204"/>
    <x v="0"/>
    <n v="24"/>
    <x v="6"/>
    <n v="30"/>
  </r>
  <r>
    <x v="9791"/>
    <n v="26009.751953125"/>
    <x v="204"/>
    <x v="0"/>
    <n v="24"/>
    <x v="6"/>
    <n v="30"/>
  </r>
  <r>
    <x v="9792"/>
    <n v="25235.8203125"/>
    <x v="204"/>
    <x v="1"/>
    <n v="24"/>
    <x v="6"/>
    <n v="30"/>
  </r>
  <r>
    <x v="9793"/>
    <n v="25017.8671875"/>
    <x v="204"/>
    <x v="1"/>
    <n v="24"/>
    <x v="6"/>
    <n v="30"/>
  </r>
  <r>
    <x v="9794"/>
    <n v="24529.60546875"/>
    <x v="204"/>
    <x v="2"/>
    <n v="24"/>
    <x v="6"/>
    <n v="30"/>
  </r>
  <r>
    <x v="9795"/>
    <n v="24082.0625"/>
    <x v="204"/>
    <x v="2"/>
    <n v="24"/>
    <x v="6"/>
    <n v="30"/>
  </r>
  <r>
    <x v="9796"/>
    <n v="23760.021484375"/>
    <x v="204"/>
    <x v="3"/>
    <n v="24"/>
    <x v="6"/>
    <n v="30"/>
  </r>
  <r>
    <x v="9797"/>
    <n v="23678.1875"/>
    <x v="204"/>
    <x v="3"/>
    <n v="24"/>
    <x v="6"/>
    <n v="30"/>
  </r>
  <r>
    <x v="9798"/>
    <n v="23631.099609375"/>
    <x v="204"/>
    <x v="4"/>
    <n v="24"/>
    <x v="6"/>
    <n v="30"/>
  </r>
  <r>
    <x v="9799"/>
    <n v="23868.8125"/>
    <x v="204"/>
    <x v="4"/>
    <n v="24"/>
    <x v="6"/>
    <n v="30"/>
  </r>
  <r>
    <x v="9800"/>
    <n v="23993.6953125"/>
    <x v="204"/>
    <x v="5"/>
    <n v="24"/>
    <x v="6"/>
    <n v="30"/>
  </r>
  <r>
    <x v="9801"/>
    <n v="24647.9453125"/>
    <x v="204"/>
    <x v="5"/>
    <n v="24"/>
    <x v="6"/>
    <n v="30"/>
  </r>
  <r>
    <x v="9802"/>
    <n v="24905.701171875"/>
    <x v="204"/>
    <x v="6"/>
    <n v="24"/>
    <x v="6"/>
    <n v="30"/>
  </r>
  <r>
    <x v="9803"/>
    <n v="25551.82421875"/>
    <x v="204"/>
    <x v="6"/>
    <n v="24"/>
    <x v="6"/>
    <n v="30"/>
  </r>
  <r>
    <x v="9804"/>
    <n v="26037.53515625"/>
    <x v="204"/>
    <x v="7"/>
    <n v="24"/>
    <x v="6"/>
    <n v="30"/>
  </r>
  <r>
    <x v="9805"/>
    <n v="26980.244140625"/>
    <x v="204"/>
    <x v="7"/>
    <n v="24"/>
    <x v="6"/>
    <n v="30"/>
  </r>
  <r>
    <x v="9806"/>
    <n v="27760.703125"/>
    <x v="204"/>
    <x v="8"/>
    <n v="24"/>
    <x v="6"/>
    <n v="30"/>
  </r>
  <r>
    <x v="9807"/>
    <n v="28377.591796875"/>
    <x v="204"/>
    <x v="8"/>
    <n v="24"/>
    <x v="6"/>
    <n v="30"/>
  </r>
  <r>
    <x v="9808"/>
    <n v="28890.87890625"/>
    <x v="204"/>
    <x v="9"/>
    <n v="24"/>
    <x v="6"/>
    <n v="30"/>
  </r>
  <r>
    <x v="9809"/>
    <n v="29558.91796875"/>
    <x v="204"/>
    <x v="9"/>
    <n v="24"/>
    <x v="6"/>
    <n v="30"/>
  </r>
  <r>
    <x v="9810"/>
    <n v="30009.984375"/>
    <x v="204"/>
    <x v="10"/>
    <n v="24"/>
    <x v="6"/>
    <n v="30"/>
  </r>
  <r>
    <x v="9811"/>
    <n v="30863.681640625"/>
    <x v="204"/>
    <x v="10"/>
    <n v="24"/>
    <x v="6"/>
    <n v="30"/>
  </r>
  <r>
    <x v="9812"/>
    <n v="31433.548828125"/>
    <x v="204"/>
    <x v="11"/>
    <n v="24"/>
    <x v="6"/>
    <n v="30"/>
  </r>
  <r>
    <x v="9813"/>
    <n v="31986.71484375"/>
    <x v="204"/>
    <x v="11"/>
    <n v="24"/>
    <x v="6"/>
    <n v="30"/>
  </r>
  <r>
    <x v="9814"/>
    <n v="32495.423828125"/>
    <x v="204"/>
    <x v="12"/>
    <n v="24"/>
    <x v="6"/>
    <n v="30"/>
  </r>
  <r>
    <x v="9815"/>
    <n v="33101.54296875"/>
    <x v="204"/>
    <x v="12"/>
    <n v="24"/>
    <x v="6"/>
    <n v="30"/>
  </r>
  <r>
    <x v="9816"/>
    <n v="33832.86328125"/>
    <x v="204"/>
    <x v="13"/>
    <n v="24"/>
    <x v="6"/>
    <n v="30"/>
  </r>
  <r>
    <x v="9817"/>
    <n v="34247.953125"/>
    <x v="204"/>
    <x v="13"/>
    <n v="24"/>
    <x v="6"/>
    <n v="30"/>
  </r>
  <r>
    <x v="9818"/>
    <n v="34898.02734375"/>
    <x v="204"/>
    <x v="14"/>
    <n v="24"/>
    <x v="6"/>
    <n v="30"/>
  </r>
  <r>
    <x v="9819"/>
    <n v="35439.57421875"/>
    <x v="204"/>
    <x v="14"/>
    <n v="24"/>
    <x v="6"/>
    <n v="30"/>
  </r>
  <r>
    <x v="9820"/>
    <n v="36036.453125"/>
    <x v="204"/>
    <x v="15"/>
    <n v="24"/>
    <x v="6"/>
    <n v="30"/>
  </r>
  <r>
    <x v="9821"/>
    <n v="36394.953125"/>
    <x v="204"/>
    <x v="15"/>
    <n v="24"/>
    <x v="6"/>
    <n v="30"/>
  </r>
  <r>
    <x v="9822"/>
    <n v="36757.703125"/>
    <x v="204"/>
    <x v="16"/>
    <n v="24"/>
    <x v="6"/>
    <n v="30"/>
  </r>
  <r>
    <x v="9823"/>
    <n v="37192.3828125"/>
    <x v="204"/>
    <x v="16"/>
    <n v="24"/>
    <x v="6"/>
    <n v="30"/>
  </r>
  <r>
    <x v="9824"/>
    <n v="37307.91796875"/>
    <x v="204"/>
    <x v="17"/>
    <n v="24"/>
    <x v="6"/>
    <n v="30"/>
  </r>
  <r>
    <x v="9825"/>
    <n v="37294.546875"/>
    <x v="204"/>
    <x v="17"/>
    <n v="24"/>
    <x v="6"/>
    <n v="30"/>
  </r>
  <r>
    <x v="9826"/>
    <n v="37090.4765625"/>
    <x v="204"/>
    <x v="18"/>
    <n v="24"/>
    <x v="6"/>
    <n v="30"/>
  </r>
  <r>
    <x v="9827"/>
    <n v="36677.8125"/>
    <x v="204"/>
    <x v="18"/>
    <n v="24"/>
    <x v="6"/>
    <n v="30"/>
  </r>
  <r>
    <x v="9828"/>
    <n v="36387.421875"/>
    <x v="204"/>
    <x v="19"/>
    <n v="24"/>
    <x v="6"/>
    <n v="30"/>
  </r>
  <r>
    <x v="9829"/>
    <n v="35417.578125"/>
    <x v="204"/>
    <x v="19"/>
    <n v="24"/>
    <x v="6"/>
    <n v="30"/>
  </r>
  <r>
    <x v="9830"/>
    <n v="34776.8984375"/>
    <x v="204"/>
    <x v="20"/>
    <n v="24"/>
    <x v="6"/>
    <n v="30"/>
  </r>
  <r>
    <x v="9831"/>
    <n v="34881.8828125"/>
    <x v="204"/>
    <x v="20"/>
    <n v="24"/>
    <x v="6"/>
    <n v="30"/>
  </r>
  <r>
    <x v="9832"/>
    <n v="34504.4140625"/>
    <x v="204"/>
    <x v="21"/>
    <n v="24"/>
    <x v="6"/>
    <n v="30"/>
  </r>
  <r>
    <x v="9833"/>
    <n v="33577.15234375"/>
    <x v="204"/>
    <x v="21"/>
    <n v="24"/>
    <x v="6"/>
    <n v="30"/>
  </r>
  <r>
    <x v="9834"/>
    <n v="32316.115234375"/>
    <x v="204"/>
    <x v="22"/>
    <n v="24"/>
    <x v="6"/>
    <n v="30"/>
  </r>
  <r>
    <x v="9835"/>
    <n v="30993.40234375"/>
    <x v="204"/>
    <x v="22"/>
    <n v="24"/>
    <x v="6"/>
    <n v="30"/>
  </r>
  <r>
    <x v="9836"/>
    <n v="29506.3671875"/>
    <x v="204"/>
    <x v="23"/>
    <n v="24"/>
    <x v="6"/>
    <n v="30"/>
  </r>
  <r>
    <x v="9837"/>
    <n v="28184.732421875"/>
    <x v="204"/>
    <x v="23"/>
    <n v="24"/>
    <x v="6"/>
    <n v="30"/>
  </r>
  <r>
    <x v="9838"/>
    <n v="27153.580078125"/>
    <x v="205"/>
    <x v="0"/>
    <n v="25"/>
    <x v="6"/>
    <n v="30"/>
  </r>
  <r>
    <x v="9839"/>
    <n v="26514.984375"/>
    <x v="205"/>
    <x v="0"/>
    <n v="25"/>
    <x v="6"/>
    <n v="30"/>
  </r>
  <r>
    <x v="9840"/>
    <n v="25634.3046875"/>
    <x v="205"/>
    <x v="1"/>
    <n v="25"/>
    <x v="6"/>
    <n v="30"/>
  </r>
  <r>
    <x v="9841"/>
    <n v="25451.546875"/>
    <x v="205"/>
    <x v="1"/>
    <n v="25"/>
    <x v="6"/>
    <n v="30"/>
  </r>
  <r>
    <x v="9842"/>
    <n v="24808.583984375"/>
    <x v="205"/>
    <x v="2"/>
    <n v="25"/>
    <x v="6"/>
    <n v="30"/>
  </r>
  <r>
    <x v="9843"/>
    <n v="24275.369140625"/>
    <x v="205"/>
    <x v="2"/>
    <n v="25"/>
    <x v="6"/>
    <n v="30"/>
  </r>
  <r>
    <x v="9844"/>
    <n v="23890.365234375"/>
    <x v="205"/>
    <x v="3"/>
    <n v="25"/>
    <x v="6"/>
    <n v="30"/>
  </r>
  <r>
    <x v="9845"/>
    <n v="23599.953125"/>
    <x v="205"/>
    <x v="3"/>
    <n v="25"/>
    <x v="6"/>
    <n v="30"/>
  </r>
  <r>
    <x v="9846"/>
    <n v="23383.60546875"/>
    <x v="205"/>
    <x v="4"/>
    <n v="25"/>
    <x v="6"/>
    <n v="30"/>
  </r>
  <r>
    <x v="9847"/>
    <n v="23471.3125"/>
    <x v="205"/>
    <x v="4"/>
    <n v="25"/>
    <x v="6"/>
    <n v="30"/>
  </r>
  <r>
    <x v="9848"/>
    <n v="23591.634765625"/>
    <x v="205"/>
    <x v="5"/>
    <n v="25"/>
    <x v="6"/>
    <n v="30"/>
  </r>
  <r>
    <x v="9849"/>
    <n v="23823.4921875"/>
    <x v="205"/>
    <x v="5"/>
    <n v="25"/>
    <x v="6"/>
    <n v="30"/>
  </r>
  <r>
    <x v="9850"/>
    <n v="23617.119140625"/>
    <x v="205"/>
    <x v="6"/>
    <n v="25"/>
    <x v="6"/>
    <n v="30"/>
  </r>
  <r>
    <x v="9851"/>
    <n v="23685.376953125"/>
    <x v="205"/>
    <x v="6"/>
    <n v="25"/>
    <x v="6"/>
    <n v="30"/>
  </r>
  <r>
    <x v="9852"/>
    <n v="24061.21875"/>
    <x v="205"/>
    <x v="7"/>
    <n v="25"/>
    <x v="6"/>
    <n v="30"/>
  </r>
  <r>
    <x v="9853"/>
    <n v="24564.17578125"/>
    <x v="205"/>
    <x v="7"/>
    <n v="25"/>
    <x v="6"/>
    <n v="30"/>
  </r>
  <r>
    <x v="9854"/>
    <n v="25020.416015625"/>
    <x v="205"/>
    <x v="8"/>
    <n v="25"/>
    <x v="6"/>
    <n v="30"/>
  </r>
  <r>
    <x v="9855"/>
    <n v="25750.12890625"/>
    <x v="205"/>
    <x v="8"/>
    <n v="25"/>
    <x v="6"/>
    <n v="30"/>
  </r>
  <r>
    <x v="9856"/>
    <n v="26301.51171875"/>
    <x v="205"/>
    <x v="9"/>
    <n v="25"/>
    <x v="6"/>
    <n v="30"/>
  </r>
  <r>
    <x v="9857"/>
    <n v="27068.546875"/>
    <x v="205"/>
    <x v="9"/>
    <n v="25"/>
    <x v="6"/>
    <n v="30"/>
  </r>
  <r>
    <x v="9858"/>
    <n v="27849.1953125"/>
    <x v="205"/>
    <x v="10"/>
    <n v="25"/>
    <x v="6"/>
    <n v="30"/>
  </r>
  <r>
    <x v="9859"/>
    <n v="28573.80078125"/>
    <x v="205"/>
    <x v="10"/>
    <n v="25"/>
    <x v="6"/>
    <n v="30"/>
  </r>
  <r>
    <x v="9860"/>
    <n v="29209.34765625"/>
    <x v="205"/>
    <x v="11"/>
    <n v="25"/>
    <x v="6"/>
    <n v="30"/>
  </r>
  <r>
    <x v="9861"/>
    <n v="29863.701171875"/>
    <x v="205"/>
    <x v="11"/>
    <n v="25"/>
    <x v="6"/>
    <n v="30"/>
  </r>
  <r>
    <x v="9862"/>
    <n v="30075.244140625"/>
    <x v="205"/>
    <x v="12"/>
    <n v="25"/>
    <x v="6"/>
    <n v="30"/>
  </r>
  <r>
    <x v="9863"/>
    <n v="30867.90625"/>
    <x v="205"/>
    <x v="12"/>
    <n v="25"/>
    <x v="6"/>
    <n v="30"/>
  </r>
  <r>
    <x v="9864"/>
    <n v="31446.146484375"/>
    <x v="205"/>
    <x v="13"/>
    <n v="25"/>
    <x v="6"/>
    <n v="30"/>
  </r>
  <r>
    <x v="9865"/>
    <n v="32021.703125"/>
    <x v="205"/>
    <x v="13"/>
    <n v="25"/>
    <x v="6"/>
    <n v="30"/>
  </r>
  <r>
    <x v="9866"/>
    <n v="32640.083984375"/>
    <x v="205"/>
    <x v="14"/>
    <n v="25"/>
    <x v="6"/>
    <n v="30"/>
  </r>
  <r>
    <x v="9867"/>
    <n v="32899.78125"/>
    <x v="205"/>
    <x v="14"/>
    <n v="25"/>
    <x v="6"/>
    <n v="30"/>
  </r>
  <r>
    <x v="9868"/>
    <n v="33476.765625"/>
    <x v="205"/>
    <x v="15"/>
    <n v="25"/>
    <x v="6"/>
    <n v="30"/>
  </r>
  <r>
    <x v="9869"/>
    <n v="33980.11328125"/>
    <x v="205"/>
    <x v="15"/>
    <n v="25"/>
    <x v="6"/>
    <n v="30"/>
  </r>
  <r>
    <x v="9870"/>
    <n v="34394.4453125"/>
    <x v="205"/>
    <x v="16"/>
    <n v="25"/>
    <x v="6"/>
    <n v="30"/>
  </r>
  <r>
    <x v="9871"/>
    <n v="34775.6484375"/>
    <x v="205"/>
    <x v="16"/>
    <n v="25"/>
    <x v="6"/>
    <n v="30"/>
  </r>
  <r>
    <x v="9872"/>
    <n v="35079.6015625"/>
    <x v="205"/>
    <x v="17"/>
    <n v="25"/>
    <x v="6"/>
    <n v="30"/>
  </r>
  <r>
    <x v="9873"/>
    <n v="35148.73046875"/>
    <x v="205"/>
    <x v="17"/>
    <n v="25"/>
    <x v="6"/>
    <n v="30"/>
  </r>
  <r>
    <x v="9874"/>
    <n v="35197.59375"/>
    <x v="205"/>
    <x v="18"/>
    <n v="25"/>
    <x v="6"/>
    <n v="30"/>
  </r>
  <r>
    <x v="9875"/>
    <n v="34963.8671875"/>
    <x v="205"/>
    <x v="18"/>
    <n v="25"/>
    <x v="6"/>
    <n v="30"/>
  </r>
  <r>
    <x v="9876"/>
    <n v="34537.609375"/>
    <x v="205"/>
    <x v="19"/>
    <n v="25"/>
    <x v="6"/>
    <n v="30"/>
  </r>
  <r>
    <x v="9877"/>
    <n v="33907.453125"/>
    <x v="205"/>
    <x v="19"/>
    <n v="25"/>
    <x v="6"/>
    <n v="30"/>
  </r>
  <r>
    <x v="9878"/>
    <n v="33354.75"/>
    <x v="205"/>
    <x v="20"/>
    <n v="25"/>
    <x v="6"/>
    <n v="30"/>
  </r>
  <r>
    <x v="9879"/>
    <n v="33603.2109375"/>
    <x v="205"/>
    <x v="20"/>
    <n v="25"/>
    <x v="6"/>
    <n v="30"/>
  </r>
  <r>
    <x v="9880"/>
    <n v="33133.16796875"/>
    <x v="205"/>
    <x v="21"/>
    <n v="25"/>
    <x v="6"/>
    <n v="30"/>
  </r>
  <r>
    <x v="9881"/>
    <n v="32268.142578125"/>
    <x v="205"/>
    <x v="21"/>
    <n v="25"/>
    <x v="6"/>
    <n v="30"/>
  </r>
  <r>
    <x v="9882"/>
    <n v="31122.845703125"/>
    <x v="205"/>
    <x v="22"/>
    <n v="25"/>
    <x v="6"/>
    <n v="30"/>
  </r>
  <r>
    <x v="9883"/>
    <n v="30103.55859375"/>
    <x v="205"/>
    <x v="22"/>
    <n v="25"/>
    <x v="6"/>
    <n v="30"/>
  </r>
  <r>
    <x v="9884"/>
    <n v="28685.87109375"/>
    <x v="205"/>
    <x v="23"/>
    <n v="25"/>
    <x v="6"/>
    <n v="30"/>
  </r>
  <r>
    <x v="9885"/>
    <n v="27726.34375"/>
    <x v="205"/>
    <x v="23"/>
    <n v="25"/>
    <x v="6"/>
    <n v="30"/>
  </r>
  <r>
    <x v="9886"/>
    <n v="26531.17578125"/>
    <x v="206"/>
    <x v="0"/>
    <n v="26"/>
    <x v="6"/>
    <n v="31"/>
  </r>
  <r>
    <x v="9887"/>
    <n v="25684.697265625"/>
    <x v="206"/>
    <x v="0"/>
    <n v="26"/>
    <x v="6"/>
    <n v="31"/>
  </r>
  <r>
    <x v="9888"/>
    <n v="24857.9921875"/>
    <x v="206"/>
    <x v="1"/>
    <n v="26"/>
    <x v="6"/>
    <n v="31"/>
  </r>
  <r>
    <x v="9889"/>
    <n v="24733.162109375"/>
    <x v="206"/>
    <x v="1"/>
    <n v="26"/>
    <x v="6"/>
    <n v="31"/>
  </r>
  <r>
    <x v="9890"/>
    <n v="24257.8671875"/>
    <x v="206"/>
    <x v="2"/>
    <n v="26"/>
    <x v="6"/>
    <n v="31"/>
  </r>
  <r>
    <x v="9891"/>
    <n v="23723.107421875"/>
    <x v="206"/>
    <x v="2"/>
    <n v="26"/>
    <x v="6"/>
    <n v="31"/>
  </r>
  <r>
    <x v="9892"/>
    <n v="23332.720703125"/>
    <x v="206"/>
    <x v="3"/>
    <n v="26"/>
    <x v="6"/>
    <n v="31"/>
  </r>
  <r>
    <x v="9893"/>
    <n v="23192.5859375"/>
    <x v="206"/>
    <x v="3"/>
    <n v="26"/>
    <x v="6"/>
    <n v="31"/>
  </r>
  <r>
    <x v="9894"/>
    <n v="23277.60546875"/>
    <x v="206"/>
    <x v="4"/>
    <n v="26"/>
    <x v="6"/>
    <n v="31"/>
  </r>
  <r>
    <x v="9895"/>
    <n v="22849.4609375"/>
    <x v="206"/>
    <x v="4"/>
    <n v="26"/>
    <x v="6"/>
    <n v="31"/>
  </r>
  <r>
    <x v="9896"/>
    <n v="22779.548828125"/>
    <x v="206"/>
    <x v="5"/>
    <n v="26"/>
    <x v="6"/>
    <n v="31"/>
  </r>
  <r>
    <x v="9897"/>
    <n v="22853.724609375"/>
    <x v="206"/>
    <x v="5"/>
    <n v="26"/>
    <x v="6"/>
    <n v="31"/>
  </r>
  <r>
    <x v="9898"/>
    <n v="22637.984375"/>
    <x v="206"/>
    <x v="6"/>
    <n v="26"/>
    <x v="6"/>
    <n v="31"/>
  </r>
  <r>
    <x v="9899"/>
    <n v="22522.263671875"/>
    <x v="206"/>
    <x v="6"/>
    <n v="26"/>
    <x v="6"/>
    <n v="31"/>
  </r>
  <r>
    <x v="9900"/>
    <n v="22649.26953125"/>
    <x v="206"/>
    <x v="7"/>
    <n v="26"/>
    <x v="6"/>
    <n v="31"/>
  </r>
  <r>
    <x v="9901"/>
    <n v="23128.806640625"/>
    <x v="206"/>
    <x v="7"/>
    <n v="26"/>
    <x v="6"/>
    <n v="31"/>
  </r>
  <r>
    <x v="9902"/>
    <n v="23666.48828125"/>
    <x v="206"/>
    <x v="8"/>
    <n v="26"/>
    <x v="6"/>
    <n v="31"/>
  </r>
  <r>
    <x v="9903"/>
    <n v="24407.431640625"/>
    <x v="206"/>
    <x v="8"/>
    <n v="26"/>
    <x v="6"/>
    <n v="31"/>
  </r>
  <r>
    <x v="9904"/>
    <n v="24865.69140625"/>
    <x v="206"/>
    <x v="9"/>
    <n v="26"/>
    <x v="6"/>
    <n v="31"/>
  </r>
  <r>
    <x v="9905"/>
    <n v="25457.2265625"/>
    <x v="206"/>
    <x v="9"/>
    <n v="26"/>
    <x v="6"/>
    <n v="31"/>
  </r>
  <r>
    <x v="9906"/>
    <n v="25878.7734375"/>
    <x v="206"/>
    <x v="10"/>
    <n v="26"/>
    <x v="6"/>
    <n v="31"/>
  </r>
  <r>
    <x v="9907"/>
    <n v="26530.31640625"/>
    <x v="206"/>
    <x v="10"/>
    <n v="26"/>
    <x v="6"/>
    <n v="31"/>
  </r>
  <r>
    <x v="9908"/>
    <n v="26897.509765625"/>
    <x v="206"/>
    <x v="11"/>
    <n v="26"/>
    <x v="6"/>
    <n v="31"/>
  </r>
  <r>
    <x v="9909"/>
    <n v="27454.619140625"/>
    <x v="206"/>
    <x v="11"/>
    <n v="26"/>
    <x v="6"/>
    <n v="31"/>
  </r>
  <r>
    <x v="9910"/>
    <n v="27948.59375"/>
    <x v="206"/>
    <x v="12"/>
    <n v="26"/>
    <x v="6"/>
    <n v="31"/>
  </r>
  <r>
    <x v="9911"/>
    <n v="28613.04296875"/>
    <x v="206"/>
    <x v="12"/>
    <n v="26"/>
    <x v="6"/>
    <n v="31"/>
  </r>
  <r>
    <x v="9912"/>
    <n v="29241.390625"/>
    <x v="206"/>
    <x v="13"/>
    <n v="26"/>
    <x v="6"/>
    <n v="31"/>
  </r>
  <r>
    <x v="9913"/>
    <n v="29729.26953125"/>
    <x v="206"/>
    <x v="13"/>
    <n v="26"/>
    <x v="6"/>
    <n v="31"/>
  </r>
  <r>
    <x v="9914"/>
    <n v="30372.4453125"/>
    <x v="206"/>
    <x v="14"/>
    <n v="26"/>
    <x v="6"/>
    <n v="31"/>
  </r>
  <r>
    <x v="9915"/>
    <n v="31015.5859375"/>
    <x v="206"/>
    <x v="14"/>
    <n v="26"/>
    <x v="6"/>
    <n v="31"/>
  </r>
  <r>
    <x v="9916"/>
    <n v="31261.5234375"/>
    <x v="206"/>
    <x v="15"/>
    <n v="26"/>
    <x v="6"/>
    <n v="31"/>
  </r>
  <r>
    <x v="9917"/>
    <n v="31751.111328125"/>
    <x v="206"/>
    <x v="15"/>
    <n v="26"/>
    <x v="6"/>
    <n v="31"/>
  </r>
  <r>
    <x v="9918"/>
    <n v="32316.75390625"/>
    <x v="206"/>
    <x v="16"/>
    <n v="26"/>
    <x v="6"/>
    <n v="31"/>
  </r>
  <r>
    <x v="9919"/>
    <n v="32706.015625"/>
    <x v="206"/>
    <x v="16"/>
    <n v="26"/>
    <x v="6"/>
    <n v="31"/>
  </r>
  <r>
    <x v="9920"/>
    <n v="33043.75390625"/>
    <x v="206"/>
    <x v="17"/>
    <n v="26"/>
    <x v="6"/>
    <n v="31"/>
  </r>
  <r>
    <x v="9921"/>
    <n v="33246.60546875"/>
    <x v="206"/>
    <x v="17"/>
    <n v="26"/>
    <x v="6"/>
    <n v="31"/>
  </r>
  <r>
    <x v="9922"/>
    <n v="33301.17578125"/>
    <x v="206"/>
    <x v="18"/>
    <n v="26"/>
    <x v="6"/>
    <n v="31"/>
  </r>
  <r>
    <x v="9923"/>
    <n v="33171.04296875"/>
    <x v="206"/>
    <x v="18"/>
    <n v="26"/>
    <x v="6"/>
    <n v="31"/>
  </r>
  <r>
    <x v="9924"/>
    <n v="32686.62109375"/>
    <x v="206"/>
    <x v="19"/>
    <n v="26"/>
    <x v="6"/>
    <n v="31"/>
  </r>
  <r>
    <x v="9925"/>
    <n v="32111.607421875"/>
    <x v="206"/>
    <x v="19"/>
    <n v="26"/>
    <x v="6"/>
    <n v="31"/>
  </r>
  <r>
    <x v="9926"/>
    <n v="31659.740234375"/>
    <x v="206"/>
    <x v="20"/>
    <n v="26"/>
    <x v="6"/>
    <n v="31"/>
  </r>
  <r>
    <x v="9927"/>
    <n v="31990.48828125"/>
    <x v="206"/>
    <x v="20"/>
    <n v="26"/>
    <x v="6"/>
    <n v="31"/>
  </r>
  <r>
    <x v="9928"/>
    <n v="31729.76171875"/>
    <x v="206"/>
    <x v="21"/>
    <n v="26"/>
    <x v="6"/>
    <n v="31"/>
  </r>
  <r>
    <x v="9929"/>
    <n v="30903.2421875"/>
    <x v="206"/>
    <x v="21"/>
    <n v="26"/>
    <x v="6"/>
    <n v="31"/>
  </r>
  <r>
    <x v="9930"/>
    <n v="29748.37109375"/>
    <x v="206"/>
    <x v="22"/>
    <n v="26"/>
    <x v="6"/>
    <n v="31"/>
  </r>
  <r>
    <x v="9931"/>
    <n v="28503.65234375"/>
    <x v="206"/>
    <x v="22"/>
    <n v="26"/>
    <x v="6"/>
    <n v="31"/>
  </r>
  <r>
    <x v="9932"/>
    <n v="27115.1640625"/>
    <x v="206"/>
    <x v="23"/>
    <n v="26"/>
    <x v="6"/>
    <n v="31"/>
  </r>
  <r>
    <x v="9933"/>
    <n v="26090.873046875"/>
    <x v="206"/>
    <x v="23"/>
    <n v="26"/>
    <x v="6"/>
    <n v="31"/>
  </r>
  <r>
    <x v="9934"/>
    <n v="24952.224609375"/>
    <x v="207"/>
    <x v="0"/>
    <n v="27"/>
    <x v="6"/>
    <n v="31"/>
  </r>
  <r>
    <x v="9935"/>
    <n v="24386.99609375"/>
    <x v="207"/>
    <x v="0"/>
    <n v="27"/>
    <x v="6"/>
    <n v="31"/>
  </r>
  <r>
    <x v="9936"/>
    <n v="23474.263671875"/>
    <x v="207"/>
    <x v="1"/>
    <n v="27"/>
    <x v="6"/>
    <n v="31"/>
  </r>
  <r>
    <x v="9937"/>
    <n v="23931.5"/>
    <x v="207"/>
    <x v="1"/>
    <n v="27"/>
    <x v="6"/>
    <n v="31"/>
  </r>
  <r>
    <x v="9938"/>
    <n v="23442.5"/>
    <x v="207"/>
    <x v="2"/>
    <n v="27"/>
    <x v="6"/>
    <n v="31"/>
  </r>
  <r>
    <x v="9939"/>
    <n v="23014.404296875"/>
    <x v="207"/>
    <x v="2"/>
    <n v="27"/>
    <x v="6"/>
    <n v="31"/>
  </r>
  <r>
    <x v="9940"/>
    <n v="22964.375"/>
    <x v="207"/>
    <x v="3"/>
    <n v="27"/>
    <x v="6"/>
    <n v="31"/>
  </r>
  <r>
    <x v="9941"/>
    <n v="22866.59375"/>
    <x v="207"/>
    <x v="3"/>
    <n v="27"/>
    <x v="6"/>
    <n v="31"/>
  </r>
  <r>
    <x v="9942"/>
    <n v="23024.3359375"/>
    <x v="207"/>
    <x v="4"/>
    <n v="27"/>
    <x v="6"/>
    <n v="31"/>
  </r>
  <r>
    <x v="9943"/>
    <n v="23085.99609375"/>
    <x v="207"/>
    <x v="4"/>
    <n v="27"/>
    <x v="6"/>
    <n v="31"/>
  </r>
  <r>
    <x v="9944"/>
    <n v="23355.0625"/>
    <x v="207"/>
    <x v="5"/>
    <n v="27"/>
    <x v="6"/>
    <n v="31"/>
  </r>
  <r>
    <x v="9945"/>
    <n v="23831.29296875"/>
    <x v="207"/>
    <x v="5"/>
    <n v="27"/>
    <x v="6"/>
    <n v="31"/>
  </r>
  <r>
    <x v="9946"/>
    <n v="24219.234375"/>
    <x v="207"/>
    <x v="6"/>
    <n v="27"/>
    <x v="6"/>
    <n v="31"/>
  </r>
  <r>
    <x v="9947"/>
    <n v="25077.28515625"/>
    <x v="207"/>
    <x v="6"/>
    <n v="27"/>
    <x v="6"/>
    <n v="31"/>
  </r>
  <r>
    <x v="9948"/>
    <n v="25488.79296875"/>
    <x v="207"/>
    <x v="7"/>
    <n v="27"/>
    <x v="6"/>
    <n v="31"/>
  </r>
  <r>
    <x v="9949"/>
    <n v="26352.30859375"/>
    <x v="207"/>
    <x v="7"/>
    <n v="27"/>
    <x v="6"/>
    <n v="31"/>
  </r>
  <r>
    <x v="9950"/>
    <n v="27585.228515625"/>
    <x v="207"/>
    <x v="8"/>
    <n v="27"/>
    <x v="6"/>
    <n v="31"/>
  </r>
  <r>
    <x v="9951"/>
    <n v="28366.470703125"/>
    <x v="207"/>
    <x v="8"/>
    <n v="27"/>
    <x v="6"/>
    <n v="31"/>
  </r>
  <r>
    <x v="9952"/>
    <n v="28944.830078125"/>
    <x v="207"/>
    <x v="9"/>
    <n v="27"/>
    <x v="6"/>
    <n v="31"/>
  </r>
  <r>
    <x v="9953"/>
    <n v="29566.9921875"/>
    <x v="207"/>
    <x v="9"/>
    <n v="27"/>
    <x v="6"/>
    <n v="31"/>
  </r>
  <r>
    <x v="9954"/>
    <n v="30366.28125"/>
    <x v="207"/>
    <x v="10"/>
    <n v="27"/>
    <x v="6"/>
    <n v="31"/>
  </r>
  <r>
    <x v="9955"/>
    <n v="30952.380859375"/>
    <x v="207"/>
    <x v="10"/>
    <n v="27"/>
    <x v="6"/>
    <n v="31"/>
  </r>
  <r>
    <x v="9956"/>
    <n v="31567.40625"/>
    <x v="207"/>
    <x v="11"/>
    <n v="27"/>
    <x v="6"/>
    <n v="31"/>
  </r>
  <r>
    <x v="9957"/>
    <n v="32180.302734375"/>
    <x v="207"/>
    <x v="11"/>
    <n v="27"/>
    <x v="6"/>
    <n v="31"/>
  </r>
  <r>
    <x v="9958"/>
    <n v="32564.640625"/>
    <x v="207"/>
    <x v="12"/>
    <n v="27"/>
    <x v="6"/>
    <n v="31"/>
  </r>
  <r>
    <x v="9959"/>
    <n v="33054.01953125"/>
    <x v="207"/>
    <x v="12"/>
    <n v="27"/>
    <x v="6"/>
    <n v="31"/>
  </r>
  <r>
    <x v="9960"/>
    <n v="33347.22265625"/>
    <x v="207"/>
    <x v="13"/>
    <n v="27"/>
    <x v="6"/>
    <n v="31"/>
  </r>
  <r>
    <x v="9961"/>
    <n v="34057.39453125"/>
    <x v="207"/>
    <x v="13"/>
    <n v="27"/>
    <x v="6"/>
    <n v="31"/>
  </r>
  <r>
    <x v="9962"/>
    <n v="34832.625"/>
    <x v="207"/>
    <x v="14"/>
    <n v="27"/>
    <x v="6"/>
    <n v="31"/>
  </r>
  <r>
    <x v="9963"/>
    <n v="35514.15625"/>
    <x v="207"/>
    <x v="14"/>
    <n v="27"/>
    <x v="6"/>
    <n v="31"/>
  </r>
  <r>
    <x v="9964"/>
    <n v="36159.13671875"/>
    <x v="207"/>
    <x v="15"/>
    <n v="27"/>
    <x v="6"/>
    <n v="31"/>
  </r>
  <r>
    <x v="9965"/>
    <n v="36756.75390625"/>
    <x v="207"/>
    <x v="15"/>
    <n v="27"/>
    <x v="6"/>
    <n v="31"/>
  </r>
  <r>
    <x v="9966"/>
    <n v="37275.28125"/>
    <x v="207"/>
    <x v="16"/>
    <n v="27"/>
    <x v="6"/>
    <n v="31"/>
  </r>
  <r>
    <x v="9967"/>
    <n v="37683.30078125"/>
    <x v="207"/>
    <x v="16"/>
    <n v="27"/>
    <x v="6"/>
    <n v="31"/>
  </r>
  <r>
    <x v="9968"/>
    <n v="37891.2421875"/>
    <x v="207"/>
    <x v="17"/>
    <n v="27"/>
    <x v="6"/>
    <n v="31"/>
  </r>
  <r>
    <x v="9969"/>
    <n v="37834.40234375"/>
    <x v="207"/>
    <x v="17"/>
    <n v="27"/>
    <x v="6"/>
    <n v="31"/>
  </r>
  <r>
    <x v="9970"/>
    <n v="37674.7734375"/>
    <x v="207"/>
    <x v="18"/>
    <n v="27"/>
    <x v="6"/>
    <n v="31"/>
  </r>
  <r>
    <x v="9971"/>
    <n v="37343.65234375"/>
    <x v="207"/>
    <x v="18"/>
    <n v="27"/>
    <x v="6"/>
    <n v="31"/>
  </r>
  <r>
    <x v="9972"/>
    <n v="36826.76953125"/>
    <x v="207"/>
    <x v="19"/>
    <n v="27"/>
    <x v="6"/>
    <n v="31"/>
  </r>
  <r>
    <x v="9973"/>
    <n v="36017.14453125"/>
    <x v="207"/>
    <x v="19"/>
    <n v="27"/>
    <x v="6"/>
    <n v="31"/>
  </r>
  <r>
    <x v="9974"/>
    <n v="35559.20703125"/>
    <x v="207"/>
    <x v="20"/>
    <n v="27"/>
    <x v="6"/>
    <n v="31"/>
  </r>
  <r>
    <x v="9975"/>
    <n v="35647.9765625"/>
    <x v="207"/>
    <x v="20"/>
    <n v="27"/>
    <x v="6"/>
    <n v="31"/>
  </r>
  <r>
    <x v="9976"/>
    <n v="35136.58203125"/>
    <x v="207"/>
    <x v="21"/>
    <n v="27"/>
    <x v="6"/>
    <n v="31"/>
  </r>
  <r>
    <x v="9977"/>
    <n v="33908.0390625"/>
    <x v="207"/>
    <x v="21"/>
    <n v="27"/>
    <x v="6"/>
    <n v="31"/>
  </r>
  <r>
    <x v="9978"/>
    <n v="32502.48046875"/>
    <x v="207"/>
    <x v="22"/>
    <n v="27"/>
    <x v="6"/>
    <n v="31"/>
  </r>
  <r>
    <x v="9979"/>
    <n v="30612.1796875"/>
    <x v="207"/>
    <x v="22"/>
    <n v="27"/>
    <x v="6"/>
    <n v="31"/>
  </r>
  <r>
    <x v="9980"/>
    <n v="29053.41796875"/>
    <x v="207"/>
    <x v="23"/>
    <n v="27"/>
    <x v="6"/>
    <n v="31"/>
  </r>
  <r>
    <x v="9981"/>
    <n v="27858.0078125"/>
    <x v="207"/>
    <x v="23"/>
    <n v="27"/>
    <x v="6"/>
    <n v="31"/>
  </r>
  <r>
    <x v="9982"/>
    <n v="26726.78515625"/>
    <x v="208"/>
    <x v="0"/>
    <n v="28"/>
    <x v="6"/>
    <n v="31"/>
  </r>
  <r>
    <x v="9983"/>
    <n v="26053.6015625"/>
    <x v="208"/>
    <x v="0"/>
    <n v="28"/>
    <x v="6"/>
    <n v="31"/>
  </r>
  <r>
    <x v="9984"/>
    <n v="25236.390625"/>
    <x v="208"/>
    <x v="1"/>
    <n v="28"/>
    <x v="6"/>
    <n v="31"/>
  </r>
  <r>
    <x v="9985"/>
    <n v="25115.708984375"/>
    <x v="208"/>
    <x v="1"/>
    <n v="28"/>
    <x v="6"/>
    <n v="31"/>
  </r>
  <r>
    <x v="9986"/>
    <n v="24498.953125"/>
    <x v="208"/>
    <x v="2"/>
    <n v="28"/>
    <x v="6"/>
    <n v="31"/>
  </r>
  <r>
    <x v="9987"/>
    <n v="24127.98046875"/>
    <x v="208"/>
    <x v="2"/>
    <n v="28"/>
    <x v="6"/>
    <n v="31"/>
  </r>
  <r>
    <x v="9988"/>
    <n v="23752.6796875"/>
    <x v="208"/>
    <x v="3"/>
    <n v="28"/>
    <x v="6"/>
    <n v="31"/>
  </r>
  <r>
    <x v="9989"/>
    <n v="23650.166015625"/>
    <x v="208"/>
    <x v="3"/>
    <n v="28"/>
    <x v="6"/>
    <n v="31"/>
  </r>
  <r>
    <x v="9990"/>
    <n v="23544.4375"/>
    <x v="208"/>
    <x v="4"/>
    <n v="28"/>
    <x v="6"/>
    <n v="31"/>
  </r>
  <r>
    <x v="9991"/>
    <n v="23860.3828125"/>
    <x v="208"/>
    <x v="4"/>
    <n v="28"/>
    <x v="6"/>
    <n v="31"/>
  </r>
  <r>
    <x v="9992"/>
    <n v="24136.888671875"/>
    <x v="208"/>
    <x v="5"/>
    <n v="28"/>
    <x v="6"/>
    <n v="31"/>
  </r>
  <r>
    <x v="9993"/>
    <n v="24560.712890625"/>
    <x v="208"/>
    <x v="5"/>
    <n v="28"/>
    <x v="6"/>
    <n v="31"/>
  </r>
  <r>
    <x v="9994"/>
    <n v="24879.869140625"/>
    <x v="208"/>
    <x v="6"/>
    <n v="28"/>
    <x v="6"/>
    <n v="31"/>
  </r>
  <r>
    <x v="9995"/>
    <n v="25665.390625"/>
    <x v="208"/>
    <x v="6"/>
    <n v="28"/>
    <x v="6"/>
    <n v="31"/>
  </r>
  <r>
    <x v="9996"/>
    <n v="26251.32421875"/>
    <x v="208"/>
    <x v="7"/>
    <n v="28"/>
    <x v="6"/>
    <n v="31"/>
  </r>
  <r>
    <x v="9997"/>
    <n v="27210.51953125"/>
    <x v="208"/>
    <x v="7"/>
    <n v="28"/>
    <x v="6"/>
    <n v="31"/>
  </r>
  <r>
    <x v="9998"/>
    <n v="28034.98828125"/>
    <x v="208"/>
    <x v="8"/>
    <n v="28"/>
    <x v="6"/>
    <n v="31"/>
  </r>
  <r>
    <x v="9999"/>
    <n v="28679.49609375"/>
    <x v="208"/>
    <x v="8"/>
    <n v="28"/>
    <x v="6"/>
    <n v="31"/>
  </r>
  <r>
    <x v="10000"/>
    <n v="29321.62890625"/>
    <x v="208"/>
    <x v="9"/>
    <n v="28"/>
    <x v="6"/>
    <n v="31"/>
  </r>
  <r>
    <x v="10001"/>
    <n v="30124.126953125"/>
    <x v="208"/>
    <x v="9"/>
    <n v="28"/>
    <x v="6"/>
    <n v="31"/>
  </r>
  <r>
    <x v="10002"/>
    <n v="31247.40234375"/>
    <x v="208"/>
    <x v="10"/>
    <n v="28"/>
    <x v="6"/>
    <n v="31"/>
  </r>
  <r>
    <x v="10003"/>
    <n v="32108.04296875"/>
    <x v="208"/>
    <x v="10"/>
    <n v="28"/>
    <x v="6"/>
    <n v="31"/>
  </r>
  <r>
    <x v="10004"/>
    <n v="32814.51953125"/>
    <x v="208"/>
    <x v="11"/>
    <n v="28"/>
    <x v="6"/>
    <n v="31"/>
  </r>
  <r>
    <x v="10005"/>
    <n v="33701.34375"/>
    <x v="208"/>
    <x v="11"/>
    <n v="28"/>
    <x v="6"/>
    <n v="31"/>
  </r>
  <r>
    <x v="10006"/>
    <n v="34286.1328125"/>
    <x v="208"/>
    <x v="12"/>
    <n v="28"/>
    <x v="6"/>
    <n v="31"/>
  </r>
  <r>
    <x v="10007"/>
    <n v="34720.359375"/>
    <x v="208"/>
    <x v="12"/>
    <n v="28"/>
    <x v="6"/>
    <n v="31"/>
  </r>
  <r>
    <x v="10008"/>
    <n v="35689.6015625"/>
    <x v="208"/>
    <x v="13"/>
    <n v="28"/>
    <x v="6"/>
    <n v="31"/>
  </r>
  <r>
    <x v="10009"/>
    <n v="36650.33984375"/>
    <x v="208"/>
    <x v="13"/>
    <n v="28"/>
    <x v="6"/>
    <n v="31"/>
  </r>
  <r>
    <x v="10010"/>
    <n v="37597.37109375"/>
    <x v="208"/>
    <x v="14"/>
    <n v="28"/>
    <x v="6"/>
    <n v="31"/>
  </r>
  <r>
    <x v="10011"/>
    <n v="38385.8125"/>
    <x v="208"/>
    <x v="14"/>
    <n v="28"/>
    <x v="6"/>
    <n v="31"/>
  </r>
  <r>
    <x v="10012"/>
    <n v="39016.8046875"/>
    <x v="208"/>
    <x v="15"/>
    <n v="28"/>
    <x v="6"/>
    <n v="31"/>
  </r>
  <r>
    <x v="10013"/>
    <n v="39739.640625"/>
    <x v="208"/>
    <x v="15"/>
    <n v="28"/>
    <x v="6"/>
    <n v="31"/>
  </r>
  <r>
    <x v="10014"/>
    <n v="40251.90234375"/>
    <x v="208"/>
    <x v="16"/>
    <n v="28"/>
    <x v="6"/>
    <n v="31"/>
  </r>
  <r>
    <x v="10015"/>
    <n v="40815.5"/>
    <x v="208"/>
    <x v="16"/>
    <n v="28"/>
    <x v="6"/>
    <n v="31"/>
  </r>
  <r>
    <x v="10016"/>
    <n v="41065.32421875"/>
    <x v="208"/>
    <x v="17"/>
    <n v="28"/>
    <x v="6"/>
    <n v="31"/>
  </r>
  <r>
    <x v="10017"/>
    <n v="41046.640625"/>
    <x v="208"/>
    <x v="17"/>
    <n v="28"/>
    <x v="6"/>
    <n v="31"/>
  </r>
  <r>
    <x v="10018"/>
    <n v="40832.72265625"/>
    <x v="208"/>
    <x v="18"/>
    <n v="28"/>
    <x v="6"/>
    <n v="31"/>
  </r>
  <r>
    <x v="10019"/>
    <n v="40415.80078125"/>
    <x v="208"/>
    <x v="18"/>
    <n v="28"/>
    <x v="6"/>
    <n v="31"/>
  </r>
  <r>
    <x v="10020"/>
    <n v="39940.3515625"/>
    <x v="208"/>
    <x v="19"/>
    <n v="28"/>
    <x v="6"/>
    <n v="31"/>
  </r>
  <r>
    <x v="10021"/>
    <n v="39106.71875"/>
    <x v="208"/>
    <x v="19"/>
    <n v="28"/>
    <x v="6"/>
    <n v="31"/>
  </r>
  <r>
    <x v="10022"/>
    <n v="38505.21875"/>
    <x v="208"/>
    <x v="20"/>
    <n v="28"/>
    <x v="6"/>
    <n v="31"/>
  </r>
  <r>
    <x v="10023"/>
    <n v="38345.65625"/>
    <x v="208"/>
    <x v="20"/>
    <n v="28"/>
    <x v="6"/>
    <n v="31"/>
  </r>
  <r>
    <x v="10024"/>
    <n v="37714.046875"/>
    <x v="208"/>
    <x v="21"/>
    <n v="28"/>
    <x v="6"/>
    <n v="31"/>
  </r>
  <r>
    <x v="10025"/>
    <n v="36287.4453125"/>
    <x v="208"/>
    <x v="21"/>
    <n v="28"/>
    <x v="6"/>
    <n v="31"/>
  </r>
  <r>
    <x v="10026"/>
    <n v="34577.12890625"/>
    <x v="208"/>
    <x v="22"/>
    <n v="28"/>
    <x v="6"/>
    <n v="31"/>
  </r>
  <r>
    <x v="10027"/>
    <n v="32895.203125"/>
    <x v="208"/>
    <x v="22"/>
    <n v="28"/>
    <x v="6"/>
    <n v="31"/>
  </r>
  <r>
    <x v="10028"/>
    <n v="31036.880859375"/>
    <x v="208"/>
    <x v="23"/>
    <n v="28"/>
    <x v="6"/>
    <n v="31"/>
  </r>
  <r>
    <x v="10029"/>
    <n v="29597.525390625"/>
    <x v="208"/>
    <x v="23"/>
    <n v="28"/>
    <x v="6"/>
    <n v="31"/>
  </r>
  <r>
    <x v="10030"/>
    <n v="28244.716796875"/>
    <x v="209"/>
    <x v="0"/>
    <n v="29"/>
    <x v="6"/>
    <n v="31"/>
  </r>
  <r>
    <x v="10031"/>
    <n v="27507.490234375"/>
    <x v="209"/>
    <x v="0"/>
    <n v="29"/>
    <x v="6"/>
    <n v="31"/>
  </r>
  <r>
    <x v="10032"/>
    <n v="26544.11328125"/>
    <x v="209"/>
    <x v="1"/>
    <n v="29"/>
    <x v="6"/>
    <n v="31"/>
  </r>
  <r>
    <x v="10033"/>
    <n v="25982.26171875"/>
    <x v="209"/>
    <x v="1"/>
    <n v="29"/>
    <x v="6"/>
    <n v="31"/>
  </r>
  <r>
    <x v="10034"/>
    <n v="25310.994140625"/>
    <x v="209"/>
    <x v="2"/>
    <n v="29"/>
    <x v="6"/>
    <n v="31"/>
  </r>
  <r>
    <x v="10035"/>
    <n v="25158.98046875"/>
    <x v="209"/>
    <x v="2"/>
    <n v="29"/>
    <x v="6"/>
    <n v="31"/>
  </r>
  <r>
    <x v="10036"/>
    <n v="24842.787109375"/>
    <x v="209"/>
    <x v="3"/>
    <n v="29"/>
    <x v="6"/>
    <n v="31"/>
  </r>
  <r>
    <x v="10037"/>
    <n v="24661.48828125"/>
    <x v="209"/>
    <x v="3"/>
    <n v="29"/>
    <x v="6"/>
    <n v="31"/>
  </r>
  <r>
    <x v="10038"/>
    <n v="24569.77734375"/>
    <x v="209"/>
    <x v="4"/>
    <n v="29"/>
    <x v="6"/>
    <n v="31"/>
  </r>
  <r>
    <x v="10039"/>
    <n v="24816.81640625"/>
    <x v="209"/>
    <x v="4"/>
    <n v="29"/>
    <x v="6"/>
    <n v="31"/>
  </r>
  <r>
    <x v="10040"/>
    <n v="25026.677734375"/>
    <x v="209"/>
    <x v="5"/>
    <n v="29"/>
    <x v="6"/>
    <n v="31"/>
  </r>
  <r>
    <x v="10041"/>
    <n v="25704.28515625"/>
    <x v="209"/>
    <x v="5"/>
    <n v="29"/>
    <x v="6"/>
    <n v="31"/>
  </r>
  <r>
    <x v="10042"/>
    <n v="25912.490234375"/>
    <x v="209"/>
    <x v="6"/>
    <n v="29"/>
    <x v="6"/>
    <n v="31"/>
  </r>
  <r>
    <x v="10043"/>
    <n v="26575.9609375"/>
    <x v="209"/>
    <x v="6"/>
    <n v="29"/>
    <x v="6"/>
    <n v="31"/>
  </r>
  <r>
    <x v="10044"/>
    <n v="27498.587890625"/>
    <x v="209"/>
    <x v="7"/>
    <n v="29"/>
    <x v="6"/>
    <n v="31"/>
  </r>
  <r>
    <x v="10045"/>
    <n v="28407.921875"/>
    <x v="209"/>
    <x v="7"/>
    <n v="29"/>
    <x v="6"/>
    <n v="31"/>
  </r>
  <r>
    <x v="10046"/>
    <n v="29250.267578125"/>
    <x v="209"/>
    <x v="8"/>
    <n v="29"/>
    <x v="6"/>
    <n v="31"/>
  </r>
  <r>
    <x v="10047"/>
    <n v="30046.12890625"/>
    <x v="209"/>
    <x v="8"/>
    <n v="29"/>
    <x v="6"/>
    <n v="31"/>
  </r>
  <r>
    <x v="10048"/>
    <n v="30861.234375"/>
    <x v="209"/>
    <x v="9"/>
    <n v="29"/>
    <x v="6"/>
    <n v="31"/>
  </r>
  <r>
    <x v="10049"/>
    <n v="31618.39453125"/>
    <x v="209"/>
    <x v="9"/>
    <n v="29"/>
    <x v="6"/>
    <n v="31"/>
  </r>
  <r>
    <x v="10050"/>
    <n v="32650.890625"/>
    <x v="209"/>
    <x v="10"/>
    <n v="29"/>
    <x v="6"/>
    <n v="31"/>
  </r>
  <r>
    <x v="10051"/>
    <n v="33624.84375"/>
    <x v="209"/>
    <x v="10"/>
    <n v="29"/>
    <x v="6"/>
    <n v="31"/>
  </r>
  <r>
    <x v="10052"/>
    <n v="34615.37109375"/>
    <x v="209"/>
    <x v="11"/>
    <n v="29"/>
    <x v="6"/>
    <n v="31"/>
  </r>
  <r>
    <x v="10053"/>
    <n v="35415.26953125"/>
    <x v="209"/>
    <x v="11"/>
    <n v="29"/>
    <x v="6"/>
    <n v="31"/>
  </r>
  <r>
    <x v="10054"/>
    <n v="35815.59765625"/>
    <x v="209"/>
    <x v="12"/>
    <n v="29"/>
    <x v="6"/>
    <n v="31"/>
  </r>
  <r>
    <x v="10055"/>
    <n v="36808.47265625"/>
    <x v="209"/>
    <x v="12"/>
    <n v="29"/>
    <x v="6"/>
    <n v="31"/>
  </r>
  <r>
    <x v="10056"/>
    <n v="37936.46875"/>
    <x v="209"/>
    <x v="13"/>
    <n v="29"/>
    <x v="6"/>
    <n v="31"/>
  </r>
  <r>
    <x v="10057"/>
    <n v="39107.72265625"/>
    <x v="209"/>
    <x v="13"/>
    <n v="29"/>
    <x v="6"/>
    <n v="31"/>
  </r>
  <r>
    <x v="10058"/>
    <n v="39823.91015625"/>
    <x v="209"/>
    <x v="14"/>
    <n v="29"/>
    <x v="6"/>
    <n v="31"/>
  </r>
  <r>
    <x v="10059"/>
    <n v="40600.375"/>
    <x v="209"/>
    <x v="14"/>
    <n v="29"/>
    <x v="6"/>
    <n v="31"/>
  </r>
  <r>
    <x v="10060"/>
    <n v="41145.625"/>
    <x v="209"/>
    <x v="15"/>
    <n v="29"/>
    <x v="6"/>
    <n v="31"/>
  </r>
  <r>
    <x v="10061"/>
    <n v="41699.5234375"/>
    <x v="209"/>
    <x v="15"/>
    <n v="29"/>
    <x v="6"/>
    <n v="31"/>
  </r>
  <r>
    <x v="10062"/>
    <n v="42081.54296875"/>
    <x v="209"/>
    <x v="16"/>
    <n v="29"/>
    <x v="6"/>
    <n v="31"/>
  </r>
  <r>
    <x v="10063"/>
    <n v="42344.578125"/>
    <x v="209"/>
    <x v="16"/>
    <n v="29"/>
    <x v="6"/>
    <n v="31"/>
  </r>
  <r>
    <x v="10064"/>
    <n v="42424.15625"/>
    <x v="209"/>
    <x v="17"/>
    <n v="29"/>
    <x v="6"/>
    <n v="31"/>
  </r>
  <r>
    <x v="10065"/>
    <n v="42228.2578125"/>
    <x v="209"/>
    <x v="17"/>
    <n v="29"/>
    <x v="6"/>
    <n v="31"/>
  </r>
  <r>
    <x v="10066"/>
    <n v="41905.8203125"/>
    <x v="209"/>
    <x v="18"/>
    <n v="29"/>
    <x v="6"/>
    <n v="31"/>
  </r>
  <r>
    <x v="10067"/>
    <n v="41592.671875"/>
    <x v="209"/>
    <x v="18"/>
    <n v="29"/>
    <x v="6"/>
    <n v="31"/>
  </r>
  <r>
    <x v="10068"/>
    <n v="40942.08203125"/>
    <x v="209"/>
    <x v="19"/>
    <n v="29"/>
    <x v="6"/>
    <n v="31"/>
  </r>
  <r>
    <x v="10069"/>
    <n v="40111.66796875"/>
    <x v="209"/>
    <x v="19"/>
    <n v="29"/>
    <x v="6"/>
    <n v="31"/>
  </r>
  <r>
    <x v="10070"/>
    <n v="39531.9140625"/>
    <x v="209"/>
    <x v="20"/>
    <n v="29"/>
    <x v="6"/>
    <n v="31"/>
  </r>
  <r>
    <x v="10071"/>
    <n v="39373.5859375"/>
    <x v="209"/>
    <x v="20"/>
    <n v="29"/>
    <x v="6"/>
    <n v="31"/>
  </r>
  <r>
    <x v="10072"/>
    <n v="38632.65234375"/>
    <x v="209"/>
    <x v="21"/>
    <n v="29"/>
    <x v="6"/>
    <n v="31"/>
  </r>
  <r>
    <x v="10073"/>
    <n v="37300.5546875"/>
    <x v="209"/>
    <x v="21"/>
    <n v="29"/>
    <x v="6"/>
    <n v="31"/>
  </r>
  <r>
    <x v="10074"/>
    <n v="35753.3203125"/>
    <x v="209"/>
    <x v="22"/>
    <n v="29"/>
    <x v="6"/>
    <n v="31"/>
  </r>
  <r>
    <x v="10075"/>
    <n v="33849.25390625"/>
    <x v="209"/>
    <x v="22"/>
    <n v="29"/>
    <x v="6"/>
    <n v="31"/>
  </r>
  <r>
    <x v="10076"/>
    <n v="32089.5390625"/>
    <x v="209"/>
    <x v="23"/>
    <n v="29"/>
    <x v="6"/>
    <n v="31"/>
  </r>
  <r>
    <x v="10077"/>
    <n v="30701.462890625"/>
    <x v="209"/>
    <x v="23"/>
    <n v="29"/>
    <x v="6"/>
    <n v="31"/>
  </r>
  <r>
    <x v="10078"/>
    <n v="29261.748046875"/>
    <x v="210"/>
    <x v="0"/>
    <n v="30"/>
    <x v="6"/>
    <n v="31"/>
  </r>
  <r>
    <x v="10079"/>
    <n v="28484.693359375"/>
    <x v="210"/>
    <x v="0"/>
    <n v="30"/>
    <x v="6"/>
    <n v="31"/>
  </r>
  <r>
    <x v="10080"/>
    <n v="27418.0859375"/>
    <x v="210"/>
    <x v="1"/>
    <n v="30"/>
    <x v="6"/>
    <n v="31"/>
  </r>
  <r>
    <x v="10081"/>
    <n v="26777.2109375"/>
    <x v="210"/>
    <x v="1"/>
    <n v="30"/>
    <x v="6"/>
    <n v="31"/>
  </r>
  <r>
    <x v="10082"/>
    <n v="26134.494140625"/>
    <x v="210"/>
    <x v="2"/>
    <n v="30"/>
    <x v="6"/>
    <n v="31"/>
  </r>
  <r>
    <x v="10083"/>
    <n v="25711.70703125"/>
    <x v="210"/>
    <x v="2"/>
    <n v="30"/>
    <x v="6"/>
    <n v="31"/>
  </r>
  <r>
    <x v="10084"/>
    <n v="25198.1328125"/>
    <x v="210"/>
    <x v="3"/>
    <n v="30"/>
    <x v="6"/>
    <n v="31"/>
  </r>
  <r>
    <x v="10085"/>
    <n v="24994.373046875"/>
    <x v="210"/>
    <x v="3"/>
    <n v="30"/>
    <x v="6"/>
    <n v="31"/>
  </r>
  <r>
    <x v="10086"/>
    <n v="24835.958984375"/>
    <x v="210"/>
    <x v="4"/>
    <n v="30"/>
    <x v="6"/>
    <n v="31"/>
  </r>
  <r>
    <x v="10087"/>
    <n v="25076.021484375"/>
    <x v="210"/>
    <x v="4"/>
    <n v="30"/>
    <x v="6"/>
    <n v="31"/>
  </r>
  <r>
    <x v="10088"/>
    <n v="25340.474609375"/>
    <x v="210"/>
    <x v="5"/>
    <n v="30"/>
    <x v="6"/>
    <n v="31"/>
  </r>
  <r>
    <x v="10089"/>
    <n v="26041.67578125"/>
    <x v="210"/>
    <x v="5"/>
    <n v="30"/>
    <x v="6"/>
    <n v="31"/>
  </r>
  <r>
    <x v="10090"/>
    <n v="26461.9765625"/>
    <x v="210"/>
    <x v="6"/>
    <n v="30"/>
    <x v="6"/>
    <n v="31"/>
  </r>
  <r>
    <x v="10091"/>
    <n v="27131.79296875"/>
    <x v="210"/>
    <x v="6"/>
    <n v="30"/>
    <x v="6"/>
    <n v="31"/>
  </r>
  <r>
    <x v="10092"/>
    <n v="27846.9609375"/>
    <x v="210"/>
    <x v="7"/>
    <n v="30"/>
    <x v="6"/>
    <n v="31"/>
  </r>
  <r>
    <x v="10093"/>
    <n v="28865.158203125"/>
    <x v="210"/>
    <x v="7"/>
    <n v="30"/>
    <x v="6"/>
    <n v="31"/>
  </r>
  <r>
    <x v="10094"/>
    <n v="29852.650390625"/>
    <x v="210"/>
    <x v="8"/>
    <n v="30"/>
    <x v="6"/>
    <n v="31"/>
  </r>
  <r>
    <x v="10095"/>
    <n v="30619.375"/>
    <x v="210"/>
    <x v="8"/>
    <n v="30"/>
    <x v="6"/>
    <n v="31"/>
  </r>
  <r>
    <x v="10096"/>
    <n v="31280.7578125"/>
    <x v="210"/>
    <x v="9"/>
    <n v="30"/>
    <x v="6"/>
    <n v="31"/>
  </r>
  <r>
    <x v="10097"/>
    <n v="32167.63671875"/>
    <x v="210"/>
    <x v="9"/>
    <n v="30"/>
    <x v="6"/>
    <n v="31"/>
  </r>
  <r>
    <x v="10098"/>
    <n v="33057.671875"/>
    <x v="210"/>
    <x v="10"/>
    <n v="30"/>
    <x v="6"/>
    <n v="31"/>
  </r>
  <r>
    <x v="10099"/>
    <n v="33936.8671875"/>
    <x v="210"/>
    <x v="10"/>
    <n v="30"/>
    <x v="6"/>
    <n v="31"/>
  </r>
  <r>
    <x v="10100"/>
    <n v="34831.96484375"/>
    <x v="210"/>
    <x v="11"/>
    <n v="30"/>
    <x v="6"/>
    <n v="31"/>
  </r>
  <r>
    <x v="10101"/>
    <n v="35662.23828125"/>
    <x v="210"/>
    <x v="11"/>
    <n v="30"/>
    <x v="6"/>
    <n v="31"/>
  </r>
  <r>
    <x v="10102"/>
    <n v="36335.29296875"/>
    <x v="210"/>
    <x v="12"/>
    <n v="30"/>
    <x v="6"/>
    <n v="31"/>
  </r>
  <r>
    <x v="10103"/>
    <n v="37274.6015625"/>
    <x v="210"/>
    <x v="12"/>
    <n v="30"/>
    <x v="6"/>
    <n v="31"/>
  </r>
  <r>
    <x v="10104"/>
    <n v="38412.59375"/>
    <x v="210"/>
    <x v="13"/>
    <n v="30"/>
    <x v="6"/>
    <n v="31"/>
  </r>
  <r>
    <x v="10105"/>
    <n v="39489.65625"/>
    <x v="210"/>
    <x v="13"/>
    <n v="30"/>
    <x v="6"/>
    <n v="31"/>
  </r>
  <r>
    <x v="10106"/>
    <n v="40150.09765625"/>
    <x v="210"/>
    <x v="14"/>
    <n v="30"/>
    <x v="6"/>
    <n v="31"/>
  </r>
  <r>
    <x v="10107"/>
    <n v="40739.890625"/>
    <x v="210"/>
    <x v="14"/>
    <n v="30"/>
    <x v="6"/>
    <n v="31"/>
  </r>
  <r>
    <x v="10108"/>
    <n v="40921.59765625"/>
    <x v="210"/>
    <x v="15"/>
    <n v="30"/>
    <x v="6"/>
    <n v="31"/>
  </r>
  <r>
    <x v="10109"/>
    <n v="41206.8359375"/>
    <x v="210"/>
    <x v="15"/>
    <n v="30"/>
    <x v="6"/>
    <n v="31"/>
  </r>
  <r>
    <x v="10110"/>
    <n v="41555.125"/>
    <x v="210"/>
    <x v="16"/>
    <n v="30"/>
    <x v="6"/>
    <n v="31"/>
  </r>
  <r>
    <x v="10111"/>
    <n v="41747.70703125"/>
    <x v="210"/>
    <x v="16"/>
    <n v="30"/>
    <x v="6"/>
    <n v="31"/>
  </r>
  <r>
    <x v="10112"/>
    <n v="41813.8046875"/>
    <x v="210"/>
    <x v="17"/>
    <n v="30"/>
    <x v="6"/>
    <n v="31"/>
  </r>
  <r>
    <x v="10113"/>
    <n v="41387.5703125"/>
    <x v="210"/>
    <x v="17"/>
    <n v="30"/>
    <x v="6"/>
    <n v="31"/>
  </r>
  <r>
    <x v="10114"/>
    <n v="40747.40625"/>
    <x v="210"/>
    <x v="18"/>
    <n v="30"/>
    <x v="6"/>
    <n v="31"/>
  </r>
  <r>
    <x v="10115"/>
    <n v="40150.35546875"/>
    <x v="210"/>
    <x v="18"/>
    <n v="30"/>
    <x v="6"/>
    <n v="31"/>
  </r>
  <r>
    <x v="10116"/>
    <n v="39310.046875"/>
    <x v="210"/>
    <x v="19"/>
    <n v="30"/>
    <x v="6"/>
    <n v="31"/>
  </r>
  <r>
    <x v="10117"/>
    <n v="38698.76953125"/>
    <x v="210"/>
    <x v="19"/>
    <n v="30"/>
    <x v="6"/>
    <n v="31"/>
  </r>
  <r>
    <x v="10118"/>
    <n v="38491.86328125"/>
    <x v="210"/>
    <x v="20"/>
    <n v="30"/>
    <x v="6"/>
    <n v="31"/>
  </r>
  <r>
    <x v="10119"/>
    <n v="38670.32421875"/>
    <x v="210"/>
    <x v="20"/>
    <n v="30"/>
    <x v="6"/>
    <n v="31"/>
  </r>
  <r>
    <x v="10120"/>
    <n v="38109.7578125"/>
    <x v="210"/>
    <x v="21"/>
    <n v="30"/>
    <x v="6"/>
    <n v="31"/>
  </r>
  <r>
    <x v="10121"/>
    <n v="36813.73828125"/>
    <x v="210"/>
    <x v="21"/>
    <n v="30"/>
    <x v="6"/>
    <n v="31"/>
  </r>
  <r>
    <x v="10122"/>
    <n v="35239.8671875"/>
    <x v="210"/>
    <x v="22"/>
    <n v="30"/>
    <x v="6"/>
    <n v="31"/>
  </r>
  <r>
    <x v="10123"/>
    <n v="33612.16015625"/>
    <x v="210"/>
    <x v="22"/>
    <n v="30"/>
    <x v="6"/>
    <n v="31"/>
  </r>
  <r>
    <x v="10124"/>
    <n v="31914.966796875"/>
    <x v="210"/>
    <x v="23"/>
    <n v="30"/>
    <x v="6"/>
    <n v="31"/>
  </r>
  <r>
    <x v="10125"/>
    <n v="30712.67578125"/>
    <x v="210"/>
    <x v="23"/>
    <n v="30"/>
    <x v="6"/>
    <n v="31"/>
  </r>
  <r>
    <x v="10126"/>
    <n v="29298.669921875"/>
    <x v="211"/>
    <x v="0"/>
    <n v="31"/>
    <x v="6"/>
    <n v="31"/>
  </r>
  <r>
    <x v="10127"/>
    <n v="28463.87109375"/>
    <x v="211"/>
    <x v="0"/>
    <n v="31"/>
    <x v="6"/>
    <n v="31"/>
  </r>
  <r>
    <x v="10128"/>
    <n v="27514.486328125"/>
    <x v="211"/>
    <x v="1"/>
    <n v="31"/>
    <x v="6"/>
    <n v="31"/>
  </r>
  <r>
    <x v="10129"/>
    <n v="26862.875"/>
    <x v="211"/>
    <x v="1"/>
    <n v="31"/>
    <x v="6"/>
    <n v="31"/>
  </r>
  <r>
    <x v="10130"/>
    <n v="26227.388671875"/>
    <x v="211"/>
    <x v="2"/>
    <n v="31"/>
    <x v="6"/>
    <n v="31"/>
  </r>
  <r>
    <x v="10131"/>
    <n v="25757.67578125"/>
    <x v="211"/>
    <x v="2"/>
    <n v="31"/>
    <x v="6"/>
    <n v="31"/>
  </r>
  <r>
    <x v="10132"/>
    <n v="25382.70703125"/>
    <x v="211"/>
    <x v="3"/>
    <n v="31"/>
    <x v="6"/>
    <n v="31"/>
  </r>
  <r>
    <x v="10133"/>
    <n v="25102.2109375"/>
    <x v="211"/>
    <x v="3"/>
    <n v="31"/>
    <x v="6"/>
    <n v="31"/>
  </r>
  <r>
    <x v="10134"/>
    <n v="25072.89453125"/>
    <x v="211"/>
    <x v="4"/>
    <n v="31"/>
    <x v="6"/>
    <n v="31"/>
  </r>
  <r>
    <x v="10135"/>
    <n v="25276.8359375"/>
    <x v="211"/>
    <x v="4"/>
    <n v="31"/>
    <x v="6"/>
    <n v="31"/>
  </r>
  <r>
    <x v="10136"/>
    <n v="25444.4765625"/>
    <x v="211"/>
    <x v="5"/>
    <n v="31"/>
    <x v="6"/>
    <n v="31"/>
  </r>
  <r>
    <x v="10137"/>
    <n v="26017.357421875"/>
    <x v="211"/>
    <x v="5"/>
    <n v="31"/>
    <x v="6"/>
    <n v="31"/>
  </r>
  <r>
    <x v="10138"/>
    <n v="26353.10546875"/>
    <x v="211"/>
    <x v="6"/>
    <n v="31"/>
    <x v="6"/>
    <n v="31"/>
  </r>
  <r>
    <x v="10139"/>
    <n v="27058.771484375"/>
    <x v="211"/>
    <x v="6"/>
    <n v="31"/>
    <x v="6"/>
    <n v="31"/>
  </r>
  <r>
    <x v="10140"/>
    <n v="27687.998046875"/>
    <x v="211"/>
    <x v="7"/>
    <n v="31"/>
    <x v="6"/>
    <n v="31"/>
  </r>
  <r>
    <x v="10141"/>
    <n v="28626.19140625"/>
    <x v="211"/>
    <x v="7"/>
    <n v="31"/>
    <x v="6"/>
    <n v="31"/>
  </r>
  <r>
    <x v="10142"/>
    <n v="29842.80078125"/>
    <x v="211"/>
    <x v="8"/>
    <n v="31"/>
    <x v="6"/>
    <n v="31"/>
  </r>
  <r>
    <x v="10143"/>
    <n v="30674.966796875"/>
    <x v="211"/>
    <x v="8"/>
    <n v="31"/>
    <x v="6"/>
    <n v="31"/>
  </r>
  <r>
    <x v="10144"/>
    <n v="31562.07421875"/>
    <x v="211"/>
    <x v="9"/>
    <n v="31"/>
    <x v="6"/>
    <n v="31"/>
  </r>
  <r>
    <x v="10145"/>
    <n v="32410.93359375"/>
    <x v="211"/>
    <x v="9"/>
    <n v="31"/>
    <x v="6"/>
    <n v="31"/>
  </r>
  <r>
    <x v="10146"/>
    <n v="33129.9765625"/>
    <x v="211"/>
    <x v="10"/>
    <n v="31"/>
    <x v="6"/>
    <n v="31"/>
  </r>
  <r>
    <x v="10147"/>
    <n v="33788.9765625"/>
    <x v="211"/>
    <x v="10"/>
    <n v="31"/>
    <x v="6"/>
    <n v="31"/>
  </r>
  <r>
    <x v="10148"/>
    <n v="34789.46875"/>
    <x v="211"/>
    <x v="11"/>
    <n v="31"/>
    <x v="6"/>
    <n v="31"/>
  </r>
  <r>
    <x v="10149"/>
    <n v="35199.73828125"/>
    <x v="211"/>
    <x v="11"/>
    <n v="31"/>
    <x v="6"/>
    <n v="31"/>
  </r>
  <r>
    <x v="10150"/>
    <n v="35889.6796875"/>
    <x v="211"/>
    <x v="12"/>
    <n v="31"/>
    <x v="6"/>
    <n v="31"/>
  </r>
  <r>
    <x v="10151"/>
    <n v="36568.875"/>
    <x v="211"/>
    <x v="12"/>
    <n v="31"/>
    <x v="6"/>
    <n v="31"/>
  </r>
  <r>
    <x v="10152"/>
    <n v="37348.40234375"/>
    <x v="211"/>
    <x v="13"/>
    <n v="31"/>
    <x v="6"/>
    <n v="31"/>
  </r>
  <r>
    <x v="10153"/>
    <n v="38150.87890625"/>
    <x v="211"/>
    <x v="13"/>
    <n v="31"/>
    <x v="6"/>
    <n v="31"/>
  </r>
  <r>
    <x v="10154"/>
    <n v="38881.9296875"/>
    <x v="211"/>
    <x v="14"/>
    <n v="31"/>
    <x v="6"/>
    <n v="31"/>
  </r>
  <r>
    <x v="10155"/>
    <n v="39360.578125"/>
    <x v="211"/>
    <x v="14"/>
    <n v="31"/>
    <x v="6"/>
    <n v="31"/>
  </r>
  <r>
    <x v="10156"/>
    <n v="39885.87890625"/>
    <x v="211"/>
    <x v="15"/>
    <n v="31"/>
    <x v="6"/>
    <n v="31"/>
  </r>
  <r>
    <x v="10157"/>
    <n v="40311.69921875"/>
    <x v="211"/>
    <x v="15"/>
    <n v="31"/>
    <x v="6"/>
    <n v="31"/>
  </r>
  <r>
    <x v="10158"/>
    <n v="40508.25"/>
    <x v="211"/>
    <x v="16"/>
    <n v="31"/>
    <x v="6"/>
    <n v="31"/>
  </r>
  <r>
    <x v="10159"/>
    <n v="40685"/>
    <x v="211"/>
    <x v="16"/>
    <n v="31"/>
    <x v="6"/>
    <n v="31"/>
  </r>
  <r>
    <x v="10160"/>
    <n v="40536.37109375"/>
    <x v="211"/>
    <x v="17"/>
    <n v="31"/>
    <x v="6"/>
    <n v="31"/>
  </r>
  <r>
    <x v="10161"/>
    <n v="40310.02734375"/>
    <x v="211"/>
    <x v="17"/>
    <n v="31"/>
    <x v="6"/>
    <n v="31"/>
  </r>
  <r>
    <x v="10162"/>
    <n v="39869.46484375"/>
    <x v="211"/>
    <x v="18"/>
    <n v="31"/>
    <x v="6"/>
    <n v="31"/>
  </r>
  <r>
    <x v="10163"/>
    <n v="39231.0234375"/>
    <x v="211"/>
    <x v="18"/>
    <n v="31"/>
    <x v="6"/>
    <n v="31"/>
  </r>
  <r>
    <x v="10164"/>
    <n v="38418.84375"/>
    <x v="211"/>
    <x v="19"/>
    <n v="31"/>
    <x v="6"/>
    <n v="31"/>
  </r>
  <r>
    <x v="10165"/>
    <n v="37502.36328125"/>
    <x v="211"/>
    <x v="19"/>
    <n v="31"/>
    <x v="6"/>
    <n v="31"/>
  </r>
  <r>
    <x v="10166"/>
    <n v="37033.1484375"/>
    <x v="211"/>
    <x v="20"/>
    <n v="31"/>
    <x v="6"/>
    <n v="31"/>
  </r>
  <r>
    <x v="10167"/>
    <n v="37194.6953125"/>
    <x v="211"/>
    <x v="20"/>
    <n v="31"/>
    <x v="6"/>
    <n v="31"/>
  </r>
  <r>
    <x v="10168"/>
    <n v="36459.75390625"/>
    <x v="211"/>
    <x v="21"/>
    <n v="31"/>
    <x v="6"/>
    <n v="31"/>
  </r>
  <r>
    <x v="10169"/>
    <n v="35274.63671875"/>
    <x v="211"/>
    <x v="21"/>
    <n v="31"/>
    <x v="6"/>
    <n v="31"/>
  </r>
  <r>
    <x v="10170"/>
    <n v="33974.84375"/>
    <x v="211"/>
    <x v="22"/>
    <n v="31"/>
    <x v="6"/>
    <n v="31"/>
  </r>
  <r>
    <x v="10171"/>
    <n v="32671.423828125"/>
    <x v="211"/>
    <x v="22"/>
    <n v="31"/>
    <x v="6"/>
    <n v="31"/>
  </r>
  <r>
    <x v="10172"/>
    <n v="31136.091796875"/>
    <x v="211"/>
    <x v="23"/>
    <n v="31"/>
    <x v="6"/>
    <n v="31"/>
  </r>
  <r>
    <x v="10173"/>
    <n v="29984.294921875"/>
    <x v="211"/>
    <x v="23"/>
    <n v="31"/>
    <x v="6"/>
    <n v="31"/>
  </r>
  <r>
    <x v="10174"/>
    <n v="28596.86328125"/>
    <x v="212"/>
    <x v="0"/>
    <n v="1"/>
    <x v="7"/>
    <n v="31"/>
  </r>
  <r>
    <x v="10175"/>
    <n v="27826.548828125"/>
    <x v="212"/>
    <x v="0"/>
    <n v="1"/>
    <x v="7"/>
    <n v="31"/>
  </r>
  <r>
    <x v="10176"/>
    <n v="26884.40234375"/>
    <x v="212"/>
    <x v="1"/>
    <n v="1"/>
    <x v="7"/>
    <n v="31"/>
  </r>
  <r>
    <x v="10177"/>
    <n v="26179.654296875"/>
    <x v="212"/>
    <x v="1"/>
    <n v="1"/>
    <x v="7"/>
    <n v="31"/>
  </r>
  <r>
    <x v="10178"/>
    <n v="25511.185546875"/>
    <x v="212"/>
    <x v="2"/>
    <n v="1"/>
    <x v="7"/>
    <n v="31"/>
  </r>
  <r>
    <x v="10179"/>
    <n v="24996.099609375"/>
    <x v="212"/>
    <x v="2"/>
    <n v="1"/>
    <x v="7"/>
    <n v="31"/>
  </r>
  <r>
    <x v="10180"/>
    <n v="24584.33984375"/>
    <x v="212"/>
    <x v="3"/>
    <n v="1"/>
    <x v="7"/>
    <n v="31"/>
  </r>
  <r>
    <x v="10181"/>
    <n v="24333.21875"/>
    <x v="212"/>
    <x v="3"/>
    <n v="1"/>
    <x v="7"/>
    <n v="31"/>
  </r>
  <r>
    <x v="10182"/>
    <n v="24015.9453125"/>
    <x v="212"/>
    <x v="4"/>
    <n v="1"/>
    <x v="7"/>
    <n v="31"/>
  </r>
  <r>
    <x v="10183"/>
    <n v="24054.193359375"/>
    <x v="212"/>
    <x v="4"/>
    <n v="1"/>
    <x v="7"/>
    <n v="31"/>
  </r>
  <r>
    <x v="10184"/>
    <n v="24089.990234375"/>
    <x v="212"/>
    <x v="5"/>
    <n v="1"/>
    <x v="7"/>
    <n v="31"/>
  </r>
  <r>
    <x v="10185"/>
    <n v="24224.5546875"/>
    <x v="212"/>
    <x v="5"/>
    <n v="1"/>
    <x v="7"/>
    <n v="31"/>
  </r>
  <r>
    <x v="10186"/>
    <n v="24392.546875"/>
    <x v="212"/>
    <x v="6"/>
    <n v="1"/>
    <x v="7"/>
    <n v="31"/>
  </r>
  <r>
    <x v="10187"/>
    <n v="24377.423828125"/>
    <x v="212"/>
    <x v="6"/>
    <n v="1"/>
    <x v="7"/>
    <n v="31"/>
  </r>
  <r>
    <x v="10188"/>
    <n v="24639.1953125"/>
    <x v="212"/>
    <x v="7"/>
    <n v="1"/>
    <x v="7"/>
    <n v="31"/>
  </r>
  <r>
    <x v="10189"/>
    <n v="25145.552734375"/>
    <x v="212"/>
    <x v="7"/>
    <n v="1"/>
    <x v="7"/>
    <n v="31"/>
  </r>
  <r>
    <x v="10190"/>
    <n v="25842.82421875"/>
    <x v="212"/>
    <x v="8"/>
    <n v="1"/>
    <x v="7"/>
    <n v="31"/>
  </r>
  <r>
    <x v="10191"/>
    <n v="27008.767578125"/>
    <x v="212"/>
    <x v="8"/>
    <n v="1"/>
    <x v="7"/>
    <n v="31"/>
  </r>
  <r>
    <x v="10192"/>
    <n v="27672.02734375"/>
    <x v="212"/>
    <x v="9"/>
    <n v="1"/>
    <x v="7"/>
    <n v="31"/>
  </r>
  <r>
    <x v="10193"/>
    <n v="28296.376953125"/>
    <x v="212"/>
    <x v="9"/>
    <n v="1"/>
    <x v="7"/>
    <n v="31"/>
  </r>
  <r>
    <x v="10194"/>
    <n v="28994.40625"/>
    <x v="212"/>
    <x v="10"/>
    <n v="1"/>
    <x v="7"/>
    <n v="31"/>
  </r>
  <r>
    <x v="10195"/>
    <n v="29750.216796875"/>
    <x v="212"/>
    <x v="10"/>
    <n v="1"/>
    <x v="7"/>
    <n v="31"/>
  </r>
  <r>
    <x v="10196"/>
    <n v="30374.556640625"/>
    <x v="212"/>
    <x v="11"/>
    <n v="1"/>
    <x v="7"/>
    <n v="31"/>
  </r>
  <r>
    <x v="10197"/>
    <n v="30607.84765625"/>
    <x v="212"/>
    <x v="11"/>
    <n v="1"/>
    <x v="7"/>
    <n v="31"/>
  </r>
  <r>
    <x v="10198"/>
    <n v="31063.99609375"/>
    <x v="212"/>
    <x v="12"/>
    <n v="1"/>
    <x v="7"/>
    <n v="31"/>
  </r>
  <r>
    <x v="10199"/>
    <n v="31561.205078125"/>
    <x v="212"/>
    <x v="12"/>
    <n v="1"/>
    <x v="7"/>
    <n v="31"/>
  </r>
  <r>
    <x v="10200"/>
    <n v="32127.037109375"/>
    <x v="212"/>
    <x v="13"/>
    <n v="1"/>
    <x v="7"/>
    <n v="31"/>
  </r>
  <r>
    <x v="10201"/>
    <n v="32695.615234375"/>
    <x v="212"/>
    <x v="13"/>
    <n v="1"/>
    <x v="7"/>
    <n v="31"/>
  </r>
  <r>
    <x v="10202"/>
    <n v="33328.93359375"/>
    <x v="212"/>
    <x v="14"/>
    <n v="1"/>
    <x v="7"/>
    <n v="31"/>
  </r>
  <r>
    <x v="10203"/>
    <n v="34031.73828125"/>
    <x v="212"/>
    <x v="14"/>
    <n v="1"/>
    <x v="7"/>
    <n v="31"/>
  </r>
  <r>
    <x v="10204"/>
    <n v="34581.640625"/>
    <x v="212"/>
    <x v="15"/>
    <n v="1"/>
    <x v="7"/>
    <n v="31"/>
  </r>
  <r>
    <x v="10205"/>
    <n v="35186.1640625"/>
    <x v="212"/>
    <x v="15"/>
    <n v="1"/>
    <x v="7"/>
    <n v="31"/>
  </r>
  <r>
    <x v="10206"/>
    <n v="35599.03515625"/>
    <x v="212"/>
    <x v="16"/>
    <n v="1"/>
    <x v="7"/>
    <n v="31"/>
  </r>
  <r>
    <x v="10207"/>
    <n v="35990.16015625"/>
    <x v="212"/>
    <x v="16"/>
    <n v="1"/>
    <x v="7"/>
    <n v="31"/>
  </r>
  <r>
    <x v="10208"/>
    <n v="36167.6171875"/>
    <x v="212"/>
    <x v="17"/>
    <n v="1"/>
    <x v="7"/>
    <n v="31"/>
  </r>
  <r>
    <x v="10209"/>
    <n v="36173.23046875"/>
    <x v="212"/>
    <x v="17"/>
    <n v="1"/>
    <x v="7"/>
    <n v="31"/>
  </r>
  <r>
    <x v="10210"/>
    <n v="36150.046875"/>
    <x v="212"/>
    <x v="18"/>
    <n v="1"/>
    <x v="7"/>
    <n v="31"/>
  </r>
  <r>
    <x v="10211"/>
    <n v="35761.6796875"/>
    <x v="212"/>
    <x v="18"/>
    <n v="1"/>
    <x v="7"/>
    <n v="31"/>
  </r>
  <r>
    <x v="10212"/>
    <n v="35160.94921875"/>
    <x v="212"/>
    <x v="19"/>
    <n v="1"/>
    <x v="7"/>
    <n v="31"/>
  </r>
  <r>
    <x v="10213"/>
    <n v="34487.125"/>
    <x v="212"/>
    <x v="19"/>
    <n v="1"/>
    <x v="7"/>
    <n v="31"/>
  </r>
  <r>
    <x v="10214"/>
    <n v="34061.44921875"/>
    <x v="212"/>
    <x v="20"/>
    <n v="1"/>
    <x v="7"/>
    <n v="31"/>
  </r>
  <r>
    <x v="10215"/>
    <n v="34249.26171875"/>
    <x v="212"/>
    <x v="20"/>
    <n v="1"/>
    <x v="7"/>
    <n v="31"/>
  </r>
  <r>
    <x v="10216"/>
    <n v="33761.44140625"/>
    <x v="212"/>
    <x v="21"/>
    <n v="1"/>
    <x v="7"/>
    <n v="31"/>
  </r>
  <r>
    <x v="10217"/>
    <n v="32770.375"/>
    <x v="212"/>
    <x v="21"/>
    <n v="1"/>
    <x v="7"/>
    <n v="31"/>
  </r>
  <r>
    <x v="10218"/>
    <n v="31760.68359375"/>
    <x v="212"/>
    <x v="22"/>
    <n v="1"/>
    <x v="7"/>
    <n v="31"/>
  </r>
  <r>
    <x v="10219"/>
    <n v="30683.20703125"/>
    <x v="212"/>
    <x v="22"/>
    <n v="1"/>
    <x v="7"/>
    <n v="31"/>
  </r>
  <r>
    <x v="10220"/>
    <n v="29411.892578125"/>
    <x v="212"/>
    <x v="23"/>
    <n v="1"/>
    <x v="7"/>
    <n v="31"/>
  </r>
  <r>
    <x v="10221"/>
    <n v="28541.572265625"/>
    <x v="212"/>
    <x v="23"/>
    <n v="1"/>
    <x v="7"/>
    <n v="31"/>
  </r>
  <r>
    <x v="10222"/>
    <n v="27370.435546875"/>
    <x v="213"/>
    <x v="0"/>
    <n v="2"/>
    <x v="7"/>
    <n v="32"/>
  </r>
  <r>
    <x v="10223"/>
    <n v="26508.572265625"/>
    <x v="213"/>
    <x v="0"/>
    <n v="2"/>
    <x v="7"/>
    <n v="32"/>
  </r>
  <r>
    <x v="10224"/>
    <n v="25688.78125"/>
    <x v="213"/>
    <x v="1"/>
    <n v="2"/>
    <x v="7"/>
    <n v="32"/>
  </r>
  <r>
    <x v="10225"/>
    <n v="25054.162109375"/>
    <x v="213"/>
    <x v="1"/>
    <n v="2"/>
    <x v="7"/>
    <n v="32"/>
  </r>
  <r>
    <x v="10226"/>
    <n v="24702.5703125"/>
    <x v="213"/>
    <x v="2"/>
    <n v="2"/>
    <x v="7"/>
    <n v="32"/>
  </r>
  <r>
    <x v="10227"/>
    <n v="24259.7265625"/>
    <x v="213"/>
    <x v="2"/>
    <n v="2"/>
    <x v="7"/>
    <n v="32"/>
  </r>
  <r>
    <x v="10228"/>
    <n v="23813.73046875"/>
    <x v="213"/>
    <x v="3"/>
    <n v="2"/>
    <x v="7"/>
    <n v="32"/>
  </r>
  <r>
    <x v="10229"/>
    <n v="23546.4140625"/>
    <x v="213"/>
    <x v="3"/>
    <n v="2"/>
    <x v="7"/>
    <n v="32"/>
  </r>
  <r>
    <x v="10230"/>
    <n v="23365.4609375"/>
    <x v="213"/>
    <x v="4"/>
    <n v="2"/>
    <x v="7"/>
    <n v="32"/>
  </r>
  <r>
    <x v="10231"/>
    <n v="23236.189453125"/>
    <x v="213"/>
    <x v="4"/>
    <n v="2"/>
    <x v="7"/>
    <n v="32"/>
  </r>
  <r>
    <x v="10232"/>
    <n v="23105.87890625"/>
    <x v="213"/>
    <x v="5"/>
    <n v="2"/>
    <x v="7"/>
    <n v="32"/>
  </r>
  <r>
    <x v="10233"/>
    <n v="22840.337890625"/>
    <x v="213"/>
    <x v="5"/>
    <n v="2"/>
    <x v="7"/>
    <n v="32"/>
  </r>
  <r>
    <x v="10234"/>
    <n v="22877.509765625"/>
    <x v="213"/>
    <x v="6"/>
    <n v="2"/>
    <x v="7"/>
    <n v="32"/>
  </r>
  <r>
    <x v="10235"/>
    <n v="22601.98828125"/>
    <x v="213"/>
    <x v="6"/>
    <n v="2"/>
    <x v="7"/>
    <n v="32"/>
  </r>
  <r>
    <x v="10236"/>
    <n v="22824.720703125"/>
    <x v="213"/>
    <x v="7"/>
    <n v="2"/>
    <x v="7"/>
    <n v="32"/>
  </r>
  <r>
    <x v="10237"/>
    <n v="23593.01953125"/>
    <x v="213"/>
    <x v="7"/>
    <n v="2"/>
    <x v="7"/>
    <n v="32"/>
  </r>
  <r>
    <x v="10238"/>
    <n v="24154.5859375"/>
    <x v="213"/>
    <x v="8"/>
    <n v="2"/>
    <x v="7"/>
    <n v="32"/>
  </r>
  <r>
    <x v="10239"/>
    <n v="24846.51171875"/>
    <x v="213"/>
    <x v="8"/>
    <n v="2"/>
    <x v="7"/>
    <n v="32"/>
  </r>
  <r>
    <x v="10240"/>
    <n v="25461.02734375"/>
    <x v="213"/>
    <x v="9"/>
    <n v="2"/>
    <x v="7"/>
    <n v="32"/>
  </r>
  <r>
    <x v="10241"/>
    <n v="26037.78515625"/>
    <x v="213"/>
    <x v="9"/>
    <n v="2"/>
    <x v="7"/>
    <n v="32"/>
  </r>
  <r>
    <x v="10242"/>
    <n v="26621.69140625"/>
    <x v="213"/>
    <x v="10"/>
    <n v="2"/>
    <x v="7"/>
    <n v="32"/>
  </r>
  <r>
    <x v="10243"/>
    <n v="27309.8046875"/>
    <x v="213"/>
    <x v="10"/>
    <n v="2"/>
    <x v="7"/>
    <n v="32"/>
  </r>
  <r>
    <x v="10244"/>
    <n v="27907.4375"/>
    <x v="213"/>
    <x v="11"/>
    <n v="2"/>
    <x v="7"/>
    <n v="32"/>
  </r>
  <r>
    <x v="10245"/>
    <n v="28497.072265625"/>
    <x v="213"/>
    <x v="11"/>
    <n v="2"/>
    <x v="7"/>
    <n v="32"/>
  </r>
  <r>
    <x v="10246"/>
    <n v="29128.111328125"/>
    <x v="213"/>
    <x v="12"/>
    <n v="2"/>
    <x v="7"/>
    <n v="32"/>
  </r>
  <r>
    <x v="10247"/>
    <n v="29702.40234375"/>
    <x v="213"/>
    <x v="12"/>
    <n v="2"/>
    <x v="7"/>
    <n v="32"/>
  </r>
  <r>
    <x v="10248"/>
    <n v="30344.85546875"/>
    <x v="213"/>
    <x v="13"/>
    <n v="2"/>
    <x v="7"/>
    <n v="32"/>
  </r>
  <r>
    <x v="10249"/>
    <n v="31052.130859375"/>
    <x v="213"/>
    <x v="13"/>
    <n v="2"/>
    <x v="7"/>
    <n v="32"/>
  </r>
  <r>
    <x v="10250"/>
    <n v="31611.947265625"/>
    <x v="213"/>
    <x v="14"/>
    <n v="2"/>
    <x v="7"/>
    <n v="32"/>
  </r>
  <r>
    <x v="10251"/>
    <n v="32286.93359375"/>
    <x v="213"/>
    <x v="14"/>
    <n v="2"/>
    <x v="7"/>
    <n v="32"/>
  </r>
  <r>
    <x v="10252"/>
    <n v="32824.6015625"/>
    <x v="213"/>
    <x v="15"/>
    <n v="2"/>
    <x v="7"/>
    <n v="32"/>
  </r>
  <r>
    <x v="10253"/>
    <n v="33527.83203125"/>
    <x v="213"/>
    <x v="15"/>
    <n v="2"/>
    <x v="7"/>
    <n v="32"/>
  </r>
  <r>
    <x v="10254"/>
    <n v="34020.5859375"/>
    <x v="213"/>
    <x v="16"/>
    <n v="2"/>
    <x v="7"/>
    <n v="32"/>
  </r>
  <r>
    <x v="10255"/>
    <n v="34554.42578125"/>
    <x v="213"/>
    <x v="16"/>
    <n v="2"/>
    <x v="7"/>
    <n v="32"/>
  </r>
  <r>
    <x v="10256"/>
    <n v="35045.45703125"/>
    <x v="213"/>
    <x v="17"/>
    <n v="2"/>
    <x v="7"/>
    <n v="32"/>
  </r>
  <r>
    <x v="10257"/>
    <n v="35243.2890625"/>
    <x v="213"/>
    <x v="17"/>
    <n v="2"/>
    <x v="7"/>
    <n v="32"/>
  </r>
  <r>
    <x v="10258"/>
    <n v="35260.45703125"/>
    <x v="213"/>
    <x v="18"/>
    <n v="2"/>
    <x v="7"/>
    <n v="32"/>
  </r>
  <r>
    <x v="10259"/>
    <n v="35056.58203125"/>
    <x v="213"/>
    <x v="18"/>
    <n v="2"/>
    <x v="7"/>
    <n v="32"/>
  </r>
  <r>
    <x v="10260"/>
    <n v="34591.91796875"/>
    <x v="213"/>
    <x v="19"/>
    <n v="2"/>
    <x v="7"/>
    <n v="32"/>
  </r>
  <r>
    <x v="10261"/>
    <n v="33998.296875"/>
    <x v="213"/>
    <x v="19"/>
    <n v="2"/>
    <x v="7"/>
    <n v="32"/>
  </r>
  <r>
    <x v="10262"/>
    <n v="33710.1171875"/>
    <x v="213"/>
    <x v="20"/>
    <n v="2"/>
    <x v="7"/>
    <n v="32"/>
  </r>
  <r>
    <x v="10263"/>
    <n v="33884.109375"/>
    <x v="213"/>
    <x v="20"/>
    <n v="2"/>
    <x v="7"/>
    <n v="32"/>
  </r>
  <r>
    <x v="10264"/>
    <n v="33438.734375"/>
    <x v="213"/>
    <x v="21"/>
    <n v="2"/>
    <x v="7"/>
    <n v="32"/>
  </r>
  <r>
    <x v="10265"/>
    <n v="32495.875"/>
    <x v="213"/>
    <x v="21"/>
    <n v="2"/>
    <x v="7"/>
    <n v="32"/>
  </r>
  <r>
    <x v="10266"/>
    <n v="31245.109375"/>
    <x v="213"/>
    <x v="22"/>
    <n v="2"/>
    <x v="7"/>
    <n v="32"/>
  </r>
  <r>
    <x v="10267"/>
    <n v="29989.505859375"/>
    <x v="213"/>
    <x v="22"/>
    <n v="2"/>
    <x v="7"/>
    <n v="32"/>
  </r>
  <r>
    <x v="10268"/>
    <n v="28548.10546875"/>
    <x v="213"/>
    <x v="23"/>
    <n v="2"/>
    <x v="7"/>
    <n v="32"/>
  </r>
  <r>
    <x v="10269"/>
    <n v="27547.02734375"/>
    <x v="213"/>
    <x v="23"/>
    <n v="2"/>
    <x v="7"/>
    <n v="32"/>
  </r>
  <r>
    <x v="10270"/>
    <n v="26360.685546875"/>
    <x v="214"/>
    <x v="0"/>
    <n v="3"/>
    <x v="7"/>
    <n v="32"/>
  </r>
  <r>
    <x v="10271"/>
    <n v="25695.8203125"/>
    <x v="214"/>
    <x v="0"/>
    <n v="3"/>
    <x v="7"/>
    <n v="32"/>
  </r>
  <r>
    <x v="10272"/>
    <n v="25197.3046875"/>
    <x v="214"/>
    <x v="1"/>
    <n v="3"/>
    <x v="7"/>
    <n v="32"/>
  </r>
  <r>
    <x v="10273"/>
    <n v="24586.3671875"/>
    <x v="214"/>
    <x v="1"/>
    <n v="3"/>
    <x v="7"/>
    <n v="32"/>
  </r>
  <r>
    <x v="10274"/>
    <n v="24019.9765625"/>
    <x v="214"/>
    <x v="2"/>
    <n v="3"/>
    <x v="7"/>
    <n v="32"/>
  </r>
  <r>
    <x v="10275"/>
    <n v="23726.29296875"/>
    <x v="214"/>
    <x v="2"/>
    <n v="3"/>
    <x v="7"/>
    <n v="32"/>
  </r>
  <r>
    <x v="10276"/>
    <n v="23449.970703125"/>
    <x v="214"/>
    <x v="3"/>
    <n v="3"/>
    <x v="7"/>
    <n v="32"/>
  </r>
  <r>
    <x v="10277"/>
    <n v="23370.294921875"/>
    <x v="214"/>
    <x v="3"/>
    <n v="3"/>
    <x v="7"/>
    <n v="32"/>
  </r>
  <r>
    <x v="10278"/>
    <n v="23345.431640625"/>
    <x v="214"/>
    <x v="4"/>
    <n v="3"/>
    <x v="7"/>
    <n v="32"/>
  </r>
  <r>
    <x v="10279"/>
    <n v="23636.6953125"/>
    <x v="214"/>
    <x v="4"/>
    <n v="3"/>
    <x v="7"/>
    <n v="32"/>
  </r>
  <r>
    <x v="10280"/>
    <n v="24101.91796875"/>
    <x v="214"/>
    <x v="5"/>
    <n v="3"/>
    <x v="7"/>
    <n v="32"/>
  </r>
  <r>
    <x v="10281"/>
    <n v="24911.021484375"/>
    <x v="214"/>
    <x v="5"/>
    <n v="3"/>
    <x v="7"/>
    <n v="32"/>
  </r>
  <r>
    <x v="10282"/>
    <n v="25579.306640625"/>
    <x v="214"/>
    <x v="6"/>
    <n v="3"/>
    <x v="7"/>
    <n v="32"/>
  </r>
  <r>
    <x v="10283"/>
    <n v="26292.677734375"/>
    <x v="214"/>
    <x v="6"/>
    <n v="3"/>
    <x v="7"/>
    <n v="32"/>
  </r>
  <r>
    <x v="10284"/>
    <n v="26832.86328125"/>
    <x v="214"/>
    <x v="7"/>
    <n v="3"/>
    <x v="7"/>
    <n v="32"/>
  </r>
  <r>
    <x v="10285"/>
    <n v="27821.14453125"/>
    <x v="214"/>
    <x v="7"/>
    <n v="3"/>
    <x v="7"/>
    <n v="32"/>
  </r>
  <r>
    <x v="10286"/>
    <n v="28517.41015625"/>
    <x v="214"/>
    <x v="8"/>
    <n v="3"/>
    <x v="7"/>
    <n v="32"/>
  </r>
  <r>
    <x v="10287"/>
    <n v="29141.1328125"/>
    <x v="214"/>
    <x v="8"/>
    <n v="3"/>
    <x v="7"/>
    <n v="32"/>
  </r>
  <r>
    <x v="10288"/>
    <n v="29850.3046875"/>
    <x v="214"/>
    <x v="9"/>
    <n v="3"/>
    <x v="7"/>
    <n v="32"/>
  </r>
  <r>
    <x v="10289"/>
    <n v="30388.9921875"/>
    <x v="214"/>
    <x v="9"/>
    <n v="3"/>
    <x v="7"/>
    <n v="32"/>
  </r>
  <r>
    <x v="10290"/>
    <n v="30968.603515625"/>
    <x v="214"/>
    <x v="10"/>
    <n v="3"/>
    <x v="7"/>
    <n v="32"/>
  </r>
  <r>
    <x v="10291"/>
    <n v="31704.1015625"/>
    <x v="214"/>
    <x v="10"/>
    <n v="3"/>
    <x v="7"/>
    <n v="32"/>
  </r>
  <r>
    <x v="10292"/>
    <n v="32381.484375"/>
    <x v="214"/>
    <x v="11"/>
    <n v="3"/>
    <x v="7"/>
    <n v="32"/>
  </r>
  <r>
    <x v="10293"/>
    <n v="32977.140625"/>
    <x v="214"/>
    <x v="11"/>
    <n v="3"/>
    <x v="7"/>
    <n v="32"/>
  </r>
  <r>
    <x v="10294"/>
    <n v="33544.421875"/>
    <x v="214"/>
    <x v="12"/>
    <n v="3"/>
    <x v="7"/>
    <n v="32"/>
  </r>
  <r>
    <x v="10295"/>
    <n v="34228.1953125"/>
    <x v="214"/>
    <x v="12"/>
    <n v="3"/>
    <x v="7"/>
    <n v="32"/>
  </r>
  <r>
    <x v="10296"/>
    <n v="34956.79296875"/>
    <x v="214"/>
    <x v="13"/>
    <n v="3"/>
    <x v="7"/>
    <n v="32"/>
  </r>
  <r>
    <x v="10297"/>
    <n v="36039.1484375"/>
    <x v="214"/>
    <x v="13"/>
    <n v="3"/>
    <x v="7"/>
    <n v="32"/>
  </r>
  <r>
    <x v="10298"/>
    <n v="36248.640625"/>
    <x v="214"/>
    <x v="14"/>
    <n v="3"/>
    <x v="7"/>
    <n v="32"/>
  </r>
  <r>
    <x v="10299"/>
    <n v="36674.15625"/>
    <x v="214"/>
    <x v="14"/>
    <n v="3"/>
    <x v="7"/>
    <n v="32"/>
  </r>
  <r>
    <x v="10300"/>
    <n v="37146.1171875"/>
    <x v="214"/>
    <x v="15"/>
    <n v="3"/>
    <x v="7"/>
    <n v="32"/>
  </r>
  <r>
    <x v="10301"/>
    <n v="37643.20703125"/>
    <x v="214"/>
    <x v="15"/>
    <n v="3"/>
    <x v="7"/>
    <n v="32"/>
  </r>
  <r>
    <x v="10302"/>
    <n v="37990.515625"/>
    <x v="214"/>
    <x v="16"/>
    <n v="3"/>
    <x v="7"/>
    <n v="32"/>
  </r>
  <r>
    <x v="10303"/>
    <n v="38304.12890625"/>
    <x v="214"/>
    <x v="16"/>
    <n v="3"/>
    <x v="7"/>
    <n v="32"/>
  </r>
  <r>
    <x v="10304"/>
    <n v="38534.6953125"/>
    <x v="214"/>
    <x v="17"/>
    <n v="3"/>
    <x v="7"/>
    <n v="32"/>
  </r>
  <r>
    <x v="10305"/>
    <n v="38429.70703125"/>
    <x v="214"/>
    <x v="17"/>
    <n v="3"/>
    <x v="7"/>
    <n v="32"/>
  </r>
  <r>
    <x v="10306"/>
    <n v="38114.29296875"/>
    <x v="214"/>
    <x v="18"/>
    <n v="3"/>
    <x v="7"/>
    <n v="32"/>
  </r>
  <r>
    <x v="10307"/>
    <n v="37669.43359375"/>
    <x v="214"/>
    <x v="18"/>
    <n v="3"/>
    <x v="7"/>
    <n v="32"/>
  </r>
  <r>
    <x v="10308"/>
    <n v="37073.94140625"/>
    <x v="214"/>
    <x v="19"/>
    <n v="3"/>
    <x v="7"/>
    <n v="32"/>
  </r>
  <r>
    <x v="10309"/>
    <n v="36145.8515625"/>
    <x v="214"/>
    <x v="19"/>
    <n v="3"/>
    <x v="7"/>
    <n v="32"/>
  </r>
  <r>
    <x v="10310"/>
    <n v="35821.671875"/>
    <x v="214"/>
    <x v="20"/>
    <n v="3"/>
    <x v="7"/>
    <n v="32"/>
  </r>
  <r>
    <x v="10311"/>
    <n v="35745.80078125"/>
    <x v="214"/>
    <x v="20"/>
    <n v="3"/>
    <x v="7"/>
    <n v="32"/>
  </r>
  <r>
    <x v="10312"/>
    <n v="35256.92578125"/>
    <x v="214"/>
    <x v="21"/>
    <n v="3"/>
    <x v="7"/>
    <n v="32"/>
  </r>
  <r>
    <x v="10313"/>
    <n v="34094.32421875"/>
    <x v="214"/>
    <x v="21"/>
    <n v="3"/>
    <x v="7"/>
    <n v="32"/>
  </r>
  <r>
    <x v="10314"/>
    <n v="32671.44921875"/>
    <x v="214"/>
    <x v="22"/>
    <n v="3"/>
    <x v="7"/>
    <n v="32"/>
  </r>
  <r>
    <x v="10315"/>
    <n v="31116.251953125"/>
    <x v="214"/>
    <x v="22"/>
    <n v="3"/>
    <x v="7"/>
    <n v="32"/>
  </r>
  <r>
    <x v="10316"/>
    <n v="29302.251953125"/>
    <x v="214"/>
    <x v="23"/>
    <n v="3"/>
    <x v="7"/>
    <n v="32"/>
  </r>
  <r>
    <x v="10317"/>
    <n v="28145.33984375"/>
    <x v="214"/>
    <x v="23"/>
    <n v="3"/>
    <x v="7"/>
    <n v="32"/>
  </r>
  <r>
    <x v="10318"/>
    <n v="27056.5390625"/>
    <x v="215"/>
    <x v="0"/>
    <n v="4"/>
    <x v="7"/>
    <n v="32"/>
  </r>
  <r>
    <x v="10319"/>
    <n v="26298.69140625"/>
    <x v="215"/>
    <x v="0"/>
    <n v="4"/>
    <x v="7"/>
    <n v="32"/>
  </r>
  <r>
    <x v="10320"/>
    <n v="25543.46484375"/>
    <x v="215"/>
    <x v="1"/>
    <n v="4"/>
    <x v="7"/>
    <n v="32"/>
  </r>
  <r>
    <x v="10321"/>
    <n v="25039.755859375"/>
    <x v="215"/>
    <x v="1"/>
    <n v="4"/>
    <x v="7"/>
    <n v="32"/>
  </r>
  <r>
    <x v="10322"/>
    <n v="24371.90625"/>
    <x v="215"/>
    <x v="2"/>
    <n v="4"/>
    <x v="7"/>
    <n v="32"/>
  </r>
  <r>
    <x v="10323"/>
    <n v="23952.0078125"/>
    <x v="215"/>
    <x v="2"/>
    <n v="4"/>
    <x v="7"/>
    <n v="32"/>
  </r>
  <r>
    <x v="10324"/>
    <n v="23678.158203125"/>
    <x v="215"/>
    <x v="3"/>
    <n v="4"/>
    <x v="7"/>
    <n v="32"/>
  </r>
  <r>
    <x v="10325"/>
    <n v="23528.837890625"/>
    <x v="215"/>
    <x v="3"/>
    <n v="4"/>
    <x v="7"/>
    <n v="32"/>
  </r>
  <r>
    <x v="10326"/>
    <n v="23436.490234375"/>
    <x v="215"/>
    <x v="4"/>
    <n v="4"/>
    <x v="7"/>
    <n v="32"/>
  </r>
  <r>
    <x v="10327"/>
    <n v="23668.18359375"/>
    <x v="215"/>
    <x v="4"/>
    <n v="4"/>
    <x v="7"/>
    <n v="32"/>
  </r>
  <r>
    <x v="10328"/>
    <n v="24047.33984375"/>
    <x v="215"/>
    <x v="5"/>
    <n v="4"/>
    <x v="7"/>
    <n v="32"/>
  </r>
  <r>
    <x v="10329"/>
    <n v="24766.86328125"/>
    <x v="215"/>
    <x v="5"/>
    <n v="4"/>
    <x v="7"/>
    <n v="32"/>
  </r>
  <r>
    <x v="10330"/>
    <n v="25285.306640625"/>
    <x v="215"/>
    <x v="6"/>
    <n v="4"/>
    <x v="7"/>
    <n v="32"/>
  </r>
  <r>
    <x v="10331"/>
    <n v="26009.41015625"/>
    <x v="215"/>
    <x v="6"/>
    <n v="4"/>
    <x v="7"/>
    <n v="32"/>
  </r>
  <r>
    <x v="10332"/>
    <n v="26683.5390625"/>
    <x v="215"/>
    <x v="7"/>
    <n v="4"/>
    <x v="7"/>
    <n v="32"/>
  </r>
  <r>
    <x v="10333"/>
    <n v="27619.51953125"/>
    <x v="215"/>
    <x v="7"/>
    <n v="4"/>
    <x v="7"/>
    <n v="32"/>
  </r>
  <r>
    <x v="10334"/>
    <n v="28226.6171875"/>
    <x v="215"/>
    <x v="8"/>
    <n v="4"/>
    <x v="7"/>
    <n v="32"/>
  </r>
  <r>
    <x v="10335"/>
    <n v="29006.703125"/>
    <x v="215"/>
    <x v="8"/>
    <n v="4"/>
    <x v="7"/>
    <n v="32"/>
  </r>
  <r>
    <x v="10336"/>
    <n v="29537.7109375"/>
    <x v="215"/>
    <x v="9"/>
    <n v="4"/>
    <x v="7"/>
    <n v="32"/>
  </r>
  <r>
    <x v="10337"/>
    <n v="30284.7109375"/>
    <x v="215"/>
    <x v="9"/>
    <n v="4"/>
    <x v="7"/>
    <n v="32"/>
  </r>
  <r>
    <x v="10338"/>
    <n v="31005.00390625"/>
    <x v="215"/>
    <x v="10"/>
    <n v="4"/>
    <x v="7"/>
    <n v="32"/>
  </r>
  <r>
    <x v="10339"/>
    <n v="31888.0703125"/>
    <x v="215"/>
    <x v="10"/>
    <n v="4"/>
    <x v="7"/>
    <n v="32"/>
  </r>
  <r>
    <x v="10340"/>
    <n v="32545.54296875"/>
    <x v="215"/>
    <x v="11"/>
    <n v="4"/>
    <x v="7"/>
    <n v="32"/>
  </r>
  <r>
    <x v="10341"/>
    <n v="33127.96484375"/>
    <x v="215"/>
    <x v="11"/>
    <n v="4"/>
    <x v="7"/>
    <n v="32"/>
  </r>
  <r>
    <x v="10342"/>
    <n v="33599.44921875"/>
    <x v="215"/>
    <x v="12"/>
    <n v="4"/>
    <x v="7"/>
    <n v="32"/>
  </r>
  <r>
    <x v="10343"/>
    <n v="34202.921875"/>
    <x v="215"/>
    <x v="12"/>
    <n v="4"/>
    <x v="7"/>
    <n v="32"/>
  </r>
  <r>
    <x v="10344"/>
    <n v="34810.4140625"/>
    <x v="215"/>
    <x v="13"/>
    <n v="4"/>
    <x v="7"/>
    <n v="32"/>
  </r>
  <r>
    <x v="10345"/>
    <n v="35388.3984375"/>
    <x v="215"/>
    <x v="13"/>
    <n v="4"/>
    <x v="7"/>
    <n v="32"/>
  </r>
  <r>
    <x v="10346"/>
    <n v="35872.24609375"/>
    <x v="215"/>
    <x v="14"/>
    <n v="4"/>
    <x v="7"/>
    <n v="32"/>
  </r>
  <r>
    <x v="10347"/>
    <n v="36366.89453125"/>
    <x v="215"/>
    <x v="14"/>
    <n v="4"/>
    <x v="7"/>
    <n v="32"/>
  </r>
  <r>
    <x v="10348"/>
    <n v="36644.28515625"/>
    <x v="215"/>
    <x v="15"/>
    <n v="4"/>
    <x v="7"/>
    <n v="32"/>
  </r>
  <r>
    <x v="10349"/>
    <n v="36882.17578125"/>
    <x v="215"/>
    <x v="15"/>
    <n v="4"/>
    <x v="7"/>
    <n v="32"/>
  </r>
  <r>
    <x v="10350"/>
    <n v="37145.13671875"/>
    <x v="215"/>
    <x v="16"/>
    <n v="4"/>
    <x v="7"/>
    <n v="32"/>
  </r>
  <r>
    <x v="10351"/>
    <n v="37295.12890625"/>
    <x v="215"/>
    <x v="16"/>
    <n v="4"/>
    <x v="7"/>
    <n v="32"/>
  </r>
  <r>
    <x v="10352"/>
    <n v="37601.55078125"/>
    <x v="215"/>
    <x v="17"/>
    <n v="4"/>
    <x v="7"/>
    <n v="32"/>
  </r>
  <r>
    <x v="10353"/>
    <n v="37427.53125"/>
    <x v="215"/>
    <x v="17"/>
    <n v="4"/>
    <x v="7"/>
    <n v="32"/>
  </r>
  <r>
    <x v="10354"/>
    <n v="37177.828125"/>
    <x v="215"/>
    <x v="18"/>
    <n v="4"/>
    <x v="7"/>
    <n v="32"/>
  </r>
  <r>
    <x v="10355"/>
    <n v="36725.05859375"/>
    <x v="215"/>
    <x v="18"/>
    <n v="4"/>
    <x v="7"/>
    <n v="32"/>
  </r>
  <r>
    <x v="10356"/>
    <n v="36135.81640625"/>
    <x v="215"/>
    <x v="19"/>
    <n v="4"/>
    <x v="7"/>
    <n v="32"/>
  </r>
  <r>
    <x v="10357"/>
    <n v="35431.81640625"/>
    <x v="215"/>
    <x v="19"/>
    <n v="4"/>
    <x v="7"/>
    <n v="32"/>
  </r>
  <r>
    <x v="10358"/>
    <n v="35315.53515625"/>
    <x v="215"/>
    <x v="20"/>
    <n v="4"/>
    <x v="7"/>
    <n v="32"/>
  </r>
  <r>
    <x v="10359"/>
    <n v="35573.41796875"/>
    <x v="215"/>
    <x v="20"/>
    <n v="4"/>
    <x v="7"/>
    <n v="32"/>
  </r>
  <r>
    <x v="10360"/>
    <n v="34993.7265625"/>
    <x v="215"/>
    <x v="21"/>
    <n v="4"/>
    <x v="7"/>
    <n v="32"/>
  </r>
  <r>
    <x v="10361"/>
    <n v="33878.75"/>
    <x v="215"/>
    <x v="21"/>
    <n v="4"/>
    <x v="7"/>
    <n v="32"/>
  </r>
  <r>
    <x v="10362"/>
    <n v="32487.849609375"/>
    <x v="215"/>
    <x v="22"/>
    <n v="4"/>
    <x v="7"/>
    <n v="32"/>
  </r>
  <r>
    <x v="10363"/>
    <n v="31076.72265625"/>
    <x v="215"/>
    <x v="22"/>
    <n v="4"/>
    <x v="7"/>
    <n v="32"/>
  </r>
  <r>
    <x v="10364"/>
    <n v="29683.20703125"/>
    <x v="215"/>
    <x v="23"/>
    <n v="4"/>
    <x v="7"/>
    <n v="32"/>
  </r>
  <r>
    <x v="10365"/>
    <n v="28497.708984375"/>
    <x v="215"/>
    <x v="23"/>
    <n v="4"/>
    <x v="7"/>
    <n v="32"/>
  </r>
  <r>
    <x v="10366"/>
    <n v="27229.630859375"/>
    <x v="216"/>
    <x v="0"/>
    <n v="5"/>
    <x v="7"/>
    <n v="32"/>
  </r>
  <r>
    <x v="10367"/>
    <n v="26449.28515625"/>
    <x v="216"/>
    <x v="0"/>
    <n v="5"/>
    <x v="7"/>
    <n v="32"/>
  </r>
  <r>
    <x v="10368"/>
    <n v="25900.998046875"/>
    <x v="216"/>
    <x v="1"/>
    <n v="5"/>
    <x v="7"/>
    <n v="32"/>
  </r>
  <r>
    <x v="10369"/>
    <n v="25238.390625"/>
    <x v="216"/>
    <x v="1"/>
    <n v="5"/>
    <x v="7"/>
    <n v="32"/>
  </r>
  <r>
    <x v="10370"/>
    <n v="24698.779296875"/>
    <x v="216"/>
    <x v="2"/>
    <n v="5"/>
    <x v="7"/>
    <n v="32"/>
  </r>
  <r>
    <x v="10371"/>
    <n v="24276.728515625"/>
    <x v="216"/>
    <x v="2"/>
    <n v="5"/>
    <x v="7"/>
    <n v="32"/>
  </r>
  <r>
    <x v="10372"/>
    <n v="24013.80078125"/>
    <x v="216"/>
    <x v="3"/>
    <n v="5"/>
    <x v="7"/>
    <n v="32"/>
  </r>
  <r>
    <x v="10373"/>
    <n v="23834.3125"/>
    <x v="216"/>
    <x v="3"/>
    <n v="5"/>
    <x v="7"/>
    <n v="32"/>
  </r>
  <r>
    <x v="10374"/>
    <n v="23577.986328125"/>
    <x v="216"/>
    <x v="4"/>
    <n v="5"/>
    <x v="7"/>
    <n v="32"/>
  </r>
  <r>
    <x v="10375"/>
    <n v="23726.478515625"/>
    <x v="216"/>
    <x v="4"/>
    <n v="5"/>
    <x v="7"/>
    <n v="32"/>
  </r>
  <r>
    <x v="10376"/>
    <n v="24000.17578125"/>
    <x v="216"/>
    <x v="5"/>
    <n v="5"/>
    <x v="7"/>
    <n v="32"/>
  </r>
  <r>
    <x v="10377"/>
    <n v="24663.84765625"/>
    <x v="216"/>
    <x v="5"/>
    <n v="5"/>
    <x v="7"/>
    <n v="32"/>
  </r>
  <r>
    <x v="10378"/>
    <n v="25129.4375"/>
    <x v="216"/>
    <x v="6"/>
    <n v="5"/>
    <x v="7"/>
    <n v="32"/>
  </r>
  <r>
    <x v="10379"/>
    <n v="25701.4921875"/>
    <x v="216"/>
    <x v="6"/>
    <n v="5"/>
    <x v="7"/>
    <n v="32"/>
  </r>
  <r>
    <x v="10380"/>
    <n v="26162.6953125"/>
    <x v="216"/>
    <x v="7"/>
    <n v="5"/>
    <x v="7"/>
    <n v="32"/>
  </r>
  <r>
    <x v="10381"/>
    <n v="27303.619140625"/>
    <x v="216"/>
    <x v="7"/>
    <n v="5"/>
    <x v="7"/>
    <n v="32"/>
  </r>
  <r>
    <x v="10382"/>
    <n v="28137.869140625"/>
    <x v="216"/>
    <x v="8"/>
    <n v="5"/>
    <x v="7"/>
    <n v="32"/>
  </r>
  <r>
    <x v="10383"/>
    <n v="29124.75"/>
    <x v="216"/>
    <x v="8"/>
    <n v="5"/>
    <x v="7"/>
    <n v="32"/>
  </r>
  <r>
    <x v="10384"/>
    <n v="29759.0625"/>
    <x v="216"/>
    <x v="9"/>
    <n v="5"/>
    <x v="7"/>
    <n v="32"/>
  </r>
  <r>
    <x v="10385"/>
    <n v="30655.5078125"/>
    <x v="216"/>
    <x v="9"/>
    <n v="5"/>
    <x v="7"/>
    <n v="32"/>
  </r>
  <r>
    <x v="10386"/>
    <n v="31432.240234375"/>
    <x v="216"/>
    <x v="10"/>
    <n v="5"/>
    <x v="7"/>
    <n v="32"/>
  </r>
  <r>
    <x v="10387"/>
    <n v="32208.1640625"/>
    <x v="216"/>
    <x v="10"/>
    <n v="5"/>
    <x v="7"/>
    <n v="32"/>
  </r>
  <r>
    <x v="10388"/>
    <n v="32976.5"/>
    <x v="216"/>
    <x v="11"/>
    <n v="5"/>
    <x v="7"/>
    <n v="32"/>
  </r>
  <r>
    <x v="10389"/>
    <n v="33713.4765625"/>
    <x v="216"/>
    <x v="11"/>
    <n v="5"/>
    <x v="7"/>
    <n v="32"/>
  </r>
  <r>
    <x v="10390"/>
    <n v="34272.03515625"/>
    <x v="216"/>
    <x v="12"/>
    <n v="5"/>
    <x v="7"/>
    <n v="32"/>
  </r>
  <r>
    <x v="10391"/>
    <n v="34977.53515625"/>
    <x v="216"/>
    <x v="12"/>
    <n v="5"/>
    <x v="7"/>
    <n v="32"/>
  </r>
  <r>
    <x v="10392"/>
    <n v="35707.21875"/>
    <x v="216"/>
    <x v="13"/>
    <n v="5"/>
    <x v="7"/>
    <n v="32"/>
  </r>
  <r>
    <x v="10393"/>
    <n v="36537.0703125"/>
    <x v="216"/>
    <x v="13"/>
    <n v="5"/>
    <x v="7"/>
    <n v="32"/>
  </r>
  <r>
    <x v="10394"/>
    <n v="37299.7734375"/>
    <x v="216"/>
    <x v="14"/>
    <n v="5"/>
    <x v="7"/>
    <n v="32"/>
  </r>
  <r>
    <x v="10395"/>
    <n v="38050.20703125"/>
    <x v="216"/>
    <x v="14"/>
    <n v="5"/>
    <x v="7"/>
    <n v="32"/>
  </r>
  <r>
    <x v="10396"/>
    <n v="38754.87109375"/>
    <x v="216"/>
    <x v="15"/>
    <n v="5"/>
    <x v="7"/>
    <n v="32"/>
  </r>
  <r>
    <x v="10397"/>
    <n v="39416.46484375"/>
    <x v="216"/>
    <x v="15"/>
    <n v="5"/>
    <x v="7"/>
    <n v="32"/>
  </r>
  <r>
    <x v="10398"/>
    <n v="39734.0234375"/>
    <x v="216"/>
    <x v="16"/>
    <n v="5"/>
    <x v="7"/>
    <n v="32"/>
  </r>
  <r>
    <x v="10399"/>
    <n v="40117.85546875"/>
    <x v="216"/>
    <x v="16"/>
    <n v="5"/>
    <x v="7"/>
    <n v="32"/>
  </r>
  <r>
    <x v="10400"/>
    <n v="40180.00390625"/>
    <x v="216"/>
    <x v="17"/>
    <n v="5"/>
    <x v="7"/>
    <n v="32"/>
  </r>
  <r>
    <x v="10401"/>
    <n v="40043.90625"/>
    <x v="216"/>
    <x v="17"/>
    <n v="5"/>
    <x v="7"/>
    <n v="32"/>
  </r>
  <r>
    <x v="10402"/>
    <n v="39639.203125"/>
    <x v="216"/>
    <x v="18"/>
    <n v="5"/>
    <x v="7"/>
    <n v="32"/>
  </r>
  <r>
    <x v="10403"/>
    <n v="39086.25"/>
    <x v="216"/>
    <x v="18"/>
    <n v="5"/>
    <x v="7"/>
    <n v="32"/>
  </r>
  <r>
    <x v="10404"/>
    <n v="38396.37890625"/>
    <x v="216"/>
    <x v="19"/>
    <n v="5"/>
    <x v="7"/>
    <n v="32"/>
  </r>
  <r>
    <x v="10405"/>
    <n v="37552.4375"/>
    <x v="216"/>
    <x v="19"/>
    <n v="5"/>
    <x v="7"/>
    <n v="32"/>
  </r>
  <r>
    <x v="10406"/>
    <n v="37361.609375"/>
    <x v="216"/>
    <x v="20"/>
    <n v="5"/>
    <x v="7"/>
    <n v="32"/>
  </r>
  <r>
    <x v="10407"/>
    <n v="37443.5703125"/>
    <x v="216"/>
    <x v="20"/>
    <n v="5"/>
    <x v="7"/>
    <n v="32"/>
  </r>
  <r>
    <x v="10408"/>
    <n v="36722.4609375"/>
    <x v="216"/>
    <x v="21"/>
    <n v="5"/>
    <x v="7"/>
    <n v="32"/>
  </r>
  <r>
    <x v="10409"/>
    <n v="35492.1015625"/>
    <x v="216"/>
    <x v="21"/>
    <n v="5"/>
    <x v="7"/>
    <n v="32"/>
  </r>
  <r>
    <x v="10410"/>
    <n v="34282.17578125"/>
    <x v="216"/>
    <x v="22"/>
    <n v="5"/>
    <x v="7"/>
    <n v="32"/>
  </r>
  <r>
    <x v="10411"/>
    <n v="32420.28125"/>
    <x v="216"/>
    <x v="22"/>
    <n v="5"/>
    <x v="7"/>
    <n v="32"/>
  </r>
  <r>
    <x v="10412"/>
    <n v="30721.806640625"/>
    <x v="216"/>
    <x v="23"/>
    <n v="5"/>
    <x v="7"/>
    <n v="32"/>
  </r>
  <r>
    <x v="10413"/>
    <n v="29306.34765625"/>
    <x v="216"/>
    <x v="23"/>
    <n v="5"/>
    <x v="7"/>
    <n v="32"/>
  </r>
  <r>
    <x v="10414"/>
    <n v="27923.27734375"/>
    <x v="217"/>
    <x v="0"/>
    <n v="6"/>
    <x v="7"/>
    <n v="32"/>
  </r>
  <r>
    <x v="10415"/>
    <n v="27257.673828125"/>
    <x v="217"/>
    <x v="0"/>
    <n v="6"/>
    <x v="7"/>
    <n v="32"/>
  </r>
  <r>
    <x v="10416"/>
    <n v="26376.548828125"/>
    <x v="217"/>
    <x v="1"/>
    <n v="6"/>
    <x v="7"/>
    <n v="32"/>
  </r>
  <r>
    <x v="10417"/>
    <n v="25982.8984375"/>
    <x v="217"/>
    <x v="1"/>
    <n v="6"/>
    <x v="7"/>
    <n v="32"/>
  </r>
  <r>
    <x v="10418"/>
    <n v="25475.666015625"/>
    <x v="217"/>
    <x v="2"/>
    <n v="6"/>
    <x v="7"/>
    <n v="32"/>
  </r>
  <r>
    <x v="10419"/>
    <n v="25036.09765625"/>
    <x v="217"/>
    <x v="2"/>
    <n v="6"/>
    <x v="7"/>
    <n v="32"/>
  </r>
  <r>
    <x v="10420"/>
    <n v="24628.17578125"/>
    <x v="217"/>
    <x v="3"/>
    <n v="6"/>
    <x v="7"/>
    <n v="32"/>
  </r>
  <r>
    <x v="10421"/>
    <n v="24429.876953125"/>
    <x v="217"/>
    <x v="3"/>
    <n v="6"/>
    <x v="7"/>
    <n v="32"/>
  </r>
  <r>
    <x v="10422"/>
    <n v="24419.0078125"/>
    <x v="217"/>
    <x v="4"/>
    <n v="6"/>
    <x v="7"/>
    <n v="32"/>
  </r>
  <r>
    <x v="10423"/>
    <n v="24669.32421875"/>
    <x v="217"/>
    <x v="4"/>
    <n v="6"/>
    <x v="7"/>
    <n v="32"/>
  </r>
  <r>
    <x v="10424"/>
    <n v="25074.427734375"/>
    <x v="217"/>
    <x v="5"/>
    <n v="6"/>
    <x v="7"/>
    <n v="32"/>
  </r>
  <r>
    <x v="10425"/>
    <n v="25846.6640625"/>
    <x v="217"/>
    <x v="5"/>
    <n v="6"/>
    <x v="7"/>
    <n v="32"/>
  </r>
  <r>
    <x v="10426"/>
    <n v="26298.68359375"/>
    <x v="217"/>
    <x v="6"/>
    <n v="6"/>
    <x v="7"/>
    <n v="32"/>
  </r>
  <r>
    <x v="10427"/>
    <n v="26968.23046875"/>
    <x v="217"/>
    <x v="6"/>
    <n v="6"/>
    <x v="7"/>
    <n v="32"/>
  </r>
  <r>
    <x v="10428"/>
    <n v="27222.45703125"/>
    <x v="217"/>
    <x v="7"/>
    <n v="6"/>
    <x v="7"/>
    <n v="32"/>
  </r>
  <r>
    <x v="10429"/>
    <n v="28174.81640625"/>
    <x v="217"/>
    <x v="7"/>
    <n v="6"/>
    <x v="7"/>
    <n v="32"/>
  </r>
  <r>
    <x v="10430"/>
    <n v="28887.580078125"/>
    <x v="217"/>
    <x v="8"/>
    <n v="6"/>
    <x v="7"/>
    <n v="32"/>
  </r>
  <r>
    <x v="10431"/>
    <n v="29690.908203125"/>
    <x v="217"/>
    <x v="8"/>
    <n v="6"/>
    <x v="7"/>
    <n v="32"/>
  </r>
  <r>
    <x v="10432"/>
    <n v="30576.19140625"/>
    <x v="217"/>
    <x v="9"/>
    <n v="6"/>
    <x v="7"/>
    <n v="32"/>
  </r>
  <r>
    <x v="10433"/>
    <n v="31343.3515625"/>
    <x v="217"/>
    <x v="9"/>
    <n v="6"/>
    <x v="7"/>
    <n v="32"/>
  </r>
  <r>
    <x v="10434"/>
    <n v="32378.6953125"/>
    <x v="217"/>
    <x v="10"/>
    <n v="6"/>
    <x v="7"/>
    <n v="32"/>
  </r>
  <r>
    <x v="10435"/>
    <n v="33278.41015625"/>
    <x v="217"/>
    <x v="10"/>
    <n v="6"/>
    <x v="7"/>
    <n v="32"/>
  </r>
  <r>
    <x v="10436"/>
    <n v="33897.03125"/>
    <x v="217"/>
    <x v="11"/>
    <n v="6"/>
    <x v="7"/>
    <n v="32"/>
  </r>
  <r>
    <x v="10437"/>
    <n v="34577.7578125"/>
    <x v="217"/>
    <x v="11"/>
    <n v="6"/>
    <x v="7"/>
    <n v="32"/>
  </r>
  <r>
    <x v="10438"/>
    <n v="34902.72265625"/>
    <x v="217"/>
    <x v="12"/>
    <n v="6"/>
    <x v="7"/>
    <n v="32"/>
  </r>
  <r>
    <x v="10439"/>
    <n v="35287.265625"/>
    <x v="217"/>
    <x v="12"/>
    <n v="6"/>
    <x v="7"/>
    <n v="32"/>
  </r>
  <r>
    <x v="10440"/>
    <n v="35684.98046875"/>
    <x v="217"/>
    <x v="13"/>
    <n v="6"/>
    <x v="7"/>
    <n v="32"/>
  </r>
  <r>
    <x v="10441"/>
    <n v="36272.34375"/>
    <x v="217"/>
    <x v="13"/>
    <n v="6"/>
    <x v="7"/>
    <n v="32"/>
  </r>
  <r>
    <x v="10442"/>
    <n v="36817.71875"/>
    <x v="217"/>
    <x v="14"/>
    <n v="6"/>
    <x v="7"/>
    <n v="32"/>
  </r>
  <r>
    <x v="10443"/>
    <n v="37229.71875"/>
    <x v="217"/>
    <x v="14"/>
    <n v="6"/>
    <x v="7"/>
    <n v="32"/>
  </r>
  <r>
    <x v="10444"/>
    <n v="37371.9296875"/>
    <x v="217"/>
    <x v="15"/>
    <n v="6"/>
    <x v="7"/>
    <n v="32"/>
  </r>
  <r>
    <x v="10445"/>
    <n v="37422.40234375"/>
    <x v="217"/>
    <x v="15"/>
    <n v="6"/>
    <x v="7"/>
    <n v="32"/>
  </r>
  <r>
    <x v="10446"/>
    <n v="37287.49609375"/>
    <x v="217"/>
    <x v="16"/>
    <n v="6"/>
    <x v="7"/>
    <n v="32"/>
  </r>
  <r>
    <x v="10447"/>
    <n v="37386.328125"/>
    <x v="217"/>
    <x v="16"/>
    <n v="6"/>
    <x v="7"/>
    <n v="32"/>
  </r>
  <r>
    <x v="10448"/>
    <n v="37014.25"/>
    <x v="217"/>
    <x v="17"/>
    <n v="6"/>
    <x v="7"/>
    <n v="32"/>
  </r>
  <r>
    <x v="10449"/>
    <n v="36580.9375"/>
    <x v="217"/>
    <x v="17"/>
    <n v="6"/>
    <x v="7"/>
    <n v="32"/>
  </r>
  <r>
    <x v="10450"/>
    <n v="36160.03125"/>
    <x v="217"/>
    <x v="18"/>
    <n v="6"/>
    <x v="7"/>
    <n v="32"/>
  </r>
  <r>
    <x v="10451"/>
    <n v="35726.9453125"/>
    <x v="217"/>
    <x v="18"/>
    <n v="6"/>
    <x v="7"/>
    <n v="32"/>
  </r>
  <r>
    <x v="10452"/>
    <n v="35242.078125"/>
    <x v="217"/>
    <x v="19"/>
    <n v="6"/>
    <x v="7"/>
    <n v="32"/>
  </r>
  <r>
    <x v="10453"/>
    <n v="34764.078125"/>
    <x v="217"/>
    <x v="19"/>
    <n v="6"/>
    <x v="7"/>
    <n v="32"/>
  </r>
  <r>
    <x v="10454"/>
    <n v="35109.87890625"/>
    <x v="217"/>
    <x v="20"/>
    <n v="6"/>
    <x v="7"/>
    <n v="32"/>
  </r>
  <r>
    <x v="10455"/>
    <n v="35431.09765625"/>
    <x v="217"/>
    <x v="20"/>
    <n v="6"/>
    <x v="7"/>
    <n v="32"/>
  </r>
  <r>
    <x v="10456"/>
    <n v="34965.5"/>
    <x v="217"/>
    <x v="21"/>
    <n v="6"/>
    <x v="7"/>
    <n v="32"/>
  </r>
  <r>
    <x v="10457"/>
    <n v="33931.78125"/>
    <x v="217"/>
    <x v="21"/>
    <n v="6"/>
    <x v="7"/>
    <n v="32"/>
  </r>
  <r>
    <x v="10458"/>
    <n v="32514.634765625"/>
    <x v="217"/>
    <x v="22"/>
    <n v="6"/>
    <x v="7"/>
    <n v="32"/>
  </r>
  <r>
    <x v="10459"/>
    <n v="30971.015625"/>
    <x v="217"/>
    <x v="22"/>
    <n v="6"/>
    <x v="7"/>
    <n v="32"/>
  </r>
  <r>
    <x v="10460"/>
    <n v="29469.3984375"/>
    <x v="217"/>
    <x v="23"/>
    <n v="6"/>
    <x v="7"/>
    <n v="32"/>
  </r>
  <r>
    <x v="10461"/>
    <n v="28242.826171875"/>
    <x v="217"/>
    <x v="23"/>
    <n v="6"/>
    <x v="7"/>
    <n v="32"/>
  </r>
  <r>
    <x v="10462"/>
    <n v="27091.875"/>
    <x v="218"/>
    <x v="0"/>
    <n v="7"/>
    <x v="7"/>
    <n v="32"/>
  </r>
  <r>
    <x v="10463"/>
    <n v="26784.8359375"/>
    <x v="218"/>
    <x v="0"/>
    <n v="7"/>
    <x v="7"/>
    <n v="32"/>
  </r>
  <r>
    <x v="10464"/>
    <n v="25987.369140625"/>
    <x v="218"/>
    <x v="1"/>
    <n v="7"/>
    <x v="7"/>
    <n v="32"/>
  </r>
  <r>
    <x v="10465"/>
    <n v="25587.3046875"/>
    <x v="218"/>
    <x v="1"/>
    <n v="7"/>
    <x v="7"/>
    <n v="32"/>
  </r>
  <r>
    <x v="10466"/>
    <n v="25067.82421875"/>
    <x v="218"/>
    <x v="2"/>
    <n v="7"/>
    <x v="7"/>
    <n v="32"/>
  </r>
  <r>
    <x v="10467"/>
    <n v="24498.00390625"/>
    <x v="218"/>
    <x v="2"/>
    <n v="7"/>
    <x v="7"/>
    <n v="32"/>
  </r>
  <r>
    <x v="10468"/>
    <n v="24214.08984375"/>
    <x v="218"/>
    <x v="3"/>
    <n v="7"/>
    <x v="7"/>
    <n v="32"/>
  </r>
  <r>
    <x v="10469"/>
    <n v="24117.615234375"/>
    <x v="218"/>
    <x v="3"/>
    <n v="7"/>
    <x v="7"/>
    <n v="32"/>
  </r>
  <r>
    <x v="10470"/>
    <n v="24022.9453125"/>
    <x v="218"/>
    <x v="4"/>
    <n v="7"/>
    <x v="7"/>
    <n v="32"/>
  </r>
  <r>
    <x v="10471"/>
    <n v="24220.7578125"/>
    <x v="218"/>
    <x v="4"/>
    <n v="7"/>
    <x v="7"/>
    <n v="32"/>
  </r>
  <r>
    <x v="10472"/>
    <n v="24647.716796875"/>
    <x v="218"/>
    <x v="5"/>
    <n v="7"/>
    <x v="7"/>
    <n v="32"/>
  </r>
  <r>
    <x v="10473"/>
    <n v="25334.73828125"/>
    <x v="218"/>
    <x v="5"/>
    <n v="7"/>
    <x v="7"/>
    <n v="32"/>
  </r>
  <r>
    <x v="10474"/>
    <n v="26063.4375"/>
    <x v="218"/>
    <x v="6"/>
    <n v="7"/>
    <x v="7"/>
    <n v="32"/>
  </r>
  <r>
    <x v="10475"/>
    <n v="26651.0546875"/>
    <x v="218"/>
    <x v="6"/>
    <n v="7"/>
    <x v="7"/>
    <n v="32"/>
  </r>
  <r>
    <x v="10476"/>
    <n v="27360.21875"/>
    <x v="218"/>
    <x v="7"/>
    <n v="7"/>
    <x v="7"/>
    <n v="32"/>
  </r>
  <r>
    <x v="10477"/>
    <n v="28248.5625"/>
    <x v="218"/>
    <x v="7"/>
    <n v="7"/>
    <x v="7"/>
    <n v="32"/>
  </r>
  <r>
    <x v="10478"/>
    <n v="28648.763671875"/>
    <x v="218"/>
    <x v="8"/>
    <n v="7"/>
    <x v="7"/>
    <n v="32"/>
  </r>
  <r>
    <x v="10479"/>
    <n v="29258.478515625"/>
    <x v="218"/>
    <x v="8"/>
    <n v="7"/>
    <x v="7"/>
    <n v="32"/>
  </r>
  <r>
    <x v="10480"/>
    <n v="29746.875"/>
    <x v="218"/>
    <x v="9"/>
    <n v="7"/>
    <x v="7"/>
    <n v="32"/>
  </r>
  <r>
    <x v="10481"/>
    <n v="30194.78125"/>
    <x v="218"/>
    <x v="9"/>
    <n v="7"/>
    <x v="7"/>
    <n v="32"/>
  </r>
  <r>
    <x v="10482"/>
    <n v="30384.1640625"/>
    <x v="218"/>
    <x v="10"/>
    <n v="7"/>
    <x v="7"/>
    <n v="32"/>
  </r>
  <r>
    <x v="10483"/>
    <n v="30867.421875"/>
    <x v="218"/>
    <x v="10"/>
    <n v="7"/>
    <x v="7"/>
    <n v="32"/>
  </r>
  <r>
    <x v="10484"/>
    <n v="31396.234375"/>
    <x v="218"/>
    <x v="11"/>
    <n v="7"/>
    <x v="7"/>
    <n v="32"/>
  </r>
  <r>
    <x v="10485"/>
    <n v="31772.892578125"/>
    <x v="218"/>
    <x v="11"/>
    <n v="7"/>
    <x v="7"/>
    <n v="32"/>
  </r>
  <r>
    <x v="10486"/>
    <n v="32028.189453125"/>
    <x v="218"/>
    <x v="12"/>
    <n v="7"/>
    <x v="7"/>
    <n v="32"/>
  </r>
  <r>
    <x v="10487"/>
    <n v="32439.58984375"/>
    <x v="218"/>
    <x v="12"/>
    <n v="7"/>
    <x v="7"/>
    <n v="32"/>
  </r>
  <r>
    <x v="10488"/>
    <n v="33108.921875"/>
    <x v="218"/>
    <x v="13"/>
    <n v="7"/>
    <x v="7"/>
    <n v="32"/>
  </r>
  <r>
    <x v="10489"/>
    <n v="33727.07421875"/>
    <x v="218"/>
    <x v="13"/>
    <n v="7"/>
    <x v="7"/>
    <n v="32"/>
  </r>
  <r>
    <x v="10490"/>
    <n v="34266.0078125"/>
    <x v="218"/>
    <x v="14"/>
    <n v="7"/>
    <x v="7"/>
    <n v="32"/>
  </r>
  <r>
    <x v="10491"/>
    <n v="34690.3984375"/>
    <x v="218"/>
    <x v="14"/>
    <n v="7"/>
    <x v="7"/>
    <n v="32"/>
  </r>
  <r>
    <x v="10492"/>
    <n v="35118.5390625"/>
    <x v="218"/>
    <x v="15"/>
    <n v="7"/>
    <x v="7"/>
    <n v="32"/>
  </r>
  <r>
    <x v="10493"/>
    <n v="35508.5"/>
    <x v="218"/>
    <x v="15"/>
    <n v="7"/>
    <x v="7"/>
    <n v="32"/>
  </r>
  <r>
    <x v="10494"/>
    <n v="35771.9296875"/>
    <x v="218"/>
    <x v="16"/>
    <n v="7"/>
    <x v="7"/>
    <n v="32"/>
  </r>
  <r>
    <x v="10495"/>
    <n v="36021.33203125"/>
    <x v="218"/>
    <x v="16"/>
    <n v="7"/>
    <x v="7"/>
    <n v="32"/>
  </r>
  <r>
    <x v="10496"/>
    <n v="35980.96484375"/>
    <x v="218"/>
    <x v="17"/>
    <n v="7"/>
    <x v="7"/>
    <n v="32"/>
  </r>
  <r>
    <x v="10497"/>
    <n v="35762.515625"/>
    <x v="218"/>
    <x v="17"/>
    <n v="7"/>
    <x v="7"/>
    <n v="32"/>
  </r>
  <r>
    <x v="10498"/>
    <n v="35416.05859375"/>
    <x v="218"/>
    <x v="18"/>
    <n v="7"/>
    <x v="7"/>
    <n v="32"/>
  </r>
  <r>
    <x v="10499"/>
    <n v="34919.25"/>
    <x v="218"/>
    <x v="18"/>
    <n v="7"/>
    <x v="7"/>
    <n v="32"/>
  </r>
  <r>
    <x v="10500"/>
    <n v="34244.53125"/>
    <x v="218"/>
    <x v="19"/>
    <n v="7"/>
    <x v="7"/>
    <n v="32"/>
  </r>
  <r>
    <x v="10501"/>
    <n v="33448.78125"/>
    <x v="218"/>
    <x v="19"/>
    <n v="7"/>
    <x v="7"/>
    <n v="32"/>
  </r>
  <r>
    <x v="10502"/>
    <n v="33344.79296875"/>
    <x v="218"/>
    <x v="20"/>
    <n v="7"/>
    <x v="7"/>
    <n v="32"/>
  </r>
  <r>
    <x v="10503"/>
    <n v="33510.08203125"/>
    <x v="218"/>
    <x v="20"/>
    <n v="7"/>
    <x v="7"/>
    <n v="32"/>
  </r>
  <r>
    <x v="10504"/>
    <n v="32886.765625"/>
    <x v="218"/>
    <x v="21"/>
    <n v="7"/>
    <x v="7"/>
    <n v="32"/>
  </r>
  <r>
    <x v="10505"/>
    <n v="31946.8203125"/>
    <x v="218"/>
    <x v="21"/>
    <n v="7"/>
    <x v="7"/>
    <n v="32"/>
  </r>
  <r>
    <x v="10506"/>
    <n v="30863.11328125"/>
    <x v="218"/>
    <x v="22"/>
    <n v="7"/>
    <x v="7"/>
    <n v="32"/>
  </r>
  <r>
    <x v="10507"/>
    <n v="29549.734375"/>
    <x v="218"/>
    <x v="22"/>
    <n v="7"/>
    <x v="7"/>
    <n v="32"/>
  </r>
  <r>
    <x v="10508"/>
    <n v="28147.46484375"/>
    <x v="218"/>
    <x v="23"/>
    <n v="7"/>
    <x v="7"/>
    <n v="32"/>
  </r>
  <r>
    <x v="10509"/>
    <n v="27107.736328125"/>
    <x v="218"/>
    <x v="23"/>
    <n v="7"/>
    <x v="7"/>
    <n v="32"/>
  </r>
  <r>
    <x v="10510"/>
    <n v="26112.490234375"/>
    <x v="219"/>
    <x v="0"/>
    <n v="8"/>
    <x v="7"/>
    <n v="32"/>
  </r>
  <r>
    <x v="10511"/>
    <n v="25500.0546875"/>
    <x v="219"/>
    <x v="0"/>
    <n v="8"/>
    <x v="7"/>
    <n v="32"/>
  </r>
  <r>
    <x v="10512"/>
    <n v="24790.41015625"/>
    <x v="219"/>
    <x v="1"/>
    <n v="8"/>
    <x v="7"/>
    <n v="32"/>
  </r>
  <r>
    <x v="10513"/>
    <n v="24240.224609375"/>
    <x v="219"/>
    <x v="1"/>
    <n v="8"/>
    <x v="7"/>
    <n v="32"/>
  </r>
  <r>
    <x v="10514"/>
    <n v="23609.927734375"/>
    <x v="219"/>
    <x v="2"/>
    <n v="8"/>
    <x v="7"/>
    <n v="32"/>
  </r>
  <r>
    <x v="10515"/>
    <n v="23279.099609375"/>
    <x v="219"/>
    <x v="2"/>
    <n v="8"/>
    <x v="7"/>
    <n v="32"/>
  </r>
  <r>
    <x v="10516"/>
    <n v="22900.72265625"/>
    <x v="219"/>
    <x v="3"/>
    <n v="8"/>
    <x v="7"/>
    <n v="32"/>
  </r>
  <r>
    <x v="10517"/>
    <n v="22699.734375"/>
    <x v="219"/>
    <x v="3"/>
    <n v="8"/>
    <x v="7"/>
    <n v="32"/>
  </r>
  <r>
    <x v="10518"/>
    <n v="22566.09765625"/>
    <x v="219"/>
    <x v="4"/>
    <n v="8"/>
    <x v="7"/>
    <n v="32"/>
  </r>
  <r>
    <x v="10519"/>
    <n v="22652.388671875"/>
    <x v="219"/>
    <x v="4"/>
    <n v="8"/>
    <x v="7"/>
    <n v="32"/>
  </r>
  <r>
    <x v="10520"/>
    <n v="22684.62890625"/>
    <x v="219"/>
    <x v="5"/>
    <n v="8"/>
    <x v="7"/>
    <n v="32"/>
  </r>
  <r>
    <x v="10521"/>
    <n v="23001.119140625"/>
    <x v="219"/>
    <x v="5"/>
    <n v="8"/>
    <x v="7"/>
    <n v="32"/>
  </r>
  <r>
    <x v="10522"/>
    <n v="23271.40625"/>
    <x v="219"/>
    <x v="6"/>
    <n v="8"/>
    <x v="7"/>
    <n v="32"/>
  </r>
  <r>
    <x v="10523"/>
    <n v="23571.21484375"/>
    <x v="219"/>
    <x v="6"/>
    <n v="8"/>
    <x v="7"/>
    <n v="32"/>
  </r>
  <r>
    <x v="10524"/>
    <n v="23749.97265625"/>
    <x v="219"/>
    <x v="7"/>
    <n v="8"/>
    <x v="7"/>
    <n v="32"/>
  </r>
  <r>
    <x v="10525"/>
    <n v="24225.419921875"/>
    <x v="219"/>
    <x v="7"/>
    <n v="8"/>
    <x v="7"/>
    <n v="32"/>
  </r>
  <r>
    <x v="10526"/>
    <n v="24801.69140625"/>
    <x v="219"/>
    <x v="8"/>
    <n v="8"/>
    <x v="7"/>
    <n v="32"/>
  </r>
  <r>
    <x v="10527"/>
    <n v="25412.052734375"/>
    <x v="219"/>
    <x v="8"/>
    <n v="8"/>
    <x v="7"/>
    <n v="32"/>
  </r>
  <r>
    <x v="10528"/>
    <n v="25993.90234375"/>
    <x v="219"/>
    <x v="9"/>
    <n v="8"/>
    <x v="7"/>
    <n v="32"/>
  </r>
  <r>
    <x v="10529"/>
    <n v="26794.01953125"/>
    <x v="219"/>
    <x v="9"/>
    <n v="8"/>
    <x v="7"/>
    <n v="32"/>
  </r>
  <r>
    <x v="10530"/>
    <n v="27322.05078125"/>
    <x v="219"/>
    <x v="10"/>
    <n v="8"/>
    <x v="7"/>
    <n v="32"/>
  </r>
  <r>
    <x v="10531"/>
    <n v="27508.7734375"/>
    <x v="219"/>
    <x v="10"/>
    <n v="8"/>
    <x v="7"/>
    <n v="32"/>
  </r>
  <r>
    <x v="10532"/>
    <n v="27864.283203125"/>
    <x v="219"/>
    <x v="11"/>
    <n v="8"/>
    <x v="7"/>
    <n v="32"/>
  </r>
  <r>
    <x v="10533"/>
    <n v="28182.94921875"/>
    <x v="219"/>
    <x v="11"/>
    <n v="8"/>
    <x v="7"/>
    <n v="32"/>
  </r>
  <r>
    <x v="10534"/>
    <n v="28548.224609375"/>
    <x v="219"/>
    <x v="12"/>
    <n v="8"/>
    <x v="7"/>
    <n v="32"/>
  </r>
  <r>
    <x v="10535"/>
    <n v="28962.66015625"/>
    <x v="219"/>
    <x v="12"/>
    <n v="8"/>
    <x v="7"/>
    <n v="32"/>
  </r>
  <r>
    <x v="10536"/>
    <n v="29396.51171875"/>
    <x v="219"/>
    <x v="13"/>
    <n v="8"/>
    <x v="7"/>
    <n v="32"/>
  </r>
  <r>
    <x v="10537"/>
    <n v="29765.64453125"/>
    <x v="219"/>
    <x v="13"/>
    <n v="8"/>
    <x v="7"/>
    <n v="32"/>
  </r>
  <r>
    <x v="10538"/>
    <n v="30328.703125"/>
    <x v="219"/>
    <x v="14"/>
    <n v="8"/>
    <x v="7"/>
    <n v="32"/>
  </r>
  <r>
    <x v="10539"/>
    <n v="30756.34375"/>
    <x v="219"/>
    <x v="14"/>
    <n v="8"/>
    <x v="7"/>
    <n v="32"/>
  </r>
  <r>
    <x v="10540"/>
    <n v="31298.32421875"/>
    <x v="219"/>
    <x v="15"/>
    <n v="8"/>
    <x v="7"/>
    <n v="32"/>
  </r>
  <r>
    <x v="10541"/>
    <n v="31767.689453125"/>
    <x v="219"/>
    <x v="15"/>
    <n v="8"/>
    <x v="7"/>
    <n v="32"/>
  </r>
  <r>
    <x v="10542"/>
    <n v="31929.287109375"/>
    <x v="219"/>
    <x v="16"/>
    <n v="8"/>
    <x v="7"/>
    <n v="32"/>
  </r>
  <r>
    <x v="10543"/>
    <n v="32271.796875"/>
    <x v="219"/>
    <x v="16"/>
    <n v="8"/>
    <x v="7"/>
    <n v="32"/>
  </r>
  <r>
    <x v="10544"/>
    <n v="32494.53515625"/>
    <x v="219"/>
    <x v="17"/>
    <n v="8"/>
    <x v="7"/>
    <n v="32"/>
  </r>
  <r>
    <x v="10545"/>
    <n v="32545.689453125"/>
    <x v="219"/>
    <x v="17"/>
    <n v="8"/>
    <x v="7"/>
    <n v="32"/>
  </r>
  <r>
    <x v="10546"/>
    <n v="32587.43359375"/>
    <x v="219"/>
    <x v="18"/>
    <n v="8"/>
    <x v="7"/>
    <n v="32"/>
  </r>
  <r>
    <x v="10547"/>
    <n v="32309.6875"/>
    <x v="219"/>
    <x v="18"/>
    <n v="8"/>
    <x v="7"/>
    <n v="32"/>
  </r>
  <r>
    <x v="10548"/>
    <n v="31406.35546875"/>
    <x v="219"/>
    <x v="19"/>
    <n v="8"/>
    <x v="7"/>
    <n v="32"/>
  </r>
  <r>
    <x v="10549"/>
    <n v="30988.1328125"/>
    <x v="219"/>
    <x v="19"/>
    <n v="8"/>
    <x v="7"/>
    <n v="32"/>
  </r>
  <r>
    <x v="10550"/>
    <n v="31025.7421875"/>
    <x v="219"/>
    <x v="20"/>
    <n v="8"/>
    <x v="7"/>
    <n v="32"/>
  </r>
  <r>
    <x v="10551"/>
    <n v="31338.353515625"/>
    <x v="219"/>
    <x v="20"/>
    <n v="8"/>
    <x v="7"/>
    <n v="32"/>
  </r>
  <r>
    <x v="10552"/>
    <n v="30860.34375"/>
    <x v="219"/>
    <x v="21"/>
    <n v="8"/>
    <x v="7"/>
    <n v="32"/>
  </r>
  <r>
    <x v="10553"/>
    <n v="30073.0703125"/>
    <x v="219"/>
    <x v="21"/>
    <n v="8"/>
    <x v="7"/>
    <n v="32"/>
  </r>
  <r>
    <x v="10554"/>
    <n v="29088.43359375"/>
    <x v="219"/>
    <x v="22"/>
    <n v="8"/>
    <x v="7"/>
    <n v="32"/>
  </r>
  <r>
    <x v="10555"/>
    <n v="27954.26171875"/>
    <x v="219"/>
    <x v="22"/>
    <n v="8"/>
    <x v="7"/>
    <n v="32"/>
  </r>
  <r>
    <x v="10556"/>
    <n v="26934.40625"/>
    <x v="219"/>
    <x v="23"/>
    <n v="8"/>
    <x v="7"/>
    <n v="32"/>
  </r>
  <r>
    <x v="10557"/>
    <n v="26095.0234375"/>
    <x v="219"/>
    <x v="23"/>
    <n v="8"/>
    <x v="7"/>
    <n v="32"/>
  </r>
  <r>
    <x v="10558"/>
    <n v="25102"/>
    <x v="220"/>
    <x v="0"/>
    <n v="9"/>
    <x v="7"/>
    <n v="33"/>
  </r>
  <r>
    <x v="10559"/>
    <n v="24440.251953125"/>
    <x v="220"/>
    <x v="0"/>
    <n v="9"/>
    <x v="7"/>
    <n v="33"/>
  </r>
  <r>
    <x v="10560"/>
    <n v="23616.9765625"/>
    <x v="220"/>
    <x v="1"/>
    <n v="9"/>
    <x v="7"/>
    <n v="33"/>
  </r>
  <r>
    <x v="10561"/>
    <n v="23153.66015625"/>
    <x v="220"/>
    <x v="1"/>
    <n v="9"/>
    <x v="7"/>
    <n v="33"/>
  </r>
  <r>
    <x v="10562"/>
    <n v="22621.3984375"/>
    <x v="220"/>
    <x v="2"/>
    <n v="9"/>
    <x v="7"/>
    <n v="33"/>
  </r>
  <r>
    <x v="10563"/>
    <n v="22200.66796875"/>
    <x v="220"/>
    <x v="2"/>
    <n v="9"/>
    <x v="7"/>
    <n v="33"/>
  </r>
  <r>
    <x v="10564"/>
    <n v="21998.701171875"/>
    <x v="220"/>
    <x v="3"/>
    <n v="9"/>
    <x v="7"/>
    <n v="33"/>
  </r>
  <r>
    <x v="10565"/>
    <n v="21764.62890625"/>
    <x v="220"/>
    <x v="3"/>
    <n v="9"/>
    <x v="7"/>
    <n v="33"/>
  </r>
  <r>
    <x v="10566"/>
    <n v="21605.29296875"/>
    <x v="220"/>
    <x v="4"/>
    <n v="9"/>
    <x v="7"/>
    <n v="33"/>
  </r>
  <r>
    <x v="10567"/>
    <n v="21648.41796875"/>
    <x v="220"/>
    <x v="4"/>
    <n v="9"/>
    <x v="7"/>
    <n v="33"/>
  </r>
  <r>
    <x v="10568"/>
    <n v="21873.41015625"/>
    <x v="220"/>
    <x v="5"/>
    <n v="9"/>
    <x v="7"/>
    <n v="33"/>
  </r>
  <r>
    <x v="10569"/>
    <n v="22099.427734375"/>
    <x v="220"/>
    <x v="5"/>
    <n v="9"/>
    <x v="7"/>
    <n v="33"/>
  </r>
  <r>
    <x v="10570"/>
    <n v="22495.5703125"/>
    <x v="220"/>
    <x v="6"/>
    <n v="9"/>
    <x v="7"/>
    <n v="33"/>
  </r>
  <r>
    <x v="10571"/>
    <n v="22201.767578125"/>
    <x v="220"/>
    <x v="6"/>
    <n v="9"/>
    <x v="7"/>
    <n v="33"/>
  </r>
  <r>
    <x v="10572"/>
    <n v="21951.591796875"/>
    <x v="220"/>
    <x v="7"/>
    <n v="9"/>
    <x v="7"/>
    <n v="33"/>
  </r>
  <r>
    <x v="10573"/>
    <n v="22408.814453125"/>
    <x v="220"/>
    <x v="7"/>
    <n v="9"/>
    <x v="7"/>
    <n v="33"/>
  </r>
  <r>
    <x v="10574"/>
    <n v="22826.64453125"/>
    <x v="220"/>
    <x v="8"/>
    <n v="9"/>
    <x v="7"/>
    <n v="33"/>
  </r>
  <r>
    <x v="10575"/>
    <n v="23326.2890625"/>
    <x v="220"/>
    <x v="8"/>
    <n v="9"/>
    <x v="7"/>
    <n v="33"/>
  </r>
  <r>
    <x v="10576"/>
    <n v="23844.55078125"/>
    <x v="220"/>
    <x v="9"/>
    <n v="9"/>
    <x v="7"/>
    <n v="33"/>
  </r>
  <r>
    <x v="10577"/>
    <n v="24334.251953125"/>
    <x v="220"/>
    <x v="9"/>
    <n v="9"/>
    <x v="7"/>
    <n v="33"/>
  </r>
  <r>
    <x v="10578"/>
    <n v="24791.90625"/>
    <x v="220"/>
    <x v="10"/>
    <n v="9"/>
    <x v="7"/>
    <n v="33"/>
  </r>
  <r>
    <x v="10579"/>
    <n v="25268.37109375"/>
    <x v="220"/>
    <x v="10"/>
    <n v="9"/>
    <x v="7"/>
    <n v="33"/>
  </r>
  <r>
    <x v="10580"/>
    <n v="25734.048828125"/>
    <x v="220"/>
    <x v="11"/>
    <n v="9"/>
    <x v="7"/>
    <n v="33"/>
  </r>
  <r>
    <x v="10581"/>
    <n v="26165.1171875"/>
    <x v="220"/>
    <x v="11"/>
    <n v="9"/>
    <x v="7"/>
    <n v="33"/>
  </r>
  <r>
    <x v="10582"/>
    <n v="26632.51953125"/>
    <x v="220"/>
    <x v="12"/>
    <n v="9"/>
    <x v="7"/>
    <n v="33"/>
  </r>
  <r>
    <x v="10583"/>
    <n v="27007.39453125"/>
    <x v="220"/>
    <x v="12"/>
    <n v="9"/>
    <x v="7"/>
    <n v="33"/>
  </r>
  <r>
    <x v="10584"/>
    <n v="27563.494140625"/>
    <x v="220"/>
    <x v="13"/>
    <n v="9"/>
    <x v="7"/>
    <n v="33"/>
  </r>
  <r>
    <x v="10585"/>
    <n v="28161.6875"/>
    <x v="220"/>
    <x v="13"/>
    <n v="9"/>
    <x v="7"/>
    <n v="33"/>
  </r>
  <r>
    <x v="10586"/>
    <n v="28815.43359375"/>
    <x v="220"/>
    <x v="14"/>
    <n v="9"/>
    <x v="7"/>
    <n v="33"/>
  </r>
  <r>
    <x v="10587"/>
    <n v="29448.05078125"/>
    <x v="220"/>
    <x v="14"/>
    <n v="9"/>
    <x v="7"/>
    <n v="33"/>
  </r>
  <r>
    <x v="10588"/>
    <n v="30161.93359375"/>
    <x v="220"/>
    <x v="15"/>
    <n v="9"/>
    <x v="7"/>
    <n v="33"/>
  </r>
  <r>
    <x v="10589"/>
    <n v="30726.453125"/>
    <x v="220"/>
    <x v="15"/>
    <n v="9"/>
    <x v="7"/>
    <n v="33"/>
  </r>
  <r>
    <x v="10590"/>
    <n v="31183.794921875"/>
    <x v="220"/>
    <x v="16"/>
    <n v="9"/>
    <x v="7"/>
    <n v="33"/>
  </r>
  <r>
    <x v="10591"/>
    <n v="31655.9453125"/>
    <x v="220"/>
    <x v="16"/>
    <n v="9"/>
    <x v="7"/>
    <n v="33"/>
  </r>
  <r>
    <x v="10592"/>
    <n v="32141.859375"/>
    <x v="220"/>
    <x v="17"/>
    <n v="9"/>
    <x v="7"/>
    <n v="33"/>
  </r>
  <r>
    <x v="10593"/>
    <n v="32412.392578125"/>
    <x v="220"/>
    <x v="17"/>
    <n v="9"/>
    <x v="7"/>
    <n v="33"/>
  </r>
  <r>
    <x v="10594"/>
    <n v="32505.958984375"/>
    <x v="220"/>
    <x v="18"/>
    <n v="9"/>
    <x v="7"/>
    <n v="33"/>
  </r>
  <r>
    <x v="10595"/>
    <n v="32494.32421875"/>
    <x v="220"/>
    <x v="18"/>
    <n v="9"/>
    <x v="7"/>
    <n v="33"/>
  </r>
  <r>
    <x v="10596"/>
    <n v="31728.318359375"/>
    <x v="220"/>
    <x v="19"/>
    <n v="9"/>
    <x v="7"/>
    <n v="33"/>
  </r>
  <r>
    <x v="10597"/>
    <n v="31223.46875"/>
    <x v="220"/>
    <x v="19"/>
    <n v="9"/>
    <x v="7"/>
    <n v="33"/>
  </r>
  <r>
    <x v="10598"/>
    <n v="31351.216796875"/>
    <x v="220"/>
    <x v="20"/>
    <n v="9"/>
    <x v="7"/>
    <n v="33"/>
  </r>
  <r>
    <x v="10599"/>
    <n v="31626.171875"/>
    <x v="220"/>
    <x v="20"/>
    <n v="9"/>
    <x v="7"/>
    <n v="33"/>
  </r>
  <r>
    <x v="10600"/>
    <n v="31110.162109375"/>
    <x v="220"/>
    <x v="21"/>
    <n v="9"/>
    <x v="7"/>
    <n v="33"/>
  </r>
  <r>
    <x v="10601"/>
    <n v="30205.91796875"/>
    <x v="220"/>
    <x v="21"/>
    <n v="9"/>
    <x v="7"/>
    <n v="33"/>
  </r>
  <r>
    <x v="10602"/>
    <n v="29047.982421875"/>
    <x v="220"/>
    <x v="22"/>
    <n v="9"/>
    <x v="7"/>
    <n v="33"/>
  </r>
  <r>
    <x v="10603"/>
    <n v="27804.82421875"/>
    <x v="220"/>
    <x v="22"/>
    <n v="9"/>
    <x v="7"/>
    <n v="33"/>
  </r>
  <r>
    <x v="10604"/>
    <n v="26469.189453125"/>
    <x v="220"/>
    <x v="23"/>
    <n v="9"/>
    <x v="7"/>
    <n v="33"/>
  </r>
  <r>
    <x v="10605"/>
    <n v="25480.287109375"/>
    <x v="220"/>
    <x v="23"/>
    <n v="9"/>
    <x v="7"/>
    <n v="33"/>
  </r>
  <r>
    <x v="10606"/>
    <n v="24440.95703125"/>
    <x v="221"/>
    <x v="0"/>
    <n v="10"/>
    <x v="7"/>
    <n v="33"/>
  </r>
  <r>
    <x v="10607"/>
    <n v="23942.0390625"/>
    <x v="221"/>
    <x v="0"/>
    <n v="10"/>
    <x v="7"/>
    <n v="33"/>
  </r>
  <r>
    <x v="10608"/>
    <n v="23337.54296875"/>
    <x v="221"/>
    <x v="1"/>
    <n v="10"/>
    <x v="7"/>
    <n v="33"/>
  </r>
  <r>
    <x v="10609"/>
    <n v="22985.978515625"/>
    <x v="221"/>
    <x v="1"/>
    <n v="10"/>
    <x v="7"/>
    <n v="33"/>
  </r>
  <r>
    <x v="10610"/>
    <n v="22545.80859375"/>
    <x v="221"/>
    <x v="2"/>
    <n v="10"/>
    <x v="7"/>
    <n v="33"/>
  </r>
  <r>
    <x v="10611"/>
    <n v="22264.5234375"/>
    <x v="221"/>
    <x v="2"/>
    <n v="10"/>
    <x v="7"/>
    <n v="33"/>
  </r>
  <r>
    <x v="10612"/>
    <n v="22097.474609375"/>
    <x v="221"/>
    <x v="3"/>
    <n v="10"/>
    <x v="7"/>
    <n v="33"/>
  </r>
  <r>
    <x v="10613"/>
    <n v="22098.546875"/>
    <x v="221"/>
    <x v="3"/>
    <n v="10"/>
    <x v="7"/>
    <n v="33"/>
  </r>
  <r>
    <x v="10614"/>
    <n v="22081.4140625"/>
    <x v="221"/>
    <x v="4"/>
    <n v="10"/>
    <x v="7"/>
    <n v="33"/>
  </r>
  <r>
    <x v="10615"/>
    <n v="22431.748046875"/>
    <x v="221"/>
    <x v="4"/>
    <n v="10"/>
    <x v="7"/>
    <n v="33"/>
  </r>
  <r>
    <x v="10616"/>
    <n v="22920.66796875"/>
    <x v="221"/>
    <x v="5"/>
    <n v="10"/>
    <x v="7"/>
    <n v="33"/>
  </r>
  <r>
    <x v="10617"/>
    <n v="23731.8671875"/>
    <x v="221"/>
    <x v="5"/>
    <n v="10"/>
    <x v="7"/>
    <n v="33"/>
  </r>
  <r>
    <x v="10618"/>
    <n v="24510.671875"/>
    <x v="221"/>
    <x v="6"/>
    <n v="10"/>
    <x v="7"/>
    <n v="33"/>
  </r>
  <r>
    <x v="10619"/>
    <n v="25345.537109375"/>
    <x v="221"/>
    <x v="6"/>
    <n v="10"/>
    <x v="7"/>
    <n v="33"/>
  </r>
  <r>
    <x v="10620"/>
    <n v="26101.984375"/>
    <x v="221"/>
    <x v="7"/>
    <n v="10"/>
    <x v="7"/>
    <n v="33"/>
  </r>
  <r>
    <x v="10621"/>
    <n v="26983.98046875"/>
    <x v="221"/>
    <x v="7"/>
    <n v="10"/>
    <x v="7"/>
    <n v="33"/>
  </r>
  <r>
    <x v="10622"/>
    <n v="27613.18359375"/>
    <x v="221"/>
    <x v="8"/>
    <n v="10"/>
    <x v="7"/>
    <n v="33"/>
  </r>
  <r>
    <x v="10623"/>
    <n v="28326.47265625"/>
    <x v="221"/>
    <x v="8"/>
    <n v="10"/>
    <x v="7"/>
    <n v="33"/>
  </r>
  <r>
    <x v="10624"/>
    <n v="28748.451171875"/>
    <x v="221"/>
    <x v="9"/>
    <n v="10"/>
    <x v="7"/>
    <n v="33"/>
  </r>
  <r>
    <x v="10625"/>
    <n v="29523.69921875"/>
    <x v="221"/>
    <x v="9"/>
    <n v="10"/>
    <x v="7"/>
    <n v="33"/>
  </r>
  <r>
    <x v="10626"/>
    <n v="29927.259765625"/>
    <x v="221"/>
    <x v="10"/>
    <n v="10"/>
    <x v="7"/>
    <n v="33"/>
  </r>
  <r>
    <x v="10627"/>
    <n v="30437.615234375"/>
    <x v="221"/>
    <x v="10"/>
    <n v="10"/>
    <x v="7"/>
    <n v="33"/>
  </r>
  <r>
    <x v="10628"/>
    <n v="30694.998046875"/>
    <x v="221"/>
    <x v="11"/>
    <n v="10"/>
    <x v="7"/>
    <n v="33"/>
  </r>
  <r>
    <x v="10629"/>
    <n v="30978.740234375"/>
    <x v="221"/>
    <x v="11"/>
    <n v="10"/>
    <x v="7"/>
    <n v="33"/>
  </r>
  <r>
    <x v="10630"/>
    <n v="31290.91015625"/>
    <x v="221"/>
    <x v="12"/>
    <n v="10"/>
    <x v="7"/>
    <n v="33"/>
  </r>
  <r>
    <x v="10631"/>
    <n v="31686.666015625"/>
    <x v="221"/>
    <x v="12"/>
    <n v="10"/>
    <x v="7"/>
    <n v="33"/>
  </r>
  <r>
    <x v="10632"/>
    <n v="32313.123046875"/>
    <x v="221"/>
    <x v="13"/>
    <n v="10"/>
    <x v="7"/>
    <n v="33"/>
  </r>
  <r>
    <x v="10633"/>
    <n v="32904.4296875"/>
    <x v="221"/>
    <x v="13"/>
    <n v="10"/>
    <x v="7"/>
    <n v="33"/>
  </r>
  <r>
    <x v="10634"/>
    <n v="33531.3671875"/>
    <x v="221"/>
    <x v="14"/>
    <n v="10"/>
    <x v="7"/>
    <n v="33"/>
  </r>
  <r>
    <x v="10635"/>
    <n v="34095.640625"/>
    <x v="221"/>
    <x v="14"/>
    <n v="10"/>
    <x v="7"/>
    <n v="33"/>
  </r>
  <r>
    <x v="10636"/>
    <n v="34598.9921875"/>
    <x v="221"/>
    <x v="15"/>
    <n v="10"/>
    <x v="7"/>
    <n v="33"/>
  </r>
  <r>
    <x v="10637"/>
    <n v="34593.359375"/>
    <x v="221"/>
    <x v="15"/>
    <n v="10"/>
    <x v="7"/>
    <n v="33"/>
  </r>
  <r>
    <x v="10638"/>
    <n v="35085.20703125"/>
    <x v="221"/>
    <x v="16"/>
    <n v="10"/>
    <x v="7"/>
    <n v="33"/>
  </r>
  <r>
    <x v="10639"/>
    <n v="35495.7421875"/>
    <x v="221"/>
    <x v="16"/>
    <n v="10"/>
    <x v="7"/>
    <n v="33"/>
  </r>
  <r>
    <x v="10640"/>
    <n v="35433.984375"/>
    <x v="221"/>
    <x v="17"/>
    <n v="10"/>
    <x v="7"/>
    <n v="33"/>
  </r>
  <r>
    <x v="10641"/>
    <n v="35351.9609375"/>
    <x v="221"/>
    <x v="17"/>
    <n v="10"/>
    <x v="7"/>
    <n v="33"/>
  </r>
  <r>
    <x v="10642"/>
    <n v="35150.6171875"/>
    <x v="221"/>
    <x v="18"/>
    <n v="10"/>
    <x v="7"/>
    <n v="33"/>
  </r>
  <r>
    <x v="10643"/>
    <n v="34789.98046875"/>
    <x v="221"/>
    <x v="18"/>
    <n v="10"/>
    <x v="7"/>
    <n v="33"/>
  </r>
  <r>
    <x v="10644"/>
    <n v="34184.41015625"/>
    <x v="221"/>
    <x v="19"/>
    <n v="10"/>
    <x v="7"/>
    <n v="33"/>
  </r>
  <r>
    <x v="10645"/>
    <n v="33539.20703125"/>
    <x v="221"/>
    <x v="19"/>
    <n v="10"/>
    <x v="7"/>
    <n v="33"/>
  </r>
  <r>
    <x v="10646"/>
    <n v="33748.81640625"/>
    <x v="221"/>
    <x v="20"/>
    <n v="10"/>
    <x v="7"/>
    <n v="33"/>
  </r>
  <r>
    <x v="10647"/>
    <n v="33774.07421875"/>
    <x v="221"/>
    <x v="20"/>
    <n v="10"/>
    <x v="7"/>
    <n v="33"/>
  </r>
  <r>
    <x v="10648"/>
    <n v="33080.01171875"/>
    <x v="221"/>
    <x v="21"/>
    <n v="10"/>
    <x v="7"/>
    <n v="33"/>
  </r>
  <r>
    <x v="10649"/>
    <n v="31956.62890625"/>
    <x v="221"/>
    <x v="21"/>
    <n v="10"/>
    <x v="7"/>
    <n v="33"/>
  </r>
  <r>
    <x v="10650"/>
    <n v="30609.16796875"/>
    <x v="221"/>
    <x v="22"/>
    <n v="10"/>
    <x v="7"/>
    <n v="33"/>
  </r>
  <r>
    <x v="10651"/>
    <n v="29100.5"/>
    <x v="221"/>
    <x v="22"/>
    <n v="10"/>
    <x v="7"/>
    <n v="33"/>
  </r>
  <r>
    <x v="10652"/>
    <n v="27647.68359375"/>
    <x v="221"/>
    <x v="23"/>
    <n v="10"/>
    <x v="7"/>
    <n v="33"/>
  </r>
  <r>
    <x v="10653"/>
    <n v="26547.95703125"/>
    <x v="221"/>
    <x v="23"/>
    <n v="10"/>
    <x v="7"/>
    <n v="33"/>
  </r>
  <r>
    <x v="10654"/>
    <n v="25413.875"/>
    <x v="222"/>
    <x v="0"/>
    <n v="11"/>
    <x v="7"/>
    <n v="33"/>
  </r>
  <r>
    <x v="10655"/>
    <n v="24931.708984375"/>
    <x v="222"/>
    <x v="0"/>
    <n v="11"/>
    <x v="7"/>
    <n v="33"/>
  </r>
  <r>
    <x v="10656"/>
    <n v="24246.37890625"/>
    <x v="222"/>
    <x v="1"/>
    <n v="11"/>
    <x v="7"/>
    <n v="33"/>
  </r>
  <r>
    <x v="10657"/>
    <n v="23942.578125"/>
    <x v="222"/>
    <x v="1"/>
    <n v="11"/>
    <x v="7"/>
    <n v="33"/>
  </r>
  <r>
    <x v="10658"/>
    <n v="23538.82421875"/>
    <x v="222"/>
    <x v="2"/>
    <n v="11"/>
    <x v="7"/>
    <n v="33"/>
  </r>
  <r>
    <x v="10659"/>
    <n v="23175.6875"/>
    <x v="222"/>
    <x v="2"/>
    <n v="11"/>
    <x v="7"/>
    <n v="33"/>
  </r>
  <r>
    <x v="10660"/>
    <n v="22904.236328125"/>
    <x v="222"/>
    <x v="3"/>
    <n v="11"/>
    <x v="7"/>
    <n v="33"/>
  </r>
  <r>
    <x v="10661"/>
    <n v="22816.93359375"/>
    <x v="222"/>
    <x v="3"/>
    <n v="11"/>
    <x v="7"/>
    <n v="33"/>
  </r>
  <r>
    <x v="10662"/>
    <n v="22828.8046875"/>
    <x v="222"/>
    <x v="4"/>
    <n v="11"/>
    <x v="7"/>
    <n v="33"/>
  </r>
  <r>
    <x v="10663"/>
    <n v="23078.322265625"/>
    <x v="222"/>
    <x v="4"/>
    <n v="11"/>
    <x v="7"/>
    <n v="33"/>
  </r>
  <r>
    <x v="10664"/>
    <n v="23461.92578125"/>
    <x v="222"/>
    <x v="5"/>
    <n v="11"/>
    <x v="7"/>
    <n v="33"/>
  </r>
  <r>
    <x v="10665"/>
    <n v="24333.1328125"/>
    <x v="222"/>
    <x v="5"/>
    <n v="11"/>
    <x v="7"/>
    <n v="33"/>
  </r>
  <r>
    <x v="10666"/>
    <n v="24987.484375"/>
    <x v="222"/>
    <x v="6"/>
    <n v="11"/>
    <x v="7"/>
    <n v="33"/>
  </r>
  <r>
    <x v="10667"/>
    <n v="25511.77734375"/>
    <x v="222"/>
    <x v="6"/>
    <n v="11"/>
    <x v="7"/>
    <n v="33"/>
  </r>
  <r>
    <x v="10668"/>
    <n v="26218.4296875"/>
    <x v="222"/>
    <x v="7"/>
    <n v="11"/>
    <x v="7"/>
    <n v="33"/>
  </r>
  <r>
    <x v="10669"/>
    <n v="27096.98828125"/>
    <x v="222"/>
    <x v="7"/>
    <n v="11"/>
    <x v="7"/>
    <n v="33"/>
  </r>
  <r>
    <x v="10670"/>
    <n v="27474.994140625"/>
    <x v="222"/>
    <x v="8"/>
    <n v="11"/>
    <x v="7"/>
    <n v="33"/>
  </r>
  <r>
    <x v="10671"/>
    <n v="28074.25"/>
    <x v="222"/>
    <x v="8"/>
    <n v="11"/>
    <x v="7"/>
    <n v="33"/>
  </r>
  <r>
    <x v="10672"/>
    <n v="28545.716796875"/>
    <x v="222"/>
    <x v="9"/>
    <n v="11"/>
    <x v="7"/>
    <n v="33"/>
  </r>
  <r>
    <x v="10673"/>
    <n v="29222.189453125"/>
    <x v="222"/>
    <x v="9"/>
    <n v="11"/>
    <x v="7"/>
    <n v="33"/>
  </r>
  <r>
    <x v="10674"/>
    <n v="29632.64453125"/>
    <x v="222"/>
    <x v="10"/>
    <n v="11"/>
    <x v="7"/>
    <n v="33"/>
  </r>
  <r>
    <x v="10675"/>
    <n v="30146.244140625"/>
    <x v="222"/>
    <x v="10"/>
    <n v="11"/>
    <x v="7"/>
    <n v="33"/>
  </r>
  <r>
    <x v="10676"/>
    <n v="30481.81640625"/>
    <x v="222"/>
    <x v="11"/>
    <n v="11"/>
    <x v="7"/>
    <n v="33"/>
  </r>
  <r>
    <x v="10677"/>
    <n v="30838.845703125"/>
    <x v="222"/>
    <x v="11"/>
    <n v="11"/>
    <x v="7"/>
    <n v="33"/>
  </r>
  <r>
    <x v="10678"/>
    <n v="31333.953125"/>
    <x v="222"/>
    <x v="12"/>
    <n v="11"/>
    <x v="7"/>
    <n v="33"/>
  </r>
  <r>
    <x v="10679"/>
    <n v="32105.27734375"/>
    <x v="222"/>
    <x v="12"/>
    <n v="11"/>
    <x v="7"/>
    <n v="33"/>
  </r>
  <r>
    <x v="10680"/>
    <n v="32295.75390625"/>
    <x v="222"/>
    <x v="13"/>
    <n v="11"/>
    <x v="7"/>
    <n v="33"/>
  </r>
  <r>
    <x v="10681"/>
    <n v="32968.67578125"/>
    <x v="222"/>
    <x v="13"/>
    <n v="11"/>
    <x v="7"/>
    <n v="33"/>
  </r>
  <r>
    <x v="10682"/>
    <n v="33531.421875"/>
    <x v="222"/>
    <x v="14"/>
    <n v="11"/>
    <x v="7"/>
    <n v="33"/>
  </r>
  <r>
    <x v="10683"/>
    <n v="34257.41015625"/>
    <x v="222"/>
    <x v="14"/>
    <n v="11"/>
    <x v="7"/>
    <n v="33"/>
  </r>
  <r>
    <x v="10684"/>
    <n v="34764.37890625"/>
    <x v="222"/>
    <x v="15"/>
    <n v="11"/>
    <x v="7"/>
    <n v="33"/>
  </r>
  <r>
    <x v="10685"/>
    <n v="34967.21484375"/>
    <x v="222"/>
    <x v="15"/>
    <n v="11"/>
    <x v="7"/>
    <n v="33"/>
  </r>
  <r>
    <x v="10686"/>
    <n v="35394.95703125"/>
    <x v="222"/>
    <x v="16"/>
    <n v="11"/>
    <x v="7"/>
    <n v="33"/>
  </r>
  <r>
    <x v="10687"/>
    <n v="35692.19921875"/>
    <x v="222"/>
    <x v="16"/>
    <n v="11"/>
    <x v="7"/>
    <n v="33"/>
  </r>
  <r>
    <x v="10688"/>
    <n v="35804.671875"/>
    <x v="222"/>
    <x v="17"/>
    <n v="11"/>
    <x v="7"/>
    <n v="33"/>
  </r>
  <r>
    <x v="10689"/>
    <n v="35848.5546875"/>
    <x v="222"/>
    <x v="17"/>
    <n v="11"/>
    <x v="7"/>
    <n v="33"/>
  </r>
  <r>
    <x v="10690"/>
    <n v="35541.86328125"/>
    <x v="222"/>
    <x v="18"/>
    <n v="11"/>
    <x v="7"/>
    <n v="33"/>
  </r>
  <r>
    <x v="10691"/>
    <n v="35165.3671875"/>
    <x v="222"/>
    <x v="18"/>
    <n v="11"/>
    <x v="7"/>
    <n v="33"/>
  </r>
  <r>
    <x v="10692"/>
    <n v="34797.94140625"/>
    <x v="222"/>
    <x v="19"/>
    <n v="11"/>
    <x v="7"/>
    <n v="33"/>
  </r>
  <r>
    <x v="10693"/>
    <n v="34050.87109375"/>
    <x v="222"/>
    <x v="19"/>
    <n v="11"/>
    <x v="7"/>
    <n v="33"/>
  </r>
  <r>
    <x v="10694"/>
    <n v="34136.22265625"/>
    <x v="222"/>
    <x v="20"/>
    <n v="11"/>
    <x v="7"/>
    <n v="33"/>
  </r>
  <r>
    <x v="10695"/>
    <n v="34286.2734375"/>
    <x v="222"/>
    <x v="20"/>
    <n v="11"/>
    <x v="7"/>
    <n v="33"/>
  </r>
  <r>
    <x v="10696"/>
    <n v="33712.203125"/>
    <x v="222"/>
    <x v="21"/>
    <n v="11"/>
    <x v="7"/>
    <n v="33"/>
  </r>
  <r>
    <x v="10697"/>
    <n v="32624.1328125"/>
    <x v="222"/>
    <x v="21"/>
    <n v="11"/>
    <x v="7"/>
    <n v="33"/>
  </r>
  <r>
    <x v="10698"/>
    <n v="31268.07421875"/>
    <x v="222"/>
    <x v="22"/>
    <n v="11"/>
    <x v="7"/>
    <n v="33"/>
  </r>
  <r>
    <x v="10699"/>
    <n v="29660.9375"/>
    <x v="222"/>
    <x v="22"/>
    <n v="11"/>
    <x v="7"/>
    <n v="33"/>
  </r>
  <r>
    <x v="10700"/>
    <n v="28161.73828125"/>
    <x v="222"/>
    <x v="23"/>
    <n v="11"/>
    <x v="7"/>
    <n v="33"/>
  </r>
  <r>
    <x v="10701"/>
    <n v="27158.12109375"/>
    <x v="222"/>
    <x v="23"/>
    <n v="11"/>
    <x v="7"/>
    <n v="33"/>
  </r>
  <r>
    <x v="10702"/>
    <n v="25902.755859375"/>
    <x v="223"/>
    <x v="0"/>
    <n v="12"/>
    <x v="7"/>
    <n v="33"/>
  </r>
  <r>
    <x v="10703"/>
    <n v="25332.017578125"/>
    <x v="223"/>
    <x v="0"/>
    <n v="12"/>
    <x v="7"/>
    <n v="33"/>
  </r>
  <r>
    <x v="10704"/>
    <n v="24626.38671875"/>
    <x v="223"/>
    <x v="1"/>
    <n v="12"/>
    <x v="7"/>
    <n v="33"/>
  </r>
  <r>
    <x v="10705"/>
    <n v="24191.994140625"/>
    <x v="223"/>
    <x v="1"/>
    <n v="12"/>
    <x v="7"/>
    <n v="33"/>
  </r>
  <r>
    <x v="10706"/>
    <n v="23663.060546875"/>
    <x v="223"/>
    <x v="2"/>
    <n v="12"/>
    <x v="7"/>
    <n v="33"/>
  </r>
  <r>
    <x v="10707"/>
    <n v="23338.673828125"/>
    <x v="223"/>
    <x v="2"/>
    <n v="12"/>
    <x v="7"/>
    <n v="33"/>
  </r>
  <r>
    <x v="10708"/>
    <n v="23054.33203125"/>
    <x v="223"/>
    <x v="3"/>
    <n v="12"/>
    <x v="7"/>
    <n v="33"/>
  </r>
  <r>
    <x v="10709"/>
    <n v="22987.4921875"/>
    <x v="223"/>
    <x v="3"/>
    <n v="12"/>
    <x v="7"/>
    <n v="33"/>
  </r>
  <r>
    <x v="10710"/>
    <n v="22940.349609375"/>
    <x v="223"/>
    <x v="4"/>
    <n v="12"/>
    <x v="7"/>
    <n v="33"/>
  </r>
  <r>
    <x v="10711"/>
    <n v="23165.0703125"/>
    <x v="223"/>
    <x v="4"/>
    <n v="12"/>
    <x v="7"/>
    <n v="33"/>
  </r>
  <r>
    <x v="10712"/>
    <n v="23600.3359375"/>
    <x v="223"/>
    <x v="5"/>
    <n v="12"/>
    <x v="7"/>
    <n v="33"/>
  </r>
  <r>
    <x v="10713"/>
    <n v="24396.69921875"/>
    <x v="223"/>
    <x v="5"/>
    <n v="12"/>
    <x v="7"/>
    <n v="33"/>
  </r>
  <r>
    <x v="10714"/>
    <n v="25107.009765625"/>
    <x v="223"/>
    <x v="6"/>
    <n v="12"/>
    <x v="7"/>
    <n v="33"/>
  </r>
  <r>
    <x v="10715"/>
    <n v="25592.859375"/>
    <x v="223"/>
    <x v="6"/>
    <n v="12"/>
    <x v="7"/>
    <n v="33"/>
  </r>
  <r>
    <x v="10716"/>
    <n v="26103.478515625"/>
    <x v="223"/>
    <x v="7"/>
    <n v="12"/>
    <x v="7"/>
    <n v="33"/>
  </r>
  <r>
    <x v="10717"/>
    <n v="26977.736328125"/>
    <x v="223"/>
    <x v="7"/>
    <n v="12"/>
    <x v="7"/>
    <n v="33"/>
  </r>
  <r>
    <x v="10718"/>
    <n v="27741.357421875"/>
    <x v="223"/>
    <x v="8"/>
    <n v="12"/>
    <x v="7"/>
    <n v="33"/>
  </r>
  <r>
    <x v="10719"/>
    <n v="28706.333984375"/>
    <x v="223"/>
    <x v="8"/>
    <n v="12"/>
    <x v="7"/>
    <n v="33"/>
  </r>
  <r>
    <x v="10720"/>
    <n v="28986.30859375"/>
    <x v="223"/>
    <x v="9"/>
    <n v="12"/>
    <x v="7"/>
    <n v="33"/>
  </r>
  <r>
    <x v="10721"/>
    <n v="29615.345703125"/>
    <x v="223"/>
    <x v="9"/>
    <n v="12"/>
    <x v="7"/>
    <n v="33"/>
  </r>
  <r>
    <x v="10722"/>
    <n v="30242.138671875"/>
    <x v="223"/>
    <x v="10"/>
    <n v="12"/>
    <x v="7"/>
    <n v="33"/>
  </r>
  <r>
    <x v="10723"/>
    <n v="31017.6875"/>
    <x v="223"/>
    <x v="10"/>
    <n v="12"/>
    <x v="7"/>
    <n v="33"/>
  </r>
  <r>
    <x v="10724"/>
    <n v="31542.5625"/>
    <x v="223"/>
    <x v="11"/>
    <n v="12"/>
    <x v="7"/>
    <n v="33"/>
  </r>
  <r>
    <x v="10725"/>
    <n v="32276.251953125"/>
    <x v="223"/>
    <x v="11"/>
    <n v="12"/>
    <x v="7"/>
    <n v="33"/>
  </r>
  <r>
    <x v="10726"/>
    <n v="32763.32421875"/>
    <x v="223"/>
    <x v="12"/>
    <n v="12"/>
    <x v="7"/>
    <n v="33"/>
  </r>
  <r>
    <x v="10727"/>
    <n v="33385.33203125"/>
    <x v="223"/>
    <x v="12"/>
    <n v="12"/>
    <x v="7"/>
    <n v="33"/>
  </r>
  <r>
    <x v="10728"/>
    <n v="34224.796875"/>
    <x v="223"/>
    <x v="13"/>
    <n v="12"/>
    <x v="7"/>
    <n v="33"/>
  </r>
  <r>
    <x v="10729"/>
    <n v="35168.3984375"/>
    <x v="223"/>
    <x v="13"/>
    <n v="12"/>
    <x v="7"/>
    <n v="33"/>
  </r>
  <r>
    <x v="10730"/>
    <n v="35769.3515625"/>
    <x v="223"/>
    <x v="14"/>
    <n v="12"/>
    <x v="7"/>
    <n v="33"/>
  </r>
  <r>
    <x v="10731"/>
    <n v="36630.19140625"/>
    <x v="223"/>
    <x v="14"/>
    <n v="12"/>
    <x v="7"/>
    <n v="33"/>
  </r>
  <r>
    <x v="10732"/>
    <n v="37390.66796875"/>
    <x v="223"/>
    <x v="15"/>
    <n v="12"/>
    <x v="7"/>
    <n v="33"/>
  </r>
  <r>
    <x v="10733"/>
    <n v="38150.515625"/>
    <x v="223"/>
    <x v="15"/>
    <n v="12"/>
    <x v="7"/>
    <n v="33"/>
  </r>
  <r>
    <x v="10734"/>
    <n v="38730.33984375"/>
    <x v="223"/>
    <x v="16"/>
    <n v="12"/>
    <x v="7"/>
    <n v="33"/>
  </r>
  <r>
    <x v="10735"/>
    <n v="39184.5859375"/>
    <x v="223"/>
    <x v="16"/>
    <n v="12"/>
    <x v="7"/>
    <n v="33"/>
  </r>
  <r>
    <x v="10736"/>
    <n v="39319.0390625"/>
    <x v="223"/>
    <x v="17"/>
    <n v="12"/>
    <x v="7"/>
    <n v="33"/>
  </r>
  <r>
    <x v="10737"/>
    <n v="39311.78515625"/>
    <x v="223"/>
    <x v="17"/>
    <n v="12"/>
    <x v="7"/>
    <n v="33"/>
  </r>
  <r>
    <x v="10738"/>
    <n v="39146.61328125"/>
    <x v="223"/>
    <x v="18"/>
    <n v="12"/>
    <x v="7"/>
    <n v="33"/>
  </r>
  <r>
    <x v="10739"/>
    <n v="38649.1953125"/>
    <x v="223"/>
    <x v="18"/>
    <n v="12"/>
    <x v="7"/>
    <n v="33"/>
  </r>
  <r>
    <x v="10740"/>
    <n v="38061.640625"/>
    <x v="223"/>
    <x v="19"/>
    <n v="12"/>
    <x v="7"/>
    <n v="33"/>
  </r>
  <r>
    <x v="10741"/>
    <n v="37094.51171875"/>
    <x v="223"/>
    <x v="19"/>
    <n v="12"/>
    <x v="7"/>
    <n v="33"/>
  </r>
  <r>
    <x v="10742"/>
    <n v="37065.546875"/>
    <x v="223"/>
    <x v="20"/>
    <n v="12"/>
    <x v="7"/>
    <n v="33"/>
  </r>
  <r>
    <x v="10743"/>
    <n v="37014.0546875"/>
    <x v="223"/>
    <x v="20"/>
    <n v="12"/>
    <x v="7"/>
    <n v="33"/>
  </r>
  <r>
    <x v="10744"/>
    <n v="36259.08203125"/>
    <x v="223"/>
    <x v="21"/>
    <n v="12"/>
    <x v="7"/>
    <n v="33"/>
  </r>
  <r>
    <x v="10745"/>
    <n v="34960.46875"/>
    <x v="223"/>
    <x v="21"/>
    <n v="12"/>
    <x v="7"/>
    <n v="33"/>
  </r>
  <r>
    <x v="10746"/>
    <n v="33358.1796875"/>
    <x v="223"/>
    <x v="22"/>
    <n v="12"/>
    <x v="7"/>
    <n v="33"/>
  </r>
  <r>
    <x v="10747"/>
    <n v="31647.44921875"/>
    <x v="223"/>
    <x v="22"/>
    <n v="12"/>
    <x v="7"/>
    <n v="33"/>
  </r>
  <r>
    <x v="10748"/>
    <n v="29875.140625"/>
    <x v="223"/>
    <x v="23"/>
    <n v="12"/>
    <x v="7"/>
    <n v="33"/>
  </r>
  <r>
    <x v="10749"/>
    <n v="28659.830078125"/>
    <x v="223"/>
    <x v="23"/>
    <n v="12"/>
    <x v="7"/>
    <n v="33"/>
  </r>
  <r>
    <x v="10750"/>
    <n v="27301.943359375"/>
    <x v="224"/>
    <x v="0"/>
    <n v="13"/>
    <x v="7"/>
    <n v="33"/>
  </r>
  <r>
    <x v="10751"/>
    <n v="26664.91796875"/>
    <x v="224"/>
    <x v="0"/>
    <n v="13"/>
    <x v="7"/>
    <n v="33"/>
  </r>
  <r>
    <x v="10752"/>
    <n v="25820.46484375"/>
    <x v="224"/>
    <x v="1"/>
    <n v="13"/>
    <x v="7"/>
    <n v="33"/>
  </r>
  <r>
    <x v="10753"/>
    <n v="25662.888671875"/>
    <x v="224"/>
    <x v="1"/>
    <n v="13"/>
    <x v="7"/>
    <n v="33"/>
  </r>
  <r>
    <x v="10754"/>
    <n v="25074.21484375"/>
    <x v="224"/>
    <x v="2"/>
    <n v="13"/>
    <x v="7"/>
    <n v="33"/>
  </r>
  <r>
    <x v="10755"/>
    <n v="24717.4765625"/>
    <x v="224"/>
    <x v="2"/>
    <n v="13"/>
    <x v="7"/>
    <n v="33"/>
  </r>
  <r>
    <x v="10756"/>
    <n v="24384.64453125"/>
    <x v="224"/>
    <x v="3"/>
    <n v="13"/>
    <x v="7"/>
    <n v="33"/>
  </r>
  <r>
    <x v="10757"/>
    <n v="24229.828125"/>
    <x v="224"/>
    <x v="3"/>
    <n v="13"/>
    <x v="7"/>
    <n v="33"/>
  </r>
  <r>
    <x v="10758"/>
    <n v="24174.107421875"/>
    <x v="224"/>
    <x v="4"/>
    <n v="13"/>
    <x v="7"/>
    <n v="33"/>
  </r>
  <r>
    <x v="10759"/>
    <n v="24430.59375"/>
    <x v="224"/>
    <x v="4"/>
    <n v="13"/>
    <x v="7"/>
    <n v="33"/>
  </r>
  <r>
    <x v="10760"/>
    <n v="24879.78515625"/>
    <x v="224"/>
    <x v="5"/>
    <n v="13"/>
    <x v="7"/>
    <n v="33"/>
  </r>
  <r>
    <x v="10761"/>
    <n v="25614.2421875"/>
    <x v="224"/>
    <x v="5"/>
    <n v="13"/>
    <x v="7"/>
    <n v="33"/>
  </r>
  <r>
    <x v="10762"/>
    <n v="26365.8125"/>
    <x v="224"/>
    <x v="6"/>
    <n v="13"/>
    <x v="7"/>
    <n v="33"/>
  </r>
  <r>
    <x v="10763"/>
    <n v="27223.1484375"/>
    <x v="224"/>
    <x v="6"/>
    <n v="13"/>
    <x v="7"/>
    <n v="33"/>
  </r>
  <r>
    <x v="10764"/>
    <n v="27875.5234375"/>
    <x v="224"/>
    <x v="7"/>
    <n v="13"/>
    <x v="7"/>
    <n v="33"/>
  </r>
  <r>
    <x v="10765"/>
    <n v="28783.052734375"/>
    <x v="224"/>
    <x v="7"/>
    <n v="13"/>
    <x v="7"/>
    <n v="33"/>
  </r>
  <r>
    <x v="10766"/>
    <n v="29715.021484375"/>
    <x v="224"/>
    <x v="8"/>
    <n v="13"/>
    <x v="7"/>
    <n v="33"/>
  </r>
  <r>
    <x v="10767"/>
    <n v="30223.271484375"/>
    <x v="224"/>
    <x v="8"/>
    <n v="13"/>
    <x v="7"/>
    <n v="33"/>
  </r>
  <r>
    <x v="10768"/>
    <n v="30782.01171875"/>
    <x v="224"/>
    <x v="9"/>
    <n v="13"/>
    <x v="7"/>
    <n v="33"/>
  </r>
  <r>
    <x v="10769"/>
    <n v="31625.5234375"/>
    <x v="224"/>
    <x v="9"/>
    <n v="13"/>
    <x v="7"/>
    <n v="33"/>
  </r>
  <r>
    <x v="10770"/>
    <n v="32165.33984375"/>
    <x v="224"/>
    <x v="10"/>
    <n v="13"/>
    <x v="7"/>
    <n v="33"/>
  </r>
  <r>
    <x v="10771"/>
    <n v="33111.55078125"/>
    <x v="224"/>
    <x v="10"/>
    <n v="13"/>
    <x v="7"/>
    <n v="33"/>
  </r>
  <r>
    <x v="10772"/>
    <n v="33986.1171875"/>
    <x v="224"/>
    <x v="11"/>
    <n v="13"/>
    <x v="7"/>
    <n v="33"/>
  </r>
  <r>
    <x v="10773"/>
    <n v="34798.46875"/>
    <x v="224"/>
    <x v="11"/>
    <n v="13"/>
    <x v="7"/>
    <n v="33"/>
  </r>
  <r>
    <x v="10774"/>
    <n v="35638.83203125"/>
    <x v="224"/>
    <x v="12"/>
    <n v="13"/>
    <x v="7"/>
    <n v="33"/>
  </r>
  <r>
    <x v="10775"/>
    <n v="36402.5078125"/>
    <x v="224"/>
    <x v="12"/>
    <n v="13"/>
    <x v="7"/>
    <n v="33"/>
  </r>
  <r>
    <x v="10776"/>
    <n v="37464.0390625"/>
    <x v="224"/>
    <x v="13"/>
    <n v="13"/>
    <x v="7"/>
    <n v="33"/>
  </r>
  <r>
    <x v="10777"/>
    <n v="38346.5234375"/>
    <x v="224"/>
    <x v="13"/>
    <n v="13"/>
    <x v="7"/>
    <n v="33"/>
  </r>
  <r>
    <x v="10778"/>
    <n v="39185.54296875"/>
    <x v="224"/>
    <x v="14"/>
    <n v="13"/>
    <x v="7"/>
    <n v="33"/>
  </r>
  <r>
    <x v="10779"/>
    <n v="39960.515625"/>
    <x v="224"/>
    <x v="14"/>
    <n v="13"/>
    <x v="7"/>
    <n v="33"/>
  </r>
  <r>
    <x v="10780"/>
    <n v="40476.12109375"/>
    <x v="224"/>
    <x v="15"/>
    <n v="13"/>
    <x v="7"/>
    <n v="33"/>
  </r>
  <r>
    <x v="10781"/>
    <n v="40916.82421875"/>
    <x v="224"/>
    <x v="15"/>
    <n v="13"/>
    <x v="7"/>
    <n v="33"/>
  </r>
  <r>
    <x v="10782"/>
    <n v="41369.51171875"/>
    <x v="224"/>
    <x v="16"/>
    <n v="13"/>
    <x v="7"/>
    <n v="33"/>
  </r>
  <r>
    <x v="10783"/>
    <n v="41600.64453125"/>
    <x v="224"/>
    <x v="16"/>
    <n v="13"/>
    <x v="7"/>
    <n v="33"/>
  </r>
  <r>
    <x v="10784"/>
    <n v="41624.69921875"/>
    <x v="224"/>
    <x v="17"/>
    <n v="13"/>
    <x v="7"/>
    <n v="33"/>
  </r>
  <r>
    <x v="10785"/>
    <n v="41225.5078125"/>
    <x v="224"/>
    <x v="17"/>
    <n v="13"/>
    <x v="7"/>
    <n v="33"/>
  </r>
  <r>
    <x v="10786"/>
    <n v="40818.0546875"/>
    <x v="224"/>
    <x v="18"/>
    <n v="13"/>
    <x v="7"/>
    <n v="33"/>
  </r>
  <r>
    <x v="10787"/>
    <n v="40143.59765625"/>
    <x v="224"/>
    <x v="18"/>
    <n v="13"/>
    <x v="7"/>
    <n v="33"/>
  </r>
  <r>
    <x v="10788"/>
    <n v="39368.6640625"/>
    <x v="224"/>
    <x v="19"/>
    <n v="13"/>
    <x v="7"/>
    <n v="33"/>
  </r>
  <r>
    <x v="10789"/>
    <n v="38453.96484375"/>
    <x v="224"/>
    <x v="19"/>
    <n v="13"/>
    <x v="7"/>
    <n v="33"/>
  </r>
  <r>
    <x v="10790"/>
    <n v="38575.5078125"/>
    <x v="224"/>
    <x v="20"/>
    <n v="13"/>
    <x v="7"/>
    <n v="33"/>
  </r>
  <r>
    <x v="10791"/>
    <n v="38469.19140625"/>
    <x v="224"/>
    <x v="20"/>
    <n v="13"/>
    <x v="7"/>
    <n v="33"/>
  </r>
  <r>
    <x v="10792"/>
    <n v="37557.484375"/>
    <x v="224"/>
    <x v="21"/>
    <n v="13"/>
    <x v="7"/>
    <n v="33"/>
  </r>
  <r>
    <x v="10793"/>
    <n v="36097.15625"/>
    <x v="224"/>
    <x v="21"/>
    <n v="13"/>
    <x v="7"/>
    <n v="33"/>
  </r>
  <r>
    <x v="10794"/>
    <n v="34578.74609375"/>
    <x v="224"/>
    <x v="22"/>
    <n v="13"/>
    <x v="7"/>
    <n v="33"/>
  </r>
  <r>
    <x v="10795"/>
    <n v="32801.82421875"/>
    <x v="224"/>
    <x v="22"/>
    <n v="13"/>
    <x v="7"/>
    <n v="33"/>
  </r>
  <r>
    <x v="10796"/>
    <n v="31098.8125"/>
    <x v="224"/>
    <x v="23"/>
    <n v="13"/>
    <x v="7"/>
    <n v="33"/>
  </r>
  <r>
    <x v="10797"/>
    <n v="29678.875"/>
    <x v="224"/>
    <x v="23"/>
    <n v="13"/>
    <x v="7"/>
    <n v="33"/>
  </r>
  <r>
    <x v="10798"/>
    <n v="28280.08203125"/>
    <x v="225"/>
    <x v="0"/>
    <n v="14"/>
    <x v="7"/>
    <n v="33"/>
  </r>
  <r>
    <x v="10799"/>
    <n v="27422.333984375"/>
    <x v="225"/>
    <x v="0"/>
    <n v="14"/>
    <x v="7"/>
    <n v="33"/>
  </r>
  <r>
    <x v="10800"/>
    <n v="26567.748046875"/>
    <x v="225"/>
    <x v="1"/>
    <n v="14"/>
    <x v="7"/>
    <n v="33"/>
  </r>
  <r>
    <x v="10801"/>
    <n v="25806.12109375"/>
    <x v="225"/>
    <x v="1"/>
    <n v="14"/>
    <x v="7"/>
    <n v="33"/>
  </r>
  <r>
    <x v="10802"/>
    <n v="25238.4140625"/>
    <x v="225"/>
    <x v="2"/>
    <n v="14"/>
    <x v="7"/>
    <n v="33"/>
  </r>
  <r>
    <x v="10803"/>
    <n v="24686.421875"/>
    <x v="225"/>
    <x v="2"/>
    <n v="14"/>
    <x v="7"/>
    <n v="33"/>
  </r>
  <r>
    <x v="10804"/>
    <n v="24696.1796875"/>
    <x v="225"/>
    <x v="3"/>
    <n v="14"/>
    <x v="7"/>
    <n v="33"/>
  </r>
  <r>
    <x v="10805"/>
    <n v="24619.93359375"/>
    <x v="225"/>
    <x v="3"/>
    <n v="14"/>
    <x v="7"/>
    <n v="33"/>
  </r>
  <r>
    <x v="10806"/>
    <n v="24536.29296875"/>
    <x v="225"/>
    <x v="4"/>
    <n v="14"/>
    <x v="7"/>
    <n v="33"/>
  </r>
  <r>
    <x v="10807"/>
    <n v="24782.15234375"/>
    <x v="225"/>
    <x v="4"/>
    <n v="14"/>
    <x v="7"/>
    <n v="33"/>
  </r>
  <r>
    <x v="10808"/>
    <n v="24678.322265625"/>
    <x v="225"/>
    <x v="5"/>
    <n v="14"/>
    <x v="7"/>
    <n v="33"/>
  </r>
  <r>
    <x v="10809"/>
    <n v="25373.046875"/>
    <x v="225"/>
    <x v="5"/>
    <n v="14"/>
    <x v="7"/>
    <n v="33"/>
  </r>
  <r>
    <x v="10810"/>
    <n v="26069.380859375"/>
    <x v="225"/>
    <x v="6"/>
    <n v="14"/>
    <x v="7"/>
    <n v="33"/>
  </r>
  <r>
    <x v="10811"/>
    <n v="26681.9140625"/>
    <x v="225"/>
    <x v="6"/>
    <n v="14"/>
    <x v="7"/>
    <n v="33"/>
  </r>
  <r>
    <x v="10812"/>
    <n v="27424.125"/>
    <x v="225"/>
    <x v="7"/>
    <n v="14"/>
    <x v="7"/>
    <n v="33"/>
  </r>
  <r>
    <x v="10813"/>
    <n v="28486.23046875"/>
    <x v="225"/>
    <x v="7"/>
    <n v="14"/>
    <x v="7"/>
    <n v="33"/>
  </r>
  <r>
    <x v="10814"/>
    <n v="29244.5546875"/>
    <x v="225"/>
    <x v="8"/>
    <n v="14"/>
    <x v="7"/>
    <n v="33"/>
  </r>
  <r>
    <x v="10815"/>
    <n v="30199.265625"/>
    <x v="225"/>
    <x v="8"/>
    <n v="14"/>
    <x v="7"/>
    <n v="33"/>
  </r>
  <r>
    <x v="10816"/>
    <n v="31057.119140625"/>
    <x v="225"/>
    <x v="9"/>
    <n v="14"/>
    <x v="7"/>
    <n v="33"/>
  </r>
  <r>
    <x v="10817"/>
    <n v="31869.734375"/>
    <x v="225"/>
    <x v="9"/>
    <n v="14"/>
    <x v="7"/>
    <n v="33"/>
  </r>
  <r>
    <x v="10818"/>
    <n v="32805.875"/>
    <x v="225"/>
    <x v="10"/>
    <n v="14"/>
    <x v="7"/>
    <n v="33"/>
  </r>
  <r>
    <x v="10819"/>
    <n v="33664.1796875"/>
    <x v="225"/>
    <x v="10"/>
    <n v="14"/>
    <x v="7"/>
    <n v="33"/>
  </r>
  <r>
    <x v="10820"/>
    <n v="34737.49609375"/>
    <x v="225"/>
    <x v="11"/>
    <n v="14"/>
    <x v="7"/>
    <n v="33"/>
  </r>
  <r>
    <x v="10821"/>
    <n v="35527.234375"/>
    <x v="225"/>
    <x v="11"/>
    <n v="14"/>
    <x v="7"/>
    <n v="33"/>
  </r>
  <r>
    <x v="10822"/>
    <n v="36098.875"/>
    <x v="225"/>
    <x v="12"/>
    <n v="14"/>
    <x v="7"/>
    <n v="33"/>
  </r>
  <r>
    <x v="10823"/>
    <n v="37085.09375"/>
    <x v="225"/>
    <x v="12"/>
    <n v="14"/>
    <x v="7"/>
    <n v="33"/>
  </r>
  <r>
    <x v="10824"/>
    <n v="37924.8671875"/>
    <x v="225"/>
    <x v="13"/>
    <n v="14"/>
    <x v="7"/>
    <n v="33"/>
  </r>
  <r>
    <x v="10825"/>
    <n v="38852.7421875"/>
    <x v="225"/>
    <x v="13"/>
    <n v="14"/>
    <x v="7"/>
    <n v="33"/>
  </r>
  <r>
    <x v="10826"/>
    <n v="39638.48828125"/>
    <x v="225"/>
    <x v="14"/>
    <n v="14"/>
    <x v="7"/>
    <n v="33"/>
  </r>
  <r>
    <x v="10827"/>
    <n v="40453.96484375"/>
    <x v="225"/>
    <x v="14"/>
    <n v="14"/>
    <x v="7"/>
    <n v="33"/>
  </r>
  <r>
    <x v="10828"/>
    <n v="41153.9140625"/>
    <x v="225"/>
    <x v="15"/>
    <n v="14"/>
    <x v="7"/>
    <n v="33"/>
  </r>
  <r>
    <x v="10829"/>
    <n v="41657.80078125"/>
    <x v="225"/>
    <x v="15"/>
    <n v="14"/>
    <x v="7"/>
    <n v="33"/>
  </r>
  <r>
    <x v="10830"/>
    <n v="41902.26953125"/>
    <x v="225"/>
    <x v="16"/>
    <n v="14"/>
    <x v="7"/>
    <n v="33"/>
  </r>
  <r>
    <x v="10831"/>
    <n v="42135.3515625"/>
    <x v="225"/>
    <x v="16"/>
    <n v="14"/>
    <x v="7"/>
    <n v="33"/>
  </r>
  <r>
    <x v="10832"/>
    <n v="42076.02734375"/>
    <x v="225"/>
    <x v="17"/>
    <n v="14"/>
    <x v="7"/>
    <n v="33"/>
  </r>
  <r>
    <x v="10833"/>
    <n v="42001.75390625"/>
    <x v="225"/>
    <x v="17"/>
    <n v="14"/>
    <x v="7"/>
    <n v="33"/>
  </r>
  <r>
    <x v="10834"/>
    <n v="41437.2109375"/>
    <x v="225"/>
    <x v="18"/>
    <n v="14"/>
    <x v="7"/>
    <n v="33"/>
  </r>
  <r>
    <x v="10835"/>
    <n v="40729.76171875"/>
    <x v="225"/>
    <x v="18"/>
    <n v="14"/>
    <x v="7"/>
    <n v="33"/>
  </r>
  <r>
    <x v="10836"/>
    <n v="39989.9765625"/>
    <x v="225"/>
    <x v="19"/>
    <n v="14"/>
    <x v="7"/>
    <n v="33"/>
  </r>
  <r>
    <x v="10837"/>
    <n v="38892.2734375"/>
    <x v="225"/>
    <x v="19"/>
    <n v="14"/>
    <x v="7"/>
    <n v="33"/>
  </r>
  <r>
    <x v="10838"/>
    <n v="38612.12890625"/>
    <x v="225"/>
    <x v="20"/>
    <n v="14"/>
    <x v="7"/>
    <n v="33"/>
  </r>
  <r>
    <x v="10839"/>
    <n v="38633.703125"/>
    <x v="225"/>
    <x v="20"/>
    <n v="14"/>
    <x v="7"/>
    <n v="33"/>
  </r>
  <r>
    <x v="10840"/>
    <n v="37738.0703125"/>
    <x v="225"/>
    <x v="21"/>
    <n v="14"/>
    <x v="7"/>
    <n v="33"/>
  </r>
  <r>
    <x v="10841"/>
    <n v="36340.16796875"/>
    <x v="225"/>
    <x v="21"/>
    <n v="14"/>
    <x v="7"/>
    <n v="33"/>
  </r>
  <r>
    <x v="10842"/>
    <n v="34994.65234375"/>
    <x v="225"/>
    <x v="22"/>
    <n v="14"/>
    <x v="7"/>
    <n v="33"/>
  </r>
  <r>
    <x v="10843"/>
    <n v="33400.0546875"/>
    <x v="225"/>
    <x v="22"/>
    <n v="14"/>
    <x v="7"/>
    <n v="33"/>
  </r>
  <r>
    <x v="10844"/>
    <n v="31760.697265625"/>
    <x v="225"/>
    <x v="23"/>
    <n v="14"/>
    <x v="7"/>
    <n v="33"/>
  </r>
  <r>
    <x v="10845"/>
    <n v="30197.59765625"/>
    <x v="225"/>
    <x v="23"/>
    <n v="14"/>
    <x v="7"/>
    <n v="33"/>
  </r>
  <r>
    <x v="10846"/>
    <n v="28789.0234375"/>
    <x v="226"/>
    <x v="0"/>
    <n v="15"/>
    <x v="7"/>
    <n v="33"/>
  </r>
  <r>
    <x v="10847"/>
    <n v="27914.8203125"/>
    <x v="226"/>
    <x v="0"/>
    <n v="15"/>
    <x v="7"/>
    <n v="33"/>
  </r>
  <r>
    <x v="10848"/>
    <n v="26883.04296875"/>
    <x v="226"/>
    <x v="1"/>
    <n v="15"/>
    <x v="7"/>
    <n v="33"/>
  </r>
  <r>
    <x v="10849"/>
    <n v="26046.62109375"/>
    <x v="226"/>
    <x v="1"/>
    <n v="15"/>
    <x v="7"/>
    <n v="33"/>
  </r>
  <r>
    <x v="10850"/>
    <n v="25077.90234375"/>
    <x v="226"/>
    <x v="2"/>
    <n v="15"/>
    <x v="7"/>
    <n v="33"/>
  </r>
  <r>
    <x v="10851"/>
    <n v="24553.123046875"/>
    <x v="226"/>
    <x v="2"/>
    <n v="15"/>
    <x v="7"/>
    <n v="33"/>
  </r>
  <r>
    <x v="10852"/>
    <n v="24364.4140625"/>
    <x v="226"/>
    <x v="3"/>
    <n v="15"/>
    <x v="7"/>
    <n v="33"/>
  </r>
  <r>
    <x v="10853"/>
    <n v="24069.1171875"/>
    <x v="226"/>
    <x v="3"/>
    <n v="15"/>
    <x v="7"/>
    <n v="33"/>
  </r>
  <r>
    <x v="10854"/>
    <n v="23915.703125"/>
    <x v="226"/>
    <x v="4"/>
    <n v="15"/>
    <x v="7"/>
    <n v="33"/>
  </r>
  <r>
    <x v="10855"/>
    <n v="23890.43359375"/>
    <x v="226"/>
    <x v="4"/>
    <n v="15"/>
    <x v="7"/>
    <n v="33"/>
  </r>
  <r>
    <x v="10856"/>
    <n v="23959.29296875"/>
    <x v="226"/>
    <x v="5"/>
    <n v="15"/>
    <x v="7"/>
    <n v="33"/>
  </r>
  <r>
    <x v="10857"/>
    <n v="24131.36328125"/>
    <x v="226"/>
    <x v="5"/>
    <n v="15"/>
    <x v="7"/>
    <n v="33"/>
  </r>
  <r>
    <x v="10858"/>
    <n v="24325.38671875"/>
    <x v="226"/>
    <x v="6"/>
    <n v="15"/>
    <x v="7"/>
    <n v="33"/>
  </r>
  <r>
    <x v="10859"/>
    <n v="24394.833984375"/>
    <x v="226"/>
    <x v="6"/>
    <n v="15"/>
    <x v="7"/>
    <n v="33"/>
  </r>
  <r>
    <x v="10860"/>
    <n v="24682.3984375"/>
    <x v="226"/>
    <x v="7"/>
    <n v="15"/>
    <x v="7"/>
    <n v="33"/>
  </r>
  <r>
    <x v="10861"/>
    <n v="25541.23828125"/>
    <x v="226"/>
    <x v="7"/>
    <n v="15"/>
    <x v="7"/>
    <n v="33"/>
  </r>
  <r>
    <x v="10862"/>
    <n v="26478.4921875"/>
    <x v="226"/>
    <x v="8"/>
    <n v="15"/>
    <x v="7"/>
    <n v="33"/>
  </r>
  <r>
    <x v="10863"/>
    <n v="27587.953125"/>
    <x v="226"/>
    <x v="8"/>
    <n v="15"/>
    <x v="7"/>
    <n v="33"/>
  </r>
  <r>
    <x v="10864"/>
    <n v="28566.8515625"/>
    <x v="226"/>
    <x v="9"/>
    <n v="15"/>
    <x v="7"/>
    <n v="33"/>
  </r>
  <r>
    <x v="10865"/>
    <n v="29392.5546875"/>
    <x v="226"/>
    <x v="9"/>
    <n v="15"/>
    <x v="7"/>
    <n v="33"/>
  </r>
  <r>
    <x v="10866"/>
    <n v="30562.4765625"/>
    <x v="226"/>
    <x v="10"/>
    <n v="15"/>
    <x v="7"/>
    <n v="33"/>
  </r>
  <r>
    <x v="10867"/>
    <n v="31800.15234375"/>
    <x v="226"/>
    <x v="10"/>
    <n v="15"/>
    <x v="7"/>
    <n v="33"/>
  </r>
  <r>
    <x v="10868"/>
    <n v="33037.23828125"/>
    <x v="226"/>
    <x v="11"/>
    <n v="15"/>
    <x v="7"/>
    <n v="33"/>
  </r>
  <r>
    <x v="10869"/>
    <n v="34270.5625"/>
    <x v="226"/>
    <x v="11"/>
    <n v="15"/>
    <x v="7"/>
    <n v="33"/>
  </r>
  <r>
    <x v="10870"/>
    <n v="35386.0546875"/>
    <x v="226"/>
    <x v="12"/>
    <n v="15"/>
    <x v="7"/>
    <n v="33"/>
  </r>
  <r>
    <x v="10871"/>
    <n v="36437.4140625"/>
    <x v="226"/>
    <x v="12"/>
    <n v="15"/>
    <x v="7"/>
    <n v="33"/>
  </r>
  <r>
    <x v="10872"/>
    <n v="37602.64453125"/>
    <x v="226"/>
    <x v="13"/>
    <n v="15"/>
    <x v="7"/>
    <n v="33"/>
  </r>
  <r>
    <x v="10873"/>
    <n v="38592.109375"/>
    <x v="226"/>
    <x v="13"/>
    <n v="15"/>
    <x v="7"/>
    <n v="33"/>
  </r>
  <r>
    <x v="10874"/>
    <n v="39378.3203125"/>
    <x v="226"/>
    <x v="14"/>
    <n v="15"/>
    <x v="7"/>
    <n v="33"/>
  </r>
  <r>
    <x v="10875"/>
    <n v="40267.484375"/>
    <x v="226"/>
    <x v="14"/>
    <n v="15"/>
    <x v="7"/>
    <n v="33"/>
  </r>
  <r>
    <x v="10876"/>
    <n v="41011.703125"/>
    <x v="226"/>
    <x v="15"/>
    <n v="15"/>
    <x v="7"/>
    <n v="33"/>
  </r>
  <r>
    <x v="10877"/>
    <n v="41587.26953125"/>
    <x v="226"/>
    <x v="15"/>
    <n v="15"/>
    <x v="7"/>
    <n v="33"/>
  </r>
  <r>
    <x v="10878"/>
    <n v="42036.640625"/>
    <x v="226"/>
    <x v="16"/>
    <n v="15"/>
    <x v="7"/>
    <n v="33"/>
  </r>
  <r>
    <x v="10879"/>
    <n v="42408.88671875"/>
    <x v="226"/>
    <x v="16"/>
    <n v="15"/>
    <x v="7"/>
    <n v="33"/>
  </r>
  <r>
    <x v="10880"/>
    <n v="42637.19140625"/>
    <x v="226"/>
    <x v="17"/>
    <n v="15"/>
    <x v="7"/>
    <n v="33"/>
  </r>
  <r>
    <x v="10881"/>
    <n v="42622.48828125"/>
    <x v="226"/>
    <x v="17"/>
    <n v="15"/>
    <x v="7"/>
    <n v="33"/>
  </r>
  <r>
    <x v="10882"/>
    <n v="42254.5078125"/>
    <x v="226"/>
    <x v="18"/>
    <n v="15"/>
    <x v="7"/>
    <n v="33"/>
  </r>
  <r>
    <x v="10883"/>
    <n v="41725.54296875"/>
    <x v="226"/>
    <x v="18"/>
    <n v="15"/>
    <x v="7"/>
    <n v="33"/>
  </r>
  <r>
    <x v="10884"/>
    <n v="40788.95703125"/>
    <x v="226"/>
    <x v="19"/>
    <n v="15"/>
    <x v="7"/>
    <n v="33"/>
  </r>
  <r>
    <x v="10885"/>
    <n v="39819"/>
    <x v="226"/>
    <x v="19"/>
    <n v="15"/>
    <x v="7"/>
    <n v="33"/>
  </r>
  <r>
    <x v="10886"/>
    <n v="39609.32421875"/>
    <x v="226"/>
    <x v="20"/>
    <n v="15"/>
    <x v="7"/>
    <n v="33"/>
  </r>
  <r>
    <x v="10887"/>
    <n v="39221.375"/>
    <x v="226"/>
    <x v="20"/>
    <n v="15"/>
    <x v="7"/>
    <n v="33"/>
  </r>
  <r>
    <x v="10888"/>
    <n v="38165.921875"/>
    <x v="226"/>
    <x v="21"/>
    <n v="15"/>
    <x v="7"/>
    <n v="33"/>
  </r>
  <r>
    <x v="10889"/>
    <n v="36992.20703125"/>
    <x v="226"/>
    <x v="21"/>
    <n v="15"/>
    <x v="7"/>
    <n v="33"/>
  </r>
  <r>
    <x v="10890"/>
    <n v="35551.21484375"/>
    <x v="226"/>
    <x v="22"/>
    <n v="15"/>
    <x v="7"/>
    <n v="33"/>
  </r>
  <r>
    <x v="10891"/>
    <n v="33683.2421875"/>
    <x v="226"/>
    <x v="22"/>
    <n v="15"/>
    <x v="7"/>
    <n v="33"/>
  </r>
  <r>
    <x v="10892"/>
    <n v="32090.830078125"/>
    <x v="226"/>
    <x v="23"/>
    <n v="15"/>
    <x v="7"/>
    <n v="33"/>
  </r>
  <r>
    <x v="10893"/>
    <n v="30878.6875"/>
    <x v="226"/>
    <x v="23"/>
    <n v="15"/>
    <x v="7"/>
    <n v="33"/>
  </r>
  <r>
    <x v="10894"/>
    <n v="29448.3046875"/>
    <x v="227"/>
    <x v="0"/>
    <n v="16"/>
    <x v="7"/>
    <n v="34"/>
  </r>
  <r>
    <x v="10895"/>
    <n v="28591.98046875"/>
    <x v="227"/>
    <x v="0"/>
    <n v="16"/>
    <x v="7"/>
    <n v="34"/>
  </r>
  <r>
    <x v="10896"/>
    <n v="27467.87109375"/>
    <x v="227"/>
    <x v="1"/>
    <n v="16"/>
    <x v="7"/>
    <n v="34"/>
  </r>
  <r>
    <x v="10897"/>
    <n v="26942.28515625"/>
    <x v="227"/>
    <x v="1"/>
    <n v="16"/>
    <x v="7"/>
    <n v="34"/>
  </r>
  <r>
    <x v="10898"/>
    <n v="26002.068359375"/>
    <x v="227"/>
    <x v="2"/>
    <n v="16"/>
    <x v="7"/>
    <n v="34"/>
  </r>
  <r>
    <x v="10899"/>
    <n v="25382.93359375"/>
    <x v="227"/>
    <x v="2"/>
    <n v="16"/>
    <x v="7"/>
    <n v="34"/>
  </r>
  <r>
    <x v="10900"/>
    <n v="24907.744140625"/>
    <x v="227"/>
    <x v="3"/>
    <n v="16"/>
    <x v="7"/>
    <n v="34"/>
  </r>
  <r>
    <x v="10901"/>
    <n v="24483.37890625"/>
    <x v="227"/>
    <x v="3"/>
    <n v="16"/>
    <x v="7"/>
    <n v="34"/>
  </r>
  <r>
    <x v="10902"/>
    <n v="24177.771484375"/>
    <x v="227"/>
    <x v="4"/>
    <n v="16"/>
    <x v="7"/>
    <n v="34"/>
  </r>
  <r>
    <x v="10903"/>
    <n v="24067.7421875"/>
    <x v="227"/>
    <x v="4"/>
    <n v="16"/>
    <x v="7"/>
    <n v="34"/>
  </r>
  <r>
    <x v="10904"/>
    <n v="23912.22265625"/>
    <x v="227"/>
    <x v="5"/>
    <n v="16"/>
    <x v="7"/>
    <n v="34"/>
  </r>
  <r>
    <x v="10905"/>
    <n v="23938.48828125"/>
    <x v="227"/>
    <x v="5"/>
    <n v="16"/>
    <x v="7"/>
    <n v="34"/>
  </r>
  <r>
    <x v="10906"/>
    <n v="24075.5703125"/>
    <x v="227"/>
    <x v="6"/>
    <n v="16"/>
    <x v="7"/>
    <n v="34"/>
  </r>
  <r>
    <x v="10907"/>
    <n v="23645.03515625"/>
    <x v="227"/>
    <x v="6"/>
    <n v="16"/>
    <x v="7"/>
    <n v="34"/>
  </r>
  <r>
    <x v="10908"/>
    <n v="23814.287109375"/>
    <x v="227"/>
    <x v="7"/>
    <n v="16"/>
    <x v="7"/>
    <n v="34"/>
  </r>
  <r>
    <x v="10909"/>
    <n v="24722.345703125"/>
    <x v="227"/>
    <x v="7"/>
    <n v="16"/>
    <x v="7"/>
    <n v="34"/>
  </r>
  <r>
    <x v="10910"/>
    <n v="25634.015625"/>
    <x v="227"/>
    <x v="8"/>
    <n v="16"/>
    <x v="7"/>
    <n v="34"/>
  </r>
  <r>
    <x v="10911"/>
    <n v="26608.029296875"/>
    <x v="227"/>
    <x v="8"/>
    <n v="16"/>
    <x v="7"/>
    <n v="34"/>
  </r>
  <r>
    <x v="10912"/>
    <n v="27575.11328125"/>
    <x v="227"/>
    <x v="9"/>
    <n v="16"/>
    <x v="7"/>
    <n v="34"/>
  </r>
  <r>
    <x v="10913"/>
    <n v="28428.130859375"/>
    <x v="227"/>
    <x v="9"/>
    <n v="16"/>
    <x v="7"/>
    <n v="34"/>
  </r>
  <r>
    <x v="10914"/>
    <n v="29776.431640625"/>
    <x v="227"/>
    <x v="10"/>
    <n v="16"/>
    <x v="7"/>
    <n v="34"/>
  </r>
  <r>
    <x v="10915"/>
    <n v="31218.54296875"/>
    <x v="227"/>
    <x v="10"/>
    <n v="16"/>
    <x v="7"/>
    <n v="34"/>
  </r>
  <r>
    <x v="10916"/>
    <n v="32558.45703125"/>
    <x v="227"/>
    <x v="11"/>
    <n v="16"/>
    <x v="7"/>
    <n v="34"/>
  </r>
  <r>
    <x v="10917"/>
    <n v="33924.62890625"/>
    <x v="227"/>
    <x v="11"/>
    <n v="16"/>
    <x v="7"/>
    <n v="34"/>
  </r>
  <r>
    <x v="10918"/>
    <n v="35108.44140625"/>
    <x v="227"/>
    <x v="12"/>
    <n v="16"/>
    <x v="7"/>
    <n v="34"/>
  </r>
  <r>
    <x v="10919"/>
    <n v="36357.3671875"/>
    <x v="227"/>
    <x v="12"/>
    <n v="16"/>
    <x v="7"/>
    <n v="34"/>
  </r>
  <r>
    <x v="10920"/>
    <n v="37242.27734375"/>
    <x v="227"/>
    <x v="13"/>
    <n v="16"/>
    <x v="7"/>
    <n v="34"/>
  </r>
  <r>
    <x v="10921"/>
    <n v="38485.01171875"/>
    <x v="227"/>
    <x v="13"/>
    <n v="16"/>
    <x v="7"/>
    <n v="34"/>
  </r>
  <r>
    <x v="10922"/>
    <n v="39497.8515625"/>
    <x v="227"/>
    <x v="14"/>
    <n v="16"/>
    <x v="7"/>
    <n v="34"/>
  </r>
  <r>
    <x v="10923"/>
    <n v="40365.38671875"/>
    <x v="227"/>
    <x v="14"/>
    <n v="16"/>
    <x v="7"/>
    <n v="34"/>
  </r>
  <r>
    <x v="10924"/>
    <n v="41149.8984375"/>
    <x v="227"/>
    <x v="15"/>
    <n v="16"/>
    <x v="7"/>
    <n v="34"/>
  </r>
  <r>
    <x v="10925"/>
    <n v="41989.8984375"/>
    <x v="227"/>
    <x v="15"/>
    <n v="16"/>
    <x v="7"/>
    <n v="34"/>
  </r>
  <r>
    <x v="10926"/>
    <n v="42552.703125"/>
    <x v="227"/>
    <x v="16"/>
    <n v="16"/>
    <x v="7"/>
    <n v="34"/>
  </r>
  <r>
    <x v="10927"/>
    <n v="42963.45703125"/>
    <x v="227"/>
    <x v="16"/>
    <n v="16"/>
    <x v="7"/>
    <n v="34"/>
  </r>
  <r>
    <x v="10928"/>
    <n v="42960.609375"/>
    <x v="227"/>
    <x v="17"/>
    <n v="16"/>
    <x v="7"/>
    <n v="34"/>
  </r>
  <r>
    <x v="10929"/>
    <n v="43558.58984375"/>
    <x v="227"/>
    <x v="17"/>
    <n v="16"/>
    <x v="7"/>
    <n v="34"/>
  </r>
  <r>
    <x v="10930"/>
    <n v="43350.91796875"/>
    <x v="227"/>
    <x v="18"/>
    <n v="16"/>
    <x v="7"/>
    <n v="34"/>
  </r>
  <r>
    <x v="10931"/>
    <n v="42958.0703125"/>
    <x v="227"/>
    <x v="18"/>
    <n v="16"/>
    <x v="7"/>
    <n v="34"/>
  </r>
  <r>
    <x v="10932"/>
    <n v="42206.03125"/>
    <x v="227"/>
    <x v="19"/>
    <n v="16"/>
    <x v="7"/>
    <n v="34"/>
  </r>
  <r>
    <x v="10933"/>
    <n v="41249.6171875"/>
    <x v="227"/>
    <x v="19"/>
    <n v="16"/>
    <x v="7"/>
    <n v="34"/>
  </r>
  <r>
    <x v="10934"/>
    <n v="41118.2265625"/>
    <x v="227"/>
    <x v="20"/>
    <n v="16"/>
    <x v="7"/>
    <n v="34"/>
  </r>
  <r>
    <x v="10935"/>
    <n v="40772.07421875"/>
    <x v="227"/>
    <x v="20"/>
    <n v="16"/>
    <x v="7"/>
    <n v="34"/>
  </r>
  <r>
    <x v="10936"/>
    <n v="39754.87890625"/>
    <x v="227"/>
    <x v="21"/>
    <n v="16"/>
    <x v="7"/>
    <n v="34"/>
  </r>
  <r>
    <x v="10937"/>
    <n v="38152.58203125"/>
    <x v="227"/>
    <x v="21"/>
    <n v="16"/>
    <x v="7"/>
    <n v="34"/>
  </r>
  <r>
    <x v="10938"/>
    <n v="36243.484375"/>
    <x v="227"/>
    <x v="22"/>
    <n v="16"/>
    <x v="7"/>
    <n v="34"/>
  </r>
  <r>
    <x v="10939"/>
    <n v="34382.92578125"/>
    <x v="227"/>
    <x v="22"/>
    <n v="16"/>
    <x v="7"/>
    <n v="34"/>
  </r>
  <r>
    <x v="10940"/>
    <n v="32436.5546875"/>
    <x v="227"/>
    <x v="23"/>
    <n v="16"/>
    <x v="7"/>
    <n v="34"/>
  </r>
  <r>
    <x v="10941"/>
    <n v="30961.638671875"/>
    <x v="227"/>
    <x v="23"/>
    <n v="16"/>
    <x v="7"/>
    <n v="34"/>
  </r>
  <r>
    <x v="10942"/>
    <n v="29419.333984375"/>
    <x v="228"/>
    <x v="0"/>
    <n v="17"/>
    <x v="7"/>
    <n v="34"/>
  </r>
  <r>
    <x v="10943"/>
    <n v="28268.6640625"/>
    <x v="228"/>
    <x v="0"/>
    <n v="17"/>
    <x v="7"/>
    <n v="34"/>
  </r>
  <r>
    <x v="10944"/>
    <n v="27223.474609375"/>
    <x v="228"/>
    <x v="1"/>
    <n v="17"/>
    <x v="7"/>
    <n v="34"/>
  </r>
  <r>
    <x v="10945"/>
    <n v="26573.0546875"/>
    <x v="228"/>
    <x v="1"/>
    <n v="17"/>
    <x v="7"/>
    <n v="34"/>
  </r>
  <r>
    <x v="10946"/>
    <n v="25856.84765625"/>
    <x v="228"/>
    <x v="2"/>
    <n v="17"/>
    <x v="7"/>
    <n v="34"/>
  </r>
  <r>
    <x v="10947"/>
    <n v="25458.701171875"/>
    <x v="228"/>
    <x v="2"/>
    <n v="17"/>
    <x v="7"/>
    <n v="34"/>
  </r>
  <r>
    <x v="10948"/>
    <n v="25017.18359375"/>
    <x v="228"/>
    <x v="3"/>
    <n v="17"/>
    <x v="7"/>
    <n v="34"/>
  </r>
  <r>
    <x v="10949"/>
    <n v="24849.828125"/>
    <x v="228"/>
    <x v="3"/>
    <n v="17"/>
    <x v="7"/>
    <n v="34"/>
  </r>
  <r>
    <x v="10950"/>
    <n v="24769.9296875"/>
    <x v="228"/>
    <x v="4"/>
    <n v="17"/>
    <x v="7"/>
    <n v="34"/>
  </r>
  <r>
    <x v="10951"/>
    <n v="24964.13671875"/>
    <x v="228"/>
    <x v="4"/>
    <n v="17"/>
    <x v="7"/>
    <n v="34"/>
  </r>
  <r>
    <x v="10952"/>
    <n v="25473.9453125"/>
    <x v="228"/>
    <x v="5"/>
    <n v="17"/>
    <x v="7"/>
    <n v="34"/>
  </r>
  <r>
    <x v="10953"/>
    <n v="26345.669921875"/>
    <x v="228"/>
    <x v="5"/>
    <n v="17"/>
    <x v="7"/>
    <n v="34"/>
  </r>
  <r>
    <x v="10954"/>
    <n v="26940.484375"/>
    <x v="228"/>
    <x v="6"/>
    <n v="17"/>
    <x v="7"/>
    <n v="34"/>
  </r>
  <r>
    <x v="10955"/>
    <n v="27873.552734375"/>
    <x v="228"/>
    <x v="6"/>
    <n v="17"/>
    <x v="7"/>
    <n v="34"/>
  </r>
  <r>
    <x v="10956"/>
    <n v="28683"/>
    <x v="228"/>
    <x v="7"/>
    <n v="17"/>
    <x v="7"/>
    <n v="34"/>
  </r>
  <r>
    <x v="10957"/>
    <n v="29713.966796875"/>
    <x v="228"/>
    <x v="7"/>
    <n v="17"/>
    <x v="7"/>
    <n v="34"/>
  </r>
  <r>
    <x v="10958"/>
    <n v="30724.275390625"/>
    <x v="228"/>
    <x v="8"/>
    <n v="17"/>
    <x v="7"/>
    <n v="34"/>
  </r>
  <r>
    <x v="10959"/>
    <n v="31957.11328125"/>
    <x v="228"/>
    <x v="8"/>
    <n v="17"/>
    <x v="7"/>
    <n v="34"/>
  </r>
  <r>
    <x v="10960"/>
    <n v="33058.390625"/>
    <x v="228"/>
    <x v="9"/>
    <n v="17"/>
    <x v="7"/>
    <n v="34"/>
  </r>
  <r>
    <x v="10961"/>
    <n v="34061.53515625"/>
    <x v="228"/>
    <x v="9"/>
    <n v="17"/>
    <x v="7"/>
    <n v="34"/>
  </r>
  <r>
    <x v="10962"/>
    <n v="35049.89453125"/>
    <x v="228"/>
    <x v="10"/>
    <n v="17"/>
    <x v="7"/>
    <n v="34"/>
  </r>
  <r>
    <x v="10963"/>
    <n v="36138.609375"/>
    <x v="228"/>
    <x v="10"/>
    <n v="17"/>
    <x v="7"/>
    <n v="34"/>
  </r>
  <r>
    <x v="10964"/>
    <n v="36906.9765625"/>
    <x v="228"/>
    <x v="11"/>
    <n v="17"/>
    <x v="7"/>
    <n v="34"/>
  </r>
  <r>
    <x v="10965"/>
    <n v="37696.171875"/>
    <x v="228"/>
    <x v="11"/>
    <n v="17"/>
    <x v="7"/>
    <n v="34"/>
  </r>
  <r>
    <x v="10966"/>
    <n v="38505.58203125"/>
    <x v="228"/>
    <x v="12"/>
    <n v="17"/>
    <x v="7"/>
    <n v="34"/>
  </r>
  <r>
    <x v="10967"/>
    <n v="39377.9140625"/>
    <x v="228"/>
    <x v="12"/>
    <n v="17"/>
    <x v="7"/>
    <n v="34"/>
  </r>
  <r>
    <x v="10968"/>
    <n v="40445.78515625"/>
    <x v="228"/>
    <x v="13"/>
    <n v="17"/>
    <x v="7"/>
    <n v="34"/>
  </r>
  <r>
    <x v="10969"/>
    <n v="41354.5703125"/>
    <x v="228"/>
    <x v="13"/>
    <n v="17"/>
    <x v="7"/>
    <n v="34"/>
  </r>
  <r>
    <x v="10970"/>
    <n v="42005.46875"/>
    <x v="228"/>
    <x v="14"/>
    <n v="17"/>
    <x v="7"/>
    <n v="34"/>
  </r>
  <r>
    <x v="10971"/>
    <n v="42589.99609375"/>
    <x v="228"/>
    <x v="14"/>
    <n v="17"/>
    <x v="7"/>
    <n v="34"/>
  </r>
  <r>
    <x v="10972"/>
    <n v="43096.95703125"/>
    <x v="228"/>
    <x v="15"/>
    <n v="17"/>
    <x v="7"/>
    <n v="34"/>
  </r>
  <r>
    <x v="10973"/>
    <n v="43552.30078125"/>
    <x v="228"/>
    <x v="15"/>
    <n v="17"/>
    <x v="7"/>
    <n v="34"/>
  </r>
  <r>
    <x v="10974"/>
    <n v="43985.0703125"/>
    <x v="228"/>
    <x v="16"/>
    <n v="17"/>
    <x v="7"/>
    <n v="34"/>
  </r>
  <r>
    <x v="10975"/>
    <n v="44202.7890625"/>
    <x v="228"/>
    <x v="16"/>
    <n v="17"/>
    <x v="7"/>
    <n v="34"/>
  </r>
  <r>
    <x v="10976"/>
    <n v="44176.7109375"/>
    <x v="228"/>
    <x v="17"/>
    <n v="17"/>
    <x v="7"/>
    <n v="34"/>
  </r>
  <r>
    <x v="10977"/>
    <n v="43733.5625"/>
    <x v="228"/>
    <x v="17"/>
    <n v="17"/>
    <x v="7"/>
    <n v="34"/>
  </r>
  <r>
    <x v="10978"/>
    <n v="43267.12109375"/>
    <x v="228"/>
    <x v="18"/>
    <n v="17"/>
    <x v="7"/>
    <n v="34"/>
  </r>
  <r>
    <x v="10979"/>
    <n v="42727.046875"/>
    <x v="228"/>
    <x v="18"/>
    <n v="17"/>
    <x v="7"/>
    <n v="34"/>
  </r>
  <r>
    <x v="10980"/>
    <n v="41752.65234375"/>
    <x v="228"/>
    <x v="19"/>
    <n v="17"/>
    <x v="7"/>
    <n v="34"/>
  </r>
  <r>
    <x v="10981"/>
    <n v="40846.9296875"/>
    <x v="228"/>
    <x v="19"/>
    <n v="17"/>
    <x v="7"/>
    <n v="34"/>
  </r>
  <r>
    <x v="10982"/>
    <n v="40559.12890625"/>
    <x v="228"/>
    <x v="20"/>
    <n v="17"/>
    <x v="7"/>
    <n v="34"/>
  </r>
  <r>
    <x v="10983"/>
    <n v="39934.703125"/>
    <x v="228"/>
    <x v="20"/>
    <n v="17"/>
    <x v="7"/>
    <n v="34"/>
  </r>
  <r>
    <x v="10984"/>
    <n v="38664.94921875"/>
    <x v="228"/>
    <x v="21"/>
    <n v="17"/>
    <x v="7"/>
    <n v="34"/>
  </r>
  <r>
    <x v="10985"/>
    <n v="36985.7890625"/>
    <x v="228"/>
    <x v="21"/>
    <n v="17"/>
    <x v="7"/>
    <n v="34"/>
  </r>
  <r>
    <x v="10986"/>
    <n v="35401.90625"/>
    <x v="228"/>
    <x v="22"/>
    <n v="17"/>
    <x v="7"/>
    <n v="34"/>
  </r>
  <r>
    <x v="10987"/>
    <n v="33221.1796875"/>
    <x v="228"/>
    <x v="22"/>
    <n v="17"/>
    <x v="7"/>
    <n v="34"/>
  </r>
  <r>
    <x v="10988"/>
    <n v="31214.529296875"/>
    <x v="228"/>
    <x v="23"/>
    <n v="17"/>
    <x v="7"/>
    <n v="34"/>
  </r>
  <r>
    <x v="10989"/>
    <n v="29922.453125"/>
    <x v="228"/>
    <x v="23"/>
    <n v="17"/>
    <x v="7"/>
    <n v="34"/>
  </r>
  <r>
    <x v="10990"/>
    <n v="28288.611328125"/>
    <x v="229"/>
    <x v="0"/>
    <n v="18"/>
    <x v="7"/>
    <n v="34"/>
  </r>
  <r>
    <x v="10991"/>
    <n v="27795.779296875"/>
    <x v="229"/>
    <x v="0"/>
    <n v="18"/>
    <x v="7"/>
    <n v="34"/>
  </r>
  <r>
    <x v="10992"/>
    <n v="26867.224609375"/>
    <x v="229"/>
    <x v="1"/>
    <n v="18"/>
    <x v="7"/>
    <n v="34"/>
  </r>
  <r>
    <x v="10993"/>
    <n v="26256.84375"/>
    <x v="229"/>
    <x v="1"/>
    <n v="18"/>
    <x v="7"/>
    <n v="34"/>
  </r>
  <r>
    <x v="10994"/>
    <n v="25366.84765625"/>
    <x v="229"/>
    <x v="2"/>
    <n v="18"/>
    <x v="7"/>
    <n v="34"/>
  </r>
  <r>
    <x v="10995"/>
    <n v="25159.873046875"/>
    <x v="229"/>
    <x v="2"/>
    <n v="18"/>
    <x v="7"/>
    <n v="34"/>
  </r>
  <r>
    <x v="10996"/>
    <n v="24709.541015625"/>
    <x v="229"/>
    <x v="3"/>
    <n v="18"/>
    <x v="7"/>
    <n v="34"/>
  </r>
  <r>
    <x v="10997"/>
    <n v="24484.73046875"/>
    <x v="229"/>
    <x v="3"/>
    <n v="18"/>
    <x v="7"/>
    <n v="34"/>
  </r>
  <r>
    <x v="10998"/>
    <n v="24166.36328125"/>
    <x v="229"/>
    <x v="4"/>
    <n v="18"/>
    <x v="7"/>
    <n v="34"/>
  </r>
  <r>
    <x v="10999"/>
    <n v="24725.935546875"/>
    <x v="229"/>
    <x v="4"/>
    <n v="18"/>
    <x v="7"/>
    <n v="34"/>
  </r>
  <r>
    <x v="11000"/>
    <n v="25150.0625"/>
    <x v="229"/>
    <x v="5"/>
    <n v="18"/>
    <x v="7"/>
    <n v="34"/>
  </r>
  <r>
    <x v="11001"/>
    <n v="25977.259765625"/>
    <x v="229"/>
    <x v="5"/>
    <n v="18"/>
    <x v="7"/>
    <n v="34"/>
  </r>
  <r>
    <x v="11002"/>
    <n v="26744.455078125"/>
    <x v="229"/>
    <x v="6"/>
    <n v="18"/>
    <x v="7"/>
    <n v="34"/>
  </r>
  <r>
    <x v="11003"/>
    <n v="27593.86328125"/>
    <x v="229"/>
    <x v="6"/>
    <n v="18"/>
    <x v="7"/>
    <n v="34"/>
  </r>
  <r>
    <x v="11004"/>
    <n v="28121.44140625"/>
    <x v="229"/>
    <x v="7"/>
    <n v="18"/>
    <x v="7"/>
    <n v="34"/>
  </r>
  <r>
    <x v="11005"/>
    <n v="28908.74609375"/>
    <x v="229"/>
    <x v="7"/>
    <n v="18"/>
    <x v="7"/>
    <n v="34"/>
  </r>
  <r>
    <x v="11006"/>
    <n v="29569.9296875"/>
    <x v="229"/>
    <x v="8"/>
    <n v="18"/>
    <x v="7"/>
    <n v="34"/>
  </r>
  <r>
    <x v="11007"/>
    <n v="30302.50390625"/>
    <x v="229"/>
    <x v="8"/>
    <n v="18"/>
    <x v="7"/>
    <n v="34"/>
  </r>
  <r>
    <x v="11008"/>
    <n v="30912.720703125"/>
    <x v="229"/>
    <x v="9"/>
    <n v="18"/>
    <x v="7"/>
    <n v="34"/>
  </r>
  <r>
    <x v="11009"/>
    <n v="31304.720703125"/>
    <x v="229"/>
    <x v="9"/>
    <n v="18"/>
    <x v="7"/>
    <n v="34"/>
  </r>
  <r>
    <x v="11010"/>
    <n v="31911.5234375"/>
    <x v="229"/>
    <x v="10"/>
    <n v="18"/>
    <x v="7"/>
    <n v="34"/>
  </r>
  <r>
    <x v="11011"/>
    <n v="32676.078125"/>
    <x v="229"/>
    <x v="10"/>
    <n v="18"/>
    <x v="7"/>
    <n v="34"/>
  </r>
  <r>
    <x v="11012"/>
    <n v="33592.8046875"/>
    <x v="229"/>
    <x v="11"/>
    <n v="18"/>
    <x v="7"/>
    <n v="34"/>
  </r>
  <r>
    <x v="11013"/>
    <n v="34312.1953125"/>
    <x v="229"/>
    <x v="11"/>
    <n v="18"/>
    <x v="7"/>
    <n v="34"/>
  </r>
  <r>
    <x v="11014"/>
    <n v="34828.01171875"/>
    <x v="229"/>
    <x v="12"/>
    <n v="18"/>
    <x v="7"/>
    <n v="34"/>
  </r>
  <r>
    <x v="11015"/>
    <n v="35615.91796875"/>
    <x v="229"/>
    <x v="12"/>
    <n v="18"/>
    <x v="7"/>
    <n v="34"/>
  </r>
  <r>
    <x v="11016"/>
    <n v="36278.6328125"/>
    <x v="229"/>
    <x v="13"/>
    <n v="18"/>
    <x v="7"/>
    <n v="34"/>
  </r>
  <r>
    <x v="11017"/>
    <n v="37266.1796875"/>
    <x v="229"/>
    <x v="13"/>
    <n v="18"/>
    <x v="7"/>
    <n v="34"/>
  </r>
  <r>
    <x v="11018"/>
    <n v="38105.87890625"/>
    <x v="229"/>
    <x v="14"/>
    <n v="18"/>
    <x v="7"/>
    <n v="34"/>
  </r>
  <r>
    <x v="11019"/>
    <n v="38597.08203125"/>
    <x v="229"/>
    <x v="14"/>
    <n v="18"/>
    <x v="7"/>
    <n v="34"/>
  </r>
  <r>
    <x v="11020"/>
    <n v="39338.03515625"/>
    <x v="229"/>
    <x v="15"/>
    <n v="18"/>
    <x v="7"/>
    <n v="34"/>
  </r>
  <r>
    <x v="11021"/>
    <n v="39840.29296875"/>
    <x v="229"/>
    <x v="15"/>
    <n v="18"/>
    <x v="7"/>
    <n v="34"/>
  </r>
  <r>
    <x v="11022"/>
    <n v="40433.76953125"/>
    <x v="229"/>
    <x v="16"/>
    <n v="18"/>
    <x v="7"/>
    <n v="34"/>
  </r>
  <r>
    <x v="11023"/>
    <n v="40687.8671875"/>
    <x v="229"/>
    <x v="16"/>
    <n v="18"/>
    <x v="7"/>
    <n v="34"/>
  </r>
  <r>
    <x v="11024"/>
    <n v="40585.0234375"/>
    <x v="229"/>
    <x v="17"/>
    <n v="18"/>
    <x v="7"/>
    <n v="34"/>
  </r>
  <r>
    <x v="11025"/>
    <n v="40357.046875"/>
    <x v="229"/>
    <x v="17"/>
    <n v="18"/>
    <x v="7"/>
    <n v="34"/>
  </r>
  <r>
    <x v="11026"/>
    <n v="39862.5234375"/>
    <x v="229"/>
    <x v="18"/>
    <n v="18"/>
    <x v="7"/>
    <n v="34"/>
  </r>
  <r>
    <x v="11027"/>
    <n v="39302.17578125"/>
    <x v="229"/>
    <x v="18"/>
    <n v="18"/>
    <x v="7"/>
    <n v="34"/>
  </r>
  <r>
    <x v="11028"/>
    <n v="38378.96875"/>
    <x v="229"/>
    <x v="19"/>
    <n v="18"/>
    <x v="7"/>
    <n v="34"/>
  </r>
  <r>
    <x v="11029"/>
    <n v="37660.87109375"/>
    <x v="229"/>
    <x v="19"/>
    <n v="18"/>
    <x v="7"/>
    <n v="34"/>
  </r>
  <r>
    <x v="11030"/>
    <n v="37809.5"/>
    <x v="229"/>
    <x v="20"/>
    <n v="18"/>
    <x v="7"/>
    <n v="34"/>
  </r>
  <r>
    <x v="11031"/>
    <n v="37692.01953125"/>
    <x v="229"/>
    <x v="20"/>
    <n v="18"/>
    <x v="7"/>
    <n v="34"/>
  </r>
  <r>
    <x v="11032"/>
    <n v="36668.66015625"/>
    <x v="229"/>
    <x v="21"/>
    <n v="18"/>
    <x v="7"/>
    <n v="34"/>
  </r>
  <r>
    <x v="11033"/>
    <n v="35135.3203125"/>
    <x v="229"/>
    <x v="21"/>
    <n v="18"/>
    <x v="7"/>
    <n v="34"/>
  </r>
  <r>
    <x v="11034"/>
    <n v="33492.2890625"/>
    <x v="229"/>
    <x v="22"/>
    <n v="18"/>
    <x v="7"/>
    <n v="34"/>
  </r>
  <r>
    <x v="11035"/>
    <n v="31623.078125"/>
    <x v="229"/>
    <x v="22"/>
    <n v="18"/>
    <x v="7"/>
    <n v="34"/>
  </r>
  <r>
    <x v="11036"/>
    <n v="29894.435546875"/>
    <x v="229"/>
    <x v="23"/>
    <n v="18"/>
    <x v="7"/>
    <n v="34"/>
  </r>
  <r>
    <x v="11037"/>
    <n v="28647.080078125"/>
    <x v="229"/>
    <x v="23"/>
    <n v="18"/>
    <x v="7"/>
    <n v="34"/>
  </r>
  <r>
    <x v="11038"/>
    <n v="27363.091796875"/>
    <x v="230"/>
    <x v="0"/>
    <n v="19"/>
    <x v="7"/>
    <n v="34"/>
  </r>
  <r>
    <x v="11039"/>
    <n v="26425.201171875"/>
    <x v="230"/>
    <x v="0"/>
    <n v="19"/>
    <x v="7"/>
    <n v="34"/>
  </r>
  <r>
    <x v="11040"/>
    <n v="25621.009765625"/>
    <x v="230"/>
    <x v="1"/>
    <n v="19"/>
    <x v="7"/>
    <n v="34"/>
  </r>
  <r>
    <x v="11041"/>
    <n v="25169.375"/>
    <x v="230"/>
    <x v="1"/>
    <n v="19"/>
    <x v="7"/>
    <n v="34"/>
  </r>
  <r>
    <x v="11042"/>
    <n v="24597.314453125"/>
    <x v="230"/>
    <x v="2"/>
    <n v="19"/>
    <x v="7"/>
    <n v="34"/>
  </r>
  <r>
    <x v="11043"/>
    <n v="24415.76953125"/>
    <x v="230"/>
    <x v="2"/>
    <n v="19"/>
    <x v="7"/>
    <n v="34"/>
  </r>
  <r>
    <x v="11044"/>
    <n v="24116.8125"/>
    <x v="230"/>
    <x v="3"/>
    <n v="19"/>
    <x v="7"/>
    <n v="34"/>
  </r>
  <r>
    <x v="11045"/>
    <n v="23947.6796875"/>
    <x v="230"/>
    <x v="3"/>
    <n v="19"/>
    <x v="7"/>
    <n v="34"/>
  </r>
  <r>
    <x v="11046"/>
    <n v="23961.25"/>
    <x v="230"/>
    <x v="4"/>
    <n v="19"/>
    <x v="7"/>
    <n v="34"/>
  </r>
  <r>
    <x v="11047"/>
    <n v="24191.24609375"/>
    <x v="230"/>
    <x v="4"/>
    <n v="19"/>
    <x v="7"/>
    <n v="34"/>
  </r>
  <r>
    <x v="11048"/>
    <n v="24622.26171875"/>
    <x v="230"/>
    <x v="5"/>
    <n v="19"/>
    <x v="7"/>
    <n v="34"/>
  </r>
  <r>
    <x v="11049"/>
    <n v="25365.89453125"/>
    <x v="230"/>
    <x v="5"/>
    <n v="19"/>
    <x v="7"/>
    <n v="34"/>
  </r>
  <r>
    <x v="11050"/>
    <n v="25963.72265625"/>
    <x v="230"/>
    <x v="6"/>
    <n v="19"/>
    <x v="7"/>
    <n v="34"/>
  </r>
  <r>
    <x v="11051"/>
    <n v="26774.8515625"/>
    <x v="230"/>
    <x v="6"/>
    <n v="19"/>
    <x v="7"/>
    <n v="34"/>
  </r>
  <r>
    <x v="11052"/>
    <n v="27234.26171875"/>
    <x v="230"/>
    <x v="7"/>
    <n v="19"/>
    <x v="7"/>
    <n v="34"/>
  </r>
  <r>
    <x v="11053"/>
    <n v="27972.033203125"/>
    <x v="230"/>
    <x v="7"/>
    <n v="19"/>
    <x v="7"/>
    <n v="34"/>
  </r>
  <r>
    <x v="11054"/>
    <n v="28630.50390625"/>
    <x v="230"/>
    <x v="8"/>
    <n v="19"/>
    <x v="7"/>
    <n v="34"/>
  </r>
  <r>
    <x v="11055"/>
    <n v="29306.8828125"/>
    <x v="230"/>
    <x v="8"/>
    <n v="19"/>
    <x v="7"/>
    <n v="34"/>
  </r>
  <r>
    <x v="11056"/>
    <n v="29694.96484375"/>
    <x v="230"/>
    <x v="9"/>
    <n v="19"/>
    <x v="7"/>
    <n v="34"/>
  </r>
  <r>
    <x v="11057"/>
    <n v="30393.3125"/>
    <x v="230"/>
    <x v="9"/>
    <n v="19"/>
    <x v="7"/>
    <n v="34"/>
  </r>
  <r>
    <x v="11058"/>
    <n v="31093.962890625"/>
    <x v="230"/>
    <x v="10"/>
    <n v="19"/>
    <x v="7"/>
    <n v="34"/>
  </r>
  <r>
    <x v="11059"/>
    <n v="31675.837890625"/>
    <x v="230"/>
    <x v="10"/>
    <n v="19"/>
    <x v="7"/>
    <n v="34"/>
  </r>
  <r>
    <x v="11060"/>
    <n v="32213.953125"/>
    <x v="230"/>
    <x v="11"/>
    <n v="19"/>
    <x v="7"/>
    <n v="34"/>
  </r>
  <r>
    <x v="11061"/>
    <n v="32706.48828125"/>
    <x v="230"/>
    <x v="11"/>
    <n v="19"/>
    <x v="7"/>
    <n v="34"/>
  </r>
  <r>
    <x v="11062"/>
    <n v="33014.04296875"/>
    <x v="230"/>
    <x v="12"/>
    <n v="19"/>
    <x v="7"/>
    <n v="34"/>
  </r>
  <r>
    <x v="11063"/>
    <n v="33618.9375"/>
    <x v="230"/>
    <x v="12"/>
    <n v="19"/>
    <x v="7"/>
    <n v="34"/>
  </r>
  <r>
    <x v="11064"/>
    <n v="34415.7109375"/>
    <x v="230"/>
    <x v="13"/>
    <n v="19"/>
    <x v="7"/>
    <n v="34"/>
  </r>
  <r>
    <x v="11065"/>
    <n v="35153.7109375"/>
    <x v="230"/>
    <x v="13"/>
    <n v="19"/>
    <x v="7"/>
    <n v="34"/>
  </r>
  <r>
    <x v="11066"/>
    <n v="35978.54296875"/>
    <x v="230"/>
    <x v="14"/>
    <n v="19"/>
    <x v="7"/>
    <n v="34"/>
  </r>
  <r>
    <x v="11067"/>
    <n v="36672.87890625"/>
    <x v="230"/>
    <x v="14"/>
    <n v="19"/>
    <x v="7"/>
    <n v="34"/>
  </r>
  <r>
    <x v="11068"/>
    <n v="37383.95703125"/>
    <x v="230"/>
    <x v="15"/>
    <n v="19"/>
    <x v="7"/>
    <n v="34"/>
  </r>
  <r>
    <x v="11069"/>
    <n v="37973.5625"/>
    <x v="230"/>
    <x v="15"/>
    <n v="19"/>
    <x v="7"/>
    <n v="34"/>
  </r>
  <r>
    <x v="11070"/>
    <n v="38412.078125"/>
    <x v="230"/>
    <x v="16"/>
    <n v="19"/>
    <x v="7"/>
    <n v="34"/>
  </r>
  <r>
    <x v="11071"/>
    <n v="38685.1875"/>
    <x v="230"/>
    <x v="16"/>
    <n v="19"/>
    <x v="7"/>
    <n v="34"/>
  </r>
  <r>
    <x v="11072"/>
    <n v="38793.6796875"/>
    <x v="230"/>
    <x v="17"/>
    <n v="19"/>
    <x v="7"/>
    <n v="34"/>
  </r>
  <r>
    <x v="11073"/>
    <n v="38483.3671875"/>
    <x v="230"/>
    <x v="17"/>
    <n v="19"/>
    <x v="7"/>
    <n v="34"/>
  </r>
  <r>
    <x v="11074"/>
    <n v="38124.78125"/>
    <x v="230"/>
    <x v="18"/>
    <n v="19"/>
    <x v="7"/>
    <n v="34"/>
  </r>
  <r>
    <x v="11075"/>
    <n v="37402.7421875"/>
    <x v="230"/>
    <x v="18"/>
    <n v="19"/>
    <x v="7"/>
    <n v="34"/>
  </r>
  <r>
    <x v="11076"/>
    <n v="36384.453125"/>
    <x v="230"/>
    <x v="19"/>
    <n v="19"/>
    <x v="7"/>
    <n v="34"/>
  </r>
  <r>
    <x v="11077"/>
    <n v="35776.44921875"/>
    <x v="230"/>
    <x v="19"/>
    <n v="19"/>
    <x v="7"/>
    <n v="34"/>
  </r>
  <r>
    <x v="11078"/>
    <n v="35834.9296875"/>
    <x v="230"/>
    <x v="20"/>
    <n v="19"/>
    <x v="7"/>
    <n v="34"/>
  </r>
  <r>
    <x v="11079"/>
    <n v="35643.6875"/>
    <x v="230"/>
    <x v="20"/>
    <n v="19"/>
    <x v="7"/>
    <n v="34"/>
  </r>
  <r>
    <x v="11080"/>
    <n v="34773.81640625"/>
    <x v="230"/>
    <x v="21"/>
    <n v="19"/>
    <x v="7"/>
    <n v="34"/>
  </r>
  <r>
    <x v="11081"/>
    <n v="33400.890625"/>
    <x v="230"/>
    <x v="21"/>
    <n v="19"/>
    <x v="7"/>
    <n v="34"/>
  </r>
  <r>
    <x v="11082"/>
    <n v="31839.794921875"/>
    <x v="230"/>
    <x v="22"/>
    <n v="19"/>
    <x v="7"/>
    <n v="34"/>
  </r>
  <r>
    <x v="11083"/>
    <n v="30223.15234375"/>
    <x v="230"/>
    <x v="22"/>
    <n v="19"/>
    <x v="7"/>
    <n v="34"/>
  </r>
  <r>
    <x v="11084"/>
    <n v="28531.787109375"/>
    <x v="230"/>
    <x v="23"/>
    <n v="19"/>
    <x v="7"/>
    <n v="34"/>
  </r>
  <r>
    <x v="11085"/>
    <n v="27436.5390625"/>
    <x v="230"/>
    <x v="23"/>
    <n v="19"/>
    <x v="7"/>
    <n v="34"/>
  </r>
  <r>
    <x v="11086"/>
    <n v="26229.857421875"/>
    <x v="231"/>
    <x v="0"/>
    <n v="20"/>
    <x v="7"/>
    <n v="34"/>
  </r>
  <r>
    <x v="11087"/>
    <n v="26153.85546875"/>
    <x v="231"/>
    <x v="0"/>
    <n v="20"/>
    <x v="7"/>
    <n v="34"/>
  </r>
  <r>
    <x v="11088"/>
    <n v="25452.947265625"/>
    <x v="231"/>
    <x v="1"/>
    <n v="20"/>
    <x v="7"/>
    <n v="34"/>
  </r>
  <r>
    <x v="11089"/>
    <n v="25049.6953125"/>
    <x v="231"/>
    <x v="1"/>
    <n v="20"/>
    <x v="7"/>
    <n v="34"/>
  </r>
  <r>
    <x v="11090"/>
    <n v="24529.48046875"/>
    <x v="231"/>
    <x v="2"/>
    <n v="20"/>
    <x v="7"/>
    <n v="34"/>
  </r>
  <r>
    <x v="11091"/>
    <n v="24191.9609375"/>
    <x v="231"/>
    <x v="2"/>
    <n v="20"/>
    <x v="7"/>
    <n v="34"/>
  </r>
  <r>
    <x v="11092"/>
    <n v="23871.50390625"/>
    <x v="231"/>
    <x v="3"/>
    <n v="20"/>
    <x v="7"/>
    <n v="34"/>
  </r>
  <r>
    <x v="11093"/>
    <n v="23896.9765625"/>
    <x v="231"/>
    <x v="3"/>
    <n v="20"/>
    <x v="7"/>
    <n v="34"/>
  </r>
  <r>
    <x v="11094"/>
    <n v="23816.720703125"/>
    <x v="231"/>
    <x v="4"/>
    <n v="20"/>
    <x v="7"/>
    <n v="34"/>
  </r>
  <r>
    <x v="11095"/>
    <n v="24072.578125"/>
    <x v="231"/>
    <x v="4"/>
    <n v="20"/>
    <x v="7"/>
    <n v="34"/>
  </r>
  <r>
    <x v="11096"/>
    <n v="24323.525390625"/>
    <x v="231"/>
    <x v="5"/>
    <n v="20"/>
    <x v="7"/>
    <n v="34"/>
  </r>
  <r>
    <x v="11097"/>
    <n v="25087.25390625"/>
    <x v="231"/>
    <x v="5"/>
    <n v="20"/>
    <x v="7"/>
    <n v="34"/>
  </r>
  <r>
    <x v="11098"/>
    <n v="25817.19921875"/>
    <x v="231"/>
    <x v="6"/>
    <n v="20"/>
    <x v="7"/>
    <n v="34"/>
  </r>
  <r>
    <x v="11099"/>
    <n v="26871.73046875"/>
    <x v="231"/>
    <x v="6"/>
    <n v="20"/>
    <x v="7"/>
    <n v="34"/>
  </r>
  <r>
    <x v="11100"/>
    <n v="27294.94140625"/>
    <x v="231"/>
    <x v="7"/>
    <n v="20"/>
    <x v="7"/>
    <n v="34"/>
  </r>
  <r>
    <x v="11101"/>
    <n v="28045.625"/>
    <x v="231"/>
    <x v="7"/>
    <n v="20"/>
    <x v="7"/>
    <n v="34"/>
  </r>
  <r>
    <x v="11102"/>
    <n v="28521.916015625"/>
    <x v="231"/>
    <x v="8"/>
    <n v="20"/>
    <x v="7"/>
    <n v="34"/>
  </r>
  <r>
    <x v="11103"/>
    <n v="29256.7109375"/>
    <x v="231"/>
    <x v="8"/>
    <n v="20"/>
    <x v="7"/>
    <n v="34"/>
  </r>
  <r>
    <x v="11104"/>
    <n v="29726.6640625"/>
    <x v="231"/>
    <x v="9"/>
    <n v="20"/>
    <x v="7"/>
    <n v="34"/>
  </r>
  <r>
    <x v="11105"/>
    <n v="29995.03125"/>
    <x v="231"/>
    <x v="9"/>
    <n v="20"/>
    <x v="7"/>
    <n v="34"/>
  </r>
  <r>
    <x v="11106"/>
    <n v="30443.3046875"/>
    <x v="231"/>
    <x v="10"/>
    <n v="20"/>
    <x v="7"/>
    <n v="34"/>
  </r>
  <r>
    <x v="11107"/>
    <n v="31286.80078125"/>
    <x v="231"/>
    <x v="10"/>
    <n v="20"/>
    <x v="7"/>
    <n v="34"/>
  </r>
  <r>
    <x v="11108"/>
    <n v="31616.87109375"/>
    <x v="231"/>
    <x v="11"/>
    <n v="20"/>
    <x v="7"/>
    <n v="34"/>
  </r>
  <r>
    <x v="11109"/>
    <n v="31994.193359375"/>
    <x v="231"/>
    <x v="11"/>
    <n v="20"/>
    <x v="7"/>
    <n v="34"/>
  </r>
  <r>
    <x v="11110"/>
    <n v="32389.892578125"/>
    <x v="231"/>
    <x v="12"/>
    <n v="20"/>
    <x v="7"/>
    <n v="34"/>
  </r>
  <r>
    <x v="11111"/>
    <n v="32797.73046875"/>
    <x v="231"/>
    <x v="12"/>
    <n v="20"/>
    <x v="7"/>
    <n v="34"/>
  </r>
  <r>
    <x v="11112"/>
    <n v="33384.953125"/>
    <x v="231"/>
    <x v="13"/>
    <n v="20"/>
    <x v="7"/>
    <n v="34"/>
  </r>
  <r>
    <x v="11113"/>
    <n v="34160.16796875"/>
    <x v="231"/>
    <x v="13"/>
    <n v="20"/>
    <x v="7"/>
    <n v="34"/>
  </r>
  <r>
    <x v="11114"/>
    <n v="34527.77734375"/>
    <x v="231"/>
    <x v="14"/>
    <n v="20"/>
    <x v="7"/>
    <n v="34"/>
  </r>
  <r>
    <x v="11115"/>
    <n v="35112.51171875"/>
    <x v="231"/>
    <x v="14"/>
    <n v="20"/>
    <x v="7"/>
    <n v="34"/>
  </r>
  <r>
    <x v="11116"/>
    <n v="35771.8984375"/>
    <x v="231"/>
    <x v="15"/>
    <n v="20"/>
    <x v="7"/>
    <n v="34"/>
  </r>
  <r>
    <x v="11117"/>
    <n v="36379.24609375"/>
    <x v="231"/>
    <x v="15"/>
    <n v="20"/>
    <x v="7"/>
    <n v="34"/>
  </r>
  <r>
    <x v="11118"/>
    <n v="36961.2578125"/>
    <x v="231"/>
    <x v="16"/>
    <n v="20"/>
    <x v="7"/>
    <n v="34"/>
  </r>
  <r>
    <x v="11119"/>
    <n v="37369.2734375"/>
    <x v="231"/>
    <x v="16"/>
    <n v="20"/>
    <x v="7"/>
    <n v="34"/>
  </r>
  <r>
    <x v="11120"/>
    <n v="37432.5625"/>
    <x v="231"/>
    <x v="17"/>
    <n v="20"/>
    <x v="7"/>
    <n v="34"/>
  </r>
  <r>
    <x v="11121"/>
    <n v="37230.55078125"/>
    <x v="231"/>
    <x v="17"/>
    <n v="20"/>
    <x v="7"/>
    <n v="34"/>
  </r>
  <r>
    <x v="11122"/>
    <n v="36827.0546875"/>
    <x v="231"/>
    <x v="18"/>
    <n v="20"/>
    <x v="7"/>
    <n v="34"/>
  </r>
  <r>
    <x v="11123"/>
    <n v="36180.0078125"/>
    <x v="231"/>
    <x v="18"/>
    <n v="20"/>
    <x v="7"/>
    <n v="34"/>
  </r>
  <r>
    <x v="11124"/>
    <n v="35495.5234375"/>
    <x v="231"/>
    <x v="19"/>
    <n v="20"/>
    <x v="7"/>
    <n v="34"/>
  </r>
  <r>
    <x v="11125"/>
    <n v="35081.8671875"/>
    <x v="231"/>
    <x v="19"/>
    <n v="20"/>
    <x v="7"/>
    <n v="34"/>
  </r>
  <r>
    <x v="11126"/>
    <n v="35557.0625"/>
    <x v="231"/>
    <x v="20"/>
    <n v="20"/>
    <x v="7"/>
    <n v="34"/>
  </r>
  <r>
    <x v="11127"/>
    <n v="35340.25"/>
    <x v="231"/>
    <x v="20"/>
    <n v="20"/>
    <x v="7"/>
    <n v="34"/>
  </r>
  <r>
    <x v="11128"/>
    <n v="34490.875"/>
    <x v="231"/>
    <x v="21"/>
    <n v="20"/>
    <x v="7"/>
    <n v="34"/>
  </r>
  <r>
    <x v="11129"/>
    <n v="33317.8359375"/>
    <x v="231"/>
    <x v="21"/>
    <n v="20"/>
    <x v="7"/>
    <n v="34"/>
  </r>
  <r>
    <x v="11130"/>
    <n v="31824.216796875"/>
    <x v="231"/>
    <x v="22"/>
    <n v="20"/>
    <x v="7"/>
    <n v="34"/>
  </r>
  <r>
    <x v="11131"/>
    <n v="30280.705078125"/>
    <x v="231"/>
    <x v="22"/>
    <n v="20"/>
    <x v="7"/>
    <n v="34"/>
  </r>
  <r>
    <x v="11132"/>
    <n v="28731.14453125"/>
    <x v="231"/>
    <x v="23"/>
    <n v="20"/>
    <x v="7"/>
    <n v="34"/>
  </r>
  <r>
    <x v="11133"/>
    <n v="27687.79296875"/>
    <x v="231"/>
    <x v="23"/>
    <n v="20"/>
    <x v="7"/>
    <n v="34"/>
  </r>
  <r>
    <x v="11134"/>
    <n v="26465.60546875"/>
    <x v="232"/>
    <x v="0"/>
    <n v="21"/>
    <x v="7"/>
    <n v="34"/>
  </r>
  <r>
    <x v="11135"/>
    <n v="25991.80859375"/>
    <x v="232"/>
    <x v="0"/>
    <n v="21"/>
    <x v="7"/>
    <n v="34"/>
  </r>
  <r>
    <x v="11136"/>
    <n v="25297.83203125"/>
    <x v="232"/>
    <x v="1"/>
    <n v="21"/>
    <x v="7"/>
    <n v="34"/>
  </r>
  <r>
    <x v="11137"/>
    <n v="24972.080078125"/>
    <x v="232"/>
    <x v="1"/>
    <n v="21"/>
    <x v="7"/>
    <n v="34"/>
  </r>
  <r>
    <x v="11138"/>
    <n v="24412.748046875"/>
    <x v="232"/>
    <x v="2"/>
    <n v="21"/>
    <x v="7"/>
    <n v="34"/>
  </r>
  <r>
    <x v="11139"/>
    <n v="24069.982421875"/>
    <x v="232"/>
    <x v="2"/>
    <n v="21"/>
    <x v="7"/>
    <n v="34"/>
  </r>
  <r>
    <x v="11140"/>
    <n v="23660.181640625"/>
    <x v="232"/>
    <x v="3"/>
    <n v="21"/>
    <x v="7"/>
    <n v="34"/>
  </r>
  <r>
    <x v="11141"/>
    <n v="23563.517578125"/>
    <x v="232"/>
    <x v="3"/>
    <n v="21"/>
    <x v="7"/>
    <n v="34"/>
  </r>
  <r>
    <x v="11142"/>
    <n v="23571.412109375"/>
    <x v="232"/>
    <x v="4"/>
    <n v="21"/>
    <x v="7"/>
    <n v="34"/>
  </r>
  <r>
    <x v="11143"/>
    <n v="23873.154296875"/>
    <x v="232"/>
    <x v="4"/>
    <n v="21"/>
    <x v="7"/>
    <n v="34"/>
  </r>
  <r>
    <x v="11144"/>
    <n v="24223.26171875"/>
    <x v="232"/>
    <x v="5"/>
    <n v="21"/>
    <x v="7"/>
    <n v="34"/>
  </r>
  <r>
    <x v="11145"/>
    <n v="24915.40234375"/>
    <x v="232"/>
    <x v="5"/>
    <n v="21"/>
    <x v="7"/>
    <n v="34"/>
  </r>
  <r>
    <x v="11146"/>
    <n v="25521.34375"/>
    <x v="232"/>
    <x v="6"/>
    <n v="21"/>
    <x v="7"/>
    <n v="34"/>
  </r>
  <r>
    <x v="11147"/>
    <n v="26505.78125"/>
    <x v="232"/>
    <x v="6"/>
    <n v="21"/>
    <x v="7"/>
    <n v="34"/>
  </r>
  <r>
    <x v="11148"/>
    <n v="27228.919921875"/>
    <x v="232"/>
    <x v="7"/>
    <n v="21"/>
    <x v="7"/>
    <n v="34"/>
  </r>
  <r>
    <x v="11149"/>
    <n v="28088.58203125"/>
    <x v="232"/>
    <x v="7"/>
    <n v="21"/>
    <x v="7"/>
    <n v="34"/>
  </r>
  <r>
    <x v="11150"/>
    <n v="28654.4375"/>
    <x v="232"/>
    <x v="8"/>
    <n v="21"/>
    <x v="7"/>
    <n v="34"/>
  </r>
  <r>
    <x v="11151"/>
    <n v="29162.724609375"/>
    <x v="232"/>
    <x v="8"/>
    <n v="21"/>
    <x v="7"/>
    <n v="34"/>
  </r>
  <r>
    <x v="11152"/>
    <n v="29370.328125"/>
    <x v="232"/>
    <x v="9"/>
    <n v="21"/>
    <x v="7"/>
    <n v="34"/>
  </r>
  <r>
    <x v="11153"/>
    <n v="29843.37890625"/>
    <x v="232"/>
    <x v="9"/>
    <n v="21"/>
    <x v="7"/>
    <n v="34"/>
  </r>
  <r>
    <x v="11154"/>
    <n v="30291.55859375"/>
    <x v="232"/>
    <x v="10"/>
    <n v="21"/>
    <x v="7"/>
    <n v="34"/>
  </r>
  <r>
    <x v="11155"/>
    <n v="31146.115234375"/>
    <x v="232"/>
    <x v="10"/>
    <n v="21"/>
    <x v="7"/>
    <n v="34"/>
  </r>
  <r>
    <x v="11156"/>
    <n v="31552.1015625"/>
    <x v="232"/>
    <x v="11"/>
    <n v="21"/>
    <x v="7"/>
    <n v="34"/>
  </r>
  <r>
    <x v="11157"/>
    <n v="31443.86328125"/>
    <x v="232"/>
    <x v="11"/>
    <n v="21"/>
    <x v="7"/>
    <n v="34"/>
  </r>
  <r>
    <x v="11158"/>
    <n v="31620.736328125"/>
    <x v="232"/>
    <x v="12"/>
    <n v="21"/>
    <x v="7"/>
    <n v="34"/>
  </r>
  <r>
    <x v="11159"/>
    <n v="31988.697265625"/>
    <x v="232"/>
    <x v="12"/>
    <n v="21"/>
    <x v="7"/>
    <n v="34"/>
  </r>
  <r>
    <x v="11160"/>
    <n v="32605.576171875"/>
    <x v="232"/>
    <x v="13"/>
    <n v="21"/>
    <x v="7"/>
    <n v="34"/>
  </r>
  <r>
    <x v="11161"/>
    <n v="33239.33203125"/>
    <x v="232"/>
    <x v="13"/>
    <n v="21"/>
    <x v="7"/>
    <n v="34"/>
  </r>
  <r>
    <x v="11162"/>
    <n v="33901.5078125"/>
    <x v="232"/>
    <x v="14"/>
    <n v="21"/>
    <x v="7"/>
    <n v="34"/>
  </r>
  <r>
    <x v="11163"/>
    <n v="34487.00390625"/>
    <x v="232"/>
    <x v="14"/>
    <n v="21"/>
    <x v="7"/>
    <n v="34"/>
  </r>
  <r>
    <x v="11164"/>
    <n v="34990.52734375"/>
    <x v="232"/>
    <x v="15"/>
    <n v="21"/>
    <x v="7"/>
    <n v="34"/>
  </r>
  <r>
    <x v="11165"/>
    <n v="35586.16015625"/>
    <x v="232"/>
    <x v="15"/>
    <n v="21"/>
    <x v="7"/>
    <n v="34"/>
  </r>
  <r>
    <x v="11166"/>
    <n v="36055.14453125"/>
    <x v="232"/>
    <x v="16"/>
    <n v="21"/>
    <x v="7"/>
    <n v="34"/>
  </r>
  <r>
    <x v="11167"/>
    <n v="36329.8359375"/>
    <x v="232"/>
    <x v="16"/>
    <n v="21"/>
    <x v="7"/>
    <n v="34"/>
  </r>
  <r>
    <x v="11168"/>
    <n v="36321.13671875"/>
    <x v="232"/>
    <x v="17"/>
    <n v="21"/>
    <x v="7"/>
    <n v="34"/>
  </r>
  <r>
    <x v="11169"/>
    <n v="36048.484375"/>
    <x v="232"/>
    <x v="17"/>
    <n v="21"/>
    <x v="7"/>
    <n v="34"/>
  </r>
  <r>
    <x v="11170"/>
    <n v="35617.75390625"/>
    <x v="232"/>
    <x v="18"/>
    <n v="21"/>
    <x v="7"/>
    <n v="34"/>
  </r>
  <r>
    <x v="11171"/>
    <n v="35024.50390625"/>
    <x v="232"/>
    <x v="18"/>
    <n v="21"/>
    <x v="7"/>
    <n v="34"/>
  </r>
  <r>
    <x v="11172"/>
    <n v="34363.38671875"/>
    <x v="232"/>
    <x v="19"/>
    <n v="21"/>
    <x v="7"/>
    <n v="34"/>
  </r>
  <r>
    <x v="11173"/>
    <n v="33886.0078125"/>
    <x v="232"/>
    <x v="19"/>
    <n v="21"/>
    <x v="7"/>
    <n v="34"/>
  </r>
  <r>
    <x v="11174"/>
    <n v="34214.51953125"/>
    <x v="232"/>
    <x v="20"/>
    <n v="21"/>
    <x v="7"/>
    <n v="34"/>
  </r>
  <r>
    <x v="11175"/>
    <n v="33945.42578125"/>
    <x v="232"/>
    <x v="20"/>
    <n v="21"/>
    <x v="7"/>
    <n v="34"/>
  </r>
  <r>
    <x v="11176"/>
    <n v="33202.140625"/>
    <x v="232"/>
    <x v="21"/>
    <n v="21"/>
    <x v="7"/>
    <n v="34"/>
  </r>
  <r>
    <x v="11177"/>
    <n v="32143.484375"/>
    <x v="232"/>
    <x v="21"/>
    <n v="21"/>
    <x v="7"/>
    <n v="34"/>
  </r>
  <r>
    <x v="11178"/>
    <n v="30724.306640625"/>
    <x v="232"/>
    <x v="22"/>
    <n v="21"/>
    <x v="7"/>
    <n v="34"/>
  </r>
  <r>
    <x v="11179"/>
    <n v="29436.9140625"/>
    <x v="232"/>
    <x v="22"/>
    <n v="21"/>
    <x v="7"/>
    <n v="34"/>
  </r>
  <r>
    <x v="11180"/>
    <n v="28058.73046875"/>
    <x v="232"/>
    <x v="23"/>
    <n v="21"/>
    <x v="7"/>
    <n v="34"/>
  </r>
  <r>
    <x v="11181"/>
    <n v="27060.89453125"/>
    <x v="232"/>
    <x v="23"/>
    <n v="21"/>
    <x v="7"/>
    <n v="34"/>
  </r>
  <r>
    <x v="11182"/>
    <n v="26164.34375"/>
    <x v="233"/>
    <x v="0"/>
    <n v="22"/>
    <x v="7"/>
    <n v="34"/>
  </r>
  <r>
    <x v="11183"/>
    <n v="25603.197265625"/>
    <x v="233"/>
    <x v="0"/>
    <n v="22"/>
    <x v="7"/>
    <n v="34"/>
  </r>
  <r>
    <x v="11184"/>
    <n v="24868.4453125"/>
    <x v="233"/>
    <x v="1"/>
    <n v="22"/>
    <x v="7"/>
    <n v="34"/>
  </r>
  <r>
    <x v="11185"/>
    <n v="24497.5390625"/>
    <x v="233"/>
    <x v="1"/>
    <n v="22"/>
    <x v="7"/>
    <n v="34"/>
  </r>
  <r>
    <x v="11186"/>
    <n v="23952.078125"/>
    <x v="233"/>
    <x v="2"/>
    <n v="22"/>
    <x v="7"/>
    <n v="34"/>
  </r>
  <r>
    <x v="11187"/>
    <n v="23520.982421875"/>
    <x v="233"/>
    <x v="2"/>
    <n v="22"/>
    <x v="7"/>
    <n v="34"/>
  </r>
  <r>
    <x v="11188"/>
    <n v="23186.7890625"/>
    <x v="233"/>
    <x v="3"/>
    <n v="22"/>
    <x v="7"/>
    <n v="34"/>
  </r>
  <r>
    <x v="11189"/>
    <n v="23090.66015625"/>
    <x v="233"/>
    <x v="3"/>
    <n v="22"/>
    <x v="7"/>
    <n v="34"/>
  </r>
  <r>
    <x v="11190"/>
    <n v="22997.376953125"/>
    <x v="233"/>
    <x v="4"/>
    <n v="22"/>
    <x v="7"/>
    <n v="34"/>
  </r>
  <r>
    <x v="11191"/>
    <n v="23274.544921875"/>
    <x v="233"/>
    <x v="4"/>
    <n v="22"/>
    <x v="7"/>
    <n v="34"/>
  </r>
  <r>
    <x v="11192"/>
    <n v="23404.197265625"/>
    <x v="233"/>
    <x v="5"/>
    <n v="22"/>
    <x v="7"/>
    <n v="34"/>
  </r>
  <r>
    <x v="11193"/>
    <n v="23779.796875"/>
    <x v="233"/>
    <x v="5"/>
    <n v="22"/>
    <x v="7"/>
    <n v="34"/>
  </r>
  <r>
    <x v="11194"/>
    <n v="23842.73828125"/>
    <x v="233"/>
    <x v="6"/>
    <n v="22"/>
    <x v="7"/>
    <n v="34"/>
  </r>
  <r>
    <x v="11195"/>
    <n v="23970.60546875"/>
    <x v="233"/>
    <x v="6"/>
    <n v="22"/>
    <x v="7"/>
    <n v="34"/>
  </r>
  <r>
    <x v="11196"/>
    <n v="24214.28515625"/>
    <x v="233"/>
    <x v="7"/>
    <n v="22"/>
    <x v="7"/>
    <n v="34"/>
  </r>
  <r>
    <x v="11197"/>
    <n v="24635.26171875"/>
    <x v="233"/>
    <x v="7"/>
    <n v="22"/>
    <x v="7"/>
    <n v="34"/>
  </r>
  <r>
    <x v="11198"/>
    <n v="25251.783203125"/>
    <x v="233"/>
    <x v="8"/>
    <n v="22"/>
    <x v="7"/>
    <n v="34"/>
  </r>
  <r>
    <x v="11199"/>
    <n v="25959.009765625"/>
    <x v="233"/>
    <x v="8"/>
    <n v="22"/>
    <x v="7"/>
    <n v="34"/>
  </r>
  <r>
    <x v="11200"/>
    <n v="26422.82421875"/>
    <x v="233"/>
    <x v="9"/>
    <n v="22"/>
    <x v="7"/>
    <n v="34"/>
  </r>
  <r>
    <x v="11201"/>
    <n v="26880.306640625"/>
    <x v="233"/>
    <x v="9"/>
    <n v="22"/>
    <x v="7"/>
    <n v="34"/>
  </r>
  <r>
    <x v="11202"/>
    <n v="27395.232421875"/>
    <x v="233"/>
    <x v="10"/>
    <n v="22"/>
    <x v="7"/>
    <n v="34"/>
  </r>
  <r>
    <x v="11203"/>
    <n v="27950.2109375"/>
    <x v="233"/>
    <x v="10"/>
    <n v="22"/>
    <x v="7"/>
    <n v="34"/>
  </r>
  <r>
    <x v="11204"/>
    <n v="28430.65234375"/>
    <x v="233"/>
    <x v="11"/>
    <n v="22"/>
    <x v="7"/>
    <n v="34"/>
  </r>
  <r>
    <x v="11205"/>
    <n v="28883.84765625"/>
    <x v="233"/>
    <x v="11"/>
    <n v="22"/>
    <x v="7"/>
    <n v="34"/>
  </r>
  <r>
    <x v="11206"/>
    <n v="29506.1015625"/>
    <x v="233"/>
    <x v="12"/>
    <n v="22"/>
    <x v="7"/>
    <n v="34"/>
  </r>
  <r>
    <x v="11207"/>
    <n v="29977.96875"/>
    <x v="233"/>
    <x v="12"/>
    <n v="22"/>
    <x v="7"/>
    <n v="34"/>
  </r>
  <r>
    <x v="11208"/>
    <n v="30549"/>
    <x v="233"/>
    <x v="13"/>
    <n v="22"/>
    <x v="7"/>
    <n v="34"/>
  </r>
  <r>
    <x v="11209"/>
    <n v="31153.5703125"/>
    <x v="233"/>
    <x v="13"/>
    <n v="22"/>
    <x v="7"/>
    <n v="34"/>
  </r>
  <r>
    <x v="11210"/>
    <n v="31786.748046875"/>
    <x v="233"/>
    <x v="14"/>
    <n v="22"/>
    <x v="7"/>
    <n v="34"/>
  </r>
  <r>
    <x v="11211"/>
    <n v="32061.650390625"/>
    <x v="233"/>
    <x v="14"/>
    <n v="22"/>
    <x v="7"/>
    <n v="34"/>
  </r>
  <r>
    <x v="11212"/>
    <n v="32683.689453125"/>
    <x v="233"/>
    <x v="15"/>
    <n v="22"/>
    <x v="7"/>
    <n v="34"/>
  </r>
  <r>
    <x v="11213"/>
    <n v="33256.23828125"/>
    <x v="233"/>
    <x v="15"/>
    <n v="22"/>
    <x v="7"/>
    <n v="34"/>
  </r>
  <r>
    <x v="11214"/>
    <n v="33683.9765625"/>
    <x v="233"/>
    <x v="16"/>
    <n v="22"/>
    <x v="7"/>
    <n v="34"/>
  </r>
  <r>
    <x v="11215"/>
    <n v="34119.96875"/>
    <x v="233"/>
    <x v="16"/>
    <n v="22"/>
    <x v="7"/>
    <n v="34"/>
  </r>
  <r>
    <x v="11216"/>
    <n v="34357.77734375"/>
    <x v="233"/>
    <x v="17"/>
    <n v="22"/>
    <x v="7"/>
    <n v="34"/>
  </r>
  <r>
    <x v="11217"/>
    <n v="34393.80078125"/>
    <x v="233"/>
    <x v="17"/>
    <n v="22"/>
    <x v="7"/>
    <n v="34"/>
  </r>
  <r>
    <x v="11218"/>
    <n v="34238.33984375"/>
    <x v="233"/>
    <x v="18"/>
    <n v="22"/>
    <x v="7"/>
    <n v="34"/>
  </r>
  <r>
    <x v="11219"/>
    <n v="33859.9140625"/>
    <x v="233"/>
    <x v="18"/>
    <n v="22"/>
    <x v="7"/>
    <n v="34"/>
  </r>
  <r>
    <x v="11220"/>
    <n v="33244.19921875"/>
    <x v="233"/>
    <x v="19"/>
    <n v="22"/>
    <x v="7"/>
    <n v="34"/>
  </r>
  <r>
    <x v="11221"/>
    <n v="32763.4609375"/>
    <x v="233"/>
    <x v="19"/>
    <n v="22"/>
    <x v="7"/>
    <n v="34"/>
  </r>
  <r>
    <x v="11222"/>
    <n v="33138.34375"/>
    <x v="233"/>
    <x v="20"/>
    <n v="22"/>
    <x v="7"/>
    <n v="34"/>
  </r>
  <r>
    <x v="11223"/>
    <n v="32872.2890625"/>
    <x v="233"/>
    <x v="20"/>
    <n v="22"/>
    <x v="7"/>
    <n v="34"/>
  </r>
  <r>
    <x v="11224"/>
    <n v="32205.921875"/>
    <x v="233"/>
    <x v="21"/>
    <n v="22"/>
    <x v="7"/>
    <n v="34"/>
  </r>
  <r>
    <x v="11225"/>
    <n v="31313.390625"/>
    <x v="233"/>
    <x v="21"/>
    <n v="22"/>
    <x v="7"/>
    <n v="34"/>
  </r>
  <r>
    <x v="11226"/>
    <n v="30302.0703125"/>
    <x v="233"/>
    <x v="22"/>
    <n v="22"/>
    <x v="7"/>
    <n v="34"/>
  </r>
  <r>
    <x v="11227"/>
    <n v="29278.26171875"/>
    <x v="233"/>
    <x v="22"/>
    <n v="22"/>
    <x v="7"/>
    <n v="34"/>
  </r>
  <r>
    <x v="11228"/>
    <n v="28067.328125"/>
    <x v="233"/>
    <x v="23"/>
    <n v="22"/>
    <x v="7"/>
    <n v="34"/>
  </r>
  <r>
    <x v="11229"/>
    <n v="26976.2265625"/>
    <x v="233"/>
    <x v="23"/>
    <n v="22"/>
    <x v="7"/>
    <n v="34"/>
  </r>
  <r>
    <x v="11230"/>
    <n v="25883.90625"/>
    <x v="234"/>
    <x v="0"/>
    <n v="23"/>
    <x v="7"/>
    <n v="35"/>
  </r>
  <r>
    <x v="11231"/>
    <n v="25312.72265625"/>
    <x v="234"/>
    <x v="0"/>
    <n v="23"/>
    <x v="7"/>
    <n v="35"/>
  </r>
  <r>
    <x v="11232"/>
    <n v="24526.703125"/>
    <x v="234"/>
    <x v="1"/>
    <n v="23"/>
    <x v="7"/>
    <n v="35"/>
  </r>
  <r>
    <x v="11233"/>
    <n v="24168.291015625"/>
    <x v="234"/>
    <x v="1"/>
    <n v="23"/>
    <x v="7"/>
    <n v="35"/>
  </r>
  <r>
    <x v="11234"/>
    <n v="23642.59375"/>
    <x v="234"/>
    <x v="2"/>
    <n v="23"/>
    <x v="7"/>
    <n v="35"/>
  </r>
  <r>
    <x v="11235"/>
    <n v="23199.65625"/>
    <x v="234"/>
    <x v="2"/>
    <n v="23"/>
    <x v="7"/>
    <n v="35"/>
  </r>
  <r>
    <x v="11236"/>
    <n v="22831.65625"/>
    <x v="234"/>
    <x v="3"/>
    <n v="23"/>
    <x v="7"/>
    <n v="35"/>
  </r>
  <r>
    <x v="11237"/>
    <n v="22604.59375"/>
    <x v="234"/>
    <x v="3"/>
    <n v="23"/>
    <x v="7"/>
    <n v="35"/>
  </r>
  <r>
    <x v="11238"/>
    <n v="22425.232421875"/>
    <x v="234"/>
    <x v="4"/>
    <n v="23"/>
    <x v="7"/>
    <n v="35"/>
  </r>
  <r>
    <x v="11239"/>
    <n v="22310.04296875"/>
    <x v="234"/>
    <x v="4"/>
    <n v="23"/>
    <x v="7"/>
    <n v="35"/>
  </r>
  <r>
    <x v="11240"/>
    <n v="22304.017578125"/>
    <x v="234"/>
    <x v="5"/>
    <n v="23"/>
    <x v="7"/>
    <n v="35"/>
  </r>
  <r>
    <x v="11241"/>
    <n v="22433.8515625"/>
    <x v="234"/>
    <x v="5"/>
    <n v="23"/>
    <x v="7"/>
    <n v="35"/>
  </r>
  <r>
    <x v="11242"/>
    <n v="22715.66015625"/>
    <x v="234"/>
    <x v="6"/>
    <n v="23"/>
    <x v="7"/>
    <n v="35"/>
  </r>
  <r>
    <x v="11243"/>
    <n v="22580.16015625"/>
    <x v="234"/>
    <x v="6"/>
    <n v="23"/>
    <x v="7"/>
    <n v="35"/>
  </r>
  <r>
    <x v="11244"/>
    <n v="22494.29296875"/>
    <x v="234"/>
    <x v="7"/>
    <n v="23"/>
    <x v="7"/>
    <n v="35"/>
  </r>
  <r>
    <x v="11245"/>
    <n v="22975.640625"/>
    <x v="234"/>
    <x v="7"/>
    <n v="23"/>
    <x v="7"/>
    <n v="35"/>
  </r>
  <r>
    <x v="11246"/>
    <n v="23484.638671875"/>
    <x v="234"/>
    <x v="8"/>
    <n v="23"/>
    <x v="7"/>
    <n v="35"/>
  </r>
  <r>
    <x v="11247"/>
    <n v="24510.591796875"/>
    <x v="234"/>
    <x v="8"/>
    <n v="23"/>
    <x v="7"/>
    <n v="35"/>
  </r>
  <r>
    <x v="11248"/>
    <n v="25020.4375"/>
    <x v="234"/>
    <x v="9"/>
    <n v="23"/>
    <x v="7"/>
    <n v="35"/>
  </r>
  <r>
    <x v="11249"/>
    <n v="25645.14453125"/>
    <x v="234"/>
    <x v="9"/>
    <n v="23"/>
    <x v="7"/>
    <n v="35"/>
  </r>
  <r>
    <x v="11250"/>
    <n v="26162.3359375"/>
    <x v="234"/>
    <x v="10"/>
    <n v="23"/>
    <x v="7"/>
    <n v="35"/>
  </r>
  <r>
    <x v="11251"/>
    <n v="26826.46484375"/>
    <x v="234"/>
    <x v="10"/>
    <n v="23"/>
    <x v="7"/>
    <n v="35"/>
  </r>
  <r>
    <x v="11252"/>
    <n v="27383.1640625"/>
    <x v="234"/>
    <x v="11"/>
    <n v="23"/>
    <x v="7"/>
    <n v="35"/>
  </r>
  <r>
    <x v="11253"/>
    <n v="28127.3984375"/>
    <x v="234"/>
    <x v="11"/>
    <n v="23"/>
    <x v="7"/>
    <n v="35"/>
  </r>
  <r>
    <x v="11254"/>
    <n v="28641.66015625"/>
    <x v="234"/>
    <x v="12"/>
    <n v="23"/>
    <x v="7"/>
    <n v="35"/>
  </r>
  <r>
    <x v="11255"/>
    <n v="28935.412109375"/>
    <x v="234"/>
    <x v="12"/>
    <n v="23"/>
    <x v="7"/>
    <n v="35"/>
  </r>
  <r>
    <x v="11256"/>
    <n v="29780.291015625"/>
    <x v="234"/>
    <x v="13"/>
    <n v="23"/>
    <x v="7"/>
    <n v="35"/>
  </r>
  <r>
    <x v="11257"/>
    <n v="30625.9609375"/>
    <x v="234"/>
    <x v="13"/>
    <n v="23"/>
    <x v="7"/>
    <n v="35"/>
  </r>
  <r>
    <x v="11258"/>
    <n v="31528.05859375"/>
    <x v="234"/>
    <x v="14"/>
    <n v="23"/>
    <x v="7"/>
    <n v="35"/>
  </r>
  <r>
    <x v="11259"/>
    <n v="32325.546875"/>
    <x v="234"/>
    <x v="14"/>
    <n v="23"/>
    <x v="7"/>
    <n v="35"/>
  </r>
  <r>
    <x v="11260"/>
    <n v="33101.265625"/>
    <x v="234"/>
    <x v="15"/>
    <n v="23"/>
    <x v="7"/>
    <n v="35"/>
  </r>
  <r>
    <x v="11261"/>
    <n v="33793.70703125"/>
    <x v="234"/>
    <x v="15"/>
    <n v="23"/>
    <x v="7"/>
    <n v="35"/>
  </r>
  <r>
    <x v="11262"/>
    <n v="34349.7578125"/>
    <x v="234"/>
    <x v="16"/>
    <n v="23"/>
    <x v="7"/>
    <n v="35"/>
  </r>
  <r>
    <x v="11263"/>
    <n v="34854.26953125"/>
    <x v="234"/>
    <x v="16"/>
    <n v="23"/>
    <x v="7"/>
    <n v="35"/>
  </r>
  <r>
    <x v="11264"/>
    <n v="35000.82421875"/>
    <x v="234"/>
    <x v="17"/>
    <n v="23"/>
    <x v="7"/>
    <n v="35"/>
  </r>
  <r>
    <x v="11265"/>
    <n v="35106.85546875"/>
    <x v="234"/>
    <x v="17"/>
    <n v="23"/>
    <x v="7"/>
    <n v="35"/>
  </r>
  <r>
    <x v="11266"/>
    <n v="34987.0703125"/>
    <x v="234"/>
    <x v="18"/>
    <n v="23"/>
    <x v="7"/>
    <n v="35"/>
  </r>
  <r>
    <x v="11267"/>
    <n v="34745.09765625"/>
    <x v="234"/>
    <x v="18"/>
    <n v="23"/>
    <x v="7"/>
    <n v="35"/>
  </r>
  <r>
    <x v="11268"/>
    <n v="34212.3984375"/>
    <x v="234"/>
    <x v="19"/>
    <n v="23"/>
    <x v="7"/>
    <n v="35"/>
  </r>
  <r>
    <x v="11269"/>
    <n v="33826.1953125"/>
    <x v="234"/>
    <x v="19"/>
    <n v="23"/>
    <x v="7"/>
    <n v="35"/>
  </r>
  <r>
    <x v="11270"/>
    <n v="34230.2734375"/>
    <x v="234"/>
    <x v="20"/>
    <n v="23"/>
    <x v="7"/>
    <n v="35"/>
  </r>
  <r>
    <x v="11271"/>
    <n v="33946.671875"/>
    <x v="234"/>
    <x v="20"/>
    <n v="23"/>
    <x v="7"/>
    <n v="35"/>
  </r>
  <r>
    <x v="11272"/>
    <n v="33220.109375"/>
    <x v="234"/>
    <x v="21"/>
    <n v="23"/>
    <x v="7"/>
    <n v="35"/>
  </r>
  <r>
    <x v="11273"/>
    <n v="32141.39453125"/>
    <x v="234"/>
    <x v="21"/>
    <n v="23"/>
    <x v="7"/>
    <n v="35"/>
  </r>
  <r>
    <x v="11274"/>
    <n v="30664.158203125"/>
    <x v="234"/>
    <x v="22"/>
    <n v="23"/>
    <x v="7"/>
    <n v="35"/>
  </r>
  <r>
    <x v="11275"/>
    <n v="29376.994140625"/>
    <x v="234"/>
    <x v="22"/>
    <n v="23"/>
    <x v="7"/>
    <n v="35"/>
  </r>
  <r>
    <x v="11276"/>
    <n v="27880.3046875"/>
    <x v="234"/>
    <x v="23"/>
    <n v="23"/>
    <x v="7"/>
    <n v="35"/>
  </r>
  <r>
    <x v="11277"/>
    <n v="26729.08203125"/>
    <x v="234"/>
    <x v="23"/>
    <n v="23"/>
    <x v="7"/>
    <n v="35"/>
  </r>
  <r>
    <x v="11278"/>
    <n v="25583.90234375"/>
    <x v="235"/>
    <x v="0"/>
    <n v="24"/>
    <x v="7"/>
    <n v="35"/>
  </r>
  <r>
    <x v="11279"/>
    <n v="24906.7890625"/>
    <x v="235"/>
    <x v="0"/>
    <n v="24"/>
    <x v="7"/>
    <n v="35"/>
  </r>
  <r>
    <x v="11280"/>
    <n v="24206.013671875"/>
    <x v="235"/>
    <x v="1"/>
    <n v="24"/>
    <x v="7"/>
    <n v="35"/>
  </r>
  <r>
    <x v="11281"/>
    <n v="23801.837890625"/>
    <x v="235"/>
    <x v="1"/>
    <n v="24"/>
    <x v="7"/>
    <n v="35"/>
  </r>
  <r>
    <x v="11282"/>
    <n v="23329.060546875"/>
    <x v="235"/>
    <x v="2"/>
    <n v="24"/>
    <x v="7"/>
    <n v="35"/>
  </r>
  <r>
    <x v="11283"/>
    <n v="23076.23046875"/>
    <x v="235"/>
    <x v="2"/>
    <n v="24"/>
    <x v="7"/>
    <n v="35"/>
  </r>
  <r>
    <x v="11284"/>
    <n v="22815.98046875"/>
    <x v="235"/>
    <x v="3"/>
    <n v="24"/>
    <x v="7"/>
    <n v="35"/>
  </r>
  <r>
    <x v="11285"/>
    <n v="22819.990234375"/>
    <x v="235"/>
    <x v="3"/>
    <n v="24"/>
    <x v="7"/>
    <n v="35"/>
  </r>
  <r>
    <x v="11286"/>
    <n v="22913.130859375"/>
    <x v="235"/>
    <x v="4"/>
    <n v="24"/>
    <x v="7"/>
    <n v="35"/>
  </r>
  <r>
    <x v="11287"/>
    <n v="23325.6953125"/>
    <x v="235"/>
    <x v="4"/>
    <n v="24"/>
    <x v="7"/>
    <n v="35"/>
  </r>
  <r>
    <x v="11288"/>
    <n v="23828.38671875"/>
    <x v="235"/>
    <x v="5"/>
    <n v="24"/>
    <x v="7"/>
    <n v="35"/>
  </r>
  <r>
    <x v="11289"/>
    <n v="24657.884765625"/>
    <x v="235"/>
    <x v="5"/>
    <n v="24"/>
    <x v="7"/>
    <n v="35"/>
  </r>
  <r>
    <x v="11290"/>
    <n v="25671.5703125"/>
    <x v="235"/>
    <x v="6"/>
    <n v="24"/>
    <x v="7"/>
    <n v="35"/>
  </r>
  <r>
    <x v="11291"/>
    <n v="26644.22265625"/>
    <x v="235"/>
    <x v="6"/>
    <n v="24"/>
    <x v="7"/>
    <n v="35"/>
  </r>
  <r>
    <x v="11292"/>
    <n v="27260.83984375"/>
    <x v="235"/>
    <x v="7"/>
    <n v="24"/>
    <x v="7"/>
    <n v="35"/>
  </r>
  <r>
    <x v="11293"/>
    <n v="28078.2734375"/>
    <x v="235"/>
    <x v="7"/>
    <n v="24"/>
    <x v="7"/>
    <n v="35"/>
  </r>
  <r>
    <x v="11294"/>
    <n v="28700.955078125"/>
    <x v="235"/>
    <x v="8"/>
    <n v="24"/>
    <x v="7"/>
    <n v="35"/>
  </r>
  <r>
    <x v="11295"/>
    <n v="29299.51953125"/>
    <x v="235"/>
    <x v="8"/>
    <n v="24"/>
    <x v="7"/>
    <n v="35"/>
  </r>
  <r>
    <x v="11296"/>
    <n v="30084.51171875"/>
    <x v="235"/>
    <x v="9"/>
    <n v="24"/>
    <x v="7"/>
    <n v="35"/>
  </r>
  <r>
    <x v="11297"/>
    <n v="30722.05078125"/>
    <x v="235"/>
    <x v="9"/>
    <n v="24"/>
    <x v="7"/>
    <n v="35"/>
  </r>
  <r>
    <x v="11298"/>
    <n v="31543.919921875"/>
    <x v="235"/>
    <x v="10"/>
    <n v="24"/>
    <x v="7"/>
    <n v="35"/>
  </r>
  <r>
    <x v="11299"/>
    <n v="32338.76953125"/>
    <x v="235"/>
    <x v="10"/>
    <n v="24"/>
    <x v="7"/>
    <n v="35"/>
  </r>
  <r>
    <x v="11300"/>
    <n v="33159.71875"/>
    <x v="235"/>
    <x v="11"/>
    <n v="24"/>
    <x v="7"/>
    <n v="35"/>
  </r>
  <r>
    <x v="11301"/>
    <n v="33881.60546875"/>
    <x v="235"/>
    <x v="11"/>
    <n v="24"/>
    <x v="7"/>
    <n v="35"/>
  </r>
  <r>
    <x v="11302"/>
    <n v="34472.89453125"/>
    <x v="235"/>
    <x v="12"/>
    <n v="24"/>
    <x v="7"/>
    <n v="35"/>
  </r>
  <r>
    <x v="11303"/>
    <n v="35305.8671875"/>
    <x v="235"/>
    <x v="12"/>
    <n v="24"/>
    <x v="7"/>
    <n v="35"/>
  </r>
  <r>
    <x v="11304"/>
    <n v="36261.83984375"/>
    <x v="235"/>
    <x v="13"/>
    <n v="24"/>
    <x v="7"/>
    <n v="35"/>
  </r>
  <r>
    <x v="11305"/>
    <n v="37269.13671875"/>
    <x v="235"/>
    <x v="13"/>
    <n v="24"/>
    <x v="7"/>
    <n v="35"/>
  </r>
  <r>
    <x v="11306"/>
    <n v="38014.51171875"/>
    <x v="235"/>
    <x v="14"/>
    <n v="24"/>
    <x v="7"/>
    <n v="35"/>
  </r>
  <r>
    <x v="11307"/>
    <n v="38742.9296875"/>
    <x v="235"/>
    <x v="14"/>
    <n v="24"/>
    <x v="7"/>
    <n v="35"/>
  </r>
  <r>
    <x v="11308"/>
    <n v="39387.19140625"/>
    <x v="235"/>
    <x v="15"/>
    <n v="24"/>
    <x v="7"/>
    <n v="35"/>
  </r>
  <r>
    <x v="11309"/>
    <n v="40108.02734375"/>
    <x v="235"/>
    <x v="15"/>
    <n v="24"/>
    <x v="7"/>
    <n v="35"/>
  </r>
  <r>
    <x v="11310"/>
    <n v="40639.453125"/>
    <x v="235"/>
    <x v="16"/>
    <n v="24"/>
    <x v="7"/>
    <n v="35"/>
  </r>
  <r>
    <x v="11311"/>
    <n v="40804.390625"/>
    <x v="235"/>
    <x v="16"/>
    <n v="24"/>
    <x v="7"/>
    <n v="35"/>
  </r>
  <r>
    <x v="11312"/>
    <n v="40913.59375"/>
    <x v="235"/>
    <x v="17"/>
    <n v="24"/>
    <x v="7"/>
    <n v="35"/>
  </r>
  <r>
    <x v="11313"/>
    <n v="40842.0625"/>
    <x v="235"/>
    <x v="17"/>
    <n v="24"/>
    <x v="7"/>
    <n v="35"/>
  </r>
  <r>
    <x v="11314"/>
    <n v="40437.33984375"/>
    <x v="235"/>
    <x v="18"/>
    <n v="24"/>
    <x v="7"/>
    <n v="35"/>
  </r>
  <r>
    <x v="11315"/>
    <n v="39746.5625"/>
    <x v="235"/>
    <x v="18"/>
    <n v="24"/>
    <x v="7"/>
    <n v="35"/>
  </r>
  <r>
    <x v="11316"/>
    <n v="38840.50390625"/>
    <x v="235"/>
    <x v="19"/>
    <n v="24"/>
    <x v="7"/>
    <n v="35"/>
  </r>
  <r>
    <x v="11317"/>
    <n v="38096.98828125"/>
    <x v="235"/>
    <x v="19"/>
    <n v="24"/>
    <x v="7"/>
    <n v="35"/>
  </r>
  <r>
    <x v="11318"/>
    <n v="38266.3046875"/>
    <x v="235"/>
    <x v="20"/>
    <n v="24"/>
    <x v="7"/>
    <n v="35"/>
  </r>
  <r>
    <x v="11319"/>
    <n v="37760.5703125"/>
    <x v="235"/>
    <x v="20"/>
    <n v="24"/>
    <x v="7"/>
    <n v="35"/>
  </r>
  <r>
    <x v="11320"/>
    <n v="36574.078125"/>
    <x v="235"/>
    <x v="21"/>
    <n v="24"/>
    <x v="7"/>
    <n v="35"/>
  </r>
  <r>
    <x v="11321"/>
    <n v="35041.94921875"/>
    <x v="235"/>
    <x v="21"/>
    <n v="24"/>
    <x v="7"/>
    <n v="35"/>
  </r>
  <r>
    <x v="11322"/>
    <n v="33263.7890625"/>
    <x v="235"/>
    <x v="22"/>
    <n v="24"/>
    <x v="7"/>
    <n v="35"/>
  </r>
  <r>
    <x v="11323"/>
    <n v="31659.955078125"/>
    <x v="235"/>
    <x v="22"/>
    <n v="24"/>
    <x v="7"/>
    <n v="35"/>
  </r>
  <r>
    <x v="11324"/>
    <n v="29890.8515625"/>
    <x v="235"/>
    <x v="23"/>
    <n v="24"/>
    <x v="7"/>
    <n v="35"/>
  </r>
  <r>
    <x v="11325"/>
    <n v="28749.4375"/>
    <x v="235"/>
    <x v="23"/>
    <n v="24"/>
    <x v="7"/>
    <n v="35"/>
  </r>
  <r>
    <x v="11326"/>
    <n v="27481.939453125"/>
    <x v="236"/>
    <x v="0"/>
    <n v="25"/>
    <x v="7"/>
    <n v="35"/>
  </r>
  <r>
    <x v="11327"/>
    <n v="26776.953125"/>
    <x v="236"/>
    <x v="0"/>
    <n v="25"/>
    <x v="7"/>
    <n v="35"/>
  </r>
  <r>
    <x v="11328"/>
    <n v="25755.767578125"/>
    <x v="236"/>
    <x v="1"/>
    <n v="25"/>
    <x v="7"/>
    <n v="35"/>
  </r>
  <r>
    <x v="11329"/>
    <n v="25270.75"/>
    <x v="236"/>
    <x v="1"/>
    <n v="25"/>
    <x v="7"/>
    <n v="35"/>
  </r>
  <r>
    <x v="11330"/>
    <n v="24727.412109375"/>
    <x v="236"/>
    <x v="2"/>
    <n v="25"/>
    <x v="7"/>
    <n v="35"/>
  </r>
  <r>
    <x v="11331"/>
    <n v="24254.244140625"/>
    <x v="236"/>
    <x v="2"/>
    <n v="25"/>
    <x v="7"/>
    <n v="35"/>
  </r>
  <r>
    <x v="11332"/>
    <n v="23881.078125"/>
    <x v="236"/>
    <x v="3"/>
    <n v="25"/>
    <x v="7"/>
    <n v="35"/>
  </r>
  <r>
    <x v="11333"/>
    <n v="23746.07421875"/>
    <x v="236"/>
    <x v="3"/>
    <n v="25"/>
    <x v="7"/>
    <n v="35"/>
  </r>
  <r>
    <x v="11334"/>
    <n v="23768.28515625"/>
    <x v="236"/>
    <x v="4"/>
    <n v="25"/>
    <x v="7"/>
    <n v="35"/>
  </r>
  <r>
    <x v="11335"/>
    <n v="24141.45703125"/>
    <x v="236"/>
    <x v="4"/>
    <n v="25"/>
    <x v="7"/>
    <n v="35"/>
  </r>
  <r>
    <x v="11336"/>
    <n v="24670.849609375"/>
    <x v="236"/>
    <x v="5"/>
    <n v="25"/>
    <x v="7"/>
    <n v="35"/>
  </r>
  <r>
    <x v="11337"/>
    <n v="25410.546875"/>
    <x v="236"/>
    <x v="5"/>
    <n v="25"/>
    <x v="7"/>
    <n v="35"/>
  </r>
  <r>
    <x v="11338"/>
    <n v="26300.4765625"/>
    <x v="236"/>
    <x v="6"/>
    <n v="25"/>
    <x v="7"/>
    <n v="35"/>
  </r>
  <r>
    <x v="11339"/>
    <n v="27560.359375"/>
    <x v="236"/>
    <x v="6"/>
    <n v="25"/>
    <x v="7"/>
    <n v="35"/>
  </r>
  <r>
    <x v="11340"/>
    <n v="28095.5859375"/>
    <x v="236"/>
    <x v="7"/>
    <n v="25"/>
    <x v="7"/>
    <n v="35"/>
  </r>
  <r>
    <x v="11341"/>
    <n v="28816.880859375"/>
    <x v="236"/>
    <x v="7"/>
    <n v="25"/>
    <x v="7"/>
    <n v="35"/>
  </r>
  <r>
    <x v="11342"/>
    <n v="29413.826171875"/>
    <x v="236"/>
    <x v="8"/>
    <n v="25"/>
    <x v="7"/>
    <n v="35"/>
  </r>
  <r>
    <x v="11343"/>
    <n v="30272.56640625"/>
    <x v="236"/>
    <x v="8"/>
    <n v="25"/>
    <x v="7"/>
    <n v="35"/>
  </r>
  <r>
    <x v="11344"/>
    <n v="30750.93359375"/>
    <x v="236"/>
    <x v="9"/>
    <n v="25"/>
    <x v="7"/>
    <n v="35"/>
  </r>
  <r>
    <x v="11345"/>
    <n v="31568.10546875"/>
    <x v="236"/>
    <x v="9"/>
    <n v="25"/>
    <x v="7"/>
    <n v="35"/>
  </r>
  <r>
    <x v="11346"/>
    <n v="32307.806640625"/>
    <x v="236"/>
    <x v="10"/>
    <n v="25"/>
    <x v="7"/>
    <n v="35"/>
  </r>
  <r>
    <x v="11347"/>
    <n v="32961.32421875"/>
    <x v="236"/>
    <x v="10"/>
    <n v="25"/>
    <x v="7"/>
    <n v="35"/>
  </r>
  <r>
    <x v="11348"/>
    <n v="33390.8984375"/>
    <x v="236"/>
    <x v="11"/>
    <n v="25"/>
    <x v="7"/>
    <n v="35"/>
  </r>
  <r>
    <x v="11349"/>
    <n v="33584.17578125"/>
    <x v="236"/>
    <x v="11"/>
    <n v="25"/>
    <x v="7"/>
    <n v="35"/>
  </r>
  <r>
    <x v="11350"/>
    <n v="33818.51953125"/>
    <x v="236"/>
    <x v="12"/>
    <n v="25"/>
    <x v="7"/>
    <n v="35"/>
  </r>
  <r>
    <x v="11351"/>
    <n v="34216.671875"/>
    <x v="236"/>
    <x v="12"/>
    <n v="25"/>
    <x v="7"/>
    <n v="35"/>
  </r>
  <r>
    <x v="11352"/>
    <n v="34933.31640625"/>
    <x v="236"/>
    <x v="13"/>
    <n v="25"/>
    <x v="7"/>
    <n v="35"/>
  </r>
  <r>
    <x v="11353"/>
    <n v="35605.6796875"/>
    <x v="236"/>
    <x v="13"/>
    <n v="25"/>
    <x v="7"/>
    <n v="35"/>
  </r>
  <r>
    <x v="11354"/>
    <n v="36271.1953125"/>
    <x v="236"/>
    <x v="14"/>
    <n v="25"/>
    <x v="7"/>
    <n v="35"/>
  </r>
  <r>
    <x v="11355"/>
    <n v="36714.078125"/>
    <x v="236"/>
    <x v="14"/>
    <n v="25"/>
    <x v="7"/>
    <n v="35"/>
  </r>
  <r>
    <x v="11356"/>
    <n v="36714.078125"/>
    <x v="236"/>
    <x v="15"/>
    <n v="25"/>
    <x v="7"/>
    <n v="35"/>
  </r>
  <r>
    <x v="11357"/>
    <n v="36714.078125"/>
    <x v="236"/>
    <x v="15"/>
    <n v="25"/>
    <x v="7"/>
    <n v="35"/>
  </r>
  <r>
    <x v="11358"/>
    <n v="36714.078125"/>
    <x v="236"/>
    <x v="16"/>
    <n v="25"/>
    <x v="7"/>
    <n v="35"/>
  </r>
  <r>
    <x v="11359"/>
    <n v="36714.078125"/>
    <x v="236"/>
    <x v="16"/>
    <n v="25"/>
    <x v="7"/>
    <n v="35"/>
  </r>
  <r>
    <x v="11360"/>
    <n v="36714.078125"/>
    <x v="236"/>
    <x v="17"/>
    <n v="25"/>
    <x v="7"/>
    <n v="35"/>
  </r>
  <r>
    <x v="11361"/>
    <n v="36714.078125"/>
    <x v="236"/>
    <x v="17"/>
    <n v="25"/>
    <x v="7"/>
    <n v="35"/>
  </r>
  <r>
    <x v="11362"/>
    <n v="36714.078125"/>
    <x v="236"/>
    <x v="18"/>
    <n v="25"/>
    <x v="7"/>
    <n v="35"/>
  </r>
  <r>
    <x v="11363"/>
    <n v="36714.078125"/>
    <x v="236"/>
    <x v="18"/>
    <n v="25"/>
    <x v="7"/>
    <n v="35"/>
  </r>
  <r>
    <x v="11364"/>
    <n v="36714.078125"/>
    <x v="236"/>
    <x v="19"/>
    <n v="25"/>
    <x v="7"/>
    <n v="35"/>
  </r>
  <r>
    <x v="11365"/>
    <n v="36714.078125"/>
    <x v="236"/>
    <x v="19"/>
    <n v="25"/>
    <x v="7"/>
    <n v="35"/>
  </r>
  <r>
    <x v="11366"/>
    <n v="36714.078125"/>
    <x v="236"/>
    <x v="20"/>
    <n v="25"/>
    <x v="7"/>
    <n v="35"/>
  </r>
  <r>
    <x v="11367"/>
    <n v="36714.078125"/>
    <x v="236"/>
    <x v="20"/>
    <n v="25"/>
    <x v="7"/>
    <n v="35"/>
  </r>
  <r>
    <x v="11368"/>
    <n v="36714.078125"/>
    <x v="236"/>
    <x v="21"/>
    <n v="25"/>
    <x v="7"/>
    <n v="35"/>
  </r>
  <r>
    <x v="11369"/>
    <n v="36714.078125"/>
    <x v="236"/>
    <x v="21"/>
    <n v="25"/>
    <x v="7"/>
    <n v="35"/>
  </r>
  <r>
    <x v="11370"/>
    <n v="36714.078125"/>
    <x v="236"/>
    <x v="22"/>
    <n v="25"/>
    <x v="7"/>
    <n v="35"/>
  </r>
  <r>
    <x v="11371"/>
    <n v="36714.078125"/>
    <x v="236"/>
    <x v="22"/>
    <n v="25"/>
    <x v="7"/>
    <n v="35"/>
  </r>
  <r>
    <x v="11372"/>
    <n v="36714.078125"/>
    <x v="236"/>
    <x v="23"/>
    <n v="25"/>
    <x v="7"/>
    <n v="35"/>
  </r>
  <r>
    <x v="11373"/>
    <n v="36714.078125"/>
    <x v="236"/>
    <x v="23"/>
    <n v="25"/>
    <x v="7"/>
    <n v="35"/>
  </r>
  <r>
    <x v="11374"/>
    <n v="36714.078125"/>
    <x v="237"/>
    <x v="0"/>
    <n v="26"/>
    <x v="7"/>
    <n v="35"/>
  </r>
  <r>
    <x v="11375"/>
    <n v="36714.078125"/>
    <x v="237"/>
    <x v="0"/>
    <n v="26"/>
    <x v="7"/>
    <n v="35"/>
  </r>
  <r>
    <x v="11376"/>
    <n v="36714.078125"/>
    <x v="237"/>
    <x v="1"/>
    <n v="26"/>
    <x v="7"/>
    <n v="35"/>
  </r>
  <r>
    <x v="11377"/>
    <n v="36714.078125"/>
    <x v="237"/>
    <x v="1"/>
    <n v="26"/>
    <x v="7"/>
    <n v="35"/>
  </r>
  <r>
    <x v="11378"/>
    <n v="36714.078125"/>
    <x v="237"/>
    <x v="2"/>
    <n v="26"/>
    <x v="7"/>
    <n v="35"/>
  </r>
  <r>
    <x v="11379"/>
    <n v="36714.078125"/>
    <x v="237"/>
    <x v="2"/>
    <n v="26"/>
    <x v="7"/>
    <n v="35"/>
  </r>
  <r>
    <x v="11380"/>
    <n v="36714.078125"/>
    <x v="237"/>
    <x v="3"/>
    <n v="26"/>
    <x v="7"/>
    <n v="35"/>
  </r>
  <r>
    <x v="11381"/>
    <n v="36714.078125"/>
    <x v="237"/>
    <x v="3"/>
    <n v="26"/>
    <x v="7"/>
    <n v="35"/>
  </r>
  <r>
    <x v="11382"/>
    <n v="36714.078125"/>
    <x v="237"/>
    <x v="4"/>
    <n v="26"/>
    <x v="7"/>
    <n v="35"/>
  </r>
  <r>
    <x v="11383"/>
    <n v="36714.078125"/>
    <x v="237"/>
    <x v="4"/>
    <n v="26"/>
    <x v="7"/>
    <n v="35"/>
  </r>
  <r>
    <x v="11384"/>
    <n v="36714.078125"/>
    <x v="237"/>
    <x v="5"/>
    <n v="26"/>
    <x v="7"/>
    <n v="35"/>
  </r>
  <r>
    <x v="11385"/>
    <n v="36714.078125"/>
    <x v="237"/>
    <x v="5"/>
    <n v="26"/>
    <x v="7"/>
    <n v="35"/>
  </r>
  <r>
    <x v="11386"/>
    <n v="36714.078125"/>
    <x v="237"/>
    <x v="6"/>
    <n v="26"/>
    <x v="7"/>
    <n v="35"/>
  </r>
  <r>
    <x v="11387"/>
    <n v="36714.078125"/>
    <x v="237"/>
    <x v="6"/>
    <n v="26"/>
    <x v="7"/>
    <n v="35"/>
  </r>
  <r>
    <x v="11388"/>
    <n v="36714.078125"/>
    <x v="237"/>
    <x v="7"/>
    <n v="26"/>
    <x v="7"/>
    <n v="35"/>
  </r>
  <r>
    <x v="11389"/>
    <n v="36714.078125"/>
    <x v="237"/>
    <x v="7"/>
    <n v="26"/>
    <x v="7"/>
    <n v="35"/>
  </r>
  <r>
    <x v="11390"/>
    <n v="36714.078125"/>
    <x v="237"/>
    <x v="8"/>
    <n v="26"/>
    <x v="7"/>
    <n v="35"/>
  </r>
  <r>
    <x v="11391"/>
    <n v="36714.078125"/>
    <x v="237"/>
    <x v="8"/>
    <n v="26"/>
    <x v="7"/>
    <n v="35"/>
  </r>
  <r>
    <x v="11392"/>
    <n v="36714.078125"/>
    <x v="237"/>
    <x v="9"/>
    <n v="26"/>
    <x v="7"/>
    <n v="35"/>
  </r>
  <r>
    <x v="11393"/>
    <n v="36714.078125"/>
    <x v="237"/>
    <x v="9"/>
    <n v="26"/>
    <x v="7"/>
    <n v="35"/>
  </r>
  <r>
    <x v="11394"/>
    <n v="36714.078125"/>
    <x v="237"/>
    <x v="10"/>
    <n v="26"/>
    <x v="7"/>
    <n v="35"/>
  </r>
  <r>
    <x v="11395"/>
    <n v="36714.078125"/>
    <x v="237"/>
    <x v="10"/>
    <n v="26"/>
    <x v="7"/>
    <n v="35"/>
  </r>
  <r>
    <x v="11396"/>
    <n v="36714.078125"/>
    <x v="237"/>
    <x v="11"/>
    <n v="26"/>
    <x v="7"/>
    <n v="35"/>
  </r>
  <r>
    <x v="11397"/>
    <n v="36714.078125"/>
    <x v="237"/>
    <x v="11"/>
    <n v="26"/>
    <x v="7"/>
    <n v="35"/>
  </r>
  <r>
    <x v="11398"/>
    <n v="36453.1640625"/>
    <x v="237"/>
    <x v="12"/>
    <n v="26"/>
    <x v="7"/>
    <n v="35"/>
  </r>
  <r>
    <x v="11399"/>
    <n v="37292.390625"/>
    <x v="237"/>
    <x v="12"/>
    <n v="26"/>
    <x v="7"/>
    <n v="35"/>
  </r>
  <r>
    <x v="11400"/>
    <n v="38498.77734375"/>
    <x v="237"/>
    <x v="13"/>
    <n v="26"/>
    <x v="7"/>
    <n v="35"/>
  </r>
  <r>
    <x v="11401"/>
    <n v="39553.82421875"/>
    <x v="237"/>
    <x v="13"/>
    <n v="26"/>
    <x v="7"/>
    <n v="35"/>
  </r>
  <r>
    <x v="11402"/>
    <n v="40531.08984375"/>
    <x v="237"/>
    <x v="14"/>
    <n v="26"/>
    <x v="7"/>
    <n v="35"/>
  </r>
  <r>
    <x v="11403"/>
    <n v="41309.4609375"/>
    <x v="237"/>
    <x v="14"/>
    <n v="26"/>
    <x v="7"/>
    <n v="35"/>
  </r>
  <r>
    <x v="11404"/>
    <n v="42075.5703125"/>
    <x v="237"/>
    <x v="15"/>
    <n v="26"/>
    <x v="7"/>
    <n v="35"/>
  </r>
  <r>
    <x v="11405"/>
    <n v="42700.53515625"/>
    <x v="237"/>
    <x v="15"/>
    <n v="26"/>
    <x v="7"/>
    <n v="35"/>
  </r>
  <r>
    <x v="11406"/>
    <n v="43257.3515625"/>
    <x v="237"/>
    <x v="16"/>
    <n v="26"/>
    <x v="7"/>
    <n v="35"/>
  </r>
  <r>
    <x v="11407"/>
    <n v="43105.8515625"/>
    <x v="237"/>
    <x v="16"/>
    <n v="26"/>
    <x v="7"/>
    <n v="35"/>
  </r>
  <r>
    <x v="11408"/>
    <n v="43113.625"/>
    <x v="237"/>
    <x v="17"/>
    <n v="26"/>
    <x v="7"/>
    <n v="35"/>
  </r>
  <r>
    <x v="11409"/>
    <n v="42874.05859375"/>
    <x v="237"/>
    <x v="17"/>
    <n v="26"/>
    <x v="7"/>
    <n v="35"/>
  </r>
  <r>
    <x v="11410"/>
    <n v="42293.56640625"/>
    <x v="237"/>
    <x v="18"/>
    <n v="26"/>
    <x v="7"/>
    <n v="35"/>
  </r>
  <r>
    <x v="11411"/>
    <n v="41554.67578125"/>
    <x v="237"/>
    <x v="18"/>
    <n v="26"/>
    <x v="7"/>
    <n v="35"/>
  </r>
  <r>
    <x v="11412"/>
    <n v="40891.59765625"/>
    <x v="237"/>
    <x v="19"/>
    <n v="26"/>
    <x v="7"/>
    <n v="35"/>
  </r>
  <r>
    <x v="11413"/>
    <n v="40882.16796875"/>
    <x v="237"/>
    <x v="19"/>
    <n v="26"/>
    <x v="7"/>
    <n v="35"/>
  </r>
  <r>
    <x v="11414"/>
    <n v="41107.17578125"/>
    <x v="237"/>
    <x v="20"/>
    <n v="26"/>
    <x v="7"/>
    <n v="35"/>
  </r>
  <r>
    <x v="11415"/>
    <n v="40573.11328125"/>
    <x v="237"/>
    <x v="20"/>
    <n v="26"/>
    <x v="7"/>
    <n v="35"/>
  </r>
  <r>
    <x v="11416"/>
    <n v="39279.1640625"/>
    <x v="237"/>
    <x v="21"/>
    <n v="26"/>
    <x v="7"/>
    <n v="35"/>
  </r>
  <r>
    <x v="11417"/>
    <n v="37617.0703125"/>
    <x v="237"/>
    <x v="21"/>
    <n v="26"/>
    <x v="7"/>
    <n v="35"/>
  </r>
  <r>
    <x v="11418"/>
    <n v="35658.796875"/>
    <x v="237"/>
    <x v="22"/>
    <n v="26"/>
    <x v="7"/>
    <n v="35"/>
  </r>
  <r>
    <x v="11419"/>
    <n v="33847.70703125"/>
    <x v="237"/>
    <x v="22"/>
    <n v="26"/>
    <x v="7"/>
    <n v="35"/>
  </r>
  <r>
    <x v="11420"/>
    <n v="31807.640625"/>
    <x v="237"/>
    <x v="23"/>
    <n v="26"/>
    <x v="7"/>
    <n v="35"/>
  </r>
  <r>
    <x v="11421"/>
    <n v="30258.4453125"/>
    <x v="237"/>
    <x v="23"/>
    <n v="26"/>
    <x v="7"/>
    <n v="35"/>
  </r>
  <r>
    <x v="11422"/>
    <n v="28766.865234375"/>
    <x v="238"/>
    <x v="0"/>
    <n v="27"/>
    <x v="7"/>
    <n v="35"/>
  </r>
  <r>
    <x v="11423"/>
    <n v="27979.64453125"/>
    <x v="238"/>
    <x v="0"/>
    <n v="27"/>
    <x v="7"/>
    <n v="35"/>
  </r>
  <r>
    <x v="11424"/>
    <n v="26997.802734375"/>
    <x v="238"/>
    <x v="1"/>
    <n v="27"/>
    <x v="7"/>
    <n v="35"/>
  </r>
  <r>
    <x v="11425"/>
    <n v="26308.599609375"/>
    <x v="238"/>
    <x v="1"/>
    <n v="27"/>
    <x v="7"/>
    <n v="35"/>
  </r>
  <r>
    <x v="11426"/>
    <n v="25620.279296875"/>
    <x v="238"/>
    <x v="2"/>
    <n v="27"/>
    <x v="7"/>
    <n v="35"/>
  </r>
  <r>
    <x v="11427"/>
    <n v="25513.01171875"/>
    <x v="238"/>
    <x v="2"/>
    <n v="27"/>
    <x v="7"/>
    <n v="35"/>
  </r>
  <r>
    <x v="11428"/>
    <n v="25109.19921875"/>
    <x v="238"/>
    <x v="3"/>
    <n v="27"/>
    <x v="7"/>
    <n v="35"/>
  </r>
  <r>
    <x v="11429"/>
    <n v="24898.255859375"/>
    <x v="238"/>
    <x v="3"/>
    <n v="27"/>
    <x v="7"/>
    <n v="35"/>
  </r>
  <r>
    <x v="11430"/>
    <n v="24814.80859375"/>
    <x v="238"/>
    <x v="4"/>
    <n v="27"/>
    <x v="7"/>
    <n v="35"/>
  </r>
  <r>
    <x v="11431"/>
    <n v="25024.9375"/>
    <x v="238"/>
    <x v="4"/>
    <n v="27"/>
    <x v="7"/>
    <n v="35"/>
  </r>
  <r>
    <x v="11432"/>
    <n v="25139.11328125"/>
    <x v="238"/>
    <x v="5"/>
    <n v="27"/>
    <x v="7"/>
    <n v="35"/>
  </r>
  <r>
    <x v="11433"/>
    <n v="25925.54296875"/>
    <x v="238"/>
    <x v="5"/>
    <n v="27"/>
    <x v="7"/>
    <n v="35"/>
  </r>
  <r>
    <x v="11434"/>
    <n v="26847.74609375"/>
    <x v="238"/>
    <x v="6"/>
    <n v="27"/>
    <x v="7"/>
    <n v="35"/>
  </r>
  <r>
    <x v="11435"/>
    <n v="27840.94140625"/>
    <x v="238"/>
    <x v="6"/>
    <n v="27"/>
    <x v="7"/>
    <n v="35"/>
  </r>
  <r>
    <x v="11436"/>
    <n v="28264.8984375"/>
    <x v="238"/>
    <x v="7"/>
    <n v="27"/>
    <x v="7"/>
    <n v="35"/>
  </r>
  <r>
    <x v="11437"/>
    <n v="29211.08203125"/>
    <x v="238"/>
    <x v="7"/>
    <n v="27"/>
    <x v="7"/>
    <n v="35"/>
  </r>
  <r>
    <x v="11438"/>
    <n v="30174.076171875"/>
    <x v="238"/>
    <x v="8"/>
    <n v="27"/>
    <x v="7"/>
    <n v="35"/>
  </r>
  <r>
    <x v="11439"/>
    <n v="31186.12890625"/>
    <x v="238"/>
    <x v="8"/>
    <n v="27"/>
    <x v="7"/>
    <n v="35"/>
  </r>
  <r>
    <x v="11440"/>
    <n v="32186.515625"/>
    <x v="238"/>
    <x v="9"/>
    <n v="27"/>
    <x v="7"/>
    <n v="35"/>
  </r>
  <r>
    <x v="11441"/>
    <n v="33198.53515625"/>
    <x v="238"/>
    <x v="9"/>
    <n v="27"/>
    <x v="7"/>
    <n v="35"/>
  </r>
  <r>
    <x v="11442"/>
    <n v="34306.73046875"/>
    <x v="238"/>
    <x v="10"/>
    <n v="27"/>
    <x v="7"/>
    <n v="35"/>
  </r>
  <r>
    <x v="11443"/>
    <n v="35486.66796875"/>
    <x v="238"/>
    <x v="10"/>
    <n v="27"/>
    <x v="7"/>
    <n v="35"/>
  </r>
  <r>
    <x v="11444"/>
    <n v="36608.6796875"/>
    <x v="238"/>
    <x v="11"/>
    <n v="27"/>
    <x v="7"/>
    <n v="35"/>
  </r>
  <r>
    <x v="11445"/>
    <n v="37698.18359375"/>
    <x v="238"/>
    <x v="11"/>
    <n v="27"/>
    <x v="7"/>
    <n v="35"/>
  </r>
  <r>
    <x v="11446"/>
    <n v="38603.64453125"/>
    <x v="238"/>
    <x v="12"/>
    <n v="27"/>
    <x v="7"/>
    <n v="35"/>
  </r>
  <r>
    <x v="11447"/>
    <n v="39602.8515625"/>
    <x v="238"/>
    <x v="12"/>
    <n v="27"/>
    <x v="7"/>
    <n v="35"/>
  </r>
  <r>
    <x v="11448"/>
    <n v="40704.70703125"/>
    <x v="238"/>
    <x v="13"/>
    <n v="27"/>
    <x v="7"/>
    <n v="35"/>
  </r>
  <r>
    <x v="11449"/>
    <n v="41833.76171875"/>
    <x v="238"/>
    <x v="13"/>
    <n v="27"/>
    <x v="7"/>
    <n v="35"/>
  </r>
  <r>
    <x v="11450"/>
    <n v="42750.85546875"/>
    <x v="238"/>
    <x v="14"/>
    <n v="27"/>
    <x v="7"/>
    <n v="35"/>
  </r>
  <r>
    <x v="11451"/>
    <n v="43560.55078125"/>
    <x v="238"/>
    <x v="14"/>
    <n v="27"/>
    <x v="7"/>
    <n v="35"/>
  </r>
  <r>
    <x v="11452"/>
    <n v="44190.9453125"/>
    <x v="238"/>
    <x v="15"/>
    <n v="27"/>
    <x v="7"/>
    <n v="35"/>
  </r>
  <r>
    <x v="11453"/>
    <n v="44801.296875"/>
    <x v="238"/>
    <x v="15"/>
    <n v="27"/>
    <x v="7"/>
    <n v="35"/>
  </r>
  <r>
    <x v="11454"/>
    <n v="45241.140625"/>
    <x v="238"/>
    <x v="16"/>
    <n v="27"/>
    <x v="7"/>
    <n v="35"/>
  </r>
  <r>
    <x v="11455"/>
    <n v="45543.46484375"/>
    <x v="238"/>
    <x v="16"/>
    <n v="27"/>
    <x v="7"/>
    <n v="35"/>
  </r>
  <r>
    <x v="11456"/>
    <n v="45474.3359375"/>
    <x v="238"/>
    <x v="17"/>
    <n v="27"/>
    <x v="7"/>
    <n v="35"/>
  </r>
  <r>
    <x v="11457"/>
    <n v="45116.98046875"/>
    <x v="238"/>
    <x v="17"/>
    <n v="27"/>
    <x v="7"/>
    <n v="35"/>
  </r>
  <r>
    <x v="11458"/>
    <n v="44558.94921875"/>
    <x v="238"/>
    <x v="18"/>
    <n v="27"/>
    <x v="7"/>
    <n v="35"/>
  </r>
  <r>
    <x v="11459"/>
    <n v="43396.55859375"/>
    <x v="238"/>
    <x v="18"/>
    <n v="27"/>
    <x v="7"/>
    <n v="35"/>
  </r>
  <r>
    <x v="11460"/>
    <n v="42648.14453125"/>
    <x v="238"/>
    <x v="19"/>
    <n v="27"/>
    <x v="7"/>
    <n v="35"/>
  </r>
  <r>
    <x v="11461"/>
    <n v="42446.70703125"/>
    <x v="238"/>
    <x v="19"/>
    <n v="27"/>
    <x v="7"/>
    <n v="35"/>
  </r>
  <r>
    <x v="11462"/>
    <n v="42529.96484375"/>
    <x v="238"/>
    <x v="20"/>
    <n v="27"/>
    <x v="7"/>
    <n v="35"/>
  </r>
  <r>
    <x v="11463"/>
    <n v="41855.0625"/>
    <x v="238"/>
    <x v="20"/>
    <n v="27"/>
    <x v="7"/>
    <n v="35"/>
  </r>
  <r>
    <x v="11464"/>
    <n v="40555.08984375"/>
    <x v="238"/>
    <x v="21"/>
    <n v="27"/>
    <x v="7"/>
    <n v="35"/>
  </r>
  <r>
    <x v="11465"/>
    <n v="38846.1484375"/>
    <x v="238"/>
    <x v="21"/>
    <n v="27"/>
    <x v="7"/>
    <n v="35"/>
  </r>
  <r>
    <x v="11466"/>
    <n v="36975.640625"/>
    <x v="238"/>
    <x v="22"/>
    <n v="27"/>
    <x v="7"/>
    <n v="35"/>
  </r>
  <r>
    <x v="11467"/>
    <n v="34810.96875"/>
    <x v="238"/>
    <x v="22"/>
    <n v="27"/>
    <x v="7"/>
    <n v="35"/>
  </r>
  <r>
    <x v="11468"/>
    <n v="32955.609375"/>
    <x v="238"/>
    <x v="23"/>
    <n v="27"/>
    <x v="7"/>
    <n v="35"/>
  </r>
  <r>
    <x v="11469"/>
    <n v="31377.2734375"/>
    <x v="238"/>
    <x v="23"/>
    <n v="27"/>
    <x v="7"/>
    <n v="35"/>
  </r>
  <r>
    <x v="11470"/>
    <n v="29891.611328125"/>
    <x v="239"/>
    <x v="0"/>
    <n v="28"/>
    <x v="7"/>
    <n v="35"/>
  </r>
  <r>
    <x v="11471"/>
    <n v="28944.900390625"/>
    <x v="239"/>
    <x v="0"/>
    <n v="28"/>
    <x v="7"/>
    <n v="35"/>
  </r>
  <r>
    <x v="11472"/>
    <n v="27974.85546875"/>
    <x v="239"/>
    <x v="1"/>
    <n v="28"/>
    <x v="7"/>
    <n v="35"/>
  </r>
  <r>
    <x v="11473"/>
    <n v="27223.7734375"/>
    <x v="239"/>
    <x v="1"/>
    <n v="28"/>
    <x v="7"/>
    <n v="35"/>
  </r>
  <r>
    <x v="11474"/>
    <n v="26472.787109375"/>
    <x v="239"/>
    <x v="2"/>
    <n v="28"/>
    <x v="7"/>
    <n v="35"/>
  </r>
  <r>
    <x v="11475"/>
    <n v="25966.732421875"/>
    <x v="239"/>
    <x v="2"/>
    <n v="28"/>
    <x v="7"/>
    <n v="35"/>
  </r>
  <r>
    <x v="11476"/>
    <n v="25539.720703125"/>
    <x v="239"/>
    <x v="3"/>
    <n v="28"/>
    <x v="7"/>
    <n v="35"/>
  </r>
  <r>
    <x v="11477"/>
    <n v="25337.90625"/>
    <x v="239"/>
    <x v="3"/>
    <n v="28"/>
    <x v="7"/>
    <n v="35"/>
  </r>
  <r>
    <x v="11478"/>
    <n v="25141.10546875"/>
    <x v="239"/>
    <x v="4"/>
    <n v="28"/>
    <x v="7"/>
    <n v="35"/>
  </r>
  <r>
    <x v="11479"/>
    <n v="25409.369140625"/>
    <x v="239"/>
    <x v="4"/>
    <n v="28"/>
    <x v="7"/>
    <n v="35"/>
  </r>
  <r>
    <x v="11480"/>
    <n v="25870.05078125"/>
    <x v="239"/>
    <x v="5"/>
    <n v="28"/>
    <x v="7"/>
    <n v="35"/>
  </r>
  <r>
    <x v="11481"/>
    <n v="26701.7734375"/>
    <x v="239"/>
    <x v="5"/>
    <n v="28"/>
    <x v="7"/>
    <n v="35"/>
  </r>
  <r>
    <x v="11482"/>
    <n v="27343.21484375"/>
    <x v="239"/>
    <x v="6"/>
    <n v="28"/>
    <x v="7"/>
    <n v="35"/>
  </r>
  <r>
    <x v="11483"/>
    <n v="28378.236328125"/>
    <x v="239"/>
    <x v="6"/>
    <n v="28"/>
    <x v="7"/>
    <n v="35"/>
  </r>
  <r>
    <x v="11484"/>
    <n v="28753.10546875"/>
    <x v="239"/>
    <x v="7"/>
    <n v="28"/>
    <x v="7"/>
    <n v="35"/>
  </r>
  <r>
    <x v="11485"/>
    <n v="29827.892578125"/>
    <x v="239"/>
    <x v="7"/>
    <n v="28"/>
    <x v="7"/>
    <n v="35"/>
  </r>
  <r>
    <x v="11486"/>
    <n v="30861.20703125"/>
    <x v="239"/>
    <x v="8"/>
    <n v="28"/>
    <x v="7"/>
    <n v="35"/>
  </r>
  <r>
    <x v="11487"/>
    <n v="32057.427734375"/>
    <x v="239"/>
    <x v="8"/>
    <n v="28"/>
    <x v="7"/>
    <n v="35"/>
  </r>
  <r>
    <x v="11488"/>
    <n v="33150.82421875"/>
    <x v="239"/>
    <x v="9"/>
    <n v="28"/>
    <x v="7"/>
    <n v="35"/>
  </r>
  <r>
    <x v="11489"/>
    <n v="34341.0546875"/>
    <x v="239"/>
    <x v="9"/>
    <n v="28"/>
    <x v="7"/>
    <n v="35"/>
  </r>
  <r>
    <x v="11490"/>
    <n v="35515.59375"/>
    <x v="239"/>
    <x v="10"/>
    <n v="28"/>
    <x v="7"/>
    <n v="35"/>
  </r>
  <r>
    <x v="11491"/>
    <n v="36857.9296875"/>
    <x v="239"/>
    <x v="10"/>
    <n v="28"/>
    <x v="7"/>
    <n v="35"/>
  </r>
  <r>
    <x v="11492"/>
    <n v="38202.98046875"/>
    <x v="239"/>
    <x v="11"/>
    <n v="28"/>
    <x v="7"/>
    <n v="35"/>
  </r>
  <r>
    <x v="11493"/>
    <n v="39388.18359375"/>
    <x v="239"/>
    <x v="11"/>
    <n v="28"/>
    <x v="7"/>
    <n v="35"/>
  </r>
  <r>
    <x v="11494"/>
    <n v="40316.77734375"/>
    <x v="239"/>
    <x v="12"/>
    <n v="28"/>
    <x v="7"/>
    <n v="35"/>
  </r>
  <r>
    <x v="11495"/>
    <n v="41477.5703125"/>
    <x v="239"/>
    <x v="12"/>
    <n v="28"/>
    <x v="7"/>
    <n v="35"/>
  </r>
  <r>
    <x v="11496"/>
    <n v="42635.73046875"/>
    <x v="239"/>
    <x v="13"/>
    <n v="28"/>
    <x v="7"/>
    <n v="35"/>
  </r>
  <r>
    <x v="11497"/>
    <n v="43750.5390625"/>
    <x v="239"/>
    <x v="13"/>
    <n v="28"/>
    <x v="7"/>
    <n v="35"/>
  </r>
  <r>
    <x v="11498"/>
    <n v="44681.91015625"/>
    <x v="239"/>
    <x v="14"/>
    <n v="28"/>
    <x v="7"/>
    <n v="35"/>
  </r>
  <r>
    <x v="11499"/>
    <n v="45370.59375"/>
    <x v="239"/>
    <x v="14"/>
    <n v="28"/>
    <x v="7"/>
    <n v="35"/>
  </r>
  <r>
    <x v="11500"/>
    <n v="46207.89453125"/>
    <x v="239"/>
    <x v="15"/>
    <n v="28"/>
    <x v="7"/>
    <n v="35"/>
  </r>
  <r>
    <x v="11501"/>
    <n v="46807.234375"/>
    <x v="239"/>
    <x v="15"/>
    <n v="28"/>
    <x v="7"/>
    <n v="35"/>
  </r>
  <r>
    <x v="11502"/>
    <n v="47171.67578125"/>
    <x v="239"/>
    <x v="16"/>
    <n v="28"/>
    <x v="7"/>
    <n v="35"/>
  </r>
  <r>
    <x v="11503"/>
    <n v="46832.140625"/>
    <x v="239"/>
    <x v="16"/>
    <n v="28"/>
    <x v="7"/>
    <n v="35"/>
  </r>
  <r>
    <x v="11504"/>
    <n v="46619.5078125"/>
    <x v="239"/>
    <x v="17"/>
    <n v="28"/>
    <x v="7"/>
    <n v="35"/>
  </r>
  <r>
    <x v="11505"/>
    <n v="45902.46875"/>
    <x v="239"/>
    <x v="17"/>
    <n v="28"/>
    <x v="7"/>
    <n v="35"/>
  </r>
  <r>
    <x v="11506"/>
    <n v="44999.3515625"/>
    <x v="239"/>
    <x v="18"/>
    <n v="28"/>
    <x v="7"/>
    <n v="35"/>
  </r>
  <r>
    <x v="11507"/>
    <n v="43903.953125"/>
    <x v="239"/>
    <x v="18"/>
    <n v="28"/>
    <x v="7"/>
    <n v="35"/>
  </r>
  <r>
    <x v="11508"/>
    <n v="42859.03125"/>
    <x v="239"/>
    <x v="19"/>
    <n v="28"/>
    <x v="7"/>
    <n v="35"/>
  </r>
  <r>
    <x v="11509"/>
    <n v="42431.30859375"/>
    <x v="239"/>
    <x v="19"/>
    <n v="28"/>
    <x v="7"/>
    <n v="35"/>
  </r>
  <r>
    <x v="11510"/>
    <n v="42368.85546875"/>
    <x v="239"/>
    <x v="20"/>
    <n v="28"/>
    <x v="7"/>
    <n v="35"/>
  </r>
  <r>
    <x v="11511"/>
    <n v="41483.45703125"/>
    <x v="239"/>
    <x v="20"/>
    <n v="28"/>
    <x v="7"/>
    <n v="35"/>
  </r>
  <r>
    <x v="11512"/>
    <n v="40323.86328125"/>
    <x v="239"/>
    <x v="21"/>
    <n v="28"/>
    <x v="7"/>
    <n v="35"/>
  </r>
  <r>
    <x v="11513"/>
    <n v="38673.0546875"/>
    <x v="239"/>
    <x v="21"/>
    <n v="28"/>
    <x v="7"/>
    <n v="35"/>
  </r>
  <r>
    <x v="11514"/>
    <n v="37153.94921875"/>
    <x v="239"/>
    <x v="22"/>
    <n v="28"/>
    <x v="7"/>
    <n v="35"/>
  </r>
  <r>
    <x v="11515"/>
    <n v="35450.6796875"/>
    <x v="239"/>
    <x v="22"/>
    <n v="28"/>
    <x v="7"/>
    <n v="35"/>
  </r>
  <r>
    <x v="11516"/>
    <n v="33693.03125"/>
    <x v="239"/>
    <x v="23"/>
    <n v="28"/>
    <x v="7"/>
    <n v="35"/>
  </r>
  <r>
    <x v="11517"/>
    <n v="32292.09375"/>
    <x v="239"/>
    <x v="23"/>
    <n v="28"/>
    <x v="7"/>
    <n v="35"/>
  </r>
  <r>
    <x v="11518"/>
    <n v="30724.388671875"/>
    <x v="240"/>
    <x v="0"/>
    <n v="29"/>
    <x v="7"/>
    <n v="35"/>
  </r>
  <r>
    <x v="11519"/>
    <n v="29871.5546875"/>
    <x v="240"/>
    <x v="0"/>
    <n v="29"/>
    <x v="7"/>
    <n v="35"/>
  </r>
  <r>
    <x v="11520"/>
    <n v="28727.84375"/>
    <x v="240"/>
    <x v="1"/>
    <n v="29"/>
    <x v="7"/>
    <n v="35"/>
  </r>
  <r>
    <x v="11521"/>
    <n v="27887.08203125"/>
    <x v="240"/>
    <x v="1"/>
    <n v="29"/>
    <x v="7"/>
    <n v="35"/>
  </r>
  <r>
    <x v="11522"/>
    <n v="27105.17578125"/>
    <x v="240"/>
    <x v="2"/>
    <n v="29"/>
    <x v="7"/>
    <n v="35"/>
  </r>
  <r>
    <x v="11523"/>
    <n v="26496.5234375"/>
    <x v="240"/>
    <x v="2"/>
    <n v="29"/>
    <x v="7"/>
    <n v="35"/>
  </r>
  <r>
    <x v="11524"/>
    <n v="25838.13671875"/>
    <x v="240"/>
    <x v="3"/>
    <n v="29"/>
    <x v="7"/>
    <n v="35"/>
  </r>
  <r>
    <x v="11525"/>
    <n v="25423.3515625"/>
    <x v="240"/>
    <x v="3"/>
    <n v="29"/>
    <x v="7"/>
    <n v="35"/>
  </r>
  <r>
    <x v="11526"/>
    <n v="25170.96484375"/>
    <x v="240"/>
    <x v="4"/>
    <n v="29"/>
    <x v="7"/>
    <n v="35"/>
  </r>
  <r>
    <x v="11527"/>
    <n v="25035.703125"/>
    <x v="240"/>
    <x v="4"/>
    <n v="29"/>
    <x v="7"/>
    <n v="35"/>
  </r>
  <r>
    <x v="11528"/>
    <n v="25008.34375"/>
    <x v="240"/>
    <x v="5"/>
    <n v="29"/>
    <x v="7"/>
    <n v="35"/>
  </r>
  <r>
    <x v="11529"/>
    <n v="25206.8828125"/>
    <x v="240"/>
    <x v="5"/>
    <n v="29"/>
    <x v="7"/>
    <n v="35"/>
  </r>
  <r>
    <x v="11530"/>
    <n v="25559.453125"/>
    <x v="240"/>
    <x v="6"/>
    <n v="29"/>
    <x v="7"/>
    <n v="35"/>
  </r>
  <r>
    <x v="11531"/>
    <n v="25727.578125"/>
    <x v="240"/>
    <x v="6"/>
    <n v="29"/>
    <x v="7"/>
    <n v="35"/>
  </r>
  <r>
    <x v="11532"/>
    <n v="25963.228515625"/>
    <x v="240"/>
    <x v="7"/>
    <n v="29"/>
    <x v="7"/>
    <n v="35"/>
  </r>
  <r>
    <x v="11533"/>
    <n v="26828.88671875"/>
    <x v="240"/>
    <x v="7"/>
    <n v="29"/>
    <x v="7"/>
    <n v="35"/>
  </r>
  <r>
    <x v="11534"/>
    <n v="27704.935546875"/>
    <x v="240"/>
    <x v="8"/>
    <n v="29"/>
    <x v="7"/>
    <n v="35"/>
  </r>
  <r>
    <x v="11535"/>
    <n v="28643.75390625"/>
    <x v="240"/>
    <x v="8"/>
    <n v="29"/>
    <x v="7"/>
    <n v="35"/>
  </r>
  <r>
    <x v="11536"/>
    <n v="29480.8203125"/>
    <x v="240"/>
    <x v="9"/>
    <n v="29"/>
    <x v="7"/>
    <n v="35"/>
  </r>
  <r>
    <x v="11537"/>
    <n v="30542.248046875"/>
    <x v="240"/>
    <x v="9"/>
    <n v="29"/>
    <x v="7"/>
    <n v="35"/>
  </r>
  <r>
    <x v="11538"/>
    <n v="31347.9296875"/>
    <x v="240"/>
    <x v="10"/>
    <n v="29"/>
    <x v="7"/>
    <n v="35"/>
  </r>
  <r>
    <x v="11539"/>
    <n v="32453.455078125"/>
    <x v="240"/>
    <x v="10"/>
    <n v="29"/>
    <x v="7"/>
    <n v="35"/>
  </r>
  <r>
    <x v="11540"/>
    <n v="33388.17578125"/>
    <x v="240"/>
    <x v="11"/>
    <n v="29"/>
    <x v="7"/>
    <n v="35"/>
  </r>
  <r>
    <x v="11541"/>
    <n v="34325.421875"/>
    <x v="240"/>
    <x v="11"/>
    <n v="29"/>
    <x v="7"/>
    <n v="35"/>
  </r>
  <r>
    <x v="11542"/>
    <n v="35097.703125"/>
    <x v="240"/>
    <x v="12"/>
    <n v="29"/>
    <x v="7"/>
    <n v="35"/>
  </r>
  <r>
    <x v="11543"/>
    <n v="35856.19921875"/>
    <x v="240"/>
    <x v="12"/>
    <n v="29"/>
    <x v="7"/>
    <n v="35"/>
  </r>
  <r>
    <x v="11544"/>
    <n v="36769.578125"/>
    <x v="240"/>
    <x v="13"/>
    <n v="29"/>
    <x v="7"/>
    <n v="35"/>
  </r>
  <r>
    <x v="11545"/>
    <n v="37334.93359375"/>
    <x v="240"/>
    <x v="13"/>
    <n v="29"/>
    <x v="7"/>
    <n v="35"/>
  </r>
  <r>
    <x v="11546"/>
    <n v="37958.69140625"/>
    <x v="240"/>
    <x v="14"/>
    <n v="29"/>
    <x v="7"/>
    <n v="35"/>
  </r>
  <r>
    <x v="11547"/>
    <n v="38578.65234375"/>
    <x v="240"/>
    <x v="14"/>
    <n v="29"/>
    <x v="7"/>
    <n v="35"/>
  </r>
  <r>
    <x v="11548"/>
    <n v="39049.55859375"/>
    <x v="240"/>
    <x v="15"/>
    <n v="29"/>
    <x v="7"/>
    <n v="35"/>
  </r>
  <r>
    <x v="11549"/>
    <n v="39455.3828125"/>
    <x v="240"/>
    <x v="15"/>
    <n v="29"/>
    <x v="7"/>
    <n v="35"/>
  </r>
  <r>
    <x v="11550"/>
    <n v="39695.97265625"/>
    <x v="240"/>
    <x v="16"/>
    <n v="29"/>
    <x v="7"/>
    <n v="35"/>
  </r>
  <r>
    <x v="11551"/>
    <n v="39843.16015625"/>
    <x v="240"/>
    <x v="16"/>
    <n v="29"/>
    <x v="7"/>
    <n v="35"/>
  </r>
  <r>
    <x v="11552"/>
    <n v="39880.7421875"/>
    <x v="240"/>
    <x v="17"/>
    <n v="29"/>
    <x v="7"/>
    <n v="35"/>
  </r>
  <r>
    <x v="11553"/>
    <n v="39715.296875"/>
    <x v="240"/>
    <x v="17"/>
    <n v="29"/>
    <x v="7"/>
    <n v="35"/>
  </r>
  <r>
    <x v="11554"/>
    <n v="39271.8359375"/>
    <x v="240"/>
    <x v="18"/>
    <n v="29"/>
    <x v="7"/>
    <n v="35"/>
  </r>
  <r>
    <x v="11555"/>
    <n v="38514.31640625"/>
    <x v="240"/>
    <x v="18"/>
    <n v="29"/>
    <x v="7"/>
    <n v="35"/>
  </r>
  <r>
    <x v="11556"/>
    <n v="37597.0234375"/>
    <x v="240"/>
    <x v="19"/>
    <n v="29"/>
    <x v="7"/>
    <n v="35"/>
  </r>
  <r>
    <x v="11557"/>
    <n v="37276.6484375"/>
    <x v="240"/>
    <x v="19"/>
    <n v="29"/>
    <x v="7"/>
    <n v="35"/>
  </r>
  <r>
    <x v="11558"/>
    <n v="37331.3046875"/>
    <x v="240"/>
    <x v="20"/>
    <n v="29"/>
    <x v="7"/>
    <n v="35"/>
  </r>
  <r>
    <x v="11559"/>
    <n v="36752.87109375"/>
    <x v="240"/>
    <x v="20"/>
    <n v="29"/>
    <x v="7"/>
    <n v="35"/>
  </r>
  <r>
    <x v="11560"/>
    <n v="35900.390625"/>
    <x v="240"/>
    <x v="21"/>
    <n v="29"/>
    <x v="7"/>
    <n v="35"/>
  </r>
  <r>
    <x v="11561"/>
    <n v="34829.08984375"/>
    <x v="240"/>
    <x v="21"/>
    <n v="29"/>
    <x v="7"/>
    <n v="35"/>
  </r>
  <r>
    <x v="11562"/>
    <n v="33650.71875"/>
    <x v="240"/>
    <x v="22"/>
    <n v="29"/>
    <x v="7"/>
    <n v="35"/>
  </r>
  <r>
    <x v="11563"/>
    <n v="32540.6953125"/>
    <x v="240"/>
    <x v="22"/>
    <n v="29"/>
    <x v="7"/>
    <n v="35"/>
  </r>
  <r>
    <x v="11564"/>
    <n v="31083.86328125"/>
    <x v="240"/>
    <x v="23"/>
    <n v="29"/>
    <x v="7"/>
    <n v="35"/>
  </r>
  <r>
    <x v="11565"/>
    <n v="29931.232421875"/>
    <x v="240"/>
    <x v="23"/>
    <n v="29"/>
    <x v="7"/>
    <n v="35"/>
  </r>
  <r>
    <x v="11566"/>
    <n v="28598.56640625"/>
    <x v="241"/>
    <x v="0"/>
    <n v="30"/>
    <x v="7"/>
    <n v="36"/>
  </r>
  <r>
    <x v="11567"/>
    <n v="27901.640625"/>
    <x v="241"/>
    <x v="0"/>
    <n v="30"/>
    <x v="7"/>
    <n v="36"/>
  </r>
  <r>
    <x v="11568"/>
    <n v="26909.076171875"/>
    <x v="241"/>
    <x v="1"/>
    <n v="30"/>
    <x v="7"/>
    <n v="36"/>
  </r>
  <r>
    <x v="11569"/>
    <n v="26194.81640625"/>
    <x v="241"/>
    <x v="1"/>
    <n v="30"/>
    <x v="7"/>
    <n v="36"/>
  </r>
  <r>
    <x v="11570"/>
    <n v="25579.111328125"/>
    <x v="241"/>
    <x v="2"/>
    <n v="30"/>
    <x v="7"/>
    <n v="36"/>
  </r>
  <r>
    <x v="11571"/>
    <n v="24999.4921875"/>
    <x v="241"/>
    <x v="2"/>
    <n v="30"/>
    <x v="7"/>
    <n v="36"/>
  </r>
  <r>
    <x v="11572"/>
    <n v="24372.0546875"/>
    <x v="241"/>
    <x v="3"/>
    <n v="30"/>
    <x v="7"/>
    <n v="36"/>
  </r>
  <r>
    <x v="11573"/>
    <n v="23984.033203125"/>
    <x v="241"/>
    <x v="3"/>
    <n v="30"/>
    <x v="7"/>
    <n v="36"/>
  </r>
  <r>
    <x v="11574"/>
    <n v="23714.78125"/>
    <x v="241"/>
    <x v="4"/>
    <n v="30"/>
    <x v="7"/>
    <n v="36"/>
  </r>
  <r>
    <x v="11575"/>
    <n v="23569.4765625"/>
    <x v="241"/>
    <x v="4"/>
    <n v="30"/>
    <x v="7"/>
    <n v="36"/>
  </r>
  <r>
    <x v="11576"/>
    <n v="23498.9453125"/>
    <x v="241"/>
    <x v="5"/>
    <n v="30"/>
    <x v="7"/>
    <n v="36"/>
  </r>
  <r>
    <x v="11577"/>
    <n v="23586.99609375"/>
    <x v="241"/>
    <x v="5"/>
    <n v="30"/>
    <x v="7"/>
    <n v="36"/>
  </r>
  <r>
    <x v="11578"/>
    <n v="23817.87109375"/>
    <x v="241"/>
    <x v="6"/>
    <n v="30"/>
    <x v="7"/>
    <n v="36"/>
  </r>
  <r>
    <x v="11579"/>
    <n v="23747.873046875"/>
    <x v="241"/>
    <x v="6"/>
    <n v="30"/>
    <x v="7"/>
    <n v="36"/>
  </r>
  <r>
    <x v="11580"/>
    <n v="23630.3671875"/>
    <x v="241"/>
    <x v="7"/>
    <n v="30"/>
    <x v="7"/>
    <n v="36"/>
  </r>
  <r>
    <x v="11581"/>
    <n v="24391.76171875"/>
    <x v="241"/>
    <x v="7"/>
    <n v="30"/>
    <x v="7"/>
    <n v="36"/>
  </r>
  <r>
    <x v="11582"/>
    <n v="25302.642578125"/>
    <x v="241"/>
    <x v="8"/>
    <n v="30"/>
    <x v="7"/>
    <n v="36"/>
  </r>
  <r>
    <x v="11583"/>
    <n v="26077.076171875"/>
    <x v="241"/>
    <x v="8"/>
    <n v="30"/>
    <x v="7"/>
    <n v="36"/>
  </r>
  <r>
    <x v="11584"/>
    <n v="26932.6015625"/>
    <x v="241"/>
    <x v="9"/>
    <n v="30"/>
    <x v="7"/>
    <n v="36"/>
  </r>
  <r>
    <x v="11585"/>
    <n v="27768.91015625"/>
    <x v="241"/>
    <x v="9"/>
    <n v="30"/>
    <x v="7"/>
    <n v="36"/>
  </r>
  <r>
    <x v="11586"/>
    <n v="28348.95703125"/>
    <x v="241"/>
    <x v="10"/>
    <n v="30"/>
    <x v="7"/>
    <n v="36"/>
  </r>
  <r>
    <x v="11587"/>
    <n v="29142.50390625"/>
    <x v="241"/>
    <x v="10"/>
    <n v="30"/>
    <x v="7"/>
    <n v="36"/>
  </r>
  <r>
    <x v="11588"/>
    <n v="29776.099609375"/>
    <x v="241"/>
    <x v="11"/>
    <n v="30"/>
    <x v="7"/>
    <n v="36"/>
  </r>
  <r>
    <x v="11589"/>
    <n v="30578.1171875"/>
    <x v="241"/>
    <x v="11"/>
    <n v="30"/>
    <x v="7"/>
    <n v="36"/>
  </r>
  <r>
    <x v="11590"/>
    <n v="31016.890625"/>
    <x v="241"/>
    <x v="12"/>
    <n v="30"/>
    <x v="7"/>
    <n v="36"/>
  </r>
  <r>
    <x v="11591"/>
    <n v="31612.17578125"/>
    <x v="241"/>
    <x v="12"/>
    <n v="30"/>
    <x v="7"/>
    <n v="36"/>
  </r>
  <r>
    <x v="11592"/>
    <n v="32258.001953125"/>
    <x v="241"/>
    <x v="13"/>
    <n v="30"/>
    <x v="7"/>
    <n v="36"/>
  </r>
  <r>
    <x v="11593"/>
    <n v="32976.671875"/>
    <x v="241"/>
    <x v="13"/>
    <n v="30"/>
    <x v="7"/>
    <n v="36"/>
  </r>
  <r>
    <x v="11594"/>
    <n v="33698.4140625"/>
    <x v="241"/>
    <x v="14"/>
    <n v="30"/>
    <x v="7"/>
    <n v="36"/>
  </r>
  <r>
    <x v="11595"/>
    <n v="34381.94140625"/>
    <x v="241"/>
    <x v="14"/>
    <n v="30"/>
    <x v="7"/>
    <n v="36"/>
  </r>
  <r>
    <x v="11596"/>
    <n v="34612.0234375"/>
    <x v="241"/>
    <x v="15"/>
    <n v="30"/>
    <x v="7"/>
    <n v="36"/>
  </r>
  <r>
    <x v="11597"/>
    <n v="35165.83203125"/>
    <x v="241"/>
    <x v="15"/>
    <n v="30"/>
    <x v="7"/>
    <n v="36"/>
  </r>
  <r>
    <x v="11598"/>
    <n v="35627.6171875"/>
    <x v="241"/>
    <x v="16"/>
    <n v="30"/>
    <x v="7"/>
    <n v="36"/>
  </r>
  <r>
    <x v="11599"/>
    <n v="36027.8203125"/>
    <x v="241"/>
    <x v="16"/>
    <n v="30"/>
    <x v="7"/>
    <n v="36"/>
  </r>
  <r>
    <x v="11600"/>
    <n v="36239.4375"/>
    <x v="241"/>
    <x v="17"/>
    <n v="30"/>
    <x v="7"/>
    <n v="36"/>
  </r>
  <r>
    <x v="11601"/>
    <n v="36240.65625"/>
    <x v="241"/>
    <x v="17"/>
    <n v="30"/>
    <x v="7"/>
    <n v="36"/>
  </r>
  <r>
    <x v="11602"/>
    <n v="35914.86328125"/>
    <x v="241"/>
    <x v="18"/>
    <n v="30"/>
    <x v="7"/>
    <n v="36"/>
  </r>
  <r>
    <x v="11603"/>
    <n v="35402.03125"/>
    <x v="241"/>
    <x v="18"/>
    <n v="30"/>
    <x v="7"/>
    <n v="36"/>
  </r>
  <r>
    <x v="11604"/>
    <n v="34672.203125"/>
    <x v="241"/>
    <x v="19"/>
    <n v="30"/>
    <x v="7"/>
    <n v="36"/>
  </r>
  <r>
    <x v="11605"/>
    <n v="34341.16796875"/>
    <x v="241"/>
    <x v="19"/>
    <n v="30"/>
    <x v="7"/>
    <n v="36"/>
  </r>
  <r>
    <x v="11606"/>
    <n v="34688.89453125"/>
    <x v="241"/>
    <x v="20"/>
    <n v="30"/>
    <x v="7"/>
    <n v="36"/>
  </r>
  <r>
    <x v="11607"/>
    <n v="34211.65625"/>
    <x v="241"/>
    <x v="20"/>
    <n v="30"/>
    <x v="7"/>
    <n v="36"/>
  </r>
  <r>
    <x v="11608"/>
    <n v="33353.328125"/>
    <x v="241"/>
    <x v="21"/>
    <n v="30"/>
    <x v="7"/>
    <n v="36"/>
  </r>
  <r>
    <x v="11609"/>
    <n v="32255.74609375"/>
    <x v="241"/>
    <x v="21"/>
    <n v="30"/>
    <x v="7"/>
    <n v="36"/>
  </r>
  <r>
    <x v="11610"/>
    <n v="30787.275390625"/>
    <x v="241"/>
    <x v="22"/>
    <n v="30"/>
    <x v="7"/>
    <n v="36"/>
  </r>
  <r>
    <x v="11611"/>
    <n v="29496.80078125"/>
    <x v="241"/>
    <x v="22"/>
    <n v="30"/>
    <x v="7"/>
    <n v="36"/>
  </r>
  <r>
    <x v="11612"/>
    <n v="27921.9296875"/>
    <x v="241"/>
    <x v="23"/>
    <n v="30"/>
    <x v="7"/>
    <n v="36"/>
  </r>
  <r>
    <x v="11613"/>
    <n v="27206.873046875"/>
    <x v="241"/>
    <x v="23"/>
    <n v="30"/>
    <x v="7"/>
    <n v="36"/>
  </r>
  <r>
    <x v="11614"/>
    <n v="26059.658203125"/>
    <x v="242"/>
    <x v="0"/>
    <n v="31"/>
    <x v="7"/>
    <n v="36"/>
  </r>
  <r>
    <x v="11615"/>
    <n v="25456.541015625"/>
    <x v="242"/>
    <x v="0"/>
    <n v="31"/>
    <x v="7"/>
    <n v="36"/>
  </r>
  <r>
    <x v="11616"/>
    <n v="24727.4375"/>
    <x v="242"/>
    <x v="1"/>
    <n v="31"/>
    <x v="7"/>
    <n v="36"/>
  </r>
  <r>
    <x v="11617"/>
    <n v="24207.802734375"/>
    <x v="242"/>
    <x v="1"/>
    <n v="31"/>
    <x v="7"/>
    <n v="36"/>
  </r>
  <r>
    <x v="11618"/>
    <n v="23779.123046875"/>
    <x v="242"/>
    <x v="2"/>
    <n v="31"/>
    <x v="7"/>
    <n v="36"/>
  </r>
  <r>
    <x v="11619"/>
    <n v="23494.869140625"/>
    <x v="242"/>
    <x v="2"/>
    <n v="31"/>
    <x v="7"/>
    <n v="36"/>
  </r>
  <r>
    <x v="11620"/>
    <n v="23277.146484375"/>
    <x v="242"/>
    <x v="3"/>
    <n v="31"/>
    <x v="7"/>
    <n v="36"/>
  </r>
  <r>
    <x v="11621"/>
    <n v="23215.93359375"/>
    <x v="242"/>
    <x v="3"/>
    <n v="31"/>
    <x v="7"/>
    <n v="36"/>
  </r>
  <r>
    <x v="11622"/>
    <n v="23376.373046875"/>
    <x v="242"/>
    <x v="4"/>
    <n v="31"/>
    <x v="7"/>
    <n v="36"/>
  </r>
  <r>
    <x v="11623"/>
    <n v="23841.28515625"/>
    <x v="242"/>
    <x v="4"/>
    <n v="31"/>
    <x v="7"/>
    <n v="36"/>
  </r>
  <r>
    <x v="11624"/>
    <n v="24176.22265625"/>
    <x v="242"/>
    <x v="5"/>
    <n v="31"/>
    <x v="7"/>
    <n v="36"/>
  </r>
  <r>
    <x v="11625"/>
    <n v="25046.40234375"/>
    <x v="242"/>
    <x v="5"/>
    <n v="31"/>
    <x v="7"/>
    <n v="36"/>
  </r>
  <r>
    <x v="11626"/>
    <n v="25882.0234375"/>
    <x v="242"/>
    <x v="6"/>
    <n v="31"/>
    <x v="7"/>
    <n v="36"/>
  </r>
  <r>
    <x v="11627"/>
    <n v="27134.015625"/>
    <x v="242"/>
    <x v="6"/>
    <n v="31"/>
    <x v="7"/>
    <n v="36"/>
  </r>
  <r>
    <x v="11628"/>
    <n v="27367.654296875"/>
    <x v="242"/>
    <x v="7"/>
    <n v="31"/>
    <x v="7"/>
    <n v="36"/>
  </r>
  <r>
    <x v="11629"/>
    <n v="28252.01953125"/>
    <x v="242"/>
    <x v="7"/>
    <n v="31"/>
    <x v="7"/>
    <n v="36"/>
  </r>
  <r>
    <x v="11630"/>
    <n v="28918.060546875"/>
    <x v="242"/>
    <x v="8"/>
    <n v="31"/>
    <x v="7"/>
    <n v="36"/>
  </r>
  <r>
    <x v="11631"/>
    <n v="29564.4140625"/>
    <x v="242"/>
    <x v="8"/>
    <n v="31"/>
    <x v="7"/>
    <n v="36"/>
  </r>
  <r>
    <x v="11632"/>
    <n v="30220.677734375"/>
    <x v="242"/>
    <x v="9"/>
    <n v="31"/>
    <x v="7"/>
    <n v="36"/>
  </r>
  <r>
    <x v="11633"/>
    <n v="30689.89453125"/>
    <x v="242"/>
    <x v="9"/>
    <n v="31"/>
    <x v="7"/>
    <n v="36"/>
  </r>
  <r>
    <x v="11634"/>
    <n v="31381.576171875"/>
    <x v="242"/>
    <x v="10"/>
    <n v="31"/>
    <x v="7"/>
    <n v="36"/>
  </r>
  <r>
    <x v="11635"/>
    <n v="32112.3359375"/>
    <x v="242"/>
    <x v="10"/>
    <n v="31"/>
    <x v="7"/>
    <n v="36"/>
  </r>
  <r>
    <x v="11636"/>
    <n v="32790.8125"/>
    <x v="242"/>
    <x v="11"/>
    <n v="31"/>
    <x v="7"/>
    <n v="36"/>
  </r>
  <r>
    <x v="11637"/>
    <n v="33333.0390625"/>
    <x v="242"/>
    <x v="11"/>
    <n v="31"/>
    <x v="7"/>
    <n v="36"/>
  </r>
  <r>
    <x v="11638"/>
    <n v="33754.796875"/>
    <x v="242"/>
    <x v="12"/>
    <n v="31"/>
    <x v="7"/>
    <n v="36"/>
  </r>
  <r>
    <x v="11639"/>
    <n v="34327.42578125"/>
    <x v="242"/>
    <x v="12"/>
    <n v="31"/>
    <x v="7"/>
    <n v="36"/>
  </r>
  <r>
    <x v="11640"/>
    <n v="34989.37890625"/>
    <x v="242"/>
    <x v="13"/>
    <n v="31"/>
    <x v="7"/>
    <n v="36"/>
  </r>
  <r>
    <x v="11641"/>
    <n v="35808.3359375"/>
    <x v="242"/>
    <x v="13"/>
    <n v="31"/>
    <x v="7"/>
    <n v="36"/>
  </r>
  <r>
    <x v="11642"/>
    <n v="36502.92578125"/>
    <x v="242"/>
    <x v="14"/>
    <n v="31"/>
    <x v="7"/>
    <n v="36"/>
  </r>
  <r>
    <x v="11643"/>
    <n v="37199.3046875"/>
    <x v="242"/>
    <x v="14"/>
    <n v="31"/>
    <x v="7"/>
    <n v="36"/>
  </r>
  <r>
    <x v="11644"/>
    <n v="37567.1875"/>
    <x v="242"/>
    <x v="15"/>
    <n v="31"/>
    <x v="7"/>
    <n v="36"/>
  </r>
  <r>
    <x v="11645"/>
    <n v="38233.1875"/>
    <x v="242"/>
    <x v="15"/>
    <n v="31"/>
    <x v="7"/>
    <n v="36"/>
  </r>
  <r>
    <x v="11646"/>
    <n v="38536.06640625"/>
    <x v="242"/>
    <x v="16"/>
    <n v="31"/>
    <x v="7"/>
    <n v="36"/>
  </r>
  <r>
    <x v="11647"/>
    <n v="38947.02734375"/>
    <x v="242"/>
    <x v="16"/>
    <n v="31"/>
    <x v="7"/>
    <n v="36"/>
  </r>
  <r>
    <x v="11648"/>
    <n v="38970.859375"/>
    <x v="242"/>
    <x v="17"/>
    <n v="31"/>
    <x v="7"/>
    <n v="36"/>
  </r>
  <r>
    <x v="11649"/>
    <n v="38466.390625"/>
    <x v="242"/>
    <x v="17"/>
    <n v="31"/>
    <x v="7"/>
    <n v="36"/>
  </r>
  <r>
    <x v="11650"/>
    <n v="38051.9765625"/>
    <x v="242"/>
    <x v="18"/>
    <n v="31"/>
    <x v="7"/>
    <n v="36"/>
  </r>
  <r>
    <x v="11651"/>
    <n v="37121.08203125"/>
    <x v="242"/>
    <x v="18"/>
    <n v="31"/>
    <x v="7"/>
    <n v="36"/>
  </r>
  <r>
    <x v="11652"/>
    <n v="36346.2265625"/>
    <x v="242"/>
    <x v="19"/>
    <n v="31"/>
    <x v="7"/>
    <n v="36"/>
  </r>
  <r>
    <x v="11653"/>
    <n v="36030.140625"/>
    <x v="242"/>
    <x v="19"/>
    <n v="31"/>
    <x v="7"/>
    <n v="36"/>
  </r>
  <r>
    <x v="11654"/>
    <n v="36262.046875"/>
    <x v="242"/>
    <x v="20"/>
    <n v="31"/>
    <x v="7"/>
    <n v="36"/>
  </r>
  <r>
    <x v="11655"/>
    <n v="35432.15234375"/>
    <x v="242"/>
    <x v="20"/>
    <n v="31"/>
    <x v="7"/>
    <n v="36"/>
  </r>
  <r>
    <x v="11656"/>
    <n v="34301.7734375"/>
    <x v="242"/>
    <x v="21"/>
    <n v="31"/>
    <x v="7"/>
    <n v="36"/>
  </r>
  <r>
    <x v="11657"/>
    <n v="33034.97265625"/>
    <x v="242"/>
    <x v="21"/>
    <n v="31"/>
    <x v="7"/>
    <n v="36"/>
  </r>
  <r>
    <x v="11658"/>
    <n v="31533.951171875"/>
    <x v="242"/>
    <x v="22"/>
    <n v="31"/>
    <x v="7"/>
    <n v="36"/>
  </r>
  <r>
    <x v="11659"/>
    <n v="30140.541015625"/>
    <x v="242"/>
    <x v="22"/>
    <n v="31"/>
    <x v="7"/>
    <n v="36"/>
  </r>
  <r>
    <x v="11660"/>
    <n v="28584.45703125"/>
    <x v="242"/>
    <x v="23"/>
    <n v="31"/>
    <x v="7"/>
    <n v="36"/>
  </r>
  <r>
    <x v="11661"/>
    <n v="27828.96484375"/>
    <x v="242"/>
    <x v="23"/>
    <n v="31"/>
    <x v="7"/>
    <n v="36"/>
  </r>
  <r>
    <x v="11662"/>
    <n v="26657.4453125"/>
    <x v="243"/>
    <x v="0"/>
    <n v="1"/>
    <x v="8"/>
    <n v="36"/>
  </r>
  <r>
    <x v="11663"/>
    <n v="26438.892578125"/>
    <x v="243"/>
    <x v="0"/>
    <n v="1"/>
    <x v="8"/>
    <n v="36"/>
  </r>
  <r>
    <x v="11664"/>
    <n v="25660.1953125"/>
    <x v="243"/>
    <x v="1"/>
    <n v="1"/>
    <x v="8"/>
    <n v="36"/>
  </r>
  <r>
    <x v="11665"/>
    <n v="25351.287109375"/>
    <x v="243"/>
    <x v="1"/>
    <n v="1"/>
    <x v="8"/>
    <n v="36"/>
  </r>
  <r>
    <x v="11666"/>
    <n v="24793.115234375"/>
    <x v="243"/>
    <x v="2"/>
    <n v="1"/>
    <x v="8"/>
    <n v="36"/>
  </r>
  <r>
    <x v="11667"/>
    <n v="24507.802734375"/>
    <x v="243"/>
    <x v="2"/>
    <n v="1"/>
    <x v="8"/>
    <n v="36"/>
  </r>
  <r>
    <x v="11668"/>
    <n v="24175.697265625"/>
    <x v="243"/>
    <x v="3"/>
    <n v="1"/>
    <x v="8"/>
    <n v="36"/>
  </r>
  <r>
    <x v="11669"/>
    <n v="24120.86328125"/>
    <x v="243"/>
    <x v="3"/>
    <n v="1"/>
    <x v="8"/>
    <n v="36"/>
  </r>
  <r>
    <x v="11670"/>
    <n v="24104.54296875"/>
    <x v="243"/>
    <x v="4"/>
    <n v="1"/>
    <x v="8"/>
    <n v="36"/>
  </r>
  <r>
    <x v="11671"/>
    <n v="24444.95703125"/>
    <x v="243"/>
    <x v="4"/>
    <n v="1"/>
    <x v="8"/>
    <n v="36"/>
  </r>
  <r>
    <x v="11672"/>
    <n v="24833.0625"/>
    <x v="243"/>
    <x v="5"/>
    <n v="1"/>
    <x v="8"/>
    <n v="36"/>
  </r>
  <r>
    <x v="11673"/>
    <n v="25700.751953125"/>
    <x v="243"/>
    <x v="5"/>
    <n v="1"/>
    <x v="8"/>
    <n v="36"/>
  </r>
  <r>
    <x v="11674"/>
    <n v="26405.919921875"/>
    <x v="243"/>
    <x v="6"/>
    <n v="1"/>
    <x v="8"/>
    <n v="36"/>
  </r>
  <r>
    <x v="11675"/>
    <n v="27050.103515625"/>
    <x v="243"/>
    <x v="6"/>
    <n v="1"/>
    <x v="8"/>
    <n v="36"/>
  </r>
  <r>
    <x v="11676"/>
    <n v="27429.21875"/>
    <x v="243"/>
    <x v="7"/>
    <n v="1"/>
    <x v="8"/>
    <n v="36"/>
  </r>
  <r>
    <x v="11677"/>
    <n v="28161.421875"/>
    <x v="243"/>
    <x v="7"/>
    <n v="1"/>
    <x v="8"/>
    <n v="36"/>
  </r>
  <r>
    <x v="11678"/>
    <n v="28624.044921875"/>
    <x v="243"/>
    <x v="8"/>
    <n v="1"/>
    <x v="8"/>
    <n v="36"/>
  </r>
  <r>
    <x v="11679"/>
    <n v="29169.953125"/>
    <x v="243"/>
    <x v="8"/>
    <n v="1"/>
    <x v="8"/>
    <n v="36"/>
  </r>
  <r>
    <x v="11680"/>
    <n v="29701.88671875"/>
    <x v="243"/>
    <x v="9"/>
    <n v="1"/>
    <x v="8"/>
    <n v="36"/>
  </r>
  <r>
    <x v="11681"/>
    <n v="30215.6796875"/>
    <x v="243"/>
    <x v="9"/>
    <n v="1"/>
    <x v="8"/>
    <n v="36"/>
  </r>
  <r>
    <x v="11682"/>
    <n v="30698.12890625"/>
    <x v="243"/>
    <x v="10"/>
    <n v="1"/>
    <x v="8"/>
    <n v="36"/>
  </r>
  <r>
    <x v="11683"/>
    <n v="31307.267578125"/>
    <x v="243"/>
    <x v="10"/>
    <n v="1"/>
    <x v="8"/>
    <n v="36"/>
  </r>
  <r>
    <x v="11684"/>
    <n v="31834.5078125"/>
    <x v="243"/>
    <x v="11"/>
    <n v="1"/>
    <x v="8"/>
    <n v="36"/>
  </r>
  <r>
    <x v="11685"/>
    <n v="32197.076171875"/>
    <x v="243"/>
    <x v="11"/>
    <n v="1"/>
    <x v="8"/>
    <n v="36"/>
  </r>
  <r>
    <x v="11686"/>
    <n v="32720.0390625"/>
    <x v="243"/>
    <x v="12"/>
    <n v="1"/>
    <x v="8"/>
    <n v="36"/>
  </r>
  <r>
    <x v="11687"/>
    <n v="33098.49609375"/>
    <x v="243"/>
    <x v="12"/>
    <n v="1"/>
    <x v="8"/>
    <n v="36"/>
  </r>
  <r>
    <x v="11688"/>
    <n v="33867.9609375"/>
    <x v="243"/>
    <x v="13"/>
    <n v="1"/>
    <x v="8"/>
    <n v="36"/>
  </r>
  <r>
    <x v="11689"/>
    <n v="34546.796875"/>
    <x v="243"/>
    <x v="13"/>
    <n v="1"/>
    <x v="8"/>
    <n v="36"/>
  </r>
  <r>
    <x v="11690"/>
    <n v="35189.765625"/>
    <x v="243"/>
    <x v="14"/>
    <n v="1"/>
    <x v="8"/>
    <n v="36"/>
  </r>
  <r>
    <x v="11691"/>
    <n v="35744.0234375"/>
    <x v="243"/>
    <x v="14"/>
    <n v="1"/>
    <x v="8"/>
    <n v="36"/>
  </r>
  <r>
    <x v="11692"/>
    <n v="36244.0703125"/>
    <x v="243"/>
    <x v="15"/>
    <n v="1"/>
    <x v="8"/>
    <n v="36"/>
  </r>
  <r>
    <x v="11693"/>
    <n v="36766.87109375"/>
    <x v="243"/>
    <x v="15"/>
    <n v="1"/>
    <x v="8"/>
    <n v="36"/>
  </r>
  <r>
    <x v="11694"/>
    <n v="37155.94921875"/>
    <x v="243"/>
    <x v="16"/>
    <n v="1"/>
    <x v="8"/>
    <n v="36"/>
  </r>
  <r>
    <x v="11695"/>
    <n v="37298.234375"/>
    <x v="243"/>
    <x v="16"/>
    <n v="1"/>
    <x v="8"/>
    <n v="36"/>
  </r>
  <r>
    <x v="11696"/>
    <n v="37222.1484375"/>
    <x v="243"/>
    <x v="17"/>
    <n v="1"/>
    <x v="8"/>
    <n v="36"/>
  </r>
  <r>
    <x v="11697"/>
    <n v="36820.7578125"/>
    <x v="243"/>
    <x v="17"/>
    <n v="1"/>
    <x v="8"/>
    <n v="36"/>
  </r>
  <r>
    <x v="11698"/>
    <n v="36216.1875"/>
    <x v="243"/>
    <x v="18"/>
    <n v="1"/>
    <x v="8"/>
    <n v="36"/>
  </r>
  <r>
    <x v="11699"/>
    <n v="35531.7265625"/>
    <x v="243"/>
    <x v="18"/>
    <n v="1"/>
    <x v="8"/>
    <n v="36"/>
  </r>
  <r>
    <x v="11700"/>
    <n v="35028.19140625"/>
    <x v="243"/>
    <x v="19"/>
    <n v="1"/>
    <x v="8"/>
    <n v="36"/>
  </r>
  <r>
    <x v="11701"/>
    <n v="35081.29296875"/>
    <x v="243"/>
    <x v="19"/>
    <n v="1"/>
    <x v="8"/>
    <n v="36"/>
  </r>
  <r>
    <x v="11702"/>
    <n v="35374.9765625"/>
    <x v="243"/>
    <x v="20"/>
    <n v="1"/>
    <x v="8"/>
    <n v="36"/>
  </r>
  <r>
    <x v="11703"/>
    <n v="34880.109375"/>
    <x v="243"/>
    <x v="20"/>
    <n v="1"/>
    <x v="8"/>
    <n v="36"/>
  </r>
  <r>
    <x v="11704"/>
    <n v="33891.66015625"/>
    <x v="243"/>
    <x v="21"/>
    <n v="1"/>
    <x v="8"/>
    <n v="36"/>
  </r>
  <r>
    <x v="11705"/>
    <n v="32592.6171875"/>
    <x v="243"/>
    <x v="21"/>
    <n v="1"/>
    <x v="8"/>
    <n v="36"/>
  </r>
  <r>
    <x v="11706"/>
    <n v="31171.603515625"/>
    <x v="243"/>
    <x v="22"/>
    <n v="1"/>
    <x v="8"/>
    <n v="36"/>
  </r>
  <r>
    <x v="11707"/>
    <n v="29748.05078125"/>
    <x v="243"/>
    <x v="22"/>
    <n v="1"/>
    <x v="8"/>
    <n v="36"/>
  </r>
  <r>
    <x v="11708"/>
    <n v="28186.234375"/>
    <x v="243"/>
    <x v="23"/>
    <n v="1"/>
    <x v="8"/>
    <n v="36"/>
  </r>
  <r>
    <x v="11709"/>
    <n v="27154.1796875"/>
    <x v="243"/>
    <x v="23"/>
    <n v="1"/>
    <x v="8"/>
    <n v="36"/>
  </r>
  <r>
    <x v="11710"/>
    <n v="26038.3984375"/>
    <x v="244"/>
    <x v="0"/>
    <n v="2"/>
    <x v="8"/>
    <n v="36"/>
  </r>
  <r>
    <x v="11711"/>
    <n v="25531.814453125"/>
    <x v="244"/>
    <x v="0"/>
    <n v="2"/>
    <x v="8"/>
    <n v="36"/>
  </r>
  <r>
    <x v="11712"/>
    <n v="24922.99609375"/>
    <x v="244"/>
    <x v="1"/>
    <n v="2"/>
    <x v="8"/>
    <n v="36"/>
  </r>
  <r>
    <x v="11713"/>
    <n v="24456.1796875"/>
    <x v="244"/>
    <x v="1"/>
    <n v="2"/>
    <x v="8"/>
    <n v="36"/>
  </r>
  <r>
    <x v="11714"/>
    <n v="23992.8828125"/>
    <x v="244"/>
    <x v="2"/>
    <n v="2"/>
    <x v="8"/>
    <n v="36"/>
  </r>
  <r>
    <x v="11715"/>
    <n v="23715.755859375"/>
    <x v="244"/>
    <x v="2"/>
    <n v="2"/>
    <x v="8"/>
    <n v="36"/>
  </r>
  <r>
    <x v="11716"/>
    <n v="23417.876953125"/>
    <x v="244"/>
    <x v="3"/>
    <n v="2"/>
    <x v="8"/>
    <n v="36"/>
  </r>
  <r>
    <x v="11717"/>
    <n v="23342.45703125"/>
    <x v="244"/>
    <x v="3"/>
    <n v="2"/>
    <x v="8"/>
    <n v="36"/>
  </r>
  <r>
    <x v="11718"/>
    <n v="23322.8984375"/>
    <x v="244"/>
    <x v="4"/>
    <n v="2"/>
    <x v="8"/>
    <n v="36"/>
  </r>
  <r>
    <x v="11719"/>
    <n v="23632.2421875"/>
    <x v="244"/>
    <x v="4"/>
    <n v="2"/>
    <x v="8"/>
    <n v="36"/>
  </r>
  <r>
    <x v="11720"/>
    <n v="23915.36328125"/>
    <x v="244"/>
    <x v="5"/>
    <n v="2"/>
    <x v="8"/>
    <n v="36"/>
  </r>
  <r>
    <x v="11721"/>
    <n v="24785.3203125"/>
    <x v="244"/>
    <x v="5"/>
    <n v="2"/>
    <x v="8"/>
    <n v="36"/>
  </r>
  <r>
    <x v="11722"/>
    <n v="25510.041015625"/>
    <x v="244"/>
    <x v="6"/>
    <n v="2"/>
    <x v="8"/>
    <n v="36"/>
  </r>
  <r>
    <x v="11723"/>
    <n v="26987.32421875"/>
    <x v="244"/>
    <x v="6"/>
    <n v="2"/>
    <x v="8"/>
    <n v="36"/>
  </r>
  <r>
    <x v="11724"/>
    <n v="27199.470703125"/>
    <x v="244"/>
    <x v="7"/>
    <n v="2"/>
    <x v="8"/>
    <n v="36"/>
  </r>
  <r>
    <x v="11725"/>
    <n v="27846.44140625"/>
    <x v="244"/>
    <x v="7"/>
    <n v="2"/>
    <x v="8"/>
    <n v="36"/>
  </r>
  <r>
    <x v="11726"/>
    <n v="28228.005859375"/>
    <x v="244"/>
    <x v="8"/>
    <n v="2"/>
    <x v="8"/>
    <n v="36"/>
  </r>
  <r>
    <x v="11727"/>
    <n v="29049.1875"/>
    <x v="244"/>
    <x v="8"/>
    <n v="2"/>
    <x v="8"/>
    <n v="36"/>
  </r>
  <r>
    <x v="11728"/>
    <n v="29512.931640625"/>
    <x v="244"/>
    <x v="9"/>
    <n v="2"/>
    <x v="8"/>
    <n v="36"/>
  </r>
  <r>
    <x v="11729"/>
    <n v="29966.52734375"/>
    <x v="244"/>
    <x v="9"/>
    <n v="2"/>
    <x v="8"/>
    <n v="36"/>
  </r>
  <r>
    <x v="11730"/>
    <n v="30305.87890625"/>
    <x v="244"/>
    <x v="10"/>
    <n v="2"/>
    <x v="8"/>
    <n v="36"/>
  </r>
  <r>
    <x v="11731"/>
    <n v="30887.15625"/>
    <x v="244"/>
    <x v="10"/>
    <n v="2"/>
    <x v="8"/>
    <n v="36"/>
  </r>
  <r>
    <x v="11732"/>
    <n v="31295.884765625"/>
    <x v="244"/>
    <x v="11"/>
    <n v="2"/>
    <x v="8"/>
    <n v="36"/>
  </r>
  <r>
    <x v="11733"/>
    <n v="31682.1875"/>
    <x v="244"/>
    <x v="11"/>
    <n v="2"/>
    <x v="8"/>
    <n v="36"/>
  </r>
  <r>
    <x v="11734"/>
    <n v="31772.34765625"/>
    <x v="244"/>
    <x v="12"/>
    <n v="2"/>
    <x v="8"/>
    <n v="36"/>
  </r>
  <r>
    <x v="11735"/>
    <n v="32192.6796875"/>
    <x v="244"/>
    <x v="12"/>
    <n v="2"/>
    <x v="8"/>
    <n v="36"/>
  </r>
  <r>
    <x v="11736"/>
    <n v="32764.3984375"/>
    <x v="244"/>
    <x v="13"/>
    <n v="2"/>
    <x v="8"/>
    <n v="36"/>
  </r>
  <r>
    <x v="11737"/>
    <n v="33424.68359375"/>
    <x v="244"/>
    <x v="13"/>
    <n v="2"/>
    <x v="8"/>
    <n v="36"/>
  </r>
  <r>
    <x v="11738"/>
    <n v="33538.4765625"/>
    <x v="244"/>
    <x v="14"/>
    <n v="2"/>
    <x v="8"/>
    <n v="36"/>
  </r>
  <r>
    <x v="11739"/>
    <n v="34077.6484375"/>
    <x v="244"/>
    <x v="14"/>
    <n v="2"/>
    <x v="8"/>
    <n v="36"/>
  </r>
  <r>
    <x v="11740"/>
    <n v="34460.5390625"/>
    <x v="244"/>
    <x v="15"/>
    <n v="2"/>
    <x v="8"/>
    <n v="36"/>
  </r>
  <r>
    <x v="11741"/>
    <n v="35037.37890625"/>
    <x v="244"/>
    <x v="15"/>
    <n v="2"/>
    <x v="8"/>
    <n v="36"/>
  </r>
  <r>
    <x v="11742"/>
    <n v="35192.375"/>
    <x v="244"/>
    <x v="16"/>
    <n v="2"/>
    <x v="8"/>
    <n v="36"/>
  </r>
  <r>
    <x v="11743"/>
    <n v="35511.96484375"/>
    <x v="244"/>
    <x v="16"/>
    <n v="2"/>
    <x v="8"/>
    <n v="36"/>
  </r>
  <r>
    <x v="11744"/>
    <n v="35340.64453125"/>
    <x v="244"/>
    <x v="17"/>
    <n v="2"/>
    <x v="8"/>
    <n v="36"/>
  </r>
  <r>
    <x v="11745"/>
    <n v="35158.3359375"/>
    <x v="244"/>
    <x v="17"/>
    <n v="2"/>
    <x v="8"/>
    <n v="36"/>
  </r>
  <r>
    <x v="11746"/>
    <n v="34756.1484375"/>
    <x v="244"/>
    <x v="18"/>
    <n v="2"/>
    <x v="8"/>
    <n v="36"/>
  </r>
  <r>
    <x v="11747"/>
    <n v="34202.8984375"/>
    <x v="244"/>
    <x v="18"/>
    <n v="2"/>
    <x v="8"/>
    <n v="36"/>
  </r>
  <r>
    <x v="11748"/>
    <n v="33656.8359375"/>
    <x v="244"/>
    <x v="19"/>
    <n v="2"/>
    <x v="8"/>
    <n v="36"/>
  </r>
  <r>
    <x v="11749"/>
    <n v="33767.671875"/>
    <x v="244"/>
    <x v="19"/>
    <n v="2"/>
    <x v="8"/>
    <n v="36"/>
  </r>
  <r>
    <x v="11750"/>
    <n v="34214.75390625"/>
    <x v="244"/>
    <x v="20"/>
    <n v="2"/>
    <x v="8"/>
    <n v="36"/>
  </r>
  <r>
    <x v="11751"/>
    <n v="33738.48828125"/>
    <x v="244"/>
    <x v="20"/>
    <n v="2"/>
    <x v="8"/>
    <n v="36"/>
  </r>
  <r>
    <x v="11752"/>
    <n v="32813.796875"/>
    <x v="244"/>
    <x v="21"/>
    <n v="2"/>
    <x v="8"/>
    <n v="36"/>
  </r>
  <r>
    <x v="11753"/>
    <n v="31560.4140625"/>
    <x v="244"/>
    <x v="21"/>
    <n v="2"/>
    <x v="8"/>
    <n v="36"/>
  </r>
  <r>
    <x v="11754"/>
    <n v="30228.015625"/>
    <x v="244"/>
    <x v="22"/>
    <n v="2"/>
    <x v="8"/>
    <n v="36"/>
  </r>
  <r>
    <x v="11755"/>
    <n v="28870.51953125"/>
    <x v="244"/>
    <x v="22"/>
    <n v="2"/>
    <x v="8"/>
    <n v="36"/>
  </r>
  <r>
    <x v="11756"/>
    <n v="27413.8828125"/>
    <x v="244"/>
    <x v="23"/>
    <n v="2"/>
    <x v="8"/>
    <n v="36"/>
  </r>
  <r>
    <x v="11757"/>
    <n v="26409.314453125"/>
    <x v="244"/>
    <x v="23"/>
    <n v="2"/>
    <x v="8"/>
    <n v="36"/>
  </r>
  <r>
    <x v="11758"/>
    <n v="25348.52734375"/>
    <x v="245"/>
    <x v="0"/>
    <n v="3"/>
    <x v="8"/>
    <n v="36"/>
  </r>
  <r>
    <x v="11759"/>
    <n v="24857.818359375"/>
    <x v="245"/>
    <x v="0"/>
    <n v="3"/>
    <x v="8"/>
    <n v="36"/>
  </r>
  <r>
    <x v="11760"/>
    <n v="24215.640625"/>
    <x v="245"/>
    <x v="1"/>
    <n v="3"/>
    <x v="8"/>
    <n v="36"/>
  </r>
  <r>
    <x v="11761"/>
    <n v="23772.48828125"/>
    <x v="245"/>
    <x v="1"/>
    <n v="3"/>
    <x v="8"/>
    <n v="36"/>
  </r>
  <r>
    <x v="11762"/>
    <n v="23302.64453125"/>
    <x v="245"/>
    <x v="2"/>
    <n v="3"/>
    <x v="8"/>
    <n v="36"/>
  </r>
  <r>
    <x v="11763"/>
    <n v="23012.40234375"/>
    <x v="245"/>
    <x v="2"/>
    <n v="3"/>
    <x v="8"/>
    <n v="36"/>
  </r>
  <r>
    <x v="11764"/>
    <n v="22786.81640625"/>
    <x v="245"/>
    <x v="3"/>
    <n v="3"/>
    <x v="8"/>
    <n v="36"/>
  </r>
  <r>
    <x v="11765"/>
    <n v="22737.595703125"/>
    <x v="245"/>
    <x v="3"/>
    <n v="3"/>
    <x v="8"/>
    <n v="36"/>
  </r>
  <r>
    <x v="11766"/>
    <n v="22763.908203125"/>
    <x v="245"/>
    <x v="4"/>
    <n v="3"/>
    <x v="8"/>
    <n v="36"/>
  </r>
  <r>
    <x v="11767"/>
    <n v="23037.78515625"/>
    <x v="245"/>
    <x v="4"/>
    <n v="3"/>
    <x v="8"/>
    <n v="36"/>
  </r>
  <r>
    <x v="11768"/>
    <n v="23403.7265625"/>
    <x v="245"/>
    <x v="5"/>
    <n v="3"/>
    <x v="8"/>
    <n v="36"/>
  </r>
  <r>
    <x v="11769"/>
    <n v="24145.94921875"/>
    <x v="245"/>
    <x v="5"/>
    <n v="3"/>
    <x v="8"/>
    <n v="36"/>
  </r>
  <r>
    <x v="11770"/>
    <n v="24835.177734375"/>
    <x v="245"/>
    <x v="6"/>
    <n v="3"/>
    <x v="8"/>
    <n v="36"/>
  </r>
  <r>
    <x v="11771"/>
    <n v="26121.517578125"/>
    <x v="245"/>
    <x v="6"/>
    <n v="3"/>
    <x v="8"/>
    <n v="36"/>
  </r>
  <r>
    <x v="11772"/>
    <n v="26408.623046875"/>
    <x v="245"/>
    <x v="7"/>
    <n v="3"/>
    <x v="8"/>
    <n v="36"/>
  </r>
  <r>
    <x v="11773"/>
    <n v="27020.173828125"/>
    <x v="245"/>
    <x v="7"/>
    <n v="3"/>
    <x v="8"/>
    <n v="36"/>
  </r>
  <r>
    <x v="11774"/>
    <n v="27420.1875"/>
    <x v="245"/>
    <x v="8"/>
    <n v="3"/>
    <x v="8"/>
    <n v="36"/>
  </r>
  <r>
    <x v="11775"/>
    <n v="28256.84375"/>
    <x v="245"/>
    <x v="8"/>
    <n v="3"/>
    <x v="8"/>
    <n v="36"/>
  </r>
  <r>
    <x v="11776"/>
    <n v="28593.861328125"/>
    <x v="245"/>
    <x v="9"/>
    <n v="3"/>
    <x v="8"/>
    <n v="36"/>
  </r>
  <r>
    <x v="11777"/>
    <n v="28999.56640625"/>
    <x v="245"/>
    <x v="9"/>
    <n v="3"/>
    <x v="8"/>
    <n v="36"/>
  </r>
  <r>
    <x v="11778"/>
    <n v="29149.5"/>
    <x v="245"/>
    <x v="10"/>
    <n v="3"/>
    <x v="8"/>
    <n v="36"/>
  </r>
  <r>
    <x v="11779"/>
    <n v="29498.49609375"/>
    <x v="245"/>
    <x v="10"/>
    <n v="3"/>
    <x v="8"/>
    <n v="36"/>
  </r>
  <r>
    <x v="11780"/>
    <n v="29691.26171875"/>
    <x v="245"/>
    <x v="11"/>
    <n v="3"/>
    <x v="8"/>
    <n v="36"/>
  </r>
  <r>
    <x v="11781"/>
    <n v="29905.87890625"/>
    <x v="245"/>
    <x v="11"/>
    <n v="3"/>
    <x v="8"/>
    <n v="36"/>
  </r>
  <r>
    <x v="11782"/>
    <n v="29937.041015625"/>
    <x v="245"/>
    <x v="12"/>
    <n v="3"/>
    <x v="8"/>
    <n v="36"/>
  </r>
  <r>
    <x v="11783"/>
    <n v="30279.783203125"/>
    <x v="245"/>
    <x v="12"/>
    <n v="3"/>
    <x v="8"/>
    <n v="36"/>
  </r>
  <r>
    <x v="11784"/>
    <n v="30775.0390625"/>
    <x v="245"/>
    <x v="13"/>
    <n v="3"/>
    <x v="8"/>
    <n v="36"/>
  </r>
  <r>
    <x v="11785"/>
    <n v="31252.2265625"/>
    <x v="245"/>
    <x v="13"/>
    <n v="3"/>
    <x v="8"/>
    <n v="36"/>
  </r>
  <r>
    <x v="11786"/>
    <n v="31769.48828125"/>
    <x v="245"/>
    <x v="14"/>
    <n v="3"/>
    <x v="8"/>
    <n v="36"/>
  </r>
  <r>
    <x v="11787"/>
    <n v="32132.953125"/>
    <x v="245"/>
    <x v="14"/>
    <n v="3"/>
    <x v="8"/>
    <n v="36"/>
  </r>
  <r>
    <x v="11788"/>
    <n v="32401.017578125"/>
    <x v="245"/>
    <x v="15"/>
    <n v="3"/>
    <x v="8"/>
    <n v="36"/>
  </r>
  <r>
    <x v="11789"/>
    <n v="32887.21875"/>
    <x v="245"/>
    <x v="15"/>
    <n v="3"/>
    <x v="8"/>
    <n v="36"/>
  </r>
  <r>
    <x v="11790"/>
    <n v="33182.37109375"/>
    <x v="245"/>
    <x v="16"/>
    <n v="3"/>
    <x v="8"/>
    <n v="36"/>
  </r>
  <r>
    <x v="11791"/>
    <n v="33397.7890625"/>
    <x v="245"/>
    <x v="16"/>
    <n v="3"/>
    <x v="8"/>
    <n v="36"/>
  </r>
  <r>
    <x v="11792"/>
    <n v="33469.37109375"/>
    <x v="245"/>
    <x v="17"/>
    <n v="3"/>
    <x v="8"/>
    <n v="36"/>
  </r>
  <r>
    <x v="11793"/>
    <n v="32961.046875"/>
    <x v="245"/>
    <x v="17"/>
    <n v="3"/>
    <x v="8"/>
    <n v="36"/>
  </r>
  <r>
    <x v="11794"/>
    <n v="32612.29296875"/>
    <x v="245"/>
    <x v="18"/>
    <n v="3"/>
    <x v="8"/>
    <n v="36"/>
  </r>
  <r>
    <x v="11795"/>
    <n v="32224.265625"/>
    <x v="245"/>
    <x v="18"/>
    <n v="3"/>
    <x v="8"/>
    <n v="36"/>
  </r>
  <r>
    <x v="11796"/>
    <n v="31786.25"/>
    <x v="245"/>
    <x v="19"/>
    <n v="3"/>
    <x v="8"/>
    <n v="36"/>
  </r>
  <r>
    <x v="11797"/>
    <n v="32194.5703125"/>
    <x v="245"/>
    <x v="19"/>
    <n v="3"/>
    <x v="8"/>
    <n v="36"/>
  </r>
  <r>
    <x v="11798"/>
    <n v="32673.6796875"/>
    <x v="245"/>
    <x v="20"/>
    <n v="3"/>
    <x v="8"/>
    <n v="36"/>
  </r>
  <r>
    <x v="11799"/>
    <n v="32249.783203125"/>
    <x v="245"/>
    <x v="20"/>
    <n v="3"/>
    <x v="8"/>
    <n v="36"/>
  </r>
  <r>
    <x v="11800"/>
    <n v="31437.119140625"/>
    <x v="245"/>
    <x v="21"/>
    <n v="3"/>
    <x v="8"/>
    <n v="36"/>
  </r>
  <r>
    <x v="11801"/>
    <n v="30420.05859375"/>
    <x v="245"/>
    <x v="21"/>
    <n v="3"/>
    <x v="8"/>
    <n v="36"/>
  </r>
  <r>
    <x v="11802"/>
    <n v="29128.046875"/>
    <x v="245"/>
    <x v="22"/>
    <n v="3"/>
    <x v="8"/>
    <n v="36"/>
  </r>
  <r>
    <x v="11803"/>
    <n v="27916.705078125"/>
    <x v="245"/>
    <x v="22"/>
    <n v="3"/>
    <x v="8"/>
    <n v="36"/>
  </r>
  <r>
    <x v="11804"/>
    <n v="26499.89453125"/>
    <x v="245"/>
    <x v="23"/>
    <n v="3"/>
    <x v="8"/>
    <n v="36"/>
  </r>
  <r>
    <x v="11805"/>
    <n v="25568.5"/>
    <x v="245"/>
    <x v="23"/>
    <n v="3"/>
    <x v="8"/>
    <n v="36"/>
  </r>
  <r>
    <x v="11806"/>
    <n v="24610.01171875"/>
    <x v="246"/>
    <x v="0"/>
    <n v="4"/>
    <x v="8"/>
    <n v="36"/>
  </r>
  <r>
    <x v="11807"/>
    <n v="24155.455078125"/>
    <x v="246"/>
    <x v="0"/>
    <n v="4"/>
    <x v="8"/>
    <n v="36"/>
  </r>
  <r>
    <x v="11808"/>
    <n v="23541.6015625"/>
    <x v="246"/>
    <x v="1"/>
    <n v="4"/>
    <x v="8"/>
    <n v="36"/>
  </r>
  <r>
    <x v="11809"/>
    <n v="23178.375"/>
    <x v="246"/>
    <x v="1"/>
    <n v="4"/>
    <x v="8"/>
    <n v="36"/>
  </r>
  <r>
    <x v="11810"/>
    <n v="22849.916015625"/>
    <x v="246"/>
    <x v="2"/>
    <n v="4"/>
    <x v="8"/>
    <n v="36"/>
  </r>
  <r>
    <x v="11811"/>
    <n v="22883.759765625"/>
    <x v="246"/>
    <x v="2"/>
    <n v="4"/>
    <x v="8"/>
    <n v="36"/>
  </r>
  <r>
    <x v="11812"/>
    <n v="22605.986328125"/>
    <x v="246"/>
    <x v="3"/>
    <n v="4"/>
    <x v="8"/>
    <n v="36"/>
  </r>
  <r>
    <x v="11813"/>
    <n v="22677.14453125"/>
    <x v="246"/>
    <x v="3"/>
    <n v="4"/>
    <x v="8"/>
    <n v="36"/>
  </r>
  <r>
    <x v="11814"/>
    <n v="22638.80859375"/>
    <x v="246"/>
    <x v="4"/>
    <n v="4"/>
    <x v="8"/>
    <n v="36"/>
  </r>
  <r>
    <x v="11815"/>
    <n v="22921.376953125"/>
    <x v="246"/>
    <x v="4"/>
    <n v="4"/>
    <x v="8"/>
    <n v="36"/>
  </r>
  <r>
    <x v="11816"/>
    <n v="23373.0390625"/>
    <x v="246"/>
    <x v="5"/>
    <n v="4"/>
    <x v="8"/>
    <n v="36"/>
  </r>
  <r>
    <x v="11817"/>
    <n v="24001.13671875"/>
    <x v="246"/>
    <x v="5"/>
    <n v="4"/>
    <x v="8"/>
    <n v="36"/>
  </r>
  <r>
    <x v="11818"/>
    <n v="24288.693359375"/>
    <x v="246"/>
    <x v="6"/>
    <n v="4"/>
    <x v="8"/>
    <n v="36"/>
  </r>
  <r>
    <x v="11819"/>
    <n v="25341.51953125"/>
    <x v="246"/>
    <x v="6"/>
    <n v="4"/>
    <x v="8"/>
    <n v="36"/>
  </r>
  <r>
    <x v="11820"/>
    <n v="25931.912109375"/>
    <x v="246"/>
    <x v="7"/>
    <n v="4"/>
    <x v="8"/>
    <n v="36"/>
  </r>
  <r>
    <x v="11821"/>
    <n v="26606.357421875"/>
    <x v="246"/>
    <x v="7"/>
    <n v="4"/>
    <x v="8"/>
    <n v="36"/>
  </r>
  <r>
    <x v="11822"/>
    <n v="27013.91015625"/>
    <x v="246"/>
    <x v="8"/>
    <n v="4"/>
    <x v="8"/>
    <n v="36"/>
  </r>
  <r>
    <x v="11823"/>
    <n v="27383.4921875"/>
    <x v="246"/>
    <x v="8"/>
    <n v="4"/>
    <x v="8"/>
    <n v="36"/>
  </r>
  <r>
    <x v="11824"/>
    <n v="27717.833984375"/>
    <x v="246"/>
    <x v="9"/>
    <n v="4"/>
    <x v="8"/>
    <n v="36"/>
  </r>
  <r>
    <x v="11825"/>
    <n v="28448.94921875"/>
    <x v="246"/>
    <x v="9"/>
    <n v="4"/>
    <x v="8"/>
    <n v="36"/>
  </r>
  <r>
    <x v="11826"/>
    <n v="28683.828125"/>
    <x v="246"/>
    <x v="10"/>
    <n v="4"/>
    <x v="8"/>
    <n v="36"/>
  </r>
  <r>
    <x v="11827"/>
    <n v="28988.703125"/>
    <x v="246"/>
    <x v="10"/>
    <n v="4"/>
    <x v="8"/>
    <n v="36"/>
  </r>
  <r>
    <x v="11828"/>
    <n v="29047.048828125"/>
    <x v="246"/>
    <x v="11"/>
    <n v="4"/>
    <x v="8"/>
    <n v="36"/>
  </r>
  <r>
    <x v="11829"/>
    <n v="29175.650390625"/>
    <x v="246"/>
    <x v="11"/>
    <n v="4"/>
    <x v="8"/>
    <n v="36"/>
  </r>
  <r>
    <x v="11830"/>
    <n v="29275.40625"/>
    <x v="246"/>
    <x v="12"/>
    <n v="4"/>
    <x v="8"/>
    <n v="36"/>
  </r>
  <r>
    <x v="11831"/>
    <n v="29366.466796875"/>
    <x v="246"/>
    <x v="12"/>
    <n v="4"/>
    <x v="8"/>
    <n v="36"/>
  </r>
  <r>
    <x v="11832"/>
    <n v="29600.455078125"/>
    <x v="246"/>
    <x v="13"/>
    <n v="4"/>
    <x v="8"/>
    <n v="36"/>
  </r>
  <r>
    <x v="11833"/>
    <n v="30018.265625"/>
    <x v="246"/>
    <x v="13"/>
    <n v="4"/>
    <x v="8"/>
    <n v="36"/>
  </r>
  <r>
    <x v="11834"/>
    <n v="30481.7109375"/>
    <x v="246"/>
    <x v="14"/>
    <n v="4"/>
    <x v="8"/>
    <n v="36"/>
  </r>
  <r>
    <x v="11835"/>
    <n v="30361.85546875"/>
    <x v="246"/>
    <x v="14"/>
    <n v="4"/>
    <x v="8"/>
    <n v="36"/>
  </r>
  <r>
    <x v="11836"/>
    <n v="30551.455078125"/>
    <x v="246"/>
    <x v="15"/>
    <n v="4"/>
    <x v="8"/>
    <n v="36"/>
  </r>
  <r>
    <x v="11837"/>
    <n v="30772.865234375"/>
    <x v="246"/>
    <x v="15"/>
    <n v="4"/>
    <x v="8"/>
    <n v="36"/>
  </r>
  <r>
    <x v="11838"/>
    <n v="31096.955078125"/>
    <x v="246"/>
    <x v="16"/>
    <n v="4"/>
    <x v="8"/>
    <n v="36"/>
  </r>
  <r>
    <x v="11839"/>
    <n v="31235.943359375"/>
    <x v="246"/>
    <x v="16"/>
    <n v="4"/>
    <x v="8"/>
    <n v="36"/>
  </r>
  <r>
    <x v="11840"/>
    <n v="31332.7734375"/>
    <x v="246"/>
    <x v="17"/>
    <n v="4"/>
    <x v="8"/>
    <n v="36"/>
  </r>
  <r>
    <x v="11841"/>
    <n v="31188.1484375"/>
    <x v="246"/>
    <x v="17"/>
    <n v="4"/>
    <x v="8"/>
    <n v="36"/>
  </r>
  <r>
    <x v="11842"/>
    <n v="30965.396484375"/>
    <x v="246"/>
    <x v="18"/>
    <n v="4"/>
    <x v="8"/>
    <n v="36"/>
  </r>
  <r>
    <x v="11843"/>
    <n v="30473.67578125"/>
    <x v="246"/>
    <x v="18"/>
    <n v="4"/>
    <x v="8"/>
    <n v="36"/>
  </r>
  <r>
    <x v="11844"/>
    <n v="30145.38671875"/>
    <x v="246"/>
    <x v="19"/>
    <n v="4"/>
    <x v="8"/>
    <n v="36"/>
  </r>
  <r>
    <x v="11845"/>
    <n v="30627.677734375"/>
    <x v="246"/>
    <x v="19"/>
    <n v="4"/>
    <x v="8"/>
    <n v="36"/>
  </r>
  <r>
    <x v="11846"/>
    <n v="31069.1875"/>
    <x v="246"/>
    <x v="20"/>
    <n v="4"/>
    <x v="8"/>
    <n v="36"/>
  </r>
  <r>
    <x v="11847"/>
    <n v="30665.138671875"/>
    <x v="246"/>
    <x v="20"/>
    <n v="4"/>
    <x v="8"/>
    <n v="36"/>
  </r>
  <r>
    <x v="11848"/>
    <n v="30062.43359375"/>
    <x v="246"/>
    <x v="21"/>
    <n v="4"/>
    <x v="8"/>
    <n v="36"/>
  </r>
  <r>
    <x v="11849"/>
    <n v="29225.138671875"/>
    <x v="246"/>
    <x v="21"/>
    <n v="4"/>
    <x v="8"/>
    <n v="36"/>
  </r>
  <r>
    <x v="11850"/>
    <n v="28227.19140625"/>
    <x v="246"/>
    <x v="22"/>
    <n v="4"/>
    <x v="8"/>
    <n v="36"/>
  </r>
  <r>
    <x v="11851"/>
    <n v="27292.18359375"/>
    <x v="246"/>
    <x v="22"/>
    <n v="4"/>
    <x v="8"/>
    <n v="36"/>
  </r>
  <r>
    <x v="11852"/>
    <n v="26057.28515625"/>
    <x v="246"/>
    <x v="23"/>
    <n v="4"/>
    <x v="8"/>
    <n v="36"/>
  </r>
  <r>
    <x v="11853"/>
    <n v="25476.689453125"/>
    <x v="246"/>
    <x v="23"/>
    <n v="4"/>
    <x v="8"/>
    <n v="36"/>
  </r>
  <r>
    <x v="11854"/>
    <n v="24454.841796875"/>
    <x v="247"/>
    <x v="0"/>
    <n v="5"/>
    <x v="8"/>
    <n v="36"/>
  </r>
  <r>
    <x v="11855"/>
    <n v="23789.220703125"/>
    <x v="247"/>
    <x v="0"/>
    <n v="5"/>
    <x v="8"/>
    <n v="36"/>
  </r>
  <r>
    <x v="11856"/>
    <n v="23065.208984375"/>
    <x v="247"/>
    <x v="1"/>
    <n v="5"/>
    <x v="8"/>
    <n v="36"/>
  </r>
  <r>
    <x v="11857"/>
    <n v="23073.43359375"/>
    <x v="247"/>
    <x v="1"/>
    <n v="5"/>
    <x v="8"/>
    <n v="36"/>
  </r>
  <r>
    <x v="11858"/>
    <n v="22562.9921875"/>
    <x v="247"/>
    <x v="2"/>
    <n v="5"/>
    <x v="8"/>
    <n v="36"/>
  </r>
  <r>
    <x v="11859"/>
    <n v="22286.28515625"/>
    <x v="247"/>
    <x v="2"/>
    <n v="5"/>
    <x v="8"/>
    <n v="36"/>
  </r>
  <r>
    <x v="11860"/>
    <n v="21959.05078125"/>
    <x v="247"/>
    <x v="3"/>
    <n v="5"/>
    <x v="8"/>
    <n v="36"/>
  </r>
  <r>
    <x v="11861"/>
    <n v="21841.1875"/>
    <x v="247"/>
    <x v="3"/>
    <n v="5"/>
    <x v="8"/>
    <n v="36"/>
  </r>
  <r>
    <x v="11862"/>
    <n v="21811.625"/>
    <x v="247"/>
    <x v="4"/>
    <n v="5"/>
    <x v="8"/>
    <n v="36"/>
  </r>
  <r>
    <x v="11863"/>
    <n v="21817.685546875"/>
    <x v="247"/>
    <x v="4"/>
    <n v="5"/>
    <x v="8"/>
    <n v="36"/>
  </r>
  <r>
    <x v="11864"/>
    <n v="21977.322265625"/>
    <x v="247"/>
    <x v="5"/>
    <n v="5"/>
    <x v="8"/>
    <n v="36"/>
  </r>
  <r>
    <x v="11865"/>
    <n v="22198.216796875"/>
    <x v="247"/>
    <x v="5"/>
    <n v="5"/>
    <x v="8"/>
    <n v="36"/>
  </r>
  <r>
    <x v="11866"/>
    <n v="22504.791015625"/>
    <x v="247"/>
    <x v="6"/>
    <n v="5"/>
    <x v="8"/>
    <n v="36"/>
  </r>
  <r>
    <x v="11867"/>
    <n v="22723.00390625"/>
    <x v="247"/>
    <x v="6"/>
    <n v="5"/>
    <x v="8"/>
    <n v="36"/>
  </r>
  <r>
    <x v="11868"/>
    <n v="22569.3828125"/>
    <x v="247"/>
    <x v="7"/>
    <n v="5"/>
    <x v="8"/>
    <n v="36"/>
  </r>
  <r>
    <x v="11869"/>
    <n v="23002.298828125"/>
    <x v="247"/>
    <x v="7"/>
    <n v="5"/>
    <x v="8"/>
    <n v="36"/>
  </r>
  <r>
    <x v="11870"/>
    <n v="23486.353515625"/>
    <x v="247"/>
    <x v="8"/>
    <n v="5"/>
    <x v="8"/>
    <n v="36"/>
  </r>
  <r>
    <x v="11871"/>
    <n v="24337.658203125"/>
    <x v="247"/>
    <x v="8"/>
    <n v="5"/>
    <x v="8"/>
    <n v="36"/>
  </r>
  <r>
    <x v="11872"/>
    <n v="24699.859375"/>
    <x v="247"/>
    <x v="9"/>
    <n v="5"/>
    <x v="8"/>
    <n v="36"/>
  </r>
  <r>
    <x v="11873"/>
    <n v="25179.31640625"/>
    <x v="247"/>
    <x v="9"/>
    <n v="5"/>
    <x v="8"/>
    <n v="36"/>
  </r>
  <r>
    <x v="11874"/>
    <n v="25361.9921875"/>
    <x v="247"/>
    <x v="10"/>
    <n v="5"/>
    <x v="8"/>
    <n v="36"/>
  </r>
  <r>
    <x v="11875"/>
    <n v="25697.982421875"/>
    <x v="247"/>
    <x v="10"/>
    <n v="5"/>
    <x v="8"/>
    <n v="36"/>
  </r>
  <r>
    <x v="11876"/>
    <n v="25769.982421875"/>
    <x v="247"/>
    <x v="11"/>
    <n v="5"/>
    <x v="8"/>
    <n v="36"/>
  </r>
  <r>
    <x v="11877"/>
    <n v="25967.365234375"/>
    <x v="247"/>
    <x v="11"/>
    <n v="5"/>
    <x v="8"/>
    <n v="36"/>
  </r>
  <r>
    <x v="11878"/>
    <n v="26041.84765625"/>
    <x v="247"/>
    <x v="12"/>
    <n v="5"/>
    <x v="8"/>
    <n v="36"/>
  </r>
  <r>
    <x v="11879"/>
    <n v="26480.95703125"/>
    <x v="247"/>
    <x v="12"/>
    <n v="5"/>
    <x v="8"/>
    <n v="36"/>
  </r>
  <r>
    <x v="11880"/>
    <n v="26803.234375"/>
    <x v="247"/>
    <x v="13"/>
    <n v="5"/>
    <x v="8"/>
    <n v="36"/>
  </r>
  <r>
    <x v="11881"/>
    <n v="27164.728515625"/>
    <x v="247"/>
    <x v="13"/>
    <n v="5"/>
    <x v="8"/>
    <n v="36"/>
  </r>
  <r>
    <x v="11882"/>
    <n v="27594.318359375"/>
    <x v="247"/>
    <x v="14"/>
    <n v="5"/>
    <x v="8"/>
    <n v="36"/>
  </r>
  <r>
    <x v="11883"/>
    <n v="28056.37109375"/>
    <x v="247"/>
    <x v="14"/>
    <n v="5"/>
    <x v="8"/>
    <n v="36"/>
  </r>
  <r>
    <x v="11884"/>
    <n v="28471.7734375"/>
    <x v="247"/>
    <x v="15"/>
    <n v="5"/>
    <x v="8"/>
    <n v="36"/>
  </r>
  <r>
    <x v="11885"/>
    <n v="29011.201171875"/>
    <x v="247"/>
    <x v="15"/>
    <n v="5"/>
    <x v="8"/>
    <n v="36"/>
  </r>
  <r>
    <x v="11886"/>
    <n v="29354.943359375"/>
    <x v="247"/>
    <x v="16"/>
    <n v="5"/>
    <x v="8"/>
    <n v="36"/>
  </r>
  <r>
    <x v="11887"/>
    <n v="29806.859375"/>
    <x v="247"/>
    <x v="16"/>
    <n v="5"/>
    <x v="8"/>
    <n v="36"/>
  </r>
  <r>
    <x v="11888"/>
    <n v="29788.53125"/>
    <x v="247"/>
    <x v="17"/>
    <n v="5"/>
    <x v="8"/>
    <n v="36"/>
  </r>
  <r>
    <x v="11889"/>
    <n v="29636.568359375"/>
    <x v="247"/>
    <x v="17"/>
    <n v="5"/>
    <x v="8"/>
    <n v="36"/>
  </r>
  <r>
    <x v="11890"/>
    <n v="29690.1796875"/>
    <x v="247"/>
    <x v="18"/>
    <n v="5"/>
    <x v="8"/>
    <n v="36"/>
  </r>
  <r>
    <x v="11891"/>
    <n v="29449.189453125"/>
    <x v="247"/>
    <x v="18"/>
    <n v="5"/>
    <x v="8"/>
    <n v="36"/>
  </r>
  <r>
    <x v="11892"/>
    <n v="29204.61328125"/>
    <x v="247"/>
    <x v="19"/>
    <n v="5"/>
    <x v="8"/>
    <n v="36"/>
  </r>
  <r>
    <x v="11893"/>
    <n v="29626.47265625"/>
    <x v="247"/>
    <x v="19"/>
    <n v="5"/>
    <x v="8"/>
    <n v="36"/>
  </r>
  <r>
    <x v="11894"/>
    <n v="29927.060546875"/>
    <x v="247"/>
    <x v="20"/>
    <n v="5"/>
    <x v="8"/>
    <n v="36"/>
  </r>
  <r>
    <x v="11895"/>
    <n v="29549.08984375"/>
    <x v="247"/>
    <x v="20"/>
    <n v="5"/>
    <x v="8"/>
    <n v="36"/>
  </r>
  <r>
    <x v="11896"/>
    <n v="28995.99609375"/>
    <x v="247"/>
    <x v="21"/>
    <n v="5"/>
    <x v="8"/>
    <n v="36"/>
  </r>
  <r>
    <x v="11897"/>
    <n v="28243.408203125"/>
    <x v="247"/>
    <x v="21"/>
    <n v="5"/>
    <x v="8"/>
    <n v="36"/>
  </r>
  <r>
    <x v="11898"/>
    <n v="27406.90234375"/>
    <x v="247"/>
    <x v="22"/>
    <n v="5"/>
    <x v="8"/>
    <n v="36"/>
  </r>
  <r>
    <x v="11899"/>
    <n v="26592.4375"/>
    <x v="247"/>
    <x v="22"/>
    <n v="5"/>
    <x v="8"/>
    <n v="36"/>
  </r>
  <r>
    <x v="11900"/>
    <n v="25645.9140625"/>
    <x v="247"/>
    <x v="23"/>
    <n v="5"/>
    <x v="8"/>
    <n v="36"/>
  </r>
  <r>
    <x v="11901"/>
    <n v="24864.353515625"/>
    <x v="247"/>
    <x v="23"/>
    <n v="5"/>
    <x v="8"/>
    <n v="36"/>
  </r>
  <r>
    <x v="11902"/>
    <n v="23963.65234375"/>
    <x v="248"/>
    <x v="0"/>
    <n v="6"/>
    <x v="8"/>
    <n v="37"/>
  </r>
  <r>
    <x v="11903"/>
    <n v="23761.4375"/>
    <x v="248"/>
    <x v="0"/>
    <n v="6"/>
    <x v="8"/>
    <n v="37"/>
  </r>
  <r>
    <x v="11904"/>
    <n v="23093.7578125"/>
    <x v="248"/>
    <x v="1"/>
    <n v="6"/>
    <x v="8"/>
    <n v="37"/>
  </r>
  <r>
    <x v="11905"/>
    <n v="22705.4375"/>
    <x v="248"/>
    <x v="1"/>
    <n v="6"/>
    <x v="8"/>
    <n v="37"/>
  </r>
  <r>
    <x v="11906"/>
    <n v="22327.69921875"/>
    <x v="248"/>
    <x v="2"/>
    <n v="6"/>
    <x v="8"/>
    <n v="37"/>
  </r>
  <r>
    <x v="11907"/>
    <n v="21929.888671875"/>
    <x v="248"/>
    <x v="2"/>
    <n v="6"/>
    <x v="8"/>
    <n v="37"/>
  </r>
  <r>
    <x v="11908"/>
    <n v="21686.24609375"/>
    <x v="248"/>
    <x v="3"/>
    <n v="6"/>
    <x v="8"/>
    <n v="37"/>
  </r>
  <r>
    <x v="11909"/>
    <n v="21529.140625"/>
    <x v="248"/>
    <x v="3"/>
    <n v="6"/>
    <x v="8"/>
    <n v="37"/>
  </r>
  <r>
    <x v="11910"/>
    <n v="21424.71484375"/>
    <x v="248"/>
    <x v="4"/>
    <n v="6"/>
    <x v="8"/>
    <n v="37"/>
  </r>
  <r>
    <x v="11911"/>
    <n v="21374.3515625"/>
    <x v="248"/>
    <x v="4"/>
    <n v="6"/>
    <x v="8"/>
    <n v="37"/>
  </r>
  <r>
    <x v="11912"/>
    <n v="21422.369140625"/>
    <x v="248"/>
    <x v="5"/>
    <n v="6"/>
    <x v="8"/>
    <n v="37"/>
  </r>
  <r>
    <x v="11913"/>
    <n v="21521.890625"/>
    <x v="248"/>
    <x v="5"/>
    <n v="6"/>
    <x v="8"/>
    <n v="37"/>
  </r>
  <r>
    <x v="11914"/>
    <n v="21600.14453125"/>
    <x v="248"/>
    <x v="6"/>
    <n v="6"/>
    <x v="8"/>
    <n v="37"/>
  </r>
  <r>
    <x v="11915"/>
    <n v="21541.197265625"/>
    <x v="248"/>
    <x v="6"/>
    <n v="6"/>
    <x v="8"/>
    <n v="37"/>
  </r>
  <r>
    <x v="11916"/>
    <n v="21471.95703125"/>
    <x v="248"/>
    <x v="7"/>
    <n v="6"/>
    <x v="8"/>
    <n v="37"/>
  </r>
  <r>
    <x v="11917"/>
    <n v="21828.765625"/>
    <x v="248"/>
    <x v="7"/>
    <n v="6"/>
    <x v="8"/>
    <n v="37"/>
  </r>
  <r>
    <x v="11918"/>
    <n v="22300.314453125"/>
    <x v="248"/>
    <x v="8"/>
    <n v="6"/>
    <x v="8"/>
    <n v="37"/>
  </r>
  <r>
    <x v="11919"/>
    <n v="22897.544921875"/>
    <x v="248"/>
    <x v="8"/>
    <n v="6"/>
    <x v="8"/>
    <n v="37"/>
  </r>
  <r>
    <x v="11920"/>
    <n v="23221.31640625"/>
    <x v="248"/>
    <x v="9"/>
    <n v="6"/>
    <x v="8"/>
    <n v="37"/>
  </r>
  <r>
    <x v="11921"/>
    <n v="23754.279296875"/>
    <x v="248"/>
    <x v="9"/>
    <n v="6"/>
    <x v="8"/>
    <n v="37"/>
  </r>
  <r>
    <x v="11922"/>
    <n v="24237.724609375"/>
    <x v="248"/>
    <x v="10"/>
    <n v="6"/>
    <x v="8"/>
    <n v="37"/>
  </r>
  <r>
    <x v="11923"/>
    <n v="24741.744140625"/>
    <x v="248"/>
    <x v="10"/>
    <n v="6"/>
    <x v="8"/>
    <n v="37"/>
  </r>
  <r>
    <x v="11924"/>
    <n v="25335.20703125"/>
    <x v="248"/>
    <x v="11"/>
    <n v="6"/>
    <x v="8"/>
    <n v="37"/>
  </r>
  <r>
    <x v="11925"/>
    <n v="25888.3984375"/>
    <x v="248"/>
    <x v="11"/>
    <n v="6"/>
    <x v="8"/>
    <n v="37"/>
  </r>
  <r>
    <x v="11926"/>
    <n v="26190.865234375"/>
    <x v="248"/>
    <x v="12"/>
    <n v="6"/>
    <x v="8"/>
    <n v="37"/>
  </r>
  <r>
    <x v="11927"/>
    <n v="26764.58984375"/>
    <x v="248"/>
    <x v="12"/>
    <n v="6"/>
    <x v="8"/>
    <n v="37"/>
  </r>
  <r>
    <x v="11928"/>
    <n v="27384.208984375"/>
    <x v="248"/>
    <x v="13"/>
    <n v="6"/>
    <x v="8"/>
    <n v="37"/>
  </r>
  <r>
    <x v="11929"/>
    <n v="28180.439453125"/>
    <x v="248"/>
    <x v="13"/>
    <n v="6"/>
    <x v="8"/>
    <n v="37"/>
  </r>
  <r>
    <x v="11930"/>
    <n v="28428.05859375"/>
    <x v="248"/>
    <x v="14"/>
    <n v="6"/>
    <x v="8"/>
    <n v="37"/>
  </r>
  <r>
    <x v="11931"/>
    <n v="28829.3046875"/>
    <x v="248"/>
    <x v="14"/>
    <n v="6"/>
    <x v="8"/>
    <n v="37"/>
  </r>
  <r>
    <x v="11932"/>
    <n v="29589.341796875"/>
    <x v="248"/>
    <x v="15"/>
    <n v="6"/>
    <x v="8"/>
    <n v="37"/>
  </r>
  <r>
    <x v="11933"/>
    <n v="30348.0859375"/>
    <x v="248"/>
    <x v="15"/>
    <n v="6"/>
    <x v="8"/>
    <n v="37"/>
  </r>
  <r>
    <x v="11934"/>
    <n v="31002.39453125"/>
    <x v="248"/>
    <x v="16"/>
    <n v="6"/>
    <x v="8"/>
    <n v="37"/>
  </r>
  <r>
    <x v="11935"/>
    <n v="31565.52734375"/>
    <x v="248"/>
    <x v="16"/>
    <n v="6"/>
    <x v="8"/>
    <n v="37"/>
  </r>
  <r>
    <x v="11936"/>
    <n v="31950.798828125"/>
    <x v="248"/>
    <x v="17"/>
    <n v="6"/>
    <x v="8"/>
    <n v="37"/>
  </r>
  <r>
    <x v="11937"/>
    <n v="32197.181640625"/>
    <x v="248"/>
    <x v="17"/>
    <n v="6"/>
    <x v="8"/>
    <n v="37"/>
  </r>
  <r>
    <x v="11938"/>
    <n v="32355.31640625"/>
    <x v="248"/>
    <x v="18"/>
    <n v="6"/>
    <x v="8"/>
    <n v="37"/>
  </r>
  <r>
    <x v="11939"/>
    <n v="31936.234375"/>
    <x v="248"/>
    <x v="18"/>
    <n v="6"/>
    <x v="8"/>
    <n v="37"/>
  </r>
  <r>
    <x v="11940"/>
    <n v="31542.203125"/>
    <x v="248"/>
    <x v="19"/>
    <n v="6"/>
    <x v="8"/>
    <n v="37"/>
  </r>
  <r>
    <x v="11941"/>
    <n v="31761.59375"/>
    <x v="248"/>
    <x v="19"/>
    <n v="6"/>
    <x v="8"/>
    <n v="37"/>
  </r>
  <r>
    <x v="11942"/>
    <n v="31988.578125"/>
    <x v="248"/>
    <x v="20"/>
    <n v="6"/>
    <x v="8"/>
    <n v="37"/>
  </r>
  <r>
    <x v="11943"/>
    <n v="31474.119140625"/>
    <x v="248"/>
    <x v="20"/>
    <n v="6"/>
    <x v="8"/>
    <n v="37"/>
  </r>
  <r>
    <x v="11944"/>
    <n v="30720.25390625"/>
    <x v="248"/>
    <x v="21"/>
    <n v="6"/>
    <x v="8"/>
    <n v="37"/>
  </r>
  <r>
    <x v="11945"/>
    <n v="29898.93359375"/>
    <x v="248"/>
    <x v="21"/>
    <n v="6"/>
    <x v="8"/>
    <n v="37"/>
  </r>
  <r>
    <x v="11946"/>
    <n v="28838.796875"/>
    <x v="248"/>
    <x v="22"/>
    <n v="6"/>
    <x v="8"/>
    <n v="37"/>
  </r>
  <r>
    <x v="11947"/>
    <n v="27887.81640625"/>
    <x v="248"/>
    <x v="22"/>
    <n v="6"/>
    <x v="8"/>
    <n v="37"/>
  </r>
  <r>
    <x v="11948"/>
    <n v="26785.861328125"/>
    <x v="248"/>
    <x v="23"/>
    <n v="6"/>
    <x v="8"/>
    <n v="37"/>
  </r>
  <r>
    <x v="11949"/>
    <n v="25818.359375"/>
    <x v="248"/>
    <x v="23"/>
    <n v="6"/>
    <x v="8"/>
    <n v="37"/>
  </r>
  <r>
    <x v="11950"/>
    <n v="24813.978515625"/>
    <x v="249"/>
    <x v="0"/>
    <n v="7"/>
    <x v="8"/>
    <n v="37"/>
  </r>
  <r>
    <x v="11951"/>
    <n v="24225.03125"/>
    <x v="249"/>
    <x v="0"/>
    <n v="7"/>
    <x v="8"/>
    <n v="37"/>
  </r>
  <r>
    <x v="11952"/>
    <n v="23584.5390625"/>
    <x v="249"/>
    <x v="1"/>
    <n v="7"/>
    <x v="8"/>
    <n v="37"/>
  </r>
  <r>
    <x v="11953"/>
    <n v="23056.263671875"/>
    <x v="249"/>
    <x v="1"/>
    <n v="7"/>
    <x v="8"/>
    <n v="37"/>
  </r>
  <r>
    <x v="11954"/>
    <n v="22498.400390625"/>
    <x v="249"/>
    <x v="2"/>
    <n v="7"/>
    <x v="8"/>
    <n v="37"/>
  </r>
  <r>
    <x v="11955"/>
    <n v="22220.837890625"/>
    <x v="249"/>
    <x v="2"/>
    <n v="7"/>
    <x v="8"/>
    <n v="37"/>
  </r>
  <r>
    <x v="11956"/>
    <n v="21869.13671875"/>
    <x v="249"/>
    <x v="3"/>
    <n v="7"/>
    <x v="8"/>
    <n v="37"/>
  </r>
  <r>
    <x v="11957"/>
    <n v="21716.490234375"/>
    <x v="249"/>
    <x v="3"/>
    <n v="7"/>
    <x v="8"/>
    <n v="37"/>
  </r>
  <r>
    <x v="11958"/>
    <n v="21615.85546875"/>
    <x v="249"/>
    <x v="4"/>
    <n v="7"/>
    <x v="8"/>
    <n v="37"/>
  </r>
  <r>
    <x v="11959"/>
    <n v="21642.23046875"/>
    <x v="249"/>
    <x v="4"/>
    <n v="7"/>
    <x v="8"/>
    <n v="37"/>
  </r>
  <r>
    <x v="11960"/>
    <n v="21486.814453125"/>
    <x v="249"/>
    <x v="5"/>
    <n v="7"/>
    <x v="8"/>
    <n v="37"/>
  </r>
  <r>
    <x v="11961"/>
    <n v="21731.59765625"/>
    <x v="249"/>
    <x v="5"/>
    <n v="7"/>
    <x v="8"/>
    <n v="37"/>
  </r>
  <r>
    <x v="11962"/>
    <n v="21773.93359375"/>
    <x v="249"/>
    <x v="6"/>
    <n v="7"/>
    <x v="8"/>
    <n v="37"/>
  </r>
  <r>
    <x v="11963"/>
    <n v="21876.46484375"/>
    <x v="249"/>
    <x v="6"/>
    <n v="7"/>
    <x v="8"/>
    <n v="37"/>
  </r>
  <r>
    <x v="11964"/>
    <n v="21780.744140625"/>
    <x v="249"/>
    <x v="7"/>
    <n v="7"/>
    <x v="8"/>
    <n v="37"/>
  </r>
  <r>
    <x v="11965"/>
    <n v="22314.0390625"/>
    <x v="249"/>
    <x v="7"/>
    <n v="7"/>
    <x v="8"/>
    <n v="37"/>
  </r>
  <r>
    <x v="11966"/>
    <n v="22919.1953125"/>
    <x v="249"/>
    <x v="8"/>
    <n v="7"/>
    <x v="8"/>
    <n v="37"/>
  </r>
  <r>
    <x v="11967"/>
    <n v="23743.875"/>
    <x v="249"/>
    <x v="8"/>
    <n v="7"/>
    <x v="8"/>
    <n v="37"/>
  </r>
  <r>
    <x v="11968"/>
    <n v="24464.7421875"/>
    <x v="249"/>
    <x v="9"/>
    <n v="7"/>
    <x v="8"/>
    <n v="37"/>
  </r>
  <r>
    <x v="11969"/>
    <n v="25508.404296875"/>
    <x v="249"/>
    <x v="9"/>
    <n v="7"/>
    <x v="8"/>
    <n v="37"/>
  </r>
  <r>
    <x v="11970"/>
    <n v="26543.41796875"/>
    <x v="249"/>
    <x v="10"/>
    <n v="7"/>
    <x v="8"/>
    <n v="37"/>
  </r>
  <r>
    <x v="11971"/>
    <n v="27533.408203125"/>
    <x v="249"/>
    <x v="10"/>
    <n v="7"/>
    <x v="8"/>
    <n v="37"/>
  </r>
  <r>
    <x v="11972"/>
    <n v="28727.197265625"/>
    <x v="249"/>
    <x v="11"/>
    <n v="7"/>
    <x v="8"/>
    <n v="37"/>
  </r>
  <r>
    <x v="11973"/>
    <n v="29579.095703125"/>
    <x v="249"/>
    <x v="11"/>
    <n v="7"/>
    <x v="8"/>
    <n v="37"/>
  </r>
  <r>
    <x v="11974"/>
    <n v="30865.771484375"/>
    <x v="249"/>
    <x v="12"/>
    <n v="7"/>
    <x v="8"/>
    <n v="37"/>
  </r>
  <r>
    <x v="11975"/>
    <n v="31949.458984375"/>
    <x v="249"/>
    <x v="12"/>
    <n v="7"/>
    <x v="8"/>
    <n v="37"/>
  </r>
  <r>
    <x v="11976"/>
    <n v="32875.08203125"/>
    <x v="249"/>
    <x v="13"/>
    <n v="7"/>
    <x v="8"/>
    <n v="37"/>
  </r>
  <r>
    <x v="11977"/>
    <n v="33926.33203125"/>
    <x v="249"/>
    <x v="13"/>
    <n v="7"/>
    <x v="8"/>
    <n v="37"/>
  </r>
  <r>
    <x v="11978"/>
    <n v="34643.73046875"/>
    <x v="249"/>
    <x v="14"/>
    <n v="7"/>
    <x v="8"/>
    <n v="37"/>
  </r>
  <r>
    <x v="11979"/>
    <n v="35665.7890625"/>
    <x v="249"/>
    <x v="14"/>
    <n v="7"/>
    <x v="8"/>
    <n v="37"/>
  </r>
  <r>
    <x v="11980"/>
    <n v="36501.484375"/>
    <x v="249"/>
    <x v="15"/>
    <n v="7"/>
    <x v="8"/>
    <n v="37"/>
  </r>
  <r>
    <x v="11981"/>
    <n v="37296.203125"/>
    <x v="249"/>
    <x v="15"/>
    <n v="7"/>
    <x v="8"/>
    <n v="37"/>
  </r>
  <r>
    <x v="11982"/>
    <n v="37756.42578125"/>
    <x v="249"/>
    <x v="16"/>
    <n v="7"/>
    <x v="8"/>
    <n v="37"/>
  </r>
  <r>
    <x v="11983"/>
    <n v="38259.76171875"/>
    <x v="249"/>
    <x v="16"/>
    <n v="7"/>
    <x v="8"/>
    <n v="37"/>
  </r>
  <r>
    <x v="11984"/>
    <n v="38553.9453125"/>
    <x v="249"/>
    <x v="17"/>
    <n v="7"/>
    <x v="8"/>
    <n v="37"/>
  </r>
  <r>
    <x v="11985"/>
    <n v="38782.23828125"/>
    <x v="249"/>
    <x v="17"/>
    <n v="7"/>
    <x v="8"/>
    <n v="37"/>
  </r>
  <r>
    <x v="11986"/>
    <n v="38606.48828125"/>
    <x v="249"/>
    <x v="18"/>
    <n v="7"/>
    <x v="8"/>
    <n v="37"/>
  </r>
  <r>
    <x v="11987"/>
    <n v="37738.890625"/>
    <x v="249"/>
    <x v="18"/>
    <n v="7"/>
    <x v="8"/>
    <n v="37"/>
  </r>
  <r>
    <x v="11988"/>
    <n v="37275.69921875"/>
    <x v="249"/>
    <x v="19"/>
    <n v="7"/>
    <x v="8"/>
    <n v="37"/>
  </r>
  <r>
    <x v="11989"/>
    <n v="37247.48046875"/>
    <x v="249"/>
    <x v="19"/>
    <n v="7"/>
    <x v="8"/>
    <n v="37"/>
  </r>
  <r>
    <x v="11990"/>
    <n v="37220.6875"/>
    <x v="249"/>
    <x v="20"/>
    <n v="7"/>
    <x v="8"/>
    <n v="37"/>
  </r>
  <r>
    <x v="11991"/>
    <n v="36458.4296875"/>
    <x v="249"/>
    <x v="20"/>
    <n v="7"/>
    <x v="8"/>
    <n v="37"/>
  </r>
  <r>
    <x v="11992"/>
    <n v="35311.94140625"/>
    <x v="249"/>
    <x v="21"/>
    <n v="7"/>
    <x v="8"/>
    <n v="37"/>
  </r>
  <r>
    <x v="11993"/>
    <n v="33905.7578125"/>
    <x v="249"/>
    <x v="21"/>
    <n v="7"/>
    <x v="8"/>
    <n v="37"/>
  </r>
  <r>
    <x v="11994"/>
    <n v="32155.830078125"/>
    <x v="249"/>
    <x v="22"/>
    <n v="7"/>
    <x v="8"/>
    <n v="37"/>
  </r>
  <r>
    <x v="11995"/>
    <n v="30462.216796875"/>
    <x v="249"/>
    <x v="22"/>
    <n v="7"/>
    <x v="8"/>
    <n v="37"/>
  </r>
  <r>
    <x v="11996"/>
    <n v="28810.427734375"/>
    <x v="249"/>
    <x v="23"/>
    <n v="7"/>
    <x v="8"/>
    <n v="37"/>
  </r>
  <r>
    <x v="11997"/>
    <n v="27635.44140625"/>
    <x v="249"/>
    <x v="23"/>
    <n v="7"/>
    <x v="8"/>
    <n v="37"/>
  </r>
  <r>
    <x v="11998"/>
    <n v="26266.978515625"/>
    <x v="250"/>
    <x v="0"/>
    <n v="8"/>
    <x v="8"/>
    <n v="37"/>
  </r>
  <r>
    <x v="11999"/>
    <n v="26075.72265625"/>
    <x v="250"/>
    <x v="0"/>
    <n v="8"/>
    <x v="8"/>
    <n v="37"/>
  </r>
  <r>
    <x v="12000"/>
    <n v="25435.3671875"/>
    <x v="250"/>
    <x v="1"/>
    <n v="8"/>
    <x v="8"/>
    <n v="37"/>
  </r>
  <r>
    <x v="12001"/>
    <n v="25448.623046875"/>
    <x v="250"/>
    <x v="1"/>
    <n v="8"/>
    <x v="8"/>
    <n v="37"/>
  </r>
  <r>
    <x v="12002"/>
    <n v="24789.75"/>
    <x v="250"/>
    <x v="2"/>
    <n v="8"/>
    <x v="8"/>
    <n v="37"/>
  </r>
  <r>
    <x v="12003"/>
    <n v="24367.48046875"/>
    <x v="250"/>
    <x v="2"/>
    <n v="8"/>
    <x v="8"/>
    <n v="37"/>
  </r>
  <r>
    <x v="12004"/>
    <n v="24100.701171875"/>
    <x v="250"/>
    <x v="3"/>
    <n v="8"/>
    <x v="8"/>
    <n v="37"/>
  </r>
  <r>
    <x v="12005"/>
    <n v="23986.0546875"/>
    <x v="250"/>
    <x v="3"/>
    <n v="8"/>
    <x v="8"/>
    <n v="37"/>
  </r>
  <r>
    <x v="12006"/>
    <n v="24093.390625"/>
    <x v="250"/>
    <x v="4"/>
    <n v="8"/>
    <x v="8"/>
    <n v="37"/>
  </r>
  <r>
    <x v="12007"/>
    <n v="24377.029296875"/>
    <x v="250"/>
    <x v="4"/>
    <n v="8"/>
    <x v="8"/>
    <n v="37"/>
  </r>
  <r>
    <x v="12008"/>
    <n v="24589.2265625"/>
    <x v="250"/>
    <x v="5"/>
    <n v="8"/>
    <x v="8"/>
    <n v="37"/>
  </r>
  <r>
    <x v="12009"/>
    <n v="25301.216796875"/>
    <x v="250"/>
    <x v="5"/>
    <n v="8"/>
    <x v="8"/>
    <n v="37"/>
  </r>
  <r>
    <x v="12010"/>
    <n v="25761.8046875"/>
    <x v="250"/>
    <x v="6"/>
    <n v="8"/>
    <x v="8"/>
    <n v="37"/>
  </r>
  <r>
    <x v="12011"/>
    <n v="27003.744140625"/>
    <x v="250"/>
    <x v="6"/>
    <n v="8"/>
    <x v="8"/>
    <n v="37"/>
  </r>
  <r>
    <x v="12012"/>
    <n v="27616.302734375"/>
    <x v="250"/>
    <x v="7"/>
    <n v="8"/>
    <x v="8"/>
    <n v="37"/>
  </r>
  <r>
    <x v="12013"/>
    <n v="28608.8203125"/>
    <x v="250"/>
    <x v="7"/>
    <n v="8"/>
    <x v="8"/>
    <n v="37"/>
  </r>
  <r>
    <x v="12014"/>
    <n v="29930.140625"/>
    <x v="250"/>
    <x v="8"/>
    <n v="8"/>
    <x v="8"/>
    <n v="37"/>
  </r>
  <r>
    <x v="12015"/>
    <n v="30903.0703125"/>
    <x v="250"/>
    <x v="8"/>
    <n v="8"/>
    <x v="8"/>
    <n v="37"/>
  </r>
  <r>
    <x v="12016"/>
    <n v="31845.626953125"/>
    <x v="250"/>
    <x v="9"/>
    <n v="8"/>
    <x v="8"/>
    <n v="37"/>
  </r>
  <r>
    <x v="12017"/>
    <n v="32863.62109375"/>
    <x v="250"/>
    <x v="9"/>
    <n v="8"/>
    <x v="8"/>
    <n v="37"/>
  </r>
  <r>
    <x v="12018"/>
    <n v="34088.19921875"/>
    <x v="250"/>
    <x v="10"/>
    <n v="8"/>
    <x v="8"/>
    <n v="37"/>
  </r>
  <r>
    <x v="12019"/>
    <n v="35257.53125"/>
    <x v="250"/>
    <x v="10"/>
    <n v="8"/>
    <x v="8"/>
    <n v="37"/>
  </r>
  <r>
    <x v="12020"/>
    <n v="36054.58203125"/>
    <x v="250"/>
    <x v="11"/>
    <n v="8"/>
    <x v="8"/>
    <n v="37"/>
  </r>
  <r>
    <x v="12021"/>
    <n v="37147.19921875"/>
    <x v="250"/>
    <x v="11"/>
    <n v="8"/>
    <x v="8"/>
    <n v="37"/>
  </r>
  <r>
    <x v="12022"/>
    <n v="38146"/>
    <x v="250"/>
    <x v="12"/>
    <n v="8"/>
    <x v="8"/>
    <n v="37"/>
  </r>
  <r>
    <x v="12023"/>
    <n v="39278.25390625"/>
    <x v="250"/>
    <x v="12"/>
    <n v="8"/>
    <x v="8"/>
    <n v="37"/>
  </r>
  <r>
    <x v="12024"/>
    <n v="40554.046875"/>
    <x v="250"/>
    <x v="13"/>
    <n v="8"/>
    <x v="8"/>
    <n v="37"/>
  </r>
  <r>
    <x v="12025"/>
    <n v="41751.4296875"/>
    <x v="250"/>
    <x v="13"/>
    <n v="8"/>
    <x v="8"/>
    <n v="37"/>
  </r>
  <r>
    <x v="12026"/>
    <n v="42922.671875"/>
    <x v="250"/>
    <x v="14"/>
    <n v="8"/>
    <x v="8"/>
    <n v="37"/>
  </r>
  <r>
    <x v="12027"/>
    <n v="43748.58203125"/>
    <x v="250"/>
    <x v="14"/>
    <n v="8"/>
    <x v="8"/>
    <n v="37"/>
  </r>
  <r>
    <x v="12028"/>
    <n v="44591.30859375"/>
    <x v="250"/>
    <x v="15"/>
    <n v="8"/>
    <x v="8"/>
    <n v="37"/>
  </r>
  <r>
    <x v="12029"/>
    <n v="45480.65625"/>
    <x v="250"/>
    <x v="15"/>
    <n v="8"/>
    <x v="8"/>
    <n v="37"/>
  </r>
  <r>
    <x v="12030"/>
    <n v="46142.58984375"/>
    <x v="250"/>
    <x v="16"/>
    <n v="8"/>
    <x v="8"/>
    <n v="37"/>
  </r>
  <r>
    <x v="12031"/>
    <n v="45849.77734375"/>
    <x v="250"/>
    <x v="16"/>
    <n v="8"/>
    <x v="8"/>
    <n v="37"/>
  </r>
  <r>
    <x v="12032"/>
    <n v="45503.88671875"/>
    <x v="250"/>
    <x v="17"/>
    <n v="8"/>
    <x v="8"/>
    <n v="37"/>
  </r>
  <r>
    <x v="12033"/>
    <n v="45563.1796875"/>
    <x v="250"/>
    <x v="17"/>
    <n v="8"/>
    <x v="8"/>
    <n v="37"/>
  </r>
  <r>
    <x v="12034"/>
    <n v="44976.47265625"/>
    <x v="250"/>
    <x v="18"/>
    <n v="8"/>
    <x v="8"/>
    <n v="37"/>
  </r>
  <r>
    <x v="12035"/>
    <n v="44212.015625"/>
    <x v="250"/>
    <x v="18"/>
    <n v="8"/>
    <x v="8"/>
    <n v="37"/>
  </r>
  <r>
    <x v="12036"/>
    <n v="43653.30078125"/>
    <x v="250"/>
    <x v="19"/>
    <n v="8"/>
    <x v="8"/>
    <n v="37"/>
  </r>
  <r>
    <x v="12037"/>
    <n v="43557.9453125"/>
    <x v="250"/>
    <x v="19"/>
    <n v="8"/>
    <x v="8"/>
    <n v="37"/>
  </r>
  <r>
    <x v="12038"/>
    <n v="43307.87890625"/>
    <x v="250"/>
    <x v="20"/>
    <n v="8"/>
    <x v="8"/>
    <n v="37"/>
  </r>
  <r>
    <x v="12039"/>
    <n v="42657.87890625"/>
    <x v="250"/>
    <x v="20"/>
    <n v="8"/>
    <x v="8"/>
    <n v="37"/>
  </r>
  <r>
    <x v="12040"/>
    <n v="41203.07421875"/>
    <x v="250"/>
    <x v="21"/>
    <n v="8"/>
    <x v="8"/>
    <n v="37"/>
  </r>
  <r>
    <x v="12041"/>
    <n v="39402.828125"/>
    <x v="250"/>
    <x v="21"/>
    <n v="8"/>
    <x v="8"/>
    <n v="37"/>
  </r>
  <r>
    <x v="12042"/>
    <n v="37407.6484375"/>
    <x v="250"/>
    <x v="22"/>
    <n v="8"/>
    <x v="8"/>
    <n v="37"/>
  </r>
  <r>
    <x v="12043"/>
    <n v="35204.30859375"/>
    <x v="250"/>
    <x v="22"/>
    <n v="8"/>
    <x v="8"/>
    <n v="37"/>
  </r>
  <r>
    <x v="12044"/>
    <n v="33138.6015625"/>
    <x v="250"/>
    <x v="23"/>
    <n v="8"/>
    <x v="8"/>
    <n v="37"/>
  </r>
  <r>
    <x v="12045"/>
    <n v="31595.771484375"/>
    <x v="250"/>
    <x v="23"/>
    <n v="8"/>
    <x v="8"/>
    <n v="37"/>
  </r>
  <r>
    <x v="12046"/>
    <n v="30073.427734375"/>
    <x v="251"/>
    <x v="0"/>
    <n v="9"/>
    <x v="8"/>
    <n v="37"/>
  </r>
  <r>
    <x v="12047"/>
    <n v="29167.822265625"/>
    <x v="251"/>
    <x v="0"/>
    <n v="9"/>
    <x v="8"/>
    <n v="37"/>
  </r>
  <r>
    <x v="12048"/>
    <n v="28238.2890625"/>
    <x v="251"/>
    <x v="1"/>
    <n v="9"/>
    <x v="8"/>
    <n v="37"/>
  </r>
  <r>
    <x v="12049"/>
    <n v="27735.97265625"/>
    <x v="251"/>
    <x v="1"/>
    <n v="9"/>
    <x v="8"/>
    <n v="37"/>
  </r>
  <r>
    <x v="12050"/>
    <n v="27065.46484375"/>
    <x v="251"/>
    <x v="2"/>
    <n v="9"/>
    <x v="8"/>
    <n v="37"/>
  </r>
  <r>
    <x v="12051"/>
    <n v="26516.595703125"/>
    <x v="251"/>
    <x v="2"/>
    <n v="9"/>
    <x v="8"/>
    <n v="37"/>
  </r>
  <r>
    <x v="12052"/>
    <n v="26078.65625"/>
    <x v="251"/>
    <x v="3"/>
    <n v="9"/>
    <x v="8"/>
    <n v="37"/>
  </r>
  <r>
    <x v="12053"/>
    <n v="25853.435546875"/>
    <x v="251"/>
    <x v="3"/>
    <n v="9"/>
    <x v="8"/>
    <n v="37"/>
  </r>
  <r>
    <x v="12054"/>
    <n v="25784.578125"/>
    <x v="251"/>
    <x v="4"/>
    <n v="9"/>
    <x v="8"/>
    <n v="37"/>
  </r>
  <r>
    <x v="12055"/>
    <n v="25991.09375"/>
    <x v="251"/>
    <x v="4"/>
    <n v="9"/>
    <x v="8"/>
    <n v="37"/>
  </r>
  <r>
    <x v="12056"/>
    <n v="26060.42578125"/>
    <x v="251"/>
    <x v="5"/>
    <n v="9"/>
    <x v="8"/>
    <n v="37"/>
  </r>
  <r>
    <x v="12057"/>
    <n v="26964.87890625"/>
    <x v="251"/>
    <x v="5"/>
    <n v="9"/>
    <x v="8"/>
    <n v="37"/>
  </r>
  <r>
    <x v="12058"/>
    <n v="27818.115234375"/>
    <x v="251"/>
    <x v="6"/>
    <n v="9"/>
    <x v="8"/>
    <n v="37"/>
  </r>
  <r>
    <x v="12059"/>
    <n v="29427.125"/>
    <x v="251"/>
    <x v="6"/>
    <n v="9"/>
    <x v="8"/>
    <n v="37"/>
  </r>
  <r>
    <x v="12060"/>
    <n v="29794.90625"/>
    <x v="251"/>
    <x v="7"/>
    <n v="9"/>
    <x v="8"/>
    <n v="37"/>
  </r>
  <r>
    <x v="12061"/>
    <n v="30526.9765625"/>
    <x v="251"/>
    <x v="7"/>
    <n v="9"/>
    <x v="8"/>
    <n v="37"/>
  </r>
  <r>
    <x v="12062"/>
    <n v="31560.6875"/>
    <x v="251"/>
    <x v="8"/>
    <n v="9"/>
    <x v="8"/>
    <n v="37"/>
  </r>
  <r>
    <x v="12063"/>
    <n v="33025"/>
    <x v="251"/>
    <x v="8"/>
    <n v="9"/>
    <x v="8"/>
    <n v="37"/>
  </r>
  <r>
    <x v="12064"/>
    <n v="34121.65234375"/>
    <x v="251"/>
    <x v="9"/>
    <n v="9"/>
    <x v="8"/>
    <n v="37"/>
  </r>
  <r>
    <x v="12065"/>
    <n v="35468.50390625"/>
    <x v="251"/>
    <x v="9"/>
    <n v="9"/>
    <x v="8"/>
    <n v="37"/>
  </r>
  <r>
    <x v="12066"/>
    <n v="36689.0234375"/>
    <x v="251"/>
    <x v="10"/>
    <n v="9"/>
    <x v="8"/>
    <n v="37"/>
  </r>
  <r>
    <x v="12067"/>
    <n v="38132.88671875"/>
    <x v="251"/>
    <x v="10"/>
    <n v="9"/>
    <x v="8"/>
    <n v="37"/>
  </r>
  <r>
    <x v="12068"/>
    <n v="39316.6015625"/>
    <x v="251"/>
    <x v="11"/>
    <n v="9"/>
    <x v="8"/>
    <n v="37"/>
  </r>
  <r>
    <x v="12069"/>
    <n v="40440.5"/>
    <x v="251"/>
    <x v="11"/>
    <n v="9"/>
    <x v="8"/>
    <n v="37"/>
  </r>
  <r>
    <x v="12070"/>
    <n v="41369.56640625"/>
    <x v="251"/>
    <x v="12"/>
    <n v="9"/>
    <x v="8"/>
    <n v="37"/>
  </r>
  <r>
    <x v="12071"/>
    <n v="42445.5546875"/>
    <x v="251"/>
    <x v="12"/>
    <n v="9"/>
    <x v="8"/>
    <n v="37"/>
  </r>
  <r>
    <x v="12072"/>
    <n v="43598.62890625"/>
    <x v="251"/>
    <x v="13"/>
    <n v="9"/>
    <x v="8"/>
    <n v="37"/>
  </r>
  <r>
    <x v="12073"/>
    <n v="44760.8203125"/>
    <x v="251"/>
    <x v="13"/>
    <n v="9"/>
    <x v="8"/>
    <n v="37"/>
  </r>
  <r>
    <x v="12074"/>
    <n v="45427.4765625"/>
    <x v="251"/>
    <x v="14"/>
    <n v="9"/>
    <x v="8"/>
    <n v="37"/>
  </r>
  <r>
    <x v="12075"/>
    <n v="45632.140625"/>
    <x v="251"/>
    <x v="14"/>
    <n v="9"/>
    <x v="8"/>
    <n v="37"/>
  </r>
  <r>
    <x v="12076"/>
    <n v="45967.765625"/>
    <x v="251"/>
    <x v="15"/>
    <n v="9"/>
    <x v="8"/>
    <n v="37"/>
  </r>
  <r>
    <x v="12077"/>
    <n v="46214.34765625"/>
    <x v="251"/>
    <x v="15"/>
    <n v="9"/>
    <x v="8"/>
    <n v="37"/>
  </r>
  <r>
    <x v="12078"/>
    <n v="46135.1171875"/>
    <x v="251"/>
    <x v="16"/>
    <n v="9"/>
    <x v="8"/>
    <n v="37"/>
  </r>
  <r>
    <x v="12079"/>
    <n v="45453.31640625"/>
    <x v="251"/>
    <x v="16"/>
    <n v="9"/>
    <x v="8"/>
    <n v="37"/>
  </r>
  <r>
    <x v="12080"/>
    <n v="45218.8515625"/>
    <x v="251"/>
    <x v="17"/>
    <n v="9"/>
    <x v="8"/>
    <n v="37"/>
  </r>
  <r>
    <x v="12081"/>
    <n v="45143.328125"/>
    <x v="251"/>
    <x v="17"/>
    <n v="9"/>
    <x v="8"/>
    <n v="37"/>
  </r>
  <r>
    <x v="12082"/>
    <n v="44806.90625"/>
    <x v="251"/>
    <x v="18"/>
    <n v="9"/>
    <x v="8"/>
    <n v="37"/>
  </r>
  <r>
    <x v="12083"/>
    <n v="44328.38671875"/>
    <x v="251"/>
    <x v="18"/>
    <n v="9"/>
    <x v="8"/>
    <n v="37"/>
  </r>
  <r>
    <x v="12084"/>
    <n v="44011.53125"/>
    <x v="251"/>
    <x v="19"/>
    <n v="9"/>
    <x v="8"/>
    <n v="37"/>
  </r>
  <r>
    <x v="12085"/>
    <n v="44499.7421875"/>
    <x v="251"/>
    <x v="19"/>
    <n v="9"/>
    <x v="8"/>
    <n v="37"/>
  </r>
  <r>
    <x v="12086"/>
    <n v="44439.1484375"/>
    <x v="251"/>
    <x v="20"/>
    <n v="9"/>
    <x v="8"/>
    <n v="37"/>
  </r>
  <r>
    <x v="12087"/>
    <n v="43998"/>
    <x v="251"/>
    <x v="20"/>
    <n v="9"/>
    <x v="8"/>
    <n v="37"/>
  </r>
  <r>
    <x v="12088"/>
    <n v="42646.49609375"/>
    <x v="251"/>
    <x v="21"/>
    <n v="9"/>
    <x v="8"/>
    <n v="37"/>
  </r>
  <r>
    <x v="12089"/>
    <n v="40827.83203125"/>
    <x v="251"/>
    <x v="21"/>
    <n v="9"/>
    <x v="8"/>
    <n v="37"/>
  </r>
  <r>
    <x v="12090"/>
    <n v="38801.98046875"/>
    <x v="251"/>
    <x v="22"/>
    <n v="9"/>
    <x v="8"/>
    <n v="37"/>
  </r>
  <r>
    <x v="12091"/>
    <n v="36364.5078125"/>
    <x v="251"/>
    <x v="22"/>
    <n v="9"/>
    <x v="8"/>
    <n v="37"/>
  </r>
  <r>
    <x v="12092"/>
    <n v="34273.0234375"/>
    <x v="251"/>
    <x v="23"/>
    <n v="9"/>
    <x v="8"/>
    <n v="37"/>
  </r>
  <r>
    <x v="12093"/>
    <n v="32707.9453125"/>
    <x v="251"/>
    <x v="23"/>
    <n v="9"/>
    <x v="8"/>
    <n v="37"/>
  </r>
  <r>
    <x v="12094"/>
    <n v="31119.47265625"/>
    <x v="252"/>
    <x v="0"/>
    <n v="10"/>
    <x v="8"/>
    <n v="37"/>
  </r>
  <r>
    <x v="12095"/>
    <n v="30052.140625"/>
    <x v="252"/>
    <x v="0"/>
    <n v="10"/>
    <x v="8"/>
    <n v="37"/>
  </r>
  <r>
    <x v="12096"/>
    <n v="29032.375"/>
    <x v="252"/>
    <x v="1"/>
    <n v="10"/>
    <x v="8"/>
    <n v="37"/>
  </r>
  <r>
    <x v="12097"/>
    <n v="28430.109375"/>
    <x v="252"/>
    <x v="1"/>
    <n v="10"/>
    <x v="8"/>
    <n v="37"/>
  </r>
  <r>
    <x v="12098"/>
    <n v="27817.5"/>
    <x v="252"/>
    <x v="2"/>
    <n v="10"/>
    <x v="8"/>
    <n v="37"/>
  </r>
  <r>
    <x v="12099"/>
    <n v="27241.21875"/>
    <x v="252"/>
    <x v="2"/>
    <n v="10"/>
    <x v="8"/>
    <n v="37"/>
  </r>
  <r>
    <x v="12100"/>
    <n v="26741.26171875"/>
    <x v="252"/>
    <x v="3"/>
    <n v="10"/>
    <x v="8"/>
    <n v="37"/>
  </r>
  <r>
    <x v="12101"/>
    <n v="26509.9609375"/>
    <x v="252"/>
    <x v="3"/>
    <n v="10"/>
    <x v="8"/>
    <n v="37"/>
  </r>
  <r>
    <x v="12102"/>
    <n v="26655.275390625"/>
    <x v="252"/>
    <x v="4"/>
    <n v="10"/>
    <x v="8"/>
    <n v="37"/>
  </r>
  <r>
    <x v="12103"/>
    <n v="26821.642578125"/>
    <x v="252"/>
    <x v="4"/>
    <n v="10"/>
    <x v="8"/>
    <n v="37"/>
  </r>
  <r>
    <x v="12104"/>
    <n v="27042.796875"/>
    <x v="252"/>
    <x v="5"/>
    <n v="10"/>
    <x v="8"/>
    <n v="37"/>
  </r>
  <r>
    <x v="12105"/>
    <n v="27855.09765625"/>
    <x v="252"/>
    <x v="5"/>
    <n v="10"/>
    <x v="8"/>
    <n v="37"/>
  </r>
  <r>
    <x v="12106"/>
    <n v="28304.2890625"/>
    <x v="252"/>
    <x v="6"/>
    <n v="10"/>
    <x v="8"/>
    <n v="37"/>
  </r>
  <r>
    <x v="12107"/>
    <n v="29709.56640625"/>
    <x v="252"/>
    <x v="6"/>
    <n v="10"/>
    <x v="8"/>
    <n v="37"/>
  </r>
  <r>
    <x v="12108"/>
    <n v="30684.41796875"/>
    <x v="252"/>
    <x v="7"/>
    <n v="10"/>
    <x v="8"/>
    <n v="37"/>
  </r>
  <r>
    <x v="12109"/>
    <n v="31582.912109375"/>
    <x v="252"/>
    <x v="7"/>
    <n v="10"/>
    <x v="8"/>
    <n v="37"/>
  </r>
  <r>
    <x v="12110"/>
    <n v="32427.91796875"/>
    <x v="252"/>
    <x v="8"/>
    <n v="10"/>
    <x v="8"/>
    <n v="37"/>
  </r>
  <r>
    <x v="12111"/>
    <n v="33073.609375"/>
    <x v="252"/>
    <x v="8"/>
    <n v="10"/>
    <x v="8"/>
    <n v="37"/>
  </r>
  <r>
    <x v="12112"/>
    <n v="34148.8125"/>
    <x v="252"/>
    <x v="9"/>
    <n v="10"/>
    <x v="8"/>
    <n v="37"/>
  </r>
  <r>
    <x v="12113"/>
    <n v="35235.23828125"/>
    <x v="252"/>
    <x v="9"/>
    <n v="10"/>
    <x v="8"/>
    <n v="37"/>
  </r>
  <r>
    <x v="12114"/>
    <n v="36488.796875"/>
    <x v="252"/>
    <x v="10"/>
    <n v="10"/>
    <x v="8"/>
    <n v="37"/>
  </r>
  <r>
    <x v="12115"/>
    <n v="37682.21875"/>
    <x v="252"/>
    <x v="10"/>
    <n v="10"/>
    <x v="8"/>
    <n v="37"/>
  </r>
  <r>
    <x v="12116"/>
    <n v="38797.81640625"/>
    <x v="252"/>
    <x v="11"/>
    <n v="10"/>
    <x v="8"/>
    <n v="37"/>
  </r>
  <r>
    <x v="12117"/>
    <n v="39917.08984375"/>
    <x v="252"/>
    <x v="11"/>
    <n v="10"/>
    <x v="8"/>
    <n v="37"/>
  </r>
  <r>
    <x v="12118"/>
    <n v="40701.0625"/>
    <x v="252"/>
    <x v="12"/>
    <n v="10"/>
    <x v="8"/>
    <n v="37"/>
  </r>
  <r>
    <x v="12119"/>
    <n v="41790.2421875"/>
    <x v="252"/>
    <x v="12"/>
    <n v="10"/>
    <x v="8"/>
    <n v="37"/>
  </r>
  <r>
    <x v="12120"/>
    <n v="42983.0546875"/>
    <x v="252"/>
    <x v="13"/>
    <n v="10"/>
    <x v="8"/>
    <n v="37"/>
  </r>
  <r>
    <x v="12121"/>
    <n v="44093.23828125"/>
    <x v="252"/>
    <x v="13"/>
    <n v="10"/>
    <x v="8"/>
    <n v="37"/>
  </r>
  <r>
    <x v="12122"/>
    <n v="44828.79296875"/>
    <x v="252"/>
    <x v="14"/>
    <n v="10"/>
    <x v="8"/>
    <n v="37"/>
  </r>
  <r>
    <x v="12123"/>
    <n v="45500.421875"/>
    <x v="252"/>
    <x v="14"/>
    <n v="10"/>
    <x v="8"/>
    <n v="37"/>
  </r>
  <r>
    <x v="12124"/>
    <n v="46178.9296875"/>
    <x v="252"/>
    <x v="15"/>
    <n v="10"/>
    <x v="8"/>
    <n v="37"/>
  </r>
  <r>
    <x v="12125"/>
    <n v="46685.65625"/>
    <x v="252"/>
    <x v="15"/>
    <n v="10"/>
    <x v="8"/>
    <n v="37"/>
  </r>
  <r>
    <x v="12126"/>
    <n v="47164.71875"/>
    <x v="252"/>
    <x v="16"/>
    <n v="10"/>
    <x v="8"/>
    <n v="37"/>
  </r>
  <r>
    <x v="12127"/>
    <n v="47326.453125"/>
    <x v="252"/>
    <x v="16"/>
    <n v="10"/>
    <x v="8"/>
    <n v="37"/>
  </r>
  <r>
    <x v="12128"/>
    <n v="47183.20703125"/>
    <x v="252"/>
    <x v="17"/>
    <n v="10"/>
    <x v="8"/>
    <n v="37"/>
  </r>
  <r>
    <x v="12129"/>
    <n v="46709.58984375"/>
    <x v="252"/>
    <x v="17"/>
    <n v="10"/>
    <x v="8"/>
    <n v="37"/>
  </r>
  <r>
    <x v="12130"/>
    <n v="46094.3671875"/>
    <x v="252"/>
    <x v="18"/>
    <n v="10"/>
    <x v="8"/>
    <n v="37"/>
  </r>
  <r>
    <x v="12131"/>
    <n v="45321.40625"/>
    <x v="252"/>
    <x v="18"/>
    <n v="10"/>
    <x v="8"/>
    <n v="37"/>
  </r>
  <r>
    <x v="12132"/>
    <n v="44653.37890625"/>
    <x v="252"/>
    <x v="19"/>
    <n v="10"/>
    <x v="8"/>
    <n v="37"/>
  </r>
  <r>
    <x v="12133"/>
    <n v="44933.45703125"/>
    <x v="252"/>
    <x v="19"/>
    <n v="10"/>
    <x v="8"/>
    <n v="37"/>
  </r>
  <r>
    <x v="12134"/>
    <n v="44600.546875"/>
    <x v="252"/>
    <x v="20"/>
    <n v="10"/>
    <x v="8"/>
    <n v="37"/>
  </r>
  <r>
    <x v="12135"/>
    <n v="43516.53125"/>
    <x v="252"/>
    <x v="20"/>
    <n v="10"/>
    <x v="8"/>
    <n v="37"/>
  </r>
  <r>
    <x v="12136"/>
    <n v="42117.44921875"/>
    <x v="252"/>
    <x v="21"/>
    <n v="10"/>
    <x v="8"/>
    <n v="37"/>
  </r>
  <r>
    <x v="12137"/>
    <n v="40350.36328125"/>
    <x v="252"/>
    <x v="21"/>
    <n v="10"/>
    <x v="8"/>
    <n v="37"/>
  </r>
  <r>
    <x v="12138"/>
    <n v="38326.70703125"/>
    <x v="252"/>
    <x v="22"/>
    <n v="10"/>
    <x v="8"/>
    <n v="37"/>
  </r>
  <r>
    <x v="12139"/>
    <n v="36053.70703125"/>
    <x v="252"/>
    <x v="22"/>
    <n v="10"/>
    <x v="8"/>
    <n v="37"/>
  </r>
  <r>
    <x v="12140"/>
    <n v="33949.359375"/>
    <x v="252"/>
    <x v="23"/>
    <n v="10"/>
    <x v="8"/>
    <n v="37"/>
  </r>
  <r>
    <x v="12141"/>
    <n v="32083.22265625"/>
    <x v="252"/>
    <x v="23"/>
    <n v="10"/>
    <x v="8"/>
    <n v="37"/>
  </r>
  <r>
    <x v="12142"/>
    <n v="30448.259765625"/>
    <x v="253"/>
    <x v="0"/>
    <n v="11"/>
    <x v="8"/>
    <n v="37"/>
  </r>
  <r>
    <x v="12143"/>
    <n v="29590.611328125"/>
    <x v="253"/>
    <x v="0"/>
    <n v="11"/>
    <x v="8"/>
    <n v="37"/>
  </r>
  <r>
    <x v="12144"/>
    <n v="28623.15625"/>
    <x v="253"/>
    <x v="1"/>
    <n v="11"/>
    <x v="8"/>
    <n v="37"/>
  </r>
  <r>
    <x v="12145"/>
    <n v="27657.017578125"/>
    <x v="253"/>
    <x v="1"/>
    <n v="11"/>
    <x v="8"/>
    <n v="37"/>
  </r>
  <r>
    <x v="12146"/>
    <n v="26961.38671875"/>
    <x v="253"/>
    <x v="2"/>
    <n v="11"/>
    <x v="8"/>
    <n v="37"/>
  </r>
  <r>
    <x v="12147"/>
    <n v="26358.7265625"/>
    <x v="253"/>
    <x v="2"/>
    <n v="11"/>
    <x v="8"/>
    <n v="37"/>
  </r>
  <r>
    <x v="12148"/>
    <n v="25923.70703125"/>
    <x v="253"/>
    <x v="3"/>
    <n v="11"/>
    <x v="8"/>
    <n v="37"/>
  </r>
  <r>
    <x v="12149"/>
    <n v="25672.146484375"/>
    <x v="253"/>
    <x v="3"/>
    <n v="11"/>
    <x v="8"/>
    <n v="37"/>
  </r>
  <r>
    <x v="12150"/>
    <n v="25564.5859375"/>
    <x v="253"/>
    <x v="4"/>
    <n v="11"/>
    <x v="8"/>
    <n v="37"/>
  </r>
  <r>
    <x v="12151"/>
    <n v="25746.498046875"/>
    <x v="253"/>
    <x v="4"/>
    <n v="11"/>
    <x v="8"/>
    <n v="37"/>
  </r>
  <r>
    <x v="12152"/>
    <n v="26356.31640625"/>
    <x v="253"/>
    <x v="5"/>
    <n v="11"/>
    <x v="8"/>
    <n v="37"/>
  </r>
  <r>
    <x v="12153"/>
    <n v="27136.375"/>
    <x v="253"/>
    <x v="5"/>
    <n v="11"/>
    <x v="8"/>
    <n v="37"/>
  </r>
  <r>
    <x v="12154"/>
    <n v="27827.8984375"/>
    <x v="253"/>
    <x v="6"/>
    <n v="11"/>
    <x v="8"/>
    <n v="37"/>
  </r>
  <r>
    <x v="12155"/>
    <n v="29133.427734375"/>
    <x v="253"/>
    <x v="6"/>
    <n v="11"/>
    <x v="8"/>
    <n v="37"/>
  </r>
  <r>
    <x v="12156"/>
    <n v="29687.29296875"/>
    <x v="253"/>
    <x v="7"/>
    <n v="11"/>
    <x v="8"/>
    <n v="37"/>
  </r>
  <r>
    <x v="12157"/>
    <n v="30694.708984375"/>
    <x v="253"/>
    <x v="7"/>
    <n v="11"/>
    <x v="8"/>
    <n v="37"/>
  </r>
  <r>
    <x v="12158"/>
    <n v="31587.083984375"/>
    <x v="253"/>
    <x v="8"/>
    <n v="11"/>
    <x v="8"/>
    <n v="37"/>
  </r>
  <r>
    <x v="12159"/>
    <n v="32672.740234375"/>
    <x v="253"/>
    <x v="8"/>
    <n v="11"/>
    <x v="8"/>
    <n v="37"/>
  </r>
  <r>
    <x v="12160"/>
    <n v="33733.79296875"/>
    <x v="253"/>
    <x v="9"/>
    <n v="11"/>
    <x v="8"/>
    <n v="37"/>
  </r>
  <r>
    <x v="12161"/>
    <n v="34942.65234375"/>
    <x v="253"/>
    <x v="9"/>
    <n v="11"/>
    <x v="8"/>
    <n v="37"/>
  </r>
  <r>
    <x v="12162"/>
    <n v="36021.0078125"/>
    <x v="253"/>
    <x v="10"/>
    <n v="11"/>
    <x v="8"/>
    <n v="37"/>
  </r>
  <r>
    <x v="12163"/>
    <n v="37165.0703125"/>
    <x v="253"/>
    <x v="10"/>
    <n v="11"/>
    <x v="8"/>
    <n v="37"/>
  </r>
  <r>
    <x v="12164"/>
    <n v="38271.5859375"/>
    <x v="253"/>
    <x v="11"/>
    <n v="11"/>
    <x v="8"/>
    <n v="37"/>
  </r>
  <r>
    <x v="12165"/>
    <n v="39327.93359375"/>
    <x v="253"/>
    <x v="11"/>
    <n v="11"/>
    <x v="8"/>
    <n v="37"/>
  </r>
  <r>
    <x v="12166"/>
    <n v="40056.76171875"/>
    <x v="253"/>
    <x v="12"/>
    <n v="11"/>
    <x v="8"/>
    <n v="37"/>
  </r>
  <r>
    <x v="12167"/>
    <n v="40941.6171875"/>
    <x v="253"/>
    <x v="12"/>
    <n v="11"/>
    <x v="8"/>
    <n v="37"/>
  </r>
  <r>
    <x v="12168"/>
    <n v="42042.09375"/>
    <x v="253"/>
    <x v="13"/>
    <n v="11"/>
    <x v="8"/>
    <n v="37"/>
  </r>
  <r>
    <x v="12169"/>
    <n v="43000.42578125"/>
    <x v="253"/>
    <x v="13"/>
    <n v="11"/>
    <x v="8"/>
    <n v="37"/>
  </r>
  <r>
    <x v="12170"/>
    <n v="43735.01953125"/>
    <x v="253"/>
    <x v="14"/>
    <n v="11"/>
    <x v="8"/>
    <n v="37"/>
  </r>
  <r>
    <x v="12171"/>
    <n v="44340.578125"/>
    <x v="253"/>
    <x v="14"/>
    <n v="11"/>
    <x v="8"/>
    <n v="37"/>
  </r>
  <r>
    <x v="12172"/>
    <n v="44750.94140625"/>
    <x v="253"/>
    <x v="15"/>
    <n v="11"/>
    <x v="8"/>
    <n v="37"/>
  </r>
  <r>
    <x v="12173"/>
    <n v="45211.7734375"/>
    <x v="253"/>
    <x v="15"/>
    <n v="11"/>
    <x v="8"/>
    <n v="37"/>
  </r>
  <r>
    <x v="12174"/>
    <n v="45575.84765625"/>
    <x v="253"/>
    <x v="16"/>
    <n v="11"/>
    <x v="8"/>
    <n v="37"/>
  </r>
  <r>
    <x v="12175"/>
    <n v="45510.30078125"/>
    <x v="253"/>
    <x v="16"/>
    <n v="11"/>
    <x v="8"/>
    <n v="37"/>
  </r>
  <r>
    <x v="12176"/>
    <n v="45255.1875"/>
    <x v="253"/>
    <x v="17"/>
    <n v="11"/>
    <x v="8"/>
    <n v="37"/>
  </r>
  <r>
    <x v="12177"/>
    <n v="44580.08984375"/>
    <x v="253"/>
    <x v="17"/>
    <n v="11"/>
    <x v="8"/>
    <n v="37"/>
  </r>
  <r>
    <x v="12178"/>
    <n v="43575.9296875"/>
    <x v="253"/>
    <x v="18"/>
    <n v="11"/>
    <x v="8"/>
    <n v="37"/>
  </r>
  <r>
    <x v="12179"/>
    <n v="42375.11328125"/>
    <x v="253"/>
    <x v="18"/>
    <n v="11"/>
    <x v="8"/>
    <n v="37"/>
  </r>
  <r>
    <x v="12180"/>
    <n v="41676.5703125"/>
    <x v="253"/>
    <x v="19"/>
    <n v="11"/>
    <x v="8"/>
    <n v="37"/>
  </r>
  <r>
    <x v="12181"/>
    <n v="41752.1171875"/>
    <x v="253"/>
    <x v="19"/>
    <n v="11"/>
    <x v="8"/>
    <n v="37"/>
  </r>
  <r>
    <x v="12182"/>
    <n v="41207.0859375"/>
    <x v="253"/>
    <x v="20"/>
    <n v="11"/>
    <x v="8"/>
    <n v="37"/>
  </r>
  <r>
    <x v="12183"/>
    <n v="40252.7109375"/>
    <x v="253"/>
    <x v="20"/>
    <n v="11"/>
    <x v="8"/>
    <n v="37"/>
  </r>
  <r>
    <x v="12184"/>
    <n v="39098.13671875"/>
    <x v="253"/>
    <x v="21"/>
    <n v="11"/>
    <x v="8"/>
    <n v="37"/>
  </r>
  <r>
    <x v="12185"/>
    <n v="37676.234375"/>
    <x v="253"/>
    <x v="21"/>
    <n v="11"/>
    <x v="8"/>
    <n v="37"/>
  </r>
  <r>
    <x v="12186"/>
    <n v="35990.84765625"/>
    <x v="253"/>
    <x v="22"/>
    <n v="11"/>
    <x v="8"/>
    <n v="37"/>
  </r>
  <r>
    <x v="12187"/>
    <n v="34275.30078125"/>
    <x v="253"/>
    <x v="22"/>
    <n v="11"/>
    <x v="8"/>
    <n v="37"/>
  </r>
  <r>
    <x v="12188"/>
    <n v="32559.513671875"/>
    <x v="253"/>
    <x v="23"/>
    <n v="11"/>
    <x v="8"/>
    <n v="37"/>
  </r>
  <r>
    <x v="12189"/>
    <n v="31224.662109375"/>
    <x v="253"/>
    <x v="23"/>
    <n v="11"/>
    <x v="8"/>
    <n v="37"/>
  </r>
  <r>
    <x v="12190"/>
    <n v="29710.037109375"/>
    <x v="254"/>
    <x v="0"/>
    <n v="12"/>
    <x v="8"/>
    <n v="37"/>
  </r>
  <r>
    <x v="12191"/>
    <n v="28885.296875"/>
    <x v="254"/>
    <x v="0"/>
    <n v="12"/>
    <x v="8"/>
    <n v="37"/>
  </r>
  <r>
    <x v="12192"/>
    <n v="27872.88671875"/>
    <x v="254"/>
    <x v="1"/>
    <n v="12"/>
    <x v="8"/>
    <n v="37"/>
  </r>
  <r>
    <x v="12193"/>
    <n v="27335.3984375"/>
    <x v="254"/>
    <x v="1"/>
    <n v="12"/>
    <x v="8"/>
    <n v="37"/>
  </r>
  <r>
    <x v="12194"/>
    <n v="26700.15625"/>
    <x v="254"/>
    <x v="2"/>
    <n v="12"/>
    <x v="8"/>
    <n v="37"/>
  </r>
  <r>
    <x v="12195"/>
    <n v="26245.34765625"/>
    <x v="254"/>
    <x v="2"/>
    <n v="12"/>
    <x v="8"/>
    <n v="37"/>
  </r>
  <r>
    <x v="12196"/>
    <n v="25795.443359375"/>
    <x v="254"/>
    <x v="3"/>
    <n v="12"/>
    <x v="8"/>
    <n v="37"/>
  </r>
  <r>
    <x v="12197"/>
    <n v="25465.80078125"/>
    <x v="254"/>
    <x v="3"/>
    <n v="12"/>
    <x v="8"/>
    <n v="37"/>
  </r>
  <r>
    <x v="12198"/>
    <n v="25266.130859375"/>
    <x v="254"/>
    <x v="4"/>
    <n v="12"/>
    <x v="8"/>
    <n v="37"/>
  </r>
  <r>
    <x v="12199"/>
    <n v="25201.890625"/>
    <x v="254"/>
    <x v="4"/>
    <n v="12"/>
    <x v="8"/>
    <n v="37"/>
  </r>
  <r>
    <x v="12200"/>
    <n v="25248.431640625"/>
    <x v="254"/>
    <x v="5"/>
    <n v="12"/>
    <x v="8"/>
    <n v="37"/>
  </r>
  <r>
    <x v="12201"/>
    <n v="25532.55078125"/>
    <x v="254"/>
    <x v="5"/>
    <n v="12"/>
    <x v="8"/>
    <n v="37"/>
  </r>
  <r>
    <x v="12202"/>
    <n v="26035.865234375"/>
    <x v="254"/>
    <x v="6"/>
    <n v="12"/>
    <x v="8"/>
    <n v="37"/>
  </r>
  <r>
    <x v="12203"/>
    <n v="26416.76171875"/>
    <x v="254"/>
    <x v="6"/>
    <n v="12"/>
    <x v="8"/>
    <n v="37"/>
  </r>
  <r>
    <x v="12204"/>
    <n v="26189.328125"/>
    <x v="254"/>
    <x v="7"/>
    <n v="12"/>
    <x v="8"/>
    <n v="37"/>
  </r>
  <r>
    <x v="12205"/>
    <n v="26726.9921875"/>
    <x v="254"/>
    <x v="7"/>
    <n v="12"/>
    <x v="8"/>
    <n v="37"/>
  </r>
  <r>
    <x v="12206"/>
    <n v="27393.96484375"/>
    <x v="254"/>
    <x v="8"/>
    <n v="12"/>
    <x v="8"/>
    <n v="37"/>
  </r>
  <r>
    <x v="12207"/>
    <n v="27844.1484375"/>
    <x v="254"/>
    <x v="8"/>
    <n v="12"/>
    <x v="8"/>
    <n v="37"/>
  </r>
  <r>
    <x v="12208"/>
    <n v="28401.541015625"/>
    <x v="254"/>
    <x v="9"/>
    <n v="12"/>
    <x v="8"/>
    <n v="37"/>
  </r>
  <r>
    <x v="12209"/>
    <n v="29295.93359375"/>
    <x v="254"/>
    <x v="9"/>
    <n v="12"/>
    <x v="8"/>
    <n v="37"/>
  </r>
  <r>
    <x v="12210"/>
    <n v="30039.90625"/>
    <x v="254"/>
    <x v="10"/>
    <n v="12"/>
    <x v="8"/>
    <n v="37"/>
  </r>
  <r>
    <x v="12211"/>
    <n v="30906.1484375"/>
    <x v="254"/>
    <x v="10"/>
    <n v="12"/>
    <x v="8"/>
    <n v="37"/>
  </r>
  <r>
    <x v="12212"/>
    <n v="31658.140625"/>
    <x v="254"/>
    <x v="11"/>
    <n v="12"/>
    <x v="8"/>
    <n v="37"/>
  </r>
  <r>
    <x v="12213"/>
    <n v="32232.48046875"/>
    <x v="254"/>
    <x v="11"/>
    <n v="12"/>
    <x v="8"/>
    <n v="37"/>
  </r>
  <r>
    <x v="12214"/>
    <n v="32780.08203125"/>
    <x v="254"/>
    <x v="12"/>
    <n v="12"/>
    <x v="8"/>
    <n v="37"/>
  </r>
  <r>
    <x v="12215"/>
    <n v="33405.28125"/>
    <x v="254"/>
    <x v="12"/>
    <n v="12"/>
    <x v="8"/>
    <n v="37"/>
  </r>
  <r>
    <x v="12216"/>
    <n v="33961.57421875"/>
    <x v="254"/>
    <x v="13"/>
    <n v="12"/>
    <x v="8"/>
    <n v="37"/>
  </r>
  <r>
    <x v="12217"/>
    <n v="34486.51953125"/>
    <x v="254"/>
    <x v="13"/>
    <n v="12"/>
    <x v="8"/>
    <n v="37"/>
  </r>
  <r>
    <x v="12218"/>
    <n v="35062.125"/>
    <x v="254"/>
    <x v="14"/>
    <n v="12"/>
    <x v="8"/>
    <n v="37"/>
  </r>
  <r>
    <x v="12219"/>
    <n v="35433.390625"/>
    <x v="254"/>
    <x v="14"/>
    <n v="12"/>
    <x v="8"/>
    <n v="37"/>
  </r>
  <r>
    <x v="12220"/>
    <n v="35788.96484375"/>
    <x v="254"/>
    <x v="15"/>
    <n v="12"/>
    <x v="8"/>
    <n v="37"/>
  </r>
  <r>
    <x v="12221"/>
    <n v="36198.8828125"/>
    <x v="254"/>
    <x v="15"/>
    <n v="12"/>
    <x v="8"/>
    <n v="37"/>
  </r>
  <r>
    <x v="12222"/>
    <n v="36368.171875"/>
    <x v="254"/>
    <x v="16"/>
    <n v="12"/>
    <x v="8"/>
    <n v="37"/>
  </r>
  <r>
    <x v="12223"/>
    <n v="36356.73046875"/>
    <x v="254"/>
    <x v="16"/>
    <n v="12"/>
    <x v="8"/>
    <n v="37"/>
  </r>
  <r>
    <x v="12224"/>
    <n v="36331.59375"/>
    <x v="254"/>
    <x v="17"/>
    <n v="12"/>
    <x v="8"/>
    <n v="37"/>
  </r>
  <r>
    <x v="12225"/>
    <n v="36196.34375"/>
    <x v="254"/>
    <x v="17"/>
    <n v="12"/>
    <x v="8"/>
    <n v="37"/>
  </r>
  <r>
    <x v="12226"/>
    <n v="35764.80078125"/>
    <x v="254"/>
    <x v="18"/>
    <n v="12"/>
    <x v="8"/>
    <n v="37"/>
  </r>
  <r>
    <x v="12227"/>
    <n v="35271.39453125"/>
    <x v="254"/>
    <x v="18"/>
    <n v="12"/>
    <x v="8"/>
    <n v="37"/>
  </r>
  <r>
    <x v="12228"/>
    <n v="35172.3203125"/>
    <x v="254"/>
    <x v="19"/>
    <n v="12"/>
    <x v="8"/>
    <n v="37"/>
  </r>
  <r>
    <x v="12229"/>
    <n v="35758.2421875"/>
    <x v="254"/>
    <x v="19"/>
    <n v="12"/>
    <x v="8"/>
    <n v="37"/>
  </r>
  <r>
    <x v="12230"/>
    <n v="35549.875"/>
    <x v="254"/>
    <x v="20"/>
    <n v="12"/>
    <x v="8"/>
    <n v="37"/>
  </r>
  <r>
    <x v="12231"/>
    <n v="35000.6875"/>
    <x v="254"/>
    <x v="20"/>
    <n v="12"/>
    <x v="8"/>
    <n v="37"/>
  </r>
  <r>
    <x v="12232"/>
    <n v="34337.1953125"/>
    <x v="254"/>
    <x v="21"/>
    <n v="12"/>
    <x v="8"/>
    <n v="37"/>
  </r>
  <r>
    <x v="12233"/>
    <n v="33363.25"/>
    <x v="254"/>
    <x v="21"/>
    <n v="12"/>
    <x v="8"/>
    <n v="37"/>
  </r>
  <r>
    <x v="12234"/>
    <n v="32285.53125"/>
    <x v="254"/>
    <x v="22"/>
    <n v="12"/>
    <x v="8"/>
    <n v="37"/>
  </r>
  <r>
    <x v="12235"/>
    <n v="31174.97265625"/>
    <x v="254"/>
    <x v="22"/>
    <n v="12"/>
    <x v="8"/>
    <n v="37"/>
  </r>
  <r>
    <x v="12236"/>
    <n v="29969.01953125"/>
    <x v="254"/>
    <x v="23"/>
    <n v="12"/>
    <x v="8"/>
    <n v="37"/>
  </r>
  <r>
    <x v="12237"/>
    <n v="28740.77734375"/>
    <x v="254"/>
    <x v="23"/>
    <n v="12"/>
    <x v="8"/>
    <n v="37"/>
  </r>
  <r>
    <x v="12238"/>
    <n v="27615.099609375"/>
    <x v="255"/>
    <x v="0"/>
    <n v="13"/>
    <x v="8"/>
    <n v="38"/>
  </r>
  <r>
    <x v="12239"/>
    <n v="27040.93359375"/>
    <x v="255"/>
    <x v="0"/>
    <n v="13"/>
    <x v="8"/>
    <n v="38"/>
  </r>
  <r>
    <x v="12240"/>
    <n v="26183.771484375"/>
    <x v="255"/>
    <x v="1"/>
    <n v="13"/>
    <x v="8"/>
    <n v="38"/>
  </r>
  <r>
    <x v="12241"/>
    <n v="25915.033203125"/>
    <x v="255"/>
    <x v="1"/>
    <n v="13"/>
    <x v="8"/>
    <n v="38"/>
  </r>
  <r>
    <x v="12242"/>
    <n v="25371.97265625"/>
    <x v="255"/>
    <x v="2"/>
    <n v="13"/>
    <x v="8"/>
    <n v="38"/>
  </r>
  <r>
    <x v="12243"/>
    <n v="24952.505859375"/>
    <x v="255"/>
    <x v="2"/>
    <n v="13"/>
    <x v="8"/>
    <n v="38"/>
  </r>
  <r>
    <x v="12244"/>
    <n v="24889.119140625"/>
    <x v="255"/>
    <x v="3"/>
    <n v="13"/>
    <x v="8"/>
    <n v="38"/>
  </r>
  <r>
    <x v="12245"/>
    <n v="24777.41796875"/>
    <x v="255"/>
    <x v="3"/>
    <n v="13"/>
    <x v="8"/>
    <n v="38"/>
  </r>
  <r>
    <x v="12246"/>
    <n v="24339.44140625"/>
    <x v="255"/>
    <x v="4"/>
    <n v="13"/>
    <x v="8"/>
    <n v="38"/>
  </r>
  <r>
    <x v="12247"/>
    <n v="24254.99609375"/>
    <x v="255"/>
    <x v="4"/>
    <n v="13"/>
    <x v="8"/>
    <n v="38"/>
  </r>
  <r>
    <x v="12248"/>
    <n v="24024.240234375"/>
    <x v="255"/>
    <x v="5"/>
    <n v="13"/>
    <x v="8"/>
    <n v="38"/>
  </r>
  <r>
    <x v="12249"/>
    <n v="24115.369140625"/>
    <x v="255"/>
    <x v="5"/>
    <n v="13"/>
    <x v="8"/>
    <n v="38"/>
  </r>
  <r>
    <x v="12250"/>
    <n v="24094.7578125"/>
    <x v="255"/>
    <x v="6"/>
    <n v="13"/>
    <x v="8"/>
    <n v="38"/>
  </r>
  <r>
    <x v="12251"/>
    <n v="24219.91796875"/>
    <x v="255"/>
    <x v="6"/>
    <n v="13"/>
    <x v="8"/>
    <n v="38"/>
  </r>
  <r>
    <x v="12252"/>
    <n v="23817.546875"/>
    <x v="255"/>
    <x v="7"/>
    <n v="13"/>
    <x v="8"/>
    <n v="38"/>
  </r>
  <r>
    <x v="12253"/>
    <n v="24220.453125"/>
    <x v="255"/>
    <x v="7"/>
    <n v="13"/>
    <x v="8"/>
    <n v="38"/>
  </r>
  <r>
    <x v="12254"/>
    <n v="24854.337890625"/>
    <x v="255"/>
    <x v="8"/>
    <n v="13"/>
    <x v="8"/>
    <n v="38"/>
  </r>
  <r>
    <x v="12255"/>
    <n v="25721.46484375"/>
    <x v="255"/>
    <x v="8"/>
    <n v="13"/>
    <x v="8"/>
    <n v="38"/>
  </r>
  <r>
    <x v="12256"/>
    <n v="26435.990234375"/>
    <x v="255"/>
    <x v="9"/>
    <n v="13"/>
    <x v="8"/>
    <n v="38"/>
  </r>
  <r>
    <x v="12257"/>
    <n v="27371.75390625"/>
    <x v="255"/>
    <x v="9"/>
    <n v="13"/>
    <x v="8"/>
    <n v="38"/>
  </r>
  <r>
    <x v="12258"/>
    <n v="28304.703125"/>
    <x v="255"/>
    <x v="10"/>
    <n v="13"/>
    <x v="8"/>
    <n v="38"/>
  </r>
  <r>
    <x v="12259"/>
    <n v="29256.84765625"/>
    <x v="255"/>
    <x v="10"/>
    <n v="13"/>
    <x v="8"/>
    <n v="38"/>
  </r>
  <r>
    <x v="12260"/>
    <n v="30209.3359375"/>
    <x v="255"/>
    <x v="11"/>
    <n v="13"/>
    <x v="8"/>
    <n v="38"/>
  </r>
  <r>
    <x v="12261"/>
    <n v="31115.455078125"/>
    <x v="255"/>
    <x v="11"/>
    <n v="13"/>
    <x v="8"/>
    <n v="38"/>
  </r>
  <r>
    <x v="12262"/>
    <n v="31632.263671875"/>
    <x v="255"/>
    <x v="12"/>
    <n v="13"/>
    <x v="8"/>
    <n v="38"/>
  </r>
  <r>
    <x v="12263"/>
    <n v="32505.77734375"/>
    <x v="255"/>
    <x v="12"/>
    <n v="13"/>
    <x v="8"/>
    <n v="38"/>
  </r>
  <r>
    <x v="12264"/>
    <n v="33469.31640625"/>
    <x v="255"/>
    <x v="13"/>
    <n v="13"/>
    <x v="8"/>
    <n v="38"/>
  </r>
  <r>
    <x v="12265"/>
    <n v="34413.5546875"/>
    <x v="255"/>
    <x v="13"/>
    <n v="13"/>
    <x v="8"/>
    <n v="38"/>
  </r>
  <r>
    <x v="12266"/>
    <n v="35185.390625"/>
    <x v="255"/>
    <x v="14"/>
    <n v="13"/>
    <x v="8"/>
    <n v="38"/>
  </r>
  <r>
    <x v="12267"/>
    <n v="35855.52734375"/>
    <x v="255"/>
    <x v="14"/>
    <n v="13"/>
    <x v="8"/>
    <n v="38"/>
  </r>
  <r>
    <x v="12268"/>
    <n v="36506.9765625"/>
    <x v="255"/>
    <x v="15"/>
    <n v="13"/>
    <x v="8"/>
    <n v="38"/>
  </r>
  <r>
    <x v="12269"/>
    <n v="37063.79296875"/>
    <x v="255"/>
    <x v="15"/>
    <n v="13"/>
    <x v="8"/>
    <n v="38"/>
  </r>
  <r>
    <x v="12270"/>
    <n v="37349.9296875"/>
    <x v="255"/>
    <x v="16"/>
    <n v="13"/>
    <x v="8"/>
    <n v="38"/>
  </r>
  <r>
    <x v="12271"/>
    <n v="37581.78125"/>
    <x v="255"/>
    <x v="16"/>
    <n v="13"/>
    <x v="8"/>
    <n v="38"/>
  </r>
  <r>
    <x v="12272"/>
    <n v="37653.9765625"/>
    <x v="255"/>
    <x v="17"/>
    <n v="13"/>
    <x v="8"/>
    <n v="38"/>
  </r>
  <r>
    <x v="12273"/>
    <n v="37689.359375"/>
    <x v="255"/>
    <x v="17"/>
    <n v="13"/>
    <x v="8"/>
    <n v="38"/>
  </r>
  <r>
    <x v="12274"/>
    <n v="37302.60546875"/>
    <x v="255"/>
    <x v="18"/>
    <n v="13"/>
    <x v="8"/>
    <n v="38"/>
  </r>
  <r>
    <x v="12275"/>
    <n v="36608.1640625"/>
    <x v="255"/>
    <x v="18"/>
    <n v="13"/>
    <x v="8"/>
    <n v="38"/>
  </r>
  <r>
    <x v="12276"/>
    <n v="36053.84765625"/>
    <x v="255"/>
    <x v="19"/>
    <n v="13"/>
    <x v="8"/>
    <n v="38"/>
  </r>
  <r>
    <x v="12277"/>
    <n v="36564.9609375"/>
    <x v="255"/>
    <x v="19"/>
    <n v="13"/>
    <x v="8"/>
    <n v="38"/>
  </r>
  <r>
    <x v="12278"/>
    <n v="36220.44140625"/>
    <x v="255"/>
    <x v="20"/>
    <n v="13"/>
    <x v="8"/>
    <n v="38"/>
  </r>
  <r>
    <x v="12279"/>
    <n v="35419.609375"/>
    <x v="255"/>
    <x v="20"/>
    <n v="13"/>
    <x v="8"/>
    <n v="38"/>
  </r>
  <r>
    <x v="12280"/>
    <n v="34339.8984375"/>
    <x v="255"/>
    <x v="21"/>
    <n v="13"/>
    <x v="8"/>
    <n v="38"/>
  </r>
  <r>
    <x v="12281"/>
    <n v="33085.93359375"/>
    <x v="255"/>
    <x v="21"/>
    <n v="13"/>
    <x v="8"/>
    <n v="38"/>
  </r>
  <r>
    <x v="12282"/>
    <n v="31587.005859375"/>
    <x v="255"/>
    <x v="22"/>
    <n v="13"/>
    <x v="8"/>
    <n v="38"/>
  </r>
  <r>
    <x v="12283"/>
    <n v="29991.82421875"/>
    <x v="255"/>
    <x v="22"/>
    <n v="13"/>
    <x v="8"/>
    <n v="38"/>
  </r>
  <r>
    <x v="12284"/>
    <n v="28468.92578125"/>
    <x v="255"/>
    <x v="23"/>
    <n v="13"/>
    <x v="8"/>
    <n v="38"/>
  </r>
  <r>
    <x v="12285"/>
    <n v="27440.255859375"/>
    <x v="255"/>
    <x v="23"/>
    <n v="13"/>
    <x v="8"/>
    <n v="38"/>
  </r>
  <r>
    <x v="12286"/>
    <n v="26254.208984375"/>
    <x v="256"/>
    <x v="0"/>
    <n v="14"/>
    <x v="8"/>
    <n v="38"/>
  </r>
  <r>
    <x v="12287"/>
    <n v="25515.48046875"/>
    <x v="256"/>
    <x v="0"/>
    <n v="14"/>
    <x v="8"/>
    <n v="38"/>
  </r>
  <r>
    <x v="12288"/>
    <n v="24835.12890625"/>
    <x v="256"/>
    <x v="1"/>
    <n v="14"/>
    <x v="8"/>
    <n v="38"/>
  </r>
  <r>
    <x v="12289"/>
    <n v="25030.8984375"/>
    <x v="256"/>
    <x v="1"/>
    <n v="14"/>
    <x v="8"/>
    <n v="38"/>
  </r>
  <r>
    <x v="12290"/>
    <n v="24556.3984375"/>
    <x v="256"/>
    <x v="2"/>
    <n v="14"/>
    <x v="8"/>
    <n v="38"/>
  </r>
  <r>
    <x v="12291"/>
    <n v="24189.673828125"/>
    <x v="256"/>
    <x v="2"/>
    <n v="14"/>
    <x v="8"/>
    <n v="38"/>
  </r>
  <r>
    <x v="12292"/>
    <n v="23940.130859375"/>
    <x v="256"/>
    <x v="3"/>
    <n v="14"/>
    <x v="8"/>
    <n v="38"/>
  </r>
  <r>
    <x v="12293"/>
    <n v="23909.71484375"/>
    <x v="256"/>
    <x v="3"/>
    <n v="14"/>
    <x v="8"/>
    <n v="38"/>
  </r>
  <r>
    <x v="12294"/>
    <n v="23906.3125"/>
    <x v="256"/>
    <x v="4"/>
    <n v="14"/>
    <x v="8"/>
    <n v="38"/>
  </r>
  <r>
    <x v="12295"/>
    <n v="24288.537109375"/>
    <x v="256"/>
    <x v="4"/>
    <n v="14"/>
    <x v="8"/>
    <n v="38"/>
  </r>
  <r>
    <x v="12296"/>
    <n v="24653.462890625"/>
    <x v="256"/>
    <x v="5"/>
    <n v="14"/>
    <x v="8"/>
    <n v="38"/>
  </r>
  <r>
    <x v="12297"/>
    <n v="25575.064453125"/>
    <x v="256"/>
    <x v="5"/>
    <n v="14"/>
    <x v="8"/>
    <n v="38"/>
  </r>
  <r>
    <x v="12298"/>
    <n v="26665.52734375"/>
    <x v="256"/>
    <x v="6"/>
    <n v="14"/>
    <x v="8"/>
    <n v="38"/>
  </r>
  <r>
    <x v="12299"/>
    <n v="28076.7890625"/>
    <x v="256"/>
    <x v="6"/>
    <n v="14"/>
    <x v="8"/>
    <n v="38"/>
  </r>
  <r>
    <x v="12300"/>
    <n v="28506.0546875"/>
    <x v="256"/>
    <x v="7"/>
    <n v="14"/>
    <x v="8"/>
    <n v="38"/>
  </r>
  <r>
    <x v="12301"/>
    <n v="28974.0390625"/>
    <x v="256"/>
    <x v="7"/>
    <n v="14"/>
    <x v="8"/>
    <n v="38"/>
  </r>
  <r>
    <x v="12302"/>
    <n v="29617.548828125"/>
    <x v="256"/>
    <x v="8"/>
    <n v="14"/>
    <x v="8"/>
    <n v="38"/>
  </r>
  <r>
    <x v="12303"/>
    <n v="30354.806640625"/>
    <x v="256"/>
    <x v="8"/>
    <n v="14"/>
    <x v="8"/>
    <n v="38"/>
  </r>
  <r>
    <x v="12304"/>
    <n v="31034.2890625"/>
    <x v="256"/>
    <x v="9"/>
    <n v="14"/>
    <x v="8"/>
    <n v="38"/>
  </r>
  <r>
    <x v="12305"/>
    <n v="31651.921875"/>
    <x v="256"/>
    <x v="9"/>
    <n v="14"/>
    <x v="8"/>
    <n v="38"/>
  </r>
  <r>
    <x v="12306"/>
    <n v="32183.296875"/>
    <x v="256"/>
    <x v="10"/>
    <n v="14"/>
    <x v="8"/>
    <n v="38"/>
  </r>
  <r>
    <x v="12307"/>
    <n v="33094.28125"/>
    <x v="256"/>
    <x v="10"/>
    <n v="14"/>
    <x v="8"/>
    <n v="38"/>
  </r>
  <r>
    <x v="12308"/>
    <n v="33574.51953125"/>
    <x v="256"/>
    <x v="11"/>
    <n v="14"/>
    <x v="8"/>
    <n v="38"/>
  </r>
  <r>
    <x v="12309"/>
    <n v="33881.203125"/>
    <x v="256"/>
    <x v="11"/>
    <n v="14"/>
    <x v="8"/>
    <n v="38"/>
  </r>
  <r>
    <x v="12310"/>
    <n v="34090.796875"/>
    <x v="256"/>
    <x v="12"/>
    <n v="14"/>
    <x v="8"/>
    <n v="38"/>
  </r>
  <r>
    <x v="12311"/>
    <n v="34499.8515625"/>
    <x v="256"/>
    <x v="12"/>
    <n v="14"/>
    <x v="8"/>
    <n v="38"/>
  </r>
  <r>
    <x v="12312"/>
    <n v="34880.0859375"/>
    <x v="256"/>
    <x v="13"/>
    <n v="14"/>
    <x v="8"/>
    <n v="38"/>
  </r>
  <r>
    <x v="12313"/>
    <n v="34831.234375"/>
    <x v="256"/>
    <x v="13"/>
    <n v="14"/>
    <x v="8"/>
    <n v="38"/>
  </r>
  <r>
    <x v="12314"/>
    <n v="35027.22265625"/>
    <x v="256"/>
    <x v="14"/>
    <n v="14"/>
    <x v="8"/>
    <n v="38"/>
  </r>
  <r>
    <x v="12315"/>
    <n v="35140.5"/>
    <x v="256"/>
    <x v="14"/>
    <n v="14"/>
    <x v="8"/>
    <n v="38"/>
  </r>
  <r>
    <x v="12316"/>
    <n v="35242.16796875"/>
    <x v="256"/>
    <x v="15"/>
    <n v="14"/>
    <x v="8"/>
    <n v="38"/>
  </r>
  <r>
    <x v="12317"/>
    <n v="35199.5546875"/>
    <x v="256"/>
    <x v="15"/>
    <n v="14"/>
    <x v="8"/>
    <n v="38"/>
  </r>
  <r>
    <x v="12318"/>
    <n v="35323.58984375"/>
    <x v="256"/>
    <x v="16"/>
    <n v="14"/>
    <x v="8"/>
    <n v="38"/>
  </r>
  <r>
    <x v="12319"/>
    <n v="35111.0859375"/>
    <x v="256"/>
    <x v="16"/>
    <n v="14"/>
    <x v="8"/>
    <n v="38"/>
  </r>
  <r>
    <x v="12320"/>
    <n v="34945.1640625"/>
    <x v="256"/>
    <x v="17"/>
    <n v="14"/>
    <x v="8"/>
    <n v="38"/>
  </r>
  <r>
    <x v="12321"/>
    <n v="34636.71484375"/>
    <x v="256"/>
    <x v="17"/>
    <n v="14"/>
    <x v="8"/>
    <n v="38"/>
  </r>
  <r>
    <x v="12322"/>
    <n v="34386.94140625"/>
    <x v="256"/>
    <x v="18"/>
    <n v="14"/>
    <x v="8"/>
    <n v="38"/>
  </r>
  <r>
    <x v="12323"/>
    <n v="34088.2265625"/>
    <x v="256"/>
    <x v="18"/>
    <n v="14"/>
    <x v="8"/>
    <n v="38"/>
  </r>
  <r>
    <x v="12324"/>
    <n v="34201.625"/>
    <x v="256"/>
    <x v="19"/>
    <n v="14"/>
    <x v="8"/>
    <n v="38"/>
  </r>
  <r>
    <x v="12325"/>
    <n v="35128.67578125"/>
    <x v="256"/>
    <x v="19"/>
    <n v="14"/>
    <x v="8"/>
    <n v="38"/>
  </r>
  <r>
    <x v="12326"/>
    <n v="34873.8125"/>
    <x v="256"/>
    <x v="20"/>
    <n v="14"/>
    <x v="8"/>
    <n v="38"/>
  </r>
  <r>
    <x v="12327"/>
    <n v="34342.07421875"/>
    <x v="256"/>
    <x v="20"/>
    <n v="14"/>
    <x v="8"/>
    <n v="38"/>
  </r>
  <r>
    <x v="12328"/>
    <n v="33630.734375"/>
    <x v="256"/>
    <x v="21"/>
    <n v="14"/>
    <x v="8"/>
    <n v="38"/>
  </r>
  <r>
    <x v="12329"/>
    <n v="32563.7578125"/>
    <x v="256"/>
    <x v="21"/>
    <n v="14"/>
    <x v="8"/>
    <n v="38"/>
  </r>
  <r>
    <x v="12330"/>
    <n v="31170.8203125"/>
    <x v="256"/>
    <x v="22"/>
    <n v="14"/>
    <x v="8"/>
    <n v="38"/>
  </r>
  <r>
    <x v="12331"/>
    <n v="29933.013671875"/>
    <x v="256"/>
    <x v="22"/>
    <n v="14"/>
    <x v="8"/>
    <n v="38"/>
  </r>
  <r>
    <x v="12332"/>
    <n v="28472.51953125"/>
    <x v="256"/>
    <x v="23"/>
    <n v="14"/>
    <x v="8"/>
    <n v="38"/>
  </r>
  <r>
    <x v="12333"/>
    <n v="27348.125"/>
    <x v="256"/>
    <x v="23"/>
    <n v="14"/>
    <x v="8"/>
    <n v="38"/>
  </r>
  <r>
    <x v="12334"/>
    <n v="26641.220703125"/>
    <x v="257"/>
    <x v="0"/>
    <n v="15"/>
    <x v="8"/>
    <n v="38"/>
  </r>
  <r>
    <x v="12335"/>
    <n v="26213.091796875"/>
    <x v="257"/>
    <x v="0"/>
    <n v="15"/>
    <x v="8"/>
    <n v="38"/>
  </r>
  <r>
    <x v="12336"/>
    <n v="25587.34765625"/>
    <x v="257"/>
    <x v="1"/>
    <n v="15"/>
    <x v="8"/>
    <n v="38"/>
  </r>
  <r>
    <x v="12337"/>
    <n v="25193.697265625"/>
    <x v="257"/>
    <x v="1"/>
    <n v="15"/>
    <x v="8"/>
    <n v="38"/>
  </r>
  <r>
    <x v="12338"/>
    <n v="24761.048828125"/>
    <x v="257"/>
    <x v="2"/>
    <n v="15"/>
    <x v="8"/>
    <n v="38"/>
  </r>
  <r>
    <x v="12339"/>
    <n v="24406.61328125"/>
    <x v="257"/>
    <x v="2"/>
    <n v="15"/>
    <x v="8"/>
    <n v="38"/>
  </r>
  <r>
    <x v="12340"/>
    <n v="24294.6875"/>
    <x v="257"/>
    <x v="3"/>
    <n v="15"/>
    <x v="8"/>
    <n v="38"/>
  </r>
  <r>
    <x v="12341"/>
    <n v="24280.13671875"/>
    <x v="257"/>
    <x v="3"/>
    <n v="15"/>
    <x v="8"/>
    <n v="38"/>
  </r>
  <r>
    <x v="12342"/>
    <n v="24282.837890625"/>
    <x v="257"/>
    <x v="4"/>
    <n v="15"/>
    <x v="8"/>
    <n v="38"/>
  </r>
  <r>
    <x v="12343"/>
    <n v="24544.236328125"/>
    <x v="257"/>
    <x v="4"/>
    <n v="15"/>
    <x v="8"/>
    <n v="38"/>
  </r>
  <r>
    <x v="12344"/>
    <n v="25005.609375"/>
    <x v="257"/>
    <x v="5"/>
    <n v="15"/>
    <x v="8"/>
    <n v="38"/>
  </r>
  <r>
    <x v="12345"/>
    <n v="25865.990234375"/>
    <x v="257"/>
    <x v="5"/>
    <n v="15"/>
    <x v="8"/>
    <n v="38"/>
  </r>
  <r>
    <x v="12346"/>
    <n v="27017.109375"/>
    <x v="257"/>
    <x v="6"/>
    <n v="15"/>
    <x v="8"/>
    <n v="38"/>
  </r>
  <r>
    <x v="12347"/>
    <n v="28665.1640625"/>
    <x v="257"/>
    <x v="6"/>
    <n v="15"/>
    <x v="8"/>
    <n v="38"/>
  </r>
  <r>
    <x v="12348"/>
    <n v="29292.02734375"/>
    <x v="257"/>
    <x v="7"/>
    <n v="15"/>
    <x v="8"/>
    <n v="38"/>
  </r>
  <r>
    <x v="12349"/>
    <n v="29865.515625"/>
    <x v="257"/>
    <x v="7"/>
    <n v="15"/>
    <x v="8"/>
    <n v="38"/>
  </r>
  <r>
    <x v="12350"/>
    <n v="30112.125"/>
    <x v="257"/>
    <x v="8"/>
    <n v="15"/>
    <x v="8"/>
    <n v="38"/>
  </r>
  <r>
    <x v="12351"/>
    <n v="30584.357421875"/>
    <x v="257"/>
    <x v="8"/>
    <n v="15"/>
    <x v="8"/>
    <n v="38"/>
  </r>
  <r>
    <x v="12352"/>
    <n v="30937.7109375"/>
    <x v="257"/>
    <x v="9"/>
    <n v="15"/>
    <x v="8"/>
    <n v="38"/>
  </r>
  <r>
    <x v="12353"/>
    <n v="31362.7421875"/>
    <x v="257"/>
    <x v="9"/>
    <n v="15"/>
    <x v="8"/>
    <n v="38"/>
  </r>
  <r>
    <x v="12354"/>
    <n v="31655.236328125"/>
    <x v="257"/>
    <x v="10"/>
    <n v="15"/>
    <x v="8"/>
    <n v="38"/>
  </r>
  <r>
    <x v="12355"/>
    <n v="31910.2109375"/>
    <x v="257"/>
    <x v="10"/>
    <n v="15"/>
    <x v="8"/>
    <n v="38"/>
  </r>
  <r>
    <x v="12356"/>
    <n v="32148.41015625"/>
    <x v="257"/>
    <x v="11"/>
    <n v="15"/>
    <x v="8"/>
    <n v="38"/>
  </r>
  <r>
    <x v="12357"/>
    <n v="32361.61328125"/>
    <x v="257"/>
    <x v="11"/>
    <n v="15"/>
    <x v="8"/>
    <n v="38"/>
  </r>
  <r>
    <x v="12358"/>
    <n v="32055.43359375"/>
    <x v="257"/>
    <x v="12"/>
    <n v="15"/>
    <x v="8"/>
    <n v="38"/>
  </r>
  <r>
    <x v="12359"/>
    <n v="32062.078125"/>
    <x v="257"/>
    <x v="12"/>
    <n v="15"/>
    <x v="8"/>
    <n v="38"/>
  </r>
  <r>
    <x v="12360"/>
    <n v="32462.310546875"/>
    <x v="257"/>
    <x v="13"/>
    <n v="15"/>
    <x v="8"/>
    <n v="38"/>
  </r>
  <r>
    <x v="12361"/>
    <n v="32753.734375"/>
    <x v="257"/>
    <x v="13"/>
    <n v="15"/>
    <x v="8"/>
    <n v="38"/>
  </r>
  <r>
    <x v="12362"/>
    <n v="32949.3828125"/>
    <x v="257"/>
    <x v="14"/>
    <n v="15"/>
    <x v="8"/>
    <n v="38"/>
  </r>
  <r>
    <x v="12363"/>
    <n v="32934.89453125"/>
    <x v="257"/>
    <x v="14"/>
    <n v="15"/>
    <x v="8"/>
    <n v="38"/>
  </r>
  <r>
    <x v="12364"/>
    <n v="32763.603515625"/>
    <x v="257"/>
    <x v="15"/>
    <n v="15"/>
    <x v="8"/>
    <n v="38"/>
  </r>
  <r>
    <x v="12365"/>
    <n v="33024.3203125"/>
    <x v="257"/>
    <x v="15"/>
    <n v="15"/>
    <x v="8"/>
    <n v="38"/>
  </r>
  <r>
    <x v="12366"/>
    <n v="33043.3671875"/>
    <x v="257"/>
    <x v="16"/>
    <n v="15"/>
    <x v="8"/>
    <n v="38"/>
  </r>
  <r>
    <x v="12367"/>
    <n v="32943.7421875"/>
    <x v="257"/>
    <x v="16"/>
    <n v="15"/>
    <x v="8"/>
    <n v="38"/>
  </r>
  <r>
    <x v="12368"/>
    <n v="32679.8828125"/>
    <x v="257"/>
    <x v="17"/>
    <n v="15"/>
    <x v="8"/>
    <n v="38"/>
  </r>
  <r>
    <x v="12369"/>
    <n v="32411.552734375"/>
    <x v="257"/>
    <x v="17"/>
    <n v="15"/>
    <x v="8"/>
    <n v="38"/>
  </r>
  <r>
    <x v="12370"/>
    <n v="32023.09765625"/>
    <x v="257"/>
    <x v="18"/>
    <n v="15"/>
    <x v="8"/>
    <n v="38"/>
  </r>
  <r>
    <x v="12371"/>
    <n v="31897.689453125"/>
    <x v="257"/>
    <x v="18"/>
    <n v="15"/>
    <x v="8"/>
    <n v="38"/>
  </r>
  <r>
    <x v="12372"/>
    <n v="32272.59765625"/>
    <x v="257"/>
    <x v="19"/>
    <n v="15"/>
    <x v="8"/>
    <n v="38"/>
  </r>
  <r>
    <x v="12373"/>
    <n v="32951"/>
    <x v="257"/>
    <x v="19"/>
    <n v="15"/>
    <x v="8"/>
    <n v="38"/>
  </r>
  <r>
    <x v="12374"/>
    <n v="32917.37890625"/>
    <x v="257"/>
    <x v="20"/>
    <n v="15"/>
    <x v="8"/>
    <n v="38"/>
  </r>
  <r>
    <x v="12375"/>
    <n v="32397.671875"/>
    <x v="257"/>
    <x v="20"/>
    <n v="15"/>
    <x v="8"/>
    <n v="38"/>
  </r>
  <r>
    <x v="12376"/>
    <n v="31533.681640625"/>
    <x v="257"/>
    <x v="21"/>
    <n v="15"/>
    <x v="8"/>
    <n v="38"/>
  </r>
  <r>
    <x v="12377"/>
    <n v="30545.15625"/>
    <x v="257"/>
    <x v="21"/>
    <n v="15"/>
    <x v="8"/>
    <n v="38"/>
  </r>
  <r>
    <x v="12378"/>
    <n v="29303.955078125"/>
    <x v="257"/>
    <x v="22"/>
    <n v="15"/>
    <x v="8"/>
    <n v="38"/>
  </r>
  <r>
    <x v="12379"/>
    <n v="27908.224609375"/>
    <x v="257"/>
    <x v="22"/>
    <n v="15"/>
    <x v="8"/>
    <n v="38"/>
  </r>
  <r>
    <x v="12380"/>
    <n v="26588.259765625"/>
    <x v="257"/>
    <x v="23"/>
    <n v="15"/>
    <x v="8"/>
    <n v="38"/>
  </r>
  <r>
    <x v="12381"/>
    <n v="25520.064453125"/>
    <x v="257"/>
    <x v="23"/>
    <n v="15"/>
    <x v="8"/>
    <n v="38"/>
  </r>
  <r>
    <x v="12382"/>
    <n v="24796.51953125"/>
    <x v="258"/>
    <x v="0"/>
    <n v="16"/>
    <x v="8"/>
    <n v="38"/>
  </r>
  <r>
    <x v="12383"/>
    <n v="24557.38671875"/>
    <x v="258"/>
    <x v="0"/>
    <n v="16"/>
    <x v="8"/>
    <n v="38"/>
  </r>
  <r>
    <x v="12384"/>
    <n v="23929.853515625"/>
    <x v="258"/>
    <x v="1"/>
    <n v="16"/>
    <x v="8"/>
    <n v="38"/>
  </r>
  <r>
    <x v="12385"/>
    <n v="23647.6953125"/>
    <x v="258"/>
    <x v="1"/>
    <n v="16"/>
    <x v="8"/>
    <n v="38"/>
  </r>
  <r>
    <x v="12386"/>
    <n v="23309.275390625"/>
    <x v="258"/>
    <x v="2"/>
    <n v="16"/>
    <x v="8"/>
    <n v="38"/>
  </r>
  <r>
    <x v="12387"/>
    <n v="22973.201171875"/>
    <x v="258"/>
    <x v="2"/>
    <n v="16"/>
    <x v="8"/>
    <n v="38"/>
  </r>
  <r>
    <x v="12388"/>
    <n v="22710.537109375"/>
    <x v="258"/>
    <x v="3"/>
    <n v="16"/>
    <x v="8"/>
    <n v="38"/>
  </r>
  <r>
    <x v="12389"/>
    <n v="22573.513671875"/>
    <x v="258"/>
    <x v="3"/>
    <n v="16"/>
    <x v="8"/>
    <n v="38"/>
  </r>
  <r>
    <x v="12390"/>
    <n v="22698.728515625"/>
    <x v="258"/>
    <x v="4"/>
    <n v="16"/>
    <x v="8"/>
    <n v="38"/>
  </r>
  <r>
    <x v="12391"/>
    <n v="23090.88671875"/>
    <x v="258"/>
    <x v="4"/>
    <n v="16"/>
    <x v="8"/>
    <n v="38"/>
  </r>
  <r>
    <x v="12392"/>
    <n v="23538.150390625"/>
    <x v="258"/>
    <x v="5"/>
    <n v="16"/>
    <x v="8"/>
    <n v="38"/>
  </r>
  <r>
    <x v="12393"/>
    <n v="24317.748046875"/>
    <x v="258"/>
    <x v="5"/>
    <n v="16"/>
    <x v="8"/>
    <n v="38"/>
  </r>
  <r>
    <x v="12394"/>
    <n v="25238.666015625"/>
    <x v="258"/>
    <x v="6"/>
    <n v="16"/>
    <x v="8"/>
    <n v="38"/>
  </r>
  <r>
    <x v="12395"/>
    <n v="26824.71484375"/>
    <x v="258"/>
    <x v="6"/>
    <n v="16"/>
    <x v="8"/>
    <n v="38"/>
  </r>
  <r>
    <x v="12396"/>
    <n v="27143.74609375"/>
    <x v="258"/>
    <x v="7"/>
    <n v="16"/>
    <x v="8"/>
    <n v="38"/>
  </r>
  <r>
    <x v="12397"/>
    <n v="27572.890625"/>
    <x v="258"/>
    <x v="7"/>
    <n v="16"/>
    <x v="8"/>
    <n v="38"/>
  </r>
  <r>
    <x v="12398"/>
    <n v="27925.52734375"/>
    <x v="258"/>
    <x v="8"/>
    <n v="16"/>
    <x v="8"/>
    <n v="38"/>
  </r>
  <r>
    <x v="12399"/>
    <n v="28533.66796875"/>
    <x v="258"/>
    <x v="8"/>
    <n v="16"/>
    <x v="8"/>
    <n v="38"/>
  </r>
  <r>
    <x v="12400"/>
    <n v="28798.775390625"/>
    <x v="258"/>
    <x v="9"/>
    <n v="16"/>
    <x v="8"/>
    <n v="38"/>
  </r>
  <r>
    <x v="12401"/>
    <n v="29099.31640625"/>
    <x v="258"/>
    <x v="9"/>
    <n v="16"/>
    <x v="8"/>
    <n v="38"/>
  </r>
  <r>
    <x v="12402"/>
    <n v="29512.208984375"/>
    <x v="258"/>
    <x v="10"/>
    <n v="16"/>
    <x v="8"/>
    <n v="38"/>
  </r>
  <r>
    <x v="12403"/>
    <n v="29841.5703125"/>
    <x v="258"/>
    <x v="10"/>
    <n v="16"/>
    <x v="8"/>
    <n v="38"/>
  </r>
  <r>
    <x v="12404"/>
    <n v="30087.93359375"/>
    <x v="258"/>
    <x v="11"/>
    <n v="16"/>
    <x v="8"/>
    <n v="38"/>
  </r>
  <r>
    <x v="12405"/>
    <n v="30201.220703125"/>
    <x v="258"/>
    <x v="11"/>
    <n v="16"/>
    <x v="8"/>
    <n v="38"/>
  </r>
  <r>
    <x v="12406"/>
    <n v="29994.861328125"/>
    <x v="258"/>
    <x v="12"/>
    <n v="16"/>
    <x v="8"/>
    <n v="38"/>
  </r>
  <r>
    <x v="12407"/>
    <n v="29976.8046875"/>
    <x v="258"/>
    <x v="12"/>
    <n v="16"/>
    <x v="8"/>
    <n v="38"/>
  </r>
  <r>
    <x v="12408"/>
    <n v="30087.470703125"/>
    <x v="258"/>
    <x v="13"/>
    <n v="16"/>
    <x v="8"/>
    <n v="38"/>
  </r>
  <r>
    <x v="12409"/>
    <n v="30285.98828125"/>
    <x v="258"/>
    <x v="13"/>
    <n v="16"/>
    <x v="8"/>
    <n v="38"/>
  </r>
  <r>
    <x v="12410"/>
    <n v="30541.43359375"/>
    <x v="258"/>
    <x v="14"/>
    <n v="16"/>
    <x v="8"/>
    <n v="38"/>
  </r>
  <r>
    <x v="12411"/>
    <n v="30699.203125"/>
    <x v="258"/>
    <x v="14"/>
    <n v="16"/>
    <x v="8"/>
    <n v="38"/>
  </r>
  <r>
    <x v="12412"/>
    <n v="30907.89453125"/>
    <x v="258"/>
    <x v="15"/>
    <n v="16"/>
    <x v="8"/>
    <n v="38"/>
  </r>
  <r>
    <x v="12413"/>
    <n v="31035.451171875"/>
    <x v="258"/>
    <x v="15"/>
    <n v="16"/>
    <x v="8"/>
    <n v="38"/>
  </r>
  <r>
    <x v="12414"/>
    <n v="31223.4140625"/>
    <x v="258"/>
    <x v="16"/>
    <n v="16"/>
    <x v="8"/>
    <n v="38"/>
  </r>
  <r>
    <x v="12415"/>
    <n v="31191.607421875"/>
    <x v="258"/>
    <x v="16"/>
    <n v="16"/>
    <x v="8"/>
    <n v="38"/>
  </r>
  <r>
    <x v="12416"/>
    <n v="31171.82421875"/>
    <x v="258"/>
    <x v="17"/>
    <n v="16"/>
    <x v="8"/>
    <n v="38"/>
  </r>
  <r>
    <x v="12417"/>
    <n v="31038.6875"/>
    <x v="258"/>
    <x v="17"/>
    <n v="16"/>
    <x v="8"/>
    <n v="38"/>
  </r>
  <r>
    <x v="12418"/>
    <n v="30914.39453125"/>
    <x v="258"/>
    <x v="18"/>
    <n v="16"/>
    <x v="8"/>
    <n v="38"/>
  </r>
  <r>
    <x v="12419"/>
    <n v="30717.951171875"/>
    <x v="258"/>
    <x v="18"/>
    <n v="16"/>
    <x v="8"/>
    <n v="38"/>
  </r>
  <r>
    <x v="12420"/>
    <n v="31068.326171875"/>
    <x v="258"/>
    <x v="19"/>
    <n v="16"/>
    <x v="8"/>
    <n v="38"/>
  </r>
  <r>
    <x v="12421"/>
    <n v="31762.1328125"/>
    <x v="258"/>
    <x v="19"/>
    <n v="16"/>
    <x v="8"/>
    <n v="38"/>
  </r>
  <r>
    <x v="12422"/>
    <n v="31606.17578125"/>
    <x v="258"/>
    <x v="20"/>
    <n v="16"/>
    <x v="8"/>
    <n v="38"/>
  </r>
  <r>
    <x v="12423"/>
    <n v="31191.5625"/>
    <x v="258"/>
    <x v="20"/>
    <n v="16"/>
    <x v="8"/>
    <n v="38"/>
  </r>
  <r>
    <x v="12424"/>
    <n v="30339.8359375"/>
    <x v="258"/>
    <x v="21"/>
    <n v="16"/>
    <x v="8"/>
    <n v="38"/>
  </r>
  <r>
    <x v="12425"/>
    <n v="29272.56640625"/>
    <x v="258"/>
    <x v="21"/>
    <n v="16"/>
    <x v="8"/>
    <n v="38"/>
  </r>
  <r>
    <x v="12426"/>
    <n v="28350.2890625"/>
    <x v="258"/>
    <x v="22"/>
    <n v="16"/>
    <x v="8"/>
    <n v="38"/>
  </r>
  <r>
    <x v="12427"/>
    <n v="26871.525390625"/>
    <x v="258"/>
    <x v="22"/>
    <n v="16"/>
    <x v="8"/>
    <n v="38"/>
  </r>
  <r>
    <x v="12428"/>
    <n v="25625.53515625"/>
    <x v="258"/>
    <x v="23"/>
    <n v="16"/>
    <x v="8"/>
    <n v="38"/>
  </r>
  <r>
    <x v="12429"/>
    <n v="25042.970703125"/>
    <x v="258"/>
    <x v="23"/>
    <n v="16"/>
    <x v="8"/>
    <n v="38"/>
  </r>
  <r>
    <x v="12430"/>
    <n v="24005.341796875"/>
    <x v="259"/>
    <x v="0"/>
    <n v="17"/>
    <x v="8"/>
    <n v="38"/>
  </r>
  <r>
    <x v="12431"/>
    <n v="23644.302734375"/>
    <x v="259"/>
    <x v="0"/>
    <n v="17"/>
    <x v="8"/>
    <n v="38"/>
  </r>
  <r>
    <x v="12432"/>
    <n v="23113.6875"/>
    <x v="259"/>
    <x v="1"/>
    <n v="17"/>
    <x v="8"/>
    <n v="38"/>
  </r>
  <r>
    <x v="12433"/>
    <n v="22818.93359375"/>
    <x v="259"/>
    <x v="1"/>
    <n v="17"/>
    <x v="8"/>
    <n v="38"/>
  </r>
  <r>
    <x v="12434"/>
    <n v="22427.109375"/>
    <x v="259"/>
    <x v="2"/>
    <n v="17"/>
    <x v="8"/>
    <n v="38"/>
  </r>
  <r>
    <x v="12435"/>
    <n v="22182.205078125"/>
    <x v="259"/>
    <x v="2"/>
    <n v="17"/>
    <x v="8"/>
    <n v="38"/>
  </r>
  <r>
    <x v="12436"/>
    <n v="21913.923828125"/>
    <x v="259"/>
    <x v="3"/>
    <n v="17"/>
    <x v="8"/>
    <n v="38"/>
  </r>
  <r>
    <x v="12437"/>
    <n v="21932.71875"/>
    <x v="259"/>
    <x v="3"/>
    <n v="17"/>
    <x v="8"/>
    <n v="38"/>
  </r>
  <r>
    <x v="12438"/>
    <n v="22068"/>
    <x v="259"/>
    <x v="4"/>
    <n v="17"/>
    <x v="8"/>
    <n v="38"/>
  </r>
  <r>
    <x v="12439"/>
    <n v="22321.92578125"/>
    <x v="259"/>
    <x v="4"/>
    <n v="17"/>
    <x v="8"/>
    <n v="38"/>
  </r>
  <r>
    <x v="12440"/>
    <n v="22855.6640625"/>
    <x v="259"/>
    <x v="5"/>
    <n v="17"/>
    <x v="8"/>
    <n v="38"/>
  </r>
  <r>
    <x v="12441"/>
    <n v="23730.25"/>
    <x v="259"/>
    <x v="5"/>
    <n v="17"/>
    <x v="8"/>
    <n v="38"/>
  </r>
  <r>
    <x v="12442"/>
    <n v="24736.890625"/>
    <x v="259"/>
    <x v="6"/>
    <n v="17"/>
    <x v="8"/>
    <n v="38"/>
  </r>
  <r>
    <x v="12443"/>
    <n v="26041.10546875"/>
    <x v="259"/>
    <x v="6"/>
    <n v="17"/>
    <x v="8"/>
    <n v="38"/>
  </r>
  <r>
    <x v="12444"/>
    <n v="26517.947265625"/>
    <x v="259"/>
    <x v="7"/>
    <n v="17"/>
    <x v="8"/>
    <n v="38"/>
  </r>
  <r>
    <x v="12445"/>
    <n v="27113.431640625"/>
    <x v="259"/>
    <x v="7"/>
    <n v="17"/>
    <x v="8"/>
    <n v="38"/>
  </r>
  <r>
    <x v="12446"/>
    <n v="27520.21484375"/>
    <x v="259"/>
    <x v="8"/>
    <n v="17"/>
    <x v="8"/>
    <n v="38"/>
  </r>
  <r>
    <x v="12447"/>
    <n v="27991.294921875"/>
    <x v="259"/>
    <x v="8"/>
    <n v="17"/>
    <x v="8"/>
    <n v="38"/>
  </r>
  <r>
    <x v="12448"/>
    <n v="28324.82421875"/>
    <x v="259"/>
    <x v="9"/>
    <n v="17"/>
    <x v="8"/>
    <n v="38"/>
  </r>
  <r>
    <x v="12449"/>
    <n v="28693.859375"/>
    <x v="259"/>
    <x v="9"/>
    <n v="17"/>
    <x v="8"/>
    <n v="38"/>
  </r>
  <r>
    <x v="12450"/>
    <n v="29111.5078125"/>
    <x v="259"/>
    <x v="10"/>
    <n v="17"/>
    <x v="8"/>
    <n v="38"/>
  </r>
  <r>
    <x v="12451"/>
    <n v="29366.35546875"/>
    <x v="259"/>
    <x v="10"/>
    <n v="17"/>
    <x v="8"/>
    <n v="38"/>
  </r>
  <r>
    <x v="12452"/>
    <n v="29375.82421875"/>
    <x v="259"/>
    <x v="11"/>
    <n v="17"/>
    <x v="8"/>
    <n v="38"/>
  </r>
  <r>
    <x v="12453"/>
    <n v="29496.78125"/>
    <x v="259"/>
    <x v="11"/>
    <n v="17"/>
    <x v="8"/>
    <n v="38"/>
  </r>
  <r>
    <x v="12454"/>
    <n v="29395.609375"/>
    <x v="259"/>
    <x v="12"/>
    <n v="17"/>
    <x v="8"/>
    <n v="38"/>
  </r>
  <r>
    <x v="12455"/>
    <n v="29507.728515625"/>
    <x v="259"/>
    <x v="12"/>
    <n v="17"/>
    <x v="8"/>
    <n v="38"/>
  </r>
  <r>
    <x v="12456"/>
    <n v="29884.01171875"/>
    <x v="259"/>
    <x v="13"/>
    <n v="17"/>
    <x v="8"/>
    <n v="38"/>
  </r>
  <r>
    <x v="12457"/>
    <n v="30408.6171875"/>
    <x v="259"/>
    <x v="13"/>
    <n v="17"/>
    <x v="8"/>
    <n v="38"/>
  </r>
  <r>
    <x v="12458"/>
    <n v="30698.490234375"/>
    <x v="259"/>
    <x v="14"/>
    <n v="17"/>
    <x v="8"/>
    <n v="38"/>
  </r>
  <r>
    <x v="12459"/>
    <n v="31002.0078125"/>
    <x v="259"/>
    <x v="14"/>
    <n v="17"/>
    <x v="8"/>
    <n v="38"/>
  </r>
  <r>
    <x v="12460"/>
    <n v="31413.060546875"/>
    <x v="259"/>
    <x v="15"/>
    <n v="17"/>
    <x v="8"/>
    <n v="38"/>
  </r>
  <r>
    <x v="12461"/>
    <n v="31792.91015625"/>
    <x v="259"/>
    <x v="15"/>
    <n v="17"/>
    <x v="8"/>
    <n v="38"/>
  </r>
  <r>
    <x v="12462"/>
    <n v="32127.7109375"/>
    <x v="259"/>
    <x v="16"/>
    <n v="17"/>
    <x v="8"/>
    <n v="38"/>
  </r>
  <r>
    <x v="12463"/>
    <n v="32227.341796875"/>
    <x v="259"/>
    <x v="16"/>
    <n v="17"/>
    <x v="8"/>
    <n v="38"/>
  </r>
  <r>
    <x v="12464"/>
    <n v="32315.560546875"/>
    <x v="259"/>
    <x v="17"/>
    <n v="17"/>
    <x v="8"/>
    <n v="38"/>
  </r>
  <r>
    <x v="12465"/>
    <n v="32200.265625"/>
    <x v="259"/>
    <x v="17"/>
    <n v="17"/>
    <x v="8"/>
    <n v="38"/>
  </r>
  <r>
    <x v="12466"/>
    <n v="32036.25"/>
    <x v="259"/>
    <x v="18"/>
    <n v="17"/>
    <x v="8"/>
    <n v="38"/>
  </r>
  <r>
    <x v="12467"/>
    <n v="31707.29296875"/>
    <x v="259"/>
    <x v="18"/>
    <n v="17"/>
    <x v="8"/>
    <n v="38"/>
  </r>
  <r>
    <x v="12468"/>
    <n v="31488.453125"/>
    <x v="259"/>
    <x v="19"/>
    <n v="17"/>
    <x v="8"/>
    <n v="38"/>
  </r>
  <r>
    <x v="12469"/>
    <n v="32300.19140625"/>
    <x v="259"/>
    <x v="19"/>
    <n v="17"/>
    <x v="8"/>
    <n v="38"/>
  </r>
  <r>
    <x v="12470"/>
    <n v="32269.998046875"/>
    <x v="259"/>
    <x v="20"/>
    <n v="17"/>
    <x v="8"/>
    <n v="38"/>
  </r>
  <r>
    <x v="12471"/>
    <n v="31793.314453125"/>
    <x v="259"/>
    <x v="20"/>
    <n v="17"/>
    <x v="8"/>
    <n v="38"/>
  </r>
  <r>
    <x v="12472"/>
    <n v="31296.35546875"/>
    <x v="259"/>
    <x v="21"/>
    <n v="17"/>
    <x v="8"/>
    <n v="38"/>
  </r>
  <r>
    <x v="12473"/>
    <n v="30201.234375"/>
    <x v="259"/>
    <x v="21"/>
    <n v="17"/>
    <x v="8"/>
    <n v="38"/>
  </r>
  <r>
    <x v="12474"/>
    <n v="28845.65234375"/>
    <x v="259"/>
    <x v="22"/>
    <n v="17"/>
    <x v="8"/>
    <n v="38"/>
  </r>
  <r>
    <x v="12475"/>
    <n v="27424.150390625"/>
    <x v="259"/>
    <x v="22"/>
    <n v="17"/>
    <x v="8"/>
    <n v="38"/>
  </r>
  <r>
    <x v="12476"/>
    <n v="26063.26171875"/>
    <x v="259"/>
    <x v="23"/>
    <n v="17"/>
    <x v="8"/>
    <n v="38"/>
  </r>
  <r>
    <x v="12477"/>
    <n v="25693.048828125"/>
    <x v="259"/>
    <x v="23"/>
    <n v="17"/>
    <x v="8"/>
    <n v="38"/>
  </r>
  <r>
    <x v="12478"/>
    <n v="24666.47265625"/>
    <x v="260"/>
    <x v="0"/>
    <n v="18"/>
    <x v="8"/>
    <n v="38"/>
  </r>
  <r>
    <x v="12479"/>
    <n v="24474.16015625"/>
    <x v="260"/>
    <x v="0"/>
    <n v="18"/>
    <x v="8"/>
    <n v="38"/>
  </r>
  <r>
    <x v="12480"/>
    <n v="23916.46484375"/>
    <x v="260"/>
    <x v="1"/>
    <n v="18"/>
    <x v="8"/>
    <n v="38"/>
  </r>
  <r>
    <x v="12481"/>
    <n v="23468.47265625"/>
    <x v="260"/>
    <x v="1"/>
    <n v="18"/>
    <x v="8"/>
    <n v="38"/>
  </r>
  <r>
    <x v="12482"/>
    <n v="23133.16796875"/>
    <x v="260"/>
    <x v="2"/>
    <n v="18"/>
    <x v="8"/>
    <n v="38"/>
  </r>
  <r>
    <x v="12483"/>
    <n v="22835.88671875"/>
    <x v="260"/>
    <x v="2"/>
    <n v="18"/>
    <x v="8"/>
    <n v="38"/>
  </r>
  <r>
    <x v="12484"/>
    <n v="22635.5390625"/>
    <x v="260"/>
    <x v="3"/>
    <n v="18"/>
    <x v="8"/>
    <n v="38"/>
  </r>
  <r>
    <x v="12485"/>
    <n v="22557.578125"/>
    <x v="260"/>
    <x v="3"/>
    <n v="18"/>
    <x v="8"/>
    <n v="38"/>
  </r>
  <r>
    <x v="12486"/>
    <n v="22670.6640625"/>
    <x v="260"/>
    <x v="4"/>
    <n v="18"/>
    <x v="8"/>
    <n v="38"/>
  </r>
  <r>
    <x v="12487"/>
    <n v="23007.3515625"/>
    <x v="260"/>
    <x v="4"/>
    <n v="18"/>
    <x v="8"/>
    <n v="38"/>
  </r>
  <r>
    <x v="12488"/>
    <n v="23305.904296875"/>
    <x v="260"/>
    <x v="5"/>
    <n v="18"/>
    <x v="8"/>
    <n v="38"/>
  </r>
  <r>
    <x v="12489"/>
    <n v="24004.044921875"/>
    <x v="260"/>
    <x v="5"/>
    <n v="18"/>
    <x v="8"/>
    <n v="38"/>
  </r>
  <r>
    <x v="12490"/>
    <n v="24743.794921875"/>
    <x v="260"/>
    <x v="6"/>
    <n v="18"/>
    <x v="8"/>
    <n v="38"/>
  </r>
  <r>
    <x v="12491"/>
    <n v="25928.84375"/>
    <x v="260"/>
    <x v="6"/>
    <n v="18"/>
    <x v="8"/>
    <n v="38"/>
  </r>
  <r>
    <x v="12492"/>
    <n v="26389.470703125"/>
    <x v="260"/>
    <x v="7"/>
    <n v="18"/>
    <x v="8"/>
    <n v="38"/>
  </r>
  <r>
    <x v="12493"/>
    <n v="27061.046875"/>
    <x v="260"/>
    <x v="7"/>
    <n v="18"/>
    <x v="8"/>
    <n v="38"/>
  </r>
  <r>
    <x v="12494"/>
    <n v="27650.234375"/>
    <x v="260"/>
    <x v="8"/>
    <n v="18"/>
    <x v="8"/>
    <n v="38"/>
  </r>
  <r>
    <x v="12495"/>
    <n v="28066.6875"/>
    <x v="260"/>
    <x v="8"/>
    <n v="18"/>
    <x v="8"/>
    <n v="38"/>
  </r>
  <r>
    <x v="12496"/>
    <n v="28785.357421875"/>
    <x v="260"/>
    <x v="9"/>
    <n v="18"/>
    <x v="8"/>
    <n v="38"/>
  </r>
  <r>
    <x v="12497"/>
    <n v="29295.90234375"/>
    <x v="260"/>
    <x v="9"/>
    <n v="18"/>
    <x v="8"/>
    <n v="38"/>
  </r>
  <r>
    <x v="12498"/>
    <n v="29818.7421875"/>
    <x v="260"/>
    <x v="10"/>
    <n v="18"/>
    <x v="8"/>
    <n v="38"/>
  </r>
  <r>
    <x v="12499"/>
    <n v="29874.0234375"/>
    <x v="260"/>
    <x v="10"/>
    <n v="18"/>
    <x v="8"/>
    <n v="38"/>
  </r>
  <r>
    <x v="12500"/>
    <n v="30307.138671875"/>
    <x v="260"/>
    <x v="11"/>
    <n v="18"/>
    <x v="8"/>
    <n v="38"/>
  </r>
  <r>
    <x v="12501"/>
    <n v="30680.6875"/>
    <x v="260"/>
    <x v="11"/>
    <n v="18"/>
    <x v="8"/>
    <n v="38"/>
  </r>
  <r>
    <x v="12502"/>
    <n v="30776.841796875"/>
    <x v="260"/>
    <x v="12"/>
    <n v="18"/>
    <x v="8"/>
    <n v="38"/>
  </r>
  <r>
    <x v="12503"/>
    <n v="30973.322265625"/>
    <x v="260"/>
    <x v="12"/>
    <n v="18"/>
    <x v="8"/>
    <n v="38"/>
  </r>
  <r>
    <x v="12504"/>
    <n v="31234.6640625"/>
    <x v="260"/>
    <x v="13"/>
    <n v="18"/>
    <x v="8"/>
    <n v="38"/>
  </r>
  <r>
    <x v="12505"/>
    <n v="31864.923828125"/>
    <x v="260"/>
    <x v="13"/>
    <n v="18"/>
    <x v="8"/>
    <n v="38"/>
  </r>
  <r>
    <x v="12506"/>
    <n v="32573.962890625"/>
    <x v="260"/>
    <x v="14"/>
    <n v="18"/>
    <x v="8"/>
    <n v="38"/>
  </r>
  <r>
    <x v="12507"/>
    <n v="33169.0546875"/>
    <x v="260"/>
    <x v="14"/>
    <n v="18"/>
    <x v="8"/>
    <n v="38"/>
  </r>
  <r>
    <x v="12508"/>
    <n v="33666.54296875"/>
    <x v="260"/>
    <x v="15"/>
    <n v="18"/>
    <x v="8"/>
    <n v="38"/>
  </r>
  <r>
    <x v="12509"/>
    <n v="34282.796875"/>
    <x v="260"/>
    <x v="15"/>
    <n v="18"/>
    <x v="8"/>
    <n v="38"/>
  </r>
  <r>
    <x v="12510"/>
    <n v="34906.83203125"/>
    <x v="260"/>
    <x v="16"/>
    <n v="18"/>
    <x v="8"/>
    <n v="38"/>
  </r>
  <r>
    <x v="12511"/>
    <n v="35216.703125"/>
    <x v="260"/>
    <x v="16"/>
    <n v="18"/>
    <x v="8"/>
    <n v="38"/>
  </r>
  <r>
    <x v="12512"/>
    <n v="35291.98046875"/>
    <x v="260"/>
    <x v="17"/>
    <n v="18"/>
    <x v="8"/>
    <n v="38"/>
  </r>
  <r>
    <x v="12513"/>
    <n v="35007.0546875"/>
    <x v="260"/>
    <x v="17"/>
    <n v="18"/>
    <x v="8"/>
    <n v="38"/>
  </r>
  <r>
    <x v="12514"/>
    <n v="34608.515625"/>
    <x v="260"/>
    <x v="18"/>
    <n v="18"/>
    <x v="8"/>
    <n v="38"/>
  </r>
  <r>
    <x v="12515"/>
    <n v="33895.1796875"/>
    <x v="260"/>
    <x v="18"/>
    <n v="18"/>
    <x v="8"/>
    <n v="38"/>
  </r>
  <r>
    <x v="12516"/>
    <n v="33753.68359375"/>
    <x v="260"/>
    <x v="19"/>
    <n v="18"/>
    <x v="8"/>
    <n v="38"/>
  </r>
  <r>
    <x v="12517"/>
    <n v="34167.7734375"/>
    <x v="260"/>
    <x v="19"/>
    <n v="18"/>
    <x v="8"/>
    <n v="38"/>
  </r>
  <r>
    <x v="12518"/>
    <n v="33811.5703125"/>
    <x v="260"/>
    <x v="20"/>
    <n v="18"/>
    <x v="8"/>
    <n v="38"/>
  </r>
  <r>
    <x v="12519"/>
    <n v="33027.875"/>
    <x v="260"/>
    <x v="20"/>
    <n v="18"/>
    <x v="8"/>
    <n v="38"/>
  </r>
  <r>
    <x v="12520"/>
    <n v="32230.828125"/>
    <x v="260"/>
    <x v="21"/>
    <n v="18"/>
    <x v="8"/>
    <n v="38"/>
  </r>
  <r>
    <x v="12521"/>
    <n v="31112.78125"/>
    <x v="260"/>
    <x v="21"/>
    <n v="18"/>
    <x v="8"/>
    <n v="38"/>
  </r>
  <r>
    <x v="12522"/>
    <n v="29914.05078125"/>
    <x v="260"/>
    <x v="22"/>
    <n v="18"/>
    <x v="8"/>
    <n v="38"/>
  </r>
  <r>
    <x v="12523"/>
    <n v="28819.578125"/>
    <x v="260"/>
    <x v="22"/>
    <n v="18"/>
    <x v="8"/>
    <n v="38"/>
  </r>
  <r>
    <x v="12524"/>
    <n v="27403.125"/>
    <x v="260"/>
    <x v="23"/>
    <n v="18"/>
    <x v="8"/>
    <n v="38"/>
  </r>
  <r>
    <x v="12525"/>
    <n v="26476.056640625"/>
    <x v="260"/>
    <x v="23"/>
    <n v="18"/>
    <x v="8"/>
    <n v="38"/>
  </r>
  <r>
    <x v="12526"/>
    <n v="25310.068359375"/>
    <x v="261"/>
    <x v="0"/>
    <n v="19"/>
    <x v="8"/>
    <n v="38"/>
  </r>
  <r>
    <x v="12527"/>
    <n v="24735.34375"/>
    <x v="261"/>
    <x v="0"/>
    <n v="19"/>
    <x v="8"/>
    <n v="38"/>
  </r>
  <r>
    <x v="12528"/>
    <n v="23876.029296875"/>
    <x v="261"/>
    <x v="1"/>
    <n v="19"/>
    <x v="8"/>
    <n v="38"/>
  </r>
  <r>
    <x v="12529"/>
    <n v="23531.48046875"/>
    <x v="261"/>
    <x v="1"/>
    <n v="19"/>
    <x v="8"/>
    <n v="38"/>
  </r>
  <r>
    <x v="12530"/>
    <n v="23117.7734375"/>
    <x v="261"/>
    <x v="2"/>
    <n v="19"/>
    <x v="8"/>
    <n v="38"/>
  </r>
  <r>
    <x v="12531"/>
    <n v="23168.546875"/>
    <x v="261"/>
    <x v="2"/>
    <n v="19"/>
    <x v="8"/>
    <n v="38"/>
  </r>
  <r>
    <x v="12532"/>
    <n v="22792.685546875"/>
    <x v="261"/>
    <x v="3"/>
    <n v="19"/>
    <x v="8"/>
    <n v="38"/>
  </r>
  <r>
    <x v="12533"/>
    <n v="22540.25"/>
    <x v="261"/>
    <x v="3"/>
    <n v="19"/>
    <x v="8"/>
    <n v="38"/>
  </r>
  <r>
    <x v="12534"/>
    <n v="22455.3046875"/>
    <x v="261"/>
    <x v="4"/>
    <n v="19"/>
    <x v="8"/>
    <n v="38"/>
  </r>
  <r>
    <x v="12535"/>
    <n v="22516.111328125"/>
    <x v="261"/>
    <x v="4"/>
    <n v="19"/>
    <x v="8"/>
    <n v="38"/>
  </r>
  <r>
    <x v="12536"/>
    <n v="22590.623046875"/>
    <x v="261"/>
    <x v="5"/>
    <n v="19"/>
    <x v="8"/>
    <n v="38"/>
  </r>
  <r>
    <x v="12537"/>
    <n v="22877.380859375"/>
    <x v="261"/>
    <x v="5"/>
    <n v="19"/>
    <x v="8"/>
    <n v="38"/>
  </r>
  <r>
    <x v="12538"/>
    <n v="23193.28125"/>
    <x v="261"/>
    <x v="6"/>
    <n v="19"/>
    <x v="8"/>
    <n v="38"/>
  </r>
  <r>
    <x v="12539"/>
    <n v="23502.376953125"/>
    <x v="261"/>
    <x v="6"/>
    <n v="19"/>
    <x v="8"/>
    <n v="38"/>
  </r>
  <r>
    <x v="12540"/>
    <n v="23348.0546875"/>
    <x v="261"/>
    <x v="7"/>
    <n v="19"/>
    <x v="8"/>
    <n v="38"/>
  </r>
  <r>
    <x v="12541"/>
    <n v="23859.115234375"/>
    <x v="261"/>
    <x v="7"/>
    <n v="19"/>
    <x v="8"/>
    <n v="38"/>
  </r>
  <r>
    <x v="12542"/>
    <n v="24509.607421875"/>
    <x v="261"/>
    <x v="8"/>
    <n v="19"/>
    <x v="8"/>
    <n v="38"/>
  </r>
  <r>
    <x v="12543"/>
    <n v="25222.400390625"/>
    <x v="261"/>
    <x v="8"/>
    <n v="19"/>
    <x v="8"/>
    <n v="38"/>
  </r>
  <r>
    <x v="12544"/>
    <n v="25871.544921875"/>
    <x v="261"/>
    <x v="9"/>
    <n v="19"/>
    <x v="8"/>
    <n v="38"/>
  </r>
  <r>
    <x v="12545"/>
    <n v="26533.166015625"/>
    <x v="261"/>
    <x v="9"/>
    <n v="19"/>
    <x v="8"/>
    <n v="38"/>
  </r>
  <r>
    <x v="12546"/>
    <n v="26719.16015625"/>
    <x v="261"/>
    <x v="10"/>
    <n v="19"/>
    <x v="8"/>
    <n v="38"/>
  </r>
  <r>
    <x v="12547"/>
    <n v="27473.765625"/>
    <x v="261"/>
    <x v="10"/>
    <n v="19"/>
    <x v="8"/>
    <n v="38"/>
  </r>
  <r>
    <x v="12548"/>
    <n v="28210.390625"/>
    <x v="261"/>
    <x v="11"/>
    <n v="19"/>
    <x v="8"/>
    <n v="38"/>
  </r>
  <r>
    <x v="12549"/>
    <n v="28982.228515625"/>
    <x v="261"/>
    <x v="11"/>
    <n v="19"/>
    <x v="8"/>
    <n v="38"/>
  </r>
  <r>
    <x v="12550"/>
    <n v="29706.48828125"/>
    <x v="261"/>
    <x v="12"/>
    <n v="19"/>
    <x v="8"/>
    <n v="38"/>
  </r>
  <r>
    <x v="12551"/>
    <n v="30552.041015625"/>
    <x v="261"/>
    <x v="12"/>
    <n v="19"/>
    <x v="8"/>
    <n v="38"/>
  </r>
  <r>
    <x v="12552"/>
    <n v="31373.31640625"/>
    <x v="261"/>
    <x v="13"/>
    <n v="19"/>
    <x v="8"/>
    <n v="38"/>
  </r>
  <r>
    <x v="12553"/>
    <n v="32225.294921875"/>
    <x v="261"/>
    <x v="13"/>
    <n v="19"/>
    <x v="8"/>
    <n v="38"/>
  </r>
  <r>
    <x v="12554"/>
    <n v="33139.265625"/>
    <x v="261"/>
    <x v="14"/>
    <n v="19"/>
    <x v="8"/>
    <n v="38"/>
  </r>
  <r>
    <x v="12555"/>
    <n v="33907.4921875"/>
    <x v="261"/>
    <x v="14"/>
    <n v="19"/>
    <x v="8"/>
    <n v="38"/>
  </r>
  <r>
    <x v="12556"/>
    <n v="34615.64453125"/>
    <x v="261"/>
    <x v="15"/>
    <n v="19"/>
    <x v="8"/>
    <n v="38"/>
  </r>
  <r>
    <x v="12557"/>
    <n v="35278.5546875"/>
    <x v="261"/>
    <x v="15"/>
    <n v="19"/>
    <x v="8"/>
    <n v="38"/>
  </r>
  <r>
    <x v="12558"/>
    <n v="35578.94140625"/>
    <x v="261"/>
    <x v="16"/>
    <n v="19"/>
    <x v="8"/>
    <n v="38"/>
  </r>
  <r>
    <x v="12559"/>
    <n v="36062.9765625"/>
    <x v="261"/>
    <x v="16"/>
    <n v="19"/>
    <x v="8"/>
    <n v="38"/>
  </r>
  <r>
    <x v="12560"/>
    <n v="36234.04296875"/>
    <x v="261"/>
    <x v="17"/>
    <n v="19"/>
    <x v="8"/>
    <n v="38"/>
  </r>
  <r>
    <x v="12561"/>
    <n v="36349.39453125"/>
    <x v="261"/>
    <x v="17"/>
    <n v="19"/>
    <x v="8"/>
    <n v="38"/>
  </r>
  <r>
    <x v="12562"/>
    <n v="36066.71875"/>
    <x v="261"/>
    <x v="18"/>
    <n v="19"/>
    <x v="8"/>
    <n v="38"/>
  </r>
  <r>
    <x v="12563"/>
    <n v="35480.0703125"/>
    <x v="261"/>
    <x v="18"/>
    <n v="19"/>
    <x v="8"/>
    <n v="38"/>
  </r>
  <r>
    <x v="12564"/>
    <n v="35030.9921875"/>
    <x v="261"/>
    <x v="19"/>
    <n v="19"/>
    <x v="8"/>
    <n v="38"/>
  </r>
  <r>
    <x v="12565"/>
    <n v="35252.0390625"/>
    <x v="261"/>
    <x v="19"/>
    <n v="19"/>
    <x v="8"/>
    <n v="38"/>
  </r>
  <r>
    <x v="12566"/>
    <n v="34701.6796875"/>
    <x v="261"/>
    <x v="20"/>
    <n v="19"/>
    <x v="8"/>
    <n v="38"/>
  </r>
  <r>
    <x v="12567"/>
    <n v="33888.42578125"/>
    <x v="261"/>
    <x v="20"/>
    <n v="19"/>
    <x v="8"/>
    <n v="38"/>
  </r>
  <r>
    <x v="12568"/>
    <n v="32973.33984375"/>
    <x v="261"/>
    <x v="21"/>
    <n v="19"/>
    <x v="8"/>
    <n v="38"/>
  </r>
  <r>
    <x v="12569"/>
    <n v="31890.375"/>
    <x v="261"/>
    <x v="21"/>
    <n v="19"/>
    <x v="8"/>
    <n v="38"/>
  </r>
  <r>
    <x v="12570"/>
    <n v="30659.25390625"/>
    <x v="261"/>
    <x v="22"/>
    <n v="19"/>
    <x v="8"/>
    <n v="38"/>
  </r>
  <r>
    <x v="12571"/>
    <n v="29485.5"/>
    <x v="261"/>
    <x v="22"/>
    <n v="19"/>
    <x v="8"/>
    <n v="38"/>
  </r>
  <r>
    <x v="12572"/>
    <n v="28253.47265625"/>
    <x v="261"/>
    <x v="23"/>
    <n v="19"/>
    <x v="8"/>
    <n v="38"/>
  </r>
  <r>
    <x v="12573"/>
    <n v="27377.71484375"/>
    <x v="261"/>
    <x v="23"/>
    <n v="19"/>
    <x v="8"/>
    <n v="38"/>
  </r>
  <r>
    <x v="12574"/>
    <n v="26138.802734375"/>
    <x v="262"/>
    <x v="0"/>
    <n v="20"/>
    <x v="8"/>
    <n v="39"/>
  </r>
  <r>
    <x v="12575"/>
    <n v="25482.45703125"/>
    <x v="262"/>
    <x v="0"/>
    <n v="20"/>
    <x v="8"/>
    <n v="39"/>
  </r>
  <r>
    <x v="12576"/>
    <n v="24646.82421875"/>
    <x v="262"/>
    <x v="1"/>
    <n v="20"/>
    <x v="8"/>
    <n v="39"/>
  </r>
  <r>
    <x v="12577"/>
    <n v="24119.23046875"/>
    <x v="262"/>
    <x v="1"/>
    <n v="20"/>
    <x v="8"/>
    <n v="39"/>
  </r>
  <r>
    <x v="12578"/>
    <n v="23562.5078125"/>
    <x v="262"/>
    <x v="2"/>
    <n v="20"/>
    <x v="8"/>
    <n v="39"/>
  </r>
  <r>
    <x v="12579"/>
    <n v="23105.82421875"/>
    <x v="262"/>
    <x v="2"/>
    <n v="20"/>
    <x v="8"/>
    <n v="39"/>
  </r>
  <r>
    <x v="12580"/>
    <n v="22726.37890625"/>
    <x v="262"/>
    <x v="3"/>
    <n v="20"/>
    <x v="8"/>
    <n v="39"/>
  </r>
  <r>
    <x v="12581"/>
    <n v="22460.515625"/>
    <x v="262"/>
    <x v="3"/>
    <n v="20"/>
    <x v="8"/>
    <n v="39"/>
  </r>
  <r>
    <x v="12582"/>
    <n v="22261.7421875"/>
    <x v="262"/>
    <x v="4"/>
    <n v="20"/>
    <x v="8"/>
    <n v="39"/>
  </r>
  <r>
    <x v="12583"/>
    <n v="22214.5625"/>
    <x v="262"/>
    <x v="4"/>
    <n v="20"/>
    <x v="8"/>
    <n v="39"/>
  </r>
  <r>
    <x v="12584"/>
    <n v="22082.44140625"/>
    <x v="262"/>
    <x v="5"/>
    <n v="20"/>
    <x v="8"/>
    <n v="39"/>
  </r>
  <r>
    <x v="12585"/>
    <n v="22187.138671875"/>
    <x v="262"/>
    <x v="5"/>
    <n v="20"/>
    <x v="8"/>
    <n v="39"/>
  </r>
  <r>
    <x v="12586"/>
    <n v="22334.32421875"/>
    <x v="262"/>
    <x v="6"/>
    <n v="20"/>
    <x v="8"/>
    <n v="39"/>
  </r>
  <r>
    <x v="12587"/>
    <n v="22481.50390625"/>
    <x v="262"/>
    <x v="6"/>
    <n v="20"/>
    <x v="8"/>
    <n v="39"/>
  </r>
  <r>
    <x v="12588"/>
    <n v="22147.990234375"/>
    <x v="262"/>
    <x v="7"/>
    <n v="20"/>
    <x v="8"/>
    <n v="39"/>
  </r>
  <r>
    <x v="12589"/>
    <n v="22522.2734375"/>
    <x v="262"/>
    <x v="7"/>
    <n v="20"/>
    <x v="8"/>
    <n v="39"/>
  </r>
  <r>
    <x v="12590"/>
    <n v="23194.470703125"/>
    <x v="262"/>
    <x v="8"/>
    <n v="20"/>
    <x v="8"/>
    <n v="39"/>
  </r>
  <r>
    <x v="12591"/>
    <n v="24087.796875"/>
    <x v="262"/>
    <x v="8"/>
    <n v="20"/>
    <x v="8"/>
    <n v="39"/>
  </r>
  <r>
    <x v="12592"/>
    <n v="24910.013671875"/>
    <x v="262"/>
    <x v="9"/>
    <n v="20"/>
    <x v="8"/>
    <n v="39"/>
  </r>
  <r>
    <x v="12593"/>
    <n v="25824.6953125"/>
    <x v="262"/>
    <x v="9"/>
    <n v="20"/>
    <x v="8"/>
    <n v="39"/>
  </r>
  <r>
    <x v="12594"/>
    <n v="26912.453125"/>
    <x v="262"/>
    <x v="10"/>
    <n v="20"/>
    <x v="8"/>
    <n v="39"/>
  </r>
  <r>
    <x v="12595"/>
    <n v="28049.1640625"/>
    <x v="262"/>
    <x v="10"/>
    <n v="20"/>
    <x v="8"/>
    <n v="39"/>
  </r>
  <r>
    <x v="12596"/>
    <n v="29251.373046875"/>
    <x v="262"/>
    <x v="11"/>
    <n v="20"/>
    <x v="8"/>
    <n v="39"/>
  </r>
  <r>
    <x v="12597"/>
    <n v="30474.869140625"/>
    <x v="262"/>
    <x v="11"/>
    <n v="20"/>
    <x v="8"/>
    <n v="39"/>
  </r>
  <r>
    <x v="12598"/>
    <n v="31804.416015625"/>
    <x v="262"/>
    <x v="12"/>
    <n v="20"/>
    <x v="8"/>
    <n v="39"/>
  </r>
  <r>
    <x v="12599"/>
    <n v="33028.64453125"/>
    <x v="262"/>
    <x v="12"/>
    <n v="20"/>
    <x v="8"/>
    <n v="39"/>
  </r>
  <r>
    <x v="12600"/>
    <n v="34290.49609375"/>
    <x v="262"/>
    <x v="13"/>
    <n v="20"/>
    <x v="8"/>
    <n v="39"/>
  </r>
  <r>
    <x v="12601"/>
    <n v="35339.5625"/>
    <x v="262"/>
    <x v="13"/>
    <n v="20"/>
    <x v="8"/>
    <n v="39"/>
  </r>
  <r>
    <x v="12602"/>
    <n v="36543.8203125"/>
    <x v="262"/>
    <x v="14"/>
    <n v="20"/>
    <x v="8"/>
    <n v="39"/>
  </r>
  <r>
    <x v="12603"/>
    <n v="37710.8125"/>
    <x v="262"/>
    <x v="14"/>
    <n v="20"/>
    <x v="8"/>
    <n v="39"/>
  </r>
  <r>
    <x v="12604"/>
    <n v="38772.33984375"/>
    <x v="262"/>
    <x v="15"/>
    <n v="20"/>
    <x v="8"/>
    <n v="39"/>
  </r>
  <r>
    <x v="12605"/>
    <n v="39707.296875"/>
    <x v="262"/>
    <x v="15"/>
    <n v="20"/>
    <x v="8"/>
    <n v="39"/>
  </r>
  <r>
    <x v="12606"/>
    <n v="40170.4296875"/>
    <x v="262"/>
    <x v="16"/>
    <n v="20"/>
    <x v="8"/>
    <n v="39"/>
  </r>
  <r>
    <x v="12607"/>
    <n v="40656.87109375"/>
    <x v="262"/>
    <x v="16"/>
    <n v="20"/>
    <x v="8"/>
    <n v="39"/>
  </r>
  <r>
    <x v="12608"/>
    <n v="41043.4609375"/>
    <x v="262"/>
    <x v="17"/>
    <n v="20"/>
    <x v="8"/>
    <n v="39"/>
  </r>
  <r>
    <x v="12609"/>
    <n v="41065.44921875"/>
    <x v="262"/>
    <x v="17"/>
    <n v="20"/>
    <x v="8"/>
    <n v="39"/>
  </r>
  <r>
    <x v="12610"/>
    <n v="40828.84375"/>
    <x v="262"/>
    <x v="18"/>
    <n v="20"/>
    <x v="8"/>
    <n v="39"/>
  </r>
  <r>
    <x v="12611"/>
    <n v="40217.0234375"/>
    <x v="262"/>
    <x v="18"/>
    <n v="20"/>
    <x v="8"/>
    <n v="39"/>
  </r>
  <r>
    <x v="12612"/>
    <n v="39832.109375"/>
    <x v="262"/>
    <x v="19"/>
    <n v="20"/>
    <x v="8"/>
    <n v="39"/>
  </r>
  <r>
    <x v="12613"/>
    <n v="39976.4609375"/>
    <x v="262"/>
    <x v="19"/>
    <n v="20"/>
    <x v="8"/>
    <n v="39"/>
  </r>
  <r>
    <x v="12614"/>
    <n v="39377.14453125"/>
    <x v="262"/>
    <x v="20"/>
    <n v="20"/>
    <x v="8"/>
    <n v="39"/>
  </r>
  <r>
    <x v="12615"/>
    <n v="38321.1484375"/>
    <x v="262"/>
    <x v="20"/>
    <n v="20"/>
    <x v="8"/>
    <n v="39"/>
  </r>
  <r>
    <x v="12616"/>
    <n v="37068.20703125"/>
    <x v="262"/>
    <x v="21"/>
    <n v="20"/>
    <x v="8"/>
    <n v="39"/>
  </r>
  <r>
    <x v="12617"/>
    <n v="35443.3671875"/>
    <x v="262"/>
    <x v="21"/>
    <n v="20"/>
    <x v="8"/>
    <n v="39"/>
  </r>
  <r>
    <x v="12618"/>
    <n v="33648.46484375"/>
    <x v="262"/>
    <x v="22"/>
    <n v="20"/>
    <x v="8"/>
    <n v="39"/>
  </r>
  <r>
    <x v="12619"/>
    <n v="31715.60546875"/>
    <x v="262"/>
    <x v="22"/>
    <n v="20"/>
    <x v="8"/>
    <n v="39"/>
  </r>
  <r>
    <x v="12620"/>
    <n v="30024.05078125"/>
    <x v="262"/>
    <x v="23"/>
    <n v="20"/>
    <x v="8"/>
    <n v="39"/>
  </r>
  <r>
    <x v="12621"/>
    <n v="28813.1875"/>
    <x v="262"/>
    <x v="23"/>
    <n v="20"/>
    <x v="8"/>
    <n v="39"/>
  </r>
  <r>
    <x v="12622"/>
    <n v="27448.43359375"/>
    <x v="263"/>
    <x v="0"/>
    <n v="21"/>
    <x v="8"/>
    <n v="39"/>
  </r>
  <r>
    <x v="12623"/>
    <n v="26623.70703125"/>
    <x v="263"/>
    <x v="0"/>
    <n v="21"/>
    <x v="8"/>
    <n v="39"/>
  </r>
  <r>
    <x v="12624"/>
    <n v="25764.05078125"/>
    <x v="263"/>
    <x v="1"/>
    <n v="21"/>
    <x v="8"/>
    <n v="39"/>
  </r>
  <r>
    <x v="12625"/>
    <n v="25407.30859375"/>
    <x v="263"/>
    <x v="1"/>
    <n v="21"/>
    <x v="8"/>
    <n v="39"/>
  </r>
  <r>
    <x v="12626"/>
    <n v="24878.36328125"/>
    <x v="263"/>
    <x v="2"/>
    <n v="21"/>
    <x v="8"/>
    <n v="39"/>
  </r>
  <r>
    <x v="12627"/>
    <n v="24381.859375"/>
    <x v="263"/>
    <x v="2"/>
    <n v="21"/>
    <x v="8"/>
    <n v="39"/>
  </r>
  <r>
    <x v="12628"/>
    <n v="24093.43359375"/>
    <x v="263"/>
    <x v="3"/>
    <n v="21"/>
    <x v="8"/>
    <n v="39"/>
  </r>
  <r>
    <x v="12629"/>
    <n v="24017.224609375"/>
    <x v="263"/>
    <x v="3"/>
    <n v="21"/>
    <x v="8"/>
    <n v="39"/>
  </r>
  <r>
    <x v="12630"/>
    <n v="23972.68359375"/>
    <x v="263"/>
    <x v="4"/>
    <n v="21"/>
    <x v="8"/>
    <n v="39"/>
  </r>
  <r>
    <x v="12631"/>
    <n v="24358.296875"/>
    <x v="263"/>
    <x v="4"/>
    <n v="21"/>
    <x v="8"/>
    <n v="39"/>
  </r>
  <r>
    <x v="12632"/>
    <n v="24658.54296875"/>
    <x v="263"/>
    <x v="5"/>
    <n v="21"/>
    <x v="8"/>
    <n v="39"/>
  </r>
  <r>
    <x v="12633"/>
    <n v="25148.34375"/>
    <x v="263"/>
    <x v="5"/>
    <n v="21"/>
    <x v="8"/>
    <n v="39"/>
  </r>
  <r>
    <x v="12634"/>
    <n v="26025.626953125"/>
    <x v="263"/>
    <x v="6"/>
    <n v="21"/>
    <x v="8"/>
    <n v="39"/>
  </r>
  <r>
    <x v="12635"/>
    <n v="27489.265625"/>
    <x v="263"/>
    <x v="6"/>
    <n v="21"/>
    <x v="8"/>
    <n v="39"/>
  </r>
  <r>
    <x v="12636"/>
    <n v="28023.779296875"/>
    <x v="263"/>
    <x v="7"/>
    <n v="21"/>
    <x v="8"/>
    <n v="39"/>
  </r>
  <r>
    <x v="12637"/>
    <n v="28801.234375"/>
    <x v="263"/>
    <x v="7"/>
    <n v="21"/>
    <x v="8"/>
    <n v="39"/>
  </r>
  <r>
    <x v="12638"/>
    <n v="29654.2109375"/>
    <x v="263"/>
    <x v="8"/>
    <n v="21"/>
    <x v="8"/>
    <n v="39"/>
  </r>
  <r>
    <x v="12639"/>
    <n v="30709.48828125"/>
    <x v="263"/>
    <x v="8"/>
    <n v="21"/>
    <x v="8"/>
    <n v="39"/>
  </r>
  <r>
    <x v="12640"/>
    <n v="31658.517578125"/>
    <x v="263"/>
    <x v="9"/>
    <n v="21"/>
    <x v="8"/>
    <n v="39"/>
  </r>
  <r>
    <x v="12641"/>
    <n v="32626.7578125"/>
    <x v="263"/>
    <x v="9"/>
    <n v="21"/>
    <x v="8"/>
    <n v="39"/>
  </r>
  <r>
    <x v="12642"/>
    <n v="33553.1953125"/>
    <x v="263"/>
    <x v="10"/>
    <n v="21"/>
    <x v="8"/>
    <n v="39"/>
  </r>
  <r>
    <x v="12643"/>
    <n v="34450.765625"/>
    <x v="263"/>
    <x v="10"/>
    <n v="21"/>
    <x v="8"/>
    <n v="39"/>
  </r>
  <r>
    <x v="12644"/>
    <n v="35223.9921875"/>
    <x v="263"/>
    <x v="11"/>
    <n v="21"/>
    <x v="8"/>
    <n v="39"/>
  </r>
  <r>
    <x v="12645"/>
    <n v="35826.22265625"/>
    <x v="263"/>
    <x v="11"/>
    <n v="21"/>
    <x v="8"/>
    <n v="39"/>
  </r>
  <r>
    <x v="12646"/>
    <n v="36377.62109375"/>
    <x v="263"/>
    <x v="12"/>
    <n v="21"/>
    <x v="8"/>
    <n v="39"/>
  </r>
  <r>
    <x v="12647"/>
    <n v="36880.25390625"/>
    <x v="263"/>
    <x v="12"/>
    <n v="21"/>
    <x v="8"/>
    <n v="39"/>
  </r>
  <r>
    <x v="12648"/>
    <n v="37634.75"/>
    <x v="263"/>
    <x v="13"/>
    <n v="21"/>
    <x v="8"/>
    <n v="39"/>
  </r>
  <r>
    <x v="12649"/>
    <n v="38227.984375"/>
    <x v="263"/>
    <x v="13"/>
    <n v="21"/>
    <x v="8"/>
    <n v="39"/>
  </r>
  <r>
    <x v="12650"/>
    <n v="38781.75"/>
    <x v="263"/>
    <x v="14"/>
    <n v="21"/>
    <x v="8"/>
    <n v="39"/>
  </r>
  <r>
    <x v="12651"/>
    <n v="39273.76953125"/>
    <x v="263"/>
    <x v="14"/>
    <n v="21"/>
    <x v="8"/>
    <n v="39"/>
  </r>
  <r>
    <x v="12652"/>
    <n v="39539.3515625"/>
    <x v="263"/>
    <x v="15"/>
    <n v="21"/>
    <x v="8"/>
    <n v="39"/>
  </r>
  <r>
    <x v="12653"/>
    <n v="39914.4296875"/>
    <x v="263"/>
    <x v="15"/>
    <n v="21"/>
    <x v="8"/>
    <n v="39"/>
  </r>
  <r>
    <x v="12654"/>
    <n v="40107.69921875"/>
    <x v="263"/>
    <x v="16"/>
    <n v="21"/>
    <x v="8"/>
    <n v="39"/>
  </r>
  <r>
    <x v="12655"/>
    <n v="39854.55859375"/>
    <x v="263"/>
    <x v="16"/>
    <n v="21"/>
    <x v="8"/>
    <n v="39"/>
  </r>
  <r>
    <x v="12656"/>
    <n v="39792.2421875"/>
    <x v="263"/>
    <x v="17"/>
    <n v="21"/>
    <x v="8"/>
    <n v="39"/>
  </r>
  <r>
    <x v="12657"/>
    <n v="39437.87109375"/>
    <x v="263"/>
    <x v="17"/>
    <n v="21"/>
    <x v="8"/>
    <n v="39"/>
  </r>
  <r>
    <x v="12658"/>
    <n v="38838.59375"/>
    <x v="263"/>
    <x v="18"/>
    <n v="21"/>
    <x v="8"/>
    <n v="39"/>
  </r>
  <r>
    <x v="12659"/>
    <n v="38257.2578125"/>
    <x v="263"/>
    <x v="18"/>
    <n v="21"/>
    <x v="8"/>
    <n v="39"/>
  </r>
  <r>
    <x v="12660"/>
    <n v="38218.24609375"/>
    <x v="263"/>
    <x v="19"/>
    <n v="21"/>
    <x v="8"/>
    <n v="39"/>
  </r>
  <r>
    <x v="12661"/>
    <n v="38308.9921875"/>
    <x v="263"/>
    <x v="19"/>
    <n v="21"/>
    <x v="8"/>
    <n v="39"/>
  </r>
  <r>
    <x v="12662"/>
    <n v="37803.57421875"/>
    <x v="263"/>
    <x v="20"/>
    <n v="21"/>
    <x v="8"/>
    <n v="39"/>
  </r>
  <r>
    <x v="12663"/>
    <n v="36995.48828125"/>
    <x v="263"/>
    <x v="20"/>
    <n v="21"/>
    <x v="8"/>
    <n v="39"/>
  </r>
  <r>
    <x v="12664"/>
    <n v="35728.828125"/>
    <x v="263"/>
    <x v="21"/>
    <n v="21"/>
    <x v="8"/>
    <n v="39"/>
  </r>
  <r>
    <x v="12665"/>
    <n v="34212.75390625"/>
    <x v="263"/>
    <x v="21"/>
    <n v="21"/>
    <x v="8"/>
    <n v="39"/>
  </r>
  <r>
    <x v="12666"/>
    <n v="32452.43359375"/>
    <x v="263"/>
    <x v="22"/>
    <n v="21"/>
    <x v="8"/>
    <n v="39"/>
  </r>
  <r>
    <x v="12667"/>
    <n v="30520.154296875"/>
    <x v="263"/>
    <x v="22"/>
    <n v="21"/>
    <x v="8"/>
    <n v="39"/>
  </r>
  <r>
    <x v="12668"/>
    <n v="28857.8828125"/>
    <x v="263"/>
    <x v="23"/>
    <n v="21"/>
    <x v="8"/>
    <n v="39"/>
  </r>
  <r>
    <x v="12669"/>
    <n v="27506.947265625"/>
    <x v="263"/>
    <x v="23"/>
    <n v="21"/>
    <x v="8"/>
    <n v="39"/>
  </r>
  <r>
    <x v="12670"/>
    <n v="26288.59765625"/>
    <x v="264"/>
    <x v="0"/>
    <n v="22"/>
    <x v="8"/>
    <n v="39"/>
  </r>
  <r>
    <x v="12671"/>
    <n v="25711.41015625"/>
    <x v="264"/>
    <x v="0"/>
    <n v="22"/>
    <x v="8"/>
    <n v="39"/>
  </r>
  <r>
    <x v="12672"/>
    <n v="24967.29296875"/>
    <x v="264"/>
    <x v="1"/>
    <n v="22"/>
    <x v="8"/>
    <n v="39"/>
  </r>
  <r>
    <x v="12673"/>
    <n v="24314.73046875"/>
    <x v="264"/>
    <x v="1"/>
    <n v="22"/>
    <x v="8"/>
    <n v="39"/>
  </r>
  <r>
    <x v="12674"/>
    <n v="23803.140625"/>
    <x v="264"/>
    <x v="2"/>
    <n v="22"/>
    <x v="8"/>
    <n v="39"/>
  </r>
  <r>
    <x v="12675"/>
    <n v="23425.322265625"/>
    <x v="264"/>
    <x v="2"/>
    <n v="22"/>
    <x v="8"/>
    <n v="39"/>
  </r>
  <r>
    <x v="12676"/>
    <n v="23175.8828125"/>
    <x v="264"/>
    <x v="3"/>
    <n v="22"/>
    <x v="8"/>
    <n v="39"/>
  </r>
  <r>
    <x v="12677"/>
    <n v="23410.2109375"/>
    <x v="264"/>
    <x v="3"/>
    <n v="22"/>
    <x v="8"/>
    <n v="39"/>
  </r>
  <r>
    <x v="12678"/>
    <n v="23415.16015625"/>
    <x v="264"/>
    <x v="4"/>
    <n v="22"/>
    <x v="8"/>
    <n v="39"/>
  </r>
  <r>
    <x v="12679"/>
    <n v="23761.072265625"/>
    <x v="264"/>
    <x v="4"/>
    <n v="22"/>
    <x v="8"/>
    <n v="39"/>
  </r>
  <r>
    <x v="12680"/>
    <n v="23750.78515625"/>
    <x v="264"/>
    <x v="5"/>
    <n v="22"/>
    <x v="8"/>
    <n v="39"/>
  </r>
  <r>
    <x v="12681"/>
    <n v="24523.66796875"/>
    <x v="264"/>
    <x v="5"/>
    <n v="22"/>
    <x v="8"/>
    <n v="39"/>
  </r>
  <r>
    <x v="12682"/>
    <n v="25405.259765625"/>
    <x v="264"/>
    <x v="6"/>
    <n v="22"/>
    <x v="8"/>
    <n v="39"/>
  </r>
  <r>
    <x v="12683"/>
    <n v="26834.26171875"/>
    <x v="264"/>
    <x v="6"/>
    <n v="22"/>
    <x v="8"/>
    <n v="39"/>
  </r>
  <r>
    <x v="12684"/>
    <n v="27412.0390625"/>
    <x v="264"/>
    <x v="7"/>
    <n v="22"/>
    <x v="8"/>
    <n v="39"/>
  </r>
  <r>
    <x v="12685"/>
    <n v="28076.107421875"/>
    <x v="264"/>
    <x v="7"/>
    <n v="22"/>
    <x v="8"/>
    <n v="39"/>
  </r>
  <r>
    <x v="12686"/>
    <n v="28535.49609375"/>
    <x v="264"/>
    <x v="8"/>
    <n v="22"/>
    <x v="8"/>
    <n v="39"/>
  </r>
  <r>
    <x v="12687"/>
    <n v="29199.46484375"/>
    <x v="264"/>
    <x v="8"/>
    <n v="22"/>
    <x v="8"/>
    <n v="39"/>
  </r>
  <r>
    <x v="12688"/>
    <n v="29781.328125"/>
    <x v="264"/>
    <x v="9"/>
    <n v="22"/>
    <x v="8"/>
    <n v="39"/>
  </r>
  <r>
    <x v="12689"/>
    <n v="30326.19921875"/>
    <x v="264"/>
    <x v="9"/>
    <n v="22"/>
    <x v="8"/>
    <n v="39"/>
  </r>
  <r>
    <x v="12690"/>
    <n v="30832.89453125"/>
    <x v="264"/>
    <x v="10"/>
    <n v="22"/>
    <x v="8"/>
    <n v="39"/>
  </r>
  <r>
    <x v="12691"/>
    <n v="31399.8515625"/>
    <x v="264"/>
    <x v="10"/>
    <n v="22"/>
    <x v="8"/>
    <n v="39"/>
  </r>
  <r>
    <x v="12692"/>
    <n v="31954.265625"/>
    <x v="264"/>
    <x v="11"/>
    <n v="22"/>
    <x v="8"/>
    <n v="39"/>
  </r>
  <r>
    <x v="12693"/>
    <n v="32497.859375"/>
    <x v="264"/>
    <x v="11"/>
    <n v="22"/>
    <x v="8"/>
    <n v="39"/>
  </r>
  <r>
    <x v="12694"/>
    <n v="32862.6484375"/>
    <x v="264"/>
    <x v="12"/>
    <n v="22"/>
    <x v="8"/>
    <n v="39"/>
  </r>
  <r>
    <x v="12695"/>
    <n v="33384.57421875"/>
    <x v="264"/>
    <x v="12"/>
    <n v="22"/>
    <x v="8"/>
    <n v="39"/>
  </r>
  <r>
    <x v="12696"/>
    <n v="34071.265625"/>
    <x v="264"/>
    <x v="13"/>
    <n v="22"/>
    <x v="8"/>
    <n v="39"/>
  </r>
  <r>
    <x v="12697"/>
    <n v="34709.94140625"/>
    <x v="264"/>
    <x v="13"/>
    <n v="22"/>
    <x v="8"/>
    <n v="39"/>
  </r>
  <r>
    <x v="12698"/>
    <n v="35359.21875"/>
    <x v="264"/>
    <x v="14"/>
    <n v="22"/>
    <x v="8"/>
    <n v="39"/>
  </r>
  <r>
    <x v="12699"/>
    <n v="35877.28125"/>
    <x v="264"/>
    <x v="14"/>
    <n v="22"/>
    <x v="8"/>
    <n v="39"/>
  </r>
  <r>
    <x v="12700"/>
    <n v="36278.27734375"/>
    <x v="264"/>
    <x v="15"/>
    <n v="22"/>
    <x v="8"/>
    <n v="39"/>
  </r>
  <r>
    <x v="12701"/>
    <n v="36775.90625"/>
    <x v="264"/>
    <x v="15"/>
    <n v="22"/>
    <x v="8"/>
    <n v="39"/>
  </r>
  <r>
    <x v="12702"/>
    <n v="37016.66015625"/>
    <x v="264"/>
    <x v="16"/>
    <n v="22"/>
    <x v="8"/>
    <n v="39"/>
  </r>
  <r>
    <x v="12703"/>
    <n v="37087.6796875"/>
    <x v="264"/>
    <x v="16"/>
    <n v="22"/>
    <x v="8"/>
    <n v="39"/>
  </r>
  <r>
    <x v="12704"/>
    <n v="36925.3828125"/>
    <x v="264"/>
    <x v="17"/>
    <n v="22"/>
    <x v="8"/>
    <n v="39"/>
  </r>
  <r>
    <x v="12705"/>
    <n v="36530.37109375"/>
    <x v="264"/>
    <x v="17"/>
    <n v="22"/>
    <x v="8"/>
    <n v="39"/>
  </r>
  <r>
    <x v="12706"/>
    <n v="35918.125"/>
    <x v="264"/>
    <x v="18"/>
    <n v="22"/>
    <x v="8"/>
    <n v="39"/>
  </r>
  <r>
    <x v="12707"/>
    <n v="35213.2421875"/>
    <x v="264"/>
    <x v="18"/>
    <n v="22"/>
    <x v="8"/>
    <n v="39"/>
  </r>
  <r>
    <x v="12708"/>
    <n v="35359.3203125"/>
    <x v="264"/>
    <x v="19"/>
    <n v="22"/>
    <x v="8"/>
    <n v="39"/>
  </r>
  <r>
    <x v="12709"/>
    <n v="35706.40625"/>
    <x v="264"/>
    <x v="19"/>
    <n v="22"/>
    <x v="8"/>
    <n v="39"/>
  </r>
  <r>
    <x v="12710"/>
    <n v="35280.6796875"/>
    <x v="264"/>
    <x v="20"/>
    <n v="22"/>
    <x v="8"/>
    <n v="39"/>
  </r>
  <r>
    <x v="12711"/>
    <n v="34410.7421875"/>
    <x v="264"/>
    <x v="20"/>
    <n v="22"/>
    <x v="8"/>
    <n v="39"/>
  </r>
  <r>
    <x v="12712"/>
    <n v="33232.9921875"/>
    <x v="264"/>
    <x v="21"/>
    <n v="22"/>
    <x v="8"/>
    <n v="39"/>
  </r>
  <r>
    <x v="12713"/>
    <n v="31933.16796875"/>
    <x v="264"/>
    <x v="21"/>
    <n v="22"/>
    <x v="8"/>
    <n v="39"/>
  </r>
  <r>
    <x v="12714"/>
    <n v="30465.267578125"/>
    <x v="264"/>
    <x v="22"/>
    <n v="22"/>
    <x v="8"/>
    <n v="39"/>
  </r>
  <r>
    <x v="12715"/>
    <n v="28898.5078125"/>
    <x v="264"/>
    <x v="22"/>
    <n v="22"/>
    <x v="8"/>
    <n v="39"/>
  </r>
  <r>
    <x v="12716"/>
    <n v="27303.12109375"/>
    <x v="264"/>
    <x v="23"/>
    <n v="22"/>
    <x v="8"/>
    <n v="39"/>
  </r>
  <r>
    <x v="12717"/>
    <n v="26176.43359375"/>
    <x v="264"/>
    <x v="23"/>
    <n v="22"/>
    <x v="8"/>
    <n v="39"/>
  </r>
  <r>
    <x v="12718"/>
    <n v="24971.591796875"/>
    <x v="265"/>
    <x v="0"/>
    <n v="23"/>
    <x v="8"/>
    <n v="39"/>
  </r>
  <r>
    <x v="12719"/>
    <n v="24465.541015625"/>
    <x v="265"/>
    <x v="0"/>
    <n v="23"/>
    <x v="8"/>
    <n v="39"/>
  </r>
  <r>
    <x v="12720"/>
    <n v="23834.98046875"/>
    <x v="265"/>
    <x v="1"/>
    <n v="23"/>
    <x v="8"/>
    <n v="39"/>
  </r>
  <r>
    <x v="12721"/>
    <n v="23338.318359375"/>
    <x v="265"/>
    <x v="1"/>
    <n v="23"/>
    <x v="8"/>
    <n v="39"/>
  </r>
  <r>
    <x v="12722"/>
    <n v="22833.5703125"/>
    <x v="265"/>
    <x v="2"/>
    <n v="23"/>
    <x v="8"/>
    <n v="39"/>
  </r>
  <r>
    <x v="12723"/>
    <n v="22484.646484375"/>
    <x v="265"/>
    <x v="2"/>
    <n v="23"/>
    <x v="8"/>
    <n v="39"/>
  </r>
  <r>
    <x v="12724"/>
    <n v="22195.1796875"/>
    <x v="265"/>
    <x v="3"/>
    <n v="23"/>
    <x v="8"/>
    <n v="39"/>
  </r>
  <r>
    <x v="12725"/>
    <n v="22094.888671875"/>
    <x v="265"/>
    <x v="3"/>
    <n v="23"/>
    <x v="8"/>
    <n v="39"/>
  </r>
  <r>
    <x v="12726"/>
    <n v="22089.5234375"/>
    <x v="265"/>
    <x v="4"/>
    <n v="23"/>
    <x v="8"/>
    <n v="39"/>
  </r>
  <r>
    <x v="12727"/>
    <n v="22351.984375"/>
    <x v="265"/>
    <x v="4"/>
    <n v="23"/>
    <x v="8"/>
    <n v="39"/>
  </r>
  <r>
    <x v="12728"/>
    <n v="22756.1484375"/>
    <x v="265"/>
    <x v="5"/>
    <n v="23"/>
    <x v="8"/>
    <n v="39"/>
  </r>
  <r>
    <x v="12729"/>
    <n v="23504.19921875"/>
    <x v="265"/>
    <x v="5"/>
    <n v="23"/>
    <x v="8"/>
    <n v="39"/>
  </r>
  <r>
    <x v="12730"/>
    <n v="24366.98828125"/>
    <x v="265"/>
    <x v="6"/>
    <n v="23"/>
    <x v="8"/>
    <n v="39"/>
  </r>
  <r>
    <x v="12731"/>
    <n v="25754.4765625"/>
    <x v="265"/>
    <x v="6"/>
    <n v="23"/>
    <x v="8"/>
    <n v="39"/>
  </r>
  <r>
    <x v="12732"/>
    <n v="26169.42578125"/>
    <x v="265"/>
    <x v="7"/>
    <n v="23"/>
    <x v="8"/>
    <n v="39"/>
  </r>
  <r>
    <x v="12733"/>
    <n v="26907.46875"/>
    <x v="265"/>
    <x v="7"/>
    <n v="23"/>
    <x v="8"/>
    <n v="39"/>
  </r>
  <r>
    <x v="12734"/>
    <n v="27382.46484375"/>
    <x v="265"/>
    <x v="8"/>
    <n v="23"/>
    <x v="8"/>
    <n v="39"/>
  </r>
  <r>
    <x v="12735"/>
    <n v="28048.55078125"/>
    <x v="265"/>
    <x v="8"/>
    <n v="23"/>
    <x v="8"/>
    <n v="39"/>
  </r>
  <r>
    <x v="12736"/>
    <n v="28579.6171875"/>
    <x v="265"/>
    <x v="9"/>
    <n v="23"/>
    <x v="8"/>
    <n v="39"/>
  </r>
  <r>
    <x v="12737"/>
    <n v="29102.611328125"/>
    <x v="265"/>
    <x v="9"/>
    <n v="23"/>
    <x v="8"/>
    <n v="39"/>
  </r>
  <r>
    <x v="12738"/>
    <n v="29756.3984375"/>
    <x v="265"/>
    <x v="10"/>
    <n v="23"/>
    <x v="8"/>
    <n v="39"/>
  </r>
  <r>
    <x v="12739"/>
    <n v="30395"/>
    <x v="265"/>
    <x v="10"/>
    <n v="23"/>
    <x v="8"/>
    <n v="39"/>
  </r>
  <r>
    <x v="12740"/>
    <n v="30971.4375"/>
    <x v="265"/>
    <x v="11"/>
    <n v="23"/>
    <x v="8"/>
    <n v="39"/>
  </r>
  <r>
    <x v="12741"/>
    <n v="31522.90625"/>
    <x v="265"/>
    <x v="11"/>
    <n v="23"/>
    <x v="8"/>
    <n v="39"/>
  </r>
  <r>
    <x v="12742"/>
    <n v="32003.76953125"/>
    <x v="265"/>
    <x v="12"/>
    <n v="23"/>
    <x v="8"/>
    <n v="39"/>
  </r>
  <r>
    <x v="12743"/>
    <n v="32716.63671875"/>
    <x v="265"/>
    <x v="12"/>
    <n v="23"/>
    <x v="8"/>
    <n v="39"/>
  </r>
  <r>
    <x v="12744"/>
    <n v="33585.734375"/>
    <x v="265"/>
    <x v="13"/>
    <n v="23"/>
    <x v="8"/>
    <n v="39"/>
  </r>
  <r>
    <x v="12745"/>
    <n v="34438.7890625"/>
    <x v="265"/>
    <x v="13"/>
    <n v="23"/>
    <x v="8"/>
    <n v="39"/>
  </r>
  <r>
    <x v="12746"/>
    <n v="35219.51171875"/>
    <x v="265"/>
    <x v="14"/>
    <n v="23"/>
    <x v="8"/>
    <n v="39"/>
  </r>
  <r>
    <x v="12747"/>
    <n v="36101.59375"/>
    <x v="265"/>
    <x v="14"/>
    <n v="23"/>
    <x v="8"/>
    <n v="39"/>
  </r>
  <r>
    <x v="12748"/>
    <n v="36692.53125"/>
    <x v="265"/>
    <x v="15"/>
    <n v="23"/>
    <x v="8"/>
    <n v="39"/>
  </r>
  <r>
    <x v="12749"/>
    <n v="37346.0390625"/>
    <x v="265"/>
    <x v="15"/>
    <n v="23"/>
    <x v="8"/>
    <n v="39"/>
  </r>
  <r>
    <x v="12750"/>
    <n v="37780.91796875"/>
    <x v="265"/>
    <x v="16"/>
    <n v="23"/>
    <x v="8"/>
    <n v="39"/>
  </r>
  <r>
    <x v="12751"/>
    <n v="37999.10546875"/>
    <x v="265"/>
    <x v="16"/>
    <n v="23"/>
    <x v="8"/>
    <n v="39"/>
  </r>
  <r>
    <x v="12752"/>
    <n v="38066.59765625"/>
    <x v="265"/>
    <x v="17"/>
    <n v="23"/>
    <x v="8"/>
    <n v="39"/>
  </r>
  <r>
    <x v="12753"/>
    <n v="37917.62109375"/>
    <x v="265"/>
    <x v="17"/>
    <n v="23"/>
    <x v="8"/>
    <n v="39"/>
  </r>
  <r>
    <x v="12754"/>
    <n v="37470.875"/>
    <x v="265"/>
    <x v="18"/>
    <n v="23"/>
    <x v="8"/>
    <n v="39"/>
  </r>
  <r>
    <x v="12755"/>
    <n v="36784.38671875"/>
    <x v="265"/>
    <x v="18"/>
    <n v="23"/>
    <x v="8"/>
    <n v="39"/>
  </r>
  <r>
    <x v="12756"/>
    <n v="36870.1171875"/>
    <x v="265"/>
    <x v="19"/>
    <n v="23"/>
    <x v="8"/>
    <n v="39"/>
  </r>
  <r>
    <x v="12757"/>
    <n v="37165.921875"/>
    <x v="265"/>
    <x v="19"/>
    <n v="23"/>
    <x v="8"/>
    <n v="39"/>
  </r>
  <r>
    <x v="12758"/>
    <n v="36692.25390625"/>
    <x v="265"/>
    <x v="20"/>
    <n v="23"/>
    <x v="8"/>
    <n v="39"/>
  </r>
  <r>
    <x v="12759"/>
    <n v="35804.47265625"/>
    <x v="265"/>
    <x v="20"/>
    <n v="23"/>
    <x v="8"/>
    <n v="39"/>
  </r>
  <r>
    <x v="12760"/>
    <n v="34689.15625"/>
    <x v="265"/>
    <x v="21"/>
    <n v="23"/>
    <x v="8"/>
    <n v="39"/>
  </r>
  <r>
    <x v="12761"/>
    <n v="33335.51171875"/>
    <x v="265"/>
    <x v="21"/>
    <n v="23"/>
    <x v="8"/>
    <n v="39"/>
  </r>
  <r>
    <x v="12762"/>
    <n v="31828.03125"/>
    <x v="265"/>
    <x v="22"/>
    <n v="23"/>
    <x v="8"/>
    <n v="39"/>
  </r>
  <r>
    <x v="12763"/>
    <n v="30003.3515625"/>
    <x v="265"/>
    <x v="22"/>
    <n v="23"/>
    <x v="8"/>
    <n v="39"/>
  </r>
  <r>
    <x v="12764"/>
    <n v="28466.890625"/>
    <x v="265"/>
    <x v="23"/>
    <n v="23"/>
    <x v="8"/>
    <n v="39"/>
  </r>
  <r>
    <x v="12765"/>
    <n v="27225.10546875"/>
    <x v="265"/>
    <x v="23"/>
    <n v="23"/>
    <x v="8"/>
    <n v="39"/>
  </r>
  <r>
    <x v="12766"/>
    <n v="26134.228515625"/>
    <x v="266"/>
    <x v="0"/>
    <n v="24"/>
    <x v="8"/>
    <n v="39"/>
  </r>
  <r>
    <x v="12767"/>
    <n v="25562.744140625"/>
    <x v="266"/>
    <x v="0"/>
    <n v="24"/>
    <x v="8"/>
    <n v="39"/>
  </r>
  <r>
    <x v="12768"/>
    <n v="24838.1640625"/>
    <x v="266"/>
    <x v="1"/>
    <n v="24"/>
    <x v="8"/>
    <n v="39"/>
  </r>
  <r>
    <x v="12769"/>
    <n v="24234.7578125"/>
    <x v="266"/>
    <x v="1"/>
    <n v="24"/>
    <x v="8"/>
    <n v="39"/>
  </r>
  <r>
    <x v="12770"/>
    <n v="23749.015625"/>
    <x v="266"/>
    <x v="2"/>
    <n v="24"/>
    <x v="8"/>
    <n v="39"/>
  </r>
  <r>
    <x v="12771"/>
    <n v="23395.88671875"/>
    <x v="266"/>
    <x v="2"/>
    <n v="24"/>
    <x v="8"/>
    <n v="39"/>
  </r>
  <r>
    <x v="12772"/>
    <n v="23061.7734375"/>
    <x v="266"/>
    <x v="3"/>
    <n v="24"/>
    <x v="8"/>
    <n v="39"/>
  </r>
  <r>
    <x v="12773"/>
    <n v="23016.2734375"/>
    <x v="266"/>
    <x v="3"/>
    <n v="24"/>
    <x v="8"/>
    <n v="39"/>
  </r>
  <r>
    <x v="12774"/>
    <n v="22974.6484375"/>
    <x v="266"/>
    <x v="4"/>
    <n v="24"/>
    <x v="8"/>
    <n v="39"/>
  </r>
  <r>
    <x v="12775"/>
    <n v="23297.19140625"/>
    <x v="266"/>
    <x v="4"/>
    <n v="24"/>
    <x v="8"/>
    <n v="39"/>
  </r>
  <r>
    <x v="12776"/>
    <n v="23641.984375"/>
    <x v="266"/>
    <x v="5"/>
    <n v="24"/>
    <x v="8"/>
    <n v="39"/>
  </r>
  <r>
    <x v="12777"/>
    <n v="24372.5859375"/>
    <x v="266"/>
    <x v="5"/>
    <n v="24"/>
    <x v="8"/>
    <n v="39"/>
  </r>
  <r>
    <x v="12778"/>
    <n v="25093.3984375"/>
    <x v="266"/>
    <x v="6"/>
    <n v="24"/>
    <x v="8"/>
    <n v="39"/>
  </r>
  <r>
    <x v="12779"/>
    <n v="26588.826171875"/>
    <x v="266"/>
    <x v="6"/>
    <n v="24"/>
    <x v="8"/>
    <n v="39"/>
  </r>
  <r>
    <x v="12780"/>
    <n v="26993.39453125"/>
    <x v="266"/>
    <x v="7"/>
    <n v="24"/>
    <x v="8"/>
    <n v="39"/>
  </r>
  <r>
    <x v="12781"/>
    <n v="27446.6953125"/>
    <x v="266"/>
    <x v="7"/>
    <n v="24"/>
    <x v="8"/>
    <n v="39"/>
  </r>
  <r>
    <x v="12782"/>
    <n v="27847.724609375"/>
    <x v="266"/>
    <x v="8"/>
    <n v="24"/>
    <x v="8"/>
    <n v="39"/>
  </r>
  <r>
    <x v="12783"/>
    <n v="28785.83203125"/>
    <x v="266"/>
    <x v="8"/>
    <n v="24"/>
    <x v="8"/>
    <n v="39"/>
  </r>
  <r>
    <x v="12784"/>
    <n v="29623.34375"/>
    <x v="266"/>
    <x v="9"/>
    <n v="24"/>
    <x v="8"/>
    <n v="39"/>
  </r>
  <r>
    <x v="12785"/>
    <n v="30379.21484375"/>
    <x v="266"/>
    <x v="9"/>
    <n v="24"/>
    <x v="8"/>
    <n v="39"/>
  </r>
  <r>
    <x v="12786"/>
    <n v="31190.6171875"/>
    <x v="266"/>
    <x v="10"/>
    <n v="24"/>
    <x v="8"/>
    <n v="39"/>
  </r>
  <r>
    <x v="12787"/>
    <n v="31935.58984375"/>
    <x v="266"/>
    <x v="10"/>
    <n v="24"/>
    <x v="8"/>
    <n v="39"/>
  </r>
  <r>
    <x v="12788"/>
    <n v="32899.76171875"/>
    <x v="266"/>
    <x v="11"/>
    <n v="24"/>
    <x v="8"/>
    <n v="39"/>
  </r>
  <r>
    <x v="12789"/>
    <n v="33581.21875"/>
    <x v="266"/>
    <x v="11"/>
    <n v="24"/>
    <x v="8"/>
    <n v="39"/>
  </r>
  <r>
    <x v="12790"/>
    <n v="34415.62109375"/>
    <x v="266"/>
    <x v="12"/>
    <n v="24"/>
    <x v="8"/>
    <n v="39"/>
  </r>
  <r>
    <x v="12791"/>
    <n v="35295.88671875"/>
    <x v="266"/>
    <x v="12"/>
    <n v="24"/>
    <x v="8"/>
    <n v="39"/>
  </r>
  <r>
    <x v="12792"/>
    <n v="36507.3125"/>
    <x v="266"/>
    <x v="13"/>
    <n v="24"/>
    <x v="8"/>
    <n v="39"/>
  </r>
  <r>
    <x v="12793"/>
    <n v="36897.62109375"/>
    <x v="266"/>
    <x v="13"/>
    <n v="24"/>
    <x v="8"/>
    <n v="39"/>
  </r>
  <r>
    <x v="12794"/>
    <n v="37746.69140625"/>
    <x v="266"/>
    <x v="14"/>
    <n v="24"/>
    <x v="8"/>
    <n v="39"/>
  </r>
  <r>
    <x v="12795"/>
    <n v="38628.73046875"/>
    <x v="266"/>
    <x v="14"/>
    <n v="24"/>
    <x v="8"/>
    <n v="39"/>
  </r>
  <r>
    <x v="12796"/>
    <n v="39450.1015625"/>
    <x v="266"/>
    <x v="15"/>
    <n v="24"/>
    <x v="8"/>
    <n v="39"/>
  </r>
  <r>
    <x v="12797"/>
    <n v="40217.24609375"/>
    <x v="266"/>
    <x v="15"/>
    <n v="24"/>
    <x v="8"/>
    <n v="39"/>
  </r>
  <r>
    <x v="12798"/>
    <n v="40942.171875"/>
    <x v="266"/>
    <x v="16"/>
    <n v="24"/>
    <x v="8"/>
    <n v="39"/>
  </r>
  <r>
    <x v="12799"/>
    <n v="41309.546875"/>
    <x v="266"/>
    <x v="16"/>
    <n v="24"/>
    <x v="8"/>
    <n v="39"/>
  </r>
  <r>
    <x v="12800"/>
    <n v="41309.65234375"/>
    <x v="266"/>
    <x v="17"/>
    <n v="24"/>
    <x v="8"/>
    <n v="39"/>
  </r>
  <r>
    <x v="12801"/>
    <n v="40647"/>
    <x v="266"/>
    <x v="17"/>
    <n v="24"/>
    <x v="8"/>
    <n v="39"/>
  </r>
  <r>
    <x v="12802"/>
    <n v="39821.515625"/>
    <x v="266"/>
    <x v="18"/>
    <n v="24"/>
    <x v="8"/>
    <n v="39"/>
  </r>
  <r>
    <x v="12803"/>
    <n v="39121.3203125"/>
    <x v="266"/>
    <x v="18"/>
    <n v="24"/>
    <x v="8"/>
    <n v="39"/>
  </r>
  <r>
    <x v="12804"/>
    <n v="39083.6953125"/>
    <x v="266"/>
    <x v="19"/>
    <n v="24"/>
    <x v="8"/>
    <n v="39"/>
  </r>
  <r>
    <x v="12805"/>
    <n v="39189.81640625"/>
    <x v="266"/>
    <x v="19"/>
    <n v="24"/>
    <x v="8"/>
    <n v="39"/>
  </r>
  <r>
    <x v="12806"/>
    <n v="38615.078125"/>
    <x v="266"/>
    <x v="20"/>
    <n v="24"/>
    <x v="8"/>
    <n v="39"/>
  </r>
  <r>
    <x v="12807"/>
    <n v="37877.58203125"/>
    <x v="266"/>
    <x v="20"/>
    <n v="24"/>
    <x v="8"/>
    <n v="39"/>
  </r>
  <r>
    <x v="12808"/>
    <n v="36548.57421875"/>
    <x v="266"/>
    <x v="21"/>
    <n v="24"/>
    <x v="8"/>
    <n v="39"/>
  </r>
  <r>
    <x v="12809"/>
    <n v="35008.28125"/>
    <x v="266"/>
    <x v="21"/>
    <n v="24"/>
    <x v="8"/>
    <n v="39"/>
  </r>
  <r>
    <x v="12810"/>
    <n v="33245.0703125"/>
    <x v="266"/>
    <x v="22"/>
    <n v="24"/>
    <x v="8"/>
    <n v="39"/>
  </r>
  <r>
    <x v="12811"/>
    <n v="31449.1796875"/>
    <x v="266"/>
    <x v="22"/>
    <n v="24"/>
    <x v="8"/>
    <n v="39"/>
  </r>
  <r>
    <x v="12812"/>
    <n v="29790.48046875"/>
    <x v="266"/>
    <x v="23"/>
    <n v="24"/>
    <x v="8"/>
    <n v="39"/>
  </r>
  <r>
    <x v="12813"/>
    <n v="28340.3984375"/>
    <x v="266"/>
    <x v="23"/>
    <n v="24"/>
    <x v="8"/>
    <n v="39"/>
  </r>
  <r>
    <x v="12814"/>
    <n v="26919.76171875"/>
    <x v="267"/>
    <x v="0"/>
    <n v="25"/>
    <x v="8"/>
    <n v="39"/>
  </r>
  <r>
    <x v="12815"/>
    <n v="26023.923828125"/>
    <x v="267"/>
    <x v="0"/>
    <n v="25"/>
    <x v="8"/>
    <n v="39"/>
  </r>
  <r>
    <x v="12816"/>
    <n v="25228.67578125"/>
    <x v="267"/>
    <x v="1"/>
    <n v="25"/>
    <x v="8"/>
    <n v="39"/>
  </r>
  <r>
    <x v="12817"/>
    <n v="24646.69921875"/>
    <x v="267"/>
    <x v="1"/>
    <n v="25"/>
    <x v="8"/>
    <n v="39"/>
  </r>
  <r>
    <x v="12818"/>
    <n v="24093.60546875"/>
    <x v="267"/>
    <x v="2"/>
    <n v="25"/>
    <x v="8"/>
    <n v="39"/>
  </r>
  <r>
    <x v="12819"/>
    <n v="23786.224609375"/>
    <x v="267"/>
    <x v="2"/>
    <n v="25"/>
    <x v="8"/>
    <n v="39"/>
  </r>
  <r>
    <x v="12820"/>
    <n v="23441.4609375"/>
    <x v="267"/>
    <x v="3"/>
    <n v="25"/>
    <x v="8"/>
    <n v="39"/>
  </r>
  <r>
    <x v="12821"/>
    <n v="23261.45703125"/>
    <x v="267"/>
    <x v="3"/>
    <n v="25"/>
    <x v="8"/>
    <n v="39"/>
  </r>
  <r>
    <x v="12822"/>
    <n v="23189.103515625"/>
    <x v="267"/>
    <x v="4"/>
    <n v="25"/>
    <x v="8"/>
    <n v="39"/>
  </r>
  <r>
    <x v="12823"/>
    <n v="23417.828125"/>
    <x v="267"/>
    <x v="4"/>
    <n v="25"/>
    <x v="8"/>
    <n v="39"/>
  </r>
  <r>
    <x v="12824"/>
    <n v="23817.92578125"/>
    <x v="267"/>
    <x v="5"/>
    <n v="25"/>
    <x v="8"/>
    <n v="39"/>
  </r>
  <r>
    <x v="12825"/>
    <n v="24471.603515625"/>
    <x v="267"/>
    <x v="5"/>
    <n v="25"/>
    <x v="8"/>
    <n v="39"/>
  </r>
  <r>
    <x v="12826"/>
    <n v="25424.1171875"/>
    <x v="267"/>
    <x v="6"/>
    <n v="25"/>
    <x v="8"/>
    <n v="39"/>
  </r>
  <r>
    <x v="12827"/>
    <n v="26843.16015625"/>
    <x v="267"/>
    <x v="6"/>
    <n v="25"/>
    <x v="8"/>
    <n v="39"/>
  </r>
  <r>
    <x v="12828"/>
    <n v="27331.291015625"/>
    <x v="267"/>
    <x v="7"/>
    <n v="25"/>
    <x v="8"/>
    <n v="39"/>
  </r>
  <r>
    <x v="12829"/>
    <n v="28017.580078125"/>
    <x v="267"/>
    <x v="7"/>
    <n v="25"/>
    <x v="8"/>
    <n v="39"/>
  </r>
  <r>
    <x v="12830"/>
    <n v="28708.87890625"/>
    <x v="267"/>
    <x v="8"/>
    <n v="25"/>
    <x v="8"/>
    <n v="39"/>
  </r>
  <r>
    <x v="12831"/>
    <n v="29510.14453125"/>
    <x v="267"/>
    <x v="8"/>
    <n v="25"/>
    <x v="8"/>
    <n v="39"/>
  </r>
  <r>
    <x v="12832"/>
    <n v="30423.880859375"/>
    <x v="267"/>
    <x v="9"/>
    <n v="25"/>
    <x v="8"/>
    <n v="39"/>
  </r>
  <r>
    <x v="12833"/>
    <n v="31407.951171875"/>
    <x v="267"/>
    <x v="9"/>
    <n v="25"/>
    <x v="8"/>
    <n v="39"/>
  </r>
  <r>
    <x v="12834"/>
    <n v="32322.12109375"/>
    <x v="267"/>
    <x v="10"/>
    <n v="25"/>
    <x v="8"/>
    <n v="39"/>
  </r>
  <r>
    <x v="12835"/>
    <n v="33123.06640625"/>
    <x v="267"/>
    <x v="10"/>
    <n v="25"/>
    <x v="8"/>
    <n v="39"/>
  </r>
  <r>
    <x v="12836"/>
    <n v="34090.96875"/>
    <x v="267"/>
    <x v="11"/>
    <n v="25"/>
    <x v="8"/>
    <n v="39"/>
  </r>
  <r>
    <x v="12837"/>
    <n v="35001.06640625"/>
    <x v="267"/>
    <x v="11"/>
    <n v="25"/>
    <x v="8"/>
    <n v="39"/>
  </r>
  <r>
    <x v="12838"/>
    <n v="35622.6171875"/>
    <x v="267"/>
    <x v="12"/>
    <n v="25"/>
    <x v="8"/>
    <n v="39"/>
  </r>
  <r>
    <x v="12839"/>
    <n v="36581.83203125"/>
    <x v="267"/>
    <x v="12"/>
    <n v="25"/>
    <x v="8"/>
    <n v="39"/>
  </r>
  <r>
    <x v="12840"/>
    <n v="37717.69921875"/>
    <x v="267"/>
    <x v="13"/>
    <n v="25"/>
    <x v="8"/>
    <n v="39"/>
  </r>
  <r>
    <x v="12841"/>
    <n v="38726.75"/>
    <x v="267"/>
    <x v="13"/>
    <n v="25"/>
    <x v="8"/>
    <n v="39"/>
  </r>
  <r>
    <x v="12842"/>
    <n v="39673.625"/>
    <x v="267"/>
    <x v="14"/>
    <n v="25"/>
    <x v="8"/>
    <n v="39"/>
  </r>
  <r>
    <x v="12843"/>
    <n v="40381.9453125"/>
    <x v="267"/>
    <x v="14"/>
    <n v="25"/>
    <x v="8"/>
    <n v="39"/>
  </r>
  <r>
    <x v="12844"/>
    <n v="40900.15625"/>
    <x v="267"/>
    <x v="15"/>
    <n v="25"/>
    <x v="8"/>
    <n v="39"/>
  </r>
  <r>
    <x v="12845"/>
    <n v="41573.609375"/>
    <x v="267"/>
    <x v="15"/>
    <n v="25"/>
    <x v="8"/>
    <n v="39"/>
  </r>
  <r>
    <x v="12846"/>
    <n v="41888.98046875"/>
    <x v="267"/>
    <x v="16"/>
    <n v="25"/>
    <x v="8"/>
    <n v="39"/>
  </r>
  <r>
    <x v="12847"/>
    <n v="41584.7265625"/>
    <x v="267"/>
    <x v="16"/>
    <n v="25"/>
    <x v="8"/>
    <n v="39"/>
  </r>
  <r>
    <x v="12848"/>
    <n v="41289.19921875"/>
    <x v="267"/>
    <x v="17"/>
    <n v="25"/>
    <x v="8"/>
    <n v="39"/>
  </r>
  <r>
    <x v="12849"/>
    <n v="40754.1328125"/>
    <x v="267"/>
    <x v="17"/>
    <n v="25"/>
    <x v="8"/>
    <n v="39"/>
  </r>
  <r>
    <x v="12850"/>
    <n v="39862.734375"/>
    <x v="267"/>
    <x v="18"/>
    <n v="25"/>
    <x v="8"/>
    <n v="39"/>
  </r>
  <r>
    <x v="12851"/>
    <n v="38908.6640625"/>
    <x v="267"/>
    <x v="18"/>
    <n v="25"/>
    <x v="8"/>
    <n v="39"/>
  </r>
  <r>
    <x v="12852"/>
    <n v="38899.25390625"/>
    <x v="267"/>
    <x v="19"/>
    <n v="25"/>
    <x v="8"/>
    <n v="39"/>
  </r>
  <r>
    <x v="12853"/>
    <n v="38599.29296875"/>
    <x v="267"/>
    <x v="19"/>
    <n v="25"/>
    <x v="8"/>
    <n v="39"/>
  </r>
  <r>
    <x v="12854"/>
    <n v="38050.9765625"/>
    <x v="267"/>
    <x v="20"/>
    <n v="25"/>
    <x v="8"/>
    <n v="39"/>
  </r>
  <r>
    <x v="12855"/>
    <n v="37233.421875"/>
    <x v="267"/>
    <x v="20"/>
    <n v="25"/>
    <x v="8"/>
    <n v="39"/>
  </r>
  <r>
    <x v="12856"/>
    <n v="36180.6796875"/>
    <x v="267"/>
    <x v="21"/>
    <n v="25"/>
    <x v="8"/>
    <n v="39"/>
  </r>
  <r>
    <x v="12857"/>
    <n v="34852.875"/>
    <x v="267"/>
    <x v="21"/>
    <n v="25"/>
    <x v="8"/>
    <n v="39"/>
  </r>
  <r>
    <x v="12858"/>
    <n v="33499.85546875"/>
    <x v="267"/>
    <x v="22"/>
    <n v="25"/>
    <x v="8"/>
    <n v="39"/>
  </r>
  <r>
    <x v="12859"/>
    <n v="31887.47265625"/>
    <x v="267"/>
    <x v="22"/>
    <n v="25"/>
    <x v="8"/>
    <n v="39"/>
  </r>
  <r>
    <x v="12860"/>
    <n v="30353.7890625"/>
    <x v="267"/>
    <x v="23"/>
    <n v="25"/>
    <x v="8"/>
    <n v="39"/>
  </r>
  <r>
    <x v="12861"/>
    <n v="29261.9765625"/>
    <x v="267"/>
    <x v="23"/>
    <n v="25"/>
    <x v="8"/>
    <n v="39"/>
  </r>
  <r>
    <x v="12862"/>
    <n v="27927.49609375"/>
    <x v="268"/>
    <x v="0"/>
    <n v="26"/>
    <x v="8"/>
    <n v="39"/>
  </r>
  <r>
    <x v="12863"/>
    <n v="26841.5703125"/>
    <x v="268"/>
    <x v="0"/>
    <n v="26"/>
    <x v="8"/>
    <n v="39"/>
  </r>
  <r>
    <x v="12864"/>
    <n v="25962.2421875"/>
    <x v="268"/>
    <x v="1"/>
    <n v="26"/>
    <x v="8"/>
    <n v="39"/>
  </r>
  <r>
    <x v="12865"/>
    <n v="25118.416015625"/>
    <x v="268"/>
    <x v="1"/>
    <n v="26"/>
    <x v="8"/>
    <n v="39"/>
  </r>
  <r>
    <x v="12866"/>
    <n v="24858.591796875"/>
    <x v="268"/>
    <x v="2"/>
    <n v="26"/>
    <x v="8"/>
    <n v="39"/>
  </r>
  <r>
    <x v="12867"/>
    <n v="24324.6328125"/>
    <x v="268"/>
    <x v="2"/>
    <n v="26"/>
    <x v="8"/>
    <n v="39"/>
  </r>
  <r>
    <x v="12868"/>
    <n v="23986.296875"/>
    <x v="268"/>
    <x v="3"/>
    <n v="26"/>
    <x v="8"/>
    <n v="39"/>
  </r>
  <r>
    <x v="12869"/>
    <n v="23726.111328125"/>
    <x v="268"/>
    <x v="3"/>
    <n v="26"/>
    <x v="8"/>
    <n v="39"/>
  </r>
  <r>
    <x v="12870"/>
    <n v="23450.80078125"/>
    <x v="268"/>
    <x v="4"/>
    <n v="26"/>
    <x v="8"/>
    <n v="39"/>
  </r>
  <r>
    <x v="12871"/>
    <n v="23440.8515625"/>
    <x v="268"/>
    <x v="4"/>
    <n v="26"/>
    <x v="8"/>
    <n v="39"/>
  </r>
  <r>
    <x v="12872"/>
    <n v="23378.19921875"/>
    <x v="268"/>
    <x v="5"/>
    <n v="26"/>
    <x v="8"/>
    <n v="39"/>
  </r>
  <r>
    <x v="12873"/>
    <n v="23603.3359375"/>
    <x v="268"/>
    <x v="5"/>
    <n v="26"/>
    <x v="8"/>
    <n v="39"/>
  </r>
  <r>
    <x v="12874"/>
    <n v="24035.41015625"/>
    <x v="268"/>
    <x v="6"/>
    <n v="26"/>
    <x v="8"/>
    <n v="39"/>
  </r>
  <r>
    <x v="12875"/>
    <n v="24461.052734375"/>
    <x v="268"/>
    <x v="6"/>
    <n v="26"/>
    <x v="8"/>
    <n v="39"/>
  </r>
  <r>
    <x v="12876"/>
    <n v="24376.09765625"/>
    <x v="268"/>
    <x v="7"/>
    <n v="26"/>
    <x v="8"/>
    <n v="39"/>
  </r>
  <r>
    <x v="12877"/>
    <n v="24556.953125"/>
    <x v="268"/>
    <x v="7"/>
    <n v="26"/>
    <x v="8"/>
    <n v="39"/>
  </r>
  <r>
    <x v="12878"/>
    <n v="25256.779296875"/>
    <x v="268"/>
    <x v="8"/>
    <n v="26"/>
    <x v="8"/>
    <n v="39"/>
  </r>
  <r>
    <x v="12879"/>
    <n v="26201.6640625"/>
    <x v="268"/>
    <x v="8"/>
    <n v="26"/>
    <x v="8"/>
    <n v="39"/>
  </r>
  <r>
    <x v="12880"/>
    <n v="27009.19140625"/>
    <x v="268"/>
    <x v="9"/>
    <n v="26"/>
    <x v="8"/>
    <n v="39"/>
  </r>
  <r>
    <x v="12881"/>
    <n v="27852.74609375"/>
    <x v="268"/>
    <x v="9"/>
    <n v="26"/>
    <x v="8"/>
    <n v="39"/>
  </r>
  <r>
    <x v="12882"/>
    <n v="28800.0546875"/>
    <x v="268"/>
    <x v="10"/>
    <n v="26"/>
    <x v="8"/>
    <n v="39"/>
  </r>
  <r>
    <x v="12883"/>
    <n v="29747.56640625"/>
    <x v="268"/>
    <x v="10"/>
    <n v="26"/>
    <x v="8"/>
    <n v="39"/>
  </r>
  <r>
    <x v="12884"/>
    <n v="30634.12109375"/>
    <x v="268"/>
    <x v="11"/>
    <n v="26"/>
    <x v="8"/>
    <n v="39"/>
  </r>
  <r>
    <x v="12885"/>
    <n v="31646.140625"/>
    <x v="268"/>
    <x v="11"/>
    <n v="26"/>
    <x v="8"/>
    <n v="39"/>
  </r>
  <r>
    <x v="12886"/>
    <n v="32547"/>
    <x v="268"/>
    <x v="12"/>
    <n v="26"/>
    <x v="8"/>
    <n v="39"/>
  </r>
  <r>
    <x v="12887"/>
    <n v="33543.734375"/>
    <x v="268"/>
    <x v="12"/>
    <n v="26"/>
    <x v="8"/>
    <n v="39"/>
  </r>
  <r>
    <x v="12888"/>
    <n v="34402.9921875"/>
    <x v="268"/>
    <x v="13"/>
    <n v="26"/>
    <x v="8"/>
    <n v="39"/>
  </r>
  <r>
    <x v="12889"/>
    <n v="35255.078125"/>
    <x v="268"/>
    <x v="13"/>
    <n v="26"/>
    <x v="8"/>
    <n v="39"/>
  </r>
  <r>
    <x v="12890"/>
    <n v="36061"/>
    <x v="268"/>
    <x v="14"/>
    <n v="26"/>
    <x v="8"/>
    <n v="39"/>
  </r>
  <r>
    <x v="12891"/>
    <n v="36878.3046875"/>
    <x v="268"/>
    <x v="14"/>
    <n v="26"/>
    <x v="8"/>
    <n v="39"/>
  </r>
  <r>
    <x v="12892"/>
    <n v="37376.98828125"/>
    <x v="268"/>
    <x v="15"/>
    <n v="26"/>
    <x v="8"/>
    <n v="39"/>
  </r>
  <r>
    <x v="12893"/>
    <n v="37961.7265625"/>
    <x v="268"/>
    <x v="15"/>
    <n v="26"/>
    <x v="8"/>
    <n v="39"/>
  </r>
  <r>
    <x v="12894"/>
    <n v="38207.9609375"/>
    <x v="268"/>
    <x v="16"/>
    <n v="26"/>
    <x v="8"/>
    <n v="39"/>
  </r>
  <r>
    <x v="12895"/>
    <n v="38378.15234375"/>
    <x v="268"/>
    <x v="16"/>
    <n v="26"/>
    <x v="8"/>
    <n v="39"/>
  </r>
  <r>
    <x v="12896"/>
    <n v="38345.30078125"/>
    <x v="268"/>
    <x v="17"/>
    <n v="26"/>
    <x v="8"/>
    <n v="39"/>
  </r>
  <r>
    <x v="12897"/>
    <n v="37919.734375"/>
    <x v="268"/>
    <x v="17"/>
    <n v="26"/>
    <x v="8"/>
    <n v="39"/>
  </r>
  <r>
    <x v="12898"/>
    <n v="37315.2421875"/>
    <x v="268"/>
    <x v="18"/>
    <n v="26"/>
    <x v="8"/>
    <n v="39"/>
  </r>
  <r>
    <x v="12899"/>
    <n v="36549.82421875"/>
    <x v="268"/>
    <x v="18"/>
    <n v="26"/>
    <x v="8"/>
    <n v="39"/>
  </r>
  <r>
    <x v="12900"/>
    <n v="36432.2890625"/>
    <x v="268"/>
    <x v="19"/>
    <n v="26"/>
    <x v="8"/>
    <n v="39"/>
  </r>
  <r>
    <x v="12901"/>
    <n v="36421.01171875"/>
    <x v="268"/>
    <x v="19"/>
    <n v="26"/>
    <x v="8"/>
    <n v="39"/>
  </r>
  <r>
    <x v="12902"/>
    <n v="35526.46875"/>
    <x v="268"/>
    <x v="20"/>
    <n v="26"/>
    <x v="8"/>
    <n v="39"/>
  </r>
  <r>
    <x v="12903"/>
    <n v="34741.9609375"/>
    <x v="268"/>
    <x v="20"/>
    <n v="26"/>
    <x v="8"/>
    <n v="39"/>
  </r>
  <r>
    <x v="12904"/>
    <n v="33679.96484375"/>
    <x v="268"/>
    <x v="21"/>
    <n v="26"/>
    <x v="8"/>
    <n v="39"/>
  </r>
  <r>
    <x v="12905"/>
    <n v="32534.7109375"/>
    <x v="268"/>
    <x v="21"/>
    <n v="26"/>
    <x v="8"/>
    <n v="39"/>
  </r>
  <r>
    <x v="12906"/>
    <n v="31396.6171875"/>
    <x v="268"/>
    <x v="22"/>
    <n v="26"/>
    <x v="8"/>
    <n v="39"/>
  </r>
  <r>
    <x v="12907"/>
    <n v="30107.48828125"/>
    <x v="268"/>
    <x v="22"/>
    <n v="26"/>
    <x v="8"/>
    <n v="39"/>
  </r>
  <r>
    <x v="12908"/>
    <n v="28836.97265625"/>
    <x v="268"/>
    <x v="23"/>
    <n v="26"/>
    <x v="8"/>
    <n v="39"/>
  </r>
  <r>
    <x v="12909"/>
    <n v="27690.376953125"/>
    <x v="268"/>
    <x v="23"/>
    <n v="26"/>
    <x v="8"/>
    <n v="39"/>
  </r>
  <r>
    <x v="12910"/>
    <n v="26486.12890625"/>
    <x v="269"/>
    <x v="0"/>
    <n v="27"/>
    <x v="8"/>
    <n v="40"/>
  </r>
  <r>
    <x v="12911"/>
    <n v="25722.453125"/>
    <x v="269"/>
    <x v="0"/>
    <n v="27"/>
    <x v="8"/>
    <n v="40"/>
  </r>
  <r>
    <x v="12912"/>
    <n v="24912.9296875"/>
    <x v="269"/>
    <x v="1"/>
    <n v="27"/>
    <x v="8"/>
    <n v="40"/>
  </r>
  <r>
    <x v="12913"/>
    <n v="24254.27734375"/>
    <x v="269"/>
    <x v="1"/>
    <n v="27"/>
    <x v="8"/>
    <n v="40"/>
  </r>
  <r>
    <x v="12914"/>
    <n v="23633.125"/>
    <x v="269"/>
    <x v="2"/>
    <n v="27"/>
    <x v="8"/>
    <n v="40"/>
  </r>
  <r>
    <x v="12915"/>
    <n v="23123.646484375"/>
    <x v="269"/>
    <x v="2"/>
    <n v="27"/>
    <x v="8"/>
    <n v="40"/>
  </r>
  <r>
    <x v="12916"/>
    <n v="22956.15234375"/>
    <x v="269"/>
    <x v="3"/>
    <n v="27"/>
    <x v="8"/>
    <n v="40"/>
  </r>
  <r>
    <x v="12917"/>
    <n v="22726.740234375"/>
    <x v="269"/>
    <x v="3"/>
    <n v="27"/>
    <x v="8"/>
    <n v="40"/>
  </r>
  <r>
    <x v="12918"/>
    <n v="22465.232421875"/>
    <x v="269"/>
    <x v="4"/>
    <n v="27"/>
    <x v="8"/>
    <n v="40"/>
  </r>
  <r>
    <x v="12919"/>
    <n v="22432.16015625"/>
    <x v="269"/>
    <x v="4"/>
    <n v="27"/>
    <x v="8"/>
    <n v="40"/>
  </r>
  <r>
    <x v="12920"/>
    <n v="22427.556640625"/>
    <x v="269"/>
    <x v="5"/>
    <n v="27"/>
    <x v="8"/>
    <n v="40"/>
  </r>
  <r>
    <x v="12921"/>
    <n v="22568.015625"/>
    <x v="269"/>
    <x v="5"/>
    <n v="27"/>
    <x v="8"/>
    <n v="40"/>
  </r>
  <r>
    <x v="12922"/>
    <n v="22744.22265625"/>
    <x v="269"/>
    <x v="6"/>
    <n v="27"/>
    <x v="8"/>
    <n v="40"/>
  </r>
  <r>
    <x v="12923"/>
    <n v="22994.822265625"/>
    <x v="269"/>
    <x v="6"/>
    <n v="27"/>
    <x v="8"/>
    <n v="40"/>
  </r>
  <r>
    <x v="12924"/>
    <n v="22697.603515625"/>
    <x v="269"/>
    <x v="7"/>
    <n v="27"/>
    <x v="8"/>
    <n v="40"/>
  </r>
  <r>
    <x v="12925"/>
    <n v="22962.228515625"/>
    <x v="269"/>
    <x v="7"/>
    <n v="27"/>
    <x v="8"/>
    <n v="40"/>
  </r>
  <r>
    <x v="12926"/>
    <n v="23498.15625"/>
    <x v="269"/>
    <x v="8"/>
    <n v="27"/>
    <x v="8"/>
    <n v="40"/>
  </r>
  <r>
    <x v="12927"/>
    <n v="24250.787109375"/>
    <x v="269"/>
    <x v="8"/>
    <n v="27"/>
    <x v="8"/>
    <n v="40"/>
  </r>
  <r>
    <x v="12928"/>
    <n v="24918.80078125"/>
    <x v="269"/>
    <x v="9"/>
    <n v="27"/>
    <x v="8"/>
    <n v="40"/>
  </r>
  <r>
    <x v="12929"/>
    <n v="25732.45703125"/>
    <x v="269"/>
    <x v="9"/>
    <n v="27"/>
    <x v="8"/>
    <n v="40"/>
  </r>
  <r>
    <x v="12930"/>
    <n v="26577.5546875"/>
    <x v="269"/>
    <x v="10"/>
    <n v="27"/>
    <x v="8"/>
    <n v="40"/>
  </r>
  <r>
    <x v="12931"/>
    <n v="27481.607421875"/>
    <x v="269"/>
    <x v="10"/>
    <n v="27"/>
    <x v="8"/>
    <n v="40"/>
  </r>
  <r>
    <x v="12932"/>
    <n v="28282.78515625"/>
    <x v="269"/>
    <x v="11"/>
    <n v="27"/>
    <x v="8"/>
    <n v="40"/>
  </r>
  <r>
    <x v="12933"/>
    <n v="29081.90625"/>
    <x v="269"/>
    <x v="11"/>
    <n v="27"/>
    <x v="8"/>
    <n v="40"/>
  </r>
  <r>
    <x v="12934"/>
    <n v="29466.66015625"/>
    <x v="269"/>
    <x v="12"/>
    <n v="27"/>
    <x v="8"/>
    <n v="40"/>
  </r>
  <r>
    <x v="12935"/>
    <n v="30268.140625"/>
    <x v="269"/>
    <x v="12"/>
    <n v="27"/>
    <x v="8"/>
    <n v="40"/>
  </r>
  <r>
    <x v="12936"/>
    <n v="31269.8359375"/>
    <x v="269"/>
    <x v="13"/>
    <n v="27"/>
    <x v="8"/>
    <n v="40"/>
  </r>
  <r>
    <x v="12937"/>
    <n v="32167.908203125"/>
    <x v="269"/>
    <x v="13"/>
    <n v="27"/>
    <x v="8"/>
    <n v="40"/>
  </r>
  <r>
    <x v="12938"/>
    <n v="32977.79296875"/>
    <x v="269"/>
    <x v="14"/>
    <n v="27"/>
    <x v="8"/>
    <n v="40"/>
  </r>
  <r>
    <x v="12939"/>
    <n v="33836.76953125"/>
    <x v="269"/>
    <x v="14"/>
    <n v="27"/>
    <x v="8"/>
    <n v="40"/>
  </r>
  <r>
    <x v="12940"/>
    <n v="34402.62890625"/>
    <x v="269"/>
    <x v="15"/>
    <n v="27"/>
    <x v="8"/>
    <n v="40"/>
  </r>
  <r>
    <x v="12941"/>
    <n v="34980.765625"/>
    <x v="269"/>
    <x v="15"/>
    <n v="27"/>
    <x v="8"/>
    <n v="40"/>
  </r>
  <r>
    <x v="12942"/>
    <n v="35255.5390625"/>
    <x v="269"/>
    <x v="16"/>
    <n v="27"/>
    <x v="8"/>
    <n v="40"/>
  </r>
  <r>
    <x v="12943"/>
    <n v="35421.71484375"/>
    <x v="269"/>
    <x v="16"/>
    <n v="27"/>
    <x v="8"/>
    <n v="40"/>
  </r>
  <r>
    <x v="12944"/>
    <n v="35421.57421875"/>
    <x v="269"/>
    <x v="17"/>
    <n v="27"/>
    <x v="8"/>
    <n v="40"/>
  </r>
  <r>
    <x v="12945"/>
    <n v="35210.19140625"/>
    <x v="269"/>
    <x v="17"/>
    <n v="27"/>
    <x v="8"/>
    <n v="40"/>
  </r>
  <r>
    <x v="12946"/>
    <n v="34826.921875"/>
    <x v="269"/>
    <x v="18"/>
    <n v="27"/>
    <x v="8"/>
    <n v="40"/>
  </r>
  <r>
    <x v="12947"/>
    <n v="34477.95703125"/>
    <x v="269"/>
    <x v="18"/>
    <n v="27"/>
    <x v="8"/>
    <n v="40"/>
  </r>
  <r>
    <x v="12948"/>
    <n v="34815.6015625"/>
    <x v="269"/>
    <x v="19"/>
    <n v="27"/>
    <x v="8"/>
    <n v="40"/>
  </r>
  <r>
    <x v="12949"/>
    <n v="34877.46875"/>
    <x v="269"/>
    <x v="19"/>
    <n v="27"/>
    <x v="8"/>
    <n v="40"/>
  </r>
  <r>
    <x v="12950"/>
    <n v="34255.08203125"/>
    <x v="269"/>
    <x v="20"/>
    <n v="27"/>
    <x v="8"/>
    <n v="40"/>
  </r>
  <r>
    <x v="12951"/>
    <n v="33473.79296875"/>
    <x v="269"/>
    <x v="20"/>
    <n v="27"/>
    <x v="8"/>
    <n v="40"/>
  </r>
  <r>
    <x v="12952"/>
    <n v="32604.015625"/>
    <x v="269"/>
    <x v="21"/>
    <n v="27"/>
    <x v="8"/>
    <n v="40"/>
  </r>
  <r>
    <x v="12953"/>
    <n v="31336.51171875"/>
    <x v="269"/>
    <x v="21"/>
    <n v="27"/>
    <x v="8"/>
    <n v="40"/>
  </r>
  <r>
    <x v="12954"/>
    <n v="29906.55078125"/>
    <x v="269"/>
    <x v="22"/>
    <n v="27"/>
    <x v="8"/>
    <n v="40"/>
  </r>
  <r>
    <x v="12955"/>
    <n v="28445.248046875"/>
    <x v="269"/>
    <x v="22"/>
    <n v="27"/>
    <x v="8"/>
    <n v="40"/>
  </r>
  <r>
    <x v="12956"/>
    <n v="26954.302734375"/>
    <x v="269"/>
    <x v="23"/>
    <n v="27"/>
    <x v="8"/>
    <n v="40"/>
  </r>
  <r>
    <x v="12957"/>
    <n v="25862.88671875"/>
    <x v="269"/>
    <x v="23"/>
    <n v="27"/>
    <x v="8"/>
    <n v="40"/>
  </r>
  <r>
    <x v="12958"/>
    <n v="24768.607421875"/>
    <x v="270"/>
    <x v="0"/>
    <n v="28"/>
    <x v="8"/>
    <n v="40"/>
  </r>
  <r>
    <x v="12959"/>
    <n v="24684.33984375"/>
    <x v="270"/>
    <x v="0"/>
    <n v="28"/>
    <x v="8"/>
    <n v="40"/>
  </r>
  <r>
    <x v="12960"/>
    <n v="24039.3671875"/>
    <x v="270"/>
    <x v="1"/>
    <n v="28"/>
    <x v="8"/>
    <n v="40"/>
  </r>
  <r>
    <x v="12961"/>
    <n v="23571.59375"/>
    <x v="270"/>
    <x v="1"/>
    <n v="28"/>
    <x v="8"/>
    <n v="40"/>
  </r>
  <r>
    <x v="12962"/>
    <n v="23166.1171875"/>
    <x v="270"/>
    <x v="2"/>
    <n v="28"/>
    <x v="8"/>
    <n v="40"/>
  </r>
  <r>
    <x v="12963"/>
    <n v="22852.78125"/>
    <x v="270"/>
    <x v="2"/>
    <n v="28"/>
    <x v="8"/>
    <n v="40"/>
  </r>
  <r>
    <x v="12964"/>
    <n v="22586.396484375"/>
    <x v="270"/>
    <x v="3"/>
    <n v="28"/>
    <x v="8"/>
    <n v="40"/>
  </r>
  <r>
    <x v="12965"/>
    <n v="22462.94921875"/>
    <x v="270"/>
    <x v="3"/>
    <n v="28"/>
    <x v="8"/>
    <n v="40"/>
  </r>
  <r>
    <x v="12966"/>
    <n v="22542.279296875"/>
    <x v="270"/>
    <x v="4"/>
    <n v="28"/>
    <x v="8"/>
    <n v="40"/>
  </r>
  <r>
    <x v="12967"/>
    <n v="22908.771484375"/>
    <x v="270"/>
    <x v="4"/>
    <n v="28"/>
    <x v="8"/>
    <n v="40"/>
  </r>
  <r>
    <x v="12968"/>
    <n v="23294.99609375"/>
    <x v="270"/>
    <x v="5"/>
    <n v="28"/>
    <x v="8"/>
    <n v="40"/>
  </r>
  <r>
    <x v="12969"/>
    <n v="23900.537109375"/>
    <x v="270"/>
    <x v="5"/>
    <n v="28"/>
    <x v="8"/>
    <n v="40"/>
  </r>
  <r>
    <x v="12970"/>
    <n v="24904.958984375"/>
    <x v="270"/>
    <x v="6"/>
    <n v="28"/>
    <x v="8"/>
    <n v="40"/>
  </r>
  <r>
    <x v="12971"/>
    <n v="26376.78515625"/>
    <x v="270"/>
    <x v="6"/>
    <n v="28"/>
    <x v="8"/>
    <n v="40"/>
  </r>
  <r>
    <x v="12972"/>
    <n v="26947.75"/>
    <x v="270"/>
    <x v="7"/>
    <n v="28"/>
    <x v="8"/>
    <n v="40"/>
  </r>
  <r>
    <x v="12973"/>
    <n v="27502.2265625"/>
    <x v="270"/>
    <x v="7"/>
    <n v="28"/>
    <x v="8"/>
    <n v="40"/>
  </r>
  <r>
    <x v="12974"/>
    <n v="28126.251953125"/>
    <x v="270"/>
    <x v="8"/>
    <n v="28"/>
    <x v="8"/>
    <n v="40"/>
  </r>
  <r>
    <x v="12975"/>
    <n v="28705.34375"/>
    <x v="270"/>
    <x v="8"/>
    <n v="28"/>
    <x v="8"/>
    <n v="40"/>
  </r>
  <r>
    <x v="12976"/>
    <n v="29385.91015625"/>
    <x v="270"/>
    <x v="9"/>
    <n v="28"/>
    <x v="8"/>
    <n v="40"/>
  </r>
  <r>
    <x v="12977"/>
    <n v="29939.78125"/>
    <x v="270"/>
    <x v="9"/>
    <n v="28"/>
    <x v="8"/>
    <n v="40"/>
  </r>
  <r>
    <x v="12978"/>
    <n v="30802.404296875"/>
    <x v="270"/>
    <x v="10"/>
    <n v="28"/>
    <x v="8"/>
    <n v="40"/>
  </r>
  <r>
    <x v="12979"/>
    <n v="31406.96484375"/>
    <x v="270"/>
    <x v="10"/>
    <n v="28"/>
    <x v="8"/>
    <n v="40"/>
  </r>
  <r>
    <x v="12980"/>
    <n v="32073.48046875"/>
    <x v="270"/>
    <x v="11"/>
    <n v="28"/>
    <x v="8"/>
    <n v="40"/>
  </r>
  <r>
    <x v="12981"/>
    <n v="32486.64453125"/>
    <x v="270"/>
    <x v="11"/>
    <n v="28"/>
    <x v="8"/>
    <n v="40"/>
  </r>
  <r>
    <x v="12982"/>
    <n v="33032.89453125"/>
    <x v="270"/>
    <x v="12"/>
    <n v="28"/>
    <x v="8"/>
    <n v="40"/>
  </r>
  <r>
    <x v="12983"/>
    <n v="33556.39453125"/>
    <x v="270"/>
    <x v="12"/>
    <n v="28"/>
    <x v="8"/>
    <n v="40"/>
  </r>
  <r>
    <x v="12984"/>
    <n v="34229.6484375"/>
    <x v="270"/>
    <x v="13"/>
    <n v="28"/>
    <x v="8"/>
    <n v="40"/>
  </r>
  <r>
    <x v="12985"/>
    <n v="35017.92578125"/>
    <x v="270"/>
    <x v="13"/>
    <n v="28"/>
    <x v="8"/>
    <n v="40"/>
  </r>
  <r>
    <x v="12986"/>
    <n v="35830.78515625"/>
    <x v="270"/>
    <x v="14"/>
    <n v="28"/>
    <x v="8"/>
    <n v="40"/>
  </r>
  <r>
    <x v="12987"/>
    <n v="36306.07421875"/>
    <x v="270"/>
    <x v="14"/>
    <n v="28"/>
    <x v="8"/>
    <n v="40"/>
  </r>
  <r>
    <x v="12988"/>
    <n v="36801.9375"/>
    <x v="270"/>
    <x v="15"/>
    <n v="28"/>
    <x v="8"/>
    <n v="40"/>
  </r>
  <r>
    <x v="12989"/>
    <n v="37337.55078125"/>
    <x v="270"/>
    <x v="15"/>
    <n v="28"/>
    <x v="8"/>
    <n v="40"/>
  </r>
  <r>
    <x v="12990"/>
    <n v="37688.1875"/>
    <x v="270"/>
    <x v="16"/>
    <n v="28"/>
    <x v="8"/>
    <n v="40"/>
  </r>
  <r>
    <x v="12991"/>
    <n v="37651.59765625"/>
    <x v="270"/>
    <x v="16"/>
    <n v="28"/>
    <x v="8"/>
    <n v="40"/>
  </r>
  <r>
    <x v="12992"/>
    <n v="37487.265625"/>
    <x v="270"/>
    <x v="17"/>
    <n v="28"/>
    <x v="8"/>
    <n v="40"/>
  </r>
  <r>
    <x v="12993"/>
    <n v="36875.25"/>
    <x v="270"/>
    <x v="17"/>
    <n v="28"/>
    <x v="8"/>
    <n v="40"/>
  </r>
  <r>
    <x v="12994"/>
    <n v="36334.38671875"/>
    <x v="270"/>
    <x v="18"/>
    <n v="28"/>
    <x v="8"/>
    <n v="40"/>
  </r>
  <r>
    <x v="12995"/>
    <n v="35637.59375"/>
    <x v="270"/>
    <x v="18"/>
    <n v="28"/>
    <x v="8"/>
    <n v="40"/>
  </r>
  <r>
    <x v="12996"/>
    <n v="36101.78125"/>
    <x v="270"/>
    <x v="19"/>
    <n v="28"/>
    <x v="8"/>
    <n v="40"/>
  </r>
  <r>
    <x v="12997"/>
    <n v="36086.953125"/>
    <x v="270"/>
    <x v="19"/>
    <n v="28"/>
    <x v="8"/>
    <n v="40"/>
  </r>
  <r>
    <x v="12998"/>
    <n v="35392.82421875"/>
    <x v="270"/>
    <x v="20"/>
    <n v="28"/>
    <x v="8"/>
    <n v="40"/>
  </r>
  <r>
    <x v="12999"/>
    <n v="34597.1875"/>
    <x v="270"/>
    <x v="20"/>
    <n v="28"/>
    <x v="8"/>
    <n v="40"/>
  </r>
  <r>
    <x v="13000"/>
    <n v="33476.56640625"/>
    <x v="270"/>
    <x v="21"/>
    <n v="28"/>
    <x v="8"/>
    <n v="40"/>
  </r>
  <r>
    <x v="13001"/>
    <n v="32015.33984375"/>
    <x v="270"/>
    <x v="21"/>
    <n v="28"/>
    <x v="8"/>
    <n v="40"/>
  </r>
  <r>
    <x v="13002"/>
    <n v="30442.63671875"/>
    <x v="270"/>
    <x v="22"/>
    <n v="28"/>
    <x v="8"/>
    <n v="40"/>
  </r>
  <r>
    <x v="13003"/>
    <n v="28756.5703125"/>
    <x v="270"/>
    <x v="22"/>
    <n v="28"/>
    <x v="8"/>
    <n v="40"/>
  </r>
  <r>
    <x v="13004"/>
    <n v="27162.611328125"/>
    <x v="270"/>
    <x v="23"/>
    <n v="28"/>
    <x v="8"/>
    <n v="40"/>
  </r>
  <r>
    <x v="13005"/>
    <n v="26056.3046875"/>
    <x v="270"/>
    <x v="23"/>
    <n v="28"/>
    <x v="8"/>
    <n v="40"/>
  </r>
  <r>
    <x v="13006"/>
    <n v="24942.73046875"/>
    <x v="271"/>
    <x v="0"/>
    <n v="29"/>
    <x v="8"/>
    <n v="40"/>
  </r>
  <r>
    <x v="13007"/>
    <n v="24223.18359375"/>
    <x v="271"/>
    <x v="0"/>
    <n v="29"/>
    <x v="8"/>
    <n v="40"/>
  </r>
  <r>
    <x v="13008"/>
    <n v="23535.9765625"/>
    <x v="271"/>
    <x v="1"/>
    <n v="29"/>
    <x v="8"/>
    <n v="40"/>
  </r>
  <r>
    <x v="13009"/>
    <n v="23465.0546875"/>
    <x v="271"/>
    <x v="1"/>
    <n v="29"/>
    <x v="8"/>
    <n v="40"/>
  </r>
  <r>
    <x v="13010"/>
    <n v="23057.068359375"/>
    <x v="271"/>
    <x v="2"/>
    <n v="29"/>
    <x v="8"/>
    <n v="40"/>
  </r>
  <r>
    <x v="13011"/>
    <n v="22696.083984375"/>
    <x v="271"/>
    <x v="2"/>
    <n v="29"/>
    <x v="8"/>
    <n v="40"/>
  </r>
  <r>
    <x v="13012"/>
    <n v="22332.26171875"/>
    <x v="271"/>
    <x v="3"/>
    <n v="29"/>
    <x v="8"/>
    <n v="40"/>
  </r>
  <r>
    <x v="13013"/>
    <n v="22260.83984375"/>
    <x v="271"/>
    <x v="3"/>
    <n v="29"/>
    <x v="8"/>
    <n v="40"/>
  </r>
  <r>
    <x v="13014"/>
    <n v="22336.888671875"/>
    <x v="271"/>
    <x v="4"/>
    <n v="29"/>
    <x v="8"/>
    <n v="40"/>
  </r>
  <r>
    <x v="13015"/>
    <n v="22557.82421875"/>
    <x v="271"/>
    <x v="4"/>
    <n v="29"/>
    <x v="8"/>
    <n v="40"/>
  </r>
  <r>
    <x v="13016"/>
    <n v="22965.80859375"/>
    <x v="271"/>
    <x v="5"/>
    <n v="29"/>
    <x v="8"/>
    <n v="40"/>
  </r>
  <r>
    <x v="13017"/>
    <n v="23693.86328125"/>
    <x v="271"/>
    <x v="5"/>
    <n v="29"/>
    <x v="8"/>
    <n v="40"/>
  </r>
  <r>
    <x v="13018"/>
    <n v="24499.544921875"/>
    <x v="271"/>
    <x v="6"/>
    <n v="29"/>
    <x v="8"/>
    <n v="40"/>
  </r>
  <r>
    <x v="13019"/>
    <n v="25988.96484375"/>
    <x v="271"/>
    <x v="6"/>
    <n v="29"/>
    <x v="8"/>
    <n v="40"/>
  </r>
  <r>
    <x v="13020"/>
    <n v="26022.462890625"/>
    <x v="271"/>
    <x v="7"/>
    <n v="29"/>
    <x v="8"/>
    <n v="40"/>
  </r>
  <r>
    <x v="13021"/>
    <n v="26632.056640625"/>
    <x v="271"/>
    <x v="7"/>
    <n v="29"/>
    <x v="8"/>
    <n v="40"/>
  </r>
  <r>
    <x v="13022"/>
    <n v="26990.015625"/>
    <x v="271"/>
    <x v="8"/>
    <n v="29"/>
    <x v="8"/>
    <n v="40"/>
  </r>
  <r>
    <x v="13023"/>
    <n v="27675.6953125"/>
    <x v="271"/>
    <x v="8"/>
    <n v="29"/>
    <x v="8"/>
    <n v="40"/>
  </r>
  <r>
    <x v="13024"/>
    <n v="28276.458984375"/>
    <x v="271"/>
    <x v="9"/>
    <n v="29"/>
    <x v="8"/>
    <n v="40"/>
  </r>
  <r>
    <x v="13025"/>
    <n v="28702.8203125"/>
    <x v="271"/>
    <x v="9"/>
    <n v="29"/>
    <x v="8"/>
    <n v="40"/>
  </r>
  <r>
    <x v="13026"/>
    <n v="29546.79296875"/>
    <x v="271"/>
    <x v="10"/>
    <n v="29"/>
    <x v="8"/>
    <n v="40"/>
  </r>
  <r>
    <x v="13027"/>
    <n v="29985.875"/>
    <x v="271"/>
    <x v="10"/>
    <n v="29"/>
    <x v="8"/>
    <n v="40"/>
  </r>
  <r>
    <x v="13028"/>
    <n v="30497.875"/>
    <x v="271"/>
    <x v="11"/>
    <n v="29"/>
    <x v="8"/>
    <n v="40"/>
  </r>
  <r>
    <x v="13029"/>
    <n v="30864.8671875"/>
    <x v="271"/>
    <x v="11"/>
    <n v="29"/>
    <x v="8"/>
    <n v="40"/>
  </r>
  <r>
    <x v="13030"/>
    <n v="31176.416015625"/>
    <x v="271"/>
    <x v="12"/>
    <n v="29"/>
    <x v="8"/>
    <n v="40"/>
  </r>
  <r>
    <x v="13031"/>
    <n v="31631.75390625"/>
    <x v="271"/>
    <x v="12"/>
    <n v="29"/>
    <x v="8"/>
    <n v="40"/>
  </r>
  <r>
    <x v="13032"/>
    <n v="31972.5859375"/>
    <x v="271"/>
    <x v="13"/>
    <n v="29"/>
    <x v="8"/>
    <n v="40"/>
  </r>
  <r>
    <x v="13033"/>
    <n v="32725.625"/>
    <x v="271"/>
    <x v="13"/>
    <n v="29"/>
    <x v="8"/>
    <n v="40"/>
  </r>
  <r>
    <x v="13034"/>
    <n v="33317.90625"/>
    <x v="271"/>
    <x v="14"/>
    <n v="29"/>
    <x v="8"/>
    <n v="40"/>
  </r>
  <r>
    <x v="13035"/>
    <n v="33725.23046875"/>
    <x v="271"/>
    <x v="14"/>
    <n v="29"/>
    <x v="8"/>
    <n v="40"/>
  </r>
  <r>
    <x v="13036"/>
    <n v="34155.8359375"/>
    <x v="271"/>
    <x v="15"/>
    <n v="29"/>
    <x v="8"/>
    <n v="40"/>
  </r>
  <r>
    <x v="13037"/>
    <n v="34451.95703125"/>
    <x v="271"/>
    <x v="15"/>
    <n v="29"/>
    <x v="8"/>
    <n v="40"/>
  </r>
  <r>
    <x v="13038"/>
    <n v="34854.68359375"/>
    <x v="271"/>
    <x v="16"/>
    <n v="29"/>
    <x v="8"/>
    <n v="40"/>
  </r>
  <r>
    <x v="13039"/>
    <n v="35031.99609375"/>
    <x v="271"/>
    <x v="16"/>
    <n v="29"/>
    <x v="8"/>
    <n v="40"/>
  </r>
  <r>
    <x v="13040"/>
    <n v="34967.53125"/>
    <x v="271"/>
    <x v="17"/>
    <n v="29"/>
    <x v="8"/>
    <n v="40"/>
  </r>
  <r>
    <x v="13041"/>
    <n v="34663.7578125"/>
    <x v="271"/>
    <x v="17"/>
    <n v="29"/>
    <x v="8"/>
    <n v="40"/>
  </r>
  <r>
    <x v="13042"/>
    <n v="34160.2890625"/>
    <x v="271"/>
    <x v="18"/>
    <n v="29"/>
    <x v="8"/>
    <n v="40"/>
  </r>
  <r>
    <x v="13043"/>
    <n v="33711.9296875"/>
    <x v="271"/>
    <x v="18"/>
    <n v="29"/>
    <x v="8"/>
    <n v="40"/>
  </r>
  <r>
    <x v="13044"/>
    <n v="34394.33984375"/>
    <x v="271"/>
    <x v="19"/>
    <n v="29"/>
    <x v="8"/>
    <n v="40"/>
  </r>
  <r>
    <x v="13045"/>
    <n v="34460.3515625"/>
    <x v="271"/>
    <x v="19"/>
    <n v="29"/>
    <x v="8"/>
    <n v="40"/>
  </r>
  <r>
    <x v="13046"/>
    <n v="33858.13671875"/>
    <x v="271"/>
    <x v="20"/>
    <n v="29"/>
    <x v="8"/>
    <n v="40"/>
  </r>
  <r>
    <x v="13047"/>
    <n v="33053.39453125"/>
    <x v="271"/>
    <x v="20"/>
    <n v="29"/>
    <x v="8"/>
    <n v="40"/>
  </r>
  <r>
    <x v="13048"/>
    <n v="32130.01953125"/>
    <x v="271"/>
    <x v="21"/>
    <n v="29"/>
    <x v="8"/>
    <n v="40"/>
  </r>
  <r>
    <x v="13049"/>
    <n v="30935.64453125"/>
    <x v="271"/>
    <x v="21"/>
    <n v="29"/>
    <x v="8"/>
    <n v="40"/>
  </r>
  <r>
    <x v="13050"/>
    <n v="29395.6328125"/>
    <x v="271"/>
    <x v="22"/>
    <n v="29"/>
    <x v="8"/>
    <n v="40"/>
  </r>
  <r>
    <x v="13051"/>
    <n v="27889.65234375"/>
    <x v="271"/>
    <x v="22"/>
    <n v="29"/>
    <x v="8"/>
    <n v="40"/>
  </r>
  <r>
    <x v="13052"/>
    <n v="26404.19921875"/>
    <x v="271"/>
    <x v="23"/>
    <n v="29"/>
    <x v="8"/>
    <n v="40"/>
  </r>
  <r>
    <x v="13053"/>
    <n v="25365.15625"/>
    <x v="271"/>
    <x v="23"/>
    <n v="29"/>
    <x v="8"/>
    <n v="40"/>
  </r>
  <r>
    <x v="13054"/>
    <n v="24279.681640625"/>
    <x v="272"/>
    <x v="0"/>
    <n v="30"/>
    <x v="8"/>
    <n v="40"/>
  </r>
  <r>
    <x v="13055"/>
    <n v="23726.1015625"/>
    <x v="272"/>
    <x v="0"/>
    <n v="30"/>
    <x v="8"/>
    <n v="40"/>
  </r>
  <r>
    <x v="13056"/>
    <n v="23456.51171875"/>
    <x v="272"/>
    <x v="1"/>
    <n v="30"/>
    <x v="8"/>
    <n v="40"/>
  </r>
  <r>
    <x v="13057"/>
    <n v="22601.14453125"/>
    <x v="272"/>
    <x v="1"/>
    <n v="30"/>
    <x v="8"/>
    <n v="40"/>
  </r>
  <r>
    <x v="13058"/>
    <n v="22168.20703125"/>
    <x v="272"/>
    <x v="2"/>
    <n v="30"/>
    <x v="8"/>
    <n v="40"/>
  </r>
  <r>
    <x v="13059"/>
    <n v="21902.67578125"/>
    <x v="272"/>
    <x v="2"/>
    <n v="30"/>
    <x v="8"/>
    <n v="40"/>
  </r>
  <r>
    <x v="13060"/>
    <n v="21671.71875"/>
    <x v="272"/>
    <x v="3"/>
    <n v="30"/>
    <x v="8"/>
    <n v="40"/>
  </r>
  <r>
    <x v="13061"/>
    <n v="21569.40234375"/>
    <x v="272"/>
    <x v="3"/>
    <n v="30"/>
    <x v="8"/>
    <n v="40"/>
  </r>
  <r>
    <x v="13062"/>
    <n v="21652.509765625"/>
    <x v="272"/>
    <x v="4"/>
    <n v="30"/>
    <x v="8"/>
    <n v="40"/>
  </r>
  <r>
    <x v="13063"/>
    <n v="22277.04296875"/>
    <x v="272"/>
    <x v="4"/>
    <n v="30"/>
    <x v="8"/>
    <n v="40"/>
  </r>
  <r>
    <x v="13064"/>
    <n v="22685.16796875"/>
    <x v="272"/>
    <x v="5"/>
    <n v="30"/>
    <x v="8"/>
    <n v="40"/>
  </r>
  <r>
    <x v="13065"/>
    <n v="23554.8515625"/>
    <x v="272"/>
    <x v="5"/>
    <n v="30"/>
    <x v="8"/>
    <n v="40"/>
  </r>
  <r>
    <x v="13066"/>
    <n v="24364.78515625"/>
    <x v="272"/>
    <x v="6"/>
    <n v="30"/>
    <x v="8"/>
    <n v="40"/>
  </r>
  <r>
    <x v="13067"/>
    <n v="25734.484375"/>
    <x v="272"/>
    <x v="6"/>
    <n v="30"/>
    <x v="8"/>
    <n v="40"/>
  </r>
  <r>
    <x v="13068"/>
    <n v="26056.3515625"/>
    <x v="272"/>
    <x v="7"/>
    <n v="30"/>
    <x v="8"/>
    <n v="40"/>
  </r>
  <r>
    <x v="13069"/>
    <n v="26631.560546875"/>
    <x v="272"/>
    <x v="7"/>
    <n v="30"/>
    <x v="8"/>
    <n v="40"/>
  </r>
  <r>
    <x v="13070"/>
    <n v="27092.6171875"/>
    <x v="272"/>
    <x v="8"/>
    <n v="30"/>
    <x v="8"/>
    <n v="40"/>
  </r>
  <r>
    <x v="13071"/>
    <n v="27686.96875"/>
    <x v="272"/>
    <x v="8"/>
    <n v="30"/>
    <x v="8"/>
    <n v="40"/>
  </r>
  <r>
    <x v="13072"/>
    <n v="28302.33984375"/>
    <x v="272"/>
    <x v="9"/>
    <n v="30"/>
    <x v="8"/>
    <n v="40"/>
  </r>
  <r>
    <x v="13073"/>
    <n v="28858.6328125"/>
    <x v="272"/>
    <x v="9"/>
    <n v="30"/>
    <x v="8"/>
    <n v="40"/>
  </r>
  <r>
    <x v="13074"/>
    <n v="29595.3203125"/>
    <x v="272"/>
    <x v="10"/>
    <n v="30"/>
    <x v="8"/>
    <n v="40"/>
  </r>
  <r>
    <x v="13075"/>
    <n v="29903.66015625"/>
    <x v="272"/>
    <x v="10"/>
    <n v="30"/>
    <x v="8"/>
    <n v="40"/>
  </r>
  <r>
    <x v="13076"/>
    <n v="30061.24609375"/>
    <x v="272"/>
    <x v="11"/>
    <n v="30"/>
    <x v="8"/>
    <n v="40"/>
  </r>
  <r>
    <x v="13077"/>
    <n v="30805.77734375"/>
    <x v="272"/>
    <x v="11"/>
    <n v="30"/>
    <x v="8"/>
    <n v="40"/>
  </r>
  <r>
    <x v="13078"/>
    <n v="31609.6328125"/>
    <x v="272"/>
    <x v="12"/>
    <n v="30"/>
    <x v="8"/>
    <n v="40"/>
  </r>
  <r>
    <x v="13079"/>
    <n v="31795.05859375"/>
    <x v="272"/>
    <x v="12"/>
    <n v="30"/>
    <x v="8"/>
    <n v="40"/>
  </r>
  <r>
    <x v="13080"/>
    <n v="32180.66796875"/>
    <x v="272"/>
    <x v="13"/>
    <n v="30"/>
    <x v="8"/>
    <n v="40"/>
  </r>
  <r>
    <x v="13081"/>
    <n v="33125.13671875"/>
    <x v="272"/>
    <x v="13"/>
    <n v="30"/>
    <x v="8"/>
    <n v="40"/>
  </r>
  <r>
    <x v="13082"/>
    <n v="33174.05859375"/>
    <x v="272"/>
    <x v="14"/>
    <n v="30"/>
    <x v="8"/>
    <n v="40"/>
  </r>
  <r>
    <x v="13083"/>
    <n v="34110.9765625"/>
    <x v="272"/>
    <x v="14"/>
    <n v="30"/>
    <x v="8"/>
    <n v="40"/>
  </r>
  <r>
    <x v="13084"/>
    <n v="34733.54296875"/>
    <x v="272"/>
    <x v="15"/>
    <n v="30"/>
    <x v="8"/>
    <n v="40"/>
  </r>
  <r>
    <x v="13085"/>
    <n v="35063.25390625"/>
    <x v="272"/>
    <x v="15"/>
    <n v="30"/>
    <x v="8"/>
    <n v="40"/>
  </r>
  <r>
    <x v="13086"/>
    <n v="35289.8125"/>
    <x v="272"/>
    <x v="16"/>
    <n v="30"/>
    <x v="8"/>
    <n v="40"/>
  </r>
  <r>
    <x v="13087"/>
    <n v="35417.53125"/>
    <x v="272"/>
    <x v="16"/>
    <n v="30"/>
    <x v="8"/>
    <n v="40"/>
  </r>
  <r>
    <x v="13088"/>
    <n v="35391.140625"/>
    <x v="272"/>
    <x v="17"/>
    <n v="30"/>
    <x v="8"/>
    <n v="40"/>
  </r>
  <r>
    <x v="13089"/>
    <n v="35073.2265625"/>
    <x v="272"/>
    <x v="17"/>
    <n v="30"/>
    <x v="8"/>
    <n v="40"/>
  </r>
  <r>
    <x v="13090"/>
    <n v="34619.11328125"/>
    <x v="272"/>
    <x v="18"/>
    <n v="30"/>
    <x v="8"/>
    <n v="40"/>
  </r>
  <r>
    <x v="13091"/>
    <n v="34256.12890625"/>
    <x v="272"/>
    <x v="18"/>
    <n v="30"/>
    <x v="8"/>
    <n v="40"/>
  </r>
  <r>
    <x v="13092"/>
    <n v="34936.8828125"/>
    <x v="272"/>
    <x v="19"/>
    <n v="30"/>
    <x v="8"/>
    <n v="40"/>
  </r>
  <r>
    <x v="13093"/>
    <n v="34856.09765625"/>
    <x v="272"/>
    <x v="19"/>
    <n v="30"/>
    <x v="8"/>
    <n v="40"/>
  </r>
  <r>
    <x v="13094"/>
    <n v="34329.3984375"/>
    <x v="272"/>
    <x v="20"/>
    <n v="30"/>
    <x v="8"/>
    <n v="40"/>
  </r>
  <r>
    <x v="13095"/>
    <n v="33766.3125"/>
    <x v="272"/>
    <x v="20"/>
    <n v="30"/>
    <x v="8"/>
    <n v="40"/>
  </r>
  <r>
    <x v="13096"/>
    <n v="32768"/>
    <x v="272"/>
    <x v="21"/>
    <n v="30"/>
    <x v="8"/>
    <n v="40"/>
  </r>
  <r>
    <x v="13097"/>
    <n v="31511.2578125"/>
    <x v="272"/>
    <x v="21"/>
    <n v="30"/>
    <x v="8"/>
    <n v="40"/>
  </r>
  <r>
    <x v="13098"/>
    <n v="30007.7109375"/>
    <x v="272"/>
    <x v="22"/>
    <n v="30"/>
    <x v="8"/>
    <n v="40"/>
  </r>
  <r>
    <x v="13099"/>
    <n v="28354.634765625"/>
    <x v="272"/>
    <x v="22"/>
    <n v="30"/>
    <x v="8"/>
    <n v="40"/>
  </r>
  <r>
    <x v="13100"/>
    <n v="26875.15234375"/>
    <x v="272"/>
    <x v="23"/>
    <n v="30"/>
    <x v="8"/>
    <n v="40"/>
  </r>
  <r>
    <x v="13101"/>
    <n v="25896.716796875"/>
    <x v="272"/>
    <x v="23"/>
    <n v="30"/>
    <x v="8"/>
    <n v="40"/>
  </r>
  <r>
    <x v="13102"/>
    <n v="24819.568359375"/>
    <x v="273"/>
    <x v="0"/>
    <n v="1"/>
    <x v="9"/>
    <n v="40"/>
  </r>
  <r>
    <x v="13103"/>
    <n v="24158.009765625"/>
    <x v="273"/>
    <x v="0"/>
    <n v="1"/>
    <x v="9"/>
    <n v="40"/>
  </r>
  <r>
    <x v="13104"/>
    <n v="23493.119140625"/>
    <x v="273"/>
    <x v="1"/>
    <n v="1"/>
    <x v="9"/>
    <n v="40"/>
  </r>
  <r>
    <x v="13105"/>
    <n v="23072.166015625"/>
    <x v="273"/>
    <x v="1"/>
    <n v="1"/>
    <x v="9"/>
    <n v="40"/>
  </r>
  <r>
    <x v="13106"/>
    <n v="22615.224609375"/>
    <x v="273"/>
    <x v="2"/>
    <n v="1"/>
    <x v="9"/>
    <n v="40"/>
  </r>
  <r>
    <x v="13107"/>
    <n v="22182.796875"/>
    <x v="273"/>
    <x v="2"/>
    <n v="1"/>
    <x v="9"/>
    <n v="40"/>
  </r>
  <r>
    <x v="13108"/>
    <n v="21863.044921875"/>
    <x v="273"/>
    <x v="3"/>
    <n v="1"/>
    <x v="9"/>
    <n v="40"/>
  </r>
  <r>
    <x v="13109"/>
    <n v="21822.69921875"/>
    <x v="273"/>
    <x v="3"/>
    <n v="1"/>
    <x v="9"/>
    <n v="40"/>
  </r>
  <r>
    <x v="13110"/>
    <n v="21882.970703125"/>
    <x v="273"/>
    <x v="4"/>
    <n v="1"/>
    <x v="9"/>
    <n v="40"/>
  </r>
  <r>
    <x v="13111"/>
    <n v="22159.650390625"/>
    <x v="273"/>
    <x v="4"/>
    <n v="1"/>
    <x v="9"/>
    <n v="40"/>
  </r>
  <r>
    <x v="13112"/>
    <n v="22610.41015625"/>
    <x v="273"/>
    <x v="5"/>
    <n v="1"/>
    <x v="9"/>
    <n v="40"/>
  </r>
  <r>
    <x v="13113"/>
    <n v="23440.5"/>
    <x v="273"/>
    <x v="5"/>
    <n v="1"/>
    <x v="9"/>
    <n v="40"/>
  </r>
  <r>
    <x v="13114"/>
    <n v="24290.26953125"/>
    <x v="273"/>
    <x v="6"/>
    <n v="1"/>
    <x v="9"/>
    <n v="40"/>
  </r>
  <r>
    <x v="13115"/>
    <n v="25893.736328125"/>
    <x v="273"/>
    <x v="6"/>
    <n v="1"/>
    <x v="9"/>
    <n v="40"/>
  </r>
  <r>
    <x v="13116"/>
    <n v="26400.20703125"/>
    <x v="273"/>
    <x v="7"/>
    <n v="1"/>
    <x v="9"/>
    <n v="40"/>
  </r>
  <r>
    <x v="13117"/>
    <n v="27000.453125"/>
    <x v="273"/>
    <x v="7"/>
    <n v="1"/>
    <x v="9"/>
    <n v="40"/>
  </r>
  <r>
    <x v="13118"/>
    <n v="27526.326171875"/>
    <x v="273"/>
    <x v="8"/>
    <n v="1"/>
    <x v="9"/>
    <n v="40"/>
  </r>
  <r>
    <x v="13119"/>
    <n v="28135.56640625"/>
    <x v="273"/>
    <x v="8"/>
    <n v="1"/>
    <x v="9"/>
    <n v="40"/>
  </r>
  <r>
    <x v="13120"/>
    <n v="28696.013671875"/>
    <x v="273"/>
    <x v="9"/>
    <n v="1"/>
    <x v="9"/>
    <n v="40"/>
  </r>
  <r>
    <x v="13121"/>
    <n v="29134.216796875"/>
    <x v="273"/>
    <x v="9"/>
    <n v="1"/>
    <x v="9"/>
    <n v="40"/>
  </r>
  <r>
    <x v="13122"/>
    <n v="29783.3203125"/>
    <x v="273"/>
    <x v="10"/>
    <n v="1"/>
    <x v="9"/>
    <n v="40"/>
  </r>
  <r>
    <x v="13123"/>
    <n v="29999.79296875"/>
    <x v="273"/>
    <x v="10"/>
    <n v="1"/>
    <x v="9"/>
    <n v="40"/>
  </r>
  <r>
    <x v="13124"/>
    <n v="30442.099609375"/>
    <x v="273"/>
    <x v="11"/>
    <n v="1"/>
    <x v="9"/>
    <n v="40"/>
  </r>
  <r>
    <x v="13125"/>
    <n v="30756.71484375"/>
    <x v="273"/>
    <x v="11"/>
    <n v="1"/>
    <x v="9"/>
    <n v="40"/>
  </r>
  <r>
    <x v="13126"/>
    <n v="31092.5546875"/>
    <x v="273"/>
    <x v="12"/>
    <n v="1"/>
    <x v="9"/>
    <n v="40"/>
  </r>
  <r>
    <x v="13127"/>
    <n v="31432.46875"/>
    <x v="273"/>
    <x v="12"/>
    <n v="1"/>
    <x v="9"/>
    <n v="40"/>
  </r>
  <r>
    <x v="13128"/>
    <n v="31864.619140625"/>
    <x v="273"/>
    <x v="13"/>
    <n v="1"/>
    <x v="9"/>
    <n v="40"/>
  </r>
  <r>
    <x v="13129"/>
    <n v="32410.033203125"/>
    <x v="273"/>
    <x v="13"/>
    <n v="1"/>
    <x v="9"/>
    <n v="40"/>
  </r>
  <r>
    <x v="13130"/>
    <n v="32764.751953125"/>
    <x v="273"/>
    <x v="14"/>
    <n v="1"/>
    <x v="9"/>
    <n v="40"/>
  </r>
  <r>
    <x v="13131"/>
    <n v="33038.86328125"/>
    <x v="273"/>
    <x v="14"/>
    <n v="1"/>
    <x v="9"/>
    <n v="40"/>
  </r>
  <r>
    <x v="13132"/>
    <n v="33273.625"/>
    <x v="273"/>
    <x v="15"/>
    <n v="1"/>
    <x v="9"/>
    <n v="40"/>
  </r>
  <r>
    <x v="13133"/>
    <n v="33619.2421875"/>
    <x v="273"/>
    <x v="15"/>
    <n v="1"/>
    <x v="9"/>
    <n v="40"/>
  </r>
  <r>
    <x v="13134"/>
    <n v="33848.546875"/>
    <x v="273"/>
    <x v="16"/>
    <n v="1"/>
    <x v="9"/>
    <n v="40"/>
  </r>
  <r>
    <x v="13135"/>
    <n v="33972.375"/>
    <x v="273"/>
    <x v="16"/>
    <n v="1"/>
    <x v="9"/>
    <n v="40"/>
  </r>
  <r>
    <x v="13136"/>
    <n v="33820.70703125"/>
    <x v="273"/>
    <x v="17"/>
    <n v="1"/>
    <x v="9"/>
    <n v="40"/>
  </r>
  <r>
    <x v="13137"/>
    <n v="33455.62109375"/>
    <x v="273"/>
    <x v="17"/>
    <n v="1"/>
    <x v="9"/>
    <n v="40"/>
  </r>
  <r>
    <x v="13138"/>
    <n v="33110.71875"/>
    <x v="273"/>
    <x v="18"/>
    <n v="1"/>
    <x v="9"/>
    <n v="40"/>
  </r>
  <r>
    <x v="13139"/>
    <n v="32667.12109375"/>
    <x v="273"/>
    <x v="18"/>
    <n v="1"/>
    <x v="9"/>
    <n v="40"/>
  </r>
  <r>
    <x v="13140"/>
    <n v="33466.85546875"/>
    <x v="273"/>
    <x v="19"/>
    <n v="1"/>
    <x v="9"/>
    <n v="40"/>
  </r>
  <r>
    <x v="13141"/>
    <n v="33574.046875"/>
    <x v="273"/>
    <x v="19"/>
    <n v="1"/>
    <x v="9"/>
    <n v="40"/>
  </r>
  <r>
    <x v="13142"/>
    <n v="33116.4375"/>
    <x v="273"/>
    <x v="20"/>
    <n v="1"/>
    <x v="9"/>
    <n v="40"/>
  </r>
  <r>
    <x v="13143"/>
    <n v="32501.9609375"/>
    <x v="273"/>
    <x v="20"/>
    <n v="1"/>
    <x v="9"/>
    <n v="40"/>
  </r>
  <r>
    <x v="13144"/>
    <n v="31669.55078125"/>
    <x v="273"/>
    <x v="21"/>
    <n v="1"/>
    <x v="9"/>
    <n v="40"/>
  </r>
  <r>
    <x v="13145"/>
    <n v="30438.4453125"/>
    <x v="273"/>
    <x v="21"/>
    <n v="1"/>
    <x v="9"/>
    <n v="40"/>
  </r>
  <r>
    <x v="13146"/>
    <n v="29015.232421875"/>
    <x v="273"/>
    <x v="22"/>
    <n v="1"/>
    <x v="9"/>
    <n v="40"/>
  </r>
  <r>
    <x v="13147"/>
    <n v="27480.669921875"/>
    <x v="273"/>
    <x v="22"/>
    <n v="1"/>
    <x v="9"/>
    <n v="40"/>
  </r>
  <r>
    <x v="13148"/>
    <n v="26131.408203125"/>
    <x v="273"/>
    <x v="23"/>
    <n v="1"/>
    <x v="9"/>
    <n v="40"/>
  </r>
  <r>
    <x v="13149"/>
    <n v="25109.662109375"/>
    <x v="273"/>
    <x v="23"/>
    <n v="1"/>
    <x v="9"/>
    <n v="40"/>
  </r>
  <r>
    <x v="13150"/>
    <n v="24490.93359375"/>
    <x v="274"/>
    <x v="0"/>
    <n v="2"/>
    <x v="9"/>
    <n v="40"/>
  </r>
  <r>
    <x v="13151"/>
    <n v="23855.3984375"/>
    <x v="274"/>
    <x v="0"/>
    <n v="2"/>
    <x v="9"/>
    <n v="40"/>
  </r>
  <r>
    <x v="13152"/>
    <n v="23132.193359375"/>
    <x v="274"/>
    <x v="1"/>
    <n v="2"/>
    <x v="9"/>
    <n v="40"/>
  </r>
  <r>
    <x v="13153"/>
    <n v="22606.33984375"/>
    <x v="274"/>
    <x v="1"/>
    <n v="2"/>
    <x v="9"/>
    <n v="40"/>
  </r>
  <r>
    <x v="13154"/>
    <n v="22273.53125"/>
    <x v="274"/>
    <x v="2"/>
    <n v="2"/>
    <x v="9"/>
    <n v="40"/>
  </r>
  <r>
    <x v="13155"/>
    <n v="22368.291015625"/>
    <x v="274"/>
    <x v="2"/>
    <n v="2"/>
    <x v="9"/>
    <n v="40"/>
  </r>
  <r>
    <x v="13156"/>
    <n v="21960.607421875"/>
    <x v="274"/>
    <x v="3"/>
    <n v="2"/>
    <x v="9"/>
    <n v="40"/>
  </r>
  <r>
    <x v="13157"/>
    <n v="21917.3671875"/>
    <x v="274"/>
    <x v="3"/>
    <n v="2"/>
    <x v="9"/>
    <n v="40"/>
  </r>
  <r>
    <x v="13158"/>
    <n v="21934.333984375"/>
    <x v="274"/>
    <x v="4"/>
    <n v="2"/>
    <x v="9"/>
    <n v="40"/>
  </r>
  <r>
    <x v="13159"/>
    <n v="22243.333984375"/>
    <x v="274"/>
    <x v="4"/>
    <n v="2"/>
    <x v="9"/>
    <n v="40"/>
  </r>
  <r>
    <x v="13160"/>
    <n v="22379.119140625"/>
    <x v="274"/>
    <x v="5"/>
    <n v="2"/>
    <x v="9"/>
    <n v="40"/>
  </r>
  <r>
    <x v="13161"/>
    <n v="23118.9921875"/>
    <x v="274"/>
    <x v="5"/>
    <n v="2"/>
    <x v="9"/>
    <n v="40"/>
  </r>
  <r>
    <x v="13162"/>
    <n v="24163.26171875"/>
    <x v="274"/>
    <x v="6"/>
    <n v="2"/>
    <x v="9"/>
    <n v="40"/>
  </r>
  <r>
    <x v="13163"/>
    <n v="25636.482421875"/>
    <x v="274"/>
    <x v="6"/>
    <n v="2"/>
    <x v="9"/>
    <n v="40"/>
  </r>
  <r>
    <x v="13164"/>
    <n v="26189.75"/>
    <x v="274"/>
    <x v="7"/>
    <n v="2"/>
    <x v="9"/>
    <n v="40"/>
  </r>
  <r>
    <x v="13165"/>
    <n v="26439.59765625"/>
    <x v="274"/>
    <x v="7"/>
    <n v="2"/>
    <x v="9"/>
    <n v="40"/>
  </r>
  <r>
    <x v="13166"/>
    <n v="26831.658203125"/>
    <x v="274"/>
    <x v="8"/>
    <n v="2"/>
    <x v="9"/>
    <n v="40"/>
  </r>
  <r>
    <x v="13167"/>
    <n v="27627.7109375"/>
    <x v="274"/>
    <x v="8"/>
    <n v="2"/>
    <x v="9"/>
    <n v="40"/>
  </r>
  <r>
    <x v="13168"/>
    <n v="28154.69140625"/>
    <x v="274"/>
    <x v="9"/>
    <n v="2"/>
    <x v="9"/>
    <n v="40"/>
  </r>
  <r>
    <x v="13169"/>
    <n v="28596.92578125"/>
    <x v="274"/>
    <x v="9"/>
    <n v="2"/>
    <x v="9"/>
    <n v="40"/>
  </r>
  <r>
    <x v="13170"/>
    <n v="28999.53125"/>
    <x v="274"/>
    <x v="10"/>
    <n v="2"/>
    <x v="9"/>
    <n v="40"/>
  </r>
  <r>
    <x v="13171"/>
    <n v="29336.07421875"/>
    <x v="274"/>
    <x v="10"/>
    <n v="2"/>
    <x v="9"/>
    <n v="40"/>
  </r>
  <r>
    <x v="13172"/>
    <n v="29710.1328125"/>
    <x v="274"/>
    <x v="11"/>
    <n v="2"/>
    <x v="9"/>
    <n v="40"/>
  </r>
  <r>
    <x v="13173"/>
    <n v="30021.5625"/>
    <x v="274"/>
    <x v="11"/>
    <n v="2"/>
    <x v="9"/>
    <n v="40"/>
  </r>
  <r>
    <x v="13174"/>
    <n v="30217.75390625"/>
    <x v="274"/>
    <x v="12"/>
    <n v="2"/>
    <x v="9"/>
    <n v="40"/>
  </r>
  <r>
    <x v="13175"/>
    <n v="30540.439453125"/>
    <x v="274"/>
    <x v="12"/>
    <n v="2"/>
    <x v="9"/>
    <n v="40"/>
  </r>
  <r>
    <x v="13176"/>
    <n v="31066.73828125"/>
    <x v="274"/>
    <x v="13"/>
    <n v="2"/>
    <x v="9"/>
    <n v="40"/>
  </r>
  <r>
    <x v="13177"/>
    <n v="31560.923828125"/>
    <x v="274"/>
    <x v="13"/>
    <n v="2"/>
    <x v="9"/>
    <n v="40"/>
  </r>
  <r>
    <x v="13178"/>
    <n v="31898.46484375"/>
    <x v="274"/>
    <x v="14"/>
    <n v="2"/>
    <x v="9"/>
    <n v="40"/>
  </r>
  <r>
    <x v="13179"/>
    <n v="32287.705078125"/>
    <x v="274"/>
    <x v="14"/>
    <n v="2"/>
    <x v="9"/>
    <n v="40"/>
  </r>
  <r>
    <x v="13180"/>
    <n v="32653.509765625"/>
    <x v="274"/>
    <x v="15"/>
    <n v="2"/>
    <x v="9"/>
    <n v="40"/>
  </r>
  <r>
    <x v="13181"/>
    <n v="32961.46484375"/>
    <x v="274"/>
    <x v="15"/>
    <n v="2"/>
    <x v="9"/>
    <n v="40"/>
  </r>
  <r>
    <x v="13182"/>
    <n v="33243.71875"/>
    <x v="274"/>
    <x v="16"/>
    <n v="2"/>
    <x v="9"/>
    <n v="40"/>
  </r>
  <r>
    <x v="13183"/>
    <n v="32951.26171875"/>
    <x v="274"/>
    <x v="16"/>
    <n v="2"/>
    <x v="9"/>
    <n v="40"/>
  </r>
  <r>
    <x v="13184"/>
    <n v="32840.10546875"/>
    <x v="274"/>
    <x v="17"/>
    <n v="2"/>
    <x v="9"/>
    <n v="40"/>
  </r>
  <r>
    <x v="13185"/>
    <n v="32524.3125"/>
    <x v="274"/>
    <x v="17"/>
    <n v="2"/>
    <x v="9"/>
    <n v="40"/>
  </r>
  <r>
    <x v="13186"/>
    <n v="32095.34375"/>
    <x v="274"/>
    <x v="18"/>
    <n v="2"/>
    <x v="9"/>
    <n v="40"/>
  </r>
  <r>
    <x v="13187"/>
    <n v="31584.92578125"/>
    <x v="274"/>
    <x v="18"/>
    <n v="2"/>
    <x v="9"/>
    <n v="40"/>
  </r>
  <r>
    <x v="13188"/>
    <n v="32263.521484375"/>
    <x v="274"/>
    <x v="19"/>
    <n v="2"/>
    <x v="9"/>
    <n v="40"/>
  </r>
  <r>
    <x v="13189"/>
    <n v="32175.02734375"/>
    <x v="274"/>
    <x v="19"/>
    <n v="2"/>
    <x v="9"/>
    <n v="40"/>
  </r>
  <r>
    <x v="13190"/>
    <n v="31750.318359375"/>
    <x v="274"/>
    <x v="20"/>
    <n v="2"/>
    <x v="9"/>
    <n v="40"/>
  </r>
  <r>
    <x v="13191"/>
    <n v="31052.490234375"/>
    <x v="274"/>
    <x v="20"/>
    <n v="2"/>
    <x v="9"/>
    <n v="40"/>
  </r>
  <r>
    <x v="13192"/>
    <n v="30320.9140625"/>
    <x v="274"/>
    <x v="21"/>
    <n v="2"/>
    <x v="9"/>
    <n v="40"/>
  </r>
  <r>
    <x v="13193"/>
    <n v="29425.53125"/>
    <x v="274"/>
    <x v="21"/>
    <n v="2"/>
    <x v="9"/>
    <n v="40"/>
  </r>
  <r>
    <x v="13194"/>
    <n v="28340.625"/>
    <x v="274"/>
    <x v="22"/>
    <n v="2"/>
    <x v="9"/>
    <n v="40"/>
  </r>
  <r>
    <x v="13195"/>
    <n v="27374.859375"/>
    <x v="274"/>
    <x v="22"/>
    <n v="2"/>
    <x v="9"/>
    <n v="40"/>
  </r>
  <r>
    <x v="13196"/>
    <n v="26262.62890625"/>
    <x v="274"/>
    <x v="23"/>
    <n v="2"/>
    <x v="9"/>
    <n v="40"/>
  </r>
  <r>
    <x v="13197"/>
    <n v="25158.8046875"/>
    <x v="274"/>
    <x v="23"/>
    <n v="2"/>
    <x v="9"/>
    <n v="40"/>
  </r>
  <r>
    <x v="13198"/>
    <n v="24173.158203125"/>
    <x v="275"/>
    <x v="0"/>
    <n v="3"/>
    <x v="9"/>
    <n v="40"/>
  </r>
  <r>
    <x v="13199"/>
    <n v="23664.25"/>
    <x v="275"/>
    <x v="0"/>
    <n v="3"/>
    <x v="9"/>
    <n v="40"/>
  </r>
  <r>
    <x v="13200"/>
    <n v="22967.81640625"/>
    <x v="275"/>
    <x v="1"/>
    <n v="3"/>
    <x v="9"/>
    <n v="40"/>
  </r>
  <r>
    <x v="13201"/>
    <n v="22419.54296875"/>
    <x v="275"/>
    <x v="1"/>
    <n v="3"/>
    <x v="9"/>
    <n v="40"/>
  </r>
  <r>
    <x v="13202"/>
    <n v="22016.671875"/>
    <x v="275"/>
    <x v="2"/>
    <n v="3"/>
    <x v="9"/>
    <n v="40"/>
  </r>
  <r>
    <x v="13203"/>
    <n v="21954.6171875"/>
    <x v="275"/>
    <x v="2"/>
    <n v="3"/>
    <x v="9"/>
    <n v="40"/>
  </r>
  <r>
    <x v="13204"/>
    <n v="21695.2265625"/>
    <x v="275"/>
    <x v="3"/>
    <n v="3"/>
    <x v="9"/>
    <n v="40"/>
  </r>
  <r>
    <x v="13205"/>
    <n v="21474.005859375"/>
    <x v="275"/>
    <x v="3"/>
    <n v="3"/>
    <x v="9"/>
    <n v="40"/>
  </r>
  <r>
    <x v="13206"/>
    <n v="21040.2421875"/>
    <x v="275"/>
    <x v="4"/>
    <n v="3"/>
    <x v="9"/>
    <n v="40"/>
  </r>
  <r>
    <x v="13207"/>
    <n v="21038.146484375"/>
    <x v="275"/>
    <x v="4"/>
    <n v="3"/>
    <x v="9"/>
    <n v="40"/>
  </r>
  <r>
    <x v="13208"/>
    <n v="20977.41796875"/>
    <x v="275"/>
    <x v="5"/>
    <n v="3"/>
    <x v="9"/>
    <n v="40"/>
  </r>
  <r>
    <x v="13209"/>
    <n v="21166.859375"/>
    <x v="275"/>
    <x v="5"/>
    <n v="3"/>
    <x v="9"/>
    <n v="40"/>
  </r>
  <r>
    <x v="13210"/>
    <n v="21594.9140625"/>
    <x v="275"/>
    <x v="6"/>
    <n v="3"/>
    <x v="9"/>
    <n v="40"/>
  </r>
  <r>
    <x v="13211"/>
    <n v="22188.34375"/>
    <x v="275"/>
    <x v="6"/>
    <n v="3"/>
    <x v="9"/>
    <n v="40"/>
  </r>
  <r>
    <x v="13212"/>
    <n v="22066.515625"/>
    <x v="275"/>
    <x v="7"/>
    <n v="3"/>
    <x v="9"/>
    <n v="40"/>
  </r>
  <r>
    <x v="13213"/>
    <n v="22337.7578125"/>
    <x v="275"/>
    <x v="7"/>
    <n v="3"/>
    <x v="9"/>
    <n v="40"/>
  </r>
  <r>
    <x v="13214"/>
    <n v="22857.77734375"/>
    <x v="275"/>
    <x v="8"/>
    <n v="3"/>
    <x v="9"/>
    <n v="40"/>
  </r>
  <r>
    <x v="13215"/>
    <n v="23846.78515625"/>
    <x v="275"/>
    <x v="8"/>
    <n v="3"/>
    <x v="9"/>
    <n v="40"/>
  </r>
  <r>
    <x v="13216"/>
    <n v="24382.98828125"/>
    <x v="275"/>
    <x v="9"/>
    <n v="3"/>
    <x v="9"/>
    <n v="40"/>
  </r>
  <r>
    <x v="13217"/>
    <n v="24872.173828125"/>
    <x v="275"/>
    <x v="9"/>
    <n v="3"/>
    <x v="9"/>
    <n v="40"/>
  </r>
  <r>
    <x v="13218"/>
    <n v="25226.337890625"/>
    <x v="275"/>
    <x v="10"/>
    <n v="3"/>
    <x v="9"/>
    <n v="40"/>
  </r>
  <r>
    <x v="13219"/>
    <n v="25651.15234375"/>
    <x v="275"/>
    <x v="10"/>
    <n v="3"/>
    <x v="9"/>
    <n v="40"/>
  </r>
  <r>
    <x v="13220"/>
    <n v="26001.791015625"/>
    <x v="275"/>
    <x v="11"/>
    <n v="3"/>
    <x v="9"/>
    <n v="40"/>
  </r>
  <r>
    <x v="13221"/>
    <n v="26288.16015625"/>
    <x v="275"/>
    <x v="11"/>
    <n v="3"/>
    <x v="9"/>
    <n v="40"/>
  </r>
  <r>
    <x v="13222"/>
    <n v="26625.8125"/>
    <x v="275"/>
    <x v="12"/>
    <n v="3"/>
    <x v="9"/>
    <n v="40"/>
  </r>
  <r>
    <x v="13223"/>
    <n v="26971.35546875"/>
    <x v="275"/>
    <x v="12"/>
    <n v="3"/>
    <x v="9"/>
    <n v="40"/>
  </r>
  <r>
    <x v="13224"/>
    <n v="27010.634765625"/>
    <x v="275"/>
    <x v="13"/>
    <n v="3"/>
    <x v="9"/>
    <n v="40"/>
  </r>
  <r>
    <x v="13225"/>
    <n v="27368.787109375"/>
    <x v="275"/>
    <x v="13"/>
    <n v="3"/>
    <x v="9"/>
    <n v="40"/>
  </r>
  <r>
    <x v="13226"/>
    <n v="27427.087890625"/>
    <x v="275"/>
    <x v="14"/>
    <n v="3"/>
    <x v="9"/>
    <n v="40"/>
  </r>
  <r>
    <x v="13227"/>
    <n v="27828.27734375"/>
    <x v="275"/>
    <x v="14"/>
    <n v="3"/>
    <x v="9"/>
    <n v="40"/>
  </r>
  <r>
    <x v="13228"/>
    <n v="28506.93359375"/>
    <x v="275"/>
    <x v="15"/>
    <n v="3"/>
    <x v="9"/>
    <n v="40"/>
  </r>
  <r>
    <x v="13229"/>
    <n v="28821.80078125"/>
    <x v="275"/>
    <x v="15"/>
    <n v="3"/>
    <x v="9"/>
    <n v="40"/>
  </r>
  <r>
    <x v="13230"/>
    <n v="29076.376953125"/>
    <x v="275"/>
    <x v="16"/>
    <n v="3"/>
    <x v="9"/>
    <n v="40"/>
  </r>
  <r>
    <x v="13231"/>
    <n v="29153.96484375"/>
    <x v="275"/>
    <x v="16"/>
    <n v="3"/>
    <x v="9"/>
    <n v="40"/>
  </r>
  <r>
    <x v="13232"/>
    <n v="29199.94140625"/>
    <x v="275"/>
    <x v="17"/>
    <n v="3"/>
    <x v="9"/>
    <n v="40"/>
  </r>
  <r>
    <x v="13233"/>
    <n v="29148.591796875"/>
    <x v="275"/>
    <x v="17"/>
    <n v="3"/>
    <x v="9"/>
    <n v="40"/>
  </r>
  <r>
    <x v="13234"/>
    <n v="28992.29296875"/>
    <x v="275"/>
    <x v="18"/>
    <n v="3"/>
    <x v="9"/>
    <n v="40"/>
  </r>
  <r>
    <x v="13235"/>
    <n v="28475.70703125"/>
    <x v="275"/>
    <x v="18"/>
    <n v="3"/>
    <x v="9"/>
    <n v="40"/>
  </r>
  <r>
    <x v="13236"/>
    <n v="29344.90625"/>
    <x v="275"/>
    <x v="19"/>
    <n v="3"/>
    <x v="9"/>
    <n v="40"/>
  </r>
  <r>
    <x v="13237"/>
    <n v="29394.732421875"/>
    <x v="275"/>
    <x v="19"/>
    <n v="3"/>
    <x v="9"/>
    <n v="40"/>
  </r>
  <r>
    <x v="13238"/>
    <n v="29017.84765625"/>
    <x v="275"/>
    <x v="20"/>
    <n v="3"/>
    <x v="9"/>
    <n v="40"/>
  </r>
  <r>
    <x v="13239"/>
    <n v="28532.7734375"/>
    <x v="275"/>
    <x v="20"/>
    <n v="3"/>
    <x v="9"/>
    <n v="40"/>
  </r>
  <r>
    <x v="13240"/>
    <n v="27923.671875"/>
    <x v="275"/>
    <x v="21"/>
    <n v="3"/>
    <x v="9"/>
    <n v="40"/>
  </r>
  <r>
    <x v="13241"/>
    <n v="27258.39453125"/>
    <x v="275"/>
    <x v="21"/>
    <n v="3"/>
    <x v="9"/>
    <n v="40"/>
  </r>
  <r>
    <x v="13242"/>
    <n v="26382.01171875"/>
    <x v="275"/>
    <x v="22"/>
    <n v="3"/>
    <x v="9"/>
    <n v="40"/>
  </r>
  <r>
    <x v="13243"/>
    <n v="25324.4921875"/>
    <x v="275"/>
    <x v="22"/>
    <n v="3"/>
    <x v="9"/>
    <n v="40"/>
  </r>
  <r>
    <x v="13244"/>
    <n v="24391.990234375"/>
    <x v="275"/>
    <x v="23"/>
    <n v="3"/>
    <x v="9"/>
    <n v="40"/>
  </r>
  <r>
    <x v="13245"/>
    <n v="23821.978515625"/>
    <x v="275"/>
    <x v="23"/>
    <n v="3"/>
    <x v="9"/>
    <n v="40"/>
  </r>
  <r>
    <x v="13246"/>
    <n v="22957.916015625"/>
    <x v="276"/>
    <x v="0"/>
    <n v="4"/>
    <x v="9"/>
    <n v="41"/>
  </r>
  <r>
    <x v="13247"/>
    <n v="22524.720703125"/>
    <x v="276"/>
    <x v="0"/>
    <n v="4"/>
    <x v="9"/>
    <n v="41"/>
  </r>
  <r>
    <x v="13248"/>
    <n v="22012.126953125"/>
    <x v="276"/>
    <x v="1"/>
    <n v="4"/>
    <x v="9"/>
    <n v="41"/>
  </r>
  <r>
    <x v="13249"/>
    <n v="21618.013671875"/>
    <x v="276"/>
    <x v="1"/>
    <n v="4"/>
    <x v="9"/>
    <n v="41"/>
  </r>
  <r>
    <x v="13250"/>
    <n v="21567.61328125"/>
    <x v="276"/>
    <x v="2"/>
    <n v="4"/>
    <x v="9"/>
    <n v="41"/>
  </r>
  <r>
    <x v="13251"/>
    <n v="21316.140625"/>
    <x v="276"/>
    <x v="2"/>
    <n v="4"/>
    <x v="9"/>
    <n v="41"/>
  </r>
  <r>
    <x v="13252"/>
    <n v="21143.130859375"/>
    <x v="276"/>
    <x v="3"/>
    <n v="4"/>
    <x v="9"/>
    <n v="41"/>
  </r>
  <r>
    <x v="13253"/>
    <n v="20622.9609375"/>
    <x v="276"/>
    <x v="3"/>
    <n v="4"/>
    <x v="9"/>
    <n v="41"/>
  </r>
  <r>
    <x v="13254"/>
    <n v="20405.302734375"/>
    <x v="276"/>
    <x v="4"/>
    <n v="4"/>
    <x v="9"/>
    <n v="41"/>
  </r>
  <r>
    <x v="13255"/>
    <n v="20436.611328125"/>
    <x v="276"/>
    <x v="4"/>
    <n v="4"/>
    <x v="9"/>
    <n v="41"/>
  </r>
  <r>
    <x v="13256"/>
    <n v="20433.412109375"/>
    <x v="276"/>
    <x v="5"/>
    <n v="4"/>
    <x v="9"/>
    <n v="41"/>
  </r>
  <r>
    <x v="13257"/>
    <n v="20572.033203125"/>
    <x v="276"/>
    <x v="5"/>
    <n v="4"/>
    <x v="9"/>
    <n v="41"/>
  </r>
  <r>
    <x v="13258"/>
    <n v="20610.740234375"/>
    <x v="276"/>
    <x v="6"/>
    <n v="4"/>
    <x v="9"/>
    <n v="41"/>
  </r>
  <r>
    <x v="13259"/>
    <n v="20886.765625"/>
    <x v="276"/>
    <x v="6"/>
    <n v="4"/>
    <x v="9"/>
    <n v="41"/>
  </r>
  <r>
    <x v="13260"/>
    <n v="20823.23046875"/>
    <x v="276"/>
    <x v="7"/>
    <n v="4"/>
    <x v="9"/>
    <n v="41"/>
  </r>
  <r>
    <x v="13261"/>
    <n v="21010.84765625"/>
    <x v="276"/>
    <x v="7"/>
    <n v="4"/>
    <x v="9"/>
    <n v="41"/>
  </r>
  <r>
    <x v="13262"/>
    <n v="21368.572265625"/>
    <x v="276"/>
    <x v="8"/>
    <n v="4"/>
    <x v="9"/>
    <n v="41"/>
  </r>
  <r>
    <x v="13263"/>
    <n v="21925.775390625"/>
    <x v="276"/>
    <x v="8"/>
    <n v="4"/>
    <x v="9"/>
    <n v="41"/>
  </r>
  <r>
    <x v="13264"/>
    <n v="22279.84375"/>
    <x v="276"/>
    <x v="9"/>
    <n v="4"/>
    <x v="9"/>
    <n v="41"/>
  </r>
  <r>
    <x v="13265"/>
    <n v="22513.392578125"/>
    <x v="276"/>
    <x v="9"/>
    <n v="4"/>
    <x v="9"/>
    <n v="41"/>
  </r>
  <r>
    <x v="13266"/>
    <n v="22797.203125"/>
    <x v="276"/>
    <x v="10"/>
    <n v="4"/>
    <x v="9"/>
    <n v="41"/>
  </r>
  <r>
    <x v="13267"/>
    <n v="22868.8828125"/>
    <x v="276"/>
    <x v="10"/>
    <n v="4"/>
    <x v="9"/>
    <n v="41"/>
  </r>
  <r>
    <x v="13268"/>
    <n v="22964.00390625"/>
    <x v="276"/>
    <x v="11"/>
    <n v="4"/>
    <x v="9"/>
    <n v="41"/>
  </r>
  <r>
    <x v="13269"/>
    <n v="23234.9375"/>
    <x v="276"/>
    <x v="11"/>
    <n v="4"/>
    <x v="9"/>
    <n v="41"/>
  </r>
  <r>
    <x v="13270"/>
    <n v="23219.787109375"/>
    <x v="276"/>
    <x v="12"/>
    <n v="4"/>
    <x v="9"/>
    <n v="41"/>
  </r>
  <r>
    <x v="13271"/>
    <n v="23352.3515625"/>
    <x v="276"/>
    <x v="12"/>
    <n v="4"/>
    <x v="9"/>
    <n v="41"/>
  </r>
  <r>
    <x v="13272"/>
    <n v="23513.9765625"/>
    <x v="276"/>
    <x v="13"/>
    <n v="4"/>
    <x v="9"/>
    <n v="41"/>
  </r>
  <r>
    <x v="13273"/>
    <n v="23579.515625"/>
    <x v="276"/>
    <x v="13"/>
    <n v="4"/>
    <x v="9"/>
    <n v="41"/>
  </r>
  <r>
    <x v="13274"/>
    <n v="23553.962890625"/>
    <x v="276"/>
    <x v="14"/>
    <n v="4"/>
    <x v="9"/>
    <n v="41"/>
  </r>
  <r>
    <x v="13275"/>
    <n v="23643.6015625"/>
    <x v="276"/>
    <x v="14"/>
    <n v="4"/>
    <x v="9"/>
    <n v="41"/>
  </r>
  <r>
    <x v="13276"/>
    <n v="23495.365234375"/>
    <x v="276"/>
    <x v="15"/>
    <n v="4"/>
    <x v="9"/>
    <n v="41"/>
  </r>
  <r>
    <x v="13277"/>
    <n v="23786.46484375"/>
    <x v="276"/>
    <x v="15"/>
    <n v="4"/>
    <x v="9"/>
    <n v="41"/>
  </r>
  <r>
    <x v="13278"/>
    <n v="24046.2265625"/>
    <x v="276"/>
    <x v="16"/>
    <n v="4"/>
    <x v="9"/>
    <n v="41"/>
  </r>
  <r>
    <x v="13279"/>
    <n v="24297.857421875"/>
    <x v="276"/>
    <x v="16"/>
    <n v="4"/>
    <x v="9"/>
    <n v="41"/>
  </r>
  <r>
    <x v="13280"/>
    <n v="24681.21875"/>
    <x v="276"/>
    <x v="17"/>
    <n v="4"/>
    <x v="9"/>
    <n v="41"/>
  </r>
  <r>
    <x v="13281"/>
    <n v="25050.3671875"/>
    <x v="276"/>
    <x v="17"/>
    <n v="4"/>
    <x v="9"/>
    <n v="41"/>
  </r>
  <r>
    <x v="13282"/>
    <n v="25527.75"/>
    <x v="276"/>
    <x v="18"/>
    <n v="4"/>
    <x v="9"/>
    <n v="41"/>
  </r>
  <r>
    <x v="13283"/>
    <n v="26168.51171875"/>
    <x v="276"/>
    <x v="18"/>
    <n v="4"/>
    <x v="9"/>
    <n v="41"/>
  </r>
  <r>
    <x v="13284"/>
    <n v="27331.71484375"/>
    <x v="276"/>
    <x v="19"/>
    <n v="4"/>
    <x v="9"/>
    <n v="41"/>
  </r>
  <r>
    <x v="13285"/>
    <n v="27750.31640625"/>
    <x v="276"/>
    <x v="19"/>
    <n v="4"/>
    <x v="9"/>
    <n v="41"/>
  </r>
  <r>
    <x v="13286"/>
    <n v="27592.884765625"/>
    <x v="276"/>
    <x v="20"/>
    <n v="4"/>
    <x v="9"/>
    <n v="41"/>
  </r>
  <r>
    <x v="13287"/>
    <n v="27104.791015625"/>
    <x v="276"/>
    <x v="20"/>
    <n v="4"/>
    <x v="9"/>
    <n v="41"/>
  </r>
  <r>
    <x v="13288"/>
    <n v="26486.478515625"/>
    <x v="276"/>
    <x v="21"/>
    <n v="4"/>
    <x v="9"/>
    <n v="41"/>
  </r>
  <r>
    <x v="13289"/>
    <n v="25948.171875"/>
    <x v="276"/>
    <x v="21"/>
    <n v="4"/>
    <x v="9"/>
    <n v="41"/>
  </r>
  <r>
    <x v="13290"/>
    <n v="24994.203125"/>
    <x v="276"/>
    <x v="22"/>
    <n v="4"/>
    <x v="9"/>
    <n v="41"/>
  </r>
  <r>
    <x v="13291"/>
    <n v="23937.830078125"/>
    <x v="276"/>
    <x v="22"/>
    <n v="4"/>
    <x v="9"/>
    <n v="41"/>
  </r>
  <r>
    <x v="13292"/>
    <n v="22962.615234375"/>
    <x v="276"/>
    <x v="23"/>
    <n v="4"/>
    <x v="9"/>
    <n v="41"/>
  </r>
  <r>
    <x v="13293"/>
    <n v="22090.30078125"/>
    <x v="276"/>
    <x v="23"/>
    <n v="4"/>
    <x v="9"/>
    <n v="41"/>
  </r>
  <r>
    <x v="13294"/>
    <n v="21356.919921875"/>
    <x v="277"/>
    <x v="0"/>
    <n v="5"/>
    <x v="9"/>
    <n v="41"/>
  </r>
  <r>
    <x v="13295"/>
    <n v="20978.05078125"/>
    <x v="277"/>
    <x v="0"/>
    <n v="5"/>
    <x v="9"/>
    <n v="41"/>
  </r>
  <r>
    <x v="13296"/>
    <n v="20580.28515625"/>
    <x v="277"/>
    <x v="1"/>
    <n v="5"/>
    <x v="9"/>
    <n v="41"/>
  </r>
  <r>
    <x v="13297"/>
    <n v="20299.12890625"/>
    <x v="277"/>
    <x v="1"/>
    <n v="5"/>
    <x v="9"/>
    <n v="41"/>
  </r>
  <r>
    <x v="13298"/>
    <n v="20135.421875"/>
    <x v="277"/>
    <x v="2"/>
    <n v="5"/>
    <x v="9"/>
    <n v="41"/>
  </r>
  <r>
    <x v="13299"/>
    <n v="19940.015625"/>
    <x v="277"/>
    <x v="2"/>
    <n v="5"/>
    <x v="9"/>
    <n v="41"/>
  </r>
  <r>
    <x v="13300"/>
    <n v="19851.74609375"/>
    <x v="277"/>
    <x v="3"/>
    <n v="5"/>
    <x v="9"/>
    <n v="41"/>
  </r>
  <r>
    <x v="13301"/>
    <n v="19814.041015625"/>
    <x v="277"/>
    <x v="3"/>
    <n v="5"/>
    <x v="9"/>
    <n v="41"/>
  </r>
  <r>
    <x v="13302"/>
    <n v="19985.94140625"/>
    <x v="277"/>
    <x v="4"/>
    <n v="5"/>
    <x v="9"/>
    <n v="41"/>
  </r>
  <r>
    <x v="13303"/>
    <n v="20297.65234375"/>
    <x v="277"/>
    <x v="4"/>
    <n v="5"/>
    <x v="9"/>
    <n v="41"/>
  </r>
  <r>
    <x v="13304"/>
    <n v="20481.0859375"/>
    <x v="277"/>
    <x v="5"/>
    <n v="5"/>
    <x v="9"/>
    <n v="41"/>
  </r>
  <r>
    <x v="13305"/>
    <n v="21432"/>
    <x v="277"/>
    <x v="5"/>
    <n v="5"/>
    <x v="9"/>
    <n v="41"/>
  </r>
  <r>
    <x v="13306"/>
    <n v="22450.28515625"/>
    <x v="277"/>
    <x v="6"/>
    <n v="5"/>
    <x v="9"/>
    <n v="41"/>
  </r>
  <r>
    <x v="13307"/>
    <n v="23872.990234375"/>
    <x v="277"/>
    <x v="6"/>
    <n v="5"/>
    <x v="9"/>
    <n v="41"/>
  </r>
  <r>
    <x v="13308"/>
    <n v="24490.578125"/>
    <x v="277"/>
    <x v="7"/>
    <n v="5"/>
    <x v="9"/>
    <n v="41"/>
  </r>
  <r>
    <x v="13309"/>
    <n v="25051.58984375"/>
    <x v="277"/>
    <x v="7"/>
    <n v="5"/>
    <x v="9"/>
    <n v="41"/>
  </r>
  <r>
    <x v="13310"/>
    <n v="25433.115234375"/>
    <x v="277"/>
    <x v="8"/>
    <n v="5"/>
    <x v="9"/>
    <n v="41"/>
  </r>
  <r>
    <x v="13311"/>
    <n v="25838.296875"/>
    <x v="277"/>
    <x v="8"/>
    <n v="5"/>
    <x v="9"/>
    <n v="41"/>
  </r>
  <r>
    <x v="13312"/>
    <n v="26257.1328125"/>
    <x v="277"/>
    <x v="9"/>
    <n v="5"/>
    <x v="9"/>
    <n v="41"/>
  </r>
  <r>
    <x v="13313"/>
    <n v="26538.484375"/>
    <x v="277"/>
    <x v="9"/>
    <n v="5"/>
    <x v="9"/>
    <n v="41"/>
  </r>
  <r>
    <x v="13314"/>
    <n v="26749.93359375"/>
    <x v="277"/>
    <x v="10"/>
    <n v="5"/>
    <x v="9"/>
    <n v="41"/>
  </r>
  <r>
    <x v="13315"/>
    <n v="27102.900390625"/>
    <x v="277"/>
    <x v="10"/>
    <n v="5"/>
    <x v="9"/>
    <n v="41"/>
  </r>
  <r>
    <x v="13316"/>
    <n v="27276.759765625"/>
    <x v="277"/>
    <x v="11"/>
    <n v="5"/>
    <x v="9"/>
    <n v="41"/>
  </r>
  <r>
    <x v="13317"/>
    <n v="27349.298828125"/>
    <x v="277"/>
    <x v="11"/>
    <n v="5"/>
    <x v="9"/>
    <n v="41"/>
  </r>
  <r>
    <x v="13318"/>
    <n v="27502.02734375"/>
    <x v="277"/>
    <x v="12"/>
    <n v="5"/>
    <x v="9"/>
    <n v="41"/>
  </r>
  <r>
    <x v="13319"/>
    <n v="27524.373046875"/>
    <x v="277"/>
    <x v="12"/>
    <n v="5"/>
    <x v="9"/>
    <n v="41"/>
  </r>
  <r>
    <x v="13320"/>
    <n v="27841.486328125"/>
    <x v="277"/>
    <x v="13"/>
    <n v="5"/>
    <x v="9"/>
    <n v="41"/>
  </r>
  <r>
    <x v="13321"/>
    <n v="28035.255859375"/>
    <x v="277"/>
    <x v="13"/>
    <n v="5"/>
    <x v="9"/>
    <n v="41"/>
  </r>
  <r>
    <x v="13322"/>
    <n v="28219.708984375"/>
    <x v="277"/>
    <x v="14"/>
    <n v="5"/>
    <x v="9"/>
    <n v="41"/>
  </r>
  <r>
    <x v="13323"/>
    <n v="28350.40234375"/>
    <x v="277"/>
    <x v="14"/>
    <n v="5"/>
    <x v="9"/>
    <n v="41"/>
  </r>
  <r>
    <x v="13324"/>
    <n v="28537.908203125"/>
    <x v="277"/>
    <x v="15"/>
    <n v="5"/>
    <x v="9"/>
    <n v="41"/>
  </r>
  <r>
    <x v="13325"/>
    <n v="28669.798828125"/>
    <x v="277"/>
    <x v="15"/>
    <n v="5"/>
    <x v="9"/>
    <n v="41"/>
  </r>
  <r>
    <x v="13326"/>
    <n v="28720.169921875"/>
    <x v="277"/>
    <x v="16"/>
    <n v="5"/>
    <x v="9"/>
    <n v="41"/>
  </r>
  <r>
    <x v="13327"/>
    <n v="28849.73046875"/>
    <x v="277"/>
    <x v="16"/>
    <n v="5"/>
    <x v="9"/>
    <n v="41"/>
  </r>
  <r>
    <x v="13328"/>
    <n v="28907.62109375"/>
    <x v="277"/>
    <x v="17"/>
    <n v="5"/>
    <x v="9"/>
    <n v="41"/>
  </r>
  <r>
    <x v="13329"/>
    <n v="28917.6328125"/>
    <x v="277"/>
    <x v="17"/>
    <n v="5"/>
    <x v="9"/>
    <n v="41"/>
  </r>
  <r>
    <x v="13330"/>
    <n v="29055.390625"/>
    <x v="277"/>
    <x v="18"/>
    <n v="5"/>
    <x v="9"/>
    <n v="41"/>
  </r>
  <r>
    <x v="13331"/>
    <n v="29353.02734375"/>
    <x v="277"/>
    <x v="18"/>
    <n v="5"/>
    <x v="9"/>
    <n v="41"/>
  </r>
  <r>
    <x v="13332"/>
    <n v="30427.1796875"/>
    <x v="277"/>
    <x v="19"/>
    <n v="5"/>
    <x v="9"/>
    <n v="41"/>
  </r>
  <r>
    <x v="13333"/>
    <n v="30537.546875"/>
    <x v="277"/>
    <x v="19"/>
    <n v="5"/>
    <x v="9"/>
    <n v="41"/>
  </r>
  <r>
    <x v="13334"/>
    <n v="30228.9140625"/>
    <x v="277"/>
    <x v="20"/>
    <n v="5"/>
    <x v="9"/>
    <n v="41"/>
  </r>
  <r>
    <x v="13335"/>
    <n v="29561.37109375"/>
    <x v="277"/>
    <x v="20"/>
    <n v="5"/>
    <x v="9"/>
    <n v="41"/>
  </r>
  <r>
    <x v="13336"/>
    <n v="28840.2265625"/>
    <x v="277"/>
    <x v="21"/>
    <n v="5"/>
    <x v="9"/>
    <n v="41"/>
  </r>
  <r>
    <x v="13337"/>
    <n v="27825.326171875"/>
    <x v="277"/>
    <x v="21"/>
    <n v="5"/>
    <x v="9"/>
    <n v="41"/>
  </r>
  <r>
    <x v="13338"/>
    <n v="26747.671875"/>
    <x v="277"/>
    <x v="22"/>
    <n v="5"/>
    <x v="9"/>
    <n v="41"/>
  </r>
  <r>
    <x v="13339"/>
    <n v="25472.486328125"/>
    <x v="277"/>
    <x v="22"/>
    <n v="5"/>
    <x v="9"/>
    <n v="41"/>
  </r>
  <r>
    <x v="13340"/>
    <n v="24231.0234375"/>
    <x v="277"/>
    <x v="23"/>
    <n v="5"/>
    <x v="9"/>
    <n v="41"/>
  </r>
  <r>
    <x v="13341"/>
    <n v="23387.16796875"/>
    <x v="277"/>
    <x v="23"/>
    <n v="5"/>
    <x v="9"/>
    <n v="41"/>
  </r>
  <r>
    <x v="13342"/>
    <n v="22348.650390625"/>
    <x v="278"/>
    <x v="0"/>
    <n v="6"/>
    <x v="9"/>
    <n v="41"/>
  </r>
  <r>
    <x v="13343"/>
    <n v="21914.7890625"/>
    <x v="278"/>
    <x v="0"/>
    <n v="6"/>
    <x v="9"/>
    <n v="41"/>
  </r>
  <r>
    <x v="13344"/>
    <n v="21395.15625"/>
    <x v="278"/>
    <x v="1"/>
    <n v="6"/>
    <x v="9"/>
    <n v="41"/>
  </r>
  <r>
    <x v="13345"/>
    <n v="21074.9453125"/>
    <x v="278"/>
    <x v="1"/>
    <n v="6"/>
    <x v="9"/>
    <n v="41"/>
  </r>
  <r>
    <x v="13346"/>
    <n v="20732.6015625"/>
    <x v="278"/>
    <x v="2"/>
    <n v="6"/>
    <x v="9"/>
    <n v="41"/>
  </r>
  <r>
    <x v="13347"/>
    <n v="20557.291015625"/>
    <x v="278"/>
    <x v="2"/>
    <n v="6"/>
    <x v="9"/>
    <n v="41"/>
  </r>
  <r>
    <x v="13348"/>
    <n v="20346.396484375"/>
    <x v="278"/>
    <x v="3"/>
    <n v="6"/>
    <x v="9"/>
    <n v="41"/>
  </r>
  <r>
    <x v="13349"/>
    <n v="20340.80078125"/>
    <x v="278"/>
    <x v="3"/>
    <n v="6"/>
    <x v="9"/>
    <n v="41"/>
  </r>
  <r>
    <x v="13350"/>
    <n v="20407.419921875"/>
    <x v="278"/>
    <x v="4"/>
    <n v="6"/>
    <x v="9"/>
    <n v="41"/>
  </r>
  <r>
    <x v="13351"/>
    <n v="20722.986328125"/>
    <x v="278"/>
    <x v="4"/>
    <n v="6"/>
    <x v="9"/>
    <n v="41"/>
  </r>
  <r>
    <x v="13352"/>
    <n v="21115.1796875"/>
    <x v="278"/>
    <x v="5"/>
    <n v="6"/>
    <x v="9"/>
    <n v="41"/>
  </r>
  <r>
    <x v="13353"/>
    <n v="21955.28125"/>
    <x v="278"/>
    <x v="5"/>
    <n v="6"/>
    <x v="9"/>
    <n v="41"/>
  </r>
  <r>
    <x v="13354"/>
    <n v="22962.34375"/>
    <x v="278"/>
    <x v="6"/>
    <n v="6"/>
    <x v="9"/>
    <n v="41"/>
  </r>
  <r>
    <x v="13355"/>
    <n v="24471.720703125"/>
    <x v="278"/>
    <x v="6"/>
    <n v="6"/>
    <x v="9"/>
    <n v="41"/>
  </r>
  <r>
    <x v="13356"/>
    <n v="24999.775390625"/>
    <x v="278"/>
    <x v="7"/>
    <n v="6"/>
    <x v="9"/>
    <n v="41"/>
  </r>
  <r>
    <x v="13357"/>
    <n v="25362.369140625"/>
    <x v="278"/>
    <x v="7"/>
    <n v="6"/>
    <x v="9"/>
    <n v="41"/>
  </r>
  <r>
    <x v="13358"/>
    <n v="25570.7109375"/>
    <x v="278"/>
    <x v="8"/>
    <n v="6"/>
    <x v="9"/>
    <n v="41"/>
  </r>
  <r>
    <x v="13359"/>
    <n v="25977.26171875"/>
    <x v="278"/>
    <x v="8"/>
    <n v="6"/>
    <x v="9"/>
    <n v="41"/>
  </r>
  <r>
    <x v="13360"/>
    <n v="26267.603515625"/>
    <x v="278"/>
    <x v="9"/>
    <n v="6"/>
    <x v="9"/>
    <n v="41"/>
  </r>
  <r>
    <x v="13361"/>
    <n v="26660.873046875"/>
    <x v="278"/>
    <x v="9"/>
    <n v="6"/>
    <x v="9"/>
    <n v="41"/>
  </r>
  <r>
    <x v="13362"/>
    <n v="26984.380859375"/>
    <x v="278"/>
    <x v="10"/>
    <n v="6"/>
    <x v="9"/>
    <n v="41"/>
  </r>
  <r>
    <x v="13363"/>
    <n v="27189.755859375"/>
    <x v="278"/>
    <x v="10"/>
    <n v="6"/>
    <x v="9"/>
    <n v="41"/>
  </r>
  <r>
    <x v="13364"/>
    <n v="27557.734375"/>
    <x v="278"/>
    <x v="11"/>
    <n v="6"/>
    <x v="9"/>
    <n v="41"/>
  </r>
  <r>
    <x v="13365"/>
    <n v="27711.208984375"/>
    <x v="278"/>
    <x v="11"/>
    <n v="6"/>
    <x v="9"/>
    <n v="41"/>
  </r>
  <r>
    <x v="13366"/>
    <n v="27827.740234375"/>
    <x v="278"/>
    <x v="12"/>
    <n v="6"/>
    <x v="9"/>
    <n v="41"/>
  </r>
  <r>
    <x v="13367"/>
    <n v="28006.62109375"/>
    <x v="278"/>
    <x v="12"/>
    <n v="6"/>
    <x v="9"/>
    <n v="41"/>
  </r>
  <r>
    <x v="13368"/>
    <n v="28356.04296875"/>
    <x v="278"/>
    <x v="13"/>
    <n v="6"/>
    <x v="9"/>
    <n v="41"/>
  </r>
  <r>
    <x v="13369"/>
    <n v="28710.73828125"/>
    <x v="278"/>
    <x v="13"/>
    <n v="6"/>
    <x v="9"/>
    <n v="41"/>
  </r>
  <r>
    <x v="13370"/>
    <n v="29163.265625"/>
    <x v="278"/>
    <x v="14"/>
    <n v="6"/>
    <x v="9"/>
    <n v="41"/>
  </r>
  <r>
    <x v="13371"/>
    <n v="29373.962890625"/>
    <x v="278"/>
    <x v="14"/>
    <n v="6"/>
    <x v="9"/>
    <n v="41"/>
  </r>
  <r>
    <x v="13372"/>
    <n v="29608.96875"/>
    <x v="278"/>
    <x v="15"/>
    <n v="6"/>
    <x v="9"/>
    <n v="41"/>
  </r>
  <r>
    <x v="13373"/>
    <n v="29858.44921875"/>
    <x v="278"/>
    <x v="15"/>
    <n v="6"/>
    <x v="9"/>
    <n v="41"/>
  </r>
  <r>
    <x v="13374"/>
    <n v="30042.14453125"/>
    <x v="278"/>
    <x v="16"/>
    <n v="6"/>
    <x v="9"/>
    <n v="41"/>
  </r>
  <r>
    <x v="13375"/>
    <n v="30219.494140625"/>
    <x v="278"/>
    <x v="16"/>
    <n v="6"/>
    <x v="9"/>
    <n v="41"/>
  </r>
  <r>
    <x v="13376"/>
    <n v="30281.962890625"/>
    <x v="278"/>
    <x v="17"/>
    <n v="6"/>
    <x v="9"/>
    <n v="41"/>
  </r>
  <r>
    <x v="13377"/>
    <n v="30172.35546875"/>
    <x v="278"/>
    <x v="17"/>
    <n v="6"/>
    <x v="9"/>
    <n v="41"/>
  </r>
  <r>
    <x v="13378"/>
    <n v="30161.6171875"/>
    <x v="278"/>
    <x v="18"/>
    <n v="6"/>
    <x v="9"/>
    <n v="41"/>
  </r>
  <r>
    <x v="13379"/>
    <n v="30232.64453125"/>
    <x v="278"/>
    <x v="18"/>
    <n v="6"/>
    <x v="9"/>
    <n v="41"/>
  </r>
  <r>
    <x v="13380"/>
    <n v="31383.861328125"/>
    <x v="278"/>
    <x v="19"/>
    <n v="6"/>
    <x v="9"/>
    <n v="41"/>
  </r>
  <r>
    <x v="13381"/>
    <n v="31358.8671875"/>
    <x v="278"/>
    <x v="19"/>
    <n v="6"/>
    <x v="9"/>
    <n v="41"/>
  </r>
  <r>
    <x v="13382"/>
    <n v="31004.7109375"/>
    <x v="278"/>
    <x v="20"/>
    <n v="6"/>
    <x v="9"/>
    <n v="41"/>
  </r>
  <r>
    <x v="13383"/>
    <n v="30315.59765625"/>
    <x v="278"/>
    <x v="20"/>
    <n v="6"/>
    <x v="9"/>
    <n v="41"/>
  </r>
  <r>
    <x v="13384"/>
    <n v="29543.14453125"/>
    <x v="278"/>
    <x v="21"/>
    <n v="6"/>
    <x v="9"/>
    <n v="41"/>
  </r>
  <r>
    <x v="13385"/>
    <n v="28484.822265625"/>
    <x v="278"/>
    <x v="21"/>
    <n v="6"/>
    <x v="9"/>
    <n v="41"/>
  </r>
  <r>
    <x v="13386"/>
    <n v="27354.529296875"/>
    <x v="278"/>
    <x v="22"/>
    <n v="6"/>
    <x v="9"/>
    <n v="41"/>
  </r>
  <r>
    <x v="13387"/>
    <n v="25959.0625"/>
    <x v="278"/>
    <x v="22"/>
    <n v="6"/>
    <x v="9"/>
    <n v="41"/>
  </r>
  <r>
    <x v="13388"/>
    <n v="24653.666015625"/>
    <x v="278"/>
    <x v="23"/>
    <n v="6"/>
    <x v="9"/>
    <n v="41"/>
  </r>
  <r>
    <x v="13389"/>
    <n v="23748.84765625"/>
    <x v="278"/>
    <x v="23"/>
    <n v="6"/>
    <x v="9"/>
    <n v="41"/>
  </r>
  <r>
    <x v="13390"/>
    <n v="22796.708984375"/>
    <x v="279"/>
    <x v="0"/>
    <n v="7"/>
    <x v="9"/>
    <n v="41"/>
  </r>
  <r>
    <x v="13391"/>
    <n v="22803.75"/>
    <x v="279"/>
    <x v="0"/>
    <n v="7"/>
    <x v="9"/>
    <n v="41"/>
  </r>
  <r>
    <x v="13392"/>
    <n v="22187.21875"/>
    <x v="279"/>
    <x v="1"/>
    <n v="7"/>
    <x v="9"/>
    <n v="41"/>
  </r>
  <r>
    <x v="13393"/>
    <n v="21718.439453125"/>
    <x v="279"/>
    <x v="1"/>
    <n v="7"/>
    <x v="9"/>
    <n v="41"/>
  </r>
  <r>
    <x v="13394"/>
    <n v="21393.232421875"/>
    <x v="279"/>
    <x v="2"/>
    <n v="7"/>
    <x v="9"/>
    <n v="41"/>
  </r>
  <r>
    <x v="13395"/>
    <n v="21223.140625"/>
    <x v="279"/>
    <x v="2"/>
    <n v="7"/>
    <x v="9"/>
    <n v="41"/>
  </r>
  <r>
    <x v="13396"/>
    <n v="21031.353515625"/>
    <x v="279"/>
    <x v="3"/>
    <n v="7"/>
    <x v="9"/>
    <n v="41"/>
  </r>
  <r>
    <x v="13397"/>
    <n v="21015.01953125"/>
    <x v="279"/>
    <x v="3"/>
    <n v="7"/>
    <x v="9"/>
    <n v="41"/>
  </r>
  <r>
    <x v="13398"/>
    <n v="21135.4296875"/>
    <x v="279"/>
    <x v="4"/>
    <n v="7"/>
    <x v="9"/>
    <n v="41"/>
  </r>
  <r>
    <x v="13399"/>
    <n v="21346.4765625"/>
    <x v="279"/>
    <x v="4"/>
    <n v="7"/>
    <x v="9"/>
    <n v="41"/>
  </r>
  <r>
    <x v="13400"/>
    <n v="21850.134765625"/>
    <x v="279"/>
    <x v="5"/>
    <n v="7"/>
    <x v="9"/>
    <n v="41"/>
  </r>
  <r>
    <x v="13401"/>
    <n v="22764.1953125"/>
    <x v="279"/>
    <x v="5"/>
    <n v="7"/>
    <x v="9"/>
    <n v="41"/>
  </r>
  <r>
    <x v="13402"/>
    <n v="23224.970703125"/>
    <x v="279"/>
    <x v="6"/>
    <n v="7"/>
    <x v="9"/>
    <n v="41"/>
  </r>
  <r>
    <x v="13403"/>
    <n v="24674.19921875"/>
    <x v="279"/>
    <x v="6"/>
    <n v="7"/>
    <x v="9"/>
    <n v="41"/>
  </r>
  <r>
    <x v="13404"/>
    <n v="25377.35546875"/>
    <x v="279"/>
    <x v="7"/>
    <n v="7"/>
    <x v="9"/>
    <n v="41"/>
  </r>
  <r>
    <x v="13405"/>
    <n v="25826.4375"/>
    <x v="279"/>
    <x v="7"/>
    <n v="7"/>
    <x v="9"/>
    <n v="41"/>
  </r>
  <r>
    <x v="13406"/>
    <n v="26214.5546875"/>
    <x v="279"/>
    <x v="8"/>
    <n v="7"/>
    <x v="9"/>
    <n v="41"/>
  </r>
  <r>
    <x v="13407"/>
    <n v="26616.279296875"/>
    <x v="279"/>
    <x v="8"/>
    <n v="7"/>
    <x v="9"/>
    <n v="41"/>
  </r>
  <r>
    <x v="13408"/>
    <n v="26910.27734375"/>
    <x v="279"/>
    <x v="9"/>
    <n v="7"/>
    <x v="9"/>
    <n v="41"/>
  </r>
  <r>
    <x v="13409"/>
    <n v="27307.98828125"/>
    <x v="279"/>
    <x v="9"/>
    <n v="7"/>
    <x v="9"/>
    <n v="41"/>
  </r>
  <r>
    <x v="13410"/>
    <n v="27643.30078125"/>
    <x v="279"/>
    <x v="10"/>
    <n v="7"/>
    <x v="9"/>
    <n v="41"/>
  </r>
  <r>
    <x v="13411"/>
    <n v="28005.0703125"/>
    <x v="279"/>
    <x v="10"/>
    <n v="7"/>
    <x v="9"/>
    <n v="41"/>
  </r>
  <r>
    <x v="13412"/>
    <n v="28305.912109375"/>
    <x v="279"/>
    <x v="11"/>
    <n v="7"/>
    <x v="9"/>
    <n v="41"/>
  </r>
  <r>
    <x v="13413"/>
    <n v="28819.80859375"/>
    <x v="279"/>
    <x v="11"/>
    <n v="7"/>
    <x v="9"/>
    <n v="41"/>
  </r>
  <r>
    <x v="13414"/>
    <n v="29075.3515625"/>
    <x v="279"/>
    <x v="12"/>
    <n v="7"/>
    <x v="9"/>
    <n v="41"/>
  </r>
  <r>
    <x v="13415"/>
    <n v="29401.48828125"/>
    <x v="279"/>
    <x v="12"/>
    <n v="7"/>
    <x v="9"/>
    <n v="41"/>
  </r>
  <r>
    <x v="13416"/>
    <n v="29924.23828125"/>
    <x v="279"/>
    <x v="13"/>
    <n v="7"/>
    <x v="9"/>
    <n v="41"/>
  </r>
  <r>
    <x v="13417"/>
    <n v="30524.228515625"/>
    <x v="279"/>
    <x v="13"/>
    <n v="7"/>
    <x v="9"/>
    <n v="41"/>
  </r>
  <r>
    <x v="13418"/>
    <n v="30902.5"/>
    <x v="279"/>
    <x v="14"/>
    <n v="7"/>
    <x v="9"/>
    <n v="41"/>
  </r>
  <r>
    <x v="13419"/>
    <n v="31388.166015625"/>
    <x v="279"/>
    <x v="14"/>
    <n v="7"/>
    <x v="9"/>
    <n v="41"/>
  </r>
  <r>
    <x v="13420"/>
    <n v="31891.44140625"/>
    <x v="279"/>
    <x v="15"/>
    <n v="7"/>
    <x v="9"/>
    <n v="41"/>
  </r>
  <r>
    <x v="13421"/>
    <n v="32228.2109375"/>
    <x v="279"/>
    <x v="15"/>
    <n v="7"/>
    <x v="9"/>
    <n v="41"/>
  </r>
  <r>
    <x v="13422"/>
    <n v="32538.9453125"/>
    <x v="279"/>
    <x v="16"/>
    <n v="7"/>
    <x v="9"/>
    <n v="41"/>
  </r>
  <r>
    <x v="13423"/>
    <n v="32632.95703125"/>
    <x v="279"/>
    <x v="16"/>
    <n v="7"/>
    <x v="9"/>
    <n v="41"/>
  </r>
  <r>
    <x v="13424"/>
    <n v="32529.291015625"/>
    <x v="279"/>
    <x v="17"/>
    <n v="7"/>
    <x v="9"/>
    <n v="41"/>
  </r>
  <r>
    <x v="13425"/>
    <n v="32265.96875"/>
    <x v="279"/>
    <x v="17"/>
    <n v="7"/>
    <x v="9"/>
    <n v="41"/>
  </r>
  <r>
    <x v="13426"/>
    <n v="31961.3984375"/>
    <x v="279"/>
    <x v="18"/>
    <n v="7"/>
    <x v="9"/>
    <n v="41"/>
  </r>
  <r>
    <x v="13427"/>
    <n v="31962.828125"/>
    <x v="279"/>
    <x v="18"/>
    <n v="7"/>
    <x v="9"/>
    <n v="41"/>
  </r>
  <r>
    <x v="13428"/>
    <n v="32982.9453125"/>
    <x v="279"/>
    <x v="19"/>
    <n v="7"/>
    <x v="9"/>
    <n v="41"/>
  </r>
  <r>
    <x v="13429"/>
    <n v="32888.9296875"/>
    <x v="279"/>
    <x v="19"/>
    <n v="7"/>
    <x v="9"/>
    <n v="41"/>
  </r>
  <r>
    <x v="13430"/>
    <n v="32396.416015625"/>
    <x v="279"/>
    <x v="20"/>
    <n v="7"/>
    <x v="9"/>
    <n v="41"/>
  </r>
  <r>
    <x v="13431"/>
    <n v="31765.56640625"/>
    <x v="279"/>
    <x v="20"/>
    <n v="7"/>
    <x v="9"/>
    <n v="41"/>
  </r>
  <r>
    <x v="13432"/>
    <n v="30857.109375"/>
    <x v="279"/>
    <x v="21"/>
    <n v="7"/>
    <x v="9"/>
    <n v="41"/>
  </r>
  <r>
    <x v="13433"/>
    <n v="29744.619140625"/>
    <x v="279"/>
    <x v="21"/>
    <n v="7"/>
    <x v="9"/>
    <n v="41"/>
  </r>
  <r>
    <x v="13434"/>
    <n v="28466.40234375"/>
    <x v="279"/>
    <x v="22"/>
    <n v="7"/>
    <x v="9"/>
    <n v="41"/>
  </r>
  <r>
    <x v="13435"/>
    <n v="26957.484375"/>
    <x v="279"/>
    <x v="22"/>
    <n v="7"/>
    <x v="9"/>
    <n v="41"/>
  </r>
  <r>
    <x v="13436"/>
    <n v="25607.4296875"/>
    <x v="279"/>
    <x v="23"/>
    <n v="7"/>
    <x v="9"/>
    <n v="41"/>
  </r>
  <r>
    <x v="13437"/>
    <n v="24769.890625"/>
    <x v="279"/>
    <x v="23"/>
    <n v="7"/>
    <x v="9"/>
    <n v="41"/>
  </r>
  <r>
    <x v="13438"/>
    <n v="23780.31640625"/>
    <x v="280"/>
    <x v="0"/>
    <n v="8"/>
    <x v="9"/>
    <n v="41"/>
  </r>
  <r>
    <x v="13439"/>
    <n v="23096.04296875"/>
    <x v="280"/>
    <x v="0"/>
    <n v="8"/>
    <x v="9"/>
    <n v="41"/>
  </r>
  <r>
    <x v="13440"/>
    <n v="22462.515625"/>
    <x v="280"/>
    <x v="1"/>
    <n v="8"/>
    <x v="9"/>
    <n v="41"/>
  </r>
  <r>
    <x v="13441"/>
    <n v="22102.744140625"/>
    <x v="280"/>
    <x v="1"/>
    <n v="8"/>
    <x v="9"/>
    <n v="41"/>
  </r>
  <r>
    <x v="13442"/>
    <n v="21660.0234375"/>
    <x v="280"/>
    <x v="2"/>
    <n v="8"/>
    <x v="9"/>
    <n v="41"/>
  </r>
  <r>
    <x v="13443"/>
    <n v="21311.31640625"/>
    <x v="280"/>
    <x v="2"/>
    <n v="8"/>
    <x v="9"/>
    <n v="41"/>
  </r>
  <r>
    <x v="13444"/>
    <n v="21050.109375"/>
    <x v="280"/>
    <x v="3"/>
    <n v="8"/>
    <x v="9"/>
    <n v="41"/>
  </r>
  <r>
    <x v="13445"/>
    <n v="21087.24609375"/>
    <x v="280"/>
    <x v="3"/>
    <n v="8"/>
    <x v="9"/>
    <n v="41"/>
  </r>
  <r>
    <x v="13446"/>
    <n v="21127.947265625"/>
    <x v="280"/>
    <x v="4"/>
    <n v="8"/>
    <x v="9"/>
    <n v="41"/>
  </r>
  <r>
    <x v="13447"/>
    <n v="21496.91796875"/>
    <x v="280"/>
    <x v="4"/>
    <n v="8"/>
    <x v="9"/>
    <n v="41"/>
  </r>
  <r>
    <x v="13448"/>
    <n v="22039.9375"/>
    <x v="280"/>
    <x v="5"/>
    <n v="8"/>
    <x v="9"/>
    <n v="41"/>
  </r>
  <r>
    <x v="13449"/>
    <n v="22969.248046875"/>
    <x v="280"/>
    <x v="5"/>
    <n v="8"/>
    <x v="9"/>
    <n v="41"/>
  </r>
  <r>
    <x v="13450"/>
    <n v="23770.875"/>
    <x v="280"/>
    <x v="6"/>
    <n v="8"/>
    <x v="9"/>
    <n v="41"/>
  </r>
  <r>
    <x v="13451"/>
    <n v="25431.43359375"/>
    <x v="280"/>
    <x v="6"/>
    <n v="8"/>
    <x v="9"/>
    <n v="41"/>
  </r>
  <r>
    <x v="13452"/>
    <n v="26115.3203125"/>
    <x v="280"/>
    <x v="7"/>
    <n v="8"/>
    <x v="9"/>
    <n v="41"/>
  </r>
  <r>
    <x v="13453"/>
    <n v="26370.35546875"/>
    <x v="280"/>
    <x v="7"/>
    <n v="8"/>
    <x v="9"/>
    <n v="41"/>
  </r>
  <r>
    <x v="13454"/>
    <n v="26651.017578125"/>
    <x v="280"/>
    <x v="8"/>
    <n v="8"/>
    <x v="9"/>
    <n v="41"/>
  </r>
  <r>
    <x v="13455"/>
    <n v="27161.41015625"/>
    <x v="280"/>
    <x v="8"/>
    <n v="8"/>
    <x v="9"/>
    <n v="41"/>
  </r>
  <r>
    <x v="13456"/>
    <n v="27697.26171875"/>
    <x v="280"/>
    <x v="9"/>
    <n v="8"/>
    <x v="9"/>
    <n v="41"/>
  </r>
  <r>
    <x v="13457"/>
    <n v="28186.544921875"/>
    <x v="280"/>
    <x v="9"/>
    <n v="8"/>
    <x v="9"/>
    <n v="41"/>
  </r>
  <r>
    <x v="13458"/>
    <n v="28660.9375"/>
    <x v="280"/>
    <x v="10"/>
    <n v="8"/>
    <x v="9"/>
    <n v="41"/>
  </r>
  <r>
    <x v="13459"/>
    <n v="29382.607421875"/>
    <x v="280"/>
    <x v="10"/>
    <n v="8"/>
    <x v="9"/>
    <n v="41"/>
  </r>
  <r>
    <x v="13460"/>
    <n v="29939.98046875"/>
    <x v="280"/>
    <x v="11"/>
    <n v="8"/>
    <x v="9"/>
    <n v="41"/>
  </r>
  <r>
    <x v="13461"/>
    <n v="30609.76171875"/>
    <x v="280"/>
    <x v="11"/>
    <n v="8"/>
    <x v="9"/>
    <n v="41"/>
  </r>
  <r>
    <x v="13462"/>
    <n v="31067.1796875"/>
    <x v="280"/>
    <x v="12"/>
    <n v="8"/>
    <x v="9"/>
    <n v="41"/>
  </r>
  <r>
    <x v="13463"/>
    <n v="31688.984375"/>
    <x v="280"/>
    <x v="12"/>
    <n v="8"/>
    <x v="9"/>
    <n v="41"/>
  </r>
  <r>
    <x v="13464"/>
    <n v="32487.318359375"/>
    <x v="280"/>
    <x v="13"/>
    <n v="8"/>
    <x v="9"/>
    <n v="41"/>
  </r>
  <r>
    <x v="13465"/>
    <n v="33206.5859375"/>
    <x v="280"/>
    <x v="13"/>
    <n v="8"/>
    <x v="9"/>
    <n v="41"/>
  </r>
  <r>
    <x v="13466"/>
    <n v="33989.3828125"/>
    <x v="280"/>
    <x v="14"/>
    <n v="8"/>
    <x v="9"/>
    <n v="41"/>
  </r>
  <r>
    <x v="13467"/>
    <n v="34656.31640625"/>
    <x v="280"/>
    <x v="14"/>
    <n v="8"/>
    <x v="9"/>
    <n v="41"/>
  </r>
  <r>
    <x v="13468"/>
    <n v="35240.0625"/>
    <x v="280"/>
    <x v="15"/>
    <n v="8"/>
    <x v="9"/>
    <n v="41"/>
  </r>
  <r>
    <x v="13469"/>
    <n v="35796.8671875"/>
    <x v="280"/>
    <x v="15"/>
    <n v="8"/>
    <x v="9"/>
    <n v="41"/>
  </r>
  <r>
    <x v="13470"/>
    <n v="36253.609375"/>
    <x v="280"/>
    <x v="16"/>
    <n v="8"/>
    <x v="9"/>
    <n v="41"/>
  </r>
  <r>
    <x v="13471"/>
    <n v="36422.86328125"/>
    <x v="280"/>
    <x v="16"/>
    <n v="8"/>
    <x v="9"/>
    <n v="41"/>
  </r>
  <r>
    <x v="13472"/>
    <n v="36302.0546875"/>
    <x v="280"/>
    <x v="17"/>
    <n v="8"/>
    <x v="9"/>
    <n v="41"/>
  </r>
  <r>
    <x v="13473"/>
    <n v="35831.19140625"/>
    <x v="280"/>
    <x v="17"/>
    <n v="8"/>
    <x v="9"/>
    <n v="41"/>
  </r>
  <r>
    <x v="13474"/>
    <n v="35282.625"/>
    <x v="280"/>
    <x v="18"/>
    <n v="8"/>
    <x v="9"/>
    <n v="41"/>
  </r>
  <r>
    <x v="13475"/>
    <n v="35051.3984375"/>
    <x v="280"/>
    <x v="18"/>
    <n v="8"/>
    <x v="9"/>
    <n v="41"/>
  </r>
  <r>
    <x v="13476"/>
    <n v="35760.609375"/>
    <x v="280"/>
    <x v="19"/>
    <n v="8"/>
    <x v="9"/>
    <n v="41"/>
  </r>
  <r>
    <x v="13477"/>
    <n v="35570.921875"/>
    <x v="280"/>
    <x v="19"/>
    <n v="8"/>
    <x v="9"/>
    <n v="41"/>
  </r>
  <r>
    <x v="13478"/>
    <n v="34954.74609375"/>
    <x v="280"/>
    <x v="20"/>
    <n v="8"/>
    <x v="9"/>
    <n v="41"/>
  </r>
  <r>
    <x v="13479"/>
    <n v="34133.01953125"/>
    <x v="280"/>
    <x v="20"/>
    <n v="8"/>
    <x v="9"/>
    <n v="41"/>
  </r>
  <r>
    <x v="13480"/>
    <n v="33089.51953125"/>
    <x v="280"/>
    <x v="21"/>
    <n v="8"/>
    <x v="9"/>
    <n v="41"/>
  </r>
  <r>
    <x v="13481"/>
    <n v="31813.234375"/>
    <x v="280"/>
    <x v="21"/>
    <n v="8"/>
    <x v="9"/>
    <n v="41"/>
  </r>
  <r>
    <x v="13482"/>
    <n v="30381.140625"/>
    <x v="280"/>
    <x v="22"/>
    <n v="8"/>
    <x v="9"/>
    <n v="41"/>
  </r>
  <r>
    <x v="13483"/>
    <n v="28874.45703125"/>
    <x v="280"/>
    <x v="22"/>
    <n v="8"/>
    <x v="9"/>
    <n v="41"/>
  </r>
  <r>
    <x v="13484"/>
    <n v="27317.740234375"/>
    <x v="280"/>
    <x v="23"/>
    <n v="8"/>
    <x v="9"/>
    <n v="41"/>
  </r>
  <r>
    <x v="13485"/>
    <n v="26225.24609375"/>
    <x v="280"/>
    <x v="23"/>
    <n v="8"/>
    <x v="9"/>
    <n v="41"/>
  </r>
  <r>
    <x v="13486"/>
    <n v="25089.9921875"/>
    <x v="281"/>
    <x v="0"/>
    <n v="9"/>
    <x v="9"/>
    <n v="41"/>
  </r>
  <r>
    <x v="13487"/>
    <n v="24407.60546875"/>
    <x v="281"/>
    <x v="0"/>
    <n v="9"/>
    <x v="9"/>
    <n v="41"/>
  </r>
  <r>
    <x v="13488"/>
    <n v="23703.20703125"/>
    <x v="281"/>
    <x v="1"/>
    <n v="9"/>
    <x v="9"/>
    <n v="41"/>
  </r>
  <r>
    <x v="13489"/>
    <n v="23115.84375"/>
    <x v="281"/>
    <x v="1"/>
    <n v="9"/>
    <x v="9"/>
    <n v="41"/>
  </r>
  <r>
    <x v="13490"/>
    <n v="22646.6171875"/>
    <x v="281"/>
    <x v="2"/>
    <n v="9"/>
    <x v="9"/>
    <n v="41"/>
  </r>
  <r>
    <x v="13491"/>
    <n v="22291.71484375"/>
    <x v="281"/>
    <x v="2"/>
    <n v="9"/>
    <x v="9"/>
    <n v="41"/>
  </r>
  <r>
    <x v="13492"/>
    <n v="21978.150390625"/>
    <x v="281"/>
    <x v="3"/>
    <n v="9"/>
    <x v="9"/>
    <n v="41"/>
  </r>
  <r>
    <x v="13493"/>
    <n v="21903.96484375"/>
    <x v="281"/>
    <x v="3"/>
    <n v="9"/>
    <x v="9"/>
    <n v="41"/>
  </r>
  <r>
    <x v="13494"/>
    <n v="21930.34765625"/>
    <x v="281"/>
    <x v="4"/>
    <n v="9"/>
    <x v="9"/>
    <n v="41"/>
  </r>
  <r>
    <x v="13495"/>
    <n v="22199.1640625"/>
    <x v="281"/>
    <x v="4"/>
    <n v="9"/>
    <x v="9"/>
    <n v="41"/>
  </r>
  <r>
    <x v="13496"/>
    <n v="22582.427734375"/>
    <x v="281"/>
    <x v="5"/>
    <n v="9"/>
    <x v="9"/>
    <n v="41"/>
  </r>
  <r>
    <x v="13497"/>
    <n v="23400.61328125"/>
    <x v="281"/>
    <x v="5"/>
    <n v="9"/>
    <x v="9"/>
    <n v="41"/>
  </r>
  <r>
    <x v="13498"/>
    <n v="24329.568359375"/>
    <x v="281"/>
    <x v="6"/>
    <n v="9"/>
    <x v="9"/>
    <n v="41"/>
  </r>
  <r>
    <x v="13499"/>
    <n v="25743.921875"/>
    <x v="281"/>
    <x v="6"/>
    <n v="9"/>
    <x v="9"/>
    <n v="41"/>
  </r>
  <r>
    <x v="13500"/>
    <n v="26237.953125"/>
    <x v="281"/>
    <x v="7"/>
    <n v="9"/>
    <x v="9"/>
    <n v="41"/>
  </r>
  <r>
    <x v="13501"/>
    <n v="26625.564453125"/>
    <x v="281"/>
    <x v="7"/>
    <n v="9"/>
    <x v="9"/>
    <n v="41"/>
  </r>
  <r>
    <x v="13502"/>
    <n v="27178.7421875"/>
    <x v="281"/>
    <x v="8"/>
    <n v="9"/>
    <x v="9"/>
    <n v="41"/>
  </r>
  <r>
    <x v="13503"/>
    <n v="27908.27734375"/>
    <x v="281"/>
    <x v="8"/>
    <n v="9"/>
    <x v="9"/>
    <n v="41"/>
  </r>
  <r>
    <x v="13504"/>
    <n v="28605.087890625"/>
    <x v="281"/>
    <x v="9"/>
    <n v="9"/>
    <x v="9"/>
    <n v="41"/>
  </r>
  <r>
    <x v="13505"/>
    <n v="29277.287109375"/>
    <x v="281"/>
    <x v="9"/>
    <n v="9"/>
    <x v="9"/>
    <n v="41"/>
  </r>
  <r>
    <x v="13506"/>
    <n v="30167.53125"/>
    <x v="281"/>
    <x v="10"/>
    <n v="9"/>
    <x v="9"/>
    <n v="41"/>
  </r>
  <r>
    <x v="13507"/>
    <n v="31062.5703125"/>
    <x v="281"/>
    <x v="10"/>
    <n v="9"/>
    <x v="9"/>
    <n v="41"/>
  </r>
  <r>
    <x v="13508"/>
    <n v="31947.015625"/>
    <x v="281"/>
    <x v="11"/>
    <n v="9"/>
    <x v="9"/>
    <n v="41"/>
  </r>
  <r>
    <x v="13509"/>
    <n v="32807.82421875"/>
    <x v="281"/>
    <x v="11"/>
    <n v="9"/>
    <x v="9"/>
    <n v="41"/>
  </r>
  <r>
    <x v="13510"/>
    <n v="33652.16015625"/>
    <x v="281"/>
    <x v="12"/>
    <n v="9"/>
    <x v="9"/>
    <n v="41"/>
  </r>
  <r>
    <x v="13511"/>
    <n v="34553.1796875"/>
    <x v="281"/>
    <x v="12"/>
    <n v="9"/>
    <x v="9"/>
    <n v="41"/>
  </r>
  <r>
    <x v="13512"/>
    <n v="35521.8671875"/>
    <x v="281"/>
    <x v="13"/>
    <n v="9"/>
    <x v="9"/>
    <n v="41"/>
  </r>
  <r>
    <x v="13513"/>
    <n v="36482.53515625"/>
    <x v="281"/>
    <x v="13"/>
    <n v="9"/>
    <x v="9"/>
    <n v="41"/>
  </r>
  <r>
    <x v="13514"/>
    <n v="37446.30859375"/>
    <x v="281"/>
    <x v="14"/>
    <n v="9"/>
    <x v="9"/>
    <n v="41"/>
  </r>
  <r>
    <x v="13515"/>
    <n v="38169.5703125"/>
    <x v="281"/>
    <x v="14"/>
    <n v="9"/>
    <x v="9"/>
    <n v="41"/>
  </r>
  <r>
    <x v="13516"/>
    <n v="38913.87890625"/>
    <x v="281"/>
    <x v="15"/>
    <n v="9"/>
    <x v="9"/>
    <n v="41"/>
  </r>
  <r>
    <x v="13517"/>
    <n v="39550.2890625"/>
    <x v="281"/>
    <x v="15"/>
    <n v="9"/>
    <x v="9"/>
    <n v="41"/>
  </r>
  <r>
    <x v="13518"/>
    <n v="39974.890625"/>
    <x v="281"/>
    <x v="16"/>
    <n v="9"/>
    <x v="9"/>
    <n v="41"/>
  </r>
  <r>
    <x v="13519"/>
    <n v="40237.984375"/>
    <x v="281"/>
    <x v="16"/>
    <n v="9"/>
    <x v="9"/>
    <n v="41"/>
  </r>
  <r>
    <x v="13520"/>
    <n v="40144.890625"/>
    <x v="281"/>
    <x v="17"/>
    <n v="9"/>
    <x v="9"/>
    <n v="41"/>
  </r>
  <r>
    <x v="13521"/>
    <n v="39607.58984375"/>
    <x v="281"/>
    <x v="17"/>
    <n v="9"/>
    <x v="9"/>
    <n v="41"/>
  </r>
  <r>
    <x v="13522"/>
    <n v="38829.875"/>
    <x v="281"/>
    <x v="18"/>
    <n v="9"/>
    <x v="9"/>
    <n v="41"/>
  </r>
  <r>
    <x v="13523"/>
    <n v="38072.6640625"/>
    <x v="281"/>
    <x v="18"/>
    <n v="9"/>
    <x v="9"/>
    <n v="41"/>
  </r>
  <r>
    <x v="13524"/>
    <n v="38377.56640625"/>
    <x v="281"/>
    <x v="19"/>
    <n v="9"/>
    <x v="9"/>
    <n v="41"/>
  </r>
  <r>
    <x v="13525"/>
    <n v="37750.140625"/>
    <x v="281"/>
    <x v="19"/>
    <n v="9"/>
    <x v="9"/>
    <n v="41"/>
  </r>
  <r>
    <x v="13526"/>
    <n v="36858.50390625"/>
    <x v="281"/>
    <x v="20"/>
    <n v="9"/>
    <x v="9"/>
    <n v="41"/>
  </r>
  <r>
    <x v="13527"/>
    <n v="35825.00390625"/>
    <x v="281"/>
    <x v="20"/>
    <n v="9"/>
    <x v="9"/>
    <n v="41"/>
  </r>
  <r>
    <x v="13528"/>
    <n v="34757.2578125"/>
    <x v="281"/>
    <x v="21"/>
    <n v="9"/>
    <x v="9"/>
    <n v="41"/>
  </r>
  <r>
    <x v="13529"/>
    <n v="33569.359375"/>
    <x v="281"/>
    <x v="21"/>
    <n v="9"/>
    <x v="9"/>
    <n v="41"/>
  </r>
  <r>
    <x v="13530"/>
    <n v="32187.84375"/>
    <x v="281"/>
    <x v="22"/>
    <n v="9"/>
    <x v="9"/>
    <n v="41"/>
  </r>
  <r>
    <x v="13531"/>
    <n v="30539.44140625"/>
    <x v="281"/>
    <x v="22"/>
    <n v="9"/>
    <x v="9"/>
    <n v="41"/>
  </r>
  <r>
    <x v="13532"/>
    <n v="29123.939453125"/>
    <x v="281"/>
    <x v="23"/>
    <n v="9"/>
    <x v="9"/>
    <n v="41"/>
  </r>
  <r>
    <x v="13533"/>
    <n v="27830.673828125"/>
    <x v="281"/>
    <x v="23"/>
    <n v="9"/>
    <x v="9"/>
    <n v="41"/>
  </r>
  <r>
    <x v="13534"/>
    <n v="26592.732421875"/>
    <x v="282"/>
    <x v="0"/>
    <n v="10"/>
    <x v="9"/>
    <n v="41"/>
  </r>
  <r>
    <x v="13535"/>
    <n v="25777.029296875"/>
    <x v="282"/>
    <x v="0"/>
    <n v="10"/>
    <x v="9"/>
    <n v="41"/>
  </r>
  <r>
    <x v="13536"/>
    <n v="24891.505859375"/>
    <x v="282"/>
    <x v="1"/>
    <n v="10"/>
    <x v="9"/>
    <n v="41"/>
  </r>
  <r>
    <x v="13537"/>
    <n v="24147.607421875"/>
    <x v="282"/>
    <x v="1"/>
    <n v="10"/>
    <x v="9"/>
    <n v="41"/>
  </r>
  <r>
    <x v="13538"/>
    <n v="23565.6484375"/>
    <x v="282"/>
    <x v="2"/>
    <n v="10"/>
    <x v="9"/>
    <n v="41"/>
  </r>
  <r>
    <x v="13539"/>
    <n v="23097.4921875"/>
    <x v="282"/>
    <x v="2"/>
    <n v="10"/>
    <x v="9"/>
    <n v="41"/>
  </r>
  <r>
    <x v="13540"/>
    <n v="22676.677734375"/>
    <x v="282"/>
    <x v="3"/>
    <n v="10"/>
    <x v="9"/>
    <n v="41"/>
  </r>
  <r>
    <x v="13541"/>
    <n v="22356.095703125"/>
    <x v="282"/>
    <x v="3"/>
    <n v="10"/>
    <x v="9"/>
    <n v="41"/>
  </r>
  <r>
    <x v="13542"/>
    <n v="22263.712890625"/>
    <x v="282"/>
    <x v="4"/>
    <n v="10"/>
    <x v="9"/>
    <n v="41"/>
  </r>
  <r>
    <x v="13543"/>
    <n v="22218.138671875"/>
    <x v="282"/>
    <x v="4"/>
    <n v="10"/>
    <x v="9"/>
    <n v="41"/>
  </r>
  <r>
    <x v="13544"/>
    <n v="22302.02734375"/>
    <x v="282"/>
    <x v="5"/>
    <n v="10"/>
    <x v="9"/>
    <n v="41"/>
  </r>
  <r>
    <x v="13545"/>
    <n v="22605.490234375"/>
    <x v="282"/>
    <x v="5"/>
    <n v="10"/>
    <x v="9"/>
    <n v="41"/>
  </r>
  <r>
    <x v="13546"/>
    <n v="22843.533203125"/>
    <x v="282"/>
    <x v="6"/>
    <n v="10"/>
    <x v="9"/>
    <n v="41"/>
  </r>
  <r>
    <x v="13547"/>
    <n v="23452.60546875"/>
    <x v="282"/>
    <x v="6"/>
    <n v="10"/>
    <x v="9"/>
    <n v="41"/>
  </r>
  <r>
    <x v="13548"/>
    <n v="23455.22265625"/>
    <x v="282"/>
    <x v="7"/>
    <n v="10"/>
    <x v="9"/>
    <n v="41"/>
  </r>
  <r>
    <x v="13549"/>
    <n v="23700.142578125"/>
    <x v="282"/>
    <x v="7"/>
    <n v="10"/>
    <x v="9"/>
    <n v="41"/>
  </r>
  <r>
    <x v="13550"/>
    <n v="24306.55078125"/>
    <x v="282"/>
    <x v="8"/>
    <n v="10"/>
    <x v="9"/>
    <n v="41"/>
  </r>
  <r>
    <x v="13551"/>
    <n v="25159.416015625"/>
    <x v="282"/>
    <x v="8"/>
    <n v="10"/>
    <x v="9"/>
    <n v="41"/>
  </r>
  <r>
    <x v="13552"/>
    <n v="25971.32421875"/>
    <x v="282"/>
    <x v="9"/>
    <n v="10"/>
    <x v="9"/>
    <n v="41"/>
  </r>
  <r>
    <x v="13553"/>
    <n v="26919.115234375"/>
    <x v="282"/>
    <x v="9"/>
    <n v="10"/>
    <x v="9"/>
    <n v="41"/>
  </r>
  <r>
    <x v="13554"/>
    <n v="27776.5390625"/>
    <x v="282"/>
    <x v="10"/>
    <n v="10"/>
    <x v="9"/>
    <n v="41"/>
  </r>
  <r>
    <x v="13555"/>
    <n v="28676.140625"/>
    <x v="282"/>
    <x v="10"/>
    <n v="10"/>
    <x v="9"/>
    <n v="41"/>
  </r>
  <r>
    <x v="13556"/>
    <n v="29567.52734375"/>
    <x v="282"/>
    <x v="11"/>
    <n v="10"/>
    <x v="9"/>
    <n v="41"/>
  </r>
  <r>
    <x v="13557"/>
    <n v="30447.123046875"/>
    <x v="282"/>
    <x v="11"/>
    <n v="10"/>
    <x v="9"/>
    <n v="41"/>
  </r>
  <r>
    <x v="13558"/>
    <n v="31273.47265625"/>
    <x v="282"/>
    <x v="12"/>
    <n v="10"/>
    <x v="9"/>
    <n v="41"/>
  </r>
  <r>
    <x v="13559"/>
    <n v="32123.3828125"/>
    <x v="282"/>
    <x v="12"/>
    <n v="10"/>
    <x v="9"/>
    <n v="41"/>
  </r>
  <r>
    <x v="13560"/>
    <n v="32956.8515625"/>
    <x v="282"/>
    <x v="13"/>
    <n v="10"/>
    <x v="9"/>
    <n v="41"/>
  </r>
  <r>
    <x v="13561"/>
    <n v="33705.94921875"/>
    <x v="282"/>
    <x v="13"/>
    <n v="10"/>
    <x v="9"/>
    <n v="41"/>
  </r>
  <r>
    <x v="13562"/>
    <n v="34511.0625"/>
    <x v="282"/>
    <x v="14"/>
    <n v="10"/>
    <x v="9"/>
    <n v="41"/>
  </r>
  <r>
    <x v="13563"/>
    <n v="35135.015625"/>
    <x v="282"/>
    <x v="14"/>
    <n v="10"/>
    <x v="9"/>
    <n v="41"/>
  </r>
  <r>
    <x v="13564"/>
    <n v="35846.80078125"/>
    <x v="282"/>
    <x v="15"/>
    <n v="10"/>
    <x v="9"/>
    <n v="41"/>
  </r>
  <r>
    <x v="13565"/>
    <n v="36336.453125"/>
    <x v="282"/>
    <x v="15"/>
    <n v="10"/>
    <x v="9"/>
    <n v="41"/>
  </r>
  <r>
    <x v="13566"/>
    <n v="36658.0078125"/>
    <x v="282"/>
    <x v="16"/>
    <n v="10"/>
    <x v="9"/>
    <n v="41"/>
  </r>
  <r>
    <x v="13567"/>
    <n v="36834.1484375"/>
    <x v="282"/>
    <x v="16"/>
    <n v="10"/>
    <x v="9"/>
    <n v="41"/>
  </r>
  <r>
    <x v="13568"/>
    <n v="36815.140625"/>
    <x v="282"/>
    <x v="17"/>
    <n v="10"/>
    <x v="9"/>
    <n v="41"/>
  </r>
  <r>
    <x v="13569"/>
    <n v="36390.9609375"/>
    <x v="282"/>
    <x v="17"/>
    <n v="10"/>
    <x v="9"/>
    <n v="41"/>
  </r>
  <r>
    <x v="13570"/>
    <n v="35813.78515625"/>
    <x v="282"/>
    <x v="18"/>
    <n v="10"/>
    <x v="9"/>
    <n v="41"/>
  </r>
  <r>
    <x v="13571"/>
    <n v="35480.140625"/>
    <x v="282"/>
    <x v="18"/>
    <n v="10"/>
    <x v="9"/>
    <n v="41"/>
  </r>
  <r>
    <x v="13572"/>
    <n v="35884.578125"/>
    <x v="282"/>
    <x v="19"/>
    <n v="10"/>
    <x v="9"/>
    <n v="41"/>
  </r>
  <r>
    <x v="13573"/>
    <n v="35381.2890625"/>
    <x v="282"/>
    <x v="19"/>
    <n v="10"/>
    <x v="9"/>
    <n v="41"/>
  </r>
  <r>
    <x v="13574"/>
    <n v="34589.91015625"/>
    <x v="282"/>
    <x v="20"/>
    <n v="10"/>
    <x v="9"/>
    <n v="41"/>
  </r>
  <r>
    <x v="13575"/>
    <n v="33684.42578125"/>
    <x v="282"/>
    <x v="20"/>
    <n v="10"/>
    <x v="9"/>
    <n v="41"/>
  </r>
  <r>
    <x v="13576"/>
    <n v="32748.84765625"/>
    <x v="282"/>
    <x v="21"/>
    <n v="10"/>
    <x v="9"/>
    <n v="41"/>
  </r>
  <r>
    <x v="13577"/>
    <n v="31757.7578125"/>
    <x v="282"/>
    <x v="21"/>
    <n v="10"/>
    <x v="9"/>
    <n v="41"/>
  </r>
  <r>
    <x v="13578"/>
    <n v="30580.22265625"/>
    <x v="282"/>
    <x v="22"/>
    <n v="10"/>
    <x v="9"/>
    <n v="41"/>
  </r>
  <r>
    <x v="13579"/>
    <n v="29223.7890625"/>
    <x v="282"/>
    <x v="22"/>
    <n v="10"/>
    <x v="9"/>
    <n v="41"/>
  </r>
  <r>
    <x v="13580"/>
    <n v="27989.02734375"/>
    <x v="282"/>
    <x v="23"/>
    <n v="10"/>
    <x v="9"/>
    <n v="41"/>
  </r>
  <r>
    <x v="13581"/>
    <n v="26923.7421875"/>
    <x v="282"/>
    <x v="23"/>
    <n v="10"/>
    <x v="9"/>
    <n v="41"/>
  </r>
  <r>
    <x v="13582"/>
    <n v="25845.46875"/>
    <x v="283"/>
    <x v="0"/>
    <n v="11"/>
    <x v="9"/>
    <n v="42"/>
  </r>
  <r>
    <x v="13583"/>
    <n v="25054.515625"/>
    <x v="283"/>
    <x v="0"/>
    <n v="11"/>
    <x v="9"/>
    <n v="42"/>
  </r>
  <r>
    <x v="13584"/>
    <n v="24233.0234375"/>
    <x v="283"/>
    <x v="1"/>
    <n v="11"/>
    <x v="9"/>
    <n v="42"/>
  </r>
  <r>
    <x v="13585"/>
    <n v="23597.62890625"/>
    <x v="283"/>
    <x v="1"/>
    <n v="11"/>
    <x v="9"/>
    <n v="42"/>
  </r>
  <r>
    <x v="13586"/>
    <n v="23014.85546875"/>
    <x v="283"/>
    <x v="2"/>
    <n v="11"/>
    <x v="9"/>
    <n v="42"/>
  </r>
  <r>
    <x v="13587"/>
    <n v="22495.724609375"/>
    <x v="283"/>
    <x v="2"/>
    <n v="11"/>
    <x v="9"/>
    <n v="42"/>
  </r>
  <r>
    <x v="13588"/>
    <n v="22081.1796875"/>
    <x v="283"/>
    <x v="3"/>
    <n v="11"/>
    <x v="9"/>
    <n v="42"/>
  </r>
  <r>
    <x v="13589"/>
    <n v="21770.33203125"/>
    <x v="283"/>
    <x v="3"/>
    <n v="11"/>
    <x v="9"/>
    <n v="42"/>
  </r>
  <r>
    <x v="13590"/>
    <n v="21590.458984375"/>
    <x v="283"/>
    <x v="4"/>
    <n v="11"/>
    <x v="9"/>
    <n v="42"/>
  </r>
  <r>
    <x v="13591"/>
    <n v="21538.1953125"/>
    <x v="283"/>
    <x v="4"/>
    <n v="11"/>
    <x v="9"/>
    <n v="42"/>
  </r>
  <r>
    <x v="13592"/>
    <n v="21478.2265625"/>
    <x v="283"/>
    <x v="5"/>
    <n v="11"/>
    <x v="9"/>
    <n v="42"/>
  </r>
  <r>
    <x v="13593"/>
    <n v="21618.0703125"/>
    <x v="283"/>
    <x v="5"/>
    <n v="11"/>
    <x v="9"/>
    <n v="42"/>
  </r>
  <r>
    <x v="13594"/>
    <n v="21793.80078125"/>
    <x v="283"/>
    <x v="6"/>
    <n v="11"/>
    <x v="9"/>
    <n v="42"/>
  </r>
  <r>
    <x v="13595"/>
    <n v="22154.861328125"/>
    <x v="283"/>
    <x v="6"/>
    <n v="11"/>
    <x v="9"/>
    <n v="42"/>
  </r>
  <r>
    <x v="13596"/>
    <n v="21806.78515625"/>
    <x v="283"/>
    <x v="7"/>
    <n v="11"/>
    <x v="9"/>
    <n v="42"/>
  </r>
  <r>
    <x v="13597"/>
    <n v="21844.341796875"/>
    <x v="283"/>
    <x v="7"/>
    <n v="11"/>
    <x v="9"/>
    <n v="42"/>
  </r>
  <r>
    <x v="13598"/>
    <n v="22460.47265625"/>
    <x v="283"/>
    <x v="8"/>
    <n v="11"/>
    <x v="9"/>
    <n v="42"/>
  </r>
  <r>
    <x v="13599"/>
    <n v="23185.7734375"/>
    <x v="283"/>
    <x v="8"/>
    <n v="11"/>
    <x v="9"/>
    <n v="42"/>
  </r>
  <r>
    <x v="13600"/>
    <n v="23850.943359375"/>
    <x v="283"/>
    <x v="9"/>
    <n v="11"/>
    <x v="9"/>
    <n v="42"/>
  </r>
  <r>
    <x v="13601"/>
    <n v="24730.666015625"/>
    <x v="283"/>
    <x v="9"/>
    <n v="11"/>
    <x v="9"/>
    <n v="42"/>
  </r>
  <r>
    <x v="13602"/>
    <n v="25574.107421875"/>
    <x v="283"/>
    <x v="10"/>
    <n v="11"/>
    <x v="9"/>
    <n v="42"/>
  </r>
  <r>
    <x v="13603"/>
    <n v="26540.544921875"/>
    <x v="283"/>
    <x v="10"/>
    <n v="11"/>
    <x v="9"/>
    <n v="42"/>
  </r>
  <r>
    <x v="13604"/>
    <n v="27420.19140625"/>
    <x v="283"/>
    <x v="11"/>
    <n v="11"/>
    <x v="9"/>
    <n v="42"/>
  </r>
  <r>
    <x v="13605"/>
    <n v="28457.669921875"/>
    <x v="283"/>
    <x v="11"/>
    <n v="11"/>
    <x v="9"/>
    <n v="42"/>
  </r>
  <r>
    <x v="13606"/>
    <n v="29432.611328125"/>
    <x v="283"/>
    <x v="12"/>
    <n v="11"/>
    <x v="9"/>
    <n v="42"/>
  </r>
  <r>
    <x v="13607"/>
    <n v="30402.20703125"/>
    <x v="283"/>
    <x v="12"/>
    <n v="11"/>
    <x v="9"/>
    <n v="42"/>
  </r>
  <r>
    <x v="13608"/>
    <n v="31285.0234375"/>
    <x v="283"/>
    <x v="13"/>
    <n v="11"/>
    <x v="9"/>
    <n v="42"/>
  </r>
  <r>
    <x v="13609"/>
    <n v="32131.701171875"/>
    <x v="283"/>
    <x v="13"/>
    <n v="11"/>
    <x v="9"/>
    <n v="42"/>
  </r>
  <r>
    <x v="13610"/>
    <n v="32877.56640625"/>
    <x v="283"/>
    <x v="14"/>
    <n v="11"/>
    <x v="9"/>
    <n v="42"/>
  </r>
  <r>
    <x v="13611"/>
    <n v="33725.125"/>
    <x v="283"/>
    <x v="14"/>
    <n v="11"/>
    <x v="9"/>
    <n v="42"/>
  </r>
  <r>
    <x v="13612"/>
    <n v="34481.734375"/>
    <x v="283"/>
    <x v="15"/>
    <n v="11"/>
    <x v="9"/>
    <n v="42"/>
  </r>
  <r>
    <x v="13613"/>
    <n v="35078.484375"/>
    <x v="283"/>
    <x v="15"/>
    <n v="11"/>
    <x v="9"/>
    <n v="42"/>
  </r>
  <r>
    <x v="13614"/>
    <n v="35547.53125"/>
    <x v="283"/>
    <x v="16"/>
    <n v="11"/>
    <x v="9"/>
    <n v="42"/>
  </r>
  <r>
    <x v="13615"/>
    <n v="35828.31640625"/>
    <x v="283"/>
    <x v="16"/>
    <n v="11"/>
    <x v="9"/>
    <n v="42"/>
  </r>
  <r>
    <x v="13616"/>
    <n v="35997.3125"/>
    <x v="283"/>
    <x v="17"/>
    <n v="11"/>
    <x v="9"/>
    <n v="42"/>
  </r>
  <r>
    <x v="13617"/>
    <n v="35820.09375"/>
    <x v="283"/>
    <x v="17"/>
    <n v="11"/>
    <x v="9"/>
    <n v="42"/>
  </r>
  <r>
    <x v="13618"/>
    <n v="35404.8046875"/>
    <x v="283"/>
    <x v="18"/>
    <n v="11"/>
    <x v="9"/>
    <n v="42"/>
  </r>
  <r>
    <x v="13619"/>
    <n v="35248.28125"/>
    <x v="283"/>
    <x v="18"/>
    <n v="11"/>
    <x v="9"/>
    <n v="42"/>
  </r>
  <r>
    <x v="13620"/>
    <n v="35822.890625"/>
    <x v="283"/>
    <x v="19"/>
    <n v="11"/>
    <x v="9"/>
    <n v="42"/>
  </r>
  <r>
    <x v="13621"/>
    <n v="35420.15234375"/>
    <x v="283"/>
    <x v="19"/>
    <n v="11"/>
    <x v="9"/>
    <n v="42"/>
  </r>
  <r>
    <x v="13622"/>
    <n v="34703.53125"/>
    <x v="283"/>
    <x v="20"/>
    <n v="11"/>
    <x v="9"/>
    <n v="42"/>
  </r>
  <r>
    <x v="13623"/>
    <n v="33816.6015625"/>
    <x v="283"/>
    <x v="20"/>
    <n v="11"/>
    <x v="9"/>
    <n v="42"/>
  </r>
  <r>
    <x v="13624"/>
    <n v="32801.8828125"/>
    <x v="283"/>
    <x v="21"/>
    <n v="11"/>
    <x v="9"/>
    <n v="42"/>
  </r>
  <r>
    <x v="13625"/>
    <n v="31600.125"/>
    <x v="283"/>
    <x v="21"/>
    <n v="11"/>
    <x v="9"/>
    <n v="42"/>
  </r>
  <r>
    <x v="13626"/>
    <n v="30201.806640625"/>
    <x v="283"/>
    <x v="22"/>
    <n v="11"/>
    <x v="9"/>
    <n v="42"/>
  </r>
  <r>
    <x v="13627"/>
    <n v="28801.26953125"/>
    <x v="283"/>
    <x v="22"/>
    <n v="11"/>
    <x v="9"/>
    <n v="42"/>
  </r>
  <r>
    <x v="13628"/>
    <n v="27362.5"/>
    <x v="283"/>
    <x v="23"/>
    <n v="11"/>
    <x v="9"/>
    <n v="42"/>
  </r>
  <r>
    <x v="13629"/>
    <n v="26047.4765625"/>
    <x v="283"/>
    <x v="23"/>
    <n v="11"/>
    <x v="9"/>
    <n v="42"/>
  </r>
  <r>
    <x v="13630"/>
    <n v="24912.70703125"/>
    <x v="284"/>
    <x v="0"/>
    <n v="12"/>
    <x v="9"/>
    <n v="42"/>
  </r>
  <r>
    <x v="13631"/>
    <n v="24171.484375"/>
    <x v="284"/>
    <x v="0"/>
    <n v="12"/>
    <x v="9"/>
    <n v="42"/>
  </r>
  <r>
    <x v="13632"/>
    <n v="23507.98828125"/>
    <x v="284"/>
    <x v="1"/>
    <n v="12"/>
    <x v="9"/>
    <n v="42"/>
  </r>
  <r>
    <x v="13633"/>
    <n v="22974.595703125"/>
    <x v="284"/>
    <x v="1"/>
    <n v="12"/>
    <x v="9"/>
    <n v="42"/>
  </r>
  <r>
    <x v="13634"/>
    <n v="22555.939453125"/>
    <x v="284"/>
    <x v="2"/>
    <n v="12"/>
    <x v="9"/>
    <n v="42"/>
  </r>
  <r>
    <x v="13635"/>
    <n v="22216.30859375"/>
    <x v="284"/>
    <x v="2"/>
    <n v="12"/>
    <x v="9"/>
    <n v="42"/>
  </r>
  <r>
    <x v="13636"/>
    <n v="21878.208984375"/>
    <x v="284"/>
    <x v="3"/>
    <n v="12"/>
    <x v="9"/>
    <n v="42"/>
  </r>
  <r>
    <x v="13637"/>
    <n v="21796.8203125"/>
    <x v="284"/>
    <x v="3"/>
    <n v="12"/>
    <x v="9"/>
    <n v="42"/>
  </r>
  <r>
    <x v="13638"/>
    <n v="21843.439453125"/>
    <x v="284"/>
    <x v="4"/>
    <n v="12"/>
    <x v="9"/>
    <n v="42"/>
  </r>
  <r>
    <x v="13639"/>
    <n v="22193.595703125"/>
    <x v="284"/>
    <x v="4"/>
    <n v="12"/>
    <x v="9"/>
    <n v="42"/>
  </r>
  <r>
    <x v="13640"/>
    <n v="22637.802734375"/>
    <x v="284"/>
    <x v="5"/>
    <n v="12"/>
    <x v="9"/>
    <n v="42"/>
  </r>
  <r>
    <x v="13641"/>
    <n v="23500.09375"/>
    <x v="284"/>
    <x v="5"/>
    <n v="12"/>
    <x v="9"/>
    <n v="42"/>
  </r>
  <r>
    <x v="13642"/>
    <n v="24529.59375"/>
    <x v="284"/>
    <x v="6"/>
    <n v="12"/>
    <x v="9"/>
    <n v="42"/>
  </r>
  <r>
    <x v="13643"/>
    <n v="26034.51171875"/>
    <x v="284"/>
    <x v="6"/>
    <n v="12"/>
    <x v="9"/>
    <n v="42"/>
  </r>
  <r>
    <x v="13644"/>
    <n v="26772.62890625"/>
    <x v="284"/>
    <x v="7"/>
    <n v="12"/>
    <x v="9"/>
    <n v="42"/>
  </r>
  <r>
    <x v="13645"/>
    <n v="27309.08984375"/>
    <x v="284"/>
    <x v="7"/>
    <n v="12"/>
    <x v="9"/>
    <n v="42"/>
  </r>
  <r>
    <x v="13646"/>
    <n v="27821.41796875"/>
    <x v="284"/>
    <x v="8"/>
    <n v="12"/>
    <x v="9"/>
    <n v="42"/>
  </r>
  <r>
    <x v="13647"/>
    <n v="28694.576171875"/>
    <x v="284"/>
    <x v="8"/>
    <n v="12"/>
    <x v="9"/>
    <n v="42"/>
  </r>
  <r>
    <x v="13648"/>
    <n v="29382.021484375"/>
    <x v="284"/>
    <x v="9"/>
    <n v="12"/>
    <x v="9"/>
    <n v="42"/>
  </r>
  <r>
    <x v="13649"/>
    <n v="30129.81640625"/>
    <x v="284"/>
    <x v="9"/>
    <n v="12"/>
    <x v="9"/>
    <n v="42"/>
  </r>
  <r>
    <x v="13650"/>
    <n v="30832.6953125"/>
    <x v="284"/>
    <x v="10"/>
    <n v="12"/>
    <x v="9"/>
    <n v="42"/>
  </r>
  <r>
    <x v="13651"/>
    <n v="31527.705078125"/>
    <x v="284"/>
    <x v="10"/>
    <n v="12"/>
    <x v="9"/>
    <n v="42"/>
  </r>
  <r>
    <x v="13652"/>
    <n v="32269.68359375"/>
    <x v="284"/>
    <x v="11"/>
    <n v="12"/>
    <x v="9"/>
    <n v="42"/>
  </r>
  <r>
    <x v="13653"/>
    <n v="32992.4453125"/>
    <x v="284"/>
    <x v="11"/>
    <n v="12"/>
    <x v="9"/>
    <n v="42"/>
  </r>
  <r>
    <x v="13654"/>
    <n v="33712.625"/>
    <x v="284"/>
    <x v="12"/>
    <n v="12"/>
    <x v="9"/>
    <n v="42"/>
  </r>
  <r>
    <x v="13655"/>
    <n v="34394.05859375"/>
    <x v="284"/>
    <x v="12"/>
    <n v="12"/>
    <x v="9"/>
    <n v="42"/>
  </r>
  <r>
    <x v="13656"/>
    <n v="35331.140625"/>
    <x v="284"/>
    <x v="13"/>
    <n v="12"/>
    <x v="9"/>
    <n v="42"/>
  </r>
  <r>
    <x v="13657"/>
    <n v="36239.34375"/>
    <x v="284"/>
    <x v="13"/>
    <n v="12"/>
    <x v="9"/>
    <n v="42"/>
  </r>
  <r>
    <x v="13658"/>
    <n v="37018.41796875"/>
    <x v="284"/>
    <x v="14"/>
    <n v="12"/>
    <x v="9"/>
    <n v="42"/>
  </r>
  <r>
    <x v="13659"/>
    <n v="37731.73828125"/>
    <x v="284"/>
    <x v="14"/>
    <n v="12"/>
    <x v="9"/>
    <n v="42"/>
  </r>
  <r>
    <x v="13660"/>
    <n v="38302.1796875"/>
    <x v="284"/>
    <x v="15"/>
    <n v="12"/>
    <x v="9"/>
    <n v="42"/>
  </r>
  <r>
    <x v="13661"/>
    <n v="38788.45703125"/>
    <x v="284"/>
    <x v="15"/>
    <n v="12"/>
    <x v="9"/>
    <n v="42"/>
  </r>
  <r>
    <x v="13662"/>
    <n v="39199.16796875"/>
    <x v="284"/>
    <x v="16"/>
    <n v="12"/>
    <x v="9"/>
    <n v="42"/>
  </r>
  <r>
    <x v="13663"/>
    <n v="39282.265625"/>
    <x v="284"/>
    <x v="16"/>
    <n v="12"/>
    <x v="9"/>
    <n v="42"/>
  </r>
  <r>
    <x v="13664"/>
    <n v="39353.01171875"/>
    <x v="284"/>
    <x v="17"/>
    <n v="12"/>
    <x v="9"/>
    <n v="42"/>
  </r>
  <r>
    <x v="13665"/>
    <n v="39008.77734375"/>
    <x v="284"/>
    <x v="17"/>
    <n v="12"/>
    <x v="9"/>
    <n v="42"/>
  </r>
  <r>
    <x v="13666"/>
    <n v="38780.33203125"/>
    <x v="284"/>
    <x v="18"/>
    <n v="12"/>
    <x v="9"/>
    <n v="42"/>
  </r>
  <r>
    <x v="13667"/>
    <n v="38821.59765625"/>
    <x v="284"/>
    <x v="18"/>
    <n v="12"/>
    <x v="9"/>
    <n v="42"/>
  </r>
  <r>
    <x v="13668"/>
    <n v="39294.90625"/>
    <x v="284"/>
    <x v="19"/>
    <n v="12"/>
    <x v="9"/>
    <n v="42"/>
  </r>
  <r>
    <x v="13669"/>
    <n v="38794.29296875"/>
    <x v="284"/>
    <x v="19"/>
    <n v="12"/>
    <x v="9"/>
    <n v="42"/>
  </r>
  <r>
    <x v="13670"/>
    <n v="37997.3125"/>
    <x v="284"/>
    <x v="20"/>
    <n v="12"/>
    <x v="9"/>
    <n v="42"/>
  </r>
  <r>
    <x v="13671"/>
    <n v="37136.8125"/>
    <x v="284"/>
    <x v="20"/>
    <n v="12"/>
    <x v="9"/>
    <n v="42"/>
  </r>
  <r>
    <x v="13672"/>
    <n v="35973.75"/>
    <x v="284"/>
    <x v="21"/>
    <n v="12"/>
    <x v="9"/>
    <n v="42"/>
  </r>
  <r>
    <x v="13673"/>
    <n v="34543.33203125"/>
    <x v="284"/>
    <x v="21"/>
    <n v="12"/>
    <x v="9"/>
    <n v="42"/>
  </r>
  <r>
    <x v="13674"/>
    <n v="32918.140625"/>
    <x v="284"/>
    <x v="22"/>
    <n v="12"/>
    <x v="9"/>
    <n v="42"/>
  </r>
  <r>
    <x v="13675"/>
    <n v="31179.234375"/>
    <x v="284"/>
    <x v="22"/>
    <n v="12"/>
    <x v="9"/>
    <n v="42"/>
  </r>
  <r>
    <x v="13676"/>
    <n v="29582.06640625"/>
    <x v="284"/>
    <x v="23"/>
    <n v="12"/>
    <x v="9"/>
    <n v="42"/>
  </r>
  <r>
    <x v="13677"/>
    <n v="28262.30078125"/>
    <x v="284"/>
    <x v="23"/>
    <n v="12"/>
    <x v="9"/>
    <n v="42"/>
  </r>
  <r>
    <x v="13678"/>
    <n v="26981.2578125"/>
    <x v="285"/>
    <x v="0"/>
    <n v="13"/>
    <x v="9"/>
    <n v="42"/>
  </r>
  <r>
    <x v="13679"/>
    <n v="26281.212890625"/>
    <x v="285"/>
    <x v="0"/>
    <n v="13"/>
    <x v="9"/>
    <n v="42"/>
  </r>
  <r>
    <x v="13680"/>
    <n v="25492.029296875"/>
    <x v="285"/>
    <x v="1"/>
    <n v="13"/>
    <x v="9"/>
    <n v="42"/>
  </r>
  <r>
    <x v="13681"/>
    <n v="24808.94921875"/>
    <x v="285"/>
    <x v="1"/>
    <n v="13"/>
    <x v="9"/>
    <n v="42"/>
  </r>
  <r>
    <x v="13682"/>
    <n v="24331.60546875"/>
    <x v="285"/>
    <x v="2"/>
    <n v="13"/>
    <x v="9"/>
    <n v="42"/>
  </r>
  <r>
    <x v="13683"/>
    <n v="24038.58203125"/>
    <x v="285"/>
    <x v="2"/>
    <n v="13"/>
    <x v="9"/>
    <n v="42"/>
  </r>
  <r>
    <x v="13684"/>
    <n v="23696.482421875"/>
    <x v="285"/>
    <x v="3"/>
    <n v="13"/>
    <x v="9"/>
    <n v="42"/>
  </r>
  <r>
    <x v="13685"/>
    <n v="23545.478515625"/>
    <x v="285"/>
    <x v="3"/>
    <n v="13"/>
    <x v="9"/>
    <n v="42"/>
  </r>
  <r>
    <x v="13686"/>
    <n v="23567.759765625"/>
    <x v="285"/>
    <x v="4"/>
    <n v="13"/>
    <x v="9"/>
    <n v="42"/>
  </r>
  <r>
    <x v="13687"/>
    <n v="23825.4453125"/>
    <x v="285"/>
    <x v="4"/>
    <n v="13"/>
    <x v="9"/>
    <n v="42"/>
  </r>
  <r>
    <x v="13688"/>
    <n v="24208.10546875"/>
    <x v="285"/>
    <x v="5"/>
    <n v="13"/>
    <x v="9"/>
    <n v="42"/>
  </r>
  <r>
    <x v="13689"/>
    <n v="25005.595703125"/>
    <x v="285"/>
    <x v="5"/>
    <n v="13"/>
    <x v="9"/>
    <n v="42"/>
  </r>
  <r>
    <x v="13690"/>
    <n v="26142.921875"/>
    <x v="285"/>
    <x v="6"/>
    <n v="13"/>
    <x v="9"/>
    <n v="42"/>
  </r>
  <r>
    <x v="13691"/>
    <n v="27823.62109375"/>
    <x v="285"/>
    <x v="6"/>
    <n v="13"/>
    <x v="9"/>
    <n v="42"/>
  </r>
  <r>
    <x v="13692"/>
    <n v="28585.287109375"/>
    <x v="285"/>
    <x v="7"/>
    <n v="13"/>
    <x v="9"/>
    <n v="42"/>
  </r>
  <r>
    <x v="13693"/>
    <n v="29033.78515625"/>
    <x v="285"/>
    <x v="7"/>
    <n v="13"/>
    <x v="9"/>
    <n v="42"/>
  </r>
  <r>
    <x v="13694"/>
    <n v="29630.17578125"/>
    <x v="285"/>
    <x v="8"/>
    <n v="13"/>
    <x v="9"/>
    <n v="42"/>
  </r>
  <r>
    <x v="13695"/>
    <n v="30525.08984375"/>
    <x v="285"/>
    <x v="8"/>
    <n v="13"/>
    <x v="9"/>
    <n v="42"/>
  </r>
  <r>
    <x v="13696"/>
    <n v="31317.462890625"/>
    <x v="285"/>
    <x v="9"/>
    <n v="13"/>
    <x v="9"/>
    <n v="42"/>
  </r>
  <r>
    <x v="13697"/>
    <n v="32141.13671875"/>
    <x v="285"/>
    <x v="9"/>
    <n v="13"/>
    <x v="9"/>
    <n v="42"/>
  </r>
  <r>
    <x v="13698"/>
    <n v="32970.2109375"/>
    <x v="285"/>
    <x v="10"/>
    <n v="13"/>
    <x v="9"/>
    <n v="42"/>
  </r>
  <r>
    <x v="13699"/>
    <n v="33697.1015625"/>
    <x v="285"/>
    <x v="10"/>
    <n v="13"/>
    <x v="9"/>
    <n v="42"/>
  </r>
  <r>
    <x v="13700"/>
    <n v="34480.625"/>
    <x v="285"/>
    <x v="11"/>
    <n v="13"/>
    <x v="9"/>
    <n v="42"/>
  </r>
  <r>
    <x v="13701"/>
    <n v="35247.5703125"/>
    <x v="285"/>
    <x v="11"/>
    <n v="13"/>
    <x v="9"/>
    <n v="42"/>
  </r>
  <r>
    <x v="13702"/>
    <n v="35991.484375"/>
    <x v="285"/>
    <x v="12"/>
    <n v="13"/>
    <x v="9"/>
    <n v="42"/>
  </r>
  <r>
    <x v="13703"/>
    <n v="36878.06640625"/>
    <x v="285"/>
    <x v="12"/>
    <n v="13"/>
    <x v="9"/>
    <n v="42"/>
  </r>
  <r>
    <x v="13704"/>
    <n v="37882.03515625"/>
    <x v="285"/>
    <x v="13"/>
    <n v="13"/>
    <x v="9"/>
    <n v="42"/>
  </r>
  <r>
    <x v="13705"/>
    <n v="38769.25"/>
    <x v="285"/>
    <x v="13"/>
    <n v="13"/>
    <x v="9"/>
    <n v="42"/>
  </r>
  <r>
    <x v="13706"/>
    <n v="39440.37109375"/>
    <x v="285"/>
    <x v="14"/>
    <n v="13"/>
    <x v="9"/>
    <n v="42"/>
  </r>
  <r>
    <x v="13707"/>
    <n v="40149.8125"/>
    <x v="285"/>
    <x v="14"/>
    <n v="13"/>
    <x v="9"/>
    <n v="42"/>
  </r>
  <r>
    <x v="13708"/>
    <n v="40777.953125"/>
    <x v="285"/>
    <x v="15"/>
    <n v="13"/>
    <x v="9"/>
    <n v="42"/>
  </r>
  <r>
    <x v="13709"/>
    <n v="41311.8125"/>
    <x v="285"/>
    <x v="15"/>
    <n v="13"/>
    <x v="9"/>
    <n v="42"/>
  </r>
  <r>
    <x v="13710"/>
    <n v="41601.546875"/>
    <x v="285"/>
    <x v="16"/>
    <n v="13"/>
    <x v="9"/>
    <n v="42"/>
  </r>
  <r>
    <x v="13711"/>
    <n v="41685.54296875"/>
    <x v="285"/>
    <x v="16"/>
    <n v="13"/>
    <x v="9"/>
    <n v="42"/>
  </r>
  <r>
    <x v="13712"/>
    <n v="41368.5390625"/>
    <x v="285"/>
    <x v="17"/>
    <n v="13"/>
    <x v="9"/>
    <n v="42"/>
  </r>
  <r>
    <x v="13713"/>
    <n v="40755.94921875"/>
    <x v="285"/>
    <x v="17"/>
    <n v="13"/>
    <x v="9"/>
    <n v="42"/>
  </r>
  <r>
    <x v="13714"/>
    <n v="39980.5625"/>
    <x v="285"/>
    <x v="18"/>
    <n v="13"/>
    <x v="9"/>
    <n v="42"/>
  </r>
  <r>
    <x v="13715"/>
    <n v="39741.46484375"/>
    <x v="285"/>
    <x v="18"/>
    <n v="13"/>
    <x v="9"/>
    <n v="42"/>
  </r>
  <r>
    <x v="13716"/>
    <n v="40089.6640625"/>
    <x v="285"/>
    <x v="19"/>
    <n v="13"/>
    <x v="9"/>
    <n v="42"/>
  </r>
  <r>
    <x v="13717"/>
    <n v="39553.390625"/>
    <x v="285"/>
    <x v="19"/>
    <n v="13"/>
    <x v="9"/>
    <n v="42"/>
  </r>
  <r>
    <x v="13718"/>
    <n v="38654.9453125"/>
    <x v="285"/>
    <x v="20"/>
    <n v="13"/>
    <x v="9"/>
    <n v="42"/>
  </r>
  <r>
    <x v="13719"/>
    <n v="37643.125"/>
    <x v="285"/>
    <x v="20"/>
    <n v="13"/>
    <x v="9"/>
    <n v="42"/>
  </r>
  <r>
    <x v="13720"/>
    <n v="36444.8125"/>
    <x v="285"/>
    <x v="21"/>
    <n v="13"/>
    <x v="9"/>
    <n v="42"/>
  </r>
  <r>
    <x v="13721"/>
    <n v="34971.703125"/>
    <x v="285"/>
    <x v="21"/>
    <n v="13"/>
    <x v="9"/>
    <n v="42"/>
  </r>
  <r>
    <x v="13722"/>
    <n v="33311.8359375"/>
    <x v="285"/>
    <x v="22"/>
    <n v="13"/>
    <x v="9"/>
    <n v="42"/>
  </r>
  <r>
    <x v="13723"/>
    <n v="31566.5625"/>
    <x v="285"/>
    <x v="22"/>
    <n v="13"/>
    <x v="9"/>
    <n v="42"/>
  </r>
  <r>
    <x v="13724"/>
    <n v="29828.671875"/>
    <x v="285"/>
    <x v="23"/>
    <n v="13"/>
    <x v="9"/>
    <n v="42"/>
  </r>
  <r>
    <x v="13725"/>
    <n v="28542.70703125"/>
    <x v="285"/>
    <x v="23"/>
    <n v="13"/>
    <x v="9"/>
    <n v="42"/>
  </r>
  <r>
    <x v="13726"/>
    <n v="27180.1171875"/>
    <x v="286"/>
    <x v="0"/>
    <n v="14"/>
    <x v="9"/>
    <n v="42"/>
  </r>
  <r>
    <x v="13727"/>
    <n v="26340.978515625"/>
    <x v="286"/>
    <x v="0"/>
    <n v="14"/>
    <x v="9"/>
    <n v="42"/>
  </r>
  <r>
    <x v="13728"/>
    <n v="25543"/>
    <x v="286"/>
    <x v="1"/>
    <n v="14"/>
    <x v="9"/>
    <n v="42"/>
  </r>
  <r>
    <x v="13729"/>
    <n v="24893.078125"/>
    <x v="286"/>
    <x v="1"/>
    <n v="14"/>
    <x v="9"/>
    <n v="42"/>
  </r>
  <r>
    <x v="13730"/>
    <n v="24366.642578125"/>
    <x v="286"/>
    <x v="2"/>
    <n v="14"/>
    <x v="9"/>
    <n v="42"/>
  </r>
  <r>
    <x v="13731"/>
    <n v="24000.328125"/>
    <x v="286"/>
    <x v="2"/>
    <n v="14"/>
    <x v="9"/>
    <n v="42"/>
  </r>
  <r>
    <x v="13732"/>
    <n v="23735.76171875"/>
    <x v="286"/>
    <x v="3"/>
    <n v="14"/>
    <x v="9"/>
    <n v="42"/>
  </r>
  <r>
    <x v="13733"/>
    <n v="23561.51953125"/>
    <x v="286"/>
    <x v="3"/>
    <n v="14"/>
    <x v="9"/>
    <n v="42"/>
  </r>
  <r>
    <x v="13734"/>
    <n v="23487.8046875"/>
    <x v="286"/>
    <x v="4"/>
    <n v="14"/>
    <x v="9"/>
    <n v="42"/>
  </r>
  <r>
    <x v="13735"/>
    <n v="23809.93359375"/>
    <x v="286"/>
    <x v="4"/>
    <n v="14"/>
    <x v="9"/>
    <n v="42"/>
  </r>
  <r>
    <x v="13736"/>
    <n v="24317.35546875"/>
    <x v="286"/>
    <x v="5"/>
    <n v="14"/>
    <x v="9"/>
    <n v="42"/>
  </r>
  <r>
    <x v="13737"/>
    <n v="25185.83203125"/>
    <x v="286"/>
    <x v="5"/>
    <n v="14"/>
    <x v="9"/>
    <n v="42"/>
  </r>
  <r>
    <x v="13738"/>
    <n v="26236.44140625"/>
    <x v="286"/>
    <x v="6"/>
    <n v="14"/>
    <x v="9"/>
    <n v="42"/>
  </r>
  <r>
    <x v="13739"/>
    <n v="27855.90625"/>
    <x v="286"/>
    <x v="6"/>
    <n v="14"/>
    <x v="9"/>
    <n v="42"/>
  </r>
  <r>
    <x v="13740"/>
    <n v="28565.283203125"/>
    <x v="286"/>
    <x v="7"/>
    <n v="14"/>
    <x v="9"/>
    <n v="42"/>
  </r>
  <r>
    <x v="13741"/>
    <n v="29087.00390625"/>
    <x v="286"/>
    <x v="7"/>
    <n v="14"/>
    <x v="9"/>
    <n v="42"/>
  </r>
  <r>
    <x v="13742"/>
    <n v="29632.01953125"/>
    <x v="286"/>
    <x v="8"/>
    <n v="14"/>
    <x v="9"/>
    <n v="42"/>
  </r>
  <r>
    <x v="13743"/>
    <n v="30301.52734375"/>
    <x v="286"/>
    <x v="8"/>
    <n v="14"/>
    <x v="9"/>
    <n v="42"/>
  </r>
  <r>
    <x v="13744"/>
    <n v="30951.45703125"/>
    <x v="286"/>
    <x v="9"/>
    <n v="14"/>
    <x v="9"/>
    <n v="42"/>
  </r>
  <r>
    <x v="13745"/>
    <n v="31498.83203125"/>
    <x v="286"/>
    <x v="9"/>
    <n v="14"/>
    <x v="9"/>
    <n v="42"/>
  </r>
  <r>
    <x v="13746"/>
    <n v="32276.6484375"/>
    <x v="286"/>
    <x v="10"/>
    <n v="14"/>
    <x v="9"/>
    <n v="42"/>
  </r>
  <r>
    <x v="13747"/>
    <n v="33026.87109375"/>
    <x v="286"/>
    <x v="10"/>
    <n v="14"/>
    <x v="9"/>
    <n v="42"/>
  </r>
  <r>
    <x v="13748"/>
    <n v="33693.32421875"/>
    <x v="286"/>
    <x v="11"/>
    <n v="14"/>
    <x v="9"/>
    <n v="42"/>
  </r>
  <r>
    <x v="13749"/>
    <n v="34273.078125"/>
    <x v="286"/>
    <x v="11"/>
    <n v="14"/>
    <x v="9"/>
    <n v="42"/>
  </r>
  <r>
    <x v="13750"/>
    <n v="34760.9609375"/>
    <x v="286"/>
    <x v="12"/>
    <n v="14"/>
    <x v="9"/>
    <n v="42"/>
  </r>
  <r>
    <x v="13751"/>
    <n v="35283.44140625"/>
    <x v="286"/>
    <x v="12"/>
    <n v="14"/>
    <x v="9"/>
    <n v="42"/>
  </r>
  <r>
    <x v="13752"/>
    <n v="35983.15625"/>
    <x v="286"/>
    <x v="13"/>
    <n v="14"/>
    <x v="9"/>
    <n v="42"/>
  </r>
  <r>
    <x v="13753"/>
    <n v="36638.55078125"/>
    <x v="286"/>
    <x v="13"/>
    <n v="14"/>
    <x v="9"/>
    <n v="42"/>
  </r>
  <r>
    <x v="13754"/>
    <n v="37238.390625"/>
    <x v="286"/>
    <x v="14"/>
    <n v="14"/>
    <x v="9"/>
    <n v="42"/>
  </r>
  <r>
    <x v="13755"/>
    <n v="37668.4609375"/>
    <x v="286"/>
    <x v="14"/>
    <n v="14"/>
    <x v="9"/>
    <n v="42"/>
  </r>
  <r>
    <x v="13756"/>
    <n v="37966.1640625"/>
    <x v="286"/>
    <x v="15"/>
    <n v="14"/>
    <x v="9"/>
    <n v="42"/>
  </r>
  <r>
    <x v="13757"/>
    <n v="38292.0234375"/>
    <x v="286"/>
    <x v="15"/>
    <n v="14"/>
    <x v="9"/>
    <n v="42"/>
  </r>
  <r>
    <x v="13758"/>
    <n v="38537.2109375"/>
    <x v="286"/>
    <x v="16"/>
    <n v="14"/>
    <x v="9"/>
    <n v="42"/>
  </r>
  <r>
    <x v="13759"/>
    <n v="38529.890625"/>
    <x v="286"/>
    <x v="16"/>
    <n v="14"/>
    <x v="9"/>
    <n v="42"/>
  </r>
  <r>
    <x v="13760"/>
    <n v="38336.609375"/>
    <x v="286"/>
    <x v="17"/>
    <n v="14"/>
    <x v="9"/>
    <n v="42"/>
  </r>
  <r>
    <x v="13761"/>
    <n v="37887.26953125"/>
    <x v="286"/>
    <x v="17"/>
    <n v="14"/>
    <x v="9"/>
    <n v="42"/>
  </r>
  <r>
    <x v="13762"/>
    <n v="37268.86328125"/>
    <x v="286"/>
    <x v="18"/>
    <n v="14"/>
    <x v="9"/>
    <n v="42"/>
  </r>
  <r>
    <x v="13763"/>
    <n v="37438.625"/>
    <x v="286"/>
    <x v="18"/>
    <n v="14"/>
    <x v="9"/>
    <n v="42"/>
  </r>
  <r>
    <x v="13764"/>
    <n v="37931.76953125"/>
    <x v="286"/>
    <x v="19"/>
    <n v="14"/>
    <x v="9"/>
    <n v="42"/>
  </r>
  <r>
    <x v="13765"/>
    <n v="37450.8828125"/>
    <x v="286"/>
    <x v="19"/>
    <n v="14"/>
    <x v="9"/>
    <n v="42"/>
  </r>
  <r>
    <x v="13766"/>
    <n v="36719.3125"/>
    <x v="286"/>
    <x v="20"/>
    <n v="14"/>
    <x v="9"/>
    <n v="42"/>
  </r>
  <r>
    <x v="13767"/>
    <n v="35841.7265625"/>
    <x v="286"/>
    <x v="20"/>
    <n v="14"/>
    <x v="9"/>
    <n v="42"/>
  </r>
  <r>
    <x v="13768"/>
    <n v="34653.5625"/>
    <x v="286"/>
    <x v="21"/>
    <n v="14"/>
    <x v="9"/>
    <n v="42"/>
  </r>
  <r>
    <x v="13769"/>
    <n v="33449.359375"/>
    <x v="286"/>
    <x v="21"/>
    <n v="14"/>
    <x v="9"/>
    <n v="42"/>
  </r>
  <r>
    <x v="13770"/>
    <n v="31829.884765625"/>
    <x v="286"/>
    <x v="22"/>
    <n v="14"/>
    <x v="9"/>
    <n v="42"/>
  </r>
  <r>
    <x v="13771"/>
    <n v="30151.19140625"/>
    <x v="286"/>
    <x v="22"/>
    <n v="14"/>
    <x v="9"/>
    <n v="42"/>
  </r>
  <r>
    <x v="13772"/>
    <n v="28411.04296875"/>
    <x v="286"/>
    <x v="23"/>
    <n v="14"/>
    <x v="9"/>
    <n v="42"/>
  </r>
  <r>
    <x v="13773"/>
    <n v="27048.888671875"/>
    <x v="286"/>
    <x v="23"/>
    <n v="14"/>
    <x v="9"/>
    <n v="42"/>
  </r>
  <r>
    <x v="13774"/>
    <n v="25944.48828125"/>
    <x v="287"/>
    <x v="0"/>
    <n v="15"/>
    <x v="9"/>
    <n v="42"/>
  </r>
  <r>
    <x v="13775"/>
    <n v="25147.205078125"/>
    <x v="287"/>
    <x v="0"/>
    <n v="15"/>
    <x v="9"/>
    <n v="42"/>
  </r>
  <r>
    <x v="13776"/>
    <n v="24382.3984375"/>
    <x v="287"/>
    <x v="1"/>
    <n v="15"/>
    <x v="9"/>
    <n v="42"/>
  </r>
  <r>
    <x v="13777"/>
    <n v="23741.60546875"/>
    <x v="287"/>
    <x v="1"/>
    <n v="15"/>
    <x v="9"/>
    <n v="42"/>
  </r>
  <r>
    <x v="13778"/>
    <n v="23321.6796875"/>
    <x v="287"/>
    <x v="2"/>
    <n v="15"/>
    <x v="9"/>
    <n v="42"/>
  </r>
  <r>
    <x v="13779"/>
    <n v="23360.802734375"/>
    <x v="287"/>
    <x v="2"/>
    <n v="15"/>
    <x v="9"/>
    <n v="42"/>
  </r>
  <r>
    <x v="13780"/>
    <n v="23072.2578125"/>
    <x v="287"/>
    <x v="3"/>
    <n v="15"/>
    <x v="9"/>
    <n v="42"/>
  </r>
  <r>
    <x v="13781"/>
    <n v="23020.046875"/>
    <x v="287"/>
    <x v="3"/>
    <n v="15"/>
    <x v="9"/>
    <n v="42"/>
  </r>
  <r>
    <x v="13782"/>
    <n v="23080.927734375"/>
    <x v="287"/>
    <x v="4"/>
    <n v="15"/>
    <x v="9"/>
    <n v="42"/>
  </r>
  <r>
    <x v="13783"/>
    <n v="23360.453125"/>
    <x v="287"/>
    <x v="4"/>
    <n v="15"/>
    <x v="9"/>
    <n v="42"/>
  </r>
  <r>
    <x v="13784"/>
    <n v="23928.5859375"/>
    <x v="287"/>
    <x v="5"/>
    <n v="15"/>
    <x v="9"/>
    <n v="42"/>
  </r>
  <r>
    <x v="13785"/>
    <n v="24514.42578125"/>
    <x v="287"/>
    <x v="5"/>
    <n v="15"/>
    <x v="9"/>
    <n v="42"/>
  </r>
  <r>
    <x v="13786"/>
    <n v="25720.984375"/>
    <x v="287"/>
    <x v="6"/>
    <n v="15"/>
    <x v="9"/>
    <n v="42"/>
  </r>
  <r>
    <x v="13787"/>
    <n v="27338.509765625"/>
    <x v="287"/>
    <x v="6"/>
    <n v="15"/>
    <x v="9"/>
    <n v="42"/>
  </r>
  <r>
    <x v="13788"/>
    <n v="28352.44140625"/>
    <x v="287"/>
    <x v="7"/>
    <n v="15"/>
    <x v="9"/>
    <n v="42"/>
  </r>
  <r>
    <x v="13789"/>
    <n v="28748.7421875"/>
    <x v="287"/>
    <x v="7"/>
    <n v="15"/>
    <x v="9"/>
    <n v="42"/>
  </r>
  <r>
    <x v="13790"/>
    <n v="29128.443359375"/>
    <x v="287"/>
    <x v="8"/>
    <n v="15"/>
    <x v="9"/>
    <n v="42"/>
  </r>
  <r>
    <x v="13791"/>
    <n v="29615.3125"/>
    <x v="287"/>
    <x v="8"/>
    <n v="15"/>
    <x v="9"/>
    <n v="42"/>
  </r>
  <r>
    <x v="13792"/>
    <n v="30116.33203125"/>
    <x v="287"/>
    <x v="9"/>
    <n v="15"/>
    <x v="9"/>
    <n v="42"/>
  </r>
  <r>
    <x v="13793"/>
    <n v="30459.693359375"/>
    <x v="287"/>
    <x v="9"/>
    <n v="15"/>
    <x v="9"/>
    <n v="42"/>
  </r>
  <r>
    <x v="13794"/>
    <n v="30936.578125"/>
    <x v="287"/>
    <x v="10"/>
    <n v="15"/>
    <x v="9"/>
    <n v="42"/>
  </r>
  <r>
    <x v="13795"/>
    <n v="31087.0078125"/>
    <x v="287"/>
    <x v="10"/>
    <n v="15"/>
    <x v="9"/>
    <n v="42"/>
  </r>
  <r>
    <x v="13796"/>
    <n v="31474.505859375"/>
    <x v="287"/>
    <x v="11"/>
    <n v="15"/>
    <x v="9"/>
    <n v="42"/>
  </r>
  <r>
    <x v="13797"/>
    <n v="31951.537109375"/>
    <x v="287"/>
    <x v="11"/>
    <n v="15"/>
    <x v="9"/>
    <n v="42"/>
  </r>
  <r>
    <x v="13798"/>
    <n v="32051.724609375"/>
    <x v="287"/>
    <x v="12"/>
    <n v="15"/>
    <x v="9"/>
    <n v="42"/>
  </r>
  <r>
    <x v="13799"/>
    <n v="32322.583984375"/>
    <x v="287"/>
    <x v="12"/>
    <n v="15"/>
    <x v="9"/>
    <n v="42"/>
  </r>
  <r>
    <x v="13800"/>
    <n v="32844.53125"/>
    <x v="287"/>
    <x v="13"/>
    <n v="15"/>
    <x v="9"/>
    <n v="42"/>
  </r>
  <r>
    <x v="13801"/>
    <n v="33664.5546875"/>
    <x v="287"/>
    <x v="13"/>
    <n v="15"/>
    <x v="9"/>
    <n v="42"/>
  </r>
  <r>
    <x v="13802"/>
    <n v="34001.046875"/>
    <x v="287"/>
    <x v="14"/>
    <n v="15"/>
    <x v="9"/>
    <n v="42"/>
  </r>
  <r>
    <x v="13803"/>
    <n v="34321.26171875"/>
    <x v="287"/>
    <x v="14"/>
    <n v="15"/>
    <x v="9"/>
    <n v="42"/>
  </r>
  <r>
    <x v="13804"/>
    <n v="34587.46875"/>
    <x v="287"/>
    <x v="15"/>
    <n v="15"/>
    <x v="9"/>
    <n v="42"/>
  </r>
  <r>
    <x v="13805"/>
    <n v="34795.07421875"/>
    <x v="287"/>
    <x v="15"/>
    <n v="15"/>
    <x v="9"/>
    <n v="42"/>
  </r>
  <r>
    <x v="13806"/>
    <n v="34872.90625"/>
    <x v="287"/>
    <x v="16"/>
    <n v="15"/>
    <x v="9"/>
    <n v="42"/>
  </r>
  <r>
    <x v="13807"/>
    <n v="34815.14453125"/>
    <x v="287"/>
    <x v="16"/>
    <n v="15"/>
    <x v="9"/>
    <n v="42"/>
  </r>
  <r>
    <x v="13808"/>
    <n v="34343.5078125"/>
    <x v="287"/>
    <x v="17"/>
    <n v="15"/>
    <x v="9"/>
    <n v="42"/>
  </r>
  <r>
    <x v="13809"/>
    <n v="33803.41015625"/>
    <x v="287"/>
    <x v="17"/>
    <n v="15"/>
    <x v="9"/>
    <n v="42"/>
  </r>
  <r>
    <x v="13810"/>
    <n v="33576.13671875"/>
    <x v="287"/>
    <x v="18"/>
    <n v="15"/>
    <x v="9"/>
    <n v="42"/>
  </r>
  <r>
    <x v="13811"/>
    <n v="33952.27734375"/>
    <x v="287"/>
    <x v="18"/>
    <n v="15"/>
    <x v="9"/>
    <n v="42"/>
  </r>
  <r>
    <x v="13812"/>
    <n v="34290.546875"/>
    <x v="287"/>
    <x v="19"/>
    <n v="15"/>
    <x v="9"/>
    <n v="42"/>
  </r>
  <r>
    <x v="13813"/>
    <n v="33970.25"/>
    <x v="287"/>
    <x v="19"/>
    <n v="15"/>
    <x v="9"/>
    <n v="42"/>
  </r>
  <r>
    <x v="13814"/>
    <n v="33441.3828125"/>
    <x v="287"/>
    <x v="20"/>
    <n v="15"/>
    <x v="9"/>
    <n v="42"/>
  </r>
  <r>
    <x v="13815"/>
    <n v="32779.125"/>
    <x v="287"/>
    <x v="20"/>
    <n v="15"/>
    <x v="9"/>
    <n v="42"/>
  </r>
  <r>
    <x v="13816"/>
    <n v="31898.1484375"/>
    <x v="287"/>
    <x v="21"/>
    <n v="15"/>
    <x v="9"/>
    <n v="42"/>
  </r>
  <r>
    <x v="13817"/>
    <n v="30774.205078125"/>
    <x v="287"/>
    <x v="21"/>
    <n v="15"/>
    <x v="9"/>
    <n v="42"/>
  </r>
  <r>
    <x v="13818"/>
    <n v="29512.1171875"/>
    <x v="287"/>
    <x v="22"/>
    <n v="15"/>
    <x v="9"/>
    <n v="42"/>
  </r>
  <r>
    <x v="13819"/>
    <n v="28152.5703125"/>
    <x v="287"/>
    <x v="22"/>
    <n v="15"/>
    <x v="9"/>
    <n v="42"/>
  </r>
  <r>
    <x v="13820"/>
    <n v="26762.873046875"/>
    <x v="287"/>
    <x v="23"/>
    <n v="15"/>
    <x v="9"/>
    <n v="42"/>
  </r>
  <r>
    <x v="13821"/>
    <n v="26022.69921875"/>
    <x v="287"/>
    <x v="23"/>
    <n v="15"/>
    <x v="9"/>
    <n v="42"/>
  </r>
  <r>
    <x v="13822"/>
    <n v="24712.017578125"/>
    <x v="288"/>
    <x v="0"/>
    <n v="16"/>
    <x v="9"/>
    <n v="42"/>
  </r>
  <r>
    <x v="13823"/>
    <n v="24001.958984375"/>
    <x v="288"/>
    <x v="0"/>
    <n v="16"/>
    <x v="9"/>
    <n v="42"/>
  </r>
  <r>
    <x v="13824"/>
    <n v="23448.654296875"/>
    <x v="288"/>
    <x v="1"/>
    <n v="16"/>
    <x v="9"/>
    <n v="42"/>
  </r>
  <r>
    <x v="13825"/>
    <n v="22888.607421875"/>
    <x v="288"/>
    <x v="1"/>
    <n v="16"/>
    <x v="9"/>
    <n v="42"/>
  </r>
  <r>
    <x v="13826"/>
    <n v="22480.365234375"/>
    <x v="288"/>
    <x v="2"/>
    <n v="16"/>
    <x v="9"/>
    <n v="42"/>
  </r>
  <r>
    <x v="13827"/>
    <n v="22225.076171875"/>
    <x v="288"/>
    <x v="2"/>
    <n v="16"/>
    <x v="9"/>
    <n v="42"/>
  </r>
  <r>
    <x v="13828"/>
    <n v="21977.857421875"/>
    <x v="288"/>
    <x v="3"/>
    <n v="16"/>
    <x v="9"/>
    <n v="42"/>
  </r>
  <r>
    <x v="13829"/>
    <n v="21881.6015625"/>
    <x v="288"/>
    <x v="3"/>
    <n v="16"/>
    <x v="9"/>
    <n v="42"/>
  </r>
  <r>
    <x v="13830"/>
    <n v="22051.97265625"/>
    <x v="288"/>
    <x v="4"/>
    <n v="16"/>
    <x v="9"/>
    <n v="42"/>
  </r>
  <r>
    <x v="13831"/>
    <n v="22375.671875"/>
    <x v="288"/>
    <x v="4"/>
    <n v="16"/>
    <x v="9"/>
    <n v="42"/>
  </r>
  <r>
    <x v="13832"/>
    <n v="22783.001953125"/>
    <x v="288"/>
    <x v="5"/>
    <n v="16"/>
    <x v="9"/>
    <n v="42"/>
  </r>
  <r>
    <x v="13833"/>
    <n v="23560.8671875"/>
    <x v="288"/>
    <x v="5"/>
    <n v="16"/>
    <x v="9"/>
    <n v="42"/>
  </r>
  <r>
    <x v="13834"/>
    <n v="24741.3125"/>
    <x v="288"/>
    <x v="6"/>
    <n v="16"/>
    <x v="9"/>
    <n v="42"/>
  </r>
  <r>
    <x v="13835"/>
    <n v="26407.33203125"/>
    <x v="288"/>
    <x v="6"/>
    <n v="16"/>
    <x v="9"/>
    <n v="42"/>
  </r>
  <r>
    <x v="13836"/>
    <n v="27354.52734375"/>
    <x v="288"/>
    <x v="7"/>
    <n v="16"/>
    <x v="9"/>
    <n v="42"/>
  </r>
  <r>
    <x v="13837"/>
    <n v="27884.224609375"/>
    <x v="288"/>
    <x v="7"/>
    <n v="16"/>
    <x v="9"/>
    <n v="42"/>
  </r>
  <r>
    <x v="13838"/>
    <n v="28065.494140625"/>
    <x v="288"/>
    <x v="8"/>
    <n v="16"/>
    <x v="9"/>
    <n v="42"/>
  </r>
  <r>
    <x v="13839"/>
    <n v="28616.474609375"/>
    <x v="288"/>
    <x v="8"/>
    <n v="16"/>
    <x v="9"/>
    <n v="42"/>
  </r>
  <r>
    <x v="13840"/>
    <n v="28920.9453125"/>
    <x v="288"/>
    <x v="9"/>
    <n v="16"/>
    <x v="9"/>
    <n v="42"/>
  </r>
  <r>
    <x v="13841"/>
    <n v="29207.640625"/>
    <x v="288"/>
    <x v="9"/>
    <n v="16"/>
    <x v="9"/>
    <n v="42"/>
  </r>
  <r>
    <x v="13842"/>
    <n v="29491.95703125"/>
    <x v="288"/>
    <x v="10"/>
    <n v="16"/>
    <x v="9"/>
    <n v="42"/>
  </r>
  <r>
    <x v="13843"/>
    <n v="29835.4296875"/>
    <x v="288"/>
    <x v="10"/>
    <n v="16"/>
    <x v="9"/>
    <n v="42"/>
  </r>
  <r>
    <x v="13844"/>
    <n v="30153.833984375"/>
    <x v="288"/>
    <x v="11"/>
    <n v="16"/>
    <x v="9"/>
    <n v="42"/>
  </r>
  <r>
    <x v="13845"/>
    <n v="30365.083984375"/>
    <x v="288"/>
    <x v="11"/>
    <n v="16"/>
    <x v="9"/>
    <n v="42"/>
  </r>
  <r>
    <x v="13846"/>
    <n v="30309.6796875"/>
    <x v="288"/>
    <x v="12"/>
    <n v="16"/>
    <x v="9"/>
    <n v="42"/>
  </r>
  <r>
    <x v="13847"/>
    <n v="30614.5"/>
    <x v="288"/>
    <x v="12"/>
    <n v="16"/>
    <x v="9"/>
    <n v="42"/>
  </r>
  <r>
    <x v="13848"/>
    <n v="31061.279296875"/>
    <x v="288"/>
    <x v="13"/>
    <n v="16"/>
    <x v="9"/>
    <n v="42"/>
  </r>
  <r>
    <x v="13849"/>
    <n v="31381.93359375"/>
    <x v="288"/>
    <x v="13"/>
    <n v="16"/>
    <x v="9"/>
    <n v="42"/>
  </r>
  <r>
    <x v="13850"/>
    <n v="31729.6953125"/>
    <x v="288"/>
    <x v="14"/>
    <n v="16"/>
    <x v="9"/>
    <n v="42"/>
  </r>
  <r>
    <x v="13851"/>
    <n v="31949.89453125"/>
    <x v="288"/>
    <x v="14"/>
    <n v="16"/>
    <x v="9"/>
    <n v="42"/>
  </r>
  <r>
    <x v="13852"/>
    <n v="32222.673828125"/>
    <x v="288"/>
    <x v="15"/>
    <n v="16"/>
    <x v="9"/>
    <n v="42"/>
  </r>
  <r>
    <x v="13853"/>
    <n v="32398.27734375"/>
    <x v="288"/>
    <x v="15"/>
    <n v="16"/>
    <x v="9"/>
    <n v="42"/>
  </r>
  <r>
    <x v="13854"/>
    <n v="32594.123046875"/>
    <x v="288"/>
    <x v="16"/>
    <n v="16"/>
    <x v="9"/>
    <n v="42"/>
  </r>
  <r>
    <x v="13855"/>
    <n v="32552.2578125"/>
    <x v="288"/>
    <x v="16"/>
    <n v="16"/>
    <x v="9"/>
    <n v="42"/>
  </r>
  <r>
    <x v="13856"/>
    <n v="32370.072265625"/>
    <x v="288"/>
    <x v="17"/>
    <n v="16"/>
    <x v="9"/>
    <n v="42"/>
  </r>
  <r>
    <x v="13857"/>
    <n v="31718.951171875"/>
    <x v="288"/>
    <x v="17"/>
    <n v="16"/>
    <x v="9"/>
    <n v="42"/>
  </r>
  <r>
    <x v="13858"/>
    <n v="31950.32421875"/>
    <x v="288"/>
    <x v="18"/>
    <n v="16"/>
    <x v="9"/>
    <n v="42"/>
  </r>
  <r>
    <x v="13859"/>
    <n v="32244.734375"/>
    <x v="288"/>
    <x v="18"/>
    <n v="16"/>
    <x v="9"/>
    <n v="42"/>
  </r>
  <r>
    <x v="13860"/>
    <n v="32558.45703125"/>
    <x v="288"/>
    <x v="19"/>
    <n v="16"/>
    <x v="9"/>
    <n v="42"/>
  </r>
  <r>
    <x v="13861"/>
    <n v="32186.54296875"/>
    <x v="288"/>
    <x v="19"/>
    <n v="16"/>
    <x v="9"/>
    <n v="42"/>
  </r>
  <r>
    <x v="13862"/>
    <n v="31612.7109375"/>
    <x v="288"/>
    <x v="20"/>
    <n v="16"/>
    <x v="9"/>
    <n v="42"/>
  </r>
  <r>
    <x v="13863"/>
    <n v="30982.1328125"/>
    <x v="288"/>
    <x v="20"/>
    <n v="16"/>
    <x v="9"/>
    <n v="42"/>
  </r>
  <r>
    <x v="13864"/>
    <n v="30334.44140625"/>
    <x v="288"/>
    <x v="21"/>
    <n v="16"/>
    <x v="9"/>
    <n v="42"/>
  </r>
  <r>
    <x v="13865"/>
    <n v="29536.451171875"/>
    <x v="288"/>
    <x v="21"/>
    <n v="16"/>
    <x v="9"/>
    <n v="42"/>
  </r>
  <r>
    <x v="13866"/>
    <n v="28609.08203125"/>
    <x v="288"/>
    <x v="22"/>
    <n v="16"/>
    <x v="9"/>
    <n v="42"/>
  </r>
  <r>
    <x v="13867"/>
    <n v="27441.1953125"/>
    <x v="288"/>
    <x v="22"/>
    <n v="16"/>
    <x v="9"/>
    <n v="42"/>
  </r>
  <r>
    <x v="13868"/>
    <n v="26335.14453125"/>
    <x v="288"/>
    <x v="23"/>
    <n v="16"/>
    <x v="9"/>
    <n v="42"/>
  </r>
  <r>
    <x v="13869"/>
    <n v="25367.98046875"/>
    <x v="288"/>
    <x v="23"/>
    <n v="16"/>
    <x v="9"/>
    <n v="42"/>
  </r>
  <r>
    <x v="13870"/>
    <n v="24393.810546875"/>
    <x v="289"/>
    <x v="0"/>
    <n v="17"/>
    <x v="9"/>
    <n v="42"/>
  </r>
  <r>
    <x v="13871"/>
    <n v="24208.19140625"/>
    <x v="289"/>
    <x v="0"/>
    <n v="17"/>
    <x v="9"/>
    <n v="42"/>
  </r>
  <r>
    <x v="13872"/>
    <n v="23566.27734375"/>
    <x v="289"/>
    <x v="1"/>
    <n v="17"/>
    <x v="9"/>
    <n v="42"/>
  </r>
  <r>
    <x v="13873"/>
    <n v="23025.9140625"/>
    <x v="289"/>
    <x v="1"/>
    <n v="17"/>
    <x v="9"/>
    <n v="42"/>
  </r>
  <r>
    <x v="13874"/>
    <n v="22207.0703125"/>
    <x v="289"/>
    <x v="2"/>
    <n v="17"/>
    <x v="9"/>
    <n v="42"/>
  </r>
  <r>
    <x v="13875"/>
    <n v="21889.90625"/>
    <x v="289"/>
    <x v="2"/>
    <n v="17"/>
    <x v="9"/>
    <n v="42"/>
  </r>
  <r>
    <x v="13876"/>
    <n v="21600.822265625"/>
    <x v="289"/>
    <x v="3"/>
    <n v="17"/>
    <x v="9"/>
    <n v="42"/>
  </r>
  <r>
    <x v="13877"/>
    <n v="21440.7578125"/>
    <x v="289"/>
    <x v="3"/>
    <n v="17"/>
    <x v="9"/>
    <n v="42"/>
  </r>
  <r>
    <x v="13878"/>
    <n v="21325.96484375"/>
    <x v="289"/>
    <x v="4"/>
    <n v="17"/>
    <x v="9"/>
    <n v="42"/>
  </r>
  <r>
    <x v="13879"/>
    <n v="21414.529296875"/>
    <x v="289"/>
    <x v="4"/>
    <n v="17"/>
    <x v="9"/>
    <n v="42"/>
  </r>
  <r>
    <x v="13880"/>
    <n v="21500.8046875"/>
    <x v="289"/>
    <x v="5"/>
    <n v="17"/>
    <x v="9"/>
    <n v="42"/>
  </r>
  <r>
    <x v="13881"/>
    <n v="21722.6875"/>
    <x v="289"/>
    <x v="5"/>
    <n v="17"/>
    <x v="9"/>
    <n v="42"/>
  </r>
  <r>
    <x v="13882"/>
    <n v="22077.8828125"/>
    <x v="289"/>
    <x v="6"/>
    <n v="17"/>
    <x v="9"/>
    <n v="42"/>
  </r>
  <r>
    <x v="13883"/>
    <n v="22710.927734375"/>
    <x v="289"/>
    <x v="6"/>
    <n v="17"/>
    <x v="9"/>
    <n v="42"/>
  </r>
  <r>
    <x v="13884"/>
    <n v="22982.93359375"/>
    <x v="289"/>
    <x v="7"/>
    <n v="17"/>
    <x v="9"/>
    <n v="42"/>
  </r>
  <r>
    <x v="13885"/>
    <n v="23062.068359375"/>
    <x v="289"/>
    <x v="7"/>
    <n v="17"/>
    <x v="9"/>
    <n v="42"/>
  </r>
  <r>
    <x v="13886"/>
    <n v="23585.388671875"/>
    <x v="289"/>
    <x v="8"/>
    <n v="17"/>
    <x v="9"/>
    <n v="42"/>
  </r>
  <r>
    <x v="13887"/>
    <n v="24358.921875"/>
    <x v="289"/>
    <x v="8"/>
    <n v="17"/>
    <x v="9"/>
    <n v="42"/>
  </r>
  <r>
    <x v="13888"/>
    <n v="24803.5625"/>
    <x v="289"/>
    <x v="9"/>
    <n v="17"/>
    <x v="9"/>
    <n v="42"/>
  </r>
  <r>
    <x v="13889"/>
    <n v="25399.59375"/>
    <x v="289"/>
    <x v="9"/>
    <n v="17"/>
    <x v="9"/>
    <n v="42"/>
  </r>
  <r>
    <x v="13890"/>
    <n v="25886.939453125"/>
    <x v="289"/>
    <x v="10"/>
    <n v="17"/>
    <x v="9"/>
    <n v="42"/>
  </r>
  <r>
    <x v="13891"/>
    <n v="26231.26171875"/>
    <x v="289"/>
    <x v="10"/>
    <n v="17"/>
    <x v="9"/>
    <n v="42"/>
  </r>
  <r>
    <x v="13892"/>
    <n v="26539.17578125"/>
    <x v="289"/>
    <x v="11"/>
    <n v="17"/>
    <x v="9"/>
    <n v="42"/>
  </r>
  <r>
    <x v="13893"/>
    <n v="26826.125"/>
    <x v="289"/>
    <x v="11"/>
    <n v="17"/>
    <x v="9"/>
    <n v="42"/>
  </r>
  <r>
    <x v="13894"/>
    <n v="26977.5546875"/>
    <x v="289"/>
    <x v="12"/>
    <n v="17"/>
    <x v="9"/>
    <n v="42"/>
  </r>
  <r>
    <x v="13895"/>
    <n v="27151.46484375"/>
    <x v="289"/>
    <x v="12"/>
    <n v="17"/>
    <x v="9"/>
    <n v="42"/>
  </r>
  <r>
    <x v="13896"/>
    <n v="27440.2578125"/>
    <x v="289"/>
    <x v="13"/>
    <n v="17"/>
    <x v="9"/>
    <n v="42"/>
  </r>
  <r>
    <x v="13897"/>
    <n v="27630.87109375"/>
    <x v="289"/>
    <x v="13"/>
    <n v="17"/>
    <x v="9"/>
    <n v="42"/>
  </r>
  <r>
    <x v="13898"/>
    <n v="27839.826171875"/>
    <x v="289"/>
    <x v="14"/>
    <n v="17"/>
    <x v="9"/>
    <n v="42"/>
  </r>
  <r>
    <x v="13899"/>
    <n v="28246.828125"/>
    <x v="289"/>
    <x v="14"/>
    <n v="17"/>
    <x v="9"/>
    <n v="42"/>
  </r>
  <r>
    <x v="13900"/>
    <n v="28821.84765625"/>
    <x v="289"/>
    <x v="15"/>
    <n v="17"/>
    <x v="9"/>
    <n v="42"/>
  </r>
  <r>
    <x v="13901"/>
    <n v="29117.7890625"/>
    <x v="289"/>
    <x v="15"/>
    <n v="17"/>
    <x v="9"/>
    <n v="42"/>
  </r>
  <r>
    <x v="13902"/>
    <n v="29361.693359375"/>
    <x v="289"/>
    <x v="16"/>
    <n v="17"/>
    <x v="9"/>
    <n v="42"/>
  </r>
  <r>
    <x v="13903"/>
    <n v="29390.287109375"/>
    <x v="289"/>
    <x v="16"/>
    <n v="17"/>
    <x v="9"/>
    <n v="42"/>
  </r>
  <r>
    <x v="13904"/>
    <n v="29078.60546875"/>
    <x v="289"/>
    <x v="17"/>
    <n v="17"/>
    <x v="9"/>
    <n v="42"/>
  </r>
  <r>
    <x v="13905"/>
    <n v="28922.87109375"/>
    <x v="289"/>
    <x v="17"/>
    <n v="17"/>
    <x v="9"/>
    <n v="42"/>
  </r>
  <r>
    <x v="13906"/>
    <n v="28896.365234375"/>
    <x v="289"/>
    <x v="18"/>
    <n v="17"/>
    <x v="9"/>
    <n v="42"/>
  </r>
  <r>
    <x v="13907"/>
    <n v="29649.849609375"/>
    <x v="289"/>
    <x v="18"/>
    <n v="17"/>
    <x v="9"/>
    <n v="42"/>
  </r>
  <r>
    <x v="13908"/>
    <n v="30185.666015625"/>
    <x v="289"/>
    <x v="19"/>
    <n v="17"/>
    <x v="9"/>
    <n v="42"/>
  </r>
  <r>
    <x v="13909"/>
    <n v="29804.8125"/>
    <x v="289"/>
    <x v="19"/>
    <n v="17"/>
    <x v="9"/>
    <n v="42"/>
  </r>
  <r>
    <x v="13910"/>
    <n v="29470.1796875"/>
    <x v="289"/>
    <x v="20"/>
    <n v="17"/>
    <x v="9"/>
    <n v="42"/>
  </r>
  <r>
    <x v="13911"/>
    <n v="28946.28515625"/>
    <x v="289"/>
    <x v="20"/>
    <n v="17"/>
    <x v="9"/>
    <n v="42"/>
  </r>
  <r>
    <x v="13912"/>
    <n v="28400.962890625"/>
    <x v="289"/>
    <x v="21"/>
    <n v="17"/>
    <x v="9"/>
    <n v="42"/>
  </r>
  <r>
    <x v="13913"/>
    <n v="27689.19921875"/>
    <x v="289"/>
    <x v="21"/>
    <n v="17"/>
    <x v="9"/>
    <n v="42"/>
  </r>
  <r>
    <x v="13914"/>
    <n v="26932.7109375"/>
    <x v="289"/>
    <x v="22"/>
    <n v="17"/>
    <x v="9"/>
    <n v="42"/>
  </r>
  <r>
    <x v="13915"/>
    <n v="25936.2578125"/>
    <x v="289"/>
    <x v="22"/>
    <n v="17"/>
    <x v="9"/>
    <n v="42"/>
  </r>
  <r>
    <x v="13916"/>
    <n v="24957.8046875"/>
    <x v="289"/>
    <x v="23"/>
    <n v="17"/>
    <x v="9"/>
    <n v="42"/>
  </r>
  <r>
    <x v="13917"/>
    <n v="24434.30078125"/>
    <x v="289"/>
    <x v="23"/>
    <n v="17"/>
    <x v="9"/>
    <n v="42"/>
  </r>
  <r>
    <x v="13918"/>
    <n v="23615.1640625"/>
    <x v="290"/>
    <x v="0"/>
    <n v="18"/>
    <x v="9"/>
    <n v="43"/>
  </r>
  <r>
    <x v="13919"/>
    <n v="22999.125"/>
    <x v="290"/>
    <x v="0"/>
    <n v="18"/>
    <x v="9"/>
    <n v="43"/>
  </r>
  <r>
    <x v="13920"/>
    <n v="22426.75390625"/>
    <x v="290"/>
    <x v="1"/>
    <n v="18"/>
    <x v="9"/>
    <n v="43"/>
  </r>
  <r>
    <x v="13921"/>
    <n v="22053.388671875"/>
    <x v="290"/>
    <x v="1"/>
    <n v="18"/>
    <x v="9"/>
    <n v="43"/>
  </r>
  <r>
    <x v="13922"/>
    <n v="21630.966796875"/>
    <x v="290"/>
    <x v="2"/>
    <n v="18"/>
    <x v="9"/>
    <n v="43"/>
  </r>
  <r>
    <x v="13923"/>
    <n v="21286.77734375"/>
    <x v="290"/>
    <x v="2"/>
    <n v="18"/>
    <x v="9"/>
    <n v="43"/>
  </r>
  <r>
    <x v="13924"/>
    <n v="21112.7890625"/>
    <x v="290"/>
    <x v="3"/>
    <n v="18"/>
    <x v="9"/>
    <n v="43"/>
  </r>
  <r>
    <x v="13925"/>
    <n v="20932.6171875"/>
    <x v="290"/>
    <x v="3"/>
    <n v="18"/>
    <x v="9"/>
    <n v="43"/>
  </r>
  <r>
    <x v="13926"/>
    <n v="20806.1171875"/>
    <x v="290"/>
    <x v="4"/>
    <n v="18"/>
    <x v="9"/>
    <n v="43"/>
  </r>
  <r>
    <x v="13927"/>
    <n v="20839.140625"/>
    <x v="290"/>
    <x v="4"/>
    <n v="18"/>
    <x v="9"/>
    <n v="43"/>
  </r>
  <r>
    <x v="13928"/>
    <n v="20771.28515625"/>
    <x v="290"/>
    <x v="5"/>
    <n v="18"/>
    <x v="9"/>
    <n v="43"/>
  </r>
  <r>
    <x v="13929"/>
    <n v="21032.296875"/>
    <x v="290"/>
    <x v="5"/>
    <n v="18"/>
    <x v="9"/>
    <n v="43"/>
  </r>
  <r>
    <x v="13930"/>
    <n v="21333.517578125"/>
    <x v="290"/>
    <x v="6"/>
    <n v="18"/>
    <x v="9"/>
    <n v="43"/>
  </r>
  <r>
    <x v="13931"/>
    <n v="21756.1328125"/>
    <x v="290"/>
    <x v="6"/>
    <n v="18"/>
    <x v="9"/>
    <n v="43"/>
  </r>
  <r>
    <x v="13932"/>
    <n v="22011.78125"/>
    <x v="290"/>
    <x v="7"/>
    <n v="18"/>
    <x v="9"/>
    <n v="43"/>
  </r>
  <r>
    <x v="13933"/>
    <n v="21973.44921875"/>
    <x v="290"/>
    <x v="7"/>
    <n v="18"/>
    <x v="9"/>
    <n v="43"/>
  </r>
  <r>
    <x v="13934"/>
    <n v="22164.10546875"/>
    <x v="290"/>
    <x v="8"/>
    <n v="18"/>
    <x v="9"/>
    <n v="43"/>
  </r>
  <r>
    <x v="13935"/>
    <n v="22597.8125"/>
    <x v="290"/>
    <x v="8"/>
    <n v="18"/>
    <x v="9"/>
    <n v="43"/>
  </r>
  <r>
    <x v="13936"/>
    <n v="23025.14453125"/>
    <x v="290"/>
    <x v="9"/>
    <n v="18"/>
    <x v="9"/>
    <n v="43"/>
  </r>
  <r>
    <x v="13937"/>
    <n v="23461.556640625"/>
    <x v="290"/>
    <x v="9"/>
    <n v="18"/>
    <x v="9"/>
    <n v="43"/>
  </r>
  <r>
    <x v="13938"/>
    <n v="23432.78125"/>
    <x v="290"/>
    <x v="10"/>
    <n v="18"/>
    <x v="9"/>
    <n v="43"/>
  </r>
  <r>
    <x v="13939"/>
    <n v="23606.78125"/>
    <x v="290"/>
    <x v="10"/>
    <n v="18"/>
    <x v="9"/>
    <n v="43"/>
  </r>
  <r>
    <x v="13940"/>
    <n v="23863.49609375"/>
    <x v="290"/>
    <x v="11"/>
    <n v="18"/>
    <x v="9"/>
    <n v="43"/>
  </r>
  <r>
    <x v="13941"/>
    <n v="23973.2109375"/>
    <x v="290"/>
    <x v="11"/>
    <n v="18"/>
    <x v="9"/>
    <n v="43"/>
  </r>
  <r>
    <x v="13942"/>
    <n v="24048.54296875"/>
    <x v="290"/>
    <x v="12"/>
    <n v="18"/>
    <x v="9"/>
    <n v="43"/>
  </r>
  <r>
    <x v="13943"/>
    <n v="24517.388671875"/>
    <x v="290"/>
    <x v="12"/>
    <n v="18"/>
    <x v="9"/>
    <n v="43"/>
  </r>
  <r>
    <x v="13944"/>
    <n v="24639.82421875"/>
    <x v="290"/>
    <x v="13"/>
    <n v="18"/>
    <x v="9"/>
    <n v="43"/>
  </r>
  <r>
    <x v="13945"/>
    <n v="24811.412109375"/>
    <x v="290"/>
    <x v="13"/>
    <n v="18"/>
    <x v="9"/>
    <n v="43"/>
  </r>
  <r>
    <x v="13946"/>
    <n v="24980.015625"/>
    <x v="290"/>
    <x v="14"/>
    <n v="18"/>
    <x v="9"/>
    <n v="43"/>
  </r>
  <r>
    <x v="13947"/>
    <n v="25152.56640625"/>
    <x v="290"/>
    <x v="14"/>
    <n v="18"/>
    <x v="9"/>
    <n v="43"/>
  </r>
  <r>
    <x v="13948"/>
    <n v="25317.228515625"/>
    <x v="290"/>
    <x v="15"/>
    <n v="18"/>
    <x v="9"/>
    <n v="43"/>
  </r>
  <r>
    <x v="13949"/>
    <n v="25515.63671875"/>
    <x v="290"/>
    <x v="15"/>
    <n v="18"/>
    <x v="9"/>
    <n v="43"/>
  </r>
  <r>
    <x v="13950"/>
    <n v="25841.8671875"/>
    <x v="290"/>
    <x v="16"/>
    <n v="18"/>
    <x v="9"/>
    <n v="43"/>
  </r>
  <r>
    <x v="13951"/>
    <n v="26049.87109375"/>
    <x v="290"/>
    <x v="16"/>
    <n v="18"/>
    <x v="9"/>
    <n v="43"/>
  </r>
  <r>
    <x v="13952"/>
    <n v="26381.43359375"/>
    <x v="290"/>
    <x v="17"/>
    <n v="18"/>
    <x v="9"/>
    <n v="43"/>
  </r>
  <r>
    <x v="13953"/>
    <n v="26732.359375"/>
    <x v="290"/>
    <x v="17"/>
    <n v="18"/>
    <x v="9"/>
    <n v="43"/>
  </r>
  <r>
    <x v="13954"/>
    <n v="26684.421875"/>
    <x v="290"/>
    <x v="18"/>
    <n v="18"/>
    <x v="9"/>
    <n v="43"/>
  </r>
  <r>
    <x v="13955"/>
    <n v="27921.119140625"/>
    <x v="290"/>
    <x v="18"/>
    <n v="18"/>
    <x v="9"/>
    <n v="43"/>
  </r>
  <r>
    <x v="13956"/>
    <n v="28598.71484375"/>
    <x v="290"/>
    <x v="19"/>
    <n v="18"/>
    <x v="9"/>
    <n v="43"/>
  </r>
  <r>
    <x v="13957"/>
    <n v="28467.54296875"/>
    <x v="290"/>
    <x v="19"/>
    <n v="18"/>
    <x v="9"/>
    <n v="43"/>
  </r>
  <r>
    <x v="13958"/>
    <n v="28225.798828125"/>
    <x v="290"/>
    <x v="20"/>
    <n v="18"/>
    <x v="9"/>
    <n v="43"/>
  </r>
  <r>
    <x v="13959"/>
    <n v="27942.857421875"/>
    <x v="290"/>
    <x v="20"/>
    <n v="18"/>
    <x v="9"/>
    <n v="43"/>
  </r>
  <r>
    <x v="13960"/>
    <n v="27266"/>
    <x v="290"/>
    <x v="21"/>
    <n v="18"/>
    <x v="9"/>
    <n v="43"/>
  </r>
  <r>
    <x v="13961"/>
    <n v="26452.07421875"/>
    <x v="290"/>
    <x v="21"/>
    <n v="18"/>
    <x v="9"/>
    <n v="43"/>
  </r>
  <r>
    <x v="13962"/>
    <n v="25463.515625"/>
    <x v="290"/>
    <x v="22"/>
    <n v="18"/>
    <x v="9"/>
    <n v="43"/>
  </r>
  <r>
    <x v="13963"/>
    <n v="24638.673828125"/>
    <x v="290"/>
    <x v="22"/>
    <n v="18"/>
    <x v="9"/>
    <n v="43"/>
  </r>
  <r>
    <x v="13964"/>
    <n v="23604.02734375"/>
    <x v="290"/>
    <x v="23"/>
    <n v="18"/>
    <x v="9"/>
    <n v="43"/>
  </r>
  <r>
    <x v="13965"/>
    <n v="22831.91015625"/>
    <x v="290"/>
    <x v="23"/>
    <n v="18"/>
    <x v="9"/>
    <n v="43"/>
  </r>
  <r>
    <x v="13966"/>
    <n v="21993.76171875"/>
    <x v="291"/>
    <x v="0"/>
    <n v="19"/>
    <x v="9"/>
    <n v="43"/>
  </r>
  <r>
    <x v="13967"/>
    <n v="21531.732421875"/>
    <x v="291"/>
    <x v="0"/>
    <n v="19"/>
    <x v="9"/>
    <n v="43"/>
  </r>
  <r>
    <x v="13968"/>
    <n v="21006.0703125"/>
    <x v="291"/>
    <x v="1"/>
    <n v="19"/>
    <x v="9"/>
    <n v="43"/>
  </r>
  <r>
    <x v="13969"/>
    <n v="21072.412109375"/>
    <x v="291"/>
    <x v="1"/>
    <n v="19"/>
    <x v="9"/>
    <n v="43"/>
  </r>
  <r>
    <x v="13970"/>
    <n v="20797.1640625"/>
    <x v="291"/>
    <x v="2"/>
    <n v="19"/>
    <x v="9"/>
    <n v="43"/>
  </r>
  <r>
    <x v="13971"/>
    <n v="20647.548828125"/>
    <x v="291"/>
    <x v="2"/>
    <n v="19"/>
    <x v="9"/>
    <n v="43"/>
  </r>
  <r>
    <x v="13972"/>
    <n v="20444.359375"/>
    <x v="291"/>
    <x v="3"/>
    <n v="19"/>
    <x v="9"/>
    <n v="43"/>
  </r>
  <r>
    <x v="13973"/>
    <n v="20515.96484375"/>
    <x v="291"/>
    <x v="3"/>
    <n v="19"/>
    <x v="9"/>
    <n v="43"/>
  </r>
  <r>
    <x v="13974"/>
    <n v="20282.23046875"/>
    <x v="291"/>
    <x v="4"/>
    <n v="19"/>
    <x v="9"/>
    <n v="43"/>
  </r>
  <r>
    <x v="13975"/>
    <n v="20628.919921875"/>
    <x v="291"/>
    <x v="4"/>
    <n v="19"/>
    <x v="9"/>
    <n v="43"/>
  </r>
  <r>
    <x v="13976"/>
    <n v="21204.58203125"/>
    <x v="291"/>
    <x v="5"/>
    <n v="19"/>
    <x v="9"/>
    <n v="43"/>
  </r>
  <r>
    <x v="13977"/>
    <n v="22186.888671875"/>
    <x v="291"/>
    <x v="5"/>
    <n v="19"/>
    <x v="9"/>
    <n v="43"/>
  </r>
  <r>
    <x v="13978"/>
    <n v="23284.80078125"/>
    <x v="291"/>
    <x v="6"/>
    <n v="19"/>
    <x v="9"/>
    <n v="43"/>
  </r>
  <r>
    <x v="13979"/>
    <n v="24951.251953125"/>
    <x v="291"/>
    <x v="6"/>
    <n v="19"/>
    <x v="9"/>
    <n v="43"/>
  </r>
  <r>
    <x v="13980"/>
    <n v="25577.193359375"/>
    <x v="291"/>
    <x v="7"/>
    <n v="19"/>
    <x v="9"/>
    <n v="43"/>
  </r>
  <r>
    <x v="13981"/>
    <n v="25940.388671875"/>
    <x v="291"/>
    <x v="7"/>
    <n v="19"/>
    <x v="9"/>
    <n v="43"/>
  </r>
  <r>
    <x v="13982"/>
    <n v="26187.3515625"/>
    <x v="291"/>
    <x v="8"/>
    <n v="19"/>
    <x v="9"/>
    <n v="43"/>
  </r>
  <r>
    <x v="13983"/>
    <n v="26543.64453125"/>
    <x v="291"/>
    <x v="8"/>
    <n v="19"/>
    <x v="9"/>
    <n v="43"/>
  </r>
  <r>
    <x v="13984"/>
    <n v="26755.361328125"/>
    <x v="291"/>
    <x v="9"/>
    <n v="19"/>
    <x v="9"/>
    <n v="43"/>
  </r>
  <r>
    <x v="13985"/>
    <n v="27185.716796875"/>
    <x v="291"/>
    <x v="9"/>
    <n v="19"/>
    <x v="9"/>
    <n v="43"/>
  </r>
  <r>
    <x v="13986"/>
    <n v="27696.625"/>
    <x v="291"/>
    <x v="10"/>
    <n v="19"/>
    <x v="9"/>
    <n v="43"/>
  </r>
  <r>
    <x v="13987"/>
    <n v="27840.0078125"/>
    <x v="291"/>
    <x v="10"/>
    <n v="19"/>
    <x v="9"/>
    <n v="43"/>
  </r>
  <r>
    <x v="13988"/>
    <n v="27988.33203125"/>
    <x v="291"/>
    <x v="11"/>
    <n v="19"/>
    <x v="9"/>
    <n v="43"/>
  </r>
  <r>
    <x v="13989"/>
    <n v="28043.8359375"/>
    <x v="291"/>
    <x v="11"/>
    <n v="19"/>
    <x v="9"/>
    <n v="43"/>
  </r>
  <r>
    <x v="13990"/>
    <n v="27912.47265625"/>
    <x v="291"/>
    <x v="12"/>
    <n v="19"/>
    <x v="9"/>
    <n v="43"/>
  </r>
  <r>
    <x v="13991"/>
    <n v="27943.9140625"/>
    <x v="291"/>
    <x v="12"/>
    <n v="19"/>
    <x v="9"/>
    <n v="43"/>
  </r>
  <r>
    <x v="13992"/>
    <n v="28160.455078125"/>
    <x v="291"/>
    <x v="13"/>
    <n v="19"/>
    <x v="9"/>
    <n v="43"/>
  </r>
  <r>
    <x v="13993"/>
    <n v="28351.26171875"/>
    <x v="291"/>
    <x v="13"/>
    <n v="19"/>
    <x v="9"/>
    <n v="43"/>
  </r>
  <r>
    <x v="13994"/>
    <n v="28402.34765625"/>
    <x v="291"/>
    <x v="14"/>
    <n v="19"/>
    <x v="9"/>
    <n v="43"/>
  </r>
  <r>
    <x v="13995"/>
    <n v="28441.556640625"/>
    <x v="291"/>
    <x v="14"/>
    <n v="19"/>
    <x v="9"/>
    <n v="43"/>
  </r>
  <r>
    <x v="13996"/>
    <n v="28483.93359375"/>
    <x v="291"/>
    <x v="15"/>
    <n v="19"/>
    <x v="9"/>
    <n v="43"/>
  </r>
  <r>
    <x v="13997"/>
    <n v="28621.7890625"/>
    <x v="291"/>
    <x v="15"/>
    <n v="19"/>
    <x v="9"/>
    <n v="43"/>
  </r>
  <r>
    <x v="13998"/>
    <n v="28722.30859375"/>
    <x v="291"/>
    <x v="16"/>
    <n v="19"/>
    <x v="9"/>
    <n v="43"/>
  </r>
  <r>
    <x v="13999"/>
    <n v="28774.84375"/>
    <x v="291"/>
    <x v="16"/>
    <n v="19"/>
    <x v="9"/>
    <n v="43"/>
  </r>
  <r>
    <x v="14000"/>
    <n v="28838.32421875"/>
    <x v="291"/>
    <x v="17"/>
    <n v="19"/>
    <x v="9"/>
    <n v="43"/>
  </r>
  <r>
    <x v="14001"/>
    <n v="28838.71875"/>
    <x v="291"/>
    <x v="17"/>
    <n v="19"/>
    <x v="9"/>
    <n v="43"/>
  </r>
  <r>
    <x v="14002"/>
    <n v="28721.115234375"/>
    <x v="291"/>
    <x v="18"/>
    <n v="19"/>
    <x v="9"/>
    <n v="43"/>
  </r>
  <r>
    <x v="14003"/>
    <n v="29830.04296875"/>
    <x v="291"/>
    <x v="18"/>
    <n v="19"/>
    <x v="9"/>
    <n v="43"/>
  </r>
  <r>
    <x v="14004"/>
    <n v="30531.35546875"/>
    <x v="291"/>
    <x v="19"/>
    <n v="19"/>
    <x v="9"/>
    <n v="43"/>
  </r>
  <r>
    <x v="14005"/>
    <n v="30204.515625"/>
    <x v="291"/>
    <x v="19"/>
    <n v="19"/>
    <x v="9"/>
    <n v="43"/>
  </r>
  <r>
    <x v="14006"/>
    <n v="29824.091796875"/>
    <x v="291"/>
    <x v="20"/>
    <n v="19"/>
    <x v="9"/>
    <n v="43"/>
  </r>
  <r>
    <x v="14007"/>
    <n v="29203.267578125"/>
    <x v="291"/>
    <x v="20"/>
    <n v="19"/>
    <x v="9"/>
    <n v="43"/>
  </r>
  <r>
    <x v="14008"/>
    <n v="28425.568359375"/>
    <x v="291"/>
    <x v="21"/>
    <n v="19"/>
    <x v="9"/>
    <n v="43"/>
  </r>
  <r>
    <x v="14009"/>
    <n v="27487.65625"/>
    <x v="291"/>
    <x v="21"/>
    <n v="19"/>
    <x v="9"/>
    <n v="43"/>
  </r>
  <r>
    <x v="14010"/>
    <n v="26363.34765625"/>
    <x v="291"/>
    <x v="22"/>
    <n v="19"/>
    <x v="9"/>
    <n v="43"/>
  </r>
  <r>
    <x v="14011"/>
    <n v="25143.33203125"/>
    <x v="291"/>
    <x v="22"/>
    <n v="19"/>
    <x v="9"/>
    <n v="43"/>
  </r>
  <r>
    <x v="14012"/>
    <n v="23984.84375"/>
    <x v="291"/>
    <x v="23"/>
    <n v="19"/>
    <x v="9"/>
    <n v="43"/>
  </r>
  <r>
    <x v="14013"/>
    <n v="23019.58203125"/>
    <x v="291"/>
    <x v="23"/>
    <n v="19"/>
    <x v="9"/>
    <n v="43"/>
  </r>
  <r>
    <x v="14014"/>
    <n v="22148.30078125"/>
    <x v="292"/>
    <x v="0"/>
    <n v="20"/>
    <x v="9"/>
    <n v="43"/>
  </r>
  <r>
    <x v="14015"/>
    <n v="22094.609375"/>
    <x v="292"/>
    <x v="0"/>
    <n v="20"/>
    <x v="9"/>
    <n v="43"/>
  </r>
  <r>
    <x v="14016"/>
    <n v="21608.095703125"/>
    <x v="292"/>
    <x v="1"/>
    <n v="20"/>
    <x v="9"/>
    <n v="43"/>
  </r>
  <r>
    <x v="14017"/>
    <n v="21292.88671875"/>
    <x v="292"/>
    <x v="1"/>
    <n v="20"/>
    <x v="9"/>
    <n v="43"/>
  </r>
  <r>
    <x v="14018"/>
    <n v="20900.28515625"/>
    <x v="292"/>
    <x v="2"/>
    <n v="20"/>
    <x v="9"/>
    <n v="43"/>
  </r>
  <r>
    <x v="14019"/>
    <n v="20608.33203125"/>
    <x v="292"/>
    <x v="2"/>
    <n v="20"/>
    <x v="9"/>
    <n v="43"/>
  </r>
  <r>
    <x v="14020"/>
    <n v="20583.640625"/>
    <x v="292"/>
    <x v="3"/>
    <n v="20"/>
    <x v="9"/>
    <n v="43"/>
  </r>
  <r>
    <x v="14021"/>
    <n v="20912.69921875"/>
    <x v="292"/>
    <x v="3"/>
    <n v="20"/>
    <x v="9"/>
    <n v="43"/>
  </r>
  <r>
    <x v="14022"/>
    <n v="21007.671875"/>
    <x v="292"/>
    <x v="4"/>
    <n v="20"/>
    <x v="9"/>
    <n v="43"/>
  </r>
  <r>
    <x v="14023"/>
    <n v="21262.388671875"/>
    <x v="292"/>
    <x v="4"/>
    <n v="20"/>
    <x v="9"/>
    <n v="43"/>
  </r>
  <r>
    <x v="14024"/>
    <n v="21591.72265625"/>
    <x v="292"/>
    <x v="5"/>
    <n v="20"/>
    <x v="9"/>
    <n v="43"/>
  </r>
  <r>
    <x v="14025"/>
    <n v="22335.73046875"/>
    <x v="292"/>
    <x v="5"/>
    <n v="20"/>
    <x v="9"/>
    <n v="43"/>
  </r>
  <r>
    <x v="14026"/>
    <n v="23422.466796875"/>
    <x v="292"/>
    <x v="6"/>
    <n v="20"/>
    <x v="9"/>
    <n v="43"/>
  </r>
  <r>
    <x v="14027"/>
    <n v="25000.87109375"/>
    <x v="292"/>
    <x v="6"/>
    <n v="20"/>
    <x v="9"/>
    <n v="43"/>
  </r>
  <r>
    <x v="14028"/>
    <n v="25517.865234375"/>
    <x v="292"/>
    <x v="7"/>
    <n v="20"/>
    <x v="9"/>
    <n v="43"/>
  </r>
  <r>
    <x v="14029"/>
    <n v="25868.8828125"/>
    <x v="292"/>
    <x v="7"/>
    <n v="20"/>
    <x v="9"/>
    <n v="43"/>
  </r>
  <r>
    <x v="14030"/>
    <n v="25937.24609375"/>
    <x v="292"/>
    <x v="8"/>
    <n v="20"/>
    <x v="9"/>
    <n v="43"/>
  </r>
  <r>
    <x v="14031"/>
    <n v="26195.828125"/>
    <x v="292"/>
    <x v="8"/>
    <n v="20"/>
    <x v="9"/>
    <n v="43"/>
  </r>
  <r>
    <x v="14032"/>
    <n v="26498.236328125"/>
    <x v="292"/>
    <x v="9"/>
    <n v="20"/>
    <x v="9"/>
    <n v="43"/>
  </r>
  <r>
    <x v="14033"/>
    <n v="26483.65234375"/>
    <x v="292"/>
    <x v="9"/>
    <n v="20"/>
    <x v="9"/>
    <n v="43"/>
  </r>
  <r>
    <x v="14034"/>
    <n v="26752.06640625"/>
    <x v="292"/>
    <x v="10"/>
    <n v="20"/>
    <x v="9"/>
    <n v="43"/>
  </r>
  <r>
    <x v="14035"/>
    <n v="27016.330078125"/>
    <x v="292"/>
    <x v="10"/>
    <n v="20"/>
    <x v="9"/>
    <n v="43"/>
  </r>
  <r>
    <x v="14036"/>
    <n v="27272.662109375"/>
    <x v="292"/>
    <x v="11"/>
    <n v="20"/>
    <x v="9"/>
    <n v="43"/>
  </r>
  <r>
    <x v="14037"/>
    <n v="27283.6640625"/>
    <x v="292"/>
    <x v="11"/>
    <n v="20"/>
    <x v="9"/>
    <n v="43"/>
  </r>
  <r>
    <x v="14038"/>
    <n v="27455.8984375"/>
    <x v="292"/>
    <x v="12"/>
    <n v="20"/>
    <x v="9"/>
    <n v="43"/>
  </r>
  <r>
    <x v="14039"/>
    <n v="27652.16015625"/>
    <x v="292"/>
    <x v="12"/>
    <n v="20"/>
    <x v="9"/>
    <n v="43"/>
  </r>
  <r>
    <x v="14040"/>
    <n v="27940.60546875"/>
    <x v="292"/>
    <x v="13"/>
    <n v="20"/>
    <x v="9"/>
    <n v="43"/>
  </r>
  <r>
    <x v="14041"/>
    <n v="28337.3984375"/>
    <x v="292"/>
    <x v="13"/>
    <n v="20"/>
    <x v="9"/>
    <n v="43"/>
  </r>
  <r>
    <x v="14042"/>
    <n v="28604.728515625"/>
    <x v="292"/>
    <x v="14"/>
    <n v="20"/>
    <x v="9"/>
    <n v="43"/>
  </r>
  <r>
    <x v="14043"/>
    <n v="28722.40625"/>
    <x v="292"/>
    <x v="14"/>
    <n v="20"/>
    <x v="9"/>
    <n v="43"/>
  </r>
  <r>
    <x v="14044"/>
    <n v="29003.37890625"/>
    <x v="292"/>
    <x v="15"/>
    <n v="20"/>
    <x v="9"/>
    <n v="43"/>
  </r>
  <r>
    <x v="14045"/>
    <n v="29254.294921875"/>
    <x v="292"/>
    <x v="15"/>
    <n v="20"/>
    <x v="9"/>
    <n v="43"/>
  </r>
  <r>
    <x v="14046"/>
    <n v="29460.96875"/>
    <x v="292"/>
    <x v="16"/>
    <n v="20"/>
    <x v="9"/>
    <n v="43"/>
  </r>
  <r>
    <x v="14047"/>
    <n v="29519.482421875"/>
    <x v="292"/>
    <x v="16"/>
    <n v="20"/>
    <x v="9"/>
    <n v="43"/>
  </r>
  <r>
    <x v="14048"/>
    <n v="29581.8828125"/>
    <x v="292"/>
    <x v="17"/>
    <n v="20"/>
    <x v="9"/>
    <n v="43"/>
  </r>
  <r>
    <x v="14049"/>
    <n v="29522.2578125"/>
    <x v="292"/>
    <x v="17"/>
    <n v="20"/>
    <x v="9"/>
    <n v="43"/>
  </r>
  <r>
    <x v="14050"/>
    <n v="29695.009765625"/>
    <x v="292"/>
    <x v="18"/>
    <n v="20"/>
    <x v="9"/>
    <n v="43"/>
  </r>
  <r>
    <x v="14051"/>
    <n v="30608.421875"/>
    <x v="292"/>
    <x v="18"/>
    <n v="20"/>
    <x v="9"/>
    <n v="43"/>
  </r>
  <r>
    <x v="14052"/>
    <n v="31100.98828125"/>
    <x v="292"/>
    <x v="19"/>
    <n v="20"/>
    <x v="9"/>
    <n v="43"/>
  </r>
  <r>
    <x v="14053"/>
    <n v="30832.77734375"/>
    <x v="292"/>
    <x v="19"/>
    <n v="20"/>
    <x v="9"/>
    <n v="43"/>
  </r>
  <r>
    <x v="14054"/>
    <n v="30365.5"/>
    <x v="292"/>
    <x v="20"/>
    <n v="20"/>
    <x v="9"/>
    <n v="43"/>
  </r>
  <r>
    <x v="14055"/>
    <n v="29811.462890625"/>
    <x v="292"/>
    <x v="20"/>
    <n v="20"/>
    <x v="9"/>
    <n v="43"/>
  </r>
  <r>
    <x v="14056"/>
    <n v="29018.40234375"/>
    <x v="292"/>
    <x v="21"/>
    <n v="20"/>
    <x v="9"/>
    <n v="43"/>
  </r>
  <r>
    <x v="14057"/>
    <n v="28285.17578125"/>
    <x v="292"/>
    <x v="21"/>
    <n v="20"/>
    <x v="9"/>
    <n v="43"/>
  </r>
  <r>
    <x v="14058"/>
    <n v="27179.10546875"/>
    <x v="292"/>
    <x v="22"/>
    <n v="20"/>
    <x v="9"/>
    <n v="43"/>
  </r>
  <r>
    <x v="14059"/>
    <n v="25836.232421875"/>
    <x v="292"/>
    <x v="22"/>
    <n v="20"/>
    <x v="9"/>
    <n v="43"/>
  </r>
  <r>
    <x v="14060"/>
    <n v="24563.654296875"/>
    <x v="292"/>
    <x v="23"/>
    <n v="20"/>
    <x v="9"/>
    <n v="43"/>
  </r>
  <r>
    <x v="14061"/>
    <n v="23600.84375"/>
    <x v="292"/>
    <x v="23"/>
    <n v="20"/>
    <x v="9"/>
    <n v="43"/>
  </r>
  <r>
    <x v="14062"/>
    <n v="22707.671875"/>
    <x v="293"/>
    <x v="0"/>
    <n v="21"/>
    <x v="9"/>
    <n v="43"/>
  </r>
  <r>
    <x v="14063"/>
    <n v="22161.365234375"/>
    <x v="293"/>
    <x v="0"/>
    <n v="21"/>
    <x v="9"/>
    <n v="43"/>
  </r>
  <r>
    <x v="14064"/>
    <n v="21557.849609375"/>
    <x v="293"/>
    <x v="1"/>
    <n v="21"/>
    <x v="9"/>
    <n v="43"/>
  </r>
  <r>
    <x v="14065"/>
    <n v="21196.23046875"/>
    <x v="293"/>
    <x v="1"/>
    <n v="21"/>
    <x v="9"/>
    <n v="43"/>
  </r>
  <r>
    <x v="14066"/>
    <n v="20832.67578125"/>
    <x v="293"/>
    <x v="2"/>
    <n v="21"/>
    <x v="9"/>
    <n v="43"/>
  </r>
  <r>
    <x v="14067"/>
    <n v="20633.35546875"/>
    <x v="293"/>
    <x v="2"/>
    <n v="21"/>
    <x v="9"/>
    <n v="43"/>
  </r>
  <r>
    <x v="14068"/>
    <n v="20205.771484375"/>
    <x v="293"/>
    <x v="3"/>
    <n v="21"/>
    <x v="9"/>
    <n v="43"/>
  </r>
  <r>
    <x v="14069"/>
    <n v="19883.744140625"/>
    <x v="293"/>
    <x v="3"/>
    <n v="21"/>
    <x v="9"/>
    <n v="43"/>
  </r>
  <r>
    <x v="14070"/>
    <n v="20034.669921875"/>
    <x v="293"/>
    <x v="4"/>
    <n v="21"/>
    <x v="9"/>
    <n v="43"/>
  </r>
  <r>
    <x v="14071"/>
    <n v="20314.72265625"/>
    <x v="293"/>
    <x v="4"/>
    <n v="21"/>
    <x v="9"/>
    <n v="43"/>
  </r>
  <r>
    <x v="14072"/>
    <n v="20742.26953125"/>
    <x v="293"/>
    <x v="5"/>
    <n v="21"/>
    <x v="9"/>
    <n v="43"/>
  </r>
  <r>
    <x v="14073"/>
    <n v="21658.55078125"/>
    <x v="293"/>
    <x v="5"/>
    <n v="21"/>
    <x v="9"/>
    <n v="43"/>
  </r>
  <r>
    <x v="14074"/>
    <n v="22699.06640625"/>
    <x v="293"/>
    <x v="6"/>
    <n v="21"/>
    <x v="9"/>
    <n v="43"/>
  </r>
  <r>
    <x v="14075"/>
    <n v="24293.271484375"/>
    <x v="293"/>
    <x v="6"/>
    <n v="21"/>
    <x v="9"/>
    <n v="43"/>
  </r>
  <r>
    <x v="14076"/>
    <n v="25177.712890625"/>
    <x v="293"/>
    <x v="7"/>
    <n v="21"/>
    <x v="9"/>
    <n v="43"/>
  </r>
  <r>
    <x v="14077"/>
    <n v="25630.716796875"/>
    <x v="293"/>
    <x v="7"/>
    <n v="21"/>
    <x v="9"/>
    <n v="43"/>
  </r>
  <r>
    <x v="14078"/>
    <n v="25673.107421875"/>
    <x v="293"/>
    <x v="8"/>
    <n v="21"/>
    <x v="9"/>
    <n v="43"/>
  </r>
  <r>
    <x v="14079"/>
    <n v="26040.5625"/>
    <x v="293"/>
    <x v="8"/>
    <n v="21"/>
    <x v="9"/>
    <n v="43"/>
  </r>
  <r>
    <x v="14080"/>
    <n v="26355.60546875"/>
    <x v="293"/>
    <x v="9"/>
    <n v="21"/>
    <x v="9"/>
    <n v="43"/>
  </r>
  <r>
    <x v="14081"/>
    <n v="26645.228515625"/>
    <x v="293"/>
    <x v="9"/>
    <n v="21"/>
    <x v="9"/>
    <n v="43"/>
  </r>
  <r>
    <x v="14082"/>
    <n v="27041.10546875"/>
    <x v="293"/>
    <x v="10"/>
    <n v="21"/>
    <x v="9"/>
    <n v="43"/>
  </r>
  <r>
    <x v="14083"/>
    <n v="27387.67578125"/>
    <x v="293"/>
    <x v="10"/>
    <n v="21"/>
    <x v="9"/>
    <n v="43"/>
  </r>
  <r>
    <x v="14084"/>
    <n v="27595.158203125"/>
    <x v="293"/>
    <x v="11"/>
    <n v="21"/>
    <x v="9"/>
    <n v="43"/>
  </r>
  <r>
    <x v="14085"/>
    <n v="27816.515625"/>
    <x v="293"/>
    <x v="11"/>
    <n v="21"/>
    <x v="9"/>
    <n v="43"/>
  </r>
  <r>
    <x v="14086"/>
    <n v="27916.64453125"/>
    <x v="293"/>
    <x v="12"/>
    <n v="21"/>
    <x v="9"/>
    <n v="43"/>
  </r>
  <r>
    <x v="14087"/>
    <n v="28073.03515625"/>
    <x v="293"/>
    <x v="12"/>
    <n v="21"/>
    <x v="9"/>
    <n v="43"/>
  </r>
  <r>
    <x v="14088"/>
    <n v="28566.1328125"/>
    <x v="293"/>
    <x v="13"/>
    <n v="21"/>
    <x v="9"/>
    <n v="43"/>
  </r>
  <r>
    <x v="14089"/>
    <n v="29045.685546875"/>
    <x v="293"/>
    <x v="13"/>
    <n v="21"/>
    <x v="9"/>
    <n v="43"/>
  </r>
  <r>
    <x v="14090"/>
    <n v="29396.91796875"/>
    <x v="293"/>
    <x v="14"/>
    <n v="21"/>
    <x v="9"/>
    <n v="43"/>
  </r>
  <r>
    <x v="14091"/>
    <n v="29806.26953125"/>
    <x v="293"/>
    <x v="14"/>
    <n v="21"/>
    <x v="9"/>
    <n v="43"/>
  </r>
  <r>
    <x v="14092"/>
    <n v="30126.826171875"/>
    <x v="293"/>
    <x v="15"/>
    <n v="21"/>
    <x v="9"/>
    <n v="43"/>
  </r>
  <r>
    <x v="14093"/>
    <n v="30386.49609375"/>
    <x v="293"/>
    <x v="15"/>
    <n v="21"/>
    <x v="9"/>
    <n v="43"/>
  </r>
  <r>
    <x v="14094"/>
    <n v="30736.37109375"/>
    <x v="293"/>
    <x v="16"/>
    <n v="21"/>
    <x v="9"/>
    <n v="43"/>
  </r>
  <r>
    <x v="14095"/>
    <n v="30706.7890625"/>
    <x v="293"/>
    <x v="16"/>
    <n v="21"/>
    <x v="9"/>
    <n v="43"/>
  </r>
  <r>
    <x v="14096"/>
    <n v="30638.841796875"/>
    <x v="293"/>
    <x v="17"/>
    <n v="21"/>
    <x v="9"/>
    <n v="43"/>
  </r>
  <r>
    <x v="14097"/>
    <n v="30379.048828125"/>
    <x v="293"/>
    <x v="17"/>
    <n v="21"/>
    <x v="9"/>
    <n v="43"/>
  </r>
  <r>
    <x v="14098"/>
    <n v="30360.482421875"/>
    <x v="293"/>
    <x v="18"/>
    <n v="21"/>
    <x v="9"/>
    <n v="43"/>
  </r>
  <r>
    <x v="14099"/>
    <n v="31149.109375"/>
    <x v="293"/>
    <x v="18"/>
    <n v="21"/>
    <x v="9"/>
    <n v="43"/>
  </r>
  <r>
    <x v="14100"/>
    <n v="31608.052734375"/>
    <x v="293"/>
    <x v="19"/>
    <n v="21"/>
    <x v="9"/>
    <n v="43"/>
  </r>
  <r>
    <x v="14101"/>
    <n v="31234.529296875"/>
    <x v="293"/>
    <x v="19"/>
    <n v="21"/>
    <x v="9"/>
    <n v="43"/>
  </r>
  <r>
    <x v="14102"/>
    <n v="30724.87890625"/>
    <x v="293"/>
    <x v="20"/>
    <n v="21"/>
    <x v="9"/>
    <n v="43"/>
  </r>
  <r>
    <x v="14103"/>
    <n v="30049.611328125"/>
    <x v="293"/>
    <x v="20"/>
    <n v="21"/>
    <x v="9"/>
    <n v="43"/>
  </r>
  <r>
    <x v="14104"/>
    <n v="29242.1484375"/>
    <x v="293"/>
    <x v="21"/>
    <n v="21"/>
    <x v="9"/>
    <n v="43"/>
  </r>
  <r>
    <x v="14105"/>
    <n v="28201.390625"/>
    <x v="293"/>
    <x v="21"/>
    <n v="21"/>
    <x v="9"/>
    <n v="43"/>
  </r>
  <r>
    <x v="14106"/>
    <n v="27028.501953125"/>
    <x v="293"/>
    <x v="22"/>
    <n v="21"/>
    <x v="9"/>
    <n v="43"/>
  </r>
  <r>
    <x v="14107"/>
    <n v="25838.212890625"/>
    <x v="293"/>
    <x v="22"/>
    <n v="21"/>
    <x v="9"/>
    <n v="43"/>
  </r>
  <r>
    <x v="14108"/>
    <n v="24663.79296875"/>
    <x v="293"/>
    <x v="23"/>
    <n v="21"/>
    <x v="9"/>
    <n v="43"/>
  </r>
  <r>
    <x v="14109"/>
    <n v="23703.302734375"/>
    <x v="293"/>
    <x v="23"/>
    <n v="21"/>
    <x v="9"/>
    <n v="43"/>
  </r>
  <r>
    <x v="14110"/>
    <n v="22791.697265625"/>
    <x v="294"/>
    <x v="0"/>
    <n v="22"/>
    <x v="9"/>
    <n v="43"/>
  </r>
  <r>
    <x v="14111"/>
    <n v="22469.150390625"/>
    <x v="294"/>
    <x v="0"/>
    <n v="22"/>
    <x v="9"/>
    <n v="43"/>
  </r>
  <r>
    <x v="14112"/>
    <n v="21907.197265625"/>
    <x v="294"/>
    <x v="1"/>
    <n v="22"/>
    <x v="9"/>
    <n v="43"/>
  </r>
  <r>
    <x v="14113"/>
    <n v="21465.37890625"/>
    <x v="294"/>
    <x v="1"/>
    <n v="22"/>
    <x v="9"/>
    <n v="43"/>
  </r>
  <r>
    <x v="14114"/>
    <n v="21157.1953125"/>
    <x v="294"/>
    <x v="2"/>
    <n v="22"/>
    <x v="9"/>
    <n v="43"/>
  </r>
  <r>
    <x v="14115"/>
    <n v="20951.751953125"/>
    <x v="294"/>
    <x v="2"/>
    <n v="22"/>
    <x v="9"/>
    <n v="43"/>
  </r>
  <r>
    <x v="14116"/>
    <n v="20776.875"/>
    <x v="294"/>
    <x v="3"/>
    <n v="22"/>
    <x v="9"/>
    <n v="43"/>
  </r>
  <r>
    <x v="14117"/>
    <n v="20693.46484375"/>
    <x v="294"/>
    <x v="3"/>
    <n v="22"/>
    <x v="9"/>
    <n v="43"/>
  </r>
  <r>
    <x v="14118"/>
    <n v="20770.3203125"/>
    <x v="294"/>
    <x v="4"/>
    <n v="22"/>
    <x v="9"/>
    <n v="43"/>
  </r>
  <r>
    <x v="14119"/>
    <n v="20950.97265625"/>
    <x v="294"/>
    <x v="4"/>
    <n v="22"/>
    <x v="9"/>
    <n v="43"/>
  </r>
  <r>
    <x v="14120"/>
    <n v="21526.822265625"/>
    <x v="294"/>
    <x v="5"/>
    <n v="22"/>
    <x v="9"/>
    <n v="43"/>
  </r>
  <r>
    <x v="14121"/>
    <n v="22362.8203125"/>
    <x v="294"/>
    <x v="5"/>
    <n v="22"/>
    <x v="9"/>
    <n v="43"/>
  </r>
  <r>
    <x v="14122"/>
    <n v="23421.97265625"/>
    <x v="294"/>
    <x v="6"/>
    <n v="22"/>
    <x v="9"/>
    <n v="43"/>
  </r>
  <r>
    <x v="14123"/>
    <n v="25032.025390625"/>
    <x v="294"/>
    <x v="6"/>
    <n v="22"/>
    <x v="9"/>
    <n v="43"/>
  </r>
  <r>
    <x v="14124"/>
    <n v="25976.337890625"/>
    <x v="294"/>
    <x v="7"/>
    <n v="22"/>
    <x v="9"/>
    <n v="43"/>
  </r>
  <r>
    <x v="14125"/>
    <n v="26218.802734375"/>
    <x v="294"/>
    <x v="7"/>
    <n v="22"/>
    <x v="9"/>
    <n v="43"/>
  </r>
  <r>
    <x v="14126"/>
    <n v="26262.79296875"/>
    <x v="294"/>
    <x v="8"/>
    <n v="22"/>
    <x v="9"/>
    <n v="43"/>
  </r>
  <r>
    <x v="14127"/>
    <n v="26359.314453125"/>
    <x v="294"/>
    <x v="8"/>
    <n v="22"/>
    <x v="9"/>
    <n v="43"/>
  </r>
  <r>
    <x v="14128"/>
    <n v="26576.16015625"/>
    <x v="294"/>
    <x v="9"/>
    <n v="22"/>
    <x v="9"/>
    <n v="43"/>
  </r>
  <r>
    <x v="14129"/>
    <n v="26838.3984375"/>
    <x v="294"/>
    <x v="9"/>
    <n v="22"/>
    <x v="9"/>
    <n v="43"/>
  </r>
  <r>
    <x v="14130"/>
    <n v="27202.142578125"/>
    <x v="294"/>
    <x v="10"/>
    <n v="22"/>
    <x v="9"/>
    <n v="43"/>
  </r>
  <r>
    <x v="14131"/>
    <n v="27491.54296875"/>
    <x v="294"/>
    <x v="10"/>
    <n v="22"/>
    <x v="9"/>
    <n v="43"/>
  </r>
  <r>
    <x v="14132"/>
    <n v="27670.49609375"/>
    <x v="294"/>
    <x v="11"/>
    <n v="22"/>
    <x v="9"/>
    <n v="43"/>
  </r>
  <r>
    <x v="14133"/>
    <n v="27825.474609375"/>
    <x v="294"/>
    <x v="11"/>
    <n v="22"/>
    <x v="9"/>
    <n v="43"/>
  </r>
  <r>
    <x v="14134"/>
    <n v="27928.96875"/>
    <x v="294"/>
    <x v="12"/>
    <n v="22"/>
    <x v="9"/>
    <n v="43"/>
  </r>
  <r>
    <x v="14135"/>
    <n v="28151.4296875"/>
    <x v="294"/>
    <x v="12"/>
    <n v="22"/>
    <x v="9"/>
    <n v="43"/>
  </r>
  <r>
    <x v="14136"/>
    <n v="28525.32421875"/>
    <x v="294"/>
    <x v="13"/>
    <n v="22"/>
    <x v="9"/>
    <n v="43"/>
  </r>
  <r>
    <x v="14137"/>
    <n v="28878.43359375"/>
    <x v="294"/>
    <x v="13"/>
    <n v="22"/>
    <x v="9"/>
    <n v="43"/>
  </r>
  <r>
    <x v="14138"/>
    <n v="29201.888671875"/>
    <x v="294"/>
    <x v="14"/>
    <n v="22"/>
    <x v="9"/>
    <n v="43"/>
  </r>
  <r>
    <x v="14139"/>
    <n v="29500.6484375"/>
    <x v="294"/>
    <x v="14"/>
    <n v="22"/>
    <x v="9"/>
    <n v="43"/>
  </r>
  <r>
    <x v="14140"/>
    <n v="29749.099609375"/>
    <x v="294"/>
    <x v="15"/>
    <n v="22"/>
    <x v="9"/>
    <n v="43"/>
  </r>
  <r>
    <x v="14141"/>
    <n v="29961.54296875"/>
    <x v="294"/>
    <x v="15"/>
    <n v="22"/>
    <x v="9"/>
    <n v="43"/>
  </r>
  <r>
    <x v="14142"/>
    <n v="30113.787109375"/>
    <x v="294"/>
    <x v="16"/>
    <n v="22"/>
    <x v="9"/>
    <n v="43"/>
  </r>
  <r>
    <x v="14143"/>
    <n v="30283.775390625"/>
    <x v="294"/>
    <x v="16"/>
    <n v="22"/>
    <x v="9"/>
    <n v="43"/>
  </r>
  <r>
    <x v="14144"/>
    <n v="30271.125"/>
    <x v="294"/>
    <x v="17"/>
    <n v="22"/>
    <x v="9"/>
    <n v="43"/>
  </r>
  <r>
    <x v="14145"/>
    <n v="30076.279296875"/>
    <x v="294"/>
    <x v="17"/>
    <n v="22"/>
    <x v="9"/>
    <n v="43"/>
  </r>
  <r>
    <x v="14146"/>
    <n v="29996.875"/>
    <x v="294"/>
    <x v="18"/>
    <n v="22"/>
    <x v="9"/>
    <n v="43"/>
  </r>
  <r>
    <x v="14147"/>
    <n v="31015.69921875"/>
    <x v="294"/>
    <x v="18"/>
    <n v="22"/>
    <x v="9"/>
    <n v="43"/>
  </r>
  <r>
    <x v="14148"/>
    <n v="31367.65234375"/>
    <x v="294"/>
    <x v="19"/>
    <n v="22"/>
    <x v="9"/>
    <n v="43"/>
  </r>
  <r>
    <x v="14149"/>
    <n v="30984.1015625"/>
    <x v="294"/>
    <x v="19"/>
    <n v="22"/>
    <x v="9"/>
    <n v="43"/>
  </r>
  <r>
    <x v="14150"/>
    <n v="30593.51171875"/>
    <x v="294"/>
    <x v="20"/>
    <n v="22"/>
    <x v="9"/>
    <n v="43"/>
  </r>
  <r>
    <x v="14151"/>
    <n v="29929.705078125"/>
    <x v="294"/>
    <x v="20"/>
    <n v="22"/>
    <x v="9"/>
    <n v="43"/>
  </r>
  <r>
    <x v="14152"/>
    <n v="29141.9609375"/>
    <x v="294"/>
    <x v="21"/>
    <n v="22"/>
    <x v="9"/>
    <n v="43"/>
  </r>
  <r>
    <x v="14153"/>
    <n v="28166.6328125"/>
    <x v="294"/>
    <x v="21"/>
    <n v="22"/>
    <x v="9"/>
    <n v="43"/>
  </r>
  <r>
    <x v="14154"/>
    <n v="27058.5234375"/>
    <x v="294"/>
    <x v="22"/>
    <n v="22"/>
    <x v="9"/>
    <n v="43"/>
  </r>
  <r>
    <x v="14155"/>
    <n v="25925.04296875"/>
    <x v="294"/>
    <x v="22"/>
    <n v="22"/>
    <x v="9"/>
    <n v="43"/>
  </r>
  <r>
    <x v="14156"/>
    <n v="24676.7265625"/>
    <x v="294"/>
    <x v="23"/>
    <n v="22"/>
    <x v="9"/>
    <n v="43"/>
  </r>
  <r>
    <x v="14157"/>
    <n v="23622.9453125"/>
    <x v="294"/>
    <x v="23"/>
    <n v="22"/>
    <x v="9"/>
    <n v="43"/>
  </r>
  <r>
    <x v="14158"/>
    <n v="22839.18359375"/>
    <x v="295"/>
    <x v="0"/>
    <n v="23"/>
    <x v="9"/>
    <n v="43"/>
  </r>
  <r>
    <x v="14159"/>
    <n v="22383.625"/>
    <x v="295"/>
    <x v="0"/>
    <n v="23"/>
    <x v="9"/>
    <n v="43"/>
  </r>
  <r>
    <x v="14160"/>
    <n v="21874.10546875"/>
    <x v="295"/>
    <x v="1"/>
    <n v="23"/>
    <x v="9"/>
    <n v="43"/>
  </r>
  <r>
    <x v="14161"/>
    <n v="21500.955078125"/>
    <x v="295"/>
    <x v="1"/>
    <n v="23"/>
    <x v="9"/>
    <n v="43"/>
  </r>
  <r>
    <x v="14162"/>
    <n v="21126.23828125"/>
    <x v="295"/>
    <x v="2"/>
    <n v="23"/>
    <x v="9"/>
    <n v="43"/>
  </r>
  <r>
    <x v="14163"/>
    <n v="20852.74609375"/>
    <x v="295"/>
    <x v="2"/>
    <n v="23"/>
    <x v="9"/>
    <n v="43"/>
  </r>
  <r>
    <x v="14164"/>
    <n v="20737.287109375"/>
    <x v="295"/>
    <x v="3"/>
    <n v="23"/>
    <x v="9"/>
    <n v="43"/>
  </r>
  <r>
    <x v="14165"/>
    <n v="20681.640625"/>
    <x v="295"/>
    <x v="3"/>
    <n v="23"/>
    <x v="9"/>
    <n v="43"/>
  </r>
  <r>
    <x v="14166"/>
    <n v="20691.740234375"/>
    <x v="295"/>
    <x v="4"/>
    <n v="23"/>
    <x v="9"/>
    <n v="43"/>
  </r>
  <r>
    <x v="14167"/>
    <n v="20999.802734375"/>
    <x v="295"/>
    <x v="4"/>
    <n v="23"/>
    <x v="9"/>
    <n v="43"/>
  </r>
  <r>
    <x v="14168"/>
    <n v="21493.369140625"/>
    <x v="295"/>
    <x v="5"/>
    <n v="23"/>
    <x v="9"/>
    <n v="43"/>
  </r>
  <r>
    <x v="14169"/>
    <n v="22268.66796875"/>
    <x v="295"/>
    <x v="5"/>
    <n v="23"/>
    <x v="9"/>
    <n v="43"/>
  </r>
  <r>
    <x v="14170"/>
    <n v="23371.89453125"/>
    <x v="295"/>
    <x v="6"/>
    <n v="23"/>
    <x v="9"/>
    <n v="43"/>
  </r>
  <r>
    <x v="14171"/>
    <n v="24923.064453125"/>
    <x v="295"/>
    <x v="6"/>
    <n v="23"/>
    <x v="9"/>
    <n v="43"/>
  </r>
  <r>
    <x v="14172"/>
    <n v="25826.193359375"/>
    <x v="295"/>
    <x v="7"/>
    <n v="23"/>
    <x v="9"/>
    <n v="43"/>
  </r>
  <r>
    <x v="14173"/>
    <n v="26079.44140625"/>
    <x v="295"/>
    <x v="7"/>
    <n v="23"/>
    <x v="9"/>
    <n v="43"/>
  </r>
  <r>
    <x v="14174"/>
    <n v="26106.68359375"/>
    <x v="295"/>
    <x v="8"/>
    <n v="23"/>
    <x v="9"/>
    <n v="43"/>
  </r>
  <r>
    <x v="14175"/>
    <n v="26464.9375"/>
    <x v="295"/>
    <x v="8"/>
    <n v="23"/>
    <x v="9"/>
    <n v="43"/>
  </r>
  <r>
    <x v="14176"/>
    <n v="26601.669921875"/>
    <x v="295"/>
    <x v="9"/>
    <n v="23"/>
    <x v="9"/>
    <n v="43"/>
  </r>
  <r>
    <x v="14177"/>
    <n v="26933.125"/>
    <x v="295"/>
    <x v="9"/>
    <n v="23"/>
    <x v="9"/>
    <n v="43"/>
  </r>
  <r>
    <x v="14178"/>
    <n v="27011.65625"/>
    <x v="295"/>
    <x v="10"/>
    <n v="23"/>
    <x v="9"/>
    <n v="43"/>
  </r>
  <r>
    <x v="14179"/>
    <n v="27230.546875"/>
    <x v="295"/>
    <x v="10"/>
    <n v="23"/>
    <x v="9"/>
    <n v="43"/>
  </r>
  <r>
    <x v="14180"/>
    <n v="27427.314453125"/>
    <x v="295"/>
    <x v="11"/>
    <n v="23"/>
    <x v="9"/>
    <n v="43"/>
  </r>
  <r>
    <x v="14181"/>
    <n v="27639.38671875"/>
    <x v="295"/>
    <x v="11"/>
    <n v="23"/>
    <x v="9"/>
    <n v="43"/>
  </r>
  <r>
    <x v="14182"/>
    <n v="27834.265625"/>
    <x v="295"/>
    <x v="12"/>
    <n v="23"/>
    <x v="9"/>
    <n v="43"/>
  </r>
  <r>
    <x v="14183"/>
    <n v="28049.587890625"/>
    <x v="295"/>
    <x v="12"/>
    <n v="23"/>
    <x v="9"/>
    <n v="43"/>
  </r>
  <r>
    <x v="14184"/>
    <n v="28622.0078125"/>
    <x v="295"/>
    <x v="13"/>
    <n v="23"/>
    <x v="9"/>
    <n v="43"/>
  </r>
  <r>
    <x v="14185"/>
    <n v="29109.080078125"/>
    <x v="295"/>
    <x v="13"/>
    <n v="23"/>
    <x v="9"/>
    <n v="43"/>
  </r>
  <r>
    <x v="14186"/>
    <n v="29359.431640625"/>
    <x v="295"/>
    <x v="14"/>
    <n v="23"/>
    <x v="9"/>
    <n v="43"/>
  </r>
  <r>
    <x v="14187"/>
    <n v="29604.576171875"/>
    <x v="295"/>
    <x v="14"/>
    <n v="23"/>
    <x v="9"/>
    <n v="43"/>
  </r>
  <r>
    <x v="14188"/>
    <n v="29823.052734375"/>
    <x v="295"/>
    <x v="15"/>
    <n v="23"/>
    <x v="9"/>
    <n v="43"/>
  </r>
  <r>
    <x v="14189"/>
    <n v="30019.896484375"/>
    <x v="295"/>
    <x v="15"/>
    <n v="23"/>
    <x v="9"/>
    <n v="43"/>
  </r>
  <r>
    <x v="14190"/>
    <n v="30196.2265625"/>
    <x v="295"/>
    <x v="16"/>
    <n v="23"/>
    <x v="9"/>
    <n v="43"/>
  </r>
  <r>
    <x v="14191"/>
    <n v="30221.32421875"/>
    <x v="295"/>
    <x v="16"/>
    <n v="23"/>
    <x v="9"/>
    <n v="43"/>
  </r>
  <r>
    <x v="14192"/>
    <n v="30173.134765625"/>
    <x v="295"/>
    <x v="17"/>
    <n v="23"/>
    <x v="9"/>
    <n v="43"/>
  </r>
  <r>
    <x v="14193"/>
    <n v="29823.673828125"/>
    <x v="295"/>
    <x v="17"/>
    <n v="23"/>
    <x v="9"/>
    <n v="43"/>
  </r>
  <r>
    <x v="14194"/>
    <n v="29734.748046875"/>
    <x v="295"/>
    <x v="18"/>
    <n v="23"/>
    <x v="9"/>
    <n v="43"/>
  </r>
  <r>
    <x v="14195"/>
    <n v="30598.166015625"/>
    <x v="295"/>
    <x v="18"/>
    <n v="23"/>
    <x v="9"/>
    <n v="43"/>
  </r>
  <r>
    <x v="14196"/>
    <n v="30818.64453125"/>
    <x v="295"/>
    <x v="19"/>
    <n v="23"/>
    <x v="9"/>
    <n v="43"/>
  </r>
  <r>
    <x v="14197"/>
    <n v="30424.40234375"/>
    <x v="295"/>
    <x v="19"/>
    <n v="23"/>
    <x v="9"/>
    <n v="43"/>
  </r>
  <r>
    <x v="14198"/>
    <n v="29894.86328125"/>
    <x v="295"/>
    <x v="20"/>
    <n v="23"/>
    <x v="9"/>
    <n v="43"/>
  </r>
  <r>
    <x v="14199"/>
    <n v="29275.546875"/>
    <x v="295"/>
    <x v="20"/>
    <n v="23"/>
    <x v="9"/>
    <n v="43"/>
  </r>
  <r>
    <x v="14200"/>
    <n v="28689.44140625"/>
    <x v="295"/>
    <x v="21"/>
    <n v="23"/>
    <x v="9"/>
    <n v="43"/>
  </r>
  <r>
    <x v="14201"/>
    <n v="27935.40234375"/>
    <x v="295"/>
    <x v="21"/>
    <n v="23"/>
    <x v="9"/>
    <n v="43"/>
  </r>
  <r>
    <x v="14202"/>
    <n v="26905.23828125"/>
    <x v="295"/>
    <x v="22"/>
    <n v="23"/>
    <x v="9"/>
    <n v="43"/>
  </r>
  <r>
    <x v="14203"/>
    <n v="25813.6328125"/>
    <x v="295"/>
    <x v="22"/>
    <n v="23"/>
    <x v="9"/>
    <n v="43"/>
  </r>
  <r>
    <x v="14204"/>
    <n v="24709.34375"/>
    <x v="295"/>
    <x v="23"/>
    <n v="23"/>
    <x v="9"/>
    <n v="43"/>
  </r>
  <r>
    <x v="14205"/>
    <n v="23709.22265625"/>
    <x v="295"/>
    <x v="23"/>
    <n v="23"/>
    <x v="9"/>
    <n v="43"/>
  </r>
  <r>
    <x v="14206"/>
    <n v="22751.78125"/>
    <x v="296"/>
    <x v="0"/>
    <n v="24"/>
    <x v="9"/>
    <n v="43"/>
  </r>
  <r>
    <x v="14207"/>
    <n v="22490.970703125"/>
    <x v="296"/>
    <x v="0"/>
    <n v="24"/>
    <x v="9"/>
    <n v="43"/>
  </r>
  <r>
    <x v="14208"/>
    <n v="21910.015625"/>
    <x v="296"/>
    <x v="1"/>
    <n v="24"/>
    <x v="9"/>
    <n v="43"/>
  </r>
  <r>
    <x v="14209"/>
    <n v="21417.423828125"/>
    <x v="296"/>
    <x v="1"/>
    <n v="24"/>
    <x v="9"/>
    <n v="43"/>
  </r>
  <r>
    <x v="14210"/>
    <n v="20984.78515625"/>
    <x v="296"/>
    <x v="2"/>
    <n v="24"/>
    <x v="9"/>
    <n v="43"/>
  </r>
  <r>
    <x v="14211"/>
    <n v="20750.490234375"/>
    <x v="296"/>
    <x v="2"/>
    <n v="24"/>
    <x v="9"/>
    <n v="43"/>
  </r>
  <r>
    <x v="14212"/>
    <n v="20832.18359375"/>
    <x v="296"/>
    <x v="3"/>
    <n v="24"/>
    <x v="9"/>
    <n v="43"/>
  </r>
  <r>
    <x v="14213"/>
    <n v="21020.310546875"/>
    <x v="296"/>
    <x v="3"/>
    <n v="24"/>
    <x v="9"/>
    <n v="43"/>
  </r>
  <r>
    <x v="14214"/>
    <n v="20925.94140625"/>
    <x v="296"/>
    <x v="4"/>
    <n v="24"/>
    <x v="9"/>
    <n v="43"/>
  </r>
  <r>
    <x v="14215"/>
    <n v="21033.990234375"/>
    <x v="296"/>
    <x v="4"/>
    <n v="24"/>
    <x v="9"/>
    <n v="43"/>
  </r>
  <r>
    <x v="14216"/>
    <n v="21155.978515625"/>
    <x v="296"/>
    <x v="5"/>
    <n v="24"/>
    <x v="9"/>
    <n v="43"/>
  </r>
  <r>
    <x v="14217"/>
    <n v="21415.072265625"/>
    <x v="296"/>
    <x v="5"/>
    <n v="24"/>
    <x v="9"/>
    <n v="43"/>
  </r>
  <r>
    <x v="14218"/>
    <n v="21778.4453125"/>
    <x v="296"/>
    <x v="6"/>
    <n v="24"/>
    <x v="9"/>
    <n v="43"/>
  </r>
  <r>
    <x v="14219"/>
    <n v="22342.6796875"/>
    <x v="296"/>
    <x v="6"/>
    <n v="24"/>
    <x v="9"/>
    <n v="43"/>
  </r>
  <r>
    <x v="14220"/>
    <n v="22627.630859375"/>
    <x v="296"/>
    <x v="7"/>
    <n v="24"/>
    <x v="9"/>
    <n v="43"/>
  </r>
  <r>
    <x v="14221"/>
    <n v="22724.623046875"/>
    <x v="296"/>
    <x v="7"/>
    <n v="24"/>
    <x v="9"/>
    <n v="43"/>
  </r>
  <r>
    <x v="14222"/>
    <n v="23085.376953125"/>
    <x v="296"/>
    <x v="8"/>
    <n v="24"/>
    <x v="9"/>
    <n v="43"/>
  </r>
  <r>
    <x v="14223"/>
    <n v="23561.4921875"/>
    <x v="296"/>
    <x v="8"/>
    <n v="24"/>
    <x v="9"/>
    <n v="43"/>
  </r>
  <r>
    <x v="14224"/>
    <n v="23898.015625"/>
    <x v="296"/>
    <x v="9"/>
    <n v="24"/>
    <x v="9"/>
    <n v="43"/>
  </r>
  <r>
    <x v="14225"/>
    <n v="24373.09765625"/>
    <x v="296"/>
    <x v="9"/>
    <n v="24"/>
    <x v="9"/>
    <n v="43"/>
  </r>
  <r>
    <x v="14226"/>
    <n v="24669.10546875"/>
    <x v="296"/>
    <x v="10"/>
    <n v="24"/>
    <x v="9"/>
    <n v="43"/>
  </r>
  <r>
    <x v="14227"/>
    <n v="25000.671875"/>
    <x v="296"/>
    <x v="10"/>
    <n v="24"/>
    <x v="9"/>
    <n v="43"/>
  </r>
  <r>
    <x v="14228"/>
    <n v="25231.6015625"/>
    <x v="296"/>
    <x v="11"/>
    <n v="24"/>
    <x v="9"/>
    <n v="43"/>
  </r>
  <r>
    <x v="14229"/>
    <n v="25190.2109375"/>
    <x v="296"/>
    <x v="11"/>
    <n v="24"/>
    <x v="9"/>
    <n v="43"/>
  </r>
  <r>
    <x v="14230"/>
    <n v="25432.3125"/>
    <x v="296"/>
    <x v="12"/>
    <n v="24"/>
    <x v="9"/>
    <n v="43"/>
  </r>
  <r>
    <x v="14231"/>
    <n v="25321.17578125"/>
    <x v="296"/>
    <x v="12"/>
    <n v="24"/>
    <x v="9"/>
    <n v="43"/>
  </r>
  <r>
    <x v="14232"/>
    <n v="25636.421875"/>
    <x v="296"/>
    <x v="13"/>
    <n v="24"/>
    <x v="9"/>
    <n v="43"/>
  </r>
  <r>
    <x v="14233"/>
    <n v="25913.421875"/>
    <x v="296"/>
    <x v="13"/>
    <n v="24"/>
    <x v="9"/>
    <n v="43"/>
  </r>
  <r>
    <x v="14234"/>
    <n v="26291.095703125"/>
    <x v="296"/>
    <x v="14"/>
    <n v="24"/>
    <x v="9"/>
    <n v="43"/>
  </r>
  <r>
    <x v="14235"/>
    <n v="26745.681640625"/>
    <x v="296"/>
    <x v="14"/>
    <n v="24"/>
    <x v="9"/>
    <n v="43"/>
  </r>
  <r>
    <x v="14236"/>
    <n v="26789.2265625"/>
    <x v="296"/>
    <x v="15"/>
    <n v="24"/>
    <x v="9"/>
    <n v="43"/>
  </r>
  <r>
    <x v="14237"/>
    <n v="27098.87890625"/>
    <x v="296"/>
    <x v="15"/>
    <n v="24"/>
    <x v="9"/>
    <n v="43"/>
  </r>
  <r>
    <x v="14238"/>
    <n v="27396.685546875"/>
    <x v="296"/>
    <x v="16"/>
    <n v="24"/>
    <x v="9"/>
    <n v="43"/>
  </r>
  <r>
    <x v="14239"/>
    <n v="27580.564453125"/>
    <x v="296"/>
    <x v="16"/>
    <n v="24"/>
    <x v="9"/>
    <n v="43"/>
  </r>
  <r>
    <x v="14240"/>
    <n v="27676.51953125"/>
    <x v="296"/>
    <x v="17"/>
    <n v="24"/>
    <x v="9"/>
    <n v="43"/>
  </r>
  <r>
    <x v="14241"/>
    <n v="27628.578125"/>
    <x v="296"/>
    <x v="17"/>
    <n v="24"/>
    <x v="9"/>
    <n v="43"/>
  </r>
  <r>
    <x v="14242"/>
    <n v="27884.302734375"/>
    <x v="296"/>
    <x v="18"/>
    <n v="24"/>
    <x v="9"/>
    <n v="43"/>
  </r>
  <r>
    <x v="14243"/>
    <n v="28998.43359375"/>
    <x v="296"/>
    <x v="18"/>
    <n v="24"/>
    <x v="9"/>
    <n v="43"/>
  </r>
  <r>
    <x v="14244"/>
    <n v="29044.548828125"/>
    <x v="296"/>
    <x v="19"/>
    <n v="24"/>
    <x v="9"/>
    <n v="43"/>
  </r>
  <r>
    <x v="14245"/>
    <n v="28744.66015625"/>
    <x v="296"/>
    <x v="19"/>
    <n v="24"/>
    <x v="9"/>
    <n v="43"/>
  </r>
  <r>
    <x v="14246"/>
    <n v="28276.26171875"/>
    <x v="296"/>
    <x v="20"/>
    <n v="24"/>
    <x v="9"/>
    <n v="43"/>
  </r>
  <r>
    <x v="14247"/>
    <n v="27759.11328125"/>
    <x v="296"/>
    <x v="20"/>
    <n v="24"/>
    <x v="9"/>
    <n v="43"/>
  </r>
  <r>
    <x v="14248"/>
    <n v="27146.201171875"/>
    <x v="296"/>
    <x v="21"/>
    <n v="24"/>
    <x v="9"/>
    <n v="43"/>
  </r>
  <r>
    <x v="14249"/>
    <n v="26434.12109375"/>
    <x v="296"/>
    <x v="21"/>
    <n v="24"/>
    <x v="9"/>
    <n v="43"/>
  </r>
  <r>
    <x v="14250"/>
    <n v="25565.265625"/>
    <x v="296"/>
    <x v="22"/>
    <n v="24"/>
    <x v="9"/>
    <n v="43"/>
  </r>
  <r>
    <x v="14251"/>
    <n v="24533.33984375"/>
    <x v="296"/>
    <x v="22"/>
    <n v="24"/>
    <x v="9"/>
    <n v="43"/>
  </r>
  <r>
    <x v="14252"/>
    <n v="23635.984375"/>
    <x v="296"/>
    <x v="23"/>
    <n v="24"/>
    <x v="9"/>
    <n v="43"/>
  </r>
  <r>
    <x v="14253"/>
    <n v="22855.505859375"/>
    <x v="296"/>
    <x v="23"/>
    <n v="24"/>
    <x v="9"/>
    <n v="43"/>
  </r>
  <r>
    <x v="14254"/>
    <n v="22466.08984375"/>
    <x v="297"/>
    <x v="0"/>
    <n v="25"/>
    <x v="9"/>
    <n v="44"/>
  </r>
  <r>
    <x v="14255"/>
    <n v="22138.646484375"/>
    <x v="297"/>
    <x v="0"/>
    <n v="25"/>
    <x v="9"/>
    <n v="44"/>
  </r>
  <r>
    <x v="14256"/>
    <n v="21493.625"/>
    <x v="297"/>
    <x v="1"/>
    <n v="25"/>
    <x v="9"/>
    <n v="44"/>
  </r>
  <r>
    <x v="14257"/>
    <n v="21214.345703125"/>
    <x v="297"/>
    <x v="1"/>
    <n v="25"/>
    <x v="9"/>
    <n v="44"/>
  </r>
  <r>
    <x v="14258"/>
    <n v="20779.50390625"/>
    <x v="297"/>
    <x v="2"/>
    <n v="25"/>
    <x v="9"/>
    <n v="44"/>
  </r>
  <r>
    <x v="14259"/>
    <n v="20537.703125"/>
    <x v="297"/>
    <x v="2"/>
    <n v="25"/>
    <x v="9"/>
    <n v="44"/>
  </r>
  <r>
    <x v="14260"/>
    <n v="20277.771484375"/>
    <x v="297"/>
    <x v="3"/>
    <n v="25"/>
    <x v="9"/>
    <n v="44"/>
  </r>
  <r>
    <x v="14261"/>
    <n v="20117.78515625"/>
    <x v="297"/>
    <x v="3"/>
    <n v="25"/>
    <x v="9"/>
    <n v="44"/>
  </r>
  <r>
    <x v="14262"/>
    <n v="20006.95703125"/>
    <x v="297"/>
    <x v="4"/>
    <n v="25"/>
    <x v="9"/>
    <n v="44"/>
  </r>
  <r>
    <x v="14263"/>
    <n v="20383.73046875"/>
    <x v="297"/>
    <x v="4"/>
    <n v="25"/>
    <x v="9"/>
    <n v="44"/>
  </r>
  <r>
    <x v="14264"/>
    <n v="20465.259765625"/>
    <x v="297"/>
    <x v="5"/>
    <n v="25"/>
    <x v="9"/>
    <n v="44"/>
  </r>
  <r>
    <x v="14265"/>
    <n v="20582.953125"/>
    <x v="297"/>
    <x v="5"/>
    <n v="25"/>
    <x v="9"/>
    <n v="44"/>
  </r>
  <r>
    <x v="14266"/>
    <n v="20776.625"/>
    <x v="297"/>
    <x v="6"/>
    <n v="25"/>
    <x v="9"/>
    <n v="44"/>
  </r>
  <r>
    <x v="14267"/>
    <n v="21202.9453125"/>
    <x v="297"/>
    <x v="6"/>
    <n v="25"/>
    <x v="9"/>
    <n v="44"/>
  </r>
  <r>
    <x v="14268"/>
    <n v="21429.40234375"/>
    <x v="297"/>
    <x v="7"/>
    <n v="25"/>
    <x v="9"/>
    <n v="44"/>
  </r>
  <r>
    <x v="14269"/>
    <n v="21553.67578125"/>
    <x v="297"/>
    <x v="7"/>
    <n v="25"/>
    <x v="9"/>
    <n v="44"/>
  </r>
  <r>
    <x v="14270"/>
    <n v="21774.876953125"/>
    <x v="297"/>
    <x v="8"/>
    <n v="25"/>
    <x v="9"/>
    <n v="44"/>
  </r>
  <r>
    <x v="14271"/>
    <n v="22398.40625"/>
    <x v="297"/>
    <x v="8"/>
    <n v="25"/>
    <x v="9"/>
    <n v="44"/>
  </r>
  <r>
    <x v="14272"/>
    <n v="22797.640625"/>
    <x v="297"/>
    <x v="9"/>
    <n v="25"/>
    <x v="9"/>
    <n v="44"/>
  </r>
  <r>
    <x v="14273"/>
    <n v="23132.287109375"/>
    <x v="297"/>
    <x v="9"/>
    <n v="25"/>
    <x v="9"/>
    <n v="44"/>
  </r>
  <r>
    <x v="14274"/>
    <n v="23499.041015625"/>
    <x v="297"/>
    <x v="10"/>
    <n v="25"/>
    <x v="9"/>
    <n v="44"/>
  </r>
  <r>
    <x v="14275"/>
    <n v="23674.43359375"/>
    <x v="297"/>
    <x v="10"/>
    <n v="25"/>
    <x v="9"/>
    <n v="44"/>
  </r>
  <r>
    <x v="14276"/>
    <n v="23820.650390625"/>
    <x v="297"/>
    <x v="11"/>
    <n v="25"/>
    <x v="9"/>
    <n v="44"/>
  </r>
  <r>
    <x v="14277"/>
    <n v="23948.564453125"/>
    <x v="297"/>
    <x v="11"/>
    <n v="25"/>
    <x v="9"/>
    <n v="44"/>
  </r>
  <r>
    <x v="14278"/>
    <n v="24072.212890625"/>
    <x v="297"/>
    <x v="12"/>
    <n v="25"/>
    <x v="9"/>
    <n v="44"/>
  </r>
  <r>
    <x v="14279"/>
    <n v="24123.05078125"/>
    <x v="297"/>
    <x v="12"/>
    <n v="25"/>
    <x v="9"/>
    <n v="44"/>
  </r>
  <r>
    <x v="14280"/>
    <n v="24047.244140625"/>
    <x v="297"/>
    <x v="13"/>
    <n v="25"/>
    <x v="9"/>
    <n v="44"/>
  </r>
  <r>
    <x v="14281"/>
    <n v="24069.37109375"/>
    <x v="297"/>
    <x v="13"/>
    <n v="25"/>
    <x v="9"/>
    <n v="44"/>
  </r>
  <r>
    <x v="14282"/>
    <n v="24336.30078125"/>
    <x v="297"/>
    <x v="14"/>
    <n v="25"/>
    <x v="9"/>
    <n v="44"/>
  </r>
  <r>
    <x v="14283"/>
    <n v="24506.9609375"/>
    <x v="297"/>
    <x v="14"/>
    <n v="25"/>
    <x v="9"/>
    <n v="44"/>
  </r>
  <r>
    <x v="14284"/>
    <n v="24804.5546875"/>
    <x v="297"/>
    <x v="15"/>
    <n v="25"/>
    <x v="9"/>
    <n v="44"/>
  </r>
  <r>
    <x v="14285"/>
    <n v="25136.556640625"/>
    <x v="297"/>
    <x v="15"/>
    <n v="25"/>
    <x v="9"/>
    <n v="44"/>
  </r>
  <r>
    <x v="14286"/>
    <n v="25281.466796875"/>
    <x v="297"/>
    <x v="16"/>
    <n v="25"/>
    <x v="9"/>
    <n v="44"/>
  </r>
  <r>
    <x v="14287"/>
    <n v="25582.884765625"/>
    <x v="297"/>
    <x v="16"/>
    <n v="25"/>
    <x v="9"/>
    <n v="44"/>
  </r>
  <r>
    <x v="14288"/>
    <n v="25639.283203125"/>
    <x v="297"/>
    <x v="17"/>
    <n v="25"/>
    <x v="9"/>
    <n v="44"/>
  </r>
  <r>
    <x v="14289"/>
    <n v="26028.833984375"/>
    <x v="297"/>
    <x v="17"/>
    <n v="25"/>
    <x v="9"/>
    <n v="44"/>
  </r>
  <r>
    <x v="14290"/>
    <n v="26686.630859375"/>
    <x v="297"/>
    <x v="18"/>
    <n v="25"/>
    <x v="9"/>
    <n v="44"/>
  </r>
  <r>
    <x v="14291"/>
    <n v="28276.7578125"/>
    <x v="297"/>
    <x v="18"/>
    <n v="25"/>
    <x v="9"/>
    <n v="44"/>
  </r>
  <r>
    <x v="14292"/>
    <n v="28692.978515625"/>
    <x v="297"/>
    <x v="19"/>
    <n v="25"/>
    <x v="9"/>
    <n v="44"/>
  </r>
  <r>
    <x v="14293"/>
    <n v="28539.818359375"/>
    <x v="297"/>
    <x v="19"/>
    <n v="25"/>
    <x v="9"/>
    <n v="44"/>
  </r>
  <r>
    <x v="14294"/>
    <n v="28168.1015625"/>
    <x v="297"/>
    <x v="20"/>
    <n v="25"/>
    <x v="9"/>
    <n v="44"/>
  </r>
  <r>
    <x v="14295"/>
    <n v="27620.2578125"/>
    <x v="297"/>
    <x v="20"/>
    <n v="25"/>
    <x v="9"/>
    <n v="44"/>
  </r>
  <r>
    <x v="14296"/>
    <n v="26911.271484375"/>
    <x v="297"/>
    <x v="21"/>
    <n v="25"/>
    <x v="9"/>
    <n v="44"/>
  </r>
  <r>
    <x v="14297"/>
    <n v="26061.87109375"/>
    <x v="297"/>
    <x v="21"/>
    <n v="25"/>
    <x v="9"/>
    <n v="44"/>
  </r>
  <r>
    <x v="14298"/>
    <n v="24976.08203125"/>
    <x v="297"/>
    <x v="22"/>
    <n v="25"/>
    <x v="9"/>
    <n v="44"/>
  </r>
  <r>
    <x v="14299"/>
    <n v="24056.45703125"/>
    <x v="297"/>
    <x v="22"/>
    <n v="25"/>
    <x v="9"/>
    <n v="44"/>
  </r>
  <r>
    <x v="14300"/>
    <n v="23003.37109375"/>
    <x v="297"/>
    <x v="23"/>
    <n v="25"/>
    <x v="9"/>
    <n v="44"/>
  </r>
  <r>
    <x v="14301"/>
    <n v="22317.86328125"/>
    <x v="297"/>
    <x v="23"/>
    <n v="25"/>
    <x v="9"/>
    <n v="44"/>
  </r>
  <r>
    <x v="14302"/>
    <n v="21513.060546875"/>
    <x v="298"/>
    <x v="0"/>
    <n v="26"/>
    <x v="9"/>
    <n v="44"/>
  </r>
  <r>
    <x v="14303"/>
    <n v="20999.734375"/>
    <x v="298"/>
    <x v="0"/>
    <n v="26"/>
    <x v="9"/>
    <n v="44"/>
  </r>
  <r>
    <x v="14304"/>
    <n v="20894.701171875"/>
    <x v="298"/>
    <x v="1"/>
    <n v="26"/>
    <x v="9"/>
    <n v="44"/>
  </r>
  <r>
    <x v="14305"/>
    <n v="20825.951171875"/>
    <x v="298"/>
    <x v="1"/>
    <n v="26"/>
    <x v="9"/>
    <n v="44"/>
  </r>
  <r>
    <x v="14306"/>
    <n v="20450.103515625"/>
    <x v="298"/>
    <x v="2"/>
    <n v="26"/>
    <x v="9"/>
    <n v="44"/>
  </r>
  <r>
    <x v="14307"/>
    <n v="20298.80078125"/>
    <x v="298"/>
    <x v="2"/>
    <n v="26"/>
    <x v="9"/>
    <n v="44"/>
  </r>
  <r>
    <x v="14308"/>
    <n v="20142.087890625"/>
    <x v="298"/>
    <x v="3"/>
    <n v="26"/>
    <x v="9"/>
    <n v="44"/>
  </r>
  <r>
    <x v="14309"/>
    <n v="20228.859375"/>
    <x v="298"/>
    <x v="3"/>
    <n v="26"/>
    <x v="9"/>
    <n v="44"/>
  </r>
  <r>
    <x v="14310"/>
    <n v="20376.13671875"/>
    <x v="298"/>
    <x v="4"/>
    <n v="26"/>
    <x v="9"/>
    <n v="44"/>
  </r>
  <r>
    <x v="14311"/>
    <n v="20691.2109375"/>
    <x v="298"/>
    <x v="4"/>
    <n v="26"/>
    <x v="9"/>
    <n v="44"/>
  </r>
  <r>
    <x v="14312"/>
    <n v="21176.294921875"/>
    <x v="298"/>
    <x v="5"/>
    <n v="26"/>
    <x v="9"/>
    <n v="44"/>
  </r>
  <r>
    <x v="14313"/>
    <n v="22131.140625"/>
    <x v="298"/>
    <x v="5"/>
    <n v="26"/>
    <x v="9"/>
    <n v="44"/>
  </r>
  <r>
    <x v="14314"/>
    <n v="23073.4765625"/>
    <x v="298"/>
    <x v="6"/>
    <n v="26"/>
    <x v="9"/>
    <n v="44"/>
  </r>
  <r>
    <x v="14315"/>
    <n v="24463.55078125"/>
    <x v="298"/>
    <x v="6"/>
    <n v="26"/>
    <x v="9"/>
    <n v="44"/>
  </r>
  <r>
    <x v="14316"/>
    <n v="25558.37890625"/>
    <x v="298"/>
    <x v="7"/>
    <n v="26"/>
    <x v="9"/>
    <n v="44"/>
  </r>
  <r>
    <x v="14317"/>
    <n v="25767.416015625"/>
    <x v="298"/>
    <x v="7"/>
    <n v="26"/>
    <x v="9"/>
    <n v="44"/>
  </r>
  <r>
    <x v="14318"/>
    <n v="25783.732421875"/>
    <x v="298"/>
    <x v="8"/>
    <n v="26"/>
    <x v="9"/>
    <n v="44"/>
  </r>
  <r>
    <x v="14319"/>
    <n v="26127.92578125"/>
    <x v="298"/>
    <x v="8"/>
    <n v="26"/>
    <x v="9"/>
    <n v="44"/>
  </r>
  <r>
    <x v="14320"/>
    <n v="26448.34375"/>
    <x v="298"/>
    <x v="9"/>
    <n v="26"/>
    <x v="9"/>
    <n v="44"/>
  </r>
  <r>
    <x v="14321"/>
    <n v="26677.3359375"/>
    <x v="298"/>
    <x v="9"/>
    <n v="26"/>
    <x v="9"/>
    <n v="44"/>
  </r>
  <r>
    <x v="14322"/>
    <n v="26960.375"/>
    <x v="298"/>
    <x v="10"/>
    <n v="26"/>
    <x v="9"/>
    <n v="44"/>
  </r>
  <r>
    <x v="14323"/>
    <n v="27259.2421875"/>
    <x v="298"/>
    <x v="10"/>
    <n v="26"/>
    <x v="9"/>
    <n v="44"/>
  </r>
  <r>
    <x v="14324"/>
    <n v="27712.18359375"/>
    <x v="298"/>
    <x v="11"/>
    <n v="26"/>
    <x v="9"/>
    <n v="44"/>
  </r>
  <r>
    <x v="14325"/>
    <n v="27923.5234375"/>
    <x v="298"/>
    <x v="11"/>
    <n v="26"/>
    <x v="9"/>
    <n v="44"/>
  </r>
  <r>
    <x v="14326"/>
    <n v="28152.642578125"/>
    <x v="298"/>
    <x v="12"/>
    <n v="26"/>
    <x v="9"/>
    <n v="44"/>
  </r>
  <r>
    <x v="14327"/>
    <n v="28420.2578125"/>
    <x v="298"/>
    <x v="12"/>
    <n v="26"/>
    <x v="9"/>
    <n v="44"/>
  </r>
  <r>
    <x v="14328"/>
    <n v="28773.85546875"/>
    <x v="298"/>
    <x v="13"/>
    <n v="26"/>
    <x v="9"/>
    <n v="44"/>
  </r>
  <r>
    <x v="14329"/>
    <n v="29209.900390625"/>
    <x v="298"/>
    <x v="13"/>
    <n v="26"/>
    <x v="9"/>
    <n v="44"/>
  </r>
  <r>
    <x v="14330"/>
    <n v="29504.224609375"/>
    <x v="298"/>
    <x v="14"/>
    <n v="26"/>
    <x v="9"/>
    <n v="44"/>
  </r>
  <r>
    <x v="14331"/>
    <n v="29850.521484375"/>
    <x v="298"/>
    <x v="14"/>
    <n v="26"/>
    <x v="9"/>
    <n v="44"/>
  </r>
  <r>
    <x v="14332"/>
    <n v="30144.78515625"/>
    <x v="298"/>
    <x v="15"/>
    <n v="26"/>
    <x v="9"/>
    <n v="44"/>
  </r>
  <r>
    <x v="14333"/>
    <n v="30554.208984375"/>
    <x v="298"/>
    <x v="15"/>
    <n v="26"/>
    <x v="9"/>
    <n v="44"/>
  </r>
  <r>
    <x v="14334"/>
    <n v="30854.80078125"/>
    <x v="298"/>
    <x v="16"/>
    <n v="26"/>
    <x v="9"/>
    <n v="44"/>
  </r>
  <r>
    <x v="14335"/>
    <n v="30942.3359375"/>
    <x v="298"/>
    <x v="16"/>
    <n v="26"/>
    <x v="9"/>
    <n v="44"/>
  </r>
  <r>
    <x v="14336"/>
    <n v="30885.580078125"/>
    <x v="298"/>
    <x v="17"/>
    <n v="26"/>
    <x v="9"/>
    <n v="44"/>
  </r>
  <r>
    <x v="14337"/>
    <n v="30800.33203125"/>
    <x v="298"/>
    <x v="17"/>
    <n v="26"/>
    <x v="9"/>
    <n v="44"/>
  </r>
  <r>
    <x v="14338"/>
    <n v="30854.26953125"/>
    <x v="298"/>
    <x v="18"/>
    <n v="26"/>
    <x v="9"/>
    <n v="44"/>
  </r>
  <r>
    <x v="14339"/>
    <n v="31798.76953125"/>
    <x v="298"/>
    <x v="18"/>
    <n v="26"/>
    <x v="9"/>
    <n v="44"/>
  </r>
  <r>
    <x v="14340"/>
    <n v="31898.533203125"/>
    <x v="298"/>
    <x v="19"/>
    <n v="26"/>
    <x v="9"/>
    <n v="44"/>
  </r>
  <r>
    <x v="14341"/>
    <n v="31467.818359375"/>
    <x v="298"/>
    <x v="19"/>
    <n v="26"/>
    <x v="9"/>
    <n v="44"/>
  </r>
  <r>
    <x v="14342"/>
    <n v="30767.759765625"/>
    <x v="298"/>
    <x v="20"/>
    <n v="26"/>
    <x v="9"/>
    <n v="44"/>
  </r>
  <r>
    <x v="14343"/>
    <n v="29939.853515625"/>
    <x v="298"/>
    <x v="20"/>
    <n v="26"/>
    <x v="9"/>
    <n v="44"/>
  </r>
  <r>
    <x v="14344"/>
    <n v="29049.150390625"/>
    <x v="298"/>
    <x v="21"/>
    <n v="26"/>
    <x v="9"/>
    <n v="44"/>
  </r>
  <r>
    <x v="14345"/>
    <n v="28100.96875"/>
    <x v="298"/>
    <x v="21"/>
    <n v="26"/>
    <x v="9"/>
    <n v="44"/>
  </r>
  <r>
    <x v="14346"/>
    <n v="26970.3828125"/>
    <x v="298"/>
    <x v="22"/>
    <n v="26"/>
    <x v="9"/>
    <n v="44"/>
  </r>
  <r>
    <x v="14347"/>
    <n v="25795.01171875"/>
    <x v="298"/>
    <x v="22"/>
    <n v="26"/>
    <x v="9"/>
    <n v="44"/>
  </r>
  <r>
    <x v="14348"/>
    <n v="24513.88671875"/>
    <x v="298"/>
    <x v="23"/>
    <n v="26"/>
    <x v="9"/>
    <n v="44"/>
  </r>
  <r>
    <x v="14349"/>
    <n v="23575.28515625"/>
    <x v="298"/>
    <x v="23"/>
    <n v="26"/>
    <x v="9"/>
    <n v="44"/>
  </r>
  <r>
    <x v="14350"/>
    <n v="22597.26953125"/>
    <x v="299"/>
    <x v="0"/>
    <n v="27"/>
    <x v="9"/>
    <n v="44"/>
  </r>
  <r>
    <x v="14351"/>
    <n v="21973.15234375"/>
    <x v="299"/>
    <x v="0"/>
    <n v="27"/>
    <x v="9"/>
    <n v="44"/>
  </r>
  <r>
    <x v="14352"/>
    <n v="21460.640625"/>
    <x v="299"/>
    <x v="1"/>
    <n v="27"/>
    <x v="9"/>
    <n v="44"/>
  </r>
  <r>
    <x v="14353"/>
    <n v="21270.291015625"/>
    <x v="299"/>
    <x v="1"/>
    <n v="27"/>
    <x v="9"/>
    <n v="44"/>
  </r>
  <r>
    <x v="14354"/>
    <n v="20976.0390625"/>
    <x v="299"/>
    <x v="2"/>
    <n v="27"/>
    <x v="9"/>
    <n v="44"/>
  </r>
  <r>
    <x v="14355"/>
    <n v="20751.8828125"/>
    <x v="299"/>
    <x v="2"/>
    <n v="27"/>
    <x v="9"/>
    <n v="44"/>
  </r>
  <r>
    <x v="14356"/>
    <n v="20534.529296875"/>
    <x v="299"/>
    <x v="3"/>
    <n v="27"/>
    <x v="9"/>
    <n v="44"/>
  </r>
  <r>
    <x v="14357"/>
    <n v="20472.345703125"/>
    <x v="299"/>
    <x v="3"/>
    <n v="27"/>
    <x v="9"/>
    <n v="44"/>
  </r>
  <r>
    <x v="14358"/>
    <n v="20604.962890625"/>
    <x v="299"/>
    <x v="4"/>
    <n v="27"/>
    <x v="9"/>
    <n v="44"/>
  </r>
  <r>
    <x v="14359"/>
    <n v="20864.1015625"/>
    <x v="299"/>
    <x v="4"/>
    <n v="27"/>
    <x v="9"/>
    <n v="44"/>
  </r>
  <r>
    <x v="14360"/>
    <n v="21415.140625"/>
    <x v="299"/>
    <x v="5"/>
    <n v="27"/>
    <x v="9"/>
    <n v="44"/>
  </r>
  <r>
    <x v="14361"/>
    <n v="22136.18359375"/>
    <x v="299"/>
    <x v="5"/>
    <n v="27"/>
    <x v="9"/>
    <n v="44"/>
  </r>
  <r>
    <x v="14362"/>
    <n v="23132.080078125"/>
    <x v="299"/>
    <x v="6"/>
    <n v="27"/>
    <x v="9"/>
    <n v="44"/>
  </r>
  <r>
    <x v="14363"/>
    <n v="24609.5859375"/>
    <x v="299"/>
    <x v="6"/>
    <n v="27"/>
    <x v="9"/>
    <n v="44"/>
  </r>
  <r>
    <x v="14364"/>
    <n v="25582.060546875"/>
    <x v="299"/>
    <x v="7"/>
    <n v="27"/>
    <x v="9"/>
    <n v="44"/>
  </r>
  <r>
    <x v="14365"/>
    <n v="26113.00390625"/>
    <x v="299"/>
    <x v="7"/>
    <n v="27"/>
    <x v="9"/>
    <n v="44"/>
  </r>
  <r>
    <x v="14366"/>
    <n v="26085.869140625"/>
    <x v="299"/>
    <x v="8"/>
    <n v="27"/>
    <x v="9"/>
    <n v="44"/>
  </r>
  <r>
    <x v="14367"/>
    <n v="26428.53515625"/>
    <x v="299"/>
    <x v="8"/>
    <n v="27"/>
    <x v="9"/>
    <n v="44"/>
  </r>
  <r>
    <x v="14368"/>
    <n v="26766.33203125"/>
    <x v="299"/>
    <x v="9"/>
    <n v="27"/>
    <x v="9"/>
    <n v="44"/>
  </r>
  <r>
    <x v="14369"/>
    <n v="27185.205078125"/>
    <x v="299"/>
    <x v="9"/>
    <n v="27"/>
    <x v="9"/>
    <n v="44"/>
  </r>
  <r>
    <x v="14370"/>
    <n v="27533.93359375"/>
    <x v="299"/>
    <x v="10"/>
    <n v="27"/>
    <x v="9"/>
    <n v="44"/>
  </r>
  <r>
    <x v="14371"/>
    <n v="27954.66015625"/>
    <x v="299"/>
    <x v="10"/>
    <n v="27"/>
    <x v="9"/>
    <n v="44"/>
  </r>
  <r>
    <x v="14372"/>
    <n v="28027.201171875"/>
    <x v="299"/>
    <x v="11"/>
    <n v="27"/>
    <x v="9"/>
    <n v="44"/>
  </r>
  <r>
    <x v="14373"/>
    <n v="28244.287109375"/>
    <x v="299"/>
    <x v="11"/>
    <n v="27"/>
    <x v="9"/>
    <n v="44"/>
  </r>
  <r>
    <x v="14374"/>
    <n v="28285.1484375"/>
    <x v="299"/>
    <x v="12"/>
    <n v="27"/>
    <x v="9"/>
    <n v="44"/>
  </r>
  <r>
    <x v="14375"/>
    <n v="28281.296875"/>
    <x v="299"/>
    <x v="12"/>
    <n v="27"/>
    <x v="9"/>
    <n v="44"/>
  </r>
  <r>
    <x v="14376"/>
    <n v="28470.48828125"/>
    <x v="299"/>
    <x v="13"/>
    <n v="27"/>
    <x v="9"/>
    <n v="44"/>
  </r>
  <r>
    <x v="14377"/>
    <n v="28814.236328125"/>
    <x v="299"/>
    <x v="13"/>
    <n v="27"/>
    <x v="9"/>
    <n v="44"/>
  </r>
  <r>
    <x v="14378"/>
    <n v="29008.669921875"/>
    <x v="299"/>
    <x v="14"/>
    <n v="27"/>
    <x v="9"/>
    <n v="44"/>
  </r>
  <r>
    <x v="14379"/>
    <n v="29132.53515625"/>
    <x v="299"/>
    <x v="14"/>
    <n v="27"/>
    <x v="9"/>
    <n v="44"/>
  </r>
  <r>
    <x v="14380"/>
    <n v="29040.09765625"/>
    <x v="299"/>
    <x v="15"/>
    <n v="27"/>
    <x v="9"/>
    <n v="44"/>
  </r>
  <r>
    <x v="14381"/>
    <n v="29064.34765625"/>
    <x v="299"/>
    <x v="15"/>
    <n v="27"/>
    <x v="9"/>
    <n v="44"/>
  </r>
  <r>
    <x v="14382"/>
    <n v="29090.46875"/>
    <x v="299"/>
    <x v="16"/>
    <n v="27"/>
    <x v="9"/>
    <n v="44"/>
  </r>
  <r>
    <x v="14383"/>
    <n v="29065.017578125"/>
    <x v="299"/>
    <x v="16"/>
    <n v="27"/>
    <x v="9"/>
    <n v="44"/>
  </r>
  <r>
    <x v="14384"/>
    <n v="29175.37109375"/>
    <x v="299"/>
    <x v="17"/>
    <n v="27"/>
    <x v="9"/>
    <n v="44"/>
  </r>
  <r>
    <x v="14385"/>
    <n v="29238.4296875"/>
    <x v="299"/>
    <x v="17"/>
    <n v="27"/>
    <x v="9"/>
    <n v="44"/>
  </r>
  <r>
    <x v="14386"/>
    <n v="29902.22265625"/>
    <x v="299"/>
    <x v="18"/>
    <n v="27"/>
    <x v="9"/>
    <n v="44"/>
  </r>
  <r>
    <x v="14387"/>
    <n v="30930.126953125"/>
    <x v="299"/>
    <x v="18"/>
    <n v="27"/>
    <x v="9"/>
    <n v="44"/>
  </r>
  <r>
    <x v="14388"/>
    <n v="31010.44921875"/>
    <x v="299"/>
    <x v="19"/>
    <n v="27"/>
    <x v="9"/>
    <n v="44"/>
  </r>
  <r>
    <x v="14389"/>
    <n v="30637.615234375"/>
    <x v="299"/>
    <x v="19"/>
    <n v="27"/>
    <x v="9"/>
    <n v="44"/>
  </r>
  <r>
    <x v="14390"/>
    <n v="30284.98046875"/>
    <x v="299"/>
    <x v="20"/>
    <n v="27"/>
    <x v="9"/>
    <n v="44"/>
  </r>
  <r>
    <x v="14391"/>
    <n v="29673.50390625"/>
    <x v="299"/>
    <x v="20"/>
    <n v="27"/>
    <x v="9"/>
    <n v="44"/>
  </r>
  <r>
    <x v="14392"/>
    <n v="28821.732421875"/>
    <x v="299"/>
    <x v="21"/>
    <n v="27"/>
    <x v="9"/>
    <n v="44"/>
  </r>
  <r>
    <x v="14393"/>
    <n v="27912.341796875"/>
    <x v="299"/>
    <x v="21"/>
    <n v="27"/>
    <x v="9"/>
    <n v="44"/>
  </r>
  <r>
    <x v="14394"/>
    <n v="26811.29296875"/>
    <x v="299"/>
    <x v="22"/>
    <n v="27"/>
    <x v="9"/>
    <n v="44"/>
  </r>
  <r>
    <x v="14395"/>
    <n v="25465.74609375"/>
    <x v="299"/>
    <x v="22"/>
    <n v="27"/>
    <x v="9"/>
    <n v="44"/>
  </r>
  <r>
    <x v="14396"/>
    <n v="24269.5625"/>
    <x v="299"/>
    <x v="23"/>
    <n v="27"/>
    <x v="9"/>
    <n v="44"/>
  </r>
  <r>
    <x v="14397"/>
    <n v="23369.478515625"/>
    <x v="299"/>
    <x v="23"/>
    <n v="27"/>
    <x v="9"/>
    <n v="44"/>
  </r>
  <r>
    <x v="14398"/>
    <n v="22477.671875"/>
    <x v="300"/>
    <x v="0"/>
    <n v="28"/>
    <x v="9"/>
    <n v="44"/>
  </r>
  <r>
    <x v="14399"/>
    <n v="22272.25"/>
    <x v="300"/>
    <x v="0"/>
    <n v="28"/>
    <x v="9"/>
    <n v="44"/>
  </r>
  <r>
    <x v="14400"/>
    <n v="21902.16796875"/>
    <x v="300"/>
    <x v="1"/>
    <n v="28"/>
    <x v="9"/>
    <n v="44"/>
  </r>
  <r>
    <x v="14401"/>
    <n v="21652.91796875"/>
    <x v="300"/>
    <x v="1"/>
    <n v="28"/>
    <x v="9"/>
    <n v="44"/>
  </r>
  <r>
    <x v="14402"/>
    <n v="21217.7890625"/>
    <x v="300"/>
    <x v="2"/>
    <n v="28"/>
    <x v="9"/>
    <n v="44"/>
  </r>
  <r>
    <x v="14403"/>
    <n v="21138.53125"/>
    <x v="300"/>
    <x v="2"/>
    <n v="28"/>
    <x v="9"/>
    <n v="44"/>
  </r>
  <r>
    <x v="14404"/>
    <n v="20873.171875"/>
    <x v="300"/>
    <x v="3"/>
    <n v="28"/>
    <x v="9"/>
    <n v="44"/>
  </r>
  <r>
    <x v="14405"/>
    <n v="20909.3203125"/>
    <x v="300"/>
    <x v="3"/>
    <n v="28"/>
    <x v="9"/>
    <n v="44"/>
  </r>
  <r>
    <x v="14406"/>
    <n v="20899.859375"/>
    <x v="300"/>
    <x v="4"/>
    <n v="28"/>
    <x v="9"/>
    <n v="44"/>
  </r>
  <r>
    <x v="14407"/>
    <n v="21199.23828125"/>
    <x v="300"/>
    <x v="4"/>
    <n v="28"/>
    <x v="9"/>
    <n v="44"/>
  </r>
  <r>
    <x v="14408"/>
    <n v="21767.779296875"/>
    <x v="300"/>
    <x v="5"/>
    <n v="28"/>
    <x v="9"/>
    <n v="44"/>
  </r>
  <r>
    <x v="14409"/>
    <n v="22557.9296875"/>
    <x v="300"/>
    <x v="5"/>
    <n v="28"/>
    <x v="9"/>
    <n v="44"/>
  </r>
  <r>
    <x v="14410"/>
    <n v="23588.669921875"/>
    <x v="300"/>
    <x v="6"/>
    <n v="28"/>
    <x v="9"/>
    <n v="44"/>
  </r>
  <r>
    <x v="14411"/>
    <n v="25170.0546875"/>
    <x v="300"/>
    <x v="6"/>
    <n v="28"/>
    <x v="9"/>
    <n v="44"/>
  </r>
  <r>
    <x v="14412"/>
    <n v="26327.505859375"/>
    <x v="300"/>
    <x v="7"/>
    <n v="28"/>
    <x v="9"/>
    <n v="44"/>
  </r>
  <r>
    <x v="14413"/>
    <n v="26724.21875"/>
    <x v="300"/>
    <x v="7"/>
    <n v="28"/>
    <x v="9"/>
    <n v="44"/>
  </r>
  <r>
    <x v="14414"/>
    <n v="26733.787109375"/>
    <x v="300"/>
    <x v="8"/>
    <n v="28"/>
    <x v="9"/>
    <n v="44"/>
  </r>
  <r>
    <x v="14415"/>
    <n v="27000.74609375"/>
    <x v="300"/>
    <x v="8"/>
    <n v="28"/>
    <x v="9"/>
    <n v="44"/>
  </r>
  <r>
    <x v="14416"/>
    <n v="27198.796875"/>
    <x v="300"/>
    <x v="9"/>
    <n v="28"/>
    <x v="9"/>
    <n v="44"/>
  </r>
  <r>
    <x v="14417"/>
    <n v="27372.7578125"/>
    <x v="300"/>
    <x v="9"/>
    <n v="28"/>
    <x v="9"/>
    <n v="44"/>
  </r>
  <r>
    <x v="14418"/>
    <n v="27707.75390625"/>
    <x v="300"/>
    <x v="10"/>
    <n v="28"/>
    <x v="9"/>
    <n v="44"/>
  </r>
  <r>
    <x v="14419"/>
    <n v="27827.87109375"/>
    <x v="300"/>
    <x v="10"/>
    <n v="28"/>
    <x v="9"/>
    <n v="44"/>
  </r>
  <r>
    <x v="14420"/>
    <n v="28055.943359375"/>
    <x v="300"/>
    <x v="11"/>
    <n v="28"/>
    <x v="9"/>
    <n v="44"/>
  </r>
  <r>
    <x v="14421"/>
    <n v="28127.759765625"/>
    <x v="300"/>
    <x v="11"/>
    <n v="28"/>
    <x v="9"/>
    <n v="44"/>
  </r>
  <r>
    <x v="14422"/>
    <n v="28166.96875"/>
    <x v="300"/>
    <x v="12"/>
    <n v="28"/>
    <x v="9"/>
    <n v="44"/>
  </r>
  <r>
    <x v="14423"/>
    <n v="28177.875"/>
    <x v="300"/>
    <x v="12"/>
    <n v="28"/>
    <x v="9"/>
    <n v="44"/>
  </r>
  <r>
    <x v="14424"/>
    <n v="28249.703125"/>
    <x v="300"/>
    <x v="13"/>
    <n v="28"/>
    <x v="9"/>
    <n v="44"/>
  </r>
  <r>
    <x v="14425"/>
    <n v="28391.529296875"/>
    <x v="300"/>
    <x v="13"/>
    <n v="28"/>
    <x v="9"/>
    <n v="44"/>
  </r>
  <r>
    <x v="14426"/>
    <n v="28599.59375"/>
    <x v="300"/>
    <x v="14"/>
    <n v="28"/>
    <x v="9"/>
    <n v="44"/>
  </r>
  <r>
    <x v="14427"/>
    <n v="28671.419921875"/>
    <x v="300"/>
    <x v="14"/>
    <n v="28"/>
    <x v="9"/>
    <n v="44"/>
  </r>
  <r>
    <x v="14428"/>
    <n v="28695.015625"/>
    <x v="300"/>
    <x v="15"/>
    <n v="28"/>
    <x v="9"/>
    <n v="44"/>
  </r>
  <r>
    <x v="14429"/>
    <n v="28767.3828125"/>
    <x v="300"/>
    <x v="15"/>
    <n v="28"/>
    <x v="9"/>
    <n v="44"/>
  </r>
  <r>
    <x v="14430"/>
    <n v="28751.228515625"/>
    <x v="300"/>
    <x v="16"/>
    <n v="28"/>
    <x v="9"/>
    <n v="44"/>
  </r>
  <r>
    <x v="14431"/>
    <n v="28819.51171875"/>
    <x v="300"/>
    <x v="16"/>
    <n v="28"/>
    <x v="9"/>
    <n v="44"/>
  </r>
  <r>
    <x v="14432"/>
    <n v="28974.71484375"/>
    <x v="300"/>
    <x v="17"/>
    <n v="28"/>
    <x v="9"/>
    <n v="44"/>
  </r>
  <r>
    <x v="14433"/>
    <n v="28881.02734375"/>
    <x v="300"/>
    <x v="17"/>
    <n v="28"/>
    <x v="9"/>
    <n v="44"/>
  </r>
  <r>
    <x v="14434"/>
    <n v="29309.275390625"/>
    <x v="300"/>
    <x v="18"/>
    <n v="28"/>
    <x v="9"/>
    <n v="44"/>
  </r>
  <r>
    <x v="14435"/>
    <n v="30624.03515625"/>
    <x v="300"/>
    <x v="18"/>
    <n v="28"/>
    <x v="9"/>
    <n v="44"/>
  </r>
  <r>
    <x v="14436"/>
    <n v="30729.64453125"/>
    <x v="300"/>
    <x v="19"/>
    <n v="28"/>
    <x v="9"/>
    <n v="44"/>
  </r>
  <r>
    <x v="14437"/>
    <n v="30446.453125"/>
    <x v="300"/>
    <x v="19"/>
    <n v="28"/>
    <x v="9"/>
    <n v="44"/>
  </r>
  <r>
    <x v="14438"/>
    <n v="29976.88671875"/>
    <x v="300"/>
    <x v="20"/>
    <n v="28"/>
    <x v="9"/>
    <n v="44"/>
  </r>
  <r>
    <x v="14439"/>
    <n v="29346.978515625"/>
    <x v="300"/>
    <x v="20"/>
    <n v="28"/>
    <x v="9"/>
    <n v="44"/>
  </r>
  <r>
    <x v="14440"/>
    <n v="28682.7421875"/>
    <x v="300"/>
    <x v="21"/>
    <n v="28"/>
    <x v="9"/>
    <n v="44"/>
  </r>
  <r>
    <x v="14441"/>
    <n v="27738.458984375"/>
    <x v="300"/>
    <x v="21"/>
    <n v="28"/>
    <x v="9"/>
    <n v="44"/>
  </r>
  <r>
    <x v="14442"/>
    <n v="26632.765625"/>
    <x v="300"/>
    <x v="22"/>
    <n v="28"/>
    <x v="9"/>
    <n v="44"/>
  </r>
  <r>
    <x v="14443"/>
    <n v="25479.595703125"/>
    <x v="300"/>
    <x v="22"/>
    <n v="28"/>
    <x v="9"/>
    <n v="44"/>
  </r>
  <r>
    <x v="14444"/>
    <n v="24327.83203125"/>
    <x v="300"/>
    <x v="23"/>
    <n v="28"/>
    <x v="9"/>
    <n v="44"/>
  </r>
  <r>
    <x v="14445"/>
    <n v="23594.625"/>
    <x v="300"/>
    <x v="23"/>
    <n v="28"/>
    <x v="9"/>
    <n v="44"/>
  </r>
  <r>
    <x v="14446"/>
    <n v="22594.38671875"/>
    <x v="301"/>
    <x v="0"/>
    <n v="29"/>
    <x v="9"/>
    <n v="44"/>
  </r>
  <r>
    <x v="14447"/>
    <n v="22381.521484375"/>
    <x v="301"/>
    <x v="0"/>
    <n v="29"/>
    <x v="9"/>
    <n v="44"/>
  </r>
  <r>
    <x v="14448"/>
    <n v="21854.685546875"/>
    <x v="301"/>
    <x v="1"/>
    <n v="29"/>
    <x v="9"/>
    <n v="44"/>
  </r>
  <r>
    <x v="14449"/>
    <n v="21513.30078125"/>
    <x v="301"/>
    <x v="1"/>
    <n v="29"/>
    <x v="9"/>
    <n v="44"/>
  </r>
  <r>
    <x v="14450"/>
    <n v="21159.8046875"/>
    <x v="301"/>
    <x v="2"/>
    <n v="29"/>
    <x v="9"/>
    <n v="44"/>
  </r>
  <r>
    <x v="14451"/>
    <n v="20898.8984375"/>
    <x v="301"/>
    <x v="2"/>
    <n v="29"/>
    <x v="9"/>
    <n v="44"/>
  </r>
  <r>
    <x v="14452"/>
    <n v="20743.4296875"/>
    <x v="301"/>
    <x v="3"/>
    <n v="29"/>
    <x v="9"/>
    <n v="44"/>
  </r>
  <r>
    <x v="14453"/>
    <n v="20769.126953125"/>
    <x v="301"/>
    <x v="3"/>
    <n v="29"/>
    <x v="9"/>
    <n v="44"/>
  </r>
  <r>
    <x v="14454"/>
    <n v="20722.791015625"/>
    <x v="301"/>
    <x v="4"/>
    <n v="29"/>
    <x v="9"/>
    <n v="44"/>
  </r>
  <r>
    <x v="14455"/>
    <n v="21080.8671875"/>
    <x v="301"/>
    <x v="4"/>
    <n v="29"/>
    <x v="9"/>
    <n v="44"/>
  </r>
  <r>
    <x v="14456"/>
    <n v="21566.279296875"/>
    <x v="301"/>
    <x v="5"/>
    <n v="29"/>
    <x v="9"/>
    <n v="44"/>
  </r>
  <r>
    <x v="14457"/>
    <n v="22355.5078125"/>
    <x v="301"/>
    <x v="5"/>
    <n v="29"/>
    <x v="9"/>
    <n v="44"/>
  </r>
  <r>
    <x v="14458"/>
    <n v="23244.8984375"/>
    <x v="301"/>
    <x v="6"/>
    <n v="29"/>
    <x v="9"/>
    <n v="44"/>
  </r>
  <r>
    <x v="14459"/>
    <n v="24792.21875"/>
    <x v="301"/>
    <x v="6"/>
    <n v="29"/>
    <x v="9"/>
    <n v="44"/>
  </r>
  <r>
    <x v="14460"/>
    <n v="25836.1640625"/>
    <x v="301"/>
    <x v="7"/>
    <n v="29"/>
    <x v="9"/>
    <n v="44"/>
  </r>
  <r>
    <x v="14461"/>
    <n v="26194.09375"/>
    <x v="301"/>
    <x v="7"/>
    <n v="29"/>
    <x v="9"/>
    <n v="44"/>
  </r>
  <r>
    <x v="14462"/>
    <n v="26340.0859375"/>
    <x v="301"/>
    <x v="8"/>
    <n v="29"/>
    <x v="9"/>
    <n v="44"/>
  </r>
  <r>
    <x v="14463"/>
    <n v="26648.3515625"/>
    <x v="301"/>
    <x v="8"/>
    <n v="29"/>
    <x v="9"/>
    <n v="44"/>
  </r>
  <r>
    <x v="14464"/>
    <n v="26836.5546875"/>
    <x v="301"/>
    <x v="9"/>
    <n v="29"/>
    <x v="9"/>
    <n v="44"/>
  </r>
  <r>
    <x v="14465"/>
    <n v="27100.259765625"/>
    <x v="301"/>
    <x v="9"/>
    <n v="29"/>
    <x v="9"/>
    <n v="44"/>
  </r>
  <r>
    <x v="14466"/>
    <n v="27091.611328125"/>
    <x v="301"/>
    <x v="10"/>
    <n v="29"/>
    <x v="9"/>
    <n v="44"/>
  </r>
  <r>
    <x v="14467"/>
    <n v="27288.31640625"/>
    <x v="301"/>
    <x v="10"/>
    <n v="29"/>
    <x v="9"/>
    <n v="44"/>
  </r>
  <r>
    <x v="14468"/>
    <n v="27489.822265625"/>
    <x v="301"/>
    <x v="11"/>
    <n v="29"/>
    <x v="9"/>
    <n v="44"/>
  </r>
  <r>
    <x v="14469"/>
    <n v="27395.513671875"/>
    <x v="301"/>
    <x v="11"/>
    <n v="29"/>
    <x v="9"/>
    <n v="44"/>
  </r>
  <r>
    <x v="14470"/>
    <n v="27371.015625"/>
    <x v="301"/>
    <x v="12"/>
    <n v="29"/>
    <x v="9"/>
    <n v="44"/>
  </r>
  <r>
    <x v="14471"/>
    <n v="27474.6015625"/>
    <x v="301"/>
    <x v="12"/>
    <n v="29"/>
    <x v="9"/>
    <n v="44"/>
  </r>
  <r>
    <x v="14472"/>
    <n v="27660.458984375"/>
    <x v="301"/>
    <x v="13"/>
    <n v="29"/>
    <x v="9"/>
    <n v="44"/>
  </r>
  <r>
    <x v="14473"/>
    <n v="27763.578125"/>
    <x v="301"/>
    <x v="13"/>
    <n v="29"/>
    <x v="9"/>
    <n v="44"/>
  </r>
  <r>
    <x v="14474"/>
    <n v="27903.181640625"/>
    <x v="301"/>
    <x v="14"/>
    <n v="29"/>
    <x v="9"/>
    <n v="44"/>
  </r>
  <r>
    <x v="14475"/>
    <n v="28115.12890625"/>
    <x v="301"/>
    <x v="14"/>
    <n v="29"/>
    <x v="9"/>
    <n v="44"/>
  </r>
  <r>
    <x v="14476"/>
    <n v="28227.33203125"/>
    <x v="301"/>
    <x v="15"/>
    <n v="29"/>
    <x v="9"/>
    <n v="44"/>
  </r>
  <r>
    <x v="14477"/>
    <n v="28465.501953125"/>
    <x v="301"/>
    <x v="15"/>
    <n v="29"/>
    <x v="9"/>
    <n v="44"/>
  </r>
  <r>
    <x v="14478"/>
    <n v="28682.431640625"/>
    <x v="301"/>
    <x v="16"/>
    <n v="29"/>
    <x v="9"/>
    <n v="44"/>
  </r>
  <r>
    <x v="14479"/>
    <n v="28759.01953125"/>
    <x v="301"/>
    <x v="16"/>
    <n v="29"/>
    <x v="9"/>
    <n v="44"/>
  </r>
  <r>
    <x v="14480"/>
    <n v="28790.890625"/>
    <x v="301"/>
    <x v="17"/>
    <n v="29"/>
    <x v="9"/>
    <n v="44"/>
  </r>
  <r>
    <x v="14481"/>
    <n v="28783.990234375"/>
    <x v="301"/>
    <x v="17"/>
    <n v="29"/>
    <x v="9"/>
    <n v="44"/>
  </r>
  <r>
    <x v="14482"/>
    <n v="29107.58984375"/>
    <x v="301"/>
    <x v="18"/>
    <n v="29"/>
    <x v="9"/>
    <n v="44"/>
  </r>
  <r>
    <x v="14483"/>
    <n v="30225.38671875"/>
    <x v="301"/>
    <x v="18"/>
    <n v="29"/>
    <x v="9"/>
    <n v="44"/>
  </r>
  <r>
    <x v="14484"/>
    <n v="30365.5"/>
    <x v="301"/>
    <x v="19"/>
    <n v="29"/>
    <x v="9"/>
    <n v="44"/>
  </r>
  <r>
    <x v="14485"/>
    <n v="30057.36328125"/>
    <x v="301"/>
    <x v="19"/>
    <n v="29"/>
    <x v="9"/>
    <n v="44"/>
  </r>
  <r>
    <x v="14486"/>
    <n v="29658.9765625"/>
    <x v="301"/>
    <x v="20"/>
    <n v="29"/>
    <x v="9"/>
    <n v="44"/>
  </r>
  <r>
    <x v="14487"/>
    <n v="29102.10546875"/>
    <x v="301"/>
    <x v="20"/>
    <n v="29"/>
    <x v="9"/>
    <n v="44"/>
  </r>
  <r>
    <x v="14488"/>
    <n v="28310.29296875"/>
    <x v="301"/>
    <x v="21"/>
    <n v="29"/>
    <x v="9"/>
    <n v="44"/>
  </r>
  <r>
    <x v="14489"/>
    <n v="27300.533203125"/>
    <x v="301"/>
    <x v="21"/>
    <n v="29"/>
    <x v="9"/>
    <n v="44"/>
  </r>
  <r>
    <x v="14490"/>
    <n v="26219.09375"/>
    <x v="301"/>
    <x v="22"/>
    <n v="29"/>
    <x v="9"/>
    <n v="44"/>
  </r>
  <r>
    <x v="14491"/>
    <n v="25132.87890625"/>
    <x v="301"/>
    <x v="22"/>
    <n v="29"/>
    <x v="9"/>
    <n v="44"/>
  </r>
  <r>
    <x v="14492"/>
    <n v="24051.75390625"/>
    <x v="301"/>
    <x v="23"/>
    <n v="29"/>
    <x v="9"/>
    <n v="44"/>
  </r>
  <r>
    <x v="14493"/>
    <n v="23221.490234375"/>
    <x v="301"/>
    <x v="23"/>
    <n v="29"/>
    <x v="9"/>
    <n v="44"/>
  </r>
  <r>
    <x v="14494"/>
    <n v="22344.9765625"/>
    <x v="302"/>
    <x v="0"/>
    <n v="30"/>
    <x v="9"/>
    <n v="44"/>
  </r>
  <r>
    <x v="14495"/>
    <n v="22075.953125"/>
    <x v="302"/>
    <x v="0"/>
    <n v="30"/>
    <x v="9"/>
    <n v="44"/>
  </r>
  <r>
    <x v="14496"/>
    <n v="21615.705078125"/>
    <x v="302"/>
    <x v="1"/>
    <n v="30"/>
    <x v="9"/>
    <n v="44"/>
  </r>
  <r>
    <x v="14497"/>
    <n v="21311.6015625"/>
    <x v="302"/>
    <x v="1"/>
    <n v="30"/>
    <x v="9"/>
    <n v="44"/>
  </r>
  <r>
    <x v="14498"/>
    <n v="20928.33984375"/>
    <x v="302"/>
    <x v="2"/>
    <n v="30"/>
    <x v="9"/>
    <n v="44"/>
  </r>
  <r>
    <x v="14499"/>
    <n v="20685.904296875"/>
    <x v="302"/>
    <x v="2"/>
    <n v="30"/>
    <x v="9"/>
    <n v="44"/>
  </r>
  <r>
    <x v="14500"/>
    <n v="20511.54296875"/>
    <x v="302"/>
    <x v="3"/>
    <n v="30"/>
    <x v="9"/>
    <n v="44"/>
  </r>
  <r>
    <x v="14501"/>
    <n v="20503.4296875"/>
    <x v="302"/>
    <x v="3"/>
    <n v="30"/>
    <x v="9"/>
    <n v="44"/>
  </r>
  <r>
    <x v="14502"/>
    <n v="20615.818359375"/>
    <x v="302"/>
    <x v="4"/>
    <n v="30"/>
    <x v="9"/>
    <n v="44"/>
  </r>
  <r>
    <x v="14503"/>
    <n v="20839.939453125"/>
    <x v="302"/>
    <x v="4"/>
    <n v="30"/>
    <x v="9"/>
    <n v="44"/>
  </r>
  <r>
    <x v="14504"/>
    <n v="21281.56640625"/>
    <x v="302"/>
    <x v="5"/>
    <n v="30"/>
    <x v="9"/>
    <n v="44"/>
  </r>
  <r>
    <x v="14505"/>
    <n v="22118.291015625"/>
    <x v="302"/>
    <x v="5"/>
    <n v="30"/>
    <x v="9"/>
    <n v="44"/>
  </r>
  <r>
    <x v="14506"/>
    <n v="22899.16015625"/>
    <x v="302"/>
    <x v="6"/>
    <n v="30"/>
    <x v="9"/>
    <n v="44"/>
  </r>
  <r>
    <x v="14507"/>
    <n v="24342.9453125"/>
    <x v="302"/>
    <x v="6"/>
    <n v="30"/>
    <x v="9"/>
    <n v="44"/>
  </r>
  <r>
    <x v="14508"/>
    <n v="25383.55859375"/>
    <x v="302"/>
    <x v="7"/>
    <n v="30"/>
    <x v="9"/>
    <n v="44"/>
  </r>
  <r>
    <x v="14509"/>
    <n v="25681.28515625"/>
    <x v="302"/>
    <x v="7"/>
    <n v="30"/>
    <x v="9"/>
    <n v="44"/>
  </r>
  <r>
    <x v="14510"/>
    <n v="25648.783203125"/>
    <x v="302"/>
    <x v="8"/>
    <n v="30"/>
    <x v="9"/>
    <n v="44"/>
  </r>
  <r>
    <x v="14511"/>
    <n v="25934.310546875"/>
    <x v="302"/>
    <x v="8"/>
    <n v="30"/>
    <x v="9"/>
    <n v="44"/>
  </r>
  <r>
    <x v="14512"/>
    <n v="26045.134765625"/>
    <x v="302"/>
    <x v="9"/>
    <n v="30"/>
    <x v="9"/>
    <n v="44"/>
  </r>
  <r>
    <x v="14513"/>
    <n v="26263.623046875"/>
    <x v="302"/>
    <x v="9"/>
    <n v="30"/>
    <x v="9"/>
    <n v="44"/>
  </r>
  <r>
    <x v="14514"/>
    <n v="26363.02734375"/>
    <x v="302"/>
    <x v="10"/>
    <n v="30"/>
    <x v="9"/>
    <n v="44"/>
  </r>
  <r>
    <x v="14515"/>
    <n v="26661.54296875"/>
    <x v="302"/>
    <x v="10"/>
    <n v="30"/>
    <x v="9"/>
    <n v="44"/>
  </r>
  <r>
    <x v="14516"/>
    <n v="26820.15234375"/>
    <x v="302"/>
    <x v="11"/>
    <n v="30"/>
    <x v="9"/>
    <n v="44"/>
  </r>
  <r>
    <x v="14517"/>
    <n v="26891.03125"/>
    <x v="302"/>
    <x v="11"/>
    <n v="30"/>
    <x v="9"/>
    <n v="44"/>
  </r>
  <r>
    <x v="14518"/>
    <n v="26924.646484375"/>
    <x v="302"/>
    <x v="12"/>
    <n v="30"/>
    <x v="9"/>
    <n v="44"/>
  </r>
  <r>
    <x v="14519"/>
    <n v="26976.4140625"/>
    <x v="302"/>
    <x v="12"/>
    <n v="30"/>
    <x v="9"/>
    <n v="44"/>
  </r>
  <r>
    <x v="14520"/>
    <n v="27204.017578125"/>
    <x v="302"/>
    <x v="13"/>
    <n v="30"/>
    <x v="9"/>
    <n v="44"/>
  </r>
  <r>
    <x v="14521"/>
    <n v="27470.78515625"/>
    <x v="302"/>
    <x v="13"/>
    <n v="30"/>
    <x v="9"/>
    <n v="44"/>
  </r>
  <r>
    <x v="14522"/>
    <n v="27788.62109375"/>
    <x v="302"/>
    <x v="14"/>
    <n v="30"/>
    <x v="9"/>
    <n v="44"/>
  </r>
  <r>
    <x v="14523"/>
    <n v="28011.162109375"/>
    <x v="302"/>
    <x v="14"/>
    <n v="30"/>
    <x v="9"/>
    <n v="44"/>
  </r>
  <r>
    <x v="14524"/>
    <n v="28257.72265625"/>
    <x v="302"/>
    <x v="15"/>
    <n v="30"/>
    <x v="9"/>
    <n v="44"/>
  </r>
  <r>
    <x v="14525"/>
    <n v="28502.212890625"/>
    <x v="302"/>
    <x v="15"/>
    <n v="30"/>
    <x v="9"/>
    <n v="44"/>
  </r>
  <r>
    <x v="14526"/>
    <n v="28519.357421875"/>
    <x v="302"/>
    <x v="16"/>
    <n v="30"/>
    <x v="9"/>
    <n v="44"/>
  </r>
  <r>
    <x v="14527"/>
    <n v="28592.802734375"/>
    <x v="302"/>
    <x v="16"/>
    <n v="30"/>
    <x v="9"/>
    <n v="44"/>
  </r>
  <r>
    <x v="14528"/>
    <n v="28799.28515625"/>
    <x v="302"/>
    <x v="17"/>
    <n v="30"/>
    <x v="9"/>
    <n v="44"/>
  </r>
  <r>
    <x v="14529"/>
    <n v="28847.6328125"/>
    <x v="302"/>
    <x v="17"/>
    <n v="30"/>
    <x v="9"/>
    <n v="44"/>
  </r>
  <r>
    <x v="14530"/>
    <n v="28693.6953125"/>
    <x v="302"/>
    <x v="18"/>
    <n v="30"/>
    <x v="9"/>
    <n v="44"/>
  </r>
  <r>
    <x v="14531"/>
    <n v="29771.15234375"/>
    <x v="302"/>
    <x v="18"/>
    <n v="30"/>
    <x v="9"/>
    <n v="44"/>
  </r>
  <r>
    <x v="14532"/>
    <n v="29797.6875"/>
    <x v="302"/>
    <x v="19"/>
    <n v="30"/>
    <x v="9"/>
    <n v="44"/>
  </r>
  <r>
    <x v="14533"/>
    <n v="29450.79296875"/>
    <x v="302"/>
    <x v="19"/>
    <n v="30"/>
    <x v="9"/>
    <n v="44"/>
  </r>
  <r>
    <x v="14534"/>
    <n v="28920.533203125"/>
    <x v="302"/>
    <x v="20"/>
    <n v="30"/>
    <x v="9"/>
    <n v="44"/>
  </r>
  <r>
    <x v="14535"/>
    <n v="28296.859375"/>
    <x v="302"/>
    <x v="20"/>
    <n v="30"/>
    <x v="9"/>
    <n v="44"/>
  </r>
  <r>
    <x v="14536"/>
    <n v="27522.669921875"/>
    <x v="302"/>
    <x v="21"/>
    <n v="30"/>
    <x v="9"/>
    <n v="44"/>
  </r>
  <r>
    <x v="14537"/>
    <n v="26736.66015625"/>
    <x v="302"/>
    <x v="21"/>
    <n v="30"/>
    <x v="9"/>
    <n v="44"/>
  </r>
  <r>
    <x v="14538"/>
    <n v="25905.5625"/>
    <x v="302"/>
    <x v="22"/>
    <n v="30"/>
    <x v="9"/>
    <n v="44"/>
  </r>
  <r>
    <x v="14539"/>
    <n v="25045.703125"/>
    <x v="302"/>
    <x v="22"/>
    <n v="30"/>
    <x v="9"/>
    <n v="44"/>
  </r>
  <r>
    <x v="14540"/>
    <n v="24083.4453125"/>
    <x v="302"/>
    <x v="23"/>
    <n v="30"/>
    <x v="9"/>
    <n v="44"/>
  </r>
  <r>
    <x v="14541"/>
    <n v="23185.4140625"/>
    <x v="302"/>
    <x v="23"/>
    <n v="30"/>
    <x v="9"/>
    <n v="44"/>
  </r>
  <r>
    <x v="14542"/>
    <n v="22336.75"/>
    <x v="303"/>
    <x v="0"/>
    <n v="31"/>
    <x v="9"/>
    <n v="44"/>
  </r>
  <r>
    <x v="14543"/>
    <n v="22039.59765625"/>
    <x v="303"/>
    <x v="0"/>
    <n v="31"/>
    <x v="9"/>
    <n v="44"/>
  </r>
  <r>
    <x v="14544"/>
    <n v="21409.9296875"/>
    <x v="303"/>
    <x v="1"/>
    <n v="31"/>
    <x v="9"/>
    <n v="44"/>
  </r>
  <r>
    <x v="14545"/>
    <n v="21078.87109375"/>
    <x v="303"/>
    <x v="1"/>
    <n v="31"/>
    <x v="9"/>
    <n v="44"/>
  </r>
  <r>
    <x v="14546"/>
    <n v="20656.5703125"/>
    <x v="303"/>
    <x v="2"/>
    <n v="31"/>
    <x v="9"/>
    <n v="44"/>
  </r>
  <r>
    <x v="14547"/>
    <n v="20420.0078125"/>
    <x v="303"/>
    <x v="2"/>
    <n v="31"/>
    <x v="9"/>
    <n v="44"/>
  </r>
  <r>
    <x v="14548"/>
    <n v="20139.6796875"/>
    <x v="303"/>
    <x v="3"/>
    <n v="31"/>
    <x v="9"/>
    <n v="44"/>
  </r>
  <r>
    <x v="14549"/>
    <n v="20396.5390625"/>
    <x v="303"/>
    <x v="3"/>
    <n v="31"/>
    <x v="9"/>
    <n v="44"/>
  </r>
  <r>
    <x v="14550"/>
    <n v="20330.353515625"/>
    <x v="303"/>
    <x v="4"/>
    <n v="31"/>
    <x v="9"/>
    <n v="44"/>
  </r>
  <r>
    <x v="14551"/>
    <n v="20404.265625"/>
    <x v="303"/>
    <x v="4"/>
    <n v="31"/>
    <x v="9"/>
    <n v="44"/>
  </r>
  <r>
    <x v="14552"/>
    <n v="20547.724609375"/>
    <x v="303"/>
    <x v="5"/>
    <n v="31"/>
    <x v="9"/>
    <n v="44"/>
  </r>
  <r>
    <x v="14553"/>
    <n v="20826.533203125"/>
    <x v="303"/>
    <x v="5"/>
    <n v="31"/>
    <x v="9"/>
    <n v="44"/>
  </r>
  <r>
    <x v="14554"/>
    <n v="20918.978515625"/>
    <x v="303"/>
    <x v="6"/>
    <n v="31"/>
    <x v="9"/>
    <n v="44"/>
  </r>
  <r>
    <x v="14555"/>
    <n v="21428.3828125"/>
    <x v="303"/>
    <x v="6"/>
    <n v="31"/>
    <x v="9"/>
    <n v="44"/>
  </r>
  <r>
    <x v="14556"/>
    <n v="21767.287109375"/>
    <x v="303"/>
    <x v="7"/>
    <n v="31"/>
    <x v="9"/>
    <n v="44"/>
  </r>
  <r>
    <x v="14557"/>
    <n v="21489.51171875"/>
    <x v="303"/>
    <x v="7"/>
    <n v="31"/>
    <x v="9"/>
    <n v="44"/>
  </r>
  <r>
    <x v="14558"/>
    <n v="21803.72265625"/>
    <x v="303"/>
    <x v="8"/>
    <n v="31"/>
    <x v="9"/>
    <n v="44"/>
  </r>
  <r>
    <x v="14559"/>
    <n v="22286.1875"/>
    <x v="303"/>
    <x v="8"/>
    <n v="31"/>
    <x v="9"/>
    <n v="44"/>
  </r>
  <r>
    <x v="14560"/>
    <n v="22548.1796875"/>
    <x v="303"/>
    <x v="9"/>
    <n v="31"/>
    <x v="9"/>
    <n v="44"/>
  </r>
  <r>
    <x v="14561"/>
    <n v="22919.7265625"/>
    <x v="303"/>
    <x v="9"/>
    <n v="31"/>
    <x v="9"/>
    <n v="44"/>
  </r>
  <r>
    <x v="14562"/>
    <n v="23188.8828125"/>
    <x v="303"/>
    <x v="10"/>
    <n v="31"/>
    <x v="9"/>
    <n v="44"/>
  </r>
  <r>
    <x v="14563"/>
    <n v="23451.322265625"/>
    <x v="303"/>
    <x v="10"/>
    <n v="31"/>
    <x v="9"/>
    <n v="44"/>
  </r>
  <r>
    <x v="14564"/>
    <n v="23543.48828125"/>
    <x v="303"/>
    <x v="11"/>
    <n v="31"/>
    <x v="9"/>
    <n v="44"/>
  </r>
  <r>
    <x v="14565"/>
    <n v="23934.955078125"/>
    <x v="303"/>
    <x v="11"/>
    <n v="31"/>
    <x v="9"/>
    <n v="44"/>
  </r>
  <r>
    <x v="14566"/>
    <n v="24159.7578125"/>
    <x v="303"/>
    <x v="12"/>
    <n v="31"/>
    <x v="9"/>
    <n v="44"/>
  </r>
  <r>
    <x v="14567"/>
    <n v="24424.9765625"/>
    <x v="303"/>
    <x v="12"/>
    <n v="31"/>
    <x v="9"/>
    <n v="44"/>
  </r>
  <r>
    <x v="14568"/>
    <n v="24625.626953125"/>
    <x v="303"/>
    <x v="13"/>
    <n v="31"/>
    <x v="9"/>
    <n v="44"/>
  </r>
  <r>
    <x v="14569"/>
    <n v="24870.982421875"/>
    <x v="303"/>
    <x v="13"/>
    <n v="31"/>
    <x v="9"/>
    <n v="44"/>
  </r>
  <r>
    <x v="14570"/>
    <n v="25226.486328125"/>
    <x v="303"/>
    <x v="14"/>
    <n v="31"/>
    <x v="9"/>
    <n v="44"/>
  </r>
  <r>
    <x v="14571"/>
    <n v="25692.740234375"/>
    <x v="303"/>
    <x v="14"/>
    <n v="31"/>
    <x v="9"/>
    <n v="44"/>
  </r>
  <r>
    <x v="14572"/>
    <n v="26108.306640625"/>
    <x v="303"/>
    <x v="15"/>
    <n v="31"/>
    <x v="9"/>
    <n v="44"/>
  </r>
  <r>
    <x v="14573"/>
    <n v="26600.109375"/>
    <x v="303"/>
    <x v="15"/>
    <n v="31"/>
    <x v="9"/>
    <n v="44"/>
  </r>
  <r>
    <x v="14574"/>
    <n v="27030.166015625"/>
    <x v="303"/>
    <x v="16"/>
    <n v="31"/>
    <x v="9"/>
    <n v="44"/>
  </r>
  <r>
    <x v="14575"/>
    <n v="27372.29296875"/>
    <x v="303"/>
    <x v="16"/>
    <n v="31"/>
    <x v="9"/>
    <n v="44"/>
  </r>
  <r>
    <x v="14576"/>
    <n v="27658.390625"/>
    <x v="303"/>
    <x v="17"/>
    <n v="31"/>
    <x v="9"/>
    <n v="44"/>
  </r>
  <r>
    <x v="14577"/>
    <n v="27695.03515625"/>
    <x v="303"/>
    <x v="17"/>
    <n v="31"/>
    <x v="9"/>
    <n v="44"/>
  </r>
  <r>
    <x v="14578"/>
    <n v="27679.419921875"/>
    <x v="303"/>
    <x v="18"/>
    <n v="31"/>
    <x v="9"/>
    <n v="44"/>
  </r>
  <r>
    <x v="14579"/>
    <n v="28456.599609375"/>
    <x v="303"/>
    <x v="18"/>
    <n v="31"/>
    <x v="9"/>
    <n v="44"/>
  </r>
  <r>
    <x v="14580"/>
    <n v="27948.75390625"/>
    <x v="303"/>
    <x v="19"/>
    <n v="31"/>
    <x v="9"/>
    <n v="44"/>
  </r>
  <r>
    <x v="14581"/>
    <n v="27333.3203125"/>
    <x v="303"/>
    <x v="19"/>
    <n v="31"/>
    <x v="9"/>
    <n v="44"/>
  </r>
  <r>
    <x v="14582"/>
    <n v="26812.638671875"/>
    <x v="303"/>
    <x v="20"/>
    <n v="31"/>
    <x v="9"/>
    <n v="44"/>
  </r>
  <r>
    <x v="14583"/>
    <n v="26395.04296875"/>
    <x v="303"/>
    <x v="20"/>
    <n v="31"/>
    <x v="9"/>
    <n v="44"/>
  </r>
  <r>
    <x v="14584"/>
    <n v="25837.92578125"/>
    <x v="303"/>
    <x v="21"/>
    <n v="31"/>
    <x v="9"/>
    <n v="44"/>
  </r>
  <r>
    <x v="14585"/>
    <n v="25281.291015625"/>
    <x v="303"/>
    <x v="21"/>
    <n v="31"/>
    <x v="9"/>
    <n v="44"/>
  </r>
  <r>
    <x v="14586"/>
    <n v="24608.91796875"/>
    <x v="303"/>
    <x v="22"/>
    <n v="31"/>
    <x v="9"/>
    <n v="44"/>
  </r>
  <r>
    <x v="14587"/>
    <n v="23940.96484375"/>
    <x v="303"/>
    <x v="22"/>
    <n v="31"/>
    <x v="9"/>
    <n v="44"/>
  </r>
  <r>
    <x v="14588"/>
    <n v="23138.73046875"/>
    <x v="303"/>
    <x v="23"/>
    <n v="31"/>
    <x v="9"/>
    <n v="44"/>
  </r>
  <r>
    <x v="14589"/>
    <n v="22569.08203125"/>
    <x v="303"/>
    <x v="23"/>
    <n v="31"/>
    <x v="9"/>
    <n v="44"/>
  </r>
  <r>
    <x v="14590"/>
    <n v="22078.97265625"/>
    <x v="304"/>
    <x v="0"/>
    <n v="1"/>
    <x v="10"/>
    <n v="45"/>
  </r>
  <r>
    <x v="14591"/>
    <n v="21740.26171875"/>
    <x v="304"/>
    <x v="0"/>
    <n v="1"/>
    <x v="10"/>
    <n v="45"/>
  </r>
  <r>
    <x v="14592"/>
    <n v="21213.337890625"/>
    <x v="304"/>
    <x v="1"/>
    <n v="1"/>
    <x v="10"/>
    <n v="45"/>
  </r>
  <r>
    <x v="14593"/>
    <n v="20854.857421875"/>
    <x v="304"/>
    <x v="1"/>
    <n v="1"/>
    <x v="10"/>
    <n v="45"/>
  </r>
  <r>
    <x v="14592"/>
    <n v="20424.146484375"/>
    <x v="304"/>
    <x v="1"/>
    <n v="1"/>
    <x v="10"/>
    <n v="45"/>
  </r>
  <r>
    <x v="14593"/>
    <n v="20118.138671875"/>
    <x v="304"/>
    <x v="1"/>
    <n v="1"/>
    <x v="10"/>
    <n v="45"/>
  </r>
  <r>
    <x v="14594"/>
    <n v="19693.59765625"/>
    <x v="304"/>
    <x v="2"/>
    <n v="1"/>
    <x v="10"/>
    <n v="45"/>
  </r>
  <r>
    <x v="14595"/>
    <n v="19537.37109375"/>
    <x v="304"/>
    <x v="2"/>
    <n v="1"/>
    <x v="10"/>
    <n v="45"/>
  </r>
  <r>
    <x v="14596"/>
    <n v="19446.49609375"/>
    <x v="304"/>
    <x v="3"/>
    <n v="1"/>
    <x v="10"/>
    <n v="45"/>
  </r>
  <r>
    <x v="14597"/>
    <n v="19429.42578125"/>
    <x v="304"/>
    <x v="3"/>
    <n v="1"/>
    <x v="10"/>
    <n v="45"/>
  </r>
  <r>
    <x v="14598"/>
    <n v="19466.720703125"/>
    <x v="304"/>
    <x v="4"/>
    <n v="1"/>
    <x v="10"/>
    <n v="45"/>
  </r>
  <r>
    <x v="14599"/>
    <n v="19577.8828125"/>
    <x v="304"/>
    <x v="4"/>
    <n v="1"/>
    <x v="10"/>
    <n v="45"/>
  </r>
  <r>
    <x v="14600"/>
    <n v="19570.15234375"/>
    <x v="304"/>
    <x v="5"/>
    <n v="1"/>
    <x v="10"/>
    <n v="45"/>
  </r>
  <r>
    <x v="14601"/>
    <n v="19725.25"/>
    <x v="304"/>
    <x v="5"/>
    <n v="1"/>
    <x v="10"/>
    <n v="45"/>
  </r>
  <r>
    <x v="14602"/>
    <n v="19839.529296875"/>
    <x v="304"/>
    <x v="6"/>
    <n v="1"/>
    <x v="10"/>
    <n v="45"/>
  </r>
  <r>
    <x v="14603"/>
    <n v="19760.19921875"/>
    <x v="304"/>
    <x v="6"/>
    <n v="1"/>
    <x v="10"/>
    <n v="45"/>
  </r>
  <r>
    <x v="14604"/>
    <n v="19893.498046875"/>
    <x v="304"/>
    <x v="7"/>
    <n v="1"/>
    <x v="10"/>
    <n v="45"/>
  </r>
  <r>
    <x v="14605"/>
    <n v="20276.34765625"/>
    <x v="304"/>
    <x v="7"/>
    <n v="1"/>
    <x v="10"/>
    <n v="45"/>
  </r>
  <r>
    <x v="14606"/>
    <n v="20663.78125"/>
    <x v="304"/>
    <x v="8"/>
    <n v="1"/>
    <x v="10"/>
    <n v="45"/>
  </r>
  <r>
    <x v="14607"/>
    <n v="21218.76171875"/>
    <x v="304"/>
    <x v="8"/>
    <n v="1"/>
    <x v="10"/>
    <n v="45"/>
  </r>
  <r>
    <x v="14608"/>
    <n v="21922.869140625"/>
    <x v="304"/>
    <x v="9"/>
    <n v="1"/>
    <x v="10"/>
    <n v="45"/>
  </r>
  <r>
    <x v="14609"/>
    <n v="22282.4296875"/>
    <x v="304"/>
    <x v="9"/>
    <n v="1"/>
    <x v="10"/>
    <n v="45"/>
  </r>
  <r>
    <x v="14610"/>
    <n v="22602.25"/>
    <x v="304"/>
    <x v="10"/>
    <n v="1"/>
    <x v="10"/>
    <n v="45"/>
  </r>
  <r>
    <x v="14611"/>
    <n v="22604.140625"/>
    <x v="304"/>
    <x v="10"/>
    <n v="1"/>
    <x v="10"/>
    <n v="45"/>
  </r>
  <r>
    <x v="14612"/>
    <n v="22528.5859375"/>
    <x v="304"/>
    <x v="11"/>
    <n v="1"/>
    <x v="10"/>
    <n v="45"/>
  </r>
  <r>
    <x v="14613"/>
    <n v="22839.3984375"/>
    <x v="304"/>
    <x v="11"/>
    <n v="1"/>
    <x v="10"/>
    <n v="45"/>
  </r>
  <r>
    <x v="14614"/>
    <n v="23171.025390625"/>
    <x v="304"/>
    <x v="12"/>
    <n v="1"/>
    <x v="10"/>
    <n v="45"/>
  </r>
  <r>
    <x v="14615"/>
    <n v="23461.953125"/>
    <x v="304"/>
    <x v="12"/>
    <n v="1"/>
    <x v="10"/>
    <n v="45"/>
  </r>
  <r>
    <x v="14616"/>
    <n v="23789.35546875"/>
    <x v="304"/>
    <x v="13"/>
    <n v="1"/>
    <x v="10"/>
    <n v="45"/>
  </r>
  <r>
    <x v="14617"/>
    <n v="24111.521484375"/>
    <x v="304"/>
    <x v="13"/>
    <n v="1"/>
    <x v="10"/>
    <n v="45"/>
  </r>
  <r>
    <x v="14618"/>
    <n v="24437.46875"/>
    <x v="304"/>
    <x v="14"/>
    <n v="1"/>
    <x v="10"/>
    <n v="45"/>
  </r>
  <r>
    <x v="14619"/>
    <n v="24854.251953125"/>
    <x v="304"/>
    <x v="14"/>
    <n v="1"/>
    <x v="10"/>
    <n v="45"/>
  </r>
  <r>
    <x v="14620"/>
    <n v="25290.23046875"/>
    <x v="304"/>
    <x v="15"/>
    <n v="1"/>
    <x v="10"/>
    <n v="45"/>
  </r>
  <r>
    <x v="14621"/>
    <n v="25610.94921875"/>
    <x v="304"/>
    <x v="15"/>
    <n v="1"/>
    <x v="10"/>
    <n v="45"/>
  </r>
  <r>
    <x v="14622"/>
    <n v="25831.685546875"/>
    <x v="304"/>
    <x v="16"/>
    <n v="1"/>
    <x v="10"/>
    <n v="45"/>
  </r>
  <r>
    <x v="14623"/>
    <n v="26196.583984375"/>
    <x v="304"/>
    <x v="16"/>
    <n v="1"/>
    <x v="10"/>
    <n v="45"/>
  </r>
  <r>
    <x v="14624"/>
    <n v="26949.18359375"/>
    <x v="304"/>
    <x v="17"/>
    <n v="1"/>
    <x v="10"/>
    <n v="45"/>
  </r>
  <r>
    <x v="14625"/>
    <n v="28452.673828125"/>
    <x v="304"/>
    <x v="17"/>
    <n v="1"/>
    <x v="10"/>
    <n v="45"/>
  </r>
  <r>
    <x v="14626"/>
    <n v="28663.076171875"/>
    <x v="304"/>
    <x v="18"/>
    <n v="1"/>
    <x v="10"/>
    <n v="45"/>
  </r>
  <r>
    <x v="14627"/>
    <n v="28413.005859375"/>
    <x v="304"/>
    <x v="18"/>
    <n v="1"/>
    <x v="10"/>
    <n v="45"/>
  </r>
  <r>
    <x v="14628"/>
    <n v="28066.310546875"/>
    <x v="304"/>
    <x v="19"/>
    <n v="1"/>
    <x v="10"/>
    <n v="45"/>
  </r>
  <r>
    <x v="14629"/>
    <n v="27558.2890625"/>
    <x v="304"/>
    <x v="19"/>
    <n v="1"/>
    <x v="10"/>
    <n v="45"/>
  </r>
  <r>
    <x v="14630"/>
    <n v="27031.7734375"/>
    <x v="304"/>
    <x v="20"/>
    <n v="1"/>
    <x v="10"/>
    <n v="45"/>
  </r>
  <r>
    <x v="14631"/>
    <n v="26370.771484375"/>
    <x v="304"/>
    <x v="20"/>
    <n v="1"/>
    <x v="10"/>
    <n v="45"/>
  </r>
  <r>
    <x v="14632"/>
    <n v="25597.97265625"/>
    <x v="304"/>
    <x v="21"/>
    <n v="1"/>
    <x v="10"/>
    <n v="45"/>
  </r>
  <r>
    <x v="14633"/>
    <n v="24724.30859375"/>
    <x v="304"/>
    <x v="21"/>
    <n v="1"/>
    <x v="10"/>
    <n v="45"/>
  </r>
  <r>
    <x v="14634"/>
    <n v="23738.96484375"/>
    <x v="304"/>
    <x v="22"/>
    <n v="1"/>
    <x v="10"/>
    <n v="45"/>
  </r>
  <r>
    <x v="14635"/>
    <n v="22846.5234375"/>
    <x v="304"/>
    <x v="22"/>
    <n v="1"/>
    <x v="10"/>
    <n v="45"/>
  </r>
  <r>
    <x v="14636"/>
    <n v="21899.296875"/>
    <x v="304"/>
    <x v="23"/>
    <n v="1"/>
    <x v="10"/>
    <n v="45"/>
  </r>
  <r>
    <x v="14637"/>
    <n v="21304.8984375"/>
    <x v="304"/>
    <x v="23"/>
    <n v="1"/>
    <x v="10"/>
    <n v="45"/>
  </r>
  <r>
    <x v="14638"/>
    <n v="20614.47265625"/>
    <x v="305"/>
    <x v="0"/>
    <n v="2"/>
    <x v="10"/>
    <n v="45"/>
  </r>
  <r>
    <x v="14639"/>
    <n v="20851.1953125"/>
    <x v="305"/>
    <x v="0"/>
    <n v="2"/>
    <x v="10"/>
    <n v="45"/>
  </r>
  <r>
    <x v="14640"/>
    <n v="20436.328125"/>
    <x v="305"/>
    <x v="1"/>
    <n v="2"/>
    <x v="10"/>
    <n v="45"/>
  </r>
  <r>
    <x v="14641"/>
    <n v="20201.197265625"/>
    <x v="305"/>
    <x v="1"/>
    <n v="2"/>
    <x v="10"/>
    <n v="45"/>
  </r>
  <r>
    <x v="14642"/>
    <n v="20011.142578125"/>
    <x v="305"/>
    <x v="2"/>
    <n v="2"/>
    <x v="10"/>
    <n v="45"/>
  </r>
  <r>
    <x v="14643"/>
    <n v="19898.7421875"/>
    <x v="305"/>
    <x v="2"/>
    <n v="2"/>
    <x v="10"/>
    <n v="45"/>
  </r>
  <r>
    <x v="14644"/>
    <n v="19870.33203125"/>
    <x v="305"/>
    <x v="3"/>
    <n v="2"/>
    <x v="10"/>
    <n v="45"/>
  </r>
  <r>
    <x v="14645"/>
    <n v="19907.46875"/>
    <x v="305"/>
    <x v="3"/>
    <n v="2"/>
    <x v="10"/>
    <n v="45"/>
  </r>
  <r>
    <x v="14646"/>
    <n v="20175.43359375"/>
    <x v="305"/>
    <x v="4"/>
    <n v="2"/>
    <x v="10"/>
    <n v="45"/>
  </r>
  <r>
    <x v="14647"/>
    <n v="20533.9296875"/>
    <x v="305"/>
    <x v="4"/>
    <n v="2"/>
    <x v="10"/>
    <n v="45"/>
  </r>
  <r>
    <x v="14648"/>
    <n v="21192.05078125"/>
    <x v="305"/>
    <x v="5"/>
    <n v="2"/>
    <x v="10"/>
    <n v="45"/>
  </r>
  <r>
    <x v="14649"/>
    <n v="22184.05078125"/>
    <x v="305"/>
    <x v="5"/>
    <n v="2"/>
    <x v="10"/>
    <n v="45"/>
  </r>
  <r>
    <x v="14650"/>
    <n v="22908.615234375"/>
    <x v="305"/>
    <x v="6"/>
    <n v="2"/>
    <x v="10"/>
    <n v="45"/>
  </r>
  <r>
    <x v="14651"/>
    <n v="23965.990234375"/>
    <x v="305"/>
    <x v="6"/>
    <n v="2"/>
    <x v="10"/>
    <n v="45"/>
  </r>
  <r>
    <x v="14652"/>
    <n v="24696.01953125"/>
    <x v="305"/>
    <x v="7"/>
    <n v="2"/>
    <x v="10"/>
    <n v="45"/>
  </r>
  <r>
    <x v="14653"/>
    <n v="25278.48046875"/>
    <x v="305"/>
    <x v="7"/>
    <n v="2"/>
    <x v="10"/>
    <n v="45"/>
  </r>
  <r>
    <x v="14654"/>
    <n v="25609.439453125"/>
    <x v="305"/>
    <x v="8"/>
    <n v="2"/>
    <x v="10"/>
    <n v="45"/>
  </r>
  <r>
    <x v="14655"/>
    <n v="25741.14453125"/>
    <x v="305"/>
    <x v="8"/>
    <n v="2"/>
    <x v="10"/>
    <n v="45"/>
  </r>
  <r>
    <x v="14656"/>
    <n v="26363.75"/>
    <x v="305"/>
    <x v="9"/>
    <n v="2"/>
    <x v="10"/>
    <n v="45"/>
  </r>
  <r>
    <x v="14657"/>
    <n v="26706.640625"/>
    <x v="305"/>
    <x v="9"/>
    <n v="2"/>
    <x v="10"/>
    <n v="45"/>
  </r>
  <r>
    <x v="14658"/>
    <n v="26958.09375"/>
    <x v="305"/>
    <x v="10"/>
    <n v="2"/>
    <x v="10"/>
    <n v="45"/>
  </r>
  <r>
    <x v="14659"/>
    <n v="27072.681640625"/>
    <x v="305"/>
    <x v="10"/>
    <n v="2"/>
    <x v="10"/>
    <n v="45"/>
  </r>
  <r>
    <x v="14660"/>
    <n v="27059.869140625"/>
    <x v="305"/>
    <x v="11"/>
    <n v="2"/>
    <x v="10"/>
    <n v="45"/>
  </r>
  <r>
    <x v="14661"/>
    <n v="27085.380859375"/>
    <x v="305"/>
    <x v="11"/>
    <n v="2"/>
    <x v="10"/>
    <n v="45"/>
  </r>
  <r>
    <x v="14662"/>
    <n v="26969.26953125"/>
    <x v="305"/>
    <x v="12"/>
    <n v="2"/>
    <x v="10"/>
    <n v="45"/>
  </r>
  <r>
    <x v="14663"/>
    <n v="27007.744140625"/>
    <x v="305"/>
    <x v="12"/>
    <n v="2"/>
    <x v="10"/>
    <n v="45"/>
  </r>
  <r>
    <x v="14664"/>
    <n v="27207.0390625"/>
    <x v="305"/>
    <x v="13"/>
    <n v="2"/>
    <x v="10"/>
    <n v="45"/>
  </r>
  <r>
    <x v="14665"/>
    <n v="27311.94140625"/>
    <x v="305"/>
    <x v="13"/>
    <n v="2"/>
    <x v="10"/>
    <n v="45"/>
  </r>
  <r>
    <x v="14666"/>
    <n v="27064.68359375"/>
    <x v="305"/>
    <x v="14"/>
    <n v="2"/>
    <x v="10"/>
    <n v="45"/>
  </r>
  <r>
    <x v="14667"/>
    <n v="26970.6875"/>
    <x v="305"/>
    <x v="14"/>
    <n v="2"/>
    <x v="10"/>
    <n v="45"/>
  </r>
  <r>
    <x v="14668"/>
    <n v="26956.5234375"/>
    <x v="305"/>
    <x v="15"/>
    <n v="2"/>
    <x v="10"/>
    <n v="45"/>
  </r>
  <r>
    <x v="14669"/>
    <n v="26868.5703125"/>
    <x v="305"/>
    <x v="15"/>
    <n v="2"/>
    <x v="10"/>
    <n v="45"/>
  </r>
  <r>
    <x v="14670"/>
    <n v="26976.634765625"/>
    <x v="305"/>
    <x v="16"/>
    <n v="2"/>
    <x v="10"/>
    <n v="45"/>
  </r>
  <r>
    <x v="14671"/>
    <n v="27104.984375"/>
    <x v="305"/>
    <x v="16"/>
    <n v="2"/>
    <x v="10"/>
    <n v="45"/>
  </r>
  <r>
    <x v="14672"/>
    <n v="28254.603515625"/>
    <x v="305"/>
    <x v="17"/>
    <n v="2"/>
    <x v="10"/>
    <n v="45"/>
  </r>
  <r>
    <x v="14673"/>
    <n v="29724.55859375"/>
    <x v="305"/>
    <x v="17"/>
    <n v="2"/>
    <x v="10"/>
    <n v="45"/>
  </r>
  <r>
    <x v="14674"/>
    <n v="29802.55859375"/>
    <x v="305"/>
    <x v="18"/>
    <n v="2"/>
    <x v="10"/>
    <n v="45"/>
  </r>
  <r>
    <x v="14675"/>
    <n v="29219.919921875"/>
    <x v="305"/>
    <x v="18"/>
    <n v="2"/>
    <x v="10"/>
    <n v="45"/>
  </r>
  <r>
    <x v="14676"/>
    <n v="28793.388671875"/>
    <x v="305"/>
    <x v="19"/>
    <n v="2"/>
    <x v="10"/>
    <n v="45"/>
  </r>
  <r>
    <x v="14677"/>
    <n v="28240.427734375"/>
    <x v="305"/>
    <x v="19"/>
    <n v="2"/>
    <x v="10"/>
    <n v="45"/>
  </r>
  <r>
    <x v="14678"/>
    <n v="27762.3984375"/>
    <x v="305"/>
    <x v="20"/>
    <n v="2"/>
    <x v="10"/>
    <n v="45"/>
  </r>
  <r>
    <x v="14679"/>
    <n v="27131.369140625"/>
    <x v="305"/>
    <x v="20"/>
    <n v="2"/>
    <x v="10"/>
    <n v="45"/>
  </r>
  <r>
    <x v="14680"/>
    <n v="26264.052734375"/>
    <x v="305"/>
    <x v="21"/>
    <n v="2"/>
    <x v="10"/>
    <n v="45"/>
  </r>
  <r>
    <x v="14681"/>
    <n v="25231.81640625"/>
    <x v="305"/>
    <x v="21"/>
    <n v="2"/>
    <x v="10"/>
    <n v="45"/>
  </r>
  <r>
    <x v="14682"/>
    <n v="24212.115234375"/>
    <x v="305"/>
    <x v="22"/>
    <n v="2"/>
    <x v="10"/>
    <n v="45"/>
  </r>
  <r>
    <x v="14683"/>
    <n v="23285.763671875"/>
    <x v="305"/>
    <x v="22"/>
    <n v="2"/>
    <x v="10"/>
    <n v="45"/>
  </r>
  <r>
    <x v="14684"/>
    <n v="22186.24609375"/>
    <x v="305"/>
    <x v="23"/>
    <n v="2"/>
    <x v="10"/>
    <n v="45"/>
  </r>
  <r>
    <x v="14685"/>
    <n v="21494.22265625"/>
    <x v="305"/>
    <x v="23"/>
    <n v="2"/>
    <x v="10"/>
    <n v="45"/>
  </r>
  <r>
    <x v="14686"/>
    <n v="20879.2734375"/>
    <x v="306"/>
    <x v="0"/>
    <n v="3"/>
    <x v="10"/>
    <n v="45"/>
  </r>
  <r>
    <x v="14687"/>
    <n v="20721.78125"/>
    <x v="306"/>
    <x v="0"/>
    <n v="3"/>
    <x v="10"/>
    <n v="45"/>
  </r>
  <r>
    <x v="14688"/>
    <n v="20358.908203125"/>
    <x v="306"/>
    <x v="1"/>
    <n v="3"/>
    <x v="10"/>
    <n v="45"/>
  </r>
  <r>
    <x v="14689"/>
    <n v="20116.328125"/>
    <x v="306"/>
    <x v="1"/>
    <n v="3"/>
    <x v="10"/>
    <n v="45"/>
  </r>
  <r>
    <x v="14690"/>
    <n v="19791.58984375"/>
    <x v="306"/>
    <x v="2"/>
    <n v="3"/>
    <x v="10"/>
    <n v="45"/>
  </r>
  <r>
    <x v="14691"/>
    <n v="19677.693359375"/>
    <x v="306"/>
    <x v="2"/>
    <n v="3"/>
    <x v="10"/>
    <n v="45"/>
  </r>
  <r>
    <x v="14692"/>
    <n v="19887.875"/>
    <x v="306"/>
    <x v="3"/>
    <n v="3"/>
    <x v="10"/>
    <n v="45"/>
  </r>
  <r>
    <x v="14693"/>
    <n v="19900.84375"/>
    <x v="306"/>
    <x v="3"/>
    <n v="3"/>
    <x v="10"/>
    <n v="45"/>
  </r>
  <r>
    <x v="14694"/>
    <n v="20034.95703125"/>
    <x v="306"/>
    <x v="4"/>
    <n v="3"/>
    <x v="10"/>
    <n v="45"/>
  </r>
  <r>
    <x v="14695"/>
    <n v="20417.681640625"/>
    <x v="306"/>
    <x v="4"/>
    <n v="3"/>
    <x v="10"/>
    <n v="45"/>
  </r>
  <r>
    <x v="14696"/>
    <n v="20718.95703125"/>
    <x v="306"/>
    <x v="5"/>
    <n v="3"/>
    <x v="10"/>
    <n v="45"/>
  </r>
  <r>
    <x v="14697"/>
    <n v="21814.28515625"/>
    <x v="306"/>
    <x v="5"/>
    <n v="3"/>
    <x v="10"/>
    <n v="45"/>
  </r>
  <r>
    <x v="14698"/>
    <n v="22462.291015625"/>
    <x v="306"/>
    <x v="6"/>
    <n v="3"/>
    <x v="10"/>
    <n v="45"/>
  </r>
  <r>
    <x v="14699"/>
    <n v="23534.51171875"/>
    <x v="306"/>
    <x v="6"/>
    <n v="3"/>
    <x v="10"/>
    <n v="45"/>
  </r>
  <r>
    <x v="14700"/>
    <n v="23988.46875"/>
    <x v="306"/>
    <x v="7"/>
    <n v="3"/>
    <x v="10"/>
    <n v="45"/>
  </r>
  <r>
    <x v="14701"/>
    <n v="24379.93359375"/>
    <x v="306"/>
    <x v="7"/>
    <n v="3"/>
    <x v="10"/>
    <n v="45"/>
  </r>
  <r>
    <x v="14702"/>
    <n v="24497.796875"/>
    <x v="306"/>
    <x v="8"/>
    <n v="3"/>
    <x v="10"/>
    <n v="45"/>
  </r>
  <r>
    <x v="14703"/>
    <n v="24777.69140625"/>
    <x v="306"/>
    <x v="8"/>
    <n v="3"/>
    <x v="10"/>
    <n v="45"/>
  </r>
  <r>
    <x v="14704"/>
    <n v="25294.513671875"/>
    <x v="306"/>
    <x v="9"/>
    <n v="3"/>
    <x v="10"/>
    <n v="45"/>
  </r>
  <r>
    <x v="14705"/>
    <n v="25301.69921875"/>
    <x v="306"/>
    <x v="9"/>
    <n v="3"/>
    <x v="10"/>
    <n v="45"/>
  </r>
  <r>
    <x v="14706"/>
    <n v="25276.91015625"/>
    <x v="306"/>
    <x v="10"/>
    <n v="3"/>
    <x v="10"/>
    <n v="45"/>
  </r>
  <r>
    <x v="14707"/>
    <n v="24843.1484375"/>
    <x v="306"/>
    <x v="10"/>
    <n v="3"/>
    <x v="10"/>
    <n v="45"/>
  </r>
  <r>
    <x v="14708"/>
    <n v="24829.859375"/>
    <x v="306"/>
    <x v="11"/>
    <n v="3"/>
    <x v="10"/>
    <n v="45"/>
  </r>
  <r>
    <x v="14709"/>
    <n v="24839.98046875"/>
    <x v="306"/>
    <x v="11"/>
    <n v="3"/>
    <x v="10"/>
    <n v="45"/>
  </r>
  <r>
    <x v="14710"/>
    <n v="24937.13671875"/>
    <x v="306"/>
    <x v="12"/>
    <n v="3"/>
    <x v="10"/>
    <n v="45"/>
  </r>
  <r>
    <x v="14711"/>
    <n v="24905.076171875"/>
    <x v="306"/>
    <x v="12"/>
    <n v="3"/>
    <x v="10"/>
    <n v="45"/>
  </r>
  <r>
    <x v="14712"/>
    <n v="25118.625"/>
    <x v="306"/>
    <x v="13"/>
    <n v="3"/>
    <x v="10"/>
    <n v="45"/>
  </r>
  <r>
    <x v="14713"/>
    <n v="25252.15234375"/>
    <x v="306"/>
    <x v="13"/>
    <n v="3"/>
    <x v="10"/>
    <n v="45"/>
  </r>
  <r>
    <x v="14714"/>
    <n v="25309.3203125"/>
    <x v="306"/>
    <x v="14"/>
    <n v="3"/>
    <x v="10"/>
    <n v="45"/>
  </r>
  <r>
    <x v="14715"/>
    <n v="25427.755859375"/>
    <x v="306"/>
    <x v="14"/>
    <n v="3"/>
    <x v="10"/>
    <n v="45"/>
  </r>
  <r>
    <x v="14716"/>
    <n v="25486.19921875"/>
    <x v="306"/>
    <x v="15"/>
    <n v="3"/>
    <x v="10"/>
    <n v="45"/>
  </r>
  <r>
    <x v="14717"/>
    <n v="25728.44140625"/>
    <x v="306"/>
    <x v="15"/>
    <n v="3"/>
    <x v="10"/>
    <n v="45"/>
  </r>
  <r>
    <x v="14718"/>
    <n v="26059.720703125"/>
    <x v="306"/>
    <x v="16"/>
    <n v="3"/>
    <x v="10"/>
    <n v="45"/>
  </r>
  <r>
    <x v="14719"/>
    <n v="26422.705078125"/>
    <x v="306"/>
    <x v="16"/>
    <n v="3"/>
    <x v="10"/>
    <n v="45"/>
  </r>
  <r>
    <x v="14720"/>
    <n v="27329.3125"/>
    <x v="306"/>
    <x v="17"/>
    <n v="3"/>
    <x v="10"/>
    <n v="45"/>
  </r>
  <r>
    <x v="14721"/>
    <n v="28839.95703125"/>
    <x v="306"/>
    <x v="17"/>
    <n v="3"/>
    <x v="10"/>
    <n v="45"/>
  </r>
  <r>
    <x v="14722"/>
    <n v="29018.94921875"/>
    <x v="306"/>
    <x v="18"/>
    <n v="3"/>
    <x v="10"/>
    <n v="45"/>
  </r>
  <r>
    <x v="14723"/>
    <n v="28838.28125"/>
    <x v="306"/>
    <x v="18"/>
    <n v="3"/>
    <x v="10"/>
    <n v="45"/>
  </r>
  <r>
    <x v="14724"/>
    <n v="28432.44140625"/>
    <x v="306"/>
    <x v="19"/>
    <n v="3"/>
    <x v="10"/>
    <n v="45"/>
  </r>
  <r>
    <x v="14725"/>
    <n v="28057.30078125"/>
    <x v="306"/>
    <x v="19"/>
    <n v="3"/>
    <x v="10"/>
    <n v="45"/>
  </r>
  <r>
    <x v="14726"/>
    <n v="27568.224609375"/>
    <x v="306"/>
    <x v="20"/>
    <n v="3"/>
    <x v="10"/>
    <n v="45"/>
  </r>
  <r>
    <x v="14727"/>
    <n v="27068.01171875"/>
    <x v="306"/>
    <x v="20"/>
    <n v="3"/>
    <x v="10"/>
    <n v="45"/>
  </r>
  <r>
    <x v="14728"/>
    <n v="26233.30078125"/>
    <x v="306"/>
    <x v="21"/>
    <n v="3"/>
    <x v="10"/>
    <n v="45"/>
  </r>
  <r>
    <x v="14729"/>
    <n v="25274.07421875"/>
    <x v="306"/>
    <x v="21"/>
    <n v="3"/>
    <x v="10"/>
    <n v="45"/>
  </r>
  <r>
    <x v="14730"/>
    <n v="24191.75"/>
    <x v="306"/>
    <x v="22"/>
    <n v="3"/>
    <x v="10"/>
    <n v="45"/>
  </r>
  <r>
    <x v="14731"/>
    <n v="23377.796875"/>
    <x v="306"/>
    <x v="22"/>
    <n v="3"/>
    <x v="10"/>
    <n v="45"/>
  </r>
  <r>
    <x v="14732"/>
    <n v="22280.7578125"/>
    <x v="306"/>
    <x v="23"/>
    <n v="3"/>
    <x v="10"/>
    <n v="45"/>
  </r>
  <r>
    <x v="14733"/>
    <n v="21602.181640625"/>
    <x v="306"/>
    <x v="23"/>
    <n v="3"/>
    <x v="10"/>
    <n v="45"/>
  </r>
  <r>
    <x v="14734"/>
    <n v="20854.7109375"/>
    <x v="307"/>
    <x v="0"/>
    <n v="4"/>
    <x v="10"/>
    <n v="45"/>
  </r>
  <r>
    <x v="14735"/>
    <n v="20613.0390625"/>
    <x v="307"/>
    <x v="0"/>
    <n v="4"/>
    <x v="10"/>
    <n v="45"/>
  </r>
  <r>
    <x v="14736"/>
    <n v="20513.779296875"/>
    <x v="307"/>
    <x v="1"/>
    <n v="4"/>
    <x v="10"/>
    <n v="45"/>
  </r>
  <r>
    <x v="14737"/>
    <n v="20459.056640625"/>
    <x v="307"/>
    <x v="1"/>
    <n v="4"/>
    <x v="10"/>
    <n v="45"/>
  </r>
  <r>
    <x v="14738"/>
    <n v="20292.68359375"/>
    <x v="307"/>
    <x v="2"/>
    <n v="4"/>
    <x v="10"/>
    <n v="45"/>
  </r>
  <r>
    <x v="14739"/>
    <n v="20180.05859375"/>
    <x v="307"/>
    <x v="2"/>
    <n v="4"/>
    <x v="10"/>
    <n v="45"/>
  </r>
  <r>
    <x v="14740"/>
    <n v="19988.552734375"/>
    <x v="307"/>
    <x v="3"/>
    <n v="4"/>
    <x v="10"/>
    <n v="45"/>
  </r>
  <r>
    <x v="14741"/>
    <n v="20172.09765625"/>
    <x v="307"/>
    <x v="3"/>
    <n v="4"/>
    <x v="10"/>
    <n v="45"/>
  </r>
  <r>
    <x v="14742"/>
    <n v="20335.1015625"/>
    <x v="307"/>
    <x v="4"/>
    <n v="4"/>
    <x v="10"/>
    <n v="45"/>
  </r>
  <r>
    <x v="14743"/>
    <n v="20385.21875"/>
    <x v="307"/>
    <x v="4"/>
    <n v="4"/>
    <x v="10"/>
    <n v="45"/>
  </r>
  <r>
    <x v="14744"/>
    <n v="20980.71875"/>
    <x v="307"/>
    <x v="5"/>
    <n v="4"/>
    <x v="10"/>
    <n v="45"/>
  </r>
  <r>
    <x v="14745"/>
    <n v="21872.53125"/>
    <x v="307"/>
    <x v="5"/>
    <n v="4"/>
    <x v="10"/>
    <n v="45"/>
  </r>
  <r>
    <x v="14746"/>
    <n v="22791.74609375"/>
    <x v="307"/>
    <x v="6"/>
    <n v="4"/>
    <x v="10"/>
    <n v="45"/>
  </r>
  <r>
    <x v="14747"/>
    <n v="23877.0703125"/>
    <x v="307"/>
    <x v="6"/>
    <n v="4"/>
    <x v="10"/>
    <n v="45"/>
  </r>
  <r>
    <x v="14748"/>
    <n v="24507.501953125"/>
    <x v="307"/>
    <x v="7"/>
    <n v="4"/>
    <x v="10"/>
    <n v="45"/>
  </r>
  <r>
    <x v="14749"/>
    <n v="25043.2421875"/>
    <x v="307"/>
    <x v="7"/>
    <n v="4"/>
    <x v="10"/>
    <n v="45"/>
  </r>
  <r>
    <x v="14750"/>
    <n v="24746.677734375"/>
    <x v="307"/>
    <x v="8"/>
    <n v="4"/>
    <x v="10"/>
    <n v="45"/>
  </r>
  <r>
    <x v="14751"/>
    <n v="24870.0546875"/>
    <x v="307"/>
    <x v="8"/>
    <n v="4"/>
    <x v="10"/>
    <n v="45"/>
  </r>
  <r>
    <x v="14752"/>
    <n v="24835.486328125"/>
    <x v="307"/>
    <x v="9"/>
    <n v="4"/>
    <x v="10"/>
    <n v="45"/>
  </r>
  <r>
    <x v="14753"/>
    <n v="24941.4140625"/>
    <x v="307"/>
    <x v="9"/>
    <n v="4"/>
    <x v="10"/>
    <n v="45"/>
  </r>
  <r>
    <x v="14754"/>
    <n v="24916.29296875"/>
    <x v="307"/>
    <x v="10"/>
    <n v="4"/>
    <x v="10"/>
    <n v="45"/>
  </r>
  <r>
    <x v="14755"/>
    <n v="24916.27734375"/>
    <x v="307"/>
    <x v="10"/>
    <n v="4"/>
    <x v="10"/>
    <n v="45"/>
  </r>
  <r>
    <x v="14756"/>
    <n v="24888.2109375"/>
    <x v="307"/>
    <x v="11"/>
    <n v="4"/>
    <x v="10"/>
    <n v="45"/>
  </r>
  <r>
    <x v="14757"/>
    <n v="24938.24609375"/>
    <x v="307"/>
    <x v="11"/>
    <n v="4"/>
    <x v="10"/>
    <n v="45"/>
  </r>
  <r>
    <x v="14758"/>
    <n v="24888.447265625"/>
    <x v="307"/>
    <x v="12"/>
    <n v="4"/>
    <x v="10"/>
    <n v="45"/>
  </r>
  <r>
    <x v="14759"/>
    <n v="24918.400390625"/>
    <x v="307"/>
    <x v="12"/>
    <n v="4"/>
    <x v="10"/>
    <n v="45"/>
  </r>
  <r>
    <x v="14760"/>
    <n v="24771.45703125"/>
    <x v="307"/>
    <x v="13"/>
    <n v="4"/>
    <x v="10"/>
    <n v="45"/>
  </r>
  <r>
    <x v="14761"/>
    <n v="24780.36328125"/>
    <x v="307"/>
    <x v="13"/>
    <n v="4"/>
    <x v="10"/>
    <n v="45"/>
  </r>
  <r>
    <x v="14762"/>
    <n v="24891.703125"/>
    <x v="307"/>
    <x v="14"/>
    <n v="4"/>
    <x v="10"/>
    <n v="45"/>
  </r>
  <r>
    <x v="14763"/>
    <n v="25015.87109375"/>
    <x v="307"/>
    <x v="14"/>
    <n v="4"/>
    <x v="10"/>
    <n v="45"/>
  </r>
  <r>
    <x v="14764"/>
    <n v="25117.78125"/>
    <x v="307"/>
    <x v="15"/>
    <n v="4"/>
    <x v="10"/>
    <n v="45"/>
  </r>
  <r>
    <x v="14765"/>
    <n v="25398.76171875"/>
    <x v="307"/>
    <x v="15"/>
    <n v="4"/>
    <x v="10"/>
    <n v="45"/>
  </r>
  <r>
    <x v="14766"/>
    <n v="25723.146484375"/>
    <x v="307"/>
    <x v="16"/>
    <n v="4"/>
    <x v="10"/>
    <n v="45"/>
  </r>
  <r>
    <x v="14767"/>
    <n v="26262.1015625"/>
    <x v="307"/>
    <x v="16"/>
    <n v="4"/>
    <x v="10"/>
    <n v="45"/>
  </r>
  <r>
    <x v="14768"/>
    <n v="27224.09765625"/>
    <x v="307"/>
    <x v="17"/>
    <n v="4"/>
    <x v="10"/>
    <n v="45"/>
  </r>
  <r>
    <x v="14769"/>
    <n v="28969.333984375"/>
    <x v="307"/>
    <x v="17"/>
    <n v="4"/>
    <x v="10"/>
    <n v="45"/>
  </r>
  <r>
    <x v="14770"/>
    <n v="29179.1328125"/>
    <x v="307"/>
    <x v="18"/>
    <n v="4"/>
    <x v="10"/>
    <n v="45"/>
  </r>
  <r>
    <x v="14771"/>
    <n v="29050.44140625"/>
    <x v="307"/>
    <x v="18"/>
    <n v="4"/>
    <x v="10"/>
    <n v="45"/>
  </r>
  <r>
    <x v="14772"/>
    <n v="28708.66015625"/>
    <x v="307"/>
    <x v="19"/>
    <n v="4"/>
    <x v="10"/>
    <n v="45"/>
  </r>
  <r>
    <x v="14773"/>
    <n v="28325.21875"/>
    <x v="307"/>
    <x v="19"/>
    <n v="4"/>
    <x v="10"/>
    <n v="45"/>
  </r>
  <r>
    <x v="14774"/>
    <n v="28032.25390625"/>
    <x v="307"/>
    <x v="20"/>
    <n v="4"/>
    <x v="10"/>
    <n v="45"/>
  </r>
  <r>
    <x v="14775"/>
    <n v="27605.375"/>
    <x v="307"/>
    <x v="20"/>
    <n v="4"/>
    <x v="10"/>
    <n v="45"/>
  </r>
  <r>
    <x v="14776"/>
    <n v="26763.828125"/>
    <x v="307"/>
    <x v="21"/>
    <n v="4"/>
    <x v="10"/>
    <n v="45"/>
  </r>
  <r>
    <x v="14777"/>
    <n v="25874.578125"/>
    <x v="307"/>
    <x v="21"/>
    <n v="4"/>
    <x v="10"/>
    <n v="45"/>
  </r>
  <r>
    <x v="14778"/>
    <n v="24722.6953125"/>
    <x v="307"/>
    <x v="22"/>
    <n v="4"/>
    <x v="10"/>
    <n v="45"/>
  </r>
  <r>
    <x v="14779"/>
    <n v="23595.728515625"/>
    <x v="307"/>
    <x v="22"/>
    <n v="4"/>
    <x v="10"/>
    <n v="45"/>
  </r>
  <r>
    <x v="14780"/>
    <n v="22622.7421875"/>
    <x v="307"/>
    <x v="23"/>
    <n v="4"/>
    <x v="10"/>
    <n v="45"/>
  </r>
  <r>
    <x v="14781"/>
    <n v="21934.00390625"/>
    <x v="307"/>
    <x v="23"/>
    <n v="4"/>
    <x v="10"/>
    <n v="45"/>
  </r>
  <r>
    <x v="14782"/>
    <n v="21134.2421875"/>
    <x v="308"/>
    <x v="0"/>
    <n v="5"/>
    <x v="10"/>
    <n v="45"/>
  </r>
  <r>
    <x v="14783"/>
    <n v="21042.25"/>
    <x v="308"/>
    <x v="0"/>
    <n v="5"/>
    <x v="10"/>
    <n v="45"/>
  </r>
  <r>
    <x v="14784"/>
    <n v="20591.328125"/>
    <x v="308"/>
    <x v="1"/>
    <n v="5"/>
    <x v="10"/>
    <n v="45"/>
  </r>
  <r>
    <x v="14785"/>
    <n v="20883.59765625"/>
    <x v="308"/>
    <x v="1"/>
    <n v="5"/>
    <x v="10"/>
    <n v="45"/>
  </r>
  <r>
    <x v="14786"/>
    <n v="20630.27734375"/>
    <x v="308"/>
    <x v="2"/>
    <n v="5"/>
    <x v="10"/>
    <n v="45"/>
  </r>
  <r>
    <x v="14787"/>
    <n v="20516.65234375"/>
    <x v="308"/>
    <x v="2"/>
    <n v="5"/>
    <x v="10"/>
    <n v="45"/>
  </r>
  <r>
    <x v="14788"/>
    <n v="20470.955078125"/>
    <x v="308"/>
    <x v="3"/>
    <n v="5"/>
    <x v="10"/>
    <n v="45"/>
  </r>
  <r>
    <x v="14789"/>
    <n v="20472.61328125"/>
    <x v="308"/>
    <x v="3"/>
    <n v="5"/>
    <x v="10"/>
    <n v="45"/>
  </r>
  <r>
    <x v="14790"/>
    <n v="20656.30078125"/>
    <x v="308"/>
    <x v="4"/>
    <n v="5"/>
    <x v="10"/>
    <n v="45"/>
  </r>
  <r>
    <x v="14791"/>
    <n v="21066.078125"/>
    <x v="308"/>
    <x v="4"/>
    <n v="5"/>
    <x v="10"/>
    <n v="45"/>
  </r>
  <r>
    <x v="14792"/>
    <n v="21739.9765625"/>
    <x v="308"/>
    <x v="5"/>
    <n v="5"/>
    <x v="10"/>
    <n v="45"/>
  </r>
  <r>
    <x v="14793"/>
    <n v="22753.45703125"/>
    <x v="308"/>
    <x v="5"/>
    <n v="5"/>
    <x v="10"/>
    <n v="45"/>
  </r>
  <r>
    <x v="14794"/>
    <n v="23420.51171875"/>
    <x v="308"/>
    <x v="6"/>
    <n v="5"/>
    <x v="10"/>
    <n v="45"/>
  </r>
  <r>
    <x v="14795"/>
    <n v="24614.349609375"/>
    <x v="308"/>
    <x v="6"/>
    <n v="5"/>
    <x v="10"/>
    <n v="45"/>
  </r>
  <r>
    <x v="14796"/>
    <n v="25066.384765625"/>
    <x v="308"/>
    <x v="7"/>
    <n v="5"/>
    <x v="10"/>
    <n v="45"/>
  </r>
  <r>
    <x v="14797"/>
    <n v="25485.39453125"/>
    <x v="308"/>
    <x v="7"/>
    <n v="5"/>
    <x v="10"/>
    <n v="45"/>
  </r>
  <r>
    <x v="14798"/>
    <n v="25479.87109375"/>
    <x v="308"/>
    <x v="8"/>
    <n v="5"/>
    <x v="10"/>
    <n v="45"/>
  </r>
  <r>
    <x v="14799"/>
    <n v="25532.0625"/>
    <x v="308"/>
    <x v="8"/>
    <n v="5"/>
    <x v="10"/>
    <n v="45"/>
  </r>
  <r>
    <x v="14800"/>
    <n v="25601.017578125"/>
    <x v="308"/>
    <x v="9"/>
    <n v="5"/>
    <x v="10"/>
    <n v="45"/>
  </r>
  <r>
    <x v="14801"/>
    <n v="25578.890625"/>
    <x v="308"/>
    <x v="9"/>
    <n v="5"/>
    <x v="10"/>
    <n v="45"/>
  </r>
  <r>
    <x v="14802"/>
    <n v="25564.92578125"/>
    <x v="308"/>
    <x v="10"/>
    <n v="5"/>
    <x v="10"/>
    <n v="45"/>
  </r>
  <r>
    <x v="14803"/>
    <n v="25634.412109375"/>
    <x v="308"/>
    <x v="10"/>
    <n v="5"/>
    <x v="10"/>
    <n v="45"/>
  </r>
  <r>
    <x v="14804"/>
    <n v="25358.7109375"/>
    <x v="308"/>
    <x v="11"/>
    <n v="5"/>
    <x v="10"/>
    <n v="45"/>
  </r>
  <r>
    <x v="14805"/>
    <n v="25310.212890625"/>
    <x v="308"/>
    <x v="11"/>
    <n v="5"/>
    <x v="10"/>
    <n v="45"/>
  </r>
  <r>
    <x v="14806"/>
    <n v="25273.087890625"/>
    <x v="308"/>
    <x v="12"/>
    <n v="5"/>
    <x v="10"/>
    <n v="45"/>
  </r>
  <r>
    <x v="14807"/>
    <n v="25148.87890625"/>
    <x v="308"/>
    <x v="12"/>
    <n v="5"/>
    <x v="10"/>
    <n v="45"/>
  </r>
  <r>
    <x v="14808"/>
    <n v="25107.673828125"/>
    <x v="308"/>
    <x v="13"/>
    <n v="5"/>
    <x v="10"/>
    <n v="45"/>
  </r>
  <r>
    <x v="14809"/>
    <n v="25314.8671875"/>
    <x v="308"/>
    <x v="13"/>
    <n v="5"/>
    <x v="10"/>
    <n v="45"/>
  </r>
  <r>
    <x v="14810"/>
    <n v="25377.787109375"/>
    <x v="308"/>
    <x v="14"/>
    <n v="5"/>
    <x v="10"/>
    <n v="45"/>
  </r>
  <r>
    <x v="14811"/>
    <n v="25426.36328125"/>
    <x v="308"/>
    <x v="14"/>
    <n v="5"/>
    <x v="10"/>
    <n v="45"/>
  </r>
  <r>
    <x v="14812"/>
    <n v="25611.56640625"/>
    <x v="308"/>
    <x v="15"/>
    <n v="5"/>
    <x v="10"/>
    <n v="45"/>
  </r>
  <r>
    <x v="14813"/>
    <n v="25867.564453125"/>
    <x v="308"/>
    <x v="15"/>
    <n v="5"/>
    <x v="10"/>
    <n v="45"/>
  </r>
  <r>
    <x v="14814"/>
    <n v="26215.88671875"/>
    <x v="308"/>
    <x v="16"/>
    <n v="5"/>
    <x v="10"/>
    <n v="45"/>
  </r>
  <r>
    <x v="14815"/>
    <n v="26470.6171875"/>
    <x v="308"/>
    <x v="16"/>
    <n v="5"/>
    <x v="10"/>
    <n v="45"/>
  </r>
  <r>
    <x v="14816"/>
    <n v="27561.0390625"/>
    <x v="308"/>
    <x v="17"/>
    <n v="5"/>
    <x v="10"/>
    <n v="45"/>
  </r>
  <r>
    <x v="14817"/>
    <n v="29171.9375"/>
    <x v="308"/>
    <x v="17"/>
    <n v="5"/>
    <x v="10"/>
    <n v="45"/>
  </r>
  <r>
    <x v="14818"/>
    <n v="29351.544921875"/>
    <x v="308"/>
    <x v="18"/>
    <n v="5"/>
    <x v="10"/>
    <n v="45"/>
  </r>
  <r>
    <x v="14819"/>
    <n v="29143.79296875"/>
    <x v="308"/>
    <x v="18"/>
    <n v="5"/>
    <x v="10"/>
    <n v="45"/>
  </r>
  <r>
    <x v="14820"/>
    <n v="28877.66015625"/>
    <x v="308"/>
    <x v="19"/>
    <n v="5"/>
    <x v="10"/>
    <n v="45"/>
  </r>
  <r>
    <x v="14821"/>
    <n v="28500.833984375"/>
    <x v="308"/>
    <x v="19"/>
    <n v="5"/>
    <x v="10"/>
    <n v="45"/>
  </r>
  <r>
    <x v="14822"/>
    <n v="28083.349609375"/>
    <x v="308"/>
    <x v="20"/>
    <n v="5"/>
    <x v="10"/>
    <n v="45"/>
  </r>
  <r>
    <x v="14823"/>
    <n v="27485.62890625"/>
    <x v="308"/>
    <x v="20"/>
    <n v="5"/>
    <x v="10"/>
    <n v="45"/>
  </r>
  <r>
    <x v="14824"/>
    <n v="26746.759765625"/>
    <x v="308"/>
    <x v="21"/>
    <n v="5"/>
    <x v="10"/>
    <n v="45"/>
  </r>
  <r>
    <x v="14825"/>
    <n v="25833.755859375"/>
    <x v="308"/>
    <x v="21"/>
    <n v="5"/>
    <x v="10"/>
    <n v="45"/>
  </r>
  <r>
    <x v="14826"/>
    <n v="24801.798828125"/>
    <x v="308"/>
    <x v="22"/>
    <n v="5"/>
    <x v="10"/>
    <n v="45"/>
  </r>
  <r>
    <x v="14827"/>
    <n v="24015"/>
    <x v="308"/>
    <x v="22"/>
    <n v="5"/>
    <x v="10"/>
    <n v="45"/>
  </r>
  <r>
    <x v="14828"/>
    <n v="23071.052734375"/>
    <x v="308"/>
    <x v="23"/>
    <n v="5"/>
    <x v="10"/>
    <n v="45"/>
  </r>
  <r>
    <x v="14829"/>
    <n v="22278.90234375"/>
    <x v="308"/>
    <x v="23"/>
    <n v="5"/>
    <x v="10"/>
    <n v="45"/>
  </r>
  <r>
    <x v="14830"/>
    <n v="21573.580078125"/>
    <x v="309"/>
    <x v="0"/>
    <n v="6"/>
    <x v="10"/>
    <n v="45"/>
  </r>
  <r>
    <x v="14831"/>
    <n v="21609.40234375"/>
    <x v="309"/>
    <x v="0"/>
    <n v="6"/>
    <x v="10"/>
    <n v="45"/>
  </r>
  <r>
    <x v="14832"/>
    <n v="21215.83984375"/>
    <x v="309"/>
    <x v="1"/>
    <n v="6"/>
    <x v="10"/>
    <n v="45"/>
  </r>
  <r>
    <x v="14833"/>
    <n v="21051.203125"/>
    <x v="309"/>
    <x v="1"/>
    <n v="6"/>
    <x v="10"/>
    <n v="45"/>
  </r>
  <r>
    <x v="14834"/>
    <n v="21145.123046875"/>
    <x v="309"/>
    <x v="2"/>
    <n v="6"/>
    <x v="10"/>
    <n v="45"/>
  </r>
  <r>
    <x v="14835"/>
    <n v="20994.9375"/>
    <x v="309"/>
    <x v="2"/>
    <n v="6"/>
    <x v="10"/>
    <n v="45"/>
  </r>
  <r>
    <x v="14836"/>
    <n v="20898.78515625"/>
    <x v="309"/>
    <x v="3"/>
    <n v="6"/>
    <x v="10"/>
    <n v="45"/>
  </r>
  <r>
    <x v="14837"/>
    <n v="20945.71875"/>
    <x v="309"/>
    <x v="3"/>
    <n v="6"/>
    <x v="10"/>
    <n v="45"/>
  </r>
  <r>
    <x v="14838"/>
    <n v="21120.8828125"/>
    <x v="309"/>
    <x v="4"/>
    <n v="6"/>
    <x v="10"/>
    <n v="45"/>
  </r>
  <r>
    <x v="14839"/>
    <n v="21466.068359375"/>
    <x v="309"/>
    <x v="4"/>
    <n v="6"/>
    <x v="10"/>
    <n v="45"/>
  </r>
  <r>
    <x v="14840"/>
    <n v="22045.73046875"/>
    <x v="309"/>
    <x v="5"/>
    <n v="6"/>
    <x v="10"/>
    <n v="45"/>
  </r>
  <r>
    <x v="14841"/>
    <n v="22728.60546875"/>
    <x v="309"/>
    <x v="5"/>
    <n v="6"/>
    <x v="10"/>
    <n v="45"/>
  </r>
  <r>
    <x v="14842"/>
    <n v="23715.0625"/>
    <x v="309"/>
    <x v="6"/>
    <n v="6"/>
    <x v="10"/>
    <n v="45"/>
  </r>
  <r>
    <x v="14843"/>
    <n v="24704.828125"/>
    <x v="309"/>
    <x v="6"/>
    <n v="6"/>
    <x v="10"/>
    <n v="45"/>
  </r>
  <r>
    <x v="14844"/>
    <n v="25293.8515625"/>
    <x v="309"/>
    <x v="7"/>
    <n v="6"/>
    <x v="10"/>
    <n v="45"/>
  </r>
  <r>
    <x v="14845"/>
    <n v="25789.564453125"/>
    <x v="309"/>
    <x v="7"/>
    <n v="6"/>
    <x v="10"/>
    <n v="45"/>
  </r>
  <r>
    <x v="14846"/>
    <n v="25721.02734375"/>
    <x v="309"/>
    <x v="8"/>
    <n v="6"/>
    <x v="10"/>
    <n v="45"/>
  </r>
  <r>
    <x v="14847"/>
    <n v="25713.12890625"/>
    <x v="309"/>
    <x v="8"/>
    <n v="6"/>
    <x v="10"/>
    <n v="45"/>
  </r>
  <r>
    <x v="14848"/>
    <n v="25603.064453125"/>
    <x v="309"/>
    <x v="9"/>
    <n v="6"/>
    <x v="10"/>
    <n v="45"/>
  </r>
  <r>
    <x v="14849"/>
    <n v="25542.66015625"/>
    <x v="309"/>
    <x v="9"/>
    <n v="6"/>
    <x v="10"/>
    <n v="45"/>
  </r>
  <r>
    <x v="14850"/>
    <n v="25689.55859375"/>
    <x v="309"/>
    <x v="10"/>
    <n v="6"/>
    <x v="10"/>
    <n v="45"/>
  </r>
  <r>
    <x v="14851"/>
    <n v="25538.78125"/>
    <x v="309"/>
    <x v="10"/>
    <n v="6"/>
    <x v="10"/>
    <n v="45"/>
  </r>
  <r>
    <x v="14852"/>
    <n v="25571.03515625"/>
    <x v="309"/>
    <x v="11"/>
    <n v="6"/>
    <x v="10"/>
    <n v="45"/>
  </r>
  <r>
    <x v="14853"/>
    <n v="25457.953125"/>
    <x v="309"/>
    <x v="11"/>
    <n v="6"/>
    <x v="10"/>
    <n v="45"/>
  </r>
  <r>
    <x v="14854"/>
    <n v="25370.921875"/>
    <x v="309"/>
    <x v="12"/>
    <n v="6"/>
    <x v="10"/>
    <n v="45"/>
  </r>
  <r>
    <x v="14855"/>
    <n v="25249.45703125"/>
    <x v="309"/>
    <x v="12"/>
    <n v="6"/>
    <x v="10"/>
    <n v="45"/>
  </r>
  <r>
    <x v="14856"/>
    <n v="25397.232421875"/>
    <x v="309"/>
    <x v="13"/>
    <n v="6"/>
    <x v="10"/>
    <n v="45"/>
  </r>
  <r>
    <x v="14857"/>
    <n v="25544.02734375"/>
    <x v="309"/>
    <x v="13"/>
    <n v="6"/>
    <x v="10"/>
    <n v="45"/>
  </r>
  <r>
    <x v="14858"/>
    <n v="25414.572265625"/>
    <x v="309"/>
    <x v="14"/>
    <n v="6"/>
    <x v="10"/>
    <n v="45"/>
  </r>
  <r>
    <x v="14859"/>
    <n v="25436.861328125"/>
    <x v="309"/>
    <x v="14"/>
    <n v="6"/>
    <x v="10"/>
    <n v="45"/>
  </r>
  <r>
    <x v="14860"/>
    <n v="25546.95703125"/>
    <x v="309"/>
    <x v="15"/>
    <n v="6"/>
    <x v="10"/>
    <n v="45"/>
  </r>
  <r>
    <x v="14861"/>
    <n v="25733.857421875"/>
    <x v="309"/>
    <x v="15"/>
    <n v="6"/>
    <x v="10"/>
    <n v="45"/>
  </r>
  <r>
    <x v="14862"/>
    <n v="26120.521484375"/>
    <x v="309"/>
    <x v="16"/>
    <n v="6"/>
    <x v="10"/>
    <n v="45"/>
  </r>
  <r>
    <x v="14863"/>
    <n v="26393.6015625"/>
    <x v="309"/>
    <x v="16"/>
    <n v="6"/>
    <x v="10"/>
    <n v="45"/>
  </r>
  <r>
    <x v="14864"/>
    <n v="27287.31640625"/>
    <x v="309"/>
    <x v="17"/>
    <n v="6"/>
    <x v="10"/>
    <n v="45"/>
  </r>
  <r>
    <x v="14865"/>
    <n v="28756.130859375"/>
    <x v="309"/>
    <x v="17"/>
    <n v="6"/>
    <x v="10"/>
    <n v="45"/>
  </r>
  <r>
    <x v="14866"/>
    <n v="28827.734375"/>
    <x v="309"/>
    <x v="18"/>
    <n v="6"/>
    <x v="10"/>
    <n v="45"/>
  </r>
  <r>
    <x v="14867"/>
    <n v="28476.125"/>
    <x v="309"/>
    <x v="18"/>
    <n v="6"/>
    <x v="10"/>
    <n v="45"/>
  </r>
  <r>
    <x v="14868"/>
    <n v="28127.1953125"/>
    <x v="309"/>
    <x v="19"/>
    <n v="6"/>
    <x v="10"/>
    <n v="45"/>
  </r>
  <r>
    <x v="14869"/>
    <n v="27712.47265625"/>
    <x v="309"/>
    <x v="19"/>
    <n v="6"/>
    <x v="10"/>
    <n v="45"/>
  </r>
  <r>
    <x v="14870"/>
    <n v="27278.51171875"/>
    <x v="309"/>
    <x v="20"/>
    <n v="6"/>
    <x v="10"/>
    <n v="45"/>
  </r>
  <r>
    <x v="14871"/>
    <n v="26796.494140625"/>
    <x v="309"/>
    <x v="20"/>
    <n v="6"/>
    <x v="10"/>
    <n v="45"/>
  </r>
  <r>
    <x v="14872"/>
    <n v="26128.36328125"/>
    <x v="309"/>
    <x v="21"/>
    <n v="6"/>
    <x v="10"/>
    <n v="45"/>
  </r>
  <r>
    <x v="14873"/>
    <n v="25551.46484375"/>
    <x v="309"/>
    <x v="21"/>
    <n v="6"/>
    <x v="10"/>
    <n v="45"/>
  </r>
  <r>
    <x v="14874"/>
    <n v="24742.275390625"/>
    <x v="309"/>
    <x v="22"/>
    <n v="6"/>
    <x v="10"/>
    <n v="45"/>
  </r>
  <r>
    <x v="14875"/>
    <n v="24037.89453125"/>
    <x v="309"/>
    <x v="22"/>
    <n v="6"/>
    <x v="10"/>
    <n v="45"/>
  </r>
  <r>
    <x v="14876"/>
    <n v="23147.234375"/>
    <x v="309"/>
    <x v="23"/>
    <n v="6"/>
    <x v="10"/>
    <n v="45"/>
  </r>
  <r>
    <x v="14877"/>
    <n v="22443.203125"/>
    <x v="309"/>
    <x v="23"/>
    <n v="6"/>
    <x v="10"/>
    <n v="45"/>
  </r>
  <r>
    <x v="14878"/>
    <n v="21676.642578125"/>
    <x v="310"/>
    <x v="0"/>
    <n v="7"/>
    <x v="10"/>
    <n v="45"/>
  </r>
  <r>
    <x v="14879"/>
    <n v="21652.82421875"/>
    <x v="310"/>
    <x v="0"/>
    <n v="7"/>
    <x v="10"/>
    <n v="45"/>
  </r>
  <r>
    <x v="14880"/>
    <n v="21168.36328125"/>
    <x v="310"/>
    <x v="1"/>
    <n v="7"/>
    <x v="10"/>
    <n v="45"/>
  </r>
  <r>
    <x v="14881"/>
    <n v="21011.7109375"/>
    <x v="310"/>
    <x v="1"/>
    <n v="7"/>
    <x v="10"/>
    <n v="45"/>
  </r>
  <r>
    <x v="14882"/>
    <n v="21038.73046875"/>
    <x v="310"/>
    <x v="2"/>
    <n v="7"/>
    <x v="10"/>
    <n v="45"/>
  </r>
  <r>
    <x v="14883"/>
    <n v="20838.236328125"/>
    <x v="310"/>
    <x v="2"/>
    <n v="7"/>
    <x v="10"/>
    <n v="45"/>
  </r>
  <r>
    <x v="14884"/>
    <n v="20696.83203125"/>
    <x v="310"/>
    <x v="3"/>
    <n v="7"/>
    <x v="10"/>
    <n v="45"/>
  </r>
  <r>
    <x v="14885"/>
    <n v="20606.462890625"/>
    <x v="310"/>
    <x v="3"/>
    <n v="7"/>
    <x v="10"/>
    <n v="45"/>
  </r>
  <r>
    <x v="14886"/>
    <n v="20665.068359375"/>
    <x v="310"/>
    <x v="4"/>
    <n v="7"/>
    <x v="10"/>
    <n v="45"/>
  </r>
  <r>
    <x v="14887"/>
    <n v="20812.84375"/>
    <x v="310"/>
    <x v="4"/>
    <n v="7"/>
    <x v="10"/>
    <n v="45"/>
  </r>
  <r>
    <x v="14888"/>
    <n v="20924.19921875"/>
    <x v="310"/>
    <x v="5"/>
    <n v="7"/>
    <x v="10"/>
    <n v="45"/>
  </r>
  <r>
    <x v="14889"/>
    <n v="21284.46484375"/>
    <x v="310"/>
    <x v="5"/>
    <n v="7"/>
    <x v="10"/>
    <n v="45"/>
  </r>
  <r>
    <x v="14890"/>
    <n v="21668.79296875"/>
    <x v="310"/>
    <x v="6"/>
    <n v="7"/>
    <x v="10"/>
    <n v="45"/>
  </r>
  <r>
    <x v="14891"/>
    <n v="21866.06640625"/>
    <x v="310"/>
    <x v="6"/>
    <n v="7"/>
    <x v="10"/>
    <n v="45"/>
  </r>
  <r>
    <x v="14892"/>
    <n v="21915.189453125"/>
    <x v="310"/>
    <x v="7"/>
    <n v="7"/>
    <x v="10"/>
    <n v="45"/>
  </r>
  <r>
    <x v="14893"/>
    <n v="22217.689453125"/>
    <x v="310"/>
    <x v="7"/>
    <n v="7"/>
    <x v="10"/>
    <n v="45"/>
  </r>
  <r>
    <x v="14894"/>
    <n v="22492.46484375"/>
    <x v="310"/>
    <x v="8"/>
    <n v="7"/>
    <x v="10"/>
    <n v="45"/>
  </r>
  <r>
    <x v="14895"/>
    <n v="22669.3359375"/>
    <x v="310"/>
    <x v="8"/>
    <n v="7"/>
    <x v="10"/>
    <n v="45"/>
  </r>
  <r>
    <x v="14896"/>
    <n v="22467.46875"/>
    <x v="310"/>
    <x v="9"/>
    <n v="7"/>
    <x v="10"/>
    <n v="45"/>
  </r>
  <r>
    <x v="14897"/>
    <n v="22536.62890625"/>
    <x v="310"/>
    <x v="9"/>
    <n v="7"/>
    <x v="10"/>
    <n v="45"/>
  </r>
  <r>
    <x v="14898"/>
    <n v="22527.0703125"/>
    <x v="310"/>
    <x v="10"/>
    <n v="7"/>
    <x v="10"/>
    <n v="45"/>
  </r>
  <r>
    <x v="14899"/>
    <n v="22646.01171875"/>
    <x v="310"/>
    <x v="10"/>
    <n v="7"/>
    <x v="10"/>
    <n v="45"/>
  </r>
  <r>
    <x v="14900"/>
    <n v="22512.3828125"/>
    <x v="310"/>
    <x v="11"/>
    <n v="7"/>
    <x v="10"/>
    <n v="45"/>
  </r>
  <r>
    <x v="14901"/>
    <n v="22571.390625"/>
    <x v="310"/>
    <x v="11"/>
    <n v="7"/>
    <x v="10"/>
    <n v="45"/>
  </r>
  <r>
    <x v="14902"/>
    <n v="22366.173828125"/>
    <x v="310"/>
    <x v="12"/>
    <n v="7"/>
    <x v="10"/>
    <n v="45"/>
  </r>
  <r>
    <x v="14903"/>
    <n v="22315.27734375"/>
    <x v="310"/>
    <x v="12"/>
    <n v="7"/>
    <x v="10"/>
    <n v="45"/>
  </r>
  <r>
    <x v="14904"/>
    <n v="22248.208984375"/>
    <x v="310"/>
    <x v="13"/>
    <n v="7"/>
    <x v="10"/>
    <n v="45"/>
  </r>
  <r>
    <x v="14905"/>
    <n v="22244.55859375"/>
    <x v="310"/>
    <x v="13"/>
    <n v="7"/>
    <x v="10"/>
    <n v="45"/>
  </r>
  <r>
    <x v="14906"/>
    <n v="22303.740234375"/>
    <x v="310"/>
    <x v="14"/>
    <n v="7"/>
    <x v="10"/>
    <n v="45"/>
  </r>
  <r>
    <x v="14907"/>
    <n v="22499.27734375"/>
    <x v="310"/>
    <x v="14"/>
    <n v="7"/>
    <x v="10"/>
    <n v="45"/>
  </r>
  <r>
    <x v="14908"/>
    <n v="22779.541015625"/>
    <x v="310"/>
    <x v="15"/>
    <n v="7"/>
    <x v="10"/>
    <n v="45"/>
  </r>
  <r>
    <x v="14909"/>
    <n v="23124.603515625"/>
    <x v="310"/>
    <x v="15"/>
    <n v="7"/>
    <x v="10"/>
    <n v="45"/>
  </r>
  <r>
    <x v="14910"/>
    <n v="23497.10546875"/>
    <x v="310"/>
    <x v="16"/>
    <n v="7"/>
    <x v="10"/>
    <n v="45"/>
  </r>
  <r>
    <x v="14911"/>
    <n v="23960.7265625"/>
    <x v="310"/>
    <x v="16"/>
    <n v="7"/>
    <x v="10"/>
    <n v="45"/>
  </r>
  <r>
    <x v="14912"/>
    <n v="25008.96875"/>
    <x v="310"/>
    <x v="17"/>
    <n v="7"/>
    <x v="10"/>
    <n v="45"/>
  </r>
  <r>
    <x v="14913"/>
    <n v="26538.8984375"/>
    <x v="310"/>
    <x v="17"/>
    <n v="7"/>
    <x v="10"/>
    <n v="45"/>
  </r>
  <r>
    <x v="14914"/>
    <n v="26756.498046875"/>
    <x v="310"/>
    <x v="18"/>
    <n v="7"/>
    <x v="10"/>
    <n v="45"/>
  </r>
  <r>
    <x v="14915"/>
    <n v="26570.53125"/>
    <x v="310"/>
    <x v="18"/>
    <n v="7"/>
    <x v="10"/>
    <n v="45"/>
  </r>
  <r>
    <x v="14916"/>
    <n v="26297.546875"/>
    <x v="310"/>
    <x v="19"/>
    <n v="7"/>
    <x v="10"/>
    <n v="45"/>
  </r>
  <r>
    <x v="14917"/>
    <n v="25984.609375"/>
    <x v="310"/>
    <x v="19"/>
    <n v="7"/>
    <x v="10"/>
    <n v="45"/>
  </r>
  <r>
    <x v="14918"/>
    <n v="25609.83984375"/>
    <x v="310"/>
    <x v="20"/>
    <n v="7"/>
    <x v="10"/>
    <n v="45"/>
  </r>
  <r>
    <x v="14919"/>
    <n v="25187.2109375"/>
    <x v="310"/>
    <x v="20"/>
    <n v="7"/>
    <x v="10"/>
    <n v="45"/>
  </r>
  <r>
    <x v="14920"/>
    <n v="24716.76953125"/>
    <x v="310"/>
    <x v="21"/>
    <n v="7"/>
    <x v="10"/>
    <n v="45"/>
  </r>
  <r>
    <x v="14921"/>
    <n v="24088.533203125"/>
    <x v="310"/>
    <x v="21"/>
    <n v="7"/>
    <x v="10"/>
    <n v="45"/>
  </r>
  <r>
    <x v="14922"/>
    <n v="23394.9140625"/>
    <x v="310"/>
    <x v="22"/>
    <n v="7"/>
    <x v="10"/>
    <n v="45"/>
  </r>
  <r>
    <x v="14923"/>
    <n v="22608.392578125"/>
    <x v="310"/>
    <x v="22"/>
    <n v="7"/>
    <x v="10"/>
    <n v="45"/>
  </r>
  <r>
    <x v="14924"/>
    <n v="21902.970703125"/>
    <x v="310"/>
    <x v="23"/>
    <n v="7"/>
    <x v="10"/>
    <n v="45"/>
  </r>
  <r>
    <x v="14925"/>
    <n v="21442.1171875"/>
    <x v="310"/>
    <x v="23"/>
    <n v="7"/>
    <x v="10"/>
    <n v="45"/>
  </r>
  <r>
    <x v="14926"/>
    <n v="20787.1015625"/>
    <x v="311"/>
    <x v="0"/>
    <n v="8"/>
    <x v="10"/>
    <n v="46"/>
  </r>
  <r>
    <x v="14927"/>
    <n v="20566.587890625"/>
    <x v="311"/>
    <x v="0"/>
    <n v="8"/>
    <x v="10"/>
    <n v="46"/>
  </r>
  <r>
    <x v="14928"/>
    <n v="20505.763671875"/>
    <x v="311"/>
    <x v="1"/>
    <n v="8"/>
    <x v="10"/>
    <n v="46"/>
  </r>
  <r>
    <x v="14929"/>
    <n v="20230.67578125"/>
    <x v="311"/>
    <x v="1"/>
    <n v="8"/>
    <x v="10"/>
    <n v="46"/>
  </r>
  <r>
    <x v="14930"/>
    <n v="19857.14453125"/>
    <x v="311"/>
    <x v="2"/>
    <n v="8"/>
    <x v="10"/>
    <n v="46"/>
  </r>
  <r>
    <x v="14931"/>
    <n v="19710.462890625"/>
    <x v="311"/>
    <x v="2"/>
    <n v="8"/>
    <x v="10"/>
    <n v="46"/>
  </r>
  <r>
    <x v="14932"/>
    <n v="19550.712890625"/>
    <x v="311"/>
    <x v="3"/>
    <n v="8"/>
    <x v="10"/>
    <n v="46"/>
  </r>
  <r>
    <x v="14933"/>
    <n v="19486.84765625"/>
    <x v="311"/>
    <x v="3"/>
    <n v="8"/>
    <x v="10"/>
    <n v="46"/>
  </r>
  <r>
    <x v="14934"/>
    <n v="19457.048828125"/>
    <x v="311"/>
    <x v="4"/>
    <n v="8"/>
    <x v="10"/>
    <n v="46"/>
  </r>
  <r>
    <x v="14935"/>
    <n v="19674.5546875"/>
    <x v="311"/>
    <x v="4"/>
    <n v="8"/>
    <x v="10"/>
    <n v="46"/>
  </r>
  <r>
    <x v="14936"/>
    <n v="19819.705078125"/>
    <x v="311"/>
    <x v="5"/>
    <n v="8"/>
    <x v="10"/>
    <n v="46"/>
  </r>
  <r>
    <x v="14937"/>
    <n v="20117.6875"/>
    <x v="311"/>
    <x v="5"/>
    <n v="8"/>
    <x v="10"/>
    <n v="46"/>
  </r>
  <r>
    <x v="14938"/>
    <n v="20443.158203125"/>
    <x v="311"/>
    <x v="6"/>
    <n v="8"/>
    <x v="10"/>
    <n v="46"/>
  </r>
  <r>
    <x v="14939"/>
    <n v="20521.505859375"/>
    <x v="311"/>
    <x v="6"/>
    <n v="8"/>
    <x v="10"/>
    <n v="46"/>
  </r>
  <r>
    <x v="14940"/>
    <n v="20557.26953125"/>
    <x v="311"/>
    <x v="7"/>
    <n v="8"/>
    <x v="10"/>
    <n v="46"/>
  </r>
  <r>
    <x v="14941"/>
    <n v="20792.9765625"/>
    <x v="311"/>
    <x v="7"/>
    <n v="8"/>
    <x v="10"/>
    <n v="46"/>
  </r>
  <r>
    <x v="14942"/>
    <n v="21063.201171875"/>
    <x v="311"/>
    <x v="8"/>
    <n v="8"/>
    <x v="10"/>
    <n v="46"/>
  </r>
  <r>
    <x v="14943"/>
    <n v="21366.7890625"/>
    <x v="311"/>
    <x v="8"/>
    <n v="8"/>
    <x v="10"/>
    <n v="46"/>
  </r>
  <r>
    <x v="14944"/>
    <n v="21596.0234375"/>
    <x v="311"/>
    <x v="9"/>
    <n v="8"/>
    <x v="10"/>
    <n v="46"/>
  </r>
  <r>
    <x v="14945"/>
    <n v="21879.998046875"/>
    <x v="311"/>
    <x v="9"/>
    <n v="8"/>
    <x v="10"/>
    <n v="46"/>
  </r>
  <r>
    <x v="14946"/>
    <n v="22054.951171875"/>
    <x v="311"/>
    <x v="10"/>
    <n v="8"/>
    <x v="10"/>
    <n v="46"/>
  </r>
  <r>
    <x v="14947"/>
    <n v="21947.701171875"/>
    <x v="311"/>
    <x v="10"/>
    <n v="8"/>
    <x v="10"/>
    <n v="46"/>
  </r>
  <r>
    <x v="14948"/>
    <n v="22024.353515625"/>
    <x v="311"/>
    <x v="11"/>
    <n v="8"/>
    <x v="10"/>
    <n v="46"/>
  </r>
  <r>
    <x v="14949"/>
    <n v="22128.88671875"/>
    <x v="311"/>
    <x v="11"/>
    <n v="8"/>
    <x v="10"/>
    <n v="46"/>
  </r>
  <r>
    <x v="14950"/>
    <n v="22227.0625"/>
    <x v="311"/>
    <x v="12"/>
    <n v="8"/>
    <x v="10"/>
    <n v="46"/>
  </r>
  <r>
    <x v="14951"/>
    <n v="22286.3359375"/>
    <x v="311"/>
    <x v="12"/>
    <n v="8"/>
    <x v="10"/>
    <n v="46"/>
  </r>
  <r>
    <x v="14952"/>
    <n v="22337.671875"/>
    <x v="311"/>
    <x v="13"/>
    <n v="8"/>
    <x v="10"/>
    <n v="46"/>
  </r>
  <r>
    <x v="14953"/>
    <n v="22487.4609375"/>
    <x v="311"/>
    <x v="13"/>
    <n v="8"/>
    <x v="10"/>
    <n v="46"/>
  </r>
  <r>
    <x v="14954"/>
    <n v="22548.720703125"/>
    <x v="311"/>
    <x v="14"/>
    <n v="8"/>
    <x v="10"/>
    <n v="46"/>
  </r>
  <r>
    <x v="14955"/>
    <n v="22570.8984375"/>
    <x v="311"/>
    <x v="14"/>
    <n v="8"/>
    <x v="10"/>
    <n v="46"/>
  </r>
  <r>
    <x v="14956"/>
    <n v="22693.15234375"/>
    <x v="311"/>
    <x v="15"/>
    <n v="8"/>
    <x v="10"/>
    <n v="46"/>
  </r>
  <r>
    <x v="14957"/>
    <n v="22869.37890625"/>
    <x v="311"/>
    <x v="15"/>
    <n v="8"/>
    <x v="10"/>
    <n v="46"/>
  </r>
  <r>
    <x v="14958"/>
    <n v="23318.978515625"/>
    <x v="311"/>
    <x v="16"/>
    <n v="8"/>
    <x v="10"/>
    <n v="46"/>
  </r>
  <r>
    <x v="14959"/>
    <n v="23965.1015625"/>
    <x v="311"/>
    <x v="16"/>
    <n v="8"/>
    <x v="10"/>
    <n v="46"/>
  </r>
  <r>
    <x v="14960"/>
    <n v="25276.50390625"/>
    <x v="311"/>
    <x v="17"/>
    <n v="8"/>
    <x v="10"/>
    <n v="46"/>
  </r>
  <r>
    <x v="14961"/>
    <n v="26913.923828125"/>
    <x v="311"/>
    <x v="17"/>
    <n v="8"/>
    <x v="10"/>
    <n v="46"/>
  </r>
  <r>
    <x v="14962"/>
    <n v="27146.3125"/>
    <x v="311"/>
    <x v="18"/>
    <n v="8"/>
    <x v="10"/>
    <n v="46"/>
  </r>
  <r>
    <x v="14963"/>
    <n v="26994.646484375"/>
    <x v="311"/>
    <x v="18"/>
    <n v="8"/>
    <x v="10"/>
    <n v="46"/>
  </r>
  <r>
    <x v="14964"/>
    <n v="26801.025390625"/>
    <x v="311"/>
    <x v="19"/>
    <n v="8"/>
    <x v="10"/>
    <n v="46"/>
  </r>
  <r>
    <x v="14965"/>
    <n v="26532.974609375"/>
    <x v="311"/>
    <x v="19"/>
    <n v="8"/>
    <x v="10"/>
    <n v="46"/>
  </r>
  <r>
    <x v="14966"/>
    <n v="26148.224609375"/>
    <x v="311"/>
    <x v="20"/>
    <n v="8"/>
    <x v="10"/>
    <n v="46"/>
  </r>
  <r>
    <x v="14967"/>
    <n v="25653.6953125"/>
    <x v="311"/>
    <x v="20"/>
    <n v="8"/>
    <x v="10"/>
    <n v="46"/>
  </r>
  <r>
    <x v="14968"/>
    <n v="24958.421875"/>
    <x v="311"/>
    <x v="21"/>
    <n v="8"/>
    <x v="10"/>
    <n v="46"/>
  </r>
  <r>
    <x v="14969"/>
    <n v="24170.8984375"/>
    <x v="311"/>
    <x v="21"/>
    <n v="8"/>
    <x v="10"/>
    <n v="46"/>
  </r>
  <r>
    <x v="14970"/>
    <n v="23292.8125"/>
    <x v="311"/>
    <x v="22"/>
    <n v="8"/>
    <x v="10"/>
    <n v="46"/>
  </r>
  <r>
    <x v="14971"/>
    <n v="22341.25"/>
    <x v="311"/>
    <x v="22"/>
    <n v="8"/>
    <x v="10"/>
    <n v="46"/>
  </r>
  <r>
    <x v="14972"/>
    <n v="21470.677734375"/>
    <x v="311"/>
    <x v="23"/>
    <n v="8"/>
    <x v="10"/>
    <n v="46"/>
  </r>
  <r>
    <x v="14973"/>
    <n v="21120.482421875"/>
    <x v="311"/>
    <x v="23"/>
    <n v="8"/>
    <x v="10"/>
    <n v="46"/>
  </r>
  <r>
    <x v="14974"/>
    <n v="20486.453125"/>
    <x v="312"/>
    <x v="0"/>
    <n v="9"/>
    <x v="10"/>
    <n v="46"/>
  </r>
  <r>
    <x v="14975"/>
    <n v="20547.7890625"/>
    <x v="312"/>
    <x v="0"/>
    <n v="9"/>
    <x v="10"/>
    <n v="46"/>
  </r>
  <r>
    <x v="14976"/>
    <n v="20139.01171875"/>
    <x v="312"/>
    <x v="1"/>
    <n v="9"/>
    <x v="10"/>
    <n v="46"/>
  </r>
  <r>
    <x v="14977"/>
    <n v="20051.09375"/>
    <x v="312"/>
    <x v="1"/>
    <n v="9"/>
    <x v="10"/>
    <n v="46"/>
  </r>
  <r>
    <x v="14978"/>
    <n v="19925.615234375"/>
    <x v="312"/>
    <x v="2"/>
    <n v="9"/>
    <x v="10"/>
    <n v="46"/>
  </r>
  <r>
    <x v="14979"/>
    <n v="19786.787109375"/>
    <x v="312"/>
    <x v="2"/>
    <n v="9"/>
    <x v="10"/>
    <n v="46"/>
  </r>
  <r>
    <x v="14980"/>
    <n v="19572.111328125"/>
    <x v="312"/>
    <x v="3"/>
    <n v="9"/>
    <x v="10"/>
    <n v="46"/>
  </r>
  <r>
    <x v="14981"/>
    <n v="19682.232421875"/>
    <x v="312"/>
    <x v="3"/>
    <n v="9"/>
    <x v="10"/>
    <n v="46"/>
  </r>
  <r>
    <x v="14982"/>
    <n v="19834.38671875"/>
    <x v="312"/>
    <x v="4"/>
    <n v="9"/>
    <x v="10"/>
    <n v="46"/>
  </r>
  <r>
    <x v="14983"/>
    <n v="20339.265625"/>
    <x v="312"/>
    <x v="4"/>
    <n v="9"/>
    <x v="10"/>
    <n v="46"/>
  </r>
  <r>
    <x v="14984"/>
    <n v="20981.017578125"/>
    <x v="312"/>
    <x v="5"/>
    <n v="9"/>
    <x v="10"/>
    <n v="46"/>
  </r>
  <r>
    <x v="14985"/>
    <n v="21929.37890625"/>
    <x v="312"/>
    <x v="5"/>
    <n v="9"/>
    <x v="10"/>
    <n v="46"/>
  </r>
  <r>
    <x v="14986"/>
    <n v="23163.873046875"/>
    <x v="312"/>
    <x v="6"/>
    <n v="9"/>
    <x v="10"/>
    <n v="46"/>
  </r>
  <r>
    <x v="14987"/>
    <n v="24520.89453125"/>
    <x v="312"/>
    <x v="6"/>
    <n v="9"/>
    <x v="10"/>
    <n v="46"/>
  </r>
  <r>
    <x v="14988"/>
    <n v="24966.130859375"/>
    <x v="312"/>
    <x v="7"/>
    <n v="9"/>
    <x v="10"/>
    <n v="46"/>
  </r>
  <r>
    <x v="14989"/>
    <n v="25072.544921875"/>
    <x v="312"/>
    <x v="7"/>
    <n v="9"/>
    <x v="10"/>
    <n v="46"/>
  </r>
  <r>
    <x v="14990"/>
    <n v="25083.0390625"/>
    <x v="312"/>
    <x v="8"/>
    <n v="9"/>
    <x v="10"/>
    <n v="46"/>
  </r>
  <r>
    <x v="14991"/>
    <n v="25483.38671875"/>
    <x v="312"/>
    <x v="8"/>
    <n v="9"/>
    <x v="10"/>
    <n v="46"/>
  </r>
  <r>
    <x v="14992"/>
    <n v="25712.431640625"/>
    <x v="312"/>
    <x v="9"/>
    <n v="9"/>
    <x v="10"/>
    <n v="46"/>
  </r>
  <r>
    <x v="14993"/>
    <n v="25695.8125"/>
    <x v="312"/>
    <x v="9"/>
    <n v="9"/>
    <x v="10"/>
    <n v="46"/>
  </r>
  <r>
    <x v="14994"/>
    <n v="26046.181640625"/>
    <x v="312"/>
    <x v="10"/>
    <n v="9"/>
    <x v="10"/>
    <n v="46"/>
  </r>
  <r>
    <x v="14995"/>
    <n v="26070.05859375"/>
    <x v="312"/>
    <x v="10"/>
    <n v="9"/>
    <x v="10"/>
    <n v="46"/>
  </r>
  <r>
    <x v="14996"/>
    <n v="26146.8046875"/>
    <x v="312"/>
    <x v="11"/>
    <n v="9"/>
    <x v="10"/>
    <n v="46"/>
  </r>
  <r>
    <x v="14997"/>
    <n v="26360.4609375"/>
    <x v="312"/>
    <x v="11"/>
    <n v="9"/>
    <x v="10"/>
    <n v="46"/>
  </r>
  <r>
    <x v="14998"/>
    <n v="26308.17578125"/>
    <x v="312"/>
    <x v="12"/>
    <n v="9"/>
    <x v="10"/>
    <n v="46"/>
  </r>
  <r>
    <x v="14999"/>
    <n v="26175.640625"/>
    <x v="312"/>
    <x v="12"/>
    <n v="9"/>
    <x v="10"/>
    <n v="46"/>
  </r>
  <r>
    <x v="15000"/>
    <n v="26128.994140625"/>
    <x v="312"/>
    <x v="13"/>
    <n v="9"/>
    <x v="10"/>
    <n v="46"/>
  </r>
  <r>
    <x v="15001"/>
    <n v="26205.58203125"/>
    <x v="312"/>
    <x v="13"/>
    <n v="9"/>
    <x v="10"/>
    <n v="46"/>
  </r>
  <r>
    <x v="15002"/>
    <n v="26093.671875"/>
    <x v="312"/>
    <x v="14"/>
    <n v="9"/>
    <x v="10"/>
    <n v="46"/>
  </r>
  <r>
    <x v="15003"/>
    <n v="25924.068359375"/>
    <x v="312"/>
    <x v="14"/>
    <n v="9"/>
    <x v="10"/>
    <n v="46"/>
  </r>
  <r>
    <x v="15004"/>
    <n v="25899.3671875"/>
    <x v="312"/>
    <x v="15"/>
    <n v="9"/>
    <x v="10"/>
    <n v="46"/>
  </r>
  <r>
    <x v="15005"/>
    <n v="25707.56640625"/>
    <x v="312"/>
    <x v="15"/>
    <n v="9"/>
    <x v="10"/>
    <n v="46"/>
  </r>
  <r>
    <x v="15006"/>
    <n v="26000.0234375"/>
    <x v="312"/>
    <x v="16"/>
    <n v="9"/>
    <x v="10"/>
    <n v="46"/>
  </r>
  <r>
    <x v="15007"/>
    <n v="26594.408203125"/>
    <x v="312"/>
    <x v="16"/>
    <n v="9"/>
    <x v="10"/>
    <n v="46"/>
  </r>
  <r>
    <x v="15008"/>
    <n v="28124.779296875"/>
    <x v="312"/>
    <x v="17"/>
    <n v="9"/>
    <x v="10"/>
    <n v="46"/>
  </r>
  <r>
    <x v="15009"/>
    <n v="29569.9375"/>
    <x v="312"/>
    <x v="17"/>
    <n v="9"/>
    <x v="10"/>
    <n v="46"/>
  </r>
  <r>
    <x v="15010"/>
    <n v="29668.0546875"/>
    <x v="312"/>
    <x v="18"/>
    <n v="9"/>
    <x v="10"/>
    <n v="46"/>
  </r>
  <r>
    <x v="15011"/>
    <n v="29427.36328125"/>
    <x v="312"/>
    <x v="18"/>
    <n v="9"/>
    <x v="10"/>
    <n v="46"/>
  </r>
  <r>
    <x v="15012"/>
    <n v="29129.251953125"/>
    <x v="312"/>
    <x v="19"/>
    <n v="9"/>
    <x v="10"/>
    <n v="46"/>
  </r>
  <r>
    <x v="15013"/>
    <n v="28708.26171875"/>
    <x v="312"/>
    <x v="19"/>
    <n v="9"/>
    <x v="10"/>
    <n v="46"/>
  </r>
  <r>
    <x v="15014"/>
    <n v="28285.79296875"/>
    <x v="312"/>
    <x v="20"/>
    <n v="9"/>
    <x v="10"/>
    <n v="46"/>
  </r>
  <r>
    <x v="15015"/>
    <n v="27629.32421875"/>
    <x v="312"/>
    <x v="20"/>
    <n v="9"/>
    <x v="10"/>
    <n v="46"/>
  </r>
  <r>
    <x v="15016"/>
    <n v="26962.51953125"/>
    <x v="312"/>
    <x v="21"/>
    <n v="9"/>
    <x v="10"/>
    <n v="46"/>
  </r>
  <r>
    <x v="15017"/>
    <n v="25971.640625"/>
    <x v="312"/>
    <x v="21"/>
    <n v="9"/>
    <x v="10"/>
    <n v="46"/>
  </r>
  <r>
    <x v="15018"/>
    <n v="24975.71875"/>
    <x v="312"/>
    <x v="22"/>
    <n v="9"/>
    <x v="10"/>
    <n v="46"/>
  </r>
  <r>
    <x v="15019"/>
    <n v="23749.76953125"/>
    <x v="312"/>
    <x v="22"/>
    <n v="9"/>
    <x v="10"/>
    <n v="46"/>
  </r>
  <r>
    <x v="15020"/>
    <n v="22790.78125"/>
    <x v="312"/>
    <x v="23"/>
    <n v="9"/>
    <x v="10"/>
    <n v="46"/>
  </r>
  <r>
    <x v="15021"/>
    <n v="21971.7421875"/>
    <x v="312"/>
    <x v="23"/>
    <n v="9"/>
    <x v="10"/>
    <n v="46"/>
  </r>
  <r>
    <x v="15022"/>
    <n v="21291.861328125"/>
    <x v="313"/>
    <x v="0"/>
    <n v="10"/>
    <x v="10"/>
    <n v="46"/>
  </r>
  <r>
    <x v="15023"/>
    <n v="21198.078125"/>
    <x v="313"/>
    <x v="0"/>
    <n v="10"/>
    <x v="10"/>
    <n v="46"/>
  </r>
  <r>
    <x v="15024"/>
    <n v="20846.470703125"/>
    <x v="313"/>
    <x v="1"/>
    <n v="10"/>
    <x v="10"/>
    <n v="46"/>
  </r>
  <r>
    <x v="15025"/>
    <n v="20652.78125"/>
    <x v="313"/>
    <x v="1"/>
    <n v="10"/>
    <x v="10"/>
    <n v="46"/>
  </r>
  <r>
    <x v="15026"/>
    <n v="20387.98046875"/>
    <x v="313"/>
    <x v="2"/>
    <n v="10"/>
    <x v="10"/>
    <n v="46"/>
  </r>
  <r>
    <x v="15027"/>
    <n v="20165.037109375"/>
    <x v="313"/>
    <x v="2"/>
    <n v="10"/>
    <x v="10"/>
    <n v="46"/>
  </r>
  <r>
    <x v="15028"/>
    <n v="20212.328125"/>
    <x v="313"/>
    <x v="3"/>
    <n v="10"/>
    <x v="10"/>
    <n v="46"/>
  </r>
  <r>
    <x v="15029"/>
    <n v="20400.646484375"/>
    <x v="313"/>
    <x v="3"/>
    <n v="10"/>
    <x v="10"/>
    <n v="46"/>
  </r>
  <r>
    <x v="15030"/>
    <n v="20409.26171875"/>
    <x v="313"/>
    <x v="4"/>
    <n v="10"/>
    <x v="10"/>
    <n v="46"/>
  </r>
  <r>
    <x v="15031"/>
    <n v="20718.140625"/>
    <x v="313"/>
    <x v="4"/>
    <n v="10"/>
    <x v="10"/>
    <n v="46"/>
  </r>
  <r>
    <x v="15032"/>
    <n v="21432.82421875"/>
    <x v="313"/>
    <x v="5"/>
    <n v="10"/>
    <x v="10"/>
    <n v="46"/>
  </r>
  <r>
    <x v="15033"/>
    <n v="22435.392578125"/>
    <x v="313"/>
    <x v="5"/>
    <n v="10"/>
    <x v="10"/>
    <n v="46"/>
  </r>
  <r>
    <x v="15034"/>
    <n v="23476.908203125"/>
    <x v="313"/>
    <x v="6"/>
    <n v="10"/>
    <x v="10"/>
    <n v="46"/>
  </r>
  <r>
    <x v="15035"/>
    <n v="24464.30078125"/>
    <x v="313"/>
    <x v="6"/>
    <n v="10"/>
    <x v="10"/>
    <n v="46"/>
  </r>
  <r>
    <x v="15036"/>
    <n v="24911.884765625"/>
    <x v="313"/>
    <x v="7"/>
    <n v="10"/>
    <x v="10"/>
    <n v="46"/>
  </r>
  <r>
    <x v="15037"/>
    <n v="25465.86328125"/>
    <x v="313"/>
    <x v="7"/>
    <n v="10"/>
    <x v="10"/>
    <n v="46"/>
  </r>
  <r>
    <x v="15038"/>
    <n v="25251.599609375"/>
    <x v="313"/>
    <x v="8"/>
    <n v="10"/>
    <x v="10"/>
    <n v="46"/>
  </r>
  <r>
    <x v="15039"/>
    <n v="25204.33203125"/>
    <x v="313"/>
    <x v="8"/>
    <n v="10"/>
    <x v="10"/>
    <n v="46"/>
  </r>
  <r>
    <x v="15040"/>
    <n v="25117.03515625"/>
    <x v="313"/>
    <x v="9"/>
    <n v="10"/>
    <x v="10"/>
    <n v="46"/>
  </r>
  <r>
    <x v="15041"/>
    <n v="25175.607421875"/>
    <x v="313"/>
    <x v="9"/>
    <n v="10"/>
    <x v="10"/>
    <n v="46"/>
  </r>
  <r>
    <x v="15042"/>
    <n v="25065.15234375"/>
    <x v="313"/>
    <x v="10"/>
    <n v="10"/>
    <x v="10"/>
    <n v="46"/>
  </r>
  <r>
    <x v="15043"/>
    <n v="25007.81640625"/>
    <x v="313"/>
    <x v="10"/>
    <n v="10"/>
    <x v="10"/>
    <n v="46"/>
  </r>
  <r>
    <x v="15044"/>
    <n v="24938.80078125"/>
    <x v="313"/>
    <x v="11"/>
    <n v="10"/>
    <x v="10"/>
    <n v="46"/>
  </r>
  <r>
    <x v="15045"/>
    <n v="24700.0703125"/>
    <x v="313"/>
    <x v="11"/>
    <n v="10"/>
    <x v="10"/>
    <n v="46"/>
  </r>
  <r>
    <x v="15046"/>
    <n v="24621.626953125"/>
    <x v="313"/>
    <x v="12"/>
    <n v="10"/>
    <x v="10"/>
    <n v="46"/>
  </r>
  <r>
    <x v="15047"/>
    <n v="24648.369140625"/>
    <x v="313"/>
    <x v="12"/>
    <n v="10"/>
    <x v="10"/>
    <n v="46"/>
  </r>
  <r>
    <x v="15048"/>
    <n v="24798.798828125"/>
    <x v="313"/>
    <x v="13"/>
    <n v="10"/>
    <x v="10"/>
    <n v="46"/>
  </r>
  <r>
    <x v="15049"/>
    <n v="24742.11328125"/>
    <x v="313"/>
    <x v="13"/>
    <n v="10"/>
    <x v="10"/>
    <n v="46"/>
  </r>
  <r>
    <x v="15050"/>
    <n v="24758.080078125"/>
    <x v="313"/>
    <x v="14"/>
    <n v="10"/>
    <x v="10"/>
    <n v="46"/>
  </r>
  <r>
    <x v="15051"/>
    <n v="24883.373046875"/>
    <x v="313"/>
    <x v="14"/>
    <n v="10"/>
    <x v="10"/>
    <n v="46"/>
  </r>
  <r>
    <x v="15052"/>
    <n v="25014.8359375"/>
    <x v="313"/>
    <x v="15"/>
    <n v="10"/>
    <x v="10"/>
    <n v="46"/>
  </r>
  <r>
    <x v="15053"/>
    <n v="25309.41015625"/>
    <x v="313"/>
    <x v="15"/>
    <n v="10"/>
    <x v="10"/>
    <n v="46"/>
  </r>
  <r>
    <x v="15054"/>
    <n v="25749.083984375"/>
    <x v="313"/>
    <x v="16"/>
    <n v="10"/>
    <x v="10"/>
    <n v="46"/>
  </r>
  <r>
    <x v="15055"/>
    <n v="26368.06640625"/>
    <x v="313"/>
    <x v="16"/>
    <n v="10"/>
    <x v="10"/>
    <n v="46"/>
  </r>
  <r>
    <x v="15056"/>
    <n v="27737.77734375"/>
    <x v="313"/>
    <x v="17"/>
    <n v="10"/>
    <x v="10"/>
    <n v="46"/>
  </r>
  <r>
    <x v="15057"/>
    <n v="29218.037109375"/>
    <x v="313"/>
    <x v="17"/>
    <n v="10"/>
    <x v="10"/>
    <n v="46"/>
  </r>
  <r>
    <x v="15058"/>
    <n v="29400.09765625"/>
    <x v="313"/>
    <x v="18"/>
    <n v="10"/>
    <x v="10"/>
    <n v="46"/>
  </r>
  <r>
    <x v="15059"/>
    <n v="29197.9296875"/>
    <x v="313"/>
    <x v="18"/>
    <n v="10"/>
    <x v="10"/>
    <n v="46"/>
  </r>
  <r>
    <x v="15060"/>
    <n v="28899.70703125"/>
    <x v="313"/>
    <x v="19"/>
    <n v="10"/>
    <x v="10"/>
    <n v="46"/>
  </r>
  <r>
    <x v="15061"/>
    <n v="28591.9140625"/>
    <x v="313"/>
    <x v="19"/>
    <n v="10"/>
    <x v="10"/>
    <n v="46"/>
  </r>
  <r>
    <x v="15062"/>
    <n v="28161.8515625"/>
    <x v="313"/>
    <x v="20"/>
    <n v="10"/>
    <x v="10"/>
    <n v="46"/>
  </r>
  <r>
    <x v="15063"/>
    <n v="27678.40234375"/>
    <x v="313"/>
    <x v="20"/>
    <n v="10"/>
    <x v="10"/>
    <n v="46"/>
  </r>
  <r>
    <x v="15064"/>
    <n v="27047.70703125"/>
    <x v="313"/>
    <x v="21"/>
    <n v="10"/>
    <x v="10"/>
    <n v="46"/>
  </r>
  <r>
    <x v="15065"/>
    <n v="26183.251953125"/>
    <x v="313"/>
    <x v="21"/>
    <n v="10"/>
    <x v="10"/>
    <n v="46"/>
  </r>
  <r>
    <x v="15066"/>
    <n v="25209.517578125"/>
    <x v="313"/>
    <x v="22"/>
    <n v="10"/>
    <x v="10"/>
    <n v="46"/>
  </r>
  <r>
    <x v="15067"/>
    <n v="24312.921875"/>
    <x v="313"/>
    <x v="22"/>
    <n v="10"/>
    <x v="10"/>
    <n v="46"/>
  </r>
  <r>
    <x v="15068"/>
    <n v="23366.0234375"/>
    <x v="313"/>
    <x v="23"/>
    <n v="10"/>
    <x v="10"/>
    <n v="46"/>
  </r>
  <r>
    <x v="15069"/>
    <n v="22572.30859375"/>
    <x v="313"/>
    <x v="23"/>
    <n v="10"/>
    <x v="10"/>
    <n v="46"/>
  </r>
  <r>
    <x v="15070"/>
    <n v="21870.037109375"/>
    <x v="314"/>
    <x v="0"/>
    <n v="11"/>
    <x v="10"/>
    <n v="46"/>
  </r>
  <r>
    <x v="15071"/>
    <n v="21544.716796875"/>
    <x v="314"/>
    <x v="0"/>
    <n v="11"/>
    <x v="10"/>
    <n v="46"/>
  </r>
  <r>
    <x v="15072"/>
    <n v="21080.009765625"/>
    <x v="314"/>
    <x v="1"/>
    <n v="11"/>
    <x v="10"/>
    <n v="46"/>
  </r>
  <r>
    <x v="15073"/>
    <n v="21288.26171875"/>
    <x v="314"/>
    <x v="1"/>
    <n v="11"/>
    <x v="10"/>
    <n v="46"/>
  </r>
  <r>
    <x v="15074"/>
    <n v="21142.54296875"/>
    <x v="314"/>
    <x v="2"/>
    <n v="11"/>
    <x v="10"/>
    <n v="46"/>
  </r>
  <r>
    <x v="15075"/>
    <n v="20974.453125"/>
    <x v="314"/>
    <x v="2"/>
    <n v="11"/>
    <x v="10"/>
    <n v="46"/>
  </r>
  <r>
    <x v="15076"/>
    <n v="20877.599609375"/>
    <x v="314"/>
    <x v="3"/>
    <n v="11"/>
    <x v="10"/>
    <n v="46"/>
  </r>
  <r>
    <x v="15077"/>
    <n v="20949.705078125"/>
    <x v="314"/>
    <x v="3"/>
    <n v="11"/>
    <x v="10"/>
    <n v="46"/>
  </r>
  <r>
    <x v="15078"/>
    <n v="20976.779296875"/>
    <x v="314"/>
    <x v="4"/>
    <n v="11"/>
    <x v="10"/>
    <n v="46"/>
  </r>
  <r>
    <x v="15079"/>
    <n v="21284.3046875"/>
    <x v="314"/>
    <x v="4"/>
    <n v="11"/>
    <x v="10"/>
    <n v="46"/>
  </r>
  <r>
    <x v="15080"/>
    <n v="21662.14453125"/>
    <x v="314"/>
    <x v="5"/>
    <n v="11"/>
    <x v="10"/>
    <n v="46"/>
  </r>
  <r>
    <x v="15081"/>
    <n v="22525.51171875"/>
    <x v="314"/>
    <x v="5"/>
    <n v="11"/>
    <x v="10"/>
    <n v="46"/>
  </r>
  <r>
    <x v="15082"/>
    <n v="23249.931640625"/>
    <x v="314"/>
    <x v="6"/>
    <n v="11"/>
    <x v="10"/>
    <n v="46"/>
  </r>
  <r>
    <x v="15083"/>
    <n v="24055.078125"/>
    <x v="314"/>
    <x v="6"/>
    <n v="11"/>
    <x v="10"/>
    <n v="46"/>
  </r>
  <r>
    <x v="15084"/>
    <n v="24582.125"/>
    <x v="314"/>
    <x v="7"/>
    <n v="11"/>
    <x v="10"/>
    <n v="46"/>
  </r>
  <r>
    <x v="15085"/>
    <n v="25106.4140625"/>
    <x v="314"/>
    <x v="7"/>
    <n v="11"/>
    <x v="10"/>
    <n v="46"/>
  </r>
  <r>
    <x v="15086"/>
    <n v="25290.8203125"/>
    <x v="314"/>
    <x v="8"/>
    <n v="11"/>
    <x v="10"/>
    <n v="46"/>
  </r>
  <r>
    <x v="15087"/>
    <n v="25032.55078125"/>
    <x v="314"/>
    <x v="8"/>
    <n v="11"/>
    <x v="10"/>
    <n v="46"/>
  </r>
  <r>
    <x v="15088"/>
    <n v="25050.5234375"/>
    <x v="314"/>
    <x v="9"/>
    <n v="11"/>
    <x v="10"/>
    <n v="46"/>
  </r>
  <r>
    <x v="15089"/>
    <n v="25047.95703125"/>
    <x v="314"/>
    <x v="9"/>
    <n v="11"/>
    <x v="10"/>
    <n v="46"/>
  </r>
  <r>
    <x v="15090"/>
    <n v="24961.2890625"/>
    <x v="314"/>
    <x v="10"/>
    <n v="11"/>
    <x v="10"/>
    <n v="46"/>
  </r>
  <r>
    <x v="15091"/>
    <n v="24954.41015625"/>
    <x v="314"/>
    <x v="10"/>
    <n v="11"/>
    <x v="10"/>
    <n v="46"/>
  </r>
  <r>
    <x v="15092"/>
    <n v="24823.232421875"/>
    <x v="314"/>
    <x v="11"/>
    <n v="11"/>
    <x v="10"/>
    <n v="46"/>
  </r>
  <r>
    <x v="15093"/>
    <n v="24819.16015625"/>
    <x v="314"/>
    <x v="11"/>
    <n v="11"/>
    <x v="10"/>
    <n v="46"/>
  </r>
  <r>
    <x v="15094"/>
    <n v="24666.83984375"/>
    <x v="314"/>
    <x v="12"/>
    <n v="11"/>
    <x v="10"/>
    <n v="46"/>
  </r>
  <r>
    <x v="15095"/>
    <n v="24659.173828125"/>
    <x v="314"/>
    <x v="12"/>
    <n v="11"/>
    <x v="10"/>
    <n v="46"/>
  </r>
  <r>
    <x v="15096"/>
    <n v="24668.818359375"/>
    <x v="314"/>
    <x v="13"/>
    <n v="11"/>
    <x v="10"/>
    <n v="46"/>
  </r>
  <r>
    <x v="15097"/>
    <n v="24716.052734375"/>
    <x v="314"/>
    <x v="13"/>
    <n v="11"/>
    <x v="10"/>
    <n v="46"/>
  </r>
  <r>
    <x v="15098"/>
    <n v="24845.25390625"/>
    <x v="314"/>
    <x v="14"/>
    <n v="11"/>
    <x v="10"/>
    <n v="46"/>
  </r>
  <r>
    <x v="15099"/>
    <n v="24949.12109375"/>
    <x v="314"/>
    <x v="14"/>
    <n v="11"/>
    <x v="10"/>
    <n v="46"/>
  </r>
  <r>
    <x v="15100"/>
    <n v="25046.90234375"/>
    <x v="314"/>
    <x v="15"/>
    <n v="11"/>
    <x v="10"/>
    <n v="46"/>
  </r>
  <r>
    <x v="15101"/>
    <n v="25452.02734375"/>
    <x v="314"/>
    <x v="15"/>
    <n v="11"/>
    <x v="10"/>
    <n v="46"/>
  </r>
  <r>
    <x v="15102"/>
    <n v="25739.92578125"/>
    <x v="314"/>
    <x v="16"/>
    <n v="11"/>
    <x v="10"/>
    <n v="46"/>
  </r>
  <r>
    <x v="15103"/>
    <n v="26316.328125"/>
    <x v="314"/>
    <x v="16"/>
    <n v="11"/>
    <x v="10"/>
    <n v="46"/>
  </r>
  <r>
    <x v="15104"/>
    <n v="27620.8515625"/>
    <x v="314"/>
    <x v="17"/>
    <n v="11"/>
    <x v="10"/>
    <n v="46"/>
  </r>
  <r>
    <x v="15105"/>
    <n v="29179.3359375"/>
    <x v="314"/>
    <x v="17"/>
    <n v="11"/>
    <x v="10"/>
    <n v="46"/>
  </r>
  <r>
    <x v="15106"/>
    <n v="29349.80078125"/>
    <x v="314"/>
    <x v="18"/>
    <n v="11"/>
    <x v="10"/>
    <n v="46"/>
  </r>
  <r>
    <x v="15107"/>
    <n v="29171.509765625"/>
    <x v="314"/>
    <x v="18"/>
    <n v="11"/>
    <x v="10"/>
    <n v="46"/>
  </r>
  <r>
    <x v="15108"/>
    <n v="28926.2421875"/>
    <x v="314"/>
    <x v="19"/>
    <n v="11"/>
    <x v="10"/>
    <n v="46"/>
  </r>
  <r>
    <x v="15109"/>
    <n v="28561.640625"/>
    <x v="314"/>
    <x v="19"/>
    <n v="11"/>
    <x v="10"/>
    <n v="46"/>
  </r>
  <r>
    <x v="15110"/>
    <n v="28238.53515625"/>
    <x v="314"/>
    <x v="20"/>
    <n v="11"/>
    <x v="10"/>
    <n v="46"/>
  </r>
  <r>
    <x v="15111"/>
    <n v="27697.859375"/>
    <x v="314"/>
    <x v="20"/>
    <n v="11"/>
    <x v="10"/>
    <n v="46"/>
  </r>
  <r>
    <x v="15112"/>
    <n v="27065.49609375"/>
    <x v="314"/>
    <x v="21"/>
    <n v="11"/>
    <x v="10"/>
    <n v="46"/>
  </r>
  <r>
    <x v="15113"/>
    <n v="26167.359375"/>
    <x v="314"/>
    <x v="21"/>
    <n v="11"/>
    <x v="10"/>
    <n v="46"/>
  </r>
  <r>
    <x v="15114"/>
    <n v="25243.8359375"/>
    <x v="314"/>
    <x v="22"/>
    <n v="11"/>
    <x v="10"/>
    <n v="46"/>
  </r>
  <r>
    <x v="15115"/>
    <n v="24342.94140625"/>
    <x v="314"/>
    <x v="22"/>
    <n v="11"/>
    <x v="10"/>
    <n v="46"/>
  </r>
  <r>
    <x v="15116"/>
    <n v="23277.091796875"/>
    <x v="314"/>
    <x v="23"/>
    <n v="11"/>
    <x v="10"/>
    <n v="46"/>
  </r>
  <r>
    <x v="15117"/>
    <n v="22595.73046875"/>
    <x v="314"/>
    <x v="23"/>
    <n v="11"/>
    <x v="10"/>
    <n v="46"/>
  </r>
  <r>
    <x v="15118"/>
    <n v="21827.361328125"/>
    <x v="315"/>
    <x v="0"/>
    <n v="12"/>
    <x v="10"/>
    <n v="46"/>
  </r>
  <r>
    <x v="15119"/>
    <n v="21684.529296875"/>
    <x v="315"/>
    <x v="0"/>
    <n v="12"/>
    <x v="10"/>
    <n v="46"/>
  </r>
  <r>
    <x v="15120"/>
    <n v="21277.78125"/>
    <x v="315"/>
    <x v="1"/>
    <n v="12"/>
    <x v="10"/>
    <n v="46"/>
  </r>
  <r>
    <x v="15121"/>
    <n v="21457.958984375"/>
    <x v="315"/>
    <x v="1"/>
    <n v="12"/>
    <x v="10"/>
    <n v="46"/>
  </r>
  <r>
    <x v="15122"/>
    <n v="21214.5078125"/>
    <x v="315"/>
    <x v="2"/>
    <n v="12"/>
    <x v="10"/>
    <n v="46"/>
  </r>
  <r>
    <x v="15123"/>
    <n v="21086.162109375"/>
    <x v="315"/>
    <x v="2"/>
    <n v="12"/>
    <x v="10"/>
    <n v="46"/>
  </r>
  <r>
    <x v="15124"/>
    <n v="20983.7578125"/>
    <x v="315"/>
    <x v="3"/>
    <n v="12"/>
    <x v="10"/>
    <n v="46"/>
  </r>
  <r>
    <x v="15125"/>
    <n v="21043.71875"/>
    <x v="315"/>
    <x v="3"/>
    <n v="12"/>
    <x v="10"/>
    <n v="46"/>
  </r>
  <r>
    <x v="15126"/>
    <n v="21153.23828125"/>
    <x v="315"/>
    <x v="4"/>
    <n v="12"/>
    <x v="10"/>
    <n v="46"/>
  </r>
  <r>
    <x v="15127"/>
    <n v="21481.36328125"/>
    <x v="315"/>
    <x v="4"/>
    <n v="12"/>
    <x v="10"/>
    <n v="46"/>
  </r>
  <r>
    <x v="15128"/>
    <n v="21940.708984375"/>
    <x v="315"/>
    <x v="5"/>
    <n v="12"/>
    <x v="10"/>
    <n v="46"/>
  </r>
  <r>
    <x v="15129"/>
    <n v="23055.82421875"/>
    <x v="315"/>
    <x v="5"/>
    <n v="12"/>
    <x v="10"/>
    <n v="46"/>
  </r>
  <r>
    <x v="15130"/>
    <n v="24054.19921875"/>
    <x v="315"/>
    <x v="6"/>
    <n v="12"/>
    <x v="10"/>
    <n v="46"/>
  </r>
  <r>
    <x v="15131"/>
    <n v="25331.0390625"/>
    <x v="315"/>
    <x v="6"/>
    <n v="12"/>
    <x v="10"/>
    <n v="46"/>
  </r>
  <r>
    <x v="15132"/>
    <n v="26028.11328125"/>
    <x v="315"/>
    <x v="7"/>
    <n v="12"/>
    <x v="10"/>
    <n v="46"/>
  </r>
  <r>
    <x v="15133"/>
    <n v="26381.880859375"/>
    <x v="315"/>
    <x v="7"/>
    <n v="12"/>
    <x v="10"/>
    <n v="46"/>
  </r>
  <r>
    <x v="15134"/>
    <n v="26333.625"/>
    <x v="315"/>
    <x v="8"/>
    <n v="12"/>
    <x v="10"/>
    <n v="46"/>
  </r>
  <r>
    <x v="15135"/>
    <n v="26223.02734375"/>
    <x v="315"/>
    <x v="8"/>
    <n v="12"/>
    <x v="10"/>
    <n v="46"/>
  </r>
  <r>
    <x v="15136"/>
    <n v="25708.04296875"/>
    <x v="315"/>
    <x v="9"/>
    <n v="12"/>
    <x v="10"/>
    <n v="46"/>
  </r>
  <r>
    <x v="15137"/>
    <n v="25598.478515625"/>
    <x v="315"/>
    <x v="9"/>
    <n v="12"/>
    <x v="10"/>
    <n v="46"/>
  </r>
  <r>
    <x v="15138"/>
    <n v="25364.08203125"/>
    <x v="315"/>
    <x v="10"/>
    <n v="12"/>
    <x v="10"/>
    <n v="46"/>
  </r>
  <r>
    <x v="15139"/>
    <n v="25323.244140625"/>
    <x v="315"/>
    <x v="10"/>
    <n v="12"/>
    <x v="10"/>
    <n v="46"/>
  </r>
  <r>
    <x v="15140"/>
    <n v="25292.34375"/>
    <x v="315"/>
    <x v="11"/>
    <n v="12"/>
    <x v="10"/>
    <n v="46"/>
  </r>
  <r>
    <x v="15141"/>
    <n v="25145.30078125"/>
    <x v="315"/>
    <x v="11"/>
    <n v="12"/>
    <x v="10"/>
    <n v="46"/>
  </r>
  <r>
    <x v="15142"/>
    <n v="25149.830078125"/>
    <x v="315"/>
    <x v="12"/>
    <n v="12"/>
    <x v="10"/>
    <n v="46"/>
  </r>
  <r>
    <x v="15143"/>
    <n v="25134.673828125"/>
    <x v="315"/>
    <x v="12"/>
    <n v="12"/>
    <x v="10"/>
    <n v="46"/>
  </r>
  <r>
    <x v="15144"/>
    <n v="25183.560546875"/>
    <x v="315"/>
    <x v="13"/>
    <n v="12"/>
    <x v="10"/>
    <n v="46"/>
  </r>
  <r>
    <x v="15145"/>
    <n v="25398.765625"/>
    <x v="315"/>
    <x v="13"/>
    <n v="12"/>
    <x v="10"/>
    <n v="46"/>
  </r>
  <r>
    <x v="15146"/>
    <n v="25424.189453125"/>
    <x v="315"/>
    <x v="14"/>
    <n v="12"/>
    <x v="10"/>
    <n v="46"/>
  </r>
  <r>
    <x v="15147"/>
    <n v="25524.1171875"/>
    <x v="315"/>
    <x v="14"/>
    <n v="12"/>
    <x v="10"/>
    <n v="46"/>
  </r>
  <r>
    <x v="15148"/>
    <n v="25582.71875"/>
    <x v="315"/>
    <x v="15"/>
    <n v="12"/>
    <x v="10"/>
    <n v="46"/>
  </r>
  <r>
    <x v="15149"/>
    <n v="25799.431640625"/>
    <x v="315"/>
    <x v="15"/>
    <n v="12"/>
    <x v="10"/>
    <n v="46"/>
  </r>
  <r>
    <x v="15150"/>
    <n v="26210.26953125"/>
    <x v="315"/>
    <x v="16"/>
    <n v="12"/>
    <x v="10"/>
    <n v="46"/>
  </r>
  <r>
    <x v="15151"/>
    <n v="26630.703125"/>
    <x v="315"/>
    <x v="16"/>
    <n v="12"/>
    <x v="10"/>
    <n v="46"/>
  </r>
  <r>
    <x v="15152"/>
    <n v="27864.75"/>
    <x v="315"/>
    <x v="17"/>
    <n v="12"/>
    <x v="10"/>
    <n v="46"/>
  </r>
  <r>
    <x v="15153"/>
    <n v="29303.6953125"/>
    <x v="315"/>
    <x v="17"/>
    <n v="12"/>
    <x v="10"/>
    <n v="46"/>
  </r>
  <r>
    <x v="15154"/>
    <n v="29498.3203125"/>
    <x v="315"/>
    <x v="18"/>
    <n v="12"/>
    <x v="10"/>
    <n v="46"/>
  </r>
  <r>
    <x v="15155"/>
    <n v="29249.732421875"/>
    <x v="315"/>
    <x v="18"/>
    <n v="12"/>
    <x v="10"/>
    <n v="46"/>
  </r>
  <r>
    <x v="15156"/>
    <n v="28972.41796875"/>
    <x v="315"/>
    <x v="19"/>
    <n v="12"/>
    <x v="10"/>
    <n v="46"/>
  </r>
  <r>
    <x v="15157"/>
    <n v="28608.02734375"/>
    <x v="315"/>
    <x v="19"/>
    <n v="12"/>
    <x v="10"/>
    <n v="46"/>
  </r>
  <r>
    <x v="15158"/>
    <n v="28257.55078125"/>
    <x v="315"/>
    <x v="20"/>
    <n v="12"/>
    <x v="10"/>
    <n v="46"/>
  </r>
  <r>
    <x v="15159"/>
    <n v="27776.18359375"/>
    <x v="315"/>
    <x v="20"/>
    <n v="12"/>
    <x v="10"/>
    <n v="46"/>
  </r>
  <r>
    <x v="15160"/>
    <n v="27137.12890625"/>
    <x v="315"/>
    <x v="21"/>
    <n v="12"/>
    <x v="10"/>
    <n v="46"/>
  </r>
  <r>
    <x v="15161"/>
    <n v="26178.9921875"/>
    <x v="315"/>
    <x v="21"/>
    <n v="12"/>
    <x v="10"/>
    <n v="46"/>
  </r>
  <r>
    <x v="15162"/>
    <n v="25299.650390625"/>
    <x v="315"/>
    <x v="22"/>
    <n v="12"/>
    <x v="10"/>
    <n v="46"/>
  </r>
  <r>
    <x v="15163"/>
    <n v="24399.724609375"/>
    <x v="315"/>
    <x v="22"/>
    <n v="12"/>
    <x v="10"/>
    <n v="46"/>
  </r>
  <r>
    <x v="15164"/>
    <n v="23297.123046875"/>
    <x v="315"/>
    <x v="23"/>
    <n v="12"/>
    <x v="10"/>
    <n v="46"/>
  </r>
  <r>
    <x v="15165"/>
    <n v="22564.935546875"/>
    <x v="315"/>
    <x v="23"/>
    <n v="12"/>
    <x v="10"/>
    <n v="46"/>
  </r>
  <r>
    <x v="15166"/>
    <n v="21803.0546875"/>
    <x v="316"/>
    <x v="0"/>
    <n v="13"/>
    <x v="10"/>
    <n v="46"/>
  </r>
  <r>
    <x v="15167"/>
    <n v="21694.9140625"/>
    <x v="316"/>
    <x v="0"/>
    <n v="13"/>
    <x v="10"/>
    <n v="46"/>
  </r>
  <r>
    <x v="15168"/>
    <n v="21288.685546875"/>
    <x v="316"/>
    <x v="1"/>
    <n v="13"/>
    <x v="10"/>
    <n v="46"/>
  </r>
  <r>
    <x v="15169"/>
    <n v="21154.015625"/>
    <x v="316"/>
    <x v="1"/>
    <n v="13"/>
    <x v="10"/>
    <n v="46"/>
  </r>
  <r>
    <x v="15170"/>
    <n v="20860.00390625"/>
    <x v="316"/>
    <x v="2"/>
    <n v="13"/>
    <x v="10"/>
    <n v="46"/>
  </r>
  <r>
    <x v="15171"/>
    <n v="20655.830078125"/>
    <x v="316"/>
    <x v="2"/>
    <n v="13"/>
    <x v="10"/>
    <n v="46"/>
  </r>
  <r>
    <x v="15172"/>
    <n v="20647.599609375"/>
    <x v="316"/>
    <x v="3"/>
    <n v="13"/>
    <x v="10"/>
    <n v="46"/>
  </r>
  <r>
    <x v="15173"/>
    <n v="20715.828125"/>
    <x v="316"/>
    <x v="3"/>
    <n v="13"/>
    <x v="10"/>
    <n v="46"/>
  </r>
  <r>
    <x v="15174"/>
    <n v="20648.24609375"/>
    <x v="316"/>
    <x v="4"/>
    <n v="13"/>
    <x v="10"/>
    <n v="46"/>
  </r>
  <r>
    <x v="15175"/>
    <n v="21028.912109375"/>
    <x v="316"/>
    <x v="4"/>
    <n v="13"/>
    <x v="10"/>
    <n v="46"/>
  </r>
  <r>
    <x v="15176"/>
    <n v="21383.67578125"/>
    <x v="316"/>
    <x v="5"/>
    <n v="13"/>
    <x v="10"/>
    <n v="46"/>
  </r>
  <r>
    <x v="15177"/>
    <n v="22354.06640625"/>
    <x v="316"/>
    <x v="5"/>
    <n v="13"/>
    <x v="10"/>
    <n v="46"/>
  </r>
  <r>
    <x v="15178"/>
    <n v="23324.9453125"/>
    <x v="316"/>
    <x v="6"/>
    <n v="13"/>
    <x v="10"/>
    <n v="46"/>
  </r>
  <r>
    <x v="15179"/>
    <n v="24488.73046875"/>
    <x v="316"/>
    <x v="6"/>
    <n v="13"/>
    <x v="10"/>
    <n v="46"/>
  </r>
  <r>
    <x v="15180"/>
    <n v="25203.046875"/>
    <x v="316"/>
    <x v="7"/>
    <n v="13"/>
    <x v="10"/>
    <n v="46"/>
  </r>
  <r>
    <x v="15181"/>
    <n v="25638.03515625"/>
    <x v="316"/>
    <x v="7"/>
    <n v="13"/>
    <x v="10"/>
    <n v="46"/>
  </r>
  <r>
    <x v="15182"/>
    <n v="25582.35546875"/>
    <x v="316"/>
    <x v="8"/>
    <n v="13"/>
    <x v="10"/>
    <n v="46"/>
  </r>
  <r>
    <x v="15183"/>
    <n v="25468.96484375"/>
    <x v="316"/>
    <x v="8"/>
    <n v="13"/>
    <x v="10"/>
    <n v="46"/>
  </r>
  <r>
    <x v="15184"/>
    <n v="25387.458984375"/>
    <x v="316"/>
    <x v="9"/>
    <n v="13"/>
    <x v="10"/>
    <n v="46"/>
  </r>
  <r>
    <x v="15185"/>
    <n v="25339.82421875"/>
    <x v="316"/>
    <x v="9"/>
    <n v="13"/>
    <x v="10"/>
    <n v="46"/>
  </r>
  <r>
    <x v="15186"/>
    <n v="25245.302734375"/>
    <x v="316"/>
    <x v="10"/>
    <n v="13"/>
    <x v="10"/>
    <n v="46"/>
  </r>
  <r>
    <x v="15187"/>
    <n v="25184.962890625"/>
    <x v="316"/>
    <x v="10"/>
    <n v="13"/>
    <x v="10"/>
    <n v="46"/>
  </r>
  <r>
    <x v="15188"/>
    <n v="25179.5"/>
    <x v="316"/>
    <x v="11"/>
    <n v="13"/>
    <x v="10"/>
    <n v="46"/>
  </r>
  <r>
    <x v="15189"/>
    <n v="25154.337890625"/>
    <x v="316"/>
    <x v="11"/>
    <n v="13"/>
    <x v="10"/>
    <n v="46"/>
  </r>
  <r>
    <x v="15190"/>
    <n v="25114.74609375"/>
    <x v="316"/>
    <x v="12"/>
    <n v="13"/>
    <x v="10"/>
    <n v="46"/>
  </r>
  <r>
    <x v="15191"/>
    <n v="25162.615234375"/>
    <x v="316"/>
    <x v="12"/>
    <n v="13"/>
    <x v="10"/>
    <n v="46"/>
  </r>
  <r>
    <x v="15192"/>
    <n v="25257.3984375"/>
    <x v="316"/>
    <x v="13"/>
    <n v="13"/>
    <x v="10"/>
    <n v="46"/>
  </r>
  <r>
    <x v="15193"/>
    <n v="25458.88671875"/>
    <x v="316"/>
    <x v="13"/>
    <n v="13"/>
    <x v="10"/>
    <n v="46"/>
  </r>
  <r>
    <x v="15194"/>
    <n v="25625.572265625"/>
    <x v="316"/>
    <x v="14"/>
    <n v="13"/>
    <x v="10"/>
    <n v="46"/>
  </r>
  <r>
    <x v="15195"/>
    <n v="25797.00390625"/>
    <x v="316"/>
    <x v="14"/>
    <n v="13"/>
    <x v="10"/>
    <n v="46"/>
  </r>
  <r>
    <x v="15196"/>
    <n v="25738.51953125"/>
    <x v="316"/>
    <x v="15"/>
    <n v="13"/>
    <x v="10"/>
    <n v="46"/>
  </r>
  <r>
    <x v="15197"/>
    <n v="25895.703125"/>
    <x v="316"/>
    <x v="15"/>
    <n v="13"/>
    <x v="10"/>
    <n v="46"/>
  </r>
  <r>
    <x v="15198"/>
    <n v="26134.3203125"/>
    <x v="316"/>
    <x v="16"/>
    <n v="13"/>
    <x v="10"/>
    <n v="46"/>
  </r>
  <r>
    <x v="15199"/>
    <n v="26470.1953125"/>
    <x v="316"/>
    <x v="16"/>
    <n v="13"/>
    <x v="10"/>
    <n v="46"/>
  </r>
  <r>
    <x v="15200"/>
    <n v="27499.44921875"/>
    <x v="316"/>
    <x v="17"/>
    <n v="13"/>
    <x v="10"/>
    <n v="46"/>
  </r>
  <r>
    <x v="15201"/>
    <n v="28670.4375"/>
    <x v="316"/>
    <x v="17"/>
    <n v="13"/>
    <x v="10"/>
    <n v="46"/>
  </r>
  <r>
    <x v="15202"/>
    <n v="28727.94921875"/>
    <x v="316"/>
    <x v="18"/>
    <n v="13"/>
    <x v="10"/>
    <n v="46"/>
  </r>
  <r>
    <x v="15203"/>
    <n v="28428.806640625"/>
    <x v="316"/>
    <x v="18"/>
    <n v="13"/>
    <x v="10"/>
    <n v="46"/>
  </r>
  <r>
    <x v="15204"/>
    <n v="28111.58984375"/>
    <x v="316"/>
    <x v="19"/>
    <n v="13"/>
    <x v="10"/>
    <n v="46"/>
  </r>
  <r>
    <x v="15205"/>
    <n v="27652.125"/>
    <x v="316"/>
    <x v="19"/>
    <n v="13"/>
    <x v="10"/>
    <n v="46"/>
  </r>
  <r>
    <x v="15206"/>
    <n v="27207.04296875"/>
    <x v="316"/>
    <x v="20"/>
    <n v="13"/>
    <x v="10"/>
    <n v="46"/>
  </r>
  <r>
    <x v="15207"/>
    <n v="26810.72265625"/>
    <x v="316"/>
    <x v="20"/>
    <n v="13"/>
    <x v="10"/>
    <n v="46"/>
  </r>
  <r>
    <x v="15208"/>
    <n v="26229.966796875"/>
    <x v="316"/>
    <x v="21"/>
    <n v="13"/>
    <x v="10"/>
    <n v="46"/>
  </r>
  <r>
    <x v="15209"/>
    <n v="25489.181640625"/>
    <x v="316"/>
    <x v="21"/>
    <n v="13"/>
    <x v="10"/>
    <n v="46"/>
  </r>
  <r>
    <x v="15210"/>
    <n v="24676.91015625"/>
    <x v="316"/>
    <x v="22"/>
    <n v="13"/>
    <x v="10"/>
    <n v="46"/>
  </r>
  <r>
    <x v="15211"/>
    <n v="23888.73828125"/>
    <x v="316"/>
    <x v="22"/>
    <n v="13"/>
    <x v="10"/>
    <n v="46"/>
  </r>
  <r>
    <x v="15212"/>
    <n v="22978.6640625"/>
    <x v="316"/>
    <x v="23"/>
    <n v="13"/>
    <x v="10"/>
    <n v="46"/>
  </r>
  <r>
    <x v="15213"/>
    <n v="22258.58984375"/>
    <x v="316"/>
    <x v="23"/>
    <n v="13"/>
    <x v="10"/>
    <n v="46"/>
  </r>
  <r>
    <x v="15214"/>
    <n v="21577.74609375"/>
    <x v="317"/>
    <x v="0"/>
    <n v="14"/>
    <x v="10"/>
    <n v="46"/>
  </r>
  <r>
    <x v="15215"/>
    <n v="21496.703125"/>
    <x v="317"/>
    <x v="0"/>
    <n v="14"/>
    <x v="10"/>
    <n v="46"/>
  </r>
  <r>
    <x v="15216"/>
    <n v="20979.71484375"/>
    <x v="317"/>
    <x v="1"/>
    <n v="14"/>
    <x v="10"/>
    <n v="46"/>
  </r>
  <r>
    <x v="15217"/>
    <n v="20729.37109375"/>
    <x v="317"/>
    <x v="1"/>
    <n v="14"/>
    <x v="10"/>
    <n v="46"/>
  </r>
  <r>
    <x v="15218"/>
    <n v="20492.8984375"/>
    <x v="317"/>
    <x v="2"/>
    <n v="14"/>
    <x v="10"/>
    <n v="46"/>
  </r>
  <r>
    <x v="15219"/>
    <n v="20290.896484375"/>
    <x v="317"/>
    <x v="2"/>
    <n v="14"/>
    <x v="10"/>
    <n v="46"/>
  </r>
  <r>
    <x v="15220"/>
    <n v="20105.240234375"/>
    <x v="317"/>
    <x v="3"/>
    <n v="14"/>
    <x v="10"/>
    <n v="46"/>
  </r>
  <r>
    <x v="15221"/>
    <n v="20381.455078125"/>
    <x v="317"/>
    <x v="3"/>
    <n v="14"/>
    <x v="10"/>
    <n v="46"/>
  </r>
  <r>
    <x v="15222"/>
    <n v="20167.390625"/>
    <x v="317"/>
    <x v="4"/>
    <n v="14"/>
    <x v="10"/>
    <n v="46"/>
  </r>
  <r>
    <x v="15223"/>
    <n v="20308.53125"/>
    <x v="317"/>
    <x v="4"/>
    <n v="14"/>
    <x v="10"/>
    <n v="46"/>
  </r>
  <r>
    <x v="15224"/>
    <n v="20499.91015625"/>
    <x v="317"/>
    <x v="5"/>
    <n v="14"/>
    <x v="10"/>
    <n v="46"/>
  </r>
  <r>
    <x v="15225"/>
    <n v="21040.73046875"/>
    <x v="317"/>
    <x v="5"/>
    <n v="14"/>
    <x v="10"/>
    <n v="46"/>
  </r>
  <r>
    <x v="15226"/>
    <n v="21429.77734375"/>
    <x v="317"/>
    <x v="6"/>
    <n v="14"/>
    <x v="10"/>
    <n v="46"/>
  </r>
  <r>
    <x v="15227"/>
    <n v="21797.830078125"/>
    <x v="317"/>
    <x v="6"/>
    <n v="14"/>
    <x v="10"/>
    <n v="46"/>
  </r>
  <r>
    <x v="15228"/>
    <n v="21860.90234375"/>
    <x v="317"/>
    <x v="7"/>
    <n v="14"/>
    <x v="10"/>
    <n v="46"/>
  </r>
  <r>
    <x v="15229"/>
    <n v="22267.310546875"/>
    <x v="317"/>
    <x v="7"/>
    <n v="14"/>
    <x v="10"/>
    <n v="46"/>
  </r>
  <r>
    <x v="15230"/>
    <n v="22531.912109375"/>
    <x v="317"/>
    <x v="8"/>
    <n v="14"/>
    <x v="10"/>
    <n v="46"/>
  </r>
  <r>
    <x v="15231"/>
    <n v="22709.69140625"/>
    <x v="317"/>
    <x v="8"/>
    <n v="14"/>
    <x v="10"/>
    <n v="46"/>
  </r>
  <r>
    <x v="15232"/>
    <n v="22753.779296875"/>
    <x v="317"/>
    <x v="9"/>
    <n v="14"/>
    <x v="10"/>
    <n v="46"/>
  </r>
  <r>
    <x v="15233"/>
    <n v="22480.61328125"/>
    <x v="317"/>
    <x v="9"/>
    <n v="14"/>
    <x v="10"/>
    <n v="46"/>
  </r>
  <r>
    <x v="15234"/>
    <n v="22519.14453125"/>
    <x v="317"/>
    <x v="10"/>
    <n v="14"/>
    <x v="10"/>
    <n v="46"/>
  </r>
  <r>
    <x v="15235"/>
    <n v="22501.943359375"/>
    <x v="317"/>
    <x v="10"/>
    <n v="14"/>
    <x v="10"/>
    <n v="46"/>
  </r>
  <r>
    <x v="15236"/>
    <n v="22471.419921875"/>
    <x v="317"/>
    <x v="11"/>
    <n v="14"/>
    <x v="10"/>
    <n v="46"/>
  </r>
  <r>
    <x v="15237"/>
    <n v="22361.5703125"/>
    <x v="317"/>
    <x v="11"/>
    <n v="14"/>
    <x v="10"/>
    <n v="46"/>
  </r>
  <r>
    <x v="15238"/>
    <n v="22328.05859375"/>
    <x v="317"/>
    <x v="12"/>
    <n v="14"/>
    <x v="10"/>
    <n v="46"/>
  </r>
  <r>
    <x v="15239"/>
    <n v="22281.162109375"/>
    <x v="317"/>
    <x v="12"/>
    <n v="14"/>
    <x v="10"/>
    <n v="46"/>
  </r>
  <r>
    <x v="15240"/>
    <n v="22306.03125"/>
    <x v="317"/>
    <x v="13"/>
    <n v="14"/>
    <x v="10"/>
    <n v="46"/>
  </r>
  <r>
    <x v="15241"/>
    <n v="22349.3671875"/>
    <x v="317"/>
    <x v="13"/>
    <n v="14"/>
    <x v="10"/>
    <n v="46"/>
  </r>
  <r>
    <x v="15242"/>
    <n v="22417.025390625"/>
    <x v="317"/>
    <x v="14"/>
    <n v="14"/>
    <x v="10"/>
    <n v="46"/>
  </r>
  <r>
    <x v="15243"/>
    <n v="22456.1484375"/>
    <x v="317"/>
    <x v="14"/>
    <n v="14"/>
    <x v="10"/>
    <n v="46"/>
  </r>
  <r>
    <x v="15244"/>
    <n v="22507.029296875"/>
    <x v="317"/>
    <x v="15"/>
    <n v="14"/>
    <x v="10"/>
    <n v="46"/>
  </r>
  <r>
    <x v="15245"/>
    <n v="22737.37890625"/>
    <x v="317"/>
    <x v="15"/>
    <n v="14"/>
    <x v="10"/>
    <n v="46"/>
  </r>
  <r>
    <x v="15246"/>
    <n v="23157.115234375"/>
    <x v="317"/>
    <x v="16"/>
    <n v="14"/>
    <x v="10"/>
    <n v="46"/>
  </r>
  <r>
    <x v="15247"/>
    <n v="23804.11328125"/>
    <x v="317"/>
    <x v="16"/>
    <n v="14"/>
    <x v="10"/>
    <n v="46"/>
  </r>
  <r>
    <x v="15248"/>
    <n v="25180.11328125"/>
    <x v="317"/>
    <x v="17"/>
    <n v="14"/>
    <x v="10"/>
    <n v="46"/>
  </r>
  <r>
    <x v="15249"/>
    <n v="26496.71484375"/>
    <x v="317"/>
    <x v="17"/>
    <n v="14"/>
    <x v="10"/>
    <n v="46"/>
  </r>
  <r>
    <x v="15250"/>
    <n v="26606.14453125"/>
    <x v="317"/>
    <x v="18"/>
    <n v="14"/>
    <x v="10"/>
    <n v="46"/>
  </r>
  <r>
    <x v="15251"/>
    <n v="26424.794921875"/>
    <x v="317"/>
    <x v="18"/>
    <n v="14"/>
    <x v="10"/>
    <n v="46"/>
  </r>
  <r>
    <x v="15252"/>
    <n v="26115.5390625"/>
    <x v="317"/>
    <x v="19"/>
    <n v="14"/>
    <x v="10"/>
    <n v="46"/>
  </r>
  <r>
    <x v="15253"/>
    <n v="25788.08203125"/>
    <x v="317"/>
    <x v="19"/>
    <n v="14"/>
    <x v="10"/>
    <n v="46"/>
  </r>
  <r>
    <x v="15254"/>
    <n v="25496.34765625"/>
    <x v="317"/>
    <x v="20"/>
    <n v="14"/>
    <x v="10"/>
    <n v="46"/>
  </r>
  <r>
    <x v="15255"/>
    <n v="25096.1875"/>
    <x v="317"/>
    <x v="20"/>
    <n v="14"/>
    <x v="10"/>
    <n v="46"/>
  </r>
  <r>
    <x v="15256"/>
    <n v="24662.68359375"/>
    <x v="317"/>
    <x v="21"/>
    <n v="14"/>
    <x v="10"/>
    <n v="46"/>
  </r>
  <r>
    <x v="15257"/>
    <n v="24071.359375"/>
    <x v="317"/>
    <x v="21"/>
    <n v="14"/>
    <x v="10"/>
    <n v="46"/>
  </r>
  <r>
    <x v="15258"/>
    <n v="23357.427734375"/>
    <x v="317"/>
    <x v="22"/>
    <n v="14"/>
    <x v="10"/>
    <n v="46"/>
  </r>
  <r>
    <x v="15259"/>
    <n v="22653.158203125"/>
    <x v="317"/>
    <x v="22"/>
    <n v="14"/>
    <x v="10"/>
    <n v="46"/>
  </r>
  <r>
    <x v="15260"/>
    <n v="21930.376953125"/>
    <x v="317"/>
    <x v="23"/>
    <n v="14"/>
    <x v="10"/>
    <n v="46"/>
  </r>
  <r>
    <x v="15261"/>
    <n v="21416.98828125"/>
    <x v="317"/>
    <x v="23"/>
    <n v="14"/>
    <x v="10"/>
    <n v="46"/>
  </r>
  <r>
    <x v="15262"/>
    <n v="20735.34375"/>
    <x v="318"/>
    <x v="0"/>
    <n v="15"/>
    <x v="10"/>
    <n v="47"/>
  </r>
  <r>
    <x v="15263"/>
    <n v="20804.625"/>
    <x v="318"/>
    <x v="0"/>
    <n v="15"/>
    <x v="10"/>
    <n v="47"/>
  </r>
  <r>
    <x v="15264"/>
    <n v="20359.408203125"/>
    <x v="318"/>
    <x v="1"/>
    <n v="15"/>
    <x v="10"/>
    <n v="47"/>
  </r>
  <r>
    <x v="15265"/>
    <n v="20211.62890625"/>
    <x v="318"/>
    <x v="1"/>
    <n v="15"/>
    <x v="10"/>
    <n v="47"/>
  </r>
  <r>
    <x v="15266"/>
    <n v="19907.45703125"/>
    <x v="318"/>
    <x v="2"/>
    <n v="15"/>
    <x v="10"/>
    <n v="47"/>
  </r>
  <r>
    <x v="15267"/>
    <n v="19701.99609375"/>
    <x v="318"/>
    <x v="2"/>
    <n v="15"/>
    <x v="10"/>
    <n v="47"/>
  </r>
  <r>
    <x v="15268"/>
    <n v="19533.47265625"/>
    <x v="318"/>
    <x v="3"/>
    <n v="15"/>
    <x v="10"/>
    <n v="47"/>
  </r>
  <r>
    <x v="15269"/>
    <n v="19485.513671875"/>
    <x v="318"/>
    <x v="3"/>
    <n v="15"/>
    <x v="10"/>
    <n v="47"/>
  </r>
  <r>
    <x v="15270"/>
    <n v="19365.4453125"/>
    <x v="318"/>
    <x v="4"/>
    <n v="15"/>
    <x v="10"/>
    <n v="47"/>
  </r>
  <r>
    <x v="15271"/>
    <n v="19344.9609375"/>
    <x v="318"/>
    <x v="4"/>
    <n v="15"/>
    <x v="10"/>
    <n v="47"/>
  </r>
  <r>
    <x v="15272"/>
    <n v="19506.89453125"/>
    <x v="318"/>
    <x v="5"/>
    <n v="15"/>
    <x v="10"/>
    <n v="47"/>
  </r>
  <r>
    <x v="15273"/>
    <n v="19751.60546875"/>
    <x v="318"/>
    <x v="5"/>
    <n v="15"/>
    <x v="10"/>
    <n v="47"/>
  </r>
  <r>
    <x v="15274"/>
    <n v="20094.794921875"/>
    <x v="318"/>
    <x v="6"/>
    <n v="15"/>
    <x v="10"/>
    <n v="47"/>
  </r>
  <r>
    <x v="15275"/>
    <n v="20290.240234375"/>
    <x v="318"/>
    <x v="6"/>
    <n v="15"/>
    <x v="10"/>
    <n v="47"/>
  </r>
  <r>
    <x v="15276"/>
    <n v="20478.224609375"/>
    <x v="318"/>
    <x v="7"/>
    <n v="15"/>
    <x v="10"/>
    <n v="47"/>
  </r>
  <r>
    <x v="15277"/>
    <n v="20903.734375"/>
    <x v="318"/>
    <x v="7"/>
    <n v="15"/>
    <x v="10"/>
    <n v="47"/>
  </r>
  <r>
    <x v="15278"/>
    <n v="21381.833984375"/>
    <x v="318"/>
    <x v="8"/>
    <n v="15"/>
    <x v="10"/>
    <n v="47"/>
  </r>
  <r>
    <x v="15279"/>
    <n v="21845.189453125"/>
    <x v="318"/>
    <x v="8"/>
    <n v="15"/>
    <x v="10"/>
    <n v="47"/>
  </r>
  <r>
    <x v="15280"/>
    <n v="22088.333984375"/>
    <x v="318"/>
    <x v="9"/>
    <n v="15"/>
    <x v="10"/>
    <n v="47"/>
  </r>
  <r>
    <x v="15281"/>
    <n v="22268.7578125"/>
    <x v="318"/>
    <x v="9"/>
    <n v="15"/>
    <x v="10"/>
    <n v="47"/>
  </r>
  <r>
    <x v="15282"/>
    <n v="22424.79296875"/>
    <x v="318"/>
    <x v="10"/>
    <n v="15"/>
    <x v="10"/>
    <n v="47"/>
  </r>
  <r>
    <x v="15283"/>
    <n v="22572.0703125"/>
    <x v="318"/>
    <x v="10"/>
    <n v="15"/>
    <x v="10"/>
    <n v="47"/>
  </r>
  <r>
    <x v="15284"/>
    <n v="22507.33203125"/>
    <x v="318"/>
    <x v="11"/>
    <n v="15"/>
    <x v="10"/>
    <n v="47"/>
  </r>
  <r>
    <x v="15285"/>
    <n v="21926.578125"/>
    <x v="318"/>
    <x v="11"/>
    <n v="15"/>
    <x v="10"/>
    <n v="47"/>
  </r>
  <r>
    <x v="15286"/>
    <n v="22204.552734375"/>
    <x v="318"/>
    <x v="12"/>
    <n v="15"/>
    <x v="10"/>
    <n v="47"/>
  </r>
  <r>
    <x v="15287"/>
    <n v="22369.287109375"/>
    <x v="318"/>
    <x v="12"/>
    <n v="15"/>
    <x v="10"/>
    <n v="47"/>
  </r>
  <r>
    <x v="15288"/>
    <n v="22299.97265625"/>
    <x v="318"/>
    <x v="13"/>
    <n v="15"/>
    <x v="10"/>
    <n v="47"/>
  </r>
  <r>
    <x v="15289"/>
    <n v="22407.9453125"/>
    <x v="318"/>
    <x v="13"/>
    <n v="15"/>
    <x v="10"/>
    <n v="47"/>
  </r>
  <r>
    <x v="15290"/>
    <n v="22260.51171875"/>
    <x v="318"/>
    <x v="14"/>
    <n v="15"/>
    <x v="10"/>
    <n v="47"/>
  </r>
  <r>
    <x v="15291"/>
    <n v="22157.080078125"/>
    <x v="318"/>
    <x v="14"/>
    <n v="15"/>
    <x v="10"/>
    <n v="47"/>
  </r>
  <r>
    <x v="15292"/>
    <n v="22419.49609375"/>
    <x v="318"/>
    <x v="15"/>
    <n v="15"/>
    <x v="10"/>
    <n v="47"/>
  </r>
  <r>
    <x v="15293"/>
    <n v="22819.072265625"/>
    <x v="318"/>
    <x v="15"/>
    <n v="15"/>
    <x v="10"/>
    <n v="47"/>
  </r>
  <r>
    <x v="15294"/>
    <n v="22915.912109375"/>
    <x v="318"/>
    <x v="16"/>
    <n v="15"/>
    <x v="10"/>
    <n v="47"/>
  </r>
  <r>
    <x v="15295"/>
    <n v="23553.7578125"/>
    <x v="318"/>
    <x v="16"/>
    <n v="15"/>
    <x v="10"/>
    <n v="47"/>
  </r>
  <r>
    <x v="15296"/>
    <n v="25407.72265625"/>
    <x v="318"/>
    <x v="17"/>
    <n v="15"/>
    <x v="10"/>
    <n v="47"/>
  </r>
  <r>
    <x v="15297"/>
    <n v="26710.876953125"/>
    <x v="318"/>
    <x v="17"/>
    <n v="15"/>
    <x v="10"/>
    <n v="47"/>
  </r>
  <r>
    <x v="15298"/>
    <n v="26947.80859375"/>
    <x v="318"/>
    <x v="18"/>
    <n v="15"/>
    <x v="10"/>
    <n v="47"/>
  </r>
  <r>
    <x v="15299"/>
    <n v="27017.16796875"/>
    <x v="318"/>
    <x v="18"/>
    <n v="15"/>
    <x v="10"/>
    <n v="47"/>
  </r>
  <r>
    <x v="15300"/>
    <n v="26837.462890625"/>
    <x v="318"/>
    <x v="19"/>
    <n v="15"/>
    <x v="10"/>
    <n v="47"/>
  </r>
  <r>
    <x v="15301"/>
    <n v="26516.79296875"/>
    <x v="318"/>
    <x v="19"/>
    <n v="15"/>
    <x v="10"/>
    <n v="47"/>
  </r>
  <r>
    <x v="15302"/>
    <n v="26190.080078125"/>
    <x v="318"/>
    <x v="20"/>
    <n v="15"/>
    <x v="10"/>
    <n v="47"/>
  </r>
  <r>
    <x v="15303"/>
    <n v="25750.26171875"/>
    <x v="318"/>
    <x v="20"/>
    <n v="15"/>
    <x v="10"/>
    <n v="47"/>
  </r>
  <r>
    <x v="15304"/>
    <n v="25245.689453125"/>
    <x v="318"/>
    <x v="21"/>
    <n v="15"/>
    <x v="10"/>
    <n v="47"/>
  </r>
  <r>
    <x v="15305"/>
    <n v="24466.8828125"/>
    <x v="318"/>
    <x v="21"/>
    <n v="15"/>
    <x v="10"/>
    <n v="47"/>
  </r>
  <r>
    <x v="15306"/>
    <n v="23548.080078125"/>
    <x v="318"/>
    <x v="22"/>
    <n v="15"/>
    <x v="10"/>
    <n v="47"/>
  </r>
  <r>
    <x v="15307"/>
    <n v="22678.873046875"/>
    <x v="318"/>
    <x v="22"/>
    <n v="15"/>
    <x v="10"/>
    <n v="47"/>
  </r>
  <r>
    <x v="15308"/>
    <n v="21687.33984375"/>
    <x v="318"/>
    <x v="23"/>
    <n v="15"/>
    <x v="10"/>
    <n v="47"/>
  </r>
  <r>
    <x v="15309"/>
    <n v="21088.12890625"/>
    <x v="318"/>
    <x v="23"/>
    <n v="15"/>
    <x v="10"/>
    <n v="47"/>
  </r>
  <r>
    <x v="15310"/>
    <n v="20505.9375"/>
    <x v="319"/>
    <x v="0"/>
    <n v="16"/>
    <x v="10"/>
    <n v="47"/>
  </r>
  <r>
    <x v="15311"/>
    <n v="20322.48046875"/>
    <x v="319"/>
    <x v="0"/>
    <n v="16"/>
    <x v="10"/>
    <n v="47"/>
  </r>
  <r>
    <x v="15312"/>
    <n v="19949.51171875"/>
    <x v="319"/>
    <x v="1"/>
    <n v="16"/>
    <x v="10"/>
    <n v="47"/>
  </r>
  <r>
    <x v="15313"/>
    <n v="19903.880859375"/>
    <x v="319"/>
    <x v="1"/>
    <n v="16"/>
    <x v="10"/>
    <n v="47"/>
  </r>
  <r>
    <x v="15314"/>
    <n v="19768.0390625"/>
    <x v="319"/>
    <x v="2"/>
    <n v="16"/>
    <x v="10"/>
    <n v="47"/>
  </r>
  <r>
    <x v="15315"/>
    <n v="19658.818359375"/>
    <x v="319"/>
    <x v="2"/>
    <n v="16"/>
    <x v="10"/>
    <n v="47"/>
  </r>
  <r>
    <x v="15316"/>
    <n v="19560.11328125"/>
    <x v="319"/>
    <x v="3"/>
    <n v="16"/>
    <x v="10"/>
    <n v="47"/>
  </r>
  <r>
    <x v="15317"/>
    <n v="19628.73046875"/>
    <x v="319"/>
    <x v="3"/>
    <n v="16"/>
    <x v="10"/>
    <n v="47"/>
  </r>
  <r>
    <x v="15318"/>
    <n v="19906.6015625"/>
    <x v="319"/>
    <x v="4"/>
    <n v="16"/>
    <x v="10"/>
    <n v="47"/>
  </r>
  <r>
    <x v="15319"/>
    <n v="20409.26171875"/>
    <x v="319"/>
    <x v="4"/>
    <n v="16"/>
    <x v="10"/>
    <n v="47"/>
  </r>
  <r>
    <x v="15320"/>
    <n v="21028.9296875"/>
    <x v="319"/>
    <x v="5"/>
    <n v="16"/>
    <x v="10"/>
    <n v="47"/>
  </r>
  <r>
    <x v="15321"/>
    <n v="22138.62890625"/>
    <x v="319"/>
    <x v="5"/>
    <n v="16"/>
    <x v="10"/>
    <n v="47"/>
  </r>
  <r>
    <x v="15322"/>
    <n v="23269.53125"/>
    <x v="319"/>
    <x v="6"/>
    <n v="16"/>
    <x v="10"/>
    <n v="47"/>
  </r>
  <r>
    <x v="15323"/>
    <n v="24036.92578125"/>
    <x v="319"/>
    <x v="6"/>
    <n v="16"/>
    <x v="10"/>
    <n v="47"/>
  </r>
  <r>
    <x v="15324"/>
    <n v="24021.80078125"/>
    <x v="319"/>
    <x v="7"/>
    <n v="16"/>
    <x v="10"/>
    <n v="47"/>
  </r>
  <r>
    <x v="15325"/>
    <n v="25829.97265625"/>
    <x v="319"/>
    <x v="7"/>
    <n v="16"/>
    <x v="10"/>
    <n v="47"/>
  </r>
  <r>
    <x v="15326"/>
    <n v="25673.115234375"/>
    <x v="319"/>
    <x v="8"/>
    <n v="16"/>
    <x v="10"/>
    <n v="47"/>
  </r>
  <r>
    <x v="15327"/>
    <n v="25707.501953125"/>
    <x v="319"/>
    <x v="8"/>
    <n v="16"/>
    <x v="10"/>
    <n v="47"/>
  </r>
  <r>
    <x v="15328"/>
    <n v="25482.859375"/>
    <x v="319"/>
    <x v="9"/>
    <n v="16"/>
    <x v="10"/>
    <n v="47"/>
  </r>
  <r>
    <x v="15329"/>
    <n v="25380.55859375"/>
    <x v="319"/>
    <x v="9"/>
    <n v="16"/>
    <x v="10"/>
    <n v="47"/>
  </r>
  <r>
    <x v="15330"/>
    <n v="25418.376953125"/>
    <x v="319"/>
    <x v="10"/>
    <n v="16"/>
    <x v="10"/>
    <n v="47"/>
  </r>
  <r>
    <x v="15331"/>
    <n v="25176.615234375"/>
    <x v="319"/>
    <x v="10"/>
    <n v="16"/>
    <x v="10"/>
    <n v="47"/>
  </r>
  <r>
    <x v="15332"/>
    <n v="25101.61328125"/>
    <x v="319"/>
    <x v="11"/>
    <n v="16"/>
    <x v="10"/>
    <n v="47"/>
  </r>
  <r>
    <x v="15333"/>
    <n v="24949.140625"/>
    <x v="319"/>
    <x v="11"/>
    <n v="16"/>
    <x v="10"/>
    <n v="47"/>
  </r>
  <r>
    <x v="15334"/>
    <n v="24797.19921875"/>
    <x v="319"/>
    <x v="12"/>
    <n v="16"/>
    <x v="10"/>
    <n v="47"/>
  </r>
  <r>
    <x v="15335"/>
    <n v="24612.890625"/>
    <x v="319"/>
    <x v="12"/>
    <n v="16"/>
    <x v="10"/>
    <n v="47"/>
  </r>
  <r>
    <x v="15336"/>
    <n v="24701.97265625"/>
    <x v="319"/>
    <x v="13"/>
    <n v="16"/>
    <x v="10"/>
    <n v="47"/>
  </r>
  <r>
    <x v="15337"/>
    <n v="24774.828125"/>
    <x v="319"/>
    <x v="13"/>
    <n v="16"/>
    <x v="10"/>
    <n v="47"/>
  </r>
  <r>
    <x v="15338"/>
    <n v="24840.31640625"/>
    <x v="319"/>
    <x v="14"/>
    <n v="16"/>
    <x v="10"/>
    <n v="47"/>
  </r>
  <r>
    <x v="15339"/>
    <n v="24952.091796875"/>
    <x v="319"/>
    <x v="14"/>
    <n v="16"/>
    <x v="10"/>
    <n v="47"/>
  </r>
  <r>
    <x v="15340"/>
    <n v="25137.31640625"/>
    <x v="319"/>
    <x v="15"/>
    <n v="16"/>
    <x v="10"/>
    <n v="47"/>
  </r>
  <r>
    <x v="15341"/>
    <n v="25482.35546875"/>
    <x v="319"/>
    <x v="15"/>
    <n v="16"/>
    <x v="10"/>
    <n v="47"/>
  </r>
  <r>
    <x v="15342"/>
    <n v="25614.654296875"/>
    <x v="319"/>
    <x v="16"/>
    <n v="16"/>
    <x v="10"/>
    <n v="47"/>
  </r>
  <r>
    <x v="15343"/>
    <n v="26321.43359375"/>
    <x v="319"/>
    <x v="16"/>
    <n v="16"/>
    <x v="10"/>
    <n v="47"/>
  </r>
  <r>
    <x v="15344"/>
    <n v="27909.3828125"/>
    <x v="319"/>
    <x v="17"/>
    <n v="16"/>
    <x v="10"/>
    <n v="47"/>
  </r>
  <r>
    <x v="15345"/>
    <n v="29727.09765625"/>
    <x v="319"/>
    <x v="17"/>
    <n v="16"/>
    <x v="10"/>
    <n v="47"/>
  </r>
  <r>
    <x v="15346"/>
    <n v="29935.970703125"/>
    <x v="319"/>
    <x v="18"/>
    <n v="16"/>
    <x v="10"/>
    <n v="47"/>
  </r>
  <r>
    <x v="15347"/>
    <n v="29797.64453125"/>
    <x v="319"/>
    <x v="18"/>
    <n v="16"/>
    <x v="10"/>
    <n v="47"/>
  </r>
  <r>
    <x v="15348"/>
    <n v="29666.74609375"/>
    <x v="319"/>
    <x v="19"/>
    <n v="16"/>
    <x v="10"/>
    <n v="47"/>
  </r>
  <r>
    <x v="15349"/>
    <n v="29286.3671875"/>
    <x v="319"/>
    <x v="19"/>
    <n v="16"/>
    <x v="10"/>
    <n v="47"/>
  </r>
  <r>
    <x v="15350"/>
    <n v="28982.51953125"/>
    <x v="319"/>
    <x v="20"/>
    <n v="16"/>
    <x v="10"/>
    <n v="47"/>
  </r>
  <r>
    <x v="15351"/>
    <n v="28386.62890625"/>
    <x v="319"/>
    <x v="20"/>
    <n v="16"/>
    <x v="10"/>
    <n v="47"/>
  </r>
  <r>
    <x v="15352"/>
    <n v="27676.13671875"/>
    <x v="319"/>
    <x v="21"/>
    <n v="16"/>
    <x v="10"/>
    <n v="47"/>
  </r>
  <r>
    <x v="15353"/>
    <n v="26731.14453125"/>
    <x v="319"/>
    <x v="21"/>
    <n v="16"/>
    <x v="10"/>
    <n v="47"/>
  </r>
  <r>
    <x v="15354"/>
    <n v="25727.55078125"/>
    <x v="319"/>
    <x v="22"/>
    <n v="16"/>
    <x v="10"/>
    <n v="47"/>
  </r>
  <r>
    <x v="15355"/>
    <n v="24842.83203125"/>
    <x v="319"/>
    <x v="22"/>
    <n v="16"/>
    <x v="10"/>
    <n v="47"/>
  </r>
  <r>
    <x v="15356"/>
    <n v="23812.208984375"/>
    <x v="319"/>
    <x v="23"/>
    <n v="16"/>
    <x v="10"/>
    <n v="47"/>
  </r>
  <r>
    <x v="15357"/>
    <n v="22946.109375"/>
    <x v="319"/>
    <x v="23"/>
    <n v="16"/>
    <x v="10"/>
    <n v="47"/>
  </r>
  <r>
    <x v="15358"/>
    <n v="22247.1015625"/>
    <x v="320"/>
    <x v="0"/>
    <n v="17"/>
    <x v="10"/>
    <n v="47"/>
  </r>
  <r>
    <x v="15359"/>
    <n v="21748.515625"/>
    <x v="320"/>
    <x v="0"/>
    <n v="17"/>
    <x v="10"/>
    <n v="47"/>
  </r>
  <r>
    <x v="15360"/>
    <n v="21208.041015625"/>
    <x v="320"/>
    <x v="1"/>
    <n v="17"/>
    <x v="10"/>
    <n v="47"/>
  </r>
  <r>
    <x v="15361"/>
    <n v="21250.14453125"/>
    <x v="320"/>
    <x v="1"/>
    <n v="17"/>
    <x v="10"/>
    <n v="47"/>
  </r>
  <r>
    <x v="15362"/>
    <n v="20915.7578125"/>
    <x v="320"/>
    <x v="2"/>
    <n v="17"/>
    <x v="10"/>
    <n v="47"/>
  </r>
  <r>
    <x v="15363"/>
    <n v="20821.37109375"/>
    <x v="320"/>
    <x v="2"/>
    <n v="17"/>
    <x v="10"/>
    <n v="47"/>
  </r>
  <r>
    <x v="15364"/>
    <n v="20687.8984375"/>
    <x v="320"/>
    <x v="3"/>
    <n v="17"/>
    <x v="10"/>
    <n v="47"/>
  </r>
  <r>
    <x v="15365"/>
    <n v="20742.150390625"/>
    <x v="320"/>
    <x v="3"/>
    <n v="17"/>
    <x v="10"/>
    <n v="47"/>
  </r>
  <r>
    <x v="15366"/>
    <n v="20970.2421875"/>
    <x v="320"/>
    <x v="4"/>
    <n v="17"/>
    <x v="10"/>
    <n v="47"/>
  </r>
  <r>
    <x v="15367"/>
    <n v="21545.13671875"/>
    <x v="320"/>
    <x v="4"/>
    <n v="17"/>
    <x v="10"/>
    <n v="47"/>
  </r>
  <r>
    <x v="15368"/>
    <n v="21894.16015625"/>
    <x v="320"/>
    <x v="5"/>
    <n v="17"/>
    <x v="10"/>
    <n v="47"/>
  </r>
  <r>
    <x v="15369"/>
    <n v="22939.53515625"/>
    <x v="320"/>
    <x v="5"/>
    <n v="17"/>
    <x v="10"/>
    <n v="47"/>
  </r>
  <r>
    <x v="15370"/>
    <n v="24032.85546875"/>
    <x v="320"/>
    <x v="6"/>
    <n v="17"/>
    <x v="10"/>
    <n v="47"/>
  </r>
  <r>
    <x v="15371"/>
    <n v="25448.064453125"/>
    <x v="320"/>
    <x v="6"/>
    <n v="17"/>
    <x v="10"/>
    <n v="47"/>
  </r>
  <r>
    <x v="15372"/>
    <n v="26093.0546875"/>
    <x v="320"/>
    <x v="7"/>
    <n v="17"/>
    <x v="10"/>
    <n v="47"/>
  </r>
  <r>
    <x v="15373"/>
    <n v="26425.6796875"/>
    <x v="320"/>
    <x v="7"/>
    <n v="17"/>
    <x v="10"/>
    <n v="47"/>
  </r>
  <r>
    <x v="15374"/>
    <n v="26289.28125"/>
    <x v="320"/>
    <x v="8"/>
    <n v="17"/>
    <x v="10"/>
    <n v="47"/>
  </r>
  <r>
    <x v="15375"/>
    <n v="26143.6484375"/>
    <x v="320"/>
    <x v="8"/>
    <n v="17"/>
    <x v="10"/>
    <n v="47"/>
  </r>
  <r>
    <x v="15376"/>
    <n v="25982.23828125"/>
    <x v="320"/>
    <x v="9"/>
    <n v="17"/>
    <x v="10"/>
    <n v="47"/>
  </r>
  <r>
    <x v="15377"/>
    <n v="25675.90625"/>
    <x v="320"/>
    <x v="9"/>
    <n v="17"/>
    <x v="10"/>
    <n v="47"/>
  </r>
  <r>
    <x v="15378"/>
    <n v="25688.53515625"/>
    <x v="320"/>
    <x v="10"/>
    <n v="17"/>
    <x v="10"/>
    <n v="47"/>
  </r>
  <r>
    <x v="15379"/>
    <n v="25607.2109375"/>
    <x v="320"/>
    <x v="10"/>
    <n v="17"/>
    <x v="10"/>
    <n v="47"/>
  </r>
  <r>
    <x v="15380"/>
    <n v="25552.556640625"/>
    <x v="320"/>
    <x v="11"/>
    <n v="17"/>
    <x v="10"/>
    <n v="47"/>
  </r>
  <r>
    <x v="15381"/>
    <n v="25449.4296875"/>
    <x v="320"/>
    <x v="11"/>
    <n v="17"/>
    <x v="10"/>
    <n v="47"/>
  </r>
  <r>
    <x v="15382"/>
    <n v="25370.267578125"/>
    <x v="320"/>
    <x v="12"/>
    <n v="17"/>
    <x v="10"/>
    <n v="47"/>
  </r>
  <r>
    <x v="15383"/>
    <n v="25265.943359375"/>
    <x v="320"/>
    <x v="12"/>
    <n v="17"/>
    <x v="10"/>
    <n v="47"/>
  </r>
  <r>
    <x v="15384"/>
    <n v="25409.94140625"/>
    <x v="320"/>
    <x v="13"/>
    <n v="17"/>
    <x v="10"/>
    <n v="47"/>
  </r>
  <r>
    <x v="15385"/>
    <n v="25588.65234375"/>
    <x v="320"/>
    <x v="13"/>
    <n v="17"/>
    <x v="10"/>
    <n v="47"/>
  </r>
  <r>
    <x v="15386"/>
    <n v="25689.248046875"/>
    <x v="320"/>
    <x v="14"/>
    <n v="17"/>
    <x v="10"/>
    <n v="47"/>
  </r>
  <r>
    <x v="15387"/>
    <n v="25748.1640625"/>
    <x v="320"/>
    <x v="14"/>
    <n v="17"/>
    <x v="10"/>
    <n v="47"/>
  </r>
  <r>
    <x v="15388"/>
    <n v="25590.15234375"/>
    <x v="320"/>
    <x v="15"/>
    <n v="17"/>
    <x v="10"/>
    <n v="47"/>
  </r>
  <r>
    <x v="15389"/>
    <n v="25665.568359375"/>
    <x v="320"/>
    <x v="15"/>
    <n v="17"/>
    <x v="10"/>
    <n v="47"/>
  </r>
  <r>
    <x v="15390"/>
    <n v="25983.91015625"/>
    <x v="320"/>
    <x v="16"/>
    <n v="17"/>
    <x v="10"/>
    <n v="47"/>
  </r>
  <r>
    <x v="15391"/>
    <n v="26612.193359375"/>
    <x v="320"/>
    <x v="16"/>
    <n v="17"/>
    <x v="10"/>
    <n v="47"/>
  </r>
  <r>
    <x v="15392"/>
    <n v="27979.84765625"/>
    <x v="320"/>
    <x v="17"/>
    <n v="17"/>
    <x v="10"/>
    <n v="47"/>
  </r>
  <r>
    <x v="15393"/>
    <n v="29378.474609375"/>
    <x v="320"/>
    <x v="17"/>
    <n v="17"/>
    <x v="10"/>
    <n v="47"/>
  </r>
  <r>
    <x v="15394"/>
    <n v="29578.87890625"/>
    <x v="320"/>
    <x v="18"/>
    <n v="17"/>
    <x v="10"/>
    <n v="47"/>
  </r>
  <r>
    <x v="15395"/>
    <n v="29396.916015625"/>
    <x v="320"/>
    <x v="18"/>
    <n v="17"/>
    <x v="10"/>
    <n v="47"/>
  </r>
  <r>
    <x v="15396"/>
    <n v="29180.990234375"/>
    <x v="320"/>
    <x v="19"/>
    <n v="17"/>
    <x v="10"/>
    <n v="47"/>
  </r>
  <r>
    <x v="15397"/>
    <n v="28898.04296875"/>
    <x v="320"/>
    <x v="19"/>
    <n v="17"/>
    <x v="10"/>
    <n v="47"/>
  </r>
  <r>
    <x v="15398"/>
    <n v="28596.42578125"/>
    <x v="320"/>
    <x v="20"/>
    <n v="17"/>
    <x v="10"/>
    <n v="47"/>
  </r>
  <r>
    <x v="15399"/>
    <n v="28046.19921875"/>
    <x v="320"/>
    <x v="20"/>
    <n v="17"/>
    <x v="10"/>
    <n v="47"/>
  </r>
  <r>
    <x v="15400"/>
    <n v="27240.978515625"/>
    <x v="320"/>
    <x v="21"/>
    <n v="17"/>
    <x v="10"/>
    <n v="47"/>
  </r>
  <r>
    <x v="15401"/>
    <n v="26378.109375"/>
    <x v="320"/>
    <x v="21"/>
    <n v="17"/>
    <x v="10"/>
    <n v="47"/>
  </r>
  <r>
    <x v="15402"/>
    <n v="25399.82421875"/>
    <x v="320"/>
    <x v="22"/>
    <n v="17"/>
    <x v="10"/>
    <n v="47"/>
  </r>
  <r>
    <x v="15403"/>
    <n v="24399.1875"/>
    <x v="320"/>
    <x v="22"/>
    <n v="17"/>
    <x v="10"/>
    <n v="47"/>
  </r>
  <r>
    <x v="15404"/>
    <n v="23455.443359375"/>
    <x v="320"/>
    <x v="23"/>
    <n v="17"/>
    <x v="10"/>
    <n v="47"/>
  </r>
  <r>
    <x v="15405"/>
    <n v="22628.548828125"/>
    <x v="320"/>
    <x v="23"/>
    <n v="17"/>
    <x v="10"/>
    <n v="47"/>
  </r>
  <r>
    <x v="15406"/>
    <n v="21896.21484375"/>
    <x v="321"/>
    <x v="0"/>
    <n v="18"/>
    <x v="10"/>
    <n v="47"/>
  </r>
  <r>
    <x v="15407"/>
    <n v="21623.853515625"/>
    <x v="321"/>
    <x v="0"/>
    <n v="18"/>
    <x v="10"/>
    <n v="47"/>
  </r>
  <r>
    <x v="15408"/>
    <n v="21199.08203125"/>
    <x v="321"/>
    <x v="1"/>
    <n v="18"/>
    <x v="10"/>
    <n v="47"/>
  </r>
  <r>
    <x v="15409"/>
    <n v="20894.197265625"/>
    <x v="321"/>
    <x v="1"/>
    <n v="18"/>
    <x v="10"/>
    <n v="47"/>
  </r>
  <r>
    <x v="15410"/>
    <n v="20713.13671875"/>
    <x v="321"/>
    <x v="2"/>
    <n v="18"/>
    <x v="10"/>
    <n v="47"/>
  </r>
  <r>
    <x v="15411"/>
    <n v="20609.59765625"/>
    <x v="321"/>
    <x v="2"/>
    <n v="18"/>
    <x v="10"/>
    <n v="47"/>
  </r>
  <r>
    <x v="15412"/>
    <n v="20427.921875"/>
    <x v="321"/>
    <x v="3"/>
    <n v="18"/>
    <x v="10"/>
    <n v="47"/>
  </r>
  <r>
    <x v="15413"/>
    <n v="20481.1328125"/>
    <x v="321"/>
    <x v="3"/>
    <n v="18"/>
    <x v="10"/>
    <n v="47"/>
  </r>
  <r>
    <x v="15414"/>
    <n v="20640.052734375"/>
    <x v="321"/>
    <x v="4"/>
    <n v="18"/>
    <x v="10"/>
    <n v="47"/>
  </r>
  <r>
    <x v="15415"/>
    <n v="21064.181640625"/>
    <x v="321"/>
    <x v="4"/>
    <n v="18"/>
    <x v="10"/>
    <n v="47"/>
  </r>
  <r>
    <x v="15416"/>
    <n v="21730.1015625"/>
    <x v="321"/>
    <x v="5"/>
    <n v="18"/>
    <x v="10"/>
    <n v="47"/>
  </r>
  <r>
    <x v="15417"/>
    <n v="22837.69921875"/>
    <x v="321"/>
    <x v="5"/>
    <n v="18"/>
    <x v="10"/>
    <n v="47"/>
  </r>
  <r>
    <x v="15418"/>
    <n v="23744.81640625"/>
    <x v="321"/>
    <x v="6"/>
    <n v="18"/>
    <x v="10"/>
    <n v="47"/>
  </r>
  <r>
    <x v="15419"/>
    <n v="24977.9453125"/>
    <x v="321"/>
    <x v="6"/>
    <n v="18"/>
    <x v="10"/>
    <n v="47"/>
  </r>
  <r>
    <x v="15420"/>
    <n v="25772.021484375"/>
    <x v="321"/>
    <x v="7"/>
    <n v="18"/>
    <x v="10"/>
    <n v="47"/>
  </r>
  <r>
    <x v="15421"/>
    <n v="26167.44140625"/>
    <x v="321"/>
    <x v="7"/>
    <n v="18"/>
    <x v="10"/>
    <n v="47"/>
  </r>
  <r>
    <x v="15422"/>
    <n v="25967.3671875"/>
    <x v="321"/>
    <x v="8"/>
    <n v="18"/>
    <x v="10"/>
    <n v="47"/>
  </r>
  <r>
    <x v="15423"/>
    <n v="25902.1640625"/>
    <x v="321"/>
    <x v="8"/>
    <n v="18"/>
    <x v="10"/>
    <n v="47"/>
  </r>
  <r>
    <x v="15424"/>
    <n v="25843.06640625"/>
    <x v="321"/>
    <x v="9"/>
    <n v="18"/>
    <x v="10"/>
    <n v="47"/>
  </r>
  <r>
    <x v="15425"/>
    <n v="25692.92578125"/>
    <x v="321"/>
    <x v="9"/>
    <n v="18"/>
    <x v="10"/>
    <n v="47"/>
  </r>
  <r>
    <x v="15426"/>
    <n v="25651.486328125"/>
    <x v="321"/>
    <x v="10"/>
    <n v="18"/>
    <x v="10"/>
    <n v="47"/>
  </r>
  <r>
    <x v="15427"/>
    <n v="25620.875"/>
    <x v="321"/>
    <x v="10"/>
    <n v="18"/>
    <x v="10"/>
    <n v="47"/>
  </r>
  <r>
    <x v="15428"/>
    <n v="25657.24609375"/>
    <x v="321"/>
    <x v="11"/>
    <n v="18"/>
    <x v="10"/>
    <n v="47"/>
  </r>
  <r>
    <x v="15429"/>
    <n v="25601.994140625"/>
    <x v="321"/>
    <x v="11"/>
    <n v="18"/>
    <x v="10"/>
    <n v="47"/>
  </r>
  <r>
    <x v="15430"/>
    <n v="25589.70703125"/>
    <x v="321"/>
    <x v="12"/>
    <n v="18"/>
    <x v="10"/>
    <n v="47"/>
  </r>
  <r>
    <x v="15431"/>
    <n v="25566.771484375"/>
    <x v="321"/>
    <x v="12"/>
    <n v="18"/>
    <x v="10"/>
    <n v="47"/>
  </r>
  <r>
    <x v="15432"/>
    <n v="25730.03515625"/>
    <x v="321"/>
    <x v="13"/>
    <n v="18"/>
    <x v="10"/>
    <n v="47"/>
  </r>
  <r>
    <x v="15433"/>
    <n v="25838.767578125"/>
    <x v="321"/>
    <x v="13"/>
    <n v="18"/>
    <x v="10"/>
    <n v="47"/>
  </r>
  <r>
    <x v="15434"/>
    <n v="25920.55078125"/>
    <x v="321"/>
    <x v="14"/>
    <n v="18"/>
    <x v="10"/>
    <n v="47"/>
  </r>
  <r>
    <x v="15435"/>
    <n v="25866.861328125"/>
    <x v="321"/>
    <x v="14"/>
    <n v="18"/>
    <x v="10"/>
    <n v="47"/>
  </r>
  <r>
    <x v="15436"/>
    <n v="25990.80859375"/>
    <x v="321"/>
    <x v="15"/>
    <n v="18"/>
    <x v="10"/>
    <n v="47"/>
  </r>
  <r>
    <x v="15437"/>
    <n v="26072.85546875"/>
    <x v="321"/>
    <x v="15"/>
    <n v="18"/>
    <x v="10"/>
    <n v="47"/>
  </r>
  <r>
    <x v="15438"/>
    <n v="26163.89453125"/>
    <x v="321"/>
    <x v="16"/>
    <n v="18"/>
    <x v="10"/>
    <n v="47"/>
  </r>
  <r>
    <x v="15439"/>
    <n v="26702.33984375"/>
    <x v="321"/>
    <x v="16"/>
    <n v="18"/>
    <x v="10"/>
    <n v="47"/>
  </r>
  <r>
    <x v="15440"/>
    <n v="27966.28515625"/>
    <x v="321"/>
    <x v="17"/>
    <n v="18"/>
    <x v="10"/>
    <n v="47"/>
  </r>
  <r>
    <x v="15441"/>
    <n v="29179.65625"/>
    <x v="321"/>
    <x v="17"/>
    <n v="18"/>
    <x v="10"/>
    <n v="47"/>
  </r>
  <r>
    <x v="15442"/>
    <n v="29244.98046875"/>
    <x v="321"/>
    <x v="18"/>
    <n v="18"/>
    <x v="10"/>
    <n v="47"/>
  </r>
  <r>
    <x v="15443"/>
    <n v="29260.00390625"/>
    <x v="321"/>
    <x v="18"/>
    <n v="18"/>
    <x v="10"/>
    <n v="47"/>
  </r>
  <r>
    <x v="15444"/>
    <n v="29021.53125"/>
    <x v="321"/>
    <x v="19"/>
    <n v="18"/>
    <x v="10"/>
    <n v="47"/>
  </r>
  <r>
    <x v="15445"/>
    <n v="28717.1328125"/>
    <x v="321"/>
    <x v="19"/>
    <n v="18"/>
    <x v="10"/>
    <n v="47"/>
  </r>
  <r>
    <x v="15446"/>
    <n v="28263.62890625"/>
    <x v="321"/>
    <x v="20"/>
    <n v="18"/>
    <x v="10"/>
    <n v="47"/>
  </r>
  <r>
    <x v="15447"/>
    <n v="27745.072265625"/>
    <x v="321"/>
    <x v="20"/>
    <n v="18"/>
    <x v="10"/>
    <n v="47"/>
  </r>
  <r>
    <x v="15448"/>
    <n v="27149.455078125"/>
    <x v="321"/>
    <x v="21"/>
    <n v="18"/>
    <x v="10"/>
    <n v="47"/>
  </r>
  <r>
    <x v="15449"/>
    <n v="26176.7734375"/>
    <x v="321"/>
    <x v="21"/>
    <n v="18"/>
    <x v="10"/>
    <n v="47"/>
  </r>
  <r>
    <x v="15450"/>
    <n v="25183.80078125"/>
    <x v="321"/>
    <x v="22"/>
    <n v="18"/>
    <x v="10"/>
    <n v="47"/>
  </r>
  <r>
    <x v="15451"/>
    <n v="24311.150390625"/>
    <x v="321"/>
    <x v="22"/>
    <n v="18"/>
    <x v="10"/>
    <n v="47"/>
  </r>
  <r>
    <x v="15452"/>
    <n v="23233.2890625"/>
    <x v="321"/>
    <x v="23"/>
    <n v="18"/>
    <x v="10"/>
    <n v="47"/>
  </r>
  <r>
    <x v="15453"/>
    <n v="22544.8125"/>
    <x v="321"/>
    <x v="23"/>
    <n v="18"/>
    <x v="10"/>
    <n v="47"/>
  </r>
  <r>
    <x v="15454"/>
    <n v="21785.787109375"/>
    <x v="322"/>
    <x v="0"/>
    <n v="19"/>
    <x v="10"/>
    <n v="47"/>
  </r>
  <r>
    <x v="15455"/>
    <n v="21395.31640625"/>
    <x v="322"/>
    <x v="0"/>
    <n v="19"/>
    <x v="10"/>
    <n v="47"/>
  </r>
  <r>
    <x v="15456"/>
    <n v="20968.1875"/>
    <x v="322"/>
    <x v="1"/>
    <n v="19"/>
    <x v="10"/>
    <n v="47"/>
  </r>
  <r>
    <x v="15457"/>
    <n v="20700.619140625"/>
    <x v="322"/>
    <x v="1"/>
    <n v="19"/>
    <x v="10"/>
    <n v="47"/>
  </r>
  <r>
    <x v="15458"/>
    <n v="20455.931640625"/>
    <x v="322"/>
    <x v="2"/>
    <n v="19"/>
    <x v="10"/>
    <n v="47"/>
  </r>
  <r>
    <x v="15459"/>
    <n v="20274.66796875"/>
    <x v="322"/>
    <x v="2"/>
    <n v="19"/>
    <x v="10"/>
    <n v="47"/>
  </r>
  <r>
    <x v="15460"/>
    <n v="20143.625"/>
    <x v="322"/>
    <x v="3"/>
    <n v="19"/>
    <x v="10"/>
    <n v="47"/>
  </r>
  <r>
    <x v="15461"/>
    <n v="20207.109375"/>
    <x v="322"/>
    <x v="3"/>
    <n v="19"/>
    <x v="10"/>
    <n v="47"/>
  </r>
  <r>
    <x v="15462"/>
    <n v="20308.203125"/>
    <x v="322"/>
    <x v="4"/>
    <n v="19"/>
    <x v="10"/>
    <n v="47"/>
  </r>
  <r>
    <x v="15463"/>
    <n v="20722.76953125"/>
    <x v="322"/>
    <x v="4"/>
    <n v="19"/>
    <x v="10"/>
    <n v="47"/>
  </r>
  <r>
    <x v="15464"/>
    <n v="21344.013671875"/>
    <x v="322"/>
    <x v="5"/>
    <n v="19"/>
    <x v="10"/>
    <n v="47"/>
  </r>
  <r>
    <x v="15465"/>
    <n v="22310.890625"/>
    <x v="322"/>
    <x v="5"/>
    <n v="19"/>
    <x v="10"/>
    <n v="47"/>
  </r>
  <r>
    <x v="15466"/>
    <n v="23434.609375"/>
    <x v="322"/>
    <x v="6"/>
    <n v="19"/>
    <x v="10"/>
    <n v="47"/>
  </r>
  <r>
    <x v="15467"/>
    <n v="24622.265625"/>
    <x v="322"/>
    <x v="6"/>
    <n v="19"/>
    <x v="10"/>
    <n v="47"/>
  </r>
  <r>
    <x v="15468"/>
    <n v="25279.40625"/>
    <x v="322"/>
    <x v="7"/>
    <n v="19"/>
    <x v="10"/>
    <n v="47"/>
  </r>
  <r>
    <x v="15469"/>
    <n v="25745.490234375"/>
    <x v="322"/>
    <x v="7"/>
    <n v="19"/>
    <x v="10"/>
    <n v="47"/>
  </r>
  <r>
    <x v="15470"/>
    <n v="25677.576171875"/>
    <x v="322"/>
    <x v="8"/>
    <n v="19"/>
    <x v="10"/>
    <n v="47"/>
  </r>
  <r>
    <x v="15471"/>
    <n v="25907.8046875"/>
    <x v="322"/>
    <x v="8"/>
    <n v="19"/>
    <x v="10"/>
    <n v="47"/>
  </r>
  <r>
    <x v="15472"/>
    <n v="25903.994140625"/>
    <x v="322"/>
    <x v="9"/>
    <n v="19"/>
    <x v="10"/>
    <n v="47"/>
  </r>
  <r>
    <x v="15473"/>
    <n v="25923.779296875"/>
    <x v="322"/>
    <x v="9"/>
    <n v="19"/>
    <x v="10"/>
    <n v="47"/>
  </r>
  <r>
    <x v="15474"/>
    <n v="25718.51171875"/>
    <x v="322"/>
    <x v="10"/>
    <n v="19"/>
    <x v="10"/>
    <n v="47"/>
  </r>
  <r>
    <x v="15475"/>
    <n v="25738.140625"/>
    <x v="322"/>
    <x v="10"/>
    <n v="19"/>
    <x v="10"/>
    <n v="47"/>
  </r>
  <r>
    <x v="15476"/>
    <n v="25818.703125"/>
    <x v="322"/>
    <x v="11"/>
    <n v="19"/>
    <x v="10"/>
    <n v="47"/>
  </r>
  <r>
    <x v="15477"/>
    <n v="25743.595703125"/>
    <x v="322"/>
    <x v="11"/>
    <n v="19"/>
    <x v="10"/>
    <n v="47"/>
  </r>
  <r>
    <x v="15478"/>
    <n v="25813.01171875"/>
    <x v="322"/>
    <x v="12"/>
    <n v="19"/>
    <x v="10"/>
    <n v="47"/>
  </r>
  <r>
    <x v="15479"/>
    <n v="26200.369140625"/>
    <x v="322"/>
    <x v="12"/>
    <n v="19"/>
    <x v="10"/>
    <n v="47"/>
  </r>
  <r>
    <x v="15480"/>
    <n v="26440.5703125"/>
    <x v="322"/>
    <x v="13"/>
    <n v="19"/>
    <x v="10"/>
    <n v="47"/>
  </r>
  <r>
    <x v="15481"/>
    <n v="26627.650390625"/>
    <x v="322"/>
    <x v="13"/>
    <n v="19"/>
    <x v="10"/>
    <n v="47"/>
  </r>
  <r>
    <x v="15482"/>
    <n v="26427.751953125"/>
    <x v="322"/>
    <x v="14"/>
    <n v="19"/>
    <x v="10"/>
    <n v="47"/>
  </r>
  <r>
    <x v="15483"/>
    <n v="26488.455078125"/>
    <x v="322"/>
    <x v="14"/>
    <n v="19"/>
    <x v="10"/>
    <n v="47"/>
  </r>
  <r>
    <x v="15484"/>
    <n v="26604.052734375"/>
    <x v="322"/>
    <x v="15"/>
    <n v="19"/>
    <x v="10"/>
    <n v="47"/>
  </r>
  <r>
    <x v="15485"/>
    <n v="26758.748046875"/>
    <x v="322"/>
    <x v="15"/>
    <n v="19"/>
    <x v="10"/>
    <n v="47"/>
  </r>
  <r>
    <x v="15486"/>
    <n v="26845.20703125"/>
    <x v="322"/>
    <x v="16"/>
    <n v="19"/>
    <x v="10"/>
    <n v="47"/>
  </r>
  <r>
    <x v="15487"/>
    <n v="27147.359375"/>
    <x v="322"/>
    <x v="16"/>
    <n v="19"/>
    <x v="10"/>
    <n v="47"/>
  </r>
  <r>
    <x v="15488"/>
    <n v="28352.365234375"/>
    <x v="322"/>
    <x v="17"/>
    <n v="19"/>
    <x v="10"/>
    <n v="47"/>
  </r>
  <r>
    <x v="15489"/>
    <n v="29479.580078125"/>
    <x v="322"/>
    <x v="17"/>
    <n v="19"/>
    <x v="10"/>
    <n v="47"/>
  </r>
  <r>
    <x v="15490"/>
    <n v="29513.421875"/>
    <x v="322"/>
    <x v="18"/>
    <n v="19"/>
    <x v="10"/>
    <n v="47"/>
  </r>
  <r>
    <x v="15491"/>
    <n v="29184.70703125"/>
    <x v="322"/>
    <x v="18"/>
    <n v="19"/>
    <x v="10"/>
    <n v="47"/>
  </r>
  <r>
    <x v="15492"/>
    <n v="28827.66015625"/>
    <x v="322"/>
    <x v="19"/>
    <n v="19"/>
    <x v="10"/>
    <n v="47"/>
  </r>
  <r>
    <x v="15493"/>
    <n v="28514.796875"/>
    <x v="322"/>
    <x v="19"/>
    <n v="19"/>
    <x v="10"/>
    <n v="47"/>
  </r>
  <r>
    <x v="15494"/>
    <n v="28088.25390625"/>
    <x v="322"/>
    <x v="20"/>
    <n v="19"/>
    <x v="10"/>
    <n v="47"/>
  </r>
  <r>
    <x v="15495"/>
    <n v="27522.09765625"/>
    <x v="322"/>
    <x v="20"/>
    <n v="19"/>
    <x v="10"/>
    <n v="47"/>
  </r>
  <r>
    <x v="15496"/>
    <n v="26848.4765625"/>
    <x v="322"/>
    <x v="21"/>
    <n v="19"/>
    <x v="10"/>
    <n v="47"/>
  </r>
  <r>
    <x v="15497"/>
    <n v="26079.37890625"/>
    <x v="322"/>
    <x v="21"/>
    <n v="19"/>
    <x v="10"/>
    <n v="47"/>
  </r>
  <r>
    <x v="15498"/>
    <n v="25097.296875"/>
    <x v="322"/>
    <x v="22"/>
    <n v="19"/>
    <x v="10"/>
    <n v="47"/>
  </r>
  <r>
    <x v="15499"/>
    <n v="24123.119140625"/>
    <x v="322"/>
    <x v="22"/>
    <n v="19"/>
    <x v="10"/>
    <n v="47"/>
  </r>
  <r>
    <x v="15500"/>
    <n v="23069.27734375"/>
    <x v="322"/>
    <x v="23"/>
    <n v="19"/>
    <x v="10"/>
    <n v="47"/>
  </r>
  <r>
    <x v="15501"/>
    <n v="22450.322265625"/>
    <x v="322"/>
    <x v="23"/>
    <n v="19"/>
    <x v="10"/>
    <n v="47"/>
  </r>
  <r>
    <x v="15502"/>
    <n v="21650.205078125"/>
    <x v="323"/>
    <x v="0"/>
    <n v="20"/>
    <x v="10"/>
    <n v="47"/>
  </r>
  <r>
    <x v="15503"/>
    <n v="21442.34375"/>
    <x v="323"/>
    <x v="0"/>
    <n v="20"/>
    <x v="10"/>
    <n v="47"/>
  </r>
  <r>
    <x v="15504"/>
    <n v="21053.640625"/>
    <x v="323"/>
    <x v="1"/>
    <n v="20"/>
    <x v="10"/>
    <n v="47"/>
  </r>
  <r>
    <x v="15505"/>
    <n v="20649.6640625"/>
    <x v="323"/>
    <x v="1"/>
    <n v="20"/>
    <x v="10"/>
    <n v="47"/>
  </r>
  <r>
    <x v="15506"/>
    <n v="20422.34765625"/>
    <x v="323"/>
    <x v="2"/>
    <n v="20"/>
    <x v="10"/>
    <n v="47"/>
  </r>
  <r>
    <x v="15507"/>
    <n v="20264.0859375"/>
    <x v="323"/>
    <x v="2"/>
    <n v="20"/>
    <x v="10"/>
    <n v="47"/>
  </r>
  <r>
    <x v="15508"/>
    <n v="20084.00390625"/>
    <x v="323"/>
    <x v="3"/>
    <n v="20"/>
    <x v="10"/>
    <n v="47"/>
  </r>
  <r>
    <x v="15509"/>
    <n v="20485.76953125"/>
    <x v="323"/>
    <x v="3"/>
    <n v="20"/>
    <x v="10"/>
    <n v="47"/>
  </r>
  <r>
    <x v="15510"/>
    <n v="20683.3046875"/>
    <x v="323"/>
    <x v="4"/>
    <n v="20"/>
    <x v="10"/>
    <n v="47"/>
  </r>
  <r>
    <x v="15511"/>
    <n v="21054.61328125"/>
    <x v="323"/>
    <x v="4"/>
    <n v="20"/>
    <x v="10"/>
    <n v="47"/>
  </r>
  <r>
    <x v="15512"/>
    <n v="21358.86328125"/>
    <x v="323"/>
    <x v="5"/>
    <n v="20"/>
    <x v="10"/>
    <n v="47"/>
  </r>
  <r>
    <x v="15513"/>
    <n v="22272.04296875"/>
    <x v="323"/>
    <x v="5"/>
    <n v="20"/>
    <x v="10"/>
    <n v="47"/>
  </r>
  <r>
    <x v="15514"/>
    <n v="23373.76171875"/>
    <x v="323"/>
    <x v="6"/>
    <n v="20"/>
    <x v="10"/>
    <n v="47"/>
  </r>
  <r>
    <x v="15515"/>
    <n v="24697.689453125"/>
    <x v="323"/>
    <x v="6"/>
    <n v="20"/>
    <x v="10"/>
    <n v="47"/>
  </r>
  <r>
    <x v="15516"/>
    <n v="24950.435546875"/>
    <x v="323"/>
    <x v="7"/>
    <n v="20"/>
    <x v="10"/>
    <n v="47"/>
  </r>
  <r>
    <x v="15517"/>
    <n v="25259.234375"/>
    <x v="323"/>
    <x v="7"/>
    <n v="20"/>
    <x v="10"/>
    <n v="47"/>
  </r>
  <r>
    <x v="15518"/>
    <n v="25257.25"/>
    <x v="323"/>
    <x v="8"/>
    <n v="20"/>
    <x v="10"/>
    <n v="47"/>
  </r>
  <r>
    <x v="15519"/>
    <n v="25394.1484375"/>
    <x v="323"/>
    <x v="8"/>
    <n v="20"/>
    <x v="10"/>
    <n v="47"/>
  </r>
  <r>
    <x v="15520"/>
    <n v="25362.03515625"/>
    <x v="323"/>
    <x v="9"/>
    <n v="20"/>
    <x v="10"/>
    <n v="47"/>
  </r>
  <r>
    <x v="15521"/>
    <n v="25526.8125"/>
    <x v="323"/>
    <x v="9"/>
    <n v="20"/>
    <x v="10"/>
    <n v="47"/>
  </r>
  <r>
    <x v="15522"/>
    <n v="25636.37890625"/>
    <x v="323"/>
    <x v="10"/>
    <n v="20"/>
    <x v="10"/>
    <n v="47"/>
  </r>
  <r>
    <x v="15523"/>
    <n v="25769.056640625"/>
    <x v="323"/>
    <x v="10"/>
    <n v="20"/>
    <x v="10"/>
    <n v="47"/>
  </r>
  <r>
    <x v="15524"/>
    <n v="25821.4453125"/>
    <x v="323"/>
    <x v="11"/>
    <n v="20"/>
    <x v="10"/>
    <n v="47"/>
  </r>
  <r>
    <x v="15525"/>
    <n v="25928.328125"/>
    <x v="323"/>
    <x v="11"/>
    <n v="20"/>
    <x v="10"/>
    <n v="47"/>
  </r>
  <r>
    <x v="15526"/>
    <n v="25952.9765625"/>
    <x v="323"/>
    <x v="12"/>
    <n v="20"/>
    <x v="10"/>
    <n v="47"/>
  </r>
  <r>
    <x v="15527"/>
    <n v="26137.63671875"/>
    <x v="323"/>
    <x v="12"/>
    <n v="20"/>
    <x v="10"/>
    <n v="47"/>
  </r>
  <r>
    <x v="15528"/>
    <n v="26244.20703125"/>
    <x v="323"/>
    <x v="13"/>
    <n v="20"/>
    <x v="10"/>
    <n v="47"/>
  </r>
  <r>
    <x v="15529"/>
    <n v="26510.546875"/>
    <x v="323"/>
    <x v="13"/>
    <n v="20"/>
    <x v="10"/>
    <n v="47"/>
  </r>
  <r>
    <x v="15530"/>
    <n v="26682.6484375"/>
    <x v="323"/>
    <x v="14"/>
    <n v="20"/>
    <x v="10"/>
    <n v="47"/>
  </r>
  <r>
    <x v="15531"/>
    <n v="26896.203125"/>
    <x v="323"/>
    <x v="14"/>
    <n v="20"/>
    <x v="10"/>
    <n v="47"/>
  </r>
  <r>
    <x v="15532"/>
    <n v="26962.173828125"/>
    <x v="323"/>
    <x v="15"/>
    <n v="20"/>
    <x v="10"/>
    <n v="47"/>
  </r>
  <r>
    <x v="15533"/>
    <n v="27001.181640625"/>
    <x v="323"/>
    <x v="15"/>
    <n v="20"/>
    <x v="10"/>
    <n v="47"/>
  </r>
  <r>
    <x v="15534"/>
    <n v="26882.11328125"/>
    <x v="323"/>
    <x v="16"/>
    <n v="20"/>
    <x v="10"/>
    <n v="47"/>
  </r>
  <r>
    <x v="15535"/>
    <n v="27051.21875"/>
    <x v="323"/>
    <x v="16"/>
    <n v="20"/>
    <x v="10"/>
    <n v="47"/>
  </r>
  <r>
    <x v="15536"/>
    <n v="28138.46484375"/>
    <x v="323"/>
    <x v="17"/>
    <n v="20"/>
    <x v="10"/>
    <n v="47"/>
  </r>
  <r>
    <x v="15537"/>
    <n v="28995.447265625"/>
    <x v="323"/>
    <x v="17"/>
    <n v="20"/>
    <x v="10"/>
    <n v="47"/>
  </r>
  <r>
    <x v="15538"/>
    <n v="28900.18359375"/>
    <x v="323"/>
    <x v="18"/>
    <n v="20"/>
    <x v="10"/>
    <n v="47"/>
  </r>
  <r>
    <x v="15539"/>
    <n v="28533.333984375"/>
    <x v="323"/>
    <x v="18"/>
    <n v="20"/>
    <x v="10"/>
    <n v="47"/>
  </r>
  <r>
    <x v="15540"/>
    <n v="28160.662109375"/>
    <x v="323"/>
    <x v="19"/>
    <n v="20"/>
    <x v="10"/>
    <n v="47"/>
  </r>
  <r>
    <x v="15541"/>
    <n v="27717.8359375"/>
    <x v="323"/>
    <x v="19"/>
    <n v="20"/>
    <x v="10"/>
    <n v="47"/>
  </r>
  <r>
    <x v="15542"/>
    <n v="27276.541015625"/>
    <x v="323"/>
    <x v="20"/>
    <n v="20"/>
    <x v="10"/>
    <n v="47"/>
  </r>
  <r>
    <x v="15543"/>
    <n v="26749"/>
    <x v="323"/>
    <x v="20"/>
    <n v="20"/>
    <x v="10"/>
    <n v="47"/>
  </r>
  <r>
    <x v="15544"/>
    <n v="26209.18359375"/>
    <x v="323"/>
    <x v="21"/>
    <n v="20"/>
    <x v="10"/>
    <n v="47"/>
  </r>
  <r>
    <x v="15545"/>
    <n v="25677.453125"/>
    <x v="323"/>
    <x v="21"/>
    <n v="20"/>
    <x v="10"/>
    <n v="47"/>
  </r>
  <r>
    <x v="15546"/>
    <n v="24883.857421875"/>
    <x v="323"/>
    <x v="22"/>
    <n v="20"/>
    <x v="10"/>
    <n v="47"/>
  </r>
  <r>
    <x v="15547"/>
    <n v="24116.9296875"/>
    <x v="323"/>
    <x v="22"/>
    <n v="20"/>
    <x v="10"/>
    <n v="47"/>
  </r>
  <r>
    <x v="15548"/>
    <n v="23252.69921875"/>
    <x v="323"/>
    <x v="23"/>
    <n v="20"/>
    <x v="10"/>
    <n v="47"/>
  </r>
  <r>
    <x v="15549"/>
    <n v="22596.1171875"/>
    <x v="323"/>
    <x v="23"/>
    <n v="20"/>
    <x v="10"/>
    <n v="47"/>
  </r>
  <r>
    <x v="15550"/>
    <n v="21781.25390625"/>
    <x v="324"/>
    <x v="0"/>
    <n v="21"/>
    <x v="10"/>
    <n v="47"/>
  </r>
  <r>
    <x v="15551"/>
    <n v="21566.21484375"/>
    <x v="324"/>
    <x v="0"/>
    <n v="21"/>
    <x v="10"/>
    <n v="47"/>
  </r>
  <r>
    <x v="15552"/>
    <n v="21031.81640625"/>
    <x v="324"/>
    <x v="1"/>
    <n v="21"/>
    <x v="10"/>
    <n v="47"/>
  </r>
  <r>
    <x v="15553"/>
    <n v="21033.302734375"/>
    <x v="324"/>
    <x v="1"/>
    <n v="21"/>
    <x v="10"/>
    <n v="47"/>
  </r>
  <r>
    <x v="15554"/>
    <n v="20717.08203125"/>
    <x v="324"/>
    <x v="2"/>
    <n v="21"/>
    <x v="10"/>
    <n v="47"/>
  </r>
  <r>
    <x v="15555"/>
    <n v="20471.412109375"/>
    <x v="324"/>
    <x v="2"/>
    <n v="21"/>
    <x v="10"/>
    <n v="47"/>
  </r>
  <r>
    <x v="15556"/>
    <n v="20308.462890625"/>
    <x v="324"/>
    <x v="3"/>
    <n v="21"/>
    <x v="10"/>
    <n v="47"/>
  </r>
  <r>
    <x v="15557"/>
    <n v="20266.96484375"/>
    <x v="324"/>
    <x v="3"/>
    <n v="21"/>
    <x v="10"/>
    <n v="47"/>
  </r>
  <r>
    <x v="15558"/>
    <n v="20197.44140625"/>
    <x v="324"/>
    <x v="4"/>
    <n v="21"/>
    <x v="10"/>
    <n v="47"/>
  </r>
  <r>
    <x v="15559"/>
    <n v="20319.546875"/>
    <x v="324"/>
    <x v="4"/>
    <n v="21"/>
    <x v="10"/>
    <n v="47"/>
  </r>
  <r>
    <x v="15560"/>
    <n v="20477.3671875"/>
    <x v="324"/>
    <x v="5"/>
    <n v="21"/>
    <x v="10"/>
    <n v="47"/>
  </r>
  <r>
    <x v="15561"/>
    <n v="20821.375"/>
    <x v="324"/>
    <x v="5"/>
    <n v="21"/>
    <x v="10"/>
    <n v="47"/>
  </r>
  <r>
    <x v="15562"/>
    <n v="21269.15625"/>
    <x v="324"/>
    <x v="6"/>
    <n v="21"/>
    <x v="10"/>
    <n v="47"/>
  </r>
  <r>
    <x v="15563"/>
    <n v="21589.890625"/>
    <x v="324"/>
    <x v="6"/>
    <n v="21"/>
    <x v="10"/>
    <n v="47"/>
  </r>
  <r>
    <x v="15564"/>
    <n v="21731.3203125"/>
    <x v="324"/>
    <x v="7"/>
    <n v="21"/>
    <x v="10"/>
    <n v="47"/>
  </r>
  <r>
    <x v="15565"/>
    <n v="22115.689453125"/>
    <x v="324"/>
    <x v="7"/>
    <n v="21"/>
    <x v="10"/>
    <n v="47"/>
  </r>
  <r>
    <x v="15566"/>
    <n v="22395.921875"/>
    <x v="324"/>
    <x v="8"/>
    <n v="21"/>
    <x v="10"/>
    <n v="47"/>
  </r>
  <r>
    <x v="15567"/>
    <n v="22727.6640625"/>
    <x v="324"/>
    <x v="8"/>
    <n v="21"/>
    <x v="10"/>
    <n v="47"/>
  </r>
  <r>
    <x v="15568"/>
    <n v="22987.49609375"/>
    <x v="324"/>
    <x v="9"/>
    <n v="21"/>
    <x v="10"/>
    <n v="47"/>
  </r>
  <r>
    <x v="15569"/>
    <n v="23258.935546875"/>
    <x v="324"/>
    <x v="9"/>
    <n v="21"/>
    <x v="10"/>
    <n v="47"/>
  </r>
  <r>
    <x v="15570"/>
    <n v="23431.833984375"/>
    <x v="324"/>
    <x v="10"/>
    <n v="21"/>
    <x v="10"/>
    <n v="47"/>
  </r>
  <r>
    <x v="15571"/>
    <n v="23604.625"/>
    <x v="324"/>
    <x v="10"/>
    <n v="21"/>
    <x v="10"/>
    <n v="47"/>
  </r>
  <r>
    <x v="15572"/>
    <n v="23645.470703125"/>
    <x v="324"/>
    <x v="11"/>
    <n v="21"/>
    <x v="10"/>
    <n v="47"/>
  </r>
  <r>
    <x v="15573"/>
    <n v="23720.5703125"/>
    <x v="324"/>
    <x v="11"/>
    <n v="21"/>
    <x v="10"/>
    <n v="47"/>
  </r>
  <r>
    <x v="15574"/>
    <n v="23784.33984375"/>
    <x v="324"/>
    <x v="12"/>
    <n v="21"/>
    <x v="10"/>
    <n v="47"/>
  </r>
  <r>
    <x v="15575"/>
    <n v="23903.66796875"/>
    <x v="324"/>
    <x v="12"/>
    <n v="21"/>
    <x v="10"/>
    <n v="47"/>
  </r>
  <r>
    <x v="15576"/>
    <n v="23959.162109375"/>
    <x v="324"/>
    <x v="13"/>
    <n v="21"/>
    <x v="10"/>
    <n v="47"/>
  </r>
  <r>
    <x v="15577"/>
    <n v="24046.26953125"/>
    <x v="324"/>
    <x v="13"/>
    <n v="21"/>
    <x v="10"/>
    <n v="47"/>
  </r>
  <r>
    <x v="15578"/>
    <n v="24179.390625"/>
    <x v="324"/>
    <x v="14"/>
    <n v="21"/>
    <x v="10"/>
    <n v="47"/>
  </r>
  <r>
    <x v="15579"/>
    <n v="24319.97265625"/>
    <x v="324"/>
    <x v="14"/>
    <n v="21"/>
    <x v="10"/>
    <n v="47"/>
  </r>
  <r>
    <x v="15580"/>
    <n v="24533.2890625"/>
    <x v="324"/>
    <x v="15"/>
    <n v="21"/>
    <x v="10"/>
    <n v="47"/>
  </r>
  <r>
    <x v="15581"/>
    <n v="24788.9296875"/>
    <x v="324"/>
    <x v="15"/>
    <n v="21"/>
    <x v="10"/>
    <n v="47"/>
  </r>
  <r>
    <x v="15582"/>
    <n v="24424.287109375"/>
    <x v="324"/>
    <x v="16"/>
    <n v="21"/>
    <x v="10"/>
    <n v="47"/>
  </r>
  <r>
    <x v="15583"/>
    <n v="24823.28515625"/>
    <x v="324"/>
    <x v="16"/>
    <n v="21"/>
    <x v="10"/>
    <n v="47"/>
  </r>
  <r>
    <x v="15584"/>
    <n v="26162.58984375"/>
    <x v="324"/>
    <x v="17"/>
    <n v="21"/>
    <x v="10"/>
    <n v="47"/>
  </r>
  <r>
    <x v="15585"/>
    <n v="27216.0078125"/>
    <x v="324"/>
    <x v="17"/>
    <n v="21"/>
    <x v="10"/>
    <n v="47"/>
  </r>
  <r>
    <x v="15586"/>
    <n v="27105.65625"/>
    <x v="324"/>
    <x v="18"/>
    <n v="21"/>
    <x v="10"/>
    <n v="47"/>
  </r>
  <r>
    <x v="15587"/>
    <n v="26813.44921875"/>
    <x v="324"/>
    <x v="18"/>
    <n v="21"/>
    <x v="10"/>
    <n v="47"/>
  </r>
  <r>
    <x v="15588"/>
    <n v="26483.55859375"/>
    <x v="324"/>
    <x v="19"/>
    <n v="21"/>
    <x v="10"/>
    <n v="47"/>
  </r>
  <r>
    <x v="15589"/>
    <n v="26110.484375"/>
    <x v="324"/>
    <x v="19"/>
    <n v="21"/>
    <x v="10"/>
    <n v="47"/>
  </r>
  <r>
    <x v="15590"/>
    <n v="25716.70703125"/>
    <x v="324"/>
    <x v="20"/>
    <n v="21"/>
    <x v="10"/>
    <n v="47"/>
  </r>
  <r>
    <x v="15591"/>
    <n v="25330.724609375"/>
    <x v="324"/>
    <x v="20"/>
    <n v="21"/>
    <x v="10"/>
    <n v="47"/>
  </r>
  <r>
    <x v="15592"/>
    <n v="24861.63671875"/>
    <x v="324"/>
    <x v="21"/>
    <n v="21"/>
    <x v="10"/>
    <n v="47"/>
  </r>
  <r>
    <x v="15593"/>
    <n v="24188.595703125"/>
    <x v="324"/>
    <x v="21"/>
    <n v="21"/>
    <x v="10"/>
    <n v="47"/>
  </r>
  <r>
    <x v="15594"/>
    <n v="23484.57421875"/>
    <x v="324"/>
    <x v="22"/>
    <n v="21"/>
    <x v="10"/>
    <n v="47"/>
  </r>
  <r>
    <x v="15595"/>
    <n v="22986.736328125"/>
    <x v="324"/>
    <x v="22"/>
    <n v="21"/>
    <x v="10"/>
    <n v="47"/>
  </r>
  <r>
    <x v="15596"/>
    <n v="22238.7109375"/>
    <x v="324"/>
    <x v="23"/>
    <n v="21"/>
    <x v="10"/>
    <n v="47"/>
  </r>
  <r>
    <x v="15597"/>
    <n v="21666.466796875"/>
    <x v="324"/>
    <x v="23"/>
    <n v="21"/>
    <x v="10"/>
    <n v="47"/>
  </r>
  <r>
    <x v="15598"/>
    <n v="20963.48046875"/>
    <x v="325"/>
    <x v="0"/>
    <n v="22"/>
    <x v="10"/>
    <n v="48"/>
  </r>
  <r>
    <x v="15599"/>
    <n v="20551.236328125"/>
    <x v="325"/>
    <x v="0"/>
    <n v="22"/>
    <x v="10"/>
    <n v="48"/>
  </r>
  <r>
    <x v="15600"/>
    <n v="20099.736328125"/>
    <x v="325"/>
    <x v="1"/>
    <n v="22"/>
    <x v="10"/>
    <n v="48"/>
  </r>
  <r>
    <x v="15601"/>
    <n v="19730.173828125"/>
    <x v="325"/>
    <x v="1"/>
    <n v="22"/>
    <x v="10"/>
    <n v="48"/>
  </r>
  <r>
    <x v="15602"/>
    <n v="19761.59765625"/>
    <x v="325"/>
    <x v="2"/>
    <n v="22"/>
    <x v="10"/>
    <n v="48"/>
  </r>
  <r>
    <x v="15603"/>
    <n v="19187.884765625"/>
    <x v="325"/>
    <x v="2"/>
    <n v="22"/>
    <x v="10"/>
    <n v="48"/>
  </r>
  <r>
    <x v="15604"/>
    <n v="19319.22265625"/>
    <x v="325"/>
    <x v="3"/>
    <n v="22"/>
    <x v="10"/>
    <n v="48"/>
  </r>
  <r>
    <x v="15605"/>
    <n v="19305.984375"/>
    <x v="325"/>
    <x v="3"/>
    <n v="22"/>
    <x v="10"/>
    <n v="48"/>
  </r>
  <r>
    <x v="15606"/>
    <n v="19273.91796875"/>
    <x v="325"/>
    <x v="4"/>
    <n v="22"/>
    <x v="10"/>
    <n v="48"/>
  </r>
  <r>
    <x v="15607"/>
    <n v="19324.89453125"/>
    <x v="325"/>
    <x v="4"/>
    <n v="22"/>
    <x v="10"/>
    <n v="48"/>
  </r>
  <r>
    <x v="15608"/>
    <n v="19435.98046875"/>
    <x v="325"/>
    <x v="5"/>
    <n v="22"/>
    <x v="10"/>
    <n v="48"/>
  </r>
  <r>
    <x v="15609"/>
    <n v="19747.5390625"/>
    <x v="325"/>
    <x v="5"/>
    <n v="22"/>
    <x v="10"/>
    <n v="48"/>
  </r>
  <r>
    <x v="15610"/>
    <n v="20087.33984375"/>
    <x v="325"/>
    <x v="6"/>
    <n v="22"/>
    <x v="10"/>
    <n v="48"/>
  </r>
  <r>
    <x v="15611"/>
    <n v="20298.10546875"/>
    <x v="325"/>
    <x v="6"/>
    <n v="22"/>
    <x v="10"/>
    <n v="48"/>
  </r>
  <r>
    <x v="15612"/>
    <n v="20333.560546875"/>
    <x v="325"/>
    <x v="7"/>
    <n v="22"/>
    <x v="10"/>
    <n v="48"/>
  </r>
  <r>
    <x v="15613"/>
    <n v="20960.845703125"/>
    <x v="325"/>
    <x v="7"/>
    <n v="22"/>
    <x v="10"/>
    <n v="48"/>
  </r>
  <r>
    <x v="15614"/>
    <n v="21324.44140625"/>
    <x v="325"/>
    <x v="8"/>
    <n v="22"/>
    <x v="10"/>
    <n v="48"/>
  </r>
  <r>
    <x v="15615"/>
    <n v="21624.5234375"/>
    <x v="325"/>
    <x v="8"/>
    <n v="22"/>
    <x v="10"/>
    <n v="48"/>
  </r>
  <r>
    <x v="15616"/>
    <n v="21875.53125"/>
    <x v="325"/>
    <x v="9"/>
    <n v="22"/>
    <x v="10"/>
    <n v="48"/>
  </r>
  <r>
    <x v="15617"/>
    <n v="22151.79296875"/>
    <x v="325"/>
    <x v="9"/>
    <n v="22"/>
    <x v="10"/>
    <n v="48"/>
  </r>
  <r>
    <x v="15618"/>
    <n v="22319.0703125"/>
    <x v="325"/>
    <x v="10"/>
    <n v="22"/>
    <x v="10"/>
    <n v="48"/>
  </r>
  <r>
    <x v="15619"/>
    <n v="22489.359375"/>
    <x v="325"/>
    <x v="10"/>
    <n v="22"/>
    <x v="10"/>
    <n v="48"/>
  </r>
  <r>
    <x v="15620"/>
    <n v="22503.73046875"/>
    <x v="325"/>
    <x v="11"/>
    <n v="22"/>
    <x v="10"/>
    <n v="48"/>
  </r>
  <r>
    <x v="15621"/>
    <n v="22378.001953125"/>
    <x v="325"/>
    <x v="11"/>
    <n v="22"/>
    <x v="10"/>
    <n v="48"/>
  </r>
  <r>
    <x v="15622"/>
    <n v="22463.82421875"/>
    <x v="325"/>
    <x v="12"/>
    <n v="22"/>
    <x v="10"/>
    <n v="48"/>
  </r>
  <r>
    <x v="15623"/>
    <n v="22590.46484375"/>
    <x v="325"/>
    <x v="12"/>
    <n v="22"/>
    <x v="10"/>
    <n v="48"/>
  </r>
  <r>
    <x v="15624"/>
    <n v="22760.763671875"/>
    <x v="325"/>
    <x v="13"/>
    <n v="22"/>
    <x v="10"/>
    <n v="48"/>
  </r>
  <r>
    <x v="15625"/>
    <n v="22954.35546875"/>
    <x v="325"/>
    <x v="13"/>
    <n v="22"/>
    <x v="10"/>
    <n v="48"/>
  </r>
  <r>
    <x v="15626"/>
    <n v="23185.72265625"/>
    <x v="325"/>
    <x v="14"/>
    <n v="22"/>
    <x v="10"/>
    <n v="48"/>
  </r>
  <r>
    <x v="15627"/>
    <n v="23397.908203125"/>
    <x v="325"/>
    <x v="14"/>
    <n v="22"/>
    <x v="10"/>
    <n v="48"/>
  </r>
  <r>
    <x v="15628"/>
    <n v="23671.033203125"/>
    <x v="325"/>
    <x v="15"/>
    <n v="22"/>
    <x v="10"/>
    <n v="48"/>
  </r>
  <r>
    <x v="15629"/>
    <n v="23583.33984375"/>
    <x v="325"/>
    <x v="15"/>
    <n v="22"/>
    <x v="10"/>
    <n v="48"/>
  </r>
  <r>
    <x v="15630"/>
    <n v="23686.443359375"/>
    <x v="325"/>
    <x v="16"/>
    <n v="22"/>
    <x v="10"/>
    <n v="48"/>
  </r>
  <r>
    <x v="15631"/>
    <n v="24162.275390625"/>
    <x v="325"/>
    <x v="16"/>
    <n v="22"/>
    <x v="10"/>
    <n v="48"/>
  </r>
  <r>
    <x v="15632"/>
    <n v="25671.630859375"/>
    <x v="325"/>
    <x v="17"/>
    <n v="22"/>
    <x v="10"/>
    <n v="48"/>
  </r>
  <r>
    <x v="15633"/>
    <n v="26965.0546875"/>
    <x v="325"/>
    <x v="17"/>
    <n v="22"/>
    <x v="10"/>
    <n v="48"/>
  </r>
  <r>
    <x v="15634"/>
    <n v="27002.69921875"/>
    <x v="325"/>
    <x v="18"/>
    <n v="22"/>
    <x v="10"/>
    <n v="48"/>
  </r>
  <r>
    <x v="15635"/>
    <n v="26873.5390625"/>
    <x v="325"/>
    <x v="18"/>
    <n v="22"/>
    <x v="10"/>
    <n v="48"/>
  </r>
  <r>
    <x v="15636"/>
    <n v="26567.7890625"/>
    <x v="325"/>
    <x v="19"/>
    <n v="22"/>
    <x v="10"/>
    <n v="48"/>
  </r>
  <r>
    <x v="15637"/>
    <n v="26589.490234375"/>
    <x v="325"/>
    <x v="19"/>
    <n v="22"/>
    <x v="10"/>
    <n v="48"/>
  </r>
  <r>
    <x v="15638"/>
    <n v="26243.353515625"/>
    <x v="325"/>
    <x v="20"/>
    <n v="22"/>
    <x v="10"/>
    <n v="48"/>
  </r>
  <r>
    <x v="15639"/>
    <n v="25726.2890625"/>
    <x v="325"/>
    <x v="20"/>
    <n v="22"/>
    <x v="10"/>
    <n v="48"/>
  </r>
  <r>
    <x v="15640"/>
    <n v="25158.97265625"/>
    <x v="325"/>
    <x v="21"/>
    <n v="22"/>
    <x v="10"/>
    <n v="48"/>
  </r>
  <r>
    <x v="15641"/>
    <n v="24483.482421875"/>
    <x v="325"/>
    <x v="21"/>
    <n v="22"/>
    <x v="10"/>
    <n v="48"/>
  </r>
  <r>
    <x v="15642"/>
    <n v="23660.3203125"/>
    <x v="325"/>
    <x v="22"/>
    <n v="22"/>
    <x v="10"/>
    <n v="48"/>
  </r>
  <r>
    <x v="15643"/>
    <n v="22954.87109375"/>
    <x v="325"/>
    <x v="22"/>
    <n v="22"/>
    <x v="10"/>
    <n v="48"/>
  </r>
  <r>
    <x v="15644"/>
    <n v="22138.4453125"/>
    <x v="325"/>
    <x v="23"/>
    <n v="22"/>
    <x v="10"/>
    <n v="48"/>
  </r>
  <r>
    <x v="15645"/>
    <n v="21577.158203125"/>
    <x v="325"/>
    <x v="23"/>
    <n v="22"/>
    <x v="10"/>
    <n v="48"/>
  </r>
  <r>
    <x v="15646"/>
    <n v="20951.845703125"/>
    <x v="326"/>
    <x v="0"/>
    <n v="23"/>
    <x v="10"/>
    <n v="48"/>
  </r>
  <r>
    <x v="15647"/>
    <n v="20702.728515625"/>
    <x v="326"/>
    <x v="0"/>
    <n v="23"/>
    <x v="10"/>
    <n v="48"/>
  </r>
  <r>
    <x v="15648"/>
    <n v="20290.43359375"/>
    <x v="326"/>
    <x v="1"/>
    <n v="23"/>
    <x v="10"/>
    <n v="48"/>
  </r>
  <r>
    <x v="15649"/>
    <n v="20009.69140625"/>
    <x v="326"/>
    <x v="1"/>
    <n v="23"/>
    <x v="10"/>
    <n v="48"/>
  </r>
  <r>
    <x v="15650"/>
    <n v="19780.60546875"/>
    <x v="326"/>
    <x v="2"/>
    <n v="23"/>
    <x v="10"/>
    <n v="48"/>
  </r>
  <r>
    <x v="15651"/>
    <n v="19587.9453125"/>
    <x v="326"/>
    <x v="2"/>
    <n v="23"/>
    <x v="10"/>
    <n v="48"/>
  </r>
  <r>
    <x v="15652"/>
    <n v="19529.41015625"/>
    <x v="326"/>
    <x v="3"/>
    <n v="23"/>
    <x v="10"/>
    <n v="48"/>
  </r>
  <r>
    <x v="15653"/>
    <n v="19702.244140625"/>
    <x v="326"/>
    <x v="3"/>
    <n v="23"/>
    <x v="10"/>
    <n v="48"/>
  </r>
  <r>
    <x v="15654"/>
    <n v="19806.7421875"/>
    <x v="326"/>
    <x v="4"/>
    <n v="23"/>
    <x v="10"/>
    <n v="48"/>
  </r>
  <r>
    <x v="15655"/>
    <n v="20243.470703125"/>
    <x v="326"/>
    <x v="4"/>
    <n v="23"/>
    <x v="10"/>
    <n v="48"/>
  </r>
  <r>
    <x v="15656"/>
    <n v="20728.60546875"/>
    <x v="326"/>
    <x v="5"/>
    <n v="23"/>
    <x v="10"/>
    <n v="48"/>
  </r>
  <r>
    <x v="15657"/>
    <n v="21641.666015625"/>
    <x v="326"/>
    <x v="5"/>
    <n v="23"/>
    <x v="10"/>
    <n v="48"/>
  </r>
  <r>
    <x v="15658"/>
    <n v="22511.591796875"/>
    <x v="326"/>
    <x v="6"/>
    <n v="23"/>
    <x v="10"/>
    <n v="48"/>
  </r>
  <r>
    <x v="15659"/>
    <n v="23535.00390625"/>
    <x v="326"/>
    <x v="6"/>
    <n v="23"/>
    <x v="10"/>
    <n v="48"/>
  </r>
  <r>
    <x v="15660"/>
    <n v="23687.21875"/>
    <x v="326"/>
    <x v="7"/>
    <n v="23"/>
    <x v="10"/>
    <n v="48"/>
  </r>
  <r>
    <x v="15661"/>
    <n v="24385.25"/>
    <x v="326"/>
    <x v="7"/>
    <n v="23"/>
    <x v="10"/>
    <n v="48"/>
  </r>
  <r>
    <x v="15662"/>
    <n v="24730.8125"/>
    <x v="326"/>
    <x v="8"/>
    <n v="23"/>
    <x v="10"/>
    <n v="48"/>
  </r>
  <r>
    <x v="15663"/>
    <n v="25012.1015625"/>
    <x v="326"/>
    <x v="8"/>
    <n v="23"/>
    <x v="10"/>
    <n v="48"/>
  </r>
  <r>
    <x v="15664"/>
    <n v="25565.75390625"/>
    <x v="326"/>
    <x v="9"/>
    <n v="23"/>
    <x v="10"/>
    <n v="48"/>
  </r>
  <r>
    <x v="15665"/>
    <n v="25722.05078125"/>
    <x v="326"/>
    <x v="9"/>
    <n v="23"/>
    <x v="10"/>
    <n v="48"/>
  </r>
  <r>
    <x v="15666"/>
    <n v="25839.72265625"/>
    <x v="326"/>
    <x v="10"/>
    <n v="23"/>
    <x v="10"/>
    <n v="48"/>
  </r>
  <r>
    <x v="15667"/>
    <n v="26060.849609375"/>
    <x v="326"/>
    <x v="10"/>
    <n v="23"/>
    <x v="10"/>
    <n v="48"/>
  </r>
  <r>
    <x v="15668"/>
    <n v="26035.7578125"/>
    <x v="326"/>
    <x v="11"/>
    <n v="23"/>
    <x v="10"/>
    <n v="48"/>
  </r>
  <r>
    <x v="15669"/>
    <n v="26097.26953125"/>
    <x v="326"/>
    <x v="11"/>
    <n v="23"/>
    <x v="10"/>
    <n v="48"/>
  </r>
  <r>
    <x v="15670"/>
    <n v="26097.9453125"/>
    <x v="326"/>
    <x v="12"/>
    <n v="23"/>
    <x v="10"/>
    <n v="48"/>
  </r>
  <r>
    <x v="15671"/>
    <n v="26040.970703125"/>
    <x v="326"/>
    <x v="12"/>
    <n v="23"/>
    <x v="10"/>
    <n v="48"/>
  </r>
  <r>
    <x v="15672"/>
    <n v="26225.96484375"/>
    <x v="326"/>
    <x v="13"/>
    <n v="23"/>
    <x v="10"/>
    <n v="48"/>
  </r>
  <r>
    <x v="15673"/>
    <n v="26283.080078125"/>
    <x v="326"/>
    <x v="13"/>
    <n v="23"/>
    <x v="10"/>
    <n v="48"/>
  </r>
  <r>
    <x v="15674"/>
    <n v="26414.52734375"/>
    <x v="326"/>
    <x v="14"/>
    <n v="23"/>
    <x v="10"/>
    <n v="48"/>
  </r>
  <r>
    <x v="15675"/>
    <n v="26516.337890625"/>
    <x v="326"/>
    <x v="14"/>
    <n v="23"/>
    <x v="10"/>
    <n v="48"/>
  </r>
  <r>
    <x v="15676"/>
    <n v="26616.80859375"/>
    <x v="326"/>
    <x v="15"/>
    <n v="23"/>
    <x v="10"/>
    <n v="48"/>
  </r>
  <r>
    <x v="15677"/>
    <n v="26373.013671875"/>
    <x v="326"/>
    <x v="15"/>
    <n v="23"/>
    <x v="10"/>
    <n v="48"/>
  </r>
  <r>
    <x v="15678"/>
    <n v="26588.58203125"/>
    <x v="326"/>
    <x v="16"/>
    <n v="23"/>
    <x v="10"/>
    <n v="48"/>
  </r>
  <r>
    <x v="15679"/>
    <n v="26999.6171875"/>
    <x v="326"/>
    <x v="16"/>
    <n v="23"/>
    <x v="10"/>
    <n v="48"/>
  </r>
  <r>
    <x v="15680"/>
    <n v="28440.013671875"/>
    <x v="326"/>
    <x v="17"/>
    <n v="23"/>
    <x v="10"/>
    <n v="48"/>
  </r>
  <r>
    <x v="15681"/>
    <n v="29461.91015625"/>
    <x v="326"/>
    <x v="17"/>
    <n v="23"/>
    <x v="10"/>
    <n v="48"/>
  </r>
  <r>
    <x v="15682"/>
    <n v="29473.35546875"/>
    <x v="326"/>
    <x v="18"/>
    <n v="23"/>
    <x v="10"/>
    <n v="48"/>
  </r>
  <r>
    <x v="15683"/>
    <n v="29139.2578125"/>
    <x v="326"/>
    <x v="18"/>
    <n v="23"/>
    <x v="10"/>
    <n v="48"/>
  </r>
  <r>
    <x v="15684"/>
    <n v="28836.3515625"/>
    <x v="326"/>
    <x v="19"/>
    <n v="23"/>
    <x v="10"/>
    <n v="48"/>
  </r>
  <r>
    <x v="15685"/>
    <n v="28465.46484375"/>
    <x v="326"/>
    <x v="19"/>
    <n v="23"/>
    <x v="10"/>
    <n v="48"/>
  </r>
  <r>
    <x v="15686"/>
    <n v="27985.5390625"/>
    <x v="326"/>
    <x v="20"/>
    <n v="23"/>
    <x v="10"/>
    <n v="48"/>
  </r>
  <r>
    <x v="15687"/>
    <n v="27508.33984375"/>
    <x v="326"/>
    <x v="20"/>
    <n v="23"/>
    <x v="10"/>
    <n v="48"/>
  </r>
  <r>
    <x v="15688"/>
    <n v="26881.103515625"/>
    <x v="326"/>
    <x v="21"/>
    <n v="23"/>
    <x v="10"/>
    <n v="48"/>
  </r>
  <r>
    <x v="15689"/>
    <n v="26315.87890625"/>
    <x v="326"/>
    <x v="21"/>
    <n v="23"/>
    <x v="10"/>
    <n v="48"/>
  </r>
  <r>
    <x v="15690"/>
    <n v="25341.404296875"/>
    <x v="326"/>
    <x v="22"/>
    <n v="23"/>
    <x v="10"/>
    <n v="48"/>
  </r>
  <r>
    <x v="15691"/>
    <n v="24538.80078125"/>
    <x v="326"/>
    <x v="22"/>
    <n v="23"/>
    <x v="10"/>
    <n v="48"/>
  </r>
  <r>
    <x v="15692"/>
    <n v="23790.19140625"/>
    <x v="326"/>
    <x v="23"/>
    <n v="23"/>
    <x v="10"/>
    <n v="48"/>
  </r>
  <r>
    <x v="15693"/>
    <n v="22944.16796875"/>
    <x v="326"/>
    <x v="23"/>
    <n v="23"/>
    <x v="10"/>
    <n v="48"/>
  </r>
  <r>
    <x v="15694"/>
    <n v="22131.03515625"/>
    <x v="327"/>
    <x v="0"/>
    <n v="24"/>
    <x v="10"/>
    <n v="48"/>
  </r>
  <r>
    <x v="15695"/>
    <n v="21678.279296875"/>
    <x v="327"/>
    <x v="0"/>
    <n v="24"/>
    <x v="10"/>
    <n v="48"/>
  </r>
  <r>
    <x v="15696"/>
    <n v="21170.8125"/>
    <x v="327"/>
    <x v="1"/>
    <n v="24"/>
    <x v="10"/>
    <n v="48"/>
  </r>
  <r>
    <x v="15697"/>
    <n v="20963.462890625"/>
    <x v="327"/>
    <x v="1"/>
    <n v="24"/>
    <x v="10"/>
    <n v="48"/>
  </r>
  <r>
    <x v="15698"/>
    <n v="20729.27734375"/>
    <x v="327"/>
    <x v="2"/>
    <n v="24"/>
    <x v="10"/>
    <n v="48"/>
  </r>
  <r>
    <x v="15699"/>
    <n v="20541.77734375"/>
    <x v="327"/>
    <x v="2"/>
    <n v="24"/>
    <x v="10"/>
    <n v="48"/>
  </r>
  <r>
    <x v="15700"/>
    <n v="20435.0390625"/>
    <x v="327"/>
    <x v="3"/>
    <n v="24"/>
    <x v="10"/>
    <n v="48"/>
  </r>
  <r>
    <x v="15701"/>
    <n v="20448.45703125"/>
    <x v="327"/>
    <x v="3"/>
    <n v="24"/>
    <x v="10"/>
    <n v="48"/>
  </r>
  <r>
    <x v="15702"/>
    <n v="20584.712890625"/>
    <x v="327"/>
    <x v="4"/>
    <n v="24"/>
    <x v="10"/>
    <n v="48"/>
  </r>
  <r>
    <x v="15703"/>
    <n v="21011"/>
    <x v="327"/>
    <x v="4"/>
    <n v="24"/>
    <x v="10"/>
    <n v="48"/>
  </r>
  <r>
    <x v="15704"/>
    <n v="21537.388671875"/>
    <x v="327"/>
    <x v="5"/>
    <n v="24"/>
    <x v="10"/>
    <n v="48"/>
  </r>
  <r>
    <x v="15705"/>
    <n v="22370.0703125"/>
    <x v="327"/>
    <x v="5"/>
    <n v="24"/>
    <x v="10"/>
    <n v="48"/>
  </r>
  <r>
    <x v="15706"/>
    <n v="22951.072265625"/>
    <x v="327"/>
    <x v="6"/>
    <n v="24"/>
    <x v="10"/>
    <n v="48"/>
  </r>
  <r>
    <x v="15707"/>
    <n v="23942.82421875"/>
    <x v="327"/>
    <x v="6"/>
    <n v="24"/>
    <x v="10"/>
    <n v="48"/>
  </r>
  <r>
    <x v="15708"/>
    <n v="24515.484375"/>
    <x v="327"/>
    <x v="7"/>
    <n v="24"/>
    <x v="10"/>
    <n v="48"/>
  </r>
  <r>
    <x v="15709"/>
    <n v="25188.755859375"/>
    <x v="327"/>
    <x v="7"/>
    <n v="24"/>
    <x v="10"/>
    <n v="48"/>
  </r>
  <r>
    <x v="15710"/>
    <n v="25154.35546875"/>
    <x v="327"/>
    <x v="8"/>
    <n v="24"/>
    <x v="10"/>
    <n v="48"/>
  </r>
  <r>
    <x v="15711"/>
    <n v="25561.64453125"/>
    <x v="327"/>
    <x v="8"/>
    <n v="24"/>
    <x v="10"/>
    <n v="48"/>
  </r>
  <r>
    <x v="15712"/>
    <n v="25649.96484375"/>
    <x v="327"/>
    <x v="9"/>
    <n v="24"/>
    <x v="10"/>
    <n v="48"/>
  </r>
  <r>
    <x v="15713"/>
    <n v="25920.90625"/>
    <x v="327"/>
    <x v="9"/>
    <n v="24"/>
    <x v="10"/>
    <n v="48"/>
  </r>
  <r>
    <x v="15714"/>
    <n v="26016.578125"/>
    <x v="327"/>
    <x v="10"/>
    <n v="24"/>
    <x v="10"/>
    <n v="48"/>
  </r>
  <r>
    <x v="15715"/>
    <n v="26033.115234375"/>
    <x v="327"/>
    <x v="10"/>
    <n v="24"/>
    <x v="10"/>
    <n v="48"/>
  </r>
  <r>
    <x v="15716"/>
    <n v="26399.8984375"/>
    <x v="327"/>
    <x v="11"/>
    <n v="24"/>
    <x v="10"/>
    <n v="48"/>
  </r>
  <r>
    <x v="15717"/>
    <n v="26330.36328125"/>
    <x v="327"/>
    <x v="11"/>
    <n v="24"/>
    <x v="10"/>
    <n v="48"/>
  </r>
  <r>
    <x v="15718"/>
    <n v="26204.671875"/>
    <x v="327"/>
    <x v="12"/>
    <n v="24"/>
    <x v="10"/>
    <n v="48"/>
  </r>
  <r>
    <x v="15719"/>
    <n v="26018.46875"/>
    <x v="327"/>
    <x v="12"/>
    <n v="24"/>
    <x v="10"/>
    <n v="48"/>
  </r>
  <r>
    <x v="15720"/>
    <n v="26019.76171875"/>
    <x v="327"/>
    <x v="13"/>
    <n v="24"/>
    <x v="10"/>
    <n v="48"/>
  </r>
  <r>
    <x v="15721"/>
    <n v="26001.4609375"/>
    <x v="327"/>
    <x v="13"/>
    <n v="24"/>
    <x v="10"/>
    <n v="48"/>
  </r>
  <r>
    <x v="15722"/>
    <n v="26002.4296875"/>
    <x v="327"/>
    <x v="14"/>
    <n v="24"/>
    <x v="10"/>
    <n v="48"/>
  </r>
  <r>
    <x v="15723"/>
    <n v="26072.966796875"/>
    <x v="327"/>
    <x v="14"/>
    <n v="24"/>
    <x v="10"/>
    <n v="48"/>
  </r>
  <r>
    <x v="15724"/>
    <n v="26137.5546875"/>
    <x v="327"/>
    <x v="15"/>
    <n v="24"/>
    <x v="10"/>
    <n v="48"/>
  </r>
  <r>
    <x v="15725"/>
    <n v="26162.94140625"/>
    <x v="327"/>
    <x v="15"/>
    <n v="24"/>
    <x v="10"/>
    <n v="48"/>
  </r>
  <r>
    <x v="15726"/>
    <n v="26233.275390625"/>
    <x v="327"/>
    <x v="16"/>
    <n v="24"/>
    <x v="10"/>
    <n v="48"/>
  </r>
  <r>
    <x v="15727"/>
    <n v="26723.2890625"/>
    <x v="327"/>
    <x v="16"/>
    <n v="24"/>
    <x v="10"/>
    <n v="48"/>
  </r>
  <r>
    <x v="15728"/>
    <n v="28331.869140625"/>
    <x v="327"/>
    <x v="17"/>
    <n v="24"/>
    <x v="10"/>
    <n v="48"/>
  </r>
  <r>
    <x v="15729"/>
    <n v="29295.50390625"/>
    <x v="327"/>
    <x v="17"/>
    <n v="24"/>
    <x v="10"/>
    <n v="48"/>
  </r>
  <r>
    <x v="15730"/>
    <n v="29413.3828125"/>
    <x v="327"/>
    <x v="18"/>
    <n v="24"/>
    <x v="10"/>
    <n v="48"/>
  </r>
  <r>
    <x v="15731"/>
    <n v="29136.21484375"/>
    <x v="327"/>
    <x v="18"/>
    <n v="24"/>
    <x v="10"/>
    <n v="48"/>
  </r>
  <r>
    <x v="15732"/>
    <n v="28927.234375"/>
    <x v="327"/>
    <x v="19"/>
    <n v="24"/>
    <x v="10"/>
    <n v="48"/>
  </r>
  <r>
    <x v="15733"/>
    <n v="28965.271484375"/>
    <x v="327"/>
    <x v="19"/>
    <n v="24"/>
    <x v="10"/>
    <n v="48"/>
  </r>
  <r>
    <x v="15734"/>
    <n v="28581.046875"/>
    <x v="327"/>
    <x v="20"/>
    <n v="24"/>
    <x v="10"/>
    <n v="48"/>
  </r>
  <r>
    <x v="15735"/>
    <n v="28232.8046875"/>
    <x v="327"/>
    <x v="20"/>
    <n v="24"/>
    <x v="10"/>
    <n v="48"/>
  </r>
  <r>
    <x v="15736"/>
    <n v="27615.783203125"/>
    <x v="327"/>
    <x v="21"/>
    <n v="24"/>
    <x v="10"/>
    <n v="48"/>
  </r>
  <r>
    <x v="15737"/>
    <n v="26860.748046875"/>
    <x v="327"/>
    <x v="21"/>
    <n v="24"/>
    <x v="10"/>
    <n v="48"/>
  </r>
  <r>
    <x v="15738"/>
    <n v="25975.28515625"/>
    <x v="327"/>
    <x v="22"/>
    <n v="24"/>
    <x v="10"/>
    <n v="48"/>
  </r>
  <r>
    <x v="15739"/>
    <n v="25055.48828125"/>
    <x v="327"/>
    <x v="22"/>
    <n v="24"/>
    <x v="10"/>
    <n v="48"/>
  </r>
  <r>
    <x v="15740"/>
    <n v="23983.330078125"/>
    <x v="327"/>
    <x v="23"/>
    <n v="24"/>
    <x v="10"/>
    <n v="48"/>
  </r>
  <r>
    <x v="15741"/>
    <n v="23296.453125"/>
    <x v="327"/>
    <x v="23"/>
    <n v="24"/>
    <x v="10"/>
    <n v="48"/>
  </r>
  <r>
    <x v="15742"/>
    <n v="22472.97265625"/>
    <x v="328"/>
    <x v="0"/>
    <n v="25"/>
    <x v="10"/>
    <n v="48"/>
  </r>
  <r>
    <x v="15743"/>
    <n v="21991.162109375"/>
    <x v="328"/>
    <x v="0"/>
    <n v="25"/>
    <x v="10"/>
    <n v="48"/>
  </r>
  <r>
    <x v="15744"/>
    <n v="21514.080078125"/>
    <x v="328"/>
    <x v="1"/>
    <n v="25"/>
    <x v="10"/>
    <n v="48"/>
  </r>
  <r>
    <x v="15745"/>
    <n v="21632.01171875"/>
    <x v="328"/>
    <x v="1"/>
    <n v="25"/>
    <x v="10"/>
    <n v="48"/>
  </r>
  <r>
    <x v="15746"/>
    <n v="21428.53515625"/>
    <x v="328"/>
    <x v="2"/>
    <n v="25"/>
    <x v="10"/>
    <n v="48"/>
  </r>
  <r>
    <x v="15747"/>
    <n v="21261.75390625"/>
    <x v="328"/>
    <x v="2"/>
    <n v="25"/>
    <x v="10"/>
    <n v="48"/>
  </r>
  <r>
    <x v="15748"/>
    <n v="20981.0546875"/>
    <x v="328"/>
    <x v="3"/>
    <n v="25"/>
    <x v="10"/>
    <n v="48"/>
  </r>
  <r>
    <x v="15749"/>
    <n v="21089.455078125"/>
    <x v="328"/>
    <x v="3"/>
    <n v="25"/>
    <x v="10"/>
    <n v="48"/>
  </r>
  <r>
    <x v="15750"/>
    <n v="21285.2890625"/>
    <x v="328"/>
    <x v="4"/>
    <n v="25"/>
    <x v="10"/>
    <n v="48"/>
  </r>
  <r>
    <x v="15751"/>
    <n v="21651.00390625"/>
    <x v="328"/>
    <x v="4"/>
    <n v="25"/>
    <x v="10"/>
    <n v="48"/>
  </r>
  <r>
    <x v="15752"/>
    <n v="21659.150390625"/>
    <x v="328"/>
    <x v="5"/>
    <n v="25"/>
    <x v="10"/>
    <n v="48"/>
  </r>
  <r>
    <x v="15753"/>
    <n v="22592.564453125"/>
    <x v="328"/>
    <x v="5"/>
    <n v="25"/>
    <x v="10"/>
    <n v="48"/>
  </r>
  <r>
    <x v="15754"/>
    <n v="23097.09375"/>
    <x v="328"/>
    <x v="6"/>
    <n v="25"/>
    <x v="10"/>
    <n v="48"/>
  </r>
  <r>
    <x v="15755"/>
    <n v="24177.6953125"/>
    <x v="328"/>
    <x v="6"/>
    <n v="25"/>
    <x v="10"/>
    <n v="48"/>
  </r>
  <r>
    <x v="15756"/>
    <n v="24184.248046875"/>
    <x v="328"/>
    <x v="7"/>
    <n v="25"/>
    <x v="10"/>
    <n v="48"/>
  </r>
  <r>
    <x v="15757"/>
    <n v="24913.7421875"/>
    <x v="328"/>
    <x v="7"/>
    <n v="25"/>
    <x v="10"/>
    <n v="48"/>
  </r>
  <r>
    <x v="15758"/>
    <n v="25323.900390625"/>
    <x v="328"/>
    <x v="8"/>
    <n v="25"/>
    <x v="10"/>
    <n v="48"/>
  </r>
  <r>
    <x v="15759"/>
    <n v="25644.63671875"/>
    <x v="328"/>
    <x v="8"/>
    <n v="25"/>
    <x v="10"/>
    <n v="48"/>
  </r>
  <r>
    <x v="15760"/>
    <n v="25649.73046875"/>
    <x v="328"/>
    <x v="9"/>
    <n v="25"/>
    <x v="10"/>
    <n v="48"/>
  </r>
  <r>
    <x v="15761"/>
    <n v="25531.783203125"/>
    <x v="328"/>
    <x v="9"/>
    <n v="25"/>
    <x v="10"/>
    <n v="48"/>
  </r>
  <r>
    <x v="15762"/>
    <n v="26024.625"/>
    <x v="328"/>
    <x v="10"/>
    <n v="25"/>
    <x v="10"/>
    <n v="48"/>
  </r>
  <r>
    <x v="15763"/>
    <n v="25999.99609375"/>
    <x v="328"/>
    <x v="10"/>
    <n v="25"/>
    <x v="10"/>
    <n v="48"/>
  </r>
  <r>
    <x v="15764"/>
    <n v="25850.041015625"/>
    <x v="328"/>
    <x v="11"/>
    <n v="25"/>
    <x v="10"/>
    <n v="48"/>
  </r>
  <r>
    <x v="15765"/>
    <n v="25762.5"/>
    <x v="328"/>
    <x v="11"/>
    <n v="25"/>
    <x v="10"/>
    <n v="48"/>
  </r>
  <r>
    <x v="15766"/>
    <n v="25696.9765625"/>
    <x v="328"/>
    <x v="12"/>
    <n v="25"/>
    <x v="10"/>
    <n v="48"/>
  </r>
  <r>
    <x v="15767"/>
    <n v="25628.65625"/>
    <x v="328"/>
    <x v="12"/>
    <n v="25"/>
    <x v="10"/>
    <n v="48"/>
  </r>
  <r>
    <x v="15768"/>
    <n v="25505.79296875"/>
    <x v="328"/>
    <x v="13"/>
    <n v="25"/>
    <x v="10"/>
    <n v="48"/>
  </r>
  <r>
    <x v="15769"/>
    <n v="25419.00390625"/>
    <x v="328"/>
    <x v="13"/>
    <n v="25"/>
    <x v="10"/>
    <n v="48"/>
  </r>
  <r>
    <x v="15770"/>
    <n v="25367.04296875"/>
    <x v="328"/>
    <x v="14"/>
    <n v="25"/>
    <x v="10"/>
    <n v="48"/>
  </r>
  <r>
    <x v="15771"/>
    <n v="25217.494140625"/>
    <x v="328"/>
    <x v="14"/>
    <n v="25"/>
    <x v="10"/>
    <n v="48"/>
  </r>
  <r>
    <x v="15772"/>
    <n v="25265.283203125"/>
    <x v="328"/>
    <x v="15"/>
    <n v="25"/>
    <x v="10"/>
    <n v="48"/>
  </r>
  <r>
    <x v="15773"/>
    <n v="25407.810546875"/>
    <x v="328"/>
    <x v="15"/>
    <n v="25"/>
    <x v="10"/>
    <n v="48"/>
  </r>
  <r>
    <x v="15774"/>
    <n v="25703.69921875"/>
    <x v="328"/>
    <x v="16"/>
    <n v="25"/>
    <x v="10"/>
    <n v="48"/>
  </r>
  <r>
    <x v="15775"/>
    <n v="26363.19140625"/>
    <x v="328"/>
    <x v="16"/>
    <n v="25"/>
    <x v="10"/>
    <n v="48"/>
  </r>
  <r>
    <x v="15776"/>
    <n v="27698.1796875"/>
    <x v="328"/>
    <x v="17"/>
    <n v="25"/>
    <x v="10"/>
    <n v="48"/>
  </r>
  <r>
    <x v="15777"/>
    <n v="28788.0546875"/>
    <x v="328"/>
    <x v="17"/>
    <n v="25"/>
    <x v="10"/>
    <n v="48"/>
  </r>
  <r>
    <x v="15778"/>
    <n v="28850.16796875"/>
    <x v="328"/>
    <x v="18"/>
    <n v="25"/>
    <x v="10"/>
    <n v="48"/>
  </r>
  <r>
    <x v="15779"/>
    <n v="28626.1796875"/>
    <x v="328"/>
    <x v="18"/>
    <n v="25"/>
    <x v="10"/>
    <n v="48"/>
  </r>
  <r>
    <x v="15780"/>
    <n v="28423.65234375"/>
    <x v="328"/>
    <x v="19"/>
    <n v="25"/>
    <x v="10"/>
    <n v="48"/>
  </r>
  <r>
    <x v="15781"/>
    <n v="28652.875"/>
    <x v="328"/>
    <x v="19"/>
    <n v="25"/>
    <x v="10"/>
    <n v="48"/>
  </r>
  <r>
    <x v="15782"/>
    <n v="28438.21484375"/>
    <x v="328"/>
    <x v="20"/>
    <n v="25"/>
    <x v="10"/>
    <n v="48"/>
  </r>
  <r>
    <x v="15783"/>
    <n v="28121.18359375"/>
    <x v="328"/>
    <x v="20"/>
    <n v="25"/>
    <x v="10"/>
    <n v="48"/>
  </r>
  <r>
    <x v="15784"/>
    <n v="27618.236328125"/>
    <x v="328"/>
    <x v="21"/>
    <n v="25"/>
    <x v="10"/>
    <n v="48"/>
  </r>
  <r>
    <x v="15785"/>
    <n v="27059.84765625"/>
    <x v="328"/>
    <x v="21"/>
    <n v="25"/>
    <x v="10"/>
    <n v="48"/>
  </r>
  <r>
    <x v="15786"/>
    <n v="26264.88671875"/>
    <x v="328"/>
    <x v="22"/>
    <n v="25"/>
    <x v="10"/>
    <n v="48"/>
  </r>
  <r>
    <x v="15787"/>
    <n v="25143.98828125"/>
    <x v="328"/>
    <x v="22"/>
    <n v="25"/>
    <x v="10"/>
    <n v="48"/>
  </r>
  <r>
    <x v="15788"/>
    <n v="24184.7734375"/>
    <x v="328"/>
    <x v="23"/>
    <n v="25"/>
    <x v="10"/>
    <n v="48"/>
  </r>
  <r>
    <x v="15789"/>
    <n v="23262.19140625"/>
    <x v="328"/>
    <x v="23"/>
    <n v="25"/>
    <x v="10"/>
    <n v="48"/>
  </r>
  <r>
    <x v="15790"/>
    <n v="22436.853515625"/>
    <x v="329"/>
    <x v="0"/>
    <n v="26"/>
    <x v="10"/>
    <n v="48"/>
  </r>
  <r>
    <x v="15791"/>
    <n v="21937.80078125"/>
    <x v="329"/>
    <x v="0"/>
    <n v="26"/>
    <x v="10"/>
    <n v="48"/>
  </r>
  <r>
    <x v="15792"/>
    <n v="21425.658203125"/>
    <x v="329"/>
    <x v="1"/>
    <n v="26"/>
    <x v="10"/>
    <n v="48"/>
  </r>
  <r>
    <x v="15793"/>
    <n v="21315.6171875"/>
    <x v="329"/>
    <x v="1"/>
    <n v="26"/>
    <x v="10"/>
    <n v="48"/>
  </r>
  <r>
    <x v="15794"/>
    <n v="20945.46875"/>
    <x v="329"/>
    <x v="2"/>
    <n v="26"/>
    <x v="10"/>
    <n v="48"/>
  </r>
  <r>
    <x v="15795"/>
    <n v="20752.458984375"/>
    <x v="329"/>
    <x v="2"/>
    <n v="26"/>
    <x v="10"/>
    <n v="48"/>
  </r>
  <r>
    <x v="15796"/>
    <n v="20574.3515625"/>
    <x v="329"/>
    <x v="3"/>
    <n v="26"/>
    <x v="10"/>
    <n v="48"/>
  </r>
  <r>
    <x v="15797"/>
    <n v="20475.53515625"/>
    <x v="329"/>
    <x v="3"/>
    <n v="26"/>
    <x v="10"/>
    <n v="48"/>
  </r>
  <r>
    <x v="15798"/>
    <n v="20414.59765625"/>
    <x v="329"/>
    <x v="4"/>
    <n v="26"/>
    <x v="10"/>
    <n v="48"/>
  </r>
  <r>
    <x v="15799"/>
    <n v="20561.423828125"/>
    <x v="329"/>
    <x v="4"/>
    <n v="26"/>
    <x v="10"/>
    <n v="48"/>
  </r>
  <r>
    <x v="15800"/>
    <n v="20601.7734375"/>
    <x v="329"/>
    <x v="5"/>
    <n v="26"/>
    <x v="10"/>
    <n v="48"/>
  </r>
  <r>
    <x v="15801"/>
    <n v="20889.9296875"/>
    <x v="329"/>
    <x v="5"/>
    <n v="26"/>
    <x v="10"/>
    <n v="48"/>
  </r>
  <r>
    <x v="15802"/>
    <n v="21238.939453125"/>
    <x v="329"/>
    <x v="6"/>
    <n v="26"/>
    <x v="10"/>
    <n v="48"/>
  </r>
  <r>
    <x v="15803"/>
    <n v="21567.884765625"/>
    <x v="329"/>
    <x v="6"/>
    <n v="26"/>
    <x v="10"/>
    <n v="48"/>
  </r>
  <r>
    <x v="15804"/>
    <n v="21602.328125"/>
    <x v="329"/>
    <x v="7"/>
    <n v="26"/>
    <x v="10"/>
    <n v="48"/>
  </r>
  <r>
    <x v="15805"/>
    <n v="21968.6875"/>
    <x v="329"/>
    <x v="7"/>
    <n v="26"/>
    <x v="10"/>
    <n v="48"/>
  </r>
  <r>
    <x v="15806"/>
    <n v="22321.8125"/>
    <x v="329"/>
    <x v="8"/>
    <n v="26"/>
    <x v="10"/>
    <n v="48"/>
  </r>
  <r>
    <x v="15807"/>
    <n v="22567.0859375"/>
    <x v="329"/>
    <x v="8"/>
    <n v="26"/>
    <x v="10"/>
    <n v="48"/>
  </r>
  <r>
    <x v="15808"/>
    <n v="22666.857421875"/>
    <x v="329"/>
    <x v="9"/>
    <n v="26"/>
    <x v="10"/>
    <n v="48"/>
  </r>
  <r>
    <x v="15809"/>
    <n v="22879.06640625"/>
    <x v="329"/>
    <x v="9"/>
    <n v="26"/>
    <x v="10"/>
    <n v="48"/>
  </r>
  <r>
    <x v="15810"/>
    <n v="22846.41796875"/>
    <x v="329"/>
    <x v="10"/>
    <n v="26"/>
    <x v="10"/>
    <n v="48"/>
  </r>
  <r>
    <x v="15811"/>
    <n v="23281.93359375"/>
    <x v="329"/>
    <x v="10"/>
    <n v="26"/>
    <x v="10"/>
    <n v="48"/>
  </r>
  <r>
    <x v="15812"/>
    <n v="22865.548828125"/>
    <x v="329"/>
    <x v="11"/>
    <n v="26"/>
    <x v="10"/>
    <n v="48"/>
  </r>
  <r>
    <x v="15813"/>
    <n v="22737.560546875"/>
    <x v="329"/>
    <x v="11"/>
    <n v="26"/>
    <x v="10"/>
    <n v="48"/>
  </r>
  <r>
    <x v="15814"/>
    <n v="22653.44140625"/>
    <x v="329"/>
    <x v="12"/>
    <n v="26"/>
    <x v="10"/>
    <n v="48"/>
  </r>
  <r>
    <x v="15815"/>
    <n v="22576.73828125"/>
    <x v="329"/>
    <x v="12"/>
    <n v="26"/>
    <x v="10"/>
    <n v="48"/>
  </r>
  <r>
    <x v="15816"/>
    <n v="22472.416015625"/>
    <x v="329"/>
    <x v="13"/>
    <n v="26"/>
    <x v="10"/>
    <n v="48"/>
  </r>
  <r>
    <x v="15817"/>
    <n v="22416.880859375"/>
    <x v="329"/>
    <x v="13"/>
    <n v="26"/>
    <x v="10"/>
    <n v="48"/>
  </r>
  <r>
    <x v="15818"/>
    <n v="22385.107421875"/>
    <x v="329"/>
    <x v="14"/>
    <n v="26"/>
    <x v="10"/>
    <n v="48"/>
  </r>
  <r>
    <x v="15819"/>
    <n v="22312.39453125"/>
    <x v="329"/>
    <x v="14"/>
    <n v="26"/>
    <x v="10"/>
    <n v="48"/>
  </r>
  <r>
    <x v="15820"/>
    <n v="22350.076171875"/>
    <x v="329"/>
    <x v="15"/>
    <n v="26"/>
    <x v="10"/>
    <n v="48"/>
  </r>
  <r>
    <x v="15821"/>
    <n v="22496.125"/>
    <x v="329"/>
    <x v="15"/>
    <n v="26"/>
    <x v="10"/>
    <n v="48"/>
  </r>
  <r>
    <x v="15822"/>
    <n v="22402.75390625"/>
    <x v="329"/>
    <x v="16"/>
    <n v="26"/>
    <x v="10"/>
    <n v="48"/>
  </r>
  <r>
    <x v="15823"/>
    <n v="22735.78125"/>
    <x v="329"/>
    <x v="16"/>
    <n v="26"/>
    <x v="10"/>
    <n v="48"/>
  </r>
  <r>
    <x v="15824"/>
    <n v="23841.1484375"/>
    <x v="329"/>
    <x v="17"/>
    <n v="26"/>
    <x v="10"/>
    <n v="48"/>
  </r>
  <r>
    <x v="15825"/>
    <n v="24352.8828125"/>
    <x v="329"/>
    <x v="17"/>
    <n v="26"/>
    <x v="10"/>
    <n v="48"/>
  </r>
  <r>
    <x v="15826"/>
    <n v="24292.94921875"/>
    <x v="329"/>
    <x v="18"/>
    <n v="26"/>
    <x v="10"/>
    <n v="48"/>
  </r>
  <r>
    <x v="15827"/>
    <n v="24150.8515625"/>
    <x v="329"/>
    <x v="18"/>
    <n v="26"/>
    <x v="10"/>
    <n v="48"/>
  </r>
  <r>
    <x v="15828"/>
    <n v="24007.44140625"/>
    <x v="329"/>
    <x v="19"/>
    <n v="26"/>
    <x v="10"/>
    <n v="48"/>
  </r>
  <r>
    <x v="15829"/>
    <n v="23938.5703125"/>
    <x v="329"/>
    <x v="19"/>
    <n v="26"/>
    <x v="10"/>
    <n v="48"/>
  </r>
  <r>
    <x v="15830"/>
    <n v="23847.734375"/>
    <x v="329"/>
    <x v="20"/>
    <n v="26"/>
    <x v="10"/>
    <n v="48"/>
  </r>
  <r>
    <x v="15831"/>
    <n v="23407.63671875"/>
    <x v="329"/>
    <x v="20"/>
    <n v="26"/>
    <x v="10"/>
    <n v="48"/>
  </r>
  <r>
    <x v="15832"/>
    <n v="23298.271484375"/>
    <x v="329"/>
    <x v="21"/>
    <n v="26"/>
    <x v="10"/>
    <n v="48"/>
  </r>
  <r>
    <x v="15833"/>
    <n v="23013.078125"/>
    <x v="329"/>
    <x v="21"/>
    <n v="26"/>
    <x v="10"/>
    <n v="48"/>
  </r>
  <r>
    <x v="15834"/>
    <n v="22612.89453125"/>
    <x v="329"/>
    <x v="22"/>
    <n v="26"/>
    <x v="10"/>
    <n v="48"/>
  </r>
  <r>
    <x v="15835"/>
    <n v="22384.935546875"/>
    <x v="329"/>
    <x v="22"/>
    <n v="26"/>
    <x v="10"/>
    <n v="48"/>
  </r>
  <r>
    <x v="15836"/>
    <n v="21799.400390625"/>
    <x v="329"/>
    <x v="23"/>
    <n v="26"/>
    <x v="10"/>
    <n v="48"/>
  </r>
  <r>
    <x v="15837"/>
    <n v="21862.62890625"/>
    <x v="329"/>
    <x v="23"/>
    <n v="26"/>
    <x v="10"/>
    <n v="48"/>
  </r>
  <r>
    <x v="15838"/>
    <n v="21276.28515625"/>
    <x v="330"/>
    <x v="0"/>
    <n v="27"/>
    <x v="10"/>
    <n v="48"/>
  </r>
  <r>
    <x v="15839"/>
    <n v="20919.470703125"/>
    <x v="330"/>
    <x v="0"/>
    <n v="27"/>
    <x v="10"/>
    <n v="48"/>
  </r>
  <r>
    <x v="15840"/>
    <n v="20551.427734375"/>
    <x v="330"/>
    <x v="1"/>
    <n v="27"/>
    <x v="10"/>
    <n v="48"/>
  </r>
  <r>
    <x v="15841"/>
    <n v="20248.28125"/>
    <x v="330"/>
    <x v="1"/>
    <n v="27"/>
    <x v="10"/>
    <n v="48"/>
  </r>
  <r>
    <x v="15842"/>
    <n v="19991.427734375"/>
    <x v="330"/>
    <x v="2"/>
    <n v="27"/>
    <x v="10"/>
    <n v="48"/>
  </r>
  <r>
    <x v="15843"/>
    <n v="19819.23046875"/>
    <x v="330"/>
    <x v="2"/>
    <n v="27"/>
    <x v="10"/>
    <n v="48"/>
  </r>
  <r>
    <x v="15844"/>
    <n v="19763.978515625"/>
    <x v="330"/>
    <x v="3"/>
    <n v="27"/>
    <x v="10"/>
    <n v="48"/>
  </r>
  <r>
    <x v="15845"/>
    <n v="19772.40625"/>
    <x v="330"/>
    <x v="3"/>
    <n v="27"/>
    <x v="10"/>
    <n v="48"/>
  </r>
  <r>
    <x v="15846"/>
    <n v="19888.423828125"/>
    <x v="330"/>
    <x v="4"/>
    <n v="27"/>
    <x v="10"/>
    <n v="48"/>
  </r>
  <r>
    <x v="15847"/>
    <n v="20151.8125"/>
    <x v="330"/>
    <x v="4"/>
    <n v="27"/>
    <x v="10"/>
    <n v="48"/>
  </r>
  <r>
    <x v="15848"/>
    <n v="20488.357421875"/>
    <x v="330"/>
    <x v="5"/>
    <n v="27"/>
    <x v="10"/>
    <n v="48"/>
  </r>
  <r>
    <x v="15849"/>
    <n v="20983.990234375"/>
    <x v="330"/>
    <x v="5"/>
    <n v="27"/>
    <x v="10"/>
    <n v="48"/>
  </r>
  <r>
    <x v="15850"/>
    <n v="21507.3984375"/>
    <x v="330"/>
    <x v="6"/>
    <n v="27"/>
    <x v="10"/>
    <n v="48"/>
  </r>
  <r>
    <x v="15851"/>
    <n v="22060.8515625"/>
    <x v="330"/>
    <x v="6"/>
    <n v="27"/>
    <x v="10"/>
    <n v="48"/>
  </r>
  <r>
    <x v="15852"/>
    <n v="22137.359375"/>
    <x v="330"/>
    <x v="7"/>
    <n v="27"/>
    <x v="10"/>
    <n v="48"/>
  </r>
  <r>
    <x v="15853"/>
    <n v="22147.29296875"/>
    <x v="330"/>
    <x v="7"/>
    <n v="27"/>
    <x v="10"/>
    <n v="48"/>
  </r>
  <r>
    <x v="15854"/>
    <n v="22382.517578125"/>
    <x v="330"/>
    <x v="8"/>
    <n v="27"/>
    <x v="10"/>
    <n v="48"/>
  </r>
  <r>
    <x v="15855"/>
    <n v="22450.91796875"/>
    <x v="330"/>
    <x v="8"/>
    <n v="27"/>
    <x v="10"/>
    <n v="48"/>
  </r>
  <r>
    <x v="15856"/>
    <n v="22455.814453125"/>
    <x v="330"/>
    <x v="9"/>
    <n v="27"/>
    <x v="10"/>
    <n v="48"/>
  </r>
  <r>
    <x v="15857"/>
    <n v="22450.072265625"/>
    <x v="330"/>
    <x v="9"/>
    <n v="27"/>
    <x v="10"/>
    <n v="48"/>
  </r>
  <r>
    <x v="15858"/>
    <n v="22448.734375"/>
    <x v="330"/>
    <x v="10"/>
    <n v="27"/>
    <x v="10"/>
    <n v="48"/>
  </r>
  <r>
    <x v="15859"/>
    <n v="22776.947265625"/>
    <x v="330"/>
    <x v="10"/>
    <n v="27"/>
    <x v="10"/>
    <n v="48"/>
  </r>
  <r>
    <x v="15860"/>
    <n v="22647.859375"/>
    <x v="330"/>
    <x v="11"/>
    <n v="27"/>
    <x v="10"/>
    <n v="48"/>
  </r>
  <r>
    <x v="15861"/>
    <n v="22459.724609375"/>
    <x v="330"/>
    <x v="11"/>
    <n v="27"/>
    <x v="10"/>
    <n v="48"/>
  </r>
  <r>
    <x v="15862"/>
    <n v="22317.34375"/>
    <x v="330"/>
    <x v="12"/>
    <n v="27"/>
    <x v="10"/>
    <n v="48"/>
  </r>
  <r>
    <x v="15863"/>
    <n v="22224.837890625"/>
    <x v="330"/>
    <x v="12"/>
    <n v="27"/>
    <x v="10"/>
    <n v="48"/>
  </r>
  <r>
    <x v="15864"/>
    <n v="22211.521484375"/>
    <x v="330"/>
    <x v="13"/>
    <n v="27"/>
    <x v="10"/>
    <n v="48"/>
  </r>
  <r>
    <x v="15865"/>
    <n v="22315.216796875"/>
    <x v="330"/>
    <x v="13"/>
    <n v="27"/>
    <x v="10"/>
    <n v="48"/>
  </r>
  <r>
    <x v="15866"/>
    <n v="22363.4296875"/>
    <x v="330"/>
    <x v="14"/>
    <n v="27"/>
    <x v="10"/>
    <n v="48"/>
  </r>
  <r>
    <x v="15867"/>
    <n v="22129.390625"/>
    <x v="330"/>
    <x v="14"/>
    <n v="27"/>
    <x v="10"/>
    <n v="48"/>
  </r>
  <r>
    <x v="15868"/>
    <n v="22318.380859375"/>
    <x v="330"/>
    <x v="15"/>
    <n v="27"/>
    <x v="10"/>
    <n v="48"/>
  </r>
  <r>
    <x v="15869"/>
    <n v="22634.46875"/>
    <x v="330"/>
    <x v="15"/>
    <n v="27"/>
    <x v="10"/>
    <n v="48"/>
  </r>
  <r>
    <x v="15870"/>
    <n v="23065.228515625"/>
    <x v="330"/>
    <x v="16"/>
    <n v="27"/>
    <x v="10"/>
    <n v="48"/>
  </r>
  <r>
    <x v="15871"/>
    <n v="23793.23046875"/>
    <x v="330"/>
    <x v="16"/>
    <n v="27"/>
    <x v="10"/>
    <n v="48"/>
  </r>
  <r>
    <x v="15872"/>
    <n v="25460.556640625"/>
    <x v="330"/>
    <x v="17"/>
    <n v="27"/>
    <x v="10"/>
    <n v="48"/>
  </r>
  <r>
    <x v="15873"/>
    <n v="26645.044921875"/>
    <x v="330"/>
    <x v="17"/>
    <n v="27"/>
    <x v="10"/>
    <n v="48"/>
  </r>
  <r>
    <x v="15874"/>
    <n v="26816.296875"/>
    <x v="330"/>
    <x v="18"/>
    <n v="27"/>
    <x v="10"/>
    <n v="48"/>
  </r>
  <r>
    <x v="15875"/>
    <n v="26733.51953125"/>
    <x v="330"/>
    <x v="18"/>
    <n v="27"/>
    <x v="10"/>
    <n v="48"/>
  </r>
  <r>
    <x v="15876"/>
    <n v="26578.427734375"/>
    <x v="330"/>
    <x v="19"/>
    <n v="27"/>
    <x v="10"/>
    <n v="48"/>
  </r>
  <r>
    <x v="15877"/>
    <n v="26381.947265625"/>
    <x v="330"/>
    <x v="19"/>
    <n v="27"/>
    <x v="10"/>
    <n v="48"/>
  </r>
  <r>
    <x v="15878"/>
    <n v="26143.423828125"/>
    <x v="330"/>
    <x v="20"/>
    <n v="27"/>
    <x v="10"/>
    <n v="48"/>
  </r>
  <r>
    <x v="15879"/>
    <n v="25876.46484375"/>
    <x v="330"/>
    <x v="20"/>
    <n v="27"/>
    <x v="10"/>
    <n v="48"/>
  </r>
  <r>
    <x v="15880"/>
    <n v="25450.310546875"/>
    <x v="330"/>
    <x v="21"/>
    <n v="27"/>
    <x v="10"/>
    <n v="48"/>
  </r>
  <r>
    <x v="15881"/>
    <n v="24984.134765625"/>
    <x v="330"/>
    <x v="21"/>
    <n v="27"/>
    <x v="10"/>
    <n v="48"/>
  </r>
  <r>
    <x v="15882"/>
    <n v="24500.220703125"/>
    <x v="330"/>
    <x v="22"/>
    <n v="27"/>
    <x v="10"/>
    <n v="48"/>
  </r>
  <r>
    <x v="15883"/>
    <n v="23925.041015625"/>
    <x v="330"/>
    <x v="22"/>
    <n v="27"/>
    <x v="10"/>
    <n v="48"/>
  </r>
  <r>
    <x v="15884"/>
    <n v="23099.44921875"/>
    <x v="330"/>
    <x v="23"/>
    <n v="27"/>
    <x v="10"/>
    <n v="48"/>
  </r>
  <r>
    <x v="15885"/>
    <n v="22600.07421875"/>
    <x v="330"/>
    <x v="23"/>
    <n v="27"/>
    <x v="10"/>
    <n v="48"/>
  </r>
  <r>
    <x v="15886"/>
    <n v="21867.28515625"/>
    <x v="331"/>
    <x v="0"/>
    <n v="28"/>
    <x v="10"/>
    <n v="48"/>
  </r>
  <r>
    <x v="15887"/>
    <n v="21697.001953125"/>
    <x v="331"/>
    <x v="0"/>
    <n v="28"/>
    <x v="10"/>
    <n v="48"/>
  </r>
  <r>
    <x v="15888"/>
    <n v="21262.16796875"/>
    <x v="331"/>
    <x v="1"/>
    <n v="28"/>
    <x v="10"/>
    <n v="48"/>
  </r>
  <r>
    <x v="15889"/>
    <n v="20876.1953125"/>
    <x v="331"/>
    <x v="1"/>
    <n v="28"/>
    <x v="10"/>
    <n v="48"/>
  </r>
  <r>
    <x v="15890"/>
    <n v="20587.82421875"/>
    <x v="331"/>
    <x v="2"/>
    <n v="28"/>
    <x v="10"/>
    <n v="48"/>
  </r>
  <r>
    <x v="15891"/>
    <n v="20409.900390625"/>
    <x v="331"/>
    <x v="2"/>
    <n v="28"/>
    <x v="10"/>
    <n v="48"/>
  </r>
  <r>
    <x v="15892"/>
    <n v="20259.6953125"/>
    <x v="331"/>
    <x v="3"/>
    <n v="28"/>
    <x v="10"/>
    <n v="48"/>
  </r>
  <r>
    <x v="15893"/>
    <n v="20216.68359375"/>
    <x v="331"/>
    <x v="3"/>
    <n v="28"/>
    <x v="10"/>
    <n v="48"/>
  </r>
  <r>
    <x v="15894"/>
    <n v="20246.697265625"/>
    <x v="331"/>
    <x v="4"/>
    <n v="28"/>
    <x v="10"/>
    <n v="48"/>
  </r>
  <r>
    <x v="15895"/>
    <n v="20431.29296875"/>
    <x v="331"/>
    <x v="4"/>
    <n v="28"/>
    <x v="10"/>
    <n v="48"/>
  </r>
  <r>
    <x v="15896"/>
    <n v="20729.802734375"/>
    <x v="331"/>
    <x v="5"/>
    <n v="28"/>
    <x v="10"/>
    <n v="48"/>
  </r>
  <r>
    <x v="15897"/>
    <n v="21120.51171875"/>
    <x v="331"/>
    <x v="5"/>
    <n v="28"/>
    <x v="10"/>
    <n v="48"/>
  </r>
  <r>
    <x v="15898"/>
    <n v="21617.29296875"/>
    <x v="331"/>
    <x v="6"/>
    <n v="28"/>
    <x v="10"/>
    <n v="48"/>
  </r>
  <r>
    <x v="15899"/>
    <n v="22037.27734375"/>
    <x v="331"/>
    <x v="6"/>
    <n v="28"/>
    <x v="10"/>
    <n v="48"/>
  </r>
  <r>
    <x v="15900"/>
    <n v="22159.98828125"/>
    <x v="331"/>
    <x v="7"/>
    <n v="28"/>
    <x v="10"/>
    <n v="48"/>
  </r>
  <r>
    <x v="15901"/>
    <n v="22500.826171875"/>
    <x v="331"/>
    <x v="7"/>
    <n v="28"/>
    <x v="10"/>
    <n v="48"/>
  </r>
  <r>
    <x v="15902"/>
    <n v="22752.267578125"/>
    <x v="331"/>
    <x v="8"/>
    <n v="28"/>
    <x v="10"/>
    <n v="48"/>
  </r>
  <r>
    <x v="15903"/>
    <n v="22915.625"/>
    <x v="331"/>
    <x v="8"/>
    <n v="28"/>
    <x v="10"/>
    <n v="48"/>
  </r>
  <r>
    <x v="15904"/>
    <n v="22902.80859375"/>
    <x v="331"/>
    <x v="9"/>
    <n v="28"/>
    <x v="10"/>
    <n v="48"/>
  </r>
  <r>
    <x v="15905"/>
    <n v="22935.20703125"/>
    <x v="331"/>
    <x v="9"/>
    <n v="28"/>
    <x v="10"/>
    <n v="48"/>
  </r>
  <r>
    <x v="15906"/>
    <n v="22835.041015625"/>
    <x v="331"/>
    <x v="10"/>
    <n v="28"/>
    <x v="10"/>
    <n v="48"/>
  </r>
  <r>
    <x v="15907"/>
    <n v="22722.13671875"/>
    <x v="331"/>
    <x v="10"/>
    <n v="28"/>
    <x v="10"/>
    <n v="48"/>
  </r>
  <r>
    <x v="15908"/>
    <n v="22541.11328125"/>
    <x v="331"/>
    <x v="11"/>
    <n v="28"/>
    <x v="10"/>
    <n v="48"/>
  </r>
  <r>
    <x v="15909"/>
    <n v="22337.8828125"/>
    <x v="331"/>
    <x v="11"/>
    <n v="28"/>
    <x v="10"/>
    <n v="48"/>
  </r>
  <r>
    <x v="15910"/>
    <n v="22215.052734375"/>
    <x v="331"/>
    <x v="12"/>
    <n v="28"/>
    <x v="10"/>
    <n v="48"/>
  </r>
  <r>
    <x v="15911"/>
    <n v="22070.52734375"/>
    <x v="331"/>
    <x v="12"/>
    <n v="28"/>
    <x v="10"/>
    <n v="48"/>
  </r>
  <r>
    <x v="15912"/>
    <n v="22040.6640625"/>
    <x v="331"/>
    <x v="13"/>
    <n v="28"/>
    <x v="10"/>
    <n v="48"/>
  </r>
  <r>
    <x v="15913"/>
    <n v="22005.4375"/>
    <x v="331"/>
    <x v="13"/>
    <n v="28"/>
    <x v="10"/>
    <n v="48"/>
  </r>
  <r>
    <x v="15914"/>
    <n v="22033.19140625"/>
    <x v="331"/>
    <x v="14"/>
    <n v="28"/>
    <x v="10"/>
    <n v="48"/>
  </r>
  <r>
    <x v="15915"/>
    <n v="22157.9453125"/>
    <x v="331"/>
    <x v="14"/>
    <n v="28"/>
    <x v="10"/>
    <n v="48"/>
  </r>
  <r>
    <x v="15916"/>
    <n v="22315.828125"/>
    <x v="331"/>
    <x v="15"/>
    <n v="28"/>
    <x v="10"/>
    <n v="48"/>
  </r>
  <r>
    <x v="15917"/>
    <n v="22686.447265625"/>
    <x v="331"/>
    <x v="15"/>
    <n v="28"/>
    <x v="10"/>
    <n v="48"/>
  </r>
  <r>
    <x v="15918"/>
    <n v="23027.998046875"/>
    <x v="331"/>
    <x v="16"/>
    <n v="28"/>
    <x v="10"/>
    <n v="48"/>
  </r>
  <r>
    <x v="15919"/>
    <n v="23923.271484375"/>
    <x v="331"/>
    <x v="16"/>
    <n v="28"/>
    <x v="10"/>
    <n v="48"/>
  </r>
  <r>
    <x v="15920"/>
    <n v="25761.46875"/>
    <x v="331"/>
    <x v="17"/>
    <n v="28"/>
    <x v="10"/>
    <n v="48"/>
  </r>
  <r>
    <x v="15921"/>
    <n v="26681.20703125"/>
    <x v="331"/>
    <x v="17"/>
    <n v="28"/>
    <x v="10"/>
    <n v="48"/>
  </r>
  <r>
    <x v="15922"/>
    <n v="26779.890625"/>
    <x v="331"/>
    <x v="18"/>
    <n v="28"/>
    <x v="10"/>
    <n v="48"/>
  </r>
  <r>
    <x v="15923"/>
    <n v="26776.0546875"/>
    <x v="331"/>
    <x v="18"/>
    <n v="28"/>
    <x v="10"/>
    <n v="48"/>
  </r>
  <r>
    <x v="15924"/>
    <n v="26660.43359375"/>
    <x v="331"/>
    <x v="19"/>
    <n v="28"/>
    <x v="10"/>
    <n v="48"/>
  </r>
  <r>
    <x v="15925"/>
    <n v="26583.67578125"/>
    <x v="331"/>
    <x v="19"/>
    <n v="28"/>
    <x v="10"/>
    <n v="48"/>
  </r>
  <r>
    <x v="15926"/>
    <n v="26349.59765625"/>
    <x v="331"/>
    <x v="20"/>
    <n v="28"/>
    <x v="10"/>
    <n v="48"/>
  </r>
  <r>
    <x v="15927"/>
    <n v="26115.341796875"/>
    <x v="331"/>
    <x v="20"/>
    <n v="28"/>
    <x v="10"/>
    <n v="48"/>
  </r>
  <r>
    <x v="15928"/>
    <n v="25760"/>
    <x v="331"/>
    <x v="21"/>
    <n v="28"/>
    <x v="10"/>
    <n v="48"/>
  </r>
  <r>
    <x v="15929"/>
    <n v="25219.279296875"/>
    <x v="331"/>
    <x v="21"/>
    <n v="28"/>
    <x v="10"/>
    <n v="48"/>
  </r>
  <r>
    <x v="15930"/>
    <n v="24575.091796875"/>
    <x v="331"/>
    <x v="22"/>
    <n v="28"/>
    <x v="10"/>
    <n v="48"/>
  </r>
  <r>
    <x v="15931"/>
    <n v="23961.2265625"/>
    <x v="331"/>
    <x v="22"/>
    <n v="28"/>
    <x v="10"/>
    <n v="48"/>
  </r>
  <r>
    <x v="15932"/>
    <n v="23168.26953125"/>
    <x v="331"/>
    <x v="23"/>
    <n v="28"/>
    <x v="10"/>
    <n v="48"/>
  </r>
  <r>
    <x v="15933"/>
    <n v="22620.263671875"/>
    <x v="331"/>
    <x v="23"/>
    <n v="28"/>
    <x v="10"/>
    <n v="48"/>
  </r>
  <r>
    <x v="15934"/>
    <n v="21950.30078125"/>
    <x v="332"/>
    <x v="0"/>
    <n v="29"/>
    <x v="10"/>
    <n v="49"/>
  </r>
  <r>
    <x v="15935"/>
    <n v="21571.79296875"/>
    <x v="332"/>
    <x v="0"/>
    <n v="29"/>
    <x v="10"/>
    <n v="49"/>
  </r>
  <r>
    <x v="15936"/>
    <n v="21049.91015625"/>
    <x v="332"/>
    <x v="1"/>
    <n v="29"/>
    <x v="10"/>
    <n v="49"/>
  </r>
  <r>
    <x v="15937"/>
    <n v="20746.287109375"/>
    <x v="332"/>
    <x v="1"/>
    <n v="29"/>
    <x v="10"/>
    <n v="49"/>
  </r>
  <r>
    <x v="15938"/>
    <n v="20421.48046875"/>
    <x v="332"/>
    <x v="2"/>
    <n v="29"/>
    <x v="10"/>
    <n v="49"/>
  </r>
  <r>
    <x v="15939"/>
    <n v="20218.791015625"/>
    <x v="332"/>
    <x v="2"/>
    <n v="29"/>
    <x v="10"/>
    <n v="49"/>
  </r>
  <r>
    <x v="15940"/>
    <n v="20068.337890625"/>
    <x v="332"/>
    <x v="3"/>
    <n v="29"/>
    <x v="10"/>
    <n v="49"/>
  </r>
  <r>
    <x v="15941"/>
    <n v="20031.25"/>
    <x v="332"/>
    <x v="3"/>
    <n v="29"/>
    <x v="10"/>
    <n v="49"/>
  </r>
  <r>
    <x v="15942"/>
    <n v="20345.23046875"/>
    <x v="332"/>
    <x v="4"/>
    <n v="29"/>
    <x v="10"/>
    <n v="49"/>
  </r>
  <r>
    <x v="15943"/>
    <n v="20500.609375"/>
    <x v="332"/>
    <x v="4"/>
    <n v="29"/>
    <x v="10"/>
    <n v="49"/>
  </r>
  <r>
    <x v="15944"/>
    <n v="20621.6171875"/>
    <x v="332"/>
    <x v="5"/>
    <n v="29"/>
    <x v="10"/>
    <n v="49"/>
  </r>
  <r>
    <x v="15945"/>
    <n v="20981.669921875"/>
    <x v="332"/>
    <x v="5"/>
    <n v="29"/>
    <x v="10"/>
    <n v="49"/>
  </r>
  <r>
    <x v="15946"/>
    <n v="21289.1796875"/>
    <x v="332"/>
    <x v="6"/>
    <n v="29"/>
    <x v="10"/>
    <n v="49"/>
  </r>
  <r>
    <x v="15947"/>
    <n v="21670.416015625"/>
    <x v="332"/>
    <x v="6"/>
    <n v="29"/>
    <x v="10"/>
    <n v="49"/>
  </r>
  <r>
    <x v="15948"/>
    <n v="21700.73828125"/>
    <x v="332"/>
    <x v="7"/>
    <n v="29"/>
    <x v="10"/>
    <n v="49"/>
  </r>
  <r>
    <x v="15949"/>
    <n v="22000.83984375"/>
    <x v="332"/>
    <x v="7"/>
    <n v="29"/>
    <x v="10"/>
    <n v="49"/>
  </r>
  <r>
    <x v="15950"/>
    <n v="22200.2109375"/>
    <x v="332"/>
    <x v="8"/>
    <n v="29"/>
    <x v="10"/>
    <n v="49"/>
  </r>
  <r>
    <x v="15951"/>
    <n v="22316.5390625"/>
    <x v="332"/>
    <x v="8"/>
    <n v="29"/>
    <x v="10"/>
    <n v="49"/>
  </r>
  <r>
    <x v="15952"/>
    <n v="22278.009765625"/>
    <x v="332"/>
    <x v="9"/>
    <n v="29"/>
    <x v="10"/>
    <n v="49"/>
  </r>
  <r>
    <x v="15953"/>
    <n v="22309.203125"/>
    <x v="332"/>
    <x v="9"/>
    <n v="29"/>
    <x v="10"/>
    <n v="49"/>
  </r>
  <r>
    <x v="15954"/>
    <n v="22205.271484375"/>
    <x v="332"/>
    <x v="10"/>
    <n v="29"/>
    <x v="10"/>
    <n v="49"/>
  </r>
  <r>
    <x v="15955"/>
    <n v="22112.80859375"/>
    <x v="332"/>
    <x v="10"/>
    <n v="29"/>
    <x v="10"/>
    <n v="49"/>
  </r>
  <r>
    <x v="15956"/>
    <n v="21966.23828125"/>
    <x v="332"/>
    <x v="11"/>
    <n v="29"/>
    <x v="10"/>
    <n v="49"/>
  </r>
  <r>
    <x v="15957"/>
    <n v="21850.62890625"/>
    <x v="332"/>
    <x v="11"/>
    <n v="29"/>
    <x v="10"/>
    <n v="49"/>
  </r>
  <r>
    <x v="15958"/>
    <n v="21753.8515625"/>
    <x v="332"/>
    <x v="12"/>
    <n v="29"/>
    <x v="10"/>
    <n v="49"/>
  </r>
  <r>
    <x v="15959"/>
    <n v="21367.763671875"/>
    <x v="332"/>
    <x v="12"/>
    <n v="29"/>
    <x v="10"/>
    <n v="49"/>
  </r>
  <r>
    <x v="15960"/>
    <n v="21317.345703125"/>
    <x v="332"/>
    <x v="13"/>
    <n v="29"/>
    <x v="10"/>
    <n v="49"/>
  </r>
  <r>
    <x v="15961"/>
    <n v="21702.921875"/>
    <x v="332"/>
    <x v="13"/>
    <n v="29"/>
    <x v="10"/>
    <n v="49"/>
  </r>
  <r>
    <x v="15962"/>
    <n v="21802.078125"/>
    <x v="332"/>
    <x v="14"/>
    <n v="29"/>
    <x v="10"/>
    <n v="49"/>
  </r>
  <r>
    <x v="15963"/>
    <n v="22002.28515625"/>
    <x v="332"/>
    <x v="14"/>
    <n v="29"/>
    <x v="10"/>
    <n v="49"/>
  </r>
  <r>
    <x v="15964"/>
    <n v="22240.06640625"/>
    <x v="332"/>
    <x v="15"/>
    <n v="29"/>
    <x v="10"/>
    <n v="49"/>
  </r>
  <r>
    <x v="15965"/>
    <n v="22691.34765625"/>
    <x v="332"/>
    <x v="15"/>
    <n v="29"/>
    <x v="10"/>
    <n v="49"/>
  </r>
  <r>
    <x v="15966"/>
    <n v="22741.095703125"/>
    <x v="332"/>
    <x v="16"/>
    <n v="29"/>
    <x v="10"/>
    <n v="49"/>
  </r>
  <r>
    <x v="15967"/>
    <n v="23765.439453125"/>
    <x v="332"/>
    <x v="16"/>
    <n v="29"/>
    <x v="10"/>
    <n v="49"/>
  </r>
  <r>
    <x v="15968"/>
    <n v="25857.66796875"/>
    <x v="332"/>
    <x v="17"/>
    <n v="29"/>
    <x v="10"/>
    <n v="49"/>
  </r>
  <r>
    <x v="15969"/>
    <n v="27339.31640625"/>
    <x v="332"/>
    <x v="17"/>
    <n v="29"/>
    <x v="10"/>
    <n v="49"/>
  </r>
  <r>
    <x v="15970"/>
    <n v="27623.94921875"/>
    <x v="332"/>
    <x v="18"/>
    <n v="29"/>
    <x v="10"/>
    <n v="49"/>
  </r>
  <r>
    <x v="15971"/>
    <n v="27714.2890625"/>
    <x v="332"/>
    <x v="18"/>
    <n v="29"/>
    <x v="10"/>
    <n v="49"/>
  </r>
  <r>
    <x v="15972"/>
    <n v="27669.193359375"/>
    <x v="332"/>
    <x v="19"/>
    <n v="29"/>
    <x v="10"/>
    <n v="49"/>
  </r>
  <r>
    <x v="15973"/>
    <n v="27571.365234375"/>
    <x v="332"/>
    <x v="19"/>
    <n v="29"/>
    <x v="10"/>
    <n v="49"/>
  </r>
  <r>
    <x v="15974"/>
    <n v="27355.71875"/>
    <x v="332"/>
    <x v="20"/>
    <n v="29"/>
    <x v="10"/>
    <n v="49"/>
  </r>
  <r>
    <x v="15975"/>
    <n v="26913.09765625"/>
    <x v="332"/>
    <x v="20"/>
    <n v="29"/>
    <x v="10"/>
    <n v="49"/>
  </r>
  <r>
    <x v="15976"/>
    <n v="26346.373046875"/>
    <x v="332"/>
    <x v="21"/>
    <n v="29"/>
    <x v="10"/>
    <n v="49"/>
  </r>
  <r>
    <x v="15977"/>
    <n v="25640.58984375"/>
    <x v="332"/>
    <x v="21"/>
    <n v="29"/>
    <x v="10"/>
    <n v="49"/>
  </r>
  <r>
    <x v="15978"/>
    <n v="24663.427734375"/>
    <x v="332"/>
    <x v="22"/>
    <n v="29"/>
    <x v="10"/>
    <n v="49"/>
  </r>
  <r>
    <x v="15979"/>
    <n v="23858.349609375"/>
    <x v="332"/>
    <x v="22"/>
    <n v="29"/>
    <x v="10"/>
    <n v="49"/>
  </r>
  <r>
    <x v="15980"/>
    <n v="22858.728515625"/>
    <x v="332"/>
    <x v="23"/>
    <n v="29"/>
    <x v="10"/>
    <n v="49"/>
  </r>
  <r>
    <x v="15981"/>
    <n v="22190.109375"/>
    <x v="332"/>
    <x v="23"/>
    <n v="29"/>
    <x v="10"/>
    <n v="49"/>
  </r>
  <r>
    <x v="15982"/>
    <n v="21544.615234375"/>
    <x v="333"/>
    <x v="0"/>
    <n v="30"/>
    <x v="10"/>
    <n v="49"/>
  </r>
  <r>
    <x v="15983"/>
    <n v="21589.62890625"/>
    <x v="333"/>
    <x v="0"/>
    <n v="30"/>
    <x v="10"/>
    <n v="49"/>
  </r>
  <r>
    <x v="15984"/>
    <n v="21272.666015625"/>
    <x v="333"/>
    <x v="1"/>
    <n v="30"/>
    <x v="10"/>
    <n v="49"/>
  </r>
  <r>
    <x v="15985"/>
    <n v="21056.94921875"/>
    <x v="333"/>
    <x v="1"/>
    <n v="30"/>
    <x v="10"/>
    <n v="49"/>
  </r>
  <r>
    <x v="15986"/>
    <n v="20855.48828125"/>
    <x v="333"/>
    <x v="2"/>
    <n v="30"/>
    <x v="10"/>
    <n v="49"/>
  </r>
  <r>
    <x v="15987"/>
    <n v="20439.029296875"/>
    <x v="333"/>
    <x v="2"/>
    <n v="30"/>
    <x v="10"/>
    <n v="49"/>
  </r>
  <r>
    <x v="15988"/>
    <n v="20402.34765625"/>
    <x v="333"/>
    <x v="3"/>
    <n v="30"/>
    <x v="10"/>
    <n v="49"/>
  </r>
  <r>
    <x v="15989"/>
    <n v="20548.759765625"/>
    <x v="333"/>
    <x v="3"/>
    <n v="30"/>
    <x v="10"/>
    <n v="49"/>
  </r>
  <r>
    <x v="15990"/>
    <n v="20806.32421875"/>
    <x v="333"/>
    <x v="4"/>
    <n v="30"/>
    <x v="10"/>
    <n v="49"/>
  </r>
  <r>
    <x v="15991"/>
    <n v="21357.83984375"/>
    <x v="333"/>
    <x v="4"/>
    <n v="30"/>
    <x v="10"/>
    <n v="49"/>
  </r>
  <r>
    <x v="15992"/>
    <n v="22072.6953125"/>
    <x v="333"/>
    <x v="5"/>
    <n v="30"/>
    <x v="10"/>
    <n v="49"/>
  </r>
  <r>
    <x v="15993"/>
    <n v="23183.82421875"/>
    <x v="333"/>
    <x v="5"/>
    <n v="30"/>
    <x v="10"/>
    <n v="49"/>
  </r>
  <r>
    <x v="15994"/>
    <n v="24466.5234375"/>
    <x v="333"/>
    <x v="6"/>
    <n v="30"/>
    <x v="10"/>
    <n v="49"/>
  </r>
  <r>
    <x v="15995"/>
    <n v="26197.3671875"/>
    <x v="333"/>
    <x v="6"/>
    <n v="30"/>
    <x v="10"/>
    <n v="49"/>
  </r>
  <r>
    <x v="15996"/>
    <n v="26975.34765625"/>
    <x v="333"/>
    <x v="7"/>
    <n v="30"/>
    <x v="10"/>
    <n v="49"/>
  </r>
  <r>
    <x v="15997"/>
    <n v="27505.158203125"/>
    <x v="333"/>
    <x v="7"/>
    <n v="30"/>
    <x v="10"/>
    <n v="49"/>
  </r>
  <r>
    <x v="15998"/>
    <n v="27400.208984375"/>
    <x v="333"/>
    <x v="8"/>
    <n v="30"/>
    <x v="10"/>
    <n v="49"/>
  </r>
  <r>
    <x v="15999"/>
    <n v="27463.908203125"/>
    <x v="333"/>
    <x v="8"/>
    <n v="30"/>
    <x v="10"/>
    <n v="49"/>
  </r>
  <r>
    <x v="16000"/>
    <n v="27360.18359375"/>
    <x v="333"/>
    <x v="9"/>
    <n v="30"/>
    <x v="10"/>
    <n v="49"/>
  </r>
  <r>
    <x v="16001"/>
    <n v="27272.64453125"/>
    <x v="333"/>
    <x v="9"/>
    <n v="30"/>
    <x v="10"/>
    <n v="49"/>
  </r>
  <r>
    <x v="16002"/>
    <n v="27248.62890625"/>
    <x v="333"/>
    <x v="10"/>
    <n v="30"/>
    <x v="10"/>
    <n v="49"/>
  </r>
  <r>
    <x v="16003"/>
    <n v="27166.267578125"/>
    <x v="333"/>
    <x v="10"/>
    <n v="30"/>
    <x v="10"/>
    <n v="49"/>
  </r>
  <r>
    <x v="16004"/>
    <n v="26918.95703125"/>
    <x v="333"/>
    <x v="11"/>
    <n v="30"/>
    <x v="10"/>
    <n v="49"/>
  </r>
  <r>
    <x v="16005"/>
    <n v="26802.82421875"/>
    <x v="333"/>
    <x v="11"/>
    <n v="30"/>
    <x v="10"/>
    <n v="49"/>
  </r>
  <r>
    <x v="16006"/>
    <n v="26675.98828125"/>
    <x v="333"/>
    <x v="12"/>
    <n v="30"/>
    <x v="10"/>
    <n v="49"/>
  </r>
  <r>
    <x v="16007"/>
    <n v="26598.65234375"/>
    <x v="333"/>
    <x v="12"/>
    <n v="30"/>
    <x v="10"/>
    <n v="49"/>
  </r>
  <r>
    <x v="16008"/>
    <n v="26507.57421875"/>
    <x v="333"/>
    <x v="13"/>
    <n v="30"/>
    <x v="10"/>
    <n v="49"/>
  </r>
  <r>
    <x v="16009"/>
    <n v="26537.51953125"/>
    <x v="333"/>
    <x v="13"/>
    <n v="30"/>
    <x v="10"/>
    <n v="49"/>
  </r>
  <r>
    <x v="16010"/>
    <n v="26476.298828125"/>
    <x v="333"/>
    <x v="14"/>
    <n v="30"/>
    <x v="10"/>
    <n v="49"/>
  </r>
  <r>
    <x v="16011"/>
    <n v="26491.119140625"/>
    <x v="333"/>
    <x v="14"/>
    <n v="30"/>
    <x v="10"/>
    <n v="49"/>
  </r>
  <r>
    <x v="16012"/>
    <n v="26429.244140625"/>
    <x v="333"/>
    <x v="15"/>
    <n v="30"/>
    <x v="10"/>
    <n v="49"/>
  </r>
  <r>
    <x v="16013"/>
    <n v="26608.375"/>
    <x v="333"/>
    <x v="15"/>
    <n v="30"/>
    <x v="10"/>
    <n v="49"/>
  </r>
  <r>
    <x v="16014"/>
    <n v="26827.845703125"/>
    <x v="333"/>
    <x v="16"/>
    <n v="30"/>
    <x v="10"/>
    <n v="49"/>
  </r>
  <r>
    <x v="16015"/>
    <n v="27480.8671875"/>
    <x v="333"/>
    <x v="16"/>
    <n v="30"/>
    <x v="10"/>
    <n v="49"/>
  </r>
  <r>
    <x v="16016"/>
    <n v="29227.888671875"/>
    <x v="333"/>
    <x v="17"/>
    <n v="30"/>
    <x v="10"/>
    <n v="49"/>
  </r>
  <r>
    <x v="16017"/>
    <n v="30456.404296875"/>
    <x v="333"/>
    <x v="17"/>
    <n v="30"/>
    <x v="10"/>
    <n v="49"/>
  </r>
  <r>
    <x v="16018"/>
    <n v="30684.783203125"/>
    <x v="333"/>
    <x v="18"/>
    <n v="30"/>
    <x v="10"/>
    <n v="49"/>
  </r>
  <r>
    <x v="16019"/>
    <n v="30618.515625"/>
    <x v="333"/>
    <x v="18"/>
    <n v="30"/>
    <x v="10"/>
    <n v="49"/>
  </r>
  <r>
    <x v="16020"/>
    <n v="30481.2890625"/>
    <x v="333"/>
    <x v="19"/>
    <n v="30"/>
    <x v="10"/>
    <n v="49"/>
  </r>
  <r>
    <x v="16021"/>
    <n v="30158.580078125"/>
    <x v="333"/>
    <x v="19"/>
    <n v="30"/>
    <x v="10"/>
    <n v="49"/>
  </r>
  <r>
    <x v="16022"/>
    <n v="29849.83984375"/>
    <x v="333"/>
    <x v="20"/>
    <n v="30"/>
    <x v="10"/>
    <n v="49"/>
  </r>
  <r>
    <x v="16023"/>
    <n v="29353.96875"/>
    <x v="333"/>
    <x v="20"/>
    <n v="30"/>
    <x v="10"/>
    <n v="49"/>
  </r>
  <r>
    <x v="16024"/>
    <n v="28725.173828125"/>
    <x v="333"/>
    <x v="21"/>
    <n v="30"/>
    <x v="10"/>
    <n v="49"/>
  </r>
  <r>
    <x v="16025"/>
    <n v="27737.68359375"/>
    <x v="333"/>
    <x v="21"/>
    <n v="30"/>
    <x v="10"/>
    <n v="49"/>
  </r>
  <r>
    <x v="16026"/>
    <n v="26640.8515625"/>
    <x v="333"/>
    <x v="22"/>
    <n v="30"/>
    <x v="10"/>
    <n v="49"/>
  </r>
  <r>
    <x v="16027"/>
    <n v="25732.79296875"/>
    <x v="333"/>
    <x v="22"/>
    <n v="30"/>
    <x v="10"/>
    <n v="49"/>
  </r>
  <r>
    <x v="16028"/>
    <n v="24548.451171875"/>
    <x v="333"/>
    <x v="23"/>
    <n v="30"/>
    <x v="10"/>
    <n v="49"/>
  </r>
  <r>
    <x v="16029"/>
    <n v="23662.353515625"/>
    <x v="333"/>
    <x v="23"/>
    <n v="30"/>
    <x v="10"/>
    <n v="49"/>
  </r>
  <r>
    <x v="16030"/>
    <n v="22871.884765625"/>
    <x v="334"/>
    <x v="0"/>
    <n v="1"/>
    <x v="11"/>
    <n v="49"/>
  </r>
  <r>
    <x v="16031"/>
    <n v="22514.08984375"/>
    <x v="334"/>
    <x v="0"/>
    <n v="1"/>
    <x v="11"/>
    <n v="49"/>
  </r>
  <r>
    <x v="16032"/>
    <n v="22074.22265625"/>
    <x v="334"/>
    <x v="1"/>
    <n v="1"/>
    <x v="11"/>
    <n v="49"/>
  </r>
  <r>
    <x v="16033"/>
    <n v="21802.78125"/>
    <x v="334"/>
    <x v="1"/>
    <n v="1"/>
    <x v="11"/>
    <n v="49"/>
  </r>
  <r>
    <x v="16034"/>
    <n v="21546.416015625"/>
    <x v="334"/>
    <x v="2"/>
    <n v="1"/>
    <x v="11"/>
    <n v="49"/>
  </r>
  <r>
    <x v="16035"/>
    <n v="21335.53515625"/>
    <x v="334"/>
    <x v="2"/>
    <n v="1"/>
    <x v="11"/>
    <n v="49"/>
  </r>
  <r>
    <x v="16036"/>
    <n v="21253.2265625"/>
    <x v="334"/>
    <x v="3"/>
    <n v="1"/>
    <x v="11"/>
    <n v="49"/>
  </r>
  <r>
    <x v="16037"/>
    <n v="21382.521484375"/>
    <x v="334"/>
    <x v="3"/>
    <n v="1"/>
    <x v="11"/>
    <n v="49"/>
  </r>
  <r>
    <x v="16038"/>
    <n v="21661.990234375"/>
    <x v="334"/>
    <x v="4"/>
    <n v="1"/>
    <x v="11"/>
    <n v="49"/>
  </r>
  <r>
    <x v="16039"/>
    <n v="22111.685546875"/>
    <x v="334"/>
    <x v="4"/>
    <n v="1"/>
    <x v="11"/>
    <n v="49"/>
  </r>
  <r>
    <x v="16040"/>
    <n v="22755.2578125"/>
    <x v="334"/>
    <x v="5"/>
    <n v="1"/>
    <x v="11"/>
    <n v="49"/>
  </r>
  <r>
    <x v="16041"/>
    <n v="23817.224609375"/>
    <x v="334"/>
    <x v="5"/>
    <n v="1"/>
    <x v="11"/>
    <n v="49"/>
  </r>
  <r>
    <x v="16042"/>
    <n v="25065.310546875"/>
    <x v="334"/>
    <x v="6"/>
    <n v="1"/>
    <x v="11"/>
    <n v="49"/>
  </r>
  <r>
    <x v="16043"/>
    <n v="26704.494140625"/>
    <x v="334"/>
    <x v="6"/>
    <n v="1"/>
    <x v="11"/>
    <n v="49"/>
  </r>
  <r>
    <x v="16044"/>
    <n v="27526.19140625"/>
    <x v="334"/>
    <x v="7"/>
    <n v="1"/>
    <x v="11"/>
    <n v="49"/>
  </r>
  <r>
    <x v="16045"/>
    <n v="27951.94140625"/>
    <x v="334"/>
    <x v="7"/>
    <n v="1"/>
    <x v="11"/>
    <n v="49"/>
  </r>
  <r>
    <x v="16046"/>
    <n v="27572.90234375"/>
    <x v="334"/>
    <x v="8"/>
    <n v="1"/>
    <x v="11"/>
    <n v="49"/>
  </r>
  <r>
    <x v="16047"/>
    <n v="27343.15234375"/>
    <x v="334"/>
    <x v="8"/>
    <n v="1"/>
    <x v="11"/>
    <n v="49"/>
  </r>
  <r>
    <x v="16048"/>
    <n v="26983.275390625"/>
    <x v="334"/>
    <x v="9"/>
    <n v="1"/>
    <x v="11"/>
    <n v="49"/>
  </r>
  <r>
    <x v="16049"/>
    <n v="26841.28515625"/>
    <x v="334"/>
    <x v="9"/>
    <n v="1"/>
    <x v="11"/>
    <n v="49"/>
  </r>
  <r>
    <x v="16050"/>
    <n v="26682.763671875"/>
    <x v="334"/>
    <x v="10"/>
    <n v="1"/>
    <x v="11"/>
    <n v="49"/>
  </r>
  <r>
    <x v="16051"/>
    <n v="26461.4375"/>
    <x v="334"/>
    <x v="10"/>
    <n v="1"/>
    <x v="11"/>
    <n v="49"/>
  </r>
  <r>
    <x v="16052"/>
    <n v="26218.03125"/>
    <x v="334"/>
    <x v="11"/>
    <n v="1"/>
    <x v="11"/>
    <n v="49"/>
  </r>
  <r>
    <x v="16053"/>
    <n v="25926.00390625"/>
    <x v="334"/>
    <x v="11"/>
    <n v="1"/>
    <x v="11"/>
    <n v="49"/>
  </r>
  <r>
    <x v="16054"/>
    <n v="25797.166015625"/>
    <x v="334"/>
    <x v="12"/>
    <n v="1"/>
    <x v="11"/>
    <n v="49"/>
  </r>
  <r>
    <x v="16055"/>
    <n v="25674.294921875"/>
    <x v="334"/>
    <x v="12"/>
    <n v="1"/>
    <x v="11"/>
    <n v="49"/>
  </r>
  <r>
    <x v="16056"/>
    <n v="25785.607421875"/>
    <x v="334"/>
    <x v="13"/>
    <n v="1"/>
    <x v="11"/>
    <n v="49"/>
  </r>
  <r>
    <x v="16057"/>
    <n v="25809.4453125"/>
    <x v="334"/>
    <x v="13"/>
    <n v="1"/>
    <x v="11"/>
    <n v="49"/>
  </r>
  <r>
    <x v="16058"/>
    <n v="25844.50390625"/>
    <x v="334"/>
    <x v="14"/>
    <n v="1"/>
    <x v="11"/>
    <n v="49"/>
  </r>
  <r>
    <x v="16059"/>
    <n v="25903.900390625"/>
    <x v="334"/>
    <x v="14"/>
    <n v="1"/>
    <x v="11"/>
    <n v="49"/>
  </r>
  <r>
    <x v="16060"/>
    <n v="25915.89453125"/>
    <x v="334"/>
    <x v="15"/>
    <n v="1"/>
    <x v="11"/>
    <n v="49"/>
  </r>
  <r>
    <x v="16061"/>
    <n v="26148.1640625"/>
    <x v="334"/>
    <x v="15"/>
    <n v="1"/>
    <x v="11"/>
    <n v="49"/>
  </r>
  <r>
    <x v="16062"/>
    <n v="26334.322265625"/>
    <x v="334"/>
    <x v="16"/>
    <n v="1"/>
    <x v="11"/>
    <n v="49"/>
  </r>
  <r>
    <x v="16063"/>
    <n v="27052.08984375"/>
    <x v="334"/>
    <x v="16"/>
    <n v="1"/>
    <x v="11"/>
    <n v="49"/>
  </r>
  <r>
    <x v="16064"/>
    <n v="28891.9140625"/>
    <x v="334"/>
    <x v="17"/>
    <n v="1"/>
    <x v="11"/>
    <n v="49"/>
  </r>
  <r>
    <x v="16065"/>
    <n v="30139.95703125"/>
    <x v="334"/>
    <x v="17"/>
    <n v="1"/>
    <x v="11"/>
    <n v="49"/>
  </r>
  <r>
    <x v="16066"/>
    <n v="30412.63671875"/>
    <x v="334"/>
    <x v="18"/>
    <n v="1"/>
    <x v="11"/>
    <n v="49"/>
  </r>
  <r>
    <x v="16067"/>
    <n v="30340.130859375"/>
    <x v="334"/>
    <x v="18"/>
    <n v="1"/>
    <x v="11"/>
    <n v="49"/>
  </r>
  <r>
    <x v="16068"/>
    <n v="30167.91015625"/>
    <x v="334"/>
    <x v="19"/>
    <n v="1"/>
    <x v="11"/>
    <n v="49"/>
  </r>
  <r>
    <x v="16069"/>
    <n v="29933.5234375"/>
    <x v="334"/>
    <x v="19"/>
    <n v="1"/>
    <x v="11"/>
    <n v="49"/>
  </r>
  <r>
    <x v="16070"/>
    <n v="29601.39453125"/>
    <x v="334"/>
    <x v="20"/>
    <n v="1"/>
    <x v="11"/>
    <n v="49"/>
  </r>
  <r>
    <x v="16071"/>
    <n v="29141.49609375"/>
    <x v="334"/>
    <x v="20"/>
    <n v="1"/>
    <x v="11"/>
    <n v="49"/>
  </r>
  <r>
    <x v="16072"/>
    <n v="28469.388671875"/>
    <x v="334"/>
    <x v="21"/>
    <n v="1"/>
    <x v="11"/>
    <n v="49"/>
  </r>
  <r>
    <x v="16073"/>
    <n v="27574.94921875"/>
    <x v="334"/>
    <x v="21"/>
    <n v="1"/>
    <x v="11"/>
    <n v="49"/>
  </r>
  <r>
    <x v="16074"/>
    <n v="26598.287109375"/>
    <x v="334"/>
    <x v="22"/>
    <n v="1"/>
    <x v="11"/>
    <n v="49"/>
  </r>
  <r>
    <x v="16075"/>
    <n v="25502.658203125"/>
    <x v="334"/>
    <x v="22"/>
    <n v="1"/>
    <x v="11"/>
    <n v="49"/>
  </r>
  <r>
    <x v="16076"/>
    <n v="24301.87109375"/>
    <x v="334"/>
    <x v="23"/>
    <n v="1"/>
    <x v="11"/>
    <n v="49"/>
  </r>
  <r>
    <x v="16077"/>
    <n v="23515.958984375"/>
    <x v="334"/>
    <x v="23"/>
    <n v="1"/>
    <x v="11"/>
    <n v="49"/>
  </r>
  <r>
    <x v="16078"/>
    <n v="22629.22265625"/>
    <x v="335"/>
    <x v="0"/>
    <n v="2"/>
    <x v="11"/>
    <n v="49"/>
  </r>
  <r>
    <x v="16079"/>
    <n v="22461.693359375"/>
    <x v="335"/>
    <x v="0"/>
    <n v="2"/>
    <x v="11"/>
    <n v="49"/>
  </r>
  <r>
    <x v="16080"/>
    <n v="22015.408203125"/>
    <x v="335"/>
    <x v="1"/>
    <n v="2"/>
    <x v="11"/>
    <n v="49"/>
  </r>
  <r>
    <x v="16081"/>
    <n v="21580.34765625"/>
    <x v="335"/>
    <x v="1"/>
    <n v="2"/>
    <x v="11"/>
    <n v="49"/>
  </r>
  <r>
    <x v="16082"/>
    <n v="21401.44921875"/>
    <x v="335"/>
    <x v="2"/>
    <n v="2"/>
    <x v="11"/>
    <n v="49"/>
  </r>
  <r>
    <x v="16083"/>
    <n v="21209.68359375"/>
    <x v="335"/>
    <x v="2"/>
    <n v="2"/>
    <x v="11"/>
    <n v="49"/>
  </r>
  <r>
    <x v="16084"/>
    <n v="21093.88671875"/>
    <x v="335"/>
    <x v="3"/>
    <n v="2"/>
    <x v="11"/>
    <n v="49"/>
  </r>
  <r>
    <x v="16085"/>
    <n v="21163.62890625"/>
    <x v="335"/>
    <x v="3"/>
    <n v="2"/>
    <x v="11"/>
    <n v="49"/>
  </r>
  <r>
    <x v="16086"/>
    <n v="21373.919921875"/>
    <x v="335"/>
    <x v="4"/>
    <n v="2"/>
    <x v="11"/>
    <n v="49"/>
  </r>
  <r>
    <x v="16087"/>
    <n v="21754.81640625"/>
    <x v="335"/>
    <x v="4"/>
    <n v="2"/>
    <x v="11"/>
    <n v="49"/>
  </r>
  <r>
    <x v="16088"/>
    <n v="22467.76953125"/>
    <x v="335"/>
    <x v="5"/>
    <n v="2"/>
    <x v="11"/>
    <n v="49"/>
  </r>
  <r>
    <x v="16089"/>
    <n v="23603.515625"/>
    <x v="335"/>
    <x v="5"/>
    <n v="2"/>
    <x v="11"/>
    <n v="49"/>
  </r>
  <r>
    <x v="16090"/>
    <n v="24814.435546875"/>
    <x v="335"/>
    <x v="6"/>
    <n v="2"/>
    <x v="11"/>
    <n v="49"/>
  </r>
  <r>
    <x v="16091"/>
    <n v="26354.759765625"/>
    <x v="335"/>
    <x v="6"/>
    <n v="2"/>
    <x v="11"/>
    <n v="49"/>
  </r>
  <r>
    <x v="16092"/>
    <n v="27022.107421875"/>
    <x v="335"/>
    <x v="7"/>
    <n v="2"/>
    <x v="11"/>
    <n v="49"/>
  </r>
  <r>
    <x v="16093"/>
    <n v="27501.41015625"/>
    <x v="335"/>
    <x v="7"/>
    <n v="2"/>
    <x v="11"/>
    <n v="49"/>
  </r>
  <r>
    <x v="16094"/>
    <n v="27336.78515625"/>
    <x v="335"/>
    <x v="8"/>
    <n v="2"/>
    <x v="11"/>
    <n v="49"/>
  </r>
  <r>
    <x v="16095"/>
    <n v="27276.708984375"/>
    <x v="335"/>
    <x v="8"/>
    <n v="2"/>
    <x v="11"/>
    <n v="49"/>
  </r>
  <r>
    <x v="16096"/>
    <n v="27205.8984375"/>
    <x v="335"/>
    <x v="9"/>
    <n v="2"/>
    <x v="11"/>
    <n v="49"/>
  </r>
  <r>
    <x v="16097"/>
    <n v="27032.212890625"/>
    <x v="335"/>
    <x v="9"/>
    <n v="2"/>
    <x v="11"/>
    <n v="49"/>
  </r>
  <r>
    <x v="16098"/>
    <n v="27003.4609375"/>
    <x v="335"/>
    <x v="10"/>
    <n v="2"/>
    <x v="11"/>
    <n v="49"/>
  </r>
  <r>
    <x v="16099"/>
    <n v="26834.51171875"/>
    <x v="335"/>
    <x v="10"/>
    <n v="2"/>
    <x v="11"/>
    <n v="49"/>
  </r>
  <r>
    <x v="16100"/>
    <n v="26718.193359375"/>
    <x v="335"/>
    <x v="11"/>
    <n v="2"/>
    <x v="11"/>
    <n v="49"/>
  </r>
  <r>
    <x v="16101"/>
    <n v="26441.30078125"/>
    <x v="335"/>
    <x v="11"/>
    <n v="2"/>
    <x v="11"/>
    <n v="49"/>
  </r>
  <r>
    <x v="16102"/>
    <n v="26402.16796875"/>
    <x v="335"/>
    <x v="12"/>
    <n v="2"/>
    <x v="11"/>
    <n v="49"/>
  </r>
  <r>
    <x v="16103"/>
    <n v="26322.126953125"/>
    <x v="335"/>
    <x v="12"/>
    <n v="2"/>
    <x v="11"/>
    <n v="49"/>
  </r>
  <r>
    <x v="16104"/>
    <n v="26381.640625"/>
    <x v="335"/>
    <x v="13"/>
    <n v="2"/>
    <x v="11"/>
    <n v="49"/>
  </r>
  <r>
    <x v="16105"/>
    <n v="26551.76171875"/>
    <x v="335"/>
    <x v="13"/>
    <n v="2"/>
    <x v="11"/>
    <n v="49"/>
  </r>
  <r>
    <x v="16106"/>
    <n v="26593.140625"/>
    <x v="335"/>
    <x v="14"/>
    <n v="2"/>
    <x v="11"/>
    <n v="49"/>
  </r>
  <r>
    <x v="16107"/>
    <n v="26691.763671875"/>
    <x v="335"/>
    <x v="14"/>
    <n v="2"/>
    <x v="11"/>
    <n v="49"/>
  </r>
  <r>
    <x v="16108"/>
    <n v="26628.015625"/>
    <x v="335"/>
    <x v="15"/>
    <n v="2"/>
    <x v="11"/>
    <n v="49"/>
  </r>
  <r>
    <x v="16109"/>
    <n v="26737.87109375"/>
    <x v="335"/>
    <x v="15"/>
    <n v="2"/>
    <x v="11"/>
    <n v="49"/>
  </r>
  <r>
    <x v="16110"/>
    <n v="26669.787109375"/>
    <x v="335"/>
    <x v="16"/>
    <n v="2"/>
    <x v="11"/>
    <n v="49"/>
  </r>
  <r>
    <x v="16111"/>
    <n v="27118.9140625"/>
    <x v="335"/>
    <x v="16"/>
    <n v="2"/>
    <x v="11"/>
    <n v="49"/>
  </r>
  <r>
    <x v="16112"/>
    <n v="28823.654296875"/>
    <x v="335"/>
    <x v="17"/>
    <n v="2"/>
    <x v="11"/>
    <n v="49"/>
  </r>
  <r>
    <x v="16113"/>
    <n v="29953.57421875"/>
    <x v="335"/>
    <x v="17"/>
    <n v="2"/>
    <x v="11"/>
    <n v="49"/>
  </r>
  <r>
    <x v="16114"/>
    <n v="30169.74609375"/>
    <x v="335"/>
    <x v="18"/>
    <n v="2"/>
    <x v="11"/>
    <n v="49"/>
  </r>
  <r>
    <x v="16115"/>
    <n v="30011.2265625"/>
    <x v="335"/>
    <x v="18"/>
    <n v="2"/>
    <x v="11"/>
    <n v="49"/>
  </r>
  <r>
    <x v="16116"/>
    <n v="29807.73828125"/>
    <x v="335"/>
    <x v="19"/>
    <n v="2"/>
    <x v="11"/>
    <n v="49"/>
  </r>
  <r>
    <x v="16117"/>
    <n v="29456.52734375"/>
    <x v="335"/>
    <x v="19"/>
    <n v="2"/>
    <x v="11"/>
    <n v="49"/>
  </r>
  <r>
    <x v="16118"/>
    <n v="29107.2734375"/>
    <x v="335"/>
    <x v="20"/>
    <n v="2"/>
    <x v="11"/>
    <n v="49"/>
  </r>
  <r>
    <x v="16119"/>
    <n v="28675.74609375"/>
    <x v="335"/>
    <x v="20"/>
    <n v="2"/>
    <x v="11"/>
    <n v="49"/>
  </r>
  <r>
    <x v="16120"/>
    <n v="28006.947265625"/>
    <x v="335"/>
    <x v="21"/>
    <n v="2"/>
    <x v="11"/>
    <n v="49"/>
  </r>
  <r>
    <x v="16121"/>
    <n v="27244.95703125"/>
    <x v="335"/>
    <x v="21"/>
    <n v="2"/>
    <x v="11"/>
    <n v="49"/>
  </r>
  <r>
    <x v="16122"/>
    <n v="26329.2421875"/>
    <x v="335"/>
    <x v="22"/>
    <n v="2"/>
    <x v="11"/>
    <n v="49"/>
  </r>
  <r>
    <x v="16123"/>
    <n v="25339.4765625"/>
    <x v="335"/>
    <x v="22"/>
    <n v="2"/>
    <x v="11"/>
    <n v="49"/>
  </r>
  <r>
    <x v="16124"/>
    <n v="24156.05078125"/>
    <x v="335"/>
    <x v="23"/>
    <n v="2"/>
    <x v="11"/>
    <n v="49"/>
  </r>
  <r>
    <x v="16125"/>
    <n v="23309.173828125"/>
    <x v="335"/>
    <x v="23"/>
    <n v="2"/>
    <x v="11"/>
    <n v="49"/>
  </r>
  <r>
    <x v="16126"/>
    <n v="22672.86328125"/>
    <x v="336"/>
    <x v="0"/>
    <n v="3"/>
    <x v="11"/>
    <n v="49"/>
  </r>
  <r>
    <x v="16127"/>
    <n v="22346.0078125"/>
    <x v="336"/>
    <x v="0"/>
    <n v="3"/>
    <x v="11"/>
    <n v="49"/>
  </r>
  <r>
    <x v="16128"/>
    <n v="21808.0234375"/>
    <x v="336"/>
    <x v="1"/>
    <n v="3"/>
    <x v="11"/>
    <n v="49"/>
  </r>
  <r>
    <x v="16129"/>
    <n v="21531.234375"/>
    <x v="336"/>
    <x v="1"/>
    <n v="3"/>
    <x v="11"/>
    <n v="49"/>
  </r>
  <r>
    <x v="16130"/>
    <n v="21222.7734375"/>
    <x v="336"/>
    <x v="2"/>
    <n v="3"/>
    <x v="11"/>
    <n v="49"/>
  </r>
  <r>
    <x v="16131"/>
    <n v="21043.34765625"/>
    <x v="336"/>
    <x v="2"/>
    <n v="3"/>
    <x v="11"/>
    <n v="49"/>
  </r>
  <r>
    <x v="16132"/>
    <n v="20718.783203125"/>
    <x v="336"/>
    <x v="3"/>
    <n v="3"/>
    <x v="11"/>
    <n v="49"/>
  </r>
  <r>
    <x v="16133"/>
    <n v="20733.6171875"/>
    <x v="336"/>
    <x v="3"/>
    <n v="3"/>
    <x v="11"/>
    <n v="49"/>
  </r>
  <r>
    <x v="16134"/>
    <n v="20878.080078125"/>
    <x v="336"/>
    <x v="4"/>
    <n v="3"/>
    <x v="11"/>
    <n v="49"/>
  </r>
  <r>
    <x v="16135"/>
    <n v="21226.3046875"/>
    <x v="336"/>
    <x v="4"/>
    <n v="3"/>
    <x v="11"/>
    <n v="49"/>
  </r>
  <r>
    <x v="16136"/>
    <n v="21740.09765625"/>
    <x v="336"/>
    <x v="5"/>
    <n v="3"/>
    <x v="11"/>
    <n v="49"/>
  </r>
  <r>
    <x v="16137"/>
    <n v="22992.490234375"/>
    <x v="336"/>
    <x v="5"/>
    <n v="3"/>
    <x v="11"/>
    <n v="49"/>
  </r>
  <r>
    <x v="16138"/>
    <n v="24188.013671875"/>
    <x v="336"/>
    <x v="6"/>
    <n v="3"/>
    <x v="11"/>
    <n v="49"/>
  </r>
  <r>
    <x v="16139"/>
    <n v="25711.03515625"/>
    <x v="336"/>
    <x v="6"/>
    <n v="3"/>
    <x v="11"/>
    <n v="49"/>
  </r>
  <r>
    <x v="16140"/>
    <n v="26547.748046875"/>
    <x v="336"/>
    <x v="7"/>
    <n v="3"/>
    <x v="11"/>
    <n v="49"/>
  </r>
  <r>
    <x v="16141"/>
    <n v="27026.43359375"/>
    <x v="336"/>
    <x v="7"/>
    <n v="3"/>
    <x v="11"/>
    <n v="49"/>
  </r>
  <r>
    <x v="16142"/>
    <n v="27029.74609375"/>
    <x v="336"/>
    <x v="8"/>
    <n v="3"/>
    <x v="11"/>
    <n v="49"/>
  </r>
  <r>
    <x v="16143"/>
    <n v="27126.947265625"/>
    <x v="336"/>
    <x v="8"/>
    <n v="3"/>
    <x v="11"/>
    <n v="49"/>
  </r>
  <r>
    <x v="16144"/>
    <n v="27212.0859375"/>
    <x v="336"/>
    <x v="9"/>
    <n v="3"/>
    <x v="11"/>
    <n v="49"/>
  </r>
  <r>
    <x v="16145"/>
    <n v="27072.224609375"/>
    <x v="336"/>
    <x v="9"/>
    <n v="3"/>
    <x v="11"/>
    <n v="49"/>
  </r>
  <r>
    <x v="16146"/>
    <n v="26753.390625"/>
    <x v="336"/>
    <x v="10"/>
    <n v="3"/>
    <x v="11"/>
    <n v="49"/>
  </r>
  <r>
    <x v="16147"/>
    <n v="26937.234375"/>
    <x v="336"/>
    <x v="10"/>
    <n v="3"/>
    <x v="11"/>
    <n v="49"/>
  </r>
  <r>
    <x v="16148"/>
    <n v="27165.05078125"/>
    <x v="336"/>
    <x v="11"/>
    <n v="3"/>
    <x v="11"/>
    <n v="49"/>
  </r>
  <r>
    <x v="16149"/>
    <n v="27033.5234375"/>
    <x v="336"/>
    <x v="11"/>
    <n v="3"/>
    <x v="11"/>
    <n v="49"/>
  </r>
  <r>
    <x v="16150"/>
    <n v="26931.115234375"/>
    <x v="336"/>
    <x v="12"/>
    <n v="3"/>
    <x v="11"/>
    <n v="49"/>
  </r>
  <r>
    <x v="16151"/>
    <n v="26969.833984375"/>
    <x v="336"/>
    <x v="12"/>
    <n v="3"/>
    <x v="11"/>
    <n v="49"/>
  </r>
  <r>
    <x v="16152"/>
    <n v="27040.169921875"/>
    <x v="336"/>
    <x v="13"/>
    <n v="3"/>
    <x v="11"/>
    <n v="49"/>
  </r>
  <r>
    <x v="16153"/>
    <n v="27176.13671875"/>
    <x v="336"/>
    <x v="13"/>
    <n v="3"/>
    <x v="11"/>
    <n v="49"/>
  </r>
  <r>
    <x v="16154"/>
    <n v="27089.6953125"/>
    <x v="336"/>
    <x v="14"/>
    <n v="3"/>
    <x v="11"/>
    <n v="49"/>
  </r>
  <r>
    <x v="16155"/>
    <n v="27174.609375"/>
    <x v="336"/>
    <x v="14"/>
    <n v="3"/>
    <x v="11"/>
    <n v="49"/>
  </r>
  <r>
    <x v="16156"/>
    <n v="26847.6796875"/>
    <x v="336"/>
    <x v="15"/>
    <n v="3"/>
    <x v="11"/>
    <n v="49"/>
  </r>
  <r>
    <x v="16157"/>
    <n v="26888.3046875"/>
    <x v="336"/>
    <x v="15"/>
    <n v="3"/>
    <x v="11"/>
    <n v="49"/>
  </r>
  <r>
    <x v="16158"/>
    <n v="26946.291015625"/>
    <x v="336"/>
    <x v="16"/>
    <n v="3"/>
    <x v="11"/>
    <n v="49"/>
  </r>
  <r>
    <x v="16159"/>
    <n v="27454.203125"/>
    <x v="336"/>
    <x v="16"/>
    <n v="3"/>
    <x v="11"/>
    <n v="49"/>
  </r>
  <r>
    <x v="16160"/>
    <n v="29116.9140625"/>
    <x v="336"/>
    <x v="17"/>
    <n v="3"/>
    <x v="11"/>
    <n v="49"/>
  </r>
  <r>
    <x v="16161"/>
    <n v="30147.90625"/>
    <x v="336"/>
    <x v="17"/>
    <n v="3"/>
    <x v="11"/>
    <n v="49"/>
  </r>
  <r>
    <x v="16162"/>
    <n v="30237"/>
    <x v="336"/>
    <x v="18"/>
    <n v="3"/>
    <x v="11"/>
    <n v="49"/>
  </r>
  <r>
    <x v="16163"/>
    <n v="30097.3359375"/>
    <x v="336"/>
    <x v="18"/>
    <n v="3"/>
    <x v="11"/>
    <n v="49"/>
  </r>
  <r>
    <x v="16164"/>
    <n v="29797.98828125"/>
    <x v="336"/>
    <x v="19"/>
    <n v="3"/>
    <x v="11"/>
    <n v="49"/>
  </r>
  <r>
    <x v="16165"/>
    <n v="29449.138671875"/>
    <x v="336"/>
    <x v="19"/>
    <n v="3"/>
    <x v="11"/>
    <n v="49"/>
  </r>
  <r>
    <x v="16166"/>
    <n v="29074.1796875"/>
    <x v="336"/>
    <x v="20"/>
    <n v="3"/>
    <x v="11"/>
    <n v="49"/>
  </r>
  <r>
    <x v="16167"/>
    <n v="28555.986328125"/>
    <x v="336"/>
    <x v="20"/>
    <n v="3"/>
    <x v="11"/>
    <n v="49"/>
  </r>
  <r>
    <x v="16168"/>
    <n v="28019.76953125"/>
    <x v="336"/>
    <x v="21"/>
    <n v="3"/>
    <x v="11"/>
    <n v="49"/>
  </r>
  <r>
    <x v="16169"/>
    <n v="27235.046875"/>
    <x v="336"/>
    <x v="21"/>
    <n v="3"/>
    <x v="11"/>
    <n v="49"/>
  </r>
  <r>
    <x v="16170"/>
    <n v="26332.634765625"/>
    <x v="336"/>
    <x v="22"/>
    <n v="3"/>
    <x v="11"/>
    <n v="49"/>
  </r>
  <r>
    <x v="16171"/>
    <n v="25396.818359375"/>
    <x v="336"/>
    <x v="22"/>
    <n v="3"/>
    <x v="11"/>
    <n v="49"/>
  </r>
  <r>
    <x v="16172"/>
    <n v="24245.482421875"/>
    <x v="336"/>
    <x v="23"/>
    <n v="3"/>
    <x v="11"/>
    <n v="49"/>
  </r>
  <r>
    <x v="16173"/>
    <n v="23363.5"/>
    <x v="336"/>
    <x v="23"/>
    <n v="3"/>
    <x v="11"/>
    <n v="49"/>
  </r>
  <r>
    <x v="16174"/>
    <n v="22926.685546875"/>
    <x v="337"/>
    <x v="0"/>
    <n v="4"/>
    <x v="11"/>
    <n v="49"/>
  </r>
  <r>
    <x v="16175"/>
    <n v="22492.845703125"/>
    <x v="337"/>
    <x v="0"/>
    <n v="4"/>
    <x v="11"/>
    <n v="49"/>
  </r>
  <r>
    <x v="16176"/>
    <n v="22000.90234375"/>
    <x v="337"/>
    <x v="1"/>
    <n v="4"/>
    <x v="11"/>
    <n v="49"/>
  </r>
  <r>
    <x v="16177"/>
    <n v="21715.302734375"/>
    <x v="337"/>
    <x v="1"/>
    <n v="4"/>
    <x v="11"/>
    <n v="49"/>
  </r>
  <r>
    <x v="16178"/>
    <n v="21082.6640625"/>
    <x v="337"/>
    <x v="2"/>
    <n v="4"/>
    <x v="11"/>
    <n v="49"/>
  </r>
  <r>
    <x v="16179"/>
    <n v="20910.35546875"/>
    <x v="337"/>
    <x v="2"/>
    <n v="4"/>
    <x v="11"/>
    <n v="49"/>
  </r>
  <r>
    <x v="16180"/>
    <n v="20837.21484375"/>
    <x v="337"/>
    <x v="3"/>
    <n v="4"/>
    <x v="11"/>
    <n v="49"/>
  </r>
  <r>
    <x v="16181"/>
    <n v="20858.1640625"/>
    <x v="337"/>
    <x v="3"/>
    <n v="4"/>
    <x v="11"/>
    <n v="49"/>
  </r>
  <r>
    <x v="16182"/>
    <n v="21012.1328125"/>
    <x v="337"/>
    <x v="4"/>
    <n v="4"/>
    <x v="11"/>
    <n v="49"/>
  </r>
  <r>
    <x v="16183"/>
    <n v="21302.505859375"/>
    <x v="337"/>
    <x v="4"/>
    <n v="4"/>
    <x v="11"/>
    <n v="49"/>
  </r>
  <r>
    <x v="16184"/>
    <n v="21951.296875"/>
    <x v="337"/>
    <x v="5"/>
    <n v="4"/>
    <x v="11"/>
    <n v="49"/>
  </r>
  <r>
    <x v="16185"/>
    <n v="23003.73828125"/>
    <x v="337"/>
    <x v="5"/>
    <n v="4"/>
    <x v="11"/>
    <n v="49"/>
  </r>
  <r>
    <x v="16186"/>
    <n v="24198.41015625"/>
    <x v="337"/>
    <x v="6"/>
    <n v="4"/>
    <x v="11"/>
    <n v="49"/>
  </r>
  <r>
    <x v="16187"/>
    <n v="25699.84765625"/>
    <x v="337"/>
    <x v="6"/>
    <n v="4"/>
    <x v="11"/>
    <n v="49"/>
  </r>
  <r>
    <x v="16188"/>
    <n v="26543.57421875"/>
    <x v="337"/>
    <x v="7"/>
    <n v="4"/>
    <x v="11"/>
    <n v="49"/>
  </r>
  <r>
    <x v="16189"/>
    <n v="27015.734375"/>
    <x v="337"/>
    <x v="7"/>
    <n v="4"/>
    <x v="11"/>
    <n v="49"/>
  </r>
  <r>
    <x v="16190"/>
    <n v="27046.65625"/>
    <x v="337"/>
    <x v="8"/>
    <n v="4"/>
    <x v="11"/>
    <n v="49"/>
  </r>
  <r>
    <x v="16191"/>
    <n v="27110.6015625"/>
    <x v="337"/>
    <x v="8"/>
    <n v="4"/>
    <x v="11"/>
    <n v="49"/>
  </r>
  <r>
    <x v="16192"/>
    <n v="27136.5546875"/>
    <x v="337"/>
    <x v="9"/>
    <n v="4"/>
    <x v="11"/>
    <n v="49"/>
  </r>
  <r>
    <x v="16193"/>
    <n v="26979.447265625"/>
    <x v="337"/>
    <x v="9"/>
    <n v="4"/>
    <x v="11"/>
    <n v="49"/>
  </r>
  <r>
    <x v="16194"/>
    <n v="26843.662109375"/>
    <x v="337"/>
    <x v="10"/>
    <n v="4"/>
    <x v="11"/>
    <n v="49"/>
  </r>
  <r>
    <x v="16195"/>
    <n v="27043.7265625"/>
    <x v="337"/>
    <x v="10"/>
    <n v="4"/>
    <x v="11"/>
    <n v="49"/>
  </r>
  <r>
    <x v="16196"/>
    <n v="26891.259765625"/>
    <x v="337"/>
    <x v="11"/>
    <n v="4"/>
    <x v="11"/>
    <n v="49"/>
  </r>
  <r>
    <x v="16197"/>
    <n v="26792.35546875"/>
    <x v="337"/>
    <x v="11"/>
    <n v="4"/>
    <x v="11"/>
    <n v="49"/>
  </r>
  <r>
    <x v="16198"/>
    <n v="26620.6640625"/>
    <x v="337"/>
    <x v="12"/>
    <n v="4"/>
    <x v="11"/>
    <n v="49"/>
  </r>
  <r>
    <x v="16199"/>
    <n v="26350.08984375"/>
    <x v="337"/>
    <x v="12"/>
    <n v="4"/>
    <x v="11"/>
    <n v="49"/>
  </r>
  <r>
    <x v="16200"/>
    <n v="26410.4453125"/>
    <x v="337"/>
    <x v="13"/>
    <n v="4"/>
    <x v="11"/>
    <n v="49"/>
  </r>
  <r>
    <x v="16201"/>
    <n v="26347.5546875"/>
    <x v="337"/>
    <x v="13"/>
    <n v="4"/>
    <x v="11"/>
    <n v="49"/>
  </r>
  <r>
    <x v="16202"/>
    <n v="26613.90234375"/>
    <x v="337"/>
    <x v="14"/>
    <n v="4"/>
    <x v="11"/>
    <n v="49"/>
  </r>
  <r>
    <x v="16203"/>
    <n v="26545.37109375"/>
    <x v="337"/>
    <x v="14"/>
    <n v="4"/>
    <x v="11"/>
    <n v="49"/>
  </r>
  <r>
    <x v="16204"/>
    <n v="26442.759765625"/>
    <x v="337"/>
    <x v="15"/>
    <n v="4"/>
    <x v="11"/>
    <n v="49"/>
  </r>
  <r>
    <x v="16205"/>
    <n v="26589.787109375"/>
    <x v="337"/>
    <x v="15"/>
    <n v="4"/>
    <x v="11"/>
    <n v="49"/>
  </r>
  <r>
    <x v="16206"/>
    <n v="26269.4609375"/>
    <x v="337"/>
    <x v="16"/>
    <n v="4"/>
    <x v="11"/>
    <n v="49"/>
  </r>
  <r>
    <x v="16207"/>
    <n v="27037.642578125"/>
    <x v="337"/>
    <x v="16"/>
    <n v="4"/>
    <x v="11"/>
    <n v="49"/>
  </r>
  <r>
    <x v="16208"/>
    <n v="28407.427734375"/>
    <x v="337"/>
    <x v="17"/>
    <n v="4"/>
    <x v="11"/>
    <n v="49"/>
  </r>
  <r>
    <x v="16209"/>
    <n v="29470.349609375"/>
    <x v="337"/>
    <x v="17"/>
    <n v="4"/>
    <x v="11"/>
    <n v="49"/>
  </r>
  <r>
    <x v="16210"/>
    <n v="29430.56640625"/>
    <x v="337"/>
    <x v="18"/>
    <n v="4"/>
    <x v="11"/>
    <n v="49"/>
  </r>
  <r>
    <x v="16211"/>
    <n v="29275.43359375"/>
    <x v="337"/>
    <x v="18"/>
    <n v="4"/>
    <x v="11"/>
    <n v="49"/>
  </r>
  <r>
    <x v="16212"/>
    <n v="29030.462890625"/>
    <x v="337"/>
    <x v="19"/>
    <n v="4"/>
    <x v="11"/>
    <n v="49"/>
  </r>
  <r>
    <x v="16213"/>
    <n v="28656.203125"/>
    <x v="337"/>
    <x v="19"/>
    <n v="4"/>
    <x v="11"/>
    <n v="49"/>
  </r>
  <r>
    <x v="16214"/>
    <n v="28341.595703125"/>
    <x v="337"/>
    <x v="20"/>
    <n v="4"/>
    <x v="11"/>
    <n v="49"/>
  </r>
  <r>
    <x v="16215"/>
    <n v="28028.921875"/>
    <x v="337"/>
    <x v="20"/>
    <n v="4"/>
    <x v="11"/>
    <n v="49"/>
  </r>
  <r>
    <x v="16216"/>
    <n v="27853.294921875"/>
    <x v="337"/>
    <x v="21"/>
    <n v="4"/>
    <x v="11"/>
    <n v="49"/>
  </r>
  <r>
    <x v="16217"/>
    <n v="27371.8359375"/>
    <x v="337"/>
    <x v="21"/>
    <n v="4"/>
    <x v="11"/>
    <n v="49"/>
  </r>
  <r>
    <x v="16218"/>
    <n v="26813.96484375"/>
    <x v="337"/>
    <x v="22"/>
    <n v="4"/>
    <x v="11"/>
    <n v="49"/>
  </r>
  <r>
    <x v="16219"/>
    <n v="25938.96875"/>
    <x v="337"/>
    <x v="22"/>
    <n v="4"/>
    <x v="11"/>
    <n v="49"/>
  </r>
  <r>
    <x v="16220"/>
    <n v="25125.98046875"/>
    <x v="337"/>
    <x v="23"/>
    <n v="4"/>
    <x v="11"/>
    <n v="49"/>
  </r>
  <r>
    <x v="16221"/>
    <n v="24439.716796875"/>
    <x v="337"/>
    <x v="23"/>
    <n v="4"/>
    <x v="11"/>
    <n v="49"/>
  </r>
  <r>
    <x v="16222"/>
    <n v="23412.099609375"/>
    <x v="338"/>
    <x v="0"/>
    <n v="5"/>
    <x v="11"/>
    <n v="49"/>
  </r>
  <r>
    <x v="16223"/>
    <n v="22629.23046875"/>
    <x v="338"/>
    <x v="0"/>
    <n v="5"/>
    <x v="11"/>
    <n v="49"/>
  </r>
  <r>
    <x v="16224"/>
    <n v="22020.703125"/>
    <x v="338"/>
    <x v="1"/>
    <n v="5"/>
    <x v="11"/>
    <n v="49"/>
  </r>
  <r>
    <x v="16225"/>
    <n v="21915.2578125"/>
    <x v="338"/>
    <x v="1"/>
    <n v="5"/>
    <x v="11"/>
    <n v="49"/>
  </r>
  <r>
    <x v="16226"/>
    <n v="21682.240234375"/>
    <x v="338"/>
    <x v="2"/>
    <n v="5"/>
    <x v="11"/>
    <n v="49"/>
  </r>
  <r>
    <x v="16227"/>
    <n v="21442.28125"/>
    <x v="338"/>
    <x v="2"/>
    <n v="5"/>
    <x v="11"/>
    <n v="49"/>
  </r>
  <r>
    <x v="16228"/>
    <n v="21254.375"/>
    <x v="338"/>
    <x v="3"/>
    <n v="5"/>
    <x v="11"/>
    <n v="49"/>
  </r>
  <r>
    <x v="16229"/>
    <n v="21202.8828125"/>
    <x v="338"/>
    <x v="3"/>
    <n v="5"/>
    <x v="11"/>
    <n v="49"/>
  </r>
  <r>
    <x v="16230"/>
    <n v="21275.931640625"/>
    <x v="338"/>
    <x v="4"/>
    <n v="5"/>
    <x v="11"/>
    <n v="49"/>
  </r>
  <r>
    <x v="16231"/>
    <n v="21463.908203125"/>
    <x v="338"/>
    <x v="4"/>
    <n v="5"/>
    <x v="11"/>
    <n v="49"/>
  </r>
  <r>
    <x v="16232"/>
    <n v="21695.34765625"/>
    <x v="338"/>
    <x v="5"/>
    <n v="5"/>
    <x v="11"/>
    <n v="49"/>
  </r>
  <r>
    <x v="16233"/>
    <n v="21833.00390625"/>
    <x v="338"/>
    <x v="5"/>
    <n v="5"/>
    <x v="11"/>
    <n v="49"/>
  </r>
  <r>
    <x v="16234"/>
    <n v="22369.447265625"/>
    <x v="338"/>
    <x v="6"/>
    <n v="5"/>
    <x v="11"/>
    <n v="49"/>
  </r>
  <r>
    <x v="16235"/>
    <n v="23001.10546875"/>
    <x v="338"/>
    <x v="6"/>
    <n v="5"/>
    <x v="11"/>
    <n v="49"/>
  </r>
  <r>
    <x v="16236"/>
    <n v="23102.6015625"/>
    <x v="338"/>
    <x v="7"/>
    <n v="5"/>
    <x v="11"/>
    <n v="49"/>
  </r>
  <r>
    <x v="16237"/>
    <n v="23486.705078125"/>
    <x v="338"/>
    <x v="7"/>
    <n v="5"/>
    <x v="11"/>
    <n v="49"/>
  </r>
  <r>
    <x v="16238"/>
    <n v="23822.375"/>
    <x v="338"/>
    <x v="8"/>
    <n v="5"/>
    <x v="11"/>
    <n v="49"/>
  </r>
  <r>
    <x v="16239"/>
    <n v="24114.8359375"/>
    <x v="338"/>
    <x v="8"/>
    <n v="5"/>
    <x v="11"/>
    <n v="49"/>
  </r>
  <r>
    <x v="16240"/>
    <n v="24232.91796875"/>
    <x v="338"/>
    <x v="9"/>
    <n v="5"/>
    <x v="11"/>
    <n v="49"/>
  </r>
  <r>
    <x v="16241"/>
    <n v="24670.900390625"/>
    <x v="338"/>
    <x v="9"/>
    <n v="5"/>
    <x v="11"/>
    <n v="49"/>
  </r>
  <r>
    <x v="16242"/>
    <n v="24639.92578125"/>
    <x v="338"/>
    <x v="10"/>
    <n v="5"/>
    <x v="11"/>
    <n v="49"/>
  </r>
  <r>
    <x v="16243"/>
    <n v="24587.5"/>
    <x v="338"/>
    <x v="10"/>
    <n v="5"/>
    <x v="11"/>
    <n v="49"/>
  </r>
  <r>
    <x v="16244"/>
    <n v="24164.1875"/>
    <x v="338"/>
    <x v="11"/>
    <n v="5"/>
    <x v="11"/>
    <n v="49"/>
  </r>
  <r>
    <x v="16245"/>
    <n v="23974.326171875"/>
    <x v="338"/>
    <x v="11"/>
    <n v="5"/>
    <x v="11"/>
    <n v="49"/>
  </r>
  <r>
    <x v="16246"/>
    <n v="23806.96484375"/>
    <x v="338"/>
    <x v="12"/>
    <n v="5"/>
    <x v="11"/>
    <n v="49"/>
  </r>
  <r>
    <x v="16247"/>
    <n v="23729.1328125"/>
    <x v="338"/>
    <x v="12"/>
    <n v="5"/>
    <x v="11"/>
    <n v="49"/>
  </r>
  <r>
    <x v="16248"/>
    <n v="23608.693359375"/>
    <x v="338"/>
    <x v="13"/>
    <n v="5"/>
    <x v="11"/>
    <n v="49"/>
  </r>
  <r>
    <x v="16249"/>
    <n v="23640.943359375"/>
    <x v="338"/>
    <x v="13"/>
    <n v="5"/>
    <x v="11"/>
    <n v="49"/>
  </r>
  <r>
    <x v="16250"/>
    <n v="23691.701171875"/>
    <x v="338"/>
    <x v="14"/>
    <n v="5"/>
    <x v="11"/>
    <n v="49"/>
  </r>
  <r>
    <x v="16251"/>
    <n v="23771.4765625"/>
    <x v="338"/>
    <x v="14"/>
    <n v="5"/>
    <x v="11"/>
    <n v="49"/>
  </r>
  <r>
    <x v="16252"/>
    <n v="23796.810546875"/>
    <x v="338"/>
    <x v="15"/>
    <n v="5"/>
    <x v="11"/>
    <n v="49"/>
  </r>
  <r>
    <x v="16253"/>
    <n v="23978.498046875"/>
    <x v="338"/>
    <x v="15"/>
    <n v="5"/>
    <x v="11"/>
    <n v="49"/>
  </r>
  <r>
    <x v="16254"/>
    <n v="24092.943359375"/>
    <x v="338"/>
    <x v="16"/>
    <n v="5"/>
    <x v="11"/>
    <n v="49"/>
  </r>
  <r>
    <x v="16255"/>
    <n v="24888.986328125"/>
    <x v="338"/>
    <x v="16"/>
    <n v="5"/>
    <x v="11"/>
    <n v="49"/>
  </r>
  <r>
    <x v="16256"/>
    <n v="26918.1953125"/>
    <x v="338"/>
    <x v="17"/>
    <n v="5"/>
    <x v="11"/>
    <n v="49"/>
  </r>
  <r>
    <x v="16257"/>
    <n v="27700.41015625"/>
    <x v="338"/>
    <x v="17"/>
    <n v="5"/>
    <x v="11"/>
    <n v="49"/>
  </r>
  <r>
    <x v="16258"/>
    <n v="27695.6328125"/>
    <x v="338"/>
    <x v="18"/>
    <n v="5"/>
    <x v="11"/>
    <n v="49"/>
  </r>
  <r>
    <x v="16259"/>
    <n v="27544.0625"/>
    <x v="338"/>
    <x v="18"/>
    <n v="5"/>
    <x v="11"/>
    <n v="49"/>
  </r>
  <r>
    <x v="16260"/>
    <n v="27418.77734375"/>
    <x v="338"/>
    <x v="19"/>
    <n v="5"/>
    <x v="11"/>
    <n v="49"/>
  </r>
  <r>
    <x v="16261"/>
    <n v="27250.53125"/>
    <x v="338"/>
    <x v="19"/>
    <n v="5"/>
    <x v="11"/>
    <n v="49"/>
  </r>
  <r>
    <x v="16262"/>
    <n v="27004.4609375"/>
    <x v="338"/>
    <x v="20"/>
    <n v="5"/>
    <x v="11"/>
    <n v="49"/>
  </r>
  <r>
    <x v="16263"/>
    <n v="26699.46875"/>
    <x v="338"/>
    <x v="20"/>
    <n v="5"/>
    <x v="11"/>
    <n v="49"/>
  </r>
  <r>
    <x v="16264"/>
    <n v="26207.025390625"/>
    <x v="338"/>
    <x v="21"/>
    <n v="5"/>
    <x v="11"/>
    <n v="49"/>
  </r>
  <r>
    <x v="16265"/>
    <n v="25866.34765625"/>
    <x v="338"/>
    <x v="21"/>
    <n v="5"/>
    <x v="11"/>
    <n v="49"/>
  </r>
  <r>
    <x v="16266"/>
    <n v="25219.658203125"/>
    <x v="338"/>
    <x v="22"/>
    <n v="5"/>
    <x v="11"/>
    <n v="49"/>
  </r>
  <r>
    <x v="16267"/>
    <n v="24578.546875"/>
    <x v="338"/>
    <x v="22"/>
    <n v="5"/>
    <x v="11"/>
    <n v="49"/>
  </r>
  <r>
    <x v="16268"/>
    <n v="23643.875"/>
    <x v="338"/>
    <x v="23"/>
    <n v="5"/>
    <x v="11"/>
    <n v="49"/>
  </r>
  <r>
    <x v="16269"/>
    <n v="22971.8671875"/>
    <x v="338"/>
    <x v="23"/>
    <n v="5"/>
    <x v="11"/>
    <n v="49"/>
  </r>
  <r>
    <x v="16270"/>
    <n v="22122.681640625"/>
    <x v="339"/>
    <x v="0"/>
    <n v="6"/>
    <x v="11"/>
    <n v="50"/>
  </r>
  <r>
    <x v="16271"/>
    <n v="21831.18359375"/>
    <x v="339"/>
    <x v="0"/>
    <n v="6"/>
    <x v="11"/>
    <n v="50"/>
  </r>
  <r>
    <x v="16272"/>
    <n v="21320.18359375"/>
    <x v="339"/>
    <x v="1"/>
    <n v="6"/>
    <x v="11"/>
    <n v="50"/>
  </r>
  <r>
    <x v="16273"/>
    <n v="20906.71875"/>
    <x v="339"/>
    <x v="1"/>
    <n v="6"/>
    <x v="11"/>
    <n v="50"/>
  </r>
  <r>
    <x v="16274"/>
    <n v="20567.29296875"/>
    <x v="339"/>
    <x v="2"/>
    <n v="6"/>
    <x v="11"/>
    <n v="50"/>
  </r>
  <r>
    <x v="16275"/>
    <n v="20329.984375"/>
    <x v="339"/>
    <x v="2"/>
    <n v="6"/>
    <x v="11"/>
    <n v="50"/>
  </r>
  <r>
    <x v="16276"/>
    <n v="20165.36328125"/>
    <x v="339"/>
    <x v="3"/>
    <n v="6"/>
    <x v="11"/>
    <n v="50"/>
  </r>
  <r>
    <x v="16277"/>
    <n v="20112.90625"/>
    <x v="339"/>
    <x v="3"/>
    <n v="6"/>
    <x v="11"/>
    <n v="50"/>
  </r>
  <r>
    <x v="16278"/>
    <n v="20052.830078125"/>
    <x v="339"/>
    <x v="4"/>
    <n v="6"/>
    <x v="11"/>
    <n v="50"/>
  </r>
  <r>
    <x v="16279"/>
    <n v="20103.255859375"/>
    <x v="339"/>
    <x v="4"/>
    <n v="6"/>
    <x v="11"/>
    <n v="50"/>
  </r>
  <r>
    <x v="16280"/>
    <n v="20211.138671875"/>
    <x v="339"/>
    <x v="5"/>
    <n v="6"/>
    <x v="11"/>
    <n v="50"/>
  </r>
  <r>
    <x v="16281"/>
    <n v="20448.703125"/>
    <x v="339"/>
    <x v="5"/>
    <n v="6"/>
    <x v="11"/>
    <n v="50"/>
  </r>
  <r>
    <x v="16282"/>
    <n v="20797.802734375"/>
    <x v="339"/>
    <x v="6"/>
    <n v="6"/>
    <x v="11"/>
    <n v="50"/>
  </r>
  <r>
    <x v="16283"/>
    <n v="21166.89453125"/>
    <x v="339"/>
    <x v="6"/>
    <n v="6"/>
    <x v="11"/>
    <n v="50"/>
  </r>
  <r>
    <x v="16284"/>
    <n v="21327.5390625"/>
    <x v="339"/>
    <x v="7"/>
    <n v="6"/>
    <x v="11"/>
    <n v="50"/>
  </r>
  <r>
    <x v="16285"/>
    <n v="21553.44140625"/>
    <x v="339"/>
    <x v="7"/>
    <n v="6"/>
    <x v="11"/>
    <n v="50"/>
  </r>
  <r>
    <x v="16286"/>
    <n v="22009.64453125"/>
    <x v="339"/>
    <x v="8"/>
    <n v="6"/>
    <x v="11"/>
    <n v="50"/>
  </r>
  <r>
    <x v="16287"/>
    <n v="22550.216796875"/>
    <x v="339"/>
    <x v="8"/>
    <n v="6"/>
    <x v="11"/>
    <n v="50"/>
  </r>
  <r>
    <x v="16288"/>
    <n v="22790.435546875"/>
    <x v="339"/>
    <x v="9"/>
    <n v="6"/>
    <x v="11"/>
    <n v="50"/>
  </r>
  <r>
    <x v="16289"/>
    <n v="22997.341796875"/>
    <x v="339"/>
    <x v="9"/>
    <n v="6"/>
    <x v="11"/>
    <n v="50"/>
  </r>
  <r>
    <x v="16290"/>
    <n v="23046.876953125"/>
    <x v="339"/>
    <x v="10"/>
    <n v="6"/>
    <x v="11"/>
    <n v="50"/>
  </r>
  <r>
    <x v="16291"/>
    <n v="23191.7890625"/>
    <x v="339"/>
    <x v="10"/>
    <n v="6"/>
    <x v="11"/>
    <n v="50"/>
  </r>
  <r>
    <x v="16292"/>
    <n v="23115.83203125"/>
    <x v="339"/>
    <x v="11"/>
    <n v="6"/>
    <x v="11"/>
    <n v="50"/>
  </r>
  <r>
    <x v="16293"/>
    <n v="23047.56640625"/>
    <x v="339"/>
    <x v="11"/>
    <n v="6"/>
    <x v="11"/>
    <n v="50"/>
  </r>
  <r>
    <x v="16294"/>
    <n v="23012.65234375"/>
    <x v="339"/>
    <x v="12"/>
    <n v="6"/>
    <x v="11"/>
    <n v="50"/>
  </r>
  <r>
    <x v="16295"/>
    <n v="23017.375"/>
    <x v="339"/>
    <x v="12"/>
    <n v="6"/>
    <x v="11"/>
    <n v="50"/>
  </r>
  <r>
    <x v="16296"/>
    <n v="22946.60546875"/>
    <x v="339"/>
    <x v="13"/>
    <n v="6"/>
    <x v="11"/>
    <n v="50"/>
  </r>
  <r>
    <x v="16297"/>
    <n v="22931.19921875"/>
    <x v="339"/>
    <x v="13"/>
    <n v="6"/>
    <x v="11"/>
    <n v="50"/>
  </r>
  <r>
    <x v="16298"/>
    <n v="22979.341796875"/>
    <x v="339"/>
    <x v="14"/>
    <n v="6"/>
    <x v="11"/>
    <n v="50"/>
  </r>
  <r>
    <x v="16299"/>
    <n v="23213.44140625"/>
    <x v="339"/>
    <x v="14"/>
    <n v="6"/>
    <x v="11"/>
    <n v="50"/>
  </r>
  <r>
    <x v="16300"/>
    <n v="23378.078125"/>
    <x v="339"/>
    <x v="15"/>
    <n v="6"/>
    <x v="11"/>
    <n v="50"/>
  </r>
  <r>
    <x v="16301"/>
    <n v="23550.865234375"/>
    <x v="339"/>
    <x v="15"/>
    <n v="6"/>
    <x v="11"/>
    <n v="50"/>
  </r>
  <r>
    <x v="16302"/>
    <n v="23623.166015625"/>
    <x v="339"/>
    <x v="16"/>
    <n v="6"/>
    <x v="11"/>
    <n v="50"/>
  </r>
  <r>
    <x v="16303"/>
    <n v="24449.55859375"/>
    <x v="339"/>
    <x v="16"/>
    <n v="6"/>
    <x v="11"/>
    <n v="50"/>
  </r>
  <r>
    <x v="16304"/>
    <n v="26658.501953125"/>
    <x v="339"/>
    <x v="17"/>
    <n v="6"/>
    <x v="11"/>
    <n v="50"/>
  </r>
  <r>
    <x v="16305"/>
    <n v="27857.78515625"/>
    <x v="339"/>
    <x v="17"/>
    <n v="6"/>
    <x v="11"/>
    <n v="50"/>
  </r>
  <r>
    <x v="16306"/>
    <n v="27960.96875"/>
    <x v="339"/>
    <x v="18"/>
    <n v="6"/>
    <x v="11"/>
    <n v="50"/>
  </r>
  <r>
    <x v="16307"/>
    <n v="28077.984375"/>
    <x v="339"/>
    <x v="18"/>
    <n v="6"/>
    <x v="11"/>
    <n v="50"/>
  </r>
  <r>
    <x v="16308"/>
    <n v="27877.125"/>
    <x v="339"/>
    <x v="19"/>
    <n v="6"/>
    <x v="11"/>
    <n v="50"/>
  </r>
  <r>
    <x v="16309"/>
    <n v="27714.75390625"/>
    <x v="339"/>
    <x v="19"/>
    <n v="6"/>
    <x v="11"/>
    <n v="50"/>
  </r>
  <r>
    <x v="16310"/>
    <n v="27449.625"/>
    <x v="339"/>
    <x v="20"/>
    <n v="6"/>
    <x v="11"/>
    <n v="50"/>
  </r>
  <r>
    <x v="16311"/>
    <n v="27101.123046875"/>
    <x v="339"/>
    <x v="20"/>
    <n v="6"/>
    <x v="11"/>
    <n v="50"/>
  </r>
  <r>
    <x v="16312"/>
    <n v="26439.98046875"/>
    <x v="339"/>
    <x v="21"/>
    <n v="6"/>
    <x v="11"/>
    <n v="50"/>
  </r>
  <r>
    <x v="16313"/>
    <n v="25893.43359375"/>
    <x v="339"/>
    <x v="21"/>
    <n v="6"/>
    <x v="11"/>
    <n v="50"/>
  </r>
  <r>
    <x v="16314"/>
    <n v="24933.71484375"/>
    <x v="339"/>
    <x v="22"/>
    <n v="6"/>
    <x v="11"/>
    <n v="50"/>
  </r>
  <r>
    <x v="16315"/>
    <n v="24109.05078125"/>
    <x v="339"/>
    <x v="22"/>
    <n v="6"/>
    <x v="11"/>
    <n v="50"/>
  </r>
  <r>
    <x v="16316"/>
    <n v="23103.3984375"/>
    <x v="339"/>
    <x v="23"/>
    <n v="6"/>
    <x v="11"/>
    <n v="50"/>
  </r>
  <r>
    <x v="16317"/>
    <n v="22276.43359375"/>
    <x v="339"/>
    <x v="23"/>
    <n v="6"/>
    <x v="11"/>
    <n v="50"/>
  </r>
  <r>
    <x v="16318"/>
    <n v="21460.908203125"/>
    <x v="340"/>
    <x v="0"/>
    <n v="7"/>
    <x v="11"/>
    <n v="50"/>
  </r>
  <r>
    <x v="16319"/>
    <n v="20989.126953125"/>
    <x v="340"/>
    <x v="0"/>
    <n v="7"/>
    <x v="11"/>
    <n v="50"/>
  </r>
  <r>
    <x v="16320"/>
    <n v="20513.1796875"/>
    <x v="340"/>
    <x v="1"/>
    <n v="7"/>
    <x v="11"/>
    <n v="50"/>
  </r>
  <r>
    <x v="16321"/>
    <n v="20277.001953125"/>
    <x v="340"/>
    <x v="1"/>
    <n v="7"/>
    <x v="11"/>
    <n v="50"/>
  </r>
  <r>
    <x v="16322"/>
    <n v="20030.5546875"/>
    <x v="340"/>
    <x v="2"/>
    <n v="7"/>
    <x v="11"/>
    <n v="50"/>
  </r>
  <r>
    <x v="16323"/>
    <n v="19973.70703125"/>
    <x v="340"/>
    <x v="2"/>
    <n v="7"/>
    <x v="11"/>
    <n v="50"/>
  </r>
  <r>
    <x v="16324"/>
    <n v="19921.548828125"/>
    <x v="340"/>
    <x v="3"/>
    <n v="7"/>
    <x v="11"/>
    <n v="50"/>
  </r>
  <r>
    <x v="16325"/>
    <n v="19936.63671875"/>
    <x v="340"/>
    <x v="3"/>
    <n v="7"/>
    <x v="11"/>
    <n v="50"/>
  </r>
  <r>
    <x v="16326"/>
    <n v="20117.716796875"/>
    <x v="340"/>
    <x v="4"/>
    <n v="7"/>
    <x v="11"/>
    <n v="50"/>
  </r>
  <r>
    <x v="16327"/>
    <n v="20623.4609375"/>
    <x v="340"/>
    <x v="4"/>
    <n v="7"/>
    <x v="11"/>
    <n v="50"/>
  </r>
  <r>
    <x v="16328"/>
    <n v="21273.24609375"/>
    <x v="340"/>
    <x v="5"/>
    <n v="7"/>
    <x v="11"/>
    <n v="50"/>
  </r>
  <r>
    <x v="16329"/>
    <n v="22407.826171875"/>
    <x v="340"/>
    <x v="5"/>
    <n v="7"/>
    <x v="11"/>
    <n v="50"/>
  </r>
  <r>
    <x v="16330"/>
    <n v="23556.404296875"/>
    <x v="340"/>
    <x v="6"/>
    <n v="7"/>
    <x v="11"/>
    <n v="50"/>
  </r>
  <r>
    <x v="16331"/>
    <n v="25262.248046875"/>
    <x v="340"/>
    <x v="6"/>
    <n v="7"/>
    <x v="11"/>
    <n v="50"/>
  </r>
  <r>
    <x v="16332"/>
    <n v="26053.8203125"/>
    <x v="340"/>
    <x v="7"/>
    <n v="7"/>
    <x v="11"/>
    <n v="50"/>
  </r>
  <r>
    <x v="16333"/>
    <n v="26608.611328125"/>
    <x v="340"/>
    <x v="7"/>
    <n v="7"/>
    <x v="11"/>
    <n v="50"/>
  </r>
  <r>
    <x v="16334"/>
    <n v="26688.349609375"/>
    <x v="340"/>
    <x v="8"/>
    <n v="7"/>
    <x v="11"/>
    <n v="50"/>
  </r>
  <r>
    <x v="16335"/>
    <n v="26691.87109375"/>
    <x v="340"/>
    <x v="8"/>
    <n v="7"/>
    <x v="11"/>
    <n v="50"/>
  </r>
  <r>
    <x v="16336"/>
    <n v="26760.05859375"/>
    <x v="340"/>
    <x v="9"/>
    <n v="7"/>
    <x v="11"/>
    <n v="50"/>
  </r>
  <r>
    <x v="16337"/>
    <n v="26749.072265625"/>
    <x v="340"/>
    <x v="9"/>
    <n v="7"/>
    <x v="11"/>
    <n v="50"/>
  </r>
  <r>
    <x v="16338"/>
    <n v="26708.84375"/>
    <x v="340"/>
    <x v="10"/>
    <n v="7"/>
    <x v="11"/>
    <n v="50"/>
  </r>
  <r>
    <x v="16339"/>
    <n v="26663.744140625"/>
    <x v="340"/>
    <x v="10"/>
    <n v="7"/>
    <x v="11"/>
    <n v="50"/>
  </r>
  <r>
    <x v="16340"/>
    <n v="26680.54296875"/>
    <x v="340"/>
    <x v="11"/>
    <n v="7"/>
    <x v="11"/>
    <n v="50"/>
  </r>
  <r>
    <x v="16341"/>
    <n v="26578.888671875"/>
    <x v="340"/>
    <x v="11"/>
    <n v="7"/>
    <x v="11"/>
    <n v="50"/>
  </r>
  <r>
    <x v="16342"/>
    <n v="26666.54296875"/>
    <x v="340"/>
    <x v="12"/>
    <n v="7"/>
    <x v="11"/>
    <n v="50"/>
  </r>
  <r>
    <x v="16343"/>
    <n v="26514.1640625"/>
    <x v="340"/>
    <x v="12"/>
    <n v="7"/>
    <x v="11"/>
    <n v="50"/>
  </r>
  <r>
    <x v="16344"/>
    <n v="26518.68359375"/>
    <x v="340"/>
    <x v="13"/>
    <n v="7"/>
    <x v="11"/>
    <n v="50"/>
  </r>
  <r>
    <x v="16345"/>
    <n v="26577.240234375"/>
    <x v="340"/>
    <x v="13"/>
    <n v="7"/>
    <x v="11"/>
    <n v="50"/>
  </r>
  <r>
    <x v="16346"/>
    <n v="26666.083984375"/>
    <x v="340"/>
    <x v="14"/>
    <n v="7"/>
    <x v="11"/>
    <n v="50"/>
  </r>
  <r>
    <x v="16347"/>
    <n v="26662.365234375"/>
    <x v="340"/>
    <x v="14"/>
    <n v="7"/>
    <x v="11"/>
    <n v="50"/>
  </r>
  <r>
    <x v="16348"/>
    <n v="26703.50390625"/>
    <x v="340"/>
    <x v="15"/>
    <n v="7"/>
    <x v="11"/>
    <n v="50"/>
  </r>
  <r>
    <x v="16349"/>
    <n v="26768"/>
    <x v="340"/>
    <x v="15"/>
    <n v="7"/>
    <x v="11"/>
    <n v="50"/>
  </r>
  <r>
    <x v="16350"/>
    <n v="26743.712890625"/>
    <x v="340"/>
    <x v="16"/>
    <n v="7"/>
    <x v="11"/>
    <n v="50"/>
  </r>
  <r>
    <x v="16351"/>
    <n v="27336.125"/>
    <x v="340"/>
    <x v="16"/>
    <n v="7"/>
    <x v="11"/>
    <n v="50"/>
  </r>
  <r>
    <x v="16352"/>
    <n v="29301.69140625"/>
    <x v="340"/>
    <x v="17"/>
    <n v="7"/>
    <x v="11"/>
    <n v="50"/>
  </r>
  <r>
    <x v="16353"/>
    <n v="30512.251953125"/>
    <x v="340"/>
    <x v="17"/>
    <n v="7"/>
    <x v="11"/>
    <n v="50"/>
  </r>
  <r>
    <x v="16354"/>
    <n v="30585.736328125"/>
    <x v="340"/>
    <x v="18"/>
    <n v="7"/>
    <x v="11"/>
    <n v="50"/>
  </r>
  <r>
    <x v="16355"/>
    <n v="30337.015625"/>
    <x v="340"/>
    <x v="18"/>
    <n v="7"/>
    <x v="11"/>
    <n v="50"/>
  </r>
  <r>
    <x v="16356"/>
    <n v="30122.8984375"/>
    <x v="340"/>
    <x v="19"/>
    <n v="7"/>
    <x v="11"/>
    <n v="50"/>
  </r>
  <r>
    <x v="16357"/>
    <n v="29782.69140625"/>
    <x v="340"/>
    <x v="19"/>
    <n v="7"/>
    <x v="11"/>
    <n v="50"/>
  </r>
  <r>
    <x v="16358"/>
    <n v="29374.19921875"/>
    <x v="340"/>
    <x v="20"/>
    <n v="7"/>
    <x v="11"/>
    <n v="50"/>
  </r>
  <r>
    <x v="16359"/>
    <n v="28869.65625"/>
    <x v="340"/>
    <x v="20"/>
    <n v="7"/>
    <x v="11"/>
    <n v="50"/>
  </r>
  <r>
    <x v="16360"/>
    <n v="28217.28515625"/>
    <x v="340"/>
    <x v="21"/>
    <n v="7"/>
    <x v="11"/>
    <n v="50"/>
  </r>
  <r>
    <x v="16361"/>
    <n v="27480.4375"/>
    <x v="340"/>
    <x v="21"/>
    <n v="7"/>
    <x v="11"/>
    <n v="50"/>
  </r>
  <r>
    <x v="16362"/>
    <n v="26376.255859375"/>
    <x v="340"/>
    <x v="22"/>
    <n v="7"/>
    <x v="11"/>
    <n v="50"/>
  </r>
  <r>
    <x v="16363"/>
    <n v="25396.91015625"/>
    <x v="340"/>
    <x v="22"/>
    <n v="7"/>
    <x v="11"/>
    <n v="50"/>
  </r>
  <r>
    <x v="16364"/>
    <n v="24260.400390625"/>
    <x v="340"/>
    <x v="23"/>
    <n v="7"/>
    <x v="11"/>
    <n v="50"/>
  </r>
  <r>
    <x v="16365"/>
    <n v="23192.515625"/>
    <x v="340"/>
    <x v="23"/>
    <n v="7"/>
    <x v="11"/>
    <n v="50"/>
  </r>
  <r>
    <x v="16366"/>
    <n v="22309.4921875"/>
    <x v="341"/>
    <x v="0"/>
    <n v="8"/>
    <x v="11"/>
    <n v="50"/>
  </r>
  <r>
    <x v="16367"/>
    <n v="22015.244140625"/>
    <x v="341"/>
    <x v="0"/>
    <n v="8"/>
    <x v="11"/>
    <n v="50"/>
  </r>
  <r>
    <x v="16368"/>
    <n v="21505.591796875"/>
    <x v="341"/>
    <x v="1"/>
    <n v="8"/>
    <x v="11"/>
    <n v="50"/>
  </r>
  <r>
    <x v="16369"/>
    <n v="21154.7421875"/>
    <x v="341"/>
    <x v="1"/>
    <n v="8"/>
    <x v="11"/>
    <n v="50"/>
  </r>
  <r>
    <x v="16370"/>
    <n v="20902.375"/>
    <x v="341"/>
    <x v="2"/>
    <n v="8"/>
    <x v="11"/>
    <n v="50"/>
  </r>
  <r>
    <x v="16371"/>
    <n v="20720.267578125"/>
    <x v="341"/>
    <x v="2"/>
    <n v="8"/>
    <x v="11"/>
    <n v="50"/>
  </r>
  <r>
    <x v="16372"/>
    <n v="20613.171875"/>
    <x v="341"/>
    <x v="3"/>
    <n v="8"/>
    <x v="11"/>
    <n v="50"/>
  </r>
  <r>
    <x v="16373"/>
    <n v="20599.79296875"/>
    <x v="341"/>
    <x v="3"/>
    <n v="8"/>
    <x v="11"/>
    <n v="50"/>
  </r>
  <r>
    <x v="16374"/>
    <n v="20820.1875"/>
    <x v="341"/>
    <x v="4"/>
    <n v="8"/>
    <x v="11"/>
    <n v="50"/>
  </r>
  <r>
    <x v="16375"/>
    <n v="21283.0078125"/>
    <x v="341"/>
    <x v="4"/>
    <n v="8"/>
    <x v="11"/>
    <n v="50"/>
  </r>
  <r>
    <x v="16376"/>
    <n v="21834.8671875"/>
    <x v="341"/>
    <x v="5"/>
    <n v="8"/>
    <x v="11"/>
    <n v="50"/>
  </r>
  <r>
    <x v="16377"/>
    <n v="22867.236328125"/>
    <x v="341"/>
    <x v="5"/>
    <n v="8"/>
    <x v="11"/>
    <n v="50"/>
  </r>
  <r>
    <x v="16378"/>
    <n v="24014.109375"/>
    <x v="341"/>
    <x v="6"/>
    <n v="8"/>
    <x v="11"/>
    <n v="50"/>
  </r>
  <r>
    <x v="16379"/>
    <n v="25645.279296875"/>
    <x v="341"/>
    <x v="6"/>
    <n v="8"/>
    <x v="11"/>
    <n v="50"/>
  </r>
  <r>
    <x v="16380"/>
    <n v="25942.22265625"/>
    <x v="341"/>
    <x v="7"/>
    <n v="8"/>
    <x v="11"/>
    <n v="50"/>
  </r>
  <r>
    <x v="16381"/>
    <n v="26491.818359375"/>
    <x v="341"/>
    <x v="7"/>
    <n v="8"/>
    <x v="11"/>
    <n v="50"/>
  </r>
  <r>
    <x v="16382"/>
    <n v="26477.048828125"/>
    <x v="341"/>
    <x v="8"/>
    <n v="8"/>
    <x v="11"/>
    <n v="50"/>
  </r>
  <r>
    <x v="16383"/>
    <n v="26673.107421875"/>
    <x v="341"/>
    <x v="8"/>
    <n v="8"/>
    <x v="11"/>
    <n v="50"/>
  </r>
  <r>
    <x v="16384"/>
    <n v="26949.4609375"/>
    <x v="341"/>
    <x v="9"/>
    <n v="8"/>
    <x v="11"/>
    <n v="50"/>
  </r>
  <r>
    <x v="16385"/>
    <n v="27037.28125"/>
    <x v="341"/>
    <x v="9"/>
    <n v="8"/>
    <x v="11"/>
    <n v="50"/>
  </r>
  <r>
    <x v="16386"/>
    <n v="26856.8984375"/>
    <x v="341"/>
    <x v="10"/>
    <n v="8"/>
    <x v="11"/>
    <n v="50"/>
  </r>
  <r>
    <x v="16387"/>
    <n v="26914.84765625"/>
    <x v="341"/>
    <x v="10"/>
    <n v="8"/>
    <x v="11"/>
    <n v="50"/>
  </r>
  <r>
    <x v="16388"/>
    <n v="26847.9140625"/>
    <x v="341"/>
    <x v="11"/>
    <n v="8"/>
    <x v="11"/>
    <n v="50"/>
  </r>
  <r>
    <x v="16389"/>
    <n v="26903.005859375"/>
    <x v="341"/>
    <x v="11"/>
    <n v="8"/>
    <x v="11"/>
    <n v="50"/>
  </r>
  <r>
    <x v="16390"/>
    <n v="26939.74609375"/>
    <x v="341"/>
    <x v="12"/>
    <n v="8"/>
    <x v="11"/>
    <n v="50"/>
  </r>
  <r>
    <x v="16391"/>
    <n v="26979.80859375"/>
    <x v="341"/>
    <x v="12"/>
    <n v="8"/>
    <x v="11"/>
    <n v="50"/>
  </r>
  <r>
    <x v="16392"/>
    <n v="27107.44921875"/>
    <x v="341"/>
    <x v="13"/>
    <n v="8"/>
    <x v="11"/>
    <n v="50"/>
  </r>
  <r>
    <x v="16393"/>
    <n v="27293.4140625"/>
    <x v="341"/>
    <x v="13"/>
    <n v="8"/>
    <x v="11"/>
    <n v="50"/>
  </r>
  <r>
    <x v="16394"/>
    <n v="27369.4921875"/>
    <x v="341"/>
    <x v="14"/>
    <n v="8"/>
    <x v="11"/>
    <n v="50"/>
  </r>
  <r>
    <x v="16395"/>
    <n v="27342.892578125"/>
    <x v="341"/>
    <x v="14"/>
    <n v="8"/>
    <x v="11"/>
    <n v="50"/>
  </r>
  <r>
    <x v="16396"/>
    <n v="27273.00390625"/>
    <x v="341"/>
    <x v="15"/>
    <n v="8"/>
    <x v="11"/>
    <n v="50"/>
  </r>
  <r>
    <x v="16397"/>
    <n v="27277.9765625"/>
    <x v="341"/>
    <x v="15"/>
    <n v="8"/>
    <x v="11"/>
    <n v="50"/>
  </r>
  <r>
    <x v="16398"/>
    <n v="27240.59765625"/>
    <x v="341"/>
    <x v="16"/>
    <n v="8"/>
    <x v="11"/>
    <n v="50"/>
  </r>
  <r>
    <x v="16399"/>
    <n v="27956.046875"/>
    <x v="341"/>
    <x v="16"/>
    <n v="8"/>
    <x v="11"/>
    <n v="50"/>
  </r>
  <r>
    <x v="16400"/>
    <n v="29796.537109375"/>
    <x v="341"/>
    <x v="17"/>
    <n v="8"/>
    <x v="11"/>
    <n v="50"/>
  </r>
  <r>
    <x v="16401"/>
    <n v="30674.552734375"/>
    <x v="341"/>
    <x v="17"/>
    <n v="8"/>
    <x v="11"/>
    <n v="50"/>
  </r>
  <r>
    <x v="16402"/>
    <n v="30697.173828125"/>
    <x v="341"/>
    <x v="18"/>
    <n v="8"/>
    <x v="11"/>
    <n v="50"/>
  </r>
  <r>
    <x v="16403"/>
    <n v="30446.49609375"/>
    <x v="341"/>
    <x v="18"/>
    <n v="8"/>
    <x v="11"/>
    <n v="50"/>
  </r>
  <r>
    <x v="16404"/>
    <n v="30208.21484375"/>
    <x v="341"/>
    <x v="19"/>
    <n v="8"/>
    <x v="11"/>
    <n v="50"/>
  </r>
  <r>
    <x v="16405"/>
    <n v="29841.18359375"/>
    <x v="341"/>
    <x v="19"/>
    <n v="8"/>
    <x v="11"/>
    <n v="50"/>
  </r>
  <r>
    <x v="16406"/>
    <n v="29512.09765625"/>
    <x v="341"/>
    <x v="20"/>
    <n v="8"/>
    <x v="11"/>
    <n v="50"/>
  </r>
  <r>
    <x v="16407"/>
    <n v="29063.84765625"/>
    <x v="341"/>
    <x v="20"/>
    <n v="8"/>
    <x v="11"/>
    <n v="50"/>
  </r>
  <r>
    <x v="16408"/>
    <n v="28324.3203125"/>
    <x v="341"/>
    <x v="21"/>
    <n v="8"/>
    <x v="11"/>
    <n v="50"/>
  </r>
  <r>
    <x v="16409"/>
    <n v="27573.19140625"/>
    <x v="341"/>
    <x v="21"/>
    <n v="8"/>
    <x v="11"/>
    <n v="50"/>
  </r>
  <r>
    <x v="16410"/>
    <n v="26384.03515625"/>
    <x v="341"/>
    <x v="22"/>
    <n v="8"/>
    <x v="11"/>
    <n v="50"/>
  </r>
  <r>
    <x v="16411"/>
    <n v="25400.515625"/>
    <x v="341"/>
    <x v="22"/>
    <n v="8"/>
    <x v="11"/>
    <n v="50"/>
  </r>
  <r>
    <x v="16412"/>
    <n v="24195.34765625"/>
    <x v="341"/>
    <x v="23"/>
    <n v="8"/>
    <x v="11"/>
    <n v="50"/>
  </r>
  <r>
    <x v="16413"/>
    <n v="23094.1484375"/>
    <x v="341"/>
    <x v="23"/>
    <n v="8"/>
    <x v="11"/>
    <n v="50"/>
  </r>
  <r>
    <x v="16414"/>
    <n v="22309.8984375"/>
    <x v="342"/>
    <x v="0"/>
    <n v="9"/>
    <x v="11"/>
    <n v="50"/>
  </r>
  <r>
    <x v="16415"/>
    <n v="22052.248046875"/>
    <x v="342"/>
    <x v="0"/>
    <n v="9"/>
    <x v="11"/>
    <n v="50"/>
  </r>
  <r>
    <x v="16416"/>
    <n v="21525.912109375"/>
    <x v="342"/>
    <x v="1"/>
    <n v="9"/>
    <x v="11"/>
    <n v="50"/>
  </r>
  <r>
    <x v="16417"/>
    <n v="21244.185546875"/>
    <x v="342"/>
    <x v="1"/>
    <n v="9"/>
    <x v="11"/>
    <n v="50"/>
  </r>
  <r>
    <x v="16418"/>
    <n v="20989.072265625"/>
    <x v="342"/>
    <x v="2"/>
    <n v="9"/>
    <x v="11"/>
    <n v="50"/>
  </r>
  <r>
    <x v="16419"/>
    <n v="20788.59765625"/>
    <x v="342"/>
    <x v="2"/>
    <n v="9"/>
    <x v="11"/>
    <n v="50"/>
  </r>
  <r>
    <x v="16420"/>
    <n v="20681.205078125"/>
    <x v="342"/>
    <x v="3"/>
    <n v="9"/>
    <x v="11"/>
    <n v="50"/>
  </r>
  <r>
    <x v="16421"/>
    <n v="20700.28515625"/>
    <x v="342"/>
    <x v="3"/>
    <n v="9"/>
    <x v="11"/>
    <n v="50"/>
  </r>
  <r>
    <x v="16422"/>
    <n v="20848.767578125"/>
    <x v="342"/>
    <x v="4"/>
    <n v="9"/>
    <x v="11"/>
    <n v="50"/>
  </r>
  <r>
    <x v="16423"/>
    <n v="20866.837890625"/>
    <x v="342"/>
    <x v="4"/>
    <n v="9"/>
    <x v="11"/>
    <n v="50"/>
  </r>
  <r>
    <x v="16424"/>
    <n v="21380.349609375"/>
    <x v="342"/>
    <x v="5"/>
    <n v="9"/>
    <x v="11"/>
    <n v="50"/>
  </r>
  <r>
    <x v="16425"/>
    <n v="22390.302734375"/>
    <x v="342"/>
    <x v="5"/>
    <n v="9"/>
    <x v="11"/>
    <n v="50"/>
  </r>
  <r>
    <x v="16426"/>
    <n v="23410.1484375"/>
    <x v="342"/>
    <x v="6"/>
    <n v="9"/>
    <x v="11"/>
    <n v="50"/>
  </r>
  <r>
    <x v="16427"/>
    <n v="24870.51171875"/>
    <x v="342"/>
    <x v="6"/>
    <n v="9"/>
    <x v="11"/>
    <n v="50"/>
  </r>
  <r>
    <x v="16428"/>
    <n v="25719.59375"/>
    <x v="342"/>
    <x v="7"/>
    <n v="9"/>
    <x v="11"/>
    <n v="50"/>
  </r>
  <r>
    <x v="16429"/>
    <n v="26364.43359375"/>
    <x v="342"/>
    <x v="7"/>
    <n v="9"/>
    <x v="11"/>
    <n v="50"/>
  </r>
  <r>
    <x v="16430"/>
    <n v="26293.103515625"/>
    <x v="342"/>
    <x v="8"/>
    <n v="9"/>
    <x v="11"/>
    <n v="50"/>
  </r>
  <r>
    <x v="16431"/>
    <n v="26434.529296875"/>
    <x v="342"/>
    <x v="8"/>
    <n v="9"/>
    <x v="11"/>
    <n v="50"/>
  </r>
  <r>
    <x v="16432"/>
    <n v="26516.568359375"/>
    <x v="342"/>
    <x v="9"/>
    <n v="9"/>
    <x v="11"/>
    <n v="50"/>
  </r>
  <r>
    <x v="16433"/>
    <n v="26679.01171875"/>
    <x v="342"/>
    <x v="9"/>
    <n v="9"/>
    <x v="11"/>
    <n v="50"/>
  </r>
  <r>
    <x v="16434"/>
    <n v="26749.56640625"/>
    <x v="342"/>
    <x v="10"/>
    <n v="9"/>
    <x v="11"/>
    <n v="50"/>
  </r>
  <r>
    <x v="16435"/>
    <n v="26925.998046875"/>
    <x v="342"/>
    <x v="10"/>
    <n v="9"/>
    <x v="11"/>
    <n v="50"/>
  </r>
  <r>
    <x v="16436"/>
    <n v="26786.828125"/>
    <x v="342"/>
    <x v="11"/>
    <n v="9"/>
    <x v="11"/>
    <n v="50"/>
  </r>
  <r>
    <x v="16437"/>
    <n v="26810.6484375"/>
    <x v="342"/>
    <x v="11"/>
    <n v="9"/>
    <x v="11"/>
    <n v="50"/>
  </r>
  <r>
    <x v="16438"/>
    <n v="26699.16796875"/>
    <x v="342"/>
    <x v="12"/>
    <n v="9"/>
    <x v="11"/>
    <n v="50"/>
  </r>
  <r>
    <x v="16439"/>
    <n v="26681.65625"/>
    <x v="342"/>
    <x v="12"/>
    <n v="9"/>
    <x v="11"/>
    <n v="50"/>
  </r>
  <r>
    <x v="16440"/>
    <n v="26885.4609375"/>
    <x v="342"/>
    <x v="13"/>
    <n v="9"/>
    <x v="11"/>
    <n v="50"/>
  </r>
  <r>
    <x v="16441"/>
    <n v="26904.94921875"/>
    <x v="342"/>
    <x v="13"/>
    <n v="9"/>
    <x v="11"/>
    <n v="50"/>
  </r>
  <r>
    <x v="16442"/>
    <n v="26865.59375"/>
    <x v="342"/>
    <x v="14"/>
    <n v="9"/>
    <x v="11"/>
    <n v="50"/>
  </r>
  <r>
    <x v="16443"/>
    <n v="26826.376953125"/>
    <x v="342"/>
    <x v="14"/>
    <n v="9"/>
    <x v="11"/>
    <n v="50"/>
  </r>
  <r>
    <x v="16444"/>
    <n v="26754.248046875"/>
    <x v="342"/>
    <x v="15"/>
    <n v="9"/>
    <x v="11"/>
    <n v="50"/>
  </r>
  <r>
    <x v="16445"/>
    <n v="26860.712890625"/>
    <x v="342"/>
    <x v="15"/>
    <n v="9"/>
    <x v="11"/>
    <n v="50"/>
  </r>
  <r>
    <x v="16446"/>
    <n v="27136.705078125"/>
    <x v="342"/>
    <x v="16"/>
    <n v="9"/>
    <x v="11"/>
    <n v="50"/>
  </r>
  <r>
    <x v="16447"/>
    <n v="27817.88671875"/>
    <x v="342"/>
    <x v="16"/>
    <n v="9"/>
    <x v="11"/>
    <n v="50"/>
  </r>
  <r>
    <x v="16448"/>
    <n v="29594.20703125"/>
    <x v="342"/>
    <x v="17"/>
    <n v="9"/>
    <x v="11"/>
    <n v="50"/>
  </r>
  <r>
    <x v="16449"/>
    <n v="30681.30078125"/>
    <x v="342"/>
    <x v="17"/>
    <n v="9"/>
    <x v="11"/>
    <n v="50"/>
  </r>
  <r>
    <x v="16450"/>
    <n v="30756.125"/>
    <x v="342"/>
    <x v="18"/>
    <n v="9"/>
    <x v="11"/>
    <n v="50"/>
  </r>
  <r>
    <x v="16451"/>
    <n v="30538.298828125"/>
    <x v="342"/>
    <x v="18"/>
    <n v="9"/>
    <x v="11"/>
    <n v="50"/>
  </r>
  <r>
    <x v="16452"/>
    <n v="30192.03515625"/>
    <x v="342"/>
    <x v="19"/>
    <n v="9"/>
    <x v="11"/>
    <n v="50"/>
  </r>
  <r>
    <x v="16453"/>
    <n v="29880.529296875"/>
    <x v="342"/>
    <x v="19"/>
    <n v="9"/>
    <x v="11"/>
    <n v="50"/>
  </r>
  <r>
    <x v="16454"/>
    <n v="29509.9453125"/>
    <x v="342"/>
    <x v="20"/>
    <n v="9"/>
    <x v="11"/>
    <n v="50"/>
  </r>
  <r>
    <x v="16455"/>
    <n v="29020.22265625"/>
    <x v="342"/>
    <x v="20"/>
    <n v="9"/>
    <x v="11"/>
    <n v="50"/>
  </r>
  <r>
    <x v="16456"/>
    <n v="28356.71484375"/>
    <x v="342"/>
    <x v="21"/>
    <n v="9"/>
    <x v="11"/>
    <n v="50"/>
  </r>
  <r>
    <x v="16457"/>
    <n v="27368.80078125"/>
    <x v="342"/>
    <x v="21"/>
    <n v="9"/>
    <x v="11"/>
    <n v="50"/>
  </r>
  <r>
    <x v="16458"/>
    <n v="26426.8515625"/>
    <x v="342"/>
    <x v="22"/>
    <n v="9"/>
    <x v="11"/>
    <n v="50"/>
  </r>
  <r>
    <x v="16459"/>
    <n v="25190.466796875"/>
    <x v="342"/>
    <x v="22"/>
    <n v="9"/>
    <x v="11"/>
    <n v="50"/>
  </r>
  <r>
    <x v="16460"/>
    <n v="23989.841796875"/>
    <x v="342"/>
    <x v="23"/>
    <n v="9"/>
    <x v="11"/>
    <n v="50"/>
  </r>
  <r>
    <x v="16461"/>
    <n v="23043.90625"/>
    <x v="342"/>
    <x v="23"/>
    <n v="9"/>
    <x v="11"/>
    <n v="50"/>
  </r>
  <r>
    <x v="16462"/>
    <n v="22442.9609375"/>
    <x v="343"/>
    <x v="0"/>
    <n v="10"/>
    <x v="11"/>
    <n v="50"/>
  </r>
  <r>
    <x v="16463"/>
    <n v="22017.232421875"/>
    <x v="343"/>
    <x v="0"/>
    <n v="10"/>
    <x v="11"/>
    <n v="50"/>
  </r>
  <r>
    <x v="16464"/>
    <n v="21427.02734375"/>
    <x v="343"/>
    <x v="1"/>
    <n v="10"/>
    <x v="11"/>
    <n v="50"/>
  </r>
  <r>
    <x v="16465"/>
    <n v="21334.576171875"/>
    <x v="343"/>
    <x v="1"/>
    <n v="10"/>
    <x v="11"/>
    <n v="50"/>
  </r>
  <r>
    <x v="16466"/>
    <n v="21011.203125"/>
    <x v="343"/>
    <x v="2"/>
    <n v="10"/>
    <x v="11"/>
    <n v="50"/>
  </r>
  <r>
    <x v="16467"/>
    <n v="20726.466796875"/>
    <x v="343"/>
    <x v="2"/>
    <n v="10"/>
    <x v="11"/>
    <n v="50"/>
  </r>
  <r>
    <x v="16468"/>
    <n v="20552.94140625"/>
    <x v="343"/>
    <x v="3"/>
    <n v="10"/>
    <x v="11"/>
    <n v="50"/>
  </r>
  <r>
    <x v="16469"/>
    <n v="20769.71875"/>
    <x v="343"/>
    <x v="3"/>
    <n v="10"/>
    <x v="11"/>
    <n v="50"/>
  </r>
  <r>
    <x v="16470"/>
    <n v="20839.81640625"/>
    <x v="343"/>
    <x v="4"/>
    <n v="10"/>
    <x v="11"/>
    <n v="50"/>
  </r>
  <r>
    <x v="16471"/>
    <n v="21309.8203125"/>
    <x v="343"/>
    <x v="4"/>
    <n v="10"/>
    <x v="11"/>
    <n v="50"/>
  </r>
  <r>
    <x v="16472"/>
    <n v="21832.666015625"/>
    <x v="343"/>
    <x v="5"/>
    <n v="10"/>
    <x v="11"/>
    <n v="50"/>
  </r>
  <r>
    <x v="16473"/>
    <n v="22712.9765625"/>
    <x v="343"/>
    <x v="5"/>
    <n v="10"/>
    <x v="11"/>
    <n v="50"/>
  </r>
  <r>
    <x v="16474"/>
    <n v="23829.046875"/>
    <x v="343"/>
    <x v="6"/>
    <n v="10"/>
    <x v="11"/>
    <n v="50"/>
  </r>
  <r>
    <x v="16475"/>
    <n v="25410.72265625"/>
    <x v="343"/>
    <x v="6"/>
    <n v="10"/>
    <x v="11"/>
    <n v="50"/>
  </r>
  <r>
    <x v="16476"/>
    <n v="26228.4453125"/>
    <x v="343"/>
    <x v="7"/>
    <n v="10"/>
    <x v="11"/>
    <n v="50"/>
  </r>
  <r>
    <x v="16477"/>
    <n v="26747.267578125"/>
    <x v="343"/>
    <x v="7"/>
    <n v="10"/>
    <x v="11"/>
    <n v="50"/>
  </r>
  <r>
    <x v="16478"/>
    <n v="26807.625"/>
    <x v="343"/>
    <x v="8"/>
    <n v="10"/>
    <x v="11"/>
    <n v="50"/>
  </r>
  <r>
    <x v="16479"/>
    <n v="26798.1328125"/>
    <x v="343"/>
    <x v="8"/>
    <n v="10"/>
    <x v="11"/>
    <n v="50"/>
  </r>
  <r>
    <x v="16480"/>
    <n v="26842.451171875"/>
    <x v="343"/>
    <x v="9"/>
    <n v="10"/>
    <x v="11"/>
    <n v="50"/>
  </r>
  <r>
    <x v="16481"/>
    <n v="26924.2578125"/>
    <x v="343"/>
    <x v="9"/>
    <n v="10"/>
    <x v="11"/>
    <n v="50"/>
  </r>
  <r>
    <x v="16482"/>
    <n v="26906.73046875"/>
    <x v="343"/>
    <x v="10"/>
    <n v="10"/>
    <x v="11"/>
    <n v="50"/>
  </r>
  <r>
    <x v="16483"/>
    <n v="26582.56640625"/>
    <x v="343"/>
    <x v="10"/>
    <n v="10"/>
    <x v="11"/>
    <n v="50"/>
  </r>
  <r>
    <x v="16484"/>
    <n v="26775.9375"/>
    <x v="343"/>
    <x v="11"/>
    <n v="10"/>
    <x v="11"/>
    <n v="50"/>
  </r>
  <r>
    <x v="16485"/>
    <n v="26738.6328125"/>
    <x v="343"/>
    <x v="11"/>
    <n v="10"/>
    <x v="11"/>
    <n v="50"/>
  </r>
  <r>
    <x v="16486"/>
    <n v="26524.3984375"/>
    <x v="343"/>
    <x v="12"/>
    <n v="10"/>
    <x v="11"/>
    <n v="50"/>
  </r>
  <r>
    <x v="16487"/>
    <n v="26257.31640625"/>
    <x v="343"/>
    <x v="12"/>
    <n v="10"/>
    <x v="11"/>
    <n v="50"/>
  </r>
  <r>
    <x v="16488"/>
    <n v="26318.435546875"/>
    <x v="343"/>
    <x v="13"/>
    <n v="10"/>
    <x v="11"/>
    <n v="50"/>
  </r>
  <r>
    <x v="16489"/>
    <n v="26400.59765625"/>
    <x v="343"/>
    <x v="13"/>
    <n v="10"/>
    <x v="11"/>
    <n v="50"/>
  </r>
  <r>
    <x v="16490"/>
    <n v="26376.09765625"/>
    <x v="343"/>
    <x v="14"/>
    <n v="10"/>
    <x v="11"/>
    <n v="50"/>
  </r>
  <r>
    <x v="16491"/>
    <n v="26432.763671875"/>
    <x v="343"/>
    <x v="14"/>
    <n v="10"/>
    <x v="11"/>
    <n v="50"/>
  </r>
  <r>
    <x v="16492"/>
    <n v="26394.35546875"/>
    <x v="343"/>
    <x v="15"/>
    <n v="10"/>
    <x v="11"/>
    <n v="50"/>
  </r>
  <r>
    <x v="16493"/>
    <n v="26537.58984375"/>
    <x v="343"/>
    <x v="15"/>
    <n v="10"/>
    <x v="11"/>
    <n v="50"/>
  </r>
  <r>
    <x v="16494"/>
    <n v="26829.96875"/>
    <x v="343"/>
    <x v="16"/>
    <n v="10"/>
    <x v="11"/>
    <n v="50"/>
  </r>
  <r>
    <x v="16495"/>
    <n v="27674.23046875"/>
    <x v="343"/>
    <x v="16"/>
    <n v="10"/>
    <x v="11"/>
    <n v="50"/>
  </r>
  <r>
    <x v="16496"/>
    <n v="29513.4296875"/>
    <x v="343"/>
    <x v="17"/>
    <n v="10"/>
    <x v="11"/>
    <n v="50"/>
  </r>
  <r>
    <x v="16497"/>
    <n v="30566.1796875"/>
    <x v="343"/>
    <x v="17"/>
    <n v="10"/>
    <x v="11"/>
    <n v="50"/>
  </r>
  <r>
    <x v="16498"/>
    <n v="30486.212890625"/>
    <x v="343"/>
    <x v="18"/>
    <n v="10"/>
    <x v="11"/>
    <n v="50"/>
  </r>
  <r>
    <x v="16499"/>
    <n v="30157.53125"/>
    <x v="343"/>
    <x v="18"/>
    <n v="10"/>
    <x v="11"/>
    <n v="50"/>
  </r>
  <r>
    <x v="16500"/>
    <n v="30122.9140625"/>
    <x v="343"/>
    <x v="19"/>
    <n v="10"/>
    <x v="11"/>
    <n v="50"/>
  </r>
  <r>
    <x v="16501"/>
    <n v="29711.38671875"/>
    <x v="343"/>
    <x v="19"/>
    <n v="10"/>
    <x v="11"/>
    <n v="50"/>
  </r>
  <r>
    <x v="16502"/>
    <n v="29368.96484375"/>
    <x v="343"/>
    <x v="20"/>
    <n v="10"/>
    <x v="11"/>
    <n v="50"/>
  </r>
  <r>
    <x v="16503"/>
    <n v="28751.73046875"/>
    <x v="343"/>
    <x v="20"/>
    <n v="10"/>
    <x v="11"/>
    <n v="50"/>
  </r>
  <r>
    <x v="16504"/>
    <n v="28161.7578125"/>
    <x v="343"/>
    <x v="21"/>
    <n v="10"/>
    <x v="11"/>
    <n v="50"/>
  </r>
  <r>
    <x v="16505"/>
    <n v="27138.55859375"/>
    <x v="343"/>
    <x v="21"/>
    <n v="10"/>
    <x v="11"/>
    <n v="50"/>
  </r>
  <r>
    <x v="16506"/>
    <n v="26316.25390625"/>
    <x v="343"/>
    <x v="22"/>
    <n v="10"/>
    <x v="11"/>
    <n v="50"/>
  </r>
  <r>
    <x v="16507"/>
    <n v="25209.501953125"/>
    <x v="343"/>
    <x v="22"/>
    <n v="10"/>
    <x v="11"/>
    <n v="50"/>
  </r>
  <r>
    <x v="16508"/>
    <n v="24188.42578125"/>
    <x v="343"/>
    <x v="23"/>
    <n v="10"/>
    <x v="11"/>
    <n v="50"/>
  </r>
  <r>
    <x v="16509"/>
    <n v="23306.943359375"/>
    <x v="343"/>
    <x v="23"/>
    <n v="10"/>
    <x v="11"/>
    <n v="50"/>
  </r>
  <r>
    <x v="16510"/>
    <n v="22397.751953125"/>
    <x v="344"/>
    <x v="0"/>
    <n v="11"/>
    <x v="11"/>
    <n v="50"/>
  </r>
  <r>
    <x v="16511"/>
    <n v="22025.623046875"/>
    <x v="344"/>
    <x v="0"/>
    <n v="11"/>
    <x v="11"/>
    <n v="50"/>
  </r>
  <r>
    <x v="16512"/>
    <n v="21449.6328125"/>
    <x v="344"/>
    <x v="1"/>
    <n v="11"/>
    <x v="11"/>
    <n v="50"/>
  </r>
  <r>
    <x v="16513"/>
    <n v="21067.640625"/>
    <x v="344"/>
    <x v="1"/>
    <n v="11"/>
    <x v="11"/>
    <n v="50"/>
  </r>
  <r>
    <x v="16514"/>
    <n v="21113.435546875"/>
    <x v="344"/>
    <x v="2"/>
    <n v="11"/>
    <x v="11"/>
    <n v="50"/>
  </r>
  <r>
    <x v="16515"/>
    <n v="21036.546875"/>
    <x v="344"/>
    <x v="2"/>
    <n v="11"/>
    <x v="11"/>
    <n v="50"/>
  </r>
  <r>
    <x v="16516"/>
    <n v="21081.154296875"/>
    <x v="344"/>
    <x v="3"/>
    <n v="11"/>
    <x v="11"/>
    <n v="50"/>
  </r>
  <r>
    <x v="16517"/>
    <n v="21144.048828125"/>
    <x v="344"/>
    <x v="3"/>
    <n v="11"/>
    <x v="11"/>
    <n v="50"/>
  </r>
  <r>
    <x v="16518"/>
    <n v="20983.640625"/>
    <x v="344"/>
    <x v="4"/>
    <n v="11"/>
    <x v="11"/>
    <n v="50"/>
  </r>
  <r>
    <x v="16519"/>
    <n v="21267.599609375"/>
    <x v="344"/>
    <x v="4"/>
    <n v="11"/>
    <x v="11"/>
    <n v="50"/>
  </r>
  <r>
    <x v="16520"/>
    <n v="21768.59765625"/>
    <x v="344"/>
    <x v="5"/>
    <n v="11"/>
    <x v="11"/>
    <n v="50"/>
  </r>
  <r>
    <x v="16521"/>
    <n v="22750.140625"/>
    <x v="344"/>
    <x v="5"/>
    <n v="11"/>
    <x v="11"/>
    <n v="50"/>
  </r>
  <r>
    <x v="16522"/>
    <n v="23331.90234375"/>
    <x v="344"/>
    <x v="6"/>
    <n v="11"/>
    <x v="11"/>
    <n v="50"/>
  </r>
  <r>
    <x v="16523"/>
    <n v="25077.5390625"/>
    <x v="344"/>
    <x v="6"/>
    <n v="11"/>
    <x v="11"/>
    <n v="50"/>
  </r>
  <r>
    <x v="16524"/>
    <n v="25884.1640625"/>
    <x v="344"/>
    <x v="7"/>
    <n v="11"/>
    <x v="11"/>
    <n v="50"/>
  </r>
  <r>
    <x v="16525"/>
    <n v="26402.8125"/>
    <x v="344"/>
    <x v="7"/>
    <n v="11"/>
    <x v="11"/>
    <n v="50"/>
  </r>
  <r>
    <x v="16526"/>
    <n v="26366.69921875"/>
    <x v="344"/>
    <x v="8"/>
    <n v="11"/>
    <x v="11"/>
    <n v="50"/>
  </r>
  <r>
    <x v="16527"/>
    <n v="26532.427734375"/>
    <x v="344"/>
    <x v="8"/>
    <n v="11"/>
    <x v="11"/>
    <n v="50"/>
  </r>
  <r>
    <x v="16528"/>
    <n v="26390.646484375"/>
    <x v="344"/>
    <x v="9"/>
    <n v="11"/>
    <x v="11"/>
    <n v="50"/>
  </r>
  <r>
    <x v="16529"/>
    <n v="26450.947265625"/>
    <x v="344"/>
    <x v="9"/>
    <n v="11"/>
    <x v="11"/>
    <n v="50"/>
  </r>
  <r>
    <x v="16530"/>
    <n v="26334.71484375"/>
    <x v="344"/>
    <x v="10"/>
    <n v="11"/>
    <x v="11"/>
    <n v="50"/>
  </r>
  <r>
    <x v="16531"/>
    <n v="26236.4921875"/>
    <x v="344"/>
    <x v="10"/>
    <n v="11"/>
    <x v="11"/>
    <n v="50"/>
  </r>
  <r>
    <x v="16532"/>
    <n v="26176.736328125"/>
    <x v="344"/>
    <x v="11"/>
    <n v="11"/>
    <x v="11"/>
    <n v="50"/>
  </r>
  <r>
    <x v="16533"/>
    <n v="26192.28125"/>
    <x v="344"/>
    <x v="11"/>
    <n v="11"/>
    <x v="11"/>
    <n v="50"/>
  </r>
  <r>
    <x v="16534"/>
    <n v="25780.716796875"/>
    <x v="344"/>
    <x v="12"/>
    <n v="11"/>
    <x v="11"/>
    <n v="50"/>
  </r>
  <r>
    <x v="16535"/>
    <n v="25447.623046875"/>
    <x v="344"/>
    <x v="12"/>
    <n v="11"/>
    <x v="11"/>
    <n v="50"/>
  </r>
  <r>
    <x v="16536"/>
    <n v="25534.4140625"/>
    <x v="344"/>
    <x v="13"/>
    <n v="11"/>
    <x v="11"/>
    <n v="50"/>
  </r>
  <r>
    <x v="16537"/>
    <n v="25367.4296875"/>
    <x v="344"/>
    <x v="13"/>
    <n v="11"/>
    <x v="11"/>
    <n v="50"/>
  </r>
  <r>
    <x v="16538"/>
    <n v="25224.83203125"/>
    <x v="344"/>
    <x v="14"/>
    <n v="11"/>
    <x v="11"/>
    <n v="50"/>
  </r>
  <r>
    <x v="16539"/>
    <n v="25188.14453125"/>
    <x v="344"/>
    <x v="14"/>
    <n v="11"/>
    <x v="11"/>
    <n v="50"/>
  </r>
  <r>
    <x v="16540"/>
    <n v="24833.6484375"/>
    <x v="344"/>
    <x v="15"/>
    <n v="11"/>
    <x v="11"/>
    <n v="50"/>
  </r>
  <r>
    <x v="16541"/>
    <n v="25172.05078125"/>
    <x v="344"/>
    <x v="15"/>
    <n v="11"/>
    <x v="11"/>
    <n v="50"/>
  </r>
  <r>
    <x v="16542"/>
    <n v="25586.296875"/>
    <x v="344"/>
    <x v="16"/>
    <n v="11"/>
    <x v="11"/>
    <n v="50"/>
  </r>
  <r>
    <x v="16543"/>
    <n v="26491.025390625"/>
    <x v="344"/>
    <x v="16"/>
    <n v="11"/>
    <x v="11"/>
    <n v="50"/>
  </r>
  <r>
    <x v="16544"/>
    <n v="28424.89453125"/>
    <x v="344"/>
    <x v="17"/>
    <n v="11"/>
    <x v="11"/>
    <n v="50"/>
  </r>
  <r>
    <x v="16545"/>
    <n v="29690.8046875"/>
    <x v="344"/>
    <x v="17"/>
    <n v="11"/>
    <x v="11"/>
    <n v="50"/>
  </r>
  <r>
    <x v="16546"/>
    <n v="29734.927734375"/>
    <x v="344"/>
    <x v="18"/>
    <n v="11"/>
    <x v="11"/>
    <n v="50"/>
  </r>
  <r>
    <x v="16547"/>
    <n v="29444.060546875"/>
    <x v="344"/>
    <x v="18"/>
    <n v="11"/>
    <x v="11"/>
    <n v="50"/>
  </r>
  <r>
    <x v="16548"/>
    <n v="29139.66796875"/>
    <x v="344"/>
    <x v="19"/>
    <n v="11"/>
    <x v="11"/>
    <n v="50"/>
  </r>
  <r>
    <x v="16549"/>
    <n v="28924.359375"/>
    <x v="344"/>
    <x v="19"/>
    <n v="11"/>
    <x v="11"/>
    <n v="50"/>
  </r>
  <r>
    <x v="16550"/>
    <n v="28658.833984375"/>
    <x v="344"/>
    <x v="20"/>
    <n v="11"/>
    <x v="11"/>
    <n v="50"/>
  </r>
  <r>
    <x v="16551"/>
    <n v="28218.396484375"/>
    <x v="344"/>
    <x v="20"/>
    <n v="11"/>
    <x v="11"/>
    <n v="50"/>
  </r>
  <r>
    <x v="16552"/>
    <n v="27711.798828125"/>
    <x v="344"/>
    <x v="21"/>
    <n v="11"/>
    <x v="11"/>
    <n v="50"/>
  </r>
  <r>
    <x v="16553"/>
    <n v="27122.65625"/>
    <x v="344"/>
    <x v="21"/>
    <n v="11"/>
    <x v="11"/>
    <n v="50"/>
  </r>
  <r>
    <x v="16554"/>
    <n v="26361.8984375"/>
    <x v="344"/>
    <x v="22"/>
    <n v="11"/>
    <x v="11"/>
    <n v="50"/>
  </r>
  <r>
    <x v="16555"/>
    <n v="25699.248046875"/>
    <x v="344"/>
    <x v="22"/>
    <n v="11"/>
    <x v="11"/>
    <n v="50"/>
  </r>
  <r>
    <x v="16556"/>
    <n v="24650.1484375"/>
    <x v="344"/>
    <x v="23"/>
    <n v="11"/>
    <x v="11"/>
    <n v="50"/>
  </r>
  <r>
    <x v="16557"/>
    <n v="24134.37109375"/>
    <x v="344"/>
    <x v="23"/>
    <n v="11"/>
    <x v="11"/>
    <n v="50"/>
  </r>
  <r>
    <x v="16558"/>
    <n v="23112.416015625"/>
    <x v="345"/>
    <x v="0"/>
    <n v="12"/>
    <x v="11"/>
    <n v="50"/>
  </r>
  <r>
    <x v="16559"/>
    <n v="22875.716796875"/>
    <x v="345"/>
    <x v="0"/>
    <n v="12"/>
    <x v="11"/>
    <n v="50"/>
  </r>
  <r>
    <x v="16560"/>
    <n v="21975.32421875"/>
    <x v="345"/>
    <x v="1"/>
    <n v="12"/>
    <x v="11"/>
    <n v="50"/>
  </r>
  <r>
    <x v="16561"/>
    <n v="21582.064453125"/>
    <x v="345"/>
    <x v="1"/>
    <n v="12"/>
    <x v="11"/>
    <n v="50"/>
  </r>
  <r>
    <x v="16562"/>
    <n v="21296.02734375"/>
    <x v="345"/>
    <x v="2"/>
    <n v="12"/>
    <x v="11"/>
    <n v="50"/>
  </r>
  <r>
    <x v="16563"/>
    <n v="20982.81640625"/>
    <x v="345"/>
    <x v="2"/>
    <n v="12"/>
    <x v="11"/>
    <n v="50"/>
  </r>
  <r>
    <x v="16564"/>
    <n v="20827.67578125"/>
    <x v="345"/>
    <x v="3"/>
    <n v="12"/>
    <x v="11"/>
    <n v="50"/>
  </r>
  <r>
    <x v="16565"/>
    <n v="20825.087890625"/>
    <x v="345"/>
    <x v="3"/>
    <n v="12"/>
    <x v="11"/>
    <n v="50"/>
  </r>
  <r>
    <x v="16566"/>
    <n v="20822.447265625"/>
    <x v="345"/>
    <x v="4"/>
    <n v="12"/>
    <x v="11"/>
    <n v="50"/>
  </r>
  <r>
    <x v="16567"/>
    <n v="21294.0703125"/>
    <x v="345"/>
    <x v="4"/>
    <n v="12"/>
    <x v="11"/>
    <n v="50"/>
  </r>
  <r>
    <x v="16568"/>
    <n v="21547.134765625"/>
    <x v="345"/>
    <x v="5"/>
    <n v="12"/>
    <x v="11"/>
    <n v="50"/>
  </r>
  <r>
    <x v="16569"/>
    <n v="22071.177734375"/>
    <x v="345"/>
    <x v="5"/>
    <n v="12"/>
    <x v="11"/>
    <n v="50"/>
  </r>
  <r>
    <x v="16570"/>
    <n v="22413.42578125"/>
    <x v="345"/>
    <x v="6"/>
    <n v="12"/>
    <x v="11"/>
    <n v="50"/>
  </r>
  <r>
    <x v="16571"/>
    <n v="23182.05859375"/>
    <x v="345"/>
    <x v="6"/>
    <n v="12"/>
    <x v="11"/>
    <n v="50"/>
  </r>
  <r>
    <x v="16572"/>
    <n v="23446.443359375"/>
    <x v="345"/>
    <x v="7"/>
    <n v="12"/>
    <x v="11"/>
    <n v="50"/>
  </r>
  <r>
    <x v="16573"/>
    <n v="23749.50390625"/>
    <x v="345"/>
    <x v="7"/>
    <n v="12"/>
    <x v="11"/>
    <n v="50"/>
  </r>
  <r>
    <x v="16574"/>
    <n v="24045.44140625"/>
    <x v="345"/>
    <x v="8"/>
    <n v="12"/>
    <x v="11"/>
    <n v="50"/>
  </r>
  <r>
    <x v="16575"/>
    <n v="23937.28125"/>
    <x v="345"/>
    <x v="8"/>
    <n v="12"/>
    <x v="11"/>
    <n v="50"/>
  </r>
  <r>
    <x v="16576"/>
    <n v="23929.83984375"/>
    <x v="345"/>
    <x v="9"/>
    <n v="12"/>
    <x v="11"/>
    <n v="50"/>
  </r>
  <r>
    <x v="16577"/>
    <n v="23976.810546875"/>
    <x v="345"/>
    <x v="9"/>
    <n v="12"/>
    <x v="11"/>
    <n v="50"/>
  </r>
  <r>
    <x v="16578"/>
    <n v="23827.513671875"/>
    <x v="345"/>
    <x v="10"/>
    <n v="12"/>
    <x v="11"/>
    <n v="50"/>
  </r>
  <r>
    <x v="16579"/>
    <n v="24159.642578125"/>
    <x v="345"/>
    <x v="10"/>
    <n v="12"/>
    <x v="11"/>
    <n v="50"/>
  </r>
  <r>
    <x v="16580"/>
    <n v="23788.154296875"/>
    <x v="345"/>
    <x v="11"/>
    <n v="12"/>
    <x v="11"/>
    <n v="50"/>
  </r>
  <r>
    <x v="16581"/>
    <n v="23784.830078125"/>
    <x v="345"/>
    <x v="11"/>
    <n v="12"/>
    <x v="11"/>
    <n v="50"/>
  </r>
  <r>
    <x v="16582"/>
    <n v="23557.427734375"/>
    <x v="345"/>
    <x v="12"/>
    <n v="12"/>
    <x v="11"/>
    <n v="50"/>
  </r>
  <r>
    <x v="16583"/>
    <n v="23489.361328125"/>
    <x v="345"/>
    <x v="12"/>
    <n v="12"/>
    <x v="11"/>
    <n v="50"/>
  </r>
  <r>
    <x v="16584"/>
    <n v="23057.6015625"/>
    <x v="345"/>
    <x v="13"/>
    <n v="12"/>
    <x v="11"/>
    <n v="50"/>
  </r>
  <r>
    <x v="16585"/>
    <n v="22973.6328125"/>
    <x v="345"/>
    <x v="13"/>
    <n v="12"/>
    <x v="11"/>
    <n v="50"/>
  </r>
  <r>
    <x v="16586"/>
    <n v="22773.53515625"/>
    <x v="345"/>
    <x v="14"/>
    <n v="12"/>
    <x v="11"/>
    <n v="50"/>
  </r>
  <r>
    <x v="16587"/>
    <n v="22765.66796875"/>
    <x v="345"/>
    <x v="14"/>
    <n v="12"/>
    <x v="11"/>
    <n v="50"/>
  </r>
  <r>
    <x v="16588"/>
    <n v="22910.60546875"/>
    <x v="345"/>
    <x v="15"/>
    <n v="12"/>
    <x v="11"/>
    <n v="50"/>
  </r>
  <r>
    <x v="16589"/>
    <n v="23096.16015625"/>
    <x v="345"/>
    <x v="15"/>
    <n v="12"/>
    <x v="11"/>
    <n v="50"/>
  </r>
  <r>
    <x v="16590"/>
    <n v="23339.04296875"/>
    <x v="345"/>
    <x v="16"/>
    <n v="12"/>
    <x v="11"/>
    <n v="50"/>
  </r>
  <r>
    <x v="16591"/>
    <n v="24291.330078125"/>
    <x v="345"/>
    <x v="16"/>
    <n v="12"/>
    <x v="11"/>
    <n v="50"/>
  </r>
  <r>
    <x v="16592"/>
    <n v="26214.587890625"/>
    <x v="345"/>
    <x v="17"/>
    <n v="12"/>
    <x v="11"/>
    <n v="50"/>
  </r>
  <r>
    <x v="16593"/>
    <n v="27652.654296875"/>
    <x v="345"/>
    <x v="17"/>
    <n v="12"/>
    <x v="11"/>
    <n v="50"/>
  </r>
  <r>
    <x v="16594"/>
    <n v="27801.95703125"/>
    <x v="345"/>
    <x v="18"/>
    <n v="12"/>
    <x v="11"/>
    <n v="50"/>
  </r>
  <r>
    <x v="16595"/>
    <n v="27612.015625"/>
    <x v="345"/>
    <x v="18"/>
    <n v="12"/>
    <x v="11"/>
    <n v="50"/>
  </r>
  <r>
    <x v="16596"/>
    <n v="27390.8828125"/>
    <x v="345"/>
    <x v="19"/>
    <n v="12"/>
    <x v="11"/>
    <n v="50"/>
  </r>
  <r>
    <x v="16597"/>
    <n v="27223.5703125"/>
    <x v="345"/>
    <x v="19"/>
    <n v="12"/>
    <x v="11"/>
    <n v="50"/>
  </r>
  <r>
    <x v="16598"/>
    <n v="26965.2265625"/>
    <x v="345"/>
    <x v="20"/>
    <n v="12"/>
    <x v="11"/>
    <n v="50"/>
  </r>
  <r>
    <x v="16599"/>
    <n v="26683.23046875"/>
    <x v="345"/>
    <x v="20"/>
    <n v="12"/>
    <x v="11"/>
    <n v="50"/>
  </r>
  <r>
    <x v="16600"/>
    <n v="26383.6328125"/>
    <x v="345"/>
    <x v="21"/>
    <n v="12"/>
    <x v="11"/>
    <n v="50"/>
  </r>
  <r>
    <x v="16601"/>
    <n v="25759.6640625"/>
    <x v="345"/>
    <x v="21"/>
    <n v="12"/>
    <x v="11"/>
    <n v="50"/>
  </r>
  <r>
    <x v="16602"/>
    <n v="25024.7734375"/>
    <x v="345"/>
    <x v="22"/>
    <n v="12"/>
    <x v="11"/>
    <n v="50"/>
  </r>
  <r>
    <x v="16603"/>
    <n v="24534.0078125"/>
    <x v="345"/>
    <x v="22"/>
    <n v="12"/>
    <x v="11"/>
    <n v="50"/>
  </r>
  <r>
    <x v="16604"/>
    <n v="23780.46484375"/>
    <x v="345"/>
    <x v="23"/>
    <n v="12"/>
    <x v="11"/>
    <n v="50"/>
  </r>
  <r>
    <x v="16605"/>
    <n v="23188.71875"/>
    <x v="345"/>
    <x v="23"/>
    <n v="12"/>
    <x v="11"/>
    <n v="50"/>
  </r>
  <r>
    <x v="16606"/>
    <n v="22319.580078125"/>
    <x v="346"/>
    <x v="0"/>
    <n v="13"/>
    <x v="11"/>
    <n v="51"/>
  </r>
  <r>
    <x v="16607"/>
    <n v="21871.607421875"/>
    <x v="346"/>
    <x v="0"/>
    <n v="13"/>
    <x v="11"/>
    <n v="51"/>
  </r>
  <r>
    <x v="16608"/>
    <n v="21664.71484375"/>
    <x v="346"/>
    <x v="1"/>
    <n v="13"/>
    <x v="11"/>
    <n v="51"/>
  </r>
  <r>
    <x v="16609"/>
    <n v="21254.2421875"/>
    <x v="346"/>
    <x v="1"/>
    <n v="13"/>
    <x v="11"/>
    <n v="51"/>
  </r>
  <r>
    <x v="16610"/>
    <n v="20895.7265625"/>
    <x v="346"/>
    <x v="2"/>
    <n v="13"/>
    <x v="11"/>
    <n v="51"/>
  </r>
  <r>
    <x v="16611"/>
    <n v="20699.951171875"/>
    <x v="346"/>
    <x v="2"/>
    <n v="13"/>
    <x v="11"/>
    <n v="51"/>
  </r>
  <r>
    <x v="16612"/>
    <n v="20547.837890625"/>
    <x v="346"/>
    <x v="3"/>
    <n v="13"/>
    <x v="11"/>
    <n v="51"/>
  </r>
  <r>
    <x v="16613"/>
    <n v="20407.626953125"/>
    <x v="346"/>
    <x v="3"/>
    <n v="13"/>
    <x v="11"/>
    <n v="51"/>
  </r>
  <r>
    <x v="16614"/>
    <n v="20430.01953125"/>
    <x v="346"/>
    <x v="4"/>
    <n v="13"/>
    <x v="11"/>
    <n v="51"/>
  </r>
  <r>
    <x v="16615"/>
    <n v="20542.529296875"/>
    <x v="346"/>
    <x v="4"/>
    <n v="13"/>
    <x v="11"/>
    <n v="51"/>
  </r>
  <r>
    <x v="16616"/>
    <n v="20650.107421875"/>
    <x v="346"/>
    <x v="5"/>
    <n v="13"/>
    <x v="11"/>
    <n v="51"/>
  </r>
  <r>
    <x v="16617"/>
    <n v="20885.94140625"/>
    <x v="346"/>
    <x v="5"/>
    <n v="13"/>
    <x v="11"/>
    <n v="51"/>
  </r>
  <r>
    <x v="16618"/>
    <n v="21368.45703125"/>
    <x v="346"/>
    <x v="6"/>
    <n v="13"/>
    <x v="11"/>
    <n v="51"/>
  </r>
  <r>
    <x v="16619"/>
    <n v="21872.5703125"/>
    <x v="346"/>
    <x v="6"/>
    <n v="13"/>
    <x v="11"/>
    <n v="51"/>
  </r>
  <r>
    <x v="16620"/>
    <n v="22030.375"/>
    <x v="346"/>
    <x v="7"/>
    <n v="13"/>
    <x v="11"/>
    <n v="51"/>
  </r>
  <r>
    <x v="16621"/>
    <n v="22335.787109375"/>
    <x v="346"/>
    <x v="7"/>
    <n v="13"/>
    <x v="11"/>
    <n v="51"/>
  </r>
  <r>
    <x v="16622"/>
    <n v="22804.494140625"/>
    <x v="346"/>
    <x v="8"/>
    <n v="13"/>
    <x v="11"/>
    <n v="51"/>
  </r>
  <r>
    <x v="16623"/>
    <n v="23345.4453125"/>
    <x v="346"/>
    <x v="8"/>
    <n v="13"/>
    <x v="11"/>
    <n v="51"/>
  </r>
  <r>
    <x v="16624"/>
    <n v="23316.390625"/>
    <x v="346"/>
    <x v="9"/>
    <n v="13"/>
    <x v="11"/>
    <n v="51"/>
  </r>
  <r>
    <x v="16625"/>
    <n v="24018.05078125"/>
    <x v="346"/>
    <x v="9"/>
    <n v="13"/>
    <x v="11"/>
    <n v="51"/>
  </r>
  <r>
    <x v="16626"/>
    <n v="24200.400390625"/>
    <x v="346"/>
    <x v="10"/>
    <n v="13"/>
    <x v="11"/>
    <n v="51"/>
  </r>
  <r>
    <x v="16627"/>
    <n v="24282.951171875"/>
    <x v="346"/>
    <x v="10"/>
    <n v="13"/>
    <x v="11"/>
    <n v="51"/>
  </r>
  <r>
    <x v="16628"/>
    <n v="24150.890625"/>
    <x v="346"/>
    <x v="11"/>
    <n v="13"/>
    <x v="11"/>
    <n v="51"/>
  </r>
  <r>
    <x v="16629"/>
    <n v="23557.69921875"/>
    <x v="346"/>
    <x v="11"/>
    <n v="13"/>
    <x v="11"/>
    <n v="51"/>
  </r>
  <r>
    <x v="16630"/>
    <n v="23463.89453125"/>
    <x v="346"/>
    <x v="12"/>
    <n v="13"/>
    <x v="11"/>
    <n v="51"/>
  </r>
  <r>
    <x v="16631"/>
    <n v="23480.517578125"/>
    <x v="346"/>
    <x v="12"/>
    <n v="13"/>
    <x v="11"/>
    <n v="51"/>
  </r>
  <r>
    <x v="16632"/>
    <n v="23298.751953125"/>
    <x v="346"/>
    <x v="13"/>
    <n v="13"/>
    <x v="11"/>
    <n v="51"/>
  </r>
  <r>
    <x v="16633"/>
    <n v="22959.19921875"/>
    <x v="346"/>
    <x v="13"/>
    <n v="13"/>
    <x v="11"/>
    <n v="51"/>
  </r>
  <r>
    <x v="16634"/>
    <n v="23324.6484375"/>
    <x v="346"/>
    <x v="14"/>
    <n v="13"/>
    <x v="11"/>
    <n v="51"/>
  </r>
  <r>
    <x v="16635"/>
    <n v="23633.701171875"/>
    <x v="346"/>
    <x v="14"/>
    <n v="13"/>
    <x v="11"/>
    <n v="51"/>
  </r>
  <r>
    <x v="16636"/>
    <n v="24002.765625"/>
    <x v="346"/>
    <x v="15"/>
    <n v="13"/>
    <x v="11"/>
    <n v="51"/>
  </r>
  <r>
    <x v="16637"/>
    <n v="24240.302734375"/>
    <x v="346"/>
    <x v="15"/>
    <n v="13"/>
    <x v="11"/>
    <n v="51"/>
  </r>
  <r>
    <x v="16638"/>
    <n v="24285.427734375"/>
    <x v="346"/>
    <x v="16"/>
    <n v="13"/>
    <x v="11"/>
    <n v="51"/>
  </r>
  <r>
    <x v="16639"/>
    <n v="25248.7578125"/>
    <x v="346"/>
    <x v="16"/>
    <n v="13"/>
    <x v="11"/>
    <n v="51"/>
  </r>
  <r>
    <x v="16640"/>
    <n v="27058.29296875"/>
    <x v="346"/>
    <x v="17"/>
    <n v="13"/>
    <x v="11"/>
    <n v="51"/>
  </r>
  <r>
    <x v="16641"/>
    <n v="28001.029296875"/>
    <x v="346"/>
    <x v="17"/>
    <n v="13"/>
    <x v="11"/>
    <n v="51"/>
  </r>
  <r>
    <x v="16642"/>
    <n v="28449.88671875"/>
    <x v="346"/>
    <x v="18"/>
    <n v="13"/>
    <x v="11"/>
    <n v="51"/>
  </r>
  <r>
    <x v="16643"/>
    <n v="28630.640625"/>
    <x v="346"/>
    <x v="18"/>
    <n v="13"/>
    <x v="11"/>
    <n v="51"/>
  </r>
  <r>
    <x v="16644"/>
    <n v="28542.44921875"/>
    <x v="346"/>
    <x v="19"/>
    <n v="13"/>
    <x v="11"/>
    <n v="51"/>
  </r>
  <r>
    <x v="16645"/>
    <n v="28381.171875"/>
    <x v="346"/>
    <x v="19"/>
    <n v="13"/>
    <x v="11"/>
    <n v="51"/>
  </r>
  <r>
    <x v="16646"/>
    <n v="28169.4296875"/>
    <x v="346"/>
    <x v="20"/>
    <n v="13"/>
    <x v="11"/>
    <n v="51"/>
  </r>
  <r>
    <x v="16647"/>
    <n v="27749.517578125"/>
    <x v="346"/>
    <x v="20"/>
    <n v="13"/>
    <x v="11"/>
    <n v="51"/>
  </r>
  <r>
    <x v="16648"/>
    <n v="27216.171875"/>
    <x v="346"/>
    <x v="21"/>
    <n v="13"/>
    <x v="11"/>
    <n v="51"/>
  </r>
  <r>
    <x v="16649"/>
    <n v="26386.955078125"/>
    <x v="346"/>
    <x v="21"/>
    <n v="13"/>
    <x v="11"/>
    <n v="51"/>
  </r>
  <r>
    <x v="16650"/>
    <n v="25384.560546875"/>
    <x v="346"/>
    <x v="22"/>
    <n v="13"/>
    <x v="11"/>
    <n v="51"/>
  </r>
  <r>
    <x v="16651"/>
    <n v="24870.15234375"/>
    <x v="346"/>
    <x v="22"/>
    <n v="13"/>
    <x v="11"/>
    <n v="51"/>
  </r>
  <r>
    <x v="16652"/>
    <n v="23889.125"/>
    <x v="346"/>
    <x v="23"/>
    <n v="13"/>
    <x v="11"/>
    <n v="51"/>
  </r>
  <r>
    <x v="16653"/>
    <n v="22996.62890625"/>
    <x v="346"/>
    <x v="23"/>
    <n v="13"/>
    <x v="11"/>
    <n v="51"/>
  </r>
  <r>
    <x v="16654"/>
    <n v="22585.576171875"/>
    <x v="347"/>
    <x v="0"/>
    <n v="14"/>
    <x v="11"/>
    <n v="51"/>
  </r>
  <r>
    <x v="16655"/>
    <n v="22377.498046875"/>
    <x v="347"/>
    <x v="0"/>
    <n v="14"/>
    <x v="11"/>
    <n v="51"/>
  </r>
  <r>
    <x v="16656"/>
    <n v="21990.14453125"/>
    <x v="347"/>
    <x v="1"/>
    <n v="14"/>
    <x v="11"/>
    <n v="51"/>
  </r>
  <r>
    <x v="16657"/>
    <n v="21816.951171875"/>
    <x v="347"/>
    <x v="1"/>
    <n v="14"/>
    <x v="11"/>
    <n v="51"/>
  </r>
  <r>
    <x v="16658"/>
    <n v="21580.23828125"/>
    <x v="347"/>
    <x v="2"/>
    <n v="14"/>
    <x v="11"/>
    <n v="51"/>
  </r>
  <r>
    <x v="16659"/>
    <n v="21463.041015625"/>
    <x v="347"/>
    <x v="2"/>
    <n v="14"/>
    <x v="11"/>
    <n v="51"/>
  </r>
  <r>
    <x v="16660"/>
    <n v="21486.037109375"/>
    <x v="347"/>
    <x v="3"/>
    <n v="14"/>
    <x v="11"/>
    <n v="51"/>
  </r>
  <r>
    <x v="16661"/>
    <n v="21473.337890625"/>
    <x v="347"/>
    <x v="3"/>
    <n v="14"/>
    <x v="11"/>
    <n v="51"/>
  </r>
  <r>
    <x v="16662"/>
    <n v="21721.54296875"/>
    <x v="347"/>
    <x v="4"/>
    <n v="14"/>
    <x v="11"/>
    <n v="51"/>
  </r>
  <r>
    <x v="16663"/>
    <n v="22183.484375"/>
    <x v="347"/>
    <x v="4"/>
    <n v="14"/>
    <x v="11"/>
    <n v="51"/>
  </r>
  <r>
    <x v="16664"/>
    <n v="22628.013671875"/>
    <x v="347"/>
    <x v="5"/>
    <n v="14"/>
    <x v="11"/>
    <n v="51"/>
  </r>
  <r>
    <x v="16665"/>
    <n v="23689.7890625"/>
    <x v="347"/>
    <x v="5"/>
    <n v="14"/>
    <x v="11"/>
    <n v="51"/>
  </r>
  <r>
    <x v="16666"/>
    <n v="24650.21484375"/>
    <x v="347"/>
    <x v="6"/>
    <n v="14"/>
    <x v="11"/>
    <n v="51"/>
  </r>
  <r>
    <x v="16667"/>
    <n v="26136.8359375"/>
    <x v="347"/>
    <x v="6"/>
    <n v="14"/>
    <x v="11"/>
    <n v="51"/>
  </r>
  <r>
    <x v="16668"/>
    <n v="27097.162109375"/>
    <x v="347"/>
    <x v="7"/>
    <n v="14"/>
    <x v="11"/>
    <n v="51"/>
  </r>
  <r>
    <x v="16669"/>
    <n v="27647.75390625"/>
    <x v="347"/>
    <x v="7"/>
    <n v="14"/>
    <x v="11"/>
    <n v="51"/>
  </r>
  <r>
    <x v="16670"/>
    <n v="27575.078125"/>
    <x v="347"/>
    <x v="8"/>
    <n v="14"/>
    <x v="11"/>
    <n v="51"/>
  </r>
  <r>
    <x v="16671"/>
    <n v="27481.501953125"/>
    <x v="347"/>
    <x v="8"/>
    <n v="14"/>
    <x v="11"/>
    <n v="51"/>
  </r>
  <r>
    <x v="16672"/>
    <n v="27268.33984375"/>
    <x v="347"/>
    <x v="9"/>
    <n v="14"/>
    <x v="11"/>
    <n v="51"/>
  </r>
  <r>
    <x v="16673"/>
    <n v="27036.6328125"/>
    <x v="347"/>
    <x v="9"/>
    <n v="14"/>
    <x v="11"/>
    <n v="51"/>
  </r>
  <r>
    <x v="16674"/>
    <n v="26843.046875"/>
    <x v="347"/>
    <x v="10"/>
    <n v="14"/>
    <x v="11"/>
    <n v="51"/>
  </r>
  <r>
    <x v="16675"/>
    <n v="26572.783203125"/>
    <x v="347"/>
    <x v="10"/>
    <n v="14"/>
    <x v="11"/>
    <n v="51"/>
  </r>
  <r>
    <x v="16676"/>
    <n v="26462.3046875"/>
    <x v="347"/>
    <x v="11"/>
    <n v="14"/>
    <x v="11"/>
    <n v="51"/>
  </r>
  <r>
    <x v="16677"/>
    <n v="26053.814453125"/>
    <x v="347"/>
    <x v="11"/>
    <n v="14"/>
    <x v="11"/>
    <n v="51"/>
  </r>
  <r>
    <x v="16678"/>
    <n v="25864.388671875"/>
    <x v="347"/>
    <x v="12"/>
    <n v="14"/>
    <x v="11"/>
    <n v="51"/>
  </r>
  <r>
    <x v="16679"/>
    <n v="25566.2421875"/>
    <x v="347"/>
    <x v="12"/>
    <n v="14"/>
    <x v="11"/>
    <n v="51"/>
  </r>
  <r>
    <x v="16680"/>
    <n v="25462.974609375"/>
    <x v="347"/>
    <x v="13"/>
    <n v="14"/>
    <x v="11"/>
    <n v="51"/>
  </r>
  <r>
    <x v="16681"/>
    <n v="25295.3046875"/>
    <x v="347"/>
    <x v="13"/>
    <n v="14"/>
    <x v="11"/>
    <n v="51"/>
  </r>
  <r>
    <x v="16682"/>
    <n v="25342.736328125"/>
    <x v="347"/>
    <x v="14"/>
    <n v="14"/>
    <x v="11"/>
    <n v="51"/>
  </r>
  <r>
    <x v="16683"/>
    <n v="25387.5625"/>
    <x v="347"/>
    <x v="14"/>
    <n v="14"/>
    <x v="11"/>
    <n v="51"/>
  </r>
  <r>
    <x v="16684"/>
    <n v="25626.77734375"/>
    <x v="347"/>
    <x v="15"/>
    <n v="14"/>
    <x v="11"/>
    <n v="51"/>
  </r>
  <r>
    <x v="16685"/>
    <n v="25962.224609375"/>
    <x v="347"/>
    <x v="15"/>
    <n v="14"/>
    <x v="11"/>
    <n v="51"/>
  </r>
  <r>
    <x v="16686"/>
    <n v="26767.59765625"/>
    <x v="347"/>
    <x v="16"/>
    <n v="14"/>
    <x v="11"/>
    <n v="51"/>
  </r>
  <r>
    <x v="16687"/>
    <n v="27781.689453125"/>
    <x v="347"/>
    <x v="16"/>
    <n v="14"/>
    <x v="11"/>
    <n v="51"/>
  </r>
  <r>
    <x v="16688"/>
    <n v="29682.5234375"/>
    <x v="347"/>
    <x v="17"/>
    <n v="14"/>
    <x v="11"/>
    <n v="51"/>
  </r>
  <r>
    <x v="16689"/>
    <n v="31267.583984375"/>
    <x v="347"/>
    <x v="17"/>
    <n v="14"/>
    <x v="11"/>
    <n v="51"/>
  </r>
  <r>
    <x v="16690"/>
    <n v="31664.056640625"/>
    <x v="347"/>
    <x v="18"/>
    <n v="14"/>
    <x v="11"/>
    <n v="51"/>
  </r>
  <r>
    <x v="16691"/>
    <n v="31738.25390625"/>
    <x v="347"/>
    <x v="18"/>
    <n v="14"/>
    <x v="11"/>
    <n v="51"/>
  </r>
  <r>
    <x v="16692"/>
    <n v="31652.44140625"/>
    <x v="347"/>
    <x v="19"/>
    <n v="14"/>
    <x v="11"/>
    <n v="51"/>
  </r>
  <r>
    <x v="16693"/>
    <n v="31466.46484375"/>
    <x v="347"/>
    <x v="19"/>
    <n v="14"/>
    <x v="11"/>
    <n v="51"/>
  </r>
  <r>
    <x v="16694"/>
    <n v="31070.78515625"/>
    <x v="347"/>
    <x v="20"/>
    <n v="14"/>
    <x v="11"/>
    <n v="51"/>
  </r>
  <r>
    <x v="16695"/>
    <n v="30628.296875"/>
    <x v="347"/>
    <x v="20"/>
    <n v="14"/>
    <x v="11"/>
    <n v="51"/>
  </r>
  <r>
    <x v="16696"/>
    <n v="29921.19921875"/>
    <x v="347"/>
    <x v="21"/>
    <n v="14"/>
    <x v="11"/>
    <n v="51"/>
  </r>
  <r>
    <x v="16697"/>
    <n v="29000.1953125"/>
    <x v="347"/>
    <x v="21"/>
    <n v="14"/>
    <x v="11"/>
    <n v="51"/>
  </r>
  <r>
    <x v="16698"/>
    <n v="28014.328125"/>
    <x v="347"/>
    <x v="22"/>
    <n v="14"/>
    <x v="11"/>
    <n v="51"/>
  </r>
  <r>
    <x v="16699"/>
    <n v="27340.5546875"/>
    <x v="347"/>
    <x v="22"/>
    <n v="14"/>
    <x v="11"/>
    <n v="51"/>
  </r>
  <r>
    <x v="16700"/>
    <n v="26399.12109375"/>
    <x v="347"/>
    <x v="23"/>
    <n v="14"/>
    <x v="11"/>
    <n v="51"/>
  </r>
  <r>
    <x v="16701"/>
    <n v="25077.24609375"/>
    <x v="347"/>
    <x v="23"/>
    <n v="14"/>
    <x v="11"/>
    <n v="51"/>
  </r>
  <r>
    <x v="16702"/>
    <n v="24018.3515625"/>
    <x v="348"/>
    <x v="0"/>
    <n v="15"/>
    <x v="11"/>
    <n v="51"/>
  </r>
  <r>
    <x v="16703"/>
    <n v="23531.353515625"/>
    <x v="348"/>
    <x v="0"/>
    <n v="15"/>
    <x v="11"/>
    <n v="51"/>
  </r>
  <r>
    <x v="16704"/>
    <n v="23025.62890625"/>
    <x v="348"/>
    <x v="1"/>
    <n v="15"/>
    <x v="11"/>
    <n v="51"/>
  </r>
  <r>
    <x v="16705"/>
    <n v="22655.259765625"/>
    <x v="348"/>
    <x v="1"/>
    <n v="15"/>
    <x v="11"/>
    <n v="51"/>
  </r>
  <r>
    <x v="16706"/>
    <n v="22421.361328125"/>
    <x v="348"/>
    <x v="2"/>
    <n v="15"/>
    <x v="11"/>
    <n v="51"/>
  </r>
  <r>
    <x v="16707"/>
    <n v="22278.48828125"/>
    <x v="348"/>
    <x v="2"/>
    <n v="15"/>
    <x v="11"/>
    <n v="51"/>
  </r>
  <r>
    <x v="16708"/>
    <n v="22213.52734375"/>
    <x v="348"/>
    <x v="3"/>
    <n v="15"/>
    <x v="11"/>
    <n v="51"/>
  </r>
  <r>
    <x v="16709"/>
    <n v="22230.0078125"/>
    <x v="348"/>
    <x v="3"/>
    <n v="15"/>
    <x v="11"/>
    <n v="51"/>
  </r>
  <r>
    <x v="16710"/>
    <n v="22462.5859375"/>
    <x v="348"/>
    <x v="4"/>
    <n v="15"/>
    <x v="11"/>
    <n v="51"/>
  </r>
  <r>
    <x v="16711"/>
    <n v="23002.865234375"/>
    <x v="348"/>
    <x v="4"/>
    <n v="15"/>
    <x v="11"/>
    <n v="51"/>
  </r>
  <r>
    <x v="16712"/>
    <n v="23426.830078125"/>
    <x v="348"/>
    <x v="5"/>
    <n v="15"/>
    <x v="11"/>
    <n v="51"/>
  </r>
  <r>
    <x v="16713"/>
    <n v="24414.82421875"/>
    <x v="348"/>
    <x v="5"/>
    <n v="15"/>
    <x v="11"/>
    <n v="51"/>
  </r>
  <r>
    <x v="16714"/>
    <n v="25664.34765625"/>
    <x v="348"/>
    <x v="6"/>
    <n v="15"/>
    <x v="11"/>
    <n v="51"/>
  </r>
  <r>
    <x v="16715"/>
    <n v="27457.279296875"/>
    <x v="348"/>
    <x v="6"/>
    <n v="15"/>
    <x v="11"/>
    <n v="51"/>
  </r>
  <r>
    <x v="16716"/>
    <n v="28850.23046875"/>
    <x v="348"/>
    <x v="7"/>
    <n v="15"/>
    <x v="11"/>
    <n v="51"/>
  </r>
  <r>
    <x v="16717"/>
    <n v="29293.65625"/>
    <x v="348"/>
    <x v="7"/>
    <n v="15"/>
    <x v="11"/>
    <n v="51"/>
  </r>
  <r>
    <x v="16718"/>
    <n v="28937.443359375"/>
    <x v="348"/>
    <x v="8"/>
    <n v="15"/>
    <x v="11"/>
    <n v="51"/>
  </r>
  <r>
    <x v="16719"/>
    <n v="28420.03515625"/>
    <x v="348"/>
    <x v="8"/>
    <n v="15"/>
    <x v="11"/>
    <n v="51"/>
  </r>
  <r>
    <x v="16720"/>
    <n v="28039.6875"/>
    <x v="348"/>
    <x v="9"/>
    <n v="15"/>
    <x v="11"/>
    <n v="51"/>
  </r>
  <r>
    <x v="16721"/>
    <n v="27763.892578125"/>
    <x v="348"/>
    <x v="9"/>
    <n v="15"/>
    <x v="11"/>
    <n v="51"/>
  </r>
  <r>
    <x v="16722"/>
    <n v="27703.15625"/>
    <x v="348"/>
    <x v="10"/>
    <n v="15"/>
    <x v="11"/>
    <n v="51"/>
  </r>
  <r>
    <x v="16723"/>
    <n v="27336.634765625"/>
    <x v="348"/>
    <x v="10"/>
    <n v="15"/>
    <x v="11"/>
    <n v="51"/>
  </r>
  <r>
    <x v="16724"/>
    <n v="26989.90625"/>
    <x v="348"/>
    <x v="11"/>
    <n v="15"/>
    <x v="11"/>
    <n v="51"/>
  </r>
  <r>
    <x v="16725"/>
    <n v="26768.857421875"/>
    <x v="348"/>
    <x v="11"/>
    <n v="15"/>
    <x v="11"/>
    <n v="51"/>
  </r>
  <r>
    <x v="16726"/>
    <n v="26441.171875"/>
    <x v="348"/>
    <x v="12"/>
    <n v="15"/>
    <x v="11"/>
    <n v="51"/>
  </r>
  <r>
    <x v="16727"/>
    <n v="26258.7578125"/>
    <x v="348"/>
    <x v="12"/>
    <n v="15"/>
    <x v="11"/>
    <n v="51"/>
  </r>
  <r>
    <x v="16728"/>
    <n v="26180.82421875"/>
    <x v="348"/>
    <x v="13"/>
    <n v="15"/>
    <x v="11"/>
    <n v="51"/>
  </r>
  <r>
    <x v="16729"/>
    <n v="26139.869140625"/>
    <x v="348"/>
    <x v="13"/>
    <n v="15"/>
    <x v="11"/>
    <n v="51"/>
  </r>
  <r>
    <x v="16730"/>
    <n v="26131.19921875"/>
    <x v="348"/>
    <x v="14"/>
    <n v="15"/>
    <x v="11"/>
    <n v="51"/>
  </r>
  <r>
    <x v="16731"/>
    <n v="26146.638671875"/>
    <x v="348"/>
    <x v="14"/>
    <n v="15"/>
    <x v="11"/>
    <n v="51"/>
  </r>
  <r>
    <x v="16732"/>
    <n v="26268.142578125"/>
    <x v="348"/>
    <x v="15"/>
    <n v="15"/>
    <x v="11"/>
    <n v="51"/>
  </r>
  <r>
    <x v="16733"/>
    <n v="26579.271484375"/>
    <x v="348"/>
    <x v="15"/>
    <n v="15"/>
    <x v="11"/>
    <n v="51"/>
  </r>
  <r>
    <x v="16734"/>
    <n v="26829.828125"/>
    <x v="348"/>
    <x v="16"/>
    <n v="15"/>
    <x v="11"/>
    <n v="51"/>
  </r>
  <r>
    <x v="16735"/>
    <n v="27685.294921875"/>
    <x v="348"/>
    <x v="16"/>
    <n v="15"/>
    <x v="11"/>
    <n v="51"/>
  </r>
  <r>
    <x v="16736"/>
    <n v="29764.2734375"/>
    <x v="348"/>
    <x v="17"/>
    <n v="15"/>
    <x v="11"/>
    <n v="51"/>
  </r>
  <r>
    <x v="16737"/>
    <n v="31392.17578125"/>
    <x v="348"/>
    <x v="17"/>
    <n v="15"/>
    <x v="11"/>
    <n v="51"/>
  </r>
  <r>
    <x v="16738"/>
    <n v="31694.119140625"/>
    <x v="348"/>
    <x v="18"/>
    <n v="15"/>
    <x v="11"/>
    <n v="51"/>
  </r>
  <r>
    <x v="16739"/>
    <n v="31673.67578125"/>
    <x v="348"/>
    <x v="18"/>
    <n v="15"/>
    <x v="11"/>
    <n v="51"/>
  </r>
  <r>
    <x v="16740"/>
    <n v="31763.828125"/>
    <x v="348"/>
    <x v="19"/>
    <n v="15"/>
    <x v="11"/>
    <n v="51"/>
  </r>
  <r>
    <x v="16741"/>
    <n v="31692.37890625"/>
    <x v="348"/>
    <x v="19"/>
    <n v="15"/>
    <x v="11"/>
    <n v="51"/>
  </r>
  <r>
    <x v="16742"/>
    <n v="31448.3515625"/>
    <x v="348"/>
    <x v="20"/>
    <n v="15"/>
    <x v="11"/>
    <n v="51"/>
  </r>
  <r>
    <x v="16743"/>
    <n v="31175.63671875"/>
    <x v="348"/>
    <x v="20"/>
    <n v="15"/>
    <x v="11"/>
    <n v="51"/>
  </r>
  <r>
    <x v="16744"/>
    <n v="30505.490234375"/>
    <x v="348"/>
    <x v="21"/>
    <n v="15"/>
    <x v="11"/>
    <n v="51"/>
  </r>
  <r>
    <x v="16745"/>
    <n v="29494.77734375"/>
    <x v="348"/>
    <x v="21"/>
    <n v="15"/>
    <x v="11"/>
    <n v="51"/>
  </r>
  <r>
    <x v="16746"/>
    <n v="28287.81640625"/>
    <x v="348"/>
    <x v="22"/>
    <n v="15"/>
    <x v="11"/>
    <n v="51"/>
  </r>
  <r>
    <x v="16747"/>
    <n v="27351.40234375"/>
    <x v="348"/>
    <x v="22"/>
    <n v="15"/>
    <x v="11"/>
    <n v="51"/>
  </r>
  <r>
    <x v="16748"/>
    <n v="26154.51953125"/>
    <x v="348"/>
    <x v="23"/>
    <n v="15"/>
    <x v="11"/>
    <n v="51"/>
  </r>
  <r>
    <x v="16749"/>
    <n v="25230.5703125"/>
    <x v="348"/>
    <x v="23"/>
    <n v="15"/>
    <x v="11"/>
    <n v="51"/>
  </r>
  <r>
    <x v="16750"/>
    <n v="24564.439453125"/>
    <x v="349"/>
    <x v="0"/>
    <n v="16"/>
    <x v="11"/>
    <n v="51"/>
  </r>
  <r>
    <x v="16751"/>
    <n v="24199.7109375"/>
    <x v="349"/>
    <x v="0"/>
    <n v="16"/>
    <x v="11"/>
    <n v="51"/>
  </r>
  <r>
    <x v="16752"/>
    <n v="23636.369140625"/>
    <x v="349"/>
    <x v="1"/>
    <n v="16"/>
    <x v="11"/>
    <n v="51"/>
  </r>
  <r>
    <x v="16753"/>
    <n v="23334.806640625"/>
    <x v="349"/>
    <x v="1"/>
    <n v="16"/>
    <x v="11"/>
    <n v="51"/>
  </r>
  <r>
    <x v="16754"/>
    <n v="23405.1171875"/>
    <x v="349"/>
    <x v="2"/>
    <n v="16"/>
    <x v="11"/>
    <n v="51"/>
  </r>
  <r>
    <x v="16755"/>
    <n v="23248.876953125"/>
    <x v="349"/>
    <x v="2"/>
    <n v="16"/>
    <x v="11"/>
    <n v="51"/>
  </r>
  <r>
    <x v="16756"/>
    <n v="23200.32421875"/>
    <x v="349"/>
    <x v="3"/>
    <n v="16"/>
    <x v="11"/>
    <n v="51"/>
  </r>
  <r>
    <x v="16757"/>
    <n v="23339.091796875"/>
    <x v="349"/>
    <x v="3"/>
    <n v="16"/>
    <x v="11"/>
    <n v="51"/>
  </r>
  <r>
    <x v="16758"/>
    <n v="23484.81640625"/>
    <x v="349"/>
    <x v="4"/>
    <n v="16"/>
    <x v="11"/>
    <n v="51"/>
  </r>
  <r>
    <x v="16759"/>
    <n v="23999.23046875"/>
    <x v="349"/>
    <x v="4"/>
    <n v="16"/>
    <x v="11"/>
    <n v="51"/>
  </r>
  <r>
    <x v="16760"/>
    <n v="24675.373046875"/>
    <x v="349"/>
    <x v="5"/>
    <n v="16"/>
    <x v="11"/>
    <n v="51"/>
  </r>
  <r>
    <x v="16761"/>
    <n v="25396.890625"/>
    <x v="349"/>
    <x v="5"/>
    <n v="16"/>
    <x v="11"/>
    <n v="51"/>
  </r>
  <r>
    <x v="16762"/>
    <n v="26326.3046875"/>
    <x v="349"/>
    <x v="6"/>
    <n v="16"/>
    <x v="11"/>
    <n v="51"/>
  </r>
  <r>
    <x v="16763"/>
    <n v="28151.353515625"/>
    <x v="349"/>
    <x v="6"/>
    <n v="16"/>
    <x v="11"/>
    <n v="51"/>
  </r>
  <r>
    <x v="16764"/>
    <n v="28879.232421875"/>
    <x v="349"/>
    <x v="7"/>
    <n v="16"/>
    <x v="11"/>
    <n v="51"/>
  </r>
  <r>
    <x v="16765"/>
    <n v="29246.41796875"/>
    <x v="349"/>
    <x v="7"/>
    <n v="16"/>
    <x v="11"/>
    <n v="51"/>
  </r>
  <r>
    <x v="16766"/>
    <n v="29077.96875"/>
    <x v="349"/>
    <x v="8"/>
    <n v="16"/>
    <x v="11"/>
    <n v="51"/>
  </r>
  <r>
    <x v="16767"/>
    <n v="28866.30859375"/>
    <x v="349"/>
    <x v="8"/>
    <n v="16"/>
    <x v="11"/>
    <n v="51"/>
  </r>
  <r>
    <x v="16768"/>
    <n v="28397.2734375"/>
    <x v="349"/>
    <x v="9"/>
    <n v="16"/>
    <x v="11"/>
    <n v="51"/>
  </r>
  <r>
    <x v="16769"/>
    <n v="28014.947265625"/>
    <x v="349"/>
    <x v="9"/>
    <n v="16"/>
    <x v="11"/>
    <n v="51"/>
  </r>
  <r>
    <x v="16770"/>
    <n v="27583.970703125"/>
    <x v="349"/>
    <x v="10"/>
    <n v="16"/>
    <x v="11"/>
    <n v="51"/>
  </r>
  <r>
    <x v="16771"/>
    <n v="27541.6328125"/>
    <x v="349"/>
    <x v="10"/>
    <n v="16"/>
    <x v="11"/>
    <n v="51"/>
  </r>
  <r>
    <x v="16772"/>
    <n v="27070.1328125"/>
    <x v="349"/>
    <x v="11"/>
    <n v="16"/>
    <x v="11"/>
    <n v="51"/>
  </r>
  <r>
    <x v="16773"/>
    <n v="26907.634765625"/>
    <x v="349"/>
    <x v="11"/>
    <n v="16"/>
    <x v="11"/>
    <n v="51"/>
  </r>
  <r>
    <x v="16774"/>
    <n v="26574.634765625"/>
    <x v="349"/>
    <x v="12"/>
    <n v="16"/>
    <x v="11"/>
    <n v="51"/>
  </r>
  <r>
    <x v="16775"/>
    <n v="26364.232421875"/>
    <x v="349"/>
    <x v="12"/>
    <n v="16"/>
    <x v="11"/>
    <n v="51"/>
  </r>
  <r>
    <x v="16776"/>
    <n v="26258.068359375"/>
    <x v="349"/>
    <x v="13"/>
    <n v="16"/>
    <x v="11"/>
    <n v="51"/>
  </r>
  <r>
    <x v="16777"/>
    <n v="26239.337890625"/>
    <x v="349"/>
    <x v="13"/>
    <n v="16"/>
    <x v="11"/>
    <n v="51"/>
  </r>
  <r>
    <x v="16778"/>
    <n v="26224.66015625"/>
    <x v="349"/>
    <x v="14"/>
    <n v="16"/>
    <x v="11"/>
    <n v="51"/>
  </r>
  <r>
    <x v="16779"/>
    <n v="26350.009765625"/>
    <x v="349"/>
    <x v="14"/>
    <n v="16"/>
    <x v="11"/>
    <n v="51"/>
  </r>
  <r>
    <x v="16780"/>
    <n v="26481.298828125"/>
    <x v="349"/>
    <x v="15"/>
    <n v="16"/>
    <x v="11"/>
    <n v="51"/>
  </r>
  <r>
    <x v="16781"/>
    <n v="26655.712890625"/>
    <x v="349"/>
    <x v="15"/>
    <n v="16"/>
    <x v="11"/>
    <n v="51"/>
  </r>
  <r>
    <x v="16782"/>
    <n v="26633.55859375"/>
    <x v="349"/>
    <x v="16"/>
    <n v="16"/>
    <x v="11"/>
    <n v="51"/>
  </r>
  <r>
    <x v="16783"/>
    <n v="27527.23828125"/>
    <x v="349"/>
    <x v="16"/>
    <n v="16"/>
    <x v="11"/>
    <n v="51"/>
  </r>
  <r>
    <x v="16784"/>
    <n v="29624.1796875"/>
    <x v="349"/>
    <x v="17"/>
    <n v="16"/>
    <x v="11"/>
    <n v="51"/>
  </r>
  <r>
    <x v="16785"/>
    <n v="31145.162109375"/>
    <x v="349"/>
    <x v="17"/>
    <n v="16"/>
    <x v="11"/>
    <n v="51"/>
  </r>
  <r>
    <x v="16786"/>
    <n v="31648.6484375"/>
    <x v="349"/>
    <x v="18"/>
    <n v="16"/>
    <x v="11"/>
    <n v="51"/>
  </r>
  <r>
    <x v="16787"/>
    <n v="31658.046875"/>
    <x v="349"/>
    <x v="18"/>
    <n v="16"/>
    <x v="11"/>
    <n v="51"/>
  </r>
  <r>
    <x v="16788"/>
    <n v="31599.37109375"/>
    <x v="349"/>
    <x v="19"/>
    <n v="16"/>
    <x v="11"/>
    <n v="51"/>
  </r>
  <r>
    <x v="16789"/>
    <n v="31366.25390625"/>
    <x v="349"/>
    <x v="19"/>
    <n v="16"/>
    <x v="11"/>
    <n v="51"/>
  </r>
  <r>
    <x v="16790"/>
    <n v="31200.0625"/>
    <x v="349"/>
    <x v="20"/>
    <n v="16"/>
    <x v="11"/>
    <n v="51"/>
  </r>
  <r>
    <x v="16791"/>
    <n v="30859.447265625"/>
    <x v="349"/>
    <x v="20"/>
    <n v="16"/>
    <x v="11"/>
    <n v="51"/>
  </r>
  <r>
    <x v="16792"/>
    <n v="30298.5234375"/>
    <x v="349"/>
    <x v="21"/>
    <n v="16"/>
    <x v="11"/>
    <n v="51"/>
  </r>
  <r>
    <x v="16793"/>
    <n v="29397.0078125"/>
    <x v="349"/>
    <x v="21"/>
    <n v="16"/>
    <x v="11"/>
    <n v="51"/>
  </r>
  <r>
    <x v="16794"/>
    <n v="28301.8515625"/>
    <x v="349"/>
    <x v="22"/>
    <n v="16"/>
    <x v="11"/>
    <n v="51"/>
  </r>
  <r>
    <x v="16795"/>
    <n v="27051.013671875"/>
    <x v="349"/>
    <x v="22"/>
    <n v="16"/>
    <x v="11"/>
    <n v="51"/>
  </r>
  <r>
    <x v="16796"/>
    <n v="25735.625"/>
    <x v="349"/>
    <x v="23"/>
    <n v="16"/>
    <x v="11"/>
    <n v="51"/>
  </r>
  <r>
    <x v="16797"/>
    <n v="25198.57421875"/>
    <x v="349"/>
    <x v="23"/>
    <n v="16"/>
    <x v="11"/>
    <n v="51"/>
  </r>
  <r>
    <x v="16798"/>
    <n v="24156.615234375"/>
    <x v="350"/>
    <x v="0"/>
    <n v="17"/>
    <x v="11"/>
    <n v="51"/>
  </r>
  <r>
    <x v="16799"/>
    <n v="23791.78515625"/>
    <x v="350"/>
    <x v="0"/>
    <n v="17"/>
    <x v="11"/>
    <n v="51"/>
  </r>
  <r>
    <x v="16800"/>
    <n v="23215.7265625"/>
    <x v="350"/>
    <x v="1"/>
    <n v="17"/>
    <x v="11"/>
    <n v="51"/>
  </r>
  <r>
    <x v="16801"/>
    <n v="23428.4765625"/>
    <x v="350"/>
    <x v="1"/>
    <n v="17"/>
    <x v="11"/>
    <n v="51"/>
  </r>
  <r>
    <x v="16802"/>
    <n v="23072.89453125"/>
    <x v="350"/>
    <x v="2"/>
    <n v="17"/>
    <x v="11"/>
    <n v="51"/>
  </r>
  <r>
    <x v="16803"/>
    <n v="22993.640625"/>
    <x v="350"/>
    <x v="2"/>
    <n v="17"/>
    <x v="11"/>
    <n v="51"/>
  </r>
  <r>
    <x v="16804"/>
    <n v="22959.27734375"/>
    <x v="350"/>
    <x v="3"/>
    <n v="17"/>
    <x v="11"/>
    <n v="51"/>
  </r>
  <r>
    <x v="16805"/>
    <n v="23038.646484375"/>
    <x v="350"/>
    <x v="3"/>
    <n v="17"/>
    <x v="11"/>
    <n v="51"/>
  </r>
  <r>
    <x v="16806"/>
    <n v="23175.84375"/>
    <x v="350"/>
    <x v="4"/>
    <n v="17"/>
    <x v="11"/>
    <n v="51"/>
  </r>
  <r>
    <x v="16807"/>
    <n v="23685.296875"/>
    <x v="350"/>
    <x v="4"/>
    <n v="17"/>
    <x v="11"/>
    <n v="51"/>
  </r>
  <r>
    <x v="16808"/>
    <n v="24161.03515625"/>
    <x v="350"/>
    <x v="5"/>
    <n v="17"/>
    <x v="11"/>
    <n v="51"/>
  </r>
  <r>
    <x v="16809"/>
    <n v="24976.564453125"/>
    <x v="350"/>
    <x v="5"/>
    <n v="17"/>
    <x v="11"/>
    <n v="51"/>
  </r>
  <r>
    <x v="16810"/>
    <n v="25981.3828125"/>
    <x v="350"/>
    <x v="6"/>
    <n v="17"/>
    <x v="11"/>
    <n v="51"/>
  </r>
  <r>
    <x v="16811"/>
    <n v="27746.4609375"/>
    <x v="350"/>
    <x v="6"/>
    <n v="17"/>
    <x v="11"/>
    <n v="51"/>
  </r>
  <r>
    <x v="16812"/>
    <n v="28630.97265625"/>
    <x v="350"/>
    <x v="7"/>
    <n v="17"/>
    <x v="11"/>
    <n v="51"/>
  </r>
  <r>
    <x v="16813"/>
    <n v="28989.44921875"/>
    <x v="350"/>
    <x v="7"/>
    <n v="17"/>
    <x v="11"/>
    <n v="51"/>
  </r>
  <r>
    <x v="16814"/>
    <n v="28636.71875"/>
    <x v="350"/>
    <x v="8"/>
    <n v="17"/>
    <x v="11"/>
    <n v="51"/>
  </r>
  <r>
    <x v="16815"/>
    <n v="28509.359375"/>
    <x v="350"/>
    <x v="8"/>
    <n v="17"/>
    <x v="11"/>
    <n v="51"/>
  </r>
  <r>
    <x v="16816"/>
    <n v="28511.75390625"/>
    <x v="350"/>
    <x v="9"/>
    <n v="17"/>
    <x v="11"/>
    <n v="51"/>
  </r>
  <r>
    <x v="16817"/>
    <n v="28189.587890625"/>
    <x v="350"/>
    <x v="9"/>
    <n v="17"/>
    <x v="11"/>
    <n v="51"/>
  </r>
  <r>
    <x v="16818"/>
    <n v="27922.06640625"/>
    <x v="350"/>
    <x v="10"/>
    <n v="17"/>
    <x v="11"/>
    <n v="51"/>
  </r>
  <r>
    <x v="16819"/>
    <n v="27626.4453125"/>
    <x v="350"/>
    <x v="10"/>
    <n v="17"/>
    <x v="11"/>
    <n v="51"/>
  </r>
  <r>
    <x v="16820"/>
    <n v="27382.56640625"/>
    <x v="350"/>
    <x v="11"/>
    <n v="17"/>
    <x v="11"/>
    <n v="51"/>
  </r>
  <r>
    <x v="16821"/>
    <n v="27013.978515625"/>
    <x v="350"/>
    <x v="11"/>
    <n v="17"/>
    <x v="11"/>
    <n v="51"/>
  </r>
  <r>
    <x v="16822"/>
    <n v="26626.189453125"/>
    <x v="350"/>
    <x v="12"/>
    <n v="17"/>
    <x v="11"/>
    <n v="51"/>
  </r>
  <r>
    <x v="16823"/>
    <n v="26494.712890625"/>
    <x v="350"/>
    <x v="12"/>
    <n v="17"/>
    <x v="11"/>
    <n v="51"/>
  </r>
  <r>
    <x v="16824"/>
    <n v="26408.48046875"/>
    <x v="350"/>
    <x v="13"/>
    <n v="17"/>
    <x v="11"/>
    <n v="51"/>
  </r>
  <r>
    <x v="16825"/>
    <n v="26294.876953125"/>
    <x v="350"/>
    <x v="13"/>
    <n v="17"/>
    <x v="11"/>
    <n v="51"/>
  </r>
  <r>
    <x v="16826"/>
    <n v="26209.158203125"/>
    <x v="350"/>
    <x v="14"/>
    <n v="17"/>
    <x v="11"/>
    <n v="51"/>
  </r>
  <r>
    <x v="16827"/>
    <n v="26345.546875"/>
    <x v="350"/>
    <x v="14"/>
    <n v="17"/>
    <x v="11"/>
    <n v="51"/>
  </r>
  <r>
    <x v="16828"/>
    <n v="26226.0703125"/>
    <x v="350"/>
    <x v="15"/>
    <n v="17"/>
    <x v="11"/>
    <n v="51"/>
  </r>
  <r>
    <x v="16829"/>
    <n v="26110.2578125"/>
    <x v="350"/>
    <x v="15"/>
    <n v="17"/>
    <x v="11"/>
    <n v="51"/>
  </r>
  <r>
    <x v="16830"/>
    <n v="26320.34765625"/>
    <x v="350"/>
    <x v="16"/>
    <n v="17"/>
    <x v="11"/>
    <n v="51"/>
  </r>
  <r>
    <x v="16831"/>
    <n v="27148.2265625"/>
    <x v="350"/>
    <x v="16"/>
    <n v="17"/>
    <x v="11"/>
    <n v="51"/>
  </r>
  <r>
    <x v="16832"/>
    <n v="28914.3515625"/>
    <x v="350"/>
    <x v="17"/>
    <n v="17"/>
    <x v="11"/>
    <n v="51"/>
  </r>
  <r>
    <x v="16833"/>
    <n v="30512.044921875"/>
    <x v="350"/>
    <x v="17"/>
    <n v="17"/>
    <x v="11"/>
    <n v="51"/>
  </r>
  <r>
    <x v="16834"/>
    <n v="30804.923828125"/>
    <x v="350"/>
    <x v="18"/>
    <n v="17"/>
    <x v="11"/>
    <n v="51"/>
  </r>
  <r>
    <x v="16835"/>
    <n v="30698.16015625"/>
    <x v="350"/>
    <x v="18"/>
    <n v="17"/>
    <x v="11"/>
    <n v="51"/>
  </r>
  <r>
    <x v="16836"/>
    <n v="30603.349609375"/>
    <x v="350"/>
    <x v="19"/>
    <n v="17"/>
    <x v="11"/>
    <n v="51"/>
  </r>
  <r>
    <x v="16837"/>
    <n v="30363.845703125"/>
    <x v="350"/>
    <x v="19"/>
    <n v="17"/>
    <x v="11"/>
    <n v="51"/>
  </r>
  <r>
    <x v="16838"/>
    <n v="30105.919921875"/>
    <x v="350"/>
    <x v="20"/>
    <n v="17"/>
    <x v="11"/>
    <n v="51"/>
  </r>
  <r>
    <x v="16839"/>
    <n v="29754.9921875"/>
    <x v="350"/>
    <x v="20"/>
    <n v="17"/>
    <x v="11"/>
    <n v="51"/>
  </r>
  <r>
    <x v="16840"/>
    <n v="29295.43359375"/>
    <x v="350"/>
    <x v="21"/>
    <n v="17"/>
    <x v="11"/>
    <n v="51"/>
  </r>
  <r>
    <x v="16841"/>
    <n v="28418.8359375"/>
    <x v="350"/>
    <x v="21"/>
    <n v="17"/>
    <x v="11"/>
    <n v="51"/>
  </r>
  <r>
    <x v="16842"/>
    <n v="27345.62109375"/>
    <x v="350"/>
    <x v="22"/>
    <n v="17"/>
    <x v="11"/>
    <n v="51"/>
  </r>
  <r>
    <x v="16843"/>
    <n v="26619.1875"/>
    <x v="350"/>
    <x v="22"/>
    <n v="17"/>
    <x v="11"/>
    <n v="51"/>
  </r>
  <r>
    <x v="16844"/>
    <n v="25392.8984375"/>
    <x v="350"/>
    <x v="23"/>
    <n v="17"/>
    <x v="11"/>
    <n v="51"/>
  </r>
  <r>
    <x v="16845"/>
    <n v="24392.365234375"/>
    <x v="350"/>
    <x v="23"/>
    <n v="17"/>
    <x v="11"/>
    <n v="51"/>
  </r>
  <r>
    <x v="16846"/>
    <n v="23529.611328125"/>
    <x v="351"/>
    <x v="0"/>
    <n v="18"/>
    <x v="11"/>
    <n v="51"/>
  </r>
  <r>
    <x v="16847"/>
    <n v="23443.376953125"/>
    <x v="351"/>
    <x v="0"/>
    <n v="18"/>
    <x v="11"/>
    <n v="51"/>
  </r>
  <r>
    <x v="16848"/>
    <n v="22907.328125"/>
    <x v="351"/>
    <x v="1"/>
    <n v="18"/>
    <x v="11"/>
    <n v="51"/>
  </r>
  <r>
    <x v="16849"/>
    <n v="22634.80859375"/>
    <x v="351"/>
    <x v="1"/>
    <n v="18"/>
    <x v="11"/>
    <n v="51"/>
  </r>
  <r>
    <x v="16850"/>
    <n v="22329.76953125"/>
    <x v="351"/>
    <x v="2"/>
    <n v="18"/>
    <x v="11"/>
    <n v="51"/>
  </r>
  <r>
    <x v="16851"/>
    <n v="22222.56640625"/>
    <x v="351"/>
    <x v="2"/>
    <n v="18"/>
    <x v="11"/>
    <n v="51"/>
  </r>
  <r>
    <x v="16852"/>
    <n v="22079.16796875"/>
    <x v="351"/>
    <x v="3"/>
    <n v="18"/>
    <x v="11"/>
    <n v="51"/>
  </r>
  <r>
    <x v="16853"/>
    <n v="22220.5546875"/>
    <x v="351"/>
    <x v="3"/>
    <n v="18"/>
    <x v="11"/>
    <n v="51"/>
  </r>
  <r>
    <x v="16854"/>
    <n v="22434.39453125"/>
    <x v="351"/>
    <x v="4"/>
    <n v="18"/>
    <x v="11"/>
    <n v="51"/>
  </r>
  <r>
    <x v="16855"/>
    <n v="22895.875"/>
    <x v="351"/>
    <x v="4"/>
    <n v="18"/>
    <x v="11"/>
    <n v="51"/>
  </r>
  <r>
    <x v="16856"/>
    <n v="23043.099609375"/>
    <x v="351"/>
    <x v="5"/>
    <n v="18"/>
    <x v="11"/>
    <n v="51"/>
  </r>
  <r>
    <x v="16857"/>
    <n v="24078.208984375"/>
    <x v="351"/>
    <x v="5"/>
    <n v="18"/>
    <x v="11"/>
    <n v="51"/>
  </r>
  <r>
    <x v="16858"/>
    <n v="24902.693359375"/>
    <x v="351"/>
    <x v="6"/>
    <n v="18"/>
    <x v="11"/>
    <n v="51"/>
  </r>
  <r>
    <x v="16859"/>
    <n v="26501.00390625"/>
    <x v="351"/>
    <x v="6"/>
    <n v="18"/>
    <x v="11"/>
    <n v="51"/>
  </r>
  <r>
    <x v="16860"/>
    <n v="27340.759765625"/>
    <x v="351"/>
    <x v="7"/>
    <n v="18"/>
    <x v="11"/>
    <n v="51"/>
  </r>
  <r>
    <x v="16861"/>
    <n v="27782.01171875"/>
    <x v="351"/>
    <x v="7"/>
    <n v="18"/>
    <x v="11"/>
    <n v="51"/>
  </r>
  <r>
    <x v="16862"/>
    <n v="27592.728515625"/>
    <x v="351"/>
    <x v="8"/>
    <n v="18"/>
    <x v="11"/>
    <n v="51"/>
  </r>
  <r>
    <x v="16863"/>
    <n v="27519.78125"/>
    <x v="351"/>
    <x v="8"/>
    <n v="18"/>
    <x v="11"/>
    <n v="51"/>
  </r>
  <r>
    <x v="16864"/>
    <n v="27274.5546875"/>
    <x v="351"/>
    <x v="9"/>
    <n v="18"/>
    <x v="11"/>
    <n v="51"/>
  </r>
  <r>
    <x v="16865"/>
    <n v="27393.830078125"/>
    <x v="351"/>
    <x v="9"/>
    <n v="18"/>
    <x v="11"/>
    <n v="51"/>
  </r>
  <r>
    <x v="16866"/>
    <n v="27058.1796875"/>
    <x v="351"/>
    <x v="10"/>
    <n v="18"/>
    <x v="11"/>
    <n v="51"/>
  </r>
  <r>
    <x v="16867"/>
    <n v="26705.814453125"/>
    <x v="351"/>
    <x v="10"/>
    <n v="18"/>
    <x v="11"/>
    <n v="51"/>
  </r>
  <r>
    <x v="16868"/>
    <n v="26513.3515625"/>
    <x v="351"/>
    <x v="11"/>
    <n v="18"/>
    <x v="11"/>
    <n v="51"/>
  </r>
  <r>
    <x v="16869"/>
    <n v="26252.72265625"/>
    <x v="351"/>
    <x v="11"/>
    <n v="18"/>
    <x v="11"/>
    <n v="51"/>
  </r>
  <r>
    <x v="16870"/>
    <n v="26028.701171875"/>
    <x v="351"/>
    <x v="12"/>
    <n v="18"/>
    <x v="11"/>
    <n v="51"/>
  </r>
  <r>
    <x v="16871"/>
    <n v="25797.34375"/>
    <x v="351"/>
    <x v="12"/>
    <n v="18"/>
    <x v="11"/>
    <n v="51"/>
  </r>
  <r>
    <x v="16872"/>
    <n v="25960.26953125"/>
    <x v="351"/>
    <x v="13"/>
    <n v="18"/>
    <x v="11"/>
    <n v="51"/>
  </r>
  <r>
    <x v="16873"/>
    <n v="25965.078125"/>
    <x v="351"/>
    <x v="13"/>
    <n v="18"/>
    <x v="11"/>
    <n v="51"/>
  </r>
  <r>
    <x v="16874"/>
    <n v="25933.9453125"/>
    <x v="351"/>
    <x v="14"/>
    <n v="18"/>
    <x v="11"/>
    <n v="51"/>
  </r>
  <r>
    <x v="16875"/>
    <n v="25988.087890625"/>
    <x v="351"/>
    <x v="14"/>
    <n v="18"/>
    <x v="11"/>
    <n v="51"/>
  </r>
  <r>
    <x v="16876"/>
    <n v="25999.2890625"/>
    <x v="351"/>
    <x v="15"/>
    <n v="18"/>
    <x v="11"/>
    <n v="51"/>
  </r>
  <r>
    <x v="16877"/>
    <n v="26161.587890625"/>
    <x v="351"/>
    <x v="15"/>
    <n v="18"/>
    <x v="11"/>
    <n v="51"/>
  </r>
  <r>
    <x v="16878"/>
    <n v="25840.21484375"/>
    <x v="351"/>
    <x v="16"/>
    <n v="18"/>
    <x v="11"/>
    <n v="51"/>
  </r>
  <r>
    <x v="16879"/>
    <n v="26665.50390625"/>
    <x v="351"/>
    <x v="16"/>
    <n v="18"/>
    <x v="11"/>
    <n v="51"/>
  </r>
  <r>
    <x v="16880"/>
    <n v="28530.578125"/>
    <x v="351"/>
    <x v="17"/>
    <n v="18"/>
    <x v="11"/>
    <n v="51"/>
  </r>
  <r>
    <x v="16881"/>
    <n v="29749.205078125"/>
    <x v="351"/>
    <x v="17"/>
    <n v="18"/>
    <x v="11"/>
    <n v="51"/>
  </r>
  <r>
    <x v="16882"/>
    <n v="29885.07421875"/>
    <x v="351"/>
    <x v="18"/>
    <n v="18"/>
    <x v="11"/>
    <n v="51"/>
  </r>
  <r>
    <x v="16883"/>
    <n v="29655.02734375"/>
    <x v="351"/>
    <x v="18"/>
    <n v="18"/>
    <x v="11"/>
    <n v="51"/>
  </r>
  <r>
    <x v="16884"/>
    <n v="29428.099609375"/>
    <x v="351"/>
    <x v="19"/>
    <n v="18"/>
    <x v="11"/>
    <n v="51"/>
  </r>
  <r>
    <x v="16885"/>
    <n v="29090.1328125"/>
    <x v="351"/>
    <x v="19"/>
    <n v="18"/>
    <x v="11"/>
    <n v="51"/>
  </r>
  <r>
    <x v="16886"/>
    <n v="28796.158203125"/>
    <x v="351"/>
    <x v="20"/>
    <n v="18"/>
    <x v="11"/>
    <n v="51"/>
  </r>
  <r>
    <x v="16887"/>
    <n v="28430.703125"/>
    <x v="351"/>
    <x v="20"/>
    <n v="18"/>
    <x v="11"/>
    <n v="51"/>
  </r>
  <r>
    <x v="16888"/>
    <n v="27917.05078125"/>
    <x v="351"/>
    <x v="21"/>
    <n v="18"/>
    <x v="11"/>
    <n v="51"/>
  </r>
  <r>
    <x v="16889"/>
    <n v="27256.46484375"/>
    <x v="351"/>
    <x v="21"/>
    <n v="18"/>
    <x v="11"/>
    <n v="51"/>
  </r>
  <r>
    <x v="16890"/>
    <n v="26789.1015625"/>
    <x v="351"/>
    <x v="22"/>
    <n v="18"/>
    <x v="11"/>
    <n v="51"/>
  </r>
  <r>
    <x v="16891"/>
    <n v="26067.81640625"/>
    <x v="351"/>
    <x v="22"/>
    <n v="18"/>
    <x v="11"/>
    <n v="51"/>
  </r>
  <r>
    <x v="16892"/>
    <n v="24979.04296875"/>
    <x v="351"/>
    <x v="23"/>
    <n v="18"/>
    <x v="11"/>
    <n v="51"/>
  </r>
  <r>
    <x v="16893"/>
    <n v="24254.25390625"/>
    <x v="351"/>
    <x v="23"/>
    <n v="18"/>
    <x v="11"/>
    <n v="51"/>
  </r>
  <r>
    <x v="16894"/>
    <n v="23367.8671875"/>
    <x v="352"/>
    <x v="0"/>
    <n v="19"/>
    <x v="11"/>
    <n v="51"/>
  </r>
  <r>
    <x v="16895"/>
    <n v="22688.109375"/>
    <x v="352"/>
    <x v="0"/>
    <n v="19"/>
    <x v="11"/>
    <n v="51"/>
  </r>
  <r>
    <x v="16896"/>
    <n v="22104.294921875"/>
    <x v="352"/>
    <x v="1"/>
    <n v="19"/>
    <x v="11"/>
    <n v="51"/>
  </r>
  <r>
    <x v="16897"/>
    <n v="21854.9609375"/>
    <x v="352"/>
    <x v="1"/>
    <n v="19"/>
    <x v="11"/>
    <n v="51"/>
  </r>
  <r>
    <x v="16898"/>
    <n v="21469.60546875"/>
    <x v="352"/>
    <x v="2"/>
    <n v="19"/>
    <x v="11"/>
    <n v="51"/>
  </r>
  <r>
    <x v="16899"/>
    <n v="21245.69140625"/>
    <x v="352"/>
    <x v="2"/>
    <n v="19"/>
    <x v="11"/>
    <n v="51"/>
  </r>
  <r>
    <x v="16900"/>
    <n v="21058.0859375"/>
    <x v="352"/>
    <x v="3"/>
    <n v="19"/>
    <x v="11"/>
    <n v="51"/>
  </r>
  <r>
    <x v="16901"/>
    <n v="20968.587890625"/>
    <x v="352"/>
    <x v="3"/>
    <n v="19"/>
    <x v="11"/>
    <n v="51"/>
  </r>
  <r>
    <x v="16902"/>
    <n v="21013.8046875"/>
    <x v="352"/>
    <x v="4"/>
    <n v="19"/>
    <x v="11"/>
    <n v="51"/>
  </r>
  <r>
    <x v="16903"/>
    <n v="21169.828125"/>
    <x v="352"/>
    <x v="4"/>
    <n v="19"/>
    <x v="11"/>
    <n v="51"/>
  </r>
  <r>
    <x v="16904"/>
    <n v="21465.912109375"/>
    <x v="352"/>
    <x v="5"/>
    <n v="19"/>
    <x v="11"/>
    <n v="51"/>
  </r>
  <r>
    <x v="16905"/>
    <n v="21935.373046875"/>
    <x v="352"/>
    <x v="5"/>
    <n v="19"/>
    <x v="11"/>
    <n v="51"/>
  </r>
  <r>
    <x v="16906"/>
    <n v="22405.673828125"/>
    <x v="352"/>
    <x v="6"/>
    <n v="19"/>
    <x v="11"/>
    <n v="51"/>
  </r>
  <r>
    <x v="16907"/>
    <n v="23096.59375"/>
    <x v="352"/>
    <x v="6"/>
    <n v="19"/>
    <x v="11"/>
    <n v="51"/>
  </r>
  <r>
    <x v="16908"/>
    <n v="23329.826171875"/>
    <x v="352"/>
    <x v="7"/>
    <n v="19"/>
    <x v="11"/>
    <n v="51"/>
  </r>
  <r>
    <x v="16909"/>
    <n v="23738.412109375"/>
    <x v="352"/>
    <x v="7"/>
    <n v="19"/>
    <x v="11"/>
    <n v="51"/>
  </r>
  <r>
    <x v="16910"/>
    <n v="24139.2578125"/>
    <x v="352"/>
    <x v="8"/>
    <n v="19"/>
    <x v="11"/>
    <n v="51"/>
  </r>
  <r>
    <x v="16911"/>
    <n v="24504.453125"/>
    <x v="352"/>
    <x v="8"/>
    <n v="19"/>
    <x v="11"/>
    <n v="51"/>
  </r>
  <r>
    <x v="16912"/>
    <n v="24637.5234375"/>
    <x v="352"/>
    <x v="9"/>
    <n v="19"/>
    <x v="11"/>
    <n v="51"/>
  </r>
  <r>
    <x v="16913"/>
    <n v="24702.6015625"/>
    <x v="352"/>
    <x v="9"/>
    <n v="19"/>
    <x v="11"/>
    <n v="51"/>
  </r>
  <r>
    <x v="16914"/>
    <n v="24489.94921875"/>
    <x v="352"/>
    <x v="10"/>
    <n v="19"/>
    <x v="11"/>
    <n v="51"/>
  </r>
  <r>
    <x v="16915"/>
    <n v="24269.05859375"/>
    <x v="352"/>
    <x v="10"/>
    <n v="19"/>
    <x v="11"/>
    <n v="51"/>
  </r>
  <r>
    <x v="16916"/>
    <n v="24100.98046875"/>
    <x v="352"/>
    <x v="11"/>
    <n v="19"/>
    <x v="11"/>
    <n v="51"/>
  </r>
  <r>
    <x v="16917"/>
    <n v="23968.0234375"/>
    <x v="352"/>
    <x v="11"/>
    <n v="19"/>
    <x v="11"/>
    <n v="51"/>
  </r>
  <r>
    <x v="16918"/>
    <n v="23817.52734375"/>
    <x v="352"/>
    <x v="12"/>
    <n v="19"/>
    <x v="11"/>
    <n v="51"/>
  </r>
  <r>
    <x v="16919"/>
    <n v="23702.21875"/>
    <x v="352"/>
    <x v="12"/>
    <n v="19"/>
    <x v="11"/>
    <n v="51"/>
  </r>
  <r>
    <x v="16920"/>
    <n v="23915.427734375"/>
    <x v="352"/>
    <x v="13"/>
    <n v="19"/>
    <x v="11"/>
    <n v="51"/>
  </r>
  <r>
    <x v="16921"/>
    <n v="23800.8671875"/>
    <x v="352"/>
    <x v="13"/>
    <n v="19"/>
    <x v="11"/>
    <n v="51"/>
  </r>
  <r>
    <x v="16922"/>
    <n v="23469.390625"/>
    <x v="352"/>
    <x v="14"/>
    <n v="19"/>
    <x v="11"/>
    <n v="51"/>
  </r>
  <r>
    <x v="16923"/>
    <n v="23565.98046875"/>
    <x v="352"/>
    <x v="14"/>
    <n v="19"/>
    <x v="11"/>
    <n v="51"/>
  </r>
  <r>
    <x v="16924"/>
    <n v="23556.4765625"/>
    <x v="352"/>
    <x v="15"/>
    <n v="19"/>
    <x v="11"/>
    <n v="51"/>
  </r>
  <r>
    <x v="16925"/>
    <n v="23948.400390625"/>
    <x v="352"/>
    <x v="15"/>
    <n v="19"/>
    <x v="11"/>
    <n v="51"/>
  </r>
  <r>
    <x v="16926"/>
    <n v="24057.890625"/>
    <x v="352"/>
    <x v="16"/>
    <n v="19"/>
    <x v="11"/>
    <n v="51"/>
  </r>
  <r>
    <x v="16927"/>
    <n v="24968.8125"/>
    <x v="352"/>
    <x v="16"/>
    <n v="19"/>
    <x v="11"/>
    <n v="51"/>
  </r>
  <r>
    <x v="16928"/>
    <n v="26810.765625"/>
    <x v="352"/>
    <x v="17"/>
    <n v="19"/>
    <x v="11"/>
    <n v="51"/>
  </r>
  <r>
    <x v="16929"/>
    <n v="28230.3046875"/>
    <x v="352"/>
    <x v="17"/>
    <n v="19"/>
    <x v="11"/>
    <n v="51"/>
  </r>
  <r>
    <x v="16930"/>
    <n v="28280.705078125"/>
    <x v="352"/>
    <x v="18"/>
    <n v="19"/>
    <x v="11"/>
    <n v="51"/>
  </r>
  <r>
    <x v="16931"/>
    <n v="28167.783203125"/>
    <x v="352"/>
    <x v="18"/>
    <n v="19"/>
    <x v="11"/>
    <n v="51"/>
  </r>
  <r>
    <x v="16932"/>
    <n v="27952.998046875"/>
    <x v="352"/>
    <x v="19"/>
    <n v="19"/>
    <x v="11"/>
    <n v="51"/>
  </r>
  <r>
    <x v="16933"/>
    <n v="27492.69921875"/>
    <x v="352"/>
    <x v="19"/>
    <n v="19"/>
    <x v="11"/>
    <n v="51"/>
  </r>
  <r>
    <x v="16934"/>
    <n v="27133.7578125"/>
    <x v="352"/>
    <x v="20"/>
    <n v="19"/>
    <x v="11"/>
    <n v="51"/>
  </r>
  <r>
    <x v="16935"/>
    <n v="26963.54296875"/>
    <x v="352"/>
    <x v="20"/>
    <n v="19"/>
    <x v="11"/>
    <n v="51"/>
  </r>
  <r>
    <x v="16936"/>
    <n v="26508.640625"/>
    <x v="352"/>
    <x v="21"/>
    <n v="19"/>
    <x v="11"/>
    <n v="51"/>
  </r>
  <r>
    <x v="16937"/>
    <n v="25984.20703125"/>
    <x v="352"/>
    <x v="21"/>
    <n v="19"/>
    <x v="11"/>
    <n v="51"/>
  </r>
  <r>
    <x v="16938"/>
    <n v="25218.091796875"/>
    <x v="352"/>
    <x v="22"/>
    <n v="19"/>
    <x v="11"/>
    <n v="51"/>
  </r>
  <r>
    <x v="16939"/>
    <n v="24516.466796875"/>
    <x v="352"/>
    <x v="22"/>
    <n v="19"/>
    <x v="11"/>
    <n v="51"/>
  </r>
  <r>
    <x v="16940"/>
    <n v="23876.62109375"/>
    <x v="352"/>
    <x v="23"/>
    <n v="19"/>
    <x v="11"/>
    <n v="51"/>
  </r>
  <r>
    <x v="16941"/>
    <n v="23198.775390625"/>
    <x v="352"/>
    <x v="23"/>
    <n v="19"/>
    <x v="11"/>
    <n v="51"/>
  </r>
  <r>
    <x v="16942"/>
    <n v="22509.376953125"/>
    <x v="353"/>
    <x v="0"/>
    <n v="20"/>
    <x v="11"/>
    <n v="52"/>
  </r>
  <r>
    <x v="16943"/>
    <n v="22178.841796875"/>
    <x v="353"/>
    <x v="0"/>
    <n v="20"/>
    <x v="11"/>
    <n v="52"/>
  </r>
  <r>
    <x v="16944"/>
    <n v="21948.845703125"/>
    <x v="353"/>
    <x v="1"/>
    <n v="20"/>
    <x v="11"/>
    <n v="52"/>
  </r>
  <r>
    <x v="16945"/>
    <n v="21477.880859375"/>
    <x v="353"/>
    <x v="1"/>
    <n v="20"/>
    <x v="11"/>
    <n v="52"/>
  </r>
  <r>
    <x v="16946"/>
    <n v="21101.75"/>
    <x v="353"/>
    <x v="2"/>
    <n v="20"/>
    <x v="11"/>
    <n v="52"/>
  </r>
  <r>
    <x v="16947"/>
    <n v="20808.62109375"/>
    <x v="353"/>
    <x v="2"/>
    <n v="20"/>
    <x v="11"/>
    <n v="52"/>
  </r>
  <r>
    <x v="16948"/>
    <n v="20717.28125"/>
    <x v="353"/>
    <x v="3"/>
    <n v="20"/>
    <x v="11"/>
    <n v="52"/>
  </r>
  <r>
    <x v="16949"/>
    <n v="20703.80859375"/>
    <x v="353"/>
    <x v="3"/>
    <n v="20"/>
    <x v="11"/>
    <n v="52"/>
  </r>
  <r>
    <x v="16950"/>
    <n v="20628.87109375"/>
    <x v="353"/>
    <x v="4"/>
    <n v="20"/>
    <x v="11"/>
    <n v="52"/>
  </r>
  <r>
    <x v="16951"/>
    <n v="20767.966796875"/>
    <x v="353"/>
    <x v="4"/>
    <n v="20"/>
    <x v="11"/>
    <n v="52"/>
  </r>
  <r>
    <x v="16952"/>
    <n v="20950"/>
    <x v="353"/>
    <x v="5"/>
    <n v="20"/>
    <x v="11"/>
    <n v="52"/>
  </r>
  <r>
    <x v="16953"/>
    <n v="21240.826171875"/>
    <x v="353"/>
    <x v="5"/>
    <n v="20"/>
    <x v="11"/>
    <n v="52"/>
  </r>
  <r>
    <x v="16954"/>
    <n v="21700.07421875"/>
    <x v="353"/>
    <x v="6"/>
    <n v="20"/>
    <x v="11"/>
    <n v="52"/>
  </r>
  <r>
    <x v="16955"/>
    <n v="21967.22265625"/>
    <x v="353"/>
    <x v="6"/>
    <n v="20"/>
    <x v="11"/>
    <n v="52"/>
  </r>
  <r>
    <x v="16956"/>
    <n v="22271.41015625"/>
    <x v="353"/>
    <x v="7"/>
    <n v="20"/>
    <x v="11"/>
    <n v="52"/>
  </r>
  <r>
    <x v="16957"/>
    <n v="23069.25390625"/>
    <x v="353"/>
    <x v="7"/>
    <n v="20"/>
    <x v="11"/>
    <n v="52"/>
  </r>
  <r>
    <x v="16958"/>
    <n v="23351.357421875"/>
    <x v="353"/>
    <x v="8"/>
    <n v="20"/>
    <x v="11"/>
    <n v="52"/>
  </r>
  <r>
    <x v="16959"/>
    <n v="23501.34375"/>
    <x v="353"/>
    <x v="8"/>
    <n v="20"/>
    <x v="11"/>
    <n v="52"/>
  </r>
  <r>
    <x v="16960"/>
    <n v="23699.61328125"/>
    <x v="353"/>
    <x v="9"/>
    <n v="20"/>
    <x v="11"/>
    <n v="52"/>
  </r>
  <r>
    <x v="16961"/>
    <n v="23944.05078125"/>
    <x v="353"/>
    <x v="9"/>
    <n v="20"/>
    <x v="11"/>
    <n v="52"/>
  </r>
  <r>
    <x v="16962"/>
    <n v="23995.9609375"/>
    <x v="353"/>
    <x v="10"/>
    <n v="20"/>
    <x v="11"/>
    <n v="52"/>
  </r>
  <r>
    <x v="16963"/>
    <n v="24028.3671875"/>
    <x v="353"/>
    <x v="10"/>
    <n v="20"/>
    <x v="11"/>
    <n v="52"/>
  </r>
  <r>
    <x v="16964"/>
    <n v="23925.53125"/>
    <x v="353"/>
    <x v="11"/>
    <n v="20"/>
    <x v="11"/>
    <n v="52"/>
  </r>
  <r>
    <x v="16965"/>
    <n v="23832.04296875"/>
    <x v="353"/>
    <x v="11"/>
    <n v="20"/>
    <x v="11"/>
    <n v="52"/>
  </r>
  <r>
    <x v="16966"/>
    <n v="23801.525390625"/>
    <x v="353"/>
    <x v="12"/>
    <n v="20"/>
    <x v="11"/>
    <n v="52"/>
  </r>
  <r>
    <x v="16967"/>
    <n v="23903.326171875"/>
    <x v="353"/>
    <x v="12"/>
    <n v="20"/>
    <x v="11"/>
    <n v="52"/>
  </r>
  <r>
    <x v="16968"/>
    <n v="23801.826171875"/>
    <x v="353"/>
    <x v="13"/>
    <n v="20"/>
    <x v="11"/>
    <n v="52"/>
  </r>
  <r>
    <x v="16969"/>
    <n v="23824.9375"/>
    <x v="353"/>
    <x v="13"/>
    <n v="20"/>
    <x v="11"/>
    <n v="52"/>
  </r>
  <r>
    <x v="16970"/>
    <n v="23717.43359375"/>
    <x v="353"/>
    <x v="14"/>
    <n v="20"/>
    <x v="11"/>
    <n v="52"/>
  </r>
  <r>
    <x v="16971"/>
    <n v="23780.81640625"/>
    <x v="353"/>
    <x v="14"/>
    <n v="20"/>
    <x v="11"/>
    <n v="52"/>
  </r>
  <r>
    <x v="16972"/>
    <n v="23348.0078125"/>
    <x v="353"/>
    <x v="15"/>
    <n v="20"/>
    <x v="11"/>
    <n v="52"/>
  </r>
  <r>
    <x v="16973"/>
    <n v="23588.60546875"/>
    <x v="353"/>
    <x v="15"/>
    <n v="20"/>
    <x v="11"/>
    <n v="52"/>
  </r>
  <r>
    <x v="16974"/>
    <n v="23912.474609375"/>
    <x v="353"/>
    <x v="16"/>
    <n v="20"/>
    <x v="11"/>
    <n v="52"/>
  </r>
  <r>
    <x v="16975"/>
    <n v="24962.77734375"/>
    <x v="353"/>
    <x v="16"/>
    <n v="20"/>
    <x v="11"/>
    <n v="52"/>
  </r>
  <r>
    <x v="16976"/>
    <n v="26688.9765625"/>
    <x v="353"/>
    <x v="17"/>
    <n v="20"/>
    <x v="11"/>
    <n v="52"/>
  </r>
  <r>
    <x v="16977"/>
    <n v="28098.3125"/>
    <x v="353"/>
    <x v="17"/>
    <n v="20"/>
    <x v="11"/>
    <n v="52"/>
  </r>
  <r>
    <x v="16978"/>
    <n v="28357.34765625"/>
    <x v="353"/>
    <x v="18"/>
    <n v="20"/>
    <x v="11"/>
    <n v="52"/>
  </r>
  <r>
    <x v="16979"/>
    <n v="28409.494140625"/>
    <x v="353"/>
    <x v="18"/>
    <n v="20"/>
    <x v="11"/>
    <n v="52"/>
  </r>
  <r>
    <x v="16980"/>
    <n v="28359.236328125"/>
    <x v="353"/>
    <x v="19"/>
    <n v="20"/>
    <x v="11"/>
    <n v="52"/>
  </r>
  <r>
    <x v="16981"/>
    <n v="28299.5234375"/>
    <x v="353"/>
    <x v="19"/>
    <n v="20"/>
    <x v="11"/>
    <n v="52"/>
  </r>
  <r>
    <x v="16982"/>
    <n v="28055.04296875"/>
    <x v="353"/>
    <x v="20"/>
    <n v="20"/>
    <x v="11"/>
    <n v="52"/>
  </r>
  <r>
    <x v="16983"/>
    <n v="27721.421875"/>
    <x v="353"/>
    <x v="20"/>
    <n v="20"/>
    <x v="11"/>
    <n v="52"/>
  </r>
  <r>
    <x v="16984"/>
    <n v="27299.02734375"/>
    <x v="353"/>
    <x v="21"/>
    <n v="20"/>
    <x v="11"/>
    <n v="52"/>
  </r>
  <r>
    <x v="16985"/>
    <n v="26516.13671875"/>
    <x v="353"/>
    <x v="21"/>
    <n v="20"/>
    <x v="11"/>
    <n v="52"/>
  </r>
  <r>
    <x v="16986"/>
    <n v="25667.875"/>
    <x v="353"/>
    <x v="22"/>
    <n v="20"/>
    <x v="11"/>
    <n v="52"/>
  </r>
  <r>
    <x v="16987"/>
    <n v="24818"/>
    <x v="353"/>
    <x v="22"/>
    <n v="20"/>
    <x v="11"/>
    <n v="52"/>
  </r>
  <r>
    <x v="16988"/>
    <n v="24154.599609375"/>
    <x v="353"/>
    <x v="23"/>
    <n v="20"/>
    <x v="11"/>
    <n v="52"/>
  </r>
  <r>
    <x v="16989"/>
    <n v="23238.90625"/>
    <x v="353"/>
    <x v="23"/>
    <n v="20"/>
    <x v="11"/>
    <n v="52"/>
  </r>
  <r>
    <x v="16990"/>
    <n v="22346.478515625"/>
    <x v="354"/>
    <x v="0"/>
    <n v="21"/>
    <x v="11"/>
    <n v="52"/>
  </r>
  <r>
    <x v="16991"/>
    <n v="21695.140625"/>
    <x v="354"/>
    <x v="0"/>
    <n v="21"/>
    <x v="11"/>
    <n v="52"/>
  </r>
  <r>
    <x v="16992"/>
    <n v="21195.08984375"/>
    <x v="354"/>
    <x v="1"/>
    <n v="21"/>
    <x v="11"/>
    <n v="52"/>
  </r>
  <r>
    <x v="16993"/>
    <n v="20853.509765625"/>
    <x v="354"/>
    <x v="1"/>
    <n v="21"/>
    <x v="11"/>
    <n v="52"/>
  </r>
  <r>
    <x v="16994"/>
    <n v="20652.25"/>
    <x v="354"/>
    <x v="2"/>
    <n v="21"/>
    <x v="11"/>
    <n v="52"/>
  </r>
  <r>
    <x v="16995"/>
    <n v="20522.923828125"/>
    <x v="354"/>
    <x v="2"/>
    <n v="21"/>
    <x v="11"/>
    <n v="52"/>
  </r>
  <r>
    <x v="16996"/>
    <n v="20426.017578125"/>
    <x v="354"/>
    <x v="3"/>
    <n v="21"/>
    <x v="11"/>
    <n v="52"/>
  </r>
  <r>
    <x v="16997"/>
    <n v="20377.193359375"/>
    <x v="354"/>
    <x v="3"/>
    <n v="21"/>
    <x v="11"/>
    <n v="52"/>
  </r>
  <r>
    <x v="16998"/>
    <n v="20692.1875"/>
    <x v="354"/>
    <x v="4"/>
    <n v="21"/>
    <x v="11"/>
    <n v="52"/>
  </r>
  <r>
    <x v="16999"/>
    <n v="21087.02734375"/>
    <x v="354"/>
    <x v="4"/>
    <n v="21"/>
    <x v="11"/>
    <n v="52"/>
  </r>
  <r>
    <x v="17000"/>
    <n v="21726.216796875"/>
    <x v="354"/>
    <x v="5"/>
    <n v="21"/>
    <x v="11"/>
    <n v="52"/>
  </r>
  <r>
    <x v="17001"/>
    <n v="22701.33203125"/>
    <x v="354"/>
    <x v="5"/>
    <n v="21"/>
    <x v="11"/>
    <n v="52"/>
  </r>
  <r>
    <x v="17002"/>
    <n v="23361.255859375"/>
    <x v="354"/>
    <x v="6"/>
    <n v="21"/>
    <x v="11"/>
    <n v="52"/>
  </r>
  <r>
    <x v="17003"/>
    <n v="24719.625"/>
    <x v="354"/>
    <x v="6"/>
    <n v="21"/>
    <x v="11"/>
    <n v="52"/>
  </r>
  <r>
    <x v="17004"/>
    <n v="25379.83984375"/>
    <x v="354"/>
    <x v="7"/>
    <n v="21"/>
    <x v="11"/>
    <n v="52"/>
  </r>
  <r>
    <x v="17005"/>
    <n v="26080.9453125"/>
    <x v="354"/>
    <x v="7"/>
    <n v="21"/>
    <x v="11"/>
    <n v="52"/>
  </r>
  <r>
    <x v="17006"/>
    <n v="26560.984375"/>
    <x v="354"/>
    <x v="8"/>
    <n v="21"/>
    <x v="11"/>
    <n v="52"/>
  </r>
  <r>
    <x v="17007"/>
    <n v="27140.58984375"/>
    <x v="354"/>
    <x v="8"/>
    <n v="21"/>
    <x v="11"/>
    <n v="52"/>
  </r>
  <r>
    <x v="17008"/>
    <n v="27298.080078125"/>
    <x v="354"/>
    <x v="9"/>
    <n v="21"/>
    <x v="11"/>
    <n v="52"/>
  </r>
  <r>
    <x v="17009"/>
    <n v="27459.333984375"/>
    <x v="354"/>
    <x v="9"/>
    <n v="21"/>
    <x v="11"/>
    <n v="52"/>
  </r>
  <r>
    <x v="17010"/>
    <n v="27504.1328125"/>
    <x v="354"/>
    <x v="10"/>
    <n v="21"/>
    <x v="11"/>
    <n v="52"/>
  </r>
  <r>
    <x v="17011"/>
    <n v="27490.44921875"/>
    <x v="354"/>
    <x v="10"/>
    <n v="21"/>
    <x v="11"/>
    <n v="52"/>
  </r>
  <r>
    <x v="17012"/>
    <n v="27280.951171875"/>
    <x v="354"/>
    <x v="11"/>
    <n v="21"/>
    <x v="11"/>
    <n v="52"/>
  </r>
  <r>
    <x v="17013"/>
    <n v="27547.173828125"/>
    <x v="354"/>
    <x v="11"/>
    <n v="21"/>
    <x v="11"/>
    <n v="52"/>
  </r>
  <r>
    <x v="17014"/>
    <n v="27323.927734375"/>
    <x v="354"/>
    <x v="12"/>
    <n v="21"/>
    <x v="11"/>
    <n v="52"/>
  </r>
  <r>
    <x v="17015"/>
    <n v="27239.484375"/>
    <x v="354"/>
    <x v="12"/>
    <n v="21"/>
    <x v="11"/>
    <n v="52"/>
  </r>
  <r>
    <x v="17016"/>
    <n v="27224.841796875"/>
    <x v="354"/>
    <x v="13"/>
    <n v="21"/>
    <x v="11"/>
    <n v="52"/>
  </r>
  <r>
    <x v="17017"/>
    <n v="27329.265625"/>
    <x v="354"/>
    <x v="13"/>
    <n v="21"/>
    <x v="11"/>
    <n v="52"/>
  </r>
  <r>
    <x v="17018"/>
    <n v="27076.00390625"/>
    <x v="354"/>
    <x v="14"/>
    <n v="21"/>
    <x v="11"/>
    <n v="52"/>
  </r>
  <r>
    <x v="17019"/>
    <n v="27041.337890625"/>
    <x v="354"/>
    <x v="14"/>
    <n v="21"/>
    <x v="11"/>
    <n v="52"/>
  </r>
  <r>
    <x v="17020"/>
    <n v="26627.37890625"/>
    <x v="354"/>
    <x v="15"/>
    <n v="21"/>
    <x v="11"/>
    <n v="52"/>
  </r>
  <r>
    <x v="17021"/>
    <n v="26470.205078125"/>
    <x v="354"/>
    <x v="15"/>
    <n v="21"/>
    <x v="11"/>
    <n v="52"/>
  </r>
  <r>
    <x v="17022"/>
    <n v="26847.91796875"/>
    <x v="354"/>
    <x v="16"/>
    <n v="21"/>
    <x v="11"/>
    <n v="52"/>
  </r>
  <r>
    <x v="17023"/>
    <n v="27773.326171875"/>
    <x v="354"/>
    <x v="16"/>
    <n v="21"/>
    <x v="11"/>
    <n v="52"/>
  </r>
  <r>
    <x v="17024"/>
    <n v="29557.703125"/>
    <x v="354"/>
    <x v="17"/>
    <n v="21"/>
    <x v="11"/>
    <n v="52"/>
  </r>
  <r>
    <x v="17025"/>
    <n v="30553.9375"/>
    <x v="354"/>
    <x v="17"/>
    <n v="21"/>
    <x v="11"/>
    <n v="52"/>
  </r>
  <r>
    <x v="17026"/>
    <n v="30720.7109375"/>
    <x v="354"/>
    <x v="18"/>
    <n v="21"/>
    <x v="11"/>
    <n v="52"/>
  </r>
  <r>
    <x v="17027"/>
    <n v="30554.6171875"/>
    <x v="354"/>
    <x v="18"/>
    <n v="21"/>
    <x v="11"/>
    <n v="52"/>
  </r>
  <r>
    <x v="17028"/>
    <n v="30301.154296875"/>
    <x v="354"/>
    <x v="19"/>
    <n v="21"/>
    <x v="11"/>
    <n v="52"/>
  </r>
  <r>
    <x v="17029"/>
    <n v="29990.359375"/>
    <x v="354"/>
    <x v="19"/>
    <n v="21"/>
    <x v="11"/>
    <n v="52"/>
  </r>
  <r>
    <x v="17030"/>
    <n v="29581.37890625"/>
    <x v="354"/>
    <x v="20"/>
    <n v="21"/>
    <x v="11"/>
    <n v="52"/>
  </r>
  <r>
    <x v="17031"/>
    <n v="29061.3203125"/>
    <x v="354"/>
    <x v="20"/>
    <n v="21"/>
    <x v="11"/>
    <n v="52"/>
  </r>
  <r>
    <x v="17032"/>
    <n v="28450.625"/>
    <x v="354"/>
    <x v="21"/>
    <n v="21"/>
    <x v="11"/>
    <n v="52"/>
  </r>
  <r>
    <x v="17033"/>
    <n v="27671.1875"/>
    <x v="354"/>
    <x v="21"/>
    <n v="21"/>
    <x v="11"/>
    <n v="52"/>
  </r>
  <r>
    <x v="17034"/>
    <n v="26697.35546875"/>
    <x v="354"/>
    <x v="22"/>
    <n v="21"/>
    <x v="11"/>
    <n v="52"/>
  </r>
  <r>
    <x v="17035"/>
    <n v="25810.09375"/>
    <x v="354"/>
    <x v="22"/>
    <n v="21"/>
    <x v="11"/>
    <n v="52"/>
  </r>
  <r>
    <x v="17036"/>
    <n v="24825.8515625"/>
    <x v="354"/>
    <x v="23"/>
    <n v="21"/>
    <x v="11"/>
    <n v="52"/>
  </r>
  <r>
    <x v="17037"/>
    <n v="23838.416015625"/>
    <x v="354"/>
    <x v="23"/>
    <n v="21"/>
    <x v="11"/>
    <n v="52"/>
  </r>
  <r>
    <x v="17038"/>
    <n v="22739.6796875"/>
    <x v="355"/>
    <x v="0"/>
    <n v="22"/>
    <x v="11"/>
    <n v="52"/>
  </r>
  <r>
    <x v="17039"/>
    <n v="22212.017578125"/>
    <x v="355"/>
    <x v="0"/>
    <n v="22"/>
    <x v="11"/>
    <n v="52"/>
  </r>
  <r>
    <x v="17040"/>
    <n v="21658.751953125"/>
    <x v="355"/>
    <x v="1"/>
    <n v="22"/>
    <x v="11"/>
    <n v="52"/>
  </r>
  <r>
    <x v="17041"/>
    <n v="21336.4140625"/>
    <x v="355"/>
    <x v="1"/>
    <n v="22"/>
    <x v="11"/>
    <n v="52"/>
  </r>
  <r>
    <x v="17042"/>
    <n v="21359.931640625"/>
    <x v="355"/>
    <x v="2"/>
    <n v="22"/>
    <x v="11"/>
    <n v="52"/>
  </r>
  <r>
    <x v="17043"/>
    <n v="21475.96875"/>
    <x v="355"/>
    <x v="2"/>
    <n v="22"/>
    <x v="11"/>
    <n v="52"/>
  </r>
  <r>
    <x v="17044"/>
    <n v="21210.119140625"/>
    <x v="355"/>
    <x v="3"/>
    <n v="22"/>
    <x v="11"/>
    <n v="52"/>
  </r>
  <r>
    <x v="17045"/>
    <n v="21269.3671875"/>
    <x v="355"/>
    <x v="3"/>
    <n v="22"/>
    <x v="11"/>
    <n v="52"/>
  </r>
  <r>
    <x v="17046"/>
    <n v="20666.677734375"/>
    <x v="355"/>
    <x v="4"/>
    <n v="22"/>
    <x v="11"/>
    <n v="52"/>
  </r>
  <r>
    <x v="17047"/>
    <n v="20905.53125"/>
    <x v="355"/>
    <x v="4"/>
    <n v="22"/>
    <x v="11"/>
    <n v="52"/>
  </r>
  <r>
    <x v="17048"/>
    <n v="21672.587890625"/>
    <x v="355"/>
    <x v="5"/>
    <n v="22"/>
    <x v="11"/>
    <n v="52"/>
  </r>
  <r>
    <x v="17049"/>
    <n v="22522.78515625"/>
    <x v="355"/>
    <x v="5"/>
    <n v="22"/>
    <x v="11"/>
    <n v="52"/>
  </r>
  <r>
    <x v="17050"/>
    <n v="23393.16015625"/>
    <x v="355"/>
    <x v="6"/>
    <n v="22"/>
    <x v="11"/>
    <n v="52"/>
  </r>
  <r>
    <x v="17051"/>
    <n v="24675.4453125"/>
    <x v="355"/>
    <x v="6"/>
    <n v="22"/>
    <x v="11"/>
    <n v="52"/>
  </r>
  <r>
    <x v="17052"/>
    <n v="25131.029296875"/>
    <x v="355"/>
    <x v="7"/>
    <n v="22"/>
    <x v="11"/>
    <n v="52"/>
  </r>
  <r>
    <x v="17053"/>
    <n v="25734.51953125"/>
    <x v="355"/>
    <x v="7"/>
    <n v="22"/>
    <x v="11"/>
    <n v="52"/>
  </r>
  <r>
    <x v="17054"/>
    <n v="26235.306640625"/>
    <x v="355"/>
    <x v="8"/>
    <n v="22"/>
    <x v="11"/>
    <n v="52"/>
  </r>
  <r>
    <x v="17055"/>
    <n v="26726.30078125"/>
    <x v="355"/>
    <x v="8"/>
    <n v="22"/>
    <x v="11"/>
    <n v="52"/>
  </r>
  <r>
    <x v="17056"/>
    <n v="27155.83984375"/>
    <x v="355"/>
    <x v="9"/>
    <n v="22"/>
    <x v="11"/>
    <n v="52"/>
  </r>
  <r>
    <x v="17057"/>
    <n v="27323.798828125"/>
    <x v="355"/>
    <x v="9"/>
    <n v="22"/>
    <x v="11"/>
    <n v="52"/>
  </r>
  <r>
    <x v="17058"/>
    <n v="27411.853515625"/>
    <x v="355"/>
    <x v="10"/>
    <n v="22"/>
    <x v="11"/>
    <n v="52"/>
  </r>
  <r>
    <x v="17059"/>
    <n v="27525.15234375"/>
    <x v="355"/>
    <x v="10"/>
    <n v="22"/>
    <x v="11"/>
    <n v="52"/>
  </r>
  <r>
    <x v="17060"/>
    <n v="27429.099609375"/>
    <x v="355"/>
    <x v="11"/>
    <n v="22"/>
    <x v="11"/>
    <n v="52"/>
  </r>
  <r>
    <x v="17061"/>
    <n v="27286.126953125"/>
    <x v="355"/>
    <x v="11"/>
    <n v="22"/>
    <x v="11"/>
    <n v="52"/>
  </r>
  <r>
    <x v="17062"/>
    <n v="27095.0078125"/>
    <x v="355"/>
    <x v="12"/>
    <n v="22"/>
    <x v="11"/>
    <n v="52"/>
  </r>
  <r>
    <x v="17063"/>
    <n v="26838.8984375"/>
    <x v="355"/>
    <x v="12"/>
    <n v="22"/>
    <x v="11"/>
    <n v="52"/>
  </r>
  <r>
    <x v="17064"/>
    <n v="26986.51171875"/>
    <x v="355"/>
    <x v="13"/>
    <n v="22"/>
    <x v="11"/>
    <n v="52"/>
  </r>
  <r>
    <x v="17065"/>
    <n v="26847.4375"/>
    <x v="355"/>
    <x v="13"/>
    <n v="22"/>
    <x v="11"/>
    <n v="52"/>
  </r>
  <r>
    <x v="17066"/>
    <n v="26801.84375"/>
    <x v="355"/>
    <x v="14"/>
    <n v="22"/>
    <x v="11"/>
    <n v="52"/>
  </r>
  <r>
    <x v="17067"/>
    <n v="26600.59375"/>
    <x v="355"/>
    <x v="14"/>
    <n v="22"/>
    <x v="11"/>
    <n v="52"/>
  </r>
  <r>
    <x v="17068"/>
    <n v="26304.337890625"/>
    <x v="355"/>
    <x v="15"/>
    <n v="22"/>
    <x v="11"/>
    <n v="52"/>
  </r>
  <r>
    <x v="17069"/>
    <n v="26329.033203125"/>
    <x v="355"/>
    <x v="15"/>
    <n v="22"/>
    <x v="11"/>
    <n v="52"/>
  </r>
  <r>
    <x v="17070"/>
    <n v="26213.658203125"/>
    <x v="355"/>
    <x v="16"/>
    <n v="22"/>
    <x v="11"/>
    <n v="52"/>
  </r>
  <r>
    <x v="17071"/>
    <n v="26804.26953125"/>
    <x v="355"/>
    <x v="16"/>
    <n v="22"/>
    <x v="11"/>
    <n v="52"/>
  </r>
  <r>
    <x v="17072"/>
    <n v="28496.583984375"/>
    <x v="355"/>
    <x v="17"/>
    <n v="22"/>
    <x v="11"/>
    <n v="52"/>
  </r>
  <r>
    <x v="17073"/>
    <n v="29722.28125"/>
    <x v="355"/>
    <x v="17"/>
    <n v="22"/>
    <x v="11"/>
    <n v="52"/>
  </r>
  <r>
    <x v="17074"/>
    <n v="29916.59765625"/>
    <x v="355"/>
    <x v="18"/>
    <n v="22"/>
    <x v="11"/>
    <n v="52"/>
  </r>
  <r>
    <x v="17075"/>
    <n v="29711.62109375"/>
    <x v="355"/>
    <x v="18"/>
    <n v="22"/>
    <x v="11"/>
    <n v="52"/>
  </r>
  <r>
    <x v="17076"/>
    <n v="29445.265625"/>
    <x v="355"/>
    <x v="19"/>
    <n v="22"/>
    <x v="11"/>
    <n v="52"/>
  </r>
  <r>
    <x v="17077"/>
    <n v="29131.453125"/>
    <x v="355"/>
    <x v="19"/>
    <n v="22"/>
    <x v="11"/>
    <n v="52"/>
  </r>
  <r>
    <x v="17078"/>
    <n v="28838.30859375"/>
    <x v="355"/>
    <x v="20"/>
    <n v="22"/>
    <x v="11"/>
    <n v="52"/>
  </r>
  <r>
    <x v="17079"/>
    <n v="28317.734375"/>
    <x v="355"/>
    <x v="20"/>
    <n v="22"/>
    <x v="11"/>
    <n v="52"/>
  </r>
  <r>
    <x v="17080"/>
    <n v="27747.1171875"/>
    <x v="355"/>
    <x v="21"/>
    <n v="22"/>
    <x v="11"/>
    <n v="52"/>
  </r>
  <r>
    <x v="17081"/>
    <n v="26982.236328125"/>
    <x v="355"/>
    <x v="21"/>
    <n v="22"/>
    <x v="11"/>
    <n v="52"/>
  </r>
  <r>
    <x v="17082"/>
    <n v="26113.294921875"/>
    <x v="355"/>
    <x v="22"/>
    <n v="22"/>
    <x v="11"/>
    <n v="52"/>
  </r>
  <r>
    <x v="17083"/>
    <n v="25184.31640625"/>
    <x v="355"/>
    <x v="22"/>
    <n v="22"/>
    <x v="11"/>
    <n v="52"/>
  </r>
  <r>
    <x v="17084"/>
    <n v="23981.0703125"/>
    <x v="355"/>
    <x v="23"/>
    <n v="22"/>
    <x v="11"/>
    <n v="52"/>
  </r>
  <r>
    <x v="17085"/>
    <n v="23153.42578125"/>
    <x v="355"/>
    <x v="23"/>
    <n v="22"/>
    <x v="11"/>
    <n v="52"/>
  </r>
  <r>
    <x v="17086"/>
    <n v="22170.83203125"/>
    <x v="356"/>
    <x v="0"/>
    <n v="23"/>
    <x v="11"/>
    <n v="52"/>
  </r>
  <r>
    <x v="17087"/>
    <n v="21629.046875"/>
    <x v="356"/>
    <x v="0"/>
    <n v="23"/>
    <x v="11"/>
    <n v="52"/>
  </r>
  <r>
    <x v="17088"/>
    <n v="21049.94921875"/>
    <x v="356"/>
    <x v="1"/>
    <n v="23"/>
    <x v="11"/>
    <n v="52"/>
  </r>
  <r>
    <x v="17089"/>
    <n v="20719.998046875"/>
    <x v="356"/>
    <x v="1"/>
    <n v="23"/>
    <x v="11"/>
    <n v="52"/>
  </r>
  <r>
    <x v="17090"/>
    <n v="20365.87109375"/>
    <x v="356"/>
    <x v="2"/>
    <n v="23"/>
    <x v="11"/>
    <n v="52"/>
  </r>
  <r>
    <x v="17091"/>
    <n v="20152.32421875"/>
    <x v="356"/>
    <x v="2"/>
    <n v="23"/>
    <x v="11"/>
    <n v="52"/>
  </r>
  <r>
    <x v="17092"/>
    <n v="20047.724609375"/>
    <x v="356"/>
    <x v="3"/>
    <n v="23"/>
    <x v="11"/>
    <n v="52"/>
  </r>
  <r>
    <x v="17093"/>
    <n v="20011.62109375"/>
    <x v="356"/>
    <x v="3"/>
    <n v="23"/>
    <x v="11"/>
    <n v="52"/>
  </r>
  <r>
    <x v="17094"/>
    <n v="20241.2265625"/>
    <x v="356"/>
    <x v="4"/>
    <n v="23"/>
    <x v="11"/>
    <n v="52"/>
  </r>
  <r>
    <x v="17095"/>
    <n v="20649.01171875"/>
    <x v="356"/>
    <x v="4"/>
    <n v="23"/>
    <x v="11"/>
    <n v="52"/>
  </r>
  <r>
    <x v="17096"/>
    <n v="21252.9609375"/>
    <x v="356"/>
    <x v="5"/>
    <n v="23"/>
    <x v="11"/>
    <n v="52"/>
  </r>
  <r>
    <x v="17097"/>
    <n v="22026.5234375"/>
    <x v="356"/>
    <x v="5"/>
    <n v="23"/>
    <x v="11"/>
    <n v="52"/>
  </r>
  <r>
    <x v="17098"/>
    <n v="22906.296875"/>
    <x v="356"/>
    <x v="6"/>
    <n v="23"/>
    <x v="11"/>
    <n v="52"/>
  </r>
  <r>
    <x v="17099"/>
    <n v="24138.12109375"/>
    <x v="356"/>
    <x v="6"/>
    <n v="23"/>
    <x v="11"/>
    <n v="52"/>
  </r>
  <r>
    <x v="17100"/>
    <n v="24771.220703125"/>
    <x v="356"/>
    <x v="7"/>
    <n v="23"/>
    <x v="11"/>
    <n v="52"/>
  </r>
  <r>
    <x v="17101"/>
    <n v="25232.14453125"/>
    <x v="356"/>
    <x v="7"/>
    <n v="23"/>
    <x v="11"/>
    <n v="52"/>
  </r>
  <r>
    <x v="17102"/>
    <n v="25724.423828125"/>
    <x v="356"/>
    <x v="8"/>
    <n v="23"/>
    <x v="11"/>
    <n v="52"/>
  </r>
  <r>
    <x v="17103"/>
    <n v="26071.447265625"/>
    <x v="356"/>
    <x v="8"/>
    <n v="23"/>
    <x v="11"/>
    <n v="52"/>
  </r>
  <r>
    <x v="17104"/>
    <n v="26095.2578125"/>
    <x v="356"/>
    <x v="9"/>
    <n v="23"/>
    <x v="11"/>
    <n v="52"/>
  </r>
  <r>
    <x v="17105"/>
    <n v="26218.955078125"/>
    <x v="356"/>
    <x v="9"/>
    <n v="23"/>
    <x v="11"/>
    <n v="52"/>
  </r>
  <r>
    <x v="17106"/>
    <n v="26041.9140625"/>
    <x v="356"/>
    <x v="10"/>
    <n v="23"/>
    <x v="11"/>
    <n v="52"/>
  </r>
  <r>
    <x v="17107"/>
    <n v="25847.58203125"/>
    <x v="356"/>
    <x v="10"/>
    <n v="23"/>
    <x v="11"/>
    <n v="52"/>
  </r>
  <r>
    <x v="17108"/>
    <n v="25528.693359375"/>
    <x v="356"/>
    <x v="11"/>
    <n v="23"/>
    <x v="11"/>
    <n v="52"/>
  </r>
  <r>
    <x v="17109"/>
    <n v="25303.2265625"/>
    <x v="356"/>
    <x v="11"/>
    <n v="23"/>
    <x v="11"/>
    <n v="52"/>
  </r>
  <r>
    <x v="17110"/>
    <n v="24952.6875"/>
    <x v="356"/>
    <x v="12"/>
    <n v="23"/>
    <x v="11"/>
    <n v="52"/>
  </r>
  <r>
    <x v="17111"/>
    <n v="24881.2734375"/>
    <x v="356"/>
    <x v="12"/>
    <n v="23"/>
    <x v="11"/>
    <n v="52"/>
  </r>
  <r>
    <x v="17112"/>
    <n v="24868.71484375"/>
    <x v="356"/>
    <x v="13"/>
    <n v="23"/>
    <x v="11"/>
    <n v="52"/>
  </r>
  <r>
    <x v="17113"/>
    <n v="24857.5"/>
    <x v="356"/>
    <x v="13"/>
    <n v="23"/>
    <x v="11"/>
    <n v="52"/>
  </r>
  <r>
    <x v="17114"/>
    <n v="24812.40625"/>
    <x v="356"/>
    <x v="14"/>
    <n v="23"/>
    <x v="11"/>
    <n v="52"/>
  </r>
  <r>
    <x v="17115"/>
    <n v="24850.23828125"/>
    <x v="356"/>
    <x v="14"/>
    <n v="23"/>
    <x v="11"/>
    <n v="52"/>
  </r>
  <r>
    <x v="17116"/>
    <n v="24660.4765625"/>
    <x v="356"/>
    <x v="15"/>
    <n v="23"/>
    <x v="11"/>
    <n v="52"/>
  </r>
  <r>
    <x v="17117"/>
    <n v="24831.41015625"/>
    <x v="356"/>
    <x v="15"/>
    <n v="23"/>
    <x v="11"/>
    <n v="52"/>
  </r>
  <r>
    <x v="17118"/>
    <n v="24906.3671875"/>
    <x v="356"/>
    <x v="16"/>
    <n v="23"/>
    <x v="11"/>
    <n v="52"/>
  </r>
  <r>
    <x v="17119"/>
    <n v="25566.359375"/>
    <x v="356"/>
    <x v="16"/>
    <n v="23"/>
    <x v="11"/>
    <n v="52"/>
  </r>
  <r>
    <x v="17120"/>
    <n v="27504.521484375"/>
    <x v="356"/>
    <x v="17"/>
    <n v="23"/>
    <x v="11"/>
    <n v="52"/>
  </r>
  <r>
    <x v="17121"/>
    <n v="29194.248046875"/>
    <x v="356"/>
    <x v="17"/>
    <n v="23"/>
    <x v="11"/>
    <n v="52"/>
  </r>
  <r>
    <x v="17122"/>
    <n v="29451.349609375"/>
    <x v="356"/>
    <x v="18"/>
    <n v="23"/>
    <x v="11"/>
    <n v="52"/>
  </r>
  <r>
    <x v="17123"/>
    <n v="29323.57421875"/>
    <x v="356"/>
    <x v="18"/>
    <n v="23"/>
    <x v="11"/>
    <n v="52"/>
  </r>
  <r>
    <x v="17124"/>
    <n v="29086.208984375"/>
    <x v="356"/>
    <x v="19"/>
    <n v="23"/>
    <x v="11"/>
    <n v="52"/>
  </r>
  <r>
    <x v="17125"/>
    <n v="28896.609375"/>
    <x v="356"/>
    <x v="19"/>
    <n v="23"/>
    <x v="11"/>
    <n v="52"/>
  </r>
  <r>
    <x v="17126"/>
    <n v="28650.310546875"/>
    <x v="356"/>
    <x v="20"/>
    <n v="23"/>
    <x v="11"/>
    <n v="52"/>
  </r>
  <r>
    <x v="17127"/>
    <n v="28371.650390625"/>
    <x v="356"/>
    <x v="20"/>
    <n v="23"/>
    <x v="11"/>
    <n v="52"/>
  </r>
  <r>
    <x v="17128"/>
    <n v="27942.046875"/>
    <x v="356"/>
    <x v="21"/>
    <n v="23"/>
    <x v="11"/>
    <n v="52"/>
  </r>
  <r>
    <x v="17129"/>
    <n v="27278.6875"/>
    <x v="356"/>
    <x v="21"/>
    <n v="23"/>
    <x v="11"/>
    <n v="52"/>
  </r>
  <r>
    <x v="17130"/>
    <n v="26422.509765625"/>
    <x v="356"/>
    <x v="22"/>
    <n v="23"/>
    <x v="11"/>
    <n v="52"/>
  </r>
  <r>
    <x v="17131"/>
    <n v="25391.52734375"/>
    <x v="356"/>
    <x v="22"/>
    <n v="23"/>
    <x v="11"/>
    <n v="52"/>
  </r>
  <r>
    <x v="17132"/>
    <n v="24376.416015625"/>
    <x v="356"/>
    <x v="23"/>
    <n v="23"/>
    <x v="11"/>
    <n v="52"/>
  </r>
  <r>
    <x v="17133"/>
    <n v="23677.33203125"/>
    <x v="356"/>
    <x v="23"/>
    <n v="23"/>
    <x v="11"/>
    <n v="52"/>
  </r>
  <r>
    <x v="17134"/>
    <n v="22640.7734375"/>
    <x v="357"/>
    <x v="0"/>
    <n v="24"/>
    <x v="11"/>
    <n v="52"/>
  </r>
  <r>
    <x v="17135"/>
    <n v="22061.837890625"/>
    <x v="357"/>
    <x v="0"/>
    <n v="24"/>
    <x v="11"/>
    <n v="52"/>
  </r>
  <r>
    <x v="17136"/>
    <n v="21545.69140625"/>
    <x v="357"/>
    <x v="1"/>
    <n v="24"/>
    <x v="11"/>
    <n v="52"/>
  </r>
  <r>
    <x v="17137"/>
    <n v="21165.5390625"/>
    <x v="357"/>
    <x v="1"/>
    <n v="24"/>
    <x v="11"/>
    <n v="52"/>
  </r>
  <r>
    <x v="17138"/>
    <n v="20728.931640625"/>
    <x v="357"/>
    <x v="2"/>
    <n v="24"/>
    <x v="11"/>
    <n v="52"/>
  </r>
  <r>
    <x v="17139"/>
    <n v="20541.775390625"/>
    <x v="357"/>
    <x v="2"/>
    <n v="24"/>
    <x v="11"/>
    <n v="52"/>
  </r>
  <r>
    <x v="17140"/>
    <n v="20387.953125"/>
    <x v="357"/>
    <x v="3"/>
    <n v="24"/>
    <x v="11"/>
    <n v="52"/>
  </r>
  <r>
    <x v="17141"/>
    <n v="20289.28515625"/>
    <x v="357"/>
    <x v="3"/>
    <n v="24"/>
    <x v="11"/>
    <n v="52"/>
  </r>
  <r>
    <x v="17142"/>
    <n v="20344.357421875"/>
    <x v="357"/>
    <x v="4"/>
    <n v="24"/>
    <x v="11"/>
    <n v="52"/>
  </r>
  <r>
    <x v="17143"/>
    <n v="20614.587890625"/>
    <x v="357"/>
    <x v="4"/>
    <n v="24"/>
    <x v="11"/>
    <n v="52"/>
  </r>
  <r>
    <x v="17144"/>
    <n v="20991.0703125"/>
    <x v="357"/>
    <x v="5"/>
    <n v="24"/>
    <x v="11"/>
    <n v="52"/>
  </r>
  <r>
    <x v="17145"/>
    <n v="21641.6640625"/>
    <x v="357"/>
    <x v="5"/>
    <n v="24"/>
    <x v="11"/>
    <n v="52"/>
  </r>
  <r>
    <x v="17146"/>
    <n v="22226.421875"/>
    <x v="357"/>
    <x v="6"/>
    <n v="24"/>
    <x v="11"/>
    <n v="52"/>
  </r>
  <r>
    <x v="17147"/>
    <n v="23165.63671875"/>
    <x v="357"/>
    <x v="6"/>
    <n v="24"/>
    <x v="11"/>
    <n v="52"/>
  </r>
  <r>
    <x v="17148"/>
    <n v="23558.62109375"/>
    <x v="357"/>
    <x v="7"/>
    <n v="24"/>
    <x v="11"/>
    <n v="52"/>
  </r>
  <r>
    <x v="17149"/>
    <n v="23972.876953125"/>
    <x v="357"/>
    <x v="7"/>
    <n v="24"/>
    <x v="11"/>
    <n v="52"/>
  </r>
  <r>
    <x v="17150"/>
    <n v="24324.0546875"/>
    <x v="357"/>
    <x v="8"/>
    <n v="24"/>
    <x v="11"/>
    <n v="52"/>
  </r>
  <r>
    <x v="17151"/>
    <n v="24659.68359375"/>
    <x v="357"/>
    <x v="8"/>
    <n v="24"/>
    <x v="11"/>
    <n v="52"/>
  </r>
  <r>
    <x v="17152"/>
    <n v="24890.603515625"/>
    <x v="357"/>
    <x v="9"/>
    <n v="24"/>
    <x v="11"/>
    <n v="52"/>
  </r>
  <r>
    <x v="17153"/>
    <n v="25071.34375"/>
    <x v="357"/>
    <x v="9"/>
    <n v="24"/>
    <x v="11"/>
    <n v="52"/>
  </r>
  <r>
    <x v="17154"/>
    <n v="25027.087890625"/>
    <x v="357"/>
    <x v="10"/>
    <n v="24"/>
    <x v="11"/>
    <n v="52"/>
  </r>
  <r>
    <x v="17155"/>
    <n v="24955.033203125"/>
    <x v="357"/>
    <x v="10"/>
    <n v="24"/>
    <x v="11"/>
    <n v="52"/>
  </r>
  <r>
    <x v="17156"/>
    <n v="24716.6328125"/>
    <x v="357"/>
    <x v="11"/>
    <n v="24"/>
    <x v="11"/>
    <n v="52"/>
  </r>
  <r>
    <x v="17157"/>
    <n v="24576.068359375"/>
    <x v="357"/>
    <x v="11"/>
    <n v="24"/>
    <x v="11"/>
    <n v="52"/>
  </r>
  <r>
    <x v="17158"/>
    <n v="24338.75"/>
    <x v="357"/>
    <x v="12"/>
    <n v="24"/>
    <x v="11"/>
    <n v="52"/>
  </r>
  <r>
    <x v="17159"/>
    <n v="24066.31640625"/>
    <x v="357"/>
    <x v="12"/>
    <n v="24"/>
    <x v="11"/>
    <n v="52"/>
  </r>
  <r>
    <x v="17160"/>
    <n v="23855.36328125"/>
    <x v="357"/>
    <x v="13"/>
    <n v="24"/>
    <x v="11"/>
    <n v="52"/>
  </r>
  <r>
    <x v="17161"/>
    <n v="24004.3515625"/>
    <x v="357"/>
    <x v="13"/>
    <n v="24"/>
    <x v="11"/>
    <n v="52"/>
  </r>
  <r>
    <x v="17162"/>
    <n v="23945.130859375"/>
    <x v="357"/>
    <x v="14"/>
    <n v="24"/>
    <x v="11"/>
    <n v="52"/>
  </r>
  <r>
    <x v="17163"/>
    <n v="24023.51953125"/>
    <x v="357"/>
    <x v="14"/>
    <n v="24"/>
    <x v="11"/>
    <n v="52"/>
  </r>
  <r>
    <x v="17164"/>
    <n v="23996.25390625"/>
    <x v="357"/>
    <x v="15"/>
    <n v="24"/>
    <x v="11"/>
    <n v="52"/>
  </r>
  <r>
    <x v="17165"/>
    <n v="24050.98828125"/>
    <x v="357"/>
    <x v="15"/>
    <n v="24"/>
    <x v="11"/>
    <n v="52"/>
  </r>
  <r>
    <x v="17166"/>
    <n v="24133.421875"/>
    <x v="357"/>
    <x v="16"/>
    <n v="24"/>
    <x v="11"/>
    <n v="52"/>
  </r>
  <r>
    <x v="17167"/>
    <n v="24869.890625"/>
    <x v="357"/>
    <x v="16"/>
    <n v="24"/>
    <x v="11"/>
    <n v="52"/>
  </r>
  <r>
    <x v="17168"/>
    <n v="26508.537109375"/>
    <x v="357"/>
    <x v="17"/>
    <n v="24"/>
    <x v="11"/>
    <n v="52"/>
  </r>
  <r>
    <x v="17169"/>
    <n v="27749.1484375"/>
    <x v="357"/>
    <x v="17"/>
    <n v="24"/>
    <x v="11"/>
    <n v="52"/>
  </r>
  <r>
    <x v="17170"/>
    <n v="27687.5625"/>
    <x v="357"/>
    <x v="18"/>
    <n v="24"/>
    <x v="11"/>
    <n v="52"/>
  </r>
  <r>
    <x v="17171"/>
    <n v="27301.40234375"/>
    <x v="357"/>
    <x v="18"/>
    <n v="24"/>
    <x v="11"/>
    <n v="52"/>
  </r>
  <r>
    <x v="17172"/>
    <n v="26910.375"/>
    <x v="357"/>
    <x v="19"/>
    <n v="24"/>
    <x v="11"/>
    <n v="52"/>
  </r>
  <r>
    <x v="17173"/>
    <n v="26541.40625"/>
    <x v="357"/>
    <x v="19"/>
    <n v="24"/>
    <x v="11"/>
    <n v="52"/>
  </r>
  <r>
    <x v="17174"/>
    <n v="26303.30078125"/>
    <x v="357"/>
    <x v="20"/>
    <n v="24"/>
    <x v="11"/>
    <n v="52"/>
  </r>
  <r>
    <x v="17175"/>
    <n v="25975.12890625"/>
    <x v="357"/>
    <x v="20"/>
    <n v="24"/>
    <x v="11"/>
    <n v="52"/>
  </r>
  <r>
    <x v="17176"/>
    <n v="25680.70703125"/>
    <x v="357"/>
    <x v="21"/>
    <n v="24"/>
    <x v="11"/>
    <n v="52"/>
  </r>
  <r>
    <x v="17177"/>
    <n v="25433.150390625"/>
    <x v="357"/>
    <x v="21"/>
    <n v="24"/>
    <x v="11"/>
    <n v="52"/>
  </r>
  <r>
    <x v="17178"/>
    <n v="25044.25"/>
    <x v="357"/>
    <x v="22"/>
    <n v="24"/>
    <x v="11"/>
    <n v="52"/>
  </r>
  <r>
    <x v="17179"/>
    <n v="24957.3203125"/>
    <x v="357"/>
    <x v="22"/>
    <n v="24"/>
    <x v="11"/>
    <n v="52"/>
  </r>
  <r>
    <x v="17180"/>
    <n v="24261.740234375"/>
    <x v="357"/>
    <x v="23"/>
    <n v="24"/>
    <x v="11"/>
    <n v="52"/>
  </r>
  <r>
    <x v="17181"/>
    <n v="23833.6875"/>
    <x v="357"/>
    <x v="23"/>
    <n v="24"/>
    <x v="11"/>
    <n v="52"/>
  </r>
  <r>
    <x v="17182"/>
    <n v="23025.921875"/>
    <x v="358"/>
    <x v="0"/>
    <n v="25"/>
    <x v="11"/>
    <n v="52"/>
  </r>
  <r>
    <x v="17183"/>
    <n v="22506.5859375"/>
    <x v="358"/>
    <x v="0"/>
    <n v="25"/>
    <x v="11"/>
    <n v="52"/>
  </r>
  <r>
    <x v="17184"/>
    <n v="22019.482421875"/>
    <x v="358"/>
    <x v="1"/>
    <n v="25"/>
    <x v="11"/>
    <n v="52"/>
  </r>
  <r>
    <x v="17185"/>
    <n v="21563.78515625"/>
    <x v="358"/>
    <x v="1"/>
    <n v="25"/>
    <x v="11"/>
    <n v="52"/>
  </r>
  <r>
    <x v="17186"/>
    <n v="21199.8046875"/>
    <x v="358"/>
    <x v="2"/>
    <n v="25"/>
    <x v="11"/>
    <n v="52"/>
  </r>
  <r>
    <x v="17187"/>
    <n v="20969.14453125"/>
    <x v="358"/>
    <x v="2"/>
    <n v="25"/>
    <x v="11"/>
    <n v="52"/>
  </r>
  <r>
    <x v="17188"/>
    <n v="20665.611328125"/>
    <x v="358"/>
    <x v="3"/>
    <n v="25"/>
    <x v="11"/>
    <n v="52"/>
  </r>
  <r>
    <x v="17189"/>
    <n v="20592.2421875"/>
    <x v="358"/>
    <x v="3"/>
    <n v="25"/>
    <x v="11"/>
    <n v="52"/>
  </r>
  <r>
    <x v="17190"/>
    <n v="20486.36328125"/>
    <x v="358"/>
    <x v="4"/>
    <n v="25"/>
    <x v="11"/>
    <n v="52"/>
  </r>
  <r>
    <x v="17191"/>
    <n v="20611.69140625"/>
    <x v="358"/>
    <x v="4"/>
    <n v="25"/>
    <x v="11"/>
    <n v="52"/>
  </r>
  <r>
    <x v="17192"/>
    <n v="20767.099609375"/>
    <x v="358"/>
    <x v="5"/>
    <n v="25"/>
    <x v="11"/>
    <n v="52"/>
  </r>
  <r>
    <x v="17193"/>
    <n v="21150.43359375"/>
    <x v="358"/>
    <x v="5"/>
    <n v="25"/>
    <x v="11"/>
    <n v="52"/>
  </r>
  <r>
    <x v="17194"/>
    <n v="21425.279296875"/>
    <x v="358"/>
    <x v="6"/>
    <n v="25"/>
    <x v="11"/>
    <n v="52"/>
  </r>
  <r>
    <x v="17195"/>
    <n v="21976.59375"/>
    <x v="358"/>
    <x v="6"/>
    <n v="25"/>
    <x v="11"/>
    <n v="52"/>
  </r>
  <r>
    <x v="17196"/>
    <n v="22204.7421875"/>
    <x v="358"/>
    <x v="7"/>
    <n v="25"/>
    <x v="11"/>
    <n v="52"/>
  </r>
  <r>
    <x v="17197"/>
    <n v="22456.72265625"/>
    <x v="358"/>
    <x v="7"/>
    <n v="25"/>
    <x v="11"/>
    <n v="52"/>
  </r>
  <r>
    <x v="17198"/>
    <n v="22671.248046875"/>
    <x v="358"/>
    <x v="8"/>
    <n v="25"/>
    <x v="11"/>
    <n v="52"/>
  </r>
  <r>
    <x v="17199"/>
    <n v="22769.27734375"/>
    <x v="358"/>
    <x v="8"/>
    <n v="25"/>
    <x v="11"/>
    <n v="52"/>
  </r>
  <r>
    <x v="17200"/>
    <n v="22643.66015625"/>
    <x v="358"/>
    <x v="9"/>
    <n v="25"/>
    <x v="11"/>
    <n v="52"/>
  </r>
  <r>
    <x v="17201"/>
    <n v="22442.1015625"/>
    <x v="358"/>
    <x v="9"/>
    <n v="25"/>
    <x v="11"/>
    <n v="52"/>
  </r>
  <r>
    <x v="17202"/>
    <n v="22295.26953125"/>
    <x v="358"/>
    <x v="10"/>
    <n v="25"/>
    <x v="11"/>
    <n v="52"/>
  </r>
  <r>
    <x v="17203"/>
    <n v="22037.87109375"/>
    <x v="358"/>
    <x v="10"/>
    <n v="25"/>
    <x v="11"/>
    <n v="52"/>
  </r>
  <r>
    <x v="17204"/>
    <n v="21706.943359375"/>
    <x v="358"/>
    <x v="11"/>
    <n v="25"/>
    <x v="11"/>
    <n v="52"/>
  </r>
  <r>
    <x v="17205"/>
    <n v="21515.14453125"/>
    <x v="358"/>
    <x v="11"/>
    <n v="25"/>
    <x v="11"/>
    <n v="52"/>
  </r>
  <r>
    <x v="17206"/>
    <n v="21319.66015625"/>
    <x v="358"/>
    <x v="12"/>
    <n v="25"/>
    <x v="11"/>
    <n v="52"/>
  </r>
  <r>
    <x v="17207"/>
    <n v="21221.279296875"/>
    <x v="358"/>
    <x v="12"/>
    <n v="25"/>
    <x v="11"/>
    <n v="52"/>
  </r>
  <r>
    <x v="17208"/>
    <n v="20994.11328125"/>
    <x v="358"/>
    <x v="13"/>
    <n v="25"/>
    <x v="11"/>
    <n v="52"/>
  </r>
  <r>
    <x v="17209"/>
    <n v="20993.451171875"/>
    <x v="358"/>
    <x v="13"/>
    <n v="25"/>
    <x v="11"/>
    <n v="52"/>
  </r>
  <r>
    <x v="17210"/>
    <n v="21036.75390625"/>
    <x v="358"/>
    <x v="14"/>
    <n v="25"/>
    <x v="11"/>
    <n v="52"/>
  </r>
  <r>
    <x v="17211"/>
    <n v="21113.23046875"/>
    <x v="358"/>
    <x v="14"/>
    <n v="25"/>
    <x v="11"/>
    <n v="52"/>
  </r>
  <r>
    <x v="17212"/>
    <n v="21134.990234375"/>
    <x v="358"/>
    <x v="15"/>
    <n v="25"/>
    <x v="11"/>
    <n v="52"/>
  </r>
  <r>
    <x v="17213"/>
    <n v="21425.36328125"/>
    <x v="358"/>
    <x v="15"/>
    <n v="25"/>
    <x v="11"/>
    <n v="52"/>
  </r>
  <r>
    <x v="17214"/>
    <n v="21655.59375"/>
    <x v="358"/>
    <x v="16"/>
    <n v="25"/>
    <x v="11"/>
    <n v="52"/>
  </r>
  <r>
    <x v="17215"/>
    <n v="22462.51171875"/>
    <x v="358"/>
    <x v="16"/>
    <n v="25"/>
    <x v="11"/>
    <n v="52"/>
  </r>
  <r>
    <x v="17216"/>
    <n v="23809.443359375"/>
    <x v="358"/>
    <x v="17"/>
    <n v="25"/>
    <x v="11"/>
    <n v="52"/>
  </r>
  <r>
    <x v="17217"/>
    <n v="25376.673828125"/>
    <x v="358"/>
    <x v="17"/>
    <n v="25"/>
    <x v="11"/>
    <n v="52"/>
  </r>
  <r>
    <x v="17218"/>
    <n v="25666.2578125"/>
    <x v="358"/>
    <x v="18"/>
    <n v="25"/>
    <x v="11"/>
    <n v="52"/>
  </r>
  <r>
    <x v="17219"/>
    <n v="25684.61328125"/>
    <x v="358"/>
    <x v="18"/>
    <n v="25"/>
    <x v="11"/>
    <n v="52"/>
  </r>
  <r>
    <x v="17220"/>
    <n v="25642.9453125"/>
    <x v="358"/>
    <x v="19"/>
    <n v="25"/>
    <x v="11"/>
    <n v="52"/>
  </r>
  <r>
    <x v="17221"/>
    <n v="25631.1640625"/>
    <x v="358"/>
    <x v="19"/>
    <n v="25"/>
    <x v="11"/>
    <n v="52"/>
  </r>
  <r>
    <x v="17222"/>
    <n v="25618.859375"/>
    <x v="358"/>
    <x v="20"/>
    <n v="25"/>
    <x v="11"/>
    <n v="52"/>
  </r>
  <r>
    <x v="17223"/>
    <n v="25562.69140625"/>
    <x v="358"/>
    <x v="20"/>
    <n v="25"/>
    <x v="11"/>
    <n v="52"/>
  </r>
  <r>
    <x v="17224"/>
    <n v="25405.599609375"/>
    <x v="358"/>
    <x v="21"/>
    <n v="25"/>
    <x v="11"/>
    <n v="52"/>
  </r>
  <r>
    <x v="17225"/>
    <n v="25233.017578125"/>
    <x v="358"/>
    <x v="21"/>
    <n v="25"/>
    <x v="11"/>
    <n v="52"/>
  </r>
  <r>
    <x v="17226"/>
    <n v="24722.060546875"/>
    <x v="358"/>
    <x v="22"/>
    <n v="25"/>
    <x v="11"/>
    <n v="52"/>
  </r>
  <r>
    <x v="17227"/>
    <n v="24322.36328125"/>
    <x v="358"/>
    <x v="22"/>
    <n v="25"/>
    <x v="11"/>
    <n v="52"/>
  </r>
  <r>
    <x v="17228"/>
    <n v="23571.703125"/>
    <x v="358"/>
    <x v="23"/>
    <n v="25"/>
    <x v="11"/>
    <n v="52"/>
  </r>
  <r>
    <x v="17229"/>
    <n v="22995.173828125"/>
    <x v="358"/>
    <x v="23"/>
    <n v="25"/>
    <x v="11"/>
    <n v="52"/>
  </r>
  <r>
    <x v="17230"/>
    <n v="22318.38671875"/>
    <x v="359"/>
    <x v="0"/>
    <n v="26"/>
    <x v="11"/>
    <n v="52"/>
  </r>
  <r>
    <x v="17231"/>
    <n v="21822.73828125"/>
    <x v="359"/>
    <x v="0"/>
    <n v="26"/>
    <x v="11"/>
    <n v="52"/>
  </r>
  <r>
    <x v="17232"/>
    <n v="21354.189453125"/>
    <x v="359"/>
    <x v="1"/>
    <n v="26"/>
    <x v="11"/>
    <n v="52"/>
  </r>
  <r>
    <x v="17233"/>
    <n v="20963.21484375"/>
    <x v="359"/>
    <x v="1"/>
    <n v="26"/>
    <x v="11"/>
    <n v="52"/>
  </r>
  <r>
    <x v="17234"/>
    <n v="20742.4453125"/>
    <x v="359"/>
    <x v="2"/>
    <n v="26"/>
    <x v="11"/>
    <n v="52"/>
  </r>
  <r>
    <x v="17235"/>
    <n v="20587.076171875"/>
    <x v="359"/>
    <x v="2"/>
    <n v="26"/>
    <x v="11"/>
    <n v="52"/>
  </r>
  <r>
    <x v="17236"/>
    <n v="20817"/>
    <x v="359"/>
    <x v="3"/>
    <n v="26"/>
    <x v="11"/>
    <n v="52"/>
  </r>
  <r>
    <x v="17237"/>
    <n v="20757.29296875"/>
    <x v="359"/>
    <x v="3"/>
    <n v="26"/>
    <x v="11"/>
    <n v="52"/>
  </r>
  <r>
    <x v="17238"/>
    <n v="20860.51953125"/>
    <x v="359"/>
    <x v="4"/>
    <n v="26"/>
    <x v="11"/>
    <n v="52"/>
  </r>
  <r>
    <x v="17239"/>
    <n v="21116.458984375"/>
    <x v="359"/>
    <x v="4"/>
    <n v="26"/>
    <x v="11"/>
    <n v="52"/>
  </r>
  <r>
    <x v="17240"/>
    <n v="21337.28515625"/>
    <x v="359"/>
    <x v="5"/>
    <n v="26"/>
    <x v="11"/>
    <n v="52"/>
  </r>
  <r>
    <x v="17241"/>
    <n v="21613.88671875"/>
    <x v="359"/>
    <x v="5"/>
    <n v="26"/>
    <x v="11"/>
    <n v="52"/>
  </r>
  <r>
    <x v="17242"/>
    <n v="22066.5546875"/>
    <x v="359"/>
    <x v="6"/>
    <n v="26"/>
    <x v="11"/>
    <n v="52"/>
  </r>
  <r>
    <x v="17243"/>
    <n v="22663.25"/>
    <x v="359"/>
    <x v="6"/>
    <n v="26"/>
    <x v="11"/>
    <n v="52"/>
  </r>
  <r>
    <x v="17244"/>
    <n v="22776.390625"/>
    <x v="359"/>
    <x v="7"/>
    <n v="26"/>
    <x v="11"/>
    <n v="52"/>
  </r>
  <r>
    <x v="17245"/>
    <n v="23038.306640625"/>
    <x v="359"/>
    <x v="7"/>
    <n v="26"/>
    <x v="11"/>
    <n v="52"/>
  </r>
  <r>
    <x v="17246"/>
    <n v="23182.384765625"/>
    <x v="359"/>
    <x v="8"/>
    <n v="26"/>
    <x v="11"/>
    <n v="52"/>
  </r>
  <r>
    <x v="17247"/>
    <n v="23307.486328125"/>
    <x v="359"/>
    <x v="8"/>
    <n v="26"/>
    <x v="11"/>
    <n v="52"/>
  </r>
  <r>
    <x v="17248"/>
    <n v="23266.7578125"/>
    <x v="359"/>
    <x v="9"/>
    <n v="26"/>
    <x v="11"/>
    <n v="52"/>
  </r>
  <r>
    <x v="17249"/>
    <n v="23241.767578125"/>
    <x v="359"/>
    <x v="9"/>
    <n v="26"/>
    <x v="11"/>
    <n v="52"/>
  </r>
  <r>
    <x v="17250"/>
    <n v="23415.19921875"/>
    <x v="359"/>
    <x v="10"/>
    <n v="26"/>
    <x v="11"/>
    <n v="52"/>
  </r>
  <r>
    <x v="17251"/>
    <n v="23304.791015625"/>
    <x v="359"/>
    <x v="10"/>
    <n v="26"/>
    <x v="11"/>
    <n v="52"/>
  </r>
  <r>
    <x v="17252"/>
    <n v="23115.068359375"/>
    <x v="359"/>
    <x v="11"/>
    <n v="26"/>
    <x v="11"/>
    <n v="52"/>
  </r>
  <r>
    <x v="17253"/>
    <n v="23019.708984375"/>
    <x v="359"/>
    <x v="11"/>
    <n v="26"/>
    <x v="11"/>
    <n v="52"/>
  </r>
  <r>
    <x v="17254"/>
    <n v="22783.20703125"/>
    <x v="359"/>
    <x v="12"/>
    <n v="26"/>
    <x v="11"/>
    <n v="52"/>
  </r>
  <r>
    <x v="17255"/>
    <n v="22316.5"/>
    <x v="359"/>
    <x v="12"/>
    <n v="26"/>
    <x v="11"/>
    <n v="52"/>
  </r>
  <r>
    <x v="17256"/>
    <n v="22039.419921875"/>
    <x v="359"/>
    <x v="13"/>
    <n v="26"/>
    <x v="11"/>
    <n v="52"/>
  </r>
  <r>
    <x v="17257"/>
    <n v="22204.5234375"/>
    <x v="359"/>
    <x v="13"/>
    <n v="26"/>
    <x v="11"/>
    <n v="52"/>
  </r>
  <r>
    <x v="17258"/>
    <n v="22104.0390625"/>
    <x v="359"/>
    <x v="14"/>
    <n v="26"/>
    <x v="11"/>
    <n v="52"/>
  </r>
  <r>
    <x v="17259"/>
    <n v="22292.6953125"/>
    <x v="359"/>
    <x v="14"/>
    <n v="26"/>
    <x v="11"/>
    <n v="52"/>
  </r>
  <r>
    <x v="17260"/>
    <n v="22484.216796875"/>
    <x v="359"/>
    <x v="15"/>
    <n v="26"/>
    <x v="11"/>
    <n v="52"/>
  </r>
  <r>
    <x v="17261"/>
    <n v="22493.314453125"/>
    <x v="359"/>
    <x v="15"/>
    <n v="26"/>
    <x v="11"/>
    <n v="52"/>
  </r>
  <r>
    <x v="17262"/>
    <n v="22561.751953125"/>
    <x v="359"/>
    <x v="16"/>
    <n v="26"/>
    <x v="11"/>
    <n v="52"/>
  </r>
  <r>
    <x v="17263"/>
    <n v="23508.69921875"/>
    <x v="359"/>
    <x v="16"/>
    <n v="26"/>
    <x v="11"/>
    <n v="52"/>
  </r>
  <r>
    <x v="17264"/>
    <n v="25431.322265625"/>
    <x v="359"/>
    <x v="17"/>
    <n v="26"/>
    <x v="11"/>
    <n v="52"/>
  </r>
  <r>
    <x v="17265"/>
    <n v="27426.984375"/>
    <x v="359"/>
    <x v="17"/>
    <n v="26"/>
    <x v="11"/>
    <n v="52"/>
  </r>
  <r>
    <x v="17266"/>
    <n v="27883.5"/>
    <x v="359"/>
    <x v="18"/>
    <n v="26"/>
    <x v="11"/>
    <n v="52"/>
  </r>
  <r>
    <x v="17267"/>
    <n v="28030.1640625"/>
    <x v="359"/>
    <x v="18"/>
    <n v="26"/>
    <x v="11"/>
    <n v="52"/>
  </r>
  <r>
    <x v="17268"/>
    <n v="28002.11328125"/>
    <x v="359"/>
    <x v="19"/>
    <n v="26"/>
    <x v="11"/>
    <n v="52"/>
  </r>
  <r>
    <x v="17269"/>
    <n v="27885.267578125"/>
    <x v="359"/>
    <x v="19"/>
    <n v="26"/>
    <x v="11"/>
    <n v="52"/>
  </r>
  <r>
    <x v="17270"/>
    <n v="27826.955078125"/>
    <x v="359"/>
    <x v="20"/>
    <n v="26"/>
    <x v="11"/>
    <n v="52"/>
  </r>
  <r>
    <x v="17271"/>
    <n v="27627.435546875"/>
    <x v="359"/>
    <x v="20"/>
    <n v="26"/>
    <x v="11"/>
    <n v="52"/>
  </r>
  <r>
    <x v="17272"/>
    <n v="27235.6015625"/>
    <x v="359"/>
    <x v="21"/>
    <n v="26"/>
    <x v="11"/>
    <n v="52"/>
  </r>
  <r>
    <x v="17273"/>
    <n v="26705.84375"/>
    <x v="359"/>
    <x v="21"/>
    <n v="26"/>
    <x v="11"/>
    <n v="52"/>
  </r>
  <r>
    <x v="17274"/>
    <n v="26144.798828125"/>
    <x v="359"/>
    <x v="22"/>
    <n v="26"/>
    <x v="11"/>
    <n v="52"/>
  </r>
  <r>
    <x v="17275"/>
    <n v="25498.91015625"/>
    <x v="359"/>
    <x v="22"/>
    <n v="26"/>
    <x v="11"/>
    <n v="52"/>
  </r>
  <r>
    <x v="17276"/>
    <n v="24665.248046875"/>
    <x v="359"/>
    <x v="23"/>
    <n v="26"/>
    <x v="11"/>
    <n v="52"/>
  </r>
  <r>
    <x v="17277"/>
    <n v="24038.109375"/>
    <x v="359"/>
    <x v="23"/>
    <n v="26"/>
    <x v="11"/>
    <n v="52"/>
  </r>
  <r>
    <x v="17278"/>
    <n v="23251.21875"/>
    <x v="360"/>
    <x v="0"/>
    <n v="27"/>
    <x v="11"/>
    <n v="53"/>
  </r>
  <r>
    <x v="17279"/>
    <n v="23120.189453125"/>
    <x v="360"/>
    <x v="0"/>
    <n v="27"/>
    <x v="11"/>
    <n v="53"/>
  </r>
  <r>
    <x v="17280"/>
    <n v="22643.40234375"/>
    <x v="360"/>
    <x v="1"/>
    <n v="27"/>
    <x v="11"/>
    <n v="53"/>
  </r>
  <r>
    <x v="17281"/>
    <n v="22328.513671875"/>
    <x v="360"/>
    <x v="1"/>
    <n v="27"/>
    <x v="11"/>
    <n v="53"/>
  </r>
  <r>
    <x v="17282"/>
    <n v="21990.20703125"/>
    <x v="360"/>
    <x v="2"/>
    <n v="27"/>
    <x v="11"/>
    <n v="53"/>
  </r>
  <r>
    <x v="17283"/>
    <n v="21805.9453125"/>
    <x v="360"/>
    <x v="2"/>
    <n v="27"/>
    <x v="11"/>
    <n v="53"/>
  </r>
  <r>
    <x v="17284"/>
    <n v="21615.5078125"/>
    <x v="360"/>
    <x v="3"/>
    <n v="27"/>
    <x v="11"/>
    <n v="53"/>
  </r>
  <r>
    <x v="17285"/>
    <n v="21593.294921875"/>
    <x v="360"/>
    <x v="3"/>
    <n v="27"/>
    <x v="11"/>
    <n v="53"/>
  </r>
  <r>
    <x v="17286"/>
    <n v="21561.185546875"/>
    <x v="360"/>
    <x v="4"/>
    <n v="27"/>
    <x v="11"/>
    <n v="53"/>
  </r>
  <r>
    <x v="17287"/>
    <n v="21734.09765625"/>
    <x v="360"/>
    <x v="4"/>
    <n v="27"/>
    <x v="11"/>
    <n v="53"/>
  </r>
  <r>
    <x v="17288"/>
    <n v="21940.0703125"/>
    <x v="360"/>
    <x v="5"/>
    <n v="27"/>
    <x v="11"/>
    <n v="53"/>
  </r>
  <r>
    <x v="17289"/>
    <n v="22222.95703125"/>
    <x v="360"/>
    <x v="5"/>
    <n v="27"/>
    <x v="11"/>
    <n v="53"/>
  </r>
  <r>
    <x v="17290"/>
    <n v="22594.27734375"/>
    <x v="360"/>
    <x v="6"/>
    <n v="27"/>
    <x v="11"/>
    <n v="53"/>
  </r>
  <r>
    <x v="17291"/>
    <n v="23149.55859375"/>
    <x v="360"/>
    <x v="6"/>
    <n v="27"/>
    <x v="11"/>
    <n v="53"/>
  </r>
  <r>
    <x v="17292"/>
    <n v="23310.703125"/>
    <x v="360"/>
    <x v="7"/>
    <n v="27"/>
    <x v="11"/>
    <n v="53"/>
  </r>
  <r>
    <x v="17293"/>
    <n v="23483.47265625"/>
    <x v="360"/>
    <x v="7"/>
    <n v="27"/>
    <x v="11"/>
    <n v="53"/>
  </r>
  <r>
    <x v="17294"/>
    <n v="23634.703125"/>
    <x v="360"/>
    <x v="8"/>
    <n v="27"/>
    <x v="11"/>
    <n v="53"/>
  </r>
  <r>
    <x v="17295"/>
    <n v="23728.068359375"/>
    <x v="360"/>
    <x v="8"/>
    <n v="27"/>
    <x v="11"/>
    <n v="53"/>
  </r>
  <r>
    <x v="17296"/>
    <n v="23682.1171875"/>
    <x v="360"/>
    <x v="9"/>
    <n v="27"/>
    <x v="11"/>
    <n v="53"/>
  </r>
  <r>
    <x v="17297"/>
    <n v="23669.9375"/>
    <x v="360"/>
    <x v="9"/>
    <n v="27"/>
    <x v="11"/>
    <n v="53"/>
  </r>
  <r>
    <x v="17298"/>
    <n v="23704.013671875"/>
    <x v="360"/>
    <x v="10"/>
    <n v="27"/>
    <x v="11"/>
    <n v="53"/>
  </r>
  <r>
    <x v="17299"/>
    <n v="23661.251953125"/>
    <x v="360"/>
    <x v="10"/>
    <n v="27"/>
    <x v="11"/>
    <n v="53"/>
  </r>
  <r>
    <x v="17300"/>
    <n v="23687.99609375"/>
    <x v="360"/>
    <x v="11"/>
    <n v="27"/>
    <x v="11"/>
    <n v="53"/>
  </r>
  <r>
    <x v="17301"/>
    <n v="23515"/>
    <x v="360"/>
    <x v="11"/>
    <n v="27"/>
    <x v="11"/>
    <n v="53"/>
  </r>
  <r>
    <x v="17302"/>
    <n v="23272.58984375"/>
    <x v="360"/>
    <x v="12"/>
    <n v="27"/>
    <x v="11"/>
    <n v="53"/>
  </r>
  <r>
    <x v="17303"/>
    <n v="23073.89453125"/>
    <x v="360"/>
    <x v="12"/>
    <n v="27"/>
    <x v="11"/>
    <n v="53"/>
  </r>
  <r>
    <x v="17304"/>
    <n v="22980.11328125"/>
    <x v="360"/>
    <x v="13"/>
    <n v="27"/>
    <x v="11"/>
    <n v="53"/>
  </r>
  <r>
    <x v="17305"/>
    <n v="22958.60546875"/>
    <x v="360"/>
    <x v="13"/>
    <n v="27"/>
    <x v="11"/>
    <n v="53"/>
  </r>
  <r>
    <x v="17306"/>
    <n v="22925.078125"/>
    <x v="360"/>
    <x v="14"/>
    <n v="27"/>
    <x v="11"/>
    <n v="53"/>
  </r>
  <r>
    <x v="17307"/>
    <n v="23026.349609375"/>
    <x v="360"/>
    <x v="14"/>
    <n v="27"/>
    <x v="11"/>
    <n v="53"/>
  </r>
  <r>
    <x v="17308"/>
    <n v="23161.61328125"/>
    <x v="360"/>
    <x v="15"/>
    <n v="27"/>
    <x v="11"/>
    <n v="53"/>
  </r>
  <r>
    <x v="17309"/>
    <n v="23162.390625"/>
    <x v="360"/>
    <x v="15"/>
    <n v="27"/>
    <x v="11"/>
    <n v="53"/>
  </r>
  <r>
    <x v="17310"/>
    <n v="23584.921875"/>
    <x v="360"/>
    <x v="16"/>
    <n v="27"/>
    <x v="11"/>
    <n v="53"/>
  </r>
  <r>
    <x v="17311"/>
    <n v="24529.091796875"/>
    <x v="360"/>
    <x v="16"/>
    <n v="27"/>
    <x v="11"/>
    <n v="53"/>
  </r>
  <r>
    <x v="17312"/>
    <n v="26406.5078125"/>
    <x v="360"/>
    <x v="17"/>
    <n v="27"/>
    <x v="11"/>
    <n v="53"/>
  </r>
  <r>
    <x v="17313"/>
    <n v="28063.10546875"/>
    <x v="360"/>
    <x v="17"/>
    <n v="27"/>
    <x v="11"/>
    <n v="53"/>
  </r>
  <r>
    <x v="17314"/>
    <n v="28444.26171875"/>
    <x v="360"/>
    <x v="18"/>
    <n v="27"/>
    <x v="11"/>
    <n v="53"/>
  </r>
  <r>
    <x v="17315"/>
    <n v="28565.7421875"/>
    <x v="360"/>
    <x v="18"/>
    <n v="27"/>
    <x v="11"/>
    <n v="53"/>
  </r>
  <r>
    <x v="17316"/>
    <n v="28507.66015625"/>
    <x v="360"/>
    <x v="19"/>
    <n v="27"/>
    <x v="11"/>
    <n v="53"/>
  </r>
  <r>
    <x v="17317"/>
    <n v="28359.751953125"/>
    <x v="360"/>
    <x v="19"/>
    <n v="27"/>
    <x v="11"/>
    <n v="53"/>
  </r>
  <r>
    <x v="17318"/>
    <n v="28178.818359375"/>
    <x v="360"/>
    <x v="20"/>
    <n v="27"/>
    <x v="11"/>
    <n v="53"/>
  </r>
  <r>
    <x v="17319"/>
    <n v="27891.25390625"/>
    <x v="360"/>
    <x v="20"/>
    <n v="27"/>
    <x v="11"/>
    <n v="53"/>
  </r>
  <r>
    <x v="17320"/>
    <n v="27484.19140625"/>
    <x v="360"/>
    <x v="21"/>
    <n v="27"/>
    <x v="11"/>
    <n v="53"/>
  </r>
  <r>
    <x v="17321"/>
    <n v="26771.56640625"/>
    <x v="360"/>
    <x v="21"/>
    <n v="27"/>
    <x v="11"/>
    <n v="53"/>
  </r>
  <r>
    <x v="17322"/>
    <n v="25986.302734375"/>
    <x v="360"/>
    <x v="22"/>
    <n v="27"/>
    <x v="11"/>
    <n v="53"/>
  </r>
  <r>
    <x v="17323"/>
    <n v="25290.638671875"/>
    <x v="360"/>
    <x v="22"/>
    <n v="27"/>
    <x v="11"/>
    <n v="53"/>
  </r>
  <r>
    <x v="17324"/>
    <n v="24296.962890625"/>
    <x v="360"/>
    <x v="23"/>
    <n v="27"/>
    <x v="11"/>
    <n v="53"/>
  </r>
  <r>
    <x v="17325"/>
    <n v="23937.552734375"/>
    <x v="360"/>
    <x v="23"/>
    <n v="27"/>
    <x v="11"/>
    <n v="53"/>
  </r>
  <r>
    <x v="17326"/>
    <n v="23189.384765625"/>
    <x v="361"/>
    <x v="0"/>
    <n v="28"/>
    <x v="11"/>
    <n v="53"/>
  </r>
  <r>
    <x v="17327"/>
    <n v="22822.580078125"/>
    <x v="361"/>
    <x v="0"/>
    <n v="28"/>
    <x v="11"/>
    <n v="53"/>
  </r>
  <r>
    <x v="17328"/>
    <n v="22355.484375"/>
    <x v="361"/>
    <x v="1"/>
    <n v="28"/>
    <x v="11"/>
    <n v="53"/>
  </r>
  <r>
    <x v="17329"/>
    <n v="22050.447265625"/>
    <x v="361"/>
    <x v="1"/>
    <n v="28"/>
    <x v="11"/>
    <n v="53"/>
  </r>
  <r>
    <x v="17330"/>
    <n v="21797.15234375"/>
    <x v="361"/>
    <x v="2"/>
    <n v="28"/>
    <x v="11"/>
    <n v="53"/>
  </r>
  <r>
    <x v="17331"/>
    <n v="21692.857421875"/>
    <x v="361"/>
    <x v="2"/>
    <n v="28"/>
    <x v="11"/>
    <n v="53"/>
  </r>
  <r>
    <x v="17332"/>
    <n v="21613.017578125"/>
    <x v="361"/>
    <x v="3"/>
    <n v="28"/>
    <x v="11"/>
    <n v="53"/>
  </r>
  <r>
    <x v="17333"/>
    <n v="21639.208984375"/>
    <x v="361"/>
    <x v="3"/>
    <n v="28"/>
    <x v="11"/>
    <n v="53"/>
  </r>
  <r>
    <x v="17334"/>
    <n v="21810.81640625"/>
    <x v="361"/>
    <x v="4"/>
    <n v="28"/>
    <x v="11"/>
    <n v="53"/>
  </r>
  <r>
    <x v="17335"/>
    <n v="22274.58984375"/>
    <x v="361"/>
    <x v="4"/>
    <n v="28"/>
    <x v="11"/>
    <n v="53"/>
  </r>
  <r>
    <x v="17336"/>
    <n v="22817.3515625"/>
    <x v="361"/>
    <x v="5"/>
    <n v="28"/>
    <x v="11"/>
    <n v="53"/>
  </r>
  <r>
    <x v="17337"/>
    <n v="23733.931640625"/>
    <x v="361"/>
    <x v="5"/>
    <n v="28"/>
    <x v="11"/>
    <n v="53"/>
  </r>
  <r>
    <x v="17338"/>
    <n v="24012.36328125"/>
    <x v="361"/>
    <x v="6"/>
    <n v="28"/>
    <x v="11"/>
    <n v="53"/>
  </r>
  <r>
    <x v="17339"/>
    <n v="25192.525390625"/>
    <x v="361"/>
    <x v="6"/>
    <n v="28"/>
    <x v="11"/>
    <n v="53"/>
  </r>
  <r>
    <x v="17340"/>
    <n v="25749.876953125"/>
    <x v="361"/>
    <x v="7"/>
    <n v="28"/>
    <x v="11"/>
    <n v="53"/>
  </r>
  <r>
    <x v="17341"/>
    <n v="26280.5703125"/>
    <x v="361"/>
    <x v="7"/>
    <n v="28"/>
    <x v="11"/>
    <n v="53"/>
  </r>
  <r>
    <x v="17342"/>
    <n v="26676.853515625"/>
    <x v="361"/>
    <x v="8"/>
    <n v="28"/>
    <x v="11"/>
    <n v="53"/>
  </r>
  <r>
    <x v="17343"/>
    <n v="26876.625"/>
    <x v="361"/>
    <x v="8"/>
    <n v="28"/>
    <x v="11"/>
    <n v="53"/>
  </r>
  <r>
    <x v="17344"/>
    <n v="26838.62890625"/>
    <x v="361"/>
    <x v="9"/>
    <n v="28"/>
    <x v="11"/>
    <n v="53"/>
  </r>
  <r>
    <x v="17345"/>
    <n v="26901.3359375"/>
    <x v="361"/>
    <x v="9"/>
    <n v="28"/>
    <x v="11"/>
    <n v="53"/>
  </r>
  <r>
    <x v="17346"/>
    <n v="26706.4609375"/>
    <x v="361"/>
    <x v="10"/>
    <n v="28"/>
    <x v="11"/>
    <n v="53"/>
  </r>
  <r>
    <x v="17347"/>
    <n v="26920.91015625"/>
    <x v="361"/>
    <x v="10"/>
    <n v="28"/>
    <x v="11"/>
    <n v="53"/>
  </r>
  <r>
    <x v="17348"/>
    <n v="26745.896484375"/>
    <x v="361"/>
    <x v="11"/>
    <n v="28"/>
    <x v="11"/>
    <n v="53"/>
  </r>
  <r>
    <x v="17349"/>
    <n v="26560.25"/>
    <x v="361"/>
    <x v="11"/>
    <n v="28"/>
    <x v="11"/>
    <n v="53"/>
  </r>
  <r>
    <x v="17350"/>
    <n v="26418.08203125"/>
    <x v="361"/>
    <x v="12"/>
    <n v="28"/>
    <x v="11"/>
    <n v="53"/>
  </r>
  <r>
    <x v="17351"/>
    <n v="26206.390625"/>
    <x v="361"/>
    <x v="12"/>
    <n v="28"/>
    <x v="11"/>
    <n v="53"/>
  </r>
  <r>
    <x v="17352"/>
    <n v="26254.09765625"/>
    <x v="361"/>
    <x v="13"/>
    <n v="28"/>
    <x v="11"/>
    <n v="53"/>
  </r>
  <r>
    <x v="17353"/>
    <n v="26258.83984375"/>
    <x v="361"/>
    <x v="13"/>
    <n v="28"/>
    <x v="11"/>
    <n v="53"/>
  </r>
  <r>
    <x v="17354"/>
    <n v="26187.931640625"/>
    <x v="361"/>
    <x v="14"/>
    <n v="28"/>
    <x v="11"/>
    <n v="53"/>
  </r>
  <r>
    <x v="17355"/>
    <n v="26461.041015625"/>
    <x v="361"/>
    <x v="14"/>
    <n v="28"/>
    <x v="11"/>
    <n v="53"/>
  </r>
  <r>
    <x v="17356"/>
    <n v="26418.73046875"/>
    <x v="361"/>
    <x v="15"/>
    <n v="28"/>
    <x v="11"/>
    <n v="53"/>
  </r>
  <r>
    <x v="17357"/>
    <n v="26632.896484375"/>
    <x v="361"/>
    <x v="15"/>
    <n v="28"/>
    <x v="11"/>
    <n v="53"/>
  </r>
  <r>
    <x v="17358"/>
    <n v="26511.5546875"/>
    <x v="361"/>
    <x v="16"/>
    <n v="28"/>
    <x v="11"/>
    <n v="53"/>
  </r>
  <r>
    <x v="17359"/>
    <n v="27264.8515625"/>
    <x v="361"/>
    <x v="16"/>
    <n v="28"/>
    <x v="11"/>
    <n v="53"/>
  </r>
  <r>
    <x v="17360"/>
    <n v="28949.4375"/>
    <x v="361"/>
    <x v="17"/>
    <n v="28"/>
    <x v="11"/>
    <n v="53"/>
  </r>
  <r>
    <x v="17361"/>
    <n v="30537.36328125"/>
    <x v="361"/>
    <x v="17"/>
    <n v="28"/>
    <x v="11"/>
    <n v="53"/>
  </r>
  <r>
    <x v="17362"/>
    <n v="30808.984375"/>
    <x v="361"/>
    <x v="18"/>
    <n v="28"/>
    <x v="11"/>
    <n v="53"/>
  </r>
  <r>
    <x v="17363"/>
    <n v="30834.60546875"/>
    <x v="361"/>
    <x v="18"/>
    <n v="28"/>
    <x v="11"/>
    <n v="53"/>
  </r>
  <r>
    <x v="17364"/>
    <n v="30663.404296875"/>
    <x v="361"/>
    <x v="19"/>
    <n v="28"/>
    <x v="11"/>
    <n v="53"/>
  </r>
  <r>
    <x v="17365"/>
    <n v="30454.484375"/>
    <x v="361"/>
    <x v="19"/>
    <n v="28"/>
    <x v="11"/>
    <n v="53"/>
  </r>
  <r>
    <x v="17366"/>
    <n v="30163.16015625"/>
    <x v="361"/>
    <x v="20"/>
    <n v="28"/>
    <x v="11"/>
    <n v="53"/>
  </r>
  <r>
    <x v="17367"/>
    <n v="29742.603515625"/>
    <x v="361"/>
    <x v="20"/>
    <n v="28"/>
    <x v="11"/>
    <n v="53"/>
  </r>
  <r>
    <x v="17368"/>
    <n v="29317.484375"/>
    <x v="361"/>
    <x v="21"/>
    <n v="28"/>
    <x v="11"/>
    <n v="53"/>
  </r>
  <r>
    <x v="17369"/>
    <n v="28534.2421875"/>
    <x v="361"/>
    <x v="21"/>
    <n v="28"/>
    <x v="11"/>
    <n v="53"/>
  </r>
  <r>
    <x v="17370"/>
    <n v="27554.556640625"/>
    <x v="361"/>
    <x v="22"/>
    <n v="28"/>
    <x v="11"/>
    <n v="53"/>
  </r>
  <r>
    <x v="17371"/>
    <n v="26363.20703125"/>
    <x v="361"/>
    <x v="22"/>
    <n v="28"/>
    <x v="11"/>
    <n v="53"/>
  </r>
  <r>
    <x v="17372"/>
    <n v="25234.396484375"/>
    <x v="361"/>
    <x v="23"/>
    <n v="28"/>
    <x v="11"/>
    <n v="53"/>
  </r>
  <r>
    <x v="17373"/>
    <n v="24242.435546875"/>
    <x v="361"/>
    <x v="23"/>
    <n v="28"/>
    <x v="11"/>
    <n v="53"/>
  </r>
  <r>
    <x v="17374"/>
    <n v="23349.77734375"/>
    <x v="362"/>
    <x v="0"/>
    <n v="29"/>
    <x v="11"/>
    <n v="53"/>
  </r>
  <r>
    <x v="17375"/>
    <n v="22681.001953125"/>
    <x v="362"/>
    <x v="0"/>
    <n v="29"/>
    <x v="11"/>
    <n v="53"/>
  </r>
  <r>
    <x v="17376"/>
    <n v="22159.58984375"/>
    <x v="362"/>
    <x v="1"/>
    <n v="29"/>
    <x v="11"/>
    <n v="53"/>
  </r>
  <r>
    <x v="17377"/>
    <n v="21806.849609375"/>
    <x v="362"/>
    <x v="1"/>
    <n v="29"/>
    <x v="11"/>
    <n v="53"/>
  </r>
  <r>
    <x v="17378"/>
    <n v="21539.3125"/>
    <x v="362"/>
    <x v="2"/>
    <n v="29"/>
    <x v="11"/>
    <n v="53"/>
  </r>
  <r>
    <x v="17379"/>
    <n v="21418.52734375"/>
    <x v="362"/>
    <x v="2"/>
    <n v="29"/>
    <x v="11"/>
    <n v="53"/>
  </r>
  <r>
    <x v="17380"/>
    <n v="21304.5625"/>
    <x v="362"/>
    <x v="3"/>
    <n v="29"/>
    <x v="11"/>
    <n v="53"/>
  </r>
  <r>
    <x v="17381"/>
    <n v="21312.92578125"/>
    <x v="362"/>
    <x v="3"/>
    <n v="29"/>
    <x v="11"/>
    <n v="53"/>
  </r>
  <r>
    <x v="17382"/>
    <n v="21582.927734375"/>
    <x v="362"/>
    <x v="4"/>
    <n v="29"/>
    <x v="11"/>
    <n v="53"/>
  </r>
  <r>
    <x v="17383"/>
    <n v="21895.39453125"/>
    <x v="362"/>
    <x v="4"/>
    <n v="29"/>
    <x v="11"/>
    <n v="53"/>
  </r>
  <r>
    <x v="17384"/>
    <n v="22471.255859375"/>
    <x v="362"/>
    <x v="5"/>
    <n v="29"/>
    <x v="11"/>
    <n v="53"/>
  </r>
  <r>
    <x v="17385"/>
    <n v="23520.27734375"/>
    <x v="362"/>
    <x v="5"/>
    <n v="29"/>
    <x v="11"/>
    <n v="53"/>
  </r>
  <r>
    <x v="17386"/>
    <n v="24457.5625"/>
    <x v="362"/>
    <x v="6"/>
    <n v="29"/>
    <x v="11"/>
    <n v="53"/>
  </r>
  <r>
    <x v="17387"/>
    <n v="25719.041015625"/>
    <x v="362"/>
    <x v="6"/>
    <n v="29"/>
    <x v="11"/>
    <n v="53"/>
  </r>
  <r>
    <x v="17388"/>
    <n v="26272.3984375"/>
    <x v="362"/>
    <x v="7"/>
    <n v="29"/>
    <x v="11"/>
    <n v="53"/>
  </r>
  <r>
    <x v="17389"/>
    <n v="26756.947265625"/>
    <x v="362"/>
    <x v="7"/>
    <n v="29"/>
    <x v="11"/>
    <n v="53"/>
  </r>
  <r>
    <x v="17390"/>
    <n v="27044.94140625"/>
    <x v="362"/>
    <x v="8"/>
    <n v="29"/>
    <x v="11"/>
    <n v="53"/>
  </r>
  <r>
    <x v="17391"/>
    <n v="27072.990234375"/>
    <x v="362"/>
    <x v="8"/>
    <n v="29"/>
    <x v="11"/>
    <n v="53"/>
  </r>
  <r>
    <x v="17392"/>
    <n v="26962.828125"/>
    <x v="362"/>
    <x v="9"/>
    <n v="29"/>
    <x v="11"/>
    <n v="53"/>
  </r>
  <r>
    <x v="17393"/>
    <n v="26875.544921875"/>
    <x v="362"/>
    <x v="9"/>
    <n v="29"/>
    <x v="11"/>
    <n v="53"/>
  </r>
  <r>
    <x v="17394"/>
    <n v="26896.673828125"/>
    <x v="362"/>
    <x v="10"/>
    <n v="29"/>
    <x v="11"/>
    <n v="53"/>
  </r>
  <r>
    <x v="17395"/>
    <n v="26671.62890625"/>
    <x v="362"/>
    <x v="10"/>
    <n v="29"/>
    <x v="11"/>
    <n v="53"/>
  </r>
  <r>
    <x v="17396"/>
    <n v="26257.98046875"/>
    <x v="362"/>
    <x v="11"/>
    <n v="29"/>
    <x v="11"/>
    <n v="53"/>
  </r>
  <r>
    <x v="17397"/>
    <n v="25927.361328125"/>
    <x v="362"/>
    <x v="11"/>
    <n v="29"/>
    <x v="11"/>
    <n v="53"/>
  </r>
  <r>
    <x v="17398"/>
    <n v="25785.203125"/>
    <x v="362"/>
    <x v="12"/>
    <n v="29"/>
    <x v="11"/>
    <n v="53"/>
  </r>
  <r>
    <x v="17399"/>
    <n v="25570.10546875"/>
    <x v="362"/>
    <x v="12"/>
    <n v="29"/>
    <x v="11"/>
    <n v="53"/>
  </r>
  <r>
    <x v="17400"/>
    <n v="25267.857421875"/>
    <x v="362"/>
    <x v="13"/>
    <n v="29"/>
    <x v="11"/>
    <n v="53"/>
  </r>
  <r>
    <x v="17401"/>
    <n v="25332.900390625"/>
    <x v="362"/>
    <x v="13"/>
    <n v="29"/>
    <x v="11"/>
    <n v="53"/>
  </r>
  <r>
    <x v="17402"/>
    <n v="25284.82421875"/>
    <x v="362"/>
    <x v="14"/>
    <n v="29"/>
    <x v="11"/>
    <n v="53"/>
  </r>
  <r>
    <x v="17403"/>
    <n v="25240.0234375"/>
    <x v="362"/>
    <x v="14"/>
    <n v="29"/>
    <x v="11"/>
    <n v="53"/>
  </r>
  <r>
    <x v="17404"/>
    <n v="25365.9765625"/>
    <x v="362"/>
    <x v="15"/>
    <n v="29"/>
    <x v="11"/>
    <n v="53"/>
  </r>
  <r>
    <x v="17405"/>
    <n v="25578.859375"/>
    <x v="362"/>
    <x v="15"/>
    <n v="29"/>
    <x v="11"/>
    <n v="53"/>
  </r>
  <r>
    <x v="17406"/>
    <n v="25492.90234375"/>
    <x v="362"/>
    <x v="16"/>
    <n v="29"/>
    <x v="11"/>
    <n v="53"/>
  </r>
  <r>
    <x v="17407"/>
    <n v="26279.6953125"/>
    <x v="362"/>
    <x v="16"/>
    <n v="29"/>
    <x v="11"/>
    <n v="53"/>
  </r>
  <r>
    <x v="17408"/>
    <n v="28128.0234375"/>
    <x v="362"/>
    <x v="17"/>
    <n v="29"/>
    <x v="11"/>
    <n v="53"/>
  </r>
  <r>
    <x v="17409"/>
    <n v="30135.578125"/>
    <x v="362"/>
    <x v="17"/>
    <n v="29"/>
    <x v="11"/>
    <n v="53"/>
  </r>
  <r>
    <x v="17410"/>
    <n v="30546.818359375"/>
    <x v="362"/>
    <x v="18"/>
    <n v="29"/>
    <x v="11"/>
    <n v="53"/>
  </r>
  <r>
    <x v="17411"/>
    <n v="30581.1328125"/>
    <x v="362"/>
    <x v="18"/>
    <n v="29"/>
    <x v="11"/>
    <n v="53"/>
  </r>
  <r>
    <x v="17412"/>
    <n v="30495.765625"/>
    <x v="362"/>
    <x v="19"/>
    <n v="29"/>
    <x v="11"/>
    <n v="53"/>
  </r>
  <r>
    <x v="17413"/>
    <n v="30267.69921875"/>
    <x v="362"/>
    <x v="19"/>
    <n v="29"/>
    <x v="11"/>
    <n v="53"/>
  </r>
  <r>
    <x v="17414"/>
    <n v="30028.630859375"/>
    <x v="362"/>
    <x v="20"/>
    <n v="29"/>
    <x v="11"/>
    <n v="53"/>
  </r>
  <r>
    <x v="17415"/>
    <n v="29701.365234375"/>
    <x v="362"/>
    <x v="20"/>
    <n v="29"/>
    <x v="11"/>
    <n v="53"/>
  </r>
  <r>
    <x v="17416"/>
    <n v="29198.80859375"/>
    <x v="362"/>
    <x v="21"/>
    <n v="29"/>
    <x v="11"/>
    <n v="53"/>
  </r>
  <r>
    <x v="17417"/>
    <n v="28741.03515625"/>
    <x v="362"/>
    <x v="21"/>
    <n v="29"/>
    <x v="11"/>
    <n v="53"/>
  </r>
  <r>
    <x v="17418"/>
    <n v="27862.7109375"/>
    <x v="362"/>
    <x v="22"/>
    <n v="29"/>
    <x v="11"/>
    <n v="53"/>
  </r>
  <r>
    <x v="17419"/>
    <n v="27025.201171875"/>
    <x v="362"/>
    <x v="22"/>
    <n v="29"/>
    <x v="11"/>
    <n v="53"/>
  </r>
  <r>
    <x v="17420"/>
    <n v="26005.142578125"/>
    <x v="362"/>
    <x v="23"/>
    <n v="29"/>
    <x v="11"/>
    <n v="53"/>
  </r>
  <r>
    <x v="17421"/>
    <n v="25012.513671875"/>
    <x v="362"/>
    <x v="23"/>
    <n v="29"/>
    <x v="11"/>
    <n v="53"/>
  </r>
  <r>
    <x v="17422"/>
    <n v="24210.701171875"/>
    <x v="363"/>
    <x v="0"/>
    <n v="30"/>
    <x v="11"/>
    <n v="53"/>
  </r>
  <r>
    <x v="17423"/>
    <n v="23780.275390625"/>
    <x v="363"/>
    <x v="0"/>
    <n v="30"/>
    <x v="11"/>
    <n v="53"/>
  </r>
  <r>
    <x v="17424"/>
    <n v="23298.44140625"/>
    <x v="363"/>
    <x v="1"/>
    <n v="30"/>
    <x v="11"/>
    <n v="53"/>
  </r>
  <r>
    <x v="17425"/>
    <n v="22872.982421875"/>
    <x v="363"/>
    <x v="1"/>
    <n v="30"/>
    <x v="11"/>
    <n v="53"/>
  </r>
  <r>
    <x v="17426"/>
    <n v="22617.2265625"/>
    <x v="363"/>
    <x v="2"/>
    <n v="30"/>
    <x v="11"/>
    <n v="53"/>
  </r>
  <r>
    <x v="17427"/>
    <n v="22454.84375"/>
    <x v="363"/>
    <x v="2"/>
    <n v="30"/>
    <x v="11"/>
    <n v="53"/>
  </r>
  <r>
    <x v="17428"/>
    <n v="22380.49609375"/>
    <x v="363"/>
    <x v="3"/>
    <n v="30"/>
    <x v="11"/>
    <n v="53"/>
  </r>
  <r>
    <x v="17429"/>
    <n v="22468.74609375"/>
    <x v="363"/>
    <x v="3"/>
    <n v="30"/>
    <x v="11"/>
    <n v="53"/>
  </r>
  <r>
    <x v="17430"/>
    <n v="22678.8671875"/>
    <x v="363"/>
    <x v="4"/>
    <n v="30"/>
    <x v="11"/>
    <n v="53"/>
  </r>
  <r>
    <x v="17431"/>
    <n v="23008.7421875"/>
    <x v="363"/>
    <x v="4"/>
    <n v="30"/>
    <x v="11"/>
    <n v="53"/>
  </r>
  <r>
    <x v="17432"/>
    <n v="23569.83203125"/>
    <x v="363"/>
    <x v="5"/>
    <n v="30"/>
    <x v="11"/>
    <n v="53"/>
  </r>
  <r>
    <x v="17433"/>
    <n v="24393.171875"/>
    <x v="363"/>
    <x v="5"/>
    <n v="30"/>
    <x v="11"/>
    <n v="53"/>
  </r>
  <r>
    <x v="17434"/>
    <n v="25013.630859375"/>
    <x v="363"/>
    <x v="6"/>
    <n v="30"/>
    <x v="11"/>
    <n v="53"/>
  </r>
  <r>
    <x v="17435"/>
    <n v="26175.85546875"/>
    <x v="363"/>
    <x v="6"/>
    <n v="30"/>
    <x v="11"/>
    <n v="53"/>
  </r>
  <r>
    <x v="17436"/>
    <n v="26733.236328125"/>
    <x v="363"/>
    <x v="7"/>
    <n v="30"/>
    <x v="11"/>
    <n v="53"/>
  </r>
  <r>
    <x v="17437"/>
    <n v="27217.41796875"/>
    <x v="363"/>
    <x v="7"/>
    <n v="30"/>
    <x v="11"/>
    <n v="53"/>
  </r>
  <r>
    <x v="17438"/>
    <n v="27370.455078125"/>
    <x v="363"/>
    <x v="8"/>
    <n v="30"/>
    <x v="11"/>
    <n v="53"/>
  </r>
  <r>
    <x v="17439"/>
    <n v="27414.6796875"/>
    <x v="363"/>
    <x v="8"/>
    <n v="30"/>
    <x v="11"/>
    <n v="53"/>
  </r>
  <r>
    <x v="17440"/>
    <n v="27328.6328125"/>
    <x v="363"/>
    <x v="9"/>
    <n v="30"/>
    <x v="11"/>
    <n v="53"/>
  </r>
  <r>
    <x v="17441"/>
    <n v="27087.078125"/>
    <x v="363"/>
    <x v="9"/>
    <n v="30"/>
    <x v="11"/>
    <n v="53"/>
  </r>
  <r>
    <x v="17442"/>
    <n v="26895.123046875"/>
    <x v="363"/>
    <x v="10"/>
    <n v="30"/>
    <x v="11"/>
    <n v="53"/>
  </r>
  <r>
    <x v="17443"/>
    <n v="26623.58984375"/>
    <x v="363"/>
    <x v="10"/>
    <n v="30"/>
    <x v="11"/>
    <n v="53"/>
  </r>
  <r>
    <x v="17444"/>
    <n v="26303.953125"/>
    <x v="363"/>
    <x v="11"/>
    <n v="30"/>
    <x v="11"/>
    <n v="53"/>
  </r>
  <r>
    <x v="17445"/>
    <n v="26016.583984375"/>
    <x v="363"/>
    <x v="11"/>
    <n v="30"/>
    <x v="11"/>
    <n v="53"/>
  </r>
  <r>
    <x v="17446"/>
    <n v="25647.685546875"/>
    <x v="363"/>
    <x v="12"/>
    <n v="30"/>
    <x v="11"/>
    <n v="53"/>
  </r>
  <r>
    <x v="17447"/>
    <n v="25368.484375"/>
    <x v="363"/>
    <x v="12"/>
    <n v="30"/>
    <x v="11"/>
    <n v="53"/>
  </r>
  <r>
    <x v="17448"/>
    <n v="25219.62890625"/>
    <x v="363"/>
    <x v="13"/>
    <n v="30"/>
    <x v="11"/>
    <n v="53"/>
  </r>
  <r>
    <x v="17449"/>
    <n v="25031.578125"/>
    <x v="363"/>
    <x v="13"/>
    <n v="30"/>
    <x v="11"/>
    <n v="53"/>
  </r>
  <r>
    <x v="17450"/>
    <n v="24962.859375"/>
    <x v="363"/>
    <x v="14"/>
    <n v="30"/>
    <x v="11"/>
    <n v="53"/>
  </r>
  <r>
    <x v="17451"/>
    <n v="24960.373046875"/>
    <x v="363"/>
    <x v="14"/>
    <n v="30"/>
    <x v="11"/>
    <n v="53"/>
  </r>
  <r>
    <x v="17452"/>
    <n v="25114.72265625"/>
    <x v="363"/>
    <x v="15"/>
    <n v="30"/>
    <x v="11"/>
    <n v="53"/>
  </r>
  <r>
    <x v="17453"/>
    <n v="25385.62890625"/>
    <x v="363"/>
    <x v="15"/>
    <n v="30"/>
    <x v="11"/>
    <n v="53"/>
  </r>
  <r>
    <x v="17454"/>
    <n v="25559.953125"/>
    <x v="363"/>
    <x v="16"/>
    <n v="30"/>
    <x v="11"/>
    <n v="53"/>
  </r>
  <r>
    <x v="17455"/>
    <n v="26347.591796875"/>
    <x v="363"/>
    <x v="16"/>
    <n v="30"/>
    <x v="11"/>
    <n v="53"/>
  </r>
  <r>
    <x v="17456"/>
    <n v="28078.4921875"/>
    <x v="363"/>
    <x v="17"/>
    <n v="30"/>
    <x v="11"/>
    <n v="53"/>
  </r>
  <r>
    <x v="17457"/>
    <n v="29862.3984375"/>
    <x v="363"/>
    <x v="17"/>
    <n v="30"/>
    <x v="11"/>
    <n v="53"/>
  </r>
  <r>
    <x v="17458"/>
    <n v="30155.669921875"/>
    <x v="363"/>
    <x v="18"/>
    <n v="30"/>
    <x v="11"/>
    <n v="53"/>
  </r>
  <r>
    <x v="17459"/>
    <n v="30147.451171875"/>
    <x v="363"/>
    <x v="18"/>
    <n v="30"/>
    <x v="11"/>
    <n v="53"/>
  </r>
  <r>
    <x v="17460"/>
    <n v="30058.8828125"/>
    <x v="363"/>
    <x v="19"/>
    <n v="30"/>
    <x v="11"/>
    <n v="53"/>
  </r>
  <r>
    <x v="17461"/>
    <n v="29866.486328125"/>
    <x v="363"/>
    <x v="19"/>
    <n v="30"/>
    <x v="11"/>
    <n v="53"/>
  </r>
  <r>
    <x v="17462"/>
    <n v="29597.60546875"/>
    <x v="363"/>
    <x v="20"/>
    <n v="30"/>
    <x v="11"/>
    <n v="53"/>
  </r>
  <r>
    <x v="17463"/>
    <n v="29289.98828125"/>
    <x v="363"/>
    <x v="20"/>
    <n v="30"/>
    <x v="11"/>
    <n v="53"/>
  </r>
  <r>
    <x v="17464"/>
    <n v="28708.58984375"/>
    <x v="363"/>
    <x v="21"/>
    <n v="30"/>
    <x v="11"/>
    <n v="53"/>
  </r>
  <r>
    <x v="17465"/>
    <n v="28088.001953125"/>
    <x v="363"/>
    <x v="21"/>
    <n v="30"/>
    <x v="11"/>
    <n v="53"/>
  </r>
  <r>
    <x v="17466"/>
    <n v="27221.365234375"/>
    <x v="363"/>
    <x v="22"/>
    <n v="30"/>
    <x v="11"/>
    <n v="53"/>
  </r>
  <r>
    <x v="17467"/>
    <n v="26306.63671875"/>
    <x v="363"/>
    <x v="22"/>
    <n v="30"/>
    <x v="11"/>
    <n v="53"/>
  </r>
  <r>
    <x v="17468"/>
    <n v="25363.474609375"/>
    <x v="363"/>
    <x v="23"/>
    <n v="30"/>
    <x v="11"/>
    <n v="53"/>
  </r>
  <r>
    <x v="17469"/>
    <n v="24566.392578125"/>
    <x v="363"/>
    <x v="23"/>
    <n v="30"/>
    <x v="11"/>
    <n v="53"/>
  </r>
  <r>
    <x v="17470"/>
    <n v="23636.359375"/>
    <x v="364"/>
    <x v="0"/>
    <n v="31"/>
    <x v="11"/>
    <n v="53"/>
  </r>
  <r>
    <x v="17471"/>
    <n v="23446.17578125"/>
    <x v="364"/>
    <x v="0"/>
    <n v="31"/>
    <x v="11"/>
    <n v="53"/>
  </r>
  <r>
    <x v="17472"/>
    <n v="22927.43359375"/>
    <x v="364"/>
    <x v="1"/>
    <n v="31"/>
    <x v="11"/>
    <n v="53"/>
  </r>
  <r>
    <x v="17473"/>
    <n v="22516.1484375"/>
    <x v="364"/>
    <x v="1"/>
    <n v="31"/>
    <x v="11"/>
    <n v="53"/>
  </r>
  <r>
    <x v="17474"/>
    <n v="22234.779296875"/>
    <x v="364"/>
    <x v="2"/>
    <n v="31"/>
    <x v="11"/>
    <n v="53"/>
  </r>
  <r>
    <x v="17475"/>
    <n v="22020.61328125"/>
    <x v="364"/>
    <x v="2"/>
    <n v="31"/>
    <x v="11"/>
    <n v="53"/>
  </r>
  <r>
    <x v="17476"/>
    <n v="21924.595703125"/>
    <x v="364"/>
    <x v="3"/>
    <n v="31"/>
    <x v="11"/>
    <n v="53"/>
  </r>
  <r>
    <x v="17477"/>
    <n v="21954.84375"/>
    <x v="364"/>
    <x v="3"/>
    <n v="31"/>
    <x v="11"/>
    <n v="53"/>
  </r>
  <r>
    <x v="17478"/>
    <n v="22090.34765625"/>
    <x v="364"/>
    <x v="4"/>
    <n v="31"/>
    <x v="11"/>
    <n v="53"/>
  </r>
  <r>
    <x v="17479"/>
    <n v="22399.427734375"/>
    <x v="364"/>
    <x v="4"/>
    <n v="31"/>
    <x v="11"/>
    <n v="53"/>
  </r>
  <r>
    <x v="17480"/>
    <n v="22831.578125"/>
    <x v="364"/>
    <x v="5"/>
    <n v="31"/>
    <x v="11"/>
    <n v="53"/>
  </r>
  <r>
    <x v="17481"/>
    <n v="23524.90234375"/>
    <x v="364"/>
    <x v="5"/>
    <n v="31"/>
    <x v="11"/>
    <n v="53"/>
  </r>
  <r>
    <x v="17482"/>
    <n v="24095.421875"/>
    <x v="364"/>
    <x v="6"/>
    <n v="31"/>
    <x v="11"/>
    <n v="53"/>
  </r>
  <r>
    <x v="17483"/>
    <n v="25060.021484375"/>
    <x v="364"/>
    <x v="6"/>
    <n v="31"/>
    <x v="11"/>
    <n v="53"/>
  </r>
  <r>
    <x v="17484"/>
    <n v="25483.28515625"/>
    <x v="364"/>
    <x v="7"/>
    <n v="31"/>
    <x v="11"/>
    <n v="53"/>
  </r>
  <r>
    <x v="17485"/>
    <n v="25796.720703125"/>
    <x v="364"/>
    <x v="7"/>
    <n v="31"/>
    <x v="11"/>
    <n v="53"/>
  </r>
  <r>
    <x v="17486"/>
    <n v="25986.474609375"/>
    <x v="364"/>
    <x v="8"/>
    <n v="31"/>
    <x v="11"/>
    <n v="53"/>
  </r>
  <r>
    <x v="17487"/>
    <n v="25948.78515625"/>
    <x v="364"/>
    <x v="8"/>
    <n v="31"/>
    <x v="11"/>
    <n v="53"/>
  </r>
  <r>
    <x v="17488"/>
    <n v="25678.826171875"/>
    <x v="364"/>
    <x v="9"/>
    <n v="31"/>
    <x v="11"/>
    <n v="53"/>
  </r>
  <r>
    <x v="17489"/>
    <n v="25774.96484375"/>
    <x v="364"/>
    <x v="9"/>
    <n v="31"/>
    <x v="11"/>
    <n v="53"/>
  </r>
  <r>
    <x v="17490"/>
    <n v="25810.22265625"/>
    <x v="364"/>
    <x v="10"/>
    <n v="31"/>
    <x v="11"/>
    <n v="53"/>
  </r>
  <r>
    <x v="17491"/>
    <n v="25591.66796875"/>
    <x v="364"/>
    <x v="10"/>
    <n v="31"/>
    <x v="11"/>
    <n v="53"/>
  </r>
  <r>
    <x v="17492"/>
    <n v="25197.2890625"/>
    <x v="364"/>
    <x v="11"/>
    <n v="31"/>
    <x v="11"/>
    <n v="53"/>
  </r>
  <r>
    <x v="17493"/>
    <n v="24931.12890625"/>
    <x v="364"/>
    <x v="11"/>
    <n v="31"/>
    <x v="11"/>
    <n v="53"/>
  </r>
  <r>
    <x v="17494"/>
    <n v="24548.677734375"/>
    <x v="364"/>
    <x v="12"/>
    <n v="31"/>
    <x v="11"/>
    <n v="53"/>
  </r>
  <r>
    <x v="17495"/>
    <n v="24165.6953125"/>
    <x v="364"/>
    <x v="12"/>
    <n v="31"/>
    <x v="11"/>
    <n v="53"/>
  </r>
  <r>
    <x v="17496"/>
    <n v="23957.01953125"/>
    <x v="364"/>
    <x v="13"/>
    <n v="31"/>
    <x v="11"/>
    <n v="53"/>
  </r>
  <r>
    <x v="17497"/>
    <n v="23788.03515625"/>
    <x v="364"/>
    <x v="13"/>
    <n v="31"/>
    <x v="11"/>
    <n v="53"/>
  </r>
  <r>
    <x v="17498"/>
    <n v="23708.3125"/>
    <x v="364"/>
    <x v="14"/>
    <n v="31"/>
    <x v="11"/>
    <n v="53"/>
  </r>
  <r>
    <x v="17499"/>
    <n v="23732.662109375"/>
    <x v="364"/>
    <x v="14"/>
    <n v="31"/>
    <x v="11"/>
    <n v="53"/>
  </r>
  <r>
    <x v="17500"/>
    <n v="23843.599609375"/>
    <x v="364"/>
    <x v="15"/>
    <n v="31"/>
    <x v="11"/>
    <n v="53"/>
  </r>
  <r>
    <x v="17501"/>
    <n v="24191.04296875"/>
    <x v="364"/>
    <x v="15"/>
    <n v="31"/>
    <x v="11"/>
    <n v="53"/>
  </r>
  <r>
    <x v="17502"/>
    <n v="24636.9765625"/>
    <x v="364"/>
    <x v="16"/>
    <n v="31"/>
    <x v="11"/>
    <n v="53"/>
  </r>
  <r>
    <x v="17503"/>
    <n v="25182.103515625"/>
    <x v="364"/>
    <x v="16"/>
    <n v="31"/>
    <x v="11"/>
    <n v="53"/>
  </r>
  <r>
    <x v="17504"/>
    <n v="26689.421875"/>
    <x v="364"/>
    <x v="17"/>
    <n v="31"/>
    <x v="11"/>
    <n v="53"/>
  </r>
  <r>
    <x v="17505"/>
    <n v="28717.77734375"/>
    <x v="364"/>
    <x v="17"/>
    <n v="31"/>
    <x v="11"/>
    <n v="53"/>
  </r>
  <r>
    <x v="17506"/>
    <n v="29076.662109375"/>
    <x v="364"/>
    <x v="18"/>
    <n v="31"/>
    <x v="11"/>
    <n v="53"/>
  </r>
  <r>
    <x v="17507"/>
    <n v="28834.763671875"/>
    <x v="364"/>
    <x v="18"/>
    <n v="31"/>
    <x v="11"/>
    <n v="53"/>
  </r>
  <r>
    <x v="17508"/>
    <n v="28479.3984375"/>
    <x v="364"/>
    <x v="19"/>
    <n v="31"/>
    <x v="11"/>
    <n v="53"/>
  </r>
  <r>
    <x v="17509"/>
    <n v="28013.42578125"/>
    <x v="364"/>
    <x v="19"/>
    <n v="31"/>
    <x v="11"/>
    <n v="53"/>
  </r>
  <r>
    <x v="17510"/>
    <n v="27509.591796875"/>
    <x v="364"/>
    <x v="20"/>
    <n v="31"/>
    <x v="11"/>
    <n v="53"/>
  </r>
  <r>
    <x v="17511"/>
    <n v="27043.501953125"/>
    <x v="364"/>
    <x v="20"/>
    <n v="31"/>
    <x v="11"/>
    <n v="53"/>
  </r>
  <r>
    <x v="17512"/>
    <n v="26476.91796875"/>
    <x v="364"/>
    <x v="21"/>
    <n v="31"/>
    <x v="11"/>
    <n v="53"/>
  </r>
  <r>
    <x v="17513"/>
    <n v="25939.8203125"/>
    <x v="364"/>
    <x v="21"/>
    <n v="31"/>
    <x v="11"/>
    <n v="53"/>
  </r>
  <r>
    <x v="17514"/>
    <n v="25417.59765625"/>
    <x v="364"/>
    <x v="22"/>
    <n v="31"/>
    <x v="11"/>
    <n v="53"/>
  </r>
  <r>
    <x v="17515"/>
    <n v="24819.62109375"/>
    <x v="364"/>
    <x v="22"/>
    <n v="31"/>
    <x v="11"/>
    <n v="53"/>
  </r>
  <r>
    <x v="17516"/>
    <n v="24361.462890625"/>
    <x v="364"/>
    <x v="23"/>
    <n v="31"/>
    <x v="11"/>
    <n v="53"/>
  </r>
  <r>
    <x v="17517"/>
    <n v="24079.625"/>
    <x v="364"/>
    <x v="23"/>
    <n v="31"/>
    <x v="11"/>
    <n v="53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5940">
  <r>
    <x v="0"/>
    <x v="0"/>
    <n v="296"/>
    <x v="0"/>
  </r>
  <r>
    <x v="1"/>
    <x v="0"/>
    <n v="23"/>
    <x v="0"/>
  </r>
  <r>
    <x v="1"/>
    <x v="1"/>
    <n v="41"/>
    <x v="0"/>
  </r>
  <r>
    <x v="1"/>
    <x v="1"/>
    <n v="133"/>
    <x v="0"/>
  </r>
  <r>
    <x v="1"/>
    <x v="1"/>
    <n v="27"/>
    <x v="0"/>
  </r>
  <r>
    <x v="1"/>
    <x v="1"/>
    <n v="168"/>
    <x v="0"/>
  </r>
  <r>
    <x v="1"/>
    <x v="1"/>
    <n v="61"/>
    <x v="0"/>
  </r>
  <r>
    <x v="1"/>
    <x v="1"/>
    <n v="416"/>
    <x v="0"/>
  </r>
  <r>
    <x v="1"/>
    <x v="1"/>
    <n v="295"/>
    <x v="0"/>
  </r>
  <r>
    <x v="1"/>
    <x v="1"/>
    <n v="477"/>
    <x v="0"/>
  </r>
  <r>
    <x v="1"/>
    <x v="2"/>
    <n v="632"/>
    <x v="0"/>
  </r>
  <r>
    <x v="1"/>
    <x v="2"/>
    <n v="175"/>
    <x v="0"/>
  </r>
  <r>
    <x v="1"/>
    <x v="2"/>
    <n v="268"/>
    <x v="0"/>
  </r>
  <r>
    <x v="1"/>
    <x v="2"/>
    <n v="62"/>
    <x v="0"/>
  </r>
  <r>
    <x v="1"/>
    <x v="2"/>
    <n v="9"/>
    <x v="0"/>
  </r>
  <r>
    <x v="1"/>
    <x v="2"/>
    <n v="48"/>
    <x v="0"/>
  </r>
  <r>
    <x v="1"/>
    <x v="2"/>
    <n v="153"/>
    <x v="0"/>
  </r>
  <r>
    <x v="1"/>
    <x v="2"/>
    <n v="235"/>
    <x v="0"/>
  </r>
  <r>
    <x v="1"/>
    <x v="2"/>
    <n v="106"/>
    <x v="0"/>
  </r>
  <r>
    <x v="1"/>
    <x v="3"/>
    <n v="447"/>
    <x v="0"/>
  </r>
  <r>
    <x v="1"/>
    <x v="3"/>
    <n v="203"/>
    <x v="0"/>
  </r>
  <r>
    <x v="1"/>
    <x v="3"/>
    <n v="40"/>
    <x v="0"/>
  </r>
  <r>
    <x v="1"/>
    <x v="3"/>
    <n v="530"/>
    <x v="0"/>
  </r>
  <r>
    <x v="1"/>
    <x v="3"/>
    <n v="22"/>
    <x v="0"/>
  </r>
  <r>
    <x v="1"/>
    <x v="3"/>
    <n v="1683"/>
    <x v="0"/>
  </r>
  <r>
    <x v="1"/>
    <x v="3"/>
    <n v="41"/>
    <x v="0"/>
  </r>
  <r>
    <x v="1"/>
    <x v="3"/>
    <n v="76"/>
    <x v="0"/>
  </r>
  <r>
    <x v="1"/>
    <x v="3"/>
    <n v="311"/>
    <x v="0"/>
  </r>
  <r>
    <x v="1"/>
    <x v="3"/>
    <n v="19"/>
    <x v="0"/>
  </r>
  <r>
    <x v="1"/>
    <x v="3"/>
    <n v="18"/>
    <x v="0"/>
  </r>
  <r>
    <x v="1"/>
    <x v="3"/>
    <n v="27"/>
    <x v="0"/>
  </r>
  <r>
    <x v="1"/>
    <x v="3"/>
    <n v="380"/>
    <x v="0"/>
  </r>
  <r>
    <x v="1"/>
    <x v="3"/>
    <n v="32"/>
    <x v="0"/>
  </r>
  <r>
    <x v="1"/>
    <x v="3"/>
    <n v="185"/>
    <x v="0"/>
  </r>
  <r>
    <x v="1"/>
    <x v="3"/>
    <n v="266"/>
    <x v="0"/>
  </r>
  <r>
    <x v="1"/>
    <x v="3"/>
    <n v="42"/>
    <x v="0"/>
  </r>
  <r>
    <x v="1"/>
    <x v="4"/>
    <n v="56"/>
    <x v="0"/>
  </r>
  <r>
    <x v="1"/>
    <x v="4"/>
    <n v="18"/>
    <x v="0"/>
  </r>
  <r>
    <x v="1"/>
    <x v="4"/>
    <n v="44"/>
    <x v="0"/>
  </r>
  <r>
    <x v="1"/>
    <x v="4"/>
    <n v="99"/>
    <x v="0"/>
  </r>
  <r>
    <x v="1"/>
    <x v="4"/>
    <n v="282"/>
    <x v="0"/>
  </r>
  <r>
    <x v="1"/>
    <x v="4"/>
    <n v="207"/>
    <x v="0"/>
  </r>
  <r>
    <x v="1"/>
    <x v="4"/>
    <n v="6"/>
    <x v="0"/>
  </r>
  <r>
    <x v="1"/>
    <x v="4"/>
    <n v="65"/>
    <x v="0"/>
  </r>
  <r>
    <x v="1"/>
    <x v="5"/>
    <n v="5"/>
    <x v="0"/>
  </r>
  <r>
    <x v="1"/>
    <x v="5"/>
    <n v="55"/>
    <x v="0"/>
  </r>
  <r>
    <x v="1"/>
    <x v="5"/>
    <n v="53"/>
    <x v="0"/>
  </r>
  <r>
    <x v="1"/>
    <x v="5"/>
    <n v="1"/>
    <x v="0"/>
  </r>
  <r>
    <x v="1"/>
    <x v="6"/>
    <n v="106"/>
    <x v="0"/>
  </r>
  <r>
    <x v="1"/>
    <x v="6"/>
    <n v="604"/>
    <x v="0"/>
  </r>
  <r>
    <x v="1"/>
    <x v="6"/>
    <n v="552"/>
    <x v="0"/>
  </r>
  <r>
    <x v="1"/>
    <x v="7"/>
    <n v="21"/>
    <x v="0"/>
  </r>
  <r>
    <x v="1"/>
    <x v="7"/>
    <n v="42"/>
    <x v="0"/>
  </r>
  <r>
    <x v="1"/>
    <x v="7"/>
    <n v="3"/>
    <x v="0"/>
  </r>
  <r>
    <x v="1"/>
    <x v="7"/>
    <n v="1"/>
    <x v="0"/>
  </r>
  <r>
    <x v="1"/>
    <x v="7"/>
    <n v="84"/>
    <x v="0"/>
  </r>
  <r>
    <x v="1"/>
    <x v="7"/>
    <n v="6"/>
    <x v="0"/>
  </r>
  <r>
    <x v="1"/>
    <x v="8"/>
    <n v="1551"/>
    <x v="0"/>
  </r>
  <r>
    <x v="1"/>
    <x v="8"/>
    <n v="1187"/>
    <x v="0"/>
  </r>
  <r>
    <x v="1"/>
    <x v="9"/>
    <n v="8679"/>
    <x v="0"/>
  </r>
  <r>
    <x v="1"/>
    <x v="9"/>
    <n v="22"/>
    <x v="0"/>
  </r>
  <r>
    <x v="1"/>
    <x v="9"/>
    <n v="171"/>
    <x v="0"/>
  </r>
  <r>
    <x v="1"/>
    <x v="9"/>
    <n v="148"/>
    <x v="0"/>
  </r>
  <r>
    <x v="1"/>
    <x v="9"/>
    <n v="66"/>
    <x v="0"/>
  </r>
  <r>
    <x v="1"/>
    <x v="9"/>
    <n v="767"/>
    <x v="0"/>
  </r>
  <r>
    <x v="1"/>
    <x v="9"/>
    <n v="43"/>
    <x v="0"/>
  </r>
  <r>
    <x v="1"/>
    <x v="9"/>
    <n v="227"/>
    <x v="0"/>
  </r>
  <r>
    <x v="1"/>
    <x v="9"/>
    <n v="42"/>
    <x v="0"/>
  </r>
  <r>
    <x v="1"/>
    <x v="9"/>
    <n v="261"/>
    <x v="0"/>
  </r>
  <r>
    <x v="1"/>
    <x v="9"/>
    <n v="482"/>
    <x v="0"/>
  </r>
  <r>
    <x v="1"/>
    <x v="10"/>
    <n v="451"/>
    <x v="0"/>
  </r>
  <r>
    <x v="1"/>
    <x v="10"/>
    <n v="88"/>
    <x v="0"/>
  </r>
  <r>
    <x v="1"/>
    <x v="10"/>
    <n v="594"/>
    <x v="0"/>
  </r>
  <r>
    <x v="1"/>
    <x v="11"/>
    <n v="5566"/>
    <x v="0"/>
  </r>
  <r>
    <x v="1"/>
    <x v="11"/>
    <n v="169"/>
    <x v="0"/>
  </r>
  <r>
    <x v="1"/>
    <x v="11"/>
    <n v="612"/>
    <x v="0"/>
  </r>
  <r>
    <x v="1"/>
    <x v="12"/>
    <n v="44"/>
    <x v="0"/>
  </r>
  <r>
    <x v="1"/>
    <x v="12"/>
    <n v="18"/>
    <x v="0"/>
  </r>
  <r>
    <x v="2"/>
    <x v="0"/>
    <n v="1"/>
    <x v="0"/>
  </r>
  <r>
    <x v="2"/>
    <x v="13"/>
    <n v="9"/>
    <x v="0"/>
  </r>
  <r>
    <x v="2"/>
    <x v="13"/>
    <n v="3"/>
    <x v="0"/>
  </r>
  <r>
    <x v="2"/>
    <x v="13"/>
    <n v="3"/>
    <x v="0"/>
  </r>
  <r>
    <x v="2"/>
    <x v="14"/>
    <n v="11"/>
    <x v="0"/>
  </r>
  <r>
    <x v="2"/>
    <x v="14"/>
    <n v="6"/>
    <x v="0"/>
  </r>
  <r>
    <x v="2"/>
    <x v="14"/>
    <n v="1"/>
    <x v="0"/>
  </r>
  <r>
    <x v="2"/>
    <x v="15"/>
    <n v="1"/>
    <x v="0"/>
  </r>
  <r>
    <x v="2"/>
    <x v="16"/>
    <n v="3"/>
    <x v="0"/>
  </r>
  <r>
    <x v="2"/>
    <x v="17"/>
    <n v="5"/>
    <x v="0"/>
  </r>
  <r>
    <x v="2"/>
    <x v="17"/>
    <n v="6"/>
    <x v="0"/>
  </r>
  <r>
    <x v="2"/>
    <x v="17"/>
    <n v="2"/>
    <x v="0"/>
  </r>
  <r>
    <x v="2"/>
    <x v="17"/>
    <n v="1"/>
    <x v="0"/>
  </r>
  <r>
    <x v="2"/>
    <x v="18"/>
    <n v="6"/>
    <x v="0"/>
  </r>
  <r>
    <x v="2"/>
    <x v="18"/>
    <n v="11"/>
    <x v="0"/>
  </r>
  <r>
    <x v="2"/>
    <x v="18"/>
    <n v="7"/>
    <x v="0"/>
  </r>
  <r>
    <x v="2"/>
    <x v="18"/>
    <n v="23"/>
    <x v="0"/>
  </r>
  <r>
    <x v="2"/>
    <x v="18"/>
    <n v="52"/>
    <x v="0"/>
  </r>
  <r>
    <x v="3"/>
    <x v="0"/>
    <n v="8"/>
    <x v="0"/>
  </r>
  <r>
    <x v="3"/>
    <x v="19"/>
    <n v="3"/>
    <x v="0"/>
  </r>
  <r>
    <x v="3"/>
    <x v="19"/>
    <n v="19"/>
    <x v="0"/>
  </r>
  <r>
    <x v="3"/>
    <x v="19"/>
    <n v="1"/>
    <x v="0"/>
  </r>
  <r>
    <x v="3"/>
    <x v="20"/>
    <n v="49"/>
    <x v="0"/>
  </r>
  <r>
    <x v="3"/>
    <x v="20"/>
    <n v="1"/>
    <x v="0"/>
  </r>
  <r>
    <x v="3"/>
    <x v="20"/>
    <n v="57"/>
    <x v="0"/>
  </r>
  <r>
    <x v="3"/>
    <x v="21"/>
    <n v="16"/>
    <x v="0"/>
  </r>
  <r>
    <x v="3"/>
    <x v="22"/>
    <n v="25"/>
    <x v="0"/>
  </r>
  <r>
    <x v="3"/>
    <x v="22"/>
    <n v="3"/>
    <x v="0"/>
  </r>
  <r>
    <x v="3"/>
    <x v="23"/>
    <n v="12"/>
    <x v="0"/>
  </r>
  <r>
    <x v="3"/>
    <x v="23"/>
    <n v="9"/>
    <x v="0"/>
  </r>
  <r>
    <x v="3"/>
    <x v="23"/>
    <n v="18"/>
    <x v="0"/>
  </r>
  <r>
    <x v="3"/>
    <x v="23"/>
    <n v="4"/>
    <x v="0"/>
  </r>
  <r>
    <x v="3"/>
    <x v="24"/>
    <n v="9"/>
    <x v="0"/>
  </r>
  <r>
    <x v="3"/>
    <x v="24"/>
    <n v="4"/>
    <x v="0"/>
  </r>
  <r>
    <x v="3"/>
    <x v="24"/>
    <n v="4"/>
    <x v="0"/>
  </r>
  <r>
    <x v="3"/>
    <x v="24"/>
    <n v="120"/>
    <x v="0"/>
  </r>
  <r>
    <x v="3"/>
    <x v="24"/>
    <n v="14"/>
    <x v="0"/>
  </r>
  <r>
    <x v="3"/>
    <x v="24"/>
    <n v="2"/>
    <x v="0"/>
  </r>
  <r>
    <x v="3"/>
    <x v="25"/>
    <n v="6"/>
    <x v="0"/>
  </r>
  <r>
    <x v="3"/>
    <x v="25"/>
    <n v="1"/>
    <x v="0"/>
  </r>
  <r>
    <x v="3"/>
    <x v="25"/>
    <n v="5"/>
    <x v="0"/>
  </r>
  <r>
    <x v="4"/>
    <x v="0"/>
    <n v="6"/>
    <x v="0"/>
  </r>
  <r>
    <x v="4"/>
    <x v="26"/>
    <n v="5"/>
    <x v="0"/>
  </r>
  <r>
    <x v="4"/>
    <x v="26"/>
    <n v="3"/>
    <x v="0"/>
  </r>
  <r>
    <x v="4"/>
    <x v="26"/>
    <n v="3"/>
    <x v="0"/>
  </r>
  <r>
    <x v="4"/>
    <x v="27"/>
    <n v="4"/>
    <x v="0"/>
  </r>
  <r>
    <x v="4"/>
    <x v="27"/>
    <n v="1"/>
    <x v="0"/>
  </r>
  <r>
    <x v="4"/>
    <x v="28"/>
    <n v="3"/>
    <x v="0"/>
  </r>
  <r>
    <x v="4"/>
    <x v="28"/>
    <n v="13"/>
    <x v="0"/>
  </r>
  <r>
    <x v="4"/>
    <x v="28"/>
    <n v="2"/>
    <x v="0"/>
  </r>
  <r>
    <x v="4"/>
    <x v="29"/>
    <n v="2"/>
    <x v="0"/>
  </r>
  <r>
    <x v="4"/>
    <x v="29"/>
    <n v="8"/>
    <x v="0"/>
  </r>
  <r>
    <x v="4"/>
    <x v="29"/>
    <n v="4"/>
    <x v="0"/>
  </r>
  <r>
    <x v="4"/>
    <x v="29"/>
    <n v="18"/>
    <x v="0"/>
  </r>
  <r>
    <x v="4"/>
    <x v="30"/>
    <n v="2"/>
    <x v="0"/>
  </r>
  <r>
    <x v="4"/>
    <x v="31"/>
    <n v="6"/>
    <x v="0"/>
  </r>
  <r>
    <x v="4"/>
    <x v="31"/>
    <n v="1"/>
    <x v="0"/>
  </r>
  <r>
    <x v="4"/>
    <x v="31"/>
    <n v="4"/>
    <x v="0"/>
  </r>
  <r>
    <x v="4"/>
    <x v="31"/>
    <n v="1"/>
    <x v="0"/>
  </r>
  <r>
    <x v="4"/>
    <x v="31"/>
    <n v="1"/>
    <x v="0"/>
  </r>
  <r>
    <x v="4"/>
    <x v="32"/>
    <n v="354"/>
    <x v="0"/>
  </r>
  <r>
    <x v="4"/>
    <x v="32"/>
    <n v="755"/>
    <x v="0"/>
  </r>
  <r>
    <x v="4"/>
    <x v="32"/>
    <n v="440"/>
    <x v="0"/>
  </r>
  <r>
    <x v="4"/>
    <x v="32"/>
    <n v="16"/>
    <x v="0"/>
  </r>
  <r>
    <x v="4"/>
    <x v="32"/>
    <n v="135"/>
    <x v="0"/>
  </r>
  <r>
    <x v="4"/>
    <x v="32"/>
    <n v="43"/>
    <x v="0"/>
  </r>
  <r>
    <x v="4"/>
    <x v="32"/>
    <n v="43"/>
    <x v="0"/>
  </r>
  <r>
    <x v="4"/>
    <x v="32"/>
    <n v="43"/>
    <x v="0"/>
  </r>
  <r>
    <x v="4"/>
    <x v="32"/>
    <n v="26"/>
    <x v="0"/>
  </r>
  <r>
    <x v="4"/>
    <x v="32"/>
    <n v="2"/>
    <x v="0"/>
  </r>
  <r>
    <x v="4"/>
    <x v="32"/>
    <n v="14"/>
    <x v="0"/>
  </r>
  <r>
    <x v="4"/>
    <x v="32"/>
    <n v="1"/>
    <x v="0"/>
  </r>
  <r>
    <x v="4"/>
    <x v="32"/>
    <n v="690"/>
    <x v="0"/>
  </r>
  <r>
    <x v="4"/>
    <x v="32"/>
    <n v="19"/>
    <x v="0"/>
  </r>
  <r>
    <x v="4"/>
    <x v="32"/>
    <n v="167"/>
    <x v="0"/>
  </r>
  <r>
    <x v="4"/>
    <x v="32"/>
    <n v="62"/>
    <x v="0"/>
  </r>
  <r>
    <x v="4"/>
    <x v="32"/>
    <n v="32"/>
    <x v="0"/>
  </r>
  <r>
    <x v="4"/>
    <x v="32"/>
    <n v="10"/>
    <x v="0"/>
  </r>
  <r>
    <x v="4"/>
    <x v="32"/>
    <n v="1"/>
    <x v="0"/>
  </r>
  <r>
    <x v="4"/>
    <x v="32"/>
    <n v="13"/>
    <x v="0"/>
  </r>
  <r>
    <x v="4"/>
    <x v="32"/>
    <n v="2"/>
    <x v="0"/>
  </r>
  <r>
    <x v="4"/>
    <x v="32"/>
    <n v="47"/>
    <x v="0"/>
  </r>
  <r>
    <x v="4"/>
    <x v="32"/>
    <n v="124"/>
    <x v="0"/>
  </r>
  <r>
    <x v="4"/>
    <x v="32"/>
    <n v="179"/>
    <x v="0"/>
  </r>
  <r>
    <x v="4"/>
    <x v="32"/>
    <n v="9"/>
    <x v="0"/>
  </r>
  <r>
    <x v="4"/>
    <x v="32"/>
    <n v="9"/>
    <x v="0"/>
  </r>
  <r>
    <x v="4"/>
    <x v="32"/>
    <n v="5"/>
    <x v="0"/>
  </r>
  <r>
    <x v="4"/>
    <x v="32"/>
    <n v="22"/>
    <x v="0"/>
  </r>
  <r>
    <x v="4"/>
    <x v="32"/>
    <n v="2"/>
    <x v="0"/>
  </r>
  <r>
    <x v="4"/>
    <x v="32"/>
    <n v="4"/>
    <x v="0"/>
  </r>
  <r>
    <x v="4"/>
    <x v="32"/>
    <n v="1"/>
    <x v="0"/>
  </r>
  <r>
    <x v="4"/>
    <x v="33"/>
    <n v="1160"/>
    <x v="0"/>
  </r>
  <r>
    <x v="4"/>
    <x v="33"/>
    <n v="150"/>
    <x v="0"/>
  </r>
  <r>
    <x v="4"/>
    <x v="33"/>
    <n v="283"/>
    <x v="0"/>
  </r>
  <r>
    <x v="4"/>
    <x v="33"/>
    <n v="43"/>
    <x v="0"/>
  </r>
  <r>
    <x v="4"/>
    <x v="33"/>
    <n v="1060"/>
    <x v="0"/>
  </r>
  <r>
    <x v="4"/>
    <x v="33"/>
    <n v="416"/>
    <x v="0"/>
  </r>
  <r>
    <x v="4"/>
    <x v="33"/>
    <n v="190"/>
    <x v="0"/>
  </r>
  <r>
    <x v="4"/>
    <x v="33"/>
    <n v="1145"/>
    <x v="0"/>
  </r>
  <r>
    <x v="4"/>
    <x v="33"/>
    <n v="855"/>
    <x v="0"/>
  </r>
  <r>
    <x v="4"/>
    <x v="33"/>
    <n v="21"/>
    <x v="0"/>
  </r>
  <r>
    <x v="4"/>
    <x v="33"/>
    <n v="1275"/>
    <x v="0"/>
  </r>
  <r>
    <x v="4"/>
    <x v="33"/>
    <n v="268"/>
    <x v="0"/>
  </r>
  <r>
    <x v="4"/>
    <x v="33"/>
    <n v="2696"/>
    <x v="0"/>
  </r>
  <r>
    <x v="4"/>
    <x v="33"/>
    <n v="94"/>
    <x v="0"/>
  </r>
  <r>
    <x v="4"/>
    <x v="33"/>
    <n v="12"/>
    <x v="0"/>
  </r>
  <r>
    <x v="4"/>
    <x v="33"/>
    <n v="52"/>
    <x v="0"/>
  </r>
  <r>
    <x v="4"/>
    <x v="33"/>
    <n v="343"/>
    <x v="0"/>
  </r>
  <r>
    <x v="4"/>
    <x v="33"/>
    <n v="124"/>
    <x v="0"/>
  </r>
  <r>
    <x v="4"/>
    <x v="33"/>
    <n v="41"/>
    <x v="0"/>
  </r>
  <r>
    <x v="4"/>
    <x v="33"/>
    <n v="112"/>
    <x v="0"/>
  </r>
  <r>
    <x v="4"/>
    <x v="33"/>
    <n v="38"/>
    <x v="0"/>
  </r>
  <r>
    <x v="4"/>
    <x v="33"/>
    <n v="279"/>
    <x v="0"/>
  </r>
  <r>
    <x v="4"/>
    <x v="33"/>
    <n v="11"/>
    <x v="0"/>
  </r>
  <r>
    <x v="4"/>
    <x v="33"/>
    <n v="54"/>
    <x v="0"/>
  </r>
  <r>
    <x v="4"/>
    <x v="33"/>
    <n v="163"/>
    <x v="0"/>
  </r>
  <r>
    <x v="4"/>
    <x v="33"/>
    <n v="27"/>
    <x v="0"/>
  </r>
  <r>
    <x v="4"/>
    <x v="33"/>
    <n v="282"/>
    <x v="0"/>
  </r>
  <r>
    <x v="4"/>
    <x v="33"/>
    <n v="3"/>
    <x v="0"/>
  </r>
  <r>
    <x v="4"/>
    <x v="34"/>
    <n v="15"/>
    <x v="0"/>
  </r>
  <r>
    <x v="4"/>
    <x v="34"/>
    <n v="10"/>
    <x v="0"/>
  </r>
  <r>
    <x v="4"/>
    <x v="34"/>
    <n v="149"/>
    <x v="0"/>
  </r>
  <r>
    <x v="4"/>
    <x v="34"/>
    <n v="111"/>
    <x v="0"/>
  </r>
  <r>
    <x v="4"/>
    <x v="34"/>
    <n v="49"/>
    <x v="0"/>
  </r>
  <r>
    <x v="4"/>
    <x v="34"/>
    <n v="19"/>
    <x v="0"/>
  </r>
  <r>
    <x v="4"/>
    <x v="34"/>
    <n v="177"/>
    <x v="0"/>
  </r>
  <r>
    <x v="4"/>
    <x v="34"/>
    <n v="92"/>
    <x v="0"/>
  </r>
  <r>
    <x v="4"/>
    <x v="34"/>
    <n v="455"/>
    <x v="0"/>
  </r>
  <r>
    <x v="4"/>
    <x v="34"/>
    <n v="338"/>
    <x v="0"/>
  </r>
  <r>
    <x v="4"/>
    <x v="34"/>
    <n v="39"/>
    <x v="0"/>
  </r>
  <r>
    <x v="4"/>
    <x v="34"/>
    <n v="40"/>
    <x v="0"/>
  </r>
  <r>
    <x v="4"/>
    <x v="34"/>
    <n v="2"/>
    <x v="0"/>
  </r>
  <r>
    <x v="4"/>
    <x v="35"/>
    <n v="276"/>
    <x v="0"/>
  </r>
  <r>
    <x v="4"/>
    <x v="35"/>
    <n v="175"/>
    <x v="0"/>
  </r>
  <r>
    <x v="4"/>
    <x v="35"/>
    <n v="174"/>
    <x v="0"/>
  </r>
  <r>
    <x v="4"/>
    <x v="35"/>
    <n v="296"/>
    <x v="0"/>
  </r>
  <r>
    <x v="4"/>
    <x v="35"/>
    <n v="55"/>
    <x v="0"/>
  </r>
  <r>
    <x v="4"/>
    <x v="35"/>
    <n v="65"/>
    <x v="0"/>
  </r>
  <r>
    <x v="4"/>
    <x v="35"/>
    <n v="264"/>
    <x v="0"/>
  </r>
  <r>
    <x v="4"/>
    <x v="35"/>
    <n v="48"/>
    <x v="0"/>
  </r>
  <r>
    <x v="4"/>
    <x v="35"/>
    <n v="316"/>
    <x v="0"/>
  </r>
  <r>
    <x v="4"/>
    <x v="35"/>
    <n v="44"/>
    <x v="0"/>
  </r>
  <r>
    <x v="4"/>
    <x v="35"/>
    <n v="154"/>
    <x v="0"/>
  </r>
  <r>
    <x v="4"/>
    <x v="35"/>
    <n v="38"/>
    <x v="0"/>
  </r>
  <r>
    <x v="4"/>
    <x v="35"/>
    <n v="80"/>
    <x v="0"/>
  </r>
  <r>
    <x v="4"/>
    <x v="35"/>
    <n v="11"/>
    <x v="0"/>
  </r>
  <r>
    <x v="4"/>
    <x v="35"/>
    <n v="23"/>
    <x v="0"/>
  </r>
  <r>
    <x v="4"/>
    <x v="35"/>
    <n v="115"/>
    <x v="0"/>
  </r>
  <r>
    <x v="4"/>
    <x v="35"/>
    <n v="18"/>
    <x v="0"/>
  </r>
  <r>
    <x v="4"/>
    <x v="35"/>
    <n v="51"/>
    <x v="0"/>
  </r>
  <r>
    <x v="4"/>
    <x v="35"/>
    <n v="86"/>
    <x v="0"/>
  </r>
  <r>
    <x v="4"/>
    <x v="35"/>
    <n v="82"/>
    <x v="0"/>
  </r>
  <r>
    <x v="4"/>
    <x v="35"/>
    <n v="492"/>
    <x v="0"/>
  </r>
  <r>
    <x v="4"/>
    <x v="35"/>
    <n v="508"/>
    <x v="0"/>
  </r>
  <r>
    <x v="4"/>
    <x v="35"/>
    <n v="76"/>
    <x v="0"/>
  </r>
  <r>
    <x v="4"/>
    <x v="35"/>
    <n v="380"/>
    <x v="0"/>
  </r>
  <r>
    <x v="4"/>
    <x v="35"/>
    <n v="14"/>
    <x v="0"/>
  </r>
  <r>
    <x v="4"/>
    <x v="35"/>
    <n v="11"/>
    <x v="0"/>
  </r>
  <r>
    <x v="4"/>
    <x v="35"/>
    <n v="1"/>
    <x v="0"/>
  </r>
  <r>
    <x v="4"/>
    <x v="36"/>
    <n v="174"/>
    <x v="0"/>
  </r>
  <r>
    <x v="4"/>
    <x v="36"/>
    <n v="16"/>
    <x v="0"/>
  </r>
  <r>
    <x v="4"/>
    <x v="36"/>
    <n v="152"/>
    <x v="0"/>
  </r>
  <r>
    <x v="4"/>
    <x v="36"/>
    <n v="46"/>
    <x v="0"/>
  </r>
  <r>
    <x v="4"/>
    <x v="36"/>
    <n v="346"/>
    <x v="0"/>
  </r>
  <r>
    <x v="4"/>
    <x v="37"/>
    <n v="53"/>
    <x v="0"/>
  </r>
  <r>
    <x v="4"/>
    <x v="37"/>
    <n v="1"/>
    <x v="0"/>
  </r>
  <r>
    <x v="4"/>
    <x v="37"/>
    <n v="36"/>
    <x v="0"/>
  </r>
  <r>
    <x v="4"/>
    <x v="37"/>
    <n v="211"/>
    <x v="0"/>
  </r>
  <r>
    <x v="4"/>
    <x v="37"/>
    <n v="275"/>
    <x v="0"/>
  </r>
  <r>
    <x v="4"/>
    <x v="37"/>
    <n v="6"/>
    <x v="0"/>
  </r>
  <r>
    <x v="4"/>
    <x v="37"/>
    <n v="26"/>
    <x v="0"/>
  </r>
  <r>
    <x v="4"/>
    <x v="37"/>
    <n v="9"/>
    <x v="0"/>
  </r>
  <r>
    <x v="4"/>
    <x v="37"/>
    <n v="102"/>
    <x v="0"/>
  </r>
  <r>
    <x v="4"/>
    <x v="38"/>
    <n v="205"/>
    <x v="0"/>
  </r>
  <r>
    <x v="4"/>
    <x v="38"/>
    <n v="14"/>
    <x v="0"/>
  </r>
  <r>
    <x v="4"/>
    <x v="39"/>
    <n v="35"/>
    <x v="0"/>
  </r>
  <r>
    <x v="4"/>
    <x v="40"/>
    <n v="5"/>
    <x v="0"/>
  </r>
  <r>
    <x v="4"/>
    <x v="41"/>
    <n v="4"/>
    <x v="0"/>
  </r>
  <r>
    <x v="4"/>
    <x v="42"/>
    <n v="1"/>
    <x v="0"/>
  </r>
  <r>
    <x v="4"/>
    <x v="43"/>
    <n v="74"/>
    <x v="0"/>
  </r>
  <r>
    <x v="4"/>
    <x v="43"/>
    <n v="78"/>
    <x v="0"/>
  </r>
  <r>
    <x v="4"/>
    <x v="43"/>
    <n v="1"/>
    <x v="0"/>
  </r>
  <r>
    <x v="4"/>
    <x v="43"/>
    <n v="8"/>
    <x v="0"/>
  </r>
  <r>
    <x v="4"/>
    <x v="44"/>
    <n v="34"/>
    <x v="0"/>
  </r>
  <r>
    <x v="4"/>
    <x v="44"/>
    <n v="6"/>
    <x v="0"/>
  </r>
  <r>
    <x v="4"/>
    <x v="45"/>
    <n v="114"/>
    <x v="0"/>
  </r>
  <r>
    <x v="4"/>
    <x v="46"/>
    <n v="64"/>
    <x v="0"/>
  </r>
  <r>
    <x v="4"/>
    <x v="46"/>
    <n v="1"/>
    <x v="0"/>
  </r>
  <r>
    <x v="4"/>
    <x v="47"/>
    <n v="45"/>
    <x v="0"/>
  </r>
  <r>
    <x v="4"/>
    <x v="47"/>
    <n v="15"/>
    <x v="0"/>
  </r>
  <r>
    <x v="4"/>
    <x v="47"/>
    <n v="31"/>
    <x v="0"/>
  </r>
  <r>
    <x v="4"/>
    <x v="47"/>
    <n v="4"/>
    <x v="0"/>
  </r>
  <r>
    <x v="4"/>
    <x v="48"/>
    <n v="131"/>
    <x v="0"/>
  </r>
  <r>
    <x v="4"/>
    <x v="48"/>
    <n v="611"/>
    <x v="0"/>
  </r>
  <r>
    <x v="4"/>
    <x v="48"/>
    <n v="19"/>
    <x v="0"/>
  </r>
  <r>
    <x v="4"/>
    <x v="48"/>
    <n v="52"/>
    <x v="0"/>
  </r>
  <r>
    <x v="4"/>
    <x v="48"/>
    <n v="90"/>
    <x v="0"/>
  </r>
  <r>
    <x v="4"/>
    <x v="48"/>
    <n v="83"/>
    <x v="0"/>
  </r>
  <r>
    <x v="4"/>
    <x v="48"/>
    <n v="29"/>
    <x v="0"/>
  </r>
  <r>
    <x v="4"/>
    <x v="48"/>
    <n v="6"/>
    <x v="0"/>
  </r>
  <r>
    <x v="4"/>
    <x v="49"/>
    <n v="419"/>
    <x v="0"/>
  </r>
  <r>
    <x v="4"/>
    <x v="49"/>
    <n v="152"/>
    <x v="0"/>
  </r>
  <r>
    <x v="4"/>
    <x v="49"/>
    <n v="96"/>
    <x v="0"/>
  </r>
  <r>
    <x v="4"/>
    <x v="50"/>
    <n v="92"/>
    <x v="0"/>
  </r>
  <r>
    <x v="4"/>
    <x v="50"/>
    <n v="21"/>
    <x v="0"/>
  </r>
  <r>
    <x v="4"/>
    <x v="50"/>
    <n v="15"/>
    <x v="0"/>
  </r>
  <r>
    <x v="4"/>
    <x v="50"/>
    <n v="4"/>
    <x v="0"/>
  </r>
  <r>
    <x v="4"/>
    <x v="50"/>
    <n v="20"/>
    <x v="0"/>
  </r>
  <r>
    <x v="4"/>
    <x v="50"/>
    <n v="15"/>
    <x v="0"/>
  </r>
  <r>
    <x v="4"/>
    <x v="51"/>
    <n v="58"/>
    <x v="0"/>
  </r>
  <r>
    <x v="4"/>
    <x v="51"/>
    <n v="38"/>
    <x v="0"/>
  </r>
  <r>
    <x v="4"/>
    <x v="52"/>
    <n v="58"/>
    <x v="0"/>
  </r>
  <r>
    <x v="4"/>
    <x v="52"/>
    <n v="15"/>
    <x v="0"/>
  </r>
  <r>
    <x v="4"/>
    <x v="52"/>
    <n v="27"/>
    <x v="0"/>
  </r>
  <r>
    <x v="4"/>
    <x v="52"/>
    <n v="1"/>
    <x v="0"/>
  </r>
  <r>
    <x v="4"/>
    <x v="53"/>
    <n v="12"/>
    <x v="0"/>
  </r>
  <r>
    <x v="4"/>
    <x v="53"/>
    <n v="151"/>
    <x v="0"/>
  </r>
  <r>
    <x v="4"/>
    <x v="53"/>
    <n v="388"/>
    <x v="0"/>
  </r>
  <r>
    <x v="4"/>
    <x v="53"/>
    <n v="157"/>
    <x v="0"/>
  </r>
  <r>
    <x v="4"/>
    <x v="53"/>
    <n v="21"/>
    <x v="0"/>
  </r>
  <r>
    <x v="4"/>
    <x v="53"/>
    <n v="164"/>
    <x v="0"/>
  </r>
  <r>
    <x v="4"/>
    <x v="53"/>
    <n v="74"/>
    <x v="0"/>
  </r>
  <r>
    <x v="4"/>
    <x v="53"/>
    <n v="19"/>
    <x v="0"/>
  </r>
  <r>
    <x v="4"/>
    <x v="53"/>
    <n v="23"/>
    <x v="0"/>
  </r>
  <r>
    <x v="4"/>
    <x v="53"/>
    <n v="38"/>
    <x v="0"/>
  </r>
  <r>
    <x v="4"/>
    <x v="53"/>
    <n v="3"/>
    <x v="0"/>
  </r>
  <r>
    <x v="4"/>
    <x v="53"/>
    <n v="40"/>
    <x v="0"/>
  </r>
  <r>
    <x v="4"/>
    <x v="53"/>
    <n v="4"/>
    <x v="0"/>
  </r>
  <r>
    <x v="4"/>
    <x v="53"/>
    <n v="29"/>
    <x v="0"/>
  </r>
  <r>
    <x v="4"/>
    <x v="53"/>
    <n v="55"/>
    <x v="0"/>
  </r>
  <r>
    <x v="4"/>
    <x v="54"/>
    <n v="2"/>
    <x v="0"/>
  </r>
  <r>
    <x v="5"/>
    <x v="0"/>
    <n v="1"/>
    <x v="0"/>
  </r>
  <r>
    <x v="5"/>
    <x v="55"/>
    <n v="26"/>
    <x v="0"/>
  </r>
  <r>
    <x v="5"/>
    <x v="55"/>
    <n v="13"/>
    <x v="0"/>
  </r>
  <r>
    <x v="5"/>
    <x v="56"/>
    <n v="17"/>
    <x v="0"/>
  </r>
  <r>
    <x v="5"/>
    <x v="57"/>
    <n v="1"/>
    <x v="0"/>
  </r>
  <r>
    <x v="5"/>
    <x v="57"/>
    <n v="7"/>
    <x v="0"/>
  </r>
  <r>
    <x v="5"/>
    <x v="57"/>
    <n v="1"/>
    <x v="0"/>
  </r>
  <r>
    <x v="5"/>
    <x v="58"/>
    <n v="3"/>
    <x v="0"/>
  </r>
  <r>
    <x v="5"/>
    <x v="58"/>
    <n v="6"/>
    <x v="0"/>
  </r>
  <r>
    <x v="5"/>
    <x v="58"/>
    <n v="119"/>
    <x v="0"/>
  </r>
  <r>
    <x v="5"/>
    <x v="58"/>
    <n v="11"/>
    <x v="0"/>
  </r>
  <r>
    <x v="5"/>
    <x v="58"/>
    <n v="3"/>
    <x v="0"/>
  </r>
  <r>
    <x v="5"/>
    <x v="58"/>
    <n v="41"/>
    <x v="0"/>
  </r>
  <r>
    <x v="5"/>
    <x v="58"/>
    <n v="141"/>
    <x v="0"/>
  </r>
  <r>
    <x v="5"/>
    <x v="58"/>
    <n v="9"/>
    <x v="0"/>
  </r>
  <r>
    <x v="5"/>
    <x v="58"/>
    <n v="28"/>
    <x v="0"/>
  </r>
  <r>
    <x v="5"/>
    <x v="58"/>
    <n v="19"/>
    <x v="0"/>
  </r>
  <r>
    <x v="5"/>
    <x v="58"/>
    <n v="11"/>
    <x v="0"/>
  </r>
  <r>
    <x v="5"/>
    <x v="58"/>
    <n v="1"/>
    <x v="0"/>
  </r>
  <r>
    <x v="5"/>
    <x v="58"/>
    <n v="39"/>
    <x v="0"/>
  </r>
  <r>
    <x v="5"/>
    <x v="58"/>
    <n v="96"/>
    <x v="0"/>
  </r>
  <r>
    <x v="5"/>
    <x v="58"/>
    <n v="12"/>
    <x v="0"/>
  </r>
  <r>
    <x v="5"/>
    <x v="58"/>
    <n v="5"/>
    <x v="0"/>
  </r>
  <r>
    <x v="5"/>
    <x v="58"/>
    <n v="41"/>
    <x v="0"/>
  </r>
  <r>
    <x v="5"/>
    <x v="58"/>
    <n v="29"/>
    <x v="0"/>
  </r>
  <r>
    <x v="5"/>
    <x v="58"/>
    <n v="4"/>
    <x v="0"/>
  </r>
  <r>
    <x v="5"/>
    <x v="58"/>
    <n v="4"/>
    <x v="0"/>
  </r>
  <r>
    <x v="5"/>
    <x v="58"/>
    <n v="6"/>
    <x v="0"/>
  </r>
  <r>
    <x v="5"/>
    <x v="59"/>
    <n v="44"/>
    <x v="0"/>
  </r>
  <r>
    <x v="5"/>
    <x v="59"/>
    <n v="22"/>
    <x v="0"/>
  </r>
  <r>
    <x v="5"/>
    <x v="60"/>
    <n v="20"/>
    <x v="0"/>
  </r>
  <r>
    <x v="5"/>
    <x v="60"/>
    <n v="5"/>
    <x v="0"/>
  </r>
  <r>
    <x v="5"/>
    <x v="60"/>
    <n v="3"/>
    <x v="0"/>
  </r>
  <r>
    <x v="5"/>
    <x v="61"/>
    <n v="13"/>
    <x v="0"/>
  </r>
  <r>
    <x v="5"/>
    <x v="61"/>
    <n v="3"/>
    <x v="0"/>
  </r>
  <r>
    <x v="6"/>
    <x v="18"/>
    <n v="6"/>
    <x v="0"/>
  </r>
  <r>
    <x v="7"/>
    <x v="0"/>
    <n v="39"/>
    <x v="0"/>
  </r>
  <r>
    <x v="7"/>
    <x v="62"/>
    <n v="18"/>
    <x v="0"/>
  </r>
  <r>
    <x v="7"/>
    <x v="63"/>
    <n v="975"/>
    <x v="0"/>
  </r>
  <r>
    <x v="7"/>
    <x v="64"/>
    <n v="463"/>
    <x v="0"/>
  </r>
  <r>
    <x v="7"/>
    <x v="64"/>
    <n v="81"/>
    <x v="0"/>
  </r>
  <r>
    <x v="7"/>
    <x v="65"/>
    <n v="189"/>
    <x v="0"/>
  </r>
  <r>
    <x v="7"/>
    <x v="65"/>
    <n v="183"/>
    <x v="0"/>
  </r>
  <r>
    <x v="7"/>
    <x v="65"/>
    <n v="1"/>
    <x v="0"/>
  </r>
  <r>
    <x v="7"/>
    <x v="65"/>
    <n v="2"/>
    <x v="0"/>
  </r>
  <r>
    <x v="7"/>
    <x v="66"/>
    <n v="177"/>
    <x v="0"/>
  </r>
  <r>
    <x v="7"/>
    <x v="66"/>
    <n v="37"/>
    <x v="0"/>
  </r>
  <r>
    <x v="7"/>
    <x v="66"/>
    <n v="6"/>
    <x v="0"/>
  </r>
  <r>
    <x v="7"/>
    <x v="66"/>
    <n v="164"/>
    <x v="0"/>
  </r>
  <r>
    <x v="7"/>
    <x v="66"/>
    <n v="59"/>
    <x v="0"/>
  </r>
  <r>
    <x v="7"/>
    <x v="66"/>
    <n v="37"/>
    <x v="0"/>
  </r>
  <r>
    <x v="7"/>
    <x v="66"/>
    <n v="60"/>
    <x v="0"/>
  </r>
  <r>
    <x v="7"/>
    <x v="66"/>
    <n v="86"/>
    <x v="0"/>
  </r>
  <r>
    <x v="7"/>
    <x v="66"/>
    <n v="57"/>
    <x v="0"/>
  </r>
  <r>
    <x v="7"/>
    <x v="66"/>
    <n v="67"/>
    <x v="0"/>
  </r>
  <r>
    <x v="7"/>
    <x v="66"/>
    <n v="91"/>
    <x v="0"/>
  </r>
  <r>
    <x v="7"/>
    <x v="66"/>
    <n v="100"/>
    <x v="0"/>
  </r>
  <r>
    <x v="7"/>
    <x v="67"/>
    <n v="1953"/>
    <x v="0"/>
  </r>
  <r>
    <x v="7"/>
    <x v="67"/>
    <n v="41"/>
    <x v="0"/>
  </r>
  <r>
    <x v="7"/>
    <x v="68"/>
    <n v="356"/>
    <x v="0"/>
  </r>
  <r>
    <x v="7"/>
    <x v="68"/>
    <n v="835"/>
    <x v="0"/>
  </r>
  <r>
    <x v="7"/>
    <x v="68"/>
    <n v="335"/>
    <x v="0"/>
  </r>
  <r>
    <x v="7"/>
    <x v="68"/>
    <n v="107"/>
    <x v="0"/>
  </r>
  <r>
    <x v="7"/>
    <x v="68"/>
    <n v="85"/>
    <x v="0"/>
  </r>
  <r>
    <x v="7"/>
    <x v="68"/>
    <n v="60"/>
    <x v="0"/>
  </r>
  <r>
    <x v="7"/>
    <x v="68"/>
    <n v="92"/>
    <x v="0"/>
  </r>
  <r>
    <x v="7"/>
    <x v="68"/>
    <n v="77"/>
    <x v="0"/>
  </r>
  <r>
    <x v="7"/>
    <x v="69"/>
    <n v="15"/>
    <x v="0"/>
  </r>
  <r>
    <x v="7"/>
    <x v="69"/>
    <n v="13"/>
    <x v="0"/>
  </r>
  <r>
    <x v="7"/>
    <x v="69"/>
    <n v="841"/>
    <x v="0"/>
  </r>
  <r>
    <x v="7"/>
    <x v="69"/>
    <n v="289"/>
    <x v="0"/>
  </r>
  <r>
    <x v="7"/>
    <x v="69"/>
    <n v="1012"/>
    <x v="0"/>
  </r>
  <r>
    <x v="7"/>
    <x v="69"/>
    <n v="7317"/>
    <x v="0"/>
  </r>
  <r>
    <x v="7"/>
    <x v="69"/>
    <n v="37"/>
    <x v="0"/>
  </r>
  <r>
    <x v="7"/>
    <x v="69"/>
    <n v="137"/>
    <x v="0"/>
  </r>
  <r>
    <x v="7"/>
    <x v="69"/>
    <n v="82"/>
    <x v="0"/>
  </r>
  <r>
    <x v="7"/>
    <x v="69"/>
    <n v="192"/>
    <x v="0"/>
  </r>
  <r>
    <x v="7"/>
    <x v="69"/>
    <n v="70"/>
    <x v="0"/>
  </r>
  <r>
    <x v="7"/>
    <x v="69"/>
    <n v="290"/>
    <x v="0"/>
  </r>
  <r>
    <x v="7"/>
    <x v="69"/>
    <n v="63"/>
    <x v="0"/>
  </r>
  <r>
    <x v="7"/>
    <x v="69"/>
    <n v="147"/>
    <x v="0"/>
  </r>
  <r>
    <x v="7"/>
    <x v="69"/>
    <n v="91"/>
    <x v="0"/>
  </r>
  <r>
    <x v="7"/>
    <x v="69"/>
    <n v="89"/>
    <x v="0"/>
  </r>
  <r>
    <x v="7"/>
    <x v="69"/>
    <n v="196"/>
    <x v="0"/>
  </r>
  <r>
    <x v="7"/>
    <x v="69"/>
    <n v="126"/>
    <x v="0"/>
  </r>
  <r>
    <x v="7"/>
    <x v="69"/>
    <n v="340"/>
    <x v="0"/>
  </r>
  <r>
    <x v="7"/>
    <x v="69"/>
    <n v="12"/>
    <x v="0"/>
  </r>
  <r>
    <x v="7"/>
    <x v="69"/>
    <n v="3"/>
    <x v="0"/>
  </r>
  <r>
    <x v="7"/>
    <x v="69"/>
    <n v="373"/>
    <x v="0"/>
  </r>
  <r>
    <x v="7"/>
    <x v="69"/>
    <n v="210"/>
    <x v="0"/>
  </r>
  <r>
    <x v="7"/>
    <x v="69"/>
    <n v="79"/>
    <x v="0"/>
  </r>
  <r>
    <x v="7"/>
    <x v="70"/>
    <n v="151"/>
    <x v="0"/>
  </r>
  <r>
    <x v="7"/>
    <x v="70"/>
    <n v="617"/>
    <x v="0"/>
  </r>
  <r>
    <x v="7"/>
    <x v="70"/>
    <n v="175"/>
    <x v="0"/>
  </r>
  <r>
    <x v="7"/>
    <x v="70"/>
    <n v="4735"/>
    <x v="0"/>
  </r>
  <r>
    <x v="7"/>
    <x v="70"/>
    <n v="556"/>
    <x v="0"/>
  </r>
  <r>
    <x v="7"/>
    <x v="70"/>
    <n v="12911"/>
    <x v="0"/>
  </r>
  <r>
    <x v="7"/>
    <x v="70"/>
    <n v="92"/>
    <x v="0"/>
  </r>
  <r>
    <x v="7"/>
    <x v="70"/>
    <n v="230"/>
    <x v="0"/>
  </r>
  <r>
    <x v="7"/>
    <x v="70"/>
    <n v="94"/>
    <x v="0"/>
  </r>
  <r>
    <x v="7"/>
    <x v="70"/>
    <n v="101"/>
    <x v="0"/>
  </r>
  <r>
    <x v="7"/>
    <x v="70"/>
    <n v="410"/>
    <x v="0"/>
  </r>
  <r>
    <x v="7"/>
    <x v="70"/>
    <n v="207"/>
    <x v="0"/>
  </r>
  <r>
    <x v="7"/>
    <x v="70"/>
    <n v="251"/>
    <x v="0"/>
  </r>
  <r>
    <x v="7"/>
    <x v="70"/>
    <n v="61"/>
    <x v="0"/>
  </r>
  <r>
    <x v="7"/>
    <x v="71"/>
    <n v="991"/>
    <x v="0"/>
  </r>
  <r>
    <x v="7"/>
    <x v="71"/>
    <n v="1095"/>
    <x v="0"/>
  </r>
  <r>
    <x v="7"/>
    <x v="71"/>
    <n v="2546"/>
    <x v="0"/>
  </r>
  <r>
    <x v="7"/>
    <x v="71"/>
    <n v="118"/>
    <x v="0"/>
  </r>
  <r>
    <x v="7"/>
    <x v="72"/>
    <n v="499"/>
    <x v="0"/>
  </r>
  <r>
    <x v="7"/>
    <x v="72"/>
    <n v="4417"/>
    <x v="0"/>
  </r>
  <r>
    <x v="7"/>
    <x v="72"/>
    <n v="238"/>
    <x v="0"/>
  </r>
  <r>
    <x v="7"/>
    <x v="72"/>
    <n v="121"/>
    <x v="0"/>
  </r>
  <r>
    <x v="7"/>
    <x v="72"/>
    <n v="44"/>
    <x v="0"/>
  </r>
  <r>
    <x v="7"/>
    <x v="73"/>
    <n v="53"/>
    <x v="0"/>
  </r>
  <r>
    <x v="7"/>
    <x v="73"/>
    <n v="4"/>
    <x v="0"/>
  </r>
  <r>
    <x v="7"/>
    <x v="74"/>
    <n v="872"/>
    <x v="0"/>
  </r>
  <r>
    <x v="7"/>
    <x v="74"/>
    <n v="60"/>
    <x v="0"/>
  </r>
  <r>
    <x v="7"/>
    <x v="74"/>
    <n v="534"/>
    <x v="0"/>
  </r>
  <r>
    <x v="7"/>
    <x v="74"/>
    <n v="399"/>
    <x v="0"/>
  </r>
  <r>
    <x v="7"/>
    <x v="74"/>
    <n v="33"/>
    <x v="0"/>
  </r>
  <r>
    <x v="7"/>
    <x v="74"/>
    <n v="4"/>
    <x v="0"/>
  </r>
  <r>
    <x v="7"/>
    <x v="74"/>
    <n v="7"/>
    <x v="0"/>
  </r>
  <r>
    <x v="7"/>
    <x v="74"/>
    <n v="8"/>
    <x v="0"/>
  </r>
  <r>
    <x v="7"/>
    <x v="75"/>
    <n v="497"/>
    <x v="0"/>
  </r>
  <r>
    <x v="7"/>
    <x v="75"/>
    <n v="108"/>
    <x v="0"/>
  </r>
  <r>
    <x v="7"/>
    <x v="75"/>
    <n v="15"/>
    <x v="0"/>
  </r>
  <r>
    <x v="7"/>
    <x v="75"/>
    <n v="3"/>
    <x v="0"/>
  </r>
  <r>
    <x v="7"/>
    <x v="76"/>
    <n v="4"/>
    <x v="0"/>
  </r>
  <r>
    <x v="7"/>
    <x v="77"/>
    <n v="1431"/>
    <x v="0"/>
  </r>
  <r>
    <x v="7"/>
    <x v="77"/>
    <n v="1354"/>
    <x v="0"/>
  </r>
  <r>
    <x v="7"/>
    <x v="77"/>
    <n v="11"/>
    <x v="0"/>
  </r>
  <r>
    <x v="7"/>
    <x v="77"/>
    <n v="208"/>
    <x v="0"/>
  </r>
  <r>
    <x v="7"/>
    <x v="77"/>
    <n v="30"/>
    <x v="0"/>
  </r>
  <r>
    <x v="7"/>
    <x v="78"/>
    <n v="99"/>
    <x v="0"/>
  </r>
  <r>
    <x v="7"/>
    <x v="78"/>
    <n v="42"/>
    <x v="0"/>
  </r>
  <r>
    <x v="7"/>
    <x v="78"/>
    <n v="4254"/>
    <x v="0"/>
  </r>
  <r>
    <x v="7"/>
    <x v="78"/>
    <n v="1495"/>
    <x v="0"/>
  </r>
  <r>
    <x v="7"/>
    <x v="78"/>
    <n v="14"/>
    <x v="0"/>
  </r>
  <r>
    <x v="7"/>
    <x v="78"/>
    <n v="109"/>
    <x v="0"/>
  </r>
  <r>
    <x v="7"/>
    <x v="78"/>
    <n v="89"/>
    <x v="0"/>
  </r>
  <r>
    <x v="7"/>
    <x v="79"/>
    <n v="1912"/>
    <x v="0"/>
  </r>
  <r>
    <x v="7"/>
    <x v="79"/>
    <n v="1132"/>
    <x v="0"/>
  </r>
  <r>
    <x v="7"/>
    <x v="79"/>
    <n v="9"/>
    <x v="0"/>
  </r>
  <r>
    <x v="7"/>
    <x v="79"/>
    <n v="53"/>
    <x v="0"/>
  </r>
  <r>
    <x v="7"/>
    <x v="79"/>
    <n v="97"/>
    <x v="0"/>
  </r>
  <r>
    <x v="7"/>
    <x v="80"/>
    <n v="295"/>
    <x v="0"/>
  </r>
  <r>
    <x v="7"/>
    <x v="80"/>
    <n v="13"/>
    <x v="0"/>
  </r>
  <r>
    <x v="7"/>
    <x v="80"/>
    <n v="3630"/>
    <x v="0"/>
  </r>
  <r>
    <x v="7"/>
    <x v="80"/>
    <n v="91"/>
    <x v="0"/>
  </r>
  <r>
    <x v="7"/>
    <x v="80"/>
    <n v="74"/>
    <x v="0"/>
  </r>
  <r>
    <x v="7"/>
    <x v="80"/>
    <n v="106"/>
    <x v="0"/>
  </r>
  <r>
    <x v="7"/>
    <x v="80"/>
    <n v="48"/>
    <x v="0"/>
  </r>
  <r>
    <x v="7"/>
    <x v="80"/>
    <n v="4"/>
    <x v="0"/>
  </r>
  <r>
    <x v="7"/>
    <x v="80"/>
    <n v="194"/>
    <x v="0"/>
  </r>
  <r>
    <x v="7"/>
    <x v="80"/>
    <n v="8"/>
    <x v="0"/>
  </r>
  <r>
    <x v="7"/>
    <x v="81"/>
    <n v="235"/>
    <x v="0"/>
  </r>
  <r>
    <x v="7"/>
    <x v="81"/>
    <n v="596"/>
    <x v="0"/>
  </r>
  <r>
    <x v="7"/>
    <x v="81"/>
    <n v="54"/>
    <x v="0"/>
  </r>
  <r>
    <x v="7"/>
    <x v="82"/>
    <n v="342"/>
    <x v="0"/>
  </r>
  <r>
    <x v="7"/>
    <x v="83"/>
    <n v="1114"/>
    <x v="0"/>
  </r>
  <r>
    <x v="7"/>
    <x v="83"/>
    <n v="60"/>
    <x v="0"/>
  </r>
  <r>
    <x v="7"/>
    <x v="83"/>
    <n v="21"/>
    <x v="0"/>
  </r>
  <r>
    <x v="7"/>
    <x v="83"/>
    <n v="6"/>
    <x v="0"/>
  </r>
  <r>
    <x v="7"/>
    <x v="84"/>
    <n v="4"/>
    <x v="0"/>
  </r>
  <r>
    <x v="7"/>
    <x v="84"/>
    <n v="53"/>
    <x v="0"/>
  </r>
  <r>
    <x v="7"/>
    <x v="84"/>
    <n v="18"/>
    <x v="0"/>
  </r>
  <r>
    <x v="7"/>
    <x v="84"/>
    <n v="19"/>
    <x v="0"/>
  </r>
  <r>
    <x v="7"/>
    <x v="85"/>
    <n v="127"/>
    <x v="0"/>
  </r>
  <r>
    <x v="7"/>
    <x v="85"/>
    <n v="198"/>
    <x v="0"/>
  </r>
  <r>
    <x v="7"/>
    <x v="85"/>
    <n v="2"/>
    <x v="0"/>
  </r>
  <r>
    <x v="7"/>
    <x v="85"/>
    <n v="8"/>
    <x v="0"/>
  </r>
  <r>
    <x v="7"/>
    <x v="86"/>
    <n v="156"/>
    <x v="0"/>
  </r>
  <r>
    <x v="7"/>
    <x v="86"/>
    <n v="221"/>
    <x v="0"/>
  </r>
  <r>
    <x v="7"/>
    <x v="87"/>
    <n v="73"/>
    <x v="0"/>
  </r>
  <r>
    <x v="7"/>
    <x v="87"/>
    <n v="726"/>
    <x v="0"/>
  </r>
  <r>
    <x v="7"/>
    <x v="87"/>
    <n v="160"/>
    <x v="0"/>
  </r>
  <r>
    <x v="7"/>
    <x v="87"/>
    <n v="144"/>
    <x v="0"/>
  </r>
  <r>
    <x v="7"/>
    <x v="87"/>
    <n v="16"/>
    <x v="0"/>
  </r>
  <r>
    <x v="7"/>
    <x v="87"/>
    <n v="22"/>
    <x v="0"/>
  </r>
  <r>
    <x v="7"/>
    <x v="88"/>
    <n v="9"/>
    <x v="0"/>
  </r>
  <r>
    <x v="7"/>
    <x v="88"/>
    <n v="73"/>
    <x v="0"/>
  </r>
  <r>
    <x v="7"/>
    <x v="88"/>
    <n v="40"/>
    <x v="0"/>
  </r>
  <r>
    <x v="7"/>
    <x v="88"/>
    <n v="31"/>
    <x v="0"/>
  </r>
  <r>
    <x v="7"/>
    <x v="89"/>
    <n v="224"/>
    <x v="0"/>
  </r>
  <r>
    <x v="7"/>
    <x v="89"/>
    <n v="500"/>
    <x v="0"/>
  </r>
  <r>
    <x v="7"/>
    <x v="89"/>
    <n v="793"/>
    <x v="0"/>
  </r>
  <r>
    <x v="7"/>
    <x v="89"/>
    <n v="34"/>
    <x v="0"/>
  </r>
  <r>
    <x v="7"/>
    <x v="89"/>
    <n v="11"/>
    <x v="0"/>
  </r>
  <r>
    <x v="7"/>
    <x v="89"/>
    <n v="250"/>
    <x v="0"/>
  </r>
  <r>
    <x v="7"/>
    <x v="89"/>
    <n v="2"/>
    <x v="0"/>
  </r>
  <r>
    <x v="7"/>
    <x v="89"/>
    <n v="4"/>
    <x v="0"/>
  </r>
  <r>
    <x v="7"/>
    <x v="90"/>
    <n v="425"/>
    <x v="0"/>
  </r>
  <r>
    <x v="7"/>
    <x v="90"/>
    <n v="516"/>
    <x v="0"/>
  </r>
  <r>
    <x v="7"/>
    <x v="91"/>
    <n v="677"/>
    <x v="0"/>
  </r>
  <r>
    <x v="7"/>
    <x v="91"/>
    <n v="7"/>
    <x v="0"/>
  </r>
  <r>
    <x v="7"/>
    <x v="91"/>
    <n v="42"/>
    <x v="0"/>
  </r>
  <r>
    <x v="7"/>
    <x v="91"/>
    <n v="29"/>
    <x v="0"/>
  </r>
  <r>
    <x v="7"/>
    <x v="91"/>
    <n v="1366"/>
    <x v="0"/>
  </r>
  <r>
    <x v="7"/>
    <x v="91"/>
    <n v="13"/>
    <x v="0"/>
  </r>
  <r>
    <x v="7"/>
    <x v="91"/>
    <n v="57"/>
    <x v="0"/>
  </r>
  <r>
    <x v="7"/>
    <x v="92"/>
    <n v="7"/>
    <x v="0"/>
  </r>
  <r>
    <x v="7"/>
    <x v="92"/>
    <n v="36"/>
    <x v="0"/>
  </r>
  <r>
    <x v="7"/>
    <x v="93"/>
    <n v="27"/>
    <x v="0"/>
  </r>
  <r>
    <x v="7"/>
    <x v="94"/>
    <n v="8"/>
    <x v="0"/>
  </r>
  <r>
    <x v="7"/>
    <x v="94"/>
    <n v="27"/>
    <x v="0"/>
  </r>
  <r>
    <x v="7"/>
    <x v="94"/>
    <n v="2"/>
    <x v="0"/>
  </r>
  <r>
    <x v="7"/>
    <x v="95"/>
    <n v="56"/>
    <x v="0"/>
  </r>
  <r>
    <x v="7"/>
    <x v="96"/>
    <n v="2"/>
    <x v="0"/>
  </r>
  <r>
    <x v="7"/>
    <x v="97"/>
    <n v="57"/>
    <x v="0"/>
  </r>
  <r>
    <x v="7"/>
    <x v="97"/>
    <n v="5"/>
    <x v="0"/>
  </r>
  <r>
    <x v="7"/>
    <x v="98"/>
    <n v="568"/>
    <x v="0"/>
  </r>
  <r>
    <x v="7"/>
    <x v="99"/>
    <n v="4"/>
    <x v="0"/>
  </r>
  <r>
    <x v="7"/>
    <x v="100"/>
    <n v="42"/>
    <x v="0"/>
  </r>
  <r>
    <x v="7"/>
    <x v="101"/>
    <n v="109"/>
    <x v="0"/>
  </r>
  <r>
    <x v="7"/>
    <x v="102"/>
    <n v="267"/>
    <x v="0"/>
  </r>
  <r>
    <x v="7"/>
    <x v="102"/>
    <n v="7"/>
    <x v="0"/>
  </r>
  <r>
    <x v="7"/>
    <x v="103"/>
    <n v="1656"/>
    <x v="0"/>
  </r>
  <r>
    <x v="7"/>
    <x v="103"/>
    <n v="145"/>
    <x v="0"/>
  </r>
  <r>
    <x v="7"/>
    <x v="103"/>
    <n v="431"/>
    <x v="0"/>
  </r>
  <r>
    <x v="7"/>
    <x v="103"/>
    <n v="384"/>
    <x v="0"/>
  </r>
  <r>
    <x v="7"/>
    <x v="104"/>
    <n v="386"/>
    <x v="0"/>
  </r>
  <r>
    <x v="7"/>
    <x v="105"/>
    <n v="715"/>
    <x v="0"/>
  </r>
  <r>
    <x v="7"/>
    <x v="105"/>
    <n v="13"/>
    <x v="0"/>
  </r>
  <r>
    <x v="7"/>
    <x v="105"/>
    <n v="22"/>
    <x v="0"/>
  </r>
  <r>
    <x v="7"/>
    <x v="106"/>
    <n v="279"/>
    <x v="0"/>
  </r>
  <r>
    <x v="7"/>
    <x v="106"/>
    <n v="73"/>
    <x v="0"/>
  </r>
  <r>
    <x v="7"/>
    <x v="106"/>
    <n v="22"/>
    <x v="0"/>
  </r>
  <r>
    <x v="7"/>
    <x v="107"/>
    <n v="1305"/>
    <x v="0"/>
  </r>
  <r>
    <x v="7"/>
    <x v="107"/>
    <n v="283"/>
    <x v="0"/>
  </r>
  <r>
    <x v="7"/>
    <x v="107"/>
    <n v="133"/>
    <x v="0"/>
  </r>
  <r>
    <x v="7"/>
    <x v="108"/>
    <n v="227"/>
    <x v="0"/>
  </r>
  <r>
    <x v="7"/>
    <x v="108"/>
    <n v="226"/>
    <x v="0"/>
  </r>
  <r>
    <x v="7"/>
    <x v="108"/>
    <n v="173"/>
    <x v="0"/>
  </r>
  <r>
    <x v="7"/>
    <x v="108"/>
    <n v="203"/>
    <x v="0"/>
  </r>
  <r>
    <x v="7"/>
    <x v="108"/>
    <n v="142"/>
    <x v="0"/>
  </r>
  <r>
    <x v="7"/>
    <x v="109"/>
    <n v="9"/>
    <x v="0"/>
  </r>
  <r>
    <x v="7"/>
    <x v="109"/>
    <n v="582"/>
    <x v="0"/>
  </r>
  <r>
    <x v="7"/>
    <x v="109"/>
    <n v="152"/>
    <x v="0"/>
  </r>
  <r>
    <x v="7"/>
    <x v="109"/>
    <n v="587"/>
    <x v="0"/>
  </r>
  <r>
    <x v="7"/>
    <x v="109"/>
    <n v="174"/>
    <x v="0"/>
  </r>
  <r>
    <x v="7"/>
    <x v="109"/>
    <n v="119"/>
    <x v="0"/>
  </r>
  <r>
    <x v="7"/>
    <x v="109"/>
    <n v="136"/>
    <x v="0"/>
  </r>
  <r>
    <x v="7"/>
    <x v="109"/>
    <n v="44"/>
    <x v="0"/>
  </r>
  <r>
    <x v="7"/>
    <x v="109"/>
    <n v="101"/>
    <x v="0"/>
  </r>
  <r>
    <x v="7"/>
    <x v="110"/>
    <n v="52"/>
    <x v="0"/>
  </r>
  <r>
    <x v="8"/>
    <x v="0"/>
    <n v="3"/>
    <x v="0"/>
  </r>
  <r>
    <x v="8"/>
    <x v="111"/>
    <n v="1"/>
    <x v="0"/>
  </r>
  <r>
    <x v="9"/>
    <x v="0"/>
    <n v="3"/>
    <x v="0"/>
  </r>
  <r>
    <x v="9"/>
    <x v="112"/>
    <n v="7"/>
    <x v="0"/>
  </r>
  <r>
    <x v="9"/>
    <x v="113"/>
    <n v="2142"/>
    <x v="0"/>
  </r>
  <r>
    <x v="9"/>
    <x v="113"/>
    <n v="1"/>
    <x v="0"/>
  </r>
  <r>
    <x v="9"/>
    <x v="113"/>
    <n v="43"/>
    <x v="0"/>
  </r>
  <r>
    <x v="9"/>
    <x v="113"/>
    <n v="845"/>
    <x v="0"/>
  </r>
  <r>
    <x v="9"/>
    <x v="113"/>
    <n v="29"/>
    <x v="0"/>
  </r>
  <r>
    <x v="9"/>
    <x v="114"/>
    <n v="291"/>
    <x v="0"/>
  </r>
  <r>
    <x v="9"/>
    <x v="114"/>
    <n v="1"/>
    <x v="0"/>
  </r>
  <r>
    <x v="9"/>
    <x v="114"/>
    <n v="7"/>
    <x v="0"/>
  </r>
  <r>
    <x v="9"/>
    <x v="114"/>
    <n v="4"/>
    <x v="0"/>
  </r>
  <r>
    <x v="9"/>
    <x v="114"/>
    <n v="410"/>
    <x v="0"/>
  </r>
  <r>
    <x v="9"/>
    <x v="114"/>
    <n v="715"/>
    <x v="0"/>
  </r>
  <r>
    <x v="9"/>
    <x v="114"/>
    <n v="252"/>
    <x v="0"/>
  </r>
  <r>
    <x v="9"/>
    <x v="114"/>
    <n v="156"/>
    <x v="0"/>
  </r>
  <r>
    <x v="9"/>
    <x v="114"/>
    <n v="195"/>
    <x v="0"/>
  </r>
  <r>
    <x v="9"/>
    <x v="114"/>
    <n v="35"/>
    <x v="0"/>
  </r>
  <r>
    <x v="9"/>
    <x v="114"/>
    <n v="2"/>
    <x v="0"/>
  </r>
  <r>
    <x v="9"/>
    <x v="114"/>
    <n v="9"/>
    <x v="0"/>
  </r>
  <r>
    <x v="9"/>
    <x v="114"/>
    <n v="74"/>
    <x v="0"/>
  </r>
  <r>
    <x v="9"/>
    <x v="115"/>
    <n v="2"/>
    <x v="0"/>
  </r>
  <r>
    <x v="9"/>
    <x v="115"/>
    <n v="1965"/>
    <x v="0"/>
  </r>
  <r>
    <x v="9"/>
    <x v="115"/>
    <n v="1"/>
    <x v="0"/>
  </r>
  <r>
    <x v="9"/>
    <x v="115"/>
    <n v="15"/>
    <x v="0"/>
  </r>
  <r>
    <x v="9"/>
    <x v="115"/>
    <n v="1133"/>
    <x v="0"/>
  </r>
  <r>
    <x v="9"/>
    <x v="115"/>
    <n v="50"/>
    <x v="0"/>
  </r>
  <r>
    <x v="9"/>
    <x v="116"/>
    <n v="8"/>
    <x v="0"/>
  </r>
  <r>
    <x v="9"/>
    <x v="116"/>
    <n v="172"/>
    <x v="0"/>
  </r>
  <r>
    <x v="9"/>
    <x v="116"/>
    <n v="54"/>
    <x v="0"/>
  </r>
  <r>
    <x v="9"/>
    <x v="116"/>
    <n v="446"/>
    <x v="0"/>
  </r>
  <r>
    <x v="9"/>
    <x v="116"/>
    <n v="85"/>
    <x v="0"/>
  </r>
  <r>
    <x v="9"/>
    <x v="116"/>
    <n v="9"/>
    <x v="0"/>
  </r>
  <r>
    <x v="9"/>
    <x v="117"/>
    <n v="695"/>
    <x v="0"/>
  </r>
  <r>
    <x v="9"/>
    <x v="117"/>
    <n v="1"/>
    <x v="0"/>
  </r>
  <r>
    <x v="9"/>
    <x v="117"/>
    <n v="1"/>
    <x v="0"/>
  </r>
  <r>
    <x v="9"/>
    <x v="117"/>
    <n v="2"/>
    <x v="0"/>
  </r>
  <r>
    <x v="9"/>
    <x v="117"/>
    <n v="55"/>
    <x v="0"/>
  </r>
  <r>
    <x v="9"/>
    <x v="117"/>
    <n v="12"/>
    <x v="0"/>
  </r>
  <r>
    <x v="9"/>
    <x v="117"/>
    <n v="216"/>
    <x v="0"/>
  </r>
  <r>
    <x v="9"/>
    <x v="118"/>
    <n v="43"/>
    <x v="0"/>
  </r>
  <r>
    <x v="9"/>
    <x v="119"/>
    <n v="20"/>
    <x v="0"/>
  </r>
  <r>
    <x v="9"/>
    <x v="119"/>
    <n v="85"/>
    <x v="0"/>
  </r>
  <r>
    <x v="9"/>
    <x v="119"/>
    <n v="63"/>
    <x v="0"/>
  </r>
  <r>
    <x v="9"/>
    <x v="119"/>
    <n v="34"/>
    <x v="0"/>
  </r>
  <r>
    <x v="9"/>
    <x v="119"/>
    <n v="112"/>
    <x v="0"/>
  </r>
  <r>
    <x v="9"/>
    <x v="119"/>
    <n v="6"/>
    <x v="0"/>
  </r>
  <r>
    <x v="9"/>
    <x v="119"/>
    <n v="27"/>
    <x v="0"/>
  </r>
  <r>
    <x v="9"/>
    <x v="119"/>
    <n v="19"/>
    <x v="0"/>
  </r>
  <r>
    <x v="9"/>
    <x v="119"/>
    <n v="237"/>
    <x v="0"/>
  </r>
  <r>
    <x v="9"/>
    <x v="119"/>
    <n v="45"/>
    <x v="0"/>
  </r>
  <r>
    <x v="9"/>
    <x v="119"/>
    <n v="56"/>
    <x v="0"/>
  </r>
  <r>
    <x v="9"/>
    <x v="119"/>
    <n v="1704"/>
    <x v="0"/>
  </r>
  <r>
    <x v="9"/>
    <x v="119"/>
    <n v="1"/>
    <x v="0"/>
  </r>
  <r>
    <x v="9"/>
    <x v="119"/>
    <n v="217"/>
    <x v="0"/>
  </r>
  <r>
    <x v="9"/>
    <x v="119"/>
    <n v="1"/>
    <x v="0"/>
  </r>
  <r>
    <x v="9"/>
    <x v="119"/>
    <n v="68"/>
    <x v="0"/>
  </r>
  <r>
    <x v="9"/>
    <x v="119"/>
    <n v="66"/>
    <x v="0"/>
  </r>
  <r>
    <x v="9"/>
    <x v="119"/>
    <n v="19"/>
    <x v="0"/>
  </r>
  <r>
    <x v="9"/>
    <x v="119"/>
    <n v="19"/>
    <x v="0"/>
  </r>
  <r>
    <x v="9"/>
    <x v="120"/>
    <n v="91"/>
    <x v="0"/>
  </r>
  <r>
    <x v="9"/>
    <x v="120"/>
    <n v="1"/>
    <x v="0"/>
  </r>
  <r>
    <x v="9"/>
    <x v="120"/>
    <n v="93"/>
    <x v="0"/>
  </r>
  <r>
    <x v="9"/>
    <x v="120"/>
    <n v="1"/>
    <x v="0"/>
  </r>
  <r>
    <x v="9"/>
    <x v="121"/>
    <n v="23"/>
    <x v="0"/>
  </r>
  <r>
    <x v="9"/>
    <x v="121"/>
    <n v="32"/>
    <x v="0"/>
  </r>
  <r>
    <x v="9"/>
    <x v="121"/>
    <n v="56"/>
    <x v="0"/>
  </r>
  <r>
    <x v="9"/>
    <x v="122"/>
    <n v="10"/>
    <x v="0"/>
  </r>
  <r>
    <x v="9"/>
    <x v="122"/>
    <n v="1"/>
    <x v="0"/>
  </r>
  <r>
    <x v="9"/>
    <x v="122"/>
    <n v="1"/>
    <x v="0"/>
  </r>
  <r>
    <x v="9"/>
    <x v="123"/>
    <n v="89"/>
    <x v="0"/>
  </r>
  <r>
    <x v="9"/>
    <x v="123"/>
    <n v="4"/>
    <x v="0"/>
  </r>
  <r>
    <x v="9"/>
    <x v="123"/>
    <n v="15"/>
    <x v="0"/>
  </r>
  <r>
    <x v="9"/>
    <x v="123"/>
    <n v="1"/>
    <x v="0"/>
  </r>
  <r>
    <x v="9"/>
    <x v="123"/>
    <n v="69"/>
    <x v="0"/>
  </r>
  <r>
    <x v="9"/>
    <x v="123"/>
    <n v="5"/>
    <x v="0"/>
  </r>
  <r>
    <x v="9"/>
    <x v="123"/>
    <n v="24"/>
    <x v="0"/>
  </r>
  <r>
    <x v="9"/>
    <x v="124"/>
    <n v="591"/>
    <x v="0"/>
  </r>
  <r>
    <x v="9"/>
    <x v="124"/>
    <n v="296"/>
    <x v="0"/>
  </r>
  <r>
    <x v="9"/>
    <x v="124"/>
    <n v="39"/>
    <x v="0"/>
  </r>
  <r>
    <x v="9"/>
    <x v="124"/>
    <n v="1"/>
    <x v="0"/>
  </r>
  <r>
    <x v="10"/>
    <x v="0"/>
    <n v="2"/>
    <x v="0"/>
  </r>
  <r>
    <x v="10"/>
    <x v="125"/>
    <n v="49"/>
    <x v="0"/>
  </r>
  <r>
    <x v="10"/>
    <x v="125"/>
    <n v="16"/>
    <x v="0"/>
  </r>
  <r>
    <x v="10"/>
    <x v="126"/>
    <n v="559"/>
    <x v="0"/>
  </r>
  <r>
    <x v="10"/>
    <x v="126"/>
    <n v="494"/>
    <x v="0"/>
  </r>
  <r>
    <x v="10"/>
    <x v="126"/>
    <n v="134"/>
    <x v="0"/>
  </r>
  <r>
    <x v="10"/>
    <x v="126"/>
    <n v="105"/>
    <x v="0"/>
  </r>
  <r>
    <x v="10"/>
    <x v="126"/>
    <n v="17"/>
    <x v="0"/>
  </r>
  <r>
    <x v="10"/>
    <x v="127"/>
    <n v="309"/>
    <x v="0"/>
  </r>
  <r>
    <x v="10"/>
    <x v="128"/>
    <n v="24"/>
    <x v="0"/>
  </r>
  <r>
    <x v="10"/>
    <x v="129"/>
    <n v="2700"/>
    <x v="0"/>
  </r>
  <r>
    <x v="10"/>
    <x v="129"/>
    <n v="51"/>
    <x v="0"/>
  </r>
  <r>
    <x v="10"/>
    <x v="129"/>
    <n v="283"/>
    <x v="0"/>
  </r>
  <r>
    <x v="10"/>
    <x v="129"/>
    <n v="73"/>
    <x v="0"/>
  </r>
  <r>
    <x v="10"/>
    <x v="129"/>
    <n v="1584"/>
    <x v="0"/>
  </r>
  <r>
    <x v="10"/>
    <x v="129"/>
    <n v="172"/>
    <x v="0"/>
  </r>
  <r>
    <x v="10"/>
    <x v="129"/>
    <n v="48"/>
    <x v="0"/>
  </r>
  <r>
    <x v="10"/>
    <x v="129"/>
    <n v="19"/>
    <x v="0"/>
  </r>
  <r>
    <x v="10"/>
    <x v="129"/>
    <n v="398"/>
    <x v="0"/>
  </r>
  <r>
    <x v="10"/>
    <x v="129"/>
    <n v="40"/>
    <x v="0"/>
  </r>
  <r>
    <x v="10"/>
    <x v="129"/>
    <n v="23"/>
    <x v="0"/>
  </r>
  <r>
    <x v="10"/>
    <x v="130"/>
    <n v="1699"/>
    <x v="0"/>
  </r>
  <r>
    <x v="10"/>
    <x v="130"/>
    <n v="135"/>
    <x v="0"/>
  </r>
  <r>
    <x v="10"/>
    <x v="130"/>
    <n v="1"/>
    <x v="0"/>
  </r>
  <r>
    <x v="10"/>
    <x v="130"/>
    <n v="304"/>
    <x v="0"/>
  </r>
  <r>
    <x v="10"/>
    <x v="130"/>
    <n v="9"/>
    <x v="0"/>
  </r>
  <r>
    <x v="10"/>
    <x v="130"/>
    <n v="107"/>
    <x v="0"/>
  </r>
  <r>
    <x v="10"/>
    <x v="130"/>
    <n v="80"/>
    <x v="0"/>
  </r>
  <r>
    <x v="10"/>
    <x v="130"/>
    <n v="228"/>
    <x v="0"/>
  </r>
  <r>
    <x v="10"/>
    <x v="130"/>
    <n v="233"/>
    <x v="0"/>
  </r>
  <r>
    <x v="10"/>
    <x v="131"/>
    <n v="772"/>
    <x v="0"/>
  </r>
  <r>
    <x v="10"/>
    <x v="131"/>
    <n v="44"/>
    <x v="0"/>
  </r>
  <r>
    <x v="10"/>
    <x v="132"/>
    <n v="4"/>
    <x v="0"/>
  </r>
  <r>
    <x v="10"/>
    <x v="132"/>
    <n v="49"/>
    <x v="0"/>
  </r>
  <r>
    <x v="10"/>
    <x v="132"/>
    <n v="468"/>
    <x v="0"/>
  </r>
  <r>
    <x v="10"/>
    <x v="132"/>
    <n v="2"/>
    <x v="0"/>
  </r>
  <r>
    <x v="10"/>
    <x v="132"/>
    <n v="189"/>
    <x v="0"/>
  </r>
  <r>
    <x v="10"/>
    <x v="133"/>
    <n v="73"/>
    <x v="0"/>
  </r>
  <r>
    <x v="10"/>
    <x v="133"/>
    <n v="7"/>
    <x v="0"/>
  </r>
  <r>
    <x v="10"/>
    <x v="133"/>
    <n v="2"/>
    <x v="0"/>
  </r>
  <r>
    <x v="10"/>
    <x v="133"/>
    <n v="5"/>
    <x v="0"/>
  </r>
  <r>
    <x v="10"/>
    <x v="133"/>
    <n v="267"/>
    <x v="0"/>
  </r>
  <r>
    <x v="10"/>
    <x v="134"/>
    <n v="12"/>
    <x v="0"/>
  </r>
  <r>
    <x v="10"/>
    <x v="134"/>
    <n v="681"/>
    <x v="0"/>
  </r>
  <r>
    <x v="10"/>
    <x v="134"/>
    <n v="360"/>
    <x v="0"/>
  </r>
  <r>
    <x v="10"/>
    <x v="134"/>
    <n v="6"/>
    <x v="0"/>
  </r>
  <r>
    <x v="10"/>
    <x v="135"/>
    <n v="601"/>
    <x v="0"/>
  </r>
  <r>
    <x v="10"/>
    <x v="135"/>
    <n v="28"/>
    <x v="0"/>
  </r>
  <r>
    <x v="10"/>
    <x v="136"/>
    <n v="152"/>
    <x v="0"/>
  </r>
  <r>
    <x v="10"/>
    <x v="136"/>
    <n v="27"/>
    <x v="0"/>
  </r>
  <r>
    <x v="10"/>
    <x v="137"/>
    <n v="50"/>
    <x v="0"/>
  </r>
  <r>
    <x v="10"/>
    <x v="137"/>
    <n v="6"/>
    <x v="0"/>
  </r>
  <r>
    <x v="10"/>
    <x v="137"/>
    <n v="2"/>
    <x v="0"/>
  </r>
  <r>
    <x v="10"/>
    <x v="137"/>
    <n v="3"/>
    <x v="0"/>
  </r>
  <r>
    <x v="10"/>
    <x v="137"/>
    <n v="203"/>
    <x v="0"/>
  </r>
  <r>
    <x v="10"/>
    <x v="137"/>
    <n v="55"/>
    <x v="0"/>
  </r>
  <r>
    <x v="10"/>
    <x v="137"/>
    <n v="99"/>
    <x v="0"/>
  </r>
  <r>
    <x v="10"/>
    <x v="137"/>
    <n v="12"/>
    <x v="0"/>
  </r>
  <r>
    <x v="10"/>
    <x v="137"/>
    <n v="8"/>
    <x v="0"/>
  </r>
  <r>
    <x v="11"/>
    <x v="0"/>
    <n v="21"/>
    <x v="0"/>
  </r>
  <r>
    <x v="11"/>
    <x v="138"/>
    <n v="113"/>
    <x v="0"/>
  </r>
  <r>
    <x v="11"/>
    <x v="138"/>
    <n v="119"/>
    <x v="0"/>
  </r>
  <r>
    <x v="11"/>
    <x v="138"/>
    <n v="1757"/>
    <x v="0"/>
  </r>
  <r>
    <x v="11"/>
    <x v="138"/>
    <n v="495"/>
    <x v="0"/>
  </r>
  <r>
    <x v="11"/>
    <x v="138"/>
    <n v="666"/>
    <x v="0"/>
  </r>
  <r>
    <x v="11"/>
    <x v="139"/>
    <n v="25"/>
    <x v="0"/>
  </r>
  <r>
    <x v="11"/>
    <x v="139"/>
    <n v="6"/>
    <x v="0"/>
  </r>
  <r>
    <x v="11"/>
    <x v="140"/>
    <n v="1110"/>
    <x v="0"/>
  </r>
  <r>
    <x v="11"/>
    <x v="140"/>
    <n v="1454"/>
    <x v="0"/>
  </r>
  <r>
    <x v="11"/>
    <x v="140"/>
    <n v="2446"/>
    <x v="0"/>
  </r>
  <r>
    <x v="11"/>
    <x v="140"/>
    <n v="211"/>
    <x v="0"/>
  </r>
  <r>
    <x v="11"/>
    <x v="140"/>
    <n v="116"/>
    <x v="0"/>
  </r>
  <r>
    <x v="11"/>
    <x v="140"/>
    <n v="1543"/>
    <x v="0"/>
  </r>
  <r>
    <x v="11"/>
    <x v="140"/>
    <n v="690"/>
    <x v="0"/>
  </r>
  <r>
    <x v="11"/>
    <x v="140"/>
    <n v="36"/>
    <x v="0"/>
  </r>
  <r>
    <x v="11"/>
    <x v="140"/>
    <n v="106"/>
    <x v="0"/>
  </r>
  <r>
    <x v="11"/>
    <x v="141"/>
    <n v="312"/>
    <x v="0"/>
  </r>
  <r>
    <x v="11"/>
    <x v="141"/>
    <n v="9"/>
    <x v="0"/>
  </r>
  <r>
    <x v="11"/>
    <x v="141"/>
    <n v="23"/>
    <x v="0"/>
  </r>
  <r>
    <x v="11"/>
    <x v="141"/>
    <n v="50"/>
    <x v="0"/>
  </r>
  <r>
    <x v="11"/>
    <x v="141"/>
    <n v="57"/>
    <x v="0"/>
  </r>
  <r>
    <x v="11"/>
    <x v="141"/>
    <n v="3"/>
    <x v="0"/>
  </r>
  <r>
    <x v="11"/>
    <x v="141"/>
    <n v="118"/>
    <x v="0"/>
  </r>
  <r>
    <x v="11"/>
    <x v="141"/>
    <n v="58"/>
    <x v="0"/>
  </r>
  <r>
    <x v="11"/>
    <x v="142"/>
    <n v="70"/>
    <x v="0"/>
  </r>
  <r>
    <x v="11"/>
    <x v="142"/>
    <n v="2138"/>
    <x v="0"/>
  </r>
  <r>
    <x v="11"/>
    <x v="142"/>
    <n v="562"/>
    <x v="0"/>
  </r>
  <r>
    <x v="11"/>
    <x v="142"/>
    <n v="693"/>
    <x v="0"/>
  </r>
  <r>
    <x v="11"/>
    <x v="142"/>
    <n v="6"/>
    <x v="0"/>
  </r>
  <r>
    <x v="11"/>
    <x v="142"/>
    <n v="790"/>
    <x v="0"/>
  </r>
  <r>
    <x v="11"/>
    <x v="142"/>
    <n v="267"/>
    <x v="0"/>
  </r>
  <r>
    <x v="11"/>
    <x v="142"/>
    <n v="128"/>
    <x v="0"/>
  </r>
  <r>
    <x v="11"/>
    <x v="142"/>
    <n v="15"/>
    <x v="0"/>
  </r>
  <r>
    <x v="11"/>
    <x v="142"/>
    <n v="203"/>
    <x v="0"/>
  </r>
  <r>
    <x v="11"/>
    <x v="142"/>
    <n v="4"/>
    <x v="0"/>
  </r>
  <r>
    <x v="11"/>
    <x v="143"/>
    <n v="119"/>
    <x v="0"/>
  </r>
  <r>
    <x v="11"/>
    <x v="143"/>
    <n v="25"/>
    <x v="0"/>
  </r>
  <r>
    <x v="11"/>
    <x v="144"/>
    <n v="1"/>
    <x v="0"/>
  </r>
  <r>
    <x v="11"/>
    <x v="144"/>
    <n v="4"/>
    <x v="0"/>
  </r>
  <r>
    <x v="11"/>
    <x v="144"/>
    <n v="1"/>
    <x v="0"/>
  </r>
  <r>
    <x v="11"/>
    <x v="145"/>
    <n v="15"/>
    <x v="0"/>
  </r>
  <r>
    <x v="11"/>
    <x v="146"/>
    <n v="698"/>
    <x v="0"/>
  </r>
  <r>
    <x v="11"/>
    <x v="147"/>
    <n v="167"/>
    <x v="0"/>
  </r>
  <r>
    <x v="11"/>
    <x v="147"/>
    <n v="7"/>
    <x v="0"/>
  </r>
  <r>
    <x v="11"/>
    <x v="147"/>
    <n v="1765"/>
    <x v="0"/>
  </r>
  <r>
    <x v="11"/>
    <x v="147"/>
    <n v="1748"/>
    <x v="0"/>
  </r>
  <r>
    <x v="11"/>
    <x v="147"/>
    <n v="35"/>
    <x v="0"/>
  </r>
  <r>
    <x v="11"/>
    <x v="147"/>
    <n v="270"/>
    <x v="0"/>
  </r>
  <r>
    <x v="11"/>
    <x v="147"/>
    <n v="45"/>
    <x v="0"/>
  </r>
  <r>
    <x v="11"/>
    <x v="147"/>
    <n v="107"/>
    <x v="0"/>
  </r>
  <r>
    <x v="11"/>
    <x v="147"/>
    <n v="85"/>
    <x v="0"/>
  </r>
  <r>
    <x v="11"/>
    <x v="148"/>
    <n v="66"/>
    <x v="0"/>
  </r>
  <r>
    <x v="11"/>
    <x v="148"/>
    <n v="45"/>
    <x v="0"/>
  </r>
  <r>
    <x v="11"/>
    <x v="148"/>
    <n v="6"/>
    <x v="0"/>
  </r>
  <r>
    <x v="11"/>
    <x v="149"/>
    <n v="3689"/>
    <x v="0"/>
  </r>
  <r>
    <x v="11"/>
    <x v="149"/>
    <n v="112"/>
    <x v="0"/>
  </r>
  <r>
    <x v="11"/>
    <x v="149"/>
    <n v="38"/>
    <x v="0"/>
  </r>
  <r>
    <x v="11"/>
    <x v="149"/>
    <n v="5"/>
    <x v="0"/>
  </r>
  <r>
    <x v="11"/>
    <x v="149"/>
    <n v="144"/>
    <x v="0"/>
  </r>
  <r>
    <x v="11"/>
    <x v="149"/>
    <n v="144"/>
    <x v="0"/>
  </r>
  <r>
    <x v="11"/>
    <x v="149"/>
    <n v="27"/>
    <x v="0"/>
  </r>
  <r>
    <x v="11"/>
    <x v="149"/>
    <n v="108"/>
    <x v="0"/>
  </r>
  <r>
    <x v="11"/>
    <x v="149"/>
    <n v="302"/>
    <x v="0"/>
  </r>
  <r>
    <x v="11"/>
    <x v="149"/>
    <n v="119"/>
    <x v="0"/>
  </r>
  <r>
    <x v="11"/>
    <x v="149"/>
    <n v="12"/>
    <x v="0"/>
  </r>
  <r>
    <x v="11"/>
    <x v="149"/>
    <n v="312"/>
    <x v="0"/>
  </r>
  <r>
    <x v="11"/>
    <x v="149"/>
    <n v="310"/>
    <x v="0"/>
  </r>
  <r>
    <x v="11"/>
    <x v="149"/>
    <n v="316"/>
    <x v="0"/>
  </r>
  <r>
    <x v="11"/>
    <x v="150"/>
    <n v="155"/>
    <x v="0"/>
  </r>
  <r>
    <x v="11"/>
    <x v="150"/>
    <n v="592"/>
    <x v="0"/>
  </r>
  <r>
    <x v="11"/>
    <x v="150"/>
    <n v="8"/>
    <x v="0"/>
  </r>
  <r>
    <x v="11"/>
    <x v="150"/>
    <n v="2240"/>
    <x v="0"/>
  </r>
  <r>
    <x v="11"/>
    <x v="150"/>
    <n v="3490"/>
    <x v="0"/>
  </r>
  <r>
    <x v="11"/>
    <x v="150"/>
    <n v="601"/>
    <x v="0"/>
  </r>
  <r>
    <x v="11"/>
    <x v="151"/>
    <n v="4"/>
    <x v="0"/>
  </r>
  <r>
    <x v="11"/>
    <x v="151"/>
    <n v="1"/>
    <x v="0"/>
  </r>
  <r>
    <x v="11"/>
    <x v="151"/>
    <n v="475"/>
    <x v="0"/>
  </r>
  <r>
    <x v="11"/>
    <x v="151"/>
    <n v="465"/>
    <x v="0"/>
  </r>
  <r>
    <x v="11"/>
    <x v="151"/>
    <n v="20"/>
    <x v="0"/>
  </r>
  <r>
    <x v="11"/>
    <x v="152"/>
    <n v="413"/>
    <x v="0"/>
  </r>
  <r>
    <x v="11"/>
    <x v="152"/>
    <n v="565"/>
    <x v="0"/>
  </r>
  <r>
    <x v="11"/>
    <x v="152"/>
    <n v="19"/>
    <x v="0"/>
  </r>
  <r>
    <x v="11"/>
    <x v="152"/>
    <n v="23"/>
    <x v="0"/>
  </r>
  <r>
    <x v="11"/>
    <x v="153"/>
    <n v="5"/>
    <x v="0"/>
  </r>
  <r>
    <x v="11"/>
    <x v="153"/>
    <n v="944"/>
    <x v="0"/>
  </r>
  <r>
    <x v="11"/>
    <x v="153"/>
    <n v="644"/>
    <x v="0"/>
  </r>
  <r>
    <x v="11"/>
    <x v="154"/>
    <n v="24"/>
    <x v="0"/>
  </r>
  <r>
    <x v="11"/>
    <x v="154"/>
    <n v="2"/>
    <x v="0"/>
  </r>
  <r>
    <x v="11"/>
    <x v="154"/>
    <n v="7"/>
    <x v="0"/>
  </r>
  <r>
    <x v="11"/>
    <x v="155"/>
    <n v="1737"/>
    <x v="0"/>
  </r>
  <r>
    <x v="11"/>
    <x v="155"/>
    <n v="5"/>
    <x v="0"/>
  </r>
  <r>
    <x v="11"/>
    <x v="155"/>
    <n v="7"/>
    <x v="0"/>
  </r>
  <r>
    <x v="11"/>
    <x v="155"/>
    <n v="3"/>
    <x v="0"/>
  </r>
  <r>
    <x v="11"/>
    <x v="155"/>
    <n v="768"/>
    <x v="0"/>
  </r>
  <r>
    <x v="11"/>
    <x v="155"/>
    <n v="1509"/>
    <x v="0"/>
  </r>
  <r>
    <x v="11"/>
    <x v="155"/>
    <n v="875"/>
    <x v="0"/>
  </r>
  <r>
    <x v="11"/>
    <x v="155"/>
    <n v="1039"/>
    <x v="0"/>
  </r>
  <r>
    <x v="11"/>
    <x v="155"/>
    <n v="580"/>
    <x v="0"/>
  </r>
  <r>
    <x v="11"/>
    <x v="155"/>
    <n v="49"/>
    <x v="0"/>
  </r>
  <r>
    <x v="11"/>
    <x v="155"/>
    <n v="169"/>
    <x v="0"/>
  </r>
  <r>
    <x v="11"/>
    <x v="155"/>
    <n v="78"/>
    <x v="0"/>
  </r>
  <r>
    <x v="11"/>
    <x v="155"/>
    <n v="704"/>
    <x v="0"/>
  </r>
  <r>
    <x v="11"/>
    <x v="155"/>
    <n v="20"/>
    <x v="0"/>
  </r>
  <r>
    <x v="11"/>
    <x v="155"/>
    <n v="27"/>
    <x v="0"/>
  </r>
  <r>
    <x v="11"/>
    <x v="155"/>
    <n v="186"/>
    <x v="0"/>
  </r>
  <r>
    <x v="11"/>
    <x v="156"/>
    <n v="4"/>
    <x v="0"/>
  </r>
  <r>
    <x v="11"/>
    <x v="156"/>
    <n v="3"/>
    <x v="0"/>
  </r>
  <r>
    <x v="11"/>
    <x v="156"/>
    <n v="76"/>
    <x v="0"/>
  </r>
  <r>
    <x v="11"/>
    <x v="156"/>
    <n v="57"/>
    <x v="0"/>
  </r>
  <r>
    <x v="11"/>
    <x v="156"/>
    <n v="656"/>
    <x v="0"/>
  </r>
  <r>
    <x v="11"/>
    <x v="156"/>
    <n v="2"/>
    <x v="0"/>
  </r>
  <r>
    <x v="11"/>
    <x v="157"/>
    <n v="1663"/>
    <x v="0"/>
  </r>
  <r>
    <x v="11"/>
    <x v="157"/>
    <n v="3"/>
    <x v="0"/>
  </r>
  <r>
    <x v="11"/>
    <x v="157"/>
    <n v="5"/>
    <x v="0"/>
  </r>
  <r>
    <x v="11"/>
    <x v="157"/>
    <n v="160"/>
    <x v="0"/>
  </r>
  <r>
    <x v="11"/>
    <x v="157"/>
    <n v="1658"/>
    <x v="0"/>
  </r>
  <r>
    <x v="11"/>
    <x v="157"/>
    <n v="4"/>
    <x v="0"/>
  </r>
  <r>
    <x v="11"/>
    <x v="157"/>
    <n v="106"/>
    <x v="0"/>
  </r>
  <r>
    <x v="11"/>
    <x v="157"/>
    <n v="842"/>
    <x v="0"/>
  </r>
  <r>
    <x v="11"/>
    <x v="157"/>
    <n v="129"/>
    <x v="0"/>
  </r>
  <r>
    <x v="11"/>
    <x v="157"/>
    <n v="52"/>
    <x v="0"/>
  </r>
  <r>
    <x v="11"/>
    <x v="157"/>
    <n v="21"/>
    <x v="0"/>
  </r>
  <r>
    <x v="11"/>
    <x v="157"/>
    <n v="147"/>
    <x v="0"/>
  </r>
  <r>
    <x v="11"/>
    <x v="157"/>
    <n v="67"/>
    <x v="0"/>
  </r>
  <r>
    <x v="11"/>
    <x v="157"/>
    <n v="706"/>
    <x v="0"/>
  </r>
  <r>
    <x v="11"/>
    <x v="157"/>
    <n v="60"/>
    <x v="0"/>
  </r>
  <r>
    <x v="11"/>
    <x v="157"/>
    <n v="1053"/>
    <x v="0"/>
  </r>
  <r>
    <x v="11"/>
    <x v="157"/>
    <n v="8"/>
    <x v="0"/>
  </r>
  <r>
    <x v="11"/>
    <x v="157"/>
    <n v="29"/>
    <x v="0"/>
  </r>
  <r>
    <x v="11"/>
    <x v="157"/>
    <n v="2030"/>
    <x v="0"/>
  </r>
  <r>
    <x v="11"/>
    <x v="157"/>
    <n v="465"/>
    <x v="0"/>
  </r>
  <r>
    <x v="11"/>
    <x v="157"/>
    <n v="524"/>
    <x v="0"/>
  </r>
  <r>
    <x v="11"/>
    <x v="157"/>
    <n v="157"/>
    <x v="0"/>
  </r>
  <r>
    <x v="11"/>
    <x v="157"/>
    <n v="7"/>
    <x v="0"/>
  </r>
  <r>
    <x v="11"/>
    <x v="157"/>
    <n v="511"/>
    <x v="0"/>
  </r>
  <r>
    <x v="11"/>
    <x v="157"/>
    <n v="187"/>
    <x v="0"/>
  </r>
  <r>
    <x v="11"/>
    <x v="157"/>
    <n v="15"/>
    <x v="0"/>
  </r>
  <r>
    <x v="11"/>
    <x v="157"/>
    <n v="8"/>
    <x v="0"/>
  </r>
  <r>
    <x v="11"/>
    <x v="157"/>
    <n v="267"/>
    <x v="0"/>
  </r>
  <r>
    <x v="11"/>
    <x v="157"/>
    <n v="226"/>
    <x v="0"/>
  </r>
  <r>
    <x v="11"/>
    <x v="157"/>
    <n v="9"/>
    <x v="0"/>
  </r>
  <r>
    <x v="11"/>
    <x v="157"/>
    <n v="20"/>
    <x v="0"/>
  </r>
  <r>
    <x v="11"/>
    <x v="157"/>
    <n v="26"/>
    <x v="0"/>
  </r>
  <r>
    <x v="11"/>
    <x v="158"/>
    <n v="1"/>
    <x v="0"/>
  </r>
  <r>
    <x v="11"/>
    <x v="158"/>
    <n v="38"/>
    <x v="0"/>
  </r>
  <r>
    <x v="11"/>
    <x v="158"/>
    <n v="575"/>
    <x v="0"/>
  </r>
  <r>
    <x v="11"/>
    <x v="158"/>
    <n v="42"/>
    <x v="0"/>
  </r>
  <r>
    <x v="11"/>
    <x v="158"/>
    <n v="75"/>
    <x v="0"/>
  </r>
  <r>
    <x v="11"/>
    <x v="158"/>
    <n v="5"/>
    <x v="0"/>
  </r>
  <r>
    <x v="11"/>
    <x v="158"/>
    <n v="40"/>
    <x v="0"/>
  </r>
  <r>
    <x v="11"/>
    <x v="158"/>
    <n v="117"/>
    <x v="0"/>
  </r>
  <r>
    <x v="11"/>
    <x v="158"/>
    <n v="510"/>
    <x v="0"/>
  </r>
  <r>
    <x v="11"/>
    <x v="159"/>
    <n v="88"/>
    <x v="0"/>
  </r>
  <r>
    <x v="11"/>
    <x v="160"/>
    <n v="310"/>
    <x v="0"/>
  </r>
  <r>
    <x v="11"/>
    <x v="160"/>
    <n v="1435"/>
    <x v="0"/>
  </r>
  <r>
    <x v="11"/>
    <x v="160"/>
    <n v="333"/>
    <x v="0"/>
  </r>
  <r>
    <x v="11"/>
    <x v="160"/>
    <n v="82"/>
    <x v="0"/>
  </r>
  <r>
    <x v="11"/>
    <x v="161"/>
    <n v="421"/>
    <x v="0"/>
  </r>
  <r>
    <x v="11"/>
    <x v="161"/>
    <n v="81"/>
    <x v="0"/>
  </r>
  <r>
    <x v="11"/>
    <x v="161"/>
    <n v="432"/>
    <x v="0"/>
  </r>
  <r>
    <x v="11"/>
    <x v="162"/>
    <n v="9"/>
    <x v="0"/>
  </r>
  <r>
    <x v="11"/>
    <x v="163"/>
    <n v="18"/>
    <x v="0"/>
  </r>
  <r>
    <x v="11"/>
    <x v="163"/>
    <n v="46"/>
    <x v="0"/>
  </r>
  <r>
    <x v="11"/>
    <x v="164"/>
    <n v="65"/>
    <x v="0"/>
  </r>
  <r>
    <x v="12"/>
    <x v="0"/>
    <n v="16"/>
    <x v="0"/>
  </r>
  <r>
    <x v="12"/>
    <x v="27"/>
    <n v="111"/>
    <x v="0"/>
  </r>
  <r>
    <x v="12"/>
    <x v="27"/>
    <n v="73"/>
    <x v="0"/>
  </r>
  <r>
    <x v="12"/>
    <x v="27"/>
    <n v="295"/>
    <x v="0"/>
  </r>
  <r>
    <x v="12"/>
    <x v="27"/>
    <n v="893"/>
    <x v="0"/>
  </r>
  <r>
    <x v="12"/>
    <x v="27"/>
    <n v="35"/>
    <x v="0"/>
  </r>
  <r>
    <x v="12"/>
    <x v="27"/>
    <n v="606"/>
    <x v="0"/>
  </r>
  <r>
    <x v="12"/>
    <x v="27"/>
    <n v="222"/>
    <x v="0"/>
  </r>
  <r>
    <x v="12"/>
    <x v="27"/>
    <n v="64"/>
    <x v="0"/>
  </r>
  <r>
    <x v="12"/>
    <x v="27"/>
    <n v="341"/>
    <x v="0"/>
  </r>
  <r>
    <x v="12"/>
    <x v="27"/>
    <n v="572"/>
    <x v="0"/>
  </r>
  <r>
    <x v="12"/>
    <x v="165"/>
    <n v="587"/>
    <x v="0"/>
  </r>
  <r>
    <x v="12"/>
    <x v="165"/>
    <n v="1815"/>
    <x v="0"/>
  </r>
  <r>
    <x v="12"/>
    <x v="165"/>
    <n v="18"/>
    <x v="0"/>
  </r>
  <r>
    <x v="12"/>
    <x v="165"/>
    <n v="1993"/>
    <x v="0"/>
  </r>
  <r>
    <x v="12"/>
    <x v="165"/>
    <n v="9"/>
    <x v="0"/>
  </r>
  <r>
    <x v="12"/>
    <x v="165"/>
    <n v="7"/>
    <x v="0"/>
  </r>
  <r>
    <x v="12"/>
    <x v="165"/>
    <n v="7"/>
    <x v="0"/>
  </r>
  <r>
    <x v="12"/>
    <x v="165"/>
    <n v="238"/>
    <x v="0"/>
  </r>
  <r>
    <x v="12"/>
    <x v="165"/>
    <n v="190"/>
    <x v="0"/>
  </r>
  <r>
    <x v="12"/>
    <x v="165"/>
    <n v="68"/>
    <x v="0"/>
  </r>
  <r>
    <x v="12"/>
    <x v="165"/>
    <n v="96"/>
    <x v="0"/>
  </r>
  <r>
    <x v="12"/>
    <x v="165"/>
    <n v="4"/>
    <x v="0"/>
  </r>
  <r>
    <x v="12"/>
    <x v="165"/>
    <n v="629"/>
    <x v="0"/>
  </r>
  <r>
    <x v="12"/>
    <x v="165"/>
    <n v="36"/>
    <x v="0"/>
  </r>
  <r>
    <x v="12"/>
    <x v="165"/>
    <n v="3"/>
    <x v="0"/>
  </r>
  <r>
    <x v="12"/>
    <x v="165"/>
    <n v="150"/>
    <x v="0"/>
  </r>
  <r>
    <x v="12"/>
    <x v="165"/>
    <n v="56"/>
    <x v="0"/>
  </r>
  <r>
    <x v="12"/>
    <x v="165"/>
    <n v="2444"/>
    <x v="0"/>
  </r>
  <r>
    <x v="12"/>
    <x v="165"/>
    <n v="11"/>
    <x v="0"/>
  </r>
  <r>
    <x v="12"/>
    <x v="165"/>
    <n v="18"/>
    <x v="0"/>
  </r>
  <r>
    <x v="12"/>
    <x v="166"/>
    <n v="945"/>
    <x v="0"/>
  </r>
  <r>
    <x v="12"/>
    <x v="166"/>
    <n v="80"/>
    <x v="0"/>
  </r>
  <r>
    <x v="12"/>
    <x v="167"/>
    <n v="13"/>
    <x v="0"/>
  </r>
  <r>
    <x v="12"/>
    <x v="167"/>
    <n v="276"/>
    <x v="0"/>
  </r>
  <r>
    <x v="12"/>
    <x v="167"/>
    <n v="6"/>
    <x v="0"/>
  </r>
  <r>
    <x v="12"/>
    <x v="168"/>
    <n v="58"/>
    <x v="0"/>
  </r>
  <r>
    <x v="12"/>
    <x v="168"/>
    <n v="39"/>
    <x v="0"/>
  </r>
  <r>
    <x v="12"/>
    <x v="168"/>
    <n v="198"/>
    <x v="0"/>
  </r>
  <r>
    <x v="12"/>
    <x v="168"/>
    <n v="15"/>
    <x v="0"/>
  </r>
  <r>
    <x v="12"/>
    <x v="168"/>
    <n v="293"/>
    <x v="0"/>
  </r>
  <r>
    <x v="12"/>
    <x v="168"/>
    <n v="47"/>
    <x v="0"/>
  </r>
  <r>
    <x v="12"/>
    <x v="169"/>
    <n v="21"/>
    <x v="0"/>
  </r>
  <r>
    <x v="12"/>
    <x v="170"/>
    <n v="3"/>
    <x v="0"/>
  </r>
  <r>
    <x v="12"/>
    <x v="171"/>
    <n v="33"/>
    <x v="0"/>
  </r>
  <r>
    <x v="12"/>
    <x v="171"/>
    <n v="388"/>
    <x v="0"/>
  </r>
  <r>
    <x v="12"/>
    <x v="171"/>
    <n v="43"/>
    <x v="0"/>
  </r>
  <r>
    <x v="12"/>
    <x v="172"/>
    <n v="5"/>
    <x v="0"/>
  </r>
  <r>
    <x v="12"/>
    <x v="173"/>
    <n v="88"/>
    <x v="0"/>
  </r>
  <r>
    <x v="12"/>
    <x v="174"/>
    <n v="13"/>
    <x v="0"/>
  </r>
  <r>
    <x v="12"/>
    <x v="175"/>
    <n v="5"/>
    <x v="0"/>
  </r>
  <r>
    <x v="12"/>
    <x v="176"/>
    <n v="87"/>
    <x v="0"/>
  </r>
  <r>
    <x v="12"/>
    <x v="176"/>
    <n v="1"/>
    <x v="0"/>
  </r>
  <r>
    <x v="12"/>
    <x v="176"/>
    <n v="71"/>
    <x v="0"/>
  </r>
  <r>
    <x v="12"/>
    <x v="176"/>
    <n v="12"/>
    <x v="0"/>
  </r>
  <r>
    <x v="12"/>
    <x v="176"/>
    <n v="22"/>
    <x v="0"/>
  </r>
  <r>
    <x v="12"/>
    <x v="176"/>
    <n v="12"/>
    <x v="0"/>
  </r>
  <r>
    <x v="12"/>
    <x v="176"/>
    <n v="4"/>
    <x v="0"/>
  </r>
  <r>
    <x v="12"/>
    <x v="176"/>
    <n v="14"/>
    <x v="0"/>
  </r>
  <r>
    <x v="12"/>
    <x v="176"/>
    <n v="5"/>
    <x v="0"/>
  </r>
  <r>
    <x v="12"/>
    <x v="177"/>
    <n v="168"/>
    <x v="0"/>
  </r>
  <r>
    <x v="12"/>
    <x v="177"/>
    <n v="59"/>
    <x v="0"/>
  </r>
  <r>
    <x v="12"/>
    <x v="178"/>
    <n v="88"/>
    <x v="0"/>
  </r>
  <r>
    <x v="12"/>
    <x v="179"/>
    <n v="16"/>
    <x v="0"/>
  </r>
  <r>
    <x v="12"/>
    <x v="179"/>
    <n v="30"/>
    <x v="0"/>
  </r>
  <r>
    <x v="12"/>
    <x v="180"/>
    <n v="22"/>
    <x v="0"/>
  </r>
  <r>
    <x v="12"/>
    <x v="181"/>
    <n v="23"/>
    <x v="0"/>
  </r>
  <r>
    <x v="12"/>
    <x v="182"/>
    <n v="148"/>
    <x v="0"/>
  </r>
  <r>
    <x v="12"/>
    <x v="182"/>
    <n v="229"/>
    <x v="0"/>
  </r>
  <r>
    <x v="12"/>
    <x v="182"/>
    <n v="43"/>
    <x v="0"/>
  </r>
  <r>
    <x v="12"/>
    <x v="182"/>
    <n v="206"/>
    <x v="0"/>
  </r>
  <r>
    <x v="12"/>
    <x v="183"/>
    <n v="358"/>
    <x v="0"/>
  </r>
  <r>
    <x v="12"/>
    <x v="183"/>
    <n v="113"/>
    <x v="0"/>
  </r>
  <r>
    <x v="12"/>
    <x v="183"/>
    <n v="11"/>
    <x v="0"/>
  </r>
  <r>
    <x v="12"/>
    <x v="183"/>
    <n v="179"/>
    <x v="0"/>
  </r>
  <r>
    <x v="12"/>
    <x v="183"/>
    <n v="176"/>
    <x v="0"/>
  </r>
  <r>
    <x v="12"/>
    <x v="183"/>
    <n v="509"/>
    <x v="0"/>
  </r>
  <r>
    <x v="12"/>
    <x v="183"/>
    <n v="2"/>
    <x v="0"/>
  </r>
  <r>
    <x v="12"/>
    <x v="183"/>
    <n v="441"/>
    <x v="0"/>
  </r>
  <r>
    <x v="12"/>
    <x v="183"/>
    <n v="164"/>
    <x v="0"/>
  </r>
  <r>
    <x v="12"/>
    <x v="183"/>
    <n v="47"/>
    <x v="0"/>
  </r>
  <r>
    <x v="12"/>
    <x v="183"/>
    <n v="1401"/>
    <x v="0"/>
  </r>
  <r>
    <x v="12"/>
    <x v="183"/>
    <n v="19"/>
    <x v="0"/>
  </r>
  <r>
    <x v="12"/>
    <x v="183"/>
    <n v="56"/>
    <x v="0"/>
  </r>
  <r>
    <x v="12"/>
    <x v="183"/>
    <n v="872"/>
    <x v="0"/>
  </r>
  <r>
    <x v="12"/>
    <x v="183"/>
    <n v="181"/>
    <x v="0"/>
  </r>
  <r>
    <x v="12"/>
    <x v="183"/>
    <n v="6"/>
    <x v="0"/>
  </r>
  <r>
    <x v="12"/>
    <x v="183"/>
    <n v="666"/>
    <x v="0"/>
  </r>
  <r>
    <x v="12"/>
    <x v="183"/>
    <n v="308"/>
    <x v="0"/>
  </r>
  <r>
    <x v="12"/>
    <x v="184"/>
    <n v="27"/>
    <x v="0"/>
  </r>
  <r>
    <x v="13"/>
    <x v="0"/>
    <n v="1"/>
    <x v="0"/>
  </r>
  <r>
    <x v="13"/>
    <x v="185"/>
    <n v="145"/>
    <x v="0"/>
  </r>
  <r>
    <x v="13"/>
    <x v="185"/>
    <n v="6"/>
    <x v="0"/>
  </r>
  <r>
    <x v="13"/>
    <x v="185"/>
    <n v="12"/>
    <x v="0"/>
  </r>
  <r>
    <x v="13"/>
    <x v="185"/>
    <n v="12"/>
    <x v="0"/>
  </r>
  <r>
    <x v="13"/>
    <x v="186"/>
    <n v="102"/>
    <x v="0"/>
  </r>
  <r>
    <x v="13"/>
    <x v="186"/>
    <n v="76"/>
    <x v="0"/>
  </r>
  <r>
    <x v="13"/>
    <x v="187"/>
    <n v="1"/>
    <x v="0"/>
  </r>
  <r>
    <x v="13"/>
    <x v="187"/>
    <n v="75"/>
    <x v="0"/>
  </r>
  <r>
    <x v="13"/>
    <x v="187"/>
    <n v="67"/>
    <x v="0"/>
  </r>
  <r>
    <x v="13"/>
    <x v="187"/>
    <n v="22"/>
    <x v="0"/>
  </r>
  <r>
    <x v="14"/>
    <x v="188"/>
    <n v="2"/>
    <x v="0"/>
  </r>
  <r>
    <x v="14"/>
    <x v="188"/>
    <n v="1"/>
    <x v="0"/>
  </r>
  <r>
    <x v="14"/>
    <x v="188"/>
    <n v="1"/>
    <x v="0"/>
  </r>
  <r>
    <x v="14"/>
    <x v="188"/>
    <n v="1"/>
    <x v="0"/>
  </r>
  <r>
    <x v="14"/>
    <x v="188"/>
    <n v="7"/>
    <x v="0"/>
  </r>
  <r>
    <x v="14"/>
    <x v="188"/>
    <n v="3"/>
    <x v="0"/>
  </r>
  <r>
    <x v="15"/>
    <x v="0"/>
    <n v="8"/>
    <x v="0"/>
  </r>
  <r>
    <x v="15"/>
    <x v="189"/>
    <n v="8"/>
    <x v="0"/>
  </r>
  <r>
    <x v="15"/>
    <x v="190"/>
    <n v="9"/>
    <x v="0"/>
  </r>
  <r>
    <x v="15"/>
    <x v="190"/>
    <n v="6"/>
    <x v="0"/>
  </r>
  <r>
    <x v="15"/>
    <x v="191"/>
    <n v="1"/>
    <x v="0"/>
  </r>
  <r>
    <x v="15"/>
    <x v="191"/>
    <n v="5"/>
    <x v="0"/>
  </r>
  <r>
    <x v="15"/>
    <x v="191"/>
    <n v="29"/>
    <x v="0"/>
  </r>
  <r>
    <x v="15"/>
    <x v="191"/>
    <n v="7"/>
    <x v="0"/>
  </r>
  <r>
    <x v="15"/>
    <x v="191"/>
    <n v="9"/>
    <x v="0"/>
  </r>
  <r>
    <x v="15"/>
    <x v="192"/>
    <n v="69"/>
    <x v="0"/>
  </r>
  <r>
    <x v="15"/>
    <x v="192"/>
    <n v="2"/>
    <x v="0"/>
  </r>
  <r>
    <x v="15"/>
    <x v="192"/>
    <n v="111"/>
    <x v="0"/>
  </r>
  <r>
    <x v="15"/>
    <x v="192"/>
    <n v="31"/>
    <x v="0"/>
  </r>
  <r>
    <x v="15"/>
    <x v="192"/>
    <n v="8"/>
    <x v="0"/>
  </r>
  <r>
    <x v="15"/>
    <x v="192"/>
    <n v="41"/>
    <x v="0"/>
  </r>
  <r>
    <x v="15"/>
    <x v="192"/>
    <n v="32"/>
    <x v="0"/>
  </r>
  <r>
    <x v="15"/>
    <x v="192"/>
    <n v="20"/>
    <x v="0"/>
  </r>
  <r>
    <x v="15"/>
    <x v="192"/>
    <n v="18"/>
    <x v="0"/>
  </r>
  <r>
    <x v="15"/>
    <x v="192"/>
    <n v="175"/>
    <x v="0"/>
  </r>
  <r>
    <x v="15"/>
    <x v="192"/>
    <n v="1200"/>
    <x v="0"/>
  </r>
  <r>
    <x v="15"/>
    <x v="192"/>
    <n v="119"/>
    <x v="0"/>
  </r>
  <r>
    <x v="15"/>
    <x v="192"/>
    <n v="30"/>
    <x v="0"/>
  </r>
  <r>
    <x v="15"/>
    <x v="192"/>
    <n v="161"/>
    <x v="0"/>
  </r>
  <r>
    <x v="15"/>
    <x v="192"/>
    <n v="553"/>
    <x v="0"/>
  </r>
  <r>
    <x v="15"/>
    <x v="193"/>
    <n v="511"/>
    <x v="0"/>
  </r>
  <r>
    <x v="15"/>
    <x v="193"/>
    <n v="71"/>
    <x v="0"/>
  </r>
  <r>
    <x v="15"/>
    <x v="193"/>
    <n v="20"/>
    <x v="0"/>
  </r>
  <r>
    <x v="15"/>
    <x v="193"/>
    <n v="53"/>
    <x v="0"/>
  </r>
  <r>
    <x v="15"/>
    <x v="193"/>
    <n v="133"/>
    <x v="0"/>
  </r>
  <r>
    <x v="15"/>
    <x v="193"/>
    <n v="146"/>
    <x v="0"/>
  </r>
  <r>
    <x v="15"/>
    <x v="193"/>
    <n v="3"/>
    <x v="0"/>
  </r>
  <r>
    <x v="15"/>
    <x v="193"/>
    <n v="24"/>
    <x v="0"/>
  </r>
  <r>
    <x v="15"/>
    <x v="193"/>
    <n v="1570"/>
    <x v="0"/>
  </r>
  <r>
    <x v="15"/>
    <x v="193"/>
    <n v="47"/>
    <x v="0"/>
  </r>
  <r>
    <x v="15"/>
    <x v="193"/>
    <n v="8"/>
    <x v="0"/>
  </r>
  <r>
    <x v="15"/>
    <x v="194"/>
    <n v="153"/>
    <x v="0"/>
  </r>
  <r>
    <x v="15"/>
    <x v="194"/>
    <n v="106"/>
    <x v="0"/>
  </r>
  <r>
    <x v="15"/>
    <x v="194"/>
    <n v="949"/>
    <x v="0"/>
  </r>
  <r>
    <x v="15"/>
    <x v="194"/>
    <n v="267"/>
    <x v="0"/>
  </r>
  <r>
    <x v="15"/>
    <x v="194"/>
    <n v="353"/>
    <x v="0"/>
  </r>
  <r>
    <x v="15"/>
    <x v="194"/>
    <n v="62"/>
    <x v="0"/>
  </r>
  <r>
    <x v="15"/>
    <x v="194"/>
    <n v="20"/>
    <x v="0"/>
  </r>
  <r>
    <x v="15"/>
    <x v="194"/>
    <n v="68"/>
    <x v="0"/>
  </r>
  <r>
    <x v="15"/>
    <x v="194"/>
    <n v="1388"/>
    <x v="0"/>
  </r>
  <r>
    <x v="15"/>
    <x v="194"/>
    <n v="104"/>
    <x v="0"/>
  </r>
  <r>
    <x v="15"/>
    <x v="194"/>
    <n v="143"/>
    <x v="0"/>
  </r>
  <r>
    <x v="15"/>
    <x v="194"/>
    <n v="102"/>
    <x v="0"/>
  </r>
  <r>
    <x v="15"/>
    <x v="195"/>
    <n v="262"/>
    <x v="0"/>
  </r>
  <r>
    <x v="15"/>
    <x v="195"/>
    <n v="898"/>
    <x v="0"/>
  </r>
  <r>
    <x v="15"/>
    <x v="195"/>
    <n v="1268"/>
    <x v="0"/>
  </r>
  <r>
    <x v="15"/>
    <x v="195"/>
    <n v="4"/>
    <x v="0"/>
  </r>
  <r>
    <x v="15"/>
    <x v="195"/>
    <n v="35"/>
    <x v="0"/>
  </r>
  <r>
    <x v="15"/>
    <x v="195"/>
    <n v="1353"/>
    <x v="0"/>
  </r>
  <r>
    <x v="15"/>
    <x v="195"/>
    <n v="31"/>
    <x v="0"/>
  </r>
  <r>
    <x v="15"/>
    <x v="195"/>
    <n v="12"/>
    <x v="0"/>
  </r>
  <r>
    <x v="15"/>
    <x v="195"/>
    <n v="14"/>
    <x v="0"/>
  </r>
  <r>
    <x v="15"/>
    <x v="195"/>
    <n v="1206"/>
    <x v="0"/>
  </r>
  <r>
    <x v="15"/>
    <x v="195"/>
    <n v="180"/>
    <x v="0"/>
  </r>
  <r>
    <x v="15"/>
    <x v="195"/>
    <n v="15"/>
    <x v="0"/>
  </r>
  <r>
    <x v="15"/>
    <x v="195"/>
    <n v="15"/>
    <x v="0"/>
  </r>
  <r>
    <x v="15"/>
    <x v="195"/>
    <n v="535"/>
    <x v="0"/>
  </r>
  <r>
    <x v="15"/>
    <x v="195"/>
    <n v="763"/>
    <x v="0"/>
  </r>
  <r>
    <x v="15"/>
    <x v="195"/>
    <n v="1"/>
    <x v="0"/>
  </r>
  <r>
    <x v="15"/>
    <x v="196"/>
    <n v="8"/>
    <x v="0"/>
  </r>
  <r>
    <x v="15"/>
    <x v="196"/>
    <n v="9"/>
    <x v="0"/>
  </r>
  <r>
    <x v="15"/>
    <x v="196"/>
    <n v="2"/>
    <x v="0"/>
  </r>
  <r>
    <x v="15"/>
    <x v="196"/>
    <n v="1"/>
    <x v="0"/>
  </r>
  <r>
    <x v="15"/>
    <x v="196"/>
    <n v="7"/>
    <x v="0"/>
  </r>
  <r>
    <x v="15"/>
    <x v="196"/>
    <n v="7"/>
    <x v="0"/>
  </r>
  <r>
    <x v="15"/>
    <x v="196"/>
    <n v="9"/>
    <x v="0"/>
  </r>
  <r>
    <x v="15"/>
    <x v="197"/>
    <n v="28"/>
    <x v="0"/>
  </r>
  <r>
    <x v="15"/>
    <x v="197"/>
    <n v="111"/>
    <x v="0"/>
  </r>
  <r>
    <x v="15"/>
    <x v="197"/>
    <n v="225"/>
    <x v="0"/>
  </r>
  <r>
    <x v="15"/>
    <x v="197"/>
    <n v="193"/>
    <x v="0"/>
  </r>
  <r>
    <x v="15"/>
    <x v="197"/>
    <n v="146"/>
    <x v="0"/>
  </r>
  <r>
    <x v="15"/>
    <x v="197"/>
    <n v="1105"/>
    <x v="0"/>
  </r>
  <r>
    <x v="15"/>
    <x v="198"/>
    <n v="7"/>
    <x v="0"/>
  </r>
  <r>
    <x v="15"/>
    <x v="198"/>
    <n v="1"/>
    <x v="0"/>
  </r>
  <r>
    <x v="15"/>
    <x v="198"/>
    <n v="6"/>
    <x v="0"/>
  </r>
  <r>
    <x v="15"/>
    <x v="198"/>
    <n v="3"/>
    <x v="0"/>
  </r>
  <r>
    <x v="15"/>
    <x v="198"/>
    <n v="4"/>
    <x v="0"/>
  </r>
  <r>
    <x v="15"/>
    <x v="198"/>
    <n v="1"/>
    <x v="0"/>
  </r>
  <r>
    <x v="15"/>
    <x v="199"/>
    <n v="5"/>
    <x v="0"/>
  </r>
  <r>
    <x v="15"/>
    <x v="199"/>
    <n v="6"/>
    <x v="0"/>
  </r>
  <r>
    <x v="15"/>
    <x v="200"/>
    <n v="30"/>
    <x v="0"/>
  </r>
  <r>
    <x v="15"/>
    <x v="200"/>
    <n v="20"/>
    <x v="0"/>
  </r>
  <r>
    <x v="15"/>
    <x v="201"/>
    <n v="320"/>
    <x v="0"/>
  </r>
  <r>
    <x v="15"/>
    <x v="201"/>
    <n v="23"/>
    <x v="0"/>
  </r>
  <r>
    <x v="15"/>
    <x v="201"/>
    <n v="1084"/>
    <x v="0"/>
  </r>
  <r>
    <x v="15"/>
    <x v="202"/>
    <n v="9"/>
    <x v="0"/>
  </r>
  <r>
    <x v="15"/>
    <x v="203"/>
    <n v="1"/>
    <x v="0"/>
  </r>
  <r>
    <x v="15"/>
    <x v="204"/>
    <n v="674"/>
    <x v="0"/>
  </r>
  <r>
    <x v="15"/>
    <x v="204"/>
    <n v="1"/>
    <x v="0"/>
  </r>
  <r>
    <x v="15"/>
    <x v="204"/>
    <n v="65"/>
    <x v="0"/>
  </r>
  <r>
    <x v="15"/>
    <x v="204"/>
    <n v="59"/>
    <x v="0"/>
  </r>
  <r>
    <x v="15"/>
    <x v="204"/>
    <n v="1147"/>
    <x v="0"/>
  </r>
  <r>
    <x v="15"/>
    <x v="204"/>
    <n v="28"/>
    <x v="0"/>
  </r>
  <r>
    <x v="15"/>
    <x v="204"/>
    <n v="21"/>
    <x v="0"/>
  </r>
  <r>
    <x v="15"/>
    <x v="204"/>
    <n v="450"/>
    <x v="0"/>
  </r>
  <r>
    <x v="15"/>
    <x v="204"/>
    <n v="14"/>
    <x v="0"/>
  </r>
  <r>
    <x v="15"/>
    <x v="204"/>
    <n v="218"/>
    <x v="0"/>
  </r>
  <r>
    <x v="15"/>
    <x v="204"/>
    <n v="1453"/>
    <x v="0"/>
  </r>
  <r>
    <x v="15"/>
    <x v="205"/>
    <n v="20"/>
    <x v="0"/>
  </r>
  <r>
    <x v="15"/>
    <x v="205"/>
    <n v="5"/>
    <x v="0"/>
  </r>
  <r>
    <x v="15"/>
    <x v="206"/>
    <n v="14"/>
    <x v="0"/>
  </r>
  <r>
    <x v="15"/>
    <x v="206"/>
    <n v="17"/>
    <x v="0"/>
  </r>
  <r>
    <x v="15"/>
    <x v="206"/>
    <n v="6"/>
    <x v="0"/>
  </r>
  <r>
    <x v="15"/>
    <x v="206"/>
    <n v="4"/>
    <x v="0"/>
  </r>
  <r>
    <x v="15"/>
    <x v="207"/>
    <n v="5"/>
    <x v="0"/>
  </r>
  <r>
    <x v="15"/>
    <x v="207"/>
    <n v="30"/>
    <x v="0"/>
  </r>
  <r>
    <x v="15"/>
    <x v="207"/>
    <n v="8"/>
    <x v="0"/>
  </r>
  <r>
    <x v="15"/>
    <x v="207"/>
    <n v="7"/>
    <x v="0"/>
  </r>
  <r>
    <x v="15"/>
    <x v="207"/>
    <n v="1"/>
    <x v="0"/>
  </r>
  <r>
    <x v="15"/>
    <x v="208"/>
    <n v="20"/>
    <x v="0"/>
  </r>
  <r>
    <x v="15"/>
    <x v="208"/>
    <n v="33"/>
    <x v="0"/>
  </r>
  <r>
    <x v="15"/>
    <x v="208"/>
    <n v="14"/>
    <x v="0"/>
  </r>
  <r>
    <x v="15"/>
    <x v="209"/>
    <n v="17"/>
    <x v="0"/>
  </r>
  <r>
    <x v="15"/>
    <x v="209"/>
    <n v="68"/>
    <x v="0"/>
  </r>
  <r>
    <x v="15"/>
    <x v="209"/>
    <n v="122"/>
    <x v="0"/>
  </r>
  <r>
    <x v="15"/>
    <x v="209"/>
    <n v="45"/>
    <x v="0"/>
  </r>
  <r>
    <x v="15"/>
    <x v="209"/>
    <n v="152"/>
    <x v="0"/>
  </r>
  <r>
    <x v="15"/>
    <x v="209"/>
    <n v="87"/>
    <x v="0"/>
  </r>
  <r>
    <x v="15"/>
    <x v="209"/>
    <n v="851"/>
    <x v="0"/>
  </r>
  <r>
    <x v="15"/>
    <x v="209"/>
    <n v="383"/>
    <x v="0"/>
  </r>
  <r>
    <x v="15"/>
    <x v="209"/>
    <n v="63"/>
    <x v="0"/>
  </r>
  <r>
    <x v="15"/>
    <x v="209"/>
    <n v="225"/>
    <x v="0"/>
  </r>
  <r>
    <x v="15"/>
    <x v="209"/>
    <n v="620"/>
    <x v="0"/>
  </r>
  <r>
    <x v="15"/>
    <x v="210"/>
    <n v="2"/>
    <x v="0"/>
  </r>
  <r>
    <x v="15"/>
    <x v="210"/>
    <n v="1"/>
    <x v="0"/>
  </r>
  <r>
    <x v="15"/>
    <x v="210"/>
    <n v="12"/>
    <x v="0"/>
  </r>
  <r>
    <x v="15"/>
    <x v="210"/>
    <n v="33"/>
    <x v="0"/>
  </r>
  <r>
    <x v="15"/>
    <x v="210"/>
    <n v="53"/>
    <x v="0"/>
  </r>
  <r>
    <x v="15"/>
    <x v="210"/>
    <n v="108"/>
    <x v="0"/>
  </r>
  <r>
    <x v="16"/>
    <x v="211"/>
    <n v="5"/>
    <x v="0"/>
  </r>
  <r>
    <x v="16"/>
    <x v="212"/>
    <n v="3"/>
    <x v="0"/>
  </r>
  <r>
    <x v="16"/>
    <x v="213"/>
    <n v="1"/>
    <x v="0"/>
  </r>
  <r>
    <x v="16"/>
    <x v="214"/>
    <n v="1"/>
    <x v="0"/>
  </r>
  <r>
    <x v="16"/>
    <x v="214"/>
    <n v="4"/>
    <x v="0"/>
  </r>
  <r>
    <x v="16"/>
    <x v="207"/>
    <n v="1"/>
    <x v="0"/>
  </r>
  <r>
    <x v="16"/>
    <x v="215"/>
    <n v="1"/>
    <x v="0"/>
  </r>
  <r>
    <x v="16"/>
    <x v="215"/>
    <n v="6"/>
    <x v="0"/>
  </r>
  <r>
    <x v="16"/>
    <x v="215"/>
    <n v="2"/>
    <x v="0"/>
  </r>
  <r>
    <x v="16"/>
    <x v="215"/>
    <n v="3"/>
    <x v="0"/>
  </r>
  <r>
    <x v="16"/>
    <x v="216"/>
    <n v="11"/>
    <x v="0"/>
  </r>
  <r>
    <x v="16"/>
    <x v="216"/>
    <n v="1"/>
    <x v="0"/>
  </r>
  <r>
    <x v="16"/>
    <x v="216"/>
    <n v="3"/>
    <x v="0"/>
  </r>
  <r>
    <x v="16"/>
    <x v="216"/>
    <n v="23"/>
    <x v="0"/>
  </r>
  <r>
    <x v="16"/>
    <x v="216"/>
    <n v="44"/>
    <x v="0"/>
  </r>
  <r>
    <x v="16"/>
    <x v="217"/>
    <n v="11"/>
    <x v="0"/>
  </r>
  <r>
    <x v="16"/>
    <x v="217"/>
    <n v="7"/>
    <x v="0"/>
  </r>
  <r>
    <x v="17"/>
    <x v="0"/>
    <n v="13"/>
    <x v="0"/>
  </r>
  <r>
    <x v="17"/>
    <x v="70"/>
    <n v="3"/>
    <x v="0"/>
  </r>
  <r>
    <x v="17"/>
    <x v="70"/>
    <n v="21"/>
    <x v="0"/>
  </r>
  <r>
    <x v="17"/>
    <x v="218"/>
    <n v="6"/>
    <x v="0"/>
  </r>
  <r>
    <x v="17"/>
    <x v="218"/>
    <n v="2"/>
    <x v="0"/>
  </r>
  <r>
    <x v="17"/>
    <x v="219"/>
    <n v="5"/>
    <x v="0"/>
  </r>
  <r>
    <x v="17"/>
    <x v="219"/>
    <n v="9"/>
    <x v="0"/>
  </r>
  <r>
    <x v="17"/>
    <x v="219"/>
    <n v="98"/>
    <x v="0"/>
  </r>
  <r>
    <x v="17"/>
    <x v="220"/>
    <n v="35"/>
    <x v="0"/>
  </r>
  <r>
    <x v="17"/>
    <x v="220"/>
    <n v="6"/>
    <x v="0"/>
  </r>
  <r>
    <x v="17"/>
    <x v="220"/>
    <n v="3"/>
    <x v="0"/>
  </r>
  <r>
    <x v="17"/>
    <x v="220"/>
    <n v="83"/>
    <x v="0"/>
  </r>
  <r>
    <x v="17"/>
    <x v="221"/>
    <n v="7"/>
    <x v="0"/>
  </r>
  <r>
    <x v="17"/>
    <x v="222"/>
    <n v="56"/>
    <x v="0"/>
  </r>
  <r>
    <x v="17"/>
    <x v="222"/>
    <n v="11"/>
    <x v="0"/>
  </r>
  <r>
    <x v="17"/>
    <x v="222"/>
    <n v="5"/>
    <x v="0"/>
  </r>
  <r>
    <x v="17"/>
    <x v="222"/>
    <n v="57"/>
    <x v="0"/>
  </r>
  <r>
    <x v="17"/>
    <x v="223"/>
    <n v="7"/>
    <x v="0"/>
  </r>
  <r>
    <x v="17"/>
    <x v="224"/>
    <n v="5"/>
    <x v="0"/>
  </r>
  <r>
    <x v="17"/>
    <x v="83"/>
    <n v="1"/>
    <x v="0"/>
  </r>
  <r>
    <x v="17"/>
    <x v="225"/>
    <n v="5"/>
    <x v="0"/>
  </r>
  <r>
    <x v="17"/>
    <x v="225"/>
    <n v="2"/>
    <x v="0"/>
  </r>
  <r>
    <x v="17"/>
    <x v="226"/>
    <n v="30"/>
    <x v="0"/>
  </r>
  <r>
    <x v="17"/>
    <x v="226"/>
    <n v="1"/>
    <x v="0"/>
  </r>
  <r>
    <x v="17"/>
    <x v="227"/>
    <n v="17"/>
    <x v="0"/>
  </r>
  <r>
    <x v="17"/>
    <x v="228"/>
    <n v="113"/>
    <x v="0"/>
  </r>
  <r>
    <x v="17"/>
    <x v="228"/>
    <n v="47"/>
    <x v="0"/>
  </r>
  <r>
    <x v="17"/>
    <x v="229"/>
    <n v="1"/>
    <x v="0"/>
  </r>
  <r>
    <x v="17"/>
    <x v="230"/>
    <n v="19"/>
    <x v="0"/>
  </r>
  <r>
    <x v="17"/>
    <x v="231"/>
    <n v="5"/>
    <x v="0"/>
  </r>
  <r>
    <x v="17"/>
    <x v="231"/>
    <n v="9"/>
    <x v="0"/>
  </r>
  <r>
    <x v="17"/>
    <x v="231"/>
    <n v="20"/>
    <x v="0"/>
  </r>
  <r>
    <x v="17"/>
    <x v="232"/>
    <n v="1"/>
    <x v="0"/>
  </r>
  <r>
    <x v="17"/>
    <x v="233"/>
    <n v="1"/>
    <x v="0"/>
  </r>
  <r>
    <x v="17"/>
    <x v="234"/>
    <n v="20"/>
    <x v="0"/>
  </r>
  <r>
    <x v="17"/>
    <x v="235"/>
    <n v="18"/>
    <x v="0"/>
  </r>
  <r>
    <x v="17"/>
    <x v="236"/>
    <n v="3"/>
    <x v="0"/>
  </r>
  <r>
    <x v="17"/>
    <x v="237"/>
    <n v="5"/>
    <x v="0"/>
  </r>
  <r>
    <x v="17"/>
    <x v="237"/>
    <n v="2"/>
    <x v="0"/>
  </r>
  <r>
    <x v="17"/>
    <x v="238"/>
    <n v="22"/>
    <x v="0"/>
  </r>
  <r>
    <x v="17"/>
    <x v="239"/>
    <n v="2"/>
    <x v="0"/>
  </r>
  <r>
    <x v="18"/>
    <x v="0"/>
    <n v="1"/>
    <x v="0"/>
  </r>
  <r>
    <x v="18"/>
    <x v="240"/>
    <n v="1"/>
    <x v="0"/>
  </r>
  <r>
    <x v="18"/>
    <x v="241"/>
    <n v="404"/>
    <x v="0"/>
  </r>
  <r>
    <x v="18"/>
    <x v="241"/>
    <n v="484"/>
    <x v="0"/>
  </r>
  <r>
    <x v="18"/>
    <x v="241"/>
    <n v="1886"/>
    <x v="0"/>
  </r>
  <r>
    <x v="18"/>
    <x v="241"/>
    <n v="881"/>
    <x v="0"/>
  </r>
  <r>
    <x v="19"/>
    <x v="0"/>
    <n v="20"/>
    <x v="0"/>
  </r>
  <r>
    <x v="19"/>
    <x v="242"/>
    <n v="129"/>
    <x v="0"/>
  </r>
  <r>
    <x v="19"/>
    <x v="242"/>
    <n v="2"/>
    <x v="0"/>
  </r>
  <r>
    <x v="19"/>
    <x v="243"/>
    <n v="796"/>
    <x v="0"/>
  </r>
  <r>
    <x v="19"/>
    <x v="243"/>
    <n v="952"/>
    <x v="0"/>
  </r>
  <r>
    <x v="19"/>
    <x v="244"/>
    <n v="12"/>
    <x v="0"/>
  </r>
  <r>
    <x v="19"/>
    <x v="244"/>
    <n v="408"/>
    <x v="0"/>
  </r>
  <r>
    <x v="19"/>
    <x v="244"/>
    <n v="363"/>
    <x v="0"/>
  </r>
  <r>
    <x v="19"/>
    <x v="244"/>
    <n v="5"/>
    <x v="0"/>
  </r>
  <r>
    <x v="19"/>
    <x v="244"/>
    <n v="281"/>
    <x v="0"/>
  </r>
  <r>
    <x v="19"/>
    <x v="244"/>
    <n v="45"/>
    <x v="0"/>
  </r>
  <r>
    <x v="19"/>
    <x v="245"/>
    <n v="4"/>
    <x v="0"/>
  </r>
  <r>
    <x v="19"/>
    <x v="245"/>
    <n v="320"/>
    <x v="0"/>
  </r>
  <r>
    <x v="19"/>
    <x v="245"/>
    <n v="5"/>
    <x v="0"/>
  </r>
  <r>
    <x v="19"/>
    <x v="245"/>
    <n v="82"/>
    <x v="0"/>
  </r>
  <r>
    <x v="19"/>
    <x v="245"/>
    <n v="989"/>
    <x v="0"/>
  </r>
  <r>
    <x v="19"/>
    <x v="245"/>
    <n v="2"/>
    <x v="0"/>
  </r>
  <r>
    <x v="19"/>
    <x v="245"/>
    <n v="6"/>
    <x v="0"/>
  </r>
  <r>
    <x v="19"/>
    <x v="245"/>
    <n v="76"/>
    <x v="0"/>
  </r>
  <r>
    <x v="19"/>
    <x v="245"/>
    <n v="1183"/>
    <x v="0"/>
  </r>
  <r>
    <x v="19"/>
    <x v="245"/>
    <n v="1703"/>
    <x v="0"/>
  </r>
  <r>
    <x v="19"/>
    <x v="245"/>
    <n v="19"/>
    <x v="0"/>
  </r>
  <r>
    <x v="19"/>
    <x v="245"/>
    <n v="7"/>
    <x v="0"/>
  </r>
  <r>
    <x v="19"/>
    <x v="245"/>
    <n v="6"/>
    <x v="0"/>
  </r>
  <r>
    <x v="19"/>
    <x v="245"/>
    <n v="44"/>
    <x v="0"/>
  </r>
  <r>
    <x v="19"/>
    <x v="245"/>
    <n v="7"/>
    <x v="0"/>
  </r>
  <r>
    <x v="19"/>
    <x v="245"/>
    <n v="1"/>
    <x v="0"/>
  </r>
  <r>
    <x v="19"/>
    <x v="245"/>
    <n v="15"/>
    <x v="0"/>
  </r>
  <r>
    <x v="19"/>
    <x v="246"/>
    <n v="34"/>
    <x v="0"/>
  </r>
  <r>
    <x v="19"/>
    <x v="246"/>
    <n v="24"/>
    <x v="0"/>
  </r>
  <r>
    <x v="19"/>
    <x v="246"/>
    <n v="2"/>
    <x v="0"/>
  </r>
  <r>
    <x v="19"/>
    <x v="246"/>
    <n v="1"/>
    <x v="0"/>
  </r>
  <r>
    <x v="19"/>
    <x v="246"/>
    <n v="611"/>
    <x v="0"/>
  </r>
  <r>
    <x v="19"/>
    <x v="246"/>
    <n v="358"/>
    <x v="0"/>
  </r>
  <r>
    <x v="19"/>
    <x v="246"/>
    <n v="66"/>
    <x v="0"/>
  </r>
  <r>
    <x v="19"/>
    <x v="246"/>
    <n v="46"/>
    <x v="0"/>
  </r>
  <r>
    <x v="19"/>
    <x v="246"/>
    <n v="5"/>
    <x v="0"/>
  </r>
  <r>
    <x v="19"/>
    <x v="246"/>
    <n v="1903"/>
    <x v="0"/>
  </r>
  <r>
    <x v="19"/>
    <x v="246"/>
    <n v="1362"/>
    <x v="0"/>
  </r>
  <r>
    <x v="19"/>
    <x v="247"/>
    <n v="1"/>
    <x v="0"/>
  </r>
  <r>
    <x v="19"/>
    <x v="248"/>
    <n v="2"/>
    <x v="0"/>
  </r>
  <r>
    <x v="19"/>
    <x v="248"/>
    <n v="9"/>
    <x v="0"/>
  </r>
  <r>
    <x v="19"/>
    <x v="249"/>
    <n v="8"/>
    <x v="0"/>
  </r>
  <r>
    <x v="19"/>
    <x v="249"/>
    <n v="35"/>
    <x v="0"/>
  </r>
  <r>
    <x v="19"/>
    <x v="249"/>
    <n v="4"/>
    <x v="0"/>
  </r>
  <r>
    <x v="19"/>
    <x v="249"/>
    <n v="6"/>
    <x v="0"/>
  </r>
  <r>
    <x v="19"/>
    <x v="249"/>
    <n v="18"/>
    <x v="0"/>
  </r>
  <r>
    <x v="19"/>
    <x v="250"/>
    <n v="1202"/>
    <x v="0"/>
  </r>
  <r>
    <x v="19"/>
    <x v="250"/>
    <n v="4316"/>
    <x v="0"/>
  </r>
  <r>
    <x v="19"/>
    <x v="250"/>
    <n v="175"/>
    <x v="0"/>
  </r>
  <r>
    <x v="19"/>
    <x v="250"/>
    <n v="326"/>
    <x v="0"/>
  </r>
  <r>
    <x v="19"/>
    <x v="250"/>
    <n v="319"/>
    <x v="0"/>
  </r>
  <r>
    <x v="19"/>
    <x v="250"/>
    <n v="101"/>
    <x v="0"/>
  </r>
  <r>
    <x v="19"/>
    <x v="251"/>
    <n v="352"/>
    <x v="0"/>
  </r>
  <r>
    <x v="19"/>
    <x v="251"/>
    <n v="308"/>
    <x v="0"/>
  </r>
  <r>
    <x v="19"/>
    <x v="251"/>
    <n v="493"/>
    <x v="0"/>
  </r>
  <r>
    <x v="19"/>
    <x v="252"/>
    <n v="2341"/>
    <x v="0"/>
  </r>
  <r>
    <x v="19"/>
    <x v="252"/>
    <n v="2341"/>
    <x v="0"/>
  </r>
  <r>
    <x v="19"/>
    <x v="252"/>
    <n v="1278"/>
    <x v="0"/>
  </r>
  <r>
    <x v="19"/>
    <x v="252"/>
    <n v="391"/>
    <x v="0"/>
  </r>
  <r>
    <x v="19"/>
    <x v="252"/>
    <n v="1523"/>
    <x v="0"/>
  </r>
  <r>
    <x v="19"/>
    <x v="252"/>
    <n v="13568"/>
    <x v="0"/>
  </r>
  <r>
    <x v="19"/>
    <x v="252"/>
    <n v="1624"/>
    <x v="0"/>
  </r>
  <r>
    <x v="19"/>
    <x v="252"/>
    <n v="1363"/>
    <x v="0"/>
  </r>
  <r>
    <x v="19"/>
    <x v="252"/>
    <n v="1435"/>
    <x v="0"/>
  </r>
  <r>
    <x v="19"/>
    <x v="252"/>
    <n v="810"/>
    <x v="0"/>
  </r>
  <r>
    <x v="19"/>
    <x v="252"/>
    <n v="100"/>
    <x v="0"/>
  </r>
  <r>
    <x v="19"/>
    <x v="252"/>
    <n v="1290"/>
    <x v="0"/>
  </r>
  <r>
    <x v="19"/>
    <x v="252"/>
    <n v="939"/>
    <x v="0"/>
  </r>
  <r>
    <x v="19"/>
    <x v="252"/>
    <n v="46"/>
    <x v="0"/>
  </r>
  <r>
    <x v="19"/>
    <x v="252"/>
    <n v="2898"/>
    <x v="0"/>
  </r>
  <r>
    <x v="19"/>
    <x v="252"/>
    <n v="17"/>
    <x v="0"/>
  </r>
  <r>
    <x v="19"/>
    <x v="252"/>
    <n v="3165"/>
    <x v="0"/>
  </r>
  <r>
    <x v="19"/>
    <x v="252"/>
    <n v="141"/>
    <x v="0"/>
  </r>
  <r>
    <x v="19"/>
    <x v="252"/>
    <n v="1015"/>
    <x v="0"/>
  </r>
  <r>
    <x v="19"/>
    <x v="252"/>
    <n v="8"/>
    <x v="0"/>
  </r>
  <r>
    <x v="19"/>
    <x v="252"/>
    <n v="231"/>
    <x v="0"/>
  </r>
  <r>
    <x v="19"/>
    <x v="253"/>
    <n v="803"/>
    <x v="0"/>
  </r>
  <r>
    <x v="19"/>
    <x v="253"/>
    <n v="2072"/>
    <x v="0"/>
  </r>
  <r>
    <x v="19"/>
    <x v="253"/>
    <n v="171"/>
    <x v="0"/>
  </r>
  <r>
    <x v="19"/>
    <x v="253"/>
    <n v="349"/>
    <x v="0"/>
  </r>
  <r>
    <x v="19"/>
    <x v="253"/>
    <n v="10146"/>
    <x v="0"/>
  </r>
  <r>
    <x v="19"/>
    <x v="253"/>
    <n v="1805"/>
    <x v="0"/>
  </r>
  <r>
    <x v="19"/>
    <x v="253"/>
    <n v="625"/>
    <x v="0"/>
  </r>
  <r>
    <x v="19"/>
    <x v="253"/>
    <n v="2037"/>
    <x v="0"/>
  </r>
  <r>
    <x v="19"/>
    <x v="253"/>
    <n v="186"/>
    <x v="0"/>
  </r>
  <r>
    <x v="19"/>
    <x v="253"/>
    <n v="585"/>
    <x v="0"/>
  </r>
  <r>
    <x v="19"/>
    <x v="253"/>
    <n v="379"/>
    <x v="0"/>
  </r>
  <r>
    <x v="19"/>
    <x v="254"/>
    <n v="11"/>
    <x v="0"/>
  </r>
  <r>
    <x v="19"/>
    <x v="41"/>
    <n v="56"/>
    <x v="0"/>
  </r>
  <r>
    <x v="19"/>
    <x v="255"/>
    <n v="1"/>
    <x v="0"/>
  </r>
  <r>
    <x v="19"/>
    <x v="255"/>
    <n v="59"/>
    <x v="0"/>
  </r>
  <r>
    <x v="19"/>
    <x v="256"/>
    <n v="9062"/>
    <x v="0"/>
  </r>
  <r>
    <x v="19"/>
    <x v="256"/>
    <n v="8314"/>
    <x v="0"/>
  </r>
  <r>
    <x v="19"/>
    <x v="256"/>
    <n v="26"/>
    <x v="0"/>
  </r>
  <r>
    <x v="19"/>
    <x v="256"/>
    <n v="90"/>
    <x v="0"/>
  </r>
  <r>
    <x v="19"/>
    <x v="256"/>
    <n v="21"/>
    <x v="0"/>
  </r>
  <r>
    <x v="19"/>
    <x v="256"/>
    <n v="3255"/>
    <x v="0"/>
  </r>
  <r>
    <x v="19"/>
    <x v="256"/>
    <n v="4504"/>
    <x v="0"/>
  </r>
  <r>
    <x v="19"/>
    <x v="256"/>
    <n v="33"/>
    <x v="0"/>
  </r>
  <r>
    <x v="19"/>
    <x v="256"/>
    <n v="420"/>
    <x v="0"/>
  </r>
  <r>
    <x v="19"/>
    <x v="256"/>
    <n v="137"/>
    <x v="0"/>
  </r>
  <r>
    <x v="19"/>
    <x v="256"/>
    <n v="399"/>
    <x v="0"/>
  </r>
  <r>
    <x v="19"/>
    <x v="256"/>
    <n v="402"/>
    <x v="0"/>
  </r>
  <r>
    <x v="19"/>
    <x v="256"/>
    <n v="65"/>
    <x v="0"/>
  </r>
  <r>
    <x v="19"/>
    <x v="256"/>
    <n v="143"/>
    <x v="0"/>
  </r>
  <r>
    <x v="19"/>
    <x v="256"/>
    <n v="6"/>
    <x v="0"/>
  </r>
  <r>
    <x v="19"/>
    <x v="256"/>
    <n v="477"/>
    <x v="0"/>
  </r>
  <r>
    <x v="19"/>
    <x v="257"/>
    <n v="55"/>
    <x v="0"/>
  </r>
  <r>
    <x v="19"/>
    <x v="257"/>
    <n v="38"/>
    <x v="0"/>
  </r>
  <r>
    <x v="19"/>
    <x v="257"/>
    <n v="45"/>
    <x v="0"/>
  </r>
  <r>
    <x v="19"/>
    <x v="257"/>
    <n v="35"/>
    <x v="0"/>
  </r>
  <r>
    <x v="19"/>
    <x v="258"/>
    <n v="27"/>
    <x v="0"/>
  </r>
  <r>
    <x v="19"/>
    <x v="258"/>
    <n v="35"/>
    <x v="0"/>
  </r>
  <r>
    <x v="19"/>
    <x v="258"/>
    <n v="454"/>
    <x v="0"/>
  </r>
  <r>
    <x v="19"/>
    <x v="258"/>
    <n v="262"/>
    <x v="0"/>
  </r>
  <r>
    <x v="19"/>
    <x v="258"/>
    <n v="1821"/>
    <x v="0"/>
  </r>
  <r>
    <x v="19"/>
    <x v="258"/>
    <n v="17"/>
    <x v="0"/>
  </r>
  <r>
    <x v="19"/>
    <x v="258"/>
    <n v="31"/>
    <x v="0"/>
  </r>
  <r>
    <x v="19"/>
    <x v="258"/>
    <n v="15"/>
    <x v="0"/>
  </r>
  <r>
    <x v="19"/>
    <x v="258"/>
    <n v="351"/>
    <x v="0"/>
  </r>
  <r>
    <x v="19"/>
    <x v="258"/>
    <n v="2949"/>
    <x v="0"/>
  </r>
  <r>
    <x v="19"/>
    <x v="258"/>
    <n v="273"/>
    <x v="0"/>
  </r>
  <r>
    <x v="19"/>
    <x v="258"/>
    <n v="112"/>
    <x v="0"/>
  </r>
  <r>
    <x v="19"/>
    <x v="258"/>
    <n v="26"/>
    <x v="0"/>
  </r>
  <r>
    <x v="19"/>
    <x v="258"/>
    <n v="1380"/>
    <x v="0"/>
  </r>
  <r>
    <x v="19"/>
    <x v="258"/>
    <n v="846"/>
    <x v="0"/>
  </r>
  <r>
    <x v="19"/>
    <x v="258"/>
    <n v="492"/>
    <x v="0"/>
  </r>
  <r>
    <x v="19"/>
    <x v="258"/>
    <n v="1743"/>
    <x v="0"/>
  </r>
  <r>
    <x v="19"/>
    <x v="258"/>
    <n v="148"/>
    <x v="0"/>
  </r>
  <r>
    <x v="19"/>
    <x v="259"/>
    <n v="2"/>
    <x v="0"/>
  </r>
  <r>
    <x v="19"/>
    <x v="259"/>
    <n v="97"/>
    <x v="0"/>
  </r>
  <r>
    <x v="19"/>
    <x v="259"/>
    <n v="4"/>
    <x v="0"/>
  </r>
  <r>
    <x v="19"/>
    <x v="259"/>
    <n v="1"/>
    <x v="0"/>
  </r>
  <r>
    <x v="19"/>
    <x v="259"/>
    <n v="2"/>
    <x v="0"/>
  </r>
  <r>
    <x v="19"/>
    <x v="259"/>
    <n v="18"/>
    <x v="0"/>
  </r>
  <r>
    <x v="19"/>
    <x v="259"/>
    <n v="59"/>
    <x v="0"/>
  </r>
  <r>
    <x v="19"/>
    <x v="260"/>
    <n v="657"/>
    <x v="0"/>
  </r>
  <r>
    <x v="19"/>
    <x v="260"/>
    <n v="12"/>
    <x v="0"/>
  </r>
  <r>
    <x v="19"/>
    <x v="260"/>
    <n v="131"/>
    <x v="0"/>
  </r>
  <r>
    <x v="19"/>
    <x v="260"/>
    <n v="73"/>
    <x v="0"/>
  </r>
  <r>
    <x v="19"/>
    <x v="260"/>
    <n v="675"/>
    <x v="0"/>
  </r>
  <r>
    <x v="19"/>
    <x v="260"/>
    <n v="7"/>
    <x v="0"/>
  </r>
  <r>
    <x v="19"/>
    <x v="260"/>
    <n v="20"/>
    <x v="0"/>
  </r>
  <r>
    <x v="20"/>
    <x v="0"/>
    <n v="1"/>
    <x v="0"/>
  </r>
  <r>
    <x v="21"/>
    <x v="0"/>
    <n v="106"/>
    <x v="0"/>
  </r>
  <r>
    <x v="21"/>
    <x v="261"/>
    <n v="434"/>
    <x v="0"/>
  </r>
  <r>
    <x v="21"/>
    <x v="261"/>
    <n v="756"/>
    <x v="0"/>
  </r>
  <r>
    <x v="21"/>
    <x v="261"/>
    <n v="203"/>
    <x v="0"/>
  </r>
  <r>
    <x v="21"/>
    <x v="261"/>
    <n v="235"/>
    <x v="0"/>
  </r>
  <r>
    <x v="21"/>
    <x v="261"/>
    <n v="216"/>
    <x v="0"/>
  </r>
  <r>
    <x v="21"/>
    <x v="261"/>
    <n v="38126"/>
    <x v="0"/>
  </r>
  <r>
    <x v="21"/>
    <x v="261"/>
    <n v="1280"/>
    <x v="0"/>
  </r>
  <r>
    <x v="21"/>
    <x v="261"/>
    <n v="2044"/>
    <x v="0"/>
  </r>
  <r>
    <x v="21"/>
    <x v="261"/>
    <n v="81"/>
    <x v="0"/>
  </r>
  <r>
    <x v="21"/>
    <x v="261"/>
    <n v="261"/>
    <x v="0"/>
  </r>
  <r>
    <x v="21"/>
    <x v="261"/>
    <n v="208"/>
    <x v="0"/>
  </r>
  <r>
    <x v="21"/>
    <x v="261"/>
    <n v="23672"/>
    <x v="0"/>
  </r>
  <r>
    <x v="21"/>
    <x v="261"/>
    <n v="365"/>
    <x v="0"/>
  </r>
  <r>
    <x v="21"/>
    <x v="261"/>
    <n v="1714"/>
    <x v="0"/>
  </r>
  <r>
    <x v="21"/>
    <x v="261"/>
    <n v="2840"/>
    <x v="0"/>
  </r>
  <r>
    <x v="21"/>
    <x v="261"/>
    <n v="236"/>
    <x v="0"/>
  </r>
  <r>
    <x v="21"/>
    <x v="261"/>
    <n v="2154"/>
    <x v="0"/>
  </r>
  <r>
    <x v="21"/>
    <x v="261"/>
    <n v="469"/>
    <x v="0"/>
  </r>
  <r>
    <x v="21"/>
    <x v="261"/>
    <n v="485"/>
    <x v="0"/>
  </r>
  <r>
    <x v="21"/>
    <x v="261"/>
    <n v="999"/>
    <x v="0"/>
  </r>
  <r>
    <x v="21"/>
    <x v="261"/>
    <n v="4612"/>
    <x v="0"/>
  </r>
  <r>
    <x v="21"/>
    <x v="261"/>
    <n v="26"/>
    <x v="0"/>
  </r>
  <r>
    <x v="21"/>
    <x v="261"/>
    <n v="4495"/>
    <x v="0"/>
  </r>
  <r>
    <x v="21"/>
    <x v="261"/>
    <n v="466"/>
    <x v="0"/>
  </r>
  <r>
    <x v="21"/>
    <x v="261"/>
    <n v="1368"/>
    <x v="0"/>
  </r>
  <r>
    <x v="21"/>
    <x v="262"/>
    <n v="4733"/>
    <x v="0"/>
  </r>
  <r>
    <x v="21"/>
    <x v="262"/>
    <n v="1624"/>
    <x v="0"/>
  </r>
  <r>
    <x v="21"/>
    <x v="262"/>
    <n v="7"/>
    <x v="0"/>
  </r>
  <r>
    <x v="21"/>
    <x v="262"/>
    <n v="7"/>
    <x v="0"/>
  </r>
  <r>
    <x v="21"/>
    <x v="262"/>
    <n v="3"/>
    <x v="0"/>
  </r>
  <r>
    <x v="21"/>
    <x v="262"/>
    <n v="236"/>
    <x v="0"/>
  </r>
  <r>
    <x v="21"/>
    <x v="262"/>
    <n v="141"/>
    <x v="0"/>
  </r>
  <r>
    <x v="21"/>
    <x v="262"/>
    <n v="187"/>
    <x v="0"/>
  </r>
  <r>
    <x v="21"/>
    <x v="262"/>
    <n v="369"/>
    <x v="0"/>
  </r>
  <r>
    <x v="21"/>
    <x v="262"/>
    <n v="264"/>
    <x v="0"/>
  </r>
  <r>
    <x v="21"/>
    <x v="262"/>
    <n v="242"/>
    <x v="0"/>
  </r>
  <r>
    <x v="21"/>
    <x v="262"/>
    <n v="286"/>
    <x v="0"/>
  </r>
  <r>
    <x v="21"/>
    <x v="262"/>
    <n v="34"/>
    <x v="0"/>
  </r>
  <r>
    <x v="21"/>
    <x v="262"/>
    <n v="4957"/>
    <x v="0"/>
  </r>
  <r>
    <x v="21"/>
    <x v="262"/>
    <n v="90"/>
    <x v="0"/>
  </r>
  <r>
    <x v="21"/>
    <x v="262"/>
    <n v="2121"/>
    <x v="0"/>
  </r>
  <r>
    <x v="21"/>
    <x v="262"/>
    <n v="1"/>
    <x v="0"/>
  </r>
  <r>
    <x v="21"/>
    <x v="262"/>
    <n v="1879"/>
    <x v="0"/>
  </r>
  <r>
    <x v="21"/>
    <x v="262"/>
    <n v="30666"/>
    <x v="0"/>
  </r>
  <r>
    <x v="21"/>
    <x v="262"/>
    <n v="1223"/>
    <x v="0"/>
  </r>
  <r>
    <x v="21"/>
    <x v="262"/>
    <n v="420"/>
    <x v="0"/>
  </r>
  <r>
    <x v="21"/>
    <x v="262"/>
    <n v="216"/>
    <x v="0"/>
  </r>
  <r>
    <x v="21"/>
    <x v="262"/>
    <n v="544"/>
    <x v="0"/>
  </r>
  <r>
    <x v="21"/>
    <x v="262"/>
    <n v="44218"/>
    <x v="0"/>
  </r>
  <r>
    <x v="21"/>
    <x v="262"/>
    <n v="1241"/>
    <x v="0"/>
  </r>
  <r>
    <x v="21"/>
    <x v="262"/>
    <n v="212"/>
    <x v="0"/>
  </r>
  <r>
    <x v="21"/>
    <x v="262"/>
    <n v="271"/>
    <x v="0"/>
  </r>
  <r>
    <x v="21"/>
    <x v="262"/>
    <n v="12"/>
    <x v="0"/>
  </r>
  <r>
    <x v="21"/>
    <x v="262"/>
    <n v="725"/>
    <x v="0"/>
  </r>
  <r>
    <x v="21"/>
    <x v="262"/>
    <n v="3538"/>
    <x v="0"/>
  </r>
  <r>
    <x v="21"/>
    <x v="262"/>
    <n v="137"/>
    <x v="0"/>
  </r>
  <r>
    <x v="21"/>
    <x v="262"/>
    <n v="97"/>
    <x v="0"/>
  </r>
  <r>
    <x v="21"/>
    <x v="262"/>
    <n v="20"/>
    <x v="0"/>
  </r>
  <r>
    <x v="21"/>
    <x v="263"/>
    <n v="53"/>
    <x v="0"/>
  </r>
  <r>
    <x v="21"/>
    <x v="264"/>
    <n v="439"/>
    <x v="0"/>
  </r>
  <r>
    <x v="21"/>
    <x v="264"/>
    <n v="197"/>
    <x v="0"/>
  </r>
  <r>
    <x v="21"/>
    <x v="265"/>
    <n v="3386"/>
    <x v="0"/>
  </r>
  <r>
    <x v="21"/>
    <x v="265"/>
    <n v="1281"/>
    <x v="0"/>
  </r>
  <r>
    <x v="21"/>
    <x v="265"/>
    <n v="837"/>
    <x v="0"/>
  </r>
  <r>
    <x v="21"/>
    <x v="265"/>
    <n v="4975"/>
    <x v="0"/>
  </r>
  <r>
    <x v="21"/>
    <x v="266"/>
    <n v="208"/>
    <x v="0"/>
  </r>
  <r>
    <x v="21"/>
    <x v="266"/>
    <n v="1364"/>
    <x v="0"/>
  </r>
  <r>
    <x v="21"/>
    <x v="267"/>
    <n v="73"/>
    <x v="0"/>
  </r>
  <r>
    <x v="21"/>
    <x v="267"/>
    <n v="796"/>
    <x v="0"/>
  </r>
  <r>
    <x v="21"/>
    <x v="267"/>
    <n v="104"/>
    <x v="0"/>
  </r>
  <r>
    <x v="21"/>
    <x v="267"/>
    <n v="14"/>
    <x v="0"/>
  </r>
  <r>
    <x v="21"/>
    <x v="267"/>
    <n v="20"/>
    <x v="0"/>
  </r>
  <r>
    <x v="21"/>
    <x v="267"/>
    <n v="156"/>
    <x v="0"/>
  </r>
  <r>
    <x v="21"/>
    <x v="267"/>
    <n v="258"/>
    <x v="0"/>
  </r>
  <r>
    <x v="21"/>
    <x v="267"/>
    <n v="184"/>
    <x v="0"/>
  </r>
  <r>
    <x v="21"/>
    <x v="267"/>
    <n v="23"/>
    <x v="0"/>
  </r>
  <r>
    <x v="21"/>
    <x v="267"/>
    <n v="64"/>
    <x v="0"/>
  </r>
  <r>
    <x v="21"/>
    <x v="268"/>
    <n v="1314"/>
    <x v="0"/>
  </r>
  <r>
    <x v="21"/>
    <x v="268"/>
    <n v="18"/>
    <x v="0"/>
  </r>
  <r>
    <x v="22"/>
    <x v="0"/>
    <n v="17"/>
    <x v="0"/>
  </r>
  <r>
    <x v="22"/>
    <x v="269"/>
    <n v="12"/>
    <x v="0"/>
  </r>
  <r>
    <x v="22"/>
    <x v="269"/>
    <n v="187"/>
    <x v="0"/>
  </r>
  <r>
    <x v="22"/>
    <x v="269"/>
    <n v="1925"/>
    <x v="0"/>
  </r>
  <r>
    <x v="22"/>
    <x v="269"/>
    <n v="2073"/>
    <x v="0"/>
  </r>
  <r>
    <x v="22"/>
    <x v="269"/>
    <n v="843"/>
    <x v="0"/>
  </r>
  <r>
    <x v="22"/>
    <x v="269"/>
    <n v="2003"/>
    <x v="0"/>
  </r>
  <r>
    <x v="22"/>
    <x v="269"/>
    <n v="2824"/>
    <x v="0"/>
  </r>
  <r>
    <x v="22"/>
    <x v="269"/>
    <n v="66"/>
    <x v="0"/>
  </r>
  <r>
    <x v="22"/>
    <x v="269"/>
    <n v="370"/>
    <x v="0"/>
  </r>
  <r>
    <x v="22"/>
    <x v="269"/>
    <n v="679"/>
    <x v="0"/>
  </r>
  <r>
    <x v="22"/>
    <x v="269"/>
    <n v="5"/>
    <x v="0"/>
  </r>
  <r>
    <x v="22"/>
    <x v="270"/>
    <n v="107"/>
    <x v="0"/>
  </r>
  <r>
    <x v="22"/>
    <x v="270"/>
    <n v="47"/>
    <x v="0"/>
  </r>
  <r>
    <x v="22"/>
    <x v="270"/>
    <n v="22"/>
    <x v="0"/>
  </r>
  <r>
    <x v="22"/>
    <x v="270"/>
    <n v="937"/>
    <x v="0"/>
  </r>
  <r>
    <x v="22"/>
    <x v="271"/>
    <n v="265"/>
    <x v="0"/>
  </r>
  <r>
    <x v="22"/>
    <x v="272"/>
    <n v="1501"/>
    <x v="0"/>
  </r>
  <r>
    <x v="22"/>
    <x v="273"/>
    <n v="1"/>
    <x v="0"/>
  </r>
  <r>
    <x v="22"/>
    <x v="273"/>
    <n v="283"/>
    <x v="0"/>
  </r>
  <r>
    <x v="22"/>
    <x v="273"/>
    <n v="104"/>
    <x v="0"/>
  </r>
  <r>
    <x v="22"/>
    <x v="273"/>
    <n v="3"/>
    <x v="0"/>
  </r>
  <r>
    <x v="22"/>
    <x v="273"/>
    <n v="13533"/>
    <x v="0"/>
  </r>
  <r>
    <x v="22"/>
    <x v="273"/>
    <n v="11303"/>
    <x v="0"/>
  </r>
  <r>
    <x v="22"/>
    <x v="274"/>
    <n v="68"/>
    <x v="0"/>
  </r>
  <r>
    <x v="22"/>
    <x v="274"/>
    <n v="129"/>
    <x v="0"/>
  </r>
  <r>
    <x v="22"/>
    <x v="274"/>
    <n v="278"/>
    <x v="0"/>
  </r>
  <r>
    <x v="22"/>
    <x v="275"/>
    <n v="272"/>
    <x v="0"/>
  </r>
  <r>
    <x v="22"/>
    <x v="276"/>
    <n v="27"/>
    <x v="0"/>
  </r>
  <r>
    <x v="22"/>
    <x v="276"/>
    <n v="26"/>
    <x v="0"/>
  </r>
  <r>
    <x v="22"/>
    <x v="276"/>
    <n v="9"/>
    <x v="0"/>
  </r>
  <r>
    <x v="22"/>
    <x v="276"/>
    <n v="5"/>
    <x v="0"/>
  </r>
  <r>
    <x v="22"/>
    <x v="276"/>
    <n v="1"/>
    <x v="0"/>
  </r>
  <r>
    <x v="22"/>
    <x v="277"/>
    <n v="757"/>
    <x v="0"/>
  </r>
  <r>
    <x v="22"/>
    <x v="277"/>
    <n v="561"/>
    <x v="0"/>
  </r>
  <r>
    <x v="22"/>
    <x v="277"/>
    <n v="122"/>
    <x v="0"/>
  </r>
  <r>
    <x v="22"/>
    <x v="278"/>
    <n v="2337"/>
    <x v="0"/>
  </r>
  <r>
    <x v="22"/>
    <x v="278"/>
    <n v="418"/>
    <x v="0"/>
  </r>
  <r>
    <x v="22"/>
    <x v="278"/>
    <n v="280"/>
    <x v="0"/>
  </r>
  <r>
    <x v="22"/>
    <x v="279"/>
    <n v="1"/>
    <x v="0"/>
  </r>
  <r>
    <x v="22"/>
    <x v="279"/>
    <n v="1"/>
    <x v="0"/>
  </r>
  <r>
    <x v="22"/>
    <x v="280"/>
    <n v="298"/>
    <x v="0"/>
  </r>
  <r>
    <x v="22"/>
    <x v="280"/>
    <n v="92"/>
    <x v="0"/>
  </r>
  <r>
    <x v="22"/>
    <x v="280"/>
    <n v="230"/>
    <x v="0"/>
  </r>
  <r>
    <x v="22"/>
    <x v="280"/>
    <n v="8393"/>
    <x v="0"/>
  </r>
  <r>
    <x v="22"/>
    <x v="280"/>
    <n v="2"/>
    <x v="0"/>
  </r>
  <r>
    <x v="22"/>
    <x v="280"/>
    <n v="167"/>
    <x v="0"/>
  </r>
  <r>
    <x v="22"/>
    <x v="280"/>
    <n v="1294"/>
    <x v="0"/>
  </r>
  <r>
    <x v="22"/>
    <x v="280"/>
    <n v="524"/>
    <x v="0"/>
  </r>
  <r>
    <x v="22"/>
    <x v="280"/>
    <n v="159"/>
    <x v="0"/>
  </r>
  <r>
    <x v="22"/>
    <x v="280"/>
    <n v="6113"/>
    <x v="0"/>
  </r>
  <r>
    <x v="22"/>
    <x v="280"/>
    <n v="2804"/>
    <x v="0"/>
  </r>
  <r>
    <x v="22"/>
    <x v="280"/>
    <n v="30"/>
    <x v="0"/>
  </r>
  <r>
    <x v="22"/>
    <x v="280"/>
    <n v="1583"/>
    <x v="0"/>
  </r>
  <r>
    <x v="22"/>
    <x v="280"/>
    <n v="1369"/>
    <x v="0"/>
  </r>
  <r>
    <x v="22"/>
    <x v="281"/>
    <n v="225"/>
    <x v="0"/>
  </r>
  <r>
    <x v="22"/>
    <x v="281"/>
    <n v="31"/>
    <x v="0"/>
  </r>
  <r>
    <x v="22"/>
    <x v="281"/>
    <n v="1133"/>
    <x v="0"/>
  </r>
  <r>
    <x v="22"/>
    <x v="282"/>
    <n v="1190"/>
    <x v="0"/>
  </r>
  <r>
    <x v="22"/>
    <x v="282"/>
    <n v="604"/>
    <x v="0"/>
  </r>
  <r>
    <x v="22"/>
    <x v="283"/>
    <n v="133"/>
    <x v="0"/>
  </r>
  <r>
    <x v="22"/>
    <x v="283"/>
    <n v="644"/>
    <x v="0"/>
  </r>
  <r>
    <x v="23"/>
    <x v="0"/>
    <n v="5"/>
    <x v="0"/>
  </r>
  <r>
    <x v="23"/>
    <x v="284"/>
    <n v="726"/>
    <x v="0"/>
  </r>
  <r>
    <x v="23"/>
    <x v="284"/>
    <n v="34"/>
    <x v="0"/>
  </r>
  <r>
    <x v="23"/>
    <x v="285"/>
    <n v="967"/>
    <x v="0"/>
  </r>
  <r>
    <x v="23"/>
    <x v="286"/>
    <n v="27"/>
    <x v="0"/>
  </r>
  <r>
    <x v="23"/>
    <x v="286"/>
    <n v="329"/>
    <x v="0"/>
  </r>
  <r>
    <x v="23"/>
    <x v="287"/>
    <n v="2819"/>
    <x v="0"/>
  </r>
  <r>
    <x v="23"/>
    <x v="287"/>
    <n v="5076"/>
    <x v="0"/>
  </r>
  <r>
    <x v="23"/>
    <x v="288"/>
    <n v="1380"/>
    <x v="0"/>
  </r>
  <r>
    <x v="23"/>
    <x v="288"/>
    <n v="3725"/>
    <x v="0"/>
  </r>
  <r>
    <x v="23"/>
    <x v="289"/>
    <n v="933"/>
    <x v="0"/>
  </r>
  <r>
    <x v="23"/>
    <x v="289"/>
    <n v="813"/>
    <x v="0"/>
  </r>
  <r>
    <x v="23"/>
    <x v="290"/>
    <n v="744"/>
    <x v="0"/>
  </r>
  <r>
    <x v="23"/>
    <x v="291"/>
    <n v="274"/>
    <x v="0"/>
  </r>
  <r>
    <x v="23"/>
    <x v="292"/>
    <n v="30"/>
    <x v="0"/>
  </r>
  <r>
    <x v="23"/>
    <x v="293"/>
    <n v="42"/>
    <x v="0"/>
  </r>
  <r>
    <x v="23"/>
    <x v="293"/>
    <n v="1097"/>
    <x v="0"/>
  </r>
  <r>
    <x v="23"/>
    <x v="294"/>
    <n v="477"/>
    <x v="0"/>
  </r>
  <r>
    <x v="23"/>
    <x v="295"/>
    <n v="427"/>
    <x v="0"/>
  </r>
  <r>
    <x v="23"/>
    <x v="296"/>
    <n v="38"/>
    <x v="0"/>
  </r>
  <r>
    <x v="23"/>
    <x v="297"/>
    <n v="166"/>
    <x v="0"/>
  </r>
  <r>
    <x v="23"/>
    <x v="298"/>
    <n v="194"/>
    <x v="0"/>
  </r>
  <r>
    <x v="23"/>
    <x v="298"/>
    <n v="123"/>
    <x v="0"/>
  </r>
  <r>
    <x v="23"/>
    <x v="298"/>
    <n v="282"/>
    <x v="0"/>
  </r>
  <r>
    <x v="23"/>
    <x v="299"/>
    <n v="1607"/>
    <x v="0"/>
  </r>
  <r>
    <x v="23"/>
    <x v="299"/>
    <n v="209"/>
    <x v="0"/>
  </r>
  <r>
    <x v="23"/>
    <x v="300"/>
    <n v="260"/>
    <x v="0"/>
  </r>
  <r>
    <x v="23"/>
    <x v="301"/>
    <n v="63"/>
    <x v="0"/>
  </r>
  <r>
    <x v="23"/>
    <x v="301"/>
    <n v="1"/>
    <x v="0"/>
  </r>
  <r>
    <x v="23"/>
    <x v="301"/>
    <n v="5"/>
    <x v="0"/>
  </r>
  <r>
    <x v="23"/>
    <x v="301"/>
    <n v="59"/>
    <x v="0"/>
  </r>
  <r>
    <x v="23"/>
    <x v="302"/>
    <n v="246"/>
    <x v="0"/>
  </r>
  <r>
    <x v="24"/>
    <x v="303"/>
    <n v="7"/>
    <x v="0"/>
  </r>
  <r>
    <x v="24"/>
    <x v="303"/>
    <n v="1"/>
    <x v="0"/>
  </r>
  <r>
    <x v="24"/>
    <x v="303"/>
    <n v="5"/>
    <x v="0"/>
  </r>
  <r>
    <x v="24"/>
    <x v="303"/>
    <n v="2"/>
    <x v="0"/>
  </r>
  <r>
    <x v="24"/>
    <x v="304"/>
    <n v="13"/>
    <x v="0"/>
  </r>
  <r>
    <x v="24"/>
    <x v="305"/>
    <n v="1"/>
    <x v="0"/>
  </r>
  <r>
    <x v="25"/>
    <x v="0"/>
    <n v="76"/>
    <x v="0"/>
  </r>
  <r>
    <x v="25"/>
    <x v="306"/>
    <n v="24"/>
    <x v="0"/>
  </r>
  <r>
    <x v="25"/>
    <x v="306"/>
    <n v="19"/>
    <x v="0"/>
  </r>
  <r>
    <x v="25"/>
    <x v="306"/>
    <n v="2"/>
    <x v="0"/>
  </r>
  <r>
    <x v="25"/>
    <x v="306"/>
    <n v="59"/>
    <x v="0"/>
  </r>
  <r>
    <x v="25"/>
    <x v="306"/>
    <n v="57"/>
    <x v="0"/>
  </r>
  <r>
    <x v="25"/>
    <x v="306"/>
    <n v="44"/>
    <x v="0"/>
  </r>
  <r>
    <x v="25"/>
    <x v="306"/>
    <n v="54"/>
    <x v="0"/>
  </r>
  <r>
    <x v="25"/>
    <x v="306"/>
    <n v="64"/>
    <x v="0"/>
  </r>
  <r>
    <x v="25"/>
    <x v="307"/>
    <n v="1368"/>
    <x v="0"/>
  </r>
  <r>
    <x v="25"/>
    <x v="307"/>
    <n v="64"/>
    <x v="0"/>
  </r>
  <r>
    <x v="25"/>
    <x v="307"/>
    <n v="68"/>
    <x v="0"/>
  </r>
  <r>
    <x v="25"/>
    <x v="308"/>
    <n v="27"/>
    <x v="0"/>
  </r>
  <r>
    <x v="25"/>
    <x v="308"/>
    <n v="3"/>
    <x v="0"/>
  </r>
  <r>
    <x v="25"/>
    <x v="308"/>
    <n v="3"/>
    <x v="0"/>
  </r>
  <r>
    <x v="25"/>
    <x v="309"/>
    <n v="343"/>
    <x v="0"/>
  </r>
  <r>
    <x v="25"/>
    <x v="309"/>
    <n v="53"/>
    <x v="0"/>
  </r>
  <r>
    <x v="25"/>
    <x v="309"/>
    <n v="54"/>
    <x v="0"/>
  </r>
  <r>
    <x v="25"/>
    <x v="309"/>
    <n v="11"/>
    <x v="0"/>
  </r>
  <r>
    <x v="25"/>
    <x v="309"/>
    <n v="12"/>
    <x v="0"/>
  </r>
  <r>
    <x v="25"/>
    <x v="310"/>
    <n v="12"/>
    <x v="0"/>
  </r>
  <r>
    <x v="25"/>
    <x v="310"/>
    <n v="299"/>
    <x v="0"/>
  </r>
  <r>
    <x v="25"/>
    <x v="310"/>
    <n v="71"/>
    <x v="0"/>
  </r>
  <r>
    <x v="25"/>
    <x v="310"/>
    <n v="1"/>
    <x v="0"/>
  </r>
  <r>
    <x v="25"/>
    <x v="310"/>
    <n v="58"/>
    <x v="0"/>
  </r>
  <r>
    <x v="25"/>
    <x v="310"/>
    <n v="117"/>
    <x v="0"/>
  </r>
  <r>
    <x v="25"/>
    <x v="310"/>
    <n v="56"/>
    <x v="0"/>
  </r>
  <r>
    <x v="25"/>
    <x v="310"/>
    <n v="140"/>
    <x v="0"/>
  </r>
  <r>
    <x v="25"/>
    <x v="310"/>
    <n v="99"/>
    <x v="0"/>
  </r>
  <r>
    <x v="25"/>
    <x v="310"/>
    <n v="11"/>
    <x v="0"/>
  </r>
  <r>
    <x v="25"/>
    <x v="310"/>
    <n v="5"/>
    <x v="0"/>
  </r>
  <r>
    <x v="25"/>
    <x v="310"/>
    <n v="9"/>
    <x v="0"/>
  </r>
  <r>
    <x v="25"/>
    <x v="310"/>
    <n v="255"/>
    <x v="0"/>
  </r>
  <r>
    <x v="25"/>
    <x v="311"/>
    <n v="39"/>
    <x v="0"/>
  </r>
  <r>
    <x v="25"/>
    <x v="311"/>
    <n v="1"/>
    <x v="0"/>
  </r>
  <r>
    <x v="25"/>
    <x v="311"/>
    <n v="4"/>
    <x v="0"/>
  </r>
  <r>
    <x v="25"/>
    <x v="312"/>
    <n v="20"/>
    <x v="0"/>
  </r>
  <r>
    <x v="25"/>
    <x v="312"/>
    <n v="131"/>
    <x v="0"/>
  </r>
  <r>
    <x v="25"/>
    <x v="312"/>
    <n v="85"/>
    <x v="0"/>
  </r>
  <r>
    <x v="25"/>
    <x v="312"/>
    <n v="98"/>
    <x v="0"/>
  </r>
  <r>
    <x v="25"/>
    <x v="312"/>
    <n v="11"/>
    <x v="0"/>
  </r>
  <r>
    <x v="25"/>
    <x v="312"/>
    <n v="13"/>
    <x v="0"/>
  </r>
  <r>
    <x v="25"/>
    <x v="312"/>
    <n v="8"/>
    <x v="0"/>
  </r>
  <r>
    <x v="25"/>
    <x v="312"/>
    <n v="22"/>
    <x v="0"/>
  </r>
  <r>
    <x v="25"/>
    <x v="312"/>
    <n v="3"/>
    <x v="0"/>
  </r>
  <r>
    <x v="25"/>
    <x v="312"/>
    <n v="1"/>
    <x v="0"/>
  </r>
  <r>
    <x v="25"/>
    <x v="313"/>
    <n v="6"/>
    <x v="0"/>
  </r>
  <r>
    <x v="25"/>
    <x v="314"/>
    <n v="145"/>
    <x v="0"/>
  </r>
  <r>
    <x v="25"/>
    <x v="314"/>
    <n v="109"/>
    <x v="0"/>
  </r>
  <r>
    <x v="25"/>
    <x v="314"/>
    <n v="25"/>
    <x v="0"/>
  </r>
  <r>
    <x v="25"/>
    <x v="314"/>
    <n v="27"/>
    <x v="0"/>
  </r>
  <r>
    <x v="25"/>
    <x v="314"/>
    <n v="30"/>
    <x v="0"/>
  </r>
  <r>
    <x v="25"/>
    <x v="314"/>
    <n v="57"/>
    <x v="0"/>
  </r>
  <r>
    <x v="25"/>
    <x v="315"/>
    <n v="570"/>
    <x v="0"/>
  </r>
  <r>
    <x v="25"/>
    <x v="315"/>
    <n v="62"/>
    <x v="0"/>
  </r>
  <r>
    <x v="25"/>
    <x v="316"/>
    <n v="158"/>
    <x v="0"/>
  </r>
  <r>
    <x v="25"/>
    <x v="316"/>
    <n v="131"/>
    <x v="0"/>
  </r>
  <r>
    <x v="25"/>
    <x v="316"/>
    <n v="21"/>
    <x v="0"/>
  </r>
  <r>
    <x v="25"/>
    <x v="316"/>
    <n v="41"/>
    <x v="0"/>
  </r>
  <r>
    <x v="25"/>
    <x v="316"/>
    <n v="4"/>
    <x v="0"/>
  </r>
  <r>
    <x v="25"/>
    <x v="316"/>
    <n v="14"/>
    <x v="0"/>
  </r>
  <r>
    <x v="25"/>
    <x v="316"/>
    <n v="50"/>
    <x v="0"/>
  </r>
  <r>
    <x v="25"/>
    <x v="316"/>
    <n v="3"/>
    <x v="0"/>
  </r>
  <r>
    <x v="25"/>
    <x v="317"/>
    <n v="176"/>
    <x v="0"/>
  </r>
  <r>
    <x v="25"/>
    <x v="317"/>
    <n v="2"/>
    <x v="0"/>
  </r>
  <r>
    <x v="25"/>
    <x v="317"/>
    <n v="2"/>
    <x v="0"/>
  </r>
  <r>
    <x v="25"/>
    <x v="317"/>
    <n v="11"/>
    <x v="0"/>
  </r>
  <r>
    <x v="25"/>
    <x v="318"/>
    <n v="28"/>
    <x v="0"/>
  </r>
  <r>
    <x v="25"/>
    <x v="319"/>
    <n v="297"/>
    <x v="0"/>
  </r>
  <r>
    <x v="25"/>
    <x v="319"/>
    <n v="25"/>
    <x v="0"/>
  </r>
  <r>
    <x v="25"/>
    <x v="320"/>
    <n v="570"/>
    <x v="0"/>
  </r>
  <r>
    <x v="25"/>
    <x v="321"/>
    <n v="257"/>
    <x v="0"/>
  </r>
  <r>
    <x v="25"/>
    <x v="321"/>
    <n v="39"/>
    <x v="0"/>
  </r>
  <r>
    <x v="25"/>
    <x v="321"/>
    <n v="8"/>
    <x v="0"/>
  </r>
  <r>
    <x v="25"/>
    <x v="321"/>
    <n v="16"/>
    <x v="0"/>
  </r>
  <r>
    <x v="25"/>
    <x v="322"/>
    <n v="374"/>
    <x v="0"/>
  </r>
  <r>
    <x v="25"/>
    <x v="322"/>
    <n v="542"/>
    <x v="0"/>
  </r>
  <r>
    <x v="25"/>
    <x v="322"/>
    <n v="39"/>
    <x v="0"/>
  </r>
  <r>
    <x v="25"/>
    <x v="322"/>
    <n v="30"/>
    <x v="0"/>
  </r>
  <r>
    <x v="25"/>
    <x v="322"/>
    <n v="20"/>
    <x v="0"/>
  </r>
  <r>
    <x v="25"/>
    <x v="322"/>
    <n v="33"/>
    <x v="0"/>
  </r>
  <r>
    <x v="26"/>
    <x v="0"/>
    <n v="3"/>
    <x v="0"/>
  </r>
  <r>
    <x v="26"/>
    <x v="323"/>
    <n v="494"/>
    <x v="0"/>
  </r>
  <r>
    <x v="26"/>
    <x v="324"/>
    <n v="4"/>
    <x v="0"/>
  </r>
  <r>
    <x v="26"/>
    <x v="324"/>
    <n v="396"/>
    <x v="0"/>
  </r>
  <r>
    <x v="26"/>
    <x v="325"/>
    <n v="2612"/>
    <x v="0"/>
  </r>
  <r>
    <x v="26"/>
    <x v="325"/>
    <n v="1294"/>
    <x v="0"/>
  </r>
  <r>
    <x v="26"/>
    <x v="325"/>
    <n v="480"/>
    <x v="0"/>
  </r>
  <r>
    <x v="26"/>
    <x v="326"/>
    <n v="77"/>
    <x v="0"/>
  </r>
  <r>
    <x v="26"/>
    <x v="327"/>
    <n v="3806"/>
    <x v="0"/>
  </r>
  <r>
    <x v="26"/>
    <x v="327"/>
    <n v="291"/>
    <x v="0"/>
  </r>
  <r>
    <x v="26"/>
    <x v="327"/>
    <n v="1754"/>
    <x v="0"/>
  </r>
  <r>
    <x v="26"/>
    <x v="327"/>
    <n v="4751"/>
    <x v="0"/>
  </r>
  <r>
    <x v="26"/>
    <x v="327"/>
    <n v="1463"/>
    <x v="0"/>
  </r>
  <r>
    <x v="26"/>
    <x v="327"/>
    <n v="2111"/>
    <x v="0"/>
  </r>
  <r>
    <x v="26"/>
    <x v="327"/>
    <n v="18"/>
    <x v="0"/>
  </r>
  <r>
    <x v="26"/>
    <x v="328"/>
    <n v="2231"/>
    <x v="0"/>
  </r>
  <r>
    <x v="26"/>
    <x v="328"/>
    <n v="101"/>
    <x v="0"/>
  </r>
  <r>
    <x v="26"/>
    <x v="328"/>
    <n v="3"/>
    <x v="0"/>
  </r>
  <r>
    <x v="26"/>
    <x v="328"/>
    <n v="203"/>
    <x v="0"/>
  </r>
  <r>
    <x v="26"/>
    <x v="328"/>
    <n v="73"/>
    <x v="0"/>
  </r>
  <r>
    <x v="26"/>
    <x v="328"/>
    <n v="1768"/>
    <x v="0"/>
  </r>
  <r>
    <x v="26"/>
    <x v="328"/>
    <n v="363"/>
    <x v="0"/>
  </r>
  <r>
    <x v="26"/>
    <x v="329"/>
    <n v="290"/>
    <x v="0"/>
  </r>
  <r>
    <x v="26"/>
    <x v="329"/>
    <n v="38"/>
    <x v="0"/>
  </r>
  <r>
    <x v="26"/>
    <x v="329"/>
    <n v="211"/>
    <x v="0"/>
  </r>
  <r>
    <x v="26"/>
    <x v="330"/>
    <n v="675"/>
    <x v="0"/>
  </r>
  <r>
    <x v="26"/>
    <x v="330"/>
    <n v="73"/>
    <x v="0"/>
  </r>
  <r>
    <x v="26"/>
    <x v="331"/>
    <n v="340"/>
    <x v="0"/>
  </r>
  <r>
    <x v="26"/>
    <x v="331"/>
    <n v="337"/>
    <x v="0"/>
  </r>
  <r>
    <x v="26"/>
    <x v="331"/>
    <n v="563"/>
    <x v="0"/>
  </r>
  <r>
    <x v="26"/>
    <x v="331"/>
    <n v="2370"/>
    <x v="0"/>
  </r>
  <r>
    <x v="27"/>
    <x v="0"/>
    <n v="2"/>
    <x v="0"/>
  </r>
  <r>
    <x v="27"/>
    <x v="332"/>
    <n v="23"/>
    <x v="0"/>
  </r>
  <r>
    <x v="27"/>
    <x v="332"/>
    <n v="1"/>
    <x v="0"/>
  </r>
  <r>
    <x v="27"/>
    <x v="332"/>
    <n v="1"/>
    <x v="0"/>
  </r>
  <r>
    <x v="27"/>
    <x v="333"/>
    <n v="3"/>
    <x v="0"/>
  </r>
  <r>
    <x v="27"/>
    <x v="333"/>
    <n v="4"/>
    <x v="0"/>
  </r>
  <r>
    <x v="27"/>
    <x v="334"/>
    <n v="92"/>
    <x v="0"/>
  </r>
  <r>
    <x v="27"/>
    <x v="334"/>
    <n v="4"/>
    <x v="0"/>
  </r>
  <r>
    <x v="27"/>
    <x v="334"/>
    <n v="4"/>
    <x v="0"/>
  </r>
  <r>
    <x v="27"/>
    <x v="335"/>
    <n v="30"/>
    <x v="0"/>
  </r>
  <r>
    <x v="27"/>
    <x v="336"/>
    <n v="1"/>
    <x v="0"/>
  </r>
  <r>
    <x v="27"/>
    <x v="337"/>
    <n v="30"/>
    <x v="0"/>
  </r>
  <r>
    <x v="28"/>
    <x v="0"/>
    <n v="7"/>
    <x v="0"/>
  </r>
  <r>
    <x v="28"/>
    <x v="338"/>
    <n v="3911"/>
    <x v="0"/>
  </r>
  <r>
    <x v="28"/>
    <x v="339"/>
    <n v="59"/>
    <x v="0"/>
  </r>
  <r>
    <x v="28"/>
    <x v="339"/>
    <n v="5158"/>
    <x v="0"/>
  </r>
  <r>
    <x v="28"/>
    <x v="339"/>
    <n v="2079"/>
    <x v="0"/>
  </r>
  <r>
    <x v="28"/>
    <x v="339"/>
    <n v="2979"/>
    <x v="0"/>
  </r>
  <r>
    <x v="28"/>
    <x v="339"/>
    <n v="10421"/>
    <x v="0"/>
  </r>
  <r>
    <x v="28"/>
    <x v="340"/>
    <n v="2102"/>
    <x v="0"/>
  </r>
  <r>
    <x v="28"/>
    <x v="340"/>
    <n v="210"/>
    <x v="0"/>
  </r>
  <r>
    <x v="28"/>
    <x v="340"/>
    <n v="805"/>
    <x v="0"/>
  </r>
  <r>
    <x v="28"/>
    <x v="340"/>
    <n v="3448"/>
    <x v="0"/>
  </r>
  <r>
    <x v="28"/>
    <x v="340"/>
    <n v="318"/>
    <x v="0"/>
  </r>
  <r>
    <x v="28"/>
    <x v="340"/>
    <n v="253"/>
    <x v="0"/>
  </r>
  <r>
    <x v="28"/>
    <x v="340"/>
    <n v="183"/>
    <x v="0"/>
  </r>
  <r>
    <x v="28"/>
    <x v="340"/>
    <n v="183"/>
    <x v="0"/>
  </r>
  <r>
    <x v="28"/>
    <x v="340"/>
    <n v="43"/>
    <x v="0"/>
  </r>
  <r>
    <x v="28"/>
    <x v="340"/>
    <n v="5"/>
    <x v="0"/>
  </r>
  <r>
    <x v="28"/>
    <x v="340"/>
    <n v="2"/>
    <x v="0"/>
  </r>
  <r>
    <x v="28"/>
    <x v="341"/>
    <n v="694"/>
    <x v="0"/>
  </r>
  <r>
    <x v="28"/>
    <x v="342"/>
    <n v="415"/>
    <x v="0"/>
  </r>
  <r>
    <x v="28"/>
    <x v="342"/>
    <n v="10147"/>
    <x v="0"/>
  </r>
  <r>
    <x v="28"/>
    <x v="342"/>
    <n v="2314"/>
    <x v="0"/>
  </r>
  <r>
    <x v="28"/>
    <x v="342"/>
    <n v="115"/>
    <x v="0"/>
  </r>
  <r>
    <x v="28"/>
    <x v="342"/>
    <n v="2132"/>
    <x v="0"/>
  </r>
  <r>
    <x v="28"/>
    <x v="343"/>
    <n v="147"/>
    <x v="0"/>
  </r>
  <r>
    <x v="28"/>
    <x v="344"/>
    <n v="3"/>
    <x v="0"/>
  </r>
  <r>
    <x v="28"/>
    <x v="345"/>
    <n v="1655"/>
    <x v="0"/>
  </r>
  <r>
    <x v="28"/>
    <x v="345"/>
    <n v="2637"/>
    <x v="0"/>
  </r>
  <r>
    <x v="28"/>
    <x v="345"/>
    <n v="1757"/>
    <x v="0"/>
  </r>
  <r>
    <x v="28"/>
    <x v="345"/>
    <n v="489"/>
    <x v="0"/>
  </r>
  <r>
    <x v="28"/>
    <x v="345"/>
    <n v="39"/>
    <x v="0"/>
  </r>
  <r>
    <x v="28"/>
    <x v="346"/>
    <n v="361"/>
    <x v="0"/>
  </r>
  <r>
    <x v="28"/>
    <x v="346"/>
    <n v="37"/>
    <x v="0"/>
  </r>
  <r>
    <x v="28"/>
    <x v="347"/>
    <n v="61"/>
    <x v="0"/>
  </r>
  <r>
    <x v="28"/>
    <x v="348"/>
    <n v="325"/>
    <x v="0"/>
  </r>
  <r>
    <x v="28"/>
    <x v="348"/>
    <n v="355"/>
    <x v="0"/>
  </r>
  <r>
    <x v="28"/>
    <x v="348"/>
    <n v="1581"/>
    <x v="0"/>
  </r>
  <r>
    <x v="29"/>
    <x v="58"/>
    <n v="410"/>
    <x v="0"/>
  </r>
  <r>
    <x v="29"/>
    <x v="58"/>
    <n v="18"/>
    <x v="0"/>
  </r>
  <r>
    <x v="29"/>
    <x v="58"/>
    <n v="29"/>
    <x v="0"/>
  </r>
  <r>
    <x v="29"/>
    <x v="58"/>
    <n v="3"/>
    <x v="0"/>
  </r>
  <r>
    <x v="29"/>
    <x v="58"/>
    <n v="17"/>
    <x v="0"/>
  </r>
  <r>
    <x v="29"/>
    <x v="345"/>
    <n v="1553"/>
    <x v="0"/>
  </r>
  <r>
    <x v="29"/>
    <x v="349"/>
    <n v="4"/>
    <x v="0"/>
  </r>
  <r>
    <x v="29"/>
    <x v="350"/>
    <n v="40"/>
    <x v="0"/>
  </r>
  <r>
    <x v="29"/>
    <x v="350"/>
    <n v="7"/>
    <x v="0"/>
  </r>
  <r>
    <x v="29"/>
    <x v="350"/>
    <n v="26"/>
    <x v="0"/>
  </r>
  <r>
    <x v="29"/>
    <x v="351"/>
    <n v="200"/>
    <x v="0"/>
  </r>
  <r>
    <x v="29"/>
    <x v="351"/>
    <n v="62"/>
    <x v="0"/>
  </r>
  <r>
    <x v="29"/>
    <x v="352"/>
    <n v="242"/>
    <x v="0"/>
  </r>
  <r>
    <x v="29"/>
    <x v="353"/>
    <n v="812"/>
    <x v="0"/>
  </r>
  <r>
    <x v="29"/>
    <x v="353"/>
    <n v="1086"/>
    <x v="0"/>
  </r>
  <r>
    <x v="29"/>
    <x v="353"/>
    <n v="11"/>
    <x v="0"/>
  </r>
  <r>
    <x v="29"/>
    <x v="353"/>
    <n v="6"/>
    <x v="0"/>
  </r>
  <r>
    <x v="29"/>
    <x v="354"/>
    <n v="262"/>
    <x v="0"/>
  </r>
  <r>
    <x v="29"/>
    <x v="354"/>
    <n v="108"/>
    <x v="0"/>
  </r>
  <r>
    <x v="29"/>
    <x v="354"/>
    <n v="25"/>
    <x v="0"/>
  </r>
  <r>
    <x v="29"/>
    <x v="354"/>
    <n v="3"/>
    <x v="0"/>
  </r>
  <r>
    <x v="29"/>
    <x v="354"/>
    <n v="23"/>
    <x v="0"/>
  </r>
  <r>
    <x v="29"/>
    <x v="354"/>
    <n v="532"/>
    <x v="0"/>
  </r>
  <r>
    <x v="29"/>
    <x v="354"/>
    <n v="337"/>
    <x v="0"/>
  </r>
  <r>
    <x v="29"/>
    <x v="354"/>
    <n v="1"/>
    <x v="0"/>
  </r>
  <r>
    <x v="29"/>
    <x v="354"/>
    <n v="45"/>
    <x v="0"/>
  </r>
  <r>
    <x v="29"/>
    <x v="354"/>
    <n v="117"/>
    <x v="0"/>
  </r>
  <r>
    <x v="29"/>
    <x v="354"/>
    <n v="2"/>
    <x v="0"/>
  </r>
  <r>
    <x v="29"/>
    <x v="354"/>
    <n v="27"/>
    <x v="0"/>
  </r>
  <r>
    <x v="29"/>
    <x v="354"/>
    <n v="112"/>
    <x v="0"/>
  </r>
  <r>
    <x v="29"/>
    <x v="354"/>
    <n v="113"/>
    <x v="0"/>
  </r>
  <r>
    <x v="29"/>
    <x v="354"/>
    <n v="1"/>
    <x v="0"/>
  </r>
  <r>
    <x v="29"/>
    <x v="354"/>
    <n v="28"/>
    <x v="0"/>
  </r>
  <r>
    <x v="29"/>
    <x v="354"/>
    <n v="719"/>
    <x v="0"/>
  </r>
  <r>
    <x v="29"/>
    <x v="354"/>
    <n v="261"/>
    <x v="0"/>
  </r>
  <r>
    <x v="29"/>
    <x v="354"/>
    <n v="173"/>
    <x v="0"/>
  </r>
  <r>
    <x v="29"/>
    <x v="354"/>
    <n v="159"/>
    <x v="0"/>
  </r>
  <r>
    <x v="29"/>
    <x v="354"/>
    <n v="13"/>
    <x v="0"/>
  </r>
  <r>
    <x v="29"/>
    <x v="354"/>
    <n v="36"/>
    <x v="0"/>
  </r>
  <r>
    <x v="29"/>
    <x v="354"/>
    <n v="80"/>
    <x v="0"/>
  </r>
  <r>
    <x v="29"/>
    <x v="354"/>
    <n v="10"/>
    <x v="0"/>
  </r>
  <r>
    <x v="29"/>
    <x v="355"/>
    <n v="142"/>
    <x v="0"/>
  </r>
  <r>
    <x v="30"/>
    <x v="0"/>
    <n v="1"/>
    <x v="0"/>
  </r>
  <r>
    <x v="30"/>
    <x v="356"/>
    <n v="4"/>
    <x v="0"/>
  </r>
  <r>
    <x v="30"/>
    <x v="357"/>
    <n v="119"/>
    <x v="0"/>
  </r>
  <r>
    <x v="30"/>
    <x v="358"/>
    <n v="3"/>
    <x v="0"/>
  </r>
  <r>
    <x v="30"/>
    <x v="358"/>
    <n v="7"/>
    <x v="0"/>
  </r>
  <r>
    <x v="30"/>
    <x v="358"/>
    <n v="8"/>
    <x v="0"/>
  </r>
  <r>
    <x v="30"/>
    <x v="359"/>
    <n v="21"/>
    <x v="0"/>
  </r>
  <r>
    <x v="30"/>
    <x v="360"/>
    <n v="8"/>
    <x v="0"/>
  </r>
  <r>
    <x v="30"/>
    <x v="360"/>
    <n v="25"/>
    <x v="0"/>
  </r>
  <r>
    <x v="31"/>
    <x v="361"/>
    <n v="2"/>
    <x v="0"/>
  </r>
  <r>
    <x v="31"/>
    <x v="362"/>
    <n v="1"/>
    <x v="0"/>
  </r>
  <r>
    <x v="31"/>
    <x v="40"/>
    <n v="31"/>
    <x v="0"/>
  </r>
  <r>
    <x v="31"/>
    <x v="363"/>
    <n v="255"/>
    <x v="0"/>
  </r>
  <r>
    <x v="31"/>
    <x v="363"/>
    <n v="13"/>
    <x v="0"/>
  </r>
  <r>
    <x v="31"/>
    <x v="363"/>
    <n v="241"/>
    <x v="0"/>
  </r>
  <r>
    <x v="31"/>
    <x v="364"/>
    <n v="25"/>
    <x v="0"/>
  </r>
  <r>
    <x v="31"/>
    <x v="364"/>
    <n v="6"/>
    <x v="0"/>
  </r>
  <r>
    <x v="31"/>
    <x v="365"/>
    <n v="67"/>
    <x v="0"/>
  </r>
  <r>
    <x v="31"/>
    <x v="365"/>
    <n v="161"/>
    <x v="0"/>
  </r>
  <r>
    <x v="31"/>
    <x v="365"/>
    <n v="101"/>
    <x v="0"/>
  </r>
  <r>
    <x v="31"/>
    <x v="366"/>
    <n v="14"/>
    <x v="0"/>
  </r>
  <r>
    <x v="31"/>
    <x v="366"/>
    <n v="77"/>
    <x v="0"/>
  </r>
  <r>
    <x v="31"/>
    <x v="366"/>
    <n v="2"/>
    <x v="0"/>
  </r>
  <r>
    <x v="31"/>
    <x v="366"/>
    <n v="101"/>
    <x v="0"/>
  </r>
  <r>
    <x v="31"/>
    <x v="366"/>
    <n v="54"/>
    <x v="0"/>
  </r>
  <r>
    <x v="31"/>
    <x v="366"/>
    <n v="6"/>
    <x v="0"/>
  </r>
  <r>
    <x v="31"/>
    <x v="366"/>
    <n v="135"/>
    <x v="0"/>
  </r>
  <r>
    <x v="31"/>
    <x v="367"/>
    <n v="27"/>
    <x v="0"/>
  </r>
  <r>
    <x v="31"/>
    <x v="367"/>
    <n v="3"/>
    <x v="0"/>
  </r>
  <r>
    <x v="32"/>
    <x v="368"/>
    <n v="12"/>
    <x v="0"/>
  </r>
  <r>
    <x v="32"/>
    <x v="369"/>
    <n v="4"/>
    <x v="0"/>
  </r>
  <r>
    <x v="32"/>
    <x v="370"/>
    <n v="2"/>
    <x v="0"/>
  </r>
  <r>
    <x v="32"/>
    <x v="371"/>
    <n v="2"/>
    <x v="0"/>
  </r>
  <r>
    <x v="33"/>
    <x v="0"/>
    <n v="77"/>
    <x v="0"/>
  </r>
  <r>
    <x v="33"/>
    <x v="372"/>
    <n v="1090"/>
    <x v="0"/>
  </r>
  <r>
    <x v="33"/>
    <x v="373"/>
    <n v="1648"/>
    <x v="0"/>
  </r>
  <r>
    <x v="33"/>
    <x v="373"/>
    <n v="10487"/>
    <x v="0"/>
  </r>
  <r>
    <x v="33"/>
    <x v="373"/>
    <n v="787"/>
    <x v="0"/>
  </r>
  <r>
    <x v="33"/>
    <x v="373"/>
    <n v="6607"/>
    <x v="0"/>
  </r>
  <r>
    <x v="33"/>
    <x v="373"/>
    <n v="1800"/>
    <x v="0"/>
  </r>
  <r>
    <x v="33"/>
    <x v="373"/>
    <n v="221"/>
    <x v="0"/>
  </r>
  <r>
    <x v="33"/>
    <x v="373"/>
    <n v="2447"/>
    <x v="0"/>
  </r>
  <r>
    <x v="33"/>
    <x v="68"/>
    <n v="90"/>
    <x v="0"/>
  </r>
  <r>
    <x v="33"/>
    <x v="68"/>
    <n v="22"/>
    <x v="0"/>
  </r>
  <r>
    <x v="33"/>
    <x v="374"/>
    <n v="698"/>
    <x v="0"/>
  </r>
  <r>
    <x v="33"/>
    <x v="374"/>
    <n v="74"/>
    <x v="0"/>
  </r>
  <r>
    <x v="33"/>
    <x v="374"/>
    <n v="1346"/>
    <x v="0"/>
  </r>
  <r>
    <x v="33"/>
    <x v="374"/>
    <n v="231"/>
    <x v="0"/>
  </r>
  <r>
    <x v="33"/>
    <x v="374"/>
    <n v="46"/>
    <x v="0"/>
  </r>
  <r>
    <x v="33"/>
    <x v="375"/>
    <n v="844"/>
    <x v="0"/>
  </r>
  <r>
    <x v="33"/>
    <x v="375"/>
    <n v="3279"/>
    <x v="0"/>
  </r>
  <r>
    <x v="33"/>
    <x v="375"/>
    <n v="74"/>
    <x v="0"/>
  </r>
  <r>
    <x v="33"/>
    <x v="375"/>
    <n v="1402"/>
    <x v="0"/>
  </r>
  <r>
    <x v="33"/>
    <x v="375"/>
    <n v="666"/>
    <x v="0"/>
  </r>
  <r>
    <x v="33"/>
    <x v="375"/>
    <n v="24"/>
    <x v="0"/>
  </r>
  <r>
    <x v="33"/>
    <x v="375"/>
    <n v="1"/>
    <x v="0"/>
  </r>
  <r>
    <x v="33"/>
    <x v="375"/>
    <n v="1527"/>
    <x v="0"/>
  </r>
  <r>
    <x v="33"/>
    <x v="376"/>
    <n v="18"/>
    <x v="0"/>
  </r>
  <r>
    <x v="33"/>
    <x v="376"/>
    <n v="2"/>
    <x v="0"/>
  </r>
  <r>
    <x v="33"/>
    <x v="376"/>
    <n v="11"/>
    <x v="0"/>
  </r>
  <r>
    <x v="33"/>
    <x v="376"/>
    <n v="1505"/>
    <x v="0"/>
  </r>
  <r>
    <x v="33"/>
    <x v="376"/>
    <n v="38"/>
    <x v="0"/>
  </r>
  <r>
    <x v="33"/>
    <x v="376"/>
    <n v="292"/>
    <x v="0"/>
  </r>
  <r>
    <x v="33"/>
    <x v="377"/>
    <n v="21"/>
    <x v="0"/>
  </r>
  <r>
    <x v="33"/>
    <x v="377"/>
    <n v="24"/>
    <x v="0"/>
  </r>
  <r>
    <x v="33"/>
    <x v="378"/>
    <n v="76"/>
    <x v="0"/>
  </r>
  <r>
    <x v="33"/>
    <x v="378"/>
    <n v="12"/>
    <x v="0"/>
  </r>
  <r>
    <x v="33"/>
    <x v="378"/>
    <n v="1"/>
    <x v="0"/>
  </r>
  <r>
    <x v="33"/>
    <x v="378"/>
    <n v="50"/>
    <x v="0"/>
  </r>
  <r>
    <x v="33"/>
    <x v="379"/>
    <n v="13"/>
    <x v="0"/>
  </r>
  <r>
    <x v="33"/>
    <x v="380"/>
    <n v="1230"/>
    <x v="0"/>
  </r>
  <r>
    <x v="33"/>
    <x v="380"/>
    <n v="106"/>
    <x v="0"/>
  </r>
  <r>
    <x v="33"/>
    <x v="380"/>
    <n v="1118"/>
    <x v="0"/>
  </r>
  <r>
    <x v="33"/>
    <x v="381"/>
    <n v="242"/>
    <x v="0"/>
  </r>
  <r>
    <x v="33"/>
    <x v="381"/>
    <n v="113"/>
    <x v="0"/>
  </r>
  <r>
    <x v="33"/>
    <x v="382"/>
    <n v="53"/>
    <x v="0"/>
  </r>
  <r>
    <x v="33"/>
    <x v="382"/>
    <n v="17"/>
    <x v="0"/>
  </r>
  <r>
    <x v="33"/>
    <x v="383"/>
    <n v="178"/>
    <x v="0"/>
  </r>
  <r>
    <x v="33"/>
    <x v="383"/>
    <n v="245"/>
    <x v="0"/>
  </r>
  <r>
    <x v="33"/>
    <x v="383"/>
    <n v="1096"/>
    <x v="0"/>
  </r>
  <r>
    <x v="33"/>
    <x v="383"/>
    <n v="3"/>
    <x v="0"/>
  </r>
  <r>
    <x v="33"/>
    <x v="383"/>
    <n v="52"/>
    <x v="0"/>
  </r>
  <r>
    <x v="33"/>
    <x v="384"/>
    <n v="25"/>
    <x v="0"/>
  </r>
  <r>
    <x v="33"/>
    <x v="384"/>
    <n v="29"/>
    <x v="0"/>
  </r>
  <r>
    <x v="33"/>
    <x v="384"/>
    <n v="3"/>
    <x v="0"/>
  </r>
  <r>
    <x v="33"/>
    <x v="384"/>
    <n v="7"/>
    <x v="0"/>
  </r>
  <r>
    <x v="33"/>
    <x v="384"/>
    <n v="39"/>
    <x v="0"/>
  </r>
  <r>
    <x v="33"/>
    <x v="385"/>
    <n v="90"/>
    <x v="0"/>
  </r>
  <r>
    <x v="33"/>
    <x v="385"/>
    <n v="38"/>
    <x v="0"/>
  </r>
  <r>
    <x v="33"/>
    <x v="385"/>
    <n v="8"/>
    <x v="0"/>
  </r>
  <r>
    <x v="33"/>
    <x v="385"/>
    <n v="54"/>
    <x v="0"/>
  </r>
  <r>
    <x v="33"/>
    <x v="385"/>
    <n v="2548"/>
    <x v="0"/>
  </r>
  <r>
    <x v="33"/>
    <x v="385"/>
    <n v="910"/>
    <x v="0"/>
  </r>
  <r>
    <x v="33"/>
    <x v="386"/>
    <n v="243"/>
    <x v="0"/>
  </r>
  <r>
    <x v="33"/>
    <x v="386"/>
    <n v="50"/>
    <x v="0"/>
  </r>
  <r>
    <x v="33"/>
    <x v="386"/>
    <n v="20"/>
    <x v="0"/>
  </r>
  <r>
    <x v="33"/>
    <x v="387"/>
    <n v="1060"/>
    <x v="0"/>
  </r>
  <r>
    <x v="34"/>
    <x v="0"/>
    <n v="3"/>
    <x v="0"/>
  </r>
  <r>
    <x v="34"/>
    <x v="87"/>
    <n v="3"/>
    <x v="0"/>
  </r>
  <r>
    <x v="34"/>
    <x v="87"/>
    <n v="8"/>
    <x v="0"/>
  </r>
  <r>
    <x v="34"/>
    <x v="388"/>
    <n v="22"/>
    <x v="0"/>
  </r>
  <r>
    <x v="34"/>
    <x v="388"/>
    <n v="9"/>
    <x v="0"/>
  </r>
  <r>
    <x v="34"/>
    <x v="389"/>
    <n v="2"/>
    <x v="0"/>
  </r>
  <r>
    <x v="35"/>
    <x v="0"/>
    <n v="63"/>
    <x v="0"/>
  </r>
  <r>
    <x v="35"/>
    <x v="390"/>
    <n v="46"/>
    <x v="0"/>
  </r>
  <r>
    <x v="35"/>
    <x v="390"/>
    <n v="144"/>
    <x v="0"/>
  </r>
  <r>
    <x v="35"/>
    <x v="390"/>
    <n v="20"/>
    <x v="0"/>
  </r>
  <r>
    <x v="35"/>
    <x v="390"/>
    <n v="87"/>
    <x v="0"/>
  </r>
  <r>
    <x v="35"/>
    <x v="390"/>
    <n v="243"/>
    <x v="0"/>
  </r>
  <r>
    <x v="35"/>
    <x v="391"/>
    <n v="34"/>
    <x v="0"/>
  </r>
  <r>
    <x v="35"/>
    <x v="392"/>
    <n v="75"/>
    <x v="0"/>
  </r>
  <r>
    <x v="35"/>
    <x v="393"/>
    <n v="1"/>
    <x v="0"/>
  </r>
  <r>
    <x v="35"/>
    <x v="165"/>
    <n v="7"/>
    <x v="0"/>
  </r>
  <r>
    <x v="35"/>
    <x v="165"/>
    <n v="116"/>
    <x v="0"/>
  </r>
  <r>
    <x v="35"/>
    <x v="165"/>
    <n v="19"/>
    <x v="0"/>
  </r>
  <r>
    <x v="35"/>
    <x v="165"/>
    <n v="22"/>
    <x v="0"/>
  </r>
  <r>
    <x v="35"/>
    <x v="165"/>
    <n v="174"/>
    <x v="0"/>
  </r>
  <r>
    <x v="35"/>
    <x v="165"/>
    <n v="596"/>
    <x v="0"/>
  </r>
  <r>
    <x v="35"/>
    <x v="165"/>
    <n v="60"/>
    <x v="0"/>
  </r>
  <r>
    <x v="35"/>
    <x v="165"/>
    <n v="39"/>
    <x v="0"/>
  </r>
  <r>
    <x v="35"/>
    <x v="165"/>
    <n v="6"/>
    <x v="0"/>
  </r>
  <r>
    <x v="35"/>
    <x v="165"/>
    <n v="79"/>
    <x v="0"/>
  </r>
  <r>
    <x v="35"/>
    <x v="165"/>
    <n v="117"/>
    <x v="0"/>
  </r>
  <r>
    <x v="35"/>
    <x v="165"/>
    <n v="34"/>
    <x v="0"/>
  </r>
  <r>
    <x v="35"/>
    <x v="165"/>
    <n v="150"/>
    <x v="0"/>
  </r>
  <r>
    <x v="35"/>
    <x v="165"/>
    <n v="57"/>
    <x v="0"/>
  </r>
  <r>
    <x v="35"/>
    <x v="165"/>
    <n v="65"/>
    <x v="0"/>
  </r>
  <r>
    <x v="35"/>
    <x v="165"/>
    <n v="40"/>
    <x v="0"/>
  </r>
  <r>
    <x v="35"/>
    <x v="165"/>
    <n v="88"/>
    <x v="0"/>
  </r>
  <r>
    <x v="35"/>
    <x v="165"/>
    <n v="2"/>
    <x v="0"/>
  </r>
  <r>
    <x v="35"/>
    <x v="394"/>
    <n v="8"/>
    <x v="0"/>
  </r>
  <r>
    <x v="35"/>
    <x v="394"/>
    <n v="11"/>
    <x v="0"/>
  </r>
  <r>
    <x v="35"/>
    <x v="395"/>
    <n v="28"/>
    <x v="0"/>
  </r>
  <r>
    <x v="35"/>
    <x v="395"/>
    <n v="5"/>
    <x v="0"/>
  </r>
  <r>
    <x v="35"/>
    <x v="395"/>
    <n v="11"/>
    <x v="0"/>
  </r>
  <r>
    <x v="35"/>
    <x v="395"/>
    <n v="64"/>
    <x v="0"/>
  </r>
  <r>
    <x v="35"/>
    <x v="395"/>
    <n v="4"/>
    <x v="0"/>
  </r>
  <r>
    <x v="35"/>
    <x v="396"/>
    <n v="44"/>
    <x v="0"/>
  </r>
  <r>
    <x v="35"/>
    <x v="396"/>
    <n v="17"/>
    <x v="0"/>
  </r>
  <r>
    <x v="35"/>
    <x v="396"/>
    <n v="24"/>
    <x v="0"/>
  </r>
  <r>
    <x v="35"/>
    <x v="397"/>
    <n v="274"/>
    <x v="0"/>
  </r>
  <r>
    <x v="35"/>
    <x v="241"/>
    <n v="7"/>
    <x v="0"/>
  </r>
  <r>
    <x v="35"/>
    <x v="241"/>
    <n v="1"/>
    <x v="0"/>
  </r>
  <r>
    <x v="35"/>
    <x v="241"/>
    <n v="7"/>
    <x v="0"/>
  </r>
  <r>
    <x v="35"/>
    <x v="241"/>
    <n v="34"/>
    <x v="0"/>
  </r>
  <r>
    <x v="35"/>
    <x v="241"/>
    <n v="12"/>
    <x v="0"/>
  </r>
  <r>
    <x v="35"/>
    <x v="241"/>
    <n v="111"/>
    <x v="0"/>
  </r>
  <r>
    <x v="35"/>
    <x v="398"/>
    <n v="112"/>
    <x v="0"/>
  </r>
  <r>
    <x v="35"/>
    <x v="398"/>
    <n v="153"/>
    <x v="0"/>
  </r>
  <r>
    <x v="35"/>
    <x v="398"/>
    <n v="502"/>
    <x v="0"/>
  </r>
  <r>
    <x v="35"/>
    <x v="190"/>
    <n v="1"/>
    <x v="0"/>
  </r>
  <r>
    <x v="35"/>
    <x v="190"/>
    <n v="5"/>
    <x v="0"/>
  </r>
  <r>
    <x v="35"/>
    <x v="190"/>
    <n v="3"/>
    <x v="0"/>
  </r>
  <r>
    <x v="35"/>
    <x v="399"/>
    <n v="40"/>
    <x v="0"/>
  </r>
  <r>
    <x v="35"/>
    <x v="400"/>
    <n v="244"/>
    <x v="0"/>
  </r>
  <r>
    <x v="35"/>
    <x v="400"/>
    <n v="5698"/>
    <x v="0"/>
  </r>
  <r>
    <x v="35"/>
    <x v="400"/>
    <n v="407"/>
    <x v="0"/>
  </r>
  <r>
    <x v="35"/>
    <x v="400"/>
    <n v="2544"/>
    <x v="0"/>
  </r>
  <r>
    <x v="35"/>
    <x v="400"/>
    <n v="5911"/>
    <x v="0"/>
  </r>
  <r>
    <x v="35"/>
    <x v="400"/>
    <n v="1233"/>
    <x v="0"/>
  </r>
  <r>
    <x v="35"/>
    <x v="400"/>
    <n v="6953"/>
    <x v="0"/>
  </r>
  <r>
    <x v="35"/>
    <x v="400"/>
    <n v="1052"/>
    <x v="0"/>
  </r>
  <r>
    <x v="35"/>
    <x v="400"/>
    <n v="68"/>
    <x v="0"/>
  </r>
  <r>
    <x v="35"/>
    <x v="400"/>
    <n v="879"/>
    <x v="0"/>
  </r>
  <r>
    <x v="35"/>
    <x v="400"/>
    <n v="323"/>
    <x v="0"/>
  </r>
  <r>
    <x v="35"/>
    <x v="400"/>
    <n v="37"/>
    <x v="0"/>
  </r>
  <r>
    <x v="35"/>
    <x v="400"/>
    <n v="29"/>
    <x v="0"/>
  </r>
  <r>
    <x v="35"/>
    <x v="400"/>
    <n v="1339"/>
    <x v="0"/>
  </r>
  <r>
    <x v="35"/>
    <x v="400"/>
    <n v="13"/>
    <x v="0"/>
  </r>
  <r>
    <x v="35"/>
    <x v="400"/>
    <n v="102"/>
    <x v="0"/>
  </r>
  <r>
    <x v="35"/>
    <x v="400"/>
    <n v="25"/>
    <x v="0"/>
  </r>
  <r>
    <x v="35"/>
    <x v="400"/>
    <n v="93"/>
    <x v="0"/>
  </r>
  <r>
    <x v="35"/>
    <x v="400"/>
    <n v="53"/>
    <x v="0"/>
  </r>
  <r>
    <x v="35"/>
    <x v="400"/>
    <n v="266"/>
    <x v="0"/>
  </r>
  <r>
    <x v="35"/>
    <x v="400"/>
    <n v="37"/>
    <x v="0"/>
  </r>
  <r>
    <x v="35"/>
    <x v="401"/>
    <n v="1903"/>
    <x v="0"/>
  </r>
  <r>
    <x v="35"/>
    <x v="401"/>
    <n v="25"/>
    <x v="0"/>
  </r>
  <r>
    <x v="35"/>
    <x v="401"/>
    <n v="95"/>
    <x v="0"/>
  </r>
  <r>
    <x v="35"/>
    <x v="402"/>
    <n v="340"/>
    <x v="0"/>
  </r>
  <r>
    <x v="35"/>
    <x v="402"/>
    <n v="107"/>
    <x v="0"/>
  </r>
  <r>
    <x v="35"/>
    <x v="402"/>
    <n v="138"/>
    <x v="0"/>
  </r>
  <r>
    <x v="35"/>
    <x v="402"/>
    <n v="38"/>
    <x v="0"/>
  </r>
  <r>
    <x v="35"/>
    <x v="402"/>
    <n v="46"/>
    <x v="0"/>
  </r>
  <r>
    <x v="35"/>
    <x v="402"/>
    <n v="50"/>
    <x v="0"/>
  </r>
  <r>
    <x v="35"/>
    <x v="402"/>
    <n v="89"/>
    <x v="0"/>
  </r>
  <r>
    <x v="35"/>
    <x v="402"/>
    <n v="42"/>
    <x v="0"/>
  </r>
  <r>
    <x v="35"/>
    <x v="403"/>
    <n v="1789"/>
    <x v="0"/>
  </r>
  <r>
    <x v="35"/>
    <x v="403"/>
    <n v="1251"/>
    <x v="0"/>
  </r>
  <r>
    <x v="35"/>
    <x v="403"/>
    <n v="637"/>
    <x v="0"/>
  </r>
  <r>
    <x v="35"/>
    <x v="403"/>
    <n v="611"/>
    <x v="0"/>
  </r>
  <r>
    <x v="35"/>
    <x v="403"/>
    <n v="142"/>
    <x v="0"/>
  </r>
  <r>
    <x v="35"/>
    <x v="403"/>
    <n v="199"/>
    <x v="0"/>
  </r>
  <r>
    <x v="35"/>
    <x v="403"/>
    <n v="20"/>
    <x v="0"/>
  </r>
  <r>
    <x v="35"/>
    <x v="404"/>
    <n v="153"/>
    <x v="0"/>
  </r>
  <r>
    <x v="35"/>
    <x v="404"/>
    <n v="3"/>
    <x v="0"/>
  </r>
  <r>
    <x v="35"/>
    <x v="404"/>
    <n v="402"/>
    <x v="0"/>
  </r>
  <r>
    <x v="35"/>
    <x v="404"/>
    <n v="69"/>
    <x v="0"/>
  </r>
  <r>
    <x v="35"/>
    <x v="404"/>
    <n v="1169"/>
    <x v="0"/>
  </r>
  <r>
    <x v="35"/>
    <x v="404"/>
    <n v="22"/>
    <x v="0"/>
  </r>
  <r>
    <x v="35"/>
    <x v="404"/>
    <n v="139"/>
    <x v="0"/>
  </r>
  <r>
    <x v="35"/>
    <x v="404"/>
    <n v="43"/>
    <x v="0"/>
  </r>
  <r>
    <x v="35"/>
    <x v="405"/>
    <n v="11"/>
    <x v="0"/>
  </r>
  <r>
    <x v="35"/>
    <x v="405"/>
    <n v="168"/>
    <x v="0"/>
  </r>
  <r>
    <x v="35"/>
    <x v="405"/>
    <n v="46"/>
    <x v="0"/>
  </r>
  <r>
    <x v="35"/>
    <x v="405"/>
    <n v="55"/>
    <x v="0"/>
  </r>
  <r>
    <x v="35"/>
    <x v="405"/>
    <n v="73"/>
    <x v="0"/>
  </r>
  <r>
    <x v="35"/>
    <x v="405"/>
    <n v="5806"/>
    <x v="0"/>
  </r>
  <r>
    <x v="35"/>
    <x v="405"/>
    <n v="265"/>
    <x v="0"/>
  </r>
  <r>
    <x v="35"/>
    <x v="405"/>
    <n v="193"/>
    <x v="0"/>
  </r>
  <r>
    <x v="35"/>
    <x v="405"/>
    <n v="11501"/>
    <x v="0"/>
  </r>
  <r>
    <x v="35"/>
    <x v="405"/>
    <n v="270"/>
    <x v="0"/>
  </r>
  <r>
    <x v="35"/>
    <x v="405"/>
    <n v="242"/>
    <x v="0"/>
  </r>
  <r>
    <x v="35"/>
    <x v="405"/>
    <n v="296"/>
    <x v="0"/>
  </r>
  <r>
    <x v="35"/>
    <x v="405"/>
    <n v="6"/>
    <x v="0"/>
  </r>
  <r>
    <x v="35"/>
    <x v="405"/>
    <n v="15"/>
    <x v="0"/>
  </r>
  <r>
    <x v="35"/>
    <x v="405"/>
    <n v="170"/>
    <x v="0"/>
  </r>
  <r>
    <x v="35"/>
    <x v="405"/>
    <n v="39"/>
    <x v="0"/>
  </r>
  <r>
    <x v="35"/>
    <x v="405"/>
    <n v="595"/>
    <x v="0"/>
  </r>
  <r>
    <x v="35"/>
    <x v="405"/>
    <n v="1013"/>
    <x v="0"/>
  </r>
  <r>
    <x v="35"/>
    <x v="405"/>
    <n v="298"/>
    <x v="0"/>
  </r>
  <r>
    <x v="35"/>
    <x v="405"/>
    <n v="811"/>
    <x v="0"/>
  </r>
  <r>
    <x v="35"/>
    <x v="405"/>
    <n v="70"/>
    <x v="0"/>
  </r>
  <r>
    <x v="35"/>
    <x v="405"/>
    <n v="202"/>
    <x v="0"/>
  </r>
  <r>
    <x v="35"/>
    <x v="405"/>
    <n v="72"/>
    <x v="0"/>
  </r>
  <r>
    <x v="35"/>
    <x v="406"/>
    <n v="26"/>
    <x v="0"/>
  </r>
  <r>
    <x v="35"/>
    <x v="407"/>
    <n v="142"/>
    <x v="0"/>
  </r>
  <r>
    <x v="35"/>
    <x v="407"/>
    <n v="145"/>
    <x v="0"/>
  </r>
  <r>
    <x v="35"/>
    <x v="407"/>
    <n v="81"/>
    <x v="0"/>
  </r>
  <r>
    <x v="35"/>
    <x v="407"/>
    <n v="30"/>
    <x v="0"/>
  </r>
  <r>
    <x v="35"/>
    <x v="407"/>
    <n v="8"/>
    <x v="0"/>
  </r>
  <r>
    <x v="35"/>
    <x v="407"/>
    <n v="35"/>
    <x v="0"/>
  </r>
  <r>
    <x v="35"/>
    <x v="407"/>
    <n v="152"/>
    <x v="0"/>
  </r>
  <r>
    <x v="35"/>
    <x v="407"/>
    <n v="1223"/>
    <x v="0"/>
  </r>
  <r>
    <x v="35"/>
    <x v="407"/>
    <n v="1218"/>
    <x v="0"/>
  </r>
  <r>
    <x v="35"/>
    <x v="407"/>
    <n v="142"/>
    <x v="0"/>
  </r>
  <r>
    <x v="35"/>
    <x v="407"/>
    <n v="2936"/>
    <x v="0"/>
  </r>
  <r>
    <x v="35"/>
    <x v="407"/>
    <n v="16"/>
    <x v="0"/>
  </r>
  <r>
    <x v="35"/>
    <x v="407"/>
    <n v="52"/>
    <x v="0"/>
  </r>
  <r>
    <x v="35"/>
    <x v="407"/>
    <n v="99"/>
    <x v="0"/>
  </r>
  <r>
    <x v="35"/>
    <x v="407"/>
    <n v="269"/>
    <x v="0"/>
  </r>
  <r>
    <x v="35"/>
    <x v="407"/>
    <n v="78"/>
    <x v="0"/>
  </r>
  <r>
    <x v="35"/>
    <x v="407"/>
    <n v="13"/>
    <x v="0"/>
  </r>
  <r>
    <x v="35"/>
    <x v="408"/>
    <n v="76"/>
    <x v="0"/>
  </r>
  <r>
    <x v="35"/>
    <x v="408"/>
    <n v="138"/>
    <x v="0"/>
  </r>
  <r>
    <x v="35"/>
    <x v="408"/>
    <n v="1640"/>
    <x v="0"/>
  </r>
  <r>
    <x v="35"/>
    <x v="408"/>
    <n v="269"/>
    <x v="0"/>
  </r>
  <r>
    <x v="35"/>
    <x v="408"/>
    <n v="1042"/>
    <x v="0"/>
  </r>
  <r>
    <x v="35"/>
    <x v="408"/>
    <n v="39"/>
    <x v="0"/>
  </r>
  <r>
    <x v="35"/>
    <x v="408"/>
    <n v="57"/>
    <x v="0"/>
  </r>
  <r>
    <x v="35"/>
    <x v="408"/>
    <n v="120"/>
    <x v="0"/>
  </r>
  <r>
    <x v="35"/>
    <x v="408"/>
    <n v="45"/>
    <x v="0"/>
  </r>
  <r>
    <x v="35"/>
    <x v="409"/>
    <n v="773"/>
    <x v="0"/>
  </r>
  <r>
    <x v="35"/>
    <x v="409"/>
    <n v="327"/>
    <x v="0"/>
  </r>
  <r>
    <x v="35"/>
    <x v="409"/>
    <n v="305"/>
    <x v="0"/>
  </r>
  <r>
    <x v="35"/>
    <x v="409"/>
    <n v="146"/>
    <x v="0"/>
  </r>
  <r>
    <x v="35"/>
    <x v="409"/>
    <n v="49"/>
    <x v="0"/>
  </r>
  <r>
    <x v="35"/>
    <x v="409"/>
    <n v="365"/>
    <x v="0"/>
  </r>
  <r>
    <x v="35"/>
    <x v="409"/>
    <n v="631"/>
    <x v="0"/>
  </r>
  <r>
    <x v="35"/>
    <x v="409"/>
    <n v="95"/>
    <x v="0"/>
  </r>
  <r>
    <x v="35"/>
    <x v="410"/>
    <n v="11"/>
    <x v="0"/>
  </r>
  <r>
    <x v="35"/>
    <x v="411"/>
    <n v="77"/>
    <x v="0"/>
  </r>
  <r>
    <x v="36"/>
    <x v="0"/>
    <n v="3"/>
    <x v="0"/>
  </r>
  <r>
    <x v="36"/>
    <x v="412"/>
    <n v="34"/>
    <x v="0"/>
  </r>
  <r>
    <x v="36"/>
    <x v="412"/>
    <n v="10"/>
    <x v="0"/>
  </r>
  <r>
    <x v="36"/>
    <x v="413"/>
    <n v="599"/>
    <x v="0"/>
  </r>
  <r>
    <x v="36"/>
    <x v="413"/>
    <n v="62"/>
    <x v="0"/>
  </r>
  <r>
    <x v="36"/>
    <x v="413"/>
    <n v="7"/>
    <x v="0"/>
  </r>
  <r>
    <x v="36"/>
    <x v="413"/>
    <n v="135"/>
    <x v="0"/>
  </r>
  <r>
    <x v="36"/>
    <x v="413"/>
    <n v="24"/>
    <x v="0"/>
  </r>
  <r>
    <x v="36"/>
    <x v="413"/>
    <n v="2"/>
    <x v="0"/>
  </r>
  <r>
    <x v="36"/>
    <x v="414"/>
    <n v="76"/>
    <x v="0"/>
  </r>
  <r>
    <x v="36"/>
    <x v="414"/>
    <n v="33"/>
    <x v="0"/>
  </r>
  <r>
    <x v="36"/>
    <x v="414"/>
    <n v="566"/>
    <x v="0"/>
  </r>
  <r>
    <x v="36"/>
    <x v="414"/>
    <n v="292"/>
    <x v="0"/>
  </r>
  <r>
    <x v="36"/>
    <x v="414"/>
    <n v="1364"/>
    <x v="0"/>
  </r>
  <r>
    <x v="36"/>
    <x v="415"/>
    <n v="6"/>
    <x v="0"/>
  </r>
  <r>
    <x v="36"/>
    <x v="415"/>
    <n v="1"/>
    <x v="0"/>
  </r>
  <r>
    <x v="36"/>
    <x v="415"/>
    <n v="4"/>
    <x v="0"/>
  </r>
  <r>
    <x v="36"/>
    <x v="416"/>
    <n v="33"/>
    <x v="0"/>
  </r>
  <r>
    <x v="36"/>
    <x v="417"/>
    <n v="19"/>
    <x v="0"/>
  </r>
  <r>
    <x v="36"/>
    <x v="417"/>
    <n v="3"/>
    <x v="0"/>
  </r>
  <r>
    <x v="36"/>
    <x v="418"/>
    <n v="118"/>
    <x v="0"/>
  </r>
  <r>
    <x v="36"/>
    <x v="418"/>
    <n v="31"/>
    <x v="0"/>
  </r>
  <r>
    <x v="36"/>
    <x v="418"/>
    <n v="132"/>
    <x v="0"/>
  </r>
  <r>
    <x v="36"/>
    <x v="418"/>
    <n v="23"/>
    <x v="0"/>
  </r>
  <r>
    <x v="36"/>
    <x v="418"/>
    <n v="161"/>
    <x v="0"/>
  </r>
  <r>
    <x v="36"/>
    <x v="418"/>
    <n v="42"/>
    <x v="0"/>
  </r>
  <r>
    <x v="36"/>
    <x v="419"/>
    <n v="60"/>
    <x v="0"/>
  </r>
  <r>
    <x v="36"/>
    <x v="419"/>
    <n v="104"/>
    <x v="0"/>
  </r>
  <r>
    <x v="36"/>
    <x v="420"/>
    <n v="13"/>
    <x v="0"/>
  </r>
  <r>
    <x v="36"/>
    <x v="420"/>
    <n v="96"/>
    <x v="0"/>
  </r>
  <r>
    <x v="36"/>
    <x v="420"/>
    <n v="158"/>
    <x v="0"/>
  </r>
  <r>
    <x v="36"/>
    <x v="421"/>
    <n v="10"/>
    <x v="0"/>
  </r>
  <r>
    <x v="36"/>
    <x v="421"/>
    <n v="30"/>
    <x v="0"/>
  </r>
  <r>
    <x v="36"/>
    <x v="421"/>
    <n v="713"/>
    <x v="0"/>
  </r>
  <r>
    <x v="36"/>
    <x v="421"/>
    <n v="21"/>
    <x v="0"/>
  </r>
  <r>
    <x v="36"/>
    <x v="421"/>
    <n v="8"/>
    <x v="0"/>
  </r>
  <r>
    <x v="36"/>
    <x v="421"/>
    <n v="277"/>
    <x v="0"/>
  </r>
  <r>
    <x v="36"/>
    <x v="421"/>
    <n v="707"/>
    <x v="0"/>
  </r>
  <r>
    <x v="36"/>
    <x v="421"/>
    <n v="30"/>
    <x v="0"/>
  </r>
  <r>
    <x v="36"/>
    <x v="422"/>
    <n v="6"/>
    <x v="0"/>
  </r>
  <r>
    <x v="36"/>
    <x v="422"/>
    <n v="22"/>
    <x v="0"/>
  </r>
  <r>
    <x v="36"/>
    <x v="422"/>
    <n v="6"/>
    <x v="0"/>
  </r>
  <r>
    <x v="36"/>
    <x v="422"/>
    <n v="1"/>
    <x v="0"/>
  </r>
  <r>
    <x v="36"/>
    <x v="422"/>
    <n v="14"/>
    <x v="0"/>
  </r>
  <r>
    <x v="36"/>
    <x v="423"/>
    <n v="90"/>
    <x v="0"/>
  </r>
  <r>
    <x v="36"/>
    <x v="423"/>
    <n v="1"/>
    <x v="0"/>
  </r>
  <r>
    <x v="36"/>
    <x v="423"/>
    <n v="43"/>
    <x v="0"/>
  </r>
  <r>
    <x v="36"/>
    <x v="423"/>
    <n v="131"/>
    <x v="0"/>
  </r>
  <r>
    <x v="36"/>
    <x v="423"/>
    <n v="6"/>
    <x v="0"/>
  </r>
  <r>
    <x v="36"/>
    <x v="355"/>
    <n v="2"/>
    <x v="0"/>
  </r>
  <r>
    <x v="37"/>
    <x v="424"/>
    <n v="4"/>
    <x v="0"/>
  </r>
  <r>
    <x v="37"/>
    <x v="425"/>
    <n v="19"/>
    <x v="0"/>
  </r>
  <r>
    <x v="38"/>
    <x v="0"/>
    <n v="10"/>
    <x v="0"/>
  </r>
  <r>
    <x v="38"/>
    <x v="426"/>
    <n v="643"/>
    <x v="0"/>
  </r>
  <r>
    <x v="38"/>
    <x v="426"/>
    <n v="36"/>
    <x v="0"/>
  </r>
  <r>
    <x v="38"/>
    <x v="426"/>
    <n v="715"/>
    <x v="0"/>
  </r>
  <r>
    <x v="38"/>
    <x v="427"/>
    <n v="664"/>
    <x v="0"/>
  </r>
  <r>
    <x v="38"/>
    <x v="427"/>
    <n v="42"/>
    <x v="0"/>
  </r>
  <r>
    <x v="38"/>
    <x v="427"/>
    <n v="1515"/>
    <x v="0"/>
  </r>
  <r>
    <x v="38"/>
    <x v="427"/>
    <n v="268"/>
    <x v="0"/>
  </r>
  <r>
    <x v="38"/>
    <x v="40"/>
    <n v="45"/>
    <x v="0"/>
  </r>
  <r>
    <x v="38"/>
    <x v="40"/>
    <n v="16"/>
    <x v="0"/>
  </r>
  <r>
    <x v="38"/>
    <x v="40"/>
    <n v="110"/>
    <x v="0"/>
  </r>
  <r>
    <x v="38"/>
    <x v="428"/>
    <n v="5833"/>
    <x v="0"/>
  </r>
  <r>
    <x v="38"/>
    <x v="428"/>
    <n v="138"/>
    <x v="0"/>
  </r>
  <r>
    <x v="38"/>
    <x v="428"/>
    <n v="5491"/>
    <x v="0"/>
  </r>
  <r>
    <x v="38"/>
    <x v="429"/>
    <n v="26"/>
    <x v="0"/>
  </r>
  <r>
    <x v="38"/>
    <x v="429"/>
    <n v="5"/>
    <x v="0"/>
  </r>
  <r>
    <x v="38"/>
    <x v="429"/>
    <n v="87"/>
    <x v="0"/>
  </r>
  <r>
    <x v="38"/>
    <x v="429"/>
    <n v="10"/>
    <x v="0"/>
  </r>
  <r>
    <x v="38"/>
    <x v="430"/>
    <n v="51"/>
    <x v="0"/>
  </r>
  <r>
    <x v="38"/>
    <x v="430"/>
    <n v="11"/>
    <x v="0"/>
  </r>
  <r>
    <x v="38"/>
    <x v="430"/>
    <n v="106"/>
    <x v="0"/>
  </r>
  <r>
    <x v="39"/>
    <x v="431"/>
    <n v="2"/>
    <x v="0"/>
  </r>
  <r>
    <x v="40"/>
    <x v="0"/>
    <n v="4"/>
    <x v="0"/>
  </r>
  <r>
    <x v="40"/>
    <x v="432"/>
    <n v="132"/>
    <x v="0"/>
  </r>
  <r>
    <x v="40"/>
    <x v="432"/>
    <n v="105"/>
    <x v="0"/>
  </r>
  <r>
    <x v="40"/>
    <x v="432"/>
    <n v="3"/>
    <x v="0"/>
  </r>
  <r>
    <x v="40"/>
    <x v="432"/>
    <n v="3"/>
    <x v="0"/>
  </r>
  <r>
    <x v="40"/>
    <x v="432"/>
    <n v="50"/>
    <x v="0"/>
  </r>
  <r>
    <x v="40"/>
    <x v="433"/>
    <n v="12"/>
    <x v="0"/>
  </r>
  <r>
    <x v="40"/>
    <x v="434"/>
    <n v="6"/>
    <x v="0"/>
  </r>
  <r>
    <x v="40"/>
    <x v="434"/>
    <n v="68"/>
    <x v="0"/>
  </r>
  <r>
    <x v="40"/>
    <x v="434"/>
    <n v="18"/>
    <x v="0"/>
  </r>
  <r>
    <x v="40"/>
    <x v="434"/>
    <n v="455"/>
    <x v="0"/>
  </r>
  <r>
    <x v="40"/>
    <x v="434"/>
    <n v="14"/>
    <x v="0"/>
  </r>
  <r>
    <x v="40"/>
    <x v="434"/>
    <n v="48"/>
    <x v="0"/>
  </r>
  <r>
    <x v="40"/>
    <x v="435"/>
    <n v="11"/>
    <x v="0"/>
  </r>
  <r>
    <x v="40"/>
    <x v="435"/>
    <n v="24"/>
    <x v="0"/>
  </r>
  <r>
    <x v="40"/>
    <x v="435"/>
    <n v="1562"/>
    <x v="0"/>
  </r>
  <r>
    <x v="40"/>
    <x v="435"/>
    <n v="7"/>
    <x v="0"/>
  </r>
  <r>
    <x v="40"/>
    <x v="435"/>
    <n v="21"/>
    <x v="0"/>
  </r>
  <r>
    <x v="40"/>
    <x v="435"/>
    <n v="73"/>
    <x v="0"/>
  </r>
  <r>
    <x v="40"/>
    <x v="435"/>
    <n v="138"/>
    <x v="0"/>
  </r>
  <r>
    <x v="40"/>
    <x v="435"/>
    <n v="42"/>
    <x v="0"/>
  </r>
  <r>
    <x v="40"/>
    <x v="435"/>
    <n v="16"/>
    <x v="0"/>
  </r>
  <r>
    <x v="40"/>
    <x v="435"/>
    <n v="969"/>
    <x v="0"/>
  </r>
  <r>
    <x v="40"/>
    <x v="435"/>
    <n v="201"/>
    <x v="0"/>
  </r>
  <r>
    <x v="40"/>
    <x v="435"/>
    <n v="813"/>
    <x v="0"/>
  </r>
  <r>
    <x v="40"/>
    <x v="435"/>
    <n v="63"/>
    <x v="0"/>
  </r>
  <r>
    <x v="40"/>
    <x v="435"/>
    <n v="180"/>
    <x v="0"/>
  </r>
  <r>
    <x v="40"/>
    <x v="435"/>
    <n v="244"/>
    <x v="0"/>
  </r>
  <r>
    <x v="40"/>
    <x v="435"/>
    <n v="504"/>
    <x v="0"/>
  </r>
  <r>
    <x v="40"/>
    <x v="435"/>
    <n v="479"/>
    <x v="0"/>
  </r>
  <r>
    <x v="40"/>
    <x v="436"/>
    <n v="27"/>
    <x v="0"/>
  </r>
  <r>
    <x v="40"/>
    <x v="436"/>
    <n v="2"/>
    <x v="0"/>
  </r>
  <r>
    <x v="40"/>
    <x v="436"/>
    <n v="10"/>
    <x v="0"/>
  </r>
  <r>
    <x v="40"/>
    <x v="436"/>
    <n v="7"/>
    <x v="0"/>
  </r>
  <r>
    <x v="40"/>
    <x v="436"/>
    <n v="2"/>
    <x v="0"/>
  </r>
  <r>
    <x v="40"/>
    <x v="437"/>
    <n v="10"/>
    <x v="0"/>
  </r>
  <r>
    <x v="40"/>
    <x v="437"/>
    <n v="11"/>
    <x v="0"/>
  </r>
  <r>
    <x v="40"/>
    <x v="437"/>
    <n v="340"/>
    <x v="0"/>
  </r>
  <r>
    <x v="40"/>
    <x v="437"/>
    <n v="2250"/>
    <x v="0"/>
  </r>
  <r>
    <x v="40"/>
    <x v="437"/>
    <n v="31"/>
    <x v="0"/>
  </r>
  <r>
    <x v="40"/>
    <x v="437"/>
    <n v="885"/>
    <x v="0"/>
  </r>
  <r>
    <x v="40"/>
    <x v="437"/>
    <n v="39"/>
    <x v="0"/>
  </r>
  <r>
    <x v="40"/>
    <x v="437"/>
    <n v="315"/>
    <x v="0"/>
  </r>
  <r>
    <x v="40"/>
    <x v="437"/>
    <n v="3"/>
    <x v="0"/>
  </r>
  <r>
    <x v="40"/>
    <x v="437"/>
    <n v="1"/>
    <x v="0"/>
  </r>
  <r>
    <x v="40"/>
    <x v="437"/>
    <n v="86"/>
    <x v="0"/>
  </r>
  <r>
    <x v="40"/>
    <x v="437"/>
    <n v="53"/>
    <x v="0"/>
  </r>
  <r>
    <x v="40"/>
    <x v="437"/>
    <n v="14"/>
    <x v="0"/>
  </r>
  <r>
    <x v="40"/>
    <x v="437"/>
    <n v="146"/>
    <x v="0"/>
  </r>
  <r>
    <x v="40"/>
    <x v="437"/>
    <n v="14"/>
    <x v="0"/>
  </r>
  <r>
    <x v="40"/>
    <x v="437"/>
    <n v="58"/>
    <x v="0"/>
  </r>
  <r>
    <x v="40"/>
    <x v="437"/>
    <n v="22"/>
    <x v="0"/>
  </r>
  <r>
    <x v="40"/>
    <x v="437"/>
    <n v="638"/>
    <x v="0"/>
  </r>
  <r>
    <x v="40"/>
    <x v="437"/>
    <n v="23"/>
    <x v="0"/>
  </r>
  <r>
    <x v="40"/>
    <x v="437"/>
    <n v="6"/>
    <x v="0"/>
  </r>
  <r>
    <x v="40"/>
    <x v="437"/>
    <n v="10"/>
    <x v="0"/>
  </r>
  <r>
    <x v="40"/>
    <x v="437"/>
    <n v="14"/>
    <x v="0"/>
  </r>
  <r>
    <x v="40"/>
    <x v="202"/>
    <n v="29"/>
    <x v="0"/>
  </r>
  <r>
    <x v="40"/>
    <x v="202"/>
    <n v="4"/>
    <x v="0"/>
  </r>
  <r>
    <x v="40"/>
    <x v="202"/>
    <n v="140"/>
    <x v="0"/>
  </r>
  <r>
    <x v="40"/>
    <x v="202"/>
    <n v="113"/>
    <x v="0"/>
  </r>
  <r>
    <x v="40"/>
    <x v="202"/>
    <n v="431"/>
    <x v="0"/>
  </r>
  <r>
    <x v="40"/>
    <x v="202"/>
    <n v="373"/>
    <x v="0"/>
  </r>
  <r>
    <x v="40"/>
    <x v="202"/>
    <n v="122"/>
    <x v="0"/>
  </r>
  <r>
    <x v="40"/>
    <x v="202"/>
    <n v="26"/>
    <x v="0"/>
  </r>
  <r>
    <x v="40"/>
    <x v="202"/>
    <n v="9"/>
    <x v="0"/>
  </r>
  <r>
    <x v="40"/>
    <x v="202"/>
    <n v="653"/>
    <x v="0"/>
  </r>
  <r>
    <x v="40"/>
    <x v="202"/>
    <n v="157"/>
    <x v="0"/>
  </r>
  <r>
    <x v="40"/>
    <x v="202"/>
    <n v="2540"/>
    <x v="0"/>
  </r>
  <r>
    <x v="40"/>
    <x v="202"/>
    <n v="522"/>
    <x v="0"/>
  </r>
  <r>
    <x v="40"/>
    <x v="202"/>
    <n v="231"/>
    <x v="0"/>
  </r>
  <r>
    <x v="40"/>
    <x v="202"/>
    <n v="46"/>
    <x v="0"/>
  </r>
  <r>
    <x v="40"/>
    <x v="202"/>
    <n v="64"/>
    <x v="0"/>
  </r>
  <r>
    <x v="40"/>
    <x v="202"/>
    <n v="21"/>
    <x v="0"/>
  </r>
  <r>
    <x v="40"/>
    <x v="438"/>
    <n v="14"/>
    <x v="0"/>
  </r>
  <r>
    <x v="40"/>
    <x v="438"/>
    <n v="8"/>
    <x v="0"/>
  </r>
  <r>
    <x v="40"/>
    <x v="438"/>
    <n v="1"/>
    <x v="0"/>
  </r>
  <r>
    <x v="40"/>
    <x v="438"/>
    <n v="1643"/>
    <x v="0"/>
  </r>
  <r>
    <x v="40"/>
    <x v="438"/>
    <n v="415"/>
    <x v="0"/>
  </r>
  <r>
    <x v="40"/>
    <x v="438"/>
    <n v="1"/>
    <x v="0"/>
  </r>
  <r>
    <x v="40"/>
    <x v="438"/>
    <n v="153"/>
    <x v="0"/>
  </r>
  <r>
    <x v="40"/>
    <x v="438"/>
    <n v="1"/>
    <x v="0"/>
  </r>
  <r>
    <x v="40"/>
    <x v="439"/>
    <n v="1"/>
    <x v="0"/>
  </r>
  <r>
    <x v="40"/>
    <x v="439"/>
    <n v="2"/>
    <x v="0"/>
  </r>
  <r>
    <x v="40"/>
    <x v="439"/>
    <n v="3"/>
    <x v="0"/>
  </r>
  <r>
    <x v="40"/>
    <x v="440"/>
    <n v="3"/>
    <x v="0"/>
  </r>
  <r>
    <x v="40"/>
    <x v="441"/>
    <n v="29"/>
    <x v="0"/>
  </r>
  <r>
    <x v="40"/>
    <x v="442"/>
    <n v="9"/>
    <x v="0"/>
  </r>
  <r>
    <x v="41"/>
    <x v="0"/>
    <n v="33"/>
    <x v="0"/>
  </r>
  <r>
    <x v="41"/>
    <x v="443"/>
    <n v="105"/>
    <x v="0"/>
  </r>
  <r>
    <x v="41"/>
    <x v="443"/>
    <n v="551"/>
    <x v="0"/>
  </r>
  <r>
    <x v="41"/>
    <x v="443"/>
    <n v="96"/>
    <x v="0"/>
  </r>
  <r>
    <x v="41"/>
    <x v="444"/>
    <n v="11"/>
    <x v="0"/>
  </r>
  <r>
    <x v="41"/>
    <x v="445"/>
    <n v="289"/>
    <x v="0"/>
  </r>
  <r>
    <x v="41"/>
    <x v="446"/>
    <n v="164"/>
    <x v="0"/>
  </r>
  <r>
    <x v="41"/>
    <x v="446"/>
    <n v="383"/>
    <x v="0"/>
  </r>
  <r>
    <x v="41"/>
    <x v="446"/>
    <n v="32"/>
    <x v="0"/>
  </r>
  <r>
    <x v="41"/>
    <x v="393"/>
    <n v="1"/>
    <x v="0"/>
  </r>
  <r>
    <x v="41"/>
    <x v="447"/>
    <n v="225"/>
    <x v="0"/>
  </r>
  <r>
    <x v="41"/>
    <x v="447"/>
    <n v="546"/>
    <x v="0"/>
  </r>
  <r>
    <x v="41"/>
    <x v="448"/>
    <n v="2"/>
    <x v="0"/>
  </r>
  <r>
    <x v="41"/>
    <x v="448"/>
    <n v="3"/>
    <x v="0"/>
  </r>
  <r>
    <x v="41"/>
    <x v="449"/>
    <n v="3091"/>
    <x v="0"/>
  </r>
  <r>
    <x v="41"/>
    <x v="450"/>
    <n v="969"/>
    <x v="0"/>
  </r>
  <r>
    <x v="41"/>
    <x v="451"/>
    <n v="4"/>
    <x v="0"/>
  </r>
  <r>
    <x v="41"/>
    <x v="452"/>
    <n v="7529"/>
    <x v="0"/>
  </r>
  <r>
    <x v="41"/>
    <x v="452"/>
    <n v="25297"/>
    <x v="0"/>
  </r>
  <r>
    <x v="41"/>
    <x v="452"/>
    <n v="11400"/>
    <x v="0"/>
  </r>
  <r>
    <x v="41"/>
    <x v="452"/>
    <n v="1021"/>
    <x v="0"/>
  </r>
  <r>
    <x v="41"/>
    <x v="452"/>
    <n v="1882"/>
    <x v="0"/>
  </r>
  <r>
    <x v="41"/>
    <x v="452"/>
    <n v="1428"/>
    <x v="0"/>
  </r>
  <r>
    <x v="41"/>
    <x v="452"/>
    <n v="428"/>
    <x v="0"/>
  </r>
  <r>
    <x v="41"/>
    <x v="453"/>
    <n v="195"/>
    <x v="0"/>
  </r>
  <r>
    <x v="41"/>
    <x v="453"/>
    <n v="3"/>
    <x v="0"/>
  </r>
  <r>
    <x v="41"/>
    <x v="454"/>
    <n v="46"/>
    <x v="0"/>
  </r>
  <r>
    <x v="41"/>
    <x v="454"/>
    <n v="506"/>
    <x v="0"/>
  </r>
  <r>
    <x v="41"/>
    <x v="454"/>
    <n v="10325"/>
    <x v="0"/>
  </r>
  <r>
    <x v="41"/>
    <x v="454"/>
    <n v="385"/>
    <x v="0"/>
  </r>
  <r>
    <x v="41"/>
    <x v="454"/>
    <n v="30"/>
    <x v="0"/>
  </r>
  <r>
    <x v="41"/>
    <x v="455"/>
    <n v="22"/>
    <x v="0"/>
  </r>
  <r>
    <x v="41"/>
    <x v="456"/>
    <n v="20"/>
    <x v="0"/>
  </r>
  <r>
    <x v="41"/>
    <x v="457"/>
    <n v="2"/>
    <x v="0"/>
  </r>
  <r>
    <x v="41"/>
    <x v="457"/>
    <n v="42"/>
    <x v="0"/>
  </r>
  <r>
    <x v="41"/>
    <x v="457"/>
    <n v="12"/>
    <x v="0"/>
  </r>
  <r>
    <x v="41"/>
    <x v="458"/>
    <n v="350"/>
    <x v="0"/>
  </r>
  <r>
    <x v="41"/>
    <x v="458"/>
    <n v="26"/>
    <x v="0"/>
  </r>
  <r>
    <x v="41"/>
    <x v="458"/>
    <n v="1"/>
    <x v="0"/>
  </r>
  <r>
    <x v="41"/>
    <x v="458"/>
    <n v="17"/>
    <x v="0"/>
  </r>
  <r>
    <x v="41"/>
    <x v="458"/>
    <n v="11839"/>
    <x v="0"/>
  </r>
  <r>
    <x v="41"/>
    <x v="458"/>
    <n v="11663"/>
    <x v="0"/>
  </r>
  <r>
    <x v="41"/>
    <x v="458"/>
    <n v="9610"/>
    <x v="0"/>
  </r>
  <r>
    <x v="41"/>
    <x v="458"/>
    <n v="836"/>
    <x v="0"/>
  </r>
  <r>
    <x v="41"/>
    <x v="458"/>
    <n v="405"/>
    <x v="0"/>
  </r>
  <r>
    <x v="41"/>
    <x v="458"/>
    <n v="455"/>
    <x v="0"/>
  </r>
  <r>
    <x v="41"/>
    <x v="458"/>
    <n v="56"/>
    <x v="0"/>
  </r>
  <r>
    <x v="41"/>
    <x v="459"/>
    <n v="159"/>
    <x v="0"/>
  </r>
  <r>
    <x v="41"/>
    <x v="460"/>
    <n v="7557"/>
    <x v="0"/>
  </r>
  <r>
    <x v="41"/>
    <x v="460"/>
    <n v="7560"/>
    <x v="0"/>
  </r>
  <r>
    <x v="42"/>
    <x v="0"/>
    <n v="3"/>
    <x v="0"/>
  </r>
  <r>
    <x v="42"/>
    <x v="461"/>
    <n v="204"/>
    <x v="0"/>
  </r>
  <r>
    <x v="42"/>
    <x v="462"/>
    <n v="67"/>
    <x v="0"/>
  </r>
  <r>
    <x v="42"/>
    <x v="462"/>
    <n v="25"/>
    <x v="0"/>
  </r>
  <r>
    <x v="42"/>
    <x v="462"/>
    <n v="22"/>
    <x v="0"/>
  </r>
  <r>
    <x v="42"/>
    <x v="463"/>
    <n v="17"/>
    <x v="0"/>
  </r>
  <r>
    <x v="42"/>
    <x v="463"/>
    <n v="1"/>
    <x v="0"/>
  </r>
  <r>
    <x v="42"/>
    <x v="463"/>
    <n v="49"/>
    <x v="0"/>
  </r>
  <r>
    <x v="42"/>
    <x v="463"/>
    <n v="55"/>
    <x v="0"/>
  </r>
  <r>
    <x v="42"/>
    <x v="463"/>
    <n v="1"/>
    <x v="0"/>
  </r>
  <r>
    <x v="42"/>
    <x v="463"/>
    <n v="1"/>
    <x v="0"/>
  </r>
  <r>
    <x v="42"/>
    <x v="464"/>
    <n v="14"/>
    <x v="0"/>
  </r>
  <r>
    <x v="42"/>
    <x v="464"/>
    <n v="1"/>
    <x v="0"/>
  </r>
  <r>
    <x v="42"/>
    <x v="464"/>
    <n v="1"/>
    <x v="0"/>
  </r>
  <r>
    <x v="42"/>
    <x v="464"/>
    <n v="38"/>
    <x v="0"/>
  </r>
  <r>
    <x v="42"/>
    <x v="465"/>
    <n v="768"/>
    <x v="0"/>
  </r>
  <r>
    <x v="42"/>
    <x v="465"/>
    <n v="155"/>
    <x v="0"/>
  </r>
  <r>
    <x v="42"/>
    <x v="465"/>
    <n v="74"/>
    <x v="0"/>
  </r>
  <r>
    <x v="42"/>
    <x v="466"/>
    <n v="73"/>
    <x v="0"/>
  </r>
  <r>
    <x v="42"/>
    <x v="466"/>
    <n v="22"/>
    <x v="0"/>
  </r>
  <r>
    <x v="42"/>
    <x v="466"/>
    <n v="69"/>
    <x v="0"/>
  </r>
  <r>
    <x v="42"/>
    <x v="467"/>
    <n v="5"/>
    <x v="0"/>
  </r>
  <r>
    <x v="42"/>
    <x v="467"/>
    <n v="20"/>
    <x v="0"/>
  </r>
  <r>
    <x v="42"/>
    <x v="467"/>
    <n v="4"/>
    <x v="0"/>
  </r>
  <r>
    <x v="42"/>
    <x v="467"/>
    <n v="6"/>
    <x v="0"/>
  </r>
  <r>
    <x v="42"/>
    <x v="467"/>
    <n v="12"/>
    <x v="0"/>
  </r>
  <r>
    <x v="42"/>
    <x v="468"/>
    <n v="20"/>
    <x v="0"/>
  </r>
  <r>
    <x v="42"/>
    <x v="469"/>
    <n v="51"/>
    <x v="0"/>
  </r>
  <r>
    <x v="42"/>
    <x v="469"/>
    <n v="64"/>
    <x v="0"/>
  </r>
  <r>
    <x v="42"/>
    <x v="470"/>
    <n v="54"/>
    <x v="0"/>
  </r>
  <r>
    <x v="42"/>
    <x v="470"/>
    <n v="1"/>
    <x v="0"/>
  </r>
  <r>
    <x v="42"/>
    <x v="470"/>
    <n v="2"/>
    <x v="0"/>
  </r>
  <r>
    <x v="42"/>
    <x v="470"/>
    <n v="109"/>
    <x v="0"/>
  </r>
  <r>
    <x v="42"/>
    <x v="470"/>
    <n v="9"/>
    <x v="0"/>
  </r>
  <r>
    <x v="42"/>
    <x v="470"/>
    <n v="110"/>
    <x v="0"/>
  </r>
  <r>
    <x v="42"/>
    <x v="470"/>
    <n v="3"/>
    <x v="0"/>
  </r>
  <r>
    <x v="42"/>
    <x v="470"/>
    <n v="6"/>
    <x v="0"/>
  </r>
  <r>
    <x v="42"/>
    <x v="470"/>
    <n v="40"/>
    <x v="0"/>
  </r>
  <r>
    <x v="42"/>
    <x v="470"/>
    <n v="88"/>
    <x v="0"/>
  </r>
  <r>
    <x v="42"/>
    <x v="470"/>
    <n v="2"/>
    <x v="0"/>
  </r>
  <r>
    <x v="42"/>
    <x v="471"/>
    <n v="2"/>
    <x v="0"/>
  </r>
  <r>
    <x v="42"/>
    <x v="472"/>
    <n v="1"/>
    <x v="0"/>
  </r>
  <r>
    <x v="42"/>
    <x v="472"/>
    <n v="7"/>
    <x v="0"/>
  </r>
  <r>
    <x v="42"/>
    <x v="473"/>
    <n v="13"/>
    <x v="0"/>
  </r>
  <r>
    <x v="42"/>
    <x v="473"/>
    <n v="2"/>
    <x v="0"/>
  </r>
  <r>
    <x v="42"/>
    <x v="473"/>
    <n v="73"/>
    <x v="0"/>
  </r>
  <r>
    <x v="42"/>
    <x v="473"/>
    <n v="2"/>
    <x v="0"/>
  </r>
  <r>
    <x v="42"/>
    <x v="473"/>
    <n v="137"/>
    <x v="0"/>
  </r>
  <r>
    <x v="42"/>
    <x v="473"/>
    <n v="171"/>
    <x v="0"/>
  </r>
  <r>
    <x v="42"/>
    <x v="473"/>
    <n v="8"/>
    <x v="0"/>
  </r>
  <r>
    <x v="42"/>
    <x v="474"/>
    <n v="9"/>
    <x v="0"/>
  </r>
  <r>
    <x v="42"/>
    <x v="474"/>
    <n v="4"/>
    <x v="0"/>
  </r>
  <r>
    <x v="42"/>
    <x v="475"/>
    <n v="178"/>
    <x v="0"/>
  </r>
  <r>
    <x v="42"/>
    <x v="475"/>
    <n v="75"/>
    <x v="0"/>
  </r>
  <r>
    <x v="42"/>
    <x v="475"/>
    <n v="164"/>
    <x v="0"/>
  </r>
  <r>
    <x v="42"/>
    <x v="476"/>
    <n v="21"/>
    <x v="0"/>
  </r>
  <r>
    <x v="42"/>
    <x v="476"/>
    <n v="2"/>
    <x v="0"/>
  </r>
  <r>
    <x v="42"/>
    <x v="477"/>
    <n v="7"/>
    <x v="0"/>
  </r>
  <r>
    <x v="42"/>
    <x v="478"/>
    <n v="12"/>
    <x v="0"/>
  </r>
  <r>
    <x v="42"/>
    <x v="479"/>
    <n v="5"/>
    <x v="0"/>
  </r>
  <r>
    <x v="42"/>
    <x v="479"/>
    <n v="6"/>
    <x v="0"/>
  </r>
  <r>
    <x v="42"/>
    <x v="479"/>
    <n v="4"/>
    <x v="0"/>
  </r>
  <r>
    <x v="43"/>
    <x v="480"/>
    <n v="1"/>
    <x v="0"/>
  </r>
  <r>
    <x v="43"/>
    <x v="480"/>
    <n v="1"/>
    <x v="0"/>
  </r>
  <r>
    <x v="43"/>
    <x v="480"/>
    <n v="2"/>
    <x v="0"/>
  </r>
  <r>
    <x v="43"/>
    <x v="481"/>
    <n v="1"/>
    <x v="0"/>
  </r>
  <r>
    <x v="43"/>
    <x v="481"/>
    <n v="1"/>
    <x v="0"/>
  </r>
  <r>
    <x v="43"/>
    <x v="481"/>
    <n v="3"/>
    <x v="0"/>
  </r>
  <r>
    <x v="43"/>
    <x v="481"/>
    <n v="1"/>
    <x v="0"/>
  </r>
  <r>
    <x v="43"/>
    <x v="481"/>
    <n v="3"/>
    <x v="0"/>
  </r>
  <r>
    <x v="43"/>
    <x v="481"/>
    <n v="3"/>
    <x v="0"/>
  </r>
  <r>
    <x v="43"/>
    <x v="481"/>
    <n v="1"/>
    <x v="0"/>
  </r>
  <r>
    <x v="43"/>
    <x v="482"/>
    <n v="1"/>
    <x v="0"/>
  </r>
  <r>
    <x v="44"/>
    <x v="483"/>
    <n v="31"/>
    <x v="0"/>
  </r>
  <r>
    <x v="44"/>
    <x v="483"/>
    <n v="2"/>
    <x v="0"/>
  </r>
  <r>
    <x v="44"/>
    <x v="483"/>
    <n v="5"/>
    <x v="0"/>
  </r>
  <r>
    <x v="44"/>
    <x v="484"/>
    <n v="194"/>
    <x v="0"/>
  </r>
  <r>
    <x v="44"/>
    <x v="485"/>
    <n v="9"/>
    <x v="0"/>
  </r>
  <r>
    <x v="44"/>
    <x v="196"/>
    <n v="7"/>
    <x v="0"/>
  </r>
  <r>
    <x v="44"/>
    <x v="196"/>
    <n v="3"/>
    <x v="0"/>
  </r>
  <r>
    <x v="44"/>
    <x v="196"/>
    <n v="2"/>
    <x v="0"/>
  </r>
  <r>
    <x v="44"/>
    <x v="196"/>
    <n v="1"/>
    <x v="0"/>
  </r>
  <r>
    <x v="44"/>
    <x v="196"/>
    <n v="4"/>
    <x v="0"/>
  </r>
  <r>
    <x v="44"/>
    <x v="196"/>
    <n v="5"/>
    <x v="0"/>
  </r>
  <r>
    <x v="44"/>
    <x v="196"/>
    <n v="7"/>
    <x v="0"/>
  </r>
  <r>
    <x v="44"/>
    <x v="196"/>
    <n v="1"/>
    <x v="0"/>
  </r>
  <r>
    <x v="44"/>
    <x v="196"/>
    <n v="4"/>
    <x v="0"/>
  </r>
  <r>
    <x v="44"/>
    <x v="196"/>
    <n v="6"/>
    <x v="0"/>
  </r>
  <r>
    <x v="44"/>
    <x v="196"/>
    <n v="3"/>
    <x v="0"/>
  </r>
  <r>
    <x v="44"/>
    <x v="169"/>
    <n v="1"/>
    <x v="0"/>
  </r>
  <r>
    <x v="44"/>
    <x v="486"/>
    <n v="4"/>
    <x v="0"/>
  </r>
  <r>
    <x v="44"/>
    <x v="487"/>
    <n v="11"/>
    <x v="0"/>
  </r>
  <r>
    <x v="44"/>
    <x v="487"/>
    <n v="4"/>
    <x v="0"/>
  </r>
  <r>
    <x v="44"/>
    <x v="175"/>
    <n v="1"/>
    <x v="0"/>
  </r>
  <r>
    <x v="44"/>
    <x v="175"/>
    <n v="12"/>
    <x v="0"/>
  </r>
  <r>
    <x v="44"/>
    <x v="204"/>
    <n v="34"/>
    <x v="0"/>
  </r>
  <r>
    <x v="44"/>
    <x v="204"/>
    <n v="698"/>
    <x v="0"/>
  </r>
  <r>
    <x v="44"/>
    <x v="204"/>
    <n v="8"/>
    <x v="0"/>
  </r>
  <r>
    <x v="44"/>
    <x v="181"/>
    <n v="35"/>
    <x v="0"/>
  </r>
  <r>
    <x v="44"/>
    <x v="488"/>
    <n v="11"/>
    <x v="0"/>
  </r>
  <r>
    <x v="44"/>
    <x v="488"/>
    <n v="1"/>
    <x v="0"/>
  </r>
  <r>
    <x v="44"/>
    <x v="488"/>
    <n v="33"/>
    <x v="0"/>
  </r>
  <r>
    <x v="44"/>
    <x v="488"/>
    <n v="4"/>
    <x v="0"/>
  </r>
  <r>
    <x v="44"/>
    <x v="488"/>
    <n v="3"/>
    <x v="0"/>
  </r>
  <r>
    <x v="44"/>
    <x v="489"/>
    <n v="20"/>
    <x v="0"/>
  </r>
  <r>
    <x v="44"/>
    <x v="489"/>
    <n v="2"/>
    <x v="0"/>
  </r>
  <r>
    <x v="44"/>
    <x v="489"/>
    <n v="9"/>
    <x v="0"/>
  </r>
  <r>
    <x v="44"/>
    <x v="489"/>
    <n v="3"/>
    <x v="0"/>
  </r>
  <r>
    <x v="45"/>
    <x v="0"/>
    <n v="6"/>
    <x v="0"/>
  </r>
  <r>
    <x v="45"/>
    <x v="490"/>
    <n v="1"/>
    <x v="0"/>
  </r>
  <r>
    <x v="45"/>
    <x v="491"/>
    <n v="31"/>
    <x v="0"/>
  </r>
  <r>
    <x v="45"/>
    <x v="491"/>
    <n v="2"/>
    <x v="0"/>
  </r>
  <r>
    <x v="45"/>
    <x v="491"/>
    <n v="1"/>
    <x v="0"/>
  </r>
  <r>
    <x v="45"/>
    <x v="491"/>
    <n v="8"/>
    <x v="0"/>
  </r>
  <r>
    <x v="45"/>
    <x v="492"/>
    <n v="2"/>
    <x v="0"/>
  </r>
  <r>
    <x v="45"/>
    <x v="492"/>
    <n v="20"/>
    <x v="0"/>
  </r>
  <r>
    <x v="45"/>
    <x v="492"/>
    <n v="26"/>
    <x v="0"/>
  </r>
  <r>
    <x v="45"/>
    <x v="492"/>
    <n v="1"/>
    <x v="0"/>
  </r>
  <r>
    <x v="45"/>
    <x v="492"/>
    <n v="8"/>
    <x v="0"/>
  </r>
  <r>
    <x v="45"/>
    <x v="492"/>
    <n v="402"/>
    <x v="0"/>
  </r>
  <r>
    <x v="45"/>
    <x v="492"/>
    <n v="1"/>
    <x v="0"/>
  </r>
  <r>
    <x v="45"/>
    <x v="492"/>
    <n v="2"/>
    <x v="0"/>
  </r>
  <r>
    <x v="45"/>
    <x v="492"/>
    <n v="51"/>
    <x v="0"/>
  </r>
  <r>
    <x v="45"/>
    <x v="492"/>
    <n v="20"/>
    <x v="0"/>
  </r>
  <r>
    <x v="45"/>
    <x v="492"/>
    <n v="54"/>
    <x v="0"/>
  </r>
  <r>
    <x v="45"/>
    <x v="493"/>
    <n v="93"/>
    <x v="0"/>
  </r>
  <r>
    <x v="45"/>
    <x v="493"/>
    <n v="68"/>
    <x v="0"/>
  </r>
  <r>
    <x v="45"/>
    <x v="494"/>
    <n v="424"/>
    <x v="0"/>
  </r>
  <r>
    <x v="45"/>
    <x v="494"/>
    <n v="422"/>
    <x v="0"/>
  </r>
  <r>
    <x v="45"/>
    <x v="494"/>
    <n v="4"/>
    <x v="0"/>
  </r>
  <r>
    <x v="45"/>
    <x v="494"/>
    <n v="103"/>
    <x v="0"/>
  </r>
  <r>
    <x v="45"/>
    <x v="495"/>
    <n v="32"/>
    <x v="0"/>
  </r>
  <r>
    <x v="45"/>
    <x v="496"/>
    <n v="266"/>
    <x v="0"/>
  </r>
  <r>
    <x v="45"/>
    <x v="496"/>
    <n v="30"/>
    <x v="0"/>
  </r>
  <r>
    <x v="45"/>
    <x v="496"/>
    <n v="1"/>
    <x v="0"/>
  </r>
  <r>
    <x v="45"/>
    <x v="497"/>
    <n v="46"/>
    <x v="0"/>
  </r>
  <r>
    <x v="45"/>
    <x v="497"/>
    <n v="370"/>
    <x v="0"/>
  </r>
  <r>
    <x v="45"/>
    <x v="497"/>
    <n v="577"/>
    <x v="0"/>
  </r>
  <r>
    <x v="45"/>
    <x v="497"/>
    <n v="9"/>
    <x v="0"/>
  </r>
  <r>
    <x v="45"/>
    <x v="497"/>
    <n v="704"/>
    <x v="0"/>
  </r>
  <r>
    <x v="45"/>
    <x v="497"/>
    <n v="76"/>
    <x v="0"/>
  </r>
  <r>
    <x v="45"/>
    <x v="497"/>
    <n v="23"/>
    <x v="0"/>
  </r>
  <r>
    <x v="45"/>
    <x v="497"/>
    <n v="113"/>
    <x v="0"/>
  </r>
  <r>
    <x v="45"/>
    <x v="497"/>
    <n v="169"/>
    <x v="0"/>
  </r>
  <r>
    <x v="45"/>
    <x v="498"/>
    <n v="55"/>
    <x v="0"/>
  </r>
  <r>
    <x v="45"/>
    <x v="498"/>
    <n v="147"/>
    <x v="0"/>
  </r>
  <r>
    <x v="45"/>
    <x v="498"/>
    <n v="19"/>
    <x v="0"/>
  </r>
  <r>
    <x v="45"/>
    <x v="499"/>
    <n v="3"/>
    <x v="0"/>
  </r>
  <r>
    <x v="45"/>
    <x v="499"/>
    <n v="399"/>
    <x v="0"/>
  </r>
  <r>
    <x v="45"/>
    <x v="499"/>
    <n v="146"/>
    <x v="0"/>
  </r>
  <r>
    <x v="45"/>
    <x v="499"/>
    <n v="14"/>
    <x v="0"/>
  </r>
  <r>
    <x v="45"/>
    <x v="499"/>
    <n v="17"/>
    <x v="0"/>
  </r>
  <r>
    <x v="45"/>
    <x v="499"/>
    <n v="1035"/>
    <x v="0"/>
  </r>
  <r>
    <x v="45"/>
    <x v="499"/>
    <n v="1152"/>
    <x v="0"/>
  </r>
  <r>
    <x v="45"/>
    <x v="499"/>
    <n v="22"/>
    <x v="0"/>
  </r>
  <r>
    <x v="45"/>
    <x v="499"/>
    <n v="22"/>
    <x v="0"/>
  </r>
  <r>
    <x v="45"/>
    <x v="500"/>
    <n v="621"/>
    <x v="0"/>
  </r>
  <r>
    <x v="45"/>
    <x v="500"/>
    <n v="1"/>
    <x v="0"/>
  </r>
  <r>
    <x v="45"/>
    <x v="500"/>
    <n v="6"/>
    <x v="0"/>
  </r>
  <r>
    <x v="45"/>
    <x v="500"/>
    <n v="113"/>
    <x v="0"/>
  </r>
  <r>
    <x v="45"/>
    <x v="500"/>
    <n v="764"/>
    <x v="0"/>
  </r>
  <r>
    <x v="45"/>
    <x v="500"/>
    <n v="347"/>
    <x v="0"/>
  </r>
  <r>
    <x v="45"/>
    <x v="500"/>
    <n v="33"/>
    <x v="0"/>
  </r>
  <r>
    <x v="45"/>
    <x v="500"/>
    <n v="14"/>
    <x v="0"/>
  </r>
  <r>
    <x v="45"/>
    <x v="500"/>
    <n v="1"/>
    <x v="0"/>
  </r>
  <r>
    <x v="45"/>
    <x v="500"/>
    <n v="1"/>
    <x v="0"/>
  </r>
  <r>
    <x v="45"/>
    <x v="500"/>
    <n v="9"/>
    <x v="0"/>
  </r>
  <r>
    <x v="45"/>
    <x v="500"/>
    <n v="531"/>
    <x v="0"/>
  </r>
  <r>
    <x v="45"/>
    <x v="500"/>
    <n v="26"/>
    <x v="0"/>
  </r>
  <r>
    <x v="45"/>
    <x v="501"/>
    <n v="319"/>
    <x v="0"/>
  </r>
  <r>
    <x v="45"/>
    <x v="502"/>
    <n v="1"/>
    <x v="0"/>
  </r>
  <r>
    <x v="45"/>
    <x v="502"/>
    <n v="1"/>
    <x v="0"/>
  </r>
  <r>
    <x v="45"/>
    <x v="502"/>
    <n v="3"/>
    <x v="0"/>
  </r>
  <r>
    <x v="45"/>
    <x v="502"/>
    <n v="1"/>
    <x v="0"/>
  </r>
  <r>
    <x v="45"/>
    <x v="503"/>
    <n v="8"/>
    <x v="0"/>
  </r>
  <r>
    <x v="45"/>
    <x v="503"/>
    <n v="6"/>
    <x v="0"/>
  </r>
  <r>
    <x v="45"/>
    <x v="504"/>
    <n v="2"/>
    <x v="0"/>
  </r>
  <r>
    <x v="45"/>
    <x v="505"/>
    <n v="289"/>
    <x v="0"/>
  </r>
  <r>
    <x v="45"/>
    <x v="505"/>
    <n v="120"/>
    <x v="0"/>
  </r>
  <r>
    <x v="45"/>
    <x v="506"/>
    <n v="2"/>
    <x v="0"/>
  </r>
  <r>
    <x v="45"/>
    <x v="506"/>
    <n v="17"/>
    <x v="0"/>
  </r>
  <r>
    <x v="45"/>
    <x v="506"/>
    <n v="5"/>
    <x v="0"/>
  </r>
  <r>
    <x v="45"/>
    <x v="506"/>
    <n v="4"/>
    <x v="0"/>
  </r>
  <r>
    <x v="45"/>
    <x v="506"/>
    <n v="4"/>
    <x v="0"/>
  </r>
  <r>
    <x v="45"/>
    <x v="506"/>
    <n v="7"/>
    <x v="0"/>
  </r>
  <r>
    <x v="45"/>
    <x v="506"/>
    <n v="2"/>
    <x v="0"/>
  </r>
  <r>
    <x v="45"/>
    <x v="507"/>
    <n v="81"/>
    <x v="0"/>
  </r>
  <r>
    <x v="45"/>
    <x v="507"/>
    <n v="1104"/>
    <x v="0"/>
  </r>
  <r>
    <x v="45"/>
    <x v="508"/>
    <n v="1497"/>
    <x v="0"/>
  </r>
  <r>
    <x v="45"/>
    <x v="508"/>
    <n v="57"/>
    <x v="0"/>
  </r>
  <r>
    <x v="45"/>
    <x v="508"/>
    <n v="127"/>
    <x v="0"/>
  </r>
  <r>
    <x v="46"/>
    <x v="0"/>
    <n v="28"/>
    <x v="0"/>
  </r>
  <r>
    <x v="46"/>
    <x v="509"/>
    <n v="47"/>
    <x v="0"/>
  </r>
  <r>
    <x v="46"/>
    <x v="509"/>
    <n v="576"/>
    <x v="0"/>
  </r>
  <r>
    <x v="46"/>
    <x v="509"/>
    <n v="84"/>
    <x v="0"/>
  </r>
  <r>
    <x v="46"/>
    <x v="509"/>
    <n v="10"/>
    <x v="0"/>
  </r>
  <r>
    <x v="46"/>
    <x v="509"/>
    <n v="181"/>
    <x v="0"/>
  </r>
  <r>
    <x v="46"/>
    <x v="509"/>
    <n v="1386"/>
    <x v="0"/>
  </r>
  <r>
    <x v="46"/>
    <x v="509"/>
    <n v="239"/>
    <x v="0"/>
  </r>
  <r>
    <x v="46"/>
    <x v="509"/>
    <n v="1112"/>
    <x v="0"/>
  </r>
  <r>
    <x v="46"/>
    <x v="509"/>
    <n v="13"/>
    <x v="0"/>
  </r>
  <r>
    <x v="46"/>
    <x v="509"/>
    <n v="2"/>
    <x v="0"/>
  </r>
  <r>
    <x v="46"/>
    <x v="509"/>
    <n v="9"/>
    <x v="0"/>
  </r>
  <r>
    <x v="46"/>
    <x v="509"/>
    <n v="146"/>
    <x v="0"/>
  </r>
  <r>
    <x v="46"/>
    <x v="509"/>
    <n v="13"/>
    <x v="0"/>
  </r>
  <r>
    <x v="46"/>
    <x v="509"/>
    <n v="1"/>
    <x v="0"/>
  </r>
  <r>
    <x v="46"/>
    <x v="509"/>
    <n v="10"/>
    <x v="0"/>
  </r>
  <r>
    <x v="46"/>
    <x v="509"/>
    <n v="129"/>
    <x v="0"/>
  </r>
  <r>
    <x v="46"/>
    <x v="509"/>
    <n v="45"/>
    <x v="0"/>
  </r>
  <r>
    <x v="46"/>
    <x v="509"/>
    <n v="11"/>
    <x v="0"/>
  </r>
  <r>
    <x v="46"/>
    <x v="509"/>
    <n v="17"/>
    <x v="0"/>
  </r>
  <r>
    <x v="46"/>
    <x v="509"/>
    <n v="35"/>
    <x v="0"/>
  </r>
  <r>
    <x v="46"/>
    <x v="509"/>
    <n v="268"/>
    <x v="0"/>
  </r>
  <r>
    <x v="46"/>
    <x v="509"/>
    <n v="192"/>
    <x v="0"/>
  </r>
  <r>
    <x v="46"/>
    <x v="509"/>
    <n v="13"/>
    <x v="0"/>
  </r>
  <r>
    <x v="46"/>
    <x v="509"/>
    <n v="108"/>
    <x v="0"/>
  </r>
  <r>
    <x v="46"/>
    <x v="509"/>
    <n v="22"/>
    <x v="0"/>
  </r>
  <r>
    <x v="46"/>
    <x v="510"/>
    <n v="3"/>
    <x v="0"/>
  </r>
  <r>
    <x v="46"/>
    <x v="510"/>
    <n v="20"/>
    <x v="0"/>
  </r>
  <r>
    <x v="46"/>
    <x v="511"/>
    <n v="72"/>
    <x v="0"/>
  </r>
  <r>
    <x v="46"/>
    <x v="511"/>
    <n v="4"/>
    <x v="0"/>
  </r>
  <r>
    <x v="46"/>
    <x v="512"/>
    <n v="202"/>
    <x v="0"/>
  </r>
  <r>
    <x v="46"/>
    <x v="512"/>
    <n v="20"/>
    <x v="0"/>
  </r>
  <r>
    <x v="46"/>
    <x v="512"/>
    <n v="28"/>
    <x v="0"/>
  </r>
  <r>
    <x v="46"/>
    <x v="513"/>
    <n v="26"/>
    <x v="0"/>
  </r>
  <r>
    <x v="46"/>
    <x v="514"/>
    <n v="975"/>
    <x v="0"/>
  </r>
  <r>
    <x v="46"/>
    <x v="514"/>
    <n v="374"/>
    <x v="0"/>
  </r>
  <r>
    <x v="46"/>
    <x v="514"/>
    <n v="10"/>
    <x v="0"/>
  </r>
  <r>
    <x v="46"/>
    <x v="514"/>
    <n v="9"/>
    <x v="0"/>
  </r>
  <r>
    <x v="46"/>
    <x v="514"/>
    <n v="14"/>
    <x v="0"/>
  </r>
  <r>
    <x v="46"/>
    <x v="514"/>
    <n v="670"/>
    <x v="0"/>
  </r>
  <r>
    <x v="46"/>
    <x v="514"/>
    <n v="21"/>
    <x v="0"/>
  </r>
  <r>
    <x v="46"/>
    <x v="515"/>
    <n v="9"/>
    <x v="0"/>
  </r>
  <r>
    <x v="46"/>
    <x v="516"/>
    <n v="284"/>
    <x v="0"/>
  </r>
  <r>
    <x v="46"/>
    <x v="516"/>
    <n v="28"/>
    <x v="0"/>
  </r>
  <r>
    <x v="46"/>
    <x v="516"/>
    <n v="20"/>
    <x v="0"/>
  </r>
  <r>
    <x v="46"/>
    <x v="516"/>
    <n v="419"/>
    <x v="0"/>
  </r>
  <r>
    <x v="46"/>
    <x v="516"/>
    <n v="68"/>
    <x v="0"/>
  </r>
  <r>
    <x v="46"/>
    <x v="517"/>
    <n v="325"/>
    <x v="0"/>
  </r>
  <r>
    <x v="46"/>
    <x v="517"/>
    <n v="8"/>
    <x v="0"/>
  </r>
  <r>
    <x v="46"/>
    <x v="517"/>
    <n v="8"/>
    <x v="0"/>
  </r>
  <r>
    <x v="46"/>
    <x v="517"/>
    <n v="63"/>
    <x v="0"/>
  </r>
  <r>
    <x v="46"/>
    <x v="517"/>
    <n v="2"/>
    <x v="0"/>
  </r>
  <r>
    <x v="46"/>
    <x v="517"/>
    <n v="215"/>
    <x v="0"/>
  </r>
  <r>
    <x v="46"/>
    <x v="517"/>
    <n v="68"/>
    <x v="0"/>
  </r>
  <r>
    <x v="46"/>
    <x v="517"/>
    <n v="78"/>
    <x v="0"/>
  </r>
  <r>
    <x v="46"/>
    <x v="517"/>
    <n v="7"/>
    <x v="0"/>
  </r>
  <r>
    <x v="47"/>
    <x v="0"/>
    <n v="1"/>
    <x v="0"/>
  </r>
  <r>
    <x v="47"/>
    <x v="518"/>
    <n v="1"/>
    <x v="0"/>
  </r>
  <r>
    <x v="48"/>
    <x v="0"/>
    <n v="1"/>
    <x v="0"/>
  </r>
  <r>
    <x v="48"/>
    <x v="519"/>
    <n v="1"/>
    <x v="0"/>
  </r>
  <r>
    <x v="48"/>
    <x v="520"/>
    <n v="3"/>
    <x v="0"/>
  </r>
  <r>
    <x v="48"/>
    <x v="520"/>
    <n v="15"/>
    <x v="0"/>
  </r>
  <r>
    <x v="48"/>
    <x v="59"/>
    <n v="1"/>
    <x v="0"/>
  </r>
  <r>
    <x v="48"/>
    <x v="521"/>
    <n v="108"/>
    <x v="0"/>
  </r>
  <r>
    <x v="48"/>
    <x v="522"/>
    <n v="1"/>
    <x v="0"/>
  </r>
  <r>
    <x v="48"/>
    <x v="523"/>
    <n v="1"/>
    <x v="0"/>
  </r>
  <r>
    <x v="48"/>
    <x v="524"/>
    <n v="50"/>
    <x v="0"/>
  </r>
  <r>
    <x v="48"/>
    <x v="524"/>
    <n v="3"/>
    <x v="0"/>
  </r>
  <r>
    <x v="48"/>
    <x v="524"/>
    <n v="14"/>
    <x v="0"/>
  </r>
  <r>
    <x v="48"/>
    <x v="524"/>
    <n v="6"/>
    <x v="0"/>
  </r>
  <r>
    <x v="48"/>
    <x v="525"/>
    <n v="25"/>
    <x v="0"/>
  </r>
  <r>
    <x v="48"/>
    <x v="526"/>
    <n v="7"/>
    <x v="0"/>
  </r>
  <r>
    <x v="48"/>
    <x v="527"/>
    <n v="1"/>
    <x v="0"/>
  </r>
  <r>
    <x v="48"/>
    <x v="528"/>
    <n v="17"/>
    <x v="0"/>
  </r>
  <r>
    <x v="48"/>
    <x v="529"/>
    <n v="34"/>
    <x v="0"/>
  </r>
  <r>
    <x v="49"/>
    <x v="0"/>
    <n v="5"/>
    <x v="0"/>
  </r>
  <r>
    <x v="49"/>
    <x v="530"/>
    <n v="11"/>
    <x v="0"/>
  </r>
  <r>
    <x v="49"/>
    <x v="530"/>
    <n v="77"/>
    <x v="0"/>
  </r>
  <r>
    <x v="49"/>
    <x v="530"/>
    <n v="3"/>
    <x v="0"/>
  </r>
  <r>
    <x v="49"/>
    <x v="530"/>
    <n v="1"/>
    <x v="0"/>
  </r>
  <r>
    <x v="49"/>
    <x v="530"/>
    <n v="108"/>
    <x v="0"/>
  </r>
  <r>
    <x v="49"/>
    <x v="530"/>
    <n v="13"/>
    <x v="0"/>
  </r>
  <r>
    <x v="49"/>
    <x v="530"/>
    <n v="11"/>
    <x v="0"/>
  </r>
  <r>
    <x v="49"/>
    <x v="530"/>
    <n v="12"/>
    <x v="0"/>
  </r>
  <r>
    <x v="49"/>
    <x v="530"/>
    <n v="4"/>
    <x v="0"/>
  </r>
  <r>
    <x v="49"/>
    <x v="530"/>
    <n v="13"/>
    <x v="0"/>
  </r>
  <r>
    <x v="49"/>
    <x v="530"/>
    <n v="92"/>
    <x v="0"/>
  </r>
  <r>
    <x v="49"/>
    <x v="531"/>
    <n v="6"/>
    <x v="0"/>
  </r>
  <r>
    <x v="49"/>
    <x v="531"/>
    <n v="1"/>
    <x v="0"/>
  </r>
  <r>
    <x v="49"/>
    <x v="531"/>
    <n v="10"/>
    <x v="0"/>
  </r>
  <r>
    <x v="49"/>
    <x v="531"/>
    <n v="1"/>
    <x v="0"/>
  </r>
  <r>
    <x v="49"/>
    <x v="531"/>
    <n v="14"/>
    <x v="0"/>
  </r>
  <r>
    <x v="49"/>
    <x v="531"/>
    <n v="6"/>
    <x v="0"/>
  </r>
  <r>
    <x v="49"/>
    <x v="531"/>
    <n v="1"/>
    <x v="0"/>
  </r>
  <r>
    <x v="49"/>
    <x v="531"/>
    <n v="5"/>
    <x v="0"/>
  </r>
  <r>
    <x v="49"/>
    <x v="531"/>
    <n v="3"/>
    <x v="0"/>
  </r>
  <r>
    <x v="49"/>
    <x v="532"/>
    <n v="3"/>
    <x v="0"/>
  </r>
  <r>
    <x v="49"/>
    <x v="532"/>
    <n v="35"/>
    <x v="0"/>
  </r>
  <r>
    <x v="49"/>
    <x v="532"/>
    <n v="35"/>
    <x v="0"/>
  </r>
  <r>
    <x v="49"/>
    <x v="533"/>
    <n v="175"/>
    <x v="0"/>
  </r>
  <r>
    <x v="49"/>
    <x v="533"/>
    <n v="19"/>
    <x v="0"/>
  </r>
  <r>
    <x v="49"/>
    <x v="533"/>
    <n v="244"/>
    <x v="0"/>
  </r>
  <r>
    <x v="49"/>
    <x v="533"/>
    <n v="682"/>
    <x v="0"/>
  </r>
  <r>
    <x v="49"/>
    <x v="533"/>
    <n v="54"/>
    <x v="0"/>
  </r>
  <r>
    <x v="49"/>
    <x v="533"/>
    <n v="4"/>
    <x v="0"/>
  </r>
  <r>
    <x v="49"/>
    <x v="533"/>
    <n v="411"/>
    <x v="0"/>
  </r>
  <r>
    <x v="49"/>
    <x v="533"/>
    <n v="419"/>
    <x v="0"/>
  </r>
  <r>
    <x v="49"/>
    <x v="533"/>
    <n v="5"/>
    <x v="0"/>
  </r>
  <r>
    <x v="49"/>
    <x v="533"/>
    <n v="1"/>
    <x v="0"/>
  </r>
  <r>
    <x v="49"/>
    <x v="533"/>
    <n v="22"/>
    <x v="0"/>
  </r>
  <r>
    <x v="49"/>
    <x v="533"/>
    <n v="20"/>
    <x v="0"/>
  </r>
  <r>
    <x v="49"/>
    <x v="534"/>
    <n v="173"/>
    <x v="0"/>
  </r>
  <r>
    <x v="49"/>
    <x v="534"/>
    <n v="99"/>
    <x v="0"/>
  </r>
  <r>
    <x v="49"/>
    <x v="534"/>
    <n v="172"/>
    <x v="0"/>
  </r>
  <r>
    <x v="49"/>
    <x v="534"/>
    <n v="18"/>
    <x v="0"/>
  </r>
  <r>
    <x v="49"/>
    <x v="534"/>
    <n v="112"/>
    <x v="0"/>
  </r>
  <r>
    <x v="49"/>
    <x v="534"/>
    <n v="130"/>
    <x v="0"/>
  </r>
  <r>
    <x v="49"/>
    <x v="534"/>
    <n v="14"/>
    <x v="0"/>
  </r>
  <r>
    <x v="49"/>
    <x v="534"/>
    <n v="1"/>
    <x v="0"/>
  </r>
  <r>
    <x v="50"/>
    <x v="0"/>
    <n v="3"/>
    <x v="0"/>
  </r>
  <r>
    <x v="50"/>
    <x v="535"/>
    <n v="84"/>
    <x v="0"/>
  </r>
  <r>
    <x v="50"/>
    <x v="535"/>
    <n v="140"/>
    <x v="0"/>
  </r>
  <r>
    <x v="50"/>
    <x v="536"/>
    <n v="23"/>
    <x v="0"/>
  </r>
  <r>
    <x v="50"/>
    <x v="536"/>
    <n v="199"/>
    <x v="0"/>
  </r>
  <r>
    <x v="50"/>
    <x v="536"/>
    <n v="476"/>
    <x v="0"/>
  </r>
  <r>
    <x v="50"/>
    <x v="536"/>
    <n v="374"/>
    <x v="0"/>
  </r>
  <r>
    <x v="50"/>
    <x v="537"/>
    <n v="451"/>
    <x v="0"/>
  </r>
  <r>
    <x v="50"/>
    <x v="537"/>
    <n v="2024"/>
    <x v="0"/>
  </r>
  <r>
    <x v="50"/>
    <x v="537"/>
    <n v="1004"/>
    <x v="0"/>
  </r>
  <r>
    <x v="50"/>
    <x v="537"/>
    <n v="57"/>
    <x v="0"/>
  </r>
  <r>
    <x v="50"/>
    <x v="538"/>
    <n v="156"/>
    <x v="0"/>
  </r>
  <r>
    <x v="50"/>
    <x v="538"/>
    <n v="783"/>
    <x v="0"/>
  </r>
  <r>
    <x v="50"/>
    <x v="538"/>
    <n v="599"/>
    <x v="0"/>
  </r>
  <r>
    <x v="50"/>
    <x v="538"/>
    <n v="40"/>
    <x v="0"/>
  </r>
  <r>
    <x v="50"/>
    <x v="345"/>
    <n v="209"/>
    <x v="0"/>
  </r>
  <r>
    <x v="50"/>
    <x v="345"/>
    <n v="169"/>
    <x v="0"/>
  </r>
  <r>
    <x v="50"/>
    <x v="345"/>
    <n v="29"/>
    <x v="0"/>
  </r>
  <r>
    <x v="50"/>
    <x v="539"/>
    <n v="31"/>
    <x v="0"/>
  </r>
  <r>
    <x v="50"/>
    <x v="539"/>
    <n v="66"/>
    <x v="0"/>
  </r>
  <r>
    <x v="50"/>
    <x v="539"/>
    <n v="135"/>
    <x v="0"/>
  </r>
  <r>
    <x v="50"/>
    <x v="539"/>
    <n v="170"/>
    <x v="0"/>
  </r>
  <r>
    <x v="50"/>
    <x v="539"/>
    <n v="16"/>
    <x v="0"/>
  </r>
  <r>
    <x v="50"/>
    <x v="348"/>
    <n v="492"/>
    <x v="0"/>
  </r>
  <r>
    <x v="50"/>
    <x v="348"/>
    <n v="961"/>
    <x v="0"/>
  </r>
  <r>
    <x v="50"/>
    <x v="540"/>
    <n v="157"/>
    <x v="0"/>
  </r>
  <r>
    <x v="50"/>
    <x v="540"/>
    <n v="148"/>
    <x v="0"/>
  </r>
  <r>
    <x v="50"/>
    <x v="541"/>
    <n v="1455"/>
    <x v="0"/>
  </r>
  <r>
    <x v="50"/>
    <x v="541"/>
    <n v="2495"/>
    <x v="0"/>
  </r>
  <r>
    <x v="50"/>
    <x v="541"/>
    <n v="549"/>
    <x v="0"/>
  </r>
  <r>
    <x v="50"/>
    <x v="542"/>
    <n v="43"/>
    <x v="0"/>
  </r>
  <r>
    <x v="50"/>
    <x v="542"/>
    <n v="398"/>
    <x v="0"/>
  </r>
  <r>
    <x v="51"/>
    <x v="0"/>
    <n v="3"/>
    <x v="0"/>
  </r>
  <r>
    <x v="51"/>
    <x v="543"/>
    <n v="1965"/>
    <x v="0"/>
  </r>
  <r>
    <x v="52"/>
    <x v="0"/>
    <n v="1"/>
    <x v="0"/>
  </r>
  <r>
    <x v="52"/>
    <x v="544"/>
    <n v="2"/>
    <x v="0"/>
  </r>
  <r>
    <x v="52"/>
    <x v="544"/>
    <n v="1"/>
    <x v="0"/>
  </r>
  <r>
    <x v="52"/>
    <x v="545"/>
    <n v="2"/>
    <x v="0"/>
  </r>
  <r>
    <x v="53"/>
    <x v="0"/>
    <n v="8"/>
    <x v="0"/>
  </r>
  <r>
    <x v="53"/>
    <x v="546"/>
    <n v="287"/>
    <x v="0"/>
  </r>
  <r>
    <x v="53"/>
    <x v="546"/>
    <n v="107"/>
    <x v="0"/>
  </r>
  <r>
    <x v="53"/>
    <x v="546"/>
    <n v="203"/>
    <x v="0"/>
  </r>
  <r>
    <x v="53"/>
    <x v="547"/>
    <n v="675"/>
    <x v="0"/>
  </r>
  <r>
    <x v="53"/>
    <x v="547"/>
    <n v="265"/>
    <x v="0"/>
  </r>
  <r>
    <x v="53"/>
    <x v="547"/>
    <n v="588"/>
    <x v="0"/>
  </r>
  <r>
    <x v="53"/>
    <x v="547"/>
    <n v="7"/>
    <x v="0"/>
  </r>
  <r>
    <x v="53"/>
    <x v="547"/>
    <n v="9"/>
    <x v="0"/>
  </r>
  <r>
    <x v="53"/>
    <x v="547"/>
    <n v="124"/>
    <x v="0"/>
  </r>
  <r>
    <x v="53"/>
    <x v="547"/>
    <n v="162"/>
    <x v="0"/>
  </r>
  <r>
    <x v="53"/>
    <x v="547"/>
    <n v="2"/>
    <x v="0"/>
  </r>
  <r>
    <x v="53"/>
    <x v="547"/>
    <n v="12"/>
    <x v="0"/>
  </r>
  <r>
    <x v="53"/>
    <x v="547"/>
    <n v="204"/>
    <x v="0"/>
  </r>
  <r>
    <x v="53"/>
    <x v="547"/>
    <n v="420"/>
    <x v="0"/>
  </r>
  <r>
    <x v="53"/>
    <x v="547"/>
    <n v="12"/>
    <x v="0"/>
  </r>
  <r>
    <x v="53"/>
    <x v="547"/>
    <n v="734"/>
    <x v="0"/>
  </r>
  <r>
    <x v="53"/>
    <x v="547"/>
    <n v="201"/>
    <x v="0"/>
  </r>
  <r>
    <x v="53"/>
    <x v="547"/>
    <n v="28"/>
    <x v="0"/>
  </r>
  <r>
    <x v="53"/>
    <x v="547"/>
    <n v="12"/>
    <x v="0"/>
  </r>
  <r>
    <x v="53"/>
    <x v="547"/>
    <n v="214"/>
    <x v="0"/>
  </r>
  <r>
    <x v="53"/>
    <x v="547"/>
    <n v="527"/>
    <x v="0"/>
  </r>
  <r>
    <x v="53"/>
    <x v="547"/>
    <n v="580"/>
    <x v="0"/>
  </r>
  <r>
    <x v="53"/>
    <x v="547"/>
    <n v="65"/>
    <x v="0"/>
  </r>
  <r>
    <x v="53"/>
    <x v="547"/>
    <n v="1974"/>
    <x v="0"/>
  </r>
  <r>
    <x v="53"/>
    <x v="547"/>
    <n v="268"/>
    <x v="0"/>
  </r>
  <r>
    <x v="53"/>
    <x v="547"/>
    <n v="59"/>
    <x v="0"/>
  </r>
  <r>
    <x v="53"/>
    <x v="547"/>
    <n v="792"/>
    <x v="0"/>
  </r>
  <r>
    <x v="53"/>
    <x v="547"/>
    <n v="16"/>
    <x v="0"/>
  </r>
  <r>
    <x v="53"/>
    <x v="547"/>
    <n v="28"/>
    <x v="0"/>
  </r>
  <r>
    <x v="53"/>
    <x v="548"/>
    <n v="5"/>
    <x v="0"/>
  </r>
  <r>
    <x v="53"/>
    <x v="548"/>
    <n v="9"/>
    <x v="0"/>
  </r>
  <r>
    <x v="53"/>
    <x v="549"/>
    <n v="8"/>
    <x v="0"/>
  </r>
  <r>
    <x v="53"/>
    <x v="549"/>
    <n v="1"/>
    <x v="0"/>
  </r>
  <r>
    <x v="53"/>
    <x v="549"/>
    <n v="372"/>
    <x v="0"/>
  </r>
  <r>
    <x v="53"/>
    <x v="549"/>
    <n v="368"/>
    <x v="0"/>
  </r>
  <r>
    <x v="53"/>
    <x v="549"/>
    <n v="473"/>
    <x v="0"/>
  </r>
  <r>
    <x v="53"/>
    <x v="549"/>
    <n v="18"/>
    <x v="0"/>
  </r>
  <r>
    <x v="53"/>
    <x v="549"/>
    <n v="9"/>
    <x v="0"/>
  </r>
  <r>
    <x v="53"/>
    <x v="549"/>
    <n v="5"/>
    <x v="0"/>
  </r>
  <r>
    <x v="53"/>
    <x v="549"/>
    <n v="3"/>
    <x v="0"/>
  </r>
  <r>
    <x v="53"/>
    <x v="549"/>
    <n v="85"/>
    <x v="0"/>
  </r>
  <r>
    <x v="53"/>
    <x v="549"/>
    <n v="9"/>
    <x v="0"/>
  </r>
  <r>
    <x v="53"/>
    <x v="549"/>
    <n v="3"/>
    <x v="0"/>
  </r>
  <r>
    <x v="53"/>
    <x v="549"/>
    <n v="3"/>
    <x v="0"/>
  </r>
  <r>
    <x v="53"/>
    <x v="549"/>
    <n v="50"/>
    <x v="0"/>
  </r>
  <r>
    <x v="53"/>
    <x v="549"/>
    <n v="49"/>
    <x v="0"/>
  </r>
  <r>
    <x v="53"/>
    <x v="549"/>
    <n v="43"/>
    <x v="0"/>
  </r>
  <r>
    <x v="53"/>
    <x v="549"/>
    <n v="14"/>
    <x v="0"/>
  </r>
  <r>
    <x v="53"/>
    <x v="549"/>
    <n v="185"/>
    <x v="0"/>
  </r>
  <r>
    <x v="53"/>
    <x v="549"/>
    <n v="30"/>
    <x v="0"/>
  </r>
  <r>
    <x v="53"/>
    <x v="549"/>
    <n v="2"/>
    <x v="0"/>
  </r>
  <r>
    <x v="53"/>
    <x v="549"/>
    <n v="28"/>
    <x v="0"/>
  </r>
  <r>
    <x v="53"/>
    <x v="549"/>
    <n v="2"/>
    <x v="0"/>
  </r>
  <r>
    <x v="53"/>
    <x v="549"/>
    <n v="213"/>
    <x v="0"/>
  </r>
  <r>
    <x v="53"/>
    <x v="549"/>
    <n v="42"/>
    <x v="0"/>
  </r>
  <r>
    <x v="53"/>
    <x v="549"/>
    <n v="10"/>
    <x v="0"/>
  </r>
  <r>
    <x v="53"/>
    <x v="549"/>
    <n v="3"/>
    <x v="0"/>
  </r>
  <r>
    <x v="53"/>
    <x v="549"/>
    <n v="28"/>
    <x v="0"/>
  </r>
  <r>
    <x v="53"/>
    <x v="549"/>
    <n v="3"/>
    <x v="0"/>
  </r>
  <r>
    <x v="53"/>
    <x v="549"/>
    <n v="180"/>
    <x v="0"/>
  </r>
  <r>
    <x v="53"/>
    <x v="549"/>
    <n v="2"/>
    <x v="0"/>
  </r>
  <r>
    <x v="53"/>
    <x v="549"/>
    <n v="380"/>
    <x v="0"/>
  </r>
  <r>
    <x v="53"/>
    <x v="549"/>
    <n v="543"/>
    <x v="0"/>
  </r>
  <r>
    <x v="53"/>
    <x v="549"/>
    <n v="161"/>
    <x v="0"/>
  </r>
  <r>
    <x v="53"/>
    <x v="549"/>
    <n v="5"/>
    <x v="0"/>
  </r>
  <r>
    <x v="53"/>
    <x v="549"/>
    <n v="12"/>
    <x v="0"/>
  </r>
  <r>
    <x v="53"/>
    <x v="549"/>
    <n v="393"/>
    <x v="0"/>
  </r>
  <r>
    <x v="53"/>
    <x v="549"/>
    <n v="25"/>
    <x v="0"/>
  </r>
  <r>
    <x v="53"/>
    <x v="549"/>
    <n v="70"/>
    <x v="0"/>
  </r>
  <r>
    <x v="53"/>
    <x v="549"/>
    <n v="13"/>
    <x v="0"/>
  </r>
  <r>
    <x v="53"/>
    <x v="549"/>
    <n v="63"/>
    <x v="0"/>
  </r>
  <r>
    <x v="53"/>
    <x v="549"/>
    <n v="16"/>
    <x v="0"/>
  </r>
  <r>
    <x v="53"/>
    <x v="549"/>
    <n v="238"/>
    <x v="0"/>
  </r>
  <r>
    <x v="53"/>
    <x v="549"/>
    <n v="269"/>
    <x v="0"/>
  </r>
  <r>
    <x v="53"/>
    <x v="549"/>
    <n v="539"/>
    <x v="0"/>
  </r>
  <r>
    <x v="53"/>
    <x v="549"/>
    <n v="63"/>
    <x v="0"/>
  </r>
  <r>
    <x v="53"/>
    <x v="549"/>
    <n v="24"/>
    <x v="0"/>
  </r>
  <r>
    <x v="53"/>
    <x v="549"/>
    <n v="125"/>
    <x v="0"/>
  </r>
  <r>
    <x v="53"/>
    <x v="549"/>
    <n v="2"/>
    <x v="0"/>
  </r>
  <r>
    <x v="53"/>
    <x v="549"/>
    <n v="4"/>
    <x v="0"/>
  </r>
  <r>
    <x v="53"/>
    <x v="549"/>
    <n v="9"/>
    <x v="0"/>
  </r>
  <r>
    <x v="53"/>
    <x v="550"/>
    <n v="13"/>
    <x v="0"/>
  </r>
  <r>
    <x v="53"/>
    <x v="550"/>
    <n v="1"/>
    <x v="0"/>
  </r>
  <r>
    <x v="53"/>
    <x v="550"/>
    <n v="8"/>
    <x v="0"/>
  </r>
  <r>
    <x v="53"/>
    <x v="550"/>
    <n v="13"/>
    <x v="0"/>
  </r>
  <r>
    <x v="53"/>
    <x v="550"/>
    <n v="5"/>
    <x v="0"/>
  </r>
  <r>
    <x v="53"/>
    <x v="550"/>
    <n v="4"/>
    <x v="0"/>
  </r>
  <r>
    <x v="53"/>
    <x v="550"/>
    <n v="4"/>
    <x v="0"/>
  </r>
  <r>
    <x v="53"/>
    <x v="550"/>
    <n v="6"/>
    <x v="0"/>
  </r>
  <r>
    <x v="53"/>
    <x v="550"/>
    <n v="5"/>
    <x v="0"/>
  </r>
  <r>
    <x v="53"/>
    <x v="550"/>
    <n v="33"/>
    <x v="0"/>
  </r>
  <r>
    <x v="53"/>
    <x v="550"/>
    <n v="1"/>
    <x v="0"/>
  </r>
  <r>
    <x v="53"/>
    <x v="550"/>
    <n v="5"/>
    <x v="0"/>
  </r>
  <r>
    <x v="53"/>
    <x v="551"/>
    <n v="3"/>
    <x v="0"/>
  </r>
  <r>
    <x v="53"/>
    <x v="551"/>
    <n v="1"/>
    <x v="0"/>
  </r>
  <r>
    <x v="53"/>
    <x v="551"/>
    <n v="17"/>
    <x v="0"/>
  </r>
  <r>
    <x v="53"/>
    <x v="552"/>
    <n v="411"/>
    <x v="0"/>
  </r>
  <r>
    <x v="53"/>
    <x v="552"/>
    <n v="297"/>
    <x v="0"/>
  </r>
  <r>
    <x v="53"/>
    <x v="552"/>
    <n v="330"/>
    <x v="0"/>
  </r>
  <r>
    <x v="53"/>
    <x v="552"/>
    <n v="197"/>
    <x v="0"/>
  </r>
  <r>
    <x v="53"/>
    <x v="552"/>
    <n v="21"/>
    <x v="0"/>
  </r>
  <r>
    <x v="53"/>
    <x v="552"/>
    <n v="120"/>
    <x v="0"/>
  </r>
  <r>
    <x v="53"/>
    <x v="553"/>
    <n v="2"/>
    <x v="0"/>
  </r>
  <r>
    <x v="53"/>
    <x v="553"/>
    <n v="4"/>
    <x v="0"/>
  </r>
  <r>
    <x v="53"/>
    <x v="554"/>
    <n v="4"/>
    <x v="0"/>
  </r>
  <r>
    <x v="54"/>
    <x v="0"/>
    <n v="2"/>
    <x v="0"/>
  </r>
  <r>
    <x v="54"/>
    <x v="555"/>
    <n v="54"/>
    <x v="0"/>
  </r>
  <r>
    <x v="54"/>
    <x v="555"/>
    <n v="2"/>
    <x v="0"/>
  </r>
  <r>
    <x v="54"/>
    <x v="555"/>
    <n v="198"/>
    <x v="0"/>
  </r>
  <r>
    <x v="54"/>
    <x v="555"/>
    <n v="17"/>
    <x v="0"/>
  </r>
  <r>
    <x v="54"/>
    <x v="555"/>
    <n v="174"/>
    <x v="0"/>
  </r>
  <r>
    <x v="54"/>
    <x v="556"/>
    <n v="7"/>
    <x v="0"/>
  </r>
  <r>
    <x v="54"/>
    <x v="556"/>
    <n v="251"/>
    <x v="0"/>
  </r>
  <r>
    <x v="54"/>
    <x v="557"/>
    <n v="519"/>
    <x v="0"/>
  </r>
  <r>
    <x v="54"/>
    <x v="557"/>
    <n v="61"/>
    <x v="0"/>
  </r>
  <r>
    <x v="54"/>
    <x v="557"/>
    <n v="15"/>
    <x v="0"/>
  </r>
  <r>
    <x v="54"/>
    <x v="557"/>
    <n v="304"/>
    <x v="0"/>
  </r>
  <r>
    <x v="54"/>
    <x v="558"/>
    <n v="3"/>
    <x v="0"/>
  </r>
  <r>
    <x v="54"/>
    <x v="558"/>
    <n v="2"/>
    <x v="0"/>
  </r>
  <r>
    <x v="54"/>
    <x v="558"/>
    <n v="22"/>
    <x v="0"/>
  </r>
  <r>
    <x v="54"/>
    <x v="558"/>
    <n v="9"/>
    <x v="0"/>
  </r>
  <r>
    <x v="54"/>
    <x v="558"/>
    <n v="2"/>
    <x v="0"/>
  </r>
  <r>
    <x v="54"/>
    <x v="558"/>
    <n v="9"/>
    <x v="0"/>
  </r>
  <r>
    <x v="54"/>
    <x v="559"/>
    <n v="104"/>
    <x v="0"/>
  </r>
  <r>
    <x v="54"/>
    <x v="559"/>
    <n v="14"/>
    <x v="0"/>
  </r>
  <r>
    <x v="54"/>
    <x v="559"/>
    <n v="24"/>
    <x v="0"/>
  </r>
  <r>
    <x v="54"/>
    <x v="560"/>
    <n v="8"/>
    <x v="0"/>
  </r>
  <r>
    <x v="54"/>
    <x v="560"/>
    <n v="5"/>
    <x v="0"/>
  </r>
  <r>
    <x v="54"/>
    <x v="560"/>
    <n v="81"/>
    <x v="0"/>
  </r>
  <r>
    <x v="54"/>
    <x v="561"/>
    <n v="177"/>
    <x v="0"/>
  </r>
  <r>
    <x v="54"/>
    <x v="561"/>
    <n v="131"/>
    <x v="0"/>
  </r>
  <r>
    <x v="54"/>
    <x v="561"/>
    <n v="105"/>
    <x v="0"/>
  </r>
  <r>
    <x v="54"/>
    <x v="561"/>
    <n v="15"/>
    <x v="0"/>
  </r>
  <r>
    <x v="54"/>
    <x v="561"/>
    <n v="40"/>
    <x v="0"/>
  </r>
  <r>
    <x v="54"/>
    <x v="562"/>
    <n v="6"/>
    <x v="0"/>
  </r>
  <r>
    <x v="54"/>
    <x v="562"/>
    <n v="36"/>
    <x v="0"/>
  </r>
  <r>
    <x v="54"/>
    <x v="562"/>
    <n v="1"/>
    <x v="0"/>
  </r>
  <r>
    <x v="54"/>
    <x v="562"/>
    <n v="70"/>
    <x v="0"/>
  </r>
  <r>
    <x v="55"/>
    <x v="0"/>
    <n v="57"/>
    <x v="0"/>
  </r>
  <r>
    <x v="56"/>
    <x v="0"/>
    <n v="411"/>
    <x v="0"/>
  </r>
  <r>
    <x v="56"/>
    <x v="563"/>
    <n v="828"/>
    <x v="0"/>
  </r>
  <r>
    <x v="56"/>
    <x v="563"/>
    <n v="3909"/>
    <x v="0"/>
  </r>
  <r>
    <x v="56"/>
    <x v="563"/>
    <n v="5952"/>
    <x v="0"/>
  </r>
  <r>
    <x v="56"/>
    <x v="563"/>
    <n v="124"/>
    <x v="0"/>
  </r>
  <r>
    <x v="56"/>
    <x v="563"/>
    <n v="168"/>
    <x v="0"/>
  </r>
  <r>
    <x v="56"/>
    <x v="564"/>
    <n v="1"/>
    <x v="0"/>
  </r>
  <r>
    <x v="56"/>
    <x v="564"/>
    <n v="159"/>
    <x v="0"/>
  </r>
  <r>
    <x v="56"/>
    <x v="564"/>
    <n v="870"/>
    <x v="0"/>
  </r>
  <r>
    <x v="56"/>
    <x v="564"/>
    <n v="2812"/>
    <x v="0"/>
  </r>
  <r>
    <x v="56"/>
    <x v="564"/>
    <n v="2792"/>
    <x v="0"/>
  </r>
  <r>
    <x v="56"/>
    <x v="564"/>
    <n v="3358"/>
    <x v="0"/>
  </r>
  <r>
    <x v="56"/>
    <x v="564"/>
    <n v="12"/>
    <x v="0"/>
  </r>
  <r>
    <x v="56"/>
    <x v="564"/>
    <n v="31635"/>
    <x v="0"/>
  </r>
  <r>
    <x v="56"/>
    <x v="564"/>
    <n v="1634"/>
    <x v="0"/>
  </r>
  <r>
    <x v="56"/>
    <x v="564"/>
    <n v="45449"/>
    <x v="0"/>
  </r>
  <r>
    <x v="56"/>
    <x v="564"/>
    <n v="402"/>
    <x v="0"/>
  </r>
  <r>
    <x v="56"/>
    <x v="564"/>
    <n v="4062"/>
    <x v="0"/>
  </r>
  <r>
    <x v="56"/>
    <x v="564"/>
    <n v="744"/>
    <x v="0"/>
  </r>
  <r>
    <x v="56"/>
    <x v="564"/>
    <n v="226"/>
    <x v="0"/>
  </r>
  <r>
    <x v="56"/>
    <x v="564"/>
    <n v="517"/>
    <x v="0"/>
  </r>
  <r>
    <x v="56"/>
    <x v="565"/>
    <n v="10"/>
    <x v="0"/>
  </r>
  <r>
    <x v="56"/>
    <x v="565"/>
    <n v="1625"/>
    <x v="0"/>
  </r>
  <r>
    <x v="56"/>
    <x v="565"/>
    <n v="401"/>
    <x v="0"/>
  </r>
  <r>
    <x v="56"/>
    <x v="565"/>
    <n v="169"/>
    <x v="0"/>
  </r>
  <r>
    <x v="56"/>
    <x v="565"/>
    <n v="585"/>
    <x v="0"/>
  </r>
  <r>
    <x v="56"/>
    <x v="565"/>
    <n v="216"/>
    <x v="0"/>
  </r>
  <r>
    <x v="56"/>
    <x v="565"/>
    <n v="233"/>
    <x v="0"/>
  </r>
  <r>
    <x v="56"/>
    <x v="565"/>
    <n v="174"/>
    <x v="0"/>
  </r>
  <r>
    <x v="56"/>
    <x v="566"/>
    <n v="51"/>
    <x v="0"/>
  </r>
  <r>
    <x v="56"/>
    <x v="566"/>
    <n v="1"/>
    <x v="0"/>
  </r>
  <r>
    <x v="56"/>
    <x v="566"/>
    <n v="22"/>
    <x v="0"/>
  </r>
  <r>
    <x v="56"/>
    <x v="566"/>
    <n v="813"/>
    <x v="0"/>
  </r>
  <r>
    <x v="56"/>
    <x v="566"/>
    <n v="1995"/>
    <x v="0"/>
  </r>
  <r>
    <x v="56"/>
    <x v="566"/>
    <n v="37"/>
    <x v="0"/>
  </r>
  <r>
    <x v="56"/>
    <x v="566"/>
    <n v="11"/>
    <x v="0"/>
  </r>
  <r>
    <x v="56"/>
    <x v="566"/>
    <n v="11"/>
    <x v="0"/>
  </r>
  <r>
    <x v="56"/>
    <x v="566"/>
    <n v="48"/>
    <x v="0"/>
  </r>
  <r>
    <x v="56"/>
    <x v="566"/>
    <n v="85"/>
    <x v="0"/>
  </r>
  <r>
    <x v="56"/>
    <x v="566"/>
    <n v="1079"/>
    <x v="0"/>
  </r>
  <r>
    <x v="56"/>
    <x v="566"/>
    <n v="5228"/>
    <x v="0"/>
  </r>
  <r>
    <x v="56"/>
    <x v="566"/>
    <n v="392"/>
    <x v="0"/>
  </r>
  <r>
    <x v="56"/>
    <x v="566"/>
    <n v="355"/>
    <x v="0"/>
  </r>
  <r>
    <x v="56"/>
    <x v="566"/>
    <n v="34102"/>
    <x v="0"/>
  </r>
  <r>
    <x v="56"/>
    <x v="566"/>
    <n v="1334"/>
    <x v="0"/>
  </r>
  <r>
    <x v="56"/>
    <x v="566"/>
    <n v="38368"/>
    <x v="0"/>
  </r>
  <r>
    <x v="56"/>
    <x v="566"/>
    <n v="182"/>
    <x v="0"/>
  </r>
  <r>
    <x v="56"/>
    <x v="566"/>
    <n v="203"/>
    <x v="0"/>
  </r>
  <r>
    <x v="56"/>
    <x v="566"/>
    <n v="179"/>
    <x v="0"/>
  </r>
  <r>
    <x v="56"/>
    <x v="566"/>
    <n v="202"/>
    <x v="0"/>
  </r>
  <r>
    <x v="56"/>
    <x v="566"/>
    <n v="285"/>
    <x v="0"/>
  </r>
  <r>
    <x v="56"/>
    <x v="567"/>
    <n v="4"/>
    <x v="0"/>
  </r>
  <r>
    <x v="56"/>
    <x v="568"/>
    <n v="313"/>
    <x v="0"/>
  </r>
  <r>
    <x v="56"/>
    <x v="569"/>
    <n v="1786"/>
    <x v="0"/>
  </r>
  <r>
    <x v="56"/>
    <x v="570"/>
    <n v="402"/>
    <x v="0"/>
  </r>
  <r>
    <x v="56"/>
    <x v="570"/>
    <n v="249"/>
    <x v="0"/>
  </r>
  <r>
    <x v="56"/>
    <x v="570"/>
    <n v="163"/>
    <x v="0"/>
  </r>
  <r>
    <x v="56"/>
    <x v="570"/>
    <n v="29"/>
    <x v="0"/>
  </r>
  <r>
    <x v="56"/>
    <x v="571"/>
    <n v="282"/>
    <x v="0"/>
  </r>
  <r>
    <x v="56"/>
    <x v="572"/>
    <n v="890"/>
    <x v="0"/>
  </r>
  <r>
    <x v="56"/>
    <x v="572"/>
    <n v="43401"/>
    <x v="0"/>
  </r>
  <r>
    <x v="56"/>
    <x v="573"/>
    <n v="5206"/>
    <x v="0"/>
  </r>
  <r>
    <x v="56"/>
    <x v="574"/>
    <n v="4692"/>
    <x v="0"/>
  </r>
  <r>
    <x v="56"/>
    <x v="575"/>
    <n v="1713"/>
    <x v="0"/>
  </r>
  <r>
    <x v="56"/>
    <x v="575"/>
    <n v="330"/>
    <x v="0"/>
  </r>
  <r>
    <x v="56"/>
    <x v="575"/>
    <n v="244"/>
    <x v="0"/>
  </r>
  <r>
    <x v="56"/>
    <x v="575"/>
    <n v="328"/>
    <x v="0"/>
  </r>
  <r>
    <x v="56"/>
    <x v="575"/>
    <n v="9458"/>
    <x v="0"/>
  </r>
  <r>
    <x v="56"/>
    <x v="575"/>
    <n v="1762"/>
    <x v="0"/>
  </r>
  <r>
    <x v="56"/>
    <x v="575"/>
    <n v="2109"/>
    <x v="0"/>
  </r>
  <r>
    <x v="56"/>
    <x v="576"/>
    <n v="3"/>
    <x v="0"/>
  </r>
  <r>
    <x v="56"/>
    <x v="577"/>
    <n v="14"/>
    <x v="0"/>
  </r>
  <r>
    <x v="56"/>
    <x v="577"/>
    <n v="40"/>
    <x v="0"/>
  </r>
  <r>
    <x v="56"/>
    <x v="577"/>
    <n v="193"/>
    <x v="0"/>
  </r>
  <r>
    <x v="56"/>
    <x v="577"/>
    <n v="8"/>
    <x v="0"/>
  </r>
  <r>
    <x v="56"/>
    <x v="577"/>
    <n v="60"/>
    <x v="0"/>
  </r>
  <r>
    <x v="56"/>
    <x v="577"/>
    <n v="90"/>
    <x v="0"/>
  </r>
  <r>
    <x v="56"/>
    <x v="577"/>
    <n v="44"/>
    <x v="0"/>
  </r>
  <r>
    <x v="56"/>
    <x v="578"/>
    <n v="11"/>
    <x v="0"/>
  </r>
  <r>
    <x v="56"/>
    <x v="578"/>
    <n v="257"/>
    <x v="0"/>
  </r>
  <r>
    <x v="56"/>
    <x v="578"/>
    <n v="48"/>
    <x v="0"/>
  </r>
  <r>
    <x v="56"/>
    <x v="578"/>
    <n v="511"/>
    <x v="0"/>
  </r>
  <r>
    <x v="56"/>
    <x v="578"/>
    <n v="16"/>
    <x v="0"/>
  </r>
  <r>
    <x v="56"/>
    <x v="578"/>
    <n v="13"/>
    <x v="0"/>
  </r>
  <r>
    <x v="56"/>
    <x v="578"/>
    <n v="347"/>
    <x v="0"/>
  </r>
  <r>
    <x v="56"/>
    <x v="578"/>
    <n v="334"/>
    <x v="0"/>
  </r>
  <r>
    <x v="56"/>
    <x v="578"/>
    <n v="57"/>
    <x v="0"/>
  </r>
  <r>
    <x v="56"/>
    <x v="579"/>
    <n v="9031"/>
    <x v="0"/>
  </r>
  <r>
    <x v="56"/>
    <x v="579"/>
    <n v="8"/>
    <x v="0"/>
  </r>
  <r>
    <x v="56"/>
    <x v="579"/>
    <n v="1"/>
    <x v="0"/>
  </r>
  <r>
    <x v="57"/>
    <x v="0"/>
    <n v="61"/>
    <x v="0"/>
  </r>
  <r>
    <x v="57"/>
    <x v="580"/>
    <n v="1048"/>
    <x v="0"/>
  </r>
  <r>
    <x v="57"/>
    <x v="580"/>
    <n v="176"/>
    <x v="0"/>
  </r>
  <r>
    <x v="57"/>
    <x v="580"/>
    <n v="156"/>
    <x v="0"/>
  </r>
  <r>
    <x v="57"/>
    <x v="580"/>
    <n v="211"/>
    <x v="0"/>
  </r>
  <r>
    <x v="57"/>
    <x v="580"/>
    <n v="56"/>
    <x v="0"/>
  </r>
  <r>
    <x v="57"/>
    <x v="580"/>
    <n v="395"/>
    <x v="0"/>
  </r>
  <r>
    <x v="57"/>
    <x v="580"/>
    <n v="286"/>
    <x v="0"/>
  </r>
  <r>
    <x v="57"/>
    <x v="580"/>
    <n v="14"/>
    <x v="0"/>
  </r>
  <r>
    <x v="57"/>
    <x v="580"/>
    <n v="31"/>
    <x v="0"/>
  </r>
  <r>
    <x v="57"/>
    <x v="580"/>
    <n v="865"/>
    <x v="0"/>
  </r>
  <r>
    <x v="57"/>
    <x v="580"/>
    <n v="17"/>
    <x v="0"/>
  </r>
  <r>
    <x v="57"/>
    <x v="580"/>
    <n v="118"/>
    <x v="0"/>
  </r>
  <r>
    <x v="57"/>
    <x v="580"/>
    <n v="287"/>
    <x v="0"/>
  </r>
  <r>
    <x v="57"/>
    <x v="580"/>
    <n v="146"/>
    <x v="0"/>
  </r>
  <r>
    <x v="57"/>
    <x v="580"/>
    <n v="135"/>
    <x v="0"/>
  </r>
  <r>
    <x v="57"/>
    <x v="580"/>
    <n v="238"/>
    <x v="0"/>
  </r>
  <r>
    <x v="57"/>
    <x v="580"/>
    <n v="684"/>
    <x v="0"/>
  </r>
  <r>
    <x v="57"/>
    <x v="580"/>
    <n v="11"/>
    <x v="0"/>
  </r>
  <r>
    <x v="57"/>
    <x v="580"/>
    <n v="4"/>
    <x v="0"/>
  </r>
  <r>
    <x v="57"/>
    <x v="580"/>
    <n v="2379"/>
    <x v="0"/>
  </r>
  <r>
    <x v="57"/>
    <x v="580"/>
    <n v="13"/>
    <x v="0"/>
  </r>
  <r>
    <x v="57"/>
    <x v="580"/>
    <n v="47"/>
    <x v="0"/>
  </r>
  <r>
    <x v="57"/>
    <x v="580"/>
    <n v="153"/>
    <x v="0"/>
  </r>
  <r>
    <x v="57"/>
    <x v="580"/>
    <n v="448"/>
    <x v="0"/>
  </r>
  <r>
    <x v="57"/>
    <x v="580"/>
    <n v="448"/>
    <x v="0"/>
  </r>
  <r>
    <x v="57"/>
    <x v="580"/>
    <n v="92"/>
    <x v="0"/>
  </r>
  <r>
    <x v="57"/>
    <x v="580"/>
    <n v="204"/>
    <x v="0"/>
  </r>
  <r>
    <x v="57"/>
    <x v="580"/>
    <n v="8"/>
    <x v="0"/>
  </r>
  <r>
    <x v="57"/>
    <x v="580"/>
    <n v="3"/>
    <x v="0"/>
  </r>
  <r>
    <x v="57"/>
    <x v="580"/>
    <n v="2"/>
    <x v="0"/>
  </r>
  <r>
    <x v="57"/>
    <x v="580"/>
    <n v="514"/>
    <x v="0"/>
  </r>
  <r>
    <x v="57"/>
    <x v="581"/>
    <n v="204"/>
    <x v="0"/>
  </r>
  <r>
    <x v="57"/>
    <x v="581"/>
    <n v="112"/>
    <x v="0"/>
  </r>
  <r>
    <x v="57"/>
    <x v="581"/>
    <n v="260"/>
    <x v="0"/>
  </r>
  <r>
    <x v="57"/>
    <x v="581"/>
    <n v="117"/>
    <x v="0"/>
  </r>
  <r>
    <x v="57"/>
    <x v="581"/>
    <n v="224"/>
    <x v="0"/>
  </r>
  <r>
    <x v="57"/>
    <x v="39"/>
    <n v="173"/>
    <x v="0"/>
  </r>
  <r>
    <x v="57"/>
    <x v="39"/>
    <n v="23"/>
    <x v="0"/>
  </r>
  <r>
    <x v="57"/>
    <x v="39"/>
    <n v="4"/>
    <x v="0"/>
  </r>
  <r>
    <x v="57"/>
    <x v="582"/>
    <n v="8"/>
    <x v="0"/>
  </r>
  <r>
    <x v="57"/>
    <x v="582"/>
    <n v="424"/>
    <x v="0"/>
  </r>
  <r>
    <x v="57"/>
    <x v="582"/>
    <n v="14"/>
    <x v="0"/>
  </r>
  <r>
    <x v="57"/>
    <x v="582"/>
    <n v="1520"/>
    <x v="0"/>
  </r>
  <r>
    <x v="57"/>
    <x v="582"/>
    <n v="421"/>
    <x v="0"/>
  </r>
  <r>
    <x v="57"/>
    <x v="582"/>
    <n v="28"/>
    <x v="0"/>
  </r>
  <r>
    <x v="57"/>
    <x v="582"/>
    <n v="19"/>
    <x v="0"/>
  </r>
  <r>
    <x v="57"/>
    <x v="583"/>
    <n v="19"/>
    <x v="0"/>
  </r>
  <r>
    <x v="57"/>
    <x v="583"/>
    <n v="22"/>
    <x v="0"/>
  </r>
  <r>
    <x v="57"/>
    <x v="584"/>
    <n v="1"/>
    <x v="0"/>
  </r>
  <r>
    <x v="57"/>
    <x v="585"/>
    <n v="17"/>
    <x v="0"/>
  </r>
  <r>
    <x v="57"/>
    <x v="585"/>
    <n v="171"/>
    <x v="0"/>
  </r>
  <r>
    <x v="57"/>
    <x v="585"/>
    <n v="469"/>
    <x v="0"/>
  </r>
  <r>
    <x v="57"/>
    <x v="585"/>
    <n v="48"/>
    <x v="0"/>
  </r>
  <r>
    <x v="57"/>
    <x v="585"/>
    <n v="59"/>
    <x v="0"/>
  </r>
  <r>
    <x v="57"/>
    <x v="585"/>
    <n v="11"/>
    <x v="0"/>
  </r>
  <r>
    <x v="57"/>
    <x v="585"/>
    <n v="17"/>
    <x v="0"/>
  </r>
  <r>
    <x v="57"/>
    <x v="585"/>
    <n v="13"/>
    <x v="0"/>
  </r>
  <r>
    <x v="57"/>
    <x v="585"/>
    <n v="95"/>
    <x v="0"/>
  </r>
  <r>
    <x v="57"/>
    <x v="585"/>
    <n v="96"/>
    <x v="0"/>
  </r>
  <r>
    <x v="57"/>
    <x v="586"/>
    <n v="16"/>
    <x v="0"/>
  </r>
  <r>
    <x v="57"/>
    <x v="586"/>
    <n v="19"/>
    <x v="0"/>
  </r>
  <r>
    <x v="57"/>
    <x v="586"/>
    <n v="3"/>
    <x v="0"/>
  </r>
  <r>
    <x v="57"/>
    <x v="587"/>
    <n v="34"/>
    <x v="0"/>
  </r>
  <r>
    <x v="57"/>
    <x v="587"/>
    <n v="12"/>
    <x v="0"/>
  </r>
  <r>
    <x v="57"/>
    <x v="588"/>
    <n v="1252"/>
    <x v="0"/>
  </r>
  <r>
    <x v="57"/>
    <x v="588"/>
    <n v="2"/>
    <x v="0"/>
  </r>
  <r>
    <x v="57"/>
    <x v="588"/>
    <n v="1"/>
    <x v="0"/>
  </r>
  <r>
    <x v="57"/>
    <x v="588"/>
    <n v="12"/>
    <x v="0"/>
  </r>
  <r>
    <x v="57"/>
    <x v="588"/>
    <n v="5"/>
    <x v="0"/>
  </r>
  <r>
    <x v="57"/>
    <x v="588"/>
    <n v="32"/>
    <x v="0"/>
  </r>
  <r>
    <x v="57"/>
    <x v="588"/>
    <n v="11"/>
    <x v="0"/>
  </r>
  <r>
    <x v="57"/>
    <x v="588"/>
    <n v="34"/>
    <x v="0"/>
  </r>
  <r>
    <x v="57"/>
    <x v="588"/>
    <n v="811"/>
    <x v="0"/>
  </r>
  <r>
    <x v="57"/>
    <x v="588"/>
    <n v="5"/>
    <x v="0"/>
  </r>
  <r>
    <x v="57"/>
    <x v="588"/>
    <n v="9"/>
    <x v="0"/>
  </r>
  <r>
    <x v="57"/>
    <x v="588"/>
    <n v="3"/>
    <x v="0"/>
  </r>
  <r>
    <x v="57"/>
    <x v="588"/>
    <n v="46"/>
    <x v="0"/>
  </r>
  <r>
    <x v="57"/>
    <x v="588"/>
    <n v="686"/>
    <x v="0"/>
  </r>
  <r>
    <x v="57"/>
    <x v="588"/>
    <n v="183"/>
    <x v="0"/>
  </r>
  <r>
    <x v="57"/>
    <x v="588"/>
    <n v="6"/>
    <x v="0"/>
  </r>
  <r>
    <x v="57"/>
    <x v="588"/>
    <n v="4"/>
    <x v="0"/>
  </r>
  <r>
    <x v="57"/>
    <x v="588"/>
    <n v="18"/>
    <x v="0"/>
  </r>
  <r>
    <x v="57"/>
    <x v="588"/>
    <n v="14"/>
    <x v="0"/>
  </r>
  <r>
    <x v="57"/>
    <x v="588"/>
    <n v="23"/>
    <x v="0"/>
  </r>
  <r>
    <x v="57"/>
    <x v="588"/>
    <n v="124"/>
    <x v="0"/>
  </r>
  <r>
    <x v="57"/>
    <x v="588"/>
    <n v="229"/>
    <x v="0"/>
  </r>
  <r>
    <x v="57"/>
    <x v="588"/>
    <n v="84"/>
    <x v="0"/>
  </r>
  <r>
    <x v="57"/>
    <x v="588"/>
    <n v="12"/>
    <x v="0"/>
  </r>
  <r>
    <x v="57"/>
    <x v="588"/>
    <n v="1259"/>
    <x v="0"/>
  </r>
  <r>
    <x v="57"/>
    <x v="588"/>
    <n v="6"/>
    <x v="0"/>
  </r>
  <r>
    <x v="57"/>
    <x v="588"/>
    <n v="19"/>
    <x v="0"/>
  </r>
  <r>
    <x v="57"/>
    <x v="589"/>
    <n v="137"/>
    <x v="0"/>
  </r>
  <r>
    <x v="57"/>
    <x v="589"/>
    <n v="15"/>
    <x v="0"/>
  </r>
  <r>
    <x v="57"/>
    <x v="589"/>
    <n v="317"/>
    <x v="0"/>
  </r>
  <r>
    <x v="57"/>
    <x v="590"/>
    <n v="3333"/>
    <x v="0"/>
  </r>
  <r>
    <x v="57"/>
    <x v="590"/>
    <n v="12"/>
    <x v="0"/>
  </r>
  <r>
    <x v="57"/>
    <x v="590"/>
    <n v="4"/>
    <x v="0"/>
  </r>
  <r>
    <x v="57"/>
    <x v="590"/>
    <n v="51"/>
    <x v="0"/>
  </r>
  <r>
    <x v="57"/>
    <x v="590"/>
    <n v="24"/>
    <x v="0"/>
  </r>
  <r>
    <x v="57"/>
    <x v="590"/>
    <n v="17"/>
    <x v="0"/>
  </r>
  <r>
    <x v="57"/>
    <x v="590"/>
    <n v="125"/>
    <x v="0"/>
  </r>
  <r>
    <x v="57"/>
    <x v="590"/>
    <n v="119"/>
    <x v="0"/>
  </r>
  <r>
    <x v="57"/>
    <x v="590"/>
    <n v="592"/>
    <x v="0"/>
  </r>
  <r>
    <x v="57"/>
    <x v="590"/>
    <n v="63"/>
    <x v="0"/>
  </r>
  <r>
    <x v="57"/>
    <x v="590"/>
    <n v="199"/>
    <x v="0"/>
  </r>
  <r>
    <x v="57"/>
    <x v="590"/>
    <n v="45"/>
    <x v="0"/>
  </r>
  <r>
    <x v="57"/>
    <x v="590"/>
    <n v="131"/>
    <x v="0"/>
  </r>
  <r>
    <x v="57"/>
    <x v="590"/>
    <n v="6"/>
    <x v="0"/>
  </r>
  <r>
    <x v="57"/>
    <x v="590"/>
    <n v="73"/>
    <x v="0"/>
  </r>
  <r>
    <x v="57"/>
    <x v="591"/>
    <n v="23"/>
    <x v="0"/>
  </r>
  <r>
    <x v="57"/>
    <x v="591"/>
    <n v="27"/>
    <x v="0"/>
  </r>
  <r>
    <x v="57"/>
    <x v="591"/>
    <n v="14"/>
    <x v="0"/>
  </r>
  <r>
    <x v="57"/>
    <x v="591"/>
    <n v="2"/>
    <x v="0"/>
  </r>
  <r>
    <x v="57"/>
    <x v="591"/>
    <n v="1172"/>
    <x v="0"/>
  </r>
  <r>
    <x v="57"/>
    <x v="591"/>
    <n v="15"/>
    <x v="0"/>
  </r>
  <r>
    <x v="57"/>
    <x v="591"/>
    <n v="480"/>
    <x v="0"/>
  </r>
  <r>
    <x v="57"/>
    <x v="591"/>
    <n v="2137"/>
    <x v="0"/>
  </r>
  <r>
    <x v="57"/>
    <x v="591"/>
    <n v="1666"/>
    <x v="0"/>
  </r>
  <r>
    <x v="57"/>
    <x v="591"/>
    <n v="14"/>
    <x v="0"/>
  </r>
  <r>
    <x v="57"/>
    <x v="591"/>
    <n v="21"/>
    <x v="0"/>
  </r>
  <r>
    <x v="57"/>
    <x v="591"/>
    <n v="11"/>
    <x v="0"/>
  </r>
  <r>
    <x v="57"/>
    <x v="591"/>
    <n v="1"/>
    <x v="0"/>
  </r>
  <r>
    <x v="57"/>
    <x v="591"/>
    <n v="4"/>
    <x v="0"/>
  </r>
  <r>
    <x v="57"/>
    <x v="591"/>
    <n v="34"/>
    <x v="0"/>
  </r>
  <r>
    <x v="57"/>
    <x v="591"/>
    <n v="2"/>
    <x v="0"/>
  </r>
  <r>
    <x v="57"/>
    <x v="591"/>
    <n v="6"/>
    <x v="0"/>
  </r>
  <r>
    <x v="57"/>
    <x v="591"/>
    <n v="2635"/>
    <x v="0"/>
  </r>
  <r>
    <x v="57"/>
    <x v="591"/>
    <n v="1"/>
    <x v="0"/>
  </r>
  <r>
    <x v="57"/>
    <x v="591"/>
    <n v="32"/>
    <x v="0"/>
  </r>
  <r>
    <x v="57"/>
    <x v="591"/>
    <n v="569"/>
    <x v="0"/>
  </r>
  <r>
    <x v="57"/>
    <x v="591"/>
    <n v="149"/>
    <x v="0"/>
  </r>
  <r>
    <x v="57"/>
    <x v="591"/>
    <n v="922"/>
    <x v="0"/>
  </r>
  <r>
    <x v="57"/>
    <x v="591"/>
    <n v="40"/>
    <x v="0"/>
  </r>
  <r>
    <x v="57"/>
    <x v="591"/>
    <n v="23"/>
    <x v="0"/>
  </r>
  <r>
    <x v="57"/>
    <x v="591"/>
    <n v="77"/>
    <x v="0"/>
  </r>
  <r>
    <x v="57"/>
    <x v="591"/>
    <n v="89"/>
    <x v="0"/>
  </r>
  <r>
    <x v="57"/>
    <x v="591"/>
    <n v="6651"/>
    <x v="0"/>
  </r>
  <r>
    <x v="57"/>
    <x v="591"/>
    <n v="264"/>
    <x v="0"/>
  </r>
  <r>
    <x v="57"/>
    <x v="591"/>
    <n v="110"/>
    <x v="0"/>
  </r>
  <r>
    <x v="57"/>
    <x v="591"/>
    <n v="6"/>
    <x v="0"/>
  </r>
  <r>
    <x v="57"/>
    <x v="591"/>
    <n v="478"/>
    <x v="0"/>
  </r>
  <r>
    <x v="57"/>
    <x v="591"/>
    <n v="516"/>
    <x v="0"/>
  </r>
  <r>
    <x v="57"/>
    <x v="591"/>
    <n v="100"/>
    <x v="0"/>
  </r>
  <r>
    <x v="57"/>
    <x v="591"/>
    <n v="4"/>
    <x v="0"/>
  </r>
  <r>
    <x v="57"/>
    <x v="591"/>
    <n v="119"/>
    <x v="0"/>
  </r>
  <r>
    <x v="57"/>
    <x v="591"/>
    <n v="162"/>
    <x v="0"/>
  </r>
  <r>
    <x v="57"/>
    <x v="591"/>
    <n v="31"/>
    <x v="0"/>
  </r>
  <r>
    <x v="57"/>
    <x v="591"/>
    <n v="53"/>
    <x v="0"/>
  </r>
  <r>
    <x v="57"/>
    <x v="591"/>
    <n v="11"/>
    <x v="0"/>
  </r>
  <r>
    <x v="57"/>
    <x v="591"/>
    <n v="534"/>
    <x v="0"/>
  </r>
  <r>
    <x v="57"/>
    <x v="591"/>
    <n v="23"/>
    <x v="0"/>
  </r>
  <r>
    <x v="57"/>
    <x v="591"/>
    <n v="127"/>
    <x v="0"/>
  </r>
  <r>
    <x v="57"/>
    <x v="591"/>
    <n v="970"/>
    <x v="0"/>
  </r>
  <r>
    <x v="57"/>
    <x v="591"/>
    <n v="333"/>
    <x v="0"/>
  </r>
  <r>
    <x v="57"/>
    <x v="591"/>
    <n v="53"/>
    <x v="0"/>
  </r>
  <r>
    <x v="57"/>
    <x v="591"/>
    <n v="4245"/>
    <x v="0"/>
  </r>
  <r>
    <x v="57"/>
    <x v="591"/>
    <n v="7723"/>
    <x v="0"/>
  </r>
  <r>
    <x v="57"/>
    <x v="591"/>
    <n v="625"/>
    <x v="0"/>
  </r>
  <r>
    <x v="57"/>
    <x v="591"/>
    <n v="317"/>
    <x v="0"/>
  </r>
  <r>
    <x v="57"/>
    <x v="591"/>
    <n v="725"/>
    <x v="0"/>
  </r>
  <r>
    <x v="57"/>
    <x v="591"/>
    <n v="143"/>
    <x v="0"/>
  </r>
  <r>
    <x v="57"/>
    <x v="591"/>
    <n v="10"/>
    <x v="0"/>
  </r>
  <r>
    <x v="57"/>
    <x v="591"/>
    <n v="84"/>
    <x v="0"/>
  </r>
  <r>
    <x v="57"/>
    <x v="591"/>
    <n v="3804"/>
    <x v="0"/>
  </r>
  <r>
    <x v="57"/>
    <x v="591"/>
    <n v="52"/>
    <x v="0"/>
  </r>
  <r>
    <x v="57"/>
    <x v="591"/>
    <n v="2092"/>
    <x v="0"/>
  </r>
  <r>
    <x v="57"/>
    <x v="591"/>
    <n v="33"/>
    <x v="0"/>
  </r>
  <r>
    <x v="57"/>
    <x v="591"/>
    <n v="70"/>
    <x v="0"/>
  </r>
  <r>
    <x v="57"/>
    <x v="591"/>
    <n v="138"/>
    <x v="0"/>
  </r>
  <r>
    <x v="57"/>
    <x v="591"/>
    <n v="887"/>
    <x v="0"/>
  </r>
  <r>
    <x v="57"/>
    <x v="591"/>
    <n v="335"/>
    <x v="0"/>
  </r>
  <r>
    <x v="57"/>
    <x v="592"/>
    <n v="161"/>
    <x v="0"/>
  </r>
  <r>
    <x v="57"/>
    <x v="592"/>
    <n v="240"/>
    <x v="0"/>
  </r>
  <r>
    <x v="57"/>
    <x v="592"/>
    <n v="375"/>
    <x v="0"/>
  </r>
  <r>
    <x v="57"/>
    <x v="592"/>
    <n v="154"/>
    <x v="0"/>
  </r>
  <r>
    <x v="57"/>
    <x v="592"/>
    <n v="25"/>
    <x v="0"/>
  </r>
  <r>
    <x v="57"/>
    <x v="592"/>
    <n v="554"/>
    <x v="0"/>
  </r>
  <r>
    <x v="57"/>
    <x v="592"/>
    <n v="497"/>
    <x v="0"/>
  </r>
  <r>
    <x v="57"/>
    <x v="592"/>
    <n v="7"/>
    <x v="0"/>
  </r>
  <r>
    <x v="57"/>
    <x v="592"/>
    <n v="17"/>
    <x v="0"/>
  </r>
  <r>
    <x v="57"/>
    <x v="592"/>
    <n v="4"/>
    <x v="0"/>
  </r>
  <r>
    <x v="57"/>
    <x v="592"/>
    <n v="22"/>
    <x v="0"/>
  </r>
  <r>
    <x v="57"/>
    <x v="592"/>
    <n v="19"/>
    <x v="0"/>
  </r>
  <r>
    <x v="57"/>
    <x v="592"/>
    <n v="6"/>
    <x v="0"/>
  </r>
  <r>
    <x v="57"/>
    <x v="592"/>
    <n v="1"/>
    <x v="0"/>
  </r>
  <r>
    <x v="57"/>
    <x v="592"/>
    <n v="11"/>
    <x v="0"/>
  </r>
  <r>
    <x v="57"/>
    <x v="592"/>
    <n v="7"/>
    <x v="0"/>
  </r>
  <r>
    <x v="57"/>
    <x v="592"/>
    <n v="1"/>
    <x v="0"/>
  </r>
  <r>
    <x v="57"/>
    <x v="592"/>
    <n v="2"/>
    <x v="0"/>
  </r>
  <r>
    <x v="57"/>
    <x v="592"/>
    <n v="1"/>
    <x v="0"/>
  </r>
  <r>
    <x v="57"/>
    <x v="592"/>
    <n v="3"/>
    <x v="0"/>
  </r>
  <r>
    <x v="57"/>
    <x v="592"/>
    <n v="363"/>
    <x v="0"/>
  </r>
  <r>
    <x v="57"/>
    <x v="592"/>
    <n v="14"/>
    <x v="0"/>
  </r>
  <r>
    <x v="57"/>
    <x v="592"/>
    <n v="2948"/>
    <x v="0"/>
  </r>
  <r>
    <x v="57"/>
    <x v="592"/>
    <n v="25"/>
    <x v="0"/>
  </r>
  <r>
    <x v="57"/>
    <x v="592"/>
    <n v="433"/>
    <x v="0"/>
  </r>
  <r>
    <x v="57"/>
    <x v="592"/>
    <n v="50"/>
    <x v="0"/>
  </r>
  <r>
    <x v="57"/>
    <x v="592"/>
    <n v="76"/>
    <x v="0"/>
  </r>
  <r>
    <x v="57"/>
    <x v="592"/>
    <n v="412"/>
    <x v="0"/>
  </r>
  <r>
    <x v="57"/>
    <x v="592"/>
    <n v="1182"/>
    <x v="0"/>
  </r>
  <r>
    <x v="57"/>
    <x v="592"/>
    <n v="224"/>
    <x v="0"/>
  </r>
  <r>
    <x v="57"/>
    <x v="592"/>
    <n v="38"/>
    <x v="0"/>
  </r>
  <r>
    <x v="57"/>
    <x v="592"/>
    <n v="232"/>
    <x v="0"/>
  </r>
  <r>
    <x v="57"/>
    <x v="592"/>
    <n v="78"/>
    <x v="0"/>
  </r>
  <r>
    <x v="57"/>
    <x v="592"/>
    <n v="2313"/>
    <x v="0"/>
  </r>
  <r>
    <x v="57"/>
    <x v="592"/>
    <n v="2858"/>
    <x v="0"/>
  </r>
  <r>
    <x v="57"/>
    <x v="592"/>
    <n v="1191"/>
    <x v="0"/>
  </r>
  <r>
    <x v="57"/>
    <x v="592"/>
    <n v="401"/>
    <x v="0"/>
  </r>
  <r>
    <x v="57"/>
    <x v="592"/>
    <n v="861"/>
    <x v="0"/>
  </r>
  <r>
    <x v="57"/>
    <x v="592"/>
    <n v="4"/>
    <x v="0"/>
  </r>
  <r>
    <x v="57"/>
    <x v="592"/>
    <n v="1"/>
    <x v="0"/>
  </r>
  <r>
    <x v="57"/>
    <x v="592"/>
    <n v="79"/>
    <x v="0"/>
  </r>
  <r>
    <x v="57"/>
    <x v="592"/>
    <n v="28"/>
    <x v="0"/>
  </r>
  <r>
    <x v="57"/>
    <x v="592"/>
    <n v="35"/>
    <x v="0"/>
  </r>
  <r>
    <x v="57"/>
    <x v="592"/>
    <n v="65"/>
    <x v="0"/>
  </r>
  <r>
    <x v="57"/>
    <x v="593"/>
    <n v="36"/>
    <x v="0"/>
  </r>
  <r>
    <x v="57"/>
    <x v="594"/>
    <n v="1"/>
    <x v="0"/>
  </r>
  <r>
    <x v="57"/>
    <x v="594"/>
    <n v="6"/>
    <x v="0"/>
  </r>
  <r>
    <x v="57"/>
    <x v="594"/>
    <n v="1"/>
    <x v="0"/>
  </r>
  <r>
    <x v="57"/>
    <x v="594"/>
    <n v="1"/>
    <x v="0"/>
  </r>
  <r>
    <x v="57"/>
    <x v="595"/>
    <n v="85"/>
    <x v="0"/>
  </r>
  <r>
    <x v="57"/>
    <x v="596"/>
    <n v="1392"/>
    <x v="0"/>
  </r>
  <r>
    <x v="57"/>
    <x v="596"/>
    <n v="12"/>
    <x v="0"/>
  </r>
  <r>
    <x v="57"/>
    <x v="596"/>
    <n v="35"/>
    <x v="0"/>
  </r>
  <r>
    <x v="57"/>
    <x v="596"/>
    <n v="15"/>
    <x v="0"/>
  </r>
  <r>
    <x v="57"/>
    <x v="597"/>
    <n v="21"/>
    <x v="0"/>
  </r>
  <r>
    <x v="57"/>
    <x v="597"/>
    <n v="17"/>
    <x v="0"/>
  </r>
  <r>
    <x v="58"/>
    <x v="0"/>
    <n v="11"/>
    <x v="0"/>
  </r>
  <r>
    <x v="58"/>
    <x v="445"/>
    <n v="931"/>
    <x v="0"/>
  </r>
  <r>
    <x v="58"/>
    <x v="445"/>
    <n v="2"/>
    <x v="0"/>
  </r>
  <r>
    <x v="58"/>
    <x v="445"/>
    <n v="8"/>
    <x v="0"/>
  </r>
  <r>
    <x v="58"/>
    <x v="445"/>
    <n v="13"/>
    <x v="0"/>
  </r>
  <r>
    <x v="58"/>
    <x v="445"/>
    <n v="1"/>
    <x v="0"/>
  </r>
  <r>
    <x v="58"/>
    <x v="392"/>
    <n v="1"/>
    <x v="0"/>
  </r>
  <r>
    <x v="58"/>
    <x v="392"/>
    <n v="2"/>
    <x v="0"/>
  </r>
  <r>
    <x v="58"/>
    <x v="392"/>
    <n v="1"/>
    <x v="0"/>
  </r>
  <r>
    <x v="58"/>
    <x v="89"/>
    <n v="268"/>
    <x v="0"/>
  </r>
  <r>
    <x v="58"/>
    <x v="89"/>
    <n v="2"/>
    <x v="0"/>
  </r>
  <r>
    <x v="58"/>
    <x v="89"/>
    <n v="228"/>
    <x v="0"/>
  </r>
  <r>
    <x v="58"/>
    <x v="89"/>
    <n v="1"/>
    <x v="0"/>
  </r>
  <r>
    <x v="58"/>
    <x v="92"/>
    <n v="20"/>
    <x v="0"/>
  </r>
  <r>
    <x v="58"/>
    <x v="92"/>
    <n v="44"/>
    <x v="0"/>
  </r>
  <r>
    <x v="58"/>
    <x v="598"/>
    <n v="10"/>
    <x v="0"/>
  </r>
  <r>
    <x v="58"/>
    <x v="598"/>
    <n v="2"/>
    <x v="0"/>
  </r>
  <r>
    <x v="58"/>
    <x v="94"/>
    <n v="96"/>
    <x v="0"/>
  </r>
  <r>
    <x v="58"/>
    <x v="94"/>
    <n v="207"/>
    <x v="0"/>
  </r>
  <r>
    <x v="58"/>
    <x v="94"/>
    <n v="437"/>
    <x v="0"/>
  </r>
  <r>
    <x v="58"/>
    <x v="94"/>
    <n v="30"/>
    <x v="0"/>
  </r>
  <r>
    <x v="58"/>
    <x v="599"/>
    <n v="170"/>
    <x v="0"/>
  </r>
  <r>
    <x v="58"/>
    <x v="599"/>
    <n v="100"/>
    <x v="0"/>
  </r>
  <r>
    <x v="58"/>
    <x v="599"/>
    <n v="3"/>
    <x v="0"/>
  </r>
  <r>
    <x v="58"/>
    <x v="599"/>
    <n v="15"/>
    <x v="0"/>
  </r>
  <r>
    <x v="58"/>
    <x v="600"/>
    <n v="328"/>
    <x v="0"/>
  </r>
  <r>
    <x v="58"/>
    <x v="601"/>
    <n v="445"/>
    <x v="0"/>
  </r>
  <r>
    <x v="58"/>
    <x v="602"/>
    <n v="395"/>
    <x v="0"/>
  </r>
  <r>
    <x v="58"/>
    <x v="602"/>
    <n v="58"/>
    <x v="0"/>
  </r>
  <r>
    <x v="58"/>
    <x v="602"/>
    <n v="516"/>
    <x v="0"/>
  </r>
  <r>
    <x v="58"/>
    <x v="603"/>
    <n v="1732"/>
    <x v="0"/>
  </r>
  <r>
    <x v="58"/>
    <x v="603"/>
    <n v="1203"/>
    <x v="0"/>
  </r>
  <r>
    <x v="58"/>
    <x v="603"/>
    <n v="461"/>
    <x v="0"/>
  </r>
  <r>
    <x v="58"/>
    <x v="604"/>
    <n v="428"/>
    <x v="0"/>
  </r>
  <r>
    <x v="58"/>
    <x v="604"/>
    <n v="932"/>
    <x v="0"/>
  </r>
  <r>
    <x v="58"/>
    <x v="604"/>
    <n v="434"/>
    <x v="0"/>
  </r>
  <r>
    <x v="58"/>
    <x v="604"/>
    <n v="9"/>
    <x v="0"/>
  </r>
  <r>
    <x v="58"/>
    <x v="604"/>
    <n v="1050"/>
    <x v="0"/>
  </r>
  <r>
    <x v="58"/>
    <x v="604"/>
    <n v="10"/>
    <x v="0"/>
  </r>
  <r>
    <x v="58"/>
    <x v="604"/>
    <n v="102"/>
    <x v="0"/>
  </r>
  <r>
    <x v="58"/>
    <x v="604"/>
    <n v="2"/>
    <x v="0"/>
  </r>
  <r>
    <x v="58"/>
    <x v="604"/>
    <n v="101"/>
    <x v="0"/>
  </r>
  <r>
    <x v="58"/>
    <x v="604"/>
    <n v="16"/>
    <x v="0"/>
  </r>
  <r>
    <x v="58"/>
    <x v="604"/>
    <n v="1483"/>
    <x v="0"/>
  </r>
  <r>
    <x v="58"/>
    <x v="604"/>
    <n v="86"/>
    <x v="0"/>
  </r>
  <r>
    <x v="58"/>
    <x v="605"/>
    <n v="9"/>
    <x v="0"/>
  </r>
  <r>
    <x v="58"/>
    <x v="605"/>
    <n v="620"/>
    <x v="0"/>
  </r>
  <r>
    <x v="58"/>
    <x v="605"/>
    <n v="291"/>
    <x v="0"/>
  </r>
  <r>
    <x v="58"/>
    <x v="605"/>
    <n v="106"/>
    <x v="0"/>
  </r>
  <r>
    <x v="58"/>
    <x v="606"/>
    <n v="202"/>
    <x v="0"/>
  </r>
  <r>
    <x v="58"/>
    <x v="606"/>
    <n v="678"/>
    <x v="0"/>
  </r>
  <r>
    <x v="58"/>
    <x v="606"/>
    <n v="418"/>
    <x v="0"/>
  </r>
  <r>
    <x v="58"/>
    <x v="606"/>
    <n v="13"/>
    <x v="0"/>
  </r>
  <r>
    <x v="58"/>
    <x v="606"/>
    <n v="14"/>
    <x v="0"/>
  </r>
  <r>
    <x v="58"/>
    <x v="606"/>
    <n v="4"/>
    <x v="0"/>
  </r>
  <r>
    <x v="58"/>
    <x v="606"/>
    <n v="496"/>
    <x v="0"/>
  </r>
  <r>
    <x v="58"/>
    <x v="606"/>
    <n v="21"/>
    <x v="0"/>
  </r>
  <r>
    <x v="58"/>
    <x v="607"/>
    <n v="96"/>
    <x v="0"/>
  </r>
  <r>
    <x v="58"/>
    <x v="608"/>
    <n v="374"/>
    <x v="0"/>
  </r>
  <r>
    <x v="58"/>
    <x v="609"/>
    <n v="267"/>
    <x v="0"/>
  </r>
  <r>
    <x v="58"/>
    <x v="609"/>
    <n v="167"/>
    <x v="0"/>
  </r>
  <r>
    <x v="58"/>
    <x v="610"/>
    <n v="6"/>
    <x v="0"/>
  </r>
  <r>
    <x v="58"/>
    <x v="610"/>
    <n v="35"/>
    <x v="0"/>
  </r>
  <r>
    <x v="58"/>
    <x v="610"/>
    <n v="146"/>
    <x v="0"/>
  </r>
  <r>
    <x v="58"/>
    <x v="610"/>
    <n v="10"/>
    <x v="0"/>
  </r>
  <r>
    <x v="58"/>
    <x v="610"/>
    <n v="5"/>
    <x v="0"/>
  </r>
  <r>
    <x v="58"/>
    <x v="610"/>
    <n v="20"/>
    <x v="0"/>
  </r>
  <r>
    <x v="58"/>
    <x v="611"/>
    <n v="759"/>
    <x v="0"/>
  </r>
  <r>
    <x v="58"/>
    <x v="611"/>
    <n v="562"/>
    <x v="0"/>
  </r>
  <r>
    <x v="58"/>
    <x v="611"/>
    <n v="140"/>
    <x v="0"/>
  </r>
  <r>
    <x v="58"/>
    <x v="611"/>
    <n v="5"/>
    <x v="0"/>
  </r>
  <r>
    <x v="58"/>
    <x v="611"/>
    <n v="179"/>
    <x v="0"/>
  </r>
  <r>
    <x v="58"/>
    <x v="611"/>
    <n v="46"/>
    <x v="0"/>
  </r>
  <r>
    <x v="58"/>
    <x v="611"/>
    <n v="28"/>
    <x v="0"/>
  </r>
  <r>
    <x v="58"/>
    <x v="611"/>
    <n v="165"/>
    <x v="0"/>
  </r>
  <r>
    <x v="58"/>
    <x v="611"/>
    <n v="49"/>
    <x v="0"/>
  </r>
  <r>
    <x v="58"/>
    <x v="611"/>
    <n v="676"/>
    <x v="0"/>
  </r>
  <r>
    <x v="58"/>
    <x v="611"/>
    <n v="171"/>
    <x v="0"/>
  </r>
  <r>
    <x v="58"/>
    <x v="612"/>
    <n v="34"/>
    <x v="0"/>
  </r>
  <r>
    <x v="59"/>
    <x v="613"/>
    <n v="3"/>
    <x v="0"/>
  </r>
  <r>
    <x v="7"/>
    <x v="614"/>
    <n v="21"/>
    <x v="0"/>
  </r>
  <r>
    <x v="7"/>
    <x v="98"/>
    <n v="230"/>
    <x v="0"/>
  </r>
  <r>
    <x v="7"/>
    <x v="615"/>
    <n v="86"/>
    <x v="0"/>
  </r>
  <r>
    <x v="10"/>
    <x v="616"/>
    <n v="15"/>
    <x v="0"/>
  </r>
  <r>
    <x v="10"/>
    <x v="616"/>
    <n v="47"/>
    <x v="0"/>
  </r>
  <r>
    <x v="10"/>
    <x v="616"/>
    <n v="3"/>
    <x v="0"/>
  </r>
  <r>
    <x v="11"/>
    <x v="161"/>
    <n v="99"/>
    <x v="0"/>
  </r>
  <r>
    <x v="11"/>
    <x v="161"/>
    <n v="289"/>
    <x v="0"/>
  </r>
  <r>
    <x v="11"/>
    <x v="617"/>
    <n v="2824"/>
    <x v="0"/>
  </r>
  <r>
    <x v="11"/>
    <x v="617"/>
    <n v="263"/>
    <x v="0"/>
  </r>
  <r>
    <x v="11"/>
    <x v="617"/>
    <n v="232"/>
    <x v="0"/>
  </r>
  <r>
    <x v="11"/>
    <x v="617"/>
    <n v="3"/>
    <x v="0"/>
  </r>
  <r>
    <x v="18"/>
    <x v="241"/>
    <n v="1360"/>
    <x v="0"/>
  </r>
  <r>
    <x v="60"/>
    <x v="618"/>
    <n v="7"/>
    <x v="0"/>
  </r>
  <r>
    <x v="60"/>
    <x v="618"/>
    <n v="7"/>
    <x v="0"/>
  </r>
  <r>
    <x v="60"/>
    <x v="618"/>
    <n v="36"/>
    <x v="0"/>
  </r>
  <r>
    <x v="60"/>
    <x v="618"/>
    <n v="3"/>
    <x v="0"/>
  </r>
  <r>
    <x v="19"/>
    <x v="243"/>
    <n v="817"/>
    <x v="0"/>
  </r>
  <r>
    <x v="19"/>
    <x v="243"/>
    <n v="549"/>
    <x v="0"/>
  </r>
  <r>
    <x v="19"/>
    <x v="252"/>
    <n v="404"/>
    <x v="0"/>
  </r>
  <r>
    <x v="19"/>
    <x v="253"/>
    <n v="695"/>
    <x v="0"/>
  </r>
  <r>
    <x v="19"/>
    <x v="253"/>
    <n v="879"/>
    <x v="0"/>
  </r>
  <r>
    <x v="20"/>
    <x v="619"/>
    <n v="37"/>
    <x v="0"/>
  </r>
  <r>
    <x v="20"/>
    <x v="620"/>
    <n v="120"/>
    <x v="0"/>
  </r>
  <r>
    <x v="20"/>
    <x v="621"/>
    <n v="32"/>
    <x v="0"/>
  </r>
  <r>
    <x v="20"/>
    <x v="622"/>
    <n v="30"/>
    <x v="0"/>
  </r>
  <r>
    <x v="20"/>
    <x v="623"/>
    <n v="9"/>
    <x v="0"/>
  </r>
  <r>
    <x v="20"/>
    <x v="624"/>
    <n v="610"/>
    <x v="0"/>
  </r>
  <r>
    <x v="20"/>
    <x v="625"/>
    <n v="30"/>
    <x v="0"/>
  </r>
  <r>
    <x v="20"/>
    <x v="626"/>
    <n v="16"/>
    <x v="0"/>
  </r>
  <r>
    <x v="20"/>
    <x v="627"/>
    <n v="29"/>
    <x v="0"/>
  </r>
  <r>
    <x v="21"/>
    <x v="261"/>
    <n v="75"/>
    <x v="0"/>
  </r>
  <r>
    <x v="21"/>
    <x v="628"/>
    <n v="2"/>
    <x v="0"/>
  </r>
  <r>
    <x v="21"/>
    <x v="265"/>
    <n v="60"/>
    <x v="0"/>
  </r>
  <r>
    <x v="22"/>
    <x v="280"/>
    <n v="11"/>
    <x v="0"/>
  </r>
  <r>
    <x v="35"/>
    <x v="629"/>
    <n v="265"/>
    <x v="0"/>
  </r>
  <r>
    <x v="35"/>
    <x v="629"/>
    <n v="2"/>
    <x v="0"/>
  </r>
  <r>
    <x v="38"/>
    <x v="428"/>
    <n v="16"/>
    <x v="0"/>
  </r>
  <r>
    <x v="40"/>
    <x v="630"/>
    <n v="36"/>
    <x v="0"/>
  </r>
  <r>
    <x v="41"/>
    <x v="631"/>
    <n v="2899"/>
    <x v="0"/>
  </r>
  <r>
    <x v="41"/>
    <x v="631"/>
    <n v="12"/>
    <x v="0"/>
  </r>
  <r>
    <x v="46"/>
    <x v="632"/>
    <n v="7"/>
    <x v="0"/>
  </r>
  <r>
    <x v="46"/>
    <x v="517"/>
    <n v="31"/>
    <x v="0"/>
  </r>
  <r>
    <x v="51"/>
    <x v="543"/>
    <n v="1147"/>
    <x v="0"/>
  </r>
  <r>
    <x v="55"/>
    <x v="633"/>
    <n v="2"/>
    <x v="0"/>
  </r>
  <r>
    <x v="55"/>
    <x v="633"/>
    <n v="5"/>
    <x v="0"/>
  </r>
  <r>
    <x v="55"/>
    <x v="633"/>
    <n v="151"/>
    <x v="0"/>
  </r>
  <r>
    <x v="55"/>
    <x v="633"/>
    <n v="121"/>
    <x v="0"/>
  </r>
  <r>
    <x v="55"/>
    <x v="633"/>
    <n v="254"/>
    <x v="0"/>
  </r>
  <r>
    <x v="55"/>
    <x v="633"/>
    <n v="4"/>
    <x v="0"/>
  </r>
  <r>
    <x v="55"/>
    <x v="633"/>
    <n v="13"/>
    <x v="0"/>
  </r>
  <r>
    <x v="55"/>
    <x v="633"/>
    <n v="69"/>
    <x v="0"/>
  </r>
  <r>
    <x v="55"/>
    <x v="633"/>
    <n v="14"/>
    <x v="0"/>
  </r>
  <r>
    <x v="55"/>
    <x v="633"/>
    <n v="2627"/>
    <x v="0"/>
  </r>
  <r>
    <x v="55"/>
    <x v="430"/>
    <n v="47"/>
    <x v="0"/>
  </r>
  <r>
    <x v="61"/>
    <x v="634"/>
    <n v="251"/>
    <x v="0"/>
  </r>
  <r>
    <x v="61"/>
    <x v="634"/>
    <n v="20"/>
    <x v="0"/>
  </r>
  <r>
    <x v="56"/>
    <x v="635"/>
    <n v="7"/>
    <x v="0"/>
  </r>
  <r>
    <x v="56"/>
    <x v="636"/>
    <n v="2225"/>
    <x v="0"/>
  </r>
  <r>
    <x v="57"/>
    <x v="588"/>
    <n v="48"/>
    <x v="0"/>
  </r>
  <r>
    <x v="57"/>
    <x v="588"/>
    <n v="85"/>
    <x v="0"/>
  </r>
  <r>
    <x v="57"/>
    <x v="588"/>
    <n v="166"/>
    <x v="0"/>
  </r>
  <r>
    <x v="0"/>
    <x v="0"/>
    <n v="195"/>
    <x v="0"/>
  </r>
  <r>
    <x v="1"/>
    <x v="0"/>
    <n v="1"/>
    <x v="0"/>
  </r>
  <r>
    <x v="1"/>
    <x v="637"/>
    <n v="2397"/>
    <x v="0"/>
  </r>
  <r>
    <x v="1"/>
    <x v="637"/>
    <n v="348"/>
    <x v="0"/>
  </r>
  <r>
    <x v="1"/>
    <x v="637"/>
    <n v="430"/>
    <x v="0"/>
  </r>
  <r>
    <x v="1"/>
    <x v="637"/>
    <n v="2766"/>
    <x v="0"/>
  </r>
  <r>
    <x v="1"/>
    <x v="637"/>
    <n v="1690"/>
    <x v="0"/>
  </r>
  <r>
    <x v="1"/>
    <x v="637"/>
    <n v="3473"/>
    <x v="0"/>
  </r>
  <r>
    <x v="1"/>
    <x v="638"/>
    <n v="1366"/>
    <x v="0"/>
  </r>
  <r>
    <x v="1"/>
    <x v="638"/>
    <n v="147"/>
    <x v="0"/>
  </r>
  <r>
    <x v="1"/>
    <x v="638"/>
    <n v="581"/>
    <x v="0"/>
  </r>
  <r>
    <x v="1"/>
    <x v="638"/>
    <n v="1890"/>
    <x v="0"/>
  </r>
  <r>
    <x v="1"/>
    <x v="639"/>
    <n v="32"/>
    <x v="0"/>
  </r>
  <r>
    <x v="1"/>
    <x v="640"/>
    <n v="70"/>
    <x v="0"/>
  </r>
  <r>
    <x v="62"/>
    <x v="641"/>
    <n v="8"/>
    <x v="1"/>
  </r>
  <r>
    <x v="4"/>
    <x v="642"/>
    <n v="260"/>
    <x v="0"/>
  </r>
  <r>
    <x v="4"/>
    <x v="642"/>
    <n v="88"/>
    <x v="0"/>
  </r>
  <r>
    <x v="4"/>
    <x v="642"/>
    <n v="22"/>
    <x v="0"/>
  </r>
  <r>
    <x v="4"/>
    <x v="643"/>
    <n v="56"/>
    <x v="0"/>
  </r>
  <r>
    <x v="4"/>
    <x v="643"/>
    <n v="6"/>
    <x v="0"/>
  </r>
  <r>
    <x v="4"/>
    <x v="643"/>
    <n v="141"/>
    <x v="0"/>
  </r>
  <r>
    <x v="4"/>
    <x v="643"/>
    <n v="43"/>
    <x v="0"/>
  </r>
  <r>
    <x v="4"/>
    <x v="643"/>
    <n v="86"/>
    <x v="0"/>
  </r>
  <r>
    <x v="4"/>
    <x v="643"/>
    <n v="79"/>
    <x v="0"/>
  </r>
  <r>
    <x v="4"/>
    <x v="643"/>
    <n v="5"/>
    <x v="0"/>
  </r>
  <r>
    <x v="4"/>
    <x v="644"/>
    <n v="753"/>
    <x v="0"/>
  </r>
  <r>
    <x v="4"/>
    <x v="644"/>
    <n v="882"/>
    <x v="0"/>
  </r>
  <r>
    <x v="4"/>
    <x v="644"/>
    <n v="1"/>
    <x v="0"/>
  </r>
  <r>
    <x v="4"/>
    <x v="644"/>
    <n v="25"/>
    <x v="0"/>
  </r>
  <r>
    <x v="4"/>
    <x v="644"/>
    <n v="13"/>
    <x v="0"/>
  </r>
  <r>
    <x v="4"/>
    <x v="644"/>
    <n v="417"/>
    <x v="0"/>
  </r>
  <r>
    <x v="4"/>
    <x v="644"/>
    <n v="49"/>
    <x v="0"/>
  </r>
  <r>
    <x v="4"/>
    <x v="644"/>
    <n v="1333"/>
    <x v="0"/>
  </r>
  <r>
    <x v="4"/>
    <x v="644"/>
    <n v="155"/>
    <x v="0"/>
  </r>
  <r>
    <x v="4"/>
    <x v="644"/>
    <n v="23"/>
    <x v="0"/>
  </r>
  <r>
    <x v="4"/>
    <x v="644"/>
    <n v="75"/>
    <x v="0"/>
  </r>
  <r>
    <x v="4"/>
    <x v="644"/>
    <n v="393"/>
    <x v="0"/>
  </r>
  <r>
    <x v="4"/>
    <x v="644"/>
    <n v="67"/>
    <x v="0"/>
  </r>
  <r>
    <x v="4"/>
    <x v="645"/>
    <n v="19"/>
    <x v="0"/>
  </r>
  <r>
    <x v="4"/>
    <x v="645"/>
    <n v="428"/>
    <x v="0"/>
  </r>
  <r>
    <x v="4"/>
    <x v="645"/>
    <n v="55"/>
    <x v="0"/>
  </r>
  <r>
    <x v="4"/>
    <x v="645"/>
    <n v="101"/>
    <x v="0"/>
  </r>
  <r>
    <x v="4"/>
    <x v="645"/>
    <n v="32"/>
    <x v="0"/>
  </r>
  <r>
    <x v="4"/>
    <x v="645"/>
    <n v="19"/>
    <x v="0"/>
  </r>
  <r>
    <x v="4"/>
    <x v="645"/>
    <n v="88"/>
    <x v="0"/>
  </r>
  <r>
    <x v="4"/>
    <x v="645"/>
    <n v="318"/>
    <x v="0"/>
  </r>
  <r>
    <x v="4"/>
    <x v="645"/>
    <n v="562"/>
    <x v="0"/>
  </r>
  <r>
    <x v="4"/>
    <x v="645"/>
    <n v="230"/>
    <x v="0"/>
  </r>
  <r>
    <x v="4"/>
    <x v="645"/>
    <n v="358"/>
    <x v="0"/>
  </r>
  <r>
    <x v="4"/>
    <x v="646"/>
    <n v="220"/>
    <x v="0"/>
  </r>
  <r>
    <x v="4"/>
    <x v="646"/>
    <n v="31"/>
    <x v="0"/>
  </r>
  <r>
    <x v="63"/>
    <x v="0"/>
    <n v="4"/>
    <x v="1"/>
  </r>
  <r>
    <x v="63"/>
    <x v="647"/>
    <n v="1"/>
    <x v="1"/>
  </r>
  <r>
    <x v="63"/>
    <x v="648"/>
    <n v="2"/>
    <x v="1"/>
  </r>
  <r>
    <x v="63"/>
    <x v="649"/>
    <n v="71"/>
    <x v="1"/>
  </r>
  <r>
    <x v="63"/>
    <x v="649"/>
    <n v="232"/>
    <x v="1"/>
  </r>
  <r>
    <x v="63"/>
    <x v="650"/>
    <n v="122"/>
    <x v="1"/>
  </r>
  <r>
    <x v="63"/>
    <x v="650"/>
    <n v="9"/>
    <x v="1"/>
  </r>
  <r>
    <x v="63"/>
    <x v="651"/>
    <n v="35"/>
    <x v="1"/>
  </r>
  <r>
    <x v="63"/>
    <x v="651"/>
    <n v="14"/>
    <x v="1"/>
  </r>
  <r>
    <x v="63"/>
    <x v="652"/>
    <n v="6"/>
    <x v="1"/>
  </r>
  <r>
    <x v="63"/>
    <x v="653"/>
    <n v="1"/>
    <x v="2"/>
  </r>
  <r>
    <x v="63"/>
    <x v="654"/>
    <n v="1"/>
    <x v="1"/>
  </r>
  <r>
    <x v="63"/>
    <x v="654"/>
    <n v="4"/>
    <x v="1"/>
  </r>
  <r>
    <x v="64"/>
    <x v="655"/>
    <n v="4"/>
    <x v="3"/>
  </r>
  <r>
    <x v="64"/>
    <x v="656"/>
    <n v="8"/>
    <x v="4"/>
  </r>
  <r>
    <x v="65"/>
    <x v="0"/>
    <n v="1"/>
    <x v="4"/>
  </r>
  <r>
    <x v="65"/>
    <x v="657"/>
    <n v="86"/>
    <x v="4"/>
  </r>
  <r>
    <x v="65"/>
    <x v="657"/>
    <n v="24"/>
    <x v="4"/>
  </r>
  <r>
    <x v="65"/>
    <x v="657"/>
    <n v="7"/>
    <x v="4"/>
  </r>
  <r>
    <x v="65"/>
    <x v="657"/>
    <n v="3"/>
    <x v="4"/>
  </r>
  <r>
    <x v="65"/>
    <x v="657"/>
    <n v="117"/>
    <x v="4"/>
  </r>
  <r>
    <x v="65"/>
    <x v="658"/>
    <n v="8"/>
    <x v="4"/>
  </r>
  <r>
    <x v="7"/>
    <x v="0"/>
    <n v="3"/>
    <x v="0"/>
  </r>
  <r>
    <x v="7"/>
    <x v="107"/>
    <n v="146"/>
    <x v="0"/>
  </r>
  <r>
    <x v="7"/>
    <x v="659"/>
    <n v="523"/>
    <x v="0"/>
  </r>
  <r>
    <x v="7"/>
    <x v="659"/>
    <n v="133"/>
    <x v="0"/>
  </r>
  <r>
    <x v="7"/>
    <x v="659"/>
    <n v="2186"/>
    <x v="0"/>
  </r>
  <r>
    <x v="7"/>
    <x v="659"/>
    <n v="1405"/>
    <x v="0"/>
  </r>
  <r>
    <x v="7"/>
    <x v="659"/>
    <n v="797"/>
    <x v="0"/>
  </r>
  <r>
    <x v="7"/>
    <x v="659"/>
    <n v="554"/>
    <x v="0"/>
  </r>
  <r>
    <x v="7"/>
    <x v="660"/>
    <n v="143"/>
    <x v="0"/>
  </r>
  <r>
    <x v="7"/>
    <x v="660"/>
    <n v="60"/>
    <x v="0"/>
  </r>
  <r>
    <x v="7"/>
    <x v="661"/>
    <n v="4481"/>
    <x v="0"/>
  </r>
  <r>
    <x v="7"/>
    <x v="661"/>
    <n v="1381"/>
    <x v="0"/>
  </r>
  <r>
    <x v="7"/>
    <x v="661"/>
    <n v="2928"/>
    <x v="0"/>
  </r>
  <r>
    <x v="7"/>
    <x v="661"/>
    <n v="1222"/>
    <x v="0"/>
  </r>
  <r>
    <x v="7"/>
    <x v="661"/>
    <n v="511"/>
    <x v="0"/>
  </r>
  <r>
    <x v="7"/>
    <x v="661"/>
    <n v="80"/>
    <x v="0"/>
  </r>
  <r>
    <x v="7"/>
    <x v="661"/>
    <n v="442"/>
    <x v="0"/>
  </r>
  <r>
    <x v="7"/>
    <x v="661"/>
    <n v="127"/>
    <x v="0"/>
  </r>
  <r>
    <x v="7"/>
    <x v="662"/>
    <n v="384"/>
    <x v="0"/>
  </r>
  <r>
    <x v="7"/>
    <x v="662"/>
    <n v="41"/>
    <x v="0"/>
  </r>
  <r>
    <x v="7"/>
    <x v="662"/>
    <n v="128"/>
    <x v="0"/>
  </r>
  <r>
    <x v="7"/>
    <x v="662"/>
    <n v="6"/>
    <x v="0"/>
  </r>
  <r>
    <x v="7"/>
    <x v="662"/>
    <n v="71"/>
    <x v="0"/>
  </r>
  <r>
    <x v="9"/>
    <x v="0"/>
    <n v="3"/>
    <x v="0"/>
  </r>
  <r>
    <x v="9"/>
    <x v="663"/>
    <n v="1062"/>
    <x v="0"/>
  </r>
  <r>
    <x v="9"/>
    <x v="663"/>
    <n v="3"/>
    <x v="0"/>
  </r>
  <r>
    <x v="9"/>
    <x v="663"/>
    <n v="75"/>
    <x v="0"/>
  </r>
  <r>
    <x v="9"/>
    <x v="663"/>
    <n v="143"/>
    <x v="0"/>
  </r>
  <r>
    <x v="9"/>
    <x v="663"/>
    <n v="732"/>
    <x v="0"/>
  </r>
  <r>
    <x v="9"/>
    <x v="664"/>
    <n v="389"/>
    <x v="0"/>
  </r>
  <r>
    <x v="9"/>
    <x v="664"/>
    <n v="137"/>
    <x v="0"/>
  </r>
  <r>
    <x v="9"/>
    <x v="664"/>
    <n v="108"/>
    <x v="0"/>
  </r>
  <r>
    <x v="9"/>
    <x v="664"/>
    <n v="8"/>
    <x v="0"/>
  </r>
  <r>
    <x v="9"/>
    <x v="665"/>
    <n v="190"/>
    <x v="0"/>
  </r>
  <r>
    <x v="9"/>
    <x v="666"/>
    <n v="1163"/>
    <x v="0"/>
  </r>
  <r>
    <x v="9"/>
    <x v="667"/>
    <n v="30"/>
    <x v="0"/>
  </r>
  <r>
    <x v="9"/>
    <x v="667"/>
    <n v="3"/>
    <x v="0"/>
  </r>
  <r>
    <x v="9"/>
    <x v="667"/>
    <n v="5"/>
    <x v="0"/>
  </r>
  <r>
    <x v="9"/>
    <x v="667"/>
    <n v="63"/>
    <x v="0"/>
  </r>
  <r>
    <x v="9"/>
    <x v="667"/>
    <n v="5"/>
    <x v="0"/>
  </r>
  <r>
    <x v="9"/>
    <x v="667"/>
    <n v="3"/>
    <x v="0"/>
  </r>
  <r>
    <x v="9"/>
    <x v="667"/>
    <n v="5"/>
    <x v="0"/>
  </r>
  <r>
    <x v="10"/>
    <x v="0"/>
    <n v="4"/>
    <x v="0"/>
  </r>
  <r>
    <x v="10"/>
    <x v="668"/>
    <n v="633"/>
    <x v="0"/>
  </r>
  <r>
    <x v="10"/>
    <x v="668"/>
    <n v="3040"/>
    <x v="0"/>
  </r>
  <r>
    <x v="10"/>
    <x v="668"/>
    <n v="200"/>
    <x v="0"/>
  </r>
  <r>
    <x v="10"/>
    <x v="668"/>
    <n v="163"/>
    <x v="0"/>
  </r>
  <r>
    <x v="10"/>
    <x v="668"/>
    <n v="156"/>
    <x v="0"/>
  </r>
  <r>
    <x v="10"/>
    <x v="669"/>
    <n v="515"/>
    <x v="0"/>
  </r>
  <r>
    <x v="10"/>
    <x v="669"/>
    <n v="1148"/>
    <x v="0"/>
  </r>
  <r>
    <x v="10"/>
    <x v="670"/>
    <n v="53"/>
    <x v="0"/>
  </r>
  <r>
    <x v="10"/>
    <x v="670"/>
    <n v="517"/>
    <x v="0"/>
  </r>
  <r>
    <x v="10"/>
    <x v="671"/>
    <n v="1939"/>
    <x v="0"/>
  </r>
  <r>
    <x v="10"/>
    <x v="671"/>
    <n v="1487"/>
    <x v="0"/>
  </r>
  <r>
    <x v="10"/>
    <x v="671"/>
    <n v="138"/>
    <x v="0"/>
  </r>
  <r>
    <x v="66"/>
    <x v="0"/>
    <n v="4"/>
    <x v="2"/>
  </r>
  <r>
    <x v="66"/>
    <x v="672"/>
    <n v="2"/>
    <x v="4"/>
  </r>
  <r>
    <x v="66"/>
    <x v="673"/>
    <n v="1"/>
    <x v="2"/>
  </r>
  <r>
    <x v="67"/>
    <x v="674"/>
    <n v="3"/>
    <x v="1"/>
  </r>
  <r>
    <x v="11"/>
    <x v="0"/>
    <n v="54"/>
    <x v="0"/>
  </r>
  <r>
    <x v="11"/>
    <x v="675"/>
    <n v="13"/>
    <x v="0"/>
  </r>
  <r>
    <x v="11"/>
    <x v="675"/>
    <n v="296"/>
    <x v="0"/>
  </r>
  <r>
    <x v="11"/>
    <x v="675"/>
    <n v="39"/>
    <x v="0"/>
  </r>
  <r>
    <x v="11"/>
    <x v="675"/>
    <n v="230"/>
    <x v="0"/>
  </r>
  <r>
    <x v="11"/>
    <x v="675"/>
    <n v="61"/>
    <x v="0"/>
  </r>
  <r>
    <x v="11"/>
    <x v="675"/>
    <n v="318"/>
    <x v="0"/>
  </r>
  <r>
    <x v="11"/>
    <x v="676"/>
    <n v="1712"/>
    <x v="0"/>
  </r>
  <r>
    <x v="11"/>
    <x v="676"/>
    <n v="50"/>
    <x v="0"/>
  </r>
  <r>
    <x v="11"/>
    <x v="676"/>
    <n v="4834"/>
    <x v="0"/>
  </r>
  <r>
    <x v="11"/>
    <x v="677"/>
    <n v="1182"/>
    <x v="0"/>
  </r>
  <r>
    <x v="11"/>
    <x v="677"/>
    <n v="2030"/>
    <x v="0"/>
  </r>
  <r>
    <x v="11"/>
    <x v="677"/>
    <n v="78"/>
    <x v="0"/>
  </r>
  <r>
    <x v="11"/>
    <x v="677"/>
    <n v="5"/>
    <x v="0"/>
  </r>
  <r>
    <x v="11"/>
    <x v="677"/>
    <n v="133"/>
    <x v="0"/>
  </r>
  <r>
    <x v="11"/>
    <x v="677"/>
    <n v="10"/>
    <x v="0"/>
  </r>
  <r>
    <x v="11"/>
    <x v="677"/>
    <n v="145"/>
    <x v="0"/>
  </r>
  <r>
    <x v="11"/>
    <x v="677"/>
    <n v="7"/>
    <x v="0"/>
  </r>
  <r>
    <x v="11"/>
    <x v="677"/>
    <n v="66"/>
    <x v="0"/>
  </r>
  <r>
    <x v="11"/>
    <x v="678"/>
    <n v="5"/>
    <x v="4"/>
  </r>
  <r>
    <x v="11"/>
    <x v="678"/>
    <n v="6"/>
    <x v="4"/>
  </r>
  <r>
    <x v="11"/>
    <x v="679"/>
    <n v="4"/>
    <x v="0"/>
  </r>
  <r>
    <x v="11"/>
    <x v="679"/>
    <n v="6474"/>
    <x v="0"/>
  </r>
  <r>
    <x v="11"/>
    <x v="679"/>
    <n v="11"/>
    <x v="0"/>
  </r>
  <r>
    <x v="11"/>
    <x v="679"/>
    <n v="16"/>
    <x v="0"/>
  </r>
  <r>
    <x v="11"/>
    <x v="679"/>
    <n v="1938"/>
    <x v="0"/>
  </r>
  <r>
    <x v="11"/>
    <x v="679"/>
    <n v="107"/>
    <x v="0"/>
  </r>
  <r>
    <x v="11"/>
    <x v="679"/>
    <n v="8"/>
    <x v="0"/>
  </r>
  <r>
    <x v="11"/>
    <x v="679"/>
    <n v="1712"/>
    <x v="0"/>
  </r>
  <r>
    <x v="11"/>
    <x v="679"/>
    <n v="61"/>
    <x v="0"/>
  </r>
  <r>
    <x v="11"/>
    <x v="679"/>
    <n v="109"/>
    <x v="0"/>
  </r>
  <r>
    <x v="11"/>
    <x v="679"/>
    <n v="335"/>
    <x v="0"/>
  </r>
  <r>
    <x v="11"/>
    <x v="679"/>
    <n v="4"/>
    <x v="0"/>
  </r>
  <r>
    <x v="11"/>
    <x v="679"/>
    <n v="3"/>
    <x v="0"/>
  </r>
  <r>
    <x v="11"/>
    <x v="679"/>
    <n v="125"/>
    <x v="0"/>
  </r>
  <r>
    <x v="11"/>
    <x v="680"/>
    <n v="8"/>
    <x v="3"/>
  </r>
  <r>
    <x v="11"/>
    <x v="680"/>
    <n v="3"/>
    <x v="3"/>
  </r>
  <r>
    <x v="11"/>
    <x v="680"/>
    <n v="155"/>
    <x v="3"/>
  </r>
  <r>
    <x v="11"/>
    <x v="680"/>
    <n v="38"/>
    <x v="3"/>
  </r>
  <r>
    <x v="11"/>
    <x v="680"/>
    <n v="54"/>
    <x v="3"/>
  </r>
  <r>
    <x v="11"/>
    <x v="680"/>
    <n v="3"/>
    <x v="3"/>
  </r>
  <r>
    <x v="11"/>
    <x v="680"/>
    <n v="14"/>
    <x v="3"/>
  </r>
  <r>
    <x v="11"/>
    <x v="680"/>
    <n v="1"/>
    <x v="3"/>
  </r>
  <r>
    <x v="11"/>
    <x v="681"/>
    <n v="28"/>
    <x v="5"/>
  </r>
  <r>
    <x v="11"/>
    <x v="681"/>
    <n v="44"/>
    <x v="5"/>
  </r>
  <r>
    <x v="11"/>
    <x v="681"/>
    <n v="46"/>
    <x v="5"/>
  </r>
  <r>
    <x v="11"/>
    <x v="681"/>
    <n v="17"/>
    <x v="5"/>
  </r>
  <r>
    <x v="11"/>
    <x v="681"/>
    <n v="6"/>
    <x v="5"/>
  </r>
  <r>
    <x v="11"/>
    <x v="681"/>
    <n v="1"/>
    <x v="5"/>
  </r>
  <r>
    <x v="11"/>
    <x v="681"/>
    <n v="1"/>
    <x v="5"/>
  </r>
  <r>
    <x v="11"/>
    <x v="681"/>
    <n v="4"/>
    <x v="5"/>
  </r>
  <r>
    <x v="11"/>
    <x v="681"/>
    <n v="2"/>
    <x v="5"/>
  </r>
  <r>
    <x v="11"/>
    <x v="681"/>
    <n v="1"/>
    <x v="5"/>
  </r>
  <r>
    <x v="11"/>
    <x v="682"/>
    <n v="6"/>
    <x v="5"/>
  </r>
  <r>
    <x v="11"/>
    <x v="683"/>
    <n v="7"/>
    <x v="4"/>
  </r>
  <r>
    <x v="11"/>
    <x v="683"/>
    <n v="1"/>
    <x v="4"/>
  </r>
  <r>
    <x v="11"/>
    <x v="683"/>
    <n v="35"/>
    <x v="4"/>
  </r>
  <r>
    <x v="11"/>
    <x v="683"/>
    <n v="12"/>
    <x v="4"/>
  </r>
  <r>
    <x v="11"/>
    <x v="683"/>
    <n v="4"/>
    <x v="4"/>
  </r>
  <r>
    <x v="11"/>
    <x v="683"/>
    <n v="1"/>
    <x v="4"/>
  </r>
  <r>
    <x v="11"/>
    <x v="683"/>
    <n v="22"/>
    <x v="4"/>
  </r>
  <r>
    <x v="11"/>
    <x v="684"/>
    <n v="12"/>
    <x v="4"/>
  </r>
  <r>
    <x v="11"/>
    <x v="684"/>
    <n v="9"/>
    <x v="4"/>
  </r>
  <r>
    <x v="11"/>
    <x v="685"/>
    <n v="14"/>
    <x v="2"/>
  </r>
  <r>
    <x v="11"/>
    <x v="685"/>
    <n v="45"/>
    <x v="2"/>
  </r>
  <r>
    <x v="11"/>
    <x v="685"/>
    <n v="3"/>
    <x v="2"/>
  </r>
  <r>
    <x v="11"/>
    <x v="685"/>
    <n v="6"/>
    <x v="2"/>
  </r>
  <r>
    <x v="11"/>
    <x v="685"/>
    <n v="38"/>
    <x v="2"/>
  </r>
  <r>
    <x v="11"/>
    <x v="686"/>
    <n v="24"/>
    <x v="2"/>
  </r>
  <r>
    <x v="11"/>
    <x v="686"/>
    <n v="12"/>
    <x v="2"/>
  </r>
  <r>
    <x v="11"/>
    <x v="686"/>
    <n v="4"/>
    <x v="2"/>
  </r>
  <r>
    <x v="11"/>
    <x v="686"/>
    <n v="1"/>
    <x v="2"/>
  </r>
  <r>
    <x v="11"/>
    <x v="686"/>
    <n v="1"/>
    <x v="2"/>
  </r>
  <r>
    <x v="11"/>
    <x v="687"/>
    <n v="4"/>
    <x v="1"/>
  </r>
  <r>
    <x v="11"/>
    <x v="687"/>
    <n v="1"/>
    <x v="1"/>
  </r>
  <r>
    <x v="11"/>
    <x v="688"/>
    <n v="256"/>
    <x v="0"/>
  </r>
  <r>
    <x v="11"/>
    <x v="688"/>
    <n v="296"/>
    <x v="0"/>
  </r>
  <r>
    <x v="11"/>
    <x v="688"/>
    <n v="213"/>
    <x v="0"/>
  </r>
  <r>
    <x v="11"/>
    <x v="689"/>
    <n v="40"/>
    <x v="0"/>
  </r>
  <r>
    <x v="11"/>
    <x v="689"/>
    <n v="25"/>
    <x v="0"/>
  </r>
  <r>
    <x v="11"/>
    <x v="690"/>
    <n v="3876"/>
    <x v="0"/>
  </r>
  <r>
    <x v="11"/>
    <x v="690"/>
    <n v="15"/>
    <x v="0"/>
  </r>
  <r>
    <x v="11"/>
    <x v="690"/>
    <n v="6"/>
    <x v="0"/>
  </r>
  <r>
    <x v="11"/>
    <x v="690"/>
    <n v="13"/>
    <x v="0"/>
  </r>
  <r>
    <x v="11"/>
    <x v="690"/>
    <n v="913"/>
    <x v="0"/>
  </r>
  <r>
    <x v="11"/>
    <x v="690"/>
    <n v="5"/>
    <x v="0"/>
  </r>
  <r>
    <x v="11"/>
    <x v="690"/>
    <n v="394"/>
    <x v="0"/>
  </r>
  <r>
    <x v="11"/>
    <x v="691"/>
    <n v="308"/>
    <x v="0"/>
  </r>
  <r>
    <x v="11"/>
    <x v="692"/>
    <n v="6"/>
    <x v="0"/>
  </r>
  <r>
    <x v="11"/>
    <x v="692"/>
    <n v="1181"/>
    <x v="0"/>
  </r>
  <r>
    <x v="11"/>
    <x v="692"/>
    <n v="1209"/>
    <x v="0"/>
  </r>
  <r>
    <x v="11"/>
    <x v="692"/>
    <n v="2424"/>
    <x v="0"/>
  </r>
  <r>
    <x v="11"/>
    <x v="692"/>
    <n v="2059"/>
    <x v="0"/>
  </r>
  <r>
    <x v="11"/>
    <x v="692"/>
    <n v="497"/>
    <x v="0"/>
  </r>
  <r>
    <x v="11"/>
    <x v="692"/>
    <n v="219"/>
    <x v="0"/>
  </r>
  <r>
    <x v="11"/>
    <x v="692"/>
    <n v="43"/>
    <x v="0"/>
  </r>
  <r>
    <x v="11"/>
    <x v="693"/>
    <n v="150"/>
    <x v="0"/>
  </r>
  <r>
    <x v="11"/>
    <x v="693"/>
    <n v="1711"/>
    <x v="0"/>
  </r>
  <r>
    <x v="11"/>
    <x v="693"/>
    <n v="24"/>
    <x v="0"/>
  </r>
  <r>
    <x v="11"/>
    <x v="693"/>
    <n v="190"/>
    <x v="0"/>
  </r>
  <r>
    <x v="11"/>
    <x v="693"/>
    <n v="21"/>
    <x v="0"/>
  </r>
  <r>
    <x v="11"/>
    <x v="693"/>
    <n v="14"/>
    <x v="0"/>
  </r>
  <r>
    <x v="11"/>
    <x v="693"/>
    <n v="15"/>
    <x v="0"/>
  </r>
  <r>
    <x v="11"/>
    <x v="693"/>
    <n v="643"/>
    <x v="0"/>
  </r>
  <r>
    <x v="11"/>
    <x v="693"/>
    <n v="2302"/>
    <x v="0"/>
  </r>
  <r>
    <x v="11"/>
    <x v="693"/>
    <n v="8"/>
    <x v="0"/>
  </r>
  <r>
    <x v="11"/>
    <x v="693"/>
    <n v="95"/>
    <x v="0"/>
  </r>
  <r>
    <x v="11"/>
    <x v="693"/>
    <n v="24"/>
    <x v="0"/>
  </r>
  <r>
    <x v="11"/>
    <x v="693"/>
    <n v="15"/>
    <x v="0"/>
  </r>
  <r>
    <x v="11"/>
    <x v="693"/>
    <n v="4"/>
    <x v="0"/>
  </r>
  <r>
    <x v="11"/>
    <x v="693"/>
    <n v="24"/>
    <x v="0"/>
  </r>
  <r>
    <x v="11"/>
    <x v="693"/>
    <n v="2"/>
    <x v="0"/>
  </r>
  <r>
    <x v="11"/>
    <x v="693"/>
    <n v="118"/>
    <x v="0"/>
  </r>
  <r>
    <x v="11"/>
    <x v="693"/>
    <n v="582"/>
    <x v="0"/>
  </r>
  <r>
    <x v="11"/>
    <x v="693"/>
    <n v="2660"/>
    <x v="0"/>
  </r>
  <r>
    <x v="11"/>
    <x v="693"/>
    <n v="16"/>
    <x v="0"/>
  </r>
  <r>
    <x v="11"/>
    <x v="693"/>
    <n v="9"/>
    <x v="0"/>
  </r>
  <r>
    <x v="11"/>
    <x v="693"/>
    <n v="3"/>
    <x v="0"/>
  </r>
  <r>
    <x v="11"/>
    <x v="693"/>
    <n v="1"/>
    <x v="0"/>
  </r>
  <r>
    <x v="11"/>
    <x v="693"/>
    <n v="20"/>
    <x v="0"/>
  </r>
  <r>
    <x v="11"/>
    <x v="693"/>
    <n v="3"/>
    <x v="0"/>
  </r>
  <r>
    <x v="11"/>
    <x v="693"/>
    <n v="1"/>
    <x v="0"/>
  </r>
  <r>
    <x v="11"/>
    <x v="693"/>
    <n v="175"/>
    <x v="0"/>
  </r>
  <r>
    <x v="11"/>
    <x v="693"/>
    <n v="2"/>
    <x v="0"/>
  </r>
  <r>
    <x v="11"/>
    <x v="694"/>
    <n v="7"/>
    <x v="0"/>
  </r>
  <r>
    <x v="11"/>
    <x v="694"/>
    <n v="7"/>
    <x v="0"/>
  </r>
  <r>
    <x v="11"/>
    <x v="695"/>
    <n v="343"/>
    <x v="0"/>
  </r>
  <r>
    <x v="11"/>
    <x v="695"/>
    <n v="645"/>
    <x v="0"/>
  </r>
  <r>
    <x v="11"/>
    <x v="695"/>
    <n v="797"/>
    <x v="0"/>
  </r>
  <r>
    <x v="11"/>
    <x v="695"/>
    <n v="1331"/>
    <x v="0"/>
  </r>
  <r>
    <x v="11"/>
    <x v="695"/>
    <n v="90"/>
    <x v="0"/>
  </r>
  <r>
    <x v="11"/>
    <x v="696"/>
    <n v="11"/>
    <x v="3"/>
  </r>
  <r>
    <x v="11"/>
    <x v="696"/>
    <n v="6"/>
    <x v="3"/>
  </r>
  <r>
    <x v="11"/>
    <x v="696"/>
    <n v="25"/>
    <x v="3"/>
  </r>
  <r>
    <x v="11"/>
    <x v="696"/>
    <n v="12"/>
    <x v="3"/>
  </r>
  <r>
    <x v="11"/>
    <x v="696"/>
    <n v="1"/>
    <x v="3"/>
  </r>
  <r>
    <x v="11"/>
    <x v="697"/>
    <n v="118"/>
    <x v="0"/>
  </r>
  <r>
    <x v="11"/>
    <x v="698"/>
    <n v="4"/>
    <x v="0"/>
  </r>
  <r>
    <x v="11"/>
    <x v="698"/>
    <n v="7"/>
    <x v="0"/>
  </r>
  <r>
    <x v="11"/>
    <x v="699"/>
    <n v="5"/>
    <x v="6"/>
  </r>
  <r>
    <x v="11"/>
    <x v="700"/>
    <n v="36"/>
    <x v="7"/>
  </r>
  <r>
    <x v="11"/>
    <x v="700"/>
    <n v="113"/>
    <x v="7"/>
  </r>
  <r>
    <x v="11"/>
    <x v="700"/>
    <n v="23"/>
    <x v="7"/>
  </r>
  <r>
    <x v="11"/>
    <x v="700"/>
    <n v="786"/>
    <x v="7"/>
  </r>
  <r>
    <x v="11"/>
    <x v="700"/>
    <n v="28"/>
    <x v="7"/>
  </r>
  <r>
    <x v="11"/>
    <x v="700"/>
    <n v="112"/>
    <x v="7"/>
  </r>
  <r>
    <x v="11"/>
    <x v="700"/>
    <n v="1"/>
    <x v="7"/>
  </r>
  <r>
    <x v="11"/>
    <x v="700"/>
    <n v="24"/>
    <x v="7"/>
  </r>
  <r>
    <x v="11"/>
    <x v="701"/>
    <n v="2"/>
    <x v="4"/>
  </r>
  <r>
    <x v="11"/>
    <x v="701"/>
    <n v="8"/>
    <x v="4"/>
  </r>
  <r>
    <x v="11"/>
    <x v="702"/>
    <n v="1234"/>
    <x v="0"/>
  </r>
  <r>
    <x v="11"/>
    <x v="702"/>
    <n v="7047"/>
    <x v="0"/>
  </r>
  <r>
    <x v="11"/>
    <x v="703"/>
    <n v="3"/>
    <x v="0"/>
  </r>
  <r>
    <x v="11"/>
    <x v="703"/>
    <n v="198"/>
    <x v="0"/>
  </r>
  <r>
    <x v="11"/>
    <x v="703"/>
    <n v="34"/>
    <x v="0"/>
  </r>
  <r>
    <x v="11"/>
    <x v="703"/>
    <n v="274"/>
    <x v="0"/>
  </r>
  <r>
    <x v="11"/>
    <x v="703"/>
    <n v="4641"/>
    <x v="0"/>
  </r>
  <r>
    <x v="11"/>
    <x v="703"/>
    <n v="6"/>
    <x v="0"/>
  </r>
  <r>
    <x v="11"/>
    <x v="704"/>
    <n v="1124"/>
    <x v="0"/>
  </r>
  <r>
    <x v="11"/>
    <x v="704"/>
    <n v="20463"/>
    <x v="0"/>
  </r>
  <r>
    <x v="11"/>
    <x v="704"/>
    <n v="2"/>
    <x v="0"/>
  </r>
  <r>
    <x v="11"/>
    <x v="704"/>
    <n v="17"/>
    <x v="0"/>
  </r>
  <r>
    <x v="11"/>
    <x v="704"/>
    <n v="1738"/>
    <x v="0"/>
  </r>
  <r>
    <x v="11"/>
    <x v="704"/>
    <n v="526"/>
    <x v="0"/>
  </r>
  <r>
    <x v="11"/>
    <x v="704"/>
    <n v="106"/>
    <x v="0"/>
  </r>
  <r>
    <x v="11"/>
    <x v="704"/>
    <n v="31"/>
    <x v="0"/>
  </r>
  <r>
    <x v="11"/>
    <x v="704"/>
    <n v="171"/>
    <x v="0"/>
  </r>
  <r>
    <x v="11"/>
    <x v="704"/>
    <n v="302"/>
    <x v="0"/>
  </r>
  <r>
    <x v="11"/>
    <x v="704"/>
    <n v="2704"/>
    <x v="0"/>
  </r>
  <r>
    <x v="11"/>
    <x v="704"/>
    <n v="3561"/>
    <x v="0"/>
  </r>
  <r>
    <x v="11"/>
    <x v="704"/>
    <n v="275"/>
    <x v="0"/>
  </r>
  <r>
    <x v="11"/>
    <x v="704"/>
    <n v="718"/>
    <x v="0"/>
  </r>
  <r>
    <x v="11"/>
    <x v="704"/>
    <n v="125"/>
    <x v="0"/>
  </r>
  <r>
    <x v="11"/>
    <x v="704"/>
    <n v="601"/>
    <x v="0"/>
  </r>
  <r>
    <x v="11"/>
    <x v="704"/>
    <n v="820"/>
    <x v="0"/>
  </r>
  <r>
    <x v="11"/>
    <x v="704"/>
    <n v="12"/>
    <x v="0"/>
  </r>
  <r>
    <x v="11"/>
    <x v="704"/>
    <n v="105"/>
    <x v="0"/>
  </r>
  <r>
    <x v="11"/>
    <x v="704"/>
    <n v="4068"/>
    <x v="0"/>
  </r>
  <r>
    <x v="11"/>
    <x v="704"/>
    <n v="1628"/>
    <x v="0"/>
  </r>
  <r>
    <x v="11"/>
    <x v="704"/>
    <n v="5330"/>
    <x v="0"/>
  </r>
  <r>
    <x v="11"/>
    <x v="704"/>
    <n v="68"/>
    <x v="0"/>
  </r>
  <r>
    <x v="11"/>
    <x v="704"/>
    <n v="411"/>
    <x v="0"/>
  </r>
  <r>
    <x v="11"/>
    <x v="704"/>
    <n v="362"/>
    <x v="0"/>
  </r>
  <r>
    <x v="11"/>
    <x v="704"/>
    <n v="51"/>
    <x v="0"/>
  </r>
  <r>
    <x v="11"/>
    <x v="704"/>
    <n v="536"/>
    <x v="0"/>
  </r>
  <r>
    <x v="11"/>
    <x v="704"/>
    <n v="72"/>
    <x v="0"/>
  </r>
  <r>
    <x v="11"/>
    <x v="704"/>
    <n v="8"/>
    <x v="0"/>
  </r>
  <r>
    <x v="11"/>
    <x v="704"/>
    <n v="30"/>
    <x v="0"/>
  </r>
  <r>
    <x v="11"/>
    <x v="704"/>
    <n v="3"/>
    <x v="0"/>
  </r>
  <r>
    <x v="11"/>
    <x v="704"/>
    <n v="4"/>
    <x v="0"/>
  </r>
  <r>
    <x v="11"/>
    <x v="704"/>
    <n v="1239"/>
    <x v="0"/>
  </r>
  <r>
    <x v="11"/>
    <x v="704"/>
    <n v="357"/>
    <x v="0"/>
  </r>
  <r>
    <x v="11"/>
    <x v="704"/>
    <n v="797"/>
    <x v="0"/>
  </r>
  <r>
    <x v="11"/>
    <x v="704"/>
    <n v="11"/>
    <x v="0"/>
  </r>
  <r>
    <x v="11"/>
    <x v="704"/>
    <n v="1"/>
    <x v="0"/>
  </r>
  <r>
    <x v="11"/>
    <x v="704"/>
    <n v="9"/>
    <x v="0"/>
  </r>
  <r>
    <x v="11"/>
    <x v="704"/>
    <n v="54"/>
    <x v="0"/>
  </r>
  <r>
    <x v="11"/>
    <x v="704"/>
    <n v="6"/>
    <x v="0"/>
  </r>
  <r>
    <x v="11"/>
    <x v="704"/>
    <n v="3"/>
    <x v="0"/>
  </r>
  <r>
    <x v="11"/>
    <x v="704"/>
    <n v="180"/>
    <x v="0"/>
  </r>
  <r>
    <x v="11"/>
    <x v="704"/>
    <n v="1"/>
    <x v="0"/>
  </r>
  <r>
    <x v="11"/>
    <x v="705"/>
    <n v="217"/>
    <x v="0"/>
  </r>
  <r>
    <x v="11"/>
    <x v="706"/>
    <n v="2"/>
    <x v="0"/>
  </r>
  <r>
    <x v="11"/>
    <x v="706"/>
    <n v="2037"/>
    <x v="0"/>
  </r>
  <r>
    <x v="11"/>
    <x v="706"/>
    <n v="7816"/>
    <x v="0"/>
  </r>
  <r>
    <x v="11"/>
    <x v="706"/>
    <n v="183"/>
    <x v="0"/>
  </r>
  <r>
    <x v="11"/>
    <x v="706"/>
    <n v="74"/>
    <x v="0"/>
  </r>
  <r>
    <x v="11"/>
    <x v="706"/>
    <n v="929"/>
    <x v="0"/>
  </r>
  <r>
    <x v="11"/>
    <x v="706"/>
    <n v="365"/>
    <x v="0"/>
  </r>
  <r>
    <x v="11"/>
    <x v="706"/>
    <n v="319"/>
    <x v="0"/>
  </r>
  <r>
    <x v="11"/>
    <x v="706"/>
    <n v="216"/>
    <x v="0"/>
  </r>
  <r>
    <x v="11"/>
    <x v="706"/>
    <n v="13"/>
    <x v="0"/>
  </r>
  <r>
    <x v="11"/>
    <x v="706"/>
    <n v="216"/>
    <x v="0"/>
  </r>
  <r>
    <x v="11"/>
    <x v="706"/>
    <n v="6"/>
    <x v="0"/>
  </r>
  <r>
    <x v="11"/>
    <x v="706"/>
    <n v="49"/>
    <x v="0"/>
  </r>
  <r>
    <x v="11"/>
    <x v="706"/>
    <n v="1348"/>
    <x v="0"/>
  </r>
  <r>
    <x v="11"/>
    <x v="706"/>
    <n v="6"/>
    <x v="0"/>
  </r>
  <r>
    <x v="11"/>
    <x v="706"/>
    <n v="4"/>
    <x v="0"/>
  </r>
  <r>
    <x v="11"/>
    <x v="706"/>
    <n v="42"/>
    <x v="0"/>
  </r>
  <r>
    <x v="11"/>
    <x v="706"/>
    <n v="4"/>
    <x v="0"/>
  </r>
  <r>
    <x v="11"/>
    <x v="706"/>
    <n v="33"/>
    <x v="0"/>
  </r>
  <r>
    <x v="11"/>
    <x v="706"/>
    <n v="271"/>
    <x v="0"/>
  </r>
  <r>
    <x v="11"/>
    <x v="707"/>
    <n v="5"/>
    <x v="4"/>
  </r>
  <r>
    <x v="11"/>
    <x v="707"/>
    <n v="2"/>
    <x v="4"/>
  </r>
  <r>
    <x v="11"/>
    <x v="708"/>
    <n v="9"/>
    <x v="2"/>
  </r>
  <r>
    <x v="11"/>
    <x v="709"/>
    <n v="4"/>
    <x v="0"/>
  </r>
  <r>
    <x v="11"/>
    <x v="709"/>
    <n v="2451"/>
    <x v="0"/>
  </r>
  <r>
    <x v="11"/>
    <x v="709"/>
    <n v="11091"/>
    <x v="0"/>
  </r>
  <r>
    <x v="11"/>
    <x v="709"/>
    <n v="156"/>
    <x v="0"/>
  </r>
  <r>
    <x v="11"/>
    <x v="709"/>
    <n v="513"/>
    <x v="0"/>
  </r>
  <r>
    <x v="11"/>
    <x v="709"/>
    <n v="237"/>
    <x v="0"/>
  </r>
  <r>
    <x v="11"/>
    <x v="709"/>
    <n v="1350"/>
    <x v="0"/>
  </r>
  <r>
    <x v="11"/>
    <x v="709"/>
    <n v="620"/>
    <x v="0"/>
  </r>
  <r>
    <x v="11"/>
    <x v="709"/>
    <n v="447"/>
    <x v="0"/>
  </r>
  <r>
    <x v="11"/>
    <x v="709"/>
    <n v="367"/>
    <x v="0"/>
  </r>
  <r>
    <x v="11"/>
    <x v="709"/>
    <n v="28"/>
    <x v="0"/>
  </r>
  <r>
    <x v="11"/>
    <x v="709"/>
    <n v="7"/>
    <x v="0"/>
  </r>
  <r>
    <x v="11"/>
    <x v="709"/>
    <n v="21"/>
    <x v="0"/>
  </r>
  <r>
    <x v="11"/>
    <x v="710"/>
    <n v="1014"/>
    <x v="0"/>
  </r>
  <r>
    <x v="11"/>
    <x v="710"/>
    <n v="126"/>
    <x v="0"/>
  </r>
  <r>
    <x v="11"/>
    <x v="710"/>
    <n v="49"/>
    <x v="0"/>
  </r>
  <r>
    <x v="11"/>
    <x v="711"/>
    <n v="4372"/>
    <x v="0"/>
  </r>
  <r>
    <x v="11"/>
    <x v="712"/>
    <n v="1196"/>
    <x v="0"/>
  </r>
  <r>
    <x v="11"/>
    <x v="713"/>
    <n v="130"/>
    <x v="0"/>
  </r>
  <r>
    <x v="11"/>
    <x v="714"/>
    <n v="760"/>
    <x v="0"/>
  </r>
  <r>
    <x v="11"/>
    <x v="714"/>
    <n v="2408"/>
    <x v="0"/>
  </r>
  <r>
    <x v="11"/>
    <x v="714"/>
    <n v="388"/>
    <x v="0"/>
  </r>
  <r>
    <x v="11"/>
    <x v="715"/>
    <n v="5"/>
    <x v="0"/>
  </r>
  <r>
    <x v="11"/>
    <x v="715"/>
    <n v="140"/>
    <x v="0"/>
  </r>
  <r>
    <x v="11"/>
    <x v="715"/>
    <n v="90"/>
    <x v="0"/>
  </r>
  <r>
    <x v="11"/>
    <x v="715"/>
    <n v="49"/>
    <x v="0"/>
  </r>
  <r>
    <x v="11"/>
    <x v="716"/>
    <n v="1"/>
    <x v="0"/>
  </r>
  <r>
    <x v="11"/>
    <x v="716"/>
    <n v="27"/>
    <x v="0"/>
  </r>
  <r>
    <x v="11"/>
    <x v="716"/>
    <n v="42"/>
    <x v="0"/>
  </r>
  <r>
    <x v="11"/>
    <x v="716"/>
    <n v="15"/>
    <x v="0"/>
  </r>
  <r>
    <x v="11"/>
    <x v="716"/>
    <n v="61"/>
    <x v="0"/>
  </r>
  <r>
    <x v="11"/>
    <x v="716"/>
    <n v="9"/>
    <x v="0"/>
  </r>
  <r>
    <x v="11"/>
    <x v="716"/>
    <n v="21"/>
    <x v="0"/>
  </r>
  <r>
    <x v="11"/>
    <x v="716"/>
    <n v="84"/>
    <x v="0"/>
  </r>
  <r>
    <x v="11"/>
    <x v="716"/>
    <n v="346"/>
    <x v="0"/>
  </r>
  <r>
    <x v="11"/>
    <x v="716"/>
    <n v="3"/>
    <x v="0"/>
  </r>
  <r>
    <x v="11"/>
    <x v="716"/>
    <n v="9"/>
    <x v="0"/>
  </r>
  <r>
    <x v="11"/>
    <x v="716"/>
    <n v="116"/>
    <x v="0"/>
  </r>
  <r>
    <x v="11"/>
    <x v="717"/>
    <n v="50"/>
    <x v="0"/>
  </r>
  <r>
    <x v="11"/>
    <x v="717"/>
    <n v="45"/>
    <x v="0"/>
  </r>
  <r>
    <x v="11"/>
    <x v="717"/>
    <n v="146"/>
    <x v="0"/>
  </r>
  <r>
    <x v="11"/>
    <x v="717"/>
    <n v="3"/>
    <x v="0"/>
  </r>
  <r>
    <x v="11"/>
    <x v="717"/>
    <n v="297"/>
    <x v="0"/>
  </r>
  <r>
    <x v="11"/>
    <x v="717"/>
    <n v="4"/>
    <x v="0"/>
  </r>
  <r>
    <x v="11"/>
    <x v="717"/>
    <n v="153"/>
    <x v="0"/>
  </r>
  <r>
    <x v="11"/>
    <x v="717"/>
    <n v="3"/>
    <x v="0"/>
  </r>
  <r>
    <x v="11"/>
    <x v="717"/>
    <n v="706"/>
    <x v="0"/>
  </r>
  <r>
    <x v="11"/>
    <x v="717"/>
    <n v="1"/>
    <x v="0"/>
  </r>
  <r>
    <x v="11"/>
    <x v="717"/>
    <n v="4"/>
    <x v="0"/>
  </r>
  <r>
    <x v="11"/>
    <x v="717"/>
    <n v="225"/>
    <x v="0"/>
  </r>
  <r>
    <x v="11"/>
    <x v="717"/>
    <n v="40"/>
    <x v="0"/>
  </r>
  <r>
    <x v="11"/>
    <x v="717"/>
    <n v="416"/>
    <x v="0"/>
  </r>
  <r>
    <x v="11"/>
    <x v="717"/>
    <n v="7"/>
    <x v="0"/>
  </r>
  <r>
    <x v="11"/>
    <x v="717"/>
    <n v="6"/>
    <x v="0"/>
  </r>
  <r>
    <x v="11"/>
    <x v="717"/>
    <n v="25"/>
    <x v="0"/>
  </r>
  <r>
    <x v="11"/>
    <x v="717"/>
    <n v="4"/>
    <x v="0"/>
  </r>
  <r>
    <x v="11"/>
    <x v="717"/>
    <n v="25"/>
    <x v="0"/>
  </r>
  <r>
    <x v="11"/>
    <x v="717"/>
    <n v="1"/>
    <x v="0"/>
  </r>
  <r>
    <x v="11"/>
    <x v="717"/>
    <n v="22"/>
    <x v="0"/>
  </r>
  <r>
    <x v="11"/>
    <x v="717"/>
    <n v="1"/>
    <x v="0"/>
  </r>
  <r>
    <x v="11"/>
    <x v="718"/>
    <n v="16"/>
    <x v="0"/>
  </r>
  <r>
    <x v="11"/>
    <x v="718"/>
    <n v="2"/>
    <x v="0"/>
  </r>
  <r>
    <x v="11"/>
    <x v="718"/>
    <n v="4"/>
    <x v="0"/>
  </r>
  <r>
    <x v="11"/>
    <x v="718"/>
    <n v="1376"/>
    <x v="0"/>
  </r>
  <r>
    <x v="11"/>
    <x v="718"/>
    <n v="5"/>
    <x v="0"/>
  </r>
  <r>
    <x v="11"/>
    <x v="718"/>
    <n v="55"/>
    <x v="0"/>
  </r>
  <r>
    <x v="11"/>
    <x v="718"/>
    <n v="166"/>
    <x v="0"/>
  </r>
  <r>
    <x v="11"/>
    <x v="719"/>
    <n v="22"/>
    <x v="7"/>
  </r>
  <r>
    <x v="11"/>
    <x v="719"/>
    <n v="121"/>
    <x v="7"/>
  </r>
  <r>
    <x v="11"/>
    <x v="720"/>
    <n v="114"/>
    <x v="3"/>
  </r>
  <r>
    <x v="11"/>
    <x v="720"/>
    <n v="73"/>
    <x v="3"/>
  </r>
  <r>
    <x v="11"/>
    <x v="721"/>
    <n v="22"/>
    <x v="5"/>
  </r>
  <r>
    <x v="11"/>
    <x v="721"/>
    <n v="12"/>
    <x v="5"/>
  </r>
  <r>
    <x v="11"/>
    <x v="722"/>
    <n v="1"/>
    <x v="4"/>
  </r>
  <r>
    <x v="11"/>
    <x v="723"/>
    <n v="9"/>
    <x v="2"/>
  </r>
  <r>
    <x v="11"/>
    <x v="724"/>
    <n v="4"/>
    <x v="5"/>
  </r>
  <r>
    <x v="12"/>
    <x v="0"/>
    <n v="4"/>
    <x v="0"/>
  </r>
  <r>
    <x v="12"/>
    <x v="725"/>
    <n v="7"/>
    <x v="0"/>
  </r>
  <r>
    <x v="12"/>
    <x v="725"/>
    <n v="470"/>
    <x v="0"/>
  </r>
  <r>
    <x v="12"/>
    <x v="725"/>
    <n v="4"/>
    <x v="0"/>
  </r>
  <r>
    <x v="12"/>
    <x v="726"/>
    <n v="1"/>
    <x v="0"/>
  </r>
  <r>
    <x v="12"/>
    <x v="727"/>
    <n v="787"/>
    <x v="0"/>
  </r>
  <r>
    <x v="12"/>
    <x v="727"/>
    <n v="74"/>
    <x v="0"/>
  </r>
  <r>
    <x v="12"/>
    <x v="727"/>
    <n v="1103"/>
    <x v="0"/>
  </r>
  <r>
    <x v="12"/>
    <x v="182"/>
    <n v="954"/>
    <x v="0"/>
  </r>
  <r>
    <x v="12"/>
    <x v="182"/>
    <n v="3887"/>
    <x v="0"/>
  </r>
  <r>
    <x v="12"/>
    <x v="182"/>
    <n v="667"/>
    <x v="0"/>
  </r>
  <r>
    <x v="12"/>
    <x v="182"/>
    <n v="1513"/>
    <x v="0"/>
  </r>
  <r>
    <x v="12"/>
    <x v="182"/>
    <n v="329"/>
    <x v="0"/>
  </r>
  <r>
    <x v="12"/>
    <x v="182"/>
    <n v="2475"/>
    <x v="0"/>
  </r>
  <r>
    <x v="12"/>
    <x v="182"/>
    <n v="70"/>
    <x v="0"/>
  </r>
  <r>
    <x v="12"/>
    <x v="728"/>
    <n v="912"/>
    <x v="0"/>
  </r>
  <r>
    <x v="12"/>
    <x v="728"/>
    <n v="83"/>
    <x v="0"/>
  </r>
  <r>
    <x v="12"/>
    <x v="728"/>
    <n v="72"/>
    <x v="0"/>
  </r>
  <r>
    <x v="12"/>
    <x v="728"/>
    <n v="21"/>
    <x v="0"/>
  </r>
  <r>
    <x v="12"/>
    <x v="728"/>
    <n v="179"/>
    <x v="0"/>
  </r>
  <r>
    <x v="12"/>
    <x v="728"/>
    <n v="34"/>
    <x v="0"/>
  </r>
  <r>
    <x v="12"/>
    <x v="728"/>
    <n v="164"/>
    <x v="0"/>
  </r>
  <r>
    <x v="12"/>
    <x v="728"/>
    <n v="1845"/>
    <x v="0"/>
  </r>
  <r>
    <x v="12"/>
    <x v="728"/>
    <n v="913"/>
    <x v="0"/>
  </r>
  <r>
    <x v="12"/>
    <x v="728"/>
    <n v="1153"/>
    <x v="0"/>
  </r>
  <r>
    <x v="12"/>
    <x v="728"/>
    <n v="19"/>
    <x v="0"/>
  </r>
  <r>
    <x v="12"/>
    <x v="728"/>
    <n v="12"/>
    <x v="0"/>
  </r>
  <r>
    <x v="12"/>
    <x v="728"/>
    <n v="716"/>
    <x v="0"/>
  </r>
  <r>
    <x v="12"/>
    <x v="728"/>
    <n v="65"/>
    <x v="0"/>
  </r>
  <r>
    <x v="12"/>
    <x v="728"/>
    <n v="1"/>
    <x v="0"/>
  </r>
  <r>
    <x v="12"/>
    <x v="728"/>
    <n v="55"/>
    <x v="0"/>
  </r>
  <r>
    <x v="12"/>
    <x v="728"/>
    <n v="1877"/>
    <x v="0"/>
  </r>
  <r>
    <x v="12"/>
    <x v="728"/>
    <n v="1511"/>
    <x v="0"/>
  </r>
  <r>
    <x v="12"/>
    <x v="728"/>
    <n v="419"/>
    <x v="0"/>
  </r>
  <r>
    <x v="12"/>
    <x v="728"/>
    <n v="49"/>
    <x v="0"/>
  </r>
  <r>
    <x v="12"/>
    <x v="728"/>
    <n v="119"/>
    <x v="0"/>
  </r>
  <r>
    <x v="12"/>
    <x v="729"/>
    <n v="162"/>
    <x v="0"/>
  </r>
  <r>
    <x v="12"/>
    <x v="729"/>
    <n v="406"/>
    <x v="0"/>
  </r>
  <r>
    <x v="12"/>
    <x v="729"/>
    <n v="54"/>
    <x v="0"/>
  </r>
  <r>
    <x v="12"/>
    <x v="729"/>
    <n v="17"/>
    <x v="0"/>
  </r>
  <r>
    <x v="12"/>
    <x v="729"/>
    <n v="38"/>
    <x v="0"/>
  </r>
  <r>
    <x v="12"/>
    <x v="729"/>
    <n v="147"/>
    <x v="0"/>
  </r>
  <r>
    <x v="12"/>
    <x v="729"/>
    <n v="5"/>
    <x v="0"/>
  </r>
  <r>
    <x v="12"/>
    <x v="729"/>
    <n v="11"/>
    <x v="0"/>
  </r>
  <r>
    <x v="12"/>
    <x v="729"/>
    <n v="18"/>
    <x v="0"/>
  </r>
  <r>
    <x v="12"/>
    <x v="729"/>
    <n v="37"/>
    <x v="0"/>
  </r>
  <r>
    <x v="68"/>
    <x v="0"/>
    <n v="2"/>
    <x v="2"/>
  </r>
  <r>
    <x v="69"/>
    <x v="0"/>
    <n v="7"/>
    <x v="1"/>
  </r>
  <r>
    <x v="69"/>
    <x v="730"/>
    <n v="1"/>
    <x v="1"/>
  </r>
  <r>
    <x v="69"/>
    <x v="731"/>
    <n v="43"/>
    <x v="1"/>
  </r>
  <r>
    <x v="70"/>
    <x v="0"/>
    <n v="1"/>
    <x v="4"/>
  </r>
  <r>
    <x v="70"/>
    <x v="0"/>
    <n v="9"/>
    <x v="4"/>
  </r>
  <r>
    <x v="14"/>
    <x v="732"/>
    <n v="15"/>
    <x v="0"/>
  </r>
  <r>
    <x v="14"/>
    <x v="732"/>
    <n v="9"/>
    <x v="0"/>
  </r>
  <r>
    <x v="14"/>
    <x v="732"/>
    <n v="12"/>
    <x v="0"/>
  </r>
  <r>
    <x v="14"/>
    <x v="732"/>
    <n v="3"/>
    <x v="0"/>
  </r>
  <r>
    <x v="71"/>
    <x v="0"/>
    <n v="1"/>
    <x v="4"/>
  </r>
  <r>
    <x v="71"/>
    <x v="657"/>
    <n v="37"/>
    <x v="4"/>
  </r>
  <r>
    <x v="15"/>
    <x v="0"/>
    <n v="43"/>
    <x v="0"/>
  </r>
  <r>
    <x v="15"/>
    <x v="726"/>
    <n v="564"/>
    <x v="0"/>
  </r>
  <r>
    <x v="15"/>
    <x v="726"/>
    <n v="2"/>
    <x v="0"/>
  </r>
  <r>
    <x v="15"/>
    <x v="726"/>
    <n v="23"/>
    <x v="0"/>
  </r>
  <r>
    <x v="15"/>
    <x v="726"/>
    <n v="184"/>
    <x v="0"/>
  </r>
  <r>
    <x v="15"/>
    <x v="726"/>
    <n v="2"/>
    <x v="0"/>
  </r>
  <r>
    <x v="15"/>
    <x v="726"/>
    <n v="228"/>
    <x v="0"/>
  </r>
  <r>
    <x v="15"/>
    <x v="726"/>
    <n v="1"/>
    <x v="0"/>
  </r>
  <r>
    <x v="15"/>
    <x v="726"/>
    <n v="22"/>
    <x v="0"/>
  </r>
  <r>
    <x v="15"/>
    <x v="726"/>
    <n v="17"/>
    <x v="0"/>
  </r>
  <r>
    <x v="15"/>
    <x v="726"/>
    <n v="6"/>
    <x v="0"/>
  </r>
  <r>
    <x v="15"/>
    <x v="726"/>
    <n v="38"/>
    <x v="0"/>
  </r>
  <r>
    <x v="15"/>
    <x v="726"/>
    <n v="14"/>
    <x v="0"/>
  </r>
  <r>
    <x v="15"/>
    <x v="726"/>
    <n v="161"/>
    <x v="0"/>
  </r>
  <r>
    <x v="15"/>
    <x v="726"/>
    <n v="13"/>
    <x v="0"/>
  </r>
  <r>
    <x v="15"/>
    <x v="726"/>
    <n v="632"/>
    <x v="0"/>
  </r>
  <r>
    <x v="15"/>
    <x v="726"/>
    <n v="250"/>
    <x v="0"/>
  </r>
  <r>
    <x v="15"/>
    <x v="726"/>
    <n v="8"/>
    <x v="0"/>
  </r>
  <r>
    <x v="15"/>
    <x v="726"/>
    <n v="35"/>
    <x v="0"/>
  </r>
  <r>
    <x v="15"/>
    <x v="726"/>
    <n v="16"/>
    <x v="0"/>
  </r>
  <r>
    <x v="15"/>
    <x v="726"/>
    <n v="44"/>
    <x v="0"/>
  </r>
  <r>
    <x v="15"/>
    <x v="726"/>
    <n v="6"/>
    <x v="0"/>
  </r>
  <r>
    <x v="15"/>
    <x v="726"/>
    <n v="85"/>
    <x v="0"/>
  </r>
  <r>
    <x v="15"/>
    <x v="726"/>
    <n v="217"/>
    <x v="0"/>
  </r>
  <r>
    <x v="15"/>
    <x v="726"/>
    <n v="64"/>
    <x v="0"/>
  </r>
  <r>
    <x v="15"/>
    <x v="726"/>
    <n v="24"/>
    <x v="0"/>
  </r>
  <r>
    <x v="15"/>
    <x v="726"/>
    <n v="120"/>
    <x v="0"/>
  </r>
  <r>
    <x v="15"/>
    <x v="726"/>
    <n v="128"/>
    <x v="0"/>
  </r>
  <r>
    <x v="15"/>
    <x v="726"/>
    <n v="2146"/>
    <x v="0"/>
  </r>
  <r>
    <x v="15"/>
    <x v="726"/>
    <n v="1286"/>
    <x v="0"/>
  </r>
  <r>
    <x v="15"/>
    <x v="726"/>
    <n v="1020"/>
    <x v="0"/>
  </r>
  <r>
    <x v="15"/>
    <x v="726"/>
    <n v="141"/>
    <x v="0"/>
  </r>
  <r>
    <x v="15"/>
    <x v="726"/>
    <n v="1478"/>
    <x v="0"/>
  </r>
  <r>
    <x v="15"/>
    <x v="726"/>
    <n v="1099"/>
    <x v="0"/>
  </r>
  <r>
    <x v="15"/>
    <x v="726"/>
    <n v="17"/>
    <x v="0"/>
  </r>
  <r>
    <x v="15"/>
    <x v="726"/>
    <n v="553"/>
    <x v="0"/>
  </r>
  <r>
    <x v="15"/>
    <x v="726"/>
    <n v="137"/>
    <x v="0"/>
  </r>
  <r>
    <x v="15"/>
    <x v="726"/>
    <n v="159"/>
    <x v="0"/>
  </r>
  <r>
    <x v="15"/>
    <x v="726"/>
    <n v="187"/>
    <x v="0"/>
  </r>
  <r>
    <x v="15"/>
    <x v="726"/>
    <n v="525"/>
    <x v="0"/>
  </r>
  <r>
    <x v="15"/>
    <x v="726"/>
    <n v="1556"/>
    <x v="0"/>
  </r>
  <r>
    <x v="15"/>
    <x v="726"/>
    <n v="163"/>
    <x v="0"/>
  </r>
  <r>
    <x v="15"/>
    <x v="726"/>
    <n v="293"/>
    <x v="0"/>
  </r>
  <r>
    <x v="15"/>
    <x v="726"/>
    <n v="196"/>
    <x v="0"/>
  </r>
  <r>
    <x v="15"/>
    <x v="726"/>
    <n v="1470"/>
    <x v="0"/>
  </r>
  <r>
    <x v="15"/>
    <x v="726"/>
    <n v="208"/>
    <x v="0"/>
  </r>
  <r>
    <x v="15"/>
    <x v="726"/>
    <n v="301"/>
    <x v="0"/>
  </r>
  <r>
    <x v="15"/>
    <x v="733"/>
    <n v="10"/>
    <x v="0"/>
  </r>
  <r>
    <x v="15"/>
    <x v="734"/>
    <n v="115"/>
    <x v="0"/>
  </r>
  <r>
    <x v="15"/>
    <x v="734"/>
    <n v="99"/>
    <x v="0"/>
  </r>
  <r>
    <x v="15"/>
    <x v="734"/>
    <n v="3879"/>
    <x v="0"/>
  </r>
  <r>
    <x v="15"/>
    <x v="734"/>
    <n v="92"/>
    <x v="0"/>
  </r>
  <r>
    <x v="15"/>
    <x v="734"/>
    <n v="282"/>
    <x v="0"/>
  </r>
  <r>
    <x v="15"/>
    <x v="734"/>
    <n v="13"/>
    <x v="0"/>
  </r>
  <r>
    <x v="15"/>
    <x v="734"/>
    <n v="1"/>
    <x v="0"/>
  </r>
  <r>
    <x v="15"/>
    <x v="734"/>
    <n v="1"/>
    <x v="0"/>
  </r>
  <r>
    <x v="15"/>
    <x v="734"/>
    <n v="8"/>
    <x v="0"/>
  </r>
  <r>
    <x v="15"/>
    <x v="734"/>
    <n v="1680"/>
    <x v="0"/>
  </r>
  <r>
    <x v="15"/>
    <x v="734"/>
    <n v="551"/>
    <x v="0"/>
  </r>
  <r>
    <x v="15"/>
    <x v="734"/>
    <n v="2"/>
    <x v="0"/>
  </r>
  <r>
    <x v="15"/>
    <x v="734"/>
    <n v="2"/>
    <x v="0"/>
  </r>
  <r>
    <x v="15"/>
    <x v="734"/>
    <n v="408"/>
    <x v="0"/>
  </r>
  <r>
    <x v="15"/>
    <x v="734"/>
    <n v="373"/>
    <x v="0"/>
  </r>
  <r>
    <x v="15"/>
    <x v="734"/>
    <n v="2"/>
    <x v="0"/>
  </r>
  <r>
    <x v="15"/>
    <x v="734"/>
    <n v="7"/>
    <x v="0"/>
  </r>
  <r>
    <x v="15"/>
    <x v="734"/>
    <n v="4"/>
    <x v="0"/>
  </r>
  <r>
    <x v="15"/>
    <x v="735"/>
    <n v="1"/>
    <x v="0"/>
  </r>
  <r>
    <x v="15"/>
    <x v="735"/>
    <n v="3569"/>
    <x v="0"/>
  </r>
  <r>
    <x v="15"/>
    <x v="735"/>
    <n v="163"/>
    <x v="0"/>
  </r>
  <r>
    <x v="15"/>
    <x v="735"/>
    <n v="141"/>
    <x v="0"/>
  </r>
  <r>
    <x v="15"/>
    <x v="735"/>
    <n v="450"/>
    <x v="0"/>
  </r>
  <r>
    <x v="15"/>
    <x v="735"/>
    <n v="98"/>
    <x v="0"/>
  </r>
  <r>
    <x v="15"/>
    <x v="735"/>
    <n v="36"/>
    <x v="0"/>
  </r>
  <r>
    <x v="15"/>
    <x v="735"/>
    <n v="6"/>
    <x v="0"/>
  </r>
  <r>
    <x v="15"/>
    <x v="735"/>
    <n v="400"/>
    <x v="0"/>
  </r>
  <r>
    <x v="15"/>
    <x v="735"/>
    <n v="85"/>
    <x v="0"/>
  </r>
  <r>
    <x v="15"/>
    <x v="735"/>
    <n v="483"/>
    <x v="0"/>
  </r>
  <r>
    <x v="15"/>
    <x v="735"/>
    <n v="2"/>
    <x v="0"/>
  </r>
  <r>
    <x v="15"/>
    <x v="735"/>
    <n v="1"/>
    <x v="0"/>
  </r>
  <r>
    <x v="15"/>
    <x v="735"/>
    <n v="417"/>
    <x v="0"/>
  </r>
  <r>
    <x v="15"/>
    <x v="735"/>
    <n v="4"/>
    <x v="0"/>
  </r>
  <r>
    <x v="15"/>
    <x v="735"/>
    <n v="624"/>
    <x v="0"/>
  </r>
  <r>
    <x v="15"/>
    <x v="735"/>
    <n v="18"/>
    <x v="0"/>
  </r>
  <r>
    <x v="15"/>
    <x v="735"/>
    <n v="600"/>
    <x v="0"/>
  </r>
  <r>
    <x v="15"/>
    <x v="735"/>
    <n v="592"/>
    <x v="0"/>
  </r>
  <r>
    <x v="15"/>
    <x v="735"/>
    <n v="70"/>
    <x v="0"/>
  </r>
  <r>
    <x v="15"/>
    <x v="735"/>
    <n v="446"/>
    <x v="0"/>
  </r>
  <r>
    <x v="15"/>
    <x v="735"/>
    <n v="224"/>
    <x v="0"/>
  </r>
  <r>
    <x v="15"/>
    <x v="735"/>
    <n v="628"/>
    <x v="0"/>
  </r>
  <r>
    <x v="15"/>
    <x v="735"/>
    <n v="198"/>
    <x v="0"/>
  </r>
  <r>
    <x v="15"/>
    <x v="736"/>
    <n v="97"/>
    <x v="0"/>
  </r>
  <r>
    <x v="15"/>
    <x v="736"/>
    <n v="56"/>
    <x v="0"/>
  </r>
  <r>
    <x v="15"/>
    <x v="736"/>
    <n v="63"/>
    <x v="0"/>
  </r>
  <r>
    <x v="15"/>
    <x v="736"/>
    <n v="4"/>
    <x v="0"/>
  </r>
  <r>
    <x v="15"/>
    <x v="736"/>
    <n v="15"/>
    <x v="0"/>
  </r>
  <r>
    <x v="15"/>
    <x v="736"/>
    <n v="22"/>
    <x v="0"/>
  </r>
  <r>
    <x v="15"/>
    <x v="736"/>
    <n v="7"/>
    <x v="0"/>
  </r>
  <r>
    <x v="15"/>
    <x v="736"/>
    <n v="90"/>
    <x v="0"/>
  </r>
  <r>
    <x v="15"/>
    <x v="736"/>
    <n v="9"/>
    <x v="0"/>
  </r>
  <r>
    <x v="15"/>
    <x v="736"/>
    <n v="73"/>
    <x v="0"/>
  </r>
  <r>
    <x v="15"/>
    <x v="736"/>
    <n v="61"/>
    <x v="0"/>
  </r>
  <r>
    <x v="15"/>
    <x v="736"/>
    <n v="2"/>
    <x v="0"/>
  </r>
  <r>
    <x v="15"/>
    <x v="736"/>
    <n v="806"/>
    <x v="0"/>
  </r>
  <r>
    <x v="15"/>
    <x v="736"/>
    <n v="869"/>
    <x v="0"/>
  </r>
  <r>
    <x v="15"/>
    <x v="736"/>
    <n v="707"/>
    <x v="0"/>
  </r>
  <r>
    <x v="15"/>
    <x v="737"/>
    <n v="4"/>
    <x v="0"/>
  </r>
  <r>
    <x v="15"/>
    <x v="737"/>
    <n v="607"/>
    <x v="0"/>
  </r>
  <r>
    <x v="15"/>
    <x v="737"/>
    <n v="648"/>
    <x v="0"/>
  </r>
  <r>
    <x v="15"/>
    <x v="737"/>
    <n v="486"/>
    <x v="0"/>
  </r>
  <r>
    <x v="15"/>
    <x v="737"/>
    <n v="81"/>
    <x v="0"/>
  </r>
  <r>
    <x v="15"/>
    <x v="738"/>
    <n v="5"/>
    <x v="0"/>
  </r>
  <r>
    <x v="15"/>
    <x v="738"/>
    <n v="119"/>
    <x v="0"/>
  </r>
  <r>
    <x v="15"/>
    <x v="738"/>
    <n v="139"/>
    <x v="0"/>
  </r>
  <r>
    <x v="15"/>
    <x v="738"/>
    <n v="122"/>
    <x v="0"/>
  </r>
  <r>
    <x v="15"/>
    <x v="738"/>
    <n v="2"/>
    <x v="0"/>
  </r>
  <r>
    <x v="15"/>
    <x v="738"/>
    <n v="331"/>
    <x v="0"/>
  </r>
  <r>
    <x v="15"/>
    <x v="738"/>
    <n v="516"/>
    <x v="0"/>
  </r>
  <r>
    <x v="15"/>
    <x v="739"/>
    <n v="20"/>
    <x v="0"/>
  </r>
  <r>
    <x v="15"/>
    <x v="740"/>
    <n v="13"/>
    <x v="0"/>
  </r>
  <r>
    <x v="15"/>
    <x v="740"/>
    <n v="11758"/>
    <x v="0"/>
  </r>
  <r>
    <x v="15"/>
    <x v="740"/>
    <n v="3108"/>
    <x v="0"/>
  </r>
  <r>
    <x v="15"/>
    <x v="740"/>
    <n v="79"/>
    <x v="0"/>
  </r>
  <r>
    <x v="15"/>
    <x v="740"/>
    <n v="24"/>
    <x v="0"/>
  </r>
  <r>
    <x v="15"/>
    <x v="740"/>
    <n v="186"/>
    <x v="0"/>
  </r>
  <r>
    <x v="15"/>
    <x v="740"/>
    <n v="48"/>
    <x v="0"/>
  </r>
  <r>
    <x v="15"/>
    <x v="740"/>
    <n v="3141"/>
    <x v="0"/>
  </r>
  <r>
    <x v="15"/>
    <x v="740"/>
    <n v="374"/>
    <x v="0"/>
  </r>
  <r>
    <x v="15"/>
    <x v="740"/>
    <n v="89"/>
    <x v="0"/>
  </r>
  <r>
    <x v="15"/>
    <x v="740"/>
    <n v="106"/>
    <x v="0"/>
  </r>
  <r>
    <x v="15"/>
    <x v="740"/>
    <n v="514"/>
    <x v="0"/>
  </r>
  <r>
    <x v="15"/>
    <x v="740"/>
    <n v="3064"/>
    <x v="0"/>
  </r>
  <r>
    <x v="15"/>
    <x v="740"/>
    <n v="1356"/>
    <x v="0"/>
  </r>
  <r>
    <x v="15"/>
    <x v="740"/>
    <n v="2"/>
    <x v="0"/>
  </r>
  <r>
    <x v="15"/>
    <x v="740"/>
    <n v="1140"/>
    <x v="0"/>
  </r>
  <r>
    <x v="15"/>
    <x v="740"/>
    <n v="191"/>
    <x v="0"/>
  </r>
  <r>
    <x v="15"/>
    <x v="740"/>
    <n v="88"/>
    <x v="0"/>
  </r>
  <r>
    <x v="15"/>
    <x v="740"/>
    <n v="8"/>
    <x v="0"/>
  </r>
  <r>
    <x v="15"/>
    <x v="740"/>
    <n v="36"/>
    <x v="0"/>
  </r>
  <r>
    <x v="15"/>
    <x v="740"/>
    <n v="2"/>
    <x v="0"/>
  </r>
  <r>
    <x v="15"/>
    <x v="740"/>
    <n v="436"/>
    <x v="0"/>
  </r>
  <r>
    <x v="15"/>
    <x v="740"/>
    <n v="19"/>
    <x v="0"/>
  </r>
  <r>
    <x v="15"/>
    <x v="740"/>
    <n v="7"/>
    <x v="0"/>
  </r>
  <r>
    <x v="15"/>
    <x v="740"/>
    <n v="117"/>
    <x v="0"/>
  </r>
  <r>
    <x v="15"/>
    <x v="740"/>
    <n v="14"/>
    <x v="0"/>
  </r>
  <r>
    <x v="15"/>
    <x v="740"/>
    <n v="38"/>
    <x v="0"/>
  </r>
  <r>
    <x v="15"/>
    <x v="740"/>
    <n v="8"/>
    <x v="0"/>
  </r>
  <r>
    <x v="15"/>
    <x v="740"/>
    <n v="5"/>
    <x v="0"/>
  </r>
  <r>
    <x v="15"/>
    <x v="740"/>
    <n v="1596"/>
    <x v="0"/>
  </r>
  <r>
    <x v="15"/>
    <x v="740"/>
    <n v="164"/>
    <x v="0"/>
  </r>
  <r>
    <x v="15"/>
    <x v="740"/>
    <n v="247"/>
    <x v="0"/>
  </r>
  <r>
    <x v="15"/>
    <x v="740"/>
    <n v="9"/>
    <x v="0"/>
  </r>
  <r>
    <x v="15"/>
    <x v="740"/>
    <n v="63"/>
    <x v="0"/>
  </r>
  <r>
    <x v="15"/>
    <x v="740"/>
    <n v="24"/>
    <x v="0"/>
  </r>
  <r>
    <x v="15"/>
    <x v="740"/>
    <n v="183"/>
    <x v="0"/>
  </r>
  <r>
    <x v="15"/>
    <x v="740"/>
    <n v="31"/>
    <x v="0"/>
  </r>
  <r>
    <x v="15"/>
    <x v="740"/>
    <n v="47"/>
    <x v="0"/>
  </r>
  <r>
    <x v="15"/>
    <x v="740"/>
    <n v="50"/>
    <x v="0"/>
  </r>
  <r>
    <x v="15"/>
    <x v="740"/>
    <n v="115"/>
    <x v="0"/>
  </r>
  <r>
    <x v="15"/>
    <x v="741"/>
    <n v="1"/>
    <x v="0"/>
  </r>
  <r>
    <x v="15"/>
    <x v="741"/>
    <n v="219"/>
    <x v="0"/>
  </r>
  <r>
    <x v="15"/>
    <x v="742"/>
    <n v="20"/>
    <x v="0"/>
  </r>
  <r>
    <x v="15"/>
    <x v="742"/>
    <n v="5"/>
    <x v="0"/>
  </r>
  <r>
    <x v="15"/>
    <x v="742"/>
    <n v="152"/>
    <x v="0"/>
  </r>
  <r>
    <x v="15"/>
    <x v="742"/>
    <n v="6"/>
    <x v="0"/>
  </r>
  <r>
    <x v="15"/>
    <x v="742"/>
    <n v="272"/>
    <x v="0"/>
  </r>
  <r>
    <x v="15"/>
    <x v="742"/>
    <n v="115"/>
    <x v="0"/>
  </r>
  <r>
    <x v="15"/>
    <x v="742"/>
    <n v="92"/>
    <x v="0"/>
  </r>
  <r>
    <x v="15"/>
    <x v="742"/>
    <n v="39"/>
    <x v="0"/>
  </r>
  <r>
    <x v="15"/>
    <x v="742"/>
    <n v="79"/>
    <x v="0"/>
  </r>
  <r>
    <x v="15"/>
    <x v="742"/>
    <n v="4"/>
    <x v="0"/>
  </r>
  <r>
    <x v="15"/>
    <x v="742"/>
    <n v="2"/>
    <x v="0"/>
  </r>
  <r>
    <x v="15"/>
    <x v="742"/>
    <n v="18"/>
    <x v="0"/>
  </r>
  <r>
    <x v="15"/>
    <x v="743"/>
    <n v="37"/>
    <x v="0"/>
  </r>
  <r>
    <x v="15"/>
    <x v="743"/>
    <n v="493"/>
    <x v="0"/>
  </r>
  <r>
    <x v="15"/>
    <x v="743"/>
    <n v="448"/>
    <x v="0"/>
  </r>
  <r>
    <x v="15"/>
    <x v="743"/>
    <n v="1142"/>
    <x v="0"/>
  </r>
  <r>
    <x v="15"/>
    <x v="743"/>
    <n v="24"/>
    <x v="0"/>
  </r>
  <r>
    <x v="15"/>
    <x v="743"/>
    <n v="687"/>
    <x v="0"/>
  </r>
  <r>
    <x v="15"/>
    <x v="743"/>
    <n v="706"/>
    <x v="0"/>
  </r>
  <r>
    <x v="15"/>
    <x v="743"/>
    <n v="19"/>
    <x v="0"/>
  </r>
  <r>
    <x v="15"/>
    <x v="743"/>
    <n v="275"/>
    <x v="0"/>
  </r>
  <r>
    <x v="15"/>
    <x v="743"/>
    <n v="1"/>
    <x v="0"/>
  </r>
  <r>
    <x v="15"/>
    <x v="744"/>
    <n v="73"/>
    <x v="0"/>
  </r>
  <r>
    <x v="15"/>
    <x v="745"/>
    <n v="6"/>
    <x v="0"/>
  </r>
  <r>
    <x v="15"/>
    <x v="746"/>
    <n v="175"/>
    <x v="0"/>
  </r>
  <r>
    <x v="15"/>
    <x v="746"/>
    <n v="2"/>
    <x v="0"/>
  </r>
  <r>
    <x v="15"/>
    <x v="746"/>
    <n v="317"/>
    <x v="0"/>
  </r>
  <r>
    <x v="15"/>
    <x v="746"/>
    <n v="16"/>
    <x v="0"/>
  </r>
  <r>
    <x v="15"/>
    <x v="746"/>
    <n v="79"/>
    <x v="0"/>
  </r>
  <r>
    <x v="15"/>
    <x v="746"/>
    <n v="116"/>
    <x v="0"/>
  </r>
  <r>
    <x v="15"/>
    <x v="746"/>
    <n v="44"/>
    <x v="0"/>
  </r>
  <r>
    <x v="72"/>
    <x v="641"/>
    <n v="1"/>
    <x v="1"/>
  </r>
  <r>
    <x v="73"/>
    <x v="657"/>
    <n v="2"/>
    <x v="2"/>
  </r>
  <r>
    <x v="74"/>
    <x v="747"/>
    <n v="16"/>
    <x v="2"/>
  </r>
  <r>
    <x v="74"/>
    <x v="748"/>
    <n v="16"/>
    <x v="2"/>
  </r>
  <r>
    <x v="74"/>
    <x v="748"/>
    <n v="2"/>
    <x v="2"/>
  </r>
  <r>
    <x v="74"/>
    <x v="749"/>
    <n v="7"/>
    <x v="2"/>
  </r>
  <r>
    <x v="74"/>
    <x v="749"/>
    <n v="2"/>
    <x v="2"/>
  </r>
  <r>
    <x v="74"/>
    <x v="749"/>
    <n v="7"/>
    <x v="2"/>
  </r>
  <r>
    <x v="74"/>
    <x v="750"/>
    <n v="12"/>
    <x v="2"/>
  </r>
  <r>
    <x v="75"/>
    <x v="751"/>
    <n v="1"/>
    <x v="1"/>
  </r>
  <r>
    <x v="76"/>
    <x v="0"/>
    <n v="4"/>
    <x v="1"/>
  </r>
  <r>
    <x v="18"/>
    <x v="752"/>
    <n v="142"/>
    <x v="0"/>
  </r>
  <r>
    <x v="18"/>
    <x v="752"/>
    <n v="92"/>
    <x v="0"/>
  </r>
  <r>
    <x v="18"/>
    <x v="752"/>
    <n v="39"/>
    <x v="0"/>
  </r>
  <r>
    <x v="18"/>
    <x v="752"/>
    <n v="193"/>
    <x v="0"/>
  </r>
  <r>
    <x v="18"/>
    <x v="753"/>
    <n v="59"/>
    <x v="0"/>
  </r>
  <r>
    <x v="18"/>
    <x v="753"/>
    <n v="17"/>
    <x v="0"/>
  </r>
  <r>
    <x v="18"/>
    <x v="753"/>
    <n v="15"/>
    <x v="0"/>
  </r>
  <r>
    <x v="18"/>
    <x v="753"/>
    <n v="10"/>
    <x v="0"/>
  </r>
  <r>
    <x v="18"/>
    <x v="753"/>
    <n v="28"/>
    <x v="0"/>
  </r>
  <r>
    <x v="77"/>
    <x v="0"/>
    <n v="4"/>
    <x v="2"/>
  </r>
  <r>
    <x v="77"/>
    <x v="657"/>
    <n v="5"/>
    <x v="2"/>
  </r>
  <r>
    <x v="19"/>
    <x v="0"/>
    <n v="89"/>
    <x v="0"/>
  </r>
  <r>
    <x v="19"/>
    <x v="754"/>
    <n v="7"/>
    <x v="6"/>
  </r>
  <r>
    <x v="19"/>
    <x v="755"/>
    <n v="18"/>
    <x v="0"/>
  </r>
  <r>
    <x v="19"/>
    <x v="755"/>
    <n v="174"/>
    <x v="0"/>
  </r>
  <r>
    <x v="19"/>
    <x v="755"/>
    <n v="1344"/>
    <x v="0"/>
  </r>
  <r>
    <x v="19"/>
    <x v="755"/>
    <n v="1"/>
    <x v="0"/>
  </r>
  <r>
    <x v="19"/>
    <x v="755"/>
    <n v="1"/>
    <x v="0"/>
  </r>
  <r>
    <x v="19"/>
    <x v="756"/>
    <n v="15"/>
    <x v="6"/>
  </r>
  <r>
    <x v="19"/>
    <x v="757"/>
    <n v="1"/>
    <x v="2"/>
  </r>
  <r>
    <x v="19"/>
    <x v="757"/>
    <n v="4"/>
    <x v="2"/>
  </r>
  <r>
    <x v="19"/>
    <x v="757"/>
    <n v="1"/>
    <x v="2"/>
  </r>
  <r>
    <x v="19"/>
    <x v="757"/>
    <n v="6"/>
    <x v="2"/>
  </r>
  <r>
    <x v="19"/>
    <x v="757"/>
    <n v="2"/>
    <x v="2"/>
  </r>
  <r>
    <x v="19"/>
    <x v="757"/>
    <n v="5"/>
    <x v="2"/>
  </r>
  <r>
    <x v="19"/>
    <x v="757"/>
    <n v="5"/>
    <x v="2"/>
  </r>
  <r>
    <x v="19"/>
    <x v="757"/>
    <n v="4"/>
    <x v="2"/>
  </r>
  <r>
    <x v="19"/>
    <x v="757"/>
    <n v="1"/>
    <x v="2"/>
  </r>
  <r>
    <x v="19"/>
    <x v="758"/>
    <n v="1768"/>
    <x v="0"/>
  </r>
  <r>
    <x v="19"/>
    <x v="759"/>
    <n v="430"/>
    <x v="0"/>
  </r>
  <r>
    <x v="19"/>
    <x v="760"/>
    <n v="4"/>
    <x v="4"/>
  </r>
  <r>
    <x v="19"/>
    <x v="760"/>
    <n v="3"/>
    <x v="4"/>
  </r>
  <r>
    <x v="19"/>
    <x v="760"/>
    <n v="6"/>
    <x v="4"/>
  </r>
  <r>
    <x v="19"/>
    <x v="760"/>
    <n v="5"/>
    <x v="4"/>
  </r>
  <r>
    <x v="19"/>
    <x v="760"/>
    <n v="3"/>
    <x v="4"/>
  </r>
  <r>
    <x v="19"/>
    <x v="760"/>
    <n v="13"/>
    <x v="4"/>
  </r>
  <r>
    <x v="19"/>
    <x v="761"/>
    <n v="15"/>
    <x v="2"/>
  </r>
  <r>
    <x v="19"/>
    <x v="761"/>
    <n v="53"/>
    <x v="2"/>
  </r>
  <r>
    <x v="19"/>
    <x v="761"/>
    <n v="44"/>
    <x v="2"/>
  </r>
  <r>
    <x v="19"/>
    <x v="762"/>
    <n v="8"/>
    <x v="1"/>
  </r>
  <r>
    <x v="19"/>
    <x v="763"/>
    <n v="5"/>
    <x v="1"/>
  </r>
  <r>
    <x v="19"/>
    <x v="764"/>
    <n v="4"/>
    <x v="0"/>
  </r>
  <r>
    <x v="19"/>
    <x v="764"/>
    <n v="9"/>
    <x v="0"/>
  </r>
  <r>
    <x v="19"/>
    <x v="765"/>
    <n v="36"/>
    <x v="0"/>
  </r>
  <r>
    <x v="19"/>
    <x v="765"/>
    <n v="13"/>
    <x v="0"/>
  </r>
  <r>
    <x v="19"/>
    <x v="765"/>
    <n v="1"/>
    <x v="0"/>
  </r>
  <r>
    <x v="19"/>
    <x v="765"/>
    <n v="4671"/>
    <x v="0"/>
  </r>
  <r>
    <x v="19"/>
    <x v="765"/>
    <n v="28"/>
    <x v="0"/>
  </r>
  <r>
    <x v="19"/>
    <x v="765"/>
    <n v="823"/>
    <x v="0"/>
  </r>
  <r>
    <x v="19"/>
    <x v="765"/>
    <n v="91"/>
    <x v="0"/>
  </r>
  <r>
    <x v="19"/>
    <x v="765"/>
    <n v="3"/>
    <x v="0"/>
  </r>
  <r>
    <x v="19"/>
    <x v="765"/>
    <n v="6"/>
    <x v="0"/>
  </r>
  <r>
    <x v="19"/>
    <x v="765"/>
    <n v="4003"/>
    <x v="0"/>
  </r>
  <r>
    <x v="19"/>
    <x v="765"/>
    <n v="21"/>
    <x v="0"/>
  </r>
  <r>
    <x v="19"/>
    <x v="765"/>
    <n v="22"/>
    <x v="0"/>
  </r>
  <r>
    <x v="19"/>
    <x v="765"/>
    <n v="7"/>
    <x v="0"/>
  </r>
  <r>
    <x v="19"/>
    <x v="765"/>
    <n v="1"/>
    <x v="0"/>
  </r>
  <r>
    <x v="19"/>
    <x v="765"/>
    <n v="198"/>
    <x v="0"/>
  </r>
  <r>
    <x v="19"/>
    <x v="765"/>
    <n v="3"/>
    <x v="0"/>
  </r>
  <r>
    <x v="19"/>
    <x v="765"/>
    <n v="15"/>
    <x v="0"/>
  </r>
  <r>
    <x v="19"/>
    <x v="765"/>
    <n v="69"/>
    <x v="0"/>
  </r>
  <r>
    <x v="19"/>
    <x v="765"/>
    <n v="4258"/>
    <x v="0"/>
  </r>
  <r>
    <x v="19"/>
    <x v="765"/>
    <n v="30"/>
    <x v="0"/>
  </r>
  <r>
    <x v="19"/>
    <x v="765"/>
    <n v="25"/>
    <x v="0"/>
  </r>
  <r>
    <x v="19"/>
    <x v="765"/>
    <n v="42"/>
    <x v="0"/>
  </r>
  <r>
    <x v="19"/>
    <x v="765"/>
    <n v="147"/>
    <x v="0"/>
  </r>
  <r>
    <x v="19"/>
    <x v="765"/>
    <n v="335"/>
    <x v="0"/>
  </r>
  <r>
    <x v="19"/>
    <x v="765"/>
    <n v="131"/>
    <x v="0"/>
  </r>
  <r>
    <x v="19"/>
    <x v="765"/>
    <n v="35"/>
    <x v="0"/>
  </r>
  <r>
    <x v="19"/>
    <x v="765"/>
    <n v="1551"/>
    <x v="0"/>
  </r>
  <r>
    <x v="19"/>
    <x v="765"/>
    <n v="1"/>
    <x v="0"/>
  </r>
  <r>
    <x v="19"/>
    <x v="765"/>
    <n v="1245"/>
    <x v="0"/>
  </r>
  <r>
    <x v="19"/>
    <x v="765"/>
    <n v="15"/>
    <x v="0"/>
  </r>
  <r>
    <x v="19"/>
    <x v="765"/>
    <n v="38"/>
    <x v="0"/>
  </r>
  <r>
    <x v="19"/>
    <x v="765"/>
    <n v="3"/>
    <x v="0"/>
  </r>
  <r>
    <x v="19"/>
    <x v="765"/>
    <n v="64"/>
    <x v="0"/>
  </r>
  <r>
    <x v="19"/>
    <x v="765"/>
    <n v="3"/>
    <x v="0"/>
  </r>
  <r>
    <x v="19"/>
    <x v="765"/>
    <n v="261"/>
    <x v="0"/>
  </r>
  <r>
    <x v="19"/>
    <x v="765"/>
    <n v="22"/>
    <x v="0"/>
  </r>
  <r>
    <x v="19"/>
    <x v="765"/>
    <n v="253"/>
    <x v="0"/>
  </r>
  <r>
    <x v="19"/>
    <x v="765"/>
    <n v="5"/>
    <x v="0"/>
  </r>
  <r>
    <x v="19"/>
    <x v="765"/>
    <n v="15"/>
    <x v="0"/>
  </r>
  <r>
    <x v="19"/>
    <x v="765"/>
    <n v="33"/>
    <x v="0"/>
  </r>
  <r>
    <x v="19"/>
    <x v="765"/>
    <n v="153"/>
    <x v="0"/>
  </r>
  <r>
    <x v="19"/>
    <x v="765"/>
    <n v="53"/>
    <x v="0"/>
  </r>
  <r>
    <x v="19"/>
    <x v="765"/>
    <n v="413"/>
    <x v="0"/>
  </r>
  <r>
    <x v="19"/>
    <x v="765"/>
    <n v="23"/>
    <x v="0"/>
  </r>
  <r>
    <x v="19"/>
    <x v="765"/>
    <n v="32"/>
    <x v="0"/>
  </r>
  <r>
    <x v="19"/>
    <x v="765"/>
    <n v="428"/>
    <x v="0"/>
  </r>
  <r>
    <x v="19"/>
    <x v="765"/>
    <n v="1032"/>
    <x v="0"/>
  </r>
  <r>
    <x v="19"/>
    <x v="765"/>
    <n v="2"/>
    <x v="0"/>
  </r>
  <r>
    <x v="19"/>
    <x v="765"/>
    <n v="56"/>
    <x v="0"/>
  </r>
  <r>
    <x v="19"/>
    <x v="765"/>
    <n v="59"/>
    <x v="0"/>
  </r>
  <r>
    <x v="19"/>
    <x v="765"/>
    <n v="86"/>
    <x v="0"/>
  </r>
  <r>
    <x v="19"/>
    <x v="765"/>
    <n v="1"/>
    <x v="0"/>
  </r>
  <r>
    <x v="19"/>
    <x v="765"/>
    <n v="1"/>
    <x v="0"/>
  </r>
  <r>
    <x v="19"/>
    <x v="765"/>
    <n v="3"/>
    <x v="0"/>
  </r>
  <r>
    <x v="19"/>
    <x v="766"/>
    <n v="2074"/>
    <x v="0"/>
  </r>
  <r>
    <x v="19"/>
    <x v="766"/>
    <n v="2225"/>
    <x v="0"/>
  </r>
  <r>
    <x v="19"/>
    <x v="766"/>
    <n v="5929"/>
    <x v="0"/>
  </r>
  <r>
    <x v="19"/>
    <x v="766"/>
    <n v="403"/>
    <x v="0"/>
  </r>
  <r>
    <x v="19"/>
    <x v="766"/>
    <n v="747"/>
    <x v="0"/>
  </r>
  <r>
    <x v="19"/>
    <x v="766"/>
    <n v="183"/>
    <x v="0"/>
  </r>
  <r>
    <x v="19"/>
    <x v="767"/>
    <n v="997"/>
    <x v="0"/>
  </r>
  <r>
    <x v="19"/>
    <x v="767"/>
    <n v="1586"/>
    <x v="0"/>
  </r>
  <r>
    <x v="19"/>
    <x v="767"/>
    <n v="2133"/>
    <x v="0"/>
  </r>
  <r>
    <x v="19"/>
    <x v="767"/>
    <n v="1617"/>
    <x v="0"/>
  </r>
  <r>
    <x v="19"/>
    <x v="767"/>
    <n v="4180"/>
    <x v="0"/>
  </r>
  <r>
    <x v="19"/>
    <x v="767"/>
    <n v="800"/>
    <x v="0"/>
  </r>
  <r>
    <x v="19"/>
    <x v="767"/>
    <n v="2047"/>
    <x v="0"/>
  </r>
  <r>
    <x v="19"/>
    <x v="767"/>
    <n v="3439"/>
    <x v="0"/>
  </r>
  <r>
    <x v="19"/>
    <x v="767"/>
    <n v="1068"/>
    <x v="0"/>
  </r>
  <r>
    <x v="19"/>
    <x v="767"/>
    <n v="8231"/>
    <x v="0"/>
  </r>
  <r>
    <x v="19"/>
    <x v="768"/>
    <n v="171"/>
    <x v="6"/>
  </r>
  <r>
    <x v="19"/>
    <x v="768"/>
    <n v="74"/>
    <x v="6"/>
  </r>
  <r>
    <x v="19"/>
    <x v="768"/>
    <n v="21"/>
    <x v="6"/>
  </r>
  <r>
    <x v="19"/>
    <x v="768"/>
    <n v="197"/>
    <x v="6"/>
  </r>
  <r>
    <x v="19"/>
    <x v="768"/>
    <n v="679"/>
    <x v="6"/>
  </r>
  <r>
    <x v="19"/>
    <x v="768"/>
    <n v="425"/>
    <x v="6"/>
  </r>
  <r>
    <x v="19"/>
    <x v="768"/>
    <n v="67"/>
    <x v="6"/>
  </r>
  <r>
    <x v="19"/>
    <x v="768"/>
    <n v="696"/>
    <x v="6"/>
  </r>
  <r>
    <x v="19"/>
    <x v="768"/>
    <n v="117"/>
    <x v="6"/>
  </r>
  <r>
    <x v="19"/>
    <x v="769"/>
    <n v="43"/>
    <x v="0"/>
  </r>
  <r>
    <x v="19"/>
    <x v="769"/>
    <n v="12048"/>
    <x v="0"/>
  </r>
  <r>
    <x v="19"/>
    <x v="769"/>
    <n v="11"/>
    <x v="6"/>
  </r>
  <r>
    <x v="19"/>
    <x v="769"/>
    <n v="128"/>
    <x v="6"/>
  </r>
  <r>
    <x v="19"/>
    <x v="769"/>
    <n v="263"/>
    <x v="6"/>
  </r>
  <r>
    <x v="19"/>
    <x v="769"/>
    <n v="240"/>
    <x v="6"/>
  </r>
  <r>
    <x v="19"/>
    <x v="769"/>
    <n v="28"/>
    <x v="6"/>
  </r>
  <r>
    <x v="19"/>
    <x v="769"/>
    <n v="18"/>
    <x v="6"/>
  </r>
  <r>
    <x v="19"/>
    <x v="769"/>
    <n v="19"/>
    <x v="6"/>
  </r>
  <r>
    <x v="19"/>
    <x v="769"/>
    <n v="212"/>
    <x v="6"/>
  </r>
  <r>
    <x v="19"/>
    <x v="769"/>
    <n v="138"/>
    <x v="6"/>
  </r>
  <r>
    <x v="19"/>
    <x v="769"/>
    <n v="399"/>
    <x v="0"/>
  </r>
  <r>
    <x v="19"/>
    <x v="769"/>
    <n v="629"/>
    <x v="0"/>
  </r>
  <r>
    <x v="19"/>
    <x v="769"/>
    <n v="26"/>
    <x v="0"/>
  </r>
  <r>
    <x v="19"/>
    <x v="769"/>
    <n v="28"/>
    <x v="0"/>
  </r>
  <r>
    <x v="19"/>
    <x v="769"/>
    <n v="95"/>
    <x v="0"/>
  </r>
  <r>
    <x v="19"/>
    <x v="769"/>
    <n v="36"/>
    <x v="0"/>
  </r>
  <r>
    <x v="19"/>
    <x v="769"/>
    <n v="489"/>
    <x v="0"/>
  </r>
  <r>
    <x v="19"/>
    <x v="769"/>
    <n v="380"/>
    <x v="0"/>
  </r>
  <r>
    <x v="19"/>
    <x v="769"/>
    <n v="9024"/>
    <x v="0"/>
  </r>
  <r>
    <x v="19"/>
    <x v="770"/>
    <n v="1292"/>
    <x v="0"/>
  </r>
  <r>
    <x v="19"/>
    <x v="770"/>
    <n v="581"/>
    <x v="0"/>
  </r>
  <r>
    <x v="19"/>
    <x v="770"/>
    <n v="280"/>
    <x v="0"/>
  </r>
  <r>
    <x v="19"/>
    <x v="770"/>
    <n v="2037"/>
    <x v="0"/>
  </r>
  <r>
    <x v="19"/>
    <x v="770"/>
    <n v="151"/>
    <x v="0"/>
  </r>
  <r>
    <x v="19"/>
    <x v="770"/>
    <n v="3161"/>
    <x v="0"/>
  </r>
  <r>
    <x v="19"/>
    <x v="770"/>
    <n v="8022"/>
    <x v="0"/>
  </r>
  <r>
    <x v="19"/>
    <x v="770"/>
    <n v="963"/>
    <x v="0"/>
  </r>
  <r>
    <x v="19"/>
    <x v="770"/>
    <n v="88"/>
    <x v="0"/>
  </r>
  <r>
    <x v="19"/>
    <x v="770"/>
    <n v="737"/>
    <x v="0"/>
  </r>
  <r>
    <x v="19"/>
    <x v="770"/>
    <n v="7227"/>
    <x v="0"/>
  </r>
  <r>
    <x v="19"/>
    <x v="770"/>
    <n v="1776"/>
    <x v="0"/>
  </r>
  <r>
    <x v="19"/>
    <x v="770"/>
    <n v="3013"/>
    <x v="0"/>
  </r>
  <r>
    <x v="19"/>
    <x v="770"/>
    <n v="3132"/>
    <x v="0"/>
  </r>
  <r>
    <x v="19"/>
    <x v="770"/>
    <n v="12192"/>
    <x v="0"/>
  </r>
  <r>
    <x v="19"/>
    <x v="771"/>
    <n v="43"/>
    <x v="0"/>
  </r>
  <r>
    <x v="19"/>
    <x v="771"/>
    <n v="59"/>
    <x v="0"/>
  </r>
  <r>
    <x v="19"/>
    <x v="771"/>
    <n v="9717"/>
    <x v="0"/>
  </r>
  <r>
    <x v="19"/>
    <x v="771"/>
    <n v="43689"/>
    <x v="0"/>
  </r>
  <r>
    <x v="19"/>
    <x v="771"/>
    <n v="37"/>
    <x v="0"/>
  </r>
  <r>
    <x v="19"/>
    <x v="771"/>
    <n v="25"/>
    <x v="0"/>
  </r>
  <r>
    <x v="19"/>
    <x v="771"/>
    <n v="11"/>
    <x v="0"/>
  </r>
  <r>
    <x v="19"/>
    <x v="771"/>
    <n v="5740"/>
    <x v="0"/>
  </r>
  <r>
    <x v="19"/>
    <x v="771"/>
    <n v="198"/>
    <x v="0"/>
  </r>
  <r>
    <x v="19"/>
    <x v="771"/>
    <n v="34"/>
    <x v="0"/>
  </r>
  <r>
    <x v="19"/>
    <x v="771"/>
    <n v="13174"/>
    <x v="0"/>
  </r>
  <r>
    <x v="19"/>
    <x v="771"/>
    <n v="52"/>
    <x v="0"/>
  </r>
  <r>
    <x v="19"/>
    <x v="771"/>
    <n v="873"/>
    <x v="0"/>
  </r>
  <r>
    <x v="19"/>
    <x v="771"/>
    <n v="223"/>
    <x v="0"/>
  </r>
  <r>
    <x v="19"/>
    <x v="771"/>
    <n v="10"/>
    <x v="6"/>
  </r>
  <r>
    <x v="19"/>
    <x v="771"/>
    <n v="644"/>
    <x v="6"/>
  </r>
  <r>
    <x v="19"/>
    <x v="771"/>
    <n v="459"/>
    <x v="6"/>
  </r>
  <r>
    <x v="19"/>
    <x v="771"/>
    <n v="18"/>
    <x v="6"/>
  </r>
  <r>
    <x v="19"/>
    <x v="771"/>
    <n v="2"/>
    <x v="6"/>
  </r>
  <r>
    <x v="19"/>
    <x v="771"/>
    <n v="25"/>
    <x v="6"/>
  </r>
  <r>
    <x v="19"/>
    <x v="771"/>
    <n v="3"/>
    <x v="6"/>
  </r>
  <r>
    <x v="19"/>
    <x v="771"/>
    <n v="2904"/>
    <x v="6"/>
  </r>
  <r>
    <x v="19"/>
    <x v="771"/>
    <n v="8911"/>
    <x v="6"/>
  </r>
  <r>
    <x v="19"/>
    <x v="771"/>
    <n v="6489"/>
    <x v="6"/>
  </r>
  <r>
    <x v="19"/>
    <x v="771"/>
    <n v="621"/>
    <x v="6"/>
  </r>
  <r>
    <x v="19"/>
    <x v="771"/>
    <n v="489"/>
    <x v="7"/>
  </r>
  <r>
    <x v="19"/>
    <x v="771"/>
    <n v="1387"/>
    <x v="7"/>
  </r>
  <r>
    <x v="19"/>
    <x v="771"/>
    <n v="2040"/>
    <x v="7"/>
  </r>
  <r>
    <x v="19"/>
    <x v="771"/>
    <n v="856"/>
    <x v="7"/>
  </r>
  <r>
    <x v="19"/>
    <x v="771"/>
    <n v="6"/>
    <x v="7"/>
  </r>
  <r>
    <x v="19"/>
    <x v="771"/>
    <n v="20"/>
    <x v="7"/>
  </r>
  <r>
    <x v="19"/>
    <x v="771"/>
    <n v="4312"/>
    <x v="7"/>
  </r>
  <r>
    <x v="19"/>
    <x v="771"/>
    <n v="1594"/>
    <x v="7"/>
  </r>
  <r>
    <x v="19"/>
    <x v="771"/>
    <n v="527"/>
    <x v="7"/>
  </r>
  <r>
    <x v="19"/>
    <x v="771"/>
    <n v="834"/>
    <x v="3"/>
  </r>
  <r>
    <x v="19"/>
    <x v="771"/>
    <n v="174"/>
    <x v="3"/>
  </r>
  <r>
    <x v="19"/>
    <x v="771"/>
    <n v="161"/>
    <x v="3"/>
  </r>
  <r>
    <x v="19"/>
    <x v="771"/>
    <n v="349"/>
    <x v="3"/>
  </r>
  <r>
    <x v="19"/>
    <x v="771"/>
    <n v="518"/>
    <x v="3"/>
  </r>
  <r>
    <x v="19"/>
    <x v="771"/>
    <n v="24"/>
    <x v="3"/>
  </r>
  <r>
    <x v="19"/>
    <x v="771"/>
    <n v="35"/>
    <x v="3"/>
  </r>
  <r>
    <x v="19"/>
    <x v="771"/>
    <n v="51"/>
    <x v="3"/>
  </r>
  <r>
    <x v="19"/>
    <x v="771"/>
    <n v="17"/>
    <x v="3"/>
  </r>
  <r>
    <x v="19"/>
    <x v="771"/>
    <n v="25"/>
    <x v="3"/>
  </r>
  <r>
    <x v="19"/>
    <x v="771"/>
    <n v="56"/>
    <x v="3"/>
  </r>
  <r>
    <x v="19"/>
    <x v="771"/>
    <n v="35"/>
    <x v="3"/>
  </r>
  <r>
    <x v="19"/>
    <x v="771"/>
    <n v="21"/>
    <x v="3"/>
  </r>
  <r>
    <x v="19"/>
    <x v="771"/>
    <n v="10"/>
    <x v="3"/>
  </r>
  <r>
    <x v="19"/>
    <x v="771"/>
    <n v="1"/>
    <x v="3"/>
  </r>
  <r>
    <x v="19"/>
    <x v="771"/>
    <n v="63"/>
    <x v="3"/>
  </r>
  <r>
    <x v="19"/>
    <x v="771"/>
    <n v="10"/>
    <x v="3"/>
  </r>
  <r>
    <x v="19"/>
    <x v="771"/>
    <n v="2"/>
    <x v="3"/>
  </r>
  <r>
    <x v="19"/>
    <x v="771"/>
    <n v="829"/>
    <x v="5"/>
  </r>
  <r>
    <x v="19"/>
    <x v="771"/>
    <n v="153"/>
    <x v="5"/>
  </r>
  <r>
    <x v="19"/>
    <x v="771"/>
    <n v="74"/>
    <x v="5"/>
  </r>
  <r>
    <x v="19"/>
    <x v="771"/>
    <n v="256"/>
    <x v="5"/>
  </r>
  <r>
    <x v="19"/>
    <x v="771"/>
    <n v="278"/>
    <x v="5"/>
  </r>
  <r>
    <x v="19"/>
    <x v="771"/>
    <n v="1"/>
    <x v="5"/>
  </r>
  <r>
    <x v="19"/>
    <x v="771"/>
    <n v="29"/>
    <x v="5"/>
  </r>
  <r>
    <x v="19"/>
    <x v="771"/>
    <n v="21"/>
    <x v="5"/>
  </r>
  <r>
    <x v="19"/>
    <x v="771"/>
    <n v="34"/>
    <x v="5"/>
  </r>
  <r>
    <x v="19"/>
    <x v="771"/>
    <n v="16"/>
    <x v="5"/>
  </r>
  <r>
    <x v="19"/>
    <x v="771"/>
    <n v="21"/>
    <x v="5"/>
  </r>
  <r>
    <x v="19"/>
    <x v="771"/>
    <n v="3"/>
    <x v="5"/>
  </r>
  <r>
    <x v="19"/>
    <x v="771"/>
    <n v="50"/>
    <x v="5"/>
  </r>
  <r>
    <x v="19"/>
    <x v="771"/>
    <n v="4"/>
    <x v="5"/>
  </r>
  <r>
    <x v="19"/>
    <x v="771"/>
    <n v="6"/>
    <x v="5"/>
  </r>
  <r>
    <x v="19"/>
    <x v="771"/>
    <n v="49"/>
    <x v="5"/>
  </r>
  <r>
    <x v="19"/>
    <x v="771"/>
    <n v="114"/>
    <x v="5"/>
  </r>
  <r>
    <x v="19"/>
    <x v="771"/>
    <n v="52"/>
    <x v="4"/>
  </r>
  <r>
    <x v="19"/>
    <x v="771"/>
    <n v="80"/>
    <x v="4"/>
  </r>
  <r>
    <x v="19"/>
    <x v="771"/>
    <n v="14"/>
    <x v="4"/>
  </r>
  <r>
    <x v="19"/>
    <x v="771"/>
    <n v="4"/>
    <x v="4"/>
  </r>
  <r>
    <x v="19"/>
    <x v="771"/>
    <n v="1"/>
    <x v="4"/>
  </r>
  <r>
    <x v="19"/>
    <x v="771"/>
    <n v="11"/>
    <x v="4"/>
  </r>
  <r>
    <x v="19"/>
    <x v="771"/>
    <n v="86"/>
    <x v="4"/>
  </r>
  <r>
    <x v="19"/>
    <x v="771"/>
    <n v="508"/>
    <x v="4"/>
  </r>
  <r>
    <x v="19"/>
    <x v="771"/>
    <n v="54"/>
    <x v="4"/>
  </r>
  <r>
    <x v="19"/>
    <x v="771"/>
    <n v="11"/>
    <x v="4"/>
  </r>
  <r>
    <x v="19"/>
    <x v="771"/>
    <n v="4"/>
    <x v="4"/>
  </r>
  <r>
    <x v="19"/>
    <x v="771"/>
    <n v="14"/>
    <x v="4"/>
  </r>
  <r>
    <x v="19"/>
    <x v="771"/>
    <n v="3"/>
    <x v="4"/>
  </r>
  <r>
    <x v="19"/>
    <x v="771"/>
    <n v="18"/>
    <x v="4"/>
  </r>
  <r>
    <x v="19"/>
    <x v="771"/>
    <n v="168"/>
    <x v="2"/>
  </r>
  <r>
    <x v="19"/>
    <x v="771"/>
    <n v="275"/>
    <x v="2"/>
  </r>
  <r>
    <x v="19"/>
    <x v="771"/>
    <n v="16"/>
    <x v="2"/>
  </r>
  <r>
    <x v="19"/>
    <x v="771"/>
    <n v="12"/>
    <x v="2"/>
  </r>
  <r>
    <x v="19"/>
    <x v="771"/>
    <n v="4"/>
    <x v="2"/>
  </r>
  <r>
    <x v="19"/>
    <x v="771"/>
    <n v="2"/>
    <x v="2"/>
  </r>
  <r>
    <x v="19"/>
    <x v="771"/>
    <n v="26"/>
    <x v="2"/>
  </r>
  <r>
    <x v="19"/>
    <x v="771"/>
    <n v="216"/>
    <x v="2"/>
  </r>
  <r>
    <x v="19"/>
    <x v="771"/>
    <n v="1"/>
    <x v="2"/>
  </r>
  <r>
    <x v="19"/>
    <x v="771"/>
    <n v="267"/>
    <x v="1"/>
  </r>
  <r>
    <x v="19"/>
    <x v="771"/>
    <n v="19"/>
    <x v="1"/>
  </r>
  <r>
    <x v="19"/>
    <x v="771"/>
    <n v="9"/>
    <x v="1"/>
  </r>
  <r>
    <x v="19"/>
    <x v="771"/>
    <n v="14"/>
    <x v="1"/>
  </r>
  <r>
    <x v="19"/>
    <x v="771"/>
    <n v="4"/>
    <x v="1"/>
  </r>
  <r>
    <x v="19"/>
    <x v="771"/>
    <n v="11"/>
    <x v="2"/>
  </r>
  <r>
    <x v="19"/>
    <x v="771"/>
    <n v="15"/>
    <x v="2"/>
  </r>
  <r>
    <x v="19"/>
    <x v="772"/>
    <n v="16"/>
    <x v="2"/>
  </r>
  <r>
    <x v="19"/>
    <x v="773"/>
    <n v="35"/>
    <x v="2"/>
  </r>
  <r>
    <x v="19"/>
    <x v="774"/>
    <n v="1182"/>
    <x v="0"/>
  </r>
  <r>
    <x v="19"/>
    <x v="774"/>
    <n v="747"/>
    <x v="0"/>
  </r>
  <r>
    <x v="19"/>
    <x v="774"/>
    <n v="1704"/>
    <x v="0"/>
  </r>
  <r>
    <x v="19"/>
    <x v="775"/>
    <n v="41"/>
    <x v="0"/>
  </r>
  <r>
    <x v="19"/>
    <x v="775"/>
    <n v="63"/>
    <x v="0"/>
  </r>
  <r>
    <x v="19"/>
    <x v="775"/>
    <n v="150"/>
    <x v="0"/>
  </r>
  <r>
    <x v="19"/>
    <x v="775"/>
    <n v="552"/>
    <x v="0"/>
  </r>
  <r>
    <x v="19"/>
    <x v="775"/>
    <n v="233"/>
    <x v="0"/>
  </r>
  <r>
    <x v="19"/>
    <x v="775"/>
    <n v="172"/>
    <x v="0"/>
  </r>
  <r>
    <x v="19"/>
    <x v="776"/>
    <n v="226"/>
    <x v="0"/>
  </r>
  <r>
    <x v="19"/>
    <x v="776"/>
    <n v="263"/>
    <x v="0"/>
  </r>
  <r>
    <x v="19"/>
    <x v="776"/>
    <n v="435"/>
    <x v="0"/>
  </r>
  <r>
    <x v="19"/>
    <x v="777"/>
    <n v="8"/>
    <x v="4"/>
  </r>
  <r>
    <x v="19"/>
    <x v="778"/>
    <n v="2"/>
    <x v="1"/>
  </r>
  <r>
    <x v="19"/>
    <x v="778"/>
    <n v="5"/>
    <x v="1"/>
  </r>
  <r>
    <x v="19"/>
    <x v="778"/>
    <n v="23"/>
    <x v="1"/>
  </r>
  <r>
    <x v="19"/>
    <x v="778"/>
    <n v="1"/>
    <x v="1"/>
  </r>
  <r>
    <x v="19"/>
    <x v="779"/>
    <n v="4"/>
    <x v="1"/>
  </r>
  <r>
    <x v="19"/>
    <x v="779"/>
    <n v="49"/>
    <x v="1"/>
  </r>
  <r>
    <x v="19"/>
    <x v="780"/>
    <n v="84"/>
    <x v="5"/>
  </r>
  <r>
    <x v="19"/>
    <x v="781"/>
    <n v="1"/>
    <x v="1"/>
  </r>
  <r>
    <x v="19"/>
    <x v="782"/>
    <n v="4"/>
    <x v="4"/>
  </r>
  <r>
    <x v="19"/>
    <x v="782"/>
    <n v="1"/>
    <x v="4"/>
  </r>
  <r>
    <x v="19"/>
    <x v="782"/>
    <n v="11"/>
    <x v="4"/>
  </r>
  <r>
    <x v="19"/>
    <x v="782"/>
    <n v="13"/>
    <x v="4"/>
  </r>
  <r>
    <x v="19"/>
    <x v="782"/>
    <n v="4"/>
    <x v="4"/>
  </r>
  <r>
    <x v="19"/>
    <x v="782"/>
    <n v="44"/>
    <x v="4"/>
  </r>
  <r>
    <x v="19"/>
    <x v="782"/>
    <n v="4"/>
    <x v="4"/>
  </r>
  <r>
    <x v="19"/>
    <x v="782"/>
    <n v="17"/>
    <x v="4"/>
  </r>
  <r>
    <x v="19"/>
    <x v="782"/>
    <n v="102"/>
    <x v="4"/>
  </r>
  <r>
    <x v="19"/>
    <x v="782"/>
    <n v="28"/>
    <x v="4"/>
  </r>
  <r>
    <x v="19"/>
    <x v="783"/>
    <n v="1"/>
    <x v="1"/>
  </r>
  <r>
    <x v="19"/>
    <x v="783"/>
    <n v="8"/>
    <x v="1"/>
  </r>
  <r>
    <x v="19"/>
    <x v="783"/>
    <n v="3"/>
    <x v="1"/>
  </r>
  <r>
    <x v="19"/>
    <x v="784"/>
    <n v="3"/>
    <x v="1"/>
  </r>
  <r>
    <x v="19"/>
    <x v="784"/>
    <n v="11"/>
    <x v="1"/>
  </r>
  <r>
    <x v="19"/>
    <x v="785"/>
    <n v="1"/>
    <x v="1"/>
  </r>
  <r>
    <x v="19"/>
    <x v="785"/>
    <n v="4"/>
    <x v="1"/>
  </r>
  <r>
    <x v="19"/>
    <x v="785"/>
    <n v="2"/>
    <x v="1"/>
  </r>
  <r>
    <x v="19"/>
    <x v="785"/>
    <n v="17"/>
    <x v="1"/>
  </r>
  <r>
    <x v="19"/>
    <x v="785"/>
    <n v="5"/>
    <x v="1"/>
  </r>
  <r>
    <x v="19"/>
    <x v="786"/>
    <n v="23"/>
    <x v="1"/>
  </r>
  <r>
    <x v="19"/>
    <x v="787"/>
    <n v="7"/>
    <x v="1"/>
  </r>
  <r>
    <x v="19"/>
    <x v="787"/>
    <n v="24"/>
    <x v="1"/>
  </r>
  <r>
    <x v="19"/>
    <x v="788"/>
    <n v="3"/>
    <x v="1"/>
  </r>
  <r>
    <x v="19"/>
    <x v="788"/>
    <n v="4"/>
    <x v="1"/>
  </r>
  <r>
    <x v="19"/>
    <x v="789"/>
    <n v="4929"/>
    <x v="0"/>
  </r>
  <r>
    <x v="19"/>
    <x v="789"/>
    <n v="32057"/>
    <x v="0"/>
  </r>
  <r>
    <x v="19"/>
    <x v="789"/>
    <n v="2"/>
    <x v="0"/>
  </r>
  <r>
    <x v="19"/>
    <x v="789"/>
    <n v="4"/>
    <x v="0"/>
  </r>
  <r>
    <x v="19"/>
    <x v="789"/>
    <n v="26"/>
    <x v="0"/>
  </r>
  <r>
    <x v="19"/>
    <x v="789"/>
    <n v="3"/>
    <x v="0"/>
  </r>
  <r>
    <x v="19"/>
    <x v="790"/>
    <n v="1279"/>
    <x v="0"/>
  </r>
  <r>
    <x v="19"/>
    <x v="790"/>
    <n v="2366"/>
    <x v="0"/>
  </r>
  <r>
    <x v="19"/>
    <x v="790"/>
    <n v="112"/>
    <x v="0"/>
  </r>
  <r>
    <x v="19"/>
    <x v="790"/>
    <n v="245"/>
    <x v="0"/>
  </r>
  <r>
    <x v="19"/>
    <x v="790"/>
    <n v="466"/>
    <x v="0"/>
  </r>
  <r>
    <x v="19"/>
    <x v="791"/>
    <n v="188"/>
    <x v="0"/>
  </r>
  <r>
    <x v="19"/>
    <x v="791"/>
    <n v="327"/>
    <x v="0"/>
  </r>
  <r>
    <x v="19"/>
    <x v="791"/>
    <n v="194"/>
    <x v="0"/>
  </r>
  <r>
    <x v="19"/>
    <x v="792"/>
    <n v="9"/>
    <x v="0"/>
  </r>
  <r>
    <x v="19"/>
    <x v="792"/>
    <n v="33"/>
    <x v="0"/>
  </r>
  <r>
    <x v="19"/>
    <x v="792"/>
    <n v="96"/>
    <x v="0"/>
  </r>
  <r>
    <x v="19"/>
    <x v="793"/>
    <n v="40"/>
    <x v="0"/>
  </r>
  <r>
    <x v="19"/>
    <x v="793"/>
    <n v="945"/>
    <x v="0"/>
  </r>
  <r>
    <x v="19"/>
    <x v="793"/>
    <n v="1339"/>
    <x v="0"/>
  </r>
  <r>
    <x v="19"/>
    <x v="793"/>
    <n v="111"/>
    <x v="0"/>
  </r>
  <r>
    <x v="19"/>
    <x v="794"/>
    <n v="5"/>
    <x v="0"/>
  </r>
  <r>
    <x v="19"/>
    <x v="794"/>
    <n v="228"/>
    <x v="0"/>
  </r>
  <r>
    <x v="19"/>
    <x v="794"/>
    <n v="39"/>
    <x v="0"/>
  </r>
  <r>
    <x v="19"/>
    <x v="794"/>
    <n v="41"/>
    <x v="0"/>
  </r>
  <r>
    <x v="19"/>
    <x v="794"/>
    <n v="232"/>
    <x v="0"/>
  </r>
  <r>
    <x v="19"/>
    <x v="794"/>
    <n v="98"/>
    <x v="0"/>
  </r>
  <r>
    <x v="19"/>
    <x v="794"/>
    <n v="38"/>
    <x v="0"/>
  </r>
  <r>
    <x v="19"/>
    <x v="794"/>
    <n v="125"/>
    <x v="0"/>
  </r>
  <r>
    <x v="19"/>
    <x v="794"/>
    <n v="67"/>
    <x v="0"/>
  </r>
  <r>
    <x v="19"/>
    <x v="794"/>
    <n v="15"/>
    <x v="0"/>
  </r>
  <r>
    <x v="19"/>
    <x v="794"/>
    <n v="6"/>
    <x v="0"/>
  </r>
  <r>
    <x v="19"/>
    <x v="794"/>
    <n v="16"/>
    <x v="0"/>
  </r>
  <r>
    <x v="19"/>
    <x v="795"/>
    <n v="705"/>
    <x v="0"/>
  </r>
  <r>
    <x v="19"/>
    <x v="795"/>
    <n v="90"/>
    <x v="0"/>
  </r>
  <r>
    <x v="19"/>
    <x v="795"/>
    <n v="4215"/>
    <x v="0"/>
  </r>
  <r>
    <x v="19"/>
    <x v="795"/>
    <n v="646"/>
    <x v="0"/>
  </r>
  <r>
    <x v="19"/>
    <x v="795"/>
    <n v="420"/>
    <x v="0"/>
  </r>
  <r>
    <x v="19"/>
    <x v="795"/>
    <n v="50"/>
    <x v="0"/>
  </r>
  <r>
    <x v="78"/>
    <x v="0"/>
    <n v="41"/>
    <x v="2"/>
  </r>
  <r>
    <x v="79"/>
    <x v="0"/>
    <n v="31"/>
    <x v="1"/>
  </r>
  <r>
    <x v="79"/>
    <x v="796"/>
    <n v="22"/>
    <x v="1"/>
  </r>
  <r>
    <x v="79"/>
    <x v="797"/>
    <n v="33"/>
    <x v="4"/>
  </r>
  <r>
    <x v="79"/>
    <x v="798"/>
    <n v="177"/>
    <x v="1"/>
  </r>
  <r>
    <x v="79"/>
    <x v="798"/>
    <n v="748"/>
    <x v="1"/>
  </r>
  <r>
    <x v="79"/>
    <x v="146"/>
    <n v="2"/>
    <x v="1"/>
  </r>
  <r>
    <x v="79"/>
    <x v="799"/>
    <n v="158"/>
    <x v="1"/>
  </r>
  <r>
    <x v="79"/>
    <x v="799"/>
    <n v="1"/>
    <x v="1"/>
  </r>
  <r>
    <x v="79"/>
    <x v="799"/>
    <n v="664"/>
    <x v="1"/>
  </r>
  <r>
    <x v="79"/>
    <x v="800"/>
    <n v="3"/>
    <x v="1"/>
  </r>
  <r>
    <x v="79"/>
    <x v="800"/>
    <n v="1"/>
    <x v="1"/>
  </r>
  <r>
    <x v="79"/>
    <x v="801"/>
    <n v="10"/>
    <x v="1"/>
  </r>
  <r>
    <x v="79"/>
    <x v="801"/>
    <n v="13"/>
    <x v="1"/>
  </r>
  <r>
    <x v="79"/>
    <x v="802"/>
    <n v="14"/>
    <x v="1"/>
  </r>
  <r>
    <x v="79"/>
    <x v="803"/>
    <n v="12"/>
    <x v="2"/>
  </r>
  <r>
    <x v="79"/>
    <x v="803"/>
    <n v="5"/>
    <x v="2"/>
  </r>
  <r>
    <x v="79"/>
    <x v="804"/>
    <n v="9"/>
    <x v="2"/>
  </r>
  <r>
    <x v="79"/>
    <x v="804"/>
    <n v="61"/>
    <x v="2"/>
  </r>
  <r>
    <x v="79"/>
    <x v="804"/>
    <n v="23"/>
    <x v="2"/>
  </r>
  <r>
    <x v="79"/>
    <x v="804"/>
    <n v="148"/>
    <x v="2"/>
  </r>
  <r>
    <x v="79"/>
    <x v="804"/>
    <n v="494"/>
    <x v="2"/>
  </r>
  <r>
    <x v="79"/>
    <x v="804"/>
    <n v="8"/>
    <x v="2"/>
  </r>
  <r>
    <x v="79"/>
    <x v="804"/>
    <n v="36"/>
    <x v="2"/>
  </r>
  <r>
    <x v="79"/>
    <x v="805"/>
    <n v="2"/>
    <x v="1"/>
  </r>
  <r>
    <x v="79"/>
    <x v="805"/>
    <n v="4"/>
    <x v="1"/>
  </r>
  <r>
    <x v="79"/>
    <x v="805"/>
    <n v="9"/>
    <x v="1"/>
  </r>
  <r>
    <x v="79"/>
    <x v="805"/>
    <n v="5"/>
    <x v="1"/>
  </r>
  <r>
    <x v="79"/>
    <x v="806"/>
    <n v="298"/>
    <x v="1"/>
  </r>
  <r>
    <x v="79"/>
    <x v="807"/>
    <n v="115"/>
    <x v="1"/>
  </r>
  <r>
    <x v="79"/>
    <x v="808"/>
    <n v="599"/>
    <x v="1"/>
  </r>
  <r>
    <x v="79"/>
    <x v="808"/>
    <n v="92"/>
    <x v="1"/>
  </r>
  <r>
    <x v="79"/>
    <x v="808"/>
    <n v="1"/>
    <x v="1"/>
  </r>
  <r>
    <x v="79"/>
    <x v="809"/>
    <n v="252"/>
    <x v="1"/>
  </r>
  <r>
    <x v="79"/>
    <x v="809"/>
    <n v="1515"/>
    <x v="1"/>
  </r>
  <r>
    <x v="79"/>
    <x v="809"/>
    <n v="31"/>
    <x v="1"/>
  </r>
  <r>
    <x v="79"/>
    <x v="810"/>
    <n v="2"/>
    <x v="2"/>
  </r>
  <r>
    <x v="79"/>
    <x v="811"/>
    <n v="139"/>
    <x v="1"/>
  </r>
  <r>
    <x v="79"/>
    <x v="549"/>
    <n v="1"/>
    <x v="1"/>
  </r>
  <r>
    <x v="79"/>
    <x v="812"/>
    <n v="204"/>
    <x v="4"/>
  </r>
  <r>
    <x v="79"/>
    <x v="812"/>
    <n v="15"/>
    <x v="4"/>
  </r>
  <r>
    <x v="79"/>
    <x v="812"/>
    <n v="5"/>
    <x v="4"/>
  </r>
  <r>
    <x v="79"/>
    <x v="813"/>
    <n v="1177"/>
    <x v="4"/>
  </r>
  <r>
    <x v="79"/>
    <x v="813"/>
    <n v="7"/>
    <x v="4"/>
  </r>
  <r>
    <x v="79"/>
    <x v="813"/>
    <n v="66"/>
    <x v="4"/>
  </r>
  <r>
    <x v="79"/>
    <x v="813"/>
    <n v="13"/>
    <x v="4"/>
  </r>
  <r>
    <x v="79"/>
    <x v="814"/>
    <n v="4"/>
    <x v="4"/>
  </r>
  <r>
    <x v="79"/>
    <x v="814"/>
    <n v="7"/>
    <x v="4"/>
  </r>
  <r>
    <x v="79"/>
    <x v="815"/>
    <n v="8"/>
    <x v="4"/>
  </r>
  <r>
    <x v="79"/>
    <x v="815"/>
    <n v="8"/>
    <x v="4"/>
  </r>
  <r>
    <x v="79"/>
    <x v="815"/>
    <n v="4"/>
    <x v="4"/>
  </r>
  <r>
    <x v="79"/>
    <x v="816"/>
    <n v="24"/>
    <x v="1"/>
  </r>
  <r>
    <x v="79"/>
    <x v="817"/>
    <n v="5"/>
    <x v="2"/>
  </r>
  <r>
    <x v="79"/>
    <x v="818"/>
    <n v="14"/>
    <x v="1"/>
  </r>
  <r>
    <x v="79"/>
    <x v="818"/>
    <n v="25"/>
    <x v="1"/>
  </r>
  <r>
    <x v="79"/>
    <x v="819"/>
    <n v="3"/>
    <x v="4"/>
  </r>
  <r>
    <x v="79"/>
    <x v="746"/>
    <n v="12"/>
    <x v="7"/>
  </r>
  <r>
    <x v="79"/>
    <x v="746"/>
    <n v="53"/>
    <x v="6"/>
  </r>
  <r>
    <x v="79"/>
    <x v="746"/>
    <n v="38"/>
    <x v="7"/>
  </r>
  <r>
    <x v="79"/>
    <x v="820"/>
    <n v="3"/>
    <x v="1"/>
  </r>
  <r>
    <x v="79"/>
    <x v="820"/>
    <n v="427"/>
    <x v="1"/>
  </r>
  <r>
    <x v="79"/>
    <x v="821"/>
    <n v="19"/>
    <x v="1"/>
  </r>
  <r>
    <x v="79"/>
    <x v="822"/>
    <n v="2"/>
    <x v="1"/>
  </r>
  <r>
    <x v="80"/>
    <x v="657"/>
    <n v="10"/>
    <x v="4"/>
  </r>
  <r>
    <x v="81"/>
    <x v="0"/>
    <n v="13"/>
    <x v="2"/>
  </r>
  <r>
    <x v="81"/>
    <x v="657"/>
    <n v="70"/>
    <x v="2"/>
  </r>
  <r>
    <x v="81"/>
    <x v="657"/>
    <n v="154"/>
    <x v="2"/>
  </r>
  <r>
    <x v="81"/>
    <x v="823"/>
    <n v="7"/>
    <x v="2"/>
  </r>
  <r>
    <x v="82"/>
    <x v="0"/>
    <n v="23"/>
    <x v="0"/>
  </r>
  <r>
    <x v="82"/>
    <x v="824"/>
    <n v="2"/>
    <x v="0"/>
  </r>
  <r>
    <x v="82"/>
    <x v="824"/>
    <n v="59"/>
    <x v="0"/>
  </r>
  <r>
    <x v="82"/>
    <x v="824"/>
    <n v="9"/>
    <x v="0"/>
  </r>
  <r>
    <x v="82"/>
    <x v="824"/>
    <n v="40"/>
    <x v="0"/>
  </r>
  <r>
    <x v="82"/>
    <x v="824"/>
    <n v="11"/>
    <x v="0"/>
  </r>
  <r>
    <x v="82"/>
    <x v="824"/>
    <n v="107"/>
    <x v="0"/>
  </r>
  <r>
    <x v="82"/>
    <x v="825"/>
    <n v="538"/>
    <x v="0"/>
  </r>
  <r>
    <x v="82"/>
    <x v="825"/>
    <n v="744"/>
    <x v="0"/>
  </r>
  <r>
    <x v="82"/>
    <x v="825"/>
    <n v="1038"/>
    <x v="0"/>
  </r>
  <r>
    <x v="82"/>
    <x v="825"/>
    <n v="1500"/>
    <x v="0"/>
  </r>
  <r>
    <x v="82"/>
    <x v="676"/>
    <n v="1"/>
    <x v="0"/>
  </r>
  <r>
    <x v="82"/>
    <x v="676"/>
    <n v="10"/>
    <x v="0"/>
  </r>
  <r>
    <x v="82"/>
    <x v="826"/>
    <n v="10"/>
    <x v="4"/>
  </r>
  <r>
    <x v="82"/>
    <x v="826"/>
    <n v="13"/>
    <x v="4"/>
  </r>
  <r>
    <x v="82"/>
    <x v="827"/>
    <n v="2"/>
    <x v="2"/>
  </r>
  <r>
    <x v="82"/>
    <x v="827"/>
    <n v="16"/>
    <x v="2"/>
  </r>
  <r>
    <x v="82"/>
    <x v="827"/>
    <n v="1"/>
    <x v="2"/>
  </r>
  <r>
    <x v="82"/>
    <x v="827"/>
    <n v="16"/>
    <x v="2"/>
  </r>
  <r>
    <x v="82"/>
    <x v="828"/>
    <n v="1"/>
    <x v="1"/>
  </r>
  <r>
    <x v="82"/>
    <x v="828"/>
    <n v="8"/>
    <x v="1"/>
  </r>
  <r>
    <x v="82"/>
    <x v="657"/>
    <n v="10"/>
    <x v="2"/>
  </r>
  <r>
    <x v="82"/>
    <x v="829"/>
    <n v="4"/>
    <x v="3"/>
  </r>
  <r>
    <x v="82"/>
    <x v="829"/>
    <n v="21"/>
    <x v="3"/>
  </r>
  <r>
    <x v="82"/>
    <x v="829"/>
    <n v="6"/>
    <x v="3"/>
  </r>
  <r>
    <x v="82"/>
    <x v="829"/>
    <n v="23"/>
    <x v="3"/>
  </r>
  <r>
    <x v="82"/>
    <x v="829"/>
    <n v="1"/>
    <x v="3"/>
  </r>
  <r>
    <x v="82"/>
    <x v="829"/>
    <n v="2"/>
    <x v="3"/>
  </r>
  <r>
    <x v="82"/>
    <x v="830"/>
    <n v="5"/>
    <x v="5"/>
  </r>
  <r>
    <x v="82"/>
    <x v="830"/>
    <n v="9"/>
    <x v="5"/>
  </r>
  <r>
    <x v="82"/>
    <x v="830"/>
    <n v="1"/>
    <x v="5"/>
  </r>
  <r>
    <x v="82"/>
    <x v="830"/>
    <n v="49"/>
    <x v="5"/>
  </r>
  <r>
    <x v="82"/>
    <x v="830"/>
    <n v="16"/>
    <x v="5"/>
  </r>
  <r>
    <x v="82"/>
    <x v="830"/>
    <n v="8"/>
    <x v="5"/>
  </r>
  <r>
    <x v="82"/>
    <x v="830"/>
    <n v="1"/>
    <x v="5"/>
  </r>
  <r>
    <x v="82"/>
    <x v="830"/>
    <n v="4"/>
    <x v="5"/>
  </r>
  <r>
    <x v="82"/>
    <x v="830"/>
    <n v="6"/>
    <x v="5"/>
  </r>
  <r>
    <x v="82"/>
    <x v="831"/>
    <n v="15"/>
    <x v="4"/>
  </r>
  <r>
    <x v="82"/>
    <x v="831"/>
    <n v="46"/>
    <x v="4"/>
  </r>
  <r>
    <x v="82"/>
    <x v="831"/>
    <n v="44"/>
    <x v="4"/>
  </r>
  <r>
    <x v="82"/>
    <x v="831"/>
    <n v="10"/>
    <x v="4"/>
  </r>
  <r>
    <x v="82"/>
    <x v="831"/>
    <n v="2"/>
    <x v="4"/>
  </r>
  <r>
    <x v="82"/>
    <x v="831"/>
    <n v="49"/>
    <x v="4"/>
  </r>
  <r>
    <x v="82"/>
    <x v="832"/>
    <n v="222"/>
    <x v="2"/>
  </r>
  <r>
    <x v="82"/>
    <x v="832"/>
    <n v="67"/>
    <x v="2"/>
  </r>
  <r>
    <x v="82"/>
    <x v="832"/>
    <n v="15"/>
    <x v="2"/>
  </r>
  <r>
    <x v="82"/>
    <x v="832"/>
    <n v="2"/>
    <x v="2"/>
  </r>
  <r>
    <x v="82"/>
    <x v="832"/>
    <n v="48"/>
    <x v="2"/>
  </r>
  <r>
    <x v="82"/>
    <x v="832"/>
    <n v="16"/>
    <x v="2"/>
  </r>
  <r>
    <x v="82"/>
    <x v="832"/>
    <n v="116"/>
    <x v="2"/>
  </r>
  <r>
    <x v="82"/>
    <x v="832"/>
    <n v="3"/>
    <x v="2"/>
  </r>
  <r>
    <x v="82"/>
    <x v="832"/>
    <n v="1"/>
    <x v="2"/>
  </r>
  <r>
    <x v="82"/>
    <x v="832"/>
    <n v="2"/>
    <x v="2"/>
  </r>
  <r>
    <x v="82"/>
    <x v="833"/>
    <n v="2"/>
    <x v="1"/>
  </r>
  <r>
    <x v="82"/>
    <x v="833"/>
    <n v="1"/>
    <x v="1"/>
  </r>
  <r>
    <x v="82"/>
    <x v="834"/>
    <n v="19"/>
    <x v="0"/>
  </r>
  <r>
    <x v="82"/>
    <x v="835"/>
    <n v="963"/>
    <x v="0"/>
  </r>
  <r>
    <x v="82"/>
    <x v="835"/>
    <n v="2"/>
    <x v="0"/>
  </r>
  <r>
    <x v="82"/>
    <x v="835"/>
    <n v="1"/>
    <x v="0"/>
  </r>
  <r>
    <x v="82"/>
    <x v="835"/>
    <n v="4"/>
    <x v="0"/>
  </r>
  <r>
    <x v="82"/>
    <x v="835"/>
    <n v="283"/>
    <x v="0"/>
  </r>
  <r>
    <x v="82"/>
    <x v="835"/>
    <n v="3"/>
    <x v="0"/>
  </r>
  <r>
    <x v="82"/>
    <x v="835"/>
    <n v="6"/>
    <x v="0"/>
  </r>
  <r>
    <x v="82"/>
    <x v="835"/>
    <n v="176"/>
    <x v="0"/>
  </r>
  <r>
    <x v="82"/>
    <x v="836"/>
    <n v="1808"/>
    <x v="0"/>
  </r>
  <r>
    <x v="82"/>
    <x v="836"/>
    <n v="9"/>
    <x v="0"/>
  </r>
  <r>
    <x v="82"/>
    <x v="836"/>
    <n v="4"/>
    <x v="0"/>
  </r>
  <r>
    <x v="82"/>
    <x v="837"/>
    <n v="127"/>
    <x v="0"/>
  </r>
  <r>
    <x v="82"/>
    <x v="838"/>
    <n v="707"/>
    <x v="0"/>
  </r>
  <r>
    <x v="82"/>
    <x v="839"/>
    <n v="37"/>
    <x v="0"/>
  </r>
  <r>
    <x v="82"/>
    <x v="840"/>
    <n v="180"/>
    <x v="0"/>
  </r>
  <r>
    <x v="82"/>
    <x v="694"/>
    <n v="2"/>
    <x v="3"/>
  </r>
  <r>
    <x v="82"/>
    <x v="841"/>
    <n v="1"/>
    <x v="1"/>
  </r>
  <r>
    <x v="82"/>
    <x v="841"/>
    <n v="5"/>
    <x v="1"/>
  </r>
  <r>
    <x v="82"/>
    <x v="842"/>
    <n v="1"/>
    <x v="3"/>
  </r>
  <r>
    <x v="82"/>
    <x v="843"/>
    <n v="8"/>
    <x v="3"/>
  </r>
  <r>
    <x v="82"/>
    <x v="843"/>
    <n v="71"/>
    <x v="3"/>
  </r>
  <r>
    <x v="82"/>
    <x v="843"/>
    <n v="69"/>
    <x v="3"/>
  </r>
  <r>
    <x v="82"/>
    <x v="843"/>
    <n v="3"/>
    <x v="3"/>
  </r>
  <r>
    <x v="82"/>
    <x v="843"/>
    <n v="34"/>
    <x v="3"/>
  </r>
  <r>
    <x v="82"/>
    <x v="843"/>
    <n v="18"/>
    <x v="3"/>
  </r>
  <r>
    <x v="82"/>
    <x v="844"/>
    <n v="4"/>
    <x v="0"/>
  </r>
  <r>
    <x v="82"/>
    <x v="844"/>
    <n v="3"/>
    <x v="0"/>
  </r>
  <r>
    <x v="82"/>
    <x v="844"/>
    <n v="1"/>
    <x v="0"/>
  </r>
  <r>
    <x v="82"/>
    <x v="844"/>
    <n v="35"/>
    <x v="0"/>
  </r>
  <r>
    <x v="82"/>
    <x v="844"/>
    <n v="1"/>
    <x v="0"/>
  </r>
  <r>
    <x v="82"/>
    <x v="844"/>
    <n v="24"/>
    <x v="0"/>
  </r>
  <r>
    <x v="82"/>
    <x v="844"/>
    <n v="3"/>
    <x v="0"/>
  </r>
  <r>
    <x v="82"/>
    <x v="844"/>
    <n v="206"/>
    <x v="0"/>
  </r>
  <r>
    <x v="82"/>
    <x v="844"/>
    <n v="4"/>
    <x v="0"/>
  </r>
  <r>
    <x v="82"/>
    <x v="844"/>
    <n v="55"/>
    <x v="0"/>
  </r>
  <r>
    <x v="82"/>
    <x v="844"/>
    <n v="3"/>
    <x v="0"/>
  </r>
  <r>
    <x v="82"/>
    <x v="844"/>
    <n v="5"/>
    <x v="0"/>
  </r>
  <r>
    <x v="82"/>
    <x v="844"/>
    <n v="6"/>
    <x v="0"/>
  </r>
  <r>
    <x v="82"/>
    <x v="844"/>
    <n v="8"/>
    <x v="0"/>
  </r>
  <r>
    <x v="82"/>
    <x v="844"/>
    <n v="12"/>
    <x v="0"/>
  </r>
  <r>
    <x v="82"/>
    <x v="844"/>
    <n v="137"/>
    <x v="0"/>
  </r>
  <r>
    <x v="82"/>
    <x v="845"/>
    <n v="5"/>
    <x v="0"/>
  </r>
  <r>
    <x v="82"/>
    <x v="845"/>
    <n v="66"/>
    <x v="0"/>
  </r>
  <r>
    <x v="82"/>
    <x v="845"/>
    <n v="1241"/>
    <x v="0"/>
  </r>
  <r>
    <x v="82"/>
    <x v="845"/>
    <n v="5"/>
    <x v="0"/>
  </r>
  <r>
    <x v="82"/>
    <x v="845"/>
    <n v="10"/>
    <x v="0"/>
  </r>
  <r>
    <x v="82"/>
    <x v="846"/>
    <n v="140"/>
    <x v="0"/>
  </r>
  <r>
    <x v="82"/>
    <x v="847"/>
    <n v="1"/>
    <x v="4"/>
  </r>
  <r>
    <x v="82"/>
    <x v="848"/>
    <n v="54"/>
    <x v="0"/>
  </r>
  <r>
    <x v="82"/>
    <x v="848"/>
    <n v="26"/>
    <x v="0"/>
  </r>
  <r>
    <x v="82"/>
    <x v="848"/>
    <n v="12"/>
    <x v="0"/>
  </r>
  <r>
    <x v="82"/>
    <x v="848"/>
    <n v="3"/>
    <x v="0"/>
  </r>
  <r>
    <x v="82"/>
    <x v="848"/>
    <n v="59"/>
    <x v="0"/>
  </r>
  <r>
    <x v="82"/>
    <x v="848"/>
    <n v="1613"/>
    <x v="0"/>
  </r>
  <r>
    <x v="82"/>
    <x v="849"/>
    <n v="22"/>
    <x v="0"/>
  </r>
  <r>
    <x v="82"/>
    <x v="849"/>
    <n v="147"/>
    <x v="0"/>
  </r>
  <r>
    <x v="82"/>
    <x v="849"/>
    <n v="22"/>
    <x v="0"/>
  </r>
  <r>
    <x v="82"/>
    <x v="849"/>
    <n v="185"/>
    <x v="0"/>
  </r>
  <r>
    <x v="82"/>
    <x v="849"/>
    <n v="11"/>
    <x v="0"/>
  </r>
  <r>
    <x v="82"/>
    <x v="849"/>
    <n v="13"/>
    <x v="0"/>
  </r>
  <r>
    <x v="82"/>
    <x v="849"/>
    <n v="90"/>
    <x v="0"/>
  </r>
  <r>
    <x v="82"/>
    <x v="849"/>
    <n v="497"/>
    <x v="0"/>
  </r>
  <r>
    <x v="82"/>
    <x v="849"/>
    <n v="1"/>
    <x v="0"/>
  </r>
  <r>
    <x v="82"/>
    <x v="849"/>
    <n v="8"/>
    <x v="0"/>
  </r>
  <r>
    <x v="82"/>
    <x v="849"/>
    <n v="6"/>
    <x v="0"/>
  </r>
  <r>
    <x v="82"/>
    <x v="849"/>
    <n v="6"/>
    <x v="0"/>
  </r>
  <r>
    <x v="82"/>
    <x v="849"/>
    <n v="24"/>
    <x v="0"/>
  </r>
  <r>
    <x v="82"/>
    <x v="849"/>
    <n v="23"/>
    <x v="0"/>
  </r>
  <r>
    <x v="82"/>
    <x v="849"/>
    <n v="365"/>
    <x v="0"/>
  </r>
  <r>
    <x v="82"/>
    <x v="849"/>
    <n v="1"/>
    <x v="0"/>
  </r>
  <r>
    <x v="82"/>
    <x v="849"/>
    <n v="2"/>
    <x v="0"/>
  </r>
  <r>
    <x v="82"/>
    <x v="849"/>
    <n v="1"/>
    <x v="0"/>
  </r>
  <r>
    <x v="82"/>
    <x v="849"/>
    <n v="4"/>
    <x v="0"/>
  </r>
  <r>
    <x v="82"/>
    <x v="849"/>
    <n v="1"/>
    <x v="0"/>
  </r>
  <r>
    <x v="82"/>
    <x v="849"/>
    <n v="40"/>
    <x v="0"/>
  </r>
  <r>
    <x v="82"/>
    <x v="849"/>
    <n v="67"/>
    <x v="0"/>
  </r>
  <r>
    <x v="82"/>
    <x v="849"/>
    <n v="734"/>
    <x v="0"/>
  </r>
  <r>
    <x v="82"/>
    <x v="849"/>
    <n v="38"/>
    <x v="0"/>
  </r>
  <r>
    <x v="82"/>
    <x v="849"/>
    <n v="2"/>
    <x v="0"/>
  </r>
  <r>
    <x v="82"/>
    <x v="850"/>
    <n v="1"/>
    <x v="0"/>
  </r>
  <r>
    <x v="82"/>
    <x v="850"/>
    <n v="379"/>
    <x v="0"/>
  </r>
  <r>
    <x v="82"/>
    <x v="850"/>
    <n v="8021"/>
    <x v="0"/>
  </r>
  <r>
    <x v="82"/>
    <x v="850"/>
    <n v="26"/>
    <x v="0"/>
  </r>
  <r>
    <x v="82"/>
    <x v="850"/>
    <n v="112"/>
    <x v="0"/>
  </r>
  <r>
    <x v="82"/>
    <x v="850"/>
    <n v="511"/>
    <x v="0"/>
  </r>
  <r>
    <x v="82"/>
    <x v="850"/>
    <n v="916"/>
    <x v="0"/>
  </r>
  <r>
    <x v="82"/>
    <x v="850"/>
    <n v="164"/>
    <x v="0"/>
  </r>
  <r>
    <x v="82"/>
    <x v="850"/>
    <n v="25"/>
    <x v="0"/>
  </r>
  <r>
    <x v="82"/>
    <x v="850"/>
    <n v="42"/>
    <x v="0"/>
  </r>
  <r>
    <x v="82"/>
    <x v="850"/>
    <n v="240"/>
    <x v="0"/>
  </r>
  <r>
    <x v="82"/>
    <x v="850"/>
    <n v="30"/>
    <x v="0"/>
  </r>
  <r>
    <x v="82"/>
    <x v="850"/>
    <n v="51"/>
    <x v="0"/>
  </r>
  <r>
    <x v="82"/>
    <x v="850"/>
    <n v="839"/>
    <x v="0"/>
  </r>
  <r>
    <x v="82"/>
    <x v="850"/>
    <n v="604"/>
    <x v="0"/>
  </r>
  <r>
    <x v="82"/>
    <x v="850"/>
    <n v="134"/>
    <x v="0"/>
  </r>
  <r>
    <x v="82"/>
    <x v="850"/>
    <n v="696"/>
    <x v="0"/>
  </r>
  <r>
    <x v="82"/>
    <x v="850"/>
    <n v="6"/>
    <x v="0"/>
  </r>
  <r>
    <x v="82"/>
    <x v="850"/>
    <n v="9"/>
    <x v="0"/>
  </r>
  <r>
    <x v="82"/>
    <x v="850"/>
    <n v="633"/>
    <x v="0"/>
  </r>
  <r>
    <x v="82"/>
    <x v="850"/>
    <n v="330"/>
    <x v="0"/>
  </r>
  <r>
    <x v="82"/>
    <x v="850"/>
    <n v="11"/>
    <x v="0"/>
  </r>
  <r>
    <x v="82"/>
    <x v="850"/>
    <n v="84"/>
    <x v="0"/>
  </r>
  <r>
    <x v="82"/>
    <x v="850"/>
    <n v="1454"/>
    <x v="0"/>
  </r>
  <r>
    <x v="82"/>
    <x v="850"/>
    <n v="48"/>
    <x v="0"/>
  </r>
  <r>
    <x v="82"/>
    <x v="850"/>
    <n v="917"/>
    <x v="0"/>
  </r>
  <r>
    <x v="82"/>
    <x v="850"/>
    <n v="111"/>
    <x v="0"/>
  </r>
  <r>
    <x v="82"/>
    <x v="850"/>
    <n v="80"/>
    <x v="0"/>
  </r>
  <r>
    <x v="82"/>
    <x v="850"/>
    <n v="6"/>
    <x v="0"/>
  </r>
  <r>
    <x v="82"/>
    <x v="850"/>
    <n v="3"/>
    <x v="0"/>
  </r>
  <r>
    <x v="82"/>
    <x v="850"/>
    <n v="176"/>
    <x v="0"/>
  </r>
  <r>
    <x v="82"/>
    <x v="850"/>
    <n v="34"/>
    <x v="0"/>
  </r>
  <r>
    <x v="82"/>
    <x v="850"/>
    <n v="3"/>
    <x v="0"/>
  </r>
  <r>
    <x v="82"/>
    <x v="850"/>
    <n v="30"/>
    <x v="0"/>
  </r>
  <r>
    <x v="82"/>
    <x v="850"/>
    <n v="12"/>
    <x v="0"/>
  </r>
  <r>
    <x v="82"/>
    <x v="850"/>
    <n v="8"/>
    <x v="0"/>
  </r>
  <r>
    <x v="82"/>
    <x v="850"/>
    <n v="621"/>
    <x v="0"/>
  </r>
  <r>
    <x v="82"/>
    <x v="850"/>
    <n v="84"/>
    <x v="0"/>
  </r>
  <r>
    <x v="82"/>
    <x v="850"/>
    <n v="2"/>
    <x v="0"/>
  </r>
  <r>
    <x v="82"/>
    <x v="850"/>
    <n v="73"/>
    <x v="0"/>
  </r>
  <r>
    <x v="82"/>
    <x v="850"/>
    <n v="132"/>
    <x v="0"/>
  </r>
  <r>
    <x v="82"/>
    <x v="850"/>
    <n v="3"/>
    <x v="0"/>
  </r>
  <r>
    <x v="82"/>
    <x v="850"/>
    <n v="24"/>
    <x v="0"/>
  </r>
  <r>
    <x v="82"/>
    <x v="850"/>
    <n v="14"/>
    <x v="0"/>
  </r>
  <r>
    <x v="82"/>
    <x v="850"/>
    <n v="1"/>
    <x v="0"/>
  </r>
  <r>
    <x v="82"/>
    <x v="850"/>
    <n v="29"/>
    <x v="0"/>
  </r>
  <r>
    <x v="82"/>
    <x v="850"/>
    <n v="1"/>
    <x v="0"/>
  </r>
  <r>
    <x v="82"/>
    <x v="850"/>
    <n v="49"/>
    <x v="0"/>
  </r>
  <r>
    <x v="82"/>
    <x v="850"/>
    <n v="274"/>
    <x v="0"/>
  </r>
  <r>
    <x v="82"/>
    <x v="851"/>
    <n v="39"/>
    <x v="0"/>
  </r>
  <r>
    <x v="82"/>
    <x v="851"/>
    <n v="431"/>
    <x v="0"/>
  </r>
  <r>
    <x v="82"/>
    <x v="851"/>
    <n v="241"/>
    <x v="0"/>
  </r>
  <r>
    <x v="82"/>
    <x v="851"/>
    <n v="1116"/>
    <x v="0"/>
  </r>
  <r>
    <x v="82"/>
    <x v="851"/>
    <n v="5"/>
    <x v="0"/>
  </r>
  <r>
    <x v="82"/>
    <x v="706"/>
    <n v="6"/>
    <x v="0"/>
  </r>
  <r>
    <x v="82"/>
    <x v="706"/>
    <n v="1028"/>
    <x v="0"/>
  </r>
  <r>
    <x v="82"/>
    <x v="706"/>
    <n v="5"/>
    <x v="0"/>
  </r>
  <r>
    <x v="82"/>
    <x v="706"/>
    <n v="61"/>
    <x v="0"/>
  </r>
  <r>
    <x v="82"/>
    <x v="706"/>
    <n v="22"/>
    <x v="0"/>
  </r>
  <r>
    <x v="82"/>
    <x v="706"/>
    <n v="359"/>
    <x v="0"/>
  </r>
  <r>
    <x v="82"/>
    <x v="706"/>
    <n v="18"/>
    <x v="0"/>
  </r>
  <r>
    <x v="82"/>
    <x v="706"/>
    <n v="103"/>
    <x v="0"/>
  </r>
  <r>
    <x v="82"/>
    <x v="852"/>
    <n v="3"/>
    <x v="4"/>
  </r>
  <r>
    <x v="82"/>
    <x v="852"/>
    <n v="1"/>
    <x v="4"/>
  </r>
  <r>
    <x v="82"/>
    <x v="852"/>
    <n v="3"/>
    <x v="4"/>
  </r>
  <r>
    <x v="82"/>
    <x v="853"/>
    <n v="32"/>
    <x v="2"/>
  </r>
  <r>
    <x v="82"/>
    <x v="853"/>
    <n v="1"/>
    <x v="2"/>
  </r>
  <r>
    <x v="82"/>
    <x v="853"/>
    <n v="31"/>
    <x v="2"/>
  </r>
  <r>
    <x v="82"/>
    <x v="854"/>
    <n v="135"/>
    <x v="0"/>
  </r>
  <r>
    <x v="82"/>
    <x v="854"/>
    <n v="57"/>
    <x v="0"/>
  </r>
  <r>
    <x v="82"/>
    <x v="854"/>
    <n v="1"/>
    <x v="0"/>
  </r>
  <r>
    <x v="82"/>
    <x v="854"/>
    <n v="1362"/>
    <x v="0"/>
  </r>
  <r>
    <x v="82"/>
    <x v="854"/>
    <n v="407"/>
    <x v="0"/>
  </r>
  <r>
    <x v="82"/>
    <x v="854"/>
    <n v="547"/>
    <x v="0"/>
  </r>
  <r>
    <x v="82"/>
    <x v="854"/>
    <n v="433"/>
    <x v="0"/>
  </r>
  <r>
    <x v="82"/>
    <x v="855"/>
    <n v="48"/>
    <x v="3"/>
  </r>
  <r>
    <x v="82"/>
    <x v="855"/>
    <n v="77"/>
    <x v="3"/>
  </r>
  <r>
    <x v="82"/>
    <x v="855"/>
    <n v="100"/>
    <x v="3"/>
  </r>
  <r>
    <x v="82"/>
    <x v="855"/>
    <n v="77"/>
    <x v="3"/>
  </r>
  <r>
    <x v="82"/>
    <x v="856"/>
    <n v="110"/>
    <x v="7"/>
  </r>
  <r>
    <x v="82"/>
    <x v="856"/>
    <n v="60"/>
    <x v="7"/>
  </r>
  <r>
    <x v="82"/>
    <x v="857"/>
    <n v="165"/>
    <x v="3"/>
  </r>
  <r>
    <x v="82"/>
    <x v="857"/>
    <n v="49"/>
    <x v="3"/>
  </r>
  <r>
    <x v="82"/>
    <x v="858"/>
    <n v="3"/>
    <x v="5"/>
  </r>
  <r>
    <x v="82"/>
    <x v="858"/>
    <n v="2"/>
    <x v="5"/>
  </r>
  <r>
    <x v="82"/>
    <x v="858"/>
    <n v="2"/>
    <x v="5"/>
  </r>
  <r>
    <x v="82"/>
    <x v="721"/>
    <n v="38"/>
    <x v="5"/>
  </r>
  <r>
    <x v="82"/>
    <x v="721"/>
    <n v="7"/>
    <x v="5"/>
  </r>
  <r>
    <x v="82"/>
    <x v="859"/>
    <n v="7"/>
    <x v="4"/>
  </r>
  <r>
    <x v="82"/>
    <x v="859"/>
    <n v="1"/>
    <x v="4"/>
  </r>
  <r>
    <x v="82"/>
    <x v="860"/>
    <n v="4"/>
    <x v="2"/>
  </r>
  <r>
    <x v="82"/>
    <x v="860"/>
    <n v="4"/>
    <x v="2"/>
  </r>
  <r>
    <x v="82"/>
    <x v="861"/>
    <n v="5"/>
    <x v="2"/>
  </r>
  <r>
    <x v="82"/>
    <x v="724"/>
    <n v="9"/>
    <x v="5"/>
  </r>
  <r>
    <x v="82"/>
    <x v="862"/>
    <n v="623"/>
    <x v="0"/>
  </r>
  <r>
    <x v="82"/>
    <x v="862"/>
    <n v="4296"/>
    <x v="0"/>
  </r>
  <r>
    <x v="82"/>
    <x v="862"/>
    <n v="3"/>
    <x v="0"/>
  </r>
  <r>
    <x v="82"/>
    <x v="862"/>
    <n v="99"/>
    <x v="0"/>
  </r>
  <r>
    <x v="82"/>
    <x v="862"/>
    <n v="93"/>
    <x v="0"/>
  </r>
  <r>
    <x v="82"/>
    <x v="862"/>
    <n v="20"/>
    <x v="0"/>
  </r>
  <r>
    <x v="82"/>
    <x v="862"/>
    <n v="17"/>
    <x v="0"/>
  </r>
  <r>
    <x v="82"/>
    <x v="862"/>
    <n v="124"/>
    <x v="0"/>
  </r>
  <r>
    <x v="82"/>
    <x v="862"/>
    <n v="6"/>
    <x v="0"/>
  </r>
  <r>
    <x v="82"/>
    <x v="862"/>
    <n v="114"/>
    <x v="0"/>
  </r>
  <r>
    <x v="82"/>
    <x v="862"/>
    <n v="165"/>
    <x v="0"/>
  </r>
  <r>
    <x v="82"/>
    <x v="862"/>
    <n v="250"/>
    <x v="0"/>
  </r>
  <r>
    <x v="82"/>
    <x v="862"/>
    <n v="234"/>
    <x v="0"/>
  </r>
  <r>
    <x v="82"/>
    <x v="863"/>
    <n v="511"/>
    <x v="0"/>
  </r>
  <r>
    <x v="82"/>
    <x v="863"/>
    <n v="1623"/>
    <x v="0"/>
  </r>
  <r>
    <x v="82"/>
    <x v="863"/>
    <n v="455"/>
    <x v="0"/>
  </r>
  <r>
    <x v="82"/>
    <x v="863"/>
    <n v="61"/>
    <x v="0"/>
  </r>
  <r>
    <x v="82"/>
    <x v="864"/>
    <n v="507"/>
    <x v="0"/>
  </r>
  <r>
    <x v="82"/>
    <x v="864"/>
    <n v="1625"/>
    <x v="0"/>
  </r>
  <r>
    <x v="82"/>
    <x v="864"/>
    <n v="121"/>
    <x v="0"/>
  </r>
  <r>
    <x v="82"/>
    <x v="865"/>
    <n v="833"/>
    <x v="0"/>
  </r>
  <r>
    <x v="82"/>
    <x v="865"/>
    <n v="1850"/>
    <x v="0"/>
  </r>
  <r>
    <x v="82"/>
    <x v="865"/>
    <n v="59"/>
    <x v="0"/>
  </r>
  <r>
    <x v="82"/>
    <x v="865"/>
    <n v="82"/>
    <x v="0"/>
  </r>
  <r>
    <x v="82"/>
    <x v="865"/>
    <n v="336"/>
    <x v="0"/>
  </r>
  <r>
    <x v="82"/>
    <x v="865"/>
    <n v="239"/>
    <x v="0"/>
  </r>
  <r>
    <x v="82"/>
    <x v="865"/>
    <n v="298"/>
    <x v="0"/>
  </r>
  <r>
    <x v="82"/>
    <x v="865"/>
    <n v="11"/>
    <x v="0"/>
  </r>
  <r>
    <x v="82"/>
    <x v="865"/>
    <n v="2"/>
    <x v="0"/>
  </r>
  <r>
    <x v="83"/>
    <x v="0"/>
    <n v="1"/>
    <x v="1"/>
  </r>
  <r>
    <x v="83"/>
    <x v="866"/>
    <n v="1"/>
    <x v="1"/>
  </r>
  <r>
    <x v="83"/>
    <x v="641"/>
    <n v="6"/>
    <x v="1"/>
  </r>
  <r>
    <x v="84"/>
    <x v="0"/>
    <n v="3"/>
    <x v="2"/>
  </r>
  <r>
    <x v="84"/>
    <x v="867"/>
    <n v="178"/>
    <x v="5"/>
  </r>
  <r>
    <x v="84"/>
    <x v="868"/>
    <n v="32"/>
    <x v="3"/>
  </r>
  <r>
    <x v="84"/>
    <x v="869"/>
    <n v="33"/>
    <x v="3"/>
  </r>
  <r>
    <x v="84"/>
    <x v="870"/>
    <n v="28"/>
    <x v="5"/>
  </r>
  <r>
    <x v="84"/>
    <x v="871"/>
    <n v="63"/>
    <x v="5"/>
  </r>
  <r>
    <x v="84"/>
    <x v="235"/>
    <n v="12"/>
    <x v="4"/>
  </r>
  <r>
    <x v="84"/>
    <x v="872"/>
    <n v="6"/>
    <x v="3"/>
  </r>
  <r>
    <x v="84"/>
    <x v="873"/>
    <n v="9"/>
    <x v="3"/>
  </r>
  <r>
    <x v="84"/>
    <x v="874"/>
    <n v="10"/>
    <x v="5"/>
  </r>
  <r>
    <x v="84"/>
    <x v="875"/>
    <n v="13"/>
    <x v="4"/>
  </r>
  <r>
    <x v="84"/>
    <x v="876"/>
    <n v="455"/>
    <x v="4"/>
  </r>
  <r>
    <x v="84"/>
    <x v="877"/>
    <n v="127"/>
    <x v="2"/>
  </r>
  <r>
    <x v="84"/>
    <x v="878"/>
    <n v="1"/>
    <x v="2"/>
  </r>
  <r>
    <x v="84"/>
    <x v="879"/>
    <n v="3"/>
    <x v="2"/>
  </r>
  <r>
    <x v="84"/>
    <x v="879"/>
    <n v="30"/>
    <x v="2"/>
  </r>
  <r>
    <x v="21"/>
    <x v="0"/>
    <n v="14"/>
    <x v="0"/>
  </r>
  <r>
    <x v="21"/>
    <x v="880"/>
    <n v="401"/>
    <x v="0"/>
  </r>
  <r>
    <x v="21"/>
    <x v="880"/>
    <n v="1034"/>
    <x v="0"/>
  </r>
  <r>
    <x v="21"/>
    <x v="881"/>
    <n v="22443"/>
    <x v="0"/>
  </r>
  <r>
    <x v="21"/>
    <x v="881"/>
    <n v="16188"/>
    <x v="0"/>
  </r>
  <r>
    <x v="21"/>
    <x v="881"/>
    <n v="1062"/>
    <x v="0"/>
  </r>
  <r>
    <x v="21"/>
    <x v="881"/>
    <n v="701"/>
    <x v="0"/>
  </r>
  <r>
    <x v="21"/>
    <x v="881"/>
    <n v="510"/>
    <x v="0"/>
  </r>
  <r>
    <x v="21"/>
    <x v="882"/>
    <n v="100"/>
    <x v="0"/>
  </r>
  <r>
    <x v="21"/>
    <x v="882"/>
    <n v="3868"/>
    <x v="0"/>
  </r>
  <r>
    <x v="21"/>
    <x v="882"/>
    <n v="952"/>
    <x v="0"/>
  </r>
  <r>
    <x v="21"/>
    <x v="882"/>
    <n v="430"/>
    <x v="0"/>
  </r>
  <r>
    <x v="21"/>
    <x v="883"/>
    <n v="575"/>
    <x v="0"/>
  </r>
  <r>
    <x v="21"/>
    <x v="883"/>
    <n v="272"/>
    <x v="0"/>
  </r>
  <r>
    <x v="21"/>
    <x v="884"/>
    <n v="1"/>
    <x v="0"/>
  </r>
  <r>
    <x v="21"/>
    <x v="884"/>
    <n v="14602"/>
    <x v="0"/>
  </r>
  <r>
    <x v="21"/>
    <x v="884"/>
    <n v="215"/>
    <x v="0"/>
  </r>
  <r>
    <x v="21"/>
    <x v="884"/>
    <n v="6917"/>
    <x v="0"/>
  </r>
  <r>
    <x v="21"/>
    <x v="884"/>
    <n v="2697"/>
    <x v="0"/>
  </r>
  <r>
    <x v="21"/>
    <x v="884"/>
    <n v="165"/>
    <x v="0"/>
  </r>
  <r>
    <x v="21"/>
    <x v="884"/>
    <n v="331"/>
    <x v="0"/>
  </r>
  <r>
    <x v="21"/>
    <x v="884"/>
    <n v="2368"/>
    <x v="0"/>
  </r>
  <r>
    <x v="21"/>
    <x v="884"/>
    <n v="145"/>
    <x v="0"/>
  </r>
  <r>
    <x v="21"/>
    <x v="884"/>
    <n v="1620"/>
    <x v="0"/>
  </r>
  <r>
    <x v="21"/>
    <x v="885"/>
    <n v="24"/>
    <x v="0"/>
  </r>
  <r>
    <x v="21"/>
    <x v="885"/>
    <n v="1046"/>
    <x v="0"/>
  </r>
  <r>
    <x v="21"/>
    <x v="886"/>
    <n v="108"/>
    <x v="0"/>
  </r>
  <r>
    <x v="21"/>
    <x v="886"/>
    <n v="13357"/>
    <x v="0"/>
  </r>
  <r>
    <x v="21"/>
    <x v="886"/>
    <n v="762"/>
    <x v="0"/>
  </r>
  <r>
    <x v="21"/>
    <x v="886"/>
    <n v="2195"/>
    <x v="0"/>
  </r>
  <r>
    <x v="21"/>
    <x v="886"/>
    <n v="299"/>
    <x v="0"/>
  </r>
  <r>
    <x v="21"/>
    <x v="886"/>
    <n v="2147"/>
    <x v="0"/>
  </r>
  <r>
    <x v="21"/>
    <x v="886"/>
    <n v="286"/>
    <x v="0"/>
  </r>
  <r>
    <x v="21"/>
    <x v="887"/>
    <n v="411"/>
    <x v="0"/>
  </r>
  <r>
    <x v="21"/>
    <x v="887"/>
    <n v="1307"/>
    <x v="0"/>
  </r>
  <r>
    <x v="21"/>
    <x v="887"/>
    <n v="33"/>
    <x v="0"/>
  </r>
  <r>
    <x v="21"/>
    <x v="887"/>
    <n v="429"/>
    <x v="0"/>
  </r>
  <r>
    <x v="21"/>
    <x v="887"/>
    <n v="124"/>
    <x v="0"/>
  </r>
  <r>
    <x v="21"/>
    <x v="887"/>
    <n v="86"/>
    <x v="0"/>
  </r>
  <r>
    <x v="85"/>
    <x v="0"/>
    <n v="7"/>
    <x v="0"/>
  </r>
  <r>
    <x v="85"/>
    <x v="888"/>
    <n v="2"/>
    <x v="0"/>
  </r>
  <r>
    <x v="85"/>
    <x v="889"/>
    <n v="1"/>
    <x v="0"/>
  </r>
  <r>
    <x v="85"/>
    <x v="890"/>
    <n v="22"/>
    <x v="0"/>
  </r>
  <r>
    <x v="85"/>
    <x v="890"/>
    <n v="1"/>
    <x v="0"/>
  </r>
  <r>
    <x v="85"/>
    <x v="891"/>
    <n v="17"/>
    <x v="0"/>
  </r>
  <r>
    <x v="85"/>
    <x v="892"/>
    <n v="59"/>
    <x v="0"/>
  </r>
  <r>
    <x v="85"/>
    <x v="892"/>
    <n v="5"/>
    <x v="0"/>
  </r>
  <r>
    <x v="85"/>
    <x v="892"/>
    <n v="4"/>
    <x v="0"/>
  </r>
  <r>
    <x v="85"/>
    <x v="893"/>
    <n v="15"/>
    <x v="0"/>
  </r>
  <r>
    <x v="85"/>
    <x v="893"/>
    <n v="1418"/>
    <x v="0"/>
  </r>
  <r>
    <x v="85"/>
    <x v="894"/>
    <n v="1254"/>
    <x v="0"/>
  </r>
  <r>
    <x v="85"/>
    <x v="894"/>
    <n v="5"/>
    <x v="0"/>
  </r>
  <r>
    <x v="85"/>
    <x v="894"/>
    <n v="66"/>
    <x v="0"/>
  </r>
  <r>
    <x v="85"/>
    <x v="894"/>
    <n v="10"/>
    <x v="0"/>
  </r>
  <r>
    <x v="85"/>
    <x v="894"/>
    <n v="1"/>
    <x v="0"/>
  </r>
  <r>
    <x v="85"/>
    <x v="895"/>
    <n v="21"/>
    <x v="0"/>
  </r>
  <r>
    <x v="85"/>
    <x v="896"/>
    <n v="5"/>
    <x v="0"/>
  </r>
  <r>
    <x v="85"/>
    <x v="896"/>
    <n v="134"/>
    <x v="0"/>
  </r>
  <r>
    <x v="22"/>
    <x v="0"/>
    <n v="3"/>
    <x v="0"/>
  </r>
  <r>
    <x v="22"/>
    <x v="897"/>
    <n v="254"/>
    <x v="0"/>
  </r>
  <r>
    <x v="22"/>
    <x v="898"/>
    <n v="1"/>
    <x v="0"/>
  </r>
  <r>
    <x v="22"/>
    <x v="898"/>
    <n v="481"/>
    <x v="0"/>
  </r>
  <r>
    <x v="22"/>
    <x v="898"/>
    <n v="891"/>
    <x v="0"/>
  </r>
  <r>
    <x v="22"/>
    <x v="898"/>
    <n v="343"/>
    <x v="0"/>
  </r>
  <r>
    <x v="22"/>
    <x v="898"/>
    <n v="224"/>
    <x v="0"/>
  </r>
  <r>
    <x v="22"/>
    <x v="898"/>
    <n v="245"/>
    <x v="0"/>
  </r>
  <r>
    <x v="22"/>
    <x v="898"/>
    <n v="1148"/>
    <x v="0"/>
  </r>
  <r>
    <x v="22"/>
    <x v="898"/>
    <n v="3839"/>
    <x v="0"/>
  </r>
  <r>
    <x v="22"/>
    <x v="898"/>
    <n v="745"/>
    <x v="0"/>
  </r>
  <r>
    <x v="22"/>
    <x v="898"/>
    <n v="500"/>
    <x v="0"/>
  </r>
  <r>
    <x v="22"/>
    <x v="898"/>
    <n v="23"/>
    <x v="0"/>
  </r>
  <r>
    <x v="22"/>
    <x v="898"/>
    <n v="106"/>
    <x v="0"/>
  </r>
  <r>
    <x v="22"/>
    <x v="899"/>
    <n v="2427"/>
    <x v="0"/>
  </r>
  <r>
    <x v="22"/>
    <x v="900"/>
    <n v="8"/>
    <x v="0"/>
  </r>
  <r>
    <x v="22"/>
    <x v="900"/>
    <n v="18"/>
    <x v="0"/>
  </r>
  <r>
    <x v="22"/>
    <x v="900"/>
    <n v="76"/>
    <x v="0"/>
  </r>
  <r>
    <x v="22"/>
    <x v="900"/>
    <n v="5"/>
    <x v="0"/>
  </r>
  <r>
    <x v="22"/>
    <x v="900"/>
    <n v="1403"/>
    <x v="0"/>
  </r>
  <r>
    <x v="22"/>
    <x v="900"/>
    <n v="3321"/>
    <x v="0"/>
  </r>
  <r>
    <x v="22"/>
    <x v="900"/>
    <n v="63"/>
    <x v="0"/>
  </r>
  <r>
    <x v="22"/>
    <x v="901"/>
    <n v="533"/>
    <x v="0"/>
  </r>
  <r>
    <x v="86"/>
    <x v="902"/>
    <n v="7"/>
    <x v="4"/>
  </r>
  <r>
    <x v="86"/>
    <x v="903"/>
    <n v="5"/>
    <x v="4"/>
  </r>
  <r>
    <x v="86"/>
    <x v="904"/>
    <n v="3"/>
    <x v="2"/>
  </r>
  <r>
    <x v="86"/>
    <x v="657"/>
    <n v="314"/>
    <x v="4"/>
  </r>
  <r>
    <x v="23"/>
    <x v="0"/>
    <n v="1"/>
    <x v="0"/>
  </r>
  <r>
    <x v="23"/>
    <x v="905"/>
    <n v="2295"/>
    <x v="0"/>
  </r>
  <r>
    <x v="23"/>
    <x v="906"/>
    <n v="95"/>
    <x v="0"/>
  </r>
  <r>
    <x v="23"/>
    <x v="907"/>
    <n v="203"/>
    <x v="0"/>
  </r>
  <r>
    <x v="23"/>
    <x v="908"/>
    <n v="47"/>
    <x v="0"/>
  </r>
  <r>
    <x v="23"/>
    <x v="909"/>
    <n v="716"/>
    <x v="0"/>
  </r>
  <r>
    <x v="23"/>
    <x v="910"/>
    <n v="1585"/>
    <x v="0"/>
  </r>
  <r>
    <x v="23"/>
    <x v="911"/>
    <n v="1499"/>
    <x v="0"/>
  </r>
  <r>
    <x v="23"/>
    <x v="912"/>
    <n v="1410"/>
    <x v="0"/>
  </r>
  <r>
    <x v="23"/>
    <x v="912"/>
    <n v="142"/>
    <x v="0"/>
  </r>
  <r>
    <x v="23"/>
    <x v="913"/>
    <n v="175"/>
    <x v="0"/>
  </r>
  <r>
    <x v="23"/>
    <x v="914"/>
    <n v="422"/>
    <x v="0"/>
  </r>
  <r>
    <x v="87"/>
    <x v="0"/>
    <n v="6"/>
    <x v="0"/>
  </r>
  <r>
    <x v="87"/>
    <x v="915"/>
    <n v="2"/>
    <x v="1"/>
  </r>
  <r>
    <x v="87"/>
    <x v="916"/>
    <n v="1"/>
    <x v="1"/>
  </r>
  <r>
    <x v="87"/>
    <x v="916"/>
    <n v="4"/>
    <x v="1"/>
  </r>
  <r>
    <x v="87"/>
    <x v="916"/>
    <n v="3"/>
    <x v="1"/>
  </r>
  <r>
    <x v="87"/>
    <x v="916"/>
    <n v="4"/>
    <x v="1"/>
  </r>
  <r>
    <x v="87"/>
    <x v="916"/>
    <n v="3"/>
    <x v="1"/>
  </r>
  <r>
    <x v="87"/>
    <x v="916"/>
    <n v="2"/>
    <x v="1"/>
  </r>
  <r>
    <x v="87"/>
    <x v="917"/>
    <n v="1"/>
    <x v="1"/>
  </r>
  <r>
    <x v="87"/>
    <x v="917"/>
    <n v="1"/>
    <x v="1"/>
  </r>
  <r>
    <x v="87"/>
    <x v="761"/>
    <n v="20"/>
    <x v="5"/>
  </r>
  <r>
    <x v="87"/>
    <x v="761"/>
    <n v="11"/>
    <x v="5"/>
  </r>
  <r>
    <x v="87"/>
    <x v="918"/>
    <n v="4"/>
    <x v="1"/>
  </r>
  <r>
    <x v="87"/>
    <x v="918"/>
    <n v="1"/>
    <x v="1"/>
  </r>
  <r>
    <x v="87"/>
    <x v="918"/>
    <n v="1"/>
    <x v="1"/>
  </r>
  <r>
    <x v="87"/>
    <x v="919"/>
    <n v="1"/>
    <x v="1"/>
  </r>
  <r>
    <x v="87"/>
    <x v="919"/>
    <n v="15"/>
    <x v="1"/>
  </r>
  <r>
    <x v="87"/>
    <x v="920"/>
    <n v="1"/>
    <x v="1"/>
  </r>
  <r>
    <x v="87"/>
    <x v="920"/>
    <n v="2"/>
    <x v="1"/>
  </r>
  <r>
    <x v="87"/>
    <x v="920"/>
    <n v="4"/>
    <x v="1"/>
  </r>
  <r>
    <x v="87"/>
    <x v="921"/>
    <n v="21"/>
    <x v="1"/>
  </r>
  <r>
    <x v="87"/>
    <x v="922"/>
    <n v="5"/>
    <x v="1"/>
  </r>
  <r>
    <x v="87"/>
    <x v="923"/>
    <n v="3"/>
    <x v="1"/>
  </r>
  <r>
    <x v="87"/>
    <x v="924"/>
    <n v="52"/>
    <x v="4"/>
  </r>
  <r>
    <x v="87"/>
    <x v="924"/>
    <n v="59"/>
    <x v="4"/>
  </r>
  <r>
    <x v="87"/>
    <x v="924"/>
    <n v="8"/>
    <x v="4"/>
  </r>
  <r>
    <x v="87"/>
    <x v="924"/>
    <n v="4"/>
    <x v="4"/>
  </r>
  <r>
    <x v="87"/>
    <x v="924"/>
    <n v="12"/>
    <x v="4"/>
  </r>
  <r>
    <x v="87"/>
    <x v="924"/>
    <n v="15"/>
    <x v="4"/>
  </r>
  <r>
    <x v="87"/>
    <x v="924"/>
    <n v="21"/>
    <x v="4"/>
  </r>
  <r>
    <x v="87"/>
    <x v="924"/>
    <n v="1"/>
    <x v="4"/>
  </r>
  <r>
    <x v="87"/>
    <x v="924"/>
    <n v="48"/>
    <x v="4"/>
  </r>
  <r>
    <x v="87"/>
    <x v="924"/>
    <n v="3"/>
    <x v="4"/>
  </r>
  <r>
    <x v="87"/>
    <x v="924"/>
    <n v="8"/>
    <x v="4"/>
  </r>
  <r>
    <x v="87"/>
    <x v="924"/>
    <n v="5"/>
    <x v="4"/>
  </r>
  <r>
    <x v="87"/>
    <x v="924"/>
    <n v="10"/>
    <x v="4"/>
  </r>
  <r>
    <x v="87"/>
    <x v="924"/>
    <n v="5"/>
    <x v="4"/>
  </r>
  <r>
    <x v="87"/>
    <x v="924"/>
    <n v="31"/>
    <x v="4"/>
  </r>
  <r>
    <x v="87"/>
    <x v="924"/>
    <n v="162"/>
    <x v="4"/>
  </r>
  <r>
    <x v="87"/>
    <x v="924"/>
    <n v="3"/>
    <x v="4"/>
  </r>
  <r>
    <x v="87"/>
    <x v="925"/>
    <n v="1"/>
    <x v="1"/>
  </r>
  <r>
    <x v="87"/>
    <x v="925"/>
    <n v="10"/>
    <x v="1"/>
  </r>
  <r>
    <x v="87"/>
    <x v="925"/>
    <n v="2"/>
    <x v="1"/>
  </r>
  <r>
    <x v="87"/>
    <x v="925"/>
    <n v="8"/>
    <x v="1"/>
  </r>
  <r>
    <x v="87"/>
    <x v="925"/>
    <n v="5"/>
    <x v="1"/>
  </r>
  <r>
    <x v="87"/>
    <x v="925"/>
    <n v="2"/>
    <x v="1"/>
  </r>
  <r>
    <x v="87"/>
    <x v="925"/>
    <n v="24"/>
    <x v="1"/>
  </r>
  <r>
    <x v="87"/>
    <x v="926"/>
    <n v="139"/>
    <x v="4"/>
  </r>
  <r>
    <x v="87"/>
    <x v="926"/>
    <n v="22"/>
    <x v="4"/>
  </r>
  <r>
    <x v="87"/>
    <x v="926"/>
    <n v="7"/>
    <x v="4"/>
  </r>
  <r>
    <x v="87"/>
    <x v="926"/>
    <n v="3"/>
    <x v="4"/>
  </r>
  <r>
    <x v="87"/>
    <x v="926"/>
    <n v="18"/>
    <x v="4"/>
  </r>
  <r>
    <x v="87"/>
    <x v="926"/>
    <n v="128"/>
    <x v="4"/>
  </r>
  <r>
    <x v="87"/>
    <x v="926"/>
    <n v="1"/>
    <x v="4"/>
  </r>
  <r>
    <x v="87"/>
    <x v="927"/>
    <n v="2"/>
    <x v="4"/>
  </r>
  <r>
    <x v="87"/>
    <x v="927"/>
    <n v="80"/>
    <x v="4"/>
  </r>
  <r>
    <x v="87"/>
    <x v="927"/>
    <n v="7"/>
    <x v="4"/>
  </r>
  <r>
    <x v="87"/>
    <x v="927"/>
    <n v="1190"/>
    <x v="4"/>
  </r>
  <r>
    <x v="87"/>
    <x v="927"/>
    <n v="75"/>
    <x v="4"/>
  </r>
  <r>
    <x v="87"/>
    <x v="927"/>
    <n v="2"/>
    <x v="4"/>
  </r>
  <r>
    <x v="87"/>
    <x v="927"/>
    <n v="238"/>
    <x v="4"/>
  </r>
  <r>
    <x v="87"/>
    <x v="927"/>
    <n v="3"/>
    <x v="4"/>
  </r>
  <r>
    <x v="87"/>
    <x v="927"/>
    <n v="26"/>
    <x v="4"/>
  </r>
  <r>
    <x v="87"/>
    <x v="927"/>
    <n v="10"/>
    <x v="4"/>
  </r>
  <r>
    <x v="87"/>
    <x v="927"/>
    <n v="757"/>
    <x v="4"/>
  </r>
  <r>
    <x v="87"/>
    <x v="927"/>
    <n v="134"/>
    <x v="4"/>
  </r>
  <r>
    <x v="87"/>
    <x v="927"/>
    <n v="19"/>
    <x v="4"/>
  </r>
  <r>
    <x v="87"/>
    <x v="927"/>
    <n v="18"/>
    <x v="4"/>
  </r>
  <r>
    <x v="87"/>
    <x v="927"/>
    <n v="477"/>
    <x v="4"/>
  </r>
  <r>
    <x v="87"/>
    <x v="928"/>
    <n v="2"/>
    <x v="2"/>
  </r>
  <r>
    <x v="87"/>
    <x v="928"/>
    <n v="2"/>
    <x v="2"/>
  </r>
  <r>
    <x v="87"/>
    <x v="928"/>
    <n v="3"/>
    <x v="2"/>
  </r>
  <r>
    <x v="87"/>
    <x v="928"/>
    <n v="1"/>
    <x v="2"/>
  </r>
  <r>
    <x v="87"/>
    <x v="929"/>
    <n v="23"/>
    <x v="2"/>
  </r>
  <r>
    <x v="87"/>
    <x v="929"/>
    <n v="11"/>
    <x v="2"/>
  </r>
  <r>
    <x v="87"/>
    <x v="929"/>
    <n v="195"/>
    <x v="2"/>
  </r>
  <r>
    <x v="87"/>
    <x v="929"/>
    <n v="70"/>
    <x v="2"/>
  </r>
  <r>
    <x v="87"/>
    <x v="929"/>
    <n v="4"/>
    <x v="2"/>
  </r>
  <r>
    <x v="87"/>
    <x v="929"/>
    <n v="12"/>
    <x v="2"/>
  </r>
  <r>
    <x v="87"/>
    <x v="929"/>
    <n v="45"/>
    <x v="2"/>
  </r>
  <r>
    <x v="87"/>
    <x v="930"/>
    <n v="116"/>
    <x v="1"/>
  </r>
  <r>
    <x v="87"/>
    <x v="930"/>
    <n v="9"/>
    <x v="1"/>
  </r>
  <r>
    <x v="87"/>
    <x v="930"/>
    <n v="36"/>
    <x v="1"/>
  </r>
  <r>
    <x v="87"/>
    <x v="930"/>
    <n v="31"/>
    <x v="1"/>
  </r>
  <r>
    <x v="87"/>
    <x v="930"/>
    <n v="21"/>
    <x v="1"/>
  </r>
  <r>
    <x v="87"/>
    <x v="930"/>
    <n v="24"/>
    <x v="1"/>
  </r>
  <r>
    <x v="87"/>
    <x v="930"/>
    <n v="4"/>
    <x v="1"/>
  </r>
  <r>
    <x v="87"/>
    <x v="930"/>
    <n v="147"/>
    <x v="1"/>
  </r>
  <r>
    <x v="87"/>
    <x v="930"/>
    <n v="83"/>
    <x v="1"/>
  </r>
  <r>
    <x v="87"/>
    <x v="931"/>
    <n v="41"/>
    <x v="1"/>
  </r>
  <r>
    <x v="87"/>
    <x v="931"/>
    <n v="22"/>
    <x v="1"/>
  </r>
  <r>
    <x v="87"/>
    <x v="931"/>
    <n v="55"/>
    <x v="1"/>
  </r>
  <r>
    <x v="87"/>
    <x v="931"/>
    <n v="96"/>
    <x v="1"/>
  </r>
  <r>
    <x v="87"/>
    <x v="931"/>
    <n v="46"/>
    <x v="1"/>
  </r>
  <r>
    <x v="87"/>
    <x v="931"/>
    <n v="1"/>
    <x v="1"/>
  </r>
  <r>
    <x v="87"/>
    <x v="931"/>
    <n v="97"/>
    <x v="1"/>
  </r>
  <r>
    <x v="87"/>
    <x v="931"/>
    <n v="117"/>
    <x v="1"/>
  </r>
  <r>
    <x v="87"/>
    <x v="931"/>
    <n v="94"/>
    <x v="1"/>
  </r>
  <r>
    <x v="87"/>
    <x v="931"/>
    <n v="2"/>
    <x v="1"/>
  </r>
  <r>
    <x v="87"/>
    <x v="931"/>
    <n v="65"/>
    <x v="1"/>
  </r>
  <r>
    <x v="87"/>
    <x v="931"/>
    <n v="185"/>
    <x v="1"/>
  </r>
  <r>
    <x v="87"/>
    <x v="931"/>
    <n v="37"/>
    <x v="1"/>
  </r>
  <r>
    <x v="87"/>
    <x v="931"/>
    <n v="1"/>
    <x v="1"/>
  </r>
  <r>
    <x v="87"/>
    <x v="931"/>
    <n v="6"/>
    <x v="1"/>
  </r>
  <r>
    <x v="87"/>
    <x v="932"/>
    <n v="5"/>
    <x v="1"/>
  </r>
  <r>
    <x v="87"/>
    <x v="933"/>
    <n v="65"/>
    <x v="1"/>
  </r>
  <r>
    <x v="87"/>
    <x v="933"/>
    <n v="497"/>
    <x v="1"/>
  </r>
  <r>
    <x v="87"/>
    <x v="933"/>
    <n v="5"/>
    <x v="1"/>
  </r>
  <r>
    <x v="87"/>
    <x v="933"/>
    <n v="212"/>
    <x v="1"/>
  </r>
  <r>
    <x v="87"/>
    <x v="934"/>
    <n v="12"/>
    <x v="5"/>
  </r>
  <r>
    <x v="24"/>
    <x v="0"/>
    <n v="6"/>
    <x v="0"/>
  </r>
  <r>
    <x v="24"/>
    <x v="935"/>
    <n v="17"/>
    <x v="0"/>
  </r>
  <r>
    <x v="24"/>
    <x v="935"/>
    <n v="56"/>
    <x v="0"/>
  </r>
  <r>
    <x v="24"/>
    <x v="935"/>
    <n v="104"/>
    <x v="0"/>
  </r>
  <r>
    <x v="24"/>
    <x v="936"/>
    <n v="47"/>
    <x v="0"/>
  </r>
  <r>
    <x v="24"/>
    <x v="936"/>
    <n v="63"/>
    <x v="0"/>
  </r>
  <r>
    <x v="24"/>
    <x v="937"/>
    <n v="169"/>
    <x v="0"/>
  </r>
  <r>
    <x v="24"/>
    <x v="771"/>
    <n v="53"/>
    <x v="2"/>
  </r>
  <r>
    <x v="24"/>
    <x v="771"/>
    <n v="2"/>
    <x v="2"/>
  </r>
  <r>
    <x v="24"/>
    <x v="771"/>
    <n v="60"/>
    <x v="2"/>
  </r>
  <r>
    <x v="24"/>
    <x v="938"/>
    <n v="21"/>
    <x v="4"/>
  </r>
  <r>
    <x v="24"/>
    <x v="939"/>
    <n v="2"/>
    <x v="2"/>
  </r>
  <r>
    <x v="24"/>
    <x v="940"/>
    <n v="3"/>
    <x v="4"/>
  </r>
  <r>
    <x v="24"/>
    <x v="941"/>
    <n v="1"/>
    <x v="2"/>
  </r>
  <r>
    <x v="24"/>
    <x v="942"/>
    <n v="22"/>
    <x v="0"/>
  </r>
  <r>
    <x v="24"/>
    <x v="942"/>
    <n v="121"/>
    <x v="0"/>
  </r>
  <r>
    <x v="24"/>
    <x v="943"/>
    <n v="13"/>
    <x v="0"/>
  </r>
  <r>
    <x v="24"/>
    <x v="944"/>
    <n v="16"/>
    <x v="0"/>
  </r>
  <r>
    <x v="24"/>
    <x v="945"/>
    <n v="3"/>
    <x v="0"/>
  </r>
  <r>
    <x v="24"/>
    <x v="946"/>
    <n v="2"/>
    <x v="0"/>
  </r>
  <r>
    <x v="24"/>
    <x v="947"/>
    <n v="1"/>
    <x v="0"/>
  </r>
  <r>
    <x v="24"/>
    <x v="948"/>
    <n v="3"/>
    <x v="3"/>
  </r>
  <r>
    <x v="24"/>
    <x v="948"/>
    <n v="19"/>
    <x v="3"/>
  </r>
  <r>
    <x v="24"/>
    <x v="948"/>
    <n v="10"/>
    <x v="3"/>
  </r>
  <r>
    <x v="24"/>
    <x v="948"/>
    <n v="74"/>
    <x v="3"/>
  </r>
  <r>
    <x v="24"/>
    <x v="948"/>
    <n v="414"/>
    <x v="3"/>
  </r>
  <r>
    <x v="24"/>
    <x v="948"/>
    <n v="2"/>
    <x v="3"/>
  </r>
  <r>
    <x v="24"/>
    <x v="948"/>
    <n v="3"/>
    <x v="3"/>
  </r>
  <r>
    <x v="24"/>
    <x v="948"/>
    <n v="987"/>
    <x v="3"/>
  </r>
  <r>
    <x v="24"/>
    <x v="948"/>
    <n v="7"/>
    <x v="3"/>
  </r>
  <r>
    <x v="24"/>
    <x v="949"/>
    <n v="242"/>
    <x v="4"/>
  </r>
  <r>
    <x v="24"/>
    <x v="950"/>
    <n v="140"/>
    <x v="5"/>
  </r>
  <r>
    <x v="24"/>
    <x v="950"/>
    <n v="7"/>
    <x v="5"/>
  </r>
  <r>
    <x v="24"/>
    <x v="951"/>
    <n v="14"/>
    <x v="0"/>
  </r>
  <r>
    <x v="24"/>
    <x v="951"/>
    <n v="28"/>
    <x v="0"/>
  </r>
  <r>
    <x v="24"/>
    <x v="952"/>
    <n v="20"/>
    <x v="0"/>
  </r>
  <r>
    <x v="24"/>
    <x v="952"/>
    <n v="11"/>
    <x v="0"/>
  </r>
  <r>
    <x v="24"/>
    <x v="952"/>
    <n v="4"/>
    <x v="0"/>
  </r>
  <r>
    <x v="24"/>
    <x v="952"/>
    <n v="8"/>
    <x v="0"/>
  </r>
  <r>
    <x v="24"/>
    <x v="952"/>
    <n v="20"/>
    <x v="0"/>
  </r>
  <r>
    <x v="24"/>
    <x v="952"/>
    <n v="8"/>
    <x v="0"/>
  </r>
  <r>
    <x v="24"/>
    <x v="952"/>
    <n v="110"/>
    <x v="0"/>
  </r>
  <r>
    <x v="24"/>
    <x v="952"/>
    <n v="28"/>
    <x v="0"/>
  </r>
  <r>
    <x v="24"/>
    <x v="952"/>
    <n v="7"/>
    <x v="0"/>
  </r>
  <r>
    <x v="24"/>
    <x v="953"/>
    <n v="2698"/>
    <x v="0"/>
  </r>
  <r>
    <x v="24"/>
    <x v="953"/>
    <n v="86"/>
    <x v="0"/>
  </r>
  <r>
    <x v="24"/>
    <x v="954"/>
    <n v="15"/>
    <x v="2"/>
  </r>
  <r>
    <x v="24"/>
    <x v="955"/>
    <n v="4"/>
    <x v="0"/>
  </r>
  <r>
    <x v="24"/>
    <x v="955"/>
    <n v="183"/>
    <x v="0"/>
  </r>
  <r>
    <x v="24"/>
    <x v="955"/>
    <n v="8"/>
    <x v="0"/>
  </r>
  <r>
    <x v="24"/>
    <x v="955"/>
    <n v="5"/>
    <x v="0"/>
  </r>
  <r>
    <x v="24"/>
    <x v="955"/>
    <n v="27"/>
    <x v="0"/>
  </r>
  <r>
    <x v="24"/>
    <x v="955"/>
    <n v="24"/>
    <x v="0"/>
  </r>
  <r>
    <x v="24"/>
    <x v="955"/>
    <n v="981"/>
    <x v="0"/>
  </r>
  <r>
    <x v="24"/>
    <x v="956"/>
    <n v="43"/>
    <x v="0"/>
  </r>
  <r>
    <x v="88"/>
    <x v="0"/>
    <n v="1"/>
    <x v="4"/>
  </r>
  <r>
    <x v="88"/>
    <x v="957"/>
    <n v="2"/>
    <x v="4"/>
  </r>
  <r>
    <x v="88"/>
    <x v="958"/>
    <n v="14"/>
    <x v="4"/>
  </r>
  <r>
    <x v="88"/>
    <x v="959"/>
    <n v="8"/>
    <x v="7"/>
  </r>
  <r>
    <x v="88"/>
    <x v="960"/>
    <n v="1"/>
    <x v="7"/>
  </r>
  <r>
    <x v="88"/>
    <x v="961"/>
    <n v="4"/>
    <x v="7"/>
  </r>
  <r>
    <x v="88"/>
    <x v="962"/>
    <n v="2"/>
    <x v="4"/>
  </r>
  <r>
    <x v="88"/>
    <x v="962"/>
    <n v="7"/>
    <x v="4"/>
  </r>
  <r>
    <x v="88"/>
    <x v="963"/>
    <n v="2"/>
    <x v="7"/>
  </r>
  <r>
    <x v="88"/>
    <x v="964"/>
    <n v="2"/>
    <x v="4"/>
  </r>
  <r>
    <x v="89"/>
    <x v="0"/>
    <n v="21"/>
    <x v="0"/>
  </r>
  <r>
    <x v="89"/>
    <x v="965"/>
    <n v="1"/>
    <x v="0"/>
  </r>
  <r>
    <x v="89"/>
    <x v="965"/>
    <n v="2"/>
    <x v="0"/>
  </r>
  <r>
    <x v="89"/>
    <x v="965"/>
    <n v="11"/>
    <x v="0"/>
  </r>
  <r>
    <x v="89"/>
    <x v="965"/>
    <n v="1830"/>
    <x v="0"/>
  </r>
  <r>
    <x v="89"/>
    <x v="965"/>
    <n v="5"/>
    <x v="0"/>
  </r>
  <r>
    <x v="89"/>
    <x v="965"/>
    <n v="162"/>
    <x v="0"/>
  </r>
  <r>
    <x v="89"/>
    <x v="965"/>
    <n v="579"/>
    <x v="0"/>
  </r>
  <r>
    <x v="89"/>
    <x v="965"/>
    <n v="935"/>
    <x v="0"/>
  </r>
  <r>
    <x v="89"/>
    <x v="965"/>
    <n v="96"/>
    <x v="0"/>
  </r>
  <r>
    <x v="89"/>
    <x v="965"/>
    <n v="522"/>
    <x v="0"/>
  </r>
  <r>
    <x v="89"/>
    <x v="965"/>
    <n v="397"/>
    <x v="0"/>
  </r>
  <r>
    <x v="89"/>
    <x v="965"/>
    <n v="280"/>
    <x v="0"/>
  </r>
  <r>
    <x v="89"/>
    <x v="965"/>
    <n v="1265"/>
    <x v="0"/>
  </r>
  <r>
    <x v="89"/>
    <x v="965"/>
    <n v="1024"/>
    <x v="0"/>
  </r>
  <r>
    <x v="89"/>
    <x v="965"/>
    <n v="5"/>
    <x v="0"/>
  </r>
  <r>
    <x v="89"/>
    <x v="965"/>
    <n v="4"/>
    <x v="0"/>
  </r>
  <r>
    <x v="89"/>
    <x v="965"/>
    <n v="1789"/>
    <x v="0"/>
  </r>
  <r>
    <x v="89"/>
    <x v="965"/>
    <n v="394"/>
    <x v="0"/>
  </r>
  <r>
    <x v="89"/>
    <x v="965"/>
    <n v="62"/>
    <x v="0"/>
  </r>
  <r>
    <x v="89"/>
    <x v="966"/>
    <n v="11"/>
    <x v="0"/>
  </r>
  <r>
    <x v="89"/>
    <x v="967"/>
    <n v="189"/>
    <x v="0"/>
  </r>
  <r>
    <x v="89"/>
    <x v="968"/>
    <n v="7"/>
    <x v="0"/>
  </r>
  <r>
    <x v="89"/>
    <x v="969"/>
    <n v="46"/>
    <x v="0"/>
  </r>
  <r>
    <x v="89"/>
    <x v="969"/>
    <n v="1"/>
    <x v="0"/>
  </r>
  <r>
    <x v="89"/>
    <x v="969"/>
    <n v="146"/>
    <x v="0"/>
  </r>
  <r>
    <x v="89"/>
    <x v="970"/>
    <n v="21"/>
    <x v="0"/>
  </r>
  <r>
    <x v="89"/>
    <x v="970"/>
    <n v="1161"/>
    <x v="0"/>
  </r>
  <r>
    <x v="89"/>
    <x v="970"/>
    <n v="8"/>
    <x v="0"/>
  </r>
  <r>
    <x v="89"/>
    <x v="970"/>
    <n v="403"/>
    <x v="0"/>
  </r>
  <r>
    <x v="89"/>
    <x v="970"/>
    <n v="215"/>
    <x v="0"/>
  </r>
  <r>
    <x v="89"/>
    <x v="970"/>
    <n v="58"/>
    <x v="0"/>
  </r>
  <r>
    <x v="89"/>
    <x v="970"/>
    <n v="445"/>
    <x v="0"/>
  </r>
  <r>
    <x v="89"/>
    <x v="971"/>
    <n v="587"/>
    <x v="0"/>
  </r>
  <r>
    <x v="89"/>
    <x v="971"/>
    <n v="312"/>
    <x v="0"/>
  </r>
  <r>
    <x v="89"/>
    <x v="971"/>
    <n v="2138"/>
    <x v="0"/>
  </r>
  <r>
    <x v="89"/>
    <x v="972"/>
    <n v="4"/>
    <x v="0"/>
  </r>
  <r>
    <x v="89"/>
    <x v="972"/>
    <n v="3"/>
    <x v="0"/>
  </r>
  <r>
    <x v="89"/>
    <x v="972"/>
    <n v="4012"/>
    <x v="0"/>
  </r>
  <r>
    <x v="89"/>
    <x v="972"/>
    <n v="14994"/>
    <x v="0"/>
  </r>
  <r>
    <x v="89"/>
    <x v="972"/>
    <n v="269"/>
    <x v="0"/>
  </r>
  <r>
    <x v="89"/>
    <x v="972"/>
    <n v="294"/>
    <x v="0"/>
  </r>
  <r>
    <x v="89"/>
    <x v="972"/>
    <n v="88"/>
    <x v="0"/>
  </r>
  <r>
    <x v="89"/>
    <x v="972"/>
    <n v="15"/>
    <x v="0"/>
  </r>
  <r>
    <x v="89"/>
    <x v="972"/>
    <n v="2472"/>
    <x v="0"/>
  </r>
  <r>
    <x v="89"/>
    <x v="972"/>
    <n v="5486"/>
    <x v="0"/>
  </r>
  <r>
    <x v="89"/>
    <x v="972"/>
    <n v="391"/>
    <x v="0"/>
  </r>
  <r>
    <x v="89"/>
    <x v="972"/>
    <n v="151"/>
    <x v="0"/>
  </r>
  <r>
    <x v="89"/>
    <x v="972"/>
    <n v="1081"/>
    <x v="0"/>
  </r>
  <r>
    <x v="89"/>
    <x v="972"/>
    <n v="1380"/>
    <x v="0"/>
  </r>
  <r>
    <x v="89"/>
    <x v="972"/>
    <n v="17"/>
    <x v="0"/>
  </r>
  <r>
    <x v="89"/>
    <x v="972"/>
    <n v="103"/>
    <x v="0"/>
  </r>
  <r>
    <x v="89"/>
    <x v="972"/>
    <n v="294"/>
    <x v="0"/>
  </r>
  <r>
    <x v="89"/>
    <x v="972"/>
    <n v="64"/>
    <x v="0"/>
  </r>
  <r>
    <x v="89"/>
    <x v="972"/>
    <n v="180"/>
    <x v="0"/>
  </r>
  <r>
    <x v="89"/>
    <x v="972"/>
    <n v="129"/>
    <x v="0"/>
  </r>
  <r>
    <x v="89"/>
    <x v="973"/>
    <n v="6"/>
    <x v="0"/>
  </r>
  <r>
    <x v="89"/>
    <x v="974"/>
    <n v="1"/>
    <x v="0"/>
  </r>
  <r>
    <x v="89"/>
    <x v="975"/>
    <n v="1"/>
    <x v="0"/>
  </r>
  <r>
    <x v="89"/>
    <x v="976"/>
    <n v="108"/>
    <x v="0"/>
  </r>
  <r>
    <x v="89"/>
    <x v="976"/>
    <n v="24"/>
    <x v="0"/>
  </r>
  <r>
    <x v="89"/>
    <x v="976"/>
    <n v="2674"/>
    <x v="0"/>
  </r>
  <r>
    <x v="89"/>
    <x v="976"/>
    <n v="429"/>
    <x v="0"/>
  </r>
  <r>
    <x v="89"/>
    <x v="976"/>
    <n v="36"/>
    <x v="0"/>
  </r>
  <r>
    <x v="89"/>
    <x v="976"/>
    <n v="5808"/>
    <x v="0"/>
  </r>
  <r>
    <x v="89"/>
    <x v="977"/>
    <n v="1012"/>
    <x v="0"/>
  </r>
  <r>
    <x v="89"/>
    <x v="977"/>
    <n v="397"/>
    <x v="0"/>
  </r>
  <r>
    <x v="89"/>
    <x v="977"/>
    <n v="4410"/>
    <x v="0"/>
  </r>
  <r>
    <x v="89"/>
    <x v="978"/>
    <n v="391"/>
    <x v="0"/>
  </r>
  <r>
    <x v="89"/>
    <x v="978"/>
    <n v="81"/>
    <x v="0"/>
  </r>
  <r>
    <x v="89"/>
    <x v="978"/>
    <n v="91"/>
    <x v="0"/>
  </r>
  <r>
    <x v="89"/>
    <x v="978"/>
    <n v="114"/>
    <x v="0"/>
  </r>
  <r>
    <x v="89"/>
    <x v="979"/>
    <n v="3"/>
    <x v="0"/>
  </r>
  <r>
    <x v="89"/>
    <x v="979"/>
    <n v="110"/>
    <x v="0"/>
  </r>
  <r>
    <x v="89"/>
    <x v="979"/>
    <n v="54"/>
    <x v="0"/>
  </r>
  <r>
    <x v="89"/>
    <x v="980"/>
    <n v="314"/>
    <x v="0"/>
  </r>
  <r>
    <x v="89"/>
    <x v="980"/>
    <n v="5"/>
    <x v="0"/>
  </r>
  <r>
    <x v="89"/>
    <x v="980"/>
    <n v="7"/>
    <x v="0"/>
  </r>
  <r>
    <x v="89"/>
    <x v="980"/>
    <n v="1067"/>
    <x v="0"/>
  </r>
  <r>
    <x v="89"/>
    <x v="980"/>
    <n v="14"/>
    <x v="0"/>
  </r>
  <r>
    <x v="89"/>
    <x v="980"/>
    <n v="2127"/>
    <x v="0"/>
  </r>
  <r>
    <x v="89"/>
    <x v="980"/>
    <n v="941"/>
    <x v="0"/>
  </r>
  <r>
    <x v="89"/>
    <x v="980"/>
    <n v="320"/>
    <x v="0"/>
  </r>
  <r>
    <x v="89"/>
    <x v="980"/>
    <n v="859"/>
    <x v="0"/>
  </r>
  <r>
    <x v="89"/>
    <x v="980"/>
    <n v="1875"/>
    <x v="0"/>
  </r>
  <r>
    <x v="89"/>
    <x v="980"/>
    <n v="995"/>
    <x v="0"/>
  </r>
  <r>
    <x v="89"/>
    <x v="980"/>
    <n v="91"/>
    <x v="0"/>
  </r>
  <r>
    <x v="89"/>
    <x v="980"/>
    <n v="1188"/>
    <x v="0"/>
  </r>
  <r>
    <x v="89"/>
    <x v="980"/>
    <n v="581"/>
    <x v="0"/>
  </r>
  <r>
    <x v="89"/>
    <x v="980"/>
    <n v="4380"/>
    <x v="0"/>
  </r>
  <r>
    <x v="89"/>
    <x v="980"/>
    <n v="3103"/>
    <x v="0"/>
  </r>
  <r>
    <x v="89"/>
    <x v="980"/>
    <n v="16"/>
    <x v="0"/>
  </r>
  <r>
    <x v="89"/>
    <x v="980"/>
    <n v="729"/>
    <x v="0"/>
  </r>
  <r>
    <x v="89"/>
    <x v="980"/>
    <n v="923"/>
    <x v="0"/>
  </r>
  <r>
    <x v="89"/>
    <x v="980"/>
    <n v="621"/>
    <x v="0"/>
  </r>
  <r>
    <x v="89"/>
    <x v="980"/>
    <n v="845"/>
    <x v="0"/>
  </r>
  <r>
    <x v="89"/>
    <x v="980"/>
    <n v="1669"/>
    <x v="0"/>
  </r>
  <r>
    <x v="90"/>
    <x v="981"/>
    <n v="3"/>
    <x v="2"/>
  </r>
  <r>
    <x v="90"/>
    <x v="981"/>
    <n v="6"/>
    <x v="2"/>
  </r>
  <r>
    <x v="91"/>
    <x v="982"/>
    <n v="3"/>
    <x v="2"/>
  </r>
  <r>
    <x v="92"/>
    <x v="0"/>
    <n v="12"/>
    <x v="1"/>
  </r>
  <r>
    <x v="92"/>
    <x v="983"/>
    <n v="95"/>
    <x v="1"/>
  </r>
  <r>
    <x v="92"/>
    <x v="983"/>
    <n v="2"/>
    <x v="1"/>
  </r>
  <r>
    <x v="92"/>
    <x v="983"/>
    <n v="3"/>
    <x v="1"/>
  </r>
  <r>
    <x v="92"/>
    <x v="984"/>
    <n v="51"/>
    <x v="1"/>
  </r>
  <r>
    <x v="92"/>
    <x v="984"/>
    <n v="67"/>
    <x v="1"/>
  </r>
  <r>
    <x v="92"/>
    <x v="984"/>
    <n v="73"/>
    <x v="1"/>
  </r>
  <r>
    <x v="92"/>
    <x v="984"/>
    <n v="42"/>
    <x v="1"/>
  </r>
  <r>
    <x v="92"/>
    <x v="984"/>
    <n v="3"/>
    <x v="1"/>
  </r>
  <r>
    <x v="92"/>
    <x v="984"/>
    <n v="619"/>
    <x v="1"/>
  </r>
  <r>
    <x v="92"/>
    <x v="984"/>
    <n v="504"/>
    <x v="1"/>
  </r>
  <r>
    <x v="92"/>
    <x v="984"/>
    <n v="100"/>
    <x v="1"/>
  </r>
  <r>
    <x v="92"/>
    <x v="984"/>
    <n v="11"/>
    <x v="1"/>
  </r>
  <r>
    <x v="92"/>
    <x v="984"/>
    <n v="369"/>
    <x v="1"/>
  </r>
  <r>
    <x v="92"/>
    <x v="984"/>
    <n v="1"/>
    <x v="1"/>
  </r>
  <r>
    <x v="92"/>
    <x v="984"/>
    <n v="20"/>
    <x v="1"/>
  </r>
  <r>
    <x v="92"/>
    <x v="985"/>
    <n v="312"/>
    <x v="1"/>
  </r>
  <r>
    <x v="92"/>
    <x v="986"/>
    <n v="341"/>
    <x v="1"/>
  </r>
  <r>
    <x v="26"/>
    <x v="0"/>
    <n v="3"/>
    <x v="0"/>
  </r>
  <r>
    <x v="26"/>
    <x v="987"/>
    <n v="229"/>
    <x v="0"/>
  </r>
  <r>
    <x v="26"/>
    <x v="988"/>
    <n v="38"/>
    <x v="0"/>
  </r>
  <r>
    <x v="26"/>
    <x v="988"/>
    <n v="33"/>
    <x v="0"/>
  </r>
  <r>
    <x v="26"/>
    <x v="988"/>
    <n v="2894"/>
    <x v="0"/>
  </r>
  <r>
    <x v="26"/>
    <x v="988"/>
    <n v="55"/>
    <x v="0"/>
  </r>
  <r>
    <x v="26"/>
    <x v="989"/>
    <n v="3314"/>
    <x v="0"/>
  </r>
  <r>
    <x v="26"/>
    <x v="989"/>
    <n v="1230"/>
    <x v="0"/>
  </r>
  <r>
    <x v="26"/>
    <x v="989"/>
    <n v="743"/>
    <x v="0"/>
  </r>
  <r>
    <x v="26"/>
    <x v="989"/>
    <n v="2501"/>
    <x v="0"/>
  </r>
  <r>
    <x v="26"/>
    <x v="989"/>
    <n v="457"/>
    <x v="0"/>
  </r>
  <r>
    <x v="26"/>
    <x v="990"/>
    <n v="4050"/>
    <x v="0"/>
  </r>
  <r>
    <x v="26"/>
    <x v="990"/>
    <n v="334"/>
    <x v="0"/>
  </r>
  <r>
    <x v="26"/>
    <x v="990"/>
    <n v="3333"/>
    <x v="0"/>
  </r>
  <r>
    <x v="26"/>
    <x v="990"/>
    <n v="1256"/>
    <x v="0"/>
  </r>
  <r>
    <x v="26"/>
    <x v="991"/>
    <n v="1190"/>
    <x v="0"/>
  </r>
  <r>
    <x v="26"/>
    <x v="991"/>
    <n v="606"/>
    <x v="0"/>
  </r>
  <r>
    <x v="26"/>
    <x v="991"/>
    <n v="148"/>
    <x v="0"/>
  </r>
  <r>
    <x v="26"/>
    <x v="991"/>
    <n v="342"/>
    <x v="0"/>
  </r>
  <r>
    <x v="26"/>
    <x v="991"/>
    <n v="2243"/>
    <x v="0"/>
  </r>
  <r>
    <x v="26"/>
    <x v="991"/>
    <n v="421"/>
    <x v="0"/>
  </r>
  <r>
    <x v="26"/>
    <x v="991"/>
    <n v="74"/>
    <x v="0"/>
  </r>
  <r>
    <x v="26"/>
    <x v="991"/>
    <n v="74"/>
    <x v="0"/>
  </r>
  <r>
    <x v="93"/>
    <x v="0"/>
    <n v="1"/>
    <x v="1"/>
  </r>
  <r>
    <x v="93"/>
    <x v="992"/>
    <n v="10"/>
    <x v="1"/>
  </r>
  <r>
    <x v="94"/>
    <x v="993"/>
    <n v="7"/>
    <x v="0"/>
  </r>
  <r>
    <x v="95"/>
    <x v="0"/>
    <n v="96"/>
    <x v="0"/>
  </r>
  <r>
    <x v="95"/>
    <x v="994"/>
    <n v="90"/>
    <x v="0"/>
  </r>
  <r>
    <x v="95"/>
    <x v="994"/>
    <n v="4"/>
    <x v="0"/>
  </r>
  <r>
    <x v="95"/>
    <x v="995"/>
    <n v="620"/>
    <x v="0"/>
  </r>
  <r>
    <x v="95"/>
    <x v="995"/>
    <n v="496"/>
    <x v="0"/>
  </r>
  <r>
    <x v="95"/>
    <x v="995"/>
    <n v="45"/>
    <x v="0"/>
  </r>
  <r>
    <x v="95"/>
    <x v="995"/>
    <n v="8"/>
    <x v="0"/>
  </r>
  <r>
    <x v="95"/>
    <x v="995"/>
    <n v="246"/>
    <x v="0"/>
  </r>
  <r>
    <x v="95"/>
    <x v="995"/>
    <n v="705"/>
    <x v="0"/>
  </r>
  <r>
    <x v="95"/>
    <x v="996"/>
    <n v="50"/>
    <x v="0"/>
  </r>
  <r>
    <x v="95"/>
    <x v="996"/>
    <n v="137"/>
    <x v="0"/>
  </r>
  <r>
    <x v="95"/>
    <x v="996"/>
    <n v="83"/>
    <x v="0"/>
  </r>
  <r>
    <x v="95"/>
    <x v="997"/>
    <n v="3"/>
    <x v="0"/>
  </r>
  <r>
    <x v="95"/>
    <x v="997"/>
    <n v="169"/>
    <x v="0"/>
  </r>
  <r>
    <x v="95"/>
    <x v="997"/>
    <n v="10"/>
    <x v="0"/>
  </r>
  <r>
    <x v="95"/>
    <x v="997"/>
    <n v="23"/>
    <x v="0"/>
  </r>
  <r>
    <x v="95"/>
    <x v="997"/>
    <n v="105"/>
    <x v="0"/>
  </r>
  <r>
    <x v="95"/>
    <x v="997"/>
    <n v="124"/>
    <x v="0"/>
  </r>
  <r>
    <x v="95"/>
    <x v="997"/>
    <n v="629"/>
    <x v="0"/>
  </r>
  <r>
    <x v="95"/>
    <x v="997"/>
    <n v="134"/>
    <x v="0"/>
  </r>
  <r>
    <x v="95"/>
    <x v="997"/>
    <n v="140"/>
    <x v="0"/>
  </r>
  <r>
    <x v="95"/>
    <x v="998"/>
    <n v="37"/>
    <x v="0"/>
  </r>
  <r>
    <x v="95"/>
    <x v="998"/>
    <n v="96"/>
    <x v="0"/>
  </r>
  <r>
    <x v="95"/>
    <x v="998"/>
    <n v="168"/>
    <x v="0"/>
  </r>
  <r>
    <x v="95"/>
    <x v="998"/>
    <n v="8"/>
    <x v="0"/>
  </r>
  <r>
    <x v="95"/>
    <x v="999"/>
    <n v="10"/>
    <x v="0"/>
  </r>
  <r>
    <x v="95"/>
    <x v="999"/>
    <n v="383"/>
    <x v="0"/>
  </r>
  <r>
    <x v="95"/>
    <x v="999"/>
    <n v="135"/>
    <x v="0"/>
  </r>
  <r>
    <x v="95"/>
    <x v="1000"/>
    <n v="188"/>
    <x v="0"/>
  </r>
  <r>
    <x v="95"/>
    <x v="1000"/>
    <n v="284"/>
    <x v="0"/>
  </r>
  <r>
    <x v="95"/>
    <x v="1000"/>
    <n v="595"/>
    <x v="0"/>
  </r>
  <r>
    <x v="95"/>
    <x v="1001"/>
    <n v="25"/>
    <x v="0"/>
  </r>
  <r>
    <x v="95"/>
    <x v="1001"/>
    <n v="617"/>
    <x v="0"/>
  </r>
  <r>
    <x v="95"/>
    <x v="1001"/>
    <n v="410"/>
    <x v="0"/>
  </r>
  <r>
    <x v="95"/>
    <x v="1001"/>
    <n v="29"/>
    <x v="0"/>
  </r>
  <r>
    <x v="95"/>
    <x v="1002"/>
    <n v="5"/>
    <x v="0"/>
  </r>
  <r>
    <x v="95"/>
    <x v="1002"/>
    <n v="13"/>
    <x v="0"/>
  </r>
  <r>
    <x v="95"/>
    <x v="1002"/>
    <n v="16"/>
    <x v="0"/>
  </r>
  <r>
    <x v="95"/>
    <x v="1002"/>
    <n v="50"/>
    <x v="0"/>
  </r>
  <r>
    <x v="95"/>
    <x v="1002"/>
    <n v="2"/>
    <x v="0"/>
  </r>
  <r>
    <x v="95"/>
    <x v="1002"/>
    <n v="41"/>
    <x v="0"/>
  </r>
  <r>
    <x v="95"/>
    <x v="1002"/>
    <n v="77"/>
    <x v="0"/>
  </r>
  <r>
    <x v="95"/>
    <x v="1002"/>
    <n v="101"/>
    <x v="0"/>
  </r>
  <r>
    <x v="95"/>
    <x v="1002"/>
    <n v="64"/>
    <x v="0"/>
  </r>
  <r>
    <x v="95"/>
    <x v="1002"/>
    <n v="141"/>
    <x v="0"/>
  </r>
  <r>
    <x v="95"/>
    <x v="1002"/>
    <n v="2120"/>
    <x v="0"/>
  </r>
  <r>
    <x v="95"/>
    <x v="1002"/>
    <n v="428"/>
    <x v="0"/>
  </r>
  <r>
    <x v="95"/>
    <x v="1002"/>
    <n v="522"/>
    <x v="0"/>
  </r>
  <r>
    <x v="95"/>
    <x v="1002"/>
    <n v="1"/>
    <x v="0"/>
  </r>
  <r>
    <x v="95"/>
    <x v="1002"/>
    <n v="223"/>
    <x v="0"/>
  </r>
  <r>
    <x v="95"/>
    <x v="1002"/>
    <n v="358"/>
    <x v="0"/>
  </r>
  <r>
    <x v="95"/>
    <x v="1002"/>
    <n v="20"/>
    <x v="0"/>
  </r>
  <r>
    <x v="95"/>
    <x v="1002"/>
    <n v="23"/>
    <x v="0"/>
  </r>
  <r>
    <x v="95"/>
    <x v="1002"/>
    <n v="1"/>
    <x v="0"/>
  </r>
  <r>
    <x v="95"/>
    <x v="1003"/>
    <n v="7"/>
    <x v="0"/>
  </r>
  <r>
    <x v="95"/>
    <x v="1003"/>
    <n v="36"/>
    <x v="0"/>
  </r>
  <r>
    <x v="95"/>
    <x v="1003"/>
    <n v="64"/>
    <x v="0"/>
  </r>
  <r>
    <x v="95"/>
    <x v="1003"/>
    <n v="55"/>
    <x v="0"/>
  </r>
  <r>
    <x v="95"/>
    <x v="1003"/>
    <n v="306"/>
    <x v="0"/>
  </r>
  <r>
    <x v="95"/>
    <x v="1003"/>
    <n v="1772"/>
    <x v="0"/>
  </r>
  <r>
    <x v="95"/>
    <x v="1003"/>
    <n v="603"/>
    <x v="0"/>
  </r>
  <r>
    <x v="95"/>
    <x v="1003"/>
    <n v="19"/>
    <x v="0"/>
  </r>
  <r>
    <x v="95"/>
    <x v="1003"/>
    <n v="100"/>
    <x v="0"/>
  </r>
  <r>
    <x v="95"/>
    <x v="1003"/>
    <n v="837"/>
    <x v="0"/>
  </r>
  <r>
    <x v="95"/>
    <x v="1003"/>
    <n v="9"/>
    <x v="0"/>
  </r>
  <r>
    <x v="95"/>
    <x v="1003"/>
    <n v="62"/>
    <x v="0"/>
  </r>
  <r>
    <x v="95"/>
    <x v="1003"/>
    <n v="18"/>
    <x v="0"/>
  </r>
  <r>
    <x v="95"/>
    <x v="1003"/>
    <n v="11"/>
    <x v="0"/>
  </r>
  <r>
    <x v="28"/>
    <x v="0"/>
    <n v="2"/>
    <x v="0"/>
  </r>
  <r>
    <x v="28"/>
    <x v="1004"/>
    <n v="862"/>
    <x v="0"/>
  </r>
  <r>
    <x v="28"/>
    <x v="1004"/>
    <n v="345"/>
    <x v="0"/>
  </r>
  <r>
    <x v="28"/>
    <x v="1004"/>
    <n v="2651"/>
    <x v="0"/>
  </r>
  <r>
    <x v="28"/>
    <x v="1005"/>
    <n v="176"/>
    <x v="0"/>
  </r>
  <r>
    <x v="28"/>
    <x v="1005"/>
    <n v="1281"/>
    <x v="0"/>
  </r>
  <r>
    <x v="28"/>
    <x v="1005"/>
    <n v="423"/>
    <x v="0"/>
  </r>
  <r>
    <x v="28"/>
    <x v="1006"/>
    <n v="1103"/>
    <x v="0"/>
  </r>
  <r>
    <x v="28"/>
    <x v="1006"/>
    <n v="155"/>
    <x v="0"/>
  </r>
  <r>
    <x v="28"/>
    <x v="1007"/>
    <n v="5030"/>
    <x v="0"/>
  </r>
  <r>
    <x v="28"/>
    <x v="1007"/>
    <n v="4963"/>
    <x v="0"/>
  </r>
  <r>
    <x v="28"/>
    <x v="1007"/>
    <n v="14974"/>
    <x v="0"/>
  </r>
  <r>
    <x v="28"/>
    <x v="1007"/>
    <n v="1859"/>
    <x v="0"/>
  </r>
  <r>
    <x v="28"/>
    <x v="1007"/>
    <n v="2033"/>
    <x v="0"/>
  </r>
  <r>
    <x v="29"/>
    <x v="0"/>
    <n v="8"/>
    <x v="0"/>
  </r>
  <r>
    <x v="29"/>
    <x v="1008"/>
    <n v="828"/>
    <x v="0"/>
  </r>
  <r>
    <x v="29"/>
    <x v="1009"/>
    <n v="25"/>
    <x v="0"/>
  </r>
  <r>
    <x v="29"/>
    <x v="1010"/>
    <n v="206"/>
    <x v="0"/>
  </r>
  <r>
    <x v="29"/>
    <x v="1011"/>
    <n v="275"/>
    <x v="0"/>
  </r>
  <r>
    <x v="29"/>
    <x v="1011"/>
    <n v="6"/>
    <x v="0"/>
  </r>
  <r>
    <x v="29"/>
    <x v="1011"/>
    <n v="3"/>
    <x v="0"/>
  </r>
  <r>
    <x v="29"/>
    <x v="1011"/>
    <n v="20"/>
    <x v="0"/>
  </r>
  <r>
    <x v="29"/>
    <x v="1011"/>
    <n v="6"/>
    <x v="0"/>
  </r>
  <r>
    <x v="29"/>
    <x v="1011"/>
    <n v="78"/>
    <x v="0"/>
  </r>
  <r>
    <x v="29"/>
    <x v="1012"/>
    <n v="124"/>
    <x v="0"/>
  </r>
  <r>
    <x v="29"/>
    <x v="1013"/>
    <n v="1048"/>
    <x v="0"/>
  </r>
  <r>
    <x v="29"/>
    <x v="1013"/>
    <n v="7"/>
    <x v="0"/>
  </r>
  <r>
    <x v="29"/>
    <x v="1013"/>
    <n v="4"/>
    <x v="0"/>
  </r>
  <r>
    <x v="29"/>
    <x v="1013"/>
    <n v="73"/>
    <x v="0"/>
  </r>
  <r>
    <x v="29"/>
    <x v="1013"/>
    <n v="33"/>
    <x v="0"/>
  </r>
  <r>
    <x v="29"/>
    <x v="1014"/>
    <n v="255"/>
    <x v="0"/>
  </r>
  <r>
    <x v="29"/>
    <x v="1014"/>
    <n v="4088"/>
    <x v="0"/>
  </r>
  <r>
    <x v="29"/>
    <x v="1014"/>
    <n v="118"/>
    <x v="0"/>
  </r>
  <r>
    <x v="29"/>
    <x v="1014"/>
    <n v="99"/>
    <x v="0"/>
  </r>
  <r>
    <x v="29"/>
    <x v="1014"/>
    <n v="3"/>
    <x v="0"/>
  </r>
  <r>
    <x v="29"/>
    <x v="1014"/>
    <n v="8"/>
    <x v="0"/>
  </r>
  <r>
    <x v="29"/>
    <x v="1014"/>
    <n v="62"/>
    <x v="0"/>
  </r>
  <r>
    <x v="29"/>
    <x v="1014"/>
    <n v="38"/>
    <x v="0"/>
  </r>
  <r>
    <x v="29"/>
    <x v="1014"/>
    <n v="3"/>
    <x v="0"/>
  </r>
  <r>
    <x v="29"/>
    <x v="1014"/>
    <n v="5"/>
    <x v="0"/>
  </r>
  <r>
    <x v="96"/>
    <x v="0"/>
    <n v="2"/>
    <x v="1"/>
  </r>
  <r>
    <x v="96"/>
    <x v="1015"/>
    <n v="42"/>
    <x v="1"/>
  </r>
  <r>
    <x v="96"/>
    <x v="1016"/>
    <n v="4"/>
    <x v="1"/>
  </r>
  <r>
    <x v="96"/>
    <x v="1017"/>
    <n v="1"/>
    <x v="1"/>
  </r>
  <r>
    <x v="96"/>
    <x v="1017"/>
    <n v="2"/>
    <x v="1"/>
  </r>
  <r>
    <x v="96"/>
    <x v="1017"/>
    <n v="1"/>
    <x v="1"/>
  </r>
  <r>
    <x v="96"/>
    <x v="1018"/>
    <n v="12"/>
    <x v="1"/>
  </r>
  <r>
    <x v="96"/>
    <x v="1018"/>
    <n v="11"/>
    <x v="1"/>
  </r>
  <r>
    <x v="96"/>
    <x v="1019"/>
    <n v="7"/>
    <x v="1"/>
  </r>
  <r>
    <x v="96"/>
    <x v="1020"/>
    <n v="9"/>
    <x v="1"/>
  </r>
  <r>
    <x v="96"/>
    <x v="1021"/>
    <n v="19"/>
    <x v="1"/>
  </r>
  <r>
    <x v="96"/>
    <x v="1022"/>
    <n v="1"/>
    <x v="1"/>
  </r>
  <r>
    <x v="96"/>
    <x v="1023"/>
    <n v="2"/>
    <x v="1"/>
  </r>
  <r>
    <x v="96"/>
    <x v="1023"/>
    <n v="7"/>
    <x v="1"/>
  </r>
  <r>
    <x v="96"/>
    <x v="1023"/>
    <n v="4"/>
    <x v="1"/>
  </r>
  <r>
    <x v="96"/>
    <x v="1024"/>
    <n v="13"/>
    <x v="1"/>
  </r>
  <r>
    <x v="96"/>
    <x v="1024"/>
    <n v="5"/>
    <x v="1"/>
  </r>
  <r>
    <x v="96"/>
    <x v="1025"/>
    <n v="1"/>
    <x v="1"/>
  </r>
  <r>
    <x v="96"/>
    <x v="1025"/>
    <n v="6"/>
    <x v="1"/>
  </r>
  <r>
    <x v="96"/>
    <x v="1026"/>
    <n v="1"/>
    <x v="1"/>
  </r>
  <r>
    <x v="96"/>
    <x v="1026"/>
    <n v="48"/>
    <x v="1"/>
  </r>
  <r>
    <x v="96"/>
    <x v="1026"/>
    <n v="3"/>
    <x v="1"/>
  </r>
  <r>
    <x v="96"/>
    <x v="1027"/>
    <n v="29"/>
    <x v="1"/>
  </r>
  <r>
    <x v="96"/>
    <x v="1027"/>
    <n v="1"/>
    <x v="1"/>
  </r>
  <r>
    <x v="96"/>
    <x v="1028"/>
    <n v="63"/>
    <x v="1"/>
  </r>
  <r>
    <x v="96"/>
    <x v="1028"/>
    <n v="19"/>
    <x v="1"/>
  </r>
  <r>
    <x v="96"/>
    <x v="1028"/>
    <n v="7"/>
    <x v="1"/>
  </r>
  <r>
    <x v="96"/>
    <x v="1029"/>
    <n v="1"/>
    <x v="1"/>
  </r>
  <r>
    <x v="96"/>
    <x v="1030"/>
    <n v="15"/>
    <x v="4"/>
  </r>
  <r>
    <x v="96"/>
    <x v="1031"/>
    <n v="3"/>
    <x v="4"/>
  </r>
  <r>
    <x v="96"/>
    <x v="1032"/>
    <n v="1"/>
    <x v="1"/>
  </r>
  <r>
    <x v="96"/>
    <x v="1033"/>
    <n v="18"/>
    <x v="1"/>
  </r>
  <r>
    <x v="96"/>
    <x v="1034"/>
    <n v="5"/>
    <x v="1"/>
  </r>
  <r>
    <x v="96"/>
    <x v="1034"/>
    <n v="14"/>
    <x v="1"/>
  </r>
  <r>
    <x v="96"/>
    <x v="1035"/>
    <n v="1"/>
    <x v="1"/>
  </r>
  <r>
    <x v="97"/>
    <x v="1036"/>
    <n v="1"/>
    <x v="1"/>
  </r>
  <r>
    <x v="97"/>
    <x v="1037"/>
    <n v="1"/>
    <x v="1"/>
  </r>
  <r>
    <x v="33"/>
    <x v="0"/>
    <n v="2"/>
    <x v="0"/>
  </r>
  <r>
    <x v="33"/>
    <x v="1038"/>
    <n v="96"/>
    <x v="0"/>
  </r>
  <r>
    <x v="33"/>
    <x v="1038"/>
    <n v="45"/>
    <x v="0"/>
  </r>
  <r>
    <x v="33"/>
    <x v="1038"/>
    <n v="91"/>
    <x v="0"/>
  </r>
  <r>
    <x v="33"/>
    <x v="1039"/>
    <n v="4"/>
    <x v="0"/>
  </r>
  <r>
    <x v="33"/>
    <x v="1039"/>
    <n v="423"/>
    <x v="0"/>
  </r>
  <r>
    <x v="33"/>
    <x v="1040"/>
    <n v="513"/>
    <x v="0"/>
  </r>
  <r>
    <x v="33"/>
    <x v="1040"/>
    <n v="27"/>
    <x v="0"/>
  </r>
  <r>
    <x v="33"/>
    <x v="1041"/>
    <n v="334"/>
    <x v="0"/>
  </r>
  <r>
    <x v="33"/>
    <x v="1042"/>
    <n v="14"/>
    <x v="0"/>
  </r>
  <r>
    <x v="33"/>
    <x v="1042"/>
    <n v="120"/>
    <x v="0"/>
  </r>
  <r>
    <x v="33"/>
    <x v="1043"/>
    <n v="33"/>
    <x v="0"/>
  </r>
  <r>
    <x v="33"/>
    <x v="1043"/>
    <n v="53"/>
    <x v="0"/>
  </r>
  <r>
    <x v="33"/>
    <x v="1043"/>
    <n v="298"/>
    <x v="0"/>
  </r>
  <r>
    <x v="33"/>
    <x v="1043"/>
    <n v="177"/>
    <x v="0"/>
  </r>
  <r>
    <x v="33"/>
    <x v="1043"/>
    <n v="37"/>
    <x v="0"/>
  </r>
  <r>
    <x v="33"/>
    <x v="1044"/>
    <n v="143"/>
    <x v="0"/>
  </r>
  <r>
    <x v="33"/>
    <x v="1044"/>
    <n v="20"/>
    <x v="0"/>
  </r>
  <r>
    <x v="33"/>
    <x v="1044"/>
    <n v="87"/>
    <x v="0"/>
  </r>
  <r>
    <x v="33"/>
    <x v="1045"/>
    <n v="2814"/>
    <x v="0"/>
  </r>
  <r>
    <x v="33"/>
    <x v="1045"/>
    <n v="976"/>
    <x v="0"/>
  </r>
  <r>
    <x v="33"/>
    <x v="1045"/>
    <n v="2908"/>
    <x v="0"/>
  </r>
  <r>
    <x v="33"/>
    <x v="1046"/>
    <n v="2284"/>
    <x v="0"/>
  </r>
  <r>
    <x v="33"/>
    <x v="1047"/>
    <n v="2363"/>
    <x v="0"/>
  </r>
  <r>
    <x v="33"/>
    <x v="1047"/>
    <n v="322"/>
    <x v="0"/>
  </r>
  <r>
    <x v="33"/>
    <x v="1047"/>
    <n v="121"/>
    <x v="0"/>
  </r>
  <r>
    <x v="33"/>
    <x v="1047"/>
    <n v="415"/>
    <x v="0"/>
  </r>
  <r>
    <x v="33"/>
    <x v="658"/>
    <n v="1919"/>
    <x v="0"/>
  </r>
  <r>
    <x v="33"/>
    <x v="658"/>
    <n v="763"/>
    <x v="0"/>
  </r>
  <r>
    <x v="33"/>
    <x v="1048"/>
    <n v="50"/>
    <x v="0"/>
  </r>
  <r>
    <x v="33"/>
    <x v="1049"/>
    <n v="132"/>
    <x v="0"/>
  </r>
  <r>
    <x v="33"/>
    <x v="1049"/>
    <n v="219"/>
    <x v="0"/>
  </r>
  <r>
    <x v="33"/>
    <x v="1049"/>
    <n v="58"/>
    <x v="0"/>
  </r>
  <r>
    <x v="33"/>
    <x v="1049"/>
    <n v="399"/>
    <x v="0"/>
  </r>
  <r>
    <x v="33"/>
    <x v="1049"/>
    <n v="254"/>
    <x v="0"/>
  </r>
  <r>
    <x v="33"/>
    <x v="1049"/>
    <n v="679"/>
    <x v="0"/>
  </r>
  <r>
    <x v="33"/>
    <x v="1049"/>
    <n v="408"/>
    <x v="0"/>
  </r>
  <r>
    <x v="35"/>
    <x v="0"/>
    <n v="3"/>
    <x v="0"/>
  </r>
  <r>
    <x v="35"/>
    <x v="1050"/>
    <n v="161"/>
    <x v="0"/>
  </r>
  <r>
    <x v="35"/>
    <x v="1050"/>
    <n v="85"/>
    <x v="0"/>
  </r>
  <r>
    <x v="35"/>
    <x v="1050"/>
    <n v="146"/>
    <x v="0"/>
  </r>
  <r>
    <x v="35"/>
    <x v="1050"/>
    <n v="107"/>
    <x v="0"/>
  </r>
  <r>
    <x v="35"/>
    <x v="1050"/>
    <n v="1"/>
    <x v="0"/>
  </r>
  <r>
    <x v="35"/>
    <x v="406"/>
    <n v="384"/>
    <x v="0"/>
  </r>
  <r>
    <x v="35"/>
    <x v="406"/>
    <n v="364"/>
    <x v="0"/>
  </r>
  <r>
    <x v="35"/>
    <x v="379"/>
    <n v="211"/>
    <x v="0"/>
  </r>
  <r>
    <x v="35"/>
    <x v="379"/>
    <n v="68"/>
    <x v="0"/>
  </r>
  <r>
    <x v="35"/>
    <x v="1051"/>
    <n v="74"/>
    <x v="0"/>
  </r>
  <r>
    <x v="35"/>
    <x v="1051"/>
    <n v="457"/>
    <x v="0"/>
  </r>
  <r>
    <x v="35"/>
    <x v="1051"/>
    <n v="1029"/>
    <x v="0"/>
  </r>
  <r>
    <x v="35"/>
    <x v="1051"/>
    <n v="1651"/>
    <x v="0"/>
  </r>
  <r>
    <x v="35"/>
    <x v="1051"/>
    <n v="160"/>
    <x v="0"/>
  </r>
  <r>
    <x v="35"/>
    <x v="1051"/>
    <n v="394"/>
    <x v="0"/>
  </r>
  <r>
    <x v="35"/>
    <x v="1051"/>
    <n v="49"/>
    <x v="0"/>
  </r>
  <r>
    <x v="35"/>
    <x v="1052"/>
    <n v="27"/>
    <x v="0"/>
  </r>
  <r>
    <x v="35"/>
    <x v="1052"/>
    <n v="321"/>
    <x v="0"/>
  </r>
  <r>
    <x v="35"/>
    <x v="1052"/>
    <n v="98"/>
    <x v="0"/>
  </r>
  <r>
    <x v="35"/>
    <x v="1052"/>
    <n v="29"/>
    <x v="0"/>
  </r>
  <r>
    <x v="35"/>
    <x v="1052"/>
    <n v="88"/>
    <x v="0"/>
  </r>
  <r>
    <x v="35"/>
    <x v="1052"/>
    <n v="1"/>
    <x v="0"/>
  </r>
  <r>
    <x v="35"/>
    <x v="1052"/>
    <n v="9"/>
    <x v="0"/>
  </r>
  <r>
    <x v="35"/>
    <x v="1052"/>
    <n v="7"/>
    <x v="0"/>
  </r>
  <r>
    <x v="35"/>
    <x v="1053"/>
    <n v="246"/>
    <x v="0"/>
  </r>
  <r>
    <x v="35"/>
    <x v="1053"/>
    <n v="3790"/>
    <x v="0"/>
  </r>
  <r>
    <x v="35"/>
    <x v="1054"/>
    <n v="1"/>
    <x v="0"/>
  </r>
  <r>
    <x v="35"/>
    <x v="1054"/>
    <n v="1"/>
    <x v="0"/>
  </r>
  <r>
    <x v="35"/>
    <x v="1054"/>
    <n v="1"/>
    <x v="0"/>
  </r>
  <r>
    <x v="35"/>
    <x v="1055"/>
    <n v="2"/>
    <x v="2"/>
  </r>
  <r>
    <x v="35"/>
    <x v="1056"/>
    <n v="64"/>
    <x v="0"/>
  </r>
  <r>
    <x v="35"/>
    <x v="1056"/>
    <n v="2766"/>
    <x v="0"/>
  </r>
  <r>
    <x v="35"/>
    <x v="1056"/>
    <n v="95"/>
    <x v="0"/>
  </r>
  <r>
    <x v="35"/>
    <x v="1056"/>
    <n v="6097"/>
    <x v="0"/>
  </r>
  <r>
    <x v="35"/>
    <x v="1056"/>
    <n v="417"/>
    <x v="0"/>
  </r>
  <r>
    <x v="35"/>
    <x v="1056"/>
    <n v="57"/>
    <x v="0"/>
  </r>
  <r>
    <x v="35"/>
    <x v="1056"/>
    <n v="512"/>
    <x v="0"/>
  </r>
  <r>
    <x v="35"/>
    <x v="1056"/>
    <n v="4"/>
    <x v="0"/>
  </r>
  <r>
    <x v="35"/>
    <x v="1056"/>
    <n v="605"/>
    <x v="0"/>
  </r>
  <r>
    <x v="35"/>
    <x v="1056"/>
    <n v="52"/>
    <x v="0"/>
  </r>
  <r>
    <x v="35"/>
    <x v="1056"/>
    <n v="238"/>
    <x v="0"/>
  </r>
  <r>
    <x v="35"/>
    <x v="1056"/>
    <n v="101"/>
    <x v="0"/>
  </r>
  <r>
    <x v="35"/>
    <x v="1057"/>
    <n v="72"/>
    <x v="6"/>
  </r>
  <r>
    <x v="35"/>
    <x v="1058"/>
    <n v="17"/>
    <x v="0"/>
  </r>
  <r>
    <x v="35"/>
    <x v="1058"/>
    <n v="714"/>
    <x v="0"/>
  </r>
  <r>
    <x v="35"/>
    <x v="1058"/>
    <n v="26"/>
    <x v="0"/>
  </r>
  <r>
    <x v="35"/>
    <x v="1058"/>
    <n v="95"/>
    <x v="0"/>
  </r>
  <r>
    <x v="35"/>
    <x v="1058"/>
    <n v="2"/>
    <x v="0"/>
  </r>
  <r>
    <x v="35"/>
    <x v="746"/>
    <n v="1429"/>
    <x v="6"/>
  </r>
  <r>
    <x v="35"/>
    <x v="746"/>
    <n v="221"/>
    <x v="7"/>
  </r>
  <r>
    <x v="36"/>
    <x v="0"/>
    <n v="1"/>
    <x v="0"/>
  </r>
  <r>
    <x v="36"/>
    <x v="1059"/>
    <n v="11"/>
    <x v="0"/>
  </r>
  <r>
    <x v="36"/>
    <x v="1059"/>
    <n v="418"/>
    <x v="0"/>
  </r>
  <r>
    <x v="36"/>
    <x v="1059"/>
    <n v="13"/>
    <x v="0"/>
  </r>
  <r>
    <x v="36"/>
    <x v="1059"/>
    <n v="182"/>
    <x v="0"/>
  </r>
  <r>
    <x v="36"/>
    <x v="1059"/>
    <n v="26"/>
    <x v="0"/>
  </r>
  <r>
    <x v="36"/>
    <x v="1059"/>
    <n v="51"/>
    <x v="0"/>
  </r>
  <r>
    <x v="36"/>
    <x v="1059"/>
    <n v="214"/>
    <x v="0"/>
  </r>
  <r>
    <x v="36"/>
    <x v="1060"/>
    <n v="73"/>
    <x v="0"/>
  </r>
  <r>
    <x v="36"/>
    <x v="1060"/>
    <n v="5"/>
    <x v="0"/>
  </r>
  <r>
    <x v="36"/>
    <x v="1060"/>
    <n v="16"/>
    <x v="0"/>
  </r>
  <r>
    <x v="36"/>
    <x v="1060"/>
    <n v="3"/>
    <x v="0"/>
  </r>
  <r>
    <x v="36"/>
    <x v="1061"/>
    <n v="299"/>
    <x v="0"/>
  </r>
  <r>
    <x v="36"/>
    <x v="1061"/>
    <n v="1502"/>
    <x v="0"/>
  </r>
  <r>
    <x v="36"/>
    <x v="1061"/>
    <n v="22"/>
    <x v="0"/>
  </r>
  <r>
    <x v="36"/>
    <x v="1061"/>
    <n v="96"/>
    <x v="0"/>
  </r>
  <r>
    <x v="36"/>
    <x v="1061"/>
    <n v="119"/>
    <x v="0"/>
  </r>
  <r>
    <x v="36"/>
    <x v="1062"/>
    <n v="283"/>
    <x v="0"/>
  </r>
  <r>
    <x v="36"/>
    <x v="1062"/>
    <n v="732"/>
    <x v="0"/>
  </r>
  <r>
    <x v="36"/>
    <x v="1062"/>
    <n v="78"/>
    <x v="0"/>
  </r>
  <r>
    <x v="36"/>
    <x v="1062"/>
    <n v="62"/>
    <x v="0"/>
  </r>
  <r>
    <x v="40"/>
    <x v="0"/>
    <n v="3"/>
    <x v="0"/>
  </r>
  <r>
    <x v="40"/>
    <x v="1063"/>
    <n v="580"/>
    <x v="0"/>
  </r>
  <r>
    <x v="40"/>
    <x v="1063"/>
    <n v="12"/>
    <x v="0"/>
  </r>
  <r>
    <x v="40"/>
    <x v="1063"/>
    <n v="117"/>
    <x v="0"/>
  </r>
  <r>
    <x v="40"/>
    <x v="1063"/>
    <n v="59"/>
    <x v="0"/>
  </r>
  <r>
    <x v="40"/>
    <x v="1063"/>
    <n v="270"/>
    <x v="0"/>
  </r>
  <r>
    <x v="40"/>
    <x v="1064"/>
    <n v="10"/>
    <x v="0"/>
  </r>
  <r>
    <x v="40"/>
    <x v="1064"/>
    <n v="338"/>
    <x v="0"/>
  </r>
  <r>
    <x v="40"/>
    <x v="1064"/>
    <n v="10"/>
    <x v="0"/>
  </r>
  <r>
    <x v="40"/>
    <x v="1064"/>
    <n v="172"/>
    <x v="0"/>
  </r>
  <r>
    <x v="40"/>
    <x v="1064"/>
    <n v="8"/>
    <x v="0"/>
  </r>
  <r>
    <x v="40"/>
    <x v="1065"/>
    <n v="13"/>
    <x v="0"/>
  </r>
  <r>
    <x v="40"/>
    <x v="1066"/>
    <n v="5"/>
    <x v="0"/>
  </r>
  <r>
    <x v="40"/>
    <x v="1067"/>
    <n v="17"/>
    <x v="0"/>
  </r>
  <r>
    <x v="40"/>
    <x v="1067"/>
    <n v="283"/>
    <x v="0"/>
  </r>
  <r>
    <x v="40"/>
    <x v="1067"/>
    <n v="1"/>
    <x v="0"/>
  </r>
  <r>
    <x v="40"/>
    <x v="1067"/>
    <n v="536"/>
    <x v="0"/>
  </r>
  <r>
    <x v="40"/>
    <x v="1067"/>
    <n v="249"/>
    <x v="0"/>
  </r>
  <r>
    <x v="40"/>
    <x v="1067"/>
    <n v="4"/>
    <x v="0"/>
  </r>
  <r>
    <x v="40"/>
    <x v="1067"/>
    <n v="105"/>
    <x v="0"/>
  </r>
  <r>
    <x v="40"/>
    <x v="1067"/>
    <n v="115"/>
    <x v="0"/>
  </r>
  <r>
    <x v="40"/>
    <x v="1067"/>
    <n v="366"/>
    <x v="0"/>
  </r>
  <r>
    <x v="40"/>
    <x v="1067"/>
    <n v="1013"/>
    <x v="0"/>
  </r>
  <r>
    <x v="40"/>
    <x v="1067"/>
    <n v="1734"/>
    <x v="0"/>
  </r>
  <r>
    <x v="40"/>
    <x v="1067"/>
    <n v="81"/>
    <x v="0"/>
  </r>
  <r>
    <x v="40"/>
    <x v="1067"/>
    <n v="25"/>
    <x v="0"/>
  </r>
  <r>
    <x v="40"/>
    <x v="1067"/>
    <n v="248"/>
    <x v="0"/>
  </r>
  <r>
    <x v="40"/>
    <x v="1068"/>
    <n v="179"/>
    <x v="0"/>
  </r>
  <r>
    <x v="40"/>
    <x v="1068"/>
    <n v="41"/>
    <x v="0"/>
  </r>
  <r>
    <x v="40"/>
    <x v="1068"/>
    <n v="92"/>
    <x v="0"/>
  </r>
  <r>
    <x v="40"/>
    <x v="1068"/>
    <n v="476"/>
    <x v="0"/>
  </r>
  <r>
    <x v="40"/>
    <x v="1068"/>
    <n v="16"/>
    <x v="0"/>
  </r>
  <r>
    <x v="40"/>
    <x v="1068"/>
    <n v="121"/>
    <x v="0"/>
  </r>
  <r>
    <x v="40"/>
    <x v="1068"/>
    <n v="39"/>
    <x v="0"/>
  </r>
  <r>
    <x v="40"/>
    <x v="1068"/>
    <n v="323"/>
    <x v="0"/>
  </r>
  <r>
    <x v="40"/>
    <x v="1068"/>
    <n v="90"/>
    <x v="0"/>
  </r>
  <r>
    <x v="40"/>
    <x v="1068"/>
    <n v="551"/>
    <x v="0"/>
  </r>
  <r>
    <x v="40"/>
    <x v="1069"/>
    <n v="521"/>
    <x v="0"/>
  </r>
  <r>
    <x v="40"/>
    <x v="1069"/>
    <n v="26"/>
    <x v="0"/>
  </r>
  <r>
    <x v="40"/>
    <x v="1069"/>
    <n v="109"/>
    <x v="0"/>
  </r>
  <r>
    <x v="40"/>
    <x v="1069"/>
    <n v="307"/>
    <x v="0"/>
  </r>
  <r>
    <x v="40"/>
    <x v="739"/>
    <n v="21"/>
    <x v="0"/>
  </r>
  <r>
    <x v="40"/>
    <x v="739"/>
    <n v="3"/>
    <x v="0"/>
  </r>
  <r>
    <x v="40"/>
    <x v="739"/>
    <n v="19"/>
    <x v="0"/>
  </r>
  <r>
    <x v="40"/>
    <x v="739"/>
    <n v="76"/>
    <x v="0"/>
  </r>
  <r>
    <x v="40"/>
    <x v="739"/>
    <n v="62"/>
    <x v="0"/>
  </r>
  <r>
    <x v="40"/>
    <x v="739"/>
    <n v="13"/>
    <x v="0"/>
  </r>
  <r>
    <x v="40"/>
    <x v="1070"/>
    <n v="2"/>
    <x v="0"/>
  </r>
  <r>
    <x v="98"/>
    <x v="1071"/>
    <n v="31"/>
    <x v="4"/>
  </r>
  <r>
    <x v="98"/>
    <x v="1071"/>
    <n v="27"/>
    <x v="4"/>
  </r>
  <r>
    <x v="98"/>
    <x v="1071"/>
    <n v="11"/>
    <x v="4"/>
  </r>
  <r>
    <x v="98"/>
    <x v="1071"/>
    <n v="78"/>
    <x v="4"/>
  </r>
  <r>
    <x v="98"/>
    <x v="1071"/>
    <n v="153"/>
    <x v="4"/>
  </r>
  <r>
    <x v="98"/>
    <x v="1071"/>
    <n v="5"/>
    <x v="4"/>
  </r>
  <r>
    <x v="98"/>
    <x v="1071"/>
    <n v="94"/>
    <x v="4"/>
  </r>
  <r>
    <x v="98"/>
    <x v="1071"/>
    <n v="2"/>
    <x v="4"/>
  </r>
  <r>
    <x v="98"/>
    <x v="1071"/>
    <n v="32"/>
    <x v="4"/>
  </r>
  <r>
    <x v="98"/>
    <x v="1071"/>
    <n v="17"/>
    <x v="4"/>
  </r>
  <r>
    <x v="98"/>
    <x v="1071"/>
    <n v="52"/>
    <x v="4"/>
  </r>
  <r>
    <x v="98"/>
    <x v="1071"/>
    <n v="23"/>
    <x v="4"/>
  </r>
  <r>
    <x v="98"/>
    <x v="1071"/>
    <n v="1"/>
    <x v="4"/>
  </r>
  <r>
    <x v="98"/>
    <x v="1071"/>
    <n v="2"/>
    <x v="4"/>
  </r>
  <r>
    <x v="98"/>
    <x v="1071"/>
    <n v="2"/>
    <x v="4"/>
  </r>
  <r>
    <x v="98"/>
    <x v="1071"/>
    <n v="1"/>
    <x v="4"/>
  </r>
  <r>
    <x v="98"/>
    <x v="1071"/>
    <n v="22"/>
    <x v="4"/>
  </r>
  <r>
    <x v="98"/>
    <x v="1071"/>
    <n v="14"/>
    <x v="4"/>
  </r>
  <r>
    <x v="98"/>
    <x v="1071"/>
    <n v="51"/>
    <x v="4"/>
  </r>
  <r>
    <x v="98"/>
    <x v="1071"/>
    <n v="4"/>
    <x v="4"/>
  </r>
  <r>
    <x v="98"/>
    <x v="1071"/>
    <n v="4"/>
    <x v="4"/>
  </r>
  <r>
    <x v="98"/>
    <x v="1071"/>
    <n v="3"/>
    <x v="4"/>
  </r>
  <r>
    <x v="98"/>
    <x v="1071"/>
    <n v="23"/>
    <x v="4"/>
  </r>
  <r>
    <x v="98"/>
    <x v="1071"/>
    <n v="8"/>
    <x v="4"/>
  </r>
  <r>
    <x v="98"/>
    <x v="1071"/>
    <n v="1"/>
    <x v="4"/>
  </r>
  <r>
    <x v="98"/>
    <x v="1071"/>
    <n v="11"/>
    <x v="4"/>
  </r>
  <r>
    <x v="98"/>
    <x v="1071"/>
    <n v="2"/>
    <x v="4"/>
  </r>
  <r>
    <x v="98"/>
    <x v="1071"/>
    <n v="85"/>
    <x v="4"/>
  </r>
  <r>
    <x v="98"/>
    <x v="1071"/>
    <n v="23"/>
    <x v="4"/>
  </r>
  <r>
    <x v="98"/>
    <x v="1071"/>
    <n v="1"/>
    <x v="4"/>
  </r>
  <r>
    <x v="98"/>
    <x v="1071"/>
    <n v="6"/>
    <x v="4"/>
  </r>
  <r>
    <x v="98"/>
    <x v="1071"/>
    <n v="4"/>
    <x v="4"/>
  </r>
  <r>
    <x v="99"/>
    <x v="0"/>
    <n v="2"/>
    <x v="1"/>
  </r>
  <r>
    <x v="99"/>
    <x v="657"/>
    <n v="85"/>
    <x v="1"/>
  </r>
  <r>
    <x v="100"/>
    <x v="0"/>
    <n v="3"/>
    <x v="1"/>
  </r>
  <r>
    <x v="100"/>
    <x v="657"/>
    <n v="1"/>
    <x v="1"/>
  </r>
  <r>
    <x v="101"/>
    <x v="657"/>
    <n v="376"/>
    <x v="2"/>
  </r>
  <r>
    <x v="41"/>
    <x v="0"/>
    <n v="176"/>
    <x v="0"/>
  </r>
  <r>
    <x v="41"/>
    <x v="1072"/>
    <n v="4"/>
    <x v="0"/>
  </r>
  <r>
    <x v="41"/>
    <x v="1072"/>
    <n v="4"/>
    <x v="0"/>
  </r>
  <r>
    <x v="41"/>
    <x v="1072"/>
    <n v="11"/>
    <x v="0"/>
  </r>
  <r>
    <x v="41"/>
    <x v="1073"/>
    <n v="14"/>
    <x v="0"/>
  </r>
  <r>
    <x v="41"/>
    <x v="1073"/>
    <n v="447"/>
    <x v="0"/>
  </r>
  <r>
    <x v="41"/>
    <x v="1073"/>
    <n v="34"/>
    <x v="0"/>
  </r>
  <r>
    <x v="41"/>
    <x v="1073"/>
    <n v="2957"/>
    <x v="0"/>
  </r>
  <r>
    <x v="41"/>
    <x v="1073"/>
    <n v="4"/>
    <x v="0"/>
  </r>
  <r>
    <x v="41"/>
    <x v="1073"/>
    <n v="129"/>
    <x v="0"/>
  </r>
  <r>
    <x v="41"/>
    <x v="1073"/>
    <n v="7"/>
    <x v="0"/>
  </r>
  <r>
    <x v="41"/>
    <x v="1073"/>
    <n v="141"/>
    <x v="0"/>
  </r>
  <r>
    <x v="41"/>
    <x v="1074"/>
    <n v="25"/>
    <x v="0"/>
  </r>
  <r>
    <x v="41"/>
    <x v="1075"/>
    <n v="1206"/>
    <x v="0"/>
  </r>
  <r>
    <x v="41"/>
    <x v="1076"/>
    <n v="3075"/>
    <x v="0"/>
  </r>
  <r>
    <x v="41"/>
    <x v="1076"/>
    <n v="6024"/>
    <x v="0"/>
  </r>
  <r>
    <x v="41"/>
    <x v="1076"/>
    <n v="102"/>
    <x v="0"/>
  </r>
  <r>
    <x v="41"/>
    <x v="1076"/>
    <n v="83"/>
    <x v="0"/>
  </r>
  <r>
    <x v="41"/>
    <x v="1076"/>
    <n v="3609"/>
    <x v="0"/>
  </r>
  <r>
    <x v="41"/>
    <x v="1076"/>
    <n v="588"/>
    <x v="0"/>
  </r>
  <r>
    <x v="41"/>
    <x v="1076"/>
    <n v="3903"/>
    <x v="0"/>
  </r>
  <r>
    <x v="41"/>
    <x v="1076"/>
    <n v="68"/>
    <x v="0"/>
  </r>
  <r>
    <x v="41"/>
    <x v="1076"/>
    <n v="112"/>
    <x v="0"/>
  </r>
  <r>
    <x v="41"/>
    <x v="1076"/>
    <n v="589"/>
    <x v="0"/>
  </r>
  <r>
    <x v="41"/>
    <x v="1077"/>
    <n v="2467"/>
    <x v="0"/>
  </r>
  <r>
    <x v="41"/>
    <x v="1077"/>
    <n v="21"/>
    <x v="0"/>
  </r>
  <r>
    <x v="41"/>
    <x v="1078"/>
    <n v="3"/>
    <x v="0"/>
  </r>
  <r>
    <x v="41"/>
    <x v="1079"/>
    <n v="52"/>
    <x v="0"/>
  </r>
  <r>
    <x v="41"/>
    <x v="1079"/>
    <n v="7405"/>
    <x v="0"/>
  </r>
  <r>
    <x v="41"/>
    <x v="1080"/>
    <n v="347"/>
    <x v="0"/>
  </r>
  <r>
    <x v="41"/>
    <x v="1080"/>
    <n v="107"/>
    <x v="0"/>
  </r>
  <r>
    <x v="41"/>
    <x v="1080"/>
    <n v="159"/>
    <x v="0"/>
  </r>
  <r>
    <x v="41"/>
    <x v="1080"/>
    <n v="174"/>
    <x v="0"/>
  </r>
  <r>
    <x v="41"/>
    <x v="1081"/>
    <n v="715"/>
    <x v="0"/>
  </r>
  <r>
    <x v="41"/>
    <x v="1081"/>
    <n v="3"/>
    <x v="0"/>
  </r>
  <r>
    <x v="41"/>
    <x v="1082"/>
    <n v="4489"/>
    <x v="0"/>
  </r>
  <r>
    <x v="41"/>
    <x v="1082"/>
    <n v="3"/>
    <x v="0"/>
  </r>
  <r>
    <x v="41"/>
    <x v="1082"/>
    <n v="2"/>
    <x v="0"/>
  </r>
  <r>
    <x v="41"/>
    <x v="1082"/>
    <n v="1166"/>
    <x v="0"/>
  </r>
  <r>
    <x v="41"/>
    <x v="1082"/>
    <n v="2935"/>
    <x v="0"/>
  </r>
  <r>
    <x v="41"/>
    <x v="1082"/>
    <n v="4591"/>
    <x v="0"/>
  </r>
  <r>
    <x v="41"/>
    <x v="1082"/>
    <n v="90"/>
    <x v="0"/>
  </r>
  <r>
    <x v="41"/>
    <x v="1082"/>
    <n v="77"/>
    <x v="0"/>
  </r>
  <r>
    <x v="41"/>
    <x v="1082"/>
    <n v="165"/>
    <x v="0"/>
  </r>
  <r>
    <x v="41"/>
    <x v="1083"/>
    <n v="91"/>
    <x v="0"/>
  </r>
  <r>
    <x v="41"/>
    <x v="1083"/>
    <n v="313"/>
    <x v="0"/>
  </r>
  <r>
    <x v="41"/>
    <x v="1083"/>
    <n v="2285"/>
    <x v="0"/>
  </r>
  <r>
    <x v="41"/>
    <x v="1083"/>
    <n v="3204"/>
    <x v="0"/>
  </r>
  <r>
    <x v="41"/>
    <x v="1083"/>
    <n v="185"/>
    <x v="0"/>
  </r>
  <r>
    <x v="41"/>
    <x v="1084"/>
    <n v="9193"/>
    <x v="0"/>
  </r>
  <r>
    <x v="41"/>
    <x v="1084"/>
    <n v="1741"/>
    <x v="0"/>
  </r>
  <r>
    <x v="41"/>
    <x v="1084"/>
    <n v="41"/>
    <x v="0"/>
  </r>
  <r>
    <x v="41"/>
    <x v="1085"/>
    <n v="1270"/>
    <x v="0"/>
  </r>
  <r>
    <x v="41"/>
    <x v="1086"/>
    <n v="162"/>
    <x v="0"/>
  </r>
  <r>
    <x v="41"/>
    <x v="1086"/>
    <n v="4697"/>
    <x v="0"/>
  </r>
  <r>
    <x v="41"/>
    <x v="1086"/>
    <n v="66"/>
    <x v="0"/>
  </r>
  <r>
    <x v="41"/>
    <x v="1086"/>
    <n v="23"/>
    <x v="0"/>
  </r>
  <r>
    <x v="41"/>
    <x v="1086"/>
    <n v="2246"/>
    <x v="0"/>
  </r>
  <r>
    <x v="41"/>
    <x v="1086"/>
    <n v="10"/>
    <x v="0"/>
  </r>
  <r>
    <x v="41"/>
    <x v="1087"/>
    <n v="805"/>
    <x v="0"/>
  </r>
  <r>
    <x v="41"/>
    <x v="1087"/>
    <n v="4"/>
    <x v="0"/>
  </r>
  <r>
    <x v="41"/>
    <x v="1087"/>
    <n v="1"/>
    <x v="0"/>
  </r>
  <r>
    <x v="41"/>
    <x v="1087"/>
    <n v="17"/>
    <x v="0"/>
  </r>
  <r>
    <x v="41"/>
    <x v="1087"/>
    <n v="81"/>
    <x v="0"/>
  </r>
  <r>
    <x v="41"/>
    <x v="1087"/>
    <n v="491"/>
    <x v="0"/>
  </r>
  <r>
    <x v="41"/>
    <x v="1087"/>
    <n v="139"/>
    <x v="0"/>
  </r>
  <r>
    <x v="41"/>
    <x v="1087"/>
    <n v="374"/>
    <x v="0"/>
  </r>
  <r>
    <x v="41"/>
    <x v="1087"/>
    <n v="1228"/>
    <x v="0"/>
  </r>
  <r>
    <x v="41"/>
    <x v="1087"/>
    <n v="2890"/>
    <x v="0"/>
  </r>
  <r>
    <x v="41"/>
    <x v="1087"/>
    <n v="118"/>
    <x v="0"/>
  </r>
  <r>
    <x v="41"/>
    <x v="1088"/>
    <n v="568"/>
    <x v="0"/>
  </r>
  <r>
    <x v="41"/>
    <x v="1088"/>
    <n v="6098"/>
    <x v="0"/>
  </r>
  <r>
    <x v="41"/>
    <x v="1088"/>
    <n v="125"/>
    <x v="0"/>
  </r>
  <r>
    <x v="41"/>
    <x v="1088"/>
    <n v="5281"/>
    <x v="0"/>
  </r>
  <r>
    <x v="41"/>
    <x v="1088"/>
    <n v="140"/>
    <x v="0"/>
  </r>
  <r>
    <x v="102"/>
    <x v="0"/>
    <n v="4"/>
    <x v="2"/>
  </r>
  <r>
    <x v="102"/>
    <x v="1089"/>
    <n v="5"/>
    <x v="0"/>
  </r>
  <r>
    <x v="102"/>
    <x v="1089"/>
    <n v="7"/>
    <x v="6"/>
  </r>
  <r>
    <x v="102"/>
    <x v="1089"/>
    <n v="4"/>
    <x v="7"/>
  </r>
  <r>
    <x v="102"/>
    <x v="1089"/>
    <n v="141"/>
    <x v="3"/>
  </r>
  <r>
    <x v="102"/>
    <x v="1089"/>
    <n v="3"/>
    <x v="1"/>
  </r>
  <r>
    <x v="102"/>
    <x v="1089"/>
    <n v="38"/>
    <x v="1"/>
  </r>
  <r>
    <x v="102"/>
    <x v="1089"/>
    <n v="23"/>
    <x v="1"/>
  </r>
  <r>
    <x v="102"/>
    <x v="1090"/>
    <n v="1"/>
    <x v="7"/>
  </r>
  <r>
    <x v="102"/>
    <x v="1091"/>
    <n v="64"/>
    <x v="2"/>
  </r>
  <r>
    <x v="102"/>
    <x v="1091"/>
    <n v="1"/>
    <x v="2"/>
  </r>
  <r>
    <x v="102"/>
    <x v="1091"/>
    <n v="76"/>
    <x v="2"/>
  </r>
  <r>
    <x v="102"/>
    <x v="1091"/>
    <n v="74"/>
    <x v="2"/>
  </r>
  <r>
    <x v="102"/>
    <x v="1092"/>
    <n v="2"/>
    <x v="2"/>
  </r>
  <r>
    <x v="102"/>
    <x v="1092"/>
    <n v="8"/>
    <x v="2"/>
  </r>
  <r>
    <x v="102"/>
    <x v="1092"/>
    <n v="4"/>
    <x v="2"/>
  </r>
  <r>
    <x v="42"/>
    <x v="1093"/>
    <n v="279"/>
    <x v="0"/>
  </r>
  <r>
    <x v="42"/>
    <x v="1094"/>
    <n v="290"/>
    <x v="0"/>
  </r>
  <r>
    <x v="42"/>
    <x v="1094"/>
    <n v="26"/>
    <x v="0"/>
  </r>
  <r>
    <x v="42"/>
    <x v="1094"/>
    <n v="69"/>
    <x v="0"/>
  </r>
  <r>
    <x v="103"/>
    <x v="657"/>
    <n v="8"/>
    <x v="2"/>
  </r>
  <r>
    <x v="104"/>
    <x v="0"/>
    <n v="2"/>
    <x v="1"/>
  </r>
  <r>
    <x v="104"/>
    <x v="657"/>
    <n v="3"/>
    <x v="2"/>
  </r>
  <r>
    <x v="104"/>
    <x v="1095"/>
    <n v="1"/>
    <x v="1"/>
  </r>
  <r>
    <x v="104"/>
    <x v="1096"/>
    <n v="1"/>
    <x v="1"/>
  </r>
  <r>
    <x v="104"/>
    <x v="1097"/>
    <n v="11"/>
    <x v="2"/>
  </r>
  <r>
    <x v="104"/>
    <x v="1097"/>
    <n v="11"/>
    <x v="2"/>
  </r>
  <r>
    <x v="104"/>
    <x v="842"/>
    <n v="1"/>
    <x v="4"/>
  </r>
  <r>
    <x v="104"/>
    <x v="954"/>
    <n v="1"/>
    <x v="1"/>
  </r>
  <r>
    <x v="104"/>
    <x v="1098"/>
    <n v="5"/>
    <x v="1"/>
  </r>
  <r>
    <x v="104"/>
    <x v="1098"/>
    <n v="1"/>
    <x v="1"/>
  </r>
  <r>
    <x v="104"/>
    <x v="821"/>
    <n v="1"/>
    <x v="1"/>
  </r>
  <r>
    <x v="105"/>
    <x v="0"/>
    <n v="1"/>
    <x v="2"/>
  </r>
  <r>
    <x v="105"/>
    <x v="1099"/>
    <n v="10"/>
    <x v="2"/>
  </r>
  <r>
    <x v="106"/>
    <x v="0"/>
    <n v="19"/>
    <x v="1"/>
  </r>
  <r>
    <x v="106"/>
    <x v="27"/>
    <n v="2"/>
    <x v="2"/>
  </r>
  <r>
    <x v="106"/>
    <x v="1100"/>
    <n v="6"/>
    <x v="4"/>
  </r>
  <r>
    <x v="106"/>
    <x v="1101"/>
    <n v="3"/>
    <x v="2"/>
  </r>
  <r>
    <x v="106"/>
    <x v="448"/>
    <n v="1"/>
    <x v="2"/>
  </r>
  <r>
    <x v="106"/>
    <x v="67"/>
    <n v="44"/>
    <x v="2"/>
  </r>
  <r>
    <x v="106"/>
    <x v="67"/>
    <n v="16"/>
    <x v="2"/>
  </r>
  <r>
    <x v="106"/>
    <x v="69"/>
    <n v="8"/>
    <x v="2"/>
  </r>
  <r>
    <x v="106"/>
    <x v="71"/>
    <n v="114"/>
    <x v="2"/>
  </r>
  <r>
    <x v="106"/>
    <x v="72"/>
    <n v="100"/>
    <x v="4"/>
  </r>
  <r>
    <x v="106"/>
    <x v="1102"/>
    <n v="122"/>
    <x v="2"/>
  </r>
  <r>
    <x v="106"/>
    <x v="73"/>
    <n v="19"/>
    <x v="1"/>
  </r>
  <r>
    <x v="106"/>
    <x v="218"/>
    <n v="46"/>
    <x v="2"/>
  </r>
  <r>
    <x v="106"/>
    <x v="1103"/>
    <n v="16"/>
    <x v="1"/>
  </r>
  <r>
    <x v="106"/>
    <x v="1104"/>
    <n v="388"/>
    <x v="1"/>
  </r>
  <r>
    <x v="106"/>
    <x v="1105"/>
    <n v="74"/>
    <x v="1"/>
  </r>
  <r>
    <x v="106"/>
    <x v="1106"/>
    <n v="94"/>
    <x v="1"/>
  </r>
  <r>
    <x v="106"/>
    <x v="1107"/>
    <n v="52"/>
    <x v="1"/>
  </r>
  <r>
    <x v="106"/>
    <x v="1107"/>
    <n v="13"/>
    <x v="1"/>
  </r>
  <r>
    <x v="106"/>
    <x v="1108"/>
    <n v="72"/>
    <x v="1"/>
  </r>
  <r>
    <x v="106"/>
    <x v="1109"/>
    <n v="3"/>
    <x v="1"/>
  </r>
  <r>
    <x v="106"/>
    <x v="1110"/>
    <n v="18"/>
    <x v="1"/>
  </r>
  <r>
    <x v="106"/>
    <x v="1111"/>
    <n v="2"/>
    <x v="1"/>
  </r>
  <r>
    <x v="106"/>
    <x v="1112"/>
    <n v="169"/>
    <x v="1"/>
  </r>
  <r>
    <x v="106"/>
    <x v="1113"/>
    <n v="164"/>
    <x v="1"/>
  </r>
  <r>
    <x v="106"/>
    <x v="1114"/>
    <n v="650"/>
    <x v="1"/>
  </r>
  <r>
    <x v="106"/>
    <x v="1115"/>
    <n v="3"/>
    <x v="2"/>
  </r>
  <r>
    <x v="106"/>
    <x v="1116"/>
    <n v="87"/>
    <x v="1"/>
  </r>
  <r>
    <x v="106"/>
    <x v="1116"/>
    <n v="2"/>
    <x v="1"/>
  </r>
  <r>
    <x v="106"/>
    <x v="1117"/>
    <n v="121"/>
    <x v="1"/>
  </r>
  <r>
    <x v="106"/>
    <x v="1118"/>
    <n v="143"/>
    <x v="1"/>
  </r>
  <r>
    <x v="106"/>
    <x v="1119"/>
    <n v="228"/>
    <x v="1"/>
  </r>
  <r>
    <x v="106"/>
    <x v="1120"/>
    <n v="91"/>
    <x v="1"/>
  </r>
  <r>
    <x v="106"/>
    <x v="1121"/>
    <n v="125"/>
    <x v="1"/>
  </r>
  <r>
    <x v="106"/>
    <x v="1122"/>
    <n v="34"/>
    <x v="2"/>
  </r>
  <r>
    <x v="106"/>
    <x v="1123"/>
    <n v="94"/>
    <x v="1"/>
  </r>
  <r>
    <x v="106"/>
    <x v="1124"/>
    <n v="18"/>
    <x v="1"/>
  </r>
  <r>
    <x v="107"/>
    <x v="0"/>
    <n v="4"/>
    <x v="1"/>
  </r>
  <r>
    <x v="107"/>
    <x v="1125"/>
    <n v="154"/>
    <x v="1"/>
  </r>
  <r>
    <x v="44"/>
    <x v="0"/>
    <n v="6"/>
    <x v="0"/>
  </r>
  <r>
    <x v="44"/>
    <x v="1126"/>
    <n v="5"/>
    <x v="0"/>
  </r>
  <r>
    <x v="44"/>
    <x v="729"/>
    <n v="10"/>
    <x v="0"/>
  </r>
  <r>
    <x v="44"/>
    <x v="729"/>
    <n v="838"/>
    <x v="0"/>
  </r>
  <r>
    <x v="44"/>
    <x v="729"/>
    <n v="132"/>
    <x v="0"/>
  </r>
  <r>
    <x v="44"/>
    <x v="729"/>
    <n v="349"/>
    <x v="0"/>
  </r>
  <r>
    <x v="44"/>
    <x v="729"/>
    <n v="1"/>
    <x v="0"/>
  </r>
  <r>
    <x v="44"/>
    <x v="729"/>
    <n v="76"/>
    <x v="0"/>
  </r>
  <r>
    <x v="44"/>
    <x v="729"/>
    <n v="175"/>
    <x v="0"/>
  </r>
  <r>
    <x v="44"/>
    <x v="729"/>
    <n v="114"/>
    <x v="0"/>
  </r>
  <r>
    <x v="44"/>
    <x v="729"/>
    <n v="26"/>
    <x v="0"/>
  </r>
  <r>
    <x v="44"/>
    <x v="729"/>
    <n v="182"/>
    <x v="0"/>
  </r>
  <r>
    <x v="44"/>
    <x v="729"/>
    <n v="4"/>
    <x v="0"/>
  </r>
  <r>
    <x v="44"/>
    <x v="729"/>
    <n v="82"/>
    <x v="0"/>
  </r>
  <r>
    <x v="44"/>
    <x v="729"/>
    <n v="175"/>
    <x v="0"/>
  </r>
  <r>
    <x v="44"/>
    <x v="729"/>
    <n v="108"/>
    <x v="0"/>
  </r>
  <r>
    <x v="44"/>
    <x v="729"/>
    <n v="320"/>
    <x v="0"/>
  </r>
  <r>
    <x v="45"/>
    <x v="0"/>
    <n v="1"/>
    <x v="0"/>
  </r>
  <r>
    <x v="45"/>
    <x v="1127"/>
    <n v="399"/>
    <x v="0"/>
  </r>
  <r>
    <x v="45"/>
    <x v="1128"/>
    <n v="551"/>
    <x v="0"/>
  </r>
  <r>
    <x v="45"/>
    <x v="1128"/>
    <n v="108"/>
    <x v="0"/>
  </r>
  <r>
    <x v="45"/>
    <x v="1128"/>
    <n v="3"/>
    <x v="0"/>
  </r>
  <r>
    <x v="45"/>
    <x v="1128"/>
    <n v="6"/>
    <x v="0"/>
  </r>
  <r>
    <x v="45"/>
    <x v="1128"/>
    <n v="89"/>
    <x v="0"/>
  </r>
  <r>
    <x v="45"/>
    <x v="1129"/>
    <n v="267"/>
    <x v="0"/>
  </r>
  <r>
    <x v="45"/>
    <x v="1129"/>
    <n v="10"/>
    <x v="0"/>
  </r>
  <r>
    <x v="45"/>
    <x v="1130"/>
    <n v="256"/>
    <x v="0"/>
  </r>
  <r>
    <x v="46"/>
    <x v="1131"/>
    <n v="1077"/>
    <x v="0"/>
  </r>
  <r>
    <x v="46"/>
    <x v="1131"/>
    <n v="288"/>
    <x v="0"/>
  </r>
  <r>
    <x v="46"/>
    <x v="1131"/>
    <n v="238"/>
    <x v="0"/>
  </r>
  <r>
    <x v="46"/>
    <x v="1131"/>
    <n v="960"/>
    <x v="0"/>
  </r>
  <r>
    <x v="46"/>
    <x v="1131"/>
    <n v="57"/>
    <x v="0"/>
  </r>
  <r>
    <x v="46"/>
    <x v="1131"/>
    <n v="312"/>
    <x v="0"/>
  </r>
  <r>
    <x v="46"/>
    <x v="1132"/>
    <n v="442"/>
    <x v="0"/>
  </r>
  <r>
    <x v="46"/>
    <x v="1132"/>
    <n v="116"/>
    <x v="0"/>
  </r>
  <r>
    <x v="108"/>
    <x v="0"/>
    <n v="1"/>
    <x v="1"/>
  </r>
  <r>
    <x v="108"/>
    <x v="657"/>
    <n v="27"/>
    <x v="1"/>
  </r>
  <r>
    <x v="109"/>
    <x v="0"/>
    <n v="4"/>
    <x v="6"/>
  </r>
  <r>
    <x v="109"/>
    <x v="1133"/>
    <n v="4"/>
    <x v="6"/>
  </r>
  <r>
    <x v="109"/>
    <x v="1133"/>
    <n v="34"/>
    <x v="6"/>
  </r>
  <r>
    <x v="109"/>
    <x v="1133"/>
    <n v="7"/>
    <x v="6"/>
  </r>
  <r>
    <x v="109"/>
    <x v="1133"/>
    <n v="88"/>
    <x v="6"/>
  </r>
  <r>
    <x v="109"/>
    <x v="1133"/>
    <n v="40"/>
    <x v="6"/>
  </r>
  <r>
    <x v="109"/>
    <x v="1133"/>
    <n v="146"/>
    <x v="6"/>
  </r>
  <r>
    <x v="109"/>
    <x v="1133"/>
    <n v="2"/>
    <x v="6"/>
  </r>
  <r>
    <x v="109"/>
    <x v="1133"/>
    <n v="12"/>
    <x v="6"/>
  </r>
  <r>
    <x v="109"/>
    <x v="1133"/>
    <n v="31"/>
    <x v="6"/>
  </r>
  <r>
    <x v="109"/>
    <x v="1133"/>
    <n v="1"/>
    <x v="6"/>
  </r>
  <r>
    <x v="109"/>
    <x v="1134"/>
    <n v="48"/>
    <x v="0"/>
  </r>
  <r>
    <x v="109"/>
    <x v="1134"/>
    <n v="42"/>
    <x v="0"/>
  </r>
  <r>
    <x v="109"/>
    <x v="740"/>
    <n v="6"/>
    <x v="0"/>
  </r>
  <r>
    <x v="109"/>
    <x v="740"/>
    <n v="164"/>
    <x v="0"/>
  </r>
  <r>
    <x v="109"/>
    <x v="740"/>
    <n v="7"/>
    <x v="0"/>
  </r>
  <r>
    <x v="109"/>
    <x v="740"/>
    <n v="356"/>
    <x v="0"/>
  </r>
  <r>
    <x v="109"/>
    <x v="740"/>
    <n v="105"/>
    <x v="0"/>
  </r>
  <r>
    <x v="109"/>
    <x v="740"/>
    <n v="103"/>
    <x v="0"/>
  </r>
  <r>
    <x v="109"/>
    <x v="740"/>
    <n v="2"/>
    <x v="0"/>
  </r>
  <r>
    <x v="109"/>
    <x v="740"/>
    <n v="163"/>
    <x v="0"/>
  </r>
  <r>
    <x v="109"/>
    <x v="740"/>
    <n v="7"/>
    <x v="0"/>
  </r>
  <r>
    <x v="109"/>
    <x v="740"/>
    <n v="37"/>
    <x v="0"/>
  </r>
  <r>
    <x v="109"/>
    <x v="740"/>
    <n v="204"/>
    <x v="0"/>
  </r>
  <r>
    <x v="109"/>
    <x v="740"/>
    <n v="212"/>
    <x v="0"/>
  </r>
  <r>
    <x v="109"/>
    <x v="740"/>
    <n v="1061"/>
    <x v="0"/>
  </r>
  <r>
    <x v="109"/>
    <x v="740"/>
    <n v="320"/>
    <x v="0"/>
  </r>
  <r>
    <x v="109"/>
    <x v="740"/>
    <n v="180"/>
    <x v="0"/>
  </r>
  <r>
    <x v="109"/>
    <x v="740"/>
    <n v="415"/>
    <x v="0"/>
  </r>
  <r>
    <x v="109"/>
    <x v="740"/>
    <n v="1510"/>
    <x v="0"/>
  </r>
  <r>
    <x v="109"/>
    <x v="740"/>
    <n v="361"/>
    <x v="6"/>
  </r>
  <r>
    <x v="109"/>
    <x v="740"/>
    <n v="33"/>
    <x v="6"/>
  </r>
  <r>
    <x v="109"/>
    <x v="740"/>
    <n v="82"/>
    <x v="6"/>
  </r>
  <r>
    <x v="109"/>
    <x v="740"/>
    <n v="22"/>
    <x v="6"/>
  </r>
  <r>
    <x v="109"/>
    <x v="740"/>
    <n v="270"/>
    <x v="6"/>
  </r>
  <r>
    <x v="109"/>
    <x v="740"/>
    <n v="95"/>
    <x v="6"/>
  </r>
  <r>
    <x v="109"/>
    <x v="740"/>
    <n v="241"/>
    <x v="6"/>
  </r>
  <r>
    <x v="109"/>
    <x v="740"/>
    <n v="95"/>
    <x v="6"/>
  </r>
  <r>
    <x v="109"/>
    <x v="740"/>
    <n v="25"/>
    <x v="7"/>
  </r>
  <r>
    <x v="109"/>
    <x v="740"/>
    <n v="6"/>
    <x v="7"/>
  </r>
  <r>
    <x v="109"/>
    <x v="740"/>
    <n v="148"/>
    <x v="7"/>
  </r>
  <r>
    <x v="109"/>
    <x v="740"/>
    <n v="2"/>
    <x v="7"/>
  </r>
  <r>
    <x v="109"/>
    <x v="740"/>
    <n v="78"/>
    <x v="7"/>
  </r>
  <r>
    <x v="109"/>
    <x v="740"/>
    <n v="1"/>
    <x v="7"/>
  </r>
  <r>
    <x v="109"/>
    <x v="740"/>
    <n v="101"/>
    <x v="7"/>
  </r>
  <r>
    <x v="109"/>
    <x v="740"/>
    <n v="6"/>
    <x v="7"/>
  </r>
  <r>
    <x v="109"/>
    <x v="740"/>
    <n v="116"/>
    <x v="7"/>
  </r>
  <r>
    <x v="109"/>
    <x v="740"/>
    <n v="13"/>
    <x v="7"/>
  </r>
  <r>
    <x v="109"/>
    <x v="740"/>
    <n v="90"/>
    <x v="3"/>
  </r>
  <r>
    <x v="109"/>
    <x v="740"/>
    <n v="143"/>
    <x v="5"/>
  </r>
  <r>
    <x v="109"/>
    <x v="743"/>
    <n v="87"/>
    <x v="0"/>
  </r>
  <r>
    <x v="110"/>
    <x v="0"/>
    <n v="1"/>
    <x v="2"/>
  </r>
  <r>
    <x v="110"/>
    <x v="200"/>
    <n v="2"/>
    <x v="2"/>
  </r>
  <r>
    <x v="110"/>
    <x v="1135"/>
    <n v="3"/>
    <x v="2"/>
  </r>
  <r>
    <x v="110"/>
    <x v="1136"/>
    <n v="1"/>
    <x v="2"/>
  </r>
  <r>
    <x v="110"/>
    <x v="1137"/>
    <n v="1"/>
    <x v="2"/>
  </r>
  <r>
    <x v="49"/>
    <x v="1138"/>
    <n v="2"/>
    <x v="0"/>
  </r>
  <r>
    <x v="49"/>
    <x v="1138"/>
    <n v="1"/>
    <x v="0"/>
  </r>
  <r>
    <x v="49"/>
    <x v="1138"/>
    <n v="3"/>
    <x v="0"/>
  </r>
  <r>
    <x v="49"/>
    <x v="1139"/>
    <n v="7"/>
    <x v="0"/>
  </r>
  <r>
    <x v="49"/>
    <x v="1139"/>
    <n v="40"/>
    <x v="0"/>
  </r>
  <r>
    <x v="49"/>
    <x v="1139"/>
    <n v="64"/>
    <x v="0"/>
  </r>
  <r>
    <x v="50"/>
    <x v="1140"/>
    <n v="164"/>
    <x v="0"/>
  </r>
  <r>
    <x v="50"/>
    <x v="1140"/>
    <n v="103"/>
    <x v="0"/>
  </r>
  <r>
    <x v="50"/>
    <x v="1140"/>
    <n v="120"/>
    <x v="0"/>
  </r>
  <r>
    <x v="50"/>
    <x v="1141"/>
    <n v="18"/>
    <x v="0"/>
  </r>
  <r>
    <x v="50"/>
    <x v="1141"/>
    <n v="114"/>
    <x v="0"/>
  </r>
  <r>
    <x v="50"/>
    <x v="1141"/>
    <n v="79"/>
    <x v="0"/>
  </r>
  <r>
    <x v="50"/>
    <x v="1142"/>
    <n v="3594"/>
    <x v="0"/>
  </r>
  <r>
    <x v="50"/>
    <x v="1142"/>
    <n v="207"/>
    <x v="0"/>
  </r>
  <r>
    <x v="50"/>
    <x v="1142"/>
    <n v="52"/>
    <x v="0"/>
  </r>
  <r>
    <x v="50"/>
    <x v="1142"/>
    <n v="505"/>
    <x v="0"/>
  </r>
  <r>
    <x v="50"/>
    <x v="1142"/>
    <n v="321"/>
    <x v="0"/>
  </r>
  <r>
    <x v="111"/>
    <x v="1143"/>
    <n v="7"/>
    <x v="1"/>
  </r>
  <r>
    <x v="112"/>
    <x v="1144"/>
    <n v="9"/>
    <x v="1"/>
  </r>
  <r>
    <x v="113"/>
    <x v="0"/>
    <n v="2"/>
    <x v="1"/>
  </r>
  <r>
    <x v="113"/>
    <x v="0"/>
    <n v="10"/>
    <x v="1"/>
  </r>
  <r>
    <x v="113"/>
    <x v="657"/>
    <n v="7"/>
    <x v="2"/>
  </r>
  <r>
    <x v="113"/>
    <x v="1145"/>
    <n v="18"/>
    <x v="1"/>
  </r>
  <r>
    <x v="113"/>
    <x v="1146"/>
    <n v="2"/>
    <x v="1"/>
  </r>
  <r>
    <x v="113"/>
    <x v="1147"/>
    <n v="2"/>
    <x v="2"/>
  </r>
  <r>
    <x v="114"/>
    <x v="1148"/>
    <n v="232"/>
    <x v="6"/>
  </r>
  <r>
    <x v="114"/>
    <x v="1149"/>
    <n v="49"/>
    <x v="7"/>
  </r>
  <r>
    <x v="52"/>
    <x v="219"/>
    <n v="3"/>
    <x v="3"/>
  </r>
  <r>
    <x v="52"/>
    <x v="219"/>
    <n v="2"/>
    <x v="3"/>
  </r>
  <r>
    <x v="52"/>
    <x v="754"/>
    <n v="140"/>
    <x v="1"/>
  </r>
  <r>
    <x v="52"/>
    <x v="754"/>
    <n v="3"/>
    <x v="1"/>
  </r>
  <r>
    <x v="52"/>
    <x v="754"/>
    <n v="8"/>
    <x v="1"/>
  </r>
  <r>
    <x v="52"/>
    <x v="1150"/>
    <n v="84"/>
    <x v="4"/>
  </r>
  <r>
    <x v="52"/>
    <x v="1151"/>
    <n v="10"/>
    <x v="5"/>
  </r>
  <r>
    <x v="52"/>
    <x v="1151"/>
    <n v="15"/>
    <x v="5"/>
  </r>
  <r>
    <x v="52"/>
    <x v="778"/>
    <n v="27"/>
    <x v="1"/>
  </r>
  <r>
    <x v="52"/>
    <x v="778"/>
    <n v="22"/>
    <x v="1"/>
  </r>
  <r>
    <x v="52"/>
    <x v="778"/>
    <n v="12"/>
    <x v="1"/>
  </r>
  <r>
    <x v="52"/>
    <x v="778"/>
    <n v="6"/>
    <x v="1"/>
  </r>
  <r>
    <x v="52"/>
    <x v="778"/>
    <n v="2"/>
    <x v="1"/>
  </r>
  <r>
    <x v="52"/>
    <x v="1152"/>
    <n v="1"/>
    <x v="1"/>
  </r>
  <r>
    <x v="52"/>
    <x v="785"/>
    <n v="10"/>
    <x v="1"/>
  </r>
  <r>
    <x v="52"/>
    <x v="785"/>
    <n v="3"/>
    <x v="1"/>
  </r>
  <r>
    <x v="52"/>
    <x v="785"/>
    <n v="1"/>
    <x v="1"/>
  </r>
  <r>
    <x v="52"/>
    <x v="785"/>
    <n v="29"/>
    <x v="1"/>
  </r>
  <r>
    <x v="52"/>
    <x v="812"/>
    <n v="8"/>
    <x v="1"/>
  </r>
  <r>
    <x v="52"/>
    <x v="812"/>
    <n v="19"/>
    <x v="1"/>
  </r>
  <r>
    <x v="52"/>
    <x v="812"/>
    <n v="2"/>
    <x v="1"/>
  </r>
  <r>
    <x v="52"/>
    <x v="1153"/>
    <n v="8"/>
    <x v="2"/>
  </r>
  <r>
    <x v="52"/>
    <x v="1153"/>
    <n v="10"/>
    <x v="2"/>
  </r>
  <r>
    <x v="52"/>
    <x v="820"/>
    <n v="1"/>
    <x v="1"/>
  </r>
  <r>
    <x v="53"/>
    <x v="0"/>
    <n v="623"/>
    <x v="0"/>
  </r>
  <r>
    <x v="53"/>
    <x v="1154"/>
    <n v="197"/>
    <x v="0"/>
  </r>
  <r>
    <x v="53"/>
    <x v="1155"/>
    <n v="86"/>
    <x v="0"/>
  </r>
  <r>
    <x v="53"/>
    <x v="1155"/>
    <n v="64"/>
    <x v="0"/>
  </r>
  <r>
    <x v="53"/>
    <x v="1155"/>
    <n v="92"/>
    <x v="0"/>
  </r>
  <r>
    <x v="53"/>
    <x v="1156"/>
    <n v="2"/>
    <x v="0"/>
  </r>
  <r>
    <x v="53"/>
    <x v="1156"/>
    <n v="7"/>
    <x v="0"/>
  </r>
  <r>
    <x v="53"/>
    <x v="1157"/>
    <n v="4"/>
    <x v="0"/>
  </r>
  <r>
    <x v="53"/>
    <x v="1157"/>
    <n v="11"/>
    <x v="0"/>
  </r>
  <r>
    <x v="53"/>
    <x v="1157"/>
    <n v="1005"/>
    <x v="0"/>
  </r>
  <r>
    <x v="53"/>
    <x v="1157"/>
    <n v="1336"/>
    <x v="0"/>
  </r>
  <r>
    <x v="53"/>
    <x v="1157"/>
    <n v="56"/>
    <x v="0"/>
  </r>
  <r>
    <x v="53"/>
    <x v="1157"/>
    <n v="88"/>
    <x v="0"/>
  </r>
  <r>
    <x v="53"/>
    <x v="1157"/>
    <n v="16"/>
    <x v="0"/>
  </r>
  <r>
    <x v="53"/>
    <x v="1157"/>
    <n v="145"/>
    <x v="0"/>
  </r>
  <r>
    <x v="53"/>
    <x v="1157"/>
    <n v="192"/>
    <x v="0"/>
  </r>
  <r>
    <x v="53"/>
    <x v="1157"/>
    <n v="104"/>
    <x v="0"/>
  </r>
  <r>
    <x v="53"/>
    <x v="1158"/>
    <n v="404"/>
    <x v="0"/>
  </r>
  <r>
    <x v="53"/>
    <x v="1158"/>
    <n v="185"/>
    <x v="0"/>
  </r>
  <r>
    <x v="53"/>
    <x v="1158"/>
    <n v="44"/>
    <x v="0"/>
  </r>
  <r>
    <x v="53"/>
    <x v="1158"/>
    <n v="1047"/>
    <x v="0"/>
  </r>
  <r>
    <x v="53"/>
    <x v="1158"/>
    <n v="514"/>
    <x v="0"/>
  </r>
  <r>
    <x v="53"/>
    <x v="1158"/>
    <n v="103"/>
    <x v="0"/>
  </r>
  <r>
    <x v="53"/>
    <x v="1158"/>
    <n v="736"/>
    <x v="0"/>
  </r>
  <r>
    <x v="53"/>
    <x v="1158"/>
    <n v="909"/>
    <x v="0"/>
  </r>
  <r>
    <x v="53"/>
    <x v="1158"/>
    <n v="1406"/>
    <x v="0"/>
  </r>
  <r>
    <x v="53"/>
    <x v="1158"/>
    <n v="476"/>
    <x v="0"/>
  </r>
  <r>
    <x v="53"/>
    <x v="1158"/>
    <n v="1527"/>
    <x v="0"/>
  </r>
  <r>
    <x v="53"/>
    <x v="1158"/>
    <n v="249"/>
    <x v="0"/>
  </r>
  <r>
    <x v="53"/>
    <x v="1158"/>
    <n v="412"/>
    <x v="0"/>
  </r>
  <r>
    <x v="53"/>
    <x v="1158"/>
    <n v="331"/>
    <x v="0"/>
  </r>
  <r>
    <x v="53"/>
    <x v="1158"/>
    <n v="1"/>
    <x v="0"/>
  </r>
  <r>
    <x v="53"/>
    <x v="1158"/>
    <n v="579"/>
    <x v="0"/>
  </r>
  <r>
    <x v="53"/>
    <x v="1158"/>
    <n v="3"/>
    <x v="0"/>
  </r>
  <r>
    <x v="53"/>
    <x v="1158"/>
    <n v="432"/>
    <x v="0"/>
  </r>
  <r>
    <x v="53"/>
    <x v="1158"/>
    <n v="38"/>
    <x v="0"/>
  </r>
  <r>
    <x v="53"/>
    <x v="1158"/>
    <n v="59"/>
    <x v="0"/>
  </r>
  <r>
    <x v="53"/>
    <x v="1159"/>
    <n v="969"/>
    <x v="0"/>
  </r>
  <r>
    <x v="53"/>
    <x v="1159"/>
    <n v="3031"/>
    <x v="0"/>
  </r>
  <r>
    <x v="53"/>
    <x v="1159"/>
    <n v="2667"/>
    <x v="0"/>
  </r>
  <r>
    <x v="53"/>
    <x v="1159"/>
    <n v="47"/>
    <x v="0"/>
  </r>
  <r>
    <x v="53"/>
    <x v="1159"/>
    <n v="10"/>
    <x v="0"/>
  </r>
  <r>
    <x v="53"/>
    <x v="1159"/>
    <n v="26"/>
    <x v="0"/>
  </r>
  <r>
    <x v="53"/>
    <x v="1159"/>
    <n v="15"/>
    <x v="0"/>
  </r>
  <r>
    <x v="53"/>
    <x v="1159"/>
    <n v="1222"/>
    <x v="0"/>
  </r>
  <r>
    <x v="53"/>
    <x v="1159"/>
    <n v="45"/>
    <x v="0"/>
  </r>
  <r>
    <x v="53"/>
    <x v="1160"/>
    <n v="18"/>
    <x v="0"/>
  </r>
  <r>
    <x v="53"/>
    <x v="1160"/>
    <n v="109"/>
    <x v="0"/>
  </r>
  <r>
    <x v="53"/>
    <x v="1160"/>
    <n v="57"/>
    <x v="0"/>
  </r>
  <r>
    <x v="53"/>
    <x v="1160"/>
    <n v="1"/>
    <x v="0"/>
  </r>
  <r>
    <x v="115"/>
    <x v="1161"/>
    <n v="4"/>
    <x v="1"/>
  </r>
  <r>
    <x v="54"/>
    <x v="0"/>
    <n v="2"/>
    <x v="0"/>
  </r>
  <r>
    <x v="54"/>
    <x v="1162"/>
    <n v="16"/>
    <x v="0"/>
  </r>
  <r>
    <x v="54"/>
    <x v="1163"/>
    <n v="100"/>
    <x v="0"/>
  </r>
  <r>
    <x v="54"/>
    <x v="1163"/>
    <n v="2"/>
    <x v="0"/>
  </r>
  <r>
    <x v="54"/>
    <x v="1163"/>
    <n v="112"/>
    <x v="0"/>
  </r>
  <r>
    <x v="54"/>
    <x v="1163"/>
    <n v="643"/>
    <x v="0"/>
  </r>
  <r>
    <x v="54"/>
    <x v="1163"/>
    <n v="72"/>
    <x v="0"/>
  </r>
  <r>
    <x v="54"/>
    <x v="1163"/>
    <n v="96"/>
    <x v="0"/>
  </r>
  <r>
    <x v="54"/>
    <x v="1164"/>
    <n v="17"/>
    <x v="0"/>
  </r>
  <r>
    <x v="54"/>
    <x v="1164"/>
    <n v="536"/>
    <x v="0"/>
  </r>
  <r>
    <x v="54"/>
    <x v="1164"/>
    <n v="72"/>
    <x v="0"/>
  </r>
  <r>
    <x v="54"/>
    <x v="1164"/>
    <n v="113"/>
    <x v="0"/>
  </r>
  <r>
    <x v="54"/>
    <x v="1164"/>
    <n v="21"/>
    <x v="0"/>
  </r>
  <r>
    <x v="54"/>
    <x v="1164"/>
    <n v="5"/>
    <x v="0"/>
  </r>
  <r>
    <x v="54"/>
    <x v="1165"/>
    <n v="2"/>
    <x v="0"/>
  </r>
  <r>
    <x v="54"/>
    <x v="1165"/>
    <n v="4"/>
    <x v="0"/>
  </r>
  <r>
    <x v="54"/>
    <x v="1165"/>
    <n v="21"/>
    <x v="0"/>
  </r>
  <r>
    <x v="54"/>
    <x v="1165"/>
    <n v="41"/>
    <x v="0"/>
  </r>
  <r>
    <x v="54"/>
    <x v="1165"/>
    <n v="8"/>
    <x v="0"/>
  </r>
  <r>
    <x v="54"/>
    <x v="1165"/>
    <n v="35"/>
    <x v="0"/>
  </r>
  <r>
    <x v="54"/>
    <x v="1165"/>
    <n v="48"/>
    <x v="0"/>
  </r>
  <r>
    <x v="54"/>
    <x v="1165"/>
    <n v="63"/>
    <x v="0"/>
  </r>
  <r>
    <x v="54"/>
    <x v="1165"/>
    <n v="16"/>
    <x v="0"/>
  </r>
  <r>
    <x v="54"/>
    <x v="1165"/>
    <n v="34"/>
    <x v="0"/>
  </r>
  <r>
    <x v="54"/>
    <x v="1165"/>
    <n v="30"/>
    <x v="0"/>
  </r>
  <r>
    <x v="54"/>
    <x v="1165"/>
    <n v="17"/>
    <x v="0"/>
  </r>
  <r>
    <x v="54"/>
    <x v="1165"/>
    <n v="15"/>
    <x v="0"/>
  </r>
  <r>
    <x v="54"/>
    <x v="1165"/>
    <n v="92"/>
    <x v="0"/>
  </r>
  <r>
    <x v="54"/>
    <x v="239"/>
    <n v="1"/>
    <x v="0"/>
  </r>
  <r>
    <x v="54"/>
    <x v="1166"/>
    <n v="109"/>
    <x v="0"/>
  </r>
  <r>
    <x v="54"/>
    <x v="1166"/>
    <n v="41"/>
    <x v="0"/>
  </r>
  <r>
    <x v="54"/>
    <x v="1166"/>
    <n v="17"/>
    <x v="0"/>
  </r>
  <r>
    <x v="54"/>
    <x v="1166"/>
    <n v="8"/>
    <x v="0"/>
  </r>
  <r>
    <x v="54"/>
    <x v="1166"/>
    <n v="13"/>
    <x v="0"/>
  </r>
  <r>
    <x v="54"/>
    <x v="1167"/>
    <n v="5"/>
    <x v="0"/>
  </r>
  <r>
    <x v="54"/>
    <x v="1167"/>
    <n v="13"/>
    <x v="0"/>
  </r>
  <r>
    <x v="54"/>
    <x v="1168"/>
    <n v="24"/>
    <x v="0"/>
  </r>
  <r>
    <x v="54"/>
    <x v="1168"/>
    <n v="41"/>
    <x v="0"/>
  </r>
  <r>
    <x v="54"/>
    <x v="1168"/>
    <n v="58"/>
    <x v="0"/>
  </r>
  <r>
    <x v="54"/>
    <x v="1168"/>
    <n v="17"/>
    <x v="0"/>
  </r>
  <r>
    <x v="54"/>
    <x v="1168"/>
    <n v="11"/>
    <x v="0"/>
  </r>
  <r>
    <x v="54"/>
    <x v="1168"/>
    <n v="98"/>
    <x v="0"/>
  </r>
  <r>
    <x v="54"/>
    <x v="1168"/>
    <n v="13"/>
    <x v="0"/>
  </r>
  <r>
    <x v="54"/>
    <x v="1168"/>
    <n v="590"/>
    <x v="0"/>
  </r>
  <r>
    <x v="116"/>
    <x v="0"/>
    <n v="1"/>
    <x v="1"/>
  </r>
  <r>
    <x v="117"/>
    <x v="0"/>
    <n v="1"/>
    <x v="4"/>
  </r>
  <r>
    <x v="117"/>
    <x v="1169"/>
    <n v="3"/>
    <x v="1"/>
  </r>
  <r>
    <x v="117"/>
    <x v="1169"/>
    <n v="13"/>
    <x v="1"/>
  </r>
  <r>
    <x v="117"/>
    <x v="1170"/>
    <n v="81"/>
    <x v="4"/>
  </r>
  <r>
    <x v="117"/>
    <x v="1170"/>
    <n v="35"/>
    <x v="4"/>
  </r>
  <r>
    <x v="117"/>
    <x v="1170"/>
    <n v="1"/>
    <x v="4"/>
  </r>
  <r>
    <x v="118"/>
    <x v="0"/>
    <n v="1"/>
    <x v="2"/>
  </r>
  <r>
    <x v="118"/>
    <x v="657"/>
    <n v="14"/>
    <x v="2"/>
  </r>
  <r>
    <x v="56"/>
    <x v="0"/>
    <n v="33"/>
    <x v="0"/>
  </r>
  <r>
    <x v="56"/>
    <x v="1171"/>
    <n v="2396"/>
    <x v="0"/>
  </r>
  <r>
    <x v="56"/>
    <x v="1171"/>
    <n v="22"/>
    <x v="0"/>
  </r>
  <r>
    <x v="56"/>
    <x v="1171"/>
    <n v="2983"/>
    <x v="0"/>
  </r>
  <r>
    <x v="56"/>
    <x v="1171"/>
    <n v="1618"/>
    <x v="0"/>
  </r>
  <r>
    <x v="56"/>
    <x v="1171"/>
    <n v="10922"/>
    <x v="0"/>
  </r>
  <r>
    <x v="56"/>
    <x v="1171"/>
    <n v="2651"/>
    <x v="0"/>
  </r>
  <r>
    <x v="56"/>
    <x v="1171"/>
    <n v="6917"/>
    <x v="0"/>
  </r>
  <r>
    <x v="56"/>
    <x v="1171"/>
    <n v="3056"/>
    <x v="0"/>
  </r>
  <r>
    <x v="56"/>
    <x v="1171"/>
    <n v="170"/>
    <x v="0"/>
  </r>
  <r>
    <x v="56"/>
    <x v="1171"/>
    <n v="366"/>
    <x v="0"/>
  </r>
  <r>
    <x v="56"/>
    <x v="1172"/>
    <n v="486"/>
    <x v="0"/>
  </r>
  <r>
    <x v="56"/>
    <x v="1172"/>
    <n v="2"/>
    <x v="0"/>
  </r>
  <r>
    <x v="56"/>
    <x v="1173"/>
    <n v="26"/>
    <x v="0"/>
  </r>
  <r>
    <x v="56"/>
    <x v="1173"/>
    <n v="72"/>
    <x v="0"/>
  </r>
  <r>
    <x v="56"/>
    <x v="1174"/>
    <n v="4089"/>
    <x v="0"/>
  </r>
  <r>
    <x v="56"/>
    <x v="1175"/>
    <n v="3941"/>
    <x v="0"/>
  </r>
  <r>
    <x v="56"/>
    <x v="1175"/>
    <n v="643"/>
    <x v="0"/>
  </r>
  <r>
    <x v="56"/>
    <x v="1175"/>
    <n v="733"/>
    <x v="0"/>
  </r>
  <r>
    <x v="56"/>
    <x v="1175"/>
    <n v="122"/>
    <x v="0"/>
  </r>
  <r>
    <x v="56"/>
    <x v="1175"/>
    <n v="170"/>
    <x v="0"/>
  </r>
  <r>
    <x v="56"/>
    <x v="1175"/>
    <n v="1974"/>
    <x v="0"/>
  </r>
  <r>
    <x v="56"/>
    <x v="1175"/>
    <n v="11946"/>
    <x v="0"/>
  </r>
  <r>
    <x v="56"/>
    <x v="1175"/>
    <n v="811"/>
    <x v="0"/>
  </r>
  <r>
    <x v="56"/>
    <x v="1175"/>
    <n v="217"/>
    <x v="0"/>
  </r>
  <r>
    <x v="56"/>
    <x v="1175"/>
    <n v="658"/>
    <x v="0"/>
  </r>
  <r>
    <x v="56"/>
    <x v="1175"/>
    <n v="1718"/>
    <x v="0"/>
  </r>
  <r>
    <x v="56"/>
    <x v="1176"/>
    <n v="1508"/>
    <x v="0"/>
  </r>
  <r>
    <x v="56"/>
    <x v="1176"/>
    <n v="1"/>
    <x v="0"/>
  </r>
  <r>
    <x v="56"/>
    <x v="1176"/>
    <n v="230"/>
    <x v="0"/>
  </r>
  <r>
    <x v="56"/>
    <x v="1176"/>
    <n v="4"/>
    <x v="0"/>
  </r>
  <r>
    <x v="56"/>
    <x v="1176"/>
    <n v="977"/>
    <x v="0"/>
  </r>
  <r>
    <x v="56"/>
    <x v="1177"/>
    <n v="59"/>
    <x v="0"/>
  </r>
  <r>
    <x v="56"/>
    <x v="1078"/>
    <n v="6"/>
    <x v="0"/>
  </r>
  <r>
    <x v="56"/>
    <x v="1078"/>
    <n v="22"/>
    <x v="0"/>
  </r>
  <r>
    <x v="56"/>
    <x v="1078"/>
    <n v="112"/>
    <x v="0"/>
  </r>
  <r>
    <x v="56"/>
    <x v="1078"/>
    <n v="10"/>
    <x v="0"/>
  </r>
  <r>
    <x v="56"/>
    <x v="952"/>
    <n v="67"/>
    <x v="0"/>
  </r>
  <r>
    <x v="56"/>
    <x v="952"/>
    <n v="27"/>
    <x v="0"/>
  </r>
  <r>
    <x v="56"/>
    <x v="952"/>
    <n v="84"/>
    <x v="0"/>
  </r>
  <r>
    <x v="56"/>
    <x v="952"/>
    <n v="553"/>
    <x v="0"/>
  </r>
  <r>
    <x v="56"/>
    <x v="952"/>
    <n v="509"/>
    <x v="0"/>
  </r>
  <r>
    <x v="56"/>
    <x v="952"/>
    <n v="227"/>
    <x v="0"/>
  </r>
  <r>
    <x v="56"/>
    <x v="952"/>
    <n v="235"/>
    <x v="0"/>
  </r>
  <r>
    <x v="56"/>
    <x v="952"/>
    <n v="1481"/>
    <x v="0"/>
  </r>
  <r>
    <x v="56"/>
    <x v="952"/>
    <n v="28"/>
    <x v="0"/>
  </r>
  <r>
    <x v="56"/>
    <x v="952"/>
    <n v="423"/>
    <x v="0"/>
  </r>
  <r>
    <x v="56"/>
    <x v="952"/>
    <n v="1332"/>
    <x v="0"/>
  </r>
  <r>
    <x v="56"/>
    <x v="952"/>
    <n v="6"/>
    <x v="0"/>
  </r>
  <r>
    <x v="56"/>
    <x v="952"/>
    <n v="669"/>
    <x v="0"/>
  </r>
  <r>
    <x v="56"/>
    <x v="952"/>
    <n v="236"/>
    <x v="0"/>
  </r>
  <r>
    <x v="56"/>
    <x v="952"/>
    <n v="9"/>
    <x v="0"/>
  </r>
  <r>
    <x v="56"/>
    <x v="952"/>
    <n v="402"/>
    <x v="0"/>
  </r>
  <r>
    <x v="56"/>
    <x v="952"/>
    <n v="27"/>
    <x v="0"/>
  </r>
  <r>
    <x v="56"/>
    <x v="952"/>
    <n v="161"/>
    <x v="0"/>
  </r>
  <r>
    <x v="56"/>
    <x v="952"/>
    <n v="252"/>
    <x v="0"/>
  </r>
  <r>
    <x v="56"/>
    <x v="952"/>
    <n v="9"/>
    <x v="0"/>
  </r>
  <r>
    <x v="56"/>
    <x v="952"/>
    <n v="279"/>
    <x v="0"/>
  </r>
  <r>
    <x v="56"/>
    <x v="952"/>
    <n v="1411"/>
    <x v="0"/>
  </r>
  <r>
    <x v="56"/>
    <x v="952"/>
    <n v="407"/>
    <x v="0"/>
  </r>
  <r>
    <x v="56"/>
    <x v="952"/>
    <n v="472"/>
    <x v="0"/>
  </r>
  <r>
    <x v="56"/>
    <x v="952"/>
    <n v="201"/>
    <x v="0"/>
  </r>
  <r>
    <x v="56"/>
    <x v="952"/>
    <n v="91"/>
    <x v="0"/>
  </r>
  <r>
    <x v="56"/>
    <x v="952"/>
    <n v="2930"/>
    <x v="0"/>
  </r>
  <r>
    <x v="56"/>
    <x v="952"/>
    <n v="13"/>
    <x v="0"/>
  </r>
  <r>
    <x v="56"/>
    <x v="1178"/>
    <n v="356"/>
    <x v="0"/>
  </r>
  <r>
    <x v="56"/>
    <x v="1178"/>
    <n v="72"/>
    <x v="0"/>
  </r>
  <r>
    <x v="56"/>
    <x v="1178"/>
    <n v="110"/>
    <x v="0"/>
  </r>
  <r>
    <x v="56"/>
    <x v="1178"/>
    <n v="611"/>
    <x v="0"/>
  </r>
  <r>
    <x v="56"/>
    <x v="1178"/>
    <n v="166"/>
    <x v="0"/>
  </r>
  <r>
    <x v="56"/>
    <x v="1179"/>
    <n v="4714"/>
    <x v="0"/>
  </r>
  <r>
    <x v="56"/>
    <x v="1179"/>
    <n v="8025"/>
    <x v="0"/>
  </r>
  <r>
    <x v="56"/>
    <x v="1179"/>
    <n v="2406"/>
    <x v="0"/>
  </r>
  <r>
    <x v="56"/>
    <x v="1179"/>
    <n v="2936"/>
    <x v="0"/>
  </r>
  <r>
    <x v="56"/>
    <x v="1179"/>
    <n v="5041"/>
    <x v="0"/>
  </r>
  <r>
    <x v="56"/>
    <x v="1179"/>
    <n v="151"/>
    <x v="0"/>
  </r>
  <r>
    <x v="56"/>
    <x v="1179"/>
    <n v="2310"/>
    <x v="0"/>
  </r>
  <r>
    <x v="56"/>
    <x v="1179"/>
    <n v="4353"/>
    <x v="0"/>
  </r>
  <r>
    <x v="56"/>
    <x v="1180"/>
    <n v="28"/>
    <x v="0"/>
  </r>
  <r>
    <x v="56"/>
    <x v="1180"/>
    <n v="37"/>
    <x v="0"/>
  </r>
  <r>
    <x v="56"/>
    <x v="575"/>
    <n v="3600"/>
    <x v="0"/>
  </r>
  <r>
    <x v="56"/>
    <x v="575"/>
    <n v="5789"/>
    <x v="0"/>
  </r>
  <r>
    <x v="56"/>
    <x v="1181"/>
    <n v="4"/>
    <x v="0"/>
  </r>
  <r>
    <x v="56"/>
    <x v="1181"/>
    <n v="3936"/>
    <x v="0"/>
  </r>
  <r>
    <x v="56"/>
    <x v="1181"/>
    <n v="14"/>
    <x v="0"/>
  </r>
  <r>
    <x v="56"/>
    <x v="1181"/>
    <n v="314"/>
    <x v="0"/>
  </r>
  <r>
    <x v="56"/>
    <x v="1181"/>
    <n v="5"/>
    <x v="0"/>
  </r>
  <r>
    <x v="56"/>
    <x v="1181"/>
    <n v="4173"/>
    <x v="0"/>
  </r>
  <r>
    <x v="56"/>
    <x v="1182"/>
    <n v="603"/>
    <x v="0"/>
  </r>
  <r>
    <x v="56"/>
    <x v="1182"/>
    <n v="1486"/>
    <x v="0"/>
  </r>
  <r>
    <x v="56"/>
    <x v="1182"/>
    <n v="4197"/>
    <x v="0"/>
  </r>
  <r>
    <x v="56"/>
    <x v="1182"/>
    <n v="11"/>
    <x v="0"/>
  </r>
  <r>
    <x v="56"/>
    <x v="1182"/>
    <n v="7519"/>
    <x v="0"/>
  </r>
  <r>
    <x v="56"/>
    <x v="1182"/>
    <n v="2193"/>
    <x v="0"/>
  </r>
  <r>
    <x v="56"/>
    <x v="1182"/>
    <n v="5948"/>
    <x v="0"/>
  </r>
  <r>
    <x v="56"/>
    <x v="1182"/>
    <n v="2"/>
    <x v="0"/>
  </r>
  <r>
    <x v="56"/>
    <x v="1182"/>
    <n v="1472"/>
    <x v="0"/>
  </r>
  <r>
    <x v="56"/>
    <x v="1182"/>
    <n v="4261"/>
    <x v="0"/>
  </r>
  <r>
    <x v="56"/>
    <x v="1183"/>
    <n v="22"/>
    <x v="0"/>
  </r>
  <r>
    <x v="56"/>
    <x v="1183"/>
    <n v="17"/>
    <x v="0"/>
  </r>
  <r>
    <x v="56"/>
    <x v="1183"/>
    <n v="153"/>
    <x v="0"/>
  </r>
  <r>
    <x v="56"/>
    <x v="1183"/>
    <n v="43"/>
    <x v="0"/>
  </r>
  <r>
    <x v="56"/>
    <x v="1183"/>
    <n v="535"/>
    <x v="0"/>
  </r>
  <r>
    <x v="56"/>
    <x v="1183"/>
    <n v="529"/>
    <x v="0"/>
  </r>
  <r>
    <x v="56"/>
    <x v="1183"/>
    <n v="21"/>
    <x v="0"/>
  </r>
  <r>
    <x v="56"/>
    <x v="1184"/>
    <n v="8903"/>
    <x v="0"/>
  </r>
  <r>
    <x v="56"/>
    <x v="1184"/>
    <n v="12176"/>
    <x v="0"/>
  </r>
  <r>
    <x v="56"/>
    <x v="1184"/>
    <n v="84"/>
    <x v="0"/>
  </r>
  <r>
    <x v="56"/>
    <x v="1184"/>
    <n v="6099"/>
    <x v="0"/>
  </r>
  <r>
    <x v="56"/>
    <x v="1184"/>
    <n v="633"/>
    <x v="0"/>
  </r>
  <r>
    <x v="56"/>
    <x v="1184"/>
    <n v="182"/>
    <x v="0"/>
  </r>
  <r>
    <x v="56"/>
    <x v="1184"/>
    <n v="2108"/>
    <x v="0"/>
  </r>
  <r>
    <x v="56"/>
    <x v="1184"/>
    <n v="1944"/>
    <x v="0"/>
  </r>
  <r>
    <x v="56"/>
    <x v="1184"/>
    <n v="9684"/>
    <x v="0"/>
  </r>
  <r>
    <x v="56"/>
    <x v="1184"/>
    <n v="18535"/>
    <x v="0"/>
  </r>
  <r>
    <x v="56"/>
    <x v="1184"/>
    <n v="195"/>
    <x v="0"/>
  </r>
  <r>
    <x v="56"/>
    <x v="1184"/>
    <n v="610"/>
    <x v="0"/>
  </r>
  <r>
    <x v="56"/>
    <x v="1184"/>
    <n v="26"/>
    <x v="0"/>
  </r>
  <r>
    <x v="56"/>
    <x v="1184"/>
    <n v="298"/>
    <x v="0"/>
  </r>
  <r>
    <x v="56"/>
    <x v="1185"/>
    <n v="1"/>
    <x v="0"/>
  </r>
  <r>
    <x v="56"/>
    <x v="1185"/>
    <n v="2058"/>
    <x v="0"/>
  </r>
  <r>
    <x v="56"/>
    <x v="1185"/>
    <n v="1"/>
    <x v="0"/>
  </r>
  <r>
    <x v="56"/>
    <x v="1185"/>
    <n v="16"/>
    <x v="0"/>
  </r>
  <r>
    <x v="56"/>
    <x v="1185"/>
    <n v="3245"/>
    <x v="0"/>
  </r>
  <r>
    <x v="56"/>
    <x v="1185"/>
    <n v="22"/>
    <x v="0"/>
  </r>
  <r>
    <x v="56"/>
    <x v="1185"/>
    <n v="1512"/>
    <x v="0"/>
  </r>
  <r>
    <x v="56"/>
    <x v="1185"/>
    <n v="7"/>
    <x v="0"/>
  </r>
  <r>
    <x v="56"/>
    <x v="1185"/>
    <n v="847"/>
    <x v="0"/>
  </r>
  <r>
    <x v="56"/>
    <x v="1185"/>
    <n v="4"/>
    <x v="0"/>
  </r>
  <r>
    <x v="56"/>
    <x v="1185"/>
    <n v="17"/>
    <x v="0"/>
  </r>
  <r>
    <x v="56"/>
    <x v="1185"/>
    <n v="1984"/>
    <x v="0"/>
  </r>
  <r>
    <x v="56"/>
    <x v="1185"/>
    <n v="8"/>
    <x v="0"/>
  </r>
  <r>
    <x v="56"/>
    <x v="1185"/>
    <n v="466"/>
    <x v="0"/>
  </r>
  <r>
    <x v="56"/>
    <x v="1185"/>
    <n v="51"/>
    <x v="0"/>
  </r>
  <r>
    <x v="56"/>
    <x v="1185"/>
    <n v="12803"/>
    <x v="0"/>
  </r>
  <r>
    <x v="56"/>
    <x v="1185"/>
    <n v="62"/>
    <x v="0"/>
  </r>
  <r>
    <x v="56"/>
    <x v="1185"/>
    <n v="4239"/>
    <x v="0"/>
  </r>
  <r>
    <x v="56"/>
    <x v="1185"/>
    <n v="45"/>
    <x v="0"/>
  </r>
  <r>
    <x v="56"/>
    <x v="1185"/>
    <n v="5648"/>
    <x v="0"/>
  </r>
  <r>
    <x v="56"/>
    <x v="1186"/>
    <n v="1898"/>
    <x v="0"/>
  </r>
  <r>
    <x v="56"/>
    <x v="1186"/>
    <n v="1458"/>
    <x v="0"/>
  </r>
  <r>
    <x v="119"/>
    <x v="1187"/>
    <n v="4"/>
    <x v="3"/>
  </r>
  <r>
    <x v="120"/>
    <x v="1188"/>
    <n v="15"/>
    <x v="3"/>
  </r>
  <r>
    <x v="121"/>
    <x v="0"/>
    <n v="9"/>
    <x v="1"/>
  </r>
  <r>
    <x v="121"/>
    <x v="657"/>
    <n v="106"/>
    <x v="1"/>
  </r>
  <r>
    <x v="57"/>
    <x v="0"/>
    <n v="53"/>
    <x v="0"/>
  </r>
  <r>
    <x v="57"/>
    <x v="657"/>
    <n v="361"/>
    <x v="0"/>
  </r>
  <r>
    <x v="57"/>
    <x v="1189"/>
    <n v="291"/>
    <x v="0"/>
  </r>
  <r>
    <x v="57"/>
    <x v="1189"/>
    <n v="5"/>
    <x v="0"/>
  </r>
  <r>
    <x v="57"/>
    <x v="1189"/>
    <n v="9"/>
    <x v="0"/>
  </r>
  <r>
    <x v="57"/>
    <x v="1190"/>
    <n v="173"/>
    <x v="0"/>
  </r>
  <r>
    <x v="57"/>
    <x v="1190"/>
    <n v="7"/>
    <x v="0"/>
  </r>
  <r>
    <x v="57"/>
    <x v="1190"/>
    <n v="25"/>
    <x v="0"/>
  </r>
  <r>
    <x v="57"/>
    <x v="1190"/>
    <n v="110"/>
    <x v="0"/>
  </r>
  <r>
    <x v="57"/>
    <x v="1190"/>
    <n v="454"/>
    <x v="0"/>
  </r>
  <r>
    <x v="57"/>
    <x v="1191"/>
    <n v="31"/>
    <x v="0"/>
  </r>
  <r>
    <x v="57"/>
    <x v="1192"/>
    <n v="22"/>
    <x v="0"/>
  </r>
  <r>
    <x v="57"/>
    <x v="952"/>
    <n v="31"/>
    <x v="0"/>
  </r>
  <r>
    <x v="57"/>
    <x v="952"/>
    <n v="7"/>
    <x v="0"/>
  </r>
  <r>
    <x v="57"/>
    <x v="1193"/>
    <n v="44"/>
    <x v="0"/>
  </r>
  <r>
    <x v="57"/>
    <x v="1193"/>
    <n v="51"/>
    <x v="0"/>
  </r>
  <r>
    <x v="57"/>
    <x v="1193"/>
    <n v="349"/>
    <x v="0"/>
  </r>
  <r>
    <x v="57"/>
    <x v="1193"/>
    <n v="240"/>
    <x v="0"/>
  </r>
  <r>
    <x v="57"/>
    <x v="1193"/>
    <n v="67"/>
    <x v="0"/>
  </r>
  <r>
    <x v="57"/>
    <x v="1193"/>
    <n v="120"/>
    <x v="0"/>
  </r>
  <r>
    <x v="57"/>
    <x v="1193"/>
    <n v="13"/>
    <x v="0"/>
  </r>
  <r>
    <x v="57"/>
    <x v="1193"/>
    <n v="25"/>
    <x v="0"/>
  </r>
  <r>
    <x v="57"/>
    <x v="1194"/>
    <n v="3619"/>
    <x v="0"/>
  </r>
  <r>
    <x v="57"/>
    <x v="1194"/>
    <n v="32"/>
    <x v="0"/>
  </r>
  <r>
    <x v="57"/>
    <x v="1195"/>
    <n v="1089"/>
    <x v="0"/>
  </r>
  <r>
    <x v="57"/>
    <x v="1195"/>
    <n v="10"/>
    <x v="0"/>
  </r>
  <r>
    <x v="57"/>
    <x v="1195"/>
    <n v="32"/>
    <x v="0"/>
  </r>
  <r>
    <x v="57"/>
    <x v="1195"/>
    <n v="2"/>
    <x v="0"/>
  </r>
  <r>
    <x v="57"/>
    <x v="1195"/>
    <n v="654"/>
    <x v="0"/>
  </r>
  <r>
    <x v="57"/>
    <x v="1195"/>
    <n v="389"/>
    <x v="0"/>
  </r>
  <r>
    <x v="57"/>
    <x v="1195"/>
    <n v="34"/>
    <x v="0"/>
  </r>
  <r>
    <x v="58"/>
    <x v="0"/>
    <n v="6"/>
    <x v="0"/>
  </r>
  <r>
    <x v="58"/>
    <x v="1196"/>
    <n v="15"/>
    <x v="1"/>
  </r>
  <r>
    <x v="58"/>
    <x v="657"/>
    <n v="5"/>
    <x v="1"/>
  </r>
  <r>
    <x v="58"/>
    <x v="1197"/>
    <n v="1"/>
    <x v="4"/>
  </r>
  <r>
    <x v="58"/>
    <x v="871"/>
    <n v="15"/>
    <x v="1"/>
  </r>
  <r>
    <x v="58"/>
    <x v="1198"/>
    <n v="5"/>
    <x v="4"/>
  </r>
  <r>
    <x v="58"/>
    <x v="1199"/>
    <n v="1"/>
    <x v="2"/>
  </r>
  <r>
    <x v="58"/>
    <x v="1200"/>
    <n v="1"/>
    <x v="1"/>
  </r>
  <r>
    <x v="58"/>
    <x v="1201"/>
    <n v="1"/>
    <x v="0"/>
  </r>
  <r>
    <x v="58"/>
    <x v="1201"/>
    <n v="19"/>
    <x v="0"/>
  </r>
  <r>
    <x v="58"/>
    <x v="1202"/>
    <n v="15"/>
    <x v="1"/>
  </r>
  <r>
    <x v="58"/>
    <x v="1203"/>
    <n v="139"/>
    <x v="1"/>
  </r>
  <r>
    <x v="58"/>
    <x v="1203"/>
    <n v="572"/>
    <x v="1"/>
  </r>
  <r>
    <x v="58"/>
    <x v="1203"/>
    <n v="10"/>
    <x v="1"/>
  </r>
  <r>
    <x v="58"/>
    <x v="1203"/>
    <n v="51"/>
    <x v="1"/>
  </r>
  <r>
    <x v="58"/>
    <x v="1203"/>
    <n v="1"/>
    <x v="1"/>
  </r>
  <r>
    <x v="58"/>
    <x v="1204"/>
    <n v="2"/>
    <x v="1"/>
  </r>
  <r>
    <x v="58"/>
    <x v="1205"/>
    <n v="6"/>
    <x v="1"/>
  </r>
  <r>
    <x v="58"/>
    <x v="1206"/>
    <n v="30"/>
    <x v="1"/>
  </r>
  <r>
    <x v="58"/>
    <x v="1207"/>
    <n v="31"/>
    <x v="1"/>
  </r>
  <r>
    <x v="58"/>
    <x v="1208"/>
    <n v="44"/>
    <x v="2"/>
  </r>
  <r>
    <x v="58"/>
    <x v="1209"/>
    <n v="26"/>
    <x v="2"/>
  </r>
  <r>
    <x v="58"/>
    <x v="1209"/>
    <n v="3"/>
    <x v="2"/>
  </r>
  <r>
    <x v="58"/>
    <x v="1210"/>
    <n v="24"/>
    <x v="2"/>
  </r>
  <r>
    <x v="58"/>
    <x v="1211"/>
    <n v="57"/>
    <x v="0"/>
  </r>
  <r>
    <x v="58"/>
    <x v="1211"/>
    <n v="766"/>
    <x v="0"/>
  </r>
  <r>
    <x v="58"/>
    <x v="1211"/>
    <n v="2"/>
    <x v="0"/>
  </r>
  <r>
    <x v="58"/>
    <x v="1211"/>
    <n v="24"/>
    <x v="0"/>
  </r>
  <r>
    <x v="58"/>
    <x v="1211"/>
    <n v="32"/>
    <x v="0"/>
  </r>
  <r>
    <x v="58"/>
    <x v="1211"/>
    <n v="25"/>
    <x v="0"/>
  </r>
  <r>
    <x v="58"/>
    <x v="1211"/>
    <n v="248"/>
    <x v="0"/>
  </r>
  <r>
    <x v="58"/>
    <x v="1211"/>
    <n v="458"/>
    <x v="0"/>
  </r>
  <r>
    <x v="58"/>
    <x v="1211"/>
    <n v="51"/>
    <x v="0"/>
  </r>
  <r>
    <x v="58"/>
    <x v="1211"/>
    <n v="14"/>
    <x v="0"/>
  </r>
  <r>
    <x v="58"/>
    <x v="1211"/>
    <n v="108"/>
    <x v="0"/>
  </r>
  <r>
    <x v="58"/>
    <x v="1211"/>
    <n v="23"/>
    <x v="0"/>
  </r>
  <r>
    <x v="58"/>
    <x v="1212"/>
    <n v="172"/>
    <x v="0"/>
  </r>
  <r>
    <x v="58"/>
    <x v="1212"/>
    <n v="77"/>
    <x v="0"/>
  </r>
  <r>
    <x v="58"/>
    <x v="1212"/>
    <n v="154"/>
    <x v="0"/>
  </r>
  <r>
    <x v="58"/>
    <x v="1212"/>
    <n v="55"/>
    <x v="0"/>
  </r>
  <r>
    <x v="58"/>
    <x v="1212"/>
    <n v="124"/>
    <x v="0"/>
  </r>
  <r>
    <x v="58"/>
    <x v="1213"/>
    <n v="1246"/>
    <x v="0"/>
  </r>
  <r>
    <x v="58"/>
    <x v="1213"/>
    <n v="1208"/>
    <x v="0"/>
  </r>
  <r>
    <x v="58"/>
    <x v="1213"/>
    <n v="267"/>
    <x v="0"/>
  </r>
  <r>
    <x v="58"/>
    <x v="1213"/>
    <n v="118"/>
    <x v="0"/>
  </r>
  <r>
    <x v="58"/>
    <x v="1213"/>
    <n v="30"/>
    <x v="0"/>
  </r>
  <r>
    <x v="58"/>
    <x v="1213"/>
    <n v="849"/>
    <x v="0"/>
  </r>
  <r>
    <x v="58"/>
    <x v="1213"/>
    <n v="320"/>
    <x v="0"/>
  </r>
  <r>
    <x v="58"/>
    <x v="1213"/>
    <n v="40"/>
    <x v="0"/>
  </r>
  <r>
    <x v="58"/>
    <x v="1213"/>
    <n v="9"/>
    <x v="0"/>
  </r>
  <r>
    <x v="122"/>
    <x v="0"/>
    <n v="1"/>
    <x v="2"/>
  </r>
  <r>
    <x v="122"/>
    <x v="1214"/>
    <n v="1"/>
    <x v="2"/>
  </r>
  <r>
    <x v="123"/>
    <x v="0"/>
    <n v="1"/>
    <x v="1"/>
  </r>
  <r>
    <x v="123"/>
    <x v="1215"/>
    <n v="22"/>
    <x v="1"/>
  </r>
  <r>
    <x v="123"/>
    <x v="1215"/>
    <n v="15"/>
    <x v="1"/>
  </r>
  <r>
    <x v="123"/>
    <x v="1216"/>
    <n v="2"/>
    <x v="1"/>
  </r>
  <r>
    <x v="123"/>
    <x v="1216"/>
    <n v="2"/>
    <x v="1"/>
  </r>
  <r>
    <x v="123"/>
    <x v="1217"/>
    <n v="13"/>
    <x v="1"/>
  </r>
  <r>
    <x v="123"/>
    <x v="1217"/>
    <n v="2"/>
    <x v="1"/>
  </r>
  <r>
    <x v="123"/>
    <x v="1217"/>
    <n v="2"/>
    <x v="1"/>
  </r>
  <r>
    <x v="123"/>
    <x v="1217"/>
    <n v="10"/>
    <x v="1"/>
  </r>
  <r>
    <x v="123"/>
    <x v="1217"/>
    <n v="9"/>
    <x v="1"/>
  </r>
  <r>
    <x v="123"/>
    <x v="1218"/>
    <n v="2"/>
    <x v="1"/>
  </r>
  <r>
    <x v="123"/>
    <x v="1219"/>
    <n v="2"/>
    <x v="1"/>
  </r>
  <r>
    <x v="123"/>
    <x v="1220"/>
    <n v="1"/>
    <x v="1"/>
  </r>
  <r>
    <x v="123"/>
    <x v="1221"/>
    <n v="1"/>
    <x v="1"/>
  </r>
  <r>
    <x v="123"/>
    <x v="1222"/>
    <n v="1"/>
    <x v="1"/>
  </r>
  <r>
    <x v="124"/>
    <x v="1223"/>
    <n v="3"/>
    <x v="1"/>
  </r>
  <r>
    <x v="124"/>
    <x v="1224"/>
    <n v="5"/>
    <x v="1"/>
  </r>
  <r>
    <x v="124"/>
    <x v="1225"/>
    <n v="6"/>
    <x v="1"/>
  </r>
  <r>
    <x v="124"/>
    <x v="1226"/>
    <n v="6"/>
    <x v="1"/>
  </r>
  <r>
    <x v="124"/>
    <x v="1222"/>
    <n v="3"/>
    <x v="1"/>
  </r>
  <r>
    <x v="124"/>
    <x v="1227"/>
    <n v="1"/>
    <x v="1"/>
  </r>
  <r>
    <x v="124"/>
    <x v="1228"/>
    <n v="2"/>
    <x v="1"/>
  </r>
  <r>
    <x v="124"/>
    <x v="1229"/>
    <n v="14"/>
    <x v="2"/>
  </r>
  <r>
    <x v="125"/>
    <x v="1230"/>
    <n v="4"/>
    <x v="1"/>
  </r>
  <r>
    <x v="125"/>
    <x v="828"/>
    <n v="3"/>
    <x v="1"/>
  </r>
  <r>
    <x v="125"/>
    <x v="1205"/>
    <n v="33"/>
    <x v="1"/>
  </r>
  <r>
    <x v="125"/>
    <x v="1231"/>
    <n v="3"/>
    <x v="1"/>
  </r>
  <r>
    <x v="125"/>
    <x v="1225"/>
    <n v="2"/>
    <x v="1"/>
  </r>
  <r>
    <x v="125"/>
    <x v="1226"/>
    <n v="1"/>
    <x v="1"/>
  </r>
  <r>
    <x v="125"/>
    <x v="1206"/>
    <n v="49"/>
    <x v="1"/>
  </r>
  <r>
    <x v="125"/>
    <x v="1232"/>
    <n v="3"/>
    <x v="1"/>
  </r>
  <r>
    <x v="125"/>
    <x v="1222"/>
    <n v="2"/>
    <x v="1"/>
  </r>
  <r>
    <x v="125"/>
    <x v="1222"/>
    <n v="2"/>
    <x v="1"/>
  </r>
  <r>
    <x v="125"/>
    <x v="1233"/>
    <n v="7"/>
    <x v="1"/>
  </r>
  <r>
    <x v="125"/>
    <x v="1228"/>
    <n v="1"/>
    <x v="1"/>
  </r>
  <r>
    <x v="125"/>
    <x v="1207"/>
    <n v="103"/>
    <x v="1"/>
  </r>
  <r>
    <x v="125"/>
    <x v="1234"/>
    <n v="1"/>
    <x v="1"/>
  </r>
  <r>
    <x v="125"/>
    <x v="1208"/>
    <n v="32"/>
    <x v="2"/>
  </r>
  <r>
    <x v="125"/>
    <x v="1235"/>
    <n v="14"/>
    <x v="2"/>
  </r>
  <r>
    <x v="125"/>
    <x v="1236"/>
    <n v="7"/>
    <x v="2"/>
  </r>
  <r>
    <x v="126"/>
    <x v="1237"/>
    <n v="2"/>
    <x v="2"/>
  </r>
  <r>
    <x v="126"/>
    <x v="1237"/>
    <n v="11"/>
    <x v="2"/>
  </r>
  <r>
    <x v="127"/>
    <x v="700"/>
    <n v="2"/>
    <x v="7"/>
  </r>
  <r>
    <x v="127"/>
    <x v="700"/>
    <n v="14"/>
    <x v="7"/>
  </r>
  <r>
    <x v="127"/>
    <x v="700"/>
    <n v="4"/>
    <x v="7"/>
  </r>
  <r>
    <x v="127"/>
    <x v="1238"/>
    <n v="9"/>
    <x v="7"/>
  </r>
  <r>
    <x v="127"/>
    <x v="1238"/>
    <n v="79"/>
    <x v="7"/>
  </r>
  <r>
    <x v="127"/>
    <x v="1238"/>
    <n v="12"/>
    <x v="7"/>
  </r>
  <r>
    <x v="127"/>
    <x v="1239"/>
    <n v="1"/>
    <x v="7"/>
  </r>
  <r>
    <x v="127"/>
    <x v="1239"/>
    <n v="2"/>
    <x v="7"/>
  </r>
  <r>
    <x v="127"/>
    <x v="1240"/>
    <n v="39"/>
    <x v="7"/>
  </r>
  <r>
    <x v="127"/>
    <x v="1240"/>
    <n v="1"/>
    <x v="7"/>
  </r>
  <r>
    <x v="127"/>
    <x v="1241"/>
    <n v="7"/>
    <x v="5"/>
  </r>
  <r>
    <x v="127"/>
    <x v="1241"/>
    <n v="2"/>
    <x v="5"/>
  </r>
  <r>
    <x v="7"/>
    <x v="661"/>
    <n v="45"/>
    <x v="0"/>
  </r>
  <r>
    <x v="19"/>
    <x v="789"/>
    <n v="1"/>
    <x v="0"/>
  </r>
  <r>
    <x v="22"/>
    <x v="900"/>
    <n v="13"/>
    <x v="0"/>
  </r>
  <r>
    <x v="87"/>
    <x v="1242"/>
    <n v="5"/>
    <x v="0"/>
  </r>
  <r>
    <x v="26"/>
    <x v="1243"/>
    <n v="114"/>
    <x v="0"/>
  </r>
  <r>
    <x v="26"/>
    <x v="1243"/>
    <n v="21"/>
    <x v="0"/>
  </r>
  <r>
    <x v="46"/>
    <x v="1131"/>
    <n v="38"/>
    <x v="0"/>
  </r>
  <r>
    <x v="128"/>
    <x v="1244"/>
    <n v="1"/>
    <x v="0"/>
  </r>
  <r>
    <x v="55"/>
    <x v="1245"/>
    <n v="31"/>
    <x v="0"/>
  </r>
  <r>
    <x v="56"/>
    <x v="1179"/>
    <n v="5"/>
    <x v="0"/>
  </r>
  <r>
    <x v="56"/>
    <x v="1246"/>
    <n v="238"/>
    <x v="0"/>
  </r>
  <r>
    <x v="58"/>
    <x v="1213"/>
    <n v="9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2" cacheId="3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3:B1576" firstHeaderRow="1" firstDataRow="1" firstDataCol="1" rowPageCount="1" colPageCount="1"/>
  <pivotFields count="4">
    <pivotField axis="axisRow" showAll="0">
      <items count="130">
        <item x="0"/>
        <item x="1"/>
        <item x="2"/>
        <item x="62"/>
        <item x="3"/>
        <item x="4"/>
        <item x="63"/>
        <item x="5"/>
        <item x="64"/>
        <item x="6"/>
        <item x="65"/>
        <item x="7"/>
        <item x="8"/>
        <item x="9"/>
        <item x="10"/>
        <item x="66"/>
        <item x="67"/>
        <item x="11"/>
        <item x="12"/>
        <item x="68"/>
        <item x="69"/>
        <item x="70"/>
        <item x="13"/>
        <item x="14"/>
        <item x="71"/>
        <item x="15"/>
        <item x="72"/>
        <item x="16"/>
        <item x="73"/>
        <item x="74"/>
        <item x="75"/>
        <item x="76"/>
        <item x="17"/>
        <item x="18"/>
        <item x="60"/>
        <item x="77"/>
        <item x="19"/>
        <item x="78"/>
        <item x="79"/>
        <item x="20"/>
        <item x="80"/>
        <item x="81"/>
        <item x="82"/>
        <item x="83"/>
        <item x="84"/>
        <item x="21"/>
        <item x="85"/>
        <item x="22"/>
        <item x="86"/>
        <item x="23"/>
        <item x="87"/>
        <item x="24"/>
        <item x="88"/>
        <item x="25"/>
        <item x="89"/>
        <item x="90"/>
        <item x="91"/>
        <item x="92"/>
        <item x="26"/>
        <item x="93"/>
        <item x="94"/>
        <item x="27"/>
        <item x="95"/>
        <item x="28"/>
        <item x="29"/>
        <item x="30"/>
        <item x="96"/>
        <item x="97"/>
        <item x="31"/>
        <item x="32"/>
        <item x="33"/>
        <item x="34"/>
        <item x="35"/>
        <item x="36"/>
        <item x="37"/>
        <item x="38"/>
        <item x="39"/>
        <item x="40"/>
        <item x="98"/>
        <item x="99"/>
        <item x="100"/>
        <item x="101"/>
        <item x="41"/>
        <item x="102"/>
        <item x="42"/>
        <item x="103"/>
        <item x="104"/>
        <item x="105"/>
        <item x="106"/>
        <item x="43"/>
        <item x="107"/>
        <item x="44"/>
        <item x="45"/>
        <item x="46"/>
        <item x="108"/>
        <item x="109"/>
        <item x="47"/>
        <item x="110"/>
        <item x="48"/>
        <item x="49"/>
        <item x="50"/>
        <item x="111"/>
        <item x="112"/>
        <item x="51"/>
        <item x="128"/>
        <item x="113"/>
        <item x="114"/>
        <item x="52"/>
        <item x="53"/>
        <item x="115"/>
        <item x="54"/>
        <item x="116"/>
        <item x="55"/>
        <item x="61"/>
        <item x="117"/>
        <item x="118"/>
        <item x="56"/>
        <item x="119"/>
        <item x="120"/>
        <item x="121"/>
        <item x="57"/>
        <item x="58"/>
        <item x="122"/>
        <item x="123"/>
        <item x="124"/>
        <item x="125"/>
        <item x="126"/>
        <item x="127"/>
        <item x="59"/>
        <item t="default"/>
      </items>
    </pivotField>
    <pivotField axis="axisRow" showAll="0">
      <items count="1248">
        <item x="0"/>
        <item x="62"/>
        <item x="26"/>
        <item x="490"/>
        <item x="240"/>
        <item x="1036"/>
        <item x="63"/>
        <item x="902"/>
        <item x="64"/>
        <item x="13"/>
        <item x="390"/>
        <item x="867"/>
        <item x="372"/>
        <item x="27"/>
        <item x="443"/>
        <item x="444"/>
        <item x="1100"/>
        <item x="361"/>
        <item x="65"/>
        <item x="445"/>
        <item x="446"/>
        <item x="391"/>
        <item x="1148"/>
        <item x="392"/>
        <item x="1101"/>
        <item x="393"/>
        <item x="888"/>
        <item x="373"/>
        <item x="165"/>
        <item x="432"/>
        <item x="166"/>
        <item x="447"/>
        <item x="448"/>
        <item x="66"/>
        <item x="67"/>
        <item x="68"/>
        <item x="69"/>
        <item x="70"/>
        <item x="71"/>
        <item x="72"/>
        <item x="1102"/>
        <item x="73"/>
        <item x="218"/>
        <item x="1103"/>
        <item x="394"/>
        <item x="1149"/>
        <item x="824"/>
        <item x="675"/>
        <item x="449"/>
        <item x="1104"/>
        <item x="1105"/>
        <item x="219"/>
        <item x="1106"/>
        <item x="1107"/>
        <item x="1108"/>
        <item x="450"/>
        <item x="1109"/>
        <item x="1110"/>
        <item x="1111"/>
        <item x="1112"/>
        <item x="1113"/>
        <item x="1114"/>
        <item x="395"/>
        <item x="1115"/>
        <item x="1116"/>
        <item x="1117"/>
        <item x="1118"/>
        <item x="1119"/>
        <item x="1120"/>
        <item x="1121"/>
        <item x="1187"/>
        <item x="889"/>
        <item x="1171"/>
        <item x="396"/>
        <item x="189"/>
        <item x="28"/>
        <item x="480"/>
        <item x="397"/>
        <item x="74"/>
        <item x="362"/>
        <item x="220"/>
        <item x="75"/>
        <item x="221"/>
        <item x="222"/>
        <item x="1215"/>
        <item x="1216"/>
        <item x="223"/>
        <item x="1217"/>
        <item x="14"/>
        <item x="890"/>
        <item x="891"/>
        <item x="892"/>
        <item x="374"/>
        <item x="241"/>
        <item x="29"/>
        <item x="752"/>
        <item x="753"/>
        <item x="481"/>
        <item x="451"/>
        <item x="224"/>
        <item x="76"/>
        <item x="77"/>
        <item x="78"/>
        <item x="79"/>
        <item x="80"/>
        <item x="81"/>
        <item x="82"/>
        <item x="83"/>
        <item x="398"/>
        <item x="1122"/>
        <item x="368"/>
        <item x="225"/>
        <item x="1123"/>
        <item x="369"/>
        <item x="1218"/>
        <item x="1124"/>
        <item x="1219"/>
        <item x="226"/>
        <item x="375"/>
        <item x="190"/>
        <item x="491"/>
        <item x="482"/>
        <item x="227"/>
        <item x="370"/>
        <item x="376"/>
        <item x="371"/>
        <item x="84"/>
        <item x="85"/>
        <item x="86"/>
        <item x="87"/>
        <item x="903"/>
        <item x="1072"/>
        <item x="88"/>
        <item x="89"/>
        <item x="90"/>
        <item x="91"/>
        <item x="92"/>
        <item x="598"/>
        <item x="30"/>
        <item x="544"/>
        <item x="545"/>
        <item x="93"/>
        <item x="94"/>
        <item x="461"/>
        <item x="462"/>
        <item x="15"/>
        <item x="31"/>
        <item x="530"/>
        <item x="531"/>
        <item x="509"/>
        <item x="632"/>
        <item x="532"/>
        <item x="510"/>
        <item x="511"/>
        <item x="377"/>
        <item x="533"/>
        <item x="599"/>
        <item x="1220"/>
        <item x="512"/>
        <item x="1138"/>
        <item x="534"/>
        <item x="915"/>
        <item x="600"/>
        <item x="1221"/>
        <item x="513"/>
        <item x="1139"/>
        <item x="463"/>
        <item x="754"/>
        <item x="32"/>
        <item x="33"/>
        <item x="642"/>
        <item x="34"/>
        <item x="35"/>
        <item x="36"/>
        <item x="37"/>
        <item x="904"/>
        <item x="825"/>
        <item x="269"/>
        <item x="483"/>
        <item x="261"/>
        <item x="464"/>
        <item x="1150"/>
        <item x="614"/>
        <item x="95"/>
        <item x="96"/>
        <item x="555"/>
        <item x="1223"/>
        <item x="1188"/>
        <item x="755"/>
        <item x="465"/>
        <item x="125"/>
        <item x="211"/>
        <item x="38"/>
        <item x="97"/>
        <item x="1214"/>
        <item x="452"/>
        <item x="323"/>
        <item x="399"/>
        <item x="935"/>
        <item x="796"/>
        <item x="191"/>
        <item x="1073"/>
        <item x="55"/>
        <item x="1126"/>
        <item x="936"/>
        <item x="725"/>
        <item x="242"/>
        <item x="535"/>
        <item x="676"/>
        <item x="756"/>
        <item x="647"/>
        <item x="126"/>
        <item x="536"/>
        <item x="466"/>
        <item x="1230"/>
        <item x="1196"/>
        <item x="677"/>
        <item x="563"/>
        <item x="192"/>
        <item x="332"/>
        <item x="138"/>
        <item x="1008"/>
        <item x="747"/>
        <item x="937"/>
        <item x="1074"/>
        <item x="270"/>
        <item x="1127"/>
        <item x="56"/>
        <item x="797"/>
        <item x="1038"/>
        <item x="1039"/>
        <item x="1040"/>
        <item x="1041"/>
        <item x="1042"/>
        <item x="1043"/>
        <item x="1044"/>
        <item x="826"/>
        <item x="678"/>
        <item x="757"/>
        <item x="827"/>
        <item x="1154"/>
        <item x="1155"/>
        <item x="629"/>
        <item x="580"/>
        <item x="139"/>
        <item x="1009"/>
        <item x="492"/>
        <item x="987"/>
        <item x="514"/>
        <item x="1156"/>
        <item x="1093"/>
        <item x="484"/>
        <item x="828"/>
        <item x="758"/>
        <item x="759"/>
        <item x="57"/>
        <item x="546"/>
        <item x="1151"/>
        <item x="657"/>
        <item x="760"/>
        <item x="829"/>
        <item x="830"/>
        <item x="831"/>
        <item x="832"/>
        <item x="833"/>
        <item x="1172"/>
        <item x="679"/>
        <item x="916"/>
        <item x="917"/>
        <item x="601"/>
        <item x="680"/>
        <item x="681"/>
        <item x="682"/>
        <item x="683"/>
        <item x="684"/>
        <item x="602"/>
        <item x="685"/>
        <item x="686"/>
        <item x="687"/>
        <item x="1145"/>
        <item x="834"/>
        <item x="1146"/>
        <item x="581"/>
        <item x="39"/>
        <item x="324"/>
        <item x="467"/>
        <item x="193"/>
        <item x="228"/>
        <item x="140"/>
        <item x="1189"/>
        <item x="564"/>
        <item x="835"/>
        <item x="412"/>
        <item x="141"/>
        <item x="688"/>
        <item x="726"/>
        <item x="485"/>
        <item x="1173"/>
        <item x="519"/>
        <item x="515"/>
        <item x="112"/>
        <item x="798"/>
        <item x="127"/>
        <item x="142"/>
        <item x="1131"/>
        <item x="516"/>
        <item x="582"/>
        <item x="400"/>
        <item x="143"/>
        <item x="565"/>
        <item x="113"/>
        <item x="761"/>
        <item x="1015"/>
        <item x="194"/>
        <item x="188"/>
        <item x="195"/>
        <item x="1037"/>
        <item x="965"/>
        <item x="144"/>
        <item x="1016"/>
        <item x="128"/>
        <item x="167"/>
        <item x="145"/>
        <item x="689"/>
        <item x="262"/>
        <item x="966"/>
        <item x="967"/>
        <item x="968"/>
        <item x="1"/>
        <item x="762"/>
        <item x="401"/>
        <item x="146"/>
        <item x="402"/>
        <item x="403"/>
        <item x="404"/>
        <item x="763"/>
        <item x="426"/>
        <item x="243"/>
        <item x="147"/>
        <item x="918"/>
        <item x="690"/>
        <item x="196"/>
        <item x="799"/>
        <item x="969"/>
        <item x="970"/>
        <item x="971"/>
        <item x="168"/>
        <item x="800"/>
        <item x="169"/>
        <item x="58"/>
        <item x="244"/>
        <item x="433"/>
        <item x="170"/>
        <item x="520"/>
        <item x="566"/>
        <item x="567"/>
        <item x="801"/>
        <item x="583"/>
        <item x="148"/>
        <item x="149"/>
        <item x="413"/>
        <item x="427"/>
        <item x="40"/>
        <item x="764"/>
        <item x="568"/>
        <item x="171"/>
        <item x="880"/>
        <item x="1157"/>
        <item x="245"/>
        <item x="150"/>
        <item x="151"/>
        <item x="881"/>
        <item x="263"/>
        <item x="264"/>
        <item x="1017"/>
        <item x="802"/>
        <item x="338"/>
        <item x="674"/>
        <item x="129"/>
        <item x="1075"/>
        <item x="468"/>
        <item x="469"/>
        <item x="470"/>
        <item x="471"/>
        <item x="472"/>
        <item x="473"/>
        <item x="1018"/>
        <item x="378"/>
        <item x="1045"/>
        <item x="1019"/>
        <item x="1046"/>
        <item x="1047"/>
        <item x="1020"/>
        <item x="1021"/>
        <item x="1244"/>
        <item x="733"/>
        <item x="734"/>
        <item x="197"/>
        <item x="584"/>
        <item x="198"/>
        <item x="19"/>
        <item x="20"/>
        <item x="21"/>
        <item x="994"/>
        <item x="130"/>
        <item x="333"/>
        <item x="434"/>
        <item x="199"/>
        <item x="995"/>
        <item x="996"/>
        <item x="1022"/>
        <item x="431"/>
        <item x="730"/>
        <item x="131"/>
        <item x="735"/>
        <item x="200"/>
        <item x="172"/>
        <item x="619"/>
        <item x="620"/>
        <item x="621"/>
        <item x="622"/>
        <item x="623"/>
        <item x="624"/>
        <item x="212"/>
        <item x="569"/>
        <item x="405"/>
        <item x="435"/>
        <item x="765"/>
        <item x="766"/>
        <item x="625"/>
        <item x="691"/>
        <item x="626"/>
        <item x="356"/>
        <item x="271"/>
        <item x="272"/>
        <item x="273"/>
        <item x="274"/>
        <item x="132"/>
        <item x="882"/>
        <item x="357"/>
        <item x="616"/>
        <item x="751"/>
        <item x="663"/>
        <item x="664"/>
        <item x="1063"/>
        <item x="897"/>
        <item x="836"/>
        <item x="837"/>
        <item x="838"/>
        <item x="839"/>
        <item x="840"/>
        <item x="229"/>
        <item x="585"/>
        <item x="1162"/>
        <item x="692"/>
        <item x="275"/>
        <item x="339"/>
        <item x="627"/>
        <item x="668"/>
        <item x="669"/>
        <item x="670"/>
        <item x="767"/>
        <item x="246"/>
        <item x="748"/>
        <item x="358"/>
        <item x="1242"/>
        <item x="556"/>
        <item x="957"/>
        <item x="958"/>
        <item x="959"/>
        <item x="960"/>
        <item x="961"/>
        <item x="962"/>
        <item x="963"/>
        <item x="1190"/>
        <item x="997"/>
        <item x="359"/>
        <item x="284"/>
        <item x="276"/>
        <item x="768"/>
        <item x="360"/>
        <item x="247"/>
        <item x="769"/>
        <item x="770"/>
        <item x="436"/>
        <item x="693"/>
        <item x="749"/>
        <item x="919"/>
        <item x="771"/>
        <item x="230"/>
        <item x="920"/>
        <item x="231"/>
        <item x="232"/>
        <item x="233"/>
        <item x="772"/>
        <item x="234"/>
        <item x="773"/>
        <item x="1197"/>
        <item x="921"/>
        <item x="868"/>
        <item x="248"/>
        <item x="869"/>
        <item x="803"/>
        <item x="866"/>
        <item x="628"/>
        <item x="870"/>
        <item x="871"/>
        <item x="1198"/>
        <item x="1199"/>
        <item x="249"/>
        <item x="235"/>
        <item x="1095"/>
        <item x="493"/>
        <item x="250"/>
        <item x="173"/>
        <item x="1125"/>
        <item x="494"/>
        <item x="474"/>
        <item x="641"/>
        <item x="265"/>
        <item x="251"/>
        <item x="1174"/>
        <item x="804"/>
        <item x="805"/>
        <item x="806"/>
        <item x="807"/>
        <item x="808"/>
        <item x="809"/>
        <item x="133"/>
        <item x="774"/>
        <item x="810"/>
        <item x="811"/>
        <item x="59"/>
        <item x="252"/>
        <item x="557"/>
        <item x="1158"/>
        <item x="325"/>
        <item x="543"/>
        <item x="586"/>
        <item x="1096"/>
        <item x="998"/>
        <item x="775"/>
        <item x="776"/>
        <item x="1076"/>
        <item x="938"/>
        <item x="777"/>
        <item x="306"/>
        <item x="253"/>
        <item x="1071"/>
        <item x="939"/>
        <item x="905"/>
        <item x="906"/>
        <item x="907"/>
        <item x="908"/>
        <item x="694"/>
        <item x="285"/>
        <item x="286"/>
        <item x="495"/>
        <item x="287"/>
        <item x="288"/>
        <item x="496"/>
        <item x="497"/>
        <item x="498"/>
        <item x="437"/>
        <item x="334"/>
        <item x="1050"/>
        <item x="841"/>
        <item x="277"/>
        <item x="278"/>
        <item x="152"/>
        <item x="153"/>
        <item x="154"/>
        <item x="363"/>
        <item x="521"/>
        <item x="823"/>
        <item x="406"/>
        <item x="379"/>
        <item x="1051"/>
        <item x="1052"/>
        <item x="587"/>
        <item x="922"/>
        <item x="1053"/>
        <item x="588"/>
        <item x="589"/>
        <item x="486"/>
        <item x="254"/>
        <item x="499"/>
        <item x="972"/>
        <item x="414"/>
        <item x="500"/>
        <item x="1163"/>
        <item x="973"/>
        <item x="364"/>
        <item x="365"/>
        <item x="340"/>
        <item x="41"/>
        <item x="590"/>
        <item x="501"/>
        <item x="453"/>
        <item x="16"/>
        <item x="1023"/>
        <item x="613"/>
        <item x="1004"/>
        <item x="893"/>
        <item x="894"/>
        <item x="895"/>
        <item x="940"/>
        <item x="941"/>
        <item x="695"/>
        <item x="1175"/>
        <item x="872"/>
        <item x="873"/>
        <item x="874"/>
        <item x="875"/>
        <item x="876"/>
        <item x="877"/>
        <item x="942"/>
        <item x="487"/>
        <item x="883"/>
        <item x="341"/>
        <item x="335"/>
        <item x="943"/>
        <item x="944"/>
        <item x="98"/>
        <item x="289"/>
        <item x="290"/>
        <item x="945"/>
        <item x="946"/>
        <item x="615"/>
        <item x="2"/>
        <item x="303"/>
        <item x="630"/>
        <item x="155"/>
        <item x="174"/>
        <item x="547"/>
        <item x="304"/>
        <item x="266"/>
        <item x="3"/>
        <item x="201"/>
        <item x="475"/>
        <item x="537"/>
        <item x="342"/>
        <item x="343"/>
        <item x="974"/>
        <item x="975"/>
        <item x="291"/>
        <item x="336"/>
        <item x="591"/>
        <item x="736"/>
        <item x="1077"/>
        <item x="548"/>
        <item x="909"/>
        <item x="983"/>
        <item x="648"/>
        <item x="326"/>
        <item x="618"/>
        <item x="992"/>
        <item x="558"/>
        <item x="696"/>
        <item x="1191"/>
        <item x="538"/>
        <item x="778"/>
        <item x="99"/>
        <item x="779"/>
        <item x="114"/>
        <item x="236"/>
        <item x="993"/>
        <item x="202"/>
        <item x="1176"/>
        <item x="185"/>
        <item x="175"/>
        <item x="1152"/>
        <item x="780"/>
        <item x="1054"/>
        <item x="655"/>
        <item x="1024"/>
        <item x="631"/>
        <item x="176"/>
        <item x="549"/>
        <item x="186"/>
        <item x="4"/>
        <item x="502"/>
        <item x="115"/>
        <item x="344"/>
        <item x="177"/>
        <item x="976"/>
        <item x="781"/>
        <item x="782"/>
        <item x="783"/>
        <item x="923"/>
        <item x="1177"/>
        <item x="731"/>
        <item x="550"/>
        <item x="1055"/>
        <item x="999"/>
        <item x="1000"/>
        <item x="1001"/>
        <item x="345"/>
        <item x="784"/>
        <item x="476"/>
        <item x="785"/>
        <item x="786"/>
        <item x="255"/>
        <item x="787"/>
        <item x="788"/>
        <item x="116"/>
        <item x="156"/>
        <item x="697"/>
        <item x="698"/>
        <item x="539"/>
        <item x="1005"/>
        <item x="415"/>
        <item x="100"/>
        <item x="1097"/>
        <item x="101"/>
        <item x="812"/>
        <item x="813"/>
        <item x="102"/>
        <item x="103"/>
        <item x="292"/>
        <item x="293"/>
        <item x="294"/>
        <item x="104"/>
        <item x="295"/>
        <item x="105"/>
        <item x="296"/>
        <item x="106"/>
        <item x="1132"/>
        <item x="737"/>
        <item x="157"/>
        <item x="416"/>
        <item x="1059"/>
        <item x="1010"/>
        <item x="349"/>
        <item x="350"/>
        <item x="351"/>
        <item x="417"/>
        <item x="454"/>
        <item x="814"/>
        <item x="1056"/>
        <item x="656"/>
        <item x="637"/>
        <item x="213"/>
        <item x="1057"/>
        <item x="1025"/>
        <item x="380"/>
        <item x="1064"/>
        <item x="418"/>
        <item x="17"/>
        <item x="381"/>
        <item x="428"/>
        <item x="1078"/>
        <item x="1065"/>
        <item x="203"/>
        <item x="438"/>
        <item x="635"/>
        <item x="924"/>
        <item x="925"/>
        <item x="926"/>
        <item x="927"/>
        <item x="928"/>
        <item x="929"/>
        <item x="930"/>
        <item x="931"/>
        <item x="1066"/>
        <item x="1011"/>
        <item x="352"/>
        <item x="1012"/>
        <item x="1013"/>
        <item x="353"/>
        <item x="633"/>
        <item x="1245"/>
        <item x="237"/>
        <item x="1128"/>
        <item x="158"/>
        <item x="419"/>
        <item x="1060"/>
        <item x="1067"/>
        <item x="1135"/>
        <item x="1061"/>
        <item x="388"/>
        <item x="658"/>
        <item x="947"/>
        <item x="570"/>
        <item x="1026"/>
        <item x="1027"/>
        <item x="1028"/>
        <item x="1029"/>
        <item x="815"/>
        <item x="60"/>
        <item x="1192"/>
        <item x="1079"/>
        <item x="337"/>
        <item x="256"/>
        <item x="1030"/>
        <item x="1031"/>
        <item x="382"/>
        <item x="383"/>
        <item x="384"/>
        <item x="420"/>
        <item x="1200"/>
        <item x="1048"/>
        <item x="1014"/>
        <item x="634"/>
        <item x="204"/>
        <item x="178"/>
        <item x="179"/>
        <item x="180"/>
        <item x="738"/>
        <item x="1169"/>
        <item x="159"/>
        <item x="948"/>
        <item x="949"/>
        <item x="950"/>
        <item x="5"/>
        <item x="187"/>
        <item x="1080"/>
        <item x="1081"/>
        <item x="1006"/>
        <item x="455"/>
        <item x="456"/>
        <item x="951"/>
        <item x="884"/>
        <item x="477"/>
        <item x="205"/>
        <item x="327"/>
        <item x="982"/>
        <item x="1099"/>
        <item x="1159"/>
        <item x="1068"/>
        <item x="1069"/>
        <item x="1140"/>
        <item x="842"/>
        <item x="389"/>
        <item x="699"/>
        <item x="700"/>
        <item x="843"/>
        <item x="1238"/>
        <item x="701"/>
        <item x="429"/>
        <item x="727"/>
        <item x="517"/>
        <item x="503"/>
        <item x="117"/>
        <item x="522"/>
        <item x="523"/>
        <item x="571"/>
        <item x="592"/>
        <item x="885"/>
        <item x="1082"/>
        <item x="977"/>
        <item x="932"/>
        <item x="593"/>
        <item x="524"/>
        <item x="504"/>
        <item x="952"/>
        <item x="886"/>
        <item x="439"/>
        <item x="267"/>
        <item x="214"/>
        <item x="1178"/>
        <item x="572"/>
        <item x="573"/>
        <item x="636"/>
        <item x="574"/>
        <item x="257"/>
        <item x="1133"/>
        <item x="1134"/>
        <item x="933"/>
        <item x="385"/>
        <item x="181"/>
        <item x="182"/>
        <item x="457"/>
        <item x="643"/>
        <item x="297"/>
        <item x="298"/>
        <item x="644"/>
        <item x="299"/>
        <item x="300"/>
        <item x="645"/>
        <item x="301"/>
        <item x="594"/>
        <item x="42"/>
        <item x="366"/>
        <item x="1083"/>
        <item x="910"/>
        <item x="302"/>
        <item x="911"/>
        <item x="912"/>
        <item x="913"/>
        <item x="914"/>
        <item x="595"/>
        <item x="43"/>
        <item x="596"/>
        <item x="739"/>
        <item x="1136"/>
        <item x="665"/>
        <item x="844"/>
        <item x="740"/>
        <item x="741"/>
        <item x="742"/>
        <item x="743"/>
        <item x="744"/>
        <item x="745"/>
        <item x="1002"/>
        <item x="1003"/>
        <item x="789"/>
        <item x="22"/>
        <item x="1179"/>
        <item x="1246"/>
        <item x="1180"/>
        <item x="1032"/>
        <item x="346"/>
        <item x="347"/>
        <item x="1058"/>
        <item x="1033"/>
        <item x="638"/>
        <item x="118"/>
        <item x="119"/>
        <item x="478"/>
        <item x="1141"/>
        <item x="488"/>
        <item x="666"/>
        <item x="978"/>
        <item x="559"/>
        <item x="887"/>
        <item x="328"/>
        <item x="120"/>
        <item x="6"/>
        <item x="7"/>
        <item x="121"/>
        <item x="430"/>
        <item x="732"/>
        <item x="953"/>
        <item x="1084"/>
        <item x="1085"/>
        <item x="329"/>
        <item x="1193"/>
        <item x="44"/>
        <item x="45"/>
        <item x="46"/>
        <item x="8"/>
        <item x="1034"/>
        <item x="1007"/>
        <item x="386"/>
        <item x="387"/>
        <item x="816"/>
        <item x="702"/>
        <item x="703"/>
        <item x="845"/>
        <item x="846"/>
        <item x="817"/>
        <item x="268"/>
        <item x="47"/>
        <item x="48"/>
        <item x="603"/>
        <item x="1144"/>
        <item x="49"/>
        <item x="50"/>
        <item x="604"/>
        <item x="51"/>
        <item x="605"/>
        <item x="847"/>
        <item x="52"/>
        <item x="606"/>
        <item x="607"/>
        <item x="421"/>
        <item x="848"/>
        <item x="1164"/>
        <item x="898"/>
        <item x="899"/>
        <item x="849"/>
        <item x="348"/>
        <item x="1153"/>
        <item x="1170"/>
        <item x="575"/>
        <item x="597"/>
        <item x="407"/>
        <item x="424"/>
        <item x="279"/>
        <item x="818"/>
        <item x="1143"/>
        <item x="183"/>
        <item x="988"/>
        <item x="458"/>
        <item x="330"/>
        <item x="1181"/>
        <item x="134"/>
        <item x="878"/>
        <item x="879"/>
        <item x="206"/>
        <item x="1237"/>
        <item x="1165"/>
        <item x="1182"/>
        <item x="850"/>
        <item x="440"/>
        <item x="1137"/>
        <item x="1094"/>
        <item x="525"/>
        <item x="526"/>
        <item x="527"/>
        <item x="528"/>
        <item x="704"/>
        <item x="540"/>
        <item x="122"/>
        <item x="123"/>
        <item x="541"/>
        <item x="408"/>
        <item x="409"/>
        <item x="410"/>
        <item x="411"/>
        <item x="639"/>
        <item x="505"/>
        <item x="280"/>
        <item x="160"/>
        <item x="851"/>
        <item x="989"/>
        <item x="990"/>
        <item x="1243"/>
        <item x="161"/>
        <item x="1147"/>
        <item x="331"/>
        <item x="162"/>
        <item x="18"/>
        <item x="207"/>
        <item x="819"/>
        <item x="790"/>
        <item x="991"/>
        <item x="518"/>
        <item x="163"/>
        <item x="746"/>
        <item x="1070"/>
        <item x="367"/>
        <item x="646"/>
        <item x="671"/>
        <item x="164"/>
        <item x="705"/>
        <item x="820"/>
        <item x="459"/>
        <item x="441"/>
        <item x="576"/>
        <item x="208"/>
        <item x="209"/>
        <item x="135"/>
        <item x="305"/>
        <item x="307"/>
        <item x="706"/>
        <item x="215"/>
        <item x="506"/>
        <item x="489"/>
        <item x="507"/>
        <item x="791"/>
        <item x="308"/>
        <item x="577"/>
        <item x="896"/>
        <item x="1161"/>
        <item x="551"/>
        <item x="542"/>
        <item x="560"/>
        <item x="561"/>
        <item x="984"/>
        <item x="954"/>
        <item x="852"/>
        <item x="853"/>
        <item x="1183"/>
        <item x="985"/>
        <item x="707"/>
        <item x="708"/>
        <item x="1184"/>
        <item x="709"/>
        <item x="216"/>
        <item x="258"/>
        <item x="792"/>
        <item x="184"/>
        <item x="259"/>
        <item x="578"/>
        <item x="934"/>
        <item x="854"/>
        <item x="667"/>
        <item x="238"/>
        <item x="260"/>
        <item x="281"/>
        <item x="1194"/>
        <item x="1086"/>
        <item x="672"/>
        <item x="673"/>
        <item x="9"/>
        <item x="10"/>
        <item x="422"/>
        <item x="855"/>
        <item x="479"/>
        <item x="1129"/>
        <item x="1195"/>
        <item x="728"/>
        <item x="354"/>
        <item x="423"/>
        <item x="710"/>
        <item x="711"/>
        <item x="712"/>
        <item x="713"/>
        <item x="1130"/>
        <item x="793"/>
        <item x="794"/>
        <item x="750"/>
        <item x="714"/>
        <item x="715"/>
        <item x="442"/>
        <item x="1160"/>
        <item x="1049"/>
        <item x="955"/>
        <item x="1087"/>
        <item x="11"/>
        <item x="53"/>
        <item x="900"/>
        <item x="1185"/>
        <item x="61"/>
        <item x="981"/>
        <item x="1089"/>
        <item x="1090"/>
        <item x="1091"/>
        <item x="1092"/>
        <item x="239"/>
        <item x="716"/>
        <item x="1098"/>
        <item x="608"/>
        <item x="609"/>
        <item x="610"/>
        <item x="1201"/>
        <item x="611"/>
        <item x="54"/>
        <item x="612"/>
        <item x="717"/>
        <item x="309"/>
        <item x="23"/>
        <item x="24"/>
        <item x="956"/>
        <item x="282"/>
        <item x="718"/>
        <item x="1186"/>
        <item x="901"/>
        <item x="124"/>
        <item x="562"/>
        <item x="460"/>
        <item x="111"/>
        <item x="1202"/>
        <item x="508"/>
        <item x="12"/>
        <item x="1062"/>
        <item x="210"/>
        <item x="25"/>
        <item x="217"/>
        <item x="1166"/>
        <item x="1203"/>
        <item x="617"/>
        <item x="729"/>
        <item x="1142"/>
        <item x="856"/>
        <item x="857"/>
        <item x="858"/>
        <item x="1239"/>
        <item x="719"/>
        <item x="1240"/>
        <item x="720"/>
        <item x="721"/>
        <item x="1241"/>
        <item x="859"/>
        <item x="722"/>
        <item x="723"/>
        <item x="860"/>
        <item x="861"/>
        <item x="986"/>
        <item x="979"/>
        <item x="1204"/>
        <item x="1205"/>
        <item x="1231"/>
        <item x="1224"/>
        <item x="1225"/>
        <item x="1226"/>
        <item x="1206"/>
        <item x="1232"/>
        <item x="1222"/>
        <item x="1227"/>
        <item x="1233"/>
        <item x="1228"/>
        <item x="1207"/>
        <item x="1234"/>
        <item x="795"/>
        <item x="1035"/>
        <item x="529"/>
        <item x="980"/>
        <item x="552"/>
        <item x="724"/>
        <item x="1208"/>
        <item x="1229"/>
        <item x="1209"/>
        <item x="1235"/>
        <item x="1210"/>
        <item x="1236"/>
        <item x="821"/>
        <item x="107"/>
        <item x="659"/>
        <item x="660"/>
        <item x="661"/>
        <item x="662"/>
        <item x="1167"/>
        <item x="822"/>
        <item x="1211"/>
        <item x="1212"/>
        <item x="1213"/>
        <item x="310"/>
        <item x="311"/>
        <item x="283"/>
        <item x="312"/>
        <item x="313"/>
        <item x="314"/>
        <item x="315"/>
        <item x="316"/>
        <item x="317"/>
        <item x="318"/>
        <item x="319"/>
        <item x="320"/>
        <item x="321"/>
        <item x="1168"/>
        <item x="136"/>
        <item x="649"/>
        <item x="650"/>
        <item x="651"/>
        <item x="652"/>
        <item x="653"/>
        <item x="425"/>
        <item x="654"/>
        <item x="553"/>
        <item x="554"/>
        <item x="1088"/>
        <item x="137"/>
        <item x="322"/>
        <item x="579"/>
        <item x="862"/>
        <item x="863"/>
        <item x="864"/>
        <item x="865"/>
        <item x="964"/>
        <item x="108"/>
        <item x="109"/>
        <item x="110"/>
        <item x="640"/>
        <item x="355"/>
        <item t="default"/>
      </items>
    </pivotField>
    <pivotField dataField="1" showAll="0" defaultSubtotal="0"/>
    <pivotField axis="axisPage" multipleItemSelectionAllowed="1" showAll="0">
      <items count="9">
        <item x="0"/>
        <item x="6"/>
        <item x="7"/>
        <item x="3"/>
        <item x="5"/>
        <item x="4"/>
        <item x="2"/>
        <item x="1"/>
        <item t="default"/>
      </items>
    </pivotField>
  </pivotFields>
  <rowFields count="2">
    <field x="0"/>
    <field x="1"/>
  </rowFields>
  <rowItems count="1573">
    <i>
      <x/>
    </i>
    <i r="1">
      <x/>
    </i>
    <i>
      <x v="1"/>
    </i>
    <i r="1">
      <x/>
    </i>
    <i r="1">
      <x v="328"/>
    </i>
    <i r="1">
      <x v="629"/>
    </i>
    <i r="1">
      <x v="637"/>
    </i>
    <i r="1">
      <x v="680"/>
    </i>
    <i r="1">
      <x v="741"/>
    </i>
    <i r="1">
      <x v="814"/>
    </i>
    <i r="1">
      <x v="916"/>
    </i>
    <i r="1">
      <x v="928"/>
    </i>
    <i r="1">
      <x v="929"/>
    </i>
    <i r="1">
      <x v="941"/>
    </i>
    <i r="1">
      <x v="1011"/>
    </i>
    <i r="1">
      <x v="1086"/>
    </i>
    <i r="1">
      <x v="1087"/>
    </i>
    <i r="1">
      <x v="1111"/>
    </i>
    <i r="1">
      <x v="1146"/>
    </i>
    <i r="1">
      <x v="1245"/>
    </i>
    <i>
      <x v="2"/>
    </i>
    <i r="1">
      <x/>
    </i>
    <i r="1">
      <x v="9"/>
    </i>
    <i r="1">
      <x v="88"/>
    </i>
    <i r="1">
      <x v="145"/>
    </i>
    <i r="1">
      <x v="599"/>
    </i>
    <i r="1">
      <x v="748"/>
    </i>
    <i r="1">
      <x v="1023"/>
    </i>
    <i>
      <x v="3"/>
    </i>
    <i r="1">
      <x v="518"/>
    </i>
    <i>
      <x v="4"/>
    </i>
    <i r="1">
      <x/>
    </i>
    <i r="1">
      <x v="400"/>
    </i>
    <i r="1">
      <x v="401"/>
    </i>
    <i r="1">
      <x v="402"/>
    </i>
    <i r="1">
      <x v="907"/>
    </i>
    <i r="1">
      <x v="1133"/>
    </i>
    <i r="1">
      <x v="1134"/>
    </i>
    <i r="1">
      <x v="1149"/>
    </i>
    <i>
      <x v="5"/>
    </i>
    <i r="1">
      <x/>
    </i>
    <i r="1">
      <x v="2"/>
    </i>
    <i r="1">
      <x v="13"/>
    </i>
    <i r="1">
      <x v="75"/>
    </i>
    <i r="1">
      <x v="94"/>
    </i>
    <i r="1">
      <x v="138"/>
    </i>
    <i r="1">
      <x v="146"/>
    </i>
    <i r="1">
      <x v="168"/>
    </i>
    <i r="1">
      <x v="169"/>
    </i>
    <i r="1">
      <x v="170"/>
    </i>
    <i r="1">
      <x v="171"/>
    </i>
    <i r="1">
      <x v="172"/>
    </i>
    <i r="1">
      <x v="173"/>
    </i>
    <i r="1">
      <x v="174"/>
    </i>
    <i r="1">
      <x v="192"/>
    </i>
    <i r="1">
      <x v="283"/>
    </i>
    <i r="1">
      <x v="362"/>
    </i>
    <i r="1">
      <x v="595"/>
    </i>
    <i r="1">
      <x v="873"/>
    </i>
    <i r="1">
      <x v="876"/>
    </i>
    <i r="1">
      <x v="879"/>
    </i>
    <i r="1">
      <x v="882"/>
    </i>
    <i r="1">
      <x v="892"/>
    </i>
    <i r="1">
      <x v="938"/>
    </i>
    <i r="1">
      <x v="939"/>
    </i>
    <i r="1">
      <x v="940"/>
    </i>
    <i r="1">
      <x v="953"/>
    </i>
    <i r="1">
      <x v="954"/>
    </i>
    <i r="1">
      <x v="957"/>
    </i>
    <i r="1">
      <x v="958"/>
    </i>
    <i r="1">
      <x v="960"/>
    </i>
    <i r="1">
      <x v="963"/>
    </i>
    <i r="1">
      <x v="1033"/>
    </i>
    <i r="1">
      <x v="1112"/>
    </i>
    <i r="1">
      <x v="1129"/>
    </i>
    <i>
      <x v="6"/>
    </i>
    <i r="1">
      <x/>
    </i>
    <i r="1">
      <x v="210"/>
    </i>
    <i r="1">
      <x v="653"/>
    </i>
    <i r="1">
      <x v="1224"/>
    </i>
    <i r="1">
      <x v="1225"/>
    </i>
    <i r="1">
      <x v="1226"/>
    </i>
    <i r="1">
      <x v="1227"/>
    </i>
    <i r="1">
      <x v="1228"/>
    </i>
    <i r="1">
      <x v="1230"/>
    </i>
    <i>
      <x v="7"/>
    </i>
    <i r="1">
      <x/>
    </i>
    <i r="1">
      <x v="202"/>
    </i>
    <i r="1">
      <x v="227"/>
    </i>
    <i r="1">
      <x v="255"/>
    </i>
    <i r="1">
      <x v="349"/>
    </i>
    <i r="1">
      <x v="532"/>
    </i>
    <i r="1">
      <x v="789"/>
    </i>
    <i r="1">
      <x v="1115"/>
    </i>
    <i>
      <x v="8"/>
    </i>
    <i r="1">
      <x v="674"/>
    </i>
    <i r="1">
      <x v="740"/>
    </i>
    <i>
      <x v="9"/>
    </i>
    <i r="1">
      <x v="1023"/>
    </i>
    <i>
      <x v="10"/>
    </i>
    <i r="1">
      <x/>
    </i>
    <i r="1">
      <x v="258"/>
    </i>
    <i r="1">
      <x v="781"/>
    </i>
    <i>
      <x v="11"/>
    </i>
    <i r="1">
      <x/>
    </i>
    <i r="1">
      <x v="1"/>
    </i>
    <i r="1">
      <x v="6"/>
    </i>
    <i r="1">
      <x v="8"/>
    </i>
    <i r="1">
      <x v="18"/>
    </i>
    <i r="1">
      <x v="33"/>
    </i>
    <i r="1">
      <x v="34"/>
    </i>
    <i r="1">
      <x v="35"/>
    </i>
    <i r="1">
      <x v="36"/>
    </i>
    <i r="1">
      <x v="37"/>
    </i>
    <i r="1">
      <x v="38"/>
    </i>
    <i r="1">
      <x v="39"/>
    </i>
    <i r="1">
      <x v="41"/>
    </i>
    <i r="1">
      <x v="78"/>
    </i>
    <i r="1">
      <x v="81"/>
    </i>
    <i r="1">
      <x v="100"/>
    </i>
    <i r="1">
      <x v="101"/>
    </i>
    <i r="1">
      <x v="102"/>
    </i>
    <i r="1">
      <x v="103"/>
    </i>
    <i r="1">
      <x v="104"/>
    </i>
    <i r="1">
      <x v="105"/>
    </i>
    <i r="1">
      <x v="106"/>
    </i>
    <i r="1">
      <x v="107"/>
    </i>
    <i r="1">
      <x v="126"/>
    </i>
    <i r="1">
      <x v="127"/>
    </i>
    <i r="1">
      <x v="128"/>
    </i>
    <i r="1">
      <x v="129"/>
    </i>
    <i r="1">
      <x v="132"/>
    </i>
    <i r="1">
      <x v="133"/>
    </i>
    <i r="1">
      <x v="134"/>
    </i>
    <i r="1">
      <x v="135"/>
    </i>
    <i r="1">
      <x v="136"/>
    </i>
    <i r="1">
      <x v="141"/>
    </i>
    <i r="1">
      <x v="142"/>
    </i>
    <i r="1">
      <x v="182"/>
    </i>
    <i r="1">
      <x v="183"/>
    </i>
    <i r="1">
      <x v="184"/>
    </i>
    <i r="1">
      <x v="193"/>
    </i>
    <i r="1">
      <x v="623"/>
    </i>
    <i r="1">
      <x v="628"/>
    </i>
    <i r="1">
      <x v="662"/>
    </i>
    <i r="1">
      <x v="712"/>
    </i>
    <i r="1">
      <x v="714"/>
    </i>
    <i r="1">
      <x v="717"/>
    </i>
    <i r="1">
      <x v="718"/>
    </i>
    <i r="1">
      <x v="722"/>
    </i>
    <i r="1">
      <x v="724"/>
    </i>
    <i r="1">
      <x v="726"/>
    </i>
    <i r="1">
      <x v="1199"/>
    </i>
    <i r="1">
      <x v="1200"/>
    </i>
    <i r="1">
      <x v="1201"/>
    </i>
    <i r="1">
      <x v="1202"/>
    </i>
    <i r="1">
      <x v="1203"/>
    </i>
    <i r="1">
      <x v="1242"/>
    </i>
    <i r="1">
      <x v="1243"/>
    </i>
    <i r="1">
      <x v="1244"/>
    </i>
    <i>
      <x v="12"/>
    </i>
    <i r="1">
      <x/>
    </i>
    <i r="1">
      <x v="1143"/>
    </i>
    <i>
      <x v="13"/>
    </i>
    <i r="1">
      <x/>
    </i>
    <i r="1">
      <x v="300"/>
    </i>
    <i r="1">
      <x v="310"/>
    </i>
    <i r="1">
      <x v="442"/>
    </i>
    <i r="1">
      <x v="443"/>
    </i>
    <i r="1">
      <x v="664"/>
    </i>
    <i r="1">
      <x v="682"/>
    </i>
    <i r="1">
      <x v="705"/>
    </i>
    <i r="1">
      <x v="843"/>
    </i>
    <i r="1">
      <x v="896"/>
    </i>
    <i r="1">
      <x v="917"/>
    </i>
    <i r="1">
      <x v="918"/>
    </i>
    <i r="1">
      <x v="922"/>
    </i>
    <i r="1">
      <x v="927"/>
    </i>
    <i r="1">
      <x v="930"/>
    </i>
    <i r="1">
      <x v="1004"/>
    </i>
    <i r="1">
      <x v="1005"/>
    </i>
    <i r="1">
      <x v="1078"/>
    </i>
    <i r="1">
      <x v="1140"/>
    </i>
    <i>
      <x v="14"/>
    </i>
    <i r="1">
      <x/>
    </i>
    <i r="1">
      <x v="190"/>
    </i>
    <i r="1">
      <x v="211"/>
    </i>
    <i r="1">
      <x v="302"/>
    </i>
    <i r="1">
      <x v="320"/>
    </i>
    <i r="1">
      <x v="378"/>
    </i>
    <i r="1">
      <x v="404"/>
    </i>
    <i r="1">
      <x v="413"/>
    </i>
    <i r="1">
      <x v="437"/>
    </i>
    <i r="1">
      <x v="440"/>
    </i>
    <i r="1">
      <x v="458"/>
    </i>
    <i r="1">
      <x v="459"/>
    </i>
    <i r="1">
      <x v="460"/>
    </i>
    <i r="1">
      <x v="528"/>
    </i>
    <i r="1">
      <x v="987"/>
    </i>
    <i r="1">
      <x v="1034"/>
    </i>
    <i r="1">
      <x v="1043"/>
    </i>
    <i r="1">
      <x v="1223"/>
    </i>
    <i r="1">
      <x v="1234"/>
    </i>
    <i>
      <x v="15"/>
    </i>
    <i r="1">
      <x/>
    </i>
    <i r="1">
      <x v="1084"/>
    </i>
    <i r="1">
      <x v="1085"/>
    </i>
    <i>
      <x v="16"/>
    </i>
    <i r="1">
      <x v="377"/>
    </i>
    <i>
      <x v="17"/>
    </i>
    <i r="1">
      <x/>
    </i>
    <i r="1">
      <x v="47"/>
    </i>
    <i r="1">
      <x v="208"/>
    </i>
    <i r="1">
      <x v="216"/>
    </i>
    <i r="1">
      <x v="220"/>
    </i>
    <i r="1">
      <x v="237"/>
    </i>
    <i r="1">
      <x v="244"/>
    </i>
    <i r="1">
      <x v="266"/>
    </i>
    <i r="1">
      <x v="270"/>
    </i>
    <i r="1">
      <x v="271"/>
    </i>
    <i r="1">
      <x v="272"/>
    </i>
    <i r="1">
      <x v="273"/>
    </i>
    <i r="1">
      <x v="274"/>
    </i>
    <i r="1">
      <x v="276"/>
    </i>
    <i r="1">
      <x v="277"/>
    </i>
    <i r="1">
      <x v="278"/>
    </i>
    <i r="1">
      <x v="288"/>
    </i>
    <i r="1">
      <x v="293"/>
    </i>
    <i r="1">
      <x v="294"/>
    </i>
    <i r="1">
      <x v="303"/>
    </i>
    <i r="1">
      <x v="308"/>
    </i>
    <i r="1">
      <x v="318"/>
    </i>
    <i r="1">
      <x v="322"/>
    </i>
    <i r="1">
      <x v="323"/>
    </i>
    <i r="1">
      <x v="331"/>
    </i>
    <i r="1">
      <x v="338"/>
    </i>
    <i r="1">
      <x v="340"/>
    </i>
    <i r="1">
      <x v="358"/>
    </i>
    <i r="1">
      <x v="359"/>
    </i>
    <i r="1">
      <x v="369"/>
    </i>
    <i r="1">
      <x v="370"/>
    </i>
    <i r="1">
      <x v="430"/>
    </i>
    <i r="1">
      <x v="454"/>
    </i>
    <i r="1">
      <x v="485"/>
    </i>
    <i r="1">
      <x v="554"/>
    </i>
    <i r="1">
      <x v="569"/>
    </i>
    <i r="1">
      <x v="570"/>
    </i>
    <i r="1">
      <x v="571"/>
    </i>
    <i r="1">
      <x v="608"/>
    </i>
    <i r="1">
      <x v="632"/>
    </i>
    <i r="1">
      <x v="658"/>
    </i>
    <i r="1">
      <x v="706"/>
    </i>
    <i r="1">
      <x v="707"/>
    </i>
    <i r="1">
      <x v="708"/>
    </i>
    <i r="1">
      <x v="729"/>
    </i>
    <i r="1">
      <x v="774"/>
    </i>
    <i r="1">
      <x v="810"/>
    </i>
    <i r="1">
      <x v="834"/>
    </i>
    <i r="1">
      <x v="835"/>
    </i>
    <i r="1">
      <x v="838"/>
    </i>
    <i r="1">
      <x v="947"/>
    </i>
    <i r="1">
      <x v="948"/>
    </i>
    <i r="1">
      <x v="1002"/>
    </i>
    <i r="1">
      <x v="1014"/>
    </i>
    <i r="1">
      <x v="1019"/>
    </i>
    <i r="1">
      <x v="1022"/>
    </i>
    <i r="1">
      <x v="1029"/>
    </i>
    <i r="1">
      <x v="1035"/>
    </i>
    <i r="1">
      <x v="1036"/>
    </i>
    <i r="1">
      <x v="1046"/>
    </i>
    <i r="1">
      <x v="1066"/>
    </i>
    <i r="1">
      <x v="1067"/>
    </i>
    <i r="1">
      <x v="1069"/>
    </i>
    <i r="1">
      <x v="1096"/>
    </i>
    <i r="1">
      <x v="1097"/>
    </i>
    <i r="1">
      <x v="1098"/>
    </i>
    <i r="1">
      <x v="1099"/>
    </i>
    <i r="1">
      <x v="1104"/>
    </i>
    <i r="1">
      <x v="1105"/>
    </i>
    <i r="1">
      <x v="1122"/>
    </i>
    <i r="1">
      <x v="1131"/>
    </i>
    <i r="1">
      <x v="1137"/>
    </i>
    <i r="1">
      <x v="1153"/>
    </i>
    <i r="1">
      <x v="1160"/>
    </i>
    <i r="1">
      <x v="1162"/>
    </i>
    <i r="1">
      <x v="1163"/>
    </i>
    <i r="1">
      <x v="1166"/>
    </i>
    <i r="1">
      <x v="1167"/>
    </i>
    <i r="1">
      <x v="1191"/>
    </i>
    <i>
      <x v="18"/>
    </i>
    <i r="1">
      <x/>
    </i>
    <i r="1">
      <x v="13"/>
    </i>
    <i r="1">
      <x v="28"/>
    </i>
    <i r="1">
      <x v="30"/>
    </i>
    <i r="1">
      <x v="205"/>
    </i>
    <i r="1">
      <x v="295"/>
    </i>
    <i r="1">
      <x v="321"/>
    </i>
    <i r="1">
      <x v="346"/>
    </i>
    <i r="1">
      <x v="348"/>
    </i>
    <i r="1">
      <x v="352"/>
    </i>
    <i r="1">
      <x v="365"/>
    </i>
    <i r="1">
      <x v="416"/>
    </i>
    <i r="1">
      <x v="514"/>
    </i>
    <i r="1">
      <x v="633"/>
    </i>
    <i r="1">
      <x v="670"/>
    </i>
    <i r="1">
      <x v="677"/>
    </i>
    <i r="1">
      <x v="684"/>
    </i>
    <i r="1">
      <x v="805"/>
    </i>
    <i r="1">
      <x v="806"/>
    </i>
    <i r="1">
      <x v="807"/>
    </i>
    <i r="1">
      <x v="840"/>
    </i>
    <i r="1">
      <x v="870"/>
    </i>
    <i r="1">
      <x v="871"/>
    </i>
    <i r="1">
      <x v="982"/>
    </i>
    <i r="1">
      <x v="1073"/>
    </i>
    <i r="1">
      <x v="1093"/>
    </i>
    <i r="1">
      <x v="1154"/>
    </i>
    <i>
      <x v="19"/>
    </i>
    <i r="1">
      <x/>
    </i>
    <i>
      <x v="20"/>
    </i>
    <i r="1">
      <x/>
    </i>
    <i r="1">
      <x v="412"/>
    </i>
    <i r="1">
      <x v="691"/>
    </i>
    <i>
      <x v="21"/>
    </i>
    <i r="1">
      <x/>
    </i>
    <i>
      <x v="22"/>
    </i>
    <i r="1">
      <x/>
    </i>
    <i r="1">
      <x v="669"/>
    </i>
    <i r="1">
      <x v="679"/>
    </i>
    <i r="1">
      <x v="815"/>
    </i>
    <i>
      <x v="23"/>
    </i>
    <i r="1">
      <x v="314"/>
    </i>
    <i r="1">
      <x v="932"/>
    </i>
    <i>
      <x v="24"/>
    </i>
    <i r="1">
      <x/>
    </i>
    <i r="1">
      <x v="258"/>
    </i>
    <i>
      <x v="25"/>
    </i>
    <i r="1">
      <x/>
    </i>
    <i r="1">
      <x v="74"/>
    </i>
    <i r="1">
      <x v="119"/>
    </i>
    <i r="1">
      <x v="200"/>
    </i>
    <i r="1">
      <x v="218"/>
    </i>
    <i r="1">
      <x v="286"/>
    </i>
    <i r="1">
      <x v="295"/>
    </i>
    <i r="1">
      <x v="313"/>
    </i>
    <i r="1">
      <x v="315"/>
    </i>
    <i r="1">
      <x v="341"/>
    </i>
    <i r="1">
      <x v="395"/>
    </i>
    <i r="1">
      <x v="396"/>
    </i>
    <i r="1">
      <x v="397"/>
    </i>
    <i r="1">
      <x v="399"/>
    </i>
    <i r="1">
      <x v="407"/>
    </i>
    <i r="1">
      <x v="414"/>
    </i>
    <i r="1">
      <x v="415"/>
    </i>
    <i r="1">
      <x v="638"/>
    </i>
    <i r="1">
      <x v="648"/>
    </i>
    <i r="1">
      <x v="667"/>
    </i>
    <i r="1">
      <x v="728"/>
    </i>
    <i r="1">
      <x v="753"/>
    </i>
    <i r="1">
      <x v="804"/>
    </i>
    <i r="1">
      <x v="808"/>
    </i>
    <i r="1">
      <x v="824"/>
    </i>
    <i r="1">
      <x v="894"/>
    </i>
    <i r="1">
      <x v="898"/>
    </i>
    <i r="1">
      <x v="899"/>
    </i>
    <i r="1">
      <x v="900"/>
    </i>
    <i r="1">
      <x v="901"/>
    </i>
    <i r="1">
      <x v="902"/>
    </i>
    <i r="1">
      <x v="903"/>
    </i>
    <i r="1">
      <x v="990"/>
    </i>
    <i r="1">
      <x v="1024"/>
    </i>
    <i r="1">
      <x v="1030"/>
    </i>
    <i r="1">
      <x v="1041"/>
    </i>
    <i r="1">
      <x v="1042"/>
    </i>
    <i r="1">
      <x v="1148"/>
    </i>
    <i>
      <x v="26"/>
    </i>
    <i r="1">
      <x v="518"/>
    </i>
    <i>
      <x v="27"/>
    </i>
    <i r="1">
      <x v="191"/>
    </i>
    <i r="1">
      <x v="423"/>
    </i>
    <i r="1">
      <x v="742"/>
    </i>
    <i r="1">
      <x v="859"/>
    </i>
    <i r="1">
      <x v="1024"/>
    </i>
    <i r="1">
      <x v="1047"/>
    </i>
    <i r="1">
      <x v="1070"/>
    </i>
    <i r="1">
      <x v="1150"/>
    </i>
    <i>
      <x v="28"/>
    </i>
    <i r="1">
      <x v="258"/>
    </i>
    <i>
      <x v="29"/>
    </i>
    <i r="1">
      <x v="222"/>
    </i>
    <i r="1">
      <x v="463"/>
    </i>
    <i r="1">
      <x v="486"/>
    </i>
    <i r="1">
      <x v="1103"/>
    </i>
    <i>
      <x v="30"/>
    </i>
    <i r="1">
      <x v="441"/>
    </i>
    <i>
      <x v="31"/>
    </i>
    <i r="1">
      <x/>
    </i>
    <i>
      <x v="32"/>
    </i>
    <i r="1">
      <x/>
    </i>
    <i r="1">
      <x v="37"/>
    </i>
    <i r="1">
      <x v="42"/>
    </i>
    <i r="1">
      <x v="51"/>
    </i>
    <i r="1">
      <x v="80"/>
    </i>
    <i r="1">
      <x v="82"/>
    </i>
    <i r="1">
      <x v="83"/>
    </i>
    <i r="1">
      <x v="86"/>
    </i>
    <i r="1">
      <x v="99"/>
    </i>
    <i r="1">
      <x v="107"/>
    </i>
    <i r="1">
      <x v="111"/>
    </i>
    <i r="1">
      <x v="117"/>
    </i>
    <i r="1">
      <x v="122"/>
    </i>
    <i r="1">
      <x v="287"/>
    </i>
    <i r="1">
      <x v="451"/>
    </i>
    <i r="1">
      <x v="489"/>
    </i>
    <i r="1">
      <x v="491"/>
    </i>
    <i r="1">
      <x v="492"/>
    </i>
    <i r="1">
      <x v="493"/>
    </i>
    <i r="1">
      <x v="495"/>
    </i>
    <i r="1">
      <x v="510"/>
    </i>
    <i r="1">
      <x v="665"/>
    </i>
    <i r="1">
      <x v="772"/>
    </i>
    <i r="1">
      <x v="1079"/>
    </i>
    <i r="1">
      <x v="1121"/>
    </i>
    <i>
      <x v="33"/>
    </i>
    <i r="1">
      <x/>
    </i>
    <i r="1">
      <x v="4"/>
    </i>
    <i r="1">
      <x v="93"/>
    </i>
    <i r="1">
      <x v="95"/>
    </i>
    <i r="1">
      <x v="96"/>
    </i>
    <i>
      <x v="34"/>
    </i>
    <i r="1">
      <x v="655"/>
    </i>
    <i>
      <x v="35"/>
    </i>
    <i r="1">
      <x/>
    </i>
    <i r="1">
      <x v="258"/>
    </i>
    <i>
      <x v="36"/>
    </i>
    <i r="1">
      <x/>
    </i>
    <i r="1">
      <x v="167"/>
    </i>
    <i r="1">
      <x v="188"/>
    </i>
    <i r="1">
      <x v="206"/>
    </i>
    <i r="1">
      <x v="209"/>
    </i>
    <i r="1">
      <x v="238"/>
    </i>
    <i r="1">
      <x v="253"/>
    </i>
    <i r="1">
      <x v="254"/>
    </i>
    <i r="1">
      <x v="259"/>
    </i>
    <i r="1">
      <x v="311"/>
    </i>
    <i r="1">
      <x v="329"/>
    </i>
    <i r="1">
      <x v="335"/>
    </i>
    <i r="1">
      <x v="337"/>
    </i>
    <i r="1">
      <x v="350"/>
    </i>
    <i r="1">
      <x v="363"/>
    </i>
    <i r="1">
      <x v="368"/>
    </i>
    <i r="1">
      <x v="427"/>
    </i>
    <i r="1">
      <x v="428"/>
    </i>
    <i r="1">
      <x v="461"/>
    </i>
    <i r="1">
      <x v="462"/>
    </i>
    <i r="1">
      <x v="479"/>
    </i>
    <i r="1">
      <x v="481"/>
    </i>
    <i r="1">
      <x v="482"/>
    </i>
    <i r="1">
      <x v="483"/>
    </i>
    <i r="1">
      <x v="488"/>
    </i>
    <i r="1">
      <x v="494"/>
    </i>
    <i r="1">
      <x v="496"/>
    </i>
    <i r="1">
      <x v="500"/>
    </i>
    <i r="1">
      <x v="509"/>
    </i>
    <i r="1">
      <x v="513"/>
    </i>
    <i r="1">
      <x v="520"/>
    </i>
    <i r="1">
      <x v="529"/>
    </i>
    <i r="1">
      <x v="533"/>
    </i>
    <i r="1">
      <x v="541"/>
    </i>
    <i r="1">
      <x v="542"/>
    </i>
    <i r="1">
      <x v="545"/>
    </i>
    <i r="1">
      <x v="547"/>
    </i>
    <i r="1">
      <x v="585"/>
    </i>
    <i r="1">
      <x v="595"/>
    </i>
    <i r="1">
      <x v="661"/>
    </i>
    <i r="1">
      <x v="663"/>
    </i>
    <i r="1">
      <x v="672"/>
    </i>
    <i r="1">
      <x v="686"/>
    </i>
    <i r="1">
      <x v="687"/>
    </i>
    <i r="1">
      <x v="688"/>
    </i>
    <i r="1">
      <x v="698"/>
    </i>
    <i r="1">
      <x v="700"/>
    </i>
    <i r="1">
      <x v="701"/>
    </i>
    <i r="1">
      <x v="702"/>
    </i>
    <i r="1">
      <x v="703"/>
    </i>
    <i r="1">
      <x v="704"/>
    </i>
    <i r="1">
      <x v="793"/>
    </i>
    <i r="1">
      <x v="865"/>
    </i>
    <i r="1">
      <x v="906"/>
    </i>
    <i r="1">
      <x v="1026"/>
    </i>
    <i r="1">
      <x v="1051"/>
    </i>
    <i r="1">
      <x v="1071"/>
    </i>
    <i r="1">
      <x v="1072"/>
    </i>
    <i r="1">
      <x v="1074"/>
    </i>
    <i r="1">
      <x v="1080"/>
    </i>
    <i r="1">
      <x v="1101"/>
    </i>
    <i r="1">
      <x v="1102"/>
    </i>
    <i r="1">
      <x v="1186"/>
    </i>
    <i>
      <x v="37"/>
    </i>
    <i r="1">
      <x/>
    </i>
    <i>
      <x v="38"/>
    </i>
    <i r="1">
      <x/>
    </i>
    <i r="1">
      <x v="199"/>
    </i>
    <i r="1">
      <x v="228"/>
    </i>
    <i r="1">
      <x v="301"/>
    </i>
    <i r="1">
      <x v="331"/>
    </i>
    <i r="1">
      <x v="342"/>
    </i>
    <i r="1">
      <x v="347"/>
    </i>
    <i r="1">
      <x v="356"/>
    </i>
    <i r="1">
      <x v="375"/>
    </i>
    <i r="1">
      <x v="502"/>
    </i>
    <i r="1">
      <x v="522"/>
    </i>
    <i r="1">
      <x v="523"/>
    </i>
    <i r="1">
      <x v="524"/>
    </i>
    <i r="1">
      <x v="525"/>
    </i>
    <i r="1">
      <x v="526"/>
    </i>
    <i r="1">
      <x v="527"/>
    </i>
    <i r="1">
      <x v="530"/>
    </i>
    <i r="1">
      <x v="531"/>
    </i>
    <i r="1">
      <x v="678"/>
    </i>
    <i r="1">
      <x v="715"/>
    </i>
    <i r="1">
      <x v="716"/>
    </i>
    <i r="1">
      <x v="738"/>
    </i>
    <i r="1">
      <x v="788"/>
    </i>
    <i r="1">
      <x v="946"/>
    </i>
    <i r="1">
      <x v="951"/>
    </i>
    <i r="1">
      <x v="980"/>
    </i>
    <i r="1">
      <x v="1025"/>
    </i>
    <i r="1">
      <x v="1030"/>
    </i>
    <i r="1">
      <x v="1037"/>
    </i>
    <i r="1">
      <x v="1198"/>
    </i>
    <i r="1">
      <x v="1205"/>
    </i>
    <i>
      <x v="39"/>
    </i>
    <i r="1">
      <x/>
    </i>
    <i r="1">
      <x v="417"/>
    </i>
    <i r="1">
      <x v="418"/>
    </i>
    <i r="1">
      <x v="419"/>
    </i>
    <i r="1">
      <x v="420"/>
    </i>
    <i r="1">
      <x v="421"/>
    </i>
    <i r="1">
      <x v="422"/>
    </i>
    <i r="1">
      <x v="429"/>
    </i>
    <i r="1">
      <x v="431"/>
    </i>
    <i r="1">
      <x v="457"/>
    </i>
    <i>
      <x v="40"/>
    </i>
    <i r="1">
      <x v="258"/>
    </i>
    <i>
      <x v="41"/>
    </i>
    <i r="1">
      <x/>
    </i>
    <i r="1">
      <x v="258"/>
    </i>
    <i r="1">
      <x v="574"/>
    </i>
    <i>
      <x v="42"/>
    </i>
    <i r="1">
      <x/>
    </i>
    <i r="1">
      <x v="46"/>
    </i>
    <i r="1">
      <x v="176"/>
    </i>
    <i r="1">
      <x v="208"/>
    </i>
    <i r="1">
      <x v="236"/>
    </i>
    <i r="1">
      <x v="239"/>
    </i>
    <i r="1">
      <x v="252"/>
    </i>
    <i r="1">
      <x v="258"/>
    </i>
    <i r="1">
      <x v="260"/>
    </i>
    <i r="1">
      <x v="261"/>
    </i>
    <i r="1">
      <x v="262"/>
    </i>
    <i r="1">
      <x v="263"/>
    </i>
    <i r="1">
      <x v="264"/>
    </i>
    <i r="1">
      <x v="280"/>
    </i>
    <i r="1">
      <x v="291"/>
    </i>
    <i r="1">
      <x v="446"/>
    </i>
    <i r="1">
      <x v="447"/>
    </i>
    <i r="1">
      <x v="448"/>
    </i>
    <i r="1">
      <x v="449"/>
    </i>
    <i r="1">
      <x v="450"/>
    </i>
    <i r="1">
      <x v="554"/>
    </i>
    <i r="1">
      <x v="566"/>
    </i>
    <i r="1">
      <x v="832"/>
    </i>
    <i r="1">
      <x v="836"/>
    </i>
    <i r="1">
      <x v="897"/>
    </i>
    <i r="1">
      <x v="949"/>
    </i>
    <i r="1">
      <x v="950"/>
    </i>
    <i r="1">
      <x v="962"/>
    </i>
    <i r="1">
      <x v="967"/>
    </i>
    <i r="1">
      <x v="971"/>
    </i>
    <i r="1">
      <x v="994"/>
    </i>
    <i r="1">
      <x v="1015"/>
    </i>
    <i r="1">
      <x v="1046"/>
    </i>
    <i r="1">
      <x v="1062"/>
    </i>
    <i r="1">
      <x v="1063"/>
    </i>
    <i r="1">
      <x v="1077"/>
    </i>
    <i r="1">
      <x v="1089"/>
    </i>
    <i r="1">
      <x v="1156"/>
    </i>
    <i r="1">
      <x v="1157"/>
    </i>
    <i r="1">
      <x v="1158"/>
    </i>
    <i r="1">
      <x v="1163"/>
    </i>
    <i r="1">
      <x v="1165"/>
    </i>
    <i r="1">
      <x v="1168"/>
    </i>
    <i r="1">
      <x v="1169"/>
    </i>
    <i r="1">
      <x v="1191"/>
    </i>
    <i r="1">
      <x v="1237"/>
    </i>
    <i r="1">
      <x v="1238"/>
    </i>
    <i r="1">
      <x v="1239"/>
    </i>
    <i r="1">
      <x v="1240"/>
    </i>
    <i>
      <x v="43"/>
    </i>
    <i r="1">
      <x/>
    </i>
    <i r="1">
      <x v="503"/>
    </i>
    <i r="1">
      <x v="518"/>
    </i>
    <i>
      <x v="44"/>
    </i>
    <i r="1">
      <x/>
    </i>
    <i r="1">
      <x v="11"/>
    </i>
    <i r="1">
      <x v="499"/>
    </i>
    <i r="1">
      <x v="501"/>
    </i>
    <i r="1">
      <x v="505"/>
    </i>
    <i r="1">
      <x v="506"/>
    </i>
    <i r="1">
      <x v="510"/>
    </i>
    <i r="1">
      <x v="610"/>
    </i>
    <i r="1">
      <x v="611"/>
    </i>
    <i r="1">
      <x v="612"/>
    </i>
    <i r="1">
      <x v="613"/>
    </i>
    <i r="1">
      <x v="614"/>
    </i>
    <i r="1">
      <x v="615"/>
    </i>
    <i r="1">
      <x v="988"/>
    </i>
    <i r="1">
      <x v="989"/>
    </i>
    <i>
      <x v="45"/>
    </i>
    <i r="1">
      <x/>
    </i>
    <i r="1">
      <x v="179"/>
    </i>
    <i r="1">
      <x v="324"/>
    </i>
    <i r="1">
      <x v="366"/>
    </i>
    <i r="1">
      <x v="371"/>
    </i>
    <i r="1">
      <x v="372"/>
    </i>
    <i r="1">
      <x v="373"/>
    </i>
    <i r="1">
      <x v="438"/>
    </i>
    <i r="1">
      <x v="504"/>
    </i>
    <i r="1">
      <x v="519"/>
    </i>
    <i r="1">
      <x v="618"/>
    </i>
    <i r="1">
      <x v="636"/>
    </i>
    <i r="1">
      <x v="822"/>
    </i>
    <i r="1">
      <x v="848"/>
    </i>
    <i r="1">
      <x v="856"/>
    </i>
    <i r="1">
      <x v="858"/>
    </i>
    <i r="1">
      <x v="925"/>
    </i>
    <i r="1">
      <x v="952"/>
    </i>
    <i>
      <x v="46"/>
    </i>
    <i r="1">
      <x/>
    </i>
    <i r="1">
      <x v="26"/>
    </i>
    <i r="1">
      <x v="71"/>
    </i>
    <i r="1">
      <x v="89"/>
    </i>
    <i r="1">
      <x v="90"/>
    </i>
    <i r="1">
      <x v="91"/>
    </i>
    <i r="1">
      <x v="603"/>
    </i>
    <i r="1">
      <x v="604"/>
    </i>
    <i r="1">
      <x v="605"/>
    </i>
    <i r="1">
      <x v="1054"/>
    </i>
    <i>
      <x v="47"/>
    </i>
    <i r="1">
      <x/>
    </i>
    <i r="1">
      <x v="177"/>
    </i>
    <i r="1">
      <x v="225"/>
    </i>
    <i r="1">
      <x v="433"/>
    </i>
    <i r="1">
      <x v="434"/>
    </i>
    <i r="1">
      <x v="435"/>
    </i>
    <i r="1">
      <x v="436"/>
    </i>
    <i r="1">
      <x v="445"/>
    </i>
    <i r="1">
      <x v="455"/>
    </i>
    <i r="1">
      <x v="478"/>
    </i>
    <i r="1">
      <x v="567"/>
    </i>
    <i r="1">
      <x v="568"/>
    </i>
    <i r="1">
      <x v="969"/>
    </i>
    <i r="1">
      <x v="970"/>
    </i>
    <i r="1">
      <x v="979"/>
    </i>
    <i r="1">
      <x v="1013"/>
    </i>
    <i r="1">
      <x v="1081"/>
    </i>
    <i r="1">
      <x v="1113"/>
    </i>
    <i r="1">
      <x v="1136"/>
    </i>
    <i r="1">
      <x v="1139"/>
    </i>
    <i r="1">
      <x v="1211"/>
    </i>
    <i>
      <x v="48"/>
    </i>
    <i r="1">
      <x v="7"/>
    </i>
    <i r="1">
      <x v="130"/>
    </i>
    <i r="1">
      <x v="175"/>
    </i>
    <i r="1">
      <x v="258"/>
    </i>
    <i>
      <x v="49"/>
    </i>
    <i r="1">
      <x/>
    </i>
    <i r="1">
      <x v="477"/>
    </i>
    <i r="1">
      <x v="550"/>
    </i>
    <i r="1">
      <x v="551"/>
    </i>
    <i r="1">
      <x v="552"/>
    </i>
    <i r="1">
      <x v="553"/>
    </i>
    <i r="1">
      <x v="555"/>
    </i>
    <i r="1">
      <x v="556"/>
    </i>
    <i r="1">
      <x v="558"/>
    </i>
    <i r="1">
      <x v="559"/>
    </i>
    <i r="1">
      <x v="624"/>
    </i>
    <i r="1">
      <x v="625"/>
    </i>
    <i r="1">
      <x v="645"/>
    </i>
    <i r="1">
      <x v="651"/>
    </i>
    <i r="1">
      <x v="719"/>
    </i>
    <i r="1">
      <x v="720"/>
    </i>
    <i r="1">
      <x v="721"/>
    </i>
    <i r="1">
      <x v="723"/>
    </i>
    <i r="1">
      <x v="725"/>
    </i>
    <i r="1">
      <x v="874"/>
    </i>
    <i r="1">
      <x v="875"/>
    </i>
    <i r="1">
      <x v="877"/>
    </i>
    <i r="1">
      <x v="878"/>
    </i>
    <i r="1">
      <x v="880"/>
    </i>
    <i r="1">
      <x v="885"/>
    </i>
    <i r="1">
      <x v="886"/>
    </i>
    <i r="1">
      <x v="887"/>
    </i>
    <i r="1">
      <x v="888"/>
    </i>
    <i r="1">
      <x v="889"/>
    </i>
    <i r="1">
      <x v="890"/>
    </i>
    <i>
      <x v="50"/>
    </i>
    <i r="1">
      <x/>
    </i>
    <i r="1">
      <x v="161"/>
    </i>
    <i r="1">
      <x v="267"/>
    </i>
    <i r="1">
      <x v="268"/>
    </i>
    <i r="1">
      <x v="311"/>
    </i>
    <i r="1">
      <x v="339"/>
    </i>
    <i r="1">
      <x v="465"/>
    </i>
    <i r="1">
      <x v="487"/>
    </i>
    <i r="1">
      <x v="490"/>
    </i>
    <i r="1">
      <x v="498"/>
    </i>
    <i r="1">
      <x v="580"/>
    </i>
    <i r="1">
      <x v="689"/>
    </i>
    <i r="1">
      <x v="756"/>
    </i>
    <i r="1">
      <x v="757"/>
    </i>
    <i r="1">
      <x v="758"/>
    </i>
    <i r="1">
      <x v="759"/>
    </i>
    <i r="1">
      <x v="760"/>
    </i>
    <i r="1">
      <x v="761"/>
    </i>
    <i r="1">
      <x v="762"/>
    </i>
    <i r="1">
      <x v="763"/>
    </i>
    <i r="1">
      <x v="851"/>
    </i>
    <i r="1">
      <x v="868"/>
    </i>
    <i r="1">
      <x v="1076"/>
    </i>
    <i>
      <x v="51"/>
    </i>
    <i r="1">
      <x/>
    </i>
    <i r="1">
      <x v="198"/>
    </i>
    <i r="1">
      <x v="204"/>
    </i>
    <i r="1">
      <x v="223"/>
    </i>
    <i r="1">
      <x v="488"/>
    </i>
    <i r="1">
      <x v="544"/>
    </i>
    <i r="1">
      <x v="549"/>
    </i>
    <i r="1">
      <x v="606"/>
    </i>
    <i r="1">
      <x v="607"/>
    </i>
    <i r="1">
      <x v="616"/>
    </i>
    <i r="1">
      <x v="621"/>
    </i>
    <i r="1">
      <x v="622"/>
    </i>
    <i r="1">
      <x v="626"/>
    </i>
    <i r="1">
      <x v="627"/>
    </i>
    <i r="1">
      <x v="630"/>
    </i>
    <i r="1">
      <x v="635"/>
    </i>
    <i r="1">
      <x v="782"/>
    </i>
    <i r="1">
      <x v="811"/>
    </i>
    <i r="1">
      <x v="812"/>
    </i>
    <i r="1">
      <x v="813"/>
    </i>
    <i r="1">
      <x v="821"/>
    </i>
    <i r="1">
      <x v="855"/>
    </i>
    <i r="1">
      <x v="933"/>
    </i>
    <i r="1">
      <x v="1044"/>
    </i>
    <i r="1">
      <x v="1061"/>
    </i>
    <i r="1">
      <x v="1109"/>
    </i>
    <i r="1">
      <x v="1135"/>
    </i>
    <i>
      <x v="52"/>
    </i>
    <i r="1">
      <x/>
    </i>
    <i r="1">
      <x v="467"/>
    </i>
    <i r="1">
      <x v="468"/>
    </i>
    <i r="1">
      <x v="469"/>
    </i>
    <i r="1">
      <x v="470"/>
    </i>
    <i r="1">
      <x v="471"/>
    </i>
    <i r="1">
      <x v="472"/>
    </i>
    <i r="1">
      <x v="473"/>
    </i>
    <i r="1">
      <x v="1241"/>
    </i>
    <i>
      <x v="53"/>
    </i>
    <i r="1">
      <x/>
    </i>
    <i r="1">
      <x v="546"/>
    </i>
    <i r="1">
      <x v="1045"/>
    </i>
    <i r="1">
      <x v="1052"/>
    </i>
    <i r="1">
      <x v="1132"/>
    </i>
    <i r="1">
      <x v="1209"/>
    </i>
    <i r="1">
      <x v="1210"/>
    </i>
    <i r="1">
      <x v="1212"/>
    </i>
    <i r="1">
      <x v="1213"/>
    </i>
    <i r="1">
      <x v="1214"/>
    </i>
    <i r="1">
      <x v="1215"/>
    </i>
    <i r="1">
      <x v="1216"/>
    </i>
    <i r="1">
      <x v="1217"/>
    </i>
    <i r="1">
      <x v="1218"/>
    </i>
    <i r="1">
      <x v="1219"/>
    </i>
    <i r="1">
      <x v="1220"/>
    </i>
    <i r="1">
      <x v="1221"/>
    </i>
    <i r="1">
      <x v="1235"/>
    </i>
    <i>
      <x v="54"/>
    </i>
    <i r="1">
      <x/>
    </i>
    <i r="1">
      <x v="317"/>
    </i>
    <i r="1">
      <x v="325"/>
    </i>
    <i r="1">
      <x v="326"/>
    </i>
    <i r="1">
      <x v="327"/>
    </i>
    <i r="1">
      <x v="343"/>
    </i>
    <i r="1">
      <x v="344"/>
    </i>
    <i r="1">
      <x v="345"/>
    </i>
    <i r="1">
      <x v="587"/>
    </i>
    <i r="1">
      <x v="591"/>
    </i>
    <i r="1">
      <x v="643"/>
    </i>
    <i r="1">
      <x v="644"/>
    </i>
    <i r="1">
      <x v="685"/>
    </i>
    <i r="1">
      <x v="850"/>
    </i>
    <i r="1">
      <x v="923"/>
    </i>
    <i r="1">
      <x v="1171"/>
    </i>
    <i r="1">
      <x v="1189"/>
    </i>
    <i>
      <x v="55"/>
    </i>
    <i r="1">
      <x v="1116"/>
    </i>
    <i>
      <x v="56"/>
    </i>
    <i r="1">
      <x v="826"/>
    </i>
    <i>
      <x v="57"/>
    </i>
    <i r="1">
      <x/>
    </i>
    <i r="1">
      <x v="652"/>
    </i>
    <i r="1">
      <x v="1060"/>
    </i>
    <i r="1">
      <x v="1065"/>
    </i>
    <i r="1">
      <x v="1170"/>
    </i>
    <i>
      <x v="58"/>
    </i>
    <i r="1">
      <x/>
    </i>
    <i r="1">
      <x v="196"/>
    </i>
    <i r="1">
      <x v="247"/>
    </i>
    <i r="1">
      <x v="284"/>
    </i>
    <i r="1">
      <x v="536"/>
    </i>
    <i r="1">
      <x v="654"/>
    </i>
    <i r="1">
      <x v="825"/>
    </i>
    <i r="1">
      <x v="926"/>
    </i>
    <i r="1">
      <x v="936"/>
    </i>
    <i r="1">
      <x v="983"/>
    </i>
    <i r="1">
      <x v="985"/>
    </i>
    <i r="1">
      <x v="1016"/>
    </i>
    <i r="1">
      <x v="1017"/>
    </i>
    <i r="1">
      <x v="1018"/>
    </i>
    <i r="1">
      <x v="1021"/>
    </i>
    <i r="1">
      <x v="1027"/>
    </i>
    <i>
      <x v="59"/>
    </i>
    <i r="1">
      <x/>
    </i>
    <i r="1">
      <x v="656"/>
    </i>
    <i>
      <x v="60"/>
    </i>
    <i r="1">
      <x v="666"/>
    </i>
    <i>
      <x v="61"/>
    </i>
    <i r="1">
      <x/>
    </i>
    <i r="1">
      <x v="219"/>
    </i>
    <i r="1">
      <x v="405"/>
    </i>
    <i r="1">
      <x v="564"/>
    </i>
    <i r="1">
      <x v="620"/>
    </i>
    <i r="1">
      <x v="646"/>
    </i>
    <i r="1">
      <x v="792"/>
    </i>
    <i>
      <x v="62"/>
    </i>
    <i r="1">
      <x/>
    </i>
    <i r="1">
      <x v="403"/>
    </i>
    <i r="1">
      <x v="408"/>
    </i>
    <i r="1">
      <x v="409"/>
    </i>
    <i r="1">
      <x v="475"/>
    </i>
    <i r="1">
      <x v="540"/>
    </i>
    <i r="1">
      <x v="694"/>
    </i>
    <i r="1">
      <x v="695"/>
    </i>
    <i r="1">
      <x v="696"/>
    </i>
    <i r="1">
      <x v="904"/>
    </i>
    <i r="1">
      <x v="905"/>
    </i>
    <i>
      <x v="63"/>
    </i>
    <i r="1">
      <x/>
    </i>
    <i r="1">
      <x v="376"/>
    </i>
    <i r="1">
      <x v="456"/>
    </i>
    <i r="1">
      <x v="594"/>
    </i>
    <i r="1">
      <x v="602"/>
    </i>
    <i r="1">
      <x v="619"/>
    </i>
    <i r="1">
      <x v="641"/>
    </i>
    <i r="1">
      <x v="642"/>
    </i>
    <i r="1">
      <x v="683"/>
    </i>
    <i r="1">
      <x v="697"/>
    </i>
    <i r="1">
      <x v="710"/>
    </i>
    <i r="1">
      <x v="818"/>
    </i>
    <i r="1">
      <x v="912"/>
    </i>
    <i r="1">
      <x v="913"/>
    </i>
    <i r="1">
      <x v="943"/>
    </i>
    <i r="1">
      <x v="972"/>
    </i>
    <i>
      <x v="64"/>
    </i>
    <i r="1">
      <x/>
    </i>
    <i r="1">
      <x v="221"/>
    </i>
    <i r="1">
      <x v="245"/>
    </i>
    <i r="1">
      <x v="349"/>
    </i>
    <i r="1">
      <x v="697"/>
    </i>
    <i r="1">
      <x v="732"/>
    </i>
    <i r="1">
      <x v="733"/>
    </i>
    <i r="1">
      <x v="734"/>
    </i>
    <i r="1">
      <x v="735"/>
    </i>
    <i r="1">
      <x v="765"/>
    </i>
    <i r="1">
      <x v="766"/>
    </i>
    <i r="1">
      <x v="767"/>
    </i>
    <i r="1">
      <x v="768"/>
    </i>
    <i r="1">
      <x v="769"/>
    </i>
    <i r="1">
      <x v="802"/>
    </i>
    <i r="1">
      <x v="1094"/>
    </i>
    <i r="1">
      <x v="1246"/>
    </i>
    <i>
      <x v="65"/>
    </i>
    <i r="1">
      <x/>
    </i>
    <i r="1">
      <x v="432"/>
    </i>
    <i r="1">
      <x v="439"/>
    </i>
    <i r="1">
      <x v="464"/>
    </i>
    <i r="1">
      <x v="476"/>
    </i>
    <i r="1">
      <x v="480"/>
    </i>
    <i>
      <x v="66"/>
    </i>
    <i r="1">
      <x/>
    </i>
    <i r="1">
      <x v="312"/>
    </i>
    <i r="1">
      <x v="319"/>
    </i>
    <i r="1">
      <x v="374"/>
    </i>
    <i r="1">
      <x v="386"/>
    </i>
    <i r="1">
      <x v="389"/>
    </i>
    <i r="1">
      <x v="392"/>
    </i>
    <i r="1">
      <x v="393"/>
    </i>
    <i r="1">
      <x v="410"/>
    </i>
    <i r="1">
      <x v="600"/>
    </i>
    <i r="1">
      <x v="675"/>
    </i>
    <i r="1">
      <x v="744"/>
    </i>
    <i r="1">
      <x v="784"/>
    </i>
    <i r="1">
      <x v="785"/>
    </i>
    <i r="1">
      <x v="786"/>
    </i>
    <i r="1">
      <x v="787"/>
    </i>
    <i r="1">
      <x v="794"/>
    </i>
    <i r="1">
      <x v="795"/>
    </i>
    <i r="1">
      <x v="911"/>
    </i>
    <i r="1">
      <x v="915"/>
    </i>
    <i r="1">
      <x v="942"/>
    </i>
    <i r="1">
      <x v="1187"/>
    </i>
    <i>
      <x v="67"/>
    </i>
    <i r="1">
      <x v="5"/>
    </i>
    <i r="1">
      <x v="316"/>
    </i>
    <i>
      <x v="68"/>
    </i>
    <i r="1">
      <x v="17"/>
    </i>
    <i r="1">
      <x v="79"/>
    </i>
    <i r="1">
      <x v="362"/>
    </i>
    <i r="1">
      <x v="572"/>
    </i>
    <i r="1">
      <x v="592"/>
    </i>
    <i r="1">
      <x v="593"/>
    </i>
    <i r="1">
      <x v="883"/>
    </i>
    <i r="1">
      <x v="1032"/>
    </i>
    <i>
      <x v="69"/>
    </i>
    <i r="1">
      <x v="110"/>
    </i>
    <i r="1">
      <x v="113"/>
    </i>
    <i r="1">
      <x v="123"/>
    </i>
    <i r="1">
      <x v="125"/>
    </i>
    <i>
      <x v="70"/>
    </i>
    <i r="1">
      <x/>
    </i>
    <i r="1">
      <x v="12"/>
    </i>
    <i r="1">
      <x v="27"/>
    </i>
    <i r="1">
      <x v="35"/>
    </i>
    <i r="1">
      <x v="92"/>
    </i>
    <i r="1">
      <x v="118"/>
    </i>
    <i r="1">
      <x v="124"/>
    </i>
    <i r="1">
      <x v="154"/>
    </i>
    <i r="1">
      <x v="229"/>
    </i>
    <i r="1">
      <x v="230"/>
    </i>
    <i r="1">
      <x v="231"/>
    </i>
    <i r="1">
      <x v="232"/>
    </i>
    <i r="1">
      <x v="233"/>
    </i>
    <i r="1">
      <x v="234"/>
    </i>
    <i r="1">
      <x v="235"/>
    </i>
    <i r="1">
      <x v="387"/>
    </i>
    <i r="1">
      <x v="388"/>
    </i>
    <i r="1">
      <x v="390"/>
    </i>
    <i r="1">
      <x v="391"/>
    </i>
    <i r="1">
      <x v="576"/>
    </i>
    <i r="1">
      <x v="745"/>
    </i>
    <i r="1">
      <x v="749"/>
    </i>
    <i r="1">
      <x v="781"/>
    </i>
    <i r="1">
      <x v="796"/>
    </i>
    <i r="1">
      <x v="797"/>
    </i>
    <i r="1">
      <x v="798"/>
    </i>
    <i r="1">
      <x v="801"/>
    </i>
    <i r="1">
      <x v="869"/>
    </i>
    <i r="1">
      <x v="944"/>
    </i>
    <i r="1">
      <x v="945"/>
    </i>
    <i r="1">
      <x v="1108"/>
    </i>
    <i>
      <x v="71"/>
    </i>
    <i r="1">
      <x/>
    </i>
    <i r="1">
      <x v="129"/>
    </i>
    <i r="1">
      <x v="780"/>
    </i>
    <i r="1">
      <x v="833"/>
    </i>
    <i>
      <x v="72"/>
    </i>
    <i r="1">
      <x/>
    </i>
    <i r="1">
      <x v="10"/>
    </i>
    <i r="1">
      <x v="21"/>
    </i>
    <i r="1">
      <x v="23"/>
    </i>
    <i r="1">
      <x v="25"/>
    </i>
    <i r="1">
      <x v="28"/>
    </i>
    <i r="1">
      <x v="44"/>
    </i>
    <i r="1">
      <x v="62"/>
    </i>
    <i r="1">
      <x v="73"/>
    </i>
    <i r="1">
      <x v="77"/>
    </i>
    <i r="1">
      <x v="93"/>
    </i>
    <i r="1">
      <x v="108"/>
    </i>
    <i r="1">
      <x v="119"/>
    </i>
    <i r="1">
      <x v="197"/>
    </i>
    <i r="1">
      <x v="242"/>
    </i>
    <i r="1">
      <x v="307"/>
    </i>
    <i r="1">
      <x v="330"/>
    </i>
    <i r="1">
      <x v="332"/>
    </i>
    <i r="1">
      <x v="333"/>
    </i>
    <i r="1">
      <x v="334"/>
    </i>
    <i r="1">
      <x v="425"/>
    </i>
    <i r="1">
      <x v="565"/>
    </i>
    <i r="1">
      <x v="575"/>
    </i>
    <i r="1">
      <x v="576"/>
    </i>
    <i r="1">
      <x v="577"/>
    </i>
    <i r="1">
      <x v="578"/>
    </i>
    <i r="1">
      <x v="581"/>
    </i>
    <i r="1">
      <x v="673"/>
    </i>
    <i r="1">
      <x v="693"/>
    </i>
    <i r="1">
      <x v="739"/>
    </i>
    <i r="1">
      <x v="743"/>
    </i>
    <i r="1">
      <x v="914"/>
    </i>
    <i r="1">
      <x v="977"/>
    </i>
    <i r="1">
      <x v="1007"/>
    </i>
    <i r="1">
      <x v="1008"/>
    </i>
    <i r="1">
      <x v="1009"/>
    </i>
    <i r="1">
      <x v="1010"/>
    </i>
    <i r="1">
      <x v="1030"/>
    </i>
    <i>
      <x v="73"/>
    </i>
    <i r="1">
      <x/>
    </i>
    <i r="1">
      <x v="292"/>
    </i>
    <i r="1">
      <x v="360"/>
    </i>
    <i r="1">
      <x v="588"/>
    </i>
    <i r="1">
      <x v="711"/>
    </i>
    <i r="1">
      <x v="730"/>
    </i>
    <i r="1">
      <x v="731"/>
    </i>
    <i r="1">
      <x v="736"/>
    </i>
    <i r="1">
      <x v="747"/>
    </i>
    <i r="1">
      <x v="775"/>
    </i>
    <i r="1">
      <x v="776"/>
    </i>
    <i r="1">
      <x v="779"/>
    </i>
    <i r="1">
      <x v="799"/>
    </i>
    <i r="1">
      <x v="966"/>
    </i>
    <i r="1">
      <x v="1088"/>
    </i>
    <i r="1">
      <x v="1095"/>
    </i>
    <i r="1">
      <x v="1147"/>
    </i>
    <i r="1">
      <x v="1246"/>
    </i>
    <i>
      <x v="74"/>
    </i>
    <i r="1">
      <x v="978"/>
    </i>
    <i r="1">
      <x v="1229"/>
    </i>
    <i>
      <x v="75"/>
    </i>
    <i r="1">
      <x/>
    </i>
    <i r="1">
      <x v="336"/>
    </i>
    <i r="1">
      <x v="361"/>
    </i>
    <i r="1">
      <x v="362"/>
    </i>
    <i r="1">
      <x v="750"/>
    </i>
    <i r="1">
      <x v="839"/>
    </i>
    <i r="1">
      <x v="931"/>
    </i>
    <i>
      <x v="76"/>
    </i>
    <i r="1">
      <x v="411"/>
    </i>
    <i>
      <x v="77"/>
    </i>
    <i r="1">
      <x/>
    </i>
    <i r="1">
      <x v="29"/>
    </i>
    <i r="1">
      <x v="351"/>
    </i>
    <i r="1">
      <x v="406"/>
    </i>
    <i r="1">
      <x v="426"/>
    </i>
    <i r="1">
      <x v="444"/>
    </i>
    <i r="1">
      <x v="484"/>
    </i>
    <i r="1">
      <x v="563"/>
    </i>
    <i r="1">
      <x v="631"/>
    </i>
    <i r="1">
      <x v="667"/>
    </i>
    <i r="1">
      <x v="746"/>
    </i>
    <i r="1">
      <x v="752"/>
    </i>
    <i r="1">
      <x v="754"/>
    </i>
    <i r="1">
      <x v="764"/>
    </i>
    <i r="1">
      <x v="777"/>
    </i>
    <i r="1">
      <x v="829"/>
    </i>
    <i r="1">
      <x v="830"/>
    </i>
    <i r="1">
      <x v="857"/>
    </i>
    <i r="1">
      <x v="894"/>
    </i>
    <i r="1">
      <x v="995"/>
    </i>
    <i r="1">
      <x v="1031"/>
    </i>
    <i r="1">
      <x v="1039"/>
    </i>
    <i r="1">
      <x v="1106"/>
    </i>
    <i>
      <x v="78"/>
    </i>
    <i r="1">
      <x v="548"/>
    </i>
    <i>
      <x v="79"/>
    </i>
    <i r="1">
      <x/>
    </i>
    <i r="1">
      <x v="258"/>
    </i>
    <i>
      <x v="80"/>
    </i>
    <i r="1">
      <x/>
    </i>
    <i r="1">
      <x v="258"/>
    </i>
    <i>
      <x v="81"/>
    </i>
    <i r="1">
      <x v="258"/>
    </i>
    <i>
      <x v="82"/>
    </i>
    <i r="1">
      <x/>
    </i>
    <i r="1">
      <x v="14"/>
    </i>
    <i r="1">
      <x v="15"/>
    </i>
    <i r="1">
      <x v="19"/>
    </i>
    <i r="1">
      <x v="20"/>
    </i>
    <i r="1">
      <x v="25"/>
    </i>
    <i r="1">
      <x v="31"/>
    </i>
    <i r="1">
      <x v="32"/>
    </i>
    <i r="1">
      <x v="48"/>
    </i>
    <i r="1">
      <x v="55"/>
    </i>
    <i r="1">
      <x v="98"/>
    </i>
    <i r="1">
      <x v="131"/>
    </i>
    <i r="1">
      <x v="195"/>
    </i>
    <i r="1">
      <x v="201"/>
    </i>
    <i r="1">
      <x v="224"/>
    </i>
    <i r="1">
      <x v="379"/>
    </i>
    <i r="1">
      <x v="543"/>
    </i>
    <i r="1">
      <x v="598"/>
    </i>
    <i r="1">
      <x v="649"/>
    </i>
    <i r="1">
      <x v="676"/>
    </i>
    <i r="1">
      <x v="737"/>
    </i>
    <i r="1">
      <x v="751"/>
    </i>
    <i r="1">
      <x v="791"/>
    </i>
    <i r="1">
      <x v="816"/>
    </i>
    <i r="1">
      <x v="817"/>
    </i>
    <i r="1">
      <x v="819"/>
    </i>
    <i r="1">
      <x v="820"/>
    </i>
    <i r="1">
      <x v="849"/>
    </i>
    <i r="1">
      <x v="872"/>
    </i>
    <i r="1">
      <x v="884"/>
    </i>
    <i r="1">
      <x v="934"/>
    </i>
    <i r="1">
      <x v="935"/>
    </i>
    <i r="1">
      <x v="984"/>
    </i>
    <i r="1">
      <x v="1038"/>
    </i>
    <i r="1">
      <x v="1083"/>
    </i>
    <i r="1">
      <x v="1110"/>
    </i>
    <i r="1">
      <x v="1142"/>
    </i>
    <i r="1">
      <x v="1233"/>
    </i>
    <i>
      <x v="83"/>
    </i>
    <i r="1">
      <x/>
    </i>
    <i r="1">
      <x v="1117"/>
    </i>
    <i r="1">
      <x v="1118"/>
    </i>
    <i r="1">
      <x v="1119"/>
    </i>
    <i r="1">
      <x v="1120"/>
    </i>
    <i>
      <x v="84"/>
    </i>
    <i r="1">
      <x/>
    </i>
    <i r="1">
      <x v="143"/>
    </i>
    <i r="1">
      <x v="144"/>
    </i>
    <i r="1">
      <x v="166"/>
    </i>
    <i r="1">
      <x v="180"/>
    </i>
    <i r="1">
      <x v="189"/>
    </i>
    <i r="1">
      <x v="213"/>
    </i>
    <i r="1">
      <x v="250"/>
    </i>
    <i r="1">
      <x v="285"/>
    </i>
    <i r="1">
      <x v="380"/>
    </i>
    <i r="1">
      <x v="381"/>
    </i>
    <i r="1">
      <x v="382"/>
    </i>
    <i r="1">
      <x v="383"/>
    </i>
    <i r="1">
      <x v="384"/>
    </i>
    <i r="1">
      <x v="385"/>
    </i>
    <i r="1">
      <x v="517"/>
    </i>
    <i r="1">
      <x v="639"/>
    </i>
    <i r="1">
      <x v="699"/>
    </i>
    <i r="1">
      <x v="823"/>
    </i>
    <i r="1">
      <x v="919"/>
    </i>
    <i r="1">
      <x v="997"/>
    </i>
    <i r="1">
      <x v="1090"/>
    </i>
    <i>
      <x v="85"/>
    </i>
    <i r="1">
      <x v="258"/>
    </i>
    <i>
      <x v="86"/>
    </i>
    <i r="1">
      <x/>
    </i>
    <i r="1">
      <x v="258"/>
    </i>
    <i r="1">
      <x v="511"/>
    </i>
    <i r="1">
      <x v="539"/>
    </i>
    <i r="1">
      <x v="713"/>
    </i>
    <i r="1">
      <x v="832"/>
    </i>
    <i r="1">
      <x v="1061"/>
    </i>
    <i r="1">
      <x v="1123"/>
    </i>
    <i r="1">
      <x v="1198"/>
    </i>
    <i>
      <x v="87"/>
    </i>
    <i r="1">
      <x/>
    </i>
    <i r="1">
      <x v="827"/>
    </i>
    <i>
      <x v="88"/>
    </i>
    <i r="1">
      <x/>
    </i>
    <i r="1">
      <x v="13"/>
    </i>
    <i r="1">
      <x v="16"/>
    </i>
    <i r="1">
      <x v="24"/>
    </i>
    <i r="1">
      <x v="32"/>
    </i>
    <i r="1">
      <x v="34"/>
    </i>
    <i r="1">
      <x v="36"/>
    </i>
    <i r="1">
      <x v="38"/>
    </i>
    <i r="1">
      <x v="39"/>
    </i>
    <i r="1">
      <x v="40"/>
    </i>
    <i r="1">
      <x v="41"/>
    </i>
    <i r="1">
      <x v="42"/>
    </i>
    <i r="1">
      <x v="43"/>
    </i>
    <i r="1">
      <x v="49"/>
    </i>
    <i r="1">
      <x v="50"/>
    </i>
    <i r="1">
      <x v="52"/>
    </i>
    <i r="1">
      <x v="53"/>
    </i>
    <i r="1">
      <x v="54"/>
    </i>
    <i r="1">
      <x v="56"/>
    </i>
    <i r="1">
      <x v="57"/>
    </i>
    <i r="1">
      <x v="58"/>
    </i>
    <i r="1">
      <x v="59"/>
    </i>
    <i r="1">
      <x v="60"/>
    </i>
    <i r="1">
      <x v="61"/>
    </i>
    <i r="1">
      <x v="63"/>
    </i>
    <i r="1">
      <x v="64"/>
    </i>
    <i r="1">
      <x v="65"/>
    </i>
    <i r="1">
      <x v="66"/>
    </i>
    <i r="1">
      <x v="67"/>
    </i>
    <i r="1">
      <x v="68"/>
    </i>
    <i r="1">
      <x v="69"/>
    </i>
    <i r="1">
      <x v="109"/>
    </i>
    <i r="1">
      <x v="112"/>
    </i>
    <i r="1">
      <x v="115"/>
    </i>
    <i>
      <x v="89"/>
    </i>
    <i r="1">
      <x v="76"/>
    </i>
    <i r="1">
      <x v="97"/>
    </i>
    <i r="1">
      <x v="121"/>
    </i>
    <i>
      <x v="90"/>
    </i>
    <i r="1">
      <x/>
    </i>
    <i r="1">
      <x v="515"/>
    </i>
    <i>
      <x v="91"/>
    </i>
    <i r="1">
      <x/>
    </i>
    <i r="1">
      <x v="178"/>
    </i>
    <i r="1">
      <x v="203"/>
    </i>
    <i r="1">
      <x v="251"/>
    </i>
    <i r="1">
      <x v="296"/>
    </i>
    <i r="1">
      <x v="341"/>
    </i>
    <i r="1">
      <x v="348"/>
    </i>
    <i r="1">
      <x v="584"/>
    </i>
    <i r="1">
      <x v="617"/>
    </i>
    <i r="1">
      <x v="670"/>
    </i>
    <i r="1">
      <x v="804"/>
    </i>
    <i r="1">
      <x v="870"/>
    </i>
    <i r="1">
      <x v="921"/>
    </i>
    <i r="1">
      <x v="1049"/>
    </i>
    <i r="1">
      <x v="1154"/>
    </i>
    <i>
      <x v="92"/>
    </i>
    <i r="1">
      <x/>
    </i>
    <i r="1">
      <x v="3"/>
    </i>
    <i r="1">
      <x v="120"/>
    </i>
    <i r="1">
      <x v="226"/>
    </i>
    <i r="1">
      <x v="246"/>
    </i>
    <i r="1">
      <x v="512"/>
    </i>
    <i r="1">
      <x v="516"/>
    </i>
    <i r="1">
      <x v="557"/>
    </i>
    <i r="1">
      <x v="560"/>
    </i>
    <i r="1">
      <x v="561"/>
    </i>
    <i r="1">
      <x v="562"/>
    </i>
    <i r="1">
      <x v="586"/>
    </i>
    <i r="1">
      <x v="589"/>
    </i>
    <i r="1">
      <x v="597"/>
    </i>
    <i r="1">
      <x v="681"/>
    </i>
    <i r="1">
      <x v="773"/>
    </i>
    <i r="1">
      <x v="842"/>
    </i>
    <i r="1">
      <x v="854"/>
    </i>
    <i r="1">
      <x v="1012"/>
    </i>
    <i r="1">
      <x v="1048"/>
    </i>
    <i r="1">
      <x v="1050"/>
    </i>
    <i r="1">
      <x v="1091"/>
    </i>
    <i r="1">
      <x v="1100"/>
    </i>
    <i r="1">
      <x v="1145"/>
    </i>
    <i>
      <x v="93"/>
    </i>
    <i r="1">
      <x/>
    </i>
    <i r="1">
      <x v="149"/>
    </i>
    <i r="1">
      <x v="150"/>
    </i>
    <i r="1">
      <x v="152"/>
    </i>
    <i r="1">
      <x v="153"/>
    </i>
    <i r="1">
      <x v="158"/>
    </i>
    <i r="1">
      <x v="164"/>
    </i>
    <i r="1">
      <x v="248"/>
    </i>
    <i r="1">
      <x v="299"/>
    </i>
    <i r="1">
      <x v="304"/>
    </i>
    <i r="1">
      <x v="305"/>
    </i>
    <i r="1">
      <x v="727"/>
    </i>
    <i r="1">
      <x v="841"/>
    </i>
    <i>
      <x v="94"/>
    </i>
    <i r="1">
      <x/>
    </i>
    <i r="1">
      <x v="258"/>
    </i>
    <i>
      <x v="95"/>
    </i>
    <i r="1">
      <x/>
    </i>
    <i r="1">
      <x v="866"/>
    </i>
    <i r="1">
      <x v="867"/>
    </i>
    <i r="1">
      <x v="898"/>
    </i>
    <i r="1">
      <x v="901"/>
    </i>
    <i>
      <x v="96"/>
    </i>
    <i r="1">
      <x/>
    </i>
    <i r="1">
      <x v="1028"/>
    </i>
    <i>
      <x v="97"/>
    </i>
    <i r="1">
      <x/>
    </i>
    <i r="1">
      <x v="415"/>
    </i>
    <i r="1">
      <x v="778"/>
    </i>
    <i r="1">
      <x v="895"/>
    </i>
    <i r="1">
      <x v="996"/>
    </i>
    <i>
      <x v="98"/>
    </i>
    <i r="1">
      <x/>
    </i>
    <i r="1">
      <x v="298"/>
    </i>
    <i r="1">
      <x v="353"/>
    </i>
    <i r="1">
      <x v="532"/>
    </i>
    <i r="1">
      <x v="573"/>
    </i>
    <i r="1">
      <x v="844"/>
    </i>
    <i r="1">
      <x v="845"/>
    </i>
    <i r="1">
      <x v="853"/>
    </i>
    <i r="1">
      <x v="998"/>
    </i>
    <i r="1">
      <x v="999"/>
    </i>
    <i r="1">
      <x v="1000"/>
    </i>
    <i r="1">
      <x v="1001"/>
    </i>
    <i r="1">
      <x v="1188"/>
    </i>
    <i>
      <x v="99"/>
    </i>
    <i r="1">
      <x/>
    </i>
    <i r="1">
      <x v="147"/>
    </i>
    <i r="1">
      <x v="148"/>
    </i>
    <i r="1">
      <x v="151"/>
    </i>
    <i r="1">
      <x v="155"/>
    </i>
    <i r="1">
      <x v="159"/>
    </i>
    <i r="1">
      <x v="160"/>
    </i>
    <i r="1">
      <x v="165"/>
    </i>
    <i>
      <x v="100"/>
    </i>
    <i r="1">
      <x/>
    </i>
    <i r="1">
      <x v="207"/>
    </i>
    <i r="1">
      <x v="212"/>
    </i>
    <i r="1">
      <x v="640"/>
    </i>
    <i r="1">
      <x v="660"/>
    </i>
    <i r="1">
      <x v="697"/>
    </i>
    <i r="1">
      <x v="709"/>
    </i>
    <i r="1">
      <x v="831"/>
    </i>
    <i r="1">
      <x v="920"/>
    </i>
    <i r="1">
      <x v="972"/>
    </i>
    <i r="1">
      <x v="1003"/>
    </i>
    <i r="1">
      <x v="1006"/>
    </i>
    <i r="1">
      <x v="1057"/>
    </i>
    <i r="1">
      <x v="1155"/>
    </i>
    <i>
      <x v="101"/>
    </i>
    <i r="1">
      <x v="981"/>
    </i>
    <i>
      <x v="102"/>
    </i>
    <i r="1">
      <x v="956"/>
    </i>
    <i>
      <x v="103"/>
    </i>
    <i r="1">
      <x/>
    </i>
    <i r="1">
      <x v="537"/>
    </i>
    <i>
      <x v="104"/>
    </i>
    <i r="1">
      <x v="394"/>
    </i>
    <i>
      <x v="105"/>
    </i>
    <i r="1">
      <x/>
    </i>
    <i r="1">
      <x v="258"/>
    </i>
    <i r="1">
      <x v="279"/>
    </i>
    <i r="1">
      <x v="281"/>
    </i>
    <i r="1">
      <x v="1020"/>
    </i>
    <i>
      <x v="106"/>
    </i>
    <i r="1">
      <x v="22"/>
    </i>
    <i r="1">
      <x v="45"/>
    </i>
    <i>
      <x v="107"/>
    </i>
    <i r="1">
      <x/>
    </i>
    <i r="1">
      <x v="51"/>
    </i>
    <i r="1">
      <x v="139"/>
    </i>
    <i r="1">
      <x v="140"/>
    </i>
    <i r="1">
      <x v="167"/>
    </i>
    <i r="1">
      <x v="181"/>
    </i>
    <i r="1">
      <x v="257"/>
    </i>
    <i r="1">
      <x v="661"/>
    </i>
    <i r="1">
      <x v="671"/>
    </i>
    <i r="1">
      <x v="700"/>
    </i>
    <i r="1">
      <x v="715"/>
    </i>
    <i r="1">
      <x v="973"/>
    </i>
    <i r="1">
      <x v="1037"/>
    </i>
    <i>
      <x v="108"/>
    </i>
    <i r="1">
      <x/>
    </i>
    <i r="1">
      <x v="240"/>
    </i>
    <i r="1">
      <x v="241"/>
    </i>
    <i r="1">
      <x v="249"/>
    </i>
    <i r="1">
      <x v="256"/>
    </i>
    <i r="1">
      <x v="367"/>
    </i>
    <i r="1">
      <x v="535"/>
    </i>
    <i r="1">
      <x v="634"/>
    </i>
    <i r="1">
      <x v="650"/>
    </i>
    <i r="1">
      <x v="678"/>
    </i>
    <i r="1">
      <x v="692"/>
    </i>
    <i r="1">
      <x v="828"/>
    </i>
    <i r="1">
      <x v="1056"/>
    </i>
    <i r="1">
      <x v="1107"/>
    </i>
    <i r="1">
      <x v="1190"/>
    </i>
    <i r="1">
      <x v="1231"/>
    </i>
    <i r="1">
      <x v="1232"/>
    </i>
    <i>
      <x v="109"/>
    </i>
    <i r="1">
      <x v="1055"/>
    </i>
    <i>
      <x v="110"/>
    </i>
    <i r="1">
      <x/>
    </i>
    <i r="1">
      <x v="185"/>
    </i>
    <i r="1">
      <x v="453"/>
    </i>
    <i r="1">
      <x v="466"/>
    </i>
    <i r="1">
      <x v="534"/>
    </i>
    <i r="1">
      <x v="590"/>
    </i>
    <i r="1">
      <x v="657"/>
    </i>
    <i r="1">
      <x v="924"/>
    </i>
    <i r="1">
      <x v="968"/>
    </i>
    <i r="1">
      <x v="992"/>
    </i>
    <i r="1">
      <x v="1058"/>
    </i>
    <i r="1">
      <x v="1059"/>
    </i>
    <i r="1">
      <x v="1121"/>
    </i>
    <i r="1">
      <x v="1141"/>
    </i>
    <i r="1">
      <x v="1151"/>
    </i>
    <i r="1">
      <x v="1204"/>
    </i>
    <i r="1">
      <x v="1222"/>
    </i>
    <i>
      <x v="111"/>
    </i>
    <i r="1">
      <x/>
    </i>
    <i>
      <x v="112"/>
    </i>
    <i r="1">
      <x/>
    </i>
    <i r="1">
      <x v="770"/>
    </i>
    <i r="1">
      <x v="771"/>
    </i>
    <i r="1">
      <x v="931"/>
    </i>
    <i>
      <x v="113"/>
    </i>
    <i r="1">
      <x v="803"/>
    </i>
    <i>
      <x v="114"/>
    </i>
    <i r="1">
      <x/>
    </i>
    <i r="1">
      <x v="809"/>
    </i>
    <i r="1">
      <x v="974"/>
    </i>
    <i>
      <x v="115"/>
    </i>
    <i r="1">
      <x/>
    </i>
    <i r="1">
      <x v="258"/>
    </i>
    <i>
      <x v="116"/>
    </i>
    <i r="1">
      <x/>
    </i>
    <i r="1">
      <x v="72"/>
    </i>
    <i r="1">
      <x v="217"/>
    </i>
    <i r="1">
      <x v="265"/>
    </i>
    <i r="1">
      <x v="290"/>
    </i>
    <i r="1">
      <x v="297"/>
    </i>
    <i r="1">
      <x v="309"/>
    </i>
    <i r="1">
      <x v="354"/>
    </i>
    <i r="1">
      <x v="355"/>
    </i>
    <i r="1">
      <x v="364"/>
    </i>
    <i r="1">
      <x v="424"/>
    </i>
    <i r="1">
      <x v="521"/>
    </i>
    <i r="1">
      <x v="609"/>
    </i>
    <i r="1">
      <x v="668"/>
    </i>
    <i r="1">
      <x v="690"/>
    </i>
    <i r="1">
      <x v="751"/>
    </i>
    <i r="1">
      <x v="755"/>
    </i>
    <i r="1">
      <x v="783"/>
    </i>
    <i r="1">
      <x v="846"/>
    </i>
    <i r="1">
      <x v="855"/>
    </i>
    <i r="1">
      <x v="860"/>
    </i>
    <i r="1">
      <x v="861"/>
    </i>
    <i r="1">
      <x v="862"/>
    </i>
    <i r="1">
      <x v="863"/>
    </i>
    <i r="1">
      <x v="864"/>
    </i>
    <i r="1">
      <x v="908"/>
    </i>
    <i r="1">
      <x v="909"/>
    </i>
    <i r="1">
      <x v="910"/>
    </i>
    <i r="1">
      <x v="975"/>
    </i>
    <i r="1">
      <x v="986"/>
    </i>
    <i r="1">
      <x v="993"/>
    </i>
    <i r="1">
      <x v="1040"/>
    </i>
    <i r="1">
      <x v="1053"/>
    </i>
    <i r="1">
      <x v="1064"/>
    </i>
    <i r="1">
      <x v="1068"/>
    </i>
    <i r="1">
      <x v="1075"/>
    </i>
    <i r="1">
      <x v="1114"/>
    </i>
    <i r="1">
      <x v="1138"/>
    </i>
    <i r="1">
      <x v="1236"/>
    </i>
    <i>
      <x v="117"/>
    </i>
    <i r="1">
      <x v="70"/>
    </i>
    <i>
      <x v="118"/>
    </i>
    <i r="1">
      <x v="187"/>
    </i>
    <i>
      <x v="119"/>
    </i>
    <i r="1">
      <x/>
    </i>
    <i r="1">
      <x v="258"/>
    </i>
    <i>
      <x v="120"/>
    </i>
    <i r="1">
      <x/>
    </i>
    <i r="1">
      <x v="243"/>
    </i>
    <i r="1">
      <x v="258"/>
    </i>
    <i r="1">
      <x v="282"/>
    </i>
    <i r="1">
      <x v="283"/>
    </i>
    <i r="1">
      <x v="289"/>
    </i>
    <i r="1">
      <x v="306"/>
    </i>
    <i r="1">
      <x v="357"/>
    </i>
    <i r="1">
      <x v="398"/>
    </i>
    <i r="1">
      <x v="452"/>
    </i>
    <i r="1">
      <x v="474"/>
    </i>
    <i r="1">
      <x v="538"/>
    </i>
    <i r="1">
      <x v="579"/>
    </i>
    <i r="1">
      <x v="582"/>
    </i>
    <i r="1">
      <x v="583"/>
    </i>
    <i r="1">
      <x v="596"/>
    </i>
    <i r="1">
      <x v="647"/>
    </i>
    <i r="1">
      <x v="659"/>
    </i>
    <i r="1">
      <x v="790"/>
    </i>
    <i r="1">
      <x v="847"/>
    </i>
    <i r="1">
      <x v="852"/>
    </i>
    <i r="1">
      <x v="855"/>
    </i>
    <i r="1">
      <x v="881"/>
    </i>
    <i r="1">
      <x v="891"/>
    </i>
    <i r="1">
      <x v="893"/>
    </i>
    <i r="1">
      <x v="937"/>
    </i>
    <i r="1">
      <x v="976"/>
    </i>
    <i r="1">
      <x v="1082"/>
    </i>
    <i r="1">
      <x v="1092"/>
    </i>
    <i>
      <x v="121"/>
    </i>
    <i r="1">
      <x/>
    </i>
    <i r="1">
      <x v="19"/>
    </i>
    <i r="1">
      <x v="23"/>
    </i>
    <i r="1">
      <x v="133"/>
    </i>
    <i r="1">
      <x v="136"/>
    </i>
    <i r="1">
      <x v="137"/>
    </i>
    <i r="1">
      <x v="142"/>
    </i>
    <i r="1">
      <x v="156"/>
    </i>
    <i r="1">
      <x v="162"/>
    </i>
    <i r="1">
      <x v="215"/>
    </i>
    <i r="1">
      <x v="258"/>
    </i>
    <i r="1">
      <x v="269"/>
    </i>
    <i r="1">
      <x v="275"/>
    </i>
    <i r="1">
      <x v="497"/>
    </i>
    <i r="1">
      <x v="506"/>
    </i>
    <i r="1">
      <x v="507"/>
    </i>
    <i r="1">
      <x v="508"/>
    </i>
    <i r="1">
      <x v="800"/>
    </i>
    <i r="1">
      <x v="955"/>
    </i>
    <i r="1">
      <x v="959"/>
    </i>
    <i r="1">
      <x v="961"/>
    </i>
    <i r="1">
      <x v="964"/>
    </i>
    <i r="1">
      <x v="965"/>
    </i>
    <i r="1">
      <x v="1124"/>
    </i>
    <i r="1">
      <x v="1125"/>
    </i>
    <i r="1">
      <x v="1126"/>
    </i>
    <i r="1">
      <x v="1127"/>
    </i>
    <i r="1">
      <x v="1128"/>
    </i>
    <i r="1">
      <x v="1130"/>
    </i>
    <i r="1">
      <x v="1144"/>
    </i>
    <i r="1">
      <x v="1152"/>
    </i>
    <i r="1">
      <x v="1172"/>
    </i>
    <i r="1">
      <x v="1173"/>
    </i>
    <i r="1">
      <x v="1178"/>
    </i>
    <i r="1">
      <x v="1184"/>
    </i>
    <i r="1">
      <x v="1192"/>
    </i>
    <i r="1">
      <x v="1194"/>
    </i>
    <i r="1">
      <x v="1196"/>
    </i>
    <i r="1">
      <x v="1206"/>
    </i>
    <i r="1">
      <x v="1207"/>
    </i>
    <i r="1">
      <x v="1208"/>
    </i>
    <i>
      <x v="122"/>
    </i>
    <i r="1">
      <x/>
    </i>
    <i r="1">
      <x v="194"/>
    </i>
    <i>
      <x v="123"/>
    </i>
    <i r="1">
      <x/>
    </i>
    <i r="1">
      <x v="84"/>
    </i>
    <i r="1">
      <x v="85"/>
    </i>
    <i r="1">
      <x v="87"/>
    </i>
    <i r="1">
      <x v="114"/>
    </i>
    <i r="1">
      <x v="116"/>
    </i>
    <i r="1">
      <x v="157"/>
    </i>
    <i r="1">
      <x v="163"/>
    </i>
    <i r="1">
      <x v="1180"/>
    </i>
    <i>
      <x v="124"/>
    </i>
    <i r="1">
      <x v="186"/>
    </i>
    <i r="1">
      <x v="1175"/>
    </i>
    <i r="1">
      <x v="1176"/>
    </i>
    <i r="1">
      <x v="1177"/>
    </i>
    <i r="1">
      <x v="1180"/>
    </i>
    <i r="1">
      <x v="1181"/>
    </i>
    <i r="1">
      <x v="1183"/>
    </i>
    <i r="1">
      <x v="1193"/>
    </i>
    <i>
      <x v="125"/>
    </i>
    <i r="1">
      <x v="214"/>
    </i>
    <i r="1">
      <x v="252"/>
    </i>
    <i r="1">
      <x v="1173"/>
    </i>
    <i r="1">
      <x v="1174"/>
    </i>
    <i r="1">
      <x v="1176"/>
    </i>
    <i r="1">
      <x v="1177"/>
    </i>
    <i r="1">
      <x v="1178"/>
    </i>
    <i r="1">
      <x v="1179"/>
    </i>
    <i r="1">
      <x v="1180"/>
    </i>
    <i r="1">
      <x v="1182"/>
    </i>
    <i r="1">
      <x v="1183"/>
    </i>
    <i r="1">
      <x v="1184"/>
    </i>
    <i r="1">
      <x v="1185"/>
    </i>
    <i r="1">
      <x v="1192"/>
    </i>
    <i r="1">
      <x v="1195"/>
    </i>
    <i r="1">
      <x v="1197"/>
    </i>
    <i>
      <x v="126"/>
    </i>
    <i r="1">
      <x v="991"/>
    </i>
    <i>
      <x v="127"/>
    </i>
    <i r="1">
      <x v="835"/>
    </i>
    <i r="1">
      <x v="837"/>
    </i>
    <i r="1">
      <x v="1159"/>
    </i>
    <i r="1">
      <x v="1161"/>
    </i>
    <i r="1">
      <x v="1164"/>
    </i>
    <i>
      <x v="128"/>
    </i>
    <i r="1">
      <x v="601"/>
    </i>
    <i t="grand">
      <x/>
    </i>
  </rowItems>
  <colItems count="1">
    <i/>
  </colItems>
  <pageFields count="1">
    <pageField fld="3" hier="-1"/>
  </pageFields>
  <dataFields count="1">
    <dataField name="Sum of SumOfTOTAL" fld="2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PivotTable1" cacheId="2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4:C370" firstHeaderRow="0" firstDataRow="1" firstDataCol="1" rowPageCount="1" colPageCount="1"/>
  <pivotFields count="7">
    <pivotField numFmtId="168" showAll="0">
      <items count="175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71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5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389"/>
        <item x="6390"/>
        <item x="6391"/>
        <item x="6392"/>
        <item x="6393"/>
        <item x="6394"/>
        <item x="6395"/>
        <item x="6396"/>
        <item x="6397"/>
        <item x="6398"/>
        <item x="6399"/>
        <item x="6400"/>
        <item x="6401"/>
        <item x="6402"/>
        <item x="6403"/>
        <item x="6404"/>
        <item x="6405"/>
        <item x="6406"/>
        <item x="6407"/>
        <item x="6408"/>
        <item x="6409"/>
        <item x="6410"/>
        <item x="6411"/>
        <item x="6412"/>
        <item x="6413"/>
        <item x="6414"/>
        <item x="6415"/>
        <item x="6416"/>
        <item x="6417"/>
        <item x="6418"/>
        <item x="6419"/>
        <item x="6420"/>
        <item x="6421"/>
        <item x="6422"/>
        <item x="6423"/>
        <item x="6424"/>
        <item x="6425"/>
        <item x="6426"/>
        <item x="6427"/>
        <item x="6428"/>
        <item x="6429"/>
        <item x="6430"/>
        <item x="6431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46"/>
        <item x="6447"/>
        <item x="644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6489"/>
        <item x="6490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6514"/>
        <item x="6515"/>
        <item x="6516"/>
        <item x="6517"/>
        <item x="6518"/>
        <item x="6519"/>
        <item x="6520"/>
        <item x="6521"/>
        <item x="6522"/>
        <item x="6523"/>
        <item x="6524"/>
        <item x="6525"/>
        <item x="6526"/>
        <item x="6527"/>
        <item x="6528"/>
        <item x="6529"/>
        <item x="6530"/>
        <item x="6531"/>
        <item x="6532"/>
        <item x="6533"/>
        <item x="6534"/>
        <item x="6535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6594"/>
        <item x="6595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x="6613"/>
        <item x="6614"/>
        <item x="6615"/>
        <item x="6616"/>
        <item x="6617"/>
        <item x="6618"/>
        <item x="6619"/>
        <item x="6620"/>
        <item x="6621"/>
        <item x="6622"/>
        <item x="6623"/>
        <item x="6624"/>
        <item x="6625"/>
        <item x="6626"/>
        <item x="6627"/>
        <item x="6628"/>
        <item x="6629"/>
        <item x="6630"/>
        <item x="6631"/>
        <item x="6632"/>
        <item x="6633"/>
        <item x="6634"/>
        <item x="6635"/>
        <item x="6636"/>
        <item x="6637"/>
        <item x="6638"/>
        <item x="6639"/>
        <item x="6640"/>
        <item x="6641"/>
        <item x="6642"/>
        <item x="6643"/>
        <item x="6644"/>
        <item x="6645"/>
        <item x="6646"/>
        <item x="6647"/>
        <item x="6648"/>
        <item x="6649"/>
        <item x="6650"/>
        <item x="6651"/>
        <item x="6652"/>
        <item x="6653"/>
        <item x="6654"/>
        <item x="6655"/>
        <item x="6656"/>
        <item x="6657"/>
        <item x="6658"/>
        <item x="6659"/>
        <item x="6660"/>
        <item x="6661"/>
        <item x="6662"/>
        <item x="6663"/>
        <item x="6664"/>
        <item x="6665"/>
        <item x="6666"/>
        <item x="6667"/>
        <item x="6668"/>
        <item x="6669"/>
        <item x="6670"/>
        <item x="6671"/>
        <item x="6672"/>
        <item x="6673"/>
        <item x="6674"/>
        <item x="6675"/>
        <item x="6676"/>
        <item x="6677"/>
        <item x="6678"/>
        <item x="6679"/>
        <item x="6680"/>
        <item x="6681"/>
        <item x="6682"/>
        <item x="6683"/>
        <item x="6684"/>
        <item x="6685"/>
        <item x="6686"/>
        <item x="6687"/>
        <item x="6688"/>
        <item x="6689"/>
        <item x="6690"/>
        <item x="6691"/>
        <item x="6692"/>
        <item x="6693"/>
        <item x="6694"/>
        <item x="6695"/>
        <item x="6696"/>
        <item x="6697"/>
        <item x="6698"/>
        <item x="6699"/>
        <item x="6700"/>
        <item x="6701"/>
        <item x="6702"/>
        <item x="6703"/>
        <item x="6704"/>
        <item x="6705"/>
        <item x="6706"/>
        <item x="6707"/>
        <item x="6708"/>
        <item x="6709"/>
        <item x="6710"/>
        <item x="6711"/>
        <item x="6712"/>
        <item x="6713"/>
        <item x="6714"/>
        <item x="6715"/>
        <item x="6716"/>
        <item x="6717"/>
        <item x="6718"/>
        <item x="6719"/>
        <item x="6720"/>
        <item x="6721"/>
        <item x="6722"/>
        <item x="6723"/>
        <item x="6724"/>
        <item x="6725"/>
        <item x="6726"/>
        <item x="6727"/>
        <item x="6728"/>
        <item x="6729"/>
        <item x="6730"/>
        <item x="6731"/>
        <item x="6732"/>
        <item x="6733"/>
        <item x="6734"/>
        <item x="6735"/>
        <item x="6736"/>
        <item x="6737"/>
        <item x="6738"/>
        <item x="6739"/>
        <item x="6740"/>
        <item x="6741"/>
        <item x="6742"/>
        <item x="6743"/>
        <item x="6744"/>
        <item x="6745"/>
        <item x="6746"/>
        <item x="6747"/>
        <item x="6748"/>
        <item x="6749"/>
        <item x="6750"/>
        <item x="6751"/>
        <item x="6752"/>
        <item x="6753"/>
        <item x="6754"/>
        <item x="6755"/>
        <item x="6756"/>
        <item x="6757"/>
        <item x="6758"/>
        <item x="6759"/>
        <item x="6760"/>
        <item x="6761"/>
        <item x="6762"/>
        <item x="6763"/>
        <item x="6764"/>
        <item x="6765"/>
        <item x="6766"/>
        <item x="6767"/>
        <item x="6768"/>
        <item x="6769"/>
        <item x="6770"/>
        <item x="6771"/>
        <item x="6772"/>
        <item x="6773"/>
        <item x="6774"/>
        <item x="6775"/>
        <item x="6776"/>
        <item x="6777"/>
        <item x="6778"/>
        <item x="6779"/>
        <item x="6780"/>
        <item x="6781"/>
        <item x="6782"/>
        <item x="6783"/>
        <item x="6784"/>
        <item x="6785"/>
        <item x="6786"/>
        <item x="6787"/>
        <item x="6788"/>
        <item x="6789"/>
        <item x="6790"/>
        <item x="6791"/>
        <item x="6792"/>
        <item x="6793"/>
        <item x="6794"/>
        <item x="6795"/>
        <item x="6796"/>
        <item x="6797"/>
        <item x="6798"/>
        <item x="6799"/>
        <item x="6800"/>
        <item x="6801"/>
        <item x="6802"/>
        <item x="6803"/>
        <item x="6804"/>
        <item x="6805"/>
        <item x="6806"/>
        <item x="6807"/>
        <item x="6808"/>
        <item x="6809"/>
        <item x="6810"/>
        <item x="6811"/>
        <item x="6812"/>
        <item x="6813"/>
        <item x="6814"/>
        <item x="6815"/>
        <item x="6816"/>
        <item x="6817"/>
        <item x="6818"/>
        <item x="6819"/>
        <item x="6820"/>
        <item x="6821"/>
        <item x="6822"/>
        <item x="6823"/>
        <item x="6824"/>
        <item x="6825"/>
        <item x="6826"/>
        <item x="6827"/>
        <item x="6828"/>
        <item x="6829"/>
        <item x="6830"/>
        <item x="6831"/>
        <item x="6832"/>
        <item x="6833"/>
        <item x="6834"/>
        <item x="6835"/>
        <item x="6836"/>
        <item x="6837"/>
        <item x="6838"/>
        <item x="6839"/>
        <item x="6840"/>
        <item x="6841"/>
        <item x="6842"/>
        <item x="6843"/>
        <item x="6844"/>
        <item x="6845"/>
        <item x="6846"/>
        <item x="6847"/>
        <item x="6848"/>
        <item x="6849"/>
        <item x="6850"/>
        <item x="6851"/>
        <item x="6852"/>
        <item x="6853"/>
        <item x="6854"/>
        <item x="6855"/>
        <item x="6856"/>
        <item x="6857"/>
        <item x="6858"/>
        <item x="6859"/>
        <item x="6860"/>
        <item x="6861"/>
        <item x="6862"/>
        <item x="6863"/>
        <item x="6864"/>
        <item x="6865"/>
        <item x="6866"/>
        <item x="6867"/>
        <item x="6868"/>
        <item x="6869"/>
        <item x="6870"/>
        <item x="6871"/>
        <item x="6872"/>
        <item x="6873"/>
        <item x="6874"/>
        <item x="6875"/>
        <item x="6876"/>
        <item x="6877"/>
        <item x="6878"/>
        <item x="6879"/>
        <item x="6880"/>
        <item x="6881"/>
        <item x="6882"/>
        <item x="6883"/>
        <item x="6884"/>
        <item x="6885"/>
        <item x="6886"/>
        <item x="6887"/>
        <item x="6888"/>
        <item x="6889"/>
        <item x="6890"/>
        <item x="6891"/>
        <item x="6892"/>
        <item x="6893"/>
        <item x="6894"/>
        <item x="6895"/>
        <item x="6896"/>
        <item x="6897"/>
        <item x="6898"/>
        <item x="6899"/>
        <item x="6900"/>
        <item x="6901"/>
        <item x="6902"/>
        <item x="6903"/>
        <item x="6904"/>
        <item x="6905"/>
        <item x="6906"/>
        <item x="6907"/>
        <item x="6908"/>
        <item x="6909"/>
        <item x="6910"/>
        <item x="6911"/>
        <item x="6912"/>
        <item x="6913"/>
        <item x="6914"/>
        <item x="6915"/>
        <item x="6916"/>
        <item x="6917"/>
        <item x="6918"/>
        <item x="6919"/>
        <item x="6920"/>
        <item x="6921"/>
        <item x="6922"/>
        <item x="6923"/>
        <item x="6924"/>
        <item x="6925"/>
        <item x="6926"/>
        <item x="6927"/>
        <item x="6928"/>
        <item x="6929"/>
        <item x="6930"/>
        <item x="6931"/>
        <item x="6932"/>
        <item x="6933"/>
        <item x="6934"/>
        <item x="6935"/>
        <item x="6936"/>
        <item x="6937"/>
        <item x="6938"/>
        <item x="6939"/>
        <item x="6940"/>
        <item x="6941"/>
        <item x="6942"/>
        <item x="6943"/>
        <item x="6944"/>
        <item x="6945"/>
        <item x="6946"/>
        <item x="6947"/>
        <item x="6948"/>
        <item x="6949"/>
        <item x="6950"/>
        <item x="6951"/>
        <item x="6952"/>
        <item x="6953"/>
        <item x="6954"/>
        <item x="6955"/>
        <item x="6956"/>
        <item x="6957"/>
        <item x="6958"/>
        <item x="6959"/>
        <item x="6960"/>
        <item x="6961"/>
        <item x="6962"/>
        <item x="6963"/>
        <item x="6964"/>
        <item x="6965"/>
        <item x="6966"/>
        <item x="6967"/>
        <item x="6968"/>
        <item x="6969"/>
        <item x="6970"/>
        <item x="6971"/>
        <item x="6972"/>
        <item x="6973"/>
        <item x="6974"/>
        <item x="6975"/>
        <item x="6976"/>
        <item x="6977"/>
        <item x="6978"/>
        <item x="6979"/>
        <item x="6980"/>
        <item x="6981"/>
        <item x="6982"/>
        <item x="6983"/>
        <item x="6984"/>
        <item x="6985"/>
        <item x="6986"/>
        <item x="6987"/>
        <item x="6988"/>
        <item x="6989"/>
        <item x="6990"/>
        <item x="6991"/>
        <item x="6992"/>
        <item x="6993"/>
        <item x="6994"/>
        <item x="6995"/>
        <item x="6996"/>
        <item x="6997"/>
        <item x="6998"/>
        <item x="6999"/>
        <item x="7000"/>
        <item x="7001"/>
        <item x="7002"/>
        <item x="7003"/>
        <item x="7004"/>
        <item x="7005"/>
        <item x="7006"/>
        <item x="7007"/>
        <item x="7008"/>
        <item x="7009"/>
        <item x="7010"/>
        <item x="7011"/>
        <item x="7012"/>
        <item x="7013"/>
        <item x="7014"/>
        <item x="7015"/>
        <item x="7016"/>
        <item x="7017"/>
        <item x="7018"/>
        <item x="7019"/>
        <item x="7020"/>
        <item x="7021"/>
        <item x="7022"/>
        <item x="7023"/>
        <item x="7024"/>
        <item x="7025"/>
        <item x="7026"/>
        <item x="7027"/>
        <item x="7028"/>
        <item x="7029"/>
        <item x="7030"/>
        <item x="7031"/>
        <item x="7032"/>
        <item x="7033"/>
        <item x="7034"/>
        <item x="7035"/>
        <item x="7036"/>
        <item x="7037"/>
        <item x="7038"/>
        <item x="7039"/>
        <item x="7040"/>
        <item x="7041"/>
        <item x="7042"/>
        <item x="7043"/>
        <item x="7044"/>
        <item x="7045"/>
        <item x="7046"/>
        <item x="7047"/>
        <item x="7048"/>
        <item x="7049"/>
        <item x="7050"/>
        <item x="7051"/>
        <item x="7052"/>
        <item x="7053"/>
        <item x="7054"/>
        <item x="7055"/>
        <item x="7056"/>
        <item x="7057"/>
        <item x="7058"/>
        <item x="7059"/>
        <item x="7060"/>
        <item x="7061"/>
        <item x="7062"/>
        <item x="7063"/>
        <item x="7064"/>
        <item x="7065"/>
        <item x="7066"/>
        <item x="7067"/>
        <item x="7068"/>
        <item x="7069"/>
        <item x="7070"/>
        <item x="7071"/>
        <item x="7072"/>
        <item x="7073"/>
        <item x="7074"/>
        <item x="7075"/>
        <item x="7076"/>
        <item x="7077"/>
        <item x="7078"/>
        <item x="7079"/>
        <item x="7080"/>
        <item x="7081"/>
        <item x="7082"/>
        <item x="7083"/>
        <item x="7084"/>
        <item x="7085"/>
        <item x="7086"/>
        <item x="7087"/>
        <item x="7088"/>
        <item x="7089"/>
        <item x="7090"/>
        <item x="7091"/>
        <item x="7092"/>
        <item x="7093"/>
        <item x="7094"/>
        <item x="7095"/>
        <item x="7096"/>
        <item x="7097"/>
        <item x="7098"/>
        <item x="7099"/>
        <item x="7100"/>
        <item x="7101"/>
        <item x="7102"/>
        <item x="7103"/>
        <item x="7104"/>
        <item x="7105"/>
        <item x="7106"/>
        <item x="7107"/>
        <item x="7108"/>
        <item x="7109"/>
        <item x="7110"/>
        <item x="7111"/>
        <item x="7112"/>
        <item x="7113"/>
        <item x="7114"/>
        <item x="7115"/>
        <item x="7116"/>
        <item x="7117"/>
        <item x="7118"/>
        <item x="7119"/>
        <item x="7120"/>
        <item x="7121"/>
        <item x="7122"/>
        <item x="7123"/>
        <item x="7124"/>
        <item x="7125"/>
        <item x="7126"/>
        <item x="7127"/>
        <item x="7128"/>
        <item x="7129"/>
        <item x="7130"/>
        <item x="7131"/>
        <item x="7132"/>
        <item x="7133"/>
        <item x="7134"/>
        <item x="7135"/>
        <item x="7136"/>
        <item x="7137"/>
        <item x="7138"/>
        <item x="7139"/>
        <item x="7140"/>
        <item x="7141"/>
        <item x="7142"/>
        <item x="7143"/>
        <item x="7144"/>
        <item x="7145"/>
        <item x="7146"/>
        <item x="7147"/>
        <item x="7148"/>
        <item x="7149"/>
        <item x="7150"/>
        <item x="7151"/>
        <item x="7152"/>
        <item x="7153"/>
        <item x="7154"/>
        <item x="7155"/>
        <item x="7156"/>
        <item x="7157"/>
        <item x="7158"/>
        <item x="7159"/>
        <item x="7160"/>
        <item x="7161"/>
        <item x="7162"/>
        <item x="7163"/>
        <item x="7164"/>
        <item x="7165"/>
        <item x="7166"/>
        <item x="7167"/>
        <item x="7168"/>
        <item x="7169"/>
        <item x="7170"/>
        <item x="7171"/>
        <item x="7172"/>
        <item x="7173"/>
        <item x="7174"/>
        <item x="7175"/>
        <item x="7176"/>
        <item x="7177"/>
        <item x="7178"/>
        <item x="7179"/>
        <item x="7180"/>
        <item x="7181"/>
        <item x="7182"/>
        <item x="7183"/>
        <item x="7184"/>
        <item x="7185"/>
        <item x="7186"/>
        <item x="7187"/>
        <item x="7188"/>
        <item x="7189"/>
        <item x="7190"/>
        <item x="7191"/>
        <item x="7192"/>
        <item x="7193"/>
        <item x="7194"/>
        <item x="7195"/>
        <item x="7196"/>
        <item x="7197"/>
        <item x="7198"/>
        <item x="7199"/>
        <item x="7200"/>
        <item x="7201"/>
        <item x="7202"/>
        <item x="7203"/>
        <item x="7204"/>
        <item x="7205"/>
        <item x="7206"/>
        <item x="7207"/>
        <item x="7208"/>
        <item x="7209"/>
        <item x="7210"/>
        <item x="7211"/>
        <item x="7212"/>
        <item x="7213"/>
        <item x="7214"/>
        <item x="7215"/>
        <item x="7216"/>
        <item x="7217"/>
        <item x="7218"/>
        <item x="7219"/>
        <item x="7220"/>
        <item x="7221"/>
        <item x="7222"/>
        <item x="7223"/>
        <item x="7224"/>
        <item x="7225"/>
        <item x="7226"/>
        <item x="7227"/>
        <item x="7228"/>
        <item x="7229"/>
        <item x="7230"/>
        <item x="7231"/>
        <item x="7232"/>
        <item x="7233"/>
        <item x="7234"/>
        <item x="7235"/>
        <item x="7236"/>
        <item x="7237"/>
        <item x="7238"/>
        <item x="7239"/>
        <item x="7240"/>
        <item x="7241"/>
        <item x="7242"/>
        <item x="7243"/>
        <item x="7244"/>
        <item x="7245"/>
        <item x="7246"/>
        <item x="7247"/>
        <item x="7248"/>
        <item x="7249"/>
        <item x="7250"/>
        <item x="7251"/>
        <item x="7252"/>
        <item x="7253"/>
        <item x="7254"/>
        <item x="7255"/>
        <item x="7256"/>
        <item x="7257"/>
        <item x="7258"/>
        <item x="7259"/>
        <item x="7260"/>
        <item x="7261"/>
        <item x="7262"/>
        <item x="7263"/>
        <item x="7264"/>
        <item x="7265"/>
        <item x="7266"/>
        <item x="7267"/>
        <item x="7268"/>
        <item x="7269"/>
        <item x="7270"/>
        <item x="7271"/>
        <item x="7272"/>
        <item x="7273"/>
        <item x="7274"/>
        <item x="7275"/>
        <item x="7276"/>
        <item x="7277"/>
        <item x="7278"/>
        <item x="7279"/>
        <item x="7280"/>
        <item x="7281"/>
        <item x="7282"/>
        <item x="7283"/>
        <item x="7284"/>
        <item x="7285"/>
        <item x="7286"/>
        <item x="7287"/>
        <item x="7288"/>
        <item x="7289"/>
        <item x="7290"/>
        <item x="7291"/>
        <item x="7292"/>
        <item x="7293"/>
        <item x="7294"/>
        <item x="7295"/>
        <item x="7296"/>
        <item x="7297"/>
        <item x="7298"/>
        <item x="7299"/>
        <item x="7300"/>
        <item x="7301"/>
        <item x="7302"/>
        <item x="7303"/>
        <item x="7304"/>
        <item x="7305"/>
        <item x="7306"/>
        <item x="7307"/>
        <item x="7308"/>
        <item x="7309"/>
        <item x="7310"/>
        <item x="7311"/>
        <item x="7312"/>
        <item x="7313"/>
        <item x="7314"/>
        <item x="7315"/>
        <item x="7316"/>
        <item x="7317"/>
        <item x="7318"/>
        <item x="7319"/>
        <item x="7320"/>
        <item x="7321"/>
        <item x="7322"/>
        <item x="7323"/>
        <item x="7324"/>
        <item x="7325"/>
        <item x="7326"/>
        <item x="7327"/>
        <item x="7328"/>
        <item x="7329"/>
        <item x="7330"/>
        <item x="7331"/>
        <item x="7332"/>
        <item x="7333"/>
        <item x="7334"/>
        <item x="7335"/>
        <item x="7336"/>
        <item x="7337"/>
        <item x="7338"/>
        <item x="7339"/>
        <item x="7340"/>
        <item x="7341"/>
        <item x="7342"/>
        <item x="7343"/>
        <item x="7344"/>
        <item x="7345"/>
        <item x="7346"/>
        <item x="7347"/>
        <item x="7348"/>
        <item x="7349"/>
        <item x="7350"/>
        <item x="7351"/>
        <item x="7352"/>
        <item x="7353"/>
        <item x="7354"/>
        <item x="7355"/>
        <item x="7356"/>
        <item x="7357"/>
        <item x="7358"/>
        <item x="7359"/>
        <item x="7360"/>
        <item x="7361"/>
        <item x="7362"/>
        <item x="7363"/>
        <item x="7364"/>
        <item x="7365"/>
        <item x="7366"/>
        <item x="7367"/>
        <item x="7368"/>
        <item x="7369"/>
        <item x="7370"/>
        <item x="7371"/>
        <item x="7372"/>
        <item x="7373"/>
        <item x="7374"/>
        <item x="7375"/>
        <item x="7376"/>
        <item x="7377"/>
        <item x="7378"/>
        <item x="7379"/>
        <item x="7380"/>
        <item x="7381"/>
        <item x="7382"/>
        <item x="7383"/>
        <item x="7384"/>
        <item x="7385"/>
        <item x="7386"/>
        <item x="7387"/>
        <item x="7388"/>
        <item x="7389"/>
        <item x="7390"/>
        <item x="7391"/>
        <item x="7392"/>
        <item x="7393"/>
        <item x="7394"/>
        <item x="7395"/>
        <item x="7396"/>
        <item x="7397"/>
        <item x="7398"/>
        <item x="7399"/>
        <item x="7400"/>
        <item x="7401"/>
        <item x="7402"/>
        <item x="7403"/>
        <item x="7404"/>
        <item x="7405"/>
        <item x="7406"/>
        <item x="7407"/>
        <item x="7408"/>
        <item x="7409"/>
        <item x="7410"/>
        <item x="7411"/>
        <item x="7412"/>
        <item x="7413"/>
        <item x="7414"/>
        <item x="7415"/>
        <item x="7416"/>
        <item x="7417"/>
        <item x="7418"/>
        <item x="7419"/>
        <item x="7420"/>
        <item x="7421"/>
        <item x="7422"/>
        <item x="7423"/>
        <item x="7424"/>
        <item x="7425"/>
        <item x="7426"/>
        <item x="7427"/>
        <item x="7428"/>
        <item x="7429"/>
        <item x="7430"/>
        <item x="7431"/>
        <item x="7432"/>
        <item x="7433"/>
        <item x="7434"/>
        <item x="7435"/>
        <item x="7436"/>
        <item x="7437"/>
        <item x="7438"/>
        <item x="7439"/>
        <item x="7440"/>
        <item x="7441"/>
        <item x="7442"/>
        <item x="7443"/>
        <item x="7444"/>
        <item x="7445"/>
        <item x="7446"/>
        <item x="7447"/>
        <item x="7448"/>
        <item x="7449"/>
        <item x="7450"/>
        <item x="7451"/>
        <item x="7452"/>
        <item x="7453"/>
        <item x="7454"/>
        <item x="7455"/>
        <item x="7456"/>
        <item x="7457"/>
        <item x="7458"/>
        <item x="7459"/>
        <item x="7460"/>
        <item x="7461"/>
        <item x="7462"/>
        <item x="7463"/>
        <item x="7464"/>
        <item x="7465"/>
        <item x="7466"/>
        <item x="7467"/>
        <item x="7468"/>
        <item x="7469"/>
        <item x="7470"/>
        <item x="7471"/>
        <item x="7472"/>
        <item x="7473"/>
        <item x="7474"/>
        <item x="7475"/>
        <item x="7476"/>
        <item x="7477"/>
        <item x="7478"/>
        <item x="7479"/>
        <item x="7480"/>
        <item x="7481"/>
        <item x="7482"/>
        <item x="7483"/>
        <item x="7484"/>
        <item x="7485"/>
        <item x="7486"/>
        <item x="7487"/>
        <item x="7488"/>
        <item x="7489"/>
        <item x="7490"/>
        <item x="7491"/>
        <item x="7492"/>
        <item x="7493"/>
        <item x="7494"/>
        <item x="7495"/>
        <item x="7496"/>
        <item x="7497"/>
        <item x="7498"/>
        <item x="7499"/>
        <item x="7500"/>
        <item x="7501"/>
        <item x="7502"/>
        <item x="7503"/>
        <item x="7504"/>
        <item x="7505"/>
        <item x="7506"/>
        <item x="7507"/>
        <item x="7508"/>
        <item x="7509"/>
        <item x="7510"/>
        <item x="7511"/>
        <item x="7512"/>
        <item x="7513"/>
        <item x="7514"/>
        <item x="7515"/>
        <item x="7516"/>
        <item x="7517"/>
        <item x="7518"/>
        <item x="7519"/>
        <item x="7520"/>
        <item x="7521"/>
        <item x="7522"/>
        <item x="7523"/>
        <item x="7524"/>
        <item x="7525"/>
        <item x="7526"/>
        <item x="7527"/>
        <item x="7528"/>
        <item x="7529"/>
        <item x="7530"/>
        <item x="7531"/>
        <item x="7532"/>
        <item x="7533"/>
        <item x="7534"/>
        <item x="7535"/>
        <item x="7536"/>
        <item x="7537"/>
        <item x="7538"/>
        <item x="7539"/>
        <item x="7540"/>
        <item x="7541"/>
        <item x="7542"/>
        <item x="7543"/>
        <item x="7544"/>
        <item x="7545"/>
        <item x="7546"/>
        <item x="7547"/>
        <item x="7548"/>
        <item x="7549"/>
        <item x="7550"/>
        <item x="7551"/>
        <item x="7552"/>
        <item x="7553"/>
        <item x="7554"/>
        <item x="7555"/>
        <item x="7556"/>
        <item x="7557"/>
        <item x="7558"/>
        <item x="7559"/>
        <item x="7560"/>
        <item x="7561"/>
        <item x="7562"/>
        <item x="7563"/>
        <item x="7564"/>
        <item x="7565"/>
        <item x="7566"/>
        <item x="7567"/>
        <item x="7568"/>
        <item x="7569"/>
        <item x="7570"/>
        <item x="7571"/>
        <item x="7572"/>
        <item x="7573"/>
        <item x="7574"/>
        <item x="7575"/>
        <item x="7576"/>
        <item x="7577"/>
        <item x="7578"/>
        <item x="7579"/>
        <item x="7580"/>
        <item x="7581"/>
        <item x="7582"/>
        <item x="7583"/>
        <item x="7584"/>
        <item x="7585"/>
        <item x="7586"/>
        <item x="7587"/>
        <item x="7588"/>
        <item x="7589"/>
        <item x="7590"/>
        <item x="7591"/>
        <item x="7592"/>
        <item x="7593"/>
        <item x="7594"/>
        <item x="7595"/>
        <item x="7596"/>
        <item x="7597"/>
        <item x="7598"/>
        <item x="7599"/>
        <item x="7600"/>
        <item x="7601"/>
        <item x="7602"/>
        <item x="7603"/>
        <item x="7604"/>
        <item x="7605"/>
        <item x="7606"/>
        <item x="7607"/>
        <item x="7608"/>
        <item x="7609"/>
        <item x="7610"/>
        <item x="7611"/>
        <item x="7612"/>
        <item x="7613"/>
        <item x="7614"/>
        <item x="7615"/>
        <item x="7616"/>
        <item x="7617"/>
        <item x="7618"/>
        <item x="7619"/>
        <item x="7620"/>
        <item x="7621"/>
        <item x="7622"/>
        <item x="7623"/>
        <item x="7624"/>
        <item x="7625"/>
        <item x="7626"/>
        <item x="7627"/>
        <item x="7628"/>
        <item x="7629"/>
        <item x="7630"/>
        <item x="7631"/>
        <item x="7632"/>
        <item x="7633"/>
        <item x="7634"/>
        <item x="7635"/>
        <item x="7636"/>
        <item x="7637"/>
        <item x="7638"/>
        <item x="7639"/>
        <item x="7640"/>
        <item x="7641"/>
        <item x="7642"/>
        <item x="7643"/>
        <item x="7644"/>
        <item x="7645"/>
        <item x="7646"/>
        <item x="7647"/>
        <item x="7648"/>
        <item x="7649"/>
        <item x="7650"/>
        <item x="7651"/>
        <item x="7652"/>
        <item x="7653"/>
        <item x="7654"/>
        <item x="7655"/>
        <item x="7656"/>
        <item x="7657"/>
        <item x="7658"/>
        <item x="7659"/>
        <item x="7660"/>
        <item x="7661"/>
        <item x="7662"/>
        <item x="7663"/>
        <item x="7664"/>
        <item x="7665"/>
        <item x="7666"/>
        <item x="7667"/>
        <item x="7668"/>
        <item x="7669"/>
        <item x="7670"/>
        <item x="7671"/>
        <item x="7672"/>
        <item x="7673"/>
        <item x="7674"/>
        <item x="7675"/>
        <item x="7676"/>
        <item x="7677"/>
        <item x="7678"/>
        <item x="7679"/>
        <item x="7680"/>
        <item x="7681"/>
        <item x="7682"/>
        <item x="7683"/>
        <item x="7684"/>
        <item x="7685"/>
        <item x="7686"/>
        <item x="7687"/>
        <item x="7688"/>
        <item x="7689"/>
        <item x="7690"/>
        <item x="7691"/>
        <item x="7692"/>
        <item x="7693"/>
        <item x="7694"/>
        <item x="7695"/>
        <item x="7696"/>
        <item x="7697"/>
        <item x="7698"/>
        <item x="7699"/>
        <item x="7700"/>
        <item x="7701"/>
        <item x="7702"/>
        <item x="7703"/>
        <item x="7704"/>
        <item x="7705"/>
        <item x="7706"/>
        <item x="7707"/>
        <item x="7708"/>
        <item x="7709"/>
        <item x="7710"/>
        <item x="7711"/>
        <item x="7712"/>
        <item x="7713"/>
        <item x="7714"/>
        <item x="7715"/>
        <item x="7716"/>
        <item x="7717"/>
        <item x="7718"/>
        <item x="7719"/>
        <item x="7720"/>
        <item x="7721"/>
        <item x="7722"/>
        <item x="7723"/>
        <item x="7724"/>
        <item x="7725"/>
        <item x="7726"/>
        <item x="7727"/>
        <item x="7728"/>
        <item x="7729"/>
        <item x="7730"/>
        <item x="7731"/>
        <item x="7732"/>
        <item x="7733"/>
        <item x="7734"/>
        <item x="7735"/>
        <item x="7736"/>
        <item x="7737"/>
        <item x="7738"/>
        <item x="7739"/>
        <item x="7740"/>
        <item x="7741"/>
        <item x="7742"/>
        <item x="7743"/>
        <item x="7744"/>
        <item x="7745"/>
        <item x="7746"/>
        <item x="7747"/>
        <item x="7748"/>
        <item x="7749"/>
        <item x="7750"/>
        <item x="7751"/>
        <item x="7752"/>
        <item x="7753"/>
        <item x="7754"/>
        <item x="7755"/>
        <item x="7756"/>
        <item x="7757"/>
        <item x="7758"/>
        <item x="7759"/>
        <item x="7760"/>
        <item x="7761"/>
        <item x="7762"/>
        <item x="7763"/>
        <item x="7764"/>
        <item x="7765"/>
        <item x="7766"/>
        <item x="7767"/>
        <item x="7768"/>
        <item x="7769"/>
        <item x="7770"/>
        <item x="7771"/>
        <item x="7772"/>
        <item x="7773"/>
        <item x="7774"/>
        <item x="7775"/>
        <item x="7776"/>
        <item x="7777"/>
        <item x="7778"/>
        <item x="7779"/>
        <item x="7780"/>
        <item x="7781"/>
        <item x="7782"/>
        <item x="7783"/>
        <item x="7784"/>
        <item x="7785"/>
        <item x="7786"/>
        <item x="7787"/>
        <item x="7788"/>
        <item x="7789"/>
        <item x="7790"/>
        <item x="7791"/>
        <item x="7792"/>
        <item x="7793"/>
        <item x="7794"/>
        <item x="7795"/>
        <item x="7796"/>
        <item x="7797"/>
        <item x="7798"/>
        <item x="7799"/>
        <item x="7800"/>
        <item x="7801"/>
        <item x="7802"/>
        <item x="7803"/>
        <item x="7804"/>
        <item x="7805"/>
        <item x="7806"/>
        <item x="7807"/>
        <item x="7808"/>
        <item x="7809"/>
        <item x="7810"/>
        <item x="7811"/>
        <item x="7812"/>
        <item x="7813"/>
        <item x="7814"/>
        <item x="7815"/>
        <item x="7816"/>
        <item x="7817"/>
        <item x="7818"/>
        <item x="7819"/>
        <item x="7820"/>
        <item x="7821"/>
        <item x="7822"/>
        <item x="7823"/>
        <item x="7824"/>
        <item x="7825"/>
        <item x="7826"/>
        <item x="7827"/>
        <item x="7828"/>
        <item x="7829"/>
        <item x="7830"/>
        <item x="7831"/>
        <item x="7832"/>
        <item x="7833"/>
        <item x="7834"/>
        <item x="7835"/>
        <item x="7836"/>
        <item x="7837"/>
        <item x="7838"/>
        <item x="7839"/>
        <item x="7840"/>
        <item x="7841"/>
        <item x="7842"/>
        <item x="7843"/>
        <item x="7844"/>
        <item x="7845"/>
        <item x="7846"/>
        <item x="7847"/>
        <item x="7848"/>
        <item x="7849"/>
        <item x="7850"/>
        <item x="7851"/>
        <item x="7852"/>
        <item x="7853"/>
        <item x="7854"/>
        <item x="7855"/>
        <item x="7856"/>
        <item x="7857"/>
        <item x="7858"/>
        <item x="7859"/>
        <item x="7860"/>
        <item x="7861"/>
        <item x="7862"/>
        <item x="7863"/>
        <item x="7864"/>
        <item x="7865"/>
        <item x="7866"/>
        <item x="7867"/>
        <item x="7868"/>
        <item x="7869"/>
        <item x="7870"/>
        <item x="7871"/>
        <item x="7872"/>
        <item x="7873"/>
        <item x="7874"/>
        <item x="7875"/>
        <item x="7876"/>
        <item x="7877"/>
        <item x="7878"/>
        <item x="7879"/>
        <item x="7880"/>
        <item x="7881"/>
        <item x="7882"/>
        <item x="7883"/>
        <item x="7884"/>
        <item x="7885"/>
        <item x="7886"/>
        <item x="7887"/>
        <item x="7888"/>
        <item x="7889"/>
        <item x="7890"/>
        <item x="7891"/>
        <item x="7892"/>
        <item x="7893"/>
        <item x="7894"/>
        <item x="7895"/>
        <item x="7896"/>
        <item x="7897"/>
        <item x="7898"/>
        <item x="7899"/>
        <item x="7900"/>
        <item x="7901"/>
        <item x="7902"/>
        <item x="7903"/>
        <item x="7904"/>
        <item x="7905"/>
        <item x="7906"/>
        <item x="7907"/>
        <item x="7908"/>
        <item x="7909"/>
        <item x="7910"/>
        <item x="7911"/>
        <item x="7912"/>
        <item x="7913"/>
        <item x="7914"/>
        <item x="7915"/>
        <item x="7916"/>
        <item x="7917"/>
        <item x="7918"/>
        <item x="7919"/>
        <item x="7920"/>
        <item x="7921"/>
        <item x="7922"/>
        <item x="7923"/>
        <item x="7924"/>
        <item x="7925"/>
        <item x="7926"/>
        <item x="7927"/>
        <item x="7928"/>
        <item x="7929"/>
        <item x="7930"/>
        <item x="7931"/>
        <item x="7932"/>
        <item x="7933"/>
        <item x="7934"/>
        <item x="7935"/>
        <item x="7936"/>
        <item x="7937"/>
        <item x="7938"/>
        <item x="7939"/>
        <item x="7940"/>
        <item x="7941"/>
        <item x="7942"/>
        <item x="7943"/>
        <item x="7944"/>
        <item x="7945"/>
        <item x="7946"/>
        <item x="7947"/>
        <item x="7948"/>
        <item x="7949"/>
        <item x="7950"/>
        <item x="7951"/>
        <item x="7952"/>
        <item x="7953"/>
        <item x="7954"/>
        <item x="7955"/>
        <item x="7956"/>
        <item x="7957"/>
        <item x="7958"/>
        <item x="7959"/>
        <item x="7960"/>
        <item x="7961"/>
        <item x="7962"/>
        <item x="7963"/>
        <item x="7964"/>
        <item x="7965"/>
        <item x="7966"/>
        <item x="7967"/>
        <item x="7968"/>
        <item x="7969"/>
        <item x="7970"/>
        <item x="7971"/>
        <item x="7972"/>
        <item x="7973"/>
        <item x="7974"/>
        <item x="7975"/>
        <item x="7976"/>
        <item x="7977"/>
        <item x="7978"/>
        <item x="7979"/>
        <item x="7980"/>
        <item x="7981"/>
        <item x="7982"/>
        <item x="7983"/>
        <item x="7984"/>
        <item x="7985"/>
        <item x="7986"/>
        <item x="7987"/>
        <item x="7988"/>
        <item x="7989"/>
        <item x="7990"/>
        <item x="7991"/>
        <item x="7992"/>
        <item x="7993"/>
        <item x="7994"/>
        <item x="7995"/>
        <item x="7996"/>
        <item x="7997"/>
        <item x="7998"/>
        <item x="7999"/>
        <item x="8000"/>
        <item x="8001"/>
        <item x="8002"/>
        <item x="8003"/>
        <item x="8004"/>
        <item x="8005"/>
        <item x="8006"/>
        <item x="8007"/>
        <item x="8008"/>
        <item x="8009"/>
        <item x="8010"/>
        <item x="8011"/>
        <item x="8012"/>
        <item x="8013"/>
        <item x="8014"/>
        <item x="8015"/>
        <item x="8016"/>
        <item x="8017"/>
        <item x="8018"/>
        <item x="8019"/>
        <item x="8020"/>
        <item x="8021"/>
        <item x="8022"/>
        <item x="8023"/>
        <item x="8024"/>
        <item x="8025"/>
        <item x="8026"/>
        <item x="8027"/>
        <item x="8028"/>
        <item x="8029"/>
        <item x="8030"/>
        <item x="8031"/>
        <item x="8032"/>
        <item x="8033"/>
        <item x="8034"/>
        <item x="8035"/>
        <item x="8036"/>
        <item x="8037"/>
        <item x="8038"/>
        <item x="8039"/>
        <item x="8040"/>
        <item x="8041"/>
        <item x="8042"/>
        <item x="8043"/>
        <item x="8044"/>
        <item x="8045"/>
        <item x="8046"/>
        <item x="8047"/>
        <item x="8048"/>
        <item x="8049"/>
        <item x="8050"/>
        <item x="8051"/>
        <item x="8052"/>
        <item x="8053"/>
        <item x="8054"/>
        <item x="8055"/>
        <item x="8056"/>
        <item x="8057"/>
        <item x="8058"/>
        <item x="8059"/>
        <item x="8060"/>
        <item x="8061"/>
        <item x="8062"/>
        <item x="8063"/>
        <item x="8064"/>
        <item x="8065"/>
        <item x="8066"/>
        <item x="8067"/>
        <item x="8068"/>
        <item x="8069"/>
        <item x="8070"/>
        <item x="8071"/>
        <item x="8072"/>
        <item x="8073"/>
        <item x="8074"/>
        <item x="8075"/>
        <item x="8076"/>
        <item x="8077"/>
        <item x="8078"/>
        <item x="8079"/>
        <item x="8080"/>
        <item x="8081"/>
        <item x="8082"/>
        <item x="8083"/>
        <item x="8084"/>
        <item x="8085"/>
        <item x="8086"/>
        <item x="8087"/>
        <item x="8088"/>
        <item x="8089"/>
        <item x="8090"/>
        <item x="8091"/>
        <item x="8092"/>
        <item x="8093"/>
        <item x="8094"/>
        <item x="8095"/>
        <item x="8096"/>
        <item x="8097"/>
        <item x="8098"/>
        <item x="8099"/>
        <item x="8100"/>
        <item x="8101"/>
        <item x="8102"/>
        <item x="8103"/>
        <item x="8104"/>
        <item x="8105"/>
        <item x="8106"/>
        <item x="8107"/>
        <item x="8108"/>
        <item x="8109"/>
        <item x="8110"/>
        <item x="8111"/>
        <item x="8112"/>
        <item x="8113"/>
        <item x="8114"/>
        <item x="8115"/>
        <item x="8116"/>
        <item x="8117"/>
        <item x="8118"/>
        <item x="8119"/>
        <item x="8120"/>
        <item x="8121"/>
        <item x="8122"/>
        <item x="8123"/>
        <item x="8124"/>
        <item x="8125"/>
        <item x="8126"/>
        <item x="8127"/>
        <item x="8128"/>
        <item x="8129"/>
        <item x="8130"/>
        <item x="8131"/>
        <item x="8132"/>
        <item x="8133"/>
        <item x="8134"/>
        <item x="8135"/>
        <item x="8136"/>
        <item x="8137"/>
        <item x="8138"/>
        <item x="8139"/>
        <item x="8140"/>
        <item x="8141"/>
        <item x="8142"/>
        <item x="8143"/>
        <item x="8144"/>
        <item x="8145"/>
        <item x="8146"/>
        <item x="8147"/>
        <item x="8148"/>
        <item x="8149"/>
        <item x="8150"/>
        <item x="8151"/>
        <item x="8152"/>
        <item x="8153"/>
        <item x="8154"/>
        <item x="8155"/>
        <item x="8156"/>
        <item x="8157"/>
        <item x="8158"/>
        <item x="8159"/>
        <item x="8160"/>
        <item x="8161"/>
        <item x="8162"/>
        <item x="8163"/>
        <item x="8164"/>
        <item x="8165"/>
        <item x="8166"/>
        <item x="8167"/>
        <item x="8168"/>
        <item x="8169"/>
        <item x="8170"/>
        <item x="8171"/>
        <item x="8172"/>
        <item x="8173"/>
        <item x="8174"/>
        <item x="8175"/>
        <item x="8176"/>
        <item x="8177"/>
        <item x="8178"/>
        <item x="8179"/>
        <item x="8180"/>
        <item x="8181"/>
        <item x="8182"/>
        <item x="8183"/>
        <item x="8184"/>
        <item x="8185"/>
        <item x="8186"/>
        <item x="8187"/>
        <item x="8188"/>
        <item x="8189"/>
        <item x="8190"/>
        <item x="8191"/>
        <item x="8192"/>
        <item x="8193"/>
        <item x="8194"/>
        <item x="8195"/>
        <item x="8196"/>
        <item x="8197"/>
        <item x="8198"/>
        <item x="8199"/>
        <item x="8200"/>
        <item x="8201"/>
        <item x="8202"/>
        <item x="8203"/>
        <item x="8204"/>
        <item x="8205"/>
        <item x="8206"/>
        <item x="8207"/>
        <item x="8208"/>
        <item x="8209"/>
        <item x="8210"/>
        <item x="8211"/>
        <item x="8212"/>
        <item x="8213"/>
        <item x="8214"/>
        <item x="8215"/>
        <item x="8216"/>
        <item x="8217"/>
        <item x="8218"/>
        <item x="8219"/>
        <item x="8220"/>
        <item x="8221"/>
        <item x="8222"/>
        <item x="8223"/>
        <item x="8224"/>
        <item x="8225"/>
        <item x="8226"/>
        <item x="8227"/>
        <item x="8228"/>
        <item x="8229"/>
        <item x="8230"/>
        <item x="8231"/>
        <item x="8232"/>
        <item x="8233"/>
        <item x="8234"/>
        <item x="8235"/>
        <item x="8236"/>
        <item x="8237"/>
        <item x="8238"/>
        <item x="8239"/>
        <item x="8240"/>
        <item x="8241"/>
        <item x="8242"/>
        <item x="8243"/>
        <item x="8244"/>
        <item x="8245"/>
        <item x="8246"/>
        <item x="8247"/>
        <item x="8248"/>
        <item x="8249"/>
        <item x="8250"/>
        <item x="8251"/>
        <item x="8252"/>
        <item x="8253"/>
        <item x="8254"/>
        <item x="8255"/>
        <item x="8256"/>
        <item x="8257"/>
        <item x="8258"/>
        <item x="8259"/>
        <item x="8260"/>
        <item x="8261"/>
        <item x="8262"/>
        <item x="8263"/>
        <item x="8264"/>
        <item x="8265"/>
        <item x="8266"/>
        <item x="8267"/>
        <item x="8268"/>
        <item x="8269"/>
        <item x="8270"/>
        <item x="8271"/>
        <item x="8272"/>
        <item x="8273"/>
        <item x="8274"/>
        <item x="8275"/>
        <item x="8276"/>
        <item x="8277"/>
        <item x="8278"/>
        <item x="8279"/>
        <item x="8280"/>
        <item x="8281"/>
        <item x="8282"/>
        <item x="8283"/>
        <item x="8284"/>
        <item x="8285"/>
        <item x="8286"/>
        <item x="8287"/>
        <item x="8288"/>
        <item x="8289"/>
        <item x="8290"/>
        <item x="8291"/>
        <item x="8292"/>
        <item x="8293"/>
        <item x="8294"/>
        <item x="8295"/>
        <item x="8296"/>
        <item x="8297"/>
        <item x="8298"/>
        <item x="8299"/>
        <item x="8300"/>
        <item x="8301"/>
        <item x="8302"/>
        <item x="8303"/>
        <item x="8304"/>
        <item x="8305"/>
        <item x="8306"/>
        <item x="8307"/>
        <item x="8308"/>
        <item x="8309"/>
        <item x="8310"/>
        <item x="8311"/>
        <item x="8312"/>
        <item x="8313"/>
        <item x="8314"/>
        <item x="8315"/>
        <item x="8316"/>
        <item x="8317"/>
        <item x="8318"/>
        <item x="8319"/>
        <item x="8320"/>
        <item x="8321"/>
        <item x="8322"/>
        <item x="8323"/>
        <item x="8324"/>
        <item x="8325"/>
        <item x="8326"/>
        <item x="8327"/>
        <item x="8328"/>
        <item x="8329"/>
        <item x="8330"/>
        <item x="8331"/>
        <item x="8332"/>
        <item x="8333"/>
        <item x="8334"/>
        <item x="8335"/>
        <item x="8336"/>
        <item x="8337"/>
        <item x="8338"/>
        <item x="8339"/>
        <item x="8340"/>
        <item x="8341"/>
        <item x="8342"/>
        <item x="8343"/>
        <item x="8344"/>
        <item x="8345"/>
        <item x="8346"/>
        <item x="8347"/>
        <item x="8348"/>
        <item x="8349"/>
        <item x="8350"/>
        <item x="8351"/>
        <item x="8352"/>
        <item x="8353"/>
        <item x="8354"/>
        <item x="8355"/>
        <item x="8356"/>
        <item x="8357"/>
        <item x="8358"/>
        <item x="8359"/>
        <item x="8360"/>
        <item x="8361"/>
        <item x="8362"/>
        <item x="8363"/>
        <item x="8364"/>
        <item x="8365"/>
        <item x="8366"/>
        <item x="8367"/>
        <item x="8368"/>
        <item x="8369"/>
        <item x="8370"/>
        <item x="8371"/>
        <item x="8372"/>
        <item x="8373"/>
        <item x="8374"/>
        <item x="8375"/>
        <item x="8376"/>
        <item x="8377"/>
        <item x="8378"/>
        <item x="8379"/>
        <item x="8380"/>
        <item x="8381"/>
        <item x="8382"/>
        <item x="8383"/>
        <item x="8384"/>
        <item x="8385"/>
        <item x="8386"/>
        <item x="8387"/>
        <item x="8388"/>
        <item x="8389"/>
        <item x="8390"/>
        <item x="8391"/>
        <item x="8392"/>
        <item x="8393"/>
        <item x="8394"/>
        <item x="8395"/>
        <item x="8396"/>
        <item x="8397"/>
        <item x="8398"/>
        <item x="8399"/>
        <item x="8400"/>
        <item x="8401"/>
        <item x="8402"/>
        <item x="8403"/>
        <item x="8404"/>
        <item x="8405"/>
        <item x="8406"/>
        <item x="8407"/>
        <item x="8408"/>
        <item x="8409"/>
        <item x="8410"/>
        <item x="8411"/>
        <item x="8412"/>
        <item x="8413"/>
        <item x="8414"/>
        <item x="8415"/>
        <item x="8416"/>
        <item x="8417"/>
        <item x="8418"/>
        <item x="8419"/>
        <item x="8420"/>
        <item x="8421"/>
        <item x="8422"/>
        <item x="8423"/>
        <item x="8424"/>
        <item x="8425"/>
        <item x="8426"/>
        <item x="8427"/>
        <item x="8428"/>
        <item x="8429"/>
        <item x="8430"/>
        <item x="8431"/>
        <item x="8432"/>
        <item x="8433"/>
        <item x="8434"/>
        <item x="8435"/>
        <item x="8436"/>
        <item x="8437"/>
        <item x="8438"/>
        <item x="8439"/>
        <item x="8440"/>
        <item x="8441"/>
        <item x="8442"/>
        <item x="8443"/>
        <item x="8444"/>
        <item x="8445"/>
        <item x="8446"/>
        <item x="8447"/>
        <item x="8448"/>
        <item x="8449"/>
        <item x="8450"/>
        <item x="8451"/>
        <item x="8452"/>
        <item x="8453"/>
        <item x="8454"/>
        <item x="8455"/>
        <item x="8456"/>
        <item x="8457"/>
        <item x="8458"/>
        <item x="8459"/>
        <item x="8460"/>
        <item x="8461"/>
        <item x="8462"/>
        <item x="8463"/>
        <item x="8464"/>
        <item x="8465"/>
        <item x="8466"/>
        <item x="8467"/>
        <item x="8468"/>
        <item x="8469"/>
        <item x="8470"/>
        <item x="8471"/>
        <item x="8472"/>
        <item x="8473"/>
        <item x="8474"/>
        <item x="8475"/>
        <item x="8476"/>
        <item x="8477"/>
        <item x="8478"/>
        <item x="8479"/>
        <item x="8480"/>
        <item x="8481"/>
        <item x="8482"/>
        <item x="8483"/>
        <item x="8484"/>
        <item x="8485"/>
        <item x="8486"/>
        <item x="8487"/>
        <item x="8488"/>
        <item x="8489"/>
        <item x="8490"/>
        <item x="8491"/>
        <item x="8492"/>
        <item x="8493"/>
        <item x="8494"/>
        <item x="8495"/>
        <item x="8496"/>
        <item x="8497"/>
        <item x="8498"/>
        <item x="8499"/>
        <item x="8500"/>
        <item x="8501"/>
        <item x="8502"/>
        <item x="8503"/>
        <item x="8504"/>
        <item x="8505"/>
        <item x="8506"/>
        <item x="8507"/>
        <item x="8508"/>
        <item x="8509"/>
        <item x="8510"/>
        <item x="8511"/>
        <item x="8512"/>
        <item x="8513"/>
        <item x="8514"/>
        <item x="8515"/>
        <item x="8516"/>
        <item x="8517"/>
        <item x="8518"/>
        <item x="8519"/>
        <item x="8520"/>
        <item x="8521"/>
        <item x="8522"/>
        <item x="8523"/>
        <item x="8524"/>
        <item x="8525"/>
        <item x="8526"/>
        <item x="8527"/>
        <item x="8528"/>
        <item x="8529"/>
        <item x="8530"/>
        <item x="8531"/>
        <item x="8532"/>
        <item x="8533"/>
        <item x="8534"/>
        <item x="8535"/>
        <item x="8536"/>
        <item x="8537"/>
        <item x="8538"/>
        <item x="8539"/>
        <item x="8540"/>
        <item x="8541"/>
        <item x="8542"/>
        <item x="8543"/>
        <item x="8544"/>
        <item x="8545"/>
        <item x="8546"/>
        <item x="8547"/>
        <item x="8548"/>
        <item x="8549"/>
        <item x="8550"/>
        <item x="8551"/>
        <item x="8552"/>
        <item x="8553"/>
        <item x="8554"/>
        <item x="8555"/>
        <item x="8556"/>
        <item x="8557"/>
        <item x="8558"/>
        <item x="8559"/>
        <item x="8560"/>
        <item x="8561"/>
        <item x="8562"/>
        <item x="8563"/>
        <item x="8564"/>
        <item x="8565"/>
        <item x="8566"/>
        <item x="8567"/>
        <item x="8568"/>
        <item x="8569"/>
        <item x="8570"/>
        <item x="8571"/>
        <item x="8572"/>
        <item x="8573"/>
        <item x="8574"/>
        <item x="8575"/>
        <item x="8576"/>
        <item x="8577"/>
        <item x="8578"/>
        <item x="8579"/>
        <item x="8580"/>
        <item x="8581"/>
        <item x="8582"/>
        <item x="8583"/>
        <item x="8584"/>
        <item x="8585"/>
        <item x="8586"/>
        <item x="8587"/>
        <item x="8588"/>
        <item x="8589"/>
        <item x="8590"/>
        <item x="8591"/>
        <item x="8592"/>
        <item x="8593"/>
        <item x="8594"/>
        <item x="8595"/>
        <item x="8596"/>
        <item x="8597"/>
        <item x="8598"/>
        <item x="8599"/>
        <item x="8600"/>
        <item x="8601"/>
        <item x="8602"/>
        <item x="8603"/>
        <item x="8604"/>
        <item x="8605"/>
        <item x="8606"/>
        <item x="8607"/>
        <item x="8608"/>
        <item x="8609"/>
        <item x="8610"/>
        <item x="8611"/>
        <item x="8612"/>
        <item x="8613"/>
        <item x="8614"/>
        <item x="8615"/>
        <item x="8616"/>
        <item x="8617"/>
        <item x="8618"/>
        <item x="8619"/>
        <item x="8620"/>
        <item x="8621"/>
        <item x="8622"/>
        <item x="8623"/>
        <item x="8624"/>
        <item x="8625"/>
        <item x="8626"/>
        <item x="8627"/>
        <item x="8628"/>
        <item x="8629"/>
        <item x="8630"/>
        <item x="8631"/>
        <item x="8632"/>
        <item x="8633"/>
        <item x="8634"/>
        <item x="8635"/>
        <item x="8636"/>
        <item x="8637"/>
        <item x="8638"/>
        <item x="8639"/>
        <item x="8640"/>
        <item x="8641"/>
        <item x="8642"/>
        <item x="8643"/>
        <item x="8644"/>
        <item x="8645"/>
        <item x="8646"/>
        <item x="8647"/>
        <item x="8648"/>
        <item x="8649"/>
        <item x="8650"/>
        <item x="8651"/>
        <item x="8652"/>
        <item x="8653"/>
        <item x="8654"/>
        <item x="8655"/>
        <item x="8656"/>
        <item x="8657"/>
        <item x="8658"/>
        <item x="8659"/>
        <item x="8660"/>
        <item x="8661"/>
        <item x="8662"/>
        <item x="8663"/>
        <item x="8664"/>
        <item x="8665"/>
        <item x="8666"/>
        <item x="8667"/>
        <item x="8668"/>
        <item x="8669"/>
        <item x="8670"/>
        <item x="8671"/>
        <item x="8672"/>
        <item x="8673"/>
        <item x="8674"/>
        <item x="8675"/>
        <item x="8676"/>
        <item x="8677"/>
        <item x="8678"/>
        <item x="8679"/>
        <item x="8680"/>
        <item x="8681"/>
        <item x="8682"/>
        <item x="8683"/>
        <item x="8684"/>
        <item x="8685"/>
        <item x="8686"/>
        <item x="8687"/>
        <item x="8688"/>
        <item x="8689"/>
        <item x="8690"/>
        <item x="8691"/>
        <item x="8692"/>
        <item x="8693"/>
        <item x="8694"/>
        <item x="8695"/>
        <item x="8696"/>
        <item x="8697"/>
        <item x="8698"/>
        <item x="8699"/>
        <item x="8700"/>
        <item x="8701"/>
        <item x="8702"/>
        <item x="8703"/>
        <item x="8704"/>
        <item x="8705"/>
        <item x="8706"/>
        <item x="8707"/>
        <item x="8708"/>
        <item x="8709"/>
        <item x="8710"/>
        <item x="8711"/>
        <item x="8712"/>
        <item x="8713"/>
        <item x="8714"/>
        <item x="8715"/>
        <item x="8716"/>
        <item x="8717"/>
        <item x="8718"/>
        <item x="8719"/>
        <item x="8720"/>
        <item x="8721"/>
        <item x="8722"/>
        <item x="8723"/>
        <item x="8724"/>
        <item x="8725"/>
        <item x="8726"/>
        <item x="8727"/>
        <item x="8728"/>
        <item x="8729"/>
        <item x="8730"/>
        <item x="8731"/>
        <item x="8732"/>
        <item x="8733"/>
        <item x="8734"/>
        <item x="8735"/>
        <item x="8736"/>
        <item x="8737"/>
        <item x="8738"/>
        <item x="8739"/>
        <item x="8740"/>
        <item x="8741"/>
        <item x="8742"/>
        <item x="8743"/>
        <item x="8744"/>
        <item x="8745"/>
        <item x="8746"/>
        <item x="8747"/>
        <item x="8748"/>
        <item x="8749"/>
        <item x="8750"/>
        <item x="8751"/>
        <item x="8752"/>
        <item x="8753"/>
        <item x="8754"/>
        <item x="8755"/>
        <item x="8756"/>
        <item x="8757"/>
        <item x="8758"/>
        <item x="8759"/>
        <item x="8760"/>
        <item x="8761"/>
        <item x="8762"/>
        <item x="8763"/>
        <item x="8764"/>
        <item x="8765"/>
        <item x="8766"/>
        <item x="8767"/>
        <item x="8768"/>
        <item x="8769"/>
        <item x="8770"/>
        <item x="8771"/>
        <item x="8772"/>
        <item x="8773"/>
        <item x="8774"/>
        <item x="8775"/>
        <item x="8776"/>
        <item x="8777"/>
        <item x="8778"/>
        <item x="8779"/>
        <item x="8780"/>
        <item x="8781"/>
        <item x="8782"/>
        <item x="8783"/>
        <item x="8784"/>
        <item x="8785"/>
        <item x="8786"/>
        <item x="8787"/>
        <item x="8788"/>
        <item x="8789"/>
        <item x="8790"/>
        <item x="8791"/>
        <item x="8792"/>
        <item x="8793"/>
        <item x="8794"/>
        <item x="8795"/>
        <item x="8796"/>
        <item x="8797"/>
        <item x="8798"/>
        <item x="8799"/>
        <item x="8800"/>
        <item x="8801"/>
        <item x="8802"/>
        <item x="8803"/>
        <item x="8804"/>
        <item x="8805"/>
        <item x="8806"/>
        <item x="8807"/>
        <item x="8808"/>
        <item x="8809"/>
        <item x="8810"/>
        <item x="8811"/>
        <item x="8812"/>
        <item x="8813"/>
        <item x="8814"/>
        <item x="8815"/>
        <item x="8816"/>
        <item x="8817"/>
        <item x="8818"/>
        <item x="8819"/>
        <item x="8820"/>
        <item x="8821"/>
        <item x="8822"/>
        <item x="8823"/>
        <item x="8824"/>
        <item x="8825"/>
        <item x="8826"/>
        <item x="8827"/>
        <item x="8828"/>
        <item x="8829"/>
        <item x="8830"/>
        <item x="8831"/>
        <item x="8832"/>
        <item x="8833"/>
        <item x="8834"/>
        <item x="8835"/>
        <item x="8836"/>
        <item x="8837"/>
        <item x="8838"/>
        <item x="8839"/>
        <item x="8840"/>
        <item x="8841"/>
        <item x="8842"/>
        <item x="8843"/>
        <item x="8844"/>
        <item x="8845"/>
        <item x="8846"/>
        <item x="8847"/>
        <item x="8848"/>
        <item x="8849"/>
        <item x="8850"/>
        <item x="8851"/>
        <item x="8852"/>
        <item x="8853"/>
        <item x="8854"/>
        <item x="8855"/>
        <item x="8856"/>
        <item x="8857"/>
        <item x="8858"/>
        <item x="8859"/>
        <item x="8860"/>
        <item x="8861"/>
        <item x="8862"/>
        <item x="8863"/>
        <item x="8864"/>
        <item x="8865"/>
        <item x="8866"/>
        <item x="8867"/>
        <item x="8868"/>
        <item x="8869"/>
        <item x="8870"/>
        <item x="8871"/>
        <item x="8872"/>
        <item x="8873"/>
        <item x="8874"/>
        <item x="8875"/>
        <item x="8876"/>
        <item x="8877"/>
        <item x="8878"/>
        <item x="8879"/>
        <item x="8880"/>
        <item x="8881"/>
        <item x="8882"/>
        <item x="8883"/>
        <item x="8884"/>
        <item x="8885"/>
        <item x="8886"/>
        <item x="8887"/>
        <item x="8888"/>
        <item x="8889"/>
        <item x="8890"/>
        <item x="8891"/>
        <item x="8892"/>
        <item x="8893"/>
        <item x="8894"/>
        <item x="8895"/>
        <item x="8896"/>
        <item x="8897"/>
        <item x="8898"/>
        <item x="8899"/>
        <item x="8900"/>
        <item x="8901"/>
        <item x="8902"/>
        <item x="8903"/>
        <item x="8904"/>
        <item x="8905"/>
        <item x="8906"/>
        <item x="8907"/>
        <item x="8908"/>
        <item x="8909"/>
        <item x="8910"/>
        <item x="8911"/>
        <item x="8912"/>
        <item x="8913"/>
        <item x="8914"/>
        <item x="8915"/>
        <item x="8916"/>
        <item x="8917"/>
        <item x="8918"/>
        <item x="8919"/>
        <item x="8920"/>
        <item x="8921"/>
        <item x="8922"/>
        <item x="8923"/>
        <item x="8924"/>
        <item x="8925"/>
        <item x="8926"/>
        <item x="8927"/>
        <item x="8928"/>
        <item x="8929"/>
        <item x="8930"/>
        <item x="8931"/>
        <item x="8932"/>
        <item x="8933"/>
        <item x="8934"/>
        <item x="8935"/>
        <item x="8936"/>
        <item x="8937"/>
        <item x="8938"/>
        <item x="8939"/>
        <item x="8940"/>
        <item x="8941"/>
        <item x="8942"/>
        <item x="8943"/>
        <item x="8944"/>
        <item x="8945"/>
        <item x="8946"/>
        <item x="8947"/>
        <item x="8948"/>
        <item x="8949"/>
        <item x="8950"/>
        <item x="8951"/>
        <item x="8952"/>
        <item x="8953"/>
        <item x="8954"/>
        <item x="8955"/>
        <item x="8956"/>
        <item x="8957"/>
        <item x="8958"/>
        <item x="8959"/>
        <item x="8960"/>
        <item x="8961"/>
        <item x="8962"/>
        <item x="8963"/>
        <item x="8964"/>
        <item x="8965"/>
        <item x="8966"/>
        <item x="8967"/>
        <item x="8968"/>
        <item x="8969"/>
        <item x="8970"/>
        <item x="8971"/>
        <item x="8972"/>
        <item x="8973"/>
        <item x="8974"/>
        <item x="8975"/>
        <item x="8976"/>
        <item x="8977"/>
        <item x="8978"/>
        <item x="8979"/>
        <item x="8980"/>
        <item x="8981"/>
        <item x="8982"/>
        <item x="8983"/>
        <item x="8984"/>
        <item x="8985"/>
        <item x="8986"/>
        <item x="8987"/>
        <item x="8988"/>
        <item x="8989"/>
        <item x="8990"/>
        <item x="8991"/>
        <item x="8992"/>
        <item x="8993"/>
        <item x="8994"/>
        <item x="8995"/>
        <item x="8996"/>
        <item x="8997"/>
        <item x="8998"/>
        <item x="8999"/>
        <item x="9000"/>
        <item x="9001"/>
        <item x="9002"/>
        <item x="9003"/>
        <item x="9004"/>
        <item x="9005"/>
        <item x="9006"/>
        <item x="9007"/>
        <item x="9008"/>
        <item x="9009"/>
        <item x="9010"/>
        <item x="9011"/>
        <item x="9012"/>
        <item x="9013"/>
        <item x="9014"/>
        <item x="9015"/>
        <item x="9016"/>
        <item x="9017"/>
        <item x="9018"/>
        <item x="9019"/>
        <item x="9020"/>
        <item x="9021"/>
        <item x="9022"/>
        <item x="9023"/>
        <item x="9024"/>
        <item x="9025"/>
        <item x="9026"/>
        <item x="9027"/>
        <item x="9028"/>
        <item x="9029"/>
        <item x="9030"/>
        <item x="9031"/>
        <item x="9032"/>
        <item x="9033"/>
        <item x="9034"/>
        <item x="9035"/>
        <item x="9036"/>
        <item x="9037"/>
        <item x="9038"/>
        <item x="9039"/>
        <item x="9040"/>
        <item x="9041"/>
        <item x="9042"/>
        <item x="9043"/>
        <item x="9044"/>
        <item x="9045"/>
        <item x="9046"/>
        <item x="9047"/>
        <item x="9048"/>
        <item x="9049"/>
        <item x="9050"/>
        <item x="9051"/>
        <item x="9052"/>
        <item x="9053"/>
        <item x="9054"/>
        <item x="9055"/>
        <item x="9056"/>
        <item x="9057"/>
        <item x="9058"/>
        <item x="9059"/>
        <item x="9060"/>
        <item x="9061"/>
        <item x="9062"/>
        <item x="9063"/>
        <item x="9064"/>
        <item x="9065"/>
        <item x="9066"/>
        <item x="9067"/>
        <item x="9068"/>
        <item x="9069"/>
        <item x="9070"/>
        <item x="9071"/>
        <item x="9072"/>
        <item x="9073"/>
        <item x="9074"/>
        <item x="9075"/>
        <item x="9076"/>
        <item x="9077"/>
        <item x="9078"/>
        <item x="9079"/>
        <item x="9080"/>
        <item x="9081"/>
        <item x="9082"/>
        <item x="9083"/>
        <item x="9084"/>
        <item x="9085"/>
        <item x="9086"/>
        <item x="9087"/>
        <item x="9088"/>
        <item x="9089"/>
        <item x="9090"/>
        <item x="9091"/>
        <item x="9092"/>
        <item x="9093"/>
        <item x="9094"/>
        <item x="9095"/>
        <item x="9096"/>
        <item x="9097"/>
        <item x="9098"/>
        <item x="9099"/>
        <item x="9100"/>
        <item x="9101"/>
        <item x="9102"/>
        <item x="9103"/>
        <item x="9104"/>
        <item x="9105"/>
        <item x="9106"/>
        <item x="9107"/>
        <item x="9108"/>
        <item x="9109"/>
        <item x="9110"/>
        <item x="9111"/>
        <item x="9112"/>
        <item x="9113"/>
        <item x="9114"/>
        <item x="9115"/>
        <item x="9116"/>
        <item x="9117"/>
        <item x="9118"/>
        <item x="9119"/>
        <item x="9120"/>
        <item x="9121"/>
        <item x="9122"/>
        <item x="9123"/>
        <item x="9124"/>
        <item x="9125"/>
        <item x="9126"/>
        <item x="9127"/>
        <item x="9128"/>
        <item x="9129"/>
        <item x="9130"/>
        <item x="9131"/>
        <item x="9132"/>
        <item x="9133"/>
        <item x="9134"/>
        <item x="9135"/>
        <item x="9136"/>
        <item x="9137"/>
        <item x="9138"/>
        <item x="9139"/>
        <item x="9140"/>
        <item x="9141"/>
        <item x="9142"/>
        <item x="9143"/>
        <item x="9144"/>
        <item x="9145"/>
        <item x="9146"/>
        <item x="9147"/>
        <item x="9148"/>
        <item x="9149"/>
        <item x="9150"/>
        <item x="9151"/>
        <item x="9152"/>
        <item x="9153"/>
        <item x="9154"/>
        <item x="9155"/>
        <item x="9156"/>
        <item x="9157"/>
        <item x="9158"/>
        <item x="9159"/>
        <item x="9160"/>
        <item x="9161"/>
        <item x="9162"/>
        <item x="9163"/>
        <item x="9164"/>
        <item x="9165"/>
        <item x="9166"/>
        <item x="9167"/>
        <item x="9168"/>
        <item x="9169"/>
        <item x="9170"/>
        <item x="9171"/>
        <item x="9172"/>
        <item x="9173"/>
        <item x="9174"/>
        <item x="9175"/>
        <item x="9176"/>
        <item x="9177"/>
        <item x="9178"/>
        <item x="9179"/>
        <item x="9180"/>
        <item x="9181"/>
        <item x="9182"/>
        <item x="9183"/>
        <item x="9184"/>
        <item x="9185"/>
        <item x="9186"/>
        <item x="9187"/>
        <item x="9188"/>
        <item x="9189"/>
        <item x="9190"/>
        <item x="9191"/>
        <item x="9192"/>
        <item x="9193"/>
        <item x="9194"/>
        <item x="9195"/>
        <item x="9196"/>
        <item x="9197"/>
        <item x="9198"/>
        <item x="9199"/>
        <item x="9200"/>
        <item x="9201"/>
        <item x="9202"/>
        <item x="9203"/>
        <item x="9204"/>
        <item x="9205"/>
        <item x="9206"/>
        <item x="9207"/>
        <item x="9208"/>
        <item x="9209"/>
        <item x="9210"/>
        <item x="9211"/>
        <item x="9212"/>
        <item x="9213"/>
        <item x="9214"/>
        <item x="9215"/>
        <item x="9216"/>
        <item x="9217"/>
        <item x="9218"/>
        <item x="9219"/>
        <item x="9220"/>
        <item x="9221"/>
        <item x="9222"/>
        <item x="9223"/>
        <item x="9224"/>
        <item x="9225"/>
        <item x="9226"/>
        <item x="9227"/>
        <item x="9228"/>
        <item x="9229"/>
        <item x="9230"/>
        <item x="9231"/>
        <item x="9232"/>
        <item x="9233"/>
        <item x="9234"/>
        <item x="9235"/>
        <item x="9236"/>
        <item x="9237"/>
        <item x="9238"/>
        <item x="9239"/>
        <item x="9240"/>
        <item x="9241"/>
        <item x="9242"/>
        <item x="9243"/>
        <item x="9244"/>
        <item x="9245"/>
        <item x="9246"/>
        <item x="9247"/>
        <item x="9248"/>
        <item x="9249"/>
        <item x="9250"/>
        <item x="9251"/>
        <item x="9252"/>
        <item x="9253"/>
        <item x="9254"/>
        <item x="9255"/>
        <item x="9256"/>
        <item x="9257"/>
        <item x="9258"/>
        <item x="9259"/>
        <item x="9260"/>
        <item x="9261"/>
        <item x="9262"/>
        <item x="9263"/>
        <item x="9264"/>
        <item x="9265"/>
        <item x="9266"/>
        <item x="9267"/>
        <item x="9268"/>
        <item x="9269"/>
        <item x="9270"/>
        <item x="9271"/>
        <item x="9272"/>
        <item x="9273"/>
        <item x="9274"/>
        <item x="9275"/>
        <item x="9276"/>
        <item x="9277"/>
        <item x="9278"/>
        <item x="9279"/>
        <item x="9280"/>
        <item x="9281"/>
        <item x="9282"/>
        <item x="9283"/>
        <item x="9284"/>
        <item x="9285"/>
        <item x="9286"/>
        <item x="9287"/>
        <item x="9288"/>
        <item x="9289"/>
        <item x="9290"/>
        <item x="9291"/>
        <item x="9292"/>
        <item x="9293"/>
        <item x="9294"/>
        <item x="9295"/>
        <item x="9296"/>
        <item x="9297"/>
        <item x="9298"/>
        <item x="9299"/>
        <item x="9300"/>
        <item x="9301"/>
        <item x="9302"/>
        <item x="9303"/>
        <item x="9304"/>
        <item x="9305"/>
        <item x="9306"/>
        <item x="9307"/>
        <item x="9308"/>
        <item x="9309"/>
        <item x="9310"/>
        <item x="9311"/>
        <item x="9312"/>
        <item x="9313"/>
        <item x="9314"/>
        <item x="9315"/>
        <item x="9316"/>
        <item x="9317"/>
        <item x="9318"/>
        <item x="9319"/>
        <item x="9320"/>
        <item x="9321"/>
        <item x="9322"/>
        <item x="9323"/>
        <item x="9324"/>
        <item x="9325"/>
        <item x="9326"/>
        <item x="9327"/>
        <item x="9328"/>
        <item x="9329"/>
        <item x="9330"/>
        <item x="9331"/>
        <item x="9332"/>
        <item x="9333"/>
        <item x="9334"/>
        <item x="9335"/>
        <item x="9336"/>
        <item x="9337"/>
        <item x="9338"/>
        <item x="9339"/>
        <item x="9340"/>
        <item x="9341"/>
        <item x="9342"/>
        <item x="9343"/>
        <item x="9344"/>
        <item x="9345"/>
        <item x="9346"/>
        <item x="9347"/>
        <item x="9348"/>
        <item x="9349"/>
        <item x="9350"/>
        <item x="9351"/>
        <item x="9352"/>
        <item x="9353"/>
        <item x="9354"/>
        <item x="9355"/>
        <item x="9356"/>
        <item x="9357"/>
        <item x="9358"/>
        <item x="9359"/>
        <item x="9360"/>
        <item x="9361"/>
        <item x="9362"/>
        <item x="9363"/>
        <item x="9364"/>
        <item x="9365"/>
        <item x="9366"/>
        <item x="9367"/>
        <item x="9368"/>
        <item x="9369"/>
        <item x="9370"/>
        <item x="9371"/>
        <item x="9372"/>
        <item x="9373"/>
        <item x="9374"/>
        <item x="9375"/>
        <item x="9376"/>
        <item x="9377"/>
        <item x="9378"/>
        <item x="9379"/>
        <item x="9380"/>
        <item x="9381"/>
        <item x="9382"/>
        <item x="9383"/>
        <item x="9384"/>
        <item x="9385"/>
        <item x="9386"/>
        <item x="9387"/>
        <item x="9388"/>
        <item x="9389"/>
        <item x="9390"/>
        <item x="9391"/>
        <item x="9392"/>
        <item x="9393"/>
        <item x="9394"/>
        <item x="9395"/>
        <item x="9396"/>
        <item x="9397"/>
        <item x="9398"/>
        <item x="9399"/>
        <item x="9400"/>
        <item x="9401"/>
        <item x="9402"/>
        <item x="9403"/>
        <item x="9404"/>
        <item x="9405"/>
        <item x="9406"/>
        <item x="9407"/>
        <item x="9408"/>
        <item x="9409"/>
        <item x="9410"/>
        <item x="9411"/>
        <item x="9412"/>
        <item x="9413"/>
        <item x="9414"/>
        <item x="9415"/>
        <item x="9416"/>
        <item x="9417"/>
        <item x="9418"/>
        <item x="9419"/>
        <item x="9420"/>
        <item x="9421"/>
        <item x="9422"/>
        <item x="9423"/>
        <item x="9424"/>
        <item x="9425"/>
        <item x="9426"/>
        <item x="9427"/>
        <item x="9428"/>
        <item x="9429"/>
        <item x="9430"/>
        <item x="9431"/>
        <item x="9432"/>
        <item x="9433"/>
        <item x="9434"/>
        <item x="9435"/>
        <item x="9436"/>
        <item x="9437"/>
        <item x="9438"/>
        <item x="9439"/>
        <item x="9440"/>
        <item x="9441"/>
        <item x="9442"/>
        <item x="9443"/>
        <item x="9444"/>
        <item x="9445"/>
        <item x="9446"/>
        <item x="9447"/>
        <item x="9448"/>
        <item x="9449"/>
        <item x="9450"/>
        <item x="9451"/>
        <item x="9452"/>
        <item x="9453"/>
        <item x="9454"/>
        <item x="9455"/>
        <item x="9456"/>
        <item x="9457"/>
        <item x="9458"/>
        <item x="9459"/>
        <item x="9460"/>
        <item x="9461"/>
        <item x="9462"/>
        <item x="9463"/>
        <item x="9464"/>
        <item x="9465"/>
        <item x="9466"/>
        <item x="9467"/>
        <item x="9468"/>
        <item x="9469"/>
        <item x="9470"/>
        <item x="9471"/>
        <item x="9472"/>
        <item x="9473"/>
        <item x="9474"/>
        <item x="9475"/>
        <item x="9476"/>
        <item x="9477"/>
        <item x="9478"/>
        <item x="9479"/>
        <item x="9480"/>
        <item x="9481"/>
        <item x="9482"/>
        <item x="9483"/>
        <item x="9484"/>
        <item x="9485"/>
        <item x="9486"/>
        <item x="9487"/>
        <item x="9488"/>
        <item x="9489"/>
        <item x="9490"/>
        <item x="9491"/>
        <item x="9492"/>
        <item x="9493"/>
        <item x="9494"/>
        <item x="9495"/>
        <item x="9496"/>
        <item x="9497"/>
        <item x="9498"/>
        <item x="9499"/>
        <item x="9500"/>
        <item x="9501"/>
        <item x="9502"/>
        <item x="9503"/>
        <item x="9504"/>
        <item x="9505"/>
        <item x="9506"/>
        <item x="9507"/>
        <item x="9508"/>
        <item x="9509"/>
        <item x="9510"/>
        <item x="9511"/>
        <item x="9512"/>
        <item x="9513"/>
        <item x="9514"/>
        <item x="9515"/>
        <item x="9516"/>
        <item x="9517"/>
        <item x="9518"/>
        <item x="9519"/>
        <item x="9520"/>
        <item x="9521"/>
        <item x="9522"/>
        <item x="9523"/>
        <item x="9524"/>
        <item x="9525"/>
        <item x="9526"/>
        <item x="9527"/>
        <item x="9528"/>
        <item x="9529"/>
        <item x="9530"/>
        <item x="9531"/>
        <item x="9532"/>
        <item x="9533"/>
        <item x="9534"/>
        <item x="9535"/>
        <item x="9536"/>
        <item x="9537"/>
        <item x="9538"/>
        <item x="9539"/>
        <item x="9540"/>
        <item x="9541"/>
        <item x="9542"/>
        <item x="9543"/>
        <item x="9544"/>
        <item x="9545"/>
        <item x="9546"/>
        <item x="9547"/>
        <item x="9548"/>
        <item x="9549"/>
        <item x="9550"/>
        <item x="9551"/>
        <item x="9552"/>
        <item x="9553"/>
        <item x="9554"/>
        <item x="9555"/>
        <item x="9556"/>
        <item x="9557"/>
        <item x="9558"/>
        <item x="9559"/>
        <item x="9560"/>
        <item x="9561"/>
        <item x="9562"/>
        <item x="9563"/>
        <item x="9564"/>
        <item x="9565"/>
        <item x="9566"/>
        <item x="9567"/>
        <item x="9568"/>
        <item x="9569"/>
        <item x="9570"/>
        <item x="9571"/>
        <item x="9572"/>
        <item x="9573"/>
        <item x="9574"/>
        <item x="9575"/>
        <item x="9576"/>
        <item x="9577"/>
        <item x="9578"/>
        <item x="9579"/>
        <item x="9580"/>
        <item x="9581"/>
        <item x="9582"/>
        <item x="9583"/>
        <item x="9584"/>
        <item x="9585"/>
        <item x="9586"/>
        <item x="9587"/>
        <item x="9588"/>
        <item x="9589"/>
        <item x="9590"/>
        <item x="9591"/>
        <item x="9592"/>
        <item x="9593"/>
        <item x="9594"/>
        <item x="9595"/>
        <item x="9596"/>
        <item x="9597"/>
        <item x="9598"/>
        <item x="9599"/>
        <item x="9600"/>
        <item x="9601"/>
        <item x="9602"/>
        <item x="9603"/>
        <item x="9604"/>
        <item x="9605"/>
        <item x="9606"/>
        <item x="9607"/>
        <item x="9608"/>
        <item x="9609"/>
        <item x="9610"/>
        <item x="9611"/>
        <item x="9612"/>
        <item x="9613"/>
        <item x="9614"/>
        <item x="9615"/>
        <item x="9616"/>
        <item x="9617"/>
        <item x="9618"/>
        <item x="9619"/>
        <item x="9620"/>
        <item x="9621"/>
        <item x="9622"/>
        <item x="9623"/>
        <item x="9624"/>
        <item x="9625"/>
        <item x="9626"/>
        <item x="9627"/>
        <item x="9628"/>
        <item x="9629"/>
        <item x="9630"/>
        <item x="9631"/>
        <item x="9632"/>
        <item x="9633"/>
        <item x="9634"/>
        <item x="9635"/>
        <item x="9636"/>
        <item x="9637"/>
        <item x="9638"/>
        <item x="9639"/>
        <item x="9640"/>
        <item x="9641"/>
        <item x="9642"/>
        <item x="9643"/>
        <item x="9644"/>
        <item x="9645"/>
        <item x="9646"/>
        <item x="9647"/>
        <item x="9648"/>
        <item x="9649"/>
        <item x="9650"/>
        <item x="9651"/>
        <item x="9652"/>
        <item x="9653"/>
        <item x="9654"/>
        <item x="9655"/>
        <item x="9656"/>
        <item x="9657"/>
        <item x="9658"/>
        <item x="9659"/>
        <item x="9660"/>
        <item x="9661"/>
        <item x="9662"/>
        <item x="9663"/>
        <item x="9664"/>
        <item x="9665"/>
        <item x="9666"/>
        <item x="9667"/>
        <item x="9668"/>
        <item x="9669"/>
        <item x="9670"/>
        <item x="9671"/>
        <item x="9672"/>
        <item x="9673"/>
        <item x="9674"/>
        <item x="9675"/>
        <item x="9676"/>
        <item x="9677"/>
        <item x="9678"/>
        <item x="9679"/>
        <item x="9680"/>
        <item x="9681"/>
        <item x="9682"/>
        <item x="9683"/>
        <item x="9684"/>
        <item x="9685"/>
        <item x="9686"/>
        <item x="9687"/>
        <item x="9688"/>
        <item x="9689"/>
        <item x="9690"/>
        <item x="9691"/>
        <item x="9692"/>
        <item x="9693"/>
        <item x="9694"/>
        <item x="9695"/>
        <item x="9696"/>
        <item x="9697"/>
        <item x="9698"/>
        <item x="9699"/>
        <item x="9700"/>
        <item x="9701"/>
        <item x="9702"/>
        <item x="9703"/>
        <item x="9704"/>
        <item x="9705"/>
        <item x="9706"/>
        <item x="9707"/>
        <item x="9708"/>
        <item x="9709"/>
        <item x="9710"/>
        <item x="9711"/>
        <item x="9712"/>
        <item x="9713"/>
        <item x="9714"/>
        <item x="9715"/>
        <item x="9716"/>
        <item x="9717"/>
        <item x="9718"/>
        <item x="9719"/>
        <item x="9720"/>
        <item x="9721"/>
        <item x="9722"/>
        <item x="9723"/>
        <item x="9724"/>
        <item x="9725"/>
        <item x="9726"/>
        <item x="9727"/>
        <item x="9728"/>
        <item x="9729"/>
        <item x="9730"/>
        <item x="9731"/>
        <item x="9732"/>
        <item x="9733"/>
        <item x="9734"/>
        <item x="9735"/>
        <item x="9736"/>
        <item x="9737"/>
        <item x="9738"/>
        <item x="9739"/>
        <item x="9740"/>
        <item x="9741"/>
        <item x="9742"/>
        <item x="9743"/>
        <item x="9744"/>
        <item x="9745"/>
        <item x="9746"/>
        <item x="9747"/>
        <item x="9748"/>
        <item x="9749"/>
        <item x="9750"/>
        <item x="9751"/>
        <item x="9752"/>
        <item x="9753"/>
        <item x="9754"/>
        <item x="9755"/>
        <item x="9756"/>
        <item x="9757"/>
        <item x="9758"/>
        <item x="9759"/>
        <item x="9760"/>
        <item x="9761"/>
        <item x="9762"/>
        <item x="9763"/>
        <item x="9764"/>
        <item x="9765"/>
        <item x="9766"/>
        <item x="9767"/>
        <item x="9768"/>
        <item x="9769"/>
        <item x="9770"/>
        <item x="9771"/>
        <item x="9772"/>
        <item x="9773"/>
        <item x="9774"/>
        <item x="9775"/>
        <item x="9776"/>
        <item x="9777"/>
        <item x="9778"/>
        <item x="9779"/>
        <item x="9780"/>
        <item x="9781"/>
        <item x="9782"/>
        <item x="9783"/>
        <item x="9784"/>
        <item x="9785"/>
        <item x="9786"/>
        <item x="9787"/>
        <item x="9788"/>
        <item x="9789"/>
        <item x="9790"/>
        <item x="9791"/>
        <item x="9792"/>
        <item x="9793"/>
        <item x="9794"/>
        <item x="9795"/>
        <item x="9796"/>
        <item x="9797"/>
        <item x="9798"/>
        <item x="9799"/>
        <item x="9800"/>
        <item x="9801"/>
        <item x="9802"/>
        <item x="9803"/>
        <item x="9804"/>
        <item x="9805"/>
        <item x="9806"/>
        <item x="9807"/>
        <item x="9808"/>
        <item x="9809"/>
        <item x="9810"/>
        <item x="9811"/>
        <item x="9812"/>
        <item x="9813"/>
        <item x="9814"/>
        <item x="9815"/>
        <item x="9816"/>
        <item x="9817"/>
        <item x="9818"/>
        <item x="9819"/>
        <item x="9820"/>
        <item x="9821"/>
        <item x="9822"/>
        <item x="9823"/>
        <item x="9824"/>
        <item x="9825"/>
        <item x="9826"/>
        <item x="9827"/>
        <item x="9828"/>
        <item x="9829"/>
        <item x="9830"/>
        <item x="9831"/>
        <item x="9832"/>
        <item x="9833"/>
        <item x="9834"/>
        <item x="9835"/>
        <item x="9836"/>
        <item x="9837"/>
        <item x="9838"/>
        <item x="9839"/>
        <item x="9840"/>
        <item x="9841"/>
        <item x="9842"/>
        <item x="9843"/>
        <item x="9844"/>
        <item x="9845"/>
        <item x="9846"/>
        <item x="9847"/>
        <item x="9848"/>
        <item x="9849"/>
        <item x="9850"/>
        <item x="9851"/>
        <item x="9852"/>
        <item x="9853"/>
        <item x="9854"/>
        <item x="9855"/>
        <item x="9856"/>
        <item x="9857"/>
        <item x="9858"/>
        <item x="9859"/>
        <item x="9860"/>
        <item x="9861"/>
        <item x="9862"/>
        <item x="9863"/>
        <item x="9864"/>
        <item x="9865"/>
        <item x="9866"/>
        <item x="9867"/>
        <item x="9868"/>
        <item x="9869"/>
        <item x="9870"/>
        <item x="9871"/>
        <item x="9872"/>
        <item x="9873"/>
        <item x="9874"/>
        <item x="9875"/>
        <item x="9876"/>
        <item x="9877"/>
        <item x="9878"/>
        <item x="9879"/>
        <item x="9880"/>
        <item x="9881"/>
        <item x="9882"/>
        <item x="9883"/>
        <item x="9884"/>
        <item x="9885"/>
        <item x="9886"/>
        <item x="9887"/>
        <item x="9888"/>
        <item x="9889"/>
        <item x="9890"/>
        <item x="9891"/>
        <item x="9892"/>
        <item x="9893"/>
        <item x="9894"/>
        <item x="9895"/>
        <item x="9896"/>
        <item x="9897"/>
        <item x="9898"/>
        <item x="9899"/>
        <item x="9900"/>
        <item x="9901"/>
        <item x="9902"/>
        <item x="9903"/>
        <item x="9904"/>
        <item x="9905"/>
        <item x="9906"/>
        <item x="9907"/>
        <item x="9908"/>
        <item x="9909"/>
        <item x="9910"/>
        <item x="9911"/>
        <item x="9912"/>
        <item x="9913"/>
        <item x="9914"/>
        <item x="9915"/>
        <item x="9916"/>
        <item x="9917"/>
        <item x="9918"/>
        <item x="9919"/>
        <item x="9920"/>
        <item x="9921"/>
        <item x="9922"/>
        <item x="9923"/>
        <item x="9924"/>
        <item x="9925"/>
        <item x="9926"/>
        <item x="9927"/>
        <item x="9928"/>
        <item x="9929"/>
        <item x="9930"/>
        <item x="9931"/>
        <item x="9932"/>
        <item x="9933"/>
        <item x="9934"/>
        <item x="9935"/>
        <item x="9936"/>
        <item x="9937"/>
        <item x="9938"/>
        <item x="9939"/>
        <item x="9940"/>
        <item x="9941"/>
        <item x="9942"/>
        <item x="9943"/>
        <item x="9944"/>
        <item x="9945"/>
        <item x="9946"/>
        <item x="9947"/>
        <item x="9948"/>
        <item x="9949"/>
        <item x="9950"/>
        <item x="9951"/>
        <item x="9952"/>
        <item x="9953"/>
        <item x="9954"/>
        <item x="9955"/>
        <item x="9956"/>
        <item x="9957"/>
        <item x="9958"/>
        <item x="9959"/>
        <item x="9960"/>
        <item x="9961"/>
        <item x="9962"/>
        <item x="9963"/>
        <item x="9964"/>
        <item x="9965"/>
        <item x="9966"/>
        <item x="9967"/>
        <item x="9968"/>
        <item x="9969"/>
        <item x="9970"/>
        <item x="9971"/>
        <item x="9972"/>
        <item x="9973"/>
        <item x="9974"/>
        <item x="9975"/>
        <item x="9976"/>
        <item x="9977"/>
        <item x="9978"/>
        <item x="9979"/>
        <item x="9980"/>
        <item x="9981"/>
        <item x="9982"/>
        <item x="9983"/>
        <item x="9984"/>
        <item x="9985"/>
        <item x="9986"/>
        <item x="9987"/>
        <item x="9988"/>
        <item x="9989"/>
        <item x="9990"/>
        <item x="9991"/>
        <item x="9992"/>
        <item x="9993"/>
        <item x="9994"/>
        <item x="9995"/>
        <item x="9996"/>
        <item x="9997"/>
        <item x="9998"/>
        <item x="9999"/>
        <item x="10000"/>
        <item x="10001"/>
        <item x="10002"/>
        <item x="10003"/>
        <item x="10004"/>
        <item x="10005"/>
        <item x="10006"/>
        <item x="10007"/>
        <item x="10008"/>
        <item x="10009"/>
        <item x="10010"/>
        <item x="10011"/>
        <item x="10012"/>
        <item x="10013"/>
        <item x="10014"/>
        <item x="10015"/>
        <item x="10016"/>
        <item x="10017"/>
        <item x="10018"/>
        <item x="10019"/>
        <item x="10020"/>
        <item x="10021"/>
        <item x="10022"/>
        <item x="10023"/>
        <item x="10024"/>
        <item x="10025"/>
        <item x="10026"/>
        <item x="10027"/>
        <item x="10028"/>
        <item x="10029"/>
        <item x="10030"/>
        <item x="10031"/>
        <item x="10032"/>
        <item x="10033"/>
        <item x="10034"/>
        <item x="10035"/>
        <item x="10036"/>
        <item x="10037"/>
        <item x="10038"/>
        <item x="10039"/>
        <item x="10040"/>
        <item x="10041"/>
        <item x="10042"/>
        <item x="10043"/>
        <item x="10044"/>
        <item x="10045"/>
        <item x="10046"/>
        <item x="10047"/>
        <item x="10048"/>
        <item x="10049"/>
        <item x="10050"/>
        <item x="10051"/>
        <item x="10052"/>
        <item x="10053"/>
        <item x="10054"/>
        <item x="10055"/>
        <item x="10056"/>
        <item x="10057"/>
        <item x="10058"/>
        <item x="10059"/>
        <item x="10060"/>
        <item x="10061"/>
        <item x="10062"/>
        <item x="10063"/>
        <item x="10064"/>
        <item x="10065"/>
        <item x="10066"/>
        <item x="10067"/>
        <item x="10068"/>
        <item x="10069"/>
        <item x="10070"/>
        <item x="10071"/>
        <item x="10072"/>
        <item x="10073"/>
        <item x="10074"/>
        <item x="10075"/>
        <item x="10076"/>
        <item x="10077"/>
        <item x="10078"/>
        <item x="10079"/>
        <item x="10080"/>
        <item x="10081"/>
        <item x="10082"/>
        <item x="10083"/>
        <item x="10084"/>
        <item x="10085"/>
        <item x="10086"/>
        <item x="10087"/>
        <item x="10088"/>
        <item x="10089"/>
        <item x="10090"/>
        <item x="10091"/>
        <item x="10092"/>
        <item x="10093"/>
        <item x="10094"/>
        <item x="10095"/>
        <item x="10096"/>
        <item x="10097"/>
        <item x="10098"/>
        <item x="10099"/>
        <item x="10100"/>
        <item x="10101"/>
        <item x="10102"/>
        <item x="10103"/>
        <item x="10104"/>
        <item x="10105"/>
        <item x="10106"/>
        <item x="10107"/>
        <item x="10108"/>
        <item x="10109"/>
        <item x="10110"/>
        <item x="10111"/>
        <item x="10112"/>
        <item x="10113"/>
        <item x="10114"/>
        <item x="10115"/>
        <item x="10116"/>
        <item x="10117"/>
        <item x="10118"/>
        <item x="10119"/>
        <item x="10120"/>
        <item x="10121"/>
        <item x="10122"/>
        <item x="10123"/>
        <item x="10124"/>
        <item x="10125"/>
        <item x="10126"/>
        <item x="10127"/>
        <item x="10128"/>
        <item x="10129"/>
        <item x="10130"/>
        <item x="10131"/>
        <item x="10132"/>
        <item x="10133"/>
        <item x="10134"/>
        <item x="10135"/>
        <item x="10136"/>
        <item x="10137"/>
        <item x="10138"/>
        <item x="10139"/>
        <item x="10140"/>
        <item x="10141"/>
        <item x="10142"/>
        <item x="10143"/>
        <item x="10144"/>
        <item x="10145"/>
        <item x="10146"/>
        <item x="10147"/>
        <item x="10148"/>
        <item x="10149"/>
        <item x="10150"/>
        <item x="10151"/>
        <item x="10152"/>
        <item x="10153"/>
        <item x="10154"/>
        <item x="10155"/>
        <item x="10156"/>
        <item x="10157"/>
        <item x="10158"/>
        <item x="10159"/>
        <item x="10160"/>
        <item x="10161"/>
        <item x="10162"/>
        <item x="10163"/>
        <item x="10164"/>
        <item x="10165"/>
        <item x="10166"/>
        <item x="10167"/>
        <item x="10168"/>
        <item x="10169"/>
        <item x="10170"/>
        <item x="10171"/>
        <item x="10172"/>
        <item x="10173"/>
        <item x="10174"/>
        <item x="10175"/>
        <item x="10176"/>
        <item x="10177"/>
        <item x="10178"/>
        <item x="10179"/>
        <item x="10180"/>
        <item x="10181"/>
        <item x="10182"/>
        <item x="10183"/>
        <item x="10184"/>
        <item x="10185"/>
        <item x="10186"/>
        <item x="10187"/>
        <item x="10188"/>
        <item x="10189"/>
        <item x="10190"/>
        <item x="10191"/>
        <item x="10192"/>
        <item x="10193"/>
        <item x="10194"/>
        <item x="10195"/>
        <item x="10196"/>
        <item x="10197"/>
        <item x="10198"/>
        <item x="10199"/>
        <item x="10200"/>
        <item x="10201"/>
        <item x="10202"/>
        <item x="10203"/>
        <item x="10204"/>
        <item x="10205"/>
        <item x="10206"/>
        <item x="10207"/>
        <item x="10208"/>
        <item x="10209"/>
        <item x="10210"/>
        <item x="10211"/>
        <item x="10212"/>
        <item x="10213"/>
        <item x="10214"/>
        <item x="10215"/>
        <item x="10216"/>
        <item x="10217"/>
        <item x="10218"/>
        <item x="10219"/>
        <item x="10220"/>
        <item x="10221"/>
        <item x="10222"/>
        <item x="10223"/>
        <item x="10224"/>
        <item x="10225"/>
        <item x="10226"/>
        <item x="10227"/>
        <item x="10228"/>
        <item x="10229"/>
        <item x="10230"/>
        <item x="10231"/>
        <item x="10232"/>
        <item x="10233"/>
        <item x="10234"/>
        <item x="10235"/>
        <item x="10236"/>
        <item x="10237"/>
        <item x="10238"/>
        <item x="10239"/>
        <item x="10240"/>
        <item x="10241"/>
        <item x="10242"/>
        <item x="10243"/>
        <item x="10244"/>
        <item x="10245"/>
        <item x="10246"/>
        <item x="10247"/>
        <item x="10248"/>
        <item x="10249"/>
        <item x="10250"/>
        <item x="10251"/>
        <item x="10252"/>
        <item x="10253"/>
        <item x="10254"/>
        <item x="10255"/>
        <item x="10256"/>
        <item x="10257"/>
        <item x="10258"/>
        <item x="10259"/>
        <item x="10260"/>
        <item x="10261"/>
        <item x="10262"/>
        <item x="10263"/>
        <item x="10264"/>
        <item x="10265"/>
        <item x="10266"/>
        <item x="10267"/>
        <item x="10268"/>
        <item x="10269"/>
        <item x="10270"/>
        <item x="10271"/>
        <item x="10272"/>
        <item x="10273"/>
        <item x="10274"/>
        <item x="10275"/>
        <item x="10276"/>
        <item x="10277"/>
        <item x="10278"/>
        <item x="10279"/>
        <item x="10280"/>
        <item x="10281"/>
        <item x="10282"/>
        <item x="10283"/>
        <item x="10284"/>
        <item x="10285"/>
        <item x="10286"/>
        <item x="10287"/>
        <item x="10288"/>
        <item x="10289"/>
        <item x="10290"/>
        <item x="10291"/>
        <item x="10292"/>
        <item x="10293"/>
        <item x="10294"/>
        <item x="10295"/>
        <item x="10296"/>
        <item x="10297"/>
        <item x="10298"/>
        <item x="10299"/>
        <item x="10300"/>
        <item x="10301"/>
        <item x="10302"/>
        <item x="10303"/>
        <item x="10304"/>
        <item x="10305"/>
        <item x="10306"/>
        <item x="10307"/>
        <item x="10308"/>
        <item x="10309"/>
        <item x="10310"/>
        <item x="10311"/>
        <item x="10312"/>
        <item x="10313"/>
        <item x="10314"/>
        <item x="10315"/>
        <item x="10316"/>
        <item x="10317"/>
        <item x="10318"/>
        <item x="10319"/>
        <item x="10320"/>
        <item x="10321"/>
        <item x="10322"/>
        <item x="10323"/>
        <item x="10324"/>
        <item x="10325"/>
        <item x="10326"/>
        <item x="10327"/>
        <item x="10328"/>
        <item x="10329"/>
        <item x="10330"/>
        <item x="10331"/>
        <item x="10332"/>
        <item x="10333"/>
        <item x="10334"/>
        <item x="10335"/>
        <item x="10336"/>
        <item x="10337"/>
        <item x="10338"/>
        <item x="10339"/>
        <item x="10340"/>
        <item x="10341"/>
        <item x="10342"/>
        <item x="10343"/>
        <item x="10344"/>
        <item x="10345"/>
        <item x="10346"/>
        <item x="10347"/>
        <item x="10348"/>
        <item x="10349"/>
        <item x="10350"/>
        <item x="10351"/>
        <item x="10352"/>
        <item x="10353"/>
        <item x="10354"/>
        <item x="10355"/>
        <item x="10356"/>
        <item x="10357"/>
        <item x="10358"/>
        <item x="10359"/>
        <item x="10360"/>
        <item x="10361"/>
        <item x="10362"/>
        <item x="10363"/>
        <item x="10364"/>
        <item x="10365"/>
        <item x="10366"/>
        <item x="10367"/>
        <item x="10368"/>
        <item x="10369"/>
        <item x="10370"/>
        <item x="10371"/>
        <item x="10372"/>
        <item x="10373"/>
        <item x="10374"/>
        <item x="10375"/>
        <item x="10376"/>
        <item x="10377"/>
        <item x="10378"/>
        <item x="10379"/>
        <item x="10380"/>
        <item x="10381"/>
        <item x="10382"/>
        <item x="10383"/>
        <item x="10384"/>
        <item x="10385"/>
        <item x="10386"/>
        <item x="10387"/>
        <item x="10388"/>
        <item x="10389"/>
        <item x="10390"/>
        <item x="10391"/>
        <item x="10392"/>
        <item x="10393"/>
        <item x="10394"/>
        <item x="10395"/>
        <item x="10396"/>
        <item x="10397"/>
        <item x="10398"/>
        <item x="10399"/>
        <item x="10400"/>
        <item x="10401"/>
        <item x="10402"/>
        <item x="10403"/>
        <item x="10404"/>
        <item x="10405"/>
        <item x="10406"/>
        <item x="10407"/>
        <item x="10408"/>
        <item x="10409"/>
        <item x="10410"/>
        <item x="10411"/>
        <item x="10412"/>
        <item x="10413"/>
        <item x="10414"/>
        <item x="10415"/>
        <item x="10416"/>
        <item x="10417"/>
        <item x="10418"/>
        <item x="10419"/>
        <item x="10420"/>
        <item x="10421"/>
        <item x="10422"/>
        <item x="10423"/>
        <item x="10424"/>
        <item x="10425"/>
        <item x="10426"/>
        <item x="10427"/>
        <item x="10428"/>
        <item x="10429"/>
        <item x="10430"/>
        <item x="10431"/>
        <item x="10432"/>
        <item x="10433"/>
        <item x="10434"/>
        <item x="10435"/>
        <item x="10436"/>
        <item x="10437"/>
        <item x="10438"/>
        <item x="10439"/>
        <item x="10440"/>
        <item x="10441"/>
        <item x="10442"/>
        <item x="10443"/>
        <item x="10444"/>
        <item x="10445"/>
        <item x="10446"/>
        <item x="10447"/>
        <item x="10448"/>
        <item x="10449"/>
        <item x="10450"/>
        <item x="10451"/>
        <item x="10452"/>
        <item x="10453"/>
        <item x="10454"/>
        <item x="10455"/>
        <item x="10456"/>
        <item x="10457"/>
        <item x="10458"/>
        <item x="10459"/>
        <item x="10460"/>
        <item x="10461"/>
        <item x="10462"/>
        <item x="10463"/>
        <item x="10464"/>
        <item x="10465"/>
        <item x="10466"/>
        <item x="10467"/>
        <item x="10468"/>
        <item x="10469"/>
        <item x="10470"/>
        <item x="10471"/>
        <item x="10472"/>
        <item x="10473"/>
        <item x="10474"/>
        <item x="10475"/>
        <item x="10476"/>
        <item x="10477"/>
        <item x="10478"/>
        <item x="10479"/>
        <item x="10480"/>
        <item x="10481"/>
        <item x="10482"/>
        <item x="10483"/>
        <item x="10484"/>
        <item x="10485"/>
        <item x="10486"/>
        <item x="10487"/>
        <item x="10488"/>
        <item x="10489"/>
        <item x="10490"/>
        <item x="10491"/>
        <item x="10492"/>
        <item x="10493"/>
        <item x="10494"/>
        <item x="10495"/>
        <item x="10496"/>
        <item x="10497"/>
        <item x="10498"/>
        <item x="10499"/>
        <item x="10500"/>
        <item x="10501"/>
        <item x="10502"/>
        <item x="10503"/>
        <item x="10504"/>
        <item x="10505"/>
        <item x="10506"/>
        <item x="10507"/>
        <item x="10508"/>
        <item x="10509"/>
        <item x="10510"/>
        <item x="10511"/>
        <item x="10512"/>
        <item x="10513"/>
        <item x="10514"/>
        <item x="10515"/>
        <item x="10516"/>
        <item x="10517"/>
        <item x="10518"/>
        <item x="10519"/>
        <item x="10520"/>
        <item x="10521"/>
        <item x="10522"/>
        <item x="10523"/>
        <item x="10524"/>
        <item x="10525"/>
        <item x="10526"/>
        <item x="10527"/>
        <item x="10528"/>
        <item x="10529"/>
        <item x="10530"/>
        <item x="10531"/>
        <item x="10532"/>
        <item x="10533"/>
        <item x="10534"/>
        <item x="10535"/>
        <item x="10536"/>
        <item x="10537"/>
        <item x="10538"/>
        <item x="10539"/>
        <item x="10540"/>
        <item x="10541"/>
        <item x="10542"/>
        <item x="10543"/>
        <item x="10544"/>
        <item x="10545"/>
        <item x="10546"/>
        <item x="10547"/>
        <item x="10548"/>
        <item x="10549"/>
        <item x="10550"/>
        <item x="10551"/>
        <item x="10552"/>
        <item x="10553"/>
        <item x="10554"/>
        <item x="10555"/>
        <item x="10556"/>
        <item x="10557"/>
        <item x="10558"/>
        <item x="10559"/>
        <item x="10560"/>
        <item x="10561"/>
        <item x="10562"/>
        <item x="10563"/>
        <item x="10564"/>
        <item x="10565"/>
        <item x="10566"/>
        <item x="10567"/>
        <item x="10568"/>
        <item x="10569"/>
        <item x="10570"/>
        <item x="10571"/>
        <item x="10572"/>
        <item x="10573"/>
        <item x="10574"/>
        <item x="10575"/>
        <item x="10576"/>
        <item x="10577"/>
        <item x="10578"/>
        <item x="10579"/>
        <item x="10580"/>
        <item x="10581"/>
        <item x="10582"/>
        <item x="10583"/>
        <item x="10584"/>
        <item x="10585"/>
        <item x="10586"/>
        <item x="10587"/>
        <item x="10588"/>
        <item x="10589"/>
        <item x="10590"/>
        <item x="10591"/>
        <item x="10592"/>
        <item x="10593"/>
        <item x="10594"/>
        <item x="10595"/>
        <item x="10596"/>
        <item x="10597"/>
        <item x="10598"/>
        <item x="10599"/>
        <item x="10600"/>
        <item x="10601"/>
        <item x="10602"/>
        <item x="10603"/>
        <item x="10604"/>
        <item x="10605"/>
        <item x="10606"/>
        <item x="10607"/>
        <item x="10608"/>
        <item x="10609"/>
        <item x="10610"/>
        <item x="10611"/>
        <item x="10612"/>
        <item x="10613"/>
        <item x="10614"/>
        <item x="10615"/>
        <item x="10616"/>
        <item x="10617"/>
        <item x="10618"/>
        <item x="10619"/>
        <item x="10620"/>
        <item x="10621"/>
        <item x="10622"/>
        <item x="10623"/>
        <item x="10624"/>
        <item x="10625"/>
        <item x="10626"/>
        <item x="10627"/>
        <item x="10628"/>
        <item x="10629"/>
        <item x="10630"/>
        <item x="10631"/>
        <item x="10632"/>
        <item x="10633"/>
        <item x="10634"/>
        <item x="10635"/>
        <item x="10636"/>
        <item x="10637"/>
        <item x="10638"/>
        <item x="10639"/>
        <item x="10640"/>
        <item x="10641"/>
        <item x="10642"/>
        <item x="10643"/>
        <item x="10644"/>
        <item x="10645"/>
        <item x="10646"/>
        <item x="10647"/>
        <item x="10648"/>
        <item x="10649"/>
        <item x="10650"/>
        <item x="10651"/>
        <item x="10652"/>
        <item x="10653"/>
        <item x="10654"/>
        <item x="10655"/>
        <item x="10656"/>
        <item x="10657"/>
        <item x="10658"/>
        <item x="10659"/>
        <item x="10660"/>
        <item x="10661"/>
        <item x="10662"/>
        <item x="10663"/>
        <item x="10664"/>
        <item x="10665"/>
        <item x="10666"/>
        <item x="10667"/>
        <item x="10668"/>
        <item x="10669"/>
        <item x="10670"/>
        <item x="10671"/>
        <item x="10672"/>
        <item x="10673"/>
        <item x="10674"/>
        <item x="10675"/>
        <item x="10676"/>
        <item x="10677"/>
        <item x="10678"/>
        <item x="10679"/>
        <item x="10680"/>
        <item x="10681"/>
        <item x="10682"/>
        <item x="10683"/>
        <item x="10684"/>
        <item x="10685"/>
        <item x="10686"/>
        <item x="10687"/>
        <item x="10688"/>
        <item x="10689"/>
        <item x="10690"/>
        <item x="10691"/>
        <item x="10692"/>
        <item x="10693"/>
        <item x="10694"/>
        <item x="10695"/>
        <item x="10696"/>
        <item x="10697"/>
        <item x="10698"/>
        <item x="10699"/>
        <item x="10700"/>
        <item x="10701"/>
        <item x="10702"/>
        <item x="10703"/>
        <item x="10704"/>
        <item x="10705"/>
        <item x="10706"/>
        <item x="10707"/>
        <item x="10708"/>
        <item x="10709"/>
        <item x="10710"/>
        <item x="10711"/>
        <item x="10712"/>
        <item x="10713"/>
        <item x="10714"/>
        <item x="10715"/>
        <item x="10716"/>
        <item x="10717"/>
        <item x="10718"/>
        <item x="10719"/>
        <item x="10720"/>
        <item x="10721"/>
        <item x="10722"/>
        <item x="10723"/>
        <item x="10724"/>
        <item x="10725"/>
        <item x="10726"/>
        <item x="10727"/>
        <item x="10728"/>
        <item x="10729"/>
        <item x="10730"/>
        <item x="10731"/>
        <item x="10732"/>
        <item x="10733"/>
        <item x="10734"/>
        <item x="10735"/>
        <item x="10736"/>
        <item x="10737"/>
        <item x="10738"/>
        <item x="10739"/>
        <item x="10740"/>
        <item x="10741"/>
        <item x="10742"/>
        <item x="10743"/>
        <item x="10744"/>
        <item x="10745"/>
        <item x="10746"/>
        <item x="10747"/>
        <item x="10748"/>
        <item x="10749"/>
        <item x="10750"/>
        <item x="10751"/>
        <item x="10752"/>
        <item x="10753"/>
        <item x="10754"/>
        <item x="10755"/>
        <item x="10756"/>
        <item x="10757"/>
        <item x="10758"/>
        <item x="10759"/>
        <item x="10760"/>
        <item x="10761"/>
        <item x="10762"/>
        <item x="10763"/>
        <item x="10764"/>
        <item x="10765"/>
        <item x="10766"/>
        <item x="10767"/>
        <item x="10768"/>
        <item x="10769"/>
        <item x="10770"/>
        <item x="10771"/>
        <item x="10772"/>
        <item x="10773"/>
        <item x="10774"/>
        <item x="10775"/>
        <item x="10776"/>
        <item x="10777"/>
        <item x="10778"/>
        <item x="10779"/>
        <item x="10780"/>
        <item x="10781"/>
        <item x="10782"/>
        <item x="10783"/>
        <item x="10784"/>
        <item x="10785"/>
        <item x="10786"/>
        <item x="10787"/>
        <item x="10788"/>
        <item x="10789"/>
        <item x="10790"/>
        <item x="10791"/>
        <item x="10792"/>
        <item x="10793"/>
        <item x="10794"/>
        <item x="10795"/>
        <item x="10796"/>
        <item x="10797"/>
        <item x="10798"/>
        <item x="10799"/>
        <item x="10800"/>
        <item x="10801"/>
        <item x="10802"/>
        <item x="10803"/>
        <item x="10804"/>
        <item x="10805"/>
        <item x="10806"/>
        <item x="10807"/>
        <item x="10808"/>
        <item x="10809"/>
        <item x="10810"/>
        <item x="10811"/>
        <item x="10812"/>
        <item x="10813"/>
        <item x="10814"/>
        <item x="10815"/>
        <item x="10816"/>
        <item x="10817"/>
        <item x="10818"/>
        <item x="10819"/>
        <item x="10820"/>
        <item x="10821"/>
        <item x="10822"/>
        <item x="10823"/>
        <item x="10824"/>
        <item x="10825"/>
        <item x="10826"/>
        <item x="10827"/>
        <item x="10828"/>
        <item x="10829"/>
        <item x="10830"/>
        <item x="10831"/>
        <item x="10832"/>
        <item x="10833"/>
        <item x="10834"/>
        <item x="10835"/>
        <item x="10836"/>
        <item x="10837"/>
        <item x="10838"/>
        <item x="10839"/>
        <item x="10840"/>
        <item x="10841"/>
        <item x="10842"/>
        <item x="10843"/>
        <item x="10844"/>
        <item x="10845"/>
        <item x="10846"/>
        <item x="10847"/>
        <item x="10848"/>
        <item x="10849"/>
        <item x="10850"/>
        <item x="10851"/>
        <item x="10852"/>
        <item x="10853"/>
        <item x="10854"/>
        <item x="10855"/>
        <item x="10856"/>
        <item x="10857"/>
        <item x="10858"/>
        <item x="10859"/>
        <item x="10860"/>
        <item x="10861"/>
        <item x="10862"/>
        <item x="10863"/>
        <item x="10864"/>
        <item x="10865"/>
        <item x="10866"/>
        <item x="10867"/>
        <item x="10868"/>
        <item x="10869"/>
        <item x="10870"/>
        <item x="10871"/>
        <item x="10872"/>
        <item x="10873"/>
        <item x="10874"/>
        <item x="10875"/>
        <item x="10876"/>
        <item x="10877"/>
        <item x="10878"/>
        <item x="10879"/>
        <item x="10880"/>
        <item x="10881"/>
        <item x="10882"/>
        <item x="10883"/>
        <item x="10884"/>
        <item x="10885"/>
        <item x="10886"/>
        <item x="10887"/>
        <item x="10888"/>
        <item x="10889"/>
        <item x="10890"/>
        <item x="10891"/>
        <item x="10892"/>
        <item x="10893"/>
        <item x="10894"/>
        <item x="10895"/>
        <item x="10896"/>
        <item x="10897"/>
        <item x="10898"/>
        <item x="10899"/>
        <item x="10900"/>
        <item x="10901"/>
        <item x="10902"/>
        <item x="10903"/>
        <item x="10904"/>
        <item x="10905"/>
        <item x="10906"/>
        <item x="10907"/>
        <item x="10908"/>
        <item x="10909"/>
        <item x="10910"/>
        <item x="10911"/>
        <item x="10912"/>
        <item x="10913"/>
        <item x="10914"/>
        <item x="10915"/>
        <item x="10916"/>
        <item x="10917"/>
        <item x="10918"/>
        <item x="10919"/>
        <item x="10920"/>
        <item x="10921"/>
        <item x="10922"/>
        <item x="10923"/>
        <item x="10924"/>
        <item x="10925"/>
        <item x="10926"/>
        <item x="10927"/>
        <item x="10928"/>
        <item x="10929"/>
        <item x="10930"/>
        <item x="10931"/>
        <item x="10932"/>
        <item x="10933"/>
        <item x="10934"/>
        <item x="10935"/>
        <item x="10936"/>
        <item x="10937"/>
        <item x="10938"/>
        <item x="10939"/>
        <item x="10940"/>
        <item x="10941"/>
        <item x="10942"/>
        <item x="10943"/>
        <item x="10944"/>
        <item x="10945"/>
        <item x="10946"/>
        <item x="10947"/>
        <item x="10948"/>
        <item x="10949"/>
        <item x="10950"/>
        <item x="10951"/>
        <item x="10952"/>
        <item x="10953"/>
        <item x="10954"/>
        <item x="10955"/>
        <item x="10956"/>
        <item x="10957"/>
        <item x="10958"/>
        <item x="10959"/>
        <item x="10960"/>
        <item x="10961"/>
        <item x="10962"/>
        <item x="10963"/>
        <item x="10964"/>
        <item x="10965"/>
        <item x="10966"/>
        <item x="10967"/>
        <item x="10968"/>
        <item x="10969"/>
        <item x="10970"/>
        <item x="10971"/>
        <item x="10972"/>
        <item x="10973"/>
        <item x="10974"/>
        <item x="10975"/>
        <item x="10976"/>
        <item x="10977"/>
        <item x="10978"/>
        <item x="10979"/>
        <item x="10980"/>
        <item x="10981"/>
        <item x="10982"/>
        <item x="10983"/>
        <item x="10984"/>
        <item x="10985"/>
        <item x="10986"/>
        <item x="10987"/>
        <item x="10988"/>
        <item x="10989"/>
        <item x="10990"/>
        <item x="10991"/>
        <item x="10992"/>
        <item x="10993"/>
        <item x="10994"/>
        <item x="10995"/>
        <item x="10996"/>
        <item x="10997"/>
        <item x="10998"/>
        <item x="10999"/>
        <item x="11000"/>
        <item x="11001"/>
        <item x="11002"/>
        <item x="11003"/>
        <item x="11004"/>
        <item x="11005"/>
        <item x="11006"/>
        <item x="11007"/>
        <item x="11008"/>
        <item x="11009"/>
        <item x="11010"/>
        <item x="11011"/>
        <item x="11012"/>
        <item x="11013"/>
        <item x="11014"/>
        <item x="11015"/>
        <item x="11016"/>
        <item x="11017"/>
        <item x="11018"/>
        <item x="11019"/>
        <item x="11020"/>
        <item x="11021"/>
        <item x="11022"/>
        <item x="11023"/>
        <item x="11024"/>
        <item x="11025"/>
        <item x="11026"/>
        <item x="11027"/>
        <item x="11028"/>
        <item x="11029"/>
        <item x="11030"/>
        <item x="11031"/>
        <item x="11032"/>
        <item x="11033"/>
        <item x="11034"/>
        <item x="11035"/>
        <item x="11036"/>
        <item x="11037"/>
        <item x="11038"/>
        <item x="11039"/>
        <item x="11040"/>
        <item x="11041"/>
        <item x="11042"/>
        <item x="11043"/>
        <item x="11044"/>
        <item x="11045"/>
        <item x="11046"/>
        <item x="11047"/>
        <item x="11048"/>
        <item x="11049"/>
        <item x="11050"/>
        <item x="11051"/>
        <item x="11052"/>
        <item x="11053"/>
        <item x="11054"/>
        <item x="11055"/>
        <item x="11056"/>
        <item x="11057"/>
        <item x="11058"/>
        <item x="11059"/>
        <item x="11060"/>
        <item x="11061"/>
        <item x="11062"/>
        <item x="11063"/>
        <item x="11064"/>
        <item x="11065"/>
        <item x="11066"/>
        <item x="11067"/>
        <item x="11068"/>
        <item x="11069"/>
        <item x="11070"/>
        <item x="11071"/>
        <item x="11072"/>
        <item x="11073"/>
        <item x="11074"/>
        <item x="11075"/>
        <item x="11076"/>
        <item x="11077"/>
        <item x="11078"/>
        <item x="11079"/>
        <item x="11080"/>
        <item x="11081"/>
        <item x="11082"/>
        <item x="11083"/>
        <item x="11084"/>
        <item x="11085"/>
        <item x="11086"/>
        <item x="11087"/>
        <item x="11088"/>
        <item x="11089"/>
        <item x="11090"/>
        <item x="11091"/>
        <item x="11092"/>
        <item x="11093"/>
        <item x="11094"/>
        <item x="11095"/>
        <item x="11096"/>
        <item x="11097"/>
        <item x="11098"/>
        <item x="11099"/>
        <item x="11100"/>
        <item x="11101"/>
        <item x="11102"/>
        <item x="11103"/>
        <item x="11104"/>
        <item x="11105"/>
        <item x="11106"/>
        <item x="11107"/>
        <item x="11108"/>
        <item x="11109"/>
        <item x="11110"/>
        <item x="11111"/>
        <item x="11112"/>
        <item x="11113"/>
        <item x="11114"/>
        <item x="11115"/>
        <item x="11116"/>
        <item x="11117"/>
        <item x="11118"/>
        <item x="11119"/>
        <item x="11120"/>
        <item x="11121"/>
        <item x="11122"/>
        <item x="11123"/>
        <item x="11124"/>
        <item x="11125"/>
        <item x="11126"/>
        <item x="11127"/>
        <item x="11128"/>
        <item x="11129"/>
        <item x="11130"/>
        <item x="11131"/>
        <item x="11132"/>
        <item x="11133"/>
        <item x="11134"/>
        <item x="11135"/>
        <item x="11136"/>
        <item x="11137"/>
        <item x="11138"/>
        <item x="11139"/>
        <item x="11140"/>
        <item x="11141"/>
        <item x="11142"/>
        <item x="11143"/>
        <item x="11144"/>
        <item x="11145"/>
        <item x="11146"/>
        <item x="11147"/>
        <item x="11148"/>
        <item x="11149"/>
        <item x="11150"/>
        <item x="11151"/>
        <item x="11152"/>
        <item x="11153"/>
        <item x="11154"/>
        <item x="11155"/>
        <item x="11156"/>
        <item x="11157"/>
        <item x="11158"/>
        <item x="11159"/>
        <item x="11160"/>
        <item x="11161"/>
        <item x="11162"/>
        <item x="11163"/>
        <item x="11164"/>
        <item x="11165"/>
        <item x="11166"/>
        <item x="11167"/>
        <item x="11168"/>
        <item x="11169"/>
        <item x="11170"/>
        <item x="11171"/>
        <item x="11172"/>
        <item x="11173"/>
        <item x="11174"/>
        <item x="11175"/>
        <item x="11176"/>
        <item x="11177"/>
        <item x="11178"/>
        <item x="11179"/>
        <item x="11180"/>
        <item x="11181"/>
        <item x="11182"/>
        <item x="11183"/>
        <item x="11184"/>
        <item x="11185"/>
        <item x="11186"/>
        <item x="11187"/>
        <item x="11188"/>
        <item x="11189"/>
        <item x="11190"/>
        <item x="11191"/>
        <item x="11192"/>
        <item x="11193"/>
        <item x="11194"/>
        <item x="11195"/>
        <item x="11196"/>
        <item x="11197"/>
        <item x="11198"/>
        <item x="11199"/>
        <item x="11200"/>
        <item x="11201"/>
        <item x="11202"/>
        <item x="11203"/>
        <item x="11204"/>
        <item x="11205"/>
        <item x="11206"/>
        <item x="11207"/>
        <item x="11208"/>
        <item x="11209"/>
        <item x="11210"/>
        <item x="11211"/>
        <item x="11212"/>
        <item x="11213"/>
        <item x="11214"/>
        <item x="11215"/>
        <item x="11216"/>
        <item x="11217"/>
        <item x="11218"/>
        <item x="11219"/>
        <item x="11220"/>
        <item x="11221"/>
        <item x="11222"/>
        <item x="11223"/>
        <item x="11224"/>
        <item x="11225"/>
        <item x="11226"/>
        <item x="11227"/>
        <item x="11228"/>
        <item x="11229"/>
        <item x="11230"/>
        <item x="11231"/>
        <item x="11232"/>
        <item x="11233"/>
        <item x="11234"/>
        <item x="11235"/>
        <item x="11236"/>
        <item x="11237"/>
        <item x="11238"/>
        <item x="11239"/>
        <item x="11240"/>
        <item x="11241"/>
        <item x="11242"/>
        <item x="11243"/>
        <item x="11244"/>
        <item x="11245"/>
        <item x="11246"/>
        <item x="11247"/>
        <item x="11248"/>
        <item x="11249"/>
        <item x="11250"/>
        <item x="11251"/>
        <item x="11252"/>
        <item x="11253"/>
        <item x="11254"/>
        <item x="11255"/>
        <item x="11256"/>
        <item x="11257"/>
        <item x="11258"/>
        <item x="11259"/>
        <item x="11260"/>
        <item x="11261"/>
        <item x="11262"/>
        <item x="11263"/>
        <item x="11264"/>
        <item x="11265"/>
        <item x="11266"/>
        <item x="11267"/>
        <item x="11268"/>
        <item x="11269"/>
        <item x="11270"/>
        <item x="11271"/>
        <item x="11272"/>
        <item x="11273"/>
        <item x="11274"/>
        <item x="11275"/>
        <item x="11276"/>
        <item x="11277"/>
        <item x="11278"/>
        <item x="11279"/>
        <item x="11280"/>
        <item x="11281"/>
        <item x="11282"/>
        <item x="11283"/>
        <item x="11284"/>
        <item x="11285"/>
        <item x="11286"/>
        <item x="11287"/>
        <item x="11288"/>
        <item x="11289"/>
        <item x="11290"/>
        <item x="11291"/>
        <item x="11292"/>
        <item x="11293"/>
        <item x="11294"/>
        <item x="11295"/>
        <item x="11296"/>
        <item x="11297"/>
        <item x="11298"/>
        <item x="11299"/>
        <item x="11300"/>
        <item x="11301"/>
        <item x="11302"/>
        <item x="11303"/>
        <item x="11304"/>
        <item x="11305"/>
        <item x="11306"/>
        <item x="11307"/>
        <item x="11308"/>
        <item x="11309"/>
        <item x="11310"/>
        <item x="11311"/>
        <item x="11312"/>
        <item x="11313"/>
        <item x="11314"/>
        <item x="11315"/>
        <item x="11316"/>
        <item x="11317"/>
        <item x="11318"/>
        <item x="11319"/>
        <item x="11320"/>
        <item x="11321"/>
        <item x="11322"/>
        <item x="11323"/>
        <item x="11324"/>
        <item x="11325"/>
        <item x="11326"/>
        <item x="11327"/>
        <item x="11328"/>
        <item x="11329"/>
        <item x="11330"/>
        <item x="11331"/>
        <item x="11332"/>
        <item x="11333"/>
        <item x="11334"/>
        <item x="11335"/>
        <item x="11336"/>
        <item x="11337"/>
        <item x="11338"/>
        <item x="11339"/>
        <item x="11340"/>
        <item x="11341"/>
        <item x="11342"/>
        <item x="11343"/>
        <item x="11344"/>
        <item x="11345"/>
        <item x="11346"/>
        <item x="11347"/>
        <item x="11348"/>
        <item x="11349"/>
        <item x="11350"/>
        <item x="11351"/>
        <item x="11352"/>
        <item x="11353"/>
        <item x="11354"/>
        <item x="11355"/>
        <item x="11356"/>
        <item x="11357"/>
        <item x="11358"/>
        <item x="11359"/>
        <item x="11360"/>
        <item x="11361"/>
        <item x="11362"/>
        <item x="11363"/>
        <item x="11364"/>
        <item x="11365"/>
        <item x="11366"/>
        <item x="11367"/>
        <item x="11368"/>
        <item x="11369"/>
        <item x="11370"/>
        <item x="11371"/>
        <item x="11372"/>
        <item x="11373"/>
        <item x="11374"/>
        <item x="11375"/>
        <item x="11376"/>
        <item x="11377"/>
        <item x="11378"/>
        <item x="11379"/>
        <item x="11380"/>
        <item x="11381"/>
        <item x="11382"/>
        <item x="11383"/>
        <item x="11384"/>
        <item x="11385"/>
        <item x="11386"/>
        <item x="11387"/>
        <item x="11388"/>
        <item x="11389"/>
        <item x="11390"/>
        <item x="11391"/>
        <item x="11392"/>
        <item x="11393"/>
        <item x="11394"/>
        <item x="11395"/>
        <item x="11396"/>
        <item x="11397"/>
        <item x="11398"/>
        <item x="11399"/>
        <item x="11400"/>
        <item x="11401"/>
        <item x="11402"/>
        <item x="11403"/>
        <item x="11404"/>
        <item x="11405"/>
        <item x="11406"/>
        <item x="11407"/>
        <item x="11408"/>
        <item x="11409"/>
        <item x="11410"/>
        <item x="11411"/>
        <item x="11412"/>
        <item x="11413"/>
        <item x="11414"/>
        <item x="11415"/>
        <item x="11416"/>
        <item x="11417"/>
        <item x="11418"/>
        <item x="11419"/>
        <item x="11420"/>
        <item x="11421"/>
        <item x="11422"/>
        <item x="11423"/>
        <item x="11424"/>
        <item x="11425"/>
        <item x="11426"/>
        <item x="11427"/>
        <item x="11428"/>
        <item x="11429"/>
        <item x="11430"/>
        <item x="11431"/>
        <item x="11432"/>
        <item x="11433"/>
        <item x="11434"/>
        <item x="11435"/>
        <item x="11436"/>
        <item x="11437"/>
        <item x="11438"/>
        <item x="11439"/>
        <item x="11440"/>
        <item x="11441"/>
        <item x="11442"/>
        <item x="11443"/>
        <item x="11444"/>
        <item x="11445"/>
        <item x="11446"/>
        <item x="11447"/>
        <item x="11448"/>
        <item x="11449"/>
        <item x="11450"/>
        <item x="11451"/>
        <item x="11452"/>
        <item x="11453"/>
        <item x="11454"/>
        <item x="11455"/>
        <item x="11456"/>
        <item x="11457"/>
        <item x="11458"/>
        <item x="11459"/>
        <item x="11460"/>
        <item x="11461"/>
        <item x="11462"/>
        <item x="11463"/>
        <item x="11464"/>
        <item x="11465"/>
        <item x="11466"/>
        <item x="11467"/>
        <item x="11468"/>
        <item x="11469"/>
        <item x="11470"/>
        <item x="11471"/>
        <item x="11472"/>
        <item x="11473"/>
        <item x="11474"/>
        <item x="11475"/>
        <item x="11476"/>
        <item x="11477"/>
        <item x="11478"/>
        <item x="11479"/>
        <item x="11480"/>
        <item x="11481"/>
        <item x="11482"/>
        <item x="11483"/>
        <item x="11484"/>
        <item x="11485"/>
        <item x="11486"/>
        <item x="11487"/>
        <item x="11488"/>
        <item x="11489"/>
        <item x="11490"/>
        <item x="11491"/>
        <item x="11492"/>
        <item x="11493"/>
        <item x="11494"/>
        <item x="11495"/>
        <item x="11496"/>
        <item x="11497"/>
        <item x="11498"/>
        <item x="11499"/>
        <item x="11500"/>
        <item x="11501"/>
        <item x="11502"/>
        <item x="11503"/>
        <item x="11504"/>
        <item x="11505"/>
        <item x="11506"/>
        <item x="11507"/>
        <item x="11508"/>
        <item x="11509"/>
        <item x="11510"/>
        <item x="11511"/>
        <item x="11512"/>
        <item x="11513"/>
        <item x="11514"/>
        <item x="11515"/>
        <item x="11516"/>
        <item x="11517"/>
        <item x="11518"/>
        <item x="11519"/>
        <item x="11520"/>
        <item x="11521"/>
        <item x="11522"/>
        <item x="11523"/>
        <item x="11524"/>
        <item x="11525"/>
        <item x="11526"/>
        <item x="11527"/>
        <item x="11528"/>
        <item x="11529"/>
        <item x="11530"/>
        <item x="11531"/>
        <item x="11532"/>
        <item x="11533"/>
        <item x="11534"/>
        <item x="11535"/>
        <item x="11536"/>
        <item x="11537"/>
        <item x="11538"/>
        <item x="11539"/>
        <item x="11540"/>
        <item x="11541"/>
        <item x="11542"/>
        <item x="11543"/>
        <item x="11544"/>
        <item x="11545"/>
        <item x="11546"/>
        <item x="11547"/>
        <item x="11548"/>
        <item x="11549"/>
        <item x="11550"/>
        <item x="11551"/>
        <item x="11552"/>
        <item x="11553"/>
        <item x="11554"/>
        <item x="11555"/>
        <item x="11556"/>
        <item x="11557"/>
        <item x="11558"/>
        <item x="11559"/>
        <item x="11560"/>
        <item x="11561"/>
        <item x="11562"/>
        <item x="11563"/>
        <item x="11564"/>
        <item x="11565"/>
        <item x="11566"/>
        <item x="11567"/>
        <item x="11568"/>
        <item x="11569"/>
        <item x="11570"/>
        <item x="11571"/>
        <item x="11572"/>
        <item x="11573"/>
        <item x="11574"/>
        <item x="11575"/>
        <item x="11576"/>
        <item x="11577"/>
        <item x="11578"/>
        <item x="11579"/>
        <item x="11580"/>
        <item x="11581"/>
        <item x="11582"/>
        <item x="11583"/>
        <item x="11584"/>
        <item x="11585"/>
        <item x="11586"/>
        <item x="11587"/>
        <item x="11588"/>
        <item x="11589"/>
        <item x="11590"/>
        <item x="11591"/>
        <item x="11592"/>
        <item x="11593"/>
        <item x="11594"/>
        <item x="11595"/>
        <item x="11596"/>
        <item x="11597"/>
        <item x="11598"/>
        <item x="11599"/>
        <item x="11600"/>
        <item x="11601"/>
        <item x="11602"/>
        <item x="11603"/>
        <item x="11604"/>
        <item x="11605"/>
        <item x="11606"/>
        <item x="11607"/>
        <item x="11608"/>
        <item x="11609"/>
        <item x="11610"/>
        <item x="11611"/>
        <item x="11612"/>
        <item x="11613"/>
        <item x="11614"/>
        <item x="11615"/>
        <item x="11616"/>
        <item x="11617"/>
        <item x="11618"/>
        <item x="11619"/>
        <item x="11620"/>
        <item x="11621"/>
        <item x="11622"/>
        <item x="11623"/>
        <item x="11624"/>
        <item x="11625"/>
        <item x="11626"/>
        <item x="11627"/>
        <item x="11628"/>
        <item x="11629"/>
        <item x="11630"/>
        <item x="11631"/>
        <item x="11632"/>
        <item x="11633"/>
        <item x="11634"/>
        <item x="11635"/>
        <item x="11636"/>
        <item x="11637"/>
        <item x="11638"/>
        <item x="11639"/>
        <item x="11640"/>
        <item x="11641"/>
        <item x="11642"/>
        <item x="11643"/>
        <item x="11644"/>
        <item x="11645"/>
        <item x="11646"/>
        <item x="11647"/>
        <item x="11648"/>
        <item x="11649"/>
        <item x="11650"/>
        <item x="11651"/>
        <item x="11652"/>
        <item x="11653"/>
        <item x="11654"/>
        <item x="11655"/>
        <item x="11656"/>
        <item x="11657"/>
        <item x="11658"/>
        <item x="11659"/>
        <item x="11660"/>
        <item x="11661"/>
        <item x="11662"/>
        <item x="11663"/>
        <item x="11664"/>
        <item x="11665"/>
        <item x="11666"/>
        <item x="11667"/>
        <item x="11668"/>
        <item x="11669"/>
        <item x="11670"/>
        <item x="11671"/>
        <item x="11672"/>
        <item x="11673"/>
        <item x="11674"/>
        <item x="11675"/>
        <item x="11676"/>
        <item x="11677"/>
        <item x="11678"/>
        <item x="11679"/>
        <item x="11680"/>
        <item x="11681"/>
        <item x="11682"/>
        <item x="11683"/>
        <item x="11684"/>
        <item x="11685"/>
        <item x="11686"/>
        <item x="11687"/>
        <item x="11688"/>
        <item x="11689"/>
        <item x="11690"/>
        <item x="11691"/>
        <item x="11692"/>
        <item x="11693"/>
        <item x="11694"/>
        <item x="11695"/>
        <item x="11696"/>
        <item x="11697"/>
        <item x="11698"/>
        <item x="11699"/>
        <item x="11700"/>
        <item x="11701"/>
        <item x="11702"/>
        <item x="11703"/>
        <item x="11704"/>
        <item x="11705"/>
        <item x="11706"/>
        <item x="11707"/>
        <item x="11708"/>
        <item x="11709"/>
        <item x="11710"/>
        <item x="11711"/>
        <item x="11712"/>
        <item x="11713"/>
        <item x="11714"/>
        <item x="11715"/>
        <item x="11716"/>
        <item x="11717"/>
        <item x="11718"/>
        <item x="11719"/>
        <item x="11720"/>
        <item x="11721"/>
        <item x="11722"/>
        <item x="11723"/>
        <item x="11724"/>
        <item x="11725"/>
        <item x="11726"/>
        <item x="11727"/>
        <item x="11728"/>
        <item x="11729"/>
        <item x="11730"/>
        <item x="11731"/>
        <item x="11732"/>
        <item x="11733"/>
        <item x="11734"/>
        <item x="11735"/>
        <item x="11736"/>
        <item x="11737"/>
        <item x="11738"/>
        <item x="11739"/>
        <item x="11740"/>
        <item x="11741"/>
        <item x="11742"/>
        <item x="11743"/>
        <item x="11744"/>
        <item x="11745"/>
        <item x="11746"/>
        <item x="11747"/>
        <item x="11748"/>
        <item x="11749"/>
        <item x="11750"/>
        <item x="11751"/>
        <item x="11752"/>
        <item x="11753"/>
        <item x="11754"/>
        <item x="11755"/>
        <item x="11756"/>
        <item x="11757"/>
        <item x="11758"/>
        <item x="11759"/>
        <item x="11760"/>
        <item x="11761"/>
        <item x="11762"/>
        <item x="11763"/>
        <item x="11764"/>
        <item x="11765"/>
        <item x="11766"/>
        <item x="11767"/>
        <item x="11768"/>
        <item x="11769"/>
        <item x="11770"/>
        <item x="11771"/>
        <item x="11772"/>
        <item x="11773"/>
        <item x="11774"/>
        <item x="11775"/>
        <item x="11776"/>
        <item x="11777"/>
        <item x="11778"/>
        <item x="11779"/>
        <item x="11780"/>
        <item x="11781"/>
        <item x="11782"/>
        <item x="11783"/>
        <item x="11784"/>
        <item x="11785"/>
        <item x="11786"/>
        <item x="11787"/>
        <item x="11788"/>
        <item x="11789"/>
        <item x="11790"/>
        <item x="11791"/>
        <item x="11792"/>
        <item x="11793"/>
        <item x="11794"/>
        <item x="11795"/>
        <item x="11796"/>
        <item x="11797"/>
        <item x="11798"/>
        <item x="11799"/>
        <item x="11800"/>
        <item x="11801"/>
        <item x="11802"/>
        <item x="11803"/>
        <item x="11804"/>
        <item x="11805"/>
        <item x="11806"/>
        <item x="11807"/>
        <item x="11808"/>
        <item x="11809"/>
        <item x="11810"/>
        <item x="11811"/>
        <item x="11812"/>
        <item x="11813"/>
        <item x="11814"/>
        <item x="11815"/>
        <item x="11816"/>
        <item x="11817"/>
        <item x="11818"/>
        <item x="11819"/>
        <item x="11820"/>
        <item x="11821"/>
        <item x="11822"/>
        <item x="11823"/>
        <item x="11824"/>
        <item x="11825"/>
        <item x="11826"/>
        <item x="11827"/>
        <item x="11828"/>
        <item x="11829"/>
        <item x="11830"/>
        <item x="11831"/>
        <item x="11832"/>
        <item x="11833"/>
        <item x="11834"/>
        <item x="11835"/>
        <item x="11836"/>
        <item x="11837"/>
        <item x="11838"/>
        <item x="11839"/>
        <item x="11840"/>
        <item x="11841"/>
        <item x="11842"/>
        <item x="11843"/>
        <item x="11844"/>
        <item x="11845"/>
        <item x="11846"/>
        <item x="11847"/>
        <item x="11848"/>
        <item x="11849"/>
        <item x="11850"/>
        <item x="11851"/>
        <item x="11852"/>
        <item x="11853"/>
        <item x="11854"/>
        <item x="11855"/>
        <item x="11856"/>
        <item x="11857"/>
        <item x="11858"/>
        <item x="11859"/>
        <item x="11860"/>
        <item x="11861"/>
        <item x="11862"/>
        <item x="11863"/>
        <item x="11864"/>
        <item x="11865"/>
        <item x="11866"/>
        <item x="11867"/>
        <item x="11868"/>
        <item x="11869"/>
        <item x="11870"/>
        <item x="11871"/>
        <item x="11872"/>
        <item x="11873"/>
        <item x="11874"/>
        <item x="11875"/>
        <item x="11876"/>
        <item x="11877"/>
        <item x="11878"/>
        <item x="11879"/>
        <item x="11880"/>
        <item x="11881"/>
        <item x="11882"/>
        <item x="11883"/>
        <item x="11884"/>
        <item x="11885"/>
        <item x="11886"/>
        <item x="11887"/>
        <item x="11888"/>
        <item x="11889"/>
        <item x="11890"/>
        <item x="11891"/>
        <item x="11892"/>
        <item x="11893"/>
        <item x="11894"/>
        <item x="11895"/>
        <item x="11896"/>
        <item x="11897"/>
        <item x="11898"/>
        <item x="11899"/>
        <item x="11900"/>
        <item x="11901"/>
        <item x="11902"/>
        <item x="11903"/>
        <item x="11904"/>
        <item x="11905"/>
        <item x="11906"/>
        <item x="11907"/>
        <item x="11908"/>
        <item x="11909"/>
        <item x="11910"/>
        <item x="11911"/>
        <item x="11912"/>
        <item x="11913"/>
        <item x="11914"/>
        <item x="11915"/>
        <item x="11916"/>
        <item x="11917"/>
        <item x="11918"/>
        <item x="11919"/>
        <item x="11920"/>
        <item x="11921"/>
        <item x="11922"/>
        <item x="11923"/>
        <item x="11924"/>
        <item x="11925"/>
        <item x="11926"/>
        <item x="11927"/>
        <item x="11928"/>
        <item x="11929"/>
        <item x="11930"/>
        <item x="11931"/>
        <item x="11932"/>
        <item x="11933"/>
        <item x="11934"/>
        <item x="11935"/>
        <item x="11936"/>
        <item x="11937"/>
        <item x="11938"/>
        <item x="11939"/>
        <item x="11940"/>
        <item x="11941"/>
        <item x="11942"/>
        <item x="11943"/>
        <item x="11944"/>
        <item x="11945"/>
        <item x="11946"/>
        <item x="11947"/>
        <item x="11948"/>
        <item x="11949"/>
        <item x="11950"/>
        <item x="11951"/>
        <item x="11952"/>
        <item x="11953"/>
        <item x="11954"/>
        <item x="11955"/>
        <item x="11956"/>
        <item x="11957"/>
        <item x="11958"/>
        <item x="11959"/>
        <item x="11960"/>
        <item x="11961"/>
        <item x="11962"/>
        <item x="11963"/>
        <item x="11964"/>
        <item x="11965"/>
        <item x="11966"/>
        <item x="11967"/>
        <item x="11968"/>
        <item x="11969"/>
        <item x="11970"/>
        <item x="11971"/>
        <item x="11972"/>
        <item x="11973"/>
        <item x="11974"/>
        <item x="11975"/>
        <item x="11976"/>
        <item x="11977"/>
        <item x="11978"/>
        <item x="11979"/>
        <item x="11980"/>
        <item x="11981"/>
        <item x="11982"/>
        <item x="11983"/>
        <item x="11984"/>
        <item x="11985"/>
        <item x="11986"/>
        <item x="11987"/>
        <item x="11988"/>
        <item x="11989"/>
        <item x="11990"/>
        <item x="11991"/>
        <item x="11992"/>
        <item x="11993"/>
        <item x="11994"/>
        <item x="11995"/>
        <item x="11996"/>
        <item x="11997"/>
        <item x="11998"/>
        <item x="11999"/>
        <item x="12000"/>
        <item x="12001"/>
        <item x="12002"/>
        <item x="12003"/>
        <item x="12004"/>
        <item x="12005"/>
        <item x="12006"/>
        <item x="12007"/>
        <item x="12008"/>
        <item x="12009"/>
        <item x="12010"/>
        <item x="12011"/>
        <item x="12012"/>
        <item x="12013"/>
        <item x="12014"/>
        <item x="12015"/>
        <item x="12016"/>
        <item x="12017"/>
        <item x="12018"/>
        <item x="12019"/>
        <item x="12020"/>
        <item x="12021"/>
        <item x="12022"/>
        <item x="12023"/>
        <item x="12024"/>
        <item x="12025"/>
        <item x="12026"/>
        <item x="12027"/>
        <item x="12028"/>
        <item x="12029"/>
        <item x="12030"/>
        <item x="12031"/>
        <item x="12032"/>
        <item x="12033"/>
        <item x="12034"/>
        <item x="12035"/>
        <item x="12036"/>
        <item x="12037"/>
        <item x="12038"/>
        <item x="12039"/>
        <item x="12040"/>
        <item x="12041"/>
        <item x="12042"/>
        <item x="12043"/>
        <item x="12044"/>
        <item x="12045"/>
        <item x="12046"/>
        <item x="12047"/>
        <item x="12048"/>
        <item x="12049"/>
        <item x="12050"/>
        <item x="12051"/>
        <item x="12052"/>
        <item x="12053"/>
        <item x="12054"/>
        <item x="12055"/>
        <item x="12056"/>
        <item x="12057"/>
        <item x="12058"/>
        <item x="12059"/>
        <item x="12060"/>
        <item x="12061"/>
        <item x="12062"/>
        <item x="12063"/>
        <item x="12064"/>
        <item x="12065"/>
        <item x="12066"/>
        <item x="12067"/>
        <item x="12068"/>
        <item x="12069"/>
        <item x="12070"/>
        <item x="12071"/>
        <item x="12072"/>
        <item x="12073"/>
        <item x="12074"/>
        <item x="12075"/>
        <item x="12076"/>
        <item x="12077"/>
        <item x="12078"/>
        <item x="12079"/>
        <item x="12080"/>
        <item x="12081"/>
        <item x="12082"/>
        <item x="12083"/>
        <item x="12084"/>
        <item x="12085"/>
        <item x="12086"/>
        <item x="12087"/>
        <item x="12088"/>
        <item x="12089"/>
        <item x="12090"/>
        <item x="12091"/>
        <item x="12092"/>
        <item x="12093"/>
        <item x="12094"/>
        <item x="12095"/>
        <item x="12096"/>
        <item x="12097"/>
        <item x="12098"/>
        <item x="12099"/>
        <item x="12100"/>
        <item x="12101"/>
        <item x="12102"/>
        <item x="12103"/>
        <item x="12104"/>
        <item x="12105"/>
        <item x="12106"/>
        <item x="12107"/>
        <item x="12108"/>
        <item x="12109"/>
        <item x="12110"/>
        <item x="12111"/>
        <item x="12112"/>
        <item x="12113"/>
        <item x="12114"/>
        <item x="12115"/>
        <item x="12116"/>
        <item x="12117"/>
        <item x="12118"/>
        <item x="12119"/>
        <item x="12120"/>
        <item x="12121"/>
        <item x="12122"/>
        <item x="12123"/>
        <item x="12124"/>
        <item x="12125"/>
        <item x="12126"/>
        <item x="12127"/>
        <item x="12128"/>
        <item x="12129"/>
        <item x="12130"/>
        <item x="12131"/>
        <item x="12132"/>
        <item x="12133"/>
        <item x="12134"/>
        <item x="12135"/>
        <item x="12136"/>
        <item x="12137"/>
        <item x="12138"/>
        <item x="12139"/>
        <item x="12140"/>
        <item x="12141"/>
        <item x="12142"/>
        <item x="12143"/>
        <item x="12144"/>
        <item x="12145"/>
        <item x="12146"/>
        <item x="12147"/>
        <item x="12148"/>
        <item x="12149"/>
        <item x="12150"/>
        <item x="12151"/>
        <item x="12152"/>
        <item x="12153"/>
        <item x="12154"/>
        <item x="12155"/>
        <item x="12156"/>
        <item x="12157"/>
        <item x="12158"/>
        <item x="12159"/>
        <item x="12160"/>
        <item x="12161"/>
        <item x="12162"/>
        <item x="12163"/>
        <item x="12164"/>
        <item x="12165"/>
        <item x="12166"/>
        <item x="12167"/>
        <item x="12168"/>
        <item x="12169"/>
        <item x="12170"/>
        <item x="12171"/>
        <item x="12172"/>
        <item x="12173"/>
        <item x="12174"/>
        <item x="12175"/>
        <item x="12176"/>
        <item x="12177"/>
        <item x="12178"/>
        <item x="12179"/>
        <item x="12180"/>
        <item x="12181"/>
        <item x="12182"/>
        <item x="12183"/>
        <item x="12184"/>
        <item x="12185"/>
        <item x="12186"/>
        <item x="12187"/>
        <item x="12188"/>
        <item x="12189"/>
        <item x="12190"/>
        <item x="12191"/>
        <item x="12192"/>
        <item x="12193"/>
        <item x="12194"/>
        <item x="12195"/>
        <item x="12196"/>
        <item x="12197"/>
        <item x="12198"/>
        <item x="12199"/>
        <item x="12200"/>
        <item x="12201"/>
        <item x="12202"/>
        <item x="12203"/>
        <item x="12204"/>
        <item x="12205"/>
        <item x="12206"/>
        <item x="12207"/>
        <item x="12208"/>
        <item x="12209"/>
        <item x="12210"/>
        <item x="12211"/>
        <item x="12212"/>
        <item x="12213"/>
        <item x="12214"/>
        <item x="12215"/>
        <item x="12216"/>
        <item x="12217"/>
        <item x="12218"/>
        <item x="12219"/>
        <item x="12220"/>
        <item x="12221"/>
        <item x="12222"/>
        <item x="12223"/>
        <item x="12224"/>
        <item x="12225"/>
        <item x="12226"/>
        <item x="12227"/>
        <item x="12228"/>
        <item x="12229"/>
        <item x="12230"/>
        <item x="12231"/>
        <item x="12232"/>
        <item x="12233"/>
        <item x="12234"/>
        <item x="12235"/>
        <item x="12236"/>
        <item x="12237"/>
        <item x="12238"/>
        <item x="12239"/>
        <item x="12240"/>
        <item x="12241"/>
        <item x="12242"/>
        <item x="12243"/>
        <item x="12244"/>
        <item x="12245"/>
        <item x="12246"/>
        <item x="12247"/>
        <item x="12248"/>
        <item x="12249"/>
        <item x="12250"/>
        <item x="12251"/>
        <item x="12252"/>
        <item x="12253"/>
        <item x="12254"/>
        <item x="12255"/>
        <item x="12256"/>
        <item x="12257"/>
        <item x="12258"/>
        <item x="12259"/>
        <item x="12260"/>
        <item x="12261"/>
        <item x="12262"/>
        <item x="12263"/>
        <item x="12264"/>
        <item x="12265"/>
        <item x="12266"/>
        <item x="12267"/>
        <item x="12268"/>
        <item x="12269"/>
        <item x="12270"/>
        <item x="12271"/>
        <item x="12272"/>
        <item x="12273"/>
        <item x="12274"/>
        <item x="12275"/>
        <item x="12276"/>
        <item x="12277"/>
        <item x="12278"/>
        <item x="12279"/>
        <item x="12280"/>
        <item x="12281"/>
        <item x="12282"/>
        <item x="12283"/>
        <item x="12284"/>
        <item x="12285"/>
        <item x="12286"/>
        <item x="12287"/>
        <item x="12288"/>
        <item x="12289"/>
        <item x="12290"/>
        <item x="12291"/>
        <item x="12292"/>
        <item x="12293"/>
        <item x="12294"/>
        <item x="12295"/>
        <item x="12296"/>
        <item x="12297"/>
        <item x="12298"/>
        <item x="12299"/>
        <item x="12300"/>
        <item x="12301"/>
        <item x="12302"/>
        <item x="12303"/>
        <item x="12304"/>
        <item x="12305"/>
        <item x="12306"/>
        <item x="12307"/>
        <item x="12308"/>
        <item x="12309"/>
        <item x="12310"/>
        <item x="12311"/>
        <item x="12312"/>
        <item x="12313"/>
        <item x="12314"/>
        <item x="12315"/>
        <item x="12316"/>
        <item x="12317"/>
        <item x="12318"/>
        <item x="12319"/>
        <item x="12320"/>
        <item x="12321"/>
        <item x="12322"/>
        <item x="12323"/>
        <item x="12324"/>
        <item x="12325"/>
        <item x="12326"/>
        <item x="12327"/>
        <item x="12328"/>
        <item x="12329"/>
        <item x="12330"/>
        <item x="12331"/>
        <item x="12332"/>
        <item x="12333"/>
        <item x="12334"/>
        <item x="12335"/>
        <item x="12336"/>
        <item x="12337"/>
        <item x="12338"/>
        <item x="12339"/>
        <item x="12340"/>
        <item x="12341"/>
        <item x="12342"/>
        <item x="12343"/>
        <item x="12344"/>
        <item x="12345"/>
        <item x="12346"/>
        <item x="12347"/>
        <item x="12348"/>
        <item x="12349"/>
        <item x="12350"/>
        <item x="12351"/>
        <item x="12352"/>
        <item x="12353"/>
        <item x="12354"/>
        <item x="12355"/>
        <item x="12356"/>
        <item x="12357"/>
        <item x="12358"/>
        <item x="12359"/>
        <item x="12360"/>
        <item x="12361"/>
        <item x="12362"/>
        <item x="12363"/>
        <item x="12364"/>
        <item x="12365"/>
        <item x="12366"/>
        <item x="12367"/>
        <item x="12368"/>
        <item x="12369"/>
        <item x="12370"/>
        <item x="12371"/>
        <item x="12372"/>
        <item x="12373"/>
        <item x="12374"/>
        <item x="12375"/>
        <item x="12376"/>
        <item x="12377"/>
        <item x="12378"/>
        <item x="12379"/>
        <item x="12380"/>
        <item x="12381"/>
        <item x="12382"/>
        <item x="12383"/>
        <item x="12384"/>
        <item x="12385"/>
        <item x="12386"/>
        <item x="12387"/>
        <item x="12388"/>
        <item x="12389"/>
        <item x="12390"/>
        <item x="12391"/>
        <item x="12392"/>
        <item x="12393"/>
        <item x="12394"/>
        <item x="12395"/>
        <item x="12396"/>
        <item x="12397"/>
        <item x="12398"/>
        <item x="12399"/>
        <item x="12400"/>
        <item x="12401"/>
        <item x="12402"/>
        <item x="12403"/>
        <item x="12404"/>
        <item x="12405"/>
        <item x="12406"/>
        <item x="12407"/>
        <item x="12408"/>
        <item x="12409"/>
        <item x="12410"/>
        <item x="12411"/>
        <item x="12412"/>
        <item x="12413"/>
        <item x="12414"/>
        <item x="12415"/>
        <item x="12416"/>
        <item x="12417"/>
        <item x="12418"/>
        <item x="12419"/>
        <item x="12420"/>
        <item x="12421"/>
        <item x="12422"/>
        <item x="12423"/>
        <item x="12424"/>
        <item x="12425"/>
        <item x="12426"/>
        <item x="12427"/>
        <item x="12428"/>
        <item x="12429"/>
        <item x="12430"/>
        <item x="12431"/>
        <item x="12432"/>
        <item x="12433"/>
        <item x="12434"/>
        <item x="12435"/>
        <item x="12436"/>
        <item x="12437"/>
        <item x="12438"/>
        <item x="12439"/>
        <item x="12440"/>
        <item x="12441"/>
        <item x="12442"/>
        <item x="12443"/>
        <item x="12444"/>
        <item x="12445"/>
        <item x="12446"/>
        <item x="12447"/>
        <item x="12448"/>
        <item x="12449"/>
        <item x="12450"/>
        <item x="12451"/>
        <item x="12452"/>
        <item x="12453"/>
        <item x="12454"/>
        <item x="12455"/>
        <item x="12456"/>
        <item x="12457"/>
        <item x="12458"/>
        <item x="12459"/>
        <item x="12460"/>
        <item x="12461"/>
        <item x="12462"/>
        <item x="12463"/>
        <item x="12464"/>
        <item x="12465"/>
        <item x="12466"/>
        <item x="12467"/>
        <item x="12468"/>
        <item x="12469"/>
        <item x="12470"/>
        <item x="12471"/>
        <item x="12472"/>
        <item x="12473"/>
        <item x="12474"/>
        <item x="12475"/>
        <item x="12476"/>
        <item x="12477"/>
        <item x="12478"/>
        <item x="12479"/>
        <item x="12480"/>
        <item x="12481"/>
        <item x="12482"/>
        <item x="12483"/>
        <item x="12484"/>
        <item x="12485"/>
        <item x="12486"/>
        <item x="12487"/>
        <item x="12488"/>
        <item x="12489"/>
        <item x="12490"/>
        <item x="12491"/>
        <item x="12492"/>
        <item x="12493"/>
        <item x="12494"/>
        <item x="12495"/>
        <item x="12496"/>
        <item x="12497"/>
        <item x="12498"/>
        <item x="12499"/>
        <item x="12500"/>
        <item x="12501"/>
        <item x="12502"/>
        <item x="12503"/>
        <item x="12504"/>
        <item x="12505"/>
        <item x="12506"/>
        <item x="12507"/>
        <item x="12508"/>
        <item x="12509"/>
        <item x="12510"/>
        <item x="12511"/>
        <item x="12512"/>
        <item x="12513"/>
        <item x="12514"/>
        <item x="12515"/>
        <item x="12516"/>
        <item x="12517"/>
        <item x="12518"/>
        <item x="12519"/>
        <item x="12520"/>
        <item x="12521"/>
        <item x="12522"/>
        <item x="12523"/>
        <item x="12524"/>
        <item x="12525"/>
        <item x="12526"/>
        <item x="12527"/>
        <item x="12528"/>
        <item x="12529"/>
        <item x="12530"/>
        <item x="12531"/>
        <item x="12532"/>
        <item x="12533"/>
        <item x="12534"/>
        <item x="12535"/>
        <item x="12536"/>
        <item x="12537"/>
        <item x="12538"/>
        <item x="12539"/>
        <item x="12540"/>
        <item x="12541"/>
        <item x="12542"/>
        <item x="12543"/>
        <item x="12544"/>
        <item x="12545"/>
        <item x="12546"/>
        <item x="12547"/>
        <item x="12548"/>
        <item x="12549"/>
        <item x="12550"/>
        <item x="12551"/>
        <item x="12552"/>
        <item x="12553"/>
        <item x="12554"/>
        <item x="12555"/>
        <item x="12556"/>
        <item x="12557"/>
        <item x="12558"/>
        <item x="12559"/>
        <item x="12560"/>
        <item x="12561"/>
        <item x="12562"/>
        <item x="12563"/>
        <item x="12564"/>
        <item x="12565"/>
        <item x="12566"/>
        <item x="12567"/>
        <item x="12568"/>
        <item x="12569"/>
        <item x="12570"/>
        <item x="12571"/>
        <item x="12572"/>
        <item x="12573"/>
        <item x="12574"/>
        <item x="12575"/>
        <item x="12576"/>
        <item x="12577"/>
        <item x="12578"/>
        <item x="12579"/>
        <item x="12580"/>
        <item x="12581"/>
        <item x="12582"/>
        <item x="12583"/>
        <item x="12584"/>
        <item x="12585"/>
        <item x="12586"/>
        <item x="12587"/>
        <item x="12588"/>
        <item x="12589"/>
        <item x="12590"/>
        <item x="12591"/>
        <item x="12592"/>
        <item x="12593"/>
        <item x="12594"/>
        <item x="12595"/>
        <item x="12596"/>
        <item x="12597"/>
        <item x="12598"/>
        <item x="12599"/>
        <item x="12600"/>
        <item x="12601"/>
        <item x="12602"/>
        <item x="12603"/>
        <item x="12604"/>
        <item x="12605"/>
        <item x="12606"/>
        <item x="12607"/>
        <item x="12608"/>
        <item x="12609"/>
        <item x="12610"/>
        <item x="12611"/>
        <item x="12612"/>
        <item x="12613"/>
        <item x="12614"/>
        <item x="12615"/>
        <item x="12616"/>
        <item x="12617"/>
        <item x="12618"/>
        <item x="12619"/>
        <item x="12620"/>
        <item x="12621"/>
        <item x="12622"/>
        <item x="12623"/>
        <item x="12624"/>
        <item x="12625"/>
        <item x="12626"/>
        <item x="12627"/>
        <item x="12628"/>
        <item x="12629"/>
        <item x="12630"/>
        <item x="12631"/>
        <item x="12632"/>
        <item x="12633"/>
        <item x="12634"/>
        <item x="12635"/>
        <item x="12636"/>
        <item x="12637"/>
        <item x="12638"/>
        <item x="12639"/>
        <item x="12640"/>
        <item x="12641"/>
        <item x="12642"/>
        <item x="12643"/>
        <item x="12644"/>
        <item x="12645"/>
        <item x="12646"/>
        <item x="12647"/>
        <item x="12648"/>
        <item x="12649"/>
        <item x="12650"/>
        <item x="12651"/>
        <item x="12652"/>
        <item x="12653"/>
        <item x="12654"/>
        <item x="12655"/>
        <item x="12656"/>
        <item x="12657"/>
        <item x="12658"/>
        <item x="12659"/>
        <item x="12660"/>
        <item x="12661"/>
        <item x="12662"/>
        <item x="12663"/>
        <item x="12664"/>
        <item x="12665"/>
        <item x="12666"/>
        <item x="12667"/>
        <item x="12668"/>
        <item x="12669"/>
        <item x="12670"/>
        <item x="12671"/>
        <item x="12672"/>
        <item x="12673"/>
        <item x="12674"/>
        <item x="12675"/>
        <item x="12676"/>
        <item x="12677"/>
        <item x="12678"/>
        <item x="12679"/>
        <item x="12680"/>
        <item x="12681"/>
        <item x="12682"/>
        <item x="12683"/>
        <item x="12684"/>
        <item x="12685"/>
        <item x="12686"/>
        <item x="12687"/>
        <item x="12688"/>
        <item x="12689"/>
        <item x="12690"/>
        <item x="12691"/>
        <item x="12692"/>
        <item x="12693"/>
        <item x="12694"/>
        <item x="12695"/>
        <item x="12696"/>
        <item x="12697"/>
        <item x="12698"/>
        <item x="12699"/>
        <item x="12700"/>
        <item x="12701"/>
        <item x="12702"/>
        <item x="12703"/>
        <item x="12704"/>
        <item x="12705"/>
        <item x="12706"/>
        <item x="12707"/>
        <item x="12708"/>
        <item x="12709"/>
        <item x="12710"/>
        <item x="12711"/>
        <item x="12712"/>
        <item x="12713"/>
        <item x="12714"/>
        <item x="12715"/>
        <item x="12716"/>
        <item x="12717"/>
        <item x="12718"/>
        <item x="12719"/>
        <item x="12720"/>
        <item x="12721"/>
        <item x="12722"/>
        <item x="12723"/>
        <item x="12724"/>
        <item x="12725"/>
        <item x="12726"/>
        <item x="12727"/>
        <item x="12728"/>
        <item x="12729"/>
        <item x="12730"/>
        <item x="12731"/>
        <item x="12732"/>
        <item x="12733"/>
        <item x="12734"/>
        <item x="12735"/>
        <item x="12736"/>
        <item x="12737"/>
        <item x="12738"/>
        <item x="12739"/>
        <item x="12740"/>
        <item x="12741"/>
        <item x="12742"/>
        <item x="12743"/>
        <item x="12744"/>
        <item x="12745"/>
        <item x="12746"/>
        <item x="12747"/>
        <item x="12748"/>
        <item x="12749"/>
        <item x="12750"/>
        <item x="12751"/>
        <item x="12752"/>
        <item x="12753"/>
        <item x="12754"/>
        <item x="12755"/>
        <item x="12756"/>
        <item x="12757"/>
        <item x="12758"/>
        <item x="12759"/>
        <item x="12760"/>
        <item x="12761"/>
        <item x="12762"/>
        <item x="12763"/>
        <item x="12764"/>
        <item x="12765"/>
        <item x="12766"/>
        <item x="12767"/>
        <item x="12768"/>
        <item x="12769"/>
        <item x="12770"/>
        <item x="12771"/>
        <item x="12772"/>
        <item x="12773"/>
        <item x="12774"/>
        <item x="12775"/>
        <item x="12776"/>
        <item x="12777"/>
        <item x="12778"/>
        <item x="12779"/>
        <item x="12780"/>
        <item x="12781"/>
        <item x="12782"/>
        <item x="12783"/>
        <item x="12784"/>
        <item x="12785"/>
        <item x="12786"/>
        <item x="12787"/>
        <item x="12788"/>
        <item x="12789"/>
        <item x="12790"/>
        <item x="12791"/>
        <item x="12792"/>
        <item x="12793"/>
        <item x="12794"/>
        <item x="12795"/>
        <item x="12796"/>
        <item x="12797"/>
        <item x="12798"/>
        <item x="12799"/>
        <item x="12800"/>
        <item x="12801"/>
        <item x="12802"/>
        <item x="12803"/>
        <item x="12804"/>
        <item x="12805"/>
        <item x="12806"/>
        <item x="12807"/>
        <item x="12808"/>
        <item x="12809"/>
        <item x="12810"/>
        <item x="12811"/>
        <item x="12812"/>
        <item x="12813"/>
        <item x="12814"/>
        <item x="12815"/>
        <item x="12816"/>
        <item x="12817"/>
        <item x="12818"/>
        <item x="12819"/>
        <item x="12820"/>
        <item x="12821"/>
        <item x="12822"/>
        <item x="12823"/>
        <item x="12824"/>
        <item x="12825"/>
        <item x="12826"/>
        <item x="12827"/>
        <item x="12828"/>
        <item x="12829"/>
        <item x="12830"/>
        <item x="12831"/>
        <item x="12832"/>
        <item x="12833"/>
        <item x="12834"/>
        <item x="12835"/>
        <item x="12836"/>
        <item x="12837"/>
        <item x="12838"/>
        <item x="12839"/>
        <item x="12840"/>
        <item x="12841"/>
        <item x="12842"/>
        <item x="12843"/>
        <item x="12844"/>
        <item x="12845"/>
        <item x="12846"/>
        <item x="12847"/>
        <item x="12848"/>
        <item x="12849"/>
        <item x="12850"/>
        <item x="12851"/>
        <item x="12852"/>
        <item x="12853"/>
        <item x="12854"/>
        <item x="12855"/>
        <item x="12856"/>
        <item x="12857"/>
        <item x="12858"/>
        <item x="12859"/>
        <item x="12860"/>
        <item x="12861"/>
        <item x="12862"/>
        <item x="12863"/>
        <item x="12864"/>
        <item x="12865"/>
        <item x="12866"/>
        <item x="12867"/>
        <item x="12868"/>
        <item x="12869"/>
        <item x="12870"/>
        <item x="12871"/>
        <item x="12872"/>
        <item x="12873"/>
        <item x="12874"/>
        <item x="12875"/>
        <item x="12876"/>
        <item x="12877"/>
        <item x="12878"/>
        <item x="12879"/>
        <item x="12880"/>
        <item x="12881"/>
        <item x="12882"/>
        <item x="12883"/>
        <item x="12884"/>
        <item x="12885"/>
        <item x="12886"/>
        <item x="12887"/>
        <item x="12888"/>
        <item x="12889"/>
        <item x="12890"/>
        <item x="12891"/>
        <item x="12892"/>
        <item x="12893"/>
        <item x="12894"/>
        <item x="12895"/>
        <item x="12896"/>
        <item x="12897"/>
        <item x="12898"/>
        <item x="12899"/>
        <item x="12900"/>
        <item x="12901"/>
        <item x="12902"/>
        <item x="12903"/>
        <item x="12904"/>
        <item x="12905"/>
        <item x="12906"/>
        <item x="12907"/>
        <item x="12908"/>
        <item x="12909"/>
        <item x="12910"/>
        <item x="12911"/>
        <item x="12912"/>
        <item x="12913"/>
        <item x="12914"/>
        <item x="12915"/>
        <item x="12916"/>
        <item x="12917"/>
        <item x="12918"/>
        <item x="12919"/>
        <item x="12920"/>
        <item x="12921"/>
        <item x="12922"/>
        <item x="12923"/>
        <item x="12924"/>
        <item x="12925"/>
        <item x="12926"/>
        <item x="12927"/>
        <item x="12928"/>
        <item x="12929"/>
        <item x="12930"/>
        <item x="12931"/>
        <item x="12932"/>
        <item x="12933"/>
        <item x="12934"/>
        <item x="12935"/>
        <item x="12936"/>
        <item x="12937"/>
        <item x="12938"/>
        <item x="12939"/>
        <item x="12940"/>
        <item x="12941"/>
        <item x="12942"/>
        <item x="12943"/>
        <item x="12944"/>
        <item x="12945"/>
        <item x="12946"/>
        <item x="12947"/>
        <item x="12948"/>
        <item x="12949"/>
        <item x="12950"/>
        <item x="12951"/>
        <item x="12952"/>
        <item x="12953"/>
        <item x="12954"/>
        <item x="12955"/>
        <item x="12956"/>
        <item x="12957"/>
        <item x="12958"/>
        <item x="12959"/>
        <item x="12960"/>
        <item x="12961"/>
        <item x="12962"/>
        <item x="12963"/>
        <item x="12964"/>
        <item x="12965"/>
        <item x="12966"/>
        <item x="12967"/>
        <item x="12968"/>
        <item x="12969"/>
        <item x="12970"/>
        <item x="12971"/>
        <item x="12972"/>
        <item x="12973"/>
        <item x="12974"/>
        <item x="12975"/>
        <item x="12976"/>
        <item x="12977"/>
        <item x="12978"/>
        <item x="12979"/>
        <item x="12980"/>
        <item x="12981"/>
        <item x="12982"/>
        <item x="12983"/>
        <item x="12984"/>
        <item x="12985"/>
        <item x="12986"/>
        <item x="12987"/>
        <item x="12988"/>
        <item x="12989"/>
        <item x="12990"/>
        <item x="12991"/>
        <item x="12992"/>
        <item x="12993"/>
        <item x="12994"/>
        <item x="12995"/>
        <item x="12996"/>
        <item x="12997"/>
        <item x="12998"/>
        <item x="12999"/>
        <item x="13000"/>
        <item x="13001"/>
        <item x="13002"/>
        <item x="13003"/>
        <item x="13004"/>
        <item x="13005"/>
        <item x="13006"/>
        <item x="13007"/>
        <item x="13008"/>
        <item x="13009"/>
        <item x="13010"/>
        <item x="13011"/>
        <item x="13012"/>
        <item x="13013"/>
        <item x="13014"/>
        <item x="13015"/>
        <item x="13016"/>
        <item x="13017"/>
        <item x="13018"/>
        <item x="13019"/>
        <item x="13020"/>
        <item x="13021"/>
        <item x="13022"/>
        <item x="13023"/>
        <item x="13024"/>
        <item x="13025"/>
        <item x="13026"/>
        <item x="13027"/>
        <item x="13028"/>
        <item x="13029"/>
        <item x="13030"/>
        <item x="13031"/>
        <item x="13032"/>
        <item x="13033"/>
        <item x="13034"/>
        <item x="13035"/>
        <item x="13036"/>
        <item x="13037"/>
        <item x="13038"/>
        <item x="13039"/>
        <item x="13040"/>
        <item x="13041"/>
        <item x="13042"/>
        <item x="13043"/>
        <item x="13044"/>
        <item x="13045"/>
        <item x="13046"/>
        <item x="13047"/>
        <item x="13048"/>
        <item x="13049"/>
        <item x="13050"/>
        <item x="13051"/>
        <item x="13052"/>
        <item x="13053"/>
        <item x="13054"/>
        <item x="13055"/>
        <item x="13056"/>
        <item x="13057"/>
        <item x="13058"/>
        <item x="13059"/>
        <item x="13060"/>
        <item x="13061"/>
        <item x="13062"/>
        <item x="13063"/>
        <item x="13064"/>
        <item x="13065"/>
        <item x="13066"/>
        <item x="13067"/>
        <item x="13068"/>
        <item x="13069"/>
        <item x="13070"/>
        <item x="13071"/>
        <item x="13072"/>
        <item x="13073"/>
        <item x="13074"/>
        <item x="13075"/>
        <item x="13076"/>
        <item x="13077"/>
        <item x="13078"/>
        <item x="13079"/>
        <item x="13080"/>
        <item x="13081"/>
        <item x="13082"/>
        <item x="13083"/>
        <item x="13084"/>
        <item x="13085"/>
        <item x="13086"/>
        <item x="13087"/>
        <item x="13088"/>
        <item x="13089"/>
        <item x="13090"/>
        <item x="13091"/>
        <item x="13092"/>
        <item x="13093"/>
        <item x="13094"/>
        <item x="13095"/>
        <item x="13096"/>
        <item x="13097"/>
        <item x="13098"/>
        <item x="13099"/>
        <item x="13100"/>
        <item x="13101"/>
        <item x="13102"/>
        <item x="13103"/>
        <item x="13104"/>
        <item x="13105"/>
        <item x="13106"/>
        <item x="13107"/>
        <item x="13108"/>
        <item x="13109"/>
        <item x="13110"/>
        <item x="13111"/>
        <item x="13112"/>
        <item x="13113"/>
        <item x="13114"/>
        <item x="13115"/>
        <item x="13116"/>
        <item x="13117"/>
        <item x="13118"/>
        <item x="13119"/>
        <item x="13120"/>
        <item x="13121"/>
        <item x="13122"/>
        <item x="13123"/>
        <item x="13124"/>
        <item x="13125"/>
        <item x="13126"/>
        <item x="13127"/>
        <item x="13128"/>
        <item x="13129"/>
        <item x="13130"/>
        <item x="13131"/>
        <item x="13132"/>
        <item x="13133"/>
        <item x="13134"/>
        <item x="13135"/>
        <item x="13136"/>
        <item x="13137"/>
        <item x="13138"/>
        <item x="13139"/>
        <item x="13140"/>
        <item x="13141"/>
        <item x="13142"/>
        <item x="13143"/>
        <item x="13144"/>
        <item x="13145"/>
        <item x="13146"/>
        <item x="13147"/>
        <item x="13148"/>
        <item x="13149"/>
        <item x="13150"/>
        <item x="13151"/>
        <item x="13152"/>
        <item x="13153"/>
        <item x="13154"/>
        <item x="13155"/>
        <item x="13156"/>
        <item x="13157"/>
        <item x="13158"/>
        <item x="13159"/>
        <item x="13160"/>
        <item x="13161"/>
        <item x="13162"/>
        <item x="13163"/>
        <item x="13164"/>
        <item x="13165"/>
        <item x="13166"/>
        <item x="13167"/>
        <item x="13168"/>
        <item x="13169"/>
        <item x="13170"/>
        <item x="13171"/>
        <item x="13172"/>
        <item x="13173"/>
        <item x="13174"/>
        <item x="13175"/>
        <item x="13176"/>
        <item x="13177"/>
        <item x="13178"/>
        <item x="13179"/>
        <item x="13180"/>
        <item x="13181"/>
        <item x="13182"/>
        <item x="13183"/>
        <item x="13184"/>
        <item x="13185"/>
        <item x="13186"/>
        <item x="13187"/>
        <item x="13188"/>
        <item x="13189"/>
        <item x="13190"/>
        <item x="13191"/>
        <item x="13192"/>
        <item x="13193"/>
        <item x="13194"/>
        <item x="13195"/>
        <item x="13196"/>
        <item x="13197"/>
        <item x="13198"/>
        <item x="13199"/>
        <item x="13200"/>
        <item x="13201"/>
        <item x="13202"/>
        <item x="13203"/>
        <item x="13204"/>
        <item x="13205"/>
        <item x="13206"/>
        <item x="13207"/>
        <item x="13208"/>
        <item x="13209"/>
        <item x="13210"/>
        <item x="13211"/>
        <item x="13212"/>
        <item x="13213"/>
        <item x="13214"/>
        <item x="13215"/>
        <item x="13216"/>
        <item x="13217"/>
        <item x="13218"/>
        <item x="13219"/>
        <item x="13220"/>
        <item x="13221"/>
        <item x="13222"/>
        <item x="13223"/>
        <item x="13224"/>
        <item x="13225"/>
        <item x="13226"/>
        <item x="13227"/>
        <item x="13228"/>
        <item x="13229"/>
        <item x="13230"/>
        <item x="13231"/>
        <item x="13232"/>
        <item x="13233"/>
        <item x="13234"/>
        <item x="13235"/>
        <item x="13236"/>
        <item x="13237"/>
        <item x="13238"/>
        <item x="13239"/>
        <item x="13240"/>
        <item x="13241"/>
        <item x="13242"/>
        <item x="13243"/>
        <item x="13244"/>
        <item x="13245"/>
        <item x="13246"/>
        <item x="13247"/>
        <item x="13248"/>
        <item x="13249"/>
        <item x="13250"/>
        <item x="13251"/>
        <item x="13252"/>
        <item x="13253"/>
        <item x="13254"/>
        <item x="13255"/>
        <item x="13256"/>
        <item x="13257"/>
        <item x="13258"/>
        <item x="13259"/>
        <item x="13260"/>
        <item x="13261"/>
        <item x="13262"/>
        <item x="13263"/>
        <item x="13264"/>
        <item x="13265"/>
        <item x="13266"/>
        <item x="13267"/>
        <item x="13268"/>
        <item x="13269"/>
        <item x="13270"/>
        <item x="13271"/>
        <item x="13272"/>
        <item x="13273"/>
        <item x="13274"/>
        <item x="13275"/>
        <item x="13276"/>
        <item x="13277"/>
        <item x="13278"/>
        <item x="13279"/>
        <item x="13280"/>
        <item x="13281"/>
        <item x="13282"/>
        <item x="13283"/>
        <item x="13284"/>
        <item x="13285"/>
        <item x="13286"/>
        <item x="13287"/>
        <item x="13288"/>
        <item x="13289"/>
        <item x="13290"/>
        <item x="13291"/>
        <item x="13292"/>
        <item x="13293"/>
        <item x="13294"/>
        <item x="13295"/>
        <item x="13296"/>
        <item x="13297"/>
        <item x="13298"/>
        <item x="13299"/>
        <item x="13300"/>
        <item x="13301"/>
        <item x="13302"/>
        <item x="13303"/>
        <item x="13304"/>
        <item x="13305"/>
        <item x="13306"/>
        <item x="13307"/>
        <item x="13308"/>
        <item x="13309"/>
        <item x="13310"/>
        <item x="13311"/>
        <item x="13312"/>
        <item x="13313"/>
        <item x="13314"/>
        <item x="13315"/>
        <item x="13316"/>
        <item x="13317"/>
        <item x="13318"/>
        <item x="13319"/>
        <item x="13320"/>
        <item x="13321"/>
        <item x="13322"/>
        <item x="13323"/>
        <item x="13324"/>
        <item x="13325"/>
        <item x="13326"/>
        <item x="13327"/>
        <item x="13328"/>
        <item x="13329"/>
        <item x="13330"/>
        <item x="13331"/>
        <item x="13332"/>
        <item x="13333"/>
        <item x="13334"/>
        <item x="13335"/>
        <item x="13336"/>
        <item x="13337"/>
        <item x="13338"/>
        <item x="13339"/>
        <item x="13340"/>
        <item x="13341"/>
        <item x="13342"/>
        <item x="13343"/>
        <item x="13344"/>
        <item x="13345"/>
        <item x="13346"/>
        <item x="13347"/>
        <item x="13348"/>
        <item x="13349"/>
        <item x="13350"/>
        <item x="13351"/>
        <item x="13352"/>
        <item x="13353"/>
        <item x="13354"/>
        <item x="13355"/>
        <item x="13356"/>
        <item x="13357"/>
        <item x="13358"/>
        <item x="13359"/>
        <item x="13360"/>
        <item x="13361"/>
        <item x="13362"/>
        <item x="13363"/>
        <item x="13364"/>
        <item x="13365"/>
        <item x="13366"/>
        <item x="13367"/>
        <item x="13368"/>
        <item x="13369"/>
        <item x="13370"/>
        <item x="13371"/>
        <item x="13372"/>
        <item x="13373"/>
        <item x="13374"/>
        <item x="13375"/>
        <item x="13376"/>
        <item x="13377"/>
        <item x="13378"/>
        <item x="13379"/>
        <item x="13380"/>
        <item x="13381"/>
        <item x="13382"/>
        <item x="13383"/>
        <item x="13384"/>
        <item x="13385"/>
        <item x="13386"/>
        <item x="13387"/>
        <item x="13388"/>
        <item x="13389"/>
        <item x="13390"/>
        <item x="13391"/>
        <item x="13392"/>
        <item x="13393"/>
        <item x="13394"/>
        <item x="13395"/>
        <item x="13396"/>
        <item x="13397"/>
        <item x="13398"/>
        <item x="13399"/>
        <item x="13400"/>
        <item x="13401"/>
        <item x="13402"/>
        <item x="13403"/>
        <item x="13404"/>
        <item x="13405"/>
        <item x="13406"/>
        <item x="13407"/>
        <item x="13408"/>
        <item x="13409"/>
        <item x="13410"/>
        <item x="13411"/>
        <item x="13412"/>
        <item x="13413"/>
        <item x="13414"/>
        <item x="13415"/>
        <item x="13416"/>
        <item x="13417"/>
        <item x="13418"/>
        <item x="13419"/>
        <item x="13420"/>
        <item x="13421"/>
        <item x="13422"/>
        <item x="13423"/>
        <item x="13424"/>
        <item x="13425"/>
        <item x="13426"/>
        <item x="13427"/>
        <item x="13428"/>
        <item x="13429"/>
        <item x="13430"/>
        <item x="13431"/>
        <item x="13432"/>
        <item x="13433"/>
        <item x="13434"/>
        <item x="13435"/>
        <item x="13436"/>
        <item x="13437"/>
        <item x="13438"/>
        <item x="13439"/>
        <item x="13440"/>
        <item x="13441"/>
        <item x="13442"/>
        <item x="13443"/>
        <item x="13444"/>
        <item x="13445"/>
        <item x="13446"/>
        <item x="13447"/>
        <item x="13448"/>
        <item x="13449"/>
        <item x="13450"/>
        <item x="13451"/>
        <item x="13452"/>
        <item x="13453"/>
        <item x="13454"/>
        <item x="13455"/>
        <item x="13456"/>
        <item x="13457"/>
        <item x="13458"/>
        <item x="13459"/>
        <item x="13460"/>
        <item x="13461"/>
        <item x="13462"/>
        <item x="13463"/>
        <item x="13464"/>
        <item x="13465"/>
        <item x="13466"/>
        <item x="13467"/>
        <item x="13468"/>
        <item x="13469"/>
        <item x="13470"/>
        <item x="13471"/>
        <item x="13472"/>
        <item x="13473"/>
        <item x="13474"/>
        <item x="13475"/>
        <item x="13476"/>
        <item x="13477"/>
        <item x="13478"/>
        <item x="13479"/>
        <item x="13480"/>
        <item x="13481"/>
        <item x="13482"/>
        <item x="13483"/>
        <item x="13484"/>
        <item x="13485"/>
        <item x="13486"/>
        <item x="13487"/>
        <item x="13488"/>
        <item x="13489"/>
        <item x="13490"/>
        <item x="13491"/>
        <item x="13492"/>
        <item x="13493"/>
        <item x="13494"/>
        <item x="13495"/>
        <item x="13496"/>
        <item x="13497"/>
        <item x="13498"/>
        <item x="13499"/>
        <item x="13500"/>
        <item x="13501"/>
        <item x="13502"/>
        <item x="13503"/>
        <item x="13504"/>
        <item x="13505"/>
        <item x="13506"/>
        <item x="13507"/>
        <item x="13508"/>
        <item x="13509"/>
        <item x="13510"/>
        <item x="13511"/>
        <item x="13512"/>
        <item x="13513"/>
        <item x="13514"/>
        <item x="13515"/>
        <item x="13516"/>
        <item x="13517"/>
        <item x="13518"/>
        <item x="13519"/>
        <item x="13520"/>
        <item x="13521"/>
        <item x="13522"/>
        <item x="13523"/>
        <item x="13524"/>
        <item x="13525"/>
        <item x="13526"/>
        <item x="13527"/>
        <item x="13528"/>
        <item x="13529"/>
        <item x="13530"/>
        <item x="13531"/>
        <item x="13532"/>
        <item x="13533"/>
        <item x="13534"/>
        <item x="13535"/>
        <item x="13536"/>
        <item x="13537"/>
        <item x="13538"/>
        <item x="13539"/>
        <item x="13540"/>
        <item x="13541"/>
        <item x="13542"/>
        <item x="13543"/>
        <item x="13544"/>
        <item x="13545"/>
        <item x="13546"/>
        <item x="13547"/>
        <item x="13548"/>
        <item x="13549"/>
        <item x="13550"/>
        <item x="13551"/>
        <item x="13552"/>
        <item x="13553"/>
        <item x="13554"/>
        <item x="13555"/>
        <item x="13556"/>
        <item x="13557"/>
        <item x="13558"/>
        <item x="13559"/>
        <item x="13560"/>
        <item x="13561"/>
        <item x="13562"/>
        <item x="13563"/>
        <item x="13564"/>
        <item x="13565"/>
        <item x="13566"/>
        <item x="13567"/>
        <item x="13568"/>
        <item x="13569"/>
        <item x="13570"/>
        <item x="13571"/>
        <item x="13572"/>
        <item x="13573"/>
        <item x="13574"/>
        <item x="13575"/>
        <item x="13576"/>
        <item x="13577"/>
        <item x="13578"/>
        <item x="13579"/>
        <item x="13580"/>
        <item x="13581"/>
        <item x="13582"/>
        <item x="13583"/>
        <item x="13584"/>
        <item x="13585"/>
        <item x="13586"/>
        <item x="13587"/>
        <item x="13588"/>
        <item x="13589"/>
        <item x="13590"/>
        <item x="13591"/>
        <item x="13592"/>
        <item x="13593"/>
        <item x="13594"/>
        <item x="13595"/>
        <item x="13596"/>
        <item x="13597"/>
        <item x="13598"/>
        <item x="13599"/>
        <item x="13600"/>
        <item x="13601"/>
        <item x="13602"/>
        <item x="13603"/>
        <item x="13604"/>
        <item x="13605"/>
        <item x="13606"/>
        <item x="13607"/>
        <item x="13608"/>
        <item x="13609"/>
        <item x="13610"/>
        <item x="13611"/>
        <item x="13612"/>
        <item x="13613"/>
        <item x="13614"/>
        <item x="13615"/>
        <item x="13616"/>
        <item x="13617"/>
        <item x="13618"/>
        <item x="13619"/>
        <item x="13620"/>
        <item x="13621"/>
        <item x="13622"/>
        <item x="13623"/>
        <item x="13624"/>
        <item x="13625"/>
        <item x="13626"/>
        <item x="13627"/>
        <item x="13628"/>
        <item x="13629"/>
        <item x="13630"/>
        <item x="13631"/>
        <item x="13632"/>
        <item x="13633"/>
        <item x="13634"/>
        <item x="13635"/>
        <item x="13636"/>
        <item x="13637"/>
        <item x="13638"/>
        <item x="13639"/>
        <item x="13640"/>
        <item x="13641"/>
        <item x="13642"/>
        <item x="13643"/>
        <item x="13644"/>
        <item x="13645"/>
        <item x="13646"/>
        <item x="13647"/>
        <item x="13648"/>
        <item x="13649"/>
        <item x="13650"/>
        <item x="13651"/>
        <item x="13652"/>
        <item x="13653"/>
        <item x="13654"/>
        <item x="13655"/>
        <item x="13656"/>
        <item x="13657"/>
        <item x="13658"/>
        <item x="13659"/>
        <item x="13660"/>
        <item x="13661"/>
        <item x="13662"/>
        <item x="13663"/>
        <item x="13664"/>
        <item x="13665"/>
        <item x="13666"/>
        <item x="13667"/>
        <item x="13668"/>
        <item x="13669"/>
        <item x="13670"/>
        <item x="13671"/>
        <item x="13672"/>
        <item x="13673"/>
        <item x="13674"/>
        <item x="13675"/>
        <item x="13676"/>
        <item x="13677"/>
        <item x="13678"/>
        <item x="13679"/>
        <item x="13680"/>
        <item x="13681"/>
        <item x="13682"/>
        <item x="13683"/>
        <item x="13684"/>
        <item x="13685"/>
        <item x="13686"/>
        <item x="13687"/>
        <item x="13688"/>
        <item x="13689"/>
        <item x="13690"/>
        <item x="13691"/>
        <item x="13692"/>
        <item x="13693"/>
        <item x="13694"/>
        <item x="13695"/>
        <item x="13696"/>
        <item x="13697"/>
        <item x="13698"/>
        <item x="13699"/>
        <item x="13700"/>
        <item x="13701"/>
        <item x="13702"/>
        <item x="13703"/>
        <item x="13704"/>
        <item x="13705"/>
        <item x="13706"/>
        <item x="13707"/>
        <item x="13708"/>
        <item x="13709"/>
        <item x="13710"/>
        <item x="13711"/>
        <item x="13712"/>
        <item x="13713"/>
        <item x="13714"/>
        <item x="13715"/>
        <item x="13716"/>
        <item x="13717"/>
        <item x="13718"/>
        <item x="13719"/>
        <item x="13720"/>
        <item x="13721"/>
        <item x="13722"/>
        <item x="13723"/>
        <item x="13724"/>
        <item x="13725"/>
        <item x="13726"/>
        <item x="13727"/>
        <item x="13728"/>
        <item x="13729"/>
        <item x="13730"/>
        <item x="13731"/>
        <item x="13732"/>
        <item x="13733"/>
        <item x="13734"/>
        <item x="13735"/>
        <item x="13736"/>
        <item x="13737"/>
        <item x="13738"/>
        <item x="13739"/>
        <item x="13740"/>
        <item x="13741"/>
        <item x="13742"/>
        <item x="13743"/>
        <item x="13744"/>
        <item x="13745"/>
        <item x="13746"/>
        <item x="13747"/>
        <item x="13748"/>
        <item x="13749"/>
        <item x="13750"/>
        <item x="13751"/>
        <item x="13752"/>
        <item x="13753"/>
        <item x="13754"/>
        <item x="13755"/>
        <item x="13756"/>
        <item x="13757"/>
        <item x="13758"/>
        <item x="13759"/>
        <item x="13760"/>
        <item x="13761"/>
        <item x="13762"/>
        <item x="13763"/>
        <item x="13764"/>
        <item x="13765"/>
        <item x="13766"/>
        <item x="13767"/>
        <item x="13768"/>
        <item x="13769"/>
        <item x="13770"/>
        <item x="13771"/>
        <item x="13772"/>
        <item x="13773"/>
        <item x="13774"/>
        <item x="13775"/>
        <item x="13776"/>
        <item x="13777"/>
        <item x="13778"/>
        <item x="13779"/>
        <item x="13780"/>
        <item x="13781"/>
        <item x="13782"/>
        <item x="13783"/>
        <item x="13784"/>
        <item x="13785"/>
        <item x="13786"/>
        <item x="13787"/>
        <item x="13788"/>
        <item x="13789"/>
        <item x="13790"/>
        <item x="13791"/>
        <item x="13792"/>
        <item x="13793"/>
        <item x="13794"/>
        <item x="13795"/>
        <item x="13796"/>
        <item x="13797"/>
        <item x="13798"/>
        <item x="13799"/>
        <item x="13800"/>
        <item x="13801"/>
        <item x="13802"/>
        <item x="13803"/>
        <item x="13804"/>
        <item x="13805"/>
        <item x="13806"/>
        <item x="13807"/>
        <item x="13808"/>
        <item x="13809"/>
        <item x="13810"/>
        <item x="13811"/>
        <item x="13812"/>
        <item x="13813"/>
        <item x="13814"/>
        <item x="13815"/>
        <item x="13816"/>
        <item x="13817"/>
        <item x="13818"/>
        <item x="13819"/>
        <item x="13820"/>
        <item x="13821"/>
        <item x="13822"/>
        <item x="13823"/>
        <item x="13824"/>
        <item x="13825"/>
        <item x="13826"/>
        <item x="13827"/>
        <item x="13828"/>
        <item x="13829"/>
        <item x="13830"/>
        <item x="13831"/>
        <item x="13832"/>
        <item x="13833"/>
        <item x="13834"/>
        <item x="13835"/>
        <item x="13836"/>
        <item x="13837"/>
        <item x="13838"/>
        <item x="13839"/>
        <item x="13840"/>
        <item x="13841"/>
        <item x="13842"/>
        <item x="13843"/>
        <item x="13844"/>
        <item x="13845"/>
        <item x="13846"/>
        <item x="13847"/>
        <item x="13848"/>
        <item x="13849"/>
        <item x="13850"/>
        <item x="13851"/>
        <item x="13852"/>
        <item x="13853"/>
        <item x="13854"/>
        <item x="13855"/>
        <item x="13856"/>
        <item x="13857"/>
        <item x="13858"/>
        <item x="13859"/>
        <item x="13860"/>
        <item x="13861"/>
        <item x="13862"/>
        <item x="13863"/>
        <item x="13864"/>
        <item x="13865"/>
        <item x="13866"/>
        <item x="13867"/>
        <item x="13868"/>
        <item x="13869"/>
        <item x="13870"/>
        <item x="13871"/>
        <item x="13872"/>
        <item x="13873"/>
        <item x="13874"/>
        <item x="13875"/>
        <item x="13876"/>
        <item x="13877"/>
        <item x="13878"/>
        <item x="13879"/>
        <item x="13880"/>
        <item x="13881"/>
        <item x="13882"/>
        <item x="13883"/>
        <item x="13884"/>
        <item x="13885"/>
        <item x="13886"/>
        <item x="13887"/>
        <item x="13888"/>
        <item x="13889"/>
        <item x="13890"/>
        <item x="13891"/>
        <item x="13892"/>
        <item x="13893"/>
        <item x="13894"/>
        <item x="13895"/>
        <item x="13896"/>
        <item x="13897"/>
        <item x="13898"/>
        <item x="13899"/>
        <item x="13900"/>
        <item x="13901"/>
        <item x="13902"/>
        <item x="13903"/>
        <item x="13904"/>
        <item x="13905"/>
        <item x="13906"/>
        <item x="13907"/>
        <item x="13908"/>
        <item x="13909"/>
        <item x="13910"/>
        <item x="13911"/>
        <item x="13912"/>
        <item x="13913"/>
        <item x="13914"/>
        <item x="13915"/>
        <item x="13916"/>
        <item x="13917"/>
        <item x="13918"/>
        <item x="13919"/>
        <item x="13920"/>
        <item x="13921"/>
        <item x="13922"/>
        <item x="13923"/>
        <item x="13924"/>
        <item x="13925"/>
        <item x="13926"/>
        <item x="13927"/>
        <item x="13928"/>
        <item x="13929"/>
        <item x="13930"/>
        <item x="13931"/>
        <item x="13932"/>
        <item x="13933"/>
        <item x="13934"/>
        <item x="13935"/>
        <item x="13936"/>
        <item x="13937"/>
        <item x="13938"/>
        <item x="13939"/>
        <item x="13940"/>
        <item x="13941"/>
        <item x="13942"/>
        <item x="13943"/>
        <item x="13944"/>
        <item x="13945"/>
        <item x="13946"/>
        <item x="13947"/>
        <item x="13948"/>
        <item x="13949"/>
        <item x="13950"/>
        <item x="13951"/>
        <item x="13952"/>
        <item x="13953"/>
        <item x="13954"/>
        <item x="13955"/>
        <item x="13956"/>
        <item x="13957"/>
        <item x="13958"/>
        <item x="13959"/>
        <item x="13960"/>
        <item x="13961"/>
        <item x="13962"/>
        <item x="13963"/>
        <item x="13964"/>
        <item x="13965"/>
        <item x="13966"/>
        <item x="13967"/>
        <item x="13968"/>
        <item x="13969"/>
        <item x="13970"/>
        <item x="13971"/>
        <item x="13972"/>
        <item x="13973"/>
        <item x="13974"/>
        <item x="13975"/>
        <item x="13976"/>
        <item x="13977"/>
        <item x="13978"/>
        <item x="13979"/>
        <item x="13980"/>
        <item x="13981"/>
        <item x="13982"/>
        <item x="13983"/>
        <item x="13984"/>
        <item x="13985"/>
        <item x="13986"/>
        <item x="13987"/>
        <item x="13988"/>
        <item x="13989"/>
        <item x="13990"/>
        <item x="13991"/>
        <item x="13992"/>
        <item x="13993"/>
        <item x="13994"/>
        <item x="13995"/>
        <item x="13996"/>
        <item x="13997"/>
        <item x="13998"/>
        <item x="13999"/>
        <item x="14000"/>
        <item x="14001"/>
        <item x="14002"/>
        <item x="14003"/>
        <item x="14004"/>
        <item x="14005"/>
        <item x="14006"/>
        <item x="14007"/>
        <item x="14008"/>
        <item x="14009"/>
        <item x="14010"/>
        <item x="14011"/>
        <item x="14012"/>
        <item x="14013"/>
        <item x="14014"/>
        <item x="14015"/>
        <item x="14016"/>
        <item x="14017"/>
        <item x="14018"/>
        <item x="14019"/>
        <item x="14020"/>
        <item x="14021"/>
        <item x="14022"/>
        <item x="14023"/>
        <item x="14024"/>
        <item x="14025"/>
        <item x="14026"/>
        <item x="14027"/>
        <item x="14028"/>
        <item x="14029"/>
        <item x="14030"/>
        <item x="14031"/>
        <item x="14032"/>
        <item x="14033"/>
        <item x="14034"/>
        <item x="14035"/>
        <item x="14036"/>
        <item x="14037"/>
        <item x="14038"/>
        <item x="14039"/>
        <item x="14040"/>
        <item x="14041"/>
        <item x="14042"/>
        <item x="14043"/>
        <item x="14044"/>
        <item x="14045"/>
        <item x="14046"/>
        <item x="14047"/>
        <item x="14048"/>
        <item x="14049"/>
        <item x="14050"/>
        <item x="14051"/>
        <item x="14052"/>
        <item x="14053"/>
        <item x="14054"/>
        <item x="14055"/>
        <item x="14056"/>
        <item x="14057"/>
        <item x="14058"/>
        <item x="14059"/>
        <item x="14060"/>
        <item x="14061"/>
        <item x="14062"/>
        <item x="14063"/>
        <item x="14064"/>
        <item x="14065"/>
        <item x="14066"/>
        <item x="14067"/>
        <item x="14068"/>
        <item x="14069"/>
        <item x="14070"/>
        <item x="14071"/>
        <item x="14072"/>
        <item x="14073"/>
        <item x="14074"/>
        <item x="14075"/>
        <item x="14076"/>
        <item x="14077"/>
        <item x="14078"/>
        <item x="14079"/>
        <item x="14080"/>
        <item x="14081"/>
        <item x="14082"/>
        <item x="14083"/>
        <item x="14084"/>
        <item x="14085"/>
        <item x="14086"/>
        <item x="14087"/>
        <item x="14088"/>
        <item x="14089"/>
        <item x="14090"/>
        <item x="14091"/>
        <item x="14092"/>
        <item x="14093"/>
        <item x="14094"/>
        <item x="14095"/>
        <item x="14096"/>
        <item x="14097"/>
        <item x="14098"/>
        <item x="14099"/>
        <item x="14100"/>
        <item x="14101"/>
        <item x="14102"/>
        <item x="14103"/>
        <item x="14104"/>
        <item x="14105"/>
        <item x="14106"/>
        <item x="14107"/>
        <item x="14108"/>
        <item x="14109"/>
        <item x="14110"/>
        <item x="14111"/>
        <item x="14112"/>
        <item x="14113"/>
        <item x="14114"/>
        <item x="14115"/>
        <item x="14116"/>
        <item x="14117"/>
        <item x="14118"/>
        <item x="14119"/>
        <item x="14120"/>
        <item x="14121"/>
        <item x="14122"/>
        <item x="14123"/>
        <item x="14124"/>
        <item x="14125"/>
        <item x="14126"/>
        <item x="14127"/>
        <item x="14128"/>
        <item x="14129"/>
        <item x="14130"/>
        <item x="14131"/>
        <item x="14132"/>
        <item x="14133"/>
        <item x="14134"/>
        <item x="14135"/>
        <item x="14136"/>
        <item x="14137"/>
        <item x="14138"/>
        <item x="14139"/>
        <item x="14140"/>
        <item x="14141"/>
        <item x="14142"/>
        <item x="14143"/>
        <item x="14144"/>
        <item x="14145"/>
        <item x="14146"/>
        <item x="14147"/>
        <item x="14148"/>
        <item x="14149"/>
        <item x="14150"/>
        <item x="14151"/>
        <item x="14152"/>
        <item x="14153"/>
        <item x="14154"/>
        <item x="14155"/>
        <item x="14156"/>
        <item x="14157"/>
        <item x="14158"/>
        <item x="14159"/>
        <item x="14160"/>
        <item x="14161"/>
        <item x="14162"/>
        <item x="14163"/>
        <item x="14164"/>
        <item x="14165"/>
        <item x="14166"/>
        <item x="14167"/>
        <item x="14168"/>
        <item x="14169"/>
        <item x="14170"/>
        <item x="14171"/>
        <item x="14172"/>
        <item x="14173"/>
        <item x="14174"/>
        <item x="14175"/>
        <item x="14176"/>
        <item x="14177"/>
        <item x="14178"/>
        <item x="14179"/>
        <item x="14180"/>
        <item x="14181"/>
        <item x="14182"/>
        <item x="14183"/>
        <item x="14184"/>
        <item x="14185"/>
        <item x="14186"/>
        <item x="14187"/>
        <item x="14188"/>
        <item x="14189"/>
        <item x="14190"/>
        <item x="14191"/>
        <item x="14192"/>
        <item x="14193"/>
        <item x="14194"/>
        <item x="14195"/>
        <item x="14196"/>
        <item x="14197"/>
        <item x="14198"/>
        <item x="14199"/>
        <item x="14200"/>
        <item x="14201"/>
        <item x="14202"/>
        <item x="14203"/>
        <item x="14204"/>
        <item x="14205"/>
        <item x="14206"/>
        <item x="14207"/>
        <item x="14208"/>
        <item x="14209"/>
        <item x="14210"/>
        <item x="14211"/>
        <item x="14212"/>
        <item x="14213"/>
        <item x="14214"/>
        <item x="14215"/>
        <item x="14216"/>
        <item x="14217"/>
        <item x="14218"/>
        <item x="14219"/>
        <item x="14220"/>
        <item x="14221"/>
        <item x="14222"/>
        <item x="14223"/>
        <item x="14224"/>
        <item x="14225"/>
        <item x="14226"/>
        <item x="14227"/>
        <item x="14228"/>
        <item x="14229"/>
        <item x="14230"/>
        <item x="14231"/>
        <item x="14232"/>
        <item x="14233"/>
        <item x="14234"/>
        <item x="14235"/>
        <item x="14236"/>
        <item x="14237"/>
        <item x="14238"/>
        <item x="14239"/>
        <item x="14240"/>
        <item x="14241"/>
        <item x="14242"/>
        <item x="14243"/>
        <item x="14244"/>
        <item x="14245"/>
        <item x="14246"/>
        <item x="14247"/>
        <item x="14248"/>
        <item x="14249"/>
        <item x="14250"/>
        <item x="14251"/>
        <item x="14252"/>
        <item x="14253"/>
        <item x="14254"/>
        <item x="14255"/>
        <item x="14256"/>
        <item x="14257"/>
        <item x="14258"/>
        <item x="14259"/>
        <item x="14260"/>
        <item x="14261"/>
        <item x="14262"/>
        <item x="14263"/>
        <item x="14264"/>
        <item x="14265"/>
        <item x="14266"/>
        <item x="14267"/>
        <item x="14268"/>
        <item x="14269"/>
        <item x="14270"/>
        <item x="14271"/>
        <item x="14272"/>
        <item x="14273"/>
        <item x="14274"/>
        <item x="14275"/>
        <item x="14276"/>
        <item x="14277"/>
        <item x="14278"/>
        <item x="14279"/>
        <item x="14280"/>
        <item x="14281"/>
        <item x="14282"/>
        <item x="14283"/>
        <item x="14284"/>
        <item x="14285"/>
        <item x="14286"/>
        <item x="14287"/>
        <item x="14288"/>
        <item x="14289"/>
        <item x="14290"/>
        <item x="14291"/>
        <item x="14292"/>
        <item x="14293"/>
        <item x="14294"/>
        <item x="14295"/>
        <item x="14296"/>
        <item x="14297"/>
        <item x="14298"/>
        <item x="14299"/>
        <item x="14300"/>
        <item x="14301"/>
        <item x="14302"/>
        <item x="14303"/>
        <item x="14304"/>
        <item x="14305"/>
        <item x="14306"/>
        <item x="14307"/>
        <item x="14308"/>
        <item x="14309"/>
        <item x="14310"/>
        <item x="14311"/>
        <item x="14312"/>
        <item x="14313"/>
        <item x="14314"/>
        <item x="14315"/>
        <item x="14316"/>
        <item x="14317"/>
        <item x="14318"/>
        <item x="14319"/>
        <item x="14320"/>
        <item x="14321"/>
        <item x="14322"/>
        <item x="14323"/>
        <item x="14324"/>
        <item x="14325"/>
        <item x="14326"/>
        <item x="14327"/>
        <item x="14328"/>
        <item x="14329"/>
        <item x="14330"/>
        <item x="14331"/>
        <item x="14332"/>
        <item x="14333"/>
        <item x="14334"/>
        <item x="14335"/>
        <item x="14336"/>
        <item x="14337"/>
        <item x="14338"/>
        <item x="14339"/>
        <item x="14340"/>
        <item x="14341"/>
        <item x="14342"/>
        <item x="14343"/>
        <item x="14344"/>
        <item x="14345"/>
        <item x="14346"/>
        <item x="14347"/>
        <item x="14348"/>
        <item x="14349"/>
        <item x="14350"/>
        <item x="14351"/>
        <item x="14352"/>
        <item x="14353"/>
        <item x="14354"/>
        <item x="14355"/>
        <item x="14356"/>
        <item x="14357"/>
        <item x="14358"/>
        <item x="14359"/>
        <item x="14360"/>
        <item x="14361"/>
        <item x="14362"/>
        <item x="14363"/>
        <item x="14364"/>
        <item x="14365"/>
        <item x="14366"/>
        <item x="14367"/>
        <item x="14368"/>
        <item x="14369"/>
        <item x="14370"/>
        <item x="14371"/>
        <item x="14372"/>
        <item x="14373"/>
        <item x="14374"/>
        <item x="14375"/>
        <item x="14376"/>
        <item x="14377"/>
        <item x="14378"/>
        <item x="14379"/>
        <item x="14380"/>
        <item x="14381"/>
        <item x="14382"/>
        <item x="14383"/>
        <item x="14384"/>
        <item x="14385"/>
        <item x="14386"/>
        <item x="14387"/>
        <item x="14388"/>
        <item x="14389"/>
        <item x="14390"/>
        <item x="14391"/>
        <item x="14392"/>
        <item x="14393"/>
        <item x="14394"/>
        <item x="14395"/>
        <item x="14396"/>
        <item x="14397"/>
        <item x="14398"/>
        <item x="14399"/>
        <item x="14400"/>
        <item x="14401"/>
        <item x="14402"/>
        <item x="14403"/>
        <item x="14404"/>
        <item x="14405"/>
        <item x="14406"/>
        <item x="14407"/>
        <item x="14408"/>
        <item x="14409"/>
        <item x="14410"/>
        <item x="14411"/>
        <item x="14412"/>
        <item x="14413"/>
        <item x="14414"/>
        <item x="14415"/>
        <item x="14416"/>
        <item x="14417"/>
        <item x="14418"/>
        <item x="14419"/>
        <item x="14420"/>
        <item x="14421"/>
        <item x="14422"/>
        <item x="14423"/>
        <item x="14424"/>
        <item x="14425"/>
        <item x="14426"/>
        <item x="14427"/>
        <item x="14428"/>
        <item x="14429"/>
        <item x="14430"/>
        <item x="14431"/>
        <item x="14432"/>
        <item x="14433"/>
        <item x="14434"/>
        <item x="14435"/>
        <item x="14436"/>
        <item x="14437"/>
        <item x="14438"/>
        <item x="14439"/>
        <item x="14440"/>
        <item x="14441"/>
        <item x="14442"/>
        <item x="14443"/>
        <item x="14444"/>
        <item x="14445"/>
        <item x="14446"/>
        <item x="14447"/>
        <item x="14448"/>
        <item x="14449"/>
        <item x="14450"/>
        <item x="14451"/>
        <item x="14452"/>
        <item x="14453"/>
        <item x="14454"/>
        <item x="14455"/>
        <item x="14456"/>
        <item x="14457"/>
        <item x="14458"/>
        <item x="14459"/>
        <item x="14460"/>
        <item x="14461"/>
        <item x="14462"/>
        <item x="14463"/>
        <item x="14464"/>
        <item x="14465"/>
        <item x="14466"/>
        <item x="14467"/>
        <item x="14468"/>
        <item x="14469"/>
        <item x="14470"/>
        <item x="14471"/>
        <item x="14472"/>
        <item x="14473"/>
        <item x="14474"/>
        <item x="14475"/>
        <item x="14476"/>
        <item x="14477"/>
        <item x="14478"/>
        <item x="14479"/>
        <item x="14480"/>
        <item x="14481"/>
        <item x="14482"/>
        <item x="14483"/>
        <item x="14484"/>
        <item x="14485"/>
        <item x="14486"/>
        <item x="14487"/>
        <item x="14488"/>
        <item x="14489"/>
        <item x="14490"/>
        <item x="14491"/>
        <item x="14492"/>
        <item x="14493"/>
        <item x="14494"/>
        <item x="14495"/>
        <item x="14496"/>
        <item x="14497"/>
        <item x="14498"/>
        <item x="14499"/>
        <item x="14500"/>
        <item x="14501"/>
        <item x="14502"/>
        <item x="14503"/>
        <item x="14504"/>
        <item x="14505"/>
        <item x="14506"/>
        <item x="14507"/>
        <item x="14508"/>
        <item x="14509"/>
        <item x="14510"/>
        <item x="14511"/>
        <item x="14512"/>
        <item x="14513"/>
        <item x="14514"/>
        <item x="14515"/>
        <item x="14516"/>
        <item x="14517"/>
        <item x="14518"/>
        <item x="14519"/>
        <item x="14520"/>
        <item x="14521"/>
        <item x="14522"/>
        <item x="14523"/>
        <item x="14524"/>
        <item x="14525"/>
        <item x="14526"/>
        <item x="14527"/>
        <item x="14528"/>
        <item x="14529"/>
        <item x="14530"/>
        <item x="14531"/>
        <item x="14532"/>
        <item x="14533"/>
        <item x="14534"/>
        <item x="14535"/>
        <item x="14536"/>
        <item x="14537"/>
        <item x="14538"/>
        <item x="14539"/>
        <item x="14540"/>
        <item x="14541"/>
        <item x="14542"/>
        <item x="14543"/>
        <item x="14544"/>
        <item x="14545"/>
        <item x="14546"/>
        <item x="14547"/>
        <item x="14548"/>
        <item x="14549"/>
        <item x="14550"/>
        <item x="14551"/>
        <item x="14552"/>
        <item x="14553"/>
        <item x="14554"/>
        <item x="14555"/>
        <item x="14556"/>
        <item x="14557"/>
        <item x="14558"/>
        <item x="14559"/>
        <item x="14560"/>
        <item x="14561"/>
        <item x="14562"/>
        <item x="14563"/>
        <item x="14564"/>
        <item x="14565"/>
        <item x="14566"/>
        <item x="14567"/>
        <item x="14568"/>
        <item x="14569"/>
        <item x="14570"/>
        <item x="14571"/>
        <item x="14572"/>
        <item x="14573"/>
        <item x="14574"/>
        <item x="14575"/>
        <item x="14576"/>
        <item x="14577"/>
        <item x="14578"/>
        <item x="14579"/>
        <item x="14580"/>
        <item x="14581"/>
        <item x="14582"/>
        <item x="14583"/>
        <item x="14584"/>
        <item x="14585"/>
        <item x="14586"/>
        <item x="14587"/>
        <item x="14588"/>
        <item x="14589"/>
        <item x="14590"/>
        <item x="14591"/>
        <item x="14592"/>
        <item x="14593"/>
        <item x="14594"/>
        <item x="14595"/>
        <item x="14596"/>
        <item x="14597"/>
        <item x="14598"/>
        <item x="14599"/>
        <item x="14600"/>
        <item x="14601"/>
        <item x="14602"/>
        <item x="14603"/>
        <item x="14604"/>
        <item x="14605"/>
        <item x="14606"/>
        <item x="14607"/>
        <item x="14608"/>
        <item x="14609"/>
        <item x="14610"/>
        <item x="14611"/>
        <item x="14612"/>
        <item x="14613"/>
        <item x="14614"/>
        <item x="14615"/>
        <item x="14616"/>
        <item x="14617"/>
        <item x="14618"/>
        <item x="14619"/>
        <item x="14620"/>
        <item x="14621"/>
        <item x="14622"/>
        <item x="14623"/>
        <item x="14624"/>
        <item x="14625"/>
        <item x="14626"/>
        <item x="14627"/>
        <item x="14628"/>
        <item x="14629"/>
        <item x="14630"/>
        <item x="14631"/>
        <item x="14632"/>
        <item x="14633"/>
        <item x="14634"/>
        <item x="14635"/>
        <item x="14636"/>
        <item x="14637"/>
        <item x="14638"/>
        <item x="14639"/>
        <item x="14640"/>
        <item x="14641"/>
        <item x="14642"/>
        <item x="14643"/>
        <item x="14644"/>
        <item x="14645"/>
        <item x="14646"/>
        <item x="14647"/>
        <item x="14648"/>
        <item x="14649"/>
        <item x="14650"/>
        <item x="14651"/>
        <item x="14652"/>
        <item x="14653"/>
        <item x="14654"/>
        <item x="14655"/>
        <item x="14656"/>
        <item x="14657"/>
        <item x="14658"/>
        <item x="14659"/>
        <item x="14660"/>
        <item x="14661"/>
        <item x="14662"/>
        <item x="14663"/>
        <item x="14664"/>
        <item x="14665"/>
        <item x="14666"/>
        <item x="14667"/>
        <item x="14668"/>
        <item x="14669"/>
        <item x="14670"/>
        <item x="14671"/>
        <item x="14672"/>
        <item x="14673"/>
        <item x="14674"/>
        <item x="14675"/>
        <item x="14676"/>
        <item x="14677"/>
        <item x="14678"/>
        <item x="14679"/>
        <item x="14680"/>
        <item x="14681"/>
        <item x="14682"/>
        <item x="14683"/>
        <item x="14684"/>
        <item x="14685"/>
        <item x="14686"/>
        <item x="14687"/>
        <item x="14688"/>
        <item x="14689"/>
        <item x="14690"/>
        <item x="14691"/>
        <item x="14692"/>
        <item x="14693"/>
        <item x="14694"/>
        <item x="14695"/>
        <item x="14696"/>
        <item x="14697"/>
        <item x="14698"/>
        <item x="14699"/>
        <item x="14700"/>
        <item x="14701"/>
        <item x="14702"/>
        <item x="14703"/>
        <item x="14704"/>
        <item x="14705"/>
        <item x="14706"/>
        <item x="14707"/>
        <item x="14708"/>
        <item x="14709"/>
        <item x="14710"/>
        <item x="14711"/>
        <item x="14712"/>
        <item x="14713"/>
        <item x="14714"/>
        <item x="14715"/>
        <item x="14716"/>
        <item x="14717"/>
        <item x="14718"/>
        <item x="14719"/>
        <item x="14720"/>
        <item x="14721"/>
        <item x="14722"/>
        <item x="14723"/>
        <item x="14724"/>
        <item x="14725"/>
        <item x="14726"/>
        <item x="14727"/>
        <item x="14728"/>
        <item x="14729"/>
        <item x="14730"/>
        <item x="14731"/>
        <item x="14732"/>
        <item x="14733"/>
        <item x="14734"/>
        <item x="14735"/>
        <item x="14736"/>
        <item x="14737"/>
        <item x="14738"/>
        <item x="14739"/>
        <item x="14740"/>
        <item x="14741"/>
        <item x="14742"/>
        <item x="14743"/>
        <item x="14744"/>
        <item x="14745"/>
        <item x="14746"/>
        <item x="14747"/>
        <item x="14748"/>
        <item x="14749"/>
        <item x="14750"/>
        <item x="14751"/>
        <item x="14752"/>
        <item x="14753"/>
        <item x="14754"/>
        <item x="14755"/>
        <item x="14756"/>
        <item x="14757"/>
        <item x="14758"/>
        <item x="14759"/>
        <item x="14760"/>
        <item x="14761"/>
        <item x="14762"/>
        <item x="14763"/>
        <item x="14764"/>
        <item x="14765"/>
        <item x="14766"/>
        <item x="14767"/>
        <item x="14768"/>
        <item x="14769"/>
        <item x="14770"/>
        <item x="14771"/>
        <item x="14772"/>
        <item x="14773"/>
        <item x="14774"/>
        <item x="14775"/>
        <item x="14776"/>
        <item x="14777"/>
        <item x="14778"/>
        <item x="14779"/>
        <item x="14780"/>
        <item x="14781"/>
        <item x="14782"/>
        <item x="14783"/>
        <item x="14784"/>
        <item x="14785"/>
        <item x="14786"/>
        <item x="14787"/>
        <item x="14788"/>
        <item x="14789"/>
        <item x="14790"/>
        <item x="14791"/>
        <item x="14792"/>
        <item x="14793"/>
        <item x="14794"/>
        <item x="14795"/>
        <item x="14796"/>
        <item x="14797"/>
        <item x="14798"/>
        <item x="14799"/>
        <item x="14800"/>
        <item x="14801"/>
        <item x="14802"/>
        <item x="14803"/>
        <item x="14804"/>
        <item x="14805"/>
        <item x="14806"/>
        <item x="14807"/>
        <item x="14808"/>
        <item x="14809"/>
        <item x="14810"/>
        <item x="14811"/>
        <item x="14812"/>
        <item x="14813"/>
        <item x="14814"/>
        <item x="14815"/>
        <item x="14816"/>
        <item x="14817"/>
        <item x="14818"/>
        <item x="14819"/>
        <item x="14820"/>
        <item x="14821"/>
        <item x="14822"/>
        <item x="14823"/>
        <item x="14824"/>
        <item x="14825"/>
        <item x="14826"/>
        <item x="14827"/>
        <item x="14828"/>
        <item x="14829"/>
        <item x="14830"/>
        <item x="14831"/>
        <item x="14832"/>
        <item x="14833"/>
        <item x="14834"/>
        <item x="14835"/>
        <item x="14836"/>
        <item x="14837"/>
        <item x="14838"/>
        <item x="14839"/>
        <item x="14840"/>
        <item x="14841"/>
        <item x="14842"/>
        <item x="14843"/>
        <item x="14844"/>
        <item x="14845"/>
        <item x="14846"/>
        <item x="14847"/>
        <item x="14848"/>
        <item x="14849"/>
        <item x="14850"/>
        <item x="14851"/>
        <item x="14852"/>
        <item x="14853"/>
        <item x="14854"/>
        <item x="14855"/>
        <item x="14856"/>
        <item x="14857"/>
        <item x="14858"/>
        <item x="14859"/>
        <item x="14860"/>
        <item x="14861"/>
        <item x="14862"/>
        <item x="14863"/>
        <item x="14864"/>
        <item x="14865"/>
        <item x="14866"/>
        <item x="14867"/>
        <item x="14868"/>
        <item x="14869"/>
        <item x="14870"/>
        <item x="14871"/>
        <item x="14872"/>
        <item x="14873"/>
        <item x="14874"/>
        <item x="14875"/>
        <item x="14876"/>
        <item x="14877"/>
        <item x="14878"/>
        <item x="14879"/>
        <item x="14880"/>
        <item x="14881"/>
        <item x="14882"/>
        <item x="14883"/>
        <item x="14884"/>
        <item x="14885"/>
        <item x="14886"/>
        <item x="14887"/>
        <item x="14888"/>
        <item x="14889"/>
        <item x="14890"/>
        <item x="14891"/>
        <item x="14892"/>
        <item x="14893"/>
        <item x="14894"/>
        <item x="14895"/>
        <item x="14896"/>
        <item x="14897"/>
        <item x="14898"/>
        <item x="14899"/>
        <item x="14900"/>
        <item x="14901"/>
        <item x="14902"/>
        <item x="14903"/>
        <item x="14904"/>
        <item x="14905"/>
        <item x="14906"/>
        <item x="14907"/>
        <item x="14908"/>
        <item x="14909"/>
        <item x="14910"/>
        <item x="14911"/>
        <item x="14912"/>
        <item x="14913"/>
        <item x="14914"/>
        <item x="14915"/>
        <item x="14916"/>
        <item x="14917"/>
        <item x="14918"/>
        <item x="14919"/>
        <item x="14920"/>
        <item x="14921"/>
        <item x="14922"/>
        <item x="14923"/>
        <item x="14924"/>
        <item x="14925"/>
        <item x="14926"/>
        <item x="14927"/>
        <item x="14928"/>
        <item x="14929"/>
        <item x="14930"/>
        <item x="14931"/>
        <item x="14932"/>
        <item x="14933"/>
        <item x="14934"/>
        <item x="14935"/>
        <item x="14936"/>
        <item x="14937"/>
        <item x="14938"/>
        <item x="14939"/>
        <item x="14940"/>
        <item x="14941"/>
        <item x="14942"/>
        <item x="14943"/>
        <item x="14944"/>
        <item x="14945"/>
        <item x="14946"/>
        <item x="14947"/>
        <item x="14948"/>
        <item x="14949"/>
        <item x="14950"/>
        <item x="14951"/>
        <item x="14952"/>
        <item x="14953"/>
        <item x="14954"/>
        <item x="14955"/>
        <item x="14956"/>
        <item x="14957"/>
        <item x="14958"/>
        <item x="14959"/>
        <item x="14960"/>
        <item x="14961"/>
        <item x="14962"/>
        <item x="14963"/>
        <item x="14964"/>
        <item x="14965"/>
        <item x="14966"/>
        <item x="14967"/>
        <item x="14968"/>
        <item x="14969"/>
        <item x="14970"/>
        <item x="14971"/>
        <item x="14972"/>
        <item x="14973"/>
        <item x="14974"/>
        <item x="14975"/>
        <item x="14976"/>
        <item x="14977"/>
        <item x="14978"/>
        <item x="14979"/>
        <item x="14980"/>
        <item x="14981"/>
        <item x="14982"/>
        <item x="14983"/>
        <item x="14984"/>
        <item x="14985"/>
        <item x="14986"/>
        <item x="14987"/>
        <item x="14988"/>
        <item x="14989"/>
        <item x="14990"/>
        <item x="14991"/>
        <item x="14992"/>
        <item x="14993"/>
        <item x="14994"/>
        <item x="14995"/>
        <item x="14996"/>
        <item x="14997"/>
        <item x="14998"/>
        <item x="14999"/>
        <item x="15000"/>
        <item x="15001"/>
        <item x="15002"/>
        <item x="15003"/>
        <item x="15004"/>
        <item x="15005"/>
        <item x="15006"/>
        <item x="15007"/>
        <item x="15008"/>
        <item x="15009"/>
        <item x="15010"/>
        <item x="15011"/>
        <item x="15012"/>
        <item x="15013"/>
        <item x="15014"/>
        <item x="15015"/>
        <item x="15016"/>
        <item x="15017"/>
        <item x="15018"/>
        <item x="15019"/>
        <item x="15020"/>
        <item x="15021"/>
        <item x="15022"/>
        <item x="15023"/>
        <item x="15024"/>
        <item x="15025"/>
        <item x="15026"/>
        <item x="15027"/>
        <item x="15028"/>
        <item x="15029"/>
        <item x="15030"/>
        <item x="15031"/>
        <item x="15032"/>
        <item x="15033"/>
        <item x="15034"/>
        <item x="15035"/>
        <item x="15036"/>
        <item x="15037"/>
        <item x="15038"/>
        <item x="15039"/>
        <item x="15040"/>
        <item x="15041"/>
        <item x="15042"/>
        <item x="15043"/>
        <item x="15044"/>
        <item x="15045"/>
        <item x="15046"/>
        <item x="15047"/>
        <item x="15048"/>
        <item x="15049"/>
        <item x="15050"/>
        <item x="15051"/>
        <item x="15052"/>
        <item x="15053"/>
        <item x="15054"/>
        <item x="15055"/>
        <item x="15056"/>
        <item x="15057"/>
        <item x="15058"/>
        <item x="15059"/>
        <item x="15060"/>
        <item x="15061"/>
        <item x="15062"/>
        <item x="15063"/>
        <item x="15064"/>
        <item x="15065"/>
        <item x="15066"/>
        <item x="15067"/>
        <item x="15068"/>
        <item x="15069"/>
        <item x="15070"/>
        <item x="15071"/>
        <item x="15072"/>
        <item x="15073"/>
        <item x="15074"/>
        <item x="15075"/>
        <item x="15076"/>
        <item x="15077"/>
        <item x="15078"/>
        <item x="15079"/>
        <item x="15080"/>
        <item x="15081"/>
        <item x="15082"/>
        <item x="15083"/>
        <item x="15084"/>
        <item x="15085"/>
        <item x="15086"/>
        <item x="15087"/>
        <item x="15088"/>
        <item x="15089"/>
        <item x="15090"/>
        <item x="15091"/>
        <item x="15092"/>
        <item x="15093"/>
        <item x="15094"/>
        <item x="15095"/>
        <item x="15096"/>
        <item x="15097"/>
        <item x="15098"/>
        <item x="15099"/>
        <item x="15100"/>
        <item x="15101"/>
        <item x="15102"/>
        <item x="15103"/>
        <item x="15104"/>
        <item x="15105"/>
        <item x="15106"/>
        <item x="15107"/>
        <item x="15108"/>
        <item x="15109"/>
        <item x="15110"/>
        <item x="15111"/>
        <item x="15112"/>
        <item x="15113"/>
        <item x="15114"/>
        <item x="15115"/>
        <item x="15116"/>
        <item x="15117"/>
        <item x="15118"/>
        <item x="15119"/>
        <item x="15120"/>
        <item x="15121"/>
        <item x="15122"/>
        <item x="15123"/>
        <item x="15124"/>
        <item x="15125"/>
        <item x="15126"/>
        <item x="15127"/>
        <item x="15128"/>
        <item x="15129"/>
        <item x="15130"/>
        <item x="15131"/>
        <item x="15132"/>
        <item x="15133"/>
        <item x="15134"/>
        <item x="15135"/>
        <item x="15136"/>
        <item x="15137"/>
        <item x="15138"/>
        <item x="15139"/>
        <item x="15140"/>
        <item x="15141"/>
        <item x="15142"/>
        <item x="15143"/>
        <item x="15144"/>
        <item x="15145"/>
        <item x="15146"/>
        <item x="15147"/>
        <item x="15148"/>
        <item x="15149"/>
        <item x="15150"/>
        <item x="15151"/>
        <item x="15152"/>
        <item x="15153"/>
        <item x="15154"/>
        <item x="15155"/>
        <item x="15156"/>
        <item x="15157"/>
        <item x="15158"/>
        <item x="15159"/>
        <item x="15160"/>
        <item x="15161"/>
        <item x="15162"/>
        <item x="15163"/>
        <item x="15164"/>
        <item x="15165"/>
        <item x="15166"/>
        <item x="15167"/>
        <item x="15168"/>
        <item x="15169"/>
        <item x="15170"/>
        <item x="15171"/>
        <item x="15172"/>
        <item x="15173"/>
        <item x="15174"/>
        <item x="15175"/>
        <item x="15176"/>
        <item x="15177"/>
        <item x="15178"/>
        <item x="15179"/>
        <item x="15180"/>
        <item x="15181"/>
        <item x="15182"/>
        <item x="15183"/>
        <item x="15184"/>
        <item x="15185"/>
        <item x="15186"/>
        <item x="15187"/>
        <item x="15188"/>
        <item x="15189"/>
        <item x="15190"/>
        <item x="15191"/>
        <item x="15192"/>
        <item x="15193"/>
        <item x="15194"/>
        <item x="15195"/>
        <item x="15196"/>
        <item x="15197"/>
        <item x="15198"/>
        <item x="15199"/>
        <item x="15200"/>
        <item x="15201"/>
        <item x="15202"/>
        <item x="15203"/>
        <item x="15204"/>
        <item x="15205"/>
        <item x="15206"/>
        <item x="15207"/>
        <item x="15208"/>
        <item x="15209"/>
        <item x="15210"/>
        <item x="15211"/>
        <item x="15212"/>
        <item x="15213"/>
        <item x="15214"/>
        <item x="15215"/>
        <item x="15216"/>
        <item x="15217"/>
        <item x="15218"/>
        <item x="15219"/>
        <item x="15220"/>
        <item x="15221"/>
        <item x="15222"/>
        <item x="15223"/>
        <item x="15224"/>
        <item x="15225"/>
        <item x="15226"/>
        <item x="15227"/>
        <item x="15228"/>
        <item x="15229"/>
        <item x="15230"/>
        <item x="15231"/>
        <item x="15232"/>
        <item x="15233"/>
        <item x="15234"/>
        <item x="15235"/>
        <item x="15236"/>
        <item x="15237"/>
        <item x="15238"/>
        <item x="15239"/>
        <item x="15240"/>
        <item x="15241"/>
        <item x="15242"/>
        <item x="15243"/>
        <item x="15244"/>
        <item x="15245"/>
        <item x="15246"/>
        <item x="15247"/>
        <item x="15248"/>
        <item x="15249"/>
        <item x="15250"/>
        <item x="15251"/>
        <item x="15252"/>
        <item x="15253"/>
        <item x="15254"/>
        <item x="15255"/>
        <item x="15256"/>
        <item x="15257"/>
        <item x="15258"/>
        <item x="15259"/>
        <item x="15260"/>
        <item x="15261"/>
        <item x="15262"/>
        <item x="15263"/>
        <item x="15264"/>
        <item x="15265"/>
        <item x="15266"/>
        <item x="15267"/>
        <item x="15268"/>
        <item x="15269"/>
        <item x="15270"/>
        <item x="15271"/>
        <item x="15272"/>
        <item x="15273"/>
        <item x="15274"/>
        <item x="15275"/>
        <item x="15276"/>
        <item x="15277"/>
        <item x="15278"/>
        <item x="15279"/>
        <item x="15280"/>
        <item x="15281"/>
        <item x="15282"/>
        <item x="15283"/>
        <item x="15284"/>
        <item x="15285"/>
        <item x="15286"/>
        <item x="15287"/>
        <item x="15288"/>
        <item x="15289"/>
        <item x="15290"/>
        <item x="15291"/>
        <item x="15292"/>
        <item x="15293"/>
        <item x="15294"/>
        <item x="15295"/>
        <item x="15296"/>
        <item x="15297"/>
        <item x="15298"/>
        <item x="15299"/>
        <item x="15300"/>
        <item x="15301"/>
        <item x="15302"/>
        <item x="15303"/>
        <item x="15304"/>
        <item x="15305"/>
        <item x="15306"/>
        <item x="15307"/>
        <item x="15308"/>
        <item x="15309"/>
        <item x="15310"/>
        <item x="15311"/>
        <item x="15312"/>
        <item x="15313"/>
        <item x="15314"/>
        <item x="15315"/>
        <item x="15316"/>
        <item x="15317"/>
        <item x="15318"/>
        <item x="15319"/>
        <item x="15320"/>
        <item x="15321"/>
        <item x="15322"/>
        <item x="15323"/>
        <item x="15324"/>
        <item x="15325"/>
        <item x="15326"/>
        <item x="15327"/>
        <item x="15328"/>
        <item x="15329"/>
        <item x="15330"/>
        <item x="15331"/>
        <item x="15332"/>
        <item x="15333"/>
        <item x="15334"/>
        <item x="15335"/>
        <item x="15336"/>
        <item x="15337"/>
        <item x="15338"/>
        <item x="15339"/>
        <item x="15340"/>
        <item x="15341"/>
        <item x="15342"/>
        <item x="15343"/>
        <item x="15344"/>
        <item x="15345"/>
        <item x="15346"/>
        <item x="15347"/>
        <item x="15348"/>
        <item x="15349"/>
        <item x="15350"/>
        <item x="15351"/>
        <item x="15352"/>
        <item x="15353"/>
        <item x="15354"/>
        <item x="15355"/>
        <item x="15356"/>
        <item x="15357"/>
        <item x="15358"/>
        <item x="15359"/>
        <item x="15360"/>
        <item x="15361"/>
        <item x="15362"/>
        <item x="15363"/>
        <item x="15364"/>
        <item x="15365"/>
        <item x="15366"/>
        <item x="15367"/>
        <item x="15368"/>
        <item x="15369"/>
        <item x="15370"/>
        <item x="15371"/>
        <item x="15372"/>
        <item x="15373"/>
        <item x="15374"/>
        <item x="15375"/>
        <item x="15376"/>
        <item x="15377"/>
        <item x="15378"/>
        <item x="15379"/>
        <item x="15380"/>
        <item x="15381"/>
        <item x="15382"/>
        <item x="15383"/>
        <item x="15384"/>
        <item x="15385"/>
        <item x="15386"/>
        <item x="15387"/>
        <item x="15388"/>
        <item x="15389"/>
        <item x="15390"/>
        <item x="15391"/>
        <item x="15392"/>
        <item x="15393"/>
        <item x="15394"/>
        <item x="15395"/>
        <item x="15396"/>
        <item x="15397"/>
        <item x="15398"/>
        <item x="15399"/>
        <item x="15400"/>
        <item x="15401"/>
        <item x="15402"/>
        <item x="15403"/>
        <item x="15404"/>
        <item x="15405"/>
        <item x="15406"/>
        <item x="15407"/>
        <item x="15408"/>
        <item x="15409"/>
        <item x="15410"/>
        <item x="15411"/>
        <item x="15412"/>
        <item x="15413"/>
        <item x="15414"/>
        <item x="15415"/>
        <item x="15416"/>
        <item x="15417"/>
        <item x="15418"/>
        <item x="15419"/>
        <item x="15420"/>
        <item x="15421"/>
        <item x="15422"/>
        <item x="15423"/>
        <item x="15424"/>
        <item x="15425"/>
        <item x="15426"/>
        <item x="15427"/>
        <item x="15428"/>
        <item x="15429"/>
        <item x="15430"/>
        <item x="15431"/>
        <item x="15432"/>
        <item x="15433"/>
        <item x="15434"/>
        <item x="15435"/>
        <item x="15436"/>
        <item x="15437"/>
        <item x="15438"/>
        <item x="15439"/>
        <item x="15440"/>
        <item x="15441"/>
        <item x="15442"/>
        <item x="15443"/>
        <item x="15444"/>
        <item x="15445"/>
        <item x="15446"/>
        <item x="15447"/>
        <item x="15448"/>
        <item x="15449"/>
        <item x="15450"/>
        <item x="15451"/>
        <item x="15452"/>
        <item x="15453"/>
        <item x="15454"/>
        <item x="15455"/>
        <item x="15456"/>
        <item x="15457"/>
        <item x="15458"/>
        <item x="15459"/>
        <item x="15460"/>
        <item x="15461"/>
        <item x="15462"/>
        <item x="15463"/>
        <item x="15464"/>
        <item x="15465"/>
        <item x="15466"/>
        <item x="15467"/>
        <item x="15468"/>
        <item x="15469"/>
        <item x="15470"/>
        <item x="15471"/>
        <item x="15472"/>
        <item x="15473"/>
        <item x="15474"/>
        <item x="15475"/>
        <item x="15476"/>
        <item x="15477"/>
        <item x="15478"/>
        <item x="15479"/>
        <item x="15480"/>
        <item x="15481"/>
        <item x="15482"/>
        <item x="15483"/>
        <item x="15484"/>
        <item x="15485"/>
        <item x="15486"/>
        <item x="15487"/>
        <item x="15488"/>
        <item x="15489"/>
        <item x="15490"/>
        <item x="15491"/>
        <item x="15492"/>
        <item x="15493"/>
        <item x="15494"/>
        <item x="15495"/>
        <item x="15496"/>
        <item x="15497"/>
        <item x="15498"/>
        <item x="15499"/>
        <item x="15500"/>
        <item x="15501"/>
        <item x="15502"/>
        <item x="15503"/>
        <item x="15504"/>
        <item x="15505"/>
        <item x="15506"/>
        <item x="15507"/>
        <item x="15508"/>
        <item x="15509"/>
        <item x="15510"/>
        <item x="15511"/>
        <item x="15512"/>
        <item x="15513"/>
        <item x="15514"/>
        <item x="15515"/>
        <item x="15516"/>
        <item x="15517"/>
        <item x="15518"/>
        <item x="15519"/>
        <item x="15520"/>
        <item x="15521"/>
        <item x="15522"/>
        <item x="15523"/>
        <item x="15524"/>
        <item x="15525"/>
        <item x="15526"/>
        <item x="15527"/>
        <item x="15528"/>
        <item x="15529"/>
        <item x="15530"/>
        <item x="15531"/>
        <item x="15532"/>
        <item x="15533"/>
        <item x="15534"/>
        <item x="15535"/>
        <item x="15536"/>
        <item x="15537"/>
        <item x="15538"/>
        <item x="15539"/>
        <item x="15540"/>
        <item x="15541"/>
        <item x="15542"/>
        <item x="15543"/>
        <item x="15544"/>
        <item x="15545"/>
        <item x="15546"/>
        <item x="15547"/>
        <item x="15548"/>
        <item x="15549"/>
        <item x="15550"/>
        <item x="15551"/>
        <item x="15552"/>
        <item x="15553"/>
        <item x="15554"/>
        <item x="15555"/>
        <item x="15556"/>
        <item x="15557"/>
        <item x="15558"/>
        <item x="15559"/>
        <item x="15560"/>
        <item x="15561"/>
        <item x="15562"/>
        <item x="15563"/>
        <item x="15564"/>
        <item x="15565"/>
        <item x="15566"/>
        <item x="15567"/>
        <item x="15568"/>
        <item x="15569"/>
        <item x="15570"/>
        <item x="15571"/>
        <item x="15572"/>
        <item x="15573"/>
        <item x="15574"/>
        <item x="15575"/>
        <item x="15576"/>
        <item x="15577"/>
        <item x="15578"/>
        <item x="15579"/>
        <item x="15580"/>
        <item x="15581"/>
        <item x="15582"/>
        <item x="15583"/>
        <item x="15584"/>
        <item x="15585"/>
        <item x="15586"/>
        <item x="15587"/>
        <item x="15588"/>
        <item x="15589"/>
        <item x="15590"/>
        <item x="15591"/>
        <item x="15592"/>
        <item x="15593"/>
        <item x="15594"/>
        <item x="15595"/>
        <item x="15596"/>
        <item x="15597"/>
        <item x="15598"/>
        <item x="15599"/>
        <item x="15600"/>
        <item x="15601"/>
        <item x="15602"/>
        <item x="15603"/>
        <item x="15604"/>
        <item x="15605"/>
        <item x="15606"/>
        <item x="15607"/>
        <item x="15608"/>
        <item x="15609"/>
        <item x="15610"/>
        <item x="15611"/>
        <item x="15612"/>
        <item x="15613"/>
        <item x="15614"/>
        <item x="15615"/>
        <item x="15616"/>
        <item x="15617"/>
        <item x="15618"/>
        <item x="15619"/>
        <item x="15620"/>
        <item x="15621"/>
        <item x="15622"/>
        <item x="15623"/>
        <item x="15624"/>
        <item x="15625"/>
        <item x="15626"/>
        <item x="15627"/>
        <item x="15628"/>
        <item x="15629"/>
        <item x="15630"/>
        <item x="15631"/>
        <item x="15632"/>
        <item x="15633"/>
        <item x="15634"/>
        <item x="15635"/>
        <item x="15636"/>
        <item x="15637"/>
        <item x="15638"/>
        <item x="15639"/>
        <item x="15640"/>
        <item x="15641"/>
        <item x="15642"/>
        <item x="15643"/>
        <item x="15644"/>
        <item x="15645"/>
        <item x="15646"/>
        <item x="15647"/>
        <item x="15648"/>
        <item x="15649"/>
        <item x="15650"/>
        <item x="15651"/>
        <item x="15652"/>
        <item x="15653"/>
        <item x="15654"/>
        <item x="15655"/>
        <item x="15656"/>
        <item x="15657"/>
        <item x="15658"/>
        <item x="15659"/>
        <item x="15660"/>
        <item x="15661"/>
        <item x="15662"/>
        <item x="15663"/>
        <item x="15664"/>
        <item x="15665"/>
        <item x="15666"/>
        <item x="15667"/>
        <item x="15668"/>
        <item x="15669"/>
        <item x="15670"/>
        <item x="15671"/>
        <item x="15672"/>
        <item x="15673"/>
        <item x="15674"/>
        <item x="15675"/>
        <item x="15676"/>
        <item x="15677"/>
        <item x="15678"/>
        <item x="15679"/>
        <item x="15680"/>
        <item x="15681"/>
        <item x="15682"/>
        <item x="15683"/>
        <item x="15684"/>
        <item x="15685"/>
        <item x="15686"/>
        <item x="15687"/>
        <item x="15688"/>
        <item x="15689"/>
        <item x="15690"/>
        <item x="15691"/>
        <item x="15692"/>
        <item x="15693"/>
        <item x="15694"/>
        <item x="15695"/>
        <item x="15696"/>
        <item x="15697"/>
        <item x="15698"/>
        <item x="15699"/>
        <item x="15700"/>
        <item x="15701"/>
        <item x="15702"/>
        <item x="15703"/>
        <item x="15704"/>
        <item x="15705"/>
        <item x="15706"/>
        <item x="15707"/>
        <item x="15708"/>
        <item x="15709"/>
        <item x="15710"/>
        <item x="15711"/>
        <item x="15712"/>
        <item x="15713"/>
        <item x="15714"/>
        <item x="15715"/>
        <item x="15716"/>
        <item x="15717"/>
        <item x="15718"/>
        <item x="15719"/>
        <item x="15720"/>
        <item x="15721"/>
        <item x="15722"/>
        <item x="15723"/>
        <item x="15724"/>
        <item x="15725"/>
        <item x="15726"/>
        <item x="15727"/>
        <item x="15728"/>
        <item x="15729"/>
        <item x="15730"/>
        <item x="15731"/>
        <item x="15732"/>
        <item x="15733"/>
        <item x="15734"/>
        <item x="15735"/>
        <item x="15736"/>
        <item x="15737"/>
        <item x="15738"/>
        <item x="15739"/>
        <item x="15740"/>
        <item x="15741"/>
        <item x="15742"/>
        <item x="15743"/>
        <item x="15744"/>
        <item x="15745"/>
        <item x="15746"/>
        <item x="15747"/>
        <item x="15748"/>
        <item x="15749"/>
        <item x="15750"/>
        <item x="15751"/>
        <item x="15752"/>
        <item x="15753"/>
        <item x="15754"/>
        <item x="15755"/>
        <item x="15756"/>
        <item x="15757"/>
        <item x="15758"/>
        <item x="15759"/>
        <item x="15760"/>
        <item x="15761"/>
        <item x="15762"/>
        <item x="15763"/>
        <item x="15764"/>
        <item x="15765"/>
        <item x="15766"/>
        <item x="15767"/>
        <item x="15768"/>
        <item x="15769"/>
        <item x="15770"/>
        <item x="15771"/>
        <item x="15772"/>
        <item x="15773"/>
        <item x="15774"/>
        <item x="15775"/>
        <item x="15776"/>
        <item x="15777"/>
        <item x="15778"/>
        <item x="15779"/>
        <item x="15780"/>
        <item x="15781"/>
        <item x="15782"/>
        <item x="15783"/>
        <item x="15784"/>
        <item x="15785"/>
        <item x="15786"/>
        <item x="15787"/>
        <item x="15788"/>
        <item x="15789"/>
        <item x="15790"/>
        <item x="15791"/>
        <item x="15792"/>
        <item x="15793"/>
        <item x="15794"/>
        <item x="15795"/>
        <item x="15796"/>
        <item x="15797"/>
        <item x="15798"/>
        <item x="15799"/>
        <item x="15800"/>
        <item x="15801"/>
        <item x="15802"/>
        <item x="15803"/>
        <item x="15804"/>
        <item x="15805"/>
        <item x="15806"/>
        <item x="15807"/>
        <item x="15808"/>
        <item x="15809"/>
        <item x="15810"/>
        <item x="15811"/>
        <item x="15812"/>
        <item x="15813"/>
        <item x="15814"/>
        <item x="15815"/>
        <item x="15816"/>
        <item x="15817"/>
        <item x="15818"/>
        <item x="15819"/>
        <item x="15820"/>
        <item x="15821"/>
        <item x="15822"/>
        <item x="15823"/>
        <item x="15824"/>
        <item x="15825"/>
        <item x="15826"/>
        <item x="15827"/>
        <item x="15828"/>
        <item x="15829"/>
        <item x="15830"/>
        <item x="15831"/>
        <item x="15832"/>
        <item x="15833"/>
        <item x="15834"/>
        <item x="15835"/>
        <item x="15836"/>
        <item x="15837"/>
        <item x="15838"/>
        <item x="15839"/>
        <item x="15840"/>
        <item x="15841"/>
        <item x="15842"/>
        <item x="15843"/>
        <item x="15844"/>
        <item x="15845"/>
        <item x="15846"/>
        <item x="15847"/>
        <item x="15848"/>
        <item x="15849"/>
        <item x="15850"/>
        <item x="15851"/>
        <item x="15852"/>
        <item x="15853"/>
        <item x="15854"/>
        <item x="15855"/>
        <item x="15856"/>
        <item x="15857"/>
        <item x="15858"/>
        <item x="15859"/>
        <item x="15860"/>
        <item x="15861"/>
        <item x="15862"/>
        <item x="15863"/>
        <item x="15864"/>
        <item x="15865"/>
        <item x="15866"/>
        <item x="15867"/>
        <item x="15868"/>
        <item x="15869"/>
        <item x="15870"/>
        <item x="15871"/>
        <item x="15872"/>
        <item x="15873"/>
        <item x="15874"/>
        <item x="15875"/>
        <item x="15876"/>
        <item x="15877"/>
        <item x="15878"/>
        <item x="15879"/>
        <item x="15880"/>
        <item x="15881"/>
        <item x="15882"/>
        <item x="15883"/>
        <item x="15884"/>
        <item x="15885"/>
        <item x="15886"/>
        <item x="15887"/>
        <item x="15888"/>
        <item x="15889"/>
        <item x="15890"/>
        <item x="15891"/>
        <item x="15892"/>
        <item x="15893"/>
        <item x="15894"/>
        <item x="15895"/>
        <item x="15896"/>
        <item x="15897"/>
        <item x="15898"/>
        <item x="15899"/>
        <item x="15900"/>
        <item x="15901"/>
        <item x="15902"/>
        <item x="15903"/>
        <item x="15904"/>
        <item x="15905"/>
        <item x="15906"/>
        <item x="15907"/>
        <item x="15908"/>
        <item x="15909"/>
        <item x="15910"/>
        <item x="15911"/>
        <item x="15912"/>
        <item x="15913"/>
        <item x="15914"/>
        <item x="15915"/>
        <item x="15916"/>
        <item x="15917"/>
        <item x="15918"/>
        <item x="15919"/>
        <item x="15920"/>
        <item x="15921"/>
        <item x="15922"/>
        <item x="15923"/>
        <item x="15924"/>
        <item x="15925"/>
        <item x="15926"/>
        <item x="15927"/>
        <item x="15928"/>
        <item x="15929"/>
        <item x="15930"/>
        <item x="15931"/>
        <item x="15932"/>
        <item x="15933"/>
        <item x="15934"/>
        <item x="15935"/>
        <item x="15936"/>
        <item x="15937"/>
        <item x="15938"/>
        <item x="15939"/>
        <item x="15940"/>
        <item x="15941"/>
        <item x="15942"/>
        <item x="15943"/>
        <item x="15944"/>
        <item x="15945"/>
        <item x="15946"/>
        <item x="15947"/>
        <item x="15948"/>
        <item x="15949"/>
        <item x="15950"/>
        <item x="15951"/>
        <item x="15952"/>
        <item x="15953"/>
        <item x="15954"/>
        <item x="15955"/>
        <item x="15956"/>
        <item x="15957"/>
        <item x="15958"/>
        <item x="15959"/>
        <item x="15960"/>
        <item x="15961"/>
        <item x="15962"/>
        <item x="15963"/>
        <item x="15964"/>
        <item x="15965"/>
        <item x="15966"/>
        <item x="15967"/>
        <item x="15968"/>
        <item x="15969"/>
        <item x="15970"/>
        <item x="15971"/>
        <item x="15972"/>
        <item x="15973"/>
        <item x="15974"/>
        <item x="15975"/>
        <item x="15976"/>
        <item x="15977"/>
        <item x="15978"/>
        <item x="15979"/>
        <item x="15980"/>
        <item x="15981"/>
        <item x="15982"/>
        <item x="15983"/>
        <item x="15984"/>
        <item x="15985"/>
        <item x="15986"/>
        <item x="15987"/>
        <item x="15988"/>
        <item x="15989"/>
        <item x="15990"/>
        <item x="15991"/>
        <item x="15992"/>
        <item x="15993"/>
        <item x="15994"/>
        <item x="15995"/>
        <item x="15996"/>
        <item x="15997"/>
        <item x="15998"/>
        <item x="15999"/>
        <item x="16000"/>
        <item x="16001"/>
        <item x="16002"/>
        <item x="16003"/>
        <item x="16004"/>
        <item x="16005"/>
        <item x="16006"/>
        <item x="16007"/>
        <item x="16008"/>
        <item x="16009"/>
        <item x="16010"/>
        <item x="16011"/>
        <item x="16012"/>
        <item x="16013"/>
        <item x="16014"/>
        <item x="16015"/>
        <item x="16016"/>
        <item x="16017"/>
        <item x="16018"/>
        <item x="16019"/>
        <item x="16020"/>
        <item x="16021"/>
        <item x="16022"/>
        <item x="16023"/>
        <item x="16024"/>
        <item x="16025"/>
        <item x="16026"/>
        <item x="16027"/>
        <item x="16028"/>
        <item x="16029"/>
        <item x="16030"/>
        <item x="16031"/>
        <item x="16032"/>
        <item x="16033"/>
        <item x="16034"/>
        <item x="16035"/>
        <item x="16036"/>
        <item x="16037"/>
        <item x="16038"/>
        <item x="16039"/>
        <item x="16040"/>
        <item x="16041"/>
        <item x="16042"/>
        <item x="16043"/>
        <item x="16044"/>
        <item x="16045"/>
        <item x="16046"/>
        <item x="16047"/>
        <item x="16048"/>
        <item x="16049"/>
        <item x="16050"/>
        <item x="16051"/>
        <item x="16052"/>
        <item x="16053"/>
        <item x="16054"/>
        <item x="16055"/>
        <item x="16056"/>
        <item x="16057"/>
        <item x="16058"/>
        <item x="16059"/>
        <item x="16060"/>
        <item x="16061"/>
        <item x="16062"/>
        <item x="16063"/>
        <item x="16064"/>
        <item x="16065"/>
        <item x="16066"/>
        <item x="16067"/>
        <item x="16068"/>
        <item x="16069"/>
        <item x="16070"/>
        <item x="16071"/>
        <item x="16072"/>
        <item x="16073"/>
        <item x="16074"/>
        <item x="16075"/>
        <item x="16076"/>
        <item x="16077"/>
        <item x="16078"/>
        <item x="16079"/>
        <item x="16080"/>
        <item x="16081"/>
        <item x="16082"/>
        <item x="16083"/>
        <item x="16084"/>
        <item x="16085"/>
        <item x="16086"/>
        <item x="16087"/>
        <item x="16088"/>
        <item x="16089"/>
        <item x="16090"/>
        <item x="16091"/>
        <item x="16092"/>
        <item x="16093"/>
        <item x="16094"/>
        <item x="16095"/>
        <item x="16096"/>
        <item x="16097"/>
        <item x="16098"/>
        <item x="16099"/>
        <item x="16100"/>
        <item x="16101"/>
        <item x="16102"/>
        <item x="16103"/>
        <item x="16104"/>
        <item x="16105"/>
        <item x="16106"/>
        <item x="16107"/>
        <item x="16108"/>
        <item x="16109"/>
        <item x="16110"/>
        <item x="16111"/>
        <item x="16112"/>
        <item x="16113"/>
        <item x="16114"/>
        <item x="16115"/>
        <item x="16116"/>
        <item x="16117"/>
        <item x="16118"/>
        <item x="16119"/>
        <item x="16120"/>
        <item x="16121"/>
        <item x="16122"/>
        <item x="16123"/>
        <item x="16124"/>
        <item x="16125"/>
        <item x="16126"/>
        <item x="16127"/>
        <item x="16128"/>
        <item x="16129"/>
        <item x="16130"/>
        <item x="16131"/>
        <item x="16132"/>
        <item x="16133"/>
        <item x="16134"/>
        <item x="16135"/>
        <item x="16136"/>
        <item x="16137"/>
        <item x="16138"/>
        <item x="16139"/>
        <item x="16140"/>
        <item x="16141"/>
        <item x="16142"/>
        <item x="16143"/>
        <item x="16144"/>
        <item x="16145"/>
        <item x="16146"/>
        <item x="16147"/>
        <item x="16148"/>
        <item x="16149"/>
        <item x="16150"/>
        <item x="16151"/>
        <item x="16152"/>
        <item x="16153"/>
        <item x="16154"/>
        <item x="16155"/>
        <item x="16156"/>
        <item x="16157"/>
        <item x="16158"/>
        <item x="16159"/>
        <item x="16160"/>
        <item x="16161"/>
        <item x="16162"/>
        <item x="16163"/>
        <item x="16164"/>
        <item x="16165"/>
        <item x="16166"/>
        <item x="16167"/>
        <item x="16168"/>
        <item x="16169"/>
        <item x="16170"/>
        <item x="16171"/>
        <item x="16172"/>
        <item x="16173"/>
        <item x="16174"/>
        <item x="16175"/>
        <item x="16176"/>
        <item x="16177"/>
        <item x="16178"/>
        <item x="16179"/>
        <item x="16180"/>
        <item x="16181"/>
        <item x="16182"/>
        <item x="16183"/>
        <item x="16184"/>
        <item x="16185"/>
        <item x="16186"/>
        <item x="16187"/>
        <item x="16188"/>
        <item x="16189"/>
        <item x="16190"/>
        <item x="16191"/>
        <item x="16192"/>
        <item x="16193"/>
        <item x="16194"/>
        <item x="16195"/>
        <item x="16196"/>
        <item x="16197"/>
        <item x="16198"/>
        <item x="16199"/>
        <item x="16200"/>
        <item x="16201"/>
        <item x="16202"/>
        <item x="16203"/>
        <item x="16204"/>
        <item x="16205"/>
        <item x="16206"/>
        <item x="16207"/>
        <item x="16208"/>
        <item x="16209"/>
        <item x="16210"/>
        <item x="16211"/>
        <item x="16212"/>
        <item x="16213"/>
        <item x="16214"/>
        <item x="16215"/>
        <item x="16216"/>
        <item x="16217"/>
        <item x="16218"/>
        <item x="16219"/>
        <item x="16220"/>
        <item x="16221"/>
        <item x="16222"/>
        <item x="16223"/>
        <item x="16224"/>
        <item x="16225"/>
        <item x="16226"/>
        <item x="16227"/>
        <item x="16228"/>
        <item x="16229"/>
        <item x="16230"/>
        <item x="16231"/>
        <item x="16232"/>
        <item x="16233"/>
        <item x="16234"/>
        <item x="16235"/>
        <item x="16236"/>
        <item x="16237"/>
        <item x="16238"/>
        <item x="16239"/>
        <item x="16240"/>
        <item x="16241"/>
        <item x="16242"/>
        <item x="16243"/>
        <item x="16244"/>
        <item x="16245"/>
        <item x="16246"/>
        <item x="16247"/>
        <item x="16248"/>
        <item x="16249"/>
        <item x="16250"/>
        <item x="16251"/>
        <item x="16252"/>
        <item x="16253"/>
        <item x="16254"/>
        <item x="16255"/>
        <item x="16256"/>
        <item x="16257"/>
        <item x="16258"/>
        <item x="16259"/>
        <item x="16260"/>
        <item x="16261"/>
        <item x="16262"/>
        <item x="16263"/>
        <item x="16264"/>
        <item x="16265"/>
        <item x="16266"/>
        <item x="16267"/>
        <item x="16268"/>
        <item x="16269"/>
        <item x="16270"/>
        <item x="16271"/>
        <item x="16272"/>
        <item x="16273"/>
        <item x="16274"/>
        <item x="16275"/>
        <item x="16276"/>
        <item x="16277"/>
        <item x="16278"/>
        <item x="16279"/>
        <item x="16280"/>
        <item x="16281"/>
        <item x="16282"/>
        <item x="16283"/>
        <item x="16284"/>
        <item x="16285"/>
        <item x="16286"/>
        <item x="16287"/>
        <item x="16288"/>
        <item x="16289"/>
        <item x="16290"/>
        <item x="16291"/>
        <item x="16292"/>
        <item x="16293"/>
        <item x="16294"/>
        <item x="16295"/>
        <item x="16296"/>
        <item x="16297"/>
        <item x="16298"/>
        <item x="16299"/>
        <item x="16300"/>
        <item x="16301"/>
        <item x="16302"/>
        <item x="16303"/>
        <item x="16304"/>
        <item x="16305"/>
        <item x="16306"/>
        <item x="16307"/>
        <item x="16308"/>
        <item x="16309"/>
        <item x="16310"/>
        <item x="16311"/>
        <item x="16312"/>
        <item x="16313"/>
        <item x="16314"/>
        <item x="16315"/>
        <item x="16316"/>
        <item x="16317"/>
        <item x="16318"/>
        <item x="16319"/>
        <item x="16320"/>
        <item x="16321"/>
        <item x="16322"/>
        <item x="16323"/>
        <item x="16324"/>
        <item x="16325"/>
        <item x="16326"/>
        <item x="16327"/>
        <item x="16328"/>
        <item x="16329"/>
        <item x="16330"/>
        <item x="16331"/>
        <item x="16332"/>
        <item x="16333"/>
        <item x="16334"/>
        <item x="16335"/>
        <item x="16336"/>
        <item x="16337"/>
        <item x="16338"/>
        <item x="16339"/>
        <item x="16340"/>
        <item x="16341"/>
        <item x="16342"/>
        <item x="16343"/>
        <item x="16344"/>
        <item x="16345"/>
        <item x="16346"/>
        <item x="16347"/>
        <item x="16348"/>
        <item x="16349"/>
        <item x="16350"/>
        <item x="16351"/>
        <item x="16352"/>
        <item x="16353"/>
        <item x="16354"/>
        <item x="16355"/>
        <item x="16356"/>
        <item x="16357"/>
        <item x="16358"/>
        <item x="16359"/>
        <item x="16360"/>
        <item x="16361"/>
        <item x="16362"/>
        <item x="16363"/>
        <item x="16364"/>
        <item x="16365"/>
        <item x="16366"/>
        <item x="16367"/>
        <item x="16368"/>
        <item x="16369"/>
        <item x="16370"/>
        <item x="16371"/>
        <item x="16372"/>
        <item x="16373"/>
        <item x="16374"/>
        <item x="16375"/>
        <item x="16376"/>
        <item x="16377"/>
        <item x="16378"/>
        <item x="16379"/>
        <item x="16380"/>
        <item x="16381"/>
        <item x="16382"/>
        <item x="16383"/>
        <item x="16384"/>
        <item x="16385"/>
        <item x="16386"/>
        <item x="16387"/>
        <item x="16388"/>
        <item x="16389"/>
        <item x="16390"/>
        <item x="16391"/>
        <item x="16392"/>
        <item x="16393"/>
        <item x="16394"/>
        <item x="16395"/>
        <item x="16396"/>
        <item x="16397"/>
        <item x="16398"/>
        <item x="16399"/>
        <item x="16400"/>
        <item x="16401"/>
        <item x="16402"/>
        <item x="16403"/>
        <item x="16404"/>
        <item x="16405"/>
        <item x="16406"/>
        <item x="16407"/>
        <item x="16408"/>
        <item x="16409"/>
        <item x="16410"/>
        <item x="16411"/>
        <item x="16412"/>
        <item x="16413"/>
        <item x="16414"/>
        <item x="16415"/>
        <item x="16416"/>
        <item x="16417"/>
        <item x="16418"/>
        <item x="16419"/>
        <item x="16420"/>
        <item x="16421"/>
        <item x="16422"/>
        <item x="16423"/>
        <item x="16424"/>
        <item x="16425"/>
        <item x="16426"/>
        <item x="16427"/>
        <item x="16428"/>
        <item x="16429"/>
        <item x="16430"/>
        <item x="16431"/>
        <item x="16432"/>
        <item x="16433"/>
        <item x="16434"/>
        <item x="16435"/>
        <item x="16436"/>
        <item x="16437"/>
        <item x="16438"/>
        <item x="16439"/>
        <item x="16440"/>
        <item x="16441"/>
        <item x="16442"/>
        <item x="16443"/>
        <item x="16444"/>
        <item x="16445"/>
        <item x="16446"/>
        <item x="16447"/>
        <item x="16448"/>
        <item x="16449"/>
        <item x="16450"/>
        <item x="16451"/>
        <item x="16452"/>
        <item x="16453"/>
        <item x="16454"/>
        <item x="16455"/>
        <item x="16456"/>
        <item x="16457"/>
        <item x="16458"/>
        <item x="16459"/>
        <item x="16460"/>
        <item x="16461"/>
        <item x="16462"/>
        <item x="16463"/>
        <item x="16464"/>
        <item x="16465"/>
        <item x="16466"/>
        <item x="16467"/>
        <item x="16468"/>
        <item x="16469"/>
        <item x="16470"/>
        <item x="16471"/>
        <item x="16472"/>
        <item x="16473"/>
        <item x="16474"/>
        <item x="16475"/>
        <item x="16476"/>
        <item x="16477"/>
        <item x="16478"/>
        <item x="16479"/>
        <item x="16480"/>
        <item x="16481"/>
        <item x="16482"/>
        <item x="16483"/>
        <item x="16484"/>
        <item x="16485"/>
        <item x="16486"/>
        <item x="16487"/>
        <item x="16488"/>
        <item x="16489"/>
        <item x="16490"/>
        <item x="16491"/>
        <item x="16492"/>
        <item x="16493"/>
        <item x="16494"/>
        <item x="16495"/>
        <item x="16496"/>
        <item x="16497"/>
        <item x="16498"/>
        <item x="16499"/>
        <item x="16500"/>
        <item x="16501"/>
        <item x="16502"/>
        <item x="16503"/>
        <item x="16504"/>
        <item x="16505"/>
        <item x="16506"/>
        <item x="16507"/>
        <item x="16508"/>
        <item x="16509"/>
        <item x="16510"/>
        <item x="16511"/>
        <item x="16512"/>
        <item x="16513"/>
        <item x="16514"/>
        <item x="16515"/>
        <item x="16516"/>
        <item x="16517"/>
        <item x="16518"/>
        <item x="16519"/>
        <item x="16520"/>
        <item x="16521"/>
        <item x="16522"/>
        <item x="16523"/>
        <item x="16524"/>
        <item x="16525"/>
        <item x="16526"/>
        <item x="16527"/>
        <item x="16528"/>
        <item x="16529"/>
        <item x="16530"/>
        <item x="16531"/>
        <item x="16532"/>
        <item x="16533"/>
        <item x="16534"/>
        <item x="16535"/>
        <item x="16536"/>
        <item x="16537"/>
        <item x="16538"/>
        <item x="16539"/>
        <item x="16540"/>
        <item x="16541"/>
        <item x="16542"/>
        <item x="16543"/>
        <item x="16544"/>
        <item x="16545"/>
        <item x="16546"/>
        <item x="16547"/>
        <item x="16548"/>
        <item x="16549"/>
        <item x="16550"/>
        <item x="16551"/>
        <item x="16552"/>
        <item x="16553"/>
        <item x="16554"/>
        <item x="16555"/>
        <item x="16556"/>
        <item x="16557"/>
        <item x="16558"/>
        <item x="16559"/>
        <item x="16560"/>
        <item x="16561"/>
        <item x="16562"/>
        <item x="16563"/>
        <item x="16564"/>
        <item x="16565"/>
        <item x="16566"/>
        <item x="16567"/>
        <item x="16568"/>
        <item x="16569"/>
        <item x="16570"/>
        <item x="16571"/>
        <item x="16572"/>
        <item x="16573"/>
        <item x="16574"/>
        <item x="16575"/>
        <item x="16576"/>
        <item x="16577"/>
        <item x="16578"/>
        <item x="16579"/>
        <item x="16580"/>
        <item x="16581"/>
        <item x="16582"/>
        <item x="16583"/>
        <item x="16584"/>
        <item x="16585"/>
        <item x="16586"/>
        <item x="16587"/>
        <item x="16588"/>
        <item x="16589"/>
        <item x="16590"/>
        <item x="16591"/>
        <item x="16592"/>
        <item x="16593"/>
        <item x="16594"/>
        <item x="16595"/>
        <item x="16596"/>
        <item x="16597"/>
        <item x="16598"/>
        <item x="16599"/>
        <item x="16600"/>
        <item x="16601"/>
        <item x="16602"/>
        <item x="16603"/>
        <item x="16604"/>
        <item x="16605"/>
        <item x="16606"/>
        <item x="16607"/>
        <item x="16608"/>
        <item x="16609"/>
        <item x="16610"/>
        <item x="16611"/>
        <item x="16612"/>
        <item x="16613"/>
        <item x="16614"/>
        <item x="16615"/>
        <item x="16616"/>
        <item x="16617"/>
        <item x="16618"/>
        <item x="16619"/>
        <item x="16620"/>
        <item x="16621"/>
        <item x="16622"/>
        <item x="16623"/>
        <item x="16624"/>
        <item x="16625"/>
        <item x="16626"/>
        <item x="16627"/>
        <item x="16628"/>
        <item x="16629"/>
        <item x="16630"/>
        <item x="16631"/>
        <item x="16632"/>
        <item x="16633"/>
        <item x="16634"/>
        <item x="16635"/>
        <item x="16636"/>
        <item x="16637"/>
        <item x="16638"/>
        <item x="16639"/>
        <item x="16640"/>
        <item x="16641"/>
        <item x="16642"/>
        <item x="16643"/>
        <item x="16644"/>
        <item x="16645"/>
        <item x="16646"/>
        <item x="16647"/>
        <item x="16648"/>
        <item x="16649"/>
        <item x="16650"/>
        <item x="16651"/>
        <item x="16652"/>
        <item x="16653"/>
        <item x="16654"/>
        <item x="16655"/>
        <item x="16656"/>
        <item x="16657"/>
        <item x="16658"/>
        <item x="16659"/>
        <item x="16660"/>
        <item x="16661"/>
        <item x="16662"/>
        <item x="16663"/>
        <item x="16664"/>
        <item x="16665"/>
        <item x="16666"/>
        <item x="16667"/>
        <item x="16668"/>
        <item x="16669"/>
        <item x="16670"/>
        <item x="16671"/>
        <item x="16672"/>
        <item x="16673"/>
        <item x="16674"/>
        <item x="16675"/>
        <item x="16676"/>
        <item x="16677"/>
        <item x="16678"/>
        <item x="16679"/>
        <item x="16680"/>
        <item x="16681"/>
        <item x="16682"/>
        <item x="16683"/>
        <item x="16684"/>
        <item x="16685"/>
        <item x="16686"/>
        <item x="16687"/>
        <item x="16688"/>
        <item x="16689"/>
        <item x="16690"/>
        <item x="16691"/>
        <item x="16692"/>
        <item x="16693"/>
        <item x="16694"/>
        <item x="16695"/>
        <item x="16696"/>
        <item x="16697"/>
        <item x="16698"/>
        <item x="16699"/>
        <item x="16700"/>
        <item x="16701"/>
        <item x="16702"/>
        <item x="16703"/>
        <item x="16704"/>
        <item x="16705"/>
        <item x="16706"/>
        <item x="16707"/>
        <item x="16708"/>
        <item x="16709"/>
        <item x="16710"/>
        <item x="16711"/>
        <item x="16712"/>
        <item x="16713"/>
        <item x="16714"/>
        <item x="16715"/>
        <item x="16716"/>
        <item x="16717"/>
        <item x="16718"/>
        <item x="16719"/>
        <item x="16720"/>
        <item x="16721"/>
        <item x="16722"/>
        <item x="16723"/>
        <item x="16724"/>
        <item x="16725"/>
        <item x="16726"/>
        <item x="16727"/>
        <item x="16728"/>
        <item x="16729"/>
        <item x="16730"/>
        <item x="16731"/>
        <item x="16732"/>
        <item x="16733"/>
        <item x="16734"/>
        <item x="16735"/>
        <item x="16736"/>
        <item x="16737"/>
        <item x="16738"/>
        <item x="16739"/>
        <item x="16740"/>
        <item x="16741"/>
        <item x="16742"/>
        <item x="16743"/>
        <item x="16744"/>
        <item x="16745"/>
        <item x="16746"/>
        <item x="16747"/>
        <item x="16748"/>
        <item x="16749"/>
        <item x="16750"/>
        <item x="16751"/>
        <item x="16752"/>
        <item x="16753"/>
        <item x="16754"/>
        <item x="16755"/>
        <item x="16756"/>
        <item x="16757"/>
        <item x="16758"/>
        <item x="16759"/>
        <item x="16760"/>
        <item x="16761"/>
        <item x="16762"/>
        <item x="16763"/>
        <item x="16764"/>
        <item x="16765"/>
        <item x="16766"/>
        <item x="16767"/>
        <item x="16768"/>
        <item x="16769"/>
        <item x="16770"/>
        <item x="16771"/>
        <item x="16772"/>
        <item x="16773"/>
        <item x="16774"/>
        <item x="16775"/>
        <item x="16776"/>
        <item x="16777"/>
        <item x="16778"/>
        <item x="16779"/>
        <item x="16780"/>
        <item x="16781"/>
        <item x="16782"/>
        <item x="16783"/>
        <item x="16784"/>
        <item x="16785"/>
        <item x="16786"/>
        <item x="16787"/>
        <item x="16788"/>
        <item x="16789"/>
        <item x="16790"/>
        <item x="16791"/>
        <item x="16792"/>
        <item x="16793"/>
        <item x="16794"/>
        <item x="16795"/>
        <item x="16796"/>
        <item x="16797"/>
        <item x="16798"/>
        <item x="16799"/>
        <item x="16800"/>
        <item x="16801"/>
        <item x="16802"/>
        <item x="16803"/>
        <item x="16804"/>
        <item x="16805"/>
        <item x="16806"/>
        <item x="16807"/>
        <item x="16808"/>
        <item x="16809"/>
        <item x="16810"/>
        <item x="16811"/>
        <item x="16812"/>
        <item x="16813"/>
        <item x="16814"/>
        <item x="16815"/>
        <item x="16816"/>
        <item x="16817"/>
        <item x="16818"/>
        <item x="16819"/>
        <item x="16820"/>
        <item x="16821"/>
        <item x="16822"/>
        <item x="16823"/>
        <item x="16824"/>
        <item x="16825"/>
        <item x="16826"/>
        <item x="16827"/>
        <item x="16828"/>
        <item x="16829"/>
        <item x="16830"/>
        <item x="16831"/>
        <item x="16832"/>
        <item x="16833"/>
        <item x="16834"/>
        <item x="16835"/>
        <item x="16836"/>
        <item x="16837"/>
        <item x="16838"/>
        <item x="16839"/>
        <item x="16840"/>
        <item x="16841"/>
        <item x="16842"/>
        <item x="16843"/>
        <item x="16844"/>
        <item x="16845"/>
        <item x="16846"/>
        <item x="16847"/>
        <item x="16848"/>
        <item x="16849"/>
        <item x="16850"/>
        <item x="16851"/>
        <item x="16852"/>
        <item x="16853"/>
        <item x="16854"/>
        <item x="16855"/>
        <item x="16856"/>
        <item x="16857"/>
        <item x="16858"/>
        <item x="16859"/>
        <item x="16860"/>
        <item x="16861"/>
        <item x="16862"/>
        <item x="16863"/>
        <item x="16864"/>
        <item x="16865"/>
        <item x="16866"/>
        <item x="16867"/>
        <item x="16868"/>
        <item x="16869"/>
        <item x="16870"/>
        <item x="16871"/>
        <item x="16872"/>
        <item x="16873"/>
        <item x="16874"/>
        <item x="16875"/>
        <item x="16876"/>
        <item x="16877"/>
        <item x="16878"/>
        <item x="16879"/>
        <item x="16880"/>
        <item x="16881"/>
        <item x="16882"/>
        <item x="16883"/>
        <item x="16884"/>
        <item x="16885"/>
        <item x="16886"/>
        <item x="16887"/>
        <item x="16888"/>
        <item x="16889"/>
        <item x="16890"/>
        <item x="16891"/>
        <item x="16892"/>
        <item x="16893"/>
        <item x="16894"/>
        <item x="16895"/>
        <item x="16896"/>
        <item x="16897"/>
        <item x="16898"/>
        <item x="16899"/>
        <item x="16900"/>
        <item x="16901"/>
        <item x="16902"/>
        <item x="16903"/>
        <item x="16904"/>
        <item x="16905"/>
        <item x="16906"/>
        <item x="16907"/>
        <item x="16908"/>
        <item x="16909"/>
        <item x="16910"/>
        <item x="16911"/>
        <item x="16912"/>
        <item x="16913"/>
        <item x="16914"/>
        <item x="16915"/>
        <item x="16916"/>
        <item x="16917"/>
        <item x="16918"/>
        <item x="16919"/>
        <item x="16920"/>
        <item x="16921"/>
        <item x="16922"/>
        <item x="16923"/>
        <item x="16924"/>
        <item x="16925"/>
        <item x="16926"/>
        <item x="16927"/>
        <item x="16928"/>
        <item x="16929"/>
        <item x="16930"/>
        <item x="16931"/>
        <item x="16932"/>
        <item x="16933"/>
        <item x="16934"/>
        <item x="16935"/>
        <item x="16936"/>
        <item x="16937"/>
        <item x="16938"/>
        <item x="16939"/>
        <item x="16940"/>
        <item x="16941"/>
        <item x="16942"/>
        <item x="16943"/>
        <item x="16944"/>
        <item x="16945"/>
        <item x="16946"/>
        <item x="16947"/>
        <item x="16948"/>
        <item x="16949"/>
        <item x="16950"/>
        <item x="16951"/>
        <item x="16952"/>
        <item x="16953"/>
        <item x="16954"/>
        <item x="16955"/>
        <item x="16956"/>
        <item x="16957"/>
        <item x="16958"/>
        <item x="16959"/>
        <item x="16960"/>
        <item x="16961"/>
        <item x="16962"/>
        <item x="16963"/>
        <item x="16964"/>
        <item x="16965"/>
        <item x="16966"/>
        <item x="16967"/>
        <item x="16968"/>
        <item x="16969"/>
        <item x="16970"/>
        <item x="16971"/>
        <item x="16972"/>
        <item x="16973"/>
        <item x="16974"/>
        <item x="16975"/>
        <item x="16976"/>
        <item x="16977"/>
        <item x="16978"/>
        <item x="16979"/>
        <item x="16980"/>
        <item x="16981"/>
        <item x="16982"/>
        <item x="16983"/>
        <item x="16984"/>
        <item x="16985"/>
        <item x="16986"/>
        <item x="16987"/>
        <item x="16988"/>
        <item x="16989"/>
        <item x="16990"/>
        <item x="16991"/>
        <item x="16992"/>
        <item x="16993"/>
        <item x="16994"/>
        <item x="16995"/>
        <item x="16996"/>
        <item x="16997"/>
        <item x="16998"/>
        <item x="16999"/>
        <item x="17000"/>
        <item x="17001"/>
        <item x="17002"/>
        <item x="17003"/>
        <item x="17004"/>
        <item x="17005"/>
        <item x="17006"/>
        <item x="17007"/>
        <item x="17008"/>
        <item x="17009"/>
        <item x="17010"/>
        <item x="17011"/>
        <item x="17012"/>
        <item x="17013"/>
        <item x="17014"/>
        <item x="17015"/>
        <item x="17016"/>
        <item x="17017"/>
        <item x="17018"/>
        <item x="17019"/>
        <item x="17020"/>
        <item x="17021"/>
        <item x="17022"/>
        <item x="17023"/>
        <item x="17024"/>
        <item x="17025"/>
        <item x="17026"/>
        <item x="17027"/>
        <item x="17028"/>
        <item x="17029"/>
        <item x="17030"/>
        <item x="17031"/>
        <item x="17032"/>
        <item x="17033"/>
        <item x="17034"/>
        <item x="17035"/>
        <item x="17036"/>
        <item x="17037"/>
        <item x="17038"/>
        <item x="17039"/>
        <item x="17040"/>
        <item x="17041"/>
        <item x="17042"/>
        <item x="17043"/>
        <item x="17044"/>
        <item x="17045"/>
        <item x="17046"/>
        <item x="17047"/>
        <item x="17048"/>
        <item x="17049"/>
        <item x="17050"/>
        <item x="17051"/>
        <item x="17052"/>
        <item x="17053"/>
        <item x="17054"/>
        <item x="17055"/>
        <item x="17056"/>
        <item x="17057"/>
        <item x="17058"/>
        <item x="17059"/>
        <item x="17060"/>
        <item x="17061"/>
        <item x="17062"/>
        <item x="17063"/>
        <item x="17064"/>
        <item x="17065"/>
        <item x="17066"/>
        <item x="17067"/>
        <item x="17068"/>
        <item x="17069"/>
        <item x="17070"/>
        <item x="17071"/>
        <item x="17072"/>
        <item x="17073"/>
        <item x="17074"/>
        <item x="17075"/>
        <item x="17076"/>
        <item x="17077"/>
        <item x="17078"/>
        <item x="17079"/>
        <item x="17080"/>
        <item x="17081"/>
        <item x="17082"/>
        <item x="17083"/>
        <item x="17084"/>
        <item x="17085"/>
        <item x="17086"/>
        <item x="17087"/>
        <item x="17088"/>
        <item x="17089"/>
        <item x="17090"/>
        <item x="17091"/>
        <item x="17092"/>
        <item x="17093"/>
        <item x="17094"/>
        <item x="17095"/>
        <item x="17096"/>
        <item x="17097"/>
        <item x="17098"/>
        <item x="17099"/>
        <item x="17100"/>
        <item x="17101"/>
        <item x="17102"/>
        <item x="17103"/>
        <item x="17104"/>
        <item x="17105"/>
        <item x="17106"/>
        <item x="17107"/>
        <item x="17108"/>
        <item x="17109"/>
        <item x="17110"/>
        <item x="17111"/>
        <item x="17112"/>
        <item x="17113"/>
        <item x="17114"/>
        <item x="17115"/>
        <item x="17116"/>
        <item x="17117"/>
        <item x="17118"/>
        <item x="17119"/>
        <item x="17120"/>
        <item x="17121"/>
        <item x="17122"/>
        <item x="17123"/>
        <item x="17124"/>
        <item x="17125"/>
        <item x="17126"/>
        <item x="17127"/>
        <item x="17128"/>
        <item x="17129"/>
        <item x="17130"/>
        <item x="17131"/>
        <item x="17132"/>
        <item x="17133"/>
        <item x="17134"/>
        <item x="17135"/>
        <item x="17136"/>
        <item x="17137"/>
        <item x="17138"/>
        <item x="17139"/>
        <item x="17140"/>
        <item x="17141"/>
        <item x="17142"/>
        <item x="17143"/>
        <item x="17144"/>
        <item x="17145"/>
        <item x="17146"/>
        <item x="17147"/>
        <item x="17148"/>
        <item x="17149"/>
        <item x="17150"/>
        <item x="17151"/>
        <item x="17152"/>
        <item x="17153"/>
        <item x="17154"/>
        <item x="17155"/>
        <item x="17156"/>
        <item x="17157"/>
        <item x="17158"/>
        <item x="17159"/>
        <item x="17160"/>
        <item x="17161"/>
        <item x="17162"/>
        <item x="17163"/>
        <item x="17164"/>
        <item x="17165"/>
        <item x="17166"/>
        <item x="17167"/>
        <item x="17168"/>
        <item x="17169"/>
        <item x="17170"/>
        <item x="17171"/>
        <item x="17172"/>
        <item x="17173"/>
        <item x="17174"/>
        <item x="17175"/>
        <item x="17176"/>
        <item x="17177"/>
        <item x="17178"/>
        <item x="17179"/>
        <item x="17180"/>
        <item x="17181"/>
        <item x="17182"/>
        <item x="17183"/>
        <item x="17184"/>
        <item x="17185"/>
        <item x="17186"/>
        <item x="17187"/>
        <item x="17188"/>
        <item x="17189"/>
        <item x="17190"/>
        <item x="17191"/>
        <item x="17192"/>
        <item x="17193"/>
        <item x="17194"/>
        <item x="17195"/>
        <item x="17196"/>
        <item x="17197"/>
        <item x="17198"/>
        <item x="17199"/>
        <item x="17200"/>
        <item x="17201"/>
        <item x="17202"/>
        <item x="17203"/>
        <item x="17204"/>
        <item x="17205"/>
        <item x="17206"/>
        <item x="17207"/>
        <item x="17208"/>
        <item x="17209"/>
        <item x="17210"/>
        <item x="17211"/>
        <item x="17212"/>
        <item x="17213"/>
        <item x="17214"/>
        <item x="17215"/>
        <item x="17216"/>
        <item x="17217"/>
        <item x="17218"/>
        <item x="17219"/>
        <item x="17220"/>
        <item x="17221"/>
        <item x="17222"/>
        <item x="17223"/>
        <item x="17224"/>
        <item x="17225"/>
        <item x="17226"/>
        <item x="17227"/>
        <item x="17228"/>
        <item x="17229"/>
        <item x="17230"/>
        <item x="17231"/>
        <item x="17232"/>
        <item x="17233"/>
        <item x="17234"/>
        <item x="17235"/>
        <item x="17236"/>
        <item x="17237"/>
        <item x="17238"/>
        <item x="17239"/>
        <item x="17240"/>
        <item x="17241"/>
        <item x="17242"/>
        <item x="17243"/>
        <item x="17244"/>
        <item x="17245"/>
        <item x="17246"/>
        <item x="17247"/>
        <item x="17248"/>
        <item x="17249"/>
        <item x="17250"/>
        <item x="17251"/>
        <item x="17252"/>
        <item x="17253"/>
        <item x="17254"/>
        <item x="17255"/>
        <item x="17256"/>
        <item x="17257"/>
        <item x="17258"/>
        <item x="17259"/>
        <item x="17260"/>
        <item x="17261"/>
        <item x="17262"/>
        <item x="17263"/>
        <item x="17264"/>
        <item x="17265"/>
        <item x="17266"/>
        <item x="17267"/>
        <item x="17268"/>
        <item x="17269"/>
        <item x="17270"/>
        <item x="17271"/>
        <item x="17272"/>
        <item x="17273"/>
        <item x="17274"/>
        <item x="17275"/>
        <item x="17276"/>
        <item x="17277"/>
        <item x="17278"/>
        <item x="17279"/>
        <item x="17280"/>
        <item x="17281"/>
        <item x="17282"/>
        <item x="17283"/>
        <item x="17284"/>
        <item x="17285"/>
        <item x="17286"/>
        <item x="17287"/>
        <item x="17288"/>
        <item x="17289"/>
        <item x="17290"/>
        <item x="17291"/>
        <item x="17292"/>
        <item x="17293"/>
        <item x="17294"/>
        <item x="17295"/>
        <item x="17296"/>
        <item x="17297"/>
        <item x="17298"/>
        <item x="17299"/>
        <item x="17300"/>
        <item x="17301"/>
        <item x="17302"/>
        <item x="17303"/>
        <item x="17304"/>
        <item x="17305"/>
        <item x="17306"/>
        <item x="17307"/>
        <item x="17308"/>
        <item x="17309"/>
        <item x="17310"/>
        <item x="17311"/>
        <item x="17312"/>
        <item x="17313"/>
        <item x="17314"/>
        <item x="17315"/>
        <item x="17316"/>
        <item x="17317"/>
        <item x="17318"/>
        <item x="17319"/>
        <item x="17320"/>
        <item x="17321"/>
        <item x="17322"/>
        <item x="17323"/>
        <item x="17324"/>
        <item x="17325"/>
        <item x="17326"/>
        <item x="17327"/>
        <item x="17328"/>
        <item x="17329"/>
        <item x="17330"/>
        <item x="17331"/>
        <item x="17332"/>
        <item x="17333"/>
        <item x="17334"/>
        <item x="17335"/>
        <item x="17336"/>
        <item x="17337"/>
        <item x="17338"/>
        <item x="17339"/>
        <item x="17340"/>
        <item x="17341"/>
        <item x="17342"/>
        <item x="17343"/>
        <item x="17344"/>
        <item x="17345"/>
        <item x="17346"/>
        <item x="17347"/>
        <item x="17348"/>
        <item x="17349"/>
        <item x="17350"/>
        <item x="17351"/>
        <item x="17352"/>
        <item x="17353"/>
        <item x="17354"/>
        <item x="17355"/>
        <item x="17356"/>
        <item x="17357"/>
        <item x="17358"/>
        <item x="17359"/>
        <item x="17360"/>
        <item x="17361"/>
        <item x="17362"/>
        <item x="17363"/>
        <item x="17364"/>
        <item x="17365"/>
        <item x="17366"/>
        <item x="17367"/>
        <item x="17368"/>
        <item x="17369"/>
        <item x="17370"/>
        <item x="17371"/>
        <item x="17372"/>
        <item x="17373"/>
        <item x="17374"/>
        <item x="17375"/>
        <item x="17376"/>
        <item x="17377"/>
        <item x="17378"/>
        <item x="17379"/>
        <item x="17380"/>
        <item x="17381"/>
        <item x="17382"/>
        <item x="17383"/>
        <item x="17384"/>
        <item x="17385"/>
        <item x="17386"/>
        <item x="17387"/>
        <item x="17388"/>
        <item x="17389"/>
        <item x="17390"/>
        <item x="17391"/>
        <item x="17392"/>
        <item x="17393"/>
        <item x="17394"/>
        <item x="17395"/>
        <item x="17396"/>
        <item x="17397"/>
        <item x="17398"/>
        <item x="17399"/>
        <item x="17400"/>
        <item x="17401"/>
        <item x="17402"/>
        <item x="17403"/>
        <item x="17404"/>
        <item x="17405"/>
        <item x="17406"/>
        <item x="17407"/>
        <item x="17408"/>
        <item x="17409"/>
        <item x="17410"/>
        <item x="17411"/>
        <item x="17412"/>
        <item x="17413"/>
        <item x="17414"/>
        <item x="17415"/>
        <item x="17416"/>
        <item x="17417"/>
        <item x="17418"/>
        <item x="17419"/>
        <item x="17420"/>
        <item x="17421"/>
        <item x="17422"/>
        <item x="17423"/>
        <item x="17424"/>
        <item x="17425"/>
        <item x="17426"/>
        <item x="17427"/>
        <item x="17428"/>
        <item x="17429"/>
        <item x="17430"/>
        <item x="17431"/>
        <item x="17432"/>
        <item x="17433"/>
        <item x="17434"/>
        <item x="17435"/>
        <item x="17436"/>
        <item x="17437"/>
        <item x="17438"/>
        <item x="17439"/>
        <item x="17440"/>
        <item x="17441"/>
        <item x="17442"/>
        <item x="17443"/>
        <item x="17444"/>
        <item x="17445"/>
        <item x="17446"/>
        <item x="17447"/>
        <item x="17448"/>
        <item x="17449"/>
        <item x="17450"/>
        <item x="17451"/>
        <item x="17452"/>
        <item x="17453"/>
        <item x="17454"/>
        <item x="17455"/>
        <item x="17456"/>
        <item x="17457"/>
        <item x="17458"/>
        <item x="17459"/>
        <item x="17460"/>
        <item x="17461"/>
        <item x="17462"/>
        <item x="17463"/>
        <item x="17464"/>
        <item x="17465"/>
        <item x="17466"/>
        <item x="17467"/>
        <item x="17468"/>
        <item x="17469"/>
        <item x="17470"/>
        <item x="17471"/>
        <item x="17472"/>
        <item x="17473"/>
        <item x="17474"/>
        <item x="17475"/>
        <item x="17476"/>
        <item x="17477"/>
        <item x="17478"/>
        <item x="17479"/>
        <item x="17480"/>
        <item x="17481"/>
        <item x="17482"/>
        <item x="17483"/>
        <item x="17484"/>
        <item x="17485"/>
        <item x="17486"/>
        <item x="17487"/>
        <item x="17488"/>
        <item x="17489"/>
        <item x="17490"/>
        <item x="17491"/>
        <item x="17492"/>
        <item x="17493"/>
        <item x="17494"/>
        <item x="17495"/>
        <item x="17496"/>
        <item x="17497"/>
        <item x="17498"/>
        <item x="17499"/>
        <item x="17500"/>
        <item x="17501"/>
        <item x="17502"/>
        <item x="17503"/>
        <item x="17504"/>
        <item x="17505"/>
        <item x="17506"/>
        <item x="17507"/>
        <item x="17508"/>
        <item x="17509"/>
        <item x="17510"/>
        <item x="17511"/>
        <item x="17512"/>
        <item x="17513"/>
        <item x="17514"/>
        <item x="17515"/>
        <item x="17516"/>
        <item x="17517"/>
        <item t="default"/>
      </items>
    </pivotField>
    <pivotField dataField="1" showAll="0"/>
    <pivotField axis="axisRow" showAll="0" defaultSubtotal="0">
      <items count="36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</items>
    </pivotField>
    <pivotField showAll="0" defaultSubtotal="0">
      <items count="24">
        <item sd="0" x="0"/>
        <item sd="0" x="1"/>
        <item sd="0"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</items>
    </pivotField>
    <pivotField showAll="0" defaultSubtotal="0"/>
    <pivotField axis="axisPage" showAll="0" defaultSubtota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  <pivotField showAll="0" defaultSubtotal="0"/>
  </pivotFields>
  <rowFields count="1">
    <field x="2"/>
  </rowFields>
  <rowItems count="36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 t="grand">
      <x/>
    </i>
  </rowItems>
  <colFields count="1">
    <field x="-2"/>
  </colFields>
  <colItems count="2">
    <i>
      <x/>
    </i>
    <i i="1">
      <x v="1"/>
    </i>
  </colItems>
  <pageFields count="1">
    <pageField fld="5" hier="-1"/>
  </pageFields>
  <dataFields count="2">
    <dataField name="Max of CAISO Load2" fld="1" subtotal="max" baseField="3" baseItem="0"/>
    <dataField name="Sum of CAISO Load" fld="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gis.its.ucdavis.edu/evexplorer/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ivotTable" Target="../pivotTables/pivotTable2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siliconvalleypower.com/for-residents/save-energy/appliance-energy-use-char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76"/>
  <sheetViews>
    <sheetView topLeftCell="C1" workbookViewId="0">
      <selection activeCell="F3" sqref="F3"/>
    </sheetView>
  </sheetViews>
  <sheetFormatPr defaultColWidth="9.1796875" defaultRowHeight="14.5" x14ac:dyDescent="0.35"/>
  <cols>
    <col min="1" max="1" width="38.81640625" style="6" bestFit="1" customWidth="1"/>
    <col min="2" max="2" width="18.26953125" style="6" bestFit="1" customWidth="1"/>
    <col min="3" max="3" width="9.1796875" style="6"/>
    <col min="4" max="4" width="33.1796875" style="6" bestFit="1" customWidth="1"/>
    <col min="5" max="5" width="12.54296875" style="6" bestFit="1" customWidth="1"/>
    <col min="6" max="16384" width="9.1796875" style="6"/>
  </cols>
  <sheetData>
    <row r="1" spans="1:5" ht="15" x14ac:dyDescent="0.25">
      <c r="A1" s="38" t="s">
        <v>682</v>
      </c>
      <c r="B1" s="6" t="s">
        <v>276</v>
      </c>
      <c r="D1" s="68" t="s">
        <v>683</v>
      </c>
      <c r="E1" s="69"/>
    </row>
    <row r="2" spans="1:5" ht="15" x14ac:dyDescent="0.25">
      <c r="D2" s="70" t="s">
        <v>684</v>
      </c>
      <c r="E2" s="85">
        <v>2939063</v>
      </c>
    </row>
    <row r="3" spans="1:5" x14ac:dyDescent="0.35">
      <c r="A3" s="38" t="s">
        <v>4</v>
      </c>
      <c r="B3" s="6" t="s">
        <v>685</v>
      </c>
      <c r="D3" s="70" t="s">
        <v>686</v>
      </c>
      <c r="E3" s="85">
        <v>26978</v>
      </c>
    </row>
    <row r="4" spans="1:5" x14ac:dyDescent="0.35">
      <c r="A4" s="33" t="s">
        <v>687</v>
      </c>
      <c r="B4" s="34">
        <v>491</v>
      </c>
      <c r="D4" s="70" t="s">
        <v>688</v>
      </c>
      <c r="E4" s="85">
        <v>13666</v>
      </c>
    </row>
    <row r="5" spans="1:5" x14ac:dyDescent="0.35">
      <c r="A5" s="71"/>
      <c r="B5" s="34">
        <v>491</v>
      </c>
      <c r="D5" s="72" t="s">
        <v>689</v>
      </c>
      <c r="E5" s="85">
        <v>5104</v>
      </c>
    </row>
    <row r="6" spans="1:5" x14ac:dyDescent="0.35">
      <c r="A6" s="33" t="s">
        <v>690</v>
      </c>
      <c r="B6" s="34">
        <v>46340</v>
      </c>
      <c r="D6" s="72" t="s">
        <v>691</v>
      </c>
      <c r="E6" s="85">
        <v>2870</v>
      </c>
    </row>
    <row r="7" spans="1:5" x14ac:dyDescent="0.35">
      <c r="A7" s="71"/>
      <c r="B7" s="34">
        <v>24</v>
      </c>
      <c r="D7" s="72" t="s">
        <v>692</v>
      </c>
      <c r="E7" s="85">
        <v>9602</v>
      </c>
    </row>
    <row r="8" spans="1:5" x14ac:dyDescent="0.35">
      <c r="A8" s="71" t="s">
        <v>693</v>
      </c>
      <c r="B8" s="34">
        <v>1618</v>
      </c>
      <c r="D8" s="72" t="s">
        <v>694</v>
      </c>
      <c r="E8" s="85">
        <v>4803</v>
      </c>
    </row>
    <row r="9" spans="1:5" x14ac:dyDescent="0.35">
      <c r="A9" s="71" t="s">
        <v>695</v>
      </c>
      <c r="B9" s="34">
        <v>1688</v>
      </c>
      <c r="D9" s="72" t="s">
        <v>696</v>
      </c>
      <c r="E9" s="85">
        <v>16346</v>
      </c>
    </row>
    <row r="10" spans="1:5" x14ac:dyDescent="0.35">
      <c r="A10" s="71" t="s">
        <v>697</v>
      </c>
      <c r="B10" s="34">
        <v>4322</v>
      </c>
      <c r="D10" s="72" t="s">
        <v>698</v>
      </c>
      <c r="E10" s="85">
        <v>3018987</v>
      </c>
    </row>
    <row r="11" spans="1:5" x14ac:dyDescent="0.35">
      <c r="A11" s="71" t="s">
        <v>699</v>
      </c>
      <c r="B11" s="34">
        <v>777</v>
      </c>
      <c r="D11" s="73"/>
    </row>
    <row r="12" spans="1:5" x14ac:dyDescent="0.35">
      <c r="A12" s="71" t="s">
        <v>700</v>
      </c>
      <c r="B12" s="34">
        <v>11104</v>
      </c>
      <c r="D12" s="73"/>
    </row>
    <row r="13" spans="1:5" x14ac:dyDescent="0.35">
      <c r="A13" s="71" t="s">
        <v>701</v>
      </c>
      <c r="B13" s="34">
        <v>114</v>
      </c>
      <c r="D13" s="68" t="s">
        <v>702</v>
      </c>
      <c r="E13" s="69"/>
    </row>
    <row r="14" spans="1:5" x14ac:dyDescent="0.35">
      <c r="A14" s="71" t="s">
        <v>703</v>
      </c>
      <c r="B14" s="34">
        <v>3984</v>
      </c>
      <c r="D14" s="72" t="s">
        <v>704</v>
      </c>
      <c r="E14" s="69">
        <f>(E2/$E$10)*100</f>
        <v>97.352621922519049</v>
      </c>
    </row>
    <row r="15" spans="1:5" x14ac:dyDescent="0.35">
      <c r="A15" s="71" t="s">
        <v>705</v>
      </c>
      <c r="B15" s="34">
        <v>1262</v>
      </c>
      <c r="D15" s="72" t="s">
        <v>706</v>
      </c>
      <c r="E15" s="69">
        <f t="shared" ref="E15:E21" si="0">(E3/$E$10)*100</f>
        <v>0.89361100263101489</v>
      </c>
    </row>
    <row r="16" spans="1:5" x14ac:dyDescent="0.35">
      <c r="A16" s="71" t="s">
        <v>707</v>
      </c>
      <c r="B16" s="34">
        <v>157</v>
      </c>
      <c r="D16" s="72" t="s">
        <v>708</v>
      </c>
      <c r="E16" s="69">
        <f t="shared" si="0"/>
        <v>0.45266839506099232</v>
      </c>
    </row>
    <row r="17" spans="1:10" x14ac:dyDescent="0.35">
      <c r="A17" s="71" t="s">
        <v>709</v>
      </c>
      <c r="B17" s="34">
        <v>2738</v>
      </c>
      <c r="D17" s="72" t="s">
        <v>710</v>
      </c>
      <c r="E17" s="69">
        <f t="shared" si="0"/>
        <v>0.16906333150821781</v>
      </c>
    </row>
    <row r="18" spans="1:10" x14ac:dyDescent="0.35">
      <c r="A18" s="71" t="s">
        <v>711</v>
      </c>
      <c r="B18" s="34">
        <v>32</v>
      </c>
      <c r="D18" s="72" t="s">
        <v>712</v>
      </c>
      <c r="E18" s="69">
        <f t="shared" si="0"/>
        <v>9.5065000279895215E-2</v>
      </c>
    </row>
    <row r="19" spans="1:10" x14ac:dyDescent="0.35">
      <c r="A19" s="71" t="s">
        <v>713</v>
      </c>
      <c r="B19" s="34">
        <v>10908</v>
      </c>
      <c r="D19" s="72" t="s">
        <v>714</v>
      </c>
      <c r="E19" s="69">
        <f t="shared" si="0"/>
        <v>0.31805370476918249</v>
      </c>
    </row>
    <row r="20" spans="1:10" x14ac:dyDescent="0.35">
      <c r="A20" s="71" t="s">
        <v>715</v>
      </c>
      <c r="B20" s="34">
        <v>1133</v>
      </c>
      <c r="D20" s="72" t="s">
        <v>716</v>
      </c>
      <c r="E20" s="69">
        <f t="shared" si="0"/>
        <v>0.15909309977154587</v>
      </c>
    </row>
    <row r="21" spans="1:10" x14ac:dyDescent="0.35">
      <c r="A21" s="71" t="s">
        <v>717</v>
      </c>
      <c r="B21" s="34">
        <v>6347</v>
      </c>
      <c r="D21" s="72" t="s">
        <v>718</v>
      </c>
      <c r="E21" s="69">
        <f t="shared" si="0"/>
        <v>0.54143989358019762</v>
      </c>
    </row>
    <row r="22" spans="1:10" x14ac:dyDescent="0.35">
      <c r="A22" s="71" t="s">
        <v>719</v>
      </c>
      <c r="B22" s="34">
        <v>62</v>
      </c>
      <c r="H22" s="101" t="s">
        <v>2075</v>
      </c>
      <c r="I22" s="101"/>
      <c r="J22" s="102"/>
    </row>
    <row r="23" spans="1:10" x14ac:dyDescent="0.35">
      <c r="A23" s="71" t="s">
        <v>720</v>
      </c>
      <c r="B23" s="34">
        <v>70</v>
      </c>
      <c r="D23" s="74" t="s">
        <v>721</v>
      </c>
      <c r="E23" s="75">
        <f>SUM(E15:E21)</f>
        <v>2.6289944276010466</v>
      </c>
      <c r="I23" s="72" t="s">
        <v>704</v>
      </c>
      <c r="J23" s="69">
        <f>(J11/$E$10)*100</f>
        <v>0</v>
      </c>
    </row>
    <row r="24" spans="1:10" x14ac:dyDescent="0.35">
      <c r="A24" s="33" t="s">
        <v>722</v>
      </c>
      <c r="B24" s="34">
        <v>151</v>
      </c>
      <c r="D24" s="72" t="s">
        <v>723</v>
      </c>
      <c r="E24" s="69">
        <v>97.352621922519049</v>
      </c>
    </row>
    <row r="25" spans="1:10" x14ac:dyDescent="0.35">
      <c r="A25" s="71"/>
      <c r="B25" s="34">
        <v>1</v>
      </c>
    </row>
    <row r="26" spans="1:10" x14ac:dyDescent="0.35">
      <c r="A26" s="71" t="s">
        <v>724</v>
      </c>
      <c r="B26" s="34">
        <v>15</v>
      </c>
    </row>
    <row r="27" spans="1:10" x14ac:dyDescent="0.35">
      <c r="A27" s="71" t="s">
        <v>725</v>
      </c>
      <c r="B27" s="34">
        <v>18</v>
      </c>
    </row>
    <row r="28" spans="1:10" x14ac:dyDescent="0.35">
      <c r="A28" s="71" t="s">
        <v>726</v>
      </c>
      <c r="B28" s="34">
        <v>1</v>
      </c>
    </row>
    <row r="29" spans="1:10" x14ac:dyDescent="0.35">
      <c r="A29" s="71" t="s">
        <v>727</v>
      </c>
      <c r="B29" s="34">
        <v>3</v>
      </c>
    </row>
    <row r="30" spans="1:10" x14ac:dyDescent="0.35">
      <c r="A30" s="71" t="s">
        <v>728</v>
      </c>
      <c r="B30" s="34">
        <v>14</v>
      </c>
    </row>
    <row r="31" spans="1:10" x14ac:dyDescent="0.35">
      <c r="A31" s="71" t="s">
        <v>729</v>
      </c>
      <c r="B31" s="34">
        <v>99</v>
      </c>
    </row>
    <row r="32" spans="1:10" x14ac:dyDescent="0.35">
      <c r="A32" s="33" t="s">
        <v>730</v>
      </c>
      <c r="B32" s="34">
        <v>8</v>
      </c>
    </row>
    <row r="33" spans="1:2" x14ac:dyDescent="0.35">
      <c r="A33" s="71" t="s">
        <v>731</v>
      </c>
      <c r="B33" s="34">
        <v>8</v>
      </c>
    </row>
    <row r="34" spans="1:2" x14ac:dyDescent="0.35">
      <c r="A34" s="33" t="s">
        <v>732</v>
      </c>
      <c r="B34" s="34">
        <v>390</v>
      </c>
    </row>
    <row r="35" spans="1:2" x14ac:dyDescent="0.35">
      <c r="A35" s="71"/>
      <c r="B35" s="34">
        <v>8</v>
      </c>
    </row>
    <row r="36" spans="1:2" x14ac:dyDescent="0.35">
      <c r="A36" s="71" t="s">
        <v>733</v>
      </c>
      <c r="B36" s="34">
        <v>23</v>
      </c>
    </row>
    <row r="37" spans="1:2" x14ac:dyDescent="0.35">
      <c r="A37" s="71" t="s">
        <v>734</v>
      </c>
      <c r="B37" s="34">
        <v>107</v>
      </c>
    </row>
    <row r="38" spans="1:2" x14ac:dyDescent="0.35">
      <c r="A38" s="71" t="s">
        <v>735</v>
      </c>
      <c r="B38" s="34">
        <v>16</v>
      </c>
    </row>
    <row r="39" spans="1:2" x14ac:dyDescent="0.35">
      <c r="A39" s="71" t="s">
        <v>736</v>
      </c>
      <c r="B39" s="34">
        <v>28</v>
      </c>
    </row>
    <row r="40" spans="1:2" x14ac:dyDescent="0.35">
      <c r="A40" s="71" t="s">
        <v>737</v>
      </c>
      <c r="B40" s="34">
        <v>43</v>
      </c>
    </row>
    <row r="41" spans="1:2" x14ac:dyDescent="0.35">
      <c r="A41" s="71" t="s">
        <v>738</v>
      </c>
      <c r="B41" s="34">
        <v>153</v>
      </c>
    </row>
    <row r="42" spans="1:2" x14ac:dyDescent="0.35">
      <c r="A42" s="71" t="s">
        <v>739</v>
      </c>
      <c r="B42" s="34">
        <v>12</v>
      </c>
    </row>
    <row r="43" spans="1:2" x14ac:dyDescent="0.35">
      <c r="A43" s="33" t="s">
        <v>740</v>
      </c>
      <c r="B43" s="34">
        <v>32760</v>
      </c>
    </row>
    <row r="44" spans="1:2" x14ac:dyDescent="0.35">
      <c r="A44" s="71"/>
      <c r="B44" s="34">
        <v>6</v>
      </c>
    </row>
    <row r="45" spans="1:2" x14ac:dyDescent="0.35">
      <c r="A45" s="71" t="s">
        <v>741</v>
      </c>
      <c r="B45" s="34">
        <v>11</v>
      </c>
    </row>
    <row r="46" spans="1:2" x14ac:dyDescent="0.35">
      <c r="A46" s="71" t="s">
        <v>742</v>
      </c>
      <c r="B46" s="34">
        <v>5</v>
      </c>
    </row>
    <row r="47" spans="1:2" x14ac:dyDescent="0.35">
      <c r="A47" s="71" t="s">
        <v>743</v>
      </c>
      <c r="B47" s="34">
        <v>18</v>
      </c>
    </row>
    <row r="48" spans="1:2" x14ac:dyDescent="0.35">
      <c r="A48" s="71" t="s">
        <v>744</v>
      </c>
      <c r="B48" s="34">
        <v>32</v>
      </c>
    </row>
    <row r="49" spans="1:2" x14ac:dyDescent="0.35">
      <c r="A49" s="71" t="s">
        <v>745</v>
      </c>
      <c r="B49" s="34">
        <v>2</v>
      </c>
    </row>
    <row r="50" spans="1:2" x14ac:dyDescent="0.35">
      <c r="A50" s="71" t="s">
        <v>746</v>
      </c>
      <c r="B50" s="34">
        <v>13</v>
      </c>
    </row>
    <row r="51" spans="1:2" x14ac:dyDescent="0.35">
      <c r="A51" s="71" t="s">
        <v>747</v>
      </c>
      <c r="B51" s="34">
        <v>3270</v>
      </c>
    </row>
    <row r="52" spans="1:2" x14ac:dyDescent="0.35">
      <c r="A52" s="71" t="s">
        <v>748</v>
      </c>
      <c r="B52" s="34">
        <v>11197</v>
      </c>
    </row>
    <row r="53" spans="1:2" x14ac:dyDescent="0.35">
      <c r="A53" s="71" t="s">
        <v>749</v>
      </c>
      <c r="B53" s="34">
        <v>370</v>
      </c>
    </row>
    <row r="54" spans="1:2" x14ac:dyDescent="0.35">
      <c r="A54" s="71" t="s">
        <v>750</v>
      </c>
      <c r="B54" s="34">
        <v>1496</v>
      </c>
    </row>
    <row r="55" spans="1:2" x14ac:dyDescent="0.35">
      <c r="A55" s="71" t="s">
        <v>751</v>
      </c>
      <c r="B55" s="34">
        <v>3853</v>
      </c>
    </row>
    <row r="56" spans="1:2" x14ac:dyDescent="0.35">
      <c r="A56" s="71" t="s">
        <v>752</v>
      </c>
      <c r="B56" s="34">
        <v>734</v>
      </c>
    </row>
    <row r="57" spans="1:2" x14ac:dyDescent="0.35">
      <c r="A57" s="71" t="s">
        <v>753</v>
      </c>
      <c r="B57" s="34">
        <v>719</v>
      </c>
    </row>
    <row r="58" spans="1:2" x14ac:dyDescent="0.35">
      <c r="A58" s="71" t="s">
        <v>754</v>
      </c>
      <c r="B58" s="34">
        <v>219</v>
      </c>
    </row>
    <row r="59" spans="1:2" x14ac:dyDescent="0.35">
      <c r="A59" s="71" t="s">
        <v>755</v>
      </c>
      <c r="B59" s="34">
        <v>35</v>
      </c>
    </row>
    <row r="60" spans="1:2" x14ac:dyDescent="0.35">
      <c r="A60" s="71" t="s">
        <v>756</v>
      </c>
      <c r="B60" s="34">
        <v>5</v>
      </c>
    </row>
    <row r="61" spans="1:2" x14ac:dyDescent="0.35">
      <c r="A61" s="71" t="s">
        <v>757</v>
      </c>
      <c r="B61" s="34">
        <v>4</v>
      </c>
    </row>
    <row r="62" spans="1:2" x14ac:dyDescent="0.35">
      <c r="A62" s="71" t="s">
        <v>758</v>
      </c>
      <c r="B62" s="34">
        <v>416</v>
      </c>
    </row>
    <row r="63" spans="1:2" x14ac:dyDescent="0.35">
      <c r="A63" s="71" t="s">
        <v>759</v>
      </c>
      <c r="B63" s="34">
        <v>4186</v>
      </c>
    </row>
    <row r="64" spans="1:2" x14ac:dyDescent="0.35">
      <c r="A64" s="71" t="s">
        <v>760</v>
      </c>
      <c r="B64" s="34">
        <v>2210</v>
      </c>
    </row>
    <row r="65" spans="1:2" x14ac:dyDescent="0.35">
      <c r="A65" s="71" t="s">
        <v>761</v>
      </c>
      <c r="B65" s="34">
        <v>1</v>
      </c>
    </row>
    <row r="66" spans="1:2" x14ac:dyDescent="0.35">
      <c r="A66" s="71" t="s">
        <v>762</v>
      </c>
      <c r="B66" s="34">
        <v>161</v>
      </c>
    </row>
    <row r="67" spans="1:2" x14ac:dyDescent="0.35">
      <c r="A67" s="71" t="s">
        <v>763</v>
      </c>
      <c r="B67" s="34">
        <v>40</v>
      </c>
    </row>
    <row r="68" spans="1:2" x14ac:dyDescent="0.35">
      <c r="A68" s="71" t="s">
        <v>764</v>
      </c>
      <c r="B68" s="34">
        <v>114</v>
      </c>
    </row>
    <row r="69" spans="1:2" x14ac:dyDescent="0.35">
      <c r="A69" s="71" t="s">
        <v>765</v>
      </c>
      <c r="B69" s="34">
        <v>65</v>
      </c>
    </row>
    <row r="70" spans="1:2" x14ac:dyDescent="0.35">
      <c r="A70" s="71" t="s">
        <v>766</v>
      </c>
      <c r="B70" s="34">
        <v>95</v>
      </c>
    </row>
    <row r="71" spans="1:2" x14ac:dyDescent="0.35">
      <c r="A71" s="71" t="s">
        <v>767</v>
      </c>
      <c r="B71" s="34">
        <v>1021</v>
      </c>
    </row>
    <row r="72" spans="1:2" x14ac:dyDescent="0.35">
      <c r="A72" s="71" t="s">
        <v>768</v>
      </c>
      <c r="B72" s="34">
        <v>667</v>
      </c>
    </row>
    <row r="73" spans="1:2" x14ac:dyDescent="0.35">
      <c r="A73" s="71" t="s">
        <v>769</v>
      </c>
      <c r="B73" s="34">
        <v>167</v>
      </c>
    </row>
    <row r="74" spans="1:2" x14ac:dyDescent="0.35">
      <c r="A74" s="71" t="s">
        <v>770</v>
      </c>
      <c r="B74" s="34">
        <v>96</v>
      </c>
    </row>
    <row r="75" spans="1:2" x14ac:dyDescent="0.35">
      <c r="A75" s="71" t="s">
        <v>771</v>
      </c>
      <c r="B75" s="34">
        <v>101</v>
      </c>
    </row>
    <row r="76" spans="1:2" x14ac:dyDescent="0.35">
      <c r="A76" s="71" t="s">
        <v>772</v>
      </c>
      <c r="B76" s="34">
        <v>251</v>
      </c>
    </row>
    <row r="77" spans="1:2" x14ac:dyDescent="0.35">
      <c r="A77" s="71" t="s">
        <v>773</v>
      </c>
      <c r="B77" s="34">
        <v>1178</v>
      </c>
    </row>
    <row r="78" spans="1:2" x14ac:dyDescent="0.35">
      <c r="A78" s="71" t="s">
        <v>774</v>
      </c>
      <c r="B78" s="34">
        <v>2</v>
      </c>
    </row>
    <row r="79" spans="1:2" x14ac:dyDescent="0.35">
      <c r="A79" s="33" t="s">
        <v>775</v>
      </c>
      <c r="B79" s="34">
        <v>502</v>
      </c>
    </row>
    <row r="80" spans="1:2" x14ac:dyDescent="0.35">
      <c r="A80" s="71"/>
      <c r="B80" s="34">
        <v>4</v>
      </c>
    </row>
    <row r="81" spans="1:2" x14ac:dyDescent="0.35">
      <c r="A81" s="71" t="s">
        <v>776</v>
      </c>
      <c r="B81" s="34">
        <v>1</v>
      </c>
    </row>
    <row r="82" spans="1:2" x14ac:dyDescent="0.35">
      <c r="A82" s="71" t="s">
        <v>777</v>
      </c>
      <c r="B82" s="34">
        <v>2</v>
      </c>
    </row>
    <row r="83" spans="1:2" x14ac:dyDescent="0.35">
      <c r="A83" s="71" t="s">
        <v>778</v>
      </c>
      <c r="B83" s="34">
        <v>303</v>
      </c>
    </row>
    <row r="84" spans="1:2" x14ac:dyDescent="0.35">
      <c r="A84" s="71" t="s">
        <v>779</v>
      </c>
      <c r="B84" s="34">
        <v>131</v>
      </c>
    </row>
    <row r="85" spans="1:2" x14ac:dyDescent="0.35">
      <c r="A85" s="71" t="s">
        <v>780</v>
      </c>
      <c r="B85" s="34">
        <v>49</v>
      </c>
    </row>
    <row r="86" spans="1:2" x14ac:dyDescent="0.35">
      <c r="A86" s="71" t="s">
        <v>781</v>
      </c>
      <c r="B86" s="34">
        <v>6</v>
      </c>
    </row>
    <row r="87" spans="1:2" x14ac:dyDescent="0.35">
      <c r="A87" s="71" t="s">
        <v>782</v>
      </c>
      <c r="B87" s="34">
        <v>1</v>
      </c>
    </row>
    <row r="88" spans="1:2" x14ac:dyDescent="0.35">
      <c r="A88" s="71" t="s">
        <v>783</v>
      </c>
      <c r="B88" s="34">
        <v>5</v>
      </c>
    </row>
    <row r="89" spans="1:2" x14ac:dyDescent="0.35">
      <c r="A89" s="33" t="s">
        <v>784</v>
      </c>
      <c r="B89" s="34">
        <v>804</v>
      </c>
    </row>
    <row r="90" spans="1:2" x14ac:dyDescent="0.35">
      <c r="A90" s="71"/>
      <c r="B90" s="34">
        <v>1</v>
      </c>
    </row>
    <row r="91" spans="1:2" x14ac:dyDescent="0.35">
      <c r="A91" s="71" t="s">
        <v>785</v>
      </c>
      <c r="B91" s="34">
        <v>39</v>
      </c>
    </row>
    <row r="92" spans="1:2" x14ac:dyDescent="0.35">
      <c r="A92" s="71" t="s">
        <v>786</v>
      </c>
      <c r="B92" s="34">
        <v>17</v>
      </c>
    </row>
    <row r="93" spans="1:2" x14ac:dyDescent="0.35">
      <c r="A93" s="71" t="s">
        <v>787</v>
      </c>
      <c r="B93" s="34">
        <v>9</v>
      </c>
    </row>
    <row r="94" spans="1:2" x14ac:dyDescent="0.35">
      <c r="A94" s="71" t="s">
        <v>788</v>
      </c>
      <c r="B94" s="34">
        <v>628</v>
      </c>
    </row>
    <row r="95" spans="1:2" x14ac:dyDescent="0.35">
      <c r="A95" s="71" t="s">
        <v>789</v>
      </c>
      <c r="B95" s="34">
        <v>66</v>
      </c>
    </row>
    <row r="96" spans="1:2" x14ac:dyDescent="0.35">
      <c r="A96" s="71" t="s">
        <v>790</v>
      </c>
      <c r="B96" s="34">
        <v>28</v>
      </c>
    </row>
    <row r="97" spans="1:2" x14ac:dyDescent="0.35">
      <c r="A97" s="71" t="s">
        <v>791</v>
      </c>
      <c r="B97" s="34">
        <v>16</v>
      </c>
    </row>
    <row r="98" spans="1:2" x14ac:dyDescent="0.35">
      <c r="A98" s="33" t="s">
        <v>792</v>
      </c>
      <c r="B98" s="34">
        <v>12</v>
      </c>
    </row>
    <row r="99" spans="1:2" x14ac:dyDescent="0.35">
      <c r="A99" s="71" t="s">
        <v>793</v>
      </c>
      <c r="B99" s="34">
        <v>4</v>
      </c>
    </row>
    <row r="100" spans="1:2" x14ac:dyDescent="0.35">
      <c r="A100" s="71" t="s">
        <v>794</v>
      </c>
      <c r="B100" s="34">
        <v>8</v>
      </c>
    </row>
    <row r="101" spans="1:2" x14ac:dyDescent="0.35">
      <c r="A101" s="33" t="s">
        <v>795</v>
      </c>
      <c r="B101" s="34">
        <v>6</v>
      </c>
    </row>
    <row r="102" spans="1:2" x14ac:dyDescent="0.35">
      <c r="A102" s="71" t="s">
        <v>729</v>
      </c>
      <c r="B102" s="34">
        <v>6</v>
      </c>
    </row>
    <row r="103" spans="1:2" x14ac:dyDescent="0.35">
      <c r="A103" s="33" t="s">
        <v>796</v>
      </c>
      <c r="B103" s="34">
        <v>246</v>
      </c>
    </row>
    <row r="104" spans="1:2" x14ac:dyDescent="0.35">
      <c r="A104" s="71"/>
      <c r="B104" s="34">
        <v>1</v>
      </c>
    </row>
    <row r="105" spans="1:2" x14ac:dyDescent="0.35">
      <c r="A105" s="71" t="s">
        <v>797</v>
      </c>
      <c r="B105" s="34">
        <v>237</v>
      </c>
    </row>
    <row r="106" spans="1:2" x14ac:dyDescent="0.35">
      <c r="A106" s="71" t="s">
        <v>798</v>
      </c>
      <c r="B106" s="34">
        <v>8</v>
      </c>
    </row>
    <row r="107" spans="1:2" x14ac:dyDescent="0.35">
      <c r="A107" s="33" t="s">
        <v>799</v>
      </c>
      <c r="B107" s="34">
        <v>106530</v>
      </c>
    </row>
    <row r="108" spans="1:2" x14ac:dyDescent="0.35">
      <c r="A108" s="71"/>
      <c r="B108" s="34">
        <v>42</v>
      </c>
    </row>
    <row r="109" spans="1:2" x14ac:dyDescent="0.35">
      <c r="A109" s="71" t="s">
        <v>800</v>
      </c>
      <c r="B109" s="34">
        <v>18</v>
      </c>
    </row>
    <row r="110" spans="1:2" x14ac:dyDescent="0.35">
      <c r="A110" s="71" t="s">
        <v>801</v>
      </c>
      <c r="B110" s="34">
        <v>975</v>
      </c>
    </row>
    <row r="111" spans="1:2" x14ac:dyDescent="0.35">
      <c r="A111" s="71" t="s">
        <v>802</v>
      </c>
      <c r="B111" s="34">
        <v>544</v>
      </c>
    </row>
    <row r="112" spans="1:2" x14ac:dyDescent="0.35">
      <c r="A112" s="71" t="s">
        <v>803</v>
      </c>
      <c r="B112" s="34">
        <v>375</v>
      </c>
    </row>
    <row r="113" spans="1:2" x14ac:dyDescent="0.35">
      <c r="A113" s="71" t="s">
        <v>804</v>
      </c>
      <c r="B113" s="34">
        <v>941</v>
      </c>
    </row>
    <row r="114" spans="1:2" x14ac:dyDescent="0.35">
      <c r="A114" s="71" t="s">
        <v>805</v>
      </c>
      <c r="B114" s="34">
        <v>1994</v>
      </c>
    </row>
    <row r="115" spans="1:2" x14ac:dyDescent="0.35">
      <c r="A115" s="71" t="s">
        <v>806</v>
      </c>
      <c r="B115" s="34">
        <v>1947</v>
      </c>
    </row>
    <row r="116" spans="1:2" x14ac:dyDescent="0.35">
      <c r="A116" s="71" t="s">
        <v>807</v>
      </c>
      <c r="B116" s="34">
        <v>12024</v>
      </c>
    </row>
    <row r="117" spans="1:2" x14ac:dyDescent="0.35">
      <c r="A117" s="71" t="s">
        <v>808</v>
      </c>
      <c r="B117" s="34">
        <v>20591</v>
      </c>
    </row>
    <row r="118" spans="1:2" x14ac:dyDescent="0.35">
      <c r="A118" s="71" t="s">
        <v>809</v>
      </c>
      <c r="B118" s="34">
        <v>4750</v>
      </c>
    </row>
    <row r="119" spans="1:2" x14ac:dyDescent="0.35">
      <c r="A119" s="71" t="s">
        <v>810</v>
      </c>
      <c r="B119" s="34">
        <v>5319</v>
      </c>
    </row>
    <row r="120" spans="1:2" x14ac:dyDescent="0.35">
      <c r="A120" s="71" t="s">
        <v>811</v>
      </c>
      <c r="B120" s="34">
        <v>57</v>
      </c>
    </row>
    <row r="121" spans="1:2" x14ac:dyDescent="0.35">
      <c r="A121" s="71" t="s">
        <v>812</v>
      </c>
      <c r="B121" s="34">
        <v>1917</v>
      </c>
    </row>
    <row r="122" spans="1:2" x14ac:dyDescent="0.35">
      <c r="A122" s="71" t="s">
        <v>813</v>
      </c>
      <c r="B122" s="34">
        <v>623</v>
      </c>
    </row>
    <row r="123" spans="1:2" x14ac:dyDescent="0.35">
      <c r="A123" s="71" t="s">
        <v>814</v>
      </c>
      <c r="B123" s="34">
        <v>4</v>
      </c>
    </row>
    <row r="124" spans="1:2" x14ac:dyDescent="0.35">
      <c r="A124" s="71" t="s">
        <v>815</v>
      </c>
      <c r="B124" s="34">
        <v>3034</v>
      </c>
    </row>
    <row r="125" spans="1:2" x14ac:dyDescent="0.35">
      <c r="A125" s="71" t="s">
        <v>816</v>
      </c>
      <c r="B125" s="34">
        <v>6102</v>
      </c>
    </row>
    <row r="126" spans="1:2" x14ac:dyDescent="0.35">
      <c r="A126" s="71" t="s">
        <v>817</v>
      </c>
      <c r="B126" s="34">
        <v>3203</v>
      </c>
    </row>
    <row r="127" spans="1:2" x14ac:dyDescent="0.35">
      <c r="A127" s="71" t="s">
        <v>818</v>
      </c>
      <c r="B127" s="34">
        <v>4463</v>
      </c>
    </row>
    <row r="128" spans="1:2" x14ac:dyDescent="0.35">
      <c r="A128" s="71" t="s">
        <v>819</v>
      </c>
      <c r="B128" s="34">
        <v>885</v>
      </c>
    </row>
    <row r="129" spans="1:2" x14ac:dyDescent="0.35">
      <c r="A129" s="71" t="s">
        <v>820</v>
      </c>
      <c r="B129" s="34">
        <v>342</v>
      </c>
    </row>
    <row r="130" spans="1:2" x14ac:dyDescent="0.35">
      <c r="A130" s="71" t="s">
        <v>821</v>
      </c>
      <c r="B130" s="34">
        <v>1201</v>
      </c>
    </row>
    <row r="131" spans="1:2" x14ac:dyDescent="0.35">
      <c r="A131" s="71" t="s">
        <v>822</v>
      </c>
      <c r="B131" s="34">
        <v>94</v>
      </c>
    </row>
    <row r="132" spans="1:2" x14ac:dyDescent="0.35">
      <c r="A132" s="71" t="s">
        <v>823</v>
      </c>
      <c r="B132" s="34">
        <v>335</v>
      </c>
    </row>
    <row r="133" spans="1:2" x14ac:dyDescent="0.35">
      <c r="A133" s="71" t="s">
        <v>824</v>
      </c>
      <c r="B133" s="34">
        <v>377</v>
      </c>
    </row>
    <row r="134" spans="1:2" x14ac:dyDescent="0.35">
      <c r="A134" s="71" t="s">
        <v>825</v>
      </c>
      <c r="B134" s="34">
        <v>1141</v>
      </c>
    </row>
    <row r="135" spans="1:2" x14ac:dyDescent="0.35">
      <c r="A135" s="71" t="s">
        <v>826</v>
      </c>
      <c r="B135" s="34">
        <v>153</v>
      </c>
    </row>
    <row r="136" spans="1:2" x14ac:dyDescent="0.35">
      <c r="A136" s="71" t="s">
        <v>827</v>
      </c>
      <c r="B136" s="34">
        <v>1818</v>
      </c>
    </row>
    <row r="137" spans="1:2" x14ac:dyDescent="0.35">
      <c r="A137" s="71" t="s">
        <v>828</v>
      </c>
      <c r="B137" s="34">
        <v>941</v>
      </c>
    </row>
    <row r="138" spans="1:2" x14ac:dyDescent="0.35">
      <c r="A138" s="71" t="s">
        <v>829</v>
      </c>
      <c r="B138" s="34">
        <v>2191</v>
      </c>
    </row>
    <row r="139" spans="1:2" x14ac:dyDescent="0.35">
      <c r="A139" s="71" t="s">
        <v>830</v>
      </c>
      <c r="B139" s="34">
        <v>43</v>
      </c>
    </row>
    <row r="140" spans="1:2" x14ac:dyDescent="0.35">
      <c r="A140" s="71" t="s">
        <v>831</v>
      </c>
      <c r="B140" s="34">
        <v>27</v>
      </c>
    </row>
    <row r="141" spans="1:2" x14ac:dyDescent="0.35">
      <c r="A141" s="71" t="s">
        <v>832</v>
      </c>
      <c r="B141" s="34">
        <v>37</v>
      </c>
    </row>
    <row r="142" spans="1:2" x14ac:dyDescent="0.35">
      <c r="A142" s="71" t="s">
        <v>833</v>
      </c>
      <c r="B142" s="34">
        <v>21</v>
      </c>
    </row>
    <row r="143" spans="1:2" x14ac:dyDescent="0.35">
      <c r="A143" s="71" t="s">
        <v>834</v>
      </c>
      <c r="B143" s="34">
        <v>56</v>
      </c>
    </row>
    <row r="144" spans="1:2" x14ac:dyDescent="0.35">
      <c r="A144" s="71" t="s">
        <v>835</v>
      </c>
      <c r="B144" s="34">
        <v>2</v>
      </c>
    </row>
    <row r="145" spans="1:2" x14ac:dyDescent="0.35">
      <c r="A145" s="71" t="s">
        <v>836</v>
      </c>
      <c r="B145" s="34">
        <v>62</v>
      </c>
    </row>
    <row r="146" spans="1:2" x14ac:dyDescent="0.35">
      <c r="A146" s="71" t="s">
        <v>837</v>
      </c>
      <c r="B146" s="34">
        <v>798</v>
      </c>
    </row>
    <row r="147" spans="1:2" x14ac:dyDescent="0.35">
      <c r="A147" s="71" t="s">
        <v>838</v>
      </c>
      <c r="B147" s="34">
        <v>86</v>
      </c>
    </row>
    <row r="148" spans="1:2" x14ac:dyDescent="0.35">
      <c r="A148" s="71" t="s">
        <v>839</v>
      </c>
      <c r="B148" s="34">
        <v>4</v>
      </c>
    </row>
    <row r="149" spans="1:2" x14ac:dyDescent="0.35">
      <c r="A149" s="71" t="s">
        <v>840</v>
      </c>
      <c r="B149" s="34">
        <v>42</v>
      </c>
    </row>
    <row r="150" spans="1:2" x14ac:dyDescent="0.35">
      <c r="A150" s="71" t="s">
        <v>841</v>
      </c>
      <c r="B150" s="34">
        <v>109</v>
      </c>
    </row>
    <row r="151" spans="1:2" x14ac:dyDescent="0.35">
      <c r="A151" s="71" t="s">
        <v>842</v>
      </c>
      <c r="B151" s="34">
        <v>274</v>
      </c>
    </row>
    <row r="152" spans="1:2" x14ac:dyDescent="0.35">
      <c r="A152" s="71" t="s">
        <v>843</v>
      </c>
      <c r="B152" s="34">
        <v>2616</v>
      </c>
    </row>
    <row r="153" spans="1:2" x14ac:dyDescent="0.35">
      <c r="A153" s="71" t="s">
        <v>844</v>
      </c>
      <c r="B153" s="34">
        <v>386</v>
      </c>
    </row>
    <row r="154" spans="1:2" x14ac:dyDescent="0.35">
      <c r="A154" s="71" t="s">
        <v>845</v>
      </c>
      <c r="B154" s="34">
        <v>750</v>
      </c>
    </row>
    <row r="155" spans="1:2" x14ac:dyDescent="0.35">
      <c r="A155" s="71" t="s">
        <v>846</v>
      </c>
      <c r="B155" s="34">
        <v>374</v>
      </c>
    </row>
    <row r="156" spans="1:2" x14ac:dyDescent="0.35">
      <c r="A156" s="71" t="s">
        <v>847</v>
      </c>
      <c r="B156" s="34">
        <v>1867</v>
      </c>
    </row>
    <row r="157" spans="1:2" x14ac:dyDescent="0.35">
      <c r="A157" s="71" t="s">
        <v>848</v>
      </c>
      <c r="B157" s="34">
        <v>5598</v>
      </c>
    </row>
    <row r="158" spans="1:2" x14ac:dyDescent="0.35">
      <c r="A158" s="71" t="s">
        <v>849</v>
      </c>
      <c r="B158" s="34">
        <v>203</v>
      </c>
    </row>
    <row r="159" spans="1:2" x14ac:dyDescent="0.35">
      <c r="A159" s="71" t="s">
        <v>850</v>
      </c>
      <c r="B159" s="34">
        <v>11217</v>
      </c>
    </row>
    <row r="160" spans="1:2" x14ac:dyDescent="0.35">
      <c r="A160" s="71" t="s">
        <v>851</v>
      </c>
      <c r="B160" s="34">
        <v>630</v>
      </c>
    </row>
    <row r="161" spans="1:2" x14ac:dyDescent="0.35">
      <c r="A161" s="71" t="s">
        <v>852</v>
      </c>
      <c r="B161" s="34">
        <v>971</v>
      </c>
    </row>
    <row r="162" spans="1:2" x14ac:dyDescent="0.35">
      <c r="A162" s="71" t="s">
        <v>853</v>
      </c>
      <c r="B162" s="34">
        <v>1904</v>
      </c>
    </row>
    <row r="163" spans="1:2" x14ac:dyDescent="0.35">
      <c r="A163" s="71" t="s">
        <v>854</v>
      </c>
      <c r="B163" s="34">
        <v>52</v>
      </c>
    </row>
    <row r="164" spans="1:2" x14ac:dyDescent="0.35">
      <c r="A164" s="33" t="s">
        <v>855</v>
      </c>
      <c r="B164" s="34">
        <v>4</v>
      </c>
    </row>
    <row r="165" spans="1:2" x14ac:dyDescent="0.35">
      <c r="A165" s="71"/>
      <c r="B165" s="34">
        <v>3</v>
      </c>
    </row>
    <row r="166" spans="1:2" x14ac:dyDescent="0.35">
      <c r="A166" s="71" t="s">
        <v>856</v>
      </c>
      <c r="B166" s="34">
        <v>1</v>
      </c>
    </row>
    <row r="167" spans="1:2" x14ac:dyDescent="0.35">
      <c r="A167" s="33" t="s">
        <v>857</v>
      </c>
      <c r="B167" s="34">
        <v>18555</v>
      </c>
    </row>
    <row r="168" spans="1:2" x14ac:dyDescent="0.35">
      <c r="A168" s="71"/>
      <c r="B168" s="34">
        <v>6</v>
      </c>
    </row>
    <row r="169" spans="1:2" x14ac:dyDescent="0.35">
      <c r="A169" s="71" t="s">
        <v>858</v>
      </c>
      <c r="B169" s="34">
        <v>7</v>
      </c>
    </row>
    <row r="170" spans="1:2" x14ac:dyDescent="0.35">
      <c r="A170" s="71" t="s">
        <v>859</v>
      </c>
      <c r="B170" s="34">
        <v>3060</v>
      </c>
    </row>
    <row r="171" spans="1:2" x14ac:dyDescent="0.35">
      <c r="A171" s="71" t="s">
        <v>860</v>
      </c>
      <c r="B171" s="34">
        <v>2015</v>
      </c>
    </row>
    <row r="172" spans="1:2" x14ac:dyDescent="0.35">
      <c r="A172" s="71" t="s">
        <v>861</v>
      </c>
      <c r="B172" s="34">
        <v>642</v>
      </c>
    </row>
    <row r="173" spans="1:2" x14ac:dyDescent="0.35">
      <c r="A173" s="71" t="s">
        <v>862</v>
      </c>
      <c r="B173" s="34">
        <v>2151</v>
      </c>
    </row>
    <row r="174" spans="1:2" x14ac:dyDescent="0.35">
      <c r="A174" s="71" t="s">
        <v>863</v>
      </c>
      <c r="B174" s="34">
        <v>3166</v>
      </c>
    </row>
    <row r="175" spans="1:2" x14ac:dyDescent="0.35">
      <c r="A175" s="71" t="s">
        <v>864</v>
      </c>
      <c r="B175" s="34">
        <v>774</v>
      </c>
    </row>
    <row r="176" spans="1:2" x14ac:dyDescent="0.35">
      <c r="A176" s="71" t="s">
        <v>865</v>
      </c>
      <c r="B176" s="34">
        <v>982</v>
      </c>
    </row>
    <row r="177" spans="1:2" x14ac:dyDescent="0.35">
      <c r="A177" s="71" t="s">
        <v>866</v>
      </c>
      <c r="B177" s="34">
        <v>190</v>
      </c>
    </row>
    <row r="178" spans="1:2" x14ac:dyDescent="0.35">
      <c r="A178" s="71" t="s">
        <v>867</v>
      </c>
      <c r="B178" s="34">
        <v>43</v>
      </c>
    </row>
    <row r="179" spans="1:2" x14ac:dyDescent="0.35">
      <c r="A179" s="71" t="s">
        <v>868</v>
      </c>
      <c r="B179" s="34">
        <v>2799</v>
      </c>
    </row>
    <row r="180" spans="1:2" x14ac:dyDescent="0.35">
      <c r="A180" s="71" t="s">
        <v>869</v>
      </c>
      <c r="B180" s="34">
        <v>1163</v>
      </c>
    </row>
    <row r="181" spans="1:2" x14ac:dyDescent="0.35">
      <c r="A181" s="71" t="s">
        <v>870</v>
      </c>
      <c r="B181" s="34">
        <v>186</v>
      </c>
    </row>
    <row r="182" spans="1:2" x14ac:dyDescent="0.35">
      <c r="A182" s="71" t="s">
        <v>871</v>
      </c>
      <c r="B182" s="34">
        <v>111</v>
      </c>
    </row>
    <row r="183" spans="1:2" x14ac:dyDescent="0.35">
      <c r="A183" s="71" t="s">
        <v>872</v>
      </c>
      <c r="B183" s="34">
        <v>12</v>
      </c>
    </row>
    <row r="184" spans="1:2" x14ac:dyDescent="0.35">
      <c r="A184" s="71" t="s">
        <v>873</v>
      </c>
      <c r="B184" s="34">
        <v>207</v>
      </c>
    </row>
    <row r="185" spans="1:2" x14ac:dyDescent="0.35">
      <c r="A185" s="71" t="s">
        <v>874</v>
      </c>
      <c r="B185" s="34">
        <v>114</v>
      </c>
    </row>
    <row r="186" spans="1:2" x14ac:dyDescent="0.35">
      <c r="A186" s="71" t="s">
        <v>875</v>
      </c>
      <c r="B186" s="34">
        <v>927</v>
      </c>
    </row>
    <row r="187" spans="1:2" x14ac:dyDescent="0.35">
      <c r="A187" s="33" t="s">
        <v>876</v>
      </c>
      <c r="B187" s="34">
        <v>24141</v>
      </c>
    </row>
    <row r="188" spans="1:2" x14ac:dyDescent="0.35">
      <c r="A188" s="71"/>
      <c r="B188" s="34">
        <v>6</v>
      </c>
    </row>
    <row r="189" spans="1:2" x14ac:dyDescent="0.35">
      <c r="A189" s="71" t="s">
        <v>877</v>
      </c>
      <c r="B189" s="34">
        <v>65</v>
      </c>
    </row>
    <row r="190" spans="1:2" x14ac:dyDescent="0.35">
      <c r="A190" s="71" t="s">
        <v>878</v>
      </c>
      <c r="B190" s="34">
        <v>1309</v>
      </c>
    </row>
    <row r="191" spans="1:2" x14ac:dyDescent="0.35">
      <c r="A191" s="71" t="s">
        <v>879</v>
      </c>
      <c r="B191" s="34">
        <v>309</v>
      </c>
    </row>
    <row r="192" spans="1:2" x14ac:dyDescent="0.35">
      <c r="A192" s="71" t="s">
        <v>880</v>
      </c>
      <c r="B192" s="34">
        <v>24</v>
      </c>
    </row>
    <row r="193" spans="1:2" x14ac:dyDescent="0.35">
      <c r="A193" s="71" t="s">
        <v>881</v>
      </c>
      <c r="B193" s="34">
        <v>5391</v>
      </c>
    </row>
    <row r="194" spans="1:2" x14ac:dyDescent="0.35">
      <c r="A194" s="71" t="s">
        <v>882</v>
      </c>
      <c r="B194" s="34">
        <v>2796</v>
      </c>
    </row>
    <row r="195" spans="1:2" x14ac:dyDescent="0.35">
      <c r="A195" s="71" t="s">
        <v>664</v>
      </c>
      <c r="B195" s="34">
        <v>816</v>
      </c>
    </row>
    <row r="196" spans="1:2" x14ac:dyDescent="0.35">
      <c r="A196" s="71" t="s">
        <v>883</v>
      </c>
      <c r="B196" s="34">
        <v>712</v>
      </c>
    </row>
    <row r="197" spans="1:2" x14ac:dyDescent="0.35">
      <c r="A197" s="71" t="s">
        <v>884</v>
      </c>
      <c r="B197" s="34">
        <v>65</v>
      </c>
    </row>
    <row r="198" spans="1:2" x14ac:dyDescent="0.35">
      <c r="A198" s="71" t="s">
        <v>885</v>
      </c>
      <c r="B198" s="34">
        <v>4192</v>
      </c>
    </row>
    <row r="199" spans="1:2" x14ac:dyDescent="0.35">
      <c r="A199" s="71" t="s">
        <v>886</v>
      </c>
      <c r="B199" s="34">
        <v>1663</v>
      </c>
    </row>
    <row r="200" spans="1:2" x14ac:dyDescent="0.35">
      <c r="A200" s="71" t="s">
        <v>887</v>
      </c>
      <c r="B200" s="34">
        <v>570</v>
      </c>
    </row>
    <row r="201" spans="1:2" x14ac:dyDescent="0.35">
      <c r="A201" s="71" t="s">
        <v>888</v>
      </c>
      <c r="B201" s="34">
        <v>354</v>
      </c>
    </row>
    <row r="202" spans="1:2" x14ac:dyDescent="0.35">
      <c r="A202" s="71" t="s">
        <v>889</v>
      </c>
      <c r="B202" s="34">
        <v>1059</v>
      </c>
    </row>
    <row r="203" spans="1:2" x14ac:dyDescent="0.35">
      <c r="A203" s="71" t="s">
        <v>890</v>
      </c>
      <c r="B203" s="34">
        <v>3564</v>
      </c>
    </row>
    <row r="204" spans="1:2" x14ac:dyDescent="0.35">
      <c r="A204" s="71" t="s">
        <v>891</v>
      </c>
      <c r="B204" s="34">
        <v>629</v>
      </c>
    </row>
    <row r="205" spans="1:2" x14ac:dyDescent="0.35">
      <c r="A205" s="71" t="s">
        <v>892</v>
      </c>
      <c r="B205" s="34">
        <v>179</v>
      </c>
    </row>
    <row r="206" spans="1:2" x14ac:dyDescent="0.35">
      <c r="A206" s="71" t="s">
        <v>893</v>
      </c>
      <c r="B206" s="34">
        <v>438</v>
      </c>
    </row>
    <row r="207" spans="1:2" x14ac:dyDescent="0.35">
      <c r="A207" s="33" t="s">
        <v>894</v>
      </c>
      <c r="B207" s="34">
        <v>7</v>
      </c>
    </row>
    <row r="208" spans="1:2" x14ac:dyDescent="0.35">
      <c r="A208" s="71"/>
      <c r="B208" s="34">
        <v>4</v>
      </c>
    </row>
    <row r="209" spans="1:2" x14ac:dyDescent="0.35">
      <c r="A209" s="71" t="s">
        <v>895</v>
      </c>
      <c r="B209" s="34">
        <v>2</v>
      </c>
    </row>
    <row r="210" spans="1:2" x14ac:dyDescent="0.35">
      <c r="A210" s="71" t="s">
        <v>896</v>
      </c>
      <c r="B210" s="34">
        <v>1</v>
      </c>
    </row>
    <row r="211" spans="1:2" x14ac:dyDescent="0.35">
      <c r="A211" s="33" t="s">
        <v>897</v>
      </c>
      <c r="B211" s="34">
        <v>3</v>
      </c>
    </row>
    <row r="212" spans="1:2" x14ac:dyDescent="0.35">
      <c r="A212" s="71" t="s">
        <v>898</v>
      </c>
      <c r="B212" s="34">
        <v>3</v>
      </c>
    </row>
    <row r="213" spans="1:2" x14ac:dyDescent="0.35">
      <c r="A213" s="33" t="s">
        <v>899</v>
      </c>
      <c r="B213" s="34">
        <v>225529</v>
      </c>
    </row>
    <row r="214" spans="1:2" x14ac:dyDescent="0.35">
      <c r="A214" s="71"/>
      <c r="B214" s="34">
        <v>75</v>
      </c>
    </row>
    <row r="215" spans="1:2" x14ac:dyDescent="0.35">
      <c r="A215" s="71" t="s">
        <v>900</v>
      </c>
      <c r="B215" s="34">
        <v>957</v>
      </c>
    </row>
    <row r="216" spans="1:2" x14ac:dyDescent="0.35">
      <c r="A216" s="71" t="s">
        <v>901</v>
      </c>
      <c r="B216" s="34">
        <v>6596</v>
      </c>
    </row>
    <row r="217" spans="1:2" x14ac:dyDescent="0.35">
      <c r="A217" s="71" t="s">
        <v>902</v>
      </c>
      <c r="B217" s="34">
        <v>3656</v>
      </c>
    </row>
    <row r="218" spans="1:2" x14ac:dyDescent="0.35">
      <c r="A218" s="71" t="s">
        <v>903</v>
      </c>
      <c r="B218" s="34">
        <v>3150</v>
      </c>
    </row>
    <row r="219" spans="1:2" x14ac:dyDescent="0.35">
      <c r="A219" s="71" t="s">
        <v>904</v>
      </c>
      <c r="B219" s="34">
        <v>11</v>
      </c>
    </row>
    <row r="220" spans="1:2" x14ac:dyDescent="0.35">
      <c r="A220" s="71" t="s">
        <v>905</v>
      </c>
      <c r="B220" s="34">
        <v>31</v>
      </c>
    </row>
    <row r="221" spans="1:2" x14ac:dyDescent="0.35">
      <c r="A221" s="71" t="s">
        <v>906</v>
      </c>
      <c r="B221" s="34">
        <v>10907</v>
      </c>
    </row>
    <row r="222" spans="1:2" x14ac:dyDescent="0.35">
      <c r="A222" s="71" t="s">
        <v>907</v>
      </c>
      <c r="B222" s="34">
        <v>276</v>
      </c>
    </row>
    <row r="223" spans="1:2" x14ac:dyDescent="0.35">
      <c r="A223" s="71" t="s">
        <v>908</v>
      </c>
      <c r="B223" s="34">
        <v>150</v>
      </c>
    </row>
    <row r="224" spans="1:2" x14ac:dyDescent="0.35">
      <c r="A224" s="71" t="s">
        <v>909</v>
      </c>
      <c r="B224" s="34">
        <v>6</v>
      </c>
    </row>
    <row r="225" spans="1:2" x14ac:dyDescent="0.35">
      <c r="A225" s="71" t="s">
        <v>910</v>
      </c>
      <c r="B225" s="34">
        <v>82</v>
      </c>
    </row>
    <row r="226" spans="1:2" x14ac:dyDescent="0.35">
      <c r="A226" s="71" t="s">
        <v>911</v>
      </c>
      <c r="B226" s="34">
        <v>21</v>
      </c>
    </row>
    <row r="227" spans="1:2" x14ac:dyDescent="0.35">
      <c r="A227" s="71" t="s">
        <v>912</v>
      </c>
      <c r="B227" s="34">
        <v>106</v>
      </c>
    </row>
    <row r="228" spans="1:2" x14ac:dyDescent="0.35">
      <c r="A228" s="71" t="s">
        <v>913</v>
      </c>
      <c r="B228" s="34">
        <v>42</v>
      </c>
    </row>
    <row r="229" spans="1:2" x14ac:dyDescent="0.35">
      <c r="A229" s="71" t="s">
        <v>914</v>
      </c>
      <c r="B229" s="34">
        <v>5</v>
      </c>
    </row>
    <row r="230" spans="1:2" x14ac:dyDescent="0.35">
      <c r="A230" s="71" t="s">
        <v>915</v>
      </c>
      <c r="B230" s="34">
        <v>7712</v>
      </c>
    </row>
    <row r="231" spans="1:2" x14ac:dyDescent="0.35">
      <c r="A231" s="71" t="s">
        <v>916</v>
      </c>
      <c r="B231" s="34">
        <v>630</v>
      </c>
    </row>
    <row r="232" spans="1:2" x14ac:dyDescent="0.35">
      <c r="A232" s="71" t="s">
        <v>917</v>
      </c>
      <c r="B232" s="34">
        <v>765</v>
      </c>
    </row>
    <row r="233" spans="1:2" x14ac:dyDescent="0.35">
      <c r="A233" s="71" t="s">
        <v>918</v>
      </c>
      <c r="B233" s="34">
        <v>4876</v>
      </c>
    </row>
    <row r="234" spans="1:2" x14ac:dyDescent="0.35">
      <c r="A234" s="71" t="s">
        <v>919</v>
      </c>
      <c r="B234" s="34">
        <v>144</v>
      </c>
    </row>
    <row r="235" spans="1:2" x14ac:dyDescent="0.35">
      <c r="A235" s="71" t="s">
        <v>920</v>
      </c>
      <c r="B235" s="34">
        <v>6</v>
      </c>
    </row>
    <row r="236" spans="1:2" x14ac:dyDescent="0.35">
      <c r="A236" s="71" t="s">
        <v>921</v>
      </c>
      <c r="B236" s="34">
        <v>15</v>
      </c>
    </row>
    <row r="237" spans="1:2" x14ac:dyDescent="0.35">
      <c r="A237" s="71" t="s">
        <v>922</v>
      </c>
      <c r="B237" s="34">
        <v>65</v>
      </c>
    </row>
    <row r="238" spans="1:2" x14ac:dyDescent="0.35">
      <c r="A238" s="71" t="s">
        <v>923</v>
      </c>
      <c r="B238" s="34">
        <v>698</v>
      </c>
    </row>
    <row r="239" spans="1:2" x14ac:dyDescent="0.35">
      <c r="A239" s="71" t="s">
        <v>924</v>
      </c>
      <c r="B239" s="34">
        <v>4229</v>
      </c>
    </row>
    <row r="240" spans="1:2" x14ac:dyDescent="0.35">
      <c r="A240" s="71" t="s">
        <v>925</v>
      </c>
      <c r="B240" s="34">
        <v>5222</v>
      </c>
    </row>
    <row r="241" spans="1:2" x14ac:dyDescent="0.35">
      <c r="A241" s="71" t="s">
        <v>926</v>
      </c>
      <c r="B241" s="34">
        <v>117</v>
      </c>
    </row>
    <row r="242" spans="1:2" x14ac:dyDescent="0.35">
      <c r="A242" s="71" t="s">
        <v>927</v>
      </c>
      <c r="B242" s="34">
        <v>5638</v>
      </c>
    </row>
    <row r="243" spans="1:2" x14ac:dyDescent="0.35">
      <c r="A243" s="71" t="s">
        <v>928</v>
      </c>
      <c r="B243" s="34">
        <v>7086</v>
      </c>
    </row>
    <row r="244" spans="1:2" x14ac:dyDescent="0.35">
      <c r="A244" s="71" t="s">
        <v>929</v>
      </c>
      <c r="B244" s="34">
        <v>965</v>
      </c>
    </row>
    <row r="245" spans="1:2" x14ac:dyDescent="0.35">
      <c r="A245" s="71" t="s">
        <v>930</v>
      </c>
      <c r="B245" s="34">
        <v>308</v>
      </c>
    </row>
    <row r="246" spans="1:2" x14ac:dyDescent="0.35">
      <c r="A246" s="71" t="s">
        <v>931</v>
      </c>
      <c r="B246" s="34">
        <v>7638</v>
      </c>
    </row>
    <row r="247" spans="1:2" x14ac:dyDescent="0.35">
      <c r="A247" s="71" t="s">
        <v>932</v>
      </c>
      <c r="B247" s="34">
        <v>8832</v>
      </c>
    </row>
    <row r="248" spans="1:2" x14ac:dyDescent="0.35">
      <c r="A248" s="71" t="s">
        <v>933</v>
      </c>
      <c r="B248" s="34">
        <v>14</v>
      </c>
    </row>
    <row r="249" spans="1:2" x14ac:dyDescent="0.35">
      <c r="A249" s="71" t="s">
        <v>934</v>
      </c>
      <c r="B249" s="34">
        <v>1020</v>
      </c>
    </row>
    <row r="250" spans="1:2" x14ac:dyDescent="0.35">
      <c r="A250" s="71" t="s">
        <v>935</v>
      </c>
      <c r="B250" s="34">
        <v>1593</v>
      </c>
    </row>
    <row r="251" spans="1:2" x14ac:dyDescent="0.35">
      <c r="A251" s="71" t="s">
        <v>936</v>
      </c>
      <c r="B251" s="34">
        <v>33</v>
      </c>
    </row>
    <row r="252" spans="1:2" x14ac:dyDescent="0.35">
      <c r="A252" s="71" t="s">
        <v>937</v>
      </c>
      <c r="B252" s="34">
        <v>3206</v>
      </c>
    </row>
    <row r="253" spans="1:2" x14ac:dyDescent="0.35">
      <c r="A253" s="71" t="s">
        <v>938</v>
      </c>
      <c r="B253" s="34">
        <v>7756</v>
      </c>
    </row>
    <row r="254" spans="1:2" x14ac:dyDescent="0.35">
      <c r="A254" s="71" t="s">
        <v>939</v>
      </c>
      <c r="B254" s="34">
        <v>55</v>
      </c>
    </row>
    <row r="255" spans="1:2" x14ac:dyDescent="0.35">
      <c r="A255" s="71" t="s">
        <v>940</v>
      </c>
      <c r="B255" s="34">
        <v>798</v>
      </c>
    </row>
    <row r="256" spans="1:2" x14ac:dyDescent="0.35">
      <c r="A256" s="71" t="s">
        <v>941</v>
      </c>
      <c r="B256" s="34">
        <v>118</v>
      </c>
    </row>
    <row r="257" spans="1:2" x14ac:dyDescent="0.35">
      <c r="A257" s="71" t="s">
        <v>942</v>
      </c>
      <c r="B257" s="34">
        <v>11</v>
      </c>
    </row>
    <row r="258" spans="1:2" x14ac:dyDescent="0.35">
      <c r="A258" s="71" t="s">
        <v>943</v>
      </c>
      <c r="B258" s="34">
        <v>11165</v>
      </c>
    </row>
    <row r="259" spans="1:2" x14ac:dyDescent="0.35">
      <c r="A259" s="71" t="s">
        <v>944</v>
      </c>
      <c r="B259" s="34">
        <v>1403</v>
      </c>
    </row>
    <row r="260" spans="1:2" x14ac:dyDescent="0.35">
      <c r="A260" s="71" t="s">
        <v>945</v>
      </c>
      <c r="B260" s="34">
        <v>88</v>
      </c>
    </row>
    <row r="261" spans="1:2" x14ac:dyDescent="0.35">
      <c r="A261" s="71" t="s">
        <v>946</v>
      </c>
      <c r="B261" s="34">
        <v>5</v>
      </c>
    </row>
    <row r="262" spans="1:2" x14ac:dyDescent="0.35">
      <c r="A262" s="71" t="s">
        <v>947</v>
      </c>
      <c r="B262" s="34">
        <v>1123</v>
      </c>
    </row>
    <row r="263" spans="1:2" x14ac:dyDescent="0.35">
      <c r="A263" s="71" t="s">
        <v>948</v>
      </c>
      <c r="B263" s="34">
        <v>10</v>
      </c>
    </row>
    <row r="264" spans="1:2" x14ac:dyDescent="0.35">
      <c r="A264" s="71" t="s">
        <v>949</v>
      </c>
      <c r="B264" s="34">
        <v>8281</v>
      </c>
    </row>
    <row r="265" spans="1:2" x14ac:dyDescent="0.35">
      <c r="A265" s="71" t="s">
        <v>950</v>
      </c>
      <c r="B265" s="34">
        <v>5156</v>
      </c>
    </row>
    <row r="266" spans="1:2" x14ac:dyDescent="0.35">
      <c r="A266" s="71" t="s">
        <v>951</v>
      </c>
      <c r="B266" s="34">
        <v>48630</v>
      </c>
    </row>
    <row r="267" spans="1:2" x14ac:dyDescent="0.35">
      <c r="A267" s="71" t="s">
        <v>952</v>
      </c>
      <c r="B267" s="34">
        <v>2160</v>
      </c>
    </row>
    <row r="268" spans="1:2" x14ac:dyDescent="0.35">
      <c r="A268" s="71" t="s">
        <v>953</v>
      </c>
      <c r="B268" s="34">
        <v>1322</v>
      </c>
    </row>
    <row r="269" spans="1:2" x14ac:dyDescent="0.35">
      <c r="A269" s="71" t="s">
        <v>954</v>
      </c>
      <c r="B269" s="34">
        <v>9</v>
      </c>
    </row>
    <row r="270" spans="1:2" x14ac:dyDescent="0.35">
      <c r="A270" s="71" t="s">
        <v>955</v>
      </c>
      <c r="B270" s="34">
        <v>64</v>
      </c>
    </row>
    <row r="271" spans="1:2" x14ac:dyDescent="0.35">
      <c r="A271" s="71" t="s">
        <v>956</v>
      </c>
      <c r="B271" s="34">
        <v>65</v>
      </c>
    </row>
    <row r="272" spans="1:2" x14ac:dyDescent="0.35">
      <c r="A272" s="71" t="s">
        <v>957</v>
      </c>
      <c r="B272" s="34">
        <v>217</v>
      </c>
    </row>
    <row r="273" spans="1:2" x14ac:dyDescent="0.35">
      <c r="A273" s="71" t="s">
        <v>958</v>
      </c>
      <c r="B273" s="34">
        <v>13933</v>
      </c>
    </row>
    <row r="274" spans="1:2" x14ac:dyDescent="0.35">
      <c r="A274" s="71" t="s">
        <v>959</v>
      </c>
      <c r="B274" s="34">
        <v>7</v>
      </c>
    </row>
    <row r="275" spans="1:2" x14ac:dyDescent="0.35">
      <c r="A275" s="71" t="s">
        <v>960</v>
      </c>
      <c r="B275" s="34">
        <v>9</v>
      </c>
    </row>
    <row r="276" spans="1:2" x14ac:dyDescent="0.35">
      <c r="A276" s="71" t="s">
        <v>961</v>
      </c>
      <c r="B276" s="34">
        <v>17292</v>
      </c>
    </row>
    <row r="277" spans="1:2" x14ac:dyDescent="0.35">
      <c r="A277" s="71" t="s">
        <v>962</v>
      </c>
      <c r="B277" s="34">
        <v>1189</v>
      </c>
    </row>
    <row r="278" spans="1:2" x14ac:dyDescent="0.35">
      <c r="A278" s="71" t="s">
        <v>963</v>
      </c>
      <c r="B278" s="34">
        <v>4372</v>
      </c>
    </row>
    <row r="279" spans="1:2" x14ac:dyDescent="0.35">
      <c r="A279" s="71" t="s">
        <v>964</v>
      </c>
      <c r="B279" s="34">
        <v>1196</v>
      </c>
    </row>
    <row r="280" spans="1:2" x14ac:dyDescent="0.35">
      <c r="A280" s="71" t="s">
        <v>965</v>
      </c>
      <c r="B280" s="34">
        <v>130</v>
      </c>
    </row>
    <row r="281" spans="1:2" x14ac:dyDescent="0.35">
      <c r="A281" s="71" t="s">
        <v>966</v>
      </c>
      <c r="B281" s="34">
        <v>3556</v>
      </c>
    </row>
    <row r="282" spans="1:2" x14ac:dyDescent="0.35">
      <c r="A282" s="71" t="s">
        <v>967</v>
      </c>
      <c r="B282" s="34">
        <v>284</v>
      </c>
    </row>
    <row r="283" spans="1:2" x14ac:dyDescent="0.35">
      <c r="A283" s="71" t="s">
        <v>968</v>
      </c>
      <c r="B283" s="34">
        <v>734</v>
      </c>
    </row>
    <row r="284" spans="1:2" x14ac:dyDescent="0.35">
      <c r="A284" s="71" t="s">
        <v>969</v>
      </c>
      <c r="B284" s="34">
        <v>2184</v>
      </c>
    </row>
    <row r="285" spans="1:2" x14ac:dyDescent="0.35">
      <c r="A285" s="71" t="s">
        <v>970</v>
      </c>
      <c r="B285" s="34">
        <v>1624</v>
      </c>
    </row>
    <row r="286" spans="1:2" x14ac:dyDescent="0.35">
      <c r="A286" s="71" t="s">
        <v>971</v>
      </c>
      <c r="B286" s="34">
        <v>3322</v>
      </c>
    </row>
    <row r="287" spans="1:2" x14ac:dyDescent="0.35">
      <c r="A287" s="71" t="s">
        <v>972</v>
      </c>
      <c r="B287" s="34">
        <v>143</v>
      </c>
    </row>
    <row r="288" spans="1:2" x14ac:dyDescent="0.35">
      <c r="A288" s="71" t="s">
        <v>973</v>
      </c>
      <c r="B288" s="34">
        <v>187</v>
      </c>
    </row>
    <row r="289" spans="1:2" x14ac:dyDescent="0.35">
      <c r="A289" s="71" t="s">
        <v>974</v>
      </c>
      <c r="B289" s="34">
        <v>34</v>
      </c>
    </row>
    <row r="290" spans="1:2" x14ac:dyDescent="0.35">
      <c r="A290" s="71" t="s">
        <v>975</v>
      </c>
      <c r="B290" s="34">
        <v>1</v>
      </c>
    </row>
    <row r="291" spans="1:2" x14ac:dyDescent="0.35">
      <c r="A291" s="71" t="s">
        <v>976</v>
      </c>
      <c r="B291" s="34">
        <v>9</v>
      </c>
    </row>
    <row r="292" spans="1:2" x14ac:dyDescent="0.35">
      <c r="A292" s="71" t="s">
        <v>977</v>
      </c>
      <c r="B292" s="34">
        <v>4</v>
      </c>
    </row>
    <row r="293" spans="1:2" x14ac:dyDescent="0.35">
      <c r="A293" s="33" t="s">
        <v>978</v>
      </c>
      <c r="B293" s="34">
        <v>44431</v>
      </c>
    </row>
    <row r="294" spans="1:2" x14ac:dyDescent="0.35">
      <c r="A294" s="71"/>
      <c r="B294" s="34">
        <v>20</v>
      </c>
    </row>
    <row r="295" spans="1:2" x14ac:dyDescent="0.35">
      <c r="A295" s="71" t="s">
        <v>742</v>
      </c>
      <c r="B295" s="34">
        <v>3212</v>
      </c>
    </row>
    <row r="296" spans="1:2" x14ac:dyDescent="0.35">
      <c r="A296" s="71" t="s">
        <v>979</v>
      </c>
      <c r="B296" s="34">
        <v>8379</v>
      </c>
    </row>
    <row r="297" spans="1:2" x14ac:dyDescent="0.35">
      <c r="A297" s="71" t="s">
        <v>980</v>
      </c>
      <c r="B297" s="34">
        <v>1025</v>
      </c>
    </row>
    <row r="298" spans="1:2" x14ac:dyDescent="0.35">
      <c r="A298" s="71" t="s">
        <v>981</v>
      </c>
      <c r="B298" s="34">
        <v>481</v>
      </c>
    </row>
    <row r="299" spans="1:2" x14ac:dyDescent="0.35">
      <c r="A299" s="71" t="s">
        <v>982</v>
      </c>
      <c r="B299" s="34">
        <v>1</v>
      </c>
    </row>
    <row r="300" spans="1:2" x14ac:dyDescent="0.35">
      <c r="A300" s="71" t="s">
        <v>983</v>
      </c>
      <c r="B300" s="34">
        <v>295</v>
      </c>
    </row>
    <row r="301" spans="1:2" x14ac:dyDescent="0.35">
      <c r="A301" s="71" t="s">
        <v>984</v>
      </c>
      <c r="B301" s="34">
        <v>650</v>
      </c>
    </row>
    <row r="302" spans="1:2" x14ac:dyDescent="0.35">
      <c r="A302" s="71" t="s">
        <v>985</v>
      </c>
      <c r="B302" s="34">
        <v>21</v>
      </c>
    </row>
    <row r="303" spans="1:2" x14ac:dyDescent="0.35">
      <c r="A303" s="71" t="s">
        <v>986</v>
      </c>
      <c r="B303" s="34">
        <v>3</v>
      </c>
    </row>
    <row r="304" spans="1:2" x14ac:dyDescent="0.35">
      <c r="A304" s="71" t="s">
        <v>987</v>
      </c>
      <c r="B304" s="34">
        <v>464</v>
      </c>
    </row>
    <row r="305" spans="1:2" x14ac:dyDescent="0.35">
      <c r="A305" s="71" t="s">
        <v>988</v>
      </c>
      <c r="B305" s="34">
        <v>5</v>
      </c>
    </row>
    <row r="306" spans="1:2" x14ac:dyDescent="0.35">
      <c r="A306" s="71" t="s">
        <v>989</v>
      </c>
      <c r="B306" s="34">
        <v>88</v>
      </c>
    </row>
    <row r="307" spans="1:2" x14ac:dyDescent="0.35">
      <c r="A307" s="71" t="s">
        <v>990</v>
      </c>
      <c r="B307" s="34">
        <v>13</v>
      </c>
    </row>
    <row r="308" spans="1:2" x14ac:dyDescent="0.35">
      <c r="A308" s="71" t="s">
        <v>991</v>
      </c>
      <c r="B308" s="34">
        <v>5</v>
      </c>
    </row>
    <row r="309" spans="1:2" x14ac:dyDescent="0.35">
      <c r="A309" s="71" t="s">
        <v>992</v>
      </c>
      <c r="B309" s="34">
        <v>228</v>
      </c>
    </row>
    <row r="310" spans="1:2" x14ac:dyDescent="0.35">
      <c r="A310" s="71" t="s">
        <v>993</v>
      </c>
      <c r="B310" s="34">
        <v>227</v>
      </c>
    </row>
    <row r="311" spans="1:2" x14ac:dyDescent="0.35">
      <c r="A311" s="71" t="s">
        <v>994</v>
      </c>
      <c r="B311" s="34">
        <v>88</v>
      </c>
    </row>
    <row r="312" spans="1:2" x14ac:dyDescent="0.35">
      <c r="A312" s="71" t="s">
        <v>995</v>
      </c>
      <c r="B312" s="34">
        <v>46</v>
      </c>
    </row>
    <row r="313" spans="1:2" x14ac:dyDescent="0.35">
      <c r="A313" s="71" t="s">
        <v>996</v>
      </c>
      <c r="B313" s="34">
        <v>22</v>
      </c>
    </row>
    <row r="314" spans="1:2" x14ac:dyDescent="0.35">
      <c r="A314" s="71" t="s">
        <v>997</v>
      </c>
      <c r="B314" s="34">
        <v>1964</v>
      </c>
    </row>
    <row r="315" spans="1:2" x14ac:dyDescent="0.35">
      <c r="A315" s="71" t="s">
        <v>998</v>
      </c>
      <c r="B315" s="34">
        <v>23</v>
      </c>
    </row>
    <row r="316" spans="1:2" x14ac:dyDescent="0.35">
      <c r="A316" s="71" t="s">
        <v>999</v>
      </c>
      <c r="B316" s="34">
        <v>10521</v>
      </c>
    </row>
    <row r="317" spans="1:2" x14ac:dyDescent="0.35">
      <c r="A317" s="71" t="s">
        <v>1000</v>
      </c>
      <c r="B317" s="34">
        <v>5509</v>
      </c>
    </row>
    <row r="318" spans="1:2" x14ac:dyDescent="0.35">
      <c r="A318" s="71" t="s">
        <v>1001</v>
      </c>
      <c r="B318" s="34">
        <v>27</v>
      </c>
    </row>
    <row r="319" spans="1:2" x14ac:dyDescent="0.35">
      <c r="A319" s="71" t="s">
        <v>1002</v>
      </c>
      <c r="B319" s="34">
        <v>10219</v>
      </c>
    </row>
    <row r="320" spans="1:2" x14ac:dyDescent="0.35">
      <c r="A320" s="71" t="s">
        <v>1003</v>
      </c>
      <c r="B320" s="34">
        <v>895</v>
      </c>
    </row>
    <row r="321" spans="1:2" x14ac:dyDescent="0.35">
      <c r="A321" s="33" t="s">
        <v>1004</v>
      </c>
      <c r="B321" s="34">
        <v>2</v>
      </c>
    </row>
    <row r="322" spans="1:2" x14ac:dyDescent="0.35">
      <c r="A322" s="71"/>
      <c r="B322" s="34">
        <v>2</v>
      </c>
    </row>
    <row r="323" spans="1:2" x14ac:dyDescent="0.35">
      <c r="A323" s="33" t="s">
        <v>1005</v>
      </c>
      <c r="B323" s="34">
        <v>51</v>
      </c>
    </row>
    <row r="324" spans="1:2" x14ac:dyDescent="0.35">
      <c r="A324" s="71"/>
      <c r="B324" s="34">
        <v>7</v>
      </c>
    </row>
    <row r="325" spans="1:2" x14ac:dyDescent="0.35">
      <c r="A325" s="71" t="s">
        <v>1006</v>
      </c>
      <c r="B325" s="34">
        <v>1</v>
      </c>
    </row>
    <row r="326" spans="1:2" x14ac:dyDescent="0.35">
      <c r="A326" s="71" t="s">
        <v>1007</v>
      </c>
      <c r="B326" s="34">
        <v>43</v>
      </c>
    </row>
    <row r="327" spans="1:2" x14ac:dyDescent="0.35">
      <c r="A327" s="33" t="s">
        <v>1008</v>
      </c>
      <c r="B327" s="34">
        <v>10</v>
      </c>
    </row>
    <row r="328" spans="1:2" x14ac:dyDescent="0.35">
      <c r="A328" s="71"/>
      <c r="B328" s="34">
        <v>10</v>
      </c>
    </row>
    <row r="329" spans="1:2" x14ac:dyDescent="0.35">
      <c r="A329" s="33" t="s">
        <v>1009</v>
      </c>
      <c r="B329" s="34">
        <v>519</v>
      </c>
    </row>
    <row r="330" spans="1:2" x14ac:dyDescent="0.35">
      <c r="A330" s="71"/>
      <c r="B330" s="34">
        <v>1</v>
      </c>
    </row>
    <row r="331" spans="1:2" x14ac:dyDescent="0.35">
      <c r="A331" s="71" t="s">
        <v>1010</v>
      </c>
      <c r="B331" s="34">
        <v>175</v>
      </c>
    </row>
    <row r="332" spans="1:2" x14ac:dyDescent="0.35">
      <c r="A332" s="71" t="s">
        <v>1011</v>
      </c>
      <c r="B332" s="34">
        <v>178</v>
      </c>
    </row>
    <row r="333" spans="1:2" x14ac:dyDescent="0.35">
      <c r="A333" s="71" t="s">
        <v>1012</v>
      </c>
      <c r="B333" s="34">
        <v>165</v>
      </c>
    </row>
    <row r="334" spans="1:2" x14ac:dyDescent="0.35">
      <c r="A334" s="33" t="s">
        <v>1013</v>
      </c>
      <c r="B334" s="34">
        <v>54</v>
      </c>
    </row>
    <row r="335" spans="1:2" x14ac:dyDescent="0.35">
      <c r="A335" s="71" t="s">
        <v>1014</v>
      </c>
      <c r="B335" s="34">
        <v>15</v>
      </c>
    </row>
    <row r="336" spans="1:2" x14ac:dyDescent="0.35">
      <c r="A336" s="71" t="s">
        <v>1015</v>
      </c>
      <c r="B336" s="34">
        <v>39</v>
      </c>
    </row>
    <row r="337" spans="1:2" x14ac:dyDescent="0.35">
      <c r="A337" s="33" t="s">
        <v>1016</v>
      </c>
      <c r="B337" s="34">
        <v>38</v>
      </c>
    </row>
    <row r="338" spans="1:2" x14ac:dyDescent="0.35">
      <c r="A338" s="71"/>
      <c r="B338" s="34">
        <v>1</v>
      </c>
    </row>
    <row r="339" spans="1:2" x14ac:dyDescent="0.35">
      <c r="A339" s="71" t="s">
        <v>797</v>
      </c>
      <c r="B339" s="34">
        <v>37</v>
      </c>
    </row>
    <row r="340" spans="1:2" x14ac:dyDescent="0.35">
      <c r="A340" s="33" t="s">
        <v>1017</v>
      </c>
      <c r="B340" s="34">
        <v>98884</v>
      </c>
    </row>
    <row r="341" spans="1:2" x14ac:dyDescent="0.35">
      <c r="A341" s="71"/>
      <c r="B341" s="34">
        <v>51</v>
      </c>
    </row>
    <row r="342" spans="1:2" x14ac:dyDescent="0.35">
      <c r="A342" s="71" t="s">
        <v>1018</v>
      </c>
      <c r="B342" s="34">
        <v>8</v>
      </c>
    </row>
    <row r="343" spans="1:2" x14ac:dyDescent="0.35">
      <c r="A343" s="71" t="s">
        <v>1019</v>
      </c>
      <c r="B343" s="34">
        <v>15</v>
      </c>
    </row>
    <row r="344" spans="1:2" x14ac:dyDescent="0.35">
      <c r="A344" s="71" t="s">
        <v>1020</v>
      </c>
      <c r="B344" s="34">
        <v>51</v>
      </c>
    </row>
    <row r="345" spans="1:2" x14ac:dyDescent="0.35">
      <c r="A345" s="71" t="s">
        <v>1021</v>
      </c>
      <c r="B345" s="34">
        <v>2570</v>
      </c>
    </row>
    <row r="346" spans="1:2" x14ac:dyDescent="0.35">
      <c r="A346" s="71" t="s">
        <v>1022</v>
      </c>
      <c r="B346" s="34">
        <v>2586</v>
      </c>
    </row>
    <row r="347" spans="1:2" x14ac:dyDescent="0.35">
      <c r="A347" s="71" t="s">
        <v>982</v>
      </c>
      <c r="B347" s="34">
        <v>15839</v>
      </c>
    </row>
    <row r="348" spans="1:2" x14ac:dyDescent="0.35">
      <c r="A348" s="71" t="s">
        <v>1023</v>
      </c>
      <c r="B348" s="34">
        <v>3715</v>
      </c>
    </row>
    <row r="349" spans="1:2" x14ac:dyDescent="0.35">
      <c r="A349" s="71" t="s">
        <v>1024</v>
      </c>
      <c r="B349" s="34">
        <v>6592</v>
      </c>
    </row>
    <row r="350" spans="1:2" x14ac:dyDescent="0.35">
      <c r="A350" s="71" t="s">
        <v>1025</v>
      </c>
      <c r="B350" s="34">
        <v>43</v>
      </c>
    </row>
    <row r="351" spans="1:2" x14ac:dyDescent="0.35">
      <c r="A351" s="71" t="s">
        <v>1026</v>
      </c>
      <c r="B351" s="34">
        <v>10</v>
      </c>
    </row>
    <row r="352" spans="1:2" x14ac:dyDescent="0.35">
      <c r="A352" s="71" t="s">
        <v>1027</v>
      </c>
      <c r="B352" s="34">
        <v>7519</v>
      </c>
    </row>
    <row r="353" spans="1:2" x14ac:dyDescent="0.35">
      <c r="A353" s="71" t="s">
        <v>1028</v>
      </c>
      <c r="B353" s="34">
        <v>1808</v>
      </c>
    </row>
    <row r="354" spans="1:2" x14ac:dyDescent="0.35">
      <c r="A354" s="71" t="s">
        <v>1029</v>
      </c>
      <c r="B354" s="34">
        <v>22</v>
      </c>
    </row>
    <row r="355" spans="1:2" x14ac:dyDescent="0.35">
      <c r="A355" s="71" t="s">
        <v>1030</v>
      </c>
      <c r="B355" s="34">
        <v>11</v>
      </c>
    </row>
    <row r="356" spans="1:2" x14ac:dyDescent="0.35">
      <c r="A356" s="71" t="s">
        <v>1031</v>
      </c>
      <c r="B356" s="34">
        <v>9256</v>
      </c>
    </row>
    <row r="357" spans="1:2" x14ac:dyDescent="0.35">
      <c r="A357" s="71" t="s">
        <v>1032</v>
      </c>
      <c r="B357" s="34">
        <v>50</v>
      </c>
    </row>
    <row r="358" spans="1:2" x14ac:dyDescent="0.35">
      <c r="A358" s="71" t="s">
        <v>1033</v>
      </c>
      <c r="B358" s="34">
        <v>1427</v>
      </c>
    </row>
    <row r="359" spans="1:2" x14ac:dyDescent="0.35">
      <c r="A359" s="71" t="s">
        <v>1034</v>
      </c>
      <c r="B359" s="34">
        <v>2881</v>
      </c>
    </row>
    <row r="360" spans="1:2" x14ac:dyDescent="0.35">
      <c r="A360" s="71" t="s">
        <v>1035</v>
      </c>
      <c r="B360" s="34">
        <v>9</v>
      </c>
    </row>
    <row r="361" spans="1:2" x14ac:dyDescent="0.35">
      <c r="A361" s="71" t="s">
        <v>1036</v>
      </c>
      <c r="B361" s="34">
        <v>1826</v>
      </c>
    </row>
    <row r="362" spans="1:2" x14ac:dyDescent="0.35">
      <c r="A362" s="71" t="s">
        <v>1037</v>
      </c>
      <c r="B362" s="34">
        <v>1</v>
      </c>
    </row>
    <row r="363" spans="1:2" x14ac:dyDescent="0.35">
      <c r="A363" s="71" t="s">
        <v>1038</v>
      </c>
      <c r="B363" s="34">
        <v>4130</v>
      </c>
    </row>
    <row r="364" spans="1:2" x14ac:dyDescent="0.35">
      <c r="A364" s="71" t="s">
        <v>1039</v>
      </c>
      <c r="B364" s="34">
        <v>1234</v>
      </c>
    </row>
    <row r="365" spans="1:2" x14ac:dyDescent="0.35">
      <c r="A365" s="71" t="s">
        <v>1040</v>
      </c>
      <c r="B365" s="34">
        <v>25</v>
      </c>
    </row>
    <row r="366" spans="1:2" x14ac:dyDescent="0.35">
      <c r="A366" s="71" t="s">
        <v>1041</v>
      </c>
      <c r="B366" s="34">
        <v>20</v>
      </c>
    </row>
    <row r="367" spans="1:2" x14ac:dyDescent="0.35">
      <c r="A367" s="71" t="s">
        <v>1042</v>
      </c>
      <c r="B367" s="34">
        <v>28500</v>
      </c>
    </row>
    <row r="368" spans="1:2" x14ac:dyDescent="0.35">
      <c r="A368" s="71" t="s">
        <v>1043</v>
      </c>
      <c r="B368" s="34">
        <v>220</v>
      </c>
    </row>
    <row r="369" spans="1:2" x14ac:dyDescent="0.35">
      <c r="A369" s="71" t="s">
        <v>1044</v>
      </c>
      <c r="B369" s="34">
        <v>804</v>
      </c>
    </row>
    <row r="370" spans="1:2" x14ac:dyDescent="0.35">
      <c r="A370" s="71" t="s">
        <v>1045</v>
      </c>
      <c r="B370" s="34">
        <v>3832</v>
      </c>
    </row>
    <row r="371" spans="1:2" x14ac:dyDescent="0.35">
      <c r="A371" s="71" t="s">
        <v>1046</v>
      </c>
      <c r="B371" s="34">
        <v>73</v>
      </c>
    </row>
    <row r="372" spans="1:2" x14ac:dyDescent="0.35">
      <c r="A372" s="71" t="s">
        <v>1047</v>
      </c>
      <c r="B372" s="34">
        <v>6</v>
      </c>
    </row>
    <row r="373" spans="1:2" x14ac:dyDescent="0.35">
      <c r="A373" s="71" t="s">
        <v>1048</v>
      </c>
      <c r="B373" s="34">
        <v>41</v>
      </c>
    </row>
    <row r="374" spans="1:2" x14ac:dyDescent="0.35">
      <c r="A374" s="71" t="s">
        <v>1049</v>
      </c>
      <c r="B374" s="34">
        <v>51</v>
      </c>
    </row>
    <row r="375" spans="1:2" x14ac:dyDescent="0.35">
      <c r="A375" s="71" t="s">
        <v>1050</v>
      </c>
      <c r="B375" s="34">
        <v>749</v>
      </c>
    </row>
    <row r="376" spans="1:2" x14ac:dyDescent="0.35">
      <c r="A376" s="71" t="s">
        <v>1051</v>
      </c>
      <c r="B376" s="34">
        <v>67</v>
      </c>
    </row>
    <row r="377" spans="1:2" x14ac:dyDescent="0.35">
      <c r="A377" s="71" t="s">
        <v>1052</v>
      </c>
      <c r="B377" s="34">
        <v>2633</v>
      </c>
    </row>
    <row r="378" spans="1:2" x14ac:dyDescent="0.35">
      <c r="A378" s="71" t="s">
        <v>1053</v>
      </c>
      <c r="B378" s="34">
        <v>209</v>
      </c>
    </row>
    <row r="379" spans="1:2" x14ac:dyDescent="0.35">
      <c r="A379" s="33" t="s">
        <v>1054</v>
      </c>
      <c r="B379" s="34">
        <v>1</v>
      </c>
    </row>
    <row r="380" spans="1:2" x14ac:dyDescent="0.35">
      <c r="A380" s="71" t="s">
        <v>731</v>
      </c>
      <c r="B380" s="34">
        <v>1</v>
      </c>
    </row>
    <row r="381" spans="1:2" x14ac:dyDescent="0.35">
      <c r="A381" s="33" t="s">
        <v>1055</v>
      </c>
      <c r="B381" s="34">
        <v>127</v>
      </c>
    </row>
    <row r="382" spans="1:2" x14ac:dyDescent="0.35">
      <c r="A382" s="71" t="s">
        <v>1056</v>
      </c>
      <c r="B382" s="34">
        <v>5</v>
      </c>
    </row>
    <row r="383" spans="1:2" x14ac:dyDescent="0.35">
      <c r="A383" s="71" t="s">
        <v>1055</v>
      </c>
      <c r="B383" s="34">
        <v>3</v>
      </c>
    </row>
    <row r="384" spans="1:2" x14ac:dyDescent="0.35">
      <c r="A384" s="71" t="s">
        <v>1057</v>
      </c>
      <c r="B384" s="34">
        <v>1</v>
      </c>
    </row>
    <row r="385" spans="1:2" x14ac:dyDescent="0.35">
      <c r="A385" s="71" t="s">
        <v>1058</v>
      </c>
      <c r="B385" s="34">
        <v>5</v>
      </c>
    </row>
    <row r="386" spans="1:2" x14ac:dyDescent="0.35">
      <c r="A386" s="71" t="s">
        <v>1049</v>
      </c>
      <c r="B386" s="34">
        <v>1</v>
      </c>
    </row>
    <row r="387" spans="1:2" x14ac:dyDescent="0.35">
      <c r="A387" s="71" t="s">
        <v>1059</v>
      </c>
      <c r="B387" s="34">
        <v>12</v>
      </c>
    </row>
    <row r="388" spans="1:2" x14ac:dyDescent="0.35">
      <c r="A388" s="71" t="s">
        <v>1060</v>
      </c>
      <c r="B388" s="34">
        <v>82</v>
      </c>
    </row>
    <row r="389" spans="1:2" x14ac:dyDescent="0.35">
      <c r="A389" s="71" t="s">
        <v>1061</v>
      </c>
      <c r="B389" s="34">
        <v>18</v>
      </c>
    </row>
    <row r="390" spans="1:2" x14ac:dyDescent="0.35">
      <c r="A390" s="33" t="s">
        <v>1062</v>
      </c>
      <c r="B390" s="34">
        <v>2</v>
      </c>
    </row>
    <row r="391" spans="1:2" x14ac:dyDescent="0.35">
      <c r="A391" s="71" t="s">
        <v>797</v>
      </c>
      <c r="B391" s="34">
        <v>2</v>
      </c>
    </row>
    <row r="392" spans="1:2" x14ac:dyDescent="0.35">
      <c r="A392" s="33" t="s">
        <v>883</v>
      </c>
      <c r="B392" s="34">
        <v>62</v>
      </c>
    </row>
    <row r="393" spans="1:2" x14ac:dyDescent="0.35">
      <c r="A393" s="71" t="s">
        <v>1063</v>
      </c>
      <c r="B393" s="34">
        <v>16</v>
      </c>
    </row>
    <row r="394" spans="1:2" x14ac:dyDescent="0.35">
      <c r="A394" s="71" t="s">
        <v>1064</v>
      </c>
      <c r="B394" s="34">
        <v>18</v>
      </c>
    </row>
    <row r="395" spans="1:2" x14ac:dyDescent="0.35">
      <c r="A395" s="71" t="s">
        <v>1065</v>
      </c>
      <c r="B395" s="34">
        <v>16</v>
      </c>
    </row>
    <row r="396" spans="1:2" x14ac:dyDescent="0.35">
      <c r="A396" s="71" t="s">
        <v>1066</v>
      </c>
      <c r="B396" s="34">
        <v>12</v>
      </c>
    </row>
    <row r="397" spans="1:2" x14ac:dyDescent="0.35">
      <c r="A397" s="33" t="s">
        <v>1067</v>
      </c>
      <c r="B397" s="34">
        <v>1</v>
      </c>
    </row>
    <row r="398" spans="1:2" x14ac:dyDescent="0.35">
      <c r="A398" s="71" t="s">
        <v>1067</v>
      </c>
      <c r="B398" s="34">
        <v>1</v>
      </c>
    </row>
    <row r="399" spans="1:2" x14ac:dyDescent="0.35">
      <c r="A399" s="33" t="s">
        <v>1068</v>
      </c>
      <c r="B399" s="34">
        <v>4</v>
      </c>
    </row>
    <row r="400" spans="1:2" x14ac:dyDescent="0.35">
      <c r="A400" s="71"/>
      <c r="B400" s="34">
        <v>4</v>
      </c>
    </row>
    <row r="401" spans="1:2" x14ac:dyDescent="0.35">
      <c r="A401" s="33" t="s">
        <v>1069</v>
      </c>
      <c r="B401" s="34">
        <v>776</v>
      </c>
    </row>
    <row r="402" spans="1:2" x14ac:dyDescent="0.35">
      <c r="A402" s="71"/>
      <c r="B402" s="34">
        <v>13</v>
      </c>
    </row>
    <row r="403" spans="1:2" x14ac:dyDescent="0.35">
      <c r="A403" s="71" t="s">
        <v>808</v>
      </c>
      <c r="B403" s="34">
        <v>24</v>
      </c>
    </row>
    <row r="404" spans="1:2" x14ac:dyDescent="0.35">
      <c r="A404" s="71" t="s">
        <v>1070</v>
      </c>
      <c r="B404" s="34">
        <v>8</v>
      </c>
    </row>
    <row r="405" spans="1:2" x14ac:dyDescent="0.35">
      <c r="A405" s="71" t="s">
        <v>1071</v>
      </c>
      <c r="B405" s="34">
        <v>112</v>
      </c>
    </row>
    <row r="406" spans="1:2" x14ac:dyDescent="0.35">
      <c r="A406" s="71" t="s">
        <v>1072</v>
      </c>
      <c r="B406" s="34">
        <v>127</v>
      </c>
    </row>
    <row r="407" spans="1:2" x14ac:dyDescent="0.35">
      <c r="A407" s="71" t="s">
        <v>1073</v>
      </c>
      <c r="B407" s="34">
        <v>7</v>
      </c>
    </row>
    <row r="408" spans="1:2" x14ac:dyDescent="0.35">
      <c r="A408" s="71" t="s">
        <v>1074</v>
      </c>
      <c r="B408" s="34">
        <v>129</v>
      </c>
    </row>
    <row r="409" spans="1:2" x14ac:dyDescent="0.35">
      <c r="A409" s="71" t="s">
        <v>1075</v>
      </c>
      <c r="B409" s="34">
        <v>7</v>
      </c>
    </row>
    <row r="410" spans="1:2" x14ac:dyDescent="0.35">
      <c r="A410" s="71" t="s">
        <v>1076</v>
      </c>
      <c r="B410" s="34">
        <v>5</v>
      </c>
    </row>
    <row r="411" spans="1:2" x14ac:dyDescent="0.35">
      <c r="A411" s="71" t="s">
        <v>821</v>
      </c>
      <c r="B411" s="34">
        <v>1</v>
      </c>
    </row>
    <row r="412" spans="1:2" x14ac:dyDescent="0.35">
      <c r="A412" s="71" t="s">
        <v>1077</v>
      </c>
      <c r="B412" s="34">
        <v>7</v>
      </c>
    </row>
    <row r="413" spans="1:2" x14ac:dyDescent="0.35">
      <c r="A413" s="71" t="s">
        <v>1078</v>
      </c>
      <c r="B413" s="34">
        <v>31</v>
      </c>
    </row>
    <row r="414" spans="1:2" x14ac:dyDescent="0.35">
      <c r="A414" s="71" t="s">
        <v>1079</v>
      </c>
      <c r="B414" s="34">
        <v>17</v>
      </c>
    </row>
    <row r="415" spans="1:2" x14ac:dyDescent="0.35">
      <c r="A415" s="71" t="s">
        <v>1080</v>
      </c>
      <c r="B415" s="34">
        <v>160</v>
      </c>
    </row>
    <row r="416" spans="1:2" x14ac:dyDescent="0.35">
      <c r="A416" s="71" t="s">
        <v>1081</v>
      </c>
      <c r="B416" s="34">
        <v>1</v>
      </c>
    </row>
    <row r="417" spans="1:2" x14ac:dyDescent="0.35">
      <c r="A417" s="71" t="s">
        <v>1082</v>
      </c>
      <c r="B417" s="34">
        <v>19</v>
      </c>
    </row>
    <row r="418" spans="1:2" x14ac:dyDescent="0.35">
      <c r="A418" s="71" t="s">
        <v>1083</v>
      </c>
      <c r="B418" s="34">
        <v>34</v>
      </c>
    </row>
    <row r="419" spans="1:2" x14ac:dyDescent="0.35">
      <c r="A419" s="71" t="s">
        <v>1084</v>
      </c>
      <c r="B419" s="34">
        <v>1</v>
      </c>
    </row>
    <row r="420" spans="1:2" x14ac:dyDescent="0.35">
      <c r="A420" s="71" t="s">
        <v>1085</v>
      </c>
      <c r="B420" s="34">
        <v>1</v>
      </c>
    </row>
    <row r="421" spans="1:2" x14ac:dyDescent="0.35">
      <c r="A421" s="71" t="s">
        <v>1086</v>
      </c>
      <c r="B421" s="34">
        <v>20</v>
      </c>
    </row>
    <row r="422" spans="1:2" x14ac:dyDescent="0.35">
      <c r="A422" s="71" t="s">
        <v>1087</v>
      </c>
      <c r="B422" s="34">
        <v>18</v>
      </c>
    </row>
    <row r="423" spans="1:2" x14ac:dyDescent="0.35">
      <c r="A423" s="71" t="s">
        <v>1088</v>
      </c>
      <c r="B423" s="34">
        <v>3</v>
      </c>
    </row>
    <row r="424" spans="1:2" x14ac:dyDescent="0.35">
      <c r="A424" s="71" t="s">
        <v>1089</v>
      </c>
      <c r="B424" s="34">
        <v>7</v>
      </c>
    </row>
    <row r="425" spans="1:2" x14ac:dyDescent="0.35">
      <c r="A425" s="71" t="s">
        <v>1090</v>
      </c>
      <c r="B425" s="34">
        <v>22</v>
      </c>
    </row>
    <row r="426" spans="1:2" x14ac:dyDescent="0.35">
      <c r="A426" s="71" t="s">
        <v>1091</v>
      </c>
      <c r="B426" s="34">
        <v>2</v>
      </c>
    </row>
    <row r="427" spans="1:2" x14ac:dyDescent="0.35">
      <c r="A427" s="33" t="s">
        <v>1092</v>
      </c>
      <c r="B427" s="34">
        <v>5612</v>
      </c>
    </row>
    <row r="428" spans="1:2" x14ac:dyDescent="0.35">
      <c r="A428" s="71"/>
      <c r="B428" s="34">
        <v>1</v>
      </c>
    </row>
    <row r="429" spans="1:2" x14ac:dyDescent="0.35">
      <c r="A429" s="71" t="s">
        <v>1093</v>
      </c>
      <c r="B429" s="34">
        <v>1</v>
      </c>
    </row>
    <row r="430" spans="1:2" x14ac:dyDescent="0.35">
      <c r="A430" s="71" t="s">
        <v>1094</v>
      </c>
      <c r="B430" s="34">
        <v>5015</v>
      </c>
    </row>
    <row r="431" spans="1:2" x14ac:dyDescent="0.35">
      <c r="A431" s="71" t="s">
        <v>1095</v>
      </c>
      <c r="B431" s="34">
        <v>466</v>
      </c>
    </row>
    <row r="432" spans="1:2" x14ac:dyDescent="0.35">
      <c r="A432" s="71" t="s">
        <v>1096</v>
      </c>
      <c r="B432" s="34">
        <v>129</v>
      </c>
    </row>
    <row r="433" spans="1:2" x14ac:dyDescent="0.35">
      <c r="A433" s="33" t="s">
        <v>1097</v>
      </c>
      <c r="B433" s="34">
        <v>53</v>
      </c>
    </row>
    <row r="434" spans="1:2" x14ac:dyDescent="0.35">
      <c r="A434" s="71" t="s">
        <v>1098</v>
      </c>
      <c r="B434" s="34">
        <v>53</v>
      </c>
    </row>
    <row r="435" spans="1:2" x14ac:dyDescent="0.35">
      <c r="A435" s="33" t="s">
        <v>1099</v>
      </c>
      <c r="B435" s="34">
        <v>9</v>
      </c>
    </row>
    <row r="436" spans="1:2" x14ac:dyDescent="0.35">
      <c r="A436" s="71"/>
      <c r="B436" s="34">
        <v>4</v>
      </c>
    </row>
    <row r="437" spans="1:2" x14ac:dyDescent="0.35">
      <c r="A437" s="71" t="s">
        <v>797</v>
      </c>
      <c r="B437" s="34">
        <v>5</v>
      </c>
    </row>
    <row r="438" spans="1:2" x14ac:dyDescent="0.35">
      <c r="A438" s="33" t="s">
        <v>1100</v>
      </c>
      <c r="B438" s="34">
        <v>422497</v>
      </c>
    </row>
    <row r="439" spans="1:2" x14ac:dyDescent="0.35">
      <c r="A439" s="71"/>
      <c r="B439" s="34">
        <v>109</v>
      </c>
    </row>
    <row r="440" spans="1:2" x14ac:dyDescent="0.35">
      <c r="A440" s="71" t="s">
        <v>1101</v>
      </c>
      <c r="B440" s="34">
        <v>7</v>
      </c>
    </row>
    <row r="441" spans="1:2" x14ac:dyDescent="0.35">
      <c r="A441" s="71" t="s">
        <v>1102</v>
      </c>
      <c r="B441" s="34">
        <v>1538</v>
      </c>
    </row>
    <row r="442" spans="1:2" x14ac:dyDescent="0.35">
      <c r="A442" s="71" t="s">
        <v>1103</v>
      </c>
      <c r="B442" s="34">
        <v>131</v>
      </c>
    </row>
    <row r="443" spans="1:2" x14ac:dyDescent="0.35">
      <c r="A443" s="71" t="s">
        <v>1104</v>
      </c>
      <c r="B443" s="34">
        <v>15</v>
      </c>
    </row>
    <row r="444" spans="1:2" x14ac:dyDescent="0.35">
      <c r="A444" s="71" t="s">
        <v>1105</v>
      </c>
      <c r="B444" s="34">
        <v>29</v>
      </c>
    </row>
    <row r="445" spans="1:2" x14ac:dyDescent="0.35">
      <c r="A445" s="71" t="s">
        <v>1106</v>
      </c>
      <c r="B445" s="34">
        <v>1768</v>
      </c>
    </row>
    <row r="446" spans="1:2" x14ac:dyDescent="0.35">
      <c r="A446" s="71" t="s">
        <v>1107</v>
      </c>
      <c r="B446" s="34">
        <v>430</v>
      </c>
    </row>
    <row r="447" spans="1:2" x14ac:dyDescent="0.35">
      <c r="A447" s="71" t="s">
        <v>1108</v>
      </c>
      <c r="B447" s="34">
        <v>34</v>
      </c>
    </row>
    <row r="448" spans="1:2" x14ac:dyDescent="0.35">
      <c r="A448" s="71" t="s">
        <v>1109</v>
      </c>
      <c r="B448" s="34">
        <v>112</v>
      </c>
    </row>
    <row r="449" spans="1:2" x14ac:dyDescent="0.35">
      <c r="A449" s="71" t="s">
        <v>1110</v>
      </c>
      <c r="B449" s="34">
        <v>8</v>
      </c>
    </row>
    <row r="450" spans="1:2" x14ac:dyDescent="0.35">
      <c r="A450" s="71" t="s">
        <v>1111</v>
      </c>
      <c r="B450" s="34">
        <v>5</v>
      </c>
    </row>
    <row r="451" spans="1:2" x14ac:dyDescent="0.35">
      <c r="A451" s="71" t="s">
        <v>1112</v>
      </c>
      <c r="B451" s="34">
        <v>3114</v>
      </c>
    </row>
    <row r="452" spans="1:2" x14ac:dyDescent="0.35">
      <c r="A452" s="71" t="s">
        <v>1113</v>
      </c>
      <c r="B452" s="34">
        <v>1114</v>
      </c>
    </row>
    <row r="453" spans="1:2" x14ac:dyDescent="0.35">
      <c r="A453" s="71" t="s">
        <v>1114</v>
      </c>
      <c r="B453" s="34">
        <v>13</v>
      </c>
    </row>
    <row r="454" spans="1:2" x14ac:dyDescent="0.35">
      <c r="A454" s="71" t="s">
        <v>1115</v>
      </c>
      <c r="B454" s="34">
        <v>4469</v>
      </c>
    </row>
    <row r="455" spans="1:2" x14ac:dyDescent="0.35">
      <c r="A455" s="71" t="s">
        <v>1116</v>
      </c>
      <c r="B455" s="34">
        <v>20865</v>
      </c>
    </row>
    <row r="456" spans="1:2" x14ac:dyDescent="0.35">
      <c r="A456" s="71" t="s">
        <v>1117</v>
      </c>
      <c r="B456" s="34">
        <v>11561</v>
      </c>
    </row>
    <row r="457" spans="1:2" x14ac:dyDescent="0.35">
      <c r="A457" s="71" t="s">
        <v>1118</v>
      </c>
      <c r="B457" s="34">
        <v>26098</v>
      </c>
    </row>
    <row r="458" spans="1:2" x14ac:dyDescent="0.35">
      <c r="A458" s="71" t="s">
        <v>1119</v>
      </c>
      <c r="B458" s="34">
        <v>4412</v>
      </c>
    </row>
    <row r="459" spans="1:2" x14ac:dyDescent="0.35">
      <c r="A459" s="71" t="s">
        <v>1120</v>
      </c>
      <c r="B459" s="34">
        <v>2447</v>
      </c>
    </row>
    <row r="460" spans="1:2" x14ac:dyDescent="0.35">
      <c r="A460" s="71" t="s">
        <v>1121</v>
      </c>
      <c r="B460" s="34">
        <v>1</v>
      </c>
    </row>
    <row r="461" spans="1:2" x14ac:dyDescent="0.35">
      <c r="A461" s="71" t="s">
        <v>1122</v>
      </c>
      <c r="B461" s="34">
        <v>24254</v>
      </c>
    </row>
    <row r="462" spans="1:2" x14ac:dyDescent="0.35">
      <c r="A462" s="71" t="s">
        <v>1123</v>
      </c>
      <c r="B462" s="34">
        <v>44652</v>
      </c>
    </row>
    <row r="463" spans="1:2" x14ac:dyDescent="0.35">
      <c r="A463" s="71" t="s">
        <v>1124</v>
      </c>
      <c r="B463" s="34">
        <v>111435</v>
      </c>
    </row>
    <row r="464" spans="1:2" x14ac:dyDescent="0.35">
      <c r="A464" s="71" t="s">
        <v>1125</v>
      </c>
      <c r="B464" s="34">
        <v>16</v>
      </c>
    </row>
    <row r="465" spans="1:2" x14ac:dyDescent="0.35">
      <c r="A465" s="71" t="s">
        <v>1126</v>
      </c>
      <c r="B465" s="34">
        <v>35</v>
      </c>
    </row>
    <row r="466" spans="1:2" x14ac:dyDescent="0.35">
      <c r="A466" s="71" t="s">
        <v>1127</v>
      </c>
      <c r="B466" s="34">
        <v>11</v>
      </c>
    </row>
    <row r="467" spans="1:2" x14ac:dyDescent="0.35">
      <c r="A467" s="71" t="s">
        <v>1128</v>
      </c>
      <c r="B467" s="34">
        <v>71</v>
      </c>
    </row>
    <row r="468" spans="1:2" x14ac:dyDescent="0.35">
      <c r="A468" s="71" t="s">
        <v>1129</v>
      </c>
      <c r="B468" s="34">
        <v>6439</v>
      </c>
    </row>
    <row r="469" spans="1:2" x14ac:dyDescent="0.35">
      <c r="A469" s="71" t="s">
        <v>1130</v>
      </c>
      <c r="B469" s="34">
        <v>1153</v>
      </c>
    </row>
    <row r="470" spans="1:2" x14ac:dyDescent="0.35">
      <c r="A470" s="71" t="s">
        <v>1131</v>
      </c>
      <c r="B470" s="34">
        <v>3633</v>
      </c>
    </row>
    <row r="471" spans="1:2" x14ac:dyDescent="0.35">
      <c r="A471" s="71" t="s">
        <v>1132</v>
      </c>
      <c r="B471" s="34">
        <v>36928</v>
      </c>
    </row>
    <row r="472" spans="1:2" x14ac:dyDescent="0.35">
      <c r="A472" s="71" t="s">
        <v>1133</v>
      </c>
      <c r="B472" s="34">
        <v>1211</v>
      </c>
    </row>
    <row r="473" spans="1:2" x14ac:dyDescent="0.35">
      <c r="A473" s="71" t="s">
        <v>1134</v>
      </c>
      <c r="B473" s="34">
        <v>924</v>
      </c>
    </row>
    <row r="474" spans="1:2" x14ac:dyDescent="0.35">
      <c r="A474" s="71" t="s">
        <v>1135</v>
      </c>
      <c r="B474" s="34">
        <v>8</v>
      </c>
    </row>
    <row r="475" spans="1:2" x14ac:dyDescent="0.35">
      <c r="A475" s="71" t="s">
        <v>1136</v>
      </c>
      <c r="B475" s="34">
        <v>20732</v>
      </c>
    </row>
    <row r="476" spans="1:2" x14ac:dyDescent="0.35">
      <c r="A476" s="71" t="s">
        <v>1137</v>
      </c>
      <c r="B476" s="34">
        <v>11</v>
      </c>
    </row>
    <row r="477" spans="1:2" x14ac:dyDescent="0.35">
      <c r="A477" s="71" t="s">
        <v>757</v>
      </c>
      <c r="B477" s="34">
        <v>56</v>
      </c>
    </row>
    <row r="478" spans="1:2" x14ac:dyDescent="0.35">
      <c r="A478" s="71" t="s">
        <v>1138</v>
      </c>
      <c r="B478" s="34">
        <v>31</v>
      </c>
    </row>
    <row r="479" spans="1:2" x14ac:dyDescent="0.35">
      <c r="A479" s="71" t="s">
        <v>1139</v>
      </c>
      <c r="B479" s="34">
        <v>53</v>
      </c>
    </row>
    <row r="480" spans="1:2" x14ac:dyDescent="0.35">
      <c r="A480" s="71" t="s">
        <v>1140</v>
      </c>
      <c r="B480" s="34">
        <v>84</v>
      </c>
    </row>
    <row r="481" spans="1:2" x14ac:dyDescent="0.35">
      <c r="A481" s="71" t="s">
        <v>1141</v>
      </c>
      <c r="B481" s="34">
        <v>1</v>
      </c>
    </row>
    <row r="482" spans="1:2" x14ac:dyDescent="0.35">
      <c r="A482" s="71" t="s">
        <v>1142</v>
      </c>
      <c r="B482" s="34">
        <v>228</v>
      </c>
    </row>
    <row r="483" spans="1:2" x14ac:dyDescent="0.35">
      <c r="A483" s="71" t="s">
        <v>1143</v>
      </c>
      <c r="B483" s="34">
        <v>12</v>
      </c>
    </row>
    <row r="484" spans="1:2" x14ac:dyDescent="0.35">
      <c r="A484" s="71" t="s">
        <v>1144</v>
      </c>
      <c r="B484" s="34">
        <v>14</v>
      </c>
    </row>
    <row r="485" spans="1:2" x14ac:dyDescent="0.35">
      <c r="A485" s="71" t="s">
        <v>1145</v>
      </c>
      <c r="B485" s="34">
        <v>29</v>
      </c>
    </row>
    <row r="486" spans="1:2" x14ac:dyDescent="0.35">
      <c r="A486" s="71" t="s">
        <v>1146</v>
      </c>
      <c r="B486" s="34">
        <v>23</v>
      </c>
    </row>
    <row r="487" spans="1:2" x14ac:dyDescent="0.35">
      <c r="A487" s="71" t="s">
        <v>1147</v>
      </c>
      <c r="B487" s="34">
        <v>60</v>
      </c>
    </row>
    <row r="488" spans="1:2" x14ac:dyDescent="0.35">
      <c r="A488" s="71" t="s">
        <v>1148</v>
      </c>
      <c r="B488" s="34">
        <v>31</v>
      </c>
    </row>
    <row r="489" spans="1:2" x14ac:dyDescent="0.35">
      <c r="A489" s="71" t="s">
        <v>1149</v>
      </c>
      <c r="B489" s="34">
        <v>7</v>
      </c>
    </row>
    <row r="490" spans="1:2" x14ac:dyDescent="0.35">
      <c r="A490" s="71" t="s">
        <v>1150</v>
      </c>
      <c r="B490" s="34">
        <v>27354</v>
      </c>
    </row>
    <row r="491" spans="1:2" x14ac:dyDescent="0.35">
      <c r="A491" s="71" t="s">
        <v>1151</v>
      </c>
      <c r="B491" s="34">
        <v>173</v>
      </c>
    </row>
    <row r="492" spans="1:2" x14ac:dyDescent="0.35">
      <c r="A492" s="71" t="s">
        <v>1152</v>
      </c>
      <c r="B492" s="34">
        <v>37022</v>
      </c>
    </row>
    <row r="493" spans="1:2" x14ac:dyDescent="0.35">
      <c r="A493" s="71" t="s">
        <v>1153</v>
      </c>
      <c r="B493" s="34">
        <v>4468</v>
      </c>
    </row>
    <row r="494" spans="1:2" x14ac:dyDescent="0.35">
      <c r="A494" s="71" t="s">
        <v>1154</v>
      </c>
      <c r="B494" s="34">
        <v>709</v>
      </c>
    </row>
    <row r="495" spans="1:2" x14ac:dyDescent="0.35">
      <c r="A495" s="71" t="s">
        <v>1155</v>
      </c>
      <c r="B495" s="34">
        <v>10982</v>
      </c>
    </row>
    <row r="496" spans="1:2" x14ac:dyDescent="0.35">
      <c r="A496" s="71" t="s">
        <v>1156</v>
      </c>
      <c r="B496" s="34">
        <v>138</v>
      </c>
    </row>
    <row r="497" spans="1:2" x14ac:dyDescent="0.35">
      <c r="A497" s="71" t="s">
        <v>1157</v>
      </c>
      <c r="B497" s="34">
        <v>183</v>
      </c>
    </row>
    <row r="498" spans="1:2" x14ac:dyDescent="0.35">
      <c r="A498" s="71" t="s">
        <v>1158</v>
      </c>
      <c r="B498" s="34">
        <v>1575</v>
      </c>
    </row>
    <row r="499" spans="1:2" x14ac:dyDescent="0.35">
      <c r="A499" s="71" t="s">
        <v>1159</v>
      </c>
      <c r="B499" s="34">
        <v>2435</v>
      </c>
    </row>
    <row r="500" spans="1:2" x14ac:dyDescent="0.35">
      <c r="A500" s="71" t="s">
        <v>1160</v>
      </c>
      <c r="B500" s="34">
        <v>910</v>
      </c>
    </row>
    <row r="501" spans="1:2" x14ac:dyDescent="0.35">
      <c r="A501" s="71" t="s">
        <v>1161</v>
      </c>
      <c r="B501" s="34">
        <v>6126</v>
      </c>
    </row>
    <row r="502" spans="1:2" x14ac:dyDescent="0.35">
      <c r="A502" s="33" t="s">
        <v>1162</v>
      </c>
      <c r="B502" s="34">
        <v>41</v>
      </c>
    </row>
    <row r="503" spans="1:2" x14ac:dyDescent="0.35">
      <c r="A503" s="71"/>
      <c r="B503" s="34">
        <v>41</v>
      </c>
    </row>
    <row r="504" spans="1:2" x14ac:dyDescent="0.35">
      <c r="A504" s="33" t="s">
        <v>1163</v>
      </c>
      <c r="B504" s="34">
        <v>7881</v>
      </c>
    </row>
    <row r="505" spans="1:2" x14ac:dyDescent="0.35">
      <c r="A505" s="71"/>
      <c r="B505" s="34">
        <v>31</v>
      </c>
    </row>
    <row r="506" spans="1:2" x14ac:dyDescent="0.35">
      <c r="A506" s="71" t="s">
        <v>1164</v>
      </c>
      <c r="B506" s="34">
        <v>22</v>
      </c>
    </row>
    <row r="507" spans="1:2" x14ac:dyDescent="0.35">
      <c r="A507" s="71" t="s">
        <v>1165</v>
      </c>
      <c r="B507" s="34">
        <v>33</v>
      </c>
    </row>
    <row r="508" spans="1:2" x14ac:dyDescent="0.35">
      <c r="A508" s="71" t="s">
        <v>1166</v>
      </c>
      <c r="B508" s="34">
        <v>925</v>
      </c>
    </row>
    <row r="509" spans="1:2" x14ac:dyDescent="0.35">
      <c r="A509" s="71" t="s">
        <v>923</v>
      </c>
      <c r="B509" s="34">
        <v>2</v>
      </c>
    </row>
    <row r="510" spans="1:2" x14ac:dyDescent="0.35">
      <c r="A510" s="71" t="s">
        <v>1167</v>
      </c>
      <c r="B510" s="34">
        <v>823</v>
      </c>
    </row>
    <row r="511" spans="1:2" x14ac:dyDescent="0.35">
      <c r="A511" s="71" t="s">
        <v>1168</v>
      </c>
      <c r="B511" s="34">
        <v>4</v>
      </c>
    </row>
    <row r="512" spans="1:2" x14ac:dyDescent="0.35">
      <c r="A512" s="71" t="s">
        <v>1169</v>
      </c>
      <c r="B512" s="34">
        <v>23</v>
      </c>
    </row>
    <row r="513" spans="1:2" x14ac:dyDescent="0.35">
      <c r="A513" s="71" t="s">
        <v>1170</v>
      </c>
      <c r="B513" s="34">
        <v>14</v>
      </c>
    </row>
    <row r="514" spans="1:2" x14ac:dyDescent="0.35">
      <c r="A514" s="71" t="s">
        <v>1171</v>
      </c>
      <c r="B514" s="34">
        <v>17</v>
      </c>
    </row>
    <row r="515" spans="1:2" x14ac:dyDescent="0.35">
      <c r="A515" s="71" t="s">
        <v>1172</v>
      </c>
      <c r="B515" s="34">
        <v>779</v>
      </c>
    </row>
    <row r="516" spans="1:2" x14ac:dyDescent="0.35">
      <c r="A516" s="71" t="s">
        <v>1173</v>
      </c>
      <c r="B516" s="34">
        <v>20</v>
      </c>
    </row>
    <row r="517" spans="1:2" x14ac:dyDescent="0.35">
      <c r="A517" s="71" t="s">
        <v>1174</v>
      </c>
      <c r="B517" s="34">
        <v>298</v>
      </c>
    </row>
    <row r="518" spans="1:2" x14ac:dyDescent="0.35">
      <c r="A518" s="71" t="s">
        <v>1175</v>
      </c>
      <c r="B518" s="34">
        <v>115</v>
      </c>
    </row>
    <row r="519" spans="1:2" x14ac:dyDescent="0.35">
      <c r="A519" s="71" t="s">
        <v>1176</v>
      </c>
      <c r="B519" s="34">
        <v>692</v>
      </c>
    </row>
    <row r="520" spans="1:2" x14ac:dyDescent="0.35">
      <c r="A520" s="71" t="s">
        <v>1177</v>
      </c>
      <c r="B520" s="34">
        <v>1798</v>
      </c>
    </row>
    <row r="521" spans="1:2" x14ac:dyDescent="0.35">
      <c r="A521" s="71" t="s">
        <v>1178</v>
      </c>
      <c r="B521" s="34">
        <v>2</v>
      </c>
    </row>
    <row r="522" spans="1:2" x14ac:dyDescent="0.35">
      <c r="A522" s="71" t="s">
        <v>1179</v>
      </c>
      <c r="B522" s="34">
        <v>139</v>
      </c>
    </row>
    <row r="523" spans="1:2" x14ac:dyDescent="0.35">
      <c r="A523" s="71" t="s">
        <v>1180</v>
      </c>
      <c r="B523" s="34">
        <v>1</v>
      </c>
    </row>
    <row r="524" spans="1:2" x14ac:dyDescent="0.35">
      <c r="A524" s="71" t="s">
        <v>1181</v>
      </c>
      <c r="B524" s="34">
        <v>224</v>
      </c>
    </row>
    <row r="525" spans="1:2" x14ac:dyDescent="0.35">
      <c r="A525" s="71" t="s">
        <v>1182</v>
      </c>
      <c r="B525" s="34">
        <v>1263</v>
      </c>
    </row>
    <row r="526" spans="1:2" x14ac:dyDescent="0.35">
      <c r="A526" s="71" t="s">
        <v>1183</v>
      </c>
      <c r="B526" s="34">
        <v>11</v>
      </c>
    </row>
    <row r="527" spans="1:2" x14ac:dyDescent="0.35">
      <c r="A527" s="71" t="s">
        <v>1184</v>
      </c>
      <c r="B527" s="34">
        <v>20</v>
      </c>
    </row>
    <row r="528" spans="1:2" x14ac:dyDescent="0.35">
      <c r="A528" s="71" t="s">
        <v>1185</v>
      </c>
      <c r="B528" s="34">
        <v>24</v>
      </c>
    </row>
    <row r="529" spans="1:2" x14ac:dyDescent="0.35">
      <c r="A529" s="71" t="s">
        <v>1186</v>
      </c>
      <c r="B529" s="34">
        <v>5</v>
      </c>
    </row>
    <row r="530" spans="1:2" x14ac:dyDescent="0.35">
      <c r="A530" s="71" t="s">
        <v>1187</v>
      </c>
      <c r="B530" s="34">
        <v>39</v>
      </c>
    </row>
    <row r="531" spans="1:2" x14ac:dyDescent="0.35">
      <c r="A531" s="71" t="s">
        <v>1188</v>
      </c>
      <c r="B531" s="34">
        <v>3</v>
      </c>
    </row>
    <row r="532" spans="1:2" x14ac:dyDescent="0.35">
      <c r="A532" s="71" t="s">
        <v>1050</v>
      </c>
      <c r="B532" s="34">
        <v>103</v>
      </c>
    </row>
    <row r="533" spans="1:2" x14ac:dyDescent="0.35">
      <c r="A533" s="71" t="s">
        <v>1189</v>
      </c>
      <c r="B533" s="34">
        <v>430</v>
      </c>
    </row>
    <row r="534" spans="1:2" x14ac:dyDescent="0.35">
      <c r="A534" s="71" t="s">
        <v>1190</v>
      </c>
      <c r="B534" s="34">
        <v>19</v>
      </c>
    </row>
    <row r="535" spans="1:2" x14ac:dyDescent="0.35">
      <c r="A535" s="71" t="s">
        <v>1191</v>
      </c>
      <c r="B535" s="34">
        <v>2</v>
      </c>
    </row>
    <row r="536" spans="1:2" x14ac:dyDescent="0.35">
      <c r="A536" s="33" t="s">
        <v>1192</v>
      </c>
      <c r="B536" s="34">
        <v>914</v>
      </c>
    </row>
    <row r="537" spans="1:2" x14ac:dyDescent="0.35">
      <c r="A537" s="71"/>
      <c r="B537" s="34">
        <v>1</v>
      </c>
    </row>
    <row r="538" spans="1:2" x14ac:dyDescent="0.35">
      <c r="A538" s="71" t="s">
        <v>1193</v>
      </c>
      <c r="B538" s="34">
        <v>37</v>
      </c>
    </row>
    <row r="539" spans="1:2" x14ac:dyDescent="0.35">
      <c r="A539" s="71" t="s">
        <v>1194</v>
      </c>
      <c r="B539" s="34">
        <v>120</v>
      </c>
    </row>
    <row r="540" spans="1:2" x14ac:dyDescent="0.35">
      <c r="A540" s="71" t="s">
        <v>1195</v>
      </c>
      <c r="B540" s="34">
        <v>32</v>
      </c>
    </row>
    <row r="541" spans="1:2" x14ac:dyDescent="0.35">
      <c r="A541" s="71" t="s">
        <v>1196</v>
      </c>
      <c r="B541" s="34">
        <v>30</v>
      </c>
    </row>
    <row r="542" spans="1:2" x14ac:dyDescent="0.35">
      <c r="A542" s="71" t="s">
        <v>1197</v>
      </c>
      <c r="B542" s="34">
        <v>9</v>
      </c>
    </row>
    <row r="543" spans="1:2" x14ac:dyDescent="0.35">
      <c r="A543" s="71" t="s">
        <v>1198</v>
      </c>
      <c r="B543" s="34">
        <v>610</v>
      </c>
    </row>
    <row r="544" spans="1:2" x14ac:dyDescent="0.35">
      <c r="A544" s="71" t="s">
        <v>1199</v>
      </c>
      <c r="B544" s="34">
        <v>30</v>
      </c>
    </row>
    <row r="545" spans="1:2" x14ac:dyDescent="0.35">
      <c r="A545" s="71" t="s">
        <v>1200</v>
      </c>
      <c r="B545" s="34">
        <v>16</v>
      </c>
    </row>
    <row r="546" spans="1:2" x14ac:dyDescent="0.35">
      <c r="A546" s="71" t="s">
        <v>1201</v>
      </c>
      <c r="B546" s="34">
        <v>29</v>
      </c>
    </row>
    <row r="547" spans="1:2" x14ac:dyDescent="0.35">
      <c r="A547" s="33" t="s">
        <v>1202</v>
      </c>
      <c r="B547" s="34">
        <v>10</v>
      </c>
    </row>
    <row r="548" spans="1:2" x14ac:dyDescent="0.35">
      <c r="A548" s="71" t="s">
        <v>797</v>
      </c>
      <c r="B548" s="34">
        <v>10</v>
      </c>
    </row>
    <row r="549" spans="1:2" x14ac:dyDescent="0.35">
      <c r="A549" s="33" t="s">
        <v>1203</v>
      </c>
      <c r="B549" s="34">
        <v>244</v>
      </c>
    </row>
    <row r="550" spans="1:2" x14ac:dyDescent="0.35">
      <c r="A550" s="71"/>
      <c r="B550" s="34">
        <v>13</v>
      </c>
    </row>
    <row r="551" spans="1:2" x14ac:dyDescent="0.35">
      <c r="A551" s="71" t="s">
        <v>797</v>
      </c>
      <c r="B551" s="34">
        <v>224</v>
      </c>
    </row>
    <row r="552" spans="1:2" x14ac:dyDescent="0.35">
      <c r="A552" s="71" t="s">
        <v>1204</v>
      </c>
      <c r="B552" s="34">
        <v>7</v>
      </c>
    </row>
    <row r="553" spans="1:2" x14ac:dyDescent="0.35">
      <c r="A553" s="33" t="s">
        <v>1205</v>
      </c>
      <c r="B553" s="34">
        <v>55494</v>
      </c>
    </row>
    <row r="554" spans="1:2" x14ac:dyDescent="0.35">
      <c r="A554" s="71"/>
      <c r="B554" s="34">
        <v>23</v>
      </c>
    </row>
    <row r="555" spans="1:2" x14ac:dyDescent="0.35">
      <c r="A555" s="71" t="s">
        <v>1206</v>
      </c>
      <c r="B555" s="34">
        <v>228</v>
      </c>
    </row>
    <row r="556" spans="1:2" x14ac:dyDescent="0.35">
      <c r="A556" s="71" t="s">
        <v>1207</v>
      </c>
      <c r="B556" s="34">
        <v>3820</v>
      </c>
    </row>
    <row r="557" spans="1:2" x14ac:dyDescent="0.35">
      <c r="A557" s="71" t="s">
        <v>901</v>
      </c>
      <c r="B557" s="34">
        <v>11</v>
      </c>
    </row>
    <row r="558" spans="1:2" x14ac:dyDescent="0.35">
      <c r="A558" s="71" t="s">
        <v>1208</v>
      </c>
      <c r="B558" s="34">
        <v>23</v>
      </c>
    </row>
    <row r="559" spans="1:2" x14ac:dyDescent="0.35">
      <c r="A559" s="71" t="s">
        <v>1209</v>
      </c>
      <c r="B559" s="34">
        <v>35</v>
      </c>
    </row>
    <row r="560" spans="1:2" x14ac:dyDescent="0.35">
      <c r="A560" s="71" t="s">
        <v>1210</v>
      </c>
      <c r="B560" s="34">
        <v>9</v>
      </c>
    </row>
    <row r="561" spans="1:2" x14ac:dyDescent="0.35">
      <c r="A561" s="71" t="s">
        <v>797</v>
      </c>
      <c r="B561" s="34">
        <v>10</v>
      </c>
    </row>
    <row r="562" spans="1:2" x14ac:dyDescent="0.35">
      <c r="A562" s="71" t="s">
        <v>1211</v>
      </c>
      <c r="B562" s="34">
        <v>57</v>
      </c>
    </row>
    <row r="563" spans="1:2" x14ac:dyDescent="0.35">
      <c r="A563" s="71" t="s">
        <v>1212</v>
      </c>
      <c r="B563" s="34">
        <v>99</v>
      </c>
    </row>
    <row r="564" spans="1:2" x14ac:dyDescent="0.35">
      <c r="A564" s="71" t="s">
        <v>1213</v>
      </c>
      <c r="B564" s="34">
        <v>166</v>
      </c>
    </row>
    <row r="565" spans="1:2" x14ac:dyDescent="0.35">
      <c r="A565" s="71" t="s">
        <v>1214</v>
      </c>
      <c r="B565" s="34">
        <v>492</v>
      </c>
    </row>
    <row r="566" spans="1:2" x14ac:dyDescent="0.35">
      <c r="A566" s="71" t="s">
        <v>1215</v>
      </c>
      <c r="B566" s="34">
        <v>3</v>
      </c>
    </row>
    <row r="567" spans="1:2" x14ac:dyDescent="0.35">
      <c r="A567" s="71" t="s">
        <v>1216</v>
      </c>
      <c r="B567" s="34">
        <v>19</v>
      </c>
    </row>
    <row r="568" spans="1:2" x14ac:dyDescent="0.35">
      <c r="A568" s="71" t="s">
        <v>1217</v>
      </c>
      <c r="B568" s="34">
        <v>1438</v>
      </c>
    </row>
    <row r="569" spans="1:2" x14ac:dyDescent="0.35">
      <c r="A569" s="71" t="s">
        <v>1218</v>
      </c>
      <c r="B569" s="34">
        <v>1821</v>
      </c>
    </row>
    <row r="570" spans="1:2" x14ac:dyDescent="0.35">
      <c r="A570" s="71" t="s">
        <v>1219</v>
      </c>
      <c r="B570" s="34">
        <v>127</v>
      </c>
    </row>
    <row r="571" spans="1:2" x14ac:dyDescent="0.35">
      <c r="A571" s="71" t="s">
        <v>1220</v>
      </c>
      <c r="B571" s="34">
        <v>707</v>
      </c>
    </row>
    <row r="572" spans="1:2" x14ac:dyDescent="0.35">
      <c r="A572" s="71" t="s">
        <v>1221</v>
      </c>
      <c r="B572" s="34">
        <v>37</v>
      </c>
    </row>
    <row r="573" spans="1:2" x14ac:dyDescent="0.35">
      <c r="A573" s="71" t="s">
        <v>1222</v>
      </c>
      <c r="B573" s="34">
        <v>180</v>
      </c>
    </row>
    <row r="574" spans="1:2" x14ac:dyDescent="0.35">
      <c r="A574" s="71" t="s">
        <v>933</v>
      </c>
      <c r="B574" s="34">
        <v>2</v>
      </c>
    </row>
    <row r="575" spans="1:2" x14ac:dyDescent="0.35">
      <c r="A575" s="71" t="s">
        <v>1223</v>
      </c>
      <c r="B575" s="34">
        <v>6</v>
      </c>
    </row>
    <row r="576" spans="1:2" x14ac:dyDescent="0.35">
      <c r="A576" s="71" t="s">
        <v>1224</v>
      </c>
      <c r="B576" s="34">
        <v>1</v>
      </c>
    </row>
    <row r="577" spans="1:2" x14ac:dyDescent="0.35">
      <c r="A577" s="71" t="s">
        <v>1225</v>
      </c>
      <c r="B577" s="34">
        <v>203</v>
      </c>
    </row>
    <row r="578" spans="1:2" x14ac:dyDescent="0.35">
      <c r="A578" s="71" t="s">
        <v>1226</v>
      </c>
      <c r="B578" s="34">
        <v>507</v>
      </c>
    </row>
    <row r="579" spans="1:2" x14ac:dyDescent="0.35">
      <c r="A579" s="71" t="s">
        <v>1227</v>
      </c>
      <c r="B579" s="34">
        <v>1327</v>
      </c>
    </row>
    <row r="580" spans="1:2" x14ac:dyDescent="0.35">
      <c r="A580" s="71" t="s">
        <v>1228</v>
      </c>
      <c r="B580" s="34">
        <v>140</v>
      </c>
    </row>
    <row r="581" spans="1:2" x14ac:dyDescent="0.35">
      <c r="A581" s="71" t="s">
        <v>1229</v>
      </c>
      <c r="B581" s="34">
        <v>1</v>
      </c>
    </row>
    <row r="582" spans="1:2" x14ac:dyDescent="0.35">
      <c r="A582" s="71" t="s">
        <v>1230</v>
      </c>
      <c r="B582" s="34">
        <v>1767</v>
      </c>
    </row>
    <row r="583" spans="1:2" x14ac:dyDescent="0.35">
      <c r="A583" s="71" t="s">
        <v>1231</v>
      </c>
      <c r="B583" s="34">
        <v>2310</v>
      </c>
    </row>
    <row r="584" spans="1:2" x14ac:dyDescent="0.35">
      <c r="A584" s="71" t="s">
        <v>1232</v>
      </c>
      <c r="B584" s="34">
        <v>18053</v>
      </c>
    </row>
    <row r="585" spans="1:2" x14ac:dyDescent="0.35">
      <c r="A585" s="71" t="s">
        <v>1233</v>
      </c>
      <c r="B585" s="34">
        <v>1832</v>
      </c>
    </row>
    <row r="586" spans="1:2" x14ac:dyDescent="0.35">
      <c r="A586" s="71" t="s">
        <v>958</v>
      </c>
      <c r="B586" s="34">
        <v>1602</v>
      </c>
    </row>
    <row r="587" spans="1:2" x14ac:dyDescent="0.35">
      <c r="A587" s="71" t="s">
        <v>1234</v>
      </c>
      <c r="B587" s="34">
        <v>7</v>
      </c>
    </row>
    <row r="588" spans="1:2" x14ac:dyDescent="0.35">
      <c r="A588" s="71" t="s">
        <v>1235</v>
      </c>
      <c r="B588" s="34">
        <v>64</v>
      </c>
    </row>
    <row r="589" spans="1:2" x14ac:dyDescent="0.35">
      <c r="A589" s="71" t="s">
        <v>1236</v>
      </c>
      <c r="B589" s="34">
        <v>2942</v>
      </c>
    </row>
    <row r="590" spans="1:2" x14ac:dyDescent="0.35">
      <c r="A590" s="71" t="s">
        <v>1237</v>
      </c>
      <c r="B590" s="34">
        <v>302</v>
      </c>
    </row>
    <row r="591" spans="1:2" x14ac:dyDescent="0.35">
      <c r="A591" s="71" t="s">
        <v>1238</v>
      </c>
      <c r="B591" s="34">
        <v>170</v>
      </c>
    </row>
    <row r="592" spans="1:2" x14ac:dyDescent="0.35">
      <c r="A592" s="71" t="s">
        <v>1239</v>
      </c>
      <c r="B592" s="34">
        <v>214</v>
      </c>
    </row>
    <row r="593" spans="1:2" x14ac:dyDescent="0.35">
      <c r="A593" s="71" t="s">
        <v>1240</v>
      </c>
      <c r="B593" s="34">
        <v>7</v>
      </c>
    </row>
    <row r="594" spans="1:2" x14ac:dyDescent="0.35">
      <c r="A594" s="71" t="s">
        <v>974</v>
      </c>
      <c r="B594" s="34">
        <v>45</v>
      </c>
    </row>
    <row r="595" spans="1:2" x14ac:dyDescent="0.35">
      <c r="A595" s="71" t="s">
        <v>1241</v>
      </c>
      <c r="B595" s="34">
        <v>8</v>
      </c>
    </row>
    <row r="596" spans="1:2" x14ac:dyDescent="0.35">
      <c r="A596" s="71" t="s">
        <v>1242</v>
      </c>
      <c r="B596" s="34">
        <v>8</v>
      </c>
    </row>
    <row r="597" spans="1:2" x14ac:dyDescent="0.35">
      <c r="A597" s="71" t="s">
        <v>1243</v>
      </c>
      <c r="B597" s="34">
        <v>5</v>
      </c>
    </row>
    <row r="598" spans="1:2" x14ac:dyDescent="0.35">
      <c r="A598" s="71" t="s">
        <v>977</v>
      </c>
      <c r="B598" s="34">
        <v>9</v>
      </c>
    </row>
    <row r="599" spans="1:2" x14ac:dyDescent="0.35">
      <c r="A599" s="71" t="s">
        <v>1244</v>
      </c>
      <c r="B599" s="34">
        <v>6044</v>
      </c>
    </row>
    <row r="600" spans="1:2" x14ac:dyDescent="0.35">
      <c r="A600" s="71" t="s">
        <v>1245</v>
      </c>
      <c r="B600" s="34">
        <v>2650</v>
      </c>
    </row>
    <row r="601" spans="1:2" x14ac:dyDescent="0.35">
      <c r="A601" s="71" t="s">
        <v>1246</v>
      </c>
      <c r="B601" s="34">
        <v>2253</v>
      </c>
    </row>
    <row r="602" spans="1:2" x14ac:dyDescent="0.35">
      <c r="A602" s="71" t="s">
        <v>1247</v>
      </c>
      <c r="B602" s="34">
        <v>3710</v>
      </c>
    </row>
    <row r="603" spans="1:2" x14ac:dyDescent="0.35">
      <c r="A603" s="33" t="s">
        <v>1248</v>
      </c>
      <c r="B603" s="34">
        <v>8</v>
      </c>
    </row>
    <row r="604" spans="1:2" x14ac:dyDescent="0.35">
      <c r="A604" s="71"/>
      <c r="B604" s="34">
        <v>1</v>
      </c>
    </row>
    <row r="605" spans="1:2" x14ac:dyDescent="0.35">
      <c r="A605" s="71" t="s">
        <v>1249</v>
      </c>
      <c r="B605" s="34">
        <v>1</v>
      </c>
    </row>
    <row r="606" spans="1:2" x14ac:dyDescent="0.35">
      <c r="A606" s="71" t="s">
        <v>731</v>
      </c>
      <c r="B606" s="34">
        <v>6</v>
      </c>
    </row>
    <row r="607" spans="1:2" x14ac:dyDescent="0.35">
      <c r="A607" s="33" t="s">
        <v>1250</v>
      </c>
      <c r="B607" s="34">
        <v>1003</v>
      </c>
    </row>
    <row r="608" spans="1:2" x14ac:dyDescent="0.35">
      <c r="A608" s="71"/>
      <c r="B608" s="34">
        <v>3</v>
      </c>
    </row>
    <row r="609" spans="1:2" x14ac:dyDescent="0.35">
      <c r="A609" s="71" t="s">
        <v>1251</v>
      </c>
      <c r="B609" s="34">
        <v>178</v>
      </c>
    </row>
    <row r="610" spans="1:2" x14ac:dyDescent="0.35">
      <c r="A610" s="71" t="s">
        <v>1252</v>
      </c>
      <c r="B610" s="34">
        <v>32</v>
      </c>
    </row>
    <row r="611" spans="1:2" x14ac:dyDescent="0.35">
      <c r="A611" s="71" t="s">
        <v>1253</v>
      </c>
      <c r="B611" s="34">
        <v>33</v>
      </c>
    </row>
    <row r="612" spans="1:2" x14ac:dyDescent="0.35">
      <c r="A612" s="71" t="s">
        <v>1254</v>
      </c>
      <c r="B612" s="34">
        <v>28</v>
      </c>
    </row>
    <row r="613" spans="1:2" x14ac:dyDescent="0.35">
      <c r="A613" s="71" t="s">
        <v>1255</v>
      </c>
      <c r="B613" s="34">
        <v>63</v>
      </c>
    </row>
    <row r="614" spans="1:2" x14ac:dyDescent="0.35">
      <c r="A614" s="71" t="s">
        <v>1087</v>
      </c>
      <c r="B614" s="34">
        <v>12</v>
      </c>
    </row>
    <row r="615" spans="1:2" x14ac:dyDescent="0.35">
      <c r="A615" s="71" t="s">
        <v>1256</v>
      </c>
      <c r="B615" s="34">
        <v>6</v>
      </c>
    </row>
    <row r="616" spans="1:2" x14ac:dyDescent="0.35">
      <c r="A616" s="71" t="s">
        <v>1257</v>
      </c>
      <c r="B616" s="34">
        <v>9</v>
      </c>
    </row>
    <row r="617" spans="1:2" x14ac:dyDescent="0.35">
      <c r="A617" s="71" t="s">
        <v>1258</v>
      </c>
      <c r="B617" s="34">
        <v>10</v>
      </c>
    </row>
    <row r="618" spans="1:2" x14ac:dyDescent="0.35">
      <c r="A618" s="71" t="s">
        <v>1259</v>
      </c>
      <c r="B618" s="34">
        <v>13</v>
      </c>
    </row>
    <row r="619" spans="1:2" x14ac:dyDescent="0.35">
      <c r="A619" s="71" t="s">
        <v>1260</v>
      </c>
      <c r="B619" s="34">
        <v>455</v>
      </c>
    </row>
    <row r="620" spans="1:2" x14ac:dyDescent="0.35">
      <c r="A620" s="71" t="s">
        <v>1261</v>
      </c>
      <c r="B620" s="34">
        <v>127</v>
      </c>
    </row>
    <row r="621" spans="1:2" x14ac:dyDescent="0.35">
      <c r="A621" s="71" t="s">
        <v>1262</v>
      </c>
      <c r="B621" s="34">
        <v>1</v>
      </c>
    </row>
    <row r="622" spans="1:2" x14ac:dyDescent="0.35">
      <c r="A622" s="71" t="s">
        <v>1263</v>
      </c>
      <c r="B622" s="34">
        <v>33</v>
      </c>
    </row>
    <row r="623" spans="1:2" x14ac:dyDescent="0.35">
      <c r="A623" s="33" t="s">
        <v>1264</v>
      </c>
      <c r="B623" s="34">
        <v>304698</v>
      </c>
    </row>
    <row r="624" spans="1:2" x14ac:dyDescent="0.35">
      <c r="A624" s="71"/>
      <c r="B624" s="34">
        <v>120</v>
      </c>
    </row>
    <row r="625" spans="1:2" x14ac:dyDescent="0.35">
      <c r="A625" s="71" t="s">
        <v>1265</v>
      </c>
      <c r="B625" s="34">
        <v>87820</v>
      </c>
    </row>
    <row r="626" spans="1:2" x14ac:dyDescent="0.35">
      <c r="A626" s="71" t="s">
        <v>1266</v>
      </c>
      <c r="B626" s="34">
        <v>100721</v>
      </c>
    </row>
    <row r="627" spans="1:2" x14ac:dyDescent="0.35">
      <c r="A627" s="71" t="s">
        <v>1267</v>
      </c>
      <c r="B627" s="34">
        <v>1435</v>
      </c>
    </row>
    <row r="628" spans="1:2" x14ac:dyDescent="0.35">
      <c r="A628" s="71" t="s">
        <v>1268</v>
      </c>
      <c r="B628" s="34">
        <v>40904</v>
      </c>
    </row>
    <row r="629" spans="1:2" x14ac:dyDescent="0.35">
      <c r="A629" s="71" t="s">
        <v>1269</v>
      </c>
      <c r="B629" s="34">
        <v>53</v>
      </c>
    </row>
    <row r="630" spans="1:2" x14ac:dyDescent="0.35">
      <c r="A630" s="71" t="s">
        <v>1270</v>
      </c>
      <c r="B630" s="34">
        <v>636</v>
      </c>
    </row>
    <row r="631" spans="1:2" x14ac:dyDescent="0.35">
      <c r="A631" s="71" t="s">
        <v>1271</v>
      </c>
      <c r="B631" s="34">
        <v>5350</v>
      </c>
    </row>
    <row r="632" spans="1:2" x14ac:dyDescent="0.35">
      <c r="A632" s="71" t="s">
        <v>1272</v>
      </c>
      <c r="B632" s="34">
        <v>2</v>
      </c>
    </row>
    <row r="633" spans="1:2" x14ac:dyDescent="0.35">
      <c r="A633" s="71" t="s">
        <v>1273</v>
      </c>
      <c r="B633" s="34">
        <v>10539</v>
      </c>
    </row>
    <row r="634" spans="1:2" x14ac:dyDescent="0.35">
      <c r="A634" s="71" t="s">
        <v>1274</v>
      </c>
      <c r="B634" s="34">
        <v>847</v>
      </c>
    </row>
    <row r="635" spans="1:2" x14ac:dyDescent="0.35">
      <c r="A635" s="71" t="s">
        <v>1275</v>
      </c>
      <c r="B635" s="34">
        <v>1572</v>
      </c>
    </row>
    <row r="636" spans="1:2" x14ac:dyDescent="0.35">
      <c r="A636" s="71" t="s">
        <v>1276</v>
      </c>
      <c r="B636" s="34">
        <v>29061</v>
      </c>
    </row>
    <row r="637" spans="1:2" x14ac:dyDescent="0.35">
      <c r="A637" s="71" t="s">
        <v>1277</v>
      </c>
      <c r="B637" s="34">
        <v>1070</v>
      </c>
    </row>
    <row r="638" spans="1:2" x14ac:dyDescent="0.35">
      <c r="A638" s="71" t="s">
        <v>1278</v>
      </c>
      <c r="B638" s="34">
        <v>19154</v>
      </c>
    </row>
    <row r="639" spans="1:2" x14ac:dyDescent="0.35">
      <c r="A639" s="71" t="s">
        <v>1279</v>
      </c>
      <c r="B639" s="34">
        <v>1692</v>
      </c>
    </row>
    <row r="640" spans="1:2" x14ac:dyDescent="0.35">
      <c r="A640" s="71" t="s">
        <v>1280</v>
      </c>
      <c r="B640" s="34">
        <v>2390</v>
      </c>
    </row>
    <row r="641" spans="1:2" x14ac:dyDescent="0.35">
      <c r="A641" s="71" t="s">
        <v>1281</v>
      </c>
      <c r="B641" s="34">
        <v>1332</v>
      </c>
    </row>
    <row r="642" spans="1:2" x14ac:dyDescent="0.35">
      <c r="A642" s="33" t="s">
        <v>1282</v>
      </c>
      <c r="B642" s="34">
        <v>3047</v>
      </c>
    </row>
    <row r="643" spans="1:2" x14ac:dyDescent="0.35">
      <c r="A643" s="71"/>
      <c r="B643" s="34">
        <v>7</v>
      </c>
    </row>
    <row r="644" spans="1:2" x14ac:dyDescent="0.35">
      <c r="A644" s="71" t="s">
        <v>1283</v>
      </c>
      <c r="B644" s="34">
        <v>2</v>
      </c>
    </row>
    <row r="645" spans="1:2" x14ac:dyDescent="0.35">
      <c r="A645" s="71" t="s">
        <v>1284</v>
      </c>
      <c r="B645" s="34">
        <v>1</v>
      </c>
    </row>
    <row r="646" spans="1:2" x14ac:dyDescent="0.35">
      <c r="A646" s="71" t="s">
        <v>1285</v>
      </c>
      <c r="B646" s="34">
        <v>23</v>
      </c>
    </row>
    <row r="647" spans="1:2" x14ac:dyDescent="0.35">
      <c r="A647" s="71" t="s">
        <v>1286</v>
      </c>
      <c r="B647" s="34">
        <v>17</v>
      </c>
    </row>
    <row r="648" spans="1:2" x14ac:dyDescent="0.35">
      <c r="A648" s="71" t="s">
        <v>1287</v>
      </c>
      <c r="B648" s="34">
        <v>68</v>
      </c>
    </row>
    <row r="649" spans="1:2" x14ac:dyDescent="0.35">
      <c r="A649" s="71" t="s">
        <v>1288</v>
      </c>
      <c r="B649" s="34">
        <v>1433</v>
      </c>
    </row>
    <row r="650" spans="1:2" x14ac:dyDescent="0.35">
      <c r="A650" s="71" t="s">
        <v>1289</v>
      </c>
      <c r="B650" s="34">
        <v>1336</v>
      </c>
    </row>
    <row r="651" spans="1:2" x14ac:dyDescent="0.35">
      <c r="A651" s="71" t="s">
        <v>1290</v>
      </c>
      <c r="B651" s="34">
        <v>21</v>
      </c>
    </row>
    <row r="652" spans="1:2" x14ac:dyDescent="0.35">
      <c r="A652" s="71" t="s">
        <v>1291</v>
      </c>
      <c r="B652" s="34">
        <v>139</v>
      </c>
    </row>
    <row r="653" spans="1:2" x14ac:dyDescent="0.35">
      <c r="A653" s="33" t="s">
        <v>1292</v>
      </c>
      <c r="B653" s="34">
        <v>88101</v>
      </c>
    </row>
    <row r="654" spans="1:2" x14ac:dyDescent="0.35">
      <c r="A654" s="71"/>
      <c r="B654" s="34">
        <v>20</v>
      </c>
    </row>
    <row r="655" spans="1:2" x14ac:dyDescent="0.35">
      <c r="A655" s="71" t="s">
        <v>1293</v>
      </c>
      <c r="B655" s="34">
        <v>10987</v>
      </c>
    </row>
    <row r="656" spans="1:2" x14ac:dyDescent="0.35">
      <c r="A656" s="71" t="s">
        <v>1294</v>
      </c>
      <c r="B656" s="34">
        <v>1113</v>
      </c>
    </row>
    <row r="657" spans="1:2" x14ac:dyDescent="0.35">
      <c r="A657" s="71" t="s">
        <v>1295</v>
      </c>
      <c r="B657" s="34">
        <v>265</v>
      </c>
    </row>
    <row r="658" spans="1:2" x14ac:dyDescent="0.35">
      <c r="A658" s="71" t="s">
        <v>1296</v>
      </c>
      <c r="B658" s="34">
        <v>1501</v>
      </c>
    </row>
    <row r="659" spans="1:2" x14ac:dyDescent="0.35">
      <c r="A659" s="71" t="s">
        <v>1297</v>
      </c>
      <c r="B659" s="34">
        <v>25227</v>
      </c>
    </row>
    <row r="660" spans="1:2" x14ac:dyDescent="0.35">
      <c r="A660" s="71" t="s">
        <v>1298</v>
      </c>
      <c r="B660" s="34">
        <v>475</v>
      </c>
    </row>
    <row r="661" spans="1:2" x14ac:dyDescent="0.35">
      <c r="A661" s="71" t="s">
        <v>1299</v>
      </c>
      <c r="B661" s="34">
        <v>254</v>
      </c>
    </row>
    <row r="662" spans="1:2" x14ac:dyDescent="0.35">
      <c r="A662" s="71" t="s">
        <v>1300</v>
      </c>
      <c r="B662" s="34">
        <v>272</v>
      </c>
    </row>
    <row r="663" spans="1:2" x14ac:dyDescent="0.35">
      <c r="A663" s="71" t="s">
        <v>1301</v>
      </c>
      <c r="B663" s="34">
        <v>68</v>
      </c>
    </row>
    <row r="664" spans="1:2" x14ac:dyDescent="0.35">
      <c r="A664" s="71" t="s">
        <v>1302</v>
      </c>
      <c r="B664" s="34">
        <v>1440</v>
      </c>
    </row>
    <row r="665" spans="1:2" x14ac:dyDescent="0.35">
      <c r="A665" s="71" t="s">
        <v>1303</v>
      </c>
      <c r="B665" s="34">
        <v>3035</v>
      </c>
    </row>
    <row r="666" spans="1:2" x14ac:dyDescent="0.35">
      <c r="A666" s="71" t="s">
        <v>1304</v>
      </c>
      <c r="B666" s="34">
        <v>8546</v>
      </c>
    </row>
    <row r="667" spans="1:2" x14ac:dyDescent="0.35">
      <c r="A667" s="71" t="s">
        <v>1305</v>
      </c>
      <c r="B667" s="34">
        <v>2427</v>
      </c>
    </row>
    <row r="668" spans="1:2" x14ac:dyDescent="0.35">
      <c r="A668" s="71" t="s">
        <v>1306</v>
      </c>
      <c r="B668" s="34">
        <v>2</v>
      </c>
    </row>
    <row r="669" spans="1:2" x14ac:dyDescent="0.35">
      <c r="A669" s="71" t="s">
        <v>1307</v>
      </c>
      <c r="B669" s="34">
        <v>23069</v>
      </c>
    </row>
    <row r="670" spans="1:2" x14ac:dyDescent="0.35">
      <c r="A670" s="71" t="s">
        <v>1308</v>
      </c>
      <c r="B670" s="34">
        <v>1389</v>
      </c>
    </row>
    <row r="671" spans="1:2" x14ac:dyDescent="0.35">
      <c r="A671" s="71" t="s">
        <v>1309</v>
      </c>
      <c r="B671" s="34">
        <v>4907</v>
      </c>
    </row>
    <row r="672" spans="1:2" x14ac:dyDescent="0.35">
      <c r="A672" s="71" t="s">
        <v>1310</v>
      </c>
      <c r="B672" s="34">
        <v>1794</v>
      </c>
    </row>
    <row r="673" spans="1:2" x14ac:dyDescent="0.35">
      <c r="A673" s="71" t="s">
        <v>1311</v>
      </c>
      <c r="B673" s="34">
        <v>533</v>
      </c>
    </row>
    <row r="674" spans="1:2" x14ac:dyDescent="0.35">
      <c r="A674" s="71" t="s">
        <v>1312</v>
      </c>
      <c r="B674" s="34">
        <v>777</v>
      </c>
    </row>
    <row r="675" spans="1:2" x14ac:dyDescent="0.35">
      <c r="A675" s="33" t="s">
        <v>1313</v>
      </c>
      <c r="B675" s="34">
        <v>329</v>
      </c>
    </row>
    <row r="676" spans="1:2" x14ac:dyDescent="0.35">
      <c r="A676" s="71" t="s">
        <v>1314</v>
      </c>
      <c r="B676" s="34">
        <v>7</v>
      </c>
    </row>
    <row r="677" spans="1:2" x14ac:dyDescent="0.35">
      <c r="A677" s="71" t="s">
        <v>1315</v>
      </c>
      <c r="B677" s="34">
        <v>5</v>
      </c>
    </row>
    <row r="678" spans="1:2" x14ac:dyDescent="0.35">
      <c r="A678" s="71" t="s">
        <v>1316</v>
      </c>
      <c r="B678" s="34">
        <v>3</v>
      </c>
    </row>
    <row r="679" spans="1:2" x14ac:dyDescent="0.35">
      <c r="A679" s="71" t="s">
        <v>797</v>
      </c>
      <c r="B679" s="34">
        <v>314</v>
      </c>
    </row>
    <row r="680" spans="1:2" x14ac:dyDescent="0.35">
      <c r="A680" s="33" t="s">
        <v>1317</v>
      </c>
      <c r="B680" s="34">
        <v>31768</v>
      </c>
    </row>
    <row r="681" spans="1:2" x14ac:dyDescent="0.35">
      <c r="A681" s="71"/>
      <c r="B681" s="34">
        <v>6</v>
      </c>
    </row>
    <row r="682" spans="1:2" x14ac:dyDescent="0.35">
      <c r="A682" s="71" t="s">
        <v>1318</v>
      </c>
      <c r="B682" s="34">
        <v>760</v>
      </c>
    </row>
    <row r="683" spans="1:2" x14ac:dyDescent="0.35">
      <c r="A683" s="71" t="s">
        <v>1319</v>
      </c>
      <c r="B683" s="34">
        <v>2295</v>
      </c>
    </row>
    <row r="684" spans="1:2" x14ac:dyDescent="0.35">
      <c r="A684" s="71" t="s">
        <v>1320</v>
      </c>
      <c r="B684" s="34">
        <v>95</v>
      </c>
    </row>
    <row r="685" spans="1:2" x14ac:dyDescent="0.35">
      <c r="A685" s="71" t="s">
        <v>1321</v>
      </c>
      <c r="B685" s="34">
        <v>203</v>
      </c>
    </row>
    <row r="686" spans="1:2" x14ac:dyDescent="0.35">
      <c r="A686" s="71" t="s">
        <v>1322</v>
      </c>
      <c r="B686" s="34">
        <v>47</v>
      </c>
    </row>
    <row r="687" spans="1:2" x14ac:dyDescent="0.35">
      <c r="A687" s="71" t="s">
        <v>1323</v>
      </c>
      <c r="B687" s="34">
        <v>967</v>
      </c>
    </row>
    <row r="688" spans="1:2" x14ac:dyDescent="0.35">
      <c r="A688" s="71" t="s">
        <v>1324</v>
      </c>
      <c r="B688" s="34">
        <v>356</v>
      </c>
    </row>
    <row r="689" spans="1:2" x14ac:dyDescent="0.35">
      <c r="A689" s="71" t="s">
        <v>1325</v>
      </c>
      <c r="B689" s="34">
        <v>7895</v>
      </c>
    </row>
    <row r="690" spans="1:2" x14ac:dyDescent="0.35">
      <c r="A690" s="71" t="s">
        <v>1326</v>
      </c>
      <c r="B690" s="34">
        <v>5105</v>
      </c>
    </row>
    <row r="691" spans="1:2" x14ac:dyDescent="0.35">
      <c r="A691" s="71" t="s">
        <v>1327</v>
      </c>
      <c r="B691" s="34">
        <v>1746</v>
      </c>
    </row>
    <row r="692" spans="1:2" x14ac:dyDescent="0.35">
      <c r="A692" s="71" t="s">
        <v>1328</v>
      </c>
      <c r="B692" s="34">
        <v>744</v>
      </c>
    </row>
    <row r="693" spans="1:2" x14ac:dyDescent="0.35">
      <c r="A693" s="71" t="s">
        <v>1329</v>
      </c>
      <c r="B693" s="34">
        <v>274</v>
      </c>
    </row>
    <row r="694" spans="1:2" x14ac:dyDescent="0.35">
      <c r="A694" s="71" t="s">
        <v>1330</v>
      </c>
      <c r="B694" s="34">
        <v>716</v>
      </c>
    </row>
    <row r="695" spans="1:2" x14ac:dyDescent="0.35">
      <c r="A695" s="71" t="s">
        <v>1331</v>
      </c>
      <c r="B695" s="34">
        <v>30</v>
      </c>
    </row>
    <row r="696" spans="1:2" x14ac:dyDescent="0.35">
      <c r="A696" s="71" t="s">
        <v>1332</v>
      </c>
      <c r="B696" s="34">
        <v>1139</v>
      </c>
    </row>
    <row r="697" spans="1:2" x14ac:dyDescent="0.35">
      <c r="A697" s="71" t="s">
        <v>1333</v>
      </c>
      <c r="B697" s="34">
        <v>477</v>
      </c>
    </row>
    <row r="698" spans="1:2" x14ac:dyDescent="0.35">
      <c r="A698" s="71" t="s">
        <v>1334</v>
      </c>
      <c r="B698" s="34">
        <v>427</v>
      </c>
    </row>
    <row r="699" spans="1:2" x14ac:dyDescent="0.35">
      <c r="A699" s="71" t="s">
        <v>1335</v>
      </c>
      <c r="B699" s="34">
        <v>38</v>
      </c>
    </row>
    <row r="700" spans="1:2" x14ac:dyDescent="0.35">
      <c r="A700" s="71" t="s">
        <v>1336</v>
      </c>
      <c r="B700" s="34">
        <v>166</v>
      </c>
    </row>
    <row r="701" spans="1:2" x14ac:dyDescent="0.35">
      <c r="A701" s="71" t="s">
        <v>1337</v>
      </c>
      <c r="B701" s="34">
        <v>599</v>
      </c>
    </row>
    <row r="702" spans="1:2" x14ac:dyDescent="0.35">
      <c r="A702" s="71" t="s">
        <v>1338</v>
      </c>
      <c r="B702" s="34">
        <v>1816</v>
      </c>
    </row>
    <row r="703" spans="1:2" x14ac:dyDescent="0.35">
      <c r="A703" s="71" t="s">
        <v>1339</v>
      </c>
      <c r="B703" s="34">
        <v>260</v>
      </c>
    </row>
    <row r="704" spans="1:2" x14ac:dyDescent="0.35">
      <c r="A704" s="71" t="s">
        <v>1340</v>
      </c>
      <c r="B704" s="34">
        <v>128</v>
      </c>
    </row>
    <row r="705" spans="1:2" x14ac:dyDescent="0.35">
      <c r="A705" s="71" t="s">
        <v>1341</v>
      </c>
      <c r="B705" s="34">
        <v>1585</v>
      </c>
    </row>
    <row r="706" spans="1:2" x14ac:dyDescent="0.35">
      <c r="A706" s="71" t="s">
        <v>1342</v>
      </c>
      <c r="B706" s="34">
        <v>246</v>
      </c>
    </row>
    <row r="707" spans="1:2" x14ac:dyDescent="0.35">
      <c r="A707" s="71" t="s">
        <v>1343</v>
      </c>
      <c r="B707" s="34">
        <v>1499</v>
      </c>
    </row>
    <row r="708" spans="1:2" x14ac:dyDescent="0.35">
      <c r="A708" s="71" t="s">
        <v>1344</v>
      </c>
      <c r="B708" s="34">
        <v>1552</v>
      </c>
    </row>
    <row r="709" spans="1:2" x14ac:dyDescent="0.35">
      <c r="A709" s="71" t="s">
        <v>1345</v>
      </c>
      <c r="B709" s="34">
        <v>175</v>
      </c>
    </row>
    <row r="710" spans="1:2" x14ac:dyDescent="0.35">
      <c r="A710" s="71" t="s">
        <v>1346</v>
      </c>
      <c r="B710" s="34">
        <v>422</v>
      </c>
    </row>
    <row r="711" spans="1:2" x14ac:dyDescent="0.35">
      <c r="A711" s="33" t="s">
        <v>1347</v>
      </c>
      <c r="B711" s="34">
        <v>6476</v>
      </c>
    </row>
    <row r="712" spans="1:2" x14ac:dyDescent="0.35">
      <c r="A712" s="71"/>
      <c r="B712" s="34">
        <v>6</v>
      </c>
    </row>
    <row r="713" spans="1:2" x14ac:dyDescent="0.35">
      <c r="A713" s="71" t="s">
        <v>1348</v>
      </c>
      <c r="B713" s="34">
        <v>2</v>
      </c>
    </row>
    <row r="714" spans="1:2" x14ac:dyDescent="0.35">
      <c r="A714" s="71" t="s">
        <v>1349</v>
      </c>
      <c r="B714" s="34">
        <v>17</v>
      </c>
    </row>
    <row r="715" spans="1:2" x14ac:dyDescent="0.35">
      <c r="A715" s="71" t="s">
        <v>1350</v>
      </c>
      <c r="B715" s="34">
        <v>2</v>
      </c>
    </row>
    <row r="716" spans="1:2" x14ac:dyDescent="0.35">
      <c r="A716" s="71" t="s">
        <v>1109</v>
      </c>
      <c r="B716" s="34">
        <v>31</v>
      </c>
    </row>
    <row r="717" spans="1:2" x14ac:dyDescent="0.35">
      <c r="A717" s="71" t="s">
        <v>1351</v>
      </c>
      <c r="B717" s="34">
        <v>6</v>
      </c>
    </row>
    <row r="718" spans="1:2" x14ac:dyDescent="0.35">
      <c r="A718" s="71" t="s">
        <v>1352</v>
      </c>
      <c r="B718" s="34">
        <v>5</v>
      </c>
    </row>
    <row r="719" spans="1:2" x14ac:dyDescent="0.35">
      <c r="A719" s="71" t="s">
        <v>1353</v>
      </c>
      <c r="B719" s="34">
        <v>16</v>
      </c>
    </row>
    <row r="720" spans="1:2" x14ac:dyDescent="0.35">
      <c r="A720" s="71" t="s">
        <v>1354</v>
      </c>
      <c r="B720" s="34">
        <v>7</v>
      </c>
    </row>
    <row r="721" spans="1:2" x14ac:dyDescent="0.35">
      <c r="A721" s="71" t="s">
        <v>1355</v>
      </c>
      <c r="B721" s="34">
        <v>21</v>
      </c>
    </row>
    <row r="722" spans="1:2" x14ac:dyDescent="0.35">
      <c r="A722" s="71" t="s">
        <v>1356</v>
      </c>
      <c r="B722" s="34">
        <v>5</v>
      </c>
    </row>
    <row r="723" spans="1:2" x14ac:dyDescent="0.35">
      <c r="A723" s="71" t="s">
        <v>1357</v>
      </c>
      <c r="B723" s="34">
        <v>3</v>
      </c>
    </row>
    <row r="724" spans="1:2" x14ac:dyDescent="0.35">
      <c r="A724" s="71" t="s">
        <v>1358</v>
      </c>
      <c r="B724" s="34">
        <v>447</v>
      </c>
    </row>
    <row r="725" spans="1:2" x14ac:dyDescent="0.35">
      <c r="A725" s="71" t="s">
        <v>1359</v>
      </c>
      <c r="B725" s="34">
        <v>52</v>
      </c>
    </row>
    <row r="726" spans="1:2" x14ac:dyDescent="0.35">
      <c r="A726" s="71" t="s">
        <v>1360</v>
      </c>
      <c r="B726" s="34">
        <v>318</v>
      </c>
    </row>
    <row r="727" spans="1:2" x14ac:dyDescent="0.35">
      <c r="A727" s="71" t="s">
        <v>1361</v>
      </c>
      <c r="B727" s="34">
        <v>3038</v>
      </c>
    </row>
    <row r="728" spans="1:2" x14ac:dyDescent="0.35">
      <c r="A728" s="71" t="s">
        <v>1362</v>
      </c>
      <c r="B728" s="34">
        <v>8</v>
      </c>
    </row>
    <row r="729" spans="1:2" x14ac:dyDescent="0.35">
      <c r="A729" s="71" t="s">
        <v>1363</v>
      </c>
      <c r="B729" s="34">
        <v>360</v>
      </c>
    </row>
    <row r="730" spans="1:2" x14ac:dyDescent="0.35">
      <c r="A730" s="71" t="s">
        <v>1364</v>
      </c>
      <c r="B730" s="34">
        <v>471</v>
      </c>
    </row>
    <row r="731" spans="1:2" x14ac:dyDescent="0.35">
      <c r="A731" s="71" t="s">
        <v>1365</v>
      </c>
      <c r="B731" s="34">
        <v>865</v>
      </c>
    </row>
    <row r="732" spans="1:2" x14ac:dyDescent="0.35">
      <c r="A732" s="71" t="s">
        <v>1366</v>
      </c>
      <c r="B732" s="34">
        <v>5</v>
      </c>
    </row>
    <row r="733" spans="1:2" x14ac:dyDescent="0.35">
      <c r="A733" s="71" t="s">
        <v>1367</v>
      </c>
      <c r="B733" s="34">
        <v>779</v>
      </c>
    </row>
    <row r="734" spans="1:2" x14ac:dyDescent="0.35">
      <c r="A734" s="71" t="s">
        <v>1368</v>
      </c>
      <c r="B734" s="34">
        <v>12</v>
      </c>
    </row>
    <row r="735" spans="1:2" x14ac:dyDescent="0.35">
      <c r="A735" s="33" t="s">
        <v>1369</v>
      </c>
      <c r="B735" s="34">
        <v>7051</v>
      </c>
    </row>
    <row r="736" spans="1:2" x14ac:dyDescent="0.35">
      <c r="A736" s="71"/>
      <c r="B736" s="34">
        <v>6</v>
      </c>
    </row>
    <row r="737" spans="1:2" x14ac:dyDescent="0.35">
      <c r="A737" s="71" t="s">
        <v>1370</v>
      </c>
      <c r="B737" s="34">
        <v>177</v>
      </c>
    </row>
    <row r="738" spans="1:2" x14ac:dyDescent="0.35">
      <c r="A738" s="71" t="s">
        <v>1371</v>
      </c>
      <c r="B738" s="34">
        <v>110</v>
      </c>
    </row>
    <row r="739" spans="1:2" x14ac:dyDescent="0.35">
      <c r="A739" s="71" t="s">
        <v>1372</v>
      </c>
      <c r="B739" s="34">
        <v>169</v>
      </c>
    </row>
    <row r="740" spans="1:2" x14ac:dyDescent="0.35">
      <c r="A740" s="71" t="s">
        <v>1124</v>
      </c>
      <c r="B740" s="34">
        <v>115</v>
      </c>
    </row>
    <row r="741" spans="1:2" x14ac:dyDescent="0.35">
      <c r="A741" s="71" t="s">
        <v>1373</v>
      </c>
      <c r="B741" s="34">
        <v>21</v>
      </c>
    </row>
    <row r="742" spans="1:2" x14ac:dyDescent="0.35">
      <c r="A742" s="71" t="s">
        <v>1374</v>
      </c>
      <c r="B742" s="34">
        <v>2</v>
      </c>
    </row>
    <row r="743" spans="1:2" x14ac:dyDescent="0.35">
      <c r="A743" s="71" t="s">
        <v>1375</v>
      </c>
      <c r="B743" s="34">
        <v>3</v>
      </c>
    </row>
    <row r="744" spans="1:2" x14ac:dyDescent="0.35">
      <c r="A744" s="71" t="s">
        <v>1376</v>
      </c>
      <c r="B744" s="34">
        <v>1</v>
      </c>
    </row>
    <row r="745" spans="1:2" x14ac:dyDescent="0.35">
      <c r="A745" s="71" t="s">
        <v>1377</v>
      </c>
      <c r="B745" s="34">
        <v>143</v>
      </c>
    </row>
    <row r="746" spans="1:2" x14ac:dyDescent="0.35">
      <c r="A746" s="71" t="s">
        <v>1378</v>
      </c>
      <c r="B746" s="34">
        <v>13</v>
      </c>
    </row>
    <row r="747" spans="1:2" x14ac:dyDescent="0.35">
      <c r="A747" s="71" t="s">
        <v>1379</v>
      </c>
      <c r="B747" s="34">
        <v>16</v>
      </c>
    </row>
    <row r="748" spans="1:2" x14ac:dyDescent="0.35">
      <c r="A748" s="71" t="s">
        <v>1380</v>
      </c>
      <c r="B748" s="34">
        <v>3</v>
      </c>
    </row>
    <row r="749" spans="1:2" x14ac:dyDescent="0.35">
      <c r="A749" s="71" t="s">
        <v>1381</v>
      </c>
      <c r="B749" s="34">
        <v>2</v>
      </c>
    </row>
    <row r="750" spans="1:2" x14ac:dyDescent="0.35">
      <c r="A750" s="71" t="s">
        <v>1382</v>
      </c>
      <c r="B750" s="34">
        <v>15</v>
      </c>
    </row>
    <row r="751" spans="1:2" x14ac:dyDescent="0.35">
      <c r="A751" s="71" t="s">
        <v>1383</v>
      </c>
      <c r="B751" s="34">
        <v>13</v>
      </c>
    </row>
    <row r="752" spans="1:2" x14ac:dyDescent="0.35">
      <c r="A752" s="71" t="s">
        <v>1384</v>
      </c>
      <c r="B752" s="34">
        <v>1</v>
      </c>
    </row>
    <row r="753" spans="1:2" x14ac:dyDescent="0.35">
      <c r="A753" s="71" t="s">
        <v>1385</v>
      </c>
      <c r="B753" s="34">
        <v>1519</v>
      </c>
    </row>
    <row r="754" spans="1:2" x14ac:dyDescent="0.35">
      <c r="A754" s="71" t="s">
        <v>1386</v>
      </c>
      <c r="B754" s="34">
        <v>242</v>
      </c>
    </row>
    <row r="755" spans="1:2" x14ac:dyDescent="0.35">
      <c r="A755" s="71" t="s">
        <v>1387</v>
      </c>
      <c r="B755" s="34">
        <v>147</v>
      </c>
    </row>
    <row r="756" spans="1:2" x14ac:dyDescent="0.35">
      <c r="A756" s="71" t="s">
        <v>1388</v>
      </c>
      <c r="B756" s="34">
        <v>42</v>
      </c>
    </row>
    <row r="757" spans="1:2" x14ac:dyDescent="0.35">
      <c r="A757" s="71" t="s">
        <v>1389</v>
      </c>
      <c r="B757" s="34">
        <v>216</v>
      </c>
    </row>
    <row r="758" spans="1:2" x14ac:dyDescent="0.35">
      <c r="A758" s="71" t="s">
        <v>1390</v>
      </c>
      <c r="B758" s="34">
        <v>2784</v>
      </c>
    </row>
    <row r="759" spans="1:2" x14ac:dyDescent="0.35">
      <c r="A759" s="71" t="s">
        <v>1391</v>
      </c>
      <c r="B759" s="34">
        <v>1</v>
      </c>
    </row>
    <row r="760" spans="1:2" x14ac:dyDescent="0.35">
      <c r="A760" s="71" t="s">
        <v>1392</v>
      </c>
      <c r="B760" s="34">
        <v>15</v>
      </c>
    </row>
    <row r="761" spans="1:2" x14ac:dyDescent="0.35">
      <c r="A761" s="71" t="s">
        <v>1393</v>
      </c>
      <c r="B761" s="34">
        <v>1232</v>
      </c>
    </row>
    <row r="762" spans="1:2" x14ac:dyDescent="0.35">
      <c r="A762" s="71" t="s">
        <v>1394</v>
      </c>
      <c r="B762" s="34">
        <v>43</v>
      </c>
    </row>
    <row r="763" spans="1:2" x14ac:dyDescent="0.35">
      <c r="A763" s="33" t="s">
        <v>1395</v>
      </c>
      <c r="B763" s="34">
        <v>43</v>
      </c>
    </row>
    <row r="764" spans="1:2" x14ac:dyDescent="0.35">
      <c r="A764" s="71"/>
      <c r="B764" s="34">
        <v>1</v>
      </c>
    </row>
    <row r="765" spans="1:2" x14ac:dyDescent="0.35">
      <c r="A765" s="71" t="s">
        <v>1396</v>
      </c>
      <c r="B765" s="34">
        <v>2</v>
      </c>
    </row>
    <row r="766" spans="1:2" x14ac:dyDescent="0.35">
      <c r="A766" s="71" t="s">
        <v>1397</v>
      </c>
      <c r="B766" s="34">
        <v>14</v>
      </c>
    </row>
    <row r="767" spans="1:2" x14ac:dyDescent="0.35">
      <c r="A767" s="71" t="s">
        <v>1398</v>
      </c>
      <c r="B767" s="34">
        <v>8</v>
      </c>
    </row>
    <row r="768" spans="1:2" x14ac:dyDescent="0.35">
      <c r="A768" s="71" t="s">
        <v>1399</v>
      </c>
      <c r="B768" s="34">
        <v>1</v>
      </c>
    </row>
    <row r="769" spans="1:2" x14ac:dyDescent="0.35">
      <c r="A769" s="71" t="s">
        <v>1400</v>
      </c>
      <c r="B769" s="34">
        <v>4</v>
      </c>
    </row>
    <row r="770" spans="1:2" x14ac:dyDescent="0.35">
      <c r="A770" s="71" t="s">
        <v>1401</v>
      </c>
      <c r="B770" s="34">
        <v>9</v>
      </c>
    </row>
    <row r="771" spans="1:2" x14ac:dyDescent="0.35">
      <c r="A771" s="71" t="s">
        <v>1402</v>
      </c>
      <c r="B771" s="34">
        <v>2</v>
      </c>
    </row>
    <row r="772" spans="1:2" x14ac:dyDescent="0.35">
      <c r="A772" s="71" t="s">
        <v>1403</v>
      </c>
      <c r="B772" s="34">
        <v>2</v>
      </c>
    </row>
    <row r="773" spans="1:2" x14ac:dyDescent="0.35">
      <c r="A773" s="33" t="s">
        <v>1404</v>
      </c>
      <c r="B773" s="34">
        <v>7896</v>
      </c>
    </row>
    <row r="774" spans="1:2" x14ac:dyDescent="0.35">
      <c r="A774" s="71"/>
      <c r="B774" s="34">
        <v>76</v>
      </c>
    </row>
    <row r="775" spans="1:2" x14ac:dyDescent="0.35">
      <c r="A775" s="71" t="s">
        <v>1405</v>
      </c>
      <c r="B775" s="34">
        <v>323</v>
      </c>
    </row>
    <row r="776" spans="1:2" x14ac:dyDescent="0.35">
      <c r="A776" s="71" t="s">
        <v>1406</v>
      </c>
      <c r="B776" s="34">
        <v>1500</v>
      </c>
    </row>
    <row r="777" spans="1:2" x14ac:dyDescent="0.35">
      <c r="A777" s="71" t="s">
        <v>1407</v>
      </c>
      <c r="B777" s="34">
        <v>33</v>
      </c>
    </row>
    <row r="778" spans="1:2" x14ac:dyDescent="0.35">
      <c r="A778" s="71" t="s">
        <v>1408</v>
      </c>
      <c r="B778" s="34">
        <v>473</v>
      </c>
    </row>
    <row r="779" spans="1:2" x14ac:dyDescent="0.35">
      <c r="A779" s="71" t="s">
        <v>1409</v>
      </c>
      <c r="B779" s="34">
        <v>1133</v>
      </c>
    </row>
    <row r="780" spans="1:2" x14ac:dyDescent="0.35">
      <c r="A780" s="71" t="s">
        <v>1410</v>
      </c>
      <c r="B780" s="34">
        <v>44</v>
      </c>
    </row>
    <row r="781" spans="1:2" x14ac:dyDescent="0.35">
      <c r="A781" s="71" t="s">
        <v>1411</v>
      </c>
      <c r="B781" s="34">
        <v>392</v>
      </c>
    </row>
    <row r="782" spans="1:2" x14ac:dyDescent="0.35">
      <c r="A782" s="71" t="s">
        <v>1412</v>
      </c>
      <c r="B782" s="34">
        <v>6</v>
      </c>
    </row>
    <row r="783" spans="1:2" x14ac:dyDescent="0.35">
      <c r="A783" s="71" t="s">
        <v>1413</v>
      </c>
      <c r="B783" s="34">
        <v>393</v>
      </c>
    </row>
    <row r="784" spans="1:2" x14ac:dyDescent="0.35">
      <c r="A784" s="71" t="s">
        <v>1414</v>
      </c>
      <c r="B784" s="34">
        <v>632</v>
      </c>
    </row>
    <row r="785" spans="1:2" x14ac:dyDescent="0.35">
      <c r="A785" s="71" t="s">
        <v>1415</v>
      </c>
      <c r="B785" s="34">
        <v>422</v>
      </c>
    </row>
    <row r="786" spans="1:2" x14ac:dyDescent="0.35">
      <c r="A786" s="71" t="s">
        <v>1416</v>
      </c>
      <c r="B786" s="34">
        <v>191</v>
      </c>
    </row>
    <row r="787" spans="1:2" x14ac:dyDescent="0.35">
      <c r="A787" s="71" t="s">
        <v>1417</v>
      </c>
      <c r="B787" s="34">
        <v>28</v>
      </c>
    </row>
    <row r="788" spans="1:2" x14ac:dyDescent="0.35">
      <c r="A788" s="71" t="s">
        <v>1418</v>
      </c>
      <c r="B788" s="34">
        <v>322</v>
      </c>
    </row>
    <row r="789" spans="1:2" x14ac:dyDescent="0.35">
      <c r="A789" s="71" t="s">
        <v>1419</v>
      </c>
      <c r="B789" s="34">
        <v>570</v>
      </c>
    </row>
    <row r="790" spans="1:2" x14ac:dyDescent="0.35">
      <c r="A790" s="71" t="s">
        <v>1420</v>
      </c>
      <c r="B790" s="34">
        <v>320</v>
      </c>
    </row>
    <row r="791" spans="1:2" x14ac:dyDescent="0.35">
      <c r="A791" s="71" t="s">
        <v>1421</v>
      </c>
      <c r="B791" s="34">
        <v>1038</v>
      </c>
    </row>
    <row r="792" spans="1:2" x14ac:dyDescent="0.35">
      <c r="A792" s="33" t="s">
        <v>1422</v>
      </c>
      <c r="B792" s="34">
        <v>84979</v>
      </c>
    </row>
    <row r="793" spans="1:2" x14ac:dyDescent="0.35">
      <c r="A793" s="71"/>
      <c r="B793" s="34">
        <v>21</v>
      </c>
    </row>
    <row r="794" spans="1:2" x14ac:dyDescent="0.35">
      <c r="A794" s="71" t="s">
        <v>1423</v>
      </c>
      <c r="B794" s="34">
        <v>9363</v>
      </c>
    </row>
    <row r="795" spans="1:2" x14ac:dyDescent="0.35">
      <c r="A795" s="71" t="s">
        <v>1424</v>
      </c>
      <c r="B795" s="34">
        <v>11</v>
      </c>
    </row>
    <row r="796" spans="1:2" x14ac:dyDescent="0.35">
      <c r="A796" s="71" t="s">
        <v>1425</v>
      </c>
      <c r="B796" s="34">
        <v>189</v>
      </c>
    </row>
    <row r="797" spans="1:2" x14ac:dyDescent="0.35">
      <c r="A797" s="71" t="s">
        <v>1426</v>
      </c>
      <c r="B797" s="34">
        <v>7</v>
      </c>
    </row>
    <row r="798" spans="1:2" x14ac:dyDescent="0.35">
      <c r="A798" s="71" t="s">
        <v>1427</v>
      </c>
      <c r="B798" s="34">
        <v>193</v>
      </c>
    </row>
    <row r="799" spans="1:2" x14ac:dyDescent="0.35">
      <c r="A799" s="71" t="s">
        <v>1428</v>
      </c>
      <c r="B799" s="34">
        <v>2311</v>
      </c>
    </row>
    <row r="800" spans="1:2" x14ac:dyDescent="0.35">
      <c r="A800" s="71" t="s">
        <v>1429</v>
      </c>
      <c r="B800" s="34">
        <v>3037</v>
      </c>
    </row>
    <row r="801" spans="1:2" x14ac:dyDescent="0.35">
      <c r="A801" s="71" t="s">
        <v>1430</v>
      </c>
      <c r="B801" s="34">
        <v>31427</v>
      </c>
    </row>
    <row r="802" spans="1:2" x14ac:dyDescent="0.35">
      <c r="A802" s="71" t="s">
        <v>1431</v>
      </c>
      <c r="B802" s="34">
        <v>6</v>
      </c>
    </row>
    <row r="803" spans="1:2" x14ac:dyDescent="0.35">
      <c r="A803" s="71" t="s">
        <v>1432</v>
      </c>
      <c r="B803" s="34">
        <v>1</v>
      </c>
    </row>
    <row r="804" spans="1:2" x14ac:dyDescent="0.35">
      <c r="A804" s="71" t="s">
        <v>1433</v>
      </c>
      <c r="B804" s="34">
        <v>1</v>
      </c>
    </row>
    <row r="805" spans="1:2" x14ac:dyDescent="0.35">
      <c r="A805" s="71" t="s">
        <v>1434</v>
      </c>
      <c r="B805" s="34">
        <v>9079</v>
      </c>
    </row>
    <row r="806" spans="1:2" x14ac:dyDescent="0.35">
      <c r="A806" s="71" t="s">
        <v>1435</v>
      </c>
      <c r="B806" s="34">
        <v>5819</v>
      </c>
    </row>
    <row r="807" spans="1:2" x14ac:dyDescent="0.35">
      <c r="A807" s="71" t="s">
        <v>1436</v>
      </c>
      <c r="B807" s="34">
        <v>677</v>
      </c>
    </row>
    <row r="808" spans="1:2" x14ac:dyDescent="0.35">
      <c r="A808" s="71" t="s">
        <v>1437</v>
      </c>
      <c r="B808" s="34">
        <v>167</v>
      </c>
    </row>
    <row r="809" spans="1:2" x14ac:dyDescent="0.35">
      <c r="A809" s="71" t="s">
        <v>1438</v>
      </c>
      <c r="B809" s="34">
        <v>22670</v>
      </c>
    </row>
    <row r="810" spans="1:2" x14ac:dyDescent="0.35">
      <c r="A810" s="33" t="s">
        <v>1439</v>
      </c>
      <c r="B810" s="34">
        <v>9</v>
      </c>
    </row>
    <row r="811" spans="1:2" x14ac:dyDescent="0.35">
      <c r="A811" s="71" t="s">
        <v>1440</v>
      </c>
      <c r="B811" s="34">
        <v>9</v>
      </c>
    </row>
    <row r="812" spans="1:2" x14ac:dyDescent="0.35">
      <c r="A812" s="33" t="s">
        <v>1441</v>
      </c>
      <c r="B812" s="34">
        <v>3</v>
      </c>
    </row>
    <row r="813" spans="1:2" x14ac:dyDescent="0.35">
      <c r="A813" s="71" t="s">
        <v>1442</v>
      </c>
      <c r="B813" s="34">
        <v>3</v>
      </c>
    </row>
    <row r="814" spans="1:2" x14ac:dyDescent="0.35">
      <c r="A814" s="33" t="s">
        <v>1443</v>
      </c>
      <c r="B814" s="34">
        <v>2625</v>
      </c>
    </row>
    <row r="815" spans="1:2" x14ac:dyDescent="0.35">
      <c r="A815" s="71"/>
      <c r="B815" s="34">
        <v>12</v>
      </c>
    </row>
    <row r="816" spans="1:2" x14ac:dyDescent="0.35">
      <c r="A816" s="71" t="s">
        <v>1444</v>
      </c>
      <c r="B816" s="34">
        <v>100</v>
      </c>
    </row>
    <row r="817" spans="1:2" x14ac:dyDescent="0.35">
      <c r="A817" s="71" t="s">
        <v>1445</v>
      </c>
      <c r="B817" s="34">
        <v>1860</v>
      </c>
    </row>
    <row r="818" spans="1:2" x14ac:dyDescent="0.35">
      <c r="A818" s="71" t="s">
        <v>1446</v>
      </c>
      <c r="B818" s="34">
        <v>312</v>
      </c>
    </row>
    <row r="819" spans="1:2" x14ac:dyDescent="0.35">
      <c r="A819" s="71" t="s">
        <v>1447</v>
      </c>
      <c r="B819" s="34">
        <v>341</v>
      </c>
    </row>
    <row r="820" spans="1:2" x14ac:dyDescent="0.35">
      <c r="A820" s="33" t="s">
        <v>1448</v>
      </c>
      <c r="B820" s="34">
        <v>54896</v>
      </c>
    </row>
    <row r="821" spans="1:2" x14ac:dyDescent="0.35">
      <c r="A821" s="71"/>
      <c r="B821" s="34">
        <v>6</v>
      </c>
    </row>
    <row r="822" spans="1:2" x14ac:dyDescent="0.35">
      <c r="A822" s="71" t="s">
        <v>1449</v>
      </c>
      <c r="B822" s="34">
        <v>494</v>
      </c>
    </row>
    <row r="823" spans="1:2" x14ac:dyDescent="0.35">
      <c r="A823" s="71" t="s">
        <v>1450</v>
      </c>
      <c r="B823" s="34">
        <v>229</v>
      </c>
    </row>
    <row r="824" spans="1:2" x14ac:dyDescent="0.35">
      <c r="A824" s="71" t="s">
        <v>1451</v>
      </c>
      <c r="B824" s="34">
        <v>400</v>
      </c>
    </row>
    <row r="825" spans="1:2" x14ac:dyDescent="0.35">
      <c r="A825" s="71" t="s">
        <v>1452</v>
      </c>
      <c r="B825" s="34">
        <v>4386</v>
      </c>
    </row>
    <row r="826" spans="1:2" x14ac:dyDescent="0.35">
      <c r="A826" s="71" t="s">
        <v>1453</v>
      </c>
      <c r="B826" s="34">
        <v>77</v>
      </c>
    </row>
    <row r="827" spans="1:2" x14ac:dyDescent="0.35">
      <c r="A827" s="71" t="s">
        <v>1454</v>
      </c>
      <c r="B827" s="34">
        <v>14194</v>
      </c>
    </row>
    <row r="828" spans="1:2" x14ac:dyDescent="0.35">
      <c r="A828" s="71" t="s">
        <v>1455</v>
      </c>
      <c r="B828" s="34">
        <v>4742</v>
      </c>
    </row>
    <row r="829" spans="1:2" x14ac:dyDescent="0.35">
      <c r="A829" s="71" t="s">
        <v>1456</v>
      </c>
      <c r="B829" s="34">
        <v>539</v>
      </c>
    </row>
    <row r="830" spans="1:2" x14ac:dyDescent="0.35">
      <c r="A830" s="71" t="s">
        <v>1457</v>
      </c>
      <c r="B830" s="34">
        <v>3020</v>
      </c>
    </row>
    <row r="831" spans="1:2" x14ac:dyDescent="0.35">
      <c r="A831" s="71" t="s">
        <v>1458</v>
      </c>
      <c r="B831" s="34">
        <v>748</v>
      </c>
    </row>
    <row r="832" spans="1:2" x14ac:dyDescent="0.35">
      <c r="A832" s="71" t="s">
        <v>1459</v>
      </c>
      <c r="B832" s="34">
        <v>8245</v>
      </c>
    </row>
    <row r="833" spans="1:2" x14ac:dyDescent="0.35">
      <c r="A833" s="71" t="s">
        <v>1460</v>
      </c>
      <c r="B833" s="34">
        <v>8973</v>
      </c>
    </row>
    <row r="834" spans="1:2" x14ac:dyDescent="0.35">
      <c r="A834" s="71" t="s">
        <v>1461</v>
      </c>
      <c r="B834" s="34">
        <v>135</v>
      </c>
    </row>
    <row r="835" spans="1:2" x14ac:dyDescent="0.35">
      <c r="A835" s="71" t="s">
        <v>1462</v>
      </c>
      <c r="B835" s="34">
        <v>3610</v>
      </c>
    </row>
    <row r="836" spans="1:2" x14ac:dyDescent="0.35">
      <c r="A836" s="71" t="s">
        <v>1463</v>
      </c>
      <c r="B836" s="34">
        <v>5098</v>
      </c>
    </row>
    <row r="837" spans="1:2" x14ac:dyDescent="0.35">
      <c r="A837" s="33" t="s">
        <v>1464</v>
      </c>
      <c r="B837" s="34">
        <v>11</v>
      </c>
    </row>
    <row r="838" spans="1:2" x14ac:dyDescent="0.35">
      <c r="A838" s="71"/>
      <c r="B838" s="34">
        <v>1</v>
      </c>
    </row>
    <row r="839" spans="1:2" x14ac:dyDescent="0.35">
      <c r="A839" s="71" t="s">
        <v>1465</v>
      </c>
      <c r="B839" s="34">
        <v>10</v>
      </c>
    </row>
    <row r="840" spans="1:2" x14ac:dyDescent="0.35">
      <c r="A840" s="33" t="s">
        <v>1466</v>
      </c>
      <c r="B840" s="34">
        <v>7</v>
      </c>
    </row>
    <row r="841" spans="1:2" x14ac:dyDescent="0.35">
      <c r="A841" s="71" t="s">
        <v>1466</v>
      </c>
      <c r="B841" s="34">
        <v>7</v>
      </c>
    </row>
    <row r="842" spans="1:2" x14ac:dyDescent="0.35">
      <c r="A842" s="33" t="s">
        <v>1467</v>
      </c>
      <c r="B842" s="34">
        <v>195</v>
      </c>
    </row>
    <row r="843" spans="1:2" x14ac:dyDescent="0.35">
      <c r="A843" s="71"/>
      <c r="B843" s="34">
        <v>2</v>
      </c>
    </row>
    <row r="844" spans="1:2" x14ac:dyDescent="0.35">
      <c r="A844" s="71" t="s">
        <v>1468</v>
      </c>
      <c r="B844" s="34">
        <v>25</v>
      </c>
    </row>
    <row r="845" spans="1:2" x14ac:dyDescent="0.35">
      <c r="A845" s="71" t="s">
        <v>1469</v>
      </c>
      <c r="B845" s="34">
        <v>7</v>
      </c>
    </row>
    <row r="846" spans="1:2" x14ac:dyDescent="0.35">
      <c r="A846" s="71" t="s">
        <v>1470</v>
      </c>
      <c r="B846" s="34">
        <v>100</v>
      </c>
    </row>
    <row r="847" spans="1:2" x14ac:dyDescent="0.35">
      <c r="A847" s="71" t="s">
        <v>1471</v>
      </c>
      <c r="B847" s="34">
        <v>30</v>
      </c>
    </row>
    <row r="848" spans="1:2" x14ac:dyDescent="0.35">
      <c r="A848" s="71" t="s">
        <v>1472</v>
      </c>
      <c r="B848" s="34">
        <v>1</v>
      </c>
    </row>
    <row r="849" spans="1:2" x14ac:dyDescent="0.35">
      <c r="A849" s="71" t="s">
        <v>1473</v>
      </c>
      <c r="B849" s="34">
        <v>30</v>
      </c>
    </row>
    <row r="850" spans="1:2" x14ac:dyDescent="0.35">
      <c r="A850" s="33" t="s">
        <v>1474</v>
      </c>
      <c r="B850" s="34">
        <v>15007</v>
      </c>
    </row>
    <row r="851" spans="1:2" x14ac:dyDescent="0.35">
      <c r="A851" s="71"/>
      <c r="B851" s="34">
        <v>96</v>
      </c>
    </row>
    <row r="852" spans="1:2" x14ac:dyDescent="0.35">
      <c r="A852" s="71" t="s">
        <v>1475</v>
      </c>
      <c r="B852" s="34">
        <v>94</v>
      </c>
    </row>
    <row r="853" spans="1:2" x14ac:dyDescent="0.35">
      <c r="A853" s="71" t="s">
        <v>1476</v>
      </c>
      <c r="B853" s="34">
        <v>2120</v>
      </c>
    </row>
    <row r="854" spans="1:2" x14ac:dyDescent="0.35">
      <c r="A854" s="71" t="s">
        <v>1477</v>
      </c>
      <c r="B854" s="34">
        <v>270</v>
      </c>
    </row>
    <row r="855" spans="1:2" x14ac:dyDescent="0.35">
      <c r="A855" s="71" t="s">
        <v>1478</v>
      </c>
      <c r="B855" s="34">
        <v>1337</v>
      </c>
    </row>
    <row r="856" spans="1:2" x14ac:dyDescent="0.35">
      <c r="A856" s="71" t="s">
        <v>1479</v>
      </c>
      <c r="B856" s="34">
        <v>309</v>
      </c>
    </row>
    <row r="857" spans="1:2" x14ac:dyDescent="0.35">
      <c r="A857" s="71" t="s">
        <v>1480</v>
      </c>
      <c r="B857" s="34">
        <v>528</v>
      </c>
    </row>
    <row r="858" spans="1:2" x14ac:dyDescent="0.35">
      <c r="A858" s="71" t="s">
        <v>1481</v>
      </c>
      <c r="B858" s="34">
        <v>1067</v>
      </c>
    </row>
    <row r="859" spans="1:2" x14ac:dyDescent="0.35">
      <c r="A859" s="71" t="s">
        <v>1482</v>
      </c>
      <c r="B859" s="34">
        <v>1081</v>
      </c>
    </row>
    <row r="860" spans="1:2" x14ac:dyDescent="0.35">
      <c r="A860" s="71" t="s">
        <v>1483</v>
      </c>
      <c r="B860" s="34">
        <v>4206</v>
      </c>
    </row>
    <row r="861" spans="1:2" x14ac:dyDescent="0.35">
      <c r="A861" s="71" t="s">
        <v>1484</v>
      </c>
      <c r="B861" s="34">
        <v>3899</v>
      </c>
    </row>
    <row r="862" spans="1:2" x14ac:dyDescent="0.35">
      <c r="A862" s="33" t="s">
        <v>1485</v>
      </c>
      <c r="B862" s="34">
        <v>93287</v>
      </c>
    </row>
    <row r="863" spans="1:2" x14ac:dyDescent="0.35">
      <c r="A863" s="71"/>
      <c r="B863" s="34">
        <v>9</v>
      </c>
    </row>
    <row r="864" spans="1:2" x14ac:dyDescent="0.35">
      <c r="A864" s="71" t="s">
        <v>1486</v>
      </c>
      <c r="B864" s="34">
        <v>3911</v>
      </c>
    </row>
    <row r="865" spans="1:2" x14ac:dyDescent="0.35">
      <c r="A865" s="71" t="s">
        <v>1487</v>
      </c>
      <c r="B865" s="34">
        <v>20696</v>
      </c>
    </row>
    <row r="866" spans="1:2" x14ac:dyDescent="0.35">
      <c r="A866" s="71" t="s">
        <v>1488</v>
      </c>
      <c r="B866" s="34">
        <v>7552</v>
      </c>
    </row>
    <row r="867" spans="1:2" x14ac:dyDescent="0.35">
      <c r="A867" s="71" t="s">
        <v>1489</v>
      </c>
      <c r="B867" s="34">
        <v>3858</v>
      </c>
    </row>
    <row r="868" spans="1:2" x14ac:dyDescent="0.35">
      <c r="A868" s="71" t="s">
        <v>1490</v>
      </c>
      <c r="B868" s="34">
        <v>694</v>
      </c>
    </row>
    <row r="869" spans="1:2" x14ac:dyDescent="0.35">
      <c r="A869" s="71" t="s">
        <v>1491</v>
      </c>
      <c r="B869" s="34">
        <v>15123</v>
      </c>
    </row>
    <row r="870" spans="1:2" x14ac:dyDescent="0.35">
      <c r="A870" s="71" t="s">
        <v>1492</v>
      </c>
      <c r="B870" s="34">
        <v>147</v>
      </c>
    </row>
    <row r="871" spans="1:2" x14ac:dyDescent="0.35">
      <c r="A871" s="71" t="s">
        <v>1493</v>
      </c>
      <c r="B871" s="34">
        <v>3</v>
      </c>
    </row>
    <row r="872" spans="1:2" x14ac:dyDescent="0.35">
      <c r="A872" s="71" t="s">
        <v>1494</v>
      </c>
      <c r="B872" s="34">
        <v>6577</v>
      </c>
    </row>
    <row r="873" spans="1:2" x14ac:dyDescent="0.35">
      <c r="A873" s="71" t="s">
        <v>1495</v>
      </c>
      <c r="B873" s="34">
        <v>1880</v>
      </c>
    </row>
    <row r="874" spans="1:2" x14ac:dyDescent="0.35">
      <c r="A874" s="71" t="s">
        <v>1496</v>
      </c>
      <c r="B874" s="34">
        <v>1258</v>
      </c>
    </row>
    <row r="875" spans="1:2" x14ac:dyDescent="0.35">
      <c r="A875" s="71" t="s">
        <v>1497</v>
      </c>
      <c r="B875" s="34">
        <v>398</v>
      </c>
    </row>
    <row r="876" spans="1:2" x14ac:dyDescent="0.35">
      <c r="A876" s="71" t="s">
        <v>1498</v>
      </c>
      <c r="B876" s="34">
        <v>61</v>
      </c>
    </row>
    <row r="877" spans="1:2" x14ac:dyDescent="0.35">
      <c r="A877" s="71" t="s">
        <v>1499</v>
      </c>
      <c r="B877" s="34">
        <v>28859</v>
      </c>
    </row>
    <row r="878" spans="1:2" x14ac:dyDescent="0.35">
      <c r="A878" s="71" t="s">
        <v>1500</v>
      </c>
      <c r="B878" s="34">
        <v>2261</v>
      </c>
    </row>
    <row r="879" spans="1:2" x14ac:dyDescent="0.35">
      <c r="A879" s="33" t="s">
        <v>1501</v>
      </c>
      <c r="B879" s="34">
        <v>15278</v>
      </c>
    </row>
    <row r="880" spans="1:2" x14ac:dyDescent="0.35">
      <c r="A880" s="71"/>
      <c r="B880" s="34">
        <v>8</v>
      </c>
    </row>
    <row r="881" spans="1:2" x14ac:dyDescent="0.35">
      <c r="A881" s="71" t="s">
        <v>1502</v>
      </c>
      <c r="B881" s="34">
        <v>828</v>
      </c>
    </row>
    <row r="882" spans="1:2" x14ac:dyDescent="0.35">
      <c r="A882" s="71" t="s">
        <v>1503</v>
      </c>
      <c r="B882" s="34">
        <v>25</v>
      </c>
    </row>
    <row r="883" spans="1:2" x14ac:dyDescent="0.35">
      <c r="A883" s="71" t="s">
        <v>788</v>
      </c>
      <c r="B883" s="34">
        <v>477</v>
      </c>
    </row>
    <row r="884" spans="1:2" x14ac:dyDescent="0.35">
      <c r="A884" s="71" t="s">
        <v>1494</v>
      </c>
      <c r="B884" s="34">
        <v>1553</v>
      </c>
    </row>
    <row r="885" spans="1:2" x14ac:dyDescent="0.35">
      <c r="A885" s="71" t="s">
        <v>1504</v>
      </c>
      <c r="B885" s="34">
        <v>206</v>
      </c>
    </row>
    <row r="886" spans="1:2" x14ac:dyDescent="0.35">
      <c r="A886" s="71" t="s">
        <v>1505</v>
      </c>
      <c r="B886" s="34">
        <v>4</v>
      </c>
    </row>
    <row r="887" spans="1:2" x14ac:dyDescent="0.35">
      <c r="A887" s="71" t="s">
        <v>1506</v>
      </c>
      <c r="B887" s="34">
        <v>73</v>
      </c>
    </row>
    <row r="888" spans="1:2" x14ac:dyDescent="0.35">
      <c r="A888" s="71" t="s">
        <v>1507</v>
      </c>
      <c r="B888" s="34">
        <v>262</v>
      </c>
    </row>
    <row r="889" spans="1:2" x14ac:dyDescent="0.35">
      <c r="A889" s="71" t="s">
        <v>1508</v>
      </c>
      <c r="B889" s="34">
        <v>388</v>
      </c>
    </row>
    <row r="890" spans="1:2" x14ac:dyDescent="0.35">
      <c r="A890" s="71" t="s">
        <v>1509</v>
      </c>
      <c r="B890" s="34">
        <v>242</v>
      </c>
    </row>
    <row r="891" spans="1:2" x14ac:dyDescent="0.35">
      <c r="A891" s="71" t="s">
        <v>1510</v>
      </c>
      <c r="B891" s="34">
        <v>124</v>
      </c>
    </row>
    <row r="892" spans="1:2" x14ac:dyDescent="0.35">
      <c r="A892" s="71" t="s">
        <v>1511</v>
      </c>
      <c r="B892" s="34">
        <v>1165</v>
      </c>
    </row>
    <row r="893" spans="1:2" x14ac:dyDescent="0.35">
      <c r="A893" s="71" t="s">
        <v>1512</v>
      </c>
      <c r="B893" s="34">
        <v>1915</v>
      </c>
    </row>
    <row r="894" spans="1:2" x14ac:dyDescent="0.35">
      <c r="A894" s="71" t="s">
        <v>1513</v>
      </c>
      <c r="B894" s="34">
        <v>4679</v>
      </c>
    </row>
    <row r="895" spans="1:2" x14ac:dyDescent="0.35">
      <c r="A895" s="71" t="s">
        <v>1514</v>
      </c>
      <c r="B895" s="34">
        <v>3187</v>
      </c>
    </row>
    <row r="896" spans="1:2" x14ac:dyDescent="0.35">
      <c r="A896" s="71" t="s">
        <v>1515</v>
      </c>
      <c r="B896" s="34">
        <v>142</v>
      </c>
    </row>
    <row r="897" spans="1:2" x14ac:dyDescent="0.35">
      <c r="A897" s="33" t="s">
        <v>1516</v>
      </c>
      <c r="B897" s="34">
        <v>196</v>
      </c>
    </row>
    <row r="898" spans="1:2" x14ac:dyDescent="0.35">
      <c r="A898" s="71"/>
      <c r="B898" s="34">
        <v>1</v>
      </c>
    </row>
    <row r="899" spans="1:2" x14ac:dyDescent="0.35">
      <c r="A899" s="71" t="s">
        <v>1517</v>
      </c>
      <c r="B899" s="34">
        <v>4</v>
      </c>
    </row>
    <row r="900" spans="1:2" x14ac:dyDescent="0.35">
      <c r="A900" s="71" t="s">
        <v>1518</v>
      </c>
      <c r="B900" s="34">
        <v>119</v>
      </c>
    </row>
    <row r="901" spans="1:2" x14ac:dyDescent="0.35">
      <c r="A901" s="71" t="s">
        <v>1519</v>
      </c>
      <c r="B901" s="34">
        <v>18</v>
      </c>
    </row>
    <row r="902" spans="1:2" x14ac:dyDescent="0.35">
      <c r="A902" s="71" t="s">
        <v>1520</v>
      </c>
      <c r="B902" s="34">
        <v>21</v>
      </c>
    </row>
    <row r="903" spans="1:2" x14ac:dyDescent="0.35">
      <c r="A903" s="71" t="s">
        <v>1521</v>
      </c>
      <c r="B903" s="34">
        <v>33</v>
      </c>
    </row>
    <row r="904" spans="1:2" x14ac:dyDescent="0.35">
      <c r="A904" s="33" t="s">
        <v>1522</v>
      </c>
      <c r="B904" s="34">
        <v>378</v>
      </c>
    </row>
    <row r="905" spans="1:2" x14ac:dyDescent="0.35">
      <c r="A905" s="71"/>
      <c r="B905" s="34">
        <v>2</v>
      </c>
    </row>
    <row r="906" spans="1:2" x14ac:dyDescent="0.35">
      <c r="A906" s="71" t="s">
        <v>1523</v>
      </c>
      <c r="B906" s="34">
        <v>42</v>
      </c>
    </row>
    <row r="907" spans="1:2" x14ac:dyDescent="0.35">
      <c r="A907" s="71" t="s">
        <v>1524</v>
      </c>
      <c r="B907" s="34">
        <v>4</v>
      </c>
    </row>
    <row r="908" spans="1:2" x14ac:dyDescent="0.35">
      <c r="A908" s="71" t="s">
        <v>1525</v>
      </c>
      <c r="B908" s="34">
        <v>4</v>
      </c>
    </row>
    <row r="909" spans="1:2" x14ac:dyDescent="0.35">
      <c r="A909" s="71" t="s">
        <v>1526</v>
      </c>
      <c r="B909" s="34">
        <v>23</v>
      </c>
    </row>
    <row r="910" spans="1:2" x14ac:dyDescent="0.35">
      <c r="A910" s="71" t="s">
        <v>1527</v>
      </c>
      <c r="B910" s="34">
        <v>7</v>
      </c>
    </row>
    <row r="911" spans="1:2" x14ac:dyDescent="0.35">
      <c r="A911" s="71" t="s">
        <v>1528</v>
      </c>
      <c r="B911" s="34">
        <v>9</v>
      </c>
    </row>
    <row r="912" spans="1:2" x14ac:dyDescent="0.35">
      <c r="A912" s="71" t="s">
        <v>1529</v>
      </c>
      <c r="B912" s="34">
        <v>19</v>
      </c>
    </row>
    <row r="913" spans="1:2" x14ac:dyDescent="0.35">
      <c r="A913" s="71" t="s">
        <v>1530</v>
      </c>
      <c r="B913" s="34">
        <v>1</v>
      </c>
    </row>
    <row r="914" spans="1:2" x14ac:dyDescent="0.35">
      <c r="A914" s="71" t="s">
        <v>1531</v>
      </c>
      <c r="B914" s="34">
        <v>13</v>
      </c>
    </row>
    <row r="915" spans="1:2" x14ac:dyDescent="0.35">
      <c r="A915" s="71" t="s">
        <v>1532</v>
      </c>
      <c r="B915" s="34">
        <v>18</v>
      </c>
    </row>
    <row r="916" spans="1:2" x14ac:dyDescent="0.35">
      <c r="A916" s="71" t="s">
        <v>1533</v>
      </c>
      <c r="B916" s="34">
        <v>7</v>
      </c>
    </row>
    <row r="917" spans="1:2" x14ac:dyDescent="0.35">
      <c r="A917" s="71" t="s">
        <v>1534</v>
      </c>
      <c r="B917" s="34">
        <v>52</v>
      </c>
    </row>
    <row r="918" spans="1:2" x14ac:dyDescent="0.35">
      <c r="A918" s="71" t="s">
        <v>1535</v>
      </c>
      <c r="B918" s="34">
        <v>30</v>
      </c>
    </row>
    <row r="919" spans="1:2" x14ac:dyDescent="0.35">
      <c r="A919" s="71" t="s">
        <v>1536</v>
      </c>
      <c r="B919" s="34">
        <v>89</v>
      </c>
    </row>
    <row r="920" spans="1:2" x14ac:dyDescent="0.35">
      <c r="A920" s="71" t="s">
        <v>1537</v>
      </c>
      <c r="B920" s="34">
        <v>1</v>
      </c>
    </row>
    <row r="921" spans="1:2" x14ac:dyDescent="0.35">
      <c r="A921" s="71" t="s">
        <v>1538</v>
      </c>
      <c r="B921" s="34">
        <v>15</v>
      </c>
    </row>
    <row r="922" spans="1:2" x14ac:dyDescent="0.35">
      <c r="A922" s="71" t="s">
        <v>1539</v>
      </c>
      <c r="B922" s="34">
        <v>3</v>
      </c>
    </row>
    <row r="923" spans="1:2" x14ac:dyDescent="0.35">
      <c r="A923" s="71" t="s">
        <v>1540</v>
      </c>
      <c r="B923" s="34">
        <v>1</v>
      </c>
    </row>
    <row r="924" spans="1:2" x14ac:dyDescent="0.35">
      <c r="A924" s="71" t="s">
        <v>1541</v>
      </c>
      <c r="B924" s="34">
        <v>18</v>
      </c>
    </row>
    <row r="925" spans="1:2" x14ac:dyDescent="0.35">
      <c r="A925" s="71" t="s">
        <v>1542</v>
      </c>
      <c r="B925" s="34">
        <v>19</v>
      </c>
    </row>
    <row r="926" spans="1:2" x14ac:dyDescent="0.35">
      <c r="A926" s="71" t="s">
        <v>1543</v>
      </c>
      <c r="B926" s="34">
        <v>1</v>
      </c>
    </row>
    <row r="927" spans="1:2" x14ac:dyDescent="0.35">
      <c r="A927" s="33" t="s">
        <v>1544</v>
      </c>
      <c r="B927" s="34">
        <v>2</v>
      </c>
    </row>
    <row r="928" spans="1:2" x14ac:dyDescent="0.35">
      <c r="A928" s="71" t="s">
        <v>1545</v>
      </c>
      <c r="B928" s="34">
        <v>1</v>
      </c>
    </row>
    <row r="929" spans="1:2" x14ac:dyDescent="0.35">
      <c r="A929" s="71" t="s">
        <v>1546</v>
      </c>
      <c r="B929" s="34">
        <v>1</v>
      </c>
    </row>
    <row r="930" spans="1:2" x14ac:dyDescent="0.35">
      <c r="A930" s="33" t="s">
        <v>1547</v>
      </c>
      <c r="B930" s="34">
        <v>1322</v>
      </c>
    </row>
    <row r="931" spans="1:2" x14ac:dyDescent="0.35">
      <c r="A931" s="71" t="s">
        <v>1548</v>
      </c>
      <c r="B931" s="34">
        <v>2</v>
      </c>
    </row>
    <row r="932" spans="1:2" x14ac:dyDescent="0.35">
      <c r="A932" s="71" t="s">
        <v>1549</v>
      </c>
      <c r="B932" s="34">
        <v>1</v>
      </c>
    </row>
    <row r="933" spans="1:2" x14ac:dyDescent="0.35">
      <c r="A933" s="71" t="s">
        <v>756</v>
      </c>
      <c r="B933" s="34">
        <v>31</v>
      </c>
    </row>
    <row r="934" spans="1:2" x14ac:dyDescent="0.35">
      <c r="A934" s="71" t="s">
        <v>1550</v>
      </c>
      <c r="B934" s="34">
        <v>509</v>
      </c>
    </row>
    <row r="935" spans="1:2" x14ac:dyDescent="0.35">
      <c r="A935" s="71" t="s">
        <v>1551</v>
      </c>
      <c r="B935" s="34">
        <v>31</v>
      </c>
    </row>
    <row r="936" spans="1:2" x14ac:dyDescent="0.35">
      <c r="A936" s="71" t="s">
        <v>1552</v>
      </c>
      <c r="B936" s="34">
        <v>329</v>
      </c>
    </row>
    <row r="937" spans="1:2" x14ac:dyDescent="0.35">
      <c r="A937" s="71" t="s">
        <v>1553</v>
      </c>
      <c r="B937" s="34">
        <v>389</v>
      </c>
    </row>
    <row r="938" spans="1:2" x14ac:dyDescent="0.35">
      <c r="A938" s="71" t="s">
        <v>1554</v>
      </c>
      <c r="B938" s="34">
        <v>30</v>
      </c>
    </row>
    <row r="939" spans="1:2" x14ac:dyDescent="0.35">
      <c r="A939" s="33" t="s">
        <v>1555</v>
      </c>
      <c r="B939" s="34">
        <v>20</v>
      </c>
    </row>
    <row r="940" spans="1:2" x14ac:dyDescent="0.35">
      <c r="A940" s="71" t="s">
        <v>1556</v>
      </c>
      <c r="B940" s="34">
        <v>12</v>
      </c>
    </row>
    <row r="941" spans="1:2" x14ac:dyDescent="0.35">
      <c r="A941" s="71" t="s">
        <v>1557</v>
      </c>
      <c r="B941" s="34">
        <v>4</v>
      </c>
    </row>
    <row r="942" spans="1:2" x14ac:dyDescent="0.35">
      <c r="A942" s="71" t="s">
        <v>1558</v>
      </c>
      <c r="B942" s="34">
        <v>2</v>
      </c>
    </row>
    <row r="943" spans="1:2" x14ac:dyDescent="0.35">
      <c r="A943" s="71" t="s">
        <v>1559</v>
      </c>
      <c r="B943" s="34">
        <v>2</v>
      </c>
    </row>
    <row r="944" spans="1:2" x14ac:dyDescent="0.35">
      <c r="A944" s="33" t="s">
        <v>1560</v>
      </c>
      <c r="B944" s="34">
        <v>66729</v>
      </c>
    </row>
    <row r="945" spans="1:2" x14ac:dyDescent="0.35">
      <c r="A945" s="71"/>
      <c r="B945" s="34">
        <v>79</v>
      </c>
    </row>
    <row r="946" spans="1:2" x14ac:dyDescent="0.35">
      <c r="A946" s="71" t="s">
        <v>1561</v>
      </c>
      <c r="B946" s="34">
        <v>1090</v>
      </c>
    </row>
    <row r="947" spans="1:2" x14ac:dyDescent="0.35">
      <c r="A947" s="71" t="s">
        <v>1562</v>
      </c>
      <c r="B947" s="34">
        <v>23997</v>
      </c>
    </row>
    <row r="948" spans="1:2" x14ac:dyDescent="0.35">
      <c r="A948" s="71" t="s">
        <v>806</v>
      </c>
      <c r="B948" s="34">
        <v>112</v>
      </c>
    </row>
    <row r="949" spans="1:2" x14ac:dyDescent="0.35">
      <c r="A949" s="71" t="s">
        <v>1563</v>
      </c>
      <c r="B949" s="34">
        <v>2395</v>
      </c>
    </row>
    <row r="950" spans="1:2" x14ac:dyDescent="0.35">
      <c r="A950" s="71" t="s">
        <v>1564</v>
      </c>
      <c r="B950" s="34">
        <v>7817</v>
      </c>
    </row>
    <row r="951" spans="1:2" x14ac:dyDescent="0.35">
      <c r="A951" s="71" t="s">
        <v>1565</v>
      </c>
      <c r="B951" s="34">
        <v>1866</v>
      </c>
    </row>
    <row r="952" spans="1:2" x14ac:dyDescent="0.35">
      <c r="A952" s="71" t="s">
        <v>1566</v>
      </c>
      <c r="B952" s="34">
        <v>45</v>
      </c>
    </row>
    <row r="953" spans="1:2" x14ac:dyDescent="0.35">
      <c r="A953" s="71" t="s">
        <v>1567</v>
      </c>
      <c r="B953" s="34">
        <v>232</v>
      </c>
    </row>
    <row r="954" spans="1:2" x14ac:dyDescent="0.35">
      <c r="A954" s="71" t="s">
        <v>1568</v>
      </c>
      <c r="B954" s="34">
        <v>427</v>
      </c>
    </row>
    <row r="955" spans="1:2" x14ac:dyDescent="0.35">
      <c r="A955" s="71" t="s">
        <v>1569</v>
      </c>
      <c r="B955" s="34">
        <v>540</v>
      </c>
    </row>
    <row r="956" spans="1:2" x14ac:dyDescent="0.35">
      <c r="A956" s="71" t="s">
        <v>1570</v>
      </c>
      <c r="B956" s="34">
        <v>334</v>
      </c>
    </row>
    <row r="957" spans="1:2" x14ac:dyDescent="0.35">
      <c r="A957" s="71" t="s">
        <v>1571</v>
      </c>
      <c r="B957" s="34">
        <v>134</v>
      </c>
    </row>
    <row r="958" spans="1:2" x14ac:dyDescent="0.35">
      <c r="A958" s="71" t="s">
        <v>1572</v>
      </c>
      <c r="B958" s="34">
        <v>598</v>
      </c>
    </row>
    <row r="959" spans="1:2" x14ac:dyDescent="0.35">
      <c r="A959" s="71" t="s">
        <v>1573</v>
      </c>
      <c r="B959" s="34">
        <v>250</v>
      </c>
    </row>
    <row r="960" spans="1:2" x14ac:dyDescent="0.35">
      <c r="A960" s="71" t="s">
        <v>1574</v>
      </c>
      <c r="B960" s="34">
        <v>139</v>
      </c>
    </row>
    <row r="961" spans="1:2" x14ac:dyDescent="0.35">
      <c r="A961" s="71" t="s">
        <v>1575</v>
      </c>
      <c r="B961" s="34">
        <v>6698</v>
      </c>
    </row>
    <row r="962" spans="1:2" x14ac:dyDescent="0.35">
      <c r="A962" s="71" t="s">
        <v>1576</v>
      </c>
      <c r="B962" s="34">
        <v>2284</v>
      </c>
    </row>
    <row r="963" spans="1:2" x14ac:dyDescent="0.35">
      <c r="A963" s="71" t="s">
        <v>1577</v>
      </c>
      <c r="B963" s="34">
        <v>3221</v>
      </c>
    </row>
    <row r="964" spans="1:2" x14ac:dyDescent="0.35">
      <c r="A964" s="71" t="s">
        <v>1578</v>
      </c>
      <c r="B964" s="34">
        <v>13</v>
      </c>
    </row>
    <row r="965" spans="1:2" x14ac:dyDescent="0.35">
      <c r="A965" s="71" t="s">
        <v>1579</v>
      </c>
      <c r="B965" s="34">
        <v>2454</v>
      </c>
    </row>
    <row r="966" spans="1:2" x14ac:dyDescent="0.35">
      <c r="A966" s="71" t="s">
        <v>1580</v>
      </c>
      <c r="B966" s="34">
        <v>355</v>
      </c>
    </row>
    <row r="967" spans="1:2" x14ac:dyDescent="0.35">
      <c r="A967" s="71" t="s">
        <v>798</v>
      </c>
      <c r="B967" s="34">
        <v>2682</v>
      </c>
    </row>
    <row r="968" spans="1:2" x14ac:dyDescent="0.35">
      <c r="A968" s="71" t="s">
        <v>1581</v>
      </c>
      <c r="B968" s="34">
        <v>70</v>
      </c>
    </row>
    <row r="969" spans="1:2" x14ac:dyDescent="0.35">
      <c r="A969" s="71" t="s">
        <v>1582</v>
      </c>
      <c r="B969" s="34">
        <v>1574</v>
      </c>
    </row>
    <row r="970" spans="1:2" x14ac:dyDescent="0.35">
      <c r="A970" s="71" t="s">
        <v>1583</v>
      </c>
      <c r="B970" s="34">
        <v>103</v>
      </c>
    </row>
    <row r="971" spans="1:2" x14ac:dyDescent="0.35">
      <c r="A971" s="71" t="s">
        <v>1584</v>
      </c>
      <c r="B971" s="34">
        <v>50</v>
      </c>
    </row>
    <row r="972" spans="1:2" x14ac:dyDescent="0.35">
      <c r="A972" s="71" t="s">
        <v>1585</v>
      </c>
      <c r="B972" s="34">
        <v>3648</v>
      </c>
    </row>
    <row r="973" spans="1:2" x14ac:dyDescent="0.35">
      <c r="A973" s="71" t="s">
        <v>1586</v>
      </c>
      <c r="B973" s="34">
        <v>313</v>
      </c>
    </row>
    <row r="974" spans="1:2" x14ac:dyDescent="0.35">
      <c r="A974" s="71" t="s">
        <v>1587</v>
      </c>
      <c r="B974" s="34">
        <v>1060</v>
      </c>
    </row>
    <row r="975" spans="1:2" x14ac:dyDescent="0.35">
      <c r="A975" s="71" t="s">
        <v>1588</v>
      </c>
      <c r="B975" s="34">
        <v>2149</v>
      </c>
    </row>
    <row r="976" spans="1:2" x14ac:dyDescent="0.35">
      <c r="A976" s="33" t="s">
        <v>1589</v>
      </c>
      <c r="B976" s="34">
        <v>47</v>
      </c>
    </row>
    <row r="977" spans="1:2" x14ac:dyDescent="0.35">
      <c r="A977" s="71"/>
      <c r="B977" s="34">
        <v>3</v>
      </c>
    </row>
    <row r="978" spans="1:2" x14ac:dyDescent="0.35">
      <c r="A978" s="71" t="s">
        <v>825</v>
      </c>
      <c r="B978" s="34">
        <v>11</v>
      </c>
    </row>
    <row r="979" spans="1:2" x14ac:dyDescent="0.35">
      <c r="A979" s="71" t="s">
        <v>1590</v>
      </c>
      <c r="B979" s="34">
        <v>31</v>
      </c>
    </row>
    <row r="980" spans="1:2" x14ac:dyDescent="0.35">
      <c r="A980" s="71" t="s">
        <v>1591</v>
      </c>
      <c r="B980" s="34">
        <v>2</v>
      </c>
    </row>
    <row r="981" spans="1:2" x14ac:dyDescent="0.35">
      <c r="A981" s="33" t="s">
        <v>1592</v>
      </c>
      <c r="B981" s="34">
        <v>99593</v>
      </c>
    </row>
    <row r="982" spans="1:2" x14ac:dyDescent="0.35">
      <c r="A982" s="71"/>
      <c r="B982" s="34">
        <v>66</v>
      </c>
    </row>
    <row r="983" spans="1:2" x14ac:dyDescent="0.35">
      <c r="A983" s="71" t="s">
        <v>1593</v>
      </c>
      <c r="B983" s="34">
        <v>540</v>
      </c>
    </row>
    <row r="984" spans="1:2" x14ac:dyDescent="0.35">
      <c r="A984" s="71" t="s">
        <v>1594</v>
      </c>
      <c r="B984" s="34">
        <v>34</v>
      </c>
    </row>
    <row r="985" spans="1:2" x14ac:dyDescent="0.35">
      <c r="A985" s="71" t="s">
        <v>1595</v>
      </c>
      <c r="B985" s="34">
        <v>75</v>
      </c>
    </row>
    <row r="986" spans="1:2" x14ac:dyDescent="0.35">
      <c r="A986" s="71" t="s">
        <v>1596</v>
      </c>
      <c r="B986" s="34">
        <v>1</v>
      </c>
    </row>
    <row r="987" spans="1:2" x14ac:dyDescent="0.35">
      <c r="A987" s="71" t="s">
        <v>979</v>
      </c>
      <c r="B987" s="34">
        <v>1671</v>
      </c>
    </row>
    <row r="988" spans="1:2" x14ac:dyDescent="0.35">
      <c r="A988" s="71" t="s">
        <v>1597</v>
      </c>
      <c r="B988" s="34">
        <v>19</v>
      </c>
    </row>
    <row r="989" spans="1:2" x14ac:dyDescent="0.35">
      <c r="A989" s="71" t="s">
        <v>1598</v>
      </c>
      <c r="B989" s="34">
        <v>112</v>
      </c>
    </row>
    <row r="990" spans="1:2" x14ac:dyDescent="0.35">
      <c r="A990" s="71" t="s">
        <v>1599</v>
      </c>
      <c r="B990" s="34">
        <v>85</v>
      </c>
    </row>
    <row r="991" spans="1:2" x14ac:dyDescent="0.35">
      <c r="A991" s="71" t="s">
        <v>1600</v>
      </c>
      <c r="B991" s="34">
        <v>274</v>
      </c>
    </row>
    <row r="992" spans="1:2" x14ac:dyDescent="0.35">
      <c r="A992" s="71" t="s">
        <v>1094</v>
      </c>
      <c r="B992" s="34">
        <v>172</v>
      </c>
    </row>
    <row r="993" spans="1:2" x14ac:dyDescent="0.35">
      <c r="A993" s="71" t="s">
        <v>1601</v>
      </c>
      <c r="B993" s="34">
        <v>767</v>
      </c>
    </row>
    <row r="994" spans="1:2" x14ac:dyDescent="0.35">
      <c r="A994" s="71" t="s">
        <v>1019</v>
      </c>
      <c r="B994" s="34">
        <v>9</v>
      </c>
    </row>
    <row r="995" spans="1:2" x14ac:dyDescent="0.35">
      <c r="A995" s="71" t="s">
        <v>1602</v>
      </c>
      <c r="B995" s="34">
        <v>40</v>
      </c>
    </row>
    <row r="996" spans="1:2" x14ac:dyDescent="0.35">
      <c r="A996" s="71" t="s">
        <v>1603</v>
      </c>
      <c r="B996" s="34">
        <v>267</v>
      </c>
    </row>
    <row r="997" spans="1:2" x14ac:dyDescent="0.35">
      <c r="A997" s="71" t="s">
        <v>1604</v>
      </c>
      <c r="B997" s="34">
        <v>27306</v>
      </c>
    </row>
    <row r="998" spans="1:2" x14ac:dyDescent="0.35">
      <c r="A998" s="71" t="s">
        <v>1605</v>
      </c>
      <c r="B998" s="34">
        <v>2023</v>
      </c>
    </row>
    <row r="999" spans="1:2" x14ac:dyDescent="0.35">
      <c r="A999" s="71" t="s">
        <v>1606</v>
      </c>
      <c r="B999" s="34">
        <v>850</v>
      </c>
    </row>
    <row r="1000" spans="1:2" x14ac:dyDescent="0.35">
      <c r="A1000" s="71" t="s">
        <v>1607</v>
      </c>
      <c r="B1000" s="34">
        <v>4649</v>
      </c>
    </row>
    <row r="1001" spans="1:2" x14ac:dyDescent="0.35">
      <c r="A1001" s="71" t="s">
        <v>1608</v>
      </c>
      <c r="B1001" s="34">
        <v>2000</v>
      </c>
    </row>
    <row r="1002" spans="1:2" x14ac:dyDescent="0.35">
      <c r="A1002" s="71" t="s">
        <v>1609</v>
      </c>
      <c r="B1002" s="34">
        <v>22217</v>
      </c>
    </row>
    <row r="1003" spans="1:2" x14ac:dyDescent="0.35">
      <c r="A1003" s="71" t="s">
        <v>1610</v>
      </c>
      <c r="B1003" s="34">
        <v>500</v>
      </c>
    </row>
    <row r="1004" spans="1:2" x14ac:dyDescent="0.35">
      <c r="A1004" s="71" t="s">
        <v>1611</v>
      </c>
      <c r="B1004" s="34">
        <v>774</v>
      </c>
    </row>
    <row r="1005" spans="1:2" x14ac:dyDescent="0.35">
      <c r="A1005" s="71" t="s">
        <v>1578</v>
      </c>
      <c r="B1005" s="34">
        <v>279</v>
      </c>
    </row>
    <row r="1006" spans="1:2" x14ac:dyDescent="0.35">
      <c r="A1006" s="71" t="s">
        <v>1612</v>
      </c>
      <c r="B1006" s="34">
        <v>3814</v>
      </c>
    </row>
    <row r="1007" spans="1:2" x14ac:dyDescent="0.35">
      <c r="A1007" s="71" t="s">
        <v>1613</v>
      </c>
      <c r="B1007" s="34">
        <v>580</v>
      </c>
    </row>
    <row r="1008" spans="1:2" x14ac:dyDescent="0.35">
      <c r="A1008" s="71" t="s">
        <v>1614</v>
      </c>
      <c r="B1008" s="34">
        <v>4036</v>
      </c>
    </row>
    <row r="1009" spans="1:2" x14ac:dyDescent="0.35">
      <c r="A1009" s="71" t="s">
        <v>1615</v>
      </c>
      <c r="B1009" s="34">
        <v>3</v>
      </c>
    </row>
    <row r="1010" spans="1:2" x14ac:dyDescent="0.35">
      <c r="A1010" s="71" t="s">
        <v>1616</v>
      </c>
      <c r="B1010" s="34">
        <v>2</v>
      </c>
    </row>
    <row r="1011" spans="1:2" x14ac:dyDescent="0.35">
      <c r="A1011" s="71" t="s">
        <v>1617</v>
      </c>
      <c r="B1011" s="34">
        <v>11008</v>
      </c>
    </row>
    <row r="1012" spans="1:2" x14ac:dyDescent="0.35">
      <c r="A1012" s="71" t="s">
        <v>1618</v>
      </c>
      <c r="B1012" s="34">
        <v>72</v>
      </c>
    </row>
    <row r="1013" spans="1:2" x14ac:dyDescent="0.35">
      <c r="A1013" s="71" t="s">
        <v>1619</v>
      </c>
      <c r="B1013" s="34">
        <v>854</v>
      </c>
    </row>
    <row r="1014" spans="1:2" x14ac:dyDescent="0.35">
      <c r="A1014" s="71" t="s">
        <v>1620</v>
      </c>
      <c r="B1014" s="34">
        <v>6639</v>
      </c>
    </row>
    <row r="1015" spans="1:2" x14ac:dyDescent="0.35">
      <c r="A1015" s="71" t="s">
        <v>1621</v>
      </c>
      <c r="B1015" s="34">
        <v>3426</v>
      </c>
    </row>
    <row r="1016" spans="1:2" x14ac:dyDescent="0.35">
      <c r="A1016" s="71" t="s">
        <v>1622</v>
      </c>
      <c r="B1016" s="34">
        <v>2691</v>
      </c>
    </row>
    <row r="1017" spans="1:2" x14ac:dyDescent="0.35">
      <c r="A1017" s="71" t="s">
        <v>1623</v>
      </c>
      <c r="B1017" s="34">
        <v>11</v>
      </c>
    </row>
    <row r="1018" spans="1:2" x14ac:dyDescent="0.35">
      <c r="A1018" s="71" t="s">
        <v>1624</v>
      </c>
      <c r="B1018" s="34">
        <v>77</v>
      </c>
    </row>
    <row r="1019" spans="1:2" x14ac:dyDescent="0.35">
      <c r="A1019" s="71" t="s">
        <v>1050</v>
      </c>
      <c r="B1019" s="34">
        <v>1650</v>
      </c>
    </row>
    <row r="1020" spans="1:2" x14ac:dyDescent="0.35">
      <c r="A1020" s="33" t="s">
        <v>1625</v>
      </c>
      <c r="B1020" s="34">
        <v>10535</v>
      </c>
    </row>
    <row r="1021" spans="1:2" x14ac:dyDescent="0.35">
      <c r="A1021" s="71"/>
      <c r="B1021" s="34">
        <v>4</v>
      </c>
    </row>
    <row r="1022" spans="1:2" x14ac:dyDescent="0.35">
      <c r="A1022" s="71" t="s">
        <v>1626</v>
      </c>
      <c r="B1022" s="34">
        <v>44</v>
      </c>
    </row>
    <row r="1023" spans="1:2" x14ac:dyDescent="0.35">
      <c r="A1023" s="71" t="s">
        <v>1627</v>
      </c>
      <c r="B1023" s="34">
        <v>829</v>
      </c>
    </row>
    <row r="1024" spans="1:2" x14ac:dyDescent="0.35">
      <c r="A1024" s="71" t="s">
        <v>1628</v>
      </c>
      <c r="B1024" s="34">
        <v>2331</v>
      </c>
    </row>
    <row r="1025" spans="1:2" x14ac:dyDescent="0.35">
      <c r="A1025" s="71" t="s">
        <v>1629</v>
      </c>
      <c r="B1025" s="34">
        <v>11</v>
      </c>
    </row>
    <row r="1026" spans="1:2" x14ac:dyDescent="0.35">
      <c r="A1026" s="71" t="s">
        <v>1630</v>
      </c>
      <c r="B1026" s="34">
        <v>33</v>
      </c>
    </row>
    <row r="1027" spans="1:2" x14ac:dyDescent="0.35">
      <c r="A1027" s="71" t="s">
        <v>1631</v>
      </c>
      <c r="B1027" s="34">
        <v>915</v>
      </c>
    </row>
    <row r="1028" spans="1:2" x14ac:dyDescent="0.35">
      <c r="A1028" s="71" t="s">
        <v>1632</v>
      </c>
      <c r="B1028" s="34">
        <v>22</v>
      </c>
    </row>
    <row r="1029" spans="1:2" x14ac:dyDescent="0.35">
      <c r="A1029" s="71" t="s">
        <v>1633</v>
      </c>
      <c r="B1029" s="34">
        <v>507</v>
      </c>
    </row>
    <row r="1030" spans="1:2" x14ac:dyDescent="0.35">
      <c r="A1030" s="71" t="s">
        <v>1634</v>
      </c>
      <c r="B1030" s="34">
        <v>164</v>
      </c>
    </row>
    <row r="1031" spans="1:2" x14ac:dyDescent="0.35">
      <c r="A1031" s="71" t="s">
        <v>1635</v>
      </c>
      <c r="B1031" s="34">
        <v>97</v>
      </c>
    </row>
    <row r="1032" spans="1:2" x14ac:dyDescent="0.35">
      <c r="A1032" s="71" t="s">
        <v>1636</v>
      </c>
      <c r="B1032" s="34">
        <v>2038</v>
      </c>
    </row>
    <row r="1033" spans="1:2" x14ac:dyDescent="0.35">
      <c r="A1033" s="71" t="s">
        <v>1637</v>
      </c>
      <c r="B1033" s="34">
        <v>267</v>
      </c>
    </row>
    <row r="1034" spans="1:2" x14ac:dyDescent="0.35">
      <c r="A1034" s="71" t="s">
        <v>1638</v>
      </c>
      <c r="B1034" s="34">
        <v>1796</v>
      </c>
    </row>
    <row r="1035" spans="1:2" x14ac:dyDescent="0.35">
      <c r="A1035" s="71" t="s">
        <v>1639</v>
      </c>
      <c r="B1035" s="34">
        <v>49</v>
      </c>
    </row>
    <row r="1036" spans="1:2" x14ac:dyDescent="0.35">
      <c r="A1036" s="71" t="s">
        <v>1640</v>
      </c>
      <c r="B1036" s="34">
        <v>271</v>
      </c>
    </row>
    <row r="1037" spans="1:2" x14ac:dyDescent="0.35">
      <c r="A1037" s="71" t="s">
        <v>1641</v>
      </c>
      <c r="B1037" s="34">
        <v>1155</v>
      </c>
    </row>
    <row r="1038" spans="1:2" x14ac:dyDescent="0.35">
      <c r="A1038" s="71" t="s">
        <v>1515</v>
      </c>
      <c r="B1038" s="34">
        <v>2</v>
      </c>
    </row>
    <row r="1039" spans="1:2" x14ac:dyDescent="0.35">
      <c r="A1039" s="33" t="s">
        <v>1642</v>
      </c>
      <c r="B1039" s="34">
        <v>23</v>
      </c>
    </row>
    <row r="1040" spans="1:2" x14ac:dyDescent="0.35">
      <c r="A1040" s="71" t="s">
        <v>1643</v>
      </c>
      <c r="B1040" s="34">
        <v>4</v>
      </c>
    </row>
    <row r="1041" spans="1:2" x14ac:dyDescent="0.35">
      <c r="A1041" s="71" t="s">
        <v>1644</v>
      </c>
      <c r="B1041" s="34">
        <v>19</v>
      </c>
    </row>
    <row r="1042" spans="1:2" x14ac:dyDescent="0.35">
      <c r="A1042" s="33" t="s">
        <v>1645</v>
      </c>
      <c r="B1042" s="34">
        <v>15838</v>
      </c>
    </row>
    <row r="1043" spans="1:2" x14ac:dyDescent="0.35">
      <c r="A1043" s="71"/>
      <c r="B1043" s="34">
        <v>10</v>
      </c>
    </row>
    <row r="1044" spans="1:2" x14ac:dyDescent="0.35">
      <c r="A1044" s="71" t="s">
        <v>1646</v>
      </c>
      <c r="B1044" s="34">
        <v>1394</v>
      </c>
    </row>
    <row r="1045" spans="1:2" x14ac:dyDescent="0.35">
      <c r="A1045" s="71" t="s">
        <v>1647</v>
      </c>
      <c r="B1045" s="34">
        <v>2489</v>
      </c>
    </row>
    <row r="1046" spans="1:2" x14ac:dyDescent="0.35">
      <c r="A1046" s="71" t="s">
        <v>756</v>
      </c>
      <c r="B1046" s="34">
        <v>171</v>
      </c>
    </row>
    <row r="1047" spans="1:2" x14ac:dyDescent="0.35">
      <c r="A1047" s="71" t="s">
        <v>1648</v>
      </c>
      <c r="B1047" s="34">
        <v>11478</v>
      </c>
    </row>
    <row r="1048" spans="1:2" x14ac:dyDescent="0.35">
      <c r="A1048" s="71" t="s">
        <v>1649</v>
      </c>
      <c r="B1048" s="34">
        <v>128</v>
      </c>
    </row>
    <row r="1049" spans="1:2" x14ac:dyDescent="0.35">
      <c r="A1049" s="71" t="s">
        <v>1650</v>
      </c>
      <c r="B1049" s="34">
        <v>168</v>
      </c>
    </row>
    <row r="1050" spans="1:2" x14ac:dyDescent="0.35">
      <c r="A1050" s="33" t="s">
        <v>1651</v>
      </c>
      <c r="B1050" s="34">
        <v>2</v>
      </c>
    </row>
    <row r="1051" spans="1:2" x14ac:dyDescent="0.35">
      <c r="A1051" s="71" t="s">
        <v>1652</v>
      </c>
      <c r="B1051" s="34">
        <v>2</v>
      </c>
    </row>
    <row r="1052" spans="1:2" x14ac:dyDescent="0.35">
      <c r="A1052" s="33" t="s">
        <v>1653</v>
      </c>
      <c r="B1052" s="34">
        <v>28543</v>
      </c>
    </row>
    <row r="1053" spans="1:2" x14ac:dyDescent="0.35">
      <c r="A1053" s="71"/>
      <c r="B1053" s="34">
        <v>7</v>
      </c>
    </row>
    <row r="1054" spans="1:2" x14ac:dyDescent="0.35">
      <c r="A1054" s="71" t="s">
        <v>1654</v>
      </c>
      <c r="B1054" s="34">
        <v>293</v>
      </c>
    </row>
    <row r="1055" spans="1:2" x14ac:dyDescent="0.35">
      <c r="A1055" s="71" t="s">
        <v>1655</v>
      </c>
      <c r="B1055" s="34">
        <v>12</v>
      </c>
    </row>
    <row r="1056" spans="1:2" x14ac:dyDescent="0.35">
      <c r="A1056" s="71" t="s">
        <v>1656</v>
      </c>
      <c r="B1056" s="34">
        <v>609</v>
      </c>
    </row>
    <row r="1057" spans="1:2" x14ac:dyDescent="0.35">
      <c r="A1057" s="71" t="s">
        <v>1657</v>
      </c>
      <c r="B1057" s="34">
        <v>5347</v>
      </c>
    </row>
    <row r="1058" spans="1:2" x14ac:dyDescent="0.35">
      <c r="A1058" s="71" t="s">
        <v>1658</v>
      </c>
      <c r="B1058" s="34">
        <v>1038</v>
      </c>
    </row>
    <row r="1059" spans="1:2" x14ac:dyDescent="0.35">
      <c r="A1059" s="71" t="s">
        <v>1659</v>
      </c>
      <c r="B1059" s="34">
        <v>48</v>
      </c>
    </row>
    <row r="1060" spans="1:2" x14ac:dyDescent="0.35">
      <c r="A1060" s="71" t="s">
        <v>1660</v>
      </c>
      <c r="B1060" s="34">
        <v>4969</v>
      </c>
    </row>
    <row r="1061" spans="1:2" x14ac:dyDescent="0.35">
      <c r="A1061" s="71" t="s">
        <v>1661</v>
      </c>
      <c r="B1061" s="34">
        <v>36</v>
      </c>
    </row>
    <row r="1062" spans="1:2" x14ac:dyDescent="0.35">
      <c r="A1062" s="71" t="s">
        <v>1035</v>
      </c>
      <c r="B1062" s="34">
        <v>5481</v>
      </c>
    </row>
    <row r="1063" spans="1:2" x14ac:dyDescent="0.35">
      <c r="A1063" s="71" t="s">
        <v>1662</v>
      </c>
      <c r="B1063" s="34">
        <v>538</v>
      </c>
    </row>
    <row r="1064" spans="1:2" x14ac:dyDescent="0.35">
      <c r="A1064" s="71" t="s">
        <v>1663</v>
      </c>
      <c r="B1064" s="34">
        <v>13</v>
      </c>
    </row>
    <row r="1065" spans="1:2" x14ac:dyDescent="0.35">
      <c r="A1065" s="71" t="s">
        <v>1664</v>
      </c>
      <c r="B1065" s="34">
        <v>2236</v>
      </c>
    </row>
    <row r="1066" spans="1:2" x14ac:dyDescent="0.35">
      <c r="A1066" s="71" t="s">
        <v>1665</v>
      </c>
      <c r="B1066" s="34">
        <v>5</v>
      </c>
    </row>
    <row r="1067" spans="1:2" x14ac:dyDescent="0.35">
      <c r="A1067" s="71" t="s">
        <v>1666</v>
      </c>
      <c r="B1067" s="34">
        <v>4777</v>
      </c>
    </row>
    <row r="1068" spans="1:2" x14ac:dyDescent="0.35">
      <c r="A1068" s="71" t="s">
        <v>1667</v>
      </c>
      <c r="B1068" s="34">
        <v>1928</v>
      </c>
    </row>
    <row r="1069" spans="1:2" x14ac:dyDescent="0.35">
      <c r="A1069" s="71" t="s">
        <v>1668</v>
      </c>
      <c r="B1069" s="34">
        <v>963</v>
      </c>
    </row>
    <row r="1070" spans="1:2" x14ac:dyDescent="0.35">
      <c r="A1070" s="71" t="s">
        <v>1669</v>
      </c>
      <c r="B1070" s="34">
        <v>6</v>
      </c>
    </row>
    <row r="1071" spans="1:2" x14ac:dyDescent="0.35">
      <c r="A1071" s="71" t="s">
        <v>1041</v>
      </c>
      <c r="B1071" s="34">
        <v>194</v>
      </c>
    </row>
    <row r="1072" spans="1:2" x14ac:dyDescent="0.35">
      <c r="A1072" s="71" t="s">
        <v>1670</v>
      </c>
      <c r="B1072" s="34">
        <v>3</v>
      </c>
    </row>
    <row r="1073" spans="1:2" x14ac:dyDescent="0.35">
      <c r="A1073" s="71" t="s">
        <v>1671</v>
      </c>
      <c r="B1073" s="34">
        <v>2</v>
      </c>
    </row>
    <row r="1074" spans="1:2" x14ac:dyDescent="0.35">
      <c r="A1074" s="71" t="s">
        <v>1672</v>
      </c>
      <c r="B1074" s="34">
        <v>29</v>
      </c>
    </row>
    <row r="1075" spans="1:2" x14ac:dyDescent="0.35">
      <c r="A1075" s="71" t="s">
        <v>1673</v>
      </c>
      <c r="B1075" s="34">
        <v>9</v>
      </c>
    </row>
    <row r="1076" spans="1:2" x14ac:dyDescent="0.35">
      <c r="A1076" s="33" t="s">
        <v>1674</v>
      </c>
      <c r="B1076" s="34">
        <v>793</v>
      </c>
    </row>
    <row r="1077" spans="1:2" x14ac:dyDescent="0.35">
      <c r="A1077" s="71" t="s">
        <v>1675</v>
      </c>
      <c r="B1077" s="34">
        <v>793</v>
      </c>
    </row>
    <row r="1078" spans="1:2" x14ac:dyDescent="0.35">
      <c r="A1078" s="33" t="s">
        <v>1676</v>
      </c>
      <c r="B1078" s="34">
        <v>87</v>
      </c>
    </row>
    <row r="1079" spans="1:2" x14ac:dyDescent="0.35">
      <c r="A1079" s="71"/>
      <c r="B1079" s="34">
        <v>2</v>
      </c>
    </row>
    <row r="1080" spans="1:2" x14ac:dyDescent="0.35">
      <c r="A1080" s="71" t="s">
        <v>797</v>
      </c>
      <c r="B1080" s="34">
        <v>85</v>
      </c>
    </row>
    <row r="1081" spans="1:2" x14ac:dyDescent="0.35">
      <c r="A1081" s="33" t="s">
        <v>1677</v>
      </c>
      <c r="B1081" s="34">
        <v>4</v>
      </c>
    </row>
    <row r="1082" spans="1:2" x14ac:dyDescent="0.35">
      <c r="A1082" s="71"/>
      <c r="B1082" s="34">
        <v>3</v>
      </c>
    </row>
    <row r="1083" spans="1:2" x14ac:dyDescent="0.35">
      <c r="A1083" s="71" t="s">
        <v>797</v>
      </c>
      <c r="B1083" s="34">
        <v>1</v>
      </c>
    </row>
    <row r="1084" spans="1:2" x14ac:dyDescent="0.35">
      <c r="A1084" s="33" t="s">
        <v>1678</v>
      </c>
      <c r="B1084" s="34">
        <v>376</v>
      </c>
    </row>
    <row r="1085" spans="1:2" x14ac:dyDescent="0.35">
      <c r="A1085" s="71" t="s">
        <v>797</v>
      </c>
      <c r="B1085" s="34">
        <v>376</v>
      </c>
    </row>
    <row r="1086" spans="1:2" x14ac:dyDescent="0.35">
      <c r="A1086" s="33" t="s">
        <v>1679</v>
      </c>
      <c r="B1086" s="34">
        <v>212693</v>
      </c>
    </row>
    <row r="1087" spans="1:2" x14ac:dyDescent="0.35">
      <c r="A1087" s="71"/>
      <c r="B1087" s="34">
        <v>209</v>
      </c>
    </row>
    <row r="1088" spans="1:2" x14ac:dyDescent="0.35">
      <c r="A1088" s="71" t="s">
        <v>1680</v>
      </c>
      <c r="B1088" s="34">
        <v>752</v>
      </c>
    </row>
    <row r="1089" spans="1:2" x14ac:dyDescent="0.35">
      <c r="A1089" s="71" t="s">
        <v>1681</v>
      </c>
      <c r="B1089" s="34">
        <v>11</v>
      </c>
    </row>
    <row r="1090" spans="1:2" x14ac:dyDescent="0.35">
      <c r="A1090" s="71" t="s">
        <v>1682</v>
      </c>
      <c r="B1090" s="34">
        <v>289</v>
      </c>
    </row>
    <row r="1091" spans="1:2" x14ac:dyDescent="0.35">
      <c r="A1091" s="71" t="s">
        <v>1683</v>
      </c>
      <c r="B1091" s="34">
        <v>579</v>
      </c>
    </row>
    <row r="1092" spans="1:2" x14ac:dyDescent="0.35">
      <c r="A1092" s="71" t="s">
        <v>1596</v>
      </c>
      <c r="B1092" s="34">
        <v>1</v>
      </c>
    </row>
    <row r="1093" spans="1:2" x14ac:dyDescent="0.35">
      <c r="A1093" s="71" t="s">
        <v>1684</v>
      </c>
      <c r="B1093" s="34">
        <v>771</v>
      </c>
    </row>
    <row r="1094" spans="1:2" x14ac:dyDescent="0.35">
      <c r="A1094" s="71" t="s">
        <v>1685</v>
      </c>
      <c r="B1094" s="34">
        <v>5</v>
      </c>
    </row>
    <row r="1095" spans="1:2" x14ac:dyDescent="0.35">
      <c r="A1095" s="71" t="s">
        <v>1686</v>
      </c>
      <c r="B1095" s="34">
        <v>3091</v>
      </c>
    </row>
    <row r="1096" spans="1:2" x14ac:dyDescent="0.35">
      <c r="A1096" s="71" t="s">
        <v>1687</v>
      </c>
      <c r="B1096" s="34">
        <v>969</v>
      </c>
    </row>
    <row r="1097" spans="1:2" x14ac:dyDescent="0.35">
      <c r="A1097" s="71" t="s">
        <v>1688</v>
      </c>
      <c r="B1097" s="34">
        <v>4</v>
      </c>
    </row>
    <row r="1098" spans="1:2" x14ac:dyDescent="0.35">
      <c r="A1098" s="71" t="s">
        <v>1689</v>
      </c>
      <c r="B1098" s="34">
        <v>19</v>
      </c>
    </row>
    <row r="1099" spans="1:2" x14ac:dyDescent="0.35">
      <c r="A1099" s="71" t="s">
        <v>1690</v>
      </c>
      <c r="B1099" s="34">
        <v>48985</v>
      </c>
    </row>
    <row r="1100" spans="1:2" x14ac:dyDescent="0.35">
      <c r="A1100" s="71" t="s">
        <v>1691</v>
      </c>
      <c r="B1100" s="34">
        <v>3733</v>
      </c>
    </row>
    <row r="1101" spans="1:2" x14ac:dyDescent="0.35">
      <c r="A1101" s="71" t="s">
        <v>1692</v>
      </c>
      <c r="B1101" s="34">
        <v>25</v>
      </c>
    </row>
    <row r="1102" spans="1:2" x14ac:dyDescent="0.35">
      <c r="A1102" s="71" t="s">
        <v>1693</v>
      </c>
      <c r="B1102" s="34">
        <v>1206</v>
      </c>
    </row>
    <row r="1103" spans="1:2" x14ac:dyDescent="0.35">
      <c r="A1103" s="71" t="s">
        <v>1694</v>
      </c>
      <c r="B1103" s="34">
        <v>18153</v>
      </c>
    </row>
    <row r="1104" spans="1:2" x14ac:dyDescent="0.35">
      <c r="A1104" s="71" t="s">
        <v>1695</v>
      </c>
      <c r="B1104" s="34">
        <v>198</v>
      </c>
    </row>
    <row r="1105" spans="1:2" x14ac:dyDescent="0.35">
      <c r="A1105" s="71" t="s">
        <v>1696</v>
      </c>
      <c r="B1105" s="34">
        <v>2488</v>
      </c>
    </row>
    <row r="1106" spans="1:2" x14ac:dyDescent="0.35">
      <c r="A1106" s="71" t="s">
        <v>1697</v>
      </c>
      <c r="B1106" s="34">
        <v>2911</v>
      </c>
    </row>
    <row r="1107" spans="1:2" x14ac:dyDescent="0.35">
      <c r="A1107" s="71" t="s">
        <v>1698</v>
      </c>
      <c r="B1107" s="34">
        <v>11292</v>
      </c>
    </row>
    <row r="1108" spans="1:2" x14ac:dyDescent="0.35">
      <c r="A1108" s="71" t="s">
        <v>1699</v>
      </c>
      <c r="B1108" s="34">
        <v>3</v>
      </c>
    </row>
    <row r="1109" spans="1:2" x14ac:dyDescent="0.35">
      <c r="A1109" s="71" t="s">
        <v>1700</v>
      </c>
      <c r="B1109" s="34">
        <v>7457</v>
      </c>
    </row>
    <row r="1110" spans="1:2" x14ac:dyDescent="0.35">
      <c r="A1110" s="71" t="s">
        <v>1701</v>
      </c>
      <c r="B1110" s="34">
        <v>787</v>
      </c>
    </row>
    <row r="1111" spans="1:2" x14ac:dyDescent="0.35">
      <c r="A1111" s="71" t="s">
        <v>1702</v>
      </c>
      <c r="B1111" s="34">
        <v>718</v>
      </c>
    </row>
    <row r="1112" spans="1:2" x14ac:dyDescent="0.35">
      <c r="A1112" s="71" t="s">
        <v>1703</v>
      </c>
      <c r="B1112" s="34">
        <v>22</v>
      </c>
    </row>
    <row r="1113" spans="1:2" x14ac:dyDescent="0.35">
      <c r="A1113" s="71" t="s">
        <v>1704</v>
      </c>
      <c r="B1113" s="34">
        <v>20</v>
      </c>
    </row>
    <row r="1114" spans="1:2" x14ac:dyDescent="0.35">
      <c r="A1114" s="71" t="s">
        <v>1705</v>
      </c>
      <c r="B1114" s="34">
        <v>13518</v>
      </c>
    </row>
    <row r="1115" spans="1:2" x14ac:dyDescent="0.35">
      <c r="A1115" s="71" t="s">
        <v>1706</v>
      </c>
      <c r="B1115" s="34">
        <v>56</v>
      </c>
    </row>
    <row r="1116" spans="1:2" x14ac:dyDescent="0.35">
      <c r="A1116" s="71" t="s">
        <v>1707</v>
      </c>
      <c r="B1116" s="34">
        <v>6078</v>
      </c>
    </row>
    <row r="1117" spans="1:2" x14ac:dyDescent="0.35">
      <c r="A1117" s="71" t="s">
        <v>1708</v>
      </c>
      <c r="B1117" s="34">
        <v>10975</v>
      </c>
    </row>
    <row r="1118" spans="1:2" x14ac:dyDescent="0.35">
      <c r="A1118" s="71" t="s">
        <v>1709</v>
      </c>
      <c r="B1118" s="34">
        <v>1270</v>
      </c>
    </row>
    <row r="1119" spans="1:2" x14ac:dyDescent="0.35">
      <c r="A1119" s="71" t="s">
        <v>1710</v>
      </c>
      <c r="B1119" s="34">
        <v>35258</v>
      </c>
    </row>
    <row r="1120" spans="1:2" x14ac:dyDescent="0.35">
      <c r="A1120" s="71" t="s">
        <v>1711</v>
      </c>
      <c r="B1120" s="34">
        <v>159</v>
      </c>
    </row>
    <row r="1121" spans="1:2" x14ac:dyDescent="0.35">
      <c r="A1121" s="71" t="s">
        <v>1712</v>
      </c>
      <c r="B1121" s="34">
        <v>7204</v>
      </c>
    </row>
    <row r="1122" spans="1:2" x14ac:dyDescent="0.35">
      <c r="A1122" s="71" t="s">
        <v>1713</v>
      </c>
      <c r="B1122" s="34">
        <v>6148</v>
      </c>
    </row>
    <row r="1123" spans="1:2" x14ac:dyDescent="0.35">
      <c r="A1123" s="71" t="s">
        <v>1714</v>
      </c>
      <c r="B1123" s="34">
        <v>15117</v>
      </c>
    </row>
    <row r="1124" spans="1:2" x14ac:dyDescent="0.35">
      <c r="A1124" s="71" t="s">
        <v>1715</v>
      </c>
      <c r="B1124" s="34">
        <v>12212</v>
      </c>
    </row>
    <row r="1125" spans="1:2" x14ac:dyDescent="0.35">
      <c r="A1125" s="33" t="s">
        <v>1716</v>
      </c>
      <c r="B1125" s="34">
        <v>455</v>
      </c>
    </row>
    <row r="1126" spans="1:2" x14ac:dyDescent="0.35">
      <c r="A1126" s="71"/>
      <c r="B1126" s="34">
        <v>4</v>
      </c>
    </row>
    <row r="1127" spans="1:2" x14ac:dyDescent="0.35">
      <c r="A1127" s="71" t="s">
        <v>1717</v>
      </c>
      <c r="B1127" s="34">
        <v>221</v>
      </c>
    </row>
    <row r="1128" spans="1:2" x14ac:dyDescent="0.35">
      <c r="A1128" s="71" t="s">
        <v>1718</v>
      </c>
      <c r="B1128" s="34">
        <v>1</v>
      </c>
    </row>
    <row r="1129" spans="1:2" x14ac:dyDescent="0.35">
      <c r="A1129" s="71" t="s">
        <v>1719</v>
      </c>
      <c r="B1129" s="34">
        <v>215</v>
      </c>
    </row>
    <row r="1130" spans="1:2" x14ac:dyDescent="0.35">
      <c r="A1130" s="71" t="s">
        <v>1720</v>
      </c>
      <c r="B1130" s="34">
        <v>14</v>
      </c>
    </row>
    <row r="1131" spans="1:2" x14ac:dyDescent="0.35">
      <c r="A1131" s="33" t="s">
        <v>1721</v>
      </c>
      <c r="B1131" s="34">
        <v>3833</v>
      </c>
    </row>
    <row r="1132" spans="1:2" x14ac:dyDescent="0.35">
      <c r="A1132" s="71"/>
      <c r="B1132" s="34">
        <v>3</v>
      </c>
    </row>
    <row r="1133" spans="1:2" x14ac:dyDescent="0.35">
      <c r="A1133" s="71" t="s">
        <v>1722</v>
      </c>
      <c r="B1133" s="34">
        <v>204</v>
      </c>
    </row>
    <row r="1134" spans="1:2" x14ac:dyDescent="0.35">
      <c r="A1134" s="71" t="s">
        <v>1723</v>
      </c>
      <c r="B1134" s="34">
        <v>114</v>
      </c>
    </row>
    <row r="1135" spans="1:2" x14ac:dyDescent="0.35">
      <c r="A1135" s="71" t="s">
        <v>1724</v>
      </c>
      <c r="B1135" s="34">
        <v>124</v>
      </c>
    </row>
    <row r="1136" spans="1:2" x14ac:dyDescent="0.35">
      <c r="A1136" s="71" t="s">
        <v>1725</v>
      </c>
      <c r="B1136" s="34">
        <v>54</v>
      </c>
    </row>
    <row r="1137" spans="1:2" x14ac:dyDescent="0.35">
      <c r="A1137" s="71" t="s">
        <v>1726</v>
      </c>
      <c r="B1137" s="34">
        <v>997</v>
      </c>
    </row>
    <row r="1138" spans="1:2" x14ac:dyDescent="0.35">
      <c r="A1138" s="71" t="s">
        <v>1727</v>
      </c>
      <c r="B1138" s="34">
        <v>164</v>
      </c>
    </row>
    <row r="1139" spans="1:2" x14ac:dyDescent="0.35">
      <c r="A1139" s="71" t="s">
        <v>1728</v>
      </c>
      <c r="B1139" s="34">
        <v>279</v>
      </c>
    </row>
    <row r="1140" spans="1:2" x14ac:dyDescent="0.35">
      <c r="A1140" s="71" t="s">
        <v>1729</v>
      </c>
      <c r="B1140" s="34">
        <v>47</v>
      </c>
    </row>
    <row r="1141" spans="1:2" x14ac:dyDescent="0.35">
      <c r="A1141" s="71" t="s">
        <v>1730</v>
      </c>
      <c r="B1141" s="34">
        <v>20</v>
      </c>
    </row>
    <row r="1142" spans="1:2" x14ac:dyDescent="0.35">
      <c r="A1142" s="71" t="s">
        <v>1731</v>
      </c>
      <c r="B1142" s="34">
        <v>115</v>
      </c>
    </row>
    <row r="1143" spans="1:2" x14ac:dyDescent="0.35">
      <c r="A1143" s="71" t="s">
        <v>1732</v>
      </c>
      <c r="B1143" s="34">
        <v>424</v>
      </c>
    </row>
    <row r="1144" spans="1:2" x14ac:dyDescent="0.35">
      <c r="A1144" s="71" t="s">
        <v>1733</v>
      </c>
      <c r="B1144" s="34">
        <v>2</v>
      </c>
    </row>
    <row r="1145" spans="1:2" x14ac:dyDescent="0.35">
      <c r="A1145" s="71" t="s">
        <v>1734</v>
      </c>
      <c r="B1145" s="34">
        <v>8</v>
      </c>
    </row>
    <row r="1146" spans="1:2" x14ac:dyDescent="0.35">
      <c r="A1146" s="71" t="s">
        <v>1735</v>
      </c>
      <c r="B1146" s="34">
        <v>406</v>
      </c>
    </row>
    <row r="1147" spans="1:2" x14ac:dyDescent="0.35">
      <c r="A1147" s="71" t="s">
        <v>1736</v>
      </c>
      <c r="B1147" s="34">
        <v>13</v>
      </c>
    </row>
    <row r="1148" spans="1:2" x14ac:dyDescent="0.35">
      <c r="A1148" s="71" t="s">
        <v>1737</v>
      </c>
      <c r="B1148" s="34">
        <v>417</v>
      </c>
    </row>
    <row r="1149" spans="1:2" x14ac:dyDescent="0.35">
      <c r="A1149" s="71" t="s">
        <v>1738</v>
      </c>
      <c r="B1149" s="34">
        <v>23</v>
      </c>
    </row>
    <row r="1150" spans="1:2" x14ac:dyDescent="0.35">
      <c r="A1150" s="71" t="s">
        <v>1739</v>
      </c>
      <c r="B1150" s="34">
        <v>7</v>
      </c>
    </row>
    <row r="1151" spans="1:2" x14ac:dyDescent="0.35">
      <c r="A1151" s="71" t="s">
        <v>1740</v>
      </c>
      <c r="B1151" s="34">
        <v>12</v>
      </c>
    </row>
    <row r="1152" spans="1:2" x14ac:dyDescent="0.35">
      <c r="A1152" s="71" t="s">
        <v>1741</v>
      </c>
      <c r="B1152" s="34">
        <v>385</v>
      </c>
    </row>
    <row r="1153" spans="1:2" x14ac:dyDescent="0.35">
      <c r="A1153" s="71" t="s">
        <v>1742</v>
      </c>
      <c r="B1153" s="34">
        <v>15</v>
      </c>
    </row>
    <row r="1154" spans="1:2" x14ac:dyDescent="0.35">
      <c r="A1154" s="33" t="s">
        <v>1743</v>
      </c>
      <c r="B1154" s="34">
        <v>8</v>
      </c>
    </row>
    <row r="1155" spans="1:2" x14ac:dyDescent="0.35">
      <c r="A1155" s="71" t="s">
        <v>797</v>
      </c>
      <c r="B1155" s="34">
        <v>8</v>
      </c>
    </row>
    <row r="1156" spans="1:2" x14ac:dyDescent="0.35">
      <c r="A1156" s="33" t="s">
        <v>1744</v>
      </c>
      <c r="B1156" s="34">
        <v>38</v>
      </c>
    </row>
    <row r="1157" spans="1:2" x14ac:dyDescent="0.35">
      <c r="A1157" s="71"/>
      <c r="B1157" s="34">
        <v>2</v>
      </c>
    </row>
    <row r="1158" spans="1:2" x14ac:dyDescent="0.35">
      <c r="A1158" s="71" t="s">
        <v>797</v>
      </c>
      <c r="B1158" s="34">
        <v>3</v>
      </c>
    </row>
    <row r="1159" spans="1:2" x14ac:dyDescent="0.35">
      <c r="A1159" s="71" t="s">
        <v>1745</v>
      </c>
      <c r="B1159" s="34">
        <v>1</v>
      </c>
    </row>
    <row r="1160" spans="1:2" x14ac:dyDescent="0.35">
      <c r="A1160" s="71" t="s">
        <v>1746</v>
      </c>
      <c r="B1160" s="34">
        <v>1</v>
      </c>
    </row>
    <row r="1161" spans="1:2" x14ac:dyDescent="0.35">
      <c r="A1161" s="71" t="s">
        <v>1747</v>
      </c>
      <c r="B1161" s="34">
        <v>22</v>
      </c>
    </row>
    <row r="1162" spans="1:2" x14ac:dyDescent="0.35">
      <c r="A1162" s="71" t="s">
        <v>1224</v>
      </c>
      <c r="B1162" s="34">
        <v>1</v>
      </c>
    </row>
    <row r="1163" spans="1:2" x14ac:dyDescent="0.35">
      <c r="A1163" s="71" t="s">
        <v>1392</v>
      </c>
      <c r="B1163" s="34">
        <v>1</v>
      </c>
    </row>
    <row r="1164" spans="1:2" x14ac:dyDescent="0.35">
      <c r="A1164" s="71" t="s">
        <v>1748</v>
      </c>
      <c r="B1164" s="34">
        <v>6</v>
      </c>
    </row>
    <row r="1165" spans="1:2" x14ac:dyDescent="0.35">
      <c r="A1165" s="71" t="s">
        <v>1190</v>
      </c>
      <c r="B1165" s="34">
        <v>1</v>
      </c>
    </row>
    <row r="1166" spans="1:2" x14ac:dyDescent="0.35">
      <c r="A1166" s="33" t="s">
        <v>1749</v>
      </c>
      <c r="B1166" s="34">
        <v>11</v>
      </c>
    </row>
    <row r="1167" spans="1:2" x14ac:dyDescent="0.35">
      <c r="A1167" s="71"/>
      <c r="B1167" s="34">
        <v>1</v>
      </c>
    </row>
    <row r="1168" spans="1:2" x14ac:dyDescent="0.35">
      <c r="A1168" s="71" t="s">
        <v>1749</v>
      </c>
      <c r="B1168" s="34">
        <v>10</v>
      </c>
    </row>
    <row r="1169" spans="1:2" x14ac:dyDescent="0.35">
      <c r="A1169" s="33" t="s">
        <v>1750</v>
      </c>
      <c r="B1169" s="34">
        <v>3161</v>
      </c>
    </row>
    <row r="1170" spans="1:2" x14ac:dyDescent="0.35">
      <c r="A1170" s="71"/>
      <c r="B1170" s="34">
        <v>19</v>
      </c>
    </row>
    <row r="1171" spans="1:2" x14ac:dyDescent="0.35">
      <c r="A1171" s="71" t="s">
        <v>742</v>
      </c>
      <c r="B1171" s="34">
        <v>2</v>
      </c>
    </row>
    <row r="1172" spans="1:2" x14ac:dyDescent="0.35">
      <c r="A1172" s="71" t="s">
        <v>1751</v>
      </c>
      <c r="B1172" s="34">
        <v>6</v>
      </c>
    </row>
    <row r="1173" spans="1:2" x14ac:dyDescent="0.35">
      <c r="A1173" s="71" t="s">
        <v>1752</v>
      </c>
      <c r="B1173" s="34">
        <v>3</v>
      </c>
    </row>
    <row r="1174" spans="1:2" x14ac:dyDescent="0.35">
      <c r="A1174" s="71" t="s">
        <v>1685</v>
      </c>
      <c r="B1174" s="34">
        <v>1</v>
      </c>
    </row>
    <row r="1175" spans="1:2" x14ac:dyDescent="0.35">
      <c r="A1175" s="71" t="s">
        <v>805</v>
      </c>
      <c r="B1175" s="34">
        <v>60</v>
      </c>
    </row>
    <row r="1176" spans="1:2" x14ac:dyDescent="0.35">
      <c r="A1176" s="71" t="s">
        <v>807</v>
      </c>
      <c r="B1176" s="34">
        <v>8</v>
      </c>
    </row>
    <row r="1177" spans="1:2" x14ac:dyDescent="0.35">
      <c r="A1177" s="71" t="s">
        <v>809</v>
      </c>
      <c r="B1177" s="34">
        <v>114</v>
      </c>
    </row>
    <row r="1178" spans="1:2" x14ac:dyDescent="0.35">
      <c r="A1178" s="71" t="s">
        <v>810</v>
      </c>
      <c r="B1178" s="34">
        <v>100</v>
      </c>
    </row>
    <row r="1179" spans="1:2" x14ac:dyDescent="0.35">
      <c r="A1179" s="71" t="s">
        <v>1753</v>
      </c>
      <c r="B1179" s="34">
        <v>122</v>
      </c>
    </row>
    <row r="1180" spans="1:2" x14ac:dyDescent="0.35">
      <c r="A1180" s="71" t="s">
        <v>811</v>
      </c>
      <c r="B1180" s="34">
        <v>19</v>
      </c>
    </row>
    <row r="1181" spans="1:2" x14ac:dyDescent="0.35">
      <c r="A1181" s="71" t="s">
        <v>1070</v>
      </c>
      <c r="B1181" s="34">
        <v>46</v>
      </c>
    </row>
    <row r="1182" spans="1:2" x14ac:dyDescent="0.35">
      <c r="A1182" s="71" t="s">
        <v>1754</v>
      </c>
      <c r="B1182" s="34">
        <v>16</v>
      </c>
    </row>
    <row r="1183" spans="1:2" x14ac:dyDescent="0.35">
      <c r="A1183" s="71" t="s">
        <v>1755</v>
      </c>
      <c r="B1183" s="34">
        <v>388</v>
      </c>
    </row>
    <row r="1184" spans="1:2" x14ac:dyDescent="0.35">
      <c r="A1184" s="71" t="s">
        <v>1756</v>
      </c>
      <c r="B1184" s="34">
        <v>74</v>
      </c>
    </row>
    <row r="1185" spans="1:2" x14ac:dyDescent="0.35">
      <c r="A1185" s="71" t="s">
        <v>1757</v>
      </c>
      <c r="B1185" s="34">
        <v>94</v>
      </c>
    </row>
    <row r="1186" spans="1:2" x14ac:dyDescent="0.35">
      <c r="A1186" s="71" t="s">
        <v>1758</v>
      </c>
      <c r="B1186" s="34">
        <v>65</v>
      </c>
    </row>
    <row r="1187" spans="1:2" x14ac:dyDescent="0.35">
      <c r="A1187" s="71" t="s">
        <v>1759</v>
      </c>
      <c r="B1187" s="34">
        <v>72</v>
      </c>
    </row>
    <row r="1188" spans="1:2" x14ac:dyDescent="0.35">
      <c r="A1188" s="71" t="s">
        <v>1760</v>
      </c>
      <c r="B1188" s="34">
        <v>3</v>
      </c>
    </row>
    <row r="1189" spans="1:2" x14ac:dyDescent="0.35">
      <c r="A1189" s="71" t="s">
        <v>1761</v>
      </c>
      <c r="B1189" s="34">
        <v>18</v>
      </c>
    </row>
    <row r="1190" spans="1:2" x14ac:dyDescent="0.35">
      <c r="A1190" s="71" t="s">
        <v>1762</v>
      </c>
      <c r="B1190" s="34">
        <v>2</v>
      </c>
    </row>
    <row r="1191" spans="1:2" x14ac:dyDescent="0.35">
      <c r="A1191" s="71" t="s">
        <v>1763</v>
      </c>
      <c r="B1191" s="34">
        <v>169</v>
      </c>
    </row>
    <row r="1192" spans="1:2" x14ac:dyDescent="0.35">
      <c r="A1192" s="71" t="s">
        <v>1764</v>
      </c>
      <c r="B1192" s="34">
        <v>164</v>
      </c>
    </row>
    <row r="1193" spans="1:2" x14ac:dyDescent="0.35">
      <c r="A1193" s="71" t="s">
        <v>1765</v>
      </c>
      <c r="B1193" s="34">
        <v>650</v>
      </c>
    </row>
    <row r="1194" spans="1:2" x14ac:dyDescent="0.35">
      <c r="A1194" s="71" t="s">
        <v>1766</v>
      </c>
      <c r="B1194" s="34">
        <v>3</v>
      </c>
    </row>
    <row r="1195" spans="1:2" x14ac:dyDescent="0.35">
      <c r="A1195" s="71" t="s">
        <v>1767</v>
      </c>
      <c r="B1195" s="34">
        <v>89</v>
      </c>
    </row>
    <row r="1196" spans="1:2" x14ac:dyDescent="0.35">
      <c r="A1196" s="71" t="s">
        <v>1768</v>
      </c>
      <c r="B1196" s="34">
        <v>121</v>
      </c>
    </row>
    <row r="1197" spans="1:2" x14ac:dyDescent="0.35">
      <c r="A1197" s="71" t="s">
        <v>1769</v>
      </c>
      <c r="B1197" s="34">
        <v>143</v>
      </c>
    </row>
    <row r="1198" spans="1:2" x14ac:dyDescent="0.35">
      <c r="A1198" s="71" t="s">
        <v>1770</v>
      </c>
      <c r="B1198" s="34">
        <v>228</v>
      </c>
    </row>
    <row r="1199" spans="1:2" x14ac:dyDescent="0.35">
      <c r="A1199" s="71" t="s">
        <v>1771</v>
      </c>
      <c r="B1199" s="34">
        <v>91</v>
      </c>
    </row>
    <row r="1200" spans="1:2" x14ac:dyDescent="0.35">
      <c r="A1200" s="71" t="s">
        <v>1772</v>
      </c>
      <c r="B1200" s="34">
        <v>125</v>
      </c>
    </row>
    <row r="1201" spans="1:2" x14ac:dyDescent="0.35">
      <c r="A1201" s="71" t="s">
        <v>1773</v>
      </c>
      <c r="B1201" s="34">
        <v>34</v>
      </c>
    </row>
    <row r="1202" spans="1:2" x14ac:dyDescent="0.35">
      <c r="A1202" s="71" t="s">
        <v>1774</v>
      </c>
      <c r="B1202" s="34">
        <v>94</v>
      </c>
    </row>
    <row r="1203" spans="1:2" x14ac:dyDescent="0.35">
      <c r="A1203" s="71" t="s">
        <v>1775</v>
      </c>
      <c r="B1203" s="34">
        <v>18</v>
      </c>
    </row>
    <row r="1204" spans="1:2" x14ac:dyDescent="0.35">
      <c r="A1204" s="33" t="s">
        <v>1776</v>
      </c>
      <c r="B1204" s="34">
        <v>18</v>
      </c>
    </row>
    <row r="1205" spans="1:2" x14ac:dyDescent="0.35">
      <c r="A1205" s="71" t="s">
        <v>1777</v>
      </c>
      <c r="B1205" s="34">
        <v>4</v>
      </c>
    </row>
    <row r="1206" spans="1:2" x14ac:dyDescent="0.35">
      <c r="A1206" s="71" t="s">
        <v>1778</v>
      </c>
      <c r="B1206" s="34">
        <v>13</v>
      </c>
    </row>
    <row r="1207" spans="1:2" x14ac:dyDescent="0.35">
      <c r="A1207" s="71" t="s">
        <v>1779</v>
      </c>
      <c r="B1207" s="34">
        <v>1</v>
      </c>
    </row>
    <row r="1208" spans="1:2" x14ac:dyDescent="0.35">
      <c r="A1208" s="33" t="s">
        <v>1780</v>
      </c>
      <c r="B1208" s="34">
        <v>158</v>
      </c>
    </row>
    <row r="1209" spans="1:2" x14ac:dyDescent="0.35">
      <c r="A1209" s="71"/>
      <c r="B1209" s="34">
        <v>4</v>
      </c>
    </row>
    <row r="1210" spans="1:2" x14ac:dyDescent="0.35">
      <c r="A1210" s="71" t="s">
        <v>1781</v>
      </c>
      <c r="B1210" s="34">
        <v>154</v>
      </c>
    </row>
    <row r="1211" spans="1:2" x14ac:dyDescent="0.35">
      <c r="A1211" s="33" t="s">
        <v>1782</v>
      </c>
      <c r="B1211" s="34">
        <v>3781</v>
      </c>
    </row>
    <row r="1212" spans="1:2" x14ac:dyDescent="0.35">
      <c r="A1212" s="71"/>
      <c r="B1212" s="34">
        <v>6</v>
      </c>
    </row>
    <row r="1213" spans="1:2" x14ac:dyDescent="0.35">
      <c r="A1213" s="71" t="s">
        <v>1783</v>
      </c>
      <c r="B1213" s="34">
        <v>38</v>
      </c>
    </row>
    <row r="1214" spans="1:2" x14ac:dyDescent="0.35">
      <c r="A1214" s="71" t="s">
        <v>1784</v>
      </c>
      <c r="B1214" s="34">
        <v>5</v>
      </c>
    </row>
    <row r="1215" spans="1:2" x14ac:dyDescent="0.35">
      <c r="A1215" s="71" t="s">
        <v>1785</v>
      </c>
      <c r="B1215" s="34">
        <v>194</v>
      </c>
    </row>
    <row r="1216" spans="1:2" x14ac:dyDescent="0.35">
      <c r="A1216" s="71" t="s">
        <v>1786</v>
      </c>
      <c r="B1216" s="34">
        <v>9</v>
      </c>
    </row>
    <row r="1217" spans="1:2" x14ac:dyDescent="0.35">
      <c r="A1217" s="71" t="s">
        <v>1025</v>
      </c>
      <c r="B1217" s="34">
        <v>43</v>
      </c>
    </row>
    <row r="1218" spans="1:2" x14ac:dyDescent="0.35">
      <c r="A1218" s="71" t="s">
        <v>985</v>
      </c>
      <c r="B1218" s="34">
        <v>1</v>
      </c>
    </row>
    <row r="1219" spans="1:2" x14ac:dyDescent="0.35">
      <c r="A1219" s="71" t="s">
        <v>1787</v>
      </c>
      <c r="B1219" s="34">
        <v>4</v>
      </c>
    </row>
    <row r="1220" spans="1:2" x14ac:dyDescent="0.35">
      <c r="A1220" s="71" t="s">
        <v>1788</v>
      </c>
      <c r="B1220" s="34">
        <v>15</v>
      </c>
    </row>
    <row r="1221" spans="1:2" x14ac:dyDescent="0.35">
      <c r="A1221" s="71" t="s">
        <v>991</v>
      </c>
      <c r="B1221" s="34">
        <v>13</v>
      </c>
    </row>
    <row r="1222" spans="1:2" x14ac:dyDescent="0.35">
      <c r="A1222" s="71" t="s">
        <v>1038</v>
      </c>
      <c r="B1222" s="34">
        <v>740</v>
      </c>
    </row>
    <row r="1223" spans="1:2" x14ac:dyDescent="0.35">
      <c r="A1223" s="71" t="s">
        <v>998</v>
      </c>
      <c r="B1223" s="34">
        <v>35</v>
      </c>
    </row>
    <row r="1224" spans="1:2" x14ac:dyDescent="0.35">
      <c r="A1224" s="71" t="s">
        <v>1789</v>
      </c>
      <c r="B1224" s="34">
        <v>52</v>
      </c>
    </row>
    <row r="1225" spans="1:2" x14ac:dyDescent="0.35">
      <c r="A1225" s="71" t="s">
        <v>1790</v>
      </c>
      <c r="B1225" s="34">
        <v>34</v>
      </c>
    </row>
    <row r="1226" spans="1:2" x14ac:dyDescent="0.35">
      <c r="A1226" s="71" t="s">
        <v>1003</v>
      </c>
      <c r="B1226" s="34">
        <v>2592</v>
      </c>
    </row>
    <row r="1227" spans="1:2" x14ac:dyDescent="0.35">
      <c r="A1227" s="33" t="s">
        <v>1791</v>
      </c>
      <c r="B1227" s="34">
        <v>15011</v>
      </c>
    </row>
    <row r="1228" spans="1:2" x14ac:dyDescent="0.35">
      <c r="A1228" s="71"/>
      <c r="B1228" s="34">
        <v>7</v>
      </c>
    </row>
    <row r="1229" spans="1:2" x14ac:dyDescent="0.35">
      <c r="A1229" s="71" t="s">
        <v>1792</v>
      </c>
      <c r="B1229" s="34">
        <v>1</v>
      </c>
    </row>
    <row r="1230" spans="1:2" x14ac:dyDescent="0.35">
      <c r="A1230" s="71" t="s">
        <v>1793</v>
      </c>
      <c r="B1230" s="34">
        <v>42</v>
      </c>
    </row>
    <row r="1231" spans="1:2" x14ac:dyDescent="0.35">
      <c r="A1231" s="71" t="s">
        <v>1794</v>
      </c>
      <c r="B1231" s="34">
        <v>399</v>
      </c>
    </row>
    <row r="1232" spans="1:2" x14ac:dyDescent="0.35">
      <c r="A1232" s="71" t="s">
        <v>1795</v>
      </c>
      <c r="B1232" s="34">
        <v>587</v>
      </c>
    </row>
    <row r="1233" spans="1:2" x14ac:dyDescent="0.35">
      <c r="A1233" s="71" t="s">
        <v>1796</v>
      </c>
      <c r="B1233" s="34">
        <v>161</v>
      </c>
    </row>
    <row r="1234" spans="1:2" x14ac:dyDescent="0.35">
      <c r="A1234" s="71" t="s">
        <v>1797</v>
      </c>
      <c r="B1234" s="34">
        <v>953</v>
      </c>
    </row>
    <row r="1235" spans="1:2" x14ac:dyDescent="0.35">
      <c r="A1235" s="71" t="s">
        <v>1798</v>
      </c>
      <c r="B1235" s="34">
        <v>32</v>
      </c>
    </row>
    <row r="1236" spans="1:2" x14ac:dyDescent="0.35">
      <c r="A1236" s="71" t="s">
        <v>1799</v>
      </c>
      <c r="B1236" s="34">
        <v>297</v>
      </c>
    </row>
    <row r="1237" spans="1:2" x14ac:dyDescent="0.35">
      <c r="A1237" s="71" t="s">
        <v>1800</v>
      </c>
      <c r="B1237" s="34">
        <v>2087</v>
      </c>
    </row>
    <row r="1238" spans="1:2" x14ac:dyDescent="0.35">
      <c r="A1238" s="71" t="s">
        <v>1801</v>
      </c>
      <c r="B1238" s="34">
        <v>221</v>
      </c>
    </row>
    <row r="1239" spans="1:2" x14ac:dyDescent="0.35">
      <c r="A1239" s="71" t="s">
        <v>1802</v>
      </c>
      <c r="B1239" s="34">
        <v>2810</v>
      </c>
    </row>
    <row r="1240" spans="1:2" x14ac:dyDescent="0.35">
      <c r="A1240" s="71" t="s">
        <v>1803</v>
      </c>
      <c r="B1240" s="34">
        <v>2467</v>
      </c>
    </row>
    <row r="1241" spans="1:2" x14ac:dyDescent="0.35">
      <c r="A1241" s="71" t="s">
        <v>1804</v>
      </c>
      <c r="B1241" s="34">
        <v>319</v>
      </c>
    </row>
    <row r="1242" spans="1:2" x14ac:dyDescent="0.35">
      <c r="A1242" s="71" t="s">
        <v>1805</v>
      </c>
      <c r="B1242" s="34">
        <v>6</v>
      </c>
    </row>
    <row r="1243" spans="1:2" x14ac:dyDescent="0.35">
      <c r="A1243" s="71" t="s">
        <v>1806</v>
      </c>
      <c r="B1243" s="34">
        <v>757</v>
      </c>
    </row>
    <row r="1244" spans="1:2" x14ac:dyDescent="0.35">
      <c r="A1244" s="71" t="s">
        <v>1807</v>
      </c>
      <c r="B1244" s="34">
        <v>14</v>
      </c>
    </row>
    <row r="1245" spans="1:2" x14ac:dyDescent="0.35">
      <c r="A1245" s="71" t="s">
        <v>1808</v>
      </c>
      <c r="B1245" s="34">
        <v>2</v>
      </c>
    </row>
    <row r="1246" spans="1:2" x14ac:dyDescent="0.35">
      <c r="A1246" s="71" t="s">
        <v>1809</v>
      </c>
      <c r="B1246" s="34">
        <v>409</v>
      </c>
    </row>
    <row r="1247" spans="1:2" x14ac:dyDescent="0.35">
      <c r="A1247" s="71" t="s">
        <v>1810</v>
      </c>
      <c r="B1247" s="34">
        <v>41</v>
      </c>
    </row>
    <row r="1248" spans="1:2" x14ac:dyDescent="0.35">
      <c r="A1248" s="71" t="s">
        <v>1811</v>
      </c>
      <c r="B1248" s="34">
        <v>1185</v>
      </c>
    </row>
    <row r="1249" spans="1:2" x14ac:dyDescent="0.35">
      <c r="A1249" s="71" t="s">
        <v>1812</v>
      </c>
      <c r="B1249" s="34">
        <v>277</v>
      </c>
    </row>
    <row r="1250" spans="1:2" x14ac:dyDescent="0.35">
      <c r="A1250" s="71" t="s">
        <v>1813</v>
      </c>
      <c r="B1250" s="34">
        <v>256</v>
      </c>
    </row>
    <row r="1251" spans="1:2" x14ac:dyDescent="0.35">
      <c r="A1251" s="71" t="s">
        <v>1814</v>
      </c>
      <c r="B1251" s="34">
        <v>1681</v>
      </c>
    </row>
    <row r="1252" spans="1:2" x14ac:dyDescent="0.35">
      <c r="A1252" s="33" t="s">
        <v>1815</v>
      </c>
      <c r="B1252" s="34">
        <v>12313</v>
      </c>
    </row>
    <row r="1253" spans="1:2" x14ac:dyDescent="0.35">
      <c r="A1253" s="71"/>
      <c r="B1253" s="34">
        <v>28</v>
      </c>
    </row>
    <row r="1254" spans="1:2" x14ac:dyDescent="0.35">
      <c r="A1254" s="71" t="s">
        <v>1816</v>
      </c>
      <c r="B1254" s="34">
        <v>4669</v>
      </c>
    </row>
    <row r="1255" spans="1:2" x14ac:dyDescent="0.35">
      <c r="A1255" s="71" t="s">
        <v>1817</v>
      </c>
      <c r="B1255" s="34">
        <v>7</v>
      </c>
    </row>
    <row r="1256" spans="1:2" x14ac:dyDescent="0.35">
      <c r="A1256" s="71" t="s">
        <v>1818</v>
      </c>
      <c r="B1256" s="34">
        <v>23</v>
      </c>
    </row>
    <row r="1257" spans="1:2" x14ac:dyDescent="0.35">
      <c r="A1257" s="71" t="s">
        <v>1819</v>
      </c>
      <c r="B1257" s="34">
        <v>76</v>
      </c>
    </row>
    <row r="1258" spans="1:2" x14ac:dyDescent="0.35">
      <c r="A1258" s="71" t="s">
        <v>1820</v>
      </c>
      <c r="B1258" s="34">
        <v>250</v>
      </c>
    </row>
    <row r="1259" spans="1:2" x14ac:dyDescent="0.35">
      <c r="A1259" s="71" t="s">
        <v>1821</v>
      </c>
      <c r="B1259" s="34">
        <v>26</v>
      </c>
    </row>
    <row r="1260" spans="1:2" x14ac:dyDescent="0.35">
      <c r="A1260" s="71" t="s">
        <v>1822</v>
      </c>
      <c r="B1260" s="34">
        <v>2073</v>
      </c>
    </row>
    <row r="1261" spans="1:2" x14ac:dyDescent="0.35">
      <c r="A1261" s="71" t="s">
        <v>1823</v>
      </c>
      <c r="B1261" s="34">
        <v>9</v>
      </c>
    </row>
    <row r="1262" spans="1:2" x14ac:dyDescent="0.35">
      <c r="A1262" s="71" t="s">
        <v>1824</v>
      </c>
      <c r="B1262" s="34">
        <v>2970</v>
      </c>
    </row>
    <row r="1263" spans="1:2" x14ac:dyDescent="0.35">
      <c r="A1263" s="71" t="s">
        <v>1825</v>
      </c>
      <c r="B1263" s="34">
        <v>819</v>
      </c>
    </row>
    <row r="1264" spans="1:2" x14ac:dyDescent="0.35">
      <c r="A1264" s="71" t="s">
        <v>1826</v>
      </c>
      <c r="B1264" s="34">
        <v>558</v>
      </c>
    </row>
    <row r="1265" spans="1:2" x14ac:dyDescent="0.35">
      <c r="A1265" s="71" t="s">
        <v>1827</v>
      </c>
      <c r="B1265" s="34">
        <v>805</v>
      </c>
    </row>
    <row r="1266" spans="1:2" x14ac:dyDescent="0.35">
      <c r="A1266" s="33" t="s">
        <v>1828</v>
      </c>
      <c r="B1266" s="34">
        <v>28</v>
      </c>
    </row>
    <row r="1267" spans="1:2" x14ac:dyDescent="0.35">
      <c r="A1267" s="71"/>
      <c r="B1267" s="34">
        <v>1</v>
      </c>
    </row>
    <row r="1268" spans="1:2" x14ac:dyDescent="0.35">
      <c r="A1268" s="71" t="s">
        <v>797</v>
      </c>
      <c r="B1268" s="34">
        <v>27</v>
      </c>
    </row>
    <row r="1269" spans="1:2" x14ac:dyDescent="0.35">
      <c r="A1269" s="33" t="s">
        <v>1042</v>
      </c>
      <c r="B1269" s="34">
        <v>7326</v>
      </c>
    </row>
    <row r="1270" spans="1:2" x14ac:dyDescent="0.35">
      <c r="A1270" s="71"/>
      <c r="B1270" s="34">
        <v>4</v>
      </c>
    </row>
    <row r="1271" spans="1:2" x14ac:dyDescent="0.35">
      <c r="A1271" s="71" t="s">
        <v>1829</v>
      </c>
      <c r="B1271" s="34">
        <v>365</v>
      </c>
    </row>
    <row r="1272" spans="1:2" x14ac:dyDescent="0.35">
      <c r="A1272" s="71" t="s">
        <v>1830</v>
      </c>
      <c r="B1272" s="34">
        <v>90</v>
      </c>
    </row>
    <row r="1273" spans="1:2" x14ac:dyDescent="0.35">
      <c r="A1273" s="71" t="s">
        <v>1042</v>
      </c>
      <c r="B1273" s="34">
        <v>6780</v>
      </c>
    </row>
    <row r="1274" spans="1:2" x14ac:dyDescent="0.35">
      <c r="A1274" s="71" t="s">
        <v>1045</v>
      </c>
      <c r="B1274" s="34">
        <v>87</v>
      </c>
    </row>
    <row r="1275" spans="1:2" x14ac:dyDescent="0.35">
      <c r="A1275" s="33" t="s">
        <v>1831</v>
      </c>
      <c r="B1275" s="34">
        <v>2</v>
      </c>
    </row>
    <row r="1276" spans="1:2" x14ac:dyDescent="0.35">
      <c r="A1276" s="71"/>
      <c r="B1276" s="34">
        <v>1</v>
      </c>
    </row>
    <row r="1277" spans="1:2" x14ac:dyDescent="0.35">
      <c r="A1277" s="71" t="s">
        <v>1832</v>
      </c>
      <c r="B1277" s="34">
        <v>1</v>
      </c>
    </row>
    <row r="1278" spans="1:2" x14ac:dyDescent="0.35">
      <c r="A1278" s="33" t="s">
        <v>1833</v>
      </c>
      <c r="B1278" s="34">
        <v>8</v>
      </c>
    </row>
    <row r="1279" spans="1:2" x14ac:dyDescent="0.35">
      <c r="A1279" s="71"/>
      <c r="B1279" s="34">
        <v>1</v>
      </c>
    </row>
    <row r="1280" spans="1:2" x14ac:dyDescent="0.35">
      <c r="A1280" s="71" t="s">
        <v>1032</v>
      </c>
      <c r="B1280" s="34">
        <v>2</v>
      </c>
    </row>
    <row r="1281" spans="1:2" x14ac:dyDescent="0.35">
      <c r="A1281" s="71" t="s">
        <v>1834</v>
      </c>
      <c r="B1281" s="34">
        <v>3</v>
      </c>
    </row>
    <row r="1282" spans="1:2" x14ac:dyDescent="0.35">
      <c r="A1282" s="71" t="s">
        <v>1835</v>
      </c>
      <c r="B1282" s="34">
        <v>1</v>
      </c>
    </row>
    <row r="1283" spans="1:2" x14ac:dyDescent="0.35">
      <c r="A1283" s="71" t="s">
        <v>1836</v>
      </c>
      <c r="B1283" s="34">
        <v>1</v>
      </c>
    </row>
    <row r="1284" spans="1:2" x14ac:dyDescent="0.35">
      <c r="A1284" s="33" t="s">
        <v>1837</v>
      </c>
      <c r="B1284" s="34">
        <v>288</v>
      </c>
    </row>
    <row r="1285" spans="1:2" x14ac:dyDescent="0.35">
      <c r="A1285" s="71"/>
      <c r="B1285" s="34">
        <v>1</v>
      </c>
    </row>
    <row r="1286" spans="1:2" x14ac:dyDescent="0.35">
      <c r="A1286" s="71" t="s">
        <v>1838</v>
      </c>
      <c r="B1286" s="34">
        <v>1</v>
      </c>
    </row>
    <row r="1287" spans="1:2" x14ac:dyDescent="0.35">
      <c r="A1287" s="71" t="s">
        <v>1839</v>
      </c>
      <c r="B1287" s="34">
        <v>18</v>
      </c>
    </row>
    <row r="1288" spans="1:2" x14ac:dyDescent="0.35">
      <c r="A1288" s="71" t="s">
        <v>789</v>
      </c>
      <c r="B1288" s="34">
        <v>1</v>
      </c>
    </row>
    <row r="1289" spans="1:2" x14ac:dyDescent="0.35">
      <c r="A1289" s="71" t="s">
        <v>1840</v>
      </c>
      <c r="B1289" s="34">
        <v>108</v>
      </c>
    </row>
    <row r="1290" spans="1:2" x14ac:dyDescent="0.35">
      <c r="A1290" s="71" t="s">
        <v>1841</v>
      </c>
      <c r="B1290" s="34">
        <v>1</v>
      </c>
    </row>
    <row r="1291" spans="1:2" x14ac:dyDescent="0.35">
      <c r="A1291" s="71" t="s">
        <v>1842</v>
      </c>
      <c r="B1291" s="34">
        <v>1</v>
      </c>
    </row>
    <row r="1292" spans="1:2" x14ac:dyDescent="0.35">
      <c r="A1292" s="71" t="s">
        <v>1843</v>
      </c>
      <c r="B1292" s="34">
        <v>73</v>
      </c>
    </row>
    <row r="1293" spans="1:2" x14ac:dyDescent="0.35">
      <c r="A1293" s="71" t="s">
        <v>1844</v>
      </c>
      <c r="B1293" s="34">
        <v>25</v>
      </c>
    </row>
    <row r="1294" spans="1:2" x14ac:dyDescent="0.35">
      <c r="A1294" s="71" t="s">
        <v>1845</v>
      </c>
      <c r="B1294" s="34">
        <v>7</v>
      </c>
    </row>
    <row r="1295" spans="1:2" x14ac:dyDescent="0.35">
      <c r="A1295" s="71" t="s">
        <v>1846</v>
      </c>
      <c r="B1295" s="34">
        <v>1</v>
      </c>
    </row>
    <row r="1296" spans="1:2" x14ac:dyDescent="0.35">
      <c r="A1296" s="71" t="s">
        <v>1847</v>
      </c>
      <c r="B1296" s="34">
        <v>17</v>
      </c>
    </row>
    <row r="1297" spans="1:2" x14ac:dyDescent="0.35">
      <c r="A1297" s="71" t="s">
        <v>1848</v>
      </c>
      <c r="B1297" s="34">
        <v>34</v>
      </c>
    </row>
    <row r="1298" spans="1:2" x14ac:dyDescent="0.35">
      <c r="A1298" s="33" t="s">
        <v>1849</v>
      </c>
      <c r="B1298" s="34">
        <v>3362</v>
      </c>
    </row>
    <row r="1299" spans="1:2" x14ac:dyDescent="0.35">
      <c r="A1299" s="71"/>
      <c r="B1299" s="34">
        <v>5</v>
      </c>
    </row>
    <row r="1300" spans="1:2" x14ac:dyDescent="0.35">
      <c r="A1300" s="71" t="s">
        <v>1850</v>
      </c>
      <c r="B1300" s="34">
        <v>345</v>
      </c>
    </row>
    <row r="1301" spans="1:2" x14ac:dyDescent="0.35">
      <c r="A1301" s="71" t="s">
        <v>1851</v>
      </c>
      <c r="B1301" s="34">
        <v>47</v>
      </c>
    </row>
    <row r="1302" spans="1:2" x14ac:dyDescent="0.35">
      <c r="A1302" s="71" t="s">
        <v>1852</v>
      </c>
      <c r="B1302" s="34">
        <v>73</v>
      </c>
    </row>
    <row r="1303" spans="1:2" x14ac:dyDescent="0.35">
      <c r="A1303" s="71" t="s">
        <v>1853</v>
      </c>
      <c r="B1303" s="34">
        <v>2056</v>
      </c>
    </row>
    <row r="1304" spans="1:2" x14ac:dyDescent="0.35">
      <c r="A1304" s="71" t="s">
        <v>1854</v>
      </c>
      <c r="B1304" s="34">
        <v>6</v>
      </c>
    </row>
    <row r="1305" spans="1:2" x14ac:dyDescent="0.35">
      <c r="A1305" s="71" t="s">
        <v>1855</v>
      </c>
      <c r="B1305" s="34">
        <v>719</v>
      </c>
    </row>
    <row r="1306" spans="1:2" x14ac:dyDescent="0.35">
      <c r="A1306" s="71" t="s">
        <v>1856</v>
      </c>
      <c r="B1306" s="34">
        <v>111</v>
      </c>
    </row>
    <row r="1307" spans="1:2" x14ac:dyDescent="0.35">
      <c r="A1307" s="33" t="s">
        <v>1857</v>
      </c>
      <c r="B1307" s="34">
        <v>19213</v>
      </c>
    </row>
    <row r="1308" spans="1:2" x14ac:dyDescent="0.35">
      <c r="A1308" s="71"/>
      <c r="B1308" s="34">
        <v>3</v>
      </c>
    </row>
    <row r="1309" spans="1:2" x14ac:dyDescent="0.35">
      <c r="A1309" s="71" t="s">
        <v>1858</v>
      </c>
      <c r="B1309" s="34">
        <v>224</v>
      </c>
    </row>
    <row r="1310" spans="1:2" x14ac:dyDescent="0.35">
      <c r="A1310" s="71" t="s">
        <v>1859</v>
      </c>
      <c r="B1310" s="34">
        <v>1072</v>
      </c>
    </row>
    <row r="1311" spans="1:2" x14ac:dyDescent="0.35">
      <c r="A1311" s="71" t="s">
        <v>1860</v>
      </c>
      <c r="B1311" s="34">
        <v>3536</v>
      </c>
    </row>
    <row r="1312" spans="1:2" x14ac:dyDescent="0.35">
      <c r="A1312" s="71" t="s">
        <v>1861</v>
      </c>
      <c r="B1312" s="34">
        <v>1578</v>
      </c>
    </row>
    <row r="1313" spans="1:2" x14ac:dyDescent="0.35">
      <c r="A1313" s="71" t="s">
        <v>1494</v>
      </c>
      <c r="B1313" s="34">
        <v>407</v>
      </c>
    </row>
    <row r="1314" spans="1:2" x14ac:dyDescent="0.35">
      <c r="A1314" s="71" t="s">
        <v>1862</v>
      </c>
      <c r="B1314" s="34">
        <v>418</v>
      </c>
    </row>
    <row r="1315" spans="1:2" x14ac:dyDescent="0.35">
      <c r="A1315" s="71" t="s">
        <v>1863</v>
      </c>
      <c r="B1315" s="34">
        <v>387</v>
      </c>
    </row>
    <row r="1316" spans="1:2" x14ac:dyDescent="0.35">
      <c r="A1316" s="71" t="s">
        <v>1864</v>
      </c>
      <c r="B1316" s="34">
        <v>211</v>
      </c>
    </row>
    <row r="1317" spans="1:2" x14ac:dyDescent="0.35">
      <c r="A1317" s="71" t="s">
        <v>1500</v>
      </c>
      <c r="B1317" s="34">
        <v>1453</v>
      </c>
    </row>
    <row r="1318" spans="1:2" x14ac:dyDescent="0.35">
      <c r="A1318" s="71" t="s">
        <v>1865</v>
      </c>
      <c r="B1318" s="34">
        <v>305</v>
      </c>
    </row>
    <row r="1319" spans="1:2" x14ac:dyDescent="0.35">
      <c r="A1319" s="71" t="s">
        <v>1866</v>
      </c>
      <c r="B1319" s="34">
        <v>4499</v>
      </c>
    </row>
    <row r="1320" spans="1:2" x14ac:dyDescent="0.35">
      <c r="A1320" s="71" t="s">
        <v>1867</v>
      </c>
      <c r="B1320" s="34">
        <v>441</v>
      </c>
    </row>
    <row r="1321" spans="1:2" x14ac:dyDescent="0.35">
      <c r="A1321" s="71" t="s">
        <v>1868</v>
      </c>
      <c r="B1321" s="34">
        <v>4679</v>
      </c>
    </row>
    <row r="1322" spans="1:2" x14ac:dyDescent="0.35">
      <c r="A1322" s="33" t="s">
        <v>1869</v>
      </c>
      <c r="B1322" s="34">
        <v>7</v>
      </c>
    </row>
    <row r="1323" spans="1:2" x14ac:dyDescent="0.35">
      <c r="A1323" s="71" t="s">
        <v>1869</v>
      </c>
      <c r="B1323" s="34">
        <v>7</v>
      </c>
    </row>
    <row r="1324" spans="1:2" x14ac:dyDescent="0.35">
      <c r="A1324" s="33" t="s">
        <v>1870</v>
      </c>
      <c r="B1324" s="34">
        <v>9</v>
      </c>
    </row>
    <row r="1325" spans="1:2" x14ac:dyDescent="0.35">
      <c r="A1325" s="71" t="s">
        <v>1871</v>
      </c>
      <c r="B1325" s="34">
        <v>9</v>
      </c>
    </row>
    <row r="1326" spans="1:2" x14ac:dyDescent="0.35">
      <c r="A1326" s="33" t="s">
        <v>1872</v>
      </c>
      <c r="B1326" s="34">
        <v>3115</v>
      </c>
    </row>
    <row r="1327" spans="1:2" x14ac:dyDescent="0.35">
      <c r="A1327" s="71"/>
      <c r="B1327" s="34">
        <v>3</v>
      </c>
    </row>
    <row r="1328" spans="1:2" x14ac:dyDescent="0.35">
      <c r="A1328" s="71" t="s">
        <v>1873</v>
      </c>
      <c r="B1328" s="34">
        <v>3112</v>
      </c>
    </row>
    <row r="1329" spans="1:2" x14ac:dyDescent="0.35">
      <c r="A1329" s="33" t="s">
        <v>1874</v>
      </c>
      <c r="B1329" s="34">
        <v>1</v>
      </c>
    </row>
    <row r="1330" spans="1:2" x14ac:dyDescent="0.35">
      <c r="A1330" s="71" t="s">
        <v>1875</v>
      </c>
      <c r="B1330" s="34">
        <v>1</v>
      </c>
    </row>
    <row r="1331" spans="1:2" x14ac:dyDescent="0.35">
      <c r="A1331" s="33" t="s">
        <v>1876</v>
      </c>
      <c r="B1331" s="34">
        <v>41</v>
      </c>
    </row>
    <row r="1332" spans="1:2" x14ac:dyDescent="0.35">
      <c r="A1332" s="71"/>
      <c r="B1332" s="34">
        <v>12</v>
      </c>
    </row>
    <row r="1333" spans="1:2" x14ac:dyDescent="0.35">
      <c r="A1333" s="71" t="s">
        <v>797</v>
      </c>
      <c r="B1333" s="34">
        <v>7</v>
      </c>
    </row>
    <row r="1334" spans="1:2" x14ac:dyDescent="0.35">
      <c r="A1334" s="71" t="s">
        <v>1877</v>
      </c>
      <c r="B1334" s="34">
        <v>18</v>
      </c>
    </row>
    <row r="1335" spans="1:2" x14ac:dyDescent="0.35">
      <c r="A1335" s="71" t="s">
        <v>1878</v>
      </c>
      <c r="B1335" s="34">
        <v>2</v>
      </c>
    </row>
    <row r="1336" spans="1:2" x14ac:dyDescent="0.35">
      <c r="A1336" s="71" t="s">
        <v>1879</v>
      </c>
      <c r="B1336" s="34">
        <v>2</v>
      </c>
    </row>
    <row r="1337" spans="1:2" x14ac:dyDescent="0.35">
      <c r="A1337" s="33" t="s">
        <v>1050</v>
      </c>
      <c r="B1337" s="34">
        <v>281</v>
      </c>
    </row>
    <row r="1338" spans="1:2" x14ac:dyDescent="0.35">
      <c r="A1338" s="71" t="s">
        <v>1880</v>
      </c>
      <c r="B1338" s="34">
        <v>232</v>
      </c>
    </row>
    <row r="1339" spans="1:2" x14ac:dyDescent="0.35">
      <c r="A1339" s="71" t="s">
        <v>1881</v>
      </c>
      <c r="B1339" s="34">
        <v>49</v>
      </c>
    </row>
    <row r="1340" spans="1:2" x14ac:dyDescent="0.35">
      <c r="A1340" s="33" t="s">
        <v>1882</v>
      </c>
      <c r="B1340" s="34">
        <v>432</v>
      </c>
    </row>
    <row r="1341" spans="1:2" x14ac:dyDescent="0.35">
      <c r="A1341" s="71"/>
      <c r="B1341" s="34">
        <v>1</v>
      </c>
    </row>
    <row r="1342" spans="1:2" x14ac:dyDescent="0.35">
      <c r="A1342" s="71" t="s">
        <v>1071</v>
      </c>
      <c r="B1342" s="34">
        <v>5</v>
      </c>
    </row>
    <row r="1343" spans="1:2" x14ac:dyDescent="0.35">
      <c r="A1343" s="71" t="s">
        <v>1883</v>
      </c>
      <c r="B1343" s="34">
        <v>3</v>
      </c>
    </row>
    <row r="1344" spans="1:2" x14ac:dyDescent="0.35">
      <c r="A1344" s="71" t="s">
        <v>1884</v>
      </c>
      <c r="B1344" s="34">
        <v>2</v>
      </c>
    </row>
    <row r="1345" spans="1:2" x14ac:dyDescent="0.35">
      <c r="A1345" s="71" t="s">
        <v>1101</v>
      </c>
      <c r="B1345" s="34">
        <v>151</v>
      </c>
    </row>
    <row r="1346" spans="1:2" x14ac:dyDescent="0.35">
      <c r="A1346" s="71" t="s">
        <v>1885</v>
      </c>
      <c r="B1346" s="34">
        <v>84</v>
      </c>
    </row>
    <row r="1347" spans="1:2" x14ac:dyDescent="0.35">
      <c r="A1347" s="71" t="s">
        <v>1886</v>
      </c>
      <c r="B1347" s="34">
        <v>25</v>
      </c>
    </row>
    <row r="1348" spans="1:2" x14ac:dyDescent="0.35">
      <c r="A1348" s="71" t="s">
        <v>1138</v>
      </c>
      <c r="B1348" s="34">
        <v>69</v>
      </c>
    </row>
    <row r="1349" spans="1:2" x14ac:dyDescent="0.35">
      <c r="A1349" s="71" t="s">
        <v>1887</v>
      </c>
      <c r="B1349" s="34">
        <v>1</v>
      </c>
    </row>
    <row r="1350" spans="1:2" x14ac:dyDescent="0.35">
      <c r="A1350" s="71" t="s">
        <v>1145</v>
      </c>
      <c r="B1350" s="34">
        <v>43</v>
      </c>
    </row>
    <row r="1351" spans="1:2" x14ac:dyDescent="0.35">
      <c r="A1351" s="71" t="s">
        <v>1181</v>
      </c>
      <c r="B1351" s="34">
        <v>29</v>
      </c>
    </row>
    <row r="1352" spans="1:2" x14ac:dyDescent="0.35">
      <c r="A1352" s="71" t="s">
        <v>1888</v>
      </c>
      <c r="B1352" s="34">
        <v>18</v>
      </c>
    </row>
    <row r="1353" spans="1:2" x14ac:dyDescent="0.35">
      <c r="A1353" s="71" t="s">
        <v>1189</v>
      </c>
      <c r="B1353" s="34">
        <v>1</v>
      </c>
    </row>
    <row r="1354" spans="1:2" x14ac:dyDescent="0.35">
      <c r="A1354" s="33" t="s">
        <v>1889</v>
      </c>
      <c r="B1354" s="34">
        <v>36997</v>
      </c>
    </row>
    <row r="1355" spans="1:2" x14ac:dyDescent="0.35">
      <c r="A1355" s="71"/>
      <c r="B1355" s="34">
        <v>631</v>
      </c>
    </row>
    <row r="1356" spans="1:2" x14ac:dyDescent="0.35">
      <c r="A1356" s="71" t="s">
        <v>1890</v>
      </c>
      <c r="B1356" s="34">
        <v>197</v>
      </c>
    </row>
    <row r="1357" spans="1:2" x14ac:dyDescent="0.35">
      <c r="A1357" s="71" t="s">
        <v>1891</v>
      </c>
      <c r="B1357" s="34">
        <v>242</v>
      </c>
    </row>
    <row r="1358" spans="1:2" x14ac:dyDescent="0.35">
      <c r="A1358" s="71" t="s">
        <v>1892</v>
      </c>
      <c r="B1358" s="34">
        <v>9</v>
      </c>
    </row>
    <row r="1359" spans="1:2" x14ac:dyDescent="0.35">
      <c r="A1359" s="71" t="s">
        <v>1893</v>
      </c>
      <c r="B1359" s="34">
        <v>597</v>
      </c>
    </row>
    <row r="1360" spans="1:2" x14ac:dyDescent="0.35">
      <c r="A1360" s="71" t="s">
        <v>1894</v>
      </c>
      <c r="B1360" s="34">
        <v>2957</v>
      </c>
    </row>
    <row r="1361" spans="1:2" x14ac:dyDescent="0.35">
      <c r="A1361" s="71" t="s">
        <v>1895</v>
      </c>
      <c r="B1361" s="34">
        <v>9455</v>
      </c>
    </row>
    <row r="1362" spans="1:2" x14ac:dyDescent="0.35">
      <c r="A1362" s="71" t="s">
        <v>1896</v>
      </c>
      <c r="B1362" s="34">
        <v>7978</v>
      </c>
    </row>
    <row r="1363" spans="1:2" x14ac:dyDescent="0.35">
      <c r="A1363" s="71" t="s">
        <v>1897</v>
      </c>
      <c r="B1363" s="34">
        <v>14</v>
      </c>
    </row>
    <row r="1364" spans="1:2" x14ac:dyDescent="0.35">
      <c r="A1364" s="71" t="s">
        <v>1180</v>
      </c>
      <c r="B1364" s="34">
        <v>5195</v>
      </c>
    </row>
    <row r="1365" spans="1:2" x14ac:dyDescent="0.35">
      <c r="A1365" s="71" t="s">
        <v>1898</v>
      </c>
      <c r="B1365" s="34">
        <v>98</v>
      </c>
    </row>
    <row r="1366" spans="1:2" x14ac:dyDescent="0.35">
      <c r="A1366" s="71" t="s">
        <v>1899</v>
      </c>
      <c r="B1366" s="34">
        <v>8032</v>
      </c>
    </row>
    <row r="1367" spans="1:2" x14ac:dyDescent="0.35">
      <c r="A1367" s="71" t="s">
        <v>1900</v>
      </c>
      <c r="B1367" s="34">
        <v>21</v>
      </c>
    </row>
    <row r="1368" spans="1:2" x14ac:dyDescent="0.35">
      <c r="A1368" s="71" t="s">
        <v>1901</v>
      </c>
      <c r="B1368" s="34">
        <v>185</v>
      </c>
    </row>
    <row r="1369" spans="1:2" x14ac:dyDescent="0.35">
      <c r="A1369" s="71" t="s">
        <v>1902</v>
      </c>
      <c r="B1369" s="34">
        <v>1376</v>
      </c>
    </row>
    <row r="1370" spans="1:2" x14ac:dyDescent="0.35">
      <c r="A1370" s="71" t="s">
        <v>1903</v>
      </c>
      <c r="B1370" s="34">
        <v>6</v>
      </c>
    </row>
    <row r="1371" spans="1:2" x14ac:dyDescent="0.35">
      <c r="A1371" s="71" t="s">
        <v>1904</v>
      </c>
      <c r="B1371" s="34">
        <v>4</v>
      </c>
    </row>
    <row r="1372" spans="1:2" x14ac:dyDescent="0.35">
      <c r="A1372" s="33" t="s">
        <v>1905</v>
      </c>
      <c r="B1372" s="34">
        <v>4</v>
      </c>
    </row>
    <row r="1373" spans="1:2" x14ac:dyDescent="0.35">
      <c r="A1373" s="71" t="s">
        <v>1905</v>
      </c>
      <c r="B1373" s="34">
        <v>4</v>
      </c>
    </row>
    <row r="1374" spans="1:2" x14ac:dyDescent="0.35">
      <c r="A1374" s="33" t="s">
        <v>1906</v>
      </c>
      <c r="B1374" s="34">
        <v>5760</v>
      </c>
    </row>
    <row r="1375" spans="1:2" x14ac:dyDescent="0.35">
      <c r="A1375" s="71"/>
      <c r="B1375" s="34">
        <v>4</v>
      </c>
    </row>
    <row r="1376" spans="1:2" x14ac:dyDescent="0.35">
      <c r="A1376" s="71" t="s">
        <v>1907</v>
      </c>
      <c r="B1376" s="34">
        <v>445</v>
      </c>
    </row>
    <row r="1377" spans="1:2" x14ac:dyDescent="0.35">
      <c r="A1377" s="71" t="s">
        <v>1908</v>
      </c>
      <c r="B1377" s="34">
        <v>16</v>
      </c>
    </row>
    <row r="1378" spans="1:2" x14ac:dyDescent="0.35">
      <c r="A1378" s="71" t="s">
        <v>1909</v>
      </c>
      <c r="B1378" s="34">
        <v>258</v>
      </c>
    </row>
    <row r="1379" spans="1:2" x14ac:dyDescent="0.35">
      <c r="A1379" s="71" t="s">
        <v>1910</v>
      </c>
      <c r="B1379" s="34">
        <v>899</v>
      </c>
    </row>
    <row r="1380" spans="1:2" x14ac:dyDescent="0.35">
      <c r="A1380" s="71" t="s">
        <v>1911</v>
      </c>
      <c r="B1380" s="34">
        <v>1025</v>
      </c>
    </row>
    <row r="1381" spans="1:2" x14ac:dyDescent="0.35">
      <c r="A1381" s="71" t="s">
        <v>1912</v>
      </c>
      <c r="B1381" s="34">
        <v>47</v>
      </c>
    </row>
    <row r="1382" spans="1:2" x14ac:dyDescent="0.35">
      <c r="A1382" s="71" t="s">
        <v>1913</v>
      </c>
      <c r="B1382" s="34">
        <v>142</v>
      </c>
    </row>
    <row r="1383" spans="1:2" x14ac:dyDescent="0.35">
      <c r="A1383" s="71" t="s">
        <v>1914</v>
      </c>
      <c r="B1383" s="34">
        <v>764</v>
      </c>
    </row>
    <row r="1384" spans="1:2" x14ac:dyDescent="0.35">
      <c r="A1384" s="71" t="s">
        <v>1915</v>
      </c>
      <c r="B1384" s="34">
        <v>426</v>
      </c>
    </row>
    <row r="1385" spans="1:2" x14ac:dyDescent="0.35">
      <c r="A1385" s="71" t="s">
        <v>1916</v>
      </c>
      <c r="B1385" s="34">
        <v>94</v>
      </c>
    </row>
    <row r="1386" spans="1:2" x14ac:dyDescent="0.35">
      <c r="A1386" s="71" t="s">
        <v>1917</v>
      </c>
      <c r="B1386" s="34">
        <v>468</v>
      </c>
    </row>
    <row r="1387" spans="1:2" x14ac:dyDescent="0.35">
      <c r="A1387" s="71" t="s">
        <v>1091</v>
      </c>
      <c r="B1387" s="34">
        <v>1</v>
      </c>
    </row>
    <row r="1388" spans="1:2" x14ac:dyDescent="0.35">
      <c r="A1388" s="71" t="s">
        <v>1918</v>
      </c>
      <c r="B1388" s="34">
        <v>113</v>
      </c>
    </row>
    <row r="1389" spans="1:2" x14ac:dyDescent="0.35">
      <c r="A1389" s="71" t="s">
        <v>1919</v>
      </c>
      <c r="B1389" s="34">
        <v>188</v>
      </c>
    </row>
    <row r="1390" spans="1:2" x14ac:dyDescent="0.35">
      <c r="A1390" s="71" t="s">
        <v>1920</v>
      </c>
      <c r="B1390" s="34">
        <v>18</v>
      </c>
    </row>
    <row r="1391" spans="1:2" x14ac:dyDescent="0.35">
      <c r="A1391" s="71" t="s">
        <v>1921</v>
      </c>
      <c r="B1391" s="34">
        <v>852</v>
      </c>
    </row>
    <row r="1392" spans="1:2" x14ac:dyDescent="0.35">
      <c r="A1392" s="33" t="s">
        <v>1922</v>
      </c>
      <c r="B1392" s="34">
        <v>1</v>
      </c>
    </row>
    <row r="1393" spans="1:2" x14ac:dyDescent="0.35">
      <c r="A1393" s="71"/>
      <c r="B1393" s="34">
        <v>1</v>
      </c>
    </row>
    <row r="1394" spans="1:2" x14ac:dyDescent="0.35">
      <c r="A1394" s="33" t="s">
        <v>1923</v>
      </c>
      <c r="B1394" s="34">
        <v>3395</v>
      </c>
    </row>
    <row r="1395" spans="1:2" x14ac:dyDescent="0.35">
      <c r="A1395" s="71"/>
      <c r="B1395" s="34">
        <v>57</v>
      </c>
    </row>
    <row r="1396" spans="1:2" x14ac:dyDescent="0.35">
      <c r="A1396" s="71" t="s">
        <v>1924</v>
      </c>
      <c r="B1396" s="34">
        <v>3260</v>
      </c>
    </row>
    <row r="1397" spans="1:2" x14ac:dyDescent="0.35">
      <c r="A1397" s="71" t="s">
        <v>1925</v>
      </c>
      <c r="B1397" s="34">
        <v>31</v>
      </c>
    </row>
    <row r="1398" spans="1:2" x14ac:dyDescent="0.35">
      <c r="A1398" s="71" t="s">
        <v>1650</v>
      </c>
      <c r="B1398" s="34">
        <v>47</v>
      </c>
    </row>
    <row r="1399" spans="1:2" x14ac:dyDescent="0.35">
      <c r="A1399" s="33" t="s">
        <v>1926</v>
      </c>
      <c r="B1399" s="34">
        <v>271</v>
      </c>
    </row>
    <row r="1400" spans="1:2" x14ac:dyDescent="0.35">
      <c r="A1400" s="71" t="s">
        <v>1927</v>
      </c>
      <c r="B1400" s="34">
        <v>271</v>
      </c>
    </row>
    <row r="1401" spans="1:2" x14ac:dyDescent="0.35">
      <c r="A1401" s="33" t="s">
        <v>1928</v>
      </c>
      <c r="B1401" s="34">
        <v>134</v>
      </c>
    </row>
    <row r="1402" spans="1:2" x14ac:dyDescent="0.35">
      <c r="A1402" s="71"/>
      <c r="B1402" s="34">
        <v>1</v>
      </c>
    </row>
    <row r="1403" spans="1:2" x14ac:dyDescent="0.35">
      <c r="A1403" s="71" t="s">
        <v>1929</v>
      </c>
      <c r="B1403" s="34">
        <v>16</v>
      </c>
    </row>
    <row r="1404" spans="1:2" x14ac:dyDescent="0.35">
      <c r="A1404" s="71" t="s">
        <v>1930</v>
      </c>
      <c r="B1404" s="34">
        <v>117</v>
      </c>
    </row>
    <row r="1405" spans="1:2" x14ac:dyDescent="0.35">
      <c r="A1405" s="33" t="s">
        <v>1931</v>
      </c>
      <c r="B1405" s="34">
        <v>15</v>
      </c>
    </row>
    <row r="1406" spans="1:2" x14ac:dyDescent="0.35">
      <c r="A1406" s="71"/>
      <c r="B1406" s="34">
        <v>1</v>
      </c>
    </row>
    <row r="1407" spans="1:2" x14ac:dyDescent="0.35">
      <c r="A1407" s="71" t="s">
        <v>797</v>
      </c>
      <c r="B1407" s="34">
        <v>14</v>
      </c>
    </row>
    <row r="1408" spans="1:2" x14ac:dyDescent="0.35">
      <c r="A1408" s="33" t="s">
        <v>1932</v>
      </c>
      <c r="B1408" s="34">
        <v>531627</v>
      </c>
    </row>
    <row r="1409" spans="1:2" x14ac:dyDescent="0.35">
      <c r="A1409" s="71"/>
      <c r="B1409" s="34">
        <v>444</v>
      </c>
    </row>
    <row r="1410" spans="1:2" x14ac:dyDescent="0.35">
      <c r="A1410" s="71" t="s">
        <v>1933</v>
      </c>
      <c r="B1410" s="34">
        <v>31101</v>
      </c>
    </row>
    <row r="1411" spans="1:2" x14ac:dyDescent="0.35">
      <c r="A1411" s="71" t="s">
        <v>1934</v>
      </c>
      <c r="B1411" s="34">
        <v>10981</v>
      </c>
    </row>
    <row r="1412" spans="1:2" x14ac:dyDescent="0.35">
      <c r="A1412" s="71" t="s">
        <v>1935</v>
      </c>
      <c r="B1412" s="34">
        <v>488</v>
      </c>
    </row>
    <row r="1413" spans="1:2" x14ac:dyDescent="0.35">
      <c r="A1413" s="71" t="s">
        <v>1936</v>
      </c>
      <c r="B1413" s="34">
        <v>94673</v>
      </c>
    </row>
    <row r="1414" spans="1:2" x14ac:dyDescent="0.35">
      <c r="A1414" s="71" t="s">
        <v>1937</v>
      </c>
      <c r="B1414" s="34">
        <v>98</v>
      </c>
    </row>
    <row r="1415" spans="1:2" x14ac:dyDescent="0.35">
      <c r="A1415" s="71" t="s">
        <v>1938</v>
      </c>
      <c r="B1415" s="34">
        <v>3413</v>
      </c>
    </row>
    <row r="1416" spans="1:2" x14ac:dyDescent="0.35">
      <c r="A1416" s="71" t="s">
        <v>1939</v>
      </c>
      <c r="B1416" s="34">
        <v>84983</v>
      </c>
    </row>
    <row r="1417" spans="1:2" x14ac:dyDescent="0.35">
      <c r="A1417" s="71" t="s">
        <v>1940</v>
      </c>
      <c r="B1417" s="34">
        <v>4</v>
      </c>
    </row>
    <row r="1418" spans="1:2" x14ac:dyDescent="0.35">
      <c r="A1418" s="71" t="s">
        <v>1941</v>
      </c>
      <c r="B1418" s="34">
        <v>313</v>
      </c>
    </row>
    <row r="1419" spans="1:2" x14ac:dyDescent="0.35">
      <c r="A1419" s="71" t="s">
        <v>1942</v>
      </c>
      <c r="B1419" s="34">
        <v>1786</v>
      </c>
    </row>
    <row r="1420" spans="1:2" x14ac:dyDescent="0.35">
      <c r="A1420" s="71" t="s">
        <v>1943</v>
      </c>
      <c r="B1420" s="34">
        <v>4089</v>
      </c>
    </row>
    <row r="1421" spans="1:2" x14ac:dyDescent="0.35">
      <c r="A1421" s="71" t="s">
        <v>1944</v>
      </c>
      <c r="B1421" s="34">
        <v>22933</v>
      </c>
    </row>
    <row r="1422" spans="1:2" x14ac:dyDescent="0.35">
      <c r="A1422" s="71" t="s">
        <v>1945</v>
      </c>
      <c r="B1422" s="34">
        <v>2720</v>
      </c>
    </row>
    <row r="1423" spans="1:2" x14ac:dyDescent="0.35">
      <c r="A1423" s="71" t="s">
        <v>1946</v>
      </c>
      <c r="B1423" s="34">
        <v>59</v>
      </c>
    </row>
    <row r="1424" spans="1:2" x14ac:dyDescent="0.35">
      <c r="A1424" s="71" t="s">
        <v>1699</v>
      </c>
      <c r="B1424" s="34">
        <v>150</v>
      </c>
    </row>
    <row r="1425" spans="1:2" x14ac:dyDescent="0.35">
      <c r="A1425" s="71" t="s">
        <v>1947</v>
      </c>
      <c r="B1425" s="34">
        <v>7</v>
      </c>
    </row>
    <row r="1426" spans="1:2" x14ac:dyDescent="0.35">
      <c r="A1426" s="71" t="s">
        <v>1948</v>
      </c>
      <c r="B1426" s="34">
        <v>843</v>
      </c>
    </row>
    <row r="1427" spans="1:2" x14ac:dyDescent="0.35">
      <c r="A1427" s="71" t="s">
        <v>1949</v>
      </c>
      <c r="B1427" s="34">
        <v>282</v>
      </c>
    </row>
    <row r="1428" spans="1:2" x14ac:dyDescent="0.35">
      <c r="A1428" s="71" t="s">
        <v>1389</v>
      </c>
      <c r="B1428" s="34">
        <v>12541</v>
      </c>
    </row>
    <row r="1429" spans="1:2" x14ac:dyDescent="0.35">
      <c r="A1429" s="71" t="s">
        <v>1950</v>
      </c>
      <c r="B1429" s="34">
        <v>1315</v>
      </c>
    </row>
    <row r="1430" spans="1:2" x14ac:dyDescent="0.35">
      <c r="A1430" s="71" t="s">
        <v>1951</v>
      </c>
      <c r="B1430" s="34">
        <v>44291</v>
      </c>
    </row>
    <row r="1431" spans="1:2" x14ac:dyDescent="0.35">
      <c r="A1431" s="71" t="s">
        <v>1952</v>
      </c>
      <c r="B1431" s="34">
        <v>5206</v>
      </c>
    </row>
    <row r="1432" spans="1:2" x14ac:dyDescent="0.35">
      <c r="A1432" s="71" t="s">
        <v>1953</v>
      </c>
      <c r="B1432" s="34">
        <v>2225</v>
      </c>
    </row>
    <row r="1433" spans="1:2" x14ac:dyDescent="0.35">
      <c r="A1433" s="71" t="s">
        <v>1954</v>
      </c>
      <c r="B1433" s="34">
        <v>4692</v>
      </c>
    </row>
    <row r="1434" spans="1:2" x14ac:dyDescent="0.35">
      <c r="A1434" s="71" t="s">
        <v>1955</v>
      </c>
      <c r="B1434" s="34">
        <v>29941</v>
      </c>
    </row>
    <row r="1435" spans="1:2" x14ac:dyDescent="0.35">
      <c r="A1435" s="71" t="s">
        <v>1956</v>
      </c>
      <c r="B1435" s="34">
        <v>238</v>
      </c>
    </row>
    <row r="1436" spans="1:2" x14ac:dyDescent="0.35">
      <c r="A1436" s="71" t="s">
        <v>1957</v>
      </c>
      <c r="B1436" s="34">
        <v>65</v>
      </c>
    </row>
    <row r="1437" spans="1:2" x14ac:dyDescent="0.35">
      <c r="A1437" s="71" t="s">
        <v>1958</v>
      </c>
      <c r="B1437" s="34">
        <v>25333</v>
      </c>
    </row>
    <row r="1438" spans="1:2" x14ac:dyDescent="0.35">
      <c r="A1438" s="71" t="s">
        <v>1959</v>
      </c>
      <c r="B1438" s="34">
        <v>8446</v>
      </c>
    </row>
    <row r="1439" spans="1:2" x14ac:dyDescent="0.35">
      <c r="A1439" s="71" t="s">
        <v>1960</v>
      </c>
      <c r="B1439" s="34">
        <v>27692</v>
      </c>
    </row>
    <row r="1440" spans="1:2" x14ac:dyDescent="0.35">
      <c r="A1440" s="71" t="s">
        <v>1961</v>
      </c>
      <c r="B1440" s="34">
        <v>3</v>
      </c>
    </row>
    <row r="1441" spans="1:2" x14ac:dyDescent="0.35">
      <c r="A1441" s="71" t="s">
        <v>1962</v>
      </c>
      <c r="B1441" s="34">
        <v>449</v>
      </c>
    </row>
    <row r="1442" spans="1:2" x14ac:dyDescent="0.35">
      <c r="A1442" s="71" t="s">
        <v>1963</v>
      </c>
      <c r="B1442" s="34">
        <v>1320</v>
      </c>
    </row>
    <row r="1443" spans="1:2" x14ac:dyDescent="0.35">
      <c r="A1443" s="71" t="s">
        <v>1964</v>
      </c>
      <c r="B1443" s="34">
        <v>61477</v>
      </c>
    </row>
    <row r="1444" spans="1:2" x14ac:dyDescent="0.35">
      <c r="A1444" s="71" t="s">
        <v>1965</v>
      </c>
      <c r="B1444" s="34">
        <v>1594</v>
      </c>
    </row>
    <row r="1445" spans="1:2" x14ac:dyDescent="0.35">
      <c r="A1445" s="71" t="s">
        <v>1966</v>
      </c>
      <c r="B1445" s="34">
        <v>33036</v>
      </c>
    </row>
    <row r="1446" spans="1:2" x14ac:dyDescent="0.35">
      <c r="A1446" s="71" t="s">
        <v>1967</v>
      </c>
      <c r="B1446" s="34">
        <v>3356</v>
      </c>
    </row>
    <row r="1447" spans="1:2" x14ac:dyDescent="0.35">
      <c r="A1447" s="71" t="s">
        <v>1968</v>
      </c>
      <c r="B1447" s="34">
        <v>9040</v>
      </c>
    </row>
    <row r="1448" spans="1:2" x14ac:dyDescent="0.35">
      <c r="A1448" s="33" t="s">
        <v>1969</v>
      </c>
      <c r="B1448" s="34">
        <v>4</v>
      </c>
    </row>
    <row r="1449" spans="1:2" x14ac:dyDescent="0.35">
      <c r="A1449" s="71" t="s">
        <v>1970</v>
      </c>
      <c r="B1449" s="34">
        <v>4</v>
      </c>
    </row>
    <row r="1450" spans="1:2" x14ac:dyDescent="0.35">
      <c r="A1450" s="33" t="s">
        <v>1971</v>
      </c>
      <c r="B1450" s="34">
        <v>15</v>
      </c>
    </row>
    <row r="1451" spans="1:2" x14ac:dyDescent="0.35">
      <c r="A1451" s="71" t="s">
        <v>1972</v>
      </c>
      <c r="B1451" s="34">
        <v>15</v>
      </c>
    </row>
    <row r="1452" spans="1:2" x14ac:dyDescent="0.35">
      <c r="A1452" s="33" t="s">
        <v>1973</v>
      </c>
      <c r="B1452" s="34">
        <v>115</v>
      </c>
    </row>
    <row r="1453" spans="1:2" x14ac:dyDescent="0.35">
      <c r="A1453" s="71"/>
      <c r="B1453" s="34">
        <v>9</v>
      </c>
    </row>
    <row r="1454" spans="1:2" x14ac:dyDescent="0.35">
      <c r="A1454" s="71" t="s">
        <v>797</v>
      </c>
      <c r="B1454" s="34">
        <v>106</v>
      </c>
    </row>
    <row r="1455" spans="1:2" x14ac:dyDescent="0.35">
      <c r="A1455" s="33" t="s">
        <v>1974</v>
      </c>
      <c r="B1455" s="34">
        <v>92358</v>
      </c>
    </row>
    <row r="1456" spans="1:2" x14ac:dyDescent="0.35">
      <c r="A1456" s="71"/>
      <c r="B1456" s="34">
        <v>114</v>
      </c>
    </row>
    <row r="1457" spans="1:2" x14ac:dyDescent="0.35">
      <c r="A1457" s="71" t="s">
        <v>1975</v>
      </c>
      <c r="B1457" s="34">
        <v>9189</v>
      </c>
    </row>
    <row r="1458" spans="1:2" x14ac:dyDescent="0.35">
      <c r="A1458" s="71" t="s">
        <v>797</v>
      </c>
      <c r="B1458" s="34">
        <v>361</v>
      </c>
    </row>
    <row r="1459" spans="1:2" x14ac:dyDescent="0.35">
      <c r="A1459" s="71" t="s">
        <v>1976</v>
      </c>
      <c r="B1459" s="34">
        <v>917</v>
      </c>
    </row>
    <row r="1460" spans="1:2" x14ac:dyDescent="0.35">
      <c r="A1460" s="71" t="s">
        <v>755</v>
      </c>
      <c r="B1460" s="34">
        <v>200</v>
      </c>
    </row>
    <row r="1461" spans="1:2" x14ac:dyDescent="0.35">
      <c r="A1461" s="71" t="s">
        <v>1977</v>
      </c>
      <c r="B1461" s="34">
        <v>305</v>
      </c>
    </row>
    <row r="1462" spans="1:2" x14ac:dyDescent="0.35">
      <c r="A1462" s="71" t="s">
        <v>1978</v>
      </c>
      <c r="B1462" s="34">
        <v>2434</v>
      </c>
    </row>
    <row r="1463" spans="1:2" x14ac:dyDescent="0.35">
      <c r="A1463" s="71" t="s">
        <v>1979</v>
      </c>
      <c r="B1463" s="34">
        <v>41</v>
      </c>
    </row>
    <row r="1464" spans="1:2" x14ac:dyDescent="0.35">
      <c r="A1464" s="71" t="s">
        <v>1980</v>
      </c>
      <c r="B1464" s="34">
        <v>1</v>
      </c>
    </row>
    <row r="1465" spans="1:2" x14ac:dyDescent="0.35">
      <c r="A1465" s="71" t="s">
        <v>1981</v>
      </c>
      <c r="B1465" s="34">
        <v>996</v>
      </c>
    </row>
    <row r="1466" spans="1:2" x14ac:dyDescent="0.35">
      <c r="A1466" s="71" t="s">
        <v>1982</v>
      </c>
      <c r="B1466" s="34">
        <v>769</v>
      </c>
    </row>
    <row r="1467" spans="1:2" x14ac:dyDescent="0.35">
      <c r="A1467" s="71" t="s">
        <v>1983</v>
      </c>
      <c r="B1467" s="34">
        <v>38</v>
      </c>
    </row>
    <row r="1468" spans="1:2" x14ac:dyDescent="0.35">
      <c r="A1468" s="71" t="s">
        <v>1984</v>
      </c>
      <c r="B1468" s="34">
        <v>46</v>
      </c>
    </row>
    <row r="1469" spans="1:2" x14ac:dyDescent="0.35">
      <c r="A1469" s="71" t="s">
        <v>1985</v>
      </c>
      <c r="B1469" s="34">
        <v>5189</v>
      </c>
    </row>
    <row r="1470" spans="1:2" x14ac:dyDescent="0.35">
      <c r="A1470" s="71" t="s">
        <v>1986</v>
      </c>
      <c r="B1470" s="34">
        <v>469</v>
      </c>
    </row>
    <row r="1471" spans="1:2" x14ac:dyDescent="0.35">
      <c r="A1471" s="71" t="s">
        <v>1987</v>
      </c>
      <c r="B1471" s="34">
        <v>4794</v>
      </c>
    </row>
    <row r="1472" spans="1:2" x14ac:dyDescent="0.35">
      <c r="A1472" s="71" t="s">
        <v>1988</v>
      </c>
      <c r="B1472" s="34">
        <v>41994</v>
      </c>
    </row>
    <row r="1473" spans="1:2" x14ac:dyDescent="0.35">
      <c r="A1473" s="71" t="s">
        <v>1989</v>
      </c>
      <c r="B1473" s="34">
        <v>31</v>
      </c>
    </row>
    <row r="1474" spans="1:2" x14ac:dyDescent="0.35">
      <c r="A1474" s="71" t="s">
        <v>1990</v>
      </c>
      <c r="B1474" s="34">
        <v>22</v>
      </c>
    </row>
    <row r="1475" spans="1:2" x14ac:dyDescent="0.35">
      <c r="A1475" s="71" t="s">
        <v>1991</v>
      </c>
      <c r="B1475" s="34">
        <v>16018</v>
      </c>
    </row>
    <row r="1476" spans="1:2" x14ac:dyDescent="0.35">
      <c r="A1476" s="71" t="s">
        <v>1992</v>
      </c>
      <c r="B1476" s="34">
        <v>36</v>
      </c>
    </row>
    <row r="1477" spans="1:2" x14ac:dyDescent="0.35">
      <c r="A1477" s="71" t="s">
        <v>1389</v>
      </c>
      <c r="B1477" s="34">
        <v>38</v>
      </c>
    </row>
    <row r="1478" spans="1:2" x14ac:dyDescent="0.35">
      <c r="A1478" s="71" t="s">
        <v>1993</v>
      </c>
      <c r="B1478" s="34">
        <v>9</v>
      </c>
    </row>
    <row r="1479" spans="1:2" x14ac:dyDescent="0.35">
      <c r="A1479" s="71" t="s">
        <v>1994</v>
      </c>
      <c r="B1479" s="34">
        <v>85</v>
      </c>
    </row>
    <row r="1480" spans="1:2" x14ac:dyDescent="0.35">
      <c r="A1480" s="71" t="s">
        <v>1995</v>
      </c>
      <c r="B1480" s="34">
        <v>1454</v>
      </c>
    </row>
    <row r="1481" spans="1:2" x14ac:dyDescent="0.35">
      <c r="A1481" s="71" t="s">
        <v>1996</v>
      </c>
      <c r="B1481" s="34">
        <v>909</v>
      </c>
    </row>
    <row r="1482" spans="1:2" x14ac:dyDescent="0.35">
      <c r="A1482" s="71" t="s">
        <v>1997</v>
      </c>
      <c r="B1482" s="34">
        <v>38</v>
      </c>
    </row>
    <row r="1483" spans="1:2" x14ac:dyDescent="0.35">
      <c r="A1483" s="71" t="s">
        <v>1998</v>
      </c>
      <c r="B1483" s="34">
        <v>3651</v>
      </c>
    </row>
    <row r="1484" spans="1:2" x14ac:dyDescent="0.35">
      <c r="A1484" s="71" t="s">
        <v>1999</v>
      </c>
      <c r="B1484" s="34">
        <v>2210</v>
      </c>
    </row>
    <row r="1485" spans="1:2" x14ac:dyDescent="0.35">
      <c r="A1485" s="33" t="s">
        <v>2000</v>
      </c>
      <c r="B1485" s="34">
        <v>26715</v>
      </c>
    </row>
    <row r="1486" spans="1:2" x14ac:dyDescent="0.35">
      <c r="A1486" s="71"/>
      <c r="B1486" s="34">
        <v>17</v>
      </c>
    </row>
    <row r="1487" spans="1:2" x14ac:dyDescent="0.35">
      <c r="A1487" s="71" t="s">
        <v>1682</v>
      </c>
      <c r="B1487" s="34">
        <v>955</v>
      </c>
    </row>
    <row r="1488" spans="1:2" x14ac:dyDescent="0.35">
      <c r="A1488" s="71" t="s">
        <v>1595</v>
      </c>
      <c r="B1488" s="34">
        <v>4</v>
      </c>
    </row>
    <row r="1489" spans="1:2" x14ac:dyDescent="0.35">
      <c r="A1489" s="71" t="s">
        <v>827</v>
      </c>
      <c r="B1489" s="34">
        <v>499</v>
      </c>
    </row>
    <row r="1490" spans="1:2" x14ac:dyDescent="0.35">
      <c r="A1490" s="71" t="s">
        <v>830</v>
      </c>
      <c r="B1490" s="34">
        <v>64</v>
      </c>
    </row>
    <row r="1491" spans="1:2" x14ac:dyDescent="0.35">
      <c r="A1491" s="71" t="s">
        <v>2001</v>
      </c>
      <c r="B1491" s="34">
        <v>12</v>
      </c>
    </row>
    <row r="1492" spans="1:2" x14ac:dyDescent="0.35">
      <c r="A1492" s="71" t="s">
        <v>832</v>
      </c>
      <c r="B1492" s="34">
        <v>770</v>
      </c>
    </row>
    <row r="1493" spans="1:2" x14ac:dyDescent="0.35">
      <c r="A1493" s="71" t="s">
        <v>2002</v>
      </c>
      <c r="B1493" s="34">
        <v>288</v>
      </c>
    </row>
    <row r="1494" spans="1:2" x14ac:dyDescent="0.35">
      <c r="A1494" s="71" t="s">
        <v>2003</v>
      </c>
      <c r="B1494" s="34">
        <v>328</v>
      </c>
    </row>
    <row r="1495" spans="1:2" x14ac:dyDescent="0.35">
      <c r="A1495" s="71" t="s">
        <v>775</v>
      </c>
      <c r="B1495" s="34">
        <v>15</v>
      </c>
    </row>
    <row r="1496" spans="1:2" x14ac:dyDescent="0.35">
      <c r="A1496" s="71" t="s">
        <v>797</v>
      </c>
      <c r="B1496" s="34">
        <v>5</v>
      </c>
    </row>
    <row r="1497" spans="1:2" x14ac:dyDescent="0.35">
      <c r="A1497" s="71" t="s">
        <v>2004</v>
      </c>
      <c r="B1497" s="34">
        <v>445</v>
      </c>
    </row>
    <row r="1498" spans="1:2" x14ac:dyDescent="0.35">
      <c r="A1498" s="71" t="s">
        <v>2005</v>
      </c>
      <c r="B1498" s="34">
        <v>969</v>
      </c>
    </row>
    <row r="1499" spans="1:2" x14ac:dyDescent="0.35">
      <c r="A1499" s="71" t="s">
        <v>2006</v>
      </c>
      <c r="B1499" s="34">
        <v>1</v>
      </c>
    </row>
    <row r="1500" spans="1:2" x14ac:dyDescent="0.35">
      <c r="A1500" s="71" t="s">
        <v>1255</v>
      </c>
      <c r="B1500" s="34">
        <v>15</v>
      </c>
    </row>
    <row r="1501" spans="1:2" x14ac:dyDescent="0.35">
      <c r="A1501" s="71" t="s">
        <v>2007</v>
      </c>
      <c r="B1501" s="34">
        <v>5</v>
      </c>
    </row>
    <row r="1502" spans="1:2" x14ac:dyDescent="0.35">
      <c r="A1502" s="71" t="s">
        <v>2008</v>
      </c>
      <c r="B1502" s="34">
        <v>1</v>
      </c>
    </row>
    <row r="1503" spans="1:2" x14ac:dyDescent="0.35">
      <c r="A1503" s="71" t="s">
        <v>2009</v>
      </c>
      <c r="B1503" s="34">
        <v>1</v>
      </c>
    </row>
    <row r="1504" spans="1:2" x14ac:dyDescent="0.35">
      <c r="A1504" s="71" t="s">
        <v>2010</v>
      </c>
      <c r="B1504" s="34">
        <v>3396</v>
      </c>
    </row>
    <row r="1505" spans="1:2" x14ac:dyDescent="0.35">
      <c r="A1505" s="71" t="s">
        <v>2011</v>
      </c>
      <c r="B1505" s="34">
        <v>4653</v>
      </c>
    </row>
    <row r="1506" spans="1:2" x14ac:dyDescent="0.35">
      <c r="A1506" s="71" t="s">
        <v>2012</v>
      </c>
      <c r="B1506" s="34">
        <v>1026</v>
      </c>
    </row>
    <row r="1507" spans="1:2" x14ac:dyDescent="0.35">
      <c r="A1507" s="71" t="s">
        <v>2013</v>
      </c>
      <c r="B1507" s="34">
        <v>1846</v>
      </c>
    </row>
    <row r="1508" spans="1:2" x14ac:dyDescent="0.35">
      <c r="A1508" s="71" t="s">
        <v>2014</v>
      </c>
      <c r="B1508" s="34">
        <v>96</v>
      </c>
    </row>
    <row r="1509" spans="1:2" x14ac:dyDescent="0.35">
      <c r="A1509" s="71" t="s">
        <v>2015</v>
      </c>
      <c r="B1509" s="34">
        <v>374</v>
      </c>
    </row>
    <row r="1510" spans="1:2" x14ac:dyDescent="0.35">
      <c r="A1510" s="71" t="s">
        <v>2016</v>
      </c>
      <c r="B1510" s="34">
        <v>434</v>
      </c>
    </row>
    <row r="1511" spans="1:2" x14ac:dyDescent="0.35">
      <c r="A1511" s="71" t="s">
        <v>2017</v>
      </c>
      <c r="B1511" s="34">
        <v>222</v>
      </c>
    </row>
    <row r="1512" spans="1:2" x14ac:dyDescent="0.35">
      <c r="A1512" s="71" t="s">
        <v>2018</v>
      </c>
      <c r="B1512" s="34">
        <v>20</v>
      </c>
    </row>
    <row r="1513" spans="1:2" x14ac:dyDescent="0.35">
      <c r="A1513" s="71" t="s">
        <v>2019</v>
      </c>
      <c r="B1513" s="34">
        <v>2780</v>
      </c>
    </row>
    <row r="1514" spans="1:2" x14ac:dyDescent="0.35">
      <c r="A1514" s="71" t="s">
        <v>2020</v>
      </c>
      <c r="B1514" s="34">
        <v>34</v>
      </c>
    </row>
    <row r="1515" spans="1:2" x14ac:dyDescent="0.35">
      <c r="A1515" s="71" t="s">
        <v>2021</v>
      </c>
      <c r="B1515" s="34">
        <v>15</v>
      </c>
    </row>
    <row r="1516" spans="1:2" x14ac:dyDescent="0.35">
      <c r="A1516" s="71" t="s">
        <v>2022</v>
      </c>
      <c r="B1516" s="34">
        <v>773</v>
      </c>
    </row>
    <row r="1517" spans="1:2" x14ac:dyDescent="0.35">
      <c r="A1517" s="71" t="s">
        <v>2023</v>
      </c>
      <c r="B1517" s="34">
        <v>2</v>
      </c>
    </row>
    <row r="1518" spans="1:2" x14ac:dyDescent="0.35">
      <c r="A1518" s="71" t="s">
        <v>2024</v>
      </c>
      <c r="B1518" s="34">
        <v>6</v>
      </c>
    </row>
    <row r="1519" spans="1:2" x14ac:dyDescent="0.35">
      <c r="A1519" s="71" t="s">
        <v>2025</v>
      </c>
      <c r="B1519" s="34">
        <v>30</v>
      </c>
    </row>
    <row r="1520" spans="1:2" x14ac:dyDescent="0.35">
      <c r="A1520" s="71" t="s">
        <v>2026</v>
      </c>
      <c r="B1520" s="34">
        <v>31</v>
      </c>
    </row>
    <row r="1521" spans="1:2" x14ac:dyDescent="0.35">
      <c r="A1521" s="71" t="s">
        <v>2027</v>
      </c>
      <c r="B1521" s="34">
        <v>44</v>
      </c>
    </row>
    <row r="1522" spans="1:2" x14ac:dyDescent="0.35">
      <c r="A1522" s="71" t="s">
        <v>2028</v>
      </c>
      <c r="B1522" s="34">
        <v>29</v>
      </c>
    </row>
    <row r="1523" spans="1:2" x14ac:dyDescent="0.35">
      <c r="A1523" s="71" t="s">
        <v>2029</v>
      </c>
      <c r="B1523" s="34">
        <v>24</v>
      </c>
    </row>
    <row r="1524" spans="1:2" x14ac:dyDescent="0.35">
      <c r="A1524" s="71" t="s">
        <v>2030</v>
      </c>
      <c r="B1524" s="34">
        <v>1808</v>
      </c>
    </row>
    <row r="1525" spans="1:2" x14ac:dyDescent="0.35">
      <c r="A1525" s="71" t="s">
        <v>2031</v>
      </c>
      <c r="B1525" s="34">
        <v>582</v>
      </c>
    </row>
    <row r="1526" spans="1:2" x14ac:dyDescent="0.35">
      <c r="A1526" s="71" t="s">
        <v>2032</v>
      </c>
      <c r="B1526" s="34">
        <v>4096</v>
      </c>
    </row>
    <row r="1527" spans="1:2" x14ac:dyDescent="0.35">
      <c r="A1527" s="33" t="s">
        <v>2033</v>
      </c>
      <c r="B1527" s="34">
        <v>2</v>
      </c>
    </row>
    <row r="1528" spans="1:2" x14ac:dyDescent="0.35">
      <c r="A1528" s="71"/>
      <c r="B1528" s="34">
        <v>1</v>
      </c>
    </row>
    <row r="1529" spans="1:2" x14ac:dyDescent="0.35">
      <c r="A1529" s="71" t="s">
        <v>2034</v>
      </c>
      <c r="B1529" s="34">
        <v>1</v>
      </c>
    </row>
    <row r="1530" spans="1:2" x14ac:dyDescent="0.35">
      <c r="A1530" s="33" t="s">
        <v>2035</v>
      </c>
      <c r="B1530" s="34">
        <v>85</v>
      </c>
    </row>
    <row r="1531" spans="1:2" x14ac:dyDescent="0.35">
      <c r="A1531" s="71"/>
      <c r="B1531" s="34">
        <v>1</v>
      </c>
    </row>
    <row r="1532" spans="1:2" x14ac:dyDescent="0.35">
      <c r="A1532" s="71" t="s">
        <v>2036</v>
      </c>
      <c r="B1532" s="34">
        <v>37</v>
      </c>
    </row>
    <row r="1533" spans="1:2" x14ac:dyDescent="0.35">
      <c r="A1533" s="71" t="s">
        <v>2037</v>
      </c>
      <c r="B1533" s="34">
        <v>4</v>
      </c>
    </row>
    <row r="1534" spans="1:2" x14ac:dyDescent="0.35">
      <c r="A1534" s="71" t="s">
        <v>2038</v>
      </c>
      <c r="B1534" s="34">
        <v>36</v>
      </c>
    </row>
    <row r="1535" spans="1:2" x14ac:dyDescent="0.35">
      <c r="A1535" s="71" t="s">
        <v>2039</v>
      </c>
      <c r="B1535" s="34">
        <v>2</v>
      </c>
    </row>
    <row r="1536" spans="1:2" x14ac:dyDescent="0.35">
      <c r="A1536" s="71" t="s">
        <v>2040</v>
      </c>
      <c r="B1536" s="34">
        <v>2</v>
      </c>
    </row>
    <row r="1537" spans="1:2" x14ac:dyDescent="0.35">
      <c r="A1537" s="71" t="s">
        <v>2041</v>
      </c>
      <c r="B1537" s="34">
        <v>1</v>
      </c>
    </row>
    <row r="1538" spans="1:2" x14ac:dyDescent="0.35">
      <c r="A1538" s="71" t="s">
        <v>2042</v>
      </c>
      <c r="B1538" s="34">
        <v>1</v>
      </c>
    </row>
    <row r="1539" spans="1:2" x14ac:dyDescent="0.35">
      <c r="A1539" s="71" t="s">
        <v>2043</v>
      </c>
      <c r="B1539" s="34">
        <v>1</v>
      </c>
    </row>
    <row r="1540" spans="1:2" x14ac:dyDescent="0.35">
      <c r="A1540" s="33" t="s">
        <v>2044</v>
      </c>
      <c r="B1540" s="34">
        <v>40</v>
      </c>
    </row>
    <row r="1541" spans="1:2" x14ac:dyDescent="0.35">
      <c r="A1541" s="71" t="s">
        <v>2045</v>
      </c>
      <c r="B1541" s="34">
        <v>3</v>
      </c>
    </row>
    <row r="1542" spans="1:2" x14ac:dyDescent="0.35">
      <c r="A1542" s="71" t="s">
        <v>2046</v>
      </c>
      <c r="B1542" s="34">
        <v>5</v>
      </c>
    </row>
    <row r="1543" spans="1:2" x14ac:dyDescent="0.35">
      <c r="A1543" s="71" t="s">
        <v>2047</v>
      </c>
      <c r="B1543" s="34">
        <v>6</v>
      </c>
    </row>
    <row r="1544" spans="1:2" x14ac:dyDescent="0.35">
      <c r="A1544" s="71" t="s">
        <v>2048</v>
      </c>
      <c r="B1544" s="34">
        <v>6</v>
      </c>
    </row>
    <row r="1545" spans="1:2" x14ac:dyDescent="0.35">
      <c r="A1545" s="71" t="s">
        <v>2043</v>
      </c>
      <c r="B1545" s="34">
        <v>3</v>
      </c>
    </row>
    <row r="1546" spans="1:2" x14ac:dyDescent="0.35">
      <c r="A1546" s="71" t="s">
        <v>2049</v>
      </c>
      <c r="B1546" s="34">
        <v>1</v>
      </c>
    </row>
    <row r="1547" spans="1:2" x14ac:dyDescent="0.35">
      <c r="A1547" s="71" t="s">
        <v>2050</v>
      </c>
      <c r="B1547" s="34">
        <v>2</v>
      </c>
    </row>
    <row r="1548" spans="1:2" x14ac:dyDescent="0.35">
      <c r="A1548" s="71" t="s">
        <v>2051</v>
      </c>
      <c r="B1548" s="34">
        <v>14</v>
      </c>
    </row>
    <row r="1549" spans="1:2" x14ac:dyDescent="0.35">
      <c r="A1549" s="33" t="s">
        <v>2052</v>
      </c>
      <c r="B1549" s="34">
        <v>267</v>
      </c>
    </row>
    <row r="1550" spans="1:2" x14ac:dyDescent="0.35">
      <c r="A1550" s="71" t="s">
        <v>2053</v>
      </c>
      <c r="B1550" s="34">
        <v>4</v>
      </c>
    </row>
    <row r="1551" spans="1:2" x14ac:dyDescent="0.35">
      <c r="A1551" s="71" t="s">
        <v>1210</v>
      </c>
      <c r="B1551" s="34">
        <v>3</v>
      </c>
    </row>
    <row r="1552" spans="1:2" x14ac:dyDescent="0.35">
      <c r="A1552" s="71" t="s">
        <v>2024</v>
      </c>
      <c r="B1552" s="34">
        <v>33</v>
      </c>
    </row>
    <row r="1553" spans="1:2" x14ac:dyDescent="0.35">
      <c r="A1553" s="71" t="s">
        <v>2054</v>
      </c>
      <c r="B1553" s="34">
        <v>3</v>
      </c>
    </row>
    <row r="1554" spans="1:2" x14ac:dyDescent="0.35">
      <c r="A1554" s="71" t="s">
        <v>2047</v>
      </c>
      <c r="B1554" s="34">
        <v>2</v>
      </c>
    </row>
    <row r="1555" spans="1:2" x14ac:dyDescent="0.35">
      <c r="A1555" s="71" t="s">
        <v>2048</v>
      </c>
      <c r="B1555" s="34">
        <v>1</v>
      </c>
    </row>
    <row r="1556" spans="1:2" x14ac:dyDescent="0.35">
      <c r="A1556" s="71" t="s">
        <v>2025</v>
      </c>
      <c r="B1556" s="34">
        <v>49</v>
      </c>
    </row>
    <row r="1557" spans="1:2" x14ac:dyDescent="0.35">
      <c r="A1557" s="71" t="s">
        <v>2044</v>
      </c>
      <c r="B1557" s="34">
        <v>3</v>
      </c>
    </row>
    <row r="1558" spans="1:2" x14ac:dyDescent="0.35">
      <c r="A1558" s="71" t="s">
        <v>2043</v>
      </c>
      <c r="B1558" s="34">
        <v>4</v>
      </c>
    </row>
    <row r="1559" spans="1:2" x14ac:dyDescent="0.35">
      <c r="A1559" s="71" t="s">
        <v>2055</v>
      </c>
      <c r="B1559" s="34">
        <v>7</v>
      </c>
    </row>
    <row r="1560" spans="1:2" x14ac:dyDescent="0.35">
      <c r="A1560" s="71" t="s">
        <v>2050</v>
      </c>
      <c r="B1560" s="34">
        <v>1</v>
      </c>
    </row>
    <row r="1561" spans="1:2" x14ac:dyDescent="0.35">
      <c r="A1561" s="71" t="s">
        <v>2026</v>
      </c>
      <c r="B1561" s="34">
        <v>103</v>
      </c>
    </row>
    <row r="1562" spans="1:2" x14ac:dyDescent="0.35">
      <c r="A1562" s="71" t="s">
        <v>2056</v>
      </c>
      <c r="B1562" s="34">
        <v>1</v>
      </c>
    </row>
    <row r="1563" spans="1:2" x14ac:dyDescent="0.35">
      <c r="A1563" s="71" t="s">
        <v>2027</v>
      </c>
      <c r="B1563" s="34">
        <v>32</v>
      </c>
    </row>
    <row r="1564" spans="1:2" x14ac:dyDescent="0.35">
      <c r="A1564" s="71" t="s">
        <v>2057</v>
      </c>
      <c r="B1564" s="34">
        <v>14</v>
      </c>
    </row>
    <row r="1565" spans="1:2" x14ac:dyDescent="0.35">
      <c r="A1565" s="71" t="s">
        <v>2058</v>
      </c>
      <c r="B1565" s="34">
        <v>7</v>
      </c>
    </row>
    <row r="1566" spans="1:2" x14ac:dyDescent="0.35">
      <c r="A1566" s="33" t="s">
        <v>2059</v>
      </c>
      <c r="B1566" s="34">
        <v>13</v>
      </c>
    </row>
    <row r="1567" spans="1:2" x14ac:dyDescent="0.35">
      <c r="A1567" s="71" t="s">
        <v>2060</v>
      </c>
      <c r="B1567" s="34">
        <v>13</v>
      </c>
    </row>
    <row r="1568" spans="1:2" x14ac:dyDescent="0.35">
      <c r="A1568" s="33" t="s">
        <v>2061</v>
      </c>
      <c r="B1568" s="34">
        <v>172</v>
      </c>
    </row>
    <row r="1569" spans="1:2" x14ac:dyDescent="0.35">
      <c r="A1569" s="71" t="s">
        <v>947</v>
      </c>
      <c r="B1569" s="34">
        <v>20</v>
      </c>
    </row>
    <row r="1570" spans="1:2" x14ac:dyDescent="0.35">
      <c r="A1570" s="71" t="s">
        <v>2062</v>
      </c>
      <c r="B1570" s="34">
        <v>100</v>
      </c>
    </row>
    <row r="1571" spans="1:2" x14ac:dyDescent="0.35">
      <c r="A1571" s="71" t="s">
        <v>2063</v>
      </c>
      <c r="B1571" s="34">
        <v>3</v>
      </c>
    </row>
    <row r="1572" spans="1:2" x14ac:dyDescent="0.35">
      <c r="A1572" s="71" t="s">
        <v>2064</v>
      </c>
      <c r="B1572" s="34">
        <v>40</v>
      </c>
    </row>
    <row r="1573" spans="1:2" x14ac:dyDescent="0.35">
      <c r="A1573" s="71" t="s">
        <v>2065</v>
      </c>
      <c r="B1573" s="34">
        <v>9</v>
      </c>
    </row>
    <row r="1574" spans="1:2" x14ac:dyDescent="0.35">
      <c r="A1574" s="33" t="s">
        <v>2066</v>
      </c>
      <c r="B1574" s="34">
        <v>3</v>
      </c>
    </row>
    <row r="1575" spans="1:2" x14ac:dyDescent="0.35">
      <c r="A1575" s="71" t="s">
        <v>2067</v>
      </c>
      <c r="B1575" s="34">
        <v>3</v>
      </c>
    </row>
    <row r="1576" spans="1:2" x14ac:dyDescent="0.35">
      <c r="A1576" s="33" t="s">
        <v>5</v>
      </c>
      <c r="B1576" s="34">
        <v>3018987</v>
      </c>
    </row>
  </sheetData>
  <mergeCells count="1">
    <mergeCell ref="H22:J22"/>
  </mergeCells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57"/>
  <sheetViews>
    <sheetView zoomScale="85" zoomScaleNormal="85" workbookViewId="0">
      <selection activeCell="S28" sqref="H4:S28"/>
    </sheetView>
  </sheetViews>
  <sheetFormatPr defaultRowHeight="14.5" x14ac:dyDescent="0.35"/>
  <cols>
    <col min="1" max="1" width="61.453125" bestFit="1" customWidth="1"/>
    <col min="2" max="2" width="11.453125" customWidth="1"/>
    <col min="3" max="3" width="10.54296875" customWidth="1"/>
    <col min="4" max="4" width="28" bestFit="1" customWidth="1"/>
    <col min="5" max="5" width="8.81640625" bestFit="1" customWidth="1"/>
    <col min="6" max="6" width="9.7265625" bestFit="1" customWidth="1"/>
    <col min="7" max="7" width="9.453125" bestFit="1" customWidth="1"/>
    <col min="8" max="8" width="7.54296875" bestFit="1" customWidth="1"/>
    <col min="9" max="9" width="9.453125" bestFit="1" customWidth="1"/>
    <col min="10" max="10" width="7.7265625" bestFit="1" customWidth="1"/>
    <col min="11" max="11" width="13.54296875" bestFit="1" customWidth="1"/>
    <col min="12" max="12" width="26.7265625" bestFit="1" customWidth="1"/>
    <col min="13" max="13" width="12.7265625" bestFit="1" customWidth="1"/>
    <col min="14" max="14" width="9.1796875" bestFit="1" customWidth="1"/>
    <col min="15" max="15" width="14.54296875" customWidth="1"/>
    <col min="16" max="16" width="15.1796875" customWidth="1"/>
    <col min="22" max="22" width="10.453125" bestFit="1" customWidth="1"/>
    <col min="23" max="23" width="18.26953125" customWidth="1"/>
  </cols>
  <sheetData>
    <row r="2" spans="1:5" ht="15" x14ac:dyDescent="0.25">
      <c r="A2" s="89" t="s">
        <v>2081</v>
      </c>
    </row>
    <row r="3" spans="1:5" x14ac:dyDescent="0.35">
      <c r="A3" s="10" t="s">
        <v>1</v>
      </c>
      <c r="B3" s="81">
        <v>42614</v>
      </c>
      <c r="C3" s="81"/>
    </row>
    <row r="4" spans="1:5" x14ac:dyDescent="0.35">
      <c r="A4" s="11" t="s">
        <v>2069</v>
      </c>
      <c r="B4" s="82">
        <v>1273535</v>
      </c>
      <c r="C4" s="84">
        <f>(B4/B9)</f>
        <v>0.89251749594576224</v>
      </c>
      <c r="D4" s="11" t="s">
        <v>2068</v>
      </c>
    </row>
    <row r="5" spans="1:5" x14ac:dyDescent="0.35">
      <c r="A5" s="11" t="s">
        <v>2070</v>
      </c>
      <c r="B5" s="82">
        <f>150867-B8</f>
        <v>147002</v>
      </c>
      <c r="C5" s="84">
        <f>(B5/B9)</f>
        <v>0.1030217912652726</v>
      </c>
      <c r="D5" s="11" t="s">
        <v>2076</v>
      </c>
    </row>
    <row r="6" spans="1:5" x14ac:dyDescent="0.35">
      <c r="A6" s="11" t="s">
        <v>2071</v>
      </c>
      <c r="B6" s="82">
        <v>472</v>
      </c>
      <c r="C6" s="84">
        <f>(B6/B9)</f>
        <v>3.307865571707097E-4</v>
      </c>
      <c r="D6" s="11" t="s">
        <v>2077</v>
      </c>
    </row>
    <row r="7" spans="1:5" x14ac:dyDescent="0.35">
      <c r="A7" s="11" t="s">
        <v>175</v>
      </c>
      <c r="B7" s="82">
        <v>2028</v>
      </c>
      <c r="C7" s="84">
        <f>(B7/B9)</f>
        <v>1.4212608854707611E-3</v>
      </c>
      <c r="D7" s="11" t="s">
        <v>2078</v>
      </c>
    </row>
    <row r="8" spans="1:5" x14ac:dyDescent="0.35">
      <c r="A8" s="11" t="s">
        <v>2072</v>
      </c>
      <c r="B8" s="82">
        <v>3865</v>
      </c>
      <c r="C8" s="84">
        <f>(B8/B9)</f>
        <v>2.7086653463237139E-3</v>
      </c>
      <c r="D8" s="11" t="s">
        <v>2079</v>
      </c>
    </row>
    <row r="9" spans="1:5" x14ac:dyDescent="0.35">
      <c r="A9" s="11" t="s">
        <v>0</v>
      </c>
      <c r="B9" s="83">
        <f>SUM(B4:B8)</f>
        <v>1426902</v>
      </c>
      <c r="C9" s="83"/>
    </row>
    <row r="10" spans="1:5" x14ac:dyDescent="0.35">
      <c r="A10" s="1" t="s">
        <v>2080</v>
      </c>
      <c r="C10" s="6"/>
      <c r="D10" s="6"/>
    </row>
    <row r="11" spans="1:5" ht="14.5" customHeight="1" x14ac:dyDescent="0.35">
      <c r="C11" s="6"/>
      <c r="D11" s="6"/>
      <c r="E11" s="12"/>
    </row>
    <row r="19" spans="1:11" s="4" customFormat="1" x14ac:dyDescent="0.35"/>
    <row r="20" spans="1:11" s="4" customFormat="1" x14ac:dyDescent="0.35"/>
    <row r="21" spans="1:11" s="4" customFormat="1" x14ac:dyDescent="0.35"/>
    <row r="22" spans="1:11" s="4" customFormat="1" x14ac:dyDescent="0.35"/>
    <row r="23" spans="1:11" s="4" customFormat="1" x14ac:dyDescent="0.35"/>
    <row r="24" spans="1:11" s="4" customFormat="1" x14ac:dyDescent="0.35"/>
    <row r="25" spans="1:11" s="4" customFormat="1" x14ac:dyDescent="0.35"/>
    <row r="26" spans="1:11" s="4" customFormat="1" x14ac:dyDescent="0.35"/>
    <row r="27" spans="1:11" s="4" customFormat="1" x14ac:dyDescent="0.35"/>
    <row r="28" spans="1:11" s="4" customFormat="1" x14ac:dyDescent="0.35">
      <c r="A28" s="90"/>
      <c r="B28" s="90"/>
      <c r="C28" s="90"/>
      <c r="D28" s="90"/>
      <c r="E28" s="90"/>
      <c r="F28" s="90"/>
      <c r="G28" s="90"/>
    </row>
    <row r="29" spans="1:11" s="2" customFormat="1" x14ac:dyDescent="0.35">
      <c r="A29" s="117"/>
      <c r="B29" s="118"/>
      <c r="C29" s="118"/>
      <c r="D29" s="118"/>
      <c r="E29" s="118"/>
      <c r="F29" s="118"/>
      <c r="G29" s="118"/>
      <c r="H29" s="119"/>
      <c r="I29" s="120"/>
      <c r="J29" s="90"/>
      <c r="K29" s="4"/>
    </row>
    <row r="30" spans="1:11" s="2" customFormat="1" x14ac:dyDescent="0.35">
      <c r="A30" s="121"/>
      <c r="B30" s="121"/>
      <c r="C30" s="121"/>
      <c r="D30" s="121"/>
      <c r="E30" s="121"/>
      <c r="F30" s="121"/>
      <c r="G30" s="121"/>
      <c r="H30" s="122"/>
      <c r="I30" s="123"/>
      <c r="J30" s="90"/>
    </row>
    <row r="31" spans="1:11" x14ac:dyDescent="0.35">
      <c r="A31" s="124"/>
      <c r="B31" s="124"/>
      <c r="C31" s="124"/>
      <c r="D31" s="124"/>
      <c r="E31" s="124"/>
      <c r="F31" s="124"/>
      <c r="G31" s="124"/>
      <c r="H31" s="125"/>
      <c r="I31" s="126"/>
      <c r="J31" s="90"/>
      <c r="K31" s="2"/>
    </row>
    <row r="32" spans="1:11" x14ac:dyDescent="0.35">
      <c r="A32" s="124"/>
      <c r="B32" s="124"/>
      <c r="C32" s="124"/>
      <c r="D32" s="124"/>
      <c r="E32" s="124"/>
      <c r="F32" s="124"/>
      <c r="G32" s="124"/>
      <c r="H32" s="125"/>
      <c r="I32" s="126"/>
      <c r="J32" s="90"/>
    </row>
    <row r="33" spans="1:10" x14ac:dyDescent="0.35">
      <c r="A33" s="124"/>
      <c r="B33" s="124"/>
      <c r="C33" s="124"/>
      <c r="D33" s="124"/>
      <c r="E33" s="124"/>
      <c r="F33" s="124"/>
      <c r="G33" s="124"/>
      <c r="H33" s="125"/>
      <c r="I33" s="126"/>
      <c r="J33" s="90"/>
    </row>
    <row r="34" spans="1:10" x14ac:dyDescent="0.35">
      <c r="A34" s="124"/>
      <c r="B34" s="124"/>
      <c r="C34" s="124"/>
      <c r="D34" s="124"/>
      <c r="E34" s="124"/>
      <c r="F34" s="124"/>
      <c r="G34" s="124"/>
      <c r="H34" s="125"/>
      <c r="I34" s="126"/>
      <c r="J34" s="90"/>
    </row>
    <row r="35" spans="1:10" x14ac:dyDescent="0.35">
      <c r="A35" s="124"/>
      <c r="B35" s="124"/>
      <c r="C35" s="124"/>
      <c r="D35" s="124"/>
      <c r="E35" s="124"/>
      <c r="F35" s="124"/>
      <c r="G35" s="124"/>
      <c r="H35" s="125"/>
      <c r="I35" s="126"/>
      <c r="J35" s="90"/>
    </row>
    <row r="36" spans="1:10" x14ac:dyDescent="0.35">
      <c r="A36" s="124"/>
      <c r="B36" s="124"/>
      <c r="C36" s="124"/>
      <c r="D36" s="124"/>
      <c r="E36" s="124"/>
      <c r="F36" s="124"/>
      <c r="G36" s="124"/>
      <c r="H36" s="125"/>
      <c r="I36" s="126"/>
      <c r="J36" s="90"/>
    </row>
    <row r="37" spans="1:10" x14ac:dyDescent="0.35">
      <c r="A37" s="124"/>
      <c r="B37" s="124"/>
      <c r="C37" s="124"/>
      <c r="D37" s="124"/>
      <c r="E37" s="124"/>
      <c r="F37" s="124"/>
      <c r="G37" s="124"/>
      <c r="H37" s="125"/>
      <c r="I37" s="126"/>
      <c r="J37" s="90"/>
    </row>
    <row r="38" spans="1:10" x14ac:dyDescent="0.35">
      <c r="A38" s="124"/>
      <c r="B38" s="124"/>
      <c r="C38" s="124"/>
      <c r="D38" s="124"/>
      <c r="E38" s="124"/>
      <c r="F38" s="124"/>
      <c r="G38" s="124"/>
      <c r="H38" s="125"/>
      <c r="I38" s="126"/>
      <c r="J38" s="90"/>
    </row>
    <row r="39" spans="1:10" x14ac:dyDescent="0.35">
      <c r="A39" s="124"/>
      <c r="B39" s="124"/>
      <c r="C39" s="124"/>
      <c r="D39" s="124"/>
      <c r="E39" s="124"/>
      <c r="F39" s="124"/>
      <c r="G39" s="124"/>
      <c r="H39" s="125"/>
      <c r="I39" s="126"/>
      <c r="J39" s="90"/>
    </row>
    <row r="40" spans="1:10" x14ac:dyDescent="0.35">
      <c r="A40" s="124"/>
      <c r="B40" s="124"/>
      <c r="C40" s="124"/>
      <c r="D40" s="124"/>
      <c r="E40" s="124"/>
      <c r="F40" s="124"/>
      <c r="G40" s="124"/>
      <c r="H40" s="125"/>
      <c r="I40" s="126"/>
      <c r="J40" s="90"/>
    </row>
    <row r="41" spans="1:10" x14ac:dyDescent="0.35">
      <c r="A41" s="124"/>
      <c r="B41" s="124"/>
      <c r="C41" s="124"/>
      <c r="D41" s="124"/>
      <c r="E41" s="124"/>
      <c r="F41" s="124"/>
      <c r="G41" s="124"/>
      <c r="H41" s="125"/>
      <c r="I41" s="126"/>
      <c r="J41" s="90"/>
    </row>
    <row r="42" spans="1:10" x14ac:dyDescent="0.35">
      <c r="A42" s="124"/>
      <c r="B42" s="124"/>
      <c r="C42" s="124"/>
      <c r="D42" s="124"/>
      <c r="E42" s="124"/>
      <c r="F42" s="124"/>
      <c r="G42" s="124"/>
      <c r="H42" s="125"/>
      <c r="I42" s="126"/>
      <c r="J42" s="90"/>
    </row>
    <row r="43" spans="1:10" x14ac:dyDescent="0.35">
      <c r="A43" s="124"/>
      <c r="B43" s="124"/>
      <c r="C43" s="124"/>
      <c r="D43" s="124"/>
      <c r="E43" s="124"/>
      <c r="F43" s="124"/>
      <c r="G43" s="124"/>
      <c r="H43" s="125"/>
      <c r="I43" s="126"/>
      <c r="J43" s="90"/>
    </row>
    <row r="44" spans="1:10" x14ac:dyDescent="0.35">
      <c r="A44" s="124"/>
      <c r="B44" s="124"/>
      <c r="C44" s="124"/>
      <c r="D44" s="124"/>
      <c r="E44" s="124"/>
      <c r="F44" s="124"/>
      <c r="G44" s="124"/>
      <c r="H44" s="125"/>
      <c r="I44" s="126"/>
      <c r="J44" s="90"/>
    </row>
    <row r="45" spans="1:10" x14ac:dyDescent="0.35">
      <c r="A45" s="124"/>
      <c r="B45" s="124"/>
      <c r="C45" s="124"/>
      <c r="D45" s="124"/>
      <c r="E45" s="124"/>
      <c r="F45" s="124"/>
      <c r="G45" s="124"/>
      <c r="H45" s="125"/>
      <c r="I45" s="126"/>
      <c r="J45" s="90"/>
    </row>
    <row r="46" spans="1:10" x14ac:dyDescent="0.35">
      <c r="A46" s="124"/>
      <c r="B46" s="124"/>
      <c r="C46" s="124"/>
      <c r="D46" s="124"/>
      <c r="E46" s="124"/>
      <c r="F46" s="124"/>
      <c r="G46" s="124"/>
      <c r="H46" s="125"/>
      <c r="I46" s="126"/>
      <c r="J46" s="90"/>
    </row>
    <row r="47" spans="1:10" x14ac:dyDescent="0.35">
      <c r="A47" s="124"/>
      <c r="B47" s="124"/>
      <c r="C47" s="124"/>
      <c r="D47" s="124"/>
      <c r="E47" s="124"/>
      <c r="F47" s="124"/>
      <c r="G47" s="124"/>
      <c r="H47" s="125"/>
      <c r="I47" s="126"/>
      <c r="J47" s="90"/>
    </row>
    <row r="48" spans="1:10" x14ac:dyDescent="0.35">
      <c r="A48" s="124"/>
      <c r="B48" s="124"/>
      <c r="C48" s="124"/>
      <c r="D48" s="124"/>
      <c r="E48" s="124"/>
      <c r="F48" s="124"/>
      <c r="G48" s="124"/>
      <c r="H48" s="125"/>
      <c r="I48" s="126"/>
      <c r="J48" s="90"/>
    </row>
    <row r="49" spans="1:10" x14ac:dyDescent="0.35">
      <c r="A49" s="124"/>
      <c r="B49" s="124"/>
      <c r="C49" s="124"/>
      <c r="D49" s="124"/>
      <c r="E49" s="124"/>
      <c r="F49" s="124"/>
      <c r="G49" s="124"/>
      <c r="H49" s="127"/>
      <c r="I49" s="126"/>
      <c r="J49" s="90"/>
    </row>
    <row r="50" spans="1:10" x14ac:dyDescent="0.35">
      <c r="A50" s="124"/>
      <c r="B50" s="124"/>
      <c r="C50" s="124"/>
      <c r="D50" s="124"/>
      <c r="E50" s="124"/>
      <c r="F50" s="124"/>
      <c r="G50" s="124"/>
      <c r="H50" s="125"/>
      <c r="I50" s="126"/>
      <c r="J50" s="90"/>
    </row>
    <row r="51" spans="1:10" x14ac:dyDescent="0.35">
      <c r="A51" s="124"/>
      <c r="B51" s="124"/>
      <c r="C51" s="124"/>
      <c r="D51" s="124"/>
      <c r="E51" s="124"/>
      <c r="F51" s="124"/>
      <c r="G51" s="124"/>
      <c r="H51" s="125"/>
      <c r="I51" s="126"/>
      <c r="J51" s="90"/>
    </row>
    <row r="52" spans="1:10" x14ac:dyDescent="0.35">
      <c r="A52" s="124"/>
      <c r="B52" s="124"/>
      <c r="C52" s="124"/>
      <c r="D52" s="124"/>
      <c r="E52" s="124"/>
      <c r="F52" s="124"/>
      <c r="G52" s="124"/>
      <c r="H52" s="127"/>
      <c r="I52" s="126"/>
      <c r="J52" s="90"/>
    </row>
    <row r="53" spans="1:10" x14ac:dyDescent="0.35">
      <c r="A53" s="124"/>
      <c r="B53" s="128"/>
      <c r="C53" s="128"/>
      <c r="D53" s="128"/>
      <c r="E53" s="128"/>
      <c r="F53" s="128"/>
      <c r="G53" s="124"/>
      <c r="H53" s="125"/>
      <c r="I53" s="126"/>
      <c r="J53" s="90"/>
    </row>
    <row r="54" spans="1:10" x14ac:dyDescent="0.35">
      <c r="A54" s="90"/>
      <c r="B54" s="90"/>
      <c r="C54" s="90"/>
      <c r="D54" s="90"/>
      <c r="E54" s="90"/>
      <c r="F54" s="90"/>
      <c r="G54" s="90"/>
      <c r="H54" s="90"/>
      <c r="I54" s="90"/>
      <c r="J54" s="90"/>
    </row>
    <row r="55" spans="1:10" x14ac:dyDescent="0.35">
      <c r="A55" s="90"/>
      <c r="B55" s="90"/>
      <c r="C55" s="90"/>
      <c r="D55" s="90"/>
      <c r="E55" s="90"/>
      <c r="F55" s="90"/>
      <c r="G55" s="90"/>
      <c r="H55" s="90"/>
      <c r="I55" s="90"/>
      <c r="J55" s="90"/>
    </row>
    <row r="56" spans="1:10" x14ac:dyDescent="0.35">
      <c r="A56" s="90"/>
      <c r="B56" s="90"/>
      <c r="C56" s="90"/>
      <c r="D56" s="90"/>
      <c r="E56" s="90"/>
      <c r="F56" s="90"/>
      <c r="G56" s="90"/>
      <c r="H56" s="90"/>
      <c r="I56" s="90"/>
      <c r="J56" s="90"/>
    </row>
    <row r="57" spans="1:10" x14ac:dyDescent="0.35">
      <c r="A57" s="90"/>
      <c r="B57" s="90"/>
      <c r="C57" s="90"/>
      <c r="D57" s="90"/>
      <c r="E57" s="90"/>
      <c r="F57" s="90"/>
      <c r="G57" s="90"/>
      <c r="H57" s="90"/>
      <c r="I57" s="90"/>
      <c r="J57" s="90"/>
    </row>
  </sheetData>
  <mergeCells count="1">
    <mergeCell ref="A29:G29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84"/>
  <sheetViews>
    <sheetView tabSelected="1" zoomScale="90" zoomScaleNormal="90" workbookViewId="0">
      <selection activeCell="F183" sqref="F183"/>
    </sheetView>
  </sheetViews>
  <sheetFormatPr defaultColWidth="8.7265625" defaultRowHeight="14.5" x14ac:dyDescent="0.35"/>
  <cols>
    <col min="1" max="1" width="8.7265625" style="6"/>
    <col min="2" max="2" width="10" style="6" customWidth="1"/>
    <col min="3" max="3" width="11" style="6" bestFit="1" customWidth="1"/>
    <col min="4" max="4" width="9.7265625" style="6" bestFit="1" customWidth="1"/>
    <col min="5" max="5" width="11.1796875" style="6" customWidth="1"/>
    <col min="6" max="6" width="8.7265625" style="6"/>
    <col min="7" max="7" width="12.7265625" style="6" customWidth="1"/>
    <col min="8" max="8" width="8.7265625" style="6"/>
    <col min="9" max="10" width="10.1796875" style="6" bestFit="1" customWidth="1"/>
    <col min="11" max="11" width="8.7265625" style="6"/>
    <col min="12" max="12" width="31.7265625" style="6" customWidth="1"/>
    <col min="13" max="13" width="11.1796875" style="6" bestFit="1" customWidth="1"/>
    <col min="14" max="15" width="8.7265625" style="6"/>
    <col min="16" max="16" width="9.1796875" style="6" bestFit="1" customWidth="1"/>
    <col min="17" max="16384" width="8.7265625" style="6"/>
  </cols>
  <sheetData>
    <row r="3" spans="1:5" x14ac:dyDescent="0.35">
      <c r="A3" s="6" t="s">
        <v>3</v>
      </c>
      <c r="B3" s="76" t="s">
        <v>3</v>
      </c>
      <c r="C3" s="76" t="s">
        <v>2073</v>
      </c>
      <c r="D3" s="76" t="s">
        <v>2074</v>
      </c>
    </row>
    <row r="4" spans="1:5" x14ac:dyDescent="0.35">
      <c r="A4" s="6">
        <v>1</v>
      </c>
      <c r="B4" s="77">
        <v>40544</v>
      </c>
      <c r="C4" s="78">
        <v>122</v>
      </c>
      <c r="D4" s="5">
        <f t="shared" ref="D4:D67" si="0">D5-$E$75</f>
        <v>272.39534226653632</v>
      </c>
      <c r="E4" s="6" t="b">
        <f>D4&gt;C4</f>
        <v>1</v>
      </c>
    </row>
    <row r="5" spans="1:5" x14ac:dyDescent="0.35">
      <c r="A5" s="6">
        <v>2</v>
      </c>
      <c r="B5" s="77">
        <v>40575</v>
      </c>
      <c r="C5" s="78">
        <v>146</v>
      </c>
      <c r="D5" s="5">
        <f t="shared" si="0"/>
        <v>544.79068453289801</v>
      </c>
      <c r="E5" s="6" t="b">
        <f t="shared" ref="E5:E68" si="1">D5&gt;C5</f>
        <v>1</v>
      </c>
    </row>
    <row r="6" spans="1:5" x14ac:dyDescent="0.35">
      <c r="A6" s="6">
        <v>3</v>
      </c>
      <c r="B6" s="77">
        <v>40603</v>
      </c>
      <c r="C6" s="78">
        <v>203</v>
      </c>
      <c r="D6" s="5">
        <f t="shared" si="0"/>
        <v>817.18602679925971</v>
      </c>
      <c r="E6" s="6" t="b">
        <f t="shared" si="1"/>
        <v>1</v>
      </c>
    </row>
    <row r="7" spans="1:5" x14ac:dyDescent="0.35">
      <c r="A7" s="6">
        <v>4</v>
      </c>
      <c r="B7" s="77">
        <v>40634</v>
      </c>
      <c r="C7" s="78">
        <v>289</v>
      </c>
      <c r="D7" s="5">
        <f>D8-$E$75</f>
        <v>1089.5813690656214</v>
      </c>
      <c r="E7" s="6" t="b">
        <f t="shared" si="1"/>
        <v>1</v>
      </c>
    </row>
    <row r="8" spans="1:5" x14ac:dyDescent="0.35">
      <c r="A8" s="6">
        <v>5</v>
      </c>
      <c r="B8" s="77">
        <v>40664</v>
      </c>
      <c r="C8" s="78">
        <v>438</v>
      </c>
      <c r="D8" s="5">
        <f t="shared" si="0"/>
        <v>1361.9767113319831</v>
      </c>
      <c r="E8" s="6" t="b">
        <f t="shared" si="1"/>
        <v>1</v>
      </c>
    </row>
    <row r="9" spans="1:5" x14ac:dyDescent="0.35">
      <c r="A9" s="6">
        <v>6</v>
      </c>
      <c r="B9" s="77">
        <v>40695</v>
      </c>
      <c r="C9" s="78">
        <v>635</v>
      </c>
      <c r="D9" s="5">
        <f t="shared" si="0"/>
        <v>1634.3720535983448</v>
      </c>
      <c r="E9" s="6" t="b">
        <f t="shared" si="1"/>
        <v>1</v>
      </c>
    </row>
    <row r="10" spans="1:5" x14ac:dyDescent="0.35">
      <c r="A10" s="6">
        <v>7</v>
      </c>
      <c r="B10" s="77">
        <v>40725</v>
      </c>
      <c r="C10" s="78">
        <v>721</v>
      </c>
      <c r="D10" s="5">
        <f t="shared" si="0"/>
        <v>1906.7673958647065</v>
      </c>
      <c r="E10" s="6" t="b">
        <f t="shared" si="1"/>
        <v>1</v>
      </c>
    </row>
    <row r="11" spans="1:5" x14ac:dyDescent="0.35">
      <c r="A11" s="6">
        <v>8</v>
      </c>
      <c r="B11" s="77">
        <v>40756</v>
      </c>
      <c r="C11" s="78">
        <v>813</v>
      </c>
      <c r="D11" s="5">
        <f t="shared" si="0"/>
        <v>2179.1627381310682</v>
      </c>
      <c r="E11" s="6" t="b">
        <f t="shared" si="1"/>
        <v>1</v>
      </c>
    </row>
    <row r="12" spans="1:5" x14ac:dyDescent="0.35">
      <c r="A12" s="6">
        <v>9</v>
      </c>
      <c r="B12" s="77">
        <v>40787</v>
      </c>
      <c r="C12" s="78">
        <v>893</v>
      </c>
      <c r="D12" s="5">
        <f t="shared" si="0"/>
        <v>2451.5580803974299</v>
      </c>
      <c r="E12" s="6" t="b">
        <f t="shared" si="1"/>
        <v>1</v>
      </c>
    </row>
    <row r="13" spans="1:5" x14ac:dyDescent="0.35">
      <c r="A13" s="6">
        <v>10</v>
      </c>
      <c r="B13" s="77">
        <v>40817</v>
      </c>
      <c r="C13" s="78">
        <v>937</v>
      </c>
      <c r="D13" s="5">
        <f t="shared" si="0"/>
        <v>2723.9534226637916</v>
      </c>
      <c r="E13" s="6" t="b">
        <f t="shared" si="1"/>
        <v>1</v>
      </c>
    </row>
    <row r="14" spans="1:5" x14ac:dyDescent="0.35">
      <c r="A14" s="6">
        <v>11</v>
      </c>
      <c r="B14" s="77">
        <v>40848</v>
      </c>
      <c r="C14" s="78">
        <v>1058</v>
      </c>
      <c r="D14" s="5">
        <f t="shared" si="0"/>
        <v>2996.3487649301533</v>
      </c>
      <c r="E14" s="6" t="b">
        <f t="shared" si="1"/>
        <v>1</v>
      </c>
    </row>
    <row r="15" spans="1:5" x14ac:dyDescent="0.35">
      <c r="A15" s="6">
        <v>12</v>
      </c>
      <c r="B15" s="77">
        <v>40878</v>
      </c>
      <c r="C15" s="78">
        <v>1195</v>
      </c>
      <c r="D15" s="5">
        <f t="shared" si="0"/>
        <v>3268.744107196515</v>
      </c>
      <c r="E15" s="6" t="b">
        <f t="shared" si="1"/>
        <v>1</v>
      </c>
    </row>
    <row r="16" spans="1:5" x14ac:dyDescent="0.35">
      <c r="A16" s="6">
        <v>13</v>
      </c>
      <c r="B16" s="77">
        <v>40909</v>
      </c>
      <c r="C16" s="78">
        <v>1231</v>
      </c>
      <c r="D16" s="5">
        <f t="shared" si="0"/>
        <v>3541.1394494628767</v>
      </c>
      <c r="E16" s="6" t="b">
        <f t="shared" si="1"/>
        <v>1</v>
      </c>
    </row>
    <row r="17" spans="1:5" x14ac:dyDescent="0.35">
      <c r="A17" s="6">
        <v>14</v>
      </c>
      <c r="B17" s="77">
        <v>40940</v>
      </c>
      <c r="C17" s="78">
        <v>1326</v>
      </c>
      <c r="D17" s="5">
        <f t="shared" si="0"/>
        <v>3813.5347917292383</v>
      </c>
      <c r="E17" s="6" t="b">
        <f t="shared" si="1"/>
        <v>1</v>
      </c>
    </row>
    <row r="18" spans="1:5" x14ac:dyDescent="0.35">
      <c r="A18" s="6">
        <v>15</v>
      </c>
      <c r="B18" s="77">
        <v>40969</v>
      </c>
      <c r="C18" s="78">
        <v>1370</v>
      </c>
      <c r="D18" s="5">
        <f t="shared" si="0"/>
        <v>4085.9301339956</v>
      </c>
      <c r="E18" s="6" t="b">
        <f t="shared" si="1"/>
        <v>1</v>
      </c>
    </row>
    <row r="19" spans="1:5" x14ac:dyDescent="0.35">
      <c r="A19" s="6">
        <v>16</v>
      </c>
      <c r="B19" s="77">
        <v>41000</v>
      </c>
      <c r="C19" s="78">
        <v>1510</v>
      </c>
      <c r="D19" s="5">
        <f t="shared" si="0"/>
        <v>4358.3254762619617</v>
      </c>
      <c r="E19" s="6" t="b">
        <f t="shared" si="1"/>
        <v>1</v>
      </c>
    </row>
    <row r="20" spans="1:5" x14ac:dyDescent="0.35">
      <c r="A20" s="6">
        <v>17</v>
      </c>
      <c r="B20" s="77">
        <v>41030</v>
      </c>
      <c r="C20" s="78">
        <v>1582</v>
      </c>
      <c r="D20" s="5">
        <f t="shared" si="0"/>
        <v>4630.7208185283234</v>
      </c>
      <c r="E20" s="6" t="b">
        <f t="shared" si="1"/>
        <v>1</v>
      </c>
    </row>
    <row r="21" spans="1:5" x14ac:dyDescent="0.35">
      <c r="A21" s="6">
        <v>18</v>
      </c>
      <c r="B21" s="77">
        <v>41061</v>
      </c>
      <c r="C21" s="78">
        <v>1653</v>
      </c>
      <c r="D21" s="5">
        <f t="shared" si="0"/>
        <v>4903.1161607946851</v>
      </c>
      <c r="E21" s="6" t="b">
        <f t="shared" si="1"/>
        <v>1</v>
      </c>
    </row>
    <row r="22" spans="1:5" x14ac:dyDescent="0.35">
      <c r="A22" s="6">
        <v>19</v>
      </c>
      <c r="B22" s="77">
        <v>41091</v>
      </c>
      <c r="C22" s="78">
        <v>1755</v>
      </c>
      <c r="D22" s="5">
        <f t="shared" si="0"/>
        <v>5175.5115030610468</v>
      </c>
      <c r="E22" s="6" t="b">
        <f t="shared" si="1"/>
        <v>1</v>
      </c>
    </row>
    <row r="23" spans="1:5" x14ac:dyDescent="0.35">
      <c r="A23" s="6">
        <v>20</v>
      </c>
      <c r="B23" s="77">
        <v>41122</v>
      </c>
      <c r="C23" s="78">
        <v>1885</v>
      </c>
      <c r="D23" s="5">
        <f t="shared" si="0"/>
        <v>5447.9068453274085</v>
      </c>
      <c r="E23" s="6" t="b">
        <f t="shared" si="1"/>
        <v>1</v>
      </c>
    </row>
    <row r="24" spans="1:5" x14ac:dyDescent="0.35">
      <c r="A24" s="6">
        <v>21</v>
      </c>
      <c r="B24" s="77">
        <v>41153</v>
      </c>
      <c r="C24" s="78">
        <v>1985</v>
      </c>
      <c r="D24" s="5">
        <f t="shared" si="0"/>
        <v>5720.3021875937702</v>
      </c>
      <c r="E24" s="6" t="b">
        <f t="shared" si="1"/>
        <v>1</v>
      </c>
    </row>
    <row r="25" spans="1:5" x14ac:dyDescent="0.35">
      <c r="A25" s="6">
        <v>22</v>
      </c>
      <c r="B25" s="77">
        <v>41183</v>
      </c>
      <c r="C25" s="78">
        <v>2127</v>
      </c>
      <c r="D25" s="5">
        <f t="shared" si="0"/>
        <v>5992.6975298601319</v>
      </c>
      <c r="E25" s="6" t="b">
        <f t="shared" si="1"/>
        <v>1</v>
      </c>
    </row>
    <row r="26" spans="1:5" x14ac:dyDescent="0.35">
      <c r="A26" s="6">
        <v>23</v>
      </c>
      <c r="B26" s="77">
        <v>41214</v>
      </c>
      <c r="C26" s="78">
        <v>2292</v>
      </c>
      <c r="D26" s="5">
        <f t="shared" si="0"/>
        <v>6265.0928721264936</v>
      </c>
      <c r="E26" s="6" t="b">
        <f t="shared" si="1"/>
        <v>1</v>
      </c>
    </row>
    <row r="27" spans="1:5" x14ac:dyDescent="0.35">
      <c r="A27" s="6">
        <v>24</v>
      </c>
      <c r="B27" s="77">
        <v>41244</v>
      </c>
      <c r="C27" s="78">
        <v>2465</v>
      </c>
      <c r="D27" s="5">
        <f t="shared" si="0"/>
        <v>6537.4882143928553</v>
      </c>
      <c r="E27" s="6" t="b">
        <f t="shared" si="1"/>
        <v>1</v>
      </c>
    </row>
    <row r="28" spans="1:5" x14ac:dyDescent="0.35">
      <c r="A28" s="6">
        <v>25</v>
      </c>
      <c r="B28" s="77">
        <v>41275</v>
      </c>
      <c r="C28" s="78">
        <v>2966</v>
      </c>
      <c r="D28" s="5">
        <f t="shared" si="0"/>
        <v>6809.883556659217</v>
      </c>
      <c r="E28" s="6" t="b">
        <f t="shared" si="1"/>
        <v>1</v>
      </c>
    </row>
    <row r="29" spans="1:5" x14ac:dyDescent="0.35">
      <c r="A29" s="6">
        <v>26</v>
      </c>
      <c r="B29" s="77">
        <v>41306</v>
      </c>
      <c r="C29" s="78">
        <v>3119</v>
      </c>
      <c r="D29" s="5">
        <f t="shared" si="0"/>
        <v>7082.2788989255787</v>
      </c>
      <c r="E29" s="6" t="b">
        <f t="shared" si="1"/>
        <v>1</v>
      </c>
    </row>
    <row r="30" spans="1:5" x14ac:dyDescent="0.35">
      <c r="A30" s="6">
        <v>27</v>
      </c>
      <c r="B30" s="77">
        <v>41334</v>
      </c>
      <c r="C30" s="78">
        <v>3329</v>
      </c>
      <c r="D30" s="5">
        <f t="shared" si="0"/>
        <v>7354.6742411919404</v>
      </c>
      <c r="E30" s="6" t="b">
        <f t="shared" si="1"/>
        <v>1</v>
      </c>
    </row>
    <row r="31" spans="1:5" x14ac:dyDescent="0.35">
      <c r="A31" s="6">
        <v>28</v>
      </c>
      <c r="B31" s="77">
        <v>41365</v>
      </c>
      <c r="C31" s="78">
        <v>3558</v>
      </c>
      <c r="D31" s="5">
        <f t="shared" si="0"/>
        <v>7627.0695834583021</v>
      </c>
      <c r="E31" s="6" t="b">
        <f t="shared" si="1"/>
        <v>1</v>
      </c>
    </row>
    <row r="32" spans="1:5" x14ac:dyDescent="0.35">
      <c r="A32" s="6">
        <v>29</v>
      </c>
      <c r="B32" s="77">
        <v>41395</v>
      </c>
      <c r="C32" s="78">
        <v>3796</v>
      </c>
      <c r="D32" s="5">
        <f t="shared" si="0"/>
        <v>7899.4649257246638</v>
      </c>
      <c r="E32" s="6" t="b">
        <f t="shared" si="1"/>
        <v>1</v>
      </c>
    </row>
    <row r="33" spans="1:5" x14ac:dyDescent="0.35">
      <c r="A33" s="6">
        <v>30</v>
      </c>
      <c r="B33" s="77">
        <v>41426</v>
      </c>
      <c r="C33" s="78">
        <v>4067</v>
      </c>
      <c r="D33" s="5">
        <f t="shared" si="0"/>
        <v>8171.8602679910255</v>
      </c>
      <c r="E33" s="6" t="b">
        <f t="shared" si="1"/>
        <v>1</v>
      </c>
    </row>
    <row r="34" spans="1:5" x14ac:dyDescent="0.35">
      <c r="A34" s="6">
        <v>31</v>
      </c>
      <c r="B34" s="77">
        <v>41456</v>
      </c>
      <c r="C34" s="78">
        <v>4256</v>
      </c>
      <c r="D34" s="5">
        <f t="shared" si="0"/>
        <v>8444.2556102573872</v>
      </c>
      <c r="E34" s="6" t="b">
        <f t="shared" si="1"/>
        <v>1</v>
      </c>
    </row>
    <row r="35" spans="1:5" x14ac:dyDescent="0.35">
      <c r="A35" s="6">
        <v>32</v>
      </c>
      <c r="B35" s="77">
        <v>41487</v>
      </c>
      <c r="C35" s="78">
        <v>4442</v>
      </c>
      <c r="D35" s="5">
        <f t="shared" si="0"/>
        <v>8716.6509525237489</v>
      </c>
      <c r="E35" s="6" t="b">
        <f t="shared" si="1"/>
        <v>1</v>
      </c>
    </row>
    <row r="36" spans="1:5" x14ac:dyDescent="0.35">
      <c r="A36" s="6">
        <v>33</v>
      </c>
      <c r="B36" s="77">
        <v>41518</v>
      </c>
      <c r="C36" s="78">
        <v>4631</v>
      </c>
      <c r="D36" s="5">
        <f t="shared" si="0"/>
        <v>8989.0462947901106</v>
      </c>
      <c r="E36" s="6" t="b">
        <f t="shared" si="1"/>
        <v>1</v>
      </c>
    </row>
    <row r="37" spans="1:5" x14ac:dyDescent="0.35">
      <c r="A37" s="6">
        <v>34</v>
      </c>
      <c r="B37" s="77">
        <v>41548</v>
      </c>
      <c r="C37" s="78">
        <v>4842</v>
      </c>
      <c r="D37" s="5">
        <f t="shared" si="0"/>
        <v>9261.4416370564722</v>
      </c>
      <c r="E37" s="6" t="b">
        <f t="shared" si="1"/>
        <v>1</v>
      </c>
    </row>
    <row r="38" spans="1:5" x14ac:dyDescent="0.35">
      <c r="A38" s="6">
        <v>35</v>
      </c>
      <c r="B38" s="77">
        <v>41579</v>
      </c>
      <c r="C38" s="78">
        <v>5077</v>
      </c>
      <c r="D38" s="5">
        <f t="shared" si="0"/>
        <v>9533.8369793228339</v>
      </c>
      <c r="E38" s="6" t="b">
        <f t="shared" si="1"/>
        <v>1</v>
      </c>
    </row>
    <row r="39" spans="1:5" x14ac:dyDescent="0.35">
      <c r="A39" s="6">
        <v>36</v>
      </c>
      <c r="B39" s="77">
        <v>41609</v>
      </c>
      <c r="C39" s="78">
        <v>5608</v>
      </c>
      <c r="D39" s="5">
        <f t="shared" si="0"/>
        <v>9806.2323215891956</v>
      </c>
      <c r="E39" s="6" t="b">
        <f t="shared" si="1"/>
        <v>1</v>
      </c>
    </row>
    <row r="40" spans="1:5" ht="14.5" customHeight="1" x14ac:dyDescent="0.35">
      <c r="A40" s="6">
        <v>37</v>
      </c>
      <c r="B40" s="77">
        <v>41640</v>
      </c>
      <c r="C40" s="78">
        <v>6053</v>
      </c>
      <c r="D40" s="5">
        <f t="shared" si="0"/>
        <v>10078.627663855557</v>
      </c>
      <c r="E40" s="6" t="b">
        <f t="shared" si="1"/>
        <v>1</v>
      </c>
    </row>
    <row r="41" spans="1:5" x14ac:dyDescent="0.35">
      <c r="A41" s="6">
        <v>38</v>
      </c>
      <c r="B41" s="77">
        <v>41671</v>
      </c>
      <c r="C41" s="78">
        <v>6590</v>
      </c>
      <c r="D41" s="5">
        <f t="shared" si="0"/>
        <v>10351.023006121919</v>
      </c>
      <c r="E41" s="6" t="b">
        <f t="shared" si="1"/>
        <v>1</v>
      </c>
    </row>
    <row r="42" spans="1:5" x14ac:dyDescent="0.35">
      <c r="A42" s="6">
        <v>39</v>
      </c>
      <c r="B42" s="77">
        <v>41699</v>
      </c>
      <c r="C42" s="78">
        <v>7216</v>
      </c>
      <c r="D42" s="5">
        <f t="shared" si="0"/>
        <v>10623.418348388281</v>
      </c>
      <c r="E42" s="6" t="b">
        <f t="shared" si="1"/>
        <v>1</v>
      </c>
    </row>
    <row r="43" spans="1:5" x14ac:dyDescent="0.35">
      <c r="A43" s="6">
        <v>40</v>
      </c>
      <c r="B43" s="77">
        <v>41730</v>
      </c>
      <c r="C43" s="78">
        <v>7795</v>
      </c>
      <c r="D43" s="5">
        <f t="shared" si="0"/>
        <v>10895.813690654642</v>
      </c>
      <c r="E43" s="6" t="b">
        <f t="shared" si="1"/>
        <v>1</v>
      </c>
    </row>
    <row r="44" spans="1:5" x14ac:dyDescent="0.35">
      <c r="A44" s="6">
        <v>41</v>
      </c>
      <c r="B44" s="77">
        <v>41760</v>
      </c>
      <c r="C44" s="78">
        <v>8408</v>
      </c>
      <c r="D44" s="5">
        <f t="shared" si="0"/>
        <v>11168.209032921004</v>
      </c>
      <c r="E44" s="6" t="b">
        <f t="shared" si="1"/>
        <v>1</v>
      </c>
    </row>
    <row r="45" spans="1:5" x14ac:dyDescent="0.35">
      <c r="A45" s="6">
        <v>42</v>
      </c>
      <c r="B45" s="77">
        <v>41791</v>
      </c>
      <c r="C45" s="78">
        <v>9042</v>
      </c>
      <c r="D45" s="5">
        <f t="shared" si="0"/>
        <v>11440.604375187366</v>
      </c>
      <c r="E45" s="6" t="b">
        <f t="shared" si="1"/>
        <v>1</v>
      </c>
    </row>
    <row r="46" spans="1:5" x14ac:dyDescent="0.35">
      <c r="A46" s="6">
        <v>43</v>
      </c>
      <c r="B46" s="77">
        <v>41821</v>
      </c>
      <c r="C46" s="78">
        <v>9901</v>
      </c>
      <c r="D46" s="5">
        <f t="shared" si="0"/>
        <v>11712.999717453727</v>
      </c>
      <c r="E46" s="6" t="b">
        <f t="shared" si="1"/>
        <v>1</v>
      </c>
    </row>
    <row r="47" spans="1:5" x14ac:dyDescent="0.35">
      <c r="A47" s="6">
        <v>44</v>
      </c>
      <c r="B47" s="77">
        <v>41852</v>
      </c>
      <c r="C47" s="78">
        <v>10629</v>
      </c>
      <c r="D47" s="5">
        <f t="shared" si="0"/>
        <v>11985.395059720089</v>
      </c>
      <c r="E47" s="6" t="b">
        <f t="shared" si="1"/>
        <v>1</v>
      </c>
    </row>
    <row r="48" spans="1:5" x14ac:dyDescent="0.35">
      <c r="A48" s="6">
        <v>45</v>
      </c>
      <c r="B48" s="77">
        <v>41883</v>
      </c>
      <c r="C48" s="78">
        <v>11278</v>
      </c>
      <c r="D48" s="5">
        <f t="shared" si="0"/>
        <v>12257.790401986451</v>
      </c>
      <c r="E48" s="6" t="b">
        <f t="shared" si="1"/>
        <v>1</v>
      </c>
    </row>
    <row r="49" spans="1:5" x14ac:dyDescent="0.35">
      <c r="A49" s="6">
        <v>46</v>
      </c>
      <c r="B49" s="77">
        <v>41913</v>
      </c>
      <c r="C49" s="78">
        <v>11955</v>
      </c>
      <c r="D49" s="5">
        <f t="shared" si="0"/>
        <v>12530.185744252813</v>
      </c>
      <c r="E49" s="6" t="b">
        <f t="shared" si="1"/>
        <v>1</v>
      </c>
    </row>
    <row r="50" spans="1:5" x14ac:dyDescent="0.35">
      <c r="A50" s="6">
        <v>47</v>
      </c>
      <c r="B50" s="77">
        <v>41944</v>
      </c>
      <c r="C50" s="78">
        <v>12620</v>
      </c>
      <c r="D50" s="5">
        <f t="shared" si="0"/>
        <v>12802.581086519174</v>
      </c>
      <c r="E50" s="6" t="b">
        <f t="shared" si="1"/>
        <v>1</v>
      </c>
    </row>
    <row r="51" spans="1:5" x14ac:dyDescent="0.35">
      <c r="A51" s="6">
        <v>48</v>
      </c>
      <c r="B51" s="77">
        <v>41974</v>
      </c>
      <c r="C51" s="78">
        <v>13150</v>
      </c>
      <c r="D51" s="5">
        <f t="shared" si="0"/>
        <v>13074.976428785536</v>
      </c>
      <c r="E51" s="6" t="b">
        <f t="shared" si="1"/>
        <v>0</v>
      </c>
    </row>
    <row r="52" spans="1:5" x14ac:dyDescent="0.35">
      <c r="A52" s="6">
        <v>49</v>
      </c>
      <c r="B52" s="77">
        <v>42005</v>
      </c>
      <c r="C52" s="78">
        <v>13715</v>
      </c>
      <c r="D52" s="5">
        <f t="shared" si="0"/>
        <v>13347.371771051898</v>
      </c>
      <c r="E52" s="6" t="b">
        <f t="shared" si="1"/>
        <v>0</v>
      </c>
    </row>
    <row r="53" spans="1:5" x14ac:dyDescent="0.35">
      <c r="A53" s="6">
        <v>50</v>
      </c>
      <c r="B53" s="77">
        <v>42036</v>
      </c>
      <c r="C53" s="78">
        <v>14704</v>
      </c>
      <c r="D53" s="5">
        <f t="shared" si="0"/>
        <v>13619.767113318259</v>
      </c>
      <c r="E53" s="6" t="b">
        <f t="shared" si="1"/>
        <v>0</v>
      </c>
    </row>
    <row r="54" spans="1:5" x14ac:dyDescent="0.35">
      <c r="A54" s="6">
        <v>51</v>
      </c>
      <c r="B54" s="77">
        <v>42064</v>
      </c>
      <c r="C54" s="78">
        <v>15491</v>
      </c>
      <c r="D54" s="5">
        <f t="shared" si="0"/>
        <v>13892.162455584621</v>
      </c>
      <c r="E54" s="6" t="b">
        <f t="shared" si="1"/>
        <v>0</v>
      </c>
    </row>
    <row r="55" spans="1:5" x14ac:dyDescent="0.35">
      <c r="A55" s="6">
        <v>52</v>
      </c>
      <c r="B55" s="77">
        <v>42095</v>
      </c>
      <c r="C55" s="78">
        <v>16130</v>
      </c>
      <c r="D55" s="5">
        <f t="shared" si="0"/>
        <v>14164.557797850983</v>
      </c>
      <c r="E55" s="6" t="b">
        <f t="shared" si="1"/>
        <v>0</v>
      </c>
    </row>
    <row r="56" spans="1:5" x14ac:dyDescent="0.35">
      <c r="A56" s="6">
        <v>53</v>
      </c>
      <c r="B56" s="77">
        <v>42125</v>
      </c>
      <c r="C56" s="78">
        <v>16760</v>
      </c>
      <c r="D56" s="5">
        <f t="shared" si="0"/>
        <v>14436.953140117344</v>
      </c>
      <c r="E56" s="6" t="b">
        <f t="shared" si="1"/>
        <v>0</v>
      </c>
    </row>
    <row r="57" spans="1:5" x14ac:dyDescent="0.35">
      <c r="A57" s="6">
        <v>54</v>
      </c>
      <c r="B57" s="77">
        <v>42156</v>
      </c>
      <c r="C57" s="78">
        <v>17179</v>
      </c>
      <c r="D57" s="5">
        <f t="shared" si="0"/>
        <v>14709.348482383706</v>
      </c>
      <c r="E57" s="6" t="b">
        <f t="shared" si="1"/>
        <v>0</v>
      </c>
    </row>
    <row r="58" spans="1:5" x14ac:dyDescent="0.35">
      <c r="A58" s="6">
        <v>55</v>
      </c>
      <c r="B58" s="77">
        <v>42186</v>
      </c>
      <c r="C58" s="78">
        <v>17473</v>
      </c>
      <c r="D58" s="5">
        <f t="shared" si="0"/>
        <v>14981.743824650068</v>
      </c>
      <c r="E58" s="6" t="b">
        <f t="shared" si="1"/>
        <v>0</v>
      </c>
    </row>
    <row r="59" spans="1:5" x14ac:dyDescent="0.35">
      <c r="A59" s="6">
        <v>56</v>
      </c>
      <c r="B59" s="77">
        <v>42217</v>
      </c>
      <c r="C59" s="78">
        <v>17806</v>
      </c>
      <c r="D59" s="5">
        <f t="shared" si="0"/>
        <v>15254.13916691643</v>
      </c>
      <c r="E59" s="6" t="b">
        <f t="shared" si="1"/>
        <v>0</v>
      </c>
    </row>
    <row r="60" spans="1:5" x14ac:dyDescent="0.35">
      <c r="A60" s="6">
        <v>57</v>
      </c>
      <c r="B60" s="77">
        <v>42248</v>
      </c>
      <c r="C60" s="78">
        <v>18102</v>
      </c>
      <c r="D60" s="5">
        <f t="shared" si="0"/>
        <v>15526.534509182791</v>
      </c>
      <c r="E60" s="6" t="b">
        <f t="shared" si="1"/>
        <v>0</v>
      </c>
    </row>
    <row r="61" spans="1:5" x14ac:dyDescent="0.35">
      <c r="A61" s="6">
        <v>58</v>
      </c>
      <c r="B61" s="77">
        <v>42278</v>
      </c>
      <c r="C61" s="78">
        <v>18417</v>
      </c>
      <c r="D61" s="5">
        <f t="shared" si="0"/>
        <v>15798.929851449153</v>
      </c>
      <c r="E61" s="6" t="b">
        <f t="shared" si="1"/>
        <v>0</v>
      </c>
    </row>
    <row r="62" spans="1:5" x14ac:dyDescent="0.35">
      <c r="A62" s="6">
        <v>59</v>
      </c>
      <c r="B62" s="77">
        <v>42309</v>
      </c>
      <c r="C62" s="78">
        <v>18728</v>
      </c>
      <c r="D62" s="5">
        <f t="shared" si="0"/>
        <v>16071.325193715515</v>
      </c>
      <c r="E62" s="6" t="b">
        <f t="shared" si="1"/>
        <v>0</v>
      </c>
    </row>
    <row r="63" spans="1:5" x14ac:dyDescent="0.35">
      <c r="A63" s="6">
        <v>60</v>
      </c>
      <c r="B63" s="77">
        <v>42339</v>
      </c>
      <c r="C63" s="78">
        <v>19033</v>
      </c>
      <c r="D63" s="5">
        <f t="shared" si="0"/>
        <v>16343.720535981876</v>
      </c>
      <c r="E63" s="6" t="b">
        <f t="shared" si="1"/>
        <v>0</v>
      </c>
    </row>
    <row r="64" spans="1:5" x14ac:dyDescent="0.35">
      <c r="A64" s="6">
        <v>61</v>
      </c>
      <c r="B64" s="77">
        <v>42370</v>
      </c>
      <c r="C64" s="78">
        <v>19435</v>
      </c>
      <c r="D64" s="5">
        <f t="shared" si="0"/>
        <v>16616.115878248238</v>
      </c>
      <c r="E64" s="6" t="b">
        <f t="shared" si="1"/>
        <v>0</v>
      </c>
    </row>
    <row r="65" spans="1:5" x14ac:dyDescent="0.35">
      <c r="A65" s="6">
        <v>62</v>
      </c>
      <c r="B65" s="77">
        <v>42401</v>
      </c>
      <c r="C65" s="78">
        <v>19767</v>
      </c>
      <c r="D65" s="5">
        <f t="shared" si="0"/>
        <v>16888.5112205146</v>
      </c>
      <c r="E65" s="6" t="b">
        <f t="shared" si="1"/>
        <v>0</v>
      </c>
    </row>
    <row r="66" spans="1:5" x14ac:dyDescent="0.35">
      <c r="A66" s="6">
        <v>63</v>
      </c>
      <c r="B66" s="77">
        <v>42430</v>
      </c>
      <c r="C66" s="78">
        <v>20060</v>
      </c>
      <c r="D66" s="5">
        <f t="shared" si="0"/>
        <v>17160.906562780961</v>
      </c>
      <c r="E66" s="6" t="b">
        <f t="shared" si="1"/>
        <v>0</v>
      </c>
    </row>
    <row r="67" spans="1:5" x14ac:dyDescent="0.35">
      <c r="A67" s="6">
        <v>64</v>
      </c>
      <c r="B67" s="77">
        <v>42461</v>
      </c>
      <c r="C67" s="78">
        <v>20383</v>
      </c>
      <c r="D67" s="5">
        <f t="shared" si="0"/>
        <v>17433.301905047323</v>
      </c>
      <c r="E67" s="6" t="b">
        <f t="shared" si="1"/>
        <v>0</v>
      </c>
    </row>
    <row r="68" spans="1:5" x14ac:dyDescent="0.35">
      <c r="A68" s="6">
        <v>65</v>
      </c>
      <c r="B68" s="77">
        <v>42491</v>
      </c>
      <c r="C68" s="78">
        <v>20738</v>
      </c>
      <c r="D68" s="5">
        <f t="shared" ref="D68:D72" si="2">D69-$E$75</f>
        <v>17705.697247313685</v>
      </c>
      <c r="E68" s="6" t="b">
        <f t="shared" si="1"/>
        <v>0</v>
      </c>
    </row>
    <row r="69" spans="1:5" x14ac:dyDescent="0.35">
      <c r="A69" s="6">
        <v>66</v>
      </c>
      <c r="B69" s="77">
        <v>42522</v>
      </c>
      <c r="C69" s="78">
        <v>21083</v>
      </c>
      <c r="D69" s="5">
        <f t="shared" si="2"/>
        <v>17978.092589580046</v>
      </c>
      <c r="E69" s="6" t="b">
        <f t="shared" ref="E69:E74" si="3">D69&gt;C69</f>
        <v>0</v>
      </c>
    </row>
    <row r="70" spans="1:5" x14ac:dyDescent="0.35">
      <c r="A70" s="6">
        <v>67</v>
      </c>
      <c r="B70" s="77">
        <v>42552</v>
      </c>
      <c r="C70" s="78">
        <v>21425</v>
      </c>
      <c r="D70" s="5">
        <f t="shared" si="2"/>
        <v>18250.487931846408</v>
      </c>
      <c r="E70" s="6" t="b">
        <f t="shared" si="3"/>
        <v>0</v>
      </c>
    </row>
    <row r="71" spans="1:5" x14ac:dyDescent="0.35">
      <c r="A71" s="6">
        <v>68</v>
      </c>
      <c r="B71" s="77">
        <v>42583</v>
      </c>
      <c r="C71" s="78">
        <v>21710</v>
      </c>
      <c r="D71" s="5">
        <f t="shared" si="2"/>
        <v>18522.88327411277</v>
      </c>
      <c r="E71" s="6" t="b">
        <f t="shared" si="3"/>
        <v>0</v>
      </c>
    </row>
    <row r="72" spans="1:5" x14ac:dyDescent="0.35">
      <c r="A72" s="6">
        <v>69</v>
      </c>
      <c r="B72" s="77">
        <v>42614</v>
      </c>
      <c r="C72" s="78">
        <v>21710</v>
      </c>
      <c r="D72" s="5">
        <f t="shared" si="2"/>
        <v>18795.278616379132</v>
      </c>
      <c r="E72" s="6" t="b">
        <f t="shared" si="3"/>
        <v>0</v>
      </c>
    </row>
    <row r="73" spans="1:5" x14ac:dyDescent="0.35">
      <c r="A73" s="6">
        <v>70</v>
      </c>
      <c r="B73" s="77">
        <v>42644</v>
      </c>
      <c r="C73" s="78">
        <v>22044</v>
      </c>
      <c r="D73" s="5">
        <f>D74-$E$75</f>
        <v>19067.673958645493</v>
      </c>
      <c r="E73" s="6" t="b">
        <f t="shared" si="3"/>
        <v>0</v>
      </c>
    </row>
    <row r="74" spans="1:5" x14ac:dyDescent="0.35">
      <c r="A74" s="6">
        <v>71</v>
      </c>
      <c r="B74" s="77">
        <v>42675</v>
      </c>
      <c r="D74" s="79">
        <f t="array" ref="D74:D183">TREND(C4:C73,A4:A73,A74:A183,0)</f>
        <v>19340.069300911855</v>
      </c>
      <c r="E74" s="6" t="b">
        <f t="shared" si="3"/>
        <v>1</v>
      </c>
    </row>
    <row r="75" spans="1:5" x14ac:dyDescent="0.35">
      <c r="A75" s="6">
        <v>72</v>
      </c>
      <c r="B75" s="77">
        <v>42705</v>
      </c>
      <c r="D75" s="79">
        <v>19612.464643178217</v>
      </c>
      <c r="E75" s="5">
        <f>D75-D74</f>
        <v>272.39534226636169</v>
      </c>
    </row>
    <row r="76" spans="1:5" x14ac:dyDescent="0.35">
      <c r="A76" s="6">
        <v>73</v>
      </c>
      <c r="B76" s="77">
        <v>42736</v>
      </c>
      <c r="D76" s="79">
        <v>19884.859985444582</v>
      </c>
      <c r="E76" s="5"/>
    </row>
    <row r="77" spans="1:5" x14ac:dyDescent="0.35">
      <c r="A77" s="6">
        <v>74</v>
      </c>
      <c r="B77" s="77">
        <v>42767</v>
      </c>
      <c r="D77" s="79">
        <v>20157.255327710947</v>
      </c>
      <c r="E77" s="5"/>
    </row>
    <row r="78" spans="1:5" x14ac:dyDescent="0.35">
      <c r="A78" s="6">
        <v>75</v>
      </c>
      <c r="B78" s="77">
        <v>42795</v>
      </c>
      <c r="D78" s="79">
        <v>20429.650669977309</v>
      </c>
      <c r="E78" s="5"/>
    </row>
    <row r="79" spans="1:5" x14ac:dyDescent="0.35">
      <c r="A79" s="6">
        <v>76</v>
      </c>
      <c r="B79" s="77">
        <v>42826</v>
      </c>
      <c r="D79" s="79">
        <v>20702.046012243674</v>
      </c>
      <c r="E79" s="5"/>
    </row>
    <row r="80" spans="1:5" x14ac:dyDescent="0.35">
      <c r="A80" s="6">
        <v>77</v>
      </c>
      <c r="B80" s="77">
        <v>42856</v>
      </c>
      <c r="D80" s="79">
        <v>20974.44135451004</v>
      </c>
      <c r="E80" s="5"/>
    </row>
    <row r="81" spans="1:5" x14ac:dyDescent="0.35">
      <c r="A81" s="6">
        <v>78</v>
      </c>
      <c r="B81" s="77">
        <v>42887</v>
      </c>
      <c r="D81" s="79">
        <v>21246.836696776401</v>
      </c>
      <c r="E81" s="5"/>
    </row>
    <row r="82" spans="1:5" x14ac:dyDescent="0.35">
      <c r="A82" s="6">
        <v>79</v>
      </c>
      <c r="B82" s="77">
        <v>42917</v>
      </c>
      <c r="D82" s="79">
        <v>21519.232039042767</v>
      </c>
      <c r="E82" s="5"/>
    </row>
    <row r="83" spans="1:5" x14ac:dyDescent="0.35">
      <c r="A83" s="6">
        <v>80</v>
      </c>
      <c r="B83" s="77">
        <v>42948</v>
      </c>
      <c r="D83" s="79">
        <v>21791.627381309132</v>
      </c>
      <c r="E83" s="5"/>
    </row>
    <row r="84" spans="1:5" x14ac:dyDescent="0.35">
      <c r="A84" s="6">
        <v>81</v>
      </c>
      <c r="B84" s="77">
        <v>42979</v>
      </c>
      <c r="D84" s="79">
        <v>22064.022723575494</v>
      </c>
      <c r="E84" s="5"/>
    </row>
    <row r="85" spans="1:5" x14ac:dyDescent="0.35">
      <c r="A85" s="6">
        <v>82</v>
      </c>
      <c r="B85" s="77">
        <v>43009</v>
      </c>
      <c r="D85" s="79">
        <v>22336.418065841859</v>
      </c>
      <c r="E85" s="5"/>
    </row>
    <row r="86" spans="1:5" x14ac:dyDescent="0.35">
      <c r="A86" s="6">
        <v>83</v>
      </c>
      <c r="B86" s="77">
        <v>43040</v>
      </c>
      <c r="D86" s="79">
        <v>22608.813408108224</v>
      </c>
      <c r="E86" s="5"/>
    </row>
    <row r="87" spans="1:5" x14ac:dyDescent="0.35">
      <c r="A87" s="6">
        <v>84</v>
      </c>
      <c r="B87" s="77">
        <v>43070</v>
      </c>
      <c r="D87" s="79">
        <v>22881.208750374586</v>
      </c>
      <c r="E87" s="5"/>
    </row>
    <row r="88" spans="1:5" x14ac:dyDescent="0.35">
      <c r="A88" s="6">
        <v>85</v>
      </c>
      <c r="B88" s="77">
        <v>43101</v>
      </c>
      <c r="D88" s="79">
        <v>23153.604092640951</v>
      </c>
      <c r="E88" s="5"/>
    </row>
    <row r="89" spans="1:5" x14ac:dyDescent="0.35">
      <c r="A89" s="6">
        <v>86</v>
      </c>
      <c r="B89" s="77">
        <v>43132</v>
      </c>
      <c r="D89" s="79">
        <v>23425.999434907317</v>
      </c>
      <c r="E89" s="5"/>
    </row>
    <row r="90" spans="1:5" x14ac:dyDescent="0.35">
      <c r="A90" s="6">
        <v>87</v>
      </c>
      <c r="B90" s="77">
        <v>43160</v>
      </c>
      <c r="D90" s="79">
        <v>23698.394777173678</v>
      </c>
      <c r="E90" s="5"/>
    </row>
    <row r="91" spans="1:5" x14ac:dyDescent="0.35">
      <c r="A91" s="6">
        <v>88</v>
      </c>
      <c r="B91" s="77">
        <v>43191</v>
      </c>
      <c r="D91" s="79">
        <v>23970.790119440044</v>
      </c>
      <c r="E91" s="5"/>
    </row>
    <row r="92" spans="1:5" x14ac:dyDescent="0.35">
      <c r="A92" s="6">
        <v>89</v>
      </c>
      <c r="B92" s="77">
        <v>43221</v>
      </c>
      <c r="D92" s="79">
        <v>24243.185461706409</v>
      </c>
      <c r="E92" s="5"/>
    </row>
    <row r="93" spans="1:5" x14ac:dyDescent="0.35">
      <c r="A93" s="6">
        <v>90</v>
      </c>
      <c r="B93" s="77">
        <v>43252</v>
      </c>
      <c r="D93" s="79">
        <v>24515.580803972771</v>
      </c>
      <c r="E93" s="5"/>
    </row>
    <row r="94" spans="1:5" x14ac:dyDescent="0.35">
      <c r="A94" s="6">
        <v>91</v>
      </c>
      <c r="B94" s="77">
        <v>43282</v>
      </c>
      <c r="D94" s="79">
        <v>24787.976146239136</v>
      </c>
      <c r="E94" s="5"/>
    </row>
    <row r="95" spans="1:5" x14ac:dyDescent="0.35">
      <c r="A95" s="6">
        <v>92</v>
      </c>
      <c r="B95" s="77">
        <v>43313</v>
      </c>
      <c r="D95" s="79">
        <v>25060.371488505501</v>
      </c>
      <c r="E95" s="5"/>
    </row>
    <row r="96" spans="1:5" x14ac:dyDescent="0.35">
      <c r="A96" s="6">
        <v>93</v>
      </c>
      <c r="B96" s="77">
        <v>43344</v>
      </c>
      <c r="D96" s="79">
        <v>25332.766830771863</v>
      </c>
      <c r="E96" s="5"/>
    </row>
    <row r="97" spans="1:5" x14ac:dyDescent="0.35">
      <c r="A97" s="6">
        <v>94</v>
      </c>
      <c r="B97" s="77">
        <v>43374</v>
      </c>
      <c r="D97" s="79">
        <v>25605.162173038229</v>
      </c>
      <c r="E97" s="5"/>
    </row>
    <row r="98" spans="1:5" x14ac:dyDescent="0.35">
      <c r="A98" s="6">
        <v>95</v>
      </c>
      <c r="B98" s="77">
        <v>43405</v>
      </c>
      <c r="D98" s="79">
        <v>25877.557515304594</v>
      </c>
      <c r="E98" s="5"/>
    </row>
    <row r="99" spans="1:5" x14ac:dyDescent="0.35">
      <c r="A99" s="6">
        <v>96</v>
      </c>
      <c r="B99" s="77">
        <v>43435</v>
      </c>
      <c r="D99" s="79">
        <v>26149.952857570956</v>
      </c>
      <c r="E99" s="5"/>
    </row>
    <row r="100" spans="1:5" x14ac:dyDescent="0.35">
      <c r="A100" s="6">
        <v>97</v>
      </c>
      <c r="B100" s="77">
        <v>43466</v>
      </c>
      <c r="D100" s="79">
        <v>26422.348199837321</v>
      </c>
      <c r="E100" s="5"/>
    </row>
    <row r="101" spans="1:5" x14ac:dyDescent="0.35">
      <c r="A101" s="6">
        <v>98</v>
      </c>
      <c r="B101" s="77">
        <v>43497</v>
      </c>
      <c r="D101" s="79">
        <v>26694.743542103686</v>
      </c>
      <c r="E101" s="5"/>
    </row>
    <row r="102" spans="1:5" x14ac:dyDescent="0.35">
      <c r="A102" s="6">
        <v>99</v>
      </c>
      <c r="B102" s="77">
        <v>43525</v>
      </c>
      <c r="D102" s="79">
        <v>26967.138884370052</v>
      </c>
    </row>
    <row r="103" spans="1:5" x14ac:dyDescent="0.35">
      <c r="A103" s="6">
        <v>100</v>
      </c>
      <c r="B103" s="77">
        <v>43556</v>
      </c>
      <c r="D103" s="79">
        <v>27239.534226636413</v>
      </c>
    </row>
    <row r="104" spans="1:5" x14ac:dyDescent="0.35">
      <c r="A104" s="6">
        <v>101</v>
      </c>
      <c r="B104" s="77">
        <v>43586</v>
      </c>
      <c r="D104" s="79">
        <v>27511.929568902779</v>
      </c>
    </row>
    <row r="105" spans="1:5" x14ac:dyDescent="0.35">
      <c r="A105" s="6">
        <v>102</v>
      </c>
      <c r="B105" s="77">
        <v>43617</v>
      </c>
      <c r="D105" s="79">
        <v>27784.324911169144</v>
      </c>
    </row>
    <row r="106" spans="1:5" x14ac:dyDescent="0.35">
      <c r="A106" s="6">
        <v>103</v>
      </c>
      <c r="B106" s="77">
        <v>43647</v>
      </c>
      <c r="D106" s="79">
        <v>28056.720253435506</v>
      </c>
    </row>
    <row r="107" spans="1:5" x14ac:dyDescent="0.35">
      <c r="A107" s="6">
        <v>104</v>
      </c>
      <c r="B107" s="77">
        <v>43678</v>
      </c>
      <c r="D107" s="79">
        <v>28329.115595701871</v>
      </c>
    </row>
    <row r="108" spans="1:5" x14ac:dyDescent="0.35">
      <c r="A108" s="6">
        <v>105</v>
      </c>
      <c r="B108" s="77">
        <v>43709</v>
      </c>
      <c r="D108" s="79">
        <v>28601.510937968236</v>
      </c>
    </row>
    <row r="109" spans="1:5" x14ac:dyDescent="0.35">
      <c r="A109" s="6">
        <v>106</v>
      </c>
      <c r="B109" s="77">
        <v>43739</v>
      </c>
      <c r="D109" s="79">
        <v>28873.906280234598</v>
      </c>
    </row>
    <row r="110" spans="1:5" x14ac:dyDescent="0.35">
      <c r="A110" s="6">
        <v>107</v>
      </c>
      <c r="B110" s="77">
        <v>43770</v>
      </c>
      <c r="D110" s="79">
        <v>29146.301622500963</v>
      </c>
    </row>
    <row r="111" spans="1:5" x14ac:dyDescent="0.35">
      <c r="A111" s="6">
        <v>108</v>
      </c>
      <c r="B111" s="77">
        <v>43800</v>
      </c>
      <c r="D111" s="79">
        <v>29418.696964767329</v>
      </c>
    </row>
    <row r="112" spans="1:5" x14ac:dyDescent="0.35">
      <c r="A112" s="6">
        <v>109</v>
      </c>
      <c r="B112" s="77">
        <v>43831</v>
      </c>
      <c r="D112" s="79">
        <v>29691.09230703369</v>
      </c>
    </row>
    <row r="113" spans="1:4" x14ac:dyDescent="0.35">
      <c r="A113" s="6">
        <v>110</v>
      </c>
      <c r="B113" s="77">
        <v>43862</v>
      </c>
      <c r="D113" s="79">
        <v>29963.487649300056</v>
      </c>
    </row>
    <row r="114" spans="1:4" x14ac:dyDescent="0.35">
      <c r="A114" s="6">
        <v>111</v>
      </c>
      <c r="B114" s="77">
        <v>43891</v>
      </c>
      <c r="D114" s="79">
        <v>30235.882991566421</v>
      </c>
    </row>
    <row r="115" spans="1:4" x14ac:dyDescent="0.35">
      <c r="A115" s="6">
        <v>112</v>
      </c>
      <c r="B115" s="77">
        <v>43922</v>
      </c>
      <c r="D115" s="79">
        <v>30508.278333832783</v>
      </c>
    </row>
    <row r="116" spans="1:4" x14ac:dyDescent="0.35">
      <c r="A116" s="6">
        <v>113</v>
      </c>
      <c r="B116" s="77">
        <v>43952</v>
      </c>
      <c r="D116" s="79">
        <v>30780.673676099148</v>
      </c>
    </row>
    <row r="117" spans="1:4" x14ac:dyDescent="0.35">
      <c r="A117" s="6">
        <v>114</v>
      </c>
      <c r="B117" s="77">
        <v>43983</v>
      </c>
      <c r="D117" s="79">
        <v>31053.069018365513</v>
      </c>
    </row>
    <row r="118" spans="1:4" x14ac:dyDescent="0.35">
      <c r="A118" s="6">
        <v>115</v>
      </c>
      <c r="B118" s="77">
        <v>44013</v>
      </c>
      <c r="D118" s="79">
        <v>31325.464360631875</v>
      </c>
    </row>
    <row r="119" spans="1:4" x14ac:dyDescent="0.35">
      <c r="A119" s="6">
        <v>116</v>
      </c>
      <c r="B119" s="77">
        <v>44044</v>
      </c>
      <c r="D119" s="79">
        <v>31597.85970289824</v>
      </c>
    </row>
    <row r="120" spans="1:4" x14ac:dyDescent="0.35">
      <c r="A120" s="6">
        <v>117</v>
      </c>
      <c r="B120" s="77">
        <v>44075</v>
      </c>
      <c r="D120" s="79">
        <v>31870.255045164606</v>
      </c>
    </row>
    <row r="121" spans="1:4" x14ac:dyDescent="0.35">
      <c r="A121" s="6">
        <v>118</v>
      </c>
      <c r="B121" s="77">
        <v>44105</v>
      </c>
      <c r="D121" s="79">
        <v>32142.650387430967</v>
      </c>
    </row>
    <row r="122" spans="1:4" x14ac:dyDescent="0.35">
      <c r="A122" s="6">
        <v>119</v>
      </c>
      <c r="B122" s="77">
        <v>44136</v>
      </c>
      <c r="D122" s="79">
        <v>32415.045729697333</v>
      </c>
    </row>
    <row r="123" spans="1:4" x14ac:dyDescent="0.35">
      <c r="A123" s="6">
        <v>120</v>
      </c>
      <c r="B123" s="77">
        <v>44166</v>
      </c>
      <c r="D123" s="79">
        <v>32687.441071963698</v>
      </c>
    </row>
    <row r="124" spans="1:4" x14ac:dyDescent="0.35">
      <c r="A124" s="6">
        <v>121</v>
      </c>
      <c r="B124" s="77">
        <v>44197</v>
      </c>
      <c r="D124" s="79">
        <v>32959.836414230063</v>
      </c>
    </row>
    <row r="125" spans="1:4" x14ac:dyDescent="0.35">
      <c r="A125" s="6">
        <v>122</v>
      </c>
      <c r="B125" s="77">
        <v>44228</v>
      </c>
      <c r="D125" s="79">
        <v>33232.231756496425</v>
      </c>
    </row>
    <row r="126" spans="1:4" x14ac:dyDescent="0.35">
      <c r="A126" s="6">
        <v>123</v>
      </c>
      <c r="B126" s="77">
        <v>44256</v>
      </c>
      <c r="D126" s="79">
        <v>33504.627098762787</v>
      </c>
    </row>
    <row r="127" spans="1:4" x14ac:dyDescent="0.35">
      <c r="A127" s="6">
        <v>124</v>
      </c>
      <c r="B127" s="77">
        <v>44287</v>
      </c>
      <c r="D127" s="79">
        <v>33777.022441029156</v>
      </c>
    </row>
    <row r="128" spans="1:4" x14ac:dyDescent="0.35">
      <c r="A128" s="6">
        <v>125</v>
      </c>
      <c r="B128" s="77">
        <v>44317</v>
      </c>
      <c r="D128" s="79">
        <v>34049.417783295517</v>
      </c>
    </row>
    <row r="129" spans="1:4" x14ac:dyDescent="0.35">
      <c r="A129" s="6">
        <v>126</v>
      </c>
      <c r="B129" s="77">
        <v>44348</v>
      </c>
      <c r="D129" s="79">
        <v>34321.813125561879</v>
      </c>
    </row>
    <row r="130" spans="1:4" x14ac:dyDescent="0.35">
      <c r="A130" s="6">
        <v>127</v>
      </c>
      <c r="B130" s="77">
        <v>44378</v>
      </c>
      <c r="D130" s="79">
        <v>34594.208467828248</v>
      </c>
    </row>
    <row r="131" spans="1:4" x14ac:dyDescent="0.35">
      <c r="A131" s="6">
        <v>128</v>
      </c>
      <c r="B131" s="77">
        <v>44409</v>
      </c>
      <c r="D131" s="79">
        <v>34866.60381009461</v>
      </c>
    </row>
    <row r="132" spans="1:4" x14ac:dyDescent="0.35">
      <c r="A132" s="6">
        <v>129</v>
      </c>
      <c r="B132" s="77">
        <v>44440</v>
      </c>
      <c r="D132" s="79">
        <v>35138.999152360971</v>
      </c>
    </row>
    <row r="133" spans="1:4" x14ac:dyDescent="0.35">
      <c r="A133" s="6">
        <v>130</v>
      </c>
      <c r="B133" s="77">
        <v>44470</v>
      </c>
      <c r="D133" s="79">
        <v>35411.39449462734</v>
      </c>
    </row>
    <row r="134" spans="1:4" x14ac:dyDescent="0.35">
      <c r="A134" s="6">
        <v>131</v>
      </c>
      <c r="B134" s="77">
        <v>44501</v>
      </c>
      <c r="D134" s="79">
        <v>35683.789836893702</v>
      </c>
    </row>
    <row r="135" spans="1:4" x14ac:dyDescent="0.35">
      <c r="A135" s="6">
        <v>132</v>
      </c>
      <c r="B135" s="77">
        <v>44531</v>
      </c>
      <c r="D135" s="79">
        <v>35956.185179160064</v>
      </c>
    </row>
    <row r="136" spans="1:4" x14ac:dyDescent="0.35">
      <c r="A136" s="6">
        <v>133</v>
      </c>
      <c r="B136" s="77">
        <v>44562</v>
      </c>
      <c r="D136" s="79">
        <v>36228.580521426433</v>
      </c>
    </row>
    <row r="137" spans="1:4" x14ac:dyDescent="0.35">
      <c r="A137" s="6">
        <v>134</v>
      </c>
      <c r="B137" s="77">
        <v>44593</v>
      </c>
      <c r="D137" s="79">
        <v>36500.975863692795</v>
      </c>
    </row>
    <row r="138" spans="1:4" x14ac:dyDescent="0.35">
      <c r="A138" s="6">
        <v>135</v>
      </c>
      <c r="B138" s="77">
        <v>44621</v>
      </c>
      <c r="D138" s="79">
        <v>36773.371205959156</v>
      </c>
    </row>
    <row r="139" spans="1:4" x14ac:dyDescent="0.35">
      <c r="A139" s="6">
        <v>136</v>
      </c>
      <c r="B139" s="77">
        <v>44652</v>
      </c>
      <c r="D139" s="79">
        <v>37045.766548225525</v>
      </c>
    </row>
    <row r="140" spans="1:4" x14ac:dyDescent="0.35">
      <c r="A140" s="6">
        <v>137</v>
      </c>
      <c r="B140" s="77">
        <v>44682</v>
      </c>
      <c r="D140" s="79">
        <v>37318.161890491887</v>
      </c>
    </row>
    <row r="141" spans="1:4" x14ac:dyDescent="0.35">
      <c r="A141" s="6">
        <v>138</v>
      </c>
      <c r="B141" s="77">
        <v>44713</v>
      </c>
      <c r="D141" s="79">
        <v>37590.557232758249</v>
      </c>
    </row>
    <row r="142" spans="1:4" x14ac:dyDescent="0.35">
      <c r="A142" s="6">
        <v>139</v>
      </c>
      <c r="B142" s="77">
        <v>44743</v>
      </c>
      <c r="D142" s="79">
        <v>37862.952575024618</v>
      </c>
    </row>
    <row r="143" spans="1:4" x14ac:dyDescent="0.35">
      <c r="A143" s="6">
        <v>140</v>
      </c>
      <c r="B143" s="77">
        <v>44774</v>
      </c>
      <c r="D143" s="79">
        <v>38135.347917290979</v>
      </c>
    </row>
    <row r="144" spans="1:4" x14ac:dyDescent="0.35">
      <c r="A144" s="6">
        <v>141</v>
      </c>
      <c r="B144" s="77">
        <v>44805</v>
      </c>
      <c r="D144" s="79">
        <v>38407.743259557341</v>
      </c>
    </row>
    <row r="145" spans="1:4" x14ac:dyDescent="0.35">
      <c r="A145" s="6">
        <v>142</v>
      </c>
      <c r="B145" s="77">
        <v>44835</v>
      </c>
      <c r="D145" s="79">
        <v>38680.13860182371</v>
      </c>
    </row>
    <row r="146" spans="1:4" x14ac:dyDescent="0.35">
      <c r="A146" s="6">
        <v>143</v>
      </c>
      <c r="B146" s="77">
        <v>44866</v>
      </c>
      <c r="D146" s="79">
        <v>38952.533944090072</v>
      </c>
    </row>
    <row r="147" spans="1:4" x14ac:dyDescent="0.35">
      <c r="A147" s="6">
        <v>144</v>
      </c>
      <c r="B147" s="77">
        <v>44896</v>
      </c>
      <c r="D147" s="79">
        <v>39224.929286356433</v>
      </c>
    </row>
    <row r="148" spans="1:4" x14ac:dyDescent="0.35">
      <c r="A148" s="6">
        <v>145</v>
      </c>
      <c r="B148" s="77">
        <v>44927</v>
      </c>
      <c r="D148" s="79">
        <v>39497.324628622802</v>
      </c>
    </row>
    <row r="149" spans="1:4" x14ac:dyDescent="0.35">
      <c r="A149" s="6">
        <v>146</v>
      </c>
      <c r="B149" s="77">
        <v>44958</v>
      </c>
      <c r="D149" s="79">
        <v>39769.719970889164</v>
      </c>
    </row>
    <row r="150" spans="1:4" x14ac:dyDescent="0.35">
      <c r="A150" s="6">
        <v>147</v>
      </c>
      <c r="B150" s="77">
        <v>44986</v>
      </c>
      <c r="D150" s="79">
        <v>40042.115313155526</v>
      </c>
    </row>
    <row r="151" spans="1:4" x14ac:dyDescent="0.35">
      <c r="A151" s="6">
        <v>148</v>
      </c>
      <c r="B151" s="77">
        <v>45017</v>
      </c>
      <c r="D151" s="79">
        <v>40314.510655421895</v>
      </c>
    </row>
    <row r="152" spans="1:4" x14ac:dyDescent="0.35">
      <c r="A152" s="6">
        <v>149</v>
      </c>
      <c r="B152" s="77">
        <v>45047</v>
      </c>
      <c r="D152" s="79">
        <v>40586.905997688256</v>
      </c>
    </row>
    <row r="153" spans="1:4" x14ac:dyDescent="0.35">
      <c r="A153" s="6">
        <v>150</v>
      </c>
      <c r="B153" s="77">
        <v>45078</v>
      </c>
      <c r="D153" s="79">
        <v>40859.301339954618</v>
      </c>
    </row>
    <row r="154" spans="1:4" x14ac:dyDescent="0.35">
      <c r="A154" s="6">
        <v>151</v>
      </c>
      <c r="B154" s="77">
        <v>45108</v>
      </c>
      <c r="D154" s="79">
        <v>41131.696682220987</v>
      </c>
    </row>
    <row r="155" spans="1:4" x14ac:dyDescent="0.35">
      <c r="A155" s="6">
        <v>152</v>
      </c>
      <c r="B155" s="77">
        <v>45139</v>
      </c>
      <c r="D155" s="79">
        <v>41404.092024487349</v>
      </c>
    </row>
    <row r="156" spans="1:4" x14ac:dyDescent="0.35">
      <c r="A156" s="6">
        <v>153</v>
      </c>
      <c r="B156" s="77">
        <v>45170</v>
      </c>
      <c r="D156" s="79">
        <v>41676.48736675371</v>
      </c>
    </row>
    <row r="157" spans="1:4" x14ac:dyDescent="0.35">
      <c r="A157" s="6">
        <v>154</v>
      </c>
      <c r="B157" s="77">
        <v>45200</v>
      </c>
      <c r="D157" s="79">
        <v>41948.882709020079</v>
      </c>
    </row>
    <row r="158" spans="1:4" x14ac:dyDescent="0.35">
      <c r="A158" s="6">
        <v>155</v>
      </c>
      <c r="B158" s="77">
        <v>45231</v>
      </c>
      <c r="D158" s="79">
        <v>42221.278051286441</v>
      </c>
    </row>
    <row r="159" spans="1:4" x14ac:dyDescent="0.35">
      <c r="A159" s="6">
        <v>156</v>
      </c>
      <c r="B159" s="77">
        <v>45261</v>
      </c>
      <c r="D159" s="79">
        <v>42493.673393552803</v>
      </c>
    </row>
    <row r="160" spans="1:4" x14ac:dyDescent="0.35">
      <c r="A160" s="6">
        <v>157</v>
      </c>
      <c r="B160" s="77">
        <v>45292</v>
      </c>
      <c r="D160" s="79">
        <v>42766.068735819172</v>
      </c>
    </row>
    <row r="161" spans="1:4" x14ac:dyDescent="0.35">
      <c r="A161" s="6">
        <v>158</v>
      </c>
      <c r="B161" s="77">
        <v>45323</v>
      </c>
      <c r="D161" s="79">
        <v>43038.464078085533</v>
      </c>
    </row>
    <row r="162" spans="1:4" x14ac:dyDescent="0.35">
      <c r="A162" s="6">
        <v>159</v>
      </c>
      <c r="B162" s="77">
        <v>45352</v>
      </c>
      <c r="D162" s="79">
        <v>43310.859420351895</v>
      </c>
    </row>
    <row r="163" spans="1:4" x14ac:dyDescent="0.35">
      <c r="A163" s="6">
        <v>160</v>
      </c>
      <c r="B163" s="77">
        <v>45383</v>
      </c>
      <c r="D163" s="79">
        <v>43583.254762618264</v>
      </c>
    </row>
    <row r="164" spans="1:4" x14ac:dyDescent="0.35">
      <c r="A164" s="6">
        <v>161</v>
      </c>
      <c r="B164" s="77">
        <v>45413</v>
      </c>
      <c r="D164" s="79">
        <v>43855.650104884626</v>
      </c>
    </row>
    <row r="165" spans="1:4" x14ac:dyDescent="0.35">
      <c r="A165" s="6">
        <v>162</v>
      </c>
      <c r="B165" s="77">
        <v>45444</v>
      </c>
      <c r="D165" s="79">
        <v>44128.045447150987</v>
      </c>
    </row>
    <row r="166" spans="1:4" x14ac:dyDescent="0.35">
      <c r="A166" s="6">
        <v>163</v>
      </c>
      <c r="B166" s="77">
        <v>45474</v>
      </c>
      <c r="D166" s="79">
        <v>44400.440789417356</v>
      </c>
    </row>
    <row r="167" spans="1:4" x14ac:dyDescent="0.35">
      <c r="A167" s="6">
        <v>164</v>
      </c>
      <c r="B167" s="77">
        <v>45505</v>
      </c>
      <c r="D167" s="79">
        <v>44672.836131683718</v>
      </c>
    </row>
    <row r="168" spans="1:4" x14ac:dyDescent="0.35">
      <c r="A168" s="6">
        <v>165</v>
      </c>
      <c r="B168" s="77">
        <v>45536</v>
      </c>
      <c r="D168" s="79">
        <v>44945.23147395008</v>
      </c>
    </row>
    <row r="169" spans="1:4" x14ac:dyDescent="0.35">
      <c r="A169" s="6">
        <v>166</v>
      </c>
      <c r="B169" s="77">
        <v>45566</v>
      </c>
      <c r="D169" s="79">
        <v>45217.626816216449</v>
      </c>
    </row>
    <row r="170" spans="1:4" x14ac:dyDescent="0.35">
      <c r="A170" s="6">
        <v>167</v>
      </c>
      <c r="B170" s="77">
        <v>45597</v>
      </c>
      <c r="D170" s="79">
        <v>45490.02215848281</v>
      </c>
    </row>
    <row r="171" spans="1:4" x14ac:dyDescent="0.35">
      <c r="A171" s="6">
        <v>168</v>
      </c>
      <c r="B171" s="77">
        <v>45627</v>
      </c>
      <c r="D171" s="79">
        <v>45762.417500749172</v>
      </c>
    </row>
    <row r="172" spans="1:4" x14ac:dyDescent="0.35">
      <c r="A172" s="6">
        <v>169</v>
      </c>
      <c r="B172" s="77">
        <v>45658</v>
      </c>
      <c r="D172" s="79">
        <v>46034.812843015541</v>
      </c>
    </row>
    <row r="173" spans="1:4" x14ac:dyDescent="0.35">
      <c r="A173" s="6">
        <v>170</v>
      </c>
      <c r="B173" s="77">
        <v>45689</v>
      </c>
      <c r="D173" s="79">
        <v>46307.208185281903</v>
      </c>
    </row>
    <row r="174" spans="1:4" x14ac:dyDescent="0.35">
      <c r="A174" s="6">
        <v>171</v>
      </c>
      <c r="B174" s="77">
        <v>45717</v>
      </c>
      <c r="D174" s="79">
        <v>46579.603527548265</v>
      </c>
    </row>
    <row r="175" spans="1:4" x14ac:dyDescent="0.35">
      <c r="A175" s="6">
        <v>172</v>
      </c>
      <c r="B175" s="77">
        <v>45748</v>
      </c>
      <c r="D175" s="79">
        <v>46851.998869814634</v>
      </c>
    </row>
    <row r="176" spans="1:4" x14ac:dyDescent="0.35">
      <c r="A176" s="6">
        <v>173</v>
      </c>
      <c r="B176" s="77">
        <v>45778</v>
      </c>
      <c r="D176" s="79">
        <v>47124.394212080995</v>
      </c>
    </row>
    <row r="177" spans="1:4" x14ac:dyDescent="0.35">
      <c r="A177" s="6">
        <v>174</v>
      </c>
      <c r="B177" s="77">
        <v>45809</v>
      </c>
      <c r="D177" s="79">
        <v>47396.789554347357</v>
      </c>
    </row>
    <row r="178" spans="1:4" x14ac:dyDescent="0.35">
      <c r="A178" s="6">
        <v>175</v>
      </c>
      <c r="B178" s="77">
        <v>45839</v>
      </c>
      <c r="D178" s="79">
        <v>47669.184896613726</v>
      </c>
    </row>
    <row r="179" spans="1:4" x14ac:dyDescent="0.35">
      <c r="A179" s="6">
        <v>176</v>
      </c>
      <c r="B179" s="77">
        <v>45870</v>
      </c>
      <c r="D179" s="79">
        <v>47941.580238880088</v>
      </c>
    </row>
    <row r="180" spans="1:4" x14ac:dyDescent="0.35">
      <c r="A180" s="6">
        <v>177</v>
      </c>
      <c r="B180" s="77">
        <v>45901</v>
      </c>
      <c r="D180" s="79">
        <v>48213.975581146449</v>
      </c>
    </row>
    <row r="181" spans="1:4" x14ac:dyDescent="0.35">
      <c r="A181" s="6">
        <v>178</v>
      </c>
      <c r="B181" s="77">
        <v>45931</v>
      </c>
      <c r="D181" s="79">
        <v>48486.370923412818</v>
      </c>
    </row>
    <row r="182" spans="1:4" x14ac:dyDescent="0.35">
      <c r="A182" s="6">
        <v>179</v>
      </c>
      <c r="B182" s="77">
        <v>45962</v>
      </c>
      <c r="D182" s="79">
        <v>48758.76626567918</v>
      </c>
    </row>
    <row r="183" spans="1:4" x14ac:dyDescent="0.35">
      <c r="A183" s="6">
        <v>180</v>
      </c>
      <c r="B183" s="77">
        <v>45992</v>
      </c>
      <c r="D183" s="79">
        <v>49031.161607945542</v>
      </c>
    </row>
    <row r="184" spans="1:4" x14ac:dyDescent="0.35">
      <c r="B184" s="80"/>
      <c r="D184" s="79"/>
    </row>
  </sheetData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9"/>
  <sheetViews>
    <sheetView topLeftCell="A19" workbookViewId="0">
      <selection activeCell="E7" sqref="E7"/>
    </sheetView>
  </sheetViews>
  <sheetFormatPr defaultColWidth="8.7265625" defaultRowHeight="14.5" x14ac:dyDescent="0.35"/>
  <cols>
    <col min="1" max="1" width="45" style="6" customWidth="1"/>
    <col min="2" max="2" width="11.453125" style="6" bestFit="1" customWidth="1"/>
    <col min="3" max="3" width="23.81640625" style="6" bestFit="1" customWidth="1"/>
    <col min="4" max="4" width="11.26953125" style="6" bestFit="1" customWidth="1"/>
    <col min="5" max="5" width="13.36328125" style="6" customWidth="1"/>
    <col min="6" max="7" width="8.7265625" style="6"/>
    <col min="8" max="8" width="7.1796875" style="6" customWidth="1"/>
    <col min="9" max="16384" width="8.7265625" style="6"/>
  </cols>
  <sheetData>
    <row r="1" spans="1:14" x14ac:dyDescent="0.35">
      <c r="A1" s="91" t="s">
        <v>9</v>
      </c>
    </row>
    <row r="2" spans="1:14" x14ac:dyDescent="0.35">
      <c r="A2" s="6" t="s">
        <v>2090</v>
      </c>
      <c r="B2" s="103" t="s">
        <v>2092</v>
      </c>
      <c r="C2" s="103"/>
      <c r="F2" s="14" t="s">
        <v>6</v>
      </c>
    </row>
    <row r="3" spans="1:14" ht="31" customHeight="1" x14ac:dyDescent="0.35">
      <c r="A3" s="6" t="s">
        <v>2089</v>
      </c>
      <c r="B3" s="103" t="s">
        <v>2091</v>
      </c>
      <c r="C3" s="103"/>
      <c r="F3" s="106" t="s">
        <v>7</v>
      </c>
      <c r="G3" s="106"/>
      <c r="H3" s="106" t="s">
        <v>8</v>
      </c>
      <c r="I3" s="106"/>
      <c r="J3" s="106"/>
      <c r="K3" s="106"/>
      <c r="L3" s="106"/>
      <c r="M3" s="106"/>
      <c r="N3" s="13"/>
    </row>
    <row r="4" spans="1:14" ht="55.5" customHeight="1" x14ac:dyDescent="0.35">
      <c r="A4" s="6" t="s">
        <v>2087</v>
      </c>
      <c r="B4" s="6">
        <v>30</v>
      </c>
      <c r="C4" s="13" t="s">
        <v>2104</v>
      </c>
      <c r="F4" s="107" t="s">
        <v>10</v>
      </c>
      <c r="G4" s="107"/>
      <c r="H4" s="106"/>
      <c r="I4" s="106"/>
      <c r="J4" s="106"/>
      <c r="K4" s="106"/>
      <c r="L4" s="106"/>
      <c r="M4" s="106"/>
      <c r="N4" s="13"/>
    </row>
    <row r="5" spans="1:14" x14ac:dyDescent="0.35">
      <c r="A5" s="6" t="s">
        <v>2084</v>
      </c>
      <c r="B5" s="15">
        <v>3.37</v>
      </c>
      <c r="C5" s="6" t="s">
        <v>2096</v>
      </c>
    </row>
    <row r="6" spans="1:14" x14ac:dyDescent="0.35">
      <c r="A6" s="3" t="s">
        <v>2085</v>
      </c>
      <c r="B6" s="15"/>
    </row>
    <row r="7" spans="1:14" x14ac:dyDescent="0.35">
      <c r="A7" s="86" t="s">
        <v>2093</v>
      </c>
      <c r="B7" s="87">
        <v>0.39457999999999999</v>
      </c>
    </row>
    <row r="8" spans="1:14" x14ac:dyDescent="0.35">
      <c r="A8" s="86" t="s">
        <v>2094</v>
      </c>
      <c r="B8" s="87">
        <v>0.36188999999999999</v>
      </c>
    </row>
    <row r="9" spans="1:14" x14ac:dyDescent="0.35">
      <c r="A9" s="86" t="s">
        <v>2086</v>
      </c>
      <c r="B9" s="95">
        <f>AVERAGE(B7:B8)</f>
        <v>0.37823499999999999</v>
      </c>
    </row>
    <row r="10" spans="1:14" x14ac:dyDescent="0.35">
      <c r="A10" s="93" t="s">
        <v>2099</v>
      </c>
    </row>
    <row r="11" spans="1:14" ht="43.5" x14ac:dyDescent="0.35">
      <c r="A11" s="92" t="s">
        <v>2100</v>
      </c>
      <c r="B11" s="100">
        <v>0.1227</v>
      </c>
      <c r="C11" s="13" t="s">
        <v>2103</v>
      </c>
    </row>
    <row r="12" spans="1:14" x14ac:dyDescent="0.35">
      <c r="A12" s="92"/>
    </row>
    <row r="13" spans="1:14" ht="15" thickBot="1" x14ac:dyDescent="0.4">
      <c r="A13" s="92"/>
      <c r="B13" s="91"/>
    </row>
    <row r="14" spans="1:14" ht="43.5" x14ac:dyDescent="0.35">
      <c r="A14" s="104" t="s">
        <v>2095</v>
      </c>
      <c r="B14" s="96" t="s">
        <v>2088</v>
      </c>
      <c r="C14" s="96" t="s">
        <v>2102</v>
      </c>
      <c r="D14" s="97" t="s">
        <v>2101</v>
      </c>
    </row>
    <row r="15" spans="1:14" ht="15" thickBot="1" x14ac:dyDescent="0.4">
      <c r="A15" s="105"/>
      <c r="B15" s="8">
        <v>889</v>
      </c>
      <c r="C15" s="8">
        <v>881</v>
      </c>
      <c r="D15" s="9">
        <v>286</v>
      </c>
    </row>
    <row r="20" spans="2:6" x14ac:dyDescent="0.35">
      <c r="B20" s="99" t="s">
        <v>2098</v>
      </c>
      <c r="C20" s="99" t="s">
        <v>2097</v>
      </c>
    </row>
    <row r="21" spans="2:6" x14ac:dyDescent="0.35">
      <c r="B21" s="99">
        <v>2016</v>
      </c>
      <c r="C21" s="98">
        <v>2.8655194230769219</v>
      </c>
    </row>
    <row r="22" spans="2:6" x14ac:dyDescent="0.35">
      <c r="B22" s="99">
        <v>2017</v>
      </c>
      <c r="C22" s="98">
        <v>2.9863893427719392</v>
      </c>
    </row>
    <row r="23" spans="2:6" x14ac:dyDescent="0.35">
      <c r="B23" s="99">
        <v>2018</v>
      </c>
      <c r="C23" s="98">
        <v>2.9375800807036869</v>
      </c>
    </row>
    <row r="24" spans="2:6" x14ac:dyDescent="0.35">
      <c r="B24" s="99">
        <v>2019</v>
      </c>
      <c r="C24" s="98">
        <v>3.2144742304934621</v>
      </c>
    </row>
    <row r="25" spans="2:6" x14ac:dyDescent="0.35">
      <c r="B25" s="99">
        <v>2020</v>
      </c>
      <c r="C25" s="98">
        <v>3.3714434512942595</v>
      </c>
    </row>
    <row r="27" spans="2:6" ht="14.5" customHeight="1" x14ac:dyDescent="0.35">
      <c r="F27" s="88"/>
    </row>
    <row r="28" spans="2:6" ht="14.5" customHeight="1" x14ac:dyDescent="0.35">
      <c r="F28" s="94"/>
    </row>
    <row r="29" spans="2:6" ht="14.5" customHeight="1" x14ac:dyDescent="0.35">
      <c r="F29" s="94"/>
    </row>
  </sheetData>
  <mergeCells count="6">
    <mergeCell ref="B2:C2"/>
    <mergeCell ref="B3:C3"/>
    <mergeCell ref="A14:A15"/>
    <mergeCell ref="F3:G3"/>
    <mergeCell ref="H3:M4"/>
    <mergeCell ref="F4:G4"/>
  </mergeCells>
  <hyperlinks>
    <hyperlink ref="F4" r:id="rId1" display="http://gis.its.ucdavis.edu/evexplorer/"/>
  </hyperlinks>
  <pageMargins left="0.7" right="0.7" top="0.75" bottom="0.75" header="0.3" footer="0.3"/>
  <pageSetup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7526"/>
  <sheetViews>
    <sheetView topLeftCell="I1" workbookViewId="0">
      <selection activeCell="AB23" sqref="AB23"/>
    </sheetView>
  </sheetViews>
  <sheetFormatPr defaultColWidth="9.1796875" defaultRowHeight="14.5" x14ac:dyDescent="0.35"/>
  <cols>
    <col min="1" max="1" width="7.7265625" style="6" customWidth="1"/>
    <col min="2" max="2" width="8.7265625" style="6" bestFit="1" customWidth="1"/>
    <col min="3" max="3" width="17.7265625" style="6" bestFit="1" customWidth="1"/>
    <col min="4" max="4" width="9.1796875" style="6"/>
    <col min="5" max="13" width="8.54296875" style="6" customWidth="1"/>
    <col min="14" max="14" width="17.81640625" style="6" bestFit="1" customWidth="1"/>
    <col min="15" max="15" width="6.54296875" style="29" bestFit="1" customWidth="1"/>
    <col min="16" max="16" width="16" style="29" bestFit="1" customWidth="1"/>
    <col min="17" max="17" width="17.26953125" style="29" bestFit="1" customWidth="1"/>
    <col min="18" max="18" width="9" style="43" customWidth="1"/>
    <col min="19" max="19" width="17.81640625" style="29" bestFit="1" customWidth="1"/>
    <col min="20" max="20" width="12" style="6" bestFit="1" customWidth="1"/>
    <col min="21" max="21" width="16.54296875" style="6" bestFit="1" customWidth="1"/>
    <col min="22" max="22" width="13.1796875" style="6" bestFit="1" customWidth="1"/>
    <col min="23" max="23" width="5.26953125" style="6" bestFit="1" customWidth="1"/>
    <col min="24" max="24" width="6.1796875" style="6" bestFit="1" customWidth="1"/>
    <col min="25" max="25" width="8" style="6" bestFit="1" customWidth="1"/>
    <col min="26" max="26" width="15.1796875" style="6" bestFit="1" customWidth="1"/>
    <col min="27" max="27" width="14.54296875" style="6" bestFit="1" customWidth="1"/>
    <col min="28" max="16384" width="9.1796875" style="6"/>
  </cols>
  <sheetData>
    <row r="1" spans="1:27" ht="15" x14ac:dyDescent="0.25">
      <c r="A1" s="6" t="s">
        <v>656</v>
      </c>
      <c r="B1" s="39">
        <v>42005</v>
      </c>
      <c r="D1" s="6" t="s">
        <v>657</v>
      </c>
      <c r="N1" s="24" t="s">
        <v>263</v>
      </c>
      <c r="O1" s="25" t="s">
        <v>3</v>
      </c>
      <c r="P1" s="25" t="s">
        <v>264</v>
      </c>
      <c r="Q1" s="26" t="s">
        <v>265</v>
      </c>
      <c r="R1" s="40"/>
      <c r="S1" s="27" t="s">
        <v>266</v>
      </c>
      <c r="T1" s="28" t="s">
        <v>267</v>
      </c>
      <c r="U1" s="28" t="s">
        <v>268</v>
      </c>
      <c r="V1" s="28" t="s">
        <v>269</v>
      </c>
      <c r="W1" s="28" t="s">
        <v>270</v>
      </c>
      <c r="X1" s="28" t="s">
        <v>271</v>
      </c>
      <c r="Y1" s="28" t="s">
        <v>272</v>
      </c>
      <c r="Z1" s="28" t="s">
        <v>273</v>
      </c>
      <c r="AA1" s="28" t="s">
        <v>274</v>
      </c>
    </row>
    <row r="2" spans="1:27" ht="15" x14ac:dyDescent="0.25">
      <c r="A2" s="6" t="s">
        <v>658</v>
      </c>
      <c r="B2" s="39">
        <v>42370</v>
      </c>
      <c r="D2" s="6" t="s">
        <v>659</v>
      </c>
      <c r="O2" s="29" t="s">
        <v>277</v>
      </c>
      <c r="P2" s="30">
        <v>2969</v>
      </c>
      <c r="Q2" s="30">
        <f>($T$2*$W$2)</f>
        <v>2434.4645809083208</v>
      </c>
      <c r="R2" s="41"/>
      <c r="S2" s="30" t="s">
        <v>263</v>
      </c>
      <c r="T2" s="6">
        <f>((V2/W2)/Z2)</f>
        <v>0.51775086790904312</v>
      </c>
      <c r="U2" s="32">
        <f>SUM($D$6:$D$17525)</f>
        <v>42539834.086791992</v>
      </c>
      <c r="V2" s="32">
        <f>U2/2</f>
        <v>21269917.043395996</v>
      </c>
      <c r="W2" s="32">
        <f>MAX(P2:P13)</f>
        <v>4702</v>
      </c>
      <c r="X2" s="6">
        <v>8760</v>
      </c>
      <c r="Y2" s="6">
        <v>23</v>
      </c>
      <c r="Z2" s="6">
        <f>X2-Y2</f>
        <v>8737</v>
      </c>
      <c r="AA2" s="6">
        <f>T2*100</f>
        <v>51.775086790904311</v>
      </c>
    </row>
    <row r="3" spans="1:27" x14ac:dyDescent="0.35">
      <c r="A3" s="6" t="s">
        <v>660</v>
      </c>
      <c r="B3" s="6" t="s">
        <v>661</v>
      </c>
      <c r="O3" s="29" t="s">
        <v>278</v>
      </c>
      <c r="P3" s="30">
        <v>2966</v>
      </c>
      <c r="Q3" s="30">
        <f t="shared" ref="Q3:Q13" si="0">($T$2*$W$2)</f>
        <v>2434.4645809083208</v>
      </c>
      <c r="R3" s="41"/>
      <c r="S3" s="29" t="s">
        <v>662</v>
      </c>
      <c r="T3" s="6">
        <f t="shared" ref="T3:T6" si="1">((V3/W3)/Z3)</f>
        <v>0.51777277564757196</v>
      </c>
      <c r="U3" s="32">
        <f>(SUM($D$6:$D$17525))</f>
        <v>42539834.086791992</v>
      </c>
      <c r="V3" s="32">
        <f>(U3/2)+900</f>
        <v>21270817.043395996</v>
      </c>
      <c r="W3" s="32">
        <f>W2</f>
        <v>4702</v>
      </c>
      <c r="X3" s="6">
        <v>8760</v>
      </c>
      <c r="Y3" s="6">
        <v>23</v>
      </c>
      <c r="Z3" s="6">
        <f t="shared" ref="Z3:Z6" si="2">X3-Y3</f>
        <v>8737</v>
      </c>
      <c r="AA3" s="6">
        <f t="shared" ref="AA3:AA6" si="3">T3*100</f>
        <v>51.777277564757199</v>
      </c>
    </row>
    <row r="4" spans="1:27" x14ac:dyDescent="0.35">
      <c r="O4" s="29" t="s">
        <v>281</v>
      </c>
      <c r="P4" s="30">
        <v>3118</v>
      </c>
      <c r="Q4" s="30">
        <f t="shared" si="0"/>
        <v>2434.4645809083208</v>
      </c>
      <c r="R4" s="41"/>
      <c r="S4" s="29" t="s">
        <v>663</v>
      </c>
      <c r="T4" s="6">
        <f t="shared" si="1"/>
        <v>0.47024793152570571</v>
      </c>
      <c r="U4" s="32">
        <f>(SUM($D$6:$D$17525))</f>
        <v>42539834.086791992</v>
      </c>
      <c r="V4" s="32">
        <f t="shared" ref="V4:V6" si="4">(U4/2)+900</f>
        <v>21270817.043395996</v>
      </c>
      <c r="W4" s="32">
        <f>W2+475.2</f>
        <v>5177.2</v>
      </c>
      <c r="X4" s="6">
        <v>8760</v>
      </c>
      <c r="Y4" s="6">
        <v>23</v>
      </c>
      <c r="Z4" s="6">
        <f t="shared" si="2"/>
        <v>8737</v>
      </c>
      <c r="AA4" s="6">
        <f t="shared" si="3"/>
        <v>47.024793152570574</v>
      </c>
    </row>
    <row r="5" spans="1:27" x14ac:dyDescent="0.35">
      <c r="C5" s="6" t="s">
        <v>664</v>
      </c>
      <c r="D5" s="6" t="s">
        <v>665</v>
      </c>
      <c r="E5" s="6" t="s">
        <v>666</v>
      </c>
      <c r="F5" s="6" t="s">
        <v>667</v>
      </c>
      <c r="G5" s="6" t="s">
        <v>668</v>
      </c>
      <c r="H5" s="6" t="s">
        <v>275</v>
      </c>
      <c r="I5" s="6" t="s">
        <v>669</v>
      </c>
      <c r="J5" s="6" t="s">
        <v>670</v>
      </c>
      <c r="K5" s="35" t="s">
        <v>671</v>
      </c>
      <c r="L5" s="6" t="s">
        <v>672</v>
      </c>
      <c r="M5" s="35" t="s">
        <v>673</v>
      </c>
      <c r="N5" s="35"/>
      <c r="O5" s="29" t="s">
        <v>283</v>
      </c>
      <c r="P5" s="29">
        <v>3109</v>
      </c>
      <c r="Q5" s="30">
        <f t="shared" si="0"/>
        <v>2434.4645809083208</v>
      </c>
      <c r="R5" s="41"/>
      <c r="S5" s="29" t="s">
        <v>674</v>
      </c>
      <c r="T5" s="6">
        <f t="shared" si="1"/>
        <v>0.51777277564757196</v>
      </c>
      <c r="U5" s="32">
        <f>(SUM($D$6:$D$17525))</f>
        <v>42539834.086791992</v>
      </c>
      <c r="V5" s="32">
        <f t="shared" si="4"/>
        <v>21270817.043395996</v>
      </c>
      <c r="W5" s="6">
        <v>4702</v>
      </c>
      <c r="X5" s="6">
        <v>8760</v>
      </c>
      <c r="Y5" s="6">
        <v>23</v>
      </c>
      <c r="Z5" s="6">
        <f t="shared" si="2"/>
        <v>8737</v>
      </c>
      <c r="AA5" s="6">
        <f t="shared" si="3"/>
        <v>51.777277564757199</v>
      </c>
    </row>
    <row r="6" spans="1:27" x14ac:dyDescent="0.35">
      <c r="A6" s="35" t="s">
        <v>675</v>
      </c>
      <c r="C6" s="42">
        <v>42005</v>
      </c>
      <c r="D6" s="32">
        <v>2393.94287109375</v>
      </c>
      <c r="E6" s="34" t="str">
        <f>TEXT(MONTH(C6),"00")&amp;"-"&amp;TEXT(DAY(C6),"00")</f>
        <v>01-01</v>
      </c>
      <c r="F6" s="6">
        <f>HOUR(C6)</f>
        <v>0</v>
      </c>
      <c r="G6" s="6">
        <f>DAY(C6)</f>
        <v>1</v>
      </c>
      <c r="H6" s="6">
        <f>MONTH(C6)</f>
        <v>1</v>
      </c>
      <c r="I6" s="6">
        <f>WEEKNUM(C6)</f>
        <v>1</v>
      </c>
      <c r="J6" s="6" t="str">
        <f>H6&amp;"-"&amp;G6</f>
        <v>1-1</v>
      </c>
      <c r="K6" s="6" t="str">
        <f>IF(WEEKDAY(C6,11)&lt;6,"WK","WKND")</f>
        <v>WK</v>
      </c>
      <c r="L6" s="6" t="str">
        <f>IF(AND(F6&lt;17,F6&gt;6),"DAY","EVE")</f>
        <v>EVE</v>
      </c>
      <c r="M6" s="6">
        <f>IF(D6&gt;4000,1,0)</f>
        <v>0</v>
      </c>
      <c r="O6" s="29" t="s">
        <v>285</v>
      </c>
      <c r="P6" s="29">
        <v>3092</v>
      </c>
      <c r="Q6" s="30">
        <f t="shared" si="0"/>
        <v>2434.4645809083208</v>
      </c>
      <c r="R6" s="41"/>
      <c r="S6" s="29" t="s">
        <v>676</v>
      </c>
      <c r="T6" s="6">
        <f t="shared" si="1"/>
        <v>0.50052787645865204</v>
      </c>
      <c r="U6" s="32">
        <f>(SUM($D$6:$D$17525))</f>
        <v>42539834.086791992</v>
      </c>
      <c r="V6" s="32">
        <f t="shared" si="4"/>
        <v>21270817.043395996</v>
      </c>
      <c r="W6" s="6">
        <f>W5+162</f>
        <v>4864</v>
      </c>
      <c r="X6" s="6">
        <v>8760</v>
      </c>
      <c r="Y6" s="6">
        <v>23</v>
      </c>
      <c r="Z6" s="6">
        <f t="shared" si="2"/>
        <v>8737</v>
      </c>
      <c r="AA6" s="6">
        <f t="shared" si="3"/>
        <v>50.052787645865202</v>
      </c>
    </row>
    <row r="7" spans="1:27" x14ac:dyDescent="0.35">
      <c r="C7" s="42">
        <v>42005.020833333336</v>
      </c>
      <c r="D7" s="32">
        <v>2315.21533203125</v>
      </c>
      <c r="E7" s="34" t="str">
        <f t="shared" ref="E7:E70" si="5">TEXT(MONTH(C7),"00")&amp;"-"&amp;TEXT(DAY(C7),"00")</f>
        <v>01-01</v>
      </c>
      <c r="F7" s="6">
        <f t="shared" ref="F7:F70" si="6">HOUR(C7)</f>
        <v>0</v>
      </c>
      <c r="G7" s="6">
        <f t="shared" ref="G7:G70" si="7">DAY(C7)</f>
        <v>1</v>
      </c>
      <c r="H7" s="6">
        <f t="shared" ref="H7:H70" si="8">MONTH(C7)</f>
        <v>1</v>
      </c>
      <c r="I7" s="6">
        <f t="shared" ref="I7:I70" si="9">WEEKNUM(C7)</f>
        <v>1</v>
      </c>
      <c r="J7" s="6" t="str">
        <f t="shared" ref="J7:J70" si="10">H7&amp;"-"&amp;G7</f>
        <v>1-1</v>
      </c>
      <c r="K7" s="6" t="str">
        <f t="shared" ref="K7:K70" si="11">IF(WEEKDAY(C7,11)&lt;6,"WK","WKND")</f>
        <v>WK</v>
      </c>
      <c r="L7" s="6" t="str">
        <f t="shared" ref="L7:L70" si="12">IF(AND(F7&lt;17,F7&gt;6),"DAY","EVE")</f>
        <v>EVE</v>
      </c>
      <c r="M7" s="6">
        <f t="shared" ref="M7:M70" si="13">IF(D7&gt;4000,1,0)</f>
        <v>0</v>
      </c>
      <c r="O7" s="29" t="s">
        <v>287</v>
      </c>
      <c r="P7" s="29">
        <v>3367</v>
      </c>
      <c r="Q7" s="30">
        <f t="shared" si="0"/>
        <v>2434.4645809083208</v>
      </c>
      <c r="R7" s="41"/>
    </row>
    <row r="8" spans="1:27" x14ac:dyDescent="0.35">
      <c r="C8" s="42">
        <v>42005.041666666664</v>
      </c>
      <c r="D8" s="32">
        <v>2248.92822265625</v>
      </c>
      <c r="E8" s="34" t="str">
        <f t="shared" si="5"/>
        <v>01-01</v>
      </c>
      <c r="F8" s="6">
        <f t="shared" si="6"/>
        <v>1</v>
      </c>
      <c r="G8" s="6">
        <f t="shared" si="7"/>
        <v>1</v>
      </c>
      <c r="H8" s="6">
        <f t="shared" si="8"/>
        <v>1</v>
      </c>
      <c r="I8" s="6">
        <f t="shared" si="9"/>
        <v>1</v>
      </c>
      <c r="J8" s="6" t="str">
        <f t="shared" si="10"/>
        <v>1-1</v>
      </c>
      <c r="K8" s="6" t="str">
        <f t="shared" si="11"/>
        <v>WK</v>
      </c>
      <c r="L8" s="6" t="str">
        <f t="shared" si="12"/>
        <v>EVE</v>
      </c>
      <c r="M8" s="6">
        <f t="shared" si="13"/>
        <v>0</v>
      </c>
      <c r="O8" s="29" t="s">
        <v>289</v>
      </c>
      <c r="P8" s="29">
        <v>3605</v>
      </c>
      <c r="Q8" s="30">
        <f t="shared" si="0"/>
        <v>2434.4645809083208</v>
      </c>
      <c r="R8" s="41"/>
    </row>
    <row r="9" spans="1:27" x14ac:dyDescent="0.35">
      <c r="C9" s="42">
        <v>42005.0625</v>
      </c>
      <c r="D9" s="32">
        <v>2198.08837890625</v>
      </c>
      <c r="E9" s="34" t="str">
        <f t="shared" si="5"/>
        <v>01-01</v>
      </c>
      <c r="F9" s="6">
        <f t="shared" si="6"/>
        <v>1</v>
      </c>
      <c r="G9" s="6">
        <f t="shared" si="7"/>
        <v>1</v>
      </c>
      <c r="H9" s="6">
        <f t="shared" si="8"/>
        <v>1</v>
      </c>
      <c r="I9" s="6">
        <f t="shared" si="9"/>
        <v>1</v>
      </c>
      <c r="J9" s="6" t="str">
        <f t="shared" si="10"/>
        <v>1-1</v>
      </c>
      <c r="K9" s="6" t="str">
        <f t="shared" si="11"/>
        <v>WK</v>
      </c>
      <c r="L9" s="6" t="str">
        <f t="shared" si="12"/>
        <v>EVE</v>
      </c>
      <c r="M9" s="6">
        <f t="shared" si="13"/>
        <v>0</v>
      </c>
      <c r="O9" s="29" t="s">
        <v>291</v>
      </c>
      <c r="P9" s="29">
        <v>4421</v>
      </c>
      <c r="Q9" s="30">
        <f t="shared" si="0"/>
        <v>2434.4645809083208</v>
      </c>
      <c r="R9" s="41"/>
    </row>
    <row r="10" spans="1:27" x14ac:dyDescent="0.35">
      <c r="C10" s="42">
        <v>42005.083333333336</v>
      </c>
      <c r="D10" s="32">
        <v>2155.532470703125</v>
      </c>
      <c r="E10" s="34" t="str">
        <f t="shared" si="5"/>
        <v>01-01</v>
      </c>
      <c r="F10" s="6">
        <f t="shared" si="6"/>
        <v>2</v>
      </c>
      <c r="G10" s="6">
        <f t="shared" si="7"/>
        <v>1</v>
      </c>
      <c r="H10" s="6">
        <f t="shared" si="8"/>
        <v>1</v>
      </c>
      <c r="I10" s="6">
        <f t="shared" si="9"/>
        <v>1</v>
      </c>
      <c r="J10" s="6" t="str">
        <f t="shared" si="10"/>
        <v>1-1</v>
      </c>
      <c r="K10" s="6" t="str">
        <f t="shared" si="11"/>
        <v>WK</v>
      </c>
      <c r="L10" s="6" t="str">
        <f t="shared" si="12"/>
        <v>EVE</v>
      </c>
      <c r="M10" s="6">
        <f t="shared" si="13"/>
        <v>0</v>
      </c>
      <c r="O10" s="29" t="s">
        <v>293</v>
      </c>
      <c r="P10" s="29">
        <v>4702</v>
      </c>
      <c r="Q10" s="30">
        <f t="shared" si="0"/>
        <v>2434.4645809083208</v>
      </c>
      <c r="R10" s="41"/>
    </row>
    <row r="11" spans="1:27" x14ac:dyDescent="0.35">
      <c r="C11" s="42">
        <v>42005.104166666664</v>
      </c>
      <c r="D11" s="32">
        <v>2119.86279296875</v>
      </c>
      <c r="E11" s="34" t="str">
        <f t="shared" si="5"/>
        <v>01-01</v>
      </c>
      <c r="F11" s="6">
        <f t="shared" si="6"/>
        <v>2</v>
      </c>
      <c r="G11" s="6">
        <f t="shared" si="7"/>
        <v>1</v>
      </c>
      <c r="H11" s="6">
        <f t="shared" si="8"/>
        <v>1</v>
      </c>
      <c r="I11" s="6">
        <f t="shared" si="9"/>
        <v>1</v>
      </c>
      <c r="J11" s="6" t="str">
        <f t="shared" si="10"/>
        <v>1-1</v>
      </c>
      <c r="K11" s="6" t="str">
        <f t="shared" si="11"/>
        <v>WK</v>
      </c>
      <c r="L11" s="6" t="str">
        <f t="shared" si="12"/>
        <v>EVE</v>
      </c>
      <c r="M11" s="6">
        <f t="shared" si="13"/>
        <v>0</v>
      </c>
      <c r="O11" s="29" t="s">
        <v>295</v>
      </c>
      <c r="P11" s="29">
        <v>4309</v>
      </c>
      <c r="Q11" s="30">
        <f t="shared" si="0"/>
        <v>2434.4645809083208</v>
      </c>
      <c r="R11" s="41"/>
    </row>
    <row r="12" spans="1:27" x14ac:dyDescent="0.35">
      <c r="C12" s="42">
        <v>42005.125</v>
      </c>
      <c r="D12" s="32">
        <v>2089.142822265625</v>
      </c>
      <c r="E12" s="34" t="str">
        <f t="shared" si="5"/>
        <v>01-01</v>
      </c>
      <c r="F12" s="6">
        <f t="shared" si="6"/>
        <v>3</v>
      </c>
      <c r="G12" s="6">
        <f t="shared" si="7"/>
        <v>1</v>
      </c>
      <c r="H12" s="6">
        <f t="shared" si="8"/>
        <v>1</v>
      </c>
      <c r="I12" s="6">
        <f t="shared" si="9"/>
        <v>1</v>
      </c>
      <c r="J12" s="6" t="str">
        <f t="shared" si="10"/>
        <v>1-1</v>
      </c>
      <c r="K12" s="6" t="str">
        <f t="shared" si="11"/>
        <v>WK</v>
      </c>
      <c r="L12" s="6" t="str">
        <f t="shared" si="12"/>
        <v>EVE</v>
      </c>
      <c r="M12" s="6">
        <f t="shared" si="13"/>
        <v>0</v>
      </c>
      <c r="O12" s="29" t="s">
        <v>297</v>
      </c>
      <c r="P12" s="29">
        <v>3090</v>
      </c>
      <c r="Q12" s="30">
        <f t="shared" si="0"/>
        <v>2434.4645809083208</v>
      </c>
      <c r="R12" s="41"/>
    </row>
    <row r="13" spans="1:27" x14ac:dyDescent="0.35">
      <c r="C13" s="42">
        <v>42005.145833333336</v>
      </c>
      <c r="D13" s="32">
        <v>2078.27197265625</v>
      </c>
      <c r="E13" s="34" t="str">
        <f t="shared" si="5"/>
        <v>01-01</v>
      </c>
      <c r="F13" s="6">
        <f t="shared" si="6"/>
        <v>3</v>
      </c>
      <c r="G13" s="6">
        <f t="shared" si="7"/>
        <v>1</v>
      </c>
      <c r="H13" s="6">
        <f t="shared" si="8"/>
        <v>1</v>
      </c>
      <c r="I13" s="6">
        <f t="shared" si="9"/>
        <v>1</v>
      </c>
      <c r="J13" s="6" t="str">
        <f t="shared" si="10"/>
        <v>1-1</v>
      </c>
      <c r="K13" s="6" t="str">
        <f t="shared" si="11"/>
        <v>WK</v>
      </c>
      <c r="L13" s="6" t="str">
        <f t="shared" si="12"/>
        <v>EVE</v>
      </c>
      <c r="M13" s="6">
        <f t="shared" si="13"/>
        <v>0</v>
      </c>
      <c r="O13" s="29" t="s">
        <v>299</v>
      </c>
      <c r="P13" s="29">
        <v>3212</v>
      </c>
      <c r="Q13" s="30">
        <f t="shared" si="0"/>
        <v>2434.4645809083208</v>
      </c>
      <c r="R13" s="41"/>
    </row>
    <row r="14" spans="1:27" x14ac:dyDescent="0.35">
      <c r="C14" s="42">
        <v>42005.166666666664</v>
      </c>
      <c r="D14" s="32">
        <v>2071.018798828125</v>
      </c>
      <c r="E14" s="34" t="str">
        <f t="shared" si="5"/>
        <v>01-01</v>
      </c>
      <c r="F14" s="6">
        <f t="shared" si="6"/>
        <v>4</v>
      </c>
      <c r="G14" s="6">
        <f t="shared" si="7"/>
        <v>1</v>
      </c>
      <c r="H14" s="6">
        <f t="shared" si="8"/>
        <v>1</v>
      </c>
      <c r="I14" s="6">
        <f t="shared" si="9"/>
        <v>1</v>
      </c>
      <c r="J14" s="6" t="str">
        <f t="shared" si="10"/>
        <v>1-1</v>
      </c>
      <c r="K14" s="6" t="str">
        <f t="shared" si="11"/>
        <v>WK</v>
      </c>
      <c r="L14" s="6" t="str">
        <f t="shared" si="12"/>
        <v>EVE</v>
      </c>
      <c r="M14" s="6">
        <f t="shared" si="13"/>
        <v>0</v>
      </c>
    </row>
    <row r="15" spans="1:27" x14ac:dyDescent="0.35">
      <c r="C15" s="42">
        <v>42005.1875</v>
      </c>
      <c r="D15" s="32">
        <v>2080.112060546875</v>
      </c>
      <c r="E15" s="34" t="str">
        <f t="shared" si="5"/>
        <v>01-01</v>
      </c>
      <c r="F15" s="6">
        <f t="shared" si="6"/>
        <v>4</v>
      </c>
      <c r="G15" s="6">
        <f t="shared" si="7"/>
        <v>1</v>
      </c>
      <c r="H15" s="6">
        <f t="shared" si="8"/>
        <v>1</v>
      </c>
      <c r="I15" s="6">
        <f t="shared" si="9"/>
        <v>1</v>
      </c>
      <c r="J15" s="6" t="str">
        <f t="shared" si="10"/>
        <v>1-1</v>
      </c>
      <c r="K15" s="6" t="str">
        <f t="shared" si="11"/>
        <v>WK</v>
      </c>
      <c r="L15" s="6" t="str">
        <f t="shared" si="12"/>
        <v>EVE</v>
      </c>
      <c r="M15" s="6">
        <f t="shared" si="13"/>
        <v>0</v>
      </c>
      <c r="N15" s="37"/>
    </row>
    <row r="16" spans="1:27" x14ac:dyDescent="0.35">
      <c r="C16" s="42">
        <v>42005.208333333336</v>
      </c>
      <c r="D16" s="32">
        <v>2094.333251953125</v>
      </c>
      <c r="E16" s="34" t="str">
        <f t="shared" si="5"/>
        <v>01-01</v>
      </c>
      <c r="F16" s="6">
        <f t="shared" si="6"/>
        <v>5</v>
      </c>
      <c r="G16" s="6">
        <f t="shared" si="7"/>
        <v>1</v>
      </c>
      <c r="H16" s="6">
        <f t="shared" si="8"/>
        <v>1</v>
      </c>
      <c r="I16" s="6">
        <f t="shared" si="9"/>
        <v>1</v>
      </c>
      <c r="J16" s="6" t="str">
        <f t="shared" si="10"/>
        <v>1-1</v>
      </c>
      <c r="K16" s="6" t="str">
        <f t="shared" si="11"/>
        <v>WK</v>
      </c>
      <c r="L16" s="6" t="str">
        <f t="shared" si="12"/>
        <v>EVE</v>
      </c>
      <c r="M16" s="6">
        <f t="shared" si="13"/>
        <v>0</v>
      </c>
      <c r="N16" s="24" t="s">
        <v>662</v>
      </c>
      <c r="O16" s="25" t="s">
        <v>3</v>
      </c>
      <c r="P16" s="25" t="s">
        <v>264</v>
      </c>
      <c r="Q16" s="25" t="s">
        <v>265</v>
      </c>
    </row>
    <row r="17" spans="3:17" x14ac:dyDescent="0.35">
      <c r="C17" s="42">
        <v>42005.229166666664</v>
      </c>
      <c r="D17" s="32">
        <v>2134.91796875</v>
      </c>
      <c r="E17" s="34" t="str">
        <f t="shared" si="5"/>
        <v>01-01</v>
      </c>
      <c r="F17" s="6">
        <f t="shared" si="6"/>
        <v>5</v>
      </c>
      <c r="G17" s="6">
        <f t="shared" si="7"/>
        <v>1</v>
      </c>
      <c r="H17" s="6">
        <f t="shared" si="8"/>
        <v>1</v>
      </c>
      <c r="I17" s="6">
        <f t="shared" si="9"/>
        <v>1</v>
      </c>
      <c r="J17" s="6" t="str">
        <f t="shared" si="10"/>
        <v>1-1</v>
      </c>
      <c r="K17" s="6" t="str">
        <f t="shared" si="11"/>
        <v>WK</v>
      </c>
      <c r="L17" s="6" t="str">
        <f t="shared" si="12"/>
        <v>EVE</v>
      </c>
      <c r="M17" s="6">
        <f t="shared" si="13"/>
        <v>0</v>
      </c>
      <c r="O17" s="29" t="s">
        <v>277</v>
      </c>
      <c r="P17" s="30">
        <v>2969</v>
      </c>
      <c r="Q17" s="30">
        <f>$T$3*$W$3</f>
        <v>2434.5675910948835</v>
      </c>
    </row>
    <row r="18" spans="3:17" x14ac:dyDescent="0.35">
      <c r="C18" s="42">
        <v>42005.25</v>
      </c>
      <c r="D18" s="32">
        <v>2184.29541015625</v>
      </c>
      <c r="E18" s="34" t="str">
        <f t="shared" si="5"/>
        <v>01-01</v>
      </c>
      <c r="F18" s="6">
        <f t="shared" si="6"/>
        <v>6</v>
      </c>
      <c r="G18" s="6">
        <f t="shared" si="7"/>
        <v>1</v>
      </c>
      <c r="H18" s="6">
        <f t="shared" si="8"/>
        <v>1</v>
      </c>
      <c r="I18" s="6">
        <f t="shared" si="9"/>
        <v>1</v>
      </c>
      <c r="J18" s="6" t="str">
        <f t="shared" si="10"/>
        <v>1-1</v>
      </c>
      <c r="K18" s="6" t="str">
        <f t="shared" si="11"/>
        <v>WK</v>
      </c>
      <c r="L18" s="6" t="str">
        <f t="shared" si="12"/>
        <v>EVE</v>
      </c>
      <c r="M18" s="6">
        <f t="shared" si="13"/>
        <v>0</v>
      </c>
      <c r="O18" s="29" t="s">
        <v>278</v>
      </c>
      <c r="P18" s="30">
        <v>2966</v>
      </c>
      <c r="Q18" s="30">
        <f t="shared" ref="Q18:Q28" si="14">$T$3*$W$3</f>
        <v>2434.5675910948835</v>
      </c>
    </row>
    <row r="19" spans="3:17" x14ac:dyDescent="0.35">
      <c r="C19" s="42">
        <v>42005.270833333336</v>
      </c>
      <c r="D19" s="32">
        <v>2248.743896484375</v>
      </c>
      <c r="E19" s="34" t="str">
        <f t="shared" si="5"/>
        <v>01-01</v>
      </c>
      <c r="F19" s="6">
        <f t="shared" si="6"/>
        <v>6</v>
      </c>
      <c r="G19" s="6">
        <f t="shared" si="7"/>
        <v>1</v>
      </c>
      <c r="H19" s="6">
        <f t="shared" si="8"/>
        <v>1</v>
      </c>
      <c r="I19" s="6">
        <f t="shared" si="9"/>
        <v>1</v>
      </c>
      <c r="J19" s="6" t="str">
        <f t="shared" si="10"/>
        <v>1-1</v>
      </c>
      <c r="K19" s="6" t="str">
        <f t="shared" si="11"/>
        <v>WK</v>
      </c>
      <c r="L19" s="6" t="str">
        <f t="shared" si="12"/>
        <v>EVE</v>
      </c>
      <c r="M19" s="6">
        <f t="shared" si="13"/>
        <v>0</v>
      </c>
      <c r="O19" s="29" t="s">
        <v>281</v>
      </c>
      <c r="P19" s="30">
        <v>3118</v>
      </c>
      <c r="Q19" s="30">
        <f t="shared" si="14"/>
        <v>2434.5675910948835</v>
      </c>
    </row>
    <row r="20" spans="3:17" x14ac:dyDescent="0.35">
      <c r="C20" s="42">
        <v>42005.291666666664</v>
      </c>
      <c r="D20" s="32">
        <v>2247.206787109375</v>
      </c>
      <c r="E20" s="34" t="str">
        <f t="shared" si="5"/>
        <v>01-01</v>
      </c>
      <c r="F20" s="6">
        <f t="shared" si="6"/>
        <v>7</v>
      </c>
      <c r="G20" s="6">
        <f t="shared" si="7"/>
        <v>1</v>
      </c>
      <c r="H20" s="6">
        <f t="shared" si="8"/>
        <v>1</v>
      </c>
      <c r="I20" s="6">
        <f t="shared" si="9"/>
        <v>1</v>
      </c>
      <c r="J20" s="6" t="str">
        <f t="shared" si="10"/>
        <v>1-1</v>
      </c>
      <c r="K20" s="6" t="str">
        <f t="shared" si="11"/>
        <v>WK</v>
      </c>
      <c r="L20" s="6" t="str">
        <f t="shared" si="12"/>
        <v>DAY</v>
      </c>
      <c r="M20" s="6">
        <f t="shared" si="13"/>
        <v>0</v>
      </c>
      <c r="O20" s="29" t="s">
        <v>283</v>
      </c>
      <c r="P20" s="29">
        <v>3109</v>
      </c>
      <c r="Q20" s="30">
        <f t="shared" si="14"/>
        <v>2434.5675910948835</v>
      </c>
    </row>
    <row r="21" spans="3:17" x14ac:dyDescent="0.35">
      <c r="C21" s="42">
        <v>42005.3125</v>
      </c>
      <c r="D21" s="32">
        <v>2264.694580078125</v>
      </c>
      <c r="E21" s="34" t="str">
        <f t="shared" si="5"/>
        <v>01-01</v>
      </c>
      <c r="F21" s="6">
        <f t="shared" si="6"/>
        <v>7</v>
      </c>
      <c r="G21" s="6">
        <f t="shared" si="7"/>
        <v>1</v>
      </c>
      <c r="H21" s="6">
        <f t="shared" si="8"/>
        <v>1</v>
      </c>
      <c r="I21" s="6">
        <f t="shared" si="9"/>
        <v>1</v>
      </c>
      <c r="J21" s="6" t="str">
        <f t="shared" si="10"/>
        <v>1-1</v>
      </c>
      <c r="K21" s="6" t="str">
        <f t="shared" si="11"/>
        <v>WK</v>
      </c>
      <c r="L21" s="6" t="str">
        <f t="shared" si="12"/>
        <v>DAY</v>
      </c>
      <c r="M21" s="6">
        <f t="shared" si="13"/>
        <v>0</v>
      </c>
      <c r="O21" s="29" t="s">
        <v>285</v>
      </c>
      <c r="P21" s="29">
        <v>3092</v>
      </c>
      <c r="Q21" s="30">
        <f t="shared" si="14"/>
        <v>2434.5675910948835</v>
      </c>
    </row>
    <row r="22" spans="3:17" x14ac:dyDescent="0.35">
      <c r="C22" s="42">
        <v>42005.333333333336</v>
      </c>
      <c r="D22" s="32">
        <v>2283.1181640625</v>
      </c>
      <c r="E22" s="34" t="str">
        <f t="shared" si="5"/>
        <v>01-01</v>
      </c>
      <c r="F22" s="6">
        <f t="shared" si="6"/>
        <v>8</v>
      </c>
      <c r="G22" s="6">
        <f t="shared" si="7"/>
        <v>1</v>
      </c>
      <c r="H22" s="6">
        <f t="shared" si="8"/>
        <v>1</v>
      </c>
      <c r="I22" s="6">
        <f t="shared" si="9"/>
        <v>1</v>
      </c>
      <c r="J22" s="6" t="str">
        <f t="shared" si="10"/>
        <v>1-1</v>
      </c>
      <c r="K22" s="6" t="str">
        <f t="shared" si="11"/>
        <v>WK</v>
      </c>
      <c r="L22" s="6" t="str">
        <f t="shared" si="12"/>
        <v>DAY</v>
      </c>
      <c r="M22" s="6">
        <f t="shared" si="13"/>
        <v>0</v>
      </c>
      <c r="O22" s="29" t="s">
        <v>287</v>
      </c>
      <c r="P22" s="29">
        <v>3367</v>
      </c>
      <c r="Q22" s="30">
        <f t="shared" si="14"/>
        <v>2434.5675910948835</v>
      </c>
    </row>
    <row r="23" spans="3:17" x14ac:dyDescent="0.35">
      <c r="C23" s="42">
        <v>42005.354166666664</v>
      </c>
      <c r="D23" s="32">
        <v>2297.065673828125</v>
      </c>
      <c r="E23" s="34" t="str">
        <f t="shared" si="5"/>
        <v>01-01</v>
      </c>
      <c r="F23" s="6">
        <f t="shared" si="6"/>
        <v>8</v>
      </c>
      <c r="G23" s="6">
        <f t="shared" si="7"/>
        <v>1</v>
      </c>
      <c r="H23" s="6">
        <f t="shared" si="8"/>
        <v>1</v>
      </c>
      <c r="I23" s="6">
        <f t="shared" si="9"/>
        <v>1</v>
      </c>
      <c r="J23" s="6" t="str">
        <f t="shared" si="10"/>
        <v>1-1</v>
      </c>
      <c r="K23" s="6" t="str">
        <f t="shared" si="11"/>
        <v>WK</v>
      </c>
      <c r="L23" s="6" t="str">
        <f t="shared" si="12"/>
        <v>DAY</v>
      </c>
      <c r="M23" s="6">
        <f t="shared" si="13"/>
        <v>0</v>
      </c>
      <c r="O23" s="29" t="s">
        <v>289</v>
      </c>
      <c r="P23" s="29">
        <v>3605</v>
      </c>
      <c r="Q23" s="30">
        <f t="shared" si="14"/>
        <v>2434.5675910948835</v>
      </c>
    </row>
    <row r="24" spans="3:17" x14ac:dyDescent="0.35">
      <c r="C24" s="42">
        <v>42005.375</v>
      </c>
      <c r="D24" s="32">
        <v>2288.131103515625</v>
      </c>
      <c r="E24" s="34" t="str">
        <f t="shared" si="5"/>
        <v>01-01</v>
      </c>
      <c r="F24" s="6">
        <f t="shared" si="6"/>
        <v>9</v>
      </c>
      <c r="G24" s="6">
        <f t="shared" si="7"/>
        <v>1</v>
      </c>
      <c r="H24" s="6">
        <f t="shared" si="8"/>
        <v>1</v>
      </c>
      <c r="I24" s="6">
        <f t="shared" si="9"/>
        <v>1</v>
      </c>
      <c r="J24" s="6" t="str">
        <f t="shared" si="10"/>
        <v>1-1</v>
      </c>
      <c r="K24" s="6" t="str">
        <f t="shared" si="11"/>
        <v>WK</v>
      </c>
      <c r="L24" s="6" t="str">
        <f t="shared" si="12"/>
        <v>DAY</v>
      </c>
      <c r="M24" s="6">
        <f t="shared" si="13"/>
        <v>0</v>
      </c>
      <c r="O24" s="29" t="s">
        <v>291</v>
      </c>
      <c r="P24" s="29">
        <v>4421</v>
      </c>
      <c r="Q24" s="30">
        <f t="shared" si="14"/>
        <v>2434.5675910948835</v>
      </c>
    </row>
    <row r="25" spans="3:17" x14ac:dyDescent="0.35">
      <c r="C25" s="42">
        <v>42005.395833333336</v>
      </c>
      <c r="D25" s="32">
        <v>2282.596923828125</v>
      </c>
      <c r="E25" s="34" t="str">
        <f t="shared" si="5"/>
        <v>01-01</v>
      </c>
      <c r="F25" s="6">
        <f t="shared" si="6"/>
        <v>9</v>
      </c>
      <c r="G25" s="6">
        <f t="shared" si="7"/>
        <v>1</v>
      </c>
      <c r="H25" s="6">
        <f t="shared" si="8"/>
        <v>1</v>
      </c>
      <c r="I25" s="6">
        <f t="shared" si="9"/>
        <v>1</v>
      </c>
      <c r="J25" s="6" t="str">
        <f t="shared" si="10"/>
        <v>1-1</v>
      </c>
      <c r="K25" s="6" t="str">
        <f t="shared" si="11"/>
        <v>WK</v>
      </c>
      <c r="L25" s="6" t="str">
        <f t="shared" si="12"/>
        <v>DAY</v>
      </c>
      <c r="M25" s="6">
        <f t="shared" si="13"/>
        <v>0</v>
      </c>
      <c r="O25" s="29" t="s">
        <v>293</v>
      </c>
      <c r="P25" s="29">
        <v>4702</v>
      </c>
      <c r="Q25" s="30">
        <f t="shared" si="14"/>
        <v>2434.5675910948835</v>
      </c>
    </row>
    <row r="26" spans="3:17" x14ac:dyDescent="0.35">
      <c r="C26" s="42">
        <v>42005.416666666664</v>
      </c>
      <c r="D26" s="32">
        <v>2266.94189453125</v>
      </c>
      <c r="E26" s="34" t="str">
        <f t="shared" si="5"/>
        <v>01-01</v>
      </c>
      <c r="F26" s="6">
        <f t="shared" si="6"/>
        <v>10</v>
      </c>
      <c r="G26" s="6">
        <f t="shared" si="7"/>
        <v>1</v>
      </c>
      <c r="H26" s="6">
        <f t="shared" si="8"/>
        <v>1</v>
      </c>
      <c r="I26" s="6">
        <f t="shared" si="9"/>
        <v>1</v>
      </c>
      <c r="J26" s="6" t="str">
        <f t="shared" si="10"/>
        <v>1-1</v>
      </c>
      <c r="K26" s="6" t="str">
        <f t="shared" si="11"/>
        <v>WK</v>
      </c>
      <c r="L26" s="6" t="str">
        <f t="shared" si="12"/>
        <v>DAY</v>
      </c>
      <c r="M26" s="6">
        <f t="shared" si="13"/>
        <v>0</v>
      </c>
      <c r="O26" s="29" t="s">
        <v>295</v>
      </c>
      <c r="P26" s="29">
        <v>4309</v>
      </c>
      <c r="Q26" s="30">
        <f t="shared" si="14"/>
        <v>2434.5675910948835</v>
      </c>
    </row>
    <row r="27" spans="3:17" x14ac:dyDescent="0.35">
      <c r="C27" s="42">
        <v>42005.4375</v>
      </c>
      <c r="D27" s="32">
        <v>2250.615234375</v>
      </c>
      <c r="E27" s="34" t="str">
        <f t="shared" si="5"/>
        <v>01-01</v>
      </c>
      <c r="F27" s="6">
        <f t="shared" si="6"/>
        <v>10</v>
      </c>
      <c r="G27" s="6">
        <f t="shared" si="7"/>
        <v>1</v>
      </c>
      <c r="H27" s="6">
        <f t="shared" si="8"/>
        <v>1</v>
      </c>
      <c r="I27" s="6">
        <f t="shared" si="9"/>
        <v>1</v>
      </c>
      <c r="J27" s="6" t="str">
        <f t="shared" si="10"/>
        <v>1-1</v>
      </c>
      <c r="K27" s="6" t="str">
        <f t="shared" si="11"/>
        <v>WK</v>
      </c>
      <c r="L27" s="6" t="str">
        <f t="shared" si="12"/>
        <v>DAY</v>
      </c>
      <c r="M27" s="6">
        <f t="shared" si="13"/>
        <v>0</v>
      </c>
      <c r="O27" s="29" t="s">
        <v>297</v>
      </c>
      <c r="P27" s="29">
        <v>3090</v>
      </c>
      <c r="Q27" s="30">
        <f t="shared" si="14"/>
        <v>2434.5675910948835</v>
      </c>
    </row>
    <row r="28" spans="3:17" x14ac:dyDescent="0.35">
      <c r="C28" s="42">
        <v>42005.458333333336</v>
      </c>
      <c r="D28" s="32">
        <v>2256.802734375</v>
      </c>
      <c r="E28" s="34" t="str">
        <f t="shared" si="5"/>
        <v>01-01</v>
      </c>
      <c r="F28" s="6">
        <f t="shared" si="6"/>
        <v>11</v>
      </c>
      <c r="G28" s="6">
        <f t="shared" si="7"/>
        <v>1</v>
      </c>
      <c r="H28" s="6">
        <f t="shared" si="8"/>
        <v>1</v>
      </c>
      <c r="I28" s="6">
        <f t="shared" si="9"/>
        <v>1</v>
      </c>
      <c r="J28" s="6" t="str">
        <f t="shared" si="10"/>
        <v>1-1</v>
      </c>
      <c r="K28" s="6" t="str">
        <f t="shared" si="11"/>
        <v>WK</v>
      </c>
      <c r="L28" s="6" t="str">
        <f t="shared" si="12"/>
        <v>DAY</v>
      </c>
      <c r="M28" s="6">
        <f t="shared" si="13"/>
        <v>0</v>
      </c>
      <c r="O28" s="29" t="s">
        <v>299</v>
      </c>
      <c r="P28" s="29">
        <v>3212</v>
      </c>
      <c r="Q28" s="30">
        <f t="shared" si="14"/>
        <v>2434.5675910948835</v>
      </c>
    </row>
    <row r="29" spans="3:17" x14ac:dyDescent="0.35">
      <c r="C29" s="42">
        <v>42005.479166666664</v>
      </c>
      <c r="D29" s="32">
        <v>2232.536865234375</v>
      </c>
      <c r="E29" s="34" t="str">
        <f t="shared" si="5"/>
        <v>01-01</v>
      </c>
      <c r="F29" s="6">
        <f t="shared" si="6"/>
        <v>11</v>
      </c>
      <c r="G29" s="6">
        <f t="shared" si="7"/>
        <v>1</v>
      </c>
      <c r="H29" s="6">
        <f t="shared" si="8"/>
        <v>1</v>
      </c>
      <c r="I29" s="6">
        <f t="shared" si="9"/>
        <v>1</v>
      </c>
      <c r="J29" s="6" t="str">
        <f t="shared" si="10"/>
        <v>1-1</v>
      </c>
      <c r="K29" s="6" t="str">
        <f t="shared" si="11"/>
        <v>WK</v>
      </c>
      <c r="L29" s="6" t="str">
        <f t="shared" si="12"/>
        <v>DAY</v>
      </c>
      <c r="M29" s="6">
        <f t="shared" si="13"/>
        <v>0</v>
      </c>
    </row>
    <row r="30" spans="3:17" x14ac:dyDescent="0.35">
      <c r="C30" s="42">
        <v>42005.5</v>
      </c>
      <c r="D30" s="32">
        <v>2201.021728515625</v>
      </c>
      <c r="E30" s="34" t="str">
        <f t="shared" si="5"/>
        <v>01-01</v>
      </c>
      <c r="F30" s="6">
        <f t="shared" si="6"/>
        <v>12</v>
      </c>
      <c r="G30" s="6">
        <f t="shared" si="7"/>
        <v>1</v>
      </c>
      <c r="H30" s="6">
        <f t="shared" si="8"/>
        <v>1</v>
      </c>
      <c r="I30" s="6">
        <f t="shared" si="9"/>
        <v>1</v>
      </c>
      <c r="J30" s="6" t="str">
        <f t="shared" si="10"/>
        <v>1-1</v>
      </c>
      <c r="K30" s="6" t="str">
        <f t="shared" si="11"/>
        <v>WK</v>
      </c>
      <c r="L30" s="6" t="str">
        <f t="shared" si="12"/>
        <v>DAY</v>
      </c>
      <c r="M30" s="6">
        <f t="shared" si="13"/>
        <v>0</v>
      </c>
      <c r="N30" s="43"/>
    </row>
    <row r="31" spans="3:17" x14ac:dyDescent="0.35">
      <c r="C31" s="42">
        <v>42005.520833333336</v>
      </c>
      <c r="D31" s="32">
        <v>2174.0458984375</v>
      </c>
      <c r="E31" s="34" t="str">
        <f t="shared" si="5"/>
        <v>01-01</v>
      </c>
      <c r="F31" s="6">
        <f t="shared" si="6"/>
        <v>12</v>
      </c>
      <c r="G31" s="6">
        <f t="shared" si="7"/>
        <v>1</v>
      </c>
      <c r="H31" s="6">
        <f t="shared" si="8"/>
        <v>1</v>
      </c>
      <c r="I31" s="6">
        <f t="shared" si="9"/>
        <v>1</v>
      </c>
      <c r="J31" s="6" t="str">
        <f t="shared" si="10"/>
        <v>1-1</v>
      </c>
      <c r="K31" s="6" t="str">
        <f t="shared" si="11"/>
        <v>WK</v>
      </c>
      <c r="L31" s="6" t="str">
        <f t="shared" si="12"/>
        <v>DAY</v>
      </c>
      <c r="M31" s="6">
        <f t="shared" si="13"/>
        <v>0</v>
      </c>
      <c r="N31" s="24" t="s">
        <v>663</v>
      </c>
      <c r="O31" s="25" t="s">
        <v>3</v>
      </c>
      <c r="P31" s="25" t="s">
        <v>264</v>
      </c>
      <c r="Q31" s="25" t="s">
        <v>265</v>
      </c>
    </row>
    <row r="32" spans="3:17" x14ac:dyDescent="0.35">
      <c r="C32" s="42">
        <v>42005.541666666664</v>
      </c>
      <c r="D32" s="32">
        <v>2153.90625</v>
      </c>
      <c r="E32" s="34" t="str">
        <f t="shared" si="5"/>
        <v>01-01</v>
      </c>
      <c r="F32" s="6">
        <f t="shared" si="6"/>
        <v>13</v>
      </c>
      <c r="G32" s="6">
        <f t="shared" si="7"/>
        <v>1</v>
      </c>
      <c r="H32" s="6">
        <f t="shared" si="8"/>
        <v>1</v>
      </c>
      <c r="I32" s="6">
        <f t="shared" si="9"/>
        <v>1</v>
      </c>
      <c r="J32" s="6" t="str">
        <f t="shared" si="10"/>
        <v>1-1</v>
      </c>
      <c r="K32" s="6" t="str">
        <f t="shared" si="11"/>
        <v>WK</v>
      </c>
      <c r="L32" s="6" t="str">
        <f t="shared" si="12"/>
        <v>DAY</v>
      </c>
      <c r="M32" s="6">
        <f t="shared" si="13"/>
        <v>0</v>
      </c>
      <c r="O32" s="29" t="s">
        <v>277</v>
      </c>
      <c r="P32" s="30">
        <f>P2+426.6</f>
        <v>3395.6</v>
      </c>
      <c r="Q32" s="30">
        <f>($T$4*$W$4)</f>
        <v>2434.5675910948835</v>
      </c>
    </row>
    <row r="33" spans="3:17" x14ac:dyDescent="0.35">
      <c r="C33" s="42">
        <v>42005.5625</v>
      </c>
      <c r="D33" s="32">
        <v>2139.565673828125</v>
      </c>
      <c r="E33" s="34" t="str">
        <f t="shared" si="5"/>
        <v>01-01</v>
      </c>
      <c r="F33" s="6">
        <f t="shared" si="6"/>
        <v>13</v>
      </c>
      <c r="G33" s="6">
        <f t="shared" si="7"/>
        <v>1</v>
      </c>
      <c r="H33" s="6">
        <f t="shared" si="8"/>
        <v>1</v>
      </c>
      <c r="I33" s="6">
        <f t="shared" si="9"/>
        <v>1</v>
      </c>
      <c r="J33" s="6" t="str">
        <f t="shared" si="10"/>
        <v>1-1</v>
      </c>
      <c r="K33" s="6" t="str">
        <f t="shared" si="11"/>
        <v>WK</v>
      </c>
      <c r="L33" s="6" t="str">
        <f t="shared" si="12"/>
        <v>DAY</v>
      </c>
      <c r="M33" s="6">
        <f t="shared" si="13"/>
        <v>0</v>
      </c>
      <c r="O33" s="29" t="s">
        <v>278</v>
      </c>
      <c r="P33" s="30">
        <f t="shared" ref="P33:P43" si="15">P3+426.6</f>
        <v>3392.6</v>
      </c>
      <c r="Q33" s="30">
        <f t="shared" ref="Q33:Q43" si="16">($T$4*$W$4)</f>
        <v>2434.5675910948835</v>
      </c>
    </row>
    <row r="34" spans="3:17" x14ac:dyDescent="0.35">
      <c r="C34" s="42">
        <v>42005.583333333336</v>
      </c>
      <c r="D34" s="32">
        <v>2128.489990234375</v>
      </c>
      <c r="E34" s="34" t="str">
        <f t="shared" si="5"/>
        <v>01-01</v>
      </c>
      <c r="F34" s="6">
        <f t="shared" si="6"/>
        <v>14</v>
      </c>
      <c r="G34" s="6">
        <f t="shared" si="7"/>
        <v>1</v>
      </c>
      <c r="H34" s="6">
        <f t="shared" si="8"/>
        <v>1</v>
      </c>
      <c r="I34" s="6">
        <f t="shared" si="9"/>
        <v>1</v>
      </c>
      <c r="J34" s="6" t="str">
        <f t="shared" si="10"/>
        <v>1-1</v>
      </c>
      <c r="K34" s="6" t="str">
        <f t="shared" si="11"/>
        <v>WK</v>
      </c>
      <c r="L34" s="6" t="str">
        <f t="shared" si="12"/>
        <v>DAY</v>
      </c>
      <c r="M34" s="6">
        <f t="shared" si="13"/>
        <v>0</v>
      </c>
      <c r="O34" s="29" t="s">
        <v>281</v>
      </c>
      <c r="P34" s="30">
        <f t="shared" si="15"/>
        <v>3544.6</v>
      </c>
      <c r="Q34" s="30">
        <f t="shared" si="16"/>
        <v>2434.5675910948835</v>
      </c>
    </row>
    <row r="35" spans="3:17" x14ac:dyDescent="0.35">
      <c r="C35" s="42">
        <v>42005.604166666664</v>
      </c>
      <c r="D35" s="32">
        <v>2136.45654296875</v>
      </c>
      <c r="E35" s="34" t="str">
        <f t="shared" si="5"/>
        <v>01-01</v>
      </c>
      <c r="F35" s="6">
        <f t="shared" si="6"/>
        <v>14</v>
      </c>
      <c r="G35" s="6">
        <f t="shared" si="7"/>
        <v>1</v>
      </c>
      <c r="H35" s="6">
        <f t="shared" si="8"/>
        <v>1</v>
      </c>
      <c r="I35" s="6">
        <f t="shared" si="9"/>
        <v>1</v>
      </c>
      <c r="J35" s="6" t="str">
        <f t="shared" si="10"/>
        <v>1-1</v>
      </c>
      <c r="K35" s="6" t="str">
        <f t="shared" si="11"/>
        <v>WK</v>
      </c>
      <c r="L35" s="6" t="str">
        <f t="shared" si="12"/>
        <v>DAY</v>
      </c>
      <c r="M35" s="6">
        <f t="shared" si="13"/>
        <v>0</v>
      </c>
      <c r="O35" s="29" t="s">
        <v>283</v>
      </c>
      <c r="P35" s="30">
        <f t="shared" si="15"/>
        <v>3535.6</v>
      </c>
      <c r="Q35" s="30">
        <f t="shared" si="16"/>
        <v>2434.5675910948835</v>
      </c>
    </row>
    <row r="36" spans="3:17" x14ac:dyDescent="0.35">
      <c r="C36" s="42">
        <v>42005.625</v>
      </c>
      <c r="D36" s="32">
        <v>2163.271240234375</v>
      </c>
      <c r="E36" s="34" t="str">
        <f t="shared" si="5"/>
        <v>01-01</v>
      </c>
      <c r="F36" s="6">
        <f t="shared" si="6"/>
        <v>15</v>
      </c>
      <c r="G36" s="6">
        <f t="shared" si="7"/>
        <v>1</v>
      </c>
      <c r="H36" s="6">
        <f t="shared" si="8"/>
        <v>1</v>
      </c>
      <c r="I36" s="6">
        <f t="shared" si="9"/>
        <v>1</v>
      </c>
      <c r="J36" s="6" t="str">
        <f t="shared" si="10"/>
        <v>1-1</v>
      </c>
      <c r="K36" s="6" t="str">
        <f t="shared" si="11"/>
        <v>WK</v>
      </c>
      <c r="L36" s="6" t="str">
        <f t="shared" si="12"/>
        <v>DAY</v>
      </c>
      <c r="M36" s="6">
        <f t="shared" si="13"/>
        <v>0</v>
      </c>
      <c r="O36" s="29" t="s">
        <v>285</v>
      </c>
      <c r="P36" s="30">
        <f t="shared" si="15"/>
        <v>3518.6</v>
      </c>
      <c r="Q36" s="30">
        <f t="shared" si="16"/>
        <v>2434.5675910948835</v>
      </c>
    </row>
    <row r="37" spans="3:17" x14ac:dyDescent="0.35">
      <c r="C37" s="42">
        <v>42005.645833333336</v>
      </c>
      <c r="D37" s="32">
        <v>2162.65576171875</v>
      </c>
      <c r="E37" s="34" t="str">
        <f t="shared" si="5"/>
        <v>01-01</v>
      </c>
      <c r="F37" s="6">
        <f t="shared" si="6"/>
        <v>15</v>
      </c>
      <c r="G37" s="6">
        <f t="shared" si="7"/>
        <v>1</v>
      </c>
      <c r="H37" s="6">
        <f t="shared" si="8"/>
        <v>1</v>
      </c>
      <c r="I37" s="6">
        <f t="shared" si="9"/>
        <v>1</v>
      </c>
      <c r="J37" s="6" t="str">
        <f t="shared" si="10"/>
        <v>1-1</v>
      </c>
      <c r="K37" s="6" t="str">
        <f t="shared" si="11"/>
        <v>WK</v>
      </c>
      <c r="L37" s="6" t="str">
        <f t="shared" si="12"/>
        <v>DAY</v>
      </c>
      <c r="M37" s="6">
        <f t="shared" si="13"/>
        <v>0</v>
      </c>
      <c r="O37" s="29" t="s">
        <v>287</v>
      </c>
      <c r="P37" s="30">
        <f t="shared" si="15"/>
        <v>3793.6</v>
      </c>
      <c r="Q37" s="30">
        <f t="shared" si="16"/>
        <v>2434.5675910948835</v>
      </c>
    </row>
    <row r="38" spans="3:17" x14ac:dyDescent="0.35">
      <c r="C38" s="42">
        <v>42005.666666666664</v>
      </c>
      <c r="D38" s="32">
        <v>2227.236083984375</v>
      </c>
      <c r="E38" s="34" t="str">
        <f t="shared" si="5"/>
        <v>01-01</v>
      </c>
      <c r="F38" s="6">
        <f t="shared" si="6"/>
        <v>16</v>
      </c>
      <c r="G38" s="6">
        <f t="shared" si="7"/>
        <v>1</v>
      </c>
      <c r="H38" s="6">
        <f t="shared" si="8"/>
        <v>1</v>
      </c>
      <c r="I38" s="6">
        <f t="shared" si="9"/>
        <v>1</v>
      </c>
      <c r="J38" s="6" t="str">
        <f t="shared" si="10"/>
        <v>1-1</v>
      </c>
      <c r="K38" s="6" t="str">
        <f t="shared" si="11"/>
        <v>WK</v>
      </c>
      <c r="L38" s="6" t="str">
        <f t="shared" si="12"/>
        <v>DAY</v>
      </c>
      <c r="M38" s="6">
        <f t="shared" si="13"/>
        <v>0</v>
      </c>
      <c r="O38" s="29" t="s">
        <v>289</v>
      </c>
      <c r="P38" s="30">
        <f t="shared" si="15"/>
        <v>4031.6</v>
      </c>
      <c r="Q38" s="30">
        <f t="shared" si="16"/>
        <v>2434.5675910948835</v>
      </c>
    </row>
    <row r="39" spans="3:17" x14ac:dyDescent="0.35">
      <c r="C39" s="42">
        <v>42005.6875</v>
      </c>
      <c r="D39" s="32">
        <v>2337.45751953125</v>
      </c>
      <c r="E39" s="34" t="str">
        <f t="shared" si="5"/>
        <v>01-01</v>
      </c>
      <c r="F39" s="6">
        <f t="shared" si="6"/>
        <v>16</v>
      </c>
      <c r="G39" s="6">
        <f t="shared" si="7"/>
        <v>1</v>
      </c>
      <c r="H39" s="6">
        <f t="shared" si="8"/>
        <v>1</v>
      </c>
      <c r="I39" s="6">
        <f t="shared" si="9"/>
        <v>1</v>
      </c>
      <c r="J39" s="6" t="str">
        <f t="shared" si="10"/>
        <v>1-1</v>
      </c>
      <c r="K39" s="6" t="str">
        <f t="shared" si="11"/>
        <v>WK</v>
      </c>
      <c r="L39" s="6" t="str">
        <f t="shared" si="12"/>
        <v>DAY</v>
      </c>
      <c r="M39" s="6">
        <f t="shared" si="13"/>
        <v>0</v>
      </c>
      <c r="O39" s="29" t="s">
        <v>291</v>
      </c>
      <c r="P39" s="30">
        <f t="shared" si="15"/>
        <v>4847.6000000000004</v>
      </c>
      <c r="Q39" s="30">
        <f t="shared" si="16"/>
        <v>2434.5675910948835</v>
      </c>
    </row>
    <row r="40" spans="3:17" x14ac:dyDescent="0.35">
      <c r="C40" s="42">
        <v>42005.708333333336</v>
      </c>
      <c r="D40" s="32">
        <v>2563.411376953125</v>
      </c>
      <c r="E40" s="34" t="str">
        <f t="shared" si="5"/>
        <v>01-01</v>
      </c>
      <c r="F40" s="6">
        <f t="shared" si="6"/>
        <v>17</v>
      </c>
      <c r="G40" s="6">
        <f t="shared" si="7"/>
        <v>1</v>
      </c>
      <c r="H40" s="6">
        <f t="shared" si="8"/>
        <v>1</v>
      </c>
      <c r="I40" s="6">
        <f t="shared" si="9"/>
        <v>1</v>
      </c>
      <c r="J40" s="6" t="str">
        <f t="shared" si="10"/>
        <v>1-1</v>
      </c>
      <c r="K40" s="6" t="str">
        <f t="shared" si="11"/>
        <v>WK</v>
      </c>
      <c r="L40" s="6" t="str">
        <f t="shared" si="12"/>
        <v>EVE</v>
      </c>
      <c r="M40" s="6">
        <f t="shared" si="13"/>
        <v>0</v>
      </c>
      <c r="O40" s="29" t="s">
        <v>293</v>
      </c>
      <c r="P40" s="30">
        <f>P10+475.2</f>
        <v>5177.2</v>
      </c>
      <c r="Q40" s="30">
        <f t="shared" si="16"/>
        <v>2434.5675910948835</v>
      </c>
    </row>
    <row r="41" spans="3:17" x14ac:dyDescent="0.35">
      <c r="C41" s="42">
        <v>42005.729166666664</v>
      </c>
      <c r="D41" s="32">
        <v>2807.43017578125</v>
      </c>
      <c r="E41" s="34" t="str">
        <f t="shared" si="5"/>
        <v>01-01</v>
      </c>
      <c r="F41" s="6">
        <f t="shared" si="6"/>
        <v>17</v>
      </c>
      <c r="G41" s="6">
        <f t="shared" si="7"/>
        <v>1</v>
      </c>
      <c r="H41" s="6">
        <f t="shared" si="8"/>
        <v>1</v>
      </c>
      <c r="I41" s="6">
        <f t="shared" si="9"/>
        <v>1</v>
      </c>
      <c r="J41" s="6" t="str">
        <f t="shared" si="10"/>
        <v>1-1</v>
      </c>
      <c r="K41" s="6" t="str">
        <f t="shared" si="11"/>
        <v>WK</v>
      </c>
      <c r="L41" s="6" t="str">
        <f t="shared" si="12"/>
        <v>EVE</v>
      </c>
      <c r="M41" s="6">
        <f t="shared" si="13"/>
        <v>0</v>
      </c>
      <c r="O41" s="29" t="s">
        <v>295</v>
      </c>
      <c r="P41" s="30">
        <f t="shared" si="15"/>
        <v>4735.6000000000004</v>
      </c>
      <c r="Q41" s="30">
        <f t="shared" si="16"/>
        <v>2434.5675910948835</v>
      </c>
    </row>
    <row r="42" spans="3:17" x14ac:dyDescent="0.35">
      <c r="C42" s="42">
        <v>42005.75</v>
      </c>
      <c r="D42" s="32">
        <v>2861.061767578125</v>
      </c>
      <c r="E42" s="34" t="str">
        <f t="shared" si="5"/>
        <v>01-01</v>
      </c>
      <c r="F42" s="6">
        <f t="shared" si="6"/>
        <v>18</v>
      </c>
      <c r="G42" s="6">
        <f t="shared" si="7"/>
        <v>1</v>
      </c>
      <c r="H42" s="6">
        <f t="shared" si="8"/>
        <v>1</v>
      </c>
      <c r="I42" s="6">
        <f t="shared" si="9"/>
        <v>1</v>
      </c>
      <c r="J42" s="6" t="str">
        <f t="shared" si="10"/>
        <v>1-1</v>
      </c>
      <c r="K42" s="6" t="str">
        <f t="shared" si="11"/>
        <v>WK</v>
      </c>
      <c r="L42" s="6" t="str">
        <f t="shared" si="12"/>
        <v>EVE</v>
      </c>
      <c r="M42" s="6">
        <f t="shared" si="13"/>
        <v>0</v>
      </c>
      <c r="O42" s="29" t="s">
        <v>297</v>
      </c>
      <c r="P42" s="30">
        <f t="shared" si="15"/>
        <v>3516.6</v>
      </c>
      <c r="Q42" s="30">
        <f t="shared" si="16"/>
        <v>2434.5675910948835</v>
      </c>
    </row>
    <row r="43" spans="3:17" x14ac:dyDescent="0.35">
      <c r="C43" s="42">
        <v>42005.770833333336</v>
      </c>
      <c r="D43" s="32">
        <v>2866.572509765625</v>
      </c>
      <c r="E43" s="34" t="str">
        <f t="shared" si="5"/>
        <v>01-01</v>
      </c>
      <c r="F43" s="6">
        <f t="shared" si="6"/>
        <v>18</v>
      </c>
      <c r="G43" s="6">
        <f t="shared" si="7"/>
        <v>1</v>
      </c>
      <c r="H43" s="6">
        <f t="shared" si="8"/>
        <v>1</v>
      </c>
      <c r="I43" s="6">
        <f t="shared" si="9"/>
        <v>1</v>
      </c>
      <c r="J43" s="6" t="str">
        <f t="shared" si="10"/>
        <v>1-1</v>
      </c>
      <c r="K43" s="6" t="str">
        <f t="shared" si="11"/>
        <v>WK</v>
      </c>
      <c r="L43" s="6" t="str">
        <f t="shared" si="12"/>
        <v>EVE</v>
      </c>
      <c r="M43" s="6">
        <f t="shared" si="13"/>
        <v>0</v>
      </c>
      <c r="O43" s="29" t="s">
        <v>299</v>
      </c>
      <c r="P43" s="30">
        <f t="shared" si="15"/>
        <v>3638.6</v>
      </c>
      <c r="Q43" s="30">
        <f t="shared" si="16"/>
        <v>2434.5675910948835</v>
      </c>
    </row>
    <row r="44" spans="3:17" x14ac:dyDescent="0.35">
      <c r="C44" s="42">
        <v>42005.791666666664</v>
      </c>
      <c r="D44" s="32">
        <v>2867.830322265625</v>
      </c>
      <c r="E44" s="34" t="str">
        <f t="shared" si="5"/>
        <v>01-01</v>
      </c>
      <c r="F44" s="6">
        <f t="shared" si="6"/>
        <v>19</v>
      </c>
      <c r="G44" s="6">
        <f t="shared" si="7"/>
        <v>1</v>
      </c>
      <c r="H44" s="6">
        <f t="shared" si="8"/>
        <v>1</v>
      </c>
      <c r="I44" s="6">
        <f t="shared" si="9"/>
        <v>1</v>
      </c>
      <c r="J44" s="6" t="str">
        <f t="shared" si="10"/>
        <v>1-1</v>
      </c>
      <c r="K44" s="6" t="str">
        <f t="shared" si="11"/>
        <v>WK</v>
      </c>
      <c r="L44" s="6" t="str">
        <f t="shared" si="12"/>
        <v>EVE</v>
      </c>
      <c r="M44" s="6">
        <f t="shared" si="13"/>
        <v>0</v>
      </c>
    </row>
    <row r="45" spans="3:17" x14ac:dyDescent="0.35">
      <c r="C45" s="42">
        <v>42005.8125</v>
      </c>
      <c r="D45" s="32">
        <v>2827.493408203125</v>
      </c>
      <c r="E45" s="34" t="str">
        <f t="shared" si="5"/>
        <v>01-01</v>
      </c>
      <c r="F45" s="6">
        <f t="shared" si="6"/>
        <v>19</v>
      </c>
      <c r="G45" s="6">
        <f t="shared" si="7"/>
        <v>1</v>
      </c>
      <c r="H45" s="6">
        <f t="shared" si="8"/>
        <v>1</v>
      </c>
      <c r="I45" s="6">
        <f t="shared" si="9"/>
        <v>1</v>
      </c>
      <c r="J45" s="6" t="str">
        <f t="shared" si="10"/>
        <v>1-1</v>
      </c>
      <c r="K45" s="6" t="str">
        <f t="shared" si="11"/>
        <v>WK</v>
      </c>
      <c r="L45" s="6" t="str">
        <f t="shared" si="12"/>
        <v>EVE</v>
      </c>
      <c r="M45" s="6">
        <f t="shared" si="13"/>
        <v>0</v>
      </c>
    </row>
    <row r="46" spans="3:17" x14ac:dyDescent="0.35">
      <c r="C46" s="42">
        <v>42005.833333333336</v>
      </c>
      <c r="D46" s="32">
        <v>2818.230712890625</v>
      </c>
      <c r="E46" s="34" t="str">
        <f t="shared" si="5"/>
        <v>01-01</v>
      </c>
      <c r="F46" s="6">
        <f t="shared" si="6"/>
        <v>20</v>
      </c>
      <c r="G46" s="6">
        <f t="shared" si="7"/>
        <v>1</v>
      </c>
      <c r="H46" s="6">
        <f t="shared" si="8"/>
        <v>1</v>
      </c>
      <c r="I46" s="6">
        <f t="shared" si="9"/>
        <v>1</v>
      </c>
      <c r="J46" s="6" t="str">
        <f t="shared" si="10"/>
        <v>1-1</v>
      </c>
      <c r="K46" s="6" t="str">
        <f t="shared" si="11"/>
        <v>WK</v>
      </c>
      <c r="L46" s="6" t="str">
        <f t="shared" si="12"/>
        <v>EVE</v>
      </c>
      <c r="M46" s="6">
        <f t="shared" si="13"/>
        <v>0</v>
      </c>
      <c r="N46" s="44" t="s">
        <v>674</v>
      </c>
      <c r="O46" s="25" t="s">
        <v>3</v>
      </c>
      <c r="P46" s="25" t="s">
        <v>264</v>
      </c>
      <c r="Q46" s="26" t="s">
        <v>265</v>
      </c>
    </row>
    <row r="47" spans="3:17" x14ac:dyDescent="0.35">
      <c r="C47" s="42">
        <v>42005.854166666664</v>
      </c>
      <c r="D47" s="32">
        <v>2796.18212890625</v>
      </c>
      <c r="E47" s="34" t="str">
        <f t="shared" si="5"/>
        <v>01-01</v>
      </c>
      <c r="F47" s="6">
        <f t="shared" si="6"/>
        <v>20</v>
      </c>
      <c r="G47" s="6">
        <f t="shared" si="7"/>
        <v>1</v>
      </c>
      <c r="H47" s="6">
        <f t="shared" si="8"/>
        <v>1</v>
      </c>
      <c r="I47" s="6">
        <f t="shared" si="9"/>
        <v>1</v>
      </c>
      <c r="J47" s="6" t="str">
        <f t="shared" si="10"/>
        <v>1-1</v>
      </c>
      <c r="K47" s="6" t="str">
        <f t="shared" si="11"/>
        <v>WK</v>
      </c>
      <c r="L47" s="6" t="str">
        <f t="shared" si="12"/>
        <v>EVE</v>
      </c>
      <c r="M47" s="6">
        <f t="shared" si="13"/>
        <v>0</v>
      </c>
      <c r="O47" s="29" t="s">
        <v>277</v>
      </c>
      <c r="P47" s="30">
        <v>2969</v>
      </c>
      <c r="Q47" s="30">
        <f>($T$5*$W$5)</f>
        <v>2434.5675910948835</v>
      </c>
    </row>
    <row r="48" spans="3:17" x14ac:dyDescent="0.35">
      <c r="C48" s="42">
        <v>42005.875</v>
      </c>
      <c r="D48" s="32">
        <v>2751.828369140625</v>
      </c>
      <c r="E48" s="34" t="str">
        <f t="shared" si="5"/>
        <v>01-01</v>
      </c>
      <c r="F48" s="6">
        <f t="shared" si="6"/>
        <v>21</v>
      </c>
      <c r="G48" s="6">
        <f t="shared" si="7"/>
        <v>1</v>
      </c>
      <c r="H48" s="6">
        <f t="shared" si="8"/>
        <v>1</v>
      </c>
      <c r="I48" s="6">
        <f t="shared" si="9"/>
        <v>1</v>
      </c>
      <c r="J48" s="6" t="str">
        <f t="shared" si="10"/>
        <v>1-1</v>
      </c>
      <c r="K48" s="6" t="str">
        <f t="shared" si="11"/>
        <v>WK</v>
      </c>
      <c r="L48" s="6" t="str">
        <f t="shared" si="12"/>
        <v>EVE</v>
      </c>
      <c r="M48" s="6">
        <f t="shared" si="13"/>
        <v>0</v>
      </c>
      <c r="O48" s="29" t="s">
        <v>278</v>
      </c>
      <c r="P48" s="30">
        <v>2966</v>
      </c>
      <c r="Q48" s="30">
        <f t="shared" ref="Q48:Q58" si="17">($T$5*$W$5)</f>
        <v>2434.5675910948835</v>
      </c>
    </row>
    <row r="49" spans="3:17" x14ac:dyDescent="0.35">
      <c r="C49" s="42">
        <v>42005.895833333336</v>
      </c>
      <c r="D49" s="32">
        <v>2676.858154296875</v>
      </c>
      <c r="E49" s="34" t="str">
        <f t="shared" si="5"/>
        <v>01-01</v>
      </c>
      <c r="F49" s="6">
        <f t="shared" si="6"/>
        <v>21</v>
      </c>
      <c r="G49" s="6">
        <f t="shared" si="7"/>
        <v>1</v>
      </c>
      <c r="H49" s="6">
        <f t="shared" si="8"/>
        <v>1</v>
      </c>
      <c r="I49" s="6">
        <f t="shared" si="9"/>
        <v>1</v>
      </c>
      <c r="J49" s="6" t="str">
        <f t="shared" si="10"/>
        <v>1-1</v>
      </c>
      <c r="K49" s="6" t="str">
        <f t="shared" si="11"/>
        <v>WK</v>
      </c>
      <c r="L49" s="6" t="str">
        <f t="shared" si="12"/>
        <v>EVE</v>
      </c>
      <c r="M49" s="6">
        <f t="shared" si="13"/>
        <v>0</v>
      </c>
      <c r="O49" s="29" t="s">
        <v>281</v>
      </c>
      <c r="P49" s="30">
        <v>3118</v>
      </c>
      <c r="Q49" s="30">
        <f t="shared" si="17"/>
        <v>2434.5675910948835</v>
      </c>
    </row>
    <row r="50" spans="3:17" x14ac:dyDescent="0.35">
      <c r="C50" s="42">
        <v>42005.916666666664</v>
      </c>
      <c r="D50" s="32">
        <v>2587.237060546875</v>
      </c>
      <c r="E50" s="34" t="str">
        <f t="shared" si="5"/>
        <v>01-01</v>
      </c>
      <c r="F50" s="6">
        <f t="shared" si="6"/>
        <v>22</v>
      </c>
      <c r="G50" s="6">
        <f t="shared" si="7"/>
        <v>1</v>
      </c>
      <c r="H50" s="6">
        <f t="shared" si="8"/>
        <v>1</v>
      </c>
      <c r="I50" s="6">
        <f t="shared" si="9"/>
        <v>1</v>
      </c>
      <c r="J50" s="6" t="str">
        <f t="shared" si="10"/>
        <v>1-1</v>
      </c>
      <c r="K50" s="6" t="str">
        <f t="shared" si="11"/>
        <v>WK</v>
      </c>
      <c r="L50" s="6" t="str">
        <f t="shared" si="12"/>
        <v>EVE</v>
      </c>
      <c r="M50" s="6">
        <f t="shared" si="13"/>
        <v>0</v>
      </c>
      <c r="O50" s="29" t="s">
        <v>283</v>
      </c>
      <c r="P50" s="29">
        <v>3109</v>
      </c>
      <c r="Q50" s="30">
        <f t="shared" si="17"/>
        <v>2434.5675910948835</v>
      </c>
    </row>
    <row r="51" spans="3:17" x14ac:dyDescent="0.35">
      <c r="C51" s="42">
        <v>42005.9375</v>
      </c>
      <c r="D51" s="32">
        <v>2468.951904296875</v>
      </c>
      <c r="E51" s="34" t="str">
        <f t="shared" si="5"/>
        <v>01-01</v>
      </c>
      <c r="F51" s="6">
        <f t="shared" si="6"/>
        <v>22</v>
      </c>
      <c r="G51" s="6">
        <f t="shared" si="7"/>
        <v>1</v>
      </c>
      <c r="H51" s="6">
        <f t="shared" si="8"/>
        <v>1</v>
      </c>
      <c r="I51" s="6">
        <f t="shared" si="9"/>
        <v>1</v>
      </c>
      <c r="J51" s="6" t="str">
        <f t="shared" si="10"/>
        <v>1-1</v>
      </c>
      <c r="K51" s="6" t="str">
        <f t="shared" si="11"/>
        <v>WK</v>
      </c>
      <c r="L51" s="6" t="str">
        <f t="shared" si="12"/>
        <v>EVE</v>
      </c>
      <c r="M51" s="6">
        <f t="shared" si="13"/>
        <v>0</v>
      </c>
      <c r="O51" s="29" t="s">
        <v>285</v>
      </c>
      <c r="P51" s="29">
        <v>3092</v>
      </c>
      <c r="Q51" s="30">
        <f t="shared" si="17"/>
        <v>2434.5675910948835</v>
      </c>
    </row>
    <row r="52" spans="3:17" x14ac:dyDescent="0.35">
      <c r="C52" s="42">
        <v>42005.958333333336</v>
      </c>
      <c r="D52" s="32">
        <v>2359.90869140625</v>
      </c>
      <c r="E52" s="34" t="str">
        <f t="shared" si="5"/>
        <v>01-01</v>
      </c>
      <c r="F52" s="6">
        <f t="shared" si="6"/>
        <v>23</v>
      </c>
      <c r="G52" s="6">
        <f t="shared" si="7"/>
        <v>1</v>
      </c>
      <c r="H52" s="6">
        <f t="shared" si="8"/>
        <v>1</v>
      </c>
      <c r="I52" s="6">
        <f t="shared" si="9"/>
        <v>1</v>
      </c>
      <c r="J52" s="6" t="str">
        <f t="shared" si="10"/>
        <v>1-1</v>
      </c>
      <c r="K52" s="6" t="str">
        <f t="shared" si="11"/>
        <v>WK</v>
      </c>
      <c r="L52" s="6" t="str">
        <f t="shared" si="12"/>
        <v>EVE</v>
      </c>
      <c r="M52" s="6">
        <f t="shared" si="13"/>
        <v>0</v>
      </c>
      <c r="O52" s="29" t="s">
        <v>287</v>
      </c>
      <c r="P52" s="29">
        <v>3367</v>
      </c>
      <c r="Q52" s="30">
        <f t="shared" si="17"/>
        <v>2434.5675910948835</v>
      </c>
    </row>
    <row r="53" spans="3:17" x14ac:dyDescent="0.35">
      <c r="C53" s="42">
        <v>42005.979166666664</v>
      </c>
      <c r="D53" s="32">
        <v>2240.406982421875</v>
      </c>
      <c r="E53" s="34" t="str">
        <f t="shared" si="5"/>
        <v>01-01</v>
      </c>
      <c r="F53" s="6">
        <f t="shared" si="6"/>
        <v>23</v>
      </c>
      <c r="G53" s="6">
        <f t="shared" si="7"/>
        <v>1</v>
      </c>
      <c r="H53" s="6">
        <f t="shared" si="8"/>
        <v>1</v>
      </c>
      <c r="I53" s="6">
        <f t="shared" si="9"/>
        <v>1</v>
      </c>
      <c r="J53" s="6" t="str">
        <f t="shared" si="10"/>
        <v>1-1</v>
      </c>
      <c r="K53" s="6" t="str">
        <f t="shared" si="11"/>
        <v>WK</v>
      </c>
      <c r="L53" s="6" t="str">
        <f t="shared" si="12"/>
        <v>EVE</v>
      </c>
      <c r="M53" s="6">
        <f t="shared" si="13"/>
        <v>0</v>
      </c>
      <c r="O53" s="29" t="s">
        <v>289</v>
      </c>
      <c r="P53" s="29">
        <v>3605</v>
      </c>
      <c r="Q53" s="30">
        <f t="shared" si="17"/>
        <v>2434.5675910948835</v>
      </c>
    </row>
    <row r="54" spans="3:17" x14ac:dyDescent="0.35">
      <c r="C54" s="42">
        <v>42006</v>
      </c>
      <c r="D54" s="32">
        <v>2146.99560546875</v>
      </c>
      <c r="E54" s="34" t="str">
        <f t="shared" si="5"/>
        <v>01-02</v>
      </c>
      <c r="F54" s="6">
        <f t="shared" si="6"/>
        <v>0</v>
      </c>
      <c r="G54" s="6">
        <f t="shared" si="7"/>
        <v>2</v>
      </c>
      <c r="H54" s="6">
        <f t="shared" si="8"/>
        <v>1</v>
      </c>
      <c r="I54" s="6">
        <f t="shared" si="9"/>
        <v>1</v>
      </c>
      <c r="J54" s="6" t="str">
        <f t="shared" si="10"/>
        <v>1-2</v>
      </c>
      <c r="K54" s="6" t="str">
        <f t="shared" si="11"/>
        <v>WK</v>
      </c>
      <c r="L54" s="6" t="str">
        <f t="shared" si="12"/>
        <v>EVE</v>
      </c>
      <c r="M54" s="6">
        <f t="shared" si="13"/>
        <v>0</v>
      </c>
      <c r="O54" s="29" t="s">
        <v>291</v>
      </c>
      <c r="P54" s="29">
        <v>4421</v>
      </c>
      <c r="Q54" s="30">
        <f t="shared" si="17"/>
        <v>2434.5675910948835</v>
      </c>
    </row>
    <row r="55" spans="3:17" x14ac:dyDescent="0.35">
      <c r="C55" s="42">
        <v>42006.020833333336</v>
      </c>
      <c r="D55" s="32">
        <v>2085.953125</v>
      </c>
      <c r="E55" s="34" t="str">
        <f t="shared" si="5"/>
        <v>01-02</v>
      </c>
      <c r="F55" s="6">
        <f t="shared" si="6"/>
        <v>0</v>
      </c>
      <c r="G55" s="6">
        <f t="shared" si="7"/>
        <v>2</v>
      </c>
      <c r="H55" s="6">
        <f t="shared" si="8"/>
        <v>1</v>
      </c>
      <c r="I55" s="6">
        <f t="shared" si="9"/>
        <v>1</v>
      </c>
      <c r="J55" s="6" t="str">
        <f t="shared" si="10"/>
        <v>1-2</v>
      </c>
      <c r="K55" s="6" t="str">
        <f t="shared" si="11"/>
        <v>WK</v>
      </c>
      <c r="L55" s="6" t="str">
        <f t="shared" si="12"/>
        <v>EVE</v>
      </c>
      <c r="M55" s="6">
        <f t="shared" si="13"/>
        <v>0</v>
      </c>
      <c r="O55" s="29" t="s">
        <v>293</v>
      </c>
      <c r="P55" s="29">
        <v>4702</v>
      </c>
      <c r="Q55" s="30">
        <f t="shared" si="17"/>
        <v>2434.5675910948835</v>
      </c>
    </row>
    <row r="56" spans="3:17" x14ac:dyDescent="0.35">
      <c r="C56" s="42">
        <v>42006.041666666664</v>
      </c>
      <c r="D56" s="32">
        <v>2029.48486328125</v>
      </c>
      <c r="E56" s="34" t="str">
        <f t="shared" si="5"/>
        <v>01-02</v>
      </c>
      <c r="F56" s="6">
        <f t="shared" si="6"/>
        <v>1</v>
      </c>
      <c r="G56" s="6">
        <f t="shared" si="7"/>
        <v>2</v>
      </c>
      <c r="H56" s="6">
        <f t="shared" si="8"/>
        <v>1</v>
      </c>
      <c r="I56" s="6">
        <f t="shared" si="9"/>
        <v>1</v>
      </c>
      <c r="J56" s="6" t="str">
        <f t="shared" si="10"/>
        <v>1-2</v>
      </c>
      <c r="K56" s="6" t="str">
        <f t="shared" si="11"/>
        <v>WK</v>
      </c>
      <c r="L56" s="6" t="str">
        <f t="shared" si="12"/>
        <v>EVE</v>
      </c>
      <c r="M56" s="6">
        <f t="shared" si="13"/>
        <v>0</v>
      </c>
      <c r="O56" s="29" t="s">
        <v>295</v>
      </c>
      <c r="P56" s="29">
        <v>4309</v>
      </c>
      <c r="Q56" s="30">
        <f t="shared" si="17"/>
        <v>2434.5675910948835</v>
      </c>
    </row>
    <row r="57" spans="3:17" x14ac:dyDescent="0.35">
      <c r="C57" s="42">
        <v>42006.0625</v>
      </c>
      <c r="D57" s="32">
        <v>1995.879638671875</v>
      </c>
      <c r="E57" s="34" t="str">
        <f t="shared" si="5"/>
        <v>01-02</v>
      </c>
      <c r="F57" s="6">
        <f t="shared" si="6"/>
        <v>1</v>
      </c>
      <c r="G57" s="6">
        <f t="shared" si="7"/>
        <v>2</v>
      </c>
      <c r="H57" s="6">
        <f t="shared" si="8"/>
        <v>1</v>
      </c>
      <c r="I57" s="6">
        <f t="shared" si="9"/>
        <v>1</v>
      </c>
      <c r="J57" s="6" t="str">
        <f t="shared" si="10"/>
        <v>1-2</v>
      </c>
      <c r="K57" s="6" t="str">
        <f t="shared" si="11"/>
        <v>WK</v>
      </c>
      <c r="L57" s="6" t="str">
        <f t="shared" si="12"/>
        <v>EVE</v>
      </c>
      <c r="M57" s="6">
        <f t="shared" si="13"/>
        <v>0</v>
      </c>
      <c r="O57" s="29" t="s">
        <v>297</v>
      </c>
      <c r="P57" s="29">
        <v>3090</v>
      </c>
      <c r="Q57" s="30">
        <f t="shared" si="17"/>
        <v>2434.5675910948835</v>
      </c>
    </row>
    <row r="58" spans="3:17" x14ac:dyDescent="0.35">
      <c r="C58" s="42">
        <v>42006.083333333336</v>
      </c>
      <c r="D58" s="32">
        <v>1964.03271484375</v>
      </c>
      <c r="E58" s="34" t="str">
        <f t="shared" si="5"/>
        <v>01-02</v>
      </c>
      <c r="F58" s="6">
        <f t="shared" si="6"/>
        <v>2</v>
      </c>
      <c r="G58" s="6">
        <f t="shared" si="7"/>
        <v>2</v>
      </c>
      <c r="H58" s="6">
        <f t="shared" si="8"/>
        <v>1</v>
      </c>
      <c r="I58" s="6">
        <f t="shared" si="9"/>
        <v>1</v>
      </c>
      <c r="J58" s="6" t="str">
        <f t="shared" si="10"/>
        <v>1-2</v>
      </c>
      <c r="K58" s="6" t="str">
        <f t="shared" si="11"/>
        <v>WK</v>
      </c>
      <c r="L58" s="6" t="str">
        <f t="shared" si="12"/>
        <v>EVE</v>
      </c>
      <c r="M58" s="6">
        <f t="shared" si="13"/>
        <v>0</v>
      </c>
      <c r="O58" s="29" t="s">
        <v>299</v>
      </c>
      <c r="P58" s="29">
        <v>3212</v>
      </c>
      <c r="Q58" s="30">
        <f t="shared" si="17"/>
        <v>2434.5675910948835</v>
      </c>
    </row>
    <row r="59" spans="3:17" x14ac:dyDescent="0.35">
      <c r="C59" s="42">
        <v>42006.104166666664</v>
      </c>
      <c r="D59" s="32">
        <v>1945.9466552734375</v>
      </c>
      <c r="E59" s="34" t="str">
        <f t="shared" si="5"/>
        <v>01-02</v>
      </c>
      <c r="F59" s="6">
        <f t="shared" si="6"/>
        <v>2</v>
      </c>
      <c r="G59" s="6">
        <f t="shared" si="7"/>
        <v>2</v>
      </c>
      <c r="H59" s="6">
        <f t="shared" si="8"/>
        <v>1</v>
      </c>
      <c r="I59" s="6">
        <f t="shared" si="9"/>
        <v>1</v>
      </c>
      <c r="J59" s="6" t="str">
        <f t="shared" si="10"/>
        <v>1-2</v>
      </c>
      <c r="K59" s="6" t="str">
        <f t="shared" si="11"/>
        <v>WK</v>
      </c>
      <c r="L59" s="6" t="str">
        <f t="shared" si="12"/>
        <v>EVE</v>
      </c>
      <c r="M59" s="6">
        <f t="shared" si="13"/>
        <v>0</v>
      </c>
    </row>
    <row r="60" spans="3:17" x14ac:dyDescent="0.35">
      <c r="C60" s="42">
        <v>42006.125</v>
      </c>
      <c r="D60" s="32">
        <v>1937.7816162109375</v>
      </c>
      <c r="E60" s="34" t="str">
        <f t="shared" si="5"/>
        <v>01-02</v>
      </c>
      <c r="F60" s="6">
        <f t="shared" si="6"/>
        <v>3</v>
      </c>
      <c r="G60" s="6">
        <f t="shared" si="7"/>
        <v>2</v>
      </c>
      <c r="H60" s="6">
        <f t="shared" si="8"/>
        <v>1</v>
      </c>
      <c r="I60" s="6">
        <f t="shared" si="9"/>
        <v>1</v>
      </c>
      <c r="J60" s="6" t="str">
        <f t="shared" si="10"/>
        <v>1-2</v>
      </c>
      <c r="K60" s="6" t="str">
        <f t="shared" si="11"/>
        <v>WK</v>
      </c>
      <c r="L60" s="6" t="str">
        <f t="shared" si="12"/>
        <v>EVE</v>
      </c>
      <c r="M60" s="6">
        <f t="shared" si="13"/>
        <v>0</v>
      </c>
    </row>
    <row r="61" spans="3:17" x14ac:dyDescent="0.35">
      <c r="C61" s="42">
        <v>42006.145833333336</v>
      </c>
      <c r="D61" s="32">
        <v>1941.0972900390625</v>
      </c>
      <c r="E61" s="34" t="str">
        <f t="shared" si="5"/>
        <v>01-02</v>
      </c>
      <c r="F61" s="6">
        <f t="shared" si="6"/>
        <v>3</v>
      </c>
      <c r="G61" s="6">
        <f t="shared" si="7"/>
        <v>2</v>
      </c>
      <c r="H61" s="6">
        <f t="shared" si="8"/>
        <v>1</v>
      </c>
      <c r="I61" s="6">
        <f t="shared" si="9"/>
        <v>1</v>
      </c>
      <c r="J61" s="6" t="str">
        <f t="shared" si="10"/>
        <v>1-2</v>
      </c>
      <c r="K61" s="6" t="str">
        <f t="shared" si="11"/>
        <v>WK</v>
      </c>
      <c r="L61" s="6" t="str">
        <f t="shared" si="12"/>
        <v>EVE</v>
      </c>
      <c r="M61" s="6">
        <f t="shared" si="13"/>
        <v>0</v>
      </c>
      <c r="N61" s="44" t="s">
        <v>676</v>
      </c>
      <c r="O61" s="25" t="s">
        <v>3</v>
      </c>
      <c r="P61" s="25" t="s">
        <v>264</v>
      </c>
      <c r="Q61" s="26" t="s">
        <v>265</v>
      </c>
    </row>
    <row r="62" spans="3:17" x14ac:dyDescent="0.35">
      <c r="C62" s="42">
        <v>42006.166666666664</v>
      </c>
      <c r="D62" s="32">
        <v>1962.95849609375</v>
      </c>
      <c r="E62" s="34" t="str">
        <f t="shared" si="5"/>
        <v>01-02</v>
      </c>
      <c r="F62" s="6">
        <f t="shared" si="6"/>
        <v>4</v>
      </c>
      <c r="G62" s="6">
        <f t="shared" si="7"/>
        <v>2</v>
      </c>
      <c r="H62" s="6">
        <f t="shared" si="8"/>
        <v>1</v>
      </c>
      <c r="I62" s="6">
        <f t="shared" si="9"/>
        <v>1</v>
      </c>
      <c r="J62" s="6" t="str">
        <f t="shared" si="10"/>
        <v>1-2</v>
      </c>
      <c r="K62" s="6" t="str">
        <f t="shared" si="11"/>
        <v>WK</v>
      </c>
      <c r="L62" s="6" t="str">
        <f t="shared" si="12"/>
        <v>EVE</v>
      </c>
      <c r="M62" s="6">
        <f t="shared" si="13"/>
        <v>0</v>
      </c>
      <c r="O62" s="29" t="s">
        <v>277</v>
      </c>
      <c r="P62" s="30">
        <f>P47+120</f>
        <v>3089</v>
      </c>
      <c r="Q62" s="30">
        <f>($T$6*$W$6)</f>
        <v>2434.5675910948835</v>
      </c>
    </row>
    <row r="63" spans="3:17" x14ac:dyDescent="0.35">
      <c r="C63" s="42">
        <v>42006.1875</v>
      </c>
      <c r="D63" s="32">
        <v>2006.2955322265625</v>
      </c>
      <c r="E63" s="34" t="str">
        <f t="shared" si="5"/>
        <v>01-02</v>
      </c>
      <c r="F63" s="6">
        <f t="shared" si="6"/>
        <v>4</v>
      </c>
      <c r="G63" s="6">
        <f t="shared" si="7"/>
        <v>2</v>
      </c>
      <c r="H63" s="6">
        <f t="shared" si="8"/>
        <v>1</v>
      </c>
      <c r="I63" s="6">
        <f t="shared" si="9"/>
        <v>1</v>
      </c>
      <c r="J63" s="6" t="str">
        <f t="shared" si="10"/>
        <v>1-2</v>
      </c>
      <c r="K63" s="6" t="str">
        <f t="shared" si="11"/>
        <v>WK</v>
      </c>
      <c r="L63" s="6" t="str">
        <f t="shared" si="12"/>
        <v>EVE</v>
      </c>
      <c r="M63" s="6">
        <f t="shared" si="13"/>
        <v>0</v>
      </c>
      <c r="O63" s="29" t="s">
        <v>278</v>
      </c>
      <c r="P63" s="30">
        <f t="shared" ref="P63:P73" si="18">P48+120</f>
        <v>3086</v>
      </c>
      <c r="Q63" s="30">
        <f t="shared" ref="Q63:Q73" si="19">($T$6*$W$6)</f>
        <v>2434.5675910948835</v>
      </c>
    </row>
    <row r="64" spans="3:17" x14ac:dyDescent="0.35">
      <c r="C64" s="42">
        <v>42006.208333333336</v>
      </c>
      <c r="D64" s="32">
        <v>2053.18310546875</v>
      </c>
      <c r="E64" s="34" t="str">
        <f t="shared" si="5"/>
        <v>01-02</v>
      </c>
      <c r="F64" s="6">
        <f t="shared" si="6"/>
        <v>5</v>
      </c>
      <c r="G64" s="6">
        <f t="shared" si="7"/>
        <v>2</v>
      </c>
      <c r="H64" s="6">
        <f t="shared" si="8"/>
        <v>1</v>
      </c>
      <c r="I64" s="6">
        <f t="shared" si="9"/>
        <v>1</v>
      </c>
      <c r="J64" s="6" t="str">
        <f t="shared" si="10"/>
        <v>1-2</v>
      </c>
      <c r="K64" s="6" t="str">
        <f t="shared" si="11"/>
        <v>WK</v>
      </c>
      <c r="L64" s="6" t="str">
        <f t="shared" si="12"/>
        <v>EVE</v>
      </c>
      <c r="M64" s="6">
        <f t="shared" si="13"/>
        <v>0</v>
      </c>
      <c r="O64" s="29" t="s">
        <v>281</v>
      </c>
      <c r="P64" s="30">
        <f t="shared" si="18"/>
        <v>3238</v>
      </c>
      <c r="Q64" s="30">
        <f t="shared" si="19"/>
        <v>2434.5675910948835</v>
      </c>
    </row>
    <row r="65" spans="3:17" x14ac:dyDescent="0.35">
      <c r="C65" s="42">
        <v>42006.229166666664</v>
      </c>
      <c r="D65" s="32">
        <v>2145.2001953125</v>
      </c>
      <c r="E65" s="34" t="str">
        <f t="shared" si="5"/>
        <v>01-02</v>
      </c>
      <c r="F65" s="6">
        <f t="shared" si="6"/>
        <v>5</v>
      </c>
      <c r="G65" s="6">
        <f t="shared" si="7"/>
        <v>2</v>
      </c>
      <c r="H65" s="6">
        <f t="shared" si="8"/>
        <v>1</v>
      </c>
      <c r="I65" s="6">
        <f t="shared" si="9"/>
        <v>1</v>
      </c>
      <c r="J65" s="6" t="str">
        <f t="shared" si="10"/>
        <v>1-2</v>
      </c>
      <c r="K65" s="6" t="str">
        <f t="shared" si="11"/>
        <v>WK</v>
      </c>
      <c r="L65" s="6" t="str">
        <f t="shared" si="12"/>
        <v>EVE</v>
      </c>
      <c r="M65" s="6">
        <f t="shared" si="13"/>
        <v>0</v>
      </c>
      <c r="O65" s="29" t="s">
        <v>283</v>
      </c>
      <c r="P65" s="30">
        <f t="shared" si="18"/>
        <v>3229</v>
      </c>
      <c r="Q65" s="30">
        <f t="shared" si="19"/>
        <v>2434.5675910948835</v>
      </c>
    </row>
    <row r="66" spans="3:17" x14ac:dyDescent="0.35">
      <c r="C66" s="42">
        <v>42006.25</v>
      </c>
      <c r="D66" s="32">
        <v>2231.6220703125</v>
      </c>
      <c r="E66" s="34" t="str">
        <f t="shared" si="5"/>
        <v>01-02</v>
      </c>
      <c r="F66" s="6">
        <f t="shared" si="6"/>
        <v>6</v>
      </c>
      <c r="G66" s="6">
        <f t="shared" si="7"/>
        <v>2</v>
      </c>
      <c r="H66" s="6">
        <f t="shared" si="8"/>
        <v>1</v>
      </c>
      <c r="I66" s="6">
        <f t="shared" si="9"/>
        <v>1</v>
      </c>
      <c r="J66" s="6" t="str">
        <f t="shared" si="10"/>
        <v>1-2</v>
      </c>
      <c r="K66" s="6" t="str">
        <f t="shared" si="11"/>
        <v>WK</v>
      </c>
      <c r="L66" s="6" t="str">
        <f t="shared" si="12"/>
        <v>EVE</v>
      </c>
      <c r="M66" s="6">
        <f t="shared" si="13"/>
        <v>0</v>
      </c>
      <c r="O66" s="29" t="s">
        <v>285</v>
      </c>
      <c r="P66" s="30">
        <f t="shared" si="18"/>
        <v>3212</v>
      </c>
      <c r="Q66" s="30">
        <f t="shared" si="19"/>
        <v>2434.5675910948835</v>
      </c>
    </row>
    <row r="67" spans="3:17" x14ac:dyDescent="0.35">
      <c r="C67" s="42">
        <v>42006.270833333336</v>
      </c>
      <c r="D67" s="32">
        <v>2356.48388671875</v>
      </c>
      <c r="E67" s="34" t="str">
        <f t="shared" si="5"/>
        <v>01-02</v>
      </c>
      <c r="F67" s="6">
        <f t="shared" si="6"/>
        <v>6</v>
      </c>
      <c r="G67" s="6">
        <f t="shared" si="7"/>
        <v>2</v>
      </c>
      <c r="H67" s="6">
        <f t="shared" si="8"/>
        <v>1</v>
      </c>
      <c r="I67" s="6">
        <f t="shared" si="9"/>
        <v>1</v>
      </c>
      <c r="J67" s="6" t="str">
        <f t="shared" si="10"/>
        <v>1-2</v>
      </c>
      <c r="K67" s="6" t="str">
        <f t="shared" si="11"/>
        <v>WK</v>
      </c>
      <c r="L67" s="6" t="str">
        <f t="shared" si="12"/>
        <v>EVE</v>
      </c>
      <c r="M67" s="6">
        <f t="shared" si="13"/>
        <v>0</v>
      </c>
      <c r="O67" s="29" t="s">
        <v>287</v>
      </c>
      <c r="P67" s="30">
        <f t="shared" si="18"/>
        <v>3487</v>
      </c>
      <c r="Q67" s="30">
        <f t="shared" si="19"/>
        <v>2434.5675910948835</v>
      </c>
    </row>
    <row r="68" spans="3:17" x14ac:dyDescent="0.35">
      <c r="C68" s="42">
        <v>42006.291666666664</v>
      </c>
      <c r="D68" s="32">
        <v>2397.425048828125</v>
      </c>
      <c r="E68" s="34" t="str">
        <f t="shared" si="5"/>
        <v>01-02</v>
      </c>
      <c r="F68" s="6">
        <f t="shared" si="6"/>
        <v>7</v>
      </c>
      <c r="G68" s="6">
        <f t="shared" si="7"/>
        <v>2</v>
      </c>
      <c r="H68" s="6">
        <f t="shared" si="8"/>
        <v>1</v>
      </c>
      <c r="I68" s="6">
        <f t="shared" si="9"/>
        <v>1</v>
      </c>
      <c r="J68" s="6" t="str">
        <f t="shared" si="10"/>
        <v>1-2</v>
      </c>
      <c r="K68" s="6" t="str">
        <f t="shared" si="11"/>
        <v>WK</v>
      </c>
      <c r="L68" s="6" t="str">
        <f t="shared" si="12"/>
        <v>DAY</v>
      </c>
      <c r="M68" s="6">
        <f t="shared" si="13"/>
        <v>0</v>
      </c>
      <c r="O68" s="29" t="s">
        <v>289</v>
      </c>
      <c r="P68" s="30">
        <f t="shared" si="18"/>
        <v>3725</v>
      </c>
      <c r="Q68" s="30">
        <f t="shared" si="19"/>
        <v>2434.5675910948835</v>
      </c>
    </row>
    <row r="69" spans="3:17" x14ac:dyDescent="0.35">
      <c r="C69" s="42">
        <v>42006.3125</v>
      </c>
      <c r="D69" s="32">
        <v>2465.873291015625</v>
      </c>
      <c r="E69" s="34" t="str">
        <f t="shared" si="5"/>
        <v>01-02</v>
      </c>
      <c r="F69" s="6">
        <f t="shared" si="6"/>
        <v>7</v>
      </c>
      <c r="G69" s="6">
        <f t="shared" si="7"/>
        <v>2</v>
      </c>
      <c r="H69" s="6">
        <f t="shared" si="8"/>
        <v>1</v>
      </c>
      <c r="I69" s="6">
        <f t="shared" si="9"/>
        <v>1</v>
      </c>
      <c r="J69" s="6" t="str">
        <f t="shared" si="10"/>
        <v>1-2</v>
      </c>
      <c r="K69" s="6" t="str">
        <f t="shared" si="11"/>
        <v>WK</v>
      </c>
      <c r="L69" s="6" t="str">
        <f t="shared" si="12"/>
        <v>DAY</v>
      </c>
      <c r="M69" s="6">
        <f t="shared" si="13"/>
        <v>0</v>
      </c>
      <c r="O69" s="29" t="s">
        <v>291</v>
      </c>
      <c r="P69" s="30">
        <f t="shared" si="18"/>
        <v>4541</v>
      </c>
      <c r="Q69" s="30">
        <f t="shared" si="19"/>
        <v>2434.5675910948835</v>
      </c>
    </row>
    <row r="70" spans="3:17" x14ac:dyDescent="0.35">
      <c r="C70" s="42">
        <v>42006.333333333336</v>
      </c>
      <c r="D70" s="32">
        <v>2514.109375</v>
      </c>
      <c r="E70" s="34" t="str">
        <f t="shared" si="5"/>
        <v>01-02</v>
      </c>
      <c r="F70" s="6">
        <f t="shared" si="6"/>
        <v>8</v>
      </c>
      <c r="G70" s="6">
        <f t="shared" si="7"/>
        <v>2</v>
      </c>
      <c r="H70" s="6">
        <f t="shared" si="8"/>
        <v>1</v>
      </c>
      <c r="I70" s="6">
        <f t="shared" si="9"/>
        <v>1</v>
      </c>
      <c r="J70" s="6" t="str">
        <f t="shared" si="10"/>
        <v>1-2</v>
      </c>
      <c r="K70" s="6" t="str">
        <f t="shared" si="11"/>
        <v>WK</v>
      </c>
      <c r="L70" s="6" t="str">
        <f t="shared" si="12"/>
        <v>DAY</v>
      </c>
      <c r="M70" s="6">
        <f t="shared" si="13"/>
        <v>0</v>
      </c>
      <c r="O70" s="29" t="s">
        <v>293</v>
      </c>
      <c r="P70" s="30">
        <f>P55+162</f>
        <v>4864</v>
      </c>
      <c r="Q70" s="30">
        <f t="shared" si="19"/>
        <v>2434.5675910948835</v>
      </c>
    </row>
    <row r="71" spans="3:17" x14ac:dyDescent="0.35">
      <c r="C71" s="42">
        <v>42006.354166666664</v>
      </c>
      <c r="D71" s="32">
        <v>2539.3544921875</v>
      </c>
      <c r="E71" s="34" t="str">
        <f t="shared" ref="E71:E134" si="20">TEXT(MONTH(C71),"00")&amp;"-"&amp;TEXT(DAY(C71),"00")</f>
        <v>01-02</v>
      </c>
      <c r="F71" s="6">
        <f t="shared" ref="F71:F134" si="21">HOUR(C71)</f>
        <v>8</v>
      </c>
      <c r="G71" s="6">
        <f t="shared" ref="G71:G134" si="22">DAY(C71)</f>
        <v>2</v>
      </c>
      <c r="H71" s="6">
        <f t="shared" ref="H71:H134" si="23">MONTH(C71)</f>
        <v>1</v>
      </c>
      <c r="I71" s="6">
        <f t="shared" ref="I71:I134" si="24">WEEKNUM(C71)</f>
        <v>1</v>
      </c>
      <c r="J71" s="6" t="str">
        <f t="shared" ref="J71:J134" si="25">H71&amp;"-"&amp;G71</f>
        <v>1-2</v>
      </c>
      <c r="K71" s="6" t="str">
        <f t="shared" ref="K71:K134" si="26">IF(WEEKDAY(C71,11)&lt;6,"WK","WKND")</f>
        <v>WK</v>
      </c>
      <c r="L71" s="6" t="str">
        <f t="shared" ref="L71:L134" si="27">IF(AND(F71&lt;17,F71&gt;6),"DAY","EVE")</f>
        <v>DAY</v>
      </c>
      <c r="M71" s="6">
        <f t="shared" ref="M71:M134" si="28">IF(D71&gt;4000,1,0)</f>
        <v>0</v>
      </c>
      <c r="O71" s="29" t="s">
        <v>295</v>
      </c>
      <c r="P71" s="30">
        <f t="shared" si="18"/>
        <v>4429</v>
      </c>
      <c r="Q71" s="30">
        <f t="shared" si="19"/>
        <v>2434.5675910948835</v>
      </c>
    </row>
    <row r="72" spans="3:17" x14ac:dyDescent="0.35">
      <c r="C72" s="42">
        <v>42006.375</v>
      </c>
      <c r="D72" s="32">
        <v>2525.59619140625</v>
      </c>
      <c r="E72" s="34" t="str">
        <f t="shared" si="20"/>
        <v>01-02</v>
      </c>
      <c r="F72" s="6">
        <f t="shared" si="21"/>
        <v>9</v>
      </c>
      <c r="G72" s="6">
        <f t="shared" si="22"/>
        <v>2</v>
      </c>
      <c r="H72" s="6">
        <f t="shared" si="23"/>
        <v>1</v>
      </c>
      <c r="I72" s="6">
        <f t="shared" si="24"/>
        <v>1</v>
      </c>
      <c r="J72" s="6" t="str">
        <f t="shared" si="25"/>
        <v>1-2</v>
      </c>
      <c r="K72" s="6" t="str">
        <f t="shared" si="26"/>
        <v>WK</v>
      </c>
      <c r="L72" s="6" t="str">
        <f t="shared" si="27"/>
        <v>DAY</v>
      </c>
      <c r="M72" s="6">
        <f t="shared" si="28"/>
        <v>0</v>
      </c>
      <c r="O72" s="29" t="s">
        <v>297</v>
      </c>
      <c r="P72" s="30">
        <f t="shared" si="18"/>
        <v>3210</v>
      </c>
      <c r="Q72" s="30">
        <f t="shared" si="19"/>
        <v>2434.5675910948835</v>
      </c>
    </row>
    <row r="73" spans="3:17" x14ac:dyDescent="0.35">
      <c r="C73" s="42">
        <v>42006.395833333336</v>
      </c>
      <c r="D73" s="32">
        <v>2511.423583984375</v>
      </c>
      <c r="E73" s="34" t="str">
        <f t="shared" si="20"/>
        <v>01-02</v>
      </c>
      <c r="F73" s="6">
        <f t="shared" si="21"/>
        <v>9</v>
      </c>
      <c r="G73" s="6">
        <f t="shared" si="22"/>
        <v>2</v>
      </c>
      <c r="H73" s="6">
        <f t="shared" si="23"/>
        <v>1</v>
      </c>
      <c r="I73" s="6">
        <f t="shared" si="24"/>
        <v>1</v>
      </c>
      <c r="J73" s="6" t="str">
        <f t="shared" si="25"/>
        <v>1-2</v>
      </c>
      <c r="K73" s="6" t="str">
        <f t="shared" si="26"/>
        <v>WK</v>
      </c>
      <c r="L73" s="6" t="str">
        <f t="shared" si="27"/>
        <v>DAY</v>
      </c>
      <c r="M73" s="6">
        <f t="shared" si="28"/>
        <v>0</v>
      </c>
      <c r="O73" s="29" t="s">
        <v>299</v>
      </c>
      <c r="P73" s="30">
        <f t="shared" si="18"/>
        <v>3332</v>
      </c>
      <c r="Q73" s="30">
        <f t="shared" si="19"/>
        <v>2434.5675910948835</v>
      </c>
    </row>
    <row r="74" spans="3:17" x14ac:dyDescent="0.35">
      <c r="C74" s="42">
        <v>42006.416666666664</v>
      </c>
      <c r="D74" s="32">
        <v>2495.089599609375</v>
      </c>
      <c r="E74" s="34" t="str">
        <f t="shared" si="20"/>
        <v>01-02</v>
      </c>
      <c r="F74" s="6">
        <f t="shared" si="21"/>
        <v>10</v>
      </c>
      <c r="G74" s="6">
        <f t="shared" si="22"/>
        <v>2</v>
      </c>
      <c r="H74" s="6">
        <f t="shared" si="23"/>
        <v>1</v>
      </c>
      <c r="I74" s="6">
        <f t="shared" si="24"/>
        <v>1</v>
      </c>
      <c r="J74" s="6" t="str">
        <f t="shared" si="25"/>
        <v>1-2</v>
      </c>
      <c r="K74" s="6" t="str">
        <f t="shared" si="26"/>
        <v>WK</v>
      </c>
      <c r="L74" s="6" t="str">
        <f t="shared" si="27"/>
        <v>DAY</v>
      </c>
      <c r="M74" s="6">
        <f t="shared" si="28"/>
        <v>0</v>
      </c>
    </row>
    <row r="75" spans="3:17" x14ac:dyDescent="0.35">
      <c r="C75" s="42">
        <v>42006.4375</v>
      </c>
      <c r="D75" s="32">
        <v>2468.747314453125</v>
      </c>
      <c r="E75" s="34" t="str">
        <f t="shared" si="20"/>
        <v>01-02</v>
      </c>
      <c r="F75" s="6">
        <f t="shared" si="21"/>
        <v>10</v>
      </c>
      <c r="G75" s="6">
        <f t="shared" si="22"/>
        <v>2</v>
      </c>
      <c r="H75" s="6">
        <f t="shared" si="23"/>
        <v>1</v>
      </c>
      <c r="I75" s="6">
        <f t="shared" si="24"/>
        <v>1</v>
      </c>
      <c r="J75" s="6" t="str">
        <f t="shared" si="25"/>
        <v>1-2</v>
      </c>
      <c r="K75" s="6" t="str">
        <f t="shared" si="26"/>
        <v>WK</v>
      </c>
      <c r="L75" s="6" t="str">
        <f t="shared" si="27"/>
        <v>DAY</v>
      </c>
      <c r="M75" s="6">
        <f t="shared" si="28"/>
        <v>0</v>
      </c>
    </row>
    <row r="76" spans="3:17" x14ac:dyDescent="0.35">
      <c r="C76" s="42">
        <v>42006.458333333336</v>
      </c>
      <c r="D76" s="32">
        <v>2420.071533203125</v>
      </c>
      <c r="E76" s="34" t="str">
        <f t="shared" si="20"/>
        <v>01-02</v>
      </c>
      <c r="F76" s="6">
        <f t="shared" si="21"/>
        <v>11</v>
      </c>
      <c r="G76" s="6">
        <f t="shared" si="22"/>
        <v>2</v>
      </c>
      <c r="H76" s="6">
        <f t="shared" si="23"/>
        <v>1</v>
      </c>
      <c r="I76" s="6">
        <f t="shared" si="24"/>
        <v>1</v>
      </c>
      <c r="J76" s="6" t="str">
        <f t="shared" si="25"/>
        <v>1-2</v>
      </c>
      <c r="K76" s="6" t="str">
        <f t="shared" si="26"/>
        <v>WK</v>
      </c>
      <c r="L76" s="6" t="str">
        <f t="shared" si="27"/>
        <v>DAY</v>
      </c>
      <c r="M76" s="6">
        <f t="shared" si="28"/>
        <v>0</v>
      </c>
    </row>
    <row r="77" spans="3:17" x14ac:dyDescent="0.35">
      <c r="C77" s="42">
        <v>42006.479166666664</v>
      </c>
      <c r="D77" s="32">
        <v>2378.3525390625</v>
      </c>
      <c r="E77" s="34" t="str">
        <f t="shared" si="20"/>
        <v>01-02</v>
      </c>
      <c r="F77" s="6">
        <f t="shared" si="21"/>
        <v>11</v>
      </c>
      <c r="G77" s="6">
        <f t="shared" si="22"/>
        <v>2</v>
      </c>
      <c r="H77" s="6">
        <f t="shared" si="23"/>
        <v>1</v>
      </c>
      <c r="I77" s="6">
        <f t="shared" si="24"/>
        <v>1</v>
      </c>
      <c r="J77" s="6" t="str">
        <f t="shared" si="25"/>
        <v>1-2</v>
      </c>
      <c r="K77" s="6" t="str">
        <f t="shared" si="26"/>
        <v>WK</v>
      </c>
      <c r="L77" s="6" t="str">
        <f t="shared" si="27"/>
        <v>DAY</v>
      </c>
      <c r="M77" s="6">
        <f t="shared" si="28"/>
        <v>0</v>
      </c>
    </row>
    <row r="78" spans="3:17" x14ac:dyDescent="0.35">
      <c r="C78" s="42">
        <v>42006.5</v>
      </c>
      <c r="D78" s="32">
        <v>2391.799560546875</v>
      </c>
      <c r="E78" s="34" t="str">
        <f t="shared" si="20"/>
        <v>01-02</v>
      </c>
      <c r="F78" s="6">
        <f t="shared" si="21"/>
        <v>12</v>
      </c>
      <c r="G78" s="6">
        <f t="shared" si="22"/>
        <v>2</v>
      </c>
      <c r="H78" s="6">
        <f t="shared" si="23"/>
        <v>1</v>
      </c>
      <c r="I78" s="6">
        <f t="shared" si="24"/>
        <v>1</v>
      </c>
      <c r="J78" s="6" t="str">
        <f t="shared" si="25"/>
        <v>1-2</v>
      </c>
      <c r="K78" s="6" t="str">
        <f t="shared" si="26"/>
        <v>WK</v>
      </c>
      <c r="L78" s="6" t="str">
        <f t="shared" si="27"/>
        <v>DAY</v>
      </c>
      <c r="M78" s="6">
        <f t="shared" si="28"/>
        <v>0</v>
      </c>
    </row>
    <row r="79" spans="3:17" x14ac:dyDescent="0.35">
      <c r="C79" s="42">
        <v>42006.520833333336</v>
      </c>
      <c r="D79" s="32">
        <v>2351.8701171875</v>
      </c>
      <c r="E79" s="34" t="str">
        <f t="shared" si="20"/>
        <v>01-02</v>
      </c>
      <c r="F79" s="6">
        <f t="shared" si="21"/>
        <v>12</v>
      </c>
      <c r="G79" s="6">
        <f t="shared" si="22"/>
        <v>2</v>
      </c>
      <c r="H79" s="6">
        <f t="shared" si="23"/>
        <v>1</v>
      </c>
      <c r="I79" s="6">
        <f t="shared" si="24"/>
        <v>1</v>
      </c>
      <c r="J79" s="6" t="str">
        <f t="shared" si="25"/>
        <v>1-2</v>
      </c>
      <c r="K79" s="6" t="str">
        <f t="shared" si="26"/>
        <v>WK</v>
      </c>
      <c r="L79" s="6" t="str">
        <f t="shared" si="27"/>
        <v>DAY</v>
      </c>
      <c r="M79" s="6">
        <f t="shared" si="28"/>
        <v>0</v>
      </c>
    </row>
    <row r="80" spans="3:17" x14ac:dyDescent="0.35">
      <c r="C80" s="42">
        <v>42006.541666666664</v>
      </c>
      <c r="D80" s="32">
        <v>2335.99755859375</v>
      </c>
      <c r="E80" s="34" t="str">
        <f t="shared" si="20"/>
        <v>01-02</v>
      </c>
      <c r="F80" s="6">
        <f t="shared" si="21"/>
        <v>13</v>
      </c>
      <c r="G80" s="6">
        <f t="shared" si="22"/>
        <v>2</v>
      </c>
      <c r="H80" s="6">
        <f t="shared" si="23"/>
        <v>1</v>
      </c>
      <c r="I80" s="6">
        <f t="shared" si="24"/>
        <v>1</v>
      </c>
      <c r="J80" s="6" t="str">
        <f t="shared" si="25"/>
        <v>1-2</v>
      </c>
      <c r="K80" s="6" t="str">
        <f t="shared" si="26"/>
        <v>WK</v>
      </c>
      <c r="L80" s="6" t="str">
        <f t="shared" si="27"/>
        <v>DAY</v>
      </c>
      <c r="M80" s="6">
        <f t="shared" si="28"/>
        <v>0</v>
      </c>
    </row>
    <row r="81" spans="1:19" x14ac:dyDescent="0.35">
      <c r="C81" s="42">
        <v>42006.5625</v>
      </c>
      <c r="D81" s="32">
        <v>2325.695556640625</v>
      </c>
      <c r="E81" s="34" t="str">
        <f t="shared" si="20"/>
        <v>01-02</v>
      </c>
      <c r="F81" s="6">
        <f t="shared" si="21"/>
        <v>13</v>
      </c>
      <c r="G81" s="6">
        <f t="shared" si="22"/>
        <v>2</v>
      </c>
      <c r="H81" s="6">
        <f t="shared" si="23"/>
        <v>1</v>
      </c>
      <c r="I81" s="6">
        <f t="shared" si="24"/>
        <v>1</v>
      </c>
      <c r="J81" s="6" t="str">
        <f t="shared" si="25"/>
        <v>1-2</v>
      </c>
      <c r="K81" s="6" t="str">
        <f t="shared" si="26"/>
        <v>WK</v>
      </c>
      <c r="L81" s="6" t="str">
        <f t="shared" si="27"/>
        <v>DAY</v>
      </c>
      <c r="M81" s="6">
        <f t="shared" si="28"/>
        <v>0</v>
      </c>
    </row>
    <row r="82" spans="1:19" x14ac:dyDescent="0.35">
      <c r="C82" s="42">
        <v>42006.583333333336</v>
      </c>
      <c r="D82" s="32">
        <v>2311.9208984375</v>
      </c>
      <c r="E82" s="34" t="str">
        <f t="shared" si="20"/>
        <v>01-02</v>
      </c>
      <c r="F82" s="6">
        <f t="shared" si="21"/>
        <v>14</v>
      </c>
      <c r="G82" s="6">
        <f t="shared" si="22"/>
        <v>2</v>
      </c>
      <c r="H82" s="6">
        <f t="shared" si="23"/>
        <v>1</v>
      </c>
      <c r="I82" s="6">
        <f t="shared" si="24"/>
        <v>1</v>
      </c>
      <c r="J82" s="6" t="str">
        <f t="shared" si="25"/>
        <v>1-2</v>
      </c>
      <c r="K82" s="6" t="str">
        <f t="shared" si="26"/>
        <v>WK</v>
      </c>
      <c r="L82" s="6" t="str">
        <f t="shared" si="27"/>
        <v>DAY</v>
      </c>
      <c r="M82" s="6">
        <f t="shared" si="28"/>
        <v>0</v>
      </c>
    </row>
    <row r="83" spans="1:19" x14ac:dyDescent="0.35">
      <c r="C83" s="42">
        <v>42006.604166666664</v>
      </c>
      <c r="D83" s="32">
        <v>2275.48486328125</v>
      </c>
      <c r="E83" s="34" t="str">
        <f t="shared" si="20"/>
        <v>01-02</v>
      </c>
      <c r="F83" s="6">
        <f t="shared" si="21"/>
        <v>14</v>
      </c>
      <c r="G83" s="6">
        <f t="shared" si="22"/>
        <v>2</v>
      </c>
      <c r="H83" s="6">
        <f t="shared" si="23"/>
        <v>1</v>
      </c>
      <c r="I83" s="6">
        <f t="shared" si="24"/>
        <v>1</v>
      </c>
      <c r="J83" s="6" t="str">
        <f t="shared" si="25"/>
        <v>1-2</v>
      </c>
      <c r="K83" s="6" t="str">
        <f t="shared" si="26"/>
        <v>WK</v>
      </c>
      <c r="L83" s="6" t="str">
        <f t="shared" si="27"/>
        <v>DAY</v>
      </c>
      <c r="M83" s="6">
        <f t="shared" si="28"/>
        <v>0</v>
      </c>
    </row>
    <row r="84" spans="1:19" x14ac:dyDescent="0.35">
      <c r="C84" s="42">
        <v>42006.625</v>
      </c>
      <c r="D84" s="32">
        <v>2287.904541015625</v>
      </c>
      <c r="E84" s="34" t="str">
        <f t="shared" si="20"/>
        <v>01-02</v>
      </c>
      <c r="F84" s="6">
        <f t="shared" si="21"/>
        <v>15</v>
      </c>
      <c r="G84" s="6">
        <f t="shared" si="22"/>
        <v>2</v>
      </c>
      <c r="H84" s="6">
        <f t="shared" si="23"/>
        <v>1</v>
      </c>
      <c r="I84" s="6">
        <f t="shared" si="24"/>
        <v>1</v>
      </c>
      <c r="J84" s="6" t="str">
        <f t="shared" si="25"/>
        <v>1-2</v>
      </c>
      <c r="K84" s="6" t="str">
        <f t="shared" si="26"/>
        <v>WK</v>
      </c>
      <c r="L84" s="6" t="str">
        <f t="shared" si="27"/>
        <v>DAY</v>
      </c>
      <c r="M84" s="6">
        <f t="shared" si="28"/>
        <v>0</v>
      </c>
    </row>
    <row r="85" spans="1:19" x14ac:dyDescent="0.35">
      <c r="C85" s="42">
        <v>42006.645833333336</v>
      </c>
      <c r="D85" s="32">
        <v>2321.2607421875</v>
      </c>
      <c r="E85" s="34" t="str">
        <f t="shared" si="20"/>
        <v>01-02</v>
      </c>
      <c r="F85" s="6">
        <f t="shared" si="21"/>
        <v>15</v>
      </c>
      <c r="G85" s="6">
        <f t="shared" si="22"/>
        <v>2</v>
      </c>
      <c r="H85" s="6">
        <f t="shared" si="23"/>
        <v>1</v>
      </c>
      <c r="I85" s="6">
        <f t="shared" si="24"/>
        <v>1</v>
      </c>
      <c r="J85" s="6" t="str">
        <f t="shared" si="25"/>
        <v>1-2</v>
      </c>
      <c r="K85" s="6" t="str">
        <f t="shared" si="26"/>
        <v>WK</v>
      </c>
      <c r="L85" s="6" t="str">
        <f t="shared" si="27"/>
        <v>DAY</v>
      </c>
      <c r="M85" s="6">
        <f t="shared" si="28"/>
        <v>0</v>
      </c>
      <c r="O85" s="45"/>
      <c r="P85" s="45"/>
      <c r="Q85" s="45"/>
    </row>
    <row r="86" spans="1:19" x14ac:dyDescent="0.35">
      <c r="C86" s="42">
        <v>42006.666666666664</v>
      </c>
      <c r="D86" s="32">
        <v>2374.035400390625</v>
      </c>
      <c r="E86" s="34" t="str">
        <f t="shared" si="20"/>
        <v>01-02</v>
      </c>
      <c r="F86" s="6">
        <f t="shared" si="21"/>
        <v>16</v>
      </c>
      <c r="G86" s="6">
        <f t="shared" si="22"/>
        <v>2</v>
      </c>
      <c r="H86" s="6">
        <f t="shared" si="23"/>
        <v>1</v>
      </c>
      <c r="I86" s="6">
        <f t="shared" si="24"/>
        <v>1</v>
      </c>
      <c r="J86" s="6" t="str">
        <f t="shared" si="25"/>
        <v>1-2</v>
      </c>
      <c r="K86" s="6" t="str">
        <f t="shared" si="26"/>
        <v>WK</v>
      </c>
      <c r="L86" s="6" t="str">
        <f t="shared" si="27"/>
        <v>DAY</v>
      </c>
      <c r="M86" s="6">
        <f t="shared" si="28"/>
        <v>0</v>
      </c>
    </row>
    <row r="87" spans="1:19" x14ac:dyDescent="0.35">
      <c r="C87" s="42">
        <v>42006.6875</v>
      </c>
      <c r="D87" s="32">
        <v>2468.522705078125</v>
      </c>
      <c r="E87" s="34" t="str">
        <f t="shared" si="20"/>
        <v>01-02</v>
      </c>
      <c r="F87" s="6">
        <f t="shared" si="21"/>
        <v>16</v>
      </c>
      <c r="G87" s="6">
        <f t="shared" si="22"/>
        <v>2</v>
      </c>
      <c r="H87" s="6">
        <f t="shared" si="23"/>
        <v>1</v>
      </c>
      <c r="I87" s="6">
        <f t="shared" si="24"/>
        <v>1</v>
      </c>
      <c r="J87" s="6" t="str">
        <f t="shared" si="25"/>
        <v>1-2</v>
      </c>
      <c r="K87" s="6" t="str">
        <f t="shared" si="26"/>
        <v>WK</v>
      </c>
      <c r="L87" s="6" t="str">
        <f t="shared" si="27"/>
        <v>DAY</v>
      </c>
      <c r="M87" s="6">
        <f t="shared" si="28"/>
        <v>0</v>
      </c>
    </row>
    <row r="88" spans="1:19" x14ac:dyDescent="0.35">
      <c r="C88" s="42">
        <v>42006.708333333336</v>
      </c>
      <c r="D88" s="32">
        <v>2688.6572265625</v>
      </c>
      <c r="E88" s="34" t="str">
        <f t="shared" si="20"/>
        <v>01-02</v>
      </c>
      <c r="F88" s="6">
        <f t="shared" si="21"/>
        <v>17</v>
      </c>
      <c r="G88" s="6">
        <f t="shared" si="22"/>
        <v>2</v>
      </c>
      <c r="H88" s="6">
        <f t="shared" si="23"/>
        <v>1</v>
      </c>
      <c r="I88" s="6">
        <f t="shared" si="24"/>
        <v>1</v>
      </c>
      <c r="J88" s="6" t="str">
        <f t="shared" si="25"/>
        <v>1-2</v>
      </c>
      <c r="K88" s="6" t="str">
        <f t="shared" si="26"/>
        <v>WK</v>
      </c>
      <c r="L88" s="6" t="str">
        <f t="shared" si="27"/>
        <v>EVE</v>
      </c>
      <c r="M88" s="6">
        <f t="shared" si="28"/>
        <v>0</v>
      </c>
    </row>
    <row r="89" spans="1:19" x14ac:dyDescent="0.35">
      <c r="C89" s="42">
        <v>42006.729166666664</v>
      </c>
      <c r="D89" s="32">
        <v>2927.885986328125</v>
      </c>
      <c r="E89" s="34" t="str">
        <f t="shared" si="20"/>
        <v>01-02</v>
      </c>
      <c r="F89" s="6">
        <f t="shared" si="21"/>
        <v>17</v>
      </c>
      <c r="G89" s="6">
        <f t="shared" si="22"/>
        <v>2</v>
      </c>
      <c r="H89" s="6">
        <f t="shared" si="23"/>
        <v>1</v>
      </c>
      <c r="I89" s="6">
        <f t="shared" si="24"/>
        <v>1</v>
      </c>
      <c r="J89" s="6" t="str">
        <f t="shared" si="25"/>
        <v>1-2</v>
      </c>
      <c r="K89" s="6" t="str">
        <f t="shared" si="26"/>
        <v>WK</v>
      </c>
      <c r="L89" s="6" t="str">
        <f t="shared" si="27"/>
        <v>EVE</v>
      </c>
      <c r="M89" s="6">
        <f t="shared" si="28"/>
        <v>0</v>
      </c>
    </row>
    <row r="90" spans="1:19" s="46" customFormat="1" x14ac:dyDescent="0.35">
      <c r="A90" s="46" t="s">
        <v>270</v>
      </c>
      <c r="C90" s="47">
        <v>42006.75</v>
      </c>
      <c r="D90" s="48">
        <v>2968.540771484375</v>
      </c>
      <c r="E90" s="49" t="str">
        <f t="shared" si="20"/>
        <v>01-02</v>
      </c>
      <c r="F90" s="46">
        <f t="shared" si="21"/>
        <v>18</v>
      </c>
      <c r="G90" s="46">
        <f t="shared" si="22"/>
        <v>2</v>
      </c>
      <c r="H90" s="46">
        <f t="shared" si="23"/>
        <v>1</v>
      </c>
      <c r="I90" s="46">
        <f t="shared" si="24"/>
        <v>1</v>
      </c>
      <c r="J90" s="46" t="str">
        <f t="shared" si="25"/>
        <v>1-2</v>
      </c>
      <c r="K90" s="46" t="str">
        <f t="shared" si="26"/>
        <v>WK</v>
      </c>
      <c r="L90" s="46" t="str">
        <f t="shared" si="27"/>
        <v>EVE</v>
      </c>
      <c r="M90" s="46">
        <f t="shared" si="28"/>
        <v>0</v>
      </c>
      <c r="O90" s="29"/>
      <c r="P90" s="29"/>
      <c r="Q90" s="29"/>
      <c r="R90" s="43"/>
      <c r="S90" s="45"/>
    </row>
    <row r="91" spans="1:19" x14ac:dyDescent="0.35">
      <c r="C91" s="42">
        <v>42006.770833333336</v>
      </c>
      <c r="D91" s="32">
        <v>2950.2724609375</v>
      </c>
      <c r="E91" s="34" t="str">
        <f t="shared" si="20"/>
        <v>01-02</v>
      </c>
      <c r="F91" s="6">
        <f t="shared" si="21"/>
        <v>18</v>
      </c>
      <c r="G91" s="6">
        <f t="shared" si="22"/>
        <v>2</v>
      </c>
      <c r="H91" s="6">
        <f t="shared" si="23"/>
        <v>1</v>
      </c>
      <c r="I91" s="6">
        <f t="shared" si="24"/>
        <v>1</v>
      </c>
      <c r="J91" s="6" t="str">
        <f t="shared" si="25"/>
        <v>1-2</v>
      </c>
      <c r="K91" s="6" t="str">
        <f t="shared" si="26"/>
        <v>WK</v>
      </c>
      <c r="L91" s="6" t="str">
        <f t="shared" si="27"/>
        <v>EVE</v>
      </c>
      <c r="M91" s="6">
        <f t="shared" si="28"/>
        <v>0</v>
      </c>
    </row>
    <row r="92" spans="1:19" x14ac:dyDescent="0.35">
      <c r="C92" s="42">
        <v>42006.791666666664</v>
      </c>
      <c r="D92" s="32">
        <v>2927.069091796875</v>
      </c>
      <c r="E92" s="34" t="str">
        <f t="shared" si="20"/>
        <v>01-02</v>
      </c>
      <c r="F92" s="6">
        <f t="shared" si="21"/>
        <v>19</v>
      </c>
      <c r="G92" s="6">
        <f t="shared" si="22"/>
        <v>2</v>
      </c>
      <c r="H92" s="6">
        <f t="shared" si="23"/>
        <v>1</v>
      </c>
      <c r="I92" s="6">
        <f t="shared" si="24"/>
        <v>1</v>
      </c>
      <c r="J92" s="6" t="str">
        <f t="shared" si="25"/>
        <v>1-2</v>
      </c>
      <c r="K92" s="6" t="str">
        <f t="shared" si="26"/>
        <v>WK</v>
      </c>
      <c r="L92" s="6" t="str">
        <f t="shared" si="27"/>
        <v>EVE</v>
      </c>
      <c r="M92" s="6">
        <f t="shared" si="28"/>
        <v>0</v>
      </c>
    </row>
    <row r="93" spans="1:19" x14ac:dyDescent="0.35">
      <c r="C93" s="42">
        <v>42006.8125</v>
      </c>
      <c r="D93" s="32">
        <v>2907.6865234375</v>
      </c>
      <c r="E93" s="34" t="str">
        <f t="shared" si="20"/>
        <v>01-02</v>
      </c>
      <c r="F93" s="6">
        <f t="shared" si="21"/>
        <v>19</v>
      </c>
      <c r="G93" s="6">
        <f t="shared" si="22"/>
        <v>2</v>
      </c>
      <c r="H93" s="6">
        <f t="shared" si="23"/>
        <v>1</v>
      </c>
      <c r="I93" s="6">
        <f t="shared" si="24"/>
        <v>1</v>
      </c>
      <c r="J93" s="6" t="str">
        <f t="shared" si="25"/>
        <v>1-2</v>
      </c>
      <c r="K93" s="6" t="str">
        <f t="shared" si="26"/>
        <v>WK</v>
      </c>
      <c r="L93" s="6" t="str">
        <f t="shared" si="27"/>
        <v>EVE</v>
      </c>
      <c r="M93" s="6">
        <f t="shared" si="28"/>
        <v>0</v>
      </c>
    </row>
    <row r="94" spans="1:19" x14ac:dyDescent="0.35">
      <c r="C94" s="42">
        <v>42006.833333333336</v>
      </c>
      <c r="D94" s="32">
        <v>2877.539306640625</v>
      </c>
      <c r="E94" s="34" t="str">
        <f t="shared" si="20"/>
        <v>01-02</v>
      </c>
      <c r="F94" s="6">
        <f t="shared" si="21"/>
        <v>20</v>
      </c>
      <c r="G94" s="6">
        <f t="shared" si="22"/>
        <v>2</v>
      </c>
      <c r="H94" s="6">
        <f t="shared" si="23"/>
        <v>1</v>
      </c>
      <c r="I94" s="6">
        <f t="shared" si="24"/>
        <v>1</v>
      </c>
      <c r="J94" s="6" t="str">
        <f t="shared" si="25"/>
        <v>1-2</v>
      </c>
      <c r="K94" s="6" t="str">
        <f t="shared" si="26"/>
        <v>WK</v>
      </c>
      <c r="L94" s="6" t="str">
        <f t="shared" si="27"/>
        <v>EVE</v>
      </c>
      <c r="M94" s="6">
        <f t="shared" si="28"/>
        <v>0</v>
      </c>
    </row>
    <row r="95" spans="1:19" x14ac:dyDescent="0.35">
      <c r="C95" s="42">
        <v>42006.854166666664</v>
      </c>
      <c r="D95" s="32">
        <v>2841.522216796875</v>
      </c>
      <c r="E95" s="34" t="str">
        <f t="shared" si="20"/>
        <v>01-02</v>
      </c>
      <c r="F95" s="6">
        <f t="shared" si="21"/>
        <v>20</v>
      </c>
      <c r="G95" s="6">
        <f t="shared" si="22"/>
        <v>2</v>
      </c>
      <c r="H95" s="6">
        <f t="shared" si="23"/>
        <v>1</v>
      </c>
      <c r="I95" s="6">
        <f t="shared" si="24"/>
        <v>1</v>
      </c>
      <c r="J95" s="6" t="str">
        <f t="shared" si="25"/>
        <v>1-2</v>
      </c>
      <c r="K95" s="6" t="str">
        <f t="shared" si="26"/>
        <v>WK</v>
      </c>
      <c r="L95" s="6" t="str">
        <f t="shared" si="27"/>
        <v>EVE</v>
      </c>
      <c r="M95" s="6">
        <f t="shared" si="28"/>
        <v>0</v>
      </c>
    </row>
    <row r="96" spans="1:19" x14ac:dyDescent="0.35">
      <c r="C96" s="42">
        <v>42006.875</v>
      </c>
      <c r="D96" s="32">
        <v>2783.13330078125</v>
      </c>
      <c r="E96" s="34" t="str">
        <f t="shared" si="20"/>
        <v>01-02</v>
      </c>
      <c r="F96" s="6">
        <f t="shared" si="21"/>
        <v>21</v>
      </c>
      <c r="G96" s="6">
        <f t="shared" si="22"/>
        <v>2</v>
      </c>
      <c r="H96" s="6">
        <f t="shared" si="23"/>
        <v>1</v>
      </c>
      <c r="I96" s="6">
        <f t="shared" si="24"/>
        <v>1</v>
      </c>
      <c r="J96" s="6" t="str">
        <f t="shared" si="25"/>
        <v>1-2</v>
      </c>
      <c r="K96" s="6" t="str">
        <f t="shared" si="26"/>
        <v>WK</v>
      </c>
      <c r="L96" s="6" t="str">
        <f t="shared" si="27"/>
        <v>EVE</v>
      </c>
      <c r="M96" s="6">
        <f t="shared" si="28"/>
        <v>0</v>
      </c>
    </row>
    <row r="97" spans="3:13" x14ac:dyDescent="0.35">
      <c r="C97" s="42">
        <v>42006.895833333336</v>
      </c>
      <c r="D97" s="32">
        <v>2700.259765625</v>
      </c>
      <c r="E97" s="34" t="str">
        <f t="shared" si="20"/>
        <v>01-02</v>
      </c>
      <c r="F97" s="6">
        <f t="shared" si="21"/>
        <v>21</v>
      </c>
      <c r="G97" s="6">
        <f t="shared" si="22"/>
        <v>2</v>
      </c>
      <c r="H97" s="6">
        <f t="shared" si="23"/>
        <v>1</v>
      </c>
      <c r="I97" s="6">
        <f t="shared" si="24"/>
        <v>1</v>
      </c>
      <c r="J97" s="6" t="str">
        <f t="shared" si="25"/>
        <v>1-2</v>
      </c>
      <c r="K97" s="6" t="str">
        <f t="shared" si="26"/>
        <v>WK</v>
      </c>
      <c r="L97" s="6" t="str">
        <f t="shared" si="27"/>
        <v>EVE</v>
      </c>
      <c r="M97" s="6">
        <f t="shared" si="28"/>
        <v>0</v>
      </c>
    </row>
    <row r="98" spans="3:13" x14ac:dyDescent="0.35">
      <c r="C98" s="42">
        <v>42006.916666666664</v>
      </c>
      <c r="D98" s="32">
        <v>2617.8603515625</v>
      </c>
      <c r="E98" s="34" t="str">
        <f t="shared" si="20"/>
        <v>01-02</v>
      </c>
      <c r="F98" s="6">
        <f t="shared" si="21"/>
        <v>22</v>
      </c>
      <c r="G98" s="6">
        <f t="shared" si="22"/>
        <v>2</v>
      </c>
      <c r="H98" s="6">
        <f t="shared" si="23"/>
        <v>1</v>
      </c>
      <c r="I98" s="6">
        <f t="shared" si="24"/>
        <v>1</v>
      </c>
      <c r="J98" s="6" t="str">
        <f t="shared" si="25"/>
        <v>1-2</v>
      </c>
      <c r="K98" s="6" t="str">
        <f t="shared" si="26"/>
        <v>WK</v>
      </c>
      <c r="L98" s="6" t="str">
        <f t="shared" si="27"/>
        <v>EVE</v>
      </c>
      <c r="M98" s="6">
        <f t="shared" si="28"/>
        <v>0</v>
      </c>
    </row>
    <row r="99" spans="3:13" x14ac:dyDescent="0.35">
      <c r="C99" s="42">
        <v>42006.9375</v>
      </c>
      <c r="D99" s="32">
        <v>2504.54541015625</v>
      </c>
      <c r="E99" s="34" t="str">
        <f t="shared" si="20"/>
        <v>01-02</v>
      </c>
      <c r="F99" s="6">
        <f t="shared" si="21"/>
        <v>22</v>
      </c>
      <c r="G99" s="6">
        <f t="shared" si="22"/>
        <v>2</v>
      </c>
      <c r="H99" s="6">
        <f t="shared" si="23"/>
        <v>1</v>
      </c>
      <c r="I99" s="6">
        <f t="shared" si="24"/>
        <v>1</v>
      </c>
      <c r="J99" s="6" t="str">
        <f t="shared" si="25"/>
        <v>1-2</v>
      </c>
      <c r="K99" s="6" t="str">
        <f t="shared" si="26"/>
        <v>WK</v>
      </c>
      <c r="L99" s="6" t="str">
        <f t="shared" si="27"/>
        <v>EVE</v>
      </c>
      <c r="M99" s="6">
        <f t="shared" si="28"/>
        <v>0</v>
      </c>
    </row>
    <row r="100" spans="3:13" x14ac:dyDescent="0.35">
      <c r="C100" s="42">
        <v>42006.958333333336</v>
      </c>
      <c r="D100" s="32">
        <v>2394.261474609375</v>
      </c>
      <c r="E100" s="34" t="str">
        <f t="shared" si="20"/>
        <v>01-02</v>
      </c>
      <c r="F100" s="6">
        <f t="shared" si="21"/>
        <v>23</v>
      </c>
      <c r="G100" s="6">
        <f t="shared" si="22"/>
        <v>2</v>
      </c>
      <c r="H100" s="6">
        <f t="shared" si="23"/>
        <v>1</v>
      </c>
      <c r="I100" s="6">
        <f t="shared" si="24"/>
        <v>1</v>
      </c>
      <c r="J100" s="6" t="str">
        <f t="shared" si="25"/>
        <v>1-2</v>
      </c>
      <c r="K100" s="6" t="str">
        <f t="shared" si="26"/>
        <v>WK</v>
      </c>
      <c r="L100" s="6" t="str">
        <f t="shared" si="27"/>
        <v>EVE</v>
      </c>
      <c r="M100" s="6">
        <f t="shared" si="28"/>
        <v>0</v>
      </c>
    </row>
    <row r="101" spans="3:13" x14ac:dyDescent="0.35">
      <c r="C101" s="42">
        <v>42006.979166666664</v>
      </c>
      <c r="D101" s="32">
        <v>2271.4677734375</v>
      </c>
      <c r="E101" s="34" t="str">
        <f t="shared" si="20"/>
        <v>01-02</v>
      </c>
      <c r="F101" s="6">
        <f t="shared" si="21"/>
        <v>23</v>
      </c>
      <c r="G101" s="6">
        <f t="shared" si="22"/>
        <v>2</v>
      </c>
      <c r="H101" s="6">
        <f t="shared" si="23"/>
        <v>1</v>
      </c>
      <c r="I101" s="6">
        <f t="shared" si="24"/>
        <v>1</v>
      </c>
      <c r="J101" s="6" t="str">
        <f t="shared" si="25"/>
        <v>1-2</v>
      </c>
      <c r="K101" s="6" t="str">
        <f t="shared" si="26"/>
        <v>WK</v>
      </c>
      <c r="L101" s="6" t="str">
        <f t="shared" si="27"/>
        <v>EVE</v>
      </c>
      <c r="M101" s="6">
        <f t="shared" si="28"/>
        <v>0</v>
      </c>
    </row>
    <row r="102" spans="3:13" x14ac:dyDescent="0.35">
      <c r="C102" s="42">
        <v>42007</v>
      </c>
      <c r="D102" s="32">
        <v>2167.011474609375</v>
      </c>
      <c r="E102" s="34" t="str">
        <f t="shared" si="20"/>
        <v>01-03</v>
      </c>
      <c r="F102" s="6">
        <f t="shared" si="21"/>
        <v>0</v>
      </c>
      <c r="G102" s="6">
        <f t="shared" si="22"/>
        <v>3</v>
      </c>
      <c r="H102" s="6">
        <f t="shared" si="23"/>
        <v>1</v>
      </c>
      <c r="I102" s="6">
        <f t="shared" si="24"/>
        <v>1</v>
      </c>
      <c r="J102" s="6" t="str">
        <f t="shared" si="25"/>
        <v>1-3</v>
      </c>
      <c r="K102" s="6" t="str">
        <f t="shared" si="26"/>
        <v>WKND</v>
      </c>
      <c r="L102" s="6" t="str">
        <f t="shared" si="27"/>
        <v>EVE</v>
      </c>
      <c r="M102" s="6">
        <f t="shared" si="28"/>
        <v>0</v>
      </c>
    </row>
    <row r="103" spans="3:13" x14ac:dyDescent="0.35">
      <c r="C103" s="42">
        <v>42007.020833333336</v>
      </c>
      <c r="D103" s="32">
        <v>2090.492431640625</v>
      </c>
      <c r="E103" s="34" t="str">
        <f t="shared" si="20"/>
        <v>01-03</v>
      </c>
      <c r="F103" s="6">
        <f t="shared" si="21"/>
        <v>0</v>
      </c>
      <c r="G103" s="6">
        <f t="shared" si="22"/>
        <v>3</v>
      </c>
      <c r="H103" s="6">
        <f t="shared" si="23"/>
        <v>1</v>
      </c>
      <c r="I103" s="6">
        <f t="shared" si="24"/>
        <v>1</v>
      </c>
      <c r="J103" s="6" t="str">
        <f t="shared" si="25"/>
        <v>1-3</v>
      </c>
      <c r="K103" s="6" t="str">
        <f t="shared" si="26"/>
        <v>WKND</v>
      </c>
      <c r="L103" s="6" t="str">
        <f t="shared" si="27"/>
        <v>EVE</v>
      </c>
      <c r="M103" s="6">
        <f t="shared" si="28"/>
        <v>0</v>
      </c>
    </row>
    <row r="104" spans="3:13" x14ac:dyDescent="0.35">
      <c r="C104" s="42">
        <v>42007.041666666664</v>
      </c>
      <c r="D104" s="32">
        <v>2027.4112548828125</v>
      </c>
      <c r="E104" s="34" t="str">
        <f t="shared" si="20"/>
        <v>01-03</v>
      </c>
      <c r="F104" s="6">
        <f t="shared" si="21"/>
        <v>1</v>
      </c>
      <c r="G104" s="6">
        <f t="shared" si="22"/>
        <v>3</v>
      </c>
      <c r="H104" s="6">
        <f t="shared" si="23"/>
        <v>1</v>
      </c>
      <c r="I104" s="6">
        <f t="shared" si="24"/>
        <v>1</v>
      </c>
      <c r="J104" s="6" t="str">
        <f t="shared" si="25"/>
        <v>1-3</v>
      </c>
      <c r="K104" s="6" t="str">
        <f t="shared" si="26"/>
        <v>WKND</v>
      </c>
      <c r="L104" s="6" t="str">
        <f t="shared" si="27"/>
        <v>EVE</v>
      </c>
      <c r="M104" s="6">
        <f t="shared" si="28"/>
        <v>0</v>
      </c>
    </row>
    <row r="105" spans="3:13" x14ac:dyDescent="0.35">
      <c r="C105" s="42">
        <v>42007.0625</v>
      </c>
      <c r="D105" s="32">
        <v>1984.2509765625</v>
      </c>
      <c r="E105" s="34" t="str">
        <f t="shared" si="20"/>
        <v>01-03</v>
      </c>
      <c r="F105" s="6">
        <f t="shared" si="21"/>
        <v>1</v>
      </c>
      <c r="G105" s="6">
        <f t="shared" si="22"/>
        <v>3</v>
      </c>
      <c r="H105" s="6">
        <f t="shared" si="23"/>
        <v>1</v>
      </c>
      <c r="I105" s="6">
        <f t="shared" si="24"/>
        <v>1</v>
      </c>
      <c r="J105" s="6" t="str">
        <f t="shared" si="25"/>
        <v>1-3</v>
      </c>
      <c r="K105" s="6" t="str">
        <f t="shared" si="26"/>
        <v>WKND</v>
      </c>
      <c r="L105" s="6" t="str">
        <f t="shared" si="27"/>
        <v>EVE</v>
      </c>
      <c r="M105" s="6">
        <f t="shared" si="28"/>
        <v>0</v>
      </c>
    </row>
    <row r="106" spans="3:13" x14ac:dyDescent="0.35">
      <c r="C106" s="42">
        <v>42007.083333333336</v>
      </c>
      <c r="D106" s="32">
        <v>1952.481689453125</v>
      </c>
      <c r="E106" s="34" t="str">
        <f t="shared" si="20"/>
        <v>01-03</v>
      </c>
      <c r="F106" s="6">
        <f t="shared" si="21"/>
        <v>2</v>
      </c>
      <c r="G106" s="6">
        <f t="shared" si="22"/>
        <v>3</v>
      </c>
      <c r="H106" s="6">
        <f t="shared" si="23"/>
        <v>1</v>
      </c>
      <c r="I106" s="6">
        <f t="shared" si="24"/>
        <v>1</v>
      </c>
      <c r="J106" s="6" t="str">
        <f t="shared" si="25"/>
        <v>1-3</v>
      </c>
      <c r="K106" s="6" t="str">
        <f t="shared" si="26"/>
        <v>WKND</v>
      </c>
      <c r="L106" s="6" t="str">
        <f t="shared" si="27"/>
        <v>EVE</v>
      </c>
      <c r="M106" s="6">
        <f t="shared" si="28"/>
        <v>0</v>
      </c>
    </row>
    <row r="107" spans="3:13" x14ac:dyDescent="0.35">
      <c r="C107" s="42">
        <v>42007.104166666664</v>
      </c>
      <c r="D107" s="32">
        <v>1928.8782958984375</v>
      </c>
      <c r="E107" s="34" t="str">
        <f t="shared" si="20"/>
        <v>01-03</v>
      </c>
      <c r="F107" s="6">
        <f t="shared" si="21"/>
        <v>2</v>
      </c>
      <c r="G107" s="6">
        <f t="shared" si="22"/>
        <v>3</v>
      </c>
      <c r="H107" s="6">
        <f t="shared" si="23"/>
        <v>1</v>
      </c>
      <c r="I107" s="6">
        <f t="shared" si="24"/>
        <v>1</v>
      </c>
      <c r="J107" s="6" t="str">
        <f t="shared" si="25"/>
        <v>1-3</v>
      </c>
      <c r="K107" s="6" t="str">
        <f t="shared" si="26"/>
        <v>WKND</v>
      </c>
      <c r="L107" s="6" t="str">
        <f t="shared" si="27"/>
        <v>EVE</v>
      </c>
      <c r="M107" s="6">
        <f t="shared" si="28"/>
        <v>0</v>
      </c>
    </row>
    <row r="108" spans="3:13" x14ac:dyDescent="0.35">
      <c r="C108" s="42">
        <v>42007.125</v>
      </c>
      <c r="D108" s="32">
        <v>1916.167236328125</v>
      </c>
      <c r="E108" s="34" t="str">
        <f t="shared" si="20"/>
        <v>01-03</v>
      </c>
      <c r="F108" s="6">
        <f t="shared" si="21"/>
        <v>3</v>
      </c>
      <c r="G108" s="6">
        <f t="shared" si="22"/>
        <v>3</v>
      </c>
      <c r="H108" s="6">
        <f t="shared" si="23"/>
        <v>1</v>
      </c>
      <c r="I108" s="6">
        <f t="shared" si="24"/>
        <v>1</v>
      </c>
      <c r="J108" s="6" t="str">
        <f t="shared" si="25"/>
        <v>1-3</v>
      </c>
      <c r="K108" s="6" t="str">
        <f t="shared" si="26"/>
        <v>WKND</v>
      </c>
      <c r="L108" s="6" t="str">
        <f t="shared" si="27"/>
        <v>EVE</v>
      </c>
      <c r="M108" s="6">
        <f t="shared" si="28"/>
        <v>0</v>
      </c>
    </row>
    <row r="109" spans="3:13" x14ac:dyDescent="0.35">
      <c r="C109" s="42">
        <v>42007.145833333336</v>
      </c>
      <c r="D109" s="32">
        <v>1906.54541015625</v>
      </c>
      <c r="E109" s="34" t="str">
        <f t="shared" si="20"/>
        <v>01-03</v>
      </c>
      <c r="F109" s="6">
        <f t="shared" si="21"/>
        <v>3</v>
      </c>
      <c r="G109" s="6">
        <f t="shared" si="22"/>
        <v>3</v>
      </c>
      <c r="H109" s="6">
        <f t="shared" si="23"/>
        <v>1</v>
      </c>
      <c r="I109" s="6">
        <f t="shared" si="24"/>
        <v>1</v>
      </c>
      <c r="J109" s="6" t="str">
        <f t="shared" si="25"/>
        <v>1-3</v>
      </c>
      <c r="K109" s="6" t="str">
        <f t="shared" si="26"/>
        <v>WKND</v>
      </c>
      <c r="L109" s="6" t="str">
        <f t="shared" si="27"/>
        <v>EVE</v>
      </c>
      <c r="M109" s="6">
        <f t="shared" si="28"/>
        <v>0</v>
      </c>
    </row>
    <row r="110" spans="3:13" x14ac:dyDescent="0.35">
      <c r="C110" s="42">
        <v>42007.166666666664</v>
      </c>
      <c r="D110" s="32">
        <v>1911.68603515625</v>
      </c>
      <c r="E110" s="34" t="str">
        <f t="shared" si="20"/>
        <v>01-03</v>
      </c>
      <c r="F110" s="6">
        <f t="shared" si="21"/>
        <v>4</v>
      </c>
      <c r="G110" s="6">
        <f t="shared" si="22"/>
        <v>3</v>
      </c>
      <c r="H110" s="6">
        <f t="shared" si="23"/>
        <v>1</v>
      </c>
      <c r="I110" s="6">
        <f t="shared" si="24"/>
        <v>1</v>
      </c>
      <c r="J110" s="6" t="str">
        <f t="shared" si="25"/>
        <v>1-3</v>
      </c>
      <c r="K110" s="6" t="str">
        <f t="shared" si="26"/>
        <v>WKND</v>
      </c>
      <c r="L110" s="6" t="str">
        <f t="shared" si="27"/>
        <v>EVE</v>
      </c>
      <c r="M110" s="6">
        <f t="shared" si="28"/>
        <v>0</v>
      </c>
    </row>
    <row r="111" spans="3:13" x14ac:dyDescent="0.35">
      <c r="C111" s="42">
        <v>42007.1875</v>
      </c>
      <c r="D111" s="32">
        <v>1925.3360595703125</v>
      </c>
      <c r="E111" s="34" t="str">
        <f t="shared" si="20"/>
        <v>01-03</v>
      </c>
      <c r="F111" s="6">
        <f t="shared" si="21"/>
        <v>4</v>
      </c>
      <c r="G111" s="6">
        <f t="shared" si="22"/>
        <v>3</v>
      </c>
      <c r="H111" s="6">
        <f t="shared" si="23"/>
        <v>1</v>
      </c>
      <c r="I111" s="6">
        <f t="shared" si="24"/>
        <v>1</v>
      </c>
      <c r="J111" s="6" t="str">
        <f t="shared" si="25"/>
        <v>1-3</v>
      </c>
      <c r="K111" s="6" t="str">
        <f t="shared" si="26"/>
        <v>WKND</v>
      </c>
      <c r="L111" s="6" t="str">
        <f t="shared" si="27"/>
        <v>EVE</v>
      </c>
      <c r="M111" s="6">
        <f t="shared" si="28"/>
        <v>0</v>
      </c>
    </row>
    <row r="112" spans="3:13" x14ac:dyDescent="0.35">
      <c r="C112" s="42">
        <v>42007.208333333336</v>
      </c>
      <c r="D112" s="32">
        <v>1959.0401611328125</v>
      </c>
      <c r="E112" s="34" t="str">
        <f t="shared" si="20"/>
        <v>01-03</v>
      </c>
      <c r="F112" s="6">
        <f t="shared" si="21"/>
        <v>5</v>
      </c>
      <c r="G112" s="6">
        <f t="shared" si="22"/>
        <v>3</v>
      </c>
      <c r="H112" s="6">
        <f t="shared" si="23"/>
        <v>1</v>
      </c>
      <c r="I112" s="6">
        <f t="shared" si="24"/>
        <v>1</v>
      </c>
      <c r="J112" s="6" t="str">
        <f t="shared" si="25"/>
        <v>1-3</v>
      </c>
      <c r="K112" s="6" t="str">
        <f t="shared" si="26"/>
        <v>WKND</v>
      </c>
      <c r="L112" s="6" t="str">
        <f t="shared" si="27"/>
        <v>EVE</v>
      </c>
      <c r="M112" s="6">
        <f t="shared" si="28"/>
        <v>0</v>
      </c>
    </row>
    <row r="113" spans="3:13" x14ac:dyDescent="0.35">
      <c r="C113" s="42">
        <v>42007.229166666664</v>
      </c>
      <c r="D113" s="32">
        <v>2010.700439453125</v>
      </c>
      <c r="E113" s="34" t="str">
        <f t="shared" si="20"/>
        <v>01-03</v>
      </c>
      <c r="F113" s="6">
        <f t="shared" si="21"/>
        <v>5</v>
      </c>
      <c r="G113" s="6">
        <f t="shared" si="22"/>
        <v>3</v>
      </c>
      <c r="H113" s="6">
        <f t="shared" si="23"/>
        <v>1</v>
      </c>
      <c r="I113" s="6">
        <f t="shared" si="24"/>
        <v>1</v>
      </c>
      <c r="J113" s="6" t="str">
        <f t="shared" si="25"/>
        <v>1-3</v>
      </c>
      <c r="K113" s="6" t="str">
        <f t="shared" si="26"/>
        <v>WKND</v>
      </c>
      <c r="L113" s="6" t="str">
        <f t="shared" si="27"/>
        <v>EVE</v>
      </c>
      <c r="M113" s="6">
        <f t="shared" si="28"/>
        <v>0</v>
      </c>
    </row>
    <row r="114" spans="3:13" x14ac:dyDescent="0.35">
      <c r="C114" s="42">
        <v>42007.25</v>
      </c>
      <c r="D114" s="32">
        <v>2068.12353515625</v>
      </c>
      <c r="E114" s="34" t="str">
        <f t="shared" si="20"/>
        <v>01-03</v>
      </c>
      <c r="F114" s="6">
        <f t="shared" si="21"/>
        <v>6</v>
      </c>
      <c r="G114" s="6">
        <f t="shared" si="22"/>
        <v>3</v>
      </c>
      <c r="H114" s="6">
        <f t="shared" si="23"/>
        <v>1</v>
      </c>
      <c r="I114" s="6">
        <f t="shared" si="24"/>
        <v>1</v>
      </c>
      <c r="J114" s="6" t="str">
        <f t="shared" si="25"/>
        <v>1-3</v>
      </c>
      <c r="K114" s="6" t="str">
        <f t="shared" si="26"/>
        <v>WKND</v>
      </c>
      <c r="L114" s="6" t="str">
        <f t="shared" si="27"/>
        <v>EVE</v>
      </c>
      <c r="M114" s="6">
        <f t="shared" si="28"/>
        <v>0</v>
      </c>
    </row>
    <row r="115" spans="3:13" x14ac:dyDescent="0.35">
      <c r="C115" s="42">
        <v>42007.270833333336</v>
      </c>
      <c r="D115" s="32">
        <v>2144.24658203125</v>
      </c>
      <c r="E115" s="34" t="str">
        <f t="shared" si="20"/>
        <v>01-03</v>
      </c>
      <c r="F115" s="6">
        <f t="shared" si="21"/>
        <v>6</v>
      </c>
      <c r="G115" s="6">
        <f t="shared" si="22"/>
        <v>3</v>
      </c>
      <c r="H115" s="6">
        <f t="shared" si="23"/>
        <v>1</v>
      </c>
      <c r="I115" s="6">
        <f t="shared" si="24"/>
        <v>1</v>
      </c>
      <c r="J115" s="6" t="str">
        <f t="shared" si="25"/>
        <v>1-3</v>
      </c>
      <c r="K115" s="6" t="str">
        <f t="shared" si="26"/>
        <v>WKND</v>
      </c>
      <c r="L115" s="6" t="str">
        <f t="shared" si="27"/>
        <v>EVE</v>
      </c>
      <c r="M115" s="6">
        <f t="shared" si="28"/>
        <v>0</v>
      </c>
    </row>
    <row r="116" spans="3:13" x14ac:dyDescent="0.35">
      <c r="C116" s="42">
        <v>42007.291666666664</v>
      </c>
      <c r="D116" s="32">
        <v>2156.3544921875</v>
      </c>
      <c r="E116" s="34" t="str">
        <f t="shared" si="20"/>
        <v>01-03</v>
      </c>
      <c r="F116" s="6">
        <f t="shared" si="21"/>
        <v>7</v>
      </c>
      <c r="G116" s="6">
        <f t="shared" si="22"/>
        <v>3</v>
      </c>
      <c r="H116" s="6">
        <f t="shared" si="23"/>
        <v>1</v>
      </c>
      <c r="I116" s="6">
        <f t="shared" si="24"/>
        <v>1</v>
      </c>
      <c r="J116" s="6" t="str">
        <f t="shared" si="25"/>
        <v>1-3</v>
      </c>
      <c r="K116" s="6" t="str">
        <f t="shared" si="26"/>
        <v>WKND</v>
      </c>
      <c r="L116" s="6" t="str">
        <f t="shared" si="27"/>
        <v>DAY</v>
      </c>
      <c r="M116" s="6">
        <f t="shared" si="28"/>
        <v>0</v>
      </c>
    </row>
    <row r="117" spans="3:13" x14ac:dyDescent="0.35">
      <c r="C117" s="42">
        <v>42007.3125</v>
      </c>
      <c r="D117" s="32">
        <v>2204.373046875</v>
      </c>
      <c r="E117" s="34" t="str">
        <f t="shared" si="20"/>
        <v>01-03</v>
      </c>
      <c r="F117" s="6">
        <f t="shared" si="21"/>
        <v>7</v>
      </c>
      <c r="G117" s="6">
        <f t="shared" si="22"/>
        <v>3</v>
      </c>
      <c r="H117" s="6">
        <f t="shared" si="23"/>
        <v>1</v>
      </c>
      <c r="I117" s="6">
        <f t="shared" si="24"/>
        <v>1</v>
      </c>
      <c r="J117" s="6" t="str">
        <f t="shared" si="25"/>
        <v>1-3</v>
      </c>
      <c r="K117" s="6" t="str">
        <f t="shared" si="26"/>
        <v>WKND</v>
      </c>
      <c r="L117" s="6" t="str">
        <f t="shared" si="27"/>
        <v>DAY</v>
      </c>
      <c r="M117" s="6">
        <f t="shared" si="28"/>
        <v>0</v>
      </c>
    </row>
    <row r="118" spans="3:13" x14ac:dyDescent="0.35">
      <c r="C118" s="42">
        <v>42007.333333333336</v>
      </c>
      <c r="D118" s="32">
        <v>2233.642822265625</v>
      </c>
      <c r="E118" s="34" t="str">
        <f t="shared" si="20"/>
        <v>01-03</v>
      </c>
      <c r="F118" s="6">
        <f t="shared" si="21"/>
        <v>8</v>
      </c>
      <c r="G118" s="6">
        <f t="shared" si="22"/>
        <v>3</v>
      </c>
      <c r="H118" s="6">
        <f t="shared" si="23"/>
        <v>1</v>
      </c>
      <c r="I118" s="6">
        <f t="shared" si="24"/>
        <v>1</v>
      </c>
      <c r="J118" s="6" t="str">
        <f t="shared" si="25"/>
        <v>1-3</v>
      </c>
      <c r="K118" s="6" t="str">
        <f t="shared" si="26"/>
        <v>WKND</v>
      </c>
      <c r="L118" s="6" t="str">
        <f t="shared" si="27"/>
        <v>DAY</v>
      </c>
      <c r="M118" s="6">
        <f t="shared" si="28"/>
        <v>0</v>
      </c>
    </row>
    <row r="119" spans="3:13" x14ac:dyDescent="0.35">
      <c r="C119" s="42">
        <v>42007.354166666664</v>
      </c>
      <c r="D119" s="32">
        <v>2265.021728515625</v>
      </c>
      <c r="E119" s="34" t="str">
        <f t="shared" si="20"/>
        <v>01-03</v>
      </c>
      <c r="F119" s="6">
        <f t="shared" si="21"/>
        <v>8</v>
      </c>
      <c r="G119" s="6">
        <f t="shared" si="22"/>
        <v>3</v>
      </c>
      <c r="H119" s="6">
        <f t="shared" si="23"/>
        <v>1</v>
      </c>
      <c r="I119" s="6">
        <f t="shared" si="24"/>
        <v>1</v>
      </c>
      <c r="J119" s="6" t="str">
        <f t="shared" si="25"/>
        <v>1-3</v>
      </c>
      <c r="K119" s="6" t="str">
        <f t="shared" si="26"/>
        <v>WKND</v>
      </c>
      <c r="L119" s="6" t="str">
        <f t="shared" si="27"/>
        <v>DAY</v>
      </c>
      <c r="M119" s="6">
        <f t="shared" si="28"/>
        <v>0</v>
      </c>
    </row>
    <row r="120" spans="3:13" x14ac:dyDescent="0.35">
      <c r="C120" s="42">
        <v>42007.375</v>
      </c>
      <c r="D120" s="32">
        <v>2272.929443359375</v>
      </c>
      <c r="E120" s="34" t="str">
        <f t="shared" si="20"/>
        <v>01-03</v>
      </c>
      <c r="F120" s="6">
        <f t="shared" si="21"/>
        <v>9</v>
      </c>
      <c r="G120" s="6">
        <f t="shared" si="22"/>
        <v>3</v>
      </c>
      <c r="H120" s="6">
        <f t="shared" si="23"/>
        <v>1</v>
      </c>
      <c r="I120" s="6">
        <f t="shared" si="24"/>
        <v>1</v>
      </c>
      <c r="J120" s="6" t="str">
        <f t="shared" si="25"/>
        <v>1-3</v>
      </c>
      <c r="K120" s="6" t="str">
        <f t="shared" si="26"/>
        <v>WKND</v>
      </c>
      <c r="L120" s="6" t="str">
        <f t="shared" si="27"/>
        <v>DAY</v>
      </c>
      <c r="M120" s="6">
        <f t="shared" si="28"/>
        <v>0</v>
      </c>
    </row>
    <row r="121" spans="3:13" x14ac:dyDescent="0.35">
      <c r="C121" s="42">
        <v>42007.395833333336</v>
      </c>
      <c r="D121" s="32">
        <v>2271.122314453125</v>
      </c>
      <c r="E121" s="34" t="str">
        <f t="shared" si="20"/>
        <v>01-03</v>
      </c>
      <c r="F121" s="6">
        <f t="shared" si="21"/>
        <v>9</v>
      </c>
      <c r="G121" s="6">
        <f t="shared" si="22"/>
        <v>3</v>
      </c>
      <c r="H121" s="6">
        <f t="shared" si="23"/>
        <v>1</v>
      </c>
      <c r="I121" s="6">
        <f t="shared" si="24"/>
        <v>1</v>
      </c>
      <c r="J121" s="6" t="str">
        <f t="shared" si="25"/>
        <v>1-3</v>
      </c>
      <c r="K121" s="6" t="str">
        <f t="shared" si="26"/>
        <v>WKND</v>
      </c>
      <c r="L121" s="6" t="str">
        <f t="shared" si="27"/>
        <v>DAY</v>
      </c>
      <c r="M121" s="6">
        <f t="shared" si="28"/>
        <v>0</v>
      </c>
    </row>
    <row r="122" spans="3:13" x14ac:dyDescent="0.35">
      <c r="C122" s="42">
        <v>42007.416666666664</v>
      </c>
      <c r="D122" s="32">
        <v>2253.2890625</v>
      </c>
      <c r="E122" s="34" t="str">
        <f t="shared" si="20"/>
        <v>01-03</v>
      </c>
      <c r="F122" s="6">
        <f t="shared" si="21"/>
        <v>10</v>
      </c>
      <c r="G122" s="6">
        <f t="shared" si="22"/>
        <v>3</v>
      </c>
      <c r="H122" s="6">
        <f t="shared" si="23"/>
        <v>1</v>
      </c>
      <c r="I122" s="6">
        <f t="shared" si="24"/>
        <v>1</v>
      </c>
      <c r="J122" s="6" t="str">
        <f t="shared" si="25"/>
        <v>1-3</v>
      </c>
      <c r="K122" s="6" t="str">
        <f t="shared" si="26"/>
        <v>WKND</v>
      </c>
      <c r="L122" s="6" t="str">
        <f t="shared" si="27"/>
        <v>DAY</v>
      </c>
      <c r="M122" s="6">
        <f t="shared" si="28"/>
        <v>0</v>
      </c>
    </row>
    <row r="123" spans="3:13" x14ac:dyDescent="0.35">
      <c r="C123" s="42">
        <v>42007.4375</v>
      </c>
      <c r="D123" s="32">
        <v>2228.310302734375</v>
      </c>
      <c r="E123" s="34" t="str">
        <f t="shared" si="20"/>
        <v>01-03</v>
      </c>
      <c r="F123" s="6">
        <f t="shared" si="21"/>
        <v>10</v>
      </c>
      <c r="G123" s="6">
        <f t="shared" si="22"/>
        <v>3</v>
      </c>
      <c r="H123" s="6">
        <f t="shared" si="23"/>
        <v>1</v>
      </c>
      <c r="I123" s="6">
        <f t="shared" si="24"/>
        <v>1</v>
      </c>
      <c r="J123" s="6" t="str">
        <f t="shared" si="25"/>
        <v>1-3</v>
      </c>
      <c r="K123" s="6" t="str">
        <f t="shared" si="26"/>
        <v>WKND</v>
      </c>
      <c r="L123" s="6" t="str">
        <f t="shared" si="27"/>
        <v>DAY</v>
      </c>
      <c r="M123" s="6">
        <f t="shared" si="28"/>
        <v>0</v>
      </c>
    </row>
    <row r="124" spans="3:13" x14ac:dyDescent="0.35">
      <c r="C124" s="42">
        <v>42007.458333333336</v>
      </c>
      <c r="D124" s="32">
        <v>2241.716796875</v>
      </c>
      <c r="E124" s="34" t="str">
        <f t="shared" si="20"/>
        <v>01-03</v>
      </c>
      <c r="F124" s="6">
        <f t="shared" si="21"/>
        <v>11</v>
      </c>
      <c r="G124" s="6">
        <f t="shared" si="22"/>
        <v>3</v>
      </c>
      <c r="H124" s="6">
        <f t="shared" si="23"/>
        <v>1</v>
      </c>
      <c r="I124" s="6">
        <f t="shared" si="24"/>
        <v>1</v>
      </c>
      <c r="J124" s="6" t="str">
        <f t="shared" si="25"/>
        <v>1-3</v>
      </c>
      <c r="K124" s="6" t="str">
        <f t="shared" si="26"/>
        <v>WKND</v>
      </c>
      <c r="L124" s="6" t="str">
        <f t="shared" si="27"/>
        <v>DAY</v>
      </c>
      <c r="M124" s="6">
        <f t="shared" si="28"/>
        <v>0</v>
      </c>
    </row>
    <row r="125" spans="3:13" x14ac:dyDescent="0.35">
      <c r="C125" s="42">
        <v>42007.479166666664</v>
      </c>
      <c r="D125" s="32">
        <v>2222.556396484375</v>
      </c>
      <c r="E125" s="34" t="str">
        <f t="shared" si="20"/>
        <v>01-03</v>
      </c>
      <c r="F125" s="6">
        <f t="shared" si="21"/>
        <v>11</v>
      </c>
      <c r="G125" s="6">
        <f t="shared" si="22"/>
        <v>3</v>
      </c>
      <c r="H125" s="6">
        <f t="shared" si="23"/>
        <v>1</v>
      </c>
      <c r="I125" s="6">
        <f t="shared" si="24"/>
        <v>1</v>
      </c>
      <c r="J125" s="6" t="str">
        <f t="shared" si="25"/>
        <v>1-3</v>
      </c>
      <c r="K125" s="6" t="str">
        <f t="shared" si="26"/>
        <v>WKND</v>
      </c>
      <c r="L125" s="6" t="str">
        <f t="shared" si="27"/>
        <v>DAY</v>
      </c>
      <c r="M125" s="6">
        <f t="shared" si="28"/>
        <v>0</v>
      </c>
    </row>
    <row r="126" spans="3:13" x14ac:dyDescent="0.35">
      <c r="C126" s="42">
        <v>42007.5</v>
      </c>
      <c r="D126" s="32">
        <v>2198.562744140625</v>
      </c>
      <c r="E126" s="34" t="str">
        <f t="shared" si="20"/>
        <v>01-03</v>
      </c>
      <c r="F126" s="6">
        <f t="shared" si="21"/>
        <v>12</v>
      </c>
      <c r="G126" s="6">
        <f t="shared" si="22"/>
        <v>3</v>
      </c>
      <c r="H126" s="6">
        <f t="shared" si="23"/>
        <v>1</v>
      </c>
      <c r="I126" s="6">
        <f t="shared" si="24"/>
        <v>1</v>
      </c>
      <c r="J126" s="6" t="str">
        <f t="shared" si="25"/>
        <v>1-3</v>
      </c>
      <c r="K126" s="6" t="str">
        <f t="shared" si="26"/>
        <v>WKND</v>
      </c>
      <c r="L126" s="6" t="str">
        <f t="shared" si="27"/>
        <v>DAY</v>
      </c>
      <c r="M126" s="6">
        <f t="shared" si="28"/>
        <v>0</v>
      </c>
    </row>
    <row r="127" spans="3:13" x14ac:dyDescent="0.35">
      <c r="C127" s="42">
        <v>42007.520833333336</v>
      </c>
      <c r="D127" s="32">
        <v>2178.783935546875</v>
      </c>
      <c r="E127" s="34" t="str">
        <f t="shared" si="20"/>
        <v>01-03</v>
      </c>
      <c r="F127" s="6">
        <f t="shared" si="21"/>
        <v>12</v>
      </c>
      <c r="G127" s="6">
        <f t="shared" si="22"/>
        <v>3</v>
      </c>
      <c r="H127" s="6">
        <f t="shared" si="23"/>
        <v>1</v>
      </c>
      <c r="I127" s="6">
        <f t="shared" si="24"/>
        <v>1</v>
      </c>
      <c r="J127" s="6" t="str">
        <f t="shared" si="25"/>
        <v>1-3</v>
      </c>
      <c r="K127" s="6" t="str">
        <f t="shared" si="26"/>
        <v>WKND</v>
      </c>
      <c r="L127" s="6" t="str">
        <f t="shared" si="27"/>
        <v>DAY</v>
      </c>
      <c r="M127" s="6">
        <f t="shared" si="28"/>
        <v>0</v>
      </c>
    </row>
    <row r="128" spans="3:13" x14ac:dyDescent="0.35">
      <c r="C128" s="42">
        <v>42007.541666666664</v>
      </c>
      <c r="D128" s="32">
        <v>2160.88330078125</v>
      </c>
      <c r="E128" s="34" t="str">
        <f t="shared" si="20"/>
        <v>01-03</v>
      </c>
      <c r="F128" s="6">
        <f t="shared" si="21"/>
        <v>13</v>
      </c>
      <c r="G128" s="6">
        <f t="shared" si="22"/>
        <v>3</v>
      </c>
      <c r="H128" s="6">
        <f t="shared" si="23"/>
        <v>1</v>
      </c>
      <c r="I128" s="6">
        <f t="shared" si="24"/>
        <v>1</v>
      </c>
      <c r="J128" s="6" t="str">
        <f t="shared" si="25"/>
        <v>1-3</v>
      </c>
      <c r="K128" s="6" t="str">
        <f t="shared" si="26"/>
        <v>WKND</v>
      </c>
      <c r="L128" s="6" t="str">
        <f t="shared" si="27"/>
        <v>DAY</v>
      </c>
      <c r="M128" s="6">
        <f t="shared" si="28"/>
        <v>0</v>
      </c>
    </row>
    <row r="129" spans="3:13" x14ac:dyDescent="0.35">
      <c r="C129" s="42">
        <v>42007.5625</v>
      </c>
      <c r="D129" s="32">
        <v>2152.37548828125</v>
      </c>
      <c r="E129" s="34" t="str">
        <f t="shared" si="20"/>
        <v>01-03</v>
      </c>
      <c r="F129" s="6">
        <f t="shared" si="21"/>
        <v>13</v>
      </c>
      <c r="G129" s="6">
        <f t="shared" si="22"/>
        <v>3</v>
      </c>
      <c r="H129" s="6">
        <f t="shared" si="23"/>
        <v>1</v>
      </c>
      <c r="I129" s="6">
        <f t="shared" si="24"/>
        <v>1</v>
      </c>
      <c r="J129" s="6" t="str">
        <f t="shared" si="25"/>
        <v>1-3</v>
      </c>
      <c r="K129" s="6" t="str">
        <f t="shared" si="26"/>
        <v>WKND</v>
      </c>
      <c r="L129" s="6" t="str">
        <f t="shared" si="27"/>
        <v>DAY</v>
      </c>
      <c r="M129" s="6">
        <f t="shared" si="28"/>
        <v>0</v>
      </c>
    </row>
    <row r="130" spans="3:13" x14ac:dyDescent="0.35">
      <c r="C130" s="42">
        <v>42007.583333333336</v>
      </c>
      <c r="D130" s="32">
        <v>2155.362548828125</v>
      </c>
      <c r="E130" s="34" t="str">
        <f t="shared" si="20"/>
        <v>01-03</v>
      </c>
      <c r="F130" s="6">
        <f t="shared" si="21"/>
        <v>14</v>
      </c>
      <c r="G130" s="6">
        <f t="shared" si="22"/>
        <v>3</v>
      </c>
      <c r="H130" s="6">
        <f t="shared" si="23"/>
        <v>1</v>
      </c>
      <c r="I130" s="6">
        <f t="shared" si="24"/>
        <v>1</v>
      </c>
      <c r="J130" s="6" t="str">
        <f t="shared" si="25"/>
        <v>1-3</v>
      </c>
      <c r="K130" s="6" t="str">
        <f t="shared" si="26"/>
        <v>WKND</v>
      </c>
      <c r="L130" s="6" t="str">
        <f t="shared" si="27"/>
        <v>DAY</v>
      </c>
      <c r="M130" s="6">
        <f t="shared" si="28"/>
        <v>0</v>
      </c>
    </row>
    <row r="131" spans="3:13" x14ac:dyDescent="0.35">
      <c r="C131" s="42">
        <v>42007.604166666664</v>
      </c>
      <c r="D131" s="32">
        <v>2159.186767578125</v>
      </c>
      <c r="E131" s="34" t="str">
        <f t="shared" si="20"/>
        <v>01-03</v>
      </c>
      <c r="F131" s="6">
        <f t="shared" si="21"/>
        <v>14</v>
      </c>
      <c r="G131" s="6">
        <f t="shared" si="22"/>
        <v>3</v>
      </c>
      <c r="H131" s="6">
        <f t="shared" si="23"/>
        <v>1</v>
      </c>
      <c r="I131" s="6">
        <f t="shared" si="24"/>
        <v>1</v>
      </c>
      <c r="J131" s="6" t="str">
        <f t="shared" si="25"/>
        <v>1-3</v>
      </c>
      <c r="K131" s="6" t="str">
        <f t="shared" si="26"/>
        <v>WKND</v>
      </c>
      <c r="L131" s="6" t="str">
        <f t="shared" si="27"/>
        <v>DAY</v>
      </c>
      <c r="M131" s="6">
        <f t="shared" si="28"/>
        <v>0</v>
      </c>
    </row>
    <row r="132" spans="3:13" x14ac:dyDescent="0.35">
      <c r="C132" s="42">
        <v>42007.625</v>
      </c>
      <c r="D132" s="32">
        <v>2189.452880859375</v>
      </c>
      <c r="E132" s="34" t="str">
        <f t="shared" si="20"/>
        <v>01-03</v>
      </c>
      <c r="F132" s="6">
        <f t="shared" si="21"/>
        <v>15</v>
      </c>
      <c r="G132" s="6">
        <f t="shared" si="22"/>
        <v>3</v>
      </c>
      <c r="H132" s="6">
        <f t="shared" si="23"/>
        <v>1</v>
      </c>
      <c r="I132" s="6">
        <f t="shared" si="24"/>
        <v>1</v>
      </c>
      <c r="J132" s="6" t="str">
        <f t="shared" si="25"/>
        <v>1-3</v>
      </c>
      <c r="K132" s="6" t="str">
        <f t="shared" si="26"/>
        <v>WKND</v>
      </c>
      <c r="L132" s="6" t="str">
        <f t="shared" si="27"/>
        <v>DAY</v>
      </c>
      <c r="M132" s="6">
        <f t="shared" si="28"/>
        <v>0</v>
      </c>
    </row>
    <row r="133" spans="3:13" x14ac:dyDescent="0.35">
      <c r="C133" s="42">
        <v>42007.645833333336</v>
      </c>
      <c r="D133" s="32">
        <v>2225.649658203125</v>
      </c>
      <c r="E133" s="34" t="str">
        <f t="shared" si="20"/>
        <v>01-03</v>
      </c>
      <c r="F133" s="6">
        <f t="shared" si="21"/>
        <v>15</v>
      </c>
      <c r="G133" s="6">
        <f t="shared" si="22"/>
        <v>3</v>
      </c>
      <c r="H133" s="6">
        <f t="shared" si="23"/>
        <v>1</v>
      </c>
      <c r="I133" s="6">
        <f t="shared" si="24"/>
        <v>1</v>
      </c>
      <c r="J133" s="6" t="str">
        <f t="shared" si="25"/>
        <v>1-3</v>
      </c>
      <c r="K133" s="6" t="str">
        <f t="shared" si="26"/>
        <v>WKND</v>
      </c>
      <c r="L133" s="6" t="str">
        <f t="shared" si="27"/>
        <v>DAY</v>
      </c>
      <c r="M133" s="6">
        <f t="shared" si="28"/>
        <v>0</v>
      </c>
    </row>
    <row r="134" spans="3:13" x14ac:dyDescent="0.35">
      <c r="C134" s="42">
        <v>42007.666666666664</v>
      </c>
      <c r="D134" s="32">
        <v>2270.62548828125</v>
      </c>
      <c r="E134" s="34" t="str">
        <f t="shared" si="20"/>
        <v>01-03</v>
      </c>
      <c r="F134" s="6">
        <f t="shared" si="21"/>
        <v>16</v>
      </c>
      <c r="G134" s="6">
        <f t="shared" si="22"/>
        <v>3</v>
      </c>
      <c r="H134" s="6">
        <f t="shared" si="23"/>
        <v>1</v>
      </c>
      <c r="I134" s="6">
        <f t="shared" si="24"/>
        <v>1</v>
      </c>
      <c r="J134" s="6" t="str">
        <f t="shared" si="25"/>
        <v>1-3</v>
      </c>
      <c r="K134" s="6" t="str">
        <f t="shared" si="26"/>
        <v>WKND</v>
      </c>
      <c r="L134" s="6" t="str">
        <f t="shared" si="27"/>
        <v>DAY</v>
      </c>
      <c r="M134" s="6">
        <f t="shared" si="28"/>
        <v>0</v>
      </c>
    </row>
    <row r="135" spans="3:13" x14ac:dyDescent="0.35">
      <c r="C135" s="42">
        <v>42007.6875</v>
      </c>
      <c r="D135" s="32">
        <v>2320.9638671875</v>
      </c>
      <c r="E135" s="34" t="str">
        <f t="shared" ref="E135:E198" si="29">TEXT(MONTH(C135),"00")&amp;"-"&amp;TEXT(DAY(C135),"00")</f>
        <v>01-03</v>
      </c>
      <c r="F135" s="6">
        <f t="shared" ref="F135:F198" si="30">HOUR(C135)</f>
        <v>16</v>
      </c>
      <c r="G135" s="6">
        <f t="shared" ref="G135:G198" si="31">DAY(C135)</f>
        <v>3</v>
      </c>
      <c r="H135" s="6">
        <f t="shared" ref="H135:H198" si="32">MONTH(C135)</f>
        <v>1</v>
      </c>
      <c r="I135" s="6">
        <f t="shared" ref="I135:I198" si="33">WEEKNUM(C135)</f>
        <v>1</v>
      </c>
      <c r="J135" s="6" t="str">
        <f t="shared" ref="J135:J198" si="34">H135&amp;"-"&amp;G135</f>
        <v>1-3</v>
      </c>
      <c r="K135" s="6" t="str">
        <f t="shared" ref="K135:K198" si="35">IF(WEEKDAY(C135,11)&lt;6,"WK","WKND")</f>
        <v>WKND</v>
      </c>
      <c r="L135" s="6" t="str">
        <f t="shared" ref="L135:L198" si="36">IF(AND(F135&lt;17,F135&gt;6),"DAY","EVE")</f>
        <v>DAY</v>
      </c>
      <c r="M135" s="6">
        <f t="shared" ref="M135:M198" si="37">IF(D135&gt;4000,1,0)</f>
        <v>0</v>
      </c>
    </row>
    <row r="136" spans="3:13" x14ac:dyDescent="0.35">
      <c r="C136" s="42">
        <v>42007.708333333336</v>
      </c>
      <c r="D136" s="32">
        <v>2512.822021484375</v>
      </c>
      <c r="E136" s="34" t="str">
        <f t="shared" si="29"/>
        <v>01-03</v>
      </c>
      <c r="F136" s="6">
        <f t="shared" si="30"/>
        <v>17</v>
      </c>
      <c r="G136" s="6">
        <f t="shared" si="31"/>
        <v>3</v>
      </c>
      <c r="H136" s="6">
        <f t="shared" si="32"/>
        <v>1</v>
      </c>
      <c r="I136" s="6">
        <f t="shared" si="33"/>
        <v>1</v>
      </c>
      <c r="J136" s="6" t="str">
        <f t="shared" si="34"/>
        <v>1-3</v>
      </c>
      <c r="K136" s="6" t="str">
        <f t="shared" si="35"/>
        <v>WKND</v>
      </c>
      <c r="L136" s="6" t="str">
        <f t="shared" si="36"/>
        <v>EVE</v>
      </c>
      <c r="M136" s="6">
        <f t="shared" si="37"/>
        <v>0</v>
      </c>
    </row>
    <row r="137" spans="3:13" x14ac:dyDescent="0.35">
      <c r="C137" s="42">
        <v>42007.729166666664</v>
      </c>
      <c r="D137" s="32">
        <v>2746.143798828125</v>
      </c>
      <c r="E137" s="34" t="str">
        <f t="shared" si="29"/>
        <v>01-03</v>
      </c>
      <c r="F137" s="6">
        <f t="shared" si="30"/>
        <v>17</v>
      </c>
      <c r="G137" s="6">
        <f t="shared" si="31"/>
        <v>3</v>
      </c>
      <c r="H137" s="6">
        <f t="shared" si="32"/>
        <v>1</v>
      </c>
      <c r="I137" s="6">
        <f t="shared" si="33"/>
        <v>1</v>
      </c>
      <c r="J137" s="6" t="str">
        <f t="shared" si="34"/>
        <v>1-3</v>
      </c>
      <c r="K137" s="6" t="str">
        <f t="shared" si="35"/>
        <v>WKND</v>
      </c>
      <c r="L137" s="6" t="str">
        <f t="shared" si="36"/>
        <v>EVE</v>
      </c>
      <c r="M137" s="6">
        <f t="shared" si="37"/>
        <v>0</v>
      </c>
    </row>
    <row r="138" spans="3:13" x14ac:dyDescent="0.35">
      <c r="C138" s="42">
        <v>42007.75</v>
      </c>
      <c r="D138" s="32">
        <v>2822.783447265625</v>
      </c>
      <c r="E138" s="34" t="str">
        <f t="shared" si="29"/>
        <v>01-03</v>
      </c>
      <c r="F138" s="6">
        <f t="shared" si="30"/>
        <v>18</v>
      </c>
      <c r="G138" s="6">
        <f t="shared" si="31"/>
        <v>3</v>
      </c>
      <c r="H138" s="6">
        <f t="shared" si="32"/>
        <v>1</v>
      </c>
      <c r="I138" s="6">
        <f t="shared" si="33"/>
        <v>1</v>
      </c>
      <c r="J138" s="6" t="str">
        <f t="shared" si="34"/>
        <v>1-3</v>
      </c>
      <c r="K138" s="6" t="str">
        <f t="shared" si="35"/>
        <v>WKND</v>
      </c>
      <c r="L138" s="6" t="str">
        <f t="shared" si="36"/>
        <v>EVE</v>
      </c>
      <c r="M138" s="6">
        <f t="shared" si="37"/>
        <v>0</v>
      </c>
    </row>
    <row r="139" spans="3:13" x14ac:dyDescent="0.35">
      <c r="C139" s="42">
        <v>42007.770833333336</v>
      </c>
      <c r="D139" s="32">
        <v>2802.97802734375</v>
      </c>
      <c r="E139" s="34" t="str">
        <f t="shared" si="29"/>
        <v>01-03</v>
      </c>
      <c r="F139" s="6">
        <f t="shared" si="30"/>
        <v>18</v>
      </c>
      <c r="G139" s="6">
        <f t="shared" si="31"/>
        <v>3</v>
      </c>
      <c r="H139" s="6">
        <f t="shared" si="32"/>
        <v>1</v>
      </c>
      <c r="I139" s="6">
        <f t="shared" si="33"/>
        <v>1</v>
      </c>
      <c r="J139" s="6" t="str">
        <f t="shared" si="34"/>
        <v>1-3</v>
      </c>
      <c r="K139" s="6" t="str">
        <f t="shared" si="35"/>
        <v>WKND</v>
      </c>
      <c r="L139" s="6" t="str">
        <f t="shared" si="36"/>
        <v>EVE</v>
      </c>
      <c r="M139" s="6">
        <f t="shared" si="37"/>
        <v>0</v>
      </c>
    </row>
    <row r="140" spans="3:13" x14ac:dyDescent="0.35">
      <c r="C140" s="42">
        <v>42007.791666666664</v>
      </c>
      <c r="D140" s="32">
        <v>2798.107421875</v>
      </c>
      <c r="E140" s="34" t="str">
        <f t="shared" si="29"/>
        <v>01-03</v>
      </c>
      <c r="F140" s="6">
        <f t="shared" si="30"/>
        <v>19</v>
      </c>
      <c r="G140" s="6">
        <f t="shared" si="31"/>
        <v>3</v>
      </c>
      <c r="H140" s="6">
        <f t="shared" si="32"/>
        <v>1</v>
      </c>
      <c r="I140" s="6">
        <f t="shared" si="33"/>
        <v>1</v>
      </c>
      <c r="J140" s="6" t="str">
        <f t="shared" si="34"/>
        <v>1-3</v>
      </c>
      <c r="K140" s="6" t="str">
        <f t="shared" si="35"/>
        <v>WKND</v>
      </c>
      <c r="L140" s="6" t="str">
        <f t="shared" si="36"/>
        <v>EVE</v>
      </c>
      <c r="M140" s="6">
        <f t="shared" si="37"/>
        <v>0</v>
      </c>
    </row>
    <row r="141" spans="3:13" x14ac:dyDescent="0.35">
      <c r="C141" s="42">
        <v>42007.8125</v>
      </c>
      <c r="D141" s="32">
        <v>2783.16357421875</v>
      </c>
      <c r="E141" s="34" t="str">
        <f t="shared" si="29"/>
        <v>01-03</v>
      </c>
      <c r="F141" s="6">
        <f t="shared" si="30"/>
        <v>19</v>
      </c>
      <c r="G141" s="6">
        <f t="shared" si="31"/>
        <v>3</v>
      </c>
      <c r="H141" s="6">
        <f t="shared" si="32"/>
        <v>1</v>
      </c>
      <c r="I141" s="6">
        <f t="shared" si="33"/>
        <v>1</v>
      </c>
      <c r="J141" s="6" t="str">
        <f t="shared" si="34"/>
        <v>1-3</v>
      </c>
      <c r="K141" s="6" t="str">
        <f t="shared" si="35"/>
        <v>WKND</v>
      </c>
      <c r="L141" s="6" t="str">
        <f t="shared" si="36"/>
        <v>EVE</v>
      </c>
      <c r="M141" s="6">
        <f t="shared" si="37"/>
        <v>0</v>
      </c>
    </row>
    <row r="142" spans="3:13" x14ac:dyDescent="0.35">
      <c r="C142" s="42">
        <v>42007.833333333336</v>
      </c>
      <c r="D142" s="32">
        <v>2744.5263671875</v>
      </c>
      <c r="E142" s="34" t="str">
        <f t="shared" si="29"/>
        <v>01-03</v>
      </c>
      <c r="F142" s="6">
        <f t="shared" si="30"/>
        <v>20</v>
      </c>
      <c r="G142" s="6">
        <f t="shared" si="31"/>
        <v>3</v>
      </c>
      <c r="H142" s="6">
        <f t="shared" si="32"/>
        <v>1</v>
      </c>
      <c r="I142" s="6">
        <f t="shared" si="33"/>
        <v>1</v>
      </c>
      <c r="J142" s="6" t="str">
        <f t="shared" si="34"/>
        <v>1-3</v>
      </c>
      <c r="K142" s="6" t="str">
        <f t="shared" si="35"/>
        <v>WKND</v>
      </c>
      <c r="L142" s="6" t="str">
        <f t="shared" si="36"/>
        <v>EVE</v>
      </c>
      <c r="M142" s="6">
        <f t="shared" si="37"/>
        <v>0</v>
      </c>
    </row>
    <row r="143" spans="3:13" x14ac:dyDescent="0.35">
      <c r="C143" s="42">
        <v>42007.854166666664</v>
      </c>
      <c r="D143" s="32">
        <v>2717.913818359375</v>
      </c>
      <c r="E143" s="34" t="str">
        <f t="shared" si="29"/>
        <v>01-03</v>
      </c>
      <c r="F143" s="6">
        <f t="shared" si="30"/>
        <v>20</v>
      </c>
      <c r="G143" s="6">
        <f t="shared" si="31"/>
        <v>3</v>
      </c>
      <c r="H143" s="6">
        <f t="shared" si="32"/>
        <v>1</v>
      </c>
      <c r="I143" s="6">
        <f t="shared" si="33"/>
        <v>1</v>
      </c>
      <c r="J143" s="6" t="str">
        <f t="shared" si="34"/>
        <v>1-3</v>
      </c>
      <c r="K143" s="6" t="str">
        <f t="shared" si="35"/>
        <v>WKND</v>
      </c>
      <c r="L143" s="6" t="str">
        <f t="shared" si="36"/>
        <v>EVE</v>
      </c>
      <c r="M143" s="6">
        <f t="shared" si="37"/>
        <v>0</v>
      </c>
    </row>
    <row r="144" spans="3:13" x14ac:dyDescent="0.35">
      <c r="C144" s="42">
        <v>42007.875</v>
      </c>
      <c r="D144" s="32">
        <v>2664.501708984375</v>
      </c>
      <c r="E144" s="34" t="str">
        <f t="shared" si="29"/>
        <v>01-03</v>
      </c>
      <c r="F144" s="6">
        <f t="shared" si="30"/>
        <v>21</v>
      </c>
      <c r="G144" s="6">
        <f t="shared" si="31"/>
        <v>3</v>
      </c>
      <c r="H144" s="6">
        <f t="shared" si="32"/>
        <v>1</v>
      </c>
      <c r="I144" s="6">
        <f t="shared" si="33"/>
        <v>1</v>
      </c>
      <c r="J144" s="6" t="str">
        <f t="shared" si="34"/>
        <v>1-3</v>
      </c>
      <c r="K144" s="6" t="str">
        <f t="shared" si="35"/>
        <v>WKND</v>
      </c>
      <c r="L144" s="6" t="str">
        <f t="shared" si="36"/>
        <v>EVE</v>
      </c>
      <c r="M144" s="6">
        <f t="shared" si="37"/>
        <v>0</v>
      </c>
    </row>
    <row r="145" spans="3:13" x14ac:dyDescent="0.35">
      <c r="C145" s="42">
        <v>42007.895833333336</v>
      </c>
      <c r="D145" s="32">
        <v>2582.998779296875</v>
      </c>
      <c r="E145" s="34" t="str">
        <f t="shared" si="29"/>
        <v>01-03</v>
      </c>
      <c r="F145" s="6">
        <f t="shared" si="30"/>
        <v>21</v>
      </c>
      <c r="G145" s="6">
        <f t="shared" si="31"/>
        <v>3</v>
      </c>
      <c r="H145" s="6">
        <f t="shared" si="32"/>
        <v>1</v>
      </c>
      <c r="I145" s="6">
        <f t="shared" si="33"/>
        <v>1</v>
      </c>
      <c r="J145" s="6" t="str">
        <f t="shared" si="34"/>
        <v>1-3</v>
      </c>
      <c r="K145" s="6" t="str">
        <f t="shared" si="35"/>
        <v>WKND</v>
      </c>
      <c r="L145" s="6" t="str">
        <f t="shared" si="36"/>
        <v>EVE</v>
      </c>
      <c r="M145" s="6">
        <f t="shared" si="37"/>
        <v>0</v>
      </c>
    </row>
    <row r="146" spans="3:13" x14ac:dyDescent="0.35">
      <c r="C146" s="42">
        <v>42007.916666666664</v>
      </c>
      <c r="D146" s="32">
        <v>2500.421875</v>
      </c>
      <c r="E146" s="34" t="str">
        <f t="shared" si="29"/>
        <v>01-03</v>
      </c>
      <c r="F146" s="6">
        <f t="shared" si="30"/>
        <v>22</v>
      </c>
      <c r="G146" s="6">
        <f t="shared" si="31"/>
        <v>3</v>
      </c>
      <c r="H146" s="6">
        <f t="shared" si="32"/>
        <v>1</v>
      </c>
      <c r="I146" s="6">
        <f t="shared" si="33"/>
        <v>1</v>
      </c>
      <c r="J146" s="6" t="str">
        <f t="shared" si="34"/>
        <v>1-3</v>
      </c>
      <c r="K146" s="6" t="str">
        <f t="shared" si="35"/>
        <v>WKND</v>
      </c>
      <c r="L146" s="6" t="str">
        <f t="shared" si="36"/>
        <v>EVE</v>
      </c>
      <c r="M146" s="6">
        <f t="shared" si="37"/>
        <v>0</v>
      </c>
    </row>
    <row r="147" spans="3:13" x14ac:dyDescent="0.35">
      <c r="C147" s="42">
        <v>42007.9375</v>
      </c>
      <c r="D147" s="32">
        <v>2400.96337890625</v>
      </c>
      <c r="E147" s="34" t="str">
        <f t="shared" si="29"/>
        <v>01-03</v>
      </c>
      <c r="F147" s="6">
        <f t="shared" si="30"/>
        <v>22</v>
      </c>
      <c r="G147" s="6">
        <f t="shared" si="31"/>
        <v>3</v>
      </c>
      <c r="H147" s="6">
        <f t="shared" si="32"/>
        <v>1</v>
      </c>
      <c r="I147" s="6">
        <f t="shared" si="33"/>
        <v>1</v>
      </c>
      <c r="J147" s="6" t="str">
        <f t="shared" si="34"/>
        <v>1-3</v>
      </c>
      <c r="K147" s="6" t="str">
        <f t="shared" si="35"/>
        <v>WKND</v>
      </c>
      <c r="L147" s="6" t="str">
        <f t="shared" si="36"/>
        <v>EVE</v>
      </c>
      <c r="M147" s="6">
        <f t="shared" si="37"/>
        <v>0</v>
      </c>
    </row>
    <row r="148" spans="3:13" x14ac:dyDescent="0.35">
      <c r="C148" s="42">
        <v>42007.958333333336</v>
      </c>
      <c r="D148" s="32">
        <v>2298.643310546875</v>
      </c>
      <c r="E148" s="34" t="str">
        <f t="shared" si="29"/>
        <v>01-03</v>
      </c>
      <c r="F148" s="6">
        <f t="shared" si="30"/>
        <v>23</v>
      </c>
      <c r="G148" s="6">
        <f t="shared" si="31"/>
        <v>3</v>
      </c>
      <c r="H148" s="6">
        <f t="shared" si="32"/>
        <v>1</v>
      </c>
      <c r="I148" s="6">
        <f t="shared" si="33"/>
        <v>1</v>
      </c>
      <c r="J148" s="6" t="str">
        <f t="shared" si="34"/>
        <v>1-3</v>
      </c>
      <c r="K148" s="6" t="str">
        <f t="shared" si="35"/>
        <v>WKND</v>
      </c>
      <c r="L148" s="6" t="str">
        <f t="shared" si="36"/>
        <v>EVE</v>
      </c>
      <c r="M148" s="6">
        <f t="shared" si="37"/>
        <v>0</v>
      </c>
    </row>
    <row r="149" spans="3:13" x14ac:dyDescent="0.35">
      <c r="C149" s="42">
        <v>42007.979166666664</v>
      </c>
      <c r="D149" s="32">
        <v>2187.795166015625</v>
      </c>
      <c r="E149" s="34" t="str">
        <f t="shared" si="29"/>
        <v>01-03</v>
      </c>
      <c r="F149" s="6">
        <f t="shared" si="30"/>
        <v>23</v>
      </c>
      <c r="G149" s="6">
        <f t="shared" si="31"/>
        <v>3</v>
      </c>
      <c r="H149" s="6">
        <f t="shared" si="32"/>
        <v>1</v>
      </c>
      <c r="I149" s="6">
        <f t="shared" si="33"/>
        <v>1</v>
      </c>
      <c r="J149" s="6" t="str">
        <f t="shared" si="34"/>
        <v>1-3</v>
      </c>
      <c r="K149" s="6" t="str">
        <f t="shared" si="35"/>
        <v>WKND</v>
      </c>
      <c r="L149" s="6" t="str">
        <f t="shared" si="36"/>
        <v>EVE</v>
      </c>
      <c r="M149" s="6">
        <f t="shared" si="37"/>
        <v>0</v>
      </c>
    </row>
    <row r="150" spans="3:13" x14ac:dyDescent="0.35">
      <c r="C150" s="42">
        <v>42008</v>
      </c>
      <c r="D150" s="32">
        <v>2099.509765625</v>
      </c>
      <c r="E150" s="34" t="str">
        <f t="shared" si="29"/>
        <v>01-04</v>
      </c>
      <c r="F150" s="6">
        <f t="shared" si="30"/>
        <v>0</v>
      </c>
      <c r="G150" s="6">
        <f t="shared" si="31"/>
        <v>4</v>
      </c>
      <c r="H150" s="6">
        <f t="shared" si="32"/>
        <v>1</v>
      </c>
      <c r="I150" s="6">
        <f t="shared" si="33"/>
        <v>2</v>
      </c>
      <c r="J150" s="6" t="str">
        <f t="shared" si="34"/>
        <v>1-4</v>
      </c>
      <c r="K150" s="6" t="str">
        <f t="shared" si="35"/>
        <v>WKND</v>
      </c>
      <c r="L150" s="6" t="str">
        <f t="shared" si="36"/>
        <v>EVE</v>
      </c>
      <c r="M150" s="6">
        <f t="shared" si="37"/>
        <v>0</v>
      </c>
    </row>
    <row r="151" spans="3:13" x14ac:dyDescent="0.35">
      <c r="C151" s="42">
        <v>42008.020833333336</v>
      </c>
      <c r="D151" s="32">
        <v>2032.055908203125</v>
      </c>
      <c r="E151" s="34" t="str">
        <f t="shared" si="29"/>
        <v>01-04</v>
      </c>
      <c r="F151" s="6">
        <f t="shared" si="30"/>
        <v>0</v>
      </c>
      <c r="G151" s="6">
        <f t="shared" si="31"/>
        <v>4</v>
      </c>
      <c r="H151" s="6">
        <f t="shared" si="32"/>
        <v>1</v>
      </c>
      <c r="I151" s="6">
        <f t="shared" si="33"/>
        <v>2</v>
      </c>
      <c r="J151" s="6" t="str">
        <f t="shared" si="34"/>
        <v>1-4</v>
      </c>
      <c r="K151" s="6" t="str">
        <f t="shared" si="35"/>
        <v>WKND</v>
      </c>
      <c r="L151" s="6" t="str">
        <f t="shared" si="36"/>
        <v>EVE</v>
      </c>
      <c r="M151" s="6">
        <f t="shared" si="37"/>
        <v>0</v>
      </c>
    </row>
    <row r="152" spans="3:13" x14ac:dyDescent="0.35">
      <c r="C152" s="42">
        <v>42008.041666666664</v>
      </c>
      <c r="D152" s="32">
        <v>1975.5426025390625</v>
      </c>
      <c r="E152" s="34" t="str">
        <f t="shared" si="29"/>
        <v>01-04</v>
      </c>
      <c r="F152" s="6">
        <f t="shared" si="30"/>
        <v>1</v>
      </c>
      <c r="G152" s="6">
        <f t="shared" si="31"/>
        <v>4</v>
      </c>
      <c r="H152" s="6">
        <f t="shared" si="32"/>
        <v>1</v>
      </c>
      <c r="I152" s="6">
        <f t="shared" si="33"/>
        <v>2</v>
      </c>
      <c r="J152" s="6" t="str">
        <f t="shared" si="34"/>
        <v>1-4</v>
      </c>
      <c r="K152" s="6" t="str">
        <f t="shared" si="35"/>
        <v>WKND</v>
      </c>
      <c r="L152" s="6" t="str">
        <f t="shared" si="36"/>
        <v>EVE</v>
      </c>
      <c r="M152" s="6">
        <f t="shared" si="37"/>
        <v>0</v>
      </c>
    </row>
    <row r="153" spans="3:13" x14ac:dyDescent="0.35">
      <c r="C153" s="42">
        <v>42008.0625</v>
      </c>
      <c r="D153" s="32">
        <v>1927.871337890625</v>
      </c>
      <c r="E153" s="34" t="str">
        <f t="shared" si="29"/>
        <v>01-04</v>
      </c>
      <c r="F153" s="6">
        <f t="shared" si="30"/>
        <v>1</v>
      </c>
      <c r="G153" s="6">
        <f t="shared" si="31"/>
        <v>4</v>
      </c>
      <c r="H153" s="6">
        <f t="shared" si="32"/>
        <v>1</v>
      </c>
      <c r="I153" s="6">
        <f t="shared" si="33"/>
        <v>2</v>
      </c>
      <c r="J153" s="6" t="str">
        <f t="shared" si="34"/>
        <v>1-4</v>
      </c>
      <c r="K153" s="6" t="str">
        <f t="shared" si="35"/>
        <v>WKND</v>
      </c>
      <c r="L153" s="6" t="str">
        <f t="shared" si="36"/>
        <v>EVE</v>
      </c>
      <c r="M153" s="6">
        <f t="shared" si="37"/>
        <v>0</v>
      </c>
    </row>
    <row r="154" spans="3:13" x14ac:dyDescent="0.35">
      <c r="C154" s="42">
        <v>42008.083333333336</v>
      </c>
      <c r="D154" s="32">
        <v>1896.872314453125</v>
      </c>
      <c r="E154" s="34" t="str">
        <f t="shared" si="29"/>
        <v>01-04</v>
      </c>
      <c r="F154" s="6">
        <f t="shared" si="30"/>
        <v>2</v>
      </c>
      <c r="G154" s="6">
        <f t="shared" si="31"/>
        <v>4</v>
      </c>
      <c r="H154" s="6">
        <f t="shared" si="32"/>
        <v>1</v>
      </c>
      <c r="I154" s="6">
        <f t="shared" si="33"/>
        <v>2</v>
      </c>
      <c r="J154" s="6" t="str">
        <f t="shared" si="34"/>
        <v>1-4</v>
      </c>
      <c r="K154" s="6" t="str">
        <f t="shared" si="35"/>
        <v>WKND</v>
      </c>
      <c r="L154" s="6" t="str">
        <f t="shared" si="36"/>
        <v>EVE</v>
      </c>
      <c r="M154" s="6">
        <f t="shared" si="37"/>
        <v>0</v>
      </c>
    </row>
    <row r="155" spans="3:13" x14ac:dyDescent="0.35">
      <c r="C155" s="42">
        <v>42008.104166666664</v>
      </c>
      <c r="D155" s="32">
        <v>1873.045166015625</v>
      </c>
      <c r="E155" s="34" t="str">
        <f t="shared" si="29"/>
        <v>01-04</v>
      </c>
      <c r="F155" s="6">
        <f t="shared" si="30"/>
        <v>2</v>
      </c>
      <c r="G155" s="6">
        <f t="shared" si="31"/>
        <v>4</v>
      </c>
      <c r="H155" s="6">
        <f t="shared" si="32"/>
        <v>1</v>
      </c>
      <c r="I155" s="6">
        <f t="shared" si="33"/>
        <v>2</v>
      </c>
      <c r="J155" s="6" t="str">
        <f t="shared" si="34"/>
        <v>1-4</v>
      </c>
      <c r="K155" s="6" t="str">
        <f t="shared" si="35"/>
        <v>WKND</v>
      </c>
      <c r="L155" s="6" t="str">
        <f t="shared" si="36"/>
        <v>EVE</v>
      </c>
      <c r="M155" s="6">
        <f t="shared" si="37"/>
        <v>0</v>
      </c>
    </row>
    <row r="156" spans="3:13" x14ac:dyDescent="0.35">
      <c r="C156" s="42">
        <v>42008.125</v>
      </c>
      <c r="D156" s="32">
        <v>1859.5927734375</v>
      </c>
      <c r="E156" s="34" t="str">
        <f t="shared" si="29"/>
        <v>01-04</v>
      </c>
      <c r="F156" s="6">
        <f t="shared" si="30"/>
        <v>3</v>
      </c>
      <c r="G156" s="6">
        <f t="shared" si="31"/>
        <v>4</v>
      </c>
      <c r="H156" s="6">
        <f t="shared" si="32"/>
        <v>1</v>
      </c>
      <c r="I156" s="6">
        <f t="shared" si="33"/>
        <v>2</v>
      </c>
      <c r="J156" s="6" t="str">
        <f t="shared" si="34"/>
        <v>1-4</v>
      </c>
      <c r="K156" s="6" t="str">
        <f t="shared" si="35"/>
        <v>WKND</v>
      </c>
      <c r="L156" s="6" t="str">
        <f t="shared" si="36"/>
        <v>EVE</v>
      </c>
      <c r="M156" s="6">
        <f t="shared" si="37"/>
        <v>0</v>
      </c>
    </row>
    <row r="157" spans="3:13" x14ac:dyDescent="0.35">
      <c r="C157" s="42">
        <v>42008.145833333336</v>
      </c>
      <c r="D157" s="32">
        <v>1852.34912109375</v>
      </c>
      <c r="E157" s="34" t="str">
        <f t="shared" si="29"/>
        <v>01-04</v>
      </c>
      <c r="F157" s="6">
        <f t="shared" si="30"/>
        <v>3</v>
      </c>
      <c r="G157" s="6">
        <f t="shared" si="31"/>
        <v>4</v>
      </c>
      <c r="H157" s="6">
        <f t="shared" si="32"/>
        <v>1</v>
      </c>
      <c r="I157" s="6">
        <f t="shared" si="33"/>
        <v>2</v>
      </c>
      <c r="J157" s="6" t="str">
        <f t="shared" si="34"/>
        <v>1-4</v>
      </c>
      <c r="K157" s="6" t="str">
        <f t="shared" si="35"/>
        <v>WKND</v>
      </c>
      <c r="L157" s="6" t="str">
        <f t="shared" si="36"/>
        <v>EVE</v>
      </c>
      <c r="M157" s="6">
        <f t="shared" si="37"/>
        <v>0</v>
      </c>
    </row>
    <row r="158" spans="3:13" x14ac:dyDescent="0.35">
      <c r="C158" s="42">
        <v>42008.166666666664</v>
      </c>
      <c r="D158" s="32">
        <v>1850.0057373046875</v>
      </c>
      <c r="E158" s="34" t="str">
        <f t="shared" si="29"/>
        <v>01-04</v>
      </c>
      <c r="F158" s="6">
        <f t="shared" si="30"/>
        <v>4</v>
      </c>
      <c r="G158" s="6">
        <f t="shared" si="31"/>
        <v>4</v>
      </c>
      <c r="H158" s="6">
        <f t="shared" si="32"/>
        <v>1</v>
      </c>
      <c r="I158" s="6">
        <f t="shared" si="33"/>
        <v>2</v>
      </c>
      <c r="J158" s="6" t="str">
        <f t="shared" si="34"/>
        <v>1-4</v>
      </c>
      <c r="K158" s="6" t="str">
        <f t="shared" si="35"/>
        <v>WKND</v>
      </c>
      <c r="L158" s="6" t="str">
        <f t="shared" si="36"/>
        <v>EVE</v>
      </c>
      <c r="M158" s="6">
        <f t="shared" si="37"/>
        <v>0</v>
      </c>
    </row>
    <row r="159" spans="3:13" x14ac:dyDescent="0.35">
      <c r="C159" s="42">
        <v>42008.1875</v>
      </c>
      <c r="D159" s="32">
        <v>1865.4730224609375</v>
      </c>
      <c r="E159" s="34" t="str">
        <f t="shared" si="29"/>
        <v>01-04</v>
      </c>
      <c r="F159" s="6">
        <f t="shared" si="30"/>
        <v>4</v>
      </c>
      <c r="G159" s="6">
        <f t="shared" si="31"/>
        <v>4</v>
      </c>
      <c r="H159" s="6">
        <f t="shared" si="32"/>
        <v>1</v>
      </c>
      <c r="I159" s="6">
        <f t="shared" si="33"/>
        <v>2</v>
      </c>
      <c r="J159" s="6" t="str">
        <f t="shared" si="34"/>
        <v>1-4</v>
      </c>
      <c r="K159" s="6" t="str">
        <f t="shared" si="35"/>
        <v>WKND</v>
      </c>
      <c r="L159" s="6" t="str">
        <f t="shared" si="36"/>
        <v>EVE</v>
      </c>
      <c r="M159" s="6">
        <f t="shared" si="37"/>
        <v>0</v>
      </c>
    </row>
    <row r="160" spans="3:13" x14ac:dyDescent="0.35">
      <c r="C160" s="42">
        <v>42008.208333333336</v>
      </c>
      <c r="D160" s="32">
        <v>1892.75634765625</v>
      </c>
      <c r="E160" s="34" t="str">
        <f t="shared" si="29"/>
        <v>01-04</v>
      </c>
      <c r="F160" s="6">
        <f t="shared" si="30"/>
        <v>5</v>
      </c>
      <c r="G160" s="6">
        <f t="shared" si="31"/>
        <v>4</v>
      </c>
      <c r="H160" s="6">
        <f t="shared" si="32"/>
        <v>1</v>
      </c>
      <c r="I160" s="6">
        <f t="shared" si="33"/>
        <v>2</v>
      </c>
      <c r="J160" s="6" t="str">
        <f t="shared" si="34"/>
        <v>1-4</v>
      </c>
      <c r="K160" s="6" t="str">
        <f t="shared" si="35"/>
        <v>WKND</v>
      </c>
      <c r="L160" s="6" t="str">
        <f t="shared" si="36"/>
        <v>EVE</v>
      </c>
      <c r="M160" s="6">
        <f t="shared" si="37"/>
        <v>0</v>
      </c>
    </row>
    <row r="161" spans="3:13" x14ac:dyDescent="0.35">
      <c r="C161" s="42">
        <v>42008.229166666664</v>
      </c>
      <c r="D161" s="32">
        <v>1930.659423828125</v>
      </c>
      <c r="E161" s="34" t="str">
        <f t="shared" si="29"/>
        <v>01-04</v>
      </c>
      <c r="F161" s="6">
        <f t="shared" si="30"/>
        <v>5</v>
      </c>
      <c r="G161" s="6">
        <f t="shared" si="31"/>
        <v>4</v>
      </c>
      <c r="H161" s="6">
        <f t="shared" si="32"/>
        <v>1</v>
      </c>
      <c r="I161" s="6">
        <f t="shared" si="33"/>
        <v>2</v>
      </c>
      <c r="J161" s="6" t="str">
        <f t="shared" si="34"/>
        <v>1-4</v>
      </c>
      <c r="K161" s="6" t="str">
        <f t="shared" si="35"/>
        <v>WKND</v>
      </c>
      <c r="L161" s="6" t="str">
        <f t="shared" si="36"/>
        <v>EVE</v>
      </c>
      <c r="M161" s="6">
        <f t="shared" si="37"/>
        <v>0</v>
      </c>
    </row>
    <row r="162" spans="3:13" x14ac:dyDescent="0.35">
      <c r="C162" s="42">
        <v>42008.25</v>
      </c>
      <c r="D162" s="32">
        <v>1980.156494140625</v>
      </c>
      <c r="E162" s="34" t="str">
        <f t="shared" si="29"/>
        <v>01-04</v>
      </c>
      <c r="F162" s="6">
        <f t="shared" si="30"/>
        <v>6</v>
      </c>
      <c r="G162" s="6">
        <f t="shared" si="31"/>
        <v>4</v>
      </c>
      <c r="H162" s="6">
        <f t="shared" si="32"/>
        <v>1</v>
      </c>
      <c r="I162" s="6">
        <f t="shared" si="33"/>
        <v>2</v>
      </c>
      <c r="J162" s="6" t="str">
        <f t="shared" si="34"/>
        <v>1-4</v>
      </c>
      <c r="K162" s="6" t="str">
        <f t="shared" si="35"/>
        <v>WKND</v>
      </c>
      <c r="L162" s="6" t="str">
        <f t="shared" si="36"/>
        <v>EVE</v>
      </c>
      <c r="M162" s="6">
        <f t="shared" si="37"/>
        <v>0</v>
      </c>
    </row>
    <row r="163" spans="3:13" x14ac:dyDescent="0.35">
      <c r="C163" s="42">
        <v>42008.270833333336</v>
      </c>
      <c r="D163" s="32">
        <v>2056.170166015625</v>
      </c>
      <c r="E163" s="34" t="str">
        <f t="shared" si="29"/>
        <v>01-04</v>
      </c>
      <c r="F163" s="6">
        <f t="shared" si="30"/>
        <v>6</v>
      </c>
      <c r="G163" s="6">
        <f t="shared" si="31"/>
        <v>4</v>
      </c>
      <c r="H163" s="6">
        <f t="shared" si="32"/>
        <v>1</v>
      </c>
      <c r="I163" s="6">
        <f t="shared" si="33"/>
        <v>2</v>
      </c>
      <c r="J163" s="6" t="str">
        <f t="shared" si="34"/>
        <v>1-4</v>
      </c>
      <c r="K163" s="6" t="str">
        <f t="shared" si="35"/>
        <v>WKND</v>
      </c>
      <c r="L163" s="6" t="str">
        <f t="shared" si="36"/>
        <v>EVE</v>
      </c>
      <c r="M163" s="6">
        <f t="shared" si="37"/>
        <v>0</v>
      </c>
    </row>
    <row r="164" spans="3:13" x14ac:dyDescent="0.35">
      <c r="C164" s="42">
        <v>42008.291666666664</v>
      </c>
      <c r="D164" s="32">
        <v>2072.46044921875</v>
      </c>
      <c r="E164" s="34" t="str">
        <f t="shared" si="29"/>
        <v>01-04</v>
      </c>
      <c r="F164" s="6">
        <f t="shared" si="30"/>
        <v>7</v>
      </c>
      <c r="G164" s="6">
        <f t="shared" si="31"/>
        <v>4</v>
      </c>
      <c r="H164" s="6">
        <f t="shared" si="32"/>
        <v>1</v>
      </c>
      <c r="I164" s="6">
        <f t="shared" si="33"/>
        <v>2</v>
      </c>
      <c r="J164" s="6" t="str">
        <f t="shared" si="34"/>
        <v>1-4</v>
      </c>
      <c r="K164" s="6" t="str">
        <f t="shared" si="35"/>
        <v>WKND</v>
      </c>
      <c r="L164" s="6" t="str">
        <f t="shared" si="36"/>
        <v>DAY</v>
      </c>
      <c r="M164" s="6">
        <f t="shared" si="37"/>
        <v>0</v>
      </c>
    </row>
    <row r="165" spans="3:13" x14ac:dyDescent="0.35">
      <c r="C165" s="42">
        <v>42008.3125</v>
      </c>
      <c r="D165" s="32">
        <v>2110.024169921875</v>
      </c>
      <c r="E165" s="34" t="str">
        <f t="shared" si="29"/>
        <v>01-04</v>
      </c>
      <c r="F165" s="6">
        <f t="shared" si="30"/>
        <v>7</v>
      </c>
      <c r="G165" s="6">
        <f t="shared" si="31"/>
        <v>4</v>
      </c>
      <c r="H165" s="6">
        <f t="shared" si="32"/>
        <v>1</v>
      </c>
      <c r="I165" s="6">
        <f t="shared" si="33"/>
        <v>2</v>
      </c>
      <c r="J165" s="6" t="str">
        <f t="shared" si="34"/>
        <v>1-4</v>
      </c>
      <c r="K165" s="6" t="str">
        <f t="shared" si="35"/>
        <v>WKND</v>
      </c>
      <c r="L165" s="6" t="str">
        <f t="shared" si="36"/>
        <v>DAY</v>
      </c>
      <c r="M165" s="6">
        <f t="shared" si="37"/>
        <v>0</v>
      </c>
    </row>
    <row r="166" spans="3:13" x14ac:dyDescent="0.35">
      <c r="C166" s="42">
        <v>42008.333333333336</v>
      </c>
      <c r="D166" s="32">
        <v>2146.4208984375</v>
      </c>
      <c r="E166" s="34" t="str">
        <f t="shared" si="29"/>
        <v>01-04</v>
      </c>
      <c r="F166" s="6">
        <f t="shared" si="30"/>
        <v>8</v>
      </c>
      <c r="G166" s="6">
        <f t="shared" si="31"/>
        <v>4</v>
      </c>
      <c r="H166" s="6">
        <f t="shared" si="32"/>
        <v>1</v>
      </c>
      <c r="I166" s="6">
        <f t="shared" si="33"/>
        <v>2</v>
      </c>
      <c r="J166" s="6" t="str">
        <f t="shared" si="34"/>
        <v>1-4</v>
      </c>
      <c r="K166" s="6" t="str">
        <f t="shared" si="35"/>
        <v>WKND</v>
      </c>
      <c r="L166" s="6" t="str">
        <f t="shared" si="36"/>
        <v>DAY</v>
      </c>
      <c r="M166" s="6">
        <f t="shared" si="37"/>
        <v>0</v>
      </c>
    </row>
    <row r="167" spans="3:13" x14ac:dyDescent="0.35">
      <c r="C167" s="42">
        <v>42008.354166666664</v>
      </c>
      <c r="D167" s="32">
        <v>2167.87255859375</v>
      </c>
      <c r="E167" s="34" t="str">
        <f t="shared" si="29"/>
        <v>01-04</v>
      </c>
      <c r="F167" s="6">
        <f t="shared" si="30"/>
        <v>8</v>
      </c>
      <c r="G167" s="6">
        <f t="shared" si="31"/>
        <v>4</v>
      </c>
      <c r="H167" s="6">
        <f t="shared" si="32"/>
        <v>1</v>
      </c>
      <c r="I167" s="6">
        <f t="shared" si="33"/>
        <v>2</v>
      </c>
      <c r="J167" s="6" t="str">
        <f t="shared" si="34"/>
        <v>1-4</v>
      </c>
      <c r="K167" s="6" t="str">
        <f t="shared" si="35"/>
        <v>WKND</v>
      </c>
      <c r="L167" s="6" t="str">
        <f t="shared" si="36"/>
        <v>DAY</v>
      </c>
      <c r="M167" s="6">
        <f t="shared" si="37"/>
        <v>0</v>
      </c>
    </row>
    <row r="168" spans="3:13" x14ac:dyDescent="0.35">
      <c r="C168" s="42">
        <v>42008.375</v>
      </c>
      <c r="D168" s="32">
        <v>2168.565185546875</v>
      </c>
      <c r="E168" s="34" t="str">
        <f t="shared" si="29"/>
        <v>01-04</v>
      </c>
      <c r="F168" s="6">
        <f t="shared" si="30"/>
        <v>9</v>
      </c>
      <c r="G168" s="6">
        <f t="shared" si="31"/>
        <v>4</v>
      </c>
      <c r="H168" s="6">
        <f t="shared" si="32"/>
        <v>1</v>
      </c>
      <c r="I168" s="6">
        <f t="shared" si="33"/>
        <v>2</v>
      </c>
      <c r="J168" s="6" t="str">
        <f t="shared" si="34"/>
        <v>1-4</v>
      </c>
      <c r="K168" s="6" t="str">
        <f t="shared" si="35"/>
        <v>WKND</v>
      </c>
      <c r="L168" s="6" t="str">
        <f t="shared" si="36"/>
        <v>DAY</v>
      </c>
      <c r="M168" s="6">
        <f t="shared" si="37"/>
        <v>0</v>
      </c>
    </row>
    <row r="169" spans="3:13" x14ac:dyDescent="0.35">
      <c r="C169" s="42">
        <v>42008.395833333336</v>
      </c>
      <c r="D169" s="32">
        <v>2161.335205078125</v>
      </c>
      <c r="E169" s="34" t="str">
        <f t="shared" si="29"/>
        <v>01-04</v>
      </c>
      <c r="F169" s="6">
        <f t="shared" si="30"/>
        <v>9</v>
      </c>
      <c r="G169" s="6">
        <f t="shared" si="31"/>
        <v>4</v>
      </c>
      <c r="H169" s="6">
        <f t="shared" si="32"/>
        <v>1</v>
      </c>
      <c r="I169" s="6">
        <f t="shared" si="33"/>
        <v>2</v>
      </c>
      <c r="J169" s="6" t="str">
        <f t="shared" si="34"/>
        <v>1-4</v>
      </c>
      <c r="K169" s="6" t="str">
        <f t="shared" si="35"/>
        <v>WKND</v>
      </c>
      <c r="L169" s="6" t="str">
        <f t="shared" si="36"/>
        <v>DAY</v>
      </c>
      <c r="M169" s="6">
        <f t="shared" si="37"/>
        <v>0</v>
      </c>
    </row>
    <row r="170" spans="3:13" x14ac:dyDescent="0.35">
      <c r="C170" s="42">
        <v>42008.416666666664</v>
      </c>
      <c r="D170" s="32">
        <v>2189.170166015625</v>
      </c>
      <c r="E170" s="34" t="str">
        <f t="shared" si="29"/>
        <v>01-04</v>
      </c>
      <c r="F170" s="6">
        <f t="shared" si="30"/>
        <v>10</v>
      </c>
      <c r="G170" s="6">
        <f t="shared" si="31"/>
        <v>4</v>
      </c>
      <c r="H170" s="6">
        <f t="shared" si="32"/>
        <v>1</v>
      </c>
      <c r="I170" s="6">
        <f t="shared" si="33"/>
        <v>2</v>
      </c>
      <c r="J170" s="6" t="str">
        <f t="shared" si="34"/>
        <v>1-4</v>
      </c>
      <c r="K170" s="6" t="str">
        <f t="shared" si="35"/>
        <v>WKND</v>
      </c>
      <c r="L170" s="6" t="str">
        <f t="shared" si="36"/>
        <v>DAY</v>
      </c>
      <c r="M170" s="6">
        <f t="shared" si="37"/>
        <v>0</v>
      </c>
    </row>
    <row r="171" spans="3:13" x14ac:dyDescent="0.35">
      <c r="C171" s="42">
        <v>42008.4375</v>
      </c>
      <c r="D171" s="32">
        <v>2185.400634765625</v>
      </c>
      <c r="E171" s="34" t="str">
        <f t="shared" si="29"/>
        <v>01-04</v>
      </c>
      <c r="F171" s="6">
        <f t="shared" si="30"/>
        <v>10</v>
      </c>
      <c r="G171" s="6">
        <f t="shared" si="31"/>
        <v>4</v>
      </c>
      <c r="H171" s="6">
        <f t="shared" si="32"/>
        <v>1</v>
      </c>
      <c r="I171" s="6">
        <f t="shared" si="33"/>
        <v>2</v>
      </c>
      <c r="J171" s="6" t="str">
        <f t="shared" si="34"/>
        <v>1-4</v>
      </c>
      <c r="K171" s="6" t="str">
        <f t="shared" si="35"/>
        <v>WKND</v>
      </c>
      <c r="L171" s="6" t="str">
        <f t="shared" si="36"/>
        <v>DAY</v>
      </c>
      <c r="M171" s="6">
        <f t="shared" si="37"/>
        <v>0</v>
      </c>
    </row>
    <row r="172" spans="3:13" x14ac:dyDescent="0.35">
      <c r="C172" s="42">
        <v>42008.458333333336</v>
      </c>
      <c r="D172" s="32">
        <v>2164.47314453125</v>
      </c>
      <c r="E172" s="34" t="str">
        <f t="shared" si="29"/>
        <v>01-04</v>
      </c>
      <c r="F172" s="6">
        <f t="shared" si="30"/>
        <v>11</v>
      </c>
      <c r="G172" s="6">
        <f t="shared" si="31"/>
        <v>4</v>
      </c>
      <c r="H172" s="6">
        <f t="shared" si="32"/>
        <v>1</v>
      </c>
      <c r="I172" s="6">
        <f t="shared" si="33"/>
        <v>2</v>
      </c>
      <c r="J172" s="6" t="str">
        <f t="shared" si="34"/>
        <v>1-4</v>
      </c>
      <c r="K172" s="6" t="str">
        <f t="shared" si="35"/>
        <v>WKND</v>
      </c>
      <c r="L172" s="6" t="str">
        <f t="shared" si="36"/>
        <v>DAY</v>
      </c>
      <c r="M172" s="6">
        <f t="shared" si="37"/>
        <v>0</v>
      </c>
    </row>
    <row r="173" spans="3:13" x14ac:dyDescent="0.35">
      <c r="C173" s="42">
        <v>42008.479166666664</v>
      </c>
      <c r="D173" s="32">
        <v>2139.22216796875</v>
      </c>
      <c r="E173" s="34" t="str">
        <f t="shared" si="29"/>
        <v>01-04</v>
      </c>
      <c r="F173" s="6">
        <f t="shared" si="30"/>
        <v>11</v>
      </c>
      <c r="G173" s="6">
        <f t="shared" si="31"/>
        <v>4</v>
      </c>
      <c r="H173" s="6">
        <f t="shared" si="32"/>
        <v>1</v>
      </c>
      <c r="I173" s="6">
        <f t="shared" si="33"/>
        <v>2</v>
      </c>
      <c r="J173" s="6" t="str">
        <f t="shared" si="34"/>
        <v>1-4</v>
      </c>
      <c r="K173" s="6" t="str">
        <f t="shared" si="35"/>
        <v>WKND</v>
      </c>
      <c r="L173" s="6" t="str">
        <f t="shared" si="36"/>
        <v>DAY</v>
      </c>
      <c r="M173" s="6">
        <f t="shared" si="37"/>
        <v>0</v>
      </c>
    </row>
    <row r="174" spans="3:13" x14ac:dyDescent="0.35">
      <c r="C174" s="42">
        <v>42008.5</v>
      </c>
      <c r="D174" s="32">
        <v>2129.73876953125</v>
      </c>
      <c r="E174" s="34" t="str">
        <f t="shared" si="29"/>
        <v>01-04</v>
      </c>
      <c r="F174" s="6">
        <f t="shared" si="30"/>
        <v>12</v>
      </c>
      <c r="G174" s="6">
        <f t="shared" si="31"/>
        <v>4</v>
      </c>
      <c r="H174" s="6">
        <f t="shared" si="32"/>
        <v>1</v>
      </c>
      <c r="I174" s="6">
        <f t="shared" si="33"/>
        <v>2</v>
      </c>
      <c r="J174" s="6" t="str">
        <f t="shared" si="34"/>
        <v>1-4</v>
      </c>
      <c r="K174" s="6" t="str">
        <f t="shared" si="35"/>
        <v>WKND</v>
      </c>
      <c r="L174" s="6" t="str">
        <f t="shared" si="36"/>
        <v>DAY</v>
      </c>
      <c r="M174" s="6">
        <f t="shared" si="37"/>
        <v>0</v>
      </c>
    </row>
    <row r="175" spans="3:13" x14ac:dyDescent="0.35">
      <c r="C175" s="42">
        <v>42008.520833333336</v>
      </c>
      <c r="D175" s="32">
        <v>2114.675048828125</v>
      </c>
      <c r="E175" s="34" t="str">
        <f t="shared" si="29"/>
        <v>01-04</v>
      </c>
      <c r="F175" s="6">
        <f t="shared" si="30"/>
        <v>12</v>
      </c>
      <c r="G175" s="6">
        <f t="shared" si="31"/>
        <v>4</v>
      </c>
      <c r="H175" s="6">
        <f t="shared" si="32"/>
        <v>1</v>
      </c>
      <c r="I175" s="6">
        <f t="shared" si="33"/>
        <v>2</v>
      </c>
      <c r="J175" s="6" t="str">
        <f t="shared" si="34"/>
        <v>1-4</v>
      </c>
      <c r="K175" s="6" t="str">
        <f t="shared" si="35"/>
        <v>WKND</v>
      </c>
      <c r="L175" s="6" t="str">
        <f t="shared" si="36"/>
        <v>DAY</v>
      </c>
      <c r="M175" s="6">
        <f t="shared" si="37"/>
        <v>0</v>
      </c>
    </row>
    <row r="176" spans="3:13" x14ac:dyDescent="0.35">
      <c r="C176" s="42">
        <v>42008.541666666664</v>
      </c>
      <c r="D176" s="32">
        <v>2106.237548828125</v>
      </c>
      <c r="E176" s="34" t="str">
        <f t="shared" si="29"/>
        <v>01-04</v>
      </c>
      <c r="F176" s="6">
        <f t="shared" si="30"/>
        <v>13</v>
      </c>
      <c r="G176" s="6">
        <f t="shared" si="31"/>
        <v>4</v>
      </c>
      <c r="H176" s="6">
        <f t="shared" si="32"/>
        <v>1</v>
      </c>
      <c r="I176" s="6">
        <f t="shared" si="33"/>
        <v>2</v>
      </c>
      <c r="J176" s="6" t="str">
        <f t="shared" si="34"/>
        <v>1-4</v>
      </c>
      <c r="K176" s="6" t="str">
        <f t="shared" si="35"/>
        <v>WKND</v>
      </c>
      <c r="L176" s="6" t="str">
        <f t="shared" si="36"/>
        <v>DAY</v>
      </c>
      <c r="M176" s="6">
        <f t="shared" si="37"/>
        <v>0</v>
      </c>
    </row>
    <row r="177" spans="3:13" x14ac:dyDescent="0.35">
      <c r="C177" s="42">
        <v>42008.5625</v>
      </c>
      <c r="D177" s="32">
        <v>2105.62158203125</v>
      </c>
      <c r="E177" s="34" t="str">
        <f t="shared" si="29"/>
        <v>01-04</v>
      </c>
      <c r="F177" s="6">
        <f t="shared" si="30"/>
        <v>13</v>
      </c>
      <c r="G177" s="6">
        <f t="shared" si="31"/>
        <v>4</v>
      </c>
      <c r="H177" s="6">
        <f t="shared" si="32"/>
        <v>1</v>
      </c>
      <c r="I177" s="6">
        <f t="shared" si="33"/>
        <v>2</v>
      </c>
      <c r="J177" s="6" t="str">
        <f t="shared" si="34"/>
        <v>1-4</v>
      </c>
      <c r="K177" s="6" t="str">
        <f t="shared" si="35"/>
        <v>WKND</v>
      </c>
      <c r="L177" s="6" t="str">
        <f t="shared" si="36"/>
        <v>DAY</v>
      </c>
      <c r="M177" s="6">
        <f t="shared" si="37"/>
        <v>0</v>
      </c>
    </row>
    <row r="178" spans="3:13" x14ac:dyDescent="0.35">
      <c r="C178" s="42">
        <v>42008.583333333336</v>
      </c>
      <c r="D178" s="32">
        <v>2104.962158203125</v>
      </c>
      <c r="E178" s="34" t="str">
        <f t="shared" si="29"/>
        <v>01-04</v>
      </c>
      <c r="F178" s="6">
        <f t="shared" si="30"/>
        <v>14</v>
      </c>
      <c r="G178" s="6">
        <f t="shared" si="31"/>
        <v>4</v>
      </c>
      <c r="H178" s="6">
        <f t="shared" si="32"/>
        <v>1</v>
      </c>
      <c r="I178" s="6">
        <f t="shared" si="33"/>
        <v>2</v>
      </c>
      <c r="J178" s="6" t="str">
        <f t="shared" si="34"/>
        <v>1-4</v>
      </c>
      <c r="K178" s="6" t="str">
        <f t="shared" si="35"/>
        <v>WKND</v>
      </c>
      <c r="L178" s="6" t="str">
        <f t="shared" si="36"/>
        <v>DAY</v>
      </c>
      <c r="M178" s="6">
        <f t="shared" si="37"/>
        <v>0</v>
      </c>
    </row>
    <row r="179" spans="3:13" x14ac:dyDescent="0.35">
      <c r="C179" s="42">
        <v>42008.604166666664</v>
      </c>
      <c r="D179" s="32">
        <v>2133.62744140625</v>
      </c>
      <c r="E179" s="34" t="str">
        <f t="shared" si="29"/>
        <v>01-04</v>
      </c>
      <c r="F179" s="6">
        <f t="shared" si="30"/>
        <v>14</v>
      </c>
      <c r="G179" s="6">
        <f t="shared" si="31"/>
        <v>4</v>
      </c>
      <c r="H179" s="6">
        <f t="shared" si="32"/>
        <v>1</v>
      </c>
      <c r="I179" s="6">
        <f t="shared" si="33"/>
        <v>2</v>
      </c>
      <c r="J179" s="6" t="str">
        <f t="shared" si="34"/>
        <v>1-4</v>
      </c>
      <c r="K179" s="6" t="str">
        <f t="shared" si="35"/>
        <v>WKND</v>
      </c>
      <c r="L179" s="6" t="str">
        <f t="shared" si="36"/>
        <v>DAY</v>
      </c>
      <c r="M179" s="6">
        <f t="shared" si="37"/>
        <v>0</v>
      </c>
    </row>
    <row r="180" spans="3:13" x14ac:dyDescent="0.35">
      <c r="C180" s="42">
        <v>42008.625</v>
      </c>
      <c r="D180" s="32">
        <v>2171.723876953125</v>
      </c>
      <c r="E180" s="34" t="str">
        <f t="shared" si="29"/>
        <v>01-04</v>
      </c>
      <c r="F180" s="6">
        <f t="shared" si="30"/>
        <v>15</v>
      </c>
      <c r="G180" s="6">
        <f t="shared" si="31"/>
        <v>4</v>
      </c>
      <c r="H180" s="6">
        <f t="shared" si="32"/>
        <v>1</v>
      </c>
      <c r="I180" s="6">
        <f t="shared" si="33"/>
        <v>2</v>
      </c>
      <c r="J180" s="6" t="str">
        <f t="shared" si="34"/>
        <v>1-4</v>
      </c>
      <c r="K180" s="6" t="str">
        <f t="shared" si="35"/>
        <v>WKND</v>
      </c>
      <c r="L180" s="6" t="str">
        <f t="shared" si="36"/>
        <v>DAY</v>
      </c>
      <c r="M180" s="6">
        <f t="shared" si="37"/>
        <v>0</v>
      </c>
    </row>
    <row r="181" spans="3:13" x14ac:dyDescent="0.35">
      <c r="C181" s="42">
        <v>42008.645833333336</v>
      </c>
      <c r="D181" s="32">
        <v>2172.61181640625</v>
      </c>
      <c r="E181" s="34" t="str">
        <f t="shared" si="29"/>
        <v>01-04</v>
      </c>
      <c r="F181" s="6">
        <f t="shared" si="30"/>
        <v>15</v>
      </c>
      <c r="G181" s="6">
        <f t="shared" si="31"/>
        <v>4</v>
      </c>
      <c r="H181" s="6">
        <f t="shared" si="32"/>
        <v>1</v>
      </c>
      <c r="I181" s="6">
        <f t="shared" si="33"/>
        <v>2</v>
      </c>
      <c r="J181" s="6" t="str">
        <f t="shared" si="34"/>
        <v>1-4</v>
      </c>
      <c r="K181" s="6" t="str">
        <f t="shared" si="35"/>
        <v>WKND</v>
      </c>
      <c r="L181" s="6" t="str">
        <f t="shared" si="36"/>
        <v>DAY</v>
      </c>
      <c r="M181" s="6">
        <f t="shared" si="37"/>
        <v>0</v>
      </c>
    </row>
    <row r="182" spans="3:13" x14ac:dyDescent="0.35">
      <c r="C182" s="42">
        <v>42008.666666666664</v>
      </c>
      <c r="D182" s="32">
        <v>2223.815673828125</v>
      </c>
      <c r="E182" s="34" t="str">
        <f t="shared" si="29"/>
        <v>01-04</v>
      </c>
      <c r="F182" s="6">
        <f t="shared" si="30"/>
        <v>16</v>
      </c>
      <c r="G182" s="6">
        <f t="shared" si="31"/>
        <v>4</v>
      </c>
      <c r="H182" s="6">
        <f t="shared" si="32"/>
        <v>1</v>
      </c>
      <c r="I182" s="6">
        <f t="shared" si="33"/>
        <v>2</v>
      </c>
      <c r="J182" s="6" t="str">
        <f t="shared" si="34"/>
        <v>1-4</v>
      </c>
      <c r="K182" s="6" t="str">
        <f t="shared" si="35"/>
        <v>WKND</v>
      </c>
      <c r="L182" s="6" t="str">
        <f t="shared" si="36"/>
        <v>DAY</v>
      </c>
      <c r="M182" s="6">
        <f t="shared" si="37"/>
        <v>0</v>
      </c>
    </row>
    <row r="183" spans="3:13" x14ac:dyDescent="0.35">
      <c r="C183" s="42">
        <v>42008.6875</v>
      </c>
      <c r="D183" s="32">
        <v>2299.37060546875</v>
      </c>
      <c r="E183" s="34" t="str">
        <f t="shared" si="29"/>
        <v>01-04</v>
      </c>
      <c r="F183" s="6">
        <f t="shared" si="30"/>
        <v>16</v>
      </c>
      <c r="G183" s="6">
        <f t="shared" si="31"/>
        <v>4</v>
      </c>
      <c r="H183" s="6">
        <f t="shared" si="32"/>
        <v>1</v>
      </c>
      <c r="I183" s="6">
        <f t="shared" si="33"/>
        <v>2</v>
      </c>
      <c r="J183" s="6" t="str">
        <f t="shared" si="34"/>
        <v>1-4</v>
      </c>
      <c r="K183" s="6" t="str">
        <f t="shared" si="35"/>
        <v>WKND</v>
      </c>
      <c r="L183" s="6" t="str">
        <f t="shared" si="36"/>
        <v>DAY</v>
      </c>
      <c r="M183" s="6">
        <f t="shared" si="37"/>
        <v>0</v>
      </c>
    </row>
    <row r="184" spans="3:13" x14ac:dyDescent="0.35">
      <c r="C184" s="42">
        <v>42008.708333333336</v>
      </c>
      <c r="D184" s="32">
        <v>2501.931884765625</v>
      </c>
      <c r="E184" s="34" t="str">
        <f t="shared" si="29"/>
        <v>01-04</v>
      </c>
      <c r="F184" s="6">
        <f t="shared" si="30"/>
        <v>17</v>
      </c>
      <c r="G184" s="6">
        <f t="shared" si="31"/>
        <v>4</v>
      </c>
      <c r="H184" s="6">
        <f t="shared" si="32"/>
        <v>1</v>
      </c>
      <c r="I184" s="6">
        <f t="shared" si="33"/>
        <v>2</v>
      </c>
      <c r="J184" s="6" t="str">
        <f t="shared" si="34"/>
        <v>1-4</v>
      </c>
      <c r="K184" s="6" t="str">
        <f t="shared" si="35"/>
        <v>WKND</v>
      </c>
      <c r="L184" s="6" t="str">
        <f t="shared" si="36"/>
        <v>EVE</v>
      </c>
      <c r="M184" s="6">
        <f t="shared" si="37"/>
        <v>0</v>
      </c>
    </row>
    <row r="185" spans="3:13" x14ac:dyDescent="0.35">
      <c r="C185" s="42">
        <v>42008.729166666664</v>
      </c>
      <c r="D185" s="32">
        <v>2749.189208984375</v>
      </c>
      <c r="E185" s="34" t="str">
        <f t="shared" si="29"/>
        <v>01-04</v>
      </c>
      <c r="F185" s="6">
        <f t="shared" si="30"/>
        <v>17</v>
      </c>
      <c r="G185" s="6">
        <f t="shared" si="31"/>
        <v>4</v>
      </c>
      <c r="H185" s="6">
        <f t="shared" si="32"/>
        <v>1</v>
      </c>
      <c r="I185" s="6">
        <f t="shared" si="33"/>
        <v>2</v>
      </c>
      <c r="J185" s="6" t="str">
        <f t="shared" si="34"/>
        <v>1-4</v>
      </c>
      <c r="K185" s="6" t="str">
        <f t="shared" si="35"/>
        <v>WKND</v>
      </c>
      <c r="L185" s="6" t="str">
        <f t="shared" si="36"/>
        <v>EVE</v>
      </c>
      <c r="M185" s="6">
        <f t="shared" si="37"/>
        <v>0</v>
      </c>
    </row>
    <row r="186" spans="3:13" x14ac:dyDescent="0.35">
      <c r="C186" s="42">
        <v>42008.75</v>
      </c>
      <c r="D186" s="32">
        <v>2796.143798828125</v>
      </c>
      <c r="E186" s="34" t="str">
        <f t="shared" si="29"/>
        <v>01-04</v>
      </c>
      <c r="F186" s="6">
        <f t="shared" si="30"/>
        <v>18</v>
      </c>
      <c r="G186" s="6">
        <f t="shared" si="31"/>
        <v>4</v>
      </c>
      <c r="H186" s="6">
        <f t="shared" si="32"/>
        <v>1</v>
      </c>
      <c r="I186" s="6">
        <f t="shared" si="33"/>
        <v>2</v>
      </c>
      <c r="J186" s="6" t="str">
        <f t="shared" si="34"/>
        <v>1-4</v>
      </c>
      <c r="K186" s="6" t="str">
        <f t="shared" si="35"/>
        <v>WKND</v>
      </c>
      <c r="L186" s="6" t="str">
        <f t="shared" si="36"/>
        <v>EVE</v>
      </c>
      <c r="M186" s="6">
        <f t="shared" si="37"/>
        <v>0</v>
      </c>
    </row>
    <row r="187" spans="3:13" x14ac:dyDescent="0.35">
      <c r="C187" s="42">
        <v>42008.770833333336</v>
      </c>
      <c r="D187" s="32">
        <v>2804.1171875</v>
      </c>
      <c r="E187" s="34" t="str">
        <f t="shared" si="29"/>
        <v>01-04</v>
      </c>
      <c r="F187" s="6">
        <f t="shared" si="30"/>
        <v>18</v>
      </c>
      <c r="G187" s="6">
        <f t="shared" si="31"/>
        <v>4</v>
      </c>
      <c r="H187" s="6">
        <f t="shared" si="32"/>
        <v>1</v>
      </c>
      <c r="I187" s="6">
        <f t="shared" si="33"/>
        <v>2</v>
      </c>
      <c r="J187" s="6" t="str">
        <f t="shared" si="34"/>
        <v>1-4</v>
      </c>
      <c r="K187" s="6" t="str">
        <f t="shared" si="35"/>
        <v>WKND</v>
      </c>
      <c r="L187" s="6" t="str">
        <f t="shared" si="36"/>
        <v>EVE</v>
      </c>
      <c r="M187" s="6">
        <f t="shared" si="37"/>
        <v>0</v>
      </c>
    </row>
    <row r="188" spans="3:13" x14ac:dyDescent="0.35">
      <c r="C188" s="42">
        <v>42008.791666666664</v>
      </c>
      <c r="D188" s="32">
        <v>2790.732177734375</v>
      </c>
      <c r="E188" s="34" t="str">
        <f t="shared" si="29"/>
        <v>01-04</v>
      </c>
      <c r="F188" s="6">
        <f t="shared" si="30"/>
        <v>19</v>
      </c>
      <c r="G188" s="6">
        <f t="shared" si="31"/>
        <v>4</v>
      </c>
      <c r="H188" s="6">
        <f t="shared" si="32"/>
        <v>1</v>
      </c>
      <c r="I188" s="6">
        <f t="shared" si="33"/>
        <v>2</v>
      </c>
      <c r="J188" s="6" t="str">
        <f t="shared" si="34"/>
        <v>1-4</v>
      </c>
      <c r="K188" s="6" t="str">
        <f t="shared" si="35"/>
        <v>WKND</v>
      </c>
      <c r="L188" s="6" t="str">
        <f t="shared" si="36"/>
        <v>EVE</v>
      </c>
      <c r="M188" s="6">
        <f t="shared" si="37"/>
        <v>0</v>
      </c>
    </row>
    <row r="189" spans="3:13" x14ac:dyDescent="0.35">
      <c r="C189" s="42">
        <v>42008.8125</v>
      </c>
      <c r="D189" s="32">
        <v>2755.98876953125</v>
      </c>
      <c r="E189" s="34" t="str">
        <f t="shared" si="29"/>
        <v>01-04</v>
      </c>
      <c r="F189" s="6">
        <f t="shared" si="30"/>
        <v>19</v>
      </c>
      <c r="G189" s="6">
        <f t="shared" si="31"/>
        <v>4</v>
      </c>
      <c r="H189" s="6">
        <f t="shared" si="32"/>
        <v>1</v>
      </c>
      <c r="I189" s="6">
        <f t="shared" si="33"/>
        <v>2</v>
      </c>
      <c r="J189" s="6" t="str">
        <f t="shared" si="34"/>
        <v>1-4</v>
      </c>
      <c r="K189" s="6" t="str">
        <f t="shared" si="35"/>
        <v>WKND</v>
      </c>
      <c r="L189" s="6" t="str">
        <f t="shared" si="36"/>
        <v>EVE</v>
      </c>
      <c r="M189" s="6">
        <f t="shared" si="37"/>
        <v>0</v>
      </c>
    </row>
    <row r="190" spans="3:13" x14ac:dyDescent="0.35">
      <c r="C190" s="42">
        <v>42008.833333333336</v>
      </c>
      <c r="D190" s="32">
        <v>2720.49267578125</v>
      </c>
      <c r="E190" s="34" t="str">
        <f t="shared" si="29"/>
        <v>01-04</v>
      </c>
      <c r="F190" s="6">
        <f t="shared" si="30"/>
        <v>20</v>
      </c>
      <c r="G190" s="6">
        <f t="shared" si="31"/>
        <v>4</v>
      </c>
      <c r="H190" s="6">
        <f t="shared" si="32"/>
        <v>1</v>
      </c>
      <c r="I190" s="6">
        <f t="shared" si="33"/>
        <v>2</v>
      </c>
      <c r="J190" s="6" t="str">
        <f t="shared" si="34"/>
        <v>1-4</v>
      </c>
      <c r="K190" s="6" t="str">
        <f t="shared" si="35"/>
        <v>WKND</v>
      </c>
      <c r="L190" s="6" t="str">
        <f t="shared" si="36"/>
        <v>EVE</v>
      </c>
      <c r="M190" s="6">
        <f t="shared" si="37"/>
        <v>0</v>
      </c>
    </row>
    <row r="191" spans="3:13" x14ac:dyDescent="0.35">
      <c r="C191" s="42">
        <v>42008.854166666664</v>
      </c>
      <c r="D191" s="32">
        <v>2661.850830078125</v>
      </c>
      <c r="E191" s="34" t="str">
        <f t="shared" si="29"/>
        <v>01-04</v>
      </c>
      <c r="F191" s="6">
        <f t="shared" si="30"/>
        <v>20</v>
      </c>
      <c r="G191" s="6">
        <f t="shared" si="31"/>
        <v>4</v>
      </c>
      <c r="H191" s="6">
        <f t="shared" si="32"/>
        <v>1</v>
      </c>
      <c r="I191" s="6">
        <f t="shared" si="33"/>
        <v>2</v>
      </c>
      <c r="J191" s="6" t="str">
        <f t="shared" si="34"/>
        <v>1-4</v>
      </c>
      <c r="K191" s="6" t="str">
        <f t="shared" si="35"/>
        <v>WKND</v>
      </c>
      <c r="L191" s="6" t="str">
        <f t="shared" si="36"/>
        <v>EVE</v>
      </c>
      <c r="M191" s="6">
        <f t="shared" si="37"/>
        <v>0</v>
      </c>
    </row>
    <row r="192" spans="3:13" x14ac:dyDescent="0.35">
      <c r="C192" s="42">
        <v>42008.875</v>
      </c>
      <c r="D192" s="32">
        <v>2591.762451171875</v>
      </c>
      <c r="E192" s="34" t="str">
        <f t="shared" si="29"/>
        <v>01-04</v>
      </c>
      <c r="F192" s="6">
        <f t="shared" si="30"/>
        <v>21</v>
      </c>
      <c r="G192" s="6">
        <f t="shared" si="31"/>
        <v>4</v>
      </c>
      <c r="H192" s="6">
        <f t="shared" si="32"/>
        <v>1</v>
      </c>
      <c r="I192" s="6">
        <f t="shared" si="33"/>
        <v>2</v>
      </c>
      <c r="J192" s="6" t="str">
        <f t="shared" si="34"/>
        <v>1-4</v>
      </c>
      <c r="K192" s="6" t="str">
        <f t="shared" si="35"/>
        <v>WKND</v>
      </c>
      <c r="L192" s="6" t="str">
        <f t="shared" si="36"/>
        <v>EVE</v>
      </c>
      <c r="M192" s="6">
        <f t="shared" si="37"/>
        <v>0</v>
      </c>
    </row>
    <row r="193" spans="3:13" x14ac:dyDescent="0.35">
      <c r="C193" s="42">
        <v>42008.895833333336</v>
      </c>
      <c r="D193" s="32">
        <v>2501.415283203125</v>
      </c>
      <c r="E193" s="34" t="str">
        <f t="shared" si="29"/>
        <v>01-04</v>
      </c>
      <c r="F193" s="6">
        <f t="shared" si="30"/>
        <v>21</v>
      </c>
      <c r="G193" s="6">
        <f t="shared" si="31"/>
        <v>4</v>
      </c>
      <c r="H193" s="6">
        <f t="shared" si="32"/>
        <v>1</v>
      </c>
      <c r="I193" s="6">
        <f t="shared" si="33"/>
        <v>2</v>
      </c>
      <c r="J193" s="6" t="str">
        <f t="shared" si="34"/>
        <v>1-4</v>
      </c>
      <c r="K193" s="6" t="str">
        <f t="shared" si="35"/>
        <v>WKND</v>
      </c>
      <c r="L193" s="6" t="str">
        <f t="shared" si="36"/>
        <v>EVE</v>
      </c>
      <c r="M193" s="6">
        <f t="shared" si="37"/>
        <v>0</v>
      </c>
    </row>
    <row r="194" spans="3:13" x14ac:dyDescent="0.35">
      <c r="C194" s="42">
        <v>42008.916666666664</v>
      </c>
      <c r="D194" s="32">
        <v>2388.241943359375</v>
      </c>
      <c r="E194" s="34" t="str">
        <f t="shared" si="29"/>
        <v>01-04</v>
      </c>
      <c r="F194" s="6">
        <f t="shared" si="30"/>
        <v>22</v>
      </c>
      <c r="G194" s="6">
        <f t="shared" si="31"/>
        <v>4</v>
      </c>
      <c r="H194" s="6">
        <f t="shared" si="32"/>
        <v>1</v>
      </c>
      <c r="I194" s="6">
        <f t="shared" si="33"/>
        <v>2</v>
      </c>
      <c r="J194" s="6" t="str">
        <f t="shared" si="34"/>
        <v>1-4</v>
      </c>
      <c r="K194" s="6" t="str">
        <f t="shared" si="35"/>
        <v>WKND</v>
      </c>
      <c r="L194" s="6" t="str">
        <f t="shared" si="36"/>
        <v>EVE</v>
      </c>
      <c r="M194" s="6">
        <f t="shared" si="37"/>
        <v>0</v>
      </c>
    </row>
    <row r="195" spans="3:13" x14ac:dyDescent="0.35">
      <c r="C195" s="42">
        <v>42008.9375</v>
      </c>
      <c r="D195" s="32">
        <v>2268.02197265625</v>
      </c>
      <c r="E195" s="34" t="str">
        <f t="shared" si="29"/>
        <v>01-04</v>
      </c>
      <c r="F195" s="6">
        <f t="shared" si="30"/>
        <v>22</v>
      </c>
      <c r="G195" s="6">
        <f t="shared" si="31"/>
        <v>4</v>
      </c>
      <c r="H195" s="6">
        <f t="shared" si="32"/>
        <v>1</v>
      </c>
      <c r="I195" s="6">
        <f t="shared" si="33"/>
        <v>2</v>
      </c>
      <c r="J195" s="6" t="str">
        <f t="shared" si="34"/>
        <v>1-4</v>
      </c>
      <c r="K195" s="6" t="str">
        <f t="shared" si="35"/>
        <v>WKND</v>
      </c>
      <c r="L195" s="6" t="str">
        <f t="shared" si="36"/>
        <v>EVE</v>
      </c>
      <c r="M195" s="6">
        <f t="shared" si="37"/>
        <v>0</v>
      </c>
    </row>
    <row r="196" spans="3:13" x14ac:dyDescent="0.35">
      <c r="C196" s="42">
        <v>42008.958333333336</v>
      </c>
      <c r="D196" s="32">
        <v>2155.839111328125</v>
      </c>
      <c r="E196" s="34" t="str">
        <f t="shared" si="29"/>
        <v>01-04</v>
      </c>
      <c r="F196" s="6">
        <f t="shared" si="30"/>
        <v>23</v>
      </c>
      <c r="G196" s="6">
        <f t="shared" si="31"/>
        <v>4</v>
      </c>
      <c r="H196" s="6">
        <f t="shared" si="32"/>
        <v>1</v>
      </c>
      <c r="I196" s="6">
        <f t="shared" si="33"/>
        <v>2</v>
      </c>
      <c r="J196" s="6" t="str">
        <f t="shared" si="34"/>
        <v>1-4</v>
      </c>
      <c r="K196" s="6" t="str">
        <f t="shared" si="35"/>
        <v>WKND</v>
      </c>
      <c r="L196" s="6" t="str">
        <f t="shared" si="36"/>
        <v>EVE</v>
      </c>
      <c r="M196" s="6">
        <f t="shared" si="37"/>
        <v>0</v>
      </c>
    </row>
    <row r="197" spans="3:13" x14ac:dyDescent="0.35">
      <c r="C197" s="42">
        <v>42008.979166666664</v>
      </c>
      <c r="D197" s="32">
        <v>2053.787353515625</v>
      </c>
      <c r="E197" s="34" t="str">
        <f t="shared" si="29"/>
        <v>01-04</v>
      </c>
      <c r="F197" s="6">
        <f t="shared" si="30"/>
        <v>23</v>
      </c>
      <c r="G197" s="6">
        <f t="shared" si="31"/>
        <v>4</v>
      </c>
      <c r="H197" s="6">
        <f t="shared" si="32"/>
        <v>1</v>
      </c>
      <c r="I197" s="6">
        <f t="shared" si="33"/>
        <v>2</v>
      </c>
      <c r="J197" s="6" t="str">
        <f t="shared" si="34"/>
        <v>1-4</v>
      </c>
      <c r="K197" s="6" t="str">
        <f t="shared" si="35"/>
        <v>WKND</v>
      </c>
      <c r="L197" s="6" t="str">
        <f t="shared" si="36"/>
        <v>EVE</v>
      </c>
      <c r="M197" s="6">
        <f t="shared" si="37"/>
        <v>0</v>
      </c>
    </row>
    <row r="198" spans="3:13" x14ac:dyDescent="0.35">
      <c r="C198" s="42">
        <v>42009</v>
      </c>
      <c r="D198" s="32">
        <v>1972.9244384765625</v>
      </c>
      <c r="E198" s="34" t="str">
        <f t="shared" si="29"/>
        <v>01-05</v>
      </c>
      <c r="F198" s="6">
        <f t="shared" si="30"/>
        <v>0</v>
      </c>
      <c r="G198" s="6">
        <f t="shared" si="31"/>
        <v>5</v>
      </c>
      <c r="H198" s="6">
        <f t="shared" si="32"/>
        <v>1</v>
      </c>
      <c r="I198" s="6">
        <f t="shared" si="33"/>
        <v>2</v>
      </c>
      <c r="J198" s="6" t="str">
        <f t="shared" si="34"/>
        <v>1-5</v>
      </c>
      <c r="K198" s="6" t="str">
        <f t="shared" si="35"/>
        <v>WK</v>
      </c>
      <c r="L198" s="6" t="str">
        <f t="shared" si="36"/>
        <v>EVE</v>
      </c>
      <c r="M198" s="6">
        <f t="shared" si="37"/>
        <v>0</v>
      </c>
    </row>
    <row r="199" spans="3:13" x14ac:dyDescent="0.35">
      <c r="C199" s="42">
        <v>42009.020833333336</v>
      </c>
      <c r="D199" s="32">
        <v>1909.6461181640625</v>
      </c>
      <c r="E199" s="34" t="str">
        <f t="shared" ref="E199:E262" si="38">TEXT(MONTH(C199),"00")&amp;"-"&amp;TEXT(DAY(C199),"00")</f>
        <v>01-05</v>
      </c>
      <c r="F199" s="6">
        <f t="shared" ref="F199:F262" si="39">HOUR(C199)</f>
        <v>0</v>
      </c>
      <c r="G199" s="6">
        <f t="shared" ref="G199:G262" si="40">DAY(C199)</f>
        <v>5</v>
      </c>
      <c r="H199" s="6">
        <f t="shared" ref="H199:H262" si="41">MONTH(C199)</f>
        <v>1</v>
      </c>
      <c r="I199" s="6">
        <f t="shared" ref="I199:I262" si="42">WEEKNUM(C199)</f>
        <v>2</v>
      </c>
      <c r="J199" s="6" t="str">
        <f t="shared" ref="J199:J262" si="43">H199&amp;"-"&amp;G199</f>
        <v>1-5</v>
      </c>
      <c r="K199" s="6" t="str">
        <f t="shared" ref="K199:K262" si="44">IF(WEEKDAY(C199,11)&lt;6,"WK","WKND")</f>
        <v>WK</v>
      </c>
      <c r="L199" s="6" t="str">
        <f t="shared" ref="L199:L262" si="45">IF(AND(F199&lt;17,F199&gt;6),"DAY","EVE")</f>
        <v>EVE</v>
      </c>
      <c r="M199" s="6">
        <f t="shared" ref="M199:M262" si="46">IF(D199&gt;4000,1,0)</f>
        <v>0</v>
      </c>
    </row>
    <row r="200" spans="3:13" x14ac:dyDescent="0.35">
      <c r="C200" s="42">
        <v>42009.041666666664</v>
      </c>
      <c r="D200" s="32">
        <v>1866.2711181640625</v>
      </c>
      <c r="E200" s="34" t="str">
        <f t="shared" si="38"/>
        <v>01-05</v>
      </c>
      <c r="F200" s="6">
        <f t="shared" si="39"/>
        <v>1</v>
      </c>
      <c r="G200" s="6">
        <f t="shared" si="40"/>
        <v>5</v>
      </c>
      <c r="H200" s="6">
        <f t="shared" si="41"/>
        <v>1</v>
      </c>
      <c r="I200" s="6">
        <f t="shared" si="42"/>
        <v>2</v>
      </c>
      <c r="J200" s="6" t="str">
        <f t="shared" si="43"/>
        <v>1-5</v>
      </c>
      <c r="K200" s="6" t="str">
        <f t="shared" si="44"/>
        <v>WK</v>
      </c>
      <c r="L200" s="6" t="str">
        <f t="shared" si="45"/>
        <v>EVE</v>
      </c>
      <c r="M200" s="6">
        <f t="shared" si="46"/>
        <v>0</v>
      </c>
    </row>
    <row r="201" spans="3:13" x14ac:dyDescent="0.35">
      <c r="C201" s="42">
        <v>42009.0625</v>
      </c>
      <c r="D201" s="32">
        <v>1830.8603515625</v>
      </c>
      <c r="E201" s="34" t="str">
        <f t="shared" si="38"/>
        <v>01-05</v>
      </c>
      <c r="F201" s="6">
        <f t="shared" si="39"/>
        <v>1</v>
      </c>
      <c r="G201" s="6">
        <f t="shared" si="40"/>
        <v>5</v>
      </c>
      <c r="H201" s="6">
        <f t="shared" si="41"/>
        <v>1</v>
      </c>
      <c r="I201" s="6">
        <f t="shared" si="42"/>
        <v>2</v>
      </c>
      <c r="J201" s="6" t="str">
        <f t="shared" si="43"/>
        <v>1-5</v>
      </c>
      <c r="K201" s="6" t="str">
        <f t="shared" si="44"/>
        <v>WK</v>
      </c>
      <c r="L201" s="6" t="str">
        <f t="shared" si="45"/>
        <v>EVE</v>
      </c>
      <c r="M201" s="6">
        <f t="shared" si="46"/>
        <v>0</v>
      </c>
    </row>
    <row r="202" spans="3:13" x14ac:dyDescent="0.35">
      <c r="C202" s="42">
        <v>42009.083333333336</v>
      </c>
      <c r="D202" s="32">
        <v>1843.65185546875</v>
      </c>
      <c r="E202" s="34" t="str">
        <f t="shared" si="38"/>
        <v>01-05</v>
      </c>
      <c r="F202" s="6">
        <f t="shared" si="39"/>
        <v>2</v>
      </c>
      <c r="G202" s="6">
        <f t="shared" si="40"/>
        <v>5</v>
      </c>
      <c r="H202" s="6">
        <f t="shared" si="41"/>
        <v>1</v>
      </c>
      <c r="I202" s="6">
        <f t="shared" si="42"/>
        <v>2</v>
      </c>
      <c r="J202" s="6" t="str">
        <f t="shared" si="43"/>
        <v>1-5</v>
      </c>
      <c r="K202" s="6" t="str">
        <f t="shared" si="44"/>
        <v>WK</v>
      </c>
      <c r="L202" s="6" t="str">
        <f t="shared" si="45"/>
        <v>EVE</v>
      </c>
      <c r="M202" s="6">
        <f t="shared" si="46"/>
        <v>0</v>
      </c>
    </row>
    <row r="203" spans="3:13" x14ac:dyDescent="0.35">
      <c r="C203" s="42">
        <v>42009.104166666664</v>
      </c>
      <c r="D203" s="32">
        <v>1833.0169677734375</v>
      </c>
      <c r="E203" s="34" t="str">
        <f t="shared" si="38"/>
        <v>01-05</v>
      </c>
      <c r="F203" s="6">
        <f t="shared" si="39"/>
        <v>2</v>
      </c>
      <c r="G203" s="6">
        <f t="shared" si="40"/>
        <v>5</v>
      </c>
      <c r="H203" s="6">
        <f t="shared" si="41"/>
        <v>1</v>
      </c>
      <c r="I203" s="6">
        <f t="shared" si="42"/>
        <v>2</v>
      </c>
      <c r="J203" s="6" t="str">
        <f t="shared" si="43"/>
        <v>1-5</v>
      </c>
      <c r="K203" s="6" t="str">
        <f t="shared" si="44"/>
        <v>WK</v>
      </c>
      <c r="L203" s="6" t="str">
        <f t="shared" si="45"/>
        <v>EVE</v>
      </c>
      <c r="M203" s="6">
        <f t="shared" si="46"/>
        <v>0</v>
      </c>
    </row>
    <row r="204" spans="3:13" x14ac:dyDescent="0.35">
      <c r="C204" s="42">
        <v>42009.125</v>
      </c>
      <c r="D204" s="32">
        <v>1826.2711181640625</v>
      </c>
      <c r="E204" s="34" t="str">
        <f t="shared" si="38"/>
        <v>01-05</v>
      </c>
      <c r="F204" s="6">
        <f t="shared" si="39"/>
        <v>3</v>
      </c>
      <c r="G204" s="6">
        <f t="shared" si="40"/>
        <v>5</v>
      </c>
      <c r="H204" s="6">
        <f t="shared" si="41"/>
        <v>1</v>
      </c>
      <c r="I204" s="6">
        <f t="shared" si="42"/>
        <v>2</v>
      </c>
      <c r="J204" s="6" t="str">
        <f t="shared" si="43"/>
        <v>1-5</v>
      </c>
      <c r="K204" s="6" t="str">
        <f t="shared" si="44"/>
        <v>WK</v>
      </c>
      <c r="L204" s="6" t="str">
        <f t="shared" si="45"/>
        <v>EVE</v>
      </c>
      <c r="M204" s="6">
        <f t="shared" si="46"/>
        <v>0</v>
      </c>
    </row>
    <row r="205" spans="3:13" x14ac:dyDescent="0.35">
      <c r="C205" s="42">
        <v>42009.145833333336</v>
      </c>
      <c r="D205" s="32">
        <v>1827.9403076171875</v>
      </c>
      <c r="E205" s="34" t="str">
        <f t="shared" si="38"/>
        <v>01-05</v>
      </c>
      <c r="F205" s="6">
        <f t="shared" si="39"/>
        <v>3</v>
      </c>
      <c r="G205" s="6">
        <f t="shared" si="40"/>
        <v>5</v>
      </c>
      <c r="H205" s="6">
        <f t="shared" si="41"/>
        <v>1</v>
      </c>
      <c r="I205" s="6">
        <f t="shared" si="42"/>
        <v>2</v>
      </c>
      <c r="J205" s="6" t="str">
        <f t="shared" si="43"/>
        <v>1-5</v>
      </c>
      <c r="K205" s="6" t="str">
        <f t="shared" si="44"/>
        <v>WK</v>
      </c>
      <c r="L205" s="6" t="str">
        <f t="shared" si="45"/>
        <v>EVE</v>
      </c>
      <c r="M205" s="6">
        <f t="shared" si="46"/>
        <v>0</v>
      </c>
    </row>
    <row r="206" spans="3:13" x14ac:dyDescent="0.35">
      <c r="C206" s="42">
        <v>42009.166666666664</v>
      </c>
      <c r="D206" s="32">
        <v>1849.5106201171875</v>
      </c>
      <c r="E206" s="34" t="str">
        <f t="shared" si="38"/>
        <v>01-05</v>
      </c>
      <c r="F206" s="6">
        <f t="shared" si="39"/>
        <v>4</v>
      </c>
      <c r="G206" s="6">
        <f t="shared" si="40"/>
        <v>5</v>
      </c>
      <c r="H206" s="6">
        <f t="shared" si="41"/>
        <v>1</v>
      </c>
      <c r="I206" s="6">
        <f t="shared" si="42"/>
        <v>2</v>
      </c>
      <c r="J206" s="6" t="str">
        <f t="shared" si="43"/>
        <v>1-5</v>
      </c>
      <c r="K206" s="6" t="str">
        <f t="shared" si="44"/>
        <v>WK</v>
      </c>
      <c r="L206" s="6" t="str">
        <f t="shared" si="45"/>
        <v>EVE</v>
      </c>
      <c r="M206" s="6">
        <f t="shared" si="46"/>
        <v>0</v>
      </c>
    </row>
    <row r="207" spans="3:13" x14ac:dyDescent="0.35">
      <c r="C207" s="42">
        <v>42009.1875</v>
      </c>
      <c r="D207" s="32">
        <v>1860.8936767578125</v>
      </c>
      <c r="E207" s="34" t="str">
        <f t="shared" si="38"/>
        <v>01-05</v>
      </c>
      <c r="F207" s="6">
        <f t="shared" si="39"/>
        <v>4</v>
      </c>
      <c r="G207" s="6">
        <f t="shared" si="40"/>
        <v>5</v>
      </c>
      <c r="H207" s="6">
        <f t="shared" si="41"/>
        <v>1</v>
      </c>
      <c r="I207" s="6">
        <f t="shared" si="42"/>
        <v>2</v>
      </c>
      <c r="J207" s="6" t="str">
        <f t="shared" si="43"/>
        <v>1-5</v>
      </c>
      <c r="K207" s="6" t="str">
        <f t="shared" si="44"/>
        <v>WK</v>
      </c>
      <c r="L207" s="6" t="str">
        <f t="shared" si="45"/>
        <v>EVE</v>
      </c>
      <c r="M207" s="6">
        <f t="shared" si="46"/>
        <v>0</v>
      </c>
    </row>
    <row r="208" spans="3:13" x14ac:dyDescent="0.35">
      <c r="C208" s="42">
        <v>42009.208333333336</v>
      </c>
      <c r="D208" s="32">
        <v>1930.3897705078125</v>
      </c>
      <c r="E208" s="34" t="str">
        <f t="shared" si="38"/>
        <v>01-05</v>
      </c>
      <c r="F208" s="6">
        <f t="shared" si="39"/>
        <v>5</v>
      </c>
      <c r="G208" s="6">
        <f t="shared" si="40"/>
        <v>5</v>
      </c>
      <c r="H208" s="6">
        <f t="shared" si="41"/>
        <v>1</v>
      </c>
      <c r="I208" s="6">
        <f t="shared" si="42"/>
        <v>2</v>
      </c>
      <c r="J208" s="6" t="str">
        <f t="shared" si="43"/>
        <v>1-5</v>
      </c>
      <c r="K208" s="6" t="str">
        <f t="shared" si="44"/>
        <v>WK</v>
      </c>
      <c r="L208" s="6" t="str">
        <f t="shared" si="45"/>
        <v>EVE</v>
      </c>
      <c r="M208" s="6">
        <f t="shared" si="46"/>
        <v>0</v>
      </c>
    </row>
    <row r="209" spans="3:13" x14ac:dyDescent="0.35">
      <c r="C209" s="42">
        <v>42009.229166666664</v>
      </c>
      <c r="D209" s="32">
        <v>2056.293701171875</v>
      </c>
      <c r="E209" s="34" t="str">
        <f t="shared" si="38"/>
        <v>01-05</v>
      </c>
      <c r="F209" s="6">
        <f t="shared" si="39"/>
        <v>5</v>
      </c>
      <c r="G209" s="6">
        <f t="shared" si="40"/>
        <v>5</v>
      </c>
      <c r="H209" s="6">
        <f t="shared" si="41"/>
        <v>1</v>
      </c>
      <c r="I209" s="6">
        <f t="shared" si="42"/>
        <v>2</v>
      </c>
      <c r="J209" s="6" t="str">
        <f t="shared" si="43"/>
        <v>1-5</v>
      </c>
      <c r="K209" s="6" t="str">
        <f t="shared" si="44"/>
        <v>WK</v>
      </c>
      <c r="L209" s="6" t="str">
        <f t="shared" si="45"/>
        <v>EVE</v>
      </c>
      <c r="M209" s="6">
        <f t="shared" si="46"/>
        <v>0</v>
      </c>
    </row>
    <row r="210" spans="3:13" x14ac:dyDescent="0.35">
      <c r="C210" s="42">
        <v>42009.25</v>
      </c>
      <c r="D210" s="32">
        <v>2193.1884765625</v>
      </c>
      <c r="E210" s="34" t="str">
        <f t="shared" si="38"/>
        <v>01-05</v>
      </c>
      <c r="F210" s="6">
        <f t="shared" si="39"/>
        <v>6</v>
      </c>
      <c r="G210" s="6">
        <f t="shared" si="40"/>
        <v>5</v>
      </c>
      <c r="H210" s="6">
        <f t="shared" si="41"/>
        <v>1</v>
      </c>
      <c r="I210" s="6">
        <f t="shared" si="42"/>
        <v>2</v>
      </c>
      <c r="J210" s="6" t="str">
        <f t="shared" si="43"/>
        <v>1-5</v>
      </c>
      <c r="K210" s="6" t="str">
        <f t="shared" si="44"/>
        <v>WK</v>
      </c>
      <c r="L210" s="6" t="str">
        <f t="shared" si="45"/>
        <v>EVE</v>
      </c>
      <c r="M210" s="6">
        <f t="shared" si="46"/>
        <v>0</v>
      </c>
    </row>
    <row r="211" spans="3:13" x14ac:dyDescent="0.35">
      <c r="C211" s="42">
        <v>42009.270833333336</v>
      </c>
      <c r="D211" s="32">
        <v>2394.6240234375</v>
      </c>
      <c r="E211" s="34" t="str">
        <f t="shared" si="38"/>
        <v>01-05</v>
      </c>
      <c r="F211" s="6">
        <f t="shared" si="39"/>
        <v>6</v>
      </c>
      <c r="G211" s="6">
        <f t="shared" si="40"/>
        <v>5</v>
      </c>
      <c r="H211" s="6">
        <f t="shared" si="41"/>
        <v>1</v>
      </c>
      <c r="I211" s="6">
        <f t="shared" si="42"/>
        <v>2</v>
      </c>
      <c r="J211" s="6" t="str">
        <f t="shared" si="43"/>
        <v>1-5</v>
      </c>
      <c r="K211" s="6" t="str">
        <f t="shared" si="44"/>
        <v>WK</v>
      </c>
      <c r="L211" s="6" t="str">
        <f t="shared" si="45"/>
        <v>EVE</v>
      </c>
      <c r="M211" s="6">
        <f t="shared" si="46"/>
        <v>0</v>
      </c>
    </row>
    <row r="212" spans="3:13" x14ac:dyDescent="0.35">
      <c r="C212" s="42">
        <v>42009.291666666664</v>
      </c>
      <c r="D212" s="32">
        <v>2468.90673828125</v>
      </c>
      <c r="E212" s="34" t="str">
        <f t="shared" si="38"/>
        <v>01-05</v>
      </c>
      <c r="F212" s="6">
        <f t="shared" si="39"/>
        <v>7</v>
      </c>
      <c r="G212" s="6">
        <f t="shared" si="40"/>
        <v>5</v>
      </c>
      <c r="H212" s="6">
        <f t="shared" si="41"/>
        <v>1</v>
      </c>
      <c r="I212" s="6">
        <f t="shared" si="42"/>
        <v>2</v>
      </c>
      <c r="J212" s="6" t="str">
        <f t="shared" si="43"/>
        <v>1-5</v>
      </c>
      <c r="K212" s="6" t="str">
        <f t="shared" si="44"/>
        <v>WK</v>
      </c>
      <c r="L212" s="6" t="str">
        <f t="shared" si="45"/>
        <v>DAY</v>
      </c>
      <c r="M212" s="6">
        <f t="shared" si="46"/>
        <v>0</v>
      </c>
    </row>
    <row r="213" spans="3:13" x14ac:dyDescent="0.35">
      <c r="C213" s="42">
        <v>42009.3125</v>
      </c>
      <c r="D213" s="32">
        <v>2529.502685546875</v>
      </c>
      <c r="E213" s="34" t="str">
        <f t="shared" si="38"/>
        <v>01-05</v>
      </c>
      <c r="F213" s="6">
        <f t="shared" si="39"/>
        <v>7</v>
      </c>
      <c r="G213" s="6">
        <f t="shared" si="40"/>
        <v>5</v>
      </c>
      <c r="H213" s="6">
        <f t="shared" si="41"/>
        <v>1</v>
      </c>
      <c r="I213" s="6">
        <f t="shared" si="42"/>
        <v>2</v>
      </c>
      <c r="J213" s="6" t="str">
        <f t="shared" si="43"/>
        <v>1-5</v>
      </c>
      <c r="K213" s="6" t="str">
        <f t="shared" si="44"/>
        <v>WK</v>
      </c>
      <c r="L213" s="6" t="str">
        <f t="shared" si="45"/>
        <v>DAY</v>
      </c>
      <c r="M213" s="6">
        <f t="shared" si="46"/>
        <v>0</v>
      </c>
    </row>
    <row r="214" spans="3:13" x14ac:dyDescent="0.35">
      <c r="C214" s="42">
        <v>42009.333333333336</v>
      </c>
      <c r="D214" s="32">
        <v>2530.8408203125</v>
      </c>
      <c r="E214" s="34" t="str">
        <f t="shared" si="38"/>
        <v>01-05</v>
      </c>
      <c r="F214" s="6">
        <f t="shared" si="39"/>
        <v>8</v>
      </c>
      <c r="G214" s="6">
        <f t="shared" si="40"/>
        <v>5</v>
      </c>
      <c r="H214" s="6">
        <f t="shared" si="41"/>
        <v>1</v>
      </c>
      <c r="I214" s="6">
        <f t="shared" si="42"/>
        <v>2</v>
      </c>
      <c r="J214" s="6" t="str">
        <f t="shared" si="43"/>
        <v>1-5</v>
      </c>
      <c r="K214" s="6" t="str">
        <f t="shared" si="44"/>
        <v>WK</v>
      </c>
      <c r="L214" s="6" t="str">
        <f t="shared" si="45"/>
        <v>DAY</v>
      </c>
      <c r="M214" s="6">
        <f t="shared" si="46"/>
        <v>0</v>
      </c>
    </row>
    <row r="215" spans="3:13" x14ac:dyDescent="0.35">
      <c r="C215" s="42">
        <v>42009.354166666664</v>
      </c>
      <c r="D215" s="32">
        <v>2518.429931640625</v>
      </c>
      <c r="E215" s="34" t="str">
        <f t="shared" si="38"/>
        <v>01-05</v>
      </c>
      <c r="F215" s="6">
        <f t="shared" si="39"/>
        <v>8</v>
      </c>
      <c r="G215" s="6">
        <f t="shared" si="40"/>
        <v>5</v>
      </c>
      <c r="H215" s="6">
        <f t="shared" si="41"/>
        <v>1</v>
      </c>
      <c r="I215" s="6">
        <f t="shared" si="42"/>
        <v>2</v>
      </c>
      <c r="J215" s="6" t="str">
        <f t="shared" si="43"/>
        <v>1-5</v>
      </c>
      <c r="K215" s="6" t="str">
        <f t="shared" si="44"/>
        <v>WK</v>
      </c>
      <c r="L215" s="6" t="str">
        <f t="shared" si="45"/>
        <v>DAY</v>
      </c>
      <c r="M215" s="6">
        <f t="shared" si="46"/>
        <v>0</v>
      </c>
    </row>
    <row r="216" spans="3:13" x14ac:dyDescent="0.35">
      <c r="C216" s="42">
        <v>42009.375</v>
      </c>
      <c r="D216" s="32">
        <v>2499.416015625</v>
      </c>
      <c r="E216" s="34" t="str">
        <f t="shared" si="38"/>
        <v>01-05</v>
      </c>
      <c r="F216" s="6">
        <f t="shared" si="39"/>
        <v>9</v>
      </c>
      <c r="G216" s="6">
        <f t="shared" si="40"/>
        <v>5</v>
      </c>
      <c r="H216" s="6">
        <f t="shared" si="41"/>
        <v>1</v>
      </c>
      <c r="I216" s="6">
        <f t="shared" si="42"/>
        <v>2</v>
      </c>
      <c r="J216" s="6" t="str">
        <f t="shared" si="43"/>
        <v>1-5</v>
      </c>
      <c r="K216" s="6" t="str">
        <f t="shared" si="44"/>
        <v>WK</v>
      </c>
      <c r="L216" s="6" t="str">
        <f t="shared" si="45"/>
        <v>DAY</v>
      </c>
      <c r="M216" s="6">
        <f t="shared" si="46"/>
        <v>0</v>
      </c>
    </row>
    <row r="217" spans="3:13" x14ac:dyDescent="0.35">
      <c r="C217" s="42">
        <v>42009.395833333336</v>
      </c>
      <c r="D217" s="32">
        <v>2493.9267578125</v>
      </c>
      <c r="E217" s="34" t="str">
        <f t="shared" si="38"/>
        <v>01-05</v>
      </c>
      <c r="F217" s="6">
        <f t="shared" si="39"/>
        <v>9</v>
      </c>
      <c r="G217" s="6">
        <f t="shared" si="40"/>
        <v>5</v>
      </c>
      <c r="H217" s="6">
        <f t="shared" si="41"/>
        <v>1</v>
      </c>
      <c r="I217" s="6">
        <f t="shared" si="42"/>
        <v>2</v>
      </c>
      <c r="J217" s="6" t="str">
        <f t="shared" si="43"/>
        <v>1-5</v>
      </c>
      <c r="K217" s="6" t="str">
        <f t="shared" si="44"/>
        <v>WK</v>
      </c>
      <c r="L217" s="6" t="str">
        <f t="shared" si="45"/>
        <v>DAY</v>
      </c>
      <c r="M217" s="6">
        <f t="shared" si="46"/>
        <v>0</v>
      </c>
    </row>
    <row r="218" spans="3:13" x14ac:dyDescent="0.35">
      <c r="C218" s="42">
        <v>42009.416666666664</v>
      </c>
      <c r="D218" s="32">
        <v>2476.327392578125</v>
      </c>
      <c r="E218" s="34" t="str">
        <f t="shared" si="38"/>
        <v>01-05</v>
      </c>
      <c r="F218" s="6">
        <f t="shared" si="39"/>
        <v>10</v>
      </c>
      <c r="G218" s="6">
        <f t="shared" si="40"/>
        <v>5</v>
      </c>
      <c r="H218" s="6">
        <f t="shared" si="41"/>
        <v>1</v>
      </c>
      <c r="I218" s="6">
        <f t="shared" si="42"/>
        <v>2</v>
      </c>
      <c r="J218" s="6" t="str">
        <f t="shared" si="43"/>
        <v>1-5</v>
      </c>
      <c r="K218" s="6" t="str">
        <f t="shared" si="44"/>
        <v>WK</v>
      </c>
      <c r="L218" s="6" t="str">
        <f t="shared" si="45"/>
        <v>DAY</v>
      </c>
      <c r="M218" s="6">
        <f t="shared" si="46"/>
        <v>0</v>
      </c>
    </row>
    <row r="219" spans="3:13" x14ac:dyDescent="0.35">
      <c r="C219" s="42">
        <v>42009.4375</v>
      </c>
      <c r="D219" s="32">
        <v>2476.0458984375</v>
      </c>
      <c r="E219" s="34" t="str">
        <f t="shared" si="38"/>
        <v>01-05</v>
      </c>
      <c r="F219" s="6">
        <f t="shared" si="39"/>
        <v>10</v>
      </c>
      <c r="G219" s="6">
        <f t="shared" si="40"/>
        <v>5</v>
      </c>
      <c r="H219" s="6">
        <f t="shared" si="41"/>
        <v>1</v>
      </c>
      <c r="I219" s="6">
        <f t="shared" si="42"/>
        <v>2</v>
      </c>
      <c r="J219" s="6" t="str">
        <f t="shared" si="43"/>
        <v>1-5</v>
      </c>
      <c r="K219" s="6" t="str">
        <f t="shared" si="44"/>
        <v>WK</v>
      </c>
      <c r="L219" s="6" t="str">
        <f t="shared" si="45"/>
        <v>DAY</v>
      </c>
      <c r="M219" s="6">
        <f t="shared" si="46"/>
        <v>0</v>
      </c>
    </row>
    <row r="220" spans="3:13" x14ac:dyDescent="0.35">
      <c r="C220" s="42">
        <v>42009.458333333336</v>
      </c>
      <c r="D220" s="32">
        <v>2457.50048828125</v>
      </c>
      <c r="E220" s="34" t="str">
        <f t="shared" si="38"/>
        <v>01-05</v>
      </c>
      <c r="F220" s="6">
        <f t="shared" si="39"/>
        <v>11</v>
      </c>
      <c r="G220" s="6">
        <f t="shared" si="40"/>
        <v>5</v>
      </c>
      <c r="H220" s="6">
        <f t="shared" si="41"/>
        <v>1</v>
      </c>
      <c r="I220" s="6">
        <f t="shared" si="42"/>
        <v>2</v>
      </c>
      <c r="J220" s="6" t="str">
        <f t="shared" si="43"/>
        <v>1-5</v>
      </c>
      <c r="K220" s="6" t="str">
        <f t="shared" si="44"/>
        <v>WK</v>
      </c>
      <c r="L220" s="6" t="str">
        <f t="shared" si="45"/>
        <v>DAY</v>
      </c>
      <c r="M220" s="6">
        <f t="shared" si="46"/>
        <v>0</v>
      </c>
    </row>
    <row r="221" spans="3:13" x14ac:dyDescent="0.35">
      <c r="C221" s="42">
        <v>42009.479166666664</v>
      </c>
      <c r="D221" s="32">
        <v>2449.47509765625</v>
      </c>
      <c r="E221" s="34" t="str">
        <f t="shared" si="38"/>
        <v>01-05</v>
      </c>
      <c r="F221" s="6">
        <f t="shared" si="39"/>
        <v>11</v>
      </c>
      <c r="G221" s="6">
        <f t="shared" si="40"/>
        <v>5</v>
      </c>
      <c r="H221" s="6">
        <f t="shared" si="41"/>
        <v>1</v>
      </c>
      <c r="I221" s="6">
        <f t="shared" si="42"/>
        <v>2</v>
      </c>
      <c r="J221" s="6" t="str">
        <f t="shared" si="43"/>
        <v>1-5</v>
      </c>
      <c r="K221" s="6" t="str">
        <f t="shared" si="44"/>
        <v>WK</v>
      </c>
      <c r="L221" s="6" t="str">
        <f t="shared" si="45"/>
        <v>DAY</v>
      </c>
      <c r="M221" s="6">
        <f t="shared" si="46"/>
        <v>0</v>
      </c>
    </row>
    <row r="222" spans="3:13" x14ac:dyDescent="0.35">
      <c r="C222" s="42">
        <v>42009.5</v>
      </c>
      <c r="D222" s="32">
        <v>2441.56689453125</v>
      </c>
      <c r="E222" s="34" t="str">
        <f t="shared" si="38"/>
        <v>01-05</v>
      </c>
      <c r="F222" s="6">
        <f t="shared" si="39"/>
        <v>12</v>
      </c>
      <c r="G222" s="6">
        <f t="shared" si="40"/>
        <v>5</v>
      </c>
      <c r="H222" s="6">
        <f t="shared" si="41"/>
        <v>1</v>
      </c>
      <c r="I222" s="6">
        <f t="shared" si="42"/>
        <v>2</v>
      </c>
      <c r="J222" s="6" t="str">
        <f t="shared" si="43"/>
        <v>1-5</v>
      </c>
      <c r="K222" s="6" t="str">
        <f t="shared" si="44"/>
        <v>WK</v>
      </c>
      <c r="L222" s="6" t="str">
        <f t="shared" si="45"/>
        <v>DAY</v>
      </c>
      <c r="M222" s="6">
        <f t="shared" si="46"/>
        <v>0</v>
      </c>
    </row>
    <row r="223" spans="3:13" x14ac:dyDescent="0.35">
      <c r="C223" s="42">
        <v>42009.520833333336</v>
      </c>
      <c r="D223" s="32">
        <v>2441.013427734375</v>
      </c>
      <c r="E223" s="34" t="str">
        <f t="shared" si="38"/>
        <v>01-05</v>
      </c>
      <c r="F223" s="6">
        <f t="shared" si="39"/>
        <v>12</v>
      </c>
      <c r="G223" s="6">
        <f t="shared" si="40"/>
        <v>5</v>
      </c>
      <c r="H223" s="6">
        <f t="shared" si="41"/>
        <v>1</v>
      </c>
      <c r="I223" s="6">
        <f t="shared" si="42"/>
        <v>2</v>
      </c>
      <c r="J223" s="6" t="str">
        <f t="shared" si="43"/>
        <v>1-5</v>
      </c>
      <c r="K223" s="6" t="str">
        <f t="shared" si="44"/>
        <v>WK</v>
      </c>
      <c r="L223" s="6" t="str">
        <f t="shared" si="45"/>
        <v>DAY</v>
      </c>
      <c r="M223" s="6">
        <f t="shared" si="46"/>
        <v>0</v>
      </c>
    </row>
    <row r="224" spans="3:13" x14ac:dyDescent="0.35">
      <c r="C224" s="42">
        <v>42009.541666666664</v>
      </c>
      <c r="D224" s="32">
        <v>2446.539794921875</v>
      </c>
      <c r="E224" s="34" t="str">
        <f t="shared" si="38"/>
        <v>01-05</v>
      </c>
      <c r="F224" s="6">
        <f t="shared" si="39"/>
        <v>13</v>
      </c>
      <c r="G224" s="6">
        <f t="shared" si="40"/>
        <v>5</v>
      </c>
      <c r="H224" s="6">
        <f t="shared" si="41"/>
        <v>1</v>
      </c>
      <c r="I224" s="6">
        <f t="shared" si="42"/>
        <v>2</v>
      </c>
      <c r="J224" s="6" t="str">
        <f t="shared" si="43"/>
        <v>1-5</v>
      </c>
      <c r="K224" s="6" t="str">
        <f t="shared" si="44"/>
        <v>WK</v>
      </c>
      <c r="L224" s="6" t="str">
        <f t="shared" si="45"/>
        <v>DAY</v>
      </c>
      <c r="M224" s="6">
        <f t="shared" si="46"/>
        <v>0</v>
      </c>
    </row>
    <row r="225" spans="3:13" x14ac:dyDescent="0.35">
      <c r="C225" s="42">
        <v>42009.5625</v>
      </c>
      <c r="D225" s="32">
        <v>2473.5283203125</v>
      </c>
      <c r="E225" s="34" t="str">
        <f t="shared" si="38"/>
        <v>01-05</v>
      </c>
      <c r="F225" s="6">
        <f t="shared" si="39"/>
        <v>13</v>
      </c>
      <c r="G225" s="6">
        <f t="shared" si="40"/>
        <v>5</v>
      </c>
      <c r="H225" s="6">
        <f t="shared" si="41"/>
        <v>1</v>
      </c>
      <c r="I225" s="6">
        <f t="shared" si="42"/>
        <v>2</v>
      </c>
      <c r="J225" s="6" t="str">
        <f t="shared" si="43"/>
        <v>1-5</v>
      </c>
      <c r="K225" s="6" t="str">
        <f t="shared" si="44"/>
        <v>WK</v>
      </c>
      <c r="L225" s="6" t="str">
        <f t="shared" si="45"/>
        <v>DAY</v>
      </c>
      <c r="M225" s="6">
        <f t="shared" si="46"/>
        <v>0</v>
      </c>
    </row>
    <row r="226" spans="3:13" x14ac:dyDescent="0.35">
      <c r="C226" s="42">
        <v>42009.583333333336</v>
      </c>
      <c r="D226" s="32">
        <v>2477.301513671875</v>
      </c>
      <c r="E226" s="34" t="str">
        <f t="shared" si="38"/>
        <v>01-05</v>
      </c>
      <c r="F226" s="6">
        <f t="shared" si="39"/>
        <v>14</v>
      </c>
      <c r="G226" s="6">
        <f t="shared" si="40"/>
        <v>5</v>
      </c>
      <c r="H226" s="6">
        <f t="shared" si="41"/>
        <v>1</v>
      </c>
      <c r="I226" s="6">
        <f t="shared" si="42"/>
        <v>2</v>
      </c>
      <c r="J226" s="6" t="str">
        <f t="shared" si="43"/>
        <v>1-5</v>
      </c>
      <c r="K226" s="6" t="str">
        <f t="shared" si="44"/>
        <v>WK</v>
      </c>
      <c r="L226" s="6" t="str">
        <f t="shared" si="45"/>
        <v>DAY</v>
      </c>
      <c r="M226" s="6">
        <f t="shared" si="46"/>
        <v>0</v>
      </c>
    </row>
    <row r="227" spans="3:13" x14ac:dyDescent="0.35">
      <c r="C227" s="42">
        <v>42009.604166666664</v>
      </c>
      <c r="D227" s="32">
        <v>2487.7890625</v>
      </c>
      <c r="E227" s="34" t="str">
        <f t="shared" si="38"/>
        <v>01-05</v>
      </c>
      <c r="F227" s="6">
        <f t="shared" si="39"/>
        <v>14</v>
      </c>
      <c r="G227" s="6">
        <f t="shared" si="40"/>
        <v>5</v>
      </c>
      <c r="H227" s="6">
        <f t="shared" si="41"/>
        <v>1</v>
      </c>
      <c r="I227" s="6">
        <f t="shared" si="42"/>
        <v>2</v>
      </c>
      <c r="J227" s="6" t="str">
        <f t="shared" si="43"/>
        <v>1-5</v>
      </c>
      <c r="K227" s="6" t="str">
        <f t="shared" si="44"/>
        <v>WK</v>
      </c>
      <c r="L227" s="6" t="str">
        <f t="shared" si="45"/>
        <v>DAY</v>
      </c>
      <c r="M227" s="6">
        <f t="shared" si="46"/>
        <v>0</v>
      </c>
    </row>
    <row r="228" spans="3:13" x14ac:dyDescent="0.35">
      <c r="C228" s="42">
        <v>42009.625</v>
      </c>
      <c r="D228" s="32">
        <v>2498.30029296875</v>
      </c>
      <c r="E228" s="34" t="str">
        <f t="shared" si="38"/>
        <v>01-05</v>
      </c>
      <c r="F228" s="6">
        <f t="shared" si="39"/>
        <v>15</v>
      </c>
      <c r="G228" s="6">
        <f t="shared" si="40"/>
        <v>5</v>
      </c>
      <c r="H228" s="6">
        <f t="shared" si="41"/>
        <v>1</v>
      </c>
      <c r="I228" s="6">
        <f t="shared" si="42"/>
        <v>2</v>
      </c>
      <c r="J228" s="6" t="str">
        <f t="shared" si="43"/>
        <v>1-5</v>
      </c>
      <c r="K228" s="6" t="str">
        <f t="shared" si="44"/>
        <v>WK</v>
      </c>
      <c r="L228" s="6" t="str">
        <f t="shared" si="45"/>
        <v>DAY</v>
      </c>
      <c r="M228" s="6">
        <f t="shared" si="46"/>
        <v>0</v>
      </c>
    </row>
    <row r="229" spans="3:13" x14ac:dyDescent="0.35">
      <c r="C229" s="42">
        <v>42009.645833333336</v>
      </c>
      <c r="D229" s="32">
        <v>2511.380859375</v>
      </c>
      <c r="E229" s="34" t="str">
        <f t="shared" si="38"/>
        <v>01-05</v>
      </c>
      <c r="F229" s="6">
        <f t="shared" si="39"/>
        <v>15</v>
      </c>
      <c r="G229" s="6">
        <f t="shared" si="40"/>
        <v>5</v>
      </c>
      <c r="H229" s="6">
        <f t="shared" si="41"/>
        <v>1</v>
      </c>
      <c r="I229" s="6">
        <f t="shared" si="42"/>
        <v>2</v>
      </c>
      <c r="J229" s="6" t="str">
        <f t="shared" si="43"/>
        <v>1-5</v>
      </c>
      <c r="K229" s="6" t="str">
        <f t="shared" si="44"/>
        <v>WK</v>
      </c>
      <c r="L229" s="6" t="str">
        <f t="shared" si="45"/>
        <v>DAY</v>
      </c>
      <c r="M229" s="6">
        <f t="shared" si="46"/>
        <v>0</v>
      </c>
    </row>
    <row r="230" spans="3:13" x14ac:dyDescent="0.35">
      <c r="C230" s="42">
        <v>42009.666666666664</v>
      </c>
      <c r="D230" s="32">
        <v>2529.9912109375</v>
      </c>
      <c r="E230" s="34" t="str">
        <f t="shared" si="38"/>
        <v>01-05</v>
      </c>
      <c r="F230" s="6">
        <f t="shared" si="39"/>
        <v>16</v>
      </c>
      <c r="G230" s="6">
        <f t="shared" si="40"/>
        <v>5</v>
      </c>
      <c r="H230" s="6">
        <f t="shared" si="41"/>
        <v>1</v>
      </c>
      <c r="I230" s="6">
        <f t="shared" si="42"/>
        <v>2</v>
      </c>
      <c r="J230" s="6" t="str">
        <f t="shared" si="43"/>
        <v>1-5</v>
      </c>
      <c r="K230" s="6" t="str">
        <f t="shared" si="44"/>
        <v>WK</v>
      </c>
      <c r="L230" s="6" t="str">
        <f t="shared" si="45"/>
        <v>DAY</v>
      </c>
      <c r="M230" s="6">
        <f t="shared" si="46"/>
        <v>0</v>
      </c>
    </row>
    <row r="231" spans="3:13" x14ac:dyDescent="0.35">
      <c r="C231" s="42">
        <v>42009.6875</v>
      </c>
      <c r="D231" s="32">
        <v>2563.004638671875</v>
      </c>
      <c r="E231" s="34" t="str">
        <f t="shared" si="38"/>
        <v>01-05</v>
      </c>
      <c r="F231" s="6">
        <f t="shared" si="39"/>
        <v>16</v>
      </c>
      <c r="G231" s="6">
        <f t="shared" si="40"/>
        <v>5</v>
      </c>
      <c r="H231" s="6">
        <f t="shared" si="41"/>
        <v>1</v>
      </c>
      <c r="I231" s="6">
        <f t="shared" si="42"/>
        <v>2</v>
      </c>
      <c r="J231" s="6" t="str">
        <f t="shared" si="43"/>
        <v>1-5</v>
      </c>
      <c r="K231" s="6" t="str">
        <f t="shared" si="44"/>
        <v>WK</v>
      </c>
      <c r="L231" s="6" t="str">
        <f t="shared" si="45"/>
        <v>DAY</v>
      </c>
      <c r="M231" s="6">
        <f t="shared" si="46"/>
        <v>0</v>
      </c>
    </row>
    <row r="232" spans="3:13" x14ac:dyDescent="0.35">
      <c r="C232" s="42">
        <v>42009.708333333336</v>
      </c>
      <c r="D232" s="32">
        <v>2697.35986328125</v>
      </c>
      <c r="E232" s="34" t="str">
        <f t="shared" si="38"/>
        <v>01-05</v>
      </c>
      <c r="F232" s="6">
        <f t="shared" si="39"/>
        <v>17</v>
      </c>
      <c r="G232" s="6">
        <f t="shared" si="40"/>
        <v>5</v>
      </c>
      <c r="H232" s="6">
        <f t="shared" si="41"/>
        <v>1</v>
      </c>
      <c r="I232" s="6">
        <f t="shared" si="42"/>
        <v>2</v>
      </c>
      <c r="J232" s="6" t="str">
        <f t="shared" si="43"/>
        <v>1-5</v>
      </c>
      <c r="K232" s="6" t="str">
        <f t="shared" si="44"/>
        <v>WK</v>
      </c>
      <c r="L232" s="6" t="str">
        <f t="shared" si="45"/>
        <v>EVE</v>
      </c>
      <c r="M232" s="6">
        <f t="shared" si="46"/>
        <v>0</v>
      </c>
    </row>
    <row r="233" spans="3:13" x14ac:dyDescent="0.35">
      <c r="C233" s="42">
        <v>42009.729166666664</v>
      </c>
      <c r="D233" s="32">
        <v>2913.18994140625</v>
      </c>
      <c r="E233" s="34" t="str">
        <f t="shared" si="38"/>
        <v>01-05</v>
      </c>
      <c r="F233" s="6">
        <f t="shared" si="39"/>
        <v>17</v>
      </c>
      <c r="G233" s="6">
        <f t="shared" si="40"/>
        <v>5</v>
      </c>
      <c r="H233" s="6">
        <f t="shared" si="41"/>
        <v>1</v>
      </c>
      <c r="I233" s="6">
        <f t="shared" si="42"/>
        <v>2</v>
      </c>
      <c r="J233" s="6" t="str">
        <f t="shared" si="43"/>
        <v>1-5</v>
      </c>
      <c r="K233" s="6" t="str">
        <f t="shared" si="44"/>
        <v>WK</v>
      </c>
      <c r="L233" s="6" t="str">
        <f t="shared" si="45"/>
        <v>EVE</v>
      </c>
      <c r="M233" s="6">
        <f t="shared" si="46"/>
        <v>0</v>
      </c>
    </row>
    <row r="234" spans="3:13" x14ac:dyDescent="0.35">
      <c r="C234" s="42">
        <v>42009.75</v>
      </c>
      <c r="D234" s="32">
        <v>2966.883544921875</v>
      </c>
      <c r="E234" s="34" t="str">
        <f t="shared" si="38"/>
        <v>01-05</v>
      </c>
      <c r="F234" s="6">
        <f t="shared" si="39"/>
        <v>18</v>
      </c>
      <c r="G234" s="6">
        <f t="shared" si="40"/>
        <v>5</v>
      </c>
      <c r="H234" s="6">
        <f t="shared" si="41"/>
        <v>1</v>
      </c>
      <c r="I234" s="6">
        <f t="shared" si="42"/>
        <v>2</v>
      </c>
      <c r="J234" s="6" t="str">
        <f t="shared" si="43"/>
        <v>1-5</v>
      </c>
      <c r="K234" s="6" t="str">
        <f t="shared" si="44"/>
        <v>WK</v>
      </c>
      <c r="L234" s="6" t="str">
        <f t="shared" si="45"/>
        <v>EVE</v>
      </c>
      <c r="M234" s="6">
        <f t="shared" si="46"/>
        <v>0</v>
      </c>
    </row>
    <row r="235" spans="3:13" x14ac:dyDescent="0.35">
      <c r="C235" s="42">
        <v>42009.770833333336</v>
      </c>
      <c r="D235" s="32">
        <v>2940.191162109375</v>
      </c>
      <c r="E235" s="34" t="str">
        <f t="shared" si="38"/>
        <v>01-05</v>
      </c>
      <c r="F235" s="6">
        <f t="shared" si="39"/>
        <v>18</v>
      </c>
      <c r="G235" s="6">
        <f t="shared" si="40"/>
        <v>5</v>
      </c>
      <c r="H235" s="6">
        <f t="shared" si="41"/>
        <v>1</v>
      </c>
      <c r="I235" s="6">
        <f t="shared" si="42"/>
        <v>2</v>
      </c>
      <c r="J235" s="6" t="str">
        <f t="shared" si="43"/>
        <v>1-5</v>
      </c>
      <c r="K235" s="6" t="str">
        <f t="shared" si="44"/>
        <v>WK</v>
      </c>
      <c r="L235" s="6" t="str">
        <f t="shared" si="45"/>
        <v>EVE</v>
      </c>
      <c r="M235" s="6">
        <f t="shared" si="46"/>
        <v>0</v>
      </c>
    </row>
    <row r="236" spans="3:13" x14ac:dyDescent="0.35">
      <c r="C236" s="42">
        <v>42009.791666666664</v>
      </c>
      <c r="D236" s="32">
        <v>2904.63134765625</v>
      </c>
      <c r="E236" s="34" t="str">
        <f t="shared" si="38"/>
        <v>01-05</v>
      </c>
      <c r="F236" s="6">
        <f t="shared" si="39"/>
        <v>19</v>
      </c>
      <c r="G236" s="6">
        <f t="shared" si="40"/>
        <v>5</v>
      </c>
      <c r="H236" s="6">
        <f t="shared" si="41"/>
        <v>1</v>
      </c>
      <c r="I236" s="6">
        <f t="shared" si="42"/>
        <v>2</v>
      </c>
      <c r="J236" s="6" t="str">
        <f t="shared" si="43"/>
        <v>1-5</v>
      </c>
      <c r="K236" s="6" t="str">
        <f t="shared" si="44"/>
        <v>WK</v>
      </c>
      <c r="L236" s="6" t="str">
        <f t="shared" si="45"/>
        <v>EVE</v>
      </c>
      <c r="M236" s="6">
        <f t="shared" si="46"/>
        <v>0</v>
      </c>
    </row>
    <row r="237" spans="3:13" x14ac:dyDescent="0.35">
      <c r="C237" s="42">
        <v>42009.8125</v>
      </c>
      <c r="D237" s="32">
        <v>2854.0185546875</v>
      </c>
      <c r="E237" s="34" t="str">
        <f t="shared" si="38"/>
        <v>01-05</v>
      </c>
      <c r="F237" s="6">
        <f t="shared" si="39"/>
        <v>19</v>
      </c>
      <c r="G237" s="6">
        <f t="shared" si="40"/>
        <v>5</v>
      </c>
      <c r="H237" s="6">
        <f t="shared" si="41"/>
        <v>1</v>
      </c>
      <c r="I237" s="6">
        <f t="shared" si="42"/>
        <v>2</v>
      </c>
      <c r="J237" s="6" t="str">
        <f t="shared" si="43"/>
        <v>1-5</v>
      </c>
      <c r="K237" s="6" t="str">
        <f t="shared" si="44"/>
        <v>WK</v>
      </c>
      <c r="L237" s="6" t="str">
        <f t="shared" si="45"/>
        <v>EVE</v>
      </c>
      <c r="M237" s="6">
        <f t="shared" si="46"/>
        <v>0</v>
      </c>
    </row>
    <row r="238" spans="3:13" x14ac:dyDescent="0.35">
      <c r="C238" s="42">
        <v>42009.833333333336</v>
      </c>
      <c r="D238" s="32">
        <v>2802.90283203125</v>
      </c>
      <c r="E238" s="34" t="str">
        <f t="shared" si="38"/>
        <v>01-05</v>
      </c>
      <c r="F238" s="6">
        <f t="shared" si="39"/>
        <v>20</v>
      </c>
      <c r="G238" s="6">
        <f t="shared" si="40"/>
        <v>5</v>
      </c>
      <c r="H238" s="6">
        <f t="shared" si="41"/>
        <v>1</v>
      </c>
      <c r="I238" s="6">
        <f t="shared" si="42"/>
        <v>2</v>
      </c>
      <c r="J238" s="6" t="str">
        <f t="shared" si="43"/>
        <v>1-5</v>
      </c>
      <c r="K238" s="6" t="str">
        <f t="shared" si="44"/>
        <v>WK</v>
      </c>
      <c r="L238" s="6" t="str">
        <f t="shared" si="45"/>
        <v>EVE</v>
      </c>
      <c r="M238" s="6">
        <f t="shared" si="46"/>
        <v>0</v>
      </c>
    </row>
    <row r="239" spans="3:13" x14ac:dyDescent="0.35">
      <c r="C239" s="42">
        <v>42009.854166666664</v>
      </c>
      <c r="D239" s="32">
        <v>2727.07568359375</v>
      </c>
      <c r="E239" s="34" t="str">
        <f t="shared" si="38"/>
        <v>01-05</v>
      </c>
      <c r="F239" s="6">
        <f t="shared" si="39"/>
        <v>20</v>
      </c>
      <c r="G239" s="6">
        <f t="shared" si="40"/>
        <v>5</v>
      </c>
      <c r="H239" s="6">
        <f t="shared" si="41"/>
        <v>1</v>
      </c>
      <c r="I239" s="6">
        <f t="shared" si="42"/>
        <v>2</v>
      </c>
      <c r="J239" s="6" t="str">
        <f t="shared" si="43"/>
        <v>1-5</v>
      </c>
      <c r="K239" s="6" t="str">
        <f t="shared" si="44"/>
        <v>WK</v>
      </c>
      <c r="L239" s="6" t="str">
        <f t="shared" si="45"/>
        <v>EVE</v>
      </c>
      <c r="M239" s="6">
        <f t="shared" si="46"/>
        <v>0</v>
      </c>
    </row>
    <row r="240" spans="3:13" x14ac:dyDescent="0.35">
      <c r="C240" s="42">
        <v>42009.875</v>
      </c>
      <c r="D240" s="32">
        <v>2648.490234375</v>
      </c>
      <c r="E240" s="34" t="str">
        <f t="shared" si="38"/>
        <v>01-05</v>
      </c>
      <c r="F240" s="6">
        <f t="shared" si="39"/>
        <v>21</v>
      </c>
      <c r="G240" s="6">
        <f t="shared" si="40"/>
        <v>5</v>
      </c>
      <c r="H240" s="6">
        <f t="shared" si="41"/>
        <v>1</v>
      </c>
      <c r="I240" s="6">
        <f t="shared" si="42"/>
        <v>2</v>
      </c>
      <c r="J240" s="6" t="str">
        <f t="shared" si="43"/>
        <v>1-5</v>
      </c>
      <c r="K240" s="6" t="str">
        <f t="shared" si="44"/>
        <v>WK</v>
      </c>
      <c r="L240" s="6" t="str">
        <f t="shared" si="45"/>
        <v>EVE</v>
      </c>
      <c r="M240" s="6">
        <f t="shared" si="46"/>
        <v>0</v>
      </c>
    </row>
    <row r="241" spans="3:13" x14ac:dyDescent="0.35">
      <c r="C241" s="42">
        <v>42009.895833333336</v>
      </c>
      <c r="D241" s="32">
        <v>2532.3095703125</v>
      </c>
      <c r="E241" s="34" t="str">
        <f t="shared" si="38"/>
        <v>01-05</v>
      </c>
      <c r="F241" s="6">
        <f t="shared" si="39"/>
        <v>21</v>
      </c>
      <c r="G241" s="6">
        <f t="shared" si="40"/>
        <v>5</v>
      </c>
      <c r="H241" s="6">
        <f t="shared" si="41"/>
        <v>1</v>
      </c>
      <c r="I241" s="6">
        <f t="shared" si="42"/>
        <v>2</v>
      </c>
      <c r="J241" s="6" t="str">
        <f t="shared" si="43"/>
        <v>1-5</v>
      </c>
      <c r="K241" s="6" t="str">
        <f t="shared" si="44"/>
        <v>WK</v>
      </c>
      <c r="L241" s="6" t="str">
        <f t="shared" si="45"/>
        <v>EVE</v>
      </c>
      <c r="M241" s="6">
        <f t="shared" si="46"/>
        <v>0</v>
      </c>
    </row>
    <row r="242" spans="3:13" x14ac:dyDescent="0.35">
      <c r="C242" s="42">
        <v>42009.916666666664</v>
      </c>
      <c r="D242" s="32">
        <v>2402.05517578125</v>
      </c>
      <c r="E242" s="34" t="str">
        <f t="shared" si="38"/>
        <v>01-05</v>
      </c>
      <c r="F242" s="6">
        <f t="shared" si="39"/>
        <v>22</v>
      </c>
      <c r="G242" s="6">
        <f t="shared" si="40"/>
        <v>5</v>
      </c>
      <c r="H242" s="6">
        <f t="shared" si="41"/>
        <v>1</v>
      </c>
      <c r="I242" s="6">
        <f t="shared" si="42"/>
        <v>2</v>
      </c>
      <c r="J242" s="6" t="str">
        <f t="shared" si="43"/>
        <v>1-5</v>
      </c>
      <c r="K242" s="6" t="str">
        <f t="shared" si="44"/>
        <v>WK</v>
      </c>
      <c r="L242" s="6" t="str">
        <f t="shared" si="45"/>
        <v>EVE</v>
      </c>
      <c r="M242" s="6">
        <f t="shared" si="46"/>
        <v>0</v>
      </c>
    </row>
    <row r="243" spans="3:13" x14ac:dyDescent="0.35">
      <c r="C243" s="42">
        <v>42009.9375</v>
      </c>
      <c r="D243" s="32">
        <v>2272.798583984375</v>
      </c>
      <c r="E243" s="34" t="str">
        <f t="shared" si="38"/>
        <v>01-05</v>
      </c>
      <c r="F243" s="6">
        <f t="shared" si="39"/>
        <v>22</v>
      </c>
      <c r="G243" s="6">
        <f t="shared" si="40"/>
        <v>5</v>
      </c>
      <c r="H243" s="6">
        <f t="shared" si="41"/>
        <v>1</v>
      </c>
      <c r="I243" s="6">
        <f t="shared" si="42"/>
        <v>2</v>
      </c>
      <c r="J243" s="6" t="str">
        <f t="shared" si="43"/>
        <v>1-5</v>
      </c>
      <c r="K243" s="6" t="str">
        <f t="shared" si="44"/>
        <v>WK</v>
      </c>
      <c r="L243" s="6" t="str">
        <f t="shared" si="45"/>
        <v>EVE</v>
      </c>
      <c r="M243" s="6">
        <f t="shared" si="46"/>
        <v>0</v>
      </c>
    </row>
    <row r="244" spans="3:13" x14ac:dyDescent="0.35">
      <c r="C244" s="42">
        <v>42009.958333333336</v>
      </c>
      <c r="D244" s="32">
        <v>2153.437744140625</v>
      </c>
      <c r="E244" s="34" t="str">
        <f t="shared" si="38"/>
        <v>01-05</v>
      </c>
      <c r="F244" s="6">
        <f t="shared" si="39"/>
        <v>23</v>
      </c>
      <c r="G244" s="6">
        <f t="shared" si="40"/>
        <v>5</v>
      </c>
      <c r="H244" s="6">
        <f t="shared" si="41"/>
        <v>1</v>
      </c>
      <c r="I244" s="6">
        <f t="shared" si="42"/>
        <v>2</v>
      </c>
      <c r="J244" s="6" t="str">
        <f t="shared" si="43"/>
        <v>1-5</v>
      </c>
      <c r="K244" s="6" t="str">
        <f t="shared" si="44"/>
        <v>WK</v>
      </c>
      <c r="L244" s="6" t="str">
        <f t="shared" si="45"/>
        <v>EVE</v>
      </c>
      <c r="M244" s="6">
        <f t="shared" si="46"/>
        <v>0</v>
      </c>
    </row>
    <row r="245" spans="3:13" x14ac:dyDescent="0.35">
      <c r="C245" s="42">
        <v>42009.979166666664</v>
      </c>
      <c r="D245" s="32">
        <v>2033.3778076171875</v>
      </c>
      <c r="E245" s="34" t="str">
        <f t="shared" si="38"/>
        <v>01-05</v>
      </c>
      <c r="F245" s="6">
        <f t="shared" si="39"/>
        <v>23</v>
      </c>
      <c r="G245" s="6">
        <f t="shared" si="40"/>
        <v>5</v>
      </c>
      <c r="H245" s="6">
        <f t="shared" si="41"/>
        <v>1</v>
      </c>
      <c r="I245" s="6">
        <f t="shared" si="42"/>
        <v>2</v>
      </c>
      <c r="J245" s="6" t="str">
        <f t="shared" si="43"/>
        <v>1-5</v>
      </c>
      <c r="K245" s="6" t="str">
        <f t="shared" si="44"/>
        <v>WK</v>
      </c>
      <c r="L245" s="6" t="str">
        <f t="shared" si="45"/>
        <v>EVE</v>
      </c>
      <c r="M245" s="6">
        <f t="shared" si="46"/>
        <v>0</v>
      </c>
    </row>
    <row r="246" spans="3:13" x14ac:dyDescent="0.35">
      <c r="C246" s="42">
        <v>42010</v>
      </c>
      <c r="D246" s="32">
        <v>1942.800048828125</v>
      </c>
      <c r="E246" s="34" t="str">
        <f t="shared" si="38"/>
        <v>01-06</v>
      </c>
      <c r="F246" s="6">
        <f t="shared" si="39"/>
        <v>0</v>
      </c>
      <c r="G246" s="6">
        <f t="shared" si="40"/>
        <v>6</v>
      </c>
      <c r="H246" s="6">
        <f t="shared" si="41"/>
        <v>1</v>
      </c>
      <c r="I246" s="6">
        <f t="shared" si="42"/>
        <v>2</v>
      </c>
      <c r="J246" s="6" t="str">
        <f t="shared" si="43"/>
        <v>1-6</v>
      </c>
      <c r="K246" s="6" t="str">
        <f t="shared" si="44"/>
        <v>WK</v>
      </c>
      <c r="L246" s="6" t="str">
        <f t="shared" si="45"/>
        <v>EVE</v>
      </c>
      <c r="M246" s="6">
        <f t="shared" si="46"/>
        <v>0</v>
      </c>
    </row>
    <row r="247" spans="3:13" x14ac:dyDescent="0.35">
      <c r="C247" s="42">
        <v>42010.020833333336</v>
      </c>
      <c r="D247" s="32">
        <v>1878.005615234375</v>
      </c>
      <c r="E247" s="34" t="str">
        <f t="shared" si="38"/>
        <v>01-06</v>
      </c>
      <c r="F247" s="6">
        <f t="shared" si="39"/>
        <v>0</v>
      </c>
      <c r="G247" s="6">
        <f t="shared" si="40"/>
        <v>6</v>
      </c>
      <c r="H247" s="6">
        <f t="shared" si="41"/>
        <v>1</v>
      </c>
      <c r="I247" s="6">
        <f t="shared" si="42"/>
        <v>2</v>
      </c>
      <c r="J247" s="6" t="str">
        <f t="shared" si="43"/>
        <v>1-6</v>
      </c>
      <c r="K247" s="6" t="str">
        <f t="shared" si="44"/>
        <v>WK</v>
      </c>
      <c r="L247" s="6" t="str">
        <f t="shared" si="45"/>
        <v>EVE</v>
      </c>
      <c r="M247" s="6">
        <f t="shared" si="46"/>
        <v>0</v>
      </c>
    </row>
    <row r="248" spans="3:13" x14ac:dyDescent="0.35">
      <c r="C248" s="42">
        <v>42010.041666666664</v>
      </c>
      <c r="D248" s="32">
        <v>1823.1038818359375</v>
      </c>
      <c r="E248" s="34" t="str">
        <f t="shared" si="38"/>
        <v>01-06</v>
      </c>
      <c r="F248" s="6">
        <f t="shared" si="39"/>
        <v>1</v>
      </c>
      <c r="G248" s="6">
        <f t="shared" si="40"/>
        <v>6</v>
      </c>
      <c r="H248" s="6">
        <f t="shared" si="41"/>
        <v>1</v>
      </c>
      <c r="I248" s="6">
        <f t="shared" si="42"/>
        <v>2</v>
      </c>
      <c r="J248" s="6" t="str">
        <f t="shared" si="43"/>
        <v>1-6</v>
      </c>
      <c r="K248" s="6" t="str">
        <f t="shared" si="44"/>
        <v>WK</v>
      </c>
      <c r="L248" s="6" t="str">
        <f t="shared" si="45"/>
        <v>EVE</v>
      </c>
      <c r="M248" s="6">
        <f t="shared" si="46"/>
        <v>0</v>
      </c>
    </row>
    <row r="249" spans="3:13" x14ac:dyDescent="0.35">
      <c r="C249" s="42">
        <v>42010.0625</v>
      </c>
      <c r="D249" s="32">
        <v>1787.9888916015625</v>
      </c>
      <c r="E249" s="34" t="str">
        <f t="shared" si="38"/>
        <v>01-06</v>
      </c>
      <c r="F249" s="6">
        <f t="shared" si="39"/>
        <v>1</v>
      </c>
      <c r="G249" s="6">
        <f t="shared" si="40"/>
        <v>6</v>
      </c>
      <c r="H249" s="6">
        <f t="shared" si="41"/>
        <v>1</v>
      </c>
      <c r="I249" s="6">
        <f t="shared" si="42"/>
        <v>2</v>
      </c>
      <c r="J249" s="6" t="str">
        <f t="shared" si="43"/>
        <v>1-6</v>
      </c>
      <c r="K249" s="6" t="str">
        <f t="shared" si="44"/>
        <v>WK</v>
      </c>
      <c r="L249" s="6" t="str">
        <f t="shared" si="45"/>
        <v>EVE</v>
      </c>
      <c r="M249" s="6">
        <f t="shared" si="46"/>
        <v>0</v>
      </c>
    </row>
    <row r="250" spans="3:13" x14ac:dyDescent="0.35">
      <c r="C250" s="42">
        <v>42010.083333333336</v>
      </c>
      <c r="D250" s="32">
        <v>1798.580322265625</v>
      </c>
      <c r="E250" s="34" t="str">
        <f t="shared" si="38"/>
        <v>01-06</v>
      </c>
      <c r="F250" s="6">
        <f t="shared" si="39"/>
        <v>2</v>
      </c>
      <c r="G250" s="6">
        <f t="shared" si="40"/>
        <v>6</v>
      </c>
      <c r="H250" s="6">
        <f t="shared" si="41"/>
        <v>1</v>
      </c>
      <c r="I250" s="6">
        <f t="shared" si="42"/>
        <v>2</v>
      </c>
      <c r="J250" s="6" t="str">
        <f t="shared" si="43"/>
        <v>1-6</v>
      </c>
      <c r="K250" s="6" t="str">
        <f t="shared" si="44"/>
        <v>WK</v>
      </c>
      <c r="L250" s="6" t="str">
        <f t="shared" si="45"/>
        <v>EVE</v>
      </c>
      <c r="M250" s="6">
        <f t="shared" si="46"/>
        <v>0</v>
      </c>
    </row>
    <row r="251" spans="3:13" x14ac:dyDescent="0.35">
      <c r="C251" s="42">
        <v>42010.104166666664</v>
      </c>
      <c r="D251" s="32">
        <v>1791.1959228515625</v>
      </c>
      <c r="E251" s="34" t="str">
        <f t="shared" si="38"/>
        <v>01-06</v>
      </c>
      <c r="F251" s="6">
        <f t="shared" si="39"/>
        <v>2</v>
      </c>
      <c r="G251" s="6">
        <f t="shared" si="40"/>
        <v>6</v>
      </c>
      <c r="H251" s="6">
        <f t="shared" si="41"/>
        <v>1</v>
      </c>
      <c r="I251" s="6">
        <f t="shared" si="42"/>
        <v>2</v>
      </c>
      <c r="J251" s="6" t="str">
        <f t="shared" si="43"/>
        <v>1-6</v>
      </c>
      <c r="K251" s="6" t="str">
        <f t="shared" si="44"/>
        <v>WK</v>
      </c>
      <c r="L251" s="6" t="str">
        <f t="shared" si="45"/>
        <v>EVE</v>
      </c>
      <c r="M251" s="6">
        <f t="shared" si="46"/>
        <v>0</v>
      </c>
    </row>
    <row r="252" spans="3:13" x14ac:dyDescent="0.35">
      <c r="C252" s="42">
        <v>42010.125</v>
      </c>
      <c r="D252" s="32">
        <v>1780.1534423828125</v>
      </c>
      <c r="E252" s="34" t="str">
        <f t="shared" si="38"/>
        <v>01-06</v>
      </c>
      <c r="F252" s="6">
        <f t="shared" si="39"/>
        <v>3</v>
      </c>
      <c r="G252" s="6">
        <f t="shared" si="40"/>
        <v>6</v>
      </c>
      <c r="H252" s="6">
        <f t="shared" si="41"/>
        <v>1</v>
      </c>
      <c r="I252" s="6">
        <f t="shared" si="42"/>
        <v>2</v>
      </c>
      <c r="J252" s="6" t="str">
        <f t="shared" si="43"/>
        <v>1-6</v>
      </c>
      <c r="K252" s="6" t="str">
        <f t="shared" si="44"/>
        <v>WK</v>
      </c>
      <c r="L252" s="6" t="str">
        <f t="shared" si="45"/>
        <v>EVE</v>
      </c>
      <c r="M252" s="6">
        <f t="shared" si="46"/>
        <v>0</v>
      </c>
    </row>
    <row r="253" spans="3:13" x14ac:dyDescent="0.35">
      <c r="C253" s="42">
        <v>42010.145833333336</v>
      </c>
      <c r="D253" s="32">
        <v>1779.4061279296875</v>
      </c>
      <c r="E253" s="34" t="str">
        <f t="shared" si="38"/>
        <v>01-06</v>
      </c>
      <c r="F253" s="6">
        <f t="shared" si="39"/>
        <v>3</v>
      </c>
      <c r="G253" s="6">
        <f t="shared" si="40"/>
        <v>6</v>
      </c>
      <c r="H253" s="6">
        <f t="shared" si="41"/>
        <v>1</v>
      </c>
      <c r="I253" s="6">
        <f t="shared" si="42"/>
        <v>2</v>
      </c>
      <c r="J253" s="6" t="str">
        <f t="shared" si="43"/>
        <v>1-6</v>
      </c>
      <c r="K253" s="6" t="str">
        <f t="shared" si="44"/>
        <v>WK</v>
      </c>
      <c r="L253" s="6" t="str">
        <f t="shared" si="45"/>
        <v>EVE</v>
      </c>
      <c r="M253" s="6">
        <f t="shared" si="46"/>
        <v>0</v>
      </c>
    </row>
    <row r="254" spans="3:13" x14ac:dyDescent="0.35">
      <c r="C254" s="42">
        <v>42010.166666666664</v>
      </c>
      <c r="D254" s="32">
        <v>1792.650390625</v>
      </c>
      <c r="E254" s="34" t="str">
        <f t="shared" si="38"/>
        <v>01-06</v>
      </c>
      <c r="F254" s="6">
        <f t="shared" si="39"/>
        <v>4</v>
      </c>
      <c r="G254" s="6">
        <f t="shared" si="40"/>
        <v>6</v>
      </c>
      <c r="H254" s="6">
        <f t="shared" si="41"/>
        <v>1</v>
      </c>
      <c r="I254" s="6">
        <f t="shared" si="42"/>
        <v>2</v>
      </c>
      <c r="J254" s="6" t="str">
        <f t="shared" si="43"/>
        <v>1-6</v>
      </c>
      <c r="K254" s="6" t="str">
        <f t="shared" si="44"/>
        <v>WK</v>
      </c>
      <c r="L254" s="6" t="str">
        <f t="shared" si="45"/>
        <v>EVE</v>
      </c>
      <c r="M254" s="6">
        <f t="shared" si="46"/>
        <v>0</v>
      </c>
    </row>
    <row r="255" spans="3:13" x14ac:dyDescent="0.35">
      <c r="C255" s="42">
        <v>42010.1875</v>
      </c>
      <c r="D255" s="32">
        <v>1793.4019775390625</v>
      </c>
      <c r="E255" s="34" t="str">
        <f t="shared" si="38"/>
        <v>01-06</v>
      </c>
      <c r="F255" s="6">
        <f t="shared" si="39"/>
        <v>4</v>
      </c>
      <c r="G255" s="6">
        <f t="shared" si="40"/>
        <v>6</v>
      </c>
      <c r="H255" s="6">
        <f t="shared" si="41"/>
        <v>1</v>
      </c>
      <c r="I255" s="6">
        <f t="shared" si="42"/>
        <v>2</v>
      </c>
      <c r="J255" s="6" t="str">
        <f t="shared" si="43"/>
        <v>1-6</v>
      </c>
      <c r="K255" s="6" t="str">
        <f t="shared" si="44"/>
        <v>WK</v>
      </c>
      <c r="L255" s="6" t="str">
        <f t="shared" si="45"/>
        <v>EVE</v>
      </c>
      <c r="M255" s="6">
        <f t="shared" si="46"/>
        <v>0</v>
      </c>
    </row>
    <row r="256" spans="3:13" x14ac:dyDescent="0.35">
      <c r="C256" s="42">
        <v>42010.208333333336</v>
      </c>
      <c r="D256" s="32">
        <v>1854.5469970703125</v>
      </c>
      <c r="E256" s="34" t="str">
        <f t="shared" si="38"/>
        <v>01-06</v>
      </c>
      <c r="F256" s="6">
        <f t="shared" si="39"/>
        <v>5</v>
      </c>
      <c r="G256" s="6">
        <f t="shared" si="40"/>
        <v>6</v>
      </c>
      <c r="H256" s="6">
        <f t="shared" si="41"/>
        <v>1</v>
      </c>
      <c r="I256" s="6">
        <f t="shared" si="42"/>
        <v>2</v>
      </c>
      <c r="J256" s="6" t="str">
        <f t="shared" si="43"/>
        <v>1-6</v>
      </c>
      <c r="K256" s="6" t="str">
        <f t="shared" si="44"/>
        <v>WK</v>
      </c>
      <c r="L256" s="6" t="str">
        <f t="shared" si="45"/>
        <v>EVE</v>
      </c>
      <c r="M256" s="6">
        <f t="shared" si="46"/>
        <v>0</v>
      </c>
    </row>
    <row r="257" spans="3:13" x14ac:dyDescent="0.35">
      <c r="C257" s="42">
        <v>42010.229166666664</v>
      </c>
      <c r="D257" s="32">
        <v>1963.5223388671875</v>
      </c>
      <c r="E257" s="34" t="str">
        <f t="shared" si="38"/>
        <v>01-06</v>
      </c>
      <c r="F257" s="6">
        <f t="shared" si="39"/>
        <v>5</v>
      </c>
      <c r="G257" s="6">
        <f t="shared" si="40"/>
        <v>6</v>
      </c>
      <c r="H257" s="6">
        <f t="shared" si="41"/>
        <v>1</v>
      </c>
      <c r="I257" s="6">
        <f t="shared" si="42"/>
        <v>2</v>
      </c>
      <c r="J257" s="6" t="str">
        <f t="shared" si="43"/>
        <v>1-6</v>
      </c>
      <c r="K257" s="6" t="str">
        <f t="shared" si="44"/>
        <v>WK</v>
      </c>
      <c r="L257" s="6" t="str">
        <f t="shared" si="45"/>
        <v>EVE</v>
      </c>
      <c r="M257" s="6">
        <f t="shared" si="46"/>
        <v>0</v>
      </c>
    </row>
    <row r="258" spans="3:13" x14ac:dyDescent="0.35">
      <c r="C258" s="42">
        <v>42010.25</v>
      </c>
      <c r="D258" s="32">
        <v>2094.09814453125</v>
      </c>
      <c r="E258" s="34" t="str">
        <f t="shared" si="38"/>
        <v>01-06</v>
      </c>
      <c r="F258" s="6">
        <f t="shared" si="39"/>
        <v>6</v>
      </c>
      <c r="G258" s="6">
        <f t="shared" si="40"/>
        <v>6</v>
      </c>
      <c r="H258" s="6">
        <f t="shared" si="41"/>
        <v>1</v>
      </c>
      <c r="I258" s="6">
        <f t="shared" si="42"/>
        <v>2</v>
      </c>
      <c r="J258" s="6" t="str">
        <f t="shared" si="43"/>
        <v>1-6</v>
      </c>
      <c r="K258" s="6" t="str">
        <f t="shared" si="44"/>
        <v>WK</v>
      </c>
      <c r="L258" s="6" t="str">
        <f t="shared" si="45"/>
        <v>EVE</v>
      </c>
      <c r="M258" s="6">
        <f t="shared" si="46"/>
        <v>0</v>
      </c>
    </row>
    <row r="259" spans="3:13" x14ac:dyDescent="0.35">
      <c r="C259" s="42">
        <v>42010.270833333336</v>
      </c>
      <c r="D259" s="32">
        <v>2290.840576171875</v>
      </c>
      <c r="E259" s="34" t="str">
        <f t="shared" si="38"/>
        <v>01-06</v>
      </c>
      <c r="F259" s="6">
        <f t="shared" si="39"/>
        <v>6</v>
      </c>
      <c r="G259" s="6">
        <f t="shared" si="40"/>
        <v>6</v>
      </c>
      <c r="H259" s="6">
        <f t="shared" si="41"/>
        <v>1</v>
      </c>
      <c r="I259" s="6">
        <f t="shared" si="42"/>
        <v>2</v>
      </c>
      <c r="J259" s="6" t="str">
        <f t="shared" si="43"/>
        <v>1-6</v>
      </c>
      <c r="K259" s="6" t="str">
        <f t="shared" si="44"/>
        <v>WK</v>
      </c>
      <c r="L259" s="6" t="str">
        <f t="shared" si="45"/>
        <v>EVE</v>
      </c>
      <c r="M259" s="6">
        <f t="shared" si="46"/>
        <v>0</v>
      </c>
    </row>
    <row r="260" spans="3:13" x14ac:dyDescent="0.35">
      <c r="C260" s="42">
        <v>42010.291666666664</v>
      </c>
      <c r="D260" s="32">
        <v>2358.18017578125</v>
      </c>
      <c r="E260" s="34" t="str">
        <f t="shared" si="38"/>
        <v>01-06</v>
      </c>
      <c r="F260" s="6">
        <f t="shared" si="39"/>
        <v>7</v>
      </c>
      <c r="G260" s="6">
        <f t="shared" si="40"/>
        <v>6</v>
      </c>
      <c r="H260" s="6">
        <f t="shared" si="41"/>
        <v>1</v>
      </c>
      <c r="I260" s="6">
        <f t="shared" si="42"/>
        <v>2</v>
      </c>
      <c r="J260" s="6" t="str">
        <f t="shared" si="43"/>
        <v>1-6</v>
      </c>
      <c r="K260" s="6" t="str">
        <f t="shared" si="44"/>
        <v>WK</v>
      </c>
      <c r="L260" s="6" t="str">
        <f t="shared" si="45"/>
        <v>DAY</v>
      </c>
      <c r="M260" s="6">
        <f t="shared" si="46"/>
        <v>0</v>
      </c>
    </row>
    <row r="261" spans="3:13" x14ac:dyDescent="0.35">
      <c r="C261" s="42">
        <v>42010.3125</v>
      </c>
      <c r="D261" s="32">
        <v>2406.19482421875</v>
      </c>
      <c r="E261" s="34" t="str">
        <f t="shared" si="38"/>
        <v>01-06</v>
      </c>
      <c r="F261" s="6">
        <f t="shared" si="39"/>
        <v>7</v>
      </c>
      <c r="G261" s="6">
        <f t="shared" si="40"/>
        <v>6</v>
      </c>
      <c r="H261" s="6">
        <f t="shared" si="41"/>
        <v>1</v>
      </c>
      <c r="I261" s="6">
        <f t="shared" si="42"/>
        <v>2</v>
      </c>
      <c r="J261" s="6" t="str">
        <f t="shared" si="43"/>
        <v>1-6</v>
      </c>
      <c r="K261" s="6" t="str">
        <f t="shared" si="44"/>
        <v>WK</v>
      </c>
      <c r="L261" s="6" t="str">
        <f t="shared" si="45"/>
        <v>DAY</v>
      </c>
      <c r="M261" s="6">
        <f t="shared" si="46"/>
        <v>0</v>
      </c>
    </row>
    <row r="262" spans="3:13" x14ac:dyDescent="0.35">
      <c r="C262" s="42">
        <v>42010.333333333336</v>
      </c>
      <c r="D262" s="32">
        <v>2409.07666015625</v>
      </c>
      <c r="E262" s="34" t="str">
        <f t="shared" si="38"/>
        <v>01-06</v>
      </c>
      <c r="F262" s="6">
        <f t="shared" si="39"/>
        <v>8</v>
      </c>
      <c r="G262" s="6">
        <f t="shared" si="40"/>
        <v>6</v>
      </c>
      <c r="H262" s="6">
        <f t="shared" si="41"/>
        <v>1</v>
      </c>
      <c r="I262" s="6">
        <f t="shared" si="42"/>
        <v>2</v>
      </c>
      <c r="J262" s="6" t="str">
        <f t="shared" si="43"/>
        <v>1-6</v>
      </c>
      <c r="K262" s="6" t="str">
        <f t="shared" si="44"/>
        <v>WK</v>
      </c>
      <c r="L262" s="6" t="str">
        <f t="shared" si="45"/>
        <v>DAY</v>
      </c>
      <c r="M262" s="6">
        <f t="shared" si="46"/>
        <v>0</v>
      </c>
    </row>
    <row r="263" spans="3:13" x14ac:dyDescent="0.35">
      <c r="C263" s="42">
        <v>42010.354166666664</v>
      </c>
      <c r="D263" s="32">
        <v>2410.968017578125</v>
      </c>
      <c r="E263" s="34" t="str">
        <f t="shared" ref="E263:E326" si="47">TEXT(MONTH(C263),"00")&amp;"-"&amp;TEXT(DAY(C263),"00")</f>
        <v>01-06</v>
      </c>
      <c r="F263" s="6">
        <f t="shared" ref="F263:F326" si="48">HOUR(C263)</f>
        <v>8</v>
      </c>
      <c r="G263" s="6">
        <f t="shared" ref="G263:G326" si="49">DAY(C263)</f>
        <v>6</v>
      </c>
      <c r="H263" s="6">
        <f t="shared" ref="H263:H326" si="50">MONTH(C263)</f>
        <v>1</v>
      </c>
      <c r="I263" s="6">
        <f t="shared" ref="I263:I326" si="51">WEEKNUM(C263)</f>
        <v>2</v>
      </c>
      <c r="J263" s="6" t="str">
        <f t="shared" ref="J263:J326" si="52">H263&amp;"-"&amp;G263</f>
        <v>1-6</v>
      </c>
      <c r="K263" s="6" t="str">
        <f t="shared" ref="K263:K326" si="53">IF(WEEKDAY(C263,11)&lt;6,"WK","WKND")</f>
        <v>WK</v>
      </c>
      <c r="L263" s="6" t="str">
        <f t="shared" ref="L263:L326" si="54">IF(AND(F263&lt;17,F263&gt;6),"DAY","EVE")</f>
        <v>DAY</v>
      </c>
      <c r="M263" s="6">
        <f t="shared" ref="M263:M326" si="55">IF(D263&gt;4000,1,0)</f>
        <v>0</v>
      </c>
    </row>
    <row r="264" spans="3:13" x14ac:dyDescent="0.35">
      <c r="C264" s="42">
        <v>42010.375</v>
      </c>
      <c r="D264" s="32">
        <v>2422.021728515625</v>
      </c>
      <c r="E264" s="34" t="str">
        <f t="shared" si="47"/>
        <v>01-06</v>
      </c>
      <c r="F264" s="6">
        <f t="shared" si="48"/>
        <v>9</v>
      </c>
      <c r="G264" s="6">
        <f t="shared" si="49"/>
        <v>6</v>
      </c>
      <c r="H264" s="6">
        <f t="shared" si="50"/>
        <v>1</v>
      </c>
      <c r="I264" s="6">
        <f t="shared" si="51"/>
        <v>2</v>
      </c>
      <c r="J264" s="6" t="str">
        <f t="shared" si="52"/>
        <v>1-6</v>
      </c>
      <c r="K264" s="6" t="str">
        <f t="shared" si="53"/>
        <v>WK</v>
      </c>
      <c r="L264" s="6" t="str">
        <f t="shared" si="54"/>
        <v>DAY</v>
      </c>
      <c r="M264" s="6">
        <f t="shared" si="55"/>
        <v>0</v>
      </c>
    </row>
    <row r="265" spans="3:13" x14ac:dyDescent="0.35">
      <c r="C265" s="42">
        <v>42010.395833333336</v>
      </c>
      <c r="D265" s="32">
        <v>2432.438720703125</v>
      </c>
      <c r="E265" s="34" t="str">
        <f t="shared" si="47"/>
        <v>01-06</v>
      </c>
      <c r="F265" s="6">
        <f t="shared" si="48"/>
        <v>9</v>
      </c>
      <c r="G265" s="6">
        <f t="shared" si="49"/>
        <v>6</v>
      </c>
      <c r="H265" s="6">
        <f t="shared" si="50"/>
        <v>1</v>
      </c>
      <c r="I265" s="6">
        <f t="shared" si="51"/>
        <v>2</v>
      </c>
      <c r="J265" s="6" t="str">
        <f t="shared" si="52"/>
        <v>1-6</v>
      </c>
      <c r="K265" s="6" t="str">
        <f t="shared" si="53"/>
        <v>WK</v>
      </c>
      <c r="L265" s="6" t="str">
        <f t="shared" si="54"/>
        <v>DAY</v>
      </c>
      <c r="M265" s="6">
        <f t="shared" si="55"/>
        <v>0</v>
      </c>
    </row>
    <row r="266" spans="3:13" x14ac:dyDescent="0.35">
      <c r="C266" s="42">
        <v>42010.416666666664</v>
      </c>
      <c r="D266" s="32">
        <v>2431.63671875</v>
      </c>
      <c r="E266" s="34" t="str">
        <f t="shared" si="47"/>
        <v>01-06</v>
      </c>
      <c r="F266" s="6">
        <f t="shared" si="48"/>
        <v>10</v>
      </c>
      <c r="G266" s="6">
        <f t="shared" si="49"/>
        <v>6</v>
      </c>
      <c r="H266" s="6">
        <f t="shared" si="50"/>
        <v>1</v>
      </c>
      <c r="I266" s="6">
        <f t="shared" si="51"/>
        <v>2</v>
      </c>
      <c r="J266" s="6" t="str">
        <f t="shared" si="52"/>
        <v>1-6</v>
      </c>
      <c r="K266" s="6" t="str">
        <f t="shared" si="53"/>
        <v>WK</v>
      </c>
      <c r="L266" s="6" t="str">
        <f t="shared" si="54"/>
        <v>DAY</v>
      </c>
      <c r="M266" s="6">
        <f t="shared" si="55"/>
        <v>0</v>
      </c>
    </row>
    <row r="267" spans="3:13" x14ac:dyDescent="0.35">
      <c r="C267" s="42">
        <v>42010.4375</v>
      </c>
      <c r="D267" s="32">
        <v>2454.74609375</v>
      </c>
      <c r="E267" s="34" t="str">
        <f t="shared" si="47"/>
        <v>01-06</v>
      </c>
      <c r="F267" s="6">
        <f t="shared" si="48"/>
        <v>10</v>
      </c>
      <c r="G267" s="6">
        <f t="shared" si="49"/>
        <v>6</v>
      </c>
      <c r="H267" s="6">
        <f t="shared" si="50"/>
        <v>1</v>
      </c>
      <c r="I267" s="6">
        <f t="shared" si="51"/>
        <v>2</v>
      </c>
      <c r="J267" s="6" t="str">
        <f t="shared" si="52"/>
        <v>1-6</v>
      </c>
      <c r="K267" s="6" t="str">
        <f t="shared" si="53"/>
        <v>WK</v>
      </c>
      <c r="L267" s="6" t="str">
        <f t="shared" si="54"/>
        <v>DAY</v>
      </c>
      <c r="M267" s="6">
        <f t="shared" si="55"/>
        <v>0</v>
      </c>
    </row>
    <row r="268" spans="3:13" x14ac:dyDescent="0.35">
      <c r="C268" s="42">
        <v>42010.458333333336</v>
      </c>
      <c r="D268" s="32">
        <v>2462.170654296875</v>
      </c>
      <c r="E268" s="34" t="str">
        <f t="shared" si="47"/>
        <v>01-06</v>
      </c>
      <c r="F268" s="6">
        <f t="shared" si="48"/>
        <v>11</v>
      </c>
      <c r="G268" s="6">
        <f t="shared" si="49"/>
        <v>6</v>
      </c>
      <c r="H268" s="6">
        <f t="shared" si="50"/>
        <v>1</v>
      </c>
      <c r="I268" s="6">
        <f t="shared" si="51"/>
        <v>2</v>
      </c>
      <c r="J268" s="6" t="str">
        <f t="shared" si="52"/>
        <v>1-6</v>
      </c>
      <c r="K268" s="6" t="str">
        <f t="shared" si="53"/>
        <v>WK</v>
      </c>
      <c r="L268" s="6" t="str">
        <f t="shared" si="54"/>
        <v>DAY</v>
      </c>
      <c r="M268" s="6">
        <f t="shared" si="55"/>
        <v>0</v>
      </c>
    </row>
    <row r="269" spans="3:13" x14ac:dyDescent="0.35">
      <c r="C269" s="42">
        <v>42010.479166666664</v>
      </c>
      <c r="D269" s="32">
        <v>2466.73779296875</v>
      </c>
      <c r="E269" s="34" t="str">
        <f t="shared" si="47"/>
        <v>01-06</v>
      </c>
      <c r="F269" s="6">
        <f t="shared" si="48"/>
        <v>11</v>
      </c>
      <c r="G269" s="6">
        <f t="shared" si="49"/>
        <v>6</v>
      </c>
      <c r="H269" s="6">
        <f t="shared" si="50"/>
        <v>1</v>
      </c>
      <c r="I269" s="6">
        <f t="shared" si="51"/>
        <v>2</v>
      </c>
      <c r="J269" s="6" t="str">
        <f t="shared" si="52"/>
        <v>1-6</v>
      </c>
      <c r="K269" s="6" t="str">
        <f t="shared" si="53"/>
        <v>WK</v>
      </c>
      <c r="L269" s="6" t="str">
        <f t="shared" si="54"/>
        <v>DAY</v>
      </c>
      <c r="M269" s="6">
        <f t="shared" si="55"/>
        <v>0</v>
      </c>
    </row>
    <row r="270" spans="3:13" x14ac:dyDescent="0.35">
      <c r="C270" s="42">
        <v>42010.5</v>
      </c>
      <c r="D270" s="32">
        <v>2480.309814453125</v>
      </c>
      <c r="E270" s="34" t="str">
        <f t="shared" si="47"/>
        <v>01-06</v>
      </c>
      <c r="F270" s="6">
        <f t="shared" si="48"/>
        <v>12</v>
      </c>
      <c r="G270" s="6">
        <f t="shared" si="49"/>
        <v>6</v>
      </c>
      <c r="H270" s="6">
        <f t="shared" si="50"/>
        <v>1</v>
      </c>
      <c r="I270" s="6">
        <f t="shared" si="51"/>
        <v>2</v>
      </c>
      <c r="J270" s="6" t="str">
        <f t="shared" si="52"/>
        <v>1-6</v>
      </c>
      <c r="K270" s="6" t="str">
        <f t="shared" si="53"/>
        <v>WK</v>
      </c>
      <c r="L270" s="6" t="str">
        <f t="shared" si="54"/>
        <v>DAY</v>
      </c>
      <c r="M270" s="6">
        <f t="shared" si="55"/>
        <v>0</v>
      </c>
    </row>
    <row r="271" spans="3:13" x14ac:dyDescent="0.35">
      <c r="C271" s="42">
        <v>42010.520833333336</v>
      </c>
      <c r="D271" s="32">
        <v>2480.5</v>
      </c>
      <c r="E271" s="34" t="str">
        <f t="shared" si="47"/>
        <v>01-06</v>
      </c>
      <c r="F271" s="6">
        <f t="shared" si="48"/>
        <v>12</v>
      </c>
      <c r="G271" s="6">
        <f t="shared" si="49"/>
        <v>6</v>
      </c>
      <c r="H271" s="6">
        <f t="shared" si="50"/>
        <v>1</v>
      </c>
      <c r="I271" s="6">
        <f t="shared" si="51"/>
        <v>2</v>
      </c>
      <c r="J271" s="6" t="str">
        <f t="shared" si="52"/>
        <v>1-6</v>
      </c>
      <c r="K271" s="6" t="str">
        <f t="shared" si="53"/>
        <v>WK</v>
      </c>
      <c r="L271" s="6" t="str">
        <f t="shared" si="54"/>
        <v>DAY</v>
      </c>
      <c r="M271" s="6">
        <f t="shared" si="55"/>
        <v>0</v>
      </c>
    </row>
    <row r="272" spans="3:13" x14ac:dyDescent="0.35">
      <c r="C272" s="42">
        <v>42010.541666666664</v>
      </c>
      <c r="D272" s="32">
        <v>2501.12548828125</v>
      </c>
      <c r="E272" s="34" t="str">
        <f t="shared" si="47"/>
        <v>01-06</v>
      </c>
      <c r="F272" s="6">
        <f t="shared" si="48"/>
        <v>13</v>
      </c>
      <c r="G272" s="6">
        <f t="shared" si="49"/>
        <v>6</v>
      </c>
      <c r="H272" s="6">
        <f t="shared" si="50"/>
        <v>1</v>
      </c>
      <c r="I272" s="6">
        <f t="shared" si="51"/>
        <v>2</v>
      </c>
      <c r="J272" s="6" t="str">
        <f t="shared" si="52"/>
        <v>1-6</v>
      </c>
      <c r="K272" s="6" t="str">
        <f t="shared" si="53"/>
        <v>WK</v>
      </c>
      <c r="L272" s="6" t="str">
        <f t="shared" si="54"/>
        <v>DAY</v>
      </c>
      <c r="M272" s="6">
        <f t="shared" si="55"/>
        <v>0</v>
      </c>
    </row>
    <row r="273" spans="3:13" x14ac:dyDescent="0.35">
      <c r="C273" s="42">
        <v>42010.5625</v>
      </c>
      <c r="D273" s="32">
        <v>2530.286865234375</v>
      </c>
      <c r="E273" s="34" t="str">
        <f t="shared" si="47"/>
        <v>01-06</v>
      </c>
      <c r="F273" s="6">
        <f t="shared" si="48"/>
        <v>13</v>
      </c>
      <c r="G273" s="6">
        <f t="shared" si="49"/>
        <v>6</v>
      </c>
      <c r="H273" s="6">
        <f t="shared" si="50"/>
        <v>1</v>
      </c>
      <c r="I273" s="6">
        <f t="shared" si="51"/>
        <v>2</v>
      </c>
      <c r="J273" s="6" t="str">
        <f t="shared" si="52"/>
        <v>1-6</v>
      </c>
      <c r="K273" s="6" t="str">
        <f t="shared" si="53"/>
        <v>WK</v>
      </c>
      <c r="L273" s="6" t="str">
        <f t="shared" si="54"/>
        <v>DAY</v>
      </c>
      <c r="M273" s="6">
        <f t="shared" si="55"/>
        <v>0</v>
      </c>
    </row>
    <row r="274" spans="3:13" x14ac:dyDescent="0.35">
      <c r="C274" s="42">
        <v>42010.583333333336</v>
      </c>
      <c r="D274" s="32">
        <v>2543.516845703125</v>
      </c>
      <c r="E274" s="34" t="str">
        <f t="shared" si="47"/>
        <v>01-06</v>
      </c>
      <c r="F274" s="6">
        <f t="shared" si="48"/>
        <v>14</v>
      </c>
      <c r="G274" s="6">
        <f t="shared" si="49"/>
        <v>6</v>
      </c>
      <c r="H274" s="6">
        <f t="shared" si="50"/>
        <v>1</v>
      </c>
      <c r="I274" s="6">
        <f t="shared" si="51"/>
        <v>2</v>
      </c>
      <c r="J274" s="6" t="str">
        <f t="shared" si="52"/>
        <v>1-6</v>
      </c>
      <c r="K274" s="6" t="str">
        <f t="shared" si="53"/>
        <v>WK</v>
      </c>
      <c r="L274" s="6" t="str">
        <f t="shared" si="54"/>
        <v>DAY</v>
      </c>
      <c r="M274" s="6">
        <f t="shared" si="55"/>
        <v>0</v>
      </c>
    </row>
    <row r="275" spans="3:13" x14ac:dyDescent="0.35">
      <c r="C275" s="42">
        <v>42010.604166666664</v>
      </c>
      <c r="D275" s="32">
        <v>2540.1396484375</v>
      </c>
      <c r="E275" s="34" t="str">
        <f t="shared" si="47"/>
        <v>01-06</v>
      </c>
      <c r="F275" s="6">
        <f t="shared" si="48"/>
        <v>14</v>
      </c>
      <c r="G275" s="6">
        <f t="shared" si="49"/>
        <v>6</v>
      </c>
      <c r="H275" s="6">
        <f t="shared" si="50"/>
        <v>1</v>
      </c>
      <c r="I275" s="6">
        <f t="shared" si="51"/>
        <v>2</v>
      </c>
      <c r="J275" s="6" t="str">
        <f t="shared" si="52"/>
        <v>1-6</v>
      </c>
      <c r="K275" s="6" t="str">
        <f t="shared" si="53"/>
        <v>WK</v>
      </c>
      <c r="L275" s="6" t="str">
        <f t="shared" si="54"/>
        <v>DAY</v>
      </c>
      <c r="M275" s="6">
        <f t="shared" si="55"/>
        <v>0</v>
      </c>
    </row>
    <row r="276" spans="3:13" x14ac:dyDescent="0.35">
      <c r="C276" s="42">
        <v>42010.625</v>
      </c>
      <c r="D276" s="32">
        <v>2541.085693359375</v>
      </c>
      <c r="E276" s="34" t="str">
        <f t="shared" si="47"/>
        <v>01-06</v>
      </c>
      <c r="F276" s="6">
        <f t="shared" si="48"/>
        <v>15</v>
      </c>
      <c r="G276" s="6">
        <f t="shared" si="49"/>
        <v>6</v>
      </c>
      <c r="H276" s="6">
        <f t="shared" si="50"/>
        <v>1</v>
      </c>
      <c r="I276" s="6">
        <f t="shared" si="51"/>
        <v>2</v>
      </c>
      <c r="J276" s="6" t="str">
        <f t="shared" si="52"/>
        <v>1-6</v>
      </c>
      <c r="K276" s="6" t="str">
        <f t="shared" si="53"/>
        <v>WK</v>
      </c>
      <c r="L276" s="6" t="str">
        <f t="shared" si="54"/>
        <v>DAY</v>
      </c>
      <c r="M276" s="6">
        <f t="shared" si="55"/>
        <v>0</v>
      </c>
    </row>
    <row r="277" spans="3:13" x14ac:dyDescent="0.35">
      <c r="C277" s="42">
        <v>42010.645833333336</v>
      </c>
      <c r="D277" s="32">
        <v>2552.59912109375</v>
      </c>
      <c r="E277" s="34" t="str">
        <f t="shared" si="47"/>
        <v>01-06</v>
      </c>
      <c r="F277" s="6">
        <f t="shared" si="48"/>
        <v>15</v>
      </c>
      <c r="G277" s="6">
        <f t="shared" si="49"/>
        <v>6</v>
      </c>
      <c r="H277" s="6">
        <f t="shared" si="50"/>
        <v>1</v>
      </c>
      <c r="I277" s="6">
        <f t="shared" si="51"/>
        <v>2</v>
      </c>
      <c r="J277" s="6" t="str">
        <f t="shared" si="52"/>
        <v>1-6</v>
      </c>
      <c r="K277" s="6" t="str">
        <f t="shared" si="53"/>
        <v>WK</v>
      </c>
      <c r="L277" s="6" t="str">
        <f t="shared" si="54"/>
        <v>DAY</v>
      </c>
      <c r="M277" s="6">
        <f t="shared" si="55"/>
        <v>0</v>
      </c>
    </row>
    <row r="278" spans="3:13" x14ac:dyDescent="0.35">
      <c r="C278" s="42">
        <v>42010.666666666664</v>
      </c>
      <c r="D278" s="32">
        <v>2557.31201171875</v>
      </c>
      <c r="E278" s="34" t="str">
        <f t="shared" si="47"/>
        <v>01-06</v>
      </c>
      <c r="F278" s="6">
        <f t="shared" si="48"/>
        <v>16</v>
      </c>
      <c r="G278" s="6">
        <f t="shared" si="49"/>
        <v>6</v>
      </c>
      <c r="H278" s="6">
        <f t="shared" si="50"/>
        <v>1</v>
      </c>
      <c r="I278" s="6">
        <f t="shared" si="51"/>
        <v>2</v>
      </c>
      <c r="J278" s="6" t="str">
        <f t="shared" si="52"/>
        <v>1-6</v>
      </c>
      <c r="K278" s="6" t="str">
        <f t="shared" si="53"/>
        <v>WK</v>
      </c>
      <c r="L278" s="6" t="str">
        <f t="shared" si="54"/>
        <v>DAY</v>
      </c>
      <c r="M278" s="6">
        <f t="shared" si="55"/>
        <v>0</v>
      </c>
    </row>
    <row r="279" spans="3:13" x14ac:dyDescent="0.35">
      <c r="C279" s="42">
        <v>42010.6875</v>
      </c>
      <c r="D279" s="32">
        <v>2592.79345703125</v>
      </c>
      <c r="E279" s="34" t="str">
        <f t="shared" si="47"/>
        <v>01-06</v>
      </c>
      <c r="F279" s="6">
        <f t="shared" si="48"/>
        <v>16</v>
      </c>
      <c r="G279" s="6">
        <f t="shared" si="49"/>
        <v>6</v>
      </c>
      <c r="H279" s="6">
        <f t="shared" si="50"/>
        <v>1</v>
      </c>
      <c r="I279" s="6">
        <f t="shared" si="51"/>
        <v>2</v>
      </c>
      <c r="J279" s="6" t="str">
        <f t="shared" si="52"/>
        <v>1-6</v>
      </c>
      <c r="K279" s="6" t="str">
        <f t="shared" si="53"/>
        <v>WK</v>
      </c>
      <c r="L279" s="6" t="str">
        <f t="shared" si="54"/>
        <v>DAY</v>
      </c>
      <c r="M279" s="6">
        <f t="shared" si="55"/>
        <v>0</v>
      </c>
    </row>
    <row r="280" spans="3:13" x14ac:dyDescent="0.35">
      <c r="C280" s="42">
        <v>42010.708333333336</v>
      </c>
      <c r="D280" s="32">
        <v>2712.757568359375</v>
      </c>
      <c r="E280" s="34" t="str">
        <f t="shared" si="47"/>
        <v>01-06</v>
      </c>
      <c r="F280" s="6">
        <f t="shared" si="48"/>
        <v>17</v>
      </c>
      <c r="G280" s="6">
        <f t="shared" si="49"/>
        <v>6</v>
      </c>
      <c r="H280" s="6">
        <f t="shared" si="50"/>
        <v>1</v>
      </c>
      <c r="I280" s="6">
        <f t="shared" si="51"/>
        <v>2</v>
      </c>
      <c r="J280" s="6" t="str">
        <f t="shared" si="52"/>
        <v>1-6</v>
      </c>
      <c r="K280" s="6" t="str">
        <f t="shared" si="53"/>
        <v>WK</v>
      </c>
      <c r="L280" s="6" t="str">
        <f t="shared" si="54"/>
        <v>EVE</v>
      </c>
      <c r="M280" s="6">
        <f t="shared" si="55"/>
        <v>0</v>
      </c>
    </row>
    <row r="281" spans="3:13" x14ac:dyDescent="0.35">
      <c r="C281" s="42">
        <v>42010.729166666664</v>
      </c>
      <c r="D281" s="32">
        <v>2902.309814453125</v>
      </c>
      <c r="E281" s="34" t="str">
        <f t="shared" si="47"/>
        <v>01-06</v>
      </c>
      <c r="F281" s="6">
        <f t="shared" si="48"/>
        <v>17</v>
      </c>
      <c r="G281" s="6">
        <f t="shared" si="49"/>
        <v>6</v>
      </c>
      <c r="H281" s="6">
        <f t="shared" si="50"/>
        <v>1</v>
      </c>
      <c r="I281" s="6">
        <f t="shared" si="51"/>
        <v>2</v>
      </c>
      <c r="J281" s="6" t="str">
        <f t="shared" si="52"/>
        <v>1-6</v>
      </c>
      <c r="K281" s="6" t="str">
        <f t="shared" si="53"/>
        <v>WK</v>
      </c>
      <c r="L281" s="6" t="str">
        <f t="shared" si="54"/>
        <v>EVE</v>
      </c>
      <c r="M281" s="6">
        <f t="shared" si="55"/>
        <v>0</v>
      </c>
    </row>
    <row r="282" spans="3:13" x14ac:dyDescent="0.35">
      <c r="C282" s="42">
        <v>42010.75</v>
      </c>
      <c r="D282" s="32">
        <v>2939.408447265625</v>
      </c>
      <c r="E282" s="34" t="str">
        <f t="shared" si="47"/>
        <v>01-06</v>
      </c>
      <c r="F282" s="6">
        <f t="shared" si="48"/>
        <v>18</v>
      </c>
      <c r="G282" s="6">
        <f t="shared" si="49"/>
        <v>6</v>
      </c>
      <c r="H282" s="6">
        <f t="shared" si="50"/>
        <v>1</v>
      </c>
      <c r="I282" s="6">
        <f t="shared" si="51"/>
        <v>2</v>
      </c>
      <c r="J282" s="6" t="str">
        <f t="shared" si="52"/>
        <v>1-6</v>
      </c>
      <c r="K282" s="6" t="str">
        <f t="shared" si="53"/>
        <v>WK</v>
      </c>
      <c r="L282" s="6" t="str">
        <f t="shared" si="54"/>
        <v>EVE</v>
      </c>
      <c r="M282" s="6">
        <f t="shared" si="55"/>
        <v>0</v>
      </c>
    </row>
    <row r="283" spans="3:13" x14ac:dyDescent="0.35">
      <c r="C283" s="42">
        <v>42010.770833333336</v>
      </c>
      <c r="D283" s="32">
        <v>2899.805419921875</v>
      </c>
      <c r="E283" s="34" t="str">
        <f t="shared" si="47"/>
        <v>01-06</v>
      </c>
      <c r="F283" s="6">
        <f t="shared" si="48"/>
        <v>18</v>
      </c>
      <c r="G283" s="6">
        <f t="shared" si="49"/>
        <v>6</v>
      </c>
      <c r="H283" s="6">
        <f t="shared" si="50"/>
        <v>1</v>
      </c>
      <c r="I283" s="6">
        <f t="shared" si="51"/>
        <v>2</v>
      </c>
      <c r="J283" s="6" t="str">
        <f t="shared" si="52"/>
        <v>1-6</v>
      </c>
      <c r="K283" s="6" t="str">
        <f t="shared" si="53"/>
        <v>WK</v>
      </c>
      <c r="L283" s="6" t="str">
        <f t="shared" si="54"/>
        <v>EVE</v>
      </c>
      <c r="M283" s="6">
        <f t="shared" si="55"/>
        <v>0</v>
      </c>
    </row>
    <row r="284" spans="3:13" x14ac:dyDescent="0.35">
      <c r="C284" s="42">
        <v>42010.791666666664</v>
      </c>
      <c r="D284" s="32">
        <v>2869.066162109375</v>
      </c>
      <c r="E284" s="34" t="str">
        <f t="shared" si="47"/>
        <v>01-06</v>
      </c>
      <c r="F284" s="6">
        <f t="shared" si="48"/>
        <v>19</v>
      </c>
      <c r="G284" s="6">
        <f t="shared" si="49"/>
        <v>6</v>
      </c>
      <c r="H284" s="6">
        <f t="shared" si="50"/>
        <v>1</v>
      </c>
      <c r="I284" s="6">
        <f t="shared" si="51"/>
        <v>2</v>
      </c>
      <c r="J284" s="6" t="str">
        <f t="shared" si="52"/>
        <v>1-6</v>
      </c>
      <c r="K284" s="6" t="str">
        <f t="shared" si="53"/>
        <v>WK</v>
      </c>
      <c r="L284" s="6" t="str">
        <f t="shared" si="54"/>
        <v>EVE</v>
      </c>
      <c r="M284" s="6">
        <f t="shared" si="55"/>
        <v>0</v>
      </c>
    </row>
    <row r="285" spans="3:13" x14ac:dyDescent="0.35">
      <c r="C285" s="42">
        <v>42010.8125</v>
      </c>
      <c r="D285" s="32">
        <v>2799.722412109375</v>
      </c>
      <c r="E285" s="34" t="str">
        <f t="shared" si="47"/>
        <v>01-06</v>
      </c>
      <c r="F285" s="6">
        <f t="shared" si="48"/>
        <v>19</v>
      </c>
      <c r="G285" s="6">
        <f t="shared" si="49"/>
        <v>6</v>
      </c>
      <c r="H285" s="6">
        <f t="shared" si="50"/>
        <v>1</v>
      </c>
      <c r="I285" s="6">
        <f t="shared" si="51"/>
        <v>2</v>
      </c>
      <c r="J285" s="6" t="str">
        <f t="shared" si="52"/>
        <v>1-6</v>
      </c>
      <c r="K285" s="6" t="str">
        <f t="shared" si="53"/>
        <v>WK</v>
      </c>
      <c r="L285" s="6" t="str">
        <f t="shared" si="54"/>
        <v>EVE</v>
      </c>
      <c r="M285" s="6">
        <f t="shared" si="55"/>
        <v>0</v>
      </c>
    </row>
    <row r="286" spans="3:13" x14ac:dyDescent="0.35">
      <c r="C286" s="42">
        <v>42010.833333333336</v>
      </c>
      <c r="D286" s="32">
        <v>2740.36669921875</v>
      </c>
      <c r="E286" s="34" t="str">
        <f t="shared" si="47"/>
        <v>01-06</v>
      </c>
      <c r="F286" s="6">
        <f t="shared" si="48"/>
        <v>20</v>
      </c>
      <c r="G286" s="6">
        <f t="shared" si="49"/>
        <v>6</v>
      </c>
      <c r="H286" s="6">
        <f t="shared" si="50"/>
        <v>1</v>
      </c>
      <c r="I286" s="6">
        <f t="shared" si="51"/>
        <v>2</v>
      </c>
      <c r="J286" s="6" t="str">
        <f t="shared" si="52"/>
        <v>1-6</v>
      </c>
      <c r="K286" s="6" t="str">
        <f t="shared" si="53"/>
        <v>WK</v>
      </c>
      <c r="L286" s="6" t="str">
        <f t="shared" si="54"/>
        <v>EVE</v>
      </c>
      <c r="M286" s="6">
        <f t="shared" si="55"/>
        <v>0</v>
      </c>
    </row>
    <row r="287" spans="3:13" x14ac:dyDescent="0.35">
      <c r="C287" s="42">
        <v>42010.854166666664</v>
      </c>
      <c r="D287" s="32">
        <v>2674.442138671875</v>
      </c>
      <c r="E287" s="34" t="str">
        <f t="shared" si="47"/>
        <v>01-06</v>
      </c>
      <c r="F287" s="6">
        <f t="shared" si="48"/>
        <v>20</v>
      </c>
      <c r="G287" s="6">
        <f t="shared" si="49"/>
        <v>6</v>
      </c>
      <c r="H287" s="6">
        <f t="shared" si="50"/>
        <v>1</v>
      </c>
      <c r="I287" s="6">
        <f t="shared" si="51"/>
        <v>2</v>
      </c>
      <c r="J287" s="6" t="str">
        <f t="shared" si="52"/>
        <v>1-6</v>
      </c>
      <c r="K287" s="6" t="str">
        <f t="shared" si="53"/>
        <v>WK</v>
      </c>
      <c r="L287" s="6" t="str">
        <f t="shared" si="54"/>
        <v>EVE</v>
      </c>
      <c r="M287" s="6">
        <f t="shared" si="55"/>
        <v>0</v>
      </c>
    </row>
    <row r="288" spans="3:13" x14ac:dyDescent="0.35">
      <c r="C288" s="42">
        <v>42010.875</v>
      </c>
      <c r="D288" s="32">
        <v>2601.970703125</v>
      </c>
      <c r="E288" s="34" t="str">
        <f t="shared" si="47"/>
        <v>01-06</v>
      </c>
      <c r="F288" s="6">
        <f t="shared" si="48"/>
        <v>21</v>
      </c>
      <c r="G288" s="6">
        <f t="shared" si="49"/>
        <v>6</v>
      </c>
      <c r="H288" s="6">
        <f t="shared" si="50"/>
        <v>1</v>
      </c>
      <c r="I288" s="6">
        <f t="shared" si="51"/>
        <v>2</v>
      </c>
      <c r="J288" s="6" t="str">
        <f t="shared" si="52"/>
        <v>1-6</v>
      </c>
      <c r="K288" s="6" t="str">
        <f t="shared" si="53"/>
        <v>WK</v>
      </c>
      <c r="L288" s="6" t="str">
        <f t="shared" si="54"/>
        <v>EVE</v>
      </c>
      <c r="M288" s="6">
        <f t="shared" si="55"/>
        <v>0</v>
      </c>
    </row>
    <row r="289" spans="3:13" x14ac:dyDescent="0.35">
      <c r="C289" s="42">
        <v>42010.895833333336</v>
      </c>
      <c r="D289" s="32">
        <v>2489.8349609375</v>
      </c>
      <c r="E289" s="34" t="str">
        <f t="shared" si="47"/>
        <v>01-06</v>
      </c>
      <c r="F289" s="6">
        <f t="shared" si="48"/>
        <v>21</v>
      </c>
      <c r="G289" s="6">
        <f t="shared" si="49"/>
        <v>6</v>
      </c>
      <c r="H289" s="6">
        <f t="shared" si="50"/>
        <v>1</v>
      </c>
      <c r="I289" s="6">
        <f t="shared" si="51"/>
        <v>2</v>
      </c>
      <c r="J289" s="6" t="str">
        <f t="shared" si="52"/>
        <v>1-6</v>
      </c>
      <c r="K289" s="6" t="str">
        <f t="shared" si="53"/>
        <v>WK</v>
      </c>
      <c r="L289" s="6" t="str">
        <f t="shared" si="54"/>
        <v>EVE</v>
      </c>
      <c r="M289" s="6">
        <f t="shared" si="55"/>
        <v>0</v>
      </c>
    </row>
    <row r="290" spans="3:13" x14ac:dyDescent="0.35">
      <c r="C290" s="42">
        <v>42010.916666666664</v>
      </c>
      <c r="D290" s="32">
        <v>2374.4609375</v>
      </c>
      <c r="E290" s="34" t="str">
        <f t="shared" si="47"/>
        <v>01-06</v>
      </c>
      <c r="F290" s="6">
        <f t="shared" si="48"/>
        <v>22</v>
      </c>
      <c r="G290" s="6">
        <f t="shared" si="49"/>
        <v>6</v>
      </c>
      <c r="H290" s="6">
        <f t="shared" si="50"/>
        <v>1</v>
      </c>
      <c r="I290" s="6">
        <f t="shared" si="51"/>
        <v>2</v>
      </c>
      <c r="J290" s="6" t="str">
        <f t="shared" si="52"/>
        <v>1-6</v>
      </c>
      <c r="K290" s="6" t="str">
        <f t="shared" si="53"/>
        <v>WK</v>
      </c>
      <c r="L290" s="6" t="str">
        <f t="shared" si="54"/>
        <v>EVE</v>
      </c>
      <c r="M290" s="6">
        <f t="shared" si="55"/>
        <v>0</v>
      </c>
    </row>
    <row r="291" spans="3:13" x14ac:dyDescent="0.35">
      <c r="C291" s="42">
        <v>42010.9375</v>
      </c>
      <c r="D291" s="32">
        <v>2241.0615234375</v>
      </c>
      <c r="E291" s="34" t="str">
        <f t="shared" si="47"/>
        <v>01-06</v>
      </c>
      <c r="F291" s="6">
        <f t="shared" si="48"/>
        <v>22</v>
      </c>
      <c r="G291" s="6">
        <f t="shared" si="49"/>
        <v>6</v>
      </c>
      <c r="H291" s="6">
        <f t="shared" si="50"/>
        <v>1</v>
      </c>
      <c r="I291" s="6">
        <f t="shared" si="51"/>
        <v>2</v>
      </c>
      <c r="J291" s="6" t="str">
        <f t="shared" si="52"/>
        <v>1-6</v>
      </c>
      <c r="K291" s="6" t="str">
        <f t="shared" si="53"/>
        <v>WK</v>
      </c>
      <c r="L291" s="6" t="str">
        <f t="shared" si="54"/>
        <v>EVE</v>
      </c>
      <c r="M291" s="6">
        <f t="shared" si="55"/>
        <v>0</v>
      </c>
    </row>
    <row r="292" spans="3:13" x14ac:dyDescent="0.35">
      <c r="C292" s="42">
        <v>42010.958333333336</v>
      </c>
      <c r="D292" s="32">
        <v>2119.696044921875</v>
      </c>
      <c r="E292" s="34" t="str">
        <f t="shared" si="47"/>
        <v>01-06</v>
      </c>
      <c r="F292" s="6">
        <f t="shared" si="48"/>
        <v>23</v>
      </c>
      <c r="G292" s="6">
        <f t="shared" si="49"/>
        <v>6</v>
      </c>
      <c r="H292" s="6">
        <f t="shared" si="50"/>
        <v>1</v>
      </c>
      <c r="I292" s="6">
        <f t="shared" si="51"/>
        <v>2</v>
      </c>
      <c r="J292" s="6" t="str">
        <f t="shared" si="52"/>
        <v>1-6</v>
      </c>
      <c r="K292" s="6" t="str">
        <f t="shared" si="53"/>
        <v>WK</v>
      </c>
      <c r="L292" s="6" t="str">
        <f t="shared" si="54"/>
        <v>EVE</v>
      </c>
      <c r="M292" s="6">
        <f t="shared" si="55"/>
        <v>0</v>
      </c>
    </row>
    <row r="293" spans="3:13" x14ac:dyDescent="0.35">
      <c r="C293" s="42">
        <v>42010.979166666664</v>
      </c>
      <c r="D293" s="32">
        <v>2015.57763671875</v>
      </c>
      <c r="E293" s="34" t="str">
        <f t="shared" si="47"/>
        <v>01-06</v>
      </c>
      <c r="F293" s="6">
        <f t="shared" si="48"/>
        <v>23</v>
      </c>
      <c r="G293" s="6">
        <f t="shared" si="49"/>
        <v>6</v>
      </c>
      <c r="H293" s="6">
        <f t="shared" si="50"/>
        <v>1</v>
      </c>
      <c r="I293" s="6">
        <f t="shared" si="51"/>
        <v>2</v>
      </c>
      <c r="J293" s="6" t="str">
        <f t="shared" si="52"/>
        <v>1-6</v>
      </c>
      <c r="K293" s="6" t="str">
        <f t="shared" si="53"/>
        <v>WK</v>
      </c>
      <c r="L293" s="6" t="str">
        <f t="shared" si="54"/>
        <v>EVE</v>
      </c>
      <c r="M293" s="6">
        <f t="shared" si="55"/>
        <v>0</v>
      </c>
    </row>
    <row r="294" spans="3:13" x14ac:dyDescent="0.35">
      <c r="C294" s="42">
        <v>42011</v>
      </c>
      <c r="D294" s="32">
        <v>1923.593017578125</v>
      </c>
      <c r="E294" s="34" t="str">
        <f t="shared" si="47"/>
        <v>01-07</v>
      </c>
      <c r="F294" s="6">
        <f t="shared" si="48"/>
        <v>0</v>
      </c>
      <c r="G294" s="6">
        <f t="shared" si="49"/>
        <v>7</v>
      </c>
      <c r="H294" s="6">
        <f t="shared" si="50"/>
        <v>1</v>
      </c>
      <c r="I294" s="6">
        <f t="shared" si="51"/>
        <v>2</v>
      </c>
      <c r="J294" s="6" t="str">
        <f t="shared" si="52"/>
        <v>1-7</v>
      </c>
      <c r="K294" s="6" t="str">
        <f t="shared" si="53"/>
        <v>WK</v>
      </c>
      <c r="L294" s="6" t="str">
        <f t="shared" si="54"/>
        <v>EVE</v>
      </c>
      <c r="M294" s="6">
        <f t="shared" si="55"/>
        <v>0</v>
      </c>
    </row>
    <row r="295" spans="3:13" x14ac:dyDescent="0.35">
      <c r="C295" s="42">
        <v>42011.020833333336</v>
      </c>
      <c r="D295" s="32">
        <v>1869.9647216796875</v>
      </c>
      <c r="E295" s="34" t="str">
        <f t="shared" si="47"/>
        <v>01-07</v>
      </c>
      <c r="F295" s="6">
        <f t="shared" si="48"/>
        <v>0</v>
      </c>
      <c r="G295" s="6">
        <f t="shared" si="49"/>
        <v>7</v>
      </c>
      <c r="H295" s="6">
        <f t="shared" si="50"/>
        <v>1</v>
      </c>
      <c r="I295" s="6">
        <f t="shared" si="51"/>
        <v>2</v>
      </c>
      <c r="J295" s="6" t="str">
        <f t="shared" si="52"/>
        <v>1-7</v>
      </c>
      <c r="K295" s="6" t="str">
        <f t="shared" si="53"/>
        <v>WK</v>
      </c>
      <c r="L295" s="6" t="str">
        <f t="shared" si="54"/>
        <v>EVE</v>
      </c>
      <c r="M295" s="6">
        <f t="shared" si="55"/>
        <v>0</v>
      </c>
    </row>
    <row r="296" spans="3:13" x14ac:dyDescent="0.35">
      <c r="C296" s="42">
        <v>42011.041666666664</v>
      </c>
      <c r="D296" s="32">
        <v>1821.5682373046875</v>
      </c>
      <c r="E296" s="34" t="str">
        <f t="shared" si="47"/>
        <v>01-07</v>
      </c>
      <c r="F296" s="6">
        <f t="shared" si="48"/>
        <v>1</v>
      </c>
      <c r="G296" s="6">
        <f t="shared" si="49"/>
        <v>7</v>
      </c>
      <c r="H296" s="6">
        <f t="shared" si="50"/>
        <v>1</v>
      </c>
      <c r="I296" s="6">
        <f t="shared" si="51"/>
        <v>2</v>
      </c>
      <c r="J296" s="6" t="str">
        <f t="shared" si="52"/>
        <v>1-7</v>
      </c>
      <c r="K296" s="6" t="str">
        <f t="shared" si="53"/>
        <v>WK</v>
      </c>
      <c r="L296" s="6" t="str">
        <f t="shared" si="54"/>
        <v>EVE</v>
      </c>
      <c r="M296" s="6">
        <f t="shared" si="55"/>
        <v>0</v>
      </c>
    </row>
    <row r="297" spans="3:13" x14ac:dyDescent="0.35">
      <c r="C297" s="42">
        <v>42011.0625</v>
      </c>
      <c r="D297" s="32">
        <v>1780.5806884765625</v>
      </c>
      <c r="E297" s="34" t="str">
        <f t="shared" si="47"/>
        <v>01-07</v>
      </c>
      <c r="F297" s="6">
        <f t="shared" si="48"/>
        <v>1</v>
      </c>
      <c r="G297" s="6">
        <f t="shared" si="49"/>
        <v>7</v>
      </c>
      <c r="H297" s="6">
        <f t="shared" si="50"/>
        <v>1</v>
      </c>
      <c r="I297" s="6">
        <f t="shared" si="51"/>
        <v>2</v>
      </c>
      <c r="J297" s="6" t="str">
        <f t="shared" si="52"/>
        <v>1-7</v>
      </c>
      <c r="K297" s="6" t="str">
        <f t="shared" si="53"/>
        <v>WK</v>
      </c>
      <c r="L297" s="6" t="str">
        <f t="shared" si="54"/>
        <v>EVE</v>
      </c>
      <c r="M297" s="6">
        <f t="shared" si="55"/>
        <v>0</v>
      </c>
    </row>
    <row r="298" spans="3:13" x14ac:dyDescent="0.35">
      <c r="C298" s="42">
        <v>42011.083333333336</v>
      </c>
      <c r="D298" s="32">
        <v>1801.0712890625</v>
      </c>
      <c r="E298" s="34" t="str">
        <f t="shared" si="47"/>
        <v>01-07</v>
      </c>
      <c r="F298" s="6">
        <f t="shared" si="48"/>
        <v>2</v>
      </c>
      <c r="G298" s="6">
        <f t="shared" si="49"/>
        <v>7</v>
      </c>
      <c r="H298" s="6">
        <f t="shared" si="50"/>
        <v>1</v>
      </c>
      <c r="I298" s="6">
        <f t="shared" si="51"/>
        <v>2</v>
      </c>
      <c r="J298" s="6" t="str">
        <f t="shared" si="52"/>
        <v>1-7</v>
      </c>
      <c r="K298" s="6" t="str">
        <f t="shared" si="53"/>
        <v>WK</v>
      </c>
      <c r="L298" s="6" t="str">
        <f t="shared" si="54"/>
        <v>EVE</v>
      </c>
      <c r="M298" s="6">
        <f t="shared" si="55"/>
        <v>0</v>
      </c>
    </row>
    <row r="299" spans="3:13" x14ac:dyDescent="0.35">
      <c r="C299" s="42">
        <v>42011.104166666664</v>
      </c>
      <c r="D299" s="32">
        <v>1780.2119140625</v>
      </c>
      <c r="E299" s="34" t="str">
        <f t="shared" si="47"/>
        <v>01-07</v>
      </c>
      <c r="F299" s="6">
        <f t="shared" si="48"/>
        <v>2</v>
      </c>
      <c r="G299" s="6">
        <f t="shared" si="49"/>
        <v>7</v>
      </c>
      <c r="H299" s="6">
        <f t="shared" si="50"/>
        <v>1</v>
      </c>
      <c r="I299" s="6">
        <f t="shared" si="51"/>
        <v>2</v>
      </c>
      <c r="J299" s="6" t="str">
        <f t="shared" si="52"/>
        <v>1-7</v>
      </c>
      <c r="K299" s="6" t="str">
        <f t="shared" si="53"/>
        <v>WK</v>
      </c>
      <c r="L299" s="6" t="str">
        <f t="shared" si="54"/>
        <v>EVE</v>
      </c>
      <c r="M299" s="6">
        <f t="shared" si="55"/>
        <v>0</v>
      </c>
    </row>
    <row r="300" spans="3:13" x14ac:dyDescent="0.35">
      <c r="C300" s="42">
        <v>42011.125</v>
      </c>
      <c r="D300" s="32">
        <v>1770.2470703125</v>
      </c>
      <c r="E300" s="34" t="str">
        <f t="shared" si="47"/>
        <v>01-07</v>
      </c>
      <c r="F300" s="6">
        <f t="shared" si="48"/>
        <v>3</v>
      </c>
      <c r="G300" s="6">
        <f t="shared" si="49"/>
        <v>7</v>
      </c>
      <c r="H300" s="6">
        <f t="shared" si="50"/>
        <v>1</v>
      </c>
      <c r="I300" s="6">
        <f t="shared" si="51"/>
        <v>2</v>
      </c>
      <c r="J300" s="6" t="str">
        <f t="shared" si="52"/>
        <v>1-7</v>
      </c>
      <c r="K300" s="6" t="str">
        <f t="shared" si="53"/>
        <v>WK</v>
      </c>
      <c r="L300" s="6" t="str">
        <f t="shared" si="54"/>
        <v>EVE</v>
      </c>
      <c r="M300" s="6">
        <f t="shared" si="55"/>
        <v>0</v>
      </c>
    </row>
    <row r="301" spans="3:13" x14ac:dyDescent="0.35">
      <c r="C301" s="42">
        <v>42011.145833333336</v>
      </c>
      <c r="D301" s="32">
        <v>1770.7384033203125</v>
      </c>
      <c r="E301" s="34" t="str">
        <f t="shared" si="47"/>
        <v>01-07</v>
      </c>
      <c r="F301" s="6">
        <f t="shared" si="48"/>
        <v>3</v>
      </c>
      <c r="G301" s="6">
        <f t="shared" si="49"/>
        <v>7</v>
      </c>
      <c r="H301" s="6">
        <f t="shared" si="50"/>
        <v>1</v>
      </c>
      <c r="I301" s="6">
        <f t="shared" si="51"/>
        <v>2</v>
      </c>
      <c r="J301" s="6" t="str">
        <f t="shared" si="52"/>
        <v>1-7</v>
      </c>
      <c r="K301" s="6" t="str">
        <f t="shared" si="53"/>
        <v>WK</v>
      </c>
      <c r="L301" s="6" t="str">
        <f t="shared" si="54"/>
        <v>EVE</v>
      </c>
      <c r="M301" s="6">
        <f t="shared" si="55"/>
        <v>0</v>
      </c>
    </row>
    <row r="302" spans="3:13" x14ac:dyDescent="0.35">
      <c r="C302" s="42">
        <v>42011.166666666664</v>
      </c>
      <c r="D302" s="32">
        <v>1789.449951171875</v>
      </c>
      <c r="E302" s="34" t="str">
        <f t="shared" si="47"/>
        <v>01-07</v>
      </c>
      <c r="F302" s="6">
        <f t="shared" si="48"/>
        <v>4</v>
      </c>
      <c r="G302" s="6">
        <f t="shared" si="49"/>
        <v>7</v>
      </c>
      <c r="H302" s="6">
        <f t="shared" si="50"/>
        <v>1</v>
      </c>
      <c r="I302" s="6">
        <f t="shared" si="51"/>
        <v>2</v>
      </c>
      <c r="J302" s="6" t="str">
        <f t="shared" si="52"/>
        <v>1-7</v>
      </c>
      <c r="K302" s="6" t="str">
        <f t="shared" si="53"/>
        <v>WK</v>
      </c>
      <c r="L302" s="6" t="str">
        <f t="shared" si="54"/>
        <v>EVE</v>
      </c>
      <c r="M302" s="6">
        <f t="shared" si="55"/>
        <v>0</v>
      </c>
    </row>
    <row r="303" spans="3:13" x14ac:dyDescent="0.35">
      <c r="C303" s="42">
        <v>42011.1875</v>
      </c>
      <c r="D303" s="32">
        <v>1790.1572265625</v>
      </c>
      <c r="E303" s="34" t="str">
        <f t="shared" si="47"/>
        <v>01-07</v>
      </c>
      <c r="F303" s="6">
        <f t="shared" si="48"/>
        <v>4</v>
      </c>
      <c r="G303" s="6">
        <f t="shared" si="49"/>
        <v>7</v>
      </c>
      <c r="H303" s="6">
        <f t="shared" si="50"/>
        <v>1</v>
      </c>
      <c r="I303" s="6">
        <f t="shared" si="51"/>
        <v>2</v>
      </c>
      <c r="J303" s="6" t="str">
        <f t="shared" si="52"/>
        <v>1-7</v>
      </c>
      <c r="K303" s="6" t="str">
        <f t="shared" si="53"/>
        <v>WK</v>
      </c>
      <c r="L303" s="6" t="str">
        <f t="shared" si="54"/>
        <v>EVE</v>
      </c>
      <c r="M303" s="6">
        <f t="shared" si="55"/>
        <v>0</v>
      </c>
    </row>
    <row r="304" spans="3:13" x14ac:dyDescent="0.35">
      <c r="C304" s="42">
        <v>42011.208333333336</v>
      </c>
      <c r="D304" s="32">
        <v>1855.4068603515625</v>
      </c>
      <c r="E304" s="34" t="str">
        <f t="shared" si="47"/>
        <v>01-07</v>
      </c>
      <c r="F304" s="6">
        <f t="shared" si="48"/>
        <v>5</v>
      </c>
      <c r="G304" s="6">
        <f t="shared" si="49"/>
        <v>7</v>
      </c>
      <c r="H304" s="6">
        <f t="shared" si="50"/>
        <v>1</v>
      </c>
      <c r="I304" s="6">
        <f t="shared" si="51"/>
        <v>2</v>
      </c>
      <c r="J304" s="6" t="str">
        <f t="shared" si="52"/>
        <v>1-7</v>
      </c>
      <c r="K304" s="6" t="str">
        <f t="shared" si="53"/>
        <v>WK</v>
      </c>
      <c r="L304" s="6" t="str">
        <f t="shared" si="54"/>
        <v>EVE</v>
      </c>
      <c r="M304" s="6">
        <f t="shared" si="55"/>
        <v>0</v>
      </c>
    </row>
    <row r="305" spans="3:13" x14ac:dyDescent="0.35">
      <c r="C305" s="42">
        <v>42011.229166666664</v>
      </c>
      <c r="D305" s="32">
        <v>1956.6044921875</v>
      </c>
      <c r="E305" s="34" t="str">
        <f t="shared" si="47"/>
        <v>01-07</v>
      </c>
      <c r="F305" s="6">
        <f t="shared" si="48"/>
        <v>5</v>
      </c>
      <c r="G305" s="6">
        <f t="shared" si="49"/>
        <v>7</v>
      </c>
      <c r="H305" s="6">
        <f t="shared" si="50"/>
        <v>1</v>
      </c>
      <c r="I305" s="6">
        <f t="shared" si="51"/>
        <v>2</v>
      </c>
      <c r="J305" s="6" t="str">
        <f t="shared" si="52"/>
        <v>1-7</v>
      </c>
      <c r="K305" s="6" t="str">
        <f t="shared" si="53"/>
        <v>WK</v>
      </c>
      <c r="L305" s="6" t="str">
        <f t="shared" si="54"/>
        <v>EVE</v>
      </c>
      <c r="M305" s="6">
        <f t="shared" si="55"/>
        <v>0</v>
      </c>
    </row>
    <row r="306" spans="3:13" x14ac:dyDescent="0.35">
      <c r="C306" s="42">
        <v>42011.25</v>
      </c>
      <c r="D306" s="32">
        <v>2082.400390625</v>
      </c>
      <c r="E306" s="34" t="str">
        <f t="shared" si="47"/>
        <v>01-07</v>
      </c>
      <c r="F306" s="6">
        <f t="shared" si="48"/>
        <v>6</v>
      </c>
      <c r="G306" s="6">
        <f t="shared" si="49"/>
        <v>7</v>
      </c>
      <c r="H306" s="6">
        <f t="shared" si="50"/>
        <v>1</v>
      </c>
      <c r="I306" s="6">
        <f t="shared" si="51"/>
        <v>2</v>
      </c>
      <c r="J306" s="6" t="str">
        <f t="shared" si="52"/>
        <v>1-7</v>
      </c>
      <c r="K306" s="6" t="str">
        <f t="shared" si="53"/>
        <v>WK</v>
      </c>
      <c r="L306" s="6" t="str">
        <f t="shared" si="54"/>
        <v>EVE</v>
      </c>
      <c r="M306" s="6">
        <f t="shared" si="55"/>
        <v>0</v>
      </c>
    </row>
    <row r="307" spans="3:13" x14ac:dyDescent="0.35">
      <c r="C307" s="42">
        <v>42011.270833333336</v>
      </c>
      <c r="D307" s="32">
        <v>2273.072021484375</v>
      </c>
      <c r="E307" s="34" t="str">
        <f t="shared" si="47"/>
        <v>01-07</v>
      </c>
      <c r="F307" s="6">
        <f t="shared" si="48"/>
        <v>6</v>
      </c>
      <c r="G307" s="6">
        <f t="shared" si="49"/>
        <v>7</v>
      </c>
      <c r="H307" s="6">
        <f t="shared" si="50"/>
        <v>1</v>
      </c>
      <c r="I307" s="6">
        <f t="shared" si="51"/>
        <v>2</v>
      </c>
      <c r="J307" s="6" t="str">
        <f t="shared" si="52"/>
        <v>1-7</v>
      </c>
      <c r="K307" s="6" t="str">
        <f t="shared" si="53"/>
        <v>WK</v>
      </c>
      <c r="L307" s="6" t="str">
        <f t="shared" si="54"/>
        <v>EVE</v>
      </c>
      <c r="M307" s="6">
        <f t="shared" si="55"/>
        <v>0</v>
      </c>
    </row>
    <row r="308" spans="3:13" x14ac:dyDescent="0.35">
      <c r="C308" s="42">
        <v>42011.291666666664</v>
      </c>
      <c r="D308" s="32">
        <v>2343.103759765625</v>
      </c>
      <c r="E308" s="34" t="str">
        <f t="shared" si="47"/>
        <v>01-07</v>
      </c>
      <c r="F308" s="6">
        <f t="shared" si="48"/>
        <v>7</v>
      </c>
      <c r="G308" s="6">
        <f t="shared" si="49"/>
        <v>7</v>
      </c>
      <c r="H308" s="6">
        <f t="shared" si="50"/>
        <v>1</v>
      </c>
      <c r="I308" s="6">
        <f t="shared" si="51"/>
        <v>2</v>
      </c>
      <c r="J308" s="6" t="str">
        <f t="shared" si="52"/>
        <v>1-7</v>
      </c>
      <c r="K308" s="6" t="str">
        <f t="shared" si="53"/>
        <v>WK</v>
      </c>
      <c r="L308" s="6" t="str">
        <f t="shared" si="54"/>
        <v>DAY</v>
      </c>
      <c r="M308" s="6">
        <f t="shared" si="55"/>
        <v>0</v>
      </c>
    </row>
    <row r="309" spans="3:13" x14ac:dyDescent="0.35">
      <c r="C309" s="42">
        <v>42011.3125</v>
      </c>
      <c r="D309" s="32">
        <v>2388.26611328125</v>
      </c>
      <c r="E309" s="34" t="str">
        <f t="shared" si="47"/>
        <v>01-07</v>
      </c>
      <c r="F309" s="6">
        <f t="shared" si="48"/>
        <v>7</v>
      </c>
      <c r="G309" s="6">
        <f t="shared" si="49"/>
        <v>7</v>
      </c>
      <c r="H309" s="6">
        <f t="shared" si="50"/>
        <v>1</v>
      </c>
      <c r="I309" s="6">
        <f t="shared" si="51"/>
        <v>2</v>
      </c>
      <c r="J309" s="6" t="str">
        <f t="shared" si="52"/>
        <v>1-7</v>
      </c>
      <c r="K309" s="6" t="str">
        <f t="shared" si="53"/>
        <v>WK</v>
      </c>
      <c r="L309" s="6" t="str">
        <f t="shared" si="54"/>
        <v>DAY</v>
      </c>
      <c r="M309" s="6">
        <f t="shared" si="55"/>
        <v>0</v>
      </c>
    </row>
    <row r="310" spans="3:13" x14ac:dyDescent="0.35">
      <c r="C310" s="42">
        <v>42011.333333333336</v>
      </c>
      <c r="D310" s="32">
        <v>2393.738525390625</v>
      </c>
      <c r="E310" s="34" t="str">
        <f t="shared" si="47"/>
        <v>01-07</v>
      </c>
      <c r="F310" s="6">
        <f t="shared" si="48"/>
        <v>8</v>
      </c>
      <c r="G310" s="6">
        <f t="shared" si="49"/>
        <v>7</v>
      </c>
      <c r="H310" s="6">
        <f t="shared" si="50"/>
        <v>1</v>
      </c>
      <c r="I310" s="6">
        <f t="shared" si="51"/>
        <v>2</v>
      </c>
      <c r="J310" s="6" t="str">
        <f t="shared" si="52"/>
        <v>1-7</v>
      </c>
      <c r="K310" s="6" t="str">
        <f t="shared" si="53"/>
        <v>WK</v>
      </c>
      <c r="L310" s="6" t="str">
        <f t="shared" si="54"/>
        <v>DAY</v>
      </c>
      <c r="M310" s="6">
        <f t="shared" si="55"/>
        <v>0</v>
      </c>
    </row>
    <row r="311" spans="3:13" x14ac:dyDescent="0.35">
      <c r="C311" s="42">
        <v>42011.354166666664</v>
      </c>
      <c r="D311" s="32">
        <v>2403.190673828125</v>
      </c>
      <c r="E311" s="34" t="str">
        <f t="shared" si="47"/>
        <v>01-07</v>
      </c>
      <c r="F311" s="6">
        <f t="shared" si="48"/>
        <v>8</v>
      </c>
      <c r="G311" s="6">
        <f t="shared" si="49"/>
        <v>7</v>
      </c>
      <c r="H311" s="6">
        <f t="shared" si="50"/>
        <v>1</v>
      </c>
      <c r="I311" s="6">
        <f t="shared" si="51"/>
        <v>2</v>
      </c>
      <c r="J311" s="6" t="str">
        <f t="shared" si="52"/>
        <v>1-7</v>
      </c>
      <c r="K311" s="6" t="str">
        <f t="shared" si="53"/>
        <v>WK</v>
      </c>
      <c r="L311" s="6" t="str">
        <f t="shared" si="54"/>
        <v>DAY</v>
      </c>
      <c r="M311" s="6">
        <f t="shared" si="55"/>
        <v>0</v>
      </c>
    </row>
    <row r="312" spans="3:13" x14ac:dyDescent="0.35">
      <c r="C312" s="42">
        <v>42011.375</v>
      </c>
      <c r="D312" s="32">
        <v>2408.468994140625</v>
      </c>
      <c r="E312" s="34" t="str">
        <f t="shared" si="47"/>
        <v>01-07</v>
      </c>
      <c r="F312" s="6">
        <f t="shared" si="48"/>
        <v>9</v>
      </c>
      <c r="G312" s="6">
        <f t="shared" si="49"/>
        <v>7</v>
      </c>
      <c r="H312" s="6">
        <f t="shared" si="50"/>
        <v>1</v>
      </c>
      <c r="I312" s="6">
        <f t="shared" si="51"/>
        <v>2</v>
      </c>
      <c r="J312" s="6" t="str">
        <f t="shared" si="52"/>
        <v>1-7</v>
      </c>
      <c r="K312" s="6" t="str">
        <f t="shared" si="53"/>
        <v>WK</v>
      </c>
      <c r="L312" s="6" t="str">
        <f t="shared" si="54"/>
        <v>DAY</v>
      </c>
      <c r="M312" s="6">
        <f t="shared" si="55"/>
        <v>0</v>
      </c>
    </row>
    <row r="313" spans="3:13" x14ac:dyDescent="0.35">
      <c r="C313" s="42">
        <v>42011.395833333336</v>
      </c>
      <c r="D313" s="32">
        <v>2424.892333984375</v>
      </c>
      <c r="E313" s="34" t="str">
        <f t="shared" si="47"/>
        <v>01-07</v>
      </c>
      <c r="F313" s="6">
        <f t="shared" si="48"/>
        <v>9</v>
      </c>
      <c r="G313" s="6">
        <f t="shared" si="49"/>
        <v>7</v>
      </c>
      <c r="H313" s="6">
        <f t="shared" si="50"/>
        <v>1</v>
      </c>
      <c r="I313" s="6">
        <f t="shared" si="51"/>
        <v>2</v>
      </c>
      <c r="J313" s="6" t="str">
        <f t="shared" si="52"/>
        <v>1-7</v>
      </c>
      <c r="K313" s="6" t="str">
        <f t="shared" si="53"/>
        <v>WK</v>
      </c>
      <c r="L313" s="6" t="str">
        <f t="shared" si="54"/>
        <v>DAY</v>
      </c>
      <c r="M313" s="6">
        <f t="shared" si="55"/>
        <v>0</v>
      </c>
    </row>
    <row r="314" spans="3:13" x14ac:dyDescent="0.35">
      <c r="C314" s="42">
        <v>42011.416666666664</v>
      </c>
      <c r="D314" s="32">
        <v>2442.446533203125</v>
      </c>
      <c r="E314" s="34" t="str">
        <f t="shared" si="47"/>
        <v>01-07</v>
      </c>
      <c r="F314" s="6">
        <f t="shared" si="48"/>
        <v>10</v>
      </c>
      <c r="G314" s="6">
        <f t="shared" si="49"/>
        <v>7</v>
      </c>
      <c r="H314" s="6">
        <f t="shared" si="50"/>
        <v>1</v>
      </c>
      <c r="I314" s="6">
        <f t="shared" si="51"/>
        <v>2</v>
      </c>
      <c r="J314" s="6" t="str">
        <f t="shared" si="52"/>
        <v>1-7</v>
      </c>
      <c r="K314" s="6" t="str">
        <f t="shared" si="53"/>
        <v>WK</v>
      </c>
      <c r="L314" s="6" t="str">
        <f t="shared" si="54"/>
        <v>DAY</v>
      </c>
      <c r="M314" s="6">
        <f t="shared" si="55"/>
        <v>0</v>
      </c>
    </row>
    <row r="315" spans="3:13" x14ac:dyDescent="0.35">
      <c r="C315" s="42">
        <v>42011.4375</v>
      </c>
      <c r="D315" s="32">
        <v>2448.18212890625</v>
      </c>
      <c r="E315" s="34" t="str">
        <f t="shared" si="47"/>
        <v>01-07</v>
      </c>
      <c r="F315" s="6">
        <f t="shared" si="48"/>
        <v>10</v>
      </c>
      <c r="G315" s="6">
        <f t="shared" si="49"/>
        <v>7</v>
      </c>
      <c r="H315" s="6">
        <f t="shared" si="50"/>
        <v>1</v>
      </c>
      <c r="I315" s="6">
        <f t="shared" si="51"/>
        <v>2</v>
      </c>
      <c r="J315" s="6" t="str">
        <f t="shared" si="52"/>
        <v>1-7</v>
      </c>
      <c r="K315" s="6" t="str">
        <f t="shared" si="53"/>
        <v>WK</v>
      </c>
      <c r="L315" s="6" t="str">
        <f t="shared" si="54"/>
        <v>DAY</v>
      </c>
      <c r="M315" s="6">
        <f t="shared" si="55"/>
        <v>0</v>
      </c>
    </row>
    <row r="316" spans="3:13" x14ac:dyDescent="0.35">
      <c r="C316" s="42">
        <v>42011.458333333336</v>
      </c>
      <c r="D316" s="32">
        <v>2447.755615234375</v>
      </c>
      <c r="E316" s="34" t="str">
        <f t="shared" si="47"/>
        <v>01-07</v>
      </c>
      <c r="F316" s="6">
        <f t="shared" si="48"/>
        <v>11</v>
      </c>
      <c r="G316" s="6">
        <f t="shared" si="49"/>
        <v>7</v>
      </c>
      <c r="H316" s="6">
        <f t="shared" si="50"/>
        <v>1</v>
      </c>
      <c r="I316" s="6">
        <f t="shared" si="51"/>
        <v>2</v>
      </c>
      <c r="J316" s="6" t="str">
        <f t="shared" si="52"/>
        <v>1-7</v>
      </c>
      <c r="K316" s="6" t="str">
        <f t="shared" si="53"/>
        <v>WK</v>
      </c>
      <c r="L316" s="6" t="str">
        <f t="shared" si="54"/>
        <v>DAY</v>
      </c>
      <c r="M316" s="6">
        <f t="shared" si="55"/>
        <v>0</v>
      </c>
    </row>
    <row r="317" spans="3:13" x14ac:dyDescent="0.35">
      <c r="C317" s="42">
        <v>42011.479166666664</v>
      </c>
      <c r="D317" s="32">
        <v>2457.738037109375</v>
      </c>
      <c r="E317" s="34" t="str">
        <f t="shared" si="47"/>
        <v>01-07</v>
      </c>
      <c r="F317" s="6">
        <f t="shared" si="48"/>
        <v>11</v>
      </c>
      <c r="G317" s="6">
        <f t="shared" si="49"/>
        <v>7</v>
      </c>
      <c r="H317" s="6">
        <f t="shared" si="50"/>
        <v>1</v>
      </c>
      <c r="I317" s="6">
        <f t="shared" si="51"/>
        <v>2</v>
      </c>
      <c r="J317" s="6" t="str">
        <f t="shared" si="52"/>
        <v>1-7</v>
      </c>
      <c r="K317" s="6" t="str">
        <f t="shared" si="53"/>
        <v>WK</v>
      </c>
      <c r="L317" s="6" t="str">
        <f t="shared" si="54"/>
        <v>DAY</v>
      </c>
      <c r="M317" s="6">
        <f t="shared" si="55"/>
        <v>0</v>
      </c>
    </row>
    <row r="318" spans="3:13" x14ac:dyDescent="0.35">
      <c r="C318" s="42">
        <v>42011.5</v>
      </c>
      <c r="D318" s="32">
        <v>2464.25</v>
      </c>
      <c r="E318" s="34" t="str">
        <f t="shared" si="47"/>
        <v>01-07</v>
      </c>
      <c r="F318" s="6">
        <f t="shared" si="48"/>
        <v>12</v>
      </c>
      <c r="G318" s="6">
        <f t="shared" si="49"/>
        <v>7</v>
      </c>
      <c r="H318" s="6">
        <f t="shared" si="50"/>
        <v>1</v>
      </c>
      <c r="I318" s="6">
        <f t="shared" si="51"/>
        <v>2</v>
      </c>
      <c r="J318" s="6" t="str">
        <f t="shared" si="52"/>
        <v>1-7</v>
      </c>
      <c r="K318" s="6" t="str">
        <f t="shared" si="53"/>
        <v>WK</v>
      </c>
      <c r="L318" s="6" t="str">
        <f t="shared" si="54"/>
        <v>DAY</v>
      </c>
      <c r="M318" s="6">
        <f t="shared" si="55"/>
        <v>0</v>
      </c>
    </row>
    <row r="319" spans="3:13" x14ac:dyDescent="0.35">
      <c r="C319" s="42">
        <v>42011.520833333336</v>
      </c>
      <c r="D319" s="32">
        <v>2475.6376953125</v>
      </c>
      <c r="E319" s="34" t="str">
        <f t="shared" si="47"/>
        <v>01-07</v>
      </c>
      <c r="F319" s="6">
        <f t="shared" si="48"/>
        <v>12</v>
      </c>
      <c r="G319" s="6">
        <f t="shared" si="49"/>
        <v>7</v>
      </c>
      <c r="H319" s="6">
        <f t="shared" si="50"/>
        <v>1</v>
      </c>
      <c r="I319" s="6">
        <f t="shared" si="51"/>
        <v>2</v>
      </c>
      <c r="J319" s="6" t="str">
        <f t="shared" si="52"/>
        <v>1-7</v>
      </c>
      <c r="K319" s="6" t="str">
        <f t="shared" si="53"/>
        <v>WK</v>
      </c>
      <c r="L319" s="6" t="str">
        <f t="shared" si="54"/>
        <v>DAY</v>
      </c>
      <c r="M319" s="6">
        <f t="shared" si="55"/>
        <v>0</v>
      </c>
    </row>
    <row r="320" spans="3:13" x14ac:dyDescent="0.35">
      <c r="C320" s="42">
        <v>42011.541666666664</v>
      </c>
      <c r="D320" s="32">
        <v>2517.069091796875</v>
      </c>
      <c r="E320" s="34" t="str">
        <f t="shared" si="47"/>
        <v>01-07</v>
      </c>
      <c r="F320" s="6">
        <f t="shared" si="48"/>
        <v>13</v>
      </c>
      <c r="G320" s="6">
        <f t="shared" si="49"/>
        <v>7</v>
      </c>
      <c r="H320" s="6">
        <f t="shared" si="50"/>
        <v>1</v>
      </c>
      <c r="I320" s="6">
        <f t="shared" si="51"/>
        <v>2</v>
      </c>
      <c r="J320" s="6" t="str">
        <f t="shared" si="52"/>
        <v>1-7</v>
      </c>
      <c r="K320" s="6" t="str">
        <f t="shared" si="53"/>
        <v>WK</v>
      </c>
      <c r="L320" s="6" t="str">
        <f t="shared" si="54"/>
        <v>DAY</v>
      </c>
      <c r="M320" s="6">
        <f t="shared" si="55"/>
        <v>0</v>
      </c>
    </row>
    <row r="321" spans="3:13" x14ac:dyDescent="0.35">
      <c r="C321" s="42">
        <v>42011.5625</v>
      </c>
      <c r="D321" s="32">
        <v>2530.574951171875</v>
      </c>
      <c r="E321" s="34" t="str">
        <f t="shared" si="47"/>
        <v>01-07</v>
      </c>
      <c r="F321" s="6">
        <f t="shared" si="48"/>
        <v>13</v>
      </c>
      <c r="G321" s="6">
        <f t="shared" si="49"/>
        <v>7</v>
      </c>
      <c r="H321" s="6">
        <f t="shared" si="50"/>
        <v>1</v>
      </c>
      <c r="I321" s="6">
        <f t="shared" si="51"/>
        <v>2</v>
      </c>
      <c r="J321" s="6" t="str">
        <f t="shared" si="52"/>
        <v>1-7</v>
      </c>
      <c r="K321" s="6" t="str">
        <f t="shared" si="53"/>
        <v>WK</v>
      </c>
      <c r="L321" s="6" t="str">
        <f t="shared" si="54"/>
        <v>DAY</v>
      </c>
      <c r="M321" s="6">
        <f t="shared" si="55"/>
        <v>0</v>
      </c>
    </row>
    <row r="322" spans="3:13" x14ac:dyDescent="0.35">
      <c r="C322" s="42">
        <v>42011.583333333336</v>
      </c>
      <c r="D322" s="32">
        <v>2536.329833984375</v>
      </c>
      <c r="E322" s="34" t="str">
        <f t="shared" si="47"/>
        <v>01-07</v>
      </c>
      <c r="F322" s="6">
        <f t="shared" si="48"/>
        <v>14</v>
      </c>
      <c r="G322" s="6">
        <f t="shared" si="49"/>
        <v>7</v>
      </c>
      <c r="H322" s="6">
        <f t="shared" si="50"/>
        <v>1</v>
      </c>
      <c r="I322" s="6">
        <f t="shared" si="51"/>
        <v>2</v>
      </c>
      <c r="J322" s="6" t="str">
        <f t="shared" si="52"/>
        <v>1-7</v>
      </c>
      <c r="K322" s="6" t="str">
        <f t="shared" si="53"/>
        <v>WK</v>
      </c>
      <c r="L322" s="6" t="str">
        <f t="shared" si="54"/>
        <v>DAY</v>
      </c>
      <c r="M322" s="6">
        <f t="shared" si="55"/>
        <v>0</v>
      </c>
    </row>
    <row r="323" spans="3:13" x14ac:dyDescent="0.35">
      <c r="C323" s="42">
        <v>42011.604166666664</v>
      </c>
      <c r="D323" s="32">
        <v>2525.78271484375</v>
      </c>
      <c r="E323" s="34" t="str">
        <f t="shared" si="47"/>
        <v>01-07</v>
      </c>
      <c r="F323" s="6">
        <f t="shared" si="48"/>
        <v>14</v>
      </c>
      <c r="G323" s="6">
        <f t="shared" si="49"/>
        <v>7</v>
      </c>
      <c r="H323" s="6">
        <f t="shared" si="50"/>
        <v>1</v>
      </c>
      <c r="I323" s="6">
        <f t="shared" si="51"/>
        <v>2</v>
      </c>
      <c r="J323" s="6" t="str">
        <f t="shared" si="52"/>
        <v>1-7</v>
      </c>
      <c r="K323" s="6" t="str">
        <f t="shared" si="53"/>
        <v>WK</v>
      </c>
      <c r="L323" s="6" t="str">
        <f t="shared" si="54"/>
        <v>DAY</v>
      </c>
      <c r="M323" s="6">
        <f t="shared" si="55"/>
        <v>0</v>
      </c>
    </row>
    <row r="324" spans="3:13" x14ac:dyDescent="0.35">
      <c r="C324" s="42">
        <v>42011.625</v>
      </c>
      <c r="D324" s="32">
        <v>2508.536865234375</v>
      </c>
      <c r="E324" s="34" t="str">
        <f t="shared" si="47"/>
        <v>01-07</v>
      </c>
      <c r="F324" s="6">
        <f t="shared" si="48"/>
        <v>15</v>
      </c>
      <c r="G324" s="6">
        <f t="shared" si="49"/>
        <v>7</v>
      </c>
      <c r="H324" s="6">
        <f t="shared" si="50"/>
        <v>1</v>
      </c>
      <c r="I324" s="6">
        <f t="shared" si="51"/>
        <v>2</v>
      </c>
      <c r="J324" s="6" t="str">
        <f t="shared" si="52"/>
        <v>1-7</v>
      </c>
      <c r="K324" s="6" t="str">
        <f t="shared" si="53"/>
        <v>WK</v>
      </c>
      <c r="L324" s="6" t="str">
        <f t="shared" si="54"/>
        <v>DAY</v>
      </c>
      <c r="M324" s="6">
        <f t="shared" si="55"/>
        <v>0</v>
      </c>
    </row>
    <row r="325" spans="3:13" x14ac:dyDescent="0.35">
      <c r="C325" s="42">
        <v>42011.645833333336</v>
      </c>
      <c r="D325" s="32">
        <v>2511.9599609375</v>
      </c>
      <c r="E325" s="34" t="str">
        <f t="shared" si="47"/>
        <v>01-07</v>
      </c>
      <c r="F325" s="6">
        <f t="shared" si="48"/>
        <v>15</v>
      </c>
      <c r="G325" s="6">
        <f t="shared" si="49"/>
        <v>7</v>
      </c>
      <c r="H325" s="6">
        <f t="shared" si="50"/>
        <v>1</v>
      </c>
      <c r="I325" s="6">
        <f t="shared" si="51"/>
        <v>2</v>
      </c>
      <c r="J325" s="6" t="str">
        <f t="shared" si="52"/>
        <v>1-7</v>
      </c>
      <c r="K325" s="6" t="str">
        <f t="shared" si="53"/>
        <v>WK</v>
      </c>
      <c r="L325" s="6" t="str">
        <f t="shared" si="54"/>
        <v>DAY</v>
      </c>
      <c r="M325" s="6">
        <f t="shared" si="55"/>
        <v>0</v>
      </c>
    </row>
    <row r="326" spans="3:13" x14ac:dyDescent="0.35">
      <c r="C326" s="42">
        <v>42011.666666666664</v>
      </c>
      <c r="D326" s="32">
        <v>2522.101318359375</v>
      </c>
      <c r="E326" s="34" t="str">
        <f t="shared" si="47"/>
        <v>01-07</v>
      </c>
      <c r="F326" s="6">
        <f t="shared" si="48"/>
        <v>16</v>
      </c>
      <c r="G326" s="6">
        <f t="shared" si="49"/>
        <v>7</v>
      </c>
      <c r="H326" s="6">
        <f t="shared" si="50"/>
        <v>1</v>
      </c>
      <c r="I326" s="6">
        <f t="shared" si="51"/>
        <v>2</v>
      </c>
      <c r="J326" s="6" t="str">
        <f t="shared" si="52"/>
        <v>1-7</v>
      </c>
      <c r="K326" s="6" t="str">
        <f t="shared" si="53"/>
        <v>WK</v>
      </c>
      <c r="L326" s="6" t="str">
        <f t="shared" si="54"/>
        <v>DAY</v>
      </c>
      <c r="M326" s="6">
        <f t="shared" si="55"/>
        <v>0</v>
      </c>
    </row>
    <row r="327" spans="3:13" x14ac:dyDescent="0.35">
      <c r="C327" s="42">
        <v>42011.6875</v>
      </c>
      <c r="D327" s="32">
        <v>2566.6171875</v>
      </c>
      <c r="E327" s="34" t="str">
        <f t="shared" ref="E327:E390" si="56">TEXT(MONTH(C327),"00")&amp;"-"&amp;TEXT(DAY(C327),"00")</f>
        <v>01-07</v>
      </c>
      <c r="F327" s="6">
        <f t="shared" ref="F327:F390" si="57">HOUR(C327)</f>
        <v>16</v>
      </c>
      <c r="G327" s="6">
        <f t="shared" ref="G327:G390" si="58">DAY(C327)</f>
        <v>7</v>
      </c>
      <c r="H327" s="6">
        <f t="shared" ref="H327:H390" si="59">MONTH(C327)</f>
        <v>1</v>
      </c>
      <c r="I327" s="6">
        <f t="shared" ref="I327:I390" si="60">WEEKNUM(C327)</f>
        <v>2</v>
      </c>
      <c r="J327" s="6" t="str">
        <f t="shared" ref="J327:J390" si="61">H327&amp;"-"&amp;G327</f>
        <v>1-7</v>
      </c>
      <c r="K327" s="6" t="str">
        <f t="shared" ref="K327:K390" si="62">IF(WEEKDAY(C327,11)&lt;6,"WK","WKND")</f>
        <v>WK</v>
      </c>
      <c r="L327" s="6" t="str">
        <f t="shared" ref="L327:L390" si="63">IF(AND(F327&lt;17,F327&gt;6),"DAY","EVE")</f>
        <v>DAY</v>
      </c>
      <c r="M327" s="6">
        <f t="shared" ref="M327:M390" si="64">IF(D327&gt;4000,1,0)</f>
        <v>0</v>
      </c>
    </row>
    <row r="328" spans="3:13" x14ac:dyDescent="0.35">
      <c r="C328" s="42">
        <v>42011.708333333336</v>
      </c>
      <c r="D328" s="32">
        <v>2721.75537109375</v>
      </c>
      <c r="E328" s="34" t="str">
        <f t="shared" si="56"/>
        <v>01-07</v>
      </c>
      <c r="F328" s="6">
        <f t="shared" si="57"/>
        <v>17</v>
      </c>
      <c r="G328" s="6">
        <f t="shared" si="58"/>
        <v>7</v>
      </c>
      <c r="H328" s="6">
        <f t="shared" si="59"/>
        <v>1</v>
      </c>
      <c r="I328" s="6">
        <f t="shared" si="60"/>
        <v>2</v>
      </c>
      <c r="J328" s="6" t="str">
        <f t="shared" si="61"/>
        <v>1-7</v>
      </c>
      <c r="K328" s="6" t="str">
        <f t="shared" si="62"/>
        <v>WK</v>
      </c>
      <c r="L328" s="6" t="str">
        <f t="shared" si="63"/>
        <v>EVE</v>
      </c>
      <c r="M328" s="6">
        <f t="shared" si="64"/>
        <v>0</v>
      </c>
    </row>
    <row r="329" spans="3:13" x14ac:dyDescent="0.35">
      <c r="C329" s="42">
        <v>42011.729166666664</v>
      </c>
      <c r="D329" s="32">
        <v>2892.935791015625</v>
      </c>
      <c r="E329" s="34" t="str">
        <f t="shared" si="56"/>
        <v>01-07</v>
      </c>
      <c r="F329" s="6">
        <f t="shared" si="57"/>
        <v>17</v>
      </c>
      <c r="G329" s="6">
        <f t="shared" si="58"/>
        <v>7</v>
      </c>
      <c r="H329" s="6">
        <f t="shared" si="59"/>
        <v>1</v>
      </c>
      <c r="I329" s="6">
        <f t="shared" si="60"/>
        <v>2</v>
      </c>
      <c r="J329" s="6" t="str">
        <f t="shared" si="61"/>
        <v>1-7</v>
      </c>
      <c r="K329" s="6" t="str">
        <f t="shared" si="62"/>
        <v>WK</v>
      </c>
      <c r="L329" s="6" t="str">
        <f t="shared" si="63"/>
        <v>EVE</v>
      </c>
      <c r="M329" s="6">
        <f t="shared" si="64"/>
        <v>0</v>
      </c>
    </row>
    <row r="330" spans="3:13" x14ac:dyDescent="0.35">
      <c r="C330" s="42">
        <v>42011.75</v>
      </c>
      <c r="D330" s="32">
        <v>2930.544921875</v>
      </c>
      <c r="E330" s="34" t="str">
        <f t="shared" si="56"/>
        <v>01-07</v>
      </c>
      <c r="F330" s="6">
        <f t="shared" si="57"/>
        <v>18</v>
      </c>
      <c r="G330" s="6">
        <f t="shared" si="58"/>
        <v>7</v>
      </c>
      <c r="H330" s="6">
        <f t="shared" si="59"/>
        <v>1</v>
      </c>
      <c r="I330" s="6">
        <f t="shared" si="60"/>
        <v>2</v>
      </c>
      <c r="J330" s="6" t="str">
        <f t="shared" si="61"/>
        <v>1-7</v>
      </c>
      <c r="K330" s="6" t="str">
        <f t="shared" si="62"/>
        <v>WK</v>
      </c>
      <c r="L330" s="6" t="str">
        <f t="shared" si="63"/>
        <v>EVE</v>
      </c>
      <c r="M330" s="6">
        <f t="shared" si="64"/>
        <v>0</v>
      </c>
    </row>
    <row r="331" spans="3:13" x14ac:dyDescent="0.35">
      <c r="C331" s="42">
        <v>42011.770833333336</v>
      </c>
      <c r="D331" s="32">
        <v>2901.24072265625</v>
      </c>
      <c r="E331" s="34" t="str">
        <f t="shared" si="56"/>
        <v>01-07</v>
      </c>
      <c r="F331" s="6">
        <f t="shared" si="57"/>
        <v>18</v>
      </c>
      <c r="G331" s="6">
        <f t="shared" si="58"/>
        <v>7</v>
      </c>
      <c r="H331" s="6">
        <f t="shared" si="59"/>
        <v>1</v>
      </c>
      <c r="I331" s="6">
        <f t="shared" si="60"/>
        <v>2</v>
      </c>
      <c r="J331" s="6" t="str">
        <f t="shared" si="61"/>
        <v>1-7</v>
      </c>
      <c r="K331" s="6" t="str">
        <f t="shared" si="62"/>
        <v>WK</v>
      </c>
      <c r="L331" s="6" t="str">
        <f t="shared" si="63"/>
        <v>EVE</v>
      </c>
      <c r="M331" s="6">
        <f t="shared" si="64"/>
        <v>0</v>
      </c>
    </row>
    <row r="332" spans="3:13" x14ac:dyDescent="0.35">
      <c r="C332" s="42">
        <v>42011.791666666664</v>
      </c>
      <c r="D332" s="32">
        <v>2859.36767578125</v>
      </c>
      <c r="E332" s="34" t="str">
        <f t="shared" si="56"/>
        <v>01-07</v>
      </c>
      <c r="F332" s="6">
        <f t="shared" si="57"/>
        <v>19</v>
      </c>
      <c r="G332" s="6">
        <f t="shared" si="58"/>
        <v>7</v>
      </c>
      <c r="H332" s="6">
        <f t="shared" si="59"/>
        <v>1</v>
      </c>
      <c r="I332" s="6">
        <f t="shared" si="60"/>
        <v>2</v>
      </c>
      <c r="J332" s="6" t="str">
        <f t="shared" si="61"/>
        <v>1-7</v>
      </c>
      <c r="K332" s="6" t="str">
        <f t="shared" si="62"/>
        <v>WK</v>
      </c>
      <c r="L332" s="6" t="str">
        <f t="shared" si="63"/>
        <v>EVE</v>
      </c>
      <c r="M332" s="6">
        <f t="shared" si="64"/>
        <v>0</v>
      </c>
    </row>
    <row r="333" spans="3:13" x14ac:dyDescent="0.35">
      <c r="C333" s="42">
        <v>42011.8125</v>
      </c>
      <c r="D333" s="32">
        <v>2815.958740234375</v>
      </c>
      <c r="E333" s="34" t="str">
        <f t="shared" si="56"/>
        <v>01-07</v>
      </c>
      <c r="F333" s="6">
        <f t="shared" si="57"/>
        <v>19</v>
      </c>
      <c r="G333" s="6">
        <f t="shared" si="58"/>
        <v>7</v>
      </c>
      <c r="H333" s="6">
        <f t="shared" si="59"/>
        <v>1</v>
      </c>
      <c r="I333" s="6">
        <f t="shared" si="60"/>
        <v>2</v>
      </c>
      <c r="J333" s="6" t="str">
        <f t="shared" si="61"/>
        <v>1-7</v>
      </c>
      <c r="K333" s="6" t="str">
        <f t="shared" si="62"/>
        <v>WK</v>
      </c>
      <c r="L333" s="6" t="str">
        <f t="shared" si="63"/>
        <v>EVE</v>
      </c>
      <c r="M333" s="6">
        <f t="shared" si="64"/>
        <v>0</v>
      </c>
    </row>
    <row r="334" spans="3:13" x14ac:dyDescent="0.35">
      <c r="C334" s="42">
        <v>42011.833333333336</v>
      </c>
      <c r="D334" s="32">
        <v>2758.455810546875</v>
      </c>
      <c r="E334" s="34" t="str">
        <f t="shared" si="56"/>
        <v>01-07</v>
      </c>
      <c r="F334" s="6">
        <f t="shared" si="57"/>
        <v>20</v>
      </c>
      <c r="G334" s="6">
        <f t="shared" si="58"/>
        <v>7</v>
      </c>
      <c r="H334" s="6">
        <f t="shared" si="59"/>
        <v>1</v>
      </c>
      <c r="I334" s="6">
        <f t="shared" si="60"/>
        <v>2</v>
      </c>
      <c r="J334" s="6" t="str">
        <f t="shared" si="61"/>
        <v>1-7</v>
      </c>
      <c r="K334" s="6" t="str">
        <f t="shared" si="62"/>
        <v>WK</v>
      </c>
      <c r="L334" s="6" t="str">
        <f t="shared" si="63"/>
        <v>EVE</v>
      </c>
      <c r="M334" s="6">
        <f t="shared" si="64"/>
        <v>0</v>
      </c>
    </row>
    <row r="335" spans="3:13" x14ac:dyDescent="0.35">
      <c r="C335" s="42">
        <v>42011.854166666664</v>
      </c>
      <c r="D335" s="32">
        <v>2693.4873046875</v>
      </c>
      <c r="E335" s="34" t="str">
        <f t="shared" si="56"/>
        <v>01-07</v>
      </c>
      <c r="F335" s="6">
        <f t="shared" si="57"/>
        <v>20</v>
      </c>
      <c r="G335" s="6">
        <f t="shared" si="58"/>
        <v>7</v>
      </c>
      <c r="H335" s="6">
        <f t="shared" si="59"/>
        <v>1</v>
      </c>
      <c r="I335" s="6">
        <f t="shared" si="60"/>
        <v>2</v>
      </c>
      <c r="J335" s="6" t="str">
        <f t="shared" si="61"/>
        <v>1-7</v>
      </c>
      <c r="K335" s="6" t="str">
        <f t="shared" si="62"/>
        <v>WK</v>
      </c>
      <c r="L335" s="6" t="str">
        <f t="shared" si="63"/>
        <v>EVE</v>
      </c>
      <c r="M335" s="6">
        <f t="shared" si="64"/>
        <v>0</v>
      </c>
    </row>
    <row r="336" spans="3:13" x14ac:dyDescent="0.35">
      <c r="C336" s="42">
        <v>42011.875</v>
      </c>
      <c r="D336" s="32">
        <v>2615.398193359375</v>
      </c>
      <c r="E336" s="34" t="str">
        <f t="shared" si="56"/>
        <v>01-07</v>
      </c>
      <c r="F336" s="6">
        <f t="shared" si="57"/>
        <v>21</v>
      </c>
      <c r="G336" s="6">
        <f t="shared" si="58"/>
        <v>7</v>
      </c>
      <c r="H336" s="6">
        <f t="shared" si="59"/>
        <v>1</v>
      </c>
      <c r="I336" s="6">
        <f t="shared" si="60"/>
        <v>2</v>
      </c>
      <c r="J336" s="6" t="str">
        <f t="shared" si="61"/>
        <v>1-7</v>
      </c>
      <c r="K336" s="6" t="str">
        <f t="shared" si="62"/>
        <v>WK</v>
      </c>
      <c r="L336" s="6" t="str">
        <f t="shared" si="63"/>
        <v>EVE</v>
      </c>
      <c r="M336" s="6">
        <f t="shared" si="64"/>
        <v>0</v>
      </c>
    </row>
    <row r="337" spans="3:13" x14ac:dyDescent="0.35">
      <c r="C337" s="42">
        <v>42011.895833333336</v>
      </c>
      <c r="D337" s="32">
        <v>2503.8271484375</v>
      </c>
      <c r="E337" s="34" t="str">
        <f t="shared" si="56"/>
        <v>01-07</v>
      </c>
      <c r="F337" s="6">
        <f t="shared" si="57"/>
        <v>21</v>
      </c>
      <c r="G337" s="6">
        <f t="shared" si="58"/>
        <v>7</v>
      </c>
      <c r="H337" s="6">
        <f t="shared" si="59"/>
        <v>1</v>
      </c>
      <c r="I337" s="6">
        <f t="shared" si="60"/>
        <v>2</v>
      </c>
      <c r="J337" s="6" t="str">
        <f t="shared" si="61"/>
        <v>1-7</v>
      </c>
      <c r="K337" s="6" t="str">
        <f t="shared" si="62"/>
        <v>WK</v>
      </c>
      <c r="L337" s="6" t="str">
        <f t="shared" si="63"/>
        <v>EVE</v>
      </c>
      <c r="M337" s="6">
        <f t="shared" si="64"/>
        <v>0</v>
      </c>
    </row>
    <row r="338" spans="3:13" x14ac:dyDescent="0.35">
      <c r="C338" s="42">
        <v>42011.916666666664</v>
      </c>
      <c r="D338" s="32">
        <v>2377.36279296875</v>
      </c>
      <c r="E338" s="34" t="str">
        <f t="shared" si="56"/>
        <v>01-07</v>
      </c>
      <c r="F338" s="6">
        <f t="shared" si="57"/>
        <v>22</v>
      </c>
      <c r="G338" s="6">
        <f t="shared" si="58"/>
        <v>7</v>
      </c>
      <c r="H338" s="6">
        <f t="shared" si="59"/>
        <v>1</v>
      </c>
      <c r="I338" s="6">
        <f t="shared" si="60"/>
        <v>2</v>
      </c>
      <c r="J338" s="6" t="str">
        <f t="shared" si="61"/>
        <v>1-7</v>
      </c>
      <c r="K338" s="6" t="str">
        <f t="shared" si="62"/>
        <v>WK</v>
      </c>
      <c r="L338" s="6" t="str">
        <f t="shared" si="63"/>
        <v>EVE</v>
      </c>
      <c r="M338" s="6">
        <f t="shared" si="64"/>
        <v>0</v>
      </c>
    </row>
    <row r="339" spans="3:13" x14ac:dyDescent="0.35">
      <c r="C339" s="42">
        <v>42011.9375</v>
      </c>
      <c r="D339" s="32">
        <v>2246.6865234375</v>
      </c>
      <c r="E339" s="34" t="str">
        <f t="shared" si="56"/>
        <v>01-07</v>
      </c>
      <c r="F339" s="6">
        <f t="shared" si="57"/>
        <v>22</v>
      </c>
      <c r="G339" s="6">
        <f t="shared" si="58"/>
        <v>7</v>
      </c>
      <c r="H339" s="6">
        <f t="shared" si="59"/>
        <v>1</v>
      </c>
      <c r="I339" s="6">
        <f t="shared" si="60"/>
        <v>2</v>
      </c>
      <c r="J339" s="6" t="str">
        <f t="shared" si="61"/>
        <v>1-7</v>
      </c>
      <c r="K339" s="6" t="str">
        <f t="shared" si="62"/>
        <v>WK</v>
      </c>
      <c r="L339" s="6" t="str">
        <f t="shared" si="63"/>
        <v>EVE</v>
      </c>
      <c r="M339" s="6">
        <f t="shared" si="64"/>
        <v>0</v>
      </c>
    </row>
    <row r="340" spans="3:13" x14ac:dyDescent="0.35">
      <c r="C340" s="42">
        <v>42011.958333333336</v>
      </c>
      <c r="D340" s="32">
        <v>2126.355712890625</v>
      </c>
      <c r="E340" s="34" t="str">
        <f t="shared" si="56"/>
        <v>01-07</v>
      </c>
      <c r="F340" s="6">
        <f t="shared" si="57"/>
        <v>23</v>
      </c>
      <c r="G340" s="6">
        <f t="shared" si="58"/>
        <v>7</v>
      </c>
      <c r="H340" s="6">
        <f t="shared" si="59"/>
        <v>1</v>
      </c>
      <c r="I340" s="6">
        <f t="shared" si="60"/>
        <v>2</v>
      </c>
      <c r="J340" s="6" t="str">
        <f t="shared" si="61"/>
        <v>1-7</v>
      </c>
      <c r="K340" s="6" t="str">
        <f t="shared" si="62"/>
        <v>WK</v>
      </c>
      <c r="L340" s="6" t="str">
        <f t="shared" si="63"/>
        <v>EVE</v>
      </c>
      <c r="M340" s="6">
        <f t="shared" si="64"/>
        <v>0</v>
      </c>
    </row>
    <row r="341" spans="3:13" x14ac:dyDescent="0.35">
      <c r="C341" s="42">
        <v>42011.979166666664</v>
      </c>
      <c r="D341" s="32">
        <v>2012.938232421875</v>
      </c>
      <c r="E341" s="34" t="str">
        <f t="shared" si="56"/>
        <v>01-07</v>
      </c>
      <c r="F341" s="6">
        <f t="shared" si="57"/>
        <v>23</v>
      </c>
      <c r="G341" s="6">
        <f t="shared" si="58"/>
        <v>7</v>
      </c>
      <c r="H341" s="6">
        <f t="shared" si="59"/>
        <v>1</v>
      </c>
      <c r="I341" s="6">
        <f t="shared" si="60"/>
        <v>2</v>
      </c>
      <c r="J341" s="6" t="str">
        <f t="shared" si="61"/>
        <v>1-7</v>
      </c>
      <c r="K341" s="6" t="str">
        <f t="shared" si="62"/>
        <v>WK</v>
      </c>
      <c r="L341" s="6" t="str">
        <f t="shared" si="63"/>
        <v>EVE</v>
      </c>
      <c r="M341" s="6">
        <f t="shared" si="64"/>
        <v>0</v>
      </c>
    </row>
    <row r="342" spans="3:13" x14ac:dyDescent="0.35">
      <c r="C342" s="42">
        <v>42012</v>
      </c>
      <c r="D342" s="32">
        <v>1931.8856201171875</v>
      </c>
      <c r="E342" s="34" t="str">
        <f t="shared" si="56"/>
        <v>01-08</v>
      </c>
      <c r="F342" s="6">
        <f t="shared" si="57"/>
        <v>0</v>
      </c>
      <c r="G342" s="6">
        <f t="shared" si="58"/>
        <v>8</v>
      </c>
      <c r="H342" s="6">
        <f t="shared" si="59"/>
        <v>1</v>
      </c>
      <c r="I342" s="6">
        <f t="shared" si="60"/>
        <v>2</v>
      </c>
      <c r="J342" s="6" t="str">
        <f t="shared" si="61"/>
        <v>1-8</v>
      </c>
      <c r="K342" s="6" t="str">
        <f t="shared" si="62"/>
        <v>WK</v>
      </c>
      <c r="L342" s="6" t="str">
        <f t="shared" si="63"/>
        <v>EVE</v>
      </c>
      <c r="M342" s="6">
        <f t="shared" si="64"/>
        <v>0</v>
      </c>
    </row>
    <row r="343" spans="3:13" x14ac:dyDescent="0.35">
      <c r="C343" s="42">
        <v>42012.020833333336</v>
      </c>
      <c r="D343" s="32">
        <v>1871.7413330078125</v>
      </c>
      <c r="E343" s="34" t="str">
        <f t="shared" si="56"/>
        <v>01-08</v>
      </c>
      <c r="F343" s="6">
        <f t="shared" si="57"/>
        <v>0</v>
      </c>
      <c r="G343" s="6">
        <f t="shared" si="58"/>
        <v>8</v>
      </c>
      <c r="H343" s="6">
        <f t="shared" si="59"/>
        <v>1</v>
      </c>
      <c r="I343" s="6">
        <f t="shared" si="60"/>
        <v>2</v>
      </c>
      <c r="J343" s="6" t="str">
        <f t="shared" si="61"/>
        <v>1-8</v>
      </c>
      <c r="K343" s="6" t="str">
        <f t="shared" si="62"/>
        <v>WK</v>
      </c>
      <c r="L343" s="6" t="str">
        <f t="shared" si="63"/>
        <v>EVE</v>
      </c>
      <c r="M343" s="6">
        <f t="shared" si="64"/>
        <v>0</v>
      </c>
    </row>
    <row r="344" spans="3:13" x14ac:dyDescent="0.35">
      <c r="C344" s="42">
        <v>42012.041666666664</v>
      </c>
      <c r="D344" s="32">
        <v>1827.482421875</v>
      </c>
      <c r="E344" s="34" t="str">
        <f t="shared" si="56"/>
        <v>01-08</v>
      </c>
      <c r="F344" s="6">
        <f t="shared" si="57"/>
        <v>1</v>
      </c>
      <c r="G344" s="6">
        <f t="shared" si="58"/>
        <v>8</v>
      </c>
      <c r="H344" s="6">
        <f t="shared" si="59"/>
        <v>1</v>
      </c>
      <c r="I344" s="6">
        <f t="shared" si="60"/>
        <v>2</v>
      </c>
      <c r="J344" s="6" t="str">
        <f t="shared" si="61"/>
        <v>1-8</v>
      </c>
      <c r="K344" s="6" t="str">
        <f t="shared" si="62"/>
        <v>WK</v>
      </c>
      <c r="L344" s="6" t="str">
        <f t="shared" si="63"/>
        <v>EVE</v>
      </c>
      <c r="M344" s="6">
        <f t="shared" si="64"/>
        <v>0</v>
      </c>
    </row>
    <row r="345" spans="3:13" x14ac:dyDescent="0.35">
      <c r="C345" s="42">
        <v>42012.0625</v>
      </c>
      <c r="D345" s="32">
        <v>1792.220947265625</v>
      </c>
      <c r="E345" s="34" t="str">
        <f t="shared" si="56"/>
        <v>01-08</v>
      </c>
      <c r="F345" s="6">
        <f t="shared" si="57"/>
        <v>1</v>
      </c>
      <c r="G345" s="6">
        <f t="shared" si="58"/>
        <v>8</v>
      </c>
      <c r="H345" s="6">
        <f t="shared" si="59"/>
        <v>1</v>
      </c>
      <c r="I345" s="6">
        <f t="shared" si="60"/>
        <v>2</v>
      </c>
      <c r="J345" s="6" t="str">
        <f t="shared" si="61"/>
        <v>1-8</v>
      </c>
      <c r="K345" s="6" t="str">
        <f t="shared" si="62"/>
        <v>WK</v>
      </c>
      <c r="L345" s="6" t="str">
        <f t="shared" si="63"/>
        <v>EVE</v>
      </c>
      <c r="M345" s="6">
        <f t="shared" si="64"/>
        <v>0</v>
      </c>
    </row>
    <row r="346" spans="3:13" x14ac:dyDescent="0.35">
      <c r="C346" s="42">
        <v>42012.083333333336</v>
      </c>
      <c r="D346" s="32">
        <v>1765.2049560546875</v>
      </c>
      <c r="E346" s="34" t="str">
        <f t="shared" si="56"/>
        <v>01-08</v>
      </c>
      <c r="F346" s="6">
        <f t="shared" si="57"/>
        <v>2</v>
      </c>
      <c r="G346" s="6">
        <f t="shared" si="58"/>
        <v>8</v>
      </c>
      <c r="H346" s="6">
        <f t="shared" si="59"/>
        <v>1</v>
      </c>
      <c r="I346" s="6">
        <f t="shared" si="60"/>
        <v>2</v>
      </c>
      <c r="J346" s="6" t="str">
        <f t="shared" si="61"/>
        <v>1-8</v>
      </c>
      <c r="K346" s="6" t="str">
        <f t="shared" si="62"/>
        <v>WK</v>
      </c>
      <c r="L346" s="6" t="str">
        <f t="shared" si="63"/>
        <v>EVE</v>
      </c>
      <c r="M346" s="6">
        <f t="shared" si="64"/>
        <v>0</v>
      </c>
    </row>
    <row r="347" spans="3:13" x14ac:dyDescent="0.35">
      <c r="C347" s="42">
        <v>42012.104166666664</v>
      </c>
      <c r="D347" s="32">
        <v>1742.630126953125</v>
      </c>
      <c r="E347" s="34" t="str">
        <f t="shared" si="56"/>
        <v>01-08</v>
      </c>
      <c r="F347" s="6">
        <f t="shared" si="57"/>
        <v>2</v>
      </c>
      <c r="G347" s="6">
        <f t="shared" si="58"/>
        <v>8</v>
      </c>
      <c r="H347" s="6">
        <f t="shared" si="59"/>
        <v>1</v>
      </c>
      <c r="I347" s="6">
        <f t="shared" si="60"/>
        <v>2</v>
      </c>
      <c r="J347" s="6" t="str">
        <f t="shared" si="61"/>
        <v>1-8</v>
      </c>
      <c r="K347" s="6" t="str">
        <f t="shared" si="62"/>
        <v>WK</v>
      </c>
      <c r="L347" s="6" t="str">
        <f t="shared" si="63"/>
        <v>EVE</v>
      </c>
      <c r="M347" s="6">
        <f t="shared" si="64"/>
        <v>0</v>
      </c>
    </row>
    <row r="348" spans="3:13" x14ac:dyDescent="0.35">
      <c r="C348" s="42">
        <v>42012.125</v>
      </c>
      <c r="D348" s="32">
        <v>1729.7645263671875</v>
      </c>
      <c r="E348" s="34" t="str">
        <f t="shared" si="56"/>
        <v>01-08</v>
      </c>
      <c r="F348" s="6">
        <f t="shared" si="57"/>
        <v>3</v>
      </c>
      <c r="G348" s="6">
        <f t="shared" si="58"/>
        <v>8</v>
      </c>
      <c r="H348" s="6">
        <f t="shared" si="59"/>
        <v>1</v>
      </c>
      <c r="I348" s="6">
        <f t="shared" si="60"/>
        <v>2</v>
      </c>
      <c r="J348" s="6" t="str">
        <f t="shared" si="61"/>
        <v>1-8</v>
      </c>
      <c r="K348" s="6" t="str">
        <f t="shared" si="62"/>
        <v>WK</v>
      </c>
      <c r="L348" s="6" t="str">
        <f t="shared" si="63"/>
        <v>EVE</v>
      </c>
      <c r="M348" s="6">
        <f t="shared" si="64"/>
        <v>0</v>
      </c>
    </row>
    <row r="349" spans="3:13" x14ac:dyDescent="0.35">
      <c r="C349" s="42">
        <v>42012.145833333336</v>
      </c>
      <c r="D349" s="32">
        <v>1727.65966796875</v>
      </c>
      <c r="E349" s="34" t="str">
        <f t="shared" si="56"/>
        <v>01-08</v>
      </c>
      <c r="F349" s="6">
        <f t="shared" si="57"/>
        <v>3</v>
      </c>
      <c r="G349" s="6">
        <f t="shared" si="58"/>
        <v>8</v>
      </c>
      <c r="H349" s="6">
        <f t="shared" si="59"/>
        <v>1</v>
      </c>
      <c r="I349" s="6">
        <f t="shared" si="60"/>
        <v>2</v>
      </c>
      <c r="J349" s="6" t="str">
        <f t="shared" si="61"/>
        <v>1-8</v>
      </c>
      <c r="K349" s="6" t="str">
        <f t="shared" si="62"/>
        <v>WK</v>
      </c>
      <c r="L349" s="6" t="str">
        <f t="shared" si="63"/>
        <v>EVE</v>
      </c>
      <c r="M349" s="6">
        <f t="shared" si="64"/>
        <v>0</v>
      </c>
    </row>
    <row r="350" spans="3:13" x14ac:dyDescent="0.35">
      <c r="C350" s="42">
        <v>42012.166666666664</v>
      </c>
      <c r="D350" s="32">
        <v>1741.36474609375</v>
      </c>
      <c r="E350" s="34" t="str">
        <f t="shared" si="56"/>
        <v>01-08</v>
      </c>
      <c r="F350" s="6">
        <f t="shared" si="57"/>
        <v>4</v>
      </c>
      <c r="G350" s="6">
        <f t="shared" si="58"/>
        <v>8</v>
      </c>
      <c r="H350" s="6">
        <f t="shared" si="59"/>
        <v>1</v>
      </c>
      <c r="I350" s="6">
        <f t="shared" si="60"/>
        <v>2</v>
      </c>
      <c r="J350" s="6" t="str">
        <f t="shared" si="61"/>
        <v>1-8</v>
      </c>
      <c r="K350" s="6" t="str">
        <f t="shared" si="62"/>
        <v>WK</v>
      </c>
      <c r="L350" s="6" t="str">
        <f t="shared" si="63"/>
        <v>EVE</v>
      </c>
      <c r="M350" s="6">
        <f t="shared" si="64"/>
        <v>0</v>
      </c>
    </row>
    <row r="351" spans="3:13" x14ac:dyDescent="0.35">
      <c r="C351" s="42">
        <v>42012.1875</v>
      </c>
      <c r="D351" s="32">
        <v>1780.367919921875</v>
      </c>
      <c r="E351" s="34" t="str">
        <f t="shared" si="56"/>
        <v>01-08</v>
      </c>
      <c r="F351" s="6">
        <f t="shared" si="57"/>
        <v>4</v>
      </c>
      <c r="G351" s="6">
        <f t="shared" si="58"/>
        <v>8</v>
      </c>
      <c r="H351" s="6">
        <f t="shared" si="59"/>
        <v>1</v>
      </c>
      <c r="I351" s="6">
        <f t="shared" si="60"/>
        <v>2</v>
      </c>
      <c r="J351" s="6" t="str">
        <f t="shared" si="61"/>
        <v>1-8</v>
      </c>
      <c r="K351" s="6" t="str">
        <f t="shared" si="62"/>
        <v>WK</v>
      </c>
      <c r="L351" s="6" t="str">
        <f t="shared" si="63"/>
        <v>EVE</v>
      </c>
      <c r="M351" s="6">
        <f t="shared" si="64"/>
        <v>0</v>
      </c>
    </row>
    <row r="352" spans="3:13" x14ac:dyDescent="0.35">
      <c r="C352" s="42">
        <v>42012.208333333336</v>
      </c>
      <c r="D352" s="32">
        <v>1835.3216552734375</v>
      </c>
      <c r="E352" s="34" t="str">
        <f t="shared" si="56"/>
        <v>01-08</v>
      </c>
      <c r="F352" s="6">
        <f t="shared" si="57"/>
        <v>5</v>
      </c>
      <c r="G352" s="6">
        <f t="shared" si="58"/>
        <v>8</v>
      </c>
      <c r="H352" s="6">
        <f t="shared" si="59"/>
        <v>1</v>
      </c>
      <c r="I352" s="6">
        <f t="shared" si="60"/>
        <v>2</v>
      </c>
      <c r="J352" s="6" t="str">
        <f t="shared" si="61"/>
        <v>1-8</v>
      </c>
      <c r="K352" s="6" t="str">
        <f t="shared" si="62"/>
        <v>WK</v>
      </c>
      <c r="L352" s="6" t="str">
        <f t="shared" si="63"/>
        <v>EVE</v>
      </c>
      <c r="M352" s="6">
        <f t="shared" si="64"/>
        <v>0</v>
      </c>
    </row>
    <row r="353" spans="3:13" x14ac:dyDescent="0.35">
      <c r="C353" s="42">
        <v>42012.229166666664</v>
      </c>
      <c r="D353" s="32">
        <v>1947.7939453125</v>
      </c>
      <c r="E353" s="34" t="str">
        <f t="shared" si="56"/>
        <v>01-08</v>
      </c>
      <c r="F353" s="6">
        <f t="shared" si="57"/>
        <v>5</v>
      </c>
      <c r="G353" s="6">
        <f t="shared" si="58"/>
        <v>8</v>
      </c>
      <c r="H353" s="6">
        <f t="shared" si="59"/>
        <v>1</v>
      </c>
      <c r="I353" s="6">
        <f t="shared" si="60"/>
        <v>2</v>
      </c>
      <c r="J353" s="6" t="str">
        <f t="shared" si="61"/>
        <v>1-8</v>
      </c>
      <c r="K353" s="6" t="str">
        <f t="shared" si="62"/>
        <v>WK</v>
      </c>
      <c r="L353" s="6" t="str">
        <f t="shared" si="63"/>
        <v>EVE</v>
      </c>
      <c r="M353" s="6">
        <f t="shared" si="64"/>
        <v>0</v>
      </c>
    </row>
    <row r="354" spans="3:13" x14ac:dyDescent="0.35">
      <c r="C354" s="42">
        <v>42012.25</v>
      </c>
      <c r="D354" s="32">
        <v>2066.250244140625</v>
      </c>
      <c r="E354" s="34" t="str">
        <f t="shared" si="56"/>
        <v>01-08</v>
      </c>
      <c r="F354" s="6">
        <f t="shared" si="57"/>
        <v>6</v>
      </c>
      <c r="G354" s="6">
        <f t="shared" si="58"/>
        <v>8</v>
      </c>
      <c r="H354" s="6">
        <f t="shared" si="59"/>
        <v>1</v>
      </c>
      <c r="I354" s="6">
        <f t="shared" si="60"/>
        <v>2</v>
      </c>
      <c r="J354" s="6" t="str">
        <f t="shared" si="61"/>
        <v>1-8</v>
      </c>
      <c r="K354" s="6" t="str">
        <f t="shared" si="62"/>
        <v>WK</v>
      </c>
      <c r="L354" s="6" t="str">
        <f t="shared" si="63"/>
        <v>EVE</v>
      </c>
      <c r="M354" s="6">
        <f t="shared" si="64"/>
        <v>0</v>
      </c>
    </row>
    <row r="355" spans="3:13" x14ac:dyDescent="0.35">
      <c r="C355" s="42">
        <v>42012.270833333336</v>
      </c>
      <c r="D355" s="32">
        <v>2263.02392578125</v>
      </c>
      <c r="E355" s="34" t="str">
        <f t="shared" si="56"/>
        <v>01-08</v>
      </c>
      <c r="F355" s="6">
        <f t="shared" si="57"/>
        <v>6</v>
      </c>
      <c r="G355" s="6">
        <f t="shared" si="58"/>
        <v>8</v>
      </c>
      <c r="H355" s="6">
        <f t="shared" si="59"/>
        <v>1</v>
      </c>
      <c r="I355" s="6">
        <f t="shared" si="60"/>
        <v>2</v>
      </c>
      <c r="J355" s="6" t="str">
        <f t="shared" si="61"/>
        <v>1-8</v>
      </c>
      <c r="K355" s="6" t="str">
        <f t="shared" si="62"/>
        <v>WK</v>
      </c>
      <c r="L355" s="6" t="str">
        <f t="shared" si="63"/>
        <v>EVE</v>
      </c>
      <c r="M355" s="6">
        <f t="shared" si="64"/>
        <v>0</v>
      </c>
    </row>
    <row r="356" spans="3:13" x14ac:dyDescent="0.35">
      <c r="C356" s="42">
        <v>42012.291666666664</v>
      </c>
      <c r="D356" s="32">
        <v>2366.998779296875</v>
      </c>
      <c r="E356" s="34" t="str">
        <f t="shared" si="56"/>
        <v>01-08</v>
      </c>
      <c r="F356" s="6">
        <f t="shared" si="57"/>
        <v>7</v>
      </c>
      <c r="G356" s="6">
        <f t="shared" si="58"/>
        <v>8</v>
      </c>
      <c r="H356" s="6">
        <f t="shared" si="59"/>
        <v>1</v>
      </c>
      <c r="I356" s="6">
        <f t="shared" si="60"/>
        <v>2</v>
      </c>
      <c r="J356" s="6" t="str">
        <f t="shared" si="61"/>
        <v>1-8</v>
      </c>
      <c r="K356" s="6" t="str">
        <f t="shared" si="62"/>
        <v>WK</v>
      </c>
      <c r="L356" s="6" t="str">
        <f t="shared" si="63"/>
        <v>DAY</v>
      </c>
      <c r="M356" s="6">
        <f t="shared" si="64"/>
        <v>0</v>
      </c>
    </row>
    <row r="357" spans="3:13" x14ac:dyDescent="0.35">
      <c r="C357" s="42">
        <v>42012.3125</v>
      </c>
      <c r="D357" s="32">
        <v>2404.267333984375</v>
      </c>
      <c r="E357" s="34" t="str">
        <f t="shared" si="56"/>
        <v>01-08</v>
      </c>
      <c r="F357" s="6">
        <f t="shared" si="57"/>
        <v>7</v>
      </c>
      <c r="G357" s="6">
        <f t="shared" si="58"/>
        <v>8</v>
      </c>
      <c r="H357" s="6">
        <f t="shared" si="59"/>
        <v>1</v>
      </c>
      <c r="I357" s="6">
        <f t="shared" si="60"/>
        <v>2</v>
      </c>
      <c r="J357" s="6" t="str">
        <f t="shared" si="61"/>
        <v>1-8</v>
      </c>
      <c r="K357" s="6" t="str">
        <f t="shared" si="62"/>
        <v>WK</v>
      </c>
      <c r="L357" s="6" t="str">
        <f t="shared" si="63"/>
        <v>DAY</v>
      </c>
      <c r="M357" s="6">
        <f t="shared" si="64"/>
        <v>0</v>
      </c>
    </row>
    <row r="358" spans="3:13" x14ac:dyDescent="0.35">
      <c r="C358" s="42">
        <v>42012.333333333336</v>
      </c>
      <c r="D358" s="32">
        <v>2422.3515625</v>
      </c>
      <c r="E358" s="34" t="str">
        <f t="shared" si="56"/>
        <v>01-08</v>
      </c>
      <c r="F358" s="6">
        <f t="shared" si="57"/>
        <v>8</v>
      </c>
      <c r="G358" s="6">
        <f t="shared" si="58"/>
        <v>8</v>
      </c>
      <c r="H358" s="6">
        <f t="shared" si="59"/>
        <v>1</v>
      </c>
      <c r="I358" s="6">
        <f t="shared" si="60"/>
        <v>2</v>
      </c>
      <c r="J358" s="6" t="str">
        <f t="shared" si="61"/>
        <v>1-8</v>
      </c>
      <c r="K358" s="6" t="str">
        <f t="shared" si="62"/>
        <v>WK</v>
      </c>
      <c r="L358" s="6" t="str">
        <f t="shared" si="63"/>
        <v>DAY</v>
      </c>
      <c r="M358" s="6">
        <f t="shared" si="64"/>
        <v>0</v>
      </c>
    </row>
    <row r="359" spans="3:13" x14ac:dyDescent="0.35">
      <c r="C359" s="42">
        <v>42012.354166666664</v>
      </c>
      <c r="D359" s="32">
        <v>2463.128173828125</v>
      </c>
      <c r="E359" s="34" t="str">
        <f t="shared" si="56"/>
        <v>01-08</v>
      </c>
      <c r="F359" s="6">
        <f t="shared" si="57"/>
        <v>8</v>
      </c>
      <c r="G359" s="6">
        <f t="shared" si="58"/>
        <v>8</v>
      </c>
      <c r="H359" s="6">
        <f t="shared" si="59"/>
        <v>1</v>
      </c>
      <c r="I359" s="6">
        <f t="shared" si="60"/>
        <v>2</v>
      </c>
      <c r="J359" s="6" t="str">
        <f t="shared" si="61"/>
        <v>1-8</v>
      </c>
      <c r="K359" s="6" t="str">
        <f t="shared" si="62"/>
        <v>WK</v>
      </c>
      <c r="L359" s="6" t="str">
        <f t="shared" si="63"/>
        <v>DAY</v>
      </c>
      <c r="M359" s="6">
        <f t="shared" si="64"/>
        <v>0</v>
      </c>
    </row>
    <row r="360" spans="3:13" x14ac:dyDescent="0.35">
      <c r="C360" s="42">
        <v>42012.375</v>
      </c>
      <c r="D360" s="32">
        <v>2481.790283203125</v>
      </c>
      <c r="E360" s="34" t="str">
        <f t="shared" si="56"/>
        <v>01-08</v>
      </c>
      <c r="F360" s="6">
        <f t="shared" si="57"/>
        <v>9</v>
      </c>
      <c r="G360" s="6">
        <f t="shared" si="58"/>
        <v>8</v>
      </c>
      <c r="H360" s="6">
        <f t="shared" si="59"/>
        <v>1</v>
      </c>
      <c r="I360" s="6">
        <f t="shared" si="60"/>
        <v>2</v>
      </c>
      <c r="J360" s="6" t="str">
        <f t="shared" si="61"/>
        <v>1-8</v>
      </c>
      <c r="K360" s="6" t="str">
        <f t="shared" si="62"/>
        <v>WK</v>
      </c>
      <c r="L360" s="6" t="str">
        <f t="shared" si="63"/>
        <v>DAY</v>
      </c>
      <c r="M360" s="6">
        <f t="shared" si="64"/>
        <v>0</v>
      </c>
    </row>
    <row r="361" spans="3:13" x14ac:dyDescent="0.35">
      <c r="C361" s="42">
        <v>42012.395833333336</v>
      </c>
      <c r="D361" s="32">
        <v>2477.443359375</v>
      </c>
      <c r="E361" s="34" t="str">
        <f t="shared" si="56"/>
        <v>01-08</v>
      </c>
      <c r="F361" s="6">
        <f t="shared" si="57"/>
        <v>9</v>
      </c>
      <c r="G361" s="6">
        <f t="shared" si="58"/>
        <v>8</v>
      </c>
      <c r="H361" s="6">
        <f t="shared" si="59"/>
        <v>1</v>
      </c>
      <c r="I361" s="6">
        <f t="shared" si="60"/>
        <v>2</v>
      </c>
      <c r="J361" s="6" t="str">
        <f t="shared" si="61"/>
        <v>1-8</v>
      </c>
      <c r="K361" s="6" t="str">
        <f t="shared" si="62"/>
        <v>WK</v>
      </c>
      <c r="L361" s="6" t="str">
        <f t="shared" si="63"/>
        <v>DAY</v>
      </c>
      <c r="M361" s="6">
        <f t="shared" si="64"/>
        <v>0</v>
      </c>
    </row>
    <row r="362" spans="3:13" x14ac:dyDescent="0.35">
      <c r="C362" s="42">
        <v>42012.416666666664</v>
      </c>
      <c r="D362" s="32">
        <v>2475.4189453125</v>
      </c>
      <c r="E362" s="34" t="str">
        <f t="shared" si="56"/>
        <v>01-08</v>
      </c>
      <c r="F362" s="6">
        <f t="shared" si="57"/>
        <v>10</v>
      </c>
      <c r="G362" s="6">
        <f t="shared" si="58"/>
        <v>8</v>
      </c>
      <c r="H362" s="6">
        <f t="shared" si="59"/>
        <v>1</v>
      </c>
      <c r="I362" s="6">
        <f t="shared" si="60"/>
        <v>2</v>
      </c>
      <c r="J362" s="6" t="str">
        <f t="shared" si="61"/>
        <v>1-8</v>
      </c>
      <c r="K362" s="6" t="str">
        <f t="shared" si="62"/>
        <v>WK</v>
      </c>
      <c r="L362" s="6" t="str">
        <f t="shared" si="63"/>
        <v>DAY</v>
      </c>
      <c r="M362" s="6">
        <f t="shared" si="64"/>
        <v>0</v>
      </c>
    </row>
    <row r="363" spans="3:13" x14ac:dyDescent="0.35">
      <c r="C363" s="42">
        <v>42012.4375</v>
      </c>
      <c r="D363" s="32">
        <v>2463.369873046875</v>
      </c>
      <c r="E363" s="34" t="str">
        <f t="shared" si="56"/>
        <v>01-08</v>
      </c>
      <c r="F363" s="6">
        <f t="shared" si="57"/>
        <v>10</v>
      </c>
      <c r="G363" s="6">
        <f t="shared" si="58"/>
        <v>8</v>
      </c>
      <c r="H363" s="6">
        <f t="shared" si="59"/>
        <v>1</v>
      </c>
      <c r="I363" s="6">
        <f t="shared" si="60"/>
        <v>2</v>
      </c>
      <c r="J363" s="6" t="str">
        <f t="shared" si="61"/>
        <v>1-8</v>
      </c>
      <c r="K363" s="6" t="str">
        <f t="shared" si="62"/>
        <v>WK</v>
      </c>
      <c r="L363" s="6" t="str">
        <f t="shared" si="63"/>
        <v>DAY</v>
      </c>
      <c r="M363" s="6">
        <f t="shared" si="64"/>
        <v>0</v>
      </c>
    </row>
    <row r="364" spans="3:13" x14ac:dyDescent="0.35">
      <c r="C364" s="42">
        <v>42012.458333333336</v>
      </c>
      <c r="D364" s="32">
        <v>2453.02587890625</v>
      </c>
      <c r="E364" s="34" t="str">
        <f t="shared" si="56"/>
        <v>01-08</v>
      </c>
      <c r="F364" s="6">
        <f t="shared" si="57"/>
        <v>11</v>
      </c>
      <c r="G364" s="6">
        <f t="shared" si="58"/>
        <v>8</v>
      </c>
      <c r="H364" s="6">
        <f t="shared" si="59"/>
        <v>1</v>
      </c>
      <c r="I364" s="6">
        <f t="shared" si="60"/>
        <v>2</v>
      </c>
      <c r="J364" s="6" t="str">
        <f t="shared" si="61"/>
        <v>1-8</v>
      </c>
      <c r="K364" s="6" t="str">
        <f t="shared" si="62"/>
        <v>WK</v>
      </c>
      <c r="L364" s="6" t="str">
        <f t="shared" si="63"/>
        <v>DAY</v>
      </c>
      <c r="M364" s="6">
        <f t="shared" si="64"/>
        <v>0</v>
      </c>
    </row>
    <row r="365" spans="3:13" x14ac:dyDescent="0.35">
      <c r="C365" s="42">
        <v>42012.479166666664</v>
      </c>
      <c r="D365" s="32">
        <v>2457.3076171875</v>
      </c>
      <c r="E365" s="34" t="str">
        <f t="shared" si="56"/>
        <v>01-08</v>
      </c>
      <c r="F365" s="6">
        <f t="shared" si="57"/>
        <v>11</v>
      </c>
      <c r="G365" s="6">
        <f t="shared" si="58"/>
        <v>8</v>
      </c>
      <c r="H365" s="6">
        <f t="shared" si="59"/>
        <v>1</v>
      </c>
      <c r="I365" s="6">
        <f t="shared" si="60"/>
        <v>2</v>
      </c>
      <c r="J365" s="6" t="str">
        <f t="shared" si="61"/>
        <v>1-8</v>
      </c>
      <c r="K365" s="6" t="str">
        <f t="shared" si="62"/>
        <v>WK</v>
      </c>
      <c r="L365" s="6" t="str">
        <f t="shared" si="63"/>
        <v>DAY</v>
      </c>
      <c r="M365" s="6">
        <f t="shared" si="64"/>
        <v>0</v>
      </c>
    </row>
    <row r="366" spans="3:13" x14ac:dyDescent="0.35">
      <c r="C366" s="42">
        <v>42012.5</v>
      </c>
      <c r="D366" s="32">
        <v>2430.368408203125</v>
      </c>
      <c r="E366" s="34" t="str">
        <f t="shared" si="56"/>
        <v>01-08</v>
      </c>
      <c r="F366" s="6">
        <f t="shared" si="57"/>
        <v>12</v>
      </c>
      <c r="G366" s="6">
        <f t="shared" si="58"/>
        <v>8</v>
      </c>
      <c r="H366" s="6">
        <f t="shared" si="59"/>
        <v>1</v>
      </c>
      <c r="I366" s="6">
        <f t="shared" si="60"/>
        <v>2</v>
      </c>
      <c r="J366" s="6" t="str">
        <f t="shared" si="61"/>
        <v>1-8</v>
      </c>
      <c r="K366" s="6" t="str">
        <f t="shared" si="62"/>
        <v>WK</v>
      </c>
      <c r="L366" s="6" t="str">
        <f t="shared" si="63"/>
        <v>DAY</v>
      </c>
      <c r="M366" s="6">
        <f t="shared" si="64"/>
        <v>0</v>
      </c>
    </row>
    <row r="367" spans="3:13" x14ac:dyDescent="0.35">
      <c r="C367" s="42">
        <v>42012.520833333336</v>
      </c>
      <c r="D367" s="32">
        <v>2431.845703125</v>
      </c>
      <c r="E367" s="34" t="str">
        <f t="shared" si="56"/>
        <v>01-08</v>
      </c>
      <c r="F367" s="6">
        <f t="shared" si="57"/>
        <v>12</v>
      </c>
      <c r="G367" s="6">
        <f t="shared" si="58"/>
        <v>8</v>
      </c>
      <c r="H367" s="6">
        <f t="shared" si="59"/>
        <v>1</v>
      </c>
      <c r="I367" s="6">
        <f t="shared" si="60"/>
        <v>2</v>
      </c>
      <c r="J367" s="6" t="str">
        <f t="shared" si="61"/>
        <v>1-8</v>
      </c>
      <c r="K367" s="6" t="str">
        <f t="shared" si="62"/>
        <v>WK</v>
      </c>
      <c r="L367" s="6" t="str">
        <f t="shared" si="63"/>
        <v>DAY</v>
      </c>
      <c r="M367" s="6">
        <f t="shared" si="64"/>
        <v>0</v>
      </c>
    </row>
    <row r="368" spans="3:13" x14ac:dyDescent="0.35">
      <c r="C368" s="42">
        <v>42012.541666666664</v>
      </c>
      <c r="D368" s="32">
        <v>2452.433837890625</v>
      </c>
      <c r="E368" s="34" t="str">
        <f t="shared" si="56"/>
        <v>01-08</v>
      </c>
      <c r="F368" s="6">
        <f t="shared" si="57"/>
        <v>13</v>
      </c>
      <c r="G368" s="6">
        <f t="shared" si="58"/>
        <v>8</v>
      </c>
      <c r="H368" s="6">
        <f t="shared" si="59"/>
        <v>1</v>
      </c>
      <c r="I368" s="6">
        <f t="shared" si="60"/>
        <v>2</v>
      </c>
      <c r="J368" s="6" t="str">
        <f t="shared" si="61"/>
        <v>1-8</v>
      </c>
      <c r="K368" s="6" t="str">
        <f t="shared" si="62"/>
        <v>WK</v>
      </c>
      <c r="L368" s="6" t="str">
        <f t="shared" si="63"/>
        <v>DAY</v>
      </c>
      <c r="M368" s="6">
        <f t="shared" si="64"/>
        <v>0</v>
      </c>
    </row>
    <row r="369" spans="3:13" x14ac:dyDescent="0.35">
      <c r="C369" s="42">
        <v>42012.5625</v>
      </c>
      <c r="D369" s="32">
        <v>2467.208251953125</v>
      </c>
      <c r="E369" s="34" t="str">
        <f t="shared" si="56"/>
        <v>01-08</v>
      </c>
      <c r="F369" s="6">
        <f t="shared" si="57"/>
        <v>13</v>
      </c>
      <c r="G369" s="6">
        <f t="shared" si="58"/>
        <v>8</v>
      </c>
      <c r="H369" s="6">
        <f t="shared" si="59"/>
        <v>1</v>
      </c>
      <c r="I369" s="6">
        <f t="shared" si="60"/>
        <v>2</v>
      </c>
      <c r="J369" s="6" t="str">
        <f t="shared" si="61"/>
        <v>1-8</v>
      </c>
      <c r="K369" s="6" t="str">
        <f t="shared" si="62"/>
        <v>WK</v>
      </c>
      <c r="L369" s="6" t="str">
        <f t="shared" si="63"/>
        <v>DAY</v>
      </c>
      <c r="M369" s="6">
        <f t="shared" si="64"/>
        <v>0</v>
      </c>
    </row>
    <row r="370" spans="3:13" x14ac:dyDescent="0.35">
      <c r="C370" s="42">
        <v>42012.583333333336</v>
      </c>
      <c r="D370" s="32">
        <v>2447.554931640625</v>
      </c>
      <c r="E370" s="34" t="str">
        <f t="shared" si="56"/>
        <v>01-08</v>
      </c>
      <c r="F370" s="6">
        <f t="shared" si="57"/>
        <v>14</v>
      </c>
      <c r="G370" s="6">
        <f t="shared" si="58"/>
        <v>8</v>
      </c>
      <c r="H370" s="6">
        <f t="shared" si="59"/>
        <v>1</v>
      </c>
      <c r="I370" s="6">
        <f t="shared" si="60"/>
        <v>2</v>
      </c>
      <c r="J370" s="6" t="str">
        <f t="shared" si="61"/>
        <v>1-8</v>
      </c>
      <c r="K370" s="6" t="str">
        <f t="shared" si="62"/>
        <v>WK</v>
      </c>
      <c r="L370" s="6" t="str">
        <f t="shared" si="63"/>
        <v>DAY</v>
      </c>
      <c r="M370" s="6">
        <f t="shared" si="64"/>
        <v>0</v>
      </c>
    </row>
    <row r="371" spans="3:13" x14ac:dyDescent="0.35">
      <c r="C371" s="42">
        <v>42012.604166666664</v>
      </c>
      <c r="D371" s="32">
        <v>2421.2548828125</v>
      </c>
      <c r="E371" s="34" t="str">
        <f t="shared" si="56"/>
        <v>01-08</v>
      </c>
      <c r="F371" s="6">
        <f t="shared" si="57"/>
        <v>14</v>
      </c>
      <c r="G371" s="6">
        <f t="shared" si="58"/>
        <v>8</v>
      </c>
      <c r="H371" s="6">
        <f t="shared" si="59"/>
        <v>1</v>
      </c>
      <c r="I371" s="6">
        <f t="shared" si="60"/>
        <v>2</v>
      </c>
      <c r="J371" s="6" t="str">
        <f t="shared" si="61"/>
        <v>1-8</v>
      </c>
      <c r="K371" s="6" t="str">
        <f t="shared" si="62"/>
        <v>WK</v>
      </c>
      <c r="L371" s="6" t="str">
        <f t="shared" si="63"/>
        <v>DAY</v>
      </c>
      <c r="M371" s="6">
        <f t="shared" si="64"/>
        <v>0</v>
      </c>
    </row>
    <row r="372" spans="3:13" x14ac:dyDescent="0.35">
      <c r="C372" s="42">
        <v>42012.625</v>
      </c>
      <c r="D372" s="32">
        <v>2429.639892578125</v>
      </c>
      <c r="E372" s="34" t="str">
        <f t="shared" si="56"/>
        <v>01-08</v>
      </c>
      <c r="F372" s="6">
        <f t="shared" si="57"/>
        <v>15</v>
      </c>
      <c r="G372" s="6">
        <f t="shared" si="58"/>
        <v>8</v>
      </c>
      <c r="H372" s="6">
        <f t="shared" si="59"/>
        <v>1</v>
      </c>
      <c r="I372" s="6">
        <f t="shared" si="60"/>
        <v>2</v>
      </c>
      <c r="J372" s="6" t="str">
        <f t="shared" si="61"/>
        <v>1-8</v>
      </c>
      <c r="K372" s="6" t="str">
        <f t="shared" si="62"/>
        <v>WK</v>
      </c>
      <c r="L372" s="6" t="str">
        <f t="shared" si="63"/>
        <v>DAY</v>
      </c>
      <c r="M372" s="6">
        <f t="shared" si="64"/>
        <v>0</v>
      </c>
    </row>
    <row r="373" spans="3:13" x14ac:dyDescent="0.35">
      <c r="C373" s="42">
        <v>42012.645833333336</v>
      </c>
      <c r="D373" s="32">
        <v>2446.403564453125</v>
      </c>
      <c r="E373" s="34" t="str">
        <f t="shared" si="56"/>
        <v>01-08</v>
      </c>
      <c r="F373" s="6">
        <f t="shared" si="57"/>
        <v>15</v>
      </c>
      <c r="G373" s="6">
        <f t="shared" si="58"/>
        <v>8</v>
      </c>
      <c r="H373" s="6">
        <f t="shared" si="59"/>
        <v>1</v>
      </c>
      <c r="I373" s="6">
        <f t="shared" si="60"/>
        <v>2</v>
      </c>
      <c r="J373" s="6" t="str">
        <f t="shared" si="61"/>
        <v>1-8</v>
      </c>
      <c r="K373" s="6" t="str">
        <f t="shared" si="62"/>
        <v>WK</v>
      </c>
      <c r="L373" s="6" t="str">
        <f t="shared" si="63"/>
        <v>DAY</v>
      </c>
      <c r="M373" s="6">
        <f t="shared" si="64"/>
        <v>0</v>
      </c>
    </row>
    <row r="374" spans="3:13" x14ac:dyDescent="0.35">
      <c r="C374" s="42">
        <v>42012.666666666664</v>
      </c>
      <c r="D374" s="32">
        <v>2475.960693359375</v>
      </c>
      <c r="E374" s="34" t="str">
        <f t="shared" si="56"/>
        <v>01-08</v>
      </c>
      <c r="F374" s="6">
        <f t="shared" si="57"/>
        <v>16</v>
      </c>
      <c r="G374" s="6">
        <f t="shared" si="58"/>
        <v>8</v>
      </c>
      <c r="H374" s="6">
        <f t="shared" si="59"/>
        <v>1</v>
      </c>
      <c r="I374" s="6">
        <f t="shared" si="60"/>
        <v>2</v>
      </c>
      <c r="J374" s="6" t="str">
        <f t="shared" si="61"/>
        <v>1-8</v>
      </c>
      <c r="K374" s="6" t="str">
        <f t="shared" si="62"/>
        <v>WK</v>
      </c>
      <c r="L374" s="6" t="str">
        <f t="shared" si="63"/>
        <v>DAY</v>
      </c>
      <c r="M374" s="6">
        <f t="shared" si="64"/>
        <v>0</v>
      </c>
    </row>
    <row r="375" spans="3:13" x14ac:dyDescent="0.35">
      <c r="C375" s="42">
        <v>42012.6875</v>
      </c>
      <c r="D375" s="32">
        <v>2528.88525390625</v>
      </c>
      <c r="E375" s="34" t="str">
        <f t="shared" si="56"/>
        <v>01-08</v>
      </c>
      <c r="F375" s="6">
        <f t="shared" si="57"/>
        <v>16</v>
      </c>
      <c r="G375" s="6">
        <f t="shared" si="58"/>
        <v>8</v>
      </c>
      <c r="H375" s="6">
        <f t="shared" si="59"/>
        <v>1</v>
      </c>
      <c r="I375" s="6">
        <f t="shared" si="60"/>
        <v>2</v>
      </c>
      <c r="J375" s="6" t="str">
        <f t="shared" si="61"/>
        <v>1-8</v>
      </c>
      <c r="K375" s="6" t="str">
        <f t="shared" si="62"/>
        <v>WK</v>
      </c>
      <c r="L375" s="6" t="str">
        <f t="shared" si="63"/>
        <v>DAY</v>
      </c>
      <c r="M375" s="6">
        <f t="shared" si="64"/>
        <v>0</v>
      </c>
    </row>
    <row r="376" spans="3:13" x14ac:dyDescent="0.35">
      <c r="C376" s="42">
        <v>42012.708333333336</v>
      </c>
      <c r="D376" s="32">
        <v>2690.43798828125</v>
      </c>
      <c r="E376" s="34" t="str">
        <f t="shared" si="56"/>
        <v>01-08</v>
      </c>
      <c r="F376" s="6">
        <f t="shared" si="57"/>
        <v>17</v>
      </c>
      <c r="G376" s="6">
        <f t="shared" si="58"/>
        <v>8</v>
      </c>
      <c r="H376" s="6">
        <f t="shared" si="59"/>
        <v>1</v>
      </c>
      <c r="I376" s="6">
        <f t="shared" si="60"/>
        <v>2</v>
      </c>
      <c r="J376" s="6" t="str">
        <f t="shared" si="61"/>
        <v>1-8</v>
      </c>
      <c r="K376" s="6" t="str">
        <f t="shared" si="62"/>
        <v>WK</v>
      </c>
      <c r="L376" s="6" t="str">
        <f t="shared" si="63"/>
        <v>EVE</v>
      </c>
      <c r="M376" s="6">
        <f t="shared" si="64"/>
        <v>0</v>
      </c>
    </row>
    <row r="377" spans="3:13" x14ac:dyDescent="0.35">
      <c r="C377" s="42">
        <v>42012.729166666664</v>
      </c>
      <c r="D377" s="32">
        <v>2893.9892578125</v>
      </c>
      <c r="E377" s="34" t="str">
        <f t="shared" si="56"/>
        <v>01-08</v>
      </c>
      <c r="F377" s="6">
        <f t="shared" si="57"/>
        <v>17</v>
      </c>
      <c r="G377" s="6">
        <f t="shared" si="58"/>
        <v>8</v>
      </c>
      <c r="H377" s="6">
        <f t="shared" si="59"/>
        <v>1</v>
      </c>
      <c r="I377" s="6">
        <f t="shared" si="60"/>
        <v>2</v>
      </c>
      <c r="J377" s="6" t="str">
        <f t="shared" si="61"/>
        <v>1-8</v>
      </c>
      <c r="K377" s="6" t="str">
        <f t="shared" si="62"/>
        <v>WK</v>
      </c>
      <c r="L377" s="6" t="str">
        <f t="shared" si="63"/>
        <v>EVE</v>
      </c>
      <c r="M377" s="6">
        <f t="shared" si="64"/>
        <v>0</v>
      </c>
    </row>
    <row r="378" spans="3:13" x14ac:dyDescent="0.35">
      <c r="C378" s="42">
        <v>42012.75</v>
      </c>
      <c r="D378" s="32">
        <v>2926.234375</v>
      </c>
      <c r="E378" s="34" t="str">
        <f t="shared" si="56"/>
        <v>01-08</v>
      </c>
      <c r="F378" s="6">
        <f t="shared" si="57"/>
        <v>18</v>
      </c>
      <c r="G378" s="6">
        <f t="shared" si="58"/>
        <v>8</v>
      </c>
      <c r="H378" s="6">
        <f t="shared" si="59"/>
        <v>1</v>
      </c>
      <c r="I378" s="6">
        <f t="shared" si="60"/>
        <v>2</v>
      </c>
      <c r="J378" s="6" t="str">
        <f t="shared" si="61"/>
        <v>1-8</v>
      </c>
      <c r="K378" s="6" t="str">
        <f t="shared" si="62"/>
        <v>WK</v>
      </c>
      <c r="L378" s="6" t="str">
        <f t="shared" si="63"/>
        <v>EVE</v>
      </c>
      <c r="M378" s="6">
        <f t="shared" si="64"/>
        <v>0</v>
      </c>
    </row>
    <row r="379" spans="3:13" x14ac:dyDescent="0.35">
      <c r="C379" s="42">
        <v>42012.770833333336</v>
      </c>
      <c r="D379" s="32">
        <v>2901.279296875</v>
      </c>
      <c r="E379" s="34" t="str">
        <f t="shared" si="56"/>
        <v>01-08</v>
      </c>
      <c r="F379" s="6">
        <f t="shared" si="57"/>
        <v>18</v>
      </c>
      <c r="G379" s="6">
        <f t="shared" si="58"/>
        <v>8</v>
      </c>
      <c r="H379" s="6">
        <f t="shared" si="59"/>
        <v>1</v>
      </c>
      <c r="I379" s="6">
        <f t="shared" si="60"/>
        <v>2</v>
      </c>
      <c r="J379" s="6" t="str">
        <f t="shared" si="61"/>
        <v>1-8</v>
      </c>
      <c r="K379" s="6" t="str">
        <f t="shared" si="62"/>
        <v>WK</v>
      </c>
      <c r="L379" s="6" t="str">
        <f t="shared" si="63"/>
        <v>EVE</v>
      </c>
      <c r="M379" s="6">
        <f t="shared" si="64"/>
        <v>0</v>
      </c>
    </row>
    <row r="380" spans="3:13" x14ac:dyDescent="0.35">
      <c r="C380" s="42">
        <v>42012.791666666664</v>
      </c>
      <c r="D380" s="32">
        <v>2865.8408203125</v>
      </c>
      <c r="E380" s="34" t="str">
        <f t="shared" si="56"/>
        <v>01-08</v>
      </c>
      <c r="F380" s="6">
        <f t="shared" si="57"/>
        <v>19</v>
      </c>
      <c r="G380" s="6">
        <f t="shared" si="58"/>
        <v>8</v>
      </c>
      <c r="H380" s="6">
        <f t="shared" si="59"/>
        <v>1</v>
      </c>
      <c r="I380" s="6">
        <f t="shared" si="60"/>
        <v>2</v>
      </c>
      <c r="J380" s="6" t="str">
        <f t="shared" si="61"/>
        <v>1-8</v>
      </c>
      <c r="K380" s="6" t="str">
        <f t="shared" si="62"/>
        <v>WK</v>
      </c>
      <c r="L380" s="6" t="str">
        <f t="shared" si="63"/>
        <v>EVE</v>
      </c>
      <c r="M380" s="6">
        <f t="shared" si="64"/>
        <v>0</v>
      </c>
    </row>
    <row r="381" spans="3:13" x14ac:dyDescent="0.35">
      <c r="C381" s="42">
        <v>42012.8125</v>
      </c>
      <c r="D381" s="32">
        <v>2817.812255859375</v>
      </c>
      <c r="E381" s="34" t="str">
        <f t="shared" si="56"/>
        <v>01-08</v>
      </c>
      <c r="F381" s="6">
        <f t="shared" si="57"/>
        <v>19</v>
      </c>
      <c r="G381" s="6">
        <f t="shared" si="58"/>
        <v>8</v>
      </c>
      <c r="H381" s="6">
        <f t="shared" si="59"/>
        <v>1</v>
      </c>
      <c r="I381" s="6">
        <f t="shared" si="60"/>
        <v>2</v>
      </c>
      <c r="J381" s="6" t="str">
        <f t="shared" si="61"/>
        <v>1-8</v>
      </c>
      <c r="K381" s="6" t="str">
        <f t="shared" si="62"/>
        <v>WK</v>
      </c>
      <c r="L381" s="6" t="str">
        <f t="shared" si="63"/>
        <v>EVE</v>
      </c>
      <c r="M381" s="6">
        <f t="shared" si="64"/>
        <v>0</v>
      </c>
    </row>
    <row r="382" spans="3:13" x14ac:dyDescent="0.35">
      <c r="C382" s="42">
        <v>42012.833333333336</v>
      </c>
      <c r="D382" s="32">
        <v>2765.470458984375</v>
      </c>
      <c r="E382" s="34" t="str">
        <f t="shared" si="56"/>
        <v>01-08</v>
      </c>
      <c r="F382" s="6">
        <f t="shared" si="57"/>
        <v>20</v>
      </c>
      <c r="G382" s="6">
        <f t="shared" si="58"/>
        <v>8</v>
      </c>
      <c r="H382" s="6">
        <f t="shared" si="59"/>
        <v>1</v>
      </c>
      <c r="I382" s="6">
        <f t="shared" si="60"/>
        <v>2</v>
      </c>
      <c r="J382" s="6" t="str">
        <f t="shared" si="61"/>
        <v>1-8</v>
      </c>
      <c r="K382" s="6" t="str">
        <f t="shared" si="62"/>
        <v>WK</v>
      </c>
      <c r="L382" s="6" t="str">
        <f t="shared" si="63"/>
        <v>EVE</v>
      </c>
      <c r="M382" s="6">
        <f t="shared" si="64"/>
        <v>0</v>
      </c>
    </row>
    <row r="383" spans="3:13" x14ac:dyDescent="0.35">
      <c r="C383" s="42">
        <v>42012.854166666664</v>
      </c>
      <c r="D383" s="32">
        <v>2691.42919921875</v>
      </c>
      <c r="E383" s="34" t="str">
        <f t="shared" si="56"/>
        <v>01-08</v>
      </c>
      <c r="F383" s="6">
        <f t="shared" si="57"/>
        <v>20</v>
      </c>
      <c r="G383" s="6">
        <f t="shared" si="58"/>
        <v>8</v>
      </c>
      <c r="H383" s="6">
        <f t="shared" si="59"/>
        <v>1</v>
      </c>
      <c r="I383" s="6">
        <f t="shared" si="60"/>
        <v>2</v>
      </c>
      <c r="J383" s="6" t="str">
        <f t="shared" si="61"/>
        <v>1-8</v>
      </c>
      <c r="K383" s="6" t="str">
        <f t="shared" si="62"/>
        <v>WK</v>
      </c>
      <c r="L383" s="6" t="str">
        <f t="shared" si="63"/>
        <v>EVE</v>
      </c>
      <c r="M383" s="6">
        <f t="shared" si="64"/>
        <v>0</v>
      </c>
    </row>
    <row r="384" spans="3:13" x14ac:dyDescent="0.35">
      <c r="C384" s="42">
        <v>42012.875</v>
      </c>
      <c r="D384" s="32">
        <v>2621.411376953125</v>
      </c>
      <c r="E384" s="34" t="str">
        <f t="shared" si="56"/>
        <v>01-08</v>
      </c>
      <c r="F384" s="6">
        <f t="shared" si="57"/>
        <v>21</v>
      </c>
      <c r="G384" s="6">
        <f t="shared" si="58"/>
        <v>8</v>
      </c>
      <c r="H384" s="6">
        <f t="shared" si="59"/>
        <v>1</v>
      </c>
      <c r="I384" s="6">
        <f t="shared" si="60"/>
        <v>2</v>
      </c>
      <c r="J384" s="6" t="str">
        <f t="shared" si="61"/>
        <v>1-8</v>
      </c>
      <c r="K384" s="6" t="str">
        <f t="shared" si="62"/>
        <v>WK</v>
      </c>
      <c r="L384" s="6" t="str">
        <f t="shared" si="63"/>
        <v>EVE</v>
      </c>
      <c r="M384" s="6">
        <f t="shared" si="64"/>
        <v>0</v>
      </c>
    </row>
    <row r="385" spans="3:13" x14ac:dyDescent="0.35">
      <c r="C385" s="42">
        <v>42012.895833333336</v>
      </c>
      <c r="D385" s="32">
        <v>2512.832275390625</v>
      </c>
      <c r="E385" s="34" t="str">
        <f t="shared" si="56"/>
        <v>01-08</v>
      </c>
      <c r="F385" s="6">
        <f t="shared" si="57"/>
        <v>21</v>
      </c>
      <c r="G385" s="6">
        <f t="shared" si="58"/>
        <v>8</v>
      </c>
      <c r="H385" s="6">
        <f t="shared" si="59"/>
        <v>1</v>
      </c>
      <c r="I385" s="6">
        <f t="shared" si="60"/>
        <v>2</v>
      </c>
      <c r="J385" s="6" t="str">
        <f t="shared" si="61"/>
        <v>1-8</v>
      </c>
      <c r="K385" s="6" t="str">
        <f t="shared" si="62"/>
        <v>WK</v>
      </c>
      <c r="L385" s="6" t="str">
        <f t="shared" si="63"/>
        <v>EVE</v>
      </c>
      <c r="M385" s="6">
        <f t="shared" si="64"/>
        <v>0</v>
      </c>
    </row>
    <row r="386" spans="3:13" x14ac:dyDescent="0.35">
      <c r="C386" s="42">
        <v>42012.916666666664</v>
      </c>
      <c r="D386" s="32">
        <v>2396.354248046875</v>
      </c>
      <c r="E386" s="34" t="str">
        <f t="shared" si="56"/>
        <v>01-08</v>
      </c>
      <c r="F386" s="6">
        <f t="shared" si="57"/>
        <v>22</v>
      </c>
      <c r="G386" s="6">
        <f t="shared" si="58"/>
        <v>8</v>
      </c>
      <c r="H386" s="6">
        <f t="shared" si="59"/>
        <v>1</v>
      </c>
      <c r="I386" s="6">
        <f t="shared" si="60"/>
        <v>2</v>
      </c>
      <c r="J386" s="6" t="str">
        <f t="shared" si="61"/>
        <v>1-8</v>
      </c>
      <c r="K386" s="6" t="str">
        <f t="shared" si="62"/>
        <v>WK</v>
      </c>
      <c r="L386" s="6" t="str">
        <f t="shared" si="63"/>
        <v>EVE</v>
      </c>
      <c r="M386" s="6">
        <f t="shared" si="64"/>
        <v>0</v>
      </c>
    </row>
    <row r="387" spans="3:13" x14ac:dyDescent="0.35">
      <c r="C387" s="42">
        <v>42012.9375</v>
      </c>
      <c r="D387" s="32">
        <v>2253.90478515625</v>
      </c>
      <c r="E387" s="34" t="str">
        <f t="shared" si="56"/>
        <v>01-08</v>
      </c>
      <c r="F387" s="6">
        <f t="shared" si="57"/>
        <v>22</v>
      </c>
      <c r="G387" s="6">
        <f t="shared" si="58"/>
        <v>8</v>
      </c>
      <c r="H387" s="6">
        <f t="shared" si="59"/>
        <v>1</v>
      </c>
      <c r="I387" s="6">
        <f t="shared" si="60"/>
        <v>2</v>
      </c>
      <c r="J387" s="6" t="str">
        <f t="shared" si="61"/>
        <v>1-8</v>
      </c>
      <c r="K387" s="6" t="str">
        <f t="shared" si="62"/>
        <v>WK</v>
      </c>
      <c r="L387" s="6" t="str">
        <f t="shared" si="63"/>
        <v>EVE</v>
      </c>
      <c r="M387" s="6">
        <f t="shared" si="64"/>
        <v>0</v>
      </c>
    </row>
    <row r="388" spans="3:13" x14ac:dyDescent="0.35">
      <c r="C388" s="42">
        <v>42012.958333333336</v>
      </c>
      <c r="D388" s="32">
        <v>2137.485107421875</v>
      </c>
      <c r="E388" s="34" t="str">
        <f t="shared" si="56"/>
        <v>01-08</v>
      </c>
      <c r="F388" s="6">
        <f t="shared" si="57"/>
        <v>23</v>
      </c>
      <c r="G388" s="6">
        <f t="shared" si="58"/>
        <v>8</v>
      </c>
      <c r="H388" s="6">
        <f t="shared" si="59"/>
        <v>1</v>
      </c>
      <c r="I388" s="6">
        <f t="shared" si="60"/>
        <v>2</v>
      </c>
      <c r="J388" s="6" t="str">
        <f t="shared" si="61"/>
        <v>1-8</v>
      </c>
      <c r="K388" s="6" t="str">
        <f t="shared" si="62"/>
        <v>WK</v>
      </c>
      <c r="L388" s="6" t="str">
        <f t="shared" si="63"/>
        <v>EVE</v>
      </c>
      <c r="M388" s="6">
        <f t="shared" si="64"/>
        <v>0</v>
      </c>
    </row>
    <row r="389" spans="3:13" x14ac:dyDescent="0.35">
      <c r="C389" s="42">
        <v>42012.979166666664</v>
      </c>
      <c r="D389" s="32">
        <v>2023.613037109375</v>
      </c>
      <c r="E389" s="34" t="str">
        <f t="shared" si="56"/>
        <v>01-08</v>
      </c>
      <c r="F389" s="6">
        <f t="shared" si="57"/>
        <v>23</v>
      </c>
      <c r="G389" s="6">
        <f t="shared" si="58"/>
        <v>8</v>
      </c>
      <c r="H389" s="6">
        <f t="shared" si="59"/>
        <v>1</v>
      </c>
      <c r="I389" s="6">
        <f t="shared" si="60"/>
        <v>2</v>
      </c>
      <c r="J389" s="6" t="str">
        <f t="shared" si="61"/>
        <v>1-8</v>
      </c>
      <c r="K389" s="6" t="str">
        <f t="shared" si="62"/>
        <v>WK</v>
      </c>
      <c r="L389" s="6" t="str">
        <f t="shared" si="63"/>
        <v>EVE</v>
      </c>
      <c r="M389" s="6">
        <f t="shared" si="64"/>
        <v>0</v>
      </c>
    </row>
    <row r="390" spans="3:13" x14ac:dyDescent="0.35">
      <c r="C390" s="42">
        <v>42013</v>
      </c>
      <c r="D390" s="32">
        <v>1971.216796875</v>
      </c>
      <c r="E390" s="34" t="str">
        <f t="shared" si="56"/>
        <v>01-09</v>
      </c>
      <c r="F390" s="6">
        <f t="shared" si="57"/>
        <v>0</v>
      </c>
      <c r="G390" s="6">
        <f t="shared" si="58"/>
        <v>9</v>
      </c>
      <c r="H390" s="6">
        <f t="shared" si="59"/>
        <v>1</v>
      </c>
      <c r="I390" s="6">
        <f t="shared" si="60"/>
        <v>2</v>
      </c>
      <c r="J390" s="6" t="str">
        <f t="shared" si="61"/>
        <v>1-9</v>
      </c>
      <c r="K390" s="6" t="str">
        <f t="shared" si="62"/>
        <v>WK</v>
      </c>
      <c r="L390" s="6" t="str">
        <f t="shared" si="63"/>
        <v>EVE</v>
      </c>
      <c r="M390" s="6">
        <f t="shared" si="64"/>
        <v>0</v>
      </c>
    </row>
    <row r="391" spans="3:13" x14ac:dyDescent="0.35">
      <c r="C391" s="42">
        <v>42013.020833333336</v>
      </c>
      <c r="D391" s="32">
        <v>1912.1446533203125</v>
      </c>
      <c r="E391" s="34" t="str">
        <f t="shared" ref="E391:E454" si="65">TEXT(MONTH(C391),"00")&amp;"-"&amp;TEXT(DAY(C391),"00")</f>
        <v>01-09</v>
      </c>
      <c r="F391" s="6">
        <f t="shared" ref="F391:F454" si="66">HOUR(C391)</f>
        <v>0</v>
      </c>
      <c r="G391" s="6">
        <f t="shared" ref="G391:G454" si="67">DAY(C391)</f>
        <v>9</v>
      </c>
      <c r="H391" s="6">
        <f t="shared" ref="H391:H454" si="68">MONTH(C391)</f>
        <v>1</v>
      </c>
      <c r="I391" s="6">
        <f t="shared" ref="I391:I454" si="69">WEEKNUM(C391)</f>
        <v>2</v>
      </c>
      <c r="J391" s="6" t="str">
        <f t="shared" ref="J391:J454" si="70">H391&amp;"-"&amp;G391</f>
        <v>1-9</v>
      </c>
      <c r="K391" s="6" t="str">
        <f t="shared" ref="K391:K454" si="71">IF(WEEKDAY(C391,11)&lt;6,"WK","WKND")</f>
        <v>WK</v>
      </c>
      <c r="L391" s="6" t="str">
        <f t="shared" ref="L391:L454" si="72">IF(AND(F391&lt;17,F391&gt;6),"DAY","EVE")</f>
        <v>EVE</v>
      </c>
      <c r="M391" s="6">
        <f t="shared" ref="M391:M454" si="73">IF(D391&gt;4000,1,0)</f>
        <v>0</v>
      </c>
    </row>
    <row r="392" spans="3:13" x14ac:dyDescent="0.35">
      <c r="C392" s="42">
        <v>42013.041666666664</v>
      </c>
      <c r="D392" s="32">
        <v>1865.4315185546875</v>
      </c>
      <c r="E392" s="34" t="str">
        <f t="shared" si="65"/>
        <v>01-09</v>
      </c>
      <c r="F392" s="6">
        <f t="shared" si="66"/>
        <v>1</v>
      </c>
      <c r="G392" s="6">
        <f t="shared" si="67"/>
        <v>9</v>
      </c>
      <c r="H392" s="6">
        <f t="shared" si="68"/>
        <v>1</v>
      </c>
      <c r="I392" s="6">
        <f t="shared" si="69"/>
        <v>2</v>
      </c>
      <c r="J392" s="6" t="str">
        <f t="shared" si="70"/>
        <v>1-9</v>
      </c>
      <c r="K392" s="6" t="str">
        <f t="shared" si="71"/>
        <v>WK</v>
      </c>
      <c r="L392" s="6" t="str">
        <f t="shared" si="72"/>
        <v>EVE</v>
      </c>
      <c r="M392" s="6">
        <f t="shared" si="73"/>
        <v>0</v>
      </c>
    </row>
    <row r="393" spans="3:13" x14ac:dyDescent="0.35">
      <c r="C393" s="42">
        <v>42013.0625</v>
      </c>
      <c r="D393" s="32">
        <v>1823.5743408203125</v>
      </c>
      <c r="E393" s="34" t="str">
        <f t="shared" si="65"/>
        <v>01-09</v>
      </c>
      <c r="F393" s="6">
        <f t="shared" si="66"/>
        <v>1</v>
      </c>
      <c r="G393" s="6">
        <f t="shared" si="67"/>
        <v>9</v>
      </c>
      <c r="H393" s="6">
        <f t="shared" si="68"/>
        <v>1</v>
      </c>
      <c r="I393" s="6">
        <f t="shared" si="69"/>
        <v>2</v>
      </c>
      <c r="J393" s="6" t="str">
        <f t="shared" si="70"/>
        <v>1-9</v>
      </c>
      <c r="K393" s="6" t="str">
        <f t="shared" si="71"/>
        <v>WK</v>
      </c>
      <c r="L393" s="6" t="str">
        <f t="shared" si="72"/>
        <v>EVE</v>
      </c>
      <c r="M393" s="6">
        <f t="shared" si="73"/>
        <v>0</v>
      </c>
    </row>
    <row r="394" spans="3:13" x14ac:dyDescent="0.35">
      <c r="C394" s="42">
        <v>42013.083333333336</v>
      </c>
      <c r="D394" s="32">
        <v>1796.9627685546875</v>
      </c>
      <c r="E394" s="34" t="str">
        <f t="shared" si="65"/>
        <v>01-09</v>
      </c>
      <c r="F394" s="6">
        <f t="shared" si="66"/>
        <v>2</v>
      </c>
      <c r="G394" s="6">
        <f t="shared" si="67"/>
        <v>9</v>
      </c>
      <c r="H394" s="6">
        <f t="shared" si="68"/>
        <v>1</v>
      </c>
      <c r="I394" s="6">
        <f t="shared" si="69"/>
        <v>2</v>
      </c>
      <c r="J394" s="6" t="str">
        <f t="shared" si="70"/>
        <v>1-9</v>
      </c>
      <c r="K394" s="6" t="str">
        <f t="shared" si="71"/>
        <v>WK</v>
      </c>
      <c r="L394" s="6" t="str">
        <f t="shared" si="72"/>
        <v>EVE</v>
      </c>
      <c r="M394" s="6">
        <f t="shared" si="73"/>
        <v>0</v>
      </c>
    </row>
    <row r="395" spans="3:13" x14ac:dyDescent="0.35">
      <c r="C395" s="42">
        <v>42013.104166666664</v>
      </c>
      <c r="D395" s="32">
        <v>1781.194091796875</v>
      </c>
      <c r="E395" s="34" t="str">
        <f t="shared" si="65"/>
        <v>01-09</v>
      </c>
      <c r="F395" s="6">
        <f t="shared" si="66"/>
        <v>2</v>
      </c>
      <c r="G395" s="6">
        <f t="shared" si="67"/>
        <v>9</v>
      </c>
      <c r="H395" s="6">
        <f t="shared" si="68"/>
        <v>1</v>
      </c>
      <c r="I395" s="6">
        <f t="shared" si="69"/>
        <v>2</v>
      </c>
      <c r="J395" s="6" t="str">
        <f t="shared" si="70"/>
        <v>1-9</v>
      </c>
      <c r="K395" s="6" t="str">
        <f t="shared" si="71"/>
        <v>WK</v>
      </c>
      <c r="L395" s="6" t="str">
        <f t="shared" si="72"/>
        <v>EVE</v>
      </c>
      <c r="M395" s="6">
        <f t="shared" si="73"/>
        <v>0</v>
      </c>
    </row>
    <row r="396" spans="3:13" x14ac:dyDescent="0.35">
      <c r="C396" s="42">
        <v>42013.125</v>
      </c>
      <c r="D396" s="32">
        <v>1765.9864501953125</v>
      </c>
      <c r="E396" s="34" t="str">
        <f t="shared" si="65"/>
        <v>01-09</v>
      </c>
      <c r="F396" s="6">
        <f t="shared" si="66"/>
        <v>3</v>
      </c>
      <c r="G396" s="6">
        <f t="shared" si="67"/>
        <v>9</v>
      </c>
      <c r="H396" s="6">
        <f t="shared" si="68"/>
        <v>1</v>
      </c>
      <c r="I396" s="6">
        <f t="shared" si="69"/>
        <v>2</v>
      </c>
      <c r="J396" s="6" t="str">
        <f t="shared" si="70"/>
        <v>1-9</v>
      </c>
      <c r="K396" s="6" t="str">
        <f t="shared" si="71"/>
        <v>WK</v>
      </c>
      <c r="L396" s="6" t="str">
        <f t="shared" si="72"/>
        <v>EVE</v>
      </c>
      <c r="M396" s="6">
        <f t="shared" si="73"/>
        <v>0</v>
      </c>
    </row>
    <row r="397" spans="3:13" x14ac:dyDescent="0.35">
      <c r="C397" s="42">
        <v>42013.145833333336</v>
      </c>
      <c r="D397" s="32">
        <v>1757.6700439453125</v>
      </c>
      <c r="E397" s="34" t="str">
        <f t="shared" si="65"/>
        <v>01-09</v>
      </c>
      <c r="F397" s="6">
        <f t="shared" si="66"/>
        <v>3</v>
      </c>
      <c r="G397" s="6">
        <f t="shared" si="67"/>
        <v>9</v>
      </c>
      <c r="H397" s="6">
        <f t="shared" si="68"/>
        <v>1</v>
      </c>
      <c r="I397" s="6">
        <f t="shared" si="69"/>
        <v>2</v>
      </c>
      <c r="J397" s="6" t="str">
        <f t="shared" si="70"/>
        <v>1-9</v>
      </c>
      <c r="K397" s="6" t="str">
        <f t="shared" si="71"/>
        <v>WK</v>
      </c>
      <c r="L397" s="6" t="str">
        <f t="shared" si="72"/>
        <v>EVE</v>
      </c>
      <c r="M397" s="6">
        <f t="shared" si="73"/>
        <v>0</v>
      </c>
    </row>
    <row r="398" spans="3:13" x14ac:dyDescent="0.35">
      <c r="C398" s="42">
        <v>42013.166666666664</v>
      </c>
      <c r="D398" s="32">
        <v>1767.7828369140625</v>
      </c>
      <c r="E398" s="34" t="str">
        <f t="shared" si="65"/>
        <v>01-09</v>
      </c>
      <c r="F398" s="6">
        <f t="shared" si="66"/>
        <v>4</v>
      </c>
      <c r="G398" s="6">
        <f t="shared" si="67"/>
        <v>9</v>
      </c>
      <c r="H398" s="6">
        <f t="shared" si="68"/>
        <v>1</v>
      </c>
      <c r="I398" s="6">
        <f t="shared" si="69"/>
        <v>2</v>
      </c>
      <c r="J398" s="6" t="str">
        <f t="shared" si="70"/>
        <v>1-9</v>
      </c>
      <c r="K398" s="6" t="str">
        <f t="shared" si="71"/>
        <v>WK</v>
      </c>
      <c r="L398" s="6" t="str">
        <f t="shared" si="72"/>
        <v>EVE</v>
      </c>
      <c r="M398" s="6">
        <f t="shared" si="73"/>
        <v>0</v>
      </c>
    </row>
    <row r="399" spans="3:13" x14ac:dyDescent="0.35">
      <c r="C399" s="42">
        <v>42013.1875</v>
      </c>
      <c r="D399" s="32">
        <v>1806.85009765625</v>
      </c>
      <c r="E399" s="34" t="str">
        <f t="shared" si="65"/>
        <v>01-09</v>
      </c>
      <c r="F399" s="6">
        <f t="shared" si="66"/>
        <v>4</v>
      </c>
      <c r="G399" s="6">
        <f t="shared" si="67"/>
        <v>9</v>
      </c>
      <c r="H399" s="6">
        <f t="shared" si="68"/>
        <v>1</v>
      </c>
      <c r="I399" s="6">
        <f t="shared" si="69"/>
        <v>2</v>
      </c>
      <c r="J399" s="6" t="str">
        <f t="shared" si="70"/>
        <v>1-9</v>
      </c>
      <c r="K399" s="6" t="str">
        <f t="shared" si="71"/>
        <v>WK</v>
      </c>
      <c r="L399" s="6" t="str">
        <f t="shared" si="72"/>
        <v>EVE</v>
      </c>
      <c r="M399" s="6">
        <f t="shared" si="73"/>
        <v>0</v>
      </c>
    </row>
    <row r="400" spans="3:13" x14ac:dyDescent="0.35">
      <c r="C400" s="42">
        <v>42013.208333333336</v>
      </c>
      <c r="D400" s="32">
        <v>1866.5411376953125</v>
      </c>
      <c r="E400" s="34" t="str">
        <f t="shared" si="65"/>
        <v>01-09</v>
      </c>
      <c r="F400" s="6">
        <f t="shared" si="66"/>
        <v>5</v>
      </c>
      <c r="G400" s="6">
        <f t="shared" si="67"/>
        <v>9</v>
      </c>
      <c r="H400" s="6">
        <f t="shared" si="68"/>
        <v>1</v>
      </c>
      <c r="I400" s="6">
        <f t="shared" si="69"/>
        <v>2</v>
      </c>
      <c r="J400" s="6" t="str">
        <f t="shared" si="70"/>
        <v>1-9</v>
      </c>
      <c r="K400" s="6" t="str">
        <f t="shared" si="71"/>
        <v>WK</v>
      </c>
      <c r="L400" s="6" t="str">
        <f t="shared" si="72"/>
        <v>EVE</v>
      </c>
      <c r="M400" s="6">
        <f t="shared" si="73"/>
        <v>0</v>
      </c>
    </row>
    <row r="401" spans="3:13" x14ac:dyDescent="0.35">
      <c r="C401" s="42">
        <v>42013.229166666664</v>
      </c>
      <c r="D401" s="32">
        <v>1920.4588623046875</v>
      </c>
      <c r="E401" s="34" t="str">
        <f t="shared" si="65"/>
        <v>01-09</v>
      </c>
      <c r="F401" s="6">
        <f t="shared" si="66"/>
        <v>5</v>
      </c>
      <c r="G401" s="6">
        <f t="shared" si="67"/>
        <v>9</v>
      </c>
      <c r="H401" s="6">
        <f t="shared" si="68"/>
        <v>1</v>
      </c>
      <c r="I401" s="6">
        <f t="shared" si="69"/>
        <v>2</v>
      </c>
      <c r="J401" s="6" t="str">
        <f t="shared" si="70"/>
        <v>1-9</v>
      </c>
      <c r="K401" s="6" t="str">
        <f t="shared" si="71"/>
        <v>WK</v>
      </c>
      <c r="L401" s="6" t="str">
        <f t="shared" si="72"/>
        <v>EVE</v>
      </c>
      <c r="M401" s="6">
        <f t="shared" si="73"/>
        <v>0</v>
      </c>
    </row>
    <row r="402" spans="3:13" x14ac:dyDescent="0.35">
      <c r="C402" s="42">
        <v>42013.25</v>
      </c>
      <c r="D402" s="32">
        <v>2033.3248291015625</v>
      </c>
      <c r="E402" s="34" t="str">
        <f t="shared" si="65"/>
        <v>01-09</v>
      </c>
      <c r="F402" s="6">
        <f t="shared" si="66"/>
        <v>6</v>
      </c>
      <c r="G402" s="6">
        <f t="shared" si="67"/>
        <v>9</v>
      </c>
      <c r="H402" s="6">
        <f t="shared" si="68"/>
        <v>1</v>
      </c>
      <c r="I402" s="6">
        <f t="shared" si="69"/>
        <v>2</v>
      </c>
      <c r="J402" s="6" t="str">
        <f t="shared" si="70"/>
        <v>1-9</v>
      </c>
      <c r="K402" s="6" t="str">
        <f t="shared" si="71"/>
        <v>WK</v>
      </c>
      <c r="L402" s="6" t="str">
        <f t="shared" si="72"/>
        <v>EVE</v>
      </c>
      <c r="M402" s="6">
        <f t="shared" si="73"/>
        <v>0</v>
      </c>
    </row>
    <row r="403" spans="3:13" x14ac:dyDescent="0.35">
      <c r="C403" s="42">
        <v>42013.270833333336</v>
      </c>
      <c r="D403" s="32">
        <v>2216.93408203125</v>
      </c>
      <c r="E403" s="34" t="str">
        <f t="shared" si="65"/>
        <v>01-09</v>
      </c>
      <c r="F403" s="6">
        <f t="shared" si="66"/>
        <v>6</v>
      </c>
      <c r="G403" s="6">
        <f t="shared" si="67"/>
        <v>9</v>
      </c>
      <c r="H403" s="6">
        <f t="shared" si="68"/>
        <v>1</v>
      </c>
      <c r="I403" s="6">
        <f t="shared" si="69"/>
        <v>2</v>
      </c>
      <c r="J403" s="6" t="str">
        <f t="shared" si="70"/>
        <v>1-9</v>
      </c>
      <c r="K403" s="6" t="str">
        <f t="shared" si="71"/>
        <v>WK</v>
      </c>
      <c r="L403" s="6" t="str">
        <f t="shared" si="72"/>
        <v>EVE</v>
      </c>
      <c r="M403" s="6">
        <f t="shared" si="73"/>
        <v>0</v>
      </c>
    </row>
    <row r="404" spans="3:13" x14ac:dyDescent="0.35">
      <c r="C404" s="42">
        <v>42013.291666666664</v>
      </c>
      <c r="D404" s="32">
        <v>2298.3955078125</v>
      </c>
      <c r="E404" s="34" t="str">
        <f t="shared" si="65"/>
        <v>01-09</v>
      </c>
      <c r="F404" s="6">
        <f t="shared" si="66"/>
        <v>7</v>
      </c>
      <c r="G404" s="6">
        <f t="shared" si="67"/>
        <v>9</v>
      </c>
      <c r="H404" s="6">
        <f t="shared" si="68"/>
        <v>1</v>
      </c>
      <c r="I404" s="6">
        <f t="shared" si="69"/>
        <v>2</v>
      </c>
      <c r="J404" s="6" t="str">
        <f t="shared" si="70"/>
        <v>1-9</v>
      </c>
      <c r="K404" s="6" t="str">
        <f t="shared" si="71"/>
        <v>WK</v>
      </c>
      <c r="L404" s="6" t="str">
        <f t="shared" si="72"/>
        <v>DAY</v>
      </c>
      <c r="M404" s="6">
        <f t="shared" si="73"/>
        <v>0</v>
      </c>
    </row>
    <row r="405" spans="3:13" x14ac:dyDescent="0.35">
      <c r="C405" s="42">
        <v>42013.3125</v>
      </c>
      <c r="D405" s="32">
        <v>2350.993408203125</v>
      </c>
      <c r="E405" s="34" t="str">
        <f t="shared" si="65"/>
        <v>01-09</v>
      </c>
      <c r="F405" s="6">
        <f t="shared" si="66"/>
        <v>7</v>
      </c>
      <c r="G405" s="6">
        <f t="shared" si="67"/>
        <v>9</v>
      </c>
      <c r="H405" s="6">
        <f t="shared" si="68"/>
        <v>1</v>
      </c>
      <c r="I405" s="6">
        <f t="shared" si="69"/>
        <v>2</v>
      </c>
      <c r="J405" s="6" t="str">
        <f t="shared" si="70"/>
        <v>1-9</v>
      </c>
      <c r="K405" s="6" t="str">
        <f t="shared" si="71"/>
        <v>WK</v>
      </c>
      <c r="L405" s="6" t="str">
        <f t="shared" si="72"/>
        <v>DAY</v>
      </c>
      <c r="M405" s="6">
        <f t="shared" si="73"/>
        <v>0</v>
      </c>
    </row>
    <row r="406" spans="3:13" x14ac:dyDescent="0.35">
      <c r="C406" s="42">
        <v>42013.333333333336</v>
      </c>
      <c r="D406" s="32">
        <v>2396.14111328125</v>
      </c>
      <c r="E406" s="34" t="str">
        <f t="shared" si="65"/>
        <v>01-09</v>
      </c>
      <c r="F406" s="6">
        <f t="shared" si="66"/>
        <v>8</v>
      </c>
      <c r="G406" s="6">
        <f t="shared" si="67"/>
        <v>9</v>
      </c>
      <c r="H406" s="6">
        <f t="shared" si="68"/>
        <v>1</v>
      </c>
      <c r="I406" s="6">
        <f t="shared" si="69"/>
        <v>2</v>
      </c>
      <c r="J406" s="6" t="str">
        <f t="shared" si="70"/>
        <v>1-9</v>
      </c>
      <c r="K406" s="6" t="str">
        <f t="shared" si="71"/>
        <v>WK</v>
      </c>
      <c r="L406" s="6" t="str">
        <f t="shared" si="72"/>
        <v>DAY</v>
      </c>
      <c r="M406" s="6">
        <f t="shared" si="73"/>
        <v>0</v>
      </c>
    </row>
    <row r="407" spans="3:13" x14ac:dyDescent="0.35">
      <c r="C407" s="42">
        <v>42013.354166666664</v>
      </c>
      <c r="D407" s="32">
        <v>2449.004150390625</v>
      </c>
      <c r="E407" s="34" t="str">
        <f t="shared" si="65"/>
        <v>01-09</v>
      </c>
      <c r="F407" s="6">
        <f t="shared" si="66"/>
        <v>8</v>
      </c>
      <c r="G407" s="6">
        <f t="shared" si="67"/>
        <v>9</v>
      </c>
      <c r="H407" s="6">
        <f t="shared" si="68"/>
        <v>1</v>
      </c>
      <c r="I407" s="6">
        <f t="shared" si="69"/>
        <v>2</v>
      </c>
      <c r="J407" s="6" t="str">
        <f t="shared" si="70"/>
        <v>1-9</v>
      </c>
      <c r="K407" s="6" t="str">
        <f t="shared" si="71"/>
        <v>WK</v>
      </c>
      <c r="L407" s="6" t="str">
        <f t="shared" si="72"/>
        <v>DAY</v>
      </c>
      <c r="M407" s="6">
        <f t="shared" si="73"/>
        <v>0</v>
      </c>
    </row>
    <row r="408" spans="3:13" x14ac:dyDescent="0.35">
      <c r="C408" s="42">
        <v>42013.375</v>
      </c>
      <c r="D408" s="32">
        <v>2463.45703125</v>
      </c>
      <c r="E408" s="34" t="str">
        <f t="shared" si="65"/>
        <v>01-09</v>
      </c>
      <c r="F408" s="6">
        <f t="shared" si="66"/>
        <v>9</v>
      </c>
      <c r="G408" s="6">
        <f t="shared" si="67"/>
        <v>9</v>
      </c>
      <c r="H408" s="6">
        <f t="shared" si="68"/>
        <v>1</v>
      </c>
      <c r="I408" s="6">
        <f t="shared" si="69"/>
        <v>2</v>
      </c>
      <c r="J408" s="6" t="str">
        <f t="shared" si="70"/>
        <v>1-9</v>
      </c>
      <c r="K408" s="6" t="str">
        <f t="shared" si="71"/>
        <v>WK</v>
      </c>
      <c r="L408" s="6" t="str">
        <f t="shared" si="72"/>
        <v>DAY</v>
      </c>
      <c r="M408" s="6">
        <f t="shared" si="73"/>
        <v>0</v>
      </c>
    </row>
    <row r="409" spans="3:13" x14ac:dyDescent="0.35">
      <c r="C409" s="42">
        <v>42013.395833333336</v>
      </c>
      <c r="D409" s="32">
        <v>2478.4267578125</v>
      </c>
      <c r="E409" s="34" t="str">
        <f t="shared" si="65"/>
        <v>01-09</v>
      </c>
      <c r="F409" s="6">
        <f t="shared" si="66"/>
        <v>9</v>
      </c>
      <c r="G409" s="6">
        <f t="shared" si="67"/>
        <v>9</v>
      </c>
      <c r="H409" s="6">
        <f t="shared" si="68"/>
        <v>1</v>
      </c>
      <c r="I409" s="6">
        <f t="shared" si="69"/>
        <v>2</v>
      </c>
      <c r="J409" s="6" t="str">
        <f t="shared" si="70"/>
        <v>1-9</v>
      </c>
      <c r="K409" s="6" t="str">
        <f t="shared" si="71"/>
        <v>WK</v>
      </c>
      <c r="L409" s="6" t="str">
        <f t="shared" si="72"/>
        <v>DAY</v>
      </c>
      <c r="M409" s="6">
        <f t="shared" si="73"/>
        <v>0</v>
      </c>
    </row>
    <row r="410" spans="3:13" x14ac:dyDescent="0.35">
      <c r="C410" s="42">
        <v>42013.416666666664</v>
      </c>
      <c r="D410" s="32">
        <v>2461.81689453125</v>
      </c>
      <c r="E410" s="34" t="str">
        <f t="shared" si="65"/>
        <v>01-09</v>
      </c>
      <c r="F410" s="6">
        <f t="shared" si="66"/>
        <v>10</v>
      </c>
      <c r="G410" s="6">
        <f t="shared" si="67"/>
        <v>9</v>
      </c>
      <c r="H410" s="6">
        <f t="shared" si="68"/>
        <v>1</v>
      </c>
      <c r="I410" s="6">
        <f t="shared" si="69"/>
        <v>2</v>
      </c>
      <c r="J410" s="6" t="str">
        <f t="shared" si="70"/>
        <v>1-9</v>
      </c>
      <c r="K410" s="6" t="str">
        <f t="shared" si="71"/>
        <v>WK</v>
      </c>
      <c r="L410" s="6" t="str">
        <f t="shared" si="72"/>
        <v>DAY</v>
      </c>
      <c r="M410" s="6">
        <f t="shared" si="73"/>
        <v>0</v>
      </c>
    </row>
    <row r="411" spans="3:13" x14ac:dyDescent="0.35">
      <c r="C411" s="42">
        <v>42013.4375</v>
      </c>
      <c r="D411" s="32">
        <v>2471.877685546875</v>
      </c>
      <c r="E411" s="34" t="str">
        <f t="shared" si="65"/>
        <v>01-09</v>
      </c>
      <c r="F411" s="6">
        <f t="shared" si="66"/>
        <v>10</v>
      </c>
      <c r="G411" s="6">
        <f t="shared" si="67"/>
        <v>9</v>
      </c>
      <c r="H411" s="6">
        <f t="shared" si="68"/>
        <v>1</v>
      </c>
      <c r="I411" s="6">
        <f t="shared" si="69"/>
        <v>2</v>
      </c>
      <c r="J411" s="6" t="str">
        <f t="shared" si="70"/>
        <v>1-9</v>
      </c>
      <c r="K411" s="6" t="str">
        <f t="shared" si="71"/>
        <v>WK</v>
      </c>
      <c r="L411" s="6" t="str">
        <f t="shared" si="72"/>
        <v>DAY</v>
      </c>
      <c r="M411" s="6">
        <f t="shared" si="73"/>
        <v>0</v>
      </c>
    </row>
    <row r="412" spans="3:13" x14ac:dyDescent="0.35">
      <c r="C412" s="42">
        <v>42013.458333333336</v>
      </c>
      <c r="D412" s="32">
        <v>2503.021728515625</v>
      </c>
      <c r="E412" s="34" t="str">
        <f t="shared" si="65"/>
        <v>01-09</v>
      </c>
      <c r="F412" s="6">
        <f t="shared" si="66"/>
        <v>11</v>
      </c>
      <c r="G412" s="6">
        <f t="shared" si="67"/>
        <v>9</v>
      </c>
      <c r="H412" s="6">
        <f t="shared" si="68"/>
        <v>1</v>
      </c>
      <c r="I412" s="6">
        <f t="shared" si="69"/>
        <v>2</v>
      </c>
      <c r="J412" s="6" t="str">
        <f t="shared" si="70"/>
        <v>1-9</v>
      </c>
      <c r="K412" s="6" t="str">
        <f t="shared" si="71"/>
        <v>WK</v>
      </c>
      <c r="L412" s="6" t="str">
        <f t="shared" si="72"/>
        <v>DAY</v>
      </c>
      <c r="M412" s="6">
        <f t="shared" si="73"/>
        <v>0</v>
      </c>
    </row>
    <row r="413" spans="3:13" x14ac:dyDescent="0.35">
      <c r="C413" s="42">
        <v>42013.479166666664</v>
      </c>
      <c r="D413" s="32">
        <v>2526.734375</v>
      </c>
      <c r="E413" s="34" t="str">
        <f t="shared" si="65"/>
        <v>01-09</v>
      </c>
      <c r="F413" s="6">
        <f t="shared" si="66"/>
        <v>11</v>
      </c>
      <c r="G413" s="6">
        <f t="shared" si="67"/>
        <v>9</v>
      </c>
      <c r="H413" s="6">
        <f t="shared" si="68"/>
        <v>1</v>
      </c>
      <c r="I413" s="6">
        <f t="shared" si="69"/>
        <v>2</v>
      </c>
      <c r="J413" s="6" t="str">
        <f t="shared" si="70"/>
        <v>1-9</v>
      </c>
      <c r="K413" s="6" t="str">
        <f t="shared" si="71"/>
        <v>WK</v>
      </c>
      <c r="L413" s="6" t="str">
        <f t="shared" si="72"/>
        <v>DAY</v>
      </c>
      <c r="M413" s="6">
        <f t="shared" si="73"/>
        <v>0</v>
      </c>
    </row>
    <row r="414" spans="3:13" x14ac:dyDescent="0.35">
      <c r="C414" s="42">
        <v>42013.5</v>
      </c>
      <c r="D414" s="32">
        <v>2520.412109375</v>
      </c>
      <c r="E414" s="34" t="str">
        <f t="shared" si="65"/>
        <v>01-09</v>
      </c>
      <c r="F414" s="6">
        <f t="shared" si="66"/>
        <v>12</v>
      </c>
      <c r="G414" s="6">
        <f t="shared" si="67"/>
        <v>9</v>
      </c>
      <c r="H414" s="6">
        <f t="shared" si="68"/>
        <v>1</v>
      </c>
      <c r="I414" s="6">
        <f t="shared" si="69"/>
        <v>2</v>
      </c>
      <c r="J414" s="6" t="str">
        <f t="shared" si="70"/>
        <v>1-9</v>
      </c>
      <c r="K414" s="6" t="str">
        <f t="shared" si="71"/>
        <v>WK</v>
      </c>
      <c r="L414" s="6" t="str">
        <f t="shared" si="72"/>
        <v>DAY</v>
      </c>
      <c r="M414" s="6">
        <f t="shared" si="73"/>
        <v>0</v>
      </c>
    </row>
    <row r="415" spans="3:13" x14ac:dyDescent="0.35">
      <c r="C415" s="42">
        <v>42013.520833333336</v>
      </c>
      <c r="D415" s="32">
        <v>2503.889892578125</v>
      </c>
      <c r="E415" s="34" t="str">
        <f t="shared" si="65"/>
        <v>01-09</v>
      </c>
      <c r="F415" s="6">
        <f t="shared" si="66"/>
        <v>12</v>
      </c>
      <c r="G415" s="6">
        <f t="shared" si="67"/>
        <v>9</v>
      </c>
      <c r="H415" s="6">
        <f t="shared" si="68"/>
        <v>1</v>
      </c>
      <c r="I415" s="6">
        <f t="shared" si="69"/>
        <v>2</v>
      </c>
      <c r="J415" s="6" t="str">
        <f t="shared" si="70"/>
        <v>1-9</v>
      </c>
      <c r="K415" s="6" t="str">
        <f t="shared" si="71"/>
        <v>WK</v>
      </c>
      <c r="L415" s="6" t="str">
        <f t="shared" si="72"/>
        <v>DAY</v>
      </c>
      <c r="M415" s="6">
        <f t="shared" si="73"/>
        <v>0</v>
      </c>
    </row>
    <row r="416" spans="3:13" x14ac:dyDescent="0.35">
      <c r="C416" s="42">
        <v>42013.541666666664</v>
      </c>
      <c r="D416" s="32">
        <v>2510.2216796875</v>
      </c>
      <c r="E416" s="34" t="str">
        <f t="shared" si="65"/>
        <v>01-09</v>
      </c>
      <c r="F416" s="6">
        <f t="shared" si="66"/>
        <v>13</v>
      </c>
      <c r="G416" s="6">
        <f t="shared" si="67"/>
        <v>9</v>
      </c>
      <c r="H416" s="6">
        <f t="shared" si="68"/>
        <v>1</v>
      </c>
      <c r="I416" s="6">
        <f t="shared" si="69"/>
        <v>2</v>
      </c>
      <c r="J416" s="6" t="str">
        <f t="shared" si="70"/>
        <v>1-9</v>
      </c>
      <c r="K416" s="6" t="str">
        <f t="shared" si="71"/>
        <v>WK</v>
      </c>
      <c r="L416" s="6" t="str">
        <f t="shared" si="72"/>
        <v>DAY</v>
      </c>
      <c r="M416" s="6">
        <f t="shared" si="73"/>
        <v>0</v>
      </c>
    </row>
    <row r="417" spans="3:13" x14ac:dyDescent="0.35">
      <c r="C417" s="42">
        <v>42013.5625</v>
      </c>
      <c r="D417" s="32">
        <v>2520.067626953125</v>
      </c>
      <c r="E417" s="34" t="str">
        <f t="shared" si="65"/>
        <v>01-09</v>
      </c>
      <c r="F417" s="6">
        <f t="shared" si="66"/>
        <v>13</v>
      </c>
      <c r="G417" s="6">
        <f t="shared" si="67"/>
        <v>9</v>
      </c>
      <c r="H417" s="6">
        <f t="shared" si="68"/>
        <v>1</v>
      </c>
      <c r="I417" s="6">
        <f t="shared" si="69"/>
        <v>2</v>
      </c>
      <c r="J417" s="6" t="str">
        <f t="shared" si="70"/>
        <v>1-9</v>
      </c>
      <c r="K417" s="6" t="str">
        <f t="shared" si="71"/>
        <v>WK</v>
      </c>
      <c r="L417" s="6" t="str">
        <f t="shared" si="72"/>
        <v>DAY</v>
      </c>
      <c r="M417" s="6">
        <f t="shared" si="73"/>
        <v>0</v>
      </c>
    </row>
    <row r="418" spans="3:13" x14ac:dyDescent="0.35">
      <c r="C418" s="42">
        <v>42013.583333333336</v>
      </c>
      <c r="D418" s="32">
        <v>2528.172607421875</v>
      </c>
      <c r="E418" s="34" t="str">
        <f t="shared" si="65"/>
        <v>01-09</v>
      </c>
      <c r="F418" s="6">
        <f t="shared" si="66"/>
        <v>14</v>
      </c>
      <c r="G418" s="6">
        <f t="shared" si="67"/>
        <v>9</v>
      </c>
      <c r="H418" s="6">
        <f t="shared" si="68"/>
        <v>1</v>
      </c>
      <c r="I418" s="6">
        <f t="shared" si="69"/>
        <v>2</v>
      </c>
      <c r="J418" s="6" t="str">
        <f t="shared" si="70"/>
        <v>1-9</v>
      </c>
      <c r="K418" s="6" t="str">
        <f t="shared" si="71"/>
        <v>WK</v>
      </c>
      <c r="L418" s="6" t="str">
        <f t="shared" si="72"/>
        <v>DAY</v>
      </c>
      <c r="M418" s="6">
        <f t="shared" si="73"/>
        <v>0</v>
      </c>
    </row>
    <row r="419" spans="3:13" x14ac:dyDescent="0.35">
      <c r="C419" s="42">
        <v>42013.604166666664</v>
      </c>
      <c r="D419" s="32">
        <v>2510.200439453125</v>
      </c>
      <c r="E419" s="34" t="str">
        <f t="shared" si="65"/>
        <v>01-09</v>
      </c>
      <c r="F419" s="6">
        <f t="shared" si="66"/>
        <v>14</v>
      </c>
      <c r="G419" s="6">
        <f t="shared" si="67"/>
        <v>9</v>
      </c>
      <c r="H419" s="6">
        <f t="shared" si="68"/>
        <v>1</v>
      </c>
      <c r="I419" s="6">
        <f t="shared" si="69"/>
        <v>2</v>
      </c>
      <c r="J419" s="6" t="str">
        <f t="shared" si="70"/>
        <v>1-9</v>
      </c>
      <c r="K419" s="6" t="str">
        <f t="shared" si="71"/>
        <v>WK</v>
      </c>
      <c r="L419" s="6" t="str">
        <f t="shared" si="72"/>
        <v>DAY</v>
      </c>
      <c r="M419" s="6">
        <f t="shared" si="73"/>
        <v>0</v>
      </c>
    </row>
    <row r="420" spans="3:13" x14ac:dyDescent="0.35">
      <c r="C420" s="42">
        <v>42013.625</v>
      </c>
      <c r="D420" s="32">
        <v>2487.26611328125</v>
      </c>
      <c r="E420" s="34" t="str">
        <f t="shared" si="65"/>
        <v>01-09</v>
      </c>
      <c r="F420" s="6">
        <f t="shared" si="66"/>
        <v>15</v>
      </c>
      <c r="G420" s="6">
        <f t="shared" si="67"/>
        <v>9</v>
      </c>
      <c r="H420" s="6">
        <f t="shared" si="68"/>
        <v>1</v>
      </c>
      <c r="I420" s="6">
        <f t="shared" si="69"/>
        <v>2</v>
      </c>
      <c r="J420" s="6" t="str">
        <f t="shared" si="70"/>
        <v>1-9</v>
      </c>
      <c r="K420" s="6" t="str">
        <f t="shared" si="71"/>
        <v>WK</v>
      </c>
      <c r="L420" s="6" t="str">
        <f t="shared" si="72"/>
        <v>DAY</v>
      </c>
      <c r="M420" s="6">
        <f t="shared" si="73"/>
        <v>0</v>
      </c>
    </row>
    <row r="421" spans="3:13" x14ac:dyDescent="0.35">
      <c r="C421" s="42">
        <v>42013.645833333336</v>
      </c>
      <c r="D421" s="32">
        <v>2470.339111328125</v>
      </c>
      <c r="E421" s="34" t="str">
        <f t="shared" si="65"/>
        <v>01-09</v>
      </c>
      <c r="F421" s="6">
        <f t="shared" si="66"/>
        <v>15</v>
      </c>
      <c r="G421" s="6">
        <f t="shared" si="67"/>
        <v>9</v>
      </c>
      <c r="H421" s="6">
        <f t="shared" si="68"/>
        <v>1</v>
      </c>
      <c r="I421" s="6">
        <f t="shared" si="69"/>
        <v>2</v>
      </c>
      <c r="J421" s="6" t="str">
        <f t="shared" si="70"/>
        <v>1-9</v>
      </c>
      <c r="K421" s="6" t="str">
        <f t="shared" si="71"/>
        <v>WK</v>
      </c>
      <c r="L421" s="6" t="str">
        <f t="shared" si="72"/>
        <v>DAY</v>
      </c>
      <c r="M421" s="6">
        <f t="shared" si="73"/>
        <v>0</v>
      </c>
    </row>
    <row r="422" spans="3:13" x14ac:dyDescent="0.35">
      <c r="C422" s="42">
        <v>42013.666666666664</v>
      </c>
      <c r="D422" s="32">
        <v>2477.8232421875</v>
      </c>
      <c r="E422" s="34" t="str">
        <f t="shared" si="65"/>
        <v>01-09</v>
      </c>
      <c r="F422" s="6">
        <f t="shared" si="66"/>
        <v>16</v>
      </c>
      <c r="G422" s="6">
        <f t="shared" si="67"/>
        <v>9</v>
      </c>
      <c r="H422" s="6">
        <f t="shared" si="68"/>
        <v>1</v>
      </c>
      <c r="I422" s="6">
        <f t="shared" si="69"/>
        <v>2</v>
      </c>
      <c r="J422" s="6" t="str">
        <f t="shared" si="70"/>
        <v>1-9</v>
      </c>
      <c r="K422" s="6" t="str">
        <f t="shared" si="71"/>
        <v>WK</v>
      </c>
      <c r="L422" s="6" t="str">
        <f t="shared" si="72"/>
        <v>DAY</v>
      </c>
      <c r="M422" s="6">
        <f t="shared" si="73"/>
        <v>0</v>
      </c>
    </row>
    <row r="423" spans="3:13" x14ac:dyDescent="0.35">
      <c r="C423" s="42">
        <v>42013.6875</v>
      </c>
      <c r="D423" s="32">
        <v>2498.419677734375</v>
      </c>
      <c r="E423" s="34" t="str">
        <f t="shared" si="65"/>
        <v>01-09</v>
      </c>
      <c r="F423" s="6">
        <f t="shared" si="66"/>
        <v>16</v>
      </c>
      <c r="G423" s="6">
        <f t="shared" si="67"/>
        <v>9</v>
      </c>
      <c r="H423" s="6">
        <f t="shared" si="68"/>
        <v>1</v>
      </c>
      <c r="I423" s="6">
        <f t="shared" si="69"/>
        <v>2</v>
      </c>
      <c r="J423" s="6" t="str">
        <f t="shared" si="70"/>
        <v>1-9</v>
      </c>
      <c r="K423" s="6" t="str">
        <f t="shared" si="71"/>
        <v>WK</v>
      </c>
      <c r="L423" s="6" t="str">
        <f t="shared" si="72"/>
        <v>DAY</v>
      </c>
      <c r="M423" s="6">
        <f t="shared" si="73"/>
        <v>0</v>
      </c>
    </row>
    <row r="424" spans="3:13" x14ac:dyDescent="0.35">
      <c r="C424" s="42">
        <v>42013.708333333336</v>
      </c>
      <c r="D424" s="32">
        <v>2627.532958984375</v>
      </c>
      <c r="E424" s="34" t="str">
        <f t="shared" si="65"/>
        <v>01-09</v>
      </c>
      <c r="F424" s="6">
        <f t="shared" si="66"/>
        <v>17</v>
      </c>
      <c r="G424" s="6">
        <f t="shared" si="67"/>
        <v>9</v>
      </c>
      <c r="H424" s="6">
        <f t="shared" si="68"/>
        <v>1</v>
      </c>
      <c r="I424" s="6">
        <f t="shared" si="69"/>
        <v>2</v>
      </c>
      <c r="J424" s="6" t="str">
        <f t="shared" si="70"/>
        <v>1-9</v>
      </c>
      <c r="K424" s="6" t="str">
        <f t="shared" si="71"/>
        <v>WK</v>
      </c>
      <c r="L424" s="6" t="str">
        <f t="shared" si="72"/>
        <v>EVE</v>
      </c>
      <c r="M424" s="6">
        <f t="shared" si="73"/>
        <v>0</v>
      </c>
    </row>
    <row r="425" spans="3:13" x14ac:dyDescent="0.35">
      <c r="C425" s="42">
        <v>42013.729166666664</v>
      </c>
      <c r="D425" s="32">
        <v>2834.500244140625</v>
      </c>
      <c r="E425" s="34" t="str">
        <f t="shared" si="65"/>
        <v>01-09</v>
      </c>
      <c r="F425" s="6">
        <f t="shared" si="66"/>
        <v>17</v>
      </c>
      <c r="G425" s="6">
        <f t="shared" si="67"/>
        <v>9</v>
      </c>
      <c r="H425" s="6">
        <f t="shared" si="68"/>
        <v>1</v>
      </c>
      <c r="I425" s="6">
        <f t="shared" si="69"/>
        <v>2</v>
      </c>
      <c r="J425" s="6" t="str">
        <f t="shared" si="70"/>
        <v>1-9</v>
      </c>
      <c r="K425" s="6" t="str">
        <f t="shared" si="71"/>
        <v>WK</v>
      </c>
      <c r="L425" s="6" t="str">
        <f t="shared" si="72"/>
        <v>EVE</v>
      </c>
      <c r="M425" s="6">
        <f t="shared" si="73"/>
        <v>0</v>
      </c>
    </row>
    <row r="426" spans="3:13" x14ac:dyDescent="0.35">
      <c r="C426" s="42">
        <v>42013.75</v>
      </c>
      <c r="D426" s="32">
        <v>2867.112060546875</v>
      </c>
      <c r="E426" s="34" t="str">
        <f t="shared" si="65"/>
        <v>01-09</v>
      </c>
      <c r="F426" s="6">
        <f t="shared" si="66"/>
        <v>18</v>
      </c>
      <c r="G426" s="6">
        <f t="shared" si="67"/>
        <v>9</v>
      </c>
      <c r="H426" s="6">
        <f t="shared" si="68"/>
        <v>1</v>
      </c>
      <c r="I426" s="6">
        <f t="shared" si="69"/>
        <v>2</v>
      </c>
      <c r="J426" s="6" t="str">
        <f t="shared" si="70"/>
        <v>1-9</v>
      </c>
      <c r="K426" s="6" t="str">
        <f t="shared" si="71"/>
        <v>WK</v>
      </c>
      <c r="L426" s="6" t="str">
        <f t="shared" si="72"/>
        <v>EVE</v>
      </c>
      <c r="M426" s="6">
        <f t="shared" si="73"/>
        <v>0</v>
      </c>
    </row>
    <row r="427" spans="3:13" x14ac:dyDescent="0.35">
      <c r="C427" s="42">
        <v>42013.770833333336</v>
      </c>
      <c r="D427" s="32">
        <v>2822.77783203125</v>
      </c>
      <c r="E427" s="34" t="str">
        <f t="shared" si="65"/>
        <v>01-09</v>
      </c>
      <c r="F427" s="6">
        <f t="shared" si="66"/>
        <v>18</v>
      </c>
      <c r="G427" s="6">
        <f t="shared" si="67"/>
        <v>9</v>
      </c>
      <c r="H427" s="6">
        <f t="shared" si="68"/>
        <v>1</v>
      </c>
      <c r="I427" s="6">
        <f t="shared" si="69"/>
        <v>2</v>
      </c>
      <c r="J427" s="6" t="str">
        <f t="shared" si="70"/>
        <v>1-9</v>
      </c>
      <c r="K427" s="6" t="str">
        <f t="shared" si="71"/>
        <v>WK</v>
      </c>
      <c r="L427" s="6" t="str">
        <f t="shared" si="72"/>
        <v>EVE</v>
      </c>
      <c r="M427" s="6">
        <f t="shared" si="73"/>
        <v>0</v>
      </c>
    </row>
    <row r="428" spans="3:13" x14ac:dyDescent="0.35">
      <c r="C428" s="42">
        <v>42013.791666666664</v>
      </c>
      <c r="D428" s="32">
        <v>2783.1826171875</v>
      </c>
      <c r="E428" s="34" t="str">
        <f t="shared" si="65"/>
        <v>01-09</v>
      </c>
      <c r="F428" s="6">
        <f t="shared" si="66"/>
        <v>19</v>
      </c>
      <c r="G428" s="6">
        <f t="shared" si="67"/>
        <v>9</v>
      </c>
      <c r="H428" s="6">
        <f t="shared" si="68"/>
        <v>1</v>
      </c>
      <c r="I428" s="6">
        <f t="shared" si="69"/>
        <v>2</v>
      </c>
      <c r="J428" s="6" t="str">
        <f t="shared" si="70"/>
        <v>1-9</v>
      </c>
      <c r="K428" s="6" t="str">
        <f t="shared" si="71"/>
        <v>WK</v>
      </c>
      <c r="L428" s="6" t="str">
        <f t="shared" si="72"/>
        <v>EVE</v>
      </c>
      <c r="M428" s="6">
        <f t="shared" si="73"/>
        <v>0</v>
      </c>
    </row>
    <row r="429" spans="3:13" x14ac:dyDescent="0.35">
      <c r="C429" s="42">
        <v>42013.8125</v>
      </c>
      <c r="D429" s="32">
        <v>2724.4140625</v>
      </c>
      <c r="E429" s="34" t="str">
        <f t="shared" si="65"/>
        <v>01-09</v>
      </c>
      <c r="F429" s="6">
        <f t="shared" si="66"/>
        <v>19</v>
      </c>
      <c r="G429" s="6">
        <f t="shared" si="67"/>
        <v>9</v>
      </c>
      <c r="H429" s="6">
        <f t="shared" si="68"/>
        <v>1</v>
      </c>
      <c r="I429" s="6">
        <f t="shared" si="69"/>
        <v>2</v>
      </c>
      <c r="J429" s="6" t="str">
        <f t="shared" si="70"/>
        <v>1-9</v>
      </c>
      <c r="K429" s="6" t="str">
        <f t="shared" si="71"/>
        <v>WK</v>
      </c>
      <c r="L429" s="6" t="str">
        <f t="shared" si="72"/>
        <v>EVE</v>
      </c>
      <c r="M429" s="6">
        <f t="shared" si="73"/>
        <v>0</v>
      </c>
    </row>
    <row r="430" spans="3:13" x14ac:dyDescent="0.35">
      <c r="C430" s="42">
        <v>42013.833333333336</v>
      </c>
      <c r="D430" s="32">
        <v>2685.01318359375</v>
      </c>
      <c r="E430" s="34" t="str">
        <f t="shared" si="65"/>
        <v>01-09</v>
      </c>
      <c r="F430" s="6">
        <f t="shared" si="66"/>
        <v>20</v>
      </c>
      <c r="G430" s="6">
        <f t="shared" si="67"/>
        <v>9</v>
      </c>
      <c r="H430" s="6">
        <f t="shared" si="68"/>
        <v>1</v>
      </c>
      <c r="I430" s="6">
        <f t="shared" si="69"/>
        <v>2</v>
      </c>
      <c r="J430" s="6" t="str">
        <f t="shared" si="70"/>
        <v>1-9</v>
      </c>
      <c r="K430" s="6" t="str">
        <f t="shared" si="71"/>
        <v>WK</v>
      </c>
      <c r="L430" s="6" t="str">
        <f t="shared" si="72"/>
        <v>EVE</v>
      </c>
      <c r="M430" s="6">
        <f t="shared" si="73"/>
        <v>0</v>
      </c>
    </row>
    <row r="431" spans="3:13" x14ac:dyDescent="0.35">
      <c r="C431" s="42">
        <v>42013.854166666664</v>
      </c>
      <c r="D431" s="32">
        <v>2625.966796875</v>
      </c>
      <c r="E431" s="34" t="str">
        <f t="shared" si="65"/>
        <v>01-09</v>
      </c>
      <c r="F431" s="6">
        <f t="shared" si="66"/>
        <v>20</v>
      </c>
      <c r="G431" s="6">
        <f t="shared" si="67"/>
        <v>9</v>
      </c>
      <c r="H431" s="6">
        <f t="shared" si="68"/>
        <v>1</v>
      </c>
      <c r="I431" s="6">
        <f t="shared" si="69"/>
        <v>2</v>
      </c>
      <c r="J431" s="6" t="str">
        <f t="shared" si="70"/>
        <v>1-9</v>
      </c>
      <c r="K431" s="6" t="str">
        <f t="shared" si="71"/>
        <v>WK</v>
      </c>
      <c r="L431" s="6" t="str">
        <f t="shared" si="72"/>
        <v>EVE</v>
      </c>
      <c r="M431" s="6">
        <f t="shared" si="73"/>
        <v>0</v>
      </c>
    </row>
    <row r="432" spans="3:13" x14ac:dyDescent="0.35">
      <c r="C432" s="42">
        <v>42013.875</v>
      </c>
      <c r="D432" s="32">
        <v>2571.907470703125</v>
      </c>
      <c r="E432" s="34" t="str">
        <f t="shared" si="65"/>
        <v>01-09</v>
      </c>
      <c r="F432" s="6">
        <f t="shared" si="66"/>
        <v>21</v>
      </c>
      <c r="G432" s="6">
        <f t="shared" si="67"/>
        <v>9</v>
      </c>
      <c r="H432" s="6">
        <f t="shared" si="68"/>
        <v>1</v>
      </c>
      <c r="I432" s="6">
        <f t="shared" si="69"/>
        <v>2</v>
      </c>
      <c r="J432" s="6" t="str">
        <f t="shared" si="70"/>
        <v>1-9</v>
      </c>
      <c r="K432" s="6" t="str">
        <f t="shared" si="71"/>
        <v>WK</v>
      </c>
      <c r="L432" s="6" t="str">
        <f t="shared" si="72"/>
        <v>EVE</v>
      </c>
      <c r="M432" s="6">
        <f t="shared" si="73"/>
        <v>0</v>
      </c>
    </row>
    <row r="433" spans="3:13" x14ac:dyDescent="0.35">
      <c r="C433" s="42">
        <v>42013.895833333336</v>
      </c>
      <c r="D433" s="32">
        <v>2487.00634765625</v>
      </c>
      <c r="E433" s="34" t="str">
        <f t="shared" si="65"/>
        <v>01-09</v>
      </c>
      <c r="F433" s="6">
        <f t="shared" si="66"/>
        <v>21</v>
      </c>
      <c r="G433" s="6">
        <f t="shared" si="67"/>
        <v>9</v>
      </c>
      <c r="H433" s="6">
        <f t="shared" si="68"/>
        <v>1</v>
      </c>
      <c r="I433" s="6">
        <f t="shared" si="69"/>
        <v>2</v>
      </c>
      <c r="J433" s="6" t="str">
        <f t="shared" si="70"/>
        <v>1-9</v>
      </c>
      <c r="K433" s="6" t="str">
        <f t="shared" si="71"/>
        <v>WK</v>
      </c>
      <c r="L433" s="6" t="str">
        <f t="shared" si="72"/>
        <v>EVE</v>
      </c>
      <c r="M433" s="6">
        <f t="shared" si="73"/>
        <v>0</v>
      </c>
    </row>
    <row r="434" spans="3:13" x14ac:dyDescent="0.35">
      <c r="C434" s="42">
        <v>42013.916666666664</v>
      </c>
      <c r="D434" s="32">
        <v>2399.9345703125</v>
      </c>
      <c r="E434" s="34" t="str">
        <f t="shared" si="65"/>
        <v>01-09</v>
      </c>
      <c r="F434" s="6">
        <f t="shared" si="66"/>
        <v>22</v>
      </c>
      <c r="G434" s="6">
        <f t="shared" si="67"/>
        <v>9</v>
      </c>
      <c r="H434" s="6">
        <f t="shared" si="68"/>
        <v>1</v>
      </c>
      <c r="I434" s="6">
        <f t="shared" si="69"/>
        <v>2</v>
      </c>
      <c r="J434" s="6" t="str">
        <f t="shared" si="70"/>
        <v>1-9</v>
      </c>
      <c r="K434" s="6" t="str">
        <f t="shared" si="71"/>
        <v>WK</v>
      </c>
      <c r="L434" s="6" t="str">
        <f t="shared" si="72"/>
        <v>EVE</v>
      </c>
      <c r="M434" s="6">
        <f t="shared" si="73"/>
        <v>0</v>
      </c>
    </row>
    <row r="435" spans="3:13" x14ac:dyDescent="0.35">
      <c r="C435" s="42">
        <v>42013.9375</v>
      </c>
      <c r="D435" s="32">
        <v>2288.795166015625</v>
      </c>
      <c r="E435" s="34" t="str">
        <f t="shared" si="65"/>
        <v>01-09</v>
      </c>
      <c r="F435" s="6">
        <f t="shared" si="66"/>
        <v>22</v>
      </c>
      <c r="G435" s="6">
        <f t="shared" si="67"/>
        <v>9</v>
      </c>
      <c r="H435" s="6">
        <f t="shared" si="68"/>
        <v>1</v>
      </c>
      <c r="I435" s="6">
        <f t="shared" si="69"/>
        <v>2</v>
      </c>
      <c r="J435" s="6" t="str">
        <f t="shared" si="70"/>
        <v>1-9</v>
      </c>
      <c r="K435" s="6" t="str">
        <f t="shared" si="71"/>
        <v>WK</v>
      </c>
      <c r="L435" s="6" t="str">
        <f t="shared" si="72"/>
        <v>EVE</v>
      </c>
      <c r="M435" s="6">
        <f t="shared" si="73"/>
        <v>0</v>
      </c>
    </row>
    <row r="436" spans="3:13" x14ac:dyDescent="0.35">
      <c r="C436" s="42">
        <v>42013.958333333336</v>
      </c>
      <c r="D436" s="32">
        <v>2173.229736328125</v>
      </c>
      <c r="E436" s="34" t="str">
        <f t="shared" si="65"/>
        <v>01-09</v>
      </c>
      <c r="F436" s="6">
        <f t="shared" si="66"/>
        <v>23</v>
      </c>
      <c r="G436" s="6">
        <f t="shared" si="67"/>
        <v>9</v>
      </c>
      <c r="H436" s="6">
        <f t="shared" si="68"/>
        <v>1</v>
      </c>
      <c r="I436" s="6">
        <f t="shared" si="69"/>
        <v>2</v>
      </c>
      <c r="J436" s="6" t="str">
        <f t="shared" si="70"/>
        <v>1-9</v>
      </c>
      <c r="K436" s="6" t="str">
        <f t="shared" si="71"/>
        <v>WK</v>
      </c>
      <c r="L436" s="6" t="str">
        <f t="shared" si="72"/>
        <v>EVE</v>
      </c>
      <c r="M436" s="6">
        <f t="shared" si="73"/>
        <v>0</v>
      </c>
    </row>
    <row r="437" spans="3:13" x14ac:dyDescent="0.35">
      <c r="C437" s="42">
        <v>42013.979166666664</v>
      </c>
      <c r="D437" s="32">
        <v>2071.958984375</v>
      </c>
      <c r="E437" s="34" t="str">
        <f t="shared" si="65"/>
        <v>01-09</v>
      </c>
      <c r="F437" s="6">
        <f t="shared" si="66"/>
        <v>23</v>
      </c>
      <c r="G437" s="6">
        <f t="shared" si="67"/>
        <v>9</v>
      </c>
      <c r="H437" s="6">
        <f t="shared" si="68"/>
        <v>1</v>
      </c>
      <c r="I437" s="6">
        <f t="shared" si="69"/>
        <v>2</v>
      </c>
      <c r="J437" s="6" t="str">
        <f t="shared" si="70"/>
        <v>1-9</v>
      </c>
      <c r="K437" s="6" t="str">
        <f t="shared" si="71"/>
        <v>WK</v>
      </c>
      <c r="L437" s="6" t="str">
        <f t="shared" si="72"/>
        <v>EVE</v>
      </c>
      <c r="M437" s="6">
        <f t="shared" si="73"/>
        <v>0</v>
      </c>
    </row>
    <row r="438" spans="3:13" x14ac:dyDescent="0.35">
      <c r="C438" s="42">
        <v>42014</v>
      </c>
      <c r="D438" s="32">
        <v>1976.0159912109375</v>
      </c>
      <c r="E438" s="34" t="str">
        <f t="shared" si="65"/>
        <v>01-10</v>
      </c>
      <c r="F438" s="6">
        <f t="shared" si="66"/>
        <v>0</v>
      </c>
      <c r="G438" s="6">
        <f t="shared" si="67"/>
        <v>10</v>
      </c>
      <c r="H438" s="6">
        <f t="shared" si="68"/>
        <v>1</v>
      </c>
      <c r="I438" s="6">
        <f t="shared" si="69"/>
        <v>2</v>
      </c>
      <c r="J438" s="6" t="str">
        <f t="shared" si="70"/>
        <v>1-10</v>
      </c>
      <c r="K438" s="6" t="str">
        <f t="shared" si="71"/>
        <v>WKND</v>
      </c>
      <c r="L438" s="6" t="str">
        <f t="shared" si="72"/>
        <v>EVE</v>
      </c>
      <c r="M438" s="6">
        <f t="shared" si="73"/>
        <v>0</v>
      </c>
    </row>
    <row r="439" spans="3:13" x14ac:dyDescent="0.35">
      <c r="C439" s="42">
        <v>42014.020833333336</v>
      </c>
      <c r="D439" s="32">
        <v>1907.6390380859375</v>
      </c>
      <c r="E439" s="34" t="str">
        <f t="shared" si="65"/>
        <v>01-10</v>
      </c>
      <c r="F439" s="6">
        <f t="shared" si="66"/>
        <v>0</v>
      </c>
      <c r="G439" s="6">
        <f t="shared" si="67"/>
        <v>10</v>
      </c>
      <c r="H439" s="6">
        <f t="shared" si="68"/>
        <v>1</v>
      </c>
      <c r="I439" s="6">
        <f t="shared" si="69"/>
        <v>2</v>
      </c>
      <c r="J439" s="6" t="str">
        <f t="shared" si="70"/>
        <v>1-10</v>
      </c>
      <c r="K439" s="6" t="str">
        <f t="shared" si="71"/>
        <v>WKND</v>
      </c>
      <c r="L439" s="6" t="str">
        <f t="shared" si="72"/>
        <v>EVE</v>
      </c>
      <c r="M439" s="6">
        <f t="shared" si="73"/>
        <v>0</v>
      </c>
    </row>
    <row r="440" spans="3:13" x14ac:dyDescent="0.35">
      <c r="C440" s="42">
        <v>42014.041666666664</v>
      </c>
      <c r="D440" s="32">
        <v>1896.76123046875</v>
      </c>
      <c r="E440" s="34" t="str">
        <f t="shared" si="65"/>
        <v>01-10</v>
      </c>
      <c r="F440" s="6">
        <f t="shared" si="66"/>
        <v>1</v>
      </c>
      <c r="G440" s="6">
        <f t="shared" si="67"/>
        <v>10</v>
      </c>
      <c r="H440" s="6">
        <f t="shared" si="68"/>
        <v>1</v>
      </c>
      <c r="I440" s="6">
        <f t="shared" si="69"/>
        <v>2</v>
      </c>
      <c r="J440" s="6" t="str">
        <f t="shared" si="70"/>
        <v>1-10</v>
      </c>
      <c r="K440" s="6" t="str">
        <f t="shared" si="71"/>
        <v>WKND</v>
      </c>
      <c r="L440" s="6" t="str">
        <f t="shared" si="72"/>
        <v>EVE</v>
      </c>
      <c r="M440" s="6">
        <f t="shared" si="73"/>
        <v>0</v>
      </c>
    </row>
    <row r="441" spans="3:13" x14ac:dyDescent="0.35">
      <c r="C441" s="42">
        <v>42014.0625</v>
      </c>
      <c r="D441" s="32">
        <v>1855.216064453125</v>
      </c>
      <c r="E441" s="34" t="str">
        <f t="shared" si="65"/>
        <v>01-10</v>
      </c>
      <c r="F441" s="6">
        <f t="shared" si="66"/>
        <v>1</v>
      </c>
      <c r="G441" s="6">
        <f t="shared" si="67"/>
        <v>10</v>
      </c>
      <c r="H441" s="6">
        <f t="shared" si="68"/>
        <v>1</v>
      </c>
      <c r="I441" s="6">
        <f t="shared" si="69"/>
        <v>2</v>
      </c>
      <c r="J441" s="6" t="str">
        <f t="shared" si="70"/>
        <v>1-10</v>
      </c>
      <c r="K441" s="6" t="str">
        <f t="shared" si="71"/>
        <v>WKND</v>
      </c>
      <c r="L441" s="6" t="str">
        <f t="shared" si="72"/>
        <v>EVE</v>
      </c>
      <c r="M441" s="6">
        <f t="shared" si="73"/>
        <v>0</v>
      </c>
    </row>
    <row r="442" spans="3:13" x14ac:dyDescent="0.35">
      <c r="C442" s="42">
        <v>42014.083333333336</v>
      </c>
      <c r="D442" s="32">
        <v>1823.60693359375</v>
      </c>
      <c r="E442" s="34" t="str">
        <f t="shared" si="65"/>
        <v>01-10</v>
      </c>
      <c r="F442" s="6">
        <f t="shared" si="66"/>
        <v>2</v>
      </c>
      <c r="G442" s="6">
        <f t="shared" si="67"/>
        <v>10</v>
      </c>
      <c r="H442" s="6">
        <f t="shared" si="68"/>
        <v>1</v>
      </c>
      <c r="I442" s="6">
        <f t="shared" si="69"/>
        <v>2</v>
      </c>
      <c r="J442" s="6" t="str">
        <f t="shared" si="70"/>
        <v>1-10</v>
      </c>
      <c r="K442" s="6" t="str">
        <f t="shared" si="71"/>
        <v>WKND</v>
      </c>
      <c r="L442" s="6" t="str">
        <f t="shared" si="72"/>
        <v>EVE</v>
      </c>
      <c r="M442" s="6">
        <f t="shared" si="73"/>
        <v>0</v>
      </c>
    </row>
    <row r="443" spans="3:13" x14ac:dyDescent="0.35">
      <c r="C443" s="42">
        <v>42014.104166666664</v>
      </c>
      <c r="D443" s="32">
        <v>1795.2664794921875</v>
      </c>
      <c r="E443" s="34" t="str">
        <f t="shared" si="65"/>
        <v>01-10</v>
      </c>
      <c r="F443" s="6">
        <f t="shared" si="66"/>
        <v>2</v>
      </c>
      <c r="G443" s="6">
        <f t="shared" si="67"/>
        <v>10</v>
      </c>
      <c r="H443" s="6">
        <f t="shared" si="68"/>
        <v>1</v>
      </c>
      <c r="I443" s="6">
        <f t="shared" si="69"/>
        <v>2</v>
      </c>
      <c r="J443" s="6" t="str">
        <f t="shared" si="70"/>
        <v>1-10</v>
      </c>
      <c r="K443" s="6" t="str">
        <f t="shared" si="71"/>
        <v>WKND</v>
      </c>
      <c r="L443" s="6" t="str">
        <f t="shared" si="72"/>
        <v>EVE</v>
      </c>
      <c r="M443" s="6">
        <f t="shared" si="73"/>
        <v>0</v>
      </c>
    </row>
    <row r="444" spans="3:13" x14ac:dyDescent="0.35">
      <c r="C444" s="42">
        <v>42014.125</v>
      </c>
      <c r="D444" s="32">
        <v>1774.5767822265625</v>
      </c>
      <c r="E444" s="34" t="str">
        <f t="shared" si="65"/>
        <v>01-10</v>
      </c>
      <c r="F444" s="6">
        <f t="shared" si="66"/>
        <v>3</v>
      </c>
      <c r="G444" s="6">
        <f t="shared" si="67"/>
        <v>10</v>
      </c>
      <c r="H444" s="6">
        <f t="shared" si="68"/>
        <v>1</v>
      </c>
      <c r="I444" s="6">
        <f t="shared" si="69"/>
        <v>2</v>
      </c>
      <c r="J444" s="6" t="str">
        <f t="shared" si="70"/>
        <v>1-10</v>
      </c>
      <c r="K444" s="6" t="str">
        <f t="shared" si="71"/>
        <v>WKND</v>
      </c>
      <c r="L444" s="6" t="str">
        <f t="shared" si="72"/>
        <v>EVE</v>
      </c>
      <c r="M444" s="6">
        <f t="shared" si="73"/>
        <v>0</v>
      </c>
    </row>
    <row r="445" spans="3:13" x14ac:dyDescent="0.35">
      <c r="C445" s="42">
        <v>42014.145833333336</v>
      </c>
      <c r="D445" s="32">
        <v>1769.3623046875</v>
      </c>
      <c r="E445" s="34" t="str">
        <f t="shared" si="65"/>
        <v>01-10</v>
      </c>
      <c r="F445" s="6">
        <f t="shared" si="66"/>
        <v>3</v>
      </c>
      <c r="G445" s="6">
        <f t="shared" si="67"/>
        <v>10</v>
      </c>
      <c r="H445" s="6">
        <f t="shared" si="68"/>
        <v>1</v>
      </c>
      <c r="I445" s="6">
        <f t="shared" si="69"/>
        <v>2</v>
      </c>
      <c r="J445" s="6" t="str">
        <f t="shared" si="70"/>
        <v>1-10</v>
      </c>
      <c r="K445" s="6" t="str">
        <f t="shared" si="71"/>
        <v>WKND</v>
      </c>
      <c r="L445" s="6" t="str">
        <f t="shared" si="72"/>
        <v>EVE</v>
      </c>
      <c r="M445" s="6">
        <f t="shared" si="73"/>
        <v>0</v>
      </c>
    </row>
    <row r="446" spans="3:13" x14ac:dyDescent="0.35">
      <c r="C446" s="42">
        <v>42014.166666666664</v>
      </c>
      <c r="D446" s="32">
        <v>1776.8157958984375</v>
      </c>
      <c r="E446" s="34" t="str">
        <f t="shared" si="65"/>
        <v>01-10</v>
      </c>
      <c r="F446" s="6">
        <f t="shared" si="66"/>
        <v>4</v>
      </c>
      <c r="G446" s="6">
        <f t="shared" si="67"/>
        <v>10</v>
      </c>
      <c r="H446" s="6">
        <f t="shared" si="68"/>
        <v>1</v>
      </c>
      <c r="I446" s="6">
        <f t="shared" si="69"/>
        <v>2</v>
      </c>
      <c r="J446" s="6" t="str">
        <f t="shared" si="70"/>
        <v>1-10</v>
      </c>
      <c r="K446" s="6" t="str">
        <f t="shared" si="71"/>
        <v>WKND</v>
      </c>
      <c r="L446" s="6" t="str">
        <f t="shared" si="72"/>
        <v>EVE</v>
      </c>
      <c r="M446" s="6">
        <f t="shared" si="73"/>
        <v>0</v>
      </c>
    </row>
    <row r="447" spans="3:13" x14ac:dyDescent="0.35">
      <c r="C447" s="42">
        <v>42014.1875</v>
      </c>
      <c r="D447" s="32">
        <v>1791.1949462890625</v>
      </c>
      <c r="E447" s="34" t="str">
        <f t="shared" si="65"/>
        <v>01-10</v>
      </c>
      <c r="F447" s="6">
        <f t="shared" si="66"/>
        <v>4</v>
      </c>
      <c r="G447" s="6">
        <f t="shared" si="67"/>
        <v>10</v>
      </c>
      <c r="H447" s="6">
        <f t="shared" si="68"/>
        <v>1</v>
      </c>
      <c r="I447" s="6">
        <f t="shared" si="69"/>
        <v>2</v>
      </c>
      <c r="J447" s="6" t="str">
        <f t="shared" si="70"/>
        <v>1-10</v>
      </c>
      <c r="K447" s="6" t="str">
        <f t="shared" si="71"/>
        <v>WKND</v>
      </c>
      <c r="L447" s="6" t="str">
        <f t="shared" si="72"/>
        <v>EVE</v>
      </c>
      <c r="M447" s="6">
        <f t="shared" si="73"/>
        <v>0</v>
      </c>
    </row>
    <row r="448" spans="3:13" x14ac:dyDescent="0.35">
      <c r="C448" s="42">
        <v>42014.208333333336</v>
      </c>
      <c r="D448" s="32">
        <v>1821.0457763671875</v>
      </c>
      <c r="E448" s="34" t="str">
        <f t="shared" si="65"/>
        <v>01-10</v>
      </c>
      <c r="F448" s="6">
        <f t="shared" si="66"/>
        <v>5</v>
      </c>
      <c r="G448" s="6">
        <f t="shared" si="67"/>
        <v>10</v>
      </c>
      <c r="H448" s="6">
        <f t="shared" si="68"/>
        <v>1</v>
      </c>
      <c r="I448" s="6">
        <f t="shared" si="69"/>
        <v>2</v>
      </c>
      <c r="J448" s="6" t="str">
        <f t="shared" si="70"/>
        <v>1-10</v>
      </c>
      <c r="K448" s="6" t="str">
        <f t="shared" si="71"/>
        <v>WKND</v>
      </c>
      <c r="L448" s="6" t="str">
        <f t="shared" si="72"/>
        <v>EVE</v>
      </c>
      <c r="M448" s="6">
        <f t="shared" si="73"/>
        <v>0</v>
      </c>
    </row>
    <row r="449" spans="3:13" x14ac:dyDescent="0.35">
      <c r="C449" s="42">
        <v>42014.229166666664</v>
      </c>
      <c r="D449" s="32">
        <v>1822.704345703125</v>
      </c>
      <c r="E449" s="34" t="str">
        <f t="shared" si="65"/>
        <v>01-10</v>
      </c>
      <c r="F449" s="6">
        <f t="shared" si="66"/>
        <v>5</v>
      </c>
      <c r="G449" s="6">
        <f t="shared" si="67"/>
        <v>10</v>
      </c>
      <c r="H449" s="6">
        <f t="shared" si="68"/>
        <v>1</v>
      </c>
      <c r="I449" s="6">
        <f t="shared" si="69"/>
        <v>2</v>
      </c>
      <c r="J449" s="6" t="str">
        <f t="shared" si="70"/>
        <v>1-10</v>
      </c>
      <c r="K449" s="6" t="str">
        <f t="shared" si="71"/>
        <v>WKND</v>
      </c>
      <c r="L449" s="6" t="str">
        <f t="shared" si="72"/>
        <v>EVE</v>
      </c>
      <c r="M449" s="6">
        <f t="shared" si="73"/>
        <v>0</v>
      </c>
    </row>
    <row r="450" spans="3:13" x14ac:dyDescent="0.35">
      <c r="C450" s="42">
        <v>42014.25</v>
      </c>
      <c r="D450" s="32">
        <v>1876.843994140625</v>
      </c>
      <c r="E450" s="34" t="str">
        <f t="shared" si="65"/>
        <v>01-10</v>
      </c>
      <c r="F450" s="6">
        <f t="shared" si="66"/>
        <v>6</v>
      </c>
      <c r="G450" s="6">
        <f t="shared" si="67"/>
        <v>10</v>
      </c>
      <c r="H450" s="6">
        <f t="shared" si="68"/>
        <v>1</v>
      </c>
      <c r="I450" s="6">
        <f t="shared" si="69"/>
        <v>2</v>
      </c>
      <c r="J450" s="6" t="str">
        <f t="shared" si="70"/>
        <v>1-10</v>
      </c>
      <c r="K450" s="6" t="str">
        <f t="shared" si="71"/>
        <v>WKND</v>
      </c>
      <c r="L450" s="6" t="str">
        <f t="shared" si="72"/>
        <v>EVE</v>
      </c>
      <c r="M450" s="6">
        <f t="shared" si="73"/>
        <v>0</v>
      </c>
    </row>
    <row r="451" spans="3:13" x14ac:dyDescent="0.35">
      <c r="C451" s="42">
        <v>42014.270833333336</v>
      </c>
      <c r="D451" s="32">
        <v>1958.6773681640625</v>
      </c>
      <c r="E451" s="34" t="str">
        <f t="shared" si="65"/>
        <v>01-10</v>
      </c>
      <c r="F451" s="6">
        <f t="shared" si="66"/>
        <v>6</v>
      </c>
      <c r="G451" s="6">
        <f t="shared" si="67"/>
        <v>10</v>
      </c>
      <c r="H451" s="6">
        <f t="shared" si="68"/>
        <v>1</v>
      </c>
      <c r="I451" s="6">
        <f t="shared" si="69"/>
        <v>2</v>
      </c>
      <c r="J451" s="6" t="str">
        <f t="shared" si="70"/>
        <v>1-10</v>
      </c>
      <c r="K451" s="6" t="str">
        <f t="shared" si="71"/>
        <v>WKND</v>
      </c>
      <c r="L451" s="6" t="str">
        <f t="shared" si="72"/>
        <v>EVE</v>
      </c>
      <c r="M451" s="6">
        <f t="shared" si="73"/>
        <v>0</v>
      </c>
    </row>
    <row r="452" spans="3:13" x14ac:dyDescent="0.35">
      <c r="C452" s="42">
        <v>42014.291666666664</v>
      </c>
      <c r="D452" s="32">
        <v>1985.4141845703125</v>
      </c>
      <c r="E452" s="34" t="str">
        <f t="shared" si="65"/>
        <v>01-10</v>
      </c>
      <c r="F452" s="6">
        <f t="shared" si="66"/>
        <v>7</v>
      </c>
      <c r="G452" s="6">
        <f t="shared" si="67"/>
        <v>10</v>
      </c>
      <c r="H452" s="6">
        <f t="shared" si="68"/>
        <v>1</v>
      </c>
      <c r="I452" s="6">
        <f t="shared" si="69"/>
        <v>2</v>
      </c>
      <c r="J452" s="6" t="str">
        <f t="shared" si="70"/>
        <v>1-10</v>
      </c>
      <c r="K452" s="6" t="str">
        <f t="shared" si="71"/>
        <v>WKND</v>
      </c>
      <c r="L452" s="6" t="str">
        <f t="shared" si="72"/>
        <v>DAY</v>
      </c>
      <c r="M452" s="6">
        <f t="shared" si="73"/>
        <v>0</v>
      </c>
    </row>
    <row r="453" spans="3:13" x14ac:dyDescent="0.35">
      <c r="C453" s="42">
        <v>42014.3125</v>
      </c>
      <c r="D453" s="32">
        <v>2032.498046875</v>
      </c>
      <c r="E453" s="34" t="str">
        <f t="shared" si="65"/>
        <v>01-10</v>
      </c>
      <c r="F453" s="6">
        <f t="shared" si="66"/>
        <v>7</v>
      </c>
      <c r="G453" s="6">
        <f t="shared" si="67"/>
        <v>10</v>
      </c>
      <c r="H453" s="6">
        <f t="shared" si="68"/>
        <v>1</v>
      </c>
      <c r="I453" s="6">
        <f t="shared" si="69"/>
        <v>2</v>
      </c>
      <c r="J453" s="6" t="str">
        <f t="shared" si="70"/>
        <v>1-10</v>
      </c>
      <c r="K453" s="6" t="str">
        <f t="shared" si="71"/>
        <v>WKND</v>
      </c>
      <c r="L453" s="6" t="str">
        <f t="shared" si="72"/>
        <v>DAY</v>
      </c>
      <c r="M453" s="6">
        <f t="shared" si="73"/>
        <v>0</v>
      </c>
    </row>
    <row r="454" spans="3:13" x14ac:dyDescent="0.35">
      <c r="C454" s="42">
        <v>42014.333333333336</v>
      </c>
      <c r="D454" s="32">
        <v>2058.390869140625</v>
      </c>
      <c r="E454" s="34" t="str">
        <f t="shared" si="65"/>
        <v>01-10</v>
      </c>
      <c r="F454" s="6">
        <f t="shared" si="66"/>
        <v>8</v>
      </c>
      <c r="G454" s="6">
        <f t="shared" si="67"/>
        <v>10</v>
      </c>
      <c r="H454" s="6">
        <f t="shared" si="68"/>
        <v>1</v>
      </c>
      <c r="I454" s="6">
        <f t="shared" si="69"/>
        <v>2</v>
      </c>
      <c r="J454" s="6" t="str">
        <f t="shared" si="70"/>
        <v>1-10</v>
      </c>
      <c r="K454" s="6" t="str">
        <f t="shared" si="71"/>
        <v>WKND</v>
      </c>
      <c r="L454" s="6" t="str">
        <f t="shared" si="72"/>
        <v>DAY</v>
      </c>
      <c r="M454" s="6">
        <f t="shared" si="73"/>
        <v>0</v>
      </c>
    </row>
    <row r="455" spans="3:13" x14ac:dyDescent="0.35">
      <c r="C455" s="42">
        <v>42014.354166666664</v>
      </c>
      <c r="D455" s="32">
        <v>2114.72265625</v>
      </c>
      <c r="E455" s="34" t="str">
        <f t="shared" ref="E455:E518" si="74">TEXT(MONTH(C455),"00")&amp;"-"&amp;TEXT(DAY(C455),"00")</f>
        <v>01-10</v>
      </c>
      <c r="F455" s="6">
        <f t="shared" ref="F455:F518" si="75">HOUR(C455)</f>
        <v>8</v>
      </c>
      <c r="G455" s="6">
        <f t="shared" ref="G455:G518" si="76">DAY(C455)</f>
        <v>10</v>
      </c>
      <c r="H455" s="6">
        <f t="shared" ref="H455:H518" si="77">MONTH(C455)</f>
        <v>1</v>
      </c>
      <c r="I455" s="6">
        <f t="shared" ref="I455:I518" si="78">WEEKNUM(C455)</f>
        <v>2</v>
      </c>
      <c r="J455" s="6" t="str">
        <f t="shared" ref="J455:J518" si="79">H455&amp;"-"&amp;G455</f>
        <v>1-10</v>
      </c>
      <c r="K455" s="6" t="str">
        <f t="shared" ref="K455:K518" si="80">IF(WEEKDAY(C455,11)&lt;6,"WK","WKND")</f>
        <v>WKND</v>
      </c>
      <c r="L455" s="6" t="str">
        <f t="shared" ref="L455:L518" si="81">IF(AND(F455&lt;17,F455&gt;6),"DAY","EVE")</f>
        <v>DAY</v>
      </c>
      <c r="M455" s="6">
        <f t="shared" ref="M455:M518" si="82">IF(D455&gt;4000,1,0)</f>
        <v>0</v>
      </c>
    </row>
    <row r="456" spans="3:13" x14ac:dyDescent="0.35">
      <c r="C456" s="42">
        <v>42014.375</v>
      </c>
      <c r="D456" s="32">
        <v>2145.841552734375</v>
      </c>
      <c r="E456" s="34" t="str">
        <f t="shared" si="74"/>
        <v>01-10</v>
      </c>
      <c r="F456" s="6">
        <f t="shared" si="75"/>
        <v>9</v>
      </c>
      <c r="G456" s="6">
        <f t="shared" si="76"/>
        <v>10</v>
      </c>
      <c r="H456" s="6">
        <f t="shared" si="77"/>
        <v>1</v>
      </c>
      <c r="I456" s="6">
        <f t="shared" si="78"/>
        <v>2</v>
      </c>
      <c r="J456" s="6" t="str">
        <f t="shared" si="79"/>
        <v>1-10</v>
      </c>
      <c r="K456" s="6" t="str">
        <f t="shared" si="80"/>
        <v>WKND</v>
      </c>
      <c r="L456" s="6" t="str">
        <f t="shared" si="81"/>
        <v>DAY</v>
      </c>
      <c r="M456" s="6">
        <f t="shared" si="82"/>
        <v>0</v>
      </c>
    </row>
    <row r="457" spans="3:13" x14ac:dyDescent="0.35">
      <c r="C457" s="42">
        <v>42014.395833333336</v>
      </c>
      <c r="D457" s="32">
        <v>2184.74560546875</v>
      </c>
      <c r="E457" s="34" t="str">
        <f t="shared" si="74"/>
        <v>01-10</v>
      </c>
      <c r="F457" s="6">
        <f t="shared" si="75"/>
        <v>9</v>
      </c>
      <c r="G457" s="6">
        <f t="shared" si="76"/>
        <v>10</v>
      </c>
      <c r="H457" s="6">
        <f t="shared" si="77"/>
        <v>1</v>
      </c>
      <c r="I457" s="6">
        <f t="shared" si="78"/>
        <v>2</v>
      </c>
      <c r="J457" s="6" t="str">
        <f t="shared" si="79"/>
        <v>1-10</v>
      </c>
      <c r="K457" s="6" t="str">
        <f t="shared" si="80"/>
        <v>WKND</v>
      </c>
      <c r="L457" s="6" t="str">
        <f t="shared" si="81"/>
        <v>DAY</v>
      </c>
      <c r="M457" s="6">
        <f t="shared" si="82"/>
        <v>0</v>
      </c>
    </row>
    <row r="458" spans="3:13" x14ac:dyDescent="0.35">
      <c r="C458" s="42">
        <v>42014.416666666664</v>
      </c>
      <c r="D458" s="32">
        <v>2204.8681640625</v>
      </c>
      <c r="E458" s="34" t="str">
        <f t="shared" si="74"/>
        <v>01-10</v>
      </c>
      <c r="F458" s="6">
        <f t="shared" si="75"/>
        <v>10</v>
      </c>
      <c r="G458" s="6">
        <f t="shared" si="76"/>
        <v>10</v>
      </c>
      <c r="H458" s="6">
        <f t="shared" si="77"/>
        <v>1</v>
      </c>
      <c r="I458" s="6">
        <f t="shared" si="78"/>
        <v>2</v>
      </c>
      <c r="J458" s="6" t="str">
        <f t="shared" si="79"/>
        <v>1-10</v>
      </c>
      <c r="K458" s="6" t="str">
        <f t="shared" si="80"/>
        <v>WKND</v>
      </c>
      <c r="L458" s="6" t="str">
        <f t="shared" si="81"/>
        <v>DAY</v>
      </c>
      <c r="M458" s="6">
        <f t="shared" si="82"/>
        <v>0</v>
      </c>
    </row>
    <row r="459" spans="3:13" x14ac:dyDescent="0.35">
      <c r="C459" s="42">
        <v>42014.4375</v>
      </c>
      <c r="D459" s="32">
        <v>2213.546630859375</v>
      </c>
      <c r="E459" s="34" t="str">
        <f t="shared" si="74"/>
        <v>01-10</v>
      </c>
      <c r="F459" s="6">
        <f t="shared" si="75"/>
        <v>10</v>
      </c>
      <c r="G459" s="6">
        <f t="shared" si="76"/>
        <v>10</v>
      </c>
      <c r="H459" s="6">
        <f t="shared" si="77"/>
        <v>1</v>
      </c>
      <c r="I459" s="6">
        <f t="shared" si="78"/>
        <v>2</v>
      </c>
      <c r="J459" s="6" t="str">
        <f t="shared" si="79"/>
        <v>1-10</v>
      </c>
      <c r="K459" s="6" t="str">
        <f t="shared" si="80"/>
        <v>WKND</v>
      </c>
      <c r="L459" s="6" t="str">
        <f t="shared" si="81"/>
        <v>DAY</v>
      </c>
      <c r="M459" s="6">
        <f t="shared" si="82"/>
        <v>0</v>
      </c>
    </row>
    <row r="460" spans="3:13" x14ac:dyDescent="0.35">
      <c r="C460" s="42">
        <v>42014.458333333336</v>
      </c>
      <c r="D460" s="32">
        <v>2198.238525390625</v>
      </c>
      <c r="E460" s="34" t="str">
        <f t="shared" si="74"/>
        <v>01-10</v>
      </c>
      <c r="F460" s="6">
        <f t="shared" si="75"/>
        <v>11</v>
      </c>
      <c r="G460" s="6">
        <f t="shared" si="76"/>
        <v>10</v>
      </c>
      <c r="H460" s="6">
        <f t="shared" si="77"/>
        <v>1</v>
      </c>
      <c r="I460" s="6">
        <f t="shared" si="78"/>
        <v>2</v>
      </c>
      <c r="J460" s="6" t="str">
        <f t="shared" si="79"/>
        <v>1-10</v>
      </c>
      <c r="K460" s="6" t="str">
        <f t="shared" si="80"/>
        <v>WKND</v>
      </c>
      <c r="L460" s="6" t="str">
        <f t="shared" si="81"/>
        <v>DAY</v>
      </c>
      <c r="M460" s="6">
        <f t="shared" si="82"/>
        <v>0</v>
      </c>
    </row>
    <row r="461" spans="3:13" x14ac:dyDescent="0.35">
      <c r="C461" s="42">
        <v>42014.479166666664</v>
      </c>
      <c r="D461" s="32">
        <v>2178.266357421875</v>
      </c>
      <c r="E461" s="34" t="str">
        <f t="shared" si="74"/>
        <v>01-10</v>
      </c>
      <c r="F461" s="6">
        <f t="shared" si="75"/>
        <v>11</v>
      </c>
      <c r="G461" s="6">
        <f t="shared" si="76"/>
        <v>10</v>
      </c>
      <c r="H461" s="6">
        <f t="shared" si="77"/>
        <v>1</v>
      </c>
      <c r="I461" s="6">
        <f t="shared" si="78"/>
        <v>2</v>
      </c>
      <c r="J461" s="6" t="str">
        <f t="shared" si="79"/>
        <v>1-10</v>
      </c>
      <c r="K461" s="6" t="str">
        <f t="shared" si="80"/>
        <v>WKND</v>
      </c>
      <c r="L461" s="6" t="str">
        <f t="shared" si="81"/>
        <v>DAY</v>
      </c>
      <c r="M461" s="6">
        <f t="shared" si="82"/>
        <v>0</v>
      </c>
    </row>
    <row r="462" spans="3:13" x14ac:dyDescent="0.35">
      <c r="C462" s="42">
        <v>42014.5</v>
      </c>
      <c r="D462" s="32">
        <v>2151.493896484375</v>
      </c>
      <c r="E462" s="34" t="str">
        <f t="shared" si="74"/>
        <v>01-10</v>
      </c>
      <c r="F462" s="6">
        <f t="shared" si="75"/>
        <v>12</v>
      </c>
      <c r="G462" s="6">
        <f t="shared" si="76"/>
        <v>10</v>
      </c>
      <c r="H462" s="6">
        <f t="shared" si="77"/>
        <v>1</v>
      </c>
      <c r="I462" s="6">
        <f t="shared" si="78"/>
        <v>2</v>
      </c>
      <c r="J462" s="6" t="str">
        <f t="shared" si="79"/>
        <v>1-10</v>
      </c>
      <c r="K462" s="6" t="str">
        <f t="shared" si="80"/>
        <v>WKND</v>
      </c>
      <c r="L462" s="6" t="str">
        <f t="shared" si="81"/>
        <v>DAY</v>
      </c>
      <c r="M462" s="6">
        <f t="shared" si="82"/>
        <v>0</v>
      </c>
    </row>
    <row r="463" spans="3:13" x14ac:dyDescent="0.35">
      <c r="C463" s="42">
        <v>42014.520833333336</v>
      </c>
      <c r="D463" s="32">
        <v>2139.20849609375</v>
      </c>
      <c r="E463" s="34" t="str">
        <f t="shared" si="74"/>
        <v>01-10</v>
      </c>
      <c r="F463" s="6">
        <f t="shared" si="75"/>
        <v>12</v>
      </c>
      <c r="G463" s="6">
        <f t="shared" si="76"/>
        <v>10</v>
      </c>
      <c r="H463" s="6">
        <f t="shared" si="77"/>
        <v>1</v>
      </c>
      <c r="I463" s="6">
        <f t="shared" si="78"/>
        <v>2</v>
      </c>
      <c r="J463" s="6" t="str">
        <f t="shared" si="79"/>
        <v>1-10</v>
      </c>
      <c r="K463" s="6" t="str">
        <f t="shared" si="80"/>
        <v>WKND</v>
      </c>
      <c r="L463" s="6" t="str">
        <f t="shared" si="81"/>
        <v>DAY</v>
      </c>
      <c r="M463" s="6">
        <f t="shared" si="82"/>
        <v>0</v>
      </c>
    </row>
    <row r="464" spans="3:13" x14ac:dyDescent="0.35">
      <c r="C464" s="42">
        <v>42014.541666666664</v>
      </c>
      <c r="D464" s="32">
        <v>2133.017822265625</v>
      </c>
      <c r="E464" s="34" t="str">
        <f t="shared" si="74"/>
        <v>01-10</v>
      </c>
      <c r="F464" s="6">
        <f t="shared" si="75"/>
        <v>13</v>
      </c>
      <c r="G464" s="6">
        <f t="shared" si="76"/>
        <v>10</v>
      </c>
      <c r="H464" s="6">
        <f t="shared" si="77"/>
        <v>1</v>
      </c>
      <c r="I464" s="6">
        <f t="shared" si="78"/>
        <v>2</v>
      </c>
      <c r="J464" s="6" t="str">
        <f t="shared" si="79"/>
        <v>1-10</v>
      </c>
      <c r="K464" s="6" t="str">
        <f t="shared" si="80"/>
        <v>WKND</v>
      </c>
      <c r="L464" s="6" t="str">
        <f t="shared" si="81"/>
        <v>DAY</v>
      </c>
      <c r="M464" s="6">
        <f t="shared" si="82"/>
        <v>0</v>
      </c>
    </row>
    <row r="465" spans="3:13" x14ac:dyDescent="0.35">
      <c r="C465" s="42">
        <v>42014.5625</v>
      </c>
      <c r="D465" s="32">
        <v>2147.636474609375</v>
      </c>
      <c r="E465" s="34" t="str">
        <f t="shared" si="74"/>
        <v>01-10</v>
      </c>
      <c r="F465" s="6">
        <f t="shared" si="75"/>
        <v>13</v>
      </c>
      <c r="G465" s="6">
        <f t="shared" si="76"/>
        <v>10</v>
      </c>
      <c r="H465" s="6">
        <f t="shared" si="77"/>
        <v>1</v>
      </c>
      <c r="I465" s="6">
        <f t="shared" si="78"/>
        <v>2</v>
      </c>
      <c r="J465" s="6" t="str">
        <f t="shared" si="79"/>
        <v>1-10</v>
      </c>
      <c r="K465" s="6" t="str">
        <f t="shared" si="80"/>
        <v>WKND</v>
      </c>
      <c r="L465" s="6" t="str">
        <f t="shared" si="81"/>
        <v>DAY</v>
      </c>
      <c r="M465" s="6">
        <f t="shared" si="82"/>
        <v>0</v>
      </c>
    </row>
    <row r="466" spans="3:13" x14ac:dyDescent="0.35">
      <c r="C466" s="42">
        <v>42014.583333333336</v>
      </c>
      <c r="D466" s="32">
        <v>2157.617919921875</v>
      </c>
      <c r="E466" s="34" t="str">
        <f t="shared" si="74"/>
        <v>01-10</v>
      </c>
      <c r="F466" s="6">
        <f t="shared" si="75"/>
        <v>14</v>
      </c>
      <c r="G466" s="6">
        <f t="shared" si="76"/>
        <v>10</v>
      </c>
      <c r="H466" s="6">
        <f t="shared" si="77"/>
        <v>1</v>
      </c>
      <c r="I466" s="6">
        <f t="shared" si="78"/>
        <v>2</v>
      </c>
      <c r="J466" s="6" t="str">
        <f t="shared" si="79"/>
        <v>1-10</v>
      </c>
      <c r="K466" s="6" t="str">
        <f t="shared" si="80"/>
        <v>WKND</v>
      </c>
      <c r="L466" s="6" t="str">
        <f t="shared" si="81"/>
        <v>DAY</v>
      </c>
      <c r="M466" s="6">
        <f t="shared" si="82"/>
        <v>0</v>
      </c>
    </row>
    <row r="467" spans="3:13" x14ac:dyDescent="0.35">
      <c r="C467" s="42">
        <v>42014.604166666664</v>
      </c>
      <c r="D467" s="32">
        <v>2174.631591796875</v>
      </c>
      <c r="E467" s="34" t="str">
        <f t="shared" si="74"/>
        <v>01-10</v>
      </c>
      <c r="F467" s="6">
        <f t="shared" si="75"/>
        <v>14</v>
      </c>
      <c r="G467" s="6">
        <f t="shared" si="76"/>
        <v>10</v>
      </c>
      <c r="H467" s="6">
        <f t="shared" si="77"/>
        <v>1</v>
      </c>
      <c r="I467" s="6">
        <f t="shared" si="78"/>
        <v>2</v>
      </c>
      <c r="J467" s="6" t="str">
        <f t="shared" si="79"/>
        <v>1-10</v>
      </c>
      <c r="K467" s="6" t="str">
        <f t="shared" si="80"/>
        <v>WKND</v>
      </c>
      <c r="L467" s="6" t="str">
        <f t="shared" si="81"/>
        <v>DAY</v>
      </c>
      <c r="M467" s="6">
        <f t="shared" si="82"/>
        <v>0</v>
      </c>
    </row>
    <row r="468" spans="3:13" x14ac:dyDescent="0.35">
      <c r="C468" s="42">
        <v>42014.625</v>
      </c>
      <c r="D468" s="32">
        <v>2194.72998046875</v>
      </c>
      <c r="E468" s="34" t="str">
        <f t="shared" si="74"/>
        <v>01-10</v>
      </c>
      <c r="F468" s="6">
        <f t="shared" si="75"/>
        <v>15</v>
      </c>
      <c r="G468" s="6">
        <f t="shared" si="76"/>
        <v>10</v>
      </c>
      <c r="H468" s="6">
        <f t="shared" si="77"/>
        <v>1</v>
      </c>
      <c r="I468" s="6">
        <f t="shared" si="78"/>
        <v>2</v>
      </c>
      <c r="J468" s="6" t="str">
        <f t="shared" si="79"/>
        <v>1-10</v>
      </c>
      <c r="K468" s="6" t="str">
        <f t="shared" si="80"/>
        <v>WKND</v>
      </c>
      <c r="L468" s="6" t="str">
        <f t="shared" si="81"/>
        <v>DAY</v>
      </c>
      <c r="M468" s="6">
        <f t="shared" si="82"/>
        <v>0</v>
      </c>
    </row>
    <row r="469" spans="3:13" x14ac:dyDescent="0.35">
      <c r="C469" s="42">
        <v>42014.645833333336</v>
      </c>
      <c r="D469" s="32">
        <v>2233.0029296875</v>
      </c>
      <c r="E469" s="34" t="str">
        <f t="shared" si="74"/>
        <v>01-10</v>
      </c>
      <c r="F469" s="6">
        <f t="shared" si="75"/>
        <v>15</v>
      </c>
      <c r="G469" s="6">
        <f t="shared" si="76"/>
        <v>10</v>
      </c>
      <c r="H469" s="6">
        <f t="shared" si="77"/>
        <v>1</v>
      </c>
      <c r="I469" s="6">
        <f t="shared" si="78"/>
        <v>2</v>
      </c>
      <c r="J469" s="6" t="str">
        <f t="shared" si="79"/>
        <v>1-10</v>
      </c>
      <c r="K469" s="6" t="str">
        <f t="shared" si="80"/>
        <v>WKND</v>
      </c>
      <c r="L469" s="6" t="str">
        <f t="shared" si="81"/>
        <v>DAY</v>
      </c>
      <c r="M469" s="6">
        <f t="shared" si="82"/>
        <v>0</v>
      </c>
    </row>
    <row r="470" spans="3:13" x14ac:dyDescent="0.35">
      <c r="C470" s="42">
        <v>42014.666666666664</v>
      </c>
      <c r="D470" s="32">
        <v>2254.783935546875</v>
      </c>
      <c r="E470" s="34" t="str">
        <f t="shared" si="74"/>
        <v>01-10</v>
      </c>
      <c r="F470" s="6">
        <f t="shared" si="75"/>
        <v>16</v>
      </c>
      <c r="G470" s="6">
        <f t="shared" si="76"/>
        <v>10</v>
      </c>
      <c r="H470" s="6">
        <f t="shared" si="77"/>
        <v>1</v>
      </c>
      <c r="I470" s="6">
        <f t="shared" si="78"/>
        <v>2</v>
      </c>
      <c r="J470" s="6" t="str">
        <f t="shared" si="79"/>
        <v>1-10</v>
      </c>
      <c r="K470" s="6" t="str">
        <f t="shared" si="80"/>
        <v>WKND</v>
      </c>
      <c r="L470" s="6" t="str">
        <f t="shared" si="81"/>
        <v>DAY</v>
      </c>
      <c r="M470" s="6">
        <f t="shared" si="82"/>
        <v>0</v>
      </c>
    </row>
    <row r="471" spans="3:13" x14ac:dyDescent="0.35">
      <c r="C471" s="42">
        <v>42014.6875</v>
      </c>
      <c r="D471" s="32">
        <v>2316.41455078125</v>
      </c>
      <c r="E471" s="34" t="str">
        <f t="shared" si="74"/>
        <v>01-10</v>
      </c>
      <c r="F471" s="6">
        <f t="shared" si="75"/>
        <v>16</v>
      </c>
      <c r="G471" s="6">
        <f t="shared" si="76"/>
        <v>10</v>
      </c>
      <c r="H471" s="6">
        <f t="shared" si="77"/>
        <v>1</v>
      </c>
      <c r="I471" s="6">
        <f t="shared" si="78"/>
        <v>2</v>
      </c>
      <c r="J471" s="6" t="str">
        <f t="shared" si="79"/>
        <v>1-10</v>
      </c>
      <c r="K471" s="6" t="str">
        <f t="shared" si="80"/>
        <v>WKND</v>
      </c>
      <c r="L471" s="6" t="str">
        <f t="shared" si="81"/>
        <v>DAY</v>
      </c>
      <c r="M471" s="6">
        <f t="shared" si="82"/>
        <v>0</v>
      </c>
    </row>
    <row r="472" spans="3:13" x14ac:dyDescent="0.35">
      <c r="C472" s="42">
        <v>42014.708333333336</v>
      </c>
      <c r="D472" s="32">
        <v>2469.113525390625</v>
      </c>
      <c r="E472" s="34" t="str">
        <f t="shared" si="74"/>
        <v>01-10</v>
      </c>
      <c r="F472" s="6">
        <f t="shared" si="75"/>
        <v>17</v>
      </c>
      <c r="G472" s="6">
        <f t="shared" si="76"/>
        <v>10</v>
      </c>
      <c r="H472" s="6">
        <f t="shared" si="77"/>
        <v>1</v>
      </c>
      <c r="I472" s="6">
        <f t="shared" si="78"/>
        <v>2</v>
      </c>
      <c r="J472" s="6" t="str">
        <f t="shared" si="79"/>
        <v>1-10</v>
      </c>
      <c r="K472" s="6" t="str">
        <f t="shared" si="80"/>
        <v>WKND</v>
      </c>
      <c r="L472" s="6" t="str">
        <f t="shared" si="81"/>
        <v>EVE</v>
      </c>
      <c r="M472" s="6">
        <f t="shared" si="82"/>
        <v>0</v>
      </c>
    </row>
    <row r="473" spans="3:13" x14ac:dyDescent="0.35">
      <c r="C473" s="42">
        <v>42014.729166666664</v>
      </c>
      <c r="D473" s="32">
        <v>2658.142578125</v>
      </c>
      <c r="E473" s="34" t="str">
        <f t="shared" si="74"/>
        <v>01-10</v>
      </c>
      <c r="F473" s="6">
        <f t="shared" si="75"/>
        <v>17</v>
      </c>
      <c r="G473" s="6">
        <f t="shared" si="76"/>
        <v>10</v>
      </c>
      <c r="H473" s="6">
        <f t="shared" si="77"/>
        <v>1</v>
      </c>
      <c r="I473" s="6">
        <f t="shared" si="78"/>
        <v>2</v>
      </c>
      <c r="J473" s="6" t="str">
        <f t="shared" si="79"/>
        <v>1-10</v>
      </c>
      <c r="K473" s="6" t="str">
        <f t="shared" si="80"/>
        <v>WKND</v>
      </c>
      <c r="L473" s="6" t="str">
        <f t="shared" si="81"/>
        <v>EVE</v>
      </c>
      <c r="M473" s="6">
        <f t="shared" si="82"/>
        <v>0</v>
      </c>
    </row>
    <row r="474" spans="3:13" x14ac:dyDescent="0.35">
      <c r="C474" s="42">
        <v>42014.75</v>
      </c>
      <c r="D474" s="32">
        <v>2687.484375</v>
      </c>
      <c r="E474" s="34" t="str">
        <f t="shared" si="74"/>
        <v>01-10</v>
      </c>
      <c r="F474" s="6">
        <f t="shared" si="75"/>
        <v>18</v>
      </c>
      <c r="G474" s="6">
        <f t="shared" si="76"/>
        <v>10</v>
      </c>
      <c r="H474" s="6">
        <f t="shared" si="77"/>
        <v>1</v>
      </c>
      <c r="I474" s="6">
        <f t="shared" si="78"/>
        <v>2</v>
      </c>
      <c r="J474" s="6" t="str">
        <f t="shared" si="79"/>
        <v>1-10</v>
      </c>
      <c r="K474" s="6" t="str">
        <f t="shared" si="80"/>
        <v>WKND</v>
      </c>
      <c r="L474" s="6" t="str">
        <f t="shared" si="81"/>
        <v>EVE</v>
      </c>
      <c r="M474" s="6">
        <f t="shared" si="82"/>
        <v>0</v>
      </c>
    </row>
    <row r="475" spans="3:13" x14ac:dyDescent="0.35">
      <c r="C475" s="42">
        <v>42014.770833333336</v>
      </c>
      <c r="D475" s="32">
        <v>2672.619873046875</v>
      </c>
      <c r="E475" s="34" t="str">
        <f t="shared" si="74"/>
        <v>01-10</v>
      </c>
      <c r="F475" s="6">
        <f t="shared" si="75"/>
        <v>18</v>
      </c>
      <c r="G475" s="6">
        <f t="shared" si="76"/>
        <v>10</v>
      </c>
      <c r="H475" s="6">
        <f t="shared" si="77"/>
        <v>1</v>
      </c>
      <c r="I475" s="6">
        <f t="shared" si="78"/>
        <v>2</v>
      </c>
      <c r="J475" s="6" t="str">
        <f t="shared" si="79"/>
        <v>1-10</v>
      </c>
      <c r="K475" s="6" t="str">
        <f t="shared" si="80"/>
        <v>WKND</v>
      </c>
      <c r="L475" s="6" t="str">
        <f t="shared" si="81"/>
        <v>EVE</v>
      </c>
      <c r="M475" s="6">
        <f t="shared" si="82"/>
        <v>0</v>
      </c>
    </row>
    <row r="476" spans="3:13" x14ac:dyDescent="0.35">
      <c r="C476" s="42">
        <v>42014.791666666664</v>
      </c>
      <c r="D476" s="32">
        <v>2649.721435546875</v>
      </c>
      <c r="E476" s="34" t="str">
        <f t="shared" si="74"/>
        <v>01-10</v>
      </c>
      <c r="F476" s="6">
        <f t="shared" si="75"/>
        <v>19</v>
      </c>
      <c r="G476" s="6">
        <f t="shared" si="76"/>
        <v>10</v>
      </c>
      <c r="H476" s="6">
        <f t="shared" si="77"/>
        <v>1</v>
      </c>
      <c r="I476" s="6">
        <f t="shared" si="78"/>
        <v>2</v>
      </c>
      <c r="J476" s="6" t="str">
        <f t="shared" si="79"/>
        <v>1-10</v>
      </c>
      <c r="K476" s="6" t="str">
        <f t="shared" si="80"/>
        <v>WKND</v>
      </c>
      <c r="L476" s="6" t="str">
        <f t="shared" si="81"/>
        <v>EVE</v>
      </c>
      <c r="M476" s="6">
        <f t="shared" si="82"/>
        <v>0</v>
      </c>
    </row>
    <row r="477" spans="3:13" x14ac:dyDescent="0.35">
      <c r="C477" s="42">
        <v>42014.8125</v>
      </c>
      <c r="D477" s="32">
        <v>2611.290771484375</v>
      </c>
      <c r="E477" s="34" t="str">
        <f t="shared" si="74"/>
        <v>01-10</v>
      </c>
      <c r="F477" s="6">
        <f t="shared" si="75"/>
        <v>19</v>
      </c>
      <c r="G477" s="6">
        <f t="shared" si="76"/>
        <v>10</v>
      </c>
      <c r="H477" s="6">
        <f t="shared" si="77"/>
        <v>1</v>
      </c>
      <c r="I477" s="6">
        <f t="shared" si="78"/>
        <v>2</v>
      </c>
      <c r="J477" s="6" t="str">
        <f t="shared" si="79"/>
        <v>1-10</v>
      </c>
      <c r="K477" s="6" t="str">
        <f t="shared" si="80"/>
        <v>WKND</v>
      </c>
      <c r="L477" s="6" t="str">
        <f t="shared" si="81"/>
        <v>EVE</v>
      </c>
      <c r="M477" s="6">
        <f t="shared" si="82"/>
        <v>0</v>
      </c>
    </row>
    <row r="478" spans="3:13" x14ac:dyDescent="0.35">
      <c r="C478" s="42">
        <v>42014.833333333336</v>
      </c>
      <c r="D478" s="32">
        <v>2572.11865234375</v>
      </c>
      <c r="E478" s="34" t="str">
        <f t="shared" si="74"/>
        <v>01-10</v>
      </c>
      <c r="F478" s="6">
        <f t="shared" si="75"/>
        <v>20</v>
      </c>
      <c r="G478" s="6">
        <f t="shared" si="76"/>
        <v>10</v>
      </c>
      <c r="H478" s="6">
        <f t="shared" si="77"/>
        <v>1</v>
      </c>
      <c r="I478" s="6">
        <f t="shared" si="78"/>
        <v>2</v>
      </c>
      <c r="J478" s="6" t="str">
        <f t="shared" si="79"/>
        <v>1-10</v>
      </c>
      <c r="K478" s="6" t="str">
        <f t="shared" si="80"/>
        <v>WKND</v>
      </c>
      <c r="L478" s="6" t="str">
        <f t="shared" si="81"/>
        <v>EVE</v>
      </c>
      <c r="M478" s="6">
        <f t="shared" si="82"/>
        <v>0</v>
      </c>
    </row>
    <row r="479" spans="3:13" x14ac:dyDescent="0.35">
      <c r="C479" s="42">
        <v>42014.854166666664</v>
      </c>
      <c r="D479" s="32">
        <v>2516.101318359375</v>
      </c>
      <c r="E479" s="34" t="str">
        <f t="shared" si="74"/>
        <v>01-10</v>
      </c>
      <c r="F479" s="6">
        <f t="shared" si="75"/>
        <v>20</v>
      </c>
      <c r="G479" s="6">
        <f t="shared" si="76"/>
        <v>10</v>
      </c>
      <c r="H479" s="6">
        <f t="shared" si="77"/>
        <v>1</v>
      </c>
      <c r="I479" s="6">
        <f t="shared" si="78"/>
        <v>2</v>
      </c>
      <c r="J479" s="6" t="str">
        <f t="shared" si="79"/>
        <v>1-10</v>
      </c>
      <c r="K479" s="6" t="str">
        <f t="shared" si="80"/>
        <v>WKND</v>
      </c>
      <c r="L479" s="6" t="str">
        <f t="shared" si="81"/>
        <v>EVE</v>
      </c>
      <c r="M479" s="6">
        <f t="shared" si="82"/>
        <v>0</v>
      </c>
    </row>
    <row r="480" spans="3:13" x14ac:dyDescent="0.35">
      <c r="C480" s="42">
        <v>42014.875</v>
      </c>
      <c r="D480" s="32">
        <v>2458.08349609375</v>
      </c>
      <c r="E480" s="34" t="str">
        <f t="shared" si="74"/>
        <v>01-10</v>
      </c>
      <c r="F480" s="6">
        <f t="shared" si="75"/>
        <v>21</v>
      </c>
      <c r="G480" s="6">
        <f t="shared" si="76"/>
        <v>10</v>
      </c>
      <c r="H480" s="6">
        <f t="shared" si="77"/>
        <v>1</v>
      </c>
      <c r="I480" s="6">
        <f t="shared" si="78"/>
        <v>2</v>
      </c>
      <c r="J480" s="6" t="str">
        <f t="shared" si="79"/>
        <v>1-10</v>
      </c>
      <c r="K480" s="6" t="str">
        <f t="shared" si="80"/>
        <v>WKND</v>
      </c>
      <c r="L480" s="6" t="str">
        <f t="shared" si="81"/>
        <v>EVE</v>
      </c>
      <c r="M480" s="6">
        <f t="shared" si="82"/>
        <v>0</v>
      </c>
    </row>
    <row r="481" spans="3:13" x14ac:dyDescent="0.35">
      <c r="C481" s="42">
        <v>42014.895833333336</v>
      </c>
      <c r="D481" s="32">
        <v>2379.03125</v>
      </c>
      <c r="E481" s="34" t="str">
        <f t="shared" si="74"/>
        <v>01-10</v>
      </c>
      <c r="F481" s="6">
        <f t="shared" si="75"/>
        <v>21</v>
      </c>
      <c r="G481" s="6">
        <f t="shared" si="76"/>
        <v>10</v>
      </c>
      <c r="H481" s="6">
        <f t="shared" si="77"/>
        <v>1</v>
      </c>
      <c r="I481" s="6">
        <f t="shared" si="78"/>
        <v>2</v>
      </c>
      <c r="J481" s="6" t="str">
        <f t="shared" si="79"/>
        <v>1-10</v>
      </c>
      <c r="K481" s="6" t="str">
        <f t="shared" si="80"/>
        <v>WKND</v>
      </c>
      <c r="L481" s="6" t="str">
        <f t="shared" si="81"/>
        <v>EVE</v>
      </c>
      <c r="M481" s="6">
        <f t="shared" si="82"/>
        <v>0</v>
      </c>
    </row>
    <row r="482" spans="3:13" x14ac:dyDescent="0.35">
      <c r="C482" s="42">
        <v>42014.916666666664</v>
      </c>
      <c r="D482" s="32">
        <v>2289.830810546875</v>
      </c>
      <c r="E482" s="34" t="str">
        <f t="shared" si="74"/>
        <v>01-10</v>
      </c>
      <c r="F482" s="6">
        <f t="shared" si="75"/>
        <v>22</v>
      </c>
      <c r="G482" s="6">
        <f t="shared" si="76"/>
        <v>10</v>
      </c>
      <c r="H482" s="6">
        <f t="shared" si="77"/>
        <v>1</v>
      </c>
      <c r="I482" s="6">
        <f t="shared" si="78"/>
        <v>2</v>
      </c>
      <c r="J482" s="6" t="str">
        <f t="shared" si="79"/>
        <v>1-10</v>
      </c>
      <c r="K482" s="6" t="str">
        <f t="shared" si="80"/>
        <v>WKND</v>
      </c>
      <c r="L482" s="6" t="str">
        <f t="shared" si="81"/>
        <v>EVE</v>
      </c>
      <c r="M482" s="6">
        <f t="shared" si="82"/>
        <v>0</v>
      </c>
    </row>
    <row r="483" spans="3:13" x14ac:dyDescent="0.35">
      <c r="C483" s="42">
        <v>42014.9375</v>
      </c>
      <c r="D483" s="32">
        <v>2192.467529296875</v>
      </c>
      <c r="E483" s="34" t="str">
        <f t="shared" si="74"/>
        <v>01-10</v>
      </c>
      <c r="F483" s="6">
        <f t="shared" si="75"/>
        <v>22</v>
      </c>
      <c r="G483" s="6">
        <f t="shared" si="76"/>
        <v>10</v>
      </c>
      <c r="H483" s="6">
        <f t="shared" si="77"/>
        <v>1</v>
      </c>
      <c r="I483" s="6">
        <f t="shared" si="78"/>
        <v>2</v>
      </c>
      <c r="J483" s="6" t="str">
        <f t="shared" si="79"/>
        <v>1-10</v>
      </c>
      <c r="K483" s="6" t="str">
        <f t="shared" si="80"/>
        <v>WKND</v>
      </c>
      <c r="L483" s="6" t="str">
        <f t="shared" si="81"/>
        <v>EVE</v>
      </c>
      <c r="M483" s="6">
        <f t="shared" si="82"/>
        <v>0</v>
      </c>
    </row>
    <row r="484" spans="3:13" x14ac:dyDescent="0.35">
      <c r="C484" s="42">
        <v>42014.958333333336</v>
      </c>
      <c r="D484" s="32">
        <v>2094.553466796875</v>
      </c>
      <c r="E484" s="34" t="str">
        <f t="shared" si="74"/>
        <v>01-10</v>
      </c>
      <c r="F484" s="6">
        <f t="shared" si="75"/>
        <v>23</v>
      </c>
      <c r="G484" s="6">
        <f t="shared" si="76"/>
        <v>10</v>
      </c>
      <c r="H484" s="6">
        <f t="shared" si="77"/>
        <v>1</v>
      </c>
      <c r="I484" s="6">
        <f t="shared" si="78"/>
        <v>2</v>
      </c>
      <c r="J484" s="6" t="str">
        <f t="shared" si="79"/>
        <v>1-10</v>
      </c>
      <c r="K484" s="6" t="str">
        <f t="shared" si="80"/>
        <v>WKND</v>
      </c>
      <c r="L484" s="6" t="str">
        <f t="shared" si="81"/>
        <v>EVE</v>
      </c>
      <c r="M484" s="6">
        <f t="shared" si="82"/>
        <v>0</v>
      </c>
    </row>
    <row r="485" spans="3:13" x14ac:dyDescent="0.35">
      <c r="C485" s="42">
        <v>42014.979166666664</v>
      </c>
      <c r="D485" s="32">
        <v>1997.2255859375</v>
      </c>
      <c r="E485" s="34" t="str">
        <f t="shared" si="74"/>
        <v>01-10</v>
      </c>
      <c r="F485" s="6">
        <f t="shared" si="75"/>
        <v>23</v>
      </c>
      <c r="G485" s="6">
        <f t="shared" si="76"/>
        <v>10</v>
      </c>
      <c r="H485" s="6">
        <f t="shared" si="77"/>
        <v>1</v>
      </c>
      <c r="I485" s="6">
        <f t="shared" si="78"/>
        <v>2</v>
      </c>
      <c r="J485" s="6" t="str">
        <f t="shared" si="79"/>
        <v>1-10</v>
      </c>
      <c r="K485" s="6" t="str">
        <f t="shared" si="80"/>
        <v>WKND</v>
      </c>
      <c r="L485" s="6" t="str">
        <f t="shared" si="81"/>
        <v>EVE</v>
      </c>
      <c r="M485" s="6">
        <f t="shared" si="82"/>
        <v>0</v>
      </c>
    </row>
    <row r="486" spans="3:13" x14ac:dyDescent="0.35">
      <c r="C486" s="42">
        <v>42015</v>
      </c>
      <c r="D486" s="32">
        <v>1907.8941650390625</v>
      </c>
      <c r="E486" s="34" t="str">
        <f t="shared" si="74"/>
        <v>01-11</v>
      </c>
      <c r="F486" s="6">
        <f t="shared" si="75"/>
        <v>0</v>
      </c>
      <c r="G486" s="6">
        <f t="shared" si="76"/>
        <v>11</v>
      </c>
      <c r="H486" s="6">
        <f t="shared" si="77"/>
        <v>1</v>
      </c>
      <c r="I486" s="6">
        <f t="shared" si="78"/>
        <v>3</v>
      </c>
      <c r="J486" s="6" t="str">
        <f t="shared" si="79"/>
        <v>1-11</v>
      </c>
      <c r="K486" s="6" t="str">
        <f t="shared" si="80"/>
        <v>WKND</v>
      </c>
      <c r="L486" s="6" t="str">
        <f t="shared" si="81"/>
        <v>EVE</v>
      </c>
      <c r="M486" s="6">
        <f t="shared" si="82"/>
        <v>0</v>
      </c>
    </row>
    <row r="487" spans="3:13" x14ac:dyDescent="0.35">
      <c r="C487" s="42">
        <v>42015.020833333336</v>
      </c>
      <c r="D487" s="32">
        <v>1844.39453125</v>
      </c>
      <c r="E487" s="34" t="str">
        <f t="shared" si="74"/>
        <v>01-11</v>
      </c>
      <c r="F487" s="6">
        <f t="shared" si="75"/>
        <v>0</v>
      </c>
      <c r="G487" s="6">
        <f t="shared" si="76"/>
        <v>11</v>
      </c>
      <c r="H487" s="6">
        <f t="shared" si="77"/>
        <v>1</v>
      </c>
      <c r="I487" s="6">
        <f t="shared" si="78"/>
        <v>3</v>
      </c>
      <c r="J487" s="6" t="str">
        <f t="shared" si="79"/>
        <v>1-11</v>
      </c>
      <c r="K487" s="6" t="str">
        <f t="shared" si="80"/>
        <v>WKND</v>
      </c>
      <c r="L487" s="6" t="str">
        <f t="shared" si="81"/>
        <v>EVE</v>
      </c>
      <c r="M487" s="6">
        <f t="shared" si="82"/>
        <v>0</v>
      </c>
    </row>
    <row r="488" spans="3:13" x14ac:dyDescent="0.35">
      <c r="C488" s="42">
        <v>42015.041666666664</v>
      </c>
      <c r="D488" s="32">
        <v>1788.67626953125</v>
      </c>
      <c r="E488" s="34" t="str">
        <f t="shared" si="74"/>
        <v>01-11</v>
      </c>
      <c r="F488" s="6">
        <f t="shared" si="75"/>
        <v>1</v>
      </c>
      <c r="G488" s="6">
        <f t="shared" si="76"/>
        <v>11</v>
      </c>
      <c r="H488" s="6">
        <f t="shared" si="77"/>
        <v>1</v>
      </c>
      <c r="I488" s="6">
        <f t="shared" si="78"/>
        <v>3</v>
      </c>
      <c r="J488" s="6" t="str">
        <f t="shared" si="79"/>
        <v>1-11</v>
      </c>
      <c r="K488" s="6" t="str">
        <f t="shared" si="80"/>
        <v>WKND</v>
      </c>
      <c r="L488" s="6" t="str">
        <f t="shared" si="81"/>
        <v>EVE</v>
      </c>
      <c r="M488" s="6">
        <f t="shared" si="82"/>
        <v>0</v>
      </c>
    </row>
    <row r="489" spans="3:13" x14ac:dyDescent="0.35">
      <c r="C489" s="42">
        <v>42015.0625</v>
      </c>
      <c r="D489" s="32">
        <v>1742.3193359375</v>
      </c>
      <c r="E489" s="34" t="str">
        <f t="shared" si="74"/>
        <v>01-11</v>
      </c>
      <c r="F489" s="6">
        <f t="shared" si="75"/>
        <v>1</v>
      </c>
      <c r="G489" s="6">
        <f t="shared" si="76"/>
        <v>11</v>
      </c>
      <c r="H489" s="6">
        <f t="shared" si="77"/>
        <v>1</v>
      </c>
      <c r="I489" s="6">
        <f t="shared" si="78"/>
        <v>3</v>
      </c>
      <c r="J489" s="6" t="str">
        <f t="shared" si="79"/>
        <v>1-11</v>
      </c>
      <c r="K489" s="6" t="str">
        <f t="shared" si="80"/>
        <v>WKND</v>
      </c>
      <c r="L489" s="6" t="str">
        <f t="shared" si="81"/>
        <v>EVE</v>
      </c>
      <c r="M489" s="6">
        <f t="shared" si="82"/>
        <v>0</v>
      </c>
    </row>
    <row r="490" spans="3:13" x14ac:dyDescent="0.35">
      <c r="C490" s="42">
        <v>42015.083333333336</v>
      </c>
      <c r="D490" s="32">
        <v>1755.0062255859375</v>
      </c>
      <c r="E490" s="34" t="str">
        <f t="shared" si="74"/>
        <v>01-11</v>
      </c>
      <c r="F490" s="6">
        <f t="shared" si="75"/>
        <v>2</v>
      </c>
      <c r="G490" s="6">
        <f t="shared" si="76"/>
        <v>11</v>
      </c>
      <c r="H490" s="6">
        <f t="shared" si="77"/>
        <v>1</v>
      </c>
      <c r="I490" s="6">
        <f t="shared" si="78"/>
        <v>3</v>
      </c>
      <c r="J490" s="6" t="str">
        <f t="shared" si="79"/>
        <v>1-11</v>
      </c>
      <c r="K490" s="6" t="str">
        <f t="shared" si="80"/>
        <v>WKND</v>
      </c>
      <c r="L490" s="6" t="str">
        <f t="shared" si="81"/>
        <v>EVE</v>
      </c>
      <c r="M490" s="6">
        <f t="shared" si="82"/>
        <v>0</v>
      </c>
    </row>
    <row r="491" spans="3:13" x14ac:dyDescent="0.35">
      <c r="C491" s="42">
        <v>42015.104166666664</v>
      </c>
      <c r="D491" s="32">
        <v>1738.2978515625</v>
      </c>
      <c r="E491" s="34" t="str">
        <f t="shared" si="74"/>
        <v>01-11</v>
      </c>
      <c r="F491" s="6">
        <f t="shared" si="75"/>
        <v>2</v>
      </c>
      <c r="G491" s="6">
        <f t="shared" si="76"/>
        <v>11</v>
      </c>
      <c r="H491" s="6">
        <f t="shared" si="77"/>
        <v>1</v>
      </c>
      <c r="I491" s="6">
        <f t="shared" si="78"/>
        <v>3</v>
      </c>
      <c r="J491" s="6" t="str">
        <f t="shared" si="79"/>
        <v>1-11</v>
      </c>
      <c r="K491" s="6" t="str">
        <f t="shared" si="80"/>
        <v>WKND</v>
      </c>
      <c r="L491" s="6" t="str">
        <f t="shared" si="81"/>
        <v>EVE</v>
      </c>
      <c r="M491" s="6">
        <f t="shared" si="82"/>
        <v>0</v>
      </c>
    </row>
    <row r="492" spans="3:13" x14ac:dyDescent="0.35">
      <c r="C492" s="42">
        <v>42015.125</v>
      </c>
      <c r="D492" s="32">
        <v>1718.2708740234375</v>
      </c>
      <c r="E492" s="34" t="str">
        <f t="shared" si="74"/>
        <v>01-11</v>
      </c>
      <c r="F492" s="6">
        <f t="shared" si="75"/>
        <v>3</v>
      </c>
      <c r="G492" s="6">
        <f t="shared" si="76"/>
        <v>11</v>
      </c>
      <c r="H492" s="6">
        <f t="shared" si="77"/>
        <v>1</v>
      </c>
      <c r="I492" s="6">
        <f t="shared" si="78"/>
        <v>3</v>
      </c>
      <c r="J492" s="6" t="str">
        <f t="shared" si="79"/>
        <v>1-11</v>
      </c>
      <c r="K492" s="6" t="str">
        <f t="shared" si="80"/>
        <v>WKND</v>
      </c>
      <c r="L492" s="6" t="str">
        <f t="shared" si="81"/>
        <v>EVE</v>
      </c>
      <c r="M492" s="6">
        <f t="shared" si="82"/>
        <v>0</v>
      </c>
    </row>
    <row r="493" spans="3:13" x14ac:dyDescent="0.35">
      <c r="C493" s="42">
        <v>42015.145833333336</v>
      </c>
      <c r="D493" s="32">
        <v>1706.0821533203125</v>
      </c>
      <c r="E493" s="34" t="str">
        <f t="shared" si="74"/>
        <v>01-11</v>
      </c>
      <c r="F493" s="6">
        <f t="shared" si="75"/>
        <v>3</v>
      </c>
      <c r="G493" s="6">
        <f t="shared" si="76"/>
        <v>11</v>
      </c>
      <c r="H493" s="6">
        <f t="shared" si="77"/>
        <v>1</v>
      </c>
      <c r="I493" s="6">
        <f t="shared" si="78"/>
        <v>3</v>
      </c>
      <c r="J493" s="6" t="str">
        <f t="shared" si="79"/>
        <v>1-11</v>
      </c>
      <c r="K493" s="6" t="str">
        <f t="shared" si="80"/>
        <v>WKND</v>
      </c>
      <c r="L493" s="6" t="str">
        <f t="shared" si="81"/>
        <v>EVE</v>
      </c>
      <c r="M493" s="6">
        <f t="shared" si="82"/>
        <v>0</v>
      </c>
    </row>
    <row r="494" spans="3:13" x14ac:dyDescent="0.35">
      <c r="C494" s="42">
        <v>42015.166666666664</v>
      </c>
      <c r="D494" s="32">
        <v>1706.666748046875</v>
      </c>
      <c r="E494" s="34" t="str">
        <f t="shared" si="74"/>
        <v>01-11</v>
      </c>
      <c r="F494" s="6">
        <f t="shared" si="75"/>
        <v>4</v>
      </c>
      <c r="G494" s="6">
        <f t="shared" si="76"/>
        <v>11</v>
      </c>
      <c r="H494" s="6">
        <f t="shared" si="77"/>
        <v>1</v>
      </c>
      <c r="I494" s="6">
        <f t="shared" si="78"/>
        <v>3</v>
      </c>
      <c r="J494" s="6" t="str">
        <f t="shared" si="79"/>
        <v>1-11</v>
      </c>
      <c r="K494" s="6" t="str">
        <f t="shared" si="80"/>
        <v>WKND</v>
      </c>
      <c r="L494" s="6" t="str">
        <f t="shared" si="81"/>
        <v>EVE</v>
      </c>
      <c r="M494" s="6">
        <f t="shared" si="82"/>
        <v>0</v>
      </c>
    </row>
    <row r="495" spans="3:13" x14ac:dyDescent="0.35">
      <c r="C495" s="42">
        <v>42015.1875</v>
      </c>
      <c r="D495" s="32">
        <v>1708.0997314453125</v>
      </c>
      <c r="E495" s="34" t="str">
        <f t="shared" si="74"/>
        <v>01-11</v>
      </c>
      <c r="F495" s="6">
        <f t="shared" si="75"/>
        <v>4</v>
      </c>
      <c r="G495" s="6">
        <f t="shared" si="76"/>
        <v>11</v>
      </c>
      <c r="H495" s="6">
        <f t="shared" si="77"/>
        <v>1</v>
      </c>
      <c r="I495" s="6">
        <f t="shared" si="78"/>
        <v>3</v>
      </c>
      <c r="J495" s="6" t="str">
        <f t="shared" si="79"/>
        <v>1-11</v>
      </c>
      <c r="K495" s="6" t="str">
        <f t="shared" si="80"/>
        <v>WKND</v>
      </c>
      <c r="L495" s="6" t="str">
        <f t="shared" si="81"/>
        <v>EVE</v>
      </c>
      <c r="M495" s="6">
        <f t="shared" si="82"/>
        <v>0</v>
      </c>
    </row>
    <row r="496" spans="3:13" x14ac:dyDescent="0.35">
      <c r="C496" s="42">
        <v>42015.208333333336</v>
      </c>
      <c r="D496" s="32">
        <v>1726.5703125</v>
      </c>
      <c r="E496" s="34" t="str">
        <f t="shared" si="74"/>
        <v>01-11</v>
      </c>
      <c r="F496" s="6">
        <f t="shared" si="75"/>
        <v>5</v>
      </c>
      <c r="G496" s="6">
        <f t="shared" si="76"/>
        <v>11</v>
      </c>
      <c r="H496" s="6">
        <f t="shared" si="77"/>
        <v>1</v>
      </c>
      <c r="I496" s="6">
        <f t="shared" si="78"/>
        <v>3</v>
      </c>
      <c r="J496" s="6" t="str">
        <f t="shared" si="79"/>
        <v>1-11</v>
      </c>
      <c r="K496" s="6" t="str">
        <f t="shared" si="80"/>
        <v>WKND</v>
      </c>
      <c r="L496" s="6" t="str">
        <f t="shared" si="81"/>
        <v>EVE</v>
      </c>
      <c r="M496" s="6">
        <f t="shared" si="82"/>
        <v>0</v>
      </c>
    </row>
    <row r="497" spans="3:13" x14ac:dyDescent="0.35">
      <c r="C497" s="42">
        <v>42015.229166666664</v>
      </c>
      <c r="D497" s="32">
        <v>1717.0498046875</v>
      </c>
      <c r="E497" s="34" t="str">
        <f t="shared" si="74"/>
        <v>01-11</v>
      </c>
      <c r="F497" s="6">
        <f t="shared" si="75"/>
        <v>5</v>
      </c>
      <c r="G497" s="6">
        <f t="shared" si="76"/>
        <v>11</v>
      </c>
      <c r="H497" s="6">
        <f t="shared" si="77"/>
        <v>1</v>
      </c>
      <c r="I497" s="6">
        <f t="shared" si="78"/>
        <v>3</v>
      </c>
      <c r="J497" s="6" t="str">
        <f t="shared" si="79"/>
        <v>1-11</v>
      </c>
      <c r="K497" s="6" t="str">
        <f t="shared" si="80"/>
        <v>WKND</v>
      </c>
      <c r="L497" s="6" t="str">
        <f t="shared" si="81"/>
        <v>EVE</v>
      </c>
      <c r="M497" s="6">
        <f t="shared" si="82"/>
        <v>0</v>
      </c>
    </row>
    <row r="498" spans="3:13" x14ac:dyDescent="0.35">
      <c r="C498" s="42">
        <v>42015.25</v>
      </c>
      <c r="D498" s="32">
        <v>1758.51708984375</v>
      </c>
      <c r="E498" s="34" t="str">
        <f t="shared" si="74"/>
        <v>01-11</v>
      </c>
      <c r="F498" s="6">
        <f t="shared" si="75"/>
        <v>6</v>
      </c>
      <c r="G498" s="6">
        <f t="shared" si="76"/>
        <v>11</v>
      </c>
      <c r="H498" s="6">
        <f t="shared" si="77"/>
        <v>1</v>
      </c>
      <c r="I498" s="6">
        <f t="shared" si="78"/>
        <v>3</v>
      </c>
      <c r="J498" s="6" t="str">
        <f t="shared" si="79"/>
        <v>1-11</v>
      </c>
      <c r="K498" s="6" t="str">
        <f t="shared" si="80"/>
        <v>WKND</v>
      </c>
      <c r="L498" s="6" t="str">
        <f t="shared" si="81"/>
        <v>EVE</v>
      </c>
      <c r="M498" s="6">
        <f t="shared" si="82"/>
        <v>0</v>
      </c>
    </row>
    <row r="499" spans="3:13" x14ac:dyDescent="0.35">
      <c r="C499" s="42">
        <v>42015.270833333336</v>
      </c>
      <c r="D499" s="32">
        <v>1815.0189208984375</v>
      </c>
      <c r="E499" s="34" t="str">
        <f t="shared" si="74"/>
        <v>01-11</v>
      </c>
      <c r="F499" s="6">
        <f t="shared" si="75"/>
        <v>6</v>
      </c>
      <c r="G499" s="6">
        <f t="shared" si="76"/>
        <v>11</v>
      </c>
      <c r="H499" s="6">
        <f t="shared" si="77"/>
        <v>1</v>
      </c>
      <c r="I499" s="6">
        <f t="shared" si="78"/>
        <v>3</v>
      </c>
      <c r="J499" s="6" t="str">
        <f t="shared" si="79"/>
        <v>1-11</v>
      </c>
      <c r="K499" s="6" t="str">
        <f t="shared" si="80"/>
        <v>WKND</v>
      </c>
      <c r="L499" s="6" t="str">
        <f t="shared" si="81"/>
        <v>EVE</v>
      </c>
      <c r="M499" s="6">
        <f t="shared" si="82"/>
        <v>0</v>
      </c>
    </row>
    <row r="500" spans="3:13" x14ac:dyDescent="0.35">
      <c r="C500" s="42">
        <v>42015.291666666664</v>
      </c>
      <c r="D500" s="32">
        <v>1857.388671875</v>
      </c>
      <c r="E500" s="34" t="str">
        <f t="shared" si="74"/>
        <v>01-11</v>
      </c>
      <c r="F500" s="6">
        <f t="shared" si="75"/>
        <v>7</v>
      </c>
      <c r="G500" s="6">
        <f t="shared" si="76"/>
        <v>11</v>
      </c>
      <c r="H500" s="6">
        <f t="shared" si="77"/>
        <v>1</v>
      </c>
      <c r="I500" s="6">
        <f t="shared" si="78"/>
        <v>3</v>
      </c>
      <c r="J500" s="6" t="str">
        <f t="shared" si="79"/>
        <v>1-11</v>
      </c>
      <c r="K500" s="6" t="str">
        <f t="shared" si="80"/>
        <v>WKND</v>
      </c>
      <c r="L500" s="6" t="str">
        <f t="shared" si="81"/>
        <v>DAY</v>
      </c>
      <c r="M500" s="6">
        <f t="shared" si="82"/>
        <v>0</v>
      </c>
    </row>
    <row r="501" spans="3:13" x14ac:dyDescent="0.35">
      <c r="C501" s="42">
        <v>42015.3125</v>
      </c>
      <c r="D501" s="32">
        <v>1898.737060546875</v>
      </c>
      <c r="E501" s="34" t="str">
        <f t="shared" si="74"/>
        <v>01-11</v>
      </c>
      <c r="F501" s="6">
        <f t="shared" si="75"/>
        <v>7</v>
      </c>
      <c r="G501" s="6">
        <f t="shared" si="76"/>
        <v>11</v>
      </c>
      <c r="H501" s="6">
        <f t="shared" si="77"/>
        <v>1</v>
      </c>
      <c r="I501" s="6">
        <f t="shared" si="78"/>
        <v>3</v>
      </c>
      <c r="J501" s="6" t="str">
        <f t="shared" si="79"/>
        <v>1-11</v>
      </c>
      <c r="K501" s="6" t="str">
        <f t="shared" si="80"/>
        <v>WKND</v>
      </c>
      <c r="L501" s="6" t="str">
        <f t="shared" si="81"/>
        <v>DAY</v>
      </c>
      <c r="M501" s="6">
        <f t="shared" si="82"/>
        <v>0</v>
      </c>
    </row>
    <row r="502" spans="3:13" x14ac:dyDescent="0.35">
      <c r="C502" s="42">
        <v>42015.333333333336</v>
      </c>
      <c r="D502" s="32">
        <v>1964.2401123046875</v>
      </c>
      <c r="E502" s="34" t="str">
        <f t="shared" si="74"/>
        <v>01-11</v>
      </c>
      <c r="F502" s="6">
        <f t="shared" si="75"/>
        <v>8</v>
      </c>
      <c r="G502" s="6">
        <f t="shared" si="76"/>
        <v>11</v>
      </c>
      <c r="H502" s="6">
        <f t="shared" si="77"/>
        <v>1</v>
      </c>
      <c r="I502" s="6">
        <f t="shared" si="78"/>
        <v>3</v>
      </c>
      <c r="J502" s="6" t="str">
        <f t="shared" si="79"/>
        <v>1-11</v>
      </c>
      <c r="K502" s="6" t="str">
        <f t="shared" si="80"/>
        <v>WKND</v>
      </c>
      <c r="L502" s="6" t="str">
        <f t="shared" si="81"/>
        <v>DAY</v>
      </c>
      <c r="M502" s="6">
        <f t="shared" si="82"/>
        <v>0</v>
      </c>
    </row>
    <row r="503" spans="3:13" x14ac:dyDescent="0.35">
      <c r="C503" s="42">
        <v>42015.354166666664</v>
      </c>
      <c r="D503" s="32">
        <v>2044.003173828125</v>
      </c>
      <c r="E503" s="34" t="str">
        <f t="shared" si="74"/>
        <v>01-11</v>
      </c>
      <c r="F503" s="6">
        <f t="shared" si="75"/>
        <v>8</v>
      </c>
      <c r="G503" s="6">
        <f t="shared" si="76"/>
        <v>11</v>
      </c>
      <c r="H503" s="6">
        <f t="shared" si="77"/>
        <v>1</v>
      </c>
      <c r="I503" s="6">
        <f t="shared" si="78"/>
        <v>3</v>
      </c>
      <c r="J503" s="6" t="str">
        <f t="shared" si="79"/>
        <v>1-11</v>
      </c>
      <c r="K503" s="6" t="str">
        <f t="shared" si="80"/>
        <v>WKND</v>
      </c>
      <c r="L503" s="6" t="str">
        <f t="shared" si="81"/>
        <v>DAY</v>
      </c>
      <c r="M503" s="6">
        <f t="shared" si="82"/>
        <v>0</v>
      </c>
    </row>
    <row r="504" spans="3:13" x14ac:dyDescent="0.35">
      <c r="C504" s="42">
        <v>42015.375</v>
      </c>
      <c r="D504" s="32">
        <v>2099.24609375</v>
      </c>
      <c r="E504" s="34" t="str">
        <f t="shared" si="74"/>
        <v>01-11</v>
      </c>
      <c r="F504" s="6">
        <f t="shared" si="75"/>
        <v>9</v>
      </c>
      <c r="G504" s="6">
        <f t="shared" si="76"/>
        <v>11</v>
      </c>
      <c r="H504" s="6">
        <f t="shared" si="77"/>
        <v>1</v>
      </c>
      <c r="I504" s="6">
        <f t="shared" si="78"/>
        <v>3</v>
      </c>
      <c r="J504" s="6" t="str">
        <f t="shared" si="79"/>
        <v>1-11</v>
      </c>
      <c r="K504" s="6" t="str">
        <f t="shared" si="80"/>
        <v>WKND</v>
      </c>
      <c r="L504" s="6" t="str">
        <f t="shared" si="81"/>
        <v>DAY</v>
      </c>
      <c r="M504" s="6">
        <f t="shared" si="82"/>
        <v>0</v>
      </c>
    </row>
    <row r="505" spans="3:13" x14ac:dyDescent="0.35">
      <c r="C505" s="42">
        <v>42015.395833333336</v>
      </c>
      <c r="D505" s="32">
        <v>2181.613525390625</v>
      </c>
      <c r="E505" s="34" t="str">
        <f t="shared" si="74"/>
        <v>01-11</v>
      </c>
      <c r="F505" s="6">
        <f t="shared" si="75"/>
        <v>9</v>
      </c>
      <c r="G505" s="6">
        <f t="shared" si="76"/>
        <v>11</v>
      </c>
      <c r="H505" s="6">
        <f t="shared" si="77"/>
        <v>1</v>
      </c>
      <c r="I505" s="6">
        <f t="shared" si="78"/>
        <v>3</v>
      </c>
      <c r="J505" s="6" t="str">
        <f t="shared" si="79"/>
        <v>1-11</v>
      </c>
      <c r="K505" s="6" t="str">
        <f t="shared" si="80"/>
        <v>WKND</v>
      </c>
      <c r="L505" s="6" t="str">
        <f t="shared" si="81"/>
        <v>DAY</v>
      </c>
      <c r="M505" s="6">
        <f t="shared" si="82"/>
        <v>0</v>
      </c>
    </row>
    <row r="506" spans="3:13" x14ac:dyDescent="0.35">
      <c r="C506" s="42">
        <v>42015.416666666664</v>
      </c>
      <c r="D506" s="32">
        <v>2240.077880859375</v>
      </c>
      <c r="E506" s="34" t="str">
        <f t="shared" si="74"/>
        <v>01-11</v>
      </c>
      <c r="F506" s="6">
        <f t="shared" si="75"/>
        <v>10</v>
      </c>
      <c r="G506" s="6">
        <f t="shared" si="76"/>
        <v>11</v>
      </c>
      <c r="H506" s="6">
        <f t="shared" si="77"/>
        <v>1</v>
      </c>
      <c r="I506" s="6">
        <f t="shared" si="78"/>
        <v>3</v>
      </c>
      <c r="J506" s="6" t="str">
        <f t="shared" si="79"/>
        <v>1-11</v>
      </c>
      <c r="K506" s="6" t="str">
        <f t="shared" si="80"/>
        <v>WKND</v>
      </c>
      <c r="L506" s="6" t="str">
        <f t="shared" si="81"/>
        <v>DAY</v>
      </c>
      <c r="M506" s="6">
        <f t="shared" si="82"/>
        <v>0</v>
      </c>
    </row>
    <row r="507" spans="3:13" x14ac:dyDescent="0.35">
      <c r="C507" s="42">
        <v>42015.4375</v>
      </c>
      <c r="D507" s="32">
        <v>2280.19873046875</v>
      </c>
      <c r="E507" s="34" t="str">
        <f t="shared" si="74"/>
        <v>01-11</v>
      </c>
      <c r="F507" s="6">
        <f t="shared" si="75"/>
        <v>10</v>
      </c>
      <c r="G507" s="6">
        <f t="shared" si="76"/>
        <v>11</v>
      </c>
      <c r="H507" s="6">
        <f t="shared" si="77"/>
        <v>1</v>
      </c>
      <c r="I507" s="6">
        <f t="shared" si="78"/>
        <v>3</v>
      </c>
      <c r="J507" s="6" t="str">
        <f t="shared" si="79"/>
        <v>1-11</v>
      </c>
      <c r="K507" s="6" t="str">
        <f t="shared" si="80"/>
        <v>WKND</v>
      </c>
      <c r="L507" s="6" t="str">
        <f t="shared" si="81"/>
        <v>DAY</v>
      </c>
      <c r="M507" s="6">
        <f t="shared" si="82"/>
        <v>0</v>
      </c>
    </row>
    <row r="508" spans="3:13" x14ac:dyDescent="0.35">
      <c r="C508" s="42">
        <v>42015.458333333336</v>
      </c>
      <c r="D508" s="32">
        <v>2301.6865234375</v>
      </c>
      <c r="E508" s="34" t="str">
        <f t="shared" si="74"/>
        <v>01-11</v>
      </c>
      <c r="F508" s="6">
        <f t="shared" si="75"/>
        <v>11</v>
      </c>
      <c r="G508" s="6">
        <f t="shared" si="76"/>
        <v>11</v>
      </c>
      <c r="H508" s="6">
        <f t="shared" si="77"/>
        <v>1</v>
      </c>
      <c r="I508" s="6">
        <f t="shared" si="78"/>
        <v>3</v>
      </c>
      <c r="J508" s="6" t="str">
        <f t="shared" si="79"/>
        <v>1-11</v>
      </c>
      <c r="K508" s="6" t="str">
        <f t="shared" si="80"/>
        <v>WKND</v>
      </c>
      <c r="L508" s="6" t="str">
        <f t="shared" si="81"/>
        <v>DAY</v>
      </c>
      <c r="M508" s="6">
        <f t="shared" si="82"/>
        <v>0</v>
      </c>
    </row>
    <row r="509" spans="3:13" x14ac:dyDescent="0.35">
      <c r="C509" s="42">
        <v>42015.479166666664</v>
      </c>
      <c r="D509" s="32">
        <v>2322.4697265625</v>
      </c>
      <c r="E509" s="34" t="str">
        <f t="shared" si="74"/>
        <v>01-11</v>
      </c>
      <c r="F509" s="6">
        <f t="shared" si="75"/>
        <v>11</v>
      </c>
      <c r="G509" s="6">
        <f t="shared" si="76"/>
        <v>11</v>
      </c>
      <c r="H509" s="6">
        <f t="shared" si="77"/>
        <v>1</v>
      </c>
      <c r="I509" s="6">
        <f t="shared" si="78"/>
        <v>3</v>
      </c>
      <c r="J509" s="6" t="str">
        <f t="shared" si="79"/>
        <v>1-11</v>
      </c>
      <c r="K509" s="6" t="str">
        <f t="shared" si="80"/>
        <v>WKND</v>
      </c>
      <c r="L509" s="6" t="str">
        <f t="shared" si="81"/>
        <v>DAY</v>
      </c>
      <c r="M509" s="6">
        <f t="shared" si="82"/>
        <v>0</v>
      </c>
    </row>
    <row r="510" spans="3:13" x14ac:dyDescent="0.35">
      <c r="C510" s="42">
        <v>42015.5</v>
      </c>
      <c r="D510" s="32">
        <v>2339.245849609375</v>
      </c>
      <c r="E510" s="34" t="str">
        <f t="shared" si="74"/>
        <v>01-11</v>
      </c>
      <c r="F510" s="6">
        <f t="shared" si="75"/>
        <v>12</v>
      </c>
      <c r="G510" s="6">
        <f t="shared" si="76"/>
        <v>11</v>
      </c>
      <c r="H510" s="6">
        <f t="shared" si="77"/>
        <v>1</v>
      </c>
      <c r="I510" s="6">
        <f t="shared" si="78"/>
        <v>3</v>
      </c>
      <c r="J510" s="6" t="str">
        <f t="shared" si="79"/>
        <v>1-11</v>
      </c>
      <c r="K510" s="6" t="str">
        <f t="shared" si="80"/>
        <v>WKND</v>
      </c>
      <c r="L510" s="6" t="str">
        <f t="shared" si="81"/>
        <v>DAY</v>
      </c>
      <c r="M510" s="6">
        <f t="shared" si="82"/>
        <v>0</v>
      </c>
    </row>
    <row r="511" spans="3:13" x14ac:dyDescent="0.35">
      <c r="C511" s="42">
        <v>42015.520833333336</v>
      </c>
      <c r="D511" s="32">
        <v>2339.722900390625</v>
      </c>
      <c r="E511" s="34" t="str">
        <f t="shared" si="74"/>
        <v>01-11</v>
      </c>
      <c r="F511" s="6">
        <f t="shared" si="75"/>
        <v>12</v>
      </c>
      <c r="G511" s="6">
        <f t="shared" si="76"/>
        <v>11</v>
      </c>
      <c r="H511" s="6">
        <f t="shared" si="77"/>
        <v>1</v>
      </c>
      <c r="I511" s="6">
        <f t="shared" si="78"/>
        <v>3</v>
      </c>
      <c r="J511" s="6" t="str">
        <f t="shared" si="79"/>
        <v>1-11</v>
      </c>
      <c r="K511" s="6" t="str">
        <f t="shared" si="80"/>
        <v>WKND</v>
      </c>
      <c r="L511" s="6" t="str">
        <f t="shared" si="81"/>
        <v>DAY</v>
      </c>
      <c r="M511" s="6">
        <f t="shared" si="82"/>
        <v>0</v>
      </c>
    </row>
    <row r="512" spans="3:13" x14ac:dyDescent="0.35">
      <c r="C512" s="42">
        <v>42015.541666666664</v>
      </c>
      <c r="D512" s="32">
        <v>2330.29833984375</v>
      </c>
      <c r="E512" s="34" t="str">
        <f t="shared" si="74"/>
        <v>01-11</v>
      </c>
      <c r="F512" s="6">
        <f t="shared" si="75"/>
        <v>13</v>
      </c>
      <c r="G512" s="6">
        <f t="shared" si="76"/>
        <v>11</v>
      </c>
      <c r="H512" s="6">
        <f t="shared" si="77"/>
        <v>1</v>
      </c>
      <c r="I512" s="6">
        <f t="shared" si="78"/>
        <v>3</v>
      </c>
      <c r="J512" s="6" t="str">
        <f t="shared" si="79"/>
        <v>1-11</v>
      </c>
      <c r="K512" s="6" t="str">
        <f t="shared" si="80"/>
        <v>WKND</v>
      </c>
      <c r="L512" s="6" t="str">
        <f t="shared" si="81"/>
        <v>DAY</v>
      </c>
      <c r="M512" s="6">
        <f t="shared" si="82"/>
        <v>0</v>
      </c>
    </row>
    <row r="513" spans="3:13" x14ac:dyDescent="0.35">
      <c r="C513" s="42">
        <v>42015.5625</v>
      </c>
      <c r="D513" s="32">
        <v>2331.398681640625</v>
      </c>
      <c r="E513" s="34" t="str">
        <f t="shared" si="74"/>
        <v>01-11</v>
      </c>
      <c r="F513" s="6">
        <f t="shared" si="75"/>
        <v>13</v>
      </c>
      <c r="G513" s="6">
        <f t="shared" si="76"/>
        <v>11</v>
      </c>
      <c r="H513" s="6">
        <f t="shared" si="77"/>
        <v>1</v>
      </c>
      <c r="I513" s="6">
        <f t="shared" si="78"/>
        <v>3</v>
      </c>
      <c r="J513" s="6" t="str">
        <f t="shared" si="79"/>
        <v>1-11</v>
      </c>
      <c r="K513" s="6" t="str">
        <f t="shared" si="80"/>
        <v>WKND</v>
      </c>
      <c r="L513" s="6" t="str">
        <f t="shared" si="81"/>
        <v>DAY</v>
      </c>
      <c r="M513" s="6">
        <f t="shared" si="82"/>
        <v>0</v>
      </c>
    </row>
    <row r="514" spans="3:13" x14ac:dyDescent="0.35">
      <c r="C514" s="42">
        <v>42015.583333333336</v>
      </c>
      <c r="D514" s="32">
        <v>2335.781005859375</v>
      </c>
      <c r="E514" s="34" t="str">
        <f t="shared" si="74"/>
        <v>01-11</v>
      </c>
      <c r="F514" s="6">
        <f t="shared" si="75"/>
        <v>14</v>
      </c>
      <c r="G514" s="6">
        <f t="shared" si="76"/>
        <v>11</v>
      </c>
      <c r="H514" s="6">
        <f t="shared" si="77"/>
        <v>1</v>
      </c>
      <c r="I514" s="6">
        <f t="shared" si="78"/>
        <v>3</v>
      </c>
      <c r="J514" s="6" t="str">
        <f t="shared" si="79"/>
        <v>1-11</v>
      </c>
      <c r="K514" s="6" t="str">
        <f t="shared" si="80"/>
        <v>WKND</v>
      </c>
      <c r="L514" s="6" t="str">
        <f t="shared" si="81"/>
        <v>DAY</v>
      </c>
      <c r="M514" s="6">
        <f t="shared" si="82"/>
        <v>0</v>
      </c>
    </row>
    <row r="515" spans="3:13" x14ac:dyDescent="0.35">
      <c r="C515" s="42">
        <v>42015.604166666664</v>
      </c>
      <c r="D515" s="32">
        <v>2335.8603515625</v>
      </c>
      <c r="E515" s="34" t="str">
        <f t="shared" si="74"/>
        <v>01-11</v>
      </c>
      <c r="F515" s="6">
        <f t="shared" si="75"/>
        <v>14</v>
      </c>
      <c r="G515" s="6">
        <f t="shared" si="76"/>
        <v>11</v>
      </c>
      <c r="H515" s="6">
        <f t="shared" si="77"/>
        <v>1</v>
      </c>
      <c r="I515" s="6">
        <f t="shared" si="78"/>
        <v>3</v>
      </c>
      <c r="J515" s="6" t="str">
        <f t="shared" si="79"/>
        <v>1-11</v>
      </c>
      <c r="K515" s="6" t="str">
        <f t="shared" si="80"/>
        <v>WKND</v>
      </c>
      <c r="L515" s="6" t="str">
        <f t="shared" si="81"/>
        <v>DAY</v>
      </c>
      <c r="M515" s="6">
        <f t="shared" si="82"/>
        <v>0</v>
      </c>
    </row>
    <row r="516" spans="3:13" x14ac:dyDescent="0.35">
      <c r="C516" s="42">
        <v>42015.625</v>
      </c>
      <c r="D516" s="32">
        <v>2331.61865234375</v>
      </c>
      <c r="E516" s="34" t="str">
        <f t="shared" si="74"/>
        <v>01-11</v>
      </c>
      <c r="F516" s="6">
        <f t="shared" si="75"/>
        <v>15</v>
      </c>
      <c r="G516" s="6">
        <f t="shared" si="76"/>
        <v>11</v>
      </c>
      <c r="H516" s="6">
        <f t="shared" si="77"/>
        <v>1</v>
      </c>
      <c r="I516" s="6">
        <f t="shared" si="78"/>
        <v>3</v>
      </c>
      <c r="J516" s="6" t="str">
        <f t="shared" si="79"/>
        <v>1-11</v>
      </c>
      <c r="K516" s="6" t="str">
        <f t="shared" si="80"/>
        <v>WKND</v>
      </c>
      <c r="L516" s="6" t="str">
        <f t="shared" si="81"/>
        <v>DAY</v>
      </c>
      <c r="M516" s="6">
        <f t="shared" si="82"/>
        <v>0</v>
      </c>
    </row>
    <row r="517" spans="3:13" x14ac:dyDescent="0.35">
      <c r="C517" s="42">
        <v>42015.645833333336</v>
      </c>
      <c r="D517" s="32">
        <v>2355.597900390625</v>
      </c>
      <c r="E517" s="34" t="str">
        <f t="shared" si="74"/>
        <v>01-11</v>
      </c>
      <c r="F517" s="6">
        <f t="shared" si="75"/>
        <v>15</v>
      </c>
      <c r="G517" s="6">
        <f t="shared" si="76"/>
        <v>11</v>
      </c>
      <c r="H517" s="6">
        <f t="shared" si="77"/>
        <v>1</v>
      </c>
      <c r="I517" s="6">
        <f t="shared" si="78"/>
        <v>3</v>
      </c>
      <c r="J517" s="6" t="str">
        <f t="shared" si="79"/>
        <v>1-11</v>
      </c>
      <c r="K517" s="6" t="str">
        <f t="shared" si="80"/>
        <v>WKND</v>
      </c>
      <c r="L517" s="6" t="str">
        <f t="shared" si="81"/>
        <v>DAY</v>
      </c>
      <c r="M517" s="6">
        <f t="shared" si="82"/>
        <v>0</v>
      </c>
    </row>
    <row r="518" spans="3:13" x14ac:dyDescent="0.35">
      <c r="C518" s="42">
        <v>42015.666666666664</v>
      </c>
      <c r="D518" s="32">
        <v>2389.09228515625</v>
      </c>
      <c r="E518" s="34" t="str">
        <f t="shared" si="74"/>
        <v>01-11</v>
      </c>
      <c r="F518" s="6">
        <f t="shared" si="75"/>
        <v>16</v>
      </c>
      <c r="G518" s="6">
        <f t="shared" si="76"/>
        <v>11</v>
      </c>
      <c r="H518" s="6">
        <f t="shared" si="77"/>
        <v>1</v>
      </c>
      <c r="I518" s="6">
        <f t="shared" si="78"/>
        <v>3</v>
      </c>
      <c r="J518" s="6" t="str">
        <f t="shared" si="79"/>
        <v>1-11</v>
      </c>
      <c r="K518" s="6" t="str">
        <f t="shared" si="80"/>
        <v>WKND</v>
      </c>
      <c r="L518" s="6" t="str">
        <f t="shared" si="81"/>
        <v>DAY</v>
      </c>
      <c r="M518" s="6">
        <f t="shared" si="82"/>
        <v>0</v>
      </c>
    </row>
    <row r="519" spans="3:13" x14ac:dyDescent="0.35">
      <c r="C519" s="42">
        <v>42015.6875</v>
      </c>
      <c r="D519" s="32">
        <v>2449.384765625</v>
      </c>
      <c r="E519" s="34" t="str">
        <f t="shared" ref="E519:E582" si="83">TEXT(MONTH(C519),"00")&amp;"-"&amp;TEXT(DAY(C519),"00")</f>
        <v>01-11</v>
      </c>
      <c r="F519" s="6">
        <f t="shared" ref="F519:F582" si="84">HOUR(C519)</f>
        <v>16</v>
      </c>
      <c r="G519" s="6">
        <f t="shared" ref="G519:G582" si="85">DAY(C519)</f>
        <v>11</v>
      </c>
      <c r="H519" s="6">
        <f t="shared" ref="H519:H582" si="86">MONTH(C519)</f>
        <v>1</v>
      </c>
      <c r="I519" s="6">
        <f t="shared" ref="I519:I582" si="87">WEEKNUM(C519)</f>
        <v>3</v>
      </c>
      <c r="J519" s="6" t="str">
        <f t="shared" ref="J519:J582" si="88">H519&amp;"-"&amp;G519</f>
        <v>1-11</v>
      </c>
      <c r="K519" s="6" t="str">
        <f t="shared" ref="K519:K582" si="89">IF(WEEKDAY(C519,11)&lt;6,"WK","WKND")</f>
        <v>WKND</v>
      </c>
      <c r="L519" s="6" t="str">
        <f t="shared" ref="L519:L582" si="90">IF(AND(F519&lt;17,F519&gt;6),"DAY","EVE")</f>
        <v>DAY</v>
      </c>
      <c r="M519" s="6">
        <f t="shared" ref="M519:M582" si="91">IF(D519&gt;4000,1,0)</f>
        <v>0</v>
      </c>
    </row>
    <row r="520" spans="3:13" x14ac:dyDescent="0.35">
      <c r="C520" s="42">
        <v>42015.708333333336</v>
      </c>
      <c r="D520" s="32">
        <v>2580.159423828125</v>
      </c>
      <c r="E520" s="34" t="str">
        <f t="shared" si="83"/>
        <v>01-11</v>
      </c>
      <c r="F520" s="6">
        <f t="shared" si="84"/>
        <v>17</v>
      </c>
      <c r="G520" s="6">
        <f t="shared" si="85"/>
        <v>11</v>
      </c>
      <c r="H520" s="6">
        <f t="shared" si="86"/>
        <v>1</v>
      </c>
      <c r="I520" s="6">
        <f t="shared" si="87"/>
        <v>3</v>
      </c>
      <c r="J520" s="6" t="str">
        <f t="shared" si="88"/>
        <v>1-11</v>
      </c>
      <c r="K520" s="6" t="str">
        <f t="shared" si="89"/>
        <v>WKND</v>
      </c>
      <c r="L520" s="6" t="str">
        <f t="shared" si="90"/>
        <v>EVE</v>
      </c>
      <c r="M520" s="6">
        <f t="shared" si="91"/>
        <v>0</v>
      </c>
    </row>
    <row r="521" spans="3:13" x14ac:dyDescent="0.35">
      <c r="C521" s="42">
        <v>42015.729166666664</v>
      </c>
      <c r="D521" s="32">
        <v>2751.818115234375</v>
      </c>
      <c r="E521" s="34" t="str">
        <f t="shared" si="83"/>
        <v>01-11</v>
      </c>
      <c r="F521" s="6">
        <f t="shared" si="84"/>
        <v>17</v>
      </c>
      <c r="G521" s="6">
        <f t="shared" si="85"/>
        <v>11</v>
      </c>
      <c r="H521" s="6">
        <f t="shared" si="86"/>
        <v>1</v>
      </c>
      <c r="I521" s="6">
        <f t="shared" si="87"/>
        <v>3</v>
      </c>
      <c r="J521" s="6" t="str">
        <f t="shared" si="88"/>
        <v>1-11</v>
      </c>
      <c r="K521" s="6" t="str">
        <f t="shared" si="89"/>
        <v>WKND</v>
      </c>
      <c r="L521" s="6" t="str">
        <f t="shared" si="90"/>
        <v>EVE</v>
      </c>
      <c r="M521" s="6">
        <f t="shared" si="91"/>
        <v>0</v>
      </c>
    </row>
    <row r="522" spans="3:13" x14ac:dyDescent="0.35">
      <c r="C522" s="42">
        <v>42015.75</v>
      </c>
      <c r="D522" s="32">
        <v>2783.631103515625</v>
      </c>
      <c r="E522" s="34" t="str">
        <f t="shared" si="83"/>
        <v>01-11</v>
      </c>
      <c r="F522" s="6">
        <f t="shared" si="84"/>
        <v>18</v>
      </c>
      <c r="G522" s="6">
        <f t="shared" si="85"/>
        <v>11</v>
      </c>
      <c r="H522" s="6">
        <f t="shared" si="86"/>
        <v>1</v>
      </c>
      <c r="I522" s="6">
        <f t="shared" si="87"/>
        <v>3</v>
      </c>
      <c r="J522" s="6" t="str">
        <f t="shared" si="88"/>
        <v>1-11</v>
      </c>
      <c r="K522" s="6" t="str">
        <f t="shared" si="89"/>
        <v>WKND</v>
      </c>
      <c r="L522" s="6" t="str">
        <f t="shared" si="90"/>
        <v>EVE</v>
      </c>
      <c r="M522" s="6">
        <f t="shared" si="91"/>
        <v>0</v>
      </c>
    </row>
    <row r="523" spans="3:13" x14ac:dyDescent="0.35">
      <c r="C523" s="42">
        <v>42015.770833333336</v>
      </c>
      <c r="D523" s="32">
        <v>2760.02197265625</v>
      </c>
      <c r="E523" s="34" t="str">
        <f t="shared" si="83"/>
        <v>01-11</v>
      </c>
      <c r="F523" s="6">
        <f t="shared" si="84"/>
        <v>18</v>
      </c>
      <c r="G523" s="6">
        <f t="shared" si="85"/>
        <v>11</v>
      </c>
      <c r="H523" s="6">
        <f t="shared" si="86"/>
        <v>1</v>
      </c>
      <c r="I523" s="6">
        <f t="shared" si="87"/>
        <v>3</v>
      </c>
      <c r="J523" s="6" t="str">
        <f t="shared" si="88"/>
        <v>1-11</v>
      </c>
      <c r="K523" s="6" t="str">
        <f t="shared" si="89"/>
        <v>WKND</v>
      </c>
      <c r="L523" s="6" t="str">
        <f t="shared" si="90"/>
        <v>EVE</v>
      </c>
      <c r="M523" s="6">
        <f t="shared" si="91"/>
        <v>0</v>
      </c>
    </row>
    <row r="524" spans="3:13" x14ac:dyDescent="0.35">
      <c r="C524" s="42">
        <v>42015.791666666664</v>
      </c>
      <c r="D524" s="32">
        <v>2730.2470703125</v>
      </c>
      <c r="E524" s="34" t="str">
        <f t="shared" si="83"/>
        <v>01-11</v>
      </c>
      <c r="F524" s="6">
        <f t="shared" si="84"/>
        <v>19</v>
      </c>
      <c r="G524" s="6">
        <f t="shared" si="85"/>
        <v>11</v>
      </c>
      <c r="H524" s="6">
        <f t="shared" si="86"/>
        <v>1</v>
      </c>
      <c r="I524" s="6">
        <f t="shared" si="87"/>
        <v>3</v>
      </c>
      <c r="J524" s="6" t="str">
        <f t="shared" si="88"/>
        <v>1-11</v>
      </c>
      <c r="K524" s="6" t="str">
        <f t="shared" si="89"/>
        <v>WKND</v>
      </c>
      <c r="L524" s="6" t="str">
        <f t="shared" si="90"/>
        <v>EVE</v>
      </c>
      <c r="M524" s="6">
        <f t="shared" si="91"/>
        <v>0</v>
      </c>
    </row>
    <row r="525" spans="3:13" x14ac:dyDescent="0.35">
      <c r="C525" s="42">
        <v>42015.8125</v>
      </c>
      <c r="D525" s="32">
        <v>2694.516357421875</v>
      </c>
      <c r="E525" s="34" t="str">
        <f t="shared" si="83"/>
        <v>01-11</v>
      </c>
      <c r="F525" s="6">
        <f t="shared" si="84"/>
        <v>19</v>
      </c>
      <c r="G525" s="6">
        <f t="shared" si="85"/>
        <v>11</v>
      </c>
      <c r="H525" s="6">
        <f t="shared" si="86"/>
        <v>1</v>
      </c>
      <c r="I525" s="6">
        <f t="shared" si="87"/>
        <v>3</v>
      </c>
      <c r="J525" s="6" t="str">
        <f t="shared" si="88"/>
        <v>1-11</v>
      </c>
      <c r="K525" s="6" t="str">
        <f t="shared" si="89"/>
        <v>WKND</v>
      </c>
      <c r="L525" s="6" t="str">
        <f t="shared" si="90"/>
        <v>EVE</v>
      </c>
      <c r="M525" s="6">
        <f t="shared" si="91"/>
        <v>0</v>
      </c>
    </row>
    <row r="526" spans="3:13" x14ac:dyDescent="0.35">
      <c r="C526" s="42">
        <v>42015.833333333336</v>
      </c>
      <c r="D526" s="32">
        <v>2644.50341796875</v>
      </c>
      <c r="E526" s="34" t="str">
        <f t="shared" si="83"/>
        <v>01-11</v>
      </c>
      <c r="F526" s="6">
        <f t="shared" si="84"/>
        <v>20</v>
      </c>
      <c r="G526" s="6">
        <f t="shared" si="85"/>
        <v>11</v>
      </c>
      <c r="H526" s="6">
        <f t="shared" si="86"/>
        <v>1</v>
      </c>
      <c r="I526" s="6">
        <f t="shared" si="87"/>
        <v>3</v>
      </c>
      <c r="J526" s="6" t="str">
        <f t="shared" si="88"/>
        <v>1-11</v>
      </c>
      <c r="K526" s="6" t="str">
        <f t="shared" si="89"/>
        <v>WKND</v>
      </c>
      <c r="L526" s="6" t="str">
        <f t="shared" si="90"/>
        <v>EVE</v>
      </c>
      <c r="M526" s="6">
        <f t="shared" si="91"/>
        <v>0</v>
      </c>
    </row>
    <row r="527" spans="3:13" x14ac:dyDescent="0.35">
      <c r="C527" s="42">
        <v>42015.854166666664</v>
      </c>
      <c r="D527" s="32">
        <v>2575.568603515625</v>
      </c>
      <c r="E527" s="34" t="str">
        <f t="shared" si="83"/>
        <v>01-11</v>
      </c>
      <c r="F527" s="6">
        <f t="shared" si="84"/>
        <v>20</v>
      </c>
      <c r="G527" s="6">
        <f t="shared" si="85"/>
        <v>11</v>
      </c>
      <c r="H527" s="6">
        <f t="shared" si="86"/>
        <v>1</v>
      </c>
      <c r="I527" s="6">
        <f t="shared" si="87"/>
        <v>3</v>
      </c>
      <c r="J527" s="6" t="str">
        <f t="shared" si="88"/>
        <v>1-11</v>
      </c>
      <c r="K527" s="6" t="str">
        <f t="shared" si="89"/>
        <v>WKND</v>
      </c>
      <c r="L527" s="6" t="str">
        <f t="shared" si="90"/>
        <v>EVE</v>
      </c>
      <c r="M527" s="6">
        <f t="shared" si="91"/>
        <v>0</v>
      </c>
    </row>
    <row r="528" spans="3:13" x14ac:dyDescent="0.35">
      <c r="C528" s="42">
        <v>42015.875</v>
      </c>
      <c r="D528" s="32">
        <v>2507.77392578125</v>
      </c>
      <c r="E528" s="34" t="str">
        <f t="shared" si="83"/>
        <v>01-11</v>
      </c>
      <c r="F528" s="6">
        <f t="shared" si="84"/>
        <v>21</v>
      </c>
      <c r="G528" s="6">
        <f t="shared" si="85"/>
        <v>11</v>
      </c>
      <c r="H528" s="6">
        <f t="shared" si="86"/>
        <v>1</v>
      </c>
      <c r="I528" s="6">
        <f t="shared" si="87"/>
        <v>3</v>
      </c>
      <c r="J528" s="6" t="str">
        <f t="shared" si="88"/>
        <v>1-11</v>
      </c>
      <c r="K528" s="6" t="str">
        <f t="shared" si="89"/>
        <v>WKND</v>
      </c>
      <c r="L528" s="6" t="str">
        <f t="shared" si="90"/>
        <v>EVE</v>
      </c>
      <c r="M528" s="6">
        <f t="shared" si="91"/>
        <v>0</v>
      </c>
    </row>
    <row r="529" spans="3:13" x14ac:dyDescent="0.35">
      <c r="C529" s="42">
        <v>42015.895833333336</v>
      </c>
      <c r="D529" s="32">
        <v>2409.5390625</v>
      </c>
      <c r="E529" s="34" t="str">
        <f t="shared" si="83"/>
        <v>01-11</v>
      </c>
      <c r="F529" s="6">
        <f t="shared" si="84"/>
        <v>21</v>
      </c>
      <c r="G529" s="6">
        <f t="shared" si="85"/>
        <v>11</v>
      </c>
      <c r="H529" s="6">
        <f t="shared" si="86"/>
        <v>1</v>
      </c>
      <c r="I529" s="6">
        <f t="shared" si="87"/>
        <v>3</v>
      </c>
      <c r="J529" s="6" t="str">
        <f t="shared" si="88"/>
        <v>1-11</v>
      </c>
      <c r="K529" s="6" t="str">
        <f t="shared" si="89"/>
        <v>WKND</v>
      </c>
      <c r="L529" s="6" t="str">
        <f t="shared" si="90"/>
        <v>EVE</v>
      </c>
      <c r="M529" s="6">
        <f t="shared" si="91"/>
        <v>0</v>
      </c>
    </row>
    <row r="530" spans="3:13" x14ac:dyDescent="0.35">
      <c r="C530" s="42">
        <v>42015.916666666664</v>
      </c>
      <c r="D530" s="32">
        <v>2297.942626953125</v>
      </c>
      <c r="E530" s="34" t="str">
        <f t="shared" si="83"/>
        <v>01-11</v>
      </c>
      <c r="F530" s="6">
        <f t="shared" si="84"/>
        <v>22</v>
      </c>
      <c r="G530" s="6">
        <f t="shared" si="85"/>
        <v>11</v>
      </c>
      <c r="H530" s="6">
        <f t="shared" si="86"/>
        <v>1</v>
      </c>
      <c r="I530" s="6">
        <f t="shared" si="87"/>
        <v>3</v>
      </c>
      <c r="J530" s="6" t="str">
        <f t="shared" si="88"/>
        <v>1-11</v>
      </c>
      <c r="K530" s="6" t="str">
        <f t="shared" si="89"/>
        <v>WKND</v>
      </c>
      <c r="L530" s="6" t="str">
        <f t="shared" si="90"/>
        <v>EVE</v>
      </c>
      <c r="M530" s="6">
        <f t="shared" si="91"/>
        <v>0</v>
      </c>
    </row>
    <row r="531" spans="3:13" x14ac:dyDescent="0.35">
      <c r="C531" s="42">
        <v>42015.9375</v>
      </c>
      <c r="D531" s="32">
        <v>2180.872802734375</v>
      </c>
      <c r="E531" s="34" t="str">
        <f t="shared" si="83"/>
        <v>01-11</v>
      </c>
      <c r="F531" s="6">
        <f t="shared" si="84"/>
        <v>22</v>
      </c>
      <c r="G531" s="6">
        <f t="shared" si="85"/>
        <v>11</v>
      </c>
      <c r="H531" s="6">
        <f t="shared" si="86"/>
        <v>1</v>
      </c>
      <c r="I531" s="6">
        <f t="shared" si="87"/>
        <v>3</v>
      </c>
      <c r="J531" s="6" t="str">
        <f t="shared" si="88"/>
        <v>1-11</v>
      </c>
      <c r="K531" s="6" t="str">
        <f t="shared" si="89"/>
        <v>WKND</v>
      </c>
      <c r="L531" s="6" t="str">
        <f t="shared" si="90"/>
        <v>EVE</v>
      </c>
      <c r="M531" s="6">
        <f t="shared" si="91"/>
        <v>0</v>
      </c>
    </row>
    <row r="532" spans="3:13" x14ac:dyDescent="0.35">
      <c r="C532" s="42">
        <v>42015.958333333336</v>
      </c>
      <c r="D532" s="32">
        <v>2072.279296875</v>
      </c>
      <c r="E532" s="34" t="str">
        <f t="shared" si="83"/>
        <v>01-11</v>
      </c>
      <c r="F532" s="6">
        <f t="shared" si="84"/>
        <v>23</v>
      </c>
      <c r="G532" s="6">
        <f t="shared" si="85"/>
        <v>11</v>
      </c>
      <c r="H532" s="6">
        <f t="shared" si="86"/>
        <v>1</v>
      </c>
      <c r="I532" s="6">
        <f t="shared" si="87"/>
        <v>3</v>
      </c>
      <c r="J532" s="6" t="str">
        <f t="shared" si="88"/>
        <v>1-11</v>
      </c>
      <c r="K532" s="6" t="str">
        <f t="shared" si="89"/>
        <v>WKND</v>
      </c>
      <c r="L532" s="6" t="str">
        <f t="shared" si="90"/>
        <v>EVE</v>
      </c>
      <c r="M532" s="6">
        <f t="shared" si="91"/>
        <v>0</v>
      </c>
    </row>
    <row r="533" spans="3:13" x14ac:dyDescent="0.35">
      <c r="C533" s="42">
        <v>42015.979166666664</v>
      </c>
      <c r="D533" s="32">
        <v>1970.80078125</v>
      </c>
      <c r="E533" s="34" t="str">
        <f t="shared" si="83"/>
        <v>01-11</v>
      </c>
      <c r="F533" s="6">
        <f t="shared" si="84"/>
        <v>23</v>
      </c>
      <c r="G533" s="6">
        <f t="shared" si="85"/>
        <v>11</v>
      </c>
      <c r="H533" s="6">
        <f t="shared" si="86"/>
        <v>1</v>
      </c>
      <c r="I533" s="6">
        <f t="shared" si="87"/>
        <v>3</v>
      </c>
      <c r="J533" s="6" t="str">
        <f t="shared" si="88"/>
        <v>1-11</v>
      </c>
      <c r="K533" s="6" t="str">
        <f t="shared" si="89"/>
        <v>WKND</v>
      </c>
      <c r="L533" s="6" t="str">
        <f t="shared" si="90"/>
        <v>EVE</v>
      </c>
      <c r="M533" s="6">
        <f t="shared" si="91"/>
        <v>0</v>
      </c>
    </row>
    <row r="534" spans="3:13" x14ac:dyDescent="0.35">
      <c r="C534" s="42">
        <v>42016</v>
      </c>
      <c r="D534" s="32">
        <v>1885.5924072265625</v>
      </c>
      <c r="E534" s="34" t="str">
        <f t="shared" si="83"/>
        <v>01-12</v>
      </c>
      <c r="F534" s="6">
        <f t="shared" si="84"/>
        <v>0</v>
      </c>
      <c r="G534" s="6">
        <f t="shared" si="85"/>
        <v>12</v>
      </c>
      <c r="H534" s="6">
        <f t="shared" si="86"/>
        <v>1</v>
      </c>
      <c r="I534" s="6">
        <f t="shared" si="87"/>
        <v>3</v>
      </c>
      <c r="J534" s="6" t="str">
        <f t="shared" si="88"/>
        <v>1-12</v>
      </c>
      <c r="K534" s="6" t="str">
        <f t="shared" si="89"/>
        <v>WK</v>
      </c>
      <c r="L534" s="6" t="str">
        <f t="shared" si="90"/>
        <v>EVE</v>
      </c>
      <c r="M534" s="6">
        <f t="shared" si="91"/>
        <v>0</v>
      </c>
    </row>
    <row r="535" spans="3:13" x14ac:dyDescent="0.35">
      <c r="C535" s="42">
        <v>42016.020833333336</v>
      </c>
      <c r="D535" s="32">
        <v>1829.6343994140625</v>
      </c>
      <c r="E535" s="34" t="str">
        <f t="shared" si="83"/>
        <v>01-12</v>
      </c>
      <c r="F535" s="6">
        <f t="shared" si="84"/>
        <v>0</v>
      </c>
      <c r="G535" s="6">
        <f t="shared" si="85"/>
        <v>12</v>
      </c>
      <c r="H535" s="6">
        <f t="shared" si="86"/>
        <v>1</v>
      </c>
      <c r="I535" s="6">
        <f t="shared" si="87"/>
        <v>3</v>
      </c>
      <c r="J535" s="6" t="str">
        <f t="shared" si="88"/>
        <v>1-12</v>
      </c>
      <c r="K535" s="6" t="str">
        <f t="shared" si="89"/>
        <v>WK</v>
      </c>
      <c r="L535" s="6" t="str">
        <f t="shared" si="90"/>
        <v>EVE</v>
      </c>
      <c r="M535" s="6">
        <f t="shared" si="91"/>
        <v>0</v>
      </c>
    </row>
    <row r="536" spans="3:13" x14ac:dyDescent="0.35">
      <c r="C536" s="42">
        <v>42016.041666666664</v>
      </c>
      <c r="D536" s="32">
        <v>1823.4957275390625</v>
      </c>
      <c r="E536" s="34" t="str">
        <f t="shared" si="83"/>
        <v>01-12</v>
      </c>
      <c r="F536" s="6">
        <f t="shared" si="84"/>
        <v>1</v>
      </c>
      <c r="G536" s="6">
        <f t="shared" si="85"/>
        <v>12</v>
      </c>
      <c r="H536" s="6">
        <f t="shared" si="86"/>
        <v>1</v>
      </c>
      <c r="I536" s="6">
        <f t="shared" si="87"/>
        <v>3</v>
      </c>
      <c r="J536" s="6" t="str">
        <f t="shared" si="88"/>
        <v>1-12</v>
      </c>
      <c r="K536" s="6" t="str">
        <f t="shared" si="89"/>
        <v>WK</v>
      </c>
      <c r="L536" s="6" t="str">
        <f t="shared" si="90"/>
        <v>EVE</v>
      </c>
      <c r="M536" s="6">
        <f t="shared" si="91"/>
        <v>0</v>
      </c>
    </row>
    <row r="537" spans="3:13" x14ac:dyDescent="0.35">
      <c r="C537" s="42">
        <v>42016.0625</v>
      </c>
      <c r="D537" s="32">
        <v>1792.3509521484375</v>
      </c>
      <c r="E537" s="34" t="str">
        <f t="shared" si="83"/>
        <v>01-12</v>
      </c>
      <c r="F537" s="6">
        <f t="shared" si="84"/>
        <v>1</v>
      </c>
      <c r="G537" s="6">
        <f t="shared" si="85"/>
        <v>12</v>
      </c>
      <c r="H537" s="6">
        <f t="shared" si="86"/>
        <v>1</v>
      </c>
      <c r="I537" s="6">
        <f t="shared" si="87"/>
        <v>3</v>
      </c>
      <c r="J537" s="6" t="str">
        <f t="shared" si="88"/>
        <v>1-12</v>
      </c>
      <c r="K537" s="6" t="str">
        <f t="shared" si="89"/>
        <v>WK</v>
      </c>
      <c r="L537" s="6" t="str">
        <f t="shared" si="90"/>
        <v>EVE</v>
      </c>
      <c r="M537" s="6">
        <f t="shared" si="91"/>
        <v>0</v>
      </c>
    </row>
    <row r="538" spans="3:13" x14ac:dyDescent="0.35">
      <c r="C538" s="42">
        <v>42016.083333333336</v>
      </c>
      <c r="D538" s="32">
        <v>1768.014892578125</v>
      </c>
      <c r="E538" s="34" t="str">
        <f t="shared" si="83"/>
        <v>01-12</v>
      </c>
      <c r="F538" s="6">
        <f t="shared" si="84"/>
        <v>2</v>
      </c>
      <c r="G538" s="6">
        <f t="shared" si="85"/>
        <v>12</v>
      </c>
      <c r="H538" s="6">
        <f t="shared" si="86"/>
        <v>1</v>
      </c>
      <c r="I538" s="6">
        <f t="shared" si="87"/>
        <v>3</v>
      </c>
      <c r="J538" s="6" t="str">
        <f t="shared" si="88"/>
        <v>1-12</v>
      </c>
      <c r="K538" s="6" t="str">
        <f t="shared" si="89"/>
        <v>WK</v>
      </c>
      <c r="L538" s="6" t="str">
        <f t="shared" si="90"/>
        <v>EVE</v>
      </c>
      <c r="M538" s="6">
        <f t="shared" si="91"/>
        <v>0</v>
      </c>
    </row>
    <row r="539" spans="3:13" x14ac:dyDescent="0.35">
      <c r="C539" s="42">
        <v>42016.104166666664</v>
      </c>
      <c r="D539" s="32">
        <v>1754.302001953125</v>
      </c>
      <c r="E539" s="34" t="str">
        <f t="shared" si="83"/>
        <v>01-12</v>
      </c>
      <c r="F539" s="6">
        <f t="shared" si="84"/>
        <v>2</v>
      </c>
      <c r="G539" s="6">
        <f t="shared" si="85"/>
        <v>12</v>
      </c>
      <c r="H539" s="6">
        <f t="shared" si="86"/>
        <v>1</v>
      </c>
      <c r="I539" s="6">
        <f t="shared" si="87"/>
        <v>3</v>
      </c>
      <c r="J539" s="6" t="str">
        <f t="shared" si="88"/>
        <v>1-12</v>
      </c>
      <c r="K539" s="6" t="str">
        <f t="shared" si="89"/>
        <v>WK</v>
      </c>
      <c r="L539" s="6" t="str">
        <f t="shared" si="90"/>
        <v>EVE</v>
      </c>
      <c r="M539" s="6">
        <f t="shared" si="91"/>
        <v>0</v>
      </c>
    </row>
    <row r="540" spans="3:13" x14ac:dyDescent="0.35">
      <c r="C540" s="42">
        <v>42016.125</v>
      </c>
      <c r="D540" s="32">
        <v>1740.4588623046875</v>
      </c>
      <c r="E540" s="34" t="str">
        <f t="shared" si="83"/>
        <v>01-12</v>
      </c>
      <c r="F540" s="6">
        <f t="shared" si="84"/>
        <v>3</v>
      </c>
      <c r="G540" s="6">
        <f t="shared" si="85"/>
        <v>12</v>
      </c>
      <c r="H540" s="6">
        <f t="shared" si="86"/>
        <v>1</v>
      </c>
      <c r="I540" s="6">
        <f t="shared" si="87"/>
        <v>3</v>
      </c>
      <c r="J540" s="6" t="str">
        <f t="shared" si="88"/>
        <v>1-12</v>
      </c>
      <c r="K540" s="6" t="str">
        <f t="shared" si="89"/>
        <v>WK</v>
      </c>
      <c r="L540" s="6" t="str">
        <f t="shared" si="90"/>
        <v>EVE</v>
      </c>
      <c r="M540" s="6">
        <f t="shared" si="91"/>
        <v>0</v>
      </c>
    </row>
    <row r="541" spans="3:13" x14ac:dyDescent="0.35">
      <c r="C541" s="42">
        <v>42016.145833333336</v>
      </c>
      <c r="D541" s="32">
        <v>1743.5611572265625</v>
      </c>
      <c r="E541" s="34" t="str">
        <f t="shared" si="83"/>
        <v>01-12</v>
      </c>
      <c r="F541" s="6">
        <f t="shared" si="84"/>
        <v>3</v>
      </c>
      <c r="G541" s="6">
        <f t="shared" si="85"/>
        <v>12</v>
      </c>
      <c r="H541" s="6">
        <f t="shared" si="86"/>
        <v>1</v>
      </c>
      <c r="I541" s="6">
        <f t="shared" si="87"/>
        <v>3</v>
      </c>
      <c r="J541" s="6" t="str">
        <f t="shared" si="88"/>
        <v>1-12</v>
      </c>
      <c r="K541" s="6" t="str">
        <f t="shared" si="89"/>
        <v>WK</v>
      </c>
      <c r="L541" s="6" t="str">
        <f t="shared" si="90"/>
        <v>EVE</v>
      </c>
      <c r="M541" s="6">
        <f t="shared" si="91"/>
        <v>0</v>
      </c>
    </row>
    <row r="542" spans="3:13" x14ac:dyDescent="0.35">
      <c r="C542" s="42">
        <v>42016.166666666664</v>
      </c>
      <c r="D542" s="32">
        <v>1755.75244140625</v>
      </c>
      <c r="E542" s="34" t="str">
        <f t="shared" si="83"/>
        <v>01-12</v>
      </c>
      <c r="F542" s="6">
        <f t="shared" si="84"/>
        <v>4</v>
      </c>
      <c r="G542" s="6">
        <f t="shared" si="85"/>
        <v>12</v>
      </c>
      <c r="H542" s="6">
        <f t="shared" si="86"/>
        <v>1</v>
      </c>
      <c r="I542" s="6">
        <f t="shared" si="87"/>
        <v>3</v>
      </c>
      <c r="J542" s="6" t="str">
        <f t="shared" si="88"/>
        <v>1-12</v>
      </c>
      <c r="K542" s="6" t="str">
        <f t="shared" si="89"/>
        <v>WK</v>
      </c>
      <c r="L542" s="6" t="str">
        <f t="shared" si="90"/>
        <v>EVE</v>
      </c>
      <c r="M542" s="6">
        <f t="shared" si="91"/>
        <v>0</v>
      </c>
    </row>
    <row r="543" spans="3:13" x14ac:dyDescent="0.35">
      <c r="C543" s="42">
        <v>42016.1875</v>
      </c>
      <c r="D543" s="32">
        <v>1801.778076171875</v>
      </c>
      <c r="E543" s="34" t="str">
        <f t="shared" si="83"/>
        <v>01-12</v>
      </c>
      <c r="F543" s="6">
        <f t="shared" si="84"/>
        <v>4</v>
      </c>
      <c r="G543" s="6">
        <f t="shared" si="85"/>
        <v>12</v>
      </c>
      <c r="H543" s="6">
        <f t="shared" si="86"/>
        <v>1</v>
      </c>
      <c r="I543" s="6">
        <f t="shared" si="87"/>
        <v>3</v>
      </c>
      <c r="J543" s="6" t="str">
        <f t="shared" si="88"/>
        <v>1-12</v>
      </c>
      <c r="K543" s="6" t="str">
        <f t="shared" si="89"/>
        <v>WK</v>
      </c>
      <c r="L543" s="6" t="str">
        <f t="shared" si="90"/>
        <v>EVE</v>
      </c>
      <c r="M543" s="6">
        <f t="shared" si="91"/>
        <v>0</v>
      </c>
    </row>
    <row r="544" spans="3:13" x14ac:dyDescent="0.35">
      <c r="C544" s="42">
        <v>42016.208333333336</v>
      </c>
      <c r="D544" s="32">
        <v>1859.5706787109375</v>
      </c>
      <c r="E544" s="34" t="str">
        <f t="shared" si="83"/>
        <v>01-12</v>
      </c>
      <c r="F544" s="6">
        <f t="shared" si="84"/>
        <v>5</v>
      </c>
      <c r="G544" s="6">
        <f t="shared" si="85"/>
        <v>12</v>
      </c>
      <c r="H544" s="6">
        <f t="shared" si="86"/>
        <v>1</v>
      </c>
      <c r="I544" s="6">
        <f t="shared" si="87"/>
        <v>3</v>
      </c>
      <c r="J544" s="6" t="str">
        <f t="shared" si="88"/>
        <v>1-12</v>
      </c>
      <c r="K544" s="6" t="str">
        <f t="shared" si="89"/>
        <v>WK</v>
      </c>
      <c r="L544" s="6" t="str">
        <f t="shared" si="90"/>
        <v>EVE</v>
      </c>
      <c r="M544" s="6">
        <f t="shared" si="91"/>
        <v>0</v>
      </c>
    </row>
    <row r="545" spans="3:13" x14ac:dyDescent="0.35">
      <c r="C545" s="42">
        <v>42016.229166666664</v>
      </c>
      <c r="D545" s="32">
        <v>1921.5052490234375</v>
      </c>
      <c r="E545" s="34" t="str">
        <f t="shared" si="83"/>
        <v>01-12</v>
      </c>
      <c r="F545" s="6">
        <f t="shared" si="84"/>
        <v>5</v>
      </c>
      <c r="G545" s="6">
        <f t="shared" si="85"/>
        <v>12</v>
      </c>
      <c r="H545" s="6">
        <f t="shared" si="86"/>
        <v>1</v>
      </c>
      <c r="I545" s="6">
        <f t="shared" si="87"/>
        <v>3</v>
      </c>
      <c r="J545" s="6" t="str">
        <f t="shared" si="88"/>
        <v>1-12</v>
      </c>
      <c r="K545" s="6" t="str">
        <f t="shared" si="89"/>
        <v>WK</v>
      </c>
      <c r="L545" s="6" t="str">
        <f t="shared" si="90"/>
        <v>EVE</v>
      </c>
      <c r="M545" s="6">
        <f t="shared" si="91"/>
        <v>0</v>
      </c>
    </row>
    <row r="546" spans="3:13" x14ac:dyDescent="0.35">
      <c r="C546" s="42">
        <v>42016.25</v>
      </c>
      <c r="D546" s="32">
        <v>2044.134521484375</v>
      </c>
      <c r="E546" s="34" t="str">
        <f t="shared" si="83"/>
        <v>01-12</v>
      </c>
      <c r="F546" s="6">
        <f t="shared" si="84"/>
        <v>6</v>
      </c>
      <c r="G546" s="6">
        <f t="shared" si="85"/>
        <v>12</v>
      </c>
      <c r="H546" s="6">
        <f t="shared" si="86"/>
        <v>1</v>
      </c>
      <c r="I546" s="6">
        <f t="shared" si="87"/>
        <v>3</v>
      </c>
      <c r="J546" s="6" t="str">
        <f t="shared" si="88"/>
        <v>1-12</v>
      </c>
      <c r="K546" s="6" t="str">
        <f t="shared" si="89"/>
        <v>WK</v>
      </c>
      <c r="L546" s="6" t="str">
        <f t="shared" si="90"/>
        <v>EVE</v>
      </c>
      <c r="M546" s="6">
        <f t="shared" si="91"/>
        <v>0</v>
      </c>
    </row>
    <row r="547" spans="3:13" x14ac:dyDescent="0.35">
      <c r="C547" s="42">
        <v>42016.270833333336</v>
      </c>
      <c r="D547" s="32">
        <v>2224.69921875</v>
      </c>
      <c r="E547" s="34" t="str">
        <f t="shared" si="83"/>
        <v>01-12</v>
      </c>
      <c r="F547" s="6">
        <f t="shared" si="84"/>
        <v>6</v>
      </c>
      <c r="G547" s="6">
        <f t="shared" si="85"/>
        <v>12</v>
      </c>
      <c r="H547" s="6">
        <f t="shared" si="86"/>
        <v>1</v>
      </c>
      <c r="I547" s="6">
        <f t="shared" si="87"/>
        <v>3</v>
      </c>
      <c r="J547" s="6" t="str">
        <f t="shared" si="88"/>
        <v>1-12</v>
      </c>
      <c r="K547" s="6" t="str">
        <f t="shared" si="89"/>
        <v>WK</v>
      </c>
      <c r="L547" s="6" t="str">
        <f t="shared" si="90"/>
        <v>EVE</v>
      </c>
      <c r="M547" s="6">
        <f t="shared" si="91"/>
        <v>0</v>
      </c>
    </row>
    <row r="548" spans="3:13" x14ac:dyDescent="0.35">
      <c r="C548" s="42">
        <v>42016.291666666664</v>
      </c>
      <c r="D548" s="32">
        <v>2315.394775390625</v>
      </c>
      <c r="E548" s="34" t="str">
        <f t="shared" si="83"/>
        <v>01-12</v>
      </c>
      <c r="F548" s="6">
        <f t="shared" si="84"/>
        <v>7</v>
      </c>
      <c r="G548" s="6">
        <f t="shared" si="85"/>
        <v>12</v>
      </c>
      <c r="H548" s="6">
        <f t="shared" si="86"/>
        <v>1</v>
      </c>
      <c r="I548" s="6">
        <f t="shared" si="87"/>
        <v>3</v>
      </c>
      <c r="J548" s="6" t="str">
        <f t="shared" si="88"/>
        <v>1-12</v>
      </c>
      <c r="K548" s="6" t="str">
        <f t="shared" si="89"/>
        <v>WK</v>
      </c>
      <c r="L548" s="6" t="str">
        <f t="shared" si="90"/>
        <v>DAY</v>
      </c>
      <c r="M548" s="6">
        <f t="shared" si="91"/>
        <v>0</v>
      </c>
    </row>
    <row r="549" spans="3:13" x14ac:dyDescent="0.35">
      <c r="C549" s="42">
        <v>42016.3125</v>
      </c>
      <c r="D549" s="32">
        <v>2368.150390625</v>
      </c>
      <c r="E549" s="34" t="str">
        <f t="shared" si="83"/>
        <v>01-12</v>
      </c>
      <c r="F549" s="6">
        <f t="shared" si="84"/>
        <v>7</v>
      </c>
      <c r="G549" s="6">
        <f t="shared" si="85"/>
        <v>12</v>
      </c>
      <c r="H549" s="6">
        <f t="shared" si="86"/>
        <v>1</v>
      </c>
      <c r="I549" s="6">
        <f t="shared" si="87"/>
        <v>3</v>
      </c>
      <c r="J549" s="6" t="str">
        <f t="shared" si="88"/>
        <v>1-12</v>
      </c>
      <c r="K549" s="6" t="str">
        <f t="shared" si="89"/>
        <v>WK</v>
      </c>
      <c r="L549" s="6" t="str">
        <f t="shared" si="90"/>
        <v>DAY</v>
      </c>
      <c r="M549" s="6">
        <f t="shared" si="91"/>
        <v>0</v>
      </c>
    </row>
    <row r="550" spans="3:13" x14ac:dyDescent="0.35">
      <c r="C550" s="42">
        <v>42016.333333333336</v>
      </c>
      <c r="D550" s="32">
        <v>2395.851806640625</v>
      </c>
      <c r="E550" s="34" t="str">
        <f t="shared" si="83"/>
        <v>01-12</v>
      </c>
      <c r="F550" s="6">
        <f t="shared" si="84"/>
        <v>8</v>
      </c>
      <c r="G550" s="6">
        <f t="shared" si="85"/>
        <v>12</v>
      </c>
      <c r="H550" s="6">
        <f t="shared" si="86"/>
        <v>1</v>
      </c>
      <c r="I550" s="6">
        <f t="shared" si="87"/>
        <v>3</v>
      </c>
      <c r="J550" s="6" t="str">
        <f t="shared" si="88"/>
        <v>1-12</v>
      </c>
      <c r="K550" s="6" t="str">
        <f t="shared" si="89"/>
        <v>WK</v>
      </c>
      <c r="L550" s="6" t="str">
        <f t="shared" si="90"/>
        <v>DAY</v>
      </c>
      <c r="M550" s="6">
        <f t="shared" si="91"/>
        <v>0</v>
      </c>
    </row>
    <row r="551" spans="3:13" x14ac:dyDescent="0.35">
      <c r="C551" s="42">
        <v>42016.354166666664</v>
      </c>
      <c r="D551" s="32">
        <v>2434.449951171875</v>
      </c>
      <c r="E551" s="34" t="str">
        <f t="shared" si="83"/>
        <v>01-12</v>
      </c>
      <c r="F551" s="6">
        <f t="shared" si="84"/>
        <v>8</v>
      </c>
      <c r="G551" s="6">
        <f t="shared" si="85"/>
        <v>12</v>
      </c>
      <c r="H551" s="6">
        <f t="shared" si="86"/>
        <v>1</v>
      </c>
      <c r="I551" s="6">
        <f t="shared" si="87"/>
        <v>3</v>
      </c>
      <c r="J551" s="6" t="str">
        <f t="shared" si="88"/>
        <v>1-12</v>
      </c>
      <c r="K551" s="6" t="str">
        <f t="shared" si="89"/>
        <v>WK</v>
      </c>
      <c r="L551" s="6" t="str">
        <f t="shared" si="90"/>
        <v>DAY</v>
      </c>
      <c r="M551" s="6">
        <f t="shared" si="91"/>
        <v>0</v>
      </c>
    </row>
    <row r="552" spans="3:13" x14ac:dyDescent="0.35">
      <c r="C552" s="42">
        <v>42016.375</v>
      </c>
      <c r="D552" s="32">
        <v>2426.6630859375</v>
      </c>
      <c r="E552" s="34" t="str">
        <f t="shared" si="83"/>
        <v>01-12</v>
      </c>
      <c r="F552" s="6">
        <f t="shared" si="84"/>
        <v>9</v>
      </c>
      <c r="G552" s="6">
        <f t="shared" si="85"/>
        <v>12</v>
      </c>
      <c r="H552" s="6">
        <f t="shared" si="86"/>
        <v>1</v>
      </c>
      <c r="I552" s="6">
        <f t="shared" si="87"/>
        <v>3</v>
      </c>
      <c r="J552" s="6" t="str">
        <f t="shared" si="88"/>
        <v>1-12</v>
      </c>
      <c r="K552" s="6" t="str">
        <f t="shared" si="89"/>
        <v>WK</v>
      </c>
      <c r="L552" s="6" t="str">
        <f t="shared" si="90"/>
        <v>DAY</v>
      </c>
      <c r="M552" s="6">
        <f t="shared" si="91"/>
        <v>0</v>
      </c>
    </row>
    <row r="553" spans="3:13" x14ac:dyDescent="0.35">
      <c r="C553" s="42">
        <v>42016.395833333336</v>
      </c>
      <c r="D553" s="32">
        <v>2434.2724609375</v>
      </c>
      <c r="E553" s="34" t="str">
        <f t="shared" si="83"/>
        <v>01-12</v>
      </c>
      <c r="F553" s="6">
        <f t="shared" si="84"/>
        <v>9</v>
      </c>
      <c r="G553" s="6">
        <f t="shared" si="85"/>
        <v>12</v>
      </c>
      <c r="H553" s="6">
        <f t="shared" si="86"/>
        <v>1</v>
      </c>
      <c r="I553" s="6">
        <f t="shared" si="87"/>
        <v>3</v>
      </c>
      <c r="J553" s="6" t="str">
        <f t="shared" si="88"/>
        <v>1-12</v>
      </c>
      <c r="K553" s="6" t="str">
        <f t="shared" si="89"/>
        <v>WK</v>
      </c>
      <c r="L553" s="6" t="str">
        <f t="shared" si="90"/>
        <v>DAY</v>
      </c>
      <c r="M553" s="6">
        <f t="shared" si="91"/>
        <v>0</v>
      </c>
    </row>
    <row r="554" spans="3:13" x14ac:dyDescent="0.35">
      <c r="C554" s="42">
        <v>42016.416666666664</v>
      </c>
      <c r="D554" s="32">
        <v>2432.05712890625</v>
      </c>
      <c r="E554" s="34" t="str">
        <f t="shared" si="83"/>
        <v>01-12</v>
      </c>
      <c r="F554" s="6">
        <f t="shared" si="84"/>
        <v>10</v>
      </c>
      <c r="G554" s="6">
        <f t="shared" si="85"/>
        <v>12</v>
      </c>
      <c r="H554" s="6">
        <f t="shared" si="86"/>
        <v>1</v>
      </c>
      <c r="I554" s="6">
        <f t="shared" si="87"/>
        <v>3</v>
      </c>
      <c r="J554" s="6" t="str">
        <f t="shared" si="88"/>
        <v>1-12</v>
      </c>
      <c r="K554" s="6" t="str">
        <f t="shared" si="89"/>
        <v>WK</v>
      </c>
      <c r="L554" s="6" t="str">
        <f t="shared" si="90"/>
        <v>DAY</v>
      </c>
      <c r="M554" s="6">
        <f t="shared" si="91"/>
        <v>0</v>
      </c>
    </row>
    <row r="555" spans="3:13" x14ac:dyDescent="0.35">
      <c r="C555" s="42">
        <v>42016.4375</v>
      </c>
      <c r="D555" s="32">
        <v>2452.6455078125</v>
      </c>
      <c r="E555" s="34" t="str">
        <f t="shared" si="83"/>
        <v>01-12</v>
      </c>
      <c r="F555" s="6">
        <f t="shared" si="84"/>
        <v>10</v>
      </c>
      <c r="G555" s="6">
        <f t="shared" si="85"/>
        <v>12</v>
      </c>
      <c r="H555" s="6">
        <f t="shared" si="86"/>
        <v>1</v>
      </c>
      <c r="I555" s="6">
        <f t="shared" si="87"/>
        <v>3</v>
      </c>
      <c r="J555" s="6" t="str">
        <f t="shared" si="88"/>
        <v>1-12</v>
      </c>
      <c r="K555" s="6" t="str">
        <f t="shared" si="89"/>
        <v>WK</v>
      </c>
      <c r="L555" s="6" t="str">
        <f t="shared" si="90"/>
        <v>DAY</v>
      </c>
      <c r="M555" s="6">
        <f t="shared" si="91"/>
        <v>0</v>
      </c>
    </row>
    <row r="556" spans="3:13" x14ac:dyDescent="0.35">
      <c r="C556" s="42">
        <v>42016.458333333336</v>
      </c>
      <c r="D556" s="32">
        <v>2446.198974609375</v>
      </c>
      <c r="E556" s="34" t="str">
        <f t="shared" si="83"/>
        <v>01-12</v>
      </c>
      <c r="F556" s="6">
        <f t="shared" si="84"/>
        <v>11</v>
      </c>
      <c r="G556" s="6">
        <f t="shared" si="85"/>
        <v>12</v>
      </c>
      <c r="H556" s="6">
        <f t="shared" si="86"/>
        <v>1</v>
      </c>
      <c r="I556" s="6">
        <f t="shared" si="87"/>
        <v>3</v>
      </c>
      <c r="J556" s="6" t="str">
        <f t="shared" si="88"/>
        <v>1-12</v>
      </c>
      <c r="K556" s="6" t="str">
        <f t="shared" si="89"/>
        <v>WK</v>
      </c>
      <c r="L556" s="6" t="str">
        <f t="shared" si="90"/>
        <v>DAY</v>
      </c>
      <c r="M556" s="6">
        <f t="shared" si="91"/>
        <v>0</v>
      </c>
    </row>
    <row r="557" spans="3:13" x14ac:dyDescent="0.35">
      <c r="C557" s="42">
        <v>42016.479166666664</v>
      </c>
      <c r="D557" s="32">
        <v>2457.5068359375</v>
      </c>
      <c r="E557" s="34" t="str">
        <f t="shared" si="83"/>
        <v>01-12</v>
      </c>
      <c r="F557" s="6">
        <f t="shared" si="84"/>
        <v>11</v>
      </c>
      <c r="G557" s="6">
        <f t="shared" si="85"/>
        <v>12</v>
      </c>
      <c r="H557" s="6">
        <f t="shared" si="86"/>
        <v>1</v>
      </c>
      <c r="I557" s="6">
        <f t="shared" si="87"/>
        <v>3</v>
      </c>
      <c r="J557" s="6" t="str">
        <f t="shared" si="88"/>
        <v>1-12</v>
      </c>
      <c r="K557" s="6" t="str">
        <f t="shared" si="89"/>
        <v>WK</v>
      </c>
      <c r="L557" s="6" t="str">
        <f t="shared" si="90"/>
        <v>DAY</v>
      </c>
      <c r="M557" s="6">
        <f t="shared" si="91"/>
        <v>0</v>
      </c>
    </row>
    <row r="558" spans="3:13" x14ac:dyDescent="0.35">
      <c r="C558" s="42">
        <v>42016.5</v>
      </c>
      <c r="D558" s="32">
        <v>2465.157958984375</v>
      </c>
      <c r="E558" s="34" t="str">
        <f t="shared" si="83"/>
        <v>01-12</v>
      </c>
      <c r="F558" s="6">
        <f t="shared" si="84"/>
        <v>12</v>
      </c>
      <c r="G558" s="6">
        <f t="shared" si="85"/>
        <v>12</v>
      </c>
      <c r="H558" s="6">
        <f t="shared" si="86"/>
        <v>1</v>
      </c>
      <c r="I558" s="6">
        <f t="shared" si="87"/>
        <v>3</v>
      </c>
      <c r="J558" s="6" t="str">
        <f t="shared" si="88"/>
        <v>1-12</v>
      </c>
      <c r="K558" s="6" t="str">
        <f t="shared" si="89"/>
        <v>WK</v>
      </c>
      <c r="L558" s="6" t="str">
        <f t="shared" si="90"/>
        <v>DAY</v>
      </c>
      <c r="M558" s="6">
        <f t="shared" si="91"/>
        <v>0</v>
      </c>
    </row>
    <row r="559" spans="3:13" x14ac:dyDescent="0.35">
      <c r="C559" s="42">
        <v>42016.520833333336</v>
      </c>
      <c r="D559" s="32">
        <v>2439.14599609375</v>
      </c>
      <c r="E559" s="34" t="str">
        <f t="shared" si="83"/>
        <v>01-12</v>
      </c>
      <c r="F559" s="6">
        <f t="shared" si="84"/>
        <v>12</v>
      </c>
      <c r="G559" s="6">
        <f t="shared" si="85"/>
        <v>12</v>
      </c>
      <c r="H559" s="6">
        <f t="shared" si="86"/>
        <v>1</v>
      </c>
      <c r="I559" s="6">
        <f t="shared" si="87"/>
        <v>3</v>
      </c>
      <c r="J559" s="6" t="str">
        <f t="shared" si="88"/>
        <v>1-12</v>
      </c>
      <c r="K559" s="6" t="str">
        <f t="shared" si="89"/>
        <v>WK</v>
      </c>
      <c r="L559" s="6" t="str">
        <f t="shared" si="90"/>
        <v>DAY</v>
      </c>
      <c r="M559" s="6">
        <f t="shared" si="91"/>
        <v>0</v>
      </c>
    </row>
    <row r="560" spans="3:13" x14ac:dyDescent="0.35">
      <c r="C560" s="42">
        <v>42016.541666666664</v>
      </c>
      <c r="D560" s="32">
        <v>2439.8134765625</v>
      </c>
      <c r="E560" s="34" t="str">
        <f t="shared" si="83"/>
        <v>01-12</v>
      </c>
      <c r="F560" s="6">
        <f t="shared" si="84"/>
        <v>13</v>
      </c>
      <c r="G560" s="6">
        <f t="shared" si="85"/>
        <v>12</v>
      </c>
      <c r="H560" s="6">
        <f t="shared" si="86"/>
        <v>1</v>
      </c>
      <c r="I560" s="6">
        <f t="shared" si="87"/>
        <v>3</v>
      </c>
      <c r="J560" s="6" t="str">
        <f t="shared" si="88"/>
        <v>1-12</v>
      </c>
      <c r="K560" s="6" t="str">
        <f t="shared" si="89"/>
        <v>WK</v>
      </c>
      <c r="L560" s="6" t="str">
        <f t="shared" si="90"/>
        <v>DAY</v>
      </c>
      <c r="M560" s="6">
        <f t="shared" si="91"/>
        <v>0</v>
      </c>
    </row>
    <row r="561" spans="3:13" x14ac:dyDescent="0.35">
      <c r="C561" s="42">
        <v>42016.5625</v>
      </c>
      <c r="D561" s="32">
        <v>2443.205078125</v>
      </c>
      <c r="E561" s="34" t="str">
        <f t="shared" si="83"/>
        <v>01-12</v>
      </c>
      <c r="F561" s="6">
        <f t="shared" si="84"/>
        <v>13</v>
      </c>
      <c r="G561" s="6">
        <f t="shared" si="85"/>
        <v>12</v>
      </c>
      <c r="H561" s="6">
        <f t="shared" si="86"/>
        <v>1</v>
      </c>
      <c r="I561" s="6">
        <f t="shared" si="87"/>
        <v>3</v>
      </c>
      <c r="J561" s="6" t="str">
        <f t="shared" si="88"/>
        <v>1-12</v>
      </c>
      <c r="K561" s="6" t="str">
        <f t="shared" si="89"/>
        <v>WK</v>
      </c>
      <c r="L561" s="6" t="str">
        <f t="shared" si="90"/>
        <v>DAY</v>
      </c>
      <c r="M561" s="6">
        <f t="shared" si="91"/>
        <v>0</v>
      </c>
    </row>
    <row r="562" spans="3:13" x14ac:dyDescent="0.35">
      <c r="C562" s="42">
        <v>42016.583333333336</v>
      </c>
      <c r="D562" s="32">
        <v>2420.49951171875</v>
      </c>
      <c r="E562" s="34" t="str">
        <f t="shared" si="83"/>
        <v>01-12</v>
      </c>
      <c r="F562" s="6">
        <f t="shared" si="84"/>
        <v>14</v>
      </c>
      <c r="G562" s="6">
        <f t="shared" si="85"/>
        <v>12</v>
      </c>
      <c r="H562" s="6">
        <f t="shared" si="86"/>
        <v>1</v>
      </c>
      <c r="I562" s="6">
        <f t="shared" si="87"/>
        <v>3</v>
      </c>
      <c r="J562" s="6" t="str">
        <f t="shared" si="88"/>
        <v>1-12</v>
      </c>
      <c r="K562" s="6" t="str">
        <f t="shared" si="89"/>
        <v>WK</v>
      </c>
      <c r="L562" s="6" t="str">
        <f t="shared" si="90"/>
        <v>DAY</v>
      </c>
      <c r="M562" s="6">
        <f t="shared" si="91"/>
        <v>0</v>
      </c>
    </row>
    <row r="563" spans="3:13" x14ac:dyDescent="0.35">
      <c r="C563" s="42">
        <v>42016.604166666664</v>
      </c>
      <c r="D563" s="32">
        <v>2424.041748046875</v>
      </c>
      <c r="E563" s="34" t="str">
        <f t="shared" si="83"/>
        <v>01-12</v>
      </c>
      <c r="F563" s="6">
        <f t="shared" si="84"/>
        <v>14</v>
      </c>
      <c r="G563" s="6">
        <f t="shared" si="85"/>
        <v>12</v>
      </c>
      <c r="H563" s="6">
        <f t="shared" si="86"/>
        <v>1</v>
      </c>
      <c r="I563" s="6">
        <f t="shared" si="87"/>
        <v>3</v>
      </c>
      <c r="J563" s="6" t="str">
        <f t="shared" si="88"/>
        <v>1-12</v>
      </c>
      <c r="K563" s="6" t="str">
        <f t="shared" si="89"/>
        <v>WK</v>
      </c>
      <c r="L563" s="6" t="str">
        <f t="shared" si="90"/>
        <v>DAY</v>
      </c>
      <c r="M563" s="6">
        <f t="shared" si="91"/>
        <v>0</v>
      </c>
    </row>
    <row r="564" spans="3:13" x14ac:dyDescent="0.35">
      <c r="C564" s="42">
        <v>42016.625</v>
      </c>
      <c r="D564" s="32">
        <v>2420.898681640625</v>
      </c>
      <c r="E564" s="34" t="str">
        <f t="shared" si="83"/>
        <v>01-12</v>
      </c>
      <c r="F564" s="6">
        <f t="shared" si="84"/>
        <v>15</v>
      </c>
      <c r="G564" s="6">
        <f t="shared" si="85"/>
        <v>12</v>
      </c>
      <c r="H564" s="6">
        <f t="shared" si="86"/>
        <v>1</v>
      </c>
      <c r="I564" s="6">
        <f t="shared" si="87"/>
        <v>3</v>
      </c>
      <c r="J564" s="6" t="str">
        <f t="shared" si="88"/>
        <v>1-12</v>
      </c>
      <c r="K564" s="6" t="str">
        <f t="shared" si="89"/>
        <v>WK</v>
      </c>
      <c r="L564" s="6" t="str">
        <f t="shared" si="90"/>
        <v>DAY</v>
      </c>
      <c r="M564" s="6">
        <f t="shared" si="91"/>
        <v>0</v>
      </c>
    </row>
    <row r="565" spans="3:13" x14ac:dyDescent="0.35">
      <c r="C565" s="42">
        <v>42016.645833333336</v>
      </c>
      <c r="D565" s="32">
        <v>2435.519775390625</v>
      </c>
      <c r="E565" s="34" t="str">
        <f t="shared" si="83"/>
        <v>01-12</v>
      </c>
      <c r="F565" s="6">
        <f t="shared" si="84"/>
        <v>15</v>
      </c>
      <c r="G565" s="6">
        <f t="shared" si="85"/>
        <v>12</v>
      </c>
      <c r="H565" s="6">
        <f t="shared" si="86"/>
        <v>1</v>
      </c>
      <c r="I565" s="6">
        <f t="shared" si="87"/>
        <v>3</v>
      </c>
      <c r="J565" s="6" t="str">
        <f t="shared" si="88"/>
        <v>1-12</v>
      </c>
      <c r="K565" s="6" t="str">
        <f t="shared" si="89"/>
        <v>WK</v>
      </c>
      <c r="L565" s="6" t="str">
        <f t="shared" si="90"/>
        <v>DAY</v>
      </c>
      <c r="M565" s="6">
        <f t="shared" si="91"/>
        <v>0</v>
      </c>
    </row>
    <row r="566" spans="3:13" x14ac:dyDescent="0.35">
      <c r="C566" s="42">
        <v>42016.666666666664</v>
      </c>
      <c r="D566" s="32">
        <v>2460.928955078125</v>
      </c>
      <c r="E566" s="34" t="str">
        <f t="shared" si="83"/>
        <v>01-12</v>
      </c>
      <c r="F566" s="6">
        <f t="shared" si="84"/>
        <v>16</v>
      </c>
      <c r="G566" s="6">
        <f t="shared" si="85"/>
        <v>12</v>
      </c>
      <c r="H566" s="6">
        <f t="shared" si="86"/>
        <v>1</v>
      </c>
      <c r="I566" s="6">
        <f t="shared" si="87"/>
        <v>3</v>
      </c>
      <c r="J566" s="6" t="str">
        <f t="shared" si="88"/>
        <v>1-12</v>
      </c>
      <c r="K566" s="6" t="str">
        <f t="shared" si="89"/>
        <v>WK</v>
      </c>
      <c r="L566" s="6" t="str">
        <f t="shared" si="90"/>
        <v>DAY</v>
      </c>
      <c r="M566" s="6">
        <f t="shared" si="91"/>
        <v>0</v>
      </c>
    </row>
    <row r="567" spans="3:13" x14ac:dyDescent="0.35">
      <c r="C567" s="42">
        <v>42016.6875</v>
      </c>
      <c r="D567" s="32">
        <v>2508.865478515625</v>
      </c>
      <c r="E567" s="34" t="str">
        <f t="shared" si="83"/>
        <v>01-12</v>
      </c>
      <c r="F567" s="6">
        <f t="shared" si="84"/>
        <v>16</v>
      </c>
      <c r="G567" s="6">
        <f t="shared" si="85"/>
        <v>12</v>
      </c>
      <c r="H567" s="6">
        <f t="shared" si="86"/>
        <v>1</v>
      </c>
      <c r="I567" s="6">
        <f t="shared" si="87"/>
        <v>3</v>
      </c>
      <c r="J567" s="6" t="str">
        <f t="shared" si="88"/>
        <v>1-12</v>
      </c>
      <c r="K567" s="6" t="str">
        <f t="shared" si="89"/>
        <v>WK</v>
      </c>
      <c r="L567" s="6" t="str">
        <f t="shared" si="90"/>
        <v>DAY</v>
      </c>
      <c r="M567" s="6">
        <f t="shared" si="91"/>
        <v>0</v>
      </c>
    </row>
    <row r="568" spans="3:13" x14ac:dyDescent="0.35">
      <c r="C568" s="42">
        <v>42016.708333333336</v>
      </c>
      <c r="D568" s="32">
        <v>2648.435546875</v>
      </c>
      <c r="E568" s="34" t="str">
        <f t="shared" si="83"/>
        <v>01-12</v>
      </c>
      <c r="F568" s="6">
        <f t="shared" si="84"/>
        <v>17</v>
      </c>
      <c r="G568" s="6">
        <f t="shared" si="85"/>
        <v>12</v>
      </c>
      <c r="H568" s="6">
        <f t="shared" si="86"/>
        <v>1</v>
      </c>
      <c r="I568" s="6">
        <f t="shared" si="87"/>
        <v>3</v>
      </c>
      <c r="J568" s="6" t="str">
        <f t="shared" si="88"/>
        <v>1-12</v>
      </c>
      <c r="K568" s="6" t="str">
        <f t="shared" si="89"/>
        <v>WK</v>
      </c>
      <c r="L568" s="6" t="str">
        <f t="shared" si="90"/>
        <v>EVE</v>
      </c>
      <c r="M568" s="6">
        <f t="shared" si="91"/>
        <v>0</v>
      </c>
    </row>
    <row r="569" spans="3:13" x14ac:dyDescent="0.35">
      <c r="C569" s="42">
        <v>42016.729166666664</v>
      </c>
      <c r="D569" s="32">
        <v>2881.050048828125</v>
      </c>
      <c r="E569" s="34" t="str">
        <f t="shared" si="83"/>
        <v>01-12</v>
      </c>
      <c r="F569" s="6">
        <f t="shared" si="84"/>
        <v>17</v>
      </c>
      <c r="G569" s="6">
        <f t="shared" si="85"/>
        <v>12</v>
      </c>
      <c r="H569" s="6">
        <f t="shared" si="86"/>
        <v>1</v>
      </c>
      <c r="I569" s="6">
        <f t="shared" si="87"/>
        <v>3</v>
      </c>
      <c r="J569" s="6" t="str">
        <f t="shared" si="88"/>
        <v>1-12</v>
      </c>
      <c r="K569" s="6" t="str">
        <f t="shared" si="89"/>
        <v>WK</v>
      </c>
      <c r="L569" s="6" t="str">
        <f t="shared" si="90"/>
        <v>EVE</v>
      </c>
      <c r="M569" s="6">
        <f t="shared" si="91"/>
        <v>0</v>
      </c>
    </row>
    <row r="570" spans="3:13" x14ac:dyDescent="0.35">
      <c r="C570" s="42">
        <v>42016.75</v>
      </c>
      <c r="D570" s="32">
        <v>2934.7490234375</v>
      </c>
      <c r="E570" s="34" t="str">
        <f t="shared" si="83"/>
        <v>01-12</v>
      </c>
      <c r="F570" s="6">
        <f t="shared" si="84"/>
        <v>18</v>
      </c>
      <c r="G570" s="6">
        <f t="shared" si="85"/>
        <v>12</v>
      </c>
      <c r="H570" s="6">
        <f t="shared" si="86"/>
        <v>1</v>
      </c>
      <c r="I570" s="6">
        <f t="shared" si="87"/>
        <v>3</v>
      </c>
      <c r="J570" s="6" t="str">
        <f t="shared" si="88"/>
        <v>1-12</v>
      </c>
      <c r="K570" s="6" t="str">
        <f t="shared" si="89"/>
        <v>WK</v>
      </c>
      <c r="L570" s="6" t="str">
        <f t="shared" si="90"/>
        <v>EVE</v>
      </c>
      <c r="M570" s="6">
        <f t="shared" si="91"/>
        <v>0</v>
      </c>
    </row>
    <row r="571" spans="3:13" x14ac:dyDescent="0.35">
      <c r="C571" s="42">
        <v>42016.770833333336</v>
      </c>
      <c r="D571" s="32">
        <v>2907.13330078125</v>
      </c>
      <c r="E571" s="34" t="str">
        <f t="shared" si="83"/>
        <v>01-12</v>
      </c>
      <c r="F571" s="6">
        <f t="shared" si="84"/>
        <v>18</v>
      </c>
      <c r="G571" s="6">
        <f t="shared" si="85"/>
        <v>12</v>
      </c>
      <c r="H571" s="6">
        <f t="shared" si="86"/>
        <v>1</v>
      </c>
      <c r="I571" s="6">
        <f t="shared" si="87"/>
        <v>3</v>
      </c>
      <c r="J571" s="6" t="str">
        <f t="shared" si="88"/>
        <v>1-12</v>
      </c>
      <c r="K571" s="6" t="str">
        <f t="shared" si="89"/>
        <v>WK</v>
      </c>
      <c r="L571" s="6" t="str">
        <f t="shared" si="90"/>
        <v>EVE</v>
      </c>
      <c r="M571" s="6">
        <f t="shared" si="91"/>
        <v>0</v>
      </c>
    </row>
    <row r="572" spans="3:13" x14ac:dyDescent="0.35">
      <c r="C572" s="42">
        <v>42016.791666666664</v>
      </c>
      <c r="D572" s="32">
        <v>2877.456298828125</v>
      </c>
      <c r="E572" s="34" t="str">
        <f t="shared" si="83"/>
        <v>01-12</v>
      </c>
      <c r="F572" s="6">
        <f t="shared" si="84"/>
        <v>19</v>
      </c>
      <c r="G572" s="6">
        <f t="shared" si="85"/>
        <v>12</v>
      </c>
      <c r="H572" s="6">
        <f t="shared" si="86"/>
        <v>1</v>
      </c>
      <c r="I572" s="6">
        <f t="shared" si="87"/>
        <v>3</v>
      </c>
      <c r="J572" s="6" t="str">
        <f t="shared" si="88"/>
        <v>1-12</v>
      </c>
      <c r="K572" s="6" t="str">
        <f t="shared" si="89"/>
        <v>WK</v>
      </c>
      <c r="L572" s="6" t="str">
        <f t="shared" si="90"/>
        <v>EVE</v>
      </c>
      <c r="M572" s="6">
        <f t="shared" si="91"/>
        <v>0</v>
      </c>
    </row>
    <row r="573" spans="3:13" x14ac:dyDescent="0.35">
      <c r="C573" s="42">
        <v>42016.8125</v>
      </c>
      <c r="D573" s="32">
        <v>2830.77099609375</v>
      </c>
      <c r="E573" s="34" t="str">
        <f t="shared" si="83"/>
        <v>01-12</v>
      </c>
      <c r="F573" s="6">
        <f t="shared" si="84"/>
        <v>19</v>
      </c>
      <c r="G573" s="6">
        <f t="shared" si="85"/>
        <v>12</v>
      </c>
      <c r="H573" s="6">
        <f t="shared" si="86"/>
        <v>1</v>
      </c>
      <c r="I573" s="6">
        <f t="shared" si="87"/>
        <v>3</v>
      </c>
      <c r="J573" s="6" t="str">
        <f t="shared" si="88"/>
        <v>1-12</v>
      </c>
      <c r="K573" s="6" t="str">
        <f t="shared" si="89"/>
        <v>WK</v>
      </c>
      <c r="L573" s="6" t="str">
        <f t="shared" si="90"/>
        <v>EVE</v>
      </c>
      <c r="M573" s="6">
        <f t="shared" si="91"/>
        <v>0</v>
      </c>
    </row>
    <row r="574" spans="3:13" x14ac:dyDescent="0.35">
      <c r="C574" s="42">
        <v>42016.833333333336</v>
      </c>
      <c r="D574" s="32">
        <v>2770.95751953125</v>
      </c>
      <c r="E574" s="34" t="str">
        <f t="shared" si="83"/>
        <v>01-12</v>
      </c>
      <c r="F574" s="6">
        <f t="shared" si="84"/>
        <v>20</v>
      </c>
      <c r="G574" s="6">
        <f t="shared" si="85"/>
        <v>12</v>
      </c>
      <c r="H574" s="6">
        <f t="shared" si="86"/>
        <v>1</v>
      </c>
      <c r="I574" s="6">
        <f t="shared" si="87"/>
        <v>3</v>
      </c>
      <c r="J574" s="6" t="str">
        <f t="shared" si="88"/>
        <v>1-12</v>
      </c>
      <c r="K574" s="6" t="str">
        <f t="shared" si="89"/>
        <v>WK</v>
      </c>
      <c r="L574" s="6" t="str">
        <f t="shared" si="90"/>
        <v>EVE</v>
      </c>
      <c r="M574" s="6">
        <f t="shared" si="91"/>
        <v>0</v>
      </c>
    </row>
    <row r="575" spans="3:13" x14ac:dyDescent="0.35">
      <c r="C575" s="42">
        <v>42016.854166666664</v>
      </c>
      <c r="D575" s="32">
        <v>2707.010986328125</v>
      </c>
      <c r="E575" s="34" t="str">
        <f t="shared" si="83"/>
        <v>01-12</v>
      </c>
      <c r="F575" s="6">
        <f t="shared" si="84"/>
        <v>20</v>
      </c>
      <c r="G575" s="6">
        <f t="shared" si="85"/>
        <v>12</v>
      </c>
      <c r="H575" s="6">
        <f t="shared" si="86"/>
        <v>1</v>
      </c>
      <c r="I575" s="6">
        <f t="shared" si="87"/>
        <v>3</v>
      </c>
      <c r="J575" s="6" t="str">
        <f t="shared" si="88"/>
        <v>1-12</v>
      </c>
      <c r="K575" s="6" t="str">
        <f t="shared" si="89"/>
        <v>WK</v>
      </c>
      <c r="L575" s="6" t="str">
        <f t="shared" si="90"/>
        <v>EVE</v>
      </c>
      <c r="M575" s="6">
        <f t="shared" si="91"/>
        <v>0</v>
      </c>
    </row>
    <row r="576" spans="3:13" x14ac:dyDescent="0.35">
      <c r="C576" s="42">
        <v>42016.875</v>
      </c>
      <c r="D576" s="32">
        <v>2623.643310546875</v>
      </c>
      <c r="E576" s="34" t="str">
        <f t="shared" si="83"/>
        <v>01-12</v>
      </c>
      <c r="F576" s="6">
        <f t="shared" si="84"/>
        <v>21</v>
      </c>
      <c r="G576" s="6">
        <f t="shared" si="85"/>
        <v>12</v>
      </c>
      <c r="H576" s="6">
        <f t="shared" si="86"/>
        <v>1</v>
      </c>
      <c r="I576" s="6">
        <f t="shared" si="87"/>
        <v>3</v>
      </c>
      <c r="J576" s="6" t="str">
        <f t="shared" si="88"/>
        <v>1-12</v>
      </c>
      <c r="K576" s="6" t="str">
        <f t="shared" si="89"/>
        <v>WK</v>
      </c>
      <c r="L576" s="6" t="str">
        <f t="shared" si="90"/>
        <v>EVE</v>
      </c>
      <c r="M576" s="6">
        <f t="shared" si="91"/>
        <v>0</v>
      </c>
    </row>
    <row r="577" spans="3:13" x14ac:dyDescent="0.35">
      <c r="C577" s="42">
        <v>42016.895833333336</v>
      </c>
      <c r="D577" s="32">
        <v>2514.6083984375</v>
      </c>
      <c r="E577" s="34" t="str">
        <f t="shared" si="83"/>
        <v>01-12</v>
      </c>
      <c r="F577" s="6">
        <f t="shared" si="84"/>
        <v>21</v>
      </c>
      <c r="G577" s="6">
        <f t="shared" si="85"/>
        <v>12</v>
      </c>
      <c r="H577" s="6">
        <f t="shared" si="86"/>
        <v>1</v>
      </c>
      <c r="I577" s="6">
        <f t="shared" si="87"/>
        <v>3</v>
      </c>
      <c r="J577" s="6" t="str">
        <f t="shared" si="88"/>
        <v>1-12</v>
      </c>
      <c r="K577" s="6" t="str">
        <f t="shared" si="89"/>
        <v>WK</v>
      </c>
      <c r="L577" s="6" t="str">
        <f t="shared" si="90"/>
        <v>EVE</v>
      </c>
      <c r="M577" s="6">
        <f t="shared" si="91"/>
        <v>0</v>
      </c>
    </row>
    <row r="578" spans="3:13" x14ac:dyDescent="0.35">
      <c r="C578" s="42">
        <v>42016.916666666664</v>
      </c>
      <c r="D578" s="32">
        <v>2385.845947265625</v>
      </c>
      <c r="E578" s="34" t="str">
        <f t="shared" si="83"/>
        <v>01-12</v>
      </c>
      <c r="F578" s="6">
        <f t="shared" si="84"/>
        <v>22</v>
      </c>
      <c r="G578" s="6">
        <f t="shared" si="85"/>
        <v>12</v>
      </c>
      <c r="H578" s="6">
        <f t="shared" si="86"/>
        <v>1</v>
      </c>
      <c r="I578" s="6">
        <f t="shared" si="87"/>
        <v>3</v>
      </c>
      <c r="J578" s="6" t="str">
        <f t="shared" si="88"/>
        <v>1-12</v>
      </c>
      <c r="K578" s="6" t="str">
        <f t="shared" si="89"/>
        <v>WK</v>
      </c>
      <c r="L578" s="6" t="str">
        <f t="shared" si="90"/>
        <v>EVE</v>
      </c>
      <c r="M578" s="6">
        <f t="shared" si="91"/>
        <v>0</v>
      </c>
    </row>
    <row r="579" spans="3:13" x14ac:dyDescent="0.35">
      <c r="C579" s="42">
        <v>42016.9375</v>
      </c>
      <c r="D579" s="32">
        <v>2242.39892578125</v>
      </c>
      <c r="E579" s="34" t="str">
        <f t="shared" si="83"/>
        <v>01-12</v>
      </c>
      <c r="F579" s="6">
        <f t="shared" si="84"/>
        <v>22</v>
      </c>
      <c r="G579" s="6">
        <f t="shared" si="85"/>
        <v>12</v>
      </c>
      <c r="H579" s="6">
        <f t="shared" si="86"/>
        <v>1</v>
      </c>
      <c r="I579" s="6">
        <f t="shared" si="87"/>
        <v>3</v>
      </c>
      <c r="J579" s="6" t="str">
        <f t="shared" si="88"/>
        <v>1-12</v>
      </c>
      <c r="K579" s="6" t="str">
        <f t="shared" si="89"/>
        <v>WK</v>
      </c>
      <c r="L579" s="6" t="str">
        <f t="shared" si="90"/>
        <v>EVE</v>
      </c>
      <c r="M579" s="6">
        <f t="shared" si="91"/>
        <v>0</v>
      </c>
    </row>
    <row r="580" spans="3:13" x14ac:dyDescent="0.35">
      <c r="C580" s="42">
        <v>42016.958333333336</v>
      </c>
      <c r="D580" s="32">
        <v>2118.488037109375</v>
      </c>
      <c r="E580" s="34" t="str">
        <f t="shared" si="83"/>
        <v>01-12</v>
      </c>
      <c r="F580" s="6">
        <f t="shared" si="84"/>
        <v>23</v>
      </c>
      <c r="G580" s="6">
        <f t="shared" si="85"/>
        <v>12</v>
      </c>
      <c r="H580" s="6">
        <f t="shared" si="86"/>
        <v>1</v>
      </c>
      <c r="I580" s="6">
        <f t="shared" si="87"/>
        <v>3</v>
      </c>
      <c r="J580" s="6" t="str">
        <f t="shared" si="88"/>
        <v>1-12</v>
      </c>
      <c r="K580" s="6" t="str">
        <f t="shared" si="89"/>
        <v>WK</v>
      </c>
      <c r="L580" s="6" t="str">
        <f t="shared" si="90"/>
        <v>EVE</v>
      </c>
      <c r="M580" s="6">
        <f t="shared" si="91"/>
        <v>0</v>
      </c>
    </row>
    <row r="581" spans="3:13" x14ac:dyDescent="0.35">
      <c r="C581" s="42">
        <v>42016.979166666664</v>
      </c>
      <c r="D581" s="32">
        <v>2022.3876953125</v>
      </c>
      <c r="E581" s="34" t="str">
        <f t="shared" si="83"/>
        <v>01-12</v>
      </c>
      <c r="F581" s="6">
        <f t="shared" si="84"/>
        <v>23</v>
      </c>
      <c r="G581" s="6">
        <f t="shared" si="85"/>
        <v>12</v>
      </c>
      <c r="H581" s="6">
        <f t="shared" si="86"/>
        <v>1</v>
      </c>
      <c r="I581" s="6">
        <f t="shared" si="87"/>
        <v>3</v>
      </c>
      <c r="J581" s="6" t="str">
        <f t="shared" si="88"/>
        <v>1-12</v>
      </c>
      <c r="K581" s="6" t="str">
        <f t="shared" si="89"/>
        <v>WK</v>
      </c>
      <c r="L581" s="6" t="str">
        <f t="shared" si="90"/>
        <v>EVE</v>
      </c>
      <c r="M581" s="6">
        <f t="shared" si="91"/>
        <v>0</v>
      </c>
    </row>
    <row r="582" spans="3:13" x14ac:dyDescent="0.35">
      <c r="C582" s="42">
        <v>42017</v>
      </c>
      <c r="D582" s="32">
        <v>1931.66357421875</v>
      </c>
      <c r="E582" s="34" t="str">
        <f t="shared" si="83"/>
        <v>01-13</v>
      </c>
      <c r="F582" s="6">
        <f t="shared" si="84"/>
        <v>0</v>
      </c>
      <c r="G582" s="6">
        <f t="shared" si="85"/>
        <v>13</v>
      </c>
      <c r="H582" s="6">
        <f t="shared" si="86"/>
        <v>1</v>
      </c>
      <c r="I582" s="6">
        <f t="shared" si="87"/>
        <v>3</v>
      </c>
      <c r="J582" s="6" t="str">
        <f t="shared" si="88"/>
        <v>1-13</v>
      </c>
      <c r="K582" s="6" t="str">
        <f t="shared" si="89"/>
        <v>WK</v>
      </c>
      <c r="L582" s="6" t="str">
        <f t="shared" si="90"/>
        <v>EVE</v>
      </c>
      <c r="M582" s="6">
        <f t="shared" si="91"/>
        <v>0</v>
      </c>
    </row>
    <row r="583" spans="3:13" x14ac:dyDescent="0.35">
      <c r="C583" s="42">
        <v>42017.020833333336</v>
      </c>
      <c r="D583" s="32">
        <v>1872.8616943359375</v>
      </c>
      <c r="E583" s="34" t="str">
        <f t="shared" ref="E583:E646" si="92">TEXT(MONTH(C583),"00")&amp;"-"&amp;TEXT(DAY(C583),"00")</f>
        <v>01-13</v>
      </c>
      <c r="F583" s="6">
        <f t="shared" ref="F583:F646" si="93">HOUR(C583)</f>
        <v>0</v>
      </c>
      <c r="G583" s="6">
        <f t="shared" ref="G583:G646" si="94">DAY(C583)</f>
        <v>13</v>
      </c>
      <c r="H583" s="6">
        <f t="shared" ref="H583:H646" si="95">MONTH(C583)</f>
        <v>1</v>
      </c>
      <c r="I583" s="6">
        <f t="shared" ref="I583:I646" si="96">WEEKNUM(C583)</f>
        <v>3</v>
      </c>
      <c r="J583" s="6" t="str">
        <f t="shared" ref="J583:J646" si="97">H583&amp;"-"&amp;G583</f>
        <v>1-13</v>
      </c>
      <c r="K583" s="6" t="str">
        <f t="shared" ref="K583:K646" si="98">IF(WEEKDAY(C583,11)&lt;6,"WK","WKND")</f>
        <v>WK</v>
      </c>
      <c r="L583" s="6" t="str">
        <f t="shared" ref="L583:L646" si="99">IF(AND(F583&lt;17,F583&gt;6),"DAY","EVE")</f>
        <v>EVE</v>
      </c>
      <c r="M583" s="6">
        <f t="shared" ref="M583:M646" si="100">IF(D583&gt;4000,1,0)</f>
        <v>0</v>
      </c>
    </row>
    <row r="584" spans="3:13" x14ac:dyDescent="0.35">
      <c r="C584" s="42">
        <v>42017.041666666664</v>
      </c>
      <c r="D584" s="32">
        <v>1823.517578125</v>
      </c>
      <c r="E584" s="34" t="str">
        <f t="shared" si="92"/>
        <v>01-13</v>
      </c>
      <c r="F584" s="6">
        <f t="shared" si="93"/>
        <v>1</v>
      </c>
      <c r="G584" s="6">
        <f t="shared" si="94"/>
        <v>13</v>
      </c>
      <c r="H584" s="6">
        <f t="shared" si="95"/>
        <v>1</v>
      </c>
      <c r="I584" s="6">
        <f t="shared" si="96"/>
        <v>3</v>
      </c>
      <c r="J584" s="6" t="str">
        <f t="shared" si="97"/>
        <v>1-13</v>
      </c>
      <c r="K584" s="6" t="str">
        <f t="shared" si="98"/>
        <v>WK</v>
      </c>
      <c r="L584" s="6" t="str">
        <f t="shared" si="99"/>
        <v>EVE</v>
      </c>
      <c r="M584" s="6">
        <f t="shared" si="100"/>
        <v>0</v>
      </c>
    </row>
    <row r="585" spans="3:13" x14ac:dyDescent="0.35">
      <c r="C585" s="42">
        <v>42017.0625</v>
      </c>
      <c r="D585" s="32">
        <v>1800.2564697265625</v>
      </c>
      <c r="E585" s="34" t="str">
        <f t="shared" si="92"/>
        <v>01-13</v>
      </c>
      <c r="F585" s="6">
        <f t="shared" si="93"/>
        <v>1</v>
      </c>
      <c r="G585" s="6">
        <f t="shared" si="94"/>
        <v>13</v>
      </c>
      <c r="H585" s="6">
        <f t="shared" si="95"/>
        <v>1</v>
      </c>
      <c r="I585" s="6">
        <f t="shared" si="96"/>
        <v>3</v>
      </c>
      <c r="J585" s="6" t="str">
        <f t="shared" si="97"/>
        <v>1-13</v>
      </c>
      <c r="K585" s="6" t="str">
        <f t="shared" si="98"/>
        <v>WK</v>
      </c>
      <c r="L585" s="6" t="str">
        <f t="shared" si="99"/>
        <v>EVE</v>
      </c>
      <c r="M585" s="6">
        <f t="shared" si="100"/>
        <v>0</v>
      </c>
    </row>
    <row r="586" spans="3:13" x14ac:dyDescent="0.35">
      <c r="C586" s="42">
        <v>42017.083333333336</v>
      </c>
      <c r="D586" s="32">
        <v>1769.5491943359375</v>
      </c>
      <c r="E586" s="34" t="str">
        <f t="shared" si="92"/>
        <v>01-13</v>
      </c>
      <c r="F586" s="6">
        <f t="shared" si="93"/>
        <v>2</v>
      </c>
      <c r="G586" s="6">
        <f t="shared" si="94"/>
        <v>13</v>
      </c>
      <c r="H586" s="6">
        <f t="shared" si="95"/>
        <v>1</v>
      </c>
      <c r="I586" s="6">
        <f t="shared" si="96"/>
        <v>3</v>
      </c>
      <c r="J586" s="6" t="str">
        <f t="shared" si="97"/>
        <v>1-13</v>
      </c>
      <c r="K586" s="6" t="str">
        <f t="shared" si="98"/>
        <v>WK</v>
      </c>
      <c r="L586" s="6" t="str">
        <f t="shared" si="99"/>
        <v>EVE</v>
      </c>
      <c r="M586" s="6">
        <f t="shared" si="100"/>
        <v>0</v>
      </c>
    </row>
    <row r="587" spans="3:13" x14ac:dyDescent="0.35">
      <c r="C587" s="42">
        <v>42017.104166666664</v>
      </c>
      <c r="D587" s="32">
        <v>1752.269775390625</v>
      </c>
      <c r="E587" s="34" t="str">
        <f t="shared" si="92"/>
        <v>01-13</v>
      </c>
      <c r="F587" s="6">
        <f t="shared" si="93"/>
        <v>2</v>
      </c>
      <c r="G587" s="6">
        <f t="shared" si="94"/>
        <v>13</v>
      </c>
      <c r="H587" s="6">
        <f t="shared" si="95"/>
        <v>1</v>
      </c>
      <c r="I587" s="6">
        <f t="shared" si="96"/>
        <v>3</v>
      </c>
      <c r="J587" s="6" t="str">
        <f t="shared" si="97"/>
        <v>1-13</v>
      </c>
      <c r="K587" s="6" t="str">
        <f t="shared" si="98"/>
        <v>WK</v>
      </c>
      <c r="L587" s="6" t="str">
        <f t="shared" si="99"/>
        <v>EVE</v>
      </c>
      <c r="M587" s="6">
        <f t="shared" si="100"/>
        <v>0</v>
      </c>
    </row>
    <row r="588" spans="3:13" x14ac:dyDescent="0.35">
      <c r="C588" s="42">
        <v>42017.125</v>
      </c>
      <c r="D588" s="32">
        <v>1737.5513916015625</v>
      </c>
      <c r="E588" s="34" t="str">
        <f t="shared" si="92"/>
        <v>01-13</v>
      </c>
      <c r="F588" s="6">
        <f t="shared" si="93"/>
        <v>3</v>
      </c>
      <c r="G588" s="6">
        <f t="shared" si="94"/>
        <v>13</v>
      </c>
      <c r="H588" s="6">
        <f t="shared" si="95"/>
        <v>1</v>
      </c>
      <c r="I588" s="6">
        <f t="shared" si="96"/>
        <v>3</v>
      </c>
      <c r="J588" s="6" t="str">
        <f t="shared" si="97"/>
        <v>1-13</v>
      </c>
      <c r="K588" s="6" t="str">
        <f t="shared" si="98"/>
        <v>WK</v>
      </c>
      <c r="L588" s="6" t="str">
        <f t="shared" si="99"/>
        <v>EVE</v>
      </c>
      <c r="M588" s="6">
        <f t="shared" si="100"/>
        <v>0</v>
      </c>
    </row>
    <row r="589" spans="3:13" x14ac:dyDescent="0.35">
      <c r="C589" s="42">
        <v>42017.145833333336</v>
      </c>
      <c r="D589" s="32">
        <v>1730.5543212890625</v>
      </c>
      <c r="E589" s="34" t="str">
        <f t="shared" si="92"/>
        <v>01-13</v>
      </c>
      <c r="F589" s="6">
        <f t="shared" si="93"/>
        <v>3</v>
      </c>
      <c r="G589" s="6">
        <f t="shared" si="94"/>
        <v>13</v>
      </c>
      <c r="H589" s="6">
        <f t="shared" si="95"/>
        <v>1</v>
      </c>
      <c r="I589" s="6">
        <f t="shared" si="96"/>
        <v>3</v>
      </c>
      <c r="J589" s="6" t="str">
        <f t="shared" si="97"/>
        <v>1-13</v>
      </c>
      <c r="K589" s="6" t="str">
        <f t="shared" si="98"/>
        <v>WK</v>
      </c>
      <c r="L589" s="6" t="str">
        <f t="shared" si="99"/>
        <v>EVE</v>
      </c>
      <c r="M589" s="6">
        <f t="shared" si="100"/>
        <v>0</v>
      </c>
    </row>
    <row r="590" spans="3:13" x14ac:dyDescent="0.35">
      <c r="C590" s="42">
        <v>42017.166666666664</v>
      </c>
      <c r="D590" s="32">
        <v>1749.224365234375</v>
      </c>
      <c r="E590" s="34" t="str">
        <f t="shared" si="92"/>
        <v>01-13</v>
      </c>
      <c r="F590" s="6">
        <f t="shared" si="93"/>
        <v>4</v>
      </c>
      <c r="G590" s="6">
        <f t="shared" si="94"/>
        <v>13</v>
      </c>
      <c r="H590" s="6">
        <f t="shared" si="95"/>
        <v>1</v>
      </c>
      <c r="I590" s="6">
        <f t="shared" si="96"/>
        <v>3</v>
      </c>
      <c r="J590" s="6" t="str">
        <f t="shared" si="97"/>
        <v>1-13</v>
      </c>
      <c r="K590" s="6" t="str">
        <f t="shared" si="98"/>
        <v>WK</v>
      </c>
      <c r="L590" s="6" t="str">
        <f t="shared" si="99"/>
        <v>EVE</v>
      </c>
      <c r="M590" s="6">
        <f t="shared" si="100"/>
        <v>0</v>
      </c>
    </row>
    <row r="591" spans="3:13" x14ac:dyDescent="0.35">
      <c r="C591" s="42">
        <v>42017.1875</v>
      </c>
      <c r="D591" s="32">
        <v>1769.2059326171875</v>
      </c>
      <c r="E591" s="34" t="str">
        <f t="shared" si="92"/>
        <v>01-13</v>
      </c>
      <c r="F591" s="6">
        <f t="shared" si="93"/>
        <v>4</v>
      </c>
      <c r="G591" s="6">
        <f t="shared" si="94"/>
        <v>13</v>
      </c>
      <c r="H591" s="6">
        <f t="shared" si="95"/>
        <v>1</v>
      </c>
      <c r="I591" s="6">
        <f t="shared" si="96"/>
        <v>3</v>
      </c>
      <c r="J591" s="6" t="str">
        <f t="shared" si="97"/>
        <v>1-13</v>
      </c>
      <c r="K591" s="6" t="str">
        <f t="shared" si="98"/>
        <v>WK</v>
      </c>
      <c r="L591" s="6" t="str">
        <f t="shared" si="99"/>
        <v>EVE</v>
      </c>
      <c r="M591" s="6">
        <f t="shared" si="100"/>
        <v>0</v>
      </c>
    </row>
    <row r="592" spans="3:13" x14ac:dyDescent="0.35">
      <c r="C592" s="42">
        <v>42017.208333333336</v>
      </c>
      <c r="D592" s="32">
        <v>1830.998046875</v>
      </c>
      <c r="E592" s="34" t="str">
        <f t="shared" si="92"/>
        <v>01-13</v>
      </c>
      <c r="F592" s="6">
        <f t="shared" si="93"/>
        <v>5</v>
      </c>
      <c r="G592" s="6">
        <f t="shared" si="94"/>
        <v>13</v>
      </c>
      <c r="H592" s="6">
        <f t="shared" si="95"/>
        <v>1</v>
      </c>
      <c r="I592" s="6">
        <f t="shared" si="96"/>
        <v>3</v>
      </c>
      <c r="J592" s="6" t="str">
        <f t="shared" si="97"/>
        <v>1-13</v>
      </c>
      <c r="K592" s="6" t="str">
        <f t="shared" si="98"/>
        <v>WK</v>
      </c>
      <c r="L592" s="6" t="str">
        <f t="shared" si="99"/>
        <v>EVE</v>
      </c>
      <c r="M592" s="6">
        <f t="shared" si="100"/>
        <v>0</v>
      </c>
    </row>
    <row r="593" spans="3:13" x14ac:dyDescent="0.35">
      <c r="C593" s="42">
        <v>42017.229166666664</v>
      </c>
      <c r="D593" s="32">
        <v>1913.9610595703125</v>
      </c>
      <c r="E593" s="34" t="str">
        <f t="shared" si="92"/>
        <v>01-13</v>
      </c>
      <c r="F593" s="6">
        <f t="shared" si="93"/>
        <v>5</v>
      </c>
      <c r="G593" s="6">
        <f t="shared" si="94"/>
        <v>13</v>
      </c>
      <c r="H593" s="6">
        <f t="shared" si="95"/>
        <v>1</v>
      </c>
      <c r="I593" s="6">
        <f t="shared" si="96"/>
        <v>3</v>
      </c>
      <c r="J593" s="6" t="str">
        <f t="shared" si="97"/>
        <v>1-13</v>
      </c>
      <c r="K593" s="6" t="str">
        <f t="shared" si="98"/>
        <v>WK</v>
      </c>
      <c r="L593" s="6" t="str">
        <f t="shared" si="99"/>
        <v>EVE</v>
      </c>
      <c r="M593" s="6">
        <f t="shared" si="100"/>
        <v>0</v>
      </c>
    </row>
    <row r="594" spans="3:13" x14ac:dyDescent="0.35">
      <c r="C594" s="42">
        <v>42017.25</v>
      </c>
      <c r="D594" s="32">
        <v>2037.258056640625</v>
      </c>
      <c r="E594" s="34" t="str">
        <f t="shared" si="92"/>
        <v>01-13</v>
      </c>
      <c r="F594" s="6">
        <f t="shared" si="93"/>
        <v>6</v>
      </c>
      <c r="G594" s="6">
        <f t="shared" si="94"/>
        <v>13</v>
      </c>
      <c r="H594" s="6">
        <f t="shared" si="95"/>
        <v>1</v>
      </c>
      <c r="I594" s="6">
        <f t="shared" si="96"/>
        <v>3</v>
      </c>
      <c r="J594" s="6" t="str">
        <f t="shared" si="97"/>
        <v>1-13</v>
      </c>
      <c r="K594" s="6" t="str">
        <f t="shared" si="98"/>
        <v>WK</v>
      </c>
      <c r="L594" s="6" t="str">
        <f t="shared" si="99"/>
        <v>EVE</v>
      </c>
      <c r="M594" s="6">
        <f t="shared" si="100"/>
        <v>0</v>
      </c>
    </row>
    <row r="595" spans="3:13" x14ac:dyDescent="0.35">
      <c r="C595" s="42">
        <v>42017.270833333336</v>
      </c>
      <c r="D595" s="32">
        <v>2228.828857421875</v>
      </c>
      <c r="E595" s="34" t="str">
        <f t="shared" si="92"/>
        <v>01-13</v>
      </c>
      <c r="F595" s="6">
        <f t="shared" si="93"/>
        <v>6</v>
      </c>
      <c r="G595" s="6">
        <f t="shared" si="94"/>
        <v>13</v>
      </c>
      <c r="H595" s="6">
        <f t="shared" si="95"/>
        <v>1</v>
      </c>
      <c r="I595" s="6">
        <f t="shared" si="96"/>
        <v>3</v>
      </c>
      <c r="J595" s="6" t="str">
        <f t="shared" si="97"/>
        <v>1-13</v>
      </c>
      <c r="K595" s="6" t="str">
        <f t="shared" si="98"/>
        <v>WK</v>
      </c>
      <c r="L595" s="6" t="str">
        <f t="shared" si="99"/>
        <v>EVE</v>
      </c>
      <c r="M595" s="6">
        <f t="shared" si="100"/>
        <v>0</v>
      </c>
    </row>
    <row r="596" spans="3:13" x14ac:dyDescent="0.35">
      <c r="C596" s="42">
        <v>42017.291666666664</v>
      </c>
      <c r="D596" s="32">
        <v>2301.684326171875</v>
      </c>
      <c r="E596" s="34" t="str">
        <f t="shared" si="92"/>
        <v>01-13</v>
      </c>
      <c r="F596" s="6">
        <f t="shared" si="93"/>
        <v>7</v>
      </c>
      <c r="G596" s="6">
        <f t="shared" si="94"/>
        <v>13</v>
      </c>
      <c r="H596" s="6">
        <f t="shared" si="95"/>
        <v>1</v>
      </c>
      <c r="I596" s="6">
        <f t="shared" si="96"/>
        <v>3</v>
      </c>
      <c r="J596" s="6" t="str">
        <f t="shared" si="97"/>
        <v>1-13</v>
      </c>
      <c r="K596" s="6" t="str">
        <f t="shared" si="98"/>
        <v>WK</v>
      </c>
      <c r="L596" s="6" t="str">
        <f t="shared" si="99"/>
        <v>DAY</v>
      </c>
      <c r="M596" s="6">
        <f t="shared" si="100"/>
        <v>0</v>
      </c>
    </row>
    <row r="597" spans="3:13" x14ac:dyDescent="0.35">
      <c r="C597" s="42">
        <v>42017.3125</v>
      </c>
      <c r="D597" s="32">
        <v>2350.815673828125</v>
      </c>
      <c r="E597" s="34" t="str">
        <f t="shared" si="92"/>
        <v>01-13</v>
      </c>
      <c r="F597" s="6">
        <f t="shared" si="93"/>
        <v>7</v>
      </c>
      <c r="G597" s="6">
        <f t="shared" si="94"/>
        <v>13</v>
      </c>
      <c r="H597" s="6">
        <f t="shared" si="95"/>
        <v>1</v>
      </c>
      <c r="I597" s="6">
        <f t="shared" si="96"/>
        <v>3</v>
      </c>
      <c r="J597" s="6" t="str">
        <f t="shared" si="97"/>
        <v>1-13</v>
      </c>
      <c r="K597" s="6" t="str">
        <f t="shared" si="98"/>
        <v>WK</v>
      </c>
      <c r="L597" s="6" t="str">
        <f t="shared" si="99"/>
        <v>DAY</v>
      </c>
      <c r="M597" s="6">
        <f t="shared" si="100"/>
        <v>0</v>
      </c>
    </row>
    <row r="598" spans="3:13" x14ac:dyDescent="0.35">
      <c r="C598" s="42">
        <v>42017.333333333336</v>
      </c>
      <c r="D598" s="32">
        <v>2349.67041015625</v>
      </c>
      <c r="E598" s="34" t="str">
        <f t="shared" si="92"/>
        <v>01-13</v>
      </c>
      <c r="F598" s="6">
        <f t="shared" si="93"/>
        <v>8</v>
      </c>
      <c r="G598" s="6">
        <f t="shared" si="94"/>
        <v>13</v>
      </c>
      <c r="H598" s="6">
        <f t="shared" si="95"/>
        <v>1</v>
      </c>
      <c r="I598" s="6">
        <f t="shared" si="96"/>
        <v>3</v>
      </c>
      <c r="J598" s="6" t="str">
        <f t="shared" si="97"/>
        <v>1-13</v>
      </c>
      <c r="K598" s="6" t="str">
        <f t="shared" si="98"/>
        <v>WK</v>
      </c>
      <c r="L598" s="6" t="str">
        <f t="shared" si="99"/>
        <v>DAY</v>
      </c>
      <c r="M598" s="6">
        <f t="shared" si="100"/>
        <v>0</v>
      </c>
    </row>
    <row r="599" spans="3:13" x14ac:dyDescent="0.35">
      <c r="C599" s="42">
        <v>42017.354166666664</v>
      </c>
      <c r="D599" s="32">
        <v>2385.37939453125</v>
      </c>
      <c r="E599" s="34" t="str">
        <f t="shared" si="92"/>
        <v>01-13</v>
      </c>
      <c r="F599" s="6">
        <f t="shared" si="93"/>
        <v>8</v>
      </c>
      <c r="G599" s="6">
        <f t="shared" si="94"/>
        <v>13</v>
      </c>
      <c r="H599" s="6">
        <f t="shared" si="95"/>
        <v>1</v>
      </c>
      <c r="I599" s="6">
        <f t="shared" si="96"/>
        <v>3</v>
      </c>
      <c r="J599" s="6" t="str">
        <f t="shared" si="97"/>
        <v>1-13</v>
      </c>
      <c r="K599" s="6" t="str">
        <f t="shared" si="98"/>
        <v>WK</v>
      </c>
      <c r="L599" s="6" t="str">
        <f t="shared" si="99"/>
        <v>DAY</v>
      </c>
      <c r="M599" s="6">
        <f t="shared" si="100"/>
        <v>0</v>
      </c>
    </row>
    <row r="600" spans="3:13" x14ac:dyDescent="0.35">
      <c r="C600" s="42">
        <v>42017.375</v>
      </c>
      <c r="D600" s="32">
        <v>2392.418701171875</v>
      </c>
      <c r="E600" s="34" t="str">
        <f t="shared" si="92"/>
        <v>01-13</v>
      </c>
      <c r="F600" s="6">
        <f t="shared" si="93"/>
        <v>9</v>
      </c>
      <c r="G600" s="6">
        <f t="shared" si="94"/>
        <v>13</v>
      </c>
      <c r="H600" s="6">
        <f t="shared" si="95"/>
        <v>1</v>
      </c>
      <c r="I600" s="6">
        <f t="shared" si="96"/>
        <v>3</v>
      </c>
      <c r="J600" s="6" t="str">
        <f t="shared" si="97"/>
        <v>1-13</v>
      </c>
      <c r="K600" s="6" t="str">
        <f t="shared" si="98"/>
        <v>WK</v>
      </c>
      <c r="L600" s="6" t="str">
        <f t="shared" si="99"/>
        <v>DAY</v>
      </c>
      <c r="M600" s="6">
        <f t="shared" si="100"/>
        <v>0</v>
      </c>
    </row>
    <row r="601" spans="3:13" x14ac:dyDescent="0.35">
      <c r="C601" s="42">
        <v>42017.395833333336</v>
      </c>
      <c r="D601" s="32">
        <v>2420.67822265625</v>
      </c>
      <c r="E601" s="34" t="str">
        <f t="shared" si="92"/>
        <v>01-13</v>
      </c>
      <c r="F601" s="6">
        <f t="shared" si="93"/>
        <v>9</v>
      </c>
      <c r="G601" s="6">
        <f t="shared" si="94"/>
        <v>13</v>
      </c>
      <c r="H601" s="6">
        <f t="shared" si="95"/>
        <v>1</v>
      </c>
      <c r="I601" s="6">
        <f t="shared" si="96"/>
        <v>3</v>
      </c>
      <c r="J601" s="6" t="str">
        <f t="shared" si="97"/>
        <v>1-13</v>
      </c>
      <c r="K601" s="6" t="str">
        <f t="shared" si="98"/>
        <v>WK</v>
      </c>
      <c r="L601" s="6" t="str">
        <f t="shared" si="99"/>
        <v>DAY</v>
      </c>
      <c r="M601" s="6">
        <f t="shared" si="100"/>
        <v>0</v>
      </c>
    </row>
    <row r="602" spans="3:13" x14ac:dyDescent="0.35">
      <c r="C602" s="42">
        <v>42017.416666666664</v>
      </c>
      <c r="D602" s="32">
        <v>2423.56884765625</v>
      </c>
      <c r="E602" s="34" t="str">
        <f t="shared" si="92"/>
        <v>01-13</v>
      </c>
      <c r="F602" s="6">
        <f t="shared" si="93"/>
        <v>10</v>
      </c>
      <c r="G602" s="6">
        <f t="shared" si="94"/>
        <v>13</v>
      </c>
      <c r="H602" s="6">
        <f t="shared" si="95"/>
        <v>1</v>
      </c>
      <c r="I602" s="6">
        <f t="shared" si="96"/>
        <v>3</v>
      </c>
      <c r="J602" s="6" t="str">
        <f t="shared" si="97"/>
        <v>1-13</v>
      </c>
      <c r="K602" s="6" t="str">
        <f t="shared" si="98"/>
        <v>WK</v>
      </c>
      <c r="L602" s="6" t="str">
        <f t="shared" si="99"/>
        <v>DAY</v>
      </c>
      <c r="M602" s="6">
        <f t="shared" si="100"/>
        <v>0</v>
      </c>
    </row>
    <row r="603" spans="3:13" x14ac:dyDescent="0.35">
      <c r="C603" s="42">
        <v>42017.4375</v>
      </c>
      <c r="D603" s="32">
        <v>2422.91552734375</v>
      </c>
      <c r="E603" s="34" t="str">
        <f t="shared" si="92"/>
        <v>01-13</v>
      </c>
      <c r="F603" s="6">
        <f t="shared" si="93"/>
        <v>10</v>
      </c>
      <c r="G603" s="6">
        <f t="shared" si="94"/>
        <v>13</v>
      </c>
      <c r="H603" s="6">
        <f t="shared" si="95"/>
        <v>1</v>
      </c>
      <c r="I603" s="6">
        <f t="shared" si="96"/>
        <v>3</v>
      </c>
      <c r="J603" s="6" t="str">
        <f t="shared" si="97"/>
        <v>1-13</v>
      </c>
      <c r="K603" s="6" t="str">
        <f t="shared" si="98"/>
        <v>WK</v>
      </c>
      <c r="L603" s="6" t="str">
        <f t="shared" si="99"/>
        <v>DAY</v>
      </c>
      <c r="M603" s="6">
        <f t="shared" si="100"/>
        <v>0</v>
      </c>
    </row>
    <row r="604" spans="3:13" x14ac:dyDescent="0.35">
      <c r="C604" s="42">
        <v>42017.458333333336</v>
      </c>
      <c r="D604" s="32">
        <v>2412.738037109375</v>
      </c>
      <c r="E604" s="34" t="str">
        <f t="shared" si="92"/>
        <v>01-13</v>
      </c>
      <c r="F604" s="6">
        <f t="shared" si="93"/>
        <v>11</v>
      </c>
      <c r="G604" s="6">
        <f t="shared" si="94"/>
        <v>13</v>
      </c>
      <c r="H604" s="6">
        <f t="shared" si="95"/>
        <v>1</v>
      </c>
      <c r="I604" s="6">
        <f t="shared" si="96"/>
        <v>3</v>
      </c>
      <c r="J604" s="6" t="str">
        <f t="shared" si="97"/>
        <v>1-13</v>
      </c>
      <c r="K604" s="6" t="str">
        <f t="shared" si="98"/>
        <v>WK</v>
      </c>
      <c r="L604" s="6" t="str">
        <f t="shared" si="99"/>
        <v>DAY</v>
      </c>
      <c r="M604" s="6">
        <f t="shared" si="100"/>
        <v>0</v>
      </c>
    </row>
    <row r="605" spans="3:13" x14ac:dyDescent="0.35">
      <c r="C605" s="42">
        <v>42017.479166666664</v>
      </c>
      <c r="D605" s="32">
        <v>2410.58935546875</v>
      </c>
      <c r="E605" s="34" t="str">
        <f t="shared" si="92"/>
        <v>01-13</v>
      </c>
      <c r="F605" s="6">
        <f t="shared" si="93"/>
        <v>11</v>
      </c>
      <c r="G605" s="6">
        <f t="shared" si="94"/>
        <v>13</v>
      </c>
      <c r="H605" s="6">
        <f t="shared" si="95"/>
        <v>1</v>
      </c>
      <c r="I605" s="6">
        <f t="shared" si="96"/>
        <v>3</v>
      </c>
      <c r="J605" s="6" t="str">
        <f t="shared" si="97"/>
        <v>1-13</v>
      </c>
      <c r="K605" s="6" t="str">
        <f t="shared" si="98"/>
        <v>WK</v>
      </c>
      <c r="L605" s="6" t="str">
        <f t="shared" si="99"/>
        <v>DAY</v>
      </c>
      <c r="M605" s="6">
        <f t="shared" si="100"/>
        <v>0</v>
      </c>
    </row>
    <row r="606" spans="3:13" x14ac:dyDescent="0.35">
      <c r="C606" s="42">
        <v>42017.5</v>
      </c>
      <c r="D606" s="32">
        <v>2395.540771484375</v>
      </c>
      <c r="E606" s="34" t="str">
        <f t="shared" si="92"/>
        <v>01-13</v>
      </c>
      <c r="F606" s="6">
        <f t="shared" si="93"/>
        <v>12</v>
      </c>
      <c r="G606" s="6">
        <f t="shared" si="94"/>
        <v>13</v>
      </c>
      <c r="H606" s="6">
        <f t="shared" si="95"/>
        <v>1</v>
      </c>
      <c r="I606" s="6">
        <f t="shared" si="96"/>
        <v>3</v>
      </c>
      <c r="J606" s="6" t="str">
        <f t="shared" si="97"/>
        <v>1-13</v>
      </c>
      <c r="K606" s="6" t="str">
        <f t="shared" si="98"/>
        <v>WK</v>
      </c>
      <c r="L606" s="6" t="str">
        <f t="shared" si="99"/>
        <v>DAY</v>
      </c>
      <c r="M606" s="6">
        <f t="shared" si="100"/>
        <v>0</v>
      </c>
    </row>
    <row r="607" spans="3:13" x14ac:dyDescent="0.35">
      <c r="C607" s="42">
        <v>42017.520833333336</v>
      </c>
      <c r="D607" s="32">
        <v>2384.680908203125</v>
      </c>
      <c r="E607" s="34" t="str">
        <f t="shared" si="92"/>
        <v>01-13</v>
      </c>
      <c r="F607" s="6">
        <f t="shared" si="93"/>
        <v>12</v>
      </c>
      <c r="G607" s="6">
        <f t="shared" si="94"/>
        <v>13</v>
      </c>
      <c r="H607" s="6">
        <f t="shared" si="95"/>
        <v>1</v>
      </c>
      <c r="I607" s="6">
        <f t="shared" si="96"/>
        <v>3</v>
      </c>
      <c r="J607" s="6" t="str">
        <f t="shared" si="97"/>
        <v>1-13</v>
      </c>
      <c r="K607" s="6" t="str">
        <f t="shared" si="98"/>
        <v>WK</v>
      </c>
      <c r="L607" s="6" t="str">
        <f t="shared" si="99"/>
        <v>DAY</v>
      </c>
      <c r="M607" s="6">
        <f t="shared" si="100"/>
        <v>0</v>
      </c>
    </row>
    <row r="608" spans="3:13" x14ac:dyDescent="0.35">
      <c r="C608" s="42">
        <v>42017.541666666664</v>
      </c>
      <c r="D608" s="32">
        <v>2391.751953125</v>
      </c>
      <c r="E608" s="34" t="str">
        <f t="shared" si="92"/>
        <v>01-13</v>
      </c>
      <c r="F608" s="6">
        <f t="shared" si="93"/>
        <v>13</v>
      </c>
      <c r="G608" s="6">
        <f t="shared" si="94"/>
        <v>13</v>
      </c>
      <c r="H608" s="6">
        <f t="shared" si="95"/>
        <v>1</v>
      </c>
      <c r="I608" s="6">
        <f t="shared" si="96"/>
        <v>3</v>
      </c>
      <c r="J608" s="6" t="str">
        <f t="shared" si="97"/>
        <v>1-13</v>
      </c>
      <c r="K608" s="6" t="str">
        <f t="shared" si="98"/>
        <v>WK</v>
      </c>
      <c r="L608" s="6" t="str">
        <f t="shared" si="99"/>
        <v>DAY</v>
      </c>
      <c r="M608" s="6">
        <f t="shared" si="100"/>
        <v>0</v>
      </c>
    </row>
    <row r="609" spans="3:13" x14ac:dyDescent="0.35">
      <c r="C609" s="42">
        <v>42017.5625</v>
      </c>
      <c r="D609" s="32">
        <v>2405.224853515625</v>
      </c>
      <c r="E609" s="34" t="str">
        <f t="shared" si="92"/>
        <v>01-13</v>
      </c>
      <c r="F609" s="6">
        <f t="shared" si="93"/>
        <v>13</v>
      </c>
      <c r="G609" s="6">
        <f t="shared" si="94"/>
        <v>13</v>
      </c>
      <c r="H609" s="6">
        <f t="shared" si="95"/>
        <v>1</v>
      </c>
      <c r="I609" s="6">
        <f t="shared" si="96"/>
        <v>3</v>
      </c>
      <c r="J609" s="6" t="str">
        <f t="shared" si="97"/>
        <v>1-13</v>
      </c>
      <c r="K609" s="6" t="str">
        <f t="shared" si="98"/>
        <v>WK</v>
      </c>
      <c r="L609" s="6" t="str">
        <f t="shared" si="99"/>
        <v>DAY</v>
      </c>
      <c r="M609" s="6">
        <f t="shared" si="100"/>
        <v>0</v>
      </c>
    </row>
    <row r="610" spans="3:13" x14ac:dyDescent="0.35">
      <c r="C610" s="42">
        <v>42017.583333333336</v>
      </c>
      <c r="D610" s="32">
        <v>2411.5625</v>
      </c>
      <c r="E610" s="34" t="str">
        <f t="shared" si="92"/>
        <v>01-13</v>
      </c>
      <c r="F610" s="6">
        <f t="shared" si="93"/>
        <v>14</v>
      </c>
      <c r="G610" s="6">
        <f t="shared" si="94"/>
        <v>13</v>
      </c>
      <c r="H610" s="6">
        <f t="shared" si="95"/>
        <v>1</v>
      </c>
      <c r="I610" s="6">
        <f t="shared" si="96"/>
        <v>3</v>
      </c>
      <c r="J610" s="6" t="str">
        <f t="shared" si="97"/>
        <v>1-13</v>
      </c>
      <c r="K610" s="6" t="str">
        <f t="shared" si="98"/>
        <v>WK</v>
      </c>
      <c r="L610" s="6" t="str">
        <f t="shared" si="99"/>
        <v>DAY</v>
      </c>
      <c r="M610" s="6">
        <f t="shared" si="100"/>
        <v>0</v>
      </c>
    </row>
    <row r="611" spans="3:13" x14ac:dyDescent="0.35">
      <c r="C611" s="42">
        <v>42017.604166666664</v>
      </c>
      <c r="D611" s="32">
        <v>2414.9775390625</v>
      </c>
      <c r="E611" s="34" t="str">
        <f t="shared" si="92"/>
        <v>01-13</v>
      </c>
      <c r="F611" s="6">
        <f t="shared" si="93"/>
        <v>14</v>
      </c>
      <c r="G611" s="6">
        <f t="shared" si="94"/>
        <v>13</v>
      </c>
      <c r="H611" s="6">
        <f t="shared" si="95"/>
        <v>1</v>
      </c>
      <c r="I611" s="6">
        <f t="shared" si="96"/>
        <v>3</v>
      </c>
      <c r="J611" s="6" t="str">
        <f t="shared" si="97"/>
        <v>1-13</v>
      </c>
      <c r="K611" s="6" t="str">
        <f t="shared" si="98"/>
        <v>WK</v>
      </c>
      <c r="L611" s="6" t="str">
        <f t="shared" si="99"/>
        <v>DAY</v>
      </c>
      <c r="M611" s="6">
        <f t="shared" si="100"/>
        <v>0</v>
      </c>
    </row>
    <row r="612" spans="3:13" x14ac:dyDescent="0.35">
      <c r="C612" s="42">
        <v>42017.625</v>
      </c>
      <c r="D612" s="32">
        <v>2443.323486328125</v>
      </c>
      <c r="E612" s="34" t="str">
        <f t="shared" si="92"/>
        <v>01-13</v>
      </c>
      <c r="F612" s="6">
        <f t="shared" si="93"/>
        <v>15</v>
      </c>
      <c r="G612" s="6">
        <f t="shared" si="94"/>
        <v>13</v>
      </c>
      <c r="H612" s="6">
        <f t="shared" si="95"/>
        <v>1</v>
      </c>
      <c r="I612" s="6">
        <f t="shared" si="96"/>
        <v>3</v>
      </c>
      <c r="J612" s="6" t="str">
        <f t="shared" si="97"/>
        <v>1-13</v>
      </c>
      <c r="K612" s="6" t="str">
        <f t="shared" si="98"/>
        <v>WK</v>
      </c>
      <c r="L612" s="6" t="str">
        <f t="shared" si="99"/>
        <v>DAY</v>
      </c>
      <c r="M612" s="6">
        <f t="shared" si="100"/>
        <v>0</v>
      </c>
    </row>
    <row r="613" spans="3:13" x14ac:dyDescent="0.35">
      <c r="C613" s="42">
        <v>42017.645833333336</v>
      </c>
      <c r="D613" s="32">
        <v>2464.45361328125</v>
      </c>
      <c r="E613" s="34" t="str">
        <f t="shared" si="92"/>
        <v>01-13</v>
      </c>
      <c r="F613" s="6">
        <f t="shared" si="93"/>
        <v>15</v>
      </c>
      <c r="G613" s="6">
        <f t="shared" si="94"/>
        <v>13</v>
      </c>
      <c r="H613" s="6">
        <f t="shared" si="95"/>
        <v>1</v>
      </c>
      <c r="I613" s="6">
        <f t="shared" si="96"/>
        <v>3</v>
      </c>
      <c r="J613" s="6" t="str">
        <f t="shared" si="97"/>
        <v>1-13</v>
      </c>
      <c r="K613" s="6" t="str">
        <f t="shared" si="98"/>
        <v>WK</v>
      </c>
      <c r="L613" s="6" t="str">
        <f t="shared" si="99"/>
        <v>DAY</v>
      </c>
      <c r="M613" s="6">
        <f t="shared" si="100"/>
        <v>0</v>
      </c>
    </row>
    <row r="614" spans="3:13" x14ac:dyDescent="0.35">
      <c r="C614" s="42">
        <v>42017.666666666664</v>
      </c>
      <c r="D614" s="32">
        <v>2487.784912109375</v>
      </c>
      <c r="E614" s="34" t="str">
        <f t="shared" si="92"/>
        <v>01-13</v>
      </c>
      <c r="F614" s="6">
        <f t="shared" si="93"/>
        <v>16</v>
      </c>
      <c r="G614" s="6">
        <f t="shared" si="94"/>
        <v>13</v>
      </c>
      <c r="H614" s="6">
        <f t="shared" si="95"/>
        <v>1</v>
      </c>
      <c r="I614" s="6">
        <f t="shared" si="96"/>
        <v>3</v>
      </c>
      <c r="J614" s="6" t="str">
        <f t="shared" si="97"/>
        <v>1-13</v>
      </c>
      <c r="K614" s="6" t="str">
        <f t="shared" si="98"/>
        <v>WK</v>
      </c>
      <c r="L614" s="6" t="str">
        <f t="shared" si="99"/>
        <v>DAY</v>
      </c>
      <c r="M614" s="6">
        <f t="shared" si="100"/>
        <v>0</v>
      </c>
    </row>
    <row r="615" spans="3:13" x14ac:dyDescent="0.35">
      <c r="C615" s="42">
        <v>42017.6875</v>
      </c>
      <c r="D615" s="32">
        <v>2525.354248046875</v>
      </c>
      <c r="E615" s="34" t="str">
        <f t="shared" si="92"/>
        <v>01-13</v>
      </c>
      <c r="F615" s="6">
        <f t="shared" si="93"/>
        <v>16</v>
      </c>
      <c r="G615" s="6">
        <f t="shared" si="94"/>
        <v>13</v>
      </c>
      <c r="H615" s="6">
        <f t="shared" si="95"/>
        <v>1</v>
      </c>
      <c r="I615" s="6">
        <f t="shared" si="96"/>
        <v>3</v>
      </c>
      <c r="J615" s="6" t="str">
        <f t="shared" si="97"/>
        <v>1-13</v>
      </c>
      <c r="K615" s="6" t="str">
        <f t="shared" si="98"/>
        <v>WK</v>
      </c>
      <c r="L615" s="6" t="str">
        <f t="shared" si="99"/>
        <v>DAY</v>
      </c>
      <c r="M615" s="6">
        <f t="shared" si="100"/>
        <v>0</v>
      </c>
    </row>
    <row r="616" spans="3:13" x14ac:dyDescent="0.35">
      <c r="C616" s="42">
        <v>42017.708333333336</v>
      </c>
      <c r="D616" s="32">
        <v>2661.551025390625</v>
      </c>
      <c r="E616" s="34" t="str">
        <f t="shared" si="92"/>
        <v>01-13</v>
      </c>
      <c r="F616" s="6">
        <f t="shared" si="93"/>
        <v>17</v>
      </c>
      <c r="G616" s="6">
        <f t="shared" si="94"/>
        <v>13</v>
      </c>
      <c r="H616" s="6">
        <f t="shared" si="95"/>
        <v>1</v>
      </c>
      <c r="I616" s="6">
        <f t="shared" si="96"/>
        <v>3</v>
      </c>
      <c r="J616" s="6" t="str">
        <f t="shared" si="97"/>
        <v>1-13</v>
      </c>
      <c r="K616" s="6" t="str">
        <f t="shared" si="98"/>
        <v>WK</v>
      </c>
      <c r="L616" s="6" t="str">
        <f t="shared" si="99"/>
        <v>EVE</v>
      </c>
      <c r="M616" s="6">
        <f t="shared" si="100"/>
        <v>0</v>
      </c>
    </row>
    <row r="617" spans="3:13" x14ac:dyDescent="0.35">
      <c r="C617" s="42">
        <v>42017.729166666664</v>
      </c>
      <c r="D617" s="32">
        <v>2868.986572265625</v>
      </c>
      <c r="E617" s="34" t="str">
        <f t="shared" si="92"/>
        <v>01-13</v>
      </c>
      <c r="F617" s="6">
        <f t="shared" si="93"/>
        <v>17</v>
      </c>
      <c r="G617" s="6">
        <f t="shared" si="94"/>
        <v>13</v>
      </c>
      <c r="H617" s="6">
        <f t="shared" si="95"/>
        <v>1</v>
      </c>
      <c r="I617" s="6">
        <f t="shared" si="96"/>
        <v>3</v>
      </c>
      <c r="J617" s="6" t="str">
        <f t="shared" si="97"/>
        <v>1-13</v>
      </c>
      <c r="K617" s="6" t="str">
        <f t="shared" si="98"/>
        <v>WK</v>
      </c>
      <c r="L617" s="6" t="str">
        <f t="shared" si="99"/>
        <v>EVE</v>
      </c>
      <c r="M617" s="6">
        <f t="shared" si="100"/>
        <v>0</v>
      </c>
    </row>
    <row r="618" spans="3:13" x14ac:dyDescent="0.35">
      <c r="C618" s="42">
        <v>42017.75</v>
      </c>
      <c r="D618" s="32">
        <v>2910.118408203125</v>
      </c>
      <c r="E618" s="34" t="str">
        <f t="shared" si="92"/>
        <v>01-13</v>
      </c>
      <c r="F618" s="6">
        <f t="shared" si="93"/>
        <v>18</v>
      </c>
      <c r="G618" s="6">
        <f t="shared" si="94"/>
        <v>13</v>
      </c>
      <c r="H618" s="6">
        <f t="shared" si="95"/>
        <v>1</v>
      </c>
      <c r="I618" s="6">
        <f t="shared" si="96"/>
        <v>3</v>
      </c>
      <c r="J618" s="6" t="str">
        <f t="shared" si="97"/>
        <v>1-13</v>
      </c>
      <c r="K618" s="6" t="str">
        <f t="shared" si="98"/>
        <v>WK</v>
      </c>
      <c r="L618" s="6" t="str">
        <f t="shared" si="99"/>
        <v>EVE</v>
      </c>
      <c r="M618" s="6">
        <f t="shared" si="100"/>
        <v>0</v>
      </c>
    </row>
    <row r="619" spans="3:13" x14ac:dyDescent="0.35">
      <c r="C619" s="42">
        <v>42017.770833333336</v>
      </c>
      <c r="D619" s="32">
        <v>2879.827880859375</v>
      </c>
      <c r="E619" s="34" t="str">
        <f t="shared" si="92"/>
        <v>01-13</v>
      </c>
      <c r="F619" s="6">
        <f t="shared" si="93"/>
        <v>18</v>
      </c>
      <c r="G619" s="6">
        <f t="shared" si="94"/>
        <v>13</v>
      </c>
      <c r="H619" s="6">
        <f t="shared" si="95"/>
        <v>1</v>
      </c>
      <c r="I619" s="6">
        <f t="shared" si="96"/>
        <v>3</v>
      </c>
      <c r="J619" s="6" t="str">
        <f t="shared" si="97"/>
        <v>1-13</v>
      </c>
      <c r="K619" s="6" t="str">
        <f t="shared" si="98"/>
        <v>WK</v>
      </c>
      <c r="L619" s="6" t="str">
        <f t="shared" si="99"/>
        <v>EVE</v>
      </c>
      <c r="M619" s="6">
        <f t="shared" si="100"/>
        <v>0</v>
      </c>
    </row>
    <row r="620" spans="3:13" x14ac:dyDescent="0.35">
      <c r="C620" s="42">
        <v>42017.791666666664</v>
      </c>
      <c r="D620" s="32">
        <v>2850.7490234375</v>
      </c>
      <c r="E620" s="34" t="str">
        <f t="shared" si="92"/>
        <v>01-13</v>
      </c>
      <c r="F620" s="6">
        <f t="shared" si="93"/>
        <v>19</v>
      </c>
      <c r="G620" s="6">
        <f t="shared" si="94"/>
        <v>13</v>
      </c>
      <c r="H620" s="6">
        <f t="shared" si="95"/>
        <v>1</v>
      </c>
      <c r="I620" s="6">
        <f t="shared" si="96"/>
        <v>3</v>
      </c>
      <c r="J620" s="6" t="str">
        <f t="shared" si="97"/>
        <v>1-13</v>
      </c>
      <c r="K620" s="6" t="str">
        <f t="shared" si="98"/>
        <v>WK</v>
      </c>
      <c r="L620" s="6" t="str">
        <f t="shared" si="99"/>
        <v>EVE</v>
      </c>
      <c r="M620" s="6">
        <f t="shared" si="100"/>
        <v>0</v>
      </c>
    </row>
    <row r="621" spans="3:13" x14ac:dyDescent="0.35">
      <c r="C621" s="42">
        <v>42017.8125</v>
      </c>
      <c r="D621" s="32">
        <v>2805.231201171875</v>
      </c>
      <c r="E621" s="34" t="str">
        <f t="shared" si="92"/>
        <v>01-13</v>
      </c>
      <c r="F621" s="6">
        <f t="shared" si="93"/>
        <v>19</v>
      </c>
      <c r="G621" s="6">
        <f t="shared" si="94"/>
        <v>13</v>
      </c>
      <c r="H621" s="6">
        <f t="shared" si="95"/>
        <v>1</v>
      </c>
      <c r="I621" s="6">
        <f t="shared" si="96"/>
        <v>3</v>
      </c>
      <c r="J621" s="6" t="str">
        <f t="shared" si="97"/>
        <v>1-13</v>
      </c>
      <c r="K621" s="6" t="str">
        <f t="shared" si="98"/>
        <v>WK</v>
      </c>
      <c r="L621" s="6" t="str">
        <f t="shared" si="99"/>
        <v>EVE</v>
      </c>
      <c r="M621" s="6">
        <f t="shared" si="100"/>
        <v>0</v>
      </c>
    </row>
    <row r="622" spans="3:13" x14ac:dyDescent="0.35">
      <c r="C622" s="42">
        <v>42017.833333333336</v>
      </c>
      <c r="D622" s="32">
        <v>2749.6279296875</v>
      </c>
      <c r="E622" s="34" t="str">
        <f t="shared" si="92"/>
        <v>01-13</v>
      </c>
      <c r="F622" s="6">
        <f t="shared" si="93"/>
        <v>20</v>
      </c>
      <c r="G622" s="6">
        <f t="shared" si="94"/>
        <v>13</v>
      </c>
      <c r="H622" s="6">
        <f t="shared" si="95"/>
        <v>1</v>
      </c>
      <c r="I622" s="6">
        <f t="shared" si="96"/>
        <v>3</v>
      </c>
      <c r="J622" s="6" t="str">
        <f t="shared" si="97"/>
        <v>1-13</v>
      </c>
      <c r="K622" s="6" t="str">
        <f t="shared" si="98"/>
        <v>WK</v>
      </c>
      <c r="L622" s="6" t="str">
        <f t="shared" si="99"/>
        <v>EVE</v>
      </c>
      <c r="M622" s="6">
        <f t="shared" si="100"/>
        <v>0</v>
      </c>
    </row>
    <row r="623" spans="3:13" x14ac:dyDescent="0.35">
      <c r="C623" s="42">
        <v>42017.854166666664</v>
      </c>
      <c r="D623" s="32">
        <v>2696.5244140625</v>
      </c>
      <c r="E623" s="34" t="str">
        <f t="shared" si="92"/>
        <v>01-13</v>
      </c>
      <c r="F623" s="6">
        <f t="shared" si="93"/>
        <v>20</v>
      </c>
      <c r="G623" s="6">
        <f t="shared" si="94"/>
        <v>13</v>
      </c>
      <c r="H623" s="6">
        <f t="shared" si="95"/>
        <v>1</v>
      </c>
      <c r="I623" s="6">
        <f t="shared" si="96"/>
        <v>3</v>
      </c>
      <c r="J623" s="6" t="str">
        <f t="shared" si="97"/>
        <v>1-13</v>
      </c>
      <c r="K623" s="6" t="str">
        <f t="shared" si="98"/>
        <v>WK</v>
      </c>
      <c r="L623" s="6" t="str">
        <f t="shared" si="99"/>
        <v>EVE</v>
      </c>
      <c r="M623" s="6">
        <f t="shared" si="100"/>
        <v>0</v>
      </c>
    </row>
    <row r="624" spans="3:13" x14ac:dyDescent="0.35">
      <c r="C624" s="42">
        <v>42017.875</v>
      </c>
      <c r="D624" s="32">
        <v>2611.78857421875</v>
      </c>
      <c r="E624" s="34" t="str">
        <f t="shared" si="92"/>
        <v>01-13</v>
      </c>
      <c r="F624" s="6">
        <f t="shared" si="93"/>
        <v>21</v>
      </c>
      <c r="G624" s="6">
        <f t="shared" si="94"/>
        <v>13</v>
      </c>
      <c r="H624" s="6">
        <f t="shared" si="95"/>
        <v>1</v>
      </c>
      <c r="I624" s="6">
        <f t="shared" si="96"/>
        <v>3</v>
      </c>
      <c r="J624" s="6" t="str">
        <f t="shared" si="97"/>
        <v>1-13</v>
      </c>
      <c r="K624" s="6" t="str">
        <f t="shared" si="98"/>
        <v>WK</v>
      </c>
      <c r="L624" s="6" t="str">
        <f t="shared" si="99"/>
        <v>EVE</v>
      </c>
      <c r="M624" s="6">
        <f t="shared" si="100"/>
        <v>0</v>
      </c>
    </row>
    <row r="625" spans="3:13" x14ac:dyDescent="0.35">
      <c r="C625" s="42">
        <v>42017.895833333336</v>
      </c>
      <c r="D625" s="32">
        <v>2496.100341796875</v>
      </c>
      <c r="E625" s="34" t="str">
        <f t="shared" si="92"/>
        <v>01-13</v>
      </c>
      <c r="F625" s="6">
        <f t="shared" si="93"/>
        <v>21</v>
      </c>
      <c r="G625" s="6">
        <f t="shared" si="94"/>
        <v>13</v>
      </c>
      <c r="H625" s="6">
        <f t="shared" si="95"/>
        <v>1</v>
      </c>
      <c r="I625" s="6">
        <f t="shared" si="96"/>
        <v>3</v>
      </c>
      <c r="J625" s="6" t="str">
        <f t="shared" si="97"/>
        <v>1-13</v>
      </c>
      <c r="K625" s="6" t="str">
        <f t="shared" si="98"/>
        <v>WK</v>
      </c>
      <c r="L625" s="6" t="str">
        <f t="shared" si="99"/>
        <v>EVE</v>
      </c>
      <c r="M625" s="6">
        <f t="shared" si="100"/>
        <v>0</v>
      </c>
    </row>
    <row r="626" spans="3:13" x14ac:dyDescent="0.35">
      <c r="C626" s="42">
        <v>42017.916666666664</v>
      </c>
      <c r="D626" s="32">
        <v>2369.32958984375</v>
      </c>
      <c r="E626" s="34" t="str">
        <f t="shared" si="92"/>
        <v>01-13</v>
      </c>
      <c r="F626" s="6">
        <f t="shared" si="93"/>
        <v>22</v>
      </c>
      <c r="G626" s="6">
        <f t="shared" si="94"/>
        <v>13</v>
      </c>
      <c r="H626" s="6">
        <f t="shared" si="95"/>
        <v>1</v>
      </c>
      <c r="I626" s="6">
        <f t="shared" si="96"/>
        <v>3</v>
      </c>
      <c r="J626" s="6" t="str">
        <f t="shared" si="97"/>
        <v>1-13</v>
      </c>
      <c r="K626" s="6" t="str">
        <f t="shared" si="98"/>
        <v>WK</v>
      </c>
      <c r="L626" s="6" t="str">
        <f t="shared" si="99"/>
        <v>EVE</v>
      </c>
      <c r="M626" s="6">
        <f t="shared" si="100"/>
        <v>0</v>
      </c>
    </row>
    <row r="627" spans="3:13" x14ac:dyDescent="0.35">
      <c r="C627" s="42">
        <v>42017.9375</v>
      </c>
      <c r="D627" s="32">
        <v>2223.36376953125</v>
      </c>
      <c r="E627" s="34" t="str">
        <f t="shared" si="92"/>
        <v>01-13</v>
      </c>
      <c r="F627" s="6">
        <f t="shared" si="93"/>
        <v>22</v>
      </c>
      <c r="G627" s="6">
        <f t="shared" si="94"/>
        <v>13</v>
      </c>
      <c r="H627" s="6">
        <f t="shared" si="95"/>
        <v>1</v>
      </c>
      <c r="I627" s="6">
        <f t="shared" si="96"/>
        <v>3</v>
      </c>
      <c r="J627" s="6" t="str">
        <f t="shared" si="97"/>
        <v>1-13</v>
      </c>
      <c r="K627" s="6" t="str">
        <f t="shared" si="98"/>
        <v>WK</v>
      </c>
      <c r="L627" s="6" t="str">
        <f t="shared" si="99"/>
        <v>EVE</v>
      </c>
      <c r="M627" s="6">
        <f t="shared" si="100"/>
        <v>0</v>
      </c>
    </row>
    <row r="628" spans="3:13" x14ac:dyDescent="0.35">
      <c r="C628" s="42">
        <v>42017.958333333336</v>
      </c>
      <c r="D628" s="32">
        <v>2111.425537109375</v>
      </c>
      <c r="E628" s="34" t="str">
        <f t="shared" si="92"/>
        <v>01-13</v>
      </c>
      <c r="F628" s="6">
        <f t="shared" si="93"/>
        <v>23</v>
      </c>
      <c r="G628" s="6">
        <f t="shared" si="94"/>
        <v>13</v>
      </c>
      <c r="H628" s="6">
        <f t="shared" si="95"/>
        <v>1</v>
      </c>
      <c r="I628" s="6">
        <f t="shared" si="96"/>
        <v>3</v>
      </c>
      <c r="J628" s="6" t="str">
        <f t="shared" si="97"/>
        <v>1-13</v>
      </c>
      <c r="K628" s="6" t="str">
        <f t="shared" si="98"/>
        <v>WK</v>
      </c>
      <c r="L628" s="6" t="str">
        <f t="shared" si="99"/>
        <v>EVE</v>
      </c>
      <c r="M628" s="6">
        <f t="shared" si="100"/>
        <v>0</v>
      </c>
    </row>
    <row r="629" spans="3:13" x14ac:dyDescent="0.35">
      <c r="C629" s="42">
        <v>42017.979166666664</v>
      </c>
      <c r="D629" s="32">
        <v>1994.5318603515625</v>
      </c>
      <c r="E629" s="34" t="str">
        <f t="shared" si="92"/>
        <v>01-13</v>
      </c>
      <c r="F629" s="6">
        <f t="shared" si="93"/>
        <v>23</v>
      </c>
      <c r="G629" s="6">
        <f t="shared" si="94"/>
        <v>13</v>
      </c>
      <c r="H629" s="6">
        <f t="shared" si="95"/>
        <v>1</v>
      </c>
      <c r="I629" s="6">
        <f t="shared" si="96"/>
        <v>3</v>
      </c>
      <c r="J629" s="6" t="str">
        <f t="shared" si="97"/>
        <v>1-13</v>
      </c>
      <c r="K629" s="6" t="str">
        <f t="shared" si="98"/>
        <v>WK</v>
      </c>
      <c r="L629" s="6" t="str">
        <f t="shared" si="99"/>
        <v>EVE</v>
      </c>
      <c r="M629" s="6">
        <f t="shared" si="100"/>
        <v>0</v>
      </c>
    </row>
    <row r="630" spans="3:13" x14ac:dyDescent="0.35">
      <c r="C630" s="42">
        <v>42018</v>
      </c>
      <c r="D630" s="32">
        <v>1946.2362060546875</v>
      </c>
      <c r="E630" s="34" t="str">
        <f t="shared" si="92"/>
        <v>01-14</v>
      </c>
      <c r="F630" s="6">
        <f t="shared" si="93"/>
        <v>0</v>
      </c>
      <c r="G630" s="6">
        <f t="shared" si="94"/>
        <v>14</v>
      </c>
      <c r="H630" s="6">
        <f t="shared" si="95"/>
        <v>1</v>
      </c>
      <c r="I630" s="6">
        <f t="shared" si="96"/>
        <v>3</v>
      </c>
      <c r="J630" s="6" t="str">
        <f t="shared" si="97"/>
        <v>1-14</v>
      </c>
      <c r="K630" s="6" t="str">
        <f t="shared" si="98"/>
        <v>WK</v>
      </c>
      <c r="L630" s="6" t="str">
        <f t="shared" si="99"/>
        <v>EVE</v>
      </c>
      <c r="M630" s="6">
        <f t="shared" si="100"/>
        <v>0</v>
      </c>
    </row>
    <row r="631" spans="3:13" x14ac:dyDescent="0.35">
      <c r="C631" s="42">
        <v>42018.020833333336</v>
      </c>
      <c r="D631" s="32">
        <v>1894.3892822265625</v>
      </c>
      <c r="E631" s="34" t="str">
        <f t="shared" si="92"/>
        <v>01-14</v>
      </c>
      <c r="F631" s="6">
        <f t="shared" si="93"/>
        <v>0</v>
      </c>
      <c r="G631" s="6">
        <f t="shared" si="94"/>
        <v>14</v>
      </c>
      <c r="H631" s="6">
        <f t="shared" si="95"/>
        <v>1</v>
      </c>
      <c r="I631" s="6">
        <f t="shared" si="96"/>
        <v>3</v>
      </c>
      <c r="J631" s="6" t="str">
        <f t="shared" si="97"/>
        <v>1-14</v>
      </c>
      <c r="K631" s="6" t="str">
        <f t="shared" si="98"/>
        <v>WK</v>
      </c>
      <c r="L631" s="6" t="str">
        <f t="shared" si="99"/>
        <v>EVE</v>
      </c>
      <c r="M631" s="6">
        <f t="shared" si="100"/>
        <v>0</v>
      </c>
    </row>
    <row r="632" spans="3:13" x14ac:dyDescent="0.35">
      <c r="C632" s="42">
        <v>42018.041666666664</v>
      </c>
      <c r="D632" s="32">
        <v>1847.592529296875</v>
      </c>
      <c r="E632" s="34" t="str">
        <f t="shared" si="92"/>
        <v>01-14</v>
      </c>
      <c r="F632" s="6">
        <f t="shared" si="93"/>
        <v>1</v>
      </c>
      <c r="G632" s="6">
        <f t="shared" si="94"/>
        <v>14</v>
      </c>
      <c r="H632" s="6">
        <f t="shared" si="95"/>
        <v>1</v>
      </c>
      <c r="I632" s="6">
        <f t="shared" si="96"/>
        <v>3</v>
      </c>
      <c r="J632" s="6" t="str">
        <f t="shared" si="97"/>
        <v>1-14</v>
      </c>
      <c r="K632" s="6" t="str">
        <f t="shared" si="98"/>
        <v>WK</v>
      </c>
      <c r="L632" s="6" t="str">
        <f t="shared" si="99"/>
        <v>EVE</v>
      </c>
      <c r="M632" s="6">
        <f t="shared" si="100"/>
        <v>0</v>
      </c>
    </row>
    <row r="633" spans="3:13" x14ac:dyDescent="0.35">
      <c r="C633" s="42">
        <v>42018.0625</v>
      </c>
      <c r="D633" s="32">
        <v>1815.4324951171875</v>
      </c>
      <c r="E633" s="34" t="str">
        <f t="shared" si="92"/>
        <v>01-14</v>
      </c>
      <c r="F633" s="6">
        <f t="shared" si="93"/>
        <v>1</v>
      </c>
      <c r="G633" s="6">
        <f t="shared" si="94"/>
        <v>14</v>
      </c>
      <c r="H633" s="6">
        <f t="shared" si="95"/>
        <v>1</v>
      </c>
      <c r="I633" s="6">
        <f t="shared" si="96"/>
        <v>3</v>
      </c>
      <c r="J633" s="6" t="str">
        <f t="shared" si="97"/>
        <v>1-14</v>
      </c>
      <c r="K633" s="6" t="str">
        <f t="shared" si="98"/>
        <v>WK</v>
      </c>
      <c r="L633" s="6" t="str">
        <f t="shared" si="99"/>
        <v>EVE</v>
      </c>
      <c r="M633" s="6">
        <f t="shared" si="100"/>
        <v>0</v>
      </c>
    </row>
    <row r="634" spans="3:13" x14ac:dyDescent="0.35">
      <c r="C634" s="42">
        <v>42018.083333333336</v>
      </c>
      <c r="D634" s="32">
        <v>1789.8040771484375</v>
      </c>
      <c r="E634" s="34" t="str">
        <f t="shared" si="92"/>
        <v>01-14</v>
      </c>
      <c r="F634" s="6">
        <f t="shared" si="93"/>
        <v>2</v>
      </c>
      <c r="G634" s="6">
        <f t="shared" si="94"/>
        <v>14</v>
      </c>
      <c r="H634" s="6">
        <f t="shared" si="95"/>
        <v>1</v>
      </c>
      <c r="I634" s="6">
        <f t="shared" si="96"/>
        <v>3</v>
      </c>
      <c r="J634" s="6" t="str">
        <f t="shared" si="97"/>
        <v>1-14</v>
      </c>
      <c r="K634" s="6" t="str">
        <f t="shared" si="98"/>
        <v>WK</v>
      </c>
      <c r="L634" s="6" t="str">
        <f t="shared" si="99"/>
        <v>EVE</v>
      </c>
      <c r="M634" s="6">
        <f t="shared" si="100"/>
        <v>0</v>
      </c>
    </row>
    <row r="635" spans="3:13" x14ac:dyDescent="0.35">
      <c r="C635" s="42">
        <v>42018.104166666664</v>
      </c>
      <c r="D635" s="32">
        <v>1781.6781005859375</v>
      </c>
      <c r="E635" s="34" t="str">
        <f t="shared" si="92"/>
        <v>01-14</v>
      </c>
      <c r="F635" s="6">
        <f t="shared" si="93"/>
        <v>2</v>
      </c>
      <c r="G635" s="6">
        <f t="shared" si="94"/>
        <v>14</v>
      </c>
      <c r="H635" s="6">
        <f t="shared" si="95"/>
        <v>1</v>
      </c>
      <c r="I635" s="6">
        <f t="shared" si="96"/>
        <v>3</v>
      </c>
      <c r="J635" s="6" t="str">
        <f t="shared" si="97"/>
        <v>1-14</v>
      </c>
      <c r="K635" s="6" t="str">
        <f t="shared" si="98"/>
        <v>WK</v>
      </c>
      <c r="L635" s="6" t="str">
        <f t="shared" si="99"/>
        <v>EVE</v>
      </c>
      <c r="M635" s="6">
        <f t="shared" si="100"/>
        <v>0</v>
      </c>
    </row>
    <row r="636" spans="3:13" x14ac:dyDescent="0.35">
      <c r="C636" s="42">
        <v>42018.125</v>
      </c>
      <c r="D636" s="32">
        <v>1771.94580078125</v>
      </c>
      <c r="E636" s="34" t="str">
        <f t="shared" si="92"/>
        <v>01-14</v>
      </c>
      <c r="F636" s="6">
        <f t="shared" si="93"/>
        <v>3</v>
      </c>
      <c r="G636" s="6">
        <f t="shared" si="94"/>
        <v>14</v>
      </c>
      <c r="H636" s="6">
        <f t="shared" si="95"/>
        <v>1</v>
      </c>
      <c r="I636" s="6">
        <f t="shared" si="96"/>
        <v>3</v>
      </c>
      <c r="J636" s="6" t="str">
        <f t="shared" si="97"/>
        <v>1-14</v>
      </c>
      <c r="K636" s="6" t="str">
        <f t="shared" si="98"/>
        <v>WK</v>
      </c>
      <c r="L636" s="6" t="str">
        <f t="shared" si="99"/>
        <v>EVE</v>
      </c>
      <c r="M636" s="6">
        <f t="shared" si="100"/>
        <v>0</v>
      </c>
    </row>
    <row r="637" spans="3:13" x14ac:dyDescent="0.35">
      <c r="C637" s="42">
        <v>42018.145833333336</v>
      </c>
      <c r="D637" s="32">
        <v>1773.519775390625</v>
      </c>
      <c r="E637" s="34" t="str">
        <f t="shared" si="92"/>
        <v>01-14</v>
      </c>
      <c r="F637" s="6">
        <f t="shared" si="93"/>
        <v>3</v>
      </c>
      <c r="G637" s="6">
        <f t="shared" si="94"/>
        <v>14</v>
      </c>
      <c r="H637" s="6">
        <f t="shared" si="95"/>
        <v>1</v>
      </c>
      <c r="I637" s="6">
        <f t="shared" si="96"/>
        <v>3</v>
      </c>
      <c r="J637" s="6" t="str">
        <f t="shared" si="97"/>
        <v>1-14</v>
      </c>
      <c r="K637" s="6" t="str">
        <f t="shared" si="98"/>
        <v>WK</v>
      </c>
      <c r="L637" s="6" t="str">
        <f t="shared" si="99"/>
        <v>EVE</v>
      </c>
      <c r="M637" s="6">
        <f t="shared" si="100"/>
        <v>0</v>
      </c>
    </row>
    <row r="638" spans="3:13" x14ac:dyDescent="0.35">
      <c r="C638" s="42">
        <v>42018.166666666664</v>
      </c>
      <c r="D638" s="32">
        <v>1790.5025634765625</v>
      </c>
      <c r="E638" s="34" t="str">
        <f t="shared" si="92"/>
        <v>01-14</v>
      </c>
      <c r="F638" s="6">
        <f t="shared" si="93"/>
        <v>4</v>
      </c>
      <c r="G638" s="6">
        <f t="shared" si="94"/>
        <v>14</v>
      </c>
      <c r="H638" s="6">
        <f t="shared" si="95"/>
        <v>1</v>
      </c>
      <c r="I638" s="6">
        <f t="shared" si="96"/>
        <v>3</v>
      </c>
      <c r="J638" s="6" t="str">
        <f t="shared" si="97"/>
        <v>1-14</v>
      </c>
      <c r="K638" s="6" t="str">
        <f t="shared" si="98"/>
        <v>WK</v>
      </c>
      <c r="L638" s="6" t="str">
        <f t="shared" si="99"/>
        <v>EVE</v>
      </c>
      <c r="M638" s="6">
        <f t="shared" si="100"/>
        <v>0</v>
      </c>
    </row>
    <row r="639" spans="3:13" x14ac:dyDescent="0.35">
      <c r="C639" s="42">
        <v>42018.1875</v>
      </c>
      <c r="D639" s="32">
        <v>1798.9923095703125</v>
      </c>
      <c r="E639" s="34" t="str">
        <f t="shared" si="92"/>
        <v>01-14</v>
      </c>
      <c r="F639" s="6">
        <f t="shared" si="93"/>
        <v>4</v>
      </c>
      <c r="G639" s="6">
        <f t="shared" si="94"/>
        <v>14</v>
      </c>
      <c r="H639" s="6">
        <f t="shared" si="95"/>
        <v>1</v>
      </c>
      <c r="I639" s="6">
        <f t="shared" si="96"/>
        <v>3</v>
      </c>
      <c r="J639" s="6" t="str">
        <f t="shared" si="97"/>
        <v>1-14</v>
      </c>
      <c r="K639" s="6" t="str">
        <f t="shared" si="98"/>
        <v>WK</v>
      </c>
      <c r="L639" s="6" t="str">
        <f t="shared" si="99"/>
        <v>EVE</v>
      </c>
      <c r="M639" s="6">
        <f t="shared" si="100"/>
        <v>0</v>
      </c>
    </row>
    <row r="640" spans="3:13" x14ac:dyDescent="0.35">
      <c r="C640" s="42">
        <v>42018.208333333336</v>
      </c>
      <c r="D640" s="32">
        <v>1856.0821533203125</v>
      </c>
      <c r="E640" s="34" t="str">
        <f t="shared" si="92"/>
        <v>01-14</v>
      </c>
      <c r="F640" s="6">
        <f t="shared" si="93"/>
        <v>5</v>
      </c>
      <c r="G640" s="6">
        <f t="shared" si="94"/>
        <v>14</v>
      </c>
      <c r="H640" s="6">
        <f t="shared" si="95"/>
        <v>1</v>
      </c>
      <c r="I640" s="6">
        <f t="shared" si="96"/>
        <v>3</v>
      </c>
      <c r="J640" s="6" t="str">
        <f t="shared" si="97"/>
        <v>1-14</v>
      </c>
      <c r="K640" s="6" t="str">
        <f t="shared" si="98"/>
        <v>WK</v>
      </c>
      <c r="L640" s="6" t="str">
        <f t="shared" si="99"/>
        <v>EVE</v>
      </c>
      <c r="M640" s="6">
        <f t="shared" si="100"/>
        <v>0</v>
      </c>
    </row>
    <row r="641" spans="3:13" x14ac:dyDescent="0.35">
      <c r="C641" s="42">
        <v>42018.229166666664</v>
      </c>
      <c r="D641" s="32">
        <v>1974.6898193359375</v>
      </c>
      <c r="E641" s="34" t="str">
        <f t="shared" si="92"/>
        <v>01-14</v>
      </c>
      <c r="F641" s="6">
        <f t="shared" si="93"/>
        <v>5</v>
      </c>
      <c r="G641" s="6">
        <f t="shared" si="94"/>
        <v>14</v>
      </c>
      <c r="H641" s="6">
        <f t="shared" si="95"/>
        <v>1</v>
      </c>
      <c r="I641" s="6">
        <f t="shared" si="96"/>
        <v>3</v>
      </c>
      <c r="J641" s="6" t="str">
        <f t="shared" si="97"/>
        <v>1-14</v>
      </c>
      <c r="K641" s="6" t="str">
        <f t="shared" si="98"/>
        <v>WK</v>
      </c>
      <c r="L641" s="6" t="str">
        <f t="shared" si="99"/>
        <v>EVE</v>
      </c>
      <c r="M641" s="6">
        <f t="shared" si="100"/>
        <v>0</v>
      </c>
    </row>
    <row r="642" spans="3:13" x14ac:dyDescent="0.35">
      <c r="C642" s="42">
        <v>42018.25</v>
      </c>
      <c r="D642" s="32">
        <v>2116.760009765625</v>
      </c>
      <c r="E642" s="34" t="str">
        <f t="shared" si="92"/>
        <v>01-14</v>
      </c>
      <c r="F642" s="6">
        <f t="shared" si="93"/>
        <v>6</v>
      </c>
      <c r="G642" s="6">
        <f t="shared" si="94"/>
        <v>14</v>
      </c>
      <c r="H642" s="6">
        <f t="shared" si="95"/>
        <v>1</v>
      </c>
      <c r="I642" s="6">
        <f t="shared" si="96"/>
        <v>3</v>
      </c>
      <c r="J642" s="6" t="str">
        <f t="shared" si="97"/>
        <v>1-14</v>
      </c>
      <c r="K642" s="6" t="str">
        <f t="shared" si="98"/>
        <v>WK</v>
      </c>
      <c r="L642" s="6" t="str">
        <f t="shared" si="99"/>
        <v>EVE</v>
      </c>
      <c r="M642" s="6">
        <f t="shared" si="100"/>
        <v>0</v>
      </c>
    </row>
    <row r="643" spans="3:13" x14ac:dyDescent="0.35">
      <c r="C643" s="42">
        <v>42018.270833333336</v>
      </c>
      <c r="D643" s="32">
        <v>2328.315673828125</v>
      </c>
      <c r="E643" s="34" t="str">
        <f t="shared" si="92"/>
        <v>01-14</v>
      </c>
      <c r="F643" s="6">
        <f t="shared" si="93"/>
        <v>6</v>
      </c>
      <c r="G643" s="6">
        <f t="shared" si="94"/>
        <v>14</v>
      </c>
      <c r="H643" s="6">
        <f t="shared" si="95"/>
        <v>1</v>
      </c>
      <c r="I643" s="6">
        <f t="shared" si="96"/>
        <v>3</v>
      </c>
      <c r="J643" s="6" t="str">
        <f t="shared" si="97"/>
        <v>1-14</v>
      </c>
      <c r="K643" s="6" t="str">
        <f t="shared" si="98"/>
        <v>WK</v>
      </c>
      <c r="L643" s="6" t="str">
        <f t="shared" si="99"/>
        <v>EVE</v>
      </c>
      <c r="M643" s="6">
        <f t="shared" si="100"/>
        <v>0</v>
      </c>
    </row>
    <row r="644" spans="3:13" x14ac:dyDescent="0.35">
      <c r="C644" s="42">
        <v>42018.291666666664</v>
      </c>
      <c r="D644" s="32">
        <v>2409.734375</v>
      </c>
      <c r="E644" s="34" t="str">
        <f t="shared" si="92"/>
        <v>01-14</v>
      </c>
      <c r="F644" s="6">
        <f t="shared" si="93"/>
        <v>7</v>
      </c>
      <c r="G644" s="6">
        <f t="shared" si="94"/>
        <v>14</v>
      </c>
      <c r="H644" s="6">
        <f t="shared" si="95"/>
        <v>1</v>
      </c>
      <c r="I644" s="6">
        <f t="shared" si="96"/>
        <v>3</v>
      </c>
      <c r="J644" s="6" t="str">
        <f t="shared" si="97"/>
        <v>1-14</v>
      </c>
      <c r="K644" s="6" t="str">
        <f t="shared" si="98"/>
        <v>WK</v>
      </c>
      <c r="L644" s="6" t="str">
        <f t="shared" si="99"/>
        <v>DAY</v>
      </c>
      <c r="M644" s="6">
        <f t="shared" si="100"/>
        <v>0</v>
      </c>
    </row>
    <row r="645" spans="3:13" x14ac:dyDescent="0.35">
      <c r="C645" s="42">
        <v>42018.3125</v>
      </c>
      <c r="D645" s="32">
        <v>2459.50732421875</v>
      </c>
      <c r="E645" s="34" t="str">
        <f t="shared" si="92"/>
        <v>01-14</v>
      </c>
      <c r="F645" s="6">
        <f t="shared" si="93"/>
        <v>7</v>
      </c>
      <c r="G645" s="6">
        <f t="shared" si="94"/>
        <v>14</v>
      </c>
      <c r="H645" s="6">
        <f t="shared" si="95"/>
        <v>1</v>
      </c>
      <c r="I645" s="6">
        <f t="shared" si="96"/>
        <v>3</v>
      </c>
      <c r="J645" s="6" t="str">
        <f t="shared" si="97"/>
        <v>1-14</v>
      </c>
      <c r="K645" s="6" t="str">
        <f t="shared" si="98"/>
        <v>WK</v>
      </c>
      <c r="L645" s="6" t="str">
        <f t="shared" si="99"/>
        <v>DAY</v>
      </c>
      <c r="M645" s="6">
        <f t="shared" si="100"/>
        <v>0</v>
      </c>
    </row>
    <row r="646" spans="3:13" x14ac:dyDescent="0.35">
      <c r="C646" s="42">
        <v>42018.333333333336</v>
      </c>
      <c r="D646" s="32">
        <v>2449.96337890625</v>
      </c>
      <c r="E646" s="34" t="str">
        <f t="shared" si="92"/>
        <v>01-14</v>
      </c>
      <c r="F646" s="6">
        <f t="shared" si="93"/>
        <v>8</v>
      </c>
      <c r="G646" s="6">
        <f t="shared" si="94"/>
        <v>14</v>
      </c>
      <c r="H646" s="6">
        <f t="shared" si="95"/>
        <v>1</v>
      </c>
      <c r="I646" s="6">
        <f t="shared" si="96"/>
        <v>3</v>
      </c>
      <c r="J646" s="6" t="str">
        <f t="shared" si="97"/>
        <v>1-14</v>
      </c>
      <c r="K646" s="6" t="str">
        <f t="shared" si="98"/>
        <v>WK</v>
      </c>
      <c r="L646" s="6" t="str">
        <f t="shared" si="99"/>
        <v>DAY</v>
      </c>
      <c r="M646" s="6">
        <f t="shared" si="100"/>
        <v>0</v>
      </c>
    </row>
    <row r="647" spans="3:13" x14ac:dyDescent="0.35">
      <c r="C647" s="42">
        <v>42018.354166666664</v>
      </c>
      <c r="D647" s="32">
        <v>2440.1982421875</v>
      </c>
      <c r="E647" s="34" t="str">
        <f t="shared" ref="E647:E710" si="101">TEXT(MONTH(C647),"00")&amp;"-"&amp;TEXT(DAY(C647),"00")</f>
        <v>01-14</v>
      </c>
      <c r="F647" s="6">
        <f t="shared" ref="F647:F710" si="102">HOUR(C647)</f>
        <v>8</v>
      </c>
      <c r="G647" s="6">
        <f t="shared" ref="G647:G710" si="103">DAY(C647)</f>
        <v>14</v>
      </c>
      <c r="H647" s="6">
        <f t="shared" ref="H647:H710" si="104">MONTH(C647)</f>
        <v>1</v>
      </c>
      <c r="I647" s="6">
        <f t="shared" ref="I647:I710" si="105">WEEKNUM(C647)</f>
        <v>3</v>
      </c>
      <c r="J647" s="6" t="str">
        <f t="shared" ref="J647:J710" si="106">H647&amp;"-"&amp;G647</f>
        <v>1-14</v>
      </c>
      <c r="K647" s="6" t="str">
        <f t="shared" ref="K647:K710" si="107">IF(WEEKDAY(C647,11)&lt;6,"WK","WKND")</f>
        <v>WK</v>
      </c>
      <c r="L647" s="6" t="str">
        <f t="shared" ref="L647:L710" si="108">IF(AND(F647&lt;17,F647&gt;6),"DAY","EVE")</f>
        <v>DAY</v>
      </c>
      <c r="M647" s="6">
        <f t="shared" ref="M647:M710" si="109">IF(D647&gt;4000,1,0)</f>
        <v>0</v>
      </c>
    </row>
    <row r="648" spans="3:13" x14ac:dyDescent="0.35">
      <c r="C648" s="42">
        <v>42018.375</v>
      </c>
      <c r="D648" s="32">
        <v>2422.724609375</v>
      </c>
      <c r="E648" s="34" t="str">
        <f t="shared" si="101"/>
        <v>01-14</v>
      </c>
      <c r="F648" s="6">
        <f t="shared" si="102"/>
        <v>9</v>
      </c>
      <c r="G648" s="6">
        <f t="shared" si="103"/>
        <v>14</v>
      </c>
      <c r="H648" s="6">
        <f t="shared" si="104"/>
        <v>1</v>
      </c>
      <c r="I648" s="6">
        <f t="shared" si="105"/>
        <v>3</v>
      </c>
      <c r="J648" s="6" t="str">
        <f t="shared" si="106"/>
        <v>1-14</v>
      </c>
      <c r="K648" s="6" t="str">
        <f t="shared" si="107"/>
        <v>WK</v>
      </c>
      <c r="L648" s="6" t="str">
        <f t="shared" si="108"/>
        <v>DAY</v>
      </c>
      <c r="M648" s="6">
        <f t="shared" si="109"/>
        <v>0</v>
      </c>
    </row>
    <row r="649" spans="3:13" x14ac:dyDescent="0.35">
      <c r="C649" s="42">
        <v>42018.395833333336</v>
      </c>
      <c r="D649" s="32">
        <v>2410.9990234375</v>
      </c>
      <c r="E649" s="34" t="str">
        <f t="shared" si="101"/>
        <v>01-14</v>
      </c>
      <c r="F649" s="6">
        <f t="shared" si="102"/>
        <v>9</v>
      </c>
      <c r="G649" s="6">
        <f t="shared" si="103"/>
        <v>14</v>
      </c>
      <c r="H649" s="6">
        <f t="shared" si="104"/>
        <v>1</v>
      </c>
      <c r="I649" s="6">
        <f t="shared" si="105"/>
        <v>3</v>
      </c>
      <c r="J649" s="6" t="str">
        <f t="shared" si="106"/>
        <v>1-14</v>
      </c>
      <c r="K649" s="6" t="str">
        <f t="shared" si="107"/>
        <v>WK</v>
      </c>
      <c r="L649" s="6" t="str">
        <f t="shared" si="108"/>
        <v>DAY</v>
      </c>
      <c r="M649" s="6">
        <f t="shared" si="109"/>
        <v>0</v>
      </c>
    </row>
    <row r="650" spans="3:13" x14ac:dyDescent="0.35">
      <c r="C650" s="42">
        <v>42018.416666666664</v>
      </c>
      <c r="D650" s="32">
        <v>2402.24658203125</v>
      </c>
      <c r="E650" s="34" t="str">
        <f t="shared" si="101"/>
        <v>01-14</v>
      </c>
      <c r="F650" s="6">
        <f t="shared" si="102"/>
        <v>10</v>
      </c>
      <c r="G650" s="6">
        <f t="shared" si="103"/>
        <v>14</v>
      </c>
      <c r="H650" s="6">
        <f t="shared" si="104"/>
        <v>1</v>
      </c>
      <c r="I650" s="6">
        <f t="shared" si="105"/>
        <v>3</v>
      </c>
      <c r="J650" s="6" t="str">
        <f t="shared" si="106"/>
        <v>1-14</v>
      </c>
      <c r="K650" s="6" t="str">
        <f t="shared" si="107"/>
        <v>WK</v>
      </c>
      <c r="L650" s="6" t="str">
        <f t="shared" si="108"/>
        <v>DAY</v>
      </c>
      <c r="M650" s="6">
        <f t="shared" si="109"/>
        <v>0</v>
      </c>
    </row>
    <row r="651" spans="3:13" x14ac:dyDescent="0.35">
      <c r="C651" s="42">
        <v>42018.4375</v>
      </c>
      <c r="D651" s="32">
        <v>2391.93017578125</v>
      </c>
      <c r="E651" s="34" t="str">
        <f t="shared" si="101"/>
        <v>01-14</v>
      </c>
      <c r="F651" s="6">
        <f t="shared" si="102"/>
        <v>10</v>
      </c>
      <c r="G651" s="6">
        <f t="shared" si="103"/>
        <v>14</v>
      </c>
      <c r="H651" s="6">
        <f t="shared" si="104"/>
        <v>1</v>
      </c>
      <c r="I651" s="6">
        <f t="shared" si="105"/>
        <v>3</v>
      </c>
      <c r="J651" s="6" t="str">
        <f t="shared" si="106"/>
        <v>1-14</v>
      </c>
      <c r="K651" s="6" t="str">
        <f t="shared" si="107"/>
        <v>WK</v>
      </c>
      <c r="L651" s="6" t="str">
        <f t="shared" si="108"/>
        <v>DAY</v>
      </c>
      <c r="M651" s="6">
        <f t="shared" si="109"/>
        <v>0</v>
      </c>
    </row>
    <row r="652" spans="3:13" x14ac:dyDescent="0.35">
      <c r="C652" s="42">
        <v>42018.458333333336</v>
      </c>
      <c r="D652" s="32">
        <v>2387.18603515625</v>
      </c>
      <c r="E652" s="34" t="str">
        <f t="shared" si="101"/>
        <v>01-14</v>
      </c>
      <c r="F652" s="6">
        <f t="shared" si="102"/>
        <v>11</v>
      </c>
      <c r="G652" s="6">
        <f t="shared" si="103"/>
        <v>14</v>
      </c>
      <c r="H652" s="6">
        <f t="shared" si="104"/>
        <v>1</v>
      </c>
      <c r="I652" s="6">
        <f t="shared" si="105"/>
        <v>3</v>
      </c>
      <c r="J652" s="6" t="str">
        <f t="shared" si="106"/>
        <v>1-14</v>
      </c>
      <c r="K652" s="6" t="str">
        <f t="shared" si="107"/>
        <v>WK</v>
      </c>
      <c r="L652" s="6" t="str">
        <f t="shared" si="108"/>
        <v>DAY</v>
      </c>
      <c r="M652" s="6">
        <f t="shared" si="109"/>
        <v>0</v>
      </c>
    </row>
    <row r="653" spans="3:13" x14ac:dyDescent="0.35">
      <c r="C653" s="42">
        <v>42018.479166666664</v>
      </c>
      <c r="D653" s="32">
        <v>2383.12060546875</v>
      </c>
      <c r="E653" s="34" t="str">
        <f t="shared" si="101"/>
        <v>01-14</v>
      </c>
      <c r="F653" s="6">
        <f t="shared" si="102"/>
        <v>11</v>
      </c>
      <c r="G653" s="6">
        <f t="shared" si="103"/>
        <v>14</v>
      </c>
      <c r="H653" s="6">
        <f t="shared" si="104"/>
        <v>1</v>
      </c>
      <c r="I653" s="6">
        <f t="shared" si="105"/>
        <v>3</v>
      </c>
      <c r="J653" s="6" t="str">
        <f t="shared" si="106"/>
        <v>1-14</v>
      </c>
      <c r="K653" s="6" t="str">
        <f t="shared" si="107"/>
        <v>WK</v>
      </c>
      <c r="L653" s="6" t="str">
        <f t="shared" si="108"/>
        <v>DAY</v>
      </c>
      <c r="M653" s="6">
        <f t="shared" si="109"/>
        <v>0</v>
      </c>
    </row>
    <row r="654" spans="3:13" x14ac:dyDescent="0.35">
      <c r="C654" s="42">
        <v>42018.5</v>
      </c>
      <c r="D654" s="32">
        <v>2371.784423828125</v>
      </c>
      <c r="E654" s="34" t="str">
        <f t="shared" si="101"/>
        <v>01-14</v>
      </c>
      <c r="F654" s="6">
        <f t="shared" si="102"/>
        <v>12</v>
      </c>
      <c r="G654" s="6">
        <f t="shared" si="103"/>
        <v>14</v>
      </c>
      <c r="H654" s="6">
        <f t="shared" si="104"/>
        <v>1</v>
      </c>
      <c r="I654" s="6">
        <f t="shared" si="105"/>
        <v>3</v>
      </c>
      <c r="J654" s="6" t="str">
        <f t="shared" si="106"/>
        <v>1-14</v>
      </c>
      <c r="K654" s="6" t="str">
        <f t="shared" si="107"/>
        <v>WK</v>
      </c>
      <c r="L654" s="6" t="str">
        <f t="shared" si="108"/>
        <v>DAY</v>
      </c>
      <c r="M654" s="6">
        <f t="shared" si="109"/>
        <v>0</v>
      </c>
    </row>
    <row r="655" spans="3:13" x14ac:dyDescent="0.35">
      <c r="C655" s="42">
        <v>42018.520833333336</v>
      </c>
      <c r="D655" s="32">
        <v>2362.6513671875</v>
      </c>
      <c r="E655" s="34" t="str">
        <f t="shared" si="101"/>
        <v>01-14</v>
      </c>
      <c r="F655" s="6">
        <f t="shared" si="102"/>
        <v>12</v>
      </c>
      <c r="G655" s="6">
        <f t="shared" si="103"/>
        <v>14</v>
      </c>
      <c r="H655" s="6">
        <f t="shared" si="104"/>
        <v>1</v>
      </c>
      <c r="I655" s="6">
        <f t="shared" si="105"/>
        <v>3</v>
      </c>
      <c r="J655" s="6" t="str">
        <f t="shared" si="106"/>
        <v>1-14</v>
      </c>
      <c r="K655" s="6" t="str">
        <f t="shared" si="107"/>
        <v>WK</v>
      </c>
      <c r="L655" s="6" t="str">
        <f t="shared" si="108"/>
        <v>DAY</v>
      </c>
      <c r="M655" s="6">
        <f t="shared" si="109"/>
        <v>0</v>
      </c>
    </row>
    <row r="656" spans="3:13" x14ac:dyDescent="0.35">
      <c r="C656" s="42">
        <v>42018.541666666664</v>
      </c>
      <c r="D656" s="32">
        <v>2370.38720703125</v>
      </c>
      <c r="E656" s="34" t="str">
        <f t="shared" si="101"/>
        <v>01-14</v>
      </c>
      <c r="F656" s="6">
        <f t="shared" si="102"/>
        <v>13</v>
      </c>
      <c r="G656" s="6">
        <f t="shared" si="103"/>
        <v>14</v>
      </c>
      <c r="H656" s="6">
        <f t="shared" si="104"/>
        <v>1</v>
      </c>
      <c r="I656" s="6">
        <f t="shared" si="105"/>
        <v>3</v>
      </c>
      <c r="J656" s="6" t="str">
        <f t="shared" si="106"/>
        <v>1-14</v>
      </c>
      <c r="K656" s="6" t="str">
        <f t="shared" si="107"/>
        <v>WK</v>
      </c>
      <c r="L656" s="6" t="str">
        <f t="shared" si="108"/>
        <v>DAY</v>
      </c>
      <c r="M656" s="6">
        <f t="shared" si="109"/>
        <v>0</v>
      </c>
    </row>
    <row r="657" spans="3:13" x14ac:dyDescent="0.35">
      <c r="C657" s="42">
        <v>42018.5625</v>
      </c>
      <c r="D657" s="32">
        <v>2380.011474609375</v>
      </c>
      <c r="E657" s="34" t="str">
        <f t="shared" si="101"/>
        <v>01-14</v>
      </c>
      <c r="F657" s="6">
        <f t="shared" si="102"/>
        <v>13</v>
      </c>
      <c r="G657" s="6">
        <f t="shared" si="103"/>
        <v>14</v>
      </c>
      <c r="H657" s="6">
        <f t="shared" si="104"/>
        <v>1</v>
      </c>
      <c r="I657" s="6">
        <f t="shared" si="105"/>
        <v>3</v>
      </c>
      <c r="J657" s="6" t="str">
        <f t="shared" si="106"/>
        <v>1-14</v>
      </c>
      <c r="K657" s="6" t="str">
        <f t="shared" si="107"/>
        <v>WK</v>
      </c>
      <c r="L657" s="6" t="str">
        <f t="shared" si="108"/>
        <v>DAY</v>
      </c>
      <c r="M657" s="6">
        <f t="shared" si="109"/>
        <v>0</v>
      </c>
    </row>
    <row r="658" spans="3:13" x14ac:dyDescent="0.35">
      <c r="C658" s="42">
        <v>42018.583333333336</v>
      </c>
      <c r="D658" s="32">
        <v>2390.639892578125</v>
      </c>
      <c r="E658" s="34" t="str">
        <f t="shared" si="101"/>
        <v>01-14</v>
      </c>
      <c r="F658" s="6">
        <f t="shared" si="102"/>
        <v>14</v>
      </c>
      <c r="G658" s="6">
        <f t="shared" si="103"/>
        <v>14</v>
      </c>
      <c r="H658" s="6">
        <f t="shared" si="104"/>
        <v>1</v>
      </c>
      <c r="I658" s="6">
        <f t="shared" si="105"/>
        <v>3</v>
      </c>
      <c r="J658" s="6" t="str">
        <f t="shared" si="106"/>
        <v>1-14</v>
      </c>
      <c r="K658" s="6" t="str">
        <f t="shared" si="107"/>
        <v>WK</v>
      </c>
      <c r="L658" s="6" t="str">
        <f t="shared" si="108"/>
        <v>DAY</v>
      </c>
      <c r="M658" s="6">
        <f t="shared" si="109"/>
        <v>0</v>
      </c>
    </row>
    <row r="659" spans="3:13" x14ac:dyDescent="0.35">
      <c r="C659" s="42">
        <v>42018.604166666664</v>
      </c>
      <c r="D659" s="32">
        <v>2395.5732421875</v>
      </c>
      <c r="E659" s="34" t="str">
        <f t="shared" si="101"/>
        <v>01-14</v>
      </c>
      <c r="F659" s="6">
        <f t="shared" si="102"/>
        <v>14</v>
      </c>
      <c r="G659" s="6">
        <f t="shared" si="103"/>
        <v>14</v>
      </c>
      <c r="H659" s="6">
        <f t="shared" si="104"/>
        <v>1</v>
      </c>
      <c r="I659" s="6">
        <f t="shared" si="105"/>
        <v>3</v>
      </c>
      <c r="J659" s="6" t="str">
        <f t="shared" si="106"/>
        <v>1-14</v>
      </c>
      <c r="K659" s="6" t="str">
        <f t="shared" si="107"/>
        <v>WK</v>
      </c>
      <c r="L659" s="6" t="str">
        <f t="shared" si="108"/>
        <v>DAY</v>
      </c>
      <c r="M659" s="6">
        <f t="shared" si="109"/>
        <v>0</v>
      </c>
    </row>
    <row r="660" spans="3:13" x14ac:dyDescent="0.35">
      <c r="C660" s="42">
        <v>42018.625</v>
      </c>
      <c r="D660" s="32">
        <v>2414.39013671875</v>
      </c>
      <c r="E660" s="34" t="str">
        <f t="shared" si="101"/>
        <v>01-14</v>
      </c>
      <c r="F660" s="6">
        <f t="shared" si="102"/>
        <v>15</v>
      </c>
      <c r="G660" s="6">
        <f t="shared" si="103"/>
        <v>14</v>
      </c>
      <c r="H660" s="6">
        <f t="shared" si="104"/>
        <v>1</v>
      </c>
      <c r="I660" s="6">
        <f t="shared" si="105"/>
        <v>3</v>
      </c>
      <c r="J660" s="6" t="str">
        <f t="shared" si="106"/>
        <v>1-14</v>
      </c>
      <c r="K660" s="6" t="str">
        <f t="shared" si="107"/>
        <v>WK</v>
      </c>
      <c r="L660" s="6" t="str">
        <f t="shared" si="108"/>
        <v>DAY</v>
      </c>
      <c r="M660" s="6">
        <f t="shared" si="109"/>
        <v>0</v>
      </c>
    </row>
    <row r="661" spans="3:13" x14ac:dyDescent="0.35">
      <c r="C661" s="42">
        <v>42018.645833333336</v>
      </c>
      <c r="D661" s="32">
        <v>2443.4921875</v>
      </c>
      <c r="E661" s="34" t="str">
        <f t="shared" si="101"/>
        <v>01-14</v>
      </c>
      <c r="F661" s="6">
        <f t="shared" si="102"/>
        <v>15</v>
      </c>
      <c r="G661" s="6">
        <f t="shared" si="103"/>
        <v>14</v>
      </c>
      <c r="H661" s="6">
        <f t="shared" si="104"/>
        <v>1</v>
      </c>
      <c r="I661" s="6">
        <f t="shared" si="105"/>
        <v>3</v>
      </c>
      <c r="J661" s="6" t="str">
        <f t="shared" si="106"/>
        <v>1-14</v>
      </c>
      <c r="K661" s="6" t="str">
        <f t="shared" si="107"/>
        <v>WK</v>
      </c>
      <c r="L661" s="6" t="str">
        <f t="shared" si="108"/>
        <v>DAY</v>
      </c>
      <c r="M661" s="6">
        <f t="shared" si="109"/>
        <v>0</v>
      </c>
    </row>
    <row r="662" spans="3:13" x14ac:dyDescent="0.35">
      <c r="C662" s="42">
        <v>42018.666666666664</v>
      </c>
      <c r="D662" s="32">
        <v>2473.567138671875</v>
      </c>
      <c r="E662" s="34" t="str">
        <f t="shared" si="101"/>
        <v>01-14</v>
      </c>
      <c r="F662" s="6">
        <f t="shared" si="102"/>
        <v>16</v>
      </c>
      <c r="G662" s="6">
        <f t="shared" si="103"/>
        <v>14</v>
      </c>
      <c r="H662" s="6">
        <f t="shared" si="104"/>
        <v>1</v>
      </c>
      <c r="I662" s="6">
        <f t="shared" si="105"/>
        <v>3</v>
      </c>
      <c r="J662" s="6" t="str">
        <f t="shared" si="106"/>
        <v>1-14</v>
      </c>
      <c r="K662" s="6" t="str">
        <f t="shared" si="107"/>
        <v>WK</v>
      </c>
      <c r="L662" s="6" t="str">
        <f t="shared" si="108"/>
        <v>DAY</v>
      </c>
      <c r="M662" s="6">
        <f t="shared" si="109"/>
        <v>0</v>
      </c>
    </row>
    <row r="663" spans="3:13" x14ac:dyDescent="0.35">
      <c r="C663" s="42">
        <v>42018.6875</v>
      </c>
      <c r="D663" s="32">
        <v>2515.35107421875</v>
      </c>
      <c r="E663" s="34" t="str">
        <f t="shared" si="101"/>
        <v>01-14</v>
      </c>
      <c r="F663" s="6">
        <f t="shared" si="102"/>
        <v>16</v>
      </c>
      <c r="G663" s="6">
        <f t="shared" si="103"/>
        <v>14</v>
      </c>
      <c r="H663" s="6">
        <f t="shared" si="104"/>
        <v>1</v>
      </c>
      <c r="I663" s="6">
        <f t="shared" si="105"/>
        <v>3</v>
      </c>
      <c r="J663" s="6" t="str">
        <f t="shared" si="106"/>
        <v>1-14</v>
      </c>
      <c r="K663" s="6" t="str">
        <f t="shared" si="107"/>
        <v>WK</v>
      </c>
      <c r="L663" s="6" t="str">
        <f t="shared" si="108"/>
        <v>DAY</v>
      </c>
      <c r="M663" s="6">
        <f t="shared" si="109"/>
        <v>0</v>
      </c>
    </row>
    <row r="664" spans="3:13" x14ac:dyDescent="0.35">
      <c r="C664" s="42">
        <v>42018.708333333336</v>
      </c>
      <c r="D664" s="32">
        <v>2637.359619140625</v>
      </c>
      <c r="E664" s="34" t="str">
        <f t="shared" si="101"/>
        <v>01-14</v>
      </c>
      <c r="F664" s="6">
        <f t="shared" si="102"/>
        <v>17</v>
      </c>
      <c r="G664" s="6">
        <f t="shared" si="103"/>
        <v>14</v>
      </c>
      <c r="H664" s="6">
        <f t="shared" si="104"/>
        <v>1</v>
      </c>
      <c r="I664" s="6">
        <f t="shared" si="105"/>
        <v>3</v>
      </c>
      <c r="J664" s="6" t="str">
        <f t="shared" si="106"/>
        <v>1-14</v>
      </c>
      <c r="K664" s="6" t="str">
        <f t="shared" si="107"/>
        <v>WK</v>
      </c>
      <c r="L664" s="6" t="str">
        <f t="shared" si="108"/>
        <v>EVE</v>
      </c>
      <c r="M664" s="6">
        <f t="shared" si="109"/>
        <v>0</v>
      </c>
    </row>
    <row r="665" spans="3:13" x14ac:dyDescent="0.35">
      <c r="C665" s="42">
        <v>42018.729166666664</v>
      </c>
      <c r="D665" s="32">
        <v>2851.73388671875</v>
      </c>
      <c r="E665" s="34" t="str">
        <f t="shared" si="101"/>
        <v>01-14</v>
      </c>
      <c r="F665" s="6">
        <f t="shared" si="102"/>
        <v>17</v>
      </c>
      <c r="G665" s="6">
        <f t="shared" si="103"/>
        <v>14</v>
      </c>
      <c r="H665" s="6">
        <f t="shared" si="104"/>
        <v>1</v>
      </c>
      <c r="I665" s="6">
        <f t="shared" si="105"/>
        <v>3</v>
      </c>
      <c r="J665" s="6" t="str">
        <f t="shared" si="106"/>
        <v>1-14</v>
      </c>
      <c r="K665" s="6" t="str">
        <f t="shared" si="107"/>
        <v>WK</v>
      </c>
      <c r="L665" s="6" t="str">
        <f t="shared" si="108"/>
        <v>EVE</v>
      </c>
      <c r="M665" s="6">
        <f t="shared" si="109"/>
        <v>0</v>
      </c>
    </row>
    <row r="666" spans="3:13" x14ac:dyDescent="0.35">
      <c r="C666" s="42">
        <v>42018.75</v>
      </c>
      <c r="D666" s="32">
        <v>2903.51611328125</v>
      </c>
      <c r="E666" s="34" t="str">
        <f t="shared" si="101"/>
        <v>01-14</v>
      </c>
      <c r="F666" s="6">
        <f t="shared" si="102"/>
        <v>18</v>
      </c>
      <c r="G666" s="6">
        <f t="shared" si="103"/>
        <v>14</v>
      </c>
      <c r="H666" s="6">
        <f t="shared" si="104"/>
        <v>1</v>
      </c>
      <c r="I666" s="6">
        <f t="shared" si="105"/>
        <v>3</v>
      </c>
      <c r="J666" s="6" t="str">
        <f t="shared" si="106"/>
        <v>1-14</v>
      </c>
      <c r="K666" s="6" t="str">
        <f t="shared" si="107"/>
        <v>WK</v>
      </c>
      <c r="L666" s="6" t="str">
        <f t="shared" si="108"/>
        <v>EVE</v>
      </c>
      <c r="M666" s="6">
        <f t="shared" si="109"/>
        <v>0</v>
      </c>
    </row>
    <row r="667" spans="3:13" x14ac:dyDescent="0.35">
      <c r="C667" s="42">
        <v>42018.770833333336</v>
      </c>
      <c r="D667" s="32">
        <v>2882.2802734375</v>
      </c>
      <c r="E667" s="34" t="str">
        <f t="shared" si="101"/>
        <v>01-14</v>
      </c>
      <c r="F667" s="6">
        <f t="shared" si="102"/>
        <v>18</v>
      </c>
      <c r="G667" s="6">
        <f t="shared" si="103"/>
        <v>14</v>
      </c>
      <c r="H667" s="6">
        <f t="shared" si="104"/>
        <v>1</v>
      </c>
      <c r="I667" s="6">
        <f t="shared" si="105"/>
        <v>3</v>
      </c>
      <c r="J667" s="6" t="str">
        <f t="shared" si="106"/>
        <v>1-14</v>
      </c>
      <c r="K667" s="6" t="str">
        <f t="shared" si="107"/>
        <v>WK</v>
      </c>
      <c r="L667" s="6" t="str">
        <f t="shared" si="108"/>
        <v>EVE</v>
      </c>
      <c r="M667" s="6">
        <f t="shared" si="109"/>
        <v>0</v>
      </c>
    </row>
    <row r="668" spans="3:13" x14ac:dyDescent="0.35">
      <c r="C668" s="42">
        <v>42018.791666666664</v>
      </c>
      <c r="D668" s="32">
        <v>2842.92626953125</v>
      </c>
      <c r="E668" s="34" t="str">
        <f t="shared" si="101"/>
        <v>01-14</v>
      </c>
      <c r="F668" s="6">
        <f t="shared" si="102"/>
        <v>19</v>
      </c>
      <c r="G668" s="6">
        <f t="shared" si="103"/>
        <v>14</v>
      </c>
      <c r="H668" s="6">
        <f t="shared" si="104"/>
        <v>1</v>
      </c>
      <c r="I668" s="6">
        <f t="shared" si="105"/>
        <v>3</v>
      </c>
      <c r="J668" s="6" t="str">
        <f t="shared" si="106"/>
        <v>1-14</v>
      </c>
      <c r="K668" s="6" t="str">
        <f t="shared" si="107"/>
        <v>WK</v>
      </c>
      <c r="L668" s="6" t="str">
        <f t="shared" si="108"/>
        <v>EVE</v>
      </c>
      <c r="M668" s="6">
        <f t="shared" si="109"/>
        <v>0</v>
      </c>
    </row>
    <row r="669" spans="3:13" x14ac:dyDescent="0.35">
      <c r="C669" s="42">
        <v>42018.8125</v>
      </c>
      <c r="D669" s="32">
        <v>2803.808349609375</v>
      </c>
      <c r="E669" s="34" t="str">
        <f t="shared" si="101"/>
        <v>01-14</v>
      </c>
      <c r="F669" s="6">
        <f t="shared" si="102"/>
        <v>19</v>
      </c>
      <c r="G669" s="6">
        <f t="shared" si="103"/>
        <v>14</v>
      </c>
      <c r="H669" s="6">
        <f t="shared" si="104"/>
        <v>1</v>
      </c>
      <c r="I669" s="6">
        <f t="shared" si="105"/>
        <v>3</v>
      </c>
      <c r="J669" s="6" t="str">
        <f t="shared" si="106"/>
        <v>1-14</v>
      </c>
      <c r="K669" s="6" t="str">
        <f t="shared" si="107"/>
        <v>WK</v>
      </c>
      <c r="L669" s="6" t="str">
        <f t="shared" si="108"/>
        <v>EVE</v>
      </c>
      <c r="M669" s="6">
        <f t="shared" si="109"/>
        <v>0</v>
      </c>
    </row>
    <row r="670" spans="3:13" x14ac:dyDescent="0.35">
      <c r="C670" s="42">
        <v>42018.833333333336</v>
      </c>
      <c r="D670" s="32">
        <v>2758.497802734375</v>
      </c>
      <c r="E670" s="34" t="str">
        <f t="shared" si="101"/>
        <v>01-14</v>
      </c>
      <c r="F670" s="6">
        <f t="shared" si="102"/>
        <v>20</v>
      </c>
      <c r="G670" s="6">
        <f t="shared" si="103"/>
        <v>14</v>
      </c>
      <c r="H670" s="6">
        <f t="shared" si="104"/>
        <v>1</v>
      </c>
      <c r="I670" s="6">
        <f t="shared" si="105"/>
        <v>3</v>
      </c>
      <c r="J670" s="6" t="str">
        <f t="shared" si="106"/>
        <v>1-14</v>
      </c>
      <c r="K670" s="6" t="str">
        <f t="shared" si="107"/>
        <v>WK</v>
      </c>
      <c r="L670" s="6" t="str">
        <f t="shared" si="108"/>
        <v>EVE</v>
      </c>
      <c r="M670" s="6">
        <f t="shared" si="109"/>
        <v>0</v>
      </c>
    </row>
    <row r="671" spans="3:13" x14ac:dyDescent="0.35">
      <c r="C671" s="42">
        <v>42018.854166666664</v>
      </c>
      <c r="D671" s="32">
        <v>2694.0107421875</v>
      </c>
      <c r="E671" s="34" t="str">
        <f t="shared" si="101"/>
        <v>01-14</v>
      </c>
      <c r="F671" s="6">
        <f t="shared" si="102"/>
        <v>20</v>
      </c>
      <c r="G671" s="6">
        <f t="shared" si="103"/>
        <v>14</v>
      </c>
      <c r="H671" s="6">
        <f t="shared" si="104"/>
        <v>1</v>
      </c>
      <c r="I671" s="6">
        <f t="shared" si="105"/>
        <v>3</v>
      </c>
      <c r="J671" s="6" t="str">
        <f t="shared" si="106"/>
        <v>1-14</v>
      </c>
      <c r="K671" s="6" t="str">
        <f t="shared" si="107"/>
        <v>WK</v>
      </c>
      <c r="L671" s="6" t="str">
        <f t="shared" si="108"/>
        <v>EVE</v>
      </c>
      <c r="M671" s="6">
        <f t="shared" si="109"/>
        <v>0</v>
      </c>
    </row>
    <row r="672" spans="3:13" x14ac:dyDescent="0.35">
      <c r="C672" s="42">
        <v>42018.875</v>
      </c>
      <c r="D672" s="32">
        <v>2621.679931640625</v>
      </c>
      <c r="E672" s="34" t="str">
        <f t="shared" si="101"/>
        <v>01-14</v>
      </c>
      <c r="F672" s="6">
        <f t="shared" si="102"/>
        <v>21</v>
      </c>
      <c r="G672" s="6">
        <f t="shared" si="103"/>
        <v>14</v>
      </c>
      <c r="H672" s="6">
        <f t="shared" si="104"/>
        <v>1</v>
      </c>
      <c r="I672" s="6">
        <f t="shared" si="105"/>
        <v>3</v>
      </c>
      <c r="J672" s="6" t="str">
        <f t="shared" si="106"/>
        <v>1-14</v>
      </c>
      <c r="K672" s="6" t="str">
        <f t="shared" si="107"/>
        <v>WK</v>
      </c>
      <c r="L672" s="6" t="str">
        <f t="shared" si="108"/>
        <v>EVE</v>
      </c>
      <c r="M672" s="6">
        <f t="shared" si="109"/>
        <v>0</v>
      </c>
    </row>
    <row r="673" spans="3:13" x14ac:dyDescent="0.35">
      <c r="C673" s="42">
        <v>42018.895833333336</v>
      </c>
      <c r="D673" s="32">
        <v>2512.02587890625</v>
      </c>
      <c r="E673" s="34" t="str">
        <f t="shared" si="101"/>
        <v>01-14</v>
      </c>
      <c r="F673" s="6">
        <f t="shared" si="102"/>
        <v>21</v>
      </c>
      <c r="G673" s="6">
        <f t="shared" si="103"/>
        <v>14</v>
      </c>
      <c r="H673" s="6">
        <f t="shared" si="104"/>
        <v>1</v>
      </c>
      <c r="I673" s="6">
        <f t="shared" si="105"/>
        <v>3</v>
      </c>
      <c r="J673" s="6" t="str">
        <f t="shared" si="106"/>
        <v>1-14</v>
      </c>
      <c r="K673" s="6" t="str">
        <f t="shared" si="107"/>
        <v>WK</v>
      </c>
      <c r="L673" s="6" t="str">
        <f t="shared" si="108"/>
        <v>EVE</v>
      </c>
      <c r="M673" s="6">
        <f t="shared" si="109"/>
        <v>0</v>
      </c>
    </row>
    <row r="674" spans="3:13" x14ac:dyDescent="0.35">
      <c r="C674" s="42">
        <v>42018.916666666664</v>
      </c>
      <c r="D674" s="32">
        <v>2391.013427734375</v>
      </c>
      <c r="E674" s="34" t="str">
        <f t="shared" si="101"/>
        <v>01-14</v>
      </c>
      <c r="F674" s="6">
        <f t="shared" si="102"/>
        <v>22</v>
      </c>
      <c r="G674" s="6">
        <f t="shared" si="103"/>
        <v>14</v>
      </c>
      <c r="H674" s="6">
        <f t="shared" si="104"/>
        <v>1</v>
      </c>
      <c r="I674" s="6">
        <f t="shared" si="105"/>
        <v>3</v>
      </c>
      <c r="J674" s="6" t="str">
        <f t="shared" si="106"/>
        <v>1-14</v>
      </c>
      <c r="K674" s="6" t="str">
        <f t="shared" si="107"/>
        <v>WK</v>
      </c>
      <c r="L674" s="6" t="str">
        <f t="shared" si="108"/>
        <v>EVE</v>
      </c>
      <c r="M674" s="6">
        <f t="shared" si="109"/>
        <v>0</v>
      </c>
    </row>
    <row r="675" spans="3:13" x14ac:dyDescent="0.35">
      <c r="C675" s="42">
        <v>42018.9375</v>
      </c>
      <c r="D675" s="32">
        <v>2250.0126953125</v>
      </c>
      <c r="E675" s="34" t="str">
        <f t="shared" si="101"/>
        <v>01-14</v>
      </c>
      <c r="F675" s="6">
        <f t="shared" si="102"/>
        <v>22</v>
      </c>
      <c r="G675" s="6">
        <f t="shared" si="103"/>
        <v>14</v>
      </c>
      <c r="H675" s="6">
        <f t="shared" si="104"/>
        <v>1</v>
      </c>
      <c r="I675" s="6">
        <f t="shared" si="105"/>
        <v>3</v>
      </c>
      <c r="J675" s="6" t="str">
        <f t="shared" si="106"/>
        <v>1-14</v>
      </c>
      <c r="K675" s="6" t="str">
        <f t="shared" si="107"/>
        <v>WK</v>
      </c>
      <c r="L675" s="6" t="str">
        <f t="shared" si="108"/>
        <v>EVE</v>
      </c>
      <c r="M675" s="6">
        <f t="shared" si="109"/>
        <v>0</v>
      </c>
    </row>
    <row r="676" spans="3:13" x14ac:dyDescent="0.35">
      <c r="C676" s="42">
        <v>42018.958333333336</v>
      </c>
      <c r="D676" s="32">
        <v>2131.50830078125</v>
      </c>
      <c r="E676" s="34" t="str">
        <f t="shared" si="101"/>
        <v>01-14</v>
      </c>
      <c r="F676" s="6">
        <f t="shared" si="102"/>
        <v>23</v>
      </c>
      <c r="G676" s="6">
        <f t="shared" si="103"/>
        <v>14</v>
      </c>
      <c r="H676" s="6">
        <f t="shared" si="104"/>
        <v>1</v>
      </c>
      <c r="I676" s="6">
        <f t="shared" si="105"/>
        <v>3</v>
      </c>
      <c r="J676" s="6" t="str">
        <f t="shared" si="106"/>
        <v>1-14</v>
      </c>
      <c r="K676" s="6" t="str">
        <f t="shared" si="107"/>
        <v>WK</v>
      </c>
      <c r="L676" s="6" t="str">
        <f t="shared" si="108"/>
        <v>EVE</v>
      </c>
      <c r="M676" s="6">
        <f t="shared" si="109"/>
        <v>0</v>
      </c>
    </row>
    <row r="677" spans="3:13" x14ac:dyDescent="0.35">
      <c r="C677" s="42">
        <v>42018.979166666664</v>
      </c>
      <c r="D677" s="32">
        <v>2036.8145751953125</v>
      </c>
      <c r="E677" s="34" t="str">
        <f t="shared" si="101"/>
        <v>01-14</v>
      </c>
      <c r="F677" s="6">
        <f t="shared" si="102"/>
        <v>23</v>
      </c>
      <c r="G677" s="6">
        <f t="shared" si="103"/>
        <v>14</v>
      </c>
      <c r="H677" s="6">
        <f t="shared" si="104"/>
        <v>1</v>
      </c>
      <c r="I677" s="6">
        <f t="shared" si="105"/>
        <v>3</v>
      </c>
      <c r="J677" s="6" t="str">
        <f t="shared" si="106"/>
        <v>1-14</v>
      </c>
      <c r="K677" s="6" t="str">
        <f t="shared" si="107"/>
        <v>WK</v>
      </c>
      <c r="L677" s="6" t="str">
        <f t="shared" si="108"/>
        <v>EVE</v>
      </c>
      <c r="M677" s="6">
        <f t="shared" si="109"/>
        <v>0</v>
      </c>
    </row>
    <row r="678" spans="3:13" x14ac:dyDescent="0.35">
      <c r="C678" s="42">
        <v>42019</v>
      </c>
      <c r="D678" s="32">
        <v>1943.9439697265625</v>
      </c>
      <c r="E678" s="34" t="str">
        <f t="shared" si="101"/>
        <v>01-15</v>
      </c>
      <c r="F678" s="6">
        <f t="shared" si="102"/>
        <v>0</v>
      </c>
      <c r="G678" s="6">
        <f t="shared" si="103"/>
        <v>15</v>
      </c>
      <c r="H678" s="6">
        <f t="shared" si="104"/>
        <v>1</v>
      </c>
      <c r="I678" s="6">
        <f t="shared" si="105"/>
        <v>3</v>
      </c>
      <c r="J678" s="6" t="str">
        <f t="shared" si="106"/>
        <v>1-15</v>
      </c>
      <c r="K678" s="6" t="str">
        <f t="shared" si="107"/>
        <v>WK</v>
      </c>
      <c r="L678" s="6" t="str">
        <f t="shared" si="108"/>
        <v>EVE</v>
      </c>
      <c r="M678" s="6">
        <f t="shared" si="109"/>
        <v>0</v>
      </c>
    </row>
    <row r="679" spans="3:13" x14ac:dyDescent="0.35">
      <c r="C679" s="42">
        <v>42019.020833333336</v>
      </c>
      <c r="D679" s="32">
        <v>1891.538818359375</v>
      </c>
      <c r="E679" s="34" t="str">
        <f t="shared" si="101"/>
        <v>01-15</v>
      </c>
      <c r="F679" s="6">
        <f t="shared" si="102"/>
        <v>0</v>
      </c>
      <c r="G679" s="6">
        <f t="shared" si="103"/>
        <v>15</v>
      </c>
      <c r="H679" s="6">
        <f t="shared" si="104"/>
        <v>1</v>
      </c>
      <c r="I679" s="6">
        <f t="shared" si="105"/>
        <v>3</v>
      </c>
      <c r="J679" s="6" t="str">
        <f t="shared" si="106"/>
        <v>1-15</v>
      </c>
      <c r="K679" s="6" t="str">
        <f t="shared" si="107"/>
        <v>WK</v>
      </c>
      <c r="L679" s="6" t="str">
        <f t="shared" si="108"/>
        <v>EVE</v>
      </c>
      <c r="M679" s="6">
        <f t="shared" si="109"/>
        <v>0</v>
      </c>
    </row>
    <row r="680" spans="3:13" x14ac:dyDescent="0.35">
      <c r="C680" s="42">
        <v>42019.041666666664</v>
      </c>
      <c r="D680" s="32">
        <v>1840.9937744140625</v>
      </c>
      <c r="E680" s="34" t="str">
        <f t="shared" si="101"/>
        <v>01-15</v>
      </c>
      <c r="F680" s="6">
        <f t="shared" si="102"/>
        <v>1</v>
      </c>
      <c r="G680" s="6">
        <f t="shared" si="103"/>
        <v>15</v>
      </c>
      <c r="H680" s="6">
        <f t="shared" si="104"/>
        <v>1</v>
      </c>
      <c r="I680" s="6">
        <f t="shared" si="105"/>
        <v>3</v>
      </c>
      <c r="J680" s="6" t="str">
        <f t="shared" si="106"/>
        <v>1-15</v>
      </c>
      <c r="K680" s="6" t="str">
        <f t="shared" si="107"/>
        <v>WK</v>
      </c>
      <c r="L680" s="6" t="str">
        <f t="shared" si="108"/>
        <v>EVE</v>
      </c>
      <c r="M680" s="6">
        <f t="shared" si="109"/>
        <v>0</v>
      </c>
    </row>
    <row r="681" spans="3:13" x14ac:dyDescent="0.35">
      <c r="C681" s="42">
        <v>42019.0625</v>
      </c>
      <c r="D681" s="32">
        <v>1805.8177490234375</v>
      </c>
      <c r="E681" s="34" t="str">
        <f t="shared" si="101"/>
        <v>01-15</v>
      </c>
      <c r="F681" s="6">
        <f t="shared" si="102"/>
        <v>1</v>
      </c>
      <c r="G681" s="6">
        <f t="shared" si="103"/>
        <v>15</v>
      </c>
      <c r="H681" s="6">
        <f t="shared" si="104"/>
        <v>1</v>
      </c>
      <c r="I681" s="6">
        <f t="shared" si="105"/>
        <v>3</v>
      </c>
      <c r="J681" s="6" t="str">
        <f t="shared" si="106"/>
        <v>1-15</v>
      </c>
      <c r="K681" s="6" t="str">
        <f t="shared" si="107"/>
        <v>WK</v>
      </c>
      <c r="L681" s="6" t="str">
        <f t="shared" si="108"/>
        <v>EVE</v>
      </c>
      <c r="M681" s="6">
        <f t="shared" si="109"/>
        <v>0</v>
      </c>
    </row>
    <row r="682" spans="3:13" x14ac:dyDescent="0.35">
      <c r="C682" s="42">
        <v>42019.083333333336</v>
      </c>
      <c r="D682" s="32">
        <v>1815.990966796875</v>
      </c>
      <c r="E682" s="34" t="str">
        <f t="shared" si="101"/>
        <v>01-15</v>
      </c>
      <c r="F682" s="6">
        <f t="shared" si="102"/>
        <v>2</v>
      </c>
      <c r="G682" s="6">
        <f t="shared" si="103"/>
        <v>15</v>
      </c>
      <c r="H682" s="6">
        <f t="shared" si="104"/>
        <v>1</v>
      </c>
      <c r="I682" s="6">
        <f t="shared" si="105"/>
        <v>3</v>
      </c>
      <c r="J682" s="6" t="str">
        <f t="shared" si="106"/>
        <v>1-15</v>
      </c>
      <c r="K682" s="6" t="str">
        <f t="shared" si="107"/>
        <v>WK</v>
      </c>
      <c r="L682" s="6" t="str">
        <f t="shared" si="108"/>
        <v>EVE</v>
      </c>
      <c r="M682" s="6">
        <f t="shared" si="109"/>
        <v>0</v>
      </c>
    </row>
    <row r="683" spans="3:13" x14ac:dyDescent="0.35">
      <c r="C683" s="42">
        <v>42019.104166666664</v>
      </c>
      <c r="D683" s="32">
        <v>1797.4578857421875</v>
      </c>
      <c r="E683" s="34" t="str">
        <f t="shared" si="101"/>
        <v>01-15</v>
      </c>
      <c r="F683" s="6">
        <f t="shared" si="102"/>
        <v>2</v>
      </c>
      <c r="G683" s="6">
        <f t="shared" si="103"/>
        <v>15</v>
      </c>
      <c r="H683" s="6">
        <f t="shared" si="104"/>
        <v>1</v>
      </c>
      <c r="I683" s="6">
        <f t="shared" si="105"/>
        <v>3</v>
      </c>
      <c r="J683" s="6" t="str">
        <f t="shared" si="106"/>
        <v>1-15</v>
      </c>
      <c r="K683" s="6" t="str">
        <f t="shared" si="107"/>
        <v>WK</v>
      </c>
      <c r="L683" s="6" t="str">
        <f t="shared" si="108"/>
        <v>EVE</v>
      </c>
      <c r="M683" s="6">
        <f t="shared" si="109"/>
        <v>0</v>
      </c>
    </row>
    <row r="684" spans="3:13" x14ac:dyDescent="0.35">
      <c r="C684" s="42">
        <v>42019.125</v>
      </c>
      <c r="D684" s="32">
        <v>1791.5870361328125</v>
      </c>
      <c r="E684" s="34" t="str">
        <f t="shared" si="101"/>
        <v>01-15</v>
      </c>
      <c r="F684" s="6">
        <f t="shared" si="102"/>
        <v>3</v>
      </c>
      <c r="G684" s="6">
        <f t="shared" si="103"/>
        <v>15</v>
      </c>
      <c r="H684" s="6">
        <f t="shared" si="104"/>
        <v>1</v>
      </c>
      <c r="I684" s="6">
        <f t="shared" si="105"/>
        <v>3</v>
      </c>
      <c r="J684" s="6" t="str">
        <f t="shared" si="106"/>
        <v>1-15</v>
      </c>
      <c r="K684" s="6" t="str">
        <f t="shared" si="107"/>
        <v>WK</v>
      </c>
      <c r="L684" s="6" t="str">
        <f t="shared" si="108"/>
        <v>EVE</v>
      </c>
      <c r="M684" s="6">
        <f t="shared" si="109"/>
        <v>0</v>
      </c>
    </row>
    <row r="685" spans="3:13" x14ac:dyDescent="0.35">
      <c r="C685" s="42">
        <v>42019.145833333336</v>
      </c>
      <c r="D685" s="32">
        <v>1791.0703125</v>
      </c>
      <c r="E685" s="34" t="str">
        <f t="shared" si="101"/>
        <v>01-15</v>
      </c>
      <c r="F685" s="6">
        <f t="shared" si="102"/>
        <v>3</v>
      </c>
      <c r="G685" s="6">
        <f t="shared" si="103"/>
        <v>15</v>
      </c>
      <c r="H685" s="6">
        <f t="shared" si="104"/>
        <v>1</v>
      </c>
      <c r="I685" s="6">
        <f t="shared" si="105"/>
        <v>3</v>
      </c>
      <c r="J685" s="6" t="str">
        <f t="shared" si="106"/>
        <v>1-15</v>
      </c>
      <c r="K685" s="6" t="str">
        <f t="shared" si="107"/>
        <v>WK</v>
      </c>
      <c r="L685" s="6" t="str">
        <f t="shared" si="108"/>
        <v>EVE</v>
      </c>
      <c r="M685" s="6">
        <f t="shared" si="109"/>
        <v>0</v>
      </c>
    </row>
    <row r="686" spans="3:13" x14ac:dyDescent="0.35">
      <c r="C686" s="42">
        <v>42019.166666666664</v>
      </c>
      <c r="D686" s="32">
        <v>1807.10302734375</v>
      </c>
      <c r="E686" s="34" t="str">
        <f t="shared" si="101"/>
        <v>01-15</v>
      </c>
      <c r="F686" s="6">
        <f t="shared" si="102"/>
        <v>4</v>
      </c>
      <c r="G686" s="6">
        <f t="shared" si="103"/>
        <v>15</v>
      </c>
      <c r="H686" s="6">
        <f t="shared" si="104"/>
        <v>1</v>
      </c>
      <c r="I686" s="6">
        <f t="shared" si="105"/>
        <v>3</v>
      </c>
      <c r="J686" s="6" t="str">
        <f t="shared" si="106"/>
        <v>1-15</v>
      </c>
      <c r="K686" s="6" t="str">
        <f t="shared" si="107"/>
        <v>WK</v>
      </c>
      <c r="L686" s="6" t="str">
        <f t="shared" si="108"/>
        <v>EVE</v>
      </c>
      <c r="M686" s="6">
        <f t="shared" si="109"/>
        <v>0</v>
      </c>
    </row>
    <row r="687" spans="3:13" x14ac:dyDescent="0.35">
      <c r="C687" s="42">
        <v>42019.1875</v>
      </c>
      <c r="D687" s="32">
        <v>1856.4647216796875</v>
      </c>
      <c r="E687" s="34" t="str">
        <f t="shared" si="101"/>
        <v>01-15</v>
      </c>
      <c r="F687" s="6">
        <f t="shared" si="102"/>
        <v>4</v>
      </c>
      <c r="G687" s="6">
        <f t="shared" si="103"/>
        <v>15</v>
      </c>
      <c r="H687" s="6">
        <f t="shared" si="104"/>
        <v>1</v>
      </c>
      <c r="I687" s="6">
        <f t="shared" si="105"/>
        <v>3</v>
      </c>
      <c r="J687" s="6" t="str">
        <f t="shared" si="106"/>
        <v>1-15</v>
      </c>
      <c r="K687" s="6" t="str">
        <f t="shared" si="107"/>
        <v>WK</v>
      </c>
      <c r="L687" s="6" t="str">
        <f t="shared" si="108"/>
        <v>EVE</v>
      </c>
      <c r="M687" s="6">
        <f t="shared" si="109"/>
        <v>0</v>
      </c>
    </row>
    <row r="688" spans="3:13" x14ac:dyDescent="0.35">
      <c r="C688" s="42">
        <v>42019.208333333336</v>
      </c>
      <c r="D688" s="32">
        <v>1915.85546875</v>
      </c>
      <c r="E688" s="34" t="str">
        <f t="shared" si="101"/>
        <v>01-15</v>
      </c>
      <c r="F688" s="6">
        <f t="shared" si="102"/>
        <v>5</v>
      </c>
      <c r="G688" s="6">
        <f t="shared" si="103"/>
        <v>15</v>
      </c>
      <c r="H688" s="6">
        <f t="shared" si="104"/>
        <v>1</v>
      </c>
      <c r="I688" s="6">
        <f t="shared" si="105"/>
        <v>3</v>
      </c>
      <c r="J688" s="6" t="str">
        <f t="shared" si="106"/>
        <v>1-15</v>
      </c>
      <c r="K688" s="6" t="str">
        <f t="shared" si="107"/>
        <v>WK</v>
      </c>
      <c r="L688" s="6" t="str">
        <f t="shared" si="108"/>
        <v>EVE</v>
      </c>
      <c r="M688" s="6">
        <f t="shared" si="109"/>
        <v>0</v>
      </c>
    </row>
    <row r="689" spans="3:13" x14ac:dyDescent="0.35">
      <c r="C689" s="42">
        <v>42019.229166666664</v>
      </c>
      <c r="D689" s="32">
        <v>1992.9986572265625</v>
      </c>
      <c r="E689" s="34" t="str">
        <f t="shared" si="101"/>
        <v>01-15</v>
      </c>
      <c r="F689" s="6">
        <f t="shared" si="102"/>
        <v>5</v>
      </c>
      <c r="G689" s="6">
        <f t="shared" si="103"/>
        <v>15</v>
      </c>
      <c r="H689" s="6">
        <f t="shared" si="104"/>
        <v>1</v>
      </c>
      <c r="I689" s="6">
        <f t="shared" si="105"/>
        <v>3</v>
      </c>
      <c r="J689" s="6" t="str">
        <f t="shared" si="106"/>
        <v>1-15</v>
      </c>
      <c r="K689" s="6" t="str">
        <f t="shared" si="107"/>
        <v>WK</v>
      </c>
      <c r="L689" s="6" t="str">
        <f t="shared" si="108"/>
        <v>EVE</v>
      </c>
      <c r="M689" s="6">
        <f t="shared" si="109"/>
        <v>0</v>
      </c>
    </row>
    <row r="690" spans="3:13" x14ac:dyDescent="0.35">
      <c r="C690" s="42">
        <v>42019.25</v>
      </c>
      <c r="D690" s="32">
        <v>2136.085693359375</v>
      </c>
      <c r="E690" s="34" t="str">
        <f t="shared" si="101"/>
        <v>01-15</v>
      </c>
      <c r="F690" s="6">
        <f t="shared" si="102"/>
        <v>6</v>
      </c>
      <c r="G690" s="6">
        <f t="shared" si="103"/>
        <v>15</v>
      </c>
      <c r="H690" s="6">
        <f t="shared" si="104"/>
        <v>1</v>
      </c>
      <c r="I690" s="6">
        <f t="shared" si="105"/>
        <v>3</v>
      </c>
      <c r="J690" s="6" t="str">
        <f t="shared" si="106"/>
        <v>1-15</v>
      </c>
      <c r="K690" s="6" t="str">
        <f t="shared" si="107"/>
        <v>WK</v>
      </c>
      <c r="L690" s="6" t="str">
        <f t="shared" si="108"/>
        <v>EVE</v>
      </c>
      <c r="M690" s="6">
        <f t="shared" si="109"/>
        <v>0</v>
      </c>
    </row>
    <row r="691" spans="3:13" x14ac:dyDescent="0.35">
      <c r="C691" s="42">
        <v>42019.270833333336</v>
      </c>
      <c r="D691" s="32">
        <v>2346.364013671875</v>
      </c>
      <c r="E691" s="34" t="str">
        <f t="shared" si="101"/>
        <v>01-15</v>
      </c>
      <c r="F691" s="6">
        <f t="shared" si="102"/>
        <v>6</v>
      </c>
      <c r="G691" s="6">
        <f t="shared" si="103"/>
        <v>15</v>
      </c>
      <c r="H691" s="6">
        <f t="shared" si="104"/>
        <v>1</v>
      </c>
      <c r="I691" s="6">
        <f t="shared" si="105"/>
        <v>3</v>
      </c>
      <c r="J691" s="6" t="str">
        <f t="shared" si="106"/>
        <v>1-15</v>
      </c>
      <c r="K691" s="6" t="str">
        <f t="shared" si="107"/>
        <v>WK</v>
      </c>
      <c r="L691" s="6" t="str">
        <f t="shared" si="108"/>
        <v>EVE</v>
      </c>
      <c r="M691" s="6">
        <f t="shared" si="109"/>
        <v>0</v>
      </c>
    </row>
    <row r="692" spans="3:13" x14ac:dyDescent="0.35">
      <c r="C692" s="42">
        <v>42019.291666666664</v>
      </c>
      <c r="D692" s="32">
        <v>2424.97119140625</v>
      </c>
      <c r="E692" s="34" t="str">
        <f t="shared" si="101"/>
        <v>01-15</v>
      </c>
      <c r="F692" s="6">
        <f t="shared" si="102"/>
        <v>7</v>
      </c>
      <c r="G692" s="6">
        <f t="shared" si="103"/>
        <v>15</v>
      </c>
      <c r="H692" s="6">
        <f t="shared" si="104"/>
        <v>1</v>
      </c>
      <c r="I692" s="6">
        <f t="shared" si="105"/>
        <v>3</v>
      </c>
      <c r="J692" s="6" t="str">
        <f t="shared" si="106"/>
        <v>1-15</v>
      </c>
      <c r="K692" s="6" t="str">
        <f t="shared" si="107"/>
        <v>WK</v>
      </c>
      <c r="L692" s="6" t="str">
        <f t="shared" si="108"/>
        <v>DAY</v>
      </c>
      <c r="M692" s="6">
        <f t="shared" si="109"/>
        <v>0</v>
      </c>
    </row>
    <row r="693" spans="3:13" x14ac:dyDescent="0.35">
      <c r="C693" s="42">
        <v>42019.3125</v>
      </c>
      <c r="D693" s="32">
        <v>2464.302734375</v>
      </c>
      <c r="E693" s="34" t="str">
        <f t="shared" si="101"/>
        <v>01-15</v>
      </c>
      <c r="F693" s="6">
        <f t="shared" si="102"/>
        <v>7</v>
      </c>
      <c r="G693" s="6">
        <f t="shared" si="103"/>
        <v>15</v>
      </c>
      <c r="H693" s="6">
        <f t="shared" si="104"/>
        <v>1</v>
      </c>
      <c r="I693" s="6">
        <f t="shared" si="105"/>
        <v>3</v>
      </c>
      <c r="J693" s="6" t="str">
        <f t="shared" si="106"/>
        <v>1-15</v>
      </c>
      <c r="K693" s="6" t="str">
        <f t="shared" si="107"/>
        <v>WK</v>
      </c>
      <c r="L693" s="6" t="str">
        <f t="shared" si="108"/>
        <v>DAY</v>
      </c>
      <c r="M693" s="6">
        <f t="shared" si="109"/>
        <v>0</v>
      </c>
    </row>
    <row r="694" spans="3:13" x14ac:dyDescent="0.35">
      <c r="C694" s="42">
        <v>42019.333333333336</v>
      </c>
      <c r="D694" s="32">
        <v>2455.49658203125</v>
      </c>
      <c r="E694" s="34" t="str">
        <f t="shared" si="101"/>
        <v>01-15</v>
      </c>
      <c r="F694" s="6">
        <f t="shared" si="102"/>
        <v>8</v>
      </c>
      <c r="G694" s="6">
        <f t="shared" si="103"/>
        <v>15</v>
      </c>
      <c r="H694" s="6">
        <f t="shared" si="104"/>
        <v>1</v>
      </c>
      <c r="I694" s="6">
        <f t="shared" si="105"/>
        <v>3</v>
      </c>
      <c r="J694" s="6" t="str">
        <f t="shared" si="106"/>
        <v>1-15</v>
      </c>
      <c r="K694" s="6" t="str">
        <f t="shared" si="107"/>
        <v>WK</v>
      </c>
      <c r="L694" s="6" t="str">
        <f t="shared" si="108"/>
        <v>DAY</v>
      </c>
      <c r="M694" s="6">
        <f t="shared" si="109"/>
        <v>0</v>
      </c>
    </row>
    <row r="695" spans="3:13" x14ac:dyDescent="0.35">
      <c r="C695" s="42">
        <v>42019.354166666664</v>
      </c>
      <c r="D695" s="32">
        <v>2460.357666015625</v>
      </c>
      <c r="E695" s="34" t="str">
        <f t="shared" si="101"/>
        <v>01-15</v>
      </c>
      <c r="F695" s="6">
        <f t="shared" si="102"/>
        <v>8</v>
      </c>
      <c r="G695" s="6">
        <f t="shared" si="103"/>
        <v>15</v>
      </c>
      <c r="H695" s="6">
        <f t="shared" si="104"/>
        <v>1</v>
      </c>
      <c r="I695" s="6">
        <f t="shared" si="105"/>
        <v>3</v>
      </c>
      <c r="J695" s="6" t="str">
        <f t="shared" si="106"/>
        <v>1-15</v>
      </c>
      <c r="K695" s="6" t="str">
        <f t="shared" si="107"/>
        <v>WK</v>
      </c>
      <c r="L695" s="6" t="str">
        <f t="shared" si="108"/>
        <v>DAY</v>
      </c>
      <c r="M695" s="6">
        <f t="shared" si="109"/>
        <v>0</v>
      </c>
    </row>
    <row r="696" spans="3:13" x14ac:dyDescent="0.35">
      <c r="C696" s="42">
        <v>42019.375</v>
      </c>
      <c r="D696" s="32">
        <v>2437.232177734375</v>
      </c>
      <c r="E696" s="34" t="str">
        <f t="shared" si="101"/>
        <v>01-15</v>
      </c>
      <c r="F696" s="6">
        <f t="shared" si="102"/>
        <v>9</v>
      </c>
      <c r="G696" s="6">
        <f t="shared" si="103"/>
        <v>15</v>
      </c>
      <c r="H696" s="6">
        <f t="shared" si="104"/>
        <v>1</v>
      </c>
      <c r="I696" s="6">
        <f t="shared" si="105"/>
        <v>3</v>
      </c>
      <c r="J696" s="6" t="str">
        <f t="shared" si="106"/>
        <v>1-15</v>
      </c>
      <c r="K696" s="6" t="str">
        <f t="shared" si="107"/>
        <v>WK</v>
      </c>
      <c r="L696" s="6" t="str">
        <f t="shared" si="108"/>
        <v>DAY</v>
      </c>
      <c r="M696" s="6">
        <f t="shared" si="109"/>
        <v>0</v>
      </c>
    </row>
    <row r="697" spans="3:13" x14ac:dyDescent="0.35">
      <c r="C697" s="42">
        <v>42019.395833333336</v>
      </c>
      <c r="D697" s="32">
        <v>2438.763671875</v>
      </c>
      <c r="E697" s="34" t="str">
        <f t="shared" si="101"/>
        <v>01-15</v>
      </c>
      <c r="F697" s="6">
        <f t="shared" si="102"/>
        <v>9</v>
      </c>
      <c r="G697" s="6">
        <f t="shared" si="103"/>
        <v>15</v>
      </c>
      <c r="H697" s="6">
        <f t="shared" si="104"/>
        <v>1</v>
      </c>
      <c r="I697" s="6">
        <f t="shared" si="105"/>
        <v>3</v>
      </c>
      <c r="J697" s="6" t="str">
        <f t="shared" si="106"/>
        <v>1-15</v>
      </c>
      <c r="K697" s="6" t="str">
        <f t="shared" si="107"/>
        <v>WK</v>
      </c>
      <c r="L697" s="6" t="str">
        <f t="shared" si="108"/>
        <v>DAY</v>
      </c>
      <c r="M697" s="6">
        <f t="shared" si="109"/>
        <v>0</v>
      </c>
    </row>
    <row r="698" spans="3:13" x14ac:dyDescent="0.35">
      <c r="C698" s="42">
        <v>42019.416666666664</v>
      </c>
      <c r="D698" s="32">
        <v>2434.28515625</v>
      </c>
      <c r="E698" s="34" t="str">
        <f t="shared" si="101"/>
        <v>01-15</v>
      </c>
      <c r="F698" s="6">
        <f t="shared" si="102"/>
        <v>10</v>
      </c>
      <c r="G698" s="6">
        <f t="shared" si="103"/>
        <v>15</v>
      </c>
      <c r="H698" s="6">
        <f t="shared" si="104"/>
        <v>1</v>
      </c>
      <c r="I698" s="6">
        <f t="shared" si="105"/>
        <v>3</v>
      </c>
      <c r="J698" s="6" t="str">
        <f t="shared" si="106"/>
        <v>1-15</v>
      </c>
      <c r="K698" s="6" t="str">
        <f t="shared" si="107"/>
        <v>WK</v>
      </c>
      <c r="L698" s="6" t="str">
        <f t="shared" si="108"/>
        <v>DAY</v>
      </c>
      <c r="M698" s="6">
        <f t="shared" si="109"/>
        <v>0</v>
      </c>
    </row>
    <row r="699" spans="3:13" x14ac:dyDescent="0.35">
      <c r="C699" s="42">
        <v>42019.4375</v>
      </c>
      <c r="D699" s="32">
        <v>2427.25341796875</v>
      </c>
      <c r="E699" s="34" t="str">
        <f t="shared" si="101"/>
        <v>01-15</v>
      </c>
      <c r="F699" s="6">
        <f t="shared" si="102"/>
        <v>10</v>
      </c>
      <c r="G699" s="6">
        <f t="shared" si="103"/>
        <v>15</v>
      </c>
      <c r="H699" s="6">
        <f t="shared" si="104"/>
        <v>1</v>
      </c>
      <c r="I699" s="6">
        <f t="shared" si="105"/>
        <v>3</v>
      </c>
      <c r="J699" s="6" t="str">
        <f t="shared" si="106"/>
        <v>1-15</v>
      </c>
      <c r="K699" s="6" t="str">
        <f t="shared" si="107"/>
        <v>WK</v>
      </c>
      <c r="L699" s="6" t="str">
        <f t="shared" si="108"/>
        <v>DAY</v>
      </c>
      <c r="M699" s="6">
        <f t="shared" si="109"/>
        <v>0</v>
      </c>
    </row>
    <row r="700" spans="3:13" x14ac:dyDescent="0.35">
      <c r="C700" s="42">
        <v>42019.458333333336</v>
      </c>
      <c r="D700" s="32">
        <v>2417.810302734375</v>
      </c>
      <c r="E700" s="34" t="str">
        <f t="shared" si="101"/>
        <v>01-15</v>
      </c>
      <c r="F700" s="6">
        <f t="shared" si="102"/>
        <v>11</v>
      </c>
      <c r="G700" s="6">
        <f t="shared" si="103"/>
        <v>15</v>
      </c>
      <c r="H700" s="6">
        <f t="shared" si="104"/>
        <v>1</v>
      </c>
      <c r="I700" s="6">
        <f t="shared" si="105"/>
        <v>3</v>
      </c>
      <c r="J700" s="6" t="str">
        <f t="shared" si="106"/>
        <v>1-15</v>
      </c>
      <c r="K700" s="6" t="str">
        <f t="shared" si="107"/>
        <v>WK</v>
      </c>
      <c r="L700" s="6" t="str">
        <f t="shared" si="108"/>
        <v>DAY</v>
      </c>
      <c r="M700" s="6">
        <f t="shared" si="109"/>
        <v>0</v>
      </c>
    </row>
    <row r="701" spans="3:13" x14ac:dyDescent="0.35">
      <c r="C701" s="42">
        <v>42019.479166666664</v>
      </c>
      <c r="D701" s="32">
        <v>2412.91015625</v>
      </c>
      <c r="E701" s="34" t="str">
        <f t="shared" si="101"/>
        <v>01-15</v>
      </c>
      <c r="F701" s="6">
        <f t="shared" si="102"/>
        <v>11</v>
      </c>
      <c r="G701" s="6">
        <f t="shared" si="103"/>
        <v>15</v>
      </c>
      <c r="H701" s="6">
        <f t="shared" si="104"/>
        <v>1</v>
      </c>
      <c r="I701" s="6">
        <f t="shared" si="105"/>
        <v>3</v>
      </c>
      <c r="J701" s="6" t="str">
        <f t="shared" si="106"/>
        <v>1-15</v>
      </c>
      <c r="K701" s="6" t="str">
        <f t="shared" si="107"/>
        <v>WK</v>
      </c>
      <c r="L701" s="6" t="str">
        <f t="shared" si="108"/>
        <v>DAY</v>
      </c>
      <c r="M701" s="6">
        <f t="shared" si="109"/>
        <v>0</v>
      </c>
    </row>
    <row r="702" spans="3:13" x14ac:dyDescent="0.35">
      <c r="C702" s="42">
        <v>42019.5</v>
      </c>
      <c r="D702" s="32">
        <v>2411.59423828125</v>
      </c>
      <c r="E702" s="34" t="str">
        <f t="shared" si="101"/>
        <v>01-15</v>
      </c>
      <c r="F702" s="6">
        <f t="shared" si="102"/>
        <v>12</v>
      </c>
      <c r="G702" s="6">
        <f t="shared" si="103"/>
        <v>15</v>
      </c>
      <c r="H702" s="6">
        <f t="shared" si="104"/>
        <v>1</v>
      </c>
      <c r="I702" s="6">
        <f t="shared" si="105"/>
        <v>3</v>
      </c>
      <c r="J702" s="6" t="str">
        <f t="shared" si="106"/>
        <v>1-15</v>
      </c>
      <c r="K702" s="6" t="str">
        <f t="shared" si="107"/>
        <v>WK</v>
      </c>
      <c r="L702" s="6" t="str">
        <f t="shared" si="108"/>
        <v>DAY</v>
      </c>
      <c r="M702" s="6">
        <f t="shared" si="109"/>
        <v>0</v>
      </c>
    </row>
    <row r="703" spans="3:13" x14ac:dyDescent="0.35">
      <c r="C703" s="42">
        <v>42019.520833333336</v>
      </c>
      <c r="D703" s="32">
        <v>2407.398193359375</v>
      </c>
      <c r="E703" s="34" t="str">
        <f t="shared" si="101"/>
        <v>01-15</v>
      </c>
      <c r="F703" s="6">
        <f t="shared" si="102"/>
        <v>12</v>
      </c>
      <c r="G703" s="6">
        <f t="shared" si="103"/>
        <v>15</v>
      </c>
      <c r="H703" s="6">
        <f t="shared" si="104"/>
        <v>1</v>
      </c>
      <c r="I703" s="6">
        <f t="shared" si="105"/>
        <v>3</v>
      </c>
      <c r="J703" s="6" t="str">
        <f t="shared" si="106"/>
        <v>1-15</v>
      </c>
      <c r="K703" s="6" t="str">
        <f t="shared" si="107"/>
        <v>WK</v>
      </c>
      <c r="L703" s="6" t="str">
        <f t="shared" si="108"/>
        <v>DAY</v>
      </c>
      <c r="M703" s="6">
        <f t="shared" si="109"/>
        <v>0</v>
      </c>
    </row>
    <row r="704" spans="3:13" x14ac:dyDescent="0.35">
      <c r="C704" s="42">
        <v>42019.541666666664</v>
      </c>
      <c r="D704" s="32">
        <v>2415.752685546875</v>
      </c>
      <c r="E704" s="34" t="str">
        <f t="shared" si="101"/>
        <v>01-15</v>
      </c>
      <c r="F704" s="6">
        <f t="shared" si="102"/>
        <v>13</v>
      </c>
      <c r="G704" s="6">
        <f t="shared" si="103"/>
        <v>15</v>
      </c>
      <c r="H704" s="6">
        <f t="shared" si="104"/>
        <v>1</v>
      </c>
      <c r="I704" s="6">
        <f t="shared" si="105"/>
        <v>3</v>
      </c>
      <c r="J704" s="6" t="str">
        <f t="shared" si="106"/>
        <v>1-15</v>
      </c>
      <c r="K704" s="6" t="str">
        <f t="shared" si="107"/>
        <v>WK</v>
      </c>
      <c r="L704" s="6" t="str">
        <f t="shared" si="108"/>
        <v>DAY</v>
      </c>
      <c r="M704" s="6">
        <f t="shared" si="109"/>
        <v>0</v>
      </c>
    </row>
    <row r="705" spans="3:13" x14ac:dyDescent="0.35">
      <c r="C705" s="42">
        <v>42019.5625</v>
      </c>
      <c r="D705" s="32">
        <v>2427.76953125</v>
      </c>
      <c r="E705" s="34" t="str">
        <f t="shared" si="101"/>
        <v>01-15</v>
      </c>
      <c r="F705" s="6">
        <f t="shared" si="102"/>
        <v>13</v>
      </c>
      <c r="G705" s="6">
        <f t="shared" si="103"/>
        <v>15</v>
      </c>
      <c r="H705" s="6">
        <f t="shared" si="104"/>
        <v>1</v>
      </c>
      <c r="I705" s="6">
        <f t="shared" si="105"/>
        <v>3</v>
      </c>
      <c r="J705" s="6" t="str">
        <f t="shared" si="106"/>
        <v>1-15</v>
      </c>
      <c r="K705" s="6" t="str">
        <f t="shared" si="107"/>
        <v>WK</v>
      </c>
      <c r="L705" s="6" t="str">
        <f t="shared" si="108"/>
        <v>DAY</v>
      </c>
      <c r="M705" s="6">
        <f t="shared" si="109"/>
        <v>0</v>
      </c>
    </row>
    <row r="706" spans="3:13" x14ac:dyDescent="0.35">
      <c r="C706" s="42">
        <v>42019.583333333336</v>
      </c>
      <c r="D706" s="32">
        <v>2433.3837890625</v>
      </c>
      <c r="E706" s="34" t="str">
        <f t="shared" si="101"/>
        <v>01-15</v>
      </c>
      <c r="F706" s="6">
        <f t="shared" si="102"/>
        <v>14</v>
      </c>
      <c r="G706" s="6">
        <f t="shared" si="103"/>
        <v>15</v>
      </c>
      <c r="H706" s="6">
        <f t="shared" si="104"/>
        <v>1</v>
      </c>
      <c r="I706" s="6">
        <f t="shared" si="105"/>
        <v>3</v>
      </c>
      <c r="J706" s="6" t="str">
        <f t="shared" si="106"/>
        <v>1-15</v>
      </c>
      <c r="K706" s="6" t="str">
        <f t="shared" si="107"/>
        <v>WK</v>
      </c>
      <c r="L706" s="6" t="str">
        <f t="shared" si="108"/>
        <v>DAY</v>
      </c>
      <c r="M706" s="6">
        <f t="shared" si="109"/>
        <v>0</v>
      </c>
    </row>
    <row r="707" spans="3:13" x14ac:dyDescent="0.35">
      <c r="C707" s="42">
        <v>42019.604166666664</v>
      </c>
      <c r="D707" s="32">
        <v>2438.715576171875</v>
      </c>
      <c r="E707" s="34" t="str">
        <f t="shared" si="101"/>
        <v>01-15</v>
      </c>
      <c r="F707" s="6">
        <f t="shared" si="102"/>
        <v>14</v>
      </c>
      <c r="G707" s="6">
        <f t="shared" si="103"/>
        <v>15</v>
      </c>
      <c r="H707" s="6">
        <f t="shared" si="104"/>
        <v>1</v>
      </c>
      <c r="I707" s="6">
        <f t="shared" si="105"/>
        <v>3</v>
      </c>
      <c r="J707" s="6" t="str">
        <f t="shared" si="106"/>
        <v>1-15</v>
      </c>
      <c r="K707" s="6" t="str">
        <f t="shared" si="107"/>
        <v>WK</v>
      </c>
      <c r="L707" s="6" t="str">
        <f t="shared" si="108"/>
        <v>DAY</v>
      </c>
      <c r="M707" s="6">
        <f t="shared" si="109"/>
        <v>0</v>
      </c>
    </row>
    <row r="708" spans="3:13" x14ac:dyDescent="0.35">
      <c r="C708" s="42">
        <v>42019.625</v>
      </c>
      <c r="D708" s="32">
        <v>2450.052734375</v>
      </c>
      <c r="E708" s="34" t="str">
        <f t="shared" si="101"/>
        <v>01-15</v>
      </c>
      <c r="F708" s="6">
        <f t="shared" si="102"/>
        <v>15</v>
      </c>
      <c r="G708" s="6">
        <f t="shared" si="103"/>
        <v>15</v>
      </c>
      <c r="H708" s="6">
        <f t="shared" si="104"/>
        <v>1</v>
      </c>
      <c r="I708" s="6">
        <f t="shared" si="105"/>
        <v>3</v>
      </c>
      <c r="J708" s="6" t="str">
        <f t="shared" si="106"/>
        <v>1-15</v>
      </c>
      <c r="K708" s="6" t="str">
        <f t="shared" si="107"/>
        <v>WK</v>
      </c>
      <c r="L708" s="6" t="str">
        <f t="shared" si="108"/>
        <v>DAY</v>
      </c>
      <c r="M708" s="6">
        <f t="shared" si="109"/>
        <v>0</v>
      </c>
    </row>
    <row r="709" spans="3:13" x14ac:dyDescent="0.35">
      <c r="C709" s="42">
        <v>42019.645833333336</v>
      </c>
      <c r="D709" s="32">
        <v>2445.112060546875</v>
      </c>
      <c r="E709" s="34" t="str">
        <f t="shared" si="101"/>
        <v>01-15</v>
      </c>
      <c r="F709" s="6">
        <f t="shared" si="102"/>
        <v>15</v>
      </c>
      <c r="G709" s="6">
        <f t="shared" si="103"/>
        <v>15</v>
      </c>
      <c r="H709" s="6">
        <f t="shared" si="104"/>
        <v>1</v>
      </c>
      <c r="I709" s="6">
        <f t="shared" si="105"/>
        <v>3</v>
      </c>
      <c r="J709" s="6" t="str">
        <f t="shared" si="106"/>
        <v>1-15</v>
      </c>
      <c r="K709" s="6" t="str">
        <f t="shared" si="107"/>
        <v>WK</v>
      </c>
      <c r="L709" s="6" t="str">
        <f t="shared" si="108"/>
        <v>DAY</v>
      </c>
      <c r="M709" s="6">
        <f t="shared" si="109"/>
        <v>0</v>
      </c>
    </row>
    <row r="710" spans="3:13" x14ac:dyDescent="0.35">
      <c r="C710" s="42">
        <v>42019.666666666664</v>
      </c>
      <c r="D710" s="32">
        <v>2470.946533203125</v>
      </c>
      <c r="E710" s="34" t="str">
        <f t="shared" si="101"/>
        <v>01-15</v>
      </c>
      <c r="F710" s="6">
        <f t="shared" si="102"/>
        <v>16</v>
      </c>
      <c r="G710" s="6">
        <f t="shared" si="103"/>
        <v>15</v>
      </c>
      <c r="H710" s="6">
        <f t="shared" si="104"/>
        <v>1</v>
      </c>
      <c r="I710" s="6">
        <f t="shared" si="105"/>
        <v>3</v>
      </c>
      <c r="J710" s="6" t="str">
        <f t="shared" si="106"/>
        <v>1-15</v>
      </c>
      <c r="K710" s="6" t="str">
        <f t="shared" si="107"/>
        <v>WK</v>
      </c>
      <c r="L710" s="6" t="str">
        <f t="shared" si="108"/>
        <v>DAY</v>
      </c>
      <c r="M710" s="6">
        <f t="shared" si="109"/>
        <v>0</v>
      </c>
    </row>
    <row r="711" spans="3:13" x14ac:dyDescent="0.35">
      <c r="C711" s="42">
        <v>42019.6875</v>
      </c>
      <c r="D711" s="32">
        <v>2506.99853515625</v>
      </c>
      <c r="E711" s="34" t="str">
        <f t="shared" ref="E711:E774" si="110">TEXT(MONTH(C711),"00")&amp;"-"&amp;TEXT(DAY(C711),"00")</f>
        <v>01-15</v>
      </c>
      <c r="F711" s="6">
        <f t="shared" ref="F711:F774" si="111">HOUR(C711)</f>
        <v>16</v>
      </c>
      <c r="G711" s="6">
        <f t="shared" ref="G711:G774" si="112">DAY(C711)</f>
        <v>15</v>
      </c>
      <c r="H711" s="6">
        <f t="shared" ref="H711:H774" si="113">MONTH(C711)</f>
        <v>1</v>
      </c>
      <c r="I711" s="6">
        <f t="shared" ref="I711:I774" si="114">WEEKNUM(C711)</f>
        <v>3</v>
      </c>
      <c r="J711" s="6" t="str">
        <f t="shared" ref="J711:J774" si="115">H711&amp;"-"&amp;G711</f>
        <v>1-15</v>
      </c>
      <c r="K711" s="6" t="str">
        <f t="shared" ref="K711:K774" si="116">IF(WEEKDAY(C711,11)&lt;6,"WK","WKND")</f>
        <v>WK</v>
      </c>
      <c r="L711" s="6" t="str">
        <f t="shared" ref="L711:L774" si="117">IF(AND(F711&lt;17,F711&gt;6),"DAY","EVE")</f>
        <v>DAY</v>
      </c>
      <c r="M711" s="6">
        <f t="shared" ref="M711:M774" si="118">IF(D711&gt;4000,1,0)</f>
        <v>0</v>
      </c>
    </row>
    <row r="712" spans="3:13" x14ac:dyDescent="0.35">
      <c r="C712" s="42">
        <v>42019.708333333336</v>
      </c>
      <c r="D712" s="32">
        <v>2604.338623046875</v>
      </c>
      <c r="E712" s="34" t="str">
        <f t="shared" si="110"/>
        <v>01-15</v>
      </c>
      <c r="F712" s="6">
        <f t="shared" si="111"/>
        <v>17</v>
      </c>
      <c r="G712" s="6">
        <f t="shared" si="112"/>
        <v>15</v>
      </c>
      <c r="H712" s="6">
        <f t="shared" si="113"/>
        <v>1</v>
      </c>
      <c r="I712" s="6">
        <f t="shared" si="114"/>
        <v>3</v>
      </c>
      <c r="J712" s="6" t="str">
        <f t="shared" si="115"/>
        <v>1-15</v>
      </c>
      <c r="K712" s="6" t="str">
        <f t="shared" si="116"/>
        <v>WK</v>
      </c>
      <c r="L712" s="6" t="str">
        <f t="shared" si="117"/>
        <v>EVE</v>
      </c>
      <c r="M712" s="6">
        <f t="shared" si="118"/>
        <v>0</v>
      </c>
    </row>
    <row r="713" spans="3:13" x14ac:dyDescent="0.35">
      <c r="C713" s="42">
        <v>42019.729166666664</v>
      </c>
      <c r="D713" s="32">
        <v>2822.170166015625</v>
      </c>
      <c r="E713" s="34" t="str">
        <f t="shared" si="110"/>
        <v>01-15</v>
      </c>
      <c r="F713" s="6">
        <f t="shared" si="111"/>
        <v>17</v>
      </c>
      <c r="G713" s="6">
        <f t="shared" si="112"/>
        <v>15</v>
      </c>
      <c r="H713" s="6">
        <f t="shared" si="113"/>
        <v>1</v>
      </c>
      <c r="I713" s="6">
        <f t="shared" si="114"/>
        <v>3</v>
      </c>
      <c r="J713" s="6" t="str">
        <f t="shared" si="115"/>
        <v>1-15</v>
      </c>
      <c r="K713" s="6" t="str">
        <f t="shared" si="116"/>
        <v>WK</v>
      </c>
      <c r="L713" s="6" t="str">
        <f t="shared" si="117"/>
        <v>EVE</v>
      </c>
      <c r="M713" s="6">
        <f t="shared" si="118"/>
        <v>0</v>
      </c>
    </row>
    <row r="714" spans="3:13" x14ac:dyDescent="0.35">
      <c r="C714" s="42">
        <v>42019.75</v>
      </c>
      <c r="D714" s="32">
        <v>2878.576171875</v>
      </c>
      <c r="E714" s="34" t="str">
        <f t="shared" si="110"/>
        <v>01-15</v>
      </c>
      <c r="F714" s="6">
        <f t="shared" si="111"/>
        <v>18</v>
      </c>
      <c r="G714" s="6">
        <f t="shared" si="112"/>
        <v>15</v>
      </c>
      <c r="H714" s="6">
        <f t="shared" si="113"/>
        <v>1</v>
      </c>
      <c r="I714" s="6">
        <f t="shared" si="114"/>
        <v>3</v>
      </c>
      <c r="J714" s="6" t="str">
        <f t="shared" si="115"/>
        <v>1-15</v>
      </c>
      <c r="K714" s="6" t="str">
        <f t="shared" si="116"/>
        <v>WK</v>
      </c>
      <c r="L714" s="6" t="str">
        <f t="shared" si="117"/>
        <v>EVE</v>
      </c>
      <c r="M714" s="6">
        <f t="shared" si="118"/>
        <v>0</v>
      </c>
    </row>
    <row r="715" spans="3:13" x14ac:dyDescent="0.35">
      <c r="C715" s="42">
        <v>42019.770833333336</v>
      </c>
      <c r="D715" s="32">
        <v>2864.14990234375</v>
      </c>
      <c r="E715" s="34" t="str">
        <f t="shared" si="110"/>
        <v>01-15</v>
      </c>
      <c r="F715" s="6">
        <f t="shared" si="111"/>
        <v>18</v>
      </c>
      <c r="G715" s="6">
        <f t="shared" si="112"/>
        <v>15</v>
      </c>
      <c r="H715" s="6">
        <f t="shared" si="113"/>
        <v>1</v>
      </c>
      <c r="I715" s="6">
        <f t="shared" si="114"/>
        <v>3</v>
      </c>
      <c r="J715" s="6" t="str">
        <f t="shared" si="115"/>
        <v>1-15</v>
      </c>
      <c r="K715" s="6" t="str">
        <f t="shared" si="116"/>
        <v>WK</v>
      </c>
      <c r="L715" s="6" t="str">
        <f t="shared" si="117"/>
        <v>EVE</v>
      </c>
      <c r="M715" s="6">
        <f t="shared" si="118"/>
        <v>0</v>
      </c>
    </row>
    <row r="716" spans="3:13" x14ac:dyDescent="0.35">
      <c r="C716" s="42">
        <v>42019.791666666664</v>
      </c>
      <c r="D716" s="32">
        <v>2835.986083984375</v>
      </c>
      <c r="E716" s="34" t="str">
        <f t="shared" si="110"/>
        <v>01-15</v>
      </c>
      <c r="F716" s="6">
        <f t="shared" si="111"/>
        <v>19</v>
      </c>
      <c r="G716" s="6">
        <f t="shared" si="112"/>
        <v>15</v>
      </c>
      <c r="H716" s="6">
        <f t="shared" si="113"/>
        <v>1</v>
      </c>
      <c r="I716" s="6">
        <f t="shared" si="114"/>
        <v>3</v>
      </c>
      <c r="J716" s="6" t="str">
        <f t="shared" si="115"/>
        <v>1-15</v>
      </c>
      <c r="K716" s="6" t="str">
        <f t="shared" si="116"/>
        <v>WK</v>
      </c>
      <c r="L716" s="6" t="str">
        <f t="shared" si="117"/>
        <v>EVE</v>
      </c>
      <c r="M716" s="6">
        <f t="shared" si="118"/>
        <v>0</v>
      </c>
    </row>
    <row r="717" spans="3:13" x14ac:dyDescent="0.35">
      <c r="C717" s="42">
        <v>42019.8125</v>
      </c>
      <c r="D717" s="32">
        <v>2781.446044921875</v>
      </c>
      <c r="E717" s="34" t="str">
        <f t="shared" si="110"/>
        <v>01-15</v>
      </c>
      <c r="F717" s="6">
        <f t="shared" si="111"/>
        <v>19</v>
      </c>
      <c r="G717" s="6">
        <f t="shared" si="112"/>
        <v>15</v>
      </c>
      <c r="H717" s="6">
        <f t="shared" si="113"/>
        <v>1</v>
      </c>
      <c r="I717" s="6">
        <f t="shared" si="114"/>
        <v>3</v>
      </c>
      <c r="J717" s="6" t="str">
        <f t="shared" si="115"/>
        <v>1-15</v>
      </c>
      <c r="K717" s="6" t="str">
        <f t="shared" si="116"/>
        <v>WK</v>
      </c>
      <c r="L717" s="6" t="str">
        <f t="shared" si="117"/>
        <v>EVE</v>
      </c>
      <c r="M717" s="6">
        <f t="shared" si="118"/>
        <v>0</v>
      </c>
    </row>
    <row r="718" spans="3:13" x14ac:dyDescent="0.35">
      <c r="C718" s="42">
        <v>42019.833333333336</v>
      </c>
      <c r="D718" s="32">
        <v>2737.6982421875</v>
      </c>
      <c r="E718" s="34" t="str">
        <f t="shared" si="110"/>
        <v>01-15</v>
      </c>
      <c r="F718" s="6">
        <f t="shared" si="111"/>
        <v>20</v>
      </c>
      <c r="G718" s="6">
        <f t="shared" si="112"/>
        <v>15</v>
      </c>
      <c r="H718" s="6">
        <f t="shared" si="113"/>
        <v>1</v>
      </c>
      <c r="I718" s="6">
        <f t="shared" si="114"/>
        <v>3</v>
      </c>
      <c r="J718" s="6" t="str">
        <f t="shared" si="115"/>
        <v>1-15</v>
      </c>
      <c r="K718" s="6" t="str">
        <f t="shared" si="116"/>
        <v>WK</v>
      </c>
      <c r="L718" s="6" t="str">
        <f t="shared" si="117"/>
        <v>EVE</v>
      </c>
      <c r="M718" s="6">
        <f t="shared" si="118"/>
        <v>0</v>
      </c>
    </row>
    <row r="719" spans="3:13" x14ac:dyDescent="0.35">
      <c r="C719" s="42">
        <v>42019.854166666664</v>
      </c>
      <c r="D719" s="32">
        <v>2684.748291015625</v>
      </c>
      <c r="E719" s="34" t="str">
        <f t="shared" si="110"/>
        <v>01-15</v>
      </c>
      <c r="F719" s="6">
        <f t="shared" si="111"/>
        <v>20</v>
      </c>
      <c r="G719" s="6">
        <f t="shared" si="112"/>
        <v>15</v>
      </c>
      <c r="H719" s="6">
        <f t="shared" si="113"/>
        <v>1</v>
      </c>
      <c r="I719" s="6">
        <f t="shared" si="114"/>
        <v>3</v>
      </c>
      <c r="J719" s="6" t="str">
        <f t="shared" si="115"/>
        <v>1-15</v>
      </c>
      <c r="K719" s="6" t="str">
        <f t="shared" si="116"/>
        <v>WK</v>
      </c>
      <c r="L719" s="6" t="str">
        <f t="shared" si="117"/>
        <v>EVE</v>
      </c>
      <c r="M719" s="6">
        <f t="shared" si="118"/>
        <v>0</v>
      </c>
    </row>
    <row r="720" spans="3:13" x14ac:dyDescent="0.35">
      <c r="C720" s="42">
        <v>42019.875</v>
      </c>
      <c r="D720" s="32">
        <v>2609.1767578125</v>
      </c>
      <c r="E720" s="34" t="str">
        <f t="shared" si="110"/>
        <v>01-15</v>
      </c>
      <c r="F720" s="6">
        <f t="shared" si="111"/>
        <v>21</v>
      </c>
      <c r="G720" s="6">
        <f t="shared" si="112"/>
        <v>15</v>
      </c>
      <c r="H720" s="6">
        <f t="shared" si="113"/>
        <v>1</v>
      </c>
      <c r="I720" s="6">
        <f t="shared" si="114"/>
        <v>3</v>
      </c>
      <c r="J720" s="6" t="str">
        <f t="shared" si="115"/>
        <v>1-15</v>
      </c>
      <c r="K720" s="6" t="str">
        <f t="shared" si="116"/>
        <v>WK</v>
      </c>
      <c r="L720" s="6" t="str">
        <f t="shared" si="117"/>
        <v>EVE</v>
      </c>
      <c r="M720" s="6">
        <f t="shared" si="118"/>
        <v>0</v>
      </c>
    </row>
    <row r="721" spans="3:13" x14ac:dyDescent="0.35">
      <c r="C721" s="42">
        <v>42019.895833333336</v>
      </c>
      <c r="D721" s="32">
        <v>2514.023193359375</v>
      </c>
      <c r="E721" s="34" t="str">
        <f t="shared" si="110"/>
        <v>01-15</v>
      </c>
      <c r="F721" s="6">
        <f t="shared" si="111"/>
        <v>21</v>
      </c>
      <c r="G721" s="6">
        <f t="shared" si="112"/>
        <v>15</v>
      </c>
      <c r="H721" s="6">
        <f t="shared" si="113"/>
        <v>1</v>
      </c>
      <c r="I721" s="6">
        <f t="shared" si="114"/>
        <v>3</v>
      </c>
      <c r="J721" s="6" t="str">
        <f t="shared" si="115"/>
        <v>1-15</v>
      </c>
      <c r="K721" s="6" t="str">
        <f t="shared" si="116"/>
        <v>WK</v>
      </c>
      <c r="L721" s="6" t="str">
        <f t="shared" si="117"/>
        <v>EVE</v>
      </c>
      <c r="M721" s="6">
        <f t="shared" si="118"/>
        <v>0</v>
      </c>
    </row>
    <row r="722" spans="3:13" x14ac:dyDescent="0.35">
      <c r="C722" s="42">
        <v>42019.916666666664</v>
      </c>
      <c r="D722" s="32">
        <v>2381.4990234375</v>
      </c>
      <c r="E722" s="34" t="str">
        <f t="shared" si="110"/>
        <v>01-15</v>
      </c>
      <c r="F722" s="6">
        <f t="shared" si="111"/>
        <v>22</v>
      </c>
      <c r="G722" s="6">
        <f t="shared" si="112"/>
        <v>15</v>
      </c>
      <c r="H722" s="6">
        <f t="shared" si="113"/>
        <v>1</v>
      </c>
      <c r="I722" s="6">
        <f t="shared" si="114"/>
        <v>3</v>
      </c>
      <c r="J722" s="6" t="str">
        <f t="shared" si="115"/>
        <v>1-15</v>
      </c>
      <c r="K722" s="6" t="str">
        <f t="shared" si="116"/>
        <v>WK</v>
      </c>
      <c r="L722" s="6" t="str">
        <f t="shared" si="117"/>
        <v>EVE</v>
      </c>
      <c r="M722" s="6">
        <f t="shared" si="118"/>
        <v>0</v>
      </c>
    </row>
    <row r="723" spans="3:13" x14ac:dyDescent="0.35">
      <c r="C723" s="42">
        <v>42019.9375</v>
      </c>
      <c r="D723" s="32">
        <v>2264.837890625</v>
      </c>
      <c r="E723" s="34" t="str">
        <f t="shared" si="110"/>
        <v>01-15</v>
      </c>
      <c r="F723" s="6">
        <f t="shared" si="111"/>
        <v>22</v>
      </c>
      <c r="G723" s="6">
        <f t="shared" si="112"/>
        <v>15</v>
      </c>
      <c r="H723" s="6">
        <f t="shared" si="113"/>
        <v>1</v>
      </c>
      <c r="I723" s="6">
        <f t="shared" si="114"/>
        <v>3</v>
      </c>
      <c r="J723" s="6" t="str">
        <f t="shared" si="115"/>
        <v>1-15</v>
      </c>
      <c r="K723" s="6" t="str">
        <f t="shared" si="116"/>
        <v>WK</v>
      </c>
      <c r="L723" s="6" t="str">
        <f t="shared" si="117"/>
        <v>EVE</v>
      </c>
      <c r="M723" s="6">
        <f t="shared" si="118"/>
        <v>0</v>
      </c>
    </row>
    <row r="724" spans="3:13" x14ac:dyDescent="0.35">
      <c r="C724" s="42">
        <v>42019.958333333336</v>
      </c>
      <c r="D724" s="32">
        <v>2146.36669921875</v>
      </c>
      <c r="E724" s="34" t="str">
        <f t="shared" si="110"/>
        <v>01-15</v>
      </c>
      <c r="F724" s="6">
        <f t="shared" si="111"/>
        <v>23</v>
      </c>
      <c r="G724" s="6">
        <f t="shared" si="112"/>
        <v>15</v>
      </c>
      <c r="H724" s="6">
        <f t="shared" si="113"/>
        <v>1</v>
      </c>
      <c r="I724" s="6">
        <f t="shared" si="114"/>
        <v>3</v>
      </c>
      <c r="J724" s="6" t="str">
        <f t="shared" si="115"/>
        <v>1-15</v>
      </c>
      <c r="K724" s="6" t="str">
        <f t="shared" si="116"/>
        <v>WK</v>
      </c>
      <c r="L724" s="6" t="str">
        <f t="shared" si="117"/>
        <v>EVE</v>
      </c>
      <c r="M724" s="6">
        <f t="shared" si="118"/>
        <v>0</v>
      </c>
    </row>
    <row r="725" spans="3:13" x14ac:dyDescent="0.35">
      <c r="C725" s="42">
        <v>42019.979166666664</v>
      </c>
      <c r="D725" s="32">
        <v>2041.027587890625</v>
      </c>
      <c r="E725" s="34" t="str">
        <f t="shared" si="110"/>
        <v>01-15</v>
      </c>
      <c r="F725" s="6">
        <f t="shared" si="111"/>
        <v>23</v>
      </c>
      <c r="G725" s="6">
        <f t="shared" si="112"/>
        <v>15</v>
      </c>
      <c r="H725" s="6">
        <f t="shared" si="113"/>
        <v>1</v>
      </c>
      <c r="I725" s="6">
        <f t="shared" si="114"/>
        <v>3</v>
      </c>
      <c r="J725" s="6" t="str">
        <f t="shared" si="115"/>
        <v>1-15</v>
      </c>
      <c r="K725" s="6" t="str">
        <f t="shared" si="116"/>
        <v>WK</v>
      </c>
      <c r="L725" s="6" t="str">
        <f t="shared" si="117"/>
        <v>EVE</v>
      </c>
      <c r="M725" s="6">
        <f t="shared" si="118"/>
        <v>0</v>
      </c>
    </row>
    <row r="726" spans="3:13" x14ac:dyDescent="0.35">
      <c r="C726" s="42">
        <v>42020</v>
      </c>
      <c r="D726" s="32">
        <v>1951.2916259765625</v>
      </c>
      <c r="E726" s="34" t="str">
        <f t="shared" si="110"/>
        <v>01-16</v>
      </c>
      <c r="F726" s="6">
        <f t="shared" si="111"/>
        <v>0</v>
      </c>
      <c r="G726" s="6">
        <f t="shared" si="112"/>
        <v>16</v>
      </c>
      <c r="H726" s="6">
        <f t="shared" si="113"/>
        <v>1</v>
      </c>
      <c r="I726" s="6">
        <f t="shared" si="114"/>
        <v>3</v>
      </c>
      <c r="J726" s="6" t="str">
        <f t="shared" si="115"/>
        <v>1-16</v>
      </c>
      <c r="K726" s="6" t="str">
        <f t="shared" si="116"/>
        <v>WK</v>
      </c>
      <c r="L726" s="6" t="str">
        <f t="shared" si="117"/>
        <v>EVE</v>
      </c>
      <c r="M726" s="6">
        <f t="shared" si="118"/>
        <v>0</v>
      </c>
    </row>
    <row r="727" spans="3:13" x14ac:dyDescent="0.35">
      <c r="C727" s="42">
        <v>42020.020833333336</v>
      </c>
      <c r="D727" s="32">
        <v>1883.02099609375</v>
      </c>
      <c r="E727" s="34" t="str">
        <f t="shared" si="110"/>
        <v>01-16</v>
      </c>
      <c r="F727" s="6">
        <f t="shared" si="111"/>
        <v>0</v>
      </c>
      <c r="G727" s="6">
        <f t="shared" si="112"/>
        <v>16</v>
      </c>
      <c r="H727" s="6">
        <f t="shared" si="113"/>
        <v>1</v>
      </c>
      <c r="I727" s="6">
        <f t="shared" si="114"/>
        <v>3</v>
      </c>
      <c r="J727" s="6" t="str">
        <f t="shared" si="115"/>
        <v>1-16</v>
      </c>
      <c r="K727" s="6" t="str">
        <f t="shared" si="116"/>
        <v>WK</v>
      </c>
      <c r="L727" s="6" t="str">
        <f t="shared" si="117"/>
        <v>EVE</v>
      </c>
      <c r="M727" s="6">
        <f t="shared" si="118"/>
        <v>0</v>
      </c>
    </row>
    <row r="728" spans="3:13" x14ac:dyDescent="0.35">
      <c r="C728" s="42">
        <v>42020.041666666664</v>
      </c>
      <c r="D728" s="32">
        <v>1835.3062744140625</v>
      </c>
      <c r="E728" s="34" t="str">
        <f t="shared" si="110"/>
        <v>01-16</v>
      </c>
      <c r="F728" s="6">
        <f t="shared" si="111"/>
        <v>1</v>
      </c>
      <c r="G728" s="6">
        <f t="shared" si="112"/>
        <v>16</v>
      </c>
      <c r="H728" s="6">
        <f t="shared" si="113"/>
        <v>1</v>
      </c>
      <c r="I728" s="6">
        <f t="shared" si="114"/>
        <v>3</v>
      </c>
      <c r="J728" s="6" t="str">
        <f t="shared" si="115"/>
        <v>1-16</v>
      </c>
      <c r="K728" s="6" t="str">
        <f t="shared" si="116"/>
        <v>WK</v>
      </c>
      <c r="L728" s="6" t="str">
        <f t="shared" si="117"/>
        <v>EVE</v>
      </c>
      <c r="M728" s="6">
        <f t="shared" si="118"/>
        <v>0</v>
      </c>
    </row>
    <row r="729" spans="3:13" x14ac:dyDescent="0.35">
      <c r="C729" s="42">
        <v>42020.0625</v>
      </c>
      <c r="D729" s="32">
        <v>1810.178955078125</v>
      </c>
      <c r="E729" s="34" t="str">
        <f t="shared" si="110"/>
        <v>01-16</v>
      </c>
      <c r="F729" s="6">
        <f t="shared" si="111"/>
        <v>1</v>
      </c>
      <c r="G729" s="6">
        <f t="shared" si="112"/>
        <v>16</v>
      </c>
      <c r="H729" s="6">
        <f t="shared" si="113"/>
        <v>1</v>
      </c>
      <c r="I729" s="6">
        <f t="shared" si="114"/>
        <v>3</v>
      </c>
      <c r="J729" s="6" t="str">
        <f t="shared" si="115"/>
        <v>1-16</v>
      </c>
      <c r="K729" s="6" t="str">
        <f t="shared" si="116"/>
        <v>WK</v>
      </c>
      <c r="L729" s="6" t="str">
        <f t="shared" si="117"/>
        <v>EVE</v>
      </c>
      <c r="M729" s="6">
        <f t="shared" si="118"/>
        <v>0</v>
      </c>
    </row>
    <row r="730" spans="3:13" x14ac:dyDescent="0.35">
      <c r="C730" s="42">
        <v>42020.083333333336</v>
      </c>
      <c r="D730" s="32">
        <v>1820.3883056640625</v>
      </c>
      <c r="E730" s="34" t="str">
        <f t="shared" si="110"/>
        <v>01-16</v>
      </c>
      <c r="F730" s="6">
        <f t="shared" si="111"/>
        <v>2</v>
      </c>
      <c r="G730" s="6">
        <f t="shared" si="112"/>
        <v>16</v>
      </c>
      <c r="H730" s="6">
        <f t="shared" si="113"/>
        <v>1</v>
      </c>
      <c r="I730" s="6">
        <f t="shared" si="114"/>
        <v>3</v>
      </c>
      <c r="J730" s="6" t="str">
        <f t="shared" si="115"/>
        <v>1-16</v>
      </c>
      <c r="K730" s="6" t="str">
        <f t="shared" si="116"/>
        <v>WK</v>
      </c>
      <c r="L730" s="6" t="str">
        <f t="shared" si="117"/>
        <v>EVE</v>
      </c>
      <c r="M730" s="6">
        <f t="shared" si="118"/>
        <v>0</v>
      </c>
    </row>
    <row r="731" spans="3:13" x14ac:dyDescent="0.35">
      <c r="C731" s="42">
        <v>42020.104166666664</v>
      </c>
      <c r="D731" s="32">
        <v>1800.9080810546875</v>
      </c>
      <c r="E731" s="34" t="str">
        <f t="shared" si="110"/>
        <v>01-16</v>
      </c>
      <c r="F731" s="6">
        <f t="shared" si="111"/>
        <v>2</v>
      </c>
      <c r="G731" s="6">
        <f t="shared" si="112"/>
        <v>16</v>
      </c>
      <c r="H731" s="6">
        <f t="shared" si="113"/>
        <v>1</v>
      </c>
      <c r="I731" s="6">
        <f t="shared" si="114"/>
        <v>3</v>
      </c>
      <c r="J731" s="6" t="str">
        <f t="shared" si="115"/>
        <v>1-16</v>
      </c>
      <c r="K731" s="6" t="str">
        <f t="shared" si="116"/>
        <v>WK</v>
      </c>
      <c r="L731" s="6" t="str">
        <f t="shared" si="117"/>
        <v>EVE</v>
      </c>
      <c r="M731" s="6">
        <f t="shared" si="118"/>
        <v>0</v>
      </c>
    </row>
    <row r="732" spans="3:13" x14ac:dyDescent="0.35">
      <c r="C732" s="42">
        <v>42020.125</v>
      </c>
      <c r="D732" s="32">
        <v>1778.54443359375</v>
      </c>
      <c r="E732" s="34" t="str">
        <f t="shared" si="110"/>
        <v>01-16</v>
      </c>
      <c r="F732" s="6">
        <f t="shared" si="111"/>
        <v>3</v>
      </c>
      <c r="G732" s="6">
        <f t="shared" si="112"/>
        <v>16</v>
      </c>
      <c r="H732" s="6">
        <f t="shared" si="113"/>
        <v>1</v>
      </c>
      <c r="I732" s="6">
        <f t="shared" si="114"/>
        <v>3</v>
      </c>
      <c r="J732" s="6" t="str">
        <f t="shared" si="115"/>
        <v>1-16</v>
      </c>
      <c r="K732" s="6" t="str">
        <f t="shared" si="116"/>
        <v>WK</v>
      </c>
      <c r="L732" s="6" t="str">
        <f t="shared" si="117"/>
        <v>EVE</v>
      </c>
      <c r="M732" s="6">
        <f t="shared" si="118"/>
        <v>0</v>
      </c>
    </row>
    <row r="733" spans="3:13" x14ac:dyDescent="0.35">
      <c r="C733" s="42">
        <v>42020.145833333336</v>
      </c>
      <c r="D733" s="32">
        <v>1782.83837890625</v>
      </c>
      <c r="E733" s="34" t="str">
        <f t="shared" si="110"/>
        <v>01-16</v>
      </c>
      <c r="F733" s="6">
        <f t="shared" si="111"/>
        <v>3</v>
      </c>
      <c r="G733" s="6">
        <f t="shared" si="112"/>
        <v>16</v>
      </c>
      <c r="H733" s="6">
        <f t="shared" si="113"/>
        <v>1</v>
      </c>
      <c r="I733" s="6">
        <f t="shared" si="114"/>
        <v>3</v>
      </c>
      <c r="J733" s="6" t="str">
        <f t="shared" si="115"/>
        <v>1-16</v>
      </c>
      <c r="K733" s="6" t="str">
        <f t="shared" si="116"/>
        <v>WK</v>
      </c>
      <c r="L733" s="6" t="str">
        <f t="shared" si="117"/>
        <v>EVE</v>
      </c>
      <c r="M733" s="6">
        <f t="shared" si="118"/>
        <v>0</v>
      </c>
    </row>
    <row r="734" spans="3:13" x14ac:dyDescent="0.35">
      <c r="C734" s="42">
        <v>42020.166666666664</v>
      </c>
      <c r="D734" s="32">
        <v>1802.2259521484375</v>
      </c>
      <c r="E734" s="34" t="str">
        <f t="shared" si="110"/>
        <v>01-16</v>
      </c>
      <c r="F734" s="6">
        <f t="shared" si="111"/>
        <v>4</v>
      </c>
      <c r="G734" s="6">
        <f t="shared" si="112"/>
        <v>16</v>
      </c>
      <c r="H734" s="6">
        <f t="shared" si="113"/>
        <v>1</v>
      </c>
      <c r="I734" s="6">
        <f t="shared" si="114"/>
        <v>3</v>
      </c>
      <c r="J734" s="6" t="str">
        <f t="shared" si="115"/>
        <v>1-16</v>
      </c>
      <c r="K734" s="6" t="str">
        <f t="shared" si="116"/>
        <v>WK</v>
      </c>
      <c r="L734" s="6" t="str">
        <f t="shared" si="117"/>
        <v>EVE</v>
      </c>
      <c r="M734" s="6">
        <f t="shared" si="118"/>
        <v>0</v>
      </c>
    </row>
    <row r="735" spans="3:13" x14ac:dyDescent="0.35">
      <c r="C735" s="42">
        <v>42020.1875</v>
      </c>
      <c r="D735" s="32">
        <v>1846.3023681640625</v>
      </c>
      <c r="E735" s="34" t="str">
        <f t="shared" si="110"/>
        <v>01-16</v>
      </c>
      <c r="F735" s="6">
        <f t="shared" si="111"/>
        <v>4</v>
      </c>
      <c r="G735" s="6">
        <f t="shared" si="112"/>
        <v>16</v>
      </c>
      <c r="H735" s="6">
        <f t="shared" si="113"/>
        <v>1</v>
      </c>
      <c r="I735" s="6">
        <f t="shared" si="114"/>
        <v>3</v>
      </c>
      <c r="J735" s="6" t="str">
        <f t="shared" si="115"/>
        <v>1-16</v>
      </c>
      <c r="K735" s="6" t="str">
        <f t="shared" si="116"/>
        <v>WK</v>
      </c>
      <c r="L735" s="6" t="str">
        <f t="shared" si="117"/>
        <v>EVE</v>
      </c>
      <c r="M735" s="6">
        <f t="shared" si="118"/>
        <v>0</v>
      </c>
    </row>
    <row r="736" spans="3:13" x14ac:dyDescent="0.35">
      <c r="C736" s="42">
        <v>42020.208333333336</v>
      </c>
      <c r="D736" s="32">
        <v>1910.3287353515625</v>
      </c>
      <c r="E736" s="34" t="str">
        <f t="shared" si="110"/>
        <v>01-16</v>
      </c>
      <c r="F736" s="6">
        <f t="shared" si="111"/>
        <v>5</v>
      </c>
      <c r="G736" s="6">
        <f t="shared" si="112"/>
        <v>16</v>
      </c>
      <c r="H736" s="6">
        <f t="shared" si="113"/>
        <v>1</v>
      </c>
      <c r="I736" s="6">
        <f t="shared" si="114"/>
        <v>3</v>
      </c>
      <c r="J736" s="6" t="str">
        <f t="shared" si="115"/>
        <v>1-16</v>
      </c>
      <c r="K736" s="6" t="str">
        <f t="shared" si="116"/>
        <v>WK</v>
      </c>
      <c r="L736" s="6" t="str">
        <f t="shared" si="117"/>
        <v>EVE</v>
      </c>
      <c r="M736" s="6">
        <f t="shared" si="118"/>
        <v>0</v>
      </c>
    </row>
    <row r="737" spans="3:13" x14ac:dyDescent="0.35">
      <c r="C737" s="42">
        <v>42020.229166666664</v>
      </c>
      <c r="D737" s="32">
        <v>1983.5635986328125</v>
      </c>
      <c r="E737" s="34" t="str">
        <f t="shared" si="110"/>
        <v>01-16</v>
      </c>
      <c r="F737" s="6">
        <f t="shared" si="111"/>
        <v>5</v>
      </c>
      <c r="G737" s="6">
        <f t="shared" si="112"/>
        <v>16</v>
      </c>
      <c r="H737" s="6">
        <f t="shared" si="113"/>
        <v>1</v>
      </c>
      <c r="I737" s="6">
        <f t="shared" si="114"/>
        <v>3</v>
      </c>
      <c r="J737" s="6" t="str">
        <f t="shared" si="115"/>
        <v>1-16</v>
      </c>
      <c r="K737" s="6" t="str">
        <f t="shared" si="116"/>
        <v>WK</v>
      </c>
      <c r="L737" s="6" t="str">
        <f t="shared" si="117"/>
        <v>EVE</v>
      </c>
      <c r="M737" s="6">
        <f t="shared" si="118"/>
        <v>0</v>
      </c>
    </row>
    <row r="738" spans="3:13" x14ac:dyDescent="0.35">
      <c r="C738" s="42">
        <v>42020.25</v>
      </c>
      <c r="D738" s="32">
        <v>2117.310546875</v>
      </c>
      <c r="E738" s="34" t="str">
        <f t="shared" si="110"/>
        <v>01-16</v>
      </c>
      <c r="F738" s="6">
        <f t="shared" si="111"/>
        <v>6</v>
      </c>
      <c r="G738" s="6">
        <f t="shared" si="112"/>
        <v>16</v>
      </c>
      <c r="H738" s="6">
        <f t="shared" si="113"/>
        <v>1</v>
      </c>
      <c r="I738" s="6">
        <f t="shared" si="114"/>
        <v>3</v>
      </c>
      <c r="J738" s="6" t="str">
        <f t="shared" si="115"/>
        <v>1-16</v>
      </c>
      <c r="K738" s="6" t="str">
        <f t="shared" si="116"/>
        <v>WK</v>
      </c>
      <c r="L738" s="6" t="str">
        <f t="shared" si="117"/>
        <v>EVE</v>
      </c>
      <c r="M738" s="6">
        <f t="shared" si="118"/>
        <v>0</v>
      </c>
    </row>
    <row r="739" spans="3:13" x14ac:dyDescent="0.35">
      <c r="C739" s="42">
        <v>42020.270833333336</v>
      </c>
      <c r="D739" s="32">
        <v>2326.64990234375</v>
      </c>
      <c r="E739" s="34" t="str">
        <f t="shared" si="110"/>
        <v>01-16</v>
      </c>
      <c r="F739" s="6">
        <f t="shared" si="111"/>
        <v>6</v>
      </c>
      <c r="G739" s="6">
        <f t="shared" si="112"/>
        <v>16</v>
      </c>
      <c r="H739" s="6">
        <f t="shared" si="113"/>
        <v>1</v>
      </c>
      <c r="I739" s="6">
        <f t="shared" si="114"/>
        <v>3</v>
      </c>
      <c r="J739" s="6" t="str">
        <f t="shared" si="115"/>
        <v>1-16</v>
      </c>
      <c r="K739" s="6" t="str">
        <f t="shared" si="116"/>
        <v>WK</v>
      </c>
      <c r="L739" s="6" t="str">
        <f t="shared" si="117"/>
        <v>EVE</v>
      </c>
      <c r="M739" s="6">
        <f t="shared" si="118"/>
        <v>0</v>
      </c>
    </row>
    <row r="740" spans="3:13" x14ac:dyDescent="0.35">
      <c r="C740" s="42">
        <v>42020.291666666664</v>
      </c>
      <c r="D740" s="32">
        <v>2397.9521484375</v>
      </c>
      <c r="E740" s="34" t="str">
        <f t="shared" si="110"/>
        <v>01-16</v>
      </c>
      <c r="F740" s="6">
        <f t="shared" si="111"/>
        <v>7</v>
      </c>
      <c r="G740" s="6">
        <f t="shared" si="112"/>
        <v>16</v>
      </c>
      <c r="H740" s="6">
        <f t="shared" si="113"/>
        <v>1</v>
      </c>
      <c r="I740" s="6">
        <f t="shared" si="114"/>
        <v>3</v>
      </c>
      <c r="J740" s="6" t="str">
        <f t="shared" si="115"/>
        <v>1-16</v>
      </c>
      <c r="K740" s="6" t="str">
        <f t="shared" si="116"/>
        <v>WK</v>
      </c>
      <c r="L740" s="6" t="str">
        <f t="shared" si="117"/>
        <v>DAY</v>
      </c>
      <c r="M740" s="6">
        <f t="shared" si="118"/>
        <v>0</v>
      </c>
    </row>
    <row r="741" spans="3:13" x14ac:dyDescent="0.35">
      <c r="C741" s="42">
        <v>42020.3125</v>
      </c>
      <c r="D741" s="32">
        <v>2446.7490234375</v>
      </c>
      <c r="E741" s="34" t="str">
        <f t="shared" si="110"/>
        <v>01-16</v>
      </c>
      <c r="F741" s="6">
        <f t="shared" si="111"/>
        <v>7</v>
      </c>
      <c r="G741" s="6">
        <f t="shared" si="112"/>
        <v>16</v>
      </c>
      <c r="H741" s="6">
        <f t="shared" si="113"/>
        <v>1</v>
      </c>
      <c r="I741" s="6">
        <f t="shared" si="114"/>
        <v>3</v>
      </c>
      <c r="J741" s="6" t="str">
        <f t="shared" si="115"/>
        <v>1-16</v>
      </c>
      <c r="K741" s="6" t="str">
        <f t="shared" si="116"/>
        <v>WK</v>
      </c>
      <c r="L741" s="6" t="str">
        <f t="shared" si="117"/>
        <v>DAY</v>
      </c>
      <c r="M741" s="6">
        <f t="shared" si="118"/>
        <v>0</v>
      </c>
    </row>
    <row r="742" spans="3:13" x14ac:dyDescent="0.35">
      <c r="C742" s="42">
        <v>42020.333333333336</v>
      </c>
      <c r="D742" s="32">
        <v>2437.229248046875</v>
      </c>
      <c r="E742" s="34" t="str">
        <f t="shared" si="110"/>
        <v>01-16</v>
      </c>
      <c r="F742" s="6">
        <f t="shared" si="111"/>
        <v>8</v>
      </c>
      <c r="G742" s="6">
        <f t="shared" si="112"/>
        <v>16</v>
      </c>
      <c r="H742" s="6">
        <f t="shared" si="113"/>
        <v>1</v>
      </c>
      <c r="I742" s="6">
        <f t="shared" si="114"/>
        <v>3</v>
      </c>
      <c r="J742" s="6" t="str">
        <f t="shared" si="115"/>
        <v>1-16</v>
      </c>
      <c r="K742" s="6" t="str">
        <f t="shared" si="116"/>
        <v>WK</v>
      </c>
      <c r="L742" s="6" t="str">
        <f t="shared" si="117"/>
        <v>DAY</v>
      </c>
      <c r="M742" s="6">
        <f t="shared" si="118"/>
        <v>0</v>
      </c>
    </row>
    <row r="743" spans="3:13" x14ac:dyDescent="0.35">
      <c r="C743" s="42">
        <v>42020.354166666664</v>
      </c>
      <c r="D743" s="32">
        <v>2440.947021484375</v>
      </c>
      <c r="E743" s="34" t="str">
        <f t="shared" si="110"/>
        <v>01-16</v>
      </c>
      <c r="F743" s="6">
        <f t="shared" si="111"/>
        <v>8</v>
      </c>
      <c r="G743" s="6">
        <f t="shared" si="112"/>
        <v>16</v>
      </c>
      <c r="H743" s="6">
        <f t="shared" si="113"/>
        <v>1</v>
      </c>
      <c r="I743" s="6">
        <f t="shared" si="114"/>
        <v>3</v>
      </c>
      <c r="J743" s="6" t="str">
        <f t="shared" si="115"/>
        <v>1-16</v>
      </c>
      <c r="K743" s="6" t="str">
        <f t="shared" si="116"/>
        <v>WK</v>
      </c>
      <c r="L743" s="6" t="str">
        <f t="shared" si="117"/>
        <v>DAY</v>
      </c>
      <c r="M743" s="6">
        <f t="shared" si="118"/>
        <v>0</v>
      </c>
    </row>
    <row r="744" spans="3:13" x14ac:dyDescent="0.35">
      <c r="C744" s="42">
        <v>42020.375</v>
      </c>
      <c r="D744" s="32">
        <v>2417.9033203125</v>
      </c>
      <c r="E744" s="34" t="str">
        <f t="shared" si="110"/>
        <v>01-16</v>
      </c>
      <c r="F744" s="6">
        <f t="shared" si="111"/>
        <v>9</v>
      </c>
      <c r="G744" s="6">
        <f t="shared" si="112"/>
        <v>16</v>
      </c>
      <c r="H744" s="6">
        <f t="shared" si="113"/>
        <v>1</v>
      </c>
      <c r="I744" s="6">
        <f t="shared" si="114"/>
        <v>3</v>
      </c>
      <c r="J744" s="6" t="str">
        <f t="shared" si="115"/>
        <v>1-16</v>
      </c>
      <c r="K744" s="6" t="str">
        <f t="shared" si="116"/>
        <v>WK</v>
      </c>
      <c r="L744" s="6" t="str">
        <f t="shared" si="117"/>
        <v>DAY</v>
      </c>
      <c r="M744" s="6">
        <f t="shared" si="118"/>
        <v>0</v>
      </c>
    </row>
    <row r="745" spans="3:13" x14ac:dyDescent="0.35">
      <c r="C745" s="42">
        <v>42020.395833333336</v>
      </c>
      <c r="D745" s="32">
        <v>2410.84326171875</v>
      </c>
      <c r="E745" s="34" t="str">
        <f t="shared" si="110"/>
        <v>01-16</v>
      </c>
      <c r="F745" s="6">
        <f t="shared" si="111"/>
        <v>9</v>
      </c>
      <c r="G745" s="6">
        <f t="shared" si="112"/>
        <v>16</v>
      </c>
      <c r="H745" s="6">
        <f t="shared" si="113"/>
        <v>1</v>
      </c>
      <c r="I745" s="6">
        <f t="shared" si="114"/>
        <v>3</v>
      </c>
      <c r="J745" s="6" t="str">
        <f t="shared" si="115"/>
        <v>1-16</v>
      </c>
      <c r="K745" s="6" t="str">
        <f t="shared" si="116"/>
        <v>WK</v>
      </c>
      <c r="L745" s="6" t="str">
        <f t="shared" si="117"/>
        <v>DAY</v>
      </c>
      <c r="M745" s="6">
        <f t="shared" si="118"/>
        <v>0</v>
      </c>
    </row>
    <row r="746" spans="3:13" x14ac:dyDescent="0.35">
      <c r="C746" s="42">
        <v>42020.416666666664</v>
      </c>
      <c r="D746" s="32">
        <v>2401.906494140625</v>
      </c>
      <c r="E746" s="34" t="str">
        <f t="shared" si="110"/>
        <v>01-16</v>
      </c>
      <c r="F746" s="6">
        <f t="shared" si="111"/>
        <v>10</v>
      </c>
      <c r="G746" s="6">
        <f t="shared" si="112"/>
        <v>16</v>
      </c>
      <c r="H746" s="6">
        <f t="shared" si="113"/>
        <v>1</v>
      </c>
      <c r="I746" s="6">
        <f t="shared" si="114"/>
        <v>3</v>
      </c>
      <c r="J746" s="6" t="str">
        <f t="shared" si="115"/>
        <v>1-16</v>
      </c>
      <c r="K746" s="6" t="str">
        <f t="shared" si="116"/>
        <v>WK</v>
      </c>
      <c r="L746" s="6" t="str">
        <f t="shared" si="117"/>
        <v>DAY</v>
      </c>
      <c r="M746" s="6">
        <f t="shared" si="118"/>
        <v>0</v>
      </c>
    </row>
    <row r="747" spans="3:13" x14ac:dyDescent="0.35">
      <c r="C747" s="42">
        <v>42020.4375</v>
      </c>
      <c r="D747" s="32">
        <v>2402.620361328125</v>
      </c>
      <c r="E747" s="34" t="str">
        <f t="shared" si="110"/>
        <v>01-16</v>
      </c>
      <c r="F747" s="6">
        <f t="shared" si="111"/>
        <v>10</v>
      </c>
      <c r="G747" s="6">
        <f t="shared" si="112"/>
        <v>16</v>
      </c>
      <c r="H747" s="6">
        <f t="shared" si="113"/>
        <v>1</v>
      </c>
      <c r="I747" s="6">
        <f t="shared" si="114"/>
        <v>3</v>
      </c>
      <c r="J747" s="6" t="str">
        <f t="shared" si="115"/>
        <v>1-16</v>
      </c>
      <c r="K747" s="6" t="str">
        <f t="shared" si="116"/>
        <v>WK</v>
      </c>
      <c r="L747" s="6" t="str">
        <f t="shared" si="117"/>
        <v>DAY</v>
      </c>
      <c r="M747" s="6">
        <f t="shared" si="118"/>
        <v>0</v>
      </c>
    </row>
    <row r="748" spans="3:13" x14ac:dyDescent="0.35">
      <c r="C748" s="42">
        <v>42020.458333333336</v>
      </c>
      <c r="D748" s="32">
        <v>2386.97216796875</v>
      </c>
      <c r="E748" s="34" t="str">
        <f t="shared" si="110"/>
        <v>01-16</v>
      </c>
      <c r="F748" s="6">
        <f t="shared" si="111"/>
        <v>11</v>
      </c>
      <c r="G748" s="6">
        <f t="shared" si="112"/>
        <v>16</v>
      </c>
      <c r="H748" s="6">
        <f t="shared" si="113"/>
        <v>1</v>
      </c>
      <c r="I748" s="6">
        <f t="shared" si="114"/>
        <v>3</v>
      </c>
      <c r="J748" s="6" t="str">
        <f t="shared" si="115"/>
        <v>1-16</v>
      </c>
      <c r="K748" s="6" t="str">
        <f t="shared" si="116"/>
        <v>WK</v>
      </c>
      <c r="L748" s="6" t="str">
        <f t="shared" si="117"/>
        <v>DAY</v>
      </c>
      <c r="M748" s="6">
        <f t="shared" si="118"/>
        <v>0</v>
      </c>
    </row>
    <row r="749" spans="3:13" x14ac:dyDescent="0.35">
      <c r="C749" s="42">
        <v>42020.479166666664</v>
      </c>
      <c r="D749" s="32">
        <v>2387.049560546875</v>
      </c>
      <c r="E749" s="34" t="str">
        <f t="shared" si="110"/>
        <v>01-16</v>
      </c>
      <c r="F749" s="6">
        <f t="shared" si="111"/>
        <v>11</v>
      </c>
      <c r="G749" s="6">
        <f t="shared" si="112"/>
        <v>16</v>
      </c>
      <c r="H749" s="6">
        <f t="shared" si="113"/>
        <v>1</v>
      </c>
      <c r="I749" s="6">
        <f t="shared" si="114"/>
        <v>3</v>
      </c>
      <c r="J749" s="6" t="str">
        <f t="shared" si="115"/>
        <v>1-16</v>
      </c>
      <c r="K749" s="6" t="str">
        <f t="shared" si="116"/>
        <v>WK</v>
      </c>
      <c r="L749" s="6" t="str">
        <f t="shared" si="117"/>
        <v>DAY</v>
      </c>
      <c r="M749" s="6">
        <f t="shared" si="118"/>
        <v>0</v>
      </c>
    </row>
    <row r="750" spans="3:13" x14ac:dyDescent="0.35">
      <c r="C750" s="42">
        <v>42020.5</v>
      </c>
      <c r="D750" s="32">
        <v>2375.859130859375</v>
      </c>
      <c r="E750" s="34" t="str">
        <f t="shared" si="110"/>
        <v>01-16</v>
      </c>
      <c r="F750" s="6">
        <f t="shared" si="111"/>
        <v>12</v>
      </c>
      <c r="G750" s="6">
        <f t="shared" si="112"/>
        <v>16</v>
      </c>
      <c r="H750" s="6">
        <f t="shared" si="113"/>
        <v>1</v>
      </c>
      <c r="I750" s="6">
        <f t="shared" si="114"/>
        <v>3</v>
      </c>
      <c r="J750" s="6" t="str">
        <f t="shared" si="115"/>
        <v>1-16</v>
      </c>
      <c r="K750" s="6" t="str">
        <f t="shared" si="116"/>
        <v>WK</v>
      </c>
      <c r="L750" s="6" t="str">
        <f t="shared" si="117"/>
        <v>DAY</v>
      </c>
      <c r="M750" s="6">
        <f t="shared" si="118"/>
        <v>0</v>
      </c>
    </row>
    <row r="751" spans="3:13" x14ac:dyDescent="0.35">
      <c r="C751" s="42">
        <v>42020.520833333336</v>
      </c>
      <c r="D751" s="32">
        <v>2369.124755859375</v>
      </c>
      <c r="E751" s="34" t="str">
        <f t="shared" si="110"/>
        <v>01-16</v>
      </c>
      <c r="F751" s="6">
        <f t="shared" si="111"/>
        <v>12</v>
      </c>
      <c r="G751" s="6">
        <f t="shared" si="112"/>
        <v>16</v>
      </c>
      <c r="H751" s="6">
        <f t="shared" si="113"/>
        <v>1</v>
      </c>
      <c r="I751" s="6">
        <f t="shared" si="114"/>
        <v>3</v>
      </c>
      <c r="J751" s="6" t="str">
        <f t="shared" si="115"/>
        <v>1-16</v>
      </c>
      <c r="K751" s="6" t="str">
        <f t="shared" si="116"/>
        <v>WK</v>
      </c>
      <c r="L751" s="6" t="str">
        <f t="shared" si="117"/>
        <v>DAY</v>
      </c>
      <c r="M751" s="6">
        <f t="shared" si="118"/>
        <v>0</v>
      </c>
    </row>
    <row r="752" spans="3:13" x14ac:dyDescent="0.35">
      <c r="C752" s="42">
        <v>42020.541666666664</v>
      </c>
      <c r="D752" s="32">
        <v>2378.69677734375</v>
      </c>
      <c r="E752" s="34" t="str">
        <f t="shared" si="110"/>
        <v>01-16</v>
      </c>
      <c r="F752" s="6">
        <f t="shared" si="111"/>
        <v>13</v>
      </c>
      <c r="G752" s="6">
        <f t="shared" si="112"/>
        <v>16</v>
      </c>
      <c r="H752" s="6">
        <f t="shared" si="113"/>
        <v>1</v>
      </c>
      <c r="I752" s="6">
        <f t="shared" si="114"/>
        <v>3</v>
      </c>
      <c r="J752" s="6" t="str">
        <f t="shared" si="115"/>
        <v>1-16</v>
      </c>
      <c r="K752" s="6" t="str">
        <f t="shared" si="116"/>
        <v>WK</v>
      </c>
      <c r="L752" s="6" t="str">
        <f t="shared" si="117"/>
        <v>DAY</v>
      </c>
      <c r="M752" s="6">
        <f t="shared" si="118"/>
        <v>0</v>
      </c>
    </row>
    <row r="753" spans="3:13" x14ac:dyDescent="0.35">
      <c r="C753" s="42">
        <v>42020.5625</v>
      </c>
      <c r="D753" s="32">
        <v>2389.12646484375</v>
      </c>
      <c r="E753" s="34" t="str">
        <f t="shared" si="110"/>
        <v>01-16</v>
      </c>
      <c r="F753" s="6">
        <f t="shared" si="111"/>
        <v>13</v>
      </c>
      <c r="G753" s="6">
        <f t="shared" si="112"/>
        <v>16</v>
      </c>
      <c r="H753" s="6">
        <f t="shared" si="113"/>
        <v>1</v>
      </c>
      <c r="I753" s="6">
        <f t="shared" si="114"/>
        <v>3</v>
      </c>
      <c r="J753" s="6" t="str">
        <f t="shared" si="115"/>
        <v>1-16</v>
      </c>
      <c r="K753" s="6" t="str">
        <f t="shared" si="116"/>
        <v>WK</v>
      </c>
      <c r="L753" s="6" t="str">
        <f t="shared" si="117"/>
        <v>DAY</v>
      </c>
      <c r="M753" s="6">
        <f t="shared" si="118"/>
        <v>0</v>
      </c>
    </row>
    <row r="754" spans="3:13" x14ac:dyDescent="0.35">
      <c r="C754" s="42">
        <v>42020.583333333336</v>
      </c>
      <c r="D754" s="32">
        <v>2408.1796875</v>
      </c>
      <c r="E754" s="34" t="str">
        <f t="shared" si="110"/>
        <v>01-16</v>
      </c>
      <c r="F754" s="6">
        <f t="shared" si="111"/>
        <v>14</v>
      </c>
      <c r="G754" s="6">
        <f t="shared" si="112"/>
        <v>16</v>
      </c>
      <c r="H754" s="6">
        <f t="shared" si="113"/>
        <v>1</v>
      </c>
      <c r="I754" s="6">
        <f t="shared" si="114"/>
        <v>3</v>
      </c>
      <c r="J754" s="6" t="str">
        <f t="shared" si="115"/>
        <v>1-16</v>
      </c>
      <c r="K754" s="6" t="str">
        <f t="shared" si="116"/>
        <v>WK</v>
      </c>
      <c r="L754" s="6" t="str">
        <f t="shared" si="117"/>
        <v>DAY</v>
      </c>
      <c r="M754" s="6">
        <f t="shared" si="118"/>
        <v>0</v>
      </c>
    </row>
    <row r="755" spans="3:13" x14ac:dyDescent="0.35">
      <c r="C755" s="42">
        <v>42020.604166666664</v>
      </c>
      <c r="D755" s="32">
        <v>2404.638671875</v>
      </c>
      <c r="E755" s="34" t="str">
        <f t="shared" si="110"/>
        <v>01-16</v>
      </c>
      <c r="F755" s="6">
        <f t="shared" si="111"/>
        <v>14</v>
      </c>
      <c r="G755" s="6">
        <f t="shared" si="112"/>
        <v>16</v>
      </c>
      <c r="H755" s="6">
        <f t="shared" si="113"/>
        <v>1</v>
      </c>
      <c r="I755" s="6">
        <f t="shared" si="114"/>
        <v>3</v>
      </c>
      <c r="J755" s="6" t="str">
        <f t="shared" si="115"/>
        <v>1-16</v>
      </c>
      <c r="K755" s="6" t="str">
        <f t="shared" si="116"/>
        <v>WK</v>
      </c>
      <c r="L755" s="6" t="str">
        <f t="shared" si="117"/>
        <v>DAY</v>
      </c>
      <c r="M755" s="6">
        <f t="shared" si="118"/>
        <v>0</v>
      </c>
    </row>
    <row r="756" spans="3:13" x14ac:dyDescent="0.35">
      <c r="C756" s="42">
        <v>42020.625</v>
      </c>
      <c r="D756" s="32">
        <v>2401.69970703125</v>
      </c>
      <c r="E756" s="34" t="str">
        <f t="shared" si="110"/>
        <v>01-16</v>
      </c>
      <c r="F756" s="6">
        <f t="shared" si="111"/>
        <v>15</v>
      </c>
      <c r="G756" s="6">
        <f t="shared" si="112"/>
        <v>16</v>
      </c>
      <c r="H756" s="6">
        <f t="shared" si="113"/>
        <v>1</v>
      </c>
      <c r="I756" s="6">
        <f t="shared" si="114"/>
        <v>3</v>
      </c>
      <c r="J756" s="6" t="str">
        <f t="shared" si="115"/>
        <v>1-16</v>
      </c>
      <c r="K756" s="6" t="str">
        <f t="shared" si="116"/>
        <v>WK</v>
      </c>
      <c r="L756" s="6" t="str">
        <f t="shared" si="117"/>
        <v>DAY</v>
      </c>
      <c r="M756" s="6">
        <f t="shared" si="118"/>
        <v>0</v>
      </c>
    </row>
    <row r="757" spans="3:13" x14ac:dyDescent="0.35">
      <c r="C757" s="42">
        <v>42020.645833333336</v>
      </c>
      <c r="D757" s="32">
        <v>2412.534912109375</v>
      </c>
      <c r="E757" s="34" t="str">
        <f t="shared" si="110"/>
        <v>01-16</v>
      </c>
      <c r="F757" s="6">
        <f t="shared" si="111"/>
        <v>15</v>
      </c>
      <c r="G757" s="6">
        <f t="shared" si="112"/>
        <v>16</v>
      </c>
      <c r="H757" s="6">
        <f t="shared" si="113"/>
        <v>1</v>
      </c>
      <c r="I757" s="6">
        <f t="shared" si="114"/>
        <v>3</v>
      </c>
      <c r="J757" s="6" t="str">
        <f t="shared" si="115"/>
        <v>1-16</v>
      </c>
      <c r="K757" s="6" t="str">
        <f t="shared" si="116"/>
        <v>WK</v>
      </c>
      <c r="L757" s="6" t="str">
        <f t="shared" si="117"/>
        <v>DAY</v>
      </c>
      <c r="M757" s="6">
        <f t="shared" si="118"/>
        <v>0</v>
      </c>
    </row>
    <row r="758" spans="3:13" x14ac:dyDescent="0.35">
      <c r="C758" s="42">
        <v>42020.666666666664</v>
      </c>
      <c r="D758" s="32">
        <v>2441.63427734375</v>
      </c>
      <c r="E758" s="34" t="str">
        <f t="shared" si="110"/>
        <v>01-16</v>
      </c>
      <c r="F758" s="6">
        <f t="shared" si="111"/>
        <v>16</v>
      </c>
      <c r="G758" s="6">
        <f t="shared" si="112"/>
        <v>16</v>
      </c>
      <c r="H758" s="6">
        <f t="shared" si="113"/>
        <v>1</v>
      </c>
      <c r="I758" s="6">
        <f t="shared" si="114"/>
        <v>3</v>
      </c>
      <c r="J758" s="6" t="str">
        <f t="shared" si="115"/>
        <v>1-16</v>
      </c>
      <c r="K758" s="6" t="str">
        <f t="shared" si="116"/>
        <v>WK</v>
      </c>
      <c r="L758" s="6" t="str">
        <f t="shared" si="117"/>
        <v>DAY</v>
      </c>
      <c r="M758" s="6">
        <f t="shared" si="118"/>
        <v>0</v>
      </c>
    </row>
    <row r="759" spans="3:13" x14ac:dyDescent="0.35">
      <c r="C759" s="42">
        <v>42020.6875</v>
      </c>
      <c r="D759" s="32">
        <v>2467.479248046875</v>
      </c>
      <c r="E759" s="34" t="str">
        <f t="shared" si="110"/>
        <v>01-16</v>
      </c>
      <c r="F759" s="6">
        <f t="shared" si="111"/>
        <v>16</v>
      </c>
      <c r="G759" s="6">
        <f t="shared" si="112"/>
        <v>16</v>
      </c>
      <c r="H759" s="6">
        <f t="shared" si="113"/>
        <v>1</v>
      </c>
      <c r="I759" s="6">
        <f t="shared" si="114"/>
        <v>3</v>
      </c>
      <c r="J759" s="6" t="str">
        <f t="shared" si="115"/>
        <v>1-16</v>
      </c>
      <c r="K759" s="6" t="str">
        <f t="shared" si="116"/>
        <v>WK</v>
      </c>
      <c r="L759" s="6" t="str">
        <f t="shared" si="117"/>
        <v>DAY</v>
      </c>
      <c r="M759" s="6">
        <f t="shared" si="118"/>
        <v>0</v>
      </c>
    </row>
    <row r="760" spans="3:13" x14ac:dyDescent="0.35">
      <c r="C760" s="42">
        <v>42020.708333333336</v>
      </c>
      <c r="D760" s="32">
        <v>2563.15380859375</v>
      </c>
      <c r="E760" s="34" t="str">
        <f t="shared" si="110"/>
        <v>01-16</v>
      </c>
      <c r="F760" s="6">
        <f t="shared" si="111"/>
        <v>17</v>
      </c>
      <c r="G760" s="6">
        <f t="shared" si="112"/>
        <v>16</v>
      </c>
      <c r="H760" s="6">
        <f t="shared" si="113"/>
        <v>1</v>
      </c>
      <c r="I760" s="6">
        <f t="shared" si="114"/>
        <v>3</v>
      </c>
      <c r="J760" s="6" t="str">
        <f t="shared" si="115"/>
        <v>1-16</v>
      </c>
      <c r="K760" s="6" t="str">
        <f t="shared" si="116"/>
        <v>WK</v>
      </c>
      <c r="L760" s="6" t="str">
        <f t="shared" si="117"/>
        <v>EVE</v>
      </c>
      <c r="M760" s="6">
        <f t="shared" si="118"/>
        <v>0</v>
      </c>
    </row>
    <row r="761" spans="3:13" x14ac:dyDescent="0.35">
      <c r="C761" s="42">
        <v>42020.729166666664</v>
      </c>
      <c r="D761" s="32">
        <v>2748.607177734375</v>
      </c>
      <c r="E761" s="34" t="str">
        <f t="shared" si="110"/>
        <v>01-16</v>
      </c>
      <c r="F761" s="6">
        <f t="shared" si="111"/>
        <v>17</v>
      </c>
      <c r="G761" s="6">
        <f t="shared" si="112"/>
        <v>16</v>
      </c>
      <c r="H761" s="6">
        <f t="shared" si="113"/>
        <v>1</v>
      </c>
      <c r="I761" s="6">
        <f t="shared" si="114"/>
        <v>3</v>
      </c>
      <c r="J761" s="6" t="str">
        <f t="shared" si="115"/>
        <v>1-16</v>
      </c>
      <c r="K761" s="6" t="str">
        <f t="shared" si="116"/>
        <v>WK</v>
      </c>
      <c r="L761" s="6" t="str">
        <f t="shared" si="117"/>
        <v>EVE</v>
      </c>
      <c r="M761" s="6">
        <f t="shared" si="118"/>
        <v>0</v>
      </c>
    </row>
    <row r="762" spans="3:13" x14ac:dyDescent="0.35">
      <c r="C762" s="42">
        <v>42020.75</v>
      </c>
      <c r="D762" s="32">
        <v>2813.552734375</v>
      </c>
      <c r="E762" s="34" t="str">
        <f t="shared" si="110"/>
        <v>01-16</v>
      </c>
      <c r="F762" s="6">
        <f t="shared" si="111"/>
        <v>18</v>
      </c>
      <c r="G762" s="6">
        <f t="shared" si="112"/>
        <v>16</v>
      </c>
      <c r="H762" s="6">
        <f t="shared" si="113"/>
        <v>1</v>
      </c>
      <c r="I762" s="6">
        <f t="shared" si="114"/>
        <v>3</v>
      </c>
      <c r="J762" s="6" t="str">
        <f t="shared" si="115"/>
        <v>1-16</v>
      </c>
      <c r="K762" s="6" t="str">
        <f t="shared" si="116"/>
        <v>WK</v>
      </c>
      <c r="L762" s="6" t="str">
        <f t="shared" si="117"/>
        <v>EVE</v>
      </c>
      <c r="M762" s="6">
        <f t="shared" si="118"/>
        <v>0</v>
      </c>
    </row>
    <row r="763" spans="3:13" x14ac:dyDescent="0.35">
      <c r="C763" s="42">
        <v>42020.770833333336</v>
      </c>
      <c r="D763" s="32">
        <v>2781.76171875</v>
      </c>
      <c r="E763" s="34" t="str">
        <f t="shared" si="110"/>
        <v>01-16</v>
      </c>
      <c r="F763" s="6">
        <f t="shared" si="111"/>
        <v>18</v>
      </c>
      <c r="G763" s="6">
        <f t="shared" si="112"/>
        <v>16</v>
      </c>
      <c r="H763" s="6">
        <f t="shared" si="113"/>
        <v>1</v>
      </c>
      <c r="I763" s="6">
        <f t="shared" si="114"/>
        <v>3</v>
      </c>
      <c r="J763" s="6" t="str">
        <f t="shared" si="115"/>
        <v>1-16</v>
      </c>
      <c r="K763" s="6" t="str">
        <f t="shared" si="116"/>
        <v>WK</v>
      </c>
      <c r="L763" s="6" t="str">
        <f t="shared" si="117"/>
        <v>EVE</v>
      </c>
      <c r="M763" s="6">
        <f t="shared" si="118"/>
        <v>0</v>
      </c>
    </row>
    <row r="764" spans="3:13" x14ac:dyDescent="0.35">
      <c r="C764" s="42">
        <v>42020.791666666664</v>
      </c>
      <c r="D764" s="32">
        <v>2742.08056640625</v>
      </c>
      <c r="E764" s="34" t="str">
        <f t="shared" si="110"/>
        <v>01-16</v>
      </c>
      <c r="F764" s="6">
        <f t="shared" si="111"/>
        <v>19</v>
      </c>
      <c r="G764" s="6">
        <f t="shared" si="112"/>
        <v>16</v>
      </c>
      <c r="H764" s="6">
        <f t="shared" si="113"/>
        <v>1</v>
      </c>
      <c r="I764" s="6">
        <f t="shared" si="114"/>
        <v>3</v>
      </c>
      <c r="J764" s="6" t="str">
        <f t="shared" si="115"/>
        <v>1-16</v>
      </c>
      <c r="K764" s="6" t="str">
        <f t="shared" si="116"/>
        <v>WK</v>
      </c>
      <c r="L764" s="6" t="str">
        <f t="shared" si="117"/>
        <v>EVE</v>
      </c>
      <c r="M764" s="6">
        <f t="shared" si="118"/>
        <v>0</v>
      </c>
    </row>
    <row r="765" spans="3:13" x14ac:dyDescent="0.35">
      <c r="C765" s="42">
        <v>42020.8125</v>
      </c>
      <c r="D765" s="32">
        <v>2701.079345703125</v>
      </c>
      <c r="E765" s="34" t="str">
        <f t="shared" si="110"/>
        <v>01-16</v>
      </c>
      <c r="F765" s="6">
        <f t="shared" si="111"/>
        <v>19</v>
      </c>
      <c r="G765" s="6">
        <f t="shared" si="112"/>
        <v>16</v>
      </c>
      <c r="H765" s="6">
        <f t="shared" si="113"/>
        <v>1</v>
      </c>
      <c r="I765" s="6">
        <f t="shared" si="114"/>
        <v>3</v>
      </c>
      <c r="J765" s="6" t="str">
        <f t="shared" si="115"/>
        <v>1-16</v>
      </c>
      <c r="K765" s="6" t="str">
        <f t="shared" si="116"/>
        <v>WK</v>
      </c>
      <c r="L765" s="6" t="str">
        <f t="shared" si="117"/>
        <v>EVE</v>
      </c>
      <c r="M765" s="6">
        <f t="shared" si="118"/>
        <v>0</v>
      </c>
    </row>
    <row r="766" spans="3:13" x14ac:dyDescent="0.35">
      <c r="C766" s="42">
        <v>42020.833333333336</v>
      </c>
      <c r="D766" s="32">
        <v>2651.209228515625</v>
      </c>
      <c r="E766" s="34" t="str">
        <f t="shared" si="110"/>
        <v>01-16</v>
      </c>
      <c r="F766" s="6">
        <f t="shared" si="111"/>
        <v>20</v>
      </c>
      <c r="G766" s="6">
        <f t="shared" si="112"/>
        <v>16</v>
      </c>
      <c r="H766" s="6">
        <f t="shared" si="113"/>
        <v>1</v>
      </c>
      <c r="I766" s="6">
        <f t="shared" si="114"/>
        <v>3</v>
      </c>
      <c r="J766" s="6" t="str">
        <f t="shared" si="115"/>
        <v>1-16</v>
      </c>
      <c r="K766" s="6" t="str">
        <f t="shared" si="116"/>
        <v>WK</v>
      </c>
      <c r="L766" s="6" t="str">
        <f t="shared" si="117"/>
        <v>EVE</v>
      </c>
      <c r="M766" s="6">
        <f t="shared" si="118"/>
        <v>0</v>
      </c>
    </row>
    <row r="767" spans="3:13" x14ac:dyDescent="0.35">
      <c r="C767" s="42">
        <v>42020.854166666664</v>
      </c>
      <c r="D767" s="32">
        <v>2588.0322265625</v>
      </c>
      <c r="E767" s="34" t="str">
        <f t="shared" si="110"/>
        <v>01-16</v>
      </c>
      <c r="F767" s="6">
        <f t="shared" si="111"/>
        <v>20</v>
      </c>
      <c r="G767" s="6">
        <f t="shared" si="112"/>
        <v>16</v>
      </c>
      <c r="H767" s="6">
        <f t="shared" si="113"/>
        <v>1</v>
      </c>
      <c r="I767" s="6">
        <f t="shared" si="114"/>
        <v>3</v>
      </c>
      <c r="J767" s="6" t="str">
        <f t="shared" si="115"/>
        <v>1-16</v>
      </c>
      <c r="K767" s="6" t="str">
        <f t="shared" si="116"/>
        <v>WK</v>
      </c>
      <c r="L767" s="6" t="str">
        <f t="shared" si="117"/>
        <v>EVE</v>
      </c>
      <c r="M767" s="6">
        <f t="shared" si="118"/>
        <v>0</v>
      </c>
    </row>
    <row r="768" spans="3:13" x14ac:dyDescent="0.35">
      <c r="C768" s="42">
        <v>42020.875</v>
      </c>
      <c r="D768" s="32">
        <v>2534.0654296875</v>
      </c>
      <c r="E768" s="34" t="str">
        <f t="shared" si="110"/>
        <v>01-16</v>
      </c>
      <c r="F768" s="6">
        <f t="shared" si="111"/>
        <v>21</v>
      </c>
      <c r="G768" s="6">
        <f t="shared" si="112"/>
        <v>16</v>
      </c>
      <c r="H768" s="6">
        <f t="shared" si="113"/>
        <v>1</v>
      </c>
      <c r="I768" s="6">
        <f t="shared" si="114"/>
        <v>3</v>
      </c>
      <c r="J768" s="6" t="str">
        <f t="shared" si="115"/>
        <v>1-16</v>
      </c>
      <c r="K768" s="6" t="str">
        <f t="shared" si="116"/>
        <v>WK</v>
      </c>
      <c r="L768" s="6" t="str">
        <f t="shared" si="117"/>
        <v>EVE</v>
      </c>
      <c r="M768" s="6">
        <f t="shared" si="118"/>
        <v>0</v>
      </c>
    </row>
    <row r="769" spans="3:13" x14ac:dyDescent="0.35">
      <c r="C769" s="42">
        <v>42020.895833333336</v>
      </c>
      <c r="D769" s="32">
        <v>2451.01318359375</v>
      </c>
      <c r="E769" s="34" t="str">
        <f t="shared" si="110"/>
        <v>01-16</v>
      </c>
      <c r="F769" s="6">
        <f t="shared" si="111"/>
        <v>21</v>
      </c>
      <c r="G769" s="6">
        <f t="shared" si="112"/>
        <v>16</v>
      </c>
      <c r="H769" s="6">
        <f t="shared" si="113"/>
        <v>1</v>
      </c>
      <c r="I769" s="6">
        <f t="shared" si="114"/>
        <v>3</v>
      </c>
      <c r="J769" s="6" t="str">
        <f t="shared" si="115"/>
        <v>1-16</v>
      </c>
      <c r="K769" s="6" t="str">
        <f t="shared" si="116"/>
        <v>WK</v>
      </c>
      <c r="L769" s="6" t="str">
        <f t="shared" si="117"/>
        <v>EVE</v>
      </c>
      <c r="M769" s="6">
        <f t="shared" si="118"/>
        <v>0</v>
      </c>
    </row>
    <row r="770" spans="3:13" x14ac:dyDescent="0.35">
      <c r="C770" s="42">
        <v>42020.916666666664</v>
      </c>
      <c r="D770" s="32">
        <v>2364.23779296875</v>
      </c>
      <c r="E770" s="34" t="str">
        <f t="shared" si="110"/>
        <v>01-16</v>
      </c>
      <c r="F770" s="6">
        <f t="shared" si="111"/>
        <v>22</v>
      </c>
      <c r="G770" s="6">
        <f t="shared" si="112"/>
        <v>16</v>
      </c>
      <c r="H770" s="6">
        <f t="shared" si="113"/>
        <v>1</v>
      </c>
      <c r="I770" s="6">
        <f t="shared" si="114"/>
        <v>3</v>
      </c>
      <c r="J770" s="6" t="str">
        <f t="shared" si="115"/>
        <v>1-16</v>
      </c>
      <c r="K770" s="6" t="str">
        <f t="shared" si="116"/>
        <v>WK</v>
      </c>
      <c r="L770" s="6" t="str">
        <f t="shared" si="117"/>
        <v>EVE</v>
      </c>
      <c r="M770" s="6">
        <f t="shared" si="118"/>
        <v>0</v>
      </c>
    </row>
    <row r="771" spans="3:13" x14ac:dyDescent="0.35">
      <c r="C771" s="42">
        <v>42020.9375</v>
      </c>
      <c r="D771" s="32">
        <v>2250.703125</v>
      </c>
      <c r="E771" s="34" t="str">
        <f t="shared" si="110"/>
        <v>01-16</v>
      </c>
      <c r="F771" s="6">
        <f t="shared" si="111"/>
        <v>22</v>
      </c>
      <c r="G771" s="6">
        <f t="shared" si="112"/>
        <v>16</v>
      </c>
      <c r="H771" s="6">
        <f t="shared" si="113"/>
        <v>1</v>
      </c>
      <c r="I771" s="6">
        <f t="shared" si="114"/>
        <v>3</v>
      </c>
      <c r="J771" s="6" t="str">
        <f t="shared" si="115"/>
        <v>1-16</v>
      </c>
      <c r="K771" s="6" t="str">
        <f t="shared" si="116"/>
        <v>WK</v>
      </c>
      <c r="L771" s="6" t="str">
        <f t="shared" si="117"/>
        <v>EVE</v>
      </c>
      <c r="M771" s="6">
        <f t="shared" si="118"/>
        <v>0</v>
      </c>
    </row>
    <row r="772" spans="3:13" x14ac:dyDescent="0.35">
      <c r="C772" s="42">
        <v>42020.958333333336</v>
      </c>
      <c r="D772" s="32">
        <v>2153.27392578125</v>
      </c>
      <c r="E772" s="34" t="str">
        <f t="shared" si="110"/>
        <v>01-16</v>
      </c>
      <c r="F772" s="6">
        <f t="shared" si="111"/>
        <v>23</v>
      </c>
      <c r="G772" s="6">
        <f t="shared" si="112"/>
        <v>16</v>
      </c>
      <c r="H772" s="6">
        <f t="shared" si="113"/>
        <v>1</v>
      </c>
      <c r="I772" s="6">
        <f t="shared" si="114"/>
        <v>3</v>
      </c>
      <c r="J772" s="6" t="str">
        <f t="shared" si="115"/>
        <v>1-16</v>
      </c>
      <c r="K772" s="6" t="str">
        <f t="shared" si="116"/>
        <v>WK</v>
      </c>
      <c r="L772" s="6" t="str">
        <f t="shared" si="117"/>
        <v>EVE</v>
      </c>
      <c r="M772" s="6">
        <f t="shared" si="118"/>
        <v>0</v>
      </c>
    </row>
    <row r="773" spans="3:13" x14ac:dyDescent="0.35">
      <c r="C773" s="42">
        <v>42020.979166666664</v>
      </c>
      <c r="D773" s="32">
        <v>2043.3477783203125</v>
      </c>
      <c r="E773" s="34" t="str">
        <f t="shared" si="110"/>
        <v>01-16</v>
      </c>
      <c r="F773" s="6">
        <f t="shared" si="111"/>
        <v>23</v>
      </c>
      <c r="G773" s="6">
        <f t="shared" si="112"/>
        <v>16</v>
      </c>
      <c r="H773" s="6">
        <f t="shared" si="113"/>
        <v>1</v>
      </c>
      <c r="I773" s="6">
        <f t="shared" si="114"/>
        <v>3</v>
      </c>
      <c r="J773" s="6" t="str">
        <f t="shared" si="115"/>
        <v>1-16</v>
      </c>
      <c r="K773" s="6" t="str">
        <f t="shared" si="116"/>
        <v>WK</v>
      </c>
      <c r="L773" s="6" t="str">
        <f t="shared" si="117"/>
        <v>EVE</v>
      </c>
      <c r="M773" s="6">
        <f t="shared" si="118"/>
        <v>0</v>
      </c>
    </row>
    <row r="774" spans="3:13" x14ac:dyDescent="0.35">
      <c r="C774" s="42">
        <v>42021</v>
      </c>
      <c r="D774" s="32">
        <v>1954.29541015625</v>
      </c>
      <c r="E774" s="34" t="str">
        <f t="shared" si="110"/>
        <v>01-17</v>
      </c>
      <c r="F774" s="6">
        <f t="shared" si="111"/>
        <v>0</v>
      </c>
      <c r="G774" s="6">
        <f t="shared" si="112"/>
        <v>17</v>
      </c>
      <c r="H774" s="6">
        <f t="shared" si="113"/>
        <v>1</v>
      </c>
      <c r="I774" s="6">
        <f t="shared" si="114"/>
        <v>3</v>
      </c>
      <c r="J774" s="6" t="str">
        <f t="shared" si="115"/>
        <v>1-17</v>
      </c>
      <c r="K774" s="6" t="str">
        <f t="shared" si="116"/>
        <v>WKND</v>
      </c>
      <c r="L774" s="6" t="str">
        <f t="shared" si="117"/>
        <v>EVE</v>
      </c>
      <c r="M774" s="6">
        <f t="shared" si="118"/>
        <v>0</v>
      </c>
    </row>
    <row r="775" spans="3:13" x14ac:dyDescent="0.35">
      <c r="C775" s="42">
        <v>42021.020833333336</v>
      </c>
      <c r="D775" s="32">
        <v>1896.9130859375</v>
      </c>
      <c r="E775" s="34" t="str">
        <f t="shared" ref="E775:E838" si="119">TEXT(MONTH(C775),"00")&amp;"-"&amp;TEXT(DAY(C775),"00")</f>
        <v>01-17</v>
      </c>
      <c r="F775" s="6">
        <f t="shared" ref="F775:F838" si="120">HOUR(C775)</f>
        <v>0</v>
      </c>
      <c r="G775" s="6">
        <f t="shared" ref="G775:G838" si="121">DAY(C775)</f>
        <v>17</v>
      </c>
      <c r="H775" s="6">
        <f t="shared" ref="H775:H838" si="122">MONTH(C775)</f>
        <v>1</v>
      </c>
      <c r="I775" s="6">
        <f t="shared" ref="I775:I838" si="123">WEEKNUM(C775)</f>
        <v>3</v>
      </c>
      <c r="J775" s="6" t="str">
        <f t="shared" ref="J775:J838" si="124">H775&amp;"-"&amp;G775</f>
        <v>1-17</v>
      </c>
      <c r="K775" s="6" t="str">
        <f t="shared" ref="K775:K838" si="125">IF(WEEKDAY(C775,11)&lt;6,"WK","WKND")</f>
        <v>WKND</v>
      </c>
      <c r="L775" s="6" t="str">
        <f t="shared" ref="L775:L838" si="126">IF(AND(F775&lt;17,F775&gt;6),"DAY","EVE")</f>
        <v>EVE</v>
      </c>
      <c r="M775" s="6">
        <f t="shared" ref="M775:M838" si="127">IF(D775&gt;4000,1,0)</f>
        <v>0</v>
      </c>
    </row>
    <row r="776" spans="3:13" x14ac:dyDescent="0.35">
      <c r="C776" s="42">
        <v>42021.041666666664</v>
      </c>
      <c r="D776" s="32">
        <v>1889.3984375</v>
      </c>
      <c r="E776" s="34" t="str">
        <f t="shared" si="119"/>
        <v>01-17</v>
      </c>
      <c r="F776" s="6">
        <f t="shared" si="120"/>
        <v>1</v>
      </c>
      <c r="G776" s="6">
        <f t="shared" si="121"/>
        <v>17</v>
      </c>
      <c r="H776" s="6">
        <f t="shared" si="122"/>
        <v>1</v>
      </c>
      <c r="I776" s="6">
        <f t="shared" si="123"/>
        <v>3</v>
      </c>
      <c r="J776" s="6" t="str">
        <f t="shared" si="124"/>
        <v>1-17</v>
      </c>
      <c r="K776" s="6" t="str">
        <f t="shared" si="125"/>
        <v>WKND</v>
      </c>
      <c r="L776" s="6" t="str">
        <f t="shared" si="126"/>
        <v>EVE</v>
      </c>
      <c r="M776" s="6">
        <f t="shared" si="127"/>
        <v>0</v>
      </c>
    </row>
    <row r="777" spans="3:13" x14ac:dyDescent="0.35">
      <c r="C777" s="42">
        <v>42021.0625</v>
      </c>
      <c r="D777" s="32">
        <v>1849.9466552734375</v>
      </c>
      <c r="E777" s="34" t="str">
        <f t="shared" si="119"/>
        <v>01-17</v>
      </c>
      <c r="F777" s="6">
        <f t="shared" si="120"/>
        <v>1</v>
      </c>
      <c r="G777" s="6">
        <f t="shared" si="121"/>
        <v>17</v>
      </c>
      <c r="H777" s="6">
        <f t="shared" si="122"/>
        <v>1</v>
      </c>
      <c r="I777" s="6">
        <f t="shared" si="123"/>
        <v>3</v>
      </c>
      <c r="J777" s="6" t="str">
        <f t="shared" si="124"/>
        <v>1-17</v>
      </c>
      <c r="K777" s="6" t="str">
        <f t="shared" si="125"/>
        <v>WKND</v>
      </c>
      <c r="L777" s="6" t="str">
        <f t="shared" si="126"/>
        <v>EVE</v>
      </c>
      <c r="M777" s="6">
        <f t="shared" si="127"/>
        <v>0</v>
      </c>
    </row>
    <row r="778" spans="3:13" x14ac:dyDescent="0.35">
      <c r="C778" s="42">
        <v>42021.083333333336</v>
      </c>
      <c r="D778" s="32">
        <v>1824.542724609375</v>
      </c>
      <c r="E778" s="34" t="str">
        <f t="shared" si="119"/>
        <v>01-17</v>
      </c>
      <c r="F778" s="6">
        <f t="shared" si="120"/>
        <v>2</v>
      </c>
      <c r="G778" s="6">
        <f t="shared" si="121"/>
        <v>17</v>
      </c>
      <c r="H778" s="6">
        <f t="shared" si="122"/>
        <v>1</v>
      </c>
      <c r="I778" s="6">
        <f t="shared" si="123"/>
        <v>3</v>
      </c>
      <c r="J778" s="6" t="str">
        <f t="shared" si="124"/>
        <v>1-17</v>
      </c>
      <c r="K778" s="6" t="str">
        <f t="shared" si="125"/>
        <v>WKND</v>
      </c>
      <c r="L778" s="6" t="str">
        <f t="shared" si="126"/>
        <v>EVE</v>
      </c>
      <c r="M778" s="6">
        <f t="shared" si="127"/>
        <v>0</v>
      </c>
    </row>
    <row r="779" spans="3:13" x14ac:dyDescent="0.35">
      <c r="C779" s="42">
        <v>42021.104166666664</v>
      </c>
      <c r="D779" s="32">
        <v>1804.5272216796875</v>
      </c>
      <c r="E779" s="34" t="str">
        <f t="shared" si="119"/>
        <v>01-17</v>
      </c>
      <c r="F779" s="6">
        <f t="shared" si="120"/>
        <v>2</v>
      </c>
      <c r="G779" s="6">
        <f t="shared" si="121"/>
        <v>17</v>
      </c>
      <c r="H779" s="6">
        <f t="shared" si="122"/>
        <v>1</v>
      </c>
      <c r="I779" s="6">
        <f t="shared" si="123"/>
        <v>3</v>
      </c>
      <c r="J779" s="6" t="str">
        <f t="shared" si="124"/>
        <v>1-17</v>
      </c>
      <c r="K779" s="6" t="str">
        <f t="shared" si="125"/>
        <v>WKND</v>
      </c>
      <c r="L779" s="6" t="str">
        <f t="shared" si="126"/>
        <v>EVE</v>
      </c>
      <c r="M779" s="6">
        <f t="shared" si="127"/>
        <v>0</v>
      </c>
    </row>
    <row r="780" spans="3:13" x14ac:dyDescent="0.35">
      <c r="C780" s="42">
        <v>42021.125</v>
      </c>
      <c r="D780" s="32">
        <v>1782.354248046875</v>
      </c>
      <c r="E780" s="34" t="str">
        <f t="shared" si="119"/>
        <v>01-17</v>
      </c>
      <c r="F780" s="6">
        <f t="shared" si="120"/>
        <v>3</v>
      </c>
      <c r="G780" s="6">
        <f t="shared" si="121"/>
        <v>17</v>
      </c>
      <c r="H780" s="6">
        <f t="shared" si="122"/>
        <v>1</v>
      </c>
      <c r="I780" s="6">
        <f t="shared" si="123"/>
        <v>3</v>
      </c>
      <c r="J780" s="6" t="str">
        <f t="shared" si="124"/>
        <v>1-17</v>
      </c>
      <c r="K780" s="6" t="str">
        <f t="shared" si="125"/>
        <v>WKND</v>
      </c>
      <c r="L780" s="6" t="str">
        <f t="shared" si="126"/>
        <v>EVE</v>
      </c>
      <c r="M780" s="6">
        <f t="shared" si="127"/>
        <v>0</v>
      </c>
    </row>
    <row r="781" spans="3:13" x14ac:dyDescent="0.35">
      <c r="C781" s="42">
        <v>42021.145833333336</v>
      </c>
      <c r="D781" s="32">
        <v>1779.3216552734375</v>
      </c>
      <c r="E781" s="34" t="str">
        <f t="shared" si="119"/>
        <v>01-17</v>
      </c>
      <c r="F781" s="6">
        <f t="shared" si="120"/>
        <v>3</v>
      </c>
      <c r="G781" s="6">
        <f t="shared" si="121"/>
        <v>17</v>
      </c>
      <c r="H781" s="6">
        <f t="shared" si="122"/>
        <v>1</v>
      </c>
      <c r="I781" s="6">
        <f t="shared" si="123"/>
        <v>3</v>
      </c>
      <c r="J781" s="6" t="str">
        <f t="shared" si="124"/>
        <v>1-17</v>
      </c>
      <c r="K781" s="6" t="str">
        <f t="shared" si="125"/>
        <v>WKND</v>
      </c>
      <c r="L781" s="6" t="str">
        <f t="shared" si="126"/>
        <v>EVE</v>
      </c>
      <c r="M781" s="6">
        <f t="shared" si="127"/>
        <v>0</v>
      </c>
    </row>
    <row r="782" spans="3:13" x14ac:dyDescent="0.35">
      <c r="C782" s="42">
        <v>42021.166666666664</v>
      </c>
      <c r="D782" s="32">
        <v>1780.15869140625</v>
      </c>
      <c r="E782" s="34" t="str">
        <f t="shared" si="119"/>
        <v>01-17</v>
      </c>
      <c r="F782" s="6">
        <f t="shared" si="120"/>
        <v>4</v>
      </c>
      <c r="G782" s="6">
        <f t="shared" si="121"/>
        <v>17</v>
      </c>
      <c r="H782" s="6">
        <f t="shared" si="122"/>
        <v>1</v>
      </c>
      <c r="I782" s="6">
        <f t="shared" si="123"/>
        <v>3</v>
      </c>
      <c r="J782" s="6" t="str">
        <f t="shared" si="124"/>
        <v>1-17</v>
      </c>
      <c r="K782" s="6" t="str">
        <f t="shared" si="125"/>
        <v>WKND</v>
      </c>
      <c r="L782" s="6" t="str">
        <f t="shared" si="126"/>
        <v>EVE</v>
      </c>
      <c r="M782" s="6">
        <f t="shared" si="127"/>
        <v>0</v>
      </c>
    </row>
    <row r="783" spans="3:13" x14ac:dyDescent="0.35">
      <c r="C783" s="42">
        <v>42021.1875</v>
      </c>
      <c r="D783" s="32">
        <v>1795.32177734375</v>
      </c>
      <c r="E783" s="34" t="str">
        <f t="shared" si="119"/>
        <v>01-17</v>
      </c>
      <c r="F783" s="6">
        <f t="shared" si="120"/>
        <v>4</v>
      </c>
      <c r="G783" s="6">
        <f t="shared" si="121"/>
        <v>17</v>
      </c>
      <c r="H783" s="6">
        <f t="shared" si="122"/>
        <v>1</v>
      </c>
      <c r="I783" s="6">
        <f t="shared" si="123"/>
        <v>3</v>
      </c>
      <c r="J783" s="6" t="str">
        <f t="shared" si="124"/>
        <v>1-17</v>
      </c>
      <c r="K783" s="6" t="str">
        <f t="shared" si="125"/>
        <v>WKND</v>
      </c>
      <c r="L783" s="6" t="str">
        <f t="shared" si="126"/>
        <v>EVE</v>
      </c>
      <c r="M783" s="6">
        <f t="shared" si="127"/>
        <v>0</v>
      </c>
    </row>
    <row r="784" spans="3:13" x14ac:dyDescent="0.35">
      <c r="C784" s="42">
        <v>42021.208333333336</v>
      </c>
      <c r="D784" s="32">
        <v>1821.87890625</v>
      </c>
      <c r="E784" s="34" t="str">
        <f t="shared" si="119"/>
        <v>01-17</v>
      </c>
      <c r="F784" s="6">
        <f t="shared" si="120"/>
        <v>5</v>
      </c>
      <c r="G784" s="6">
        <f t="shared" si="121"/>
        <v>17</v>
      </c>
      <c r="H784" s="6">
        <f t="shared" si="122"/>
        <v>1</v>
      </c>
      <c r="I784" s="6">
        <f t="shared" si="123"/>
        <v>3</v>
      </c>
      <c r="J784" s="6" t="str">
        <f t="shared" si="124"/>
        <v>1-17</v>
      </c>
      <c r="K784" s="6" t="str">
        <f t="shared" si="125"/>
        <v>WKND</v>
      </c>
      <c r="L784" s="6" t="str">
        <f t="shared" si="126"/>
        <v>EVE</v>
      </c>
      <c r="M784" s="6">
        <f t="shared" si="127"/>
        <v>0</v>
      </c>
    </row>
    <row r="785" spans="3:13" x14ac:dyDescent="0.35">
      <c r="C785" s="42">
        <v>42021.229166666664</v>
      </c>
      <c r="D785" s="32">
        <v>1837.29150390625</v>
      </c>
      <c r="E785" s="34" t="str">
        <f t="shared" si="119"/>
        <v>01-17</v>
      </c>
      <c r="F785" s="6">
        <f t="shared" si="120"/>
        <v>5</v>
      </c>
      <c r="G785" s="6">
        <f t="shared" si="121"/>
        <v>17</v>
      </c>
      <c r="H785" s="6">
        <f t="shared" si="122"/>
        <v>1</v>
      </c>
      <c r="I785" s="6">
        <f t="shared" si="123"/>
        <v>3</v>
      </c>
      <c r="J785" s="6" t="str">
        <f t="shared" si="124"/>
        <v>1-17</v>
      </c>
      <c r="K785" s="6" t="str">
        <f t="shared" si="125"/>
        <v>WKND</v>
      </c>
      <c r="L785" s="6" t="str">
        <f t="shared" si="126"/>
        <v>EVE</v>
      </c>
      <c r="M785" s="6">
        <f t="shared" si="127"/>
        <v>0</v>
      </c>
    </row>
    <row r="786" spans="3:13" x14ac:dyDescent="0.35">
      <c r="C786" s="42">
        <v>42021.25</v>
      </c>
      <c r="D786" s="32">
        <v>1896.295166015625</v>
      </c>
      <c r="E786" s="34" t="str">
        <f t="shared" si="119"/>
        <v>01-17</v>
      </c>
      <c r="F786" s="6">
        <f t="shared" si="120"/>
        <v>6</v>
      </c>
      <c r="G786" s="6">
        <f t="shared" si="121"/>
        <v>17</v>
      </c>
      <c r="H786" s="6">
        <f t="shared" si="122"/>
        <v>1</v>
      </c>
      <c r="I786" s="6">
        <f t="shared" si="123"/>
        <v>3</v>
      </c>
      <c r="J786" s="6" t="str">
        <f t="shared" si="124"/>
        <v>1-17</v>
      </c>
      <c r="K786" s="6" t="str">
        <f t="shared" si="125"/>
        <v>WKND</v>
      </c>
      <c r="L786" s="6" t="str">
        <f t="shared" si="126"/>
        <v>EVE</v>
      </c>
      <c r="M786" s="6">
        <f t="shared" si="127"/>
        <v>0</v>
      </c>
    </row>
    <row r="787" spans="3:13" x14ac:dyDescent="0.35">
      <c r="C787" s="42">
        <v>42021.270833333336</v>
      </c>
      <c r="D787" s="32">
        <v>1984.9144287109375</v>
      </c>
      <c r="E787" s="34" t="str">
        <f t="shared" si="119"/>
        <v>01-17</v>
      </c>
      <c r="F787" s="6">
        <f t="shared" si="120"/>
        <v>6</v>
      </c>
      <c r="G787" s="6">
        <f t="shared" si="121"/>
        <v>17</v>
      </c>
      <c r="H787" s="6">
        <f t="shared" si="122"/>
        <v>1</v>
      </c>
      <c r="I787" s="6">
        <f t="shared" si="123"/>
        <v>3</v>
      </c>
      <c r="J787" s="6" t="str">
        <f t="shared" si="124"/>
        <v>1-17</v>
      </c>
      <c r="K787" s="6" t="str">
        <f t="shared" si="125"/>
        <v>WKND</v>
      </c>
      <c r="L787" s="6" t="str">
        <f t="shared" si="126"/>
        <v>EVE</v>
      </c>
      <c r="M787" s="6">
        <f t="shared" si="127"/>
        <v>0</v>
      </c>
    </row>
    <row r="788" spans="3:13" x14ac:dyDescent="0.35">
      <c r="C788" s="42">
        <v>42021.291666666664</v>
      </c>
      <c r="D788" s="32">
        <v>2002.40966796875</v>
      </c>
      <c r="E788" s="34" t="str">
        <f t="shared" si="119"/>
        <v>01-17</v>
      </c>
      <c r="F788" s="6">
        <f t="shared" si="120"/>
        <v>7</v>
      </c>
      <c r="G788" s="6">
        <f t="shared" si="121"/>
        <v>17</v>
      </c>
      <c r="H788" s="6">
        <f t="shared" si="122"/>
        <v>1</v>
      </c>
      <c r="I788" s="6">
        <f t="shared" si="123"/>
        <v>3</v>
      </c>
      <c r="J788" s="6" t="str">
        <f t="shared" si="124"/>
        <v>1-17</v>
      </c>
      <c r="K788" s="6" t="str">
        <f t="shared" si="125"/>
        <v>WKND</v>
      </c>
      <c r="L788" s="6" t="str">
        <f t="shared" si="126"/>
        <v>DAY</v>
      </c>
      <c r="M788" s="6">
        <f t="shared" si="127"/>
        <v>0</v>
      </c>
    </row>
    <row r="789" spans="3:13" x14ac:dyDescent="0.35">
      <c r="C789" s="42">
        <v>42021.3125</v>
      </c>
      <c r="D789" s="32">
        <v>2037.3865966796875</v>
      </c>
      <c r="E789" s="34" t="str">
        <f t="shared" si="119"/>
        <v>01-17</v>
      </c>
      <c r="F789" s="6">
        <f t="shared" si="120"/>
        <v>7</v>
      </c>
      <c r="G789" s="6">
        <f t="shared" si="121"/>
        <v>17</v>
      </c>
      <c r="H789" s="6">
        <f t="shared" si="122"/>
        <v>1</v>
      </c>
      <c r="I789" s="6">
        <f t="shared" si="123"/>
        <v>3</v>
      </c>
      <c r="J789" s="6" t="str">
        <f t="shared" si="124"/>
        <v>1-17</v>
      </c>
      <c r="K789" s="6" t="str">
        <f t="shared" si="125"/>
        <v>WKND</v>
      </c>
      <c r="L789" s="6" t="str">
        <f t="shared" si="126"/>
        <v>DAY</v>
      </c>
      <c r="M789" s="6">
        <f t="shared" si="127"/>
        <v>0</v>
      </c>
    </row>
    <row r="790" spans="3:13" x14ac:dyDescent="0.35">
      <c r="C790" s="42">
        <v>42021.333333333336</v>
      </c>
      <c r="D790" s="32">
        <v>2074.26806640625</v>
      </c>
      <c r="E790" s="34" t="str">
        <f t="shared" si="119"/>
        <v>01-17</v>
      </c>
      <c r="F790" s="6">
        <f t="shared" si="120"/>
        <v>8</v>
      </c>
      <c r="G790" s="6">
        <f t="shared" si="121"/>
        <v>17</v>
      </c>
      <c r="H790" s="6">
        <f t="shared" si="122"/>
        <v>1</v>
      </c>
      <c r="I790" s="6">
        <f t="shared" si="123"/>
        <v>3</v>
      </c>
      <c r="J790" s="6" t="str">
        <f t="shared" si="124"/>
        <v>1-17</v>
      </c>
      <c r="K790" s="6" t="str">
        <f t="shared" si="125"/>
        <v>WKND</v>
      </c>
      <c r="L790" s="6" t="str">
        <f t="shared" si="126"/>
        <v>DAY</v>
      </c>
      <c r="M790" s="6">
        <f t="shared" si="127"/>
        <v>0</v>
      </c>
    </row>
    <row r="791" spans="3:13" x14ac:dyDescent="0.35">
      <c r="C791" s="42">
        <v>42021.354166666664</v>
      </c>
      <c r="D791" s="32">
        <v>2120.94287109375</v>
      </c>
      <c r="E791" s="34" t="str">
        <f t="shared" si="119"/>
        <v>01-17</v>
      </c>
      <c r="F791" s="6">
        <f t="shared" si="120"/>
        <v>8</v>
      </c>
      <c r="G791" s="6">
        <f t="shared" si="121"/>
        <v>17</v>
      </c>
      <c r="H791" s="6">
        <f t="shared" si="122"/>
        <v>1</v>
      </c>
      <c r="I791" s="6">
        <f t="shared" si="123"/>
        <v>3</v>
      </c>
      <c r="J791" s="6" t="str">
        <f t="shared" si="124"/>
        <v>1-17</v>
      </c>
      <c r="K791" s="6" t="str">
        <f t="shared" si="125"/>
        <v>WKND</v>
      </c>
      <c r="L791" s="6" t="str">
        <f t="shared" si="126"/>
        <v>DAY</v>
      </c>
      <c r="M791" s="6">
        <f t="shared" si="127"/>
        <v>0</v>
      </c>
    </row>
    <row r="792" spans="3:13" x14ac:dyDescent="0.35">
      <c r="C792" s="42">
        <v>42021.375</v>
      </c>
      <c r="D792" s="32">
        <v>2124.779296875</v>
      </c>
      <c r="E792" s="34" t="str">
        <f t="shared" si="119"/>
        <v>01-17</v>
      </c>
      <c r="F792" s="6">
        <f t="shared" si="120"/>
        <v>9</v>
      </c>
      <c r="G792" s="6">
        <f t="shared" si="121"/>
        <v>17</v>
      </c>
      <c r="H792" s="6">
        <f t="shared" si="122"/>
        <v>1</v>
      </c>
      <c r="I792" s="6">
        <f t="shared" si="123"/>
        <v>3</v>
      </c>
      <c r="J792" s="6" t="str">
        <f t="shared" si="124"/>
        <v>1-17</v>
      </c>
      <c r="K792" s="6" t="str">
        <f t="shared" si="125"/>
        <v>WKND</v>
      </c>
      <c r="L792" s="6" t="str">
        <f t="shared" si="126"/>
        <v>DAY</v>
      </c>
      <c r="M792" s="6">
        <f t="shared" si="127"/>
        <v>0</v>
      </c>
    </row>
    <row r="793" spans="3:13" x14ac:dyDescent="0.35">
      <c r="C793" s="42">
        <v>42021.395833333336</v>
      </c>
      <c r="D793" s="32">
        <v>2122.568115234375</v>
      </c>
      <c r="E793" s="34" t="str">
        <f t="shared" si="119"/>
        <v>01-17</v>
      </c>
      <c r="F793" s="6">
        <f t="shared" si="120"/>
        <v>9</v>
      </c>
      <c r="G793" s="6">
        <f t="shared" si="121"/>
        <v>17</v>
      </c>
      <c r="H793" s="6">
        <f t="shared" si="122"/>
        <v>1</v>
      </c>
      <c r="I793" s="6">
        <f t="shared" si="123"/>
        <v>3</v>
      </c>
      <c r="J793" s="6" t="str">
        <f t="shared" si="124"/>
        <v>1-17</v>
      </c>
      <c r="K793" s="6" t="str">
        <f t="shared" si="125"/>
        <v>WKND</v>
      </c>
      <c r="L793" s="6" t="str">
        <f t="shared" si="126"/>
        <v>DAY</v>
      </c>
      <c r="M793" s="6">
        <f t="shared" si="127"/>
        <v>0</v>
      </c>
    </row>
    <row r="794" spans="3:13" x14ac:dyDescent="0.35">
      <c r="C794" s="42">
        <v>42021.416666666664</v>
      </c>
      <c r="D794" s="32">
        <v>2121.279541015625</v>
      </c>
      <c r="E794" s="34" t="str">
        <f t="shared" si="119"/>
        <v>01-17</v>
      </c>
      <c r="F794" s="6">
        <f t="shared" si="120"/>
        <v>10</v>
      </c>
      <c r="G794" s="6">
        <f t="shared" si="121"/>
        <v>17</v>
      </c>
      <c r="H794" s="6">
        <f t="shared" si="122"/>
        <v>1</v>
      </c>
      <c r="I794" s="6">
        <f t="shared" si="123"/>
        <v>3</v>
      </c>
      <c r="J794" s="6" t="str">
        <f t="shared" si="124"/>
        <v>1-17</v>
      </c>
      <c r="K794" s="6" t="str">
        <f t="shared" si="125"/>
        <v>WKND</v>
      </c>
      <c r="L794" s="6" t="str">
        <f t="shared" si="126"/>
        <v>DAY</v>
      </c>
      <c r="M794" s="6">
        <f t="shared" si="127"/>
        <v>0</v>
      </c>
    </row>
    <row r="795" spans="3:13" x14ac:dyDescent="0.35">
      <c r="C795" s="42">
        <v>42021.4375</v>
      </c>
      <c r="D795" s="32">
        <v>2128.65869140625</v>
      </c>
      <c r="E795" s="34" t="str">
        <f t="shared" si="119"/>
        <v>01-17</v>
      </c>
      <c r="F795" s="6">
        <f t="shared" si="120"/>
        <v>10</v>
      </c>
      <c r="G795" s="6">
        <f t="shared" si="121"/>
        <v>17</v>
      </c>
      <c r="H795" s="6">
        <f t="shared" si="122"/>
        <v>1</v>
      </c>
      <c r="I795" s="6">
        <f t="shared" si="123"/>
        <v>3</v>
      </c>
      <c r="J795" s="6" t="str">
        <f t="shared" si="124"/>
        <v>1-17</v>
      </c>
      <c r="K795" s="6" t="str">
        <f t="shared" si="125"/>
        <v>WKND</v>
      </c>
      <c r="L795" s="6" t="str">
        <f t="shared" si="126"/>
        <v>DAY</v>
      </c>
      <c r="M795" s="6">
        <f t="shared" si="127"/>
        <v>0</v>
      </c>
    </row>
    <row r="796" spans="3:13" x14ac:dyDescent="0.35">
      <c r="C796" s="42">
        <v>42021.458333333336</v>
      </c>
      <c r="D796" s="32">
        <v>2113.158203125</v>
      </c>
      <c r="E796" s="34" t="str">
        <f t="shared" si="119"/>
        <v>01-17</v>
      </c>
      <c r="F796" s="6">
        <f t="shared" si="120"/>
        <v>11</v>
      </c>
      <c r="G796" s="6">
        <f t="shared" si="121"/>
        <v>17</v>
      </c>
      <c r="H796" s="6">
        <f t="shared" si="122"/>
        <v>1</v>
      </c>
      <c r="I796" s="6">
        <f t="shared" si="123"/>
        <v>3</v>
      </c>
      <c r="J796" s="6" t="str">
        <f t="shared" si="124"/>
        <v>1-17</v>
      </c>
      <c r="K796" s="6" t="str">
        <f t="shared" si="125"/>
        <v>WKND</v>
      </c>
      <c r="L796" s="6" t="str">
        <f t="shared" si="126"/>
        <v>DAY</v>
      </c>
      <c r="M796" s="6">
        <f t="shared" si="127"/>
        <v>0</v>
      </c>
    </row>
    <row r="797" spans="3:13" x14ac:dyDescent="0.35">
      <c r="C797" s="42">
        <v>42021.479166666664</v>
      </c>
      <c r="D797" s="32">
        <v>2110.153076171875</v>
      </c>
      <c r="E797" s="34" t="str">
        <f t="shared" si="119"/>
        <v>01-17</v>
      </c>
      <c r="F797" s="6">
        <f t="shared" si="120"/>
        <v>11</v>
      </c>
      <c r="G797" s="6">
        <f t="shared" si="121"/>
        <v>17</v>
      </c>
      <c r="H797" s="6">
        <f t="shared" si="122"/>
        <v>1</v>
      </c>
      <c r="I797" s="6">
        <f t="shared" si="123"/>
        <v>3</v>
      </c>
      <c r="J797" s="6" t="str">
        <f t="shared" si="124"/>
        <v>1-17</v>
      </c>
      <c r="K797" s="6" t="str">
        <f t="shared" si="125"/>
        <v>WKND</v>
      </c>
      <c r="L797" s="6" t="str">
        <f t="shared" si="126"/>
        <v>DAY</v>
      </c>
      <c r="M797" s="6">
        <f t="shared" si="127"/>
        <v>0</v>
      </c>
    </row>
    <row r="798" spans="3:13" x14ac:dyDescent="0.35">
      <c r="C798" s="42">
        <v>42021.5</v>
      </c>
      <c r="D798" s="32">
        <v>2100.215087890625</v>
      </c>
      <c r="E798" s="34" t="str">
        <f t="shared" si="119"/>
        <v>01-17</v>
      </c>
      <c r="F798" s="6">
        <f t="shared" si="120"/>
        <v>12</v>
      </c>
      <c r="G798" s="6">
        <f t="shared" si="121"/>
        <v>17</v>
      </c>
      <c r="H798" s="6">
        <f t="shared" si="122"/>
        <v>1</v>
      </c>
      <c r="I798" s="6">
        <f t="shared" si="123"/>
        <v>3</v>
      </c>
      <c r="J798" s="6" t="str">
        <f t="shared" si="124"/>
        <v>1-17</v>
      </c>
      <c r="K798" s="6" t="str">
        <f t="shared" si="125"/>
        <v>WKND</v>
      </c>
      <c r="L798" s="6" t="str">
        <f t="shared" si="126"/>
        <v>DAY</v>
      </c>
      <c r="M798" s="6">
        <f t="shared" si="127"/>
        <v>0</v>
      </c>
    </row>
    <row r="799" spans="3:13" x14ac:dyDescent="0.35">
      <c r="C799" s="42">
        <v>42021.520833333336</v>
      </c>
      <c r="D799" s="32">
        <v>2093.03955078125</v>
      </c>
      <c r="E799" s="34" t="str">
        <f t="shared" si="119"/>
        <v>01-17</v>
      </c>
      <c r="F799" s="6">
        <f t="shared" si="120"/>
        <v>12</v>
      </c>
      <c r="G799" s="6">
        <f t="shared" si="121"/>
        <v>17</v>
      </c>
      <c r="H799" s="6">
        <f t="shared" si="122"/>
        <v>1</v>
      </c>
      <c r="I799" s="6">
        <f t="shared" si="123"/>
        <v>3</v>
      </c>
      <c r="J799" s="6" t="str">
        <f t="shared" si="124"/>
        <v>1-17</v>
      </c>
      <c r="K799" s="6" t="str">
        <f t="shared" si="125"/>
        <v>WKND</v>
      </c>
      <c r="L799" s="6" t="str">
        <f t="shared" si="126"/>
        <v>DAY</v>
      </c>
      <c r="M799" s="6">
        <f t="shared" si="127"/>
        <v>0</v>
      </c>
    </row>
    <row r="800" spans="3:13" x14ac:dyDescent="0.35">
      <c r="C800" s="42">
        <v>42021.541666666664</v>
      </c>
      <c r="D800" s="32">
        <v>2095.458984375</v>
      </c>
      <c r="E800" s="34" t="str">
        <f t="shared" si="119"/>
        <v>01-17</v>
      </c>
      <c r="F800" s="6">
        <f t="shared" si="120"/>
        <v>13</v>
      </c>
      <c r="G800" s="6">
        <f t="shared" si="121"/>
        <v>17</v>
      </c>
      <c r="H800" s="6">
        <f t="shared" si="122"/>
        <v>1</v>
      </c>
      <c r="I800" s="6">
        <f t="shared" si="123"/>
        <v>3</v>
      </c>
      <c r="J800" s="6" t="str">
        <f t="shared" si="124"/>
        <v>1-17</v>
      </c>
      <c r="K800" s="6" t="str">
        <f t="shared" si="125"/>
        <v>WKND</v>
      </c>
      <c r="L800" s="6" t="str">
        <f t="shared" si="126"/>
        <v>DAY</v>
      </c>
      <c r="M800" s="6">
        <f t="shared" si="127"/>
        <v>0</v>
      </c>
    </row>
    <row r="801" spans="3:13" x14ac:dyDescent="0.35">
      <c r="C801" s="42">
        <v>42021.5625</v>
      </c>
      <c r="D801" s="32">
        <v>2081.889892578125</v>
      </c>
      <c r="E801" s="34" t="str">
        <f t="shared" si="119"/>
        <v>01-17</v>
      </c>
      <c r="F801" s="6">
        <f t="shared" si="120"/>
        <v>13</v>
      </c>
      <c r="G801" s="6">
        <f t="shared" si="121"/>
        <v>17</v>
      </c>
      <c r="H801" s="6">
        <f t="shared" si="122"/>
        <v>1</v>
      </c>
      <c r="I801" s="6">
        <f t="shared" si="123"/>
        <v>3</v>
      </c>
      <c r="J801" s="6" t="str">
        <f t="shared" si="124"/>
        <v>1-17</v>
      </c>
      <c r="K801" s="6" t="str">
        <f t="shared" si="125"/>
        <v>WKND</v>
      </c>
      <c r="L801" s="6" t="str">
        <f t="shared" si="126"/>
        <v>DAY</v>
      </c>
      <c r="M801" s="6">
        <f t="shared" si="127"/>
        <v>0</v>
      </c>
    </row>
    <row r="802" spans="3:13" x14ac:dyDescent="0.35">
      <c r="C802" s="42">
        <v>42021.583333333336</v>
      </c>
      <c r="D802" s="32">
        <v>2090.9248046875</v>
      </c>
      <c r="E802" s="34" t="str">
        <f t="shared" si="119"/>
        <v>01-17</v>
      </c>
      <c r="F802" s="6">
        <f t="shared" si="120"/>
        <v>14</v>
      </c>
      <c r="G802" s="6">
        <f t="shared" si="121"/>
        <v>17</v>
      </c>
      <c r="H802" s="6">
        <f t="shared" si="122"/>
        <v>1</v>
      </c>
      <c r="I802" s="6">
        <f t="shared" si="123"/>
        <v>3</v>
      </c>
      <c r="J802" s="6" t="str">
        <f t="shared" si="124"/>
        <v>1-17</v>
      </c>
      <c r="K802" s="6" t="str">
        <f t="shared" si="125"/>
        <v>WKND</v>
      </c>
      <c r="L802" s="6" t="str">
        <f t="shared" si="126"/>
        <v>DAY</v>
      </c>
      <c r="M802" s="6">
        <f t="shared" si="127"/>
        <v>0</v>
      </c>
    </row>
    <row r="803" spans="3:13" x14ac:dyDescent="0.35">
      <c r="C803" s="42">
        <v>42021.604166666664</v>
      </c>
      <c r="D803" s="32">
        <v>2093.912353515625</v>
      </c>
      <c r="E803" s="34" t="str">
        <f t="shared" si="119"/>
        <v>01-17</v>
      </c>
      <c r="F803" s="6">
        <f t="shared" si="120"/>
        <v>14</v>
      </c>
      <c r="G803" s="6">
        <f t="shared" si="121"/>
        <v>17</v>
      </c>
      <c r="H803" s="6">
        <f t="shared" si="122"/>
        <v>1</v>
      </c>
      <c r="I803" s="6">
        <f t="shared" si="123"/>
        <v>3</v>
      </c>
      <c r="J803" s="6" t="str">
        <f t="shared" si="124"/>
        <v>1-17</v>
      </c>
      <c r="K803" s="6" t="str">
        <f t="shared" si="125"/>
        <v>WKND</v>
      </c>
      <c r="L803" s="6" t="str">
        <f t="shared" si="126"/>
        <v>DAY</v>
      </c>
      <c r="M803" s="6">
        <f t="shared" si="127"/>
        <v>0</v>
      </c>
    </row>
    <row r="804" spans="3:13" x14ac:dyDescent="0.35">
      <c r="C804" s="42">
        <v>42021.625</v>
      </c>
      <c r="D804" s="32">
        <v>2114.565185546875</v>
      </c>
      <c r="E804" s="34" t="str">
        <f t="shared" si="119"/>
        <v>01-17</v>
      </c>
      <c r="F804" s="6">
        <f t="shared" si="120"/>
        <v>15</v>
      </c>
      <c r="G804" s="6">
        <f t="shared" si="121"/>
        <v>17</v>
      </c>
      <c r="H804" s="6">
        <f t="shared" si="122"/>
        <v>1</v>
      </c>
      <c r="I804" s="6">
        <f t="shared" si="123"/>
        <v>3</v>
      </c>
      <c r="J804" s="6" t="str">
        <f t="shared" si="124"/>
        <v>1-17</v>
      </c>
      <c r="K804" s="6" t="str">
        <f t="shared" si="125"/>
        <v>WKND</v>
      </c>
      <c r="L804" s="6" t="str">
        <f t="shared" si="126"/>
        <v>DAY</v>
      </c>
      <c r="M804" s="6">
        <f t="shared" si="127"/>
        <v>0</v>
      </c>
    </row>
    <row r="805" spans="3:13" x14ac:dyDescent="0.35">
      <c r="C805" s="42">
        <v>42021.645833333336</v>
      </c>
      <c r="D805" s="32">
        <v>2143.30908203125</v>
      </c>
      <c r="E805" s="34" t="str">
        <f t="shared" si="119"/>
        <v>01-17</v>
      </c>
      <c r="F805" s="6">
        <f t="shared" si="120"/>
        <v>15</v>
      </c>
      <c r="G805" s="6">
        <f t="shared" si="121"/>
        <v>17</v>
      </c>
      <c r="H805" s="6">
        <f t="shared" si="122"/>
        <v>1</v>
      </c>
      <c r="I805" s="6">
        <f t="shared" si="123"/>
        <v>3</v>
      </c>
      <c r="J805" s="6" t="str">
        <f t="shared" si="124"/>
        <v>1-17</v>
      </c>
      <c r="K805" s="6" t="str">
        <f t="shared" si="125"/>
        <v>WKND</v>
      </c>
      <c r="L805" s="6" t="str">
        <f t="shared" si="126"/>
        <v>DAY</v>
      </c>
      <c r="M805" s="6">
        <f t="shared" si="127"/>
        <v>0</v>
      </c>
    </row>
    <row r="806" spans="3:13" x14ac:dyDescent="0.35">
      <c r="C806" s="42">
        <v>42021.666666666664</v>
      </c>
      <c r="D806" s="32">
        <v>2177.821044921875</v>
      </c>
      <c r="E806" s="34" t="str">
        <f t="shared" si="119"/>
        <v>01-17</v>
      </c>
      <c r="F806" s="6">
        <f t="shared" si="120"/>
        <v>16</v>
      </c>
      <c r="G806" s="6">
        <f t="shared" si="121"/>
        <v>17</v>
      </c>
      <c r="H806" s="6">
        <f t="shared" si="122"/>
        <v>1</v>
      </c>
      <c r="I806" s="6">
        <f t="shared" si="123"/>
        <v>3</v>
      </c>
      <c r="J806" s="6" t="str">
        <f t="shared" si="124"/>
        <v>1-17</v>
      </c>
      <c r="K806" s="6" t="str">
        <f t="shared" si="125"/>
        <v>WKND</v>
      </c>
      <c r="L806" s="6" t="str">
        <f t="shared" si="126"/>
        <v>DAY</v>
      </c>
      <c r="M806" s="6">
        <f t="shared" si="127"/>
        <v>0</v>
      </c>
    </row>
    <row r="807" spans="3:13" x14ac:dyDescent="0.35">
      <c r="C807" s="42">
        <v>42021.6875</v>
      </c>
      <c r="D807" s="32">
        <v>2227.857421875</v>
      </c>
      <c r="E807" s="34" t="str">
        <f t="shared" si="119"/>
        <v>01-17</v>
      </c>
      <c r="F807" s="6">
        <f t="shared" si="120"/>
        <v>16</v>
      </c>
      <c r="G807" s="6">
        <f t="shared" si="121"/>
        <v>17</v>
      </c>
      <c r="H807" s="6">
        <f t="shared" si="122"/>
        <v>1</v>
      </c>
      <c r="I807" s="6">
        <f t="shared" si="123"/>
        <v>3</v>
      </c>
      <c r="J807" s="6" t="str">
        <f t="shared" si="124"/>
        <v>1-17</v>
      </c>
      <c r="K807" s="6" t="str">
        <f t="shared" si="125"/>
        <v>WKND</v>
      </c>
      <c r="L807" s="6" t="str">
        <f t="shared" si="126"/>
        <v>DAY</v>
      </c>
      <c r="M807" s="6">
        <f t="shared" si="127"/>
        <v>0</v>
      </c>
    </row>
    <row r="808" spans="3:13" x14ac:dyDescent="0.35">
      <c r="C808" s="42">
        <v>42021.708333333336</v>
      </c>
      <c r="D808" s="32">
        <v>2335.23828125</v>
      </c>
      <c r="E808" s="34" t="str">
        <f t="shared" si="119"/>
        <v>01-17</v>
      </c>
      <c r="F808" s="6">
        <f t="shared" si="120"/>
        <v>17</v>
      </c>
      <c r="G808" s="6">
        <f t="shared" si="121"/>
        <v>17</v>
      </c>
      <c r="H808" s="6">
        <f t="shared" si="122"/>
        <v>1</v>
      </c>
      <c r="I808" s="6">
        <f t="shared" si="123"/>
        <v>3</v>
      </c>
      <c r="J808" s="6" t="str">
        <f t="shared" si="124"/>
        <v>1-17</v>
      </c>
      <c r="K808" s="6" t="str">
        <f t="shared" si="125"/>
        <v>WKND</v>
      </c>
      <c r="L808" s="6" t="str">
        <f t="shared" si="126"/>
        <v>EVE</v>
      </c>
      <c r="M808" s="6">
        <f t="shared" si="127"/>
        <v>0</v>
      </c>
    </row>
    <row r="809" spans="3:13" x14ac:dyDescent="0.35">
      <c r="C809" s="42">
        <v>42021.729166666664</v>
      </c>
      <c r="D809" s="32">
        <v>2551.845947265625</v>
      </c>
      <c r="E809" s="34" t="str">
        <f t="shared" si="119"/>
        <v>01-17</v>
      </c>
      <c r="F809" s="6">
        <f t="shared" si="120"/>
        <v>17</v>
      </c>
      <c r="G809" s="6">
        <f t="shared" si="121"/>
        <v>17</v>
      </c>
      <c r="H809" s="6">
        <f t="shared" si="122"/>
        <v>1</v>
      </c>
      <c r="I809" s="6">
        <f t="shared" si="123"/>
        <v>3</v>
      </c>
      <c r="J809" s="6" t="str">
        <f t="shared" si="124"/>
        <v>1-17</v>
      </c>
      <c r="K809" s="6" t="str">
        <f t="shared" si="125"/>
        <v>WKND</v>
      </c>
      <c r="L809" s="6" t="str">
        <f t="shared" si="126"/>
        <v>EVE</v>
      </c>
      <c r="M809" s="6">
        <f t="shared" si="127"/>
        <v>0</v>
      </c>
    </row>
    <row r="810" spans="3:13" x14ac:dyDescent="0.35">
      <c r="C810" s="42">
        <v>42021.75</v>
      </c>
      <c r="D810" s="32">
        <v>2629.9677734375</v>
      </c>
      <c r="E810" s="34" t="str">
        <f t="shared" si="119"/>
        <v>01-17</v>
      </c>
      <c r="F810" s="6">
        <f t="shared" si="120"/>
        <v>18</v>
      </c>
      <c r="G810" s="6">
        <f t="shared" si="121"/>
        <v>17</v>
      </c>
      <c r="H810" s="6">
        <f t="shared" si="122"/>
        <v>1</v>
      </c>
      <c r="I810" s="6">
        <f t="shared" si="123"/>
        <v>3</v>
      </c>
      <c r="J810" s="6" t="str">
        <f t="shared" si="124"/>
        <v>1-17</v>
      </c>
      <c r="K810" s="6" t="str">
        <f t="shared" si="125"/>
        <v>WKND</v>
      </c>
      <c r="L810" s="6" t="str">
        <f t="shared" si="126"/>
        <v>EVE</v>
      </c>
      <c r="M810" s="6">
        <f t="shared" si="127"/>
        <v>0</v>
      </c>
    </row>
    <row r="811" spans="3:13" x14ac:dyDescent="0.35">
      <c r="C811" s="42">
        <v>42021.770833333336</v>
      </c>
      <c r="D811" s="32">
        <v>2620.07861328125</v>
      </c>
      <c r="E811" s="34" t="str">
        <f t="shared" si="119"/>
        <v>01-17</v>
      </c>
      <c r="F811" s="6">
        <f t="shared" si="120"/>
        <v>18</v>
      </c>
      <c r="G811" s="6">
        <f t="shared" si="121"/>
        <v>17</v>
      </c>
      <c r="H811" s="6">
        <f t="shared" si="122"/>
        <v>1</v>
      </c>
      <c r="I811" s="6">
        <f t="shared" si="123"/>
        <v>3</v>
      </c>
      <c r="J811" s="6" t="str">
        <f t="shared" si="124"/>
        <v>1-17</v>
      </c>
      <c r="K811" s="6" t="str">
        <f t="shared" si="125"/>
        <v>WKND</v>
      </c>
      <c r="L811" s="6" t="str">
        <f t="shared" si="126"/>
        <v>EVE</v>
      </c>
      <c r="M811" s="6">
        <f t="shared" si="127"/>
        <v>0</v>
      </c>
    </row>
    <row r="812" spans="3:13" x14ac:dyDescent="0.35">
      <c r="C812" s="42">
        <v>42021.791666666664</v>
      </c>
      <c r="D812" s="32">
        <v>2603.044189453125</v>
      </c>
      <c r="E812" s="34" t="str">
        <f t="shared" si="119"/>
        <v>01-17</v>
      </c>
      <c r="F812" s="6">
        <f t="shared" si="120"/>
        <v>19</v>
      </c>
      <c r="G812" s="6">
        <f t="shared" si="121"/>
        <v>17</v>
      </c>
      <c r="H812" s="6">
        <f t="shared" si="122"/>
        <v>1</v>
      </c>
      <c r="I812" s="6">
        <f t="shared" si="123"/>
        <v>3</v>
      </c>
      <c r="J812" s="6" t="str">
        <f t="shared" si="124"/>
        <v>1-17</v>
      </c>
      <c r="K812" s="6" t="str">
        <f t="shared" si="125"/>
        <v>WKND</v>
      </c>
      <c r="L812" s="6" t="str">
        <f t="shared" si="126"/>
        <v>EVE</v>
      </c>
      <c r="M812" s="6">
        <f t="shared" si="127"/>
        <v>0</v>
      </c>
    </row>
    <row r="813" spans="3:13" x14ac:dyDescent="0.35">
      <c r="C813" s="42">
        <v>42021.8125</v>
      </c>
      <c r="D813" s="32">
        <v>2560.399169921875</v>
      </c>
      <c r="E813" s="34" t="str">
        <f t="shared" si="119"/>
        <v>01-17</v>
      </c>
      <c r="F813" s="6">
        <f t="shared" si="120"/>
        <v>19</v>
      </c>
      <c r="G813" s="6">
        <f t="shared" si="121"/>
        <v>17</v>
      </c>
      <c r="H813" s="6">
        <f t="shared" si="122"/>
        <v>1</v>
      </c>
      <c r="I813" s="6">
        <f t="shared" si="123"/>
        <v>3</v>
      </c>
      <c r="J813" s="6" t="str">
        <f t="shared" si="124"/>
        <v>1-17</v>
      </c>
      <c r="K813" s="6" t="str">
        <f t="shared" si="125"/>
        <v>WKND</v>
      </c>
      <c r="L813" s="6" t="str">
        <f t="shared" si="126"/>
        <v>EVE</v>
      </c>
      <c r="M813" s="6">
        <f t="shared" si="127"/>
        <v>0</v>
      </c>
    </row>
    <row r="814" spans="3:13" x14ac:dyDescent="0.35">
      <c r="C814" s="42">
        <v>42021.833333333336</v>
      </c>
      <c r="D814" s="32">
        <v>2529.44287109375</v>
      </c>
      <c r="E814" s="34" t="str">
        <f t="shared" si="119"/>
        <v>01-17</v>
      </c>
      <c r="F814" s="6">
        <f t="shared" si="120"/>
        <v>20</v>
      </c>
      <c r="G814" s="6">
        <f t="shared" si="121"/>
        <v>17</v>
      </c>
      <c r="H814" s="6">
        <f t="shared" si="122"/>
        <v>1</v>
      </c>
      <c r="I814" s="6">
        <f t="shared" si="123"/>
        <v>3</v>
      </c>
      <c r="J814" s="6" t="str">
        <f t="shared" si="124"/>
        <v>1-17</v>
      </c>
      <c r="K814" s="6" t="str">
        <f t="shared" si="125"/>
        <v>WKND</v>
      </c>
      <c r="L814" s="6" t="str">
        <f t="shared" si="126"/>
        <v>EVE</v>
      </c>
      <c r="M814" s="6">
        <f t="shared" si="127"/>
        <v>0</v>
      </c>
    </row>
    <row r="815" spans="3:13" x14ac:dyDescent="0.35">
      <c r="C815" s="42">
        <v>42021.854166666664</v>
      </c>
      <c r="D815" s="32">
        <v>2487.663818359375</v>
      </c>
      <c r="E815" s="34" t="str">
        <f t="shared" si="119"/>
        <v>01-17</v>
      </c>
      <c r="F815" s="6">
        <f t="shared" si="120"/>
        <v>20</v>
      </c>
      <c r="G815" s="6">
        <f t="shared" si="121"/>
        <v>17</v>
      </c>
      <c r="H815" s="6">
        <f t="shared" si="122"/>
        <v>1</v>
      </c>
      <c r="I815" s="6">
        <f t="shared" si="123"/>
        <v>3</v>
      </c>
      <c r="J815" s="6" t="str">
        <f t="shared" si="124"/>
        <v>1-17</v>
      </c>
      <c r="K815" s="6" t="str">
        <f t="shared" si="125"/>
        <v>WKND</v>
      </c>
      <c r="L815" s="6" t="str">
        <f t="shared" si="126"/>
        <v>EVE</v>
      </c>
      <c r="M815" s="6">
        <f t="shared" si="127"/>
        <v>0</v>
      </c>
    </row>
    <row r="816" spans="3:13" x14ac:dyDescent="0.35">
      <c r="C816" s="42">
        <v>42021.875</v>
      </c>
      <c r="D816" s="32">
        <v>2433.62939453125</v>
      </c>
      <c r="E816" s="34" t="str">
        <f t="shared" si="119"/>
        <v>01-17</v>
      </c>
      <c r="F816" s="6">
        <f t="shared" si="120"/>
        <v>21</v>
      </c>
      <c r="G816" s="6">
        <f t="shared" si="121"/>
        <v>17</v>
      </c>
      <c r="H816" s="6">
        <f t="shared" si="122"/>
        <v>1</v>
      </c>
      <c r="I816" s="6">
        <f t="shared" si="123"/>
        <v>3</v>
      </c>
      <c r="J816" s="6" t="str">
        <f t="shared" si="124"/>
        <v>1-17</v>
      </c>
      <c r="K816" s="6" t="str">
        <f t="shared" si="125"/>
        <v>WKND</v>
      </c>
      <c r="L816" s="6" t="str">
        <f t="shared" si="126"/>
        <v>EVE</v>
      </c>
      <c r="M816" s="6">
        <f t="shared" si="127"/>
        <v>0</v>
      </c>
    </row>
    <row r="817" spans="3:13" x14ac:dyDescent="0.35">
      <c r="C817" s="42">
        <v>42021.895833333336</v>
      </c>
      <c r="D817" s="32">
        <v>2357.46826171875</v>
      </c>
      <c r="E817" s="34" t="str">
        <f t="shared" si="119"/>
        <v>01-17</v>
      </c>
      <c r="F817" s="6">
        <f t="shared" si="120"/>
        <v>21</v>
      </c>
      <c r="G817" s="6">
        <f t="shared" si="121"/>
        <v>17</v>
      </c>
      <c r="H817" s="6">
        <f t="shared" si="122"/>
        <v>1</v>
      </c>
      <c r="I817" s="6">
        <f t="shared" si="123"/>
        <v>3</v>
      </c>
      <c r="J817" s="6" t="str">
        <f t="shared" si="124"/>
        <v>1-17</v>
      </c>
      <c r="K817" s="6" t="str">
        <f t="shared" si="125"/>
        <v>WKND</v>
      </c>
      <c r="L817" s="6" t="str">
        <f t="shared" si="126"/>
        <v>EVE</v>
      </c>
      <c r="M817" s="6">
        <f t="shared" si="127"/>
        <v>0</v>
      </c>
    </row>
    <row r="818" spans="3:13" x14ac:dyDescent="0.35">
      <c r="C818" s="42">
        <v>42021.916666666664</v>
      </c>
      <c r="D818" s="32">
        <v>2275.121826171875</v>
      </c>
      <c r="E818" s="34" t="str">
        <f t="shared" si="119"/>
        <v>01-17</v>
      </c>
      <c r="F818" s="6">
        <f t="shared" si="120"/>
        <v>22</v>
      </c>
      <c r="G818" s="6">
        <f t="shared" si="121"/>
        <v>17</v>
      </c>
      <c r="H818" s="6">
        <f t="shared" si="122"/>
        <v>1</v>
      </c>
      <c r="I818" s="6">
        <f t="shared" si="123"/>
        <v>3</v>
      </c>
      <c r="J818" s="6" t="str">
        <f t="shared" si="124"/>
        <v>1-17</v>
      </c>
      <c r="K818" s="6" t="str">
        <f t="shared" si="125"/>
        <v>WKND</v>
      </c>
      <c r="L818" s="6" t="str">
        <f t="shared" si="126"/>
        <v>EVE</v>
      </c>
      <c r="M818" s="6">
        <f t="shared" si="127"/>
        <v>0</v>
      </c>
    </row>
    <row r="819" spans="3:13" x14ac:dyDescent="0.35">
      <c r="C819" s="42">
        <v>42021.9375</v>
      </c>
      <c r="D819" s="32">
        <v>2181.796630859375</v>
      </c>
      <c r="E819" s="34" t="str">
        <f t="shared" si="119"/>
        <v>01-17</v>
      </c>
      <c r="F819" s="6">
        <f t="shared" si="120"/>
        <v>22</v>
      </c>
      <c r="G819" s="6">
        <f t="shared" si="121"/>
        <v>17</v>
      </c>
      <c r="H819" s="6">
        <f t="shared" si="122"/>
        <v>1</v>
      </c>
      <c r="I819" s="6">
        <f t="shared" si="123"/>
        <v>3</v>
      </c>
      <c r="J819" s="6" t="str">
        <f t="shared" si="124"/>
        <v>1-17</v>
      </c>
      <c r="K819" s="6" t="str">
        <f t="shared" si="125"/>
        <v>WKND</v>
      </c>
      <c r="L819" s="6" t="str">
        <f t="shared" si="126"/>
        <v>EVE</v>
      </c>
      <c r="M819" s="6">
        <f t="shared" si="127"/>
        <v>0</v>
      </c>
    </row>
    <row r="820" spans="3:13" x14ac:dyDescent="0.35">
      <c r="C820" s="42">
        <v>42021.958333333336</v>
      </c>
      <c r="D820" s="32">
        <v>2093.472900390625</v>
      </c>
      <c r="E820" s="34" t="str">
        <f t="shared" si="119"/>
        <v>01-17</v>
      </c>
      <c r="F820" s="6">
        <f t="shared" si="120"/>
        <v>23</v>
      </c>
      <c r="G820" s="6">
        <f t="shared" si="121"/>
        <v>17</v>
      </c>
      <c r="H820" s="6">
        <f t="shared" si="122"/>
        <v>1</v>
      </c>
      <c r="I820" s="6">
        <f t="shared" si="123"/>
        <v>3</v>
      </c>
      <c r="J820" s="6" t="str">
        <f t="shared" si="124"/>
        <v>1-17</v>
      </c>
      <c r="K820" s="6" t="str">
        <f t="shared" si="125"/>
        <v>WKND</v>
      </c>
      <c r="L820" s="6" t="str">
        <f t="shared" si="126"/>
        <v>EVE</v>
      </c>
      <c r="M820" s="6">
        <f t="shared" si="127"/>
        <v>0</v>
      </c>
    </row>
    <row r="821" spans="3:13" x14ac:dyDescent="0.35">
      <c r="C821" s="42">
        <v>42021.979166666664</v>
      </c>
      <c r="D821" s="32">
        <v>1996.5010986328125</v>
      </c>
      <c r="E821" s="34" t="str">
        <f t="shared" si="119"/>
        <v>01-17</v>
      </c>
      <c r="F821" s="6">
        <f t="shared" si="120"/>
        <v>23</v>
      </c>
      <c r="G821" s="6">
        <f t="shared" si="121"/>
        <v>17</v>
      </c>
      <c r="H821" s="6">
        <f t="shared" si="122"/>
        <v>1</v>
      </c>
      <c r="I821" s="6">
        <f t="shared" si="123"/>
        <v>3</v>
      </c>
      <c r="J821" s="6" t="str">
        <f t="shared" si="124"/>
        <v>1-17</v>
      </c>
      <c r="K821" s="6" t="str">
        <f t="shared" si="125"/>
        <v>WKND</v>
      </c>
      <c r="L821" s="6" t="str">
        <f t="shared" si="126"/>
        <v>EVE</v>
      </c>
      <c r="M821" s="6">
        <f t="shared" si="127"/>
        <v>0</v>
      </c>
    </row>
    <row r="822" spans="3:13" x14ac:dyDescent="0.35">
      <c r="C822" s="42">
        <v>42022</v>
      </c>
      <c r="D822" s="32">
        <v>1922.1160888671875</v>
      </c>
      <c r="E822" s="34" t="str">
        <f t="shared" si="119"/>
        <v>01-18</v>
      </c>
      <c r="F822" s="6">
        <f t="shared" si="120"/>
        <v>0</v>
      </c>
      <c r="G822" s="6">
        <f t="shared" si="121"/>
        <v>18</v>
      </c>
      <c r="H822" s="6">
        <f t="shared" si="122"/>
        <v>1</v>
      </c>
      <c r="I822" s="6">
        <f t="shared" si="123"/>
        <v>4</v>
      </c>
      <c r="J822" s="6" t="str">
        <f t="shared" si="124"/>
        <v>1-18</v>
      </c>
      <c r="K822" s="6" t="str">
        <f t="shared" si="125"/>
        <v>WKND</v>
      </c>
      <c r="L822" s="6" t="str">
        <f t="shared" si="126"/>
        <v>EVE</v>
      </c>
      <c r="M822" s="6">
        <f t="shared" si="127"/>
        <v>0</v>
      </c>
    </row>
    <row r="823" spans="3:13" x14ac:dyDescent="0.35">
      <c r="C823" s="42">
        <v>42022.020833333336</v>
      </c>
      <c r="D823" s="32">
        <v>1861.7232666015625</v>
      </c>
      <c r="E823" s="34" t="str">
        <f t="shared" si="119"/>
        <v>01-18</v>
      </c>
      <c r="F823" s="6">
        <f t="shared" si="120"/>
        <v>0</v>
      </c>
      <c r="G823" s="6">
        <f t="shared" si="121"/>
        <v>18</v>
      </c>
      <c r="H823" s="6">
        <f t="shared" si="122"/>
        <v>1</v>
      </c>
      <c r="I823" s="6">
        <f t="shared" si="123"/>
        <v>4</v>
      </c>
      <c r="J823" s="6" t="str">
        <f t="shared" si="124"/>
        <v>1-18</v>
      </c>
      <c r="K823" s="6" t="str">
        <f t="shared" si="125"/>
        <v>WKND</v>
      </c>
      <c r="L823" s="6" t="str">
        <f t="shared" si="126"/>
        <v>EVE</v>
      </c>
      <c r="M823" s="6">
        <f t="shared" si="127"/>
        <v>0</v>
      </c>
    </row>
    <row r="824" spans="3:13" x14ac:dyDescent="0.35">
      <c r="C824" s="42">
        <v>42022.041666666664</v>
      </c>
      <c r="D824" s="32">
        <v>1845.9156494140625</v>
      </c>
      <c r="E824" s="34" t="str">
        <f t="shared" si="119"/>
        <v>01-18</v>
      </c>
      <c r="F824" s="6">
        <f t="shared" si="120"/>
        <v>1</v>
      </c>
      <c r="G824" s="6">
        <f t="shared" si="121"/>
        <v>18</v>
      </c>
      <c r="H824" s="6">
        <f t="shared" si="122"/>
        <v>1</v>
      </c>
      <c r="I824" s="6">
        <f t="shared" si="123"/>
        <v>4</v>
      </c>
      <c r="J824" s="6" t="str">
        <f t="shared" si="124"/>
        <v>1-18</v>
      </c>
      <c r="K824" s="6" t="str">
        <f t="shared" si="125"/>
        <v>WKND</v>
      </c>
      <c r="L824" s="6" t="str">
        <f t="shared" si="126"/>
        <v>EVE</v>
      </c>
      <c r="M824" s="6">
        <f t="shared" si="127"/>
        <v>0</v>
      </c>
    </row>
    <row r="825" spans="3:13" x14ac:dyDescent="0.35">
      <c r="C825" s="42">
        <v>42022.0625</v>
      </c>
      <c r="D825" s="32">
        <v>1804.7100830078125</v>
      </c>
      <c r="E825" s="34" t="str">
        <f t="shared" si="119"/>
        <v>01-18</v>
      </c>
      <c r="F825" s="6">
        <f t="shared" si="120"/>
        <v>1</v>
      </c>
      <c r="G825" s="6">
        <f t="shared" si="121"/>
        <v>18</v>
      </c>
      <c r="H825" s="6">
        <f t="shared" si="122"/>
        <v>1</v>
      </c>
      <c r="I825" s="6">
        <f t="shared" si="123"/>
        <v>4</v>
      </c>
      <c r="J825" s="6" t="str">
        <f t="shared" si="124"/>
        <v>1-18</v>
      </c>
      <c r="K825" s="6" t="str">
        <f t="shared" si="125"/>
        <v>WKND</v>
      </c>
      <c r="L825" s="6" t="str">
        <f t="shared" si="126"/>
        <v>EVE</v>
      </c>
      <c r="M825" s="6">
        <f t="shared" si="127"/>
        <v>0</v>
      </c>
    </row>
    <row r="826" spans="3:13" x14ac:dyDescent="0.35">
      <c r="C826" s="42">
        <v>42022.083333333336</v>
      </c>
      <c r="D826" s="32">
        <v>1778.612548828125</v>
      </c>
      <c r="E826" s="34" t="str">
        <f t="shared" si="119"/>
        <v>01-18</v>
      </c>
      <c r="F826" s="6">
        <f t="shared" si="120"/>
        <v>2</v>
      </c>
      <c r="G826" s="6">
        <f t="shared" si="121"/>
        <v>18</v>
      </c>
      <c r="H826" s="6">
        <f t="shared" si="122"/>
        <v>1</v>
      </c>
      <c r="I826" s="6">
        <f t="shared" si="123"/>
        <v>4</v>
      </c>
      <c r="J826" s="6" t="str">
        <f t="shared" si="124"/>
        <v>1-18</v>
      </c>
      <c r="K826" s="6" t="str">
        <f t="shared" si="125"/>
        <v>WKND</v>
      </c>
      <c r="L826" s="6" t="str">
        <f t="shared" si="126"/>
        <v>EVE</v>
      </c>
      <c r="M826" s="6">
        <f t="shared" si="127"/>
        <v>0</v>
      </c>
    </row>
    <row r="827" spans="3:13" x14ac:dyDescent="0.35">
      <c r="C827" s="42">
        <v>42022.104166666664</v>
      </c>
      <c r="D827" s="32">
        <v>1760.3681640625</v>
      </c>
      <c r="E827" s="34" t="str">
        <f t="shared" si="119"/>
        <v>01-18</v>
      </c>
      <c r="F827" s="6">
        <f t="shared" si="120"/>
        <v>2</v>
      </c>
      <c r="G827" s="6">
        <f t="shared" si="121"/>
        <v>18</v>
      </c>
      <c r="H827" s="6">
        <f t="shared" si="122"/>
        <v>1</v>
      </c>
      <c r="I827" s="6">
        <f t="shared" si="123"/>
        <v>4</v>
      </c>
      <c r="J827" s="6" t="str">
        <f t="shared" si="124"/>
        <v>1-18</v>
      </c>
      <c r="K827" s="6" t="str">
        <f t="shared" si="125"/>
        <v>WKND</v>
      </c>
      <c r="L827" s="6" t="str">
        <f t="shared" si="126"/>
        <v>EVE</v>
      </c>
      <c r="M827" s="6">
        <f t="shared" si="127"/>
        <v>0</v>
      </c>
    </row>
    <row r="828" spans="3:13" x14ac:dyDescent="0.35">
      <c r="C828" s="42">
        <v>42022.125</v>
      </c>
      <c r="D828" s="32">
        <v>1745.25341796875</v>
      </c>
      <c r="E828" s="34" t="str">
        <f t="shared" si="119"/>
        <v>01-18</v>
      </c>
      <c r="F828" s="6">
        <f t="shared" si="120"/>
        <v>3</v>
      </c>
      <c r="G828" s="6">
        <f t="shared" si="121"/>
        <v>18</v>
      </c>
      <c r="H828" s="6">
        <f t="shared" si="122"/>
        <v>1</v>
      </c>
      <c r="I828" s="6">
        <f t="shared" si="123"/>
        <v>4</v>
      </c>
      <c r="J828" s="6" t="str">
        <f t="shared" si="124"/>
        <v>1-18</v>
      </c>
      <c r="K828" s="6" t="str">
        <f t="shared" si="125"/>
        <v>WKND</v>
      </c>
      <c r="L828" s="6" t="str">
        <f t="shared" si="126"/>
        <v>EVE</v>
      </c>
      <c r="M828" s="6">
        <f t="shared" si="127"/>
        <v>0</v>
      </c>
    </row>
    <row r="829" spans="3:13" x14ac:dyDescent="0.35">
      <c r="C829" s="42">
        <v>42022.145833333336</v>
      </c>
      <c r="D829" s="32">
        <v>1739.61865234375</v>
      </c>
      <c r="E829" s="34" t="str">
        <f t="shared" si="119"/>
        <v>01-18</v>
      </c>
      <c r="F829" s="6">
        <f t="shared" si="120"/>
        <v>3</v>
      </c>
      <c r="G829" s="6">
        <f t="shared" si="121"/>
        <v>18</v>
      </c>
      <c r="H829" s="6">
        <f t="shared" si="122"/>
        <v>1</v>
      </c>
      <c r="I829" s="6">
        <f t="shared" si="123"/>
        <v>4</v>
      </c>
      <c r="J829" s="6" t="str">
        <f t="shared" si="124"/>
        <v>1-18</v>
      </c>
      <c r="K829" s="6" t="str">
        <f t="shared" si="125"/>
        <v>WKND</v>
      </c>
      <c r="L829" s="6" t="str">
        <f t="shared" si="126"/>
        <v>EVE</v>
      </c>
      <c r="M829" s="6">
        <f t="shared" si="127"/>
        <v>0</v>
      </c>
    </row>
    <row r="830" spans="3:13" x14ac:dyDescent="0.35">
      <c r="C830" s="42">
        <v>42022.166666666664</v>
      </c>
      <c r="D830" s="32">
        <v>1740.6802978515625</v>
      </c>
      <c r="E830" s="34" t="str">
        <f t="shared" si="119"/>
        <v>01-18</v>
      </c>
      <c r="F830" s="6">
        <f t="shared" si="120"/>
        <v>4</v>
      </c>
      <c r="G830" s="6">
        <f t="shared" si="121"/>
        <v>18</v>
      </c>
      <c r="H830" s="6">
        <f t="shared" si="122"/>
        <v>1</v>
      </c>
      <c r="I830" s="6">
        <f t="shared" si="123"/>
        <v>4</v>
      </c>
      <c r="J830" s="6" t="str">
        <f t="shared" si="124"/>
        <v>1-18</v>
      </c>
      <c r="K830" s="6" t="str">
        <f t="shared" si="125"/>
        <v>WKND</v>
      </c>
      <c r="L830" s="6" t="str">
        <f t="shared" si="126"/>
        <v>EVE</v>
      </c>
      <c r="M830" s="6">
        <f t="shared" si="127"/>
        <v>0</v>
      </c>
    </row>
    <row r="831" spans="3:13" x14ac:dyDescent="0.35">
      <c r="C831" s="42">
        <v>42022.1875</v>
      </c>
      <c r="D831" s="32">
        <v>1755.014892578125</v>
      </c>
      <c r="E831" s="34" t="str">
        <f t="shared" si="119"/>
        <v>01-18</v>
      </c>
      <c r="F831" s="6">
        <f t="shared" si="120"/>
        <v>4</v>
      </c>
      <c r="G831" s="6">
        <f t="shared" si="121"/>
        <v>18</v>
      </c>
      <c r="H831" s="6">
        <f t="shared" si="122"/>
        <v>1</v>
      </c>
      <c r="I831" s="6">
        <f t="shared" si="123"/>
        <v>4</v>
      </c>
      <c r="J831" s="6" t="str">
        <f t="shared" si="124"/>
        <v>1-18</v>
      </c>
      <c r="K831" s="6" t="str">
        <f t="shared" si="125"/>
        <v>WKND</v>
      </c>
      <c r="L831" s="6" t="str">
        <f t="shared" si="126"/>
        <v>EVE</v>
      </c>
      <c r="M831" s="6">
        <f t="shared" si="127"/>
        <v>0</v>
      </c>
    </row>
    <row r="832" spans="3:13" x14ac:dyDescent="0.35">
      <c r="C832" s="42">
        <v>42022.208333333336</v>
      </c>
      <c r="D832" s="32">
        <v>1774.35888671875</v>
      </c>
      <c r="E832" s="34" t="str">
        <f t="shared" si="119"/>
        <v>01-18</v>
      </c>
      <c r="F832" s="6">
        <f t="shared" si="120"/>
        <v>5</v>
      </c>
      <c r="G832" s="6">
        <f t="shared" si="121"/>
        <v>18</v>
      </c>
      <c r="H832" s="6">
        <f t="shared" si="122"/>
        <v>1</v>
      </c>
      <c r="I832" s="6">
        <f t="shared" si="123"/>
        <v>4</v>
      </c>
      <c r="J832" s="6" t="str">
        <f t="shared" si="124"/>
        <v>1-18</v>
      </c>
      <c r="K832" s="6" t="str">
        <f t="shared" si="125"/>
        <v>WKND</v>
      </c>
      <c r="L832" s="6" t="str">
        <f t="shared" si="126"/>
        <v>EVE</v>
      </c>
      <c r="M832" s="6">
        <f t="shared" si="127"/>
        <v>0</v>
      </c>
    </row>
    <row r="833" spans="3:13" x14ac:dyDescent="0.35">
      <c r="C833" s="42">
        <v>42022.229166666664</v>
      </c>
      <c r="D833" s="32">
        <v>1771.3094482421875</v>
      </c>
      <c r="E833" s="34" t="str">
        <f t="shared" si="119"/>
        <v>01-18</v>
      </c>
      <c r="F833" s="6">
        <f t="shared" si="120"/>
        <v>5</v>
      </c>
      <c r="G833" s="6">
        <f t="shared" si="121"/>
        <v>18</v>
      </c>
      <c r="H833" s="6">
        <f t="shared" si="122"/>
        <v>1</v>
      </c>
      <c r="I833" s="6">
        <f t="shared" si="123"/>
        <v>4</v>
      </c>
      <c r="J833" s="6" t="str">
        <f t="shared" si="124"/>
        <v>1-18</v>
      </c>
      <c r="K833" s="6" t="str">
        <f t="shared" si="125"/>
        <v>WKND</v>
      </c>
      <c r="L833" s="6" t="str">
        <f t="shared" si="126"/>
        <v>EVE</v>
      </c>
      <c r="M833" s="6">
        <f t="shared" si="127"/>
        <v>0</v>
      </c>
    </row>
    <row r="834" spans="3:13" x14ac:dyDescent="0.35">
      <c r="C834" s="42">
        <v>42022.25</v>
      </c>
      <c r="D834" s="32">
        <v>1818.4671630859375</v>
      </c>
      <c r="E834" s="34" t="str">
        <f t="shared" si="119"/>
        <v>01-18</v>
      </c>
      <c r="F834" s="6">
        <f t="shared" si="120"/>
        <v>6</v>
      </c>
      <c r="G834" s="6">
        <f t="shared" si="121"/>
        <v>18</v>
      </c>
      <c r="H834" s="6">
        <f t="shared" si="122"/>
        <v>1</v>
      </c>
      <c r="I834" s="6">
        <f t="shared" si="123"/>
        <v>4</v>
      </c>
      <c r="J834" s="6" t="str">
        <f t="shared" si="124"/>
        <v>1-18</v>
      </c>
      <c r="K834" s="6" t="str">
        <f t="shared" si="125"/>
        <v>WKND</v>
      </c>
      <c r="L834" s="6" t="str">
        <f t="shared" si="126"/>
        <v>EVE</v>
      </c>
      <c r="M834" s="6">
        <f t="shared" si="127"/>
        <v>0</v>
      </c>
    </row>
    <row r="835" spans="3:13" x14ac:dyDescent="0.35">
      <c r="C835" s="42">
        <v>42022.270833333336</v>
      </c>
      <c r="D835" s="32">
        <v>1890.0264892578125</v>
      </c>
      <c r="E835" s="34" t="str">
        <f t="shared" si="119"/>
        <v>01-18</v>
      </c>
      <c r="F835" s="6">
        <f t="shared" si="120"/>
        <v>6</v>
      </c>
      <c r="G835" s="6">
        <f t="shared" si="121"/>
        <v>18</v>
      </c>
      <c r="H835" s="6">
        <f t="shared" si="122"/>
        <v>1</v>
      </c>
      <c r="I835" s="6">
        <f t="shared" si="123"/>
        <v>4</v>
      </c>
      <c r="J835" s="6" t="str">
        <f t="shared" si="124"/>
        <v>1-18</v>
      </c>
      <c r="K835" s="6" t="str">
        <f t="shared" si="125"/>
        <v>WKND</v>
      </c>
      <c r="L835" s="6" t="str">
        <f t="shared" si="126"/>
        <v>EVE</v>
      </c>
      <c r="M835" s="6">
        <f t="shared" si="127"/>
        <v>0</v>
      </c>
    </row>
    <row r="836" spans="3:13" x14ac:dyDescent="0.35">
      <c r="C836" s="42">
        <v>42022.291666666664</v>
      </c>
      <c r="D836" s="32">
        <v>1880.646240234375</v>
      </c>
      <c r="E836" s="34" t="str">
        <f t="shared" si="119"/>
        <v>01-18</v>
      </c>
      <c r="F836" s="6">
        <f t="shared" si="120"/>
        <v>7</v>
      </c>
      <c r="G836" s="6">
        <f t="shared" si="121"/>
        <v>18</v>
      </c>
      <c r="H836" s="6">
        <f t="shared" si="122"/>
        <v>1</v>
      </c>
      <c r="I836" s="6">
        <f t="shared" si="123"/>
        <v>4</v>
      </c>
      <c r="J836" s="6" t="str">
        <f t="shared" si="124"/>
        <v>1-18</v>
      </c>
      <c r="K836" s="6" t="str">
        <f t="shared" si="125"/>
        <v>WKND</v>
      </c>
      <c r="L836" s="6" t="str">
        <f t="shared" si="126"/>
        <v>DAY</v>
      </c>
      <c r="M836" s="6">
        <f t="shared" si="127"/>
        <v>0</v>
      </c>
    </row>
    <row r="837" spans="3:13" x14ac:dyDescent="0.35">
      <c r="C837" s="42">
        <v>42022.3125</v>
      </c>
      <c r="D837" s="32">
        <v>1913.2076416015625</v>
      </c>
      <c r="E837" s="34" t="str">
        <f t="shared" si="119"/>
        <v>01-18</v>
      </c>
      <c r="F837" s="6">
        <f t="shared" si="120"/>
        <v>7</v>
      </c>
      <c r="G837" s="6">
        <f t="shared" si="121"/>
        <v>18</v>
      </c>
      <c r="H837" s="6">
        <f t="shared" si="122"/>
        <v>1</v>
      </c>
      <c r="I837" s="6">
        <f t="shared" si="123"/>
        <v>4</v>
      </c>
      <c r="J837" s="6" t="str">
        <f t="shared" si="124"/>
        <v>1-18</v>
      </c>
      <c r="K837" s="6" t="str">
        <f t="shared" si="125"/>
        <v>WKND</v>
      </c>
      <c r="L837" s="6" t="str">
        <f t="shared" si="126"/>
        <v>DAY</v>
      </c>
      <c r="M837" s="6">
        <f t="shared" si="127"/>
        <v>0</v>
      </c>
    </row>
    <row r="838" spans="3:13" x14ac:dyDescent="0.35">
      <c r="C838" s="42">
        <v>42022.333333333336</v>
      </c>
      <c r="D838" s="32">
        <v>1970.54736328125</v>
      </c>
      <c r="E838" s="34" t="str">
        <f t="shared" si="119"/>
        <v>01-18</v>
      </c>
      <c r="F838" s="6">
        <f t="shared" si="120"/>
        <v>8</v>
      </c>
      <c r="G838" s="6">
        <f t="shared" si="121"/>
        <v>18</v>
      </c>
      <c r="H838" s="6">
        <f t="shared" si="122"/>
        <v>1</v>
      </c>
      <c r="I838" s="6">
        <f t="shared" si="123"/>
        <v>4</v>
      </c>
      <c r="J838" s="6" t="str">
        <f t="shared" si="124"/>
        <v>1-18</v>
      </c>
      <c r="K838" s="6" t="str">
        <f t="shared" si="125"/>
        <v>WKND</v>
      </c>
      <c r="L838" s="6" t="str">
        <f t="shared" si="126"/>
        <v>DAY</v>
      </c>
      <c r="M838" s="6">
        <f t="shared" si="127"/>
        <v>0</v>
      </c>
    </row>
    <row r="839" spans="3:13" x14ac:dyDescent="0.35">
      <c r="C839" s="42">
        <v>42022.354166666664</v>
      </c>
      <c r="D839" s="32">
        <v>2024.1754150390625</v>
      </c>
      <c r="E839" s="34" t="str">
        <f t="shared" ref="E839:E902" si="128">TEXT(MONTH(C839),"00")&amp;"-"&amp;TEXT(DAY(C839),"00")</f>
        <v>01-18</v>
      </c>
      <c r="F839" s="6">
        <f t="shared" ref="F839:F902" si="129">HOUR(C839)</f>
        <v>8</v>
      </c>
      <c r="G839" s="6">
        <f t="shared" ref="G839:G902" si="130">DAY(C839)</f>
        <v>18</v>
      </c>
      <c r="H839" s="6">
        <f t="shared" ref="H839:H902" si="131">MONTH(C839)</f>
        <v>1</v>
      </c>
      <c r="I839" s="6">
        <f t="shared" ref="I839:I902" si="132">WEEKNUM(C839)</f>
        <v>4</v>
      </c>
      <c r="J839" s="6" t="str">
        <f t="shared" ref="J839:J902" si="133">H839&amp;"-"&amp;G839</f>
        <v>1-18</v>
      </c>
      <c r="K839" s="6" t="str">
        <f t="shared" ref="K839:K902" si="134">IF(WEEKDAY(C839,11)&lt;6,"WK","WKND")</f>
        <v>WKND</v>
      </c>
      <c r="L839" s="6" t="str">
        <f t="shared" ref="L839:L902" si="135">IF(AND(F839&lt;17,F839&gt;6),"DAY","EVE")</f>
        <v>DAY</v>
      </c>
      <c r="M839" s="6">
        <f t="shared" ref="M839:M902" si="136">IF(D839&gt;4000,1,0)</f>
        <v>0</v>
      </c>
    </row>
    <row r="840" spans="3:13" x14ac:dyDescent="0.35">
      <c r="C840" s="42">
        <v>42022.375</v>
      </c>
      <c r="D840" s="32">
        <v>2062.1962890625</v>
      </c>
      <c r="E840" s="34" t="str">
        <f t="shared" si="128"/>
        <v>01-18</v>
      </c>
      <c r="F840" s="6">
        <f t="shared" si="129"/>
        <v>9</v>
      </c>
      <c r="G840" s="6">
        <f t="shared" si="130"/>
        <v>18</v>
      </c>
      <c r="H840" s="6">
        <f t="shared" si="131"/>
        <v>1</v>
      </c>
      <c r="I840" s="6">
        <f t="shared" si="132"/>
        <v>4</v>
      </c>
      <c r="J840" s="6" t="str">
        <f t="shared" si="133"/>
        <v>1-18</v>
      </c>
      <c r="K840" s="6" t="str">
        <f t="shared" si="134"/>
        <v>WKND</v>
      </c>
      <c r="L840" s="6" t="str">
        <f t="shared" si="135"/>
        <v>DAY</v>
      </c>
      <c r="M840" s="6">
        <f t="shared" si="136"/>
        <v>0</v>
      </c>
    </row>
    <row r="841" spans="3:13" x14ac:dyDescent="0.35">
      <c r="C841" s="42">
        <v>42022.395833333336</v>
      </c>
      <c r="D841" s="32">
        <v>2056.088623046875</v>
      </c>
      <c r="E841" s="34" t="str">
        <f t="shared" si="128"/>
        <v>01-18</v>
      </c>
      <c r="F841" s="6">
        <f t="shared" si="129"/>
        <v>9</v>
      </c>
      <c r="G841" s="6">
        <f t="shared" si="130"/>
        <v>18</v>
      </c>
      <c r="H841" s="6">
        <f t="shared" si="131"/>
        <v>1</v>
      </c>
      <c r="I841" s="6">
        <f t="shared" si="132"/>
        <v>4</v>
      </c>
      <c r="J841" s="6" t="str">
        <f t="shared" si="133"/>
        <v>1-18</v>
      </c>
      <c r="K841" s="6" t="str">
        <f t="shared" si="134"/>
        <v>WKND</v>
      </c>
      <c r="L841" s="6" t="str">
        <f t="shared" si="135"/>
        <v>DAY</v>
      </c>
      <c r="M841" s="6">
        <f t="shared" si="136"/>
        <v>0</v>
      </c>
    </row>
    <row r="842" spans="3:13" x14ac:dyDescent="0.35">
      <c r="C842" s="42">
        <v>42022.416666666664</v>
      </c>
      <c r="D842" s="32">
        <v>2047.13818359375</v>
      </c>
      <c r="E842" s="34" t="str">
        <f t="shared" si="128"/>
        <v>01-18</v>
      </c>
      <c r="F842" s="6">
        <f t="shared" si="129"/>
        <v>10</v>
      </c>
      <c r="G842" s="6">
        <f t="shared" si="130"/>
        <v>18</v>
      </c>
      <c r="H842" s="6">
        <f t="shared" si="131"/>
        <v>1</v>
      </c>
      <c r="I842" s="6">
        <f t="shared" si="132"/>
        <v>4</v>
      </c>
      <c r="J842" s="6" t="str">
        <f t="shared" si="133"/>
        <v>1-18</v>
      </c>
      <c r="K842" s="6" t="str">
        <f t="shared" si="134"/>
        <v>WKND</v>
      </c>
      <c r="L842" s="6" t="str">
        <f t="shared" si="135"/>
        <v>DAY</v>
      </c>
      <c r="M842" s="6">
        <f t="shared" si="136"/>
        <v>0</v>
      </c>
    </row>
    <row r="843" spans="3:13" x14ac:dyDescent="0.35">
      <c r="C843" s="42">
        <v>42022.4375</v>
      </c>
      <c r="D843" s="32">
        <v>2064.907958984375</v>
      </c>
      <c r="E843" s="34" t="str">
        <f t="shared" si="128"/>
        <v>01-18</v>
      </c>
      <c r="F843" s="6">
        <f t="shared" si="129"/>
        <v>10</v>
      </c>
      <c r="G843" s="6">
        <f t="shared" si="130"/>
        <v>18</v>
      </c>
      <c r="H843" s="6">
        <f t="shared" si="131"/>
        <v>1</v>
      </c>
      <c r="I843" s="6">
        <f t="shared" si="132"/>
        <v>4</v>
      </c>
      <c r="J843" s="6" t="str">
        <f t="shared" si="133"/>
        <v>1-18</v>
      </c>
      <c r="K843" s="6" t="str">
        <f t="shared" si="134"/>
        <v>WKND</v>
      </c>
      <c r="L843" s="6" t="str">
        <f t="shared" si="135"/>
        <v>DAY</v>
      </c>
      <c r="M843" s="6">
        <f t="shared" si="136"/>
        <v>0</v>
      </c>
    </row>
    <row r="844" spans="3:13" x14ac:dyDescent="0.35">
      <c r="C844" s="42">
        <v>42022.458333333336</v>
      </c>
      <c r="D844" s="32">
        <v>2067.11669921875</v>
      </c>
      <c r="E844" s="34" t="str">
        <f t="shared" si="128"/>
        <v>01-18</v>
      </c>
      <c r="F844" s="6">
        <f t="shared" si="129"/>
        <v>11</v>
      </c>
      <c r="G844" s="6">
        <f t="shared" si="130"/>
        <v>18</v>
      </c>
      <c r="H844" s="6">
        <f t="shared" si="131"/>
        <v>1</v>
      </c>
      <c r="I844" s="6">
        <f t="shared" si="132"/>
        <v>4</v>
      </c>
      <c r="J844" s="6" t="str">
        <f t="shared" si="133"/>
        <v>1-18</v>
      </c>
      <c r="K844" s="6" t="str">
        <f t="shared" si="134"/>
        <v>WKND</v>
      </c>
      <c r="L844" s="6" t="str">
        <f t="shared" si="135"/>
        <v>DAY</v>
      </c>
      <c r="M844" s="6">
        <f t="shared" si="136"/>
        <v>0</v>
      </c>
    </row>
    <row r="845" spans="3:13" x14ac:dyDescent="0.35">
      <c r="C845" s="42">
        <v>42022.479166666664</v>
      </c>
      <c r="D845" s="32">
        <v>2048.0009765625</v>
      </c>
      <c r="E845" s="34" t="str">
        <f t="shared" si="128"/>
        <v>01-18</v>
      </c>
      <c r="F845" s="6">
        <f t="shared" si="129"/>
        <v>11</v>
      </c>
      <c r="G845" s="6">
        <f t="shared" si="130"/>
        <v>18</v>
      </c>
      <c r="H845" s="6">
        <f t="shared" si="131"/>
        <v>1</v>
      </c>
      <c r="I845" s="6">
        <f t="shared" si="132"/>
        <v>4</v>
      </c>
      <c r="J845" s="6" t="str">
        <f t="shared" si="133"/>
        <v>1-18</v>
      </c>
      <c r="K845" s="6" t="str">
        <f t="shared" si="134"/>
        <v>WKND</v>
      </c>
      <c r="L845" s="6" t="str">
        <f t="shared" si="135"/>
        <v>DAY</v>
      </c>
      <c r="M845" s="6">
        <f t="shared" si="136"/>
        <v>0</v>
      </c>
    </row>
    <row r="846" spans="3:13" x14ac:dyDescent="0.35">
      <c r="C846" s="42">
        <v>42022.5</v>
      </c>
      <c r="D846" s="32">
        <v>2021.88623046875</v>
      </c>
      <c r="E846" s="34" t="str">
        <f t="shared" si="128"/>
        <v>01-18</v>
      </c>
      <c r="F846" s="6">
        <f t="shared" si="129"/>
        <v>12</v>
      </c>
      <c r="G846" s="6">
        <f t="shared" si="130"/>
        <v>18</v>
      </c>
      <c r="H846" s="6">
        <f t="shared" si="131"/>
        <v>1</v>
      </c>
      <c r="I846" s="6">
        <f t="shared" si="132"/>
        <v>4</v>
      </c>
      <c r="J846" s="6" t="str">
        <f t="shared" si="133"/>
        <v>1-18</v>
      </c>
      <c r="K846" s="6" t="str">
        <f t="shared" si="134"/>
        <v>WKND</v>
      </c>
      <c r="L846" s="6" t="str">
        <f t="shared" si="135"/>
        <v>DAY</v>
      </c>
      <c r="M846" s="6">
        <f t="shared" si="136"/>
        <v>0</v>
      </c>
    </row>
    <row r="847" spans="3:13" x14ac:dyDescent="0.35">
      <c r="C847" s="42">
        <v>42022.520833333336</v>
      </c>
      <c r="D847" s="32">
        <v>2037.6097412109375</v>
      </c>
      <c r="E847" s="34" t="str">
        <f t="shared" si="128"/>
        <v>01-18</v>
      </c>
      <c r="F847" s="6">
        <f t="shared" si="129"/>
        <v>12</v>
      </c>
      <c r="G847" s="6">
        <f t="shared" si="130"/>
        <v>18</v>
      </c>
      <c r="H847" s="6">
        <f t="shared" si="131"/>
        <v>1</v>
      </c>
      <c r="I847" s="6">
        <f t="shared" si="132"/>
        <v>4</v>
      </c>
      <c r="J847" s="6" t="str">
        <f t="shared" si="133"/>
        <v>1-18</v>
      </c>
      <c r="K847" s="6" t="str">
        <f t="shared" si="134"/>
        <v>WKND</v>
      </c>
      <c r="L847" s="6" t="str">
        <f t="shared" si="135"/>
        <v>DAY</v>
      </c>
      <c r="M847" s="6">
        <f t="shared" si="136"/>
        <v>0</v>
      </c>
    </row>
    <row r="848" spans="3:13" x14ac:dyDescent="0.35">
      <c r="C848" s="42">
        <v>42022.541666666664</v>
      </c>
      <c r="D848" s="32">
        <v>2038.384765625</v>
      </c>
      <c r="E848" s="34" t="str">
        <f t="shared" si="128"/>
        <v>01-18</v>
      </c>
      <c r="F848" s="6">
        <f t="shared" si="129"/>
        <v>13</v>
      </c>
      <c r="G848" s="6">
        <f t="shared" si="130"/>
        <v>18</v>
      </c>
      <c r="H848" s="6">
        <f t="shared" si="131"/>
        <v>1</v>
      </c>
      <c r="I848" s="6">
        <f t="shared" si="132"/>
        <v>4</v>
      </c>
      <c r="J848" s="6" t="str">
        <f t="shared" si="133"/>
        <v>1-18</v>
      </c>
      <c r="K848" s="6" t="str">
        <f t="shared" si="134"/>
        <v>WKND</v>
      </c>
      <c r="L848" s="6" t="str">
        <f t="shared" si="135"/>
        <v>DAY</v>
      </c>
      <c r="M848" s="6">
        <f t="shared" si="136"/>
        <v>0</v>
      </c>
    </row>
    <row r="849" spans="3:13" x14ac:dyDescent="0.35">
      <c r="C849" s="42">
        <v>42022.5625</v>
      </c>
      <c r="D849" s="32">
        <v>2046.119384765625</v>
      </c>
      <c r="E849" s="34" t="str">
        <f t="shared" si="128"/>
        <v>01-18</v>
      </c>
      <c r="F849" s="6">
        <f t="shared" si="129"/>
        <v>13</v>
      </c>
      <c r="G849" s="6">
        <f t="shared" si="130"/>
        <v>18</v>
      </c>
      <c r="H849" s="6">
        <f t="shared" si="131"/>
        <v>1</v>
      </c>
      <c r="I849" s="6">
        <f t="shared" si="132"/>
        <v>4</v>
      </c>
      <c r="J849" s="6" t="str">
        <f t="shared" si="133"/>
        <v>1-18</v>
      </c>
      <c r="K849" s="6" t="str">
        <f t="shared" si="134"/>
        <v>WKND</v>
      </c>
      <c r="L849" s="6" t="str">
        <f t="shared" si="135"/>
        <v>DAY</v>
      </c>
      <c r="M849" s="6">
        <f t="shared" si="136"/>
        <v>0</v>
      </c>
    </row>
    <row r="850" spans="3:13" x14ac:dyDescent="0.35">
      <c r="C850" s="42">
        <v>42022.583333333336</v>
      </c>
      <c r="D850" s="32">
        <v>2060.3994140625</v>
      </c>
      <c r="E850" s="34" t="str">
        <f t="shared" si="128"/>
        <v>01-18</v>
      </c>
      <c r="F850" s="6">
        <f t="shared" si="129"/>
        <v>14</v>
      </c>
      <c r="G850" s="6">
        <f t="shared" si="130"/>
        <v>18</v>
      </c>
      <c r="H850" s="6">
        <f t="shared" si="131"/>
        <v>1</v>
      </c>
      <c r="I850" s="6">
        <f t="shared" si="132"/>
        <v>4</v>
      </c>
      <c r="J850" s="6" t="str">
        <f t="shared" si="133"/>
        <v>1-18</v>
      </c>
      <c r="K850" s="6" t="str">
        <f t="shared" si="134"/>
        <v>WKND</v>
      </c>
      <c r="L850" s="6" t="str">
        <f t="shared" si="135"/>
        <v>DAY</v>
      </c>
      <c r="M850" s="6">
        <f t="shared" si="136"/>
        <v>0</v>
      </c>
    </row>
    <row r="851" spans="3:13" x14ac:dyDescent="0.35">
      <c r="C851" s="42">
        <v>42022.604166666664</v>
      </c>
      <c r="D851" s="32">
        <v>2088.1298828125</v>
      </c>
      <c r="E851" s="34" t="str">
        <f t="shared" si="128"/>
        <v>01-18</v>
      </c>
      <c r="F851" s="6">
        <f t="shared" si="129"/>
        <v>14</v>
      </c>
      <c r="G851" s="6">
        <f t="shared" si="130"/>
        <v>18</v>
      </c>
      <c r="H851" s="6">
        <f t="shared" si="131"/>
        <v>1</v>
      </c>
      <c r="I851" s="6">
        <f t="shared" si="132"/>
        <v>4</v>
      </c>
      <c r="J851" s="6" t="str">
        <f t="shared" si="133"/>
        <v>1-18</v>
      </c>
      <c r="K851" s="6" t="str">
        <f t="shared" si="134"/>
        <v>WKND</v>
      </c>
      <c r="L851" s="6" t="str">
        <f t="shared" si="135"/>
        <v>DAY</v>
      </c>
      <c r="M851" s="6">
        <f t="shared" si="136"/>
        <v>0</v>
      </c>
    </row>
    <row r="852" spans="3:13" x14ac:dyDescent="0.35">
      <c r="C852" s="42">
        <v>42022.625</v>
      </c>
      <c r="D852" s="32">
        <v>2111.264892578125</v>
      </c>
      <c r="E852" s="34" t="str">
        <f t="shared" si="128"/>
        <v>01-18</v>
      </c>
      <c r="F852" s="6">
        <f t="shared" si="129"/>
        <v>15</v>
      </c>
      <c r="G852" s="6">
        <f t="shared" si="130"/>
        <v>18</v>
      </c>
      <c r="H852" s="6">
        <f t="shared" si="131"/>
        <v>1</v>
      </c>
      <c r="I852" s="6">
        <f t="shared" si="132"/>
        <v>4</v>
      </c>
      <c r="J852" s="6" t="str">
        <f t="shared" si="133"/>
        <v>1-18</v>
      </c>
      <c r="K852" s="6" t="str">
        <f t="shared" si="134"/>
        <v>WKND</v>
      </c>
      <c r="L852" s="6" t="str">
        <f t="shared" si="135"/>
        <v>DAY</v>
      </c>
      <c r="M852" s="6">
        <f t="shared" si="136"/>
        <v>0</v>
      </c>
    </row>
    <row r="853" spans="3:13" x14ac:dyDescent="0.35">
      <c r="C853" s="42">
        <v>42022.645833333336</v>
      </c>
      <c r="D853" s="32">
        <v>2118.15478515625</v>
      </c>
      <c r="E853" s="34" t="str">
        <f t="shared" si="128"/>
        <v>01-18</v>
      </c>
      <c r="F853" s="6">
        <f t="shared" si="129"/>
        <v>15</v>
      </c>
      <c r="G853" s="6">
        <f t="shared" si="130"/>
        <v>18</v>
      </c>
      <c r="H853" s="6">
        <f t="shared" si="131"/>
        <v>1</v>
      </c>
      <c r="I853" s="6">
        <f t="shared" si="132"/>
        <v>4</v>
      </c>
      <c r="J853" s="6" t="str">
        <f t="shared" si="133"/>
        <v>1-18</v>
      </c>
      <c r="K853" s="6" t="str">
        <f t="shared" si="134"/>
        <v>WKND</v>
      </c>
      <c r="L853" s="6" t="str">
        <f t="shared" si="135"/>
        <v>DAY</v>
      </c>
      <c r="M853" s="6">
        <f t="shared" si="136"/>
        <v>0</v>
      </c>
    </row>
    <row r="854" spans="3:13" x14ac:dyDescent="0.35">
      <c r="C854" s="42">
        <v>42022.666666666664</v>
      </c>
      <c r="D854" s="32">
        <v>2168.759033203125</v>
      </c>
      <c r="E854" s="34" t="str">
        <f t="shared" si="128"/>
        <v>01-18</v>
      </c>
      <c r="F854" s="6">
        <f t="shared" si="129"/>
        <v>16</v>
      </c>
      <c r="G854" s="6">
        <f t="shared" si="130"/>
        <v>18</v>
      </c>
      <c r="H854" s="6">
        <f t="shared" si="131"/>
        <v>1</v>
      </c>
      <c r="I854" s="6">
        <f t="shared" si="132"/>
        <v>4</v>
      </c>
      <c r="J854" s="6" t="str">
        <f t="shared" si="133"/>
        <v>1-18</v>
      </c>
      <c r="K854" s="6" t="str">
        <f t="shared" si="134"/>
        <v>WKND</v>
      </c>
      <c r="L854" s="6" t="str">
        <f t="shared" si="135"/>
        <v>DAY</v>
      </c>
      <c r="M854" s="6">
        <f t="shared" si="136"/>
        <v>0</v>
      </c>
    </row>
    <row r="855" spans="3:13" x14ac:dyDescent="0.35">
      <c r="C855" s="42">
        <v>42022.6875</v>
      </c>
      <c r="D855" s="32">
        <v>2203.250244140625</v>
      </c>
      <c r="E855" s="34" t="str">
        <f t="shared" si="128"/>
        <v>01-18</v>
      </c>
      <c r="F855" s="6">
        <f t="shared" si="129"/>
        <v>16</v>
      </c>
      <c r="G855" s="6">
        <f t="shared" si="130"/>
        <v>18</v>
      </c>
      <c r="H855" s="6">
        <f t="shared" si="131"/>
        <v>1</v>
      </c>
      <c r="I855" s="6">
        <f t="shared" si="132"/>
        <v>4</v>
      </c>
      <c r="J855" s="6" t="str">
        <f t="shared" si="133"/>
        <v>1-18</v>
      </c>
      <c r="K855" s="6" t="str">
        <f t="shared" si="134"/>
        <v>WKND</v>
      </c>
      <c r="L855" s="6" t="str">
        <f t="shared" si="135"/>
        <v>DAY</v>
      </c>
      <c r="M855" s="6">
        <f t="shared" si="136"/>
        <v>0</v>
      </c>
    </row>
    <row r="856" spans="3:13" x14ac:dyDescent="0.35">
      <c r="C856" s="42">
        <v>42022.708333333336</v>
      </c>
      <c r="D856" s="32">
        <v>2335.277099609375</v>
      </c>
      <c r="E856" s="34" t="str">
        <f t="shared" si="128"/>
        <v>01-18</v>
      </c>
      <c r="F856" s="6">
        <f t="shared" si="129"/>
        <v>17</v>
      </c>
      <c r="G856" s="6">
        <f t="shared" si="130"/>
        <v>18</v>
      </c>
      <c r="H856" s="6">
        <f t="shared" si="131"/>
        <v>1</v>
      </c>
      <c r="I856" s="6">
        <f t="shared" si="132"/>
        <v>4</v>
      </c>
      <c r="J856" s="6" t="str">
        <f t="shared" si="133"/>
        <v>1-18</v>
      </c>
      <c r="K856" s="6" t="str">
        <f t="shared" si="134"/>
        <v>WKND</v>
      </c>
      <c r="L856" s="6" t="str">
        <f t="shared" si="135"/>
        <v>EVE</v>
      </c>
      <c r="M856" s="6">
        <f t="shared" si="136"/>
        <v>0</v>
      </c>
    </row>
    <row r="857" spans="3:13" x14ac:dyDescent="0.35">
      <c r="C857" s="42">
        <v>42022.729166666664</v>
      </c>
      <c r="D857" s="32">
        <v>2572.134033203125</v>
      </c>
      <c r="E857" s="34" t="str">
        <f t="shared" si="128"/>
        <v>01-18</v>
      </c>
      <c r="F857" s="6">
        <f t="shared" si="129"/>
        <v>17</v>
      </c>
      <c r="G857" s="6">
        <f t="shared" si="130"/>
        <v>18</v>
      </c>
      <c r="H857" s="6">
        <f t="shared" si="131"/>
        <v>1</v>
      </c>
      <c r="I857" s="6">
        <f t="shared" si="132"/>
        <v>4</v>
      </c>
      <c r="J857" s="6" t="str">
        <f t="shared" si="133"/>
        <v>1-18</v>
      </c>
      <c r="K857" s="6" t="str">
        <f t="shared" si="134"/>
        <v>WKND</v>
      </c>
      <c r="L857" s="6" t="str">
        <f t="shared" si="135"/>
        <v>EVE</v>
      </c>
      <c r="M857" s="6">
        <f t="shared" si="136"/>
        <v>0</v>
      </c>
    </row>
    <row r="858" spans="3:13" x14ac:dyDescent="0.35">
      <c r="C858" s="42">
        <v>42022.75</v>
      </c>
      <c r="D858" s="32">
        <v>2656.724609375</v>
      </c>
      <c r="E858" s="34" t="str">
        <f t="shared" si="128"/>
        <v>01-18</v>
      </c>
      <c r="F858" s="6">
        <f t="shared" si="129"/>
        <v>18</v>
      </c>
      <c r="G858" s="6">
        <f t="shared" si="130"/>
        <v>18</v>
      </c>
      <c r="H858" s="6">
        <f t="shared" si="131"/>
        <v>1</v>
      </c>
      <c r="I858" s="6">
        <f t="shared" si="132"/>
        <v>4</v>
      </c>
      <c r="J858" s="6" t="str">
        <f t="shared" si="133"/>
        <v>1-18</v>
      </c>
      <c r="K858" s="6" t="str">
        <f t="shared" si="134"/>
        <v>WKND</v>
      </c>
      <c r="L858" s="6" t="str">
        <f t="shared" si="135"/>
        <v>EVE</v>
      </c>
      <c r="M858" s="6">
        <f t="shared" si="136"/>
        <v>0</v>
      </c>
    </row>
    <row r="859" spans="3:13" x14ac:dyDescent="0.35">
      <c r="C859" s="42">
        <v>42022.770833333336</v>
      </c>
      <c r="D859" s="32">
        <v>2652.435546875</v>
      </c>
      <c r="E859" s="34" t="str">
        <f t="shared" si="128"/>
        <v>01-18</v>
      </c>
      <c r="F859" s="6">
        <f t="shared" si="129"/>
        <v>18</v>
      </c>
      <c r="G859" s="6">
        <f t="shared" si="130"/>
        <v>18</v>
      </c>
      <c r="H859" s="6">
        <f t="shared" si="131"/>
        <v>1</v>
      </c>
      <c r="I859" s="6">
        <f t="shared" si="132"/>
        <v>4</v>
      </c>
      <c r="J859" s="6" t="str">
        <f t="shared" si="133"/>
        <v>1-18</v>
      </c>
      <c r="K859" s="6" t="str">
        <f t="shared" si="134"/>
        <v>WKND</v>
      </c>
      <c r="L859" s="6" t="str">
        <f t="shared" si="135"/>
        <v>EVE</v>
      </c>
      <c r="M859" s="6">
        <f t="shared" si="136"/>
        <v>0</v>
      </c>
    </row>
    <row r="860" spans="3:13" x14ac:dyDescent="0.35">
      <c r="C860" s="42">
        <v>42022.791666666664</v>
      </c>
      <c r="D860" s="32">
        <v>2626.365478515625</v>
      </c>
      <c r="E860" s="34" t="str">
        <f t="shared" si="128"/>
        <v>01-18</v>
      </c>
      <c r="F860" s="6">
        <f t="shared" si="129"/>
        <v>19</v>
      </c>
      <c r="G860" s="6">
        <f t="shared" si="130"/>
        <v>18</v>
      </c>
      <c r="H860" s="6">
        <f t="shared" si="131"/>
        <v>1</v>
      </c>
      <c r="I860" s="6">
        <f t="shared" si="132"/>
        <v>4</v>
      </c>
      <c r="J860" s="6" t="str">
        <f t="shared" si="133"/>
        <v>1-18</v>
      </c>
      <c r="K860" s="6" t="str">
        <f t="shared" si="134"/>
        <v>WKND</v>
      </c>
      <c r="L860" s="6" t="str">
        <f t="shared" si="135"/>
        <v>EVE</v>
      </c>
      <c r="M860" s="6">
        <f t="shared" si="136"/>
        <v>0</v>
      </c>
    </row>
    <row r="861" spans="3:13" x14ac:dyDescent="0.35">
      <c r="C861" s="42">
        <v>42022.8125</v>
      </c>
      <c r="D861" s="32">
        <v>2584.540771484375</v>
      </c>
      <c r="E861" s="34" t="str">
        <f t="shared" si="128"/>
        <v>01-18</v>
      </c>
      <c r="F861" s="6">
        <f t="shared" si="129"/>
        <v>19</v>
      </c>
      <c r="G861" s="6">
        <f t="shared" si="130"/>
        <v>18</v>
      </c>
      <c r="H861" s="6">
        <f t="shared" si="131"/>
        <v>1</v>
      </c>
      <c r="I861" s="6">
        <f t="shared" si="132"/>
        <v>4</v>
      </c>
      <c r="J861" s="6" t="str">
        <f t="shared" si="133"/>
        <v>1-18</v>
      </c>
      <c r="K861" s="6" t="str">
        <f t="shared" si="134"/>
        <v>WKND</v>
      </c>
      <c r="L861" s="6" t="str">
        <f t="shared" si="135"/>
        <v>EVE</v>
      </c>
      <c r="M861" s="6">
        <f t="shared" si="136"/>
        <v>0</v>
      </c>
    </row>
    <row r="862" spans="3:13" x14ac:dyDescent="0.35">
      <c r="C862" s="42">
        <v>42022.833333333336</v>
      </c>
      <c r="D862" s="32">
        <v>2534.18896484375</v>
      </c>
      <c r="E862" s="34" t="str">
        <f t="shared" si="128"/>
        <v>01-18</v>
      </c>
      <c r="F862" s="6">
        <f t="shared" si="129"/>
        <v>20</v>
      </c>
      <c r="G862" s="6">
        <f t="shared" si="130"/>
        <v>18</v>
      </c>
      <c r="H862" s="6">
        <f t="shared" si="131"/>
        <v>1</v>
      </c>
      <c r="I862" s="6">
        <f t="shared" si="132"/>
        <v>4</v>
      </c>
      <c r="J862" s="6" t="str">
        <f t="shared" si="133"/>
        <v>1-18</v>
      </c>
      <c r="K862" s="6" t="str">
        <f t="shared" si="134"/>
        <v>WKND</v>
      </c>
      <c r="L862" s="6" t="str">
        <f t="shared" si="135"/>
        <v>EVE</v>
      </c>
      <c r="M862" s="6">
        <f t="shared" si="136"/>
        <v>0</v>
      </c>
    </row>
    <row r="863" spans="3:13" x14ac:dyDescent="0.35">
      <c r="C863" s="42">
        <v>42022.854166666664</v>
      </c>
      <c r="D863" s="32">
        <v>2481.8271484375</v>
      </c>
      <c r="E863" s="34" t="str">
        <f t="shared" si="128"/>
        <v>01-18</v>
      </c>
      <c r="F863" s="6">
        <f t="shared" si="129"/>
        <v>20</v>
      </c>
      <c r="G863" s="6">
        <f t="shared" si="130"/>
        <v>18</v>
      </c>
      <c r="H863" s="6">
        <f t="shared" si="131"/>
        <v>1</v>
      </c>
      <c r="I863" s="6">
        <f t="shared" si="132"/>
        <v>4</v>
      </c>
      <c r="J863" s="6" t="str">
        <f t="shared" si="133"/>
        <v>1-18</v>
      </c>
      <c r="K863" s="6" t="str">
        <f t="shared" si="134"/>
        <v>WKND</v>
      </c>
      <c r="L863" s="6" t="str">
        <f t="shared" si="135"/>
        <v>EVE</v>
      </c>
      <c r="M863" s="6">
        <f t="shared" si="136"/>
        <v>0</v>
      </c>
    </row>
    <row r="864" spans="3:13" x14ac:dyDescent="0.35">
      <c r="C864" s="42">
        <v>42022.875</v>
      </c>
      <c r="D864" s="32">
        <v>2417.45068359375</v>
      </c>
      <c r="E864" s="34" t="str">
        <f t="shared" si="128"/>
        <v>01-18</v>
      </c>
      <c r="F864" s="6">
        <f t="shared" si="129"/>
        <v>21</v>
      </c>
      <c r="G864" s="6">
        <f t="shared" si="130"/>
        <v>18</v>
      </c>
      <c r="H864" s="6">
        <f t="shared" si="131"/>
        <v>1</v>
      </c>
      <c r="I864" s="6">
        <f t="shared" si="132"/>
        <v>4</v>
      </c>
      <c r="J864" s="6" t="str">
        <f t="shared" si="133"/>
        <v>1-18</v>
      </c>
      <c r="K864" s="6" t="str">
        <f t="shared" si="134"/>
        <v>WKND</v>
      </c>
      <c r="L864" s="6" t="str">
        <f t="shared" si="135"/>
        <v>EVE</v>
      </c>
      <c r="M864" s="6">
        <f t="shared" si="136"/>
        <v>0</v>
      </c>
    </row>
    <row r="865" spans="3:13" x14ac:dyDescent="0.35">
      <c r="C865" s="42">
        <v>42022.895833333336</v>
      </c>
      <c r="D865" s="32">
        <v>2329.876220703125</v>
      </c>
      <c r="E865" s="34" t="str">
        <f t="shared" si="128"/>
        <v>01-18</v>
      </c>
      <c r="F865" s="6">
        <f t="shared" si="129"/>
        <v>21</v>
      </c>
      <c r="G865" s="6">
        <f t="shared" si="130"/>
        <v>18</v>
      </c>
      <c r="H865" s="6">
        <f t="shared" si="131"/>
        <v>1</v>
      </c>
      <c r="I865" s="6">
        <f t="shared" si="132"/>
        <v>4</v>
      </c>
      <c r="J865" s="6" t="str">
        <f t="shared" si="133"/>
        <v>1-18</v>
      </c>
      <c r="K865" s="6" t="str">
        <f t="shared" si="134"/>
        <v>WKND</v>
      </c>
      <c r="L865" s="6" t="str">
        <f t="shared" si="135"/>
        <v>EVE</v>
      </c>
      <c r="M865" s="6">
        <f t="shared" si="136"/>
        <v>0</v>
      </c>
    </row>
    <row r="866" spans="3:13" x14ac:dyDescent="0.35">
      <c r="C866" s="42">
        <v>42022.916666666664</v>
      </c>
      <c r="D866" s="32">
        <v>2243.400390625</v>
      </c>
      <c r="E866" s="34" t="str">
        <f t="shared" si="128"/>
        <v>01-18</v>
      </c>
      <c r="F866" s="6">
        <f t="shared" si="129"/>
        <v>22</v>
      </c>
      <c r="G866" s="6">
        <f t="shared" si="130"/>
        <v>18</v>
      </c>
      <c r="H866" s="6">
        <f t="shared" si="131"/>
        <v>1</v>
      </c>
      <c r="I866" s="6">
        <f t="shared" si="132"/>
        <v>4</v>
      </c>
      <c r="J866" s="6" t="str">
        <f t="shared" si="133"/>
        <v>1-18</v>
      </c>
      <c r="K866" s="6" t="str">
        <f t="shared" si="134"/>
        <v>WKND</v>
      </c>
      <c r="L866" s="6" t="str">
        <f t="shared" si="135"/>
        <v>EVE</v>
      </c>
      <c r="M866" s="6">
        <f t="shared" si="136"/>
        <v>0</v>
      </c>
    </row>
    <row r="867" spans="3:13" x14ac:dyDescent="0.35">
      <c r="C867" s="42">
        <v>42022.9375</v>
      </c>
      <c r="D867" s="32">
        <v>2133.705810546875</v>
      </c>
      <c r="E867" s="34" t="str">
        <f t="shared" si="128"/>
        <v>01-18</v>
      </c>
      <c r="F867" s="6">
        <f t="shared" si="129"/>
        <v>22</v>
      </c>
      <c r="G867" s="6">
        <f t="shared" si="130"/>
        <v>18</v>
      </c>
      <c r="H867" s="6">
        <f t="shared" si="131"/>
        <v>1</v>
      </c>
      <c r="I867" s="6">
        <f t="shared" si="132"/>
        <v>4</v>
      </c>
      <c r="J867" s="6" t="str">
        <f t="shared" si="133"/>
        <v>1-18</v>
      </c>
      <c r="K867" s="6" t="str">
        <f t="shared" si="134"/>
        <v>WKND</v>
      </c>
      <c r="L867" s="6" t="str">
        <f t="shared" si="135"/>
        <v>EVE</v>
      </c>
      <c r="M867" s="6">
        <f t="shared" si="136"/>
        <v>0</v>
      </c>
    </row>
    <row r="868" spans="3:13" x14ac:dyDescent="0.35">
      <c r="C868" s="42">
        <v>42022.958333333336</v>
      </c>
      <c r="D868" s="32">
        <v>2044.1072998046875</v>
      </c>
      <c r="E868" s="34" t="str">
        <f t="shared" si="128"/>
        <v>01-18</v>
      </c>
      <c r="F868" s="6">
        <f t="shared" si="129"/>
        <v>23</v>
      </c>
      <c r="G868" s="6">
        <f t="shared" si="130"/>
        <v>18</v>
      </c>
      <c r="H868" s="6">
        <f t="shared" si="131"/>
        <v>1</v>
      </c>
      <c r="I868" s="6">
        <f t="shared" si="132"/>
        <v>4</v>
      </c>
      <c r="J868" s="6" t="str">
        <f t="shared" si="133"/>
        <v>1-18</v>
      </c>
      <c r="K868" s="6" t="str">
        <f t="shared" si="134"/>
        <v>WKND</v>
      </c>
      <c r="L868" s="6" t="str">
        <f t="shared" si="135"/>
        <v>EVE</v>
      </c>
      <c r="M868" s="6">
        <f t="shared" si="136"/>
        <v>0</v>
      </c>
    </row>
    <row r="869" spans="3:13" x14ac:dyDescent="0.35">
      <c r="C869" s="42">
        <v>42022.979166666664</v>
      </c>
      <c r="D869" s="32">
        <v>1944.1500244140625</v>
      </c>
      <c r="E869" s="34" t="str">
        <f t="shared" si="128"/>
        <v>01-18</v>
      </c>
      <c r="F869" s="6">
        <f t="shared" si="129"/>
        <v>23</v>
      </c>
      <c r="G869" s="6">
        <f t="shared" si="130"/>
        <v>18</v>
      </c>
      <c r="H869" s="6">
        <f t="shared" si="131"/>
        <v>1</v>
      </c>
      <c r="I869" s="6">
        <f t="shared" si="132"/>
        <v>4</v>
      </c>
      <c r="J869" s="6" t="str">
        <f t="shared" si="133"/>
        <v>1-18</v>
      </c>
      <c r="K869" s="6" t="str">
        <f t="shared" si="134"/>
        <v>WKND</v>
      </c>
      <c r="L869" s="6" t="str">
        <f t="shared" si="135"/>
        <v>EVE</v>
      </c>
      <c r="M869" s="6">
        <f t="shared" si="136"/>
        <v>0</v>
      </c>
    </row>
    <row r="870" spans="3:13" x14ac:dyDescent="0.35">
      <c r="C870" s="42">
        <v>42023</v>
      </c>
      <c r="D870" s="32">
        <v>1876.6690673828125</v>
      </c>
      <c r="E870" s="34" t="str">
        <f t="shared" si="128"/>
        <v>01-19</v>
      </c>
      <c r="F870" s="6">
        <f t="shared" si="129"/>
        <v>0</v>
      </c>
      <c r="G870" s="6">
        <f t="shared" si="130"/>
        <v>19</v>
      </c>
      <c r="H870" s="6">
        <f t="shared" si="131"/>
        <v>1</v>
      </c>
      <c r="I870" s="6">
        <f t="shared" si="132"/>
        <v>4</v>
      </c>
      <c r="J870" s="6" t="str">
        <f t="shared" si="133"/>
        <v>1-19</v>
      </c>
      <c r="K870" s="6" t="str">
        <f t="shared" si="134"/>
        <v>WK</v>
      </c>
      <c r="L870" s="6" t="str">
        <f t="shared" si="135"/>
        <v>EVE</v>
      </c>
      <c r="M870" s="6">
        <f t="shared" si="136"/>
        <v>0</v>
      </c>
    </row>
    <row r="871" spans="3:13" x14ac:dyDescent="0.35">
      <c r="C871" s="42">
        <v>42023.020833333336</v>
      </c>
      <c r="D871" s="32">
        <v>1821.1907958984375</v>
      </c>
      <c r="E871" s="34" t="str">
        <f t="shared" si="128"/>
        <v>01-19</v>
      </c>
      <c r="F871" s="6">
        <f t="shared" si="129"/>
        <v>0</v>
      </c>
      <c r="G871" s="6">
        <f t="shared" si="130"/>
        <v>19</v>
      </c>
      <c r="H871" s="6">
        <f t="shared" si="131"/>
        <v>1</v>
      </c>
      <c r="I871" s="6">
        <f t="shared" si="132"/>
        <v>4</v>
      </c>
      <c r="J871" s="6" t="str">
        <f t="shared" si="133"/>
        <v>1-19</v>
      </c>
      <c r="K871" s="6" t="str">
        <f t="shared" si="134"/>
        <v>WK</v>
      </c>
      <c r="L871" s="6" t="str">
        <f t="shared" si="135"/>
        <v>EVE</v>
      </c>
      <c r="M871" s="6">
        <f t="shared" si="136"/>
        <v>0</v>
      </c>
    </row>
    <row r="872" spans="3:13" x14ac:dyDescent="0.35">
      <c r="C872" s="42">
        <v>42023.041666666664</v>
      </c>
      <c r="D872" s="32">
        <v>1811.2952880859375</v>
      </c>
      <c r="E872" s="34" t="str">
        <f t="shared" si="128"/>
        <v>01-19</v>
      </c>
      <c r="F872" s="6">
        <f t="shared" si="129"/>
        <v>1</v>
      </c>
      <c r="G872" s="6">
        <f t="shared" si="130"/>
        <v>19</v>
      </c>
      <c r="H872" s="6">
        <f t="shared" si="131"/>
        <v>1</v>
      </c>
      <c r="I872" s="6">
        <f t="shared" si="132"/>
        <v>4</v>
      </c>
      <c r="J872" s="6" t="str">
        <f t="shared" si="133"/>
        <v>1-19</v>
      </c>
      <c r="K872" s="6" t="str">
        <f t="shared" si="134"/>
        <v>WK</v>
      </c>
      <c r="L872" s="6" t="str">
        <f t="shared" si="135"/>
        <v>EVE</v>
      </c>
      <c r="M872" s="6">
        <f t="shared" si="136"/>
        <v>0</v>
      </c>
    </row>
    <row r="873" spans="3:13" x14ac:dyDescent="0.35">
      <c r="C873" s="42">
        <v>42023.0625</v>
      </c>
      <c r="D873" s="32">
        <v>1781.955810546875</v>
      </c>
      <c r="E873" s="34" t="str">
        <f t="shared" si="128"/>
        <v>01-19</v>
      </c>
      <c r="F873" s="6">
        <f t="shared" si="129"/>
        <v>1</v>
      </c>
      <c r="G873" s="6">
        <f t="shared" si="130"/>
        <v>19</v>
      </c>
      <c r="H873" s="6">
        <f t="shared" si="131"/>
        <v>1</v>
      </c>
      <c r="I873" s="6">
        <f t="shared" si="132"/>
        <v>4</v>
      </c>
      <c r="J873" s="6" t="str">
        <f t="shared" si="133"/>
        <v>1-19</v>
      </c>
      <c r="K873" s="6" t="str">
        <f t="shared" si="134"/>
        <v>WK</v>
      </c>
      <c r="L873" s="6" t="str">
        <f t="shared" si="135"/>
        <v>EVE</v>
      </c>
      <c r="M873" s="6">
        <f t="shared" si="136"/>
        <v>0</v>
      </c>
    </row>
    <row r="874" spans="3:13" x14ac:dyDescent="0.35">
      <c r="C874" s="42">
        <v>42023.083333333336</v>
      </c>
      <c r="D874" s="32">
        <v>1755.7457275390625</v>
      </c>
      <c r="E874" s="34" t="str">
        <f t="shared" si="128"/>
        <v>01-19</v>
      </c>
      <c r="F874" s="6">
        <f t="shared" si="129"/>
        <v>2</v>
      </c>
      <c r="G874" s="6">
        <f t="shared" si="130"/>
        <v>19</v>
      </c>
      <c r="H874" s="6">
        <f t="shared" si="131"/>
        <v>1</v>
      </c>
      <c r="I874" s="6">
        <f t="shared" si="132"/>
        <v>4</v>
      </c>
      <c r="J874" s="6" t="str">
        <f t="shared" si="133"/>
        <v>1-19</v>
      </c>
      <c r="K874" s="6" t="str">
        <f t="shared" si="134"/>
        <v>WK</v>
      </c>
      <c r="L874" s="6" t="str">
        <f t="shared" si="135"/>
        <v>EVE</v>
      </c>
      <c r="M874" s="6">
        <f t="shared" si="136"/>
        <v>0</v>
      </c>
    </row>
    <row r="875" spans="3:13" x14ac:dyDescent="0.35">
      <c r="C875" s="42">
        <v>42023.104166666664</v>
      </c>
      <c r="D875" s="32">
        <v>1739.296630859375</v>
      </c>
      <c r="E875" s="34" t="str">
        <f t="shared" si="128"/>
        <v>01-19</v>
      </c>
      <c r="F875" s="6">
        <f t="shared" si="129"/>
        <v>2</v>
      </c>
      <c r="G875" s="6">
        <f t="shared" si="130"/>
        <v>19</v>
      </c>
      <c r="H875" s="6">
        <f t="shared" si="131"/>
        <v>1</v>
      </c>
      <c r="I875" s="6">
        <f t="shared" si="132"/>
        <v>4</v>
      </c>
      <c r="J875" s="6" t="str">
        <f t="shared" si="133"/>
        <v>1-19</v>
      </c>
      <c r="K875" s="6" t="str">
        <f t="shared" si="134"/>
        <v>WK</v>
      </c>
      <c r="L875" s="6" t="str">
        <f t="shared" si="135"/>
        <v>EVE</v>
      </c>
      <c r="M875" s="6">
        <f t="shared" si="136"/>
        <v>0</v>
      </c>
    </row>
    <row r="876" spans="3:13" x14ac:dyDescent="0.35">
      <c r="C876" s="42">
        <v>42023.125</v>
      </c>
      <c r="D876" s="32">
        <v>1733.656005859375</v>
      </c>
      <c r="E876" s="34" t="str">
        <f t="shared" si="128"/>
        <v>01-19</v>
      </c>
      <c r="F876" s="6">
        <f t="shared" si="129"/>
        <v>3</v>
      </c>
      <c r="G876" s="6">
        <f t="shared" si="130"/>
        <v>19</v>
      </c>
      <c r="H876" s="6">
        <f t="shared" si="131"/>
        <v>1</v>
      </c>
      <c r="I876" s="6">
        <f t="shared" si="132"/>
        <v>4</v>
      </c>
      <c r="J876" s="6" t="str">
        <f t="shared" si="133"/>
        <v>1-19</v>
      </c>
      <c r="K876" s="6" t="str">
        <f t="shared" si="134"/>
        <v>WK</v>
      </c>
      <c r="L876" s="6" t="str">
        <f t="shared" si="135"/>
        <v>EVE</v>
      </c>
      <c r="M876" s="6">
        <f t="shared" si="136"/>
        <v>0</v>
      </c>
    </row>
    <row r="877" spans="3:13" x14ac:dyDescent="0.35">
      <c r="C877" s="42">
        <v>42023.145833333336</v>
      </c>
      <c r="D877" s="32">
        <v>1735.7681884765625</v>
      </c>
      <c r="E877" s="34" t="str">
        <f t="shared" si="128"/>
        <v>01-19</v>
      </c>
      <c r="F877" s="6">
        <f t="shared" si="129"/>
        <v>3</v>
      </c>
      <c r="G877" s="6">
        <f t="shared" si="130"/>
        <v>19</v>
      </c>
      <c r="H877" s="6">
        <f t="shared" si="131"/>
        <v>1</v>
      </c>
      <c r="I877" s="6">
        <f t="shared" si="132"/>
        <v>4</v>
      </c>
      <c r="J877" s="6" t="str">
        <f t="shared" si="133"/>
        <v>1-19</v>
      </c>
      <c r="K877" s="6" t="str">
        <f t="shared" si="134"/>
        <v>WK</v>
      </c>
      <c r="L877" s="6" t="str">
        <f t="shared" si="135"/>
        <v>EVE</v>
      </c>
      <c r="M877" s="6">
        <f t="shared" si="136"/>
        <v>0</v>
      </c>
    </row>
    <row r="878" spans="3:13" x14ac:dyDescent="0.35">
      <c r="C878" s="42">
        <v>42023.166666666664</v>
      </c>
      <c r="D878" s="32">
        <v>1750.181396484375</v>
      </c>
      <c r="E878" s="34" t="str">
        <f t="shared" si="128"/>
        <v>01-19</v>
      </c>
      <c r="F878" s="6">
        <f t="shared" si="129"/>
        <v>4</v>
      </c>
      <c r="G878" s="6">
        <f t="shared" si="130"/>
        <v>19</v>
      </c>
      <c r="H878" s="6">
        <f t="shared" si="131"/>
        <v>1</v>
      </c>
      <c r="I878" s="6">
        <f t="shared" si="132"/>
        <v>4</v>
      </c>
      <c r="J878" s="6" t="str">
        <f t="shared" si="133"/>
        <v>1-19</v>
      </c>
      <c r="K878" s="6" t="str">
        <f t="shared" si="134"/>
        <v>WK</v>
      </c>
      <c r="L878" s="6" t="str">
        <f t="shared" si="135"/>
        <v>EVE</v>
      </c>
      <c r="M878" s="6">
        <f t="shared" si="136"/>
        <v>0</v>
      </c>
    </row>
    <row r="879" spans="3:13" x14ac:dyDescent="0.35">
      <c r="C879" s="42">
        <v>42023.1875</v>
      </c>
      <c r="D879" s="32">
        <v>1748.9918212890625</v>
      </c>
      <c r="E879" s="34" t="str">
        <f t="shared" si="128"/>
        <v>01-19</v>
      </c>
      <c r="F879" s="6">
        <f t="shared" si="129"/>
        <v>4</v>
      </c>
      <c r="G879" s="6">
        <f t="shared" si="130"/>
        <v>19</v>
      </c>
      <c r="H879" s="6">
        <f t="shared" si="131"/>
        <v>1</v>
      </c>
      <c r="I879" s="6">
        <f t="shared" si="132"/>
        <v>4</v>
      </c>
      <c r="J879" s="6" t="str">
        <f t="shared" si="133"/>
        <v>1-19</v>
      </c>
      <c r="K879" s="6" t="str">
        <f t="shared" si="134"/>
        <v>WK</v>
      </c>
      <c r="L879" s="6" t="str">
        <f t="shared" si="135"/>
        <v>EVE</v>
      </c>
      <c r="M879" s="6">
        <f t="shared" si="136"/>
        <v>0</v>
      </c>
    </row>
    <row r="880" spans="3:13" x14ac:dyDescent="0.35">
      <c r="C880" s="42">
        <v>42023.208333333336</v>
      </c>
      <c r="D880" s="32">
        <v>1797.8729248046875</v>
      </c>
      <c r="E880" s="34" t="str">
        <f t="shared" si="128"/>
        <v>01-19</v>
      </c>
      <c r="F880" s="6">
        <f t="shared" si="129"/>
        <v>5</v>
      </c>
      <c r="G880" s="6">
        <f t="shared" si="130"/>
        <v>19</v>
      </c>
      <c r="H880" s="6">
        <f t="shared" si="131"/>
        <v>1</v>
      </c>
      <c r="I880" s="6">
        <f t="shared" si="132"/>
        <v>4</v>
      </c>
      <c r="J880" s="6" t="str">
        <f t="shared" si="133"/>
        <v>1-19</v>
      </c>
      <c r="K880" s="6" t="str">
        <f t="shared" si="134"/>
        <v>WK</v>
      </c>
      <c r="L880" s="6" t="str">
        <f t="shared" si="135"/>
        <v>EVE</v>
      </c>
      <c r="M880" s="6">
        <f t="shared" si="136"/>
        <v>0</v>
      </c>
    </row>
    <row r="881" spans="3:13" x14ac:dyDescent="0.35">
      <c r="C881" s="42">
        <v>42023.229166666664</v>
      </c>
      <c r="D881" s="32">
        <v>1889.06884765625</v>
      </c>
      <c r="E881" s="34" t="str">
        <f t="shared" si="128"/>
        <v>01-19</v>
      </c>
      <c r="F881" s="6">
        <f t="shared" si="129"/>
        <v>5</v>
      </c>
      <c r="G881" s="6">
        <f t="shared" si="130"/>
        <v>19</v>
      </c>
      <c r="H881" s="6">
        <f t="shared" si="131"/>
        <v>1</v>
      </c>
      <c r="I881" s="6">
        <f t="shared" si="132"/>
        <v>4</v>
      </c>
      <c r="J881" s="6" t="str">
        <f t="shared" si="133"/>
        <v>1-19</v>
      </c>
      <c r="K881" s="6" t="str">
        <f t="shared" si="134"/>
        <v>WK</v>
      </c>
      <c r="L881" s="6" t="str">
        <f t="shared" si="135"/>
        <v>EVE</v>
      </c>
      <c r="M881" s="6">
        <f t="shared" si="136"/>
        <v>0</v>
      </c>
    </row>
    <row r="882" spans="3:13" x14ac:dyDescent="0.35">
      <c r="C882" s="42">
        <v>42023.25</v>
      </c>
      <c r="D882" s="32">
        <v>1984.8282470703125</v>
      </c>
      <c r="E882" s="34" t="str">
        <f t="shared" si="128"/>
        <v>01-19</v>
      </c>
      <c r="F882" s="6">
        <f t="shared" si="129"/>
        <v>6</v>
      </c>
      <c r="G882" s="6">
        <f t="shared" si="130"/>
        <v>19</v>
      </c>
      <c r="H882" s="6">
        <f t="shared" si="131"/>
        <v>1</v>
      </c>
      <c r="I882" s="6">
        <f t="shared" si="132"/>
        <v>4</v>
      </c>
      <c r="J882" s="6" t="str">
        <f t="shared" si="133"/>
        <v>1-19</v>
      </c>
      <c r="K882" s="6" t="str">
        <f t="shared" si="134"/>
        <v>WK</v>
      </c>
      <c r="L882" s="6" t="str">
        <f t="shared" si="135"/>
        <v>EVE</v>
      </c>
      <c r="M882" s="6">
        <f t="shared" si="136"/>
        <v>0</v>
      </c>
    </row>
    <row r="883" spans="3:13" x14ac:dyDescent="0.35">
      <c r="C883" s="42">
        <v>42023.270833333336</v>
      </c>
      <c r="D883" s="32">
        <v>2122.858642578125</v>
      </c>
      <c r="E883" s="34" t="str">
        <f t="shared" si="128"/>
        <v>01-19</v>
      </c>
      <c r="F883" s="6">
        <f t="shared" si="129"/>
        <v>6</v>
      </c>
      <c r="G883" s="6">
        <f t="shared" si="130"/>
        <v>19</v>
      </c>
      <c r="H883" s="6">
        <f t="shared" si="131"/>
        <v>1</v>
      </c>
      <c r="I883" s="6">
        <f t="shared" si="132"/>
        <v>4</v>
      </c>
      <c r="J883" s="6" t="str">
        <f t="shared" si="133"/>
        <v>1-19</v>
      </c>
      <c r="K883" s="6" t="str">
        <f t="shared" si="134"/>
        <v>WK</v>
      </c>
      <c r="L883" s="6" t="str">
        <f t="shared" si="135"/>
        <v>EVE</v>
      </c>
      <c r="M883" s="6">
        <f t="shared" si="136"/>
        <v>0</v>
      </c>
    </row>
    <row r="884" spans="3:13" x14ac:dyDescent="0.35">
      <c r="C884" s="42">
        <v>42023.291666666664</v>
      </c>
      <c r="D884" s="32">
        <v>2165.79052734375</v>
      </c>
      <c r="E884" s="34" t="str">
        <f t="shared" si="128"/>
        <v>01-19</v>
      </c>
      <c r="F884" s="6">
        <f t="shared" si="129"/>
        <v>7</v>
      </c>
      <c r="G884" s="6">
        <f t="shared" si="130"/>
        <v>19</v>
      </c>
      <c r="H884" s="6">
        <f t="shared" si="131"/>
        <v>1</v>
      </c>
      <c r="I884" s="6">
        <f t="shared" si="132"/>
        <v>4</v>
      </c>
      <c r="J884" s="6" t="str">
        <f t="shared" si="133"/>
        <v>1-19</v>
      </c>
      <c r="K884" s="6" t="str">
        <f t="shared" si="134"/>
        <v>WK</v>
      </c>
      <c r="L884" s="6" t="str">
        <f t="shared" si="135"/>
        <v>DAY</v>
      </c>
      <c r="M884" s="6">
        <f t="shared" si="136"/>
        <v>0</v>
      </c>
    </row>
    <row r="885" spans="3:13" x14ac:dyDescent="0.35">
      <c r="C885" s="42">
        <v>42023.3125</v>
      </c>
      <c r="D885" s="32">
        <v>2237.809326171875</v>
      </c>
      <c r="E885" s="34" t="str">
        <f t="shared" si="128"/>
        <v>01-19</v>
      </c>
      <c r="F885" s="6">
        <f t="shared" si="129"/>
        <v>7</v>
      </c>
      <c r="G885" s="6">
        <f t="shared" si="130"/>
        <v>19</v>
      </c>
      <c r="H885" s="6">
        <f t="shared" si="131"/>
        <v>1</v>
      </c>
      <c r="I885" s="6">
        <f t="shared" si="132"/>
        <v>4</v>
      </c>
      <c r="J885" s="6" t="str">
        <f t="shared" si="133"/>
        <v>1-19</v>
      </c>
      <c r="K885" s="6" t="str">
        <f t="shared" si="134"/>
        <v>WK</v>
      </c>
      <c r="L885" s="6" t="str">
        <f t="shared" si="135"/>
        <v>DAY</v>
      </c>
      <c r="M885" s="6">
        <f t="shared" si="136"/>
        <v>0</v>
      </c>
    </row>
    <row r="886" spans="3:13" x14ac:dyDescent="0.35">
      <c r="C886" s="42">
        <v>42023.333333333336</v>
      </c>
      <c r="D886" s="32">
        <v>2289.73974609375</v>
      </c>
      <c r="E886" s="34" t="str">
        <f t="shared" si="128"/>
        <v>01-19</v>
      </c>
      <c r="F886" s="6">
        <f t="shared" si="129"/>
        <v>8</v>
      </c>
      <c r="G886" s="6">
        <f t="shared" si="130"/>
        <v>19</v>
      </c>
      <c r="H886" s="6">
        <f t="shared" si="131"/>
        <v>1</v>
      </c>
      <c r="I886" s="6">
        <f t="shared" si="132"/>
        <v>4</v>
      </c>
      <c r="J886" s="6" t="str">
        <f t="shared" si="133"/>
        <v>1-19</v>
      </c>
      <c r="K886" s="6" t="str">
        <f t="shared" si="134"/>
        <v>WK</v>
      </c>
      <c r="L886" s="6" t="str">
        <f t="shared" si="135"/>
        <v>DAY</v>
      </c>
      <c r="M886" s="6">
        <f t="shared" si="136"/>
        <v>0</v>
      </c>
    </row>
    <row r="887" spans="3:13" x14ac:dyDescent="0.35">
      <c r="C887" s="42">
        <v>42023.354166666664</v>
      </c>
      <c r="D887" s="32">
        <v>2332.221923828125</v>
      </c>
      <c r="E887" s="34" t="str">
        <f t="shared" si="128"/>
        <v>01-19</v>
      </c>
      <c r="F887" s="6">
        <f t="shared" si="129"/>
        <v>8</v>
      </c>
      <c r="G887" s="6">
        <f t="shared" si="130"/>
        <v>19</v>
      </c>
      <c r="H887" s="6">
        <f t="shared" si="131"/>
        <v>1</v>
      </c>
      <c r="I887" s="6">
        <f t="shared" si="132"/>
        <v>4</v>
      </c>
      <c r="J887" s="6" t="str">
        <f t="shared" si="133"/>
        <v>1-19</v>
      </c>
      <c r="K887" s="6" t="str">
        <f t="shared" si="134"/>
        <v>WK</v>
      </c>
      <c r="L887" s="6" t="str">
        <f t="shared" si="135"/>
        <v>DAY</v>
      </c>
      <c r="M887" s="6">
        <f t="shared" si="136"/>
        <v>0</v>
      </c>
    </row>
    <row r="888" spans="3:13" x14ac:dyDescent="0.35">
      <c r="C888" s="42">
        <v>42023.375</v>
      </c>
      <c r="D888" s="32">
        <v>2344.7724609375</v>
      </c>
      <c r="E888" s="34" t="str">
        <f t="shared" si="128"/>
        <v>01-19</v>
      </c>
      <c r="F888" s="6">
        <f t="shared" si="129"/>
        <v>9</v>
      </c>
      <c r="G888" s="6">
        <f t="shared" si="130"/>
        <v>19</v>
      </c>
      <c r="H888" s="6">
        <f t="shared" si="131"/>
        <v>1</v>
      </c>
      <c r="I888" s="6">
        <f t="shared" si="132"/>
        <v>4</v>
      </c>
      <c r="J888" s="6" t="str">
        <f t="shared" si="133"/>
        <v>1-19</v>
      </c>
      <c r="K888" s="6" t="str">
        <f t="shared" si="134"/>
        <v>WK</v>
      </c>
      <c r="L888" s="6" t="str">
        <f t="shared" si="135"/>
        <v>DAY</v>
      </c>
      <c r="M888" s="6">
        <f t="shared" si="136"/>
        <v>0</v>
      </c>
    </row>
    <row r="889" spans="3:13" x14ac:dyDescent="0.35">
      <c r="C889" s="42">
        <v>42023.395833333336</v>
      </c>
      <c r="D889" s="32">
        <v>2351.876220703125</v>
      </c>
      <c r="E889" s="34" t="str">
        <f t="shared" si="128"/>
        <v>01-19</v>
      </c>
      <c r="F889" s="6">
        <f t="shared" si="129"/>
        <v>9</v>
      </c>
      <c r="G889" s="6">
        <f t="shared" si="130"/>
        <v>19</v>
      </c>
      <c r="H889" s="6">
        <f t="shared" si="131"/>
        <v>1</v>
      </c>
      <c r="I889" s="6">
        <f t="shared" si="132"/>
        <v>4</v>
      </c>
      <c r="J889" s="6" t="str">
        <f t="shared" si="133"/>
        <v>1-19</v>
      </c>
      <c r="K889" s="6" t="str">
        <f t="shared" si="134"/>
        <v>WK</v>
      </c>
      <c r="L889" s="6" t="str">
        <f t="shared" si="135"/>
        <v>DAY</v>
      </c>
      <c r="M889" s="6">
        <f t="shared" si="136"/>
        <v>0</v>
      </c>
    </row>
    <row r="890" spans="3:13" x14ac:dyDescent="0.35">
      <c r="C890" s="42">
        <v>42023.416666666664</v>
      </c>
      <c r="D890" s="32">
        <v>2357.576904296875</v>
      </c>
      <c r="E890" s="34" t="str">
        <f t="shared" si="128"/>
        <v>01-19</v>
      </c>
      <c r="F890" s="6">
        <f t="shared" si="129"/>
        <v>10</v>
      </c>
      <c r="G890" s="6">
        <f t="shared" si="130"/>
        <v>19</v>
      </c>
      <c r="H890" s="6">
        <f t="shared" si="131"/>
        <v>1</v>
      </c>
      <c r="I890" s="6">
        <f t="shared" si="132"/>
        <v>4</v>
      </c>
      <c r="J890" s="6" t="str">
        <f t="shared" si="133"/>
        <v>1-19</v>
      </c>
      <c r="K890" s="6" t="str">
        <f t="shared" si="134"/>
        <v>WK</v>
      </c>
      <c r="L890" s="6" t="str">
        <f t="shared" si="135"/>
        <v>DAY</v>
      </c>
      <c r="M890" s="6">
        <f t="shared" si="136"/>
        <v>0</v>
      </c>
    </row>
    <row r="891" spans="3:13" x14ac:dyDescent="0.35">
      <c r="C891" s="42">
        <v>42023.4375</v>
      </c>
      <c r="D891" s="32">
        <v>2362.42041015625</v>
      </c>
      <c r="E891" s="34" t="str">
        <f t="shared" si="128"/>
        <v>01-19</v>
      </c>
      <c r="F891" s="6">
        <f t="shared" si="129"/>
        <v>10</v>
      </c>
      <c r="G891" s="6">
        <f t="shared" si="130"/>
        <v>19</v>
      </c>
      <c r="H891" s="6">
        <f t="shared" si="131"/>
        <v>1</v>
      </c>
      <c r="I891" s="6">
        <f t="shared" si="132"/>
        <v>4</v>
      </c>
      <c r="J891" s="6" t="str">
        <f t="shared" si="133"/>
        <v>1-19</v>
      </c>
      <c r="K891" s="6" t="str">
        <f t="shared" si="134"/>
        <v>WK</v>
      </c>
      <c r="L891" s="6" t="str">
        <f t="shared" si="135"/>
        <v>DAY</v>
      </c>
      <c r="M891" s="6">
        <f t="shared" si="136"/>
        <v>0</v>
      </c>
    </row>
    <row r="892" spans="3:13" x14ac:dyDescent="0.35">
      <c r="C892" s="42">
        <v>42023.458333333336</v>
      </c>
      <c r="D892" s="32">
        <v>2356.78466796875</v>
      </c>
      <c r="E892" s="34" t="str">
        <f t="shared" si="128"/>
        <v>01-19</v>
      </c>
      <c r="F892" s="6">
        <f t="shared" si="129"/>
        <v>11</v>
      </c>
      <c r="G892" s="6">
        <f t="shared" si="130"/>
        <v>19</v>
      </c>
      <c r="H892" s="6">
        <f t="shared" si="131"/>
        <v>1</v>
      </c>
      <c r="I892" s="6">
        <f t="shared" si="132"/>
        <v>4</v>
      </c>
      <c r="J892" s="6" t="str">
        <f t="shared" si="133"/>
        <v>1-19</v>
      </c>
      <c r="K892" s="6" t="str">
        <f t="shared" si="134"/>
        <v>WK</v>
      </c>
      <c r="L892" s="6" t="str">
        <f t="shared" si="135"/>
        <v>DAY</v>
      </c>
      <c r="M892" s="6">
        <f t="shared" si="136"/>
        <v>0</v>
      </c>
    </row>
    <row r="893" spans="3:13" x14ac:dyDescent="0.35">
      <c r="C893" s="42">
        <v>42023.479166666664</v>
      </c>
      <c r="D893" s="32">
        <v>2348.754150390625</v>
      </c>
      <c r="E893" s="34" t="str">
        <f t="shared" si="128"/>
        <v>01-19</v>
      </c>
      <c r="F893" s="6">
        <f t="shared" si="129"/>
        <v>11</v>
      </c>
      <c r="G893" s="6">
        <f t="shared" si="130"/>
        <v>19</v>
      </c>
      <c r="H893" s="6">
        <f t="shared" si="131"/>
        <v>1</v>
      </c>
      <c r="I893" s="6">
        <f t="shared" si="132"/>
        <v>4</v>
      </c>
      <c r="J893" s="6" t="str">
        <f t="shared" si="133"/>
        <v>1-19</v>
      </c>
      <c r="K893" s="6" t="str">
        <f t="shared" si="134"/>
        <v>WK</v>
      </c>
      <c r="L893" s="6" t="str">
        <f t="shared" si="135"/>
        <v>DAY</v>
      </c>
      <c r="M893" s="6">
        <f t="shared" si="136"/>
        <v>0</v>
      </c>
    </row>
    <row r="894" spans="3:13" x14ac:dyDescent="0.35">
      <c r="C894" s="42">
        <v>42023.5</v>
      </c>
      <c r="D894" s="32">
        <v>2350.198486328125</v>
      </c>
      <c r="E894" s="34" t="str">
        <f t="shared" si="128"/>
        <v>01-19</v>
      </c>
      <c r="F894" s="6">
        <f t="shared" si="129"/>
        <v>12</v>
      </c>
      <c r="G894" s="6">
        <f t="shared" si="130"/>
        <v>19</v>
      </c>
      <c r="H894" s="6">
        <f t="shared" si="131"/>
        <v>1</v>
      </c>
      <c r="I894" s="6">
        <f t="shared" si="132"/>
        <v>4</v>
      </c>
      <c r="J894" s="6" t="str">
        <f t="shared" si="133"/>
        <v>1-19</v>
      </c>
      <c r="K894" s="6" t="str">
        <f t="shared" si="134"/>
        <v>WK</v>
      </c>
      <c r="L894" s="6" t="str">
        <f t="shared" si="135"/>
        <v>DAY</v>
      </c>
      <c r="M894" s="6">
        <f t="shared" si="136"/>
        <v>0</v>
      </c>
    </row>
    <row r="895" spans="3:13" x14ac:dyDescent="0.35">
      <c r="C895" s="42">
        <v>42023.520833333336</v>
      </c>
      <c r="D895" s="32">
        <v>2351.20947265625</v>
      </c>
      <c r="E895" s="34" t="str">
        <f t="shared" si="128"/>
        <v>01-19</v>
      </c>
      <c r="F895" s="6">
        <f t="shared" si="129"/>
        <v>12</v>
      </c>
      <c r="G895" s="6">
        <f t="shared" si="130"/>
        <v>19</v>
      </c>
      <c r="H895" s="6">
        <f t="shared" si="131"/>
        <v>1</v>
      </c>
      <c r="I895" s="6">
        <f t="shared" si="132"/>
        <v>4</v>
      </c>
      <c r="J895" s="6" t="str">
        <f t="shared" si="133"/>
        <v>1-19</v>
      </c>
      <c r="K895" s="6" t="str">
        <f t="shared" si="134"/>
        <v>WK</v>
      </c>
      <c r="L895" s="6" t="str">
        <f t="shared" si="135"/>
        <v>DAY</v>
      </c>
      <c r="M895" s="6">
        <f t="shared" si="136"/>
        <v>0</v>
      </c>
    </row>
    <row r="896" spans="3:13" x14ac:dyDescent="0.35">
      <c r="C896" s="42">
        <v>42023.541666666664</v>
      </c>
      <c r="D896" s="32">
        <v>2349.56396484375</v>
      </c>
      <c r="E896" s="34" t="str">
        <f t="shared" si="128"/>
        <v>01-19</v>
      </c>
      <c r="F896" s="6">
        <f t="shared" si="129"/>
        <v>13</v>
      </c>
      <c r="G896" s="6">
        <f t="shared" si="130"/>
        <v>19</v>
      </c>
      <c r="H896" s="6">
        <f t="shared" si="131"/>
        <v>1</v>
      </c>
      <c r="I896" s="6">
        <f t="shared" si="132"/>
        <v>4</v>
      </c>
      <c r="J896" s="6" t="str">
        <f t="shared" si="133"/>
        <v>1-19</v>
      </c>
      <c r="K896" s="6" t="str">
        <f t="shared" si="134"/>
        <v>WK</v>
      </c>
      <c r="L896" s="6" t="str">
        <f t="shared" si="135"/>
        <v>DAY</v>
      </c>
      <c r="M896" s="6">
        <f t="shared" si="136"/>
        <v>0</v>
      </c>
    </row>
    <row r="897" spans="3:13" x14ac:dyDescent="0.35">
      <c r="C897" s="42">
        <v>42023.5625</v>
      </c>
      <c r="D897" s="32">
        <v>2355.6767578125</v>
      </c>
      <c r="E897" s="34" t="str">
        <f t="shared" si="128"/>
        <v>01-19</v>
      </c>
      <c r="F897" s="6">
        <f t="shared" si="129"/>
        <v>13</v>
      </c>
      <c r="G897" s="6">
        <f t="shared" si="130"/>
        <v>19</v>
      </c>
      <c r="H897" s="6">
        <f t="shared" si="131"/>
        <v>1</v>
      </c>
      <c r="I897" s="6">
        <f t="shared" si="132"/>
        <v>4</v>
      </c>
      <c r="J897" s="6" t="str">
        <f t="shared" si="133"/>
        <v>1-19</v>
      </c>
      <c r="K897" s="6" t="str">
        <f t="shared" si="134"/>
        <v>WK</v>
      </c>
      <c r="L897" s="6" t="str">
        <f t="shared" si="135"/>
        <v>DAY</v>
      </c>
      <c r="M897" s="6">
        <f t="shared" si="136"/>
        <v>0</v>
      </c>
    </row>
    <row r="898" spans="3:13" x14ac:dyDescent="0.35">
      <c r="C898" s="42">
        <v>42023.583333333336</v>
      </c>
      <c r="D898" s="32">
        <v>2362.627197265625</v>
      </c>
      <c r="E898" s="34" t="str">
        <f t="shared" si="128"/>
        <v>01-19</v>
      </c>
      <c r="F898" s="6">
        <f t="shared" si="129"/>
        <v>14</v>
      </c>
      <c r="G898" s="6">
        <f t="shared" si="130"/>
        <v>19</v>
      </c>
      <c r="H898" s="6">
        <f t="shared" si="131"/>
        <v>1</v>
      </c>
      <c r="I898" s="6">
        <f t="shared" si="132"/>
        <v>4</v>
      </c>
      <c r="J898" s="6" t="str">
        <f t="shared" si="133"/>
        <v>1-19</v>
      </c>
      <c r="K898" s="6" t="str">
        <f t="shared" si="134"/>
        <v>WK</v>
      </c>
      <c r="L898" s="6" t="str">
        <f t="shared" si="135"/>
        <v>DAY</v>
      </c>
      <c r="M898" s="6">
        <f t="shared" si="136"/>
        <v>0</v>
      </c>
    </row>
    <row r="899" spans="3:13" x14ac:dyDescent="0.35">
      <c r="C899" s="42">
        <v>42023.604166666664</v>
      </c>
      <c r="D899" s="32">
        <v>2372.952880859375</v>
      </c>
      <c r="E899" s="34" t="str">
        <f t="shared" si="128"/>
        <v>01-19</v>
      </c>
      <c r="F899" s="6">
        <f t="shared" si="129"/>
        <v>14</v>
      </c>
      <c r="G899" s="6">
        <f t="shared" si="130"/>
        <v>19</v>
      </c>
      <c r="H899" s="6">
        <f t="shared" si="131"/>
        <v>1</v>
      </c>
      <c r="I899" s="6">
        <f t="shared" si="132"/>
        <v>4</v>
      </c>
      <c r="J899" s="6" t="str">
        <f t="shared" si="133"/>
        <v>1-19</v>
      </c>
      <c r="K899" s="6" t="str">
        <f t="shared" si="134"/>
        <v>WK</v>
      </c>
      <c r="L899" s="6" t="str">
        <f t="shared" si="135"/>
        <v>DAY</v>
      </c>
      <c r="M899" s="6">
        <f t="shared" si="136"/>
        <v>0</v>
      </c>
    </row>
    <row r="900" spans="3:13" x14ac:dyDescent="0.35">
      <c r="C900" s="42">
        <v>42023.625</v>
      </c>
      <c r="D900" s="32">
        <v>2376.769775390625</v>
      </c>
      <c r="E900" s="34" t="str">
        <f t="shared" si="128"/>
        <v>01-19</v>
      </c>
      <c r="F900" s="6">
        <f t="shared" si="129"/>
        <v>15</v>
      </c>
      <c r="G900" s="6">
        <f t="shared" si="130"/>
        <v>19</v>
      </c>
      <c r="H900" s="6">
        <f t="shared" si="131"/>
        <v>1</v>
      </c>
      <c r="I900" s="6">
        <f t="shared" si="132"/>
        <v>4</v>
      </c>
      <c r="J900" s="6" t="str">
        <f t="shared" si="133"/>
        <v>1-19</v>
      </c>
      <c r="K900" s="6" t="str">
        <f t="shared" si="134"/>
        <v>WK</v>
      </c>
      <c r="L900" s="6" t="str">
        <f t="shared" si="135"/>
        <v>DAY</v>
      </c>
      <c r="M900" s="6">
        <f t="shared" si="136"/>
        <v>0</v>
      </c>
    </row>
    <row r="901" spans="3:13" x14ac:dyDescent="0.35">
      <c r="C901" s="42">
        <v>42023.645833333336</v>
      </c>
      <c r="D901" s="32">
        <v>2393.804443359375</v>
      </c>
      <c r="E901" s="34" t="str">
        <f t="shared" si="128"/>
        <v>01-19</v>
      </c>
      <c r="F901" s="6">
        <f t="shared" si="129"/>
        <v>15</v>
      </c>
      <c r="G901" s="6">
        <f t="shared" si="130"/>
        <v>19</v>
      </c>
      <c r="H901" s="6">
        <f t="shared" si="131"/>
        <v>1</v>
      </c>
      <c r="I901" s="6">
        <f t="shared" si="132"/>
        <v>4</v>
      </c>
      <c r="J901" s="6" t="str">
        <f t="shared" si="133"/>
        <v>1-19</v>
      </c>
      <c r="K901" s="6" t="str">
        <f t="shared" si="134"/>
        <v>WK</v>
      </c>
      <c r="L901" s="6" t="str">
        <f t="shared" si="135"/>
        <v>DAY</v>
      </c>
      <c r="M901" s="6">
        <f t="shared" si="136"/>
        <v>0</v>
      </c>
    </row>
    <row r="902" spans="3:13" x14ac:dyDescent="0.35">
      <c r="C902" s="42">
        <v>42023.666666666664</v>
      </c>
      <c r="D902" s="32">
        <v>2415.603271484375</v>
      </c>
      <c r="E902" s="34" t="str">
        <f t="shared" si="128"/>
        <v>01-19</v>
      </c>
      <c r="F902" s="6">
        <f t="shared" si="129"/>
        <v>16</v>
      </c>
      <c r="G902" s="6">
        <f t="shared" si="130"/>
        <v>19</v>
      </c>
      <c r="H902" s="6">
        <f t="shared" si="131"/>
        <v>1</v>
      </c>
      <c r="I902" s="6">
        <f t="shared" si="132"/>
        <v>4</v>
      </c>
      <c r="J902" s="6" t="str">
        <f t="shared" si="133"/>
        <v>1-19</v>
      </c>
      <c r="K902" s="6" t="str">
        <f t="shared" si="134"/>
        <v>WK</v>
      </c>
      <c r="L902" s="6" t="str">
        <f t="shared" si="135"/>
        <v>DAY</v>
      </c>
      <c r="M902" s="6">
        <f t="shared" si="136"/>
        <v>0</v>
      </c>
    </row>
    <row r="903" spans="3:13" x14ac:dyDescent="0.35">
      <c r="C903" s="42">
        <v>42023.6875</v>
      </c>
      <c r="D903" s="32">
        <v>2468.41015625</v>
      </c>
      <c r="E903" s="34" t="str">
        <f t="shared" ref="E903:E966" si="137">TEXT(MONTH(C903),"00")&amp;"-"&amp;TEXT(DAY(C903),"00")</f>
        <v>01-19</v>
      </c>
      <c r="F903" s="6">
        <f t="shared" ref="F903:F966" si="138">HOUR(C903)</f>
        <v>16</v>
      </c>
      <c r="G903" s="6">
        <f t="shared" ref="G903:G966" si="139">DAY(C903)</f>
        <v>19</v>
      </c>
      <c r="H903" s="6">
        <f t="shared" ref="H903:H966" si="140">MONTH(C903)</f>
        <v>1</v>
      </c>
      <c r="I903" s="6">
        <f t="shared" ref="I903:I966" si="141">WEEKNUM(C903)</f>
        <v>4</v>
      </c>
      <c r="J903" s="6" t="str">
        <f t="shared" ref="J903:J966" si="142">H903&amp;"-"&amp;G903</f>
        <v>1-19</v>
      </c>
      <c r="K903" s="6" t="str">
        <f t="shared" ref="K903:K966" si="143">IF(WEEKDAY(C903,11)&lt;6,"WK","WKND")</f>
        <v>WK</v>
      </c>
      <c r="L903" s="6" t="str">
        <f t="shared" ref="L903:L966" si="144">IF(AND(F903&lt;17,F903&gt;6),"DAY","EVE")</f>
        <v>DAY</v>
      </c>
      <c r="M903" s="6">
        <f t="shared" ref="M903:M966" si="145">IF(D903&gt;4000,1,0)</f>
        <v>0</v>
      </c>
    </row>
    <row r="904" spans="3:13" x14ac:dyDescent="0.35">
      <c r="C904" s="42">
        <v>42023.708333333336</v>
      </c>
      <c r="D904" s="32">
        <v>2585.902099609375</v>
      </c>
      <c r="E904" s="34" t="str">
        <f t="shared" si="137"/>
        <v>01-19</v>
      </c>
      <c r="F904" s="6">
        <f t="shared" si="138"/>
        <v>17</v>
      </c>
      <c r="G904" s="6">
        <f t="shared" si="139"/>
        <v>19</v>
      </c>
      <c r="H904" s="6">
        <f t="shared" si="140"/>
        <v>1</v>
      </c>
      <c r="I904" s="6">
        <f t="shared" si="141"/>
        <v>4</v>
      </c>
      <c r="J904" s="6" t="str">
        <f t="shared" si="142"/>
        <v>1-19</v>
      </c>
      <c r="K904" s="6" t="str">
        <f t="shared" si="143"/>
        <v>WK</v>
      </c>
      <c r="L904" s="6" t="str">
        <f t="shared" si="144"/>
        <v>EVE</v>
      </c>
      <c r="M904" s="6">
        <f t="shared" si="145"/>
        <v>0</v>
      </c>
    </row>
    <row r="905" spans="3:13" x14ac:dyDescent="0.35">
      <c r="C905" s="42">
        <v>42023.729166666664</v>
      </c>
      <c r="D905" s="32">
        <v>2819.45068359375</v>
      </c>
      <c r="E905" s="34" t="str">
        <f t="shared" si="137"/>
        <v>01-19</v>
      </c>
      <c r="F905" s="6">
        <f t="shared" si="138"/>
        <v>17</v>
      </c>
      <c r="G905" s="6">
        <f t="shared" si="139"/>
        <v>19</v>
      </c>
      <c r="H905" s="6">
        <f t="shared" si="140"/>
        <v>1</v>
      </c>
      <c r="I905" s="6">
        <f t="shared" si="141"/>
        <v>4</v>
      </c>
      <c r="J905" s="6" t="str">
        <f t="shared" si="142"/>
        <v>1-19</v>
      </c>
      <c r="K905" s="6" t="str">
        <f t="shared" si="143"/>
        <v>WK</v>
      </c>
      <c r="L905" s="6" t="str">
        <f t="shared" si="144"/>
        <v>EVE</v>
      </c>
      <c r="M905" s="6">
        <f t="shared" si="145"/>
        <v>0</v>
      </c>
    </row>
    <row r="906" spans="3:13" x14ac:dyDescent="0.35">
      <c r="C906" s="42">
        <v>42023.75</v>
      </c>
      <c r="D906" s="32">
        <v>2905.2314453125</v>
      </c>
      <c r="E906" s="34" t="str">
        <f t="shared" si="137"/>
        <v>01-19</v>
      </c>
      <c r="F906" s="6">
        <f t="shared" si="138"/>
        <v>18</v>
      </c>
      <c r="G906" s="6">
        <f t="shared" si="139"/>
        <v>19</v>
      </c>
      <c r="H906" s="6">
        <f t="shared" si="140"/>
        <v>1</v>
      </c>
      <c r="I906" s="6">
        <f t="shared" si="141"/>
        <v>4</v>
      </c>
      <c r="J906" s="6" t="str">
        <f t="shared" si="142"/>
        <v>1-19</v>
      </c>
      <c r="K906" s="6" t="str">
        <f t="shared" si="143"/>
        <v>WK</v>
      </c>
      <c r="L906" s="6" t="str">
        <f t="shared" si="144"/>
        <v>EVE</v>
      </c>
      <c r="M906" s="6">
        <f t="shared" si="145"/>
        <v>0</v>
      </c>
    </row>
    <row r="907" spans="3:13" x14ac:dyDescent="0.35">
      <c r="C907" s="42">
        <v>42023.770833333336</v>
      </c>
      <c r="D907" s="32">
        <v>2888.858154296875</v>
      </c>
      <c r="E907" s="34" t="str">
        <f t="shared" si="137"/>
        <v>01-19</v>
      </c>
      <c r="F907" s="6">
        <f t="shared" si="138"/>
        <v>18</v>
      </c>
      <c r="G907" s="6">
        <f t="shared" si="139"/>
        <v>19</v>
      </c>
      <c r="H907" s="6">
        <f t="shared" si="140"/>
        <v>1</v>
      </c>
      <c r="I907" s="6">
        <f t="shared" si="141"/>
        <v>4</v>
      </c>
      <c r="J907" s="6" t="str">
        <f t="shared" si="142"/>
        <v>1-19</v>
      </c>
      <c r="K907" s="6" t="str">
        <f t="shared" si="143"/>
        <v>WK</v>
      </c>
      <c r="L907" s="6" t="str">
        <f t="shared" si="144"/>
        <v>EVE</v>
      </c>
      <c r="M907" s="6">
        <f t="shared" si="145"/>
        <v>0</v>
      </c>
    </row>
    <row r="908" spans="3:13" x14ac:dyDescent="0.35">
      <c r="C908" s="42">
        <v>42023.791666666664</v>
      </c>
      <c r="D908" s="32">
        <v>2853.122314453125</v>
      </c>
      <c r="E908" s="34" t="str">
        <f t="shared" si="137"/>
        <v>01-19</v>
      </c>
      <c r="F908" s="6">
        <f t="shared" si="138"/>
        <v>19</v>
      </c>
      <c r="G908" s="6">
        <f t="shared" si="139"/>
        <v>19</v>
      </c>
      <c r="H908" s="6">
        <f t="shared" si="140"/>
        <v>1</v>
      </c>
      <c r="I908" s="6">
        <f t="shared" si="141"/>
        <v>4</v>
      </c>
      <c r="J908" s="6" t="str">
        <f t="shared" si="142"/>
        <v>1-19</v>
      </c>
      <c r="K908" s="6" t="str">
        <f t="shared" si="143"/>
        <v>WK</v>
      </c>
      <c r="L908" s="6" t="str">
        <f t="shared" si="144"/>
        <v>EVE</v>
      </c>
      <c r="M908" s="6">
        <f t="shared" si="145"/>
        <v>0</v>
      </c>
    </row>
    <row r="909" spans="3:13" x14ac:dyDescent="0.35">
      <c r="C909" s="42">
        <v>42023.8125</v>
      </c>
      <c r="D909" s="32">
        <v>2800.552734375</v>
      </c>
      <c r="E909" s="34" t="str">
        <f t="shared" si="137"/>
        <v>01-19</v>
      </c>
      <c r="F909" s="6">
        <f t="shared" si="138"/>
        <v>19</v>
      </c>
      <c r="G909" s="6">
        <f t="shared" si="139"/>
        <v>19</v>
      </c>
      <c r="H909" s="6">
        <f t="shared" si="140"/>
        <v>1</v>
      </c>
      <c r="I909" s="6">
        <f t="shared" si="141"/>
        <v>4</v>
      </c>
      <c r="J909" s="6" t="str">
        <f t="shared" si="142"/>
        <v>1-19</v>
      </c>
      <c r="K909" s="6" t="str">
        <f t="shared" si="143"/>
        <v>WK</v>
      </c>
      <c r="L909" s="6" t="str">
        <f t="shared" si="144"/>
        <v>EVE</v>
      </c>
      <c r="M909" s="6">
        <f t="shared" si="145"/>
        <v>0</v>
      </c>
    </row>
    <row r="910" spans="3:13" x14ac:dyDescent="0.35">
      <c r="C910" s="42">
        <v>42023.833333333336</v>
      </c>
      <c r="D910" s="32">
        <v>2746.41748046875</v>
      </c>
      <c r="E910" s="34" t="str">
        <f t="shared" si="137"/>
        <v>01-19</v>
      </c>
      <c r="F910" s="6">
        <f t="shared" si="138"/>
        <v>20</v>
      </c>
      <c r="G910" s="6">
        <f t="shared" si="139"/>
        <v>19</v>
      </c>
      <c r="H910" s="6">
        <f t="shared" si="140"/>
        <v>1</v>
      </c>
      <c r="I910" s="6">
        <f t="shared" si="141"/>
        <v>4</v>
      </c>
      <c r="J910" s="6" t="str">
        <f t="shared" si="142"/>
        <v>1-19</v>
      </c>
      <c r="K910" s="6" t="str">
        <f t="shared" si="143"/>
        <v>WK</v>
      </c>
      <c r="L910" s="6" t="str">
        <f t="shared" si="144"/>
        <v>EVE</v>
      </c>
      <c r="M910" s="6">
        <f t="shared" si="145"/>
        <v>0</v>
      </c>
    </row>
    <row r="911" spans="3:13" x14ac:dyDescent="0.35">
      <c r="C911" s="42">
        <v>42023.854166666664</v>
      </c>
      <c r="D911" s="32">
        <v>2676.3486328125</v>
      </c>
      <c r="E911" s="34" t="str">
        <f t="shared" si="137"/>
        <v>01-19</v>
      </c>
      <c r="F911" s="6">
        <f t="shared" si="138"/>
        <v>20</v>
      </c>
      <c r="G911" s="6">
        <f t="shared" si="139"/>
        <v>19</v>
      </c>
      <c r="H911" s="6">
        <f t="shared" si="140"/>
        <v>1</v>
      </c>
      <c r="I911" s="6">
        <f t="shared" si="141"/>
        <v>4</v>
      </c>
      <c r="J911" s="6" t="str">
        <f t="shared" si="142"/>
        <v>1-19</v>
      </c>
      <c r="K911" s="6" t="str">
        <f t="shared" si="143"/>
        <v>WK</v>
      </c>
      <c r="L911" s="6" t="str">
        <f t="shared" si="144"/>
        <v>EVE</v>
      </c>
      <c r="M911" s="6">
        <f t="shared" si="145"/>
        <v>0</v>
      </c>
    </row>
    <row r="912" spans="3:13" x14ac:dyDescent="0.35">
      <c r="C912" s="42">
        <v>42023.875</v>
      </c>
      <c r="D912" s="32">
        <v>2595.02001953125</v>
      </c>
      <c r="E912" s="34" t="str">
        <f t="shared" si="137"/>
        <v>01-19</v>
      </c>
      <c r="F912" s="6">
        <f t="shared" si="138"/>
        <v>21</v>
      </c>
      <c r="G912" s="6">
        <f t="shared" si="139"/>
        <v>19</v>
      </c>
      <c r="H912" s="6">
        <f t="shared" si="140"/>
        <v>1</v>
      </c>
      <c r="I912" s="6">
        <f t="shared" si="141"/>
        <v>4</v>
      </c>
      <c r="J912" s="6" t="str">
        <f t="shared" si="142"/>
        <v>1-19</v>
      </c>
      <c r="K912" s="6" t="str">
        <f t="shared" si="143"/>
        <v>WK</v>
      </c>
      <c r="L912" s="6" t="str">
        <f t="shared" si="144"/>
        <v>EVE</v>
      </c>
      <c r="M912" s="6">
        <f t="shared" si="145"/>
        <v>0</v>
      </c>
    </row>
    <row r="913" spans="3:13" x14ac:dyDescent="0.35">
      <c r="C913" s="42">
        <v>42023.895833333336</v>
      </c>
      <c r="D913" s="32">
        <v>2481.86181640625</v>
      </c>
      <c r="E913" s="34" t="str">
        <f t="shared" si="137"/>
        <v>01-19</v>
      </c>
      <c r="F913" s="6">
        <f t="shared" si="138"/>
        <v>21</v>
      </c>
      <c r="G913" s="6">
        <f t="shared" si="139"/>
        <v>19</v>
      </c>
      <c r="H913" s="6">
        <f t="shared" si="140"/>
        <v>1</v>
      </c>
      <c r="I913" s="6">
        <f t="shared" si="141"/>
        <v>4</v>
      </c>
      <c r="J913" s="6" t="str">
        <f t="shared" si="142"/>
        <v>1-19</v>
      </c>
      <c r="K913" s="6" t="str">
        <f t="shared" si="143"/>
        <v>WK</v>
      </c>
      <c r="L913" s="6" t="str">
        <f t="shared" si="144"/>
        <v>EVE</v>
      </c>
      <c r="M913" s="6">
        <f t="shared" si="145"/>
        <v>0</v>
      </c>
    </row>
    <row r="914" spans="3:13" x14ac:dyDescent="0.35">
      <c r="C914" s="42">
        <v>42023.916666666664</v>
      </c>
      <c r="D914" s="32">
        <v>2357.721435546875</v>
      </c>
      <c r="E914" s="34" t="str">
        <f t="shared" si="137"/>
        <v>01-19</v>
      </c>
      <c r="F914" s="6">
        <f t="shared" si="138"/>
        <v>22</v>
      </c>
      <c r="G914" s="6">
        <f t="shared" si="139"/>
        <v>19</v>
      </c>
      <c r="H914" s="6">
        <f t="shared" si="140"/>
        <v>1</v>
      </c>
      <c r="I914" s="6">
        <f t="shared" si="141"/>
        <v>4</v>
      </c>
      <c r="J914" s="6" t="str">
        <f t="shared" si="142"/>
        <v>1-19</v>
      </c>
      <c r="K914" s="6" t="str">
        <f t="shared" si="143"/>
        <v>WK</v>
      </c>
      <c r="L914" s="6" t="str">
        <f t="shared" si="144"/>
        <v>EVE</v>
      </c>
      <c r="M914" s="6">
        <f t="shared" si="145"/>
        <v>0</v>
      </c>
    </row>
    <row r="915" spans="3:13" x14ac:dyDescent="0.35">
      <c r="C915" s="42">
        <v>42023.9375</v>
      </c>
      <c r="D915" s="32">
        <v>2209.84375</v>
      </c>
      <c r="E915" s="34" t="str">
        <f t="shared" si="137"/>
        <v>01-19</v>
      </c>
      <c r="F915" s="6">
        <f t="shared" si="138"/>
        <v>22</v>
      </c>
      <c r="G915" s="6">
        <f t="shared" si="139"/>
        <v>19</v>
      </c>
      <c r="H915" s="6">
        <f t="shared" si="140"/>
        <v>1</v>
      </c>
      <c r="I915" s="6">
        <f t="shared" si="141"/>
        <v>4</v>
      </c>
      <c r="J915" s="6" t="str">
        <f t="shared" si="142"/>
        <v>1-19</v>
      </c>
      <c r="K915" s="6" t="str">
        <f t="shared" si="143"/>
        <v>WK</v>
      </c>
      <c r="L915" s="6" t="str">
        <f t="shared" si="144"/>
        <v>EVE</v>
      </c>
      <c r="M915" s="6">
        <f t="shared" si="145"/>
        <v>0</v>
      </c>
    </row>
    <row r="916" spans="3:13" x14ac:dyDescent="0.35">
      <c r="C916" s="42">
        <v>42023.958333333336</v>
      </c>
      <c r="D916" s="32">
        <v>2098.5439453125</v>
      </c>
      <c r="E916" s="34" t="str">
        <f t="shared" si="137"/>
        <v>01-19</v>
      </c>
      <c r="F916" s="6">
        <f t="shared" si="138"/>
        <v>23</v>
      </c>
      <c r="G916" s="6">
        <f t="shared" si="139"/>
        <v>19</v>
      </c>
      <c r="H916" s="6">
        <f t="shared" si="140"/>
        <v>1</v>
      </c>
      <c r="I916" s="6">
        <f t="shared" si="141"/>
        <v>4</v>
      </c>
      <c r="J916" s="6" t="str">
        <f t="shared" si="142"/>
        <v>1-19</v>
      </c>
      <c r="K916" s="6" t="str">
        <f t="shared" si="143"/>
        <v>WK</v>
      </c>
      <c r="L916" s="6" t="str">
        <f t="shared" si="144"/>
        <v>EVE</v>
      </c>
      <c r="M916" s="6">
        <f t="shared" si="145"/>
        <v>0</v>
      </c>
    </row>
    <row r="917" spans="3:13" x14ac:dyDescent="0.35">
      <c r="C917" s="42">
        <v>42023.979166666664</v>
      </c>
      <c r="D917" s="32">
        <v>1990.50732421875</v>
      </c>
      <c r="E917" s="34" t="str">
        <f t="shared" si="137"/>
        <v>01-19</v>
      </c>
      <c r="F917" s="6">
        <f t="shared" si="138"/>
        <v>23</v>
      </c>
      <c r="G917" s="6">
        <f t="shared" si="139"/>
        <v>19</v>
      </c>
      <c r="H917" s="6">
        <f t="shared" si="140"/>
        <v>1</v>
      </c>
      <c r="I917" s="6">
        <f t="shared" si="141"/>
        <v>4</v>
      </c>
      <c r="J917" s="6" t="str">
        <f t="shared" si="142"/>
        <v>1-19</v>
      </c>
      <c r="K917" s="6" t="str">
        <f t="shared" si="143"/>
        <v>WK</v>
      </c>
      <c r="L917" s="6" t="str">
        <f t="shared" si="144"/>
        <v>EVE</v>
      </c>
      <c r="M917" s="6">
        <f t="shared" si="145"/>
        <v>0</v>
      </c>
    </row>
    <row r="918" spans="3:13" x14ac:dyDescent="0.35">
      <c r="C918" s="42">
        <v>42024</v>
      </c>
      <c r="D918" s="32">
        <v>1948.5738525390625</v>
      </c>
      <c r="E918" s="34" t="str">
        <f t="shared" si="137"/>
        <v>01-20</v>
      </c>
      <c r="F918" s="6">
        <f t="shared" si="138"/>
        <v>0</v>
      </c>
      <c r="G918" s="6">
        <f t="shared" si="139"/>
        <v>20</v>
      </c>
      <c r="H918" s="6">
        <f t="shared" si="140"/>
        <v>1</v>
      </c>
      <c r="I918" s="6">
        <f t="shared" si="141"/>
        <v>4</v>
      </c>
      <c r="J918" s="6" t="str">
        <f t="shared" si="142"/>
        <v>1-20</v>
      </c>
      <c r="K918" s="6" t="str">
        <f t="shared" si="143"/>
        <v>WK</v>
      </c>
      <c r="L918" s="6" t="str">
        <f t="shared" si="144"/>
        <v>EVE</v>
      </c>
      <c r="M918" s="6">
        <f t="shared" si="145"/>
        <v>0</v>
      </c>
    </row>
    <row r="919" spans="3:13" x14ac:dyDescent="0.35">
      <c r="C919" s="42">
        <v>42024.020833333336</v>
      </c>
      <c r="D919" s="32">
        <v>1880.5596923828125</v>
      </c>
      <c r="E919" s="34" t="str">
        <f t="shared" si="137"/>
        <v>01-20</v>
      </c>
      <c r="F919" s="6">
        <f t="shared" si="138"/>
        <v>0</v>
      </c>
      <c r="G919" s="6">
        <f t="shared" si="139"/>
        <v>20</v>
      </c>
      <c r="H919" s="6">
        <f t="shared" si="140"/>
        <v>1</v>
      </c>
      <c r="I919" s="6">
        <f t="shared" si="141"/>
        <v>4</v>
      </c>
      <c r="J919" s="6" t="str">
        <f t="shared" si="142"/>
        <v>1-20</v>
      </c>
      <c r="K919" s="6" t="str">
        <f t="shared" si="143"/>
        <v>WK</v>
      </c>
      <c r="L919" s="6" t="str">
        <f t="shared" si="144"/>
        <v>EVE</v>
      </c>
      <c r="M919" s="6">
        <f t="shared" si="145"/>
        <v>0</v>
      </c>
    </row>
    <row r="920" spans="3:13" x14ac:dyDescent="0.35">
      <c r="C920" s="42">
        <v>42024.041666666664</v>
      </c>
      <c r="D920" s="32">
        <v>1837.0262451171875</v>
      </c>
      <c r="E920" s="34" t="str">
        <f t="shared" si="137"/>
        <v>01-20</v>
      </c>
      <c r="F920" s="6">
        <f t="shared" si="138"/>
        <v>1</v>
      </c>
      <c r="G920" s="6">
        <f t="shared" si="139"/>
        <v>20</v>
      </c>
      <c r="H920" s="6">
        <f t="shared" si="140"/>
        <v>1</v>
      </c>
      <c r="I920" s="6">
        <f t="shared" si="141"/>
        <v>4</v>
      </c>
      <c r="J920" s="6" t="str">
        <f t="shared" si="142"/>
        <v>1-20</v>
      </c>
      <c r="K920" s="6" t="str">
        <f t="shared" si="143"/>
        <v>WK</v>
      </c>
      <c r="L920" s="6" t="str">
        <f t="shared" si="144"/>
        <v>EVE</v>
      </c>
      <c r="M920" s="6">
        <f t="shared" si="145"/>
        <v>0</v>
      </c>
    </row>
    <row r="921" spans="3:13" x14ac:dyDescent="0.35">
      <c r="C921" s="42">
        <v>42024.0625</v>
      </c>
      <c r="D921" s="32">
        <v>1799.8592529296875</v>
      </c>
      <c r="E921" s="34" t="str">
        <f t="shared" si="137"/>
        <v>01-20</v>
      </c>
      <c r="F921" s="6">
        <f t="shared" si="138"/>
        <v>1</v>
      </c>
      <c r="G921" s="6">
        <f t="shared" si="139"/>
        <v>20</v>
      </c>
      <c r="H921" s="6">
        <f t="shared" si="140"/>
        <v>1</v>
      </c>
      <c r="I921" s="6">
        <f t="shared" si="141"/>
        <v>4</v>
      </c>
      <c r="J921" s="6" t="str">
        <f t="shared" si="142"/>
        <v>1-20</v>
      </c>
      <c r="K921" s="6" t="str">
        <f t="shared" si="143"/>
        <v>WK</v>
      </c>
      <c r="L921" s="6" t="str">
        <f t="shared" si="144"/>
        <v>EVE</v>
      </c>
      <c r="M921" s="6">
        <f t="shared" si="145"/>
        <v>0</v>
      </c>
    </row>
    <row r="922" spans="3:13" x14ac:dyDescent="0.35">
      <c r="C922" s="42">
        <v>42024.083333333336</v>
      </c>
      <c r="D922" s="32">
        <v>1778.586181640625</v>
      </c>
      <c r="E922" s="34" t="str">
        <f t="shared" si="137"/>
        <v>01-20</v>
      </c>
      <c r="F922" s="6">
        <f t="shared" si="138"/>
        <v>2</v>
      </c>
      <c r="G922" s="6">
        <f t="shared" si="139"/>
        <v>20</v>
      </c>
      <c r="H922" s="6">
        <f t="shared" si="140"/>
        <v>1</v>
      </c>
      <c r="I922" s="6">
        <f t="shared" si="141"/>
        <v>4</v>
      </c>
      <c r="J922" s="6" t="str">
        <f t="shared" si="142"/>
        <v>1-20</v>
      </c>
      <c r="K922" s="6" t="str">
        <f t="shared" si="143"/>
        <v>WK</v>
      </c>
      <c r="L922" s="6" t="str">
        <f t="shared" si="144"/>
        <v>EVE</v>
      </c>
      <c r="M922" s="6">
        <f t="shared" si="145"/>
        <v>0</v>
      </c>
    </row>
    <row r="923" spans="3:13" x14ac:dyDescent="0.35">
      <c r="C923" s="42">
        <v>42024.104166666664</v>
      </c>
      <c r="D923" s="32">
        <v>1760.05126953125</v>
      </c>
      <c r="E923" s="34" t="str">
        <f t="shared" si="137"/>
        <v>01-20</v>
      </c>
      <c r="F923" s="6">
        <f t="shared" si="138"/>
        <v>2</v>
      </c>
      <c r="G923" s="6">
        <f t="shared" si="139"/>
        <v>20</v>
      </c>
      <c r="H923" s="6">
        <f t="shared" si="140"/>
        <v>1</v>
      </c>
      <c r="I923" s="6">
        <f t="shared" si="141"/>
        <v>4</v>
      </c>
      <c r="J923" s="6" t="str">
        <f t="shared" si="142"/>
        <v>1-20</v>
      </c>
      <c r="K923" s="6" t="str">
        <f t="shared" si="143"/>
        <v>WK</v>
      </c>
      <c r="L923" s="6" t="str">
        <f t="shared" si="144"/>
        <v>EVE</v>
      </c>
      <c r="M923" s="6">
        <f t="shared" si="145"/>
        <v>0</v>
      </c>
    </row>
    <row r="924" spans="3:13" x14ac:dyDescent="0.35">
      <c r="C924" s="42">
        <v>42024.125</v>
      </c>
      <c r="D924" s="32">
        <v>1742.8587646484375</v>
      </c>
      <c r="E924" s="34" t="str">
        <f t="shared" si="137"/>
        <v>01-20</v>
      </c>
      <c r="F924" s="6">
        <f t="shared" si="138"/>
        <v>3</v>
      </c>
      <c r="G924" s="6">
        <f t="shared" si="139"/>
        <v>20</v>
      </c>
      <c r="H924" s="6">
        <f t="shared" si="140"/>
        <v>1</v>
      </c>
      <c r="I924" s="6">
        <f t="shared" si="141"/>
        <v>4</v>
      </c>
      <c r="J924" s="6" t="str">
        <f t="shared" si="142"/>
        <v>1-20</v>
      </c>
      <c r="K924" s="6" t="str">
        <f t="shared" si="143"/>
        <v>WK</v>
      </c>
      <c r="L924" s="6" t="str">
        <f t="shared" si="144"/>
        <v>EVE</v>
      </c>
      <c r="M924" s="6">
        <f t="shared" si="145"/>
        <v>0</v>
      </c>
    </row>
    <row r="925" spans="3:13" x14ac:dyDescent="0.35">
      <c r="C925" s="42">
        <v>42024.145833333336</v>
      </c>
      <c r="D925" s="32">
        <v>1742.7142333984375</v>
      </c>
      <c r="E925" s="34" t="str">
        <f t="shared" si="137"/>
        <v>01-20</v>
      </c>
      <c r="F925" s="6">
        <f t="shared" si="138"/>
        <v>3</v>
      </c>
      <c r="G925" s="6">
        <f t="shared" si="139"/>
        <v>20</v>
      </c>
      <c r="H925" s="6">
        <f t="shared" si="140"/>
        <v>1</v>
      </c>
      <c r="I925" s="6">
        <f t="shared" si="141"/>
        <v>4</v>
      </c>
      <c r="J925" s="6" t="str">
        <f t="shared" si="142"/>
        <v>1-20</v>
      </c>
      <c r="K925" s="6" t="str">
        <f t="shared" si="143"/>
        <v>WK</v>
      </c>
      <c r="L925" s="6" t="str">
        <f t="shared" si="144"/>
        <v>EVE</v>
      </c>
      <c r="M925" s="6">
        <f t="shared" si="145"/>
        <v>0</v>
      </c>
    </row>
    <row r="926" spans="3:13" x14ac:dyDescent="0.35">
      <c r="C926" s="42">
        <v>42024.166666666664</v>
      </c>
      <c r="D926" s="32">
        <v>1757.8389892578125</v>
      </c>
      <c r="E926" s="34" t="str">
        <f t="shared" si="137"/>
        <v>01-20</v>
      </c>
      <c r="F926" s="6">
        <f t="shared" si="138"/>
        <v>4</v>
      </c>
      <c r="G926" s="6">
        <f t="shared" si="139"/>
        <v>20</v>
      </c>
      <c r="H926" s="6">
        <f t="shared" si="140"/>
        <v>1</v>
      </c>
      <c r="I926" s="6">
        <f t="shared" si="141"/>
        <v>4</v>
      </c>
      <c r="J926" s="6" t="str">
        <f t="shared" si="142"/>
        <v>1-20</v>
      </c>
      <c r="K926" s="6" t="str">
        <f t="shared" si="143"/>
        <v>WK</v>
      </c>
      <c r="L926" s="6" t="str">
        <f t="shared" si="144"/>
        <v>EVE</v>
      </c>
      <c r="M926" s="6">
        <f t="shared" si="145"/>
        <v>0</v>
      </c>
    </row>
    <row r="927" spans="3:13" x14ac:dyDescent="0.35">
      <c r="C927" s="42">
        <v>42024.1875</v>
      </c>
      <c r="D927" s="32">
        <v>1796.1005859375</v>
      </c>
      <c r="E927" s="34" t="str">
        <f t="shared" si="137"/>
        <v>01-20</v>
      </c>
      <c r="F927" s="6">
        <f t="shared" si="138"/>
        <v>4</v>
      </c>
      <c r="G927" s="6">
        <f t="shared" si="139"/>
        <v>20</v>
      </c>
      <c r="H927" s="6">
        <f t="shared" si="140"/>
        <v>1</v>
      </c>
      <c r="I927" s="6">
        <f t="shared" si="141"/>
        <v>4</v>
      </c>
      <c r="J927" s="6" t="str">
        <f t="shared" si="142"/>
        <v>1-20</v>
      </c>
      <c r="K927" s="6" t="str">
        <f t="shared" si="143"/>
        <v>WK</v>
      </c>
      <c r="L927" s="6" t="str">
        <f t="shared" si="144"/>
        <v>EVE</v>
      </c>
      <c r="M927" s="6">
        <f t="shared" si="145"/>
        <v>0</v>
      </c>
    </row>
    <row r="928" spans="3:13" x14ac:dyDescent="0.35">
      <c r="C928" s="42">
        <v>42024.208333333336</v>
      </c>
      <c r="D928" s="32">
        <v>1858.71337890625</v>
      </c>
      <c r="E928" s="34" t="str">
        <f t="shared" si="137"/>
        <v>01-20</v>
      </c>
      <c r="F928" s="6">
        <f t="shared" si="138"/>
        <v>5</v>
      </c>
      <c r="G928" s="6">
        <f t="shared" si="139"/>
        <v>20</v>
      </c>
      <c r="H928" s="6">
        <f t="shared" si="140"/>
        <v>1</v>
      </c>
      <c r="I928" s="6">
        <f t="shared" si="141"/>
        <v>4</v>
      </c>
      <c r="J928" s="6" t="str">
        <f t="shared" si="142"/>
        <v>1-20</v>
      </c>
      <c r="K928" s="6" t="str">
        <f t="shared" si="143"/>
        <v>WK</v>
      </c>
      <c r="L928" s="6" t="str">
        <f t="shared" si="144"/>
        <v>EVE</v>
      </c>
      <c r="M928" s="6">
        <f t="shared" si="145"/>
        <v>0</v>
      </c>
    </row>
    <row r="929" spans="3:13" x14ac:dyDescent="0.35">
      <c r="C929" s="42">
        <v>42024.229166666664</v>
      </c>
      <c r="D929" s="32">
        <v>1927.452880859375</v>
      </c>
      <c r="E929" s="34" t="str">
        <f t="shared" si="137"/>
        <v>01-20</v>
      </c>
      <c r="F929" s="6">
        <f t="shared" si="138"/>
        <v>5</v>
      </c>
      <c r="G929" s="6">
        <f t="shared" si="139"/>
        <v>20</v>
      </c>
      <c r="H929" s="6">
        <f t="shared" si="140"/>
        <v>1</v>
      </c>
      <c r="I929" s="6">
        <f t="shared" si="141"/>
        <v>4</v>
      </c>
      <c r="J929" s="6" t="str">
        <f t="shared" si="142"/>
        <v>1-20</v>
      </c>
      <c r="K929" s="6" t="str">
        <f t="shared" si="143"/>
        <v>WK</v>
      </c>
      <c r="L929" s="6" t="str">
        <f t="shared" si="144"/>
        <v>EVE</v>
      </c>
      <c r="M929" s="6">
        <f t="shared" si="145"/>
        <v>0</v>
      </c>
    </row>
    <row r="930" spans="3:13" x14ac:dyDescent="0.35">
      <c r="C930" s="42">
        <v>42024.25</v>
      </c>
      <c r="D930" s="32">
        <v>2063.731689453125</v>
      </c>
      <c r="E930" s="34" t="str">
        <f t="shared" si="137"/>
        <v>01-20</v>
      </c>
      <c r="F930" s="6">
        <f t="shared" si="138"/>
        <v>6</v>
      </c>
      <c r="G930" s="6">
        <f t="shared" si="139"/>
        <v>20</v>
      </c>
      <c r="H930" s="6">
        <f t="shared" si="140"/>
        <v>1</v>
      </c>
      <c r="I930" s="6">
        <f t="shared" si="141"/>
        <v>4</v>
      </c>
      <c r="J930" s="6" t="str">
        <f t="shared" si="142"/>
        <v>1-20</v>
      </c>
      <c r="K930" s="6" t="str">
        <f t="shared" si="143"/>
        <v>WK</v>
      </c>
      <c r="L930" s="6" t="str">
        <f t="shared" si="144"/>
        <v>EVE</v>
      </c>
      <c r="M930" s="6">
        <f t="shared" si="145"/>
        <v>0</v>
      </c>
    </row>
    <row r="931" spans="3:13" x14ac:dyDescent="0.35">
      <c r="C931" s="42">
        <v>42024.270833333336</v>
      </c>
      <c r="D931" s="32">
        <v>2259.894287109375</v>
      </c>
      <c r="E931" s="34" t="str">
        <f t="shared" si="137"/>
        <v>01-20</v>
      </c>
      <c r="F931" s="6">
        <f t="shared" si="138"/>
        <v>6</v>
      </c>
      <c r="G931" s="6">
        <f t="shared" si="139"/>
        <v>20</v>
      </c>
      <c r="H931" s="6">
        <f t="shared" si="140"/>
        <v>1</v>
      </c>
      <c r="I931" s="6">
        <f t="shared" si="141"/>
        <v>4</v>
      </c>
      <c r="J931" s="6" t="str">
        <f t="shared" si="142"/>
        <v>1-20</v>
      </c>
      <c r="K931" s="6" t="str">
        <f t="shared" si="143"/>
        <v>WK</v>
      </c>
      <c r="L931" s="6" t="str">
        <f t="shared" si="144"/>
        <v>EVE</v>
      </c>
      <c r="M931" s="6">
        <f t="shared" si="145"/>
        <v>0</v>
      </c>
    </row>
    <row r="932" spans="3:13" x14ac:dyDescent="0.35">
      <c r="C932" s="42">
        <v>42024.291666666664</v>
      </c>
      <c r="D932" s="32">
        <v>2361.53955078125</v>
      </c>
      <c r="E932" s="34" t="str">
        <f t="shared" si="137"/>
        <v>01-20</v>
      </c>
      <c r="F932" s="6">
        <f t="shared" si="138"/>
        <v>7</v>
      </c>
      <c r="G932" s="6">
        <f t="shared" si="139"/>
        <v>20</v>
      </c>
      <c r="H932" s="6">
        <f t="shared" si="140"/>
        <v>1</v>
      </c>
      <c r="I932" s="6">
        <f t="shared" si="141"/>
        <v>4</v>
      </c>
      <c r="J932" s="6" t="str">
        <f t="shared" si="142"/>
        <v>1-20</v>
      </c>
      <c r="K932" s="6" t="str">
        <f t="shared" si="143"/>
        <v>WK</v>
      </c>
      <c r="L932" s="6" t="str">
        <f t="shared" si="144"/>
        <v>DAY</v>
      </c>
      <c r="M932" s="6">
        <f t="shared" si="145"/>
        <v>0</v>
      </c>
    </row>
    <row r="933" spans="3:13" x14ac:dyDescent="0.35">
      <c r="C933" s="42">
        <v>42024.3125</v>
      </c>
      <c r="D933" s="32">
        <v>2417.67138671875</v>
      </c>
      <c r="E933" s="34" t="str">
        <f t="shared" si="137"/>
        <v>01-20</v>
      </c>
      <c r="F933" s="6">
        <f t="shared" si="138"/>
        <v>7</v>
      </c>
      <c r="G933" s="6">
        <f t="shared" si="139"/>
        <v>20</v>
      </c>
      <c r="H933" s="6">
        <f t="shared" si="140"/>
        <v>1</v>
      </c>
      <c r="I933" s="6">
        <f t="shared" si="141"/>
        <v>4</v>
      </c>
      <c r="J933" s="6" t="str">
        <f t="shared" si="142"/>
        <v>1-20</v>
      </c>
      <c r="K933" s="6" t="str">
        <f t="shared" si="143"/>
        <v>WK</v>
      </c>
      <c r="L933" s="6" t="str">
        <f t="shared" si="144"/>
        <v>DAY</v>
      </c>
      <c r="M933" s="6">
        <f t="shared" si="145"/>
        <v>0</v>
      </c>
    </row>
    <row r="934" spans="3:13" x14ac:dyDescent="0.35">
      <c r="C934" s="42">
        <v>42024.333333333336</v>
      </c>
      <c r="D934" s="32">
        <v>2437.88818359375</v>
      </c>
      <c r="E934" s="34" t="str">
        <f t="shared" si="137"/>
        <v>01-20</v>
      </c>
      <c r="F934" s="6">
        <f t="shared" si="138"/>
        <v>8</v>
      </c>
      <c r="G934" s="6">
        <f t="shared" si="139"/>
        <v>20</v>
      </c>
      <c r="H934" s="6">
        <f t="shared" si="140"/>
        <v>1</v>
      </c>
      <c r="I934" s="6">
        <f t="shared" si="141"/>
        <v>4</v>
      </c>
      <c r="J934" s="6" t="str">
        <f t="shared" si="142"/>
        <v>1-20</v>
      </c>
      <c r="K934" s="6" t="str">
        <f t="shared" si="143"/>
        <v>WK</v>
      </c>
      <c r="L934" s="6" t="str">
        <f t="shared" si="144"/>
        <v>DAY</v>
      </c>
      <c r="M934" s="6">
        <f t="shared" si="145"/>
        <v>0</v>
      </c>
    </row>
    <row r="935" spans="3:13" x14ac:dyDescent="0.35">
      <c r="C935" s="42">
        <v>42024.354166666664</v>
      </c>
      <c r="D935" s="32">
        <v>2475.16064453125</v>
      </c>
      <c r="E935" s="34" t="str">
        <f t="shared" si="137"/>
        <v>01-20</v>
      </c>
      <c r="F935" s="6">
        <f t="shared" si="138"/>
        <v>8</v>
      </c>
      <c r="G935" s="6">
        <f t="shared" si="139"/>
        <v>20</v>
      </c>
      <c r="H935" s="6">
        <f t="shared" si="140"/>
        <v>1</v>
      </c>
      <c r="I935" s="6">
        <f t="shared" si="141"/>
        <v>4</v>
      </c>
      <c r="J935" s="6" t="str">
        <f t="shared" si="142"/>
        <v>1-20</v>
      </c>
      <c r="K935" s="6" t="str">
        <f t="shared" si="143"/>
        <v>WK</v>
      </c>
      <c r="L935" s="6" t="str">
        <f t="shared" si="144"/>
        <v>DAY</v>
      </c>
      <c r="M935" s="6">
        <f t="shared" si="145"/>
        <v>0</v>
      </c>
    </row>
    <row r="936" spans="3:13" x14ac:dyDescent="0.35">
      <c r="C936" s="42">
        <v>42024.375</v>
      </c>
      <c r="D936" s="32">
        <v>2462.07470703125</v>
      </c>
      <c r="E936" s="34" t="str">
        <f t="shared" si="137"/>
        <v>01-20</v>
      </c>
      <c r="F936" s="6">
        <f t="shared" si="138"/>
        <v>9</v>
      </c>
      <c r="G936" s="6">
        <f t="shared" si="139"/>
        <v>20</v>
      </c>
      <c r="H936" s="6">
        <f t="shared" si="140"/>
        <v>1</v>
      </c>
      <c r="I936" s="6">
        <f t="shared" si="141"/>
        <v>4</v>
      </c>
      <c r="J936" s="6" t="str">
        <f t="shared" si="142"/>
        <v>1-20</v>
      </c>
      <c r="K936" s="6" t="str">
        <f t="shared" si="143"/>
        <v>WK</v>
      </c>
      <c r="L936" s="6" t="str">
        <f t="shared" si="144"/>
        <v>DAY</v>
      </c>
      <c r="M936" s="6">
        <f t="shared" si="145"/>
        <v>0</v>
      </c>
    </row>
    <row r="937" spans="3:13" x14ac:dyDescent="0.35">
      <c r="C937" s="42">
        <v>42024.395833333336</v>
      </c>
      <c r="D937" s="32">
        <v>2459.994873046875</v>
      </c>
      <c r="E937" s="34" t="str">
        <f t="shared" si="137"/>
        <v>01-20</v>
      </c>
      <c r="F937" s="6">
        <f t="shared" si="138"/>
        <v>9</v>
      </c>
      <c r="G937" s="6">
        <f t="shared" si="139"/>
        <v>20</v>
      </c>
      <c r="H937" s="6">
        <f t="shared" si="140"/>
        <v>1</v>
      </c>
      <c r="I937" s="6">
        <f t="shared" si="141"/>
        <v>4</v>
      </c>
      <c r="J937" s="6" t="str">
        <f t="shared" si="142"/>
        <v>1-20</v>
      </c>
      <c r="K937" s="6" t="str">
        <f t="shared" si="143"/>
        <v>WK</v>
      </c>
      <c r="L937" s="6" t="str">
        <f t="shared" si="144"/>
        <v>DAY</v>
      </c>
      <c r="M937" s="6">
        <f t="shared" si="145"/>
        <v>0</v>
      </c>
    </row>
    <row r="938" spans="3:13" x14ac:dyDescent="0.35">
      <c r="C938" s="42">
        <v>42024.416666666664</v>
      </c>
      <c r="D938" s="32">
        <v>2448.312744140625</v>
      </c>
      <c r="E938" s="34" t="str">
        <f t="shared" si="137"/>
        <v>01-20</v>
      </c>
      <c r="F938" s="6">
        <f t="shared" si="138"/>
        <v>10</v>
      </c>
      <c r="G938" s="6">
        <f t="shared" si="139"/>
        <v>20</v>
      </c>
      <c r="H938" s="6">
        <f t="shared" si="140"/>
        <v>1</v>
      </c>
      <c r="I938" s="6">
        <f t="shared" si="141"/>
        <v>4</v>
      </c>
      <c r="J938" s="6" t="str">
        <f t="shared" si="142"/>
        <v>1-20</v>
      </c>
      <c r="K938" s="6" t="str">
        <f t="shared" si="143"/>
        <v>WK</v>
      </c>
      <c r="L938" s="6" t="str">
        <f t="shared" si="144"/>
        <v>DAY</v>
      </c>
      <c r="M938" s="6">
        <f t="shared" si="145"/>
        <v>0</v>
      </c>
    </row>
    <row r="939" spans="3:13" x14ac:dyDescent="0.35">
      <c r="C939" s="42">
        <v>42024.4375</v>
      </c>
      <c r="D939" s="32">
        <v>2464.755126953125</v>
      </c>
      <c r="E939" s="34" t="str">
        <f t="shared" si="137"/>
        <v>01-20</v>
      </c>
      <c r="F939" s="6">
        <f t="shared" si="138"/>
        <v>10</v>
      </c>
      <c r="G939" s="6">
        <f t="shared" si="139"/>
        <v>20</v>
      </c>
      <c r="H939" s="6">
        <f t="shared" si="140"/>
        <v>1</v>
      </c>
      <c r="I939" s="6">
        <f t="shared" si="141"/>
        <v>4</v>
      </c>
      <c r="J939" s="6" t="str">
        <f t="shared" si="142"/>
        <v>1-20</v>
      </c>
      <c r="K939" s="6" t="str">
        <f t="shared" si="143"/>
        <v>WK</v>
      </c>
      <c r="L939" s="6" t="str">
        <f t="shared" si="144"/>
        <v>DAY</v>
      </c>
      <c r="M939" s="6">
        <f t="shared" si="145"/>
        <v>0</v>
      </c>
    </row>
    <row r="940" spans="3:13" x14ac:dyDescent="0.35">
      <c r="C940" s="42">
        <v>42024.458333333336</v>
      </c>
      <c r="D940" s="32">
        <v>2450.74169921875</v>
      </c>
      <c r="E940" s="34" t="str">
        <f t="shared" si="137"/>
        <v>01-20</v>
      </c>
      <c r="F940" s="6">
        <f t="shared" si="138"/>
        <v>11</v>
      </c>
      <c r="G940" s="6">
        <f t="shared" si="139"/>
        <v>20</v>
      </c>
      <c r="H940" s="6">
        <f t="shared" si="140"/>
        <v>1</v>
      </c>
      <c r="I940" s="6">
        <f t="shared" si="141"/>
        <v>4</v>
      </c>
      <c r="J940" s="6" t="str">
        <f t="shared" si="142"/>
        <v>1-20</v>
      </c>
      <c r="K940" s="6" t="str">
        <f t="shared" si="143"/>
        <v>WK</v>
      </c>
      <c r="L940" s="6" t="str">
        <f t="shared" si="144"/>
        <v>DAY</v>
      </c>
      <c r="M940" s="6">
        <f t="shared" si="145"/>
        <v>0</v>
      </c>
    </row>
    <row r="941" spans="3:13" x14ac:dyDescent="0.35">
      <c r="C941" s="42">
        <v>42024.479166666664</v>
      </c>
      <c r="D941" s="32">
        <v>2438.99169921875</v>
      </c>
      <c r="E941" s="34" t="str">
        <f t="shared" si="137"/>
        <v>01-20</v>
      </c>
      <c r="F941" s="6">
        <f t="shared" si="138"/>
        <v>11</v>
      </c>
      <c r="G941" s="6">
        <f t="shared" si="139"/>
        <v>20</v>
      </c>
      <c r="H941" s="6">
        <f t="shared" si="140"/>
        <v>1</v>
      </c>
      <c r="I941" s="6">
        <f t="shared" si="141"/>
        <v>4</v>
      </c>
      <c r="J941" s="6" t="str">
        <f t="shared" si="142"/>
        <v>1-20</v>
      </c>
      <c r="K941" s="6" t="str">
        <f t="shared" si="143"/>
        <v>WK</v>
      </c>
      <c r="L941" s="6" t="str">
        <f t="shared" si="144"/>
        <v>DAY</v>
      </c>
      <c r="M941" s="6">
        <f t="shared" si="145"/>
        <v>0</v>
      </c>
    </row>
    <row r="942" spans="3:13" x14ac:dyDescent="0.35">
      <c r="C942" s="42">
        <v>42024.5</v>
      </c>
      <c r="D942" s="32">
        <v>2433.65087890625</v>
      </c>
      <c r="E942" s="34" t="str">
        <f t="shared" si="137"/>
        <v>01-20</v>
      </c>
      <c r="F942" s="6">
        <f t="shared" si="138"/>
        <v>12</v>
      </c>
      <c r="G942" s="6">
        <f t="shared" si="139"/>
        <v>20</v>
      </c>
      <c r="H942" s="6">
        <f t="shared" si="140"/>
        <v>1</v>
      </c>
      <c r="I942" s="6">
        <f t="shared" si="141"/>
        <v>4</v>
      </c>
      <c r="J942" s="6" t="str">
        <f t="shared" si="142"/>
        <v>1-20</v>
      </c>
      <c r="K942" s="6" t="str">
        <f t="shared" si="143"/>
        <v>WK</v>
      </c>
      <c r="L942" s="6" t="str">
        <f t="shared" si="144"/>
        <v>DAY</v>
      </c>
      <c r="M942" s="6">
        <f t="shared" si="145"/>
        <v>0</v>
      </c>
    </row>
    <row r="943" spans="3:13" x14ac:dyDescent="0.35">
      <c r="C943" s="42">
        <v>42024.520833333336</v>
      </c>
      <c r="D943" s="32">
        <v>2419.839599609375</v>
      </c>
      <c r="E943" s="34" t="str">
        <f t="shared" si="137"/>
        <v>01-20</v>
      </c>
      <c r="F943" s="6">
        <f t="shared" si="138"/>
        <v>12</v>
      </c>
      <c r="G943" s="6">
        <f t="shared" si="139"/>
        <v>20</v>
      </c>
      <c r="H943" s="6">
        <f t="shared" si="140"/>
        <v>1</v>
      </c>
      <c r="I943" s="6">
        <f t="shared" si="141"/>
        <v>4</v>
      </c>
      <c r="J943" s="6" t="str">
        <f t="shared" si="142"/>
        <v>1-20</v>
      </c>
      <c r="K943" s="6" t="str">
        <f t="shared" si="143"/>
        <v>WK</v>
      </c>
      <c r="L943" s="6" t="str">
        <f t="shared" si="144"/>
        <v>DAY</v>
      </c>
      <c r="M943" s="6">
        <f t="shared" si="145"/>
        <v>0</v>
      </c>
    </row>
    <row r="944" spans="3:13" x14ac:dyDescent="0.35">
      <c r="C944" s="42">
        <v>42024.541666666664</v>
      </c>
      <c r="D944" s="32">
        <v>2420.59375</v>
      </c>
      <c r="E944" s="34" t="str">
        <f t="shared" si="137"/>
        <v>01-20</v>
      </c>
      <c r="F944" s="6">
        <f t="shared" si="138"/>
        <v>13</v>
      </c>
      <c r="G944" s="6">
        <f t="shared" si="139"/>
        <v>20</v>
      </c>
      <c r="H944" s="6">
        <f t="shared" si="140"/>
        <v>1</v>
      </c>
      <c r="I944" s="6">
        <f t="shared" si="141"/>
        <v>4</v>
      </c>
      <c r="J944" s="6" t="str">
        <f t="shared" si="142"/>
        <v>1-20</v>
      </c>
      <c r="K944" s="6" t="str">
        <f t="shared" si="143"/>
        <v>WK</v>
      </c>
      <c r="L944" s="6" t="str">
        <f t="shared" si="144"/>
        <v>DAY</v>
      </c>
      <c r="M944" s="6">
        <f t="shared" si="145"/>
        <v>0</v>
      </c>
    </row>
    <row r="945" spans="3:13" x14ac:dyDescent="0.35">
      <c r="C945" s="42">
        <v>42024.5625</v>
      </c>
      <c r="D945" s="32">
        <v>2439.92236328125</v>
      </c>
      <c r="E945" s="34" t="str">
        <f t="shared" si="137"/>
        <v>01-20</v>
      </c>
      <c r="F945" s="6">
        <f t="shared" si="138"/>
        <v>13</v>
      </c>
      <c r="G945" s="6">
        <f t="shared" si="139"/>
        <v>20</v>
      </c>
      <c r="H945" s="6">
        <f t="shared" si="140"/>
        <v>1</v>
      </c>
      <c r="I945" s="6">
        <f t="shared" si="141"/>
        <v>4</v>
      </c>
      <c r="J945" s="6" t="str">
        <f t="shared" si="142"/>
        <v>1-20</v>
      </c>
      <c r="K945" s="6" t="str">
        <f t="shared" si="143"/>
        <v>WK</v>
      </c>
      <c r="L945" s="6" t="str">
        <f t="shared" si="144"/>
        <v>DAY</v>
      </c>
      <c r="M945" s="6">
        <f t="shared" si="145"/>
        <v>0</v>
      </c>
    </row>
    <row r="946" spans="3:13" x14ac:dyDescent="0.35">
      <c r="C946" s="42">
        <v>42024.583333333336</v>
      </c>
      <c r="D946" s="32">
        <v>2438.962890625</v>
      </c>
      <c r="E946" s="34" t="str">
        <f t="shared" si="137"/>
        <v>01-20</v>
      </c>
      <c r="F946" s="6">
        <f t="shared" si="138"/>
        <v>14</v>
      </c>
      <c r="G946" s="6">
        <f t="shared" si="139"/>
        <v>20</v>
      </c>
      <c r="H946" s="6">
        <f t="shared" si="140"/>
        <v>1</v>
      </c>
      <c r="I946" s="6">
        <f t="shared" si="141"/>
        <v>4</v>
      </c>
      <c r="J946" s="6" t="str">
        <f t="shared" si="142"/>
        <v>1-20</v>
      </c>
      <c r="K946" s="6" t="str">
        <f t="shared" si="143"/>
        <v>WK</v>
      </c>
      <c r="L946" s="6" t="str">
        <f t="shared" si="144"/>
        <v>DAY</v>
      </c>
      <c r="M946" s="6">
        <f t="shared" si="145"/>
        <v>0</v>
      </c>
    </row>
    <row r="947" spans="3:13" x14ac:dyDescent="0.35">
      <c r="C947" s="42">
        <v>42024.604166666664</v>
      </c>
      <c r="D947" s="32">
        <v>2446.4091796875</v>
      </c>
      <c r="E947" s="34" t="str">
        <f t="shared" si="137"/>
        <v>01-20</v>
      </c>
      <c r="F947" s="6">
        <f t="shared" si="138"/>
        <v>14</v>
      </c>
      <c r="G947" s="6">
        <f t="shared" si="139"/>
        <v>20</v>
      </c>
      <c r="H947" s="6">
        <f t="shared" si="140"/>
        <v>1</v>
      </c>
      <c r="I947" s="6">
        <f t="shared" si="141"/>
        <v>4</v>
      </c>
      <c r="J947" s="6" t="str">
        <f t="shared" si="142"/>
        <v>1-20</v>
      </c>
      <c r="K947" s="6" t="str">
        <f t="shared" si="143"/>
        <v>WK</v>
      </c>
      <c r="L947" s="6" t="str">
        <f t="shared" si="144"/>
        <v>DAY</v>
      </c>
      <c r="M947" s="6">
        <f t="shared" si="145"/>
        <v>0</v>
      </c>
    </row>
    <row r="948" spans="3:13" x14ac:dyDescent="0.35">
      <c r="C948" s="42">
        <v>42024.625</v>
      </c>
      <c r="D948" s="32">
        <v>2430.156005859375</v>
      </c>
      <c r="E948" s="34" t="str">
        <f t="shared" si="137"/>
        <v>01-20</v>
      </c>
      <c r="F948" s="6">
        <f t="shared" si="138"/>
        <v>15</v>
      </c>
      <c r="G948" s="6">
        <f t="shared" si="139"/>
        <v>20</v>
      </c>
      <c r="H948" s="6">
        <f t="shared" si="140"/>
        <v>1</v>
      </c>
      <c r="I948" s="6">
        <f t="shared" si="141"/>
        <v>4</v>
      </c>
      <c r="J948" s="6" t="str">
        <f t="shared" si="142"/>
        <v>1-20</v>
      </c>
      <c r="K948" s="6" t="str">
        <f t="shared" si="143"/>
        <v>WK</v>
      </c>
      <c r="L948" s="6" t="str">
        <f t="shared" si="144"/>
        <v>DAY</v>
      </c>
      <c r="M948" s="6">
        <f t="shared" si="145"/>
        <v>0</v>
      </c>
    </row>
    <row r="949" spans="3:13" x14ac:dyDescent="0.35">
      <c r="C949" s="42">
        <v>42024.645833333336</v>
      </c>
      <c r="D949" s="32">
        <v>2430.703857421875</v>
      </c>
      <c r="E949" s="34" t="str">
        <f t="shared" si="137"/>
        <v>01-20</v>
      </c>
      <c r="F949" s="6">
        <f t="shared" si="138"/>
        <v>15</v>
      </c>
      <c r="G949" s="6">
        <f t="shared" si="139"/>
        <v>20</v>
      </c>
      <c r="H949" s="6">
        <f t="shared" si="140"/>
        <v>1</v>
      </c>
      <c r="I949" s="6">
        <f t="shared" si="141"/>
        <v>4</v>
      </c>
      <c r="J949" s="6" t="str">
        <f t="shared" si="142"/>
        <v>1-20</v>
      </c>
      <c r="K949" s="6" t="str">
        <f t="shared" si="143"/>
        <v>WK</v>
      </c>
      <c r="L949" s="6" t="str">
        <f t="shared" si="144"/>
        <v>DAY</v>
      </c>
      <c r="M949" s="6">
        <f t="shared" si="145"/>
        <v>0</v>
      </c>
    </row>
    <row r="950" spans="3:13" x14ac:dyDescent="0.35">
      <c r="C950" s="42">
        <v>42024.666666666664</v>
      </c>
      <c r="D950" s="32">
        <v>2480.83154296875</v>
      </c>
      <c r="E950" s="34" t="str">
        <f t="shared" si="137"/>
        <v>01-20</v>
      </c>
      <c r="F950" s="6">
        <f t="shared" si="138"/>
        <v>16</v>
      </c>
      <c r="G950" s="6">
        <f t="shared" si="139"/>
        <v>20</v>
      </c>
      <c r="H950" s="6">
        <f t="shared" si="140"/>
        <v>1</v>
      </c>
      <c r="I950" s="6">
        <f t="shared" si="141"/>
        <v>4</v>
      </c>
      <c r="J950" s="6" t="str">
        <f t="shared" si="142"/>
        <v>1-20</v>
      </c>
      <c r="K950" s="6" t="str">
        <f t="shared" si="143"/>
        <v>WK</v>
      </c>
      <c r="L950" s="6" t="str">
        <f t="shared" si="144"/>
        <v>DAY</v>
      </c>
      <c r="M950" s="6">
        <f t="shared" si="145"/>
        <v>0</v>
      </c>
    </row>
    <row r="951" spans="3:13" x14ac:dyDescent="0.35">
      <c r="C951" s="42">
        <v>42024.6875</v>
      </c>
      <c r="D951" s="32">
        <v>2540.96435546875</v>
      </c>
      <c r="E951" s="34" t="str">
        <f t="shared" si="137"/>
        <v>01-20</v>
      </c>
      <c r="F951" s="6">
        <f t="shared" si="138"/>
        <v>16</v>
      </c>
      <c r="G951" s="6">
        <f t="shared" si="139"/>
        <v>20</v>
      </c>
      <c r="H951" s="6">
        <f t="shared" si="140"/>
        <v>1</v>
      </c>
      <c r="I951" s="6">
        <f t="shared" si="141"/>
        <v>4</v>
      </c>
      <c r="J951" s="6" t="str">
        <f t="shared" si="142"/>
        <v>1-20</v>
      </c>
      <c r="K951" s="6" t="str">
        <f t="shared" si="143"/>
        <v>WK</v>
      </c>
      <c r="L951" s="6" t="str">
        <f t="shared" si="144"/>
        <v>DAY</v>
      </c>
      <c r="M951" s="6">
        <f t="shared" si="145"/>
        <v>0</v>
      </c>
    </row>
    <row r="952" spans="3:13" x14ac:dyDescent="0.35">
      <c r="C952" s="42">
        <v>42024.708333333336</v>
      </c>
      <c r="D952" s="32">
        <v>2663.55615234375</v>
      </c>
      <c r="E952" s="34" t="str">
        <f t="shared" si="137"/>
        <v>01-20</v>
      </c>
      <c r="F952" s="6">
        <f t="shared" si="138"/>
        <v>17</v>
      </c>
      <c r="G952" s="6">
        <f t="shared" si="139"/>
        <v>20</v>
      </c>
      <c r="H952" s="6">
        <f t="shared" si="140"/>
        <v>1</v>
      </c>
      <c r="I952" s="6">
        <f t="shared" si="141"/>
        <v>4</v>
      </c>
      <c r="J952" s="6" t="str">
        <f t="shared" si="142"/>
        <v>1-20</v>
      </c>
      <c r="K952" s="6" t="str">
        <f t="shared" si="143"/>
        <v>WK</v>
      </c>
      <c r="L952" s="6" t="str">
        <f t="shared" si="144"/>
        <v>EVE</v>
      </c>
      <c r="M952" s="6">
        <f t="shared" si="145"/>
        <v>0</v>
      </c>
    </row>
    <row r="953" spans="3:13" x14ac:dyDescent="0.35">
      <c r="C953" s="42">
        <v>42024.729166666664</v>
      </c>
      <c r="D953" s="32">
        <v>2873.28759765625</v>
      </c>
      <c r="E953" s="34" t="str">
        <f t="shared" si="137"/>
        <v>01-20</v>
      </c>
      <c r="F953" s="6">
        <f t="shared" si="138"/>
        <v>17</v>
      </c>
      <c r="G953" s="6">
        <f t="shared" si="139"/>
        <v>20</v>
      </c>
      <c r="H953" s="6">
        <f t="shared" si="140"/>
        <v>1</v>
      </c>
      <c r="I953" s="6">
        <f t="shared" si="141"/>
        <v>4</v>
      </c>
      <c r="J953" s="6" t="str">
        <f t="shared" si="142"/>
        <v>1-20</v>
      </c>
      <c r="K953" s="6" t="str">
        <f t="shared" si="143"/>
        <v>WK</v>
      </c>
      <c r="L953" s="6" t="str">
        <f t="shared" si="144"/>
        <v>EVE</v>
      </c>
      <c r="M953" s="6">
        <f t="shared" si="145"/>
        <v>0</v>
      </c>
    </row>
    <row r="954" spans="3:13" x14ac:dyDescent="0.35">
      <c r="C954" s="42">
        <v>42024.75</v>
      </c>
      <c r="D954" s="32">
        <v>2953.6962890625</v>
      </c>
      <c r="E954" s="34" t="str">
        <f t="shared" si="137"/>
        <v>01-20</v>
      </c>
      <c r="F954" s="6">
        <f t="shared" si="138"/>
        <v>18</v>
      </c>
      <c r="G954" s="6">
        <f t="shared" si="139"/>
        <v>20</v>
      </c>
      <c r="H954" s="6">
        <f t="shared" si="140"/>
        <v>1</v>
      </c>
      <c r="I954" s="6">
        <f t="shared" si="141"/>
        <v>4</v>
      </c>
      <c r="J954" s="6" t="str">
        <f t="shared" si="142"/>
        <v>1-20</v>
      </c>
      <c r="K954" s="6" t="str">
        <f t="shared" si="143"/>
        <v>WK</v>
      </c>
      <c r="L954" s="6" t="str">
        <f t="shared" si="144"/>
        <v>EVE</v>
      </c>
      <c r="M954" s="6">
        <f t="shared" si="145"/>
        <v>0</v>
      </c>
    </row>
    <row r="955" spans="3:13" x14ac:dyDescent="0.35">
      <c r="C955" s="42">
        <v>42024.770833333336</v>
      </c>
      <c r="D955" s="32">
        <v>2915.847900390625</v>
      </c>
      <c r="E955" s="34" t="str">
        <f t="shared" si="137"/>
        <v>01-20</v>
      </c>
      <c r="F955" s="6">
        <f t="shared" si="138"/>
        <v>18</v>
      </c>
      <c r="G955" s="6">
        <f t="shared" si="139"/>
        <v>20</v>
      </c>
      <c r="H955" s="6">
        <f t="shared" si="140"/>
        <v>1</v>
      </c>
      <c r="I955" s="6">
        <f t="shared" si="141"/>
        <v>4</v>
      </c>
      <c r="J955" s="6" t="str">
        <f t="shared" si="142"/>
        <v>1-20</v>
      </c>
      <c r="K955" s="6" t="str">
        <f t="shared" si="143"/>
        <v>WK</v>
      </c>
      <c r="L955" s="6" t="str">
        <f t="shared" si="144"/>
        <v>EVE</v>
      </c>
      <c r="M955" s="6">
        <f t="shared" si="145"/>
        <v>0</v>
      </c>
    </row>
    <row r="956" spans="3:13" x14ac:dyDescent="0.35">
      <c r="C956" s="42">
        <v>42024.791666666664</v>
      </c>
      <c r="D956" s="32">
        <v>2880.216796875</v>
      </c>
      <c r="E956" s="34" t="str">
        <f t="shared" si="137"/>
        <v>01-20</v>
      </c>
      <c r="F956" s="6">
        <f t="shared" si="138"/>
        <v>19</v>
      </c>
      <c r="G956" s="6">
        <f t="shared" si="139"/>
        <v>20</v>
      </c>
      <c r="H956" s="6">
        <f t="shared" si="140"/>
        <v>1</v>
      </c>
      <c r="I956" s="6">
        <f t="shared" si="141"/>
        <v>4</v>
      </c>
      <c r="J956" s="6" t="str">
        <f t="shared" si="142"/>
        <v>1-20</v>
      </c>
      <c r="K956" s="6" t="str">
        <f t="shared" si="143"/>
        <v>WK</v>
      </c>
      <c r="L956" s="6" t="str">
        <f t="shared" si="144"/>
        <v>EVE</v>
      </c>
      <c r="M956" s="6">
        <f t="shared" si="145"/>
        <v>0</v>
      </c>
    </row>
    <row r="957" spans="3:13" x14ac:dyDescent="0.35">
      <c r="C957" s="42">
        <v>42024.8125</v>
      </c>
      <c r="D957" s="32">
        <v>2836.817138671875</v>
      </c>
      <c r="E957" s="34" t="str">
        <f t="shared" si="137"/>
        <v>01-20</v>
      </c>
      <c r="F957" s="6">
        <f t="shared" si="138"/>
        <v>19</v>
      </c>
      <c r="G957" s="6">
        <f t="shared" si="139"/>
        <v>20</v>
      </c>
      <c r="H957" s="6">
        <f t="shared" si="140"/>
        <v>1</v>
      </c>
      <c r="I957" s="6">
        <f t="shared" si="141"/>
        <v>4</v>
      </c>
      <c r="J957" s="6" t="str">
        <f t="shared" si="142"/>
        <v>1-20</v>
      </c>
      <c r="K957" s="6" t="str">
        <f t="shared" si="143"/>
        <v>WK</v>
      </c>
      <c r="L957" s="6" t="str">
        <f t="shared" si="144"/>
        <v>EVE</v>
      </c>
      <c r="M957" s="6">
        <f t="shared" si="145"/>
        <v>0</v>
      </c>
    </row>
    <row r="958" spans="3:13" x14ac:dyDescent="0.35">
      <c r="C958" s="42">
        <v>42024.833333333336</v>
      </c>
      <c r="D958" s="32">
        <v>2788.64697265625</v>
      </c>
      <c r="E958" s="34" t="str">
        <f t="shared" si="137"/>
        <v>01-20</v>
      </c>
      <c r="F958" s="6">
        <f t="shared" si="138"/>
        <v>20</v>
      </c>
      <c r="G958" s="6">
        <f t="shared" si="139"/>
        <v>20</v>
      </c>
      <c r="H958" s="6">
        <f t="shared" si="140"/>
        <v>1</v>
      </c>
      <c r="I958" s="6">
        <f t="shared" si="141"/>
        <v>4</v>
      </c>
      <c r="J958" s="6" t="str">
        <f t="shared" si="142"/>
        <v>1-20</v>
      </c>
      <c r="K958" s="6" t="str">
        <f t="shared" si="143"/>
        <v>WK</v>
      </c>
      <c r="L958" s="6" t="str">
        <f t="shared" si="144"/>
        <v>EVE</v>
      </c>
      <c r="M958" s="6">
        <f t="shared" si="145"/>
        <v>0</v>
      </c>
    </row>
    <row r="959" spans="3:13" x14ac:dyDescent="0.35">
      <c r="C959" s="42">
        <v>42024.854166666664</v>
      </c>
      <c r="D959" s="32">
        <v>2722.69482421875</v>
      </c>
      <c r="E959" s="34" t="str">
        <f t="shared" si="137"/>
        <v>01-20</v>
      </c>
      <c r="F959" s="6">
        <f t="shared" si="138"/>
        <v>20</v>
      </c>
      <c r="G959" s="6">
        <f t="shared" si="139"/>
        <v>20</v>
      </c>
      <c r="H959" s="6">
        <f t="shared" si="140"/>
        <v>1</v>
      </c>
      <c r="I959" s="6">
        <f t="shared" si="141"/>
        <v>4</v>
      </c>
      <c r="J959" s="6" t="str">
        <f t="shared" si="142"/>
        <v>1-20</v>
      </c>
      <c r="K959" s="6" t="str">
        <f t="shared" si="143"/>
        <v>WK</v>
      </c>
      <c r="L959" s="6" t="str">
        <f t="shared" si="144"/>
        <v>EVE</v>
      </c>
      <c r="M959" s="6">
        <f t="shared" si="145"/>
        <v>0</v>
      </c>
    </row>
    <row r="960" spans="3:13" x14ac:dyDescent="0.35">
      <c r="C960" s="42">
        <v>42024.875</v>
      </c>
      <c r="D960" s="32">
        <v>2645.3525390625</v>
      </c>
      <c r="E960" s="34" t="str">
        <f t="shared" si="137"/>
        <v>01-20</v>
      </c>
      <c r="F960" s="6">
        <f t="shared" si="138"/>
        <v>21</v>
      </c>
      <c r="G960" s="6">
        <f t="shared" si="139"/>
        <v>20</v>
      </c>
      <c r="H960" s="6">
        <f t="shared" si="140"/>
        <v>1</v>
      </c>
      <c r="I960" s="6">
        <f t="shared" si="141"/>
        <v>4</v>
      </c>
      <c r="J960" s="6" t="str">
        <f t="shared" si="142"/>
        <v>1-20</v>
      </c>
      <c r="K960" s="6" t="str">
        <f t="shared" si="143"/>
        <v>WK</v>
      </c>
      <c r="L960" s="6" t="str">
        <f t="shared" si="144"/>
        <v>EVE</v>
      </c>
      <c r="M960" s="6">
        <f t="shared" si="145"/>
        <v>0</v>
      </c>
    </row>
    <row r="961" spans="3:13" x14ac:dyDescent="0.35">
      <c r="C961" s="42">
        <v>42024.895833333336</v>
      </c>
      <c r="D961" s="32">
        <v>2521.314697265625</v>
      </c>
      <c r="E961" s="34" t="str">
        <f t="shared" si="137"/>
        <v>01-20</v>
      </c>
      <c r="F961" s="6">
        <f t="shared" si="138"/>
        <v>21</v>
      </c>
      <c r="G961" s="6">
        <f t="shared" si="139"/>
        <v>20</v>
      </c>
      <c r="H961" s="6">
        <f t="shared" si="140"/>
        <v>1</v>
      </c>
      <c r="I961" s="6">
        <f t="shared" si="141"/>
        <v>4</v>
      </c>
      <c r="J961" s="6" t="str">
        <f t="shared" si="142"/>
        <v>1-20</v>
      </c>
      <c r="K961" s="6" t="str">
        <f t="shared" si="143"/>
        <v>WK</v>
      </c>
      <c r="L961" s="6" t="str">
        <f t="shared" si="144"/>
        <v>EVE</v>
      </c>
      <c r="M961" s="6">
        <f t="shared" si="145"/>
        <v>0</v>
      </c>
    </row>
    <row r="962" spans="3:13" x14ac:dyDescent="0.35">
      <c r="C962" s="42">
        <v>42024.916666666664</v>
      </c>
      <c r="D962" s="32">
        <v>2383.73779296875</v>
      </c>
      <c r="E962" s="34" t="str">
        <f t="shared" si="137"/>
        <v>01-20</v>
      </c>
      <c r="F962" s="6">
        <f t="shared" si="138"/>
        <v>22</v>
      </c>
      <c r="G962" s="6">
        <f t="shared" si="139"/>
        <v>20</v>
      </c>
      <c r="H962" s="6">
        <f t="shared" si="140"/>
        <v>1</v>
      </c>
      <c r="I962" s="6">
        <f t="shared" si="141"/>
        <v>4</v>
      </c>
      <c r="J962" s="6" t="str">
        <f t="shared" si="142"/>
        <v>1-20</v>
      </c>
      <c r="K962" s="6" t="str">
        <f t="shared" si="143"/>
        <v>WK</v>
      </c>
      <c r="L962" s="6" t="str">
        <f t="shared" si="144"/>
        <v>EVE</v>
      </c>
      <c r="M962" s="6">
        <f t="shared" si="145"/>
        <v>0</v>
      </c>
    </row>
    <row r="963" spans="3:13" x14ac:dyDescent="0.35">
      <c r="C963" s="42">
        <v>42024.9375</v>
      </c>
      <c r="D963" s="32">
        <v>2239.311279296875</v>
      </c>
      <c r="E963" s="34" t="str">
        <f t="shared" si="137"/>
        <v>01-20</v>
      </c>
      <c r="F963" s="6">
        <f t="shared" si="138"/>
        <v>22</v>
      </c>
      <c r="G963" s="6">
        <f t="shared" si="139"/>
        <v>20</v>
      </c>
      <c r="H963" s="6">
        <f t="shared" si="140"/>
        <v>1</v>
      </c>
      <c r="I963" s="6">
        <f t="shared" si="141"/>
        <v>4</v>
      </c>
      <c r="J963" s="6" t="str">
        <f t="shared" si="142"/>
        <v>1-20</v>
      </c>
      <c r="K963" s="6" t="str">
        <f t="shared" si="143"/>
        <v>WK</v>
      </c>
      <c r="L963" s="6" t="str">
        <f t="shared" si="144"/>
        <v>EVE</v>
      </c>
      <c r="M963" s="6">
        <f t="shared" si="145"/>
        <v>0</v>
      </c>
    </row>
    <row r="964" spans="3:13" x14ac:dyDescent="0.35">
      <c r="C964" s="42">
        <v>42024.958333333336</v>
      </c>
      <c r="D964" s="32">
        <v>2123.070068359375</v>
      </c>
      <c r="E964" s="34" t="str">
        <f t="shared" si="137"/>
        <v>01-20</v>
      </c>
      <c r="F964" s="6">
        <f t="shared" si="138"/>
        <v>23</v>
      </c>
      <c r="G964" s="6">
        <f t="shared" si="139"/>
        <v>20</v>
      </c>
      <c r="H964" s="6">
        <f t="shared" si="140"/>
        <v>1</v>
      </c>
      <c r="I964" s="6">
        <f t="shared" si="141"/>
        <v>4</v>
      </c>
      <c r="J964" s="6" t="str">
        <f t="shared" si="142"/>
        <v>1-20</v>
      </c>
      <c r="K964" s="6" t="str">
        <f t="shared" si="143"/>
        <v>WK</v>
      </c>
      <c r="L964" s="6" t="str">
        <f t="shared" si="144"/>
        <v>EVE</v>
      </c>
      <c r="M964" s="6">
        <f t="shared" si="145"/>
        <v>0</v>
      </c>
    </row>
    <row r="965" spans="3:13" x14ac:dyDescent="0.35">
      <c r="C965" s="42">
        <v>42024.979166666664</v>
      </c>
      <c r="D965" s="32">
        <v>2005.063720703125</v>
      </c>
      <c r="E965" s="34" t="str">
        <f t="shared" si="137"/>
        <v>01-20</v>
      </c>
      <c r="F965" s="6">
        <f t="shared" si="138"/>
        <v>23</v>
      </c>
      <c r="G965" s="6">
        <f t="shared" si="139"/>
        <v>20</v>
      </c>
      <c r="H965" s="6">
        <f t="shared" si="140"/>
        <v>1</v>
      </c>
      <c r="I965" s="6">
        <f t="shared" si="141"/>
        <v>4</v>
      </c>
      <c r="J965" s="6" t="str">
        <f t="shared" si="142"/>
        <v>1-20</v>
      </c>
      <c r="K965" s="6" t="str">
        <f t="shared" si="143"/>
        <v>WK</v>
      </c>
      <c r="L965" s="6" t="str">
        <f t="shared" si="144"/>
        <v>EVE</v>
      </c>
      <c r="M965" s="6">
        <f t="shared" si="145"/>
        <v>0</v>
      </c>
    </row>
    <row r="966" spans="3:13" x14ac:dyDescent="0.35">
      <c r="C966" s="42">
        <v>42025</v>
      </c>
      <c r="D966" s="32">
        <v>1916.53173828125</v>
      </c>
      <c r="E966" s="34" t="str">
        <f t="shared" si="137"/>
        <v>01-21</v>
      </c>
      <c r="F966" s="6">
        <f t="shared" si="138"/>
        <v>0</v>
      </c>
      <c r="G966" s="6">
        <f t="shared" si="139"/>
        <v>21</v>
      </c>
      <c r="H966" s="6">
        <f t="shared" si="140"/>
        <v>1</v>
      </c>
      <c r="I966" s="6">
        <f t="shared" si="141"/>
        <v>4</v>
      </c>
      <c r="J966" s="6" t="str">
        <f t="shared" si="142"/>
        <v>1-21</v>
      </c>
      <c r="K966" s="6" t="str">
        <f t="shared" si="143"/>
        <v>WK</v>
      </c>
      <c r="L966" s="6" t="str">
        <f t="shared" si="144"/>
        <v>EVE</v>
      </c>
      <c r="M966" s="6">
        <f t="shared" si="145"/>
        <v>0</v>
      </c>
    </row>
    <row r="967" spans="3:13" x14ac:dyDescent="0.35">
      <c r="C967" s="42">
        <v>42025.020833333336</v>
      </c>
      <c r="D967" s="32">
        <v>1855.0225830078125</v>
      </c>
      <c r="E967" s="34" t="str">
        <f t="shared" ref="E967:E1030" si="146">TEXT(MONTH(C967),"00")&amp;"-"&amp;TEXT(DAY(C967),"00")</f>
        <v>01-21</v>
      </c>
      <c r="F967" s="6">
        <f t="shared" ref="F967:F1030" si="147">HOUR(C967)</f>
        <v>0</v>
      </c>
      <c r="G967" s="6">
        <f t="shared" ref="G967:G1030" si="148">DAY(C967)</f>
        <v>21</v>
      </c>
      <c r="H967" s="6">
        <f t="shared" ref="H967:H1030" si="149">MONTH(C967)</f>
        <v>1</v>
      </c>
      <c r="I967" s="6">
        <f t="shared" ref="I967:I1030" si="150">WEEKNUM(C967)</f>
        <v>4</v>
      </c>
      <c r="J967" s="6" t="str">
        <f t="shared" ref="J967:J1030" si="151">H967&amp;"-"&amp;G967</f>
        <v>1-21</v>
      </c>
      <c r="K967" s="6" t="str">
        <f t="shared" ref="K967:K1030" si="152">IF(WEEKDAY(C967,11)&lt;6,"WK","WKND")</f>
        <v>WK</v>
      </c>
      <c r="L967" s="6" t="str">
        <f t="shared" ref="L967:L1030" si="153">IF(AND(F967&lt;17,F967&gt;6),"DAY","EVE")</f>
        <v>EVE</v>
      </c>
      <c r="M967" s="6">
        <f t="shared" ref="M967:M1030" si="154">IF(D967&gt;4000,1,0)</f>
        <v>0</v>
      </c>
    </row>
    <row r="968" spans="3:13" x14ac:dyDescent="0.35">
      <c r="C968" s="42">
        <v>42025.041666666664</v>
      </c>
      <c r="D968" s="32">
        <v>1804.39501953125</v>
      </c>
      <c r="E968" s="34" t="str">
        <f t="shared" si="146"/>
        <v>01-21</v>
      </c>
      <c r="F968" s="6">
        <f t="shared" si="147"/>
        <v>1</v>
      </c>
      <c r="G968" s="6">
        <f t="shared" si="148"/>
        <v>21</v>
      </c>
      <c r="H968" s="6">
        <f t="shared" si="149"/>
        <v>1</v>
      </c>
      <c r="I968" s="6">
        <f t="shared" si="150"/>
        <v>4</v>
      </c>
      <c r="J968" s="6" t="str">
        <f t="shared" si="151"/>
        <v>1-21</v>
      </c>
      <c r="K968" s="6" t="str">
        <f t="shared" si="152"/>
        <v>WK</v>
      </c>
      <c r="L968" s="6" t="str">
        <f t="shared" si="153"/>
        <v>EVE</v>
      </c>
      <c r="M968" s="6">
        <f t="shared" si="154"/>
        <v>0</v>
      </c>
    </row>
    <row r="969" spans="3:13" x14ac:dyDescent="0.35">
      <c r="C969" s="42">
        <v>42025.0625</v>
      </c>
      <c r="D969" s="32">
        <v>1767.7418212890625</v>
      </c>
      <c r="E969" s="34" t="str">
        <f t="shared" si="146"/>
        <v>01-21</v>
      </c>
      <c r="F969" s="6">
        <f t="shared" si="147"/>
        <v>1</v>
      </c>
      <c r="G969" s="6">
        <f t="shared" si="148"/>
        <v>21</v>
      </c>
      <c r="H969" s="6">
        <f t="shared" si="149"/>
        <v>1</v>
      </c>
      <c r="I969" s="6">
        <f t="shared" si="150"/>
        <v>4</v>
      </c>
      <c r="J969" s="6" t="str">
        <f t="shared" si="151"/>
        <v>1-21</v>
      </c>
      <c r="K969" s="6" t="str">
        <f t="shared" si="152"/>
        <v>WK</v>
      </c>
      <c r="L969" s="6" t="str">
        <f t="shared" si="153"/>
        <v>EVE</v>
      </c>
      <c r="M969" s="6">
        <f t="shared" si="154"/>
        <v>0</v>
      </c>
    </row>
    <row r="970" spans="3:13" x14ac:dyDescent="0.35">
      <c r="C970" s="42">
        <v>42025.083333333336</v>
      </c>
      <c r="D970" s="32">
        <v>1741.22216796875</v>
      </c>
      <c r="E970" s="34" t="str">
        <f t="shared" si="146"/>
        <v>01-21</v>
      </c>
      <c r="F970" s="6">
        <f t="shared" si="147"/>
        <v>2</v>
      </c>
      <c r="G970" s="6">
        <f t="shared" si="148"/>
        <v>21</v>
      </c>
      <c r="H970" s="6">
        <f t="shared" si="149"/>
        <v>1</v>
      </c>
      <c r="I970" s="6">
        <f t="shared" si="150"/>
        <v>4</v>
      </c>
      <c r="J970" s="6" t="str">
        <f t="shared" si="151"/>
        <v>1-21</v>
      </c>
      <c r="K970" s="6" t="str">
        <f t="shared" si="152"/>
        <v>WK</v>
      </c>
      <c r="L970" s="6" t="str">
        <f t="shared" si="153"/>
        <v>EVE</v>
      </c>
      <c r="M970" s="6">
        <f t="shared" si="154"/>
        <v>0</v>
      </c>
    </row>
    <row r="971" spans="3:13" x14ac:dyDescent="0.35">
      <c r="C971" s="42">
        <v>42025.104166666664</v>
      </c>
      <c r="D971" s="32">
        <v>1722.00830078125</v>
      </c>
      <c r="E971" s="34" t="str">
        <f t="shared" si="146"/>
        <v>01-21</v>
      </c>
      <c r="F971" s="6">
        <f t="shared" si="147"/>
        <v>2</v>
      </c>
      <c r="G971" s="6">
        <f t="shared" si="148"/>
        <v>21</v>
      </c>
      <c r="H971" s="6">
        <f t="shared" si="149"/>
        <v>1</v>
      </c>
      <c r="I971" s="6">
        <f t="shared" si="150"/>
        <v>4</v>
      </c>
      <c r="J971" s="6" t="str">
        <f t="shared" si="151"/>
        <v>1-21</v>
      </c>
      <c r="K971" s="6" t="str">
        <f t="shared" si="152"/>
        <v>WK</v>
      </c>
      <c r="L971" s="6" t="str">
        <f t="shared" si="153"/>
        <v>EVE</v>
      </c>
      <c r="M971" s="6">
        <f t="shared" si="154"/>
        <v>0</v>
      </c>
    </row>
    <row r="972" spans="3:13" x14ac:dyDescent="0.35">
      <c r="C972" s="42">
        <v>42025.125</v>
      </c>
      <c r="D972" s="32">
        <v>1701.552734375</v>
      </c>
      <c r="E972" s="34" t="str">
        <f t="shared" si="146"/>
        <v>01-21</v>
      </c>
      <c r="F972" s="6">
        <f t="shared" si="147"/>
        <v>3</v>
      </c>
      <c r="G972" s="6">
        <f t="shared" si="148"/>
        <v>21</v>
      </c>
      <c r="H972" s="6">
        <f t="shared" si="149"/>
        <v>1</v>
      </c>
      <c r="I972" s="6">
        <f t="shared" si="150"/>
        <v>4</v>
      </c>
      <c r="J972" s="6" t="str">
        <f t="shared" si="151"/>
        <v>1-21</v>
      </c>
      <c r="K972" s="6" t="str">
        <f t="shared" si="152"/>
        <v>WK</v>
      </c>
      <c r="L972" s="6" t="str">
        <f t="shared" si="153"/>
        <v>EVE</v>
      </c>
      <c r="M972" s="6">
        <f t="shared" si="154"/>
        <v>0</v>
      </c>
    </row>
    <row r="973" spans="3:13" x14ac:dyDescent="0.35">
      <c r="C973" s="42">
        <v>42025.145833333336</v>
      </c>
      <c r="D973" s="32">
        <v>1700.179443359375</v>
      </c>
      <c r="E973" s="34" t="str">
        <f t="shared" si="146"/>
        <v>01-21</v>
      </c>
      <c r="F973" s="6">
        <f t="shared" si="147"/>
        <v>3</v>
      </c>
      <c r="G973" s="6">
        <f t="shared" si="148"/>
        <v>21</v>
      </c>
      <c r="H973" s="6">
        <f t="shared" si="149"/>
        <v>1</v>
      </c>
      <c r="I973" s="6">
        <f t="shared" si="150"/>
        <v>4</v>
      </c>
      <c r="J973" s="6" t="str">
        <f t="shared" si="151"/>
        <v>1-21</v>
      </c>
      <c r="K973" s="6" t="str">
        <f t="shared" si="152"/>
        <v>WK</v>
      </c>
      <c r="L973" s="6" t="str">
        <f t="shared" si="153"/>
        <v>EVE</v>
      </c>
      <c r="M973" s="6">
        <f t="shared" si="154"/>
        <v>0</v>
      </c>
    </row>
    <row r="974" spans="3:13" x14ac:dyDescent="0.35">
      <c r="C974" s="42">
        <v>42025.166666666664</v>
      </c>
      <c r="D974" s="32">
        <v>1714.06494140625</v>
      </c>
      <c r="E974" s="34" t="str">
        <f t="shared" si="146"/>
        <v>01-21</v>
      </c>
      <c r="F974" s="6">
        <f t="shared" si="147"/>
        <v>4</v>
      </c>
      <c r="G974" s="6">
        <f t="shared" si="148"/>
        <v>21</v>
      </c>
      <c r="H974" s="6">
        <f t="shared" si="149"/>
        <v>1</v>
      </c>
      <c r="I974" s="6">
        <f t="shared" si="150"/>
        <v>4</v>
      </c>
      <c r="J974" s="6" t="str">
        <f t="shared" si="151"/>
        <v>1-21</v>
      </c>
      <c r="K974" s="6" t="str">
        <f t="shared" si="152"/>
        <v>WK</v>
      </c>
      <c r="L974" s="6" t="str">
        <f t="shared" si="153"/>
        <v>EVE</v>
      </c>
      <c r="M974" s="6">
        <f t="shared" si="154"/>
        <v>0</v>
      </c>
    </row>
    <row r="975" spans="3:13" x14ac:dyDescent="0.35">
      <c r="C975" s="42">
        <v>42025.1875</v>
      </c>
      <c r="D975" s="32">
        <v>1750.0296630859375</v>
      </c>
      <c r="E975" s="34" t="str">
        <f t="shared" si="146"/>
        <v>01-21</v>
      </c>
      <c r="F975" s="6">
        <f t="shared" si="147"/>
        <v>4</v>
      </c>
      <c r="G975" s="6">
        <f t="shared" si="148"/>
        <v>21</v>
      </c>
      <c r="H975" s="6">
        <f t="shared" si="149"/>
        <v>1</v>
      </c>
      <c r="I975" s="6">
        <f t="shared" si="150"/>
        <v>4</v>
      </c>
      <c r="J975" s="6" t="str">
        <f t="shared" si="151"/>
        <v>1-21</v>
      </c>
      <c r="K975" s="6" t="str">
        <f t="shared" si="152"/>
        <v>WK</v>
      </c>
      <c r="L975" s="6" t="str">
        <f t="shared" si="153"/>
        <v>EVE</v>
      </c>
      <c r="M975" s="6">
        <f t="shared" si="154"/>
        <v>0</v>
      </c>
    </row>
    <row r="976" spans="3:13" x14ac:dyDescent="0.35">
      <c r="C976" s="42">
        <v>42025.208333333336</v>
      </c>
      <c r="D976" s="32">
        <v>1803.607666015625</v>
      </c>
      <c r="E976" s="34" t="str">
        <f t="shared" si="146"/>
        <v>01-21</v>
      </c>
      <c r="F976" s="6">
        <f t="shared" si="147"/>
        <v>5</v>
      </c>
      <c r="G976" s="6">
        <f t="shared" si="148"/>
        <v>21</v>
      </c>
      <c r="H976" s="6">
        <f t="shared" si="149"/>
        <v>1</v>
      </c>
      <c r="I976" s="6">
        <f t="shared" si="150"/>
        <v>4</v>
      </c>
      <c r="J976" s="6" t="str">
        <f t="shared" si="151"/>
        <v>1-21</v>
      </c>
      <c r="K976" s="6" t="str">
        <f t="shared" si="152"/>
        <v>WK</v>
      </c>
      <c r="L976" s="6" t="str">
        <f t="shared" si="153"/>
        <v>EVE</v>
      </c>
      <c r="M976" s="6">
        <f t="shared" si="154"/>
        <v>0</v>
      </c>
    </row>
    <row r="977" spans="3:13" x14ac:dyDescent="0.35">
      <c r="C977" s="42">
        <v>42025.229166666664</v>
      </c>
      <c r="D977" s="32">
        <v>1920.3797607421875</v>
      </c>
      <c r="E977" s="34" t="str">
        <f t="shared" si="146"/>
        <v>01-21</v>
      </c>
      <c r="F977" s="6">
        <f t="shared" si="147"/>
        <v>5</v>
      </c>
      <c r="G977" s="6">
        <f t="shared" si="148"/>
        <v>21</v>
      </c>
      <c r="H977" s="6">
        <f t="shared" si="149"/>
        <v>1</v>
      </c>
      <c r="I977" s="6">
        <f t="shared" si="150"/>
        <v>4</v>
      </c>
      <c r="J977" s="6" t="str">
        <f t="shared" si="151"/>
        <v>1-21</v>
      </c>
      <c r="K977" s="6" t="str">
        <f t="shared" si="152"/>
        <v>WK</v>
      </c>
      <c r="L977" s="6" t="str">
        <f t="shared" si="153"/>
        <v>EVE</v>
      </c>
      <c r="M977" s="6">
        <f t="shared" si="154"/>
        <v>0</v>
      </c>
    </row>
    <row r="978" spans="3:13" x14ac:dyDescent="0.35">
      <c r="C978" s="42">
        <v>42025.25</v>
      </c>
      <c r="D978" s="32">
        <v>2046.25244140625</v>
      </c>
      <c r="E978" s="34" t="str">
        <f t="shared" si="146"/>
        <v>01-21</v>
      </c>
      <c r="F978" s="6">
        <f t="shared" si="147"/>
        <v>6</v>
      </c>
      <c r="G978" s="6">
        <f t="shared" si="148"/>
        <v>21</v>
      </c>
      <c r="H978" s="6">
        <f t="shared" si="149"/>
        <v>1</v>
      </c>
      <c r="I978" s="6">
        <f t="shared" si="150"/>
        <v>4</v>
      </c>
      <c r="J978" s="6" t="str">
        <f t="shared" si="151"/>
        <v>1-21</v>
      </c>
      <c r="K978" s="6" t="str">
        <f t="shared" si="152"/>
        <v>WK</v>
      </c>
      <c r="L978" s="6" t="str">
        <f t="shared" si="153"/>
        <v>EVE</v>
      </c>
      <c r="M978" s="6">
        <f t="shared" si="154"/>
        <v>0</v>
      </c>
    </row>
    <row r="979" spans="3:13" x14ac:dyDescent="0.35">
      <c r="C979" s="42">
        <v>42025.270833333336</v>
      </c>
      <c r="D979" s="32">
        <v>2250.21142578125</v>
      </c>
      <c r="E979" s="34" t="str">
        <f t="shared" si="146"/>
        <v>01-21</v>
      </c>
      <c r="F979" s="6">
        <f t="shared" si="147"/>
        <v>6</v>
      </c>
      <c r="G979" s="6">
        <f t="shared" si="148"/>
        <v>21</v>
      </c>
      <c r="H979" s="6">
        <f t="shared" si="149"/>
        <v>1</v>
      </c>
      <c r="I979" s="6">
        <f t="shared" si="150"/>
        <v>4</v>
      </c>
      <c r="J979" s="6" t="str">
        <f t="shared" si="151"/>
        <v>1-21</v>
      </c>
      <c r="K979" s="6" t="str">
        <f t="shared" si="152"/>
        <v>WK</v>
      </c>
      <c r="L979" s="6" t="str">
        <f t="shared" si="153"/>
        <v>EVE</v>
      </c>
      <c r="M979" s="6">
        <f t="shared" si="154"/>
        <v>0</v>
      </c>
    </row>
    <row r="980" spans="3:13" x14ac:dyDescent="0.35">
      <c r="C980" s="42">
        <v>42025.291666666664</v>
      </c>
      <c r="D980" s="32">
        <v>2330.135009765625</v>
      </c>
      <c r="E980" s="34" t="str">
        <f t="shared" si="146"/>
        <v>01-21</v>
      </c>
      <c r="F980" s="6">
        <f t="shared" si="147"/>
        <v>7</v>
      </c>
      <c r="G980" s="6">
        <f t="shared" si="148"/>
        <v>21</v>
      </c>
      <c r="H980" s="6">
        <f t="shared" si="149"/>
        <v>1</v>
      </c>
      <c r="I980" s="6">
        <f t="shared" si="150"/>
        <v>4</v>
      </c>
      <c r="J980" s="6" t="str">
        <f t="shared" si="151"/>
        <v>1-21</v>
      </c>
      <c r="K980" s="6" t="str">
        <f t="shared" si="152"/>
        <v>WK</v>
      </c>
      <c r="L980" s="6" t="str">
        <f t="shared" si="153"/>
        <v>DAY</v>
      </c>
      <c r="M980" s="6">
        <f t="shared" si="154"/>
        <v>0</v>
      </c>
    </row>
    <row r="981" spans="3:13" x14ac:dyDescent="0.35">
      <c r="C981" s="42">
        <v>42025.3125</v>
      </c>
      <c r="D981" s="32">
        <v>2388.454345703125</v>
      </c>
      <c r="E981" s="34" t="str">
        <f t="shared" si="146"/>
        <v>01-21</v>
      </c>
      <c r="F981" s="6">
        <f t="shared" si="147"/>
        <v>7</v>
      </c>
      <c r="G981" s="6">
        <f t="shared" si="148"/>
        <v>21</v>
      </c>
      <c r="H981" s="6">
        <f t="shared" si="149"/>
        <v>1</v>
      </c>
      <c r="I981" s="6">
        <f t="shared" si="150"/>
        <v>4</v>
      </c>
      <c r="J981" s="6" t="str">
        <f t="shared" si="151"/>
        <v>1-21</v>
      </c>
      <c r="K981" s="6" t="str">
        <f t="shared" si="152"/>
        <v>WK</v>
      </c>
      <c r="L981" s="6" t="str">
        <f t="shared" si="153"/>
        <v>DAY</v>
      </c>
      <c r="M981" s="6">
        <f t="shared" si="154"/>
        <v>0</v>
      </c>
    </row>
    <row r="982" spans="3:13" x14ac:dyDescent="0.35">
      <c r="C982" s="42">
        <v>42025.333333333336</v>
      </c>
      <c r="D982" s="32">
        <v>2409.23583984375</v>
      </c>
      <c r="E982" s="34" t="str">
        <f t="shared" si="146"/>
        <v>01-21</v>
      </c>
      <c r="F982" s="6">
        <f t="shared" si="147"/>
        <v>8</v>
      </c>
      <c r="G982" s="6">
        <f t="shared" si="148"/>
        <v>21</v>
      </c>
      <c r="H982" s="6">
        <f t="shared" si="149"/>
        <v>1</v>
      </c>
      <c r="I982" s="6">
        <f t="shared" si="150"/>
        <v>4</v>
      </c>
      <c r="J982" s="6" t="str">
        <f t="shared" si="151"/>
        <v>1-21</v>
      </c>
      <c r="K982" s="6" t="str">
        <f t="shared" si="152"/>
        <v>WK</v>
      </c>
      <c r="L982" s="6" t="str">
        <f t="shared" si="153"/>
        <v>DAY</v>
      </c>
      <c r="M982" s="6">
        <f t="shared" si="154"/>
        <v>0</v>
      </c>
    </row>
    <row r="983" spans="3:13" x14ac:dyDescent="0.35">
      <c r="C983" s="42">
        <v>42025.354166666664</v>
      </c>
      <c r="D983" s="32">
        <v>2427.86279296875</v>
      </c>
      <c r="E983" s="34" t="str">
        <f t="shared" si="146"/>
        <v>01-21</v>
      </c>
      <c r="F983" s="6">
        <f t="shared" si="147"/>
        <v>8</v>
      </c>
      <c r="G983" s="6">
        <f t="shared" si="148"/>
        <v>21</v>
      </c>
      <c r="H983" s="6">
        <f t="shared" si="149"/>
        <v>1</v>
      </c>
      <c r="I983" s="6">
        <f t="shared" si="150"/>
        <v>4</v>
      </c>
      <c r="J983" s="6" t="str">
        <f t="shared" si="151"/>
        <v>1-21</v>
      </c>
      <c r="K983" s="6" t="str">
        <f t="shared" si="152"/>
        <v>WK</v>
      </c>
      <c r="L983" s="6" t="str">
        <f t="shared" si="153"/>
        <v>DAY</v>
      </c>
      <c r="M983" s="6">
        <f t="shared" si="154"/>
        <v>0</v>
      </c>
    </row>
    <row r="984" spans="3:13" x14ac:dyDescent="0.35">
      <c r="C984" s="42">
        <v>42025.375</v>
      </c>
      <c r="D984" s="32">
        <v>2408.3603515625</v>
      </c>
      <c r="E984" s="34" t="str">
        <f t="shared" si="146"/>
        <v>01-21</v>
      </c>
      <c r="F984" s="6">
        <f t="shared" si="147"/>
        <v>9</v>
      </c>
      <c r="G984" s="6">
        <f t="shared" si="148"/>
        <v>21</v>
      </c>
      <c r="H984" s="6">
        <f t="shared" si="149"/>
        <v>1</v>
      </c>
      <c r="I984" s="6">
        <f t="shared" si="150"/>
        <v>4</v>
      </c>
      <c r="J984" s="6" t="str">
        <f t="shared" si="151"/>
        <v>1-21</v>
      </c>
      <c r="K984" s="6" t="str">
        <f t="shared" si="152"/>
        <v>WK</v>
      </c>
      <c r="L984" s="6" t="str">
        <f t="shared" si="153"/>
        <v>DAY</v>
      </c>
      <c r="M984" s="6">
        <f t="shared" si="154"/>
        <v>0</v>
      </c>
    </row>
    <row r="985" spans="3:13" x14ac:dyDescent="0.35">
      <c r="C985" s="42">
        <v>42025.395833333336</v>
      </c>
      <c r="D985" s="32">
        <v>2377.01806640625</v>
      </c>
      <c r="E985" s="34" t="str">
        <f t="shared" si="146"/>
        <v>01-21</v>
      </c>
      <c r="F985" s="6">
        <f t="shared" si="147"/>
        <v>9</v>
      </c>
      <c r="G985" s="6">
        <f t="shared" si="148"/>
        <v>21</v>
      </c>
      <c r="H985" s="6">
        <f t="shared" si="149"/>
        <v>1</v>
      </c>
      <c r="I985" s="6">
        <f t="shared" si="150"/>
        <v>4</v>
      </c>
      <c r="J985" s="6" t="str">
        <f t="shared" si="151"/>
        <v>1-21</v>
      </c>
      <c r="K985" s="6" t="str">
        <f t="shared" si="152"/>
        <v>WK</v>
      </c>
      <c r="L985" s="6" t="str">
        <f t="shared" si="153"/>
        <v>DAY</v>
      </c>
      <c r="M985" s="6">
        <f t="shared" si="154"/>
        <v>0</v>
      </c>
    </row>
    <row r="986" spans="3:13" x14ac:dyDescent="0.35">
      <c r="C986" s="42">
        <v>42025.416666666664</v>
      </c>
      <c r="D986" s="32">
        <v>2355.565185546875</v>
      </c>
      <c r="E986" s="34" t="str">
        <f t="shared" si="146"/>
        <v>01-21</v>
      </c>
      <c r="F986" s="6">
        <f t="shared" si="147"/>
        <v>10</v>
      </c>
      <c r="G986" s="6">
        <f t="shared" si="148"/>
        <v>21</v>
      </c>
      <c r="H986" s="6">
        <f t="shared" si="149"/>
        <v>1</v>
      </c>
      <c r="I986" s="6">
        <f t="shared" si="150"/>
        <v>4</v>
      </c>
      <c r="J986" s="6" t="str">
        <f t="shared" si="151"/>
        <v>1-21</v>
      </c>
      <c r="K986" s="6" t="str">
        <f t="shared" si="152"/>
        <v>WK</v>
      </c>
      <c r="L986" s="6" t="str">
        <f t="shared" si="153"/>
        <v>DAY</v>
      </c>
      <c r="M986" s="6">
        <f t="shared" si="154"/>
        <v>0</v>
      </c>
    </row>
    <row r="987" spans="3:13" x14ac:dyDescent="0.35">
      <c r="C987" s="42">
        <v>42025.4375</v>
      </c>
      <c r="D987" s="32">
        <v>2352.844970703125</v>
      </c>
      <c r="E987" s="34" t="str">
        <f t="shared" si="146"/>
        <v>01-21</v>
      </c>
      <c r="F987" s="6">
        <f t="shared" si="147"/>
        <v>10</v>
      </c>
      <c r="G987" s="6">
        <f t="shared" si="148"/>
        <v>21</v>
      </c>
      <c r="H987" s="6">
        <f t="shared" si="149"/>
        <v>1</v>
      </c>
      <c r="I987" s="6">
        <f t="shared" si="150"/>
        <v>4</v>
      </c>
      <c r="J987" s="6" t="str">
        <f t="shared" si="151"/>
        <v>1-21</v>
      </c>
      <c r="K987" s="6" t="str">
        <f t="shared" si="152"/>
        <v>WK</v>
      </c>
      <c r="L987" s="6" t="str">
        <f t="shared" si="153"/>
        <v>DAY</v>
      </c>
      <c r="M987" s="6">
        <f t="shared" si="154"/>
        <v>0</v>
      </c>
    </row>
    <row r="988" spans="3:13" x14ac:dyDescent="0.35">
      <c r="C988" s="42">
        <v>42025.458333333336</v>
      </c>
      <c r="D988" s="32">
        <v>2343.581298828125</v>
      </c>
      <c r="E988" s="34" t="str">
        <f t="shared" si="146"/>
        <v>01-21</v>
      </c>
      <c r="F988" s="6">
        <f t="shared" si="147"/>
        <v>11</v>
      </c>
      <c r="G988" s="6">
        <f t="shared" si="148"/>
        <v>21</v>
      </c>
      <c r="H988" s="6">
        <f t="shared" si="149"/>
        <v>1</v>
      </c>
      <c r="I988" s="6">
        <f t="shared" si="150"/>
        <v>4</v>
      </c>
      <c r="J988" s="6" t="str">
        <f t="shared" si="151"/>
        <v>1-21</v>
      </c>
      <c r="K988" s="6" t="str">
        <f t="shared" si="152"/>
        <v>WK</v>
      </c>
      <c r="L988" s="6" t="str">
        <f t="shared" si="153"/>
        <v>DAY</v>
      </c>
      <c r="M988" s="6">
        <f t="shared" si="154"/>
        <v>0</v>
      </c>
    </row>
    <row r="989" spans="3:13" x14ac:dyDescent="0.35">
      <c r="C989" s="42">
        <v>42025.479166666664</v>
      </c>
      <c r="D989" s="32">
        <v>2340.23046875</v>
      </c>
      <c r="E989" s="34" t="str">
        <f t="shared" si="146"/>
        <v>01-21</v>
      </c>
      <c r="F989" s="6">
        <f t="shared" si="147"/>
        <v>11</v>
      </c>
      <c r="G989" s="6">
        <f t="shared" si="148"/>
        <v>21</v>
      </c>
      <c r="H989" s="6">
        <f t="shared" si="149"/>
        <v>1</v>
      </c>
      <c r="I989" s="6">
        <f t="shared" si="150"/>
        <v>4</v>
      </c>
      <c r="J989" s="6" t="str">
        <f t="shared" si="151"/>
        <v>1-21</v>
      </c>
      <c r="K989" s="6" t="str">
        <f t="shared" si="152"/>
        <v>WK</v>
      </c>
      <c r="L989" s="6" t="str">
        <f t="shared" si="153"/>
        <v>DAY</v>
      </c>
      <c r="M989" s="6">
        <f t="shared" si="154"/>
        <v>0</v>
      </c>
    </row>
    <row r="990" spans="3:13" x14ac:dyDescent="0.35">
      <c r="C990" s="42">
        <v>42025.5</v>
      </c>
      <c r="D990" s="32">
        <v>2348.3994140625</v>
      </c>
      <c r="E990" s="34" t="str">
        <f t="shared" si="146"/>
        <v>01-21</v>
      </c>
      <c r="F990" s="6">
        <f t="shared" si="147"/>
        <v>12</v>
      </c>
      <c r="G990" s="6">
        <f t="shared" si="148"/>
        <v>21</v>
      </c>
      <c r="H990" s="6">
        <f t="shared" si="149"/>
        <v>1</v>
      </c>
      <c r="I990" s="6">
        <f t="shared" si="150"/>
        <v>4</v>
      </c>
      <c r="J990" s="6" t="str">
        <f t="shared" si="151"/>
        <v>1-21</v>
      </c>
      <c r="K990" s="6" t="str">
        <f t="shared" si="152"/>
        <v>WK</v>
      </c>
      <c r="L990" s="6" t="str">
        <f t="shared" si="153"/>
        <v>DAY</v>
      </c>
      <c r="M990" s="6">
        <f t="shared" si="154"/>
        <v>0</v>
      </c>
    </row>
    <row r="991" spans="3:13" x14ac:dyDescent="0.35">
      <c r="C991" s="42">
        <v>42025.520833333336</v>
      </c>
      <c r="D991" s="32">
        <v>2351.729248046875</v>
      </c>
      <c r="E991" s="34" t="str">
        <f t="shared" si="146"/>
        <v>01-21</v>
      </c>
      <c r="F991" s="6">
        <f t="shared" si="147"/>
        <v>12</v>
      </c>
      <c r="G991" s="6">
        <f t="shared" si="148"/>
        <v>21</v>
      </c>
      <c r="H991" s="6">
        <f t="shared" si="149"/>
        <v>1</v>
      </c>
      <c r="I991" s="6">
        <f t="shared" si="150"/>
        <v>4</v>
      </c>
      <c r="J991" s="6" t="str">
        <f t="shared" si="151"/>
        <v>1-21</v>
      </c>
      <c r="K991" s="6" t="str">
        <f t="shared" si="152"/>
        <v>WK</v>
      </c>
      <c r="L991" s="6" t="str">
        <f t="shared" si="153"/>
        <v>DAY</v>
      </c>
      <c r="M991" s="6">
        <f t="shared" si="154"/>
        <v>0</v>
      </c>
    </row>
    <row r="992" spans="3:13" x14ac:dyDescent="0.35">
      <c r="C992" s="42">
        <v>42025.541666666664</v>
      </c>
      <c r="D992" s="32">
        <v>2375.41259765625</v>
      </c>
      <c r="E992" s="34" t="str">
        <f t="shared" si="146"/>
        <v>01-21</v>
      </c>
      <c r="F992" s="6">
        <f t="shared" si="147"/>
        <v>13</v>
      </c>
      <c r="G992" s="6">
        <f t="shared" si="148"/>
        <v>21</v>
      </c>
      <c r="H992" s="6">
        <f t="shared" si="149"/>
        <v>1</v>
      </c>
      <c r="I992" s="6">
        <f t="shared" si="150"/>
        <v>4</v>
      </c>
      <c r="J992" s="6" t="str">
        <f t="shared" si="151"/>
        <v>1-21</v>
      </c>
      <c r="K992" s="6" t="str">
        <f t="shared" si="152"/>
        <v>WK</v>
      </c>
      <c r="L992" s="6" t="str">
        <f t="shared" si="153"/>
        <v>DAY</v>
      </c>
      <c r="M992" s="6">
        <f t="shared" si="154"/>
        <v>0</v>
      </c>
    </row>
    <row r="993" spans="3:13" x14ac:dyDescent="0.35">
      <c r="C993" s="42">
        <v>42025.5625</v>
      </c>
      <c r="D993" s="32">
        <v>2388.53369140625</v>
      </c>
      <c r="E993" s="34" t="str">
        <f t="shared" si="146"/>
        <v>01-21</v>
      </c>
      <c r="F993" s="6">
        <f t="shared" si="147"/>
        <v>13</v>
      </c>
      <c r="G993" s="6">
        <f t="shared" si="148"/>
        <v>21</v>
      </c>
      <c r="H993" s="6">
        <f t="shared" si="149"/>
        <v>1</v>
      </c>
      <c r="I993" s="6">
        <f t="shared" si="150"/>
        <v>4</v>
      </c>
      <c r="J993" s="6" t="str">
        <f t="shared" si="151"/>
        <v>1-21</v>
      </c>
      <c r="K993" s="6" t="str">
        <f t="shared" si="152"/>
        <v>WK</v>
      </c>
      <c r="L993" s="6" t="str">
        <f t="shared" si="153"/>
        <v>DAY</v>
      </c>
      <c r="M993" s="6">
        <f t="shared" si="154"/>
        <v>0</v>
      </c>
    </row>
    <row r="994" spans="3:13" x14ac:dyDescent="0.35">
      <c r="C994" s="42">
        <v>42025.583333333336</v>
      </c>
      <c r="D994" s="32">
        <v>2404.3984375</v>
      </c>
      <c r="E994" s="34" t="str">
        <f t="shared" si="146"/>
        <v>01-21</v>
      </c>
      <c r="F994" s="6">
        <f t="shared" si="147"/>
        <v>14</v>
      </c>
      <c r="G994" s="6">
        <f t="shared" si="148"/>
        <v>21</v>
      </c>
      <c r="H994" s="6">
        <f t="shared" si="149"/>
        <v>1</v>
      </c>
      <c r="I994" s="6">
        <f t="shared" si="150"/>
        <v>4</v>
      </c>
      <c r="J994" s="6" t="str">
        <f t="shared" si="151"/>
        <v>1-21</v>
      </c>
      <c r="K994" s="6" t="str">
        <f t="shared" si="152"/>
        <v>WK</v>
      </c>
      <c r="L994" s="6" t="str">
        <f t="shared" si="153"/>
        <v>DAY</v>
      </c>
      <c r="M994" s="6">
        <f t="shared" si="154"/>
        <v>0</v>
      </c>
    </row>
    <row r="995" spans="3:13" x14ac:dyDescent="0.35">
      <c r="C995" s="42">
        <v>42025.604166666664</v>
      </c>
      <c r="D995" s="32">
        <v>2411.240234375</v>
      </c>
      <c r="E995" s="34" t="str">
        <f t="shared" si="146"/>
        <v>01-21</v>
      </c>
      <c r="F995" s="6">
        <f t="shared" si="147"/>
        <v>14</v>
      </c>
      <c r="G995" s="6">
        <f t="shared" si="148"/>
        <v>21</v>
      </c>
      <c r="H995" s="6">
        <f t="shared" si="149"/>
        <v>1</v>
      </c>
      <c r="I995" s="6">
        <f t="shared" si="150"/>
        <v>4</v>
      </c>
      <c r="J995" s="6" t="str">
        <f t="shared" si="151"/>
        <v>1-21</v>
      </c>
      <c r="K995" s="6" t="str">
        <f t="shared" si="152"/>
        <v>WK</v>
      </c>
      <c r="L995" s="6" t="str">
        <f t="shared" si="153"/>
        <v>DAY</v>
      </c>
      <c r="M995" s="6">
        <f t="shared" si="154"/>
        <v>0</v>
      </c>
    </row>
    <row r="996" spans="3:13" x14ac:dyDescent="0.35">
      <c r="C996" s="42">
        <v>42025.625</v>
      </c>
      <c r="D996" s="32">
        <v>2424.2744140625</v>
      </c>
      <c r="E996" s="34" t="str">
        <f t="shared" si="146"/>
        <v>01-21</v>
      </c>
      <c r="F996" s="6">
        <f t="shared" si="147"/>
        <v>15</v>
      </c>
      <c r="G996" s="6">
        <f t="shared" si="148"/>
        <v>21</v>
      </c>
      <c r="H996" s="6">
        <f t="shared" si="149"/>
        <v>1</v>
      </c>
      <c r="I996" s="6">
        <f t="shared" si="150"/>
        <v>4</v>
      </c>
      <c r="J996" s="6" t="str">
        <f t="shared" si="151"/>
        <v>1-21</v>
      </c>
      <c r="K996" s="6" t="str">
        <f t="shared" si="152"/>
        <v>WK</v>
      </c>
      <c r="L996" s="6" t="str">
        <f t="shared" si="153"/>
        <v>DAY</v>
      </c>
      <c r="M996" s="6">
        <f t="shared" si="154"/>
        <v>0</v>
      </c>
    </row>
    <row r="997" spans="3:13" x14ac:dyDescent="0.35">
      <c r="C997" s="42">
        <v>42025.645833333336</v>
      </c>
      <c r="D997" s="32">
        <v>2439.76171875</v>
      </c>
      <c r="E997" s="34" t="str">
        <f t="shared" si="146"/>
        <v>01-21</v>
      </c>
      <c r="F997" s="6">
        <f t="shared" si="147"/>
        <v>15</v>
      </c>
      <c r="G997" s="6">
        <f t="shared" si="148"/>
        <v>21</v>
      </c>
      <c r="H997" s="6">
        <f t="shared" si="149"/>
        <v>1</v>
      </c>
      <c r="I997" s="6">
        <f t="shared" si="150"/>
        <v>4</v>
      </c>
      <c r="J997" s="6" t="str">
        <f t="shared" si="151"/>
        <v>1-21</v>
      </c>
      <c r="K997" s="6" t="str">
        <f t="shared" si="152"/>
        <v>WK</v>
      </c>
      <c r="L997" s="6" t="str">
        <f t="shared" si="153"/>
        <v>DAY</v>
      </c>
      <c r="M997" s="6">
        <f t="shared" si="154"/>
        <v>0</v>
      </c>
    </row>
    <row r="998" spans="3:13" x14ac:dyDescent="0.35">
      <c r="C998" s="42">
        <v>42025.666666666664</v>
      </c>
      <c r="D998" s="32">
        <v>2469.569091796875</v>
      </c>
      <c r="E998" s="34" t="str">
        <f t="shared" si="146"/>
        <v>01-21</v>
      </c>
      <c r="F998" s="6">
        <f t="shared" si="147"/>
        <v>16</v>
      </c>
      <c r="G998" s="6">
        <f t="shared" si="148"/>
        <v>21</v>
      </c>
      <c r="H998" s="6">
        <f t="shared" si="149"/>
        <v>1</v>
      </c>
      <c r="I998" s="6">
        <f t="shared" si="150"/>
        <v>4</v>
      </c>
      <c r="J998" s="6" t="str">
        <f t="shared" si="151"/>
        <v>1-21</v>
      </c>
      <c r="K998" s="6" t="str">
        <f t="shared" si="152"/>
        <v>WK</v>
      </c>
      <c r="L998" s="6" t="str">
        <f t="shared" si="153"/>
        <v>DAY</v>
      </c>
      <c r="M998" s="6">
        <f t="shared" si="154"/>
        <v>0</v>
      </c>
    </row>
    <row r="999" spans="3:13" x14ac:dyDescent="0.35">
      <c r="C999" s="42">
        <v>42025.6875</v>
      </c>
      <c r="D999" s="32">
        <v>2503.15869140625</v>
      </c>
      <c r="E999" s="34" t="str">
        <f t="shared" si="146"/>
        <v>01-21</v>
      </c>
      <c r="F999" s="6">
        <f t="shared" si="147"/>
        <v>16</v>
      </c>
      <c r="G999" s="6">
        <f t="shared" si="148"/>
        <v>21</v>
      </c>
      <c r="H999" s="6">
        <f t="shared" si="149"/>
        <v>1</v>
      </c>
      <c r="I999" s="6">
        <f t="shared" si="150"/>
        <v>4</v>
      </c>
      <c r="J999" s="6" t="str">
        <f t="shared" si="151"/>
        <v>1-21</v>
      </c>
      <c r="K999" s="6" t="str">
        <f t="shared" si="152"/>
        <v>WK</v>
      </c>
      <c r="L999" s="6" t="str">
        <f t="shared" si="153"/>
        <v>DAY</v>
      </c>
      <c r="M999" s="6">
        <f t="shared" si="154"/>
        <v>0</v>
      </c>
    </row>
    <row r="1000" spans="3:13" x14ac:dyDescent="0.35">
      <c r="C1000" s="42">
        <v>42025.708333333336</v>
      </c>
      <c r="D1000" s="32">
        <v>2595.979248046875</v>
      </c>
      <c r="E1000" s="34" t="str">
        <f t="shared" si="146"/>
        <v>01-21</v>
      </c>
      <c r="F1000" s="6">
        <f t="shared" si="147"/>
        <v>17</v>
      </c>
      <c r="G1000" s="6">
        <f t="shared" si="148"/>
        <v>21</v>
      </c>
      <c r="H1000" s="6">
        <f t="shared" si="149"/>
        <v>1</v>
      </c>
      <c r="I1000" s="6">
        <f t="shared" si="150"/>
        <v>4</v>
      </c>
      <c r="J1000" s="6" t="str">
        <f t="shared" si="151"/>
        <v>1-21</v>
      </c>
      <c r="K1000" s="6" t="str">
        <f t="shared" si="152"/>
        <v>WK</v>
      </c>
      <c r="L1000" s="6" t="str">
        <f t="shared" si="153"/>
        <v>EVE</v>
      </c>
      <c r="M1000" s="6">
        <f t="shared" si="154"/>
        <v>0</v>
      </c>
    </row>
    <row r="1001" spans="3:13" x14ac:dyDescent="0.35">
      <c r="C1001" s="42">
        <v>42025.729166666664</v>
      </c>
      <c r="D1001" s="32">
        <v>2805.640380859375</v>
      </c>
      <c r="E1001" s="34" t="str">
        <f t="shared" si="146"/>
        <v>01-21</v>
      </c>
      <c r="F1001" s="6">
        <f t="shared" si="147"/>
        <v>17</v>
      </c>
      <c r="G1001" s="6">
        <f t="shared" si="148"/>
        <v>21</v>
      </c>
      <c r="H1001" s="6">
        <f t="shared" si="149"/>
        <v>1</v>
      </c>
      <c r="I1001" s="6">
        <f t="shared" si="150"/>
        <v>4</v>
      </c>
      <c r="J1001" s="6" t="str">
        <f t="shared" si="151"/>
        <v>1-21</v>
      </c>
      <c r="K1001" s="6" t="str">
        <f t="shared" si="152"/>
        <v>WK</v>
      </c>
      <c r="L1001" s="6" t="str">
        <f t="shared" si="153"/>
        <v>EVE</v>
      </c>
      <c r="M1001" s="6">
        <f t="shared" si="154"/>
        <v>0</v>
      </c>
    </row>
    <row r="1002" spans="3:13" x14ac:dyDescent="0.35">
      <c r="C1002" s="42">
        <v>42025.75</v>
      </c>
      <c r="D1002" s="32">
        <v>2908.312744140625</v>
      </c>
      <c r="E1002" s="34" t="str">
        <f t="shared" si="146"/>
        <v>01-21</v>
      </c>
      <c r="F1002" s="6">
        <f t="shared" si="147"/>
        <v>18</v>
      </c>
      <c r="G1002" s="6">
        <f t="shared" si="148"/>
        <v>21</v>
      </c>
      <c r="H1002" s="6">
        <f t="shared" si="149"/>
        <v>1</v>
      </c>
      <c r="I1002" s="6">
        <f t="shared" si="150"/>
        <v>4</v>
      </c>
      <c r="J1002" s="6" t="str">
        <f t="shared" si="151"/>
        <v>1-21</v>
      </c>
      <c r="K1002" s="6" t="str">
        <f t="shared" si="152"/>
        <v>WK</v>
      </c>
      <c r="L1002" s="6" t="str">
        <f t="shared" si="153"/>
        <v>EVE</v>
      </c>
      <c r="M1002" s="6">
        <f t="shared" si="154"/>
        <v>0</v>
      </c>
    </row>
    <row r="1003" spans="3:13" x14ac:dyDescent="0.35">
      <c r="C1003" s="42">
        <v>42025.770833333336</v>
      </c>
      <c r="D1003" s="32">
        <v>2883.19482421875</v>
      </c>
      <c r="E1003" s="34" t="str">
        <f t="shared" si="146"/>
        <v>01-21</v>
      </c>
      <c r="F1003" s="6">
        <f t="shared" si="147"/>
        <v>18</v>
      </c>
      <c r="G1003" s="6">
        <f t="shared" si="148"/>
        <v>21</v>
      </c>
      <c r="H1003" s="6">
        <f t="shared" si="149"/>
        <v>1</v>
      </c>
      <c r="I1003" s="6">
        <f t="shared" si="150"/>
        <v>4</v>
      </c>
      <c r="J1003" s="6" t="str">
        <f t="shared" si="151"/>
        <v>1-21</v>
      </c>
      <c r="K1003" s="6" t="str">
        <f t="shared" si="152"/>
        <v>WK</v>
      </c>
      <c r="L1003" s="6" t="str">
        <f t="shared" si="153"/>
        <v>EVE</v>
      </c>
      <c r="M1003" s="6">
        <f t="shared" si="154"/>
        <v>0</v>
      </c>
    </row>
    <row r="1004" spans="3:13" x14ac:dyDescent="0.35">
      <c r="C1004" s="42">
        <v>42025.791666666664</v>
      </c>
      <c r="D1004" s="32">
        <v>2844.80908203125</v>
      </c>
      <c r="E1004" s="34" t="str">
        <f t="shared" si="146"/>
        <v>01-21</v>
      </c>
      <c r="F1004" s="6">
        <f t="shared" si="147"/>
        <v>19</v>
      </c>
      <c r="G1004" s="6">
        <f t="shared" si="148"/>
        <v>21</v>
      </c>
      <c r="H1004" s="6">
        <f t="shared" si="149"/>
        <v>1</v>
      </c>
      <c r="I1004" s="6">
        <f t="shared" si="150"/>
        <v>4</v>
      </c>
      <c r="J1004" s="6" t="str">
        <f t="shared" si="151"/>
        <v>1-21</v>
      </c>
      <c r="K1004" s="6" t="str">
        <f t="shared" si="152"/>
        <v>WK</v>
      </c>
      <c r="L1004" s="6" t="str">
        <f t="shared" si="153"/>
        <v>EVE</v>
      </c>
      <c r="M1004" s="6">
        <f t="shared" si="154"/>
        <v>0</v>
      </c>
    </row>
    <row r="1005" spans="3:13" x14ac:dyDescent="0.35">
      <c r="C1005" s="42">
        <v>42025.8125</v>
      </c>
      <c r="D1005" s="32">
        <v>2809.9140625</v>
      </c>
      <c r="E1005" s="34" t="str">
        <f t="shared" si="146"/>
        <v>01-21</v>
      </c>
      <c r="F1005" s="6">
        <f t="shared" si="147"/>
        <v>19</v>
      </c>
      <c r="G1005" s="6">
        <f t="shared" si="148"/>
        <v>21</v>
      </c>
      <c r="H1005" s="6">
        <f t="shared" si="149"/>
        <v>1</v>
      </c>
      <c r="I1005" s="6">
        <f t="shared" si="150"/>
        <v>4</v>
      </c>
      <c r="J1005" s="6" t="str">
        <f t="shared" si="151"/>
        <v>1-21</v>
      </c>
      <c r="K1005" s="6" t="str">
        <f t="shared" si="152"/>
        <v>WK</v>
      </c>
      <c r="L1005" s="6" t="str">
        <f t="shared" si="153"/>
        <v>EVE</v>
      </c>
      <c r="M1005" s="6">
        <f t="shared" si="154"/>
        <v>0</v>
      </c>
    </row>
    <row r="1006" spans="3:13" x14ac:dyDescent="0.35">
      <c r="C1006" s="42">
        <v>42025.833333333336</v>
      </c>
      <c r="D1006" s="32">
        <v>2752.85986328125</v>
      </c>
      <c r="E1006" s="34" t="str">
        <f t="shared" si="146"/>
        <v>01-21</v>
      </c>
      <c r="F1006" s="6">
        <f t="shared" si="147"/>
        <v>20</v>
      </c>
      <c r="G1006" s="6">
        <f t="shared" si="148"/>
        <v>21</v>
      </c>
      <c r="H1006" s="6">
        <f t="shared" si="149"/>
        <v>1</v>
      </c>
      <c r="I1006" s="6">
        <f t="shared" si="150"/>
        <v>4</v>
      </c>
      <c r="J1006" s="6" t="str">
        <f t="shared" si="151"/>
        <v>1-21</v>
      </c>
      <c r="K1006" s="6" t="str">
        <f t="shared" si="152"/>
        <v>WK</v>
      </c>
      <c r="L1006" s="6" t="str">
        <f t="shared" si="153"/>
        <v>EVE</v>
      </c>
      <c r="M1006" s="6">
        <f t="shared" si="154"/>
        <v>0</v>
      </c>
    </row>
    <row r="1007" spans="3:13" x14ac:dyDescent="0.35">
      <c r="C1007" s="42">
        <v>42025.854166666664</v>
      </c>
      <c r="D1007" s="32">
        <v>2693.83203125</v>
      </c>
      <c r="E1007" s="34" t="str">
        <f t="shared" si="146"/>
        <v>01-21</v>
      </c>
      <c r="F1007" s="6">
        <f t="shared" si="147"/>
        <v>20</v>
      </c>
      <c r="G1007" s="6">
        <f t="shared" si="148"/>
        <v>21</v>
      </c>
      <c r="H1007" s="6">
        <f t="shared" si="149"/>
        <v>1</v>
      </c>
      <c r="I1007" s="6">
        <f t="shared" si="150"/>
        <v>4</v>
      </c>
      <c r="J1007" s="6" t="str">
        <f t="shared" si="151"/>
        <v>1-21</v>
      </c>
      <c r="K1007" s="6" t="str">
        <f t="shared" si="152"/>
        <v>WK</v>
      </c>
      <c r="L1007" s="6" t="str">
        <f t="shared" si="153"/>
        <v>EVE</v>
      </c>
      <c r="M1007" s="6">
        <f t="shared" si="154"/>
        <v>0</v>
      </c>
    </row>
    <row r="1008" spans="3:13" x14ac:dyDescent="0.35">
      <c r="C1008" s="42">
        <v>42025.875</v>
      </c>
      <c r="D1008" s="32">
        <v>2620.815185546875</v>
      </c>
      <c r="E1008" s="34" t="str">
        <f t="shared" si="146"/>
        <v>01-21</v>
      </c>
      <c r="F1008" s="6">
        <f t="shared" si="147"/>
        <v>21</v>
      </c>
      <c r="G1008" s="6">
        <f t="shared" si="148"/>
        <v>21</v>
      </c>
      <c r="H1008" s="6">
        <f t="shared" si="149"/>
        <v>1</v>
      </c>
      <c r="I1008" s="6">
        <f t="shared" si="150"/>
        <v>4</v>
      </c>
      <c r="J1008" s="6" t="str">
        <f t="shared" si="151"/>
        <v>1-21</v>
      </c>
      <c r="K1008" s="6" t="str">
        <f t="shared" si="152"/>
        <v>WK</v>
      </c>
      <c r="L1008" s="6" t="str">
        <f t="shared" si="153"/>
        <v>EVE</v>
      </c>
      <c r="M1008" s="6">
        <f t="shared" si="154"/>
        <v>0</v>
      </c>
    </row>
    <row r="1009" spans="3:13" x14ac:dyDescent="0.35">
      <c r="C1009" s="42">
        <v>42025.895833333336</v>
      </c>
      <c r="D1009" s="32">
        <v>2502.59912109375</v>
      </c>
      <c r="E1009" s="34" t="str">
        <f t="shared" si="146"/>
        <v>01-21</v>
      </c>
      <c r="F1009" s="6">
        <f t="shared" si="147"/>
        <v>21</v>
      </c>
      <c r="G1009" s="6">
        <f t="shared" si="148"/>
        <v>21</v>
      </c>
      <c r="H1009" s="6">
        <f t="shared" si="149"/>
        <v>1</v>
      </c>
      <c r="I1009" s="6">
        <f t="shared" si="150"/>
        <v>4</v>
      </c>
      <c r="J1009" s="6" t="str">
        <f t="shared" si="151"/>
        <v>1-21</v>
      </c>
      <c r="K1009" s="6" t="str">
        <f t="shared" si="152"/>
        <v>WK</v>
      </c>
      <c r="L1009" s="6" t="str">
        <f t="shared" si="153"/>
        <v>EVE</v>
      </c>
      <c r="M1009" s="6">
        <f t="shared" si="154"/>
        <v>0</v>
      </c>
    </row>
    <row r="1010" spans="3:13" x14ac:dyDescent="0.35">
      <c r="C1010" s="42">
        <v>42025.916666666664</v>
      </c>
      <c r="D1010" s="32">
        <v>2377.046142578125</v>
      </c>
      <c r="E1010" s="34" t="str">
        <f t="shared" si="146"/>
        <v>01-21</v>
      </c>
      <c r="F1010" s="6">
        <f t="shared" si="147"/>
        <v>22</v>
      </c>
      <c r="G1010" s="6">
        <f t="shared" si="148"/>
        <v>21</v>
      </c>
      <c r="H1010" s="6">
        <f t="shared" si="149"/>
        <v>1</v>
      </c>
      <c r="I1010" s="6">
        <f t="shared" si="150"/>
        <v>4</v>
      </c>
      <c r="J1010" s="6" t="str">
        <f t="shared" si="151"/>
        <v>1-21</v>
      </c>
      <c r="K1010" s="6" t="str">
        <f t="shared" si="152"/>
        <v>WK</v>
      </c>
      <c r="L1010" s="6" t="str">
        <f t="shared" si="153"/>
        <v>EVE</v>
      </c>
      <c r="M1010" s="6">
        <f t="shared" si="154"/>
        <v>0</v>
      </c>
    </row>
    <row r="1011" spans="3:13" x14ac:dyDescent="0.35">
      <c r="C1011" s="42">
        <v>42025.9375</v>
      </c>
      <c r="D1011" s="32">
        <v>2247.8818359375</v>
      </c>
      <c r="E1011" s="34" t="str">
        <f t="shared" si="146"/>
        <v>01-21</v>
      </c>
      <c r="F1011" s="6">
        <f t="shared" si="147"/>
        <v>22</v>
      </c>
      <c r="G1011" s="6">
        <f t="shared" si="148"/>
        <v>21</v>
      </c>
      <c r="H1011" s="6">
        <f t="shared" si="149"/>
        <v>1</v>
      </c>
      <c r="I1011" s="6">
        <f t="shared" si="150"/>
        <v>4</v>
      </c>
      <c r="J1011" s="6" t="str">
        <f t="shared" si="151"/>
        <v>1-21</v>
      </c>
      <c r="K1011" s="6" t="str">
        <f t="shared" si="152"/>
        <v>WK</v>
      </c>
      <c r="L1011" s="6" t="str">
        <f t="shared" si="153"/>
        <v>EVE</v>
      </c>
      <c r="M1011" s="6">
        <f t="shared" si="154"/>
        <v>0</v>
      </c>
    </row>
    <row r="1012" spans="3:13" x14ac:dyDescent="0.35">
      <c r="C1012" s="42">
        <v>42025.958333333336</v>
      </c>
      <c r="D1012" s="32">
        <v>2116.86376953125</v>
      </c>
      <c r="E1012" s="34" t="str">
        <f t="shared" si="146"/>
        <v>01-21</v>
      </c>
      <c r="F1012" s="6">
        <f t="shared" si="147"/>
        <v>23</v>
      </c>
      <c r="G1012" s="6">
        <f t="shared" si="148"/>
        <v>21</v>
      </c>
      <c r="H1012" s="6">
        <f t="shared" si="149"/>
        <v>1</v>
      </c>
      <c r="I1012" s="6">
        <f t="shared" si="150"/>
        <v>4</v>
      </c>
      <c r="J1012" s="6" t="str">
        <f t="shared" si="151"/>
        <v>1-21</v>
      </c>
      <c r="K1012" s="6" t="str">
        <f t="shared" si="152"/>
        <v>WK</v>
      </c>
      <c r="L1012" s="6" t="str">
        <f t="shared" si="153"/>
        <v>EVE</v>
      </c>
      <c r="M1012" s="6">
        <f t="shared" si="154"/>
        <v>0</v>
      </c>
    </row>
    <row r="1013" spans="3:13" x14ac:dyDescent="0.35">
      <c r="C1013" s="42">
        <v>42025.979166666664</v>
      </c>
      <c r="D1013" s="32">
        <v>2003.55419921875</v>
      </c>
      <c r="E1013" s="34" t="str">
        <f t="shared" si="146"/>
        <v>01-21</v>
      </c>
      <c r="F1013" s="6">
        <f t="shared" si="147"/>
        <v>23</v>
      </c>
      <c r="G1013" s="6">
        <f t="shared" si="148"/>
        <v>21</v>
      </c>
      <c r="H1013" s="6">
        <f t="shared" si="149"/>
        <v>1</v>
      </c>
      <c r="I1013" s="6">
        <f t="shared" si="150"/>
        <v>4</v>
      </c>
      <c r="J1013" s="6" t="str">
        <f t="shared" si="151"/>
        <v>1-21</v>
      </c>
      <c r="K1013" s="6" t="str">
        <f t="shared" si="152"/>
        <v>WK</v>
      </c>
      <c r="L1013" s="6" t="str">
        <f t="shared" si="153"/>
        <v>EVE</v>
      </c>
      <c r="M1013" s="6">
        <f t="shared" si="154"/>
        <v>0</v>
      </c>
    </row>
    <row r="1014" spans="3:13" x14ac:dyDescent="0.35">
      <c r="C1014" s="42">
        <v>42026</v>
      </c>
      <c r="D1014" s="32">
        <v>1964.3411865234375</v>
      </c>
      <c r="E1014" s="34" t="str">
        <f t="shared" si="146"/>
        <v>01-22</v>
      </c>
      <c r="F1014" s="6">
        <f t="shared" si="147"/>
        <v>0</v>
      </c>
      <c r="G1014" s="6">
        <f t="shared" si="148"/>
        <v>22</v>
      </c>
      <c r="H1014" s="6">
        <f t="shared" si="149"/>
        <v>1</v>
      </c>
      <c r="I1014" s="6">
        <f t="shared" si="150"/>
        <v>4</v>
      </c>
      <c r="J1014" s="6" t="str">
        <f t="shared" si="151"/>
        <v>1-22</v>
      </c>
      <c r="K1014" s="6" t="str">
        <f t="shared" si="152"/>
        <v>WK</v>
      </c>
      <c r="L1014" s="6" t="str">
        <f t="shared" si="153"/>
        <v>EVE</v>
      </c>
      <c r="M1014" s="6">
        <f t="shared" si="154"/>
        <v>0</v>
      </c>
    </row>
    <row r="1015" spans="3:13" x14ac:dyDescent="0.35">
      <c r="C1015" s="42">
        <v>42026.020833333336</v>
      </c>
      <c r="D1015" s="32">
        <v>1913.136962890625</v>
      </c>
      <c r="E1015" s="34" t="str">
        <f t="shared" si="146"/>
        <v>01-22</v>
      </c>
      <c r="F1015" s="6">
        <f t="shared" si="147"/>
        <v>0</v>
      </c>
      <c r="G1015" s="6">
        <f t="shared" si="148"/>
        <v>22</v>
      </c>
      <c r="H1015" s="6">
        <f t="shared" si="149"/>
        <v>1</v>
      </c>
      <c r="I1015" s="6">
        <f t="shared" si="150"/>
        <v>4</v>
      </c>
      <c r="J1015" s="6" t="str">
        <f t="shared" si="151"/>
        <v>1-22</v>
      </c>
      <c r="K1015" s="6" t="str">
        <f t="shared" si="152"/>
        <v>WK</v>
      </c>
      <c r="L1015" s="6" t="str">
        <f t="shared" si="153"/>
        <v>EVE</v>
      </c>
      <c r="M1015" s="6">
        <f t="shared" si="154"/>
        <v>0</v>
      </c>
    </row>
    <row r="1016" spans="3:13" x14ac:dyDescent="0.35">
      <c r="C1016" s="42">
        <v>42026.041666666664</v>
      </c>
      <c r="D1016" s="32">
        <v>1863.452880859375</v>
      </c>
      <c r="E1016" s="34" t="str">
        <f t="shared" si="146"/>
        <v>01-22</v>
      </c>
      <c r="F1016" s="6">
        <f t="shared" si="147"/>
        <v>1</v>
      </c>
      <c r="G1016" s="6">
        <f t="shared" si="148"/>
        <v>22</v>
      </c>
      <c r="H1016" s="6">
        <f t="shared" si="149"/>
        <v>1</v>
      </c>
      <c r="I1016" s="6">
        <f t="shared" si="150"/>
        <v>4</v>
      </c>
      <c r="J1016" s="6" t="str">
        <f t="shared" si="151"/>
        <v>1-22</v>
      </c>
      <c r="K1016" s="6" t="str">
        <f t="shared" si="152"/>
        <v>WK</v>
      </c>
      <c r="L1016" s="6" t="str">
        <f t="shared" si="153"/>
        <v>EVE</v>
      </c>
      <c r="M1016" s="6">
        <f t="shared" si="154"/>
        <v>0</v>
      </c>
    </row>
    <row r="1017" spans="3:13" x14ac:dyDescent="0.35">
      <c r="C1017" s="42">
        <v>42026.0625</v>
      </c>
      <c r="D1017" s="32">
        <v>1835.2593994140625</v>
      </c>
      <c r="E1017" s="34" t="str">
        <f t="shared" si="146"/>
        <v>01-22</v>
      </c>
      <c r="F1017" s="6">
        <f t="shared" si="147"/>
        <v>1</v>
      </c>
      <c r="G1017" s="6">
        <f t="shared" si="148"/>
        <v>22</v>
      </c>
      <c r="H1017" s="6">
        <f t="shared" si="149"/>
        <v>1</v>
      </c>
      <c r="I1017" s="6">
        <f t="shared" si="150"/>
        <v>4</v>
      </c>
      <c r="J1017" s="6" t="str">
        <f t="shared" si="151"/>
        <v>1-22</v>
      </c>
      <c r="K1017" s="6" t="str">
        <f t="shared" si="152"/>
        <v>WK</v>
      </c>
      <c r="L1017" s="6" t="str">
        <f t="shared" si="153"/>
        <v>EVE</v>
      </c>
      <c r="M1017" s="6">
        <f t="shared" si="154"/>
        <v>0</v>
      </c>
    </row>
    <row r="1018" spans="3:13" x14ac:dyDescent="0.35">
      <c r="C1018" s="42">
        <v>42026.083333333336</v>
      </c>
      <c r="D1018" s="32">
        <v>1810.73095703125</v>
      </c>
      <c r="E1018" s="34" t="str">
        <f t="shared" si="146"/>
        <v>01-22</v>
      </c>
      <c r="F1018" s="6">
        <f t="shared" si="147"/>
        <v>2</v>
      </c>
      <c r="G1018" s="6">
        <f t="shared" si="148"/>
        <v>22</v>
      </c>
      <c r="H1018" s="6">
        <f t="shared" si="149"/>
        <v>1</v>
      </c>
      <c r="I1018" s="6">
        <f t="shared" si="150"/>
        <v>4</v>
      </c>
      <c r="J1018" s="6" t="str">
        <f t="shared" si="151"/>
        <v>1-22</v>
      </c>
      <c r="K1018" s="6" t="str">
        <f t="shared" si="152"/>
        <v>WK</v>
      </c>
      <c r="L1018" s="6" t="str">
        <f t="shared" si="153"/>
        <v>EVE</v>
      </c>
      <c r="M1018" s="6">
        <f t="shared" si="154"/>
        <v>0</v>
      </c>
    </row>
    <row r="1019" spans="3:13" x14ac:dyDescent="0.35">
      <c r="C1019" s="42">
        <v>42026.104166666664</v>
      </c>
      <c r="D1019" s="32">
        <v>1787.0987548828125</v>
      </c>
      <c r="E1019" s="34" t="str">
        <f t="shared" si="146"/>
        <v>01-22</v>
      </c>
      <c r="F1019" s="6">
        <f t="shared" si="147"/>
        <v>2</v>
      </c>
      <c r="G1019" s="6">
        <f t="shared" si="148"/>
        <v>22</v>
      </c>
      <c r="H1019" s="6">
        <f t="shared" si="149"/>
        <v>1</v>
      </c>
      <c r="I1019" s="6">
        <f t="shared" si="150"/>
        <v>4</v>
      </c>
      <c r="J1019" s="6" t="str">
        <f t="shared" si="151"/>
        <v>1-22</v>
      </c>
      <c r="K1019" s="6" t="str">
        <f t="shared" si="152"/>
        <v>WK</v>
      </c>
      <c r="L1019" s="6" t="str">
        <f t="shared" si="153"/>
        <v>EVE</v>
      </c>
      <c r="M1019" s="6">
        <f t="shared" si="154"/>
        <v>0</v>
      </c>
    </row>
    <row r="1020" spans="3:13" x14ac:dyDescent="0.35">
      <c r="C1020" s="42">
        <v>42026.125</v>
      </c>
      <c r="D1020" s="32">
        <v>1775.74853515625</v>
      </c>
      <c r="E1020" s="34" t="str">
        <f t="shared" si="146"/>
        <v>01-22</v>
      </c>
      <c r="F1020" s="6">
        <f t="shared" si="147"/>
        <v>3</v>
      </c>
      <c r="G1020" s="6">
        <f t="shared" si="148"/>
        <v>22</v>
      </c>
      <c r="H1020" s="6">
        <f t="shared" si="149"/>
        <v>1</v>
      </c>
      <c r="I1020" s="6">
        <f t="shared" si="150"/>
        <v>4</v>
      </c>
      <c r="J1020" s="6" t="str">
        <f t="shared" si="151"/>
        <v>1-22</v>
      </c>
      <c r="K1020" s="6" t="str">
        <f t="shared" si="152"/>
        <v>WK</v>
      </c>
      <c r="L1020" s="6" t="str">
        <f t="shared" si="153"/>
        <v>EVE</v>
      </c>
      <c r="M1020" s="6">
        <f t="shared" si="154"/>
        <v>0</v>
      </c>
    </row>
    <row r="1021" spans="3:13" x14ac:dyDescent="0.35">
      <c r="C1021" s="42">
        <v>42026.145833333336</v>
      </c>
      <c r="D1021" s="32">
        <v>1785.6087646484375</v>
      </c>
      <c r="E1021" s="34" t="str">
        <f t="shared" si="146"/>
        <v>01-22</v>
      </c>
      <c r="F1021" s="6">
        <f t="shared" si="147"/>
        <v>3</v>
      </c>
      <c r="G1021" s="6">
        <f t="shared" si="148"/>
        <v>22</v>
      </c>
      <c r="H1021" s="6">
        <f t="shared" si="149"/>
        <v>1</v>
      </c>
      <c r="I1021" s="6">
        <f t="shared" si="150"/>
        <v>4</v>
      </c>
      <c r="J1021" s="6" t="str">
        <f t="shared" si="151"/>
        <v>1-22</v>
      </c>
      <c r="K1021" s="6" t="str">
        <f t="shared" si="152"/>
        <v>WK</v>
      </c>
      <c r="L1021" s="6" t="str">
        <f t="shared" si="153"/>
        <v>EVE</v>
      </c>
      <c r="M1021" s="6">
        <f t="shared" si="154"/>
        <v>0</v>
      </c>
    </row>
    <row r="1022" spans="3:13" x14ac:dyDescent="0.35">
      <c r="C1022" s="42">
        <v>42026.166666666664</v>
      </c>
      <c r="D1022" s="32">
        <v>1802.800048828125</v>
      </c>
      <c r="E1022" s="34" t="str">
        <f t="shared" si="146"/>
        <v>01-22</v>
      </c>
      <c r="F1022" s="6">
        <f t="shared" si="147"/>
        <v>4</v>
      </c>
      <c r="G1022" s="6">
        <f t="shared" si="148"/>
        <v>22</v>
      </c>
      <c r="H1022" s="6">
        <f t="shared" si="149"/>
        <v>1</v>
      </c>
      <c r="I1022" s="6">
        <f t="shared" si="150"/>
        <v>4</v>
      </c>
      <c r="J1022" s="6" t="str">
        <f t="shared" si="151"/>
        <v>1-22</v>
      </c>
      <c r="K1022" s="6" t="str">
        <f t="shared" si="152"/>
        <v>WK</v>
      </c>
      <c r="L1022" s="6" t="str">
        <f t="shared" si="153"/>
        <v>EVE</v>
      </c>
      <c r="M1022" s="6">
        <f t="shared" si="154"/>
        <v>0</v>
      </c>
    </row>
    <row r="1023" spans="3:13" x14ac:dyDescent="0.35">
      <c r="C1023" s="42">
        <v>42026.1875</v>
      </c>
      <c r="D1023" s="32">
        <v>1841.501953125</v>
      </c>
      <c r="E1023" s="34" t="str">
        <f t="shared" si="146"/>
        <v>01-22</v>
      </c>
      <c r="F1023" s="6">
        <f t="shared" si="147"/>
        <v>4</v>
      </c>
      <c r="G1023" s="6">
        <f t="shared" si="148"/>
        <v>22</v>
      </c>
      <c r="H1023" s="6">
        <f t="shared" si="149"/>
        <v>1</v>
      </c>
      <c r="I1023" s="6">
        <f t="shared" si="150"/>
        <v>4</v>
      </c>
      <c r="J1023" s="6" t="str">
        <f t="shared" si="151"/>
        <v>1-22</v>
      </c>
      <c r="K1023" s="6" t="str">
        <f t="shared" si="152"/>
        <v>WK</v>
      </c>
      <c r="L1023" s="6" t="str">
        <f t="shared" si="153"/>
        <v>EVE</v>
      </c>
      <c r="M1023" s="6">
        <f t="shared" si="154"/>
        <v>0</v>
      </c>
    </row>
    <row r="1024" spans="3:13" x14ac:dyDescent="0.35">
      <c r="C1024" s="42">
        <v>42026.208333333336</v>
      </c>
      <c r="D1024" s="32">
        <v>1906.236572265625</v>
      </c>
      <c r="E1024" s="34" t="str">
        <f t="shared" si="146"/>
        <v>01-22</v>
      </c>
      <c r="F1024" s="6">
        <f t="shared" si="147"/>
        <v>5</v>
      </c>
      <c r="G1024" s="6">
        <f t="shared" si="148"/>
        <v>22</v>
      </c>
      <c r="H1024" s="6">
        <f t="shared" si="149"/>
        <v>1</v>
      </c>
      <c r="I1024" s="6">
        <f t="shared" si="150"/>
        <v>4</v>
      </c>
      <c r="J1024" s="6" t="str">
        <f t="shared" si="151"/>
        <v>1-22</v>
      </c>
      <c r="K1024" s="6" t="str">
        <f t="shared" si="152"/>
        <v>WK</v>
      </c>
      <c r="L1024" s="6" t="str">
        <f t="shared" si="153"/>
        <v>EVE</v>
      </c>
      <c r="M1024" s="6">
        <f t="shared" si="154"/>
        <v>0</v>
      </c>
    </row>
    <row r="1025" spans="3:13" x14ac:dyDescent="0.35">
      <c r="C1025" s="42">
        <v>42026.229166666664</v>
      </c>
      <c r="D1025" s="32">
        <v>1987.2149658203125</v>
      </c>
      <c r="E1025" s="34" t="str">
        <f t="shared" si="146"/>
        <v>01-22</v>
      </c>
      <c r="F1025" s="6">
        <f t="shared" si="147"/>
        <v>5</v>
      </c>
      <c r="G1025" s="6">
        <f t="shared" si="148"/>
        <v>22</v>
      </c>
      <c r="H1025" s="6">
        <f t="shared" si="149"/>
        <v>1</v>
      </c>
      <c r="I1025" s="6">
        <f t="shared" si="150"/>
        <v>4</v>
      </c>
      <c r="J1025" s="6" t="str">
        <f t="shared" si="151"/>
        <v>1-22</v>
      </c>
      <c r="K1025" s="6" t="str">
        <f t="shared" si="152"/>
        <v>WK</v>
      </c>
      <c r="L1025" s="6" t="str">
        <f t="shared" si="153"/>
        <v>EVE</v>
      </c>
      <c r="M1025" s="6">
        <f t="shared" si="154"/>
        <v>0</v>
      </c>
    </row>
    <row r="1026" spans="3:13" x14ac:dyDescent="0.35">
      <c r="C1026" s="42">
        <v>42026.25</v>
      </c>
      <c r="D1026" s="32">
        <v>2125.87841796875</v>
      </c>
      <c r="E1026" s="34" t="str">
        <f t="shared" si="146"/>
        <v>01-22</v>
      </c>
      <c r="F1026" s="6">
        <f t="shared" si="147"/>
        <v>6</v>
      </c>
      <c r="G1026" s="6">
        <f t="shared" si="148"/>
        <v>22</v>
      </c>
      <c r="H1026" s="6">
        <f t="shared" si="149"/>
        <v>1</v>
      </c>
      <c r="I1026" s="6">
        <f t="shared" si="150"/>
        <v>4</v>
      </c>
      <c r="J1026" s="6" t="str">
        <f t="shared" si="151"/>
        <v>1-22</v>
      </c>
      <c r="K1026" s="6" t="str">
        <f t="shared" si="152"/>
        <v>WK</v>
      </c>
      <c r="L1026" s="6" t="str">
        <f t="shared" si="153"/>
        <v>EVE</v>
      </c>
      <c r="M1026" s="6">
        <f t="shared" si="154"/>
        <v>0</v>
      </c>
    </row>
    <row r="1027" spans="3:13" x14ac:dyDescent="0.35">
      <c r="C1027" s="42">
        <v>42026.270833333336</v>
      </c>
      <c r="D1027" s="32">
        <v>2347.90625</v>
      </c>
      <c r="E1027" s="34" t="str">
        <f t="shared" si="146"/>
        <v>01-22</v>
      </c>
      <c r="F1027" s="6">
        <f t="shared" si="147"/>
        <v>6</v>
      </c>
      <c r="G1027" s="6">
        <f t="shared" si="148"/>
        <v>22</v>
      </c>
      <c r="H1027" s="6">
        <f t="shared" si="149"/>
        <v>1</v>
      </c>
      <c r="I1027" s="6">
        <f t="shared" si="150"/>
        <v>4</v>
      </c>
      <c r="J1027" s="6" t="str">
        <f t="shared" si="151"/>
        <v>1-22</v>
      </c>
      <c r="K1027" s="6" t="str">
        <f t="shared" si="152"/>
        <v>WK</v>
      </c>
      <c r="L1027" s="6" t="str">
        <f t="shared" si="153"/>
        <v>EVE</v>
      </c>
      <c r="M1027" s="6">
        <f t="shared" si="154"/>
        <v>0</v>
      </c>
    </row>
    <row r="1028" spans="3:13" x14ac:dyDescent="0.35">
      <c r="C1028" s="42">
        <v>42026.291666666664</v>
      </c>
      <c r="D1028" s="32">
        <v>2417.673828125</v>
      </c>
      <c r="E1028" s="34" t="str">
        <f t="shared" si="146"/>
        <v>01-22</v>
      </c>
      <c r="F1028" s="6">
        <f t="shared" si="147"/>
        <v>7</v>
      </c>
      <c r="G1028" s="6">
        <f t="shared" si="148"/>
        <v>22</v>
      </c>
      <c r="H1028" s="6">
        <f t="shared" si="149"/>
        <v>1</v>
      </c>
      <c r="I1028" s="6">
        <f t="shared" si="150"/>
        <v>4</v>
      </c>
      <c r="J1028" s="6" t="str">
        <f t="shared" si="151"/>
        <v>1-22</v>
      </c>
      <c r="K1028" s="6" t="str">
        <f t="shared" si="152"/>
        <v>WK</v>
      </c>
      <c r="L1028" s="6" t="str">
        <f t="shared" si="153"/>
        <v>DAY</v>
      </c>
      <c r="M1028" s="6">
        <f t="shared" si="154"/>
        <v>0</v>
      </c>
    </row>
    <row r="1029" spans="3:13" x14ac:dyDescent="0.35">
      <c r="C1029" s="42">
        <v>42026.3125</v>
      </c>
      <c r="D1029" s="32">
        <v>2455.708251953125</v>
      </c>
      <c r="E1029" s="34" t="str">
        <f t="shared" si="146"/>
        <v>01-22</v>
      </c>
      <c r="F1029" s="6">
        <f t="shared" si="147"/>
        <v>7</v>
      </c>
      <c r="G1029" s="6">
        <f t="shared" si="148"/>
        <v>22</v>
      </c>
      <c r="H1029" s="6">
        <f t="shared" si="149"/>
        <v>1</v>
      </c>
      <c r="I1029" s="6">
        <f t="shared" si="150"/>
        <v>4</v>
      </c>
      <c r="J1029" s="6" t="str">
        <f t="shared" si="151"/>
        <v>1-22</v>
      </c>
      <c r="K1029" s="6" t="str">
        <f t="shared" si="152"/>
        <v>WK</v>
      </c>
      <c r="L1029" s="6" t="str">
        <f t="shared" si="153"/>
        <v>DAY</v>
      </c>
      <c r="M1029" s="6">
        <f t="shared" si="154"/>
        <v>0</v>
      </c>
    </row>
    <row r="1030" spans="3:13" x14ac:dyDescent="0.35">
      <c r="C1030" s="42">
        <v>42026.333333333336</v>
      </c>
      <c r="D1030" s="32">
        <v>2448.6318359375</v>
      </c>
      <c r="E1030" s="34" t="str">
        <f t="shared" si="146"/>
        <v>01-22</v>
      </c>
      <c r="F1030" s="6">
        <f t="shared" si="147"/>
        <v>8</v>
      </c>
      <c r="G1030" s="6">
        <f t="shared" si="148"/>
        <v>22</v>
      </c>
      <c r="H1030" s="6">
        <f t="shared" si="149"/>
        <v>1</v>
      </c>
      <c r="I1030" s="6">
        <f t="shared" si="150"/>
        <v>4</v>
      </c>
      <c r="J1030" s="6" t="str">
        <f t="shared" si="151"/>
        <v>1-22</v>
      </c>
      <c r="K1030" s="6" t="str">
        <f t="shared" si="152"/>
        <v>WK</v>
      </c>
      <c r="L1030" s="6" t="str">
        <f t="shared" si="153"/>
        <v>DAY</v>
      </c>
      <c r="M1030" s="6">
        <f t="shared" si="154"/>
        <v>0</v>
      </c>
    </row>
    <row r="1031" spans="3:13" x14ac:dyDescent="0.35">
      <c r="C1031" s="42">
        <v>42026.354166666664</v>
      </c>
      <c r="D1031" s="32">
        <v>2459.5</v>
      </c>
      <c r="E1031" s="34" t="str">
        <f t="shared" ref="E1031:E1094" si="155">TEXT(MONTH(C1031),"00")&amp;"-"&amp;TEXT(DAY(C1031),"00")</f>
        <v>01-22</v>
      </c>
      <c r="F1031" s="6">
        <f t="shared" ref="F1031:F1094" si="156">HOUR(C1031)</f>
        <v>8</v>
      </c>
      <c r="G1031" s="6">
        <f t="shared" ref="G1031:G1094" si="157">DAY(C1031)</f>
        <v>22</v>
      </c>
      <c r="H1031" s="6">
        <f t="shared" ref="H1031:H1094" si="158">MONTH(C1031)</f>
        <v>1</v>
      </c>
      <c r="I1031" s="6">
        <f t="shared" ref="I1031:I1094" si="159">WEEKNUM(C1031)</f>
        <v>4</v>
      </c>
      <c r="J1031" s="6" t="str">
        <f t="shared" ref="J1031:J1094" si="160">H1031&amp;"-"&amp;G1031</f>
        <v>1-22</v>
      </c>
      <c r="K1031" s="6" t="str">
        <f t="shared" ref="K1031:K1094" si="161">IF(WEEKDAY(C1031,11)&lt;6,"WK","WKND")</f>
        <v>WK</v>
      </c>
      <c r="L1031" s="6" t="str">
        <f t="shared" ref="L1031:L1094" si="162">IF(AND(F1031&lt;17,F1031&gt;6),"DAY","EVE")</f>
        <v>DAY</v>
      </c>
      <c r="M1031" s="6">
        <f t="shared" ref="M1031:M1094" si="163">IF(D1031&gt;4000,1,0)</f>
        <v>0</v>
      </c>
    </row>
    <row r="1032" spans="3:13" x14ac:dyDescent="0.35">
      <c r="C1032" s="42">
        <v>42026.375</v>
      </c>
      <c r="D1032" s="32">
        <v>2457.866455078125</v>
      </c>
      <c r="E1032" s="34" t="str">
        <f t="shared" si="155"/>
        <v>01-22</v>
      </c>
      <c r="F1032" s="6">
        <f t="shared" si="156"/>
        <v>9</v>
      </c>
      <c r="G1032" s="6">
        <f t="shared" si="157"/>
        <v>22</v>
      </c>
      <c r="H1032" s="6">
        <f t="shared" si="158"/>
        <v>1</v>
      </c>
      <c r="I1032" s="6">
        <f t="shared" si="159"/>
        <v>4</v>
      </c>
      <c r="J1032" s="6" t="str">
        <f t="shared" si="160"/>
        <v>1-22</v>
      </c>
      <c r="K1032" s="6" t="str">
        <f t="shared" si="161"/>
        <v>WK</v>
      </c>
      <c r="L1032" s="6" t="str">
        <f t="shared" si="162"/>
        <v>DAY</v>
      </c>
      <c r="M1032" s="6">
        <f t="shared" si="163"/>
        <v>0</v>
      </c>
    </row>
    <row r="1033" spans="3:13" x14ac:dyDescent="0.35">
      <c r="C1033" s="42">
        <v>42026.395833333336</v>
      </c>
      <c r="D1033" s="32">
        <v>2451.414794921875</v>
      </c>
      <c r="E1033" s="34" t="str">
        <f t="shared" si="155"/>
        <v>01-22</v>
      </c>
      <c r="F1033" s="6">
        <f t="shared" si="156"/>
        <v>9</v>
      </c>
      <c r="G1033" s="6">
        <f t="shared" si="157"/>
        <v>22</v>
      </c>
      <c r="H1033" s="6">
        <f t="shared" si="158"/>
        <v>1</v>
      </c>
      <c r="I1033" s="6">
        <f t="shared" si="159"/>
        <v>4</v>
      </c>
      <c r="J1033" s="6" t="str">
        <f t="shared" si="160"/>
        <v>1-22</v>
      </c>
      <c r="K1033" s="6" t="str">
        <f t="shared" si="161"/>
        <v>WK</v>
      </c>
      <c r="L1033" s="6" t="str">
        <f t="shared" si="162"/>
        <v>DAY</v>
      </c>
      <c r="M1033" s="6">
        <f t="shared" si="163"/>
        <v>0</v>
      </c>
    </row>
    <row r="1034" spans="3:13" x14ac:dyDescent="0.35">
      <c r="C1034" s="42">
        <v>42026.416666666664</v>
      </c>
      <c r="D1034" s="32">
        <v>2430.88134765625</v>
      </c>
      <c r="E1034" s="34" t="str">
        <f t="shared" si="155"/>
        <v>01-22</v>
      </c>
      <c r="F1034" s="6">
        <f t="shared" si="156"/>
        <v>10</v>
      </c>
      <c r="G1034" s="6">
        <f t="shared" si="157"/>
        <v>22</v>
      </c>
      <c r="H1034" s="6">
        <f t="shared" si="158"/>
        <v>1</v>
      </c>
      <c r="I1034" s="6">
        <f t="shared" si="159"/>
        <v>4</v>
      </c>
      <c r="J1034" s="6" t="str">
        <f t="shared" si="160"/>
        <v>1-22</v>
      </c>
      <c r="K1034" s="6" t="str">
        <f t="shared" si="161"/>
        <v>WK</v>
      </c>
      <c r="L1034" s="6" t="str">
        <f t="shared" si="162"/>
        <v>DAY</v>
      </c>
      <c r="M1034" s="6">
        <f t="shared" si="163"/>
        <v>0</v>
      </c>
    </row>
    <row r="1035" spans="3:13" x14ac:dyDescent="0.35">
      <c r="C1035" s="42">
        <v>42026.4375</v>
      </c>
      <c r="D1035" s="32">
        <v>2425.22314453125</v>
      </c>
      <c r="E1035" s="34" t="str">
        <f t="shared" si="155"/>
        <v>01-22</v>
      </c>
      <c r="F1035" s="6">
        <f t="shared" si="156"/>
        <v>10</v>
      </c>
      <c r="G1035" s="6">
        <f t="shared" si="157"/>
        <v>22</v>
      </c>
      <c r="H1035" s="6">
        <f t="shared" si="158"/>
        <v>1</v>
      </c>
      <c r="I1035" s="6">
        <f t="shared" si="159"/>
        <v>4</v>
      </c>
      <c r="J1035" s="6" t="str">
        <f t="shared" si="160"/>
        <v>1-22</v>
      </c>
      <c r="K1035" s="6" t="str">
        <f t="shared" si="161"/>
        <v>WK</v>
      </c>
      <c r="L1035" s="6" t="str">
        <f t="shared" si="162"/>
        <v>DAY</v>
      </c>
      <c r="M1035" s="6">
        <f t="shared" si="163"/>
        <v>0</v>
      </c>
    </row>
    <row r="1036" spans="3:13" x14ac:dyDescent="0.35">
      <c r="C1036" s="42">
        <v>42026.458333333336</v>
      </c>
      <c r="D1036" s="32">
        <v>2408.04248046875</v>
      </c>
      <c r="E1036" s="34" t="str">
        <f t="shared" si="155"/>
        <v>01-22</v>
      </c>
      <c r="F1036" s="6">
        <f t="shared" si="156"/>
        <v>11</v>
      </c>
      <c r="G1036" s="6">
        <f t="shared" si="157"/>
        <v>22</v>
      </c>
      <c r="H1036" s="6">
        <f t="shared" si="158"/>
        <v>1</v>
      </c>
      <c r="I1036" s="6">
        <f t="shared" si="159"/>
        <v>4</v>
      </c>
      <c r="J1036" s="6" t="str">
        <f t="shared" si="160"/>
        <v>1-22</v>
      </c>
      <c r="K1036" s="6" t="str">
        <f t="shared" si="161"/>
        <v>WK</v>
      </c>
      <c r="L1036" s="6" t="str">
        <f t="shared" si="162"/>
        <v>DAY</v>
      </c>
      <c r="M1036" s="6">
        <f t="shared" si="163"/>
        <v>0</v>
      </c>
    </row>
    <row r="1037" spans="3:13" x14ac:dyDescent="0.35">
      <c r="C1037" s="42">
        <v>42026.479166666664</v>
      </c>
      <c r="D1037" s="32">
        <v>2412.3896484375</v>
      </c>
      <c r="E1037" s="34" t="str">
        <f t="shared" si="155"/>
        <v>01-22</v>
      </c>
      <c r="F1037" s="6">
        <f t="shared" si="156"/>
        <v>11</v>
      </c>
      <c r="G1037" s="6">
        <f t="shared" si="157"/>
        <v>22</v>
      </c>
      <c r="H1037" s="6">
        <f t="shared" si="158"/>
        <v>1</v>
      </c>
      <c r="I1037" s="6">
        <f t="shared" si="159"/>
        <v>4</v>
      </c>
      <c r="J1037" s="6" t="str">
        <f t="shared" si="160"/>
        <v>1-22</v>
      </c>
      <c r="K1037" s="6" t="str">
        <f t="shared" si="161"/>
        <v>WK</v>
      </c>
      <c r="L1037" s="6" t="str">
        <f t="shared" si="162"/>
        <v>DAY</v>
      </c>
      <c r="M1037" s="6">
        <f t="shared" si="163"/>
        <v>0</v>
      </c>
    </row>
    <row r="1038" spans="3:13" x14ac:dyDescent="0.35">
      <c r="C1038" s="42">
        <v>42026.5</v>
      </c>
      <c r="D1038" s="32">
        <v>2399.65966796875</v>
      </c>
      <c r="E1038" s="34" t="str">
        <f t="shared" si="155"/>
        <v>01-22</v>
      </c>
      <c r="F1038" s="6">
        <f t="shared" si="156"/>
        <v>12</v>
      </c>
      <c r="G1038" s="6">
        <f t="shared" si="157"/>
        <v>22</v>
      </c>
      <c r="H1038" s="6">
        <f t="shared" si="158"/>
        <v>1</v>
      </c>
      <c r="I1038" s="6">
        <f t="shared" si="159"/>
        <v>4</v>
      </c>
      <c r="J1038" s="6" t="str">
        <f t="shared" si="160"/>
        <v>1-22</v>
      </c>
      <c r="K1038" s="6" t="str">
        <f t="shared" si="161"/>
        <v>WK</v>
      </c>
      <c r="L1038" s="6" t="str">
        <f t="shared" si="162"/>
        <v>DAY</v>
      </c>
      <c r="M1038" s="6">
        <f t="shared" si="163"/>
        <v>0</v>
      </c>
    </row>
    <row r="1039" spans="3:13" x14ac:dyDescent="0.35">
      <c r="C1039" s="42">
        <v>42026.520833333336</v>
      </c>
      <c r="D1039" s="32">
        <v>2396.7802734375</v>
      </c>
      <c r="E1039" s="34" t="str">
        <f t="shared" si="155"/>
        <v>01-22</v>
      </c>
      <c r="F1039" s="6">
        <f t="shared" si="156"/>
        <v>12</v>
      </c>
      <c r="G1039" s="6">
        <f t="shared" si="157"/>
        <v>22</v>
      </c>
      <c r="H1039" s="6">
        <f t="shared" si="158"/>
        <v>1</v>
      </c>
      <c r="I1039" s="6">
        <f t="shared" si="159"/>
        <v>4</v>
      </c>
      <c r="J1039" s="6" t="str">
        <f t="shared" si="160"/>
        <v>1-22</v>
      </c>
      <c r="K1039" s="6" t="str">
        <f t="shared" si="161"/>
        <v>WK</v>
      </c>
      <c r="L1039" s="6" t="str">
        <f t="shared" si="162"/>
        <v>DAY</v>
      </c>
      <c r="M1039" s="6">
        <f t="shared" si="163"/>
        <v>0</v>
      </c>
    </row>
    <row r="1040" spans="3:13" x14ac:dyDescent="0.35">
      <c r="C1040" s="42">
        <v>42026.541666666664</v>
      </c>
      <c r="D1040" s="32">
        <v>2408.36865234375</v>
      </c>
      <c r="E1040" s="34" t="str">
        <f t="shared" si="155"/>
        <v>01-22</v>
      </c>
      <c r="F1040" s="6">
        <f t="shared" si="156"/>
        <v>13</v>
      </c>
      <c r="G1040" s="6">
        <f t="shared" si="157"/>
        <v>22</v>
      </c>
      <c r="H1040" s="6">
        <f t="shared" si="158"/>
        <v>1</v>
      </c>
      <c r="I1040" s="6">
        <f t="shared" si="159"/>
        <v>4</v>
      </c>
      <c r="J1040" s="6" t="str">
        <f t="shared" si="160"/>
        <v>1-22</v>
      </c>
      <c r="K1040" s="6" t="str">
        <f t="shared" si="161"/>
        <v>WK</v>
      </c>
      <c r="L1040" s="6" t="str">
        <f t="shared" si="162"/>
        <v>DAY</v>
      </c>
      <c r="M1040" s="6">
        <f t="shared" si="163"/>
        <v>0</v>
      </c>
    </row>
    <row r="1041" spans="3:13" x14ac:dyDescent="0.35">
      <c r="C1041" s="42">
        <v>42026.5625</v>
      </c>
      <c r="D1041" s="32">
        <v>2435.968994140625</v>
      </c>
      <c r="E1041" s="34" t="str">
        <f t="shared" si="155"/>
        <v>01-22</v>
      </c>
      <c r="F1041" s="6">
        <f t="shared" si="156"/>
        <v>13</v>
      </c>
      <c r="G1041" s="6">
        <f t="shared" si="157"/>
        <v>22</v>
      </c>
      <c r="H1041" s="6">
        <f t="shared" si="158"/>
        <v>1</v>
      </c>
      <c r="I1041" s="6">
        <f t="shared" si="159"/>
        <v>4</v>
      </c>
      <c r="J1041" s="6" t="str">
        <f t="shared" si="160"/>
        <v>1-22</v>
      </c>
      <c r="K1041" s="6" t="str">
        <f t="shared" si="161"/>
        <v>WK</v>
      </c>
      <c r="L1041" s="6" t="str">
        <f t="shared" si="162"/>
        <v>DAY</v>
      </c>
      <c r="M1041" s="6">
        <f t="shared" si="163"/>
        <v>0</v>
      </c>
    </row>
    <row r="1042" spans="3:13" x14ac:dyDescent="0.35">
      <c r="C1042" s="42">
        <v>42026.583333333336</v>
      </c>
      <c r="D1042" s="32">
        <v>2460.8720703125</v>
      </c>
      <c r="E1042" s="34" t="str">
        <f t="shared" si="155"/>
        <v>01-22</v>
      </c>
      <c r="F1042" s="6">
        <f t="shared" si="156"/>
        <v>14</v>
      </c>
      <c r="G1042" s="6">
        <f t="shared" si="157"/>
        <v>22</v>
      </c>
      <c r="H1042" s="6">
        <f t="shared" si="158"/>
        <v>1</v>
      </c>
      <c r="I1042" s="6">
        <f t="shared" si="159"/>
        <v>4</v>
      </c>
      <c r="J1042" s="6" t="str">
        <f t="shared" si="160"/>
        <v>1-22</v>
      </c>
      <c r="K1042" s="6" t="str">
        <f t="shared" si="161"/>
        <v>WK</v>
      </c>
      <c r="L1042" s="6" t="str">
        <f t="shared" si="162"/>
        <v>DAY</v>
      </c>
      <c r="M1042" s="6">
        <f t="shared" si="163"/>
        <v>0</v>
      </c>
    </row>
    <row r="1043" spans="3:13" x14ac:dyDescent="0.35">
      <c r="C1043" s="42">
        <v>42026.604166666664</v>
      </c>
      <c r="D1043" s="32">
        <v>2456.630859375</v>
      </c>
      <c r="E1043" s="34" t="str">
        <f t="shared" si="155"/>
        <v>01-22</v>
      </c>
      <c r="F1043" s="6">
        <f t="shared" si="156"/>
        <v>14</v>
      </c>
      <c r="G1043" s="6">
        <f t="shared" si="157"/>
        <v>22</v>
      </c>
      <c r="H1043" s="6">
        <f t="shared" si="158"/>
        <v>1</v>
      </c>
      <c r="I1043" s="6">
        <f t="shared" si="159"/>
        <v>4</v>
      </c>
      <c r="J1043" s="6" t="str">
        <f t="shared" si="160"/>
        <v>1-22</v>
      </c>
      <c r="K1043" s="6" t="str">
        <f t="shared" si="161"/>
        <v>WK</v>
      </c>
      <c r="L1043" s="6" t="str">
        <f t="shared" si="162"/>
        <v>DAY</v>
      </c>
      <c r="M1043" s="6">
        <f t="shared" si="163"/>
        <v>0</v>
      </c>
    </row>
    <row r="1044" spans="3:13" x14ac:dyDescent="0.35">
      <c r="C1044" s="42">
        <v>42026.625</v>
      </c>
      <c r="D1044" s="32">
        <v>2447.362060546875</v>
      </c>
      <c r="E1044" s="34" t="str">
        <f t="shared" si="155"/>
        <v>01-22</v>
      </c>
      <c r="F1044" s="6">
        <f t="shared" si="156"/>
        <v>15</v>
      </c>
      <c r="G1044" s="6">
        <f t="shared" si="157"/>
        <v>22</v>
      </c>
      <c r="H1044" s="6">
        <f t="shared" si="158"/>
        <v>1</v>
      </c>
      <c r="I1044" s="6">
        <f t="shared" si="159"/>
        <v>4</v>
      </c>
      <c r="J1044" s="6" t="str">
        <f t="shared" si="160"/>
        <v>1-22</v>
      </c>
      <c r="K1044" s="6" t="str">
        <f t="shared" si="161"/>
        <v>WK</v>
      </c>
      <c r="L1044" s="6" t="str">
        <f t="shared" si="162"/>
        <v>DAY</v>
      </c>
      <c r="M1044" s="6">
        <f t="shared" si="163"/>
        <v>0</v>
      </c>
    </row>
    <row r="1045" spans="3:13" x14ac:dyDescent="0.35">
      <c r="C1045" s="42">
        <v>42026.645833333336</v>
      </c>
      <c r="D1045" s="32">
        <v>2429.280517578125</v>
      </c>
      <c r="E1045" s="34" t="str">
        <f t="shared" si="155"/>
        <v>01-22</v>
      </c>
      <c r="F1045" s="6">
        <f t="shared" si="156"/>
        <v>15</v>
      </c>
      <c r="G1045" s="6">
        <f t="shared" si="157"/>
        <v>22</v>
      </c>
      <c r="H1045" s="6">
        <f t="shared" si="158"/>
        <v>1</v>
      </c>
      <c r="I1045" s="6">
        <f t="shared" si="159"/>
        <v>4</v>
      </c>
      <c r="J1045" s="6" t="str">
        <f t="shared" si="160"/>
        <v>1-22</v>
      </c>
      <c r="K1045" s="6" t="str">
        <f t="shared" si="161"/>
        <v>WK</v>
      </c>
      <c r="L1045" s="6" t="str">
        <f t="shared" si="162"/>
        <v>DAY</v>
      </c>
      <c r="M1045" s="6">
        <f t="shared" si="163"/>
        <v>0</v>
      </c>
    </row>
    <row r="1046" spans="3:13" x14ac:dyDescent="0.35">
      <c r="C1046" s="42">
        <v>42026.666666666664</v>
      </c>
      <c r="D1046" s="32">
        <v>2445.014892578125</v>
      </c>
      <c r="E1046" s="34" t="str">
        <f t="shared" si="155"/>
        <v>01-22</v>
      </c>
      <c r="F1046" s="6">
        <f t="shared" si="156"/>
        <v>16</v>
      </c>
      <c r="G1046" s="6">
        <f t="shared" si="157"/>
        <v>22</v>
      </c>
      <c r="H1046" s="6">
        <f t="shared" si="158"/>
        <v>1</v>
      </c>
      <c r="I1046" s="6">
        <f t="shared" si="159"/>
        <v>4</v>
      </c>
      <c r="J1046" s="6" t="str">
        <f t="shared" si="160"/>
        <v>1-22</v>
      </c>
      <c r="K1046" s="6" t="str">
        <f t="shared" si="161"/>
        <v>WK</v>
      </c>
      <c r="L1046" s="6" t="str">
        <f t="shared" si="162"/>
        <v>DAY</v>
      </c>
      <c r="M1046" s="6">
        <f t="shared" si="163"/>
        <v>0</v>
      </c>
    </row>
    <row r="1047" spans="3:13" x14ac:dyDescent="0.35">
      <c r="C1047" s="42">
        <v>42026.6875</v>
      </c>
      <c r="D1047" s="32">
        <v>2484.794677734375</v>
      </c>
      <c r="E1047" s="34" t="str">
        <f t="shared" si="155"/>
        <v>01-22</v>
      </c>
      <c r="F1047" s="6">
        <f t="shared" si="156"/>
        <v>16</v>
      </c>
      <c r="G1047" s="6">
        <f t="shared" si="157"/>
        <v>22</v>
      </c>
      <c r="H1047" s="6">
        <f t="shared" si="158"/>
        <v>1</v>
      </c>
      <c r="I1047" s="6">
        <f t="shared" si="159"/>
        <v>4</v>
      </c>
      <c r="J1047" s="6" t="str">
        <f t="shared" si="160"/>
        <v>1-22</v>
      </c>
      <c r="K1047" s="6" t="str">
        <f t="shared" si="161"/>
        <v>WK</v>
      </c>
      <c r="L1047" s="6" t="str">
        <f t="shared" si="162"/>
        <v>DAY</v>
      </c>
      <c r="M1047" s="6">
        <f t="shared" si="163"/>
        <v>0</v>
      </c>
    </row>
    <row r="1048" spans="3:13" x14ac:dyDescent="0.35">
      <c r="C1048" s="42">
        <v>42026.708333333336</v>
      </c>
      <c r="D1048" s="32">
        <v>2604.498291015625</v>
      </c>
      <c r="E1048" s="34" t="str">
        <f t="shared" si="155"/>
        <v>01-22</v>
      </c>
      <c r="F1048" s="6">
        <f t="shared" si="156"/>
        <v>17</v>
      </c>
      <c r="G1048" s="6">
        <f t="shared" si="157"/>
        <v>22</v>
      </c>
      <c r="H1048" s="6">
        <f t="shared" si="158"/>
        <v>1</v>
      </c>
      <c r="I1048" s="6">
        <f t="shared" si="159"/>
        <v>4</v>
      </c>
      <c r="J1048" s="6" t="str">
        <f t="shared" si="160"/>
        <v>1-22</v>
      </c>
      <c r="K1048" s="6" t="str">
        <f t="shared" si="161"/>
        <v>WK</v>
      </c>
      <c r="L1048" s="6" t="str">
        <f t="shared" si="162"/>
        <v>EVE</v>
      </c>
      <c r="M1048" s="6">
        <f t="shared" si="163"/>
        <v>0</v>
      </c>
    </row>
    <row r="1049" spans="3:13" x14ac:dyDescent="0.35">
      <c r="C1049" s="42">
        <v>42026.729166666664</v>
      </c>
      <c r="D1049" s="32">
        <v>2814.754150390625</v>
      </c>
      <c r="E1049" s="34" t="str">
        <f t="shared" si="155"/>
        <v>01-22</v>
      </c>
      <c r="F1049" s="6">
        <f t="shared" si="156"/>
        <v>17</v>
      </c>
      <c r="G1049" s="6">
        <f t="shared" si="157"/>
        <v>22</v>
      </c>
      <c r="H1049" s="6">
        <f t="shared" si="158"/>
        <v>1</v>
      </c>
      <c r="I1049" s="6">
        <f t="shared" si="159"/>
        <v>4</v>
      </c>
      <c r="J1049" s="6" t="str">
        <f t="shared" si="160"/>
        <v>1-22</v>
      </c>
      <c r="K1049" s="6" t="str">
        <f t="shared" si="161"/>
        <v>WK</v>
      </c>
      <c r="L1049" s="6" t="str">
        <f t="shared" si="162"/>
        <v>EVE</v>
      </c>
      <c r="M1049" s="6">
        <f t="shared" si="163"/>
        <v>0</v>
      </c>
    </row>
    <row r="1050" spans="3:13" x14ac:dyDescent="0.35">
      <c r="C1050" s="42">
        <v>42026.75</v>
      </c>
      <c r="D1050" s="32">
        <v>2903.5888671875</v>
      </c>
      <c r="E1050" s="34" t="str">
        <f t="shared" si="155"/>
        <v>01-22</v>
      </c>
      <c r="F1050" s="6">
        <f t="shared" si="156"/>
        <v>18</v>
      </c>
      <c r="G1050" s="6">
        <f t="shared" si="157"/>
        <v>22</v>
      </c>
      <c r="H1050" s="6">
        <f t="shared" si="158"/>
        <v>1</v>
      </c>
      <c r="I1050" s="6">
        <f t="shared" si="159"/>
        <v>4</v>
      </c>
      <c r="J1050" s="6" t="str">
        <f t="shared" si="160"/>
        <v>1-22</v>
      </c>
      <c r="K1050" s="6" t="str">
        <f t="shared" si="161"/>
        <v>WK</v>
      </c>
      <c r="L1050" s="6" t="str">
        <f t="shared" si="162"/>
        <v>EVE</v>
      </c>
      <c r="M1050" s="6">
        <f t="shared" si="163"/>
        <v>0</v>
      </c>
    </row>
    <row r="1051" spans="3:13" x14ac:dyDescent="0.35">
      <c r="C1051" s="42">
        <v>42026.770833333336</v>
      </c>
      <c r="D1051" s="32">
        <v>2889.912353515625</v>
      </c>
      <c r="E1051" s="34" t="str">
        <f t="shared" si="155"/>
        <v>01-22</v>
      </c>
      <c r="F1051" s="6">
        <f t="shared" si="156"/>
        <v>18</v>
      </c>
      <c r="G1051" s="6">
        <f t="shared" si="157"/>
        <v>22</v>
      </c>
      <c r="H1051" s="6">
        <f t="shared" si="158"/>
        <v>1</v>
      </c>
      <c r="I1051" s="6">
        <f t="shared" si="159"/>
        <v>4</v>
      </c>
      <c r="J1051" s="6" t="str">
        <f t="shared" si="160"/>
        <v>1-22</v>
      </c>
      <c r="K1051" s="6" t="str">
        <f t="shared" si="161"/>
        <v>WK</v>
      </c>
      <c r="L1051" s="6" t="str">
        <f t="shared" si="162"/>
        <v>EVE</v>
      </c>
      <c r="M1051" s="6">
        <f t="shared" si="163"/>
        <v>0</v>
      </c>
    </row>
    <row r="1052" spans="3:13" x14ac:dyDescent="0.35">
      <c r="C1052" s="42">
        <v>42026.791666666664</v>
      </c>
      <c r="D1052" s="32">
        <v>2858.383056640625</v>
      </c>
      <c r="E1052" s="34" t="str">
        <f t="shared" si="155"/>
        <v>01-22</v>
      </c>
      <c r="F1052" s="6">
        <f t="shared" si="156"/>
        <v>19</v>
      </c>
      <c r="G1052" s="6">
        <f t="shared" si="157"/>
        <v>22</v>
      </c>
      <c r="H1052" s="6">
        <f t="shared" si="158"/>
        <v>1</v>
      </c>
      <c r="I1052" s="6">
        <f t="shared" si="159"/>
        <v>4</v>
      </c>
      <c r="J1052" s="6" t="str">
        <f t="shared" si="160"/>
        <v>1-22</v>
      </c>
      <c r="K1052" s="6" t="str">
        <f t="shared" si="161"/>
        <v>WK</v>
      </c>
      <c r="L1052" s="6" t="str">
        <f t="shared" si="162"/>
        <v>EVE</v>
      </c>
      <c r="M1052" s="6">
        <f t="shared" si="163"/>
        <v>0</v>
      </c>
    </row>
    <row r="1053" spans="3:13" x14ac:dyDescent="0.35">
      <c r="C1053" s="42">
        <v>42026.8125</v>
      </c>
      <c r="D1053" s="32">
        <v>2808.18994140625</v>
      </c>
      <c r="E1053" s="34" t="str">
        <f t="shared" si="155"/>
        <v>01-22</v>
      </c>
      <c r="F1053" s="6">
        <f t="shared" si="156"/>
        <v>19</v>
      </c>
      <c r="G1053" s="6">
        <f t="shared" si="157"/>
        <v>22</v>
      </c>
      <c r="H1053" s="6">
        <f t="shared" si="158"/>
        <v>1</v>
      </c>
      <c r="I1053" s="6">
        <f t="shared" si="159"/>
        <v>4</v>
      </c>
      <c r="J1053" s="6" t="str">
        <f t="shared" si="160"/>
        <v>1-22</v>
      </c>
      <c r="K1053" s="6" t="str">
        <f t="shared" si="161"/>
        <v>WK</v>
      </c>
      <c r="L1053" s="6" t="str">
        <f t="shared" si="162"/>
        <v>EVE</v>
      </c>
      <c r="M1053" s="6">
        <f t="shared" si="163"/>
        <v>0</v>
      </c>
    </row>
    <row r="1054" spans="3:13" x14ac:dyDescent="0.35">
      <c r="C1054" s="42">
        <v>42026.833333333336</v>
      </c>
      <c r="D1054" s="32">
        <v>2757.7919921875</v>
      </c>
      <c r="E1054" s="34" t="str">
        <f t="shared" si="155"/>
        <v>01-22</v>
      </c>
      <c r="F1054" s="6">
        <f t="shared" si="156"/>
        <v>20</v>
      </c>
      <c r="G1054" s="6">
        <f t="shared" si="157"/>
        <v>22</v>
      </c>
      <c r="H1054" s="6">
        <f t="shared" si="158"/>
        <v>1</v>
      </c>
      <c r="I1054" s="6">
        <f t="shared" si="159"/>
        <v>4</v>
      </c>
      <c r="J1054" s="6" t="str">
        <f t="shared" si="160"/>
        <v>1-22</v>
      </c>
      <c r="K1054" s="6" t="str">
        <f t="shared" si="161"/>
        <v>WK</v>
      </c>
      <c r="L1054" s="6" t="str">
        <f t="shared" si="162"/>
        <v>EVE</v>
      </c>
      <c r="M1054" s="6">
        <f t="shared" si="163"/>
        <v>0</v>
      </c>
    </row>
    <row r="1055" spans="3:13" x14ac:dyDescent="0.35">
      <c r="C1055" s="42">
        <v>42026.854166666664</v>
      </c>
      <c r="D1055" s="32">
        <v>2696.64599609375</v>
      </c>
      <c r="E1055" s="34" t="str">
        <f t="shared" si="155"/>
        <v>01-22</v>
      </c>
      <c r="F1055" s="6">
        <f t="shared" si="156"/>
        <v>20</v>
      </c>
      <c r="G1055" s="6">
        <f t="shared" si="157"/>
        <v>22</v>
      </c>
      <c r="H1055" s="6">
        <f t="shared" si="158"/>
        <v>1</v>
      </c>
      <c r="I1055" s="6">
        <f t="shared" si="159"/>
        <v>4</v>
      </c>
      <c r="J1055" s="6" t="str">
        <f t="shared" si="160"/>
        <v>1-22</v>
      </c>
      <c r="K1055" s="6" t="str">
        <f t="shared" si="161"/>
        <v>WK</v>
      </c>
      <c r="L1055" s="6" t="str">
        <f t="shared" si="162"/>
        <v>EVE</v>
      </c>
      <c r="M1055" s="6">
        <f t="shared" si="163"/>
        <v>0</v>
      </c>
    </row>
    <row r="1056" spans="3:13" x14ac:dyDescent="0.35">
      <c r="C1056" s="42">
        <v>42026.875</v>
      </c>
      <c r="D1056" s="32">
        <v>2622.629150390625</v>
      </c>
      <c r="E1056" s="34" t="str">
        <f t="shared" si="155"/>
        <v>01-22</v>
      </c>
      <c r="F1056" s="6">
        <f t="shared" si="156"/>
        <v>21</v>
      </c>
      <c r="G1056" s="6">
        <f t="shared" si="157"/>
        <v>22</v>
      </c>
      <c r="H1056" s="6">
        <f t="shared" si="158"/>
        <v>1</v>
      </c>
      <c r="I1056" s="6">
        <f t="shared" si="159"/>
        <v>4</v>
      </c>
      <c r="J1056" s="6" t="str">
        <f t="shared" si="160"/>
        <v>1-22</v>
      </c>
      <c r="K1056" s="6" t="str">
        <f t="shared" si="161"/>
        <v>WK</v>
      </c>
      <c r="L1056" s="6" t="str">
        <f t="shared" si="162"/>
        <v>EVE</v>
      </c>
      <c r="M1056" s="6">
        <f t="shared" si="163"/>
        <v>0</v>
      </c>
    </row>
    <row r="1057" spans="3:13" x14ac:dyDescent="0.35">
      <c r="C1057" s="42">
        <v>42026.895833333336</v>
      </c>
      <c r="D1057" s="32">
        <v>2502.409912109375</v>
      </c>
      <c r="E1057" s="34" t="str">
        <f t="shared" si="155"/>
        <v>01-22</v>
      </c>
      <c r="F1057" s="6">
        <f t="shared" si="156"/>
        <v>21</v>
      </c>
      <c r="G1057" s="6">
        <f t="shared" si="157"/>
        <v>22</v>
      </c>
      <c r="H1057" s="6">
        <f t="shared" si="158"/>
        <v>1</v>
      </c>
      <c r="I1057" s="6">
        <f t="shared" si="159"/>
        <v>4</v>
      </c>
      <c r="J1057" s="6" t="str">
        <f t="shared" si="160"/>
        <v>1-22</v>
      </c>
      <c r="K1057" s="6" t="str">
        <f t="shared" si="161"/>
        <v>WK</v>
      </c>
      <c r="L1057" s="6" t="str">
        <f t="shared" si="162"/>
        <v>EVE</v>
      </c>
      <c r="M1057" s="6">
        <f t="shared" si="163"/>
        <v>0</v>
      </c>
    </row>
    <row r="1058" spans="3:13" x14ac:dyDescent="0.35">
      <c r="C1058" s="42">
        <v>42026.916666666664</v>
      </c>
      <c r="D1058" s="32">
        <v>2381.166748046875</v>
      </c>
      <c r="E1058" s="34" t="str">
        <f t="shared" si="155"/>
        <v>01-22</v>
      </c>
      <c r="F1058" s="6">
        <f t="shared" si="156"/>
        <v>22</v>
      </c>
      <c r="G1058" s="6">
        <f t="shared" si="157"/>
        <v>22</v>
      </c>
      <c r="H1058" s="6">
        <f t="shared" si="158"/>
        <v>1</v>
      </c>
      <c r="I1058" s="6">
        <f t="shared" si="159"/>
        <v>4</v>
      </c>
      <c r="J1058" s="6" t="str">
        <f t="shared" si="160"/>
        <v>1-22</v>
      </c>
      <c r="K1058" s="6" t="str">
        <f t="shared" si="161"/>
        <v>WK</v>
      </c>
      <c r="L1058" s="6" t="str">
        <f t="shared" si="162"/>
        <v>EVE</v>
      </c>
      <c r="M1058" s="6">
        <f t="shared" si="163"/>
        <v>0</v>
      </c>
    </row>
    <row r="1059" spans="3:13" x14ac:dyDescent="0.35">
      <c r="C1059" s="42">
        <v>42026.9375</v>
      </c>
      <c r="D1059" s="32">
        <v>2253.738525390625</v>
      </c>
      <c r="E1059" s="34" t="str">
        <f t="shared" si="155"/>
        <v>01-22</v>
      </c>
      <c r="F1059" s="6">
        <f t="shared" si="156"/>
        <v>22</v>
      </c>
      <c r="G1059" s="6">
        <f t="shared" si="157"/>
        <v>22</v>
      </c>
      <c r="H1059" s="6">
        <f t="shared" si="158"/>
        <v>1</v>
      </c>
      <c r="I1059" s="6">
        <f t="shared" si="159"/>
        <v>4</v>
      </c>
      <c r="J1059" s="6" t="str">
        <f t="shared" si="160"/>
        <v>1-22</v>
      </c>
      <c r="K1059" s="6" t="str">
        <f t="shared" si="161"/>
        <v>WK</v>
      </c>
      <c r="L1059" s="6" t="str">
        <f t="shared" si="162"/>
        <v>EVE</v>
      </c>
      <c r="M1059" s="6">
        <f t="shared" si="163"/>
        <v>0</v>
      </c>
    </row>
    <row r="1060" spans="3:13" x14ac:dyDescent="0.35">
      <c r="C1060" s="42">
        <v>42026.958333333336</v>
      </c>
      <c r="D1060" s="32">
        <v>2136.6962890625</v>
      </c>
      <c r="E1060" s="34" t="str">
        <f t="shared" si="155"/>
        <v>01-22</v>
      </c>
      <c r="F1060" s="6">
        <f t="shared" si="156"/>
        <v>23</v>
      </c>
      <c r="G1060" s="6">
        <f t="shared" si="157"/>
        <v>22</v>
      </c>
      <c r="H1060" s="6">
        <f t="shared" si="158"/>
        <v>1</v>
      </c>
      <c r="I1060" s="6">
        <f t="shared" si="159"/>
        <v>4</v>
      </c>
      <c r="J1060" s="6" t="str">
        <f t="shared" si="160"/>
        <v>1-22</v>
      </c>
      <c r="K1060" s="6" t="str">
        <f t="shared" si="161"/>
        <v>WK</v>
      </c>
      <c r="L1060" s="6" t="str">
        <f t="shared" si="162"/>
        <v>EVE</v>
      </c>
      <c r="M1060" s="6">
        <f t="shared" si="163"/>
        <v>0</v>
      </c>
    </row>
    <row r="1061" spans="3:13" x14ac:dyDescent="0.35">
      <c r="C1061" s="42">
        <v>42026.979166666664</v>
      </c>
      <c r="D1061" s="32">
        <v>2026.7406005859375</v>
      </c>
      <c r="E1061" s="34" t="str">
        <f t="shared" si="155"/>
        <v>01-22</v>
      </c>
      <c r="F1061" s="6">
        <f t="shared" si="156"/>
        <v>23</v>
      </c>
      <c r="G1061" s="6">
        <f t="shared" si="157"/>
        <v>22</v>
      </c>
      <c r="H1061" s="6">
        <f t="shared" si="158"/>
        <v>1</v>
      </c>
      <c r="I1061" s="6">
        <f t="shared" si="159"/>
        <v>4</v>
      </c>
      <c r="J1061" s="6" t="str">
        <f t="shared" si="160"/>
        <v>1-22</v>
      </c>
      <c r="K1061" s="6" t="str">
        <f t="shared" si="161"/>
        <v>WK</v>
      </c>
      <c r="L1061" s="6" t="str">
        <f t="shared" si="162"/>
        <v>EVE</v>
      </c>
      <c r="M1061" s="6">
        <f t="shared" si="163"/>
        <v>0</v>
      </c>
    </row>
    <row r="1062" spans="3:13" x14ac:dyDescent="0.35">
      <c r="C1062" s="42">
        <v>42027</v>
      </c>
      <c r="D1062" s="32">
        <v>1938.2216796875</v>
      </c>
      <c r="E1062" s="34" t="str">
        <f t="shared" si="155"/>
        <v>01-23</v>
      </c>
      <c r="F1062" s="6">
        <f t="shared" si="156"/>
        <v>0</v>
      </c>
      <c r="G1062" s="6">
        <f t="shared" si="157"/>
        <v>23</v>
      </c>
      <c r="H1062" s="6">
        <f t="shared" si="158"/>
        <v>1</v>
      </c>
      <c r="I1062" s="6">
        <f t="shared" si="159"/>
        <v>4</v>
      </c>
      <c r="J1062" s="6" t="str">
        <f t="shared" si="160"/>
        <v>1-23</v>
      </c>
      <c r="K1062" s="6" t="str">
        <f t="shared" si="161"/>
        <v>WK</v>
      </c>
      <c r="L1062" s="6" t="str">
        <f t="shared" si="162"/>
        <v>EVE</v>
      </c>
      <c r="M1062" s="6">
        <f t="shared" si="163"/>
        <v>0</v>
      </c>
    </row>
    <row r="1063" spans="3:13" x14ac:dyDescent="0.35">
      <c r="C1063" s="42">
        <v>42027.020833333336</v>
      </c>
      <c r="D1063" s="32">
        <v>1886.798095703125</v>
      </c>
      <c r="E1063" s="34" t="str">
        <f t="shared" si="155"/>
        <v>01-23</v>
      </c>
      <c r="F1063" s="6">
        <f t="shared" si="156"/>
        <v>0</v>
      </c>
      <c r="G1063" s="6">
        <f t="shared" si="157"/>
        <v>23</v>
      </c>
      <c r="H1063" s="6">
        <f t="shared" si="158"/>
        <v>1</v>
      </c>
      <c r="I1063" s="6">
        <f t="shared" si="159"/>
        <v>4</v>
      </c>
      <c r="J1063" s="6" t="str">
        <f t="shared" si="160"/>
        <v>1-23</v>
      </c>
      <c r="K1063" s="6" t="str">
        <f t="shared" si="161"/>
        <v>WK</v>
      </c>
      <c r="L1063" s="6" t="str">
        <f t="shared" si="162"/>
        <v>EVE</v>
      </c>
      <c r="M1063" s="6">
        <f t="shared" si="163"/>
        <v>0</v>
      </c>
    </row>
    <row r="1064" spans="3:13" x14ac:dyDescent="0.35">
      <c r="C1064" s="42">
        <v>42027.041666666664</v>
      </c>
      <c r="D1064" s="32">
        <v>1881.74853515625</v>
      </c>
      <c r="E1064" s="34" t="str">
        <f t="shared" si="155"/>
        <v>01-23</v>
      </c>
      <c r="F1064" s="6">
        <f t="shared" si="156"/>
        <v>1</v>
      </c>
      <c r="G1064" s="6">
        <f t="shared" si="157"/>
        <v>23</v>
      </c>
      <c r="H1064" s="6">
        <f t="shared" si="158"/>
        <v>1</v>
      </c>
      <c r="I1064" s="6">
        <f t="shared" si="159"/>
        <v>4</v>
      </c>
      <c r="J1064" s="6" t="str">
        <f t="shared" si="160"/>
        <v>1-23</v>
      </c>
      <c r="K1064" s="6" t="str">
        <f t="shared" si="161"/>
        <v>WK</v>
      </c>
      <c r="L1064" s="6" t="str">
        <f t="shared" si="162"/>
        <v>EVE</v>
      </c>
      <c r="M1064" s="6">
        <f t="shared" si="163"/>
        <v>0</v>
      </c>
    </row>
    <row r="1065" spans="3:13" x14ac:dyDescent="0.35">
      <c r="C1065" s="42">
        <v>42027.0625</v>
      </c>
      <c r="D1065" s="32">
        <v>1850.7840576171875</v>
      </c>
      <c r="E1065" s="34" t="str">
        <f t="shared" si="155"/>
        <v>01-23</v>
      </c>
      <c r="F1065" s="6">
        <f t="shared" si="156"/>
        <v>1</v>
      </c>
      <c r="G1065" s="6">
        <f t="shared" si="157"/>
        <v>23</v>
      </c>
      <c r="H1065" s="6">
        <f t="shared" si="158"/>
        <v>1</v>
      </c>
      <c r="I1065" s="6">
        <f t="shared" si="159"/>
        <v>4</v>
      </c>
      <c r="J1065" s="6" t="str">
        <f t="shared" si="160"/>
        <v>1-23</v>
      </c>
      <c r="K1065" s="6" t="str">
        <f t="shared" si="161"/>
        <v>WK</v>
      </c>
      <c r="L1065" s="6" t="str">
        <f t="shared" si="162"/>
        <v>EVE</v>
      </c>
      <c r="M1065" s="6">
        <f t="shared" si="163"/>
        <v>0</v>
      </c>
    </row>
    <row r="1066" spans="3:13" x14ac:dyDescent="0.35">
      <c r="C1066" s="42">
        <v>42027.083333333336</v>
      </c>
      <c r="D1066" s="32">
        <v>1822.352294921875</v>
      </c>
      <c r="E1066" s="34" t="str">
        <f t="shared" si="155"/>
        <v>01-23</v>
      </c>
      <c r="F1066" s="6">
        <f t="shared" si="156"/>
        <v>2</v>
      </c>
      <c r="G1066" s="6">
        <f t="shared" si="157"/>
        <v>23</v>
      </c>
      <c r="H1066" s="6">
        <f t="shared" si="158"/>
        <v>1</v>
      </c>
      <c r="I1066" s="6">
        <f t="shared" si="159"/>
        <v>4</v>
      </c>
      <c r="J1066" s="6" t="str">
        <f t="shared" si="160"/>
        <v>1-23</v>
      </c>
      <c r="K1066" s="6" t="str">
        <f t="shared" si="161"/>
        <v>WK</v>
      </c>
      <c r="L1066" s="6" t="str">
        <f t="shared" si="162"/>
        <v>EVE</v>
      </c>
      <c r="M1066" s="6">
        <f t="shared" si="163"/>
        <v>0</v>
      </c>
    </row>
    <row r="1067" spans="3:13" x14ac:dyDescent="0.35">
      <c r="C1067" s="42">
        <v>42027.104166666664</v>
      </c>
      <c r="D1067" s="32">
        <v>1809.486572265625</v>
      </c>
      <c r="E1067" s="34" t="str">
        <f t="shared" si="155"/>
        <v>01-23</v>
      </c>
      <c r="F1067" s="6">
        <f t="shared" si="156"/>
        <v>2</v>
      </c>
      <c r="G1067" s="6">
        <f t="shared" si="157"/>
        <v>23</v>
      </c>
      <c r="H1067" s="6">
        <f t="shared" si="158"/>
        <v>1</v>
      </c>
      <c r="I1067" s="6">
        <f t="shared" si="159"/>
        <v>4</v>
      </c>
      <c r="J1067" s="6" t="str">
        <f t="shared" si="160"/>
        <v>1-23</v>
      </c>
      <c r="K1067" s="6" t="str">
        <f t="shared" si="161"/>
        <v>WK</v>
      </c>
      <c r="L1067" s="6" t="str">
        <f t="shared" si="162"/>
        <v>EVE</v>
      </c>
      <c r="M1067" s="6">
        <f t="shared" si="163"/>
        <v>0</v>
      </c>
    </row>
    <row r="1068" spans="3:13" x14ac:dyDescent="0.35">
      <c r="C1068" s="42">
        <v>42027.125</v>
      </c>
      <c r="D1068" s="32">
        <v>1798.1953125</v>
      </c>
      <c r="E1068" s="34" t="str">
        <f t="shared" si="155"/>
        <v>01-23</v>
      </c>
      <c r="F1068" s="6">
        <f t="shared" si="156"/>
        <v>3</v>
      </c>
      <c r="G1068" s="6">
        <f t="shared" si="157"/>
        <v>23</v>
      </c>
      <c r="H1068" s="6">
        <f t="shared" si="158"/>
        <v>1</v>
      </c>
      <c r="I1068" s="6">
        <f t="shared" si="159"/>
        <v>4</v>
      </c>
      <c r="J1068" s="6" t="str">
        <f t="shared" si="160"/>
        <v>1-23</v>
      </c>
      <c r="K1068" s="6" t="str">
        <f t="shared" si="161"/>
        <v>WK</v>
      </c>
      <c r="L1068" s="6" t="str">
        <f t="shared" si="162"/>
        <v>EVE</v>
      </c>
      <c r="M1068" s="6">
        <f t="shared" si="163"/>
        <v>0</v>
      </c>
    </row>
    <row r="1069" spans="3:13" x14ac:dyDescent="0.35">
      <c r="C1069" s="42">
        <v>42027.145833333336</v>
      </c>
      <c r="D1069" s="32">
        <v>1798.4420166015625</v>
      </c>
      <c r="E1069" s="34" t="str">
        <f t="shared" si="155"/>
        <v>01-23</v>
      </c>
      <c r="F1069" s="6">
        <f t="shared" si="156"/>
        <v>3</v>
      </c>
      <c r="G1069" s="6">
        <f t="shared" si="157"/>
        <v>23</v>
      </c>
      <c r="H1069" s="6">
        <f t="shared" si="158"/>
        <v>1</v>
      </c>
      <c r="I1069" s="6">
        <f t="shared" si="159"/>
        <v>4</v>
      </c>
      <c r="J1069" s="6" t="str">
        <f t="shared" si="160"/>
        <v>1-23</v>
      </c>
      <c r="K1069" s="6" t="str">
        <f t="shared" si="161"/>
        <v>WK</v>
      </c>
      <c r="L1069" s="6" t="str">
        <f t="shared" si="162"/>
        <v>EVE</v>
      </c>
      <c r="M1069" s="6">
        <f t="shared" si="163"/>
        <v>0</v>
      </c>
    </row>
    <row r="1070" spans="3:13" x14ac:dyDescent="0.35">
      <c r="C1070" s="42">
        <v>42027.166666666664</v>
      </c>
      <c r="D1070" s="32">
        <v>1812.4542236328125</v>
      </c>
      <c r="E1070" s="34" t="str">
        <f t="shared" si="155"/>
        <v>01-23</v>
      </c>
      <c r="F1070" s="6">
        <f t="shared" si="156"/>
        <v>4</v>
      </c>
      <c r="G1070" s="6">
        <f t="shared" si="157"/>
        <v>23</v>
      </c>
      <c r="H1070" s="6">
        <f t="shared" si="158"/>
        <v>1</v>
      </c>
      <c r="I1070" s="6">
        <f t="shared" si="159"/>
        <v>4</v>
      </c>
      <c r="J1070" s="6" t="str">
        <f t="shared" si="160"/>
        <v>1-23</v>
      </c>
      <c r="K1070" s="6" t="str">
        <f t="shared" si="161"/>
        <v>WK</v>
      </c>
      <c r="L1070" s="6" t="str">
        <f t="shared" si="162"/>
        <v>EVE</v>
      </c>
      <c r="M1070" s="6">
        <f t="shared" si="163"/>
        <v>0</v>
      </c>
    </row>
    <row r="1071" spans="3:13" x14ac:dyDescent="0.35">
      <c r="C1071" s="42">
        <v>42027.1875</v>
      </c>
      <c r="D1071" s="32">
        <v>1859.9501953125</v>
      </c>
      <c r="E1071" s="34" t="str">
        <f t="shared" si="155"/>
        <v>01-23</v>
      </c>
      <c r="F1071" s="6">
        <f t="shared" si="156"/>
        <v>4</v>
      </c>
      <c r="G1071" s="6">
        <f t="shared" si="157"/>
        <v>23</v>
      </c>
      <c r="H1071" s="6">
        <f t="shared" si="158"/>
        <v>1</v>
      </c>
      <c r="I1071" s="6">
        <f t="shared" si="159"/>
        <v>4</v>
      </c>
      <c r="J1071" s="6" t="str">
        <f t="shared" si="160"/>
        <v>1-23</v>
      </c>
      <c r="K1071" s="6" t="str">
        <f t="shared" si="161"/>
        <v>WK</v>
      </c>
      <c r="L1071" s="6" t="str">
        <f t="shared" si="162"/>
        <v>EVE</v>
      </c>
      <c r="M1071" s="6">
        <f t="shared" si="163"/>
        <v>0</v>
      </c>
    </row>
    <row r="1072" spans="3:13" x14ac:dyDescent="0.35">
      <c r="C1072" s="42">
        <v>42027.208333333336</v>
      </c>
      <c r="D1072" s="32">
        <v>1915.2998046875</v>
      </c>
      <c r="E1072" s="34" t="str">
        <f t="shared" si="155"/>
        <v>01-23</v>
      </c>
      <c r="F1072" s="6">
        <f t="shared" si="156"/>
        <v>5</v>
      </c>
      <c r="G1072" s="6">
        <f t="shared" si="157"/>
        <v>23</v>
      </c>
      <c r="H1072" s="6">
        <f t="shared" si="158"/>
        <v>1</v>
      </c>
      <c r="I1072" s="6">
        <f t="shared" si="159"/>
        <v>4</v>
      </c>
      <c r="J1072" s="6" t="str">
        <f t="shared" si="160"/>
        <v>1-23</v>
      </c>
      <c r="K1072" s="6" t="str">
        <f t="shared" si="161"/>
        <v>WK</v>
      </c>
      <c r="L1072" s="6" t="str">
        <f t="shared" si="162"/>
        <v>EVE</v>
      </c>
      <c r="M1072" s="6">
        <f t="shared" si="163"/>
        <v>0</v>
      </c>
    </row>
    <row r="1073" spans="3:13" x14ac:dyDescent="0.35">
      <c r="C1073" s="42">
        <v>42027.229166666664</v>
      </c>
      <c r="D1073" s="32">
        <v>1986.29541015625</v>
      </c>
      <c r="E1073" s="34" t="str">
        <f t="shared" si="155"/>
        <v>01-23</v>
      </c>
      <c r="F1073" s="6">
        <f t="shared" si="156"/>
        <v>5</v>
      </c>
      <c r="G1073" s="6">
        <f t="shared" si="157"/>
        <v>23</v>
      </c>
      <c r="H1073" s="6">
        <f t="shared" si="158"/>
        <v>1</v>
      </c>
      <c r="I1073" s="6">
        <f t="shared" si="159"/>
        <v>4</v>
      </c>
      <c r="J1073" s="6" t="str">
        <f t="shared" si="160"/>
        <v>1-23</v>
      </c>
      <c r="K1073" s="6" t="str">
        <f t="shared" si="161"/>
        <v>WK</v>
      </c>
      <c r="L1073" s="6" t="str">
        <f t="shared" si="162"/>
        <v>EVE</v>
      </c>
      <c r="M1073" s="6">
        <f t="shared" si="163"/>
        <v>0</v>
      </c>
    </row>
    <row r="1074" spans="3:13" x14ac:dyDescent="0.35">
      <c r="C1074" s="42">
        <v>42027.25</v>
      </c>
      <c r="D1074" s="32">
        <v>2118.801025390625</v>
      </c>
      <c r="E1074" s="34" t="str">
        <f t="shared" si="155"/>
        <v>01-23</v>
      </c>
      <c r="F1074" s="6">
        <f t="shared" si="156"/>
        <v>6</v>
      </c>
      <c r="G1074" s="6">
        <f t="shared" si="157"/>
        <v>23</v>
      </c>
      <c r="H1074" s="6">
        <f t="shared" si="158"/>
        <v>1</v>
      </c>
      <c r="I1074" s="6">
        <f t="shared" si="159"/>
        <v>4</v>
      </c>
      <c r="J1074" s="6" t="str">
        <f t="shared" si="160"/>
        <v>1-23</v>
      </c>
      <c r="K1074" s="6" t="str">
        <f t="shared" si="161"/>
        <v>WK</v>
      </c>
      <c r="L1074" s="6" t="str">
        <f t="shared" si="162"/>
        <v>EVE</v>
      </c>
      <c r="M1074" s="6">
        <f t="shared" si="163"/>
        <v>0</v>
      </c>
    </row>
    <row r="1075" spans="3:13" x14ac:dyDescent="0.35">
      <c r="C1075" s="42">
        <v>42027.270833333336</v>
      </c>
      <c r="D1075" s="32">
        <v>2323.500732421875</v>
      </c>
      <c r="E1075" s="34" t="str">
        <f t="shared" si="155"/>
        <v>01-23</v>
      </c>
      <c r="F1075" s="6">
        <f t="shared" si="156"/>
        <v>6</v>
      </c>
      <c r="G1075" s="6">
        <f t="shared" si="157"/>
        <v>23</v>
      </c>
      <c r="H1075" s="6">
        <f t="shared" si="158"/>
        <v>1</v>
      </c>
      <c r="I1075" s="6">
        <f t="shared" si="159"/>
        <v>4</v>
      </c>
      <c r="J1075" s="6" t="str">
        <f t="shared" si="160"/>
        <v>1-23</v>
      </c>
      <c r="K1075" s="6" t="str">
        <f t="shared" si="161"/>
        <v>WK</v>
      </c>
      <c r="L1075" s="6" t="str">
        <f t="shared" si="162"/>
        <v>EVE</v>
      </c>
      <c r="M1075" s="6">
        <f t="shared" si="163"/>
        <v>0</v>
      </c>
    </row>
    <row r="1076" spans="3:13" x14ac:dyDescent="0.35">
      <c r="C1076" s="42">
        <v>42027.291666666664</v>
      </c>
      <c r="D1076" s="32">
        <v>2396.100341796875</v>
      </c>
      <c r="E1076" s="34" t="str">
        <f t="shared" si="155"/>
        <v>01-23</v>
      </c>
      <c r="F1076" s="6">
        <f t="shared" si="156"/>
        <v>7</v>
      </c>
      <c r="G1076" s="6">
        <f t="shared" si="157"/>
        <v>23</v>
      </c>
      <c r="H1076" s="6">
        <f t="shared" si="158"/>
        <v>1</v>
      </c>
      <c r="I1076" s="6">
        <f t="shared" si="159"/>
        <v>4</v>
      </c>
      <c r="J1076" s="6" t="str">
        <f t="shared" si="160"/>
        <v>1-23</v>
      </c>
      <c r="K1076" s="6" t="str">
        <f t="shared" si="161"/>
        <v>WK</v>
      </c>
      <c r="L1076" s="6" t="str">
        <f t="shared" si="162"/>
        <v>DAY</v>
      </c>
      <c r="M1076" s="6">
        <f t="shared" si="163"/>
        <v>0</v>
      </c>
    </row>
    <row r="1077" spans="3:13" x14ac:dyDescent="0.35">
      <c r="C1077" s="42">
        <v>42027.3125</v>
      </c>
      <c r="D1077" s="32">
        <v>2460.861572265625</v>
      </c>
      <c r="E1077" s="34" t="str">
        <f t="shared" si="155"/>
        <v>01-23</v>
      </c>
      <c r="F1077" s="6">
        <f t="shared" si="156"/>
        <v>7</v>
      </c>
      <c r="G1077" s="6">
        <f t="shared" si="157"/>
        <v>23</v>
      </c>
      <c r="H1077" s="6">
        <f t="shared" si="158"/>
        <v>1</v>
      </c>
      <c r="I1077" s="6">
        <f t="shared" si="159"/>
        <v>4</v>
      </c>
      <c r="J1077" s="6" t="str">
        <f t="shared" si="160"/>
        <v>1-23</v>
      </c>
      <c r="K1077" s="6" t="str">
        <f t="shared" si="161"/>
        <v>WK</v>
      </c>
      <c r="L1077" s="6" t="str">
        <f t="shared" si="162"/>
        <v>DAY</v>
      </c>
      <c r="M1077" s="6">
        <f t="shared" si="163"/>
        <v>0</v>
      </c>
    </row>
    <row r="1078" spans="3:13" x14ac:dyDescent="0.35">
      <c r="C1078" s="42">
        <v>42027.333333333336</v>
      </c>
      <c r="D1078" s="32">
        <v>2441.896728515625</v>
      </c>
      <c r="E1078" s="34" t="str">
        <f t="shared" si="155"/>
        <v>01-23</v>
      </c>
      <c r="F1078" s="6">
        <f t="shared" si="156"/>
        <v>8</v>
      </c>
      <c r="G1078" s="6">
        <f t="shared" si="157"/>
        <v>23</v>
      </c>
      <c r="H1078" s="6">
        <f t="shared" si="158"/>
        <v>1</v>
      </c>
      <c r="I1078" s="6">
        <f t="shared" si="159"/>
        <v>4</v>
      </c>
      <c r="J1078" s="6" t="str">
        <f t="shared" si="160"/>
        <v>1-23</v>
      </c>
      <c r="K1078" s="6" t="str">
        <f t="shared" si="161"/>
        <v>WK</v>
      </c>
      <c r="L1078" s="6" t="str">
        <f t="shared" si="162"/>
        <v>DAY</v>
      </c>
      <c r="M1078" s="6">
        <f t="shared" si="163"/>
        <v>0</v>
      </c>
    </row>
    <row r="1079" spans="3:13" x14ac:dyDescent="0.35">
      <c r="C1079" s="42">
        <v>42027.354166666664</v>
      </c>
      <c r="D1079" s="32">
        <v>2429.083251953125</v>
      </c>
      <c r="E1079" s="34" t="str">
        <f t="shared" si="155"/>
        <v>01-23</v>
      </c>
      <c r="F1079" s="6">
        <f t="shared" si="156"/>
        <v>8</v>
      </c>
      <c r="G1079" s="6">
        <f t="shared" si="157"/>
        <v>23</v>
      </c>
      <c r="H1079" s="6">
        <f t="shared" si="158"/>
        <v>1</v>
      </c>
      <c r="I1079" s="6">
        <f t="shared" si="159"/>
        <v>4</v>
      </c>
      <c r="J1079" s="6" t="str">
        <f t="shared" si="160"/>
        <v>1-23</v>
      </c>
      <c r="K1079" s="6" t="str">
        <f t="shared" si="161"/>
        <v>WK</v>
      </c>
      <c r="L1079" s="6" t="str">
        <f t="shared" si="162"/>
        <v>DAY</v>
      </c>
      <c r="M1079" s="6">
        <f t="shared" si="163"/>
        <v>0</v>
      </c>
    </row>
    <row r="1080" spans="3:13" x14ac:dyDescent="0.35">
      <c r="C1080" s="42">
        <v>42027.375</v>
      </c>
      <c r="D1080" s="32">
        <v>2414.91064453125</v>
      </c>
      <c r="E1080" s="34" t="str">
        <f t="shared" si="155"/>
        <v>01-23</v>
      </c>
      <c r="F1080" s="6">
        <f t="shared" si="156"/>
        <v>9</v>
      </c>
      <c r="G1080" s="6">
        <f t="shared" si="157"/>
        <v>23</v>
      </c>
      <c r="H1080" s="6">
        <f t="shared" si="158"/>
        <v>1</v>
      </c>
      <c r="I1080" s="6">
        <f t="shared" si="159"/>
        <v>4</v>
      </c>
      <c r="J1080" s="6" t="str">
        <f t="shared" si="160"/>
        <v>1-23</v>
      </c>
      <c r="K1080" s="6" t="str">
        <f t="shared" si="161"/>
        <v>WK</v>
      </c>
      <c r="L1080" s="6" t="str">
        <f t="shared" si="162"/>
        <v>DAY</v>
      </c>
      <c r="M1080" s="6">
        <f t="shared" si="163"/>
        <v>0</v>
      </c>
    </row>
    <row r="1081" spans="3:13" x14ac:dyDescent="0.35">
      <c r="C1081" s="42">
        <v>42027.395833333336</v>
      </c>
      <c r="D1081" s="32">
        <v>2399.693603515625</v>
      </c>
      <c r="E1081" s="34" t="str">
        <f t="shared" si="155"/>
        <v>01-23</v>
      </c>
      <c r="F1081" s="6">
        <f t="shared" si="156"/>
        <v>9</v>
      </c>
      <c r="G1081" s="6">
        <f t="shared" si="157"/>
        <v>23</v>
      </c>
      <c r="H1081" s="6">
        <f t="shared" si="158"/>
        <v>1</v>
      </c>
      <c r="I1081" s="6">
        <f t="shared" si="159"/>
        <v>4</v>
      </c>
      <c r="J1081" s="6" t="str">
        <f t="shared" si="160"/>
        <v>1-23</v>
      </c>
      <c r="K1081" s="6" t="str">
        <f t="shared" si="161"/>
        <v>WK</v>
      </c>
      <c r="L1081" s="6" t="str">
        <f t="shared" si="162"/>
        <v>DAY</v>
      </c>
      <c r="M1081" s="6">
        <f t="shared" si="163"/>
        <v>0</v>
      </c>
    </row>
    <row r="1082" spans="3:13" x14ac:dyDescent="0.35">
      <c r="C1082" s="42">
        <v>42027.416666666664</v>
      </c>
      <c r="D1082" s="32">
        <v>2381.143310546875</v>
      </c>
      <c r="E1082" s="34" t="str">
        <f t="shared" si="155"/>
        <v>01-23</v>
      </c>
      <c r="F1082" s="6">
        <f t="shared" si="156"/>
        <v>10</v>
      </c>
      <c r="G1082" s="6">
        <f t="shared" si="157"/>
        <v>23</v>
      </c>
      <c r="H1082" s="6">
        <f t="shared" si="158"/>
        <v>1</v>
      </c>
      <c r="I1082" s="6">
        <f t="shared" si="159"/>
        <v>4</v>
      </c>
      <c r="J1082" s="6" t="str">
        <f t="shared" si="160"/>
        <v>1-23</v>
      </c>
      <c r="K1082" s="6" t="str">
        <f t="shared" si="161"/>
        <v>WK</v>
      </c>
      <c r="L1082" s="6" t="str">
        <f t="shared" si="162"/>
        <v>DAY</v>
      </c>
      <c r="M1082" s="6">
        <f t="shared" si="163"/>
        <v>0</v>
      </c>
    </row>
    <row r="1083" spans="3:13" x14ac:dyDescent="0.35">
      <c r="C1083" s="42">
        <v>42027.4375</v>
      </c>
      <c r="D1083" s="32">
        <v>2392.817626953125</v>
      </c>
      <c r="E1083" s="34" t="str">
        <f t="shared" si="155"/>
        <v>01-23</v>
      </c>
      <c r="F1083" s="6">
        <f t="shared" si="156"/>
        <v>10</v>
      </c>
      <c r="G1083" s="6">
        <f t="shared" si="157"/>
        <v>23</v>
      </c>
      <c r="H1083" s="6">
        <f t="shared" si="158"/>
        <v>1</v>
      </c>
      <c r="I1083" s="6">
        <f t="shared" si="159"/>
        <v>4</v>
      </c>
      <c r="J1083" s="6" t="str">
        <f t="shared" si="160"/>
        <v>1-23</v>
      </c>
      <c r="K1083" s="6" t="str">
        <f t="shared" si="161"/>
        <v>WK</v>
      </c>
      <c r="L1083" s="6" t="str">
        <f t="shared" si="162"/>
        <v>DAY</v>
      </c>
      <c r="M1083" s="6">
        <f t="shared" si="163"/>
        <v>0</v>
      </c>
    </row>
    <row r="1084" spans="3:13" x14ac:dyDescent="0.35">
      <c r="C1084" s="42">
        <v>42027.458333333336</v>
      </c>
      <c r="D1084" s="32">
        <v>2388.7783203125</v>
      </c>
      <c r="E1084" s="34" t="str">
        <f t="shared" si="155"/>
        <v>01-23</v>
      </c>
      <c r="F1084" s="6">
        <f t="shared" si="156"/>
        <v>11</v>
      </c>
      <c r="G1084" s="6">
        <f t="shared" si="157"/>
        <v>23</v>
      </c>
      <c r="H1084" s="6">
        <f t="shared" si="158"/>
        <v>1</v>
      </c>
      <c r="I1084" s="6">
        <f t="shared" si="159"/>
        <v>4</v>
      </c>
      <c r="J1084" s="6" t="str">
        <f t="shared" si="160"/>
        <v>1-23</v>
      </c>
      <c r="K1084" s="6" t="str">
        <f t="shared" si="161"/>
        <v>WK</v>
      </c>
      <c r="L1084" s="6" t="str">
        <f t="shared" si="162"/>
        <v>DAY</v>
      </c>
      <c r="M1084" s="6">
        <f t="shared" si="163"/>
        <v>0</v>
      </c>
    </row>
    <row r="1085" spans="3:13" x14ac:dyDescent="0.35">
      <c r="C1085" s="42">
        <v>42027.479166666664</v>
      </c>
      <c r="D1085" s="32">
        <v>2375.8994140625</v>
      </c>
      <c r="E1085" s="34" t="str">
        <f t="shared" si="155"/>
        <v>01-23</v>
      </c>
      <c r="F1085" s="6">
        <f t="shared" si="156"/>
        <v>11</v>
      </c>
      <c r="G1085" s="6">
        <f t="shared" si="157"/>
        <v>23</v>
      </c>
      <c r="H1085" s="6">
        <f t="shared" si="158"/>
        <v>1</v>
      </c>
      <c r="I1085" s="6">
        <f t="shared" si="159"/>
        <v>4</v>
      </c>
      <c r="J1085" s="6" t="str">
        <f t="shared" si="160"/>
        <v>1-23</v>
      </c>
      <c r="K1085" s="6" t="str">
        <f t="shared" si="161"/>
        <v>WK</v>
      </c>
      <c r="L1085" s="6" t="str">
        <f t="shared" si="162"/>
        <v>DAY</v>
      </c>
      <c r="M1085" s="6">
        <f t="shared" si="163"/>
        <v>0</v>
      </c>
    </row>
    <row r="1086" spans="3:13" x14ac:dyDescent="0.35">
      <c r="C1086" s="42">
        <v>42027.5</v>
      </c>
      <c r="D1086" s="32">
        <v>2356.92578125</v>
      </c>
      <c r="E1086" s="34" t="str">
        <f t="shared" si="155"/>
        <v>01-23</v>
      </c>
      <c r="F1086" s="6">
        <f t="shared" si="156"/>
        <v>12</v>
      </c>
      <c r="G1086" s="6">
        <f t="shared" si="157"/>
        <v>23</v>
      </c>
      <c r="H1086" s="6">
        <f t="shared" si="158"/>
        <v>1</v>
      </c>
      <c r="I1086" s="6">
        <f t="shared" si="159"/>
        <v>4</v>
      </c>
      <c r="J1086" s="6" t="str">
        <f t="shared" si="160"/>
        <v>1-23</v>
      </c>
      <c r="K1086" s="6" t="str">
        <f t="shared" si="161"/>
        <v>WK</v>
      </c>
      <c r="L1086" s="6" t="str">
        <f t="shared" si="162"/>
        <v>DAY</v>
      </c>
      <c r="M1086" s="6">
        <f t="shared" si="163"/>
        <v>0</v>
      </c>
    </row>
    <row r="1087" spans="3:13" x14ac:dyDescent="0.35">
      <c r="C1087" s="42">
        <v>42027.520833333336</v>
      </c>
      <c r="D1087" s="32">
        <v>2353.12939453125</v>
      </c>
      <c r="E1087" s="34" t="str">
        <f t="shared" si="155"/>
        <v>01-23</v>
      </c>
      <c r="F1087" s="6">
        <f t="shared" si="156"/>
        <v>12</v>
      </c>
      <c r="G1087" s="6">
        <f t="shared" si="157"/>
        <v>23</v>
      </c>
      <c r="H1087" s="6">
        <f t="shared" si="158"/>
        <v>1</v>
      </c>
      <c r="I1087" s="6">
        <f t="shared" si="159"/>
        <v>4</v>
      </c>
      <c r="J1087" s="6" t="str">
        <f t="shared" si="160"/>
        <v>1-23</v>
      </c>
      <c r="K1087" s="6" t="str">
        <f t="shared" si="161"/>
        <v>WK</v>
      </c>
      <c r="L1087" s="6" t="str">
        <f t="shared" si="162"/>
        <v>DAY</v>
      </c>
      <c r="M1087" s="6">
        <f t="shared" si="163"/>
        <v>0</v>
      </c>
    </row>
    <row r="1088" spans="3:13" x14ac:dyDescent="0.35">
      <c r="C1088" s="42">
        <v>42027.541666666664</v>
      </c>
      <c r="D1088" s="32">
        <v>2364.23388671875</v>
      </c>
      <c r="E1088" s="34" t="str">
        <f t="shared" si="155"/>
        <v>01-23</v>
      </c>
      <c r="F1088" s="6">
        <f t="shared" si="156"/>
        <v>13</v>
      </c>
      <c r="G1088" s="6">
        <f t="shared" si="157"/>
        <v>23</v>
      </c>
      <c r="H1088" s="6">
        <f t="shared" si="158"/>
        <v>1</v>
      </c>
      <c r="I1088" s="6">
        <f t="shared" si="159"/>
        <v>4</v>
      </c>
      <c r="J1088" s="6" t="str">
        <f t="shared" si="160"/>
        <v>1-23</v>
      </c>
      <c r="K1088" s="6" t="str">
        <f t="shared" si="161"/>
        <v>WK</v>
      </c>
      <c r="L1088" s="6" t="str">
        <f t="shared" si="162"/>
        <v>DAY</v>
      </c>
      <c r="M1088" s="6">
        <f t="shared" si="163"/>
        <v>0</v>
      </c>
    </row>
    <row r="1089" spans="3:13" x14ac:dyDescent="0.35">
      <c r="C1089" s="42">
        <v>42027.5625</v>
      </c>
      <c r="D1089" s="32">
        <v>2371.27392578125</v>
      </c>
      <c r="E1089" s="34" t="str">
        <f t="shared" si="155"/>
        <v>01-23</v>
      </c>
      <c r="F1089" s="6">
        <f t="shared" si="156"/>
        <v>13</v>
      </c>
      <c r="G1089" s="6">
        <f t="shared" si="157"/>
        <v>23</v>
      </c>
      <c r="H1089" s="6">
        <f t="shared" si="158"/>
        <v>1</v>
      </c>
      <c r="I1089" s="6">
        <f t="shared" si="159"/>
        <v>4</v>
      </c>
      <c r="J1089" s="6" t="str">
        <f t="shared" si="160"/>
        <v>1-23</v>
      </c>
      <c r="K1089" s="6" t="str">
        <f t="shared" si="161"/>
        <v>WK</v>
      </c>
      <c r="L1089" s="6" t="str">
        <f t="shared" si="162"/>
        <v>DAY</v>
      </c>
      <c r="M1089" s="6">
        <f t="shared" si="163"/>
        <v>0</v>
      </c>
    </row>
    <row r="1090" spans="3:13" x14ac:dyDescent="0.35">
      <c r="C1090" s="42">
        <v>42027.583333333336</v>
      </c>
      <c r="D1090" s="32">
        <v>2365.753662109375</v>
      </c>
      <c r="E1090" s="34" t="str">
        <f t="shared" si="155"/>
        <v>01-23</v>
      </c>
      <c r="F1090" s="6">
        <f t="shared" si="156"/>
        <v>14</v>
      </c>
      <c r="G1090" s="6">
        <f t="shared" si="157"/>
        <v>23</v>
      </c>
      <c r="H1090" s="6">
        <f t="shared" si="158"/>
        <v>1</v>
      </c>
      <c r="I1090" s="6">
        <f t="shared" si="159"/>
        <v>4</v>
      </c>
      <c r="J1090" s="6" t="str">
        <f t="shared" si="160"/>
        <v>1-23</v>
      </c>
      <c r="K1090" s="6" t="str">
        <f t="shared" si="161"/>
        <v>WK</v>
      </c>
      <c r="L1090" s="6" t="str">
        <f t="shared" si="162"/>
        <v>DAY</v>
      </c>
      <c r="M1090" s="6">
        <f t="shared" si="163"/>
        <v>0</v>
      </c>
    </row>
    <row r="1091" spans="3:13" x14ac:dyDescent="0.35">
      <c r="C1091" s="42">
        <v>42027.604166666664</v>
      </c>
      <c r="D1091" s="32">
        <v>2373.70849609375</v>
      </c>
      <c r="E1091" s="34" t="str">
        <f t="shared" si="155"/>
        <v>01-23</v>
      </c>
      <c r="F1091" s="6">
        <f t="shared" si="156"/>
        <v>14</v>
      </c>
      <c r="G1091" s="6">
        <f t="shared" si="157"/>
        <v>23</v>
      </c>
      <c r="H1091" s="6">
        <f t="shared" si="158"/>
        <v>1</v>
      </c>
      <c r="I1091" s="6">
        <f t="shared" si="159"/>
        <v>4</v>
      </c>
      <c r="J1091" s="6" t="str">
        <f t="shared" si="160"/>
        <v>1-23</v>
      </c>
      <c r="K1091" s="6" t="str">
        <f t="shared" si="161"/>
        <v>WK</v>
      </c>
      <c r="L1091" s="6" t="str">
        <f t="shared" si="162"/>
        <v>DAY</v>
      </c>
      <c r="M1091" s="6">
        <f t="shared" si="163"/>
        <v>0</v>
      </c>
    </row>
    <row r="1092" spans="3:13" x14ac:dyDescent="0.35">
      <c r="C1092" s="42">
        <v>42027.625</v>
      </c>
      <c r="D1092" s="32">
        <v>2381.09619140625</v>
      </c>
      <c r="E1092" s="34" t="str">
        <f t="shared" si="155"/>
        <v>01-23</v>
      </c>
      <c r="F1092" s="6">
        <f t="shared" si="156"/>
        <v>15</v>
      </c>
      <c r="G1092" s="6">
        <f t="shared" si="157"/>
        <v>23</v>
      </c>
      <c r="H1092" s="6">
        <f t="shared" si="158"/>
        <v>1</v>
      </c>
      <c r="I1092" s="6">
        <f t="shared" si="159"/>
        <v>4</v>
      </c>
      <c r="J1092" s="6" t="str">
        <f t="shared" si="160"/>
        <v>1-23</v>
      </c>
      <c r="K1092" s="6" t="str">
        <f t="shared" si="161"/>
        <v>WK</v>
      </c>
      <c r="L1092" s="6" t="str">
        <f t="shared" si="162"/>
        <v>DAY</v>
      </c>
      <c r="M1092" s="6">
        <f t="shared" si="163"/>
        <v>0</v>
      </c>
    </row>
    <row r="1093" spans="3:13" x14ac:dyDescent="0.35">
      <c r="C1093" s="42">
        <v>42027.645833333336</v>
      </c>
      <c r="D1093" s="32">
        <v>2400.135498046875</v>
      </c>
      <c r="E1093" s="34" t="str">
        <f t="shared" si="155"/>
        <v>01-23</v>
      </c>
      <c r="F1093" s="6">
        <f t="shared" si="156"/>
        <v>15</v>
      </c>
      <c r="G1093" s="6">
        <f t="shared" si="157"/>
        <v>23</v>
      </c>
      <c r="H1093" s="6">
        <f t="shared" si="158"/>
        <v>1</v>
      </c>
      <c r="I1093" s="6">
        <f t="shared" si="159"/>
        <v>4</v>
      </c>
      <c r="J1093" s="6" t="str">
        <f t="shared" si="160"/>
        <v>1-23</v>
      </c>
      <c r="K1093" s="6" t="str">
        <f t="shared" si="161"/>
        <v>WK</v>
      </c>
      <c r="L1093" s="6" t="str">
        <f t="shared" si="162"/>
        <v>DAY</v>
      </c>
      <c r="M1093" s="6">
        <f t="shared" si="163"/>
        <v>0</v>
      </c>
    </row>
    <row r="1094" spans="3:13" x14ac:dyDescent="0.35">
      <c r="C1094" s="42">
        <v>42027.666666666664</v>
      </c>
      <c r="D1094" s="32">
        <v>2419.08984375</v>
      </c>
      <c r="E1094" s="34" t="str">
        <f t="shared" si="155"/>
        <v>01-23</v>
      </c>
      <c r="F1094" s="6">
        <f t="shared" si="156"/>
        <v>16</v>
      </c>
      <c r="G1094" s="6">
        <f t="shared" si="157"/>
        <v>23</v>
      </c>
      <c r="H1094" s="6">
        <f t="shared" si="158"/>
        <v>1</v>
      </c>
      <c r="I1094" s="6">
        <f t="shared" si="159"/>
        <v>4</v>
      </c>
      <c r="J1094" s="6" t="str">
        <f t="shared" si="160"/>
        <v>1-23</v>
      </c>
      <c r="K1094" s="6" t="str">
        <f t="shared" si="161"/>
        <v>WK</v>
      </c>
      <c r="L1094" s="6" t="str">
        <f t="shared" si="162"/>
        <v>DAY</v>
      </c>
      <c r="M1094" s="6">
        <f t="shared" si="163"/>
        <v>0</v>
      </c>
    </row>
    <row r="1095" spans="3:13" x14ac:dyDescent="0.35">
      <c r="C1095" s="42">
        <v>42027.6875</v>
      </c>
      <c r="D1095" s="32">
        <v>2443.31982421875</v>
      </c>
      <c r="E1095" s="34" t="str">
        <f t="shared" ref="E1095:E1158" si="164">TEXT(MONTH(C1095),"00")&amp;"-"&amp;TEXT(DAY(C1095),"00")</f>
        <v>01-23</v>
      </c>
      <c r="F1095" s="6">
        <f t="shared" ref="F1095:F1158" si="165">HOUR(C1095)</f>
        <v>16</v>
      </c>
      <c r="G1095" s="6">
        <f t="shared" ref="G1095:G1158" si="166">DAY(C1095)</f>
        <v>23</v>
      </c>
      <c r="H1095" s="6">
        <f t="shared" ref="H1095:H1158" si="167">MONTH(C1095)</f>
        <v>1</v>
      </c>
      <c r="I1095" s="6">
        <f t="shared" ref="I1095:I1158" si="168">WEEKNUM(C1095)</f>
        <v>4</v>
      </c>
      <c r="J1095" s="6" t="str">
        <f t="shared" ref="J1095:J1158" si="169">H1095&amp;"-"&amp;G1095</f>
        <v>1-23</v>
      </c>
      <c r="K1095" s="6" t="str">
        <f t="shared" ref="K1095:K1158" si="170">IF(WEEKDAY(C1095,11)&lt;6,"WK","WKND")</f>
        <v>WK</v>
      </c>
      <c r="L1095" s="6" t="str">
        <f t="shared" ref="L1095:L1158" si="171">IF(AND(F1095&lt;17,F1095&gt;6),"DAY","EVE")</f>
        <v>DAY</v>
      </c>
      <c r="M1095" s="6">
        <f t="shared" ref="M1095:M1158" si="172">IF(D1095&gt;4000,1,0)</f>
        <v>0</v>
      </c>
    </row>
    <row r="1096" spans="3:13" x14ac:dyDescent="0.35">
      <c r="C1096" s="42">
        <v>42027.708333333336</v>
      </c>
      <c r="D1096" s="32">
        <v>2517.77880859375</v>
      </c>
      <c r="E1096" s="34" t="str">
        <f t="shared" si="164"/>
        <v>01-23</v>
      </c>
      <c r="F1096" s="6">
        <f t="shared" si="165"/>
        <v>17</v>
      </c>
      <c r="G1096" s="6">
        <f t="shared" si="166"/>
        <v>23</v>
      </c>
      <c r="H1096" s="6">
        <f t="shared" si="167"/>
        <v>1</v>
      </c>
      <c r="I1096" s="6">
        <f t="shared" si="168"/>
        <v>4</v>
      </c>
      <c r="J1096" s="6" t="str">
        <f t="shared" si="169"/>
        <v>1-23</v>
      </c>
      <c r="K1096" s="6" t="str">
        <f t="shared" si="170"/>
        <v>WK</v>
      </c>
      <c r="L1096" s="6" t="str">
        <f t="shared" si="171"/>
        <v>EVE</v>
      </c>
      <c r="M1096" s="6">
        <f t="shared" si="172"/>
        <v>0</v>
      </c>
    </row>
    <row r="1097" spans="3:13" x14ac:dyDescent="0.35">
      <c r="C1097" s="42">
        <v>42027.729166666664</v>
      </c>
      <c r="D1097" s="32">
        <v>2705.255615234375</v>
      </c>
      <c r="E1097" s="34" t="str">
        <f t="shared" si="164"/>
        <v>01-23</v>
      </c>
      <c r="F1097" s="6">
        <f t="shared" si="165"/>
        <v>17</v>
      </c>
      <c r="G1097" s="6">
        <f t="shared" si="166"/>
        <v>23</v>
      </c>
      <c r="H1097" s="6">
        <f t="shared" si="167"/>
        <v>1</v>
      </c>
      <c r="I1097" s="6">
        <f t="shared" si="168"/>
        <v>4</v>
      </c>
      <c r="J1097" s="6" t="str">
        <f t="shared" si="169"/>
        <v>1-23</v>
      </c>
      <c r="K1097" s="6" t="str">
        <f t="shared" si="170"/>
        <v>WK</v>
      </c>
      <c r="L1097" s="6" t="str">
        <f t="shared" si="171"/>
        <v>EVE</v>
      </c>
      <c r="M1097" s="6">
        <f t="shared" si="172"/>
        <v>0</v>
      </c>
    </row>
    <row r="1098" spans="3:13" x14ac:dyDescent="0.35">
      <c r="C1098" s="42">
        <v>42027.75</v>
      </c>
      <c r="D1098" s="32">
        <v>2806.94873046875</v>
      </c>
      <c r="E1098" s="34" t="str">
        <f t="shared" si="164"/>
        <v>01-23</v>
      </c>
      <c r="F1098" s="6">
        <f t="shared" si="165"/>
        <v>18</v>
      </c>
      <c r="G1098" s="6">
        <f t="shared" si="166"/>
        <v>23</v>
      </c>
      <c r="H1098" s="6">
        <f t="shared" si="167"/>
        <v>1</v>
      </c>
      <c r="I1098" s="6">
        <f t="shared" si="168"/>
        <v>4</v>
      </c>
      <c r="J1098" s="6" t="str">
        <f t="shared" si="169"/>
        <v>1-23</v>
      </c>
      <c r="K1098" s="6" t="str">
        <f t="shared" si="170"/>
        <v>WK</v>
      </c>
      <c r="L1098" s="6" t="str">
        <f t="shared" si="171"/>
        <v>EVE</v>
      </c>
      <c r="M1098" s="6">
        <f t="shared" si="172"/>
        <v>0</v>
      </c>
    </row>
    <row r="1099" spans="3:13" x14ac:dyDescent="0.35">
      <c r="C1099" s="42">
        <v>42027.770833333336</v>
      </c>
      <c r="D1099" s="32">
        <v>2782.83349609375</v>
      </c>
      <c r="E1099" s="34" t="str">
        <f t="shared" si="164"/>
        <v>01-23</v>
      </c>
      <c r="F1099" s="6">
        <f t="shared" si="165"/>
        <v>18</v>
      </c>
      <c r="G1099" s="6">
        <f t="shared" si="166"/>
        <v>23</v>
      </c>
      <c r="H1099" s="6">
        <f t="shared" si="167"/>
        <v>1</v>
      </c>
      <c r="I1099" s="6">
        <f t="shared" si="168"/>
        <v>4</v>
      </c>
      <c r="J1099" s="6" t="str">
        <f t="shared" si="169"/>
        <v>1-23</v>
      </c>
      <c r="K1099" s="6" t="str">
        <f t="shared" si="170"/>
        <v>WK</v>
      </c>
      <c r="L1099" s="6" t="str">
        <f t="shared" si="171"/>
        <v>EVE</v>
      </c>
      <c r="M1099" s="6">
        <f t="shared" si="172"/>
        <v>0</v>
      </c>
    </row>
    <row r="1100" spans="3:13" x14ac:dyDescent="0.35">
      <c r="C1100" s="42">
        <v>42027.791666666664</v>
      </c>
      <c r="D1100" s="32">
        <v>2749.64404296875</v>
      </c>
      <c r="E1100" s="34" t="str">
        <f t="shared" si="164"/>
        <v>01-23</v>
      </c>
      <c r="F1100" s="6">
        <f t="shared" si="165"/>
        <v>19</v>
      </c>
      <c r="G1100" s="6">
        <f t="shared" si="166"/>
        <v>23</v>
      </c>
      <c r="H1100" s="6">
        <f t="shared" si="167"/>
        <v>1</v>
      </c>
      <c r="I1100" s="6">
        <f t="shared" si="168"/>
        <v>4</v>
      </c>
      <c r="J1100" s="6" t="str">
        <f t="shared" si="169"/>
        <v>1-23</v>
      </c>
      <c r="K1100" s="6" t="str">
        <f t="shared" si="170"/>
        <v>WK</v>
      </c>
      <c r="L1100" s="6" t="str">
        <f t="shared" si="171"/>
        <v>EVE</v>
      </c>
      <c r="M1100" s="6">
        <f t="shared" si="172"/>
        <v>0</v>
      </c>
    </row>
    <row r="1101" spans="3:13" x14ac:dyDescent="0.35">
      <c r="C1101" s="42">
        <v>42027.8125</v>
      </c>
      <c r="D1101" s="32">
        <v>2697.8447265625</v>
      </c>
      <c r="E1101" s="34" t="str">
        <f t="shared" si="164"/>
        <v>01-23</v>
      </c>
      <c r="F1101" s="6">
        <f t="shared" si="165"/>
        <v>19</v>
      </c>
      <c r="G1101" s="6">
        <f t="shared" si="166"/>
        <v>23</v>
      </c>
      <c r="H1101" s="6">
        <f t="shared" si="167"/>
        <v>1</v>
      </c>
      <c r="I1101" s="6">
        <f t="shared" si="168"/>
        <v>4</v>
      </c>
      <c r="J1101" s="6" t="str">
        <f t="shared" si="169"/>
        <v>1-23</v>
      </c>
      <c r="K1101" s="6" t="str">
        <f t="shared" si="170"/>
        <v>WK</v>
      </c>
      <c r="L1101" s="6" t="str">
        <f t="shared" si="171"/>
        <v>EVE</v>
      </c>
      <c r="M1101" s="6">
        <f t="shared" si="172"/>
        <v>0</v>
      </c>
    </row>
    <row r="1102" spans="3:13" x14ac:dyDescent="0.35">
      <c r="C1102" s="42">
        <v>42027.833333333336</v>
      </c>
      <c r="D1102" s="32">
        <v>2660.7822265625</v>
      </c>
      <c r="E1102" s="34" t="str">
        <f t="shared" si="164"/>
        <v>01-23</v>
      </c>
      <c r="F1102" s="6">
        <f t="shared" si="165"/>
        <v>20</v>
      </c>
      <c r="G1102" s="6">
        <f t="shared" si="166"/>
        <v>23</v>
      </c>
      <c r="H1102" s="6">
        <f t="shared" si="167"/>
        <v>1</v>
      </c>
      <c r="I1102" s="6">
        <f t="shared" si="168"/>
        <v>4</v>
      </c>
      <c r="J1102" s="6" t="str">
        <f t="shared" si="169"/>
        <v>1-23</v>
      </c>
      <c r="K1102" s="6" t="str">
        <f t="shared" si="170"/>
        <v>WK</v>
      </c>
      <c r="L1102" s="6" t="str">
        <f t="shared" si="171"/>
        <v>EVE</v>
      </c>
      <c r="M1102" s="6">
        <f t="shared" si="172"/>
        <v>0</v>
      </c>
    </row>
    <row r="1103" spans="3:13" x14ac:dyDescent="0.35">
      <c r="C1103" s="42">
        <v>42027.854166666664</v>
      </c>
      <c r="D1103" s="32">
        <v>2613.756103515625</v>
      </c>
      <c r="E1103" s="34" t="str">
        <f t="shared" si="164"/>
        <v>01-23</v>
      </c>
      <c r="F1103" s="6">
        <f t="shared" si="165"/>
        <v>20</v>
      </c>
      <c r="G1103" s="6">
        <f t="shared" si="166"/>
        <v>23</v>
      </c>
      <c r="H1103" s="6">
        <f t="shared" si="167"/>
        <v>1</v>
      </c>
      <c r="I1103" s="6">
        <f t="shared" si="168"/>
        <v>4</v>
      </c>
      <c r="J1103" s="6" t="str">
        <f t="shared" si="169"/>
        <v>1-23</v>
      </c>
      <c r="K1103" s="6" t="str">
        <f t="shared" si="170"/>
        <v>WK</v>
      </c>
      <c r="L1103" s="6" t="str">
        <f t="shared" si="171"/>
        <v>EVE</v>
      </c>
      <c r="M1103" s="6">
        <f t="shared" si="172"/>
        <v>0</v>
      </c>
    </row>
    <row r="1104" spans="3:13" x14ac:dyDescent="0.35">
      <c r="C1104" s="42">
        <v>42027.875</v>
      </c>
      <c r="D1104" s="32">
        <v>2551.489990234375</v>
      </c>
      <c r="E1104" s="34" t="str">
        <f t="shared" si="164"/>
        <v>01-23</v>
      </c>
      <c r="F1104" s="6">
        <f t="shared" si="165"/>
        <v>21</v>
      </c>
      <c r="G1104" s="6">
        <f t="shared" si="166"/>
        <v>23</v>
      </c>
      <c r="H1104" s="6">
        <f t="shared" si="167"/>
        <v>1</v>
      </c>
      <c r="I1104" s="6">
        <f t="shared" si="168"/>
        <v>4</v>
      </c>
      <c r="J1104" s="6" t="str">
        <f t="shared" si="169"/>
        <v>1-23</v>
      </c>
      <c r="K1104" s="6" t="str">
        <f t="shared" si="170"/>
        <v>WK</v>
      </c>
      <c r="L1104" s="6" t="str">
        <f t="shared" si="171"/>
        <v>EVE</v>
      </c>
      <c r="M1104" s="6">
        <f t="shared" si="172"/>
        <v>0</v>
      </c>
    </row>
    <row r="1105" spans="3:13" x14ac:dyDescent="0.35">
      <c r="C1105" s="42">
        <v>42027.895833333336</v>
      </c>
      <c r="D1105" s="32">
        <v>2470.176025390625</v>
      </c>
      <c r="E1105" s="34" t="str">
        <f t="shared" si="164"/>
        <v>01-23</v>
      </c>
      <c r="F1105" s="6">
        <f t="shared" si="165"/>
        <v>21</v>
      </c>
      <c r="G1105" s="6">
        <f t="shared" si="166"/>
        <v>23</v>
      </c>
      <c r="H1105" s="6">
        <f t="shared" si="167"/>
        <v>1</v>
      </c>
      <c r="I1105" s="6">
        <f t="shared" si="168"/>
        <v>4</v>
      </c>
      <c r="J1105" s="6" t="str">
        <f t="shared" si="169"/>
        <v>1-23</v>
      </c>
      <c r="K1105" s="6" t="str">
        <f t="shared" si="170"/>
        <v>WK</v>
      </c>
      <c r="L1105" s="6" t="str">
        <f t="shared" si="171"/>
        <v>EVE</v>
      </c>
      <c r="M1105" s="6">
        <f t="shared" si="172"/>
        <v>0</v>
      </c>
    </row>
    <row r="1106" spans="3:13" x14ac:dyDescent="0.35">
      <c r="C1106" s="42">
        <v>42027.916666666664</v>
      </c>
      <c r="D1106" s="32">
        <v>2380.48095703125</v>
      </c>
      <c r="E1106" s="34" t="str">
        <f t="shared" si="164"/>
        <v>01-23</v>
      </c>
      <c r="F1106" s="6">
        <f t="shared" si="165"/>
        <v>22</v>
      </c>
      <c r="G1106" s="6">
        <f t="shared" si="166"/>
        <v>23</v>
      </c>
      <c r="H1106" s="6">
        <f t="shared" si="167"/>
        <v>1</v>
      </c>
      <c r="I1106" s="6">
        <f t="shared" si="168"/>
        <v>4</v>
      </c>
      <c r="J1106" s="6" t="str">
        <f t="shared" si="169"/>
        <v>1-23</v>
      </c>
      <c r="K1106" s="6" t="str">
        <f t="shared" si="170"/>
        <v>WK</v>
      </c>
      <c r="L1106" s="6" t="str">
        <f t="shared" si="171"/>
        <v>EVE</v>
      </c>
      <c r="M1106" s="6">
        <f t="shared" si="172"/>
        <v>0</v>
      </c>
    </row>
    <row r="1107" spans="3:13" x14ac:dyDescent="0.35">
      <c r="C1107" s="42">
        <v>42027.9375</v>
      </c>
      <c r="D1107" s="32">
        <v>2264.069580078125</v>
      </c>
      <c r="E1107" s="34" t="str">
        <f t="shared" si="164"/>
        <v>01-23</v>
      </c>
      <c r="F1107" s="6">
        <f t="shared" si="165"/>
        <v>22</v>
      </c>
      <c r="G1107" s="6">
        <f t="shared" si="166"/>
        <v>23</v>
      </c>
      <c r="H1107" s="6">
        <f t="shared" si="167"/>
        <v>1</v>
      </c>
      <c r="I1107" s="6">
        <f t="shared" si="168"/>
        <v>4</v>
      </c>
      <c r="J1107" s="6" t="str">
        <f t="shared" si="169"/>
        <v>1-23</v>
      </c>
      <c r="K1107" s="6" t="str">
        <f t="shared" si="170"/>
        <v>WK</v>
      </c>
      <c r="L1107" s="6" t="str">
        <f t="shared" si="171"/>
        <v>EVE</v>
      </c>
      <c r="M1107" s="6">
        <f t="shared" si="172"/>
        <v>0</v>
      </c>
    </row>
    <row r="1108" spans="3:13" x14ac:dyDescent="0.35">
      <c r="C1108" s="42">
        <v>42027.958333333336</v>
      </c>
      <c r="D1108" s="32">
        <v>2158.706298828125</v>
      </c>
      <c r="E1108" s="34" t="str">
        <f t="shared" si="164"/>
        <v>01-23</v>
      </c>
      <c r="F1108" s="6">
        <f t="shared" si="165"/>
        <v>23</v>
      </c>
      <c r="G1108" s="6">
        <f t="shared" si="166"/>
        <v>23</v>
      </c>
      <c r="H1108" s="6">
        <f t="shared" si="167"/>
        <v>1</v>
      </c>
      <c r="I1108" s="6">
        <f t="shared" si="168"/>
        <v>4</v>
      </c>
      <c r="J1108" s="6" t="str">
        <f t="shared" si="169"/>
        <v>1-23</v>
      </c>
      <c r="K1108" s="6" t="str">
        <f t="shared" si="170"/>
        <v>WK</v>
      </c>
      <c r="L1108" s="6" t="str">
        <f t="shared" si="171"/>
        <v>EVE</v>
      </c>
      <c r="M1108" s="6">
        <f t="shared" si="172"/>
        <v>0</v>
      </c>
    </row>
    <row r="1109" spans="3:13" x14ac:dyDescent="0.35">
      <c r="C1109" s="42">
        <v>42027.979166666664</v>
      </c>
      <c r="D1109" s="32">
        <v>2059.461669921875</v>
      </c>
      <c r="E1109" s="34" t="str">
        <f t="shared" si="164"/>
        <v>01-23</v>
      </c>
      <c r="F1109" s="6">
        <f t="shared" si="165"/>
        <v>23</v>
      </c>
      <c r="G1109" s="6">
        <f t="shared" si="166"/>
        <v>23</v>
      </c>
      <c r="H1109" s="6">
        <f t="shared" si="167"/>
        <v>1</v>
      </c>
      <c r="I1109" s="6">
        <f t="shared" si="168"/>
        <v>4</v>
      </c>
      <c r="J1109" s="6" t="str">
        <f t="shared" si="169"/>
        <v>1-23</v>
      </c>
      <c r="K1109" s="6" t="str">
        <f t="shared" si="170"/>
        <v>WK</v>
      </c>
      <c r="L1109" s="6" t="str">
        <f t="shared" si="171"/>
        <v>EVE</v>
      </c>
      <c r="M1109" s="6">
        <f t="shared" si="172"/>
        <v>0</v>
      </c>
    </row>
    <row r="1110" spans="3:13" x14ac:dyDescent="0.35">
      <c r="C1110" s="42">
        <v>42028</v>
      </c>
      <c r="D1110" s="32">
        <v>1973.9007568359375</v>
      </c>
      <c r="E1110" s="34" t="str">
        <f t="shared" si="164"/>
        <v>01-24</v>
      </c>
      <c r="F1110" s="6">
        <f t="shared" si="165"/>
        <v>0</v>
      </c>
      <c r="G1110" s="6">
        <f t="shared" si="166"/>
        <v>24</v>
      </c>
      <c r="H1110" s="6">
        <f t="shared" si="167"/>
        <v>1</v>
      </c>
      <c r="I1110" s="6">
        <f t="shared" si="168"/>
        <v>4</v>
      </c>
      <c r="J1110" s="6" t="str">
        <f t="shared" si="169"/>
        <v>1-24</v>
      </c>
      <c r="K1110" s="6" t="str">
        <f t="shared" si="170"/>
        <v>WKND</v>
      </c>
      <c r="L1110" s="6" t="str">
        <f t="shared" si="171"/>
        <v>EVE</v>
      </c>
      <c r="M1110" s="6">
        <f t="shared" si="172"/>
        <v>0</v>
      </c>
    </row>
    <row r="1111" spans="3:13" x14ac:dyDescent="0.35">
      <c r="C1111" s="42">
        <v>42028.020833333336</v>
      </c>
      <c r="D1111" s="32">
        <v>1914.3148193359375</v>
      </c>
      <c r="E1111" s="34" t="str">
        <f t="shared" si="164"/>
        <v>01-24</v>
      </c>
      <c r="F1111" s="6">
        <f t="shared" si="165"/>
        <v>0</v>
      </c>
      <c r="G1111" s="6">
        <f t="shared" si="166"/>
        <v>24</v>
      </c>
      <c r="H1111" s="6">
        <f t="shared" si="167"/>
        <v>1</v>
      </c>
      <c r="I1111" s="6">
        <f t="shared" si="168"/>
        <v>4</v>
      </c>
      <c r="J1111" s="6" t="str">
        <f t="shared" si="169"/>
        <v>1-24</v>
      </c>
      <c r="K1111" s="6" t="str">
        <f t="shared" si="170"/>
        <v>WKND</v>
      </c>
      <c r="L1111" s="6" t="str">
        <f t="shared" si="171"/>
        <v>EVE</v>
      </c>
      <c r="M1111" s="6">
        <f t="shared" si="172"/>
        <v>0</v>
      </c>
    </row>
    <row r="1112" spans="3:13" x14ac:dyDescent="0.35">
      <c r="C1112" s="42">
        <v>42028.041666666664</v>
      </c>
      <c r="D1112" s="32">
        <v>1904.994873046875</v>
      </c>
      <c r="E1112" s="34" t="str">
        <f t="shared" si="164"/>
        <v>01-24</v>
      </c>
      <c r="F1112" s="6">
        <f t="shared" si="165"/>
        <v>1</v>
      </c>
      <c r="G1112" s="6">
        <f t="shared" si="166"/>
        <v>24</v>
      </c>
      <c r="H1112" s="6">
        <f t="shared" si="167"/>
        <v>1</v>
      </c>
      <c r="I1112" s="6">
        <f t="shared" si="168"/>
        <v>4</v>
      </c>
      <c r="J1112" s="6" t="str">
        <f t="shared" si="169"/>
        <v>1-24</v>
      </c>
      <c r="K1112" s="6" t="str">
        <f t="shared" si="170"/>
        <v>WKND</v>
      </c>
      <c r="L1112" s="6" t="str">
        <f t="shared" si="171"/>
        <v>EVE</v>
      </c>
      <c r="M1112" s="6">
        <f t="shared" si="172"/>
        <v>0</v>
      </c>
    </row>
    <row r="1113" spans="3:13" x14ac:dyDescent="0.35">
      <c r="C1113" s="42">
        <v>42028.0625</v>
      </c>
      <c r="D1113" s="32">
        <v>1866.3236083984375</v>
      </c>
      <c r="E1113" s="34" t="str">
        <f t="shared" si="164"/>
        <v>01-24</v>
      </c>
      <c r="F1113" s="6">
        <f t="shared" si="165"/>
        <v>1</v>
      </c>
      <c r="G1113" s="6">
        <f t="shared" si="166"/>
        <v>24</v>
      </c>
      <c r="H1113" s="6">
        <f t="shared" si="167"/>
        <v>1</v>
      </c>
      <c r="I1113" s="6">
        <f t="shared" si="168"/>
        <v>4</v>
      </c>
      <c r="J1113" s="6" t="str">
        <f t="shared" si="169"/>
        <v>1-24</v>
      </c>
      <c r="K1113" s="6" t="str">
        <f t="shared" si="170"/>
        <v>WKND</v>
      </c>
      <c r="L1113" s="6" t="str">
        <f t="shared" si="171"/>
        <v>EVE</v>
      </c>
      <c r="M1113" s="6">
        <f t="shared" si="172"/>
        <v>0</v>
      </c>
    </row>
    <row r="1114" spans="3:13" x14ac:dyDescent="0.35">
      <c r="C1114" s="42">
        <v>42028.083333333336</v>
      </c>
      <c r="D1114" s="32">
        <v>1834.44970703125</v>
      </c>
      <c r="E1114" s="34" t="str">
        <f t="shared" si="164"/>
        <v>01-24</v>
      </c>
      <c r="F1114" s="6">
        <f t="shared" si="165"/>
        <v>2</v>
      </c>
      <c r="G1114" s="6">
        <f t="shared" si="166"/>
        <v>24</v>
      </c>
      <c r="H1114" s="6">
        <f t="shared" si="167"/>
        <v>1</v>
      </c>
      <c r="I1114" s="6">
        <f t="shared" si="168"/>
        <v>4</v>
      </c>
      <c r="J1114" s="6" t="str">
        <f t="shared" si="169"/>
        <v>1-24</v>
      </c>
      <c r="K1114" s="6" t="str">
        <f t="shared" si="170"/>
        <v>WKND</v>
      </c>
      <c r="L1114" s="6" t="str">
        <f t="shared" si="171"/>
        <v>EVE</v>
      </c>
      <c r="M1114" s="6">
        <f t="shared" si="172"/>
        <v>0</v>
      </c>
    </row>
    <row r="1115" spans="3:13" x14ac:dyDescent="0.35">
      <c r="C1115" s="42">
        <v>42028.104166666664</v>
      </c>
      <c r="D1115" s="32">
        <v>1816.8460693359375</v>
      </c>
      <c r="E1115" s="34" t="str">
        <f t="shared" si="164"/>
        <v>01-24</v>
      </c>
      <c r="F1115" s="6">
        <f t="shared" si="165"/>
        <v>2</v>
      </c>
      <c r="G1115" s="6">
        <f t="shared" si="166"/>
        <v>24</v>
      </c>
      <c r="H1115" s="6">
        <f t="shared" si="167"/>
        <v>1</v>
      </c>
      <c r="I1115" s="6">
        <f t="shared" si="168"/>
        <v>4</v>
      </c>
      <c r="J1115" s="6" t="str">
        <f t="shared" si="169"/>
        <v>1-24</v>
      </c>
      <c r="K1115" s="6" t="str">
        <f t="shared" si="170"/>
        <v>WKND</v>
      </c>
      <c r="L1115" s="6" t="str">
        <f t="shared" si="171"/>
        <v>EVE</v>
      </c>
      <c r="M1115" s="6">
        <f t="shared" si="172"/>
        <v>0</v>
      </c>
    </row>
    <row r="1116" spans="3:13" x14ac:dyDescent="0.35">
      <c r="C1116" s="42">
        <v>42028.125</v>
      </c>
      <c r="D1116" s="32">
        <v>1796.343994140625</v>
      </c>
      <c r="E1116" s="34" t="str">
        <f t="shared" si="164"/>
        <v>01-24</v>
      </c>
      <c r="F1116" s="6">
        <f t="shared" si="165"/>
        <v>3</v>
      </c>
      <c r="G1116" s="6">
        <f t="shared" si="166"/>
        <v>24</v>
      </c>
      <c r="H1116" s="6">
        <f t="shared" si="167"/>
        <v>1</v>
      </c>
      <c r="I1116" s="6">
        <f t="shared" si="168"/>
        <v>4</v>
      </c>
      <c r="J1116" s="6" t="str">
        <f t="shared" si="169"/>
        <v>1-24</v>
      </c>
      <c r="K1116" s="6" t="str">
        <f t="shared" si="170"/>
        <v>WKND</v>
      </c>
      <c r="L1116" s="6" t="str">
        <f t="shared" si="171"/>
        <v>EVE</v>
      </c>
      <c r="M1116" s="6">
        <f t="shared" si="172"/>
        <v>0</v>
      </c>
    </row>
    <row r="1117" spans="3:13" x14ac:dyDescent="0.35">
      <c r="C1117" s="42">
        <v>42028.145833333336</v>
      </c>
      <c r="D1117" s="32">
        <v>1796.8787841796875</v>
      </c>
      <c r="E1117" s="34" t="str">
        <f t="shared" si="164"/>
        <v>01-24</v>
      </c>
      <c r="F1117" s="6">
        <f t="shared" si="165"/>
        <v>3</v>
      </c>
      <c r="G1117" s="6">
        <f t="shared" si="166"/>
        <v>24</v>
      </c>
      <c r="H1117" s="6">
        <f t="shared" si="167"/>
        <v>1</v>
      </c>
      <c r="I1117" s="6">
        <f t="shared" si="168"/>
        <v>4</v>
      </c>
      <c r="J1117" s="6" t="str">
        <f t="shared" si="169"/>
        <v>1-24</v>
      </c>
      <c r="K1117" s="6" t="str">
        <f t="shared" si="170"/>
        <v>WKND</v>
      </c>
      <c r="L1117" s="6" t="str">
        <f t="shared" si="171"/>
        <v>EVE</v>
      </c>
      <c r="M1117" s="6">
        <f t="shared" si="172"/>
        <v>0</v>
      </c>
    </row>
    <row r="1118" spans="3:13" x14ac:dyDescent="0.35">
      <c r="C1118" s="42">
        <v>42028.166666666664</v>
      </c>
      <c r="D1118" s="32">
        <v>1794.7943115234375</v>
      </c>
      <c r="E1118" s="34" t="str">
        <f t="shared" si="164"/>
        <v>01-24</v>
      </c>
      <c r="F1118" s="6">
        <f t="shared" si="165"/>
        <v>4</v>
      </c>
      <c r="G1118" s="6">
        <f t="shared" si="166"/>
        <v>24</v>
      </c>
      <c r="H1118" s="6">
        <f t="shared" si="167"/>
        <v>1</v>
      </c>
      <c r="I1118" s="6">
        <f t="shared" si="168"/>
        <v>4</v>
      </c>
      <c r="J1118" s="6" t="str">
        <f t="shared" si="169"/>
        <v>1-24</v>
      </c>
      <c r="K1118" s="6" t="str">
        <f t="shared" si="170"/>
        <v>WKND</v>
      </c>
      <c r="L1118" s="6" t="str">
        <f t="shared" si="171"/>
        <v>EVE</v>
      </c>
      <c r="M1118" s="6">
        <f t="shared" si="172"/>
        <v>0</v>
      </c>
    </row>
    <row r="1119" spans="3:13" x14ac:dyDescent="0.35">
      <c r="C1119" s="42">
        <v>42028.1875</v>
      </c>
      <c r="D1119" s="32">
        <v>1772.185791015625</v>
      </c>
      <c r="E1119" s="34" t="str">
        <f t="shared" si="164"/>
        <v>01-24</v>
      </c>
      <c r="F1119" s="6">
        <f t="shared" si="165"/>
        <v>4</v>
      </c>
      <c r="G1119" s="6">
        <f t="shared" si="166"/>
        <v>24</v>
      </c>
      <c r="H1119" s="6">
        <f t="shared" si="167"/>
        <v>1</v>
      </c>
      <c r="I1119" s="6">
        <f t="shared" si="168"/>
        <v>4</v>
      </c>
      <c r="J1119" s="6" t="str">
        <f t="shared" si="169"/>
        <v>1-24</v>
      </c>
      <c r="K1119" s="6" t="str">
        <f t="shared" si="170"/>
        <v>WKND</v>
      </c>
      <c r="L1119" s="6" t="str">
        <f t="shared" si="171"/>
        <v>EVE</v>
      </c>
      <c r="M1119" s="6">
        <f t="shared" si="172"/>
        <v>0</v>
      </c>
    </row>
    <row r="1120" spans="3:13" x14ac:dyDescent="0.35">
      <c r="C1120" s="42">
        <v>42028.208333333336</v>
      </c>
      <c r="D1120" s="32">
        <v>1801.5042724609375</v>
      </c>
      <c r="E1120" s="34" t="str">
        <f t="shared" si="164"/>
        <v>01-24</v>
      </c>
      <c r="F1120" s="6">
        <f t="shared" si="165"/>
        <v>5</v>
      </c>
      <c r="G1120" s="6">
        <f t="shared" si="166"/>
        <v>24</v>
      </c>
      <c r="H1120" s="6">
        <f t="shared" si="167"/>
        <v>1</v>
      </c>
      <c r="I1120" s="6">
        <f t="shared" si="168"/>
        <v>4</v>
      </c>
      <c r="J1120" s="6" t="str">
        <f t="shared" si="169"/>
        <v>1-24</v>
      </c>
      <c r="K1120" s="6" t="str">
        <f t="shared" si="170"/>
        <v>WKND</v>
      </c>
      <c r="L1120" s="6" t="str">
        <f t="shared" si="171"/>
        <v>EVE</v>
      </c>
      <c r="M1120" s="6">
        <f t="shared" si="172"/>
        <v>0</v>
      </c>
    </row>
    <row r="1121" spans="3:13" x14ac:dyDescent="0.35">
      <c r="C1121" s="42">
        <v>42028.229166666664</v>
      </c>
      <c r="D1121" s="32">
        <v>1851.7755126953125</v>
      </c>
      <c r="E1121" s="34" t="str">
        <f t="shared" si="164"/>
        <v>01-24</v>
      </c>
      <c r="F1121" s="6">
        <f t="shared" si="165"/>
        <v>5</v>
      </c>
      <c r="G1121" s="6">
        <f t="shared" si="166"/>
        <v>24</v>
      </c>
      <c r="H1121" s="6">
        <f t="shared" si="167"/>
        <v>1</v>
      </c>
      <c r="I1121" s="6">
        <f t="shared" si="168"/>
        <v>4</v>
      </c>
      <c r="J1121" s="6" t="str">
        <f t="shared" si="169"/>
        <v>1-24</v>
      </c>
      <c r="K1121" s="6" t="str">
        <f t="shared" si="170"/>
        <v>WKND</v>
      </c>
      <c r="L1121" s="6" t="str">
        <f t="shared" si="171"/>
        <v>EVE</v>
      </c>
      <c r="M1121" s="6">
        <f t="shared" si="172"/>
        <v>0</v>
      </c>
    </row>
    <row r="1122" spans="3:13" x14ac:dyDescent="0.35">
      <c r="C1122" s="42">
        <v>42028.25</v>
      </c>
      <c r="D1122" s="32">
        <v>1908.00390625</v>
      </c>
      <c r="E1122" s="34" t="str">
        <f t="shared" si="164"/>
        <v>01-24</v>
      </c>
      <c r="F1122" s="6">
        <f t="shared" si="165"/>
        <v>6</v>
      </c>
      <c r="G1122" s="6">
        <f t="shared" si="166"/>
        <v>24</v>
      </c>
      <c r="H1122" s="6">
        <f t="shared" si="167"/>
        <v>1</v>
      </c>
      <c r="I1122" s="6">
        <f t="shared" si="168"/>
        <v>4</v>
      </c>
      <c r="J1122" s="6" t="str">
        <f t="shared" si="169"/>
        <v>1-24</v>
      </c>
      <c r="K1122" s="6" t="str">
        <f t="shared" si="170"/>
        <v>WKND</v>
      </c>
      <c r="L1122" s="6" t="str">
        <f t="shared" si="171"/>
        <v>EVE</v>
      </c>
      <c r="M1122" s="6">
        <f t="shared" si="172"/>
        <v>0</v>
      </c>
    </row>
    <row r="1123" spans="3:13" x14ac:dyDescent="0.35">
      <c r="C1123" s="42">
        <v>42028.270833333336</v>
      </c>
      <c r="D1123" s="32">
        <v>2011.0618896484375</v>
      </c>
      <c r="E1123" s="34" t="str">
        <f t="shared" si="164"/>
        <v>01-24</v>
      </c>
      <c r="F1123" s="6">
        <f t="shared" si="165"/>
        <v>6</v>
      </c>
      <c r="G1123" s="6">
        <f t="shared" si="166"/>
        <v>24</v>
      </c>
      <c r="H1123" s="6">
        <f t="shared" si="167"/>
        <v>1</v>
      </c>
      <c r="I1123" s="6">
        <f t="shared" si="168"/>
        <v>4</v>
      </c>
      <c r="J1123" s="6" t="str">
        <f t="shared" si="169"/>
        <v>1-24</v>
      </c>
      <c r="K1123" s="6" t="str">
        <f t="shared" si="170"/>
        <v>WKND</v>
      </c>
      <c r="L1123" s="6" t="str">
        <f t="shared" si="171"/>
        <v>EVE</v>
      </c>
      <c r="M1123" s="6">
        <f t="shared" si="172"/>
        <v>0</v>
      </c>
    </row>
    <row r="1124" spans="3:13" x14ac:dyDescent="0.35">
      <c r="C1124" s="42">
        <v>42028.291666666664</v>
      </c>
      <c r="D1124" s="32">
        <v>2021.4344482421875</v>
      </c>
      <c r="E1124" s="34" t="str">
        <f t="shared" si="164"/>
        <v>01-24</v>
      </c>
      <c r="F1124" s="6">
        <f t="shared" si="165"/>
        <v>7</v>
      </c>
      <c r="G1124" s="6">
        <f t="shared" si="166"/>
        <v>24</v>
      </c>
      <c r="H1124" s="6">
        <f t="shared" si="167"/>
        <v>1</v>
      </c>
      <c r="I1124" s="6">
        <f t="shared" si="168"/>
        <v>4</v>
      </c>
      <c r="J1124" s="6" t="str">
        <f t="shared" si="169"/>
        <v>1-24</v>
      </c>
      <c r="K1124" s="6" t="str">
        <f t="shared" si="170"/>
        <v>WKND</v>
      </c>
      <c r="L1124" s="6" t="str">
        <f t="shared" si="171"/>
        <v>DAY</v>
      </c>
      <c r="M1124" s="6">
        <f t="shared" si="172"/>
        <v>0</v>
      </c>
    </row>
    <row r="1125" spans="3:13" x14ac:dyDescent="0.35">
      <c r="C1125" s="42">
        <v>42028.3125</v>
      </c>
      <c r="D1125" s="32">
        <v>2064.68017578125</v>
      </c>
      <c r="E1125" s="34" t="str">
        <f t="shared" si="164"/>
        <v>01-24</v>
      </c>
      <c r="F1125" s="6">
        <f t="shared" si="165"/>
        <v>7</v>
      </c>
      <c r="G1125" s="6">
        <f t="shared" si="166"/>
        <v>24</v>
      </c>
      <c r="H1125" s="6">
        <f t="shared" si="167"/>
        <v>1</v>
      </c>
      <c r="I1125" s="6">
        <f t="shared" si="168"/>
        <v>4</v>
      </c>
      <c r="J1125" s="6" t="str">
        <f t="shared" si="169"/>
        <v>1-24</v>
      </c>
      <c r="K1125" s="6" t="str">
        <f t="shared" si="170"/>
        <v>WKND</v>
      </c>
      <c r="L1125" s="6" t="str">
        <f t="shared" si="171"/>
        <v>DAY</v>
      </c>
      <c r="M1125" s="6">
        <f t="shared" si="172"/>
        <v>0</v>
      </c>
    </row>
    <row r="1126" spans="3:13" x14ac:dyDescent="0.35">
      <c r="C1126" s="42">
        <v>42028.333333333336</v>
      </c>
      <c r="D1126" s="32">
        <v>2093.03173828125</v>
      </c>
      <c r="E1126" s="34" t="str">
        <f t="shared" si="164"/>
        <v>01-24</v>
      </c>
      <c r="F1126" s="6">
        <f t="shared" si="165"/>
        <v>8</v>
      </c>
      <c r="G1126" s="6">
        <f t="shared" si="166"/>
        <v>24</v>
      </c>
      <c r="H1126" s="6">
        <f t="shared" si="167"/>
        <v>1</v>
      </c>
      <c r="I1126" s="6">
        <f t="shared" si="168"/>
        <v>4</v>
      </c>
      <c r="J1126" s="6" t="str">
        <f t="shared" si="169"/>
        <v>1-24</v>
      </c>
      <c r="K1126" s="6" t="str">
        <f t="shared" si="170"/>
        <v>WKND</v>
      </c>
      <c r="L1126" s="6" t="str">
        <f t="shared" si="171"/>
        <v>DAY</v>
      </c>
      <c r="M1126" s="6">
        <f t="shared" si="172"/>
        <v>0</v>
      </c>
    </row>
    <row r="1127" spans="3:13" x14ac:dyDescent="0.35">
      <c r="C1127" s="42">
        <v>42028.354166666664</v>
      </c>
      <c r="D1127" s="32">
        <v>2137.85791015625</v>
      </c>
      <c r="E1127" s="34" t="str">
        <f t="shared" si="164"/>
        <v>01-24</v>
      </c>
      <c r="F1127" s="6">
        <f t="shared" si="165"/>
        <v>8</v>
      </c>
      <c r="G1127" s="6">
        <f t="shared" si="166"/>
        <v>24</v>
      </c>
      <c r="H1127" s="6">
        <f t="shared" si="167"/>
        <v>1</v>
      </c>
      <c r="I1127" s="6">
        <f t="shared" si="168"/>
        <v>4</v>
      </c>
      <c r="J1127" s="6" t="str">
        <f t="shared" si="169"/>
        <v>1-24</v>
      </c>
      <c r="K1127" s="6" t="str">
        <f t="shared" si="170"/>
        <v>WKND</v>
      </c>
      <c r="L1127" s="6" t="str">
        <f t="shared" si="171"/>
        <v>DAY</v>
      </c>
      <c r="M1127" s="6">
        <f t="shared" si="172"/>
        <v>0</v>
      </c>
    </row>
    <row r="1128" spans="3:13" x14ac:dyDescent="0.35">
      <c r="C1128" s="42">
        <v>42028.375</v>
      </c>
      <c r="D1128" s="32">
        <v>2145.927001953125</v>
      </c>
      <c r="E1128" s="34" t="str">
        <f t="shared" si="164"/>
        <v>01-24</v>
      </c>
      <c r="F1128" s="6">
        <f t="shared" si="165"/>
        <v>9</v>
      </c>
      <c r="G1128" s="6">
        <f t="shared" si="166"/>
        <v>24</v>
      </c>
      <c r="H1128" s="6">
        <f t="shared" si="167"/>
        <v>1</v>
      </c>
      <c r="I1128" s="6">
        <f t="shared" si="168"/>
        <v>4</v>
      </c>
      <c r="J1128" s="6" t="str">
        <f t="shared" si="169"/>
        <v>1-24</v>
      </c>
      <c r="K1128" s="6" t="str">
        <f t="shared" si="170"/>
        <v>WKND</v>
      </c>
      <c r="L1128" s="6" t="str">
        <f t="shared" si="171"/>
        <v>DAY</v>
      </c>
      <c r="M1128" s="6">
        <f t="shared" si="172"/>
        <v>0</v>
      </c>
    </row>
    <row r="1129" spans="3:13" x14ac:dyDescent="0.35">
      <c r="C1129" s="42">
        <v>42028.395833333336</v>
      </c>
      <c r="D1129" s="32">
        <v>2155.358642578125</v>
      </c>
      <c r="E1129" s="34" t="str">
        <f t="shared" si="164"/>
        <v>01-24</v>
      </c>
      <c r="F1129" s="6">
        <f t="shared" si="165"/>
        <v>9</v>
      </c>
      <c r="G1129" s="6">
        <f t="shared" si="166"/>
        <v>24</v>
      </c>
      <c r="H1129" s="6">
        <f t="shared" si="167"/>
        <v>1</v>
      </c>
      <c r="I1129" s="6">
        <f t="shared" si="168"/>
        <v>4</v>
      </c>
      <c r="J1129" s="6" t="str">
        <f t="shared" si="169"/>
        <v>1-24</v>
      </c>
      <c r="K1129" s="6" t="str">
        <f t="shared" si="170"/>
        <v>WKND</v>
      </c>
      <c r="L1129" s="6" t="str">
        <f t="shared" si="171"/>
        <v>DAY</v>
      </c>
      <c r="M1129" s="6">
        <f t="shared" si="172"/>
        <v>0</v>
      </c>
    </row>
    <row r="1130" spans="3:13" x14ac:dyDescent="0.35">
      <c r="C1130" s="42">
        <v>42028.416666666664</v>
      </c>
      <c r="D1130" s="32">
        <v>2157.3681640625</v>
      </c>
      <c r="E1130" s="34" t="str">
        <f t="shared" si="164"/>
        <v>01-24</v>
      </c>
      <c r="F1130" s="6">
        <f t="shared" si="165"/>
        <v>10</v>
      </c>
      <c r="G1130" s="6">
        <f t="shared" si="166"/>
        <v>24</v>
      </c>
      <c r="H1130" s="6">
        <f t="shared" si="167"/>
        <v>1</v>
      </c>
      <c r="I1130" s="6">
        <f t="shared" si="168"/>
        <v>4</v>
      </c>
      <c r="J1130" s="6" t="str">
        <f t="shared" si="169"/>
        <v>1-24</v>
      </c>
      <c r="K1130" s="6" t="str">
        <f t="shared" si="170"/>
        <v>WKND</v>
      </c>
      <c r="L1130" s="6" t="str">
        <f t="shared" si="171"/>
        <v>DAY</v>
      </c>
      <c r="M1130" s="6">
        <f t="shared" si="172"/>
        <v>0</v>
      </c>
    </row>
    <row r="1131" spans="3:13" x14ac:dyDescent="0.35">
      <c r="C1131" s="42">
        <v>42028.4375</v>
      </c>
      <c r="D1131" s="32">
        <v>2156.228759765625</v>
      </c>
      <c r="E1131" s="34" t="str">
        <f t="shared" si="164"/>
        <v>01-24</v>
      </c>
      <c r="F1131" s="6">
        <f t="shared" si="165"/>
        <v>10</v>
      </c>
      <c r="G1131" s="6">
        <f t="shared" si="166"/>
        <v>24</v>
      </c>
      <c r="H1131" s="6">
        <f t="shared" si="167"/>
        <v>1</v>
      </c>
      <c r="I1131" s="6">
        <f t="shared" si="168"/>
        <v>4</v>
      </c>
      <c r="J1131" s="6" t="str">
        <f t="shared" si="169"/>
        <v>1-24</v>
      </c>
      <c r="K1131" s="6" t="str">
        <f t="shared" si="170"/>
        <v>WKND</v>
      </c>
      <c r="L1131" s="6" t="str">
        <f t="shared" si="171"/>
        <v>DAY</v>
      </c>
      <c r="M1131" s="6">
        <f t="shared" si="172"/>
        <v>0</v>
      </c>
    </row>
    <row r="1132" spans="3:13" x14ac:dyDescent="0.35">
      <c r="C1132" s="42">
        <v>42028.458333333336</v>
      </c>
      <c r="D1132" s="32">
        <v>2160.310302734375</v>
      </c>
      <c r="E1132" s="34" t="str">
        <f t="shared" si="164"/>
        <v>01-24</v>
      </c>
      <c r="F1132" s="6">
        <f t="shared" si="165"/>
        <v>11</v>
      </c>
      <c r="G1132" s="6">
        <f t="shared" si="166"/>
        <v>24</v>
      </c>
      <c r="H1132" s="6">
        <f t="shared" si="167"/>
        <v>1</v>
      </c>
      <c r="I1132" s="6">
        <f t="shared" si="168"/>
        <v>4</v>
      </c>
      <c r="J1132" s="6" t="str">
        <f t="shared" si="169"/>
        <v>1-24</v>
      </c>
      <c r="K1132" s="6" t="str">
        <f t="shared" si="170"/>
        <v>WKND</v>
      </c>
      <c r="L1132" s="6" t="str">
        <f t="shared" si="171"/>
        <v>DAY</v>
      </c>
      <c r="M1132" s="6">
        <f t="shared" si="172"/>
        <v>0</v>
      </c>
    </row>
    <row r="1133" spans="3:13" x14ac:dyDescent="0.35">
      <c r="C1133" s="42">
        <v>42028.479166666664</v>
      </c>
      <c r="D1133" s="32">
        <v>2146.33251953125</v>
      </c>
      <c r="E1133" s="34" t="str">
        <f t="shared" si="164"/>
        <v>01-24</v>
      </c>
      <c r="F1133" s="6">
        <f t="shared" si="165"/>
        <v>11</v>
      </c>
      <c r="G1133" s="6">
        <f t="shared" si="166"/>
        <v>24</v>
      </c>
      <c r="H1133" s="6">
        <f t="shared" si="167"/>
        <v>1</v>
      </c>
      <c r="I1133" s="6">
        <f t="shared" si="168"/>
        <v>4</v>
      </c>
      <c r="J1133" s="6" t="str">
        <f t="shared" si="169"/>
        <v>1-24</v>
      </c>
      <c r="K1133" s="6" t="str">
        <f t="shared" si="170"/>
        <v>WKND</v>
      </c>
      <c r="L1133" s="6" t="str">
        <f t="shared" si="171"/>
        <v>DAY</v>
      </c>
      <c r="M1133" s="6">
        <f t="shared" si="172"/>
        <v>0</v>
      </c>
    </row>
    <row r="1134" spans="3:13" x14ac:dyDescent="0.35">
      <c r="C1134" s="42">
        <v>42028.5</v>
      </c>
      <c r="D1134" s="32">
        <v>2128.21728515625</v>
      </c>
      <c r="E1134" s="34" t="str">
        <f t="shared" si="164"/>
        <v>01-24</v>
      </c>
      <c r="F1134" s="6">
        <f t="shared" si="165"/>
        <v>12</v>
      </c>
      <c r="G1134" s="6">
        <f t="shared" si="166"/>
        <v>24</v>
      </c>
      <c r="H1134" s="6">
        <f t="shared" si="167"/>
        <v>1</v>
      </c>
      <c r="I1134" s="6">
        <f t="shared" si="168"/>
        <v>4</v>
      </c>
      <c r="J1134" s="6" t="str">
        <f t="shared" si="169"/>
        <v>1-24</v>
      </c>
      <c r="K1134" s="6" t="str">
        <f t="shared" si="170"/>
        <v>WKND</v>
      </c>
      <c r="L1134" s="6" t="str">
        <f t="shared" si="171"/>
        <v>DAY</v>
      </c>
      <c r="M1134" s="6">
        <f t="shared" si="172"/>
        <v>0</v>
      </c>
    </row>
    <row r="1135" spans="3:13" x14ac:dyDescent="0.35">
      <c r="C1135" s="42">
        <v>42028.520833333336</v>
      </c>
      <c r="D1135" s="32">
        <v>2127.543701171875</v>
      </c>
      <c r="E1135" s="34" t="str">
        <f t="shared" si="164"/>
        <v>01-24</v>
      </c>
      <c r="F1135" s="6">
        <f t="shared" si="165"/>
        <v>12</v>
      </c>
      <c r="G1135" s="6">
        <f t="shared" si="166"/>
        <v>24</v>
      </c>
      <c r="H1135" s="6">
        <f t="shared" si="167"/>
        <v>1</v>
      </c>
      <c r="I1135" s="6">
        <f t="shared" si="168"/>
        <v>4</v>
      </c>
      <c r="J1135" s="6" t="str">
        <f t="shared" si="169"/>
        <v>1-24</v>
      </c>
      <c r="K1135" s="6" t="str">
        <f t="shared" si="170"/>
        <v>WKND</v>
      </c>
      <c r="L1135" s="6" t="str">
        <f t="shared" si="171"/>
        <v>DAY</v>
      </c>
      <c r="M1135" s="6">
        <f t="shared" si="172"/>
        <v>0</v>
      </c>
    </row>
    <row r="1136" spans="3:13" x14ac:dyDescent="0.35">
      <c r="C1136" s="42">
        <v>42028.541666666664</v>
      </c>
      <c r="D1136" s="32">
        <v>2129.4931640625</v>
      </c>
      <c r="E1136" s="34" t="str">
        <f t="shared" si="164"/>
        <v>01-24</v>
      </c>
      <c r="F1136" s="6">
        <f t="shared" si="165"/>
        <v>13</v>
      </c>
      <c r="G1136" s="6">
        <f t="shared" si="166"/>
        <v>24</v>
      </c>
      <c r="H1136" s="6">
        <f t="shared" si="167"/>
        <v>1</v>
      </c>
      <c r="I1136" s="6">
        <f t="shared" si="168"/>
        <v>4</v>
      </c>
      <c r="J1136" s="6" t="str">
        <f t="shared" si="169"/>
        <v>1-24</v>
      </c>
      <c r="K1136" s="6" t="str">
        <f t="shared" si="170"/>
        <v>WKND</v>
      </c>
      <c r="L1136" s="6" t="str">
        <f t="shared" si="171"/>
        <v>DAY</v>
      </c>
      <c r="M1136" s="6">
        <f t="shared" si="172"/>
        <v>0</v>
      </c>
    </row>
    <row r="1137" spans="3:13" x14ac:dyDescent="0.35">
      <c r="C1137" s="42">
        <v>42028.5625</v>
      </c>
      <c r="D1137" s="32">
        <v>2128.88916015625</v>
      </c>
      <c r="E1137" s="34" t="str">
        <f t="shared" si="164"/>
        <v>01-24</v>
      </c>
      <c r="F1137" s="6">
        <f t="shared" si="165"/>
        <v>13</v>
      </c>
      <c r="G1137" s="6">
        <f t="shared" si="166"/>
        <v>24</v>
      </c>
      <c r="H1137" s="6">
        <f t="shared" si="167"/>
        <v>1</v>
      </c>
      <c r="I1137" s="6">
        <f t="shared" si="168"/>
        <v>4</v>
      </c>
      <c r="J1137" s="6" t="str">
        <f t="shared" si="169"/>
        <v>1-24</v>
      </c>
      <c r="K1137" s="6" t="str">
        <f t="shared" si="170"/>
        <v>WKND</v>
      </c>
      <c r="L1137" s="6" t="str">
        <f t="shared" si="171"/>
        <v>DAY</v>
      </c>
      <c r="M1137" s="6">
        <f t="shared" si="172"/>
        <v>0</v>
      </c>
    </row>
    <row r="1138" spans="3:13" x14ac:dyDescent="0.35">
      <c r="C1138" s="42">
        <v>42028.583333333336</v>
      </c>
      <c r="D1138" s="32">
        <v>2132.016845703125</v>
      </c>
      <c r="E1138" s="34" t="str">
        <f t="shared" si="164"/>
        <v>01-24</v>
      </c>
      <c r="F1138" s="6">
        <f t="shared" si="165"/>
        <v>14</v>
      </c>
      <c r="G1138" s="6">
        <f t="shared" si="166"/>
        <v>24</v>
      </c>
      <c r="H1138" s="6">
        <f t="shared" si="167"/>
        <v>1</v>
      </c>
      <c r="I1138" s="6">
        <f t="shared" si="168"/>
        <v>4</v>
      </c>
      <c r="J1138" s="6" t="str">
        <f t="shared" si="169"/>
        <v>1-24</v>
      </c>
      <c r="K1138" s="6" t="str">
        <f t="shared" si="170"/>
        <v>WKND</v>
      </c>
      <c r="L1138" s="6" t="str">
        <f t="shared" si="171"/>
        <v>DAY</v>
      </c>
      <c r="M1138" s="6">
        <f t="shared" si="172"/>
        <v>0</v>
      </c>
    </row>
    <row r="1139" spans="3:13" x14ac:dyDescent="0.35">
      <c r="C1139" s="42">
        <v>42028.604166666664</v>
      </c>
      <c r="D1139" s="32">
        <v>2144.641845703125</v>
      </c>
      <c r="E1139" s="34" t="str">
        <f t="shared" si="164"/>
        <v>01-24</v>
      </c>
      <c r="F1139" s="6">
        <f t="shared" si="165"/>
        <v>14</v>
      </c>
      <c r="G1139" s="6">
        <f t="shared" si="166"/>
        <v>24</v>
      </c>
      <c r="H1139" s="6">
        <f t="shared" si="167"/>
        <v>1</v>
      </c>
      <c r="I1139" s="6">
        <f t="shared" si="168"/>
        <v>4</v>
      </c>
      <c r="J1139" s="6" t="str">
        <f t="shared" si="169"/>
        <v>1-24</v>
      </c>
      <c r="K1139" s="6" t="str">
        <f t="shared" si="170"/>
        <v>WKND</v>
      </c>
      <c r="L1139" s="6" t="str">
        <f t="shared" si="171"/>
        <v>DAY</v>
      </c>
      <c r="M1139" s="6">
        <f t="shared" si="172"/>
        <v>0</v>
      </c>
    </row>
    <row r="1140" spans="3:13" x14ac:dyDescent="0.35">
      <c r="C1140" s="42">
        <v>42028.625</v>
      </c>
      <c r="D1140" s="32">
        <v>2163.837158203125</v>
      </c>
      <c r="E1140" s="34" t="str">
        <f t="shared" si="164"/>
        <v>01-24</v>
      </c>
      <c r="F1140" s="6">
        <f t="shared" si="165"/>
        <v>15</v>
      </c>
      <c r="G1140" s="6">
        <f t="shared" si="166"/>
        <v>24</v>
      </c>
      <c r="H1140" s="6">
        <f t="shared" si="167"/>
        <v>1</v>
      </c>
      <c r="I1140" s="6">
        <f t="shared" si="168"/>
        <v>4</v>
      </c>
      <c r="J1140" s="6" t="str">
        <f t="shared" si="169"/>
        <v>1-24</v>
      </c>
      <c r="K1140" s="6" t="str">
        <f t="shared" si="170"/>
        <v>WKND</v>
      </c>
      <c r="L1140" s="6" t="str">
        <f t="shared" si="171"/>
        <v>DAY</v>
      </c>
      <c r="M1140" s="6">
        <f t="shared" si="172"/>
        <v>0</v>
      </c>
    </row>
    <row r="1141" spans="3:13" x14ac:dyDescent="0.35">
      <c r="C1141" s="42">
        <v>42028.645833333336</v>
      </c>
      <c r="D1141" s="32">
        <v>2187.951904296875</v>
      </c>
      <c r="E1141" s="34" t="str">
        <f t="shared" si="164"/>
        <v>01-24</v>
      </c>
      <c r="F1141" s="6">
        <f t="shared" si="165"/>
        <v>15</v>
      </c>
      <c r="G1141" s="6">
        <f t="shared" si="166"/>
        <v>24</v>
      </c>
      <c r="H1141" s="6">
        <f t="shared" si="167"/>
        <v>1</v>
      </c>
      <c r="I1141" s="6">
        <f t="shared" si="168"/>
        <v>4</v>
      </c>
      <c r="J1141" s="6" t="str">
        <f t="shared" si="169"/>
        <v>1-24</v>
      </c>
      <c r="K1141" s="6" t="str">
        <f t="shared" si="170"/>
        <v>WKND</v>
      </c>
      <c r="L1141" s="6" t="str">
        <f t="shared" si="171"/>
        <v>DAY</v>
      </c>
      <c r="M1141" s="6">
        <f t="shared" si="172"/>
        <v>0</v>
      </c>
    </row>
    <row r="1142" spans="3:13" x14ac:dyDescent="0.35">
      <c r="C1142" s="42">
        <v>42028.666666666664</v>
      </c>
      <c r="D1142" s="32">
        <v>2227.316650390625</v>
      </c>
      <c r="E1142" s="34" t="str">
        <f t="shared" si="164"/>
        <v>01-24</v>
      </c>
      <c r="F1142" s="6">
        <f t="shared" si="165"/>
        <v>16</v>
      </c>
      <c r="G1142" s="6">
        <f t="shared" si="166"/>
        <v>24</v>
      </c>
      <c r="H1142" s="6">
        <f t="shared" si="167"/>
        <v>1</v>
      </c>
      <c r="I1142" s="6">
        <f t="shared" si="168"/>
        <v>4</v>
      </c>
      <c r="J1142" s="6" t="str">
        <f t="shared" si="169"/>
        <v>1-24</v>
      </c>
      <c r="K1142" s="6" t="str">
        <f t="shared" si="170"/>
        <v>WKND</v>
      </c>
      <c r="L1142" s="6" t="str">
        <f t="shared" si="171"/>
        <v>DAY</v>
      </c>
      <c r="M1142" s="6">
        <f t="shared" si="172"/>
        <v>0</v>
      </c>
    </row>
    <row r="1143" spans="3:13" x14ac:dyDescent="0.35">
      <c r="C1143" s="42">
        <v>42028.6875</v>
      </c>
      <c r="D1143" s="32">
        <v>2281.362548828125</v>
      </c>
      <c r="E1143" s="34" t="str">
        <f t="shared" si="164"/>
        <v>01-24</v>
      </c>
      <c r="F1143" s="6">
        <f t="shared" si="165"/>
        <v>16</v>
      </c>
      <c r="G1143" s="6">
        <f t="shared" si="166"/>
        <v>24</v>
      </c>
      <c r="H1143" s="6">
        <f t="shared" si="167"/>
        <v>1</v>
      </c>
      <c r="I1143" s="6">
        <f t="shared" si="168"/>
        <v>4</v>
      </c>
      <c r="J1143" s="6" t="str">
        <f t="shared" si="169"/>
        <v>1-24</v>
      </c>
      <c r="K1143" s="6" t="str">
        <f t="shared" si="170"/>
        <v>WKND</v>
      </c>
      <c r="L1143" s="6" t="str">
        <f t="shared" si="171"/>
        <v>DAY</v>
      </c>
      <c r="M1143" s="6">
        <f t="shared" si="172"/>
        <v>0</v>
      </c>
    </row>
    <row r="1144" spans="3:13" x14ac:dyDescent="0.35">
      <c r="C1144" s="42">
        <v>42028.708333333336</v>
      </c>
      <c r="D1144" s="32">
        <v>2367.884765625</v>
      </c>
      <c r="E1144" s="34" t="str">
        <f t="shared" si="164"/>
        <v>01-24</v>
      </c>
      <c r="F1144" s="6">
        <f t="shared" si="165"/>
        <v>17</v>
      </c>
      <c r="G1144" s="6">
        <f t="shared" si="166"/>
        <v>24</v>
      </c>
      <c r="H1144" s="6">
        <f t="shared" si="167"/>
        <v>1</v>
      </c>
      <c r="I1144" s="6">
        <f t="shared" si="168"/>
        <v>4</v>
      </c>
      <c r="J1144" s="6" t="str">
        <f t="shared" si="169"/>
        <v>1-24</v>
      </c>
      <c r="K1144" s="6" t="str">
        <f t="shared" si="170"/>
        <v>WKND</v>
      </c>
      <c r="L1144" s="6" t="str">
        <f t="shared" si="171"/>
        <v>EVE</v>
      </c>
      <c r="M1144" s="6">
        <f t="shared" si="172"/>
        <v>0</v>
      </c>
    </row>
    <row r="1145" spans="3:13" x14ac:dyDescent="0.35">
      <c r="C1145" s="42">
        <v>42028.729166666664</v>
      </c>
      <c r="D1145" s="32">
        <v>2560.620361328125</v>
      </c>
      <c r="E1145" s="34" t="str">
        <f t="shared" si="164"/>
        <v>01-24</v>
      </c>
      <c r="F1145" s="6">
        <f t="shared" si="165"/>
        <v>17</v>
      </c>
      <c r="G1145" s="6">
        <f t="shared" si="166"/>
        <v>24</v>
      </c>
      <c r="H1145" s="6">
        <f t="shared" si="167"/>
        <v>1</v>
      </c>
      <c r="I1145" s="6">
        <f t="shared" si="168"/>
        <v>4</v>
      </c>
      <c r="J1145" s="6" t="str">
        <f t="shared" si="169"/>
        <v>1-24</v>
      </c>
      <c r="K1145" s="6" t="str">
        <f t="shared" si="170"/>
        <v>WKND</v>
      </c>
      <c r="L1145" s="6" t="str">
        <f t="shared" si="171"/>
        <v>EVE</v>
      </c>
      <c r="M1145" s="6">
        <f t="shared" si="172"/>
        <v>0</v>
      </c>
    </row>
    <row r="1146" spans="3:13" x14ac:dyDescent="0.35">
      <c r="C1146" s="42">
        <v>42028.75</v>
      </c>
      <c r="D1146" s="32">
        <v>2668.5390625</v>
      </c>
      <c r="E1146" s="34" t="str">
        <f t="shared" si="164"/>
        <v>01-24</v>
      </c>
      <c r="F1146" s="6">
        <f t="shared" si="165"/>
        <v>18</v>
      </c>
      <c r="G1146" s="6">
        <f t="shared" si="166"/>
        <v>24</v>
      </c>
      <c r="H1146" s="6">
        <f t="shared" si="167"/>
        <v>1</v>
      </c>
      <c r="I1146" s="6">
        <f t="shared" si="168"/>
        <v>4</v>
      </c>
      <c r="J1146" s="6" t="str">
        <f t="shared" si="169"/>
        <v>1-24</v>
      </c>
      <c r="K1146" s="6" t="str">
        <f t="shared" si="170"/>
        <v>WKND</v>
      </c>
      <c r="L1146" s="6" t="str">
        <f t="shared" si="171"/>
        <v>EVE</v>
      </c>
      <c r="M1146" s="6">
        <f t="shared" si="172"/>
        <v>0</v>
      </c>
    </row>
    <row r="1147" spans="3:13" x14ac:dyDescent="0.35">
      <c r="C1147" s="42">
        <v>42028.770833333336</v>
      </c>
      <c r="D1147" s="32">
        <v>2659.4921875</v>
      </c>
      <c r="E1147" s="34" t="str">
        <f t="shared" si="164"/>
        <v>01-24</v>
      </c>
      <c r="F1147" s="6">
        <f t="shared" si="165"/>
        <v>18</v>
      </c>
      <c r="G1147" s="6">
        <f t="shared" si="166"/>
        <v>24</v>
      </c>
      <c r="H1147" s="6">
        <f t="shared" si="167"/>
        <v>1</v>
      </c>
      <c r="I1147" s="6">
        <f t="shared" si="168"/>
        <v>4</v>
      </c>
      <c r="J1147" s="6" t="str">
        <f t="shared" si="169"/>
        <v>1-24</v>
      </c>
      <c r="K1147" s="6" t="str">
        <f t="shared" si="170"/>
        <v>WKND</v>
      </c>
      <c r="L1147" s="6" t="str">
        <f t="shared" si="171"/>
        <v>EVE</v>
      </c>
      <c r="M1147" s="6">
        <f t="shared" si="172"/>
        <v>0</v>
      </c>
    </row>
    <row r="1148" spans="3:13" x14ac:dyDescent="0.35">
      <c r="C1148" s="42">
        <v>42028.791666666664</v>
      </c>
      <c r="D1148" s="32">
        <v>2618.50537109375</v>
      </c>
      <c r="E1148" s="34" t="str">
        <f t="shared" si="164"/>
        <v>01-24</v>
      </c>
      <c r="F1148" s="6">
        <f t="shared" si="165"/>
        <v>19</v>
      </c>
      <c r="G1148" s="6">
        <f t="shared" si="166"/>
        <v>24</v>
      </c>
      <c r="H1148" s="6">
        <f t="shared" si="167"/>
        <v>1</v>
      </c>
      <c r="I1148" s="6">
        <f t="shared" si="168"/>
        <v>4</v>
      </c>
      <c r="J1148" s="6" t="str">
        <f t="shared" si="169"/>
        <v>1-24</v>
      </c>
      <c r="K1148" s="6" t="str">
        <f t="shared" si="170"/>
        <v>WKND</v>
      </c>
      <c r="L1148" s="6" t="str">
        <f t="shared" si="171"/>
        <v>EVE</v>
      </c>
      <c r="M1148" s="6">
        <f t="shared" si="172"/>
        <v>0</v>
      </c>
    </row>
    <row r="1149" spans="3:13" x14ac:dyDescent="0.35">
      <c r="C1149" s="42">
        <v>42028.8125</v>
      </c>
      <c r="D1149" s="32">
        <v>2586.6689453125</v>
      </c>
      <c r="E1149" s="34" t="str">
        <f t="shared" si="164"/>
        <v>01-24</v>
      </c>
      <c r="F1149" s="6">
        <f t="shared" si="165"/>
        <v>19</v>
      </c>
      <c r="G1149" s="6">
        <f t="shared" si="166"/>
        <v>24</v>
      </c>
      <c r="H1149" s="6">
        <f t="shared" si="167"/>
        <v>1</v>
      </c>
      <c r="I1149" s="6">
        <f t="shared" si="168"/>
        <v>4</v>
      </c>
      <c r="J1149" s="6" t="str">
        <f t="shared" si="169"/>
        <v>1-24</v>
      </c>
      <c r="K1149" s="6" t="str">
        <f t="shared" si="170"/>
        <v>WKND</v>
      </c>
      <c r="L1149" s="6" t="str">
        <f t="shared" si="171"/>
        <v>EVE</v>
      </c>
      <c r="M1149" s="6">
        <f t="shared" si="172"/>
        <v>0</v>
      </c>
    </row>
    <row r="1150" spans="3:13" x14ac:dyDescent="0.35">
      <c r="C1150" s="42">
        <v>42028.833333333336</v>
      </c>
      <c r="D1150" s="32">
        <v>2537.1279296875</v>
      </c>
      <c r="E1150" s="34" t="str">
        <f t="shared" si="164"/>
        <v>01-24</v>
      </c>
      <c r="F1150" s="6">
        <f t="shared" si="165"/>
        <v>20</v>
      </c>
      <c r="G1150" s="6">
        <f t="shared" si="166"/>
        <v>24</v>
      </c>
      <c r="H1150" s="6">
        <f t="shared" si="167"/>
        <v>1</v>
      </c>
      <c r="I1150" s="6">
        <f t="shared" si="168"/>
        <v>4</v>
      </c>
      <c r="J1150" s="6" t="str">
        <f t="shared" si="169"/>
        <v>1-24</v>
      </c>
      <c r="K1150" s="6" t="str">
        <f t="shared" si="170"/>
        <v>WKND</v>
      </c>
      <c r="L1150" s="6" t="str">
        <f t="shared" si="171"/>
        <v>EVE</v>
      </c>
      <c r="M1150" s="6">
        <f t="shared" si="172"/>
        <v>0</v>
      </c>
    </row>
    <row r="1151" spans="3:13" x14ac:dyDescent="0.35">
      <c r="C1151" s="42">
        <v>42028.854166666664</v>
      </c>
      <c r="D1151" s="32">
        <v>2490.21923828125</v>
      </c>
      <c r="E1151" s="34" t="str">
        <f t="shared" si="164"/>
        <v>01-24</v>
      </c>
      <c r="F1151" s="6">
        <f t="shared" si="165"/>
        <v>20</v>
      </c>
      <c r="G1151" s="6">
        <f t="shared" si="166"/>
        <v>24</v>
      </c>
      <c r="H1151" s="6">
        <f t="shared" si="167"/>
        <v>1</v>
      </c>
      <c r="I1151" s="6">
        <f t="shared" si="168"/>
        <v>4</v>
      </c>
      <c r="J1151" s="6" t="str">
        <f t="shared" si="169"/>
        <v>1-24</v>
      </c>
      <c r="K1151" s="6" t="str">
        <f t="shared" si="170"/>
        <v>WKND</v>
      </c>
      <c r="L1151" s="6" t="str">
        <f t="shared" si="171"/>
        <v>EVE</v>
      </c>
      <c r="M1151" s="6">
        <f t="shared" si="172"/>
        <v>0</v>
      </c>
    </row>
    <row r="1152" spans="3:13" x14ac:dyDescent="0.35">
      <c r="C1152" s="42">
        <v>42028.875</v>
      </c>
      <c r="D1152" s="32">
        <v>2435.5048828125</v>
      </c>
      <c r="E1152" s="34" t="str">
        <f t="shared" si="164"/>
        <v>01-24</v>
      </c>
      <c r="F1152" s="6">
        <f t="shared" si="165"/>
        <v>21</v>
      </c>
      <c r="G1152" s="6">
        <f t="shared" si="166"/>
        <v>24</v>
      </c>
      <c r="H1152" s="6">
        <f t="shared" si="167"/>
        <v>1</v>
      </c>
      <c r="I1152" s="6">
        <f t="shared" si="168"/>
        <v>4</v>
      </c>
      <c r="J1152" s="6" t="str">
        <f t="shared" si="169"/>
        <v>1-24</v>
      </c>
      <c r="K1152" s="6" t="str">
        <f t="shared" si="170"/>
        <v>WKND</v>
      </c>
      <c r="L1152" s="6" t="str">
        <f t="shared" si="171"/>
        <v>EVE</v>
      </c>
      <c r="M1152" s="6">
        <f t="shared" si="172"/>
        <v>0</v>
      </c>
    </row>
    <row r="1153" spans="3:13" x14ac:dyDescent="0.35">
      <c r="C1153" s="42">
        <v>42028.895833333336</v>
      </c>
      <c r="D1153" s="32">
        <v>2354.18408203125</v>
      </c>
      <c r="E1153" s="34" t="str">
        <f t="shared" si="164"/>
        <v>01-24</v>
      </c>
      <c r="F1153" s="6">
        <f t="shared" si="165"/>
        <v>21</v>
      </c>
      <c r="G1153" s="6">
        <f t="shared" si="166"/>
        <v>24</v>
      </c>
      <c r="H1153" s="6">
        <f t="shared" si="167"/>
        <v>1</v>
      </c>
      <c r="I1153" s="6">
        <f t="shared" si="168"/>
        <v>4</v>
      </c>
      <c r="J1153" s="6" t="str">
        <f t="shared" si="169"/>
        <v>1-24</v>
      </c>
      <c r="K1153" s="6" t="str">
        <f t="shared" si="170"/>
        <v>WKND</v>
      </c>
      <c r="L1153" s="6" t="str">
        <f t="shared" si="171"/>
        <v>EVE</v>
      </c>
      <c r="M1153" s="6">
        <f t="shared" si="172"/>
        <v>0</v>
      </c>
    </row>
    <row r="1154" spans="3:13" x14ac:dyDescent="0.35">
      <c r="C1154" s="42">
        <v>42028.916666666664</v>
      </c>
      <c r="D1154" s="32">
        <v>2271.263916015625</v>
      </c>
      <c r="E1154" s="34" t="str">
        <f t="shared" si="164"/>
        <v>01-24</v>
      </c>
      <c r="F1154" s="6">
        <f t="shared" si="165"/>
        <v>22</v>
      </c>
      <c r="G1154" s="6">
        <f t="shared" si="166"/>
        <v>24</v>
      </c>
      <c r="H1154" s="6">
        <f t="shared" si="167"/>
        <v>1</v>
      </c>
      <c r="I1154" s="6">
        <f t="shared" si="168"/>
        <v>4</v>
      </c>
      <c r="J1154" s="6" t="str">
        <f t="shared" si="169"/>
        <v>1-24</v>
      </c>
      <c r="K1154" s="6" t="str">
        <f t="shared" si="170"/>
        <v>WKND</v>
      </c>
      <c r="L1154" s="6" t="str">
        <f t="shared" si="171"/>
        <v>EVE</v>
      </c>
      <c r="M1154" s="6">
        <f t="shared" si="172"/>
        <v>0</v>
      </c>
    </row>
    <row r="1155" spans="3:13" x14ac:dyDescent="0.35">
      <c r="C1155" s="42">
        <v>42028.9375</v>
      </c>
      <c r="D1155" s="32">
        <v>2171.869384765625</v>
      </c>
      <c r="E1155" s="34" t="str">
        <f t="shared" si="164"/>
        <v>01-24</v>
      </c>
      <c r="F1155" s="6">
        <f t="shared" si="165"/>
        <v>22</v>
      </c>
      <c r="G1155" s="6">
        <f t="shared" si="166"/>
        <v>24</v>
      </c>
      <c r="H1155" s="6">
        <f t="shared" si="167"/>
        <v>1</v>
      </c>
      <c r="I1155" s="6">
        <f t="shared" si="168"/>
        <v>4</v>
      </c>
      <c r="J1155" s="6" t="str">
        <f t="shared" si="169"/>
        <v>1-24</v>
      </c>
      <c r="K1155" s="6" t="str">
        <f t="shared" si="170"/>
        <v>WKND</v>
      </c>
      <c r="L1155" s="6" t="str">
        <f t="shared" si="171"/>
        <v>EVE</v>
      </c>
      <c r="M1155" s="6">
        <f t="shared" si="172"/>
        <v>0</v>
      </c>
    </row>
    <row r="1156" spans="3:13" x14ac:dyDescent="0.35">
      <c r="C1156" s="42">
        <v>42028.958333333336</v>
      </c>
      <c r="D1156" s="32">
        <v>2079.6748046875</v>
      </c>
      <c r="E1156" s="34" t="str">
        <f t="shared" si="164"/>
        <v>01-24</v>
      </c>
      <c r="F1156" s="6">
        <f t="shared" si="165"/>
        <v>23</v>
      </c>
      <c r="G1156" s="6">
        <f t="shared" si="166"/>
        <v>24</v>
      </c>
      <c r="H1156" s="6">
        <f t="shared" si="167"/>
        <v>1</v>
      </c>
      <c r="I1156" s="6">
        <f t="shared" si="168"/>
        <v>4</v>
      </c>
      <c r="J1156" s="6" t="str">
        <f t="shared" si="169"/>
        <v>1-24</v>
      </c>
      <c r="K1156" s="6" t="str">
        <f t="shared" si="170"/>
        <v>WKND</v>
      </c>
      <c r="L1156" s="6" t="str">
        <f t="shared" si="171"/>
        <v>EVE</v>
      </c>
      <c r="M1156" s="6">
        <f t="shared" si="172"/>
        <v>0</v>
      </c>
    </row>
    <row r="1157" spans="3:13" x14ac:dyDescent="0.35">
      <c r="C1157" s="42">
        <v>42028.979166666664</v>
      </c>
      <c r="D1157" s="32">
        <v>1988.8436279296875</v>
      </c>
      <c r="E1157" s="34" t="str">
        <f t="shared" si="164"/>
        <v>01-24</v>
      </c>
      <c r="F1157" s="6">
        <f t="shared" si="165"/>
        <v>23</v>
      </c>
      <c r="G1157" s="6">
        <f t="shared" si="166"/>
        <v>24</v>
      </c>
      <c r="H1157" s="6">
        <f t="shared" si="167"/>
        <v>1</v>
      </c>
      <c r="I1157" s="6">
        <f t="shared" si="168"/>
        <v>4</v>
      </c>
      <c r="J1157" s="6" t="str">
        <f t="shared" si="169"/>
        <v>1-24</v>
      </c>
      <c r="K1157" s="6" t="str">
        <f t="shared" si="170"/>
        <v>WKND</v>
      </c>
      <c r="L1157" s="6" t="str">
        <f t="shared" si="171"/>
        <v>EVE</v>
      </c>
      <c r="M1157" s="6">
        <f t="shared" si="172"/>
        <v>0</v>
      </c>
    </row>
    <row r="1158" spans="3:13" x14ac:dyDescent="0.35">
      <c r="C1158" s="42">
        <v>42029</v>
      </c>
      <c r="D1158" s="32">
        <v>1895.7535400390625</v>
      </c>
      <c r="E1158" s="34" t="str">
        <f t="shared" si="164"/>
        <v>01-25</v>
      </c>
      <c r="F1158" s="6">
        <f t="shared" si="165"/>
        <v>0</v>
      </c>
      <c r="G1158" s="6">
        <f t="shared" si="166"/>
        <v>25</v>
      </c>
      <c r="H1158" s="6">
        <f t="shared" si="167"/>
        <v>1</v>
      </c>
      <c r="I1158" s="6">
        <f t="shared" si="168"/>
        <v>5</v>
      </c>
      <c r="J1158" s="6" t="str">
        <f t="shared" si="169"/>
        <v>1-25</v>
      </c>
      <c r="K1158" s="6" t="str">
        <f t="shared" si="170"/>
        <v>WKND</v>
      </c>
      <c r="L1158" s="6" t="str">
        <f t="shared" si="171"/>
        <v>EVE</v>
      </c>
      <c r="M1158" s="6">
        <f t="shared" si="172"/>
        <v>0</v>
      </c>
    </row>
    <row r="1159" spans="3:13" x14ac:dyDescent="0.35">
      <c r="C1159" s="42">
        <v>42029.020833333336</v>
      </c>
      <c r="D1159" s="32">
        <v>1845.6351318359375</v>
      </c>
      <c r="E1159" s="34" t="str">
        <f t="shared" ref="E1159:E1222" si="173">TEXT(MONTH(C1159),"00")&amp;"-"&amp;TEXT(DAY(C1159),"00")</f>
        <v>01-25</v>
      </c>
      <c r="F1159" s="6">
        <f t="shared" ref="F1159:F1222" si="174">HOUR(C1159)</f>
        <v>0</v>
      </c>
      <c r="G1159" s="6">
        <f t="shared" ref="G1159:G1222" si="175">DAY(C1159)</f>
        <v>25</v>
      </c>
      <c r="H1159" s="6">
        <f t="shared" ref="H1159:H1222" si="176">MONTH(C1159)</f>
        <v>1</v>
      </c>
      <c r="I1159" s="6">
        <f t="shared" ref="I1159:I1222" si="177">WEEKNUM(C1159)</f>
        <v>5</v>
      </c>
      <c r="J1159" s="6" t="str">
        <f t="shared" ref="J1159:J1222" si="178">H1159&amp;"-"&amp;G1159</f>
        <v>1-25</v>
      </c>
      <c r="K1159" s="6" t="str">
        <f t="shared" ref="K1159:K1222" si="179">IF(WEEKDAY(C1159,11)&lt;6,"WK","WKND")</f>
        <v>WKND</v>
      </c>
      <c r="L1159" s="6" t="str">
        <f t="shared" ref="L1159:L1222" si="180">IF(AND(F1159&lt;17,F1159&gt;6),"DAY","EVE")</f>
        <v>EVE</v>
      </c>
      <c r="M1159" s="6">
        <f t="shared" ref="M1159:M1222" si="181">IF(D1159&gt;4000,1,0)</f>
        <v>0</v>
      </c>
    </row>
    <row r="1160" spans="3:13" x14ac:dyDescent="0.35">
      <c r="C1160" s="42">
        <v>42029.041666666664</v>
      </c>
      <c r="D1160" s="32">
        <v>1832.7069091796875</v>
      </c>
      <c r="E1160" s="34" t="str">
        <f t="shared" si="173"/>
        <v>01-25</v>
      </c>
      <c r="F1160" s="6">
        <f t="shared" si="174"/>
        <v>1</v>
      </c>
      <c r="G1160" s="6">
        <f t="shared" si="175"/>
        <v>25</v>
      </c>
      <c r="H1160" s="6">
        <f t="shared" si="176"/>
        <v>1</v>
      </c>
      <c r="I1160" s="6">
        <f t="shared" si="177"/>
        <v>5</v>
      </c>
      <c r="J1160" s="6" t="str">
        <f t="shared" si="178"/>
        <v>1-25</v>
      </c>
      <c r="K1160" s="6" t="str">
        <f t="shared" si="179"/>
        <v>WKND</v>
      </c>
      <c r="L1160" s="6" t="str">
        <f t="shared" si="180"/>
        <v>EVE</v>
      </c>
      <c r="M1160" s="6">
        <f t="shared" si="181"/>
        <v>0</v>
      </c>
    </row>
    <row r="1161" spans="3:13" x14ac:dyDescent="0.35">
      <c r="C1161" s="42">
        <v>42029.0625</v>
      </c>
      <c r="D1161" s="32">
        <v>1796.3807373046875</v>
      </c>
      <c r="E1161" s="34" t="str">
        <f t="shared" si="173"/>
        <v>01-25</v>
      </c>
      <c r="F1161" s="6">
        <f t="shared" si="174"/>
        <v>1</v>
      </c>
      <c r="G1161" s="6">
        <f t="shared" si="175"/>
        <v>25</v>
      </c>
      <c r="H1161" s="6">
        <f t="shared" si="176"/>
        <v>1</v>
      </c>
      <c r="I1161" s="6">
        <f t="shared" si="177"/>
        <v>5</v>
      </c>
      <c r="J1161" s="6" t="str">
        <f t="shared" si="178"/>
        <v>1-25</v>
      </c>
      <c r="K1161" s="6" t="str">
        <f t="shared" si="179"/>
        <v>WKND</v>
      </c>
      <c r="L1161" s="6" t="str">
        <f t="shared" si="180"/>
        <v>EVE</v>
      </c>
      <c r="M1161" s="6">
        <f t="shared" si="181"/>
        <v>0</v>
      </c>
    </row>
    <row r="1162" spans="3:13" x14ac:dyDescent="0.35">
      <c r="C1162" s="42">
        <v>42029.083333333336</v>
      </c>
      <c r="D1162" s="32">
        <v>1759.2259521484375</v>
      </c>
      <c r="E1162" s="34" t="str">
        <f t="shared" si="173"/>
        <v>01-25</v>
      </c>
      <c r="F1162" s="6">
        <f t="shared" si="174"/>
        <v>2</v>
      </c>
      <c r="G1162" s="6">
        <f t="shared" si="175"/>
        <v>25</v>
      </c>
      <c r="H1162" s="6">
        <f t="shared" si="176"/>
        <v>1</v>
      </c>
      <c r="I1162" s="6">
        <f t="shared" si="177"/>
        <v>5</v>
      </c>
      <c r="J1162" s="6" t="str">
        <f t="shared" si="178"/>
        <v>1-25</v>
      </c>
      <c r="K1162" s="6" t="str">
        <f t="shared" si="179"/>
        <v>WKND</v>
      </c>
      <c r="L1162" s="6" t="str">
        <f t="shared" si="180"/>
        <v>EVE</v>
      </c>
      <c r="M1162" s="6">
        <f t="shared" si="181"/>
        <v>0</v>
      </c>
    </row>
    <row r="1163" spans="3:13" x14ac:dyDescent="0.35">
      <c r="C1163" s="42">
        <v>42029.104166666664</v>
      </c>
      <c r="D1163" s="32">
        <v>1746.943115234375</v>
      </c>
      <c r="E1163" s="34" t="str">
        <f t="shared" si="173"/>
        <v>01-25</v>
      </c>
      <c r="F1163" s="6">
        <f t="shared" si="174"/>
        <v>2</v>
      </c>
      <c r="G1163" s="6">
        <f t="shared" si="175"/>
        <v>25</v>
      </c>
      <c r="H1163" s="6">
        <f t="shared" si="176"/>
        <v>1</v>
      </c>
      <c r="I1163" s="6">
        <f t="shared" si="177"/>
        <v>5</v>
      </c>
      <c r="J1163" s="6" t="str">
        <f t="shared" si="178"/>
        <v>1-25</v>
      </c>
      <c r="K1163" s="6" t="str">
        <f t="shared" si="179"/>
        <v>WKND</v>
      </c>
      <c r="L1163" s="6" t="str">
        <f t="shared" si="180"/>
        <v>EVE</v>
      </c>
      <c r="M1163" s="6">
        <f t="shared" si="181"/>
        <v>0</v>
      </c>
    </row>
    <row r="1164" spans="3:13" x14ac:dyDescent="0.35">
      <c r="C1164" s="42">
        <v>42029.125</v>
      </c>
      <c r="D1164" s="32">
        <v>1731.752197265625</v>
      </c>
      <c r="E1164" s="34" t="str">
        <f t="shared" si="173"/>
        <v>01-25</v>
      </c>
      <c r="F1164" s="6">
        <f t="shared" si="174"/>
        <v>3</v>
      </c>
      <c r="G1164" s="6">
        <f t="shared" si="175"/>
        <v>25</v>
      </c>
      <c r="H1164" s="6">
        <f t="shared" si="176"/>
        <v>1</v>
      </c>
      <c r="I1164" s="6">
        <f t="shared" si="177"/>
        <v>5</v>
      </c>
      <c r="J1164" s="6" t="str">
        <f t="shared" si="178"/>
        <v>1-25</v>
      </c>
      <c r="K1164" s="6" t="str">
        <f t="shared" si="179"/>
        <v>WKND</v>
      </c>
      <c r="L1164" s="6" t="str">
        <f t="shared" si="180"/>
        <v>EVE</v>
      </c>
      <c r="M1164" s="6">
        <f t="shared" si="181"/>
        <v>0</v>
      </c>
    </row>
    <row r="1165" spans="3:13" x14ac:dyDescent="0.35">
      <c r="C1165" s="42">
        <v>42029.145833333336</v>
      </c>
      <c r="D1165" s="32">
        <v>1685.814208984375</v>
      </c>
      <c r="E1165" s="34" t="str">
        <f t="shared" si="173"/>
        <v>01-25</v>
      </c>
      <c r="F1165" s="6">
        <f t="shared" si="174"/>
        <v>3</v>
      </c>
      <c r="G1165" s="6">
        <f t="shared" si="175"/>
        <v>25</v>
      </c>
      <c r="H1165" s="6">
        <f t="shared" si="176"/>
        <v>1</v>
      </c>
      <c r="I1165" s="6">
        <f t="shared" si="177"/>
        <v>5</v>
      </c>
      <c r="J1165" s="6" t="str">
        <f t="shared" si="178"/>
        <v>1-25</v>
      </c>
      <c r="K1165" s="6" t="str">
        <f t="shared" si="179"/>
        <v>WKND</v>
      </c>
      <c r="L1165" s="6" t="str">
        <f t="shared" si="180"/>
        <v>EVE</v>
      </c>
      <c r="M1165" s="6">
        <f t="shared" si="181"/>
        <v>0</v>
      </c>
    </row>
    <row r="1166" spans="3:13" x14ac:dyDescent="0.35">
      <c r="C1166" s="42">
        <v>42029.166666666664</v>
      </c>
      <c r="D1166" s="32">
        <v>1680.3233642578125</v>
      </c>
      <c r="E1166" s="34" t="str">
        <f t="shared" si="173"/>
        <v>01-25</v>
      </c>
      <c r="F1166" s="6">
        <f t="shared" si="174"/>
        <v>4</v>
      </c>
      <c r="G1166" s="6">
        <f t="shared" si="175"/>
        <v>25</v>
      </c>
      <c r="H1166" s="6">
        <f t="shared" si="176"/>
        <v>1</v>
      </c>
      <c r="I1166" s="6">
        <f t="shared" si="177"/>
        <v>5</v>
      </c>
      <c r="J1166" s="6" t="str">
        <f t="shared" si="178"/>
        <v>1-25</v>
      </c>
      <c r="K1166" s="6" t="str">
        <f t="shared" si="179"/>
        <v>WKND</v>
      </c>
      <c r="L1166" s="6" t="str">
        <f t="shared" si="180"/>
        <v>EVE</v>
      </c>
      <c r="M1166" s="6">
        <f t="shared" si="181"/>
        <v>0</v>
      </c>
    </row>
    <row r="1167" spans="3:13" x14ac:dyDescent="0.35">
      <c r="C1167" s="42">
        <v>42029.1875</v>
      </c>
      <c r="D1167" s="32">
        <v>1691.970458984375</v>
      </c>
      <c r="E1167" s="34" t="str">
        <f t="shared" si="173"/>
        <v>01-25</v>
      </c>
      <c r="F1167" s="6">
        <f t="shared" si="174"/>
        <v>4</v>
      </c>
      <c r="G1167" s="6">
        <f t="shared" si="175"/>
        <v>25</v>
      </c>
      <c r="H1167" s="6">
        <f t="shared" si="176"/>
        <v>1</v>
      </c>
      <c r="I1167" s="6">
        <f t="shared" si="177"/>
        <v>5</v>
      </c>
      <c r="J1167" s="6" t="str">
        <f t="shared" si="178"/>
        <v>1-25</v>
      </c>
      <c r="K1167" s="6" t="str">
        <f t="shared" si="179"/>
        <v>WKND</v>
      </c>
      <c r="L1167" s="6" t="str">
        <f t="shared" si="180"/>
        <v>EVE</v>
      </c>
      <c r="M1167" s="6">
        <f t="shared" si="181"/>
        <v>0</v>
      </c>
    </row>
    <row r="1168" spans="3:13" x14ac:dyDescent="0.35">
      <c r="C1168" s="42">
        <v>42029.208333333336</v>
      </c>
      <c r="D1168" s="32">
        <v>1706.325439453125</v>
      </c>
      <c r="E1168" s="34" t="str">
        <f t="shared" si="173"/>
        <v>01-25</v>
      </c>
      <c r="F1168" s="6">
        <f t="shared" si="174"/>
        <v>5</v>
      </c>
      <c r="G1168" s="6">
        <f t="shared" si="175"/>
        <v>25</v>
      </c>
      <c r="H1168" s="6">
        <f t="shared" si="176"/>
        <v>1</v>
      </c>
      <c r="I1168" s="6">
        <f t="shared" si="177"/>
        <v>5</v>
      </c>
      <c r="J1168" s="6" t="str">
        <f t="shared" si="178"/>
        <v>1-25</v>
      </c>
      <c r="K1168" s="6" t="str">
        <f t="shared" si="179"/>
        <v>WKND</v>
      </c>
      <c r="L1168" s="6" t="str">
        <f t="shared" si="180"/>
        <v>EVE</v>
      </c>
      <c r="M1168" s="6">
        <f t="shared" si="181"/>
        <v>0</v>
      </c>
    </row>
    <row r="1169" spans="3:13" x14ac:dyDescent="0.35">
      <c r="C1169" s="42">
        <v>42029.229166666664</v>
      </c>
      <c r="D1169" s="32">
        <v>1739.8642578125</v>
      </c>
      <c r="E1169" s="34" t="str">
        <f t="shared" si="173"/>
        <v>01-25</v>
      </c>
      <c r="F1169" s="6">
        <f t="shared" si="174"/>
        <v>5</v>
      </c>
      <c r="G1169" s="6">
        <f t="shared" si="175"/>
        <v>25</v>
      </c>
      <c r="H1169" s="6">
        <f t="shared" si="176"/>
        <v>1</v>
      </c>
      <c r="I1169" s="6">
        <f t="shared" si="177"/>
        <v>5</v>
      </c>
      <c r="J1169" s="6" t="str">
        <f t="shared" si="178"/>
        <v>1-25</v>
      </c>
      <c r="K1169" s="6" t="str">
        <f t="shared" si="179"/>
        <v>WKND</v>
      </c>
      <c r="L1169" s="6" t="str">
        <f t="shared" si="180"/>
        <v>EVE</v>
      </c>
      <c r="M1169" s="6">
        <f t="shared" si="181"/>
        <v>0</v>
      </c>
    </row>
    <row r="1170" spans="3:13" x14ac:dyDescent="0.35">
      <c r="C1170" s="42">
        <v>42029.25</v>
      </c>
      <c r="D1170" s="32">
        <v>1784.0322265625</v>
      </c>
      <c r="E1170" s="34" t="str">
        <f t="shared" si="173"/>
        <v>01-25</v>
      </c>
      <c r="F1170" s="6">
        <f t="shared" si="174"/>
        <v>6</v>
      </c>
      <c r="G1170" s="6">
        <f t="shared" si="175"/>
        <v>25</v>
      </c>
      <c r="H1170" s="6">
        <f t="shared" si="176"/>
        <v>1</v>
      </c>
      <c r="I1170" s="6">
        <f t="shared" si="177"/>
        <v>5</v>
      </c>
      <c r="J1170" s="6" t="str">
        <f t="shared" si="178"/>
        <v>1-25</v>
      </c>
      <c r="K1170" s="6" t="str">
        <f t="shared" si="179"/>
        <v>WKND</v>
      </c>
      <c r="L1170" s="6" t="str">
        <f t="shared" si="180"/>
        <v>EVE</v>
      </c>
      <c r="M1170" s="6">
        <f t="shared" si="181"/>
        <v>0</v>
      </c>
    </row>
    <row r="1171" spans="3:13" x14ac:dyDescent="0.35">
      <c r="C1171" s="42">
        <v>42029.270833333336</v>
      </c>
      <c r="D1171" s="32">
        <v>1850.338134765625</v>
      </c>
      <c r="E1171" s="34" t="str">
        <f t="shared" si="173"/>
        <v>01-25</v>
      </c>
      <c r="F1171" s="6">
        <f t="shared" si="174"/>
        <v>6</v>
      </c>
      <c r="G1171" s="6">
        <f t="shared" si="175"/>
        <v>25</v>
      </c>
      <c r="H1171" s="6">
        <f t="shared" si="176"/>
        <v>1</v>
      </c>
      <c r="I1171" s="6">
        <f t="shared" si="177"/>
        <v>5</v>
      </c>
      <c r="J1171" s="6" t="str">
        <f t="shared" si="178"/>
        <v>1-25</v>
      </c>
      <c r="K1171" s="6" t="str">
        <f t="shared" si="179"/>
        <v>WKND</v>
      </c>
      <c r="L1171" s="6" t="str">
        <f t="shared" si="180"/>
        <v>EVE</v>
      </c>
      <c r="M1171" s="6">
        <f t="shared" si="181"/>
        <v>0</v>
      </c>
    </row>
    <row r="1172" spans="3:13" x14ac:dyDescent="0.35">
      <c r="C1172" s="42">
        <v>42029.291666666664</v>
      </c>
      <c r="D1172" s="32">
        <v>1842.978759765625</v>
      </c>
      <c r="E1172" s="34" t="str">
        <f t="shared" si="173"/>
        <v>01-25</v>
      </c>
      <c r="F1172" s="6">
        <f t="shared" si="174"/>
        <v>7</v>
      </c>
      <c r="G1172" s="6">
        <f t="shared" si="175"/>
        <v>25</v>
      </c>
      <c r="H1172" s="6">
        <f t="shared" si="176"/>
        <v>1</v>
      </c>
      <c r="I1172" s="6">
        <f t="shared" si="177"/>
        <v>5</v>
      </c>
      <c r="J1172" s="6" t="str">
        <f t="shared" si="178"/>
        <v>1-25</v>
      </c>
      <c r="K1172" s="6" t="str">
        <f t="shared" si="179"/>
        <v>WKND</v>
      </c>
      <c r="L1172" s="6" t="str">
        <f t="shared" si="180"/>
        <v>DAY</v>
      </c>
      <c r="M1172" s="6">
        <f t="shared" si="181"/>
        <v>0</v>
      </c>
    </row>
    <row r="1173" spans="3:13" x14ac:dyDescent="0.35">
      <c r="C1173" s="42">
        <v>42029.3125</v>
      </c>
      <c r="D1173" s="32">
        <v>1876.863525390625</v>
      </c>
      <c r="E1173" s="34" t="str">
        <f t="shared" si="173"/>
        <v>01-25</v>
      </c>
      <c r="F1173" s="6">
        <f t="shared" si="174"/>
        <v>7</v>
      </c>
      <c r="G1173" s="6">
        <f t="shared" si="175"/>
        <v>25</v>
      </c>
      <c r="H1173" s="6">
        <f t="shared" si="176"/>
        <v>1</v>
      </c>
      <c r="I1173" s="6">
        <f t="shared" si="177"/>
        <v>5</v>
      </c>
      <c r="J1173" s="6" t="str">
        <f t="shared" si="178"/>
        <v>1-25</v>
      </c>
      <c r="K1173" s="6" t="str">
        <f t="shared" si="179"/>
        <v>WKND</v>
      </c>
      <c r="L1173" s="6" t="str">
        <f t="shared" si="180"/>
        <v>DAY</v>
      </c>
      <c r="M1173" s="6">
        <f t="shared" si="181"/>
        <v>0</v>
      </c>
    </row>
    <row r="1174" spans="3:13" x14ac:dyDescent="0.35">
      <c r="C1174" s="42">
        <v>42029.333333333336</v>
      </c>
      <c r="D1174" s="32">
        <v>1935.802978515625</v>
      </c>
      <c r="E1174" s="34" t="str">
        <f t="shared" si="173"/>
        <v>01-25</v>
      </c>
      <c r="F1174" s="6">
        <f t="shared" si="174"/>
        <v>8</v>
      </c>
      <c r="G1174" s="6">
        <f t="shared" si="175"/>
        <v>25</v>
      </c>
      <c r="H1174" s="6">
        <f t="shared" si="176"/>
        <v>1</v>
      </c>
      <c r="I1174" s="6">
        <f t="shared" si="177"/>
        <v>5</v>
      </c>
      <c r="J1174" s="6" t="str">
        <f t="shared" si="178"/>
        <v>1-25</v>
      </c>
      <c r="K1174" s="6" t="str">
        <f t="shared" si="179"/>
        <v>WKND</v>
      </c>
      <c r="L1174" s="6" t="str">
        <f t="shared" si="180"/>
        <v>DAY</v>
      </c>
      <c r="M1174" s="6">
        <f t="shared" si="181"/>
        <v>0</v>
      </c>
    </row>
    <row r="1175" spans="3:13" x14ac:dyDescent="0.35">
      <c r="C1175" s="42">
        <v>42029.354166666664</v>
      </c>
      <c r="D1175" s="32">
        <v>2008.8568115234375</v>
      </c>
      <c r="E1175" s="34" t="str">
        <f t="shared" si="173"/>
        <v>01-25</v>
      </c>
      <c r="F1175" s="6">
        <f t="shared" si="174"/>
        <v>8</v>
      </c>
      <c r="G1175" s="6">
        <f t="shared" si="175"/>
        <v>25</v>
      </c>
      <c r="H1175" s="6">
        <f t="shared" si="176"/>
        <v>1</v>
      </c>
      <c r="I1175" s="6">
        <f t="shared" si="177"/>
        <v>5</v>
      </c>
      <c r="J1175" s="6" t="str">
        <f t="shared" si="178"/>
        <v>1-25</v>
      </c>
      <c r="K1175" s="6" t="str">
        <f t="shared" si="179"/>
        <v>WKND</v>
      </c>
      <c r="L1175" s="6" t="str">
        <f t="shared" si="180"/>
        <v>DAY</v>
      </c>
      <c r="M1175" s="6">
        <f t="shared" si="181"/>
        <v>0</v>
      </c>
    </row>
    <row r="1176" spans="3:13" x14ac:dyDescent="0.35">
      <c r="C1176" s="42">
        <v>42029.375</v>
      </c>
      <c r="D1176" s="32">
        <v>2039.81884765625</v>
      </c>
      <c r="E1176" s="34" t="str">
        <f t="shared" si="173"/>
        <v>01-25</v>
      </c>
      <c r="F1176" s="6">
        <f t="shared" si="174"/>
        <v>9</v>
      </c>
      <c r="G1176" s="6">
        <f t="shared" si="175"/>
        <v>25</v>
      </c>
      <c r="H1176" s="6">
        <f t="shared" si="176"/>
        <v>1</v>
      </c>
      <c r="I1176" s="6">
        <f t="shared" si="177"/>
        <v>5</v>
      </c>
      <c r="J1176" s="6" t="str">
        <f t="shared" si="178"/>
        <v>1-25</v>
      </c>
      <c r="K1176" s="6" t="str">
        <f t="shared" si="179"/>
        <v>WKND</v>
      </c>
      <c r="L1176" s="6" t="str">
        <f t="shared" si="180"/>
        <v>DAY</v>
      </c>
      <c r="M1176" s="6">
        <f t="shared" si="181"/>
        <v>0</v>
      </c>
    </row>
    <row r="1177" spans="3:13" x14ac:dyDescent="0.35">
      <c r="C1177" s="42">
        <v>42029.395833333336</v>
      </c>
      <c r="D1177" s="32">
        <v>2059.1767578125</v>
      </c>
      <c r="E1177" s="34" t="str">
        <f t="shared" si="173"/>
        <v>01-25</v>
      </c>
      <c r="F1177" s="6">
        <f t="shared" si="174"/>
        <v>9</v>
      </c>
      <c r="G1177" s="6">
        <f t="shared" si="175"/>
        <v>25</v>
      </c>
      <c r="H1177" s="6">
        <f t="shared" si="176"/>
        <v>1</v>
      </c>
      <c r="I1177" s="6">
        <f t="shared" si="177"/>
        <v>5</v>
      </c>
      <c r="J1177" s="6" t="str">
        <f t="shared" si="178"/>
        <v>1-25</v>
      </c>
      <c r="K1177" s="6" t="str">
        <f t="shared" si="179"/>
        <v>WKND</v>
      </c>
      <c r="L1177" s="6" t="str">
        <f t="shared" si="180"/>
        <v>DAY</v>
      </c>
      <c r="M1177" s="6">
        <f t="shared" si="181"/>
        <v>0</v>
      </c>
    </row>
    <row r="1178" spans="3:13" x14ac:dyDescent="0.35">
      <c r="C1178" s="42">
        <v>42029.416666666664</v>
      </c>
      <c r="D1178" s="32">
        <v>2035.76123046875</v>
      </c>
      <c r="E1178" s="34" t="str">
        <f t="shared" si="173"/>
        <v>01-25</v>
      </c>
      <c r="F1178" s="6">
        <f t="shared" si="174"/>
        <v>10</v>
      </c>
      <c r="G1178" s="6">
        <f t="shared" si="175"/>
        <v>25</v>
      </c>
      <c r="H1178" s="6">
        <f t="shared" si="176"/>
        <v>1</v>
      </c>
      <c r="I1178" s="6">
        <f t="shared" si="177"/>
        <v>5</v>
      </c>
      <c r="J1178" s="6" t="str">
        <f t="shared" si="178"/>
        <v>1-25</v>
      </c>
      <c r="K1178" s="6" t="str">
        <f t="shared" si="179"/>
        <v>WKND</v>
      </c>
      <c r="L1178" s="6" t="str">
        <f t="shared" si="180"/>
        <v>DAY</v>
      </c>
      <c r="M1178" s="6">
        <f t="shared" si="181"/>
        <v>0</v>
      </c>
    </row>
    <row r="1179" spans="3:13" x14ac:dyDescent="0.35">
      <c r="C1179" s="42">
        <v>42029.4375</v>
      </c>
      <c r="D1179" s="32">
        <v>2047.5028076171875</v>
      </c>
      <c r="E1179" s="34" t="str">
        <f t="shared" si="173"/>
        <v>01-25</v>
      </c>
      <c r="F1179" s="6">
        <f t="shared" si="174"/>
        <v>10</v>
      </c>
      <c r="G1179" s="6">
        <f t="shared" si="175"/>
        <v>25</v>
      </c>
      <c r="H1179" s="6">
        <f t="shared" si="176"/>
        <v>1</v>
      </c>
      <c r="I1179" s="6">
        <f t="shared" si="177"/>
        <v>5</v>
      </c>
      <c r="J1179" s="6" t="str">
        <f t="shared" si="178"/>
        <v>1-25</v>
      </c>
      <c r="K1179" s="6" t="str">
        <f t="shared" si="179"/>
        <v>WKND</v>
      </c>
      <c r="L1179" s="6" t="str">
        <f t="shared" si="180"/>
        <v>DAY</v>
      </c>
      <c r="M1179" s="6">
        <f t="shared" si="181"/>
        <v>0</v>
      </c>
    </row>
    <row r="1180" spans="3:13" x14ac:dyDescent="0.35">
      <c r="C1180" s="42">
        <v>42029.458333333336</v>
      </c>
      <c r="D1180" s="32">
        <v>2083.367919921875</v>
      </c>
      <c r="E1180" s="34" t="str">
        <f t="shared" si="173"/>
        <v>01-25</v>
      </c>
      <c r="F1180" s="6">
        <f t="shared" si="174"/>
        <v>11</v>
      </c>
      <c r="G1180" s="6">
        <f t="shared" si="175"/>
        <v>25</v>
      </c>
      <c r="H1180" s="6">
        <f t="shared" si="176"/>
        <v>1</v>
      </c>
      <c r="I1180" s="6">
        <f t="shared" si="177"/>
        <v>5</v>
      </c>
      <c r="J1180" s="6" t="str">
        <f t="shared" si="178"/>
        <v>1-25</v>
      </c>
      <c r="K1180" s="6" t="str">
        <f t="shared" si="179"/>
        <v>WKND</v>
      </c>
      <c r="L1180" s="6" t="str">
        <f t="shared" si="180"/>
        <v>DAY</v>
      </c>
      <c r="M1180" s="6">
        <f t="shared" si="181"/>
        <v>0</v>
      </c>
    </row>
    <row r="1181" spans="3:13" x14ac:dyDescent="0.35">
      <c r="C1181" s="42">
        <v>42029.479166666664</v>
      </c>
      <c r="D1181" s="32">
        <v>2110.211669921875</v>
      </c>
      <c r="E1181" s="34" t="str">
        <f t="shared" si="173"/>
        <v>01-25</v>
      </c>
      <c r="F1181" s="6">
        <f t="shared" si="174"/>
        <v>11</v>
      </c>
      <c r="G1181" s="6">
        <f t="shared" si="175"/>
        <v>25</v>
      </c>
      <c r="H1181" s="6">
        <f t="shared" si="176"/>
        <v>1</v>
      </c>
      <c r="I1181" s="6">
        <f t="shared" si="177"/>
        <v>5</v>
      </c>
      <c r="J1181" s="6" t="str">
        <f t="shared" si="178"/>
        <v>1-25</v>
      </c>
      <c r="K1181" s="6" t="str">
        <f t="shared" si="179"/>
        <v>WKND</v>
      </c>
      <c r="L1181" s="6" t="str">
        <f t="shared" si="180"/>
        <v>DAY</v>
      </c>
      <c r="M1181" s="6">
        <f t="shared" si="181"/>
        <v>0</v>
      </c>
    </row>
    <row r="1182" spans="3:13" x14ac:dyDescent="0.35">
      <c r="C1182" s="42">
        <v>42029.5</v>
      </c>
      <c r="D1182" s="32">
        <v>2088.58251953125</v>
      </c>
      <c r="E1182" s="34" t="str">
        <f t="shared" si="173"/>
        <v>01-25</v>
      </c>
      <c r="F1182" s="6">
        <f t="shared" si="174"/>
        <v>12</v>
      </c>
      <c r="G1182" s="6">
        <f t="shared" si="175"/>
        <v>25</v>
      </c>
      <c r="H1182" s="6">
        <f t="shared" si="176"/>
        <v>1</v>
      </c>
      <c r="I1182" s="6">
        <f t="shared" si="177"/>
        <v>5</v>
      </c>
      <c r="J1182" s="6" t="str">
        <f t="shared" si="178"/>
        <v>1-25</v>
      </c>
      <c r="K1182" s="6" t="str">
        <f t="shared" si="179"/>
        <v>WKND</v>
      </c>
      <c r="L1182" s="6" t="str">
        <f t="shared" si="180"/>
        <v>DAY</v>
      </c>
      <c r="M1182" s="6">
        <f t="shared" si="181"/>
        <v>0</v>
      </c>
    </row>
    <row r="1183" spans="3:13" x14ac:dyDescent="0.35">
      <c r="C1183" s="42">
        <v>42029.520833333336</v>
      </c>
      <c r="D1183" s="32">
        <v>2096.07568359375</v>
      </c>
      <c r="E1183" s="34" t="str">
        <f t="shared" si="173"/>
        <v>01-25</v>
      </c>
      <c r="F1183" s="6">
        <f t="shared" si="174"/>
        <v>12</v>
      </c>
      <c r="G1183" s="6">
        <f t="shared" si="175"/>
        <v>25</v>
      </c>
      <c r="H1183" s="6">
        <f t="shared" si="176"/>
        <v>1</v>
      </c>
      <c r="I1183" s="6">
        <f t="shared" si="177"/>
        <v>5</v>
      </c>
      <c r="J1183" s="6" t="str">
        <f t="shared" si="178"/>
        <v>1-25</v>
      </c>
      <c r="K1183" s="6" t="str">
        <f t="shared" si="179"/>
        <v>WKND</v>
      </c>
      <c r="L1183" s="6" t="str">
        <f t="shared" si="180"/>
        <v>DAY</v>
      </c>
      <c r="M1183" s="6">
        <f t="shared" si="181"/>
        <v>0</v>
      </c>
    </row>
    <row r="1184" spans="3:13" x14ac:dyDescent="0.35">
      <c r="C1184" s="42">
        <v>42029.541666666664</v>
      </c>
      <c r="D1184" s="32">
        <v>2129.28662109375</v>
      </c>
      <c r="E1184" s="34" t="str">
        <f t="shared" si="173"/>
        <v>01-25</v>
      </c>
      <c r="F1184" s="6">
        <f t="shared" si="174"/>
        <v>13</v>
      </c>
      <c r="G1184" s="6">
        <f t="shared" si="175"/>
        <v>25</v>
      </c>
      <c r="H1184" s="6">
        <f t="shared" si="176"/>
        <v>1</v>
      </c>
      <c r="I1184" s="6">
        <f t="shared" si="177"/>
        <v>5</v>
      </c>
      <c r="J1184" s="6" t="str">
        <f t="shared" si="178"/>
        <v>1-25</v>
      </c>
      <c r="K1184" s="6" t="str">
        <f t="shared" si="179"/>
        <v>WKND</v>
      </c>
      <c r="L1184" s="6" t="str">
        <f t="shared" si="180"/>
        <v>DAY</v>
      </c>
      <c r="M1184" s="6">
        <f t="shared" si="181"/>
        <v>0</v>
      </c>
    </row>
    <row r="1185" spans="3:13" x14ac:dyDescent="0.35">
      <c r="C1185" s="42">
        <v>42029.5625</v>
      </c>
      <c r="D1185" s="32">
        <v>2152.02880859375</v>
      </c>
      <c r="E1185" s="34" t="str">
        <f t="shared" si="173"/>
        <v>01-25</v>
      </c>
      <c r="F1185" s="6">
        <f t="shared" si="174"/>
        <v>13</v>
      </c>
      <c r="G1185" s="6">
        <f t="shared" si="175"/>
        <v>25</v>
      </c>
      <c r="H1185" s="6">
        <f t="shared" si="176"/>
        <v>1</v>
      </c>
      <c r="I1185" s="6">
        <f t="shared" si="177"/>
        <v>5</v>
      </c>
      <c r="J1185" s="6" t="str">
        <f t="shared" si="178"/>
        <v>1-25</v>
      </c>
      <c r="K1185" s="6" t="str">
        <f t="shared" si="179"/>
        <v>WKND</v>
      </c>
      <c r="L1185" s="6" t="str">
        <f t="shared" si="180"/>
        <v>DAY</v>
      </c>
      <c r="M1185" s="6">
        <f t="shared" si="181"/>
        <v>0</v>
      </c>
    </row>
    <row r="1186" spans="3:13" x14ac:dyDescent="0.35">
      <c r="C1186" s="42">
        <v>42029.583333333336</v>
      </c>
      <c r="D1186" s="32">
        <v>2145.616455078125</v>
      </c>
      <c r="E1186" s="34" t="str">
        <f t="shared" si="173"/>
        <v>01-25</v>
      </c>
      <c r="F1186" s="6">
        <f t="shared" si="174"/>
        <v>14</v>
      </c>
      <c r="G1186" s="6">
        <f t="shared" si="175"/>
        <v>25</v>
      </c>
      <c r="H1186" s="6">
        <f t="shared" si="176"/>
        <v>1</v>
      </c>
      <c r="I1186" s="6">
        <f t="shared" si="177"/>
        <v>5</v>
      </c>
      <c r="J1186" s="6" t="str">
        <f t="shared" si="178"/>
        <v>1-25</v>
      </c>
      <c r="K1186" s="6" t="str">
        <f t="shared" si="179"/>
        <v>WKND</v>
      </c>
      <c r="L1186" s="6" t="str">
        <f t="shared" si="180"/>
        <v>DAY</v>
      </c>
      <c r="M1186" s="6">
        <f t="shared" si="181"/>
        <v>0</v>
      </c>
    </row>
    <row r="1187" spans="3:13" x14ac:dyDescent="0.35">
      <c r="C1187" s="42">
        <v>42029.604166666664</v>
      </c>
      <c r="D1187" s="32">
        <v>2158.27294921875</v>
      </c>
      <c r="E1187" s="34" t="str">
        <f t="shared" si="173"/>
        <v>01-25</v>
      </c>
      <c r="F1187" s="6">
        <f t="shared" si="174"/>
        <v>14</v>
      </c>
      <c r="G1187" s="6">
        <f t="shared" si="175"/>
        <v>25</v>
      </c>
      <c r="H1187" s="6">
        <f t="shared" si="176"/>
        <v>1</v>
      </c>
      <c r="I1187" s="6">
        <f t="shared" si="177"/>
        <v>5</v>
      </c>
      <c r="J1187" s="6" t="str">
        <f t="shared" si="178"/>
        <v>1-25</v>
      </c>
      <c r="K1187" s="6" t="str">
        <f t="shared" si="179"/>
        <v>WKND</v>
      </c>
      <c r="L1187" s="6" t="str">
        <f t="shared" si="180"/>
        <v>DAY</v>
      </c>
      <c r="M1187" s="6">
        <f t="shared" si="181"/>
        <v>0</v>
      </c>
    </row>
    <row r="1188" spans="3:13" x14ac:dyDescent="0.35">
      <c r="C1188" s="42">
        <v>42029.625</v>
      </c>
      <c r="D1188" s="32">
        <v>2161.849609375</v>
      </c>
      <c r="E1188" s="34" t="str">
        <f t="shared" si="173"/>
        <v>01-25</v>
      </c>
      <c r="F1188" s="6">
        <f t="shared" si="174"/>
        <v>15</v>
      </c>
      <c r="G1188" s="6">
        <f t="shared" si="175"/>
        <v>25</v>
      </c>
      <c r="H1188" s="6">
        <f t="shared" si="176"/>
        <v>1</v>
      </c>
      <c r="I1188" s="6">
        <f t="shared" si="177"/>
        <v>5</v>
      </c>
      <c r="J1188" s="6" t="str">
        <f t="shared" si="178"/>
        <v>1-25</v>
      </c>
      <c r="K1188" s="6" t="str">
        <f t="shared" si="179"/>
        <v>WKND</v>
      </c>
      <c r="L1188" s="6" t="str">
        <f t="shared" si="180"/>
        <v>DAY</v>
      </c>
      <c r="M1188" s="6">
        <f t="shared" si="181"/>
        <v>0</v>
      </c>
    </row>
    <row r="1189" spans="3:13" x14ac:dyDescent="0.35">
      <c r="C1189" s="42">
        <v>42029.645833333336</v>
      </c>
      <c r="D1189" s="32">
        <v>2184.207275390625</v>
      </c>
      <c r="E1189" s="34" t="str">
        <f t="shared" si="173"/>
        <v>01-25</v>
      </c>
      <c r="F1189" s="6">
        <f t="shared" si="174"/>
        <v>15</v>
      </c>
      <c r="G1189" s="6">
        <f t="shared" si="175"/>
        <v>25</v>
      </c>
      <c r="H1189" s="6">
        <f t="shared" si="176"/>
        <v>1</v>
      </c>
      <c r="I1189" s="6">
        <f t="shared" si="177"/>
        <v>5</v>
      </c>
      <c r="J1189" s="6" t="str">
        <f t="shared" si="178"/>
        <v>1-25</v>
      </c>
      <c r="K1189" s="6" t="str">
        <f t="shared" si="179"/>
        <v>WKND</v>
      </c>
      <c r="L1189" s="6" t="str">
        <f t="shared" si="180"/>
        <v>DAY</v>
      </c>
      <c r="M1189" s="6">
        <f t="shared" si="181"/>
        <v>0</v>
      </c>
    </row>
    <row r="1190" spans="3:13" x14ac:dyDescent="0.35">
      <c r="C1190" s="42">
        <v>42029.666666666664</v>
      </c>
      <c r="D1190" s="32">
        <v>2222.027587890625</v>
      </c>
      <c r="E1190" s="34" t="str">
        <f t="shared" si="173"/>
        <v>01-25</v>
      </c>
      <c r="F1190" s="6">
        <f t="shared" si="174"/>
        <v>16</v>
      </c>
      <c r="G1190" s="6">
        <f t="shared" si="175"/>
        <v>25</v>
      </c>
      <c r="H1190" s="6">
        <f t="shared" si="176"/>
        <v>1</v>
      </c>
      <c r="I1190" s="6">
        <f t="shared" si="177"/>
        <v>5</v>
      </c>
      <c r="J1190" s="6" t="str">
        <f t="shared" si="178"/>
        <v>1-25</v>
      </c>
      <c r="K1190" s="6" t="str">
        <f t="shared" si="179"/>
        <v>WKND</v>
      </c>
      <c r="L1190" s="6" t="str">
        <f t="shared" si="180"/>
        <v>DAY</v>
      </c>
      <c r="M1190" s="6">
        <f t="shared" si="181"/>
        <v>0</v>
      </c>
    </row>
    <row r="1191" spans="3:13" x14ac:dyDescent="0.35">
      <c r="C1191" s="42">
        <v>42029.6875</v>
      </c>
      <c r="D1191" s="32">
        <v>2278.16845703125</v>
      </c>
      <c r="E1191" s="34" t="str">
        <f t="shared" si="173"/>
        <v>01-25</v>
      </c>
      <c r="F1191" s="6">
        <f t="shared" si="174"/>
        <v>16</v>
      </c>
      <c r="G1191" s="6">
        <f t="shared" si="175"/>
        <v>25</v>
      </c>
      <c r="H1191" s="6">
        <f t="shared" si="176"/>
        <v>1</v>
      </c>
      <c r="I1191" s="6">
        <f t="shared" si="177"/>
        <v>5</v>
      </c>
      <c r="J1191" s="6" t="str">
        <f t="shared" si="178"/>
        <v>1-25</v>
      </c>
      <c r="K1191" s="6" t="str">
        <f t="shared" si="179"/>
        <v>WKND</v>
      </c>
      <c r="L1191" s="6" t="str">
        <f t="shared" si="180"/>
        <v>DAY</v>
      </c>
      <c r="M1191" s="6">
        <f t="shared" si="181"/>
        <v>0</v>
      </c>
    </row>
    <row r="1192" spans="3:13" x14ac:dyDescent="0.35">
      <c r="C1192" s="42">
        <v>42029.708333333336</v>
      </c>
      <c r="D1192" s="32">
        <v>2397.42529296875</v>
      </c>
      <c r="E1192" s="34" t="str">
        <f t="shared" si="173"/>
        <v>01-25</v>
      </c>
      <c r="F1192" s="6">
        <f t="shared" si="174"/>
        <v>17</v>
      </c>
      <c r="G1192" s="6">
        <f t="shared" si="175"/>
        <v>25</v>
      </c>
      <c r="H1192" s="6">
        <f t="shared" si="176"/>
        <v>1</v>
      </c>
      <c r="I1192" s="6">
        <f t="shared" si="177"/>
        <v>5</v>
      </c>
      <c r="J1192" s="6" t="str">
        <f t="shared" si="178"/>
        <v>1-25</v>
      </c>
      <c r="K1192" s="6" t="str">
        <f t="shared" si="179"/>
        <v>WKND</v>
      </c>
      <c r="L1192" s="6" t="str">
        <f t="shared" si="180"/>
        <v>EVE</v>
      </c>
      <c r="M1192" s="6">
        <f t="shared" si="181"/>
        <v>0</v>
      </c>
    </row>
    <row r="1193" spans="3:13" x14ac:dyDescent="0.35">
      <c r="C1193" s="42">
        <v>42029.729166666664</v>
      </c>
      <c r="D1193" s="32">
        <v>2601.36279296875</v>
      </c>
      <c r="E1193" s="34" t="str">
        <f t="shared" si="173"/>
        <v>01-25</v>
      </c>
      <c r="F1193" s="6">
        <f t="shared" si="174"/>
        <v>17</v>
      </c>
      <c r="G1193" s="6">
        <f t="shared" si="175"/>
        <v>25</v>
      </c>
      <c r="H1193" s="6">
        <f t="shared" si="176"/>
        <v>1</v>
      </c>
      <c r="I1193" s="6">
        <f t="shared" si="177"/>
        <v>5</v>
      </c>
      <c r="J1193" s="6" t="str">
        <f t="shared" si="178"/>
        <v>1-25</v>
      </c>
      <c r="K1193" s="6" t="str">
        <f t="shared" si="179"/>
        <v>WKND</v>
      </c>
      <c r="L1193" s="6" t="str">
        <f t="shared" si="180"/>
        <v>EVE</v>
      </c>
      <c r="M1193" s="6">
        <f t="shared" si="181"/>
        <v>0</v>
      </c>
    </row>
    <row r="1194" spans="3:13" x14ac:dyDescent="0.35">
      <c r="C1194" s="42">
        <v>42029.75</v>
      </c>
      <c r="D1194" s="32">
        <v>2698.585693359375</v>
      </c>
      <c r="E1194" s="34" t="str">
        <f t="shared" si="173"/>
        <v>01-25</v>
      </c>
      <c r="F1194" s="6">
        <f t="shared" si="174"/>
        <v>18</v>
      </c>
      <c r="G1194" s="6">
        <f t="shared" si="175"/>
        <v>25</v>
      </c>
      <c r="H1194" s="6">
        <f t="shared" si="176"/>
        <v>1</v>
      </c>
      <c r="I1194" s="6">
        <f t="shared" si="177"/>
        <v>5</v>
      </c>
      <c r="J1194" s="6" t="str">
        <f t="shared" si="178"/>
        <v>1-25</v>
      </c>
      <c r="K1194" s="6" t="str">
        <f t="shared" si="179"/>
        <v>WKND</v>
      </c>
      <c r="L1194" s="6" t="str">
        <f t="shared" si="180"/>
        <v>EVE</v>
      </c>
      <c r="M1194" s="6">
        <f t="shared" si="181"/>
        <v>0</v>
      </c>
    </row>
    <row r="1195" spans="3:13" x14ac:dyDescent="0.35">
      <c r="C1195" s="42">
        <v>42029.770833333336</v>
      </c>
      <c r="D1195" s="32">
        <v>2699.209228515625</v>
      </c>
      <c r="E1195" s="34" t="str">
        <f t="shared" si="173"/>
        <v>01-25</v>
      </c>
      <c r="F1195" s="6">
        <f t="shared" si="174"/>
        <v>18</v>
      </c>
      <c r="G1195" s="6">
        <f t="shared" si="175"/>
        <v>25</v>
      </c>
      <c r="H1195" s="6">
        <f t="shared" si="176"/>
        <v>1</v>
      </c>
      <c r="I1195" s="6">
        <f t="shared" si="177"/>
        <v>5</v>
      </c>
      <c r="J1195" s="6" t="str">
        <f t="shared" si="178"/>
        <v>1-25</v>
      </c>
      <c r="K1195" s="6" t="str">
        <f t="shared" si="179"/>
        <v>WKND</v>
      </c>
      <c r="L1195" s="6" t="str">
        <f t="shared" si="180"/>
        <v>EVE</v>
      </c>
      <c r="M1195" s="6">
        <f t="shared" si="181"/>
        <v>0</v>
      </c>
    </row>
    <row r="1196" spans="3:13" x14ac:dyDescent="0.35">
      <c r="C1196" s="42">
        <v>42029.791666666664</v>
      </c>
      <c r="D1196" s="32">
        <v>2676.537841796875</v>
      </c>
      <c r="E1196" s="34" t="str">
        <f t="shared" si="173"/>
        <v>01-25</v>
      </c>
      <c r="F1196" s="6">
        <f t="shared" si="174"/>
        <v>19</v>
      </c>
      <c r="G1196" s="6">
        <f t="shared" si="175"/>
        <v>25</v>
      </c>
      <c r="H1196" s="6">
        <f t="shared" si="176"/>
        <v>1</v>
      </c>
      <c r="I1196" s="6">
        <f t="shared" si="177"/>
        <v>5</v>
      </c>
      <c r="J1196" s="6" t="str">
        <f t="shared" si="178"/>
        <v>1-25</v>
      </c>
      <c r="K1196" s="6" t="str">
        <f t="shared" si="179"/>
        <v>WKND</v>
      </c>
      <c r="L1196" s="6" t="str">
        <f t="shared" si="180"/>
        <v>EVE</v>
      </c>
      <c r="M1196" s="6">
        <f t="shared" si="181"/>
        <v>0</v>
      </c>
    </row>
    <row r="1197" spans="3:13" x14ac:dyDescent="0.35">
      <c r="C1197" s="42">
        <v>42029.8125</v>
      </c>
      <c r="D1197" s="32">
        <v>2631.396240234375</v>
      </c>
      <c r="E1197" s="34" t="str">
        <f t="shared" si="173"/>
        <v>01-25</v>
      </c>
      <c r="F1197" s="6">
        <f t="shared" si="174"/>
        <v>19</v>
      </c>
      <c r="G1197" s="6">
        <f t="shared" si="175"/>
        <v>25</v>
      </c>
      <c r="H1197" s="6">
        <f t="shared" si="176"/>
        <v>1</v>
      </c>
      <c r="I1197" s="6">
        <f t="shared" si="177"/>
        <v>5</v>
      </c>
      <c r="J1197" s="6" t="str">
        <f t="shared" si="178"/>
        <v>1-25</v>
      </c>
      <c r="K1197" s="6" t="str">
        <f t="shared" si="179"/>
        <v>WKND</v>
      </c>
      <c r="L1197" s="6" t="str">
        <f t="shared" si="180"/>
        <v>EVE</v>
      </c>
      <c r="M1197" s="6">
        <f t="shared" si="181"/>
        <v>0</v>
      </c>
    </row>
    <row r="1198" spans="3:13" x14ac:dyDescent="0.35">
      <c r="C1198" s="42">
        <v>42029.833333333336</v>
      </c>
      <c r="D1198" s="32">
        <v>2578.29541015625</v>
      </c>
      <c r="E1198" s="34" t="str">
        <f t="shared" si="173"/>
        <v>01-25</v>
      </c>
      <c r="F1198" s="6">
        <f t="shared" si="174"/>
        <v>20</v>
      </c>
      <c r="G1198" s="6">
        <f t="shared" si="175"/>
        <v>25</v>
      </c>
      <c r="H1198" s="6">
        <f t="shared" si="176"/>
        <v>1</v>
      </c>
      <c r="I1198" s="6">
        <f t="shared" si="177"/>
        <v>5</v>
      </c>
      <c r="J1198" s="6" t="str">
        <f t="shared" si="178"/>
        <v>1-25</v>
      </c>
      <c r="K1198" s="6" t="str">
        <f t="shared" si="179"/>
        <v>WKND</v>
      </c>
      <c r="L1198" s="6" t="str">
        <f t="shared" si="180"/>
        <v>EVE</v>
      </c>
      <c r="M1198" s="6">
        <f t="shared" si="181"/>
        <v>0</v>
      </c>
    </row>
    <row r="1199" spans="3:13" x14ac:dyDescent="0.35">
      <c r="C1199" s="42">
        <v>42029.854166666664</v>
      </c>
      <c r="D1199" s="32">
        <v>2505.494384765625</v>
      </c>
      <c r="E1199" s="34" t="str">
        <f t="shared" si="173"/>
        <v>01-25</v>
      </c>
      <c r="F1199" s="6">
        <f t="shared" si="174"/>
        <v>20</v>
      </c>
      <c r="G1199" s="6">
        <f t="shared" si="175"/>
        <v>25</v>
      </c>
      <c r="H1199" s="6">
        <f t="shared" si="176"/>
        <v>1</v>
      </c>
      <c r="I1199" s="6">
        <f t="shared" si="177"/>
        <v>5</v>
      </c>
      <c r="J1199" s="6" t="str">
        <f t="shared" si="178"/>
        <v>1-25</v>
      </c>
      <c r="K1199" s="6" t="str">
        <f t="shared" si="179"/>
        <v>WKND</v>
      </c>
      <c r="L1199" s="6" t="str">
        <f t="shared" si="180"/>
        <v>EVE</v>
      </c>
      <c r="M1199" s="6">
        <f t="shared" si="181"/>
        <v>0</v>
      </c>
    </row>
    <row r="1200" spans="3:13" x14ac:dyDescent="0.35">
      <c r="C1200" s="42">
        <v>42029.875</v>
      </c>
      <c r="D1200" s="32">
        <v>2434.067626953125</v>
      </c>
      <c r="E1200" s="34" t="str">
        <f t="shared" si="173"/>
        <v>01-25</v>
      </c>
      <c r="F1200" s="6">
        <f t="shared" si="174"/>
        <v>21</v>
      </c>
      <c r="G1200" s="6">
        <f t="shared" si="175"/>
        <v>25</v>
      </c>
      <c r="H1200" s="6">
        <f t="shared" si="176"/>
        <v>1</v>
      </c>
      <c r="I1200" s="6">
        <f t="shared" si="177"/>
        <v>5</v>
      </c>
      <c r="J1200" s="6" t="str">
        <f t="shared" si="178"/>
        <v>1-25</v>
      </c>
      <c r="K1200" s="6" t="str">
        <f t="shared" si="179"/>
        <v>WKND</v>
      </c>
      <c r="L1200" s="6" t="str">
        <f t="shared" si="180"/>
        <v>EVE</v>
      </c>
      <c r="M1200" s="6">
        <f t="shared" si="181"/>
        <v>0</v>
      </c>
    </row>
    <row r="1201" spans="3:13" x14ac:dyDescent="0.35">
      <c r="C1201" s="42">
        <v>42029.895833333336</v>
      </c>
      <c r="D1201" s="32">
        <v>2340.163330078125</v>
      </c>
      <c r="E1201" s="34" t="str">
        <f t="shared" si="173"/>
        <v>01-25</v>
      </c>
      <c r="F1201" s="6">
        <f t="shared" si="174"/>
        <v>21</v>
      </c>
      <c r="G1201" s="6">
        <f t="shared" si="175"/>
        <v>25</v>
      </c>
      <c r="H1201" s="6">
        <f t="shared" si="176"/>
        <v>1</v>
      </c>
      <c r="I1201" s="6">
        <f t="shared" si="177"/>
        <v>5</v>
      </c>
      <c r="J1201" s="6" t="str">
        <f t="shared" si="178"/>
        <v>1-25</v>
      </c>
      <c r="K1201" s="6" t="str">
        <f t="shared" si="179"/>
        <v>WKND</v>
      </c>
      <c r="L1201" s="6" t="str">
        <f t="shared" si="180"/>
        <v>EVE</v>
      </c>
      <c r="M1201" s="6">
        <f t="shared" si="181"/>
        <v>0</v>
      </c>
    </row>
    <row r="1202" spans="3:13" x14ac:dyDescent="0.35">
      <c r="C1202" s="42">
        <v>42029.916666666664</v>
      </c>
      <c r="D1202" s="32">
        <v>2236.705078125</v>
      </c>
      <c r="E1202" s="34" t="str">
        <f t="shared" si="173"/>
        <v>01-25</v>
      </c>
      <c r="F1202" s="6">
        <f t="shared" si="174"/>
        <v>22</v>
      </c>
      <c r="G1202" s="6">
        <f t="shared" si="175"/>
        <v>25</v>
      </c>
      <c r="H1202" s="6">
        <f t="shared" si="176"/>
        <v>1</v>
      </c>
      <c r="I1202" s="6">
        <f t="shared" si="177"/>
        <v>5</v>
      </c>
      <c r="J1202" s="6" t="str">
        <f t="shared" si="178"/>
        <v>1-25</v>
      </c>
      <c r="K1202" s="6" t="str">
        <f t="shared" si="179"/>
        <v>WKND</v>
      </c>
      <c r="L1202" s="6" t="str">
        <f t="shared" si="180"/>
        <v>EVE</v>
      </c>
      <c r="M1202" s="6">
        <f t="shared" si="181"/>
        <v>0</v>
      </c>
    </row>
    <row r="1203" spans="3:13" x14ac:dyDescent="0.35">
      <c r="C1203" s="42">
        <v>42029.9375</v>
      </c>
      <c r="D1203" s="32">
        <v>2121.23876953125</v>
      </c>
      <c r="E1203" s="34" t="str">
        <f t="shared" si="173"/>
        <v>01-25</v>
      </c>
      <c r="F1203" s="6">
        <f t="shared" si="174"/>
        <v>22</v>
      </c>
      <c r="G1203" s="6">
        <f t="shared" si="175"/>
        <v>25</v>
      </c>
      <c r="H1203" s="6">
        <f t="shared" si="176"/>
        <v>1</v>
      </c>
      <c r="I1203" s="6">
        <f t="shared" si="177"/>
        <v>5</v>
      </c>
      <c r="J1203" s="6" t="str">
        <f t="shared" si="178"/>
        <v>1-25</v>
      </c>
      <c r="K1203" s="6" t="str">
        <f t="shared" si="179"/>
        <v>WKND</v>
      </c>
      <c r="L1203" s="6" t="str">
        <f t="shared" si="180"/>
        <v>EVE</v>
      </c>
      <c r="M1203" s="6">
        <f t="shared" si="181"/>
        <v>0</v>
      </c>
    </row>
    <row r="1204" spans="3:13" x14ac:dyDescent="0.35">
      <c r="C1204" s="42">
        <v>42029.958333333336</v>
      </c>
      <c r="D1204" s="32">
        <v>2019.8094482421875</v>
      </c>
      <c r="E1204" s="34" t="str">
        <f t="shared" si="173"/>
        <v>01-25</v>
      </c>
      <c r="F1204" s="6">
        <f t="shared" si="174"/>
        <v>23</v>
      </c>
      <c r="G1204" s="6">
        <f t="shared" si="175"/>
        <v>25</v>
      </c>
      <c r="H1204" s="6">
        <f t="shared" si="176"/>
        <v>1</v>
      </c>
      <c r="I1204" s="6">
        <f t="shared" si="177"/>
        <v>5</v>
      </c>
      <c r="J1204" s="6" t="str">
        <f t="shared" si="178"/>
        <v>1-25</v>
      </c>
      <c r="K1204" s="6" t="str">
        <f t="shared" si="179"/>
        <v>WKND</v>
      </c>
      <c r="L1204" s="6" t="str">
        <f t="shared" si="180"/>
        <v>EVE</v>
      </c>
      <c r="M1204" s="6">
        <f t="shared" si="181"/>
        <v>0</v>
      </c>
    </row>
    <row r="1205" spans="3:13" x14ac:dyDescent="0.35">
      <c r="C1205" s="42">
        <v>42029.979166666664</v>
      </c>
      <c r="D1205" s="32">
        <v>1916.448974609375</v>
      </c>
      <c r="E1205" s="34" t="str">
        <f t="shared" si="173"/>
        <v>01-25</v>
      </c>
      <c r="F1205" s="6">
        <f t="shared" si="174"/>
        <v>23</v>
      </c>
      <c r="G1205" s="6">
        <f t="shared" si="175"/>
        <v>25</v>
      </c>
      <c r="H1205" s="6">
        <f t="shared" si="176"/>
        <v>1</v>
      </c>
      <c r="I1205" s="6">
        <f t="shared" si="177"/>
        <v>5</v>
      </c>
      <c r="J1205" s="6" t="str">
        <f t="shared" si="178"/>
        <v>1-25</v>
      </c>
      <c r="K1205" s="6" t="str">
        <f t="shared" si="179"/>
        <v>WKND</v>
      </c>
      <c r="L1205" s="6" t="str">
        <f t="shared" si="180"/>
        <v>EVE</v>
      </c>
      <c r="M1205" s="6">
        <f t="shared" si="181"/>
        <v>0</v>
      </c>
    </row>
    <row r="1206" spans="3:13" x14ac:dyDescent="0.35">
      <c r="C1206" s="42">
        <v>42030</v>
      </c>
      <c r="D1206" s="32">
        <v>1841.7830810546875</v>
      </c>
      <c r="E1206" s="34" t="str">
        <f t="shared" si="173"/>
        <v>01-26</v>
      </c>
      <c r="F1206" s="6">
        <f t="shared" si="174"/>
        <v>0</v>
      </c>
      <c r="G1206" s="6">
        <f t="shared" si="175"/>
        <v>26</v>
      </c>
      <c r="H1206" s="6">
        <f t="shared" si="176"/>
        <v>1</v>
      </c>
      <c r="I1206" s="6">
        <f t="shared" si="177"/>
        <v>5</v>
      </c>
      <c r="J1206" s="6" t="str">
        <f t="shared" si="178"/>
        <v>1-26</v>
      </c>
      <c r="K1206" s="6" t="str">
        <f t="shared" si="179"/>
        <v>WK</v>
      </c>
      <c r="L1206" s="6" t="str">
        <f t="shared" si="180"/>
        <v>EVE</v>
      </c>
      <c r="M1206" s="6">
        <f t="shared" si="181"/>
        <v>0</v>
      </c>
    </row>
    <row r="1207" spans="3:13" x14ac:dyDescent="0.35">
      <c r="C1207" s="42">
        <v>42030.020833333336</v>
      </c>
      <c r="D1207" s="32">
        <v>1789.2662353515625</v>
      </c>
      <c r="E1207" s="34" t="str">
        <f t="shared" si="173"/>
        <v>01-26</v>
      </c>
      <c r="F1207" s="6">
        <f t="shared" si="174"/>
        <v>0</v>
      </c>
      <c r="G1207" s="6">
        <f t="shared" si="175"/>
        <v>26</v>
      </c>
      <c r="H1207" s="6">
        <f t="shared" si="176"/>
        <v>1</v>
      </c>
      <c r="I1207" s="6">
        <f t="shared" si="177"/>
        <v>5</v>
      </c>
      <c r="J1207" s="6" t="str">
        <f t="shared" si="178"/>
        <v>1-26</v>
      </c>
      <c r="K1207" s="6" t="str">
        <f t="shared" si="179"/>
        <v>WK</v>
      </c>
      <c r="L1207" s="6" t="str">
        <f t="shared" si="180"/>
        <v>EVE</v>
      </c>
      <c r="M1207" s="6">
        <f t="shared" si="181"/>
        <v>0</v>
      </c>
    </row>
    <row r="1208" spans="3:13" x14ac:dyDescent="0.35">
      <c r="C1208" s="42">
        <v>42030.041666666664</v>
      </c>
      <c r="D1208" s="32">
        <v>1793.2806396484375</v>
      </c>
      <c r="E1208" s="34" t="str">
        <f t="shared" si="173"/>
        <v>01-26</v>
      </c>
      <c r="F1208" s="6">
        <f t="shared" si="174"/>
        <v>1</v>
      </c>
      <c r="G1208" s="6">
        <f t="shared" si="175"/>
        <v>26</v>
      </c>
      <c r="H1208" s="6">
        <f t="shared" si="176"/>
        <v>1</v>
      </c>
      <c r="I1208" s="6">
        <f t="shared" si="177"/>
        <v>5</v>
      </c>
      <c r="J1208" s="6" t="str">
        <f t="shared" si="178"/>
        <v>1-26</v>
      </c>
      <c r="K1208" s="6" t="str">
        <f t="shared" si="179"/>
        <v>WK</v>
      </c>
      <c r="L1208" s="6" t="str">
        <f t="shared" si="180"/>
        <v>EVE</v>
      </c>
      <c r="M1208" s="6">
        <f t="shared" si="181"/>
        <v>0</v>
      </c>
    </row>
    <row r="1209" spans="3:13" x14ac:dyDescent="0.35">
      <c r="C1209" s="42">
        <v>42030.0625</v>
      </c>
      <c r="D1209" s="32">
        <v>1762.1651611328125</v>
      </c>
      <c r="E1209" s="34" t="str">
        <f t="shared" si="173"/>
        <v>01-26</v>
      </c>
      <c r="F1209" s="6">
        <f t="shared" si="174"/>
        <v>1</v>
      </c>
      <c r="G1209" s="6">
        <f t="shared" si="175"/>
        <v>26</v>
      </c>
      <c r="H1209" s="6">
        <f t="shared" si="176"/>
        <v>1</v>
      </c>
      <c r="I1209" s="6">
        <f t="shared" si="177"/>
        <v>5</v>
      </c>
      <c r="J1209" s="6" t="str">
        <f t="shared" si="178"/>
        <v>1-26</v>
      </c>
      <c r="K1209" s="6" t="str">
        <f t="shared" si="179"/>
        <v>WK</v>
      </c>
      <c r="L1209" s="6" t="str">
        <f t="shared" si="180"/>
        <v>EVE</v>
      </c>
      <c r="M1209" s="6">
        <f t="shared" si="181"/>
        <v>0</v>
      </c>
    </row>
    <row r="1210" spans="3:13" x14ac:dyDescent="0.35">
      <c r="C1210" s="42">
        <v>42030.083333333336</v>
      </c>
      <c r="D1210" s="32">
        <v>1742.864990234375</v>
      </c>
      <c r="E1210" s="34" t="str">
        <f t="shared" si="173"/>
        <v>01-26</v>
      </c>
      <c r="F1210" s="6">
        <f t="shared" si="174"/>
        <v>2</v>
      </c>
      <c r="G1210" s="6">
        <f t="shared" si="175"/>
        <v>26</v>
      </c>
      <c r="H1210" s="6">
        <f t="shared" si="176"/>
        <v>1</v>
      </c>
      <c r="I1210" s="6">
        <f t="shared" si="177"/>
        <v>5</v>
      </c>
      <c r="J1210" s="6" t="str">
        <f t="shared" si="178"/>
        <v>1-26</v>
      </c>
      <c r="K1210" s="6" t="str">
        <f t="shared" si="179"/>
        <v>WK</v>
      </c>
      <c r="L1210" s="6" t="str">
        <f t="shared" si="180"/>
        <v>EVE</v>
      </c>
      <c r="M1210" s="6">
        <f t="shared" si="181"/>
        <v>0</v>
      </c>
    </row>
    <row r="1211" spans="3:13" x14ac:dyDescent="0.35">
      <c r="C1211" s="42">
        <v>42030.104166666664</v>
      </c>
      <c r="D1211" s="32">
        <v>1725.3057861328125</v>
      </c>
      <c r="E1211" s="34" t="str">
        <f t="shared" si="173"/>
        <v>01-26</v>
      </c>
      <c r="F1211" s="6">
        <f t="shared" si="174"/>
        <v>2</v>
      </c>
      <c r="G1211" s="6">
        <f t="shared" si="175"/>
        <v>26</v>
      </c>
      <c r="H1211" s="6">
        <f t="shared" si="176"/>
        <v>1</v>
      </c>
      <c r="I1211" s="6">
        <f t="shared" si="177"/>
        <v>5</v>
      </c>
      <c r="J1211" s="6" t="str">
        <f t="shared" si="178"/>
        <v>1-26</v>
      </c>
      <c r="K1211" s="6" t="str">
        <f t="shared" si="179"/>
        <v>WK</v>
      </c>
      <c r="L1211" s="6" t="str">
        <f t="shared" si="180"/>
        <v>EVE</v>
      </c>
      <c r="M1211" s="6">
        <f t="shared" si="181"/>
        <v>0</v>
      </c>
    </row>
    <row r="1212" spans="3:13" x14ac:dyDescent="0.35">
      <c r="C1212" s="42">
        <v>42030.125</v>
      </c>
      <c r="D1212" s="32">
        <v>1718.580810546875</v>
      </c>
      <c r="E1212" s="34" t="str">
        <f t="shared" si="173"/>
        <v>01-26</v>
      </c>
      <c r="F1212" s="6">
        <f t="shared" si="174"/>
        <v>3</v>
      </c>
      <c r="G1212" s="6">
        <f t="shared" si="175"/>
        <v>26</v>
      </c>
      <c r="H1212" s="6">
        <f t="shared" si="176"/>
        <v>1</v>
      </c>
      <c r="I1212" s="6">
        <f t="shared" si="177"/>
        <v>5</v>
      </c>
      <c r="J1212" s="6" t="str">
        <f t="shared" si="178"/>
        <v>1-26</v>
      </c>
      <c r="K1212" s="6" t="str">
        <f t="shared" si="179"/>
        <v>WK</v>
      </c>
      <c r="L1212" s="6" t="str">
        <f t="shared" si="180"/>
        <v>EVE</v>
      </c>
      <c r="M1212" s="6">
        <f t="shared" si="181"/>
        <v>0</v>
      </c>
    </row>
    <row r="1213" spans="3:13" x14ac:dyDescent="0.35">
      <c r="C1213" s="42">
        <v>42030.145833333336</v>
      </c>
      <c r="D1213" s="32">
        <v>1714.04345703125</v>
      </c>
      <c r="E1213" s="34" t="str">
        <f t="shared" si="173"/>
        <v>01-26</v>
      </c>
      <c r="F1213" s="6">
        <f t="shared" si="174"/>
        <v>3</v>
      </c>
      <c r="G1213" s="6">
        <f t="shared" si="175"/>
        <v>26</v>
      </c>
      <c r="H1213" s="6">
        <f t="shared" si="176"/>
        <v>1</v>
      </c>
      <c r="I1213" s="6">
        <f t="shared" si="177"/>
        <v>5</v>
      </c>
      <c r="J1213" s="6" t="str">
        <f t="shared" si="178"/>
        <v>1-26</v>
      </c>
      <c r="K1213" s="6" t="str">
        <f t="shared" si="179"/>
        <v>WK</v>
      </c>
      <c r="L1213" s="6" t="str">
        <f t="shared" si="180"/>
        <v>EVE</v>
      </c>
      <c r="M1213" s="6">
        <f t="shared" si="181"/>
        <v>0</v>
      </c>
    </row>
    <row r="1214" spans="3:13" x14ac:dyDescent="0.35">
      <c r="C1214" s="42">
        <v>42030.166666666664</v>
      </c>
      <c r="D1214" s="32">
        <v>1739.33544921875</v>
      </c>
      <c r="E1214" s="34" t="str">
        <f t="shared" si="173"/>
        <v>01-26</v>
      </c>
      <c r="F1214" s="6">
        <f t="shared" si="174"/>
        <v>4</v>
      </c>
      <c r="G1214" s="6">
        <f t="shared" si="175"/>
        <v>26</v>
      </c>
      <c r="H1214" s="6">
        <f t="shared" si="176"/>
        <v>1</v>
      </c>
      <c r="I1214" s="6">
        <f t="shared" si="177"/>
        <v>5</v>
      </c>
      <c r="J1214" s="6" t="str">
        <f t="shared" si="178"/>
        <v>1-26</v>
      </c>
      <c r="K1214" s="6" t="str">
        <f t="shared" si="179"/>
        <v>WK</v>
      </c>
      <c r="L1214" s="6" t="str">
        <f t="shared" si="180"/>
        <v>EVE</v>
      </c>
      <c r="M1214" s="6">
        <f t="shared" si="181"/>
        <v>0</v>
      </c>
    </row>
    <row r="1215" spans="3:13" x14ac:dyDescent="0.35">
      <c r="C1215" s="42">
        <v>42030.1875</v>
      </c>
      <c r="D1215" s="32">
        <v>1776.7261962890625</v>
      </c>
      <c r="E1215" s="34" t="str">
        <f t="shared" si="173"/>
        <v>01-26</v>
      </c>
      <c r="F1215" s="6">
        <f t="shared" si="174"/>
        <v>4</v>
      </c>
      <c r="G1215" s="6">
        <f t="shared" si="175"/>
        <v>26</v>
      </c>
      <c r="H1215" s="6">
        <f t="shared" si="176"/>
        <v>1</v>
      </c>
      <c r="I1215" s="6">
        <f t="shared" si="177"/>
        <v>5</v>
      </c>
      <c r="J1215" s="6" t="str">
        <f t="shared" si="178"/>
        <v>1-26</v>
      </c>
      <c r="K1215" s="6" t="str">
        <f t="shared" si="179"/>
        <v>WK</v>
      </c>
      <c r="L1215" s="6" t="str">
        <f t="shared" si="180"/>
        <v>EVE</v>
      </c>
      <c r="M1215" s="6">
        <f t="shared" si="181"/>
        <v>0</v>
      </c>
    </row>
    <row r="1216" spans="3:13" x14ac:dyDescent="0.35">
      <c r="C1216" s="42">
        <v>42030.208333333336</v>
      </c>
      <c r="D1216" s="32">
        <v>1835.6749267578125</v>
      </c>
      <c r="E1216" s="34" t="str">
        <f t="shared" si="173"/>
        <v>01-26</v>
      </c>
      <c r="F1216" s="6">
        <f t="shared" si="174"/>
        <v>5</v>
      </c>
      <c r="G1216" s="6">
        <f t="shared" si="175"/>
        <v>26</v>
      </c>
      <c r="H1216" s="6">
        <f t="shared" si="176"/>
        <v>1</v>
      </c>
      <c r="I1216" s="6">
        <f t="shared" si="177"/>
        <v>5</v>
      </c>
      <c r="J1216" s="6" t="str">
        <f t="shared" si="178"/>
        <v>1-26</v>
      </c>
      <c r="K1216" s="6" t="str">
        <f t="shared" si="179"/>
        <v>WK</v>
      </c>
      <c r="L1216" s="6" t="str">
        <f t="shared" si="180"/>
        <v>EVE</v>
      </c>
      <c r="M1216" s="6">
        <f t="shared" si="181"/>
        <v>0</v>
      </c>
    </row>
    <row r="1217" spans="3:13" x14ac:dyDescent="0.35">
      <c r="C1217" s="42">
        <v>42030.229166666664</v>
      </c>
      <c r="D1217" s="32">
        <v>1901.8590087890625</v>
      </c>
      <c r="E1217" s="34" t="str">
        <f t="shared" si="173"/>
        <v>01-26</v>
      </c>
      <c r="F1217" s="6">
        <f t="shared" si="174"/>
        <v>5</v>
      </c>
      <c r="G1217" s="6">
        <f t="shared" si="175"/>
        <v>26</v>
      </c>
      <c r="H1217" s="6">
        <f t="shared" si="176"/>
        <v>1</v>
      </c>
      <c r="I1217" s="6">
        <f t="shared" si="177"/>
        <v>5</v>
      </c>
      <c r="J1217" s="6" t="str">
        <f t="shared" si="178"/>
        <v>1-26</v>
      </c>
      <c r="K1217" s="6" t="str">
        <f t="shared" si="179"/>
        <v>WK</v>
      </c>
      <c r="L1217" s="6" t="str">
        <f t="shared" si="180"/>
        <v>EVE</v>
      </c>
      <c r="M1217" s="6">
        <f t="shared" si="181"/>
        <v>0</v>
      </c>
    </row>
    <row r="1218" spans="3:13" x14ac:dyDescent="0.35">
      <c r="C1218" s="42">
        <v>42030.25</v>
      </c>
      <c r="D1218" s="32">
        <v>2020.2509765625</v>
      </c>
      <c r="E1218" s="34" t="str">
        <f t="shared" si="173"/>
        <v>01-26</v>
      </c>
      <c r="F1218" s="6">
        <f t="shared" si="174"/>
        <v>6</v>
      </c>
      <c r="G1218" s="6">
        <f t="shared" si="175"/>
        <v>26</v>
      </c>
      <c r="H1218" s="6">
        <f t="shared" si="176"/>
        <v>1</v>
      </c>
      <c r="I1218" s="6">
        <f t="shared" si="177"/>
        <v>5</v>
      </c>
      <c r="J1218" s="6" t="str">
        <f t="shared" si="178"/>
        <v>1-26</v>
      </c>
      <c r="K1218" s="6" t="str">
        <f t="shared" si="179"/>
        <v>WK</v>
      </c>
      <c r="L1218" s="6" t="str">
        <f t="shared" si="180"/>
        <v>EVE</v>
      </c>
      <c r="M1218" s="6">
        <f t="shared" si="181"/>
        <v>0</v>
      </c>
    </row>
    <row r="1219" spans="3:13" x14ac:dyDescent="0.35">
      <c r="C1219" s="42">
        <v>42030.270833333336</v>
      </c>
      <c r="D1219" s="32">
        <v>2209.359375</v>
      </c>
      <c r="E1219" s="34" t="str">
        <f t="shared" si="173"/>
        <v>01-26</v>
      </c>
      <c r="F1219" s="6">
        <f t="shared" si="174"/>
        <v>6</v>
      </c>
      <c r="G1219" s="6">
        <f t="shared" si="175"/>
        <v>26</v>
      </c>
      <c r="H1219" s="6">
        <f t="shared" si="176"/>
        <v>1</v>
      </c>
      <c r="I1219" s="6">
        <f t="shared" si="177"/>
        <v>5</v>
      </c>
      <c r="J1219" s="6" t="str">
        <f t="shared" si="178"/>
        <v>1-26</v>
      </c>
      <c r="K1219" s="6" t="str">
        <f t="shared" si="179"/>
        <v>WK</v>
      </c>
      <c r="L1219" s="6" t="str">
        <f t="shared" si="180"/>
        <v>EVE</v>
      </c>
      <c r="M1219" s="6">
        <f t="shared" si="181"/>
        <v>0</v>
      </c>
    </row>
    <row r="1220" spans="3:13" x14ac:dyDescent="0.35">
      <c r="C1220" s="42">
        <v>42030.291666666664</v>
      </c>
      <c r="D1220" s="32">
        <v>2265.571533203125</v>
      </c>
      <c r="E1220" s="34" t="str">
        <f t="shared" si="173"/>
        <v>01-26</v>
      </c>
      <c r="F1220" s="6">
        <f t="shared" si="174"/>
        <v>7</v>
      </c>
      <c r="G1220" s="6">
        <f t="shared" si="175"/>
        <v>26</v>
      </c>
      <c r="H1220" s="6">
        <f t="shared" si="176"/>
        <v>1</v>
      </c>
      <c r="I1220" s="6">
        <f t="shared" si="177"/>
        <v>5</v>
      </c>
      <c r="J1220" s="6" t="str">
        <f t="shared" si="178"/>
        <v>1-26</v>
      </c>
      <c r="K1220" s="6" t="str">
        <f t="shared" si="179"/>
        <v>WK</v>
      </c>
      <c r="L1220" s="6" t="str">
        <f t="shared" si="180"/>
        <v>DAY</v>
      </c>
      <c r="M1220" s="6">
        <f t="shared" si="181"/>
        <v>0</v>
      </c>
    </row>
    <row r="1221" spans="3:13" x14ac:dyDescent="0.35">
      <c r="C1221" s="42">
        <v>42030.3125</v>
      </c>
      <c r="D1221" s="32">
        <v>2319.30322265625</v>
      </c>
      <c r="E1221" s="34" t="str">
        <f t="shared" si="173"/>
        <v>01-26</v>
      </c>
      <c r="F1221" s="6">
        <f t="shared" si="174"/>
        <v>7</v>
      </c>
      <c r="G1221" s="6">
        <f t="shared" si="175"/>
        <v>26</v>
      </c>
      <c r="H1221" s="6">
        <f t="shared" si="176"/>
        <v>1</v>
      </c>
      <c r="I1221" s="6">
        <f t="shared" si="177"/>
        <v>5</v>
      </c>
      <c r="J1221" s="6" t="str">
        <f t="shared" si="178"/>
        <v>1-26</v>
      </c>
      <c r="K1221" s="6" t="str">
        <f t="shared" si="179"/>
        <v>WK</v>
      </c>
      <c r="L1221" s="6" t="str">
        <f t="shared" si="180"/>
        <v>DAY</v>
      </c>
      <c r="M1221" s="6">
        <f t="shared" si="181"/>
        <v>0</v>
      </c>
    </row>
    <row r="1222" spans="3:13" x14ac:dyDescent="0.35">
      <c r="C1222" s="42">
        <v>42030.333333333336</v>
      </c>
      <c r="D1222" s="32">
        <v>2358.008544921875</v>
      </c>
      <c r="E1222" s="34" t="str">
        <f t="shared" si="173"/>
        <v>01-26</v>
      </c>
      <c r="F1222" s="6">
        <f t="shared" si="174"/>
        <v>8</v>
      </c>
      <c r="G1222" s="6">
        <f t="shared" si="175"/>
        <v>26</v>
      </c>
      <c r="H1222" s="6">
        <f t="shared" si="176"/>
        <v>1</v>
      </c>
      <c r="I1222" s="6">
        <f t="shared" si="177"/>
        <v>5</v>
      </c>
      <c r="J1222" s="6" t="str">
        <f t="shared" si="178"/>
        <v>1-26</v>
      </c>
      <c r="K1222" s="6" t="str">
        <f t="shared" si="179"/>
        <v>WK</v>
      </c>
      <c r="L1222" s="6" t="str">
        <f t="shared" si="180"/>
        <v>DAY</v>
      </c>
      <c r="M1222" s="6">
        <f t="shared" si="181"/>
        <v>0</v>
      </c>
    </row>
    <row r="1223" spans="3:13" x14ac:dyDescent="0.35">
      <c r="C1223" s="42">
        <v>42030.354166666664</v>
      </c>
      <c r="D1223" s="32">
        <v>2414.4423828125</v>
      </c>
      <c r="E1223" s="34" t="str">
        <f t="shared" ref="E1223:E1286" si="182">TEXT(MONTH(C1223),"00")&amp;"-"&amp;TEXT(DAY(C1223),"00")</f>
        <v>01-26</v>
      </c>
      <c r="F1223" s="6">
        <f t="shared" ref="F1223:F1286" si="183">HOUR(C1223)</f>
        <v>8</v>
      </c>
      <c r="G1223" s="6">
        <f t="shared" ref="G1223:G1286" si="184">DAY(C1223)</f>
        <v>26</v>
      </c>
      <c r="H1223" s="6">
        <f t="shared" ref="H1223:H1286" si="185">MONTH(C1223)</f>
        <v>1</v>
      </c>
      <c r="I1223" s="6">
        <f t="shared" ref="I1223:I1286" si="186">WEEKNUM(C1223)</f>
        <v>5</v>
      </c>
      <c r="J1223" s="6" t="str">
        <f t="shared" ref="J1223:J1286" si="187">H1223&amp;"-"&amp;G1223</f>
        <v>1-26</v>
      </c>
      <c r="K1223" s="6" t="str">
        <f t="shared" ref="K1223:K1286" si="188">IF(WEEKDAY(C1223,11)&lt;6,"WK","WKND")</f>
        <v>WK</v>
      </c>
      <c r="L1223" s="6" t="str">
        <f t="shared" ref="L1223:L1286" si="189">IF(AND(F1223&lt;17,F1223&gt;6),"DAY","EVE")</f>
        <v>DAY</v>
      </c>
      <c r="M1223" s="6">
        <f t="shared" ref="M1223:M1286" si="190">IF(D1223&gt;4000,1,0)</f>
        <v>0</v>
      </c>
    </row>
    <row r="1224" spans="3:13" x14ac:dyDescent="0.35">
      <c r="C1224" s="42">
        <v>42030.375</v>
      </c>
      <c r="D1224" s="32">
        <v>2455.326416015625</v>
      </c>
      <c r="E1224" s="34" t="str">
        <f t="shared" si="182"/>
        <v>01-26</v>
      </c>
      <c r="F1224" s="6">
        <f t="shared" si="183"/>
        <v>9</v>
      </c>
      <c r="G1224" s="6">
        <f t="shared" si="184"/>
        <v>26</v>
      </c>
      <c r="H1224" s="6">
        <f t="shared" si="185"/>
        <v>1</v>
      </c>
      <c r="I1224" s="6">
        <f t="shared" si="186"/>
        <v>5</v>
      </c>
      <c r="J1224" s="6" t="str">
        <f t="shared" si="187"/>
        <v>1-26</v>
      </c>
      <c r="K1224" s="6" t="str">
        <f t="shared" si="188"/>
        <v>WK</v>
      </c>
      <c r="L1224" s="6" t="str">
        <f t="shared" si="189"/>
        <v>DAY</v>
      </c>
      <c r="M1224" s="6">
        <f t="shared" si="190"/>
        <v>0</v>
      </c>
    </row>
    <row r="1225" spans="3:13" x14ac:dyDescent="0.35">
      <c r="C1225" s="42">
        <v>42030.395833333336</v>
      </c>
      <c r="D1225" s="32">
        <v>2506.43701171875</v>
      </c>
      <c r="E1225" s="34" t="str">
        <f t="shared" si="182"/>
        <v>01-26</v>
      </c>
      <c r="F1225" s="6">
        <f t="shared" si="183"/>
        <v>9</v>
      </c>
      <c r="G1225" s="6">
        <f t="shared" si="184"/>
        <v>26</v>
      </c>
      <c r="H1225" s="6">
        <f t="shared" si="185"/>
        <v>1</v>
      </c>
      <c r="I1225" s="6">
        <f t="shared" si="186"/>
        <v>5</v>
      </c>
      <c r="J1225" s="6" t="str">
        <f t="shared" si="187"/>
        <v>1-26</v>
      </c>
      <c r="K1225" s="6" t="str">
        <f t="shared" si="188"/>
        <v>WK</v>
      </c>
      <c r="L1225" s="6" t="str">
        <f t="shared" si="189"/>
        <v>DAY</v>
      </c>
      <c r="M1225" s="6">
        <f t="shared" si="190"/>
        <v>0</v>
      </c>
    </row>
    <row r="1226" spans="3:13" x14ac:dyDescent="0.35">
      <c r="C1226" s="42">
        <v>42030.416666666664</v>
      </c>
      <c r="D1226" s="32">
        <v>2518.87548828125</v>
      </c>
      <c r="E1226" s="34" t="str">
        <f t="shared" si="182"/>
        <v>01-26</v>
      </c>
      <c r="F1226" s="6">
        <f t="shared" si="183"/>
        <v>10</v>
      </c>
      <c r="G1226" s="6">
        <f t="shared" si="184"/>
        <v>26</v>
      </c>
      <c r="H1226" s="6">
        <f t="shared" si="185"/>
        <v>1</v>
      </c>
      <c r="I1226" s="6">
        <f t="shared" si="186"/>
        <v>5</v>
      </c>
      <c r="J1226" s="6" t="str">
        <f t="shared" si="187"/>
        <v>1-26</v>
      </c>
      <c r="K1226" s="6" t="str">
        <f t="shared" si="188"/>
        <v>WK</v>
      </c>
      <c r="L1226" s="6" t="str">
        <f t="shared" si="189"/>
        <v>DAY</v>
      </c>
      <c r="M1226" s="6">
        <f t="shared" si="190"/>
        <v>0</v>
      </c>
    </row>
    <row r="1227" spans="3:13" x14ac:dyDescent="0.35">
      <c r="C1227" s="42">
        <v>42030.4375</v>
      </c>
      <c r="D1227" s="32">
        <v>2548.51220703125</v>
      </c>
      <c r="E1227" s="34" t="str">
        <f t="shared" si="182"/>
        <v>01-26</v>
      </c>
      <c r="F1227" s="6">
        <f t="shared" si="183"/>
        <v>10</v>
      </c>
      <c r="G1227" s="6">
        <f t="shared" si="184"/>
        <v>26</v>
      </c>
      <c r="H1227" s="6">
        <f t="shared" si="185"/>
        <v>1</v>
      </c>
      <c r="I1227" s="6">
        <f t="shared" si="186"/>
        <v>5</v>
      </c>
      <c r="J1227" s="6" t="str">
        <f t="shared" si="187"/>
        <v>1-26</v>
      </c>
      <c r="K1227" s="6" t="str">
        <f t="shared" si="188"/>
        <v>WK</v>
      </c>
      <c r="L1227" s="6" t="str">
        <f t="shared" si="189"/>
        <v>DAY</v>
      </c>
      <c r="M1227" s="6">
        <f t="shared" si="190"/>
        <v>0</v>
      </c>
    </row>
    <row r="1228" spans="3:13" x14ac:dyDescent="0.35">
      <c r="C1228" s="42">
        <v>42030.458333333336</v>
      </c>
      <c r="D1228" s="32">
        <v>2587.64306640625</v>
      </c>
      <c r="E1228" s="34" t="str">
        <f t="shared" si="182"/>
        <v>01-26</v>
      </c>
      <c r="F1228" s="6">
        <f t="shared" si="183"/>
        <v>11</v>
      </c>
      <c r="G1228" s="6">
        <f t="shared" si="184"/>
        <v>26</v>
      </c>
      <c r="H1228" s="6">
        <f t="shared" si="185"/>
        <v>1</v>
      </c>
      <c r="I1228" s="6">
        <f t="shared" si="186"/>
        <v>5</v>
      </c>
      <c r="J1228" s="6" t="str">
        <f t="shared" si="187"/>
        <v>1-26</v>
      </c>
      <c r="K1228" s="6" t="str">
        <f t="shared" si="188"/>
        <v>WK</v>
      </c>
      <c r="L1228" s="6" t="str">
        <f t="shared" si="189"/>
        <v>DAY</v>
      </c>
      <c r="M1228" s="6">
        <f t="shared" si="190"/>
        <v>0</v>
      </c>
    </row>
    <row r="1229" spans="3:13" x14ac:dyDescent="0.35">
      <c r="C1229" s="42">
        <v>42030.479166666664</v>
      </c>
      <c r="D1229" s="32">
        <v>2596.765625</v>
      </c>
      <c r="E1229" s="34" t="str">
        <f t="shared" si="182"/>
        <v>01-26</v>
      </c>
      <c r="F1229" s="6">
        <f t="shared" si="183"/>
        <v>11</v>
      </c>
      <c r="G1229" s="6">
        <f t="shared" si="184"/>
        <v>26</v>
      </c>
      <c r="H1229" s="6">
        <f t="shared" si="185"/>
        <v>1</v>
      </c>
      <c r="I1229" s="6">
        <f t="shared" si="186"/>
        <v>5</v>
      </c>
      <c r="J1229" s="6" t="str">
        <f t="shared" si="187"/>
        <v>1-26</v>
      </c>
      <c r="K1229" s="6" t="str">
        <f t="shared" si="188"/>
        <v>WK</v>
      </c>
      <c r="L1229" s="6" t="str">
        <f t="shared" si="189"/>
        <v>DAY</v>
      </c>
      <c r="M1229" s="6">
        <f t="shared" si="190"/>
        <v>0</v>
      </c>
    </row>
    <row r="1230" spans="3:13" x14ac:dyDescent="0.35">
      <c r="C1230" s="42">
        <v>42030.5</v>
      </c>
      <c r="D1230" s="32">
        <v>2581.948486328125</v>
      </c>
      <c r="E1230" s="34" t="str">
        <f t="shared" si="182"/>
        <v>01-26</v>
      </c>
      <c r="F1230" s="6">
        <f t="shared" si="183"/>
        <v>12</v>
      </c>
      <c r="G1230" s="6">
        <f t="shared" si="184"/>
        <v>26</v>
      </c>
      <c r="H1230" s="6">
        <f t="shared" si="185"/>
        <v>1</v>
      </c>
      <c r="I1230" s="6">
        <f t="shared" si="186"/>
        <v>5</v>
      </c>
      <c r="J1230" s="6" t="str">
        <f t="shared" si="187"/>
        <v>1-26</v>
      </c>
      <c r="K1230" s="6" t="str">
        <f t="shared" si="188"/>
        <v>WK</v>
      </c>
      <c r="L1230" s="6" t="str">
        <f t="shared" si="189"/>
        <v>DAY</v>
      </c>
      <c r="M1230" s="6">
        <f t="shared" si="190"/>
        <v>0</v>
      </c>
    </row>
    <row r="1231" spans="3:13" x14ac:dyDescent="0.35">
      <c r="C1231" s="42">
        <v>42030.520833333336</v>
      </c>
      <c r="D1231" s="32">
        <v>2595.8603515625</v>
      </c>
      <c r="E1231" s="34" t="str">
        <f t="shared" si="182"/>
        <v>01-26</v>
      </c>
      <c r="F1231" s="6">
        <f t="shared" si="183"/>
        <v>12</v>
      </c>
      <c r="G1231" s="6">
        <f t="shared" si="184"/>
        <v>26</v>
      </c>
      <c r="H1231" s="6">
        <f t="shared" si="185"/>
        <v>1</v>
      </c>
      <c r="I1231" s="6">
        <f t="shared" si="186"/>
        <v>5</v>
      </c>
      <c r="J1231" s="6" t="str">
        <f t="shared" si="187"/>
        <v>1-26</v>
      </c>
      <c r="K1231" s="6" t="str">
        <f t="shared" si="188"/>
        <v>WK</v>
      </c>
      <c r="L1231" s="6" t="str">
        <f t="shared" si="189"/>
        <v>DAY</v>
      </c>
      <c r="M1231" s="6">
        <f t="shared" si="190"/>
        <v>0</v>
      </c>
    </row>
    <row r="1232" spans="3:13" x14ac:dyDescent="0.35">
      <c r="C1232" s="42">
        <v>42030.541666666664</v>
      </c>
      <c r="D1232" s="32">
        <v>2620.74560546875</v>
      </c>
      <c r="E1232" s="34" t="str">
        <f t="shared" si="182"/>
        <v>01-26</v>
      </c>
      <c r="F1232" s="6">
        <f t="shared" si="183"/>
        <v>13</v>
      </c>
      <c r="G1232" s="6">
        <f t="shared" si="184"/>
        <v>26</v>
      </c>
      <c r="H1232" s="6">
        <f t="shared" si="185"/>
        <v>1</v>
      </c>
      <c r="I1232" s="6">
        <f t="shared" si="186"/>
        <v>5</v>
      </c>
      <c r="J1232" s="6" t="str">
        <f t="shared" si="187"/>
        <v>1-26</v>
      </c>
      <c r="K1232" s="6" t="str">
        <f t="shared" si="188"/>
        <v>WK</v>
      </c>
      <c r="L1232" s="6" t="str">
        <f t="shared" si="189"/>
        <v>DAY</v>
      </c>
      <c r="M1232" s="6">
        <f t="shared" si="190"/>
        <v>0</v>
      </c>
    </row>
    <row r="1233" spans="3:13" x14ac:dyDescent="0.35">
      <c r="C1233" s="42">
        <v>42030.5625</v>
      </c>
      <c r="D1233" s="32">
        <v>2617.508544921875</v>
      </c>
      <c r="E1233" s="34" t="str">
        <f t="shared" si="182"/>
        <v>01-26</v>
      </c>
      <c r="F1233" s="6">
        <f t="shared" si="183"/>
        <v>13</v>
      </c>
      <c r="G1233" s="6">
        <f t="shared" si="184"/>
        <v>26</v>
      </c>
      <c r="H1233" s="6">
        <f t="shared" si="185"/>
        <v>1</v>
      </c>
      <c r="I1233" s="6">
        <f t="shared" si="186"/>
        <v>5</v>
      </c>
      <c r="J1233" s="6" t="str">
        <f t="shared" si="187"/>
        <v>1-26</v>
      </c>
      <c r="K1233" s="6" t="str">
        <f t="shared" si="188"/>
        <v>WK</v>
      </c>
      <c r="L1233" s="6" t="str">
        <f t="shared" si="189"/>
        <v>DAY</v>
      </c>
      <c r="M1233" s="6">
        <f t="shared" si="190"/>
        <v>0</v>
      </c>
    </row>
    <row r="1234" spans="3:13" x14ac:dyDescent="0.35">
      <c r="C1234" s="42">
        <v>42030.583333333336</v>
      </c>
      <c r="D1234" s="32">
        <v>2593.6513671875</v>
      </c>
      <c r="E1234" s="34" t="str">
        <f t="shared" si="182"/>
        <v>01-26</v>
      </c>
      <c r="F1234" s="6">
        <f t="shared" si="183"/>
        <v>14</v>
      </c>
      <c r="G1234" s="6">
        <f t="shared" si="184"/>
        <v>26</v>
      </c>
      <c r="H1234" s="6">
        <f t="shared" si="185"/>
        <v>1</v>
      </c>
      <c r="I1234" s="6">
        <f t="shared" si="186"/>
        <v>5</v>
      </c>
      <c r="J1234" s="6" t="str">
        <f t="shared" si="187"/>
        <v>1-26</v>
      </c>
      <c r="K1234" s="6" t="str">
        <f t="shared" si="188"/>
        <v>WK</v>
      </c>
      <c r="L1234" s="6" t="str">
        <f t="shared" si="189"/>
        <v>DAY</v>
      </c>
      <c r="M1234" s="6">
        <f t="shared" si="190"/>
        <v>0</v>
      </c>
    </row>
    <row r="1235" spans="3:13" x14ac:dyDescent="0.35">
      <c r="C1235" s="42">
        <v>42030.604166666664</v>
      </c>
      <c r="D1235" s="32">
        <v>2558.468505859375</v>
      </c>
      <c r="E1235" s="34" t="str">
        <f t="shared" si="182"/>
        <v>01-26</v>
      </c>
      <c r="F1235" s="6">
        <f t="shared" si="183"/>
        <v>14</v>
      </c>
      <c r="G1235" s="6">
        <f t="shared" si="184"/>
        <v>26</v>
      </c>
      <c r="H1235" s="6">
        <f t="shared" si="185"/>
        <v>1</v>
      </c>
      <c r="I1235" s="6">
        <f t="shared" si="186"/>
        <v>5</v>
      </c>
      <c r="J1235" s="6" t="str">
        <f t="shared" si="187"/>
        <v>1-26</v>
      </c>
      <c r="K1235" s="6" t="str">
        <f t="shared" si="188"/>
        <v>WK</v>
      </c>
      <c r="L1235" s="6" t="str">
        <f t="shared" si="189"/>
        <v>DAY</v>
      </c>
      <c r="M1235" s="6">
        <f t="shared" si="190"/>
        <v>0</v>
      </c>
    </row>
    <row r="1236" spans="3:13" x14ac:dyDescent="0.35">
      <c r="C1236" s="42">
        <v>42030.625</v>
      </c>
      <c r="D1236" s="32">
        <v>2534.571533203125</v>
      </c>
      <c r="E1236" s="34" t="str">
        <f t="shared" si="182"/>
        <v>01-26</v>
      </c>
      <c r="F1236" s="6">
        <f t="shared" si="183"/>
        <v>15</v>
      </c>
      <c r="G1236" s="6">
        <f t="shared" si="184"/>
        <v>26</v>
      </c>
      <c r="H1236" s="6">
        <f t="shared" si="185"/>
        <v>1</v>
      </c>
      <c r="I1236" s="6">
        <f t="shared" si="186"/>
        <v>5</v>
      </c>
      <c r="J1236" s="6" t="str">
        <f t="shared" si="187"/>
        <v>1-26</v>
      </c>
      <c r="K1236" s="6" t="str">
        <f t="shared" si="188"/>
        <v>WK</v>
      </c>
      <c r="L1236" s="6" t="str">
        <f t="shared" si="189"/>
        <v>DAY</v>
      </c>
      <c r="M1236" s="6">
        <f t="shared" si="190"/>
        <v>0</v>
      </c>
    </row>
    <row r="1237" spans="3:13" x14ac:dyDescent="0.35">
      <c r="C1237" s="42">
        <v>42030.645833333336</v>
      </c>
      <c r="D1237" s="32">
        <v>2532.1708984375</v>
      </c>
      <c r="E1237" s="34" t="str">
        <f t="shared" si="182"/>
        <v>01-26</v>
      </c>
      <c r="F1237" s="6">
        <f t="shared" si="183"/>
        <v>15</v>
      </c>
      <c r="G1237" s="6">
        <f t="shared" si="184"/>
        <v>26</v>
      </c>
      <c r="H1237" s="6">
        <f t="shared" si="185"/>
        <v>1</v>
      </c>
      <c r="I1237" s="6">
        <f t="shared" si="186"/>
        <v>5</v>
      </c>
      <c r="J1237" s="6" t="str">
        <f t="shared" si="187"/>
        <v>1-26</v>
      </c>
      <c r="K1237" s="6" t="str">
        <f t="shared" si="188"/>
        <v>WK</v>
      </c>
      <c r="L1237" s="6" t="str">
        <f t="shared" si="189"/>
        <v>DAY</v>
      </c>
      <c r="M1237" s="6">
        <f t="shared" si="190"/>
        <v>0</v>
      </c>
    </row>
    <row r="1238" spans="3:13" x14ac:dyDescent="0.35">
      <c r="C1238" s="42">
        <v>42030.666666666664</v>
      </c>
      <c r="D1238" s="32">
        <v>2534.9716796875</v>
      </c>
      <c r="E1238" s="34" t="str">
        <f t="shared" si="182"/>
        <v>01-26</v>
      </c>
      <c r="F1238" s="6">
        <f t="shared" si="183"/>
        <v>16</v>
      </c>
      <c r="G1238" s="6">
        <f t="shared" si="184"/>
        <v>26</v>
      </c>
      <c r="H1238" s="6">
        <f t="shared" si="185"/>
        <v>1</v>
      </c>
      <c r="I1238" s="6">
        <f t="shared" si="186"/>
        <v>5</v>
      </c>
      <c r="J1238" s="6" t="str">
        <f t="shared" si="187"/>
        <v>1-26</v>
      </c>
      <c r="K1238" s="6" t="str">
        <f t="shared" si="188"/>
        <v>WK</v>
      </c>
      <c r="L1238" s="6" t="str">
        <f t="shared" si="189"/>
        <v>DAY</v>
      </c>
      <c r="M1238" s="6">
        <f t="shared" si="190"/>
        <v>0</v>
      </c>
    </row>
    <row r="1239" spans="3:13" x14ac:dyDescent="0.35">
      <c r="C1239" s="42">
        <v>42030.6875</v>
      </c>
      <c r="D1239" s="32">
        <v>2571.653564453125</v>
      </c>
      <c r="E1239" s="34" t="str">
        <f t="shared" si="182"/>
        <v>01-26</v>
      </c>
      <c r="F1239" s="6">
        <f t="shared" si="183"/>
        <v>16</v>
      </c>
      <c r="G1239" s="6">
        <f t="shared" si="184"/>
        <v>26</v>
      </c>
      <c r="H1239" s="6">
        <f t="shared" si="185"/>
        <v>1</v>
      </c>
      <c r="I1239" s="6">
        <f t="shared" si="186"/>
        <v>5</v>
      </c>
      <c r="J1239" s="6" t="str">
        <f t="shared" si="187"/>
        <v>1-26</v>
      </c>
      <c r="K1239" s="6" t="str">
        <f t="shared" si="188"/>
        <v>WK</v>
      </c>
      <c r="L1239" s="6" t="str">
        <f t="shared" si="189"/>
        <v>DAY</v>
      </c>
      <c r="M1239" s="6">
        <f t="shared" si="190"/>
        <v>0</v>
      </c>
    </row>
    <row r="1240" spans="3:13" x14ac:dyDescent="0.35">
      <c r="C1240" s="42">
        <v>42030.708333333336</v>
      </c>
      <c r="D1240" s="32">
        <v>2676.567626953125</v>
      </c>
      <c r="E1240" s="34" t="str">
        <f t="shared" si="182"/>
        <v>01-26</v>
      </c>
      <c r="F1240" s="6">
        <f t="shared" si="183"/>
        <v>17</v>
      </c>
      <c r="G1240" s="6">
        <f t="shared" si="184"/>
        <v>26</v>
      </c>
      <c r="H1240" s="6">
        <f t="shared" si="185"/>
        <v>1</v>
      </c>
      <c r="I1240" s="6">
        <f t="shared" si="186"/>
        <v>5</v>
      </c>
      <c r="J1240" s="6" t="str">
        <f t="shared" si="187"/>
        <v>1-26</v>
      </c>
      <c r="K1240" s="6" t="str">
        <f t="shared" si="188"/>
        <v>WK</v>
      </c>
      <c r="L1240" s="6" t="str">
        <f t="shared" si="189"/>
        <v>EVE</v>
      </c>
      <c r="M1240" s="6">
        <f t="shared" si="190"/>
        <v>0</v>
      </c>
    </row>
    <row r="1241" spans="3:13" x14ac:dyDescent="0.35">
      <c r="C1241" s="42">
        <v>42030.729166666664</v>
      </c>
      <c r="D1241" s="32">
        <v>2830.175537109375</v>
      </c>
      <c r="E1241" s="34" t="str">
        <f t="shared" si="182"/>
        <v>01-26</v>
      </c>
      <c r="F1241" s="6">
        <f t="shared" si="183"/>
        <v>17</v>
      </c>
      <c r="G1241" s="6">
        <f t="shared" si="184"/>
        <v>26</v>
      </c>
      <c r="H1241" s="6">
        <f t="shared" si="185"/>
        <v>1</v>
      </c>
      <c r="I1241" s="6">
        <f t="shared" si="186"/>
        <v>5</v>
      </c>
      <c r="J1241" s="6" t="str">
        <f t="shared" si="187"/>
        <v>1-26</v>
      </c>
      <c r="K1241" s="6" t="str">
        <f t="shared" si="188"/>
        <v>WK</v>
      </c>
      <c r="L1241" s="6" t="str">
        <f t="shared" si="189"/>
        <v>EVE</v>
      </c>
      <c r="M1241" s="6">
        <f t="shared" si="190"/>
        <v>0</v>
      </c>
    </row>
    <row r="1242" spans="3:13" x14ac:dyDescent="0.35">
      <c r="C1242" s="42">
        <v>42030.75</v>
      </c>
      <c r="D1242" s="32">
        <v>2923.084716796875</v>
      </c>
      <c r="E1242" s="34" t="str">
        <f t="shared" si="182"/>
        <v>01-26</v>
      </c>
      <c r="F1242" s="6">
        <f t="shared" si="183"/>
        <v>18</v>
      </c>
      <c r="G1242" s="6">
        <f t="shared" si="184"/>
        <v>26</v>
      </c>
      <c r="H1242" s="6">
        <f t="shared" si="185"/>
        <v>1</v>
      </c>
      <c r="I1242" s="6">
        <f t="shared" si="186"/>
        <v>5</v>
      </c>
      <c r="J1242" s="6" t="str">
        <f t="shared" si="187"/>
        <v>1-26</v>
      </c>
      <c r="K1242" s="6" t="str">
        <f t="shared" si="188"/>
        <v>WK</v>
      </c>
      <c r="L1242" s="6" t="str">
        <f t="shared" si="189"/>
        <v>EVE</v>
      </c>
      <c r="M1242" s="6">
        <f t="shared" si="190"/>
        <v>0</v>
      </c>
    </row>
    <row r="1243" spans="3:13" x14ac:dyDescent="0.35">
      <c r="C1243" s="42">
        <v>42030.770833333336</v>
      </c>
      <c r="D1243" s="32">
        <v>2887.437255859375</v>
      </c>
      <c r="E1243" s="34" t="str">
        <f t="shared" si="182"/>
        <v>01-26</v>
      </c>
      <c r="F1243" s="6">
        <f t="shared" si="183"/>
        <v>18</v>
      </c>
      <c r="G1243" s="6">
        <f t="shared" si="184"/>
        <v>26</v>
      </c>
      <c r="H1243" s="6">
        <f t="shared" si="185"/>
        <v>1</v>
      </c>
      <c r="I1243" s="6">
        <f t="shared" si="186"/>
        <v>5</v>
      </c>
      <c r="J1243" s="6" t="str">
        <f t="shared" si="187"/>
        <v>1-26</v>
      </c>
      <c r="K1243" s="6" t="str">
        <f t="shared" si="188"/>
        <v>WK</v>
      </c>
      <c r="L1243" s="6" t="str">
        <f t="shared" si="189"/>
        <v>EVE</v>
      </c>
      <c r="M1243" s="6">
        <f t="shared" si="190"/>
        <v>0</v>
      </c>
    </row>
    <row r="1244" spans="3:13" x14ac:dyDescent="0.35">
      <c r="C1244" s="42">
        <v>42030.791666666664</v>
      </c>
      <c r="D1244" s="32">
        <v>2850.5439453125</v>
      </c>
      <c r="E1244" s="34" t="str">
        <f t="shared" si="182"/>
        <v>01-26</v>
      </c>
      <c r="F1244" s="6">
        <f t="shared" si="183"/>
        <v>19</v>
      </c>
      <c r="G1244" s="6">
        <f t="shared" si="184"/>
        <v>26</v>
      </c>
      <c r="H1244" s="6">
        <f t="shared" si="185"/>
        <v>1</v>
      </c>
      <c r="I1244" s="6">
        <f t="shared" si="186"/>
        <v>5</v>
      </c>
      <c r="J1244" s="6" t="str">
        <f t="shared" si="187"/>
        <v>1-26</v>
      </c>
      <c r="K1244" s="6" t="str">
        <f t="shared" si="188"/>
        <v>WK</v>
      </c>
      <c r="L1244" s="6" t="str">
        <f t="shared" si="189"/>
        <v>EVE</v>
      </c>
      <c r="M1244" s="6">
        <f t="shared" si="190"/>
        <v>0</v>
      </c>
    </row>
    <row r="1245" spans="3:13" x14ac:dyDescent="0.35">
      <c r="C1245" s="42">
        <v>42030.8125</v>
      </c>
      <c r="D1245" s="32">
        <v>2803.65087890625</v>
      </c>
      <c r="E1245" s="34" t="str">
        <f t="shared" si="182"/>
        <v>01-26</v>
      </c>
      <c r="F1245" s="6">
        <f t="shared" si="183"/>
        <v>19</v>
      </c>
      <c r="G1245" s="6">
        <f t="shared" si="184"/>
        <v>26</v>
      </c>
      <c r="H1245" s="6">
        <f t="shared" si="185"/>
        <v>1</v>
      </c>
      <c r="I1245" s="6">
        <f t="shared" si="186"/>
        <v>5</v>
      </c>
      <c r="J1245" s="6" t="str">
        <f t="shared" si="187"/>
        <v>1-26</v>
      </c>
      <c r="K1245" s="6" t="str">
        <f t="shared" si="188"/>
        <v>WK</v>
      </c>
      <c r="L1245" s="6" t="str">
        <f t="shared" si="189"/>
        <v>EVE</v>
      </c>
      <c r="M1245" s="6">
        <f t="shared" si="190"/>
        <v>0</v>
      </c>
    </row>
    <row r="1246" spans="3:13" x14ac:dyDescent="0.35">
      <c r="C1246" s="42">
        <v>42030.833333333336</v>
      </c>
      <c r="D1246" s="32">
        <v>2761.17724609375</v>
      </c>
      <c r="E1246" s="34" t="str">
        <f t="shared" si="182"/>
        <v>01-26</v>
      </c>
      <c r="F1246" s="6">
        <f t="shared" si="183"/>
        <v>20</v>
      </c>
      <c r="G1246" s="6">
        <f t="shared" si="184"/>
        <v>26</v>
      </c>
      <c r="H1246" s="6">
        <f t="shared" si="185"/>
        <v>1</v>
      </c>
      <c r="I1246" s="6">
        <f t="shared" si="186"/>
        <v>5</v>
      </c>
      <c r="J1246" s="6" t="str">
        <f t="shared" si="187"/>
        <v>1-26</v>
      </c>
      <c r="K1246" s="6" t="str">
        <f t="shared" si="188"/>
        <v>WK</v>
      </c>
      <c r="L1246" s="6" t="str">
        <f t="shared" si="189"/>
        <v>EVE</v>
      </c>
      <c r="M1246" s="6">
        <f t="shared" si="190"/>
        <v>0</v>
      </c>
    </row>
    <row r="1247" spans="3:13" x14ac:dyDescent="0.35">
      <c r="C1247" s="42">
        <v>42030.854166666664</v>
      </c>
      <c r="D1247" s="32">
        <v>2693.42919921875</v>
      </c>
      <c r="E1247" s="34" t="str">
        <f t="shared" si="182"/>
        <v>01-26</v>
      </c>
      <c r="F1247" s="6">
        <f t="shared" si="183"/>
        <v>20</v>
      </c>
      <c r="G1247" s="6">
        <f t="shared" si="184"/>
        <v>26</v>
      </c>
      <c r="H1247" s="6">
        <f t="shared" si="185"/>
        <v>1</v>
      </c>
      <c r="I1247" s="6">
        <f t="shared" si="186"/>
        <v>5</v>
      </c>
      <c r="J1247" s="6" t="str">
        <f t="shared" si="187"/>
        <v>1-26</v>
      </c>
      <c r="K1247" s="6" t="str">
        <f t="shared" si="188"/>
        <v>WK</v>
      </c>
      <c r="L1247" s="6" t="str">
        <f t="shared" si="189"/>
        <v>EVE</v>
      </c>
      <c r="M1247" s="6">
        <f t="shared" si="190"/>
        <v>0</v>
      </c>
    </row>
    <row r="1248" spans="3:13" x14ac:dyDescent="0.35">
      <c r="C1248" s="42">
        <v>42030.875</v>
      </c>
      <c r="D1248" s="32">
        <v>2605.9375</v>
      </c>
      <c r="E1248" s="34" t="str">
        <f t="shared" si="182"/>
        <v>01-26</v>
      </c>
      <c r="F1248" s="6">
        <f t="shared" si="183"/>
        <v>21</v>
      </c>
      <c r="G1248" s="6">
        <f t="shared" si="184"/>
        <v>26</v>
      </c>
      <c r="H1248" s="6">
        <f t="shared" si="185"/>
        <v>1</v>
      </c>
      <c r="I1248" s="6">
        <f t="shared" si="186"/>
        <v>5</v>
      </c>
      <c r="J1248" s="6" t="str">
        <f t="shared" si="187"/>
        <v>1-26</v>
      </c>
      <c r="K1248" s="6" t="str">
        <f t="shared" si="188"/>
        <v>WK</v>
      </c>
      <c r="L1248" s="6" t="str">
        <f t="shared" si="189"/>
        <v>EVE</v>
      </c>
      <c r="M1248" s="6">
        <f t="shared" si="190"/>
        <v>0</v>
      </c>
    </row>
    <row r="1249" spans="3:13" x14ac:dyDescent="0.35">
      <c r="C1249" s="42">
        <v>42030.895833333336</v>
      </c>
      <c r="D1249" s="32">
        <v>2494.01123046875</v>
      </c>
      <c r="E1249" s="34" t="str">
        <f t="shared" si="182"/>
        <v>01-26</v>
      </c>
      <c r="F1249" s="6">
        <f t="shared" si="183"/>
        <v>21</v>
      </c>
      <c r="G1249" s="6">
        <f t="shared" si="184"/>
        <v>26</v>
      </c>
      <c r="H1249" s="6">
        <f t="shared" si="185"/>
        <v>1</v>
      </c>
      <c r="I1249" s="6">
        <f t="shared" si="186"/>
        <v>5</v>
      </c>
      <c r="J1249" s="6" t="str">
        <f t="shared" si="187"/>
        <v>1-26</v>
      </c>
      <c r="K1249" s="6" t="str">
        <f t="shared" si="188"/>
        <v>WK</v>
      </c>
      <c r="L1249" s="6" t="str">
        <f t="shared" si="189"/>
        <v>EVE</v>
      </c>
      <c r="M1249" s="6">
        <f t="shared" si="190"/>
        <v>0</v>
      </c>
    </row>
    <row r="1250" spans="3:13" x14ac:dyDescent="0.35">
      <c r="C1250" s="42">
        <v>42030.916666666664</v>
      </c>
      <c r="D1250" s="32">
        <v>2364.98095703125</v>
      </c>
      <c r="E1250" s="34" t="str">
        <f t="shared" si="182"/>
        <v>01-26</v>
      </c>
      <c r="F1250" s="6">
        <f t="shared" si="183"/>
        <v>22</v>
      </c>
      <c r="G1250" s="6">
        <f t="shared" si="184"/>
        <v>26</v>
      </c>
      <c r="H1250" s="6">
        <f t="shared" si="185"/>
        <v>1</v>
      </c>
      <c r="I1250" s="6">
        <f t="shared" si="186"/>
        <v>5</v>
      </c>
      <c r="J1250" s="6" t="str">
        <f t="shared" si="187"/>
        <v>1-26</v>
      </c>
      <c r="K1250" s="6" t="str">
        <f t="shared" si="188"/>
        <v>WK</v>
      </c>
      <c r="L1250" s="6" t="str">
        <f t="shared" si="189"/>
        <v>EVE</v>
      </c>
      <c r="M1250" s="6">
        <f t="shared" si="190"/>
        <v>0</v>
      </c>
    </row>
    <row r="1251" spans="3:13" x14ac:dyDescent="0.35">
      <c r="C1251" s="42">
        <v>42030.9375</v>
      </c>
      <c r="D1251" s="32">
        <v>2228.546630859375</v>
      </c>
      <c r="E1251" s="34" t="str">
        <f t="shared" si="182"/>
        <v>01-26</v>
      </c>
      <c r="F1251" s="6">
        <f t="shared" si="183"/>
        <v>22</v>
      </c>
      <c r="G1251" s="6">
        <f t="shared" si="184"/>
        <v>26</v>
      </c>
      <c r="H1251" s="6">
        <f t="shared" si="185"/>
        <v>1</v>
      </c>
      <c r="I1251" s="6">
        <f t="shared" si="186"/>
        <v>5</v>
      </c>
      <c r="J1251" s="6" t="str">
        <f t="shared" si="187"/>
        <v>1-26</v>
      </c>
      <c r="K1251" s="6" t="str">
        <f t="shared" si="188"/>
        <v>WK</v>
      </c>
      <c r="L1251" s="6" t="str">
        <f t="shared" si="189"/>
        <v>EVE</v>
      </c>
      <c r="M1251" s="6">
        <f t="shared" si="190"/>
        <v>0</v>
      </c>
    </row>
    <row r="1252" spans="3:13" x14ac:dyDescent="0.35">
      <c r="C1252" s="42">
        <v>42030.958333333336</v>
      </c>
      <c r="D1252" s="32">
        <v>2104.510986328125</v>
      </c>
      <c r="E1252" s="34" t="str">
        <f t="shared" si="182"/>
        <v>01-26</v>
      </c>
      <c r="F1252" s="6">
        <f t="shared" si="183"/>
        <v>23</v>
      </c>
      <c r="G1252" s="6">
        <f t="shared" si="184"/>
        <v>26</v>
      </c>
      <c r="H1252" s="6">
        <f t="shared" si="185"/>
        <v>1</v>
      </c>
      <c r="I1252" s="6">
        <f t="shared" si="186"/>
        <v>5</v>
      </c>
      <c r="J1252" s="6" t="str">
        <f t="shared" si="187"/>
        <v>1-26</v>
      </c>
      <c r="K1252" s="6" t="str">
        <f t="shared" si="188"/>
        <v>WK</v>
      </c>
      <c r="L1252" s="6" t="str">
        <f t="shared" si="189"/>
        <v>EVE</v>
      </c>
      <c r="M1252" s="6">
        <f t="shared" si="190"/>
        <v>0</v>
      </c>
    </row>
    <row r="1253" spans="3:13" x14ac:dyDescent="0.35">
      <c r="C1253" s="42">
        <v>42030.979166666664</v>
      </c>
      <c r="D1253" s="32">
        <v>1989.3414306640625</v>
      </c>
      <c r="E1253" s="34" t="str">
        <f t="shared" si="182"/>
        <v>01-26</v>
      </c>
      <c r="F1253" s="6">
        <f t="shared" si="183"/>
        <v>23</v>
      </c>
      <c r="G1253" s="6">
        <f t="shared" si="184"/>
        <v>26</v>
      </c>
      <c r="H1253" s="6">
        <f t="shared" si="185"/>
        <v>1</v>
      </c>
      <c r="I1253" s="6">
        <f t="shared" si="186"/>
        <v>5</v>
      </c>
      <c r="J1253" s="6" t="str">
        <f t="shared" si="187"/>
        <v>1-26</v>
      </c>
      <c r="K1253" s="6" t="str">
        <f t="shared" si="188"/>
        <v>WK</v>
      </c>
      <c r="L1253" s="6" t="str">
        <f t="shared" si="189"/>
        <v>EVE</v>
      </c>
      <c r="M1253" s="6">
        <f t="shared" si="190"/>
        <v>0</v>
      </c>
    </row>
    <row r="1254" spans="3:13" x14ac:dyDescent="0.35">
      <c r="C1254" s="42">
        <v>42031</v>
      </c>
      <c r="D1254" s="32">
        <v>1945.613525390625</v>
      </c>
      <c r="E1254" s="34" t="str">
        <f t="shared" si="182"/>
        <v>01-27</v>
      </c>
      <c r="F1254" s="6">
        <f t="shared" si="183"/>
        <v>0</v>
      </c>
      <c r="G1254" s="6">
        <f t="shared" si="184"/>
        <v>27</v>
      </c>
      <c r="H1254" s="6">
        <f t="shared" si="185"/>
        <v>1</v>
      </c>
      <c r="I1254" s="6">
        <f t="shared" si="186"/>
        <v>5</v>
      </c>
      <c r="J1254" s="6" t="str">
        <f t="shared" si="187"/>
        <v>1-27</v>
      </c>
      <c r="K1254" s="6" t="str">
        <f t="shared" si="188"/>
        <v>WK</v>
      </c>
      <c r="L1254" s="6" t="str">
        <f t="shared" si="189"/>
        <v>EVE</v>
      </c>
      <c r="M1254" s="6">
        <f t="shared" si="190"/>
        <v>0</v>
      </c>
    </row>
    <row r="1255" spans="3:13" x14ac:dyDescent="0.35">
      <c r="C1255" s="42">
        <v>42031.020833333336</v>
      </c>
      <c r="D1255" s="32">
        <v>1886.7423095703125</v>
      </c>
      <c r="E1255" s="34" t="str">
        <f t="shared" si="182"/>
        <v>01-27</v>
      </c>
      <c r="F1255" s="6">
        <f t="shared" si="183"/>
        <v>0</v>
      </c>
      <c r="G1255" s="6">
        <f t="shared" si="184"/>
        <v>27</v>
      </c>
      <c r="H1255" s="6">
        <f t="shared" si="185"/>
        <v>1</v>
      </c>
      <c r="I1255" s="6">
        <f t="shared" si="186"/>
        <v>5</v>
      </c>
      <c r="J1255" s="6" t="str">
        <f t="shared" si="187"/>
        <v>1-27</v>
      </c>
      <c r="K1255" s="6" t="str">
        <f t="shared" si="188"/>
        <v>WK</v>
      </c>
      <c r="L1255" s="6" t="str">
        <f t="shared" si="189"/>
        <v>EVE</v>
      </c>
      <c r="M1255" s="6">
        <f t="shared" si="190"/>
        <v>0</v>
      </c>
    </row>
    <row r="1256" spans="3:13" x14ac:dyDescent="0.35">
      <c r="C1256" s="42">
        <v>42031.041666666664</v>
      </c>
      <c r="D1256" s="32">
        <v>1838.822021484375</v>
      </c>
      <c r="E1256" s="34" t="str">
        <f t="shared" si="182"/>
        <v>01-27</v>
      </c>
      <c r="F1256" s="6">
        <f t="shared" si="183"/>
        <v>1</v>
      </c>
      <c r="G1256" s="6">
        <f t="shared" si="184"/>
        <v>27</v>
      </c>
      <c r="H1256" s="6">
        <f t="shared" si="185"/>
        <v>1</v>
      </c>
      <c r="I1256" s="6">
        <f t="shared" si="186"/>
        <v>5</v>
      </c>
      <c r="J1256" s="6" t="str">
        <f t="shared" si="187"/>
        <v>1-27</v>
      </c>
      <c r="K1256" s="6" t="str">
        <f t="shared" si="188"/>
        <v>WK</v>
      </c>
      <c r="L1256" s="6" t="str">
        <f t="shared" si="189"/>
        <v>EVE</v>
      </c>
      <c r="M1256" s="6">
        <f t="shared" si="190"/>
        <v>0</v>
      </c>
    </row>
    <row r="1257" spans="3:13" x14ac:dyDescent="0.35">
      <c r="C1257" s="42">
        <v>42031.0625</v>
      </c>
      <c r="D1257" s="32">
        <v>1801.4478759765625</v>
      </c>
      <c r="E1257" s="34" t="str">
        <f t="shared" si="182"/>
        <v>01-27</v>
      </c>
      <c r="F1257" s="6">
        <f t="shared" si="183"/>
        <v>1</v>
      </c>
      <c r="G1257" s="6">
        <f t="shared" si="184"/>
        <v>27</v>
      </c>
      <c r="H1257" s="6">
        <f t="shared" si="185"/>
        <v>1</v>
      </c>
      <c r="I1257" s="6">
        <f t="shared" si="186"/>
        <v>5</v>
      </c>
      <c r="J1257" s="6" t="str">
        <f t="shared" si="187"/>
        <v>1-27</v>
      </c>
      <c r="K1257" s="6" t="str">
        <f t="shared" si="188"/>
        <v>WK</v>
      </c>
      <c r="L1257" s="6" t="str">
        <f t="shared" si="189"/>
        <v>EVE</v>
      </c>
      <c r="M1257" s="6">
        <f t="shared" si="190"/>
        <v>0</v>
      </c>
    </row>
    <row r="1258" spans="3:13" x14ac:dyDescent="0.35">
      <c r="C1258" s="42">
        <v>42031.083333333336</v>
      </c>
      <c r="D1258" s="32">
        <v>1774.068359375</v>
      </c>
      <c r="E1258" s="34" t="str">
        <f t="shared" si="182"/>
        <v>01-27</v>
      </c>
      <c r="F1258" s="6">
        <f t="shared" si="183"/>
        <v>2</v>
      </c>
      <c r="G1258" s="6">
        <f t="shared" si="184"/>
        <v>27</v>
      </c>
      <c r="H1258" s="6">
        <f t="shared" si="185"/>
        <v>1</v>
      </c>
      <c r="I1258" s="6">
        <f t="shared" si="186"/>
        <v>5</v>
      </c>
      <c r="J1258" s="6" t="str">
        <f t="shared" si="187"/>
        <v>1-27</v>
      </c>
      <c r="K1258" s="6" t="str">
        <f t="shared" si="188"/>
        <v>WK</v>
      </c>
      <c r="L1258" s="6" t="str">
        <f t="shared" si="189"/>
        <v>EVE</v>
      </c>
      <c r="M1258" s="6">
        <f t="shared" si="190"/>
        <v>0</v>
      </c>
    </row>
    <row r="1259" spans="3:13" x14ac:dyDescent="0.35">
      <c r="C1259" s="42">
        <v>42031.104166666664</v>
      </c>
      <c r="D1259" s="32">
        <v>1754.41259765625</v>
      </c>
      <c r="E1259" s="34" t="str">
        <f t="shared" si="182"/>
        <v>01-27</v>
      </c>
      <c r="F1259" s="6">
        <f t="shared" si="183"/>
        <v>2</v>
      </c>
      <c r="G1259" s="6">
        <f t="shared" si="184"/>
        <v>27</v>
      </c>
      <c r="H1259" s="6">
        <f t="shared" si="185"/>
        <v>1</v>
      </c>
      <c r="I1259" s="6">
        <f t="shared" si="186"/>
        <v>5</v>
      </c>
      <c r="J1259" s="6" t="str">
        <f t="shared" si="187"/>
        <v>1-27</v>
      </c>
      <c r="K1259" s="6" t="str">
        <f t="shared" si="188"/>
        <v>WK</v>
      </c>
      <c r="L1259" s="6" t="str">
        <f t="shared" si="189"/>
        <v>EVE</v>
      </c>
      <c r="M1259" s="6">
        <f t="shared" si="190"/>
        <v>0</v>
      </c>
    </row>
    <row r="1260" spans="3:13" x14ac:dyDescent="0.35">
      <c r="C1260" s="42">
        <v>42031.125</v>
      </c>
      <c r="D1260" s="32">
        <v>1738.3470458984375</v>
      </c>
      <c r="E1260" s="34" t="str">
        <f t="shared" si="182"/>
        <v>01-27</v>
      </c>
      <c r="F1260" s="6">
        <f t="shared" si="183"/>
        <v>3</v>
      </c>
      <c r="G1260" s="6">
        <f t="shared" si="184"/>
        <v>27</v>
      </c>
      <c r="H1260" s="6">
        <f t="shared" si="185"/>
        <v>1</v>
      </c>
      <c r="I1260" s="6">
        <f t="shared" si="186"/>
        <v>5</v>
      </c>
      <c r="J1260" s="6" t="str">
        <f t="shared" si="187"/>
        <v>1-27</v>
      </c>
      <c r="K1260" s="6" t="str">
        <f t="shared" si="188"/>
        <v>WK</v>
      </c>
      <c r="L1260" s="6" t="str">
        <f t="shared" si="189"/>
        <v>EVE</v>
      </c>
      <c r="M1260" s="6">
        <f t="shared" si="190"/>
        <v>0</v>
      </c>
    </row>
    <row r="1261" spans="3:13" x14ac:dyDescent="0.35">
      <c r="C1261" s="42">
        <v>42031.145833333336</v>
      </c>
      <c r="D1261" s="32">
        <v>1744.0189208984375</v>
      </c>
      <c r="E1261" s="34" t="str">
        <f t="shared" si="182"/>
        <v>01-27</v>
      </c>
      <c r="F1261" s="6">
        <f t="shared" si="183"/>
        <v>3</v>
      </c>
      <c r="G1261" s="6">
        <f t="shared" si="184"/>
        <v>27</v>
      </c>
      <c r="H1261" s="6">
        <f t="shared" si="185"/>
        <v>1</v>
      </c>
      <c r="I1261" s="6">
        <f t="shared" si="186"/>
        <v>5</v>
      </c>
      <c r="J1261" s="6" t="str">
        <f t="shared" si="187"/>
        <v>1-27</v>
      </c>
      <c r="K1261" s="6" t="str">
        <f t="shared" si="188"/>
        <v>WK</v>
      </c>
      <c r="L1261" s="6" t="str">
        <f t="shared" si="189"/>
        <v>EVE</v>
      </c>
      <c r="M1261" s="6">
        <f t="shared" si="190"/>
        <v>0</v>
      </c>
    </row>
    <row r="1262" spans="3:13" x14ac:dyDescent="0.35">
      <c r="C1262" s="42">
        <v>42031.166666666664</v>
      </c>
      <c r="D1262" s="32">
        <v>1754.51953125</v>
      </c>
      <c r="E1262" s="34" t="str">
        <f t="shared" si="182"/>
        <v>01-27</v>
      </c>
      <c r="F1262" s="6">
        <f t="shared" si="183"/>
        <v>4</v>
      </c>
      <c r="G1262" s="6">
        <f t="shared" si="184"/>
        <v>27</v>
      </c>
      <c r="H1262" s="6">
        <f t="shared" si="185"/>
        <v>1</v>
      </c>
      <c r="I1262" s="6">
        <f t="shared" si="186"/>
        <v>5</v>
      </c>
      <c r="J1262" s="6" t="str">
        <f t="shared" si="187"/>
        <v>1-27</v>
      </c>
      <c r="K1262" s="6" t="str">
        <f t="shared" si="188"/>
        <v>WK</v>
      </c>
      <c r="L1262" s="6" t="str">
        <f t="shared" si="189"/>
        <v>EVE</v>
      </c>
      <c r="M1262" s="6">
        <f t="shared" si="190"/>
        <v>0</v>
      </c>
    </row>
    <row r="1263" spans="3:13" x14ac:dyDescent="0.35">
      <c r="C1263" s="42">
        <v>42031.1875</v>
      </c>
      <c r="D1263" s="32">
        <v>1796.9566650390625</v>
      </c>
      <c r="E1263" s="34" t="str">
        <f t="shared" si="182"/>
        <v>01-27</v>
      </c>
      <c r="F1263" s="6">
        <f t="shared" si="183"/>
        <v>4</v>
      </c>
      <c r="G1263" s="6">
        <f t="shared" si="184"/>
        <v>27</v>
      </c>
      <c r="H1263" s="6">
        <f t="shared" si="185"/>
        <v>1</v>
      </c>
      <c r="I1263" s="6">
        <f t="shared" si="186"/>
        <v>5</v>
      </c>
      <c r="J1263" s="6" t="str">
        <f t="shared" si="187"/>
        <v>1-27</v>
      </c>
      <c r="K1263" s="6" t="str">
        <f t="shared" si="188"/>
        <v>WK</v>
      </c>
      <c r="L1263" s="6" t="str">
        <f t="shared" si="189"/>
        <v>EVE</v>
      </c>
      <c r="M1263" s="6">
        <f t="shared" si="190"/>
        <v>0</v>
      </c>
    </row>
    <row r="1264" spans="3:13" x14ac:dyDescent="0.35">
      <c r="C1264" s="42">
        <v>42031.208333333336</v>
      </c>
      <c r="D1264" s="32">
        <v>1860.5948486328125</v>
      </c>
      <c r="E1264" s="34" t="str">
        <f t="shared" si="182"/>
        <v>01-27</v>
      </c>
      <c r="F1264" s="6">
        <f t="shared" si="183"/>
        <v>5</v>
      </c>
      <c r="G1264" s="6">
        <f t="shared" si="184"/>
        <v>27</v>
      </c>
      <c r="H1264" s="6">
        <f t="shared" si="185"/>
        <v>1</v>
      </c>
      <c r="I1264" s="6">
        <f t="shared" si="186"/>
        <v>5</v>
      </c>
      <c r="J1264" s="6" t="str">
        <f t="shared" si="187"/>
        <v>1-27</v>
      </c>
      <c r="K1264" s="6" t="str">
        <f t="shared" si="188"/>
        <v>WK</v>
      </c>
      <c r="L1264" s="6" t="str">
        <f t="shared" si="189"/>
        <v>EVE</v>
      </c>
      <c r="M1264" s="6">
        <f t="shared" si="190"/>
        <v>0</v>
      </c>
    </row>
    <row r="1265" spans="3:13" x14ac:dyDescent="0.35">
      <c r="C1265" s="42">
        <v>42031.229166666664</v>
      </c>
      <c r="D1265" s="32">
        <v>1933.9112548828125</v>
      </c>
      <c r="E1265" s="34" t="str">
        <f t="shared" si="182"/>
        <v>01-27</v>
      </c>
      <c r="F1265" s="6">
        <f t="shared" si="183"/>
        <v>5</v>
      </c>
      <c r="G1265" s="6">
        <f t="shared" si="184"/>
        <v>27</v>
      </c>
      <c r="H1265" s="6">
        <f t="shared" si="185"/>
        <v>1</v>
      </c>
      <c r="I1265" s="6">
        <f t="shared" si="186"/>
        <v>5</v>
      </c>
      <c r="J1265" s="6" t="str">
        <f t="shared" si="187"/>
        <v>1-27</v>
      </c>
      <c r="K1265" s="6" t="str">
        <f t="shared" si="188"/>
        <v>WK</v>
      </c>
      <c r="L1265" s="6" t="str">
        <f t="shared" si="189"/>
        <v>EVE</v>
      </c>
      <c r="M1265" s="6">
        <f t="shared" si="190"/>
        <v>0</v>
      </c>
    </row>
    <row r="1266" spans="3:13" x14ac:dyDescent="0.35">
      <c r="C1266" s="42">
        <v>42031.25</v>
      </c>
      <c r="D1266" s="32">
        <v>2067.94873046875</v>
      </c>
      <c r="E1266" s="34" t="str">
        <f t="shared" si="182"/>
        <v>01-27</v>
      </c>
      <c r="F1266" s="6">
        <f t="shared" si="183"/>
        <v>6</v>
      </c>
      <c r="G1266" s="6">
        <f t="shared" si="184"/>
        <v>27</v>
      </c>
      <c r="H1266" s="6">
        <f t="shared" si="185"/>
        <v>1</v>
      </c>
      <c r="I1266" s="6">
        <f t="shared" si="186"/>
        <v>5</v>
      </c>
      <c r="J1266" s="6" t="str">
        <f t="shared" si="187"/>
        <v>1-27</v>
      </c>
      <c r="K1266" s="6" t="str">
        <f t="shared" si="188"/>
        <v>WK</v>
      </c>
      <c r="L1266" s="6" t="str">
        <f t="shared" si="189"/>
        <v>EVE</v>
      </c>
      <c r="M1266" s="6">
        <f t="shared" si="190"/>
        <v>0</v>
      </c>
    </row>
    <row r="1267" spans="3:13" x14ac:dyDescent="0.35">
      <c r="C1267" s="42">
        <v>42031.270833333336</v>
      </c>
      <c r="D1267" s="32">
        <v>2267.465576171875</v>
      </c>
      <c r="E1267" s="34" t="str">
        <f t="shared" si="182"/>
        <v>01-27</v>
      </c>
      <c r="F1267" s="6">
        <f t="shared" si="183"/>
        <v>6</v>
      </c>
      <c r="G1267" s="6">
        <f t="shared" si="184"/>
        <v>27</v>
      </c>
      <c r="H1267" s="6">
        <f t="shared" si="185"/>
        <v>1</v>
      </c>
      <c r="I1267" s="6">
        <f t="shared" si="186"/>
        <v>5</v>
      </c>
      <c r="J1267" s="6" t="str">
        <f t="shared" si="187"/>
        <v>1-27</v>
      </c>
      <c r="K1267" s="6" t="str">
        <f t="shared" si="188"/>
        <v>WK</v>
      </c>
      <c r="L1267" s="6" t="str">
        <f t="shared" si="189"/>
        <v>EVE</v>
      </c>
      <c r="M1267" s="6">
        <f t="shared" si="190"/>
        <v>0</v>
      </c>
    </row>
    <row r="1268" spans="3:13" x14ac:dyDescent="0.35">
      <c r="C1268" s="42">
        <v>42031.291666666664</v>
      </c>
      <c r="D1268" s="32">
        <v>2335.331787109375</v>
      </c>
      <c r="E1268" s="34" t="str">
        <f t="shared" si="182"/>
        <v>01-27</v>
      </c>
      <c r="F1268" s="6">
        <f t="shared" si="183"/>
        <v>7</v>
      </c>
      <c r="G1268" s="6">
        <f t="shared" si="184"/>
        <v>27</v>
      </c>
      <c r="H1268" s="6">
        <f t="shared" si="185"/>
        <v>1</v>
      </c>
      <c r="I1268" s="6">
        <f t="shared" si="186"/>
        <v>5</v>
      </c>
      <c r="J1268" s="6" t="str">
        <f t="shared" si="187"/>
        <v>1-27</v>
      </c>
      <c r="K1268" s="6" t="str">
        <f t="shared" si="188"/>
        <v>WK</v>
      </c>
      <c r="L1268" s="6" t="str">
        <f t="shared" si="189"/>
        <v>DAY</v>
      </c>
      <c r="M1268" s="6">
        <f t="shared" si="190"/>
        <v>0</v>
      </c>
    </row>
    <row r="1269" spans="3:13" x14ac:dyDescent="0.35">
      <c r="C1269" s="42">
        <v>42031.3125</v>
      </c>
      <c r="D1269" s="32">
        <v>2373.6123046875</v>
      </c>
      <c r="E1269" s="34" t="str">
        <f t="shared" si="182"/>
        <v>01-27</v>
      </c>
      <c r="F1269" s="6">
        <f t="shared" si="183"/>
        <v>7</v>
      </c>
      <c r="G1269" s="6">
        <f t="shared" si="184"/>
        <v>27</v>
      </c>
      <c r="H1269" s="6">
        <f t="shared" si="185"/>
        <v>1</v>
      </c>
      <c r="I1269" s="6">
        <f t="shared" si="186"/>
        <v>5</v>
      </c>
      <c r="J1269" s="6" t="str">
        <f t="shared" si="187"/>
        <v>1-27</v>
      </c>
      <c r="K1269" s="6" t="str">
        <f t="shared" si="188"/>
        <v>WK</v>
      </c>
      <c r="L1269" s="6" t="str">
        <f t="shared" si="189"/>
        <v>DAY</v>
      </c>
      <c r="M1269" s="6">
        <f t="shared" si="190"/>
        <v>0</v>
      </c>
    </row>
    <row r="1270" spans="3:13" x14ac:dyDescent="0.35">
      <c r="C1270" s="42">
        <v>42031.333333333336</v>
      </c>
      <c r="D1270" s="32">
        <v>2366.249267578125</v>
      </c>
      <c r="E1270" s="34" t="str">
        <f t="shared" si="182"/>
        <v>01-27</v>
      </c>
      <c r="F1270" s="6">
        <f t="shared" si="183"/>
        <v>8</v>
      </c>
      <c r="G1270" s="6">
        <f t="shared" si="184"/>
        <v>27</v>
      </c>
      <c r="H1270" s="6">
        <f t="shared" si="185"/>
        <v>1</v>
      </c>
      <c r="I1270" s="6">
        <f t="shared" si="186"/>
        <v>5</v>
      </c>
      <c r="J1270" s="6" t="str">
        <f t="shared" si="187"/>
        <v>1-27</v>
      </c>
      <c r="K1270" s="6" t="str">
        <f t="shared" si="188"/>
        <v>WK</v>
      </c>
      <c r="L1270" s="6" t="str">
        <f t="shared" si="189"/>
        <v>DAY</v>
      </c>
      <c r="M1270" s="6">
        <f t="shared" si="190"/>
        <v>0</v>
      </c>
    </row>
    <row r="1271" spans="3:13" x14ac:dyDescent="0.35">
      <c r="C1271" s="42">
        <v>42031.354166666664</v>
      </c>
      <c r="D1271" s="32">
        <v>2377.212158203125</v>
      </c>
      <c r="E1271" s="34" t="str">
        <f t="shared" si="182"/>
        <v>01-27</v>
      </c>
      <c r="F1271" s="6">
        <f t="shared" si="183"/>
        <v>8</v>
      </c>
      <c r="G1271" s="6">
        <f t="shared" si="184"/>
        <v>27</v>
      </c>
      <c r="H1271" s="6">
        <f t="shared" si="185"/>
        <v>1</v>
      </c>
      <c r="I1271" s="6">
        <f t="shared" si="186"/>
        <v>5</v>
      </c>
      <c r="J1271" s="6" t="str">
        <f t="shared" si="187"/>
        <v>1-27</v>
      </c>
      <c r="K1271" s="6" t="str">
        <f t="shared" si="188"/>
        <v>WK</v>
      </c>
      <c r="L1271" s="6" t="str">
        <f t="shared" si="189"/>
        <v>DAY</v>
      </c>
      <c r="M1271" s="6">
        <f t="shared" si="190"/>
        <v>0</v>
      </c>
    </row>
    <row r="1272" spans="3:13" x14ac:dyDescent="0.35">
      <c r="C1272" s="42">
        <v>42031.375</v>
      </c>
      <c r="D1272" s="32">
        <v>2389.328125</v>
      </c>
      <c r="E1272" s="34" t="str">
        <f t="shared" si="182"/>
        <v>01-27</v>
      </c>
      <c r="F1272" s="6">
        <f t="shared" si="183"/>
        <v>9</v>
      </c>
      <c r="G1272" s="6">
        <f t="shared" si="184"/>
        <v>27</v>
      </c>
      <c r="H1272" s="6">
        <f t="shared" si="185"/>
        <v>1</v>
      </c>
      <c r="I1272" s="6">
        <f t="shared" si="186"/>
        <v>5</v>
      </c>
      <c r="J1272" s="6" t="str">
        <f t="shared" si="187"/>
        <v>1-27</v>
      </c>
      <c r="K1272" s="6" t="str">
        <f t="shared" si="188"/>
        <v>WK</v>
      </c>
      <c r="L1272" s="6" t="str">
        <f t="shared" si="189"/>
        <v>DAY</v>
      </c>
      <c r="M1272" s="6">
        <f t="shared" si="190"/>
        <v>0</v>
      </c>
    </row>
    <row r="1273" spans="3:13" x14ac:dyDescent="0.35">
      <c r="C1273" s="42">
        <v>42031.395833333336</v>
      </c>
      <c r="D1273" s="32">
        <v>2381.76953125</v>
      </c>
      <c r="E1273" s="34" t="str">
        <f t="shared" si="182"/>
        <v>01-27</v>
      </c>
      <c r="F1273" s="6">
        <f t="shared" si="183"/>
        <v>9</v>
      </c>
      <c r="G1273" s="6">
        <f t="shared" si="184"/>
        <v>27</v>
      </c>
      <c r="H1273" s="6">
        <f t="shared" si="185"/>
        <v>1</v>
      </c>
      <c r="I1273" s="6">
        <f t="shared" si="186"/>
        <v>5</v>
      </c>
      <c r="J1273" s="6" t="str">
        <f t="shared" si="187"/>
        <v>1-27</v>
      </c>
      <c r="K1273" s="6" t="str">
        <f t="shared" si="188"/>
        <v>WK</v>
      </c>
      <c r="L1273" s="6" t="str">
        <f t="shared" si="189"/>
        <v>DAY</v>
      </c>
      <c r="M1273" s="6">
        <f t="shared" si="190"/>
        <v>0</v>
      </c>
    </row>
    <row r="1274" spans="3:13" x14ac:dyDescent="0.35">
      <c r="C1274" s="42">
        <v>42031.416666666664</v>
      </c>
      <c r="D1274" s="32">
        <v>2379.142333984375</v>
      </c>
      <c r="E1274" s="34" t="str">
        <f t="shared" si="182"/>
        <v>01-27</v>
      </c>
      <c r="F1274" s="6">
        <f t="shared" si="183"/>
        <v>10</v>
      </c>
      <c r="G1274" s="6">
        <f t="shared" si="184"/>
        <v>27</v>
      </c>
      <c r="H1274" s="6">
        <f t="shared" si="185"/>
        <v>1</v>
      </c>
      <c r="I1274" s="6">
        <f t="shared" si="186"/>
        <v>5</v>
      </c>
      <c r="J1274" s="6" t="str">
        <f t="shared" si="187"/>
        <v>1-27</v>
      </c>
      <c r="K1274" s="6" t="str">
        <f t="shared" si="188"/>
        <v>WK</v>
      </c>
      <c r="L1274" s="6" t="str">
        <f t="shared" si="189"/>
        <v>DAY</v>
      </c>
      <c r="M1274" s="6">
        <f t="shared" si="190"/>
        <v>0</v>
      </c>
    </row>
    <row r="1275" spans="3:13" x14ac:dyDescent="0.35">
      <c r="C1275" s="42">
        <v>42031.4375</v>
      </c>
      <c r="D1275" s="32">
        <v>2397.4189453125</v>
      </c>
      <c r="E1275" s="34" t="str">
        <f t="shared" si="182"/>
        <v>01-27</v>
      </c>
      <c r="F1275" s="6">
        <f t="shared" si="183"/>
        <v>10</v>
      </c>
      <c r="G1275" s="6">
        <f t="shared" si="184"/>
        <v>27</v>
      </c>
      <c r="H1275" s="6">
        <f t="shared" si="185"/>
        <v>1</v>
      </c>
      <c r="I1275" s="6">
        <f t="shared" si="186"/>
        <v>5</v>
      </c>
      <c r="J1275" s="6" t="str">
        <f t="shared" si="187"/>
        <v>1-27</v>
      </c>
      <c r="K1275" s="6" t="str">
        <f t="shared" si="188"/>
        <v>WK</v>
      </c>
      <c r="L1275" s="6" t="str">
        <f t="shared" si="189"/>
        <v>DAY</v>
      </c>
      <c r="M1275" s="6">
        <f t="shared" si="190"/>
        <v>0</v>
      </c>
    </row>
    <row r="1276" spans="3:13" x14ac:dyDescent="0.35">
      <c r="C1276" s="42">
        <v>42031.458333333336</v>
      </c>
      <c r="D1276" s="32">
        <v>2406.53759765625</v>
      </c>
      <c r="E1276" s="34" t="str">
        <f t="shared" si="182"/>
        <v>01-27</v>
      </c>
      <c r="F1276" s="6">
        <f t="shared" si="183"/>
        <v>11</v>
      </c>
      <c r="G1276" s="6">
        <f t="shared" si="184"/>
        <v>27</v>
      </c>
      <c r="H1276" s="6">
        <f t="shared" si="185"/>
        <v>1</v>
      </c>
      <c r="I1276" s="6">
        <f t="shared" si="186"/>
        <v>5</v>
      </c>
      <c r="J1276" s="6" t="str">
        <f t="shared" si="187"/>
        <v>1-27</v>
      </c>
      <c r="K1276" s="6" t="str">
        <f t="shared" si="188"/>
        <v>WK</v>
      </c>
      <c r="L1276" s="6" t="str">
        <f t="shared" si="189"/>
        <v>DAY</v>
      </c>
      <c r="M1276" s="6">
        <f t="shared" si="190"/>
        <v>0</v>
      </c>
    </row>
    <row r="1277" spans="3:13" x14ac:dyDescent="0.35">
      <c r="C1277" s="42">
        <v>42031.479166666664</v>
      </c>
      <c r="D1277" s="32">
        <v>2409.49658203125</v>
      </c>
      <c r="E1277" s="34" t="str">
        <f t="shared" si="182"/>
        <v>01-27</v>
      </c>
      <c r="F1277" s="6">
        <f t="shared" si="183"/>
        <v>11</v>
      </c>
      <c r="G1277" s="6">
        <f t="shared" si="184"/>
        <v>27</v>
      </c>
      <c r="H1277" s="6">
        <f t="shared" si="185"/>
        <v>1</v>
      </c>
      <c r="I1277" s="6">
        <f t="shared" si="186"/>
        <v>5</v>
      </c>
      <c r="J1277" s="6" t="str">
        <f t="shared" si="187"/>
        <v>1-27</v>
      </c>
      <c r="K1277" s="6" t="str">
        <f t="shared" si="188"/>
        <v>WK</v>
      </c>
      <c r="L1277" s="6" t="str">
        <f t="shared" si="189"/>
        <v>DAY</v>
      </c>
      <c r="M1277" s="6">
        <f t="shared" si="190"/>
        <v>0</v>
      </c>
    </row>
    <row r="1278" spans="3:13" x14ac:dyDescent="0.35">
      <c r="C1278" s="42">
        <v>42031.5</v>
      </c>
      <c r="D1278" s="32">
        <v>2417.914794921875</v>
      </c>
      <c r="E1278" s="34" t="str">
        <f t="shared" si="182"/>
        <v>01-27</v>
      </c>
      <c r="F1278" s="6">
        <f t="shared" si="183"/>
        <v>12</v>
      </c>
      <c r="G1278" s="6">
        <f t="shared" si="184"/>
        <v>27</v>
      </c>
      <c r="H1278" s="6">
        <f t="shared" si="185"/>
        <v>1</v>
      </c>
      <c r="I1278" s="6">
        <f t="shared" si="186"/>
        <v>5</v>
      </c>
      <c r="J1278" s="6" t="str">
        <f t="shared" si="187"/>
        <v>1-27</v>
      </c>
      <c r="K1278" s="6" t="str">
        <f t="shared" si="188"/>
        <v>WK</v>
      </c>
      <c r="L1278" s="6" t="str">
        <f t="shared" si="189"/>
        <v>DAY</v>
      </c>
      <c r="M1278" s="6">
        <f t="shared" si="190"/>
        <v>0</v>
      </c>
    </row>
    <row r="1279" spans="3:13" x14ac:dyDescent="0.35">
      <c r="C1279" s="42">
        <v>42031.520833333336</v>
      </c>
      <c r="D1279" s="32">
        <v>2428.869873046875</v>
      </c>
      <c r="E1279" s="34" t="str">
        <f t="shared" si="182"/>
        <v>01-27</v>
      </c>
      <c r="F1279" s="6">
        <f t="shared" si="183"/>
        <v>12</v>
      </c>
      <c r="G1279" s="6">
        <f t="shared" si="184"/>
        <v>27</v>
      </c>
      <c r="H1279" s="6">
        <f t="shared" si="185"/>
        <v>1</v>
      </c>
      <c r="I1279" s="6">
        <f t="shared" si="186"/>
        <v>5</v>
      </c>
      <c r="J1279" s="6" t="str">
        <f t="shared" si="187"/>
        <v>1-27</v>
      </c>
      <c r="K1279" s="6" t="str">
        <f t="shared" si="188"/>
        <v>WK</v>
      </c>
      <c r="L1279" s="6" t="str">
        <f t="shared" si="189"/>
        <v>DAY</v>
      </c>
      <c r="M1279" s="6">
        <f t="shared" si="190"/>
        <v>0</v>
      </c>
    </row>
    <row r="1280" spans="3:13" x14ac:dyDescent="0.35">
      <c r="C1280" s="42">
        <v>42031.541666666664</v>
      </c>
      <c r="D1280" s="32">
        <v>2433.38720703125</v>
      </c>
      <c r="E1280" s="34" t="str">
        <f t="shared" si="182"/>
        <v>01-27</v>
      </c>
      <c r="F1280" s="6">
        <f t="shared" si="183"/>
        <v>13</v>
      </c>
      <c r="G1280" s="6">
        <f t="shared" si="184"/>
        <v>27</v>
      </c>
      <c r="H1280" s="6">
        <f t="shared" si="185"/>
        <v>1</v>
      </c>
      <c r="I1280" s="6">
        <f t="shared" si="186"/>
        <v>5</v>
      </c>
      <c r="J1280" s="6" t="str">
        <f t="shared" si="187"/>
        <v>1-27</v>
      </c>
      <c r="K1280" s="6" t="str">
        <f t="shared" si="188"/>
        <v>WK</v>
      </c>
      <c r="L1280" s="6" t="str">
        <f t="shared" si="189"/>
        <v>DAY</v>
      </c>
      <c r="M1280" s="6">
        <f t="shared" si="190"/>
        <v>0</v>
      </c>
    </row>
    <row r="1281" spans="3:13" x14ac:dyDescent="0.35">
      <c r="C1281" s="42">
        <v>42031.5625</v>
      </c>
      <c r="D1281" s="32">
        <v>2445.14453125</v>
      </c>
      <c r="E1281" s="34" t="str">
        <f t="shared" si="182"/>
        <v>01-27</v>
      </c>
      <c r="F1281" s="6">
        <f t="shared" si="183"/>
        <v>13</v>
      </c>
      <c r="G1281" s="6">
        <f t="shared" si="184"/>
        <v>27</v>
      </c>
      <c r="H1281" s="6">
        <f t="shared" si="185"/>
        <v>1</v>
      </c>
      <c r="I1281" s="6">
        <f t="shared" si="186"/>
        <v>5</v>
      </c>
      <c r="J1281" s="6" t="str">
        <f t="shared" si="187"/>
        <v>1-27</v>
      </c>
      <c r="K1281" s="6" t="str">
        <f t="shared" si="188"/>
        <v>WK</v>
      </c>
      <c r="L1281" s="6" t="str">
        <f t="shared" si="189"/>
        <v>DAY</v>
      </c>
      <c r="M1281" s="6">
        <f t="shared" si="190"/>
        <v>0</v>
      </c>
    </row>
    <row r="1282" spans="3:13" x14ac:dyDescent="0.35">
      <c r="C1282" s="42">
        <v>42031.583333333336</v>
      </c>
      <c r="D1282" s="32">
        <v>2451.747802734375</v>
      </c>
      <c r="E1282" s="34" t="str">
        <f t="shared" si="182"/>
        <v>01-27</v>
      </c>
      <c r="F1282" s="6">
        <f t="shared" si="183"/>
        <v>14</v>
      </c>
      <c r="G1282" s="6">
        <f t="shared" si="184"/>
        <v>27</v>
      </c>
      <c r="H1282" s="6">
        <f t="shared" si="185"/>
        <v>1</v>
      </c>
      <c r="I1282" s="6">
        <f t="shared" si="186"/>
        <v>5</v>
      </c>
      <c r="J1282" s="6" t="str">
        <f t="shared" si="187"/>
        <v>1-27</v>
      </c>
      <c r="K1282" s="6" t="str">
        <f t="shared" si="188"/>
        <v>WK</v>
      </c>
      <c r="L1282" s="6" t="str">
        <f t="shared" si="189"/>
        <v>DAY</v>
      </c>
      <c r="M1282" s="6">
        <f t="shared" si="190"/>
        <v>0</v>
      </c>
    </row>
    <row r="1283" spans="3:13" x14ac:dyDescent="0.35">
      <c r="C1283" s="42">
        <v>42031.604166666664</v>
      </c>
      <c r="D1283" s="32">
        <v>2443.703369140625</v>
      </c>
      <c r="E1283" s="34" t="str">
        <f t="shared" si="182"/>
        <v>01-27</v>
      </c>
      <c r="F1283" s="6">
        <f t="shared" si="183"/>
        <v>14</v>
      </c>
      <c r="G1283" s="6">
        <f t="shared" si="184"/>
        <v>27</v>
      </c>
      <c r="H1283" s="6">
        <f t="shared" si="185"/>
        <v>1</v>
      </c>
      <c r="I1283" s="6">
        <f t="shared" si="186"/>
        <v>5</v>
      </c>
      <c r="J1283" s="6" t="str">
        <f t="shared" si="187"/>
        <v>1-27</v>
      </c>
      <c r="K1283" s="6" t="str">
        <f t="shared" si="188"/>
        <v>WK</v>
      </c>
      <c r="L1283" s="6" t="str">
        <f t="shared" si="189"/>
        <v>DAY</v>
      </c>
      <c r="M1283" s="6">
        <f t="shared" si="190"/>
        <v>0</v>
      </c>
    </row>
    <row r="1284" spans="3:13" x14ac:dyDescent="0.35">
      <c r="C1284" s="42">
        <v>42031.625</v>
      </c>
      <c r="D1284" s="32">
        <v>2449.848876953125</v>
      </c>
      <c r="E1284" s="34" t="str">
        <f t="shared" si="182"/>
        <v>01-27</v>
      </c>
      <c r="F1284" s="6">
        <f t="shared" si="183"/>
        <v>15</v>
      </c>
      <c r="G1284" s="6">
        <f t="shared" si="184"/>
        <v>27</v>
      </c>
      <c r="H1284" s="6">
        <f t="shared" si="185"/>
        <v>1</v>
      </c>
      <c r="I1284" s="6">
        <f t="shared" si="186"/>
        <v>5</v>
      </c>
      <c r="J1284" s="6" t="str">
        <f t="shared" si="187"/>
        <v>1-27</v>
      </c>
      <c r="K1284" s="6" t="str">
        <f t="shared" si="188"/>
        <v>WK</v>
      </c>
      <c r="L1284" s="6" t="str">
        <f t="shared" si="189"/>
        <v>DAY</v>
      </c>
      <c r="M1284" s="6">
        <f t="shared" si="190"/>
        <v>0</v>
      </c>
    </row>
    <row r="1285" spans="3:13" x14ac:dyDescent="0.35">
      <c r="C1285" s="42">
        <v>42031.645833333336</v>
      </c>
      <c r="D1285" s="32">
        <v>2459.209716796875</v>
      </c>
      <c r="E1285" s="34" t="str">
        <f t="shared" si="182"/>
        <v>01-27</v>
      </c>
      <c r="F1285" s="6">
        <f t="shared" si="183"/>
        <v>15</v>
      </c>
      <c r="G1285" s="6">
        <f t="shared" si="184"/>
        <v>27</v>
      </c>
      <c r="H1285" s="6">
        <f t="shared" si="185"/>
        <v>1</v>
      </c>
      <c r="I1285" s="6">
        <f t="shared" si="186"/>
        <v>5</v>
      </c>
      <c r="J1285" s="6" t="str">
        <f t="shared" si="187"/>
        <v>1-27</v>
      </c>
      <c r="K1285" s="6" t="str">
        <f t="shared" si="188"/>
        <v>WK</v>
      </c>
      <c r="L1285" s="6" t="str">
        <f t="shared" si="189"/>
        <v>DAY</v>
      </c>
      <c r="M1285" s="6">
        <f t="shared" si="190"/>
        <v>0</v>
      </c>
    </row>
    <row r="1286" spans="3:13" x14ac:dyDescent="0.35">
      <c r="C1286" s="42">
        <v>42031.666666666664</v>
      </c>
      <c r="D1286" s="32">
        <v>2500.397705078125</v>
      </c>
      <c r="E1286" s="34" t="str">
        <f t="shared" si="182"/>
        <v>01-27</v>
      </c>
      <c r="F1286" s="6">
        <f t="shared" si="183"/>
        <v>16</v>
      </c>
      <c r="G1286" s="6">
        <f t="shared" si="184"/>
        <v>27</v>
      </c>
      <c r="H1286" s="6">
        <f t="shared" si="185"/>
        <v>1</v>
      </c>
      <c r="I1286" s="6">
        <f t="shared" si="186"/>
        <v>5</v>
      </c>
      <c r="J1286" s="6" t="str">
        <f t="shared" si="187"/>
        <v>1-27</v>
      </c>
      <c r="K1286" s="6" t="str">
        <f t="shared" si="188"/>
        <v>WK</v>
      </c>
      <c r="L1286" s="6" t="str">
        <f t="shared" si="189"/>
        <v>DAY</v>
      </c>
      <c r="M1286" s="6">
        <f t="shared" si="190"/>
        <v>0</v>
      </c>
    </row>
    <row r="1287" spans="3:13" x14ac:dyDescent="0.35">
      <c r="C1287" s="42">
        <v>42031.6875</v>
      </c>
      <c r="D1287" s="32">
        <v>2502.96484375</v>
      </c>
      <c r="E1287" s="34" t="str">
        <f t="shared" ref="E1287:E1350" si="191">TEXT(MONTH(C1287),"00")&amp;"-"&amp;TEXT(DAY(C1287),"00")</f>
        <v>01-27</v>
      </c>
      <c r="F1287" s="6">
        <f t="shared" ref="F1287:F1350" si="192">HOUR(C1287)</f>
        <v>16</v>
      </c>
      <c r="G1287" s="6">
        <f t="shared" ref="G1287:G1350" si="193">DAY(C1287)</f>
        <v>27</v>
      </c>
      <c r="H1287" s="6">
        <f t="shared" ref="H1287:H1350" si="194">MONTH(C1287)</f>
        <v>1</v>
      </c>
      <c r="I1287" s="6">
        <f t="shared" ref="I1287:I1350" si="195">WEEKNUM(C1287)</f>
        <v>5</v>
      </c>
      <c r="J1287" s="6" t="str">
        <f t="shared" ref="J1287:J1350" si="196">H1287&amp;"-"&amp;G1287</f>
        <v>1-27</v>
      </c>
      <c r="K1287" s="6" t="str">
        <f t="shared" ref="K1287:K1350" si="197">IF(WEEKDAY(C1287,11)&lt;6,"WK","WKND")</f>
        <v>WK</v>
      </c>
      <c r="L1287" s="6" t="str">
        <f t="shared" ref="L1287:L1350" si="198">IF(AND(F1287&lt;17,F1287&gt;6),"DAY","EVE")</f>
        <v>DAY</v>
      </c>
      <c r="M1287" s="6">
        <f t="shared" ref="M1287:M1350" si="199">IF(D1287&gt;4000,1,0)</f>
        <v>0</v>
      </c>
    </row>
    <row r="1288" spans="3:13" x14ac:dyDescent="0.35">
      <c r="C1288" s="42">
        <v>42031.708333333336</v>
      </c>
      <c r="D1288" s="32">
        <v>2574.788330078125</v>
      </c>
      <c r="E1288" s="34" t="str">
        <f t="shared" si="191"/>
        <v>01-27</v>
      </c>
      <c r="F1288" s="6">
        <f t="shared" si="192"/>
        <v>17</v>
      </c>
      <c r="G1288" s="6">
        <f t="shared" si="193"/>
        <v>27</v>
      </c>
      <c r="H1288" s="6">
        <f t="shared" si="194"/>
        <v>1</v>
      </c>
      <c r="I1288" s="6">
        <f t="shared" si="195"/>
        <v>5</v>
      </c>
      <c r="J1288" s="6" t="str">
        <f t="shared" si="196"/>
        <v>1-27</v>
      </c>
      <c r="K1288" s="6" t="str">
        <f t="shared" si="197"/>
        <v>WK</v>
      </c>
      <c r="L1288" s="6" t="str">
        <f t="shared" si="198"/>
        <v>EVE</v>
      </c>
      <c r="M1288" s="6">
        <f t="shared" si="199"/>
        <v>0</v>
      </c>
    </row>
    <row r="1289" spans="3:13" x14ac:dyDescent="0.35">
      <c r="C1289" s="42">
        <v>42031.729166666664</v>
      </c>
      <c r="D1289" s="32">
        <v>2772.60107421875</v>
      </c>
      <c r="E1289" s="34" t="str">
        <f t="shared" si="191"/>
        <v>01-27</v>
      </c>
      <c r="F1289" s="6">
        <f t="shared" si="192"/>
        <v>17</v>
      </c>
      <c r="G1289" s="6">
        <f t="shared" si="193"/>
        <v>27</v>
      </c>
      <c r="H1289" s="6">
        <f t="shared" si="194"/>
        <v>1</v>
      </c>
      <c r="I1289" s="6">
        <f t="shared" si="195"/>
        <v>5</v>
      </c>
      <c r="J1289" s="6" t="str">
        <f t="shared" si="196"/>
        <v>1-27</v>
      </c>
      <c r="K1289" s="6" t="str">
        <f t="shared" si="197"/>
        <v>WK</v>
      </c>
      <c r="L1289" s="6" t="str">
        <f t="shared" si="198"/>
        <v>EVE</v>
      </c>
      <c r="M1289" s="6">
        <f t="shared" si="199"/>
        <v>0</v>
      </c>
    </row>
    <row r="1290" spans="3:13" x14ac:dyDescent="0.35">
      <c r="C1290" s="42">
        <v>42031.75</v>
      </c>
      <c r="D1290" s="32">
        <v>2894.9375</v>
      </c>
      <c r="E1290" s="34" t="str">
        <f t="shared" si="191"/>
        <v>01-27</v>
      </c>
      <c r="F1290" s="6">
        <f t="shared" si="192"/>
        <v>18</v>
      </c>
      <c r="G1290" s="6">
        <f t="shared" si="193"/>
        <v>27</v>
      </c>
      <c r="H1290" s="6">
        <f t="shared" si="194"/>
        <v>1</v>
      </c>
      <c r="I1290" s="6">
        <f t="shared" si="195"/>
        <v>5</v>
      </c>
      <c r="J1290" s="6" t="str">
        <f t="shared" si="196"/>
        <v>1-27</v>
      </c>
      <c r="K1290" s="6" t="str">
        <f t="shared" si="197"/>
        <v>WK</v>
      </c>
      <c r="L1290" s="6" t="str">
        <f t="shared" si="198"/>
        <v>EVE</v>
      </c>
      <c r="M1290" s="6">
        <f t="shared" si="199"/>
        <v>0</v>
      </c>
    </row>
    <row r="1291" spans="3:13" x14ac:dyDescent="0.35">
      <c r="C1291" s="42">
        <v>42031.770833333336</v>
      </c>
      <c r="D1291" s="32">
        <v>2877.888427734375</v>
      </c>
      <c r="E1291" s="34" t="str">
        <f t="shared" si="191"/>
        <v>01-27</v>
      </c>
      <c r="F1291" s="6">
        <f t="shared" si="192"/>
        <v>18</v>
      </c>
      <c r="G1291" s="6">
        <f t="shared" si="193"/>
        <v>27</v>
      </c>
      <c r="H1291" s="6">
        <f t="shared" si="194"/>
        <v>1</v>
      </c>
      <c r="I1291" s="6">
        <f t="shared" si="195"/>
        <v>5</v>
      </c>
      <c r="J1291" s="6" t="str">
        <f t="shared" si="196"/>
        <v>1-27</v>
      </c>
      <c r="K1291" s="6" t="str">
        <f t="shared" si="197"/>
        <v>WK</v>
      </c>
      <c r="L1291" s="6" t="str">
        <f t="shared" si="198"/>
        <v>EVE</v>
      </c>
      <c r="M1291" s="6">
        <f t="shared" si="199"/>
        <v>0</v>
      </c>
    </row>
    <row r="1292" spans="3:13" x14ac:dyDescent="0.35">
      <c r="C1292" s="42">
        <v>42031.791666666664</v>
      </c>
      <c r="D1292" s="32">
        <v>2838.91845703125</v>
      </c>
      <c r="E1292" s="34" t="str">
        <f t="shared" si="191"/>
        <v>01-27</v>
      </c>
      <c r="F1292" s="6">
        <f t="shared" si="192"/>
        <v>19</v>
      </c>
      <c r="G1292" s="6">
        <f t="shared" si="193"/>
        <v>27</v>
      </c>
      <c r="H1292" s="6">
        <f t="shared" si="194"/>
        <v>1</v>
      </c>
      <c r="I1292" s="6">
        <f t="shared" si="195"/>
        <v>5</v>
      </c>
      <c r="J1292" s="6" t="str">
        <f t="shared" si="196"/>
        <v>1-27</v>
      </c>
      <c r="K1292" s="6" t="str">
        <f t="shared" si="197"/>
        <v>WK</v>
      </c>
      <c r="L1292" s="6" t="str">
        <f t="shared" si="198"/>
        <v>EVE</v>
      </c>
      <c r="M1292" s="6">
        <f t="shared" si="199"/>
        <v>0</v>
      </c>
    </row>
    <row r="1293" spans="3:13" x14ac:dyDescent="0.35">
      <c r="C1293" s="42">
        <v>42031.8125</v>
      </c>
      <c r="D1293" s="32">
        <v>2789.066650390625</v>
      </c>
      <c r="E1293" s="34" t="str">
        <f t="shared" si="191"/>
        <v>01-27</v>
      </c>
      <c r="F1293" s="6">
        <f t="shared" si="192"/>
        <v>19</v>
      </c>
      <c r="G1293" s="6">
        <f t="shared" si="193"/>
        <v>27</v>
      </c>
      <c r="H1293" s="6">
        <f t="shared" si="194"/>
        <v>1</v>
      </c>
      <c r="I1293" s="6">
        <f t="shared" si="195"/>
        <v>5</v>
      </c>
      <c r="J1293" s="6" t="str">
        <f t="shared" si="196"/>
        <v>1-27</v>
      </c>
      <c r="K1293" s="6" t="str">
        <f t="shared" si="197"/>
        <v>WK</v>
      </c>
      <c r="L1293" s="6" t="str">
        <f t="shared" si="198"/>
        <v>EVE</v>
      </c>
      <c r="M1293" s="6">
        <f t="shared" si="199"/>
        <v>0</v>
      </c>
    </row>
    <row r="1294" spans="3:13" x14ac:dyDescent="0.35">
      <c r="C1294" s="42">
        <v>42031.833333333336</v>
      </c>
      <c r="D1294" s="32">
        <v>2746.30712890625</v>
      </c>
      <c r="E1294" s="34" t="str">
        <f t="shared" si="191"/>
        <v>01-27</v>
      </c>
      <c r="F1294" s="6">
        <f t="shared" si="192"/>
        <v>20</v>
      </c>
      <c r="G1294" s="6">
        <f t="shared" si="193"/>
        <v>27</v>
      </c>
      <c r="H1294" s="6">
        <f t="shared" si="194"/>
        <v>1</v>
      </c>
      <c r="I1294" s="6">
        <f t="shared" si="195"/>
        <v>5</v>
      </c>
      <c r="J1294" s="6" t="str">
        <f t="shared" si="196"/>
        <v>1-27</v>
      </c>
      <c r="K1294" s="6" t="str">
        <f t="shared" si="197"/>
        <v>WK</v>
      </c>
      <c r="L1294" s="6" t="str">
        <f t="shared" si="198"/>
        <v>EVE</v>
      </c>
      <c r="M1294" s="6">
        <f t="shared" si="199"/>
        <v>0</v>
      </c>
    </row>
    <row r="1295" spans="3:13" x14ac:dyDescent="0.35">
      <c r="C1295" s="42">
        <v>42031.854166666664</v>
      </c>
      <c r="D1295" s="32">
        <v>2669.58447265625</v>
      </c>
      <c r="E1295" s="34" t="str">
        <f t="shared" si="191"/>
        <v>01-27</v>
      </c>
      <c r="F1295" s="6">
        <f t="shared" si="192"/>
        <v>20</v>
      </c>
      <c r="G1295" s="6">
        <f t="shared" si="193"/>
        <v>27</v>
      </c>
      <c r="H1295" s="6">
        <f t="shared" si="194"/>
        <v>1</v>
      </c>
      <c r="I1295" s="6">
        <f t="shared" si="195"/>
        <v>5</v>
      </c>
      <c r="J1295" s="6" t="str">
        <f t="shared" si="196"/>
        <v>1-27</v>
      </c>
      <c r="K1295" s="6" t="str">
        <f t="shared" si="197"/>
        <v>WK</v>
      </c>
      <c r="L1295" s="6" t="str">
        <f t="shared" si="198"/>
        <v>EVE</v>
      </c>
      <c r="M1295" s="6">
        <f t="shared" si="199"/>
        <v>0</v>
      </c>
    </row>
    <row r="1296" spans="3:13" x14ac:dyDescent="0.35">
      <c r="C1296" s="42">
        <v>42031.875</v>
      </c>
      <c r="D1296" s="32">
        <v>2592.959228515625</v>
      </c>
      <c r="E1296" s="34" t="str">
        <f t="shared" si="191"/>
        <v>01-27</v>
      </c>
      <c r="F1296" s="6">
        <f t="shared" si="192"/>
        <v>21</v>
      </c>
      <c r="G1296" s="6">
        <f t="shared" si="193"/>
        <v>27</v>
      </c>
      <c r="H1296" s="6">
        <f t="shared" si="194"/>
        <v>1</v>
      </c>
      <c r="I1296" s="6">
        <f t="shared" si="195"/>
        <v>5</v>
      </c>
      <c r="J1296" s="6" t="str">
        <f t="shared" si="196"/>
        <v>1-27</v>
      </c>
      <c r="K1296" s="6" t="str">
        <f t="shared" si="197"/>
        <v>WK</v>
      </c>
      <c r="L1296" s="6" t="str">
        <f t="shared" si="198"/>
        <v>EVE</v>
      </c>
      <c r="M1296" s="6">
        <f t="shared" si="199"/>
        <v>0</v>
      </c>
    </row>
    <row r="1297" spans="3:13" x14ac:dyDescent="0.35">
      <c r="C1297" s="42">
        <v>42031.895833333336</v>
      </c>
      <c r="D1297" s="32">
        <v>2470.771484375</v>
      </c>
      <c r="E1297" s="34" t="str">
        <f t="shared" si="191"/>
        <v>01-27</v>
      </c>
      <c r="F1297" s="6">
        <f t="shared" si="192"/>
        <v>21</v>
      </c>
      <c r="G1297" s="6">
        <f t="shared" si="193"/>
        <v>27</v>
      </c>
      <c r="H1297" s="6">
        <f t="shared" si="194"/>
        <v>1</v>
      </c>
      <c r="I1297" s="6">
        <f t="shared" si="195"/>
        <v>5</v>
      </c>
      <c r="J1297" s="6" t="str">
        <f t="shared" si="196"/>
        <v>1-27</v>
      </c>
      <c r="K1297" s="6" t="str">
        <f t="shared" si="197"/>
        <v>WK</v>
      </c>
      <c r="L1297" s="6" t="str">
        <f t="shared" si="198"/>
        <v>EVE</v>
      </c>
      <c r="M1297" s="6">
        <f t="shared" si="199"/>
        <v>0</v>
      </c>
    </row>
    <row r="1298" spans="3:13" x14ac:dyDescent="0.35">
      <c r="C1298" s="42">
        <v>42031.916666666664</v>
      </c>
      <c r="D1298" s="32">
        <v>2346.793212890625</v>
      </c>
      <c r="E1298" s="34" t="str">
        <f t="shared" si="191"/>
        <v>01-27</v>
      </c>
      <c r="F1298" s="6">
        <f t="shared" si="192"/>
        <v>22</v>
      </c>
      <c r="G1298" s="6">
        <f t="shared" si="193"/>
        <v>27</v>
      </c>
      <c r="H1298" s="6">
        <f t="shared" si="194"/>
        <v>1</v>
      </c>
      <c r="I1298" s="6">
        <f t="shared" si="195"/>
        <v>5</v>
      </c>
      <c r="J1298" s="6" t="str">
        <f t="shared" si="196"/>
        <v>1-27</v>
      </c>
      <c r="K1298" s="6" t="str">
        <f t="shared" si="197"/>
        <v>WK</v>
      </c>
      <c r="L1298" s="6" t="str">
        <f t="shared" si="198"/>
        <v>EVE</v>
      </c>
      <c r="M1298" s="6">
        <f t="shared" si="199"/>
        <v>0</v>
      </c>
    </row>
    <row r="1299" spans="3:13" x14ac:dyDescent="0.35">
      <c r="C1299" s="42">
        <v>42031.9375</v>
      </c>
      <c r="D1299" s="32">
        <v>2202.67333984375</v>
      </c>
      <c r="E1299" s="34" t="str">
        <f t="shared" si="191"/>
        <v>01-27</v>
      </c>
      <c r="F1299" s="6">
        <f t="shared" si="192"/>
        <v>22</v>
      </c>
      <c r="G1299" s="6">
        <f t="shared" si="193"/>
        <v>27</v>
      </c>
      <c r="H1299" s="6">
        <f t="shared" si="194"/>
        <v>1</v>
      </c>
      <c r="I1299" s="6">
        <f t="shared" si="195"/>
        <v>5</v>
      </c>
      <c r="J1299" s="6" t="str">
        <f t="shared" si="196"/>
        <v>1-27</v>
      </c>
      <c r="K1299" s="6" t="str">
        <f t="shared" si="197"/>
        <v>WK</v>
      </c>
      <c r="L1299" s="6" t="str">
        <f t="shared" si="198"/>
        <v>EVE</v>
      </c>
      <c r="M1299" s="6">
        <f t="shared" si="199"/>
        <v>0</v>
      </c>
    </row>
    <row r="1300" spans="3:13" x14ac:dyDescent="0.35">
      <c r="C1300" s="42">
        <v>42031.958333333336</v>
      </c>
      <c r="D1300" s="32">
        <v>2081.32666015625</v>
      </c>
      <c r="E1300" s="34" t="str">
        <f t="shared" si="191"/>
        <v>01-27</v>
      </c>
      <c r="F1300" s="6">
        <f t="shared" si="192"/>
        <v>23</v>
      </c>
      <c r="G1300" s="6">
        <f t="shared" si="193"/>
        <v>27</v>
      </c>
      <c r="H1300" s="6">
        <f t="shared" si="194"/>
        <v>1</v>
      </c>
      <c r="I1300" s="6">
        <f t="shared" si="195"/>
        <v>5</v>
      </c>
      <c r="J1300" s="6" t="str">
        <f t="shared" si="196"/>
        <v>1-27</v>
      </c>
      <c r="K1300" s="6" t="str">
        <f t="shared" si="197"/>
        <v>WK</v>
      </c>
      <c r="L1300" s="6" t="str">
        <f t="shared" si="198"/>
        <v>EVE</v>
      </c>
      <c r="M1300" s="6">
        <f t="shared" si="199"/>
        <v>0</v>
      </c>
    </row>
    <row r="1301" spans="3:13" x14ac:dyDescent="0.35">
      <c r="C1301" s="42">
        <v>42031.979166666664</v>
      </c>
      <c r="D1301" s="32">
        <v>1970.2955322265625</v>
      </c>
      <c r="E1301" s="34" t="str">
        <f t="shared" si="191"/>
        <v>01-27</v>
      </c>
      <c r="F1301" s="6">
        <f t="shared" si="192"/>
        <v>23</v>
      </c>
      <c r="G1301" s="6">
        <f t="shared" si="193"/>
        <v>27</v>
      </c>
      <c r="H1301" s="6">
        <f t="shared" si="194"/>
        <v>1</v>
      </c>
      <c r="I1301" s="6">
        <f t="shared" si="195"/>
        <v>5</v>
      </c>
      <c r="J1301" s="6" t="str">
        <f t="shared" si="196"/>
        <v>1-27</v>
      </c>
      <c r="K1301" s="6" t="str">
        <f t="shared" si="197"/>
        <v>WK</v>
      </c>
      <c r="L1301" s="6" t="str">
        <f t="shared" si="198"/>
        <v>EVE</v>
      </c>
      <c r="M1301" s="6">
        <f t="shared" si="199"/>
        <v>0</v>
      </c>
    </row>
    <row r="1302" spans="3:13" x14ac:dyDescent="0.35">
      <c r="C1302" s="42">
        <v>42032</v>
      </c>
      <c r="D1302" s="32">
        <v>1886.2889404296875</v>
      </c>
      <c r="E1302" s="34" t="str">
        <f t="shared" si="191"/>
        <v>01-28</v>
      </c>
      <c r="F1302" s="6">
        <f t="shared" si="192"/>
        <v>0</v>
      </c>
      <c r="G1302" s="6">
        <f t="shared" si="193"/>
        <v>28</v>
      </c>
      <c r="H1302" s="6">
        <f t="shared" si="194"/>
        <v>1</v>
      </c>
      <c r="I1302" s="6">
        <f t="shared" si="195"/>
        <v>5</v>
      </c>
      <c r="J1302" s="6" t="str">
        <f t="shared" si="196"/>
        <v>1-28</v>
      </c>
      <c r="K1302" s="6" t="str">
        <f t="shared" si="197"/>
        <v>WK</v>
      </c>
      <c r="L1302" s="6" t="str">
        <f t="shared" si="198"/>
        <v>EVE</v>
      </c>
      <c r="M1302" s="6">
        <f t="shared" si="199"/>
        <v>0</v>
      </c>
    </row>
    <row r="1303" spans="3:13" x14ac:dyDescent="0.35">
      <c r="C1303" s="42">
        <v>42032.020833333336</v>
      </c>
      <c r="D1303" s="32">
        <v>1828.1246337890625</v>
      </c>
      <c r="E1303" s="34" t="str">
        <f t="shared" si="191"/>
        <v>01-28</v>
      </c>
      <c r="F1303" s="6">
        <f t="shared" si="192"/>
        <v>0</v>
      </c>
      <c r="G1303" s="6">
        <f t="shared" si="193"/>
        <v>28</v>
      </c>
      <c r="H1303" s="6">
        <f t="shared" si="194"/>
        <v>1</v>
      </c>
      <c r="I1303" s="6">
        <f t="shared" si="195"/>
        <v>5</v>
      </c>
      <c r="J1303" s="6" t="str">
        <f t="shared" si="196"/>
        <v>1-28</v>
      </c>
      <c r="K1303" s="6" t="str">
        <f t="shared" si="197"/>
        <v>WK</v>
      </c>
      <c r="L1303" s="6" t="str">
        <f t="shared" si="198"/>
        <v>EVE</v>
      </c>
      <c r="M1303" s="6">
        <f t="shared" si="199"/>
        <v>0</v>
      </c>
    </row>
    <row r="1304" spans="3:13" x14ac:dyDescent="0.35">
      <c r="C1304" s="42">
        <v>42032.041666666664</v>
      </c>
      <c r="D1304" s="32">
        <v>1820.21484375</v>
      </c>
      <c r="E1304" s="34" t="str">
        <f t="shared" si="191"/>
        <v>01-28</v>
      </c>
      <c r="F1304" s="6">
        <f t="shared" si="192"/>
        <v>1</v>
      </c>
      <c r="G1304" s="6">
        <f t="shared" si="193"/>
        <v>28</v>
      </c>
      <c r="H1304" s="6">
        <f t="shared" si="194"/>
        <v>1</v>
      </c>
      <c r="I1304" s="6">
        <f t="shared" si="195"/>
        <v>5</v>
      </c>
      <c r="J1304" s="6" t="str">
        <f t="shared" si="196"/>
        <v>1-28</v>
      </c>
      <c r="K1304" s="6" t="str">
        <f t="shared" si="197"/>
        <v>WK</v>
      </c>
      <c r="L1304" s="6" t="str">
        <f t="shared" si="198"/>
        <v>EVE</v>
      </c>
      <c r="M1304" s="6">
        <f t="shared" si="199"/>
        <v>0</v>
      </c>
    </row>
    <row r="1305" spans="3:13" x14ac:dyDescent="0.35">
      <c r="C1305" s="42">
        <v>42032.0625</v>
      </c>
      <c r="D1305" s="32">
        <v>1792.8448486328125</v>
      </c>
      <c r="E1305" s="34" t="str">
        <f t="shared" si="191"/>
        <v>01-28</v>
      </c>
      <c r="F1305" s="6">
        <f t="shared" si="192"/>
        <v>1</v>
      </c>
      <c r="G1305" s="6">
        <f t="shared" si="193"/>
        <v>28</v>
      </c>
      <c r="H1305" s="6">
        <f t="shared" si="194"/>
        <v>1</v>
      </c>
      <c r="I1305" s="6">
        <f t="shared" si="195"/>
        <v>5</v>
      </c>
      <c r="J1305" s="6" t="str">
        <f t="shared" si="196"/>
        <v>1-28</v>
      </c>
      <c r="K1305" s="6" t="str">
        <f t="shared" si="197"/>
        <v>WK</v>
      </c>
      <c r="L1305" s="6" t="str">
        <f t="shared" si="198"/>
        <v>EVE</v>
      </c>
      <c r="M1305" s="6">
        <f t="shared" si="199"/>
        <v>0</v>
      </c>
    </row>
    <row r="1306" spans="3:13" x14ac:dyDescent="0.35">
      <c r="C1306" s="42">
        <v>42032.083333333336</v>
      </c>
      <c r="D1306" s="32">
        <v>1764.339599609375</v>
      </c>
      <c r="E1306" s="34" t="str">
        <f t="shared" si="191"/>
        <v>01-28</v>
      </c>
      <c r="F1306" s="6">
        <f t="shared" si="192"/>
        <v>2</v>
      </c>
      <c r="G1306" s="6">
        <f t="shared" si="193"/>
        <v>28</v>
      </c>
      <c r="H1306" s="6">
        <f t="shared" si="194"/>
        <v>1</v>
      </c>
      <c r="I1306" s="6">
        <f t="shared" si="195"/>
        <v>5</v>
      </c>
      <c r="J1306" s="6" t="str">
        <f t="shared" si="196"/>
        <v>1-28</v>
      </c>
      <c r="K1306" s="6" t="str">
        <f t="shared" si="197"/>
        <v>WK</v>
      </c>
      <c r="L1306" s="6" t="str">
        <f t="shared" si="198"/>
        <v>EVE</v>
      </c>
      <c r="M1306" s="6">
        <f t="shared" si="199"/>
        <v>0</v>
      </c>
    </row>
    <row r="1307" spans="3:13" x14ac:dyDescent="0.35">
      <c r="C1307" s="42">
        <v>42032.104166666664</v>
      </c>
      <c r="D1307" s="32">
        <v>1743.5625</v>
      </c>
      <c r="E1307" s="34" t="str">
        <f t="shared" si="191"/>
        <v>01-28</v>
      </c>
      <c r="F1307" s="6">
        <f t="shared" si="192"/>
        <v>2</v>
      </c>
      <c r="G1307" s="6">
        <f t="shared" si="193"/>
        <v>28</v>
      </c>
      <c r="H1307" s="6">
        <f t="shared" si="194"/>
        <v>1</v>
      </c>
      <c r="I1307" s="6">
        <f t="shared" si="195"/>
        <v>5</v>
      </c>
      <c r="J1307" s="6" t="str">
        <f t="shared" si="196"/>
        <v>1-28</v>
      </c>
      <c r="K1307" s="6" t="str">
        <f t="shared" si="197"/>
        <v>WK</v>
      </c>
      <c r="L1307" s="6" t="str">
        <f t="shared" si="198"/>
        <v>EVE</v>
      </c>
      <c r="M1307" s="6">
        <f t="shared" si="199"/>
        <v>0</v>
      </c>
    </row>
    <row r="1308" spans="3:13" x14ac:dyDescent="0.35">
      <c r="C1308" s="42">
        <v>42032.125</v>
      </c>
      <c r="D1308" s="32">
        <v>1728.86181640625</v>
      </c>
      <c r="E1308" s="34" t="str">
        <f t="shared" si="191"/>
        <v>01-28</v>
      </c>
      <c r="F1308" s="6">
        <f t="shared" si="192"/>
        <v>3</v>
      </c>
      <c r="G1308" s="6">
        <f t="shared" si="193"/>
        <v>28</v>
      </c>
      <c r="H1308" s="6">
        <f t="shared" si="194"/>
        <v>1</v>
      </c>
      <c r="I1308" s="6">
        <f t="shared" si="195"/>
        <v>5</v>
      </c>
      <c r="J1308" s="6" t="str">
        <f t="shared" si="196"/>
        <v>1-28</v>
      </c>
      <c r="K1308" s="6" t="str">
        <f t="shared" si="197"/>
        <v>WK</v>
      </c>
      <c r="L1308" s="6" t="str">
        <f t="shared" si="198"/>
        <v>EVE</v>
      </c>
      <c r="M1308" s="6">
        <f t="shared" si="199"/>
        <v>0</v>
      </c>
    </row>
    <row r="1309" spans="3:13" x14ac:dyDescent="0.35">
      <c r="C1309" s="42">
        <v>42032.145833333336</v>
      </c>
      <c r="D1309" s="32">
        <v>1727.1890869140625</v>
      </c>
      <c r="E1309" s="34" t="str">
        <f t="shared" si="191"/>
        <v>01-28</v>
      </c>
      <c r="F1309" s="6">
        <f t="shared" si="192"/>
        <v>3</v>
      </c>
      <c r="G1309" s="6">
        <f t="shared" si="193"/>
        <v>28</v>
      </c>
      <c r="H1309" s="6">
        <f t="shared" si="194"/>
        <v>1</v>
      </c>
      <c r="I1309" s="6">
        <f t="shared" si="195"/>
        <v>5</v>
      </c>
      <c r="J1309" s="6" t="str">
        <f t="shared" si="196"/>
        <v>1-28</v>
      </c>
      <c r="K1309" s="6" t="str">
        <f t="shared" si="197"/>
        <v>WK</v>
      </c>
      <c r="L1309" s="6" t="str">
        <f t="shared" si="198"/>
        <v>EVE</v>
      </c>
      <c r="M1309" s="6">
        <f t="shared" si="199"/>
        <v>0</v>
      </c>
    </row>
    <row r="1310" spans="3:13" x14ac:dyDescent="0.35">
      <c r="C1310" s="42">
        <v>42032.166666666664</v>
      </c>
      <c r="D1310" s="32">
        <v>1742.417236328125</v>
      </c>
      <c r="E1310" s="34" t="str">
        <f t="shared" si="191"/>
        <v>01-28</v>
      </c>
      <c r="F1310" s="6">
        <f t="shared" si="192"/>
        <v>4</v>
      </c>
      <c r="G1310" s="6">
        <f t="shared" si="193"/>
        <v>28</v>
      </c>
      <c r="H1310" s="6">
        <f t="shared" si="194"/>
        <v>1</v>
      </c>
      <c r="I1310" s="6">
        <f t="shared" si="195"/>
        <v>5</v>
      </c>
      <c r="J1310" s="6" t="str">
        <f t="shared" si="196"/>
        <v>1-28</v>
      </c>
      <c r="K1310" s="6" t="str">
        <f t="shared" si="197"/>
        <v>WK</v>
      </c>
      <c r="L1310" s="6" t="str">
        <f t="shared" si="198"/>
        <v>EVE</v>
      </c>
      <c r="M1310" s="6">
        <f t="shared" si="199"/>
        <v>0</v>
      </c>
    </row>
    <row r="1311" spans="3:13" x14ac:dyDescent="0.35">
      <c r="C1311" s="42">
        <v>42032.1875</v>
      </c>
      <c r="D1311" s="32">
        <v>1783.00732421875</v>
      </c>
      <c r="E1311" s="34" t="str">
        <f t="shared" si="191"/>
        <v>01-28</v>
      </c>
      <c r="F1311" s="6">
        <f t="shared" si="192"/>
        <v>4</v>
      </c>
      <c r="G1311" s="6">
        <f t="shared" si="193"/>
        <v>28</v>
      </c>
      <c r="H1311" s="6">
        <f t="shared" si="194"/>
        <v>1</v>
      </c>
      <c r="I1311" s="6">
        <f t="shared" si="195"/>
        <v>5</v>
      </c>
      <c r="J1311" s="6" t="str">
        <f t="shared" si="196"/>
        <v>1-28</v>
      </c>
      <c r="K1311" s="6" t="str">
        <f t="shared" si="197"/>
        <v>WK</v>
      </c>
      <c r="L1311" s="6" t="str">
        <f t="shared" si="198"/>
        <v>EVE</v>
      </c>
      <c r="M1311" s="6">
        <f t="shared" si="199"/>
        <v>0</v>
      </c>
    </row>
    <row r="1312" spans="3:13" x14ac:dyDescent="0.35">
      <c r="C1312" s="42">
        <v>42032.208333333336</v>
      </c>
      <c r="D1312" s="32">
        <v>1843.1329345703125</v>
      </c>
      <c r="E1312" s="34" t="str">
        <f t="shared" si="191"/>
        <v>01-28</v>
      </c>
      <c r="F1312" s="6">
        <f t="shared" si="192"/>
        <v>5</v>
      </c>
      <c r="G1312" s="6">
        <f t="shared" si="193"/>
        <v>28</v>
      </c>
      <c r="H1312" s="6">
        <f t="shared" si="194"/>
        <v>1</v>
      </c>
      <c r="I1312" s="6">
        <f t="shared" si="195"/>
        <v>5</v>
      </c>
      <c r="J1312" s="6" t="str">
        <f t="shared" si="196"/>
        <v>1-28</v>
      </c>
      <c r="K1312" s="6" t="str">
        <f t="shared" si="197"/>
        <v>WK</v>
      </c>
      <c r="L1312" s="6" t="str">
        <f t="shared" si="198"/>
        <v>EVE</v>
      </c>
      <c r="M1312" s="6">
        <f t="shared" si="199"/>
        <v>0</v>
      </c>
    </row>
    <row r="1313" spans="3:13" x14ac:dyDescent="0.35">
      <c r="C1313" s="42">
        <v>42032.229166666664</v>
      </c>
      <c r="D1313" s="32">
        <v>1920.25244140625</v>
      </c>
      <c r="E1313" s="34" t="str">
        <f t="shared" si="191"/>
        <v>01-28</v>
      </c>
      <c r="F1313" s="6">
        <f t="shared" si="192"/>
        <v>5</v>
      </c>
      <c r="G1313" s="6">
        <f t="shared" si="193"/>
        <v>28</v>
      </c>
      <c r="H1313" s="6">
        <f t="shared" si="194"/>
        <v>1</v>
      </c>
      <c r="I1313" s="6">
        <f t="shared" si="195"/>
        <v>5</v>
      </c>
      <c r="J1313" s="6" t="str">
        <f t="shared" si="196"/>
        <v>1-28</v>
      </c>
      <c r="K1313" s="6" t="str">
        <f t="shared" si="197"/>
        <v>WK</v>
      </c>
      <c r="L1313" s="6" t="str">
        <f t="shared" si="198"/>
        <v>EVE</v>
      </c>
      <c r="M1313" s="6">
        <f t="shared" si="199"/>
        <v>0</v>
      </c>
    </row>
    <row r="1314" spans="3:13" x14ac:dyDescent="0.35">
      <c r="C1314" s="42">
        <v>42032.25</v>
      </c>
      <c r="D1314" s="32">
        <v>2045.4564208984375</v>
      </c>
      <c r="E1314" s="34" t="str">
        <f t="shared" si="191"/>
        <v>01-28</v>
      </c>
      <c r="F1314" s="6">
        <f t="shared" si="192"/>
        <v>6</v>
      </c>
      <c r="G1314" s="6">
        <f t="shared" si="193"/>
        <v>28</v>
      </c>
      <c r="H1314" s="6">
        <f t="shared" si="194"/>
        <v>1</v>
      </c>
      <c r="I1314" s="6">
        <f t="shared" si="195"/>
        <v>5</v>
      </c>
      <c r="J1314" s="6" t="str">
        <f t="shared" si="196"/>
        <v>1-28</v>
      </c>
      <c r="K1314" s="6" t="str">
        <f t="shared" si="197"/>
        <v>WK</v>
      </c>
      <c r="L1314" s="6" t="str">
        <f t="shared" si="198"/>
        <v>EVE</v>
      </c>
      <c r="M1314" s="6">
        <f t="shared" si="199"/>
        <v>0</v>
      </c>
    </row>
    <row r="1315" spans="3:13" x14ac:dyDescent="0.35">
      <c r="C1315" s="42">
        <v>42032.270833333336</v>
      </c>
      <c r="D1315" s="32">
        <v>2259.25634765625</v>
      </c>
      <c r="E1315" s="34" t="str">
        <f t="shared" si="191"/>
        <v>01-28</v>
      </c>
      <c r="F1315" s="6">
        <f t="shared" si="192"/>
        <v>6</v>
      </c>
      <c r="G1315" s="6">
        <f t="shared" si="193"/>
        <v>28</v>
      </c>
      <c r="H1315" s="6">
        <f t="shared" si="194"/>
        <v>1</v>
      </c>
      <c r="I1315" s="6">
        <f t="shared" si="195"/>
        <v>5</v>
      </c>
      <c r="J1315" s="6" t="str">
        <f t="shared" si="196"/>
        <v>1-28</v>
      </c>
      <c r="K1315" s="6" t="str">
        <f t="shared" si="197"/>
        <v>WK</v>
      </c>
      <c r="L1315" s="6" t="str">
        <f t="shared" si="198"/>
        <v>EVE</v>
      </c>
      <c r="M1315" s="6">
        <f t="shared" si="199"/>
        <v>0</v>
      </c>
    </row>
    <row r="1316" spans="3:13" x14ac:dyDescent="0.35">
      <c r="C1316" s="42">
        <v>42032.291666666664</v>
      </c>
      <c r="D1316" s="32">
        <v>2325.768798828125</v>
      </c>
      <c r="E1316" s="34" t="str">
        <f t="shared" si="191"/>
        <v>01-28</v>
      </c>
      <c r="F1316" s="6">
        <f t="shared" si="192"/>
        <v>7</v>
      </c>
      <c r="G1316" s="6">
        <f t="shared" si="193"/>
        <v>28</v>
      </c>
      <c r="H1316" s="6">
        <f t="shared" si="194"/>
        <v>1</v>
      </c>
      <c r="I1316" s="6">
        <f t="shared" si="195"/>
        <v>5</v>
      </c>
      <c r="J1316" s="6" t="str">
        <f t="shared" si="196"/>
        <v>1-28</v>
      </c>
      <c r="K1316" s="6" t="str">
        <f t="shared" si="197"/>
        <v>WK</v>
      </c>
      <c r="L1316" s="6" t="str">
        <f t="shared" si="198"/>
        <v>DAY</v>
      </c>
      <c r="M1316" s="6">
        <f t="shared" si="199"/>
        <v>0</v>
      </c>
    </row>
    <row r="1317" spans="3:13" x14ac:dyDescent="0.35">
      <c r="C1317" s="42">
        <v>42032.3125</v>
      </c>
      <c r="D1317" s="32">
        <v>2358.429931640625</v>
      </c>
      <c r="E1317" s="34" t="str">
        <f t="shared" si="191"/>
        <v>01-28</v>
      </c>
      <c r="F1317" s="6">
        <f t="shared" si="192"/>
        <v>7</v>
      </c>
      <c r="G1317" s="6">
        <f t="shared" si="193"/>
        <v>28</v>
      </c>
      <c r="H1317" s="6">
        <f t="shared" si="194"/>
        <v>1</v>
      </c>
      <c r="I1317" s="6">
        <f t="shared" si="195"/>
        <v>5</v>
      </c>
      <c r="J1317" s="6" t="str">
        <f t="shared" si="196"/>
        <v>1-28</v>
      </c>
      <c r="K1317" s="6" t="str">
        <f t="shared" si="197"/>
        <v>WK</v>
      </c>
      <c r="L1317" s="6" t="str">
        <f t="shared" si="198"/>
        <v>DAY</v>
      </c>
      <c r="M1317" s="6">
        <f t="shared" si="199"/>
        <v>0</v>
      </c>
    </row>
    <row r="1318" spans="3:13" x14ac:dyDescent="0.35">
      <c r="C1318" s="42">
        <v>42032.333333333336</v>
      </c>
      <c r="D1318" s="32">
        <v>2359.810302734375</v>
      </c>
      <c r="E1318" s="34" t="str">
        <f t="shared" si="191"/>
        <v>01-28</v>
      </c>
      <c r="F1318" s="6">
        <f t="shared" si="192"/>
        <v>8</v>
      </c>
      <c r="G1318" s="6">
        <f t="shared" si="193"/>
        <v>28</v>
      </c>
      <c r="H1318" s="6">
        <f t="shared" si="194"/>
        <v>1</v>
      </c>
      <c r="I1318" s="6">
        <f t="shared" si="195"/>
        <v>5</v>
      </c>
      <c r="J1318" s="6" t="str">
        <f t="shared" si="196"/>
        <v>1-28</v>
      </c>
      <c r="K1318" s="6" t="str">
        <f t="shared" si="197"/>
        <v>WK</v>
      </c>
      <c r="L1318" s="6" t="str">
        <f t="shared" si="198"/>
        <v>DAY</v>
      </c>
      <c r="M1318" s="6">
        <f t="shared" si="199"/>
        <v>0</v>
      </c>
    </row>
    <row r="1319" spans="3:13" x14ac:dyDescent="0.35">
      <c r="C1319" s="42">
        <v>42032.354166666664</v>
      </c>
      <c r="D1319" s="32">
        <v>2373.135986328125</v>
      </c>
      <c r="E1319" s="34" t="str">
        <f t="shared" si="191"/>
        <v>01-28</v>
      </c>
      <c r="F1319" s="6">
        <f t="shared" si="192"/>
        <v>8</v>
      </c>
      <c r="G1319" s="6">
        <f t="shared" si="193"/>
        <v>28</v>
      </c>
      <c r="H1319" s="6">
        <f t="shared" si="194"/>
        <v>1</v>
      </c>
      <c r="I1319" s="6">
        <f t="shared" si="195"/>
        <v>5</v>
      </c>
      <c r="J1319" s="6" t="str">
        <f t="shared" si="196"/>
        <v>1-28</v>
      </c>
      <c r="K1319" s="6" t="str">
        <f t="shared" si="197"/>
        <v>WK</v>
      </c>
      <c r="L1319" s="6" t="str">
        <f t="shared" si="198"/>
        <v>DAY</v>
      </c>
      <c r="M1319" s="6">
        <f t="shared" si="199"/>
        <v>0</v>
      </c>
    </row>
    <row r="1320" spans="3:13" x14ac:dyDescent="0.35">
      <c r="C1320" s="42">
        <v>42032.375</v>
      </c>
      <c r="D1320" s="32">
        <v>2369.281982421875</v>
      </c>
      <c r="E1320" s="34" t="str">
        <f t="shared" si="191"/>
        <v>01-28</v>
      </c>
      <c r="F1320" s="6">
        <f t="shared" si="192"/>
        <v>9</v>
      </c>
      <c r="G1320" s="6">
        <f t="shared" si="193"/>
        <v>28</v>
      </c>
      <c r="H1320" s="6">
        <f t="shared" si="194"/>
        <v>1</v>
      </c>
      <c r="I1320" s="6">
        <f t="shared" si="195"/>
        <v>5</v>
      </c>
      <c r="J1320" s="6" t="str">
        <f t="shared" si="196"/>
        <v>1-28</v>
      </c>
      <c r="K1320" s="6" t="str">
        <f t="shared" si="197"/>
        <v>WK</v>
      </c>
      <c r="L1320" s="6" t="str">
        <f t="shared" si="198"/>
        <v>DAY</v>
      </c>
      <c r="M1320" s="6">
        <f t="shared" si="199"/>
        <v>0</v>
      </c>
    </row>
    <row r="1321" spans="3:13" x14ac:dyDescent="0.35">
      <c r="C1321" s="42">
        <v>42032.395833333336</v>
      </c>
      <c r="D1321" s="32">
        <v>2364.008544921875</v>
      </c>
      <c r="E1321" s="34" t="str">
        <f t="shared" si="191"/>
        <v>01-28</v>
      </c>
      <c r="F1321" s="6">
        <f t="shared" si="192"/>
        <v>9</v>
      </c>
      <c r="G1321" s="6">
        <f t="shared" si="193"/>
        <v>28</v>
      </c>
      <c r="H1321" s="6">
        <f t="shared" si="194"/>
        <v>1</v>
      </c>
      <c r="I1321" s="6">
        <f t="shared" si="195"/>
        <v>5</v>
      </c>
      <c r="J1321" s="6" t="str">
        <f t="shared" si="196"/>
        <v>1-28</v>
      </c>
      <c r="K1321" s="6" t="str">
        <f t="shared" si="197"/>
        <v>WK</v>
      </c>
      <c r="L1321" s="6" t="str">
        <f t="shared" si="198"/>
        <v>DAY</v>
      </c>
      <c r="M1321" s="6">
        <f t="shared" si="199"/>
        <v>0</v>
      </c>
    </row>
    <row r="1322" spans="3:13" x14ac:dyDescent="0.35">
      <c r="C1322" s="42">
        <v>42032.416666666664</v>
      </c>
      <c r="D1322" s="32">
        <v>2390.03369140625</v>
      </c>
      <c r="E1322" s="34" t="str">
        <f t="shared" si="191"/>
        <v>01-28</v>
      </c>
      <c r="F1322" s="6">
        <f t="shared" si="192"/>
        <v>10</v>
      </c>
      <c r="G1322" s="6">
        <f t="shared" si="193"/>
        <v>28</v>
      </c>
      <c r="H1322" s="6">
        <f t="shared" si="194"/>
        <v>1</v>
      </c>
      <c r="I1322" s="6">
        <f t="shared" si="195"/>
        <v>5</v>
      </c>
      <c r="J1322" s="6" t="str">
        <f t="shared" si="196"/>
        <v>1-28</v>
      </c>
      <c r="K1322" s="6" t="str">
        <f t="shared" si="197"/>
        <v>WK</v>
      </c>
      <c r="L1322" s="6" t="str">
        <f t="shared" si="198"/>
        <v>DAY</v>
      </c>
      <c r="M1322" s="6">
        <f t="shared" si="199"/>
        <v>0</v>
      </c>
    </row>
    <row r="1323" spans="3:13" x14ac:dyDescent="0.35">
      <c r="C1323" s="42">
        <v>42032.4375</v>
      </c>
      <c r="D1323" s="32">
        <v>2414.79296875</v>
      </c>
      <c r="E1323" s="34" t="str">
        <f t="shared" si="191"/>
        <v>01-28</v>
      </c>
      <c r="F1323" s="6">
        <f t="shared" si="192"/>
        <v>10</v>
      </c>
      <c r="G1323" s="6">
        <f t="shared" si="193"/>
        <v>28</v>
      </c>
      <c r="H1323" s="6">
        <f t="shared" si="194"/>
        <v>1</v>
      </c>
      <c r="I1323" s="6">
        <f t="shared" si="195"/>
        <v>5</v>
      </c>
      <c r="J1323" s="6" t="str">
        <f t="shared" si="196"/>
        <v>1-28</v>
      </c>
      <c r="K1323" s="6" t="str">
        <f t="shared" si="197"/>
        <v>WK</v>
      </c>
      <c r="L1323" s="6" t="str">
        <f t="shared" si="198"/>
        <v>DAY</v>
      </c>
      <c r="M1323" s="6">
        <f t="shared" si="199"/>
        <v>0</v>
      </c>
    </row>
    <row r="1324" spans="3:13" x14ac:dyDescent="0.35">
      <c r="C1324" s="42">
        <v>42032.458333333336</v>
      </c>
      <c r="D1324" s="32">
        <v>2402.465087890625</v>
      </c>
      <c r="E1324" s="34" t="str">
        <f t="shared" si="191"/>
        <v>01-28</v>
      </c>
      <c r="F1324" s="6">
        <f t="shared" si="192"/>
        <v>11</v>
      </c>
      <c r="G1324" s="6">
        <f t="shared" si="193"/>
        <v>28</v>
      </c>
      <c r="H1324" s="6">
        <f t="shared" si="194"/>
        <v>1</v>
      </c>
      <c r="I1324" s="6">
        <f t="shared" si="195"/>
        <v>5</v>
      </c>
      <c r="J1324" s="6" t="str">
        <f t="shared" si="196"/>
        <v>1-28</v>
      </c>
      <c r="K1324" s="6" t="str">
        <f t="shared" si="197"/>
        <v>WK</v>
      </c>
      <c r="L1324" s="6" t="str">
        <f t="shared" si="198"/>
        <v>DAY</v>
      </c>
      <c r="M1324" s="6">
        <f t="shared" si="199"/>
        <v>0</v>
      </c>
    </row>
    <row r="1325" spans="3:13" x14ac:dyDescent="0.35">
      <c r="C1325" s="42">
        <v>42032.479166666664</v>
      </c>
      <c r="D1325" s="32">
        <v>2423.28515625</v>
      </c>
      <c r="E1325" s="34" t="str">
        <f t="shared" si="191"/>
        <v>01-28</v>
      </c>
      <c r="F1325" s="6">
        <f t="shared" si="192"/>
        <v>11</v>
      </c>
      <c r="G1325" s="6">
        <f t="shared" si="193"/>
        <v>28</v>
      </c>
      <c r="H1325" s="6">
        <f t="shared" si="194"/>
        <v>1</v>
      </c>
      <c r="I1325" s="6">
        <f t="shared" si="195"/>
        <v>5</v>
      </c>
      <c r="J1325" s="6" t="str">
        <f t="shared" si="196"/>
        <v>1-28</v>
      </c>
      <c r="K1325" s="6" t="str">
        <f t="shared" si="197"/>
        <v>WK</v>
      </c>
      <c r="L1325" s="6" t="str">
        <f t="shared" si="198"/>
        <v>DAY</v>
      </c>
      <c r="M1325" s="6">
        <f t="shared" si="199"/>
        <v>0</v>
      </c>
    </row>
    <row r="1326" spans="3:13" x14ac:dyDescent="0.35">
      <c r="C1326" s="42">
        <v>42032.5</v>
      </c>
      <c r="D1326" s="32">
        <v>2460.12646484375</v>
      </c>
      <c r="E1326" s="34" t="str">
        <f t="shared" si="191"/>
        <v>01-28</v>
      </c>
      <c r="F1326" s="6">
        <f t="shared" si="192"/>
        <v>12</v>
      </c>
      <c r="G1326" s="6">
        <f t="shared" si="193"/>
        <v>28</v>
      </c>
      <c r="H1326" s="6">
        <f t="shared" si="194"/>
        <v>1</v>
      </c>
      <c r="I1326" s="6">
        <f t="shared" si="195"/>
        <v>5</v>
      </c>
      <c r="J1326" s="6" t="str">
        <f t="shared" si="196"/>
        <v>1-28</v>
      </c>
      <c r="K1326" s="6" t="str">
        <f t="shared" si="197"/>
        <v>WK</v>
      </c>
      <c r="L1326" s="6" t="str">
        <f t="shared" si="198"/>
        <v>DAY</v>
      </c>
      <c r="M1326" s="6">
        <f t="shared" si="199"/>
        <v>0</v>
      </c>
    </row>
    <row r="1327" spans="3:13" x14ac:dyDescent="0.35">
      <c r="C1327" s="42">
        <v>42032.520833333336</v>
      </c>
      <c r="D1327" s="32">
        <v>2470.39013671875</v>
      </c>
      <c r="E1327" s="34" t="str">
        <f t="shared" si="191"/>
        <v>01-28</v>
      </c>
      <c r="F1327" s="6">
        <f t="shared" si="192"/>
        <v>12</v>
      </c>
      <c r="G1327" s="6">
        <f t="shared" si="193"/>
        <v>28</v>
      </c>
      <c r="H1327" s="6">
        <f t="shared" si="194"/>
        <v>1</v>
      </c>
      <c r="I1327" s="6">
        <f t="shared" si="195"/>
        <v>5</v>
      </c>
      <c r="J1327" s="6" t="str">
        <f t="shared" si="196"/>
        <v>1-28</v>
      </c>
      <c r="K1327" s="6" t="str">
        <f t="shared" si="197"/>
        <v>WK</v>
      </c>
      <c r="L1327" s="6" t="str">
        <f t="shared" si="198"/>
        <v>DAY</v>
      </c>
      <c r="M1327" s="6">
        <f t="shared" si="199"/>
        <v>0</v>
      </c>
    </row>
    <row r="1328" spans="3:13" x14ac:dyDescent="0.35">
      <c r="C1328" s="42">
        <v>42032.541666666664</v>
      </c>
      <c r="D1328" s="32">
        <v>2493.475341796875</v>
      </c>
      <c r="E1328" s="34" t="str">
        <f t="shared" si="191"/>
        <v>01-28</v>
      </c>
      <c r="F1328" s="6">
        <f t="shared" si="192"/>
        <v>13</v>
      </c>
      <c r="G1328" s="6">
        <f t="shared" si="193"/>
        <v>28</v>
      </c>
      <c r="H1328" s="6">
        <f t="shared" si="194"/>
        <v>1</v>
      </c>
      <c r="I1328" s="6">
        <f t="shared" si="195"/>
        <v>5</v>
      </c>
      <c r="J1328" s="6" t="str">
        <f t="shared" si="196"/>
        <v>1-28</v>
      </c>
      <c r="K1328" s="6" t="str">
        <f t="shared" si="197"/>
        <v>WK</v>
      </c>
      <c r="L1328" s="6" t="str">
        <f t="shared" si="198"/>
        <v>DAY</v>
      </c>
      <c r="M1328" s="6">
        <f t="shared" si="199"/>
        <v>0</v>
      </c>
    </row>
    <row r="1329" spans="3:13" x14ac:dyDescent="0.35">
      <c r="C1329" s="42">
        <v>42032.5625</v>
      </c>
      <c r="D1329" s="32">
        <v>2511.095458984375</v>
      </c>
      <c r="E1329" s="34" t="str">
        <f t="shared" si="191"/>
        <v>01-28</v>
      </c>
      <c r="F1329" s="6">
        <f t="shared" si="192"/>
        <v>13</v>
      </c>
      <c r="G1329" s="6">
        <f t="shared" si="193"/>
        <v>28</v>
      </c>
      <c r="H1329" s="6">
        <f t="shared" si="194"/>
        <v>1</v>
      </c>
      <c r="I1329" s="6">
        <f t="shared" si="195"/>
        <v>5</v>
      </c>
      <c r="J1329" s="6" t="str">
        <f t="shared" si="196"/>
        <v>1-28</v>
      </c>
      <c r="K1329" s="6" t="str">
        <f t="shared" si="197"/>
        <v>WK</v>
      </c>
      <c r="L1329" s="6" t="str">
        <f t="shared" si="198"/>
        <v>DAY</v>
      </c>
      <c r="M1329" s="6">
        <f t="shared" si="199"/>
        <v>0</v>
      </c>
    </row>
    <row r="1330" spans="3:13" x14ac:dyDescent="0.35">
      <c r="C1330" s="42">
        <v>42032.583333333336</v>
      </c>
      <c r="D1330" s="32">
        <v>2498.493896484375</v>
      </c>
      <c r="E1330" s="34" t="str">
        <f t="shared" si="191"/>
        <v>01-28</v>
      </c>
      <c r="F1330" s="6">
        <f t="shared" si="192"/>
        <v>14</v>
      </c>
      <c r="G1330" s="6">
        <f t="shared" si="193"/>
        <v>28</v>
      </c>
      <c r="H1330" s="6">
        <f t="shared" si="194"/>
        <v>1</v>
      </c>
      <c r="I1330" s="6">
        <f t="shared" si="195"/>
        <v>5</v>
      </c>
      <c r="J1330" s="6" t="str">
        <f t="shared" si="196"/>
        <v>1-28</v>
      </c>
      <c r="K1330" s="6" t="str">
        <f t="shared" si="197"/>
        <v>WK</v>
      </c>
      <c r="L1330" s="6" t="str">
        <f t="shared" si="198"/>
        <v>DAY</v>
      </c>
      <c r="M1330" s="6">
        <f t="shared" si="199"/>
        <v>0</v>
      </c>
    </row>
    <row r="1331" spans="3:13" x14ac:dyDescent="0.35">
      <c r="C1331" s="42">
        <v>42032.604166666664</v>
      </c>
      <c r="D1331" s="32">
        <v>2477.768310546875</v>
      </c>
      <c r="E1331" s="34" t="str">
        <f t="shared" si="191"/>
        <v>01-28</v>
      </c>
      <c r="F1331" s="6">
        <f t="shared" si="192"/>
        <v>14</v>
      </c>
      <c r="G1331" s="6">
        <f t="shared" si="193"/>
        <v>28</v>
      </c>
      <c r="H1331" s="6">
        <f t="shared" si="194"/>
        <v>1</v>
      </c>
      <c r="I1331" s="6">
        <f t="shared" si="195"/>
        <v>5</v>
      </c>
      <c r="J1331" s="6" t="str">
        <f t="shared" si="196"/>
        <v>1-28</v>
      </c>
      <c r="K1331" s="6" t="str">
        <f t="shared" si="197"/>
        <v>WK</v>
      </c>
      <c r="L1331" s="6" t="str">
        <f t="shared" si="198"/>
        <v>DAY</v>
      </c>
      <c r="M1331" s="6">
        <f t="shared" si="199"/>
        <v>0</v>
      </c>
    </row>
    <row r="1332" spans="3:13" x14ac:dyDescent="0.35">
      <c r="C1332" s="42">
        <v>42032.625</v>
      </c>
      <c r="D1332" s="32">
        <v>2485.967529296875</v>
      </c>
      <c r="E1332" s="34" t="str">
        <f t="shared" si="191"/>
        <v>01-28</v>
      </c>
      <c r="F1332" s="6">
        <f t="shared" si="192"/>
        <v>15</v>
      </c>
      <c r="G1332" s="6">
        <f t="shared" si="193"/>
        <v>28</v>
      </c>
      <c r="H1332" s="6">
        <f t="shared" si="194"/>
        <v>1</v>
      </c>
      <c r="I1332" s="6">
        <f t="shared" si="195"/>
        <v>5</v>
      </c>
      <c r="J1332" s="6" t="str">
        <f t="shared" si="196"/>
        <v>1-28</v>
      </c>
      <c r="K1332" s="6" t="str">
        <f t="shared" si="197"/>
        <v>WK</v>
      </c>
      <c r="L1332" s="6" t="str">
        <f t="shared" si="198"/>
        <v>DAY</v>
      </c>
      <c r="M1332" s="6">
        <f t="shared" si="199"/>
        <v>0</v>
      </c>
    </row>
    <row r="1333" spans="3:13" x14ac:dyDescent="0.35">
      <c r="C1333" s="42">
        <v>42032.645833333336</v>
      </c>
      <c r="D1333" s="32">
        <v>2481.77587890625</v>
      </c>
      <c r="E1333" s="34" t="str">
        <f t="shared" si="191"/>
        <v>01-28</v>
      </c>
      <c r="F1333" s="6">
        <f t="shared" si="192"/>
        <v>15</v>
      </c>
      <c r="G1333" s="6">
        <f t="shared" si="193"/>
        <v>28</v>
      </c>
      <c r="H1333" s="6">
        <f t="shared" si="194"/>
        <v>1</v>
      </c>
      <c r="I1333" s="6">
        <f t="shared" si="195"/>
        <v>5</v>
      </c>
      <c r="J1333" s="6" t="str">
        <f t="shared" si="196"/>
        <v>1-28</v>
      </c>
      <c r="K1333" s="6" t="str">
        <f t="shared" si="197"/>
        <v>WK</v>
      </c>
      <c r="L1333" s="6" t="str">
        <f t="shared" si="198"/>
        <v>DAY</v>
      </c>
      <c r="M1333" s="6">
        <f t="shared" si="199"/>
        <v>0</v>
      </c>
    </row>
    <row r="1334" spans="3:13" x14ac:dyDescent="0.35">
      <c r="C1334" s="42">
        <v>42032.666666666664</v>
      </c>
      <c r="D1334" s="32">
        <v>2494.024169921875</v>
      </c>
      <c r="E1334" s="34" t="str">
        <f t="shared" si="191"/>
        <v>01-28</v>
      </c>
      <c r="F1334" s="6">
        <f t="shared" si="192"/>
        <v>16</v>
      </c>
      <c r="G1334" s="6">
        <f t="shared" si="193"/>
        <v>28</v>
      </c>
      <c r="H1334" s="6">
        <f t="shared" si="194"/>
        <v>1</v>
      </c>
      <c r="I1334" s="6">
        <f t="shared" si="195"/>
        <v>5</v>
      </c>
      <c r="J1334" s="6" t="str">
        <f t="shared" si="196"/>
        <v>1-28</v>
      </c>
      <c r="K1334" s="6" t="str">
        <f t="shared" si="197"/>
        <v>WK</v>
      </c>
      <c r="L1334" s="6" t="str">
        <f t="shared" si="198"/>
        <v>DAY</v>
      </c>
      <c r="M1334" s="6">
        <f t="shared" si="199"/>
        <v>0</v>
      </c>
    </row>
    <row r="1335" spans="3:13" x14ac:dyDescent="0.35">
      <c r="C1335" s="42">
        <v>42032.6875</v>
      </c>
      <c r="D1335" s="32">
        <v>2541.786376953125</v>
      </c>
      <c r="E1335" s="34" t="str">
        <f t="shared" si="191"/>
        <v>01-28</v>
      </c>
      <c r="F1335" s="6">
        <f t="shared" si="192"/>
        <v>16</v>
      </c>
      <c r="G1335" s="6">
        <f t="shared" si="193"/>
        <v>28</v>
      </c>
      <c r="H1335" s="6">
        <f t="shared" si="194"/>
        <v>1</v>
      </c>
      <c r="I1335" s="6">
        <f t="shared" si="195"/>
        <v>5</v>
      </c>
      <c r="J1335" s="6" t="str">
        <f t="shared" si="196"/>
        <v>1-28</v>
      </c>
      <c r="K1335" s="6" t="str">
        <f t="shared" si="197"/>
        <v>WK</v>
      </c>
      <c r="L1335" s="6" t="str">
        <f t="shared" si="198"/>
        <v>DAY</v>
      </c>
      <c r="M1335" s="6">
        <f t="shared" si="199"/>
        <v>0</v>
      </c>
    </row>
    <row r="1336" spans="3:13" x14ac:dyDescent="0.35">
      <c r="C1336" s="42">
        <v>42032.708333333336</v>
      </c>
      <c r="D1336" s="32">
        <v>2646.65625</v>
      </c>
      <c r="E1336" s="34" t="str">
        <f t="shared" si="191"/>
        <v>01-28</v>
      </c>
      <c r="F1336" s="6">
        <f t="shared" si="192"/>
        <v>17</v>
      </c>
      <c r="G1336" s="6">
        <f t="shared" si="193"/>
        <v>28</v>
      </c>
      <c r="H1336" s="6">
        <f t="shared" si="194"/>
        <v>1</v>
      </c>
      <c r="I1336" s="6">
        <f t="shared" si="195"/>
        <v>5</v>
      </c>
      <c r="J1336" s="6" t="str">
        <f t="shared" si="196"/>
        <v>1-28</v>
      </c>
      <c r="K1336" s="6" t="str">
        <f t="shared" si="197"/>
        <v>WK</v>
      </c>
      <c r="L1336" s="6" t="str">
        <f t="shared" si="198"/>
        <v>EVE</v>
      </c>
      <c r="M1336" s="6">
        <f t="shared" si="199"/>
        <v>0</v>
      </c>
    </row>
    <row r="1337" spans="3:13" x14ac:dyDescent="0.35">
      <c r="C1337" s="42">
        <v>42032.729166666664</v>
      </c>
      <c r="D1337" s="32">
        <v>2834.525390625</v>
      </c>
      <c r="E1337" s="34" t="str">
        <f t="shared" si="191"/>
        <v>01-28</v>
      </c>
      <c r="F1337" s="6">
        <f t="shared" si="192"/>
        <v>17</v>
      </c>
      <c r="G1337" s="6">
        <f t="shared" si="193"/>
        <v>28</v>
      </c>
      <c r="H1337" s="6">
        <f t="shared" si="194"/>
        <v>1</v>
      </c>
      <c r="I1337" s="6">
        <f t="shared" si="195"/>
        <v>5</v>
      </c>
      <c r="J1337" s="6" t="str">
        <f t="shared" si="196"/>
        <v>1-28</v>
      </c>
      <c r="K1337" s="6" t="str">
        <f t="shared" si="197"/>
        <v>WK</v>
      </c>
      <c r="L1337" s="6" t="str">
        <f t="shared" si="198"/>
        <v>EVE</v>
      </c>
      <c r="M1337" s="6">
        <f t="shared" si="199"/>
        <v>0</v>
      </c>
    </row>
    <row r="1338" spans="3:13" x14ac:dyDescent="0.35">
      <c r="C1338" s="42">
        <v>42032.75</v>
      </c>
      <c r="D1338" s="32">
        <v>2909.833251953125</v>
      </c>
      <c r="E1338" s="34" t="str">
        <f t="shared" si="191"/>
        <v>01-28</v>
      </c>
      <c r="F1338" s="6">
        <f t="shared" si="192"/>
        <v>18</v>
      </c>
      <c r="G1338" s="6">
        <f t="shared" si="193"/>
        <v>28</v>
      </c>
      <c r="H1338" s="6">
        <f t="shared" si="194"/>
        <v>1</v>
      </c>
      <c r="I1338" s="6">
        <f t="shared" si="195"/>
        <v>5</v>
      </c>
      <c r="J1338" s="6" t="str">
        <f t="shared" si="196"/>
        <v>1-28</v>
      </c>
      <c r="K1338" s="6" t="str">
        <f t="shared" si="197"/>
        <v>WK</v>
      </c>
      <c r="L1338" s="6" t="str">
        <f t="shared" si="198"/>
        <v>EVE</v>
      </c>
      <c r="M1338" s="6">
        <f t="shared" si="199"/>
        <v>0</v>
      </c>
    </row>
    <row r="1339" spans="3:13" x14ac:dyDescent="0.35">
      <c r="C1339" s="42">
        <v>42032.770833333336</v>
      </c>
      <c r="D1339" s="32">
        <v>2880.95751953125</v>
      </c>
      <c r="E1339" s="34" t="str">
        <f t="shared" si="191"/>
        <v>01-28</v>
      </c>
      <c r="F1339" s="6">
        <f t="shared" si="192"/>
        <v>18</v>
      </c>
      <c r="G1339" s="6">
        <f t="shared" si="193"/>
        <v>28</v>
      </c>
      <c r="H1339" s="6">
        <f t="shared" si="194"/>
        <v>1</v>
      </c>
      <c r="I1339" s="6">
        <f t="shared" si="195"/>
        <v>5</v>
      </c>
      <c r="J1339" s="6" t="str">
        <f t="shared" si="196"/>
        <v>1-28</v>
      </c>
      <c r="K1339" s="6" t="str">
        <f t="shared" si="197"/>
        <v>WK</v>
      </c>
      <c r="L1339" s="6" t="str">
        <f t="shared" si="198"/>
        <v>EVE</v>
      </c>
      <c r="M1339" s="6">
        <f t="shared" si="199"/>
        <v>0</v>
      </c>
    </row>
    <row r="1340" spans="3:13" x14ac:dyDescent="0.35">
      <c r="C1340" s="42">
        <v>42032.791666666664</v>
      </c>
      <c r="D1340" s="32">
        <v>2840.761962890625</v>
      </c>
      <c r="E1340" s="34" t="str">
        <f t="shared" si="191"/>
        <v>01-28</v>
      </c>
      <c r="F1340" s="6">
        <f t="shared" si="192"/>
        <v>19</v>
      </c>
      <c r="G1340" s="6">
        <f t="shared" si="193"/>
        <v>28</v>
      </c>
      <c r="H1340" s="6">
        <f t="shared" si="194"/>
        <v>1</v>
      </c>
      <c r="I1340" s="6">
        <f t="shared" si="195"/>
        <v>5</v>
      </c>
      <c r="J1340" s="6" t="str">
        <f t="shared" si="196"/>
        <v>1-28</v>
      </c>
      <c r="K1340" s="6" t="str">
        <f t="shared" si="197"/>
        <v>WK</v>
      </c>
      <c r="L1340" s="6" t="str">
        <f t="shared" si="198"/>
        <v>EVE</v>
      </c>
      <c r="M1340" s="6">
        <f t="shared" si="199"/>
        <v>0</v>
      </c>
    </row>
    <row r="1341" spans="3:13" x14ac:dyDescent="0.35">
      <c r="C1341" s="42">
        <v>42032.8125</v>
      </c>
      <c r="D1341" s="32">
        <v>2792.5947265625</v>
      </c>
      <c r="E1341" s="34" t="str">
        <f t="shared" si="191"/>
        <v>01-28</v>
      </c>
      <c r="F1341" s="6">
        <f t="shared" si="192"/>
        <v>19</v>
      </c>
      <c r="G1341" s="6">
        <f t="shared" si="193"/>
        <v>28</v>
      </c>
      <c r="H1341" s="6">
        <f t="shared" si="194"/>
        <v>1</v>
      </c>
      <c r="I1341" s="6">
        <f t="shared" si="195"/>
        <v>5</v>
      </c>
      <c r="J1341" s="6" t="str">
        <f t="shared" si="196"/>
        <v>1-28</v>
      </c>
      <c r="K1341" s="6" t="str">
        <f t="shared" si="197"/>
        <v>WK</v>
      </c>
      <c r="L1341" s="6" t="str">
        <f t="shared" si="198"/>
        <v>EVE</v>
      </c>
      <c r="M1341" s="6">
        <f t="shared" si="199"/>
        <v>0</v>
      </c>
    </row>
    <row r="1342" spans="3:13" x14ac:dyDescent="0.35">
      <c r="C1342" s="42">
        <v>42032.833333333336</v>
      </c>
      <c r="D1342" s="32">
        <v>2746.05908203125</v>
      </c>
      <c r="E1342" s="34" t="str">
        <f t="shared" si="191"/>
        <v>01-28</v>
      </c>
      <c r="F1342" s="6">
        <f t="shared" si="192"/>
        <v>20</v>
      </c>
      <c r="G1342" s="6">
        <f t="shared" si="193"/>
        <v>28</v>
      </c>
      <c r="H1342" s="6">
        <f t="shared" si="194"/>
        <v>1</v>
      </c>
      <c r="I1342" s="6">
        <f t="shared" si="195"/>
        <v>5</v>
      </c>
      <c r="J1342" s="6" t="str">
        <f t="shared" si="196"/>
        <v>1-28</v>
      </c>
      <c r="K1342" s="6" t="str">
        <f t="shared" si="197"/>
        <v>WK</v>
      </c>
      <c r="L1342" s="6" t="str">
        <f t="shared" si="198"/>
        <v>EVE</v>
      </c>
      <c r="M1342" s="6">
        <f t="shared" si="199"/>
        <v>0</v>
      </c>
    </row>
    <row r="1343" spans="3:13" x14ac:dyDescent="0.35">
      <c r="C1343" s="42">
        <v>42032.854166666664</v>
      </c>
      <c r="D1343" s="32">
        <v>2670.41064453125</v>
      </c>
      <c r="E1343" s="34" t="str">
        <f t="shared" si="191"/>
        <v>01-28</v>
      </c>
      <c r="F1343" s="6">
        <f t="shared" si="192"/>
        <v>20</v>
      </c>
      <c r="G1343" s="6">
        <f t="shared" si="193"/>
        <v>28</v>
      </c>
      <c r="H1343" s="6">
        <f t="shared" si="194"/>
        <v>1</v>
      </c>
      <c r="I1343" s="6">
        <f t="shared" si="195"/>
        <v>5</v>
      </c>
      <c r="J1343" s="6" t="str">
        <f t="shared" si="196"/>
        <v>1-28</v>
      </c>
      <c r="K1343" s="6" t="str">
        <f t="shared" si="197"/>
        <v>WK</v>
      </c>
      <c r="L1343" s="6" t="str">
        <f t="shared" si="198"/>
        <v>EVE</v>
      </c>
      <c r="M1343" s="6">
        <f t="shared" si="199"/>
        <v>0</v>
      </c>
    </row>
    <row r="1344" spans="3:13" x14ac:dyDescent="0.35">
      <c r="C1344" s="42">
        <v>42032.875</v>
      </c>
      <c r="D1344" s="32">
        <v>2588.40185546875</v>
      </c>
      <c r="E1344" s="34" t="str">
        <f t="shared" si="191"/>
        <v>01-28</v>
      </c>
      <c r="F1344" s="6">
        <f t="shared" si="192"/>
        <v>21</v>
      </c>
      <c r="G1344" s="6">
        <f t="shared" si="193"/>
        <v>28</v>
      </c>
      <c r="H1344" s="6">
        <f t="shared" si="194"/>
        <v>1</v>
      </c>
      <c r="I1344" s="6">
        <f t="shared" si="195"/>
        <v>5</v>
      </c>
      <c r="J1344" s="6" t="str">
        <f t="shared" si="196"/>
        <v>1-28</v>
      </c>
      <c r="K1344" s="6" t="str">
        <f t="shared" si="197"/>
        <v>WK</v>
      </c>
      <c r="L1344" s="6" t="str">
        <f t="shared" si="198"/>
        <v>EVE</v>
      </c>
      <c r="M1344" s="6">
        <f t="shared" si="199"/>
        <v>0</v>
      </c>
    </row>
    <row r="1345" spans="3:13" x14ac:dyDescent="0.35">
      <c r="C1345" s="42">
        <v>42032.895833333336</v>
      </c>
      <c r="D1345" s="32">
        <v>2471.306396484375</v>
      </c>
      <c r="E1345" s="34" t="str">
        <f t="shared" si="191"/>
        <v>01-28</v>
      </c>
      <c r="F1345" s="6">
        <f t="shared" si="192"/>
        <v>21</v>
      </c>
      <c r="G1345" s="6">
        <f t="shared" si="193"/>
        <v>28</v>
      </c>
      <c r="H1345" s="6">
        <f t="shared" si="194"/>
        <v>1</v>
      </c>
      <c r="I1345" s="6">
        <f t="shared" si="195"/>
        <v>5</v>
      </c>
      <c r="J1345" s="6" t="str">
        <f t="shared" si="196"/>
        <v>1-28</v>
      </c>
      <c r="K1345" s="6" t="str">
        <f t="shared" si="197"/>
        <v>WK</v>
      </c>
      <c r="L1345" s="6" t="str">
        <f t="shared" si="198"/>
        <v>EVE</v>
      </c>
      <c r="M1345" s="6">
        <f t="shared" si="199"/>
        <v>0</v>
      </c>
    </row>
    <row r="1346" spans="3:13" x14ac:dyDescent="0.35">
      <c r="C1346" s="42">
        <v>42032.916666666664</v>
      </c>
      <c r="D1346" s="32">
        <v>2350.50341796875</v>
      </c>
      <c r="E1346" s="34" t="str">
        <f t="shared" si="191"/>
        <v>01-28</v>
      </c>
      <c r="F1346" s="6">
        <f t="shared" si="192"/>
        <v>22</v>
      </c>
      <c r="G1346" s="6">
        <f t="shared" si="193"/>
        <v>28</v>
      </c>
      <c r="H1346" s="6">
        <f t="shared" si="194"/>
        <v>1</v>
      </c>
      <c r="I1346" s="6">
        <f t="shared" si="195"/>
        <v>5</v>
      </c>
      <c r="J1346" s="6" t="str">
        <f t="shared" si="196"/>
        <v>1-28</v>
      </c>
      <c r="K1346" s="6" t="str">
        <f t="shared" si="197"/>
        <v>WK</v>
      </c>
      <c r="L1346" s="6" t="str">
        <f t="shared" si="198"/>
        <v>EVE</v>
      </c>
      <c r="M1346" s="6">
        <f t="shared" si="199"/>
        <v>0</v>
      </c>
    </row>
    <row r="1347" spans="3:13" x14ac:dyDescent="0.35">
      <c r="C1347" s="42">
        <v>42032.9375</v>
      </c>
      <c r="D1347" s="32">
        <v>2214.40234375</v>
      </c>
      <c r="E1347" s="34" t="str">
        <f t="shared" si="191"/>
        <v>01-28</v>
      </c>
      <c r="F1347" s="6">
        <f t="shared" si="192"/>
        <v>22</v>
      </c>
      <c r="G1347" s="6">
        <f t="shared" si="193"/>
        <v>28</v>
      </c>
      <c r="H1347" s="6">
        <f t="shared" si="194"/>
        <v>1</v>
      </c>
      <c r="I1347" s="6">
        <f t="shared" si="195"/>
        <v>5</v>
      </c>
      <c r="J1347" s="6" t="str">
        <f t="shared" si="196"/>
        <v>1-28</v>
      </c>
      <c r="K1347" s="6" t="str">
        <f t="shared" si="197"/>
        <v>WK</v>
      </c>
      <c r="L1347" s="6" t="str">
        <f t="shared" si="198"/>
        <v>EVE</v>
      </c>
      <c r="M1347" s="6">
        <f t="shared" si="199"/>
        <v>0</v>
      </c>
    </row>
    <row r="1348" spans="3:13" x14ac:dyDescent="0.35">
      <c r="C1348" s="42">
        <v>42032.958333333336</v>
      </c>
      <c r="D1348" s="32">
        <v>2089.211181640625</v>
      </c>
      <c r="E1348" s="34" t="str">
        <f t="shared" si="191"/>
        <v>01-28</v>
      </c>
      <c r="F1348" s="6">
        <f t="shared" si="192"/>
        <v>23</v>
      </c>
      <c r="G1348" s="6">
        <f t="shared" si="193"/>
        <v>28</v>
      </c>
      <c r="H1348" s="6">
        <f t="shared" si="194"/>
        <v>1</v>
      </c>
      <c r="I1348" s="6">
        <f t="shared" si="195"/>
        <v>5</v>
      </c>
      <c r="J1348" s="6" t="str">
        <f t="shared" si="196"/>
        <v>1-28</v>
      </c>
      <c r="K1348" s="6" t="str">
        <f t="shared" si="197"/>
        <v>WK</v>
      </c>
      <c r="L1348" s="6" t="str">
        <f t="shared" si="198"/>
        <v>EVE</v>
      </c>
      <c r="M1348" s="6">
        <f t="shared" si="199"/>
        <v>0</v>
      </c>
    </row>
    <row r="1349" spans="3:13" x14ac:dyDescent="0.35">
      <c r="C1349" s="42">
        <v>42032.979166666664</v>
      </c>
      <c r="D1349" s="32">
        <v>1979.673828125</v>
      </c>
      <c r="E1349" s="34" t="str">
        <f t="shared" si="191"/>
        <v>01-28</v>
      </c>
      <c r="F1349" s="6">
        <f t="shared" si="192"/>
        <v>23</v>
      </c>
      <c r="G1349" s="6">
        <f t="shared" si="193"/>
        <v>28</v>
      </c>
      <c r="H1349" s="6">
        <f t="shared" si="194"/>
        <v>1</v>
      </c>
      <c r="I1349" s="6">
        <f t="shared" si="195"/>
        <v>5</v>
      </c>
      <c r="J1349" s="6" t="str">
        <f t="shared" si="196"/>
        <v>1-28</v>
      </c>
      <c r="K1349" s="6" t="str">
        <f t="shared" si="197"/>
        <v>WK</v>
      </c>
      <c r="L1349" s="6" t="str">
        <f t="shared" si="198"/>
        <v>EVE</v>
      </c>
      <c r="M1349" s="6">
        <f t="shared" si="199"/>
        <v>0</v>
      </c>
    </row>
    <row r="1350" spans="3:13" x14ac:dyDescent="0.35">
      <c r="C1350" s="42">
        <v>42033</v>
      </c>
      <c r="D1350" s="32">
        <v>1890.0673828125</v>
      </c>
      <c r="E1350" s="34" t="str">
        <f t="shared" si="191"/>
        <v>01-29</v>
      </c>
      <c r="F1350" s="6">
        <f t="shared" si="192"/>
        <v>0</v>
      </c>
      <c r="G1350" s="6">
        <f t="shared" si="193"/>
        <v>29</v>
      </c>
      <c r="H1350" s="6">
        <f t="shared" si="194"/>
        <v>1</v>
      </c>
      <c r="I1350" s="6">
        <f t="shared" si="195"/>
        <v>5</v>
      </c>
      <c r="J1350" s="6" t="str">
        <f t="shared" si="196"/>
        <v>1-29</v>
      </c>
      <c r="K1350" s="6" t="str">
        <f t="shared" si="197"/>
        <v>WK</v>
      </c>
      <c r="L1350" s="6" t="str">
        <f t="shared" si="198"/>
        <v>EVE</v>
      </c>
      <c r="M1350" s="6">
        <f t="shared" si="199"/>
        <v>0</v>
      </c>
    </row>
    <row r="1351" spans="3:13" x14ac:dyDescent="0.35">
      <c r="C1351" s="42">
        <v>42033.020833333336</v>
      </c>
      <c r="D1351" s="32">
        <v>1827.9830322265625</v>
      </c>
      <c r="E1351" s="34" t="str">
        <f t="shared" ref="E1351:E1414" si="200">TEXT(MONTH(C1351),"00")&amp;"-"&amp;TEXT(DAY(C1351),"00")</f>
        <v>01-29</v>
      </c>
      <c r="F1351" s="6">
        <f t="shared" ref="F1351:F1414" si="201">HOUR(C1351)</f>
        <v>0</v>
      </c>
      <c r="G1351" s="6">
        <f t="shared" ref="G1351:G1414" si="202">DAY(C1351)</f>
        <v>29</v>
      </c>
      <c r="H1351" s="6">
        <f t="shared" ref="H1351:H1414" si="203">MONTH(C1351)</f>
        <v>1</v>
      </c>
      <c r="I1351" s="6">
        <f t="shared" ref="I1351:I1414" si="204">WEEKNUM(C1351)</f>
        <v>5</v>
      </c>
      <c r="J1351" s="6" t="str">
        <f t="shared" ref="J1351:J1414" si="205">H1351&amp;"-"&amp;G1351</f>
        <v>1-29</v>
      </c>
      <c r="K1351" s="6" t="str">
        <f t="shared" ref="K1351:K1414" si="206">IF(WEEKDAY(C1351,11)&lt;6,"WK","WKND")</f>
        <v>WK</v>
      </c>
      <c r="L1351" s="6" t="str">
        <f t="shared" ref="L1351:L1414" si="207">IF(AND(F1351&lt;17,F1351&gt;6),"DAY","EVE")</f>
        <v>EVE</v>
      </c>
      <c r="M1351" s="6">
        <f t="shared" ref="M1351:M1414" si="208">IF(D1351&gt;4000,1,0)</f>
        <v>0</v>
      </c>
    </row>
    <row r="1352" spans="3:13" x14ac:dyDescent="0.35">
      <c r="C1352" s="42">
        <v>42033.041666666664</v>
      </c>
      <c r="D1352" s="32">
        <v>1819.896240234375</v>
      </c>
      <c r="E1352" s="34" t="str">
        <f t="shared" si="200"/>
        <v>01-29</v>
      </c>
      <c r="F1352" s="6">
        <f t="shared" si="201"/>
        <v>1</v>
      </c>
      <c r="G1352" s="6">
        <f t="shared" si="202"/>
        <v>29</v>
      </c>
      <c r="H1352" s="6">
        <f t="shared" si="203"/>
        <v>1</v>
      </c>
      <c r="I1352" s="6">
        <f t="shared" si="204"/>
        <v>5</v>
      </c>
      <c r="J1352" s="6" t="str">
        <f t="shared" si="205"/>
        <v>1-29</v>
      </c>
      <c r="K1352" s="6" t="str">
        <f t="shared" si="206"/>
        <v>WK</v>
      </c>
      <c r="L1352" s="6" t="str">
        <f t="shared" si="207"/>
        <v>EVE</v>
      </c>
      <c r="M1352" s="6">
        <f t="shared" si="208"/>
        <v>0</v>
      </c>
    </row>
    <row r="1353" spans="3:13" x14ac:dyDescent="0.35">
      <c r="C1353" s="42">
        <v>42033.0625</v>
      </c>
      <c r="D1353" s="32">
        <v>1782.484619140625</v>
      </c>
      <c r="E1353" s="34" t="str">
        <f t="shared" si="200"/>
        <v>01-29</v>
      </c>
      <c r="F1353" s="6">
        <f t="shared" si="201"/>
        <v>1</v>
      </c>
      <c r="G1353" s="6">
        <f t="shared" si="202"/>
        <v>29</v>
      </c>
      <c r="H1353" s="6">
        <f t="shared" si="203"/>
        <v>1</v>
      </c>
      <c r="I1353" s="6">
        <f t="shared" si="204"/>
        <v>5</v>
      </c>
      <c r="J1353" s="6" t="str">
        <f t="shared" si="205"/>
        <v>1-29</v>
      </c>
      <c r="K1353" s="6" t="str">
        <f t="shared" si="206"/>
        <v>WK</v>
      </c>
      <c r="L1353" s="6" t="str">
        <f t="shared" si="207"/>
        <v>EVE</v>
      </c>
      <c r="M1353" s="6">
        <f t="shared" si="208"/>
        <v>0</v>
      </c>
    </row>
    <row r="1354" spans="3:13" x14ac:dyDescent="0.35">
      <c r="C1354" s="42">
        <v>42033.083333333336</v>
      </c>
      <c r="D1354" s="32">
        <v>1760.3583984375</v>
      </c>
      <c r="E1354" s="34" t="str">
        <f t="shared" si="200"/>
        <v>01-29</v>
      </c>
      <c r="F1354" s="6">
        <f t="shared" si="201"/>
        <v>2</v>
      </c>
      <c r="G1354" s="6">
        <f t="shared" si="202"/>
        <v>29</v>
      </c>
      <c r="H1354" s="6">
        <f t="shared" si="203"/>
        <v>1</v>
      </c>
      <c r="I1354" s="6">
        <f t="shared" si="204"/>
        <v>5</v>
      </c>
      <c r="J1354" s="6" t="str">
        <f t="shared" si="205"/>
        <v>1-29</v>
      </c>
      <c r="K1354" s="6" t="str">
        <f t="shared" si="206"/>
        <v>WK</v>
      </c>
      <c r="L1354" s="6" t="str">
        <f t="shared" si="207"/>
        <v>EVE</v>
      </c>
      <c r="M1354" s="6">
        <f t="shared" si="208"/>
        <v>0</v>
      </c>
    </row>
    <row r="1355" spans="3:13" x14ac:dyDescent="0.35">
      <c r="C1355" s="42">
        <v>42033.104166666664</v>
      </c>
      <c r="D1355" s="32">
        <v>1738.58935546875</v>
      </c>
      <c r="E1355" s="34" t="str">
        <f t="shared" si="200"/>
        <v>01-29</v>
      </c>
      <c r="F1355" s="6">
        <f t="shared" si="201"/>
        <v>2</v>
      </c>
      <c r="G1355" s="6">
        <f t="shared" si="202"/>
        <v>29</v>
      </c>
      <c r="H1355" s="6">
        <f t="shared" si="203"/>
        <v>1</v>
      </c>
      <c r="I1355" s="6">
        <f t="shared" si="204"/>
        <v>5</v>
      </c>
      <c r="J1355" s="6" t="str">
        <f t="shared" si="205"/>
        <v>1-29</v>
      </c>
      <c r="K1355" s="6" t="str">
        <f t="shared" si="206"/>
        <v>WK</v>
      </c>
      <c r="L1355" s="6" t="str">
        <f t="shared" si="207"/>
        <v>EVE</v>
      </c>
      <c r="M1355" s="6">
        <f t="shared" si="208"/>
        <v>0</v>
      </c>
    </row>
    <row r="1356" spans="3:13" x14ac:dyDescent="0.35">
      <c r="C1356" s="42">
        <v>42033.125</v>
      </c>
      <c r="D1356" s="32">
        <v>1726.6448974609375</v>
      </c>
      <c r="E1356" s="34" t="str">
        <f t="shared" si="200"/>
        <v>01-29</v>
      </c>
      <c r="F1356" s="6">
        <f t="shared" si="201"/>
        <v>3</v>
      </c>
      <c r="G1356" s="6">
        <f t="shared" si="202"/>
        <v>29</v>
      </c>
      <c r="H1356" s="6">
        <f t="shared" si="203"/>
        <v>1</v>
      </c>
      <c r="I1356" s="6">
        <f t="shared" si="204"/>
        <v>5</v>
      </c>
      <c r="J1356" s="6" t="str">
        <f t="shared" si="205"/>
        <v>1-29</v>
      </c>
      <c r="K1356" s="6" t="str">
        <f t="shared" si="206"/>
        <v>WK</v>
      </c>
      <c r="L1356" s="6" t="str">
        <f t="shared" si="207"/>
        <v>EVE</v>
      </c>
      <c r="M1356" s="6">
        <f t="shared" si="208"/>
        <v>0</v>
      </c>
    </row>
    <row r="1357" spans="3:13" x14ac:dyDescent="0.35">
      <c r="C1357" s="42">
        <v>42033.145833333336</v>
      </c>
      <c r="D1357" s="32">
        <v>1723.68994140625</v>
      </c>
      <c r="E1357" s="34" t="str">
        <f t="shared" si="200"/>
        <v>01-29</v>
      </c>
      <c r="F1357" s="6">
        <f t="shared" si="201"/>
        <v>3</v>
      </c>
      <c r="G1357" s="6">
        <f t="shared" si="202"/>
        <v>29</v>
      </c>
      <c r="H1357" s="6">
        <f t="shared" si="203"/>
        <v>1</v>
      </c>
      <c r="I1357" s="6">
        <f t="shared" si="204"/>
        <v>5</v>
      </c>
      <c r="J1357" s="6" t="str">
        <f t="shared" si="205"/>
        <v>1-29</v>
      </c>
      <c r="K1357" s="6" t="str">
        <f t="shared" si="206"/>
        <v>WK</v>
      </c>
      <c r="L1357" s="6" t="str">
        <f t="shared" si="207"/>
        <v>EVE</v>
      </c>
      <c r="M1357" s="6">
        <f t="shared" si="208"/>
        <v>0</v>
      </c>
    </row>
    <row r="1358" spans="3:13" x14ac:dyDescent="0.35">
      <c r="C1358" s="42">
        <v>42033.166666666664</v>
      </c>
      <c r="D1358" s="32">
        <v>1733.924560546875</v>
      </c>
      <c r="E1358" s="34" t="str">
        <f t="shared" si="200"/>
        <v>01-29</v>
      </c>
      <c r="F1358" s="6">
        <f t="shared" si="201"/>
        <v>4</v>
      </c>
      <c r="G1358" s="6">
        <f t="shared" si="202"/>
        <v>29</v>
      </c>
      <c r="H1358" s="6">
        <f t="shared" si="203"/>
        <v>1</v>
      </c>
      <c r="I1358" s="6">
        <f t="shared" si="204"/>
        <v>5</v>
      </c>
      <c r="J1358" s="6" t="str">
        <f t="shared" si="205"/>
        <v>1-29</v>
      </c>
      <c r="K1358" s="6" t="str">
        <f t="shared" si="206"/>
        <v>WK</v>
      </c>
      <c r="L1358" s="6" t="str">
        <f t="shared" si="207"/>
        <v>EVE</v>
      </c>
      <c r="M1358" s="6">
        <f t="shared" si="208"/>
        <v>0</v>
      </c>
    </row>
    <row r="1359" spans="3:13" x14ac:dyDescent="0.35">
      <c r="C1359" s="42">
        <v>42033.1875</v>
      </c>
      <c r="D1359" s="32">
        <v>1729.8311767578125</v>
      </c>
      <c r="E1359" s="34" t="str">
        <f t="shared" si="200"/>
        <v>01-29</v>
      </c>
      <c r="F1359" s="6">
        <f t="shared" si="201"/>
        <v>4</v>
      </c>
      <c r="G1359" s="6">
        <f t="shared" si="202"/>
        <v>29</v>
      </c>
      <c r="H1359" s="6">
        <f t="shared" si="203"/>
        <v>1</v>
      </c>
      <c r="I1359" s="6">
        <f t="shared" si="204"/>
        <v>5</v>
      </c>
      <c r="J1359" s="6" t="str">
        <f t="shared" si="205"/>
        <v>1-29</v>
      </c>
      <c r="K1359" s="6" t="str">
        <f t="shared" si="206"/>
        <v>WK</v>
      </c>
      <c r="L1359" s="6" t="str">
        <f t="shared" si="207"/>
        <v>EVE</v>
      </c>
      <c r="M1359" s="6">
        <f t="shared" si="208"/>
        <v>0</v>
      </c>
    </row>
    <row r="1360" spans="3:13" x14ac:dyDescent="0.35">
      <c r="C1360" s="42">
        <v>42033.208333333336</v>
      </c>
      <c r="D1360" s="32">
        <v>1784.4737548828125</v>
      </c>
      <c r="E1360" s="34" t="str">
        <f t="shared" si="200"/>
        <v>01-29</v>
      </c>
      <c r="F1360" s="6">
        <f t="shared" si="201"/>
        <v>5</v>
      </c>
      <c r="G1360" s="6">
        <f t="shared" si="202"/>
        <v>29</v>
      </c>
      <c r="H1360" s="6">
        <f t="shared" si="203"/>
        <v>1</v>
      </c>
      <c r="I1360" s="6">
        <f t="shared" si="204"/>
        <v>5</v>
      </c>
      <c r="J1360" s="6" t="str">
        <f t="shared" si="205"/>
        <v>1-29</v>
      </c>
      <c r="K1360" s="6" t="str">
        <f t="shared" si="206"/>
        <v>WK</v>
      </c>
      <c r="L1360" s="6" t="str">
        <f t="shared" si="207"/>
        <v>EVE</v>
      </c>
      <c r="M1360" s="6">
        <f t="shared" si="208"/>
        <v>0</v>
      </c>
    </row>
    <row r="1361" spans="3:13" x14ac:dyDescent="0.35">
      <c r="C1361" s="42">
        <v>42033.229166666664</v>
      </c>
      <c r="D1361" s="32">
        <v>1892.0858154296875</v>
      </c>
      <c r="E1361" s="34" t="str">
        <f t="shared" si="200"/>
        <v>01-29</v>
      </c>
      <c r="F1361" s="6">
        <f t="shared" si="201"/>
        <v>5</v>
      </c>
      <c r="G1361" s="6">
        <f t="shared" si="202"/>
        <v>29</v>
      </c>
      <c r="H1361" s="6">
        <f t="shared" si="203"/>
        <v>1</v>
      </c>
      <c r="I1361" s="6">
        <f t="shared" si="204"/>
        <v>5</v>
      </c>
      <c r="J1361" s="6" t="str">
        <f t="shared" si="205"/>
        <v>1-29</v>
      </c>
      <c r="K1361" s="6" t="str">
        <f t="shared" si="206"/>
        <v>WK</v>
      </c>
      <c r="L1361" s="6" t="str">
        <f t="shared" si="207"/>
        <v>EVE</v>
      </c>
      <c r="M1361" s="6">
        <f t="shared" si="208"/>
        <v>0</v>
      </c>
    </row>
    <row r="1362" spans="3:13" x14ac:dyDescent="0.35">
      <c r="C1362" s="42">
        <v>42033.25</v>
      </c>
      <c r="D1362" s="32">
        <v>2014.951171875</v>
      </c>
      <c r="E1362" s="34" t="str">
        <f t="shared" si="200"/>
        <v>01-29</v>
      </c>
      <c r="F1362" s="6">
        <f t="shared" si="201"/>
        <v>6</v>
      </c>
      <c r="G1362" s="6">
        <f t="shared" si="202"/>
        <v>29</v>
      </c>
      <c r="H1362" s="6">
        <f t="shared" si="203"/>
        <v>1</v>
      </c>
      <c r="I1362" s="6">
        <f t="shared" si="204"/>
        <v>5</v>
      </c>
      <c r="J1362" s="6" t="str">
        <f t="shared" si="205"/>
        <v>1-29</v>
      </c>
      <c r="K1362" s="6" t="str">
        <f t="shared" si="206"/>
        <v>WK</v>
      </c>
      <c r="L1362" s="6" t="str">
        <f t="shared" si="207"/>
        <v>EVE</v>
      </c>
      <c r="M1362" s="6">
        <f t="shared" si="208"/>
        <v>0</v>
      </c>
    </row>
    <row r="1363" spans="3:13" x14ac:dyDescent="0.35">
      <c r="C1363" s="42">
        <v>42033.270833333336</v>
      </c>
      <c r="D1363" s="32">
        <v>2209.09228515625</v>
      </c>
      <c r="E1363" s="34" t="str">
        <f t="shared" si="200"/>
        <v>01-29</v>
      </c>
      <c r="F1363" s="6">
        <f t="shared" si="201"/>
        <v>6</v>
      </c>
      <c r="G1363" s="6">
        <f t="shared" si="202"/>
        <v>29</v>
      </c>
      <c r="H1363" s="6">
        <f t="shared" si="203"/>
        <v>1</v>
      </c>
      <c r="I1363" s="6">
        <f t="shared" si="204"/>
        <v>5</v>
      </c>
      <c r="J1363" s="6" t="str">
        <f t="shared" si="205"/>
        <v>1-29</v>
      </c>
      <c r="K1363" s="6" t="str">
        <f t="shared" si="206"/>
        <v>WK</v>
      </c>
      <c r="L1363" s="6" t="str">
        <f t="shared" si="207"/>
        <v>EVE</v>
      </c>
      <c r="M1363" s="6">
        <f t="shared" si="208"/>
        <v>0</v>
      </c>
    </row>
    <row r="1364" spans="3:13" x14ac:dyDescent="0.35">
      <c r="C1364" s="42">
        <v>42033.291666666664</v>
      </c>
      <c r="D1364" s="32">
        <v>2296.33984375</v>
      </c>
      <c r="E1364" s="34" t="str">
        <f t="shared" si="200"/>
        <v>01-29</v>
      </c>
      <c r="F1364" s="6">
        <f t="shared" si="201"/>
        <v>7</v>
      </c>
      <c r="G1364" s="6">
        <f t="shared" si="202"/>
        <v>29</v>
      </c>
      <c r="H1364" s="6">
        <f t="shared" si="203"/>
        <v>1</v>
      </c>
      <c r="I1364" s="6">
        <f t="shared" si="204"/>
        <v>5</v>
      </c>
      <c r="J1364" s="6" t="str">
        <f t="shared" si="205"/>
        <v>1-29</v>
      </c>
      <c r="K1364" s="6" t="str">
        <f t="shared" si="206"/>
        <v>WK</v>
      </c>
      <c r="L1364" s="6" t="str">
        <f t="shared" si="207"/>
        <v>DAY</v>
      </c>
      <c r="M1364" s="6">
        <f t="shared" si="208"/>
        <v>0</v>
      </c>
    </row>
    <row r="1365" spans="3:13" x14ac:dyDescent="0.35">
      <c r="C1365" s="42">
        <v>42033.3125</v>
      </c>
      <c r="D1365" s="32">
        <v>2340.9580078125</v>
      </c>
      <c r="E1365" s="34" t="str">
        <f t="shared" si="200"/>
        <v>01-29</v>
      </c>
      <c r="F1365" s="6">
        <f t="shared" si="201"/>
        <v>7</v>
      </c>
      <c r="G1365" s="6">
        <f t="shared" si="202"/>
        <v>29</v>
      </c>
      <c r="H1365" s="6">
        <f t="shared" si="203"/>
        <v>1</v>
      </c>
      <c r="I1365" s="6">
        <f t="shared" si="204"/>
        <v>5</v>
      </c>
      <c r="J1365" s="6" t="str">
        <f t="shared" si="205"/>
        <v>1-29</v>
      </c>
      <c r="K1365" s="6" t="str">
        <f t="shared" si="206"/>
        <v>WK</v>
      </c>
      <c r="L1365" s="6" t="str">
        <f t="shared" si="207"/>
        <v>DAY</v>
      </c>
      <c r="M1365" s="6">
        <f t="shared" si="208"/>
        <v>0</v>
      </c>
    </row>
    <row r="1366" spans="3:13" x14ac:dyDescent="0.35">
      <c r="C1366" s="42">
        <v>42033.333333333336</v>
      </c>
      <c r="D1366" s="32">
        <v>2374.417724609375</v>
      </c>
      <c r="E1366" s="34" t="str">
        <f t="shared" si="200"/>
        <v>01-29</v>
      </c>
      <c r="F1366" s="6">
        <f t="shared" si="201"/>
        <v>8</v>
      </c>
      <c r="G1366" s="6">
        <f t="shared" si="202"/>
        <v>29</v>
      </c>
      <c r="H1366" s="6">
        <f t="shared" si="203"/>
        <v>1</v>
      </c>
      <c r="I1366" s="6">
        <f t="shared" si="204"/>
        <v>5</v>
      </c>
      <c r="J1366" s="6" t="str">
        <f t="shared" si="205"/>
        <v>1-29</v>
      </c>
      <c r="K1366" s="6" t="str">
        <f t="shared" si="206"/>
        <v>WK</v>
      </c>
      <c r="L1366" s="6" t="str">
        <f t="shared" si="207"/>
        <v>DAY</v>
      </c>
      <c r="M1366" s="6">
        <f t="shared" si="208"/>
        <v>0</v>
      </c>
    </row>
    <row r="1367" spans="3:13" x14ac:dyDescent="0.35">
      <c r="C1367" s="42">
        <v>42033.354166666664</v>
      </c>
      <c r="D1367" s="32">
        <v>2410.903564453125</v>
      </c>
      <c r="E1367" s="34" t="str">
        <f t="shared" si="200"/>
        <v>01-29</v>
      </c>
      <c r="F1367" s="6">
        <f t="shared" si="201"/>
        <v>8</v>
      </c>
      <c r="G1367" s="6">
        <f t="shared" si="202"/>
        <v>29</v>
      </c>
      <c r="H1367" s="6">
        <f t="shared" si="203"/>
        <v>1</v>
      </c>
      <c r="I1367" s="6">
        <f t="shared" si="204"/>
        <v>5</v>
      </c>
      <c r="J1367" s="6" t="str">
        <f t="shared" si="205"/>
        <v>1-29</v>
      </c>
      <c r="K1367" s="6" t="str">
        <f t="shared" si="206"/>
        <v>WK</v>
      </c>
      <c r="L1367" s="6" t="str">
        <f t="shared" si="207"/>
        <v>DAY</v>
      </c>
      <c r="M1367" s="6">
        <f t="shared" si="208"/>
        <v>0</v>
      </c>
    </row>
    <row r="1368" spans="3:13" x14ac:dyDescent="0.35">
      <c r="C1368" s="42">
        <v>42033.375</v>
      </c>
      <c r="D1368" s="32">
        <v>2431.043701171875</v>
      </c>
      <c r="E1368" s="34" t="str">
        <f t="shared" si="200"/>
        <v>01-29</v>
      </c>
      <c r="F1368" s="6">
        <f t="shared" si="201"/>
        <v>9</v>
      </c>
      <c r="G1368" s="6">
        <f t="shared" si="202"/>
        <v>29</v>
      </c>
      <c r="H1368" s="6">
        <f t="shared" si="203"/>
        <v>1</v>
      </c>
      <c r="I1368" s="6">
        <f t="shared" si="204"/>
        <v>5</v>
      </c>
      <c r="J1368" s="6" t="str">
        <f t="shared" si="205"/>
        <v>1-29</v>
      </c>
      <c r="K1368" s="6" t="str">
        <f t="shared" si="206"/>
        <v>WK</v>
      </c>
      <c r="L1368" s="6" t="str">
        <f t="shared" si="207"/>
        <v>DAY</v>
      </c>
      <c r="M1368" s="6">
        <f t="shared" si="208"/>
        <v>0</v>
      </c>
    </row>
    <row r="1369" spans="3:13" x14ac:dyDescent="0.35">
      <c r="C1369" s="42">
        <v>42033.395833333336</v>
      </c>
      <c r="D1369" s="32">
        <v>2450.741943359375</v>
      </c>
      <c r="E1369" s="34" t="str">
        <f t="shared" si="200"/>
        <v>01-29</v>
      </c>
      <c r="F1369" s="6">
        <f t="shared" si="201"/>
        <v>9</v>
      </c>
      <c r="G1369" s="6">
        <f t="shared" si="202"/>
        <v>29</v>
      </c>
      <c r="H1369" s="6">
        <f t="shared" si="203"/>
        <v>1</v>
      </c>
      <c r="I1369" s="6">
        <f t="shared" si="204"/>
        <v>5</v>
      </c>
      <c r="J1369" s="6" t="str">
        <f t="shared" si="205"/>
        <v>1-29</v>
      </c>
      <c r="K1369" s="6" t="str">
        <f t="shared" si="206"/>
        <v>WK</v>
      </c>
      <c r="L1369" s="6" t="str">
        <f t="shared" si="207"/>
        <v>DAY</v>
      </c>
      <c r="M1369" s="6">
        <f t="shared" si="208"/>
        <v>0</v>
      </c>
    </row>
    <row r="1370" spans="3:13" x14ac:dyDescent="0.35">
      <c r="C1370" s="42">
        <v>42033.416666666664</v>
      </c>
      <c r="D1370" s="32">
        <v>2476.761474609375</v>
      </c>
      <c r="E1370" s="34" t="str">
        <f t="shared" si="200"/>
        <v>01-29</v>
      </c>
      <c r="F1370" s="6">
        <f t="shared" si="201"/>
        <v>10</v>
      </c>
      <c r="G1370" s="6">
        <f t="shared" si="202"/>
        <v>29</v>
      </c>
      <c r="H1370" s="6">
        <f t="shared" si="203"/>
        <v>1</v>
      </c>
      <c r="I1370" s="6">
        <f t="shared" si="204"/>
        <v>5</v>
      </c>
      <c r="J1370" s="6" t="str">
        <f t="shared" si="205"/>
        <v>1-29</v>
      </c>
      <c r="K1370" s="6" t="str">
        <f t="shared" si="206"/>
        <v>WK</v>
      </c>
      <c r="L1370" s="6" t="str">
        <f t="shared" si="207"/>
        <v>DAY</v>
      </c>
      <c r="M1370" s="6">
        <f t="shared" si="208"/>
        <v>0</v>
      </c>
    </row>
    <row r="1371" spans="3:13" x14ac:dyDescent="0.35">
      <c r="C1371" s="42">
        <v>42033.4375</v>
      </c>
      <c r="D1371" s="32">
        <v>2512.119140625</v>
      </c>
      <c r="E1371" s="34" t="str">
        <f t="shared" si="200"/>
        <v>01-29</v>
      </c>
      <c r="F1371" s="6">
        <f t="shared" si="201"/>
        <v>10</v>
      </c>
      <c r="G1371" s="6">
        <f t="shared" si="202"/>
        <v>29</v>
      </c>
      <c r="H1371" s="6">
        <f t="shared" si="203"/>
        <v>1</v>
      </c>
      <c r="I1371" s="6">
        <f t="shared" si="204"/>
        <v>5</v>
      </c>
      <c r="J1371" s="6" t="str">
        <f t="shared" si="205"/>
        <v>1-29</v>
      </c>
      <c r="K1371" s="6" t="str">
        <f t="shared" si="206"/>
        <v>WK</v>
      </c>
      <c r="L1371" s="6" t="str">
        <f t="shared" si="207"/>
        <v>DAY</v>
      </c>
      <c r="M1371" s="6">
        <f t="shared" si="208"/>
        <v>0</v>
      </c>
    </row>
    <row r="1372" spans="3:13" x14ac:dyDescent="0.35">
      <c r="C1372" s="42">
        <v>42033.458333333336</v>
      </c>
      <c r="D1372" s="32">
        <v>2533.52294921875</v>
      </c>
      <c r="E1372" s="34" t="str">
        <f t="shared" si="200"/>
        <v>01-29</v>
      </c>
      <c r="F1372" s="6">
        <f t="shared" si="201"/>
        <v>11</v>
      </c>
      <c r="G1372" s="6">
        <f t="shared" si="202"/>
        <v>29</v>
      </c>
      <c r="H1372" s="6">
        <f t="shared" si="203"/>
        <v>1</v>
      </c>
      <c r="I1372" s="6">
        <f t="shared" si="204"/>
        <v>5</v>
      </c>
      <c r="J1372" s="6" t="str">
        <f t="shared" si="205"/>
        <v>1-29</v>
      </c>
      <c r="K1372" s="6" t="str">
        <f t="shared" si="206"/>
        <v>WK</v>
      </c>
      <c r="L1372" s="6" t="str">
        <f t="shared" si="207"/>
        <v>DAY</v>
      </c>
      <c r="M1372" s="6">
        <f t="shared" si="208"/>
        <v>0</v>
      </c>
    </row>
    <row r="1373" spans="3:13" x14ac:dyDescent="0.35">
      <c r="C1373" s="42">
        <v>42033.479166666664</v>
      </c>
      <c r="D1373" s="32">
        <v>2537.194091796875</v>
      </c>
      <c r="E1373" s="34" t="str">
        <f t="shared" si="200"/>
        <v>01-29</v>
      </c>
      <c r="F1373" s="6">
        <f t="shared" si="201"/>
        <v>11</v>
      </c>
      <c r="G1373" s="6">
        <f t="shared" si="202"/>
        <v>29</v>
      </c>
      <c r="H1373" s="6">
        <f t="shared" si="203"/>
        <v>1</v>
      </c>
      <c r="I1373" s="6">
        <f t="shared" si="204"/>
        <v>5</v>
      </c>
      <c r="J1373" s="6" t="str">
        <f t="shared" si="205"/>
        <v>1-29</v>
      </c>
      <c r="K1373" s="6" t="str">
        <f t="shared" si="206"/>
        <v>WK</v>
      </c>
      <c r="L1373" s="6" t="str">
        <f t="shared" si="207"/>
        <v>DAY</v>
      </c>
      <c r="M1373" s="6">
        <f t="shared" si="208"/>
        <v>0</v>
      </c>
    </row>
    <row r="1374" spans="3:13" x14ac:dyDescent="0.35">
      <c r="C1374" s="42">
        <v>42033.5</v>
      </c>
      <c r="D1374" s="32">
        <v>2527.268310546875</v>
      </c>
      <c r="E1374" s="34" t="str">
        <f t="shared" si="200"/>
        <v>01-29</v>
      </c>
      <c r="F1374" s="6">
        <f t="shared" si="201"/>
        <v>12</v>
      </c>
      <c r="G1374" s="6">
        <f t="shared" si="202"/>
        <v>29</v>
      </c>
      <c r="H1374" s="6">
        <f t="shared" si="203"/>
        <v>1</v>
      </c>
      <c r="I1374" s="6">
        <f t="shared" si="204"/>
        <v>5</v>
      </c>
      <c r="J1374" s="6" t="str">
        <f t="shared" si="205"/>
        <v>1-29</v>
      </c>
      <c r="K1374" s="6" t="str">
        <f t="shared" si="206"/>
        <v>WK</v>
      </c>
      <c r="L1374" s="6" t="str">
        <f t="shared" si="207"/>
        <v>DAY</v>
      </c>
      <c r="M1374" s="6">
        <f t="shared" si="208"/>
        <v>0</v>
      </c>
    </row>
    <row r="1375" spans="3:13" x14ac:dyDescent="0.35">
      <c r="C1375" s="42">
        <v>42033.520833333336</v>
      </c>
      <c r="D1375" s="32">
        <v>2494.64453125</v>
      </c>
      <c r="E1375" s="34" t="str">
        <f t="shared" si="200"/>
        <v>01-29</v>
      </c>
      <c r="F1375" s="6">
        <f t="shared" si="201"/>
        <v>12</v>
      </c>
      <c r="G1375" s="6">
        <f t="shared" si="202"/>
        <v>29</v>
      </c>
      <c r="H1375" s="6">
        <f t="shared" si="203"/>
        <v>1</v>
      </c>
      <c r="I1375" s="6">
        <f t="shared" si="204"/>
        <v>5</v>
      </c>
      <c r="J1375" s="6" t="str">
        <f t="shared" si="205"/>
        <v>1-29</v>
      </c>
      <c r="K1375" s="6" t="str">
        <f t="shared" si="206"/>
        <v>WK</v>
      </c>
      <c r="L1375" s="6" t="str">
        <f t="shared" si="207"/>
        <v>DAY</v>
      </c>
      <c r="M1375" s="6">
        <f t="shared" si="208"/>
        <v>0</v>
      </c>
    </row>
    <row r="1376" spans="3:13" x14ac:dyDescent="0.35">
      <c r="C1376" s="42">
        <v>42033.541666666664</v>
      </c>
      <c r="D1376" s="32">
        <v>2519.23974609375</v>
      </c>
      <c r="E1376" s="34" t="str">
        <f t="shared" si="200"/>
        <v>01-29</v>
      </c>
      <c r="F1376" s="6">
        <f t="shared" si="201"/>
        <v>13</v>
      </c>
      <c r="G1376" s="6">
        <f t="shared" si="202"/>
        <v>29</v>
      </c>
      <c r="H1376" s="6">
        <f t="shared" si="203"/>
        <v>1</v>
      </c>
      <c r="I1376" s="6">
        <f t="shared" si="204"/>
        <v>5</v>
      </c>
      <c r="J1376" s="6" t="str">
        <f t="shared" si="205"/>
        <v>1-29</v>
      </c>
      <c r="K1376" s="6" t="str">
        <f t="shared" si="206"/>
        <v>WK</v>
      </c>
      <c r="L1376" s="6" t="str">
        <f t="shared" si="207"/>
        <v>DAY</v>
      </c>
      <c r="M1376" s="6">
        <f t="shared" si="208"/>
        <v>0</v>
      </c>
    </row>
    <row r="1377" spans="3:13" x14ac:dyDescent="0.35">
      <c r="C1377" s="42">
        <v>42033.5625</v>
      </c>
      <c r="D1377" s="32">
        <v>2528.371337890625</v>
      </c>
      <c r="E1377" s="34" t="str">
        <f t="shared" si="200"/>
        <v>01-29</v>
      </c>
      <c r="F1377" s="6">
        <f t="shared" si="201"/>
        <v>13</v>
      </c>
      <c r="G1377" s="6">
        <f t="shared" si="202"/>
        <v>29</v>
      </c>
      <c r="H1377" s="6">
        <f t="shared" si="203"/>
        <v>1</v>
      </c>
      <c r="I1377" s="6">
        <f t="shared" si="204"/>
        <v>5</v>
      </c>
      <c r="J1377" s="6" t="str">
        <f t="shared" si="205"/>
        <v>1-29</v>
      </c>
      <c r="K1377" s="6" t="str">
        <f t="shared" si="206"/>
        <v>WK</v>
      </c>
      <c r="L1377" s="6" t="str">
        <f t="shared" si="207"/>
        <v>DAY</v>
      </c>
      <c r="M1377" s="6">
        <f t="shared" si="208"/>
        <v>0</v>
      </c>
    </row>
    <row r="1378" spans="3:13" x14ac:dyDescent="0.35">
      <c r="C1378" s="42">
        <v>42033.583333333336</v>
      </c>
      <c r="D1378" s="32">
        <v>2514.93408203125</v>
      </c>
      <c r="E1378" s="34" t="str">
        <f t="shared" si="200"/>
        <v>01-29</v>
      </c>
      <c r="F1378" s="6">
        <f t="shared" si="201"/>
        <v>14</v>
      </c>
      <c r="G1378" s="6">
        <f t="shared" si="202"/>
        <v>29</v>
      </c>
      <c r="H1378" s="6">
        <f t="shared" si="203"/>
        <v>1</v>
      </c>
      <c r="I1378" s="6">
        <f t="shared" si="204"/>
        <v>5</v>
      </c>
      <c r="J1378" s="6" t="str">
        <f t="shared" si="205"/>
        <v>1-29</v>
      </c>
      <c r="K1378" s="6" t="str">
        <f t="shared" si="206"/>
        <v>WK</v>
      </c>
      <c r="L1378" s="6" t="str">
        <f t="shared" si="207"/>
        <v>DAY</v>
      </c>
      <c r="M1378" s="6">
        <f t="shared" si="208"/>
        <v>0</v>
      </c>
    </row>
    <row r="1379" spans="3:13" x14ac:dyDescent="0.35">
      <c r="C1379" s="42">
        <v>42033.604166666664</v>
      </c>
      <c r="D1379" s="32">
        <v>2522.145751953125</v>
      </c>
      <c r="E1379" s="34" t="str">
        <f t="shared" si="200"/>
        <v>01-29</v>
      </c>
      <c r="F1379" s="6">
        <f t="shared" si="201"/>
        <v>14</v>
      </c>
      <c r="G1379" s="6">
        <f t="shared" si="202"/>
        <v>29</v>
      </c>
      <c r="H1379" s="6">
        <f t="shared" si="203"/>
        <v>1</v>
      </c>
      <c r="I1379" s="6">
        <f t="shared" si="204"/>
        <v>5</v>
      </c>
      <c r="J1379" s="6" t="str">
        <f t="shared" si="205"/>
        <v>1-29</v>
      </c>
      <c r="K1379" s="6" t="str">
        <f t="shared" si="206"/>
        <v>WK</v>
      </c>
      <c r="L1379" s="6" t="str">
        <f t="shared" si="207"/>
        <v>DAY</v>
      </c>
      <c r="M1379" s="6">
        <f t="shared" si="208"/>
        <v>0</v>
      </c>
    </row>
    <row r="1380" spans="3:13" x14ac:dyDescent="0.35">
      <c r="C1380" s="42">
        <v>42033.625</v>
      </c>
      <c r="D1380" s="32">
        <v>2534.218017578125</v>
      </c>
      <c r="E1380" s="34" t="str">
        <f t="shared" si="200"/>
        <v>01-29</v>
      </c>
      <c r="F1380" s="6">
        <f t="shared" si="201"/>
        <v>15</v>
      </c>
      <c r="G1380" s="6">
        <f t="shared" si="202"/>
        <v>29</v>
      </c>
      <c r="H1380" s="6">
        <f t="shared" si="203"/>
        <v>1</v>
      </c>
      <c r="I1380" s="6">
        <f t="shared" si="204"/>
        <v>5</v>
      </c>
      <c r="J1380" s="6" t="str">
        <f t="shared" si="205"/>
        <v>1-29</v>
      </c>
      <c r="K1380" s="6" t="str">
        <f t="shared" si="206"/>
        <v>WK</v>
      </c>
      <c r="L1380" s="6" t="str">
        <f t="shared" si="207"/>
        <v>DAY</v>
      </c>
      <c r="M1380" s="6">
        <f t="shared" si="208"/>
        <v>0</v>
      </c>
    </row>
    <row r="1381" spans="3:13" x14ac:dyDescent="0.35">
      <c r="C1381" s="42">
        <v>42033.645833333336</v>
      </c>
      <c r="D1381" s="32">
        <v>2530.932861328125</v>
      </c>
      <c r="E1381" s="34" t="str">
        <f t="shared" si="200"/>
        <v>01-29</v>
      </c>
      <c r="F1381" s="6">
        <f t="shared" si="201"/>
        <v>15</v>
      </c>
      <c r="G1381" s="6">
        <f t="shared" si="202"/>
        <v>29</v>
      </c>
      <c r="H1381" s="6">
        <f t="shared" si="203"/>
        <v>1</v>
      </c>
      <c r="I1381" s="6">
        <f t="shared" si="204"/>
        <v>5</v>
      </c>
      <c r="J1381" s="6" t="str">
        <f t="shared" si="205"/>
        <v>1-29</v>
      </c>
      <c r="K1381" s="6" t="str">
        <f t="shared" si="206"/>
        <v>WK</v>
      </c>
      <c r="L1381" s="6" t="str">
        <f t="shared" si="207"/>
        <v>DAY</v>
      </c>
      <c r="M1381" s="6">
        <f t="shared" si="208"/>
        <v>0</v>
      </c>
    </row>
    <row r="1382" spans="3:13" x14ac:dyDescent="0.35">
      <c r="C1382" s="42">
        <v>42033.666666666664</v>
      </c>
      <c r="D1382" s="32">
        <v>2533.078125</v>
      </c>
      <c r="E1382" s="34" t="str">
        <f t="shared" si="200"/>
        <v>01-29</v>
      </c>
      <c r="F1382" s="6">
        <f t="shared" si="201"/>
        <v>16</v>
      </c>
      <c r="G1382" s="6">
        <f t="shared" si="202"/>
        <v>29</v>
      </c>
      <c r="H1382" s="6">
        <f t="shared" si="203"/>
        <v>1</v>
      </c>
      <c r="I1382" s="6">
        <f t="shared" si="204"/>
        <v>5</v>
      </c>
      <c r="J1382" s="6" t="str">
        <f t="shared" si="205"/>
        <v>1-29</v>
      </c>
      <c r="K1382" s="6" t="str">
        <f t="shared" si="206"/>
        <v>WK</v>
      </c>
      <c r="L1382" s="6" t="str">
        <f t="shared" si="207"/>
        <v>DAY</v>
      </c>
      <c r="M1382" s="6">
        <f t="shared" si="208"/>
        <v>0</v>
      </c>
    </row>
    <row r="1383" spans="3:13" x14ac:dyDescent="0.35">
      <c r="C1383" s="42">
        <v>42033.6875</v>
      </c>
      <c r="D1383" s="32">
        <v>2566.6220703125</v>
      </c>
      <c r="E1383" s="34" t="str">
        <f t="shared" si="200"/>
        <v>01-29</v>
      </c>
      <c r="F1383" s="6">
        <f t="shared" si="201"/>
        <v>16</v>
      </c>
      <c r="G1383" s="6">
        <f t="shared" si="202"/>
        <v>29</v>
      </c>
      <c r="H1383" s="6">
        <f t="shared" si="203"/>
        <v>1</v>
      </c>
      <c r="I1383" s="6">
        <f t="shared" si="204"/>
        <v>5</v>
      </c>
      <c r="J1383" s="6" t="str">
        <f t="shared" si="205"/>
        <v>1-29</v>
      </c>
      <c r="K1383" s="6" t="str">
        <f t="shared" si="206"/>
        <v>WK</v>
      </c>
      <c r="L1383" s="6" t="str">
        <f t="shared" si="207"/>
        <v>DAY</v>
      </c>
      <c r="M1383" s="6">
        <f t="shared" si="208"/>
        <v>0</v>
      </c>
    </row>
    <row r="1384" spans="3:13" x14ac:dyDescent="0.35">
      <c r="C1384" s="42">
        <v>42033.708333333336</v>
      </c>
      <c r="D1384" s="32">
        <v>2658.86767578125</v>
      </c>
      <c r="E1384" s="34" t="str">
        <f t="shared" si="200"/>
        <v>01-29</v>
      </c>
      <c r="F1384" s="6">
        <f t="shared" si="201"/>
        <v>17</v>
      </c>
      <c r="G1384" s="6">
        <f t="shared" si="202"/>
        <v>29</v>
      </c>
      <c r="H1384" s="6">
        <f t="shared" si="203"/>
        <v>1</v>
      </c>
      <c r="I1384" s="6">
        <f t="shared" si="204"/>
        <v>5</v>
      </c>
      <c r="J1384" s="6" t="str">
        <f t="shared" si="205"/>
        <v>1-29</v>
      </c>
      <c r="K1384" s="6" t="str">
        <f t="shared" si="206"/>
        <v>WK</v>
      </c>
      <c r="L1384" s="6" t="str">
        <f t="shared" si="207"/>
        <v>EVE</v>
      </c>
      <c r="M1384" s="6">
        <f t="shared" si="208"/>
        <v>0</v>
      </c>
    </row>
    <row r="1385" spans="3:13" x14ac:dyDescent="0.35">
      <c r="C1385" s="42">
        <v>42033.729166666664</v>
      </c>
      <c r="D1385" s="32">
        <v>2824.896484375</v>
      </c>
      <c r="E1385" s="34" t="str">
        <f t="shared" si="200"/>
        <v>01-29</v>
      </c>
      <c r="F1385" s="6">
        <f t="shared" si="201"/>
        <v>17</v>
      </c>
      <c r="G1385" s="6">
        <f t="shared" si="202"/>
        <v>29</v>
      </c>
      <c r="H1385" s="6">
        <f t="shared" si="203"/>
        <v>1</v>
      </c>
      <c r="I1385" s="6">
        <f t="shared" si="204"/>
        <v>5</v>
      </c>
      <c r="J1385" s="6" t="str">
        <f t="shared" si="205"/>
        <v>1-29</v>
      </c>
      <c r="K1385" s="6" t="str">
        <f t="shared" si="206"/>
        <v>WK</v>
      </c>
      <c r="L1385" s="6" t="str">
        <f t="shared" si="207"/>
        <v>EVE</v>
      </c>
      <c r="M1385" s="6">
        <f t="shared" si="208"/>
        <v>0</v>
      </c>
    </row>
    <row r="1386" spans="3:13" x14ac:dyDescent="0.35">
      <c r="C1386" s="42">
        <v>42033.75</v>
      </c>
      <c r="D1386" s="32">
        <v>2894.49462890625</v>
      </c>
      <c r="E1386" s="34" t="str">
        <f t="shared" si="200"/>
        <v>01-29</v>
      </c>
      <c r="F1386" s="6">
        <f t="shared" si="201"/>
        <v>18</v>
      </c>
      <c r="G1386" s="6">
        <f t="shared" si="202"/>
        <v>29</v>
      </c>
      <c r="H1386" s="6">
        <f t="shared" si="203"/>
        <v>1</v>
      </c>
      <c r="I1386" s="6">
        <f t="shared" si="204"/>
        <v>5</v>
      </c>
      <c r="J1386" s="6" t="str">
        <f t="shared" si="205"/>
        <v>1-29</v>
      </c>
      <c r="K1386" s="6" t="str">
        <f t="shared" si="206"/>
        <v>WK</v>
      </c>
      <c r="L1386" s="6" t="str">
        <f t="shared" si="207"/>
        <v>EVE</v>
      </c>
      <c r="M1386" s="6">
        <f t="shared" si="208"/>
        <v>0</v>
      </c>
    </row>
    <row r="1387" spans="3:13" x14ac:dyDescent="0.35">
      <c r="C1387" s="42">
        <v>42033.770833333336</v>
      </c>
      <c r="D1387" s="32">
        <v>2869.392333984375</v>
      </c>
      <c r="E1387" s="34" t="str">
        <f t="shared" si="200"/>
        <v>01-29</v>
      </c>
      <c r="F1387" s="6">
        <f t="shared" si="201"/>
        <v>18</v>
      </c>
      <c r="G1387" s="6">
        <f t="shared" si="202"/>
        <v>29</v>
      </c>
      <c r="H1387" s="6">
        <f t="shared" si="203"/>
        <v>1</v>
      </c>
      <c r="I1387" s="6">
        <f t="shared" si="204"/>
        <v>5</v>
      </c>
      <c r="J1387" s="6" t="str">
        <f t="shared" si="205"/>
        <v>1-29</v>
      </c>
      <c r="K1387" s="6" t="str">
        <f t="shared" si="206"/>
        <v>WK</v>
      </c>
      <c r="L1387" s="6" t="str">
        <f t="shared" si="207"/>
        <v>EVE</v>
      </c>
      <c r="M1387" s="6">
        <f t="shared" si="208"/>
        <v>0</v>
      </c>
    </row>
    <row r="1388" spans="3:13" x14ac:dyDescent="0.35">
      <c r="C1388" s="42">
        <v>42033.791666666664</v>
      </c>
      <c r="D1388" s="32">
        <v>2836.703125</v>
      </c>
      <c r="E1388" s="34" t="str">
        <f t="shared" si="200"/>
        <v>01-29</v>
      </c>
      <c r="F1388" s="6">
        <f t="shared" si="201"/>
        <v>19</v>
      </c>
      <c r="G1388" s="6">
        <f t="shared" si="202"/>
        <v>29</v>
      </c>
      <c r="H1388" s="6">
        <f t="shared" si="203"/>
        <v>1</v>
      </c>
      <c r="I1388" s="6">
        <f t="shared" si="204"/>
        <v>5</v>
      </c>
      <c r="J1388" s="6" t="str">
        <f t="shared" si="205"/>
        <v>1-29</v>
      </c>
      <c r="K1388" s="6" t="str">
        <f t="shared" si="206"/>
        <v>WK</v>
      </c>
      <c r="L1388" s="6" t="str">
        <f t="shared" si="207"/>
        <v>EVE</v>
      </c>
      <c r="M1388" s="6">
        <f t="shared" si="208"/>
        <v>0</v>
      </c>
    </row>
    <row r="1389" spans="3:13" x14ac:dyDescent="0.35">
      <c r="C1389" s="42">
        <v>42033.8125</v>
      </c>
      <c r="D1389" s="32">
        <v>2787.94287109375</v>
      </c>
      <c r="E1389" s="34" t="str">
        <f t="shared" si="200"/>
        <v>01-29</v>
      </c>
      <c r="F1389" s="6">
        <f t="shared" si="201"/>
        <v>19</v>
      </c>
      <c r="G1389" s="6">
        <f t="shared" si="202"/>
        <v>29</v>
      </c>
      <c r="H1389" s="6">
        <f t="shared" si="203"/>
        <v>1</v>
      </c>
      <c r="I1389" s="6">
        <f t="shared" si="204"/>
        <v>5</v>
      </c>
      <c r="J1389" s="6" t="str">
        <f t="shared" si="205"/>
        <v>1-29</v>
      </c>
      <c r="K1389" s="6" t="str">
        <f t="shared" si="206"/>
        <v>WK</v>
      </c>
      <c r="L1389" s="6" t="str">
        <f t="shared" si="207"/>
        <v>EVE</v>
      </c>
      <c r="M1389" s="6">
        <f t="shared" si="208"/>
        <v>0</v>
      </c>
    </row>
    <row r="1390" spans="3:13" x14ac:dyDescent="0.35">
      <c r="C1390" s="42">
        <v>42033.833333333336</v>
      </c>
      <c r="D1390" s="32">
        <v>2727.922607421875</v>
      </c>
      <c r="E1390" s="34" t="str">
        <f t="shared" si="200"/>
        <v>01-29</v>
      </c>
      <c r="F1390" s="6">
        <f t="shared" si="201"/>
        <v>20</v>
      </c>
      <c r="G1390" s="6">
        <f t="shared" si="202"/>
        <v>29</v>
      </c>
      <c r="H1390" s="6">
        <f t="shared" si="203"/>
        <v>1</v>
      </c>
      <c r="I1390" s="6">
        <f t="shared" si="204"/>
        <v>5</v>
      </c>
      <c r="J1390" s="6" t="str">
        <f t="shared" si="205"/>
        <v>1-29</v>
      </c>
      <c r="K1390" s="6" t="str">
        <f t="shared" si="206"/>
        <v>WK</v>
      </c>
      <c r="L1390" s="6" t="str">
        <f t="shared" si="207"/>
        <v>EVE</v>
      </c>
      <c r="M1390" s="6">
        <f t="shared" si="208"/>
        <v>0</v>
      </c>
    </row>
    <row r="1391" spans="3:13" x14ac:dyDescent="0.35">
      <c r="C1391" s="42">
        <v>42033.854166666664</v>
      </c>
      <c r="D1391" s="32">
        <v>2669.46142578125</v>
      </c>
      <c r="E1391" s="34" t="str">
        <f t="shared" si="200"/>
        <v>01-29</v>
      </c>
      <c r="F1391" s="6">
        <f t="shared" si="201"/>
        <v>20</v>
      </c>
      <c r="G1391" s="6">
        <f t="shared" si="202"/>
        <v>29</v>
      </c>
      <c r="H1391" s="6">
        <f t="shared" si="203"/>
        <v>1</v>
      </c>
      <c r="I1391" s="6">
        <f t="shared" si="204"/>
        <v>5</v>
      </c>
      <c r="J1391" s="6" t="str">
        <f t="shared" si="205"/>
        <v>1-29</v>
      </c>
      <c r="K1391" s="6" t="str">
        <f t="shared" si="206"/>
        <v>WK</v>
      </c>
      <c r="L1391" s="6" t="str">
        <f t="shared" si="207"/>
        <v>EVE</v>
      </c>
      <c r="M1391" s="6">
        <f t="shared" si="208"/>
        <v>0</v>
      </c>
    </row>
    <row r="1392" spans="3:13" x14ac:dyDescent="0.35">
      <c r="C1392" s="42">
        <v>42033.875</v>
      </c>
      <c r="D1392" s="32">
        <v>2593.0146484375</v>
      </c>
      <c r="E1392" s="34" t="str">
        <f t="shared" si="200"/>
        <v>01-29</v>
      </c>
      <c r="F1392" s="6">
        <f t="shared" si="201"/>
        <v>21</v>
      </c>
      <c r="G1392" s="6">
        <f t="shared" si="202"/>
        <v>29</v>
      </c>
      <c r="H1392" s="6">
        <f t="shared" si="203"/>
        <v>1</v>
      </c>
      <c r="I1392" s="6">
        <f t="shared" si="204"/>
        <v>5</v>
      </c>
      <c r="J1392" s="6" t="str">
        <f t="shared" si="205"/>
        <v>1-29</v>
      </c>
      <c r="K1392" s="6" t="str">
        <f t="shared" si="206"/>
        <v>WK</v>
      </c>
      <c r="L1392" s="6" t="str">
        <f t="shared" si="207"/>
        <v>EVE</v>
      </c>
      <c r="M1392" s="6">
        <f t="shared" si="208"/>
        <v>0</v>
      </c>
    </row>
    <row r="1393" spans="3:13" x14ac:dyDescent="0.35">
      <c r="C1393" s="42">
        <v>42033.895833333336</v>
      </c>
      <c r="D1393" s="32">
        <v>2476.455078125</v>
      </c>
      <c r="E1393" s="34" t="str">
        <f t="shared" si="200"/>
        <v>01-29</v>
      </c>
      <c r="F1393" s="6">
        <f t="shared" si="201"/>
        <v>21</v>
      </c>
      <c r="G1393" s="6">
        <f t="shared" si="202"/>
        <v>29</v>
      </c>
      <c r="H1393" s="6">
        <f t="shared" si="203"/>
        <v>1</v>
      </c>
      <c r="I1393" s="6">
        <f t="shared" si="204"/>
        <v>5</v>
      </c>
      <c r="J1393" s="6" t="str">
        <f t="shared" si="205"/>
        <v>1-29</v>
      </c>
      <c r="K1393" s="6" t="str">
        <f t="shared" si="206"/>
        <v>WK</v>
      </c>
      <c r="L1393" s="6" t="str">
        <f t="shared" si="207"/>
        <v>EVE</v>
      </c>
      <c r="M1393" s="6">
        <f t="shared" si="208"/>
        <v>0</v>
      </c>
    </row>
    <row r="1394" spans="3:13" x14ac:dyDescent="0.35">
      <c r="C1394" s="42">
        <v>42033.916666666664</v>
      </c>
      <c r="D1394" s="32">
        <v>2355.68701171875</v>
      </c>
      <c r="E1394" s="34" t="str">
        <f t="shared" si="200"/>
        <v>01-29</v>
      </c>
      <c r="F1394" s="6">
        <f t="shared" si="201"/>
        <v>22</v>
      </c>
      <c r="G1394" s="6">
        <f t="shared" si="202"/>
        <v>29</v>
      </c>
      <c r="H1394" s="6">
        <f t="shared" si="203"/>
        <v>1</v>
      </c>
      <c r="I1394" s="6">
        <f t="shared" si="204"/>
        <v>5</v>
      </c>
      <c r="J1394" s="6" t="str">
        <f t="shared" si="205"/>
        <v>1-29</v>
      </c>
      <c r="K1394" s="6" t="str">
        <f t="shared" si="206"/>
        <v>WK</v>
      </c>
      <c r="L1394" s="6" t="str">
        <f t="shared" si="207"/>
        <v>EVE</v>
      </c>
      <c r="M1394" s="6">
        <f t="shared" si="208"/>
        <v>0</v>
      </c>
    </row>
    <row r="1395" spans="3:13" x14ac:dyDescent="0.35">
      <c r="C1395" s="42">
        <v>42033.9375</v>
      </c>
      <c r="D1395" s="32">
        <v>2211.4931640625</v>
      </c>
      <c r="E1395" s="34" t="str">
        <f t="shared" si="200"/>
        <v>01-29</v>
      </c>
      <c r="F1395" s="6">
        <f t="shared" si="201"/>
        <v>22</v>
      </c>
      <c r="G1395" s="6">
        <f t="shared" si="202"/>
        <v>29</v>
      </c>
      <c r="H1395" s="6">
        <f t="shared" si="203"/>
        <v>1</v>
      </c>
      <c r="I1395" s="6">
        <f t="shared" si="204"/>
        <v>5</v>
      </c>
      <c r="J1395" s="6" t="str">
        <f t="shared" si="205"/>
        <v>1-29</v>
      </c>
      <c r="K1395" s="6" t="str">
        <f t="shared" si="206"/>
        <v>WK</v>
      </c>
      <c r="L1395" s="6" t="str">
        <f t="shared" si="207"/>
        <v>EVE</v>
      </c>
      <c r="M1395" s="6">
        <f t="shared" si="208"/>
        <v>0</v>
      </c>
    </row>
    <row r="1396" spans="3:13" x14ac:dyDescent="0.35">
      <c r="C1396" s="42">
        <v>42033.958333333336</v>
      </c>
      <c r="D1396" s="32">
        <v>2098.490478515625</v>
      </c>
      <c r="E1396" s="34" t="str">
        <f t="shared" si="200"/>
        <v>01-29</v>
      </c>
      <c r="F1396" s="6">
        <f t="shared" si="201"/>
        <v>23</v>
      </c>
      <c r="G1396" s="6">
        <f t="shared" si="202"/>
        <v>29</v>
      </c>
      <c r="H1396" s="6">
        <f t="shared" si="203"/>
        <v>1</v>
      </c>
      <c r="I1396" s="6">
        <f t="shared" si="204"/>
        <v>5</v>
      </c>
      <c r="J1396" s="6" t="str">
        <f t="shared" si="205"/>
        <v>1-29</v>
      </c>
      <c r="K1396" s="6" t="str">
        <f t="shared" si="206"/>
        <v>WK</v>
      </c>
      <c r="L1396" s="6" t="str">
        <f t="shared" si="207"/>
        <v>EVE</v>
      </c>
      <c r="M1396" s="6">
        <f t="shared" si="208"/>
        <v>0</v>
      </c>
    </row>
    <row r="1397" spans="3:13" x14ac:dyDescent="0.35">
      <c r="C1397" s="42">
        <v>42033.979166666664</v>
      </c>
      <c r="D1397" s="32">
        <v>1987.467529296875</v>
      </c>
      <c r="E1397" s="34" t="str">
        <f t="shared" si="200"/>
        <v>01-29</v>
      </c>
      <c r="F1397" s="6">
        <f t="shared" si="201"/>
        <v>23</v>
      </c>
      <c r="G1397" s="6">
        <f t="shared" si="202"/>
        <v>29</v>
      </c>
      <c r="H1397" s="6">
        <f t="shared" si="203"/>
        <v>1</v>
      </c>
      <c r="I1397" s="6">
        <f t="shared" si="204"/>
        <v>5</v>
      </c>
      <c r="J1397" s="6" t="str">
        <f t="shared" si="205"/>
        <v>1-29</v>
      </c>
      <c r="K1397" s="6" t="str">
        <f t="shared" si="206"/>
        <v>WK</v>
      </c>
      <c r="L1397" s="6" t="str">
        <f t="shared" si="207"/>
        <v>EVE</v>
      </c>
      <c r="M1397" s="6">
        <f t="shared" si="208"/>
        <v>0</v>
      </c>
    </row>
    <row r="1398" spans="3:13" x14ac:dyDescent="0.35">
      <c r="C1398" s="42">
        <v>42034</v>
      </c>
      <c r="D1398" s="32">
        <v>1933.1527099609375</v>
      </c>
      <c r="E1398" s="34" t="str">
        <f t="shared" si="200"/>
        <v>01-30</v>
      </c>
      <c r="F1398" s="6">
        <f t="shared" si="201"/>
        <v>0</v>
      </c>
      <c r="G1398" s="6">
        <f t="shared" si="202"/>
        <v>30</v>
      </c>
      <c r="H1398" s="6">
        <f t="shared" si="203"/>
        <v>1</v>
      </c>
      <c r="I1398" s="6">
        <f t="shared" si="204"/>
        <v>5</v>
      </c>
      <c r="J1398" s="6" t="str">
        <f t="shared" si="205"/>
        <v>1-30</v>
      </c>
      <c r="K1398" s="6" t="str">
        <f t="shared" si="206"/>
        <v>WK</v>
      </c>
      <c r="L1398" s="6" t="str">
        <f t="shared" si="207"/>
        <v>EVE</v>
      </c>
      <c r="M1398" s="6">
        <f t="shared" si="208"/>
        <v>0</v>
      </c>
    </row>
    <row r="1399" spans="3:13" x14ac:dyDescent="0.35">
      <c r="C1399" s="42">
        <v>42034.020833333336</v>
      </c>
      <c r="D1399" s="32">
        <v>1875.095703125</v>
      </c>
      <c r="E1399" s="34" t="str">
        <f t="shared" si="200"/>
        <v>01-30</v>
      </c>
      <c r="F1399" s="6">
        <f t="shared" si="201"/>
        <v>0</v>
      </c>
      <c r="G1399" s="6">
        <f t="shared" si="202"/>
        <v>30</v>
      </c>
      <c r="H1399" s="6">
        <f t="shared" si="203"/>
        <v>1</v>
      </c>
      <c r="I1399" s="6">
        <f t="shared" si="204"/>
        <v>5</v>
      </c>
      <c r="J1399" s="6" t="str">
        <f t="shared" si="205"/>
        <v>1-30</v>
      </c>
      <c r="K1399" s="6" t="str">
        <f t="shared" si="206"/>
        <v>WK</v>
      </c>
      <c r="L1399" s="6" t="str">
        <f t="shared" si="207"/>
        <v>EVE</v>
      </c>
      <c r="M1399" s="6">
        <f t="shared" si="208"/>
        <v>0</v>
      </c>
    </row>
    <row r="1400" spans="3:13" x14ac:dyDescent="0.35">
      <c r="C1400" s="42">
        <v>42034.041666666664</v>
      </c>
      <c r="D1400" s="32">
        <v>1831.759033203125</v>
      </c>
      <c r="E1400" s="34" t="str">
        <f t="shared" si="200"/>
        <v>01-30</v>
      </c>
      <c r="F1400" s="6">
        <f t="shared" si="201"/>
        <v>1</v>
      </c>
      <c r="G1400" s="6">
        <f t="shared" si="202"/>
        <v>30</v>
      </c>
      <c r="H1400" s="6">
        <f t="shared" si="203"/>
        <v>1</v>
      </c>
      <c r="I1400" s="6">
        <f t="shared" si="204"/>
        <v>5</v>
      </c>
      <c r="J1400" s="6" t="str">
        <f t="shared" si="205"/>
        <v>1-30</v>
      </c>
      <c r="K1400" s="6" t="str">
        <f t="shared" si="206"/>
        <v>WK</v>
      </c>
      <c r="L1400" s="6" t="str">
        <f t="shared" si="207"/>
        <v>EVE</v>
      </c>
      <c r="M1400" s="6">
        <f t="shared" si="208"/>
        <v>0</v>
      </c>
    </row>
    <row r="1401" spans="3:13" x14ac:dyDescent="0.35">
      <c r="C1401" s="42">
        <v>42034.0625</v>
      </c>
      <c r="D1401" s="32">
        <v>1786.0770263671875</v>
      </c>
      <c r="E1401" s="34" t="str">
        <f t="shared" si="200"/>
        <v>01-30</v>
      </c>
      <c r="F1401" s="6">
        <f t="shared" si="201"/>
        <v>1</v>
      </c>
      <c r="G1401" s="6">
        <f t="shared" si="202"/>
        <v>30</v>
      </c>
      <c r="H1401" s="6">
        <f t="shared" si="203"/>
        <v>1</v>
      </c>
      <c r="I1401" s="6">
        <f t="shared" si="204"/>
        <v>5</v>
      </c>
      <c r="J1401" s="6" t="str">
        <f t="shared" si="205"/>
        <v>1-30</v>
      </c>
      <c r="K1401" s="6" t="str">
        <f t="shared" si="206"/>
        <v>WK</v>
      </c>
      <c r="L1401" s="6" t="str">
        <f t="shared" si="207"/>
        <v>EVE</v>
      </c>
      <c r="M1401" s="6">
        <f t="shared" si="208"/>
        <v>0</v>
      </c>
    </row>
    <row r="1402" spans="3:13" x14ac:dyDescent="0.35">
      <c r="C1402" s="42">
        <v>42034.083333333336</v>
      </c>
      <c r="D1402" s="32">
        <v>1766.173583984375</v>
      </c>
      <c r="E1402" s="34" t="str">
        <f t="shared" si="200"/>
        <v>01-30</v>
      </c>
      <c r="F1402" s="6">
        <f t="shared" si="201"/>
        <v>2</v>
      </c>
      <c r="G1402" s="6">
        <f t="shared" si="202"/>
        <v>30</v>
      </c>
      <c r="H1402" s="6">
        <f t="shared" si="203"/>
        <v>1</v>
      </c>
      <c r="I1402" s="6">
        <f t="shared" si="204"/>
        <v>5</v>
      </c>
      <c r="J1402" s="6" t="str">
        <f t="shared" si="205"/>
        <v>1-30</v>
      </c>
      <c r="K1402" s="6" t="str">
        <f t="shared" si="206"/>
        <v>WK</v>
      </c>
      <c r="L1402" s="6" t="str">
        <f t="shared" si="207"/>
        <v>EVE</v>
      </c>
      <c r="M1402" s="6">
        <f t="shared" si="208"/>
        <v>0</v>
      </c>
    </row>
    <row r="1403" spans="3:13" x14ac:dyDescent="0.35">
      <c r="C1403" s="42">
        <v>42034.104166666664</v>
      </c>
      <c r="D1403" s="32">
        <v>1746.709716796875</v>
      </c>
      <c r="E1403" s="34" t="str">
        <f t="shared" si="200"/>
        <v>01-30</v>
      </c>
      <c r="F1403" s="6">
        <f t="shared" si="201"/>
        <v>2</v>
      </c>
      <c r="G1403" s="6">
        <f t="shared" si="202"/>
        <v>30</v>
      </c>
      <c r="H1403" s="6">
        <f t="shared" si="203"/>
        <v>1</v>
      </c>
      <c r="I1403" s="6">
        <f t="shared" si="204"/>
        <v>5</v>
      </c>
      <c r="J1403" s="6" t="str">
        <f t="shared" si="205"/>
        <v>1-30</v>
      </c>
      <c r="K1403" s="6" t="str">
        <f t="shared" si="206"/>
        <v>WK</v>
      </c>
      <c r="L1403" s="6" t="str">
        <f t="shared" si="207"/>
        <v>EVE</v>
      </c>
      <c r="M1403" s="6">
        <f t="shared" si="208"/>
        <v>0</v>
      </c>
    </row>
    <row r="1404" spans="3:13" x14ac:dyDescent="0.35">
      <c r="C1404" s="42">
        <v>42034.125</v>
      </c>
      <c r="D1404" s="32">
        <v>1731.54345703125</v>
      </c>
      <c r="E1404" s="34" t="str">
        <f t="shared" si="200"/>
        <v>01-30</v>
      </c>
      <c r="F1404" s="6">
        <f t="shared" si="201"/>
        <v>3</v>
      </c>
      <c r="G1404" s="6">
        <f t="shared" si="202"/>
        <v>30</v>
      </c>
      <c r="H1404" s="6">
        <f t="shared" si="203"/>
        <v>1</v>
      </c>
      <c r="I1404" s="6">
        <f t="shared" si="204"/>
        <v>5</v>
      </c>
      <c r="J1404" s="6" t="str">
        <f t="shared" si="205"/>
        <v>1-30</v>
      </c>
      <c r="K1404" s="6" t="str">
        <f t="shared" si="206"/>
        <v>WK</v>
      </c>
      <c r="L1404" s="6" t="str">
        <f t="shared" si="207"/>
        <v>EVE</v>
      </c>
      <c r="M1404" s="6">
        <f t="shared" si="208"/>
        <v>0</v>
      </c>
    </row>
    <row r="1405" spans="3:13" x14ac:dyDescent="0.35">
      <c r="C1405" s="42">
        <v>42034.145833333336</v>
      </c>
      <c r="D1405" s="32">
        <v>1725.2867431640625</v>
      </c>
      <c r="E1405" s="34" t="str">
        <f t="shared" si="200"/>
        <v>01-30</v>
      </c>
      <c r="F1405" s="6">
        <f t="shared" si="201"/>
        <v>3</v>
      </c>
      <c r="G1405" s="6">
        <f t="shared" si="202"/>
        <v>30</v>
      </c>
      <c r="H1405" s="6">
        <f t="shared" si="203"/>
        <v>1</v>
      </c>
      <c r="I1405" s="6">
        <f t="shared" si="204"/>
        <v>5</v>
      </c>
      <c r="J1405" s="6" t="str">
        <f t="shared" si="205"/>
        <v>1-30</v>
      </c>
      <c r="K1405" s="6" t="str">
        <f t="shared" si="206"/>
        <v>WK</v>
      </c>
      <c r="L1405" s="6" t="str">
        <f t="shared" si="207"/>
        <v>EVE</v>
      </c>
      <c r="M1405" s="6">
        <f t="shared" si="208"/>
        <v>0</v>
      </c>
    </row>
    <row r="1406" spans="3:13" x14ac:dyDescent="0.35">
      <c r="C1406" s="42">
        <v>42034.166666666664</v>
      </c>
      <c r="D1406" s="32">
        <v>1735.62353515625</v>
      </c>
      <c r="E1406" s="34" t="str">
        <f t="shared" si="200"/>
        <v>01-30</v>
      </c>
      <c r="F1406" s="6">
        <f t="shared" si="201"/>
        <v>4</v>
      </c>
      <c r="G1406" s="6">
        <f t="shared" si="202"/>
        <v>30</v>
      </c>
      <c r="H1406" s="6">
        <f t="shared" si="203"/>
        <v>1</v>
      </c>
      <c r="I1406" s="6">
        <f t="shared" si="204"/>
        <v>5</v>
      </c>
      <c r="J1406" s="6" t="str">
        <f t="shared" si="205"/>
        <v>1-30</v>
      </c>
      <c r="K1406" s="6" t="str">
        <f t="shared" si="206"/>
        <v>WK</v>
      </c>
      <c r="L1406" s="6" t="str">
        <f t="shared" si="207"/>
        <v>EVE</v>
      </c>
      <c r="M1406" s="6">
        <f t="shared" si="208"/>
        <v>0</v>
      </c>
    </row>
    <row r="1407" spans="3:13" x14ac:dyDescent="0.35">
      <c r="C1407" s="42">
        <v>42034.1875</v>
      </c>
      <c r="D1407" s="32">
        <v>1772.3468017578125</v>
      </c>
      <c r="E1407" s="34" t="str">
        <f t="shared" si="200"/>
        <v>01-30</v>
      </c>
      <c r="F1407" s="6">
        <f t="shared" si="201"/>
        <v>4</v>
      </c>
      <c r="G1407" s="6">
        <f t="shared" si="202"/>
        <v>30</v>
      </c>
      <c r="H1407" s="6">
        <f t="shared" si="203"/>
        <v>1</v>
      </c>
      <c r="I1407" s="6">
        <f t="shared" si="204"/>
        <v>5</v>
      </c>
      <c r="J1407" s="6" t="str">
        <f t="shared" si="205"/>
        <v>1-30</v>
      </c>
      <c r="K1407" s="6" t="str">
        <f t="shared" si="206"/>
        <v>WK</v>
      </c>
      <c r="L1407" s="6" t="str">
        <f t="shared" si="207"/>
        <v>EVE</v>
      </c>
      <c r="M1407" s="6">
        <f t="shared" si="208"/>
        <v>0</v>
      </c>
    </row>
    <row r="1408" spans="3:13" x14ac:dyDescent="0.35">
      <c r="C1408" s="42">
        <v>42034.208333333336</v>
      </c>
      <c r="D1408" s="32">
        <v>1828.401123046875</v>
      </c>
      <c r="E1408" s="34" t="str">
        <f t="shared" si="200"/>
        <v>01-30</v>
      </c>
      <c r="F1408" s="6">
        <f t="shared" si="201"/>
        <v>5</v>
      </c>
      <c r="G1408" s="6">
        <f t="shared" si="202"/>
        <v>30</v>
      </c>
      <c r="H1408" s="6">
        <f t="shared" si="203"/>
        <v>1</v>
      </c>
      <c r="I1408" s="6">
        <f t="shared" si="204"/>
        <v>5</v>
      </c>
      <c r="J1408" s="6" t="str">
        <f t="shared" si="205"/>
        <v>1-30</v>
      </c>
      <c r="K1408" s="6" t="str">
        <f t="shared" si="206"/>
        <v>WK</v>
      </c>
      <c r="L1408" s="6" t="str">
        <f t="shared" si="207"/>
        <v>EVE</v>
      </c>
      <c r="M1408" s="6">
        <f t="shared" si="208"/>
        <v>0</v>
      </c>
    </row>
    <row r="1409" spans="3:13" x14ac:dyDescent="0.35">
      <c r="C1409" s="42">
        <v>42034.229166666664</v>
      </c>
      <c r="D1409" s="32">
        <v>1890.796630859375</v>
      </c>
      <c r="E1409" s="34" t="str">
        <f t="shared" si="200"/>
        <v>01-30</v>
      </c>
      <c r="F1409" s="6">
        <f t="shared" si="201"/>
        <v>5</v>
      </c>
      <c r="G1409" s="6">
        <f t="shared" si="202"/>
        <v>30</v>
      </c>
      <c r="H1409" s="6">
        <f t="shared" si="203"/>
        <v>1</v>
      </c>
      <c r="I1409" s="6">
        <f t="shared" si="204"/>
        <v>5</v>
      </c>
      <c r="J1409" s="6" t="str">
        <f t="shared" si="205"/>
        <v>1-30</v>
      </c>
      <c r="K1409" s="6" t="str">
        <f t="shared" si="206"/>
        <v>WK</v>
      </c>
      <c r="L1409" s="6" t="str">
        <f t="shared" si="207"/>
        <v>EVE</v>
      </c>
      <c r="M1409" s="6">
        <f t="shared" si="208"/>
        <v>0</v>
      </c>
    </row>
    <row r="1410" spans="3:13" x14ac:dyDescent="0.35">
      <c r="C1410" s="42">
        <v>42034.25</v>
      </c>
      <c r="D1410" s="32">
        <v>2008.8372802734375</v>
      </c>
      <c r="E1410" s="34" t="str">
        <f t="shared" si="200"/>
        <v>01-30</v>
      </c>
      <c r="F1410" s="6">
        <f t="shared" si="201"/>
        <v>6</v>
      </c>
      <c r="G1410" s="6">
        <f t="shared" si="202"/>
        <v>30</v>
      </c>
      <c r="H1410" s="6">
        <f t="shared" si="203"/>
        <v>1</v>
      </c>
      <c r="I1410" s="6">
        <f t="shared" si="204"/>
        <v>5</v>
      </c>
      <c r="J1410" s="6" t="str">
        <f t="shared" si="205"/>
        <v>1-30</v>
      </c>
      <c r="K1410" s="6" t="str">
        <f t="shared" si="206"/>
        <v>WK</v>
      </c>
      <c r="L1410" s="6" t="str">
        <f t="shared" si="207"/>
        <v>EVE</v>
      </c>
      <c r="M1410" s="6">
        <f t="shared" si="208"/>
        <v>0</v>
      </c>
    </row>
    <row r="1411" spans="3:13" x14ac:dyDescent="0.35">
      <c r="C1411" s="42">
        <v>42034.270833333336</v>
      </c>
      <c r="D1411" s="32">
        <v>2189.07958984375</v>
      </c>
      <c r="E1411" s="34" t="str">
        <f t="shared" si="200"/>
        <v>01-30</v>
      </c>
      <c r="F1411" s="6">
        <f t="shared" si="201"/>
        <v>6</v>
      </c>
      <c r="G1411" s="6">
        <f t="shared" si="202"/>
        <v>30</v>
      </c>
      <c r="H1411" s="6">
        <f t="shared" si="203"/>
        <v>1</v>
      </c>
      <c r="I1411" s="6">
        <f t="shared" si="204"/>
        <v>5</v>
      </c>
      <c r="J1411" s="6" t="str">
        <f t="shared" si="205"/>
        <v>1-30</v>
      </c>
      <c r="K1411" s="6" t="str">
        <f t="shared" si="206"/>
        <v>WK</v>
      </c>
      <c r="L1411" s="6" t="str">
        <f t="shared" si="207"/>
        <v>EVE</v>
      </c>
      <c r="M1411" s="6">
        <f t="shared" si="208"/>
        <v>0</v>
      </c>
    </row>
    <row r="1412" spans="3:13" x14ac:dyDescent="0.35">
      <c r="C1412" s="42">
        <v>42034.291666666664</v>
      </c>
      <c r="D1412" s="32">
        <v>2271.92578125</v>
      </c>
      <c r="E1412" s="34" t="str">
        <f t="shared" si="200"/>
        <v>01-30</v>
      </c>
      <c r="F1412" s="6">
        <f t="shared" si="201"/>
        <v>7</v>
      </c>
      <c r="G1412" s="6">
        <f t="shared" si="202"/>
        <v>30</v>
      </c>
      <c r="H1412" s="6">
        <f t="shared" si="203"/>
        <v>1</v>
      </c>
      <c r="I1412" s="6">
        <f t="shared" si="204"/>
        <v>5</v>
      </c>
      <c r="J1412" s="6" t="str">
        <f t="shared" si="205"/>
        <v>1-30</v>
      </c>
      <c r="K1412" s="6" t="str">
        <f t="shared" si="206"/>
        <v>WK</v>
      </c>
      <c r="L1412" s="6" t="str">
        <f t="shared" si="207"/>
        <v>DAY</v>
      </c>
      <c r="M1412" s="6">
        <f t="shared" si="208"/>
        <v>0</v>
      </c>
    </row>
    <row r="1413" spans="3:13" x14ac:dyDescent="0.35">
      <c r="C1413" s="42">
        <v>42034.3125</v>
      </c>
      <c r="D1413" s="32">
        <v>2318.53173828125</v>
      </c>
      <c r="E1413" s="34" t="str">
        <f t="shared" si="200"/>
        <v>01-30</v>
      </c>
      <c r="F1413" s="6">
        <f t="shared" si="201"/>
        <v>7</v>
      </c>
      <c r="G1413" s="6">
        <f t="shared" si="202"/>
        <v>30</v>
      </c>
      <c r="H1413" s="6">
        <f t="shared" si="203"/>
        <v>1</v>
      </c>
      <c r="I1413" s="6">
        <f t="shared" si="204"/>
        <v>5</v>
      </c>
      <c r="J1413" s="6" t="str">
        <f t="shared" si="205"/>
        <v>1-30</v>
      </c>
      <c r="K1413" s="6" t="str">
        <f t="shared" si="206"/>
        <v>WK</v>
      </c>
      <c r="L1413" s="6" t="str">
        <f t="shared" si="207"/>
        <v>DAY</v>
      </c>
      <c r="M1413" s="6">
        <f t="shared" si="208"/>
        <v>0</v>
      </c>
    </row>
    <row r="1414" spans="3:13" x14ac:dyDescent="0.35">
      <c r="C1414" s="42">
        <v>42034.333333333336</v>
      </c>
      <c r="D1414" s="32">
        <v>2368.079833984375</v>
      </c>
      <c r="E1414" s="34" t="str">
        <f t="shared" si="200"/>
        <v>01-30</v>
      </c>
      <c r="F1414" s="6">
        <f t="shared" si="201"/>
        <v>8</v>
      </c>
      <c r="G1414" s="6">
        <f t="shared" si="202"/>
        <v>30</v>
      </c>
      <c r="H1414" s="6">
        <f t="shared" si="203"/>
        <v>1</v>
      </c>
      <c r="I1414" s="6">
        <f t="shared" si="204"/>
        <v>5</v>
      </c>
      <c r="J1414" s="6" t="str">
        <f t="shared" si="205"/>
        <v>1-30</v>
      </c>
      <c r="K1414" s="6" t="str">
        <f t="shared" si="206"/>
        <v>WK</v>
      </c>
      <c r="L1414" s="6" t="str">
        <f t="shared" si="207"/>
        <v>DAY</v>
      </c>
      <c r="M1414" s="6">
        <f t="shared" si="208"/>
        <v>0</v>
      </c>
    </row>
    <row r="1415" spans="3:13" x14ac:dyDescent="0.35">
      <c r="C1415" s="42">
        <v>42034.354166666664</v>
      </c>
      <c r="D1415" s="32">
        <v>2423.80859375</v>
      </c>
      <c r="E1415" s="34" t="str">
        <f t="shared" ref="E1415:E1478" si="209">TEXT(MONTH(C1415),"00")&amp;"-"&amp;TEXT(DAY(C1415),"00")</f>
        <v>01-30</v>
      </c>
      <c r="F1415" s="6">
        <f t="shared" ref="F1415:F1478" si="210">HOUR(C1415)</f>
        <v>8</v>
      </c>
      <c r="G1415" s="6">
        <f t="shared" ref="G1415:G1478" si="211">DAY(C1415)</f>
        <v>30</v>
      </c>
      <c r="H1415" s="6">
        <f t="shared" ref="H1415:H1478" si="212">MONTH(C1415)</f>
        <v>1</v>
      </c>
      <c r="I1415" s="6">
        <f t="shared" ref="I1415:I1478" si="213">WEEKNUM(C1415)</f>
        <v>5</v>
      </c>
      <c r="J1415" s="6" t="str">
        <f t="shared" ref="J1415:J1478" si="214">H1415&amp;"-"&amp;G1415</f>
        <v>1-30</v>
      </c>
      <c r="K1415" s="6" t="str">
        <f t="shared" ref="K1415:K1478" si="215">IF(WEEKDAY(C1415,11)&lt;6,"WK","WKND")</f>
        <v>WK</v>
      </c>
      <c r="L1415" s="6" t="str">
        <f t="shared" ref="L1415:L1478" si="216">IF(AND(F1415&lt;17,F1415&gt;6),"DAY","EVE")</f>
        <v>DAY</v>
      </c>
      <c r="M1415" s="6">
        <f t="shared" ref="M1415:M1478" si="217">IF(D1415&gt;4000,1,0)</f>
        <v>0</v>
      </c>
    </row>
    <row r="1416" spans="3:13" x14ac:dyDescent="0.35">
      <c r="C1416" s="42">
        <v>42034.375</v>
      </c>
      <c r="D1416" s="32">
        <v>2450.769775390625</v>
      </c>
      <c r="E1416" s="34" t="str">
        <f t="shared" si="209"/>
        <v>01-30</v>
      </c>
      <c r="F1416" s="6">
        <f t="shared" si="210"/>
        <v>9</v>
      </c>
      <c r="G1416" s="6">
        <f t="shared" si="211"/>
        <v>30</v>
      </c>
      <c r="H1416" s="6">
        <f t="shared" si="212"/>
        <v>1</v>
      </c>
      <c r="I1416" s="6">
        <f t="shared" si="213"/>
        <v>5</v>
      </c>
      <c r="J1416" s="6" t="str">
        <f t="shared" si="214"/>
        <v>1-30</v>
      </c>
      <c r="K1416" s="6" t="str">
        <f t="shared" si="215"/>
        <v>WK</v>
      </c>
      <c r="L1416" s="6" t="str">
        <f t="shared" si="216"/>
        <v>DAY</v>
      </c>
      <c r="M1416" s="6">
        <f t="shared" si="217"/>
        <v>0</v>
      </c>
    </row>
    <row r="1417" spans="3:13" x14ac:dyDescent="0.35">
      <c r="C1417" s="42">
        <v>42034.395833333336</v>
      </c>
      <c r="D1417" s="32">
        <v>2489.779296875</v>
      </c>
      <c r="E1417" s="34" t="str">
        <f t="shared" si="209"/>
        <v>01-30</v>
      </c>
      <c r="F1417" s="6">
        <f t="shared" si="210"/>
        <v>9</v>
      </c>
      <c r="G1417" s="6">
        <f t="shared" si="211"/>
        <v>30</v>
      </c>
      <c r="H1417" s="6">
        <f t="shared" si="212"/>
        <v>1</v>
      </c>
      <c r="I1417" s="6">
        <f t="shared" si="213"/>
        <v>5</v>
      </c>
      <c r="J1417" s="6" t="str">
        <f t="shared" si="214"/>
        <v>1-30</v>
      </c>
      <c r="K1417" s="6" t="str">
        <f t="shared" si="215"/>
        <v>WK</v>
      </c>
      <c r="L1417" s="6" t="str">
        <f t="shared" si="216"/>
        <v>DAY</v>
      </c>
      <c r="M1417" s="6">
        <f t="shared" si="217"/>
        <v>0</v>
      </c>
    </row>
    <row r="1418" spans="3:13" x14ac:dyDescent="0.35">
      <c r="C1418" s="42">
        <v>42034.416666666664</v>
      </c>
      <c r="D1418" s="32">
        <v>2524.9365234375</v>
      </c>
      <c r="E1418" s="34" t="str">
        <f t="shared" si="209"/>
        <v>01-30</v>
      </c>
      <c r="F1418" s="6">
        <f t="shared" si="210"/>
        <v>10</v>
      </c>
      <c r="G1418" s="6">
        <f t="shared" si="211"/>
        <v>30</v>
      </c>
      <c r="H1418" s="6">
        <f t="shared" si="212"/>
        <v>1</v>
      </c>
      <c r="I1418" s="6">
        <f t="shared" si="213"/>
        <v>5</v>
      </c>
      <c r="J1418" s="6" t="str">
        <f t="shared" si="214"/>
        <v>1-30</v>
      </c>
      <c r="K1418" s="6" t="str">
        <f t="shared" si="215"/>
        <v>WK</v>
      </c>
      <c r="L1418" s="6" t="str">
        <f t="shared" si="216"/>
        <v>DAY</v>
      </c>
      <c r="M1418" s="6">
        <f t="shared" si="217"/>
        <v>0</v>
      </c>
    </row>
    <row r="1419" spans="3:13" x14ac:dyDescent="0.35">
      <c r="C1419" s="42">
        <v>42034.4375</v>
      </c>
      <c r="D1419" s="32">
        <v>2536.591064453125</v>
      </c>
      <c r="E1419" s="34" t="str">
        <f t="shared" si="209"/>
        <v>01-30</v>
      </c>
      <c r="F1419" s="6">
        <f t="shared" si="210"/>
        <v>10</v>
      </c>
      <c r="G1419" s="6">
        <f t="shared" si="211"/>
        <v>30</v>
      </c>
      <c r="H1419" s="6">
        <f t="shared" si="212"/>
        <v>1</v>
      </c>
      <c r="I1419" s="6">
        <f t="shared" si="213"/>
        <v>5</v>
      </c>
      <c r="J1419" s="6" t="str">
        <f t="shared" si="214"/>
        <v>1-30</v>
      </c>
      <c r="K1419" s="6" t="str">
        <f t="shared" si="215"/>
        <v>WK</v>
      </c>
      <c r="L1419" s="6" t="str">
        <f t="shared" si="216"/>
        <v>DAY</v>
      </c>
      <c r="M1419" s="6">
        <f t="shared" si="217"/>
        <v>0</v>
      </c>
    </row>
    <row r="1420" spans="3:13" x14ac:dyDescent="0.35">
      <c r="C1420" s="42">
        <v>42034.458333333336</v>
      </c>
      <c r="D1420" s="32">
        <v>2532.700927734375</v>
      </c>
      <c r="E1420" s="34" t="str">
        <f t="shared" si="209"/>
        <v>01-30</v>
      </c>
      <c r="F1420" s="6">
        <f t="shared" si="210"/>
        <v>11</v>
      </c>
      <c r="G1420" s="6">
        <f t="shared" si="211"/>
        <v>30</v>
      </c>
      <c r="H1420" s="6">
        <f t="shared" si="212"/>
        <v>1</v>
      </c>
      <c r="I1420" s="6">
        <f t="shared" si="213"/>
        <v>5</v>
      </c>
      <c r="J1420" s="6" t="str">
        <f t="shared" si="214"/>
        <v>1-30</v>
      </c>
      <c r="K1420" s="6" t="str">
        <f t="shared" si="215"/>
        <v>WK</v>
      </c>
      <c r="L1420" s="6" t="str">
        <f t="shared" si="216"/>
        <v>DAY</v>
      </c>
      <c r="M1420" s="6">
        <f t="shared" si="217"/>
        <v>0</v>
      </c>
    </row>
    <row r="1421" spans="3:13" x14ac:dyDescent="0.35">
      <c r="C1421" s="42">
        <v>42034.479166666664</v>
      </c>
      <c r="D1421" s="32">
        <v>2526.924560546875</v>
      </c>
      <c r="E1421" s="34" t="str">
        <f t="shared" si="209"/>
        <v>01-30</v>
      </c>
      <c r="F1421" s="6">
        <f t="shared" si="210"/>
        <v>11</v>
      </c>
      <c r="G1421" s="6">
        <f t="shared" si="211"/>
        <v>30</v>
      </c>
      <c r="H1421" s="6">
        <f t="shared" si="212"/>
        <v>1</v>
      </c>
      <c r="I1421" s="6">
        <f t="shared" si="213"/>
        <v>5</v>
      </c>
      <c r="J1421" s="6" t="str">
        <f t="shared" si="214"/>
        <v>1-30</v>
      </c>
      <c r="K1421" s="6" t="str">
        <f t="shared" si="215"/>
        <v>WK</v>
      </c>
      <c r="L1421" s="6" t="str">
        <f t="shared" si="216"/>
        <v>DAY</v>
      </c>
      <c r="M1421" s="6">
        <f t="shared" si="217"/>
        <v>0</v>
      </c>
    </row>
    <row r="1422" spans="3:13" x14ac:dyDescent="0.35">
      <c r="C1422" s="42">
        <v>42034.5</v>
      </c>
      <c r="D1422" s="32">
        <v>2509.431884765625</v>
      </c>
      <c r="E1422" s="34" t="str">
        <f t="shared" si="209"/>
        <v>01-30</v>
      </c>
      <c r="F1422" s="6">
        <f t="shared" si="210"/>
        <v>12</v>
      </c>
      <c r="G1422" s="6">
        <f t="shared" si="211"/>
        <v>30</v>
      </c>
      <c r="H1422" s="6">
        <f t="shared" si="212"/>
        <v>1</v>
      </c>
      <c r="I1422" s="6">
        <f t="shared" si="213"/>
        <v>5</v>
      </c>
      <c r="J1422" s="6" t="str">
        <f t="shared" si="214"/>
        <v>1-30</v>
      </c>
      <c r="K1422" s="6" t="str">
        <f t="shared" si="215"/>
        <v>WK</v>
      </c>
      <c r="L1422" s="6" t="str">
        <f t="shared" si="216"/>
        <v>DAY</v>
      </c>
      <c r="M1422" s="6">
        <f t="shared" si="217"/>
        <v>0</v>
      </c>
    </row>
    <row r="1423" spans="3:13" x14ac:dyDescent="0.35">
      <c r="C1423" s="42">
        <v>42034.520833333336</v>
      </c>
      <c r="D1423" s="32">
        <v>2490.984619140625</v>
      </c>
      <c r="E1423" s="34" t="str">
        <f t="shared" si="209"/>
        <v>01-30</v>
      </c>
      <c r="F1423" s="6">
        <f t="shared" si="210"/>
        <v>12</v>
      </c>
      <c r="G1423" s="6">
        <f t="shared" si="211"/>
        <v>30</v>
      </c>
      <c r="H1423" s="6">
        <f t="shared" si="212"/>
        <v>1</v>
      </c>
      <c r="I1423" s="6">
        <f t="shared" si="213"/>
        <v>5</v>
      </c>
      <c r="J1423" s="6" t="str">
        <f t="shared" si="214"/>
        <v>1-30</v>
      </c>
      <c r="K1423" s="6" t="str">
        <f t="shared" si="215"/>
        <v>WK</v>
      </c>
      <c r="L1423" s="6" t="str">
        <f t="shared" si="216"/>
        <v>DAY</v>
      </c>
      <c r="M1423" s="6">
        <f t="shared" si="217"/>
        <v>0</v>
      </c>
    </row>
    <row r="1424" spans="3:13" x14ac:dyDescent="0.35">
      <c r="C1424" s="42">
        <v>42034.541666666664</v>
      </c>
      <c r="D1424" s="32">
        <v>2494.025634765625</v>
      </c>
      <c r="E1424" s="34" t="str">
        <f t="shared" si="209"/>
        <v>01-30</v>
      </c>
      <c r="F1424" s="6">
        <f t="shared" si="210"/>
        <v>13</v>
      </c>
      <c r="G1424" s="6">
        <f t="shared" si="211"/>
        <v>30</v>
      </c>
      <c r="H1424" s="6">
        <f t="shared" si="212"/>
        <v>1</v>
      </c>
      <c r="I1424" s="6">
        <f t="shared" si="213"/>
        <v>5</v>
      </c>
      <c r="J1424" s="6" t="str">
        <f t="shared" si="214"/>
        <v>1-30</v>
      </c>
      <c r="K1424" s="6" t="str">
        <f t="shared" si="215"/>
        <v>WK</v>
      </c>
      <c r="L1424" s="6" t="str">
        <f t="shared" si="216"/>
        <v>DAY</v>
      </c>
      <c r="M1424" s="6">
        <f t="shared" si="217"/>
        <v>0</v>
      </c>
    </row>
    <row r="1425" spans="3:13" x14ac:dyDescent="0.35">
      <c r="C1425" s="42">
        <v>42034.5625</v>
      </c>
      <c r="D1425" s="32">
        <v>2495.59765625</v>
      </c>
      <c r="E1425" s="34" t="str">
        <f t="shared" si="209"/>
        <v>01-30</v>
      </c>
      <c r="F1425" s="6">
        <f t="shared" si="210"/>
        <v>13</v>
      </c>
      <c r="G1425" s="6">
        <f t="shared" si="211"/>
        <v>30</v>
      </c>
      <c r="H1425" s="6">
        <f t="shared" si="212"/>
        <v>1</v>
      </c>
      <c r="I1425" s="6">
        <f t="shared" si="213"/>
        <v>5</v>
      </c>
      <c r="J1425" s="6" t="str">
        <f t="shared" si="214"/>
        <v>1-30</v>
      </c>
      <c r="K1425" s="6" t="str">
        <f t="shared" si="215"/>
        <v>WK</v>
      </c>
      <c r="L1425" s="6" t="str">
        <f t="shared" si="216"/>
        <v>DAY</v>
      </c>
      <c r="M1425" s="6">
        <f t="shared" si="217"/>
        <v>0</v>
      </c>
    </row>
    <row r="1426" spans="3:13" x14ac:dyDescent="0.35">
      <c r="C1426" s="42">
        <v>42034.583333333336</v>
      </c>
      <c r="D1426" s="32">
        <v>2487.59423828125</v>
      </c>
      <c r="E1426" s="34" t="str">
        <f t="shared" si="209"/>
        <v>01-30</v>
      </c>
      <c r="F1426" s="6">
        <f t="shared" si="210"/>
        <v>14</v>
      </c>
      <c r="G1426" s="6">
        <f t="shared" si="211"/>
        <v>30</v>
      </c>
      <c r="H1426" s="6">
        <f t="shared" si="212"/>
        <v>1</v>
      </c>
      <c r="I1426" s="6">
        <f t="shared" si="213"/>
        <v>5</v>
      </c>
      <c r="J1426" s="6" t="str">
        <f t="shared" si="214"/>
        <v>1-30</v>
      </c>
      <c r="K1426" s="6" t="str">
        <f t="shared" si="215"/>
        <v>WK</v>
      </c>
      <c r="L1426" s="6" t="str">
        <f t="shared" si="216"/>
        <v>DAY</v>
      </c>
      <c r="M1426" s="6">
        <f t="shared" si="217"/>
        <v>0</v>
      </c>
    </row>
    <row r="1427" spans="3:13" x14ac:dyDescent="0.35">
      <c r="C1427" s="42">
        <v>42034.604166666664</v>
      </c>
      <c r="D1427" s="32">
        <v>2471.267333984375</v>
      </c>
      <c r="E1427" s="34" t="str">
        <f t="shared" si="209"/>
        <v>01-30</v>
      </c>
      <c r="F1427" s="6">
        <f t="shared" si="210"/>
        <v>14</v>
      </c>
      <c r="G1427" s="6">
        <f t="shared" si="211"/>
        <v>30</v>
      </c>
      <c r="H1427" s="6">
        <f t="shared" si="212"/>
        <v>1</v>
      </c>
      <c r="I1427" s="6">
        <f t="shared" si="213"/>
        <v>5</v>
      </c>
      <c r="J1427" s="6" t="str">
        <f t="shared" si="214"/>
        <v>1-30</v>
      </c>
      <c r="K1427" s="6" t="str">
        <f t="shared" si="215"/>
        <v>WK</v>
      </c>
      <c r="L1427" s="6" t="str">
        <f t="shared" si="216"/>
        <v>DAY</v>
      </c>
      <c r="M1427" s="6">
        <f t="shared" si="217"/>
        <v>0</v>
      </c>
    </row>
    <row r="1428" spans="3:13" x14ac:dyDescent="0.35">
      <c r="C1428" s="42">
        <v>42034.625</v>
      </c>
      <c r="D1428" s="32">
        <v>2458.596435546875</v>
      </c>
      <c r="E1428" s="34" t="str">
        <f t="shared" si="209"/>
        <v>01-30</v>
      </c>
      <c r="F1428" s="6">
        <f t="shared" si="210"/>
        <v>15</v>
      </c>
      <c r="G1428" s="6">
        <f t="shared" si="211"/>
        <v>30</v>
      </c>
      <c r="H1428" s="6">
        <f t="shared" si="212"/>
        <v>1</v>
      </c>
      <c r="I1428" s="6">
        <f t="shared" si="213"/>
        <v>5</v>
      </c>
      <c r="J1428" s="6" t="str">
        <f t="shared" si="214"/>
        <v>1-30</v>
      </c>
      <c r="K1428" s="6" t="str">
        <f t="shared" si="215"/>
        <v>WK</v>
      </c>
      <c r="L1428" s="6" t="str">
        <f t="shared" si="216"/>
        <v>DAY</v>
      </c>
      <c r="M1428" s="6">
        <f t="shared" si="217"/>
        <v>0</v>
      </c>
    </row>
    <row r="1429" spans="3:13" x14ac:dyDescent="0.35">
      <c r="C1429" s="42">
        <v>42034.645833333336</v>
      </c>
      <c r="D1429" s="32">
        <v>2455.46240234375</v>
      </c>
      <c r="E1429" s="34" t="str">
        <f t="shared" si="209"/>
        <v>01-30</v>
      </c>
      <c r="F1429" s="6">
        <f t="shared" si="210"/>
        <v>15</v>
      </c>
      <c r="G1429" s="6">
        <f t="shared" si="211"/>
        <v>30</v>
      </c>
      <c r="H1429" s="6">
        <f t="shared" si="212"/>
        <v>1</v>
      </c>
      <c r="I1429" s="6">
        <f t="shared" si="213"/>
        <v>5</v>
      </c>
      <c r="J1429" s="6" t="str">
        <f t="shared" si="214"/>
        <v>1-30</v>
      </c>
      <c r="K1429" s="6" t="str">
        <f t="shared" si="215"/>
        <v>WK</v>
      </c>
      <c r="L1429" s="6" t="str">
        <f t="shared" si="216"/>
        <v>DAY</v>
      </c>
      <c r="M1429" s="6">
        <f t="shared" si="217"/>
        <v>0</v>
      </c>
    </row>
    <row r="1430" spans="3:13" x14ac:dyDescent="0.35">
      <c r="C1430" s="42">
        <v>42034.666666666664</v>
      </c>
      <c r="D1430" s="32">
        <v>2459.202880859375</v>
      </c>
      <c r="E1430" s="34" t="str">
        <f t="shared" si="209"/>
        <v>01-30</v>
      </c>
      <c r="F1430" s="6">
        <f t="shared" si="210"/>
        <v>16</v>
      </c>
      <c r="G1430" s="6">
        <f t="shared" si="211"/>
        <v>30</v>
      </c>
      <c r="H1430" s="6">
        <f t="shared" si="212"/>
        <v>1</v>
      </c>
      <c r="I1430" s="6">
        <f t="shared" si="213"/>
        <v>5</v>
      </c>
      <c r="J1430" s="6" t="str">
        <f t="shared" si="214"/>
        <v>1-30</v>
      </c>
      <c r="K1430" s="6" t="str">
        <f t="shared" si="215"/>
        <v>WK</v>
      </c>
      <c r="L1430" s="6" t="str">
        <f t="shared" si="216"/>
        <v>DAY</v>
      </c>
      <c r="M1430" s="6">
        <f t="shared" si="217"/>
        <v>0</v>
      </c>
    </row>
    <row r="1431" spans="3:13" x14ac:dyDescent="0.35">
      <c r="C1431" s="42">
        <v>42034.6875</v>
      </c>
      <c r="D1431" s="32">
        <v>2485.466064453125</v>
      </c>
      <c r="E1431" s="34" t="str">
        <f t="shared" si="209"/>
        <v>01-30</v>
      </c>
      <c r="F1431" s="6">
        <f t="shared" si="210"/>
        <v>16</v>
      </c>
      <c r="G1431" s="6">
        <f t="shared" si="211"/>
        <v>30</v>
      </c>
      <c r="H1431" s="6">
        <f t="shared" si="212"/>
        <v>1</v>
      </c>
      <c r="I1431" s="6">
        <f t="shared" si="213"/>
        <v>5</v>
      </c>
      <c r="J1431" s="6" t="str">
        <f t="shared" si="214"/>
        <v>1-30</v>
      </c>
      <c r="K1431" s="6" t="str">
        <f t="shared" si="215"/>
        <v>WK</v>
      </c>
      <c r="L1431" s="6" t="str">
        <f t="shared" si="216"/>
        <v>DAY</v>
      </c>
      <c r="M1431" s="6">
        <f t="shared" si="217"/>
        <v>0</v>
      </c>
    </row>
    <row r="1432" spans="3:13" x14ac:dyDescent="0.35">
      <c r="C1432" s="42">
        <v>42034.708333333336</v>
      </c>
      <c r="D1432" s="32">
        <v>2562.758056640625</v>
      </c>
      <c r="E1432" s="34" t="str">
        <f t="shared" si="209"/>
        <v>01-30</v>
      </c>
      <c r="F1432" s="6">
        <f t="shared" si="210"/>
        <v>17</v>
      </c>
      <c r="G1432" s="6">
        <f t="shared" si="211"/>
        <v>30</v>
      </c>
      <c r="H1432" s="6">
        <f t="shared" si="212"/>
        <v>1</v>
      </c>
      <c r="I1432" s="6">
        <f t="shared" si="213"/>
        <v>5</v>
      </c>
      <c r="J1432" s="6" t="str">
        <f t="shared" si="214"/>
        <v>1-30</v>
      </c>
      <c r="K1432" s="6" t="str">
        <f t="shared" si="215"/>
        <v>WK</v>
      </c>
      <c r="L1432" s="6" t="str">
        <f t="shared" si="216"/>
        <v>EVE</v>
      </c>
      <c r="M1432" s="6">
        <f t="shared" si="217"/>
        <v>0</v>
      </c>
    </row>
    <row r="1433" spans="3:13" x14ac:dyDescent="0.35">
      <c r="C1433" s="42">
        <v>42034.729166666664</v>
      </c>
      <c r="D1433" s="32">
        <v>2714.64599609375</v>
      </c>
      <c r="E1433" s="34" t="str">
        <f t="shared" si="209"/>
        <v>01-30</v>
      </c>
      <c r="F1433" s="6">
        <f t="shared" si="210"/>
        <v>17</v>
      </c>
      <c r="G1433" s="6">
        <f t="shared" si="211"/>
        <v>30</v>
      </c>
      <c r="H1433" s="6">
        <f t="shared" si="212"/>
        <v>1</v>
      </c>
      <c r="I1433" s="6">
        <f t="shared" si="213"/>
        <v>5</v>
      </c>
      <c r="J1433" s="6" t="str">
        <f t="shared" si="214"/>
        <v>1-30</v>
      </c>
      <c r="K1433" s="6" t="str">
        <f t="shared" si="215"/>
        <v>WK</v>
      </c>
      <c r="L1433" s="6" t="str">
        <f t="shared" si="216"/>
        <v>EVE</v>
      </c>
      <c r="M1433" s="6">
        <f t="shared" si="217"/>
        <v>0</v>
      </c>
    </row>
    <row r="1434" spans="3:13" x14ac:dyDescent="0.35">
      <c r="C1434" s="42">
        <v>42034.75</v>
      </c>
      <c r="D1434" s="32">
        <v>2809.678955078125</v>
      </c>
      <c r="E1434" s="34" t="str">
        <f t="shared" si="209"/>
        <v>01-30</v>
      </c>
      <c r="F1434" s="6">
        <f t="shared" si="210"/>
        <v>18</v>
      </c>
      <c r="G1434" s="6">
        <f t="shared" si="211"/>
        <v>30</v>
      </c>
      <c r="H1434" s="6">
        <f t="shared" si="212"/>
        <v>1</v>
      </c>
      <c r="I1434" s="6">
        <f t="shared" si="213"/>
        <v>5</v>
      </c>
      <c r="J1434" s="6" t="str">
        <f t="shared" si="214"/>
        <v>1-30</v>
      </c>
      <c r="K1434" s="6" t="str">
        <f t="shared" si="215"/>
        <v>WK</v>
      </c>
      <c r="L1434" s="6" t="str">
        <f t="shared" si="216"/>
        <v>EVE</v>
      </c>
      <c r="M1434" s="6">
        <f t="shared" si="217"/>
        <v>0</v>
      </c>
    </row>
    <row r="1435" spans="3:13" x14ac:dyDescent="0.35">
      <c r="C1435" s="42">
        <v>42034.770833333336</v>
      </c>
      <c r="D1435" s="32">
        <v>2775.41796875</v>
      </c>
      <c r="E1435" s="34" t="str">
        <f t="shared" si="209"/>
        <v>01-30</v>
      </c>
      <c r="F1435" s="6">
        <f t="shared" si="210"/>
        <v>18</v>
      </c>
      <c r="G1435" s="6">
        <f t="shared" si="211"/>
        <v>30</v>
      </c>
      <c r="H1435" s="6">
        <f t="shared" si="212"/>
        <v>1</v>
      </c>
      <c r="I1435" s="6">
        <f t="shared" si="213"/>
        <v>5</v>
      </c>
      <c r="J1435" s="6" t="str">
        <f t="shared" si="214"/>
        <v>1-30</v>
      </c>
      <c r="K1435" s="6" t="str">
        <f t="shared" si="215"/>
        <v>WK</v>
      </c>
      <c r="L1435" s="6" t="str">
        <f t="shared" si="216"/>
        <v>EVE</v>
      </c>
      <c r="M1435" s="6">
        <f t="shared" si="217"/>
        <v>0</v>
      </c>
    </row>
    <row r="1436" spans="3:13" x14ac:dyDescent="0.35">
      <c r="C1436" s="42">
        <v>42034.791666666664</v>
      </c>
      <c r="D1436" s="32">
        <v>2743.06884765625</v>
      </c>
      <c r="E1436" s="34" t="str">
        <f t="shared" si="209"/>
        <v>01-30</v>
      </c>
      <c r="F1436" s="6">
        <f t="shared" si="210"/>
        <v>19</v>
      </c>
      <c r="G1436" s="6">
        <f t="shared" si="211"/>
        <v>30</v>
      </c>
      <c r="H1436" s="6">
        <f t="shared" si="212"/>
        <v>1</v>
      </c>
      <c r="I1436" s="6">
        <f t="shared" si="213"/>
        <v>5</v>
      </c>
      <c r="J1436" s="6" t="str">
        <f t="shared" si="214"/>
        <v>1-30</v>
      </c>
      <c r="K1436" s="6" t="str">
        <f t="shared" si="215"/>
        <v>WK</v>
      </c>
      <c r="L1436" s="6" t="str">
        <f t="shared" si="216"/>
        <v>EVE</v>
      </c>
      <c r="M1436" s="6">
        <f t="shared" si="217"/>
        <v>0</v>
      </c>
    </row>
    <row r="1437" spans="3:13" x14ac:dyDescent="0.35">
      <c r="C1437" s="42">
        <v>42034.8125</v>
      </c>
      <c r="D1437" s="32">
        <v>2695.1923828125</v>
      </c>
      <c r="E1437" s="34" t="str">
        <f t="shared" si="209"/>
        <v>01-30</v>
      </c>
      <c r="F1437" s="6">
        <f t="shared" si="210"/>
        <v>19</v>
      </c>
      <c r="G1437" s="6">
        <f t="shared" si="211"/>
        <v>30</v>
      </c>
      <c r="H1437" s="6">
        <f t="shared" si="212"/>
        <v>1</v>
      </c>
      <c r="I1437" s="6">
        <f t="shared" si="213"/>
        <v>5</v>
      </c>
      <c r="J1437" s="6" t="str">
        <f t="shared" si="214"/>
        <v>1-30</v>
      </c>
      <c r="K1437" s="6" t="str">
        <f t="shared" si="215"/>
        <v>WK</v>
      </c>
      <c r="L1437" s="6" t="str">
        <f t="shared" si="216"/>
        <v>EVE</v>
      </c>
      <c r="M1437" s="6">
        <f t="shared" si="217"/>
        <v>0</v>
      </c>
    </row>
    <row r="1438" spans="3:13" x14ac:dyDescent="0.35">
      <c r="C1438" s="42">
        <v>42034.833333333336</v>
      </c>
      <c r="D1438" s="32">
        <v>2644.460693359375</v>
      </c>
      <c r="E1438" s="34" t="str">
        <f t="shared" si="209"/>
        <v>01-30</v>
      </c>
      <c r="F1438" s="6">
        <f t="shared" si="210"/>
        <v>20</v>
      </c>
      <c r="G1438" s="6">
        <f t="shared" si="211"/>
        <v>30</v>
      </c>
      <c r="H1438" s="6">
        <f t="shared" si="212"/>
        <v>1</v>
      </c>
      <c r="I1438" s="6">
        <f t="shared" si="213"/>
        <v>5</v>
      </c>
      <c r="J1438" s="6" t="str">
        <f t="shared" si="214"/>
        <v>1-30</v>
      </c>
      <c r="K1438" s="6" t="str">
        <f t="shared" si="215"/>
        <v>WK</v>
      </c>
      <c r="L1438" s="6" t="str">
        <f t="shared" si="216"/>
        <v>EVE</v>
      </c>
      <c r="M1438" s="6">
        <f t="shared" si="217"/>
        <v>0</v>
      </c>
    </row>
    <row r="1439" spans="3:13" x14ac:dyDescent="0.35">
      <c r="C1439" s="42">
        <v>42034.854166666664</v>
      </c>
      <c r="D1439" s="32">
        <v>2597.554931640625</v>
      </c>
      <c r="E1439" s="34" t="str">
        <f t="shared" si="209"/>
        <v>01-30</v>
      </c>
      <c r="F1439" s="6">
        <f t="shared" si="210"/>
        <v>20</v>
      </c>
      <c r="G1439" s="6">
        <f t="shared" si="211"/>
        <v>30</v>
      </c>
      <c r="H1439" s="6">
        <f t="shared" si="212"/>
        <v>1</v>
      </c>
      <c r="I1439" s="6">
        <f t="shared" si="213"/>
        <v>5</v>
      </c>
      <c r="J1439" s="6" t="str">
        <f t="shared" si="214"/>
        <v>1-30</v>
      </c>
      <c r="K1439" s="6" t="str">
        <f t="shared" si="215"/>
        <v>WK</v>
      </c>
      <c r="L1439" s="6" t="str">
        <f t="shared" si="216"/>
        <v>EVE</v>
      </c>
      <c r="M1439" s="6">
        <f t="shared" si="217"/>
        <v>0</v>
      </c>
    </row>
    <row r="1440" spans="3:13" x14ac:dyDescent="0.35">
      <c r="C1440" s="42">
        <v>42034.875</v>
      </c>
      <c r="D1440" s="32">
        <v>2545.611083984375</v>
      </c>
      <c r="E1440" s="34" t="str">
        <f t="shared" si="209"/>
        <v>01-30</v>
      </c>
      <c r="F1440" s="6">
        <f t="shared" si="210"/>
        <v>21</v>
      </c>
      <c r="G1440" s="6">
        <f t="shared" si="211"/>
        <v>30</v>
      </c>
      <c r="H1440" s="6">
        <f t="shared" si="212"/>
        <v>1</v>
      </c>
      <c r="I1440" s="6">
        <f t="shared" si="213"/>
        <v>5</v>
      </c>
      <c r="J1440" s="6" t="str">
        <f t="shared" si="214"/>
        <v>1-30</v>
      </c>
      <c r="K1440" s="6" t="str">
        <f t="shared" si="215"/>
        <v>WK</v>
      </c>
      <c r="L1440" s="6" t="str">
        <f t="shared" si="216"/>
        <v>EVE</v>
      </c>
      <c r="M1440" s="6">
        <f t="shared" si="217"/>
        <v>0</v>
      </c>
    </row>
    <row r="1441" spans="3:13" x14ac:dyDescent="0.35">
      <c r="C1441" s="42">
        <v>42034.895833333336</v>
      </c>
      <c r="D1441" s="32">
        <v>2464.519775390625</v>
      </c>
      <c r="E1441" s="34" t="str">
        <f t="shared" si="209"/>
        <v>01-30</v>
      </c>
      <c r="F1441" s="6">
        <f t="shared" si="210"/>
        <v>21</v>
      </c>
      <c r="G1441" s="6">
        <f t="shared" si="211"/>
        <v>30</v>
      </c>
      <c r="H1441" s="6">
        <f t="shared" si="212"/>
        <v>1</v>
      </c>
      <c r="I1441" s="6">
        <f t="shared" si="213"/>
        <v>5</v>
      </c>
      <c r="J1441" s="6" t="str">
        <f t="shared" si="214"/>
        <v>1-30</v>
      </c>
      <c r="K1441" s="6" t="str">
        <f t="shared" si="215"/>
        <v>WK</v>
      </c>
      <c r="L1441" s="6" t="str">
        <f t="shared" si="216"/>
        <v>EVE</v>
      </c>
      <c r="M1441" s="6">
        <f t="shared" si="217"/>
        <v>0</v>
      </c>
    </row>
    <row r="1442" spans="3:13" x14ac:dyDescent="0.35">
      <c r="C1442" s="42">
        <v>42034.916666666664</v>
      </c>
      <c r="D1442" s="32">
        <v>2367.30126953125</v>
      </c>
      <c r="E1442" s="34" t="str">
        <f t="shared" si="209"/>
        <v>01-30</v>
      </c>
      <c r="F1442" s="6">
        <f t="shared" si="210"/>
        <v>22</v>
      </c>
      <c r="G1442" s="6">
        <f t="shared" si="211"/>
        <v>30</v>
      </c>
      <c r="H1442" s="6">
        <f t="shared" si="212"/>
        <v>1</v>
      </c>
      <c r="I1442" s="6">
        <f t="shared" si="213"/>
        <v>5</v>
      </c>
      <c r="J1442" s="6" t="str">
        <f t="shared" si="214"/>
        <v>1-30</v>
      </c>
      <c r="K1442" s="6" t="str">
        <f t="shared" si="215"/>
        <v>WK</v>
      </c>
      <c r="L1442" s="6" t="str">
        <f t="shared" si="216"/>
        <v>EVE</v>
      </c>
      <c r="M1442" s="6">
        <f t="shared" si="217"/>
        <v>0</v>
      </c>
    </row>
    <row r="1443" spans="3:13" x14ac:dyDescent="0.35">
      <c r="C1443" s="42">
        <v>42034.9375</v>
      </c>
      <c r="D1443" s="32">
        <v>2255.037353515625</v>
      </c>
      <c r="E1443" s="34" t="str">
        <f t="shared" si="209"/>
        <v>01-30</v>
      </c>
      <c r="F1443" s="6">
        <f t="shared" si="210"/>
        <v>22</v>
      </c>
      <c r="G1443" s="6">
        <f t="shared" si="211"/>
        <v>30</v>
      </c>
      <c r="H1443" s="6">
        <f t="shared" si="212"/>
        <v>1</v>
      </c>
      <c r="I1443" s="6">
        <f t="shared" si="213"/>
        <v>5</v>
      </c>
      <c r="J1443" s="6" t="str">
        <f t="shared" si="214"/>
        <v>1-30</v>
      </c>
      <c r="K1443" s="6" t="str">
        <f t="shared" si="215"/>
        <v>WK</v>
      </c>
      <c r="L1443" s="6" t="str">
        <f t="shared" si="216"/>
        <v>EVE</v>
      </c>
      <c r="M1443" s="6">
        <f t="shared" si="217"/>
        <v>0</v>
      </c>
    </row>
    <row r="1444" spans="3:13" x14ac:dyDescent="0.35">
      <c r="C1444" s="42">
        <v>42034.958333333336</v>
      </c>
      <c r="D1444" s="32">
        <v>2143.7568359375</v>
      </c>
      <c r="E1444" s="34" t="str">
        <f t="shared" si="209"/>
        <v>01-30</v>
      </c>
      <c r="F1444" s="6">
        <f t="shared" si="210"/>
        <v>23</v>
      </c>
      <c r="G1444" s="6">
        <f t="shared" si="211"/>
        <v>30</v>
      </c>
      <c r="H1444" s="6">
        <f t="shared" si="212"/>
        <v>1</v>
      </c>
      <c r="I1444" s="6">
        <f t="shared" si="213"/>
        <v>5</v>
      </c>
      <c r="J1444" s="6" t="str">
        <f t="shared" si="214"/>
        <v>1-30</v>
      </c>
      <c r="K1444" s="6" t="str">
        <f t="shared" si="215"/>
        <v>WK</v>
      </c>
      <c r="L1444" s="6" t="str">
        <f t="shared" si="216"/>
        <v>EVE</v>
      </c>
      <c r="M1444" s="6">
        <f t="shared" si="217"/>
        <v>0</v>
      </c>
    </row>
    <row r="1445" spans="3:13" x14ac:dyDescent="0.35">
      <c r="C1445" s="42">
        <v>42034.979166666664</v>
      </c>
      <c r="D1445" s="32">
        <v>2034.48095703125</v>
      </c>
      <c r="E1445" s="34" t="str">
        <f t="shared" si="209"/>
        <v>01-30</v>
      </c>
      <c r="F1445" s="6">
        <f t="shared" si="210"/>
        <v>23</v>
      </c>
      <c r="G1445" s="6">
        <f t="shared" si="211"/>
        <v>30</v>
      </c>
      <c r="H1445" s="6">
        <f t="shared" si="212"/>
        <v>1</v>
      </c>
      <c r="I1445" s="6">
        <f t="shared" si="213"/>
        <v>5</v>
      </c>
      <c r="J1445" s="6" t="str">
        <f t="shared" si="214"/>
        <v>1-30</v>
      </c>
      <c r="K1445" s="6" t="str">
        <f t="shared" si="215"/>
        <v>WK</v>
      </c>
      <c r="L1445" s="6" t="str">
        <f t="shared" si="216"/>
        <v>EVE</v>
      </c>
      <c r="M1445" s="6">
        <f t="shared" si="217"/>
        <v>0</v>
      </c>
    </row>
    <row r="1446" spans="3:13" x14ac:dyDescent="0.35">
      <c r="C1446" s="42">
        <v>42035</v>
      </c>
      <c r="D1446" s="32">
        <v>1956.68896484375</v>
      </c>
      <c r="E1446" s="34" t="str">
        <f t="shared" si="209"/>
        <v>01-31</v>
      </c>
      <c r="F1446" s="6">
        <f t="shared" si="210"/>
        <v>0</v>
      </c>
      <c r="G1446" s="6">
        <f t="shared" si="211"/>
        <v>31</v>
      </c>
      <c r="H1446" s="6">
        <f t="shared" si="212"/>
        <v>1</v>
      </c>
      <c r="I1446" s="6">
        <f t="shared" si="213"/>
        <v>5</v>
      </c>
      <c r="J1446" s="6" t="str">
        <f t="shared" si="214"/>
        <v>1-31</v>
      </c>
      <c r="K1446" s="6" t="str">
        <f t="shared" si="215"/>
        <v>WKND</v>
      </c>
      <c r="L1446" s="6" t="str">
        <f t="shared" si="216"/>
        <v>EVE</v>
      </c>
      <c r="M1446" s="6">
        <f t="shared" si="217"/>
        <v>0</v>
      </c>
    </row>
    <row r="1447" spans="3:13" x14ac:dyDescent="0.35">
      <c r="C1447" s="42">
        <v>42035.020833333336</v>
      </c>
      <c r="D1447" s="32">
        <v>1913.1932373046875</v>
      </c>
      <c r="E1447" s="34" t="str">
        <f t="shared" si="209"/>
        <v>01-31</v>
      </c>
      <c r="F1447" s="6">
        <f t="shared" si="210"/>
        <v>0</v>
      </c>
      <c r="G1447" s="6">
        <f t="shared" si="211"/>
        <v>31</v>
      </c>
      <c r="H1447" s="6">
        <f t="shared" si="212"/>
        <v>1</v>
      </c>
      <c r="I1447" s="6">
        <f t="shared" si="213"/>
        <v>5</v>
      </c>
      <c r="J1447" s="6" t="str">
        <f t="shared" si="214"/>
        <v>1-31</v>
      </c>
      <c r="K1447" s="6" t="str">
        <f t="shared" si="215"/>
        <v>WKND</v>
      </c>
      <c r="L1447" s="6" t="str">
        <f t="shared" si="216"/>
        <v>EVE</v>
      </c>
      <c r="M1447" s="6">
        <f t="shared" si="217"/>
        <v>0</v>
      </c>
    </row>
    <row r="1448" spans="3:13" x14ac:dyDescent="0.35">
      <c r="C1448" s="42">
        <v>42035.041666666664</v>
      </c>
      <c r="D1448" s="32">
        <v>1859.3232421875</v>
      </c>
      <c r="E1448" s="34" t="str">
        <f t="shared" si="209"/>
        <v>01-31</v>
      </c>
      <c r="F1448" s="6">
        <f t="shared" si="210"/>
        <v>1</v>
      </c>
      <c r="G1448" s="6">
        <f t="shared" si="211"/>
        <v>31</v>
      </c>
      <c r="H1448" s="6">
        <f t="shared" si="212"/>
        <v>1</v>
      </c>
      <c r="I1448" s="6">
        <f t="shared" si="213"/>
        <v>5</v>
      </c>
      <c r="J1448" s="6" t="str">
        <f t="shared" si="214"/>
        <v>1-31</v>
      </c>
      <c r="K1448" s="6" t="str">
        <f t="shared" si="215"/>
        <v>WKND</v>
      </c>
      <c r="L1448" s="6" t="str">
        <f t="shared" si="216"/>
        <v>EVE</v>
      </c>
      <c r="M1448" s="6">
        <f t="shared" si="217"/>
        <v>0</v>
      </c>
    </row>
    <row r="1449" spans="3:13" x14ac:dyDescent="0.35">
      <c r="C1449" s="42">
        <v>42035.0625</v>
      </c>
      <c r="D1449" s="32">
        <v>1818.176025390625</v>
      </c>
      <c r="E1449" s="34" t="str">
        <f t="shared" si="209"/>
        <v>01-31</v>
      </c>
      <c r="F1449" s="6">
        <f t="shared" si="210"/>
        <v>1</v>
      </c>
      <c r="G1449" s="6">
        <f t="shared" si="211"/>
        <v>31</v>
      </c>
      <c r="H1449" s="6">
        <f t="shared" si="212"/>
        <v>1</v>
      </c>
      <c r="I1449" s="6">
        <f t="shared" si="213"/>
        <v>5</v>
      </c>
      <c r="J1449" s="6" t="str">
        <f t="shared" si="214"/>
        <v>1-31</v>
      </c>
      <c r="K1449" s="6" t="str">
        <f t="shared" si="215"/>
        <v>WKND</v>
      </c>
      <c r="L1449" s="6" t="str">
        <f t="shared" si="216"/>
        <v>EVE</v>
      </c>
      <c r="M1449" s="6">
        <f t="shared" si="217"/>
        <v>0</v>
      </c>
    </row>
    <row r="1450" spans="3:13" x14ac:dyDescent="0.35">
      <c r="C1450" s="42">
        <v>42035.083333333336</v>
      </c>
      <c r="D1450" s="32">
        <v>1786.752685546875</v>
      </c>
      <c r="E1450" s="34" t="str">
        <f t="shared" si="209"/>
        <v>01-31</v>
      </c>
      <c r="F1450" s="6">
        <f t="shared" si="210"/>
        <v>2</v>
      </c>
      <c r="G1450" s="6">
        <f t="shared" si="211"/>
        <v>31</v>
      </c>
      <c r="H1450" s="6">
        <f t="shared" si="212"/>
        <v>1</v>
      </c>
      <c r="I1450" s="6">
        <f t="shared" si="213"/>
        <v>5</v>
      </c>
      <c r="J1450" s="6" t="str">
        <f t="shared" si="214"/>
        <v>1-31</v>
      </c>
      <c r="K1450" s="6" t="str">
        <f t="shared" si="215"/>
        <v>WKND</v>
      </c>
      <c r="L1450" s="6" t="str">
        <f t="shared" si="216"/>
        <v>EVE</v>
      </c>
      <c r="M1450" s="6">
        <f t="shared" si="217"/>
        <v>0</v>
      </c>
    </row>
    <row r="1451" spans="3:13" x14ac:dyDescent="0.35">
      <c r="C1451" s="42">
        <v>42035.104166666664</v>
      </c>
      <c r="D1451" s="32">
        <v>1762.4403076171875</v>
      </c>
      <c r="E1451" s="34" t="str">
        <f t="shared" si="209"/>
        <v>01-31</v>
      </c>
      <c r="F1451" s="6">
        <f t="shared" si="210"/>
        <v>2</v>
      </c>
      <c r="G1451" s="6">
        <f t="shared" si="211"/>
        <v>31</v>
      </c>
      <c r="H1451" s="6">
        <f t="shared" si="212"/>
        <v>1</v>
      </c>
      <c r="I1451" s="6">
        <f t="shared" si="213"/>
        <v>5</v>
      </c>
      <c r="J1451" s="6" t="str">
        <f t="shared" si="214"/>
        <v>1-31</v>
      </c>
      <c r="K1451" s="6" t="str">
        <f t="shared" si="215"/>
        <v>WKND</v>
      </c>
      <c r="L1451" s="6" t="str">
        <f t="shared" si="216"/>
        <v>EVE</v>
      </c>
      <c r="M1451" s="6">
        <f t="shared" si="217"/>
        <v>0</v>
      </c>
    </row>
    <row r="1452" spans="3:13" x14ac:dyDescent="0.35">
      <c r="C1452" s="42">
        <v>42035.125</v>
      </c>
      <c r="D1452" s="32">
        <v>1743.20068359375</v>
      </c>
      <c r="E1452" s="34" t="str">
        <f t="shared" si="209"/>
        <v>01-31</v>
      </c>
      <c r="F1452" s="6">
        <f t="shared" si="210"/>
        <v>3</v>
      </c>
      <c r="G1452" s="6">
        <f t="shared" si="211"/>
        <v>31</v>
      </c>
      <c r="H1452" s="6">
        <f t="shared" si="212"/>
        <v>1</v>
      </c>
      <c r="I1452" s="6">
        <f t="shared" si="213"/>
        <v>5</v>
      </c>
      <c r="J1452" s="6" t="str">
        <f t="shared" si="214"/>
        <v>1-31</v>
      </c>
      <c r="K1452" s="6" t="str">
        <f t="shared" si="215"/>
        <v>WKND</v>
      </c>
      <c r="L1452" s="6" t="str">
        <f t="shared" si="216"/>
        <v>EVE</v>
      </c>
      <c r="M1452" s="6">
        <f t="shared" si="217"/>
        <v>0</v>
      </c>
    </row>
    <row r="1453" spans="3:13" x14ac:dyDescent="0.35">
      <c r="C1453" s="42">
        <v>42035.145833333336</v>
      </c>
      <c r="D1453" s="32">
        <v>1731.5755615234375</v>
      </c>
      <c r="E1453" s="34" t="str">
        <f t="shared" si="209"/>
        <v>01-31</v>
      </c>
      <c r="F1453" s="6">
        <f t="shared" si="210"/>
        <v>3</v>
      </c>
      <c r="G1453" s="6">
        <f t="shared" si="211"/>
        <v>31</v>
      </c>
      <c r="H1453" s="6">
        <f t="shared" si="212"/>
        <v>1</v>
      </c>
      <c r="I1453" s="6">
        <f t="shared" si="213"/>
        <v>5</v>
      </c>
      <c r="J1453" s="6" t="str">
        <f t="shared" si="214"/>
        <v>1-31</v>
      </c>
      <c r="K1453" s="6" t="str">
        <f t="shared" si="215"/>
        <v>WKND</v>
      </c>
      <c r="L1453" s="6" t="str">
        <f t="shared" si="216"/>
        <v>EVE</v>
      </c>
      <c r="M1453" s="6">
        <f t="shared" si="217"/>
        <v>0</v>
      </c>
    </row>
    <row r="1454" spans="3:13" x14ac:dyDescent="0.35">
      <c r="C1454" s="42">
        <v>42035.166666666664</v>
      </c>
      <c r="D1454" s="32">
        <v>1734.4954833984375</v>
      </c>
      <c r="E1454" s="34" t="str">
        <f t="shared" si="209"/>
        <v>01-31</v>
      </c>
      <c r="F1454" s="6">
        <f t="shared" si="210"/>
        <v>4</v>
      </c>
      <c r="G1454" s="6">
        <f t="shared" si="211"/>
        <v>31</v>
      </c>
      <c r="H1454" s="6">
        <f t="shared" si="212"/>
        <v>1</v>
      </c>
      <c r="I1454" s="6">
        <f t="shared" si="213"/>
        <v>5</v>
      </c>
      <c r="J1454" s="6" t="str">
        <f t="shared" si="214"/>
        <v>1-31</v>
      </c>
      <c r="K1454" s="6" t="str">
        <f t="shared" si="215"/>
        <v>WKND</v>
      </c>
      <c r="L1454" s="6" t="str">
        <f t="shared" si="216"/>
        <v>EVE</v>
      </c>
      <c r="M1454" s="6">
        <f t="shared" si="217"/>
        <v>0</v>
      </c>
    </row>
    <row r="1455" spans="3:13" x14ac:dyDescent="0.35">
      <c r="C1455" s="42">
        <v>42035.1875</v>
      </c>
      <c r="D1455" s="32">
        <v>1707.5484619140625</v>
      </c>
      <c r="E1455" s="34" t="str">
        <f t="shared" si="209"/>
        <v>01-31</v>
      </c>
      <c r="F1455" s="6">
        <f t="shared" si="210"/>
        <v>4</v>
      </c>
      <c r="G1455" s="6">
        <f t="shared" si="211"/>
        <v>31</v>
      </c>
      <c r="H1455" s="6">
        <f t="shared" si="212"/>
        <v>1</v>
      </c>
      <c r="I1455" s="6">
        <f t="shared" si="213"/>
        <v>5</v>
      </c>
      <c r="J1455" s="6" t="str">
        <f t="shared" si="214"/>
        <v>1-31</v>
      </c>
      <c r="K1455" s="6" t="str">
        <f t="shared" si="215"/>
        <v>WKND</v>
      </c>
      <c r="L1455" s="6" t="str">
        <f t="shared" si="216"/>
        <v>EVE</v>
      </c>
      <c r="M1455" s="6">
        <f t="shared" si="217"/>
        <v>0</v>
      </c>
    </row>
    <row r="1456" spans="3:13" x14ac:dyDescent="0.35">
      <c r="C1456" s="42">
        <v>42035.208333333336</v>
      </c>
      <c r="D1456" s="32">
        <v>1730.08740234375</v>
      </c>
      <c r="E1456" s="34" t="str">
        <f t="shared" si="209"/>
        <v>01-31</v>
      </c>
      <c r="F1456" s="6">
        <f t="shared" si="210"/>
        <v>5</v>
      </c>
      <c r="G1456" s="6">
        <f t="shared" si="211"/>
        <v>31</v>
      </c>
      <c r="H1456" s="6">
        <f t="shared" si="212"/>
        <v>1</v>
      </c>
      <c r="I1456" s="6">
        <f t="shared" si="213"/>
        <v>5</v>
      </c>
      <c r="J1456" s="6" t="str">
        <f t="shared" si="214"/>
        <v>1-31</v>
      </c>
      <c r="K1456" s="6" t="str">
        <f t="shared" si="215"/>
        <v>WKND</v>
      </c>
      <c r="L1456" s="6" t="str">
        <f t="shared" si="216"/>
        <v>EVE</v>
      </c>
      <c r="M1456" s="6">
        <f t="shared" si="217"/>
        <v>0</v>
      </c>
    </row>
    <row r="1457" spans="3:13" x14ac:dyDescent="0.35">
      <c r="C1457" s="42">
        <v>42035.229166666664</v>
      </c>
      <c r="D1457" s="32">
        <v>1779.4923095703125</v>
      </c>
      <c r="E1457" s="34" t="str">
        <f t="shared" si="209"/>
        <v>01-31</v>
      </c>
      <c r="F1457" s="6">
        <f t="shared" si="210"/>
        <v>5</v>
      </c>
      <c r="G1457" s="6">
        <f t="shared" si="211"/>
        <v>31</v>
      </c>
      <c r="H1457" s="6">
        <f t="shared" si="212"/>
        <v>1</v>
      </c>
      <c r="I1457" s="6">
        <f t="shared" si="213"/>
        <v>5</v>
      </c>
      <c r="J1457" s="6" t="str">
        <f t="shared" si="214"/>
        <v>1-31</v>
      </c>
      <c r="K1457" s="6" t="str">
        <f t="shared" si="215"/>
        <v>WKND</v>
      </c>
      <c r="L1457" s="6" t="str">
        <f t="shared" si="216"/>
        <v>EVE</v>
      </c>
      <c r="M1457" s="6">
        <f t="shared" si="217"/>
        <v>0</v>
      </c>
    </row>
    <row r="1458" spans="3:13" x14ac:dyDescent="0.35">
      <c r="C1458" s="42">
        <v>42035.25</v>
      </c>
      <c r="D1458" s="32">
        <v>1821.514404296875</v>
      </c>
      <c r="E1458" s="34" t="str">
        <f t="shared" si="209"/>
        <v>01-31</v>
      </c>
      <c r="F1458" s="6">
        <f t="shared" si="210"/>
        <v>6</v>
      </c>
      <c r="G1458" s="6">
        <f t="shared" si="211"/>
        <v>31</v>
      </c>
      <c r="H1458" s="6">
        <f t="shared" si="212"/>
        <v>1</v>
      </c>
      <c r="I1458" s="6">
        <f t="shared" si="213"/>
        <v>5</v>
      </c>
      <c r="J1458" s="6" t="str">
        <f t="shared" si="214"/>
        <v>1-31</v>
      </c>
      <c r="K1458" s="6" t="str">
        <f t="shared" si="215"/>
        <v>WKND</v>
      </c>
      <c r="L1458" s="6" t="str">
        <f t="shared" si="216"/>
        <v>EVE</v>
      </c>
      <c r="M1458" s="6">
        <f t="shared" si="217"/>
        <v>0</v>
      </c>
    </row>
    <row r="1459" spans="3:13" x14ac:dyDescent="0.35">
      <c r="C1459" s="42">
        <v>42035.270833333336</v>
      </c>
      <c r="D1459" s="32">
        <v>1910.1767578125</v>
      </c>
      <c r="E1459" s="34" t="str">
        <f t="shared" si="209"/>
        <v>01-31</v>
      </c>
      <c r="F1459" s="6">
        <f t="shared" si="210"/>
        <v>6</v>
      </c>
      <c r="G1459" s="6">
        <f t="shared" si="211"/>
        <v>31</v>
      </c>
      <c r="H1459" s="6">
        <f t="shared" si="212"/>
        <v>1</v>
      </c>
      <c r="I1459" s="6">
        <f t="shared" si="213"/>
        <v>5</v>
      </c>
      <c r="J1459" s="6" t="str">
        <f t="shared" si="214"/>
        <v>1-31</v>
      </c>
      <c r="K1459" s="6" t="str">
        <f t="shared" si="215"/>
        <v>WKND</v>
      </c>
      <c r="L1459" s="6" t="str">
        <f t="shared" si="216"/>
        <v>EVE</v>
      </c>
      <c r="M1459" s="6">
        <f t="shared" si="217"/>
        <v>0</v>
      </c>
    </row>
    <row r="1460" spans="3:13" x14ac:dyDescent="0.35">
      <c r="C1460" s="42">
        <v>42035.291666666664</v>
      </c>
      <c r="D1460" s="32">
        <v>1934.839599609375</v>
      </c>
      <c r="E1460" s="34" t="str">
        <f t="shared" si="209"/>
        <v>01-31</v>
      </c>
      <c r="F1460" s="6">
        <f t="shared" si="210"/>
        <v>7</v>
      </c>
      <c r="G1460" s="6">
        <f t="shared" si="211"/>
        <v>31</v>
      </c>
      <c r="H1460" s="6">
        <f t="shared" si="212"/>
        <v>1</v>
      </c>
      <c r="I1460" s="6">
        <f t="shared" si="213"/>
        <v>5</v>
      </c>
      <c r="J1460" s="6" t="str">
        <f t="shared" si="214"/>
        <v>1-31</v>
      </c>
      <c r="K1460" s="6" t="str">
        <f t="shared" si="215"/>
        <v>WKND</v>
      </c>
      <c r="L1460" s="6" t="str">
        <f t="shared" si="216"/>
        <v>DAY</v>
      </c>
      <c r="M1460" s="6">
        <f t="shared" si="217"/>
        <v>0</v>
      </c>
    </row>
    <row r="1461" spans="3:13" x14ac:dyDescent="0.35">
      <c r="C1461" s="42">
        <v>42035.3125</v>
      </c>
      <c r="D1461" s="32">
        <v>1978.1793212890625</v>
      </c>
      <c r="E1461" s="34" t="str">
        <f t="shared" si="209"/>
        <v>01-31</v>
      </c>
      <c r="F1461" s="6">
        <f t="shared" si="210"/>
        <v>7</v>
      </c>
      <c r="G1461" s="6">
        <f t="shared" si="211"/>
        <v>31</v>
      </c>
      <c r="H1461" s="6">
        <f t="shared" si="212"/>
        <v>1</v>
      </c>
      <c r="I1461" s="6">
        <f t="shared" si="213"/>
        <v>5</v>
      </c>
      <c r="J1461" s="6" t="str">
        <f t="shared" si="214"/>
        <v>1-31</v>
      </c>
      <c r="K1461" s="6" t="str">
        <f t="shared" si="215"/>
        <v>WKND</v>
      </c>
      <c r="L1461" s="6" t="str">
        <f t="shared" si="216"/>
        <v>DAY</v>
      </c>
      <c r="M1461" s="6">
        <f t="shared" si="217"/>
        <v>0</v>
      </c>
    </row>
    <row r="1462" spans="3:13" x14ac:dyDescent="0.35">
      <c r="C1462" s="42">
        <v>42035.333333333336</v>
      </c>
      <c r="D1462" s="32">
        <v>2042.4342041015625</v>
      </c>
      <c r="E1462" s="34" t="str">
        <f t="shared" si="209"/>
        <v>01-31</v>
      </c>
      <c r="F1462" s="6">
        <f t="shared" si="210"/>
        <v>8</v>
      </c>
      <c r="G1462" s="6">
        <f t="shared" si="211"/>
        <v>31</v>
      </c>
      <c r="H1462" s="6">
        <f t="shared" si="212"/>
        <v>1</v>
      </c>
      <c r="I1462" s="6">
        <f t="shared" si="213"/>
        <v>5</v>
      </c>
      <c r="J1462" s="6" t="str">
        <f t="shared" si="214"/>
        <v>1-31</v>
      </c>
      <c r="K1462" s="6" t="str">
        <f t="shared" si="215"/>
        <v>WKND</v>
      </c>
      <c r="L1462" s="6" t="str">
        <f t="shared" si="216"/>
        <v>DAY</v>
      </c>
      <c r="M1462" s="6">
        <f t="shared" si="217"/>
        <v>0</v>
      </c>
    </row>
    <row r="1463" spans="3:13" x14ac:dyDescent="0.35">
      <c r="C1463" s="42">
        <v>42035.354166666664</v>
      </c>
      <c r="D1463" s="32">
        <v>2121.113525390625</v>
      </c>
      <c r="E1463" s="34" t="str">
        <f t="shared" si="209"/>
        <v>01-31</v>
      </c>
      <c r="F1463" s="6">
        <f t="shared" si="210"/>
        <v>8</v>
      </c>
      <c r="G1463" s="6">
        <f t="shared" si="211"/>
        <v>31</v>
      </c>
      <c r="H1463" s="6">
        <f t="shared" si="212"/>
        <v>1</v>
      </c>
      <c r="I1463" s="6">
        <f t="shared" si="213"/>
        <v>5</v>
      </c>
      <c r="J1463" s="6" t="str">
        <f t="shared" si="214"/>
        <v>1-31</v>
      </c>
      <c r="K1463" s="6" t="str">
        <f t="shared" si="215"/>
        <v>WKND</v>
      </c>
      <c r="L1463" s="6" t="str">
        <f t="shared" si="216"/>
        <v>DAY</v>
      </c>
      <c r="M1463" s="6">
        <f t="shared" si="217"/>
        <v>0</v>
      </c>
    </row>
    <row r="1464" spans="3:13" x14ac:dyDescent="0.35">
      <c r="C1464" s="42">
        <v>42035.375</v>
      </c>
      <c r="D1464" s="32">
        <v>2160.26416015625</v>
      </c>
      <c r="E1464" s="34" t="str">
        <f t="shared" si="209"/>
        <v>01-31</v>
      </c>
      <c r="F1464" s="6">
        <f t="shared" si="210"/>
        <v>9</v>
      </c>
      <c r="G1464" s="6">
        <f t="shared" si="211"/>
        <v>31</v>
      </c>
      <c r="H1464" s="6">
        <f t="shared" si="212"/>
        <v>1</v>
      </c>
      <c r="I1464" s="6">
        <f t="shared" si="213"/>
        <v>5</v>
      </c>
      <c r="J1464" s="6" t="str">
        <f t="shared" si="214"/>
        <v>1-31</v>
      </c>
      <c r="K1464" s="6" t="str">
        <f t="shared" si="215"/>
        <v>WKND</v>
      </c>
      <c r="L1464" s="6" t="str">
        <f t="shared" si="216"/>
        <v>DAY</v>
      </c>
      <c r="M1464" s="6">
        <f t="shared" si="217"/>
        <v>0</v>
      </c>
    </row>
    <row r="1465" spans="3:13" x14ac:dyDescent="0.35">
      <c r="C1465" s="42">
        <v>42035.395833333336</v>
      </c>
      <c r="D1465" s="32">
        <v>2200.50634765625</v>
      </c>
      <c r="E1465" s="34" t="str">
        <f t="shared" si="209"/>
        <v>01-31</v>
      </c>
      <c r="F1465" s="6">
        <f t="shared" si="210"/>
        <v>9</v>
      </c>
      <c r="G1465" s="6">
        <f t="shared" si="211"/>
        <v>31</v>
      </c>
      <c r="H1465" s="6">
        <f t="shared" si="212"/>
        <v>1</v>
      </c>
      <c r="I1465" s="6">
        <f t="shared" si="213"/>
        <v>5</v>
      </c>
      <c r="J1465" s="6" t="str">
        <f t="shared" si="214"/>
        <v>1-31</v>
      </c>
      <c r="K1465" s="6" t="str">
        <f t="shared" si="215"/>
        <v>WKND</v>
      </c>
      <c r="L1465" s="6" t="str">
        <f t="shared" si="216"/>
        <v>DAY</v>
      </c>
      <c r="M1465" s="6">
        <f t="shared" si="217"/>
        <v>0</v>
      </c>
    </row>
    <row r="1466" spans="3:13" x14ac:dyDescent="0.35">
      <c r="C1466" s="42">
        <v>42035.416666666664</v>
      </c>
      <c r="D1466" s="32">
        <v>2208.300048828125</v>
      </c>
      <c r="E1466" s="34" t="str">
        <f t="shared" si="209"/>
        <v>01-31</v>
      </c>
      <c r="F1466" s="6">
        <f t="shared" si="210"/>
        <v>10</v>
      </c>
      <c r="G1466" s="6">
        <f t="shared" si="211"/>
        <v>31</v>
      </c>
      <c r="H1466" s="6">
        <f t="shared" si="212"/>
        <v>1</v>
      </c>
      <c r="I1466" s="6">
        <f t="shared" si="213"/>
        <v>5</v>
      </c>
      <c r="J1466" s="6" t="str">
        <f t="shared" si="214"/>
        <v>1-31</v>
      </c>
      <c r="K1466" s="6" t="str">
        <f t="shared" si="215"/>
        <v>WKND</v>
      </c>
      <c r="L1466" s="6" t="str">
        <f t="shared" si="216"/>
        <v>DAY</v>
      </c>
      <c r="M1466" s="6">
        <f t="shared" si="217"/>
        <v>0</v>
      </c>
    </row>
    <row r="1467" spans="3:13" x14ac:dyDescent="0.35">
      <c r="C1467" s="42">
        <v>42035.4375</v>
      </c>
      <c r="D1467" s="32">
        <v>2178.082275390625</v>
      </c>
      <c r="E1467" s="34" t="str">
        <f t="shared" si="209"/>
        <v>01-31</v>
      </c>
      <c r="F1467" s="6">
        <f t="shared" si="210"/>
        <v>10</v>
      </c>
      <c r="G1467" s="6">
        <f t="shared" si="211"/>
        <v>31</v>
      </c>
      <c r="H1467" s="6">
        <f t="shared" si="212"/>
        <v>1</v>
      </c>
      <c r="I1467" s="6">
        <f t="shared" si="213"/>
        <v>5</v>
      </c>
      <c r="J1467" s="6" t="str">
        <f t="shared" si="214"/>
        <v>1-31</v>
      </c>
      <c r="K1467" s="6" t="str">
        <f t="shared" si="215"/>
        <v>WKND</v>
      </c>
      <c r="L1467" s="6" t="str">
        <f t="shared" si="216"/>
        <v>DAY</v>
      </c>
      <c r="M1467" s="6">
        <f t="shared" si="217"/>
        <v>0</v>
      </c>
    </row>
    <row r="1468" spans="3:13" x14ac:dyDescent="0.35">
      <c r="C1468" s="42">
        <v>42035.458333333336</v>
      </c>
      <c r="D1468" s="32">
        <v>2147.922607421875</v>
      </c>
      <c r="E1468" s="34" t="str">
        <f t="shared" si="209"/>
        <v>01-31</v>
      </c>
      <c r="F1468" s="6">
        <f t="shared" si="210"/>
        <v>11</v>
      </c>
      <c r="G1468" s="6">
        <f t="shared" si="211"/>
        <v>31</v>
      </c>
      <c r="H1468" s="6">
        <f t="shared" si="212"/>
        <v>1</v>
      </c>
      <c r="I1468" s="6">
        <f t="shared" si="213"/>
        <v>5</v>
      </c>
      <c r="J1468" s="6" t="str">
        <f t="shared" si="214"/>
        <v>1-31</v>
      </c>
      <c r="K1468" s="6" t="str">
        <f t="shared" si="215"/>
        <v>WKND</v>
      </c>
      <c r="L1468" s="6" t="str">
        <f t="shared" si="216"/>
        <v>DAY</v>
      </c>
      <c r="M1468" s="6">
        <f t="shared" si="217"/>
        <v>0</v>
      </c>
    </row>
    <row r="1469" spans="3:13" x14ac:dyDescent="0.35">
      <c r="C1469" s="42">
        <v>42035.479166666664</v>
      </c>
      <c r="D1469" s="32">
        <v>2133.651611328125</v>
      </c>
      <c r="E1469" s="34" t="str">
        <f t="shared" si="209"/>
        <v>01-31</v>
      </c>
      <c r="F1469" s="6">
        <f t="shared" si="210"/>
        <v>11</v>
      </c>
      <c r="G1469" s="6">
        <f t="shared" si="211"/>
        <v>31</v>
      </c>
      <c r="H1469" s="6">
        <f t="shared" si="212"/>
        <v>1</v>
      </c>
      <c r="I1469" s="6">
        <f t="shared" si="213"/>
        <v>5</v>
      </c>
      <c r="J1469" s="6" t="str">
        <f t="shared" si="214"/>
        <v>1-31</v>
      </c>
      <c r="K1469" s="6" t="str">
        <f t="shared" si="215"/>
        <v>WKND</v>
      </c>
      <c r="L1469" s="6" t="str">
        <f t="shared" si="216"/>
        <v>DAY</v>
      </c>
      <c r="M1469" s="6">
        <f t="shared" si="217"/>
        <v>0</v>
      </c>
    </row>
    <row r="1470" spans="3:13" x14ac:dyDescent="0.35">
      <c r="C1470" s="42">
        <v>42035.5</v>
      </c>
      <c r="D1470" s="32">
        <v>2129.43310546875</v>
      </c>
      <c r="E1470" s="34" t="str">
        <f t="shared" si="209"/>
        <v>01-31</v>
      </c>
      <c r="F1470" s="6">
        <f t="shared" si="210"/>
        <v>12</v>
      </c>
      <c r="G1470" s="6">
        <f t="shared" si="211"/>
        <v>31</v>
      </c>
      <c r="H1470" s="6">
        <f t="shared" si="212"/>
        <v>1</v>
      </c>
      <c r="I1470" s="6">
        <f t="shared" si="213"/>
        <v>5</v>
      </c>
      <c r="J1470" s="6" t="str">
        <f t="shared" si="214"/>
        <v>1-31</v>
      </c>
      <c r="K1470" s="6" t="str">
        <f t="shared" si="215"/>
        <v>WKND</v>
      </c>
      <c r="L1470" s="6" t="str">
        <f t="shared" si="216"/>
        <v>DAY</v>
      </c>
      <c r="M1470" s="6">
        <f t="shared" si="217"/>
        <v>0</v>
      </c>
    </row>
    <row r="1471" spans="3:13" x14ac:dyDescent="0.35">
      <c r="C1471" s="42">
        <v>42035.520833333336</v>
      </c>
      <c r="D1471" s="32">
        <v>2122.3984375</v>
      </c>
      <c r="E1471" s="34" t="str">
        <f t="shared" si="209"/>
        <v>01-31</v>
      </c>
      <c r="F1471" s="6">
        <f t="shared" si="210"/>
        <v>12</v>
      </c>
      <c r="G1471" s="6">
        <f t="shared" si="211"/>
        <v>31</v>
      </c>
      <c r="H1471" s="6">
        <f t="shared" si="212"/>
        <v>1</v>
      </c>
      <c r="I1471" s="6">
        <f t="shared" si="213"/>
        <v>5</v>
      </c>
      <c r="J1471" s="6" t="str">
        <f t="shared" si="214"/>
        <v>1-31</v>
      </c>
      <c r="K1471" s="6" t="str">
        <f t="shared" si="215"/>
        <v>WKND</v>
      </c>
      <c r="L1471" s="6" t="str">
        <f t="shared" si="216"/>
        <v>DAY</v>
      </c>
      <c r="M1471" s="6">
        <f t="shared" si="217"/>
        <v>0</v>
      </c>
    </row>
    <row r="1472" spans="3:13" x14ac:dyDescent="0.35">
      <c r="C1472" s="42">
        <v>42035.541666666664</v>
      </c>
      <c r="D1472" s="32">
        <v>2107.1181640625</v>
      </c>
      <c r="E1472" s="34" t="str">
        <f t="shared" si="209"/>
        <v>01-31</v>
      </c>
      <c r="F1472" s="6">
        <f t="shared" si="210"/>
        <v>13</v>
      </c>
      <c r="G1472" s="6">
        <f t="shared" si="211"/>
        <v>31</v>
      </c>
      <c r="H1472" s="6">
        <f t="shared" si="212"/>
        <v>1</v>
      </c>
      <c r="I1472" s="6">
        <f t="shared" si="213"/>
        <v>5</v>
      </c>
      <c r="J1472" s="6" t="str">
        <f t="shared" si="214"/>
        <v>1-31</v>
      </c>
      <c r="K1472" s="6" t="str">
        <f t="shared" si="215"/>
        <v>WKND</v>
      </c>
      <c r="L1472" s="6" t="str">
        <f t="shared" si="216"/>
        <v>DAY</v>
      </c>
      <c r="M1472" s="6">
        <f t="shared" si="217"/>
        <v>0</v>
      </c>
    </row>
    <row r="1473" spans="3:13" x14ac:dyDescent="0.35">
      <c r="C1473" s="42">
        <v>42035.5625</v>
      </c>
      <c r="D1473" s="32">
        <v>2092.111083984375</v>
      </c>
      <c r="E1473" s="34" t="str">
        <f t="shared" si="209"/>
        <v>01-31</v>
      </c>
      <c r="F1473" s="6">
        <f t="shared" si="210"/>
        <v>13</v>
      </c>
      <c r="G1473" s="6">
        <f t="shared" si="211"/>
        <v>31</v>
      </c>
      <c r="H1473" s="6">
        <f t="shared" si="212"/>
        <v>1</v>
      </c>
      <c r="I1473" s="6">
        <f t="shared" si="213"/>
        <v>5</v>
      </c>
      <c r="J1473" s="6" t="str">
        <f t="shared" si="214"/>
        <v>1-31</v>
      </c>
      <c r="K1473" s="6" t="str">
        <f t="shared" si="215"/>
        <v>WKND</v>
      </c>
      <c r="L1473" s="6" t="str">
        <f t="shared" si="216"/>
        <v>DAY</v>
      </c>
      <c r="M1473" s="6">
        <f t="shared" si="217"/>
        <v>0</v>
      </c>
    </row>
    <row r="1474" spans="3:13" x14ac:dyDescent="0.35">
      <c r="C1474" s="42">
        <v>42035.583333333336</v>
      </c>
      <c r="D1474" s="32">
        <v>2092.205322265625</v>
      </c>
      <c r="E1474" s="34" t="str">
        <f t="shared" si="209"/>
        <v>01-31</v>
      </c>
      <c r="F1474" s="6">
        <f t="shared" si="210"/>
        <v>14</v>
      </c>
      <c r="G1474" s="6">
        <f t="shared" si="211"/>
        <v>31</v>
      </c>
      <c r="H1474" s="6">
        <f t="shared" si="212"/>
        <v>1</v>
      </c>
      <c r="I1474" s="6">
        <f t="shared" si="213"/>
        <v>5</v>
      </c>
      <c r="J1474" s="6" t="str">
        <f t="shared" si="214"/>
        <v>1-31</v>
      </c>
      <c r="K1474" s="6" t="str">
        <f t="shared" si="215"/>
        <v>WKND</v>
      </c>
      <c r="L1474" s="6" t="str">
        <f t="shared" si="216"/>
        <v>DAY</v>
      </c>
      <c r="M1474" s="6">
        <f t="shared" si="217"/>
        <v>0</v>
      </c>
    </row>
    <row r="1475" spans="3:13" x14ac:dyDescent="0.35">
      <c r="C1475" s="42">
        <v>42035.604166666664</v>
      </c>
      <c r="D1475" s="32">
        <v>2081.96044921875</v>
      </c>
      <c r="E1475" s="34" t="str">
        <f t="shared" si="209"/>
        <v>01-31</v>
      </c>
      <c r="F1475" s="6">
        <f t="shared" si="210"/>
        <v>14</v>
      </c>
      <c r="G1475" s="6">
        <f t="shared" si="211"/>
        <v>31</v>
      </c>
      <c r="H1475" s="6">
        <f t="shared" si="212"/>
        <v>1</v>
      </c>
      <c r="I1475" s="6">
        <f t="shared" si="213"/>
        <v>5</v>
      </c>
      <c r="J1475" s="6" t="str">
        <f t="shared" si="214"/>
        <v>1-31</v>
      </c>
      <c r="K1475" s="6" t="str">
        <f t="shared" si="215"/>
        <v>WKND</v>
      </c>
      <c r="L1475" s="6" t="str">
        <f t="shared" si="216"/>
        <v>DAY</v>
      </c>
      <c r="M1475" s="6">
        <f t="shared" si="217"/>
        <v>0</v>
      </c>
    </row>
    <row r="1476" spans="3:13" x14ac:dyDescent="0.35">
      <c r="C1476" s="42">
        <v>42035.625</v>
      </c>
      <c r="D1476" s="32">
        <v>2086.4580078125</v>
      </c>
      <c r="E1476" s="34" t="str">
        <f t="shared" si="209"/>
        <v>01-31</v>
      </c>
      <c r="F1476" s="6">
        <f t="shared" si="210"/>
        <v>15</v>
      </c>
      <c r="G1476" s="6">
        <f t="shared" si="211"/>
        <v>31</v>
      </c>
      <c r="H1476" s="6">
        <f t="shared" si="212"/>
        <v>1</v>
      </c>
      <c r="I1476" s="6">
        <f t="shared" si="213"/>
        <v>5</v>
      </c>
      <c r="J1476" s="6" t="str">
        <f t="shared" si="214"/>
        <v>1-31</v>
      </c>
      <c r="K1476" s="6" t="str">
        <f t="shared" si="215"/>
        <v>WKND</v>
      </c>
      <c r="L1476" s="6" t="str">
        <f t="shared" si="216"/>
        <v>DAY</v>
      </c>
      <c r="M1476" s="6">
        <f t="shared" si="217"/>
        <v>0</v>
      </c>
    </row>
    <row r="1477" spans="3:13" x14ac:dyDescent="0.35">
      <c r="C1477" s="42">
        <v>42035.645833333336</v>
      </c>
      <c r="D1477" s="32">
        <v>2123.91650390625</v>
      </c>
      <c r="E1477" s="34" t="str">
        <f t="shared" si="209"/>
        <v>01-31</v>
      </c>
      <c r="F1477" s="6">
        <f t="shared" si="210"/>
        <v>15</v>
      </c>
      <c r="G1477" s="6">
        <f t="shared" si="211"/>
        <v>31</v>
      </c>
      <c r="H1477" s="6">
        <f t="shared" si="212"/>
        <v>1</v>
      </c>
      <c r="I1477" s="6">
        <f t="shared" si="213"/>
        <v>5</v>
      </c>
      <c r="J1477" s="6" t="str">
        <f t="shared" si="214"/>
        <v>1-31</v>
      </c>
      <c r="K1477" s="6" t="str">
        <f t="shared" si="215"/>
        <v>WKND</v>
      </c>
      <c r="L1477" s="6" t="str">
        <f t="shared" si="216"/>
        <v>DAY</v>
      </c>
      <c r="M1477" s="6">
        <f t="shared" si="217"/>
        <v>0</v>
      </c>
    </row>
    <row r="1478" spans="3:13" x14ac:dyDescent="0.35">
      <c r="C1478" s="42">
        <v>42035.666666666664</v>
      </c>
      <c r="D1478" s="32">
        <v>2146.663330078125</v>
      </c>
      <c r="E1478" s="34" t="str">
        <f t="shared" si="209"/>
        <v>01-31</v>
      </c>
      <c r="F1478" s="6">
        <f t="shared" si="210"/>
        <v>16</v>
      </c>
      <c r="G1478" s="6">
        <f t="shared" si="211"/>
        <v>31</v>
      </c>
      <c r="H1478" s="6">
        <f t="shared" si="212"/>
        <v>1</v>
      </c>
      <c r="I1478" s="6">
        <f t="shared" si="213"/>
        <v>5</v>
      </c>
      <c r="J1478" s="6" t="str">
        <f t="shared" si="214"/>
        <v>1-31</v>
      </c>
      <c r="K1478" s="6" t="str">
        <f t="shared" si="215"/>
        <v>WKND</v>
      </c>
      <c r="L1478" s="6" t="str">
        <f t="shared" si="216"/>
        <v>DAY</v>
      </c>
      <c r="M1478" s="6">
        <f t="shared" si="217"/>
        <v>0</v>
      </c>
    </row>
    <row r="1479" spans="3:13" x14ac:dyDescent="0.35">
      <c r="C1479" s="42">
        <v>42035.6875</v>
      </c>
      <c r="D1479" s="32">
        <v>2201.475341796875</v>
      </c>
      <c r="E1479" s="34" t="str">
        <f t="shared" ref="E1479:E1542" si="218">TEXT(MONTH(C1479),"00")&amp;"-"&amp;TEXT(DAY(C1479),"00")</f>
        <v>01-31</v>
      </c>
      <c r="F1479" s="6">
        <f t="shared" ref="F1479:F1542" si="219">HOUR(C1479)</f>
        <v>16</v>
      </c>
      <c r="G1479" s="6">
        <f t="shared" ref="G1479:G1542" si="220">DAY(C1479)</f>
        <v>31</v>
      </c>
      <c r="H1479" s="6">
        <f t="shared" ref="H1479:H1542" si="221">MONTH(C1479)</f>
        <v>1</v>
      </c>
      <c r="I1479" s="6">
        <f t="shared" ref="I1479:I1542" si="222">WEEKNUM(C1479)</f>
        <v>5</v>
      </c>
      <c r="J1479" s="6" t="str">
        <f t="shared" ref="J1479:J1542" si="223">H1479&amp;"-"&amp;G1479</f>
        <v>1-31</v>
      </c>
      <c r="K1479" s="6" t="str">
        <f t="shared" ref="K1479:K1542" si="224">IF(WEEKDAY(C1479,11)&lt;6,"WK","WKND")</f>
        <v>WKND</v>
      </c>
      <c r="L1479" s="6" t="str">
        <f t="shared" ref="L1479:L1542" si="225">IF(AND(F1479&lt;17,F1479&gt;6),"DAY","EVE")</f>
        <v>DAY</v>
      </c>
      <c r="M1479" s="6">
        <f t="shared" ref="M1479:M1542" si="226">IF(D1479&gt;4000,1,0)</f>
        <v>0</v>
      </c>
    </row>
    <row r="1480" spans="3:13" x14ac:dyDescent="0.35">
      <c r="C1480" s="42">
        <v>42035.708333333336</v>
      </c>
      <c r="D1480" s="32">
        <v>2287.65625</v>
      </c>
      <c r="E1480" s="34" t="str">
        <f t="shared" si="218"/>
        <v>01-31</v>
      </c>
      <c r="F1480" s="6">
        <f t="shared" si="219"/>
        <v>17</v>
      </c>
      <c r="G1480" s="6">
        <f t="shared" si="220"/>
        <v>31</v>
      </c>
      <c r="H1480" s="6">
        <f t="shared" si="221"/>
        <v>1</v>
      </c>
      <c r="I1480" s="6">
        <f t="shared" si="222"/>
        <v>5</v>
      </c>
      <c r="J1480" s="6" t="str">
        <f t="shared" si="223"/>
        <v>1-31</v>
      </c>
      <c r="K1480" s="6" t="str">
        <f t="shared" si="224"/>
        <v>WKND</v>
      </c>
      <c r="L1480" s="6" t="str">
        <f t="shared" si="225"/>
        <v>EVE</v>
      </c>
      <c r="M1480" s="6">
        <f t="shared" si="226"/>
        <v>0</v>
      </c>
    </row>
    <row r="1481" spans="3:13" x14ac:dyDescent="0.35">
      <c r="C1481" s="42">
        <v>42035.729166666664</v>
      </c>
      <c r="D1481" s="32">
        <v>2480.246337890625</v>
      </c>
      <c r="E1481" s="34" t="str">
        <f t="shared" si="218"/>
        <v>01-31</v>
      </c>
      <c r="F1481" s="6">
        <f t="shared" si="219"/>
        <v>17</v>
      </c>
      <c r="G1481" s="6">
        <f t="shared" si="220"/>
        <v>31</v>
      </c>
      <c r="H1481" s="6">
        <f t="shared" si="221"/>
        <v>1</v>
      </c>
      <c r="I1481" s="6">
        <f t="shared" si="222"/>
        <v>5</v>
      </c>
      <c r="J1481" s="6" t="str">
        <f t="shared" si="223"/>
        <v>1-31</v>
      </c>
      <c r="K1481" s="6" t="str">
        <f t="shared" si="224"/>
        <v>WKND</v>
      </c>
      <c r="L1481" s="6" t="str">
        <f t="shared" si="225"/>
        <v>EVE</v>
      </c>
      <c r="M1481" s="6">
        <f t="shared" si="226"/>
        <v>0</v>
      </c>
    </row>
    <row r="1482" spans="3:13" x14ac:dyDescent="0.35">
      <c r="C1482" s="42">
        <v>42035.75</v>
      </c>
      <c r="D1482" s="32">
        <v>2633.115234375</v>
      </c>
      <c r="E1482" s="34" t="str">
        <f t="shared" si="218"/>
        <v>01-31</v>
      </c>
      <c r="F1482" s="6">
        <f t="shared" si="219"/>
        <v>18</v>
      </c>
      <c r="G1482" s="6">
        <f t="shared" si="220"/>
        <v>31</v>
      </c>
      <c r="H1482" s="6">
        <f t="shared" si="221"/>
        <v>1</v>
      </c>
      <c r="I1482" s="6">
        <f t="shared" si="222"/>
        <v>5</v>
      </c>
      <c r="J1482" s="6" t="str">
        <f t="shared" si="223"/>
        <v>1-31</v>
      </c>
      <c r="K1482" s="6" t="str">
        <f t="shared" si="224"/>
        <v>WKND</v>
      </c>
      <c r="L1482" s="6" t="str">
        <f t="shared" si="225"/>
        <v>EVE</v>
      </c>
      <c r="M1482" s="6">
        <f t="shared" si="226"/>
        <v>0</v>
      </c>
    </row>
    <row r="1483" spans="3:13" x14ac:dyDescent="0.35">
      <c r="C1483" s="42">
        <v>42035.770833333336</v>
      </c>
      <c r="D1483" s="32">
        <v>2641.56494140625</v>
      </c>
      <c r="E1483" s="34" t="str">
        <f t="shared" si="218"/>
        <v>01-31</v>
      </c>
      <c r="F1483" s="6">
        <f t="shared" si="219"/>
        <v>18</v>
      </c>
      <c r="G1483" s="6">
        <f t="shared" si="220"/>
        <v>31</v>
      </c>
      <c r="H1483" s="6">
        <f t="shared" si="221"/>
        <v>1</v>
      </c>
      <c r="I1483" s="6">
        <f t="shared" si="222"/>
        <v>5</v>
      </c>
      <c r="J1483" s="6" t="str">
        <f t="shared" si="223"/>
        <v>1-31</v>
      </c>
      <c r="K1483" s="6" t="str">
        <f t="shared" si="224"/>
        <v>WKND</v>
      </c>
      <c r="L1483" s="6" t="str">
        <f t="shared" si="225"/>
        <v>EVE</v>
      </c>
      <c r="M1483" s="6">
        <f t="shared" si="226"/>
        <v>0</v>
      </c>
    </row>
    <row r="1484" spans="3:13" x14ac:dyDescent="0.35">
      <c r="C1484" s="42">
        <v>42035.791666666664</v>
      </c>
      <c r="D1484" s="32">
        <v>2611.37890625</v>
      </c>
      <c r="E1484" s="34" t="str">
        <f t="shared" si="218"/>
        <v>01-31</v>
      </c>
      <c r="F1484" s="6">
        <f t="shared" si="219"/>
        <v>19</v>
      </c>
      <c r="G1484" s="6">
        <f t="shared" si="220"/>
        <v>31</v>
      </c>
      <c r="H1484" s="6">
        <f t="shared" si="221"/>
        <v>1</v>
      </c>
      <c r="I1484" s="6">
        <f t="shared" si="222"/>
        <v>5</v>
      </c>
      <c r="J1484" s="6" t="str">
        <f t="shared" si="223"/>
        <v>1-31</v>
      </c>
      <c r="K1484" s="6" t="str">
        <f t="shared" si="224"/>
        <v>WKND</v>
      </c>
      <c r="L1484" s="6" t="str">
        <f t="shared" si="225"/>
        <v>EVE</v>
      </c>
      <c r="M1484" s="6">
        <f t="shared" si="226"/>
        <v>0</v>
      </c>
    </row>
    <row r="1485" spans="3:13" x14ac:dyDescent="0.35">
      <c r="C1485" s="42">
        <v>42035.8125</v>
      </c>
      <c r="D1485" s="32">
        <v>2576.630126953125</v>
      </c>
      <c r="E1485" s="34" t="str">
        <f t="shared" si="218"/>
        <v>01-31</v>
      </c>
      <c r="F1485" s="6">
        <f t="shared" si="219"/>
        <v>19</v>
      </c>
      <c r="G1485" s="6">
        <f t="shared" si="220"/>
        <v>31</v>
      </c>
      <c r="H1485" s="6">
        <f t="shared" si="221"/>
        <v>1</v>
      </c>
      <c r="I1485" s="6">
        <f t="shared" si="222"/>
        <v>5</v>
      </c>
      <c r="J1485" s="6" t="str">
        <f t="shared" si="223"/>
        <v>1-31</v>
      </c>
      <c r="K1485" s="6" t="str">
        <f t="shared" si="224"/>
        <v>WKND</v>
      </c>
      <c r="L1485" s="6" t="str">
        <f t="shared" si="225"/>
        <v>EVE</v>
      </c>
      <c r="M1485" s="6">
        <f t="shared" si="226"/>
        <v>0</v>
      </c>
    </row>
    <row r="1486" spans="3:13" x14ac:dyDescent="0.35">
      <c r="C1486" s="42">
        <v>42035.833333333336</v>
      </c>
      <c r="D1486" s="32">
        <v>2538.942138671875</v>
      </c>
      <c r="E1486" s="34" t="str">
        <f t="shared" si="218"/>
        <v>01-31</v>
      </c>
      <c r="F1486" s="6">
        <f t="shared" si="219"/>
        <v>20</v>
      </c>
      <c r="G1486" s="6">
        <f t="shared" si="220"/>
        <v>31</v>
      </c>
      <c r="H1486" s="6">
        <f t="shared" si="221"/>
        <v>1</v>
      </c>
      <c r="I1486" s="6">
        <f t="shared" si="222"/>
        <v>5</v>
      </c>
      <c r="J1486" s="6" t="str">
        <f t="shared" si="223"/>
        <v>1-31</v>
      </c>
      <c r="K1486" s="6" t="str">
        <f t="shared" si="224"/>
        <v>WKND</v>
      </c>
      <c r="L1486" s="6" t="str">
        <f t="shared" si="225"/>
        <v>EVE</v>
      </c>
      <c r="M1486" s="6">
        <f t="shared" si="226"/>
        <v>0</v>
      </c>
    </row>
    <row r="1487" spans="3:13" x14ac:dyDescent="0.35">
      <c r="C1487" s="42">
        <v>42035.854166666664</v>
      </c>
      <c r="D1487" s="32">
        <v>2489.640380859375</v>
      </c>
      <c r="E1487" s="34" t="str">
        <f t="shared" si="218"/>
        <v>01-31</v>
      </c>
      <c r="F1487" s="6">
        <f t="shared" si="219"/>
        <v>20</v>
      </c>
      <c r="G1487" s="6">
        <f t="shared" si="220"/>
        <v>31</v>
      </c>
      <c r="H1487" s="6">
        <f t="shared" si="221"/>
        <v>1</v>
      </c>
      <c r="I1487" s="6">
        <f t="shared" si="222"/>
        <v>5</v>
      </c>
      <c r="J1487" s="6" t="str">
        <f t="shared" si="223"/>
        <v>1-31</v>
      </c>
      <c r="K1487" s="6" t="str">
        <f t="shared" si="224"/>
        <v>WKND</v>
      </c>
      <c r="L1487" s="6" t="str">
        <f t="shared" si="225"/>
        <v>EVE</v>
      </c>
      <c r="M1487" s="6">
        <f t="shared" si="226"/>
        <v>0</v>
      </c>
    </row>
    <row r="1488" spans="3:13" x14ac:dyDescent="0.35">
      <c r="C1488" s="42">
        <v>42035.875</v>
      </c>
      <c r="D1488" s="32">
        <v>2433.796142578125</v>
      </c>
      <c r="E1488" s="34" t="str">
        <f t="shared" si="218"/>
        <v>01-31</v>
      </c>
      <c r="F1488" s="6">
        <f t="shared" si="219"/>
        <v>21</v>
      </c>
      <c r="G1488" s="6">
        <f t="shared" si="220"/>
        <v>31</v>
      </c>
      <c r="H1488" s="6">
        <f t="shared" si="221"/>
        <v>1</v>
      </c>
      <c r="I1488" s="6">
        <f t="shared" si="222"/>
        <v>5</v>
      </c>
      <c r="J1488" s="6" t="str">
        <f t="shared" si="223"/>
        <v>1-31</v>
      </c>
      <c r="K1488" s="6" t="str">
        <f t="shared" si="224"/>
        <v>WKND</v>
      </c>
      <c r="L1488" s="6" t="str">
        <f t="shared" si="225"/>
        <v>EVE</v>
      </c>
      <c r="M1488" s="6">
        <f t="shared" si="226"/>
        <v>0</v>
      </c>
    </row>
    <row r="1489" spans="3:13" x14ac:dyDescent="0.35">
      <c r="C1489" s="42">
        <v>42035.895833333336</v>
      </c>
      <c r="D1489" s="32">
        <v>2360.83203125</v>
      </c>
      <c r="E1489" s="34" t="str">
        <f t="shared" si="218"/>
        <v>01-31</v>
      </c>
      <c r="F1489" s="6">
        <f t="shared" si="219"/>
        <v>21</v>
      </c>
      <c r="G1489" s="6">
        <f t="shared" si="220"/>
        <v>31</v>
      </c>
      <c r="H1489" s="6">
        <f t="shared" si="221"/>
        <v>1</v>
      </c>
      <c r="I1489" s="6">
        <f t="shared" si="222"/>
        <v>5</v>
      </c>
      <c r="J1489" s="6" t="str">
        <f t="shared" si="223"/>
        <v>1-31</v>
      </c>
      <c r="K1489" s="6" t="str">
        <f t="shared" si="224"/>
        <v>WKND</v>
      </c>
      <c r="L1489" s="6" t="str">
        <f t="shared" si="225"/>
        <v>EVE</v>
      </c>
      <c r="M1489" s="6">
        <f t="shared" si="226"/>
        <v>0</v>
      </c>
    </row>
    <row r="1490" spans="3:13" x14ac:dyDescent="0.35">
      <c r="C1490" s="42">
        <v>42035.916666666664</v>
      </c>
      <c r="D1490" s="32">
        <v>2272.39404296875</v>
      </c>
      <c r="E1490" s="34" t="str">
        <f t="shared" si="218"/>
        <v>01-31</v>
      </c>
      <c r="F1490" s="6">
        <f t="shared" si="219"/>
        <v>22</v>
      </c>
      <c r="G1490" s="6">
        <f t="shared" si="220"/>
        <v>31</v>
      </c>
      <c r="H1490" s="6">
        <f t="shared" si="221"/>
        <v>1</v>
      </c>
      <c r="I1490" s="6">
        <f t="shared" si="222"/>
        <v>5</v>
      </c>
      <c r="J1490" s="6" t="str">
        <f t="shared" si="223"/>
        <v>1-31</v>
      </c>
      <c r="K1490" s="6" t="str">
        <f t="shared" si="224"/>
        <v>WKND</v>
      </c>
      <c r="L1490" s="6" t="str">
        <f t="shared" si="225"/>
        <v>EVE</v>
      </c>
      <c r="M1490" s="6">
        <f t="shared" si="226"/>
        <v>0</v>
      </c>
    </row>
    <row r="1491" spans="3:13" x14ac:dyDescent="0.35">
      <c r="C1491" s="42">
        <v>42035.9375</v>
      </c>
      <c r="D1491" s="32">
        <v>2185.600341796875</v>
      </c>
      <c r="E1491" s="34" t="str">
        <f t="shared" si="218"/>
        <v>01-31</v>
      </c>
      <c r="F1491" s="6">
        <f t="shared" si="219"/>
        <v>22</v>
      </c>
      <c r="G1491" s="6">
        <f t="shared" si="220"/>
        <v>31</v>
      </c>
      <c r="H1491" s="6">
        <f t="shared" si="221"/>
        <v>1</v>
      </c>
      <c r="I1491" s="6">
        <f t="shared" si="222"/>
        <v>5</v>
      </c>
      <c r="J1491" s="6" t="str">
        <f t="shared" si="223"/>
        <v>1-31</v>
      </c>
      <c r="K1491" s="6" t="str">
        <f t="shared" si="224"/>
        <v>WKND</v>
      </c>
      <c r="L1491" s="6" t="str">
        <f t="shared" si="225"/>
        <v>EVE</v>
      </c>
      <c r="M1491" s="6">
        <f t="shared" si="226"/>
        <v>0</v>
      </c>
    </row>
    <row r="1492" spans="3:13" x14ac:dyDescent="0.35">
      <c r="C1492" s="42">
        <v>42035.958333333336</v>
      </c>
      <c r="D1492" s="32">
        <v>2097.782958984375</v>
      </c>
      <c r="E1492" s="34" t="str">
        <f t="shared" si="218"/>
        <v>01-31</v>
      </c>
      <c r="F1492" s="6">
        <f t="shared" si="219"/>
        <v>23</v>
      </c>
      <c r="G1492" s="6">
        <f t="shared" si="220"/>
        <v>31</v>
      </c>
      <c r="H1492" s="6">
        <f t="shared" si="221"/>
        <v>1</v>
      </c>
      <c r="I1492" s="6">
        <f t="shared" si="222"/>
        <v>5</v>
      </c>
      <c r="J1492" s="6" t="str">
        <f t="shared" si="223"/>
        <v>1-31</v>
      </c>
      <c r="K1492" s="6" t="str">
        <f t="shared" si="224"/>
        <v>WKND</v>
      </c>
      <c r="L1492" s="6" t="str">
        <f t="shared" si="225"/>
        <v>EVE</v>
      </c>
      <c r="M1492" s="6">
        <f t="shared" si="226"/>
        <v>0</v>
      </c>
    </row>
    <row r="1493" spans="3:13" x14ac:dyDescent="0.35">
      <c r="C1493" s="42">
        <v>42035.979166666664</v>
      </c>
      <c r="D1493" s="32">
        <v>1993.838134765625</v>
      </c>
      <c r="E1493" s="34" t="str">
        <f t="shared" si="218"/>
        <v>01-31</v>
      </c>
      <c r="F1493" s="6">
        <f t="shared" si="219"/>
        <v>23</v>
      </c>
      <c r="G1493" s="6">
        <f t="shared" si="220"/>
        <v>31</v>
      </c>
      <c r="H1493" s="6">
        <f t="shared" si="221"/>
        <v>1</v>
      </c>
      <c r="I1493" s="6">
        <f t="shared" si="222"/>
        <v>5</v>
      </c>
      <c r="J1493" s="6" t="str">
        <f t="shared" si="223"/>
        <v>1-31</v>
      </c>
      <c r="K1493" s="6" t="str">
        <f t="shared" si="224"/>
        <v>WKND</v>
      </c>
      <c r="L1493" s="6" t="str">
        <f t="shared" si="225"/>
        <v>EVE</v>
      </c>
      <c r="M1493" s="6">
        <f t="shared" si="226"/>
        <v>0</v>
      </c>
    </row>
    <row r="1494" spans="3:13" x14ac:dyDescent="0.35">
      <c r="C1494" s="42">
        <v>42036</v>
      </c>
      <c r="D1494" s="32">
        <v>1911.5814208984375</v>
      </c>
      <c r="E1494" s="34" t="str">
        <f t="shared" si="218"/>
        <v>02-01</v>
      </c>
      <c r="F1494" s="6">
        <f t="shared" si="219"/>
        <v>0</v>
      </c>
      <c r="G1494" s="6">
        <f t="shared" si="220"/>
        <v>1</v>
      </c>
      <c r="H1494" s="6">
        <f t="shared" si="221"/>
        <v>2</v>
      </c>
      <c r="I1494" s="6">
        <f t="shared" si="222"/>
        <v>6</v>
      </c>
      <c r="J1494" s="6" t="str">
        <f t="shared" si="223"/>
        <v>2-1</v>
      </c>
      <c r="K1494" s="6" t="str">
        <f t="shared" si="224"/>
        <v>WKND</v>
      </c>
      <c r="L1494" s="6" t="str">
        <f t="shared" si="225"/>
        <v>EVE</v>
      </c>
      <c r="M1494" s="6">
        <f t="shared" si="226"/>
        <v>0</v>
      </c>
    </row>
    <row r="1495" spans="3:13" x14ac:dyDescent="0.35">
      <c r="C1495" s="42">
        <v>42036.020833333336</v>
      </c>
      <c r="D1495" s="32">
        <v>1836.7432861328125</v>
      </c>
      <c r="E1495" s="34" t="str">
        <f t="shared" si="218"/>
        <v>02-01</v>
      </c>
      <c r="F1495" s="6">
        <f t="shared" si="219"/>
        <v>0</v>
      </c>
      <c r="G1495" s="6">
        <f t="shared" si="220"/>
        <v>1</v>
      </c>
      <c r="H1495" s="6">
        <f t="shared" si="221"/>
        <v>2</v>
      </c>
      <c r="I1495" s="6">
        <f t="shared" si="222"/>
        <v>6</v>
      </c>
      <c r="J1495" s="6" t="str">
        <f t="shared" si="223"/>
        <v>2-1</v>
      </c>
      <c r="K1495" s="6" t="str">
        <f t="shared" si="224"/>
        <v>WKND</v>
      </c>
      <c r="L1495" s="6" t="str">
        <f t="shared" si="225"/>
        <v>EVE</v>
      </c>
      <c r="M1495" s="6">
        <f t="shared" si="226"/>
        <v>0</v>
      </c>
    </row>
    <row r="1496" spans="3:13" x14ac:dyDescent="0.35">
      <c r="C1496" s="42">
        <v>42036.041666666664</v>
      </c>
      <c r="D1496" s="32">
        <v>1788.0576171875</v>
      </c>
      <c r="E1496" s="34" t="str">
        <f t="shared" si="218"/>
        <v>02-01</v>
      </c>
      <c r="F1496" s="6">
        <f t="shared" si="219"/>
        <v>1</v>
      </c>
      <c r="G1496" s="6">
        <f t="shared" si="220"/>
        <v>1</v>
      </c>
      <c r="H1496" s="6">
        <f t="shared" si="221"/>
        <v>2</v>
      </c>
      <c r="I1496" s="6">
        <f t="shared" si="222"/>
        <v>6</v>
      </c>
      <c r="J1496" s="6" t="str">
        <f t="shared" si="223"/>
        <v>2-1</v>
      </c>
      <c r="K1496" s="6" t="str">
        <f t="shared" si="224"/>
        <v>WKND</v>
      </c>
      <c r="L1496" s="6" t="str">
        <f t="shared" si="225"/>
        <v>EVE</v>
      </c>
      <c r="M1496" s="6">
        <f t="shared" si="226"/>
        <v>0</v>
      </c>
    </row>
    <row r="1497" spans="3:13" x14ac:dyDescent="0.35">
      <c r="C1497" s="42">
        <v>42036.0625</v>
      </c>
      <c r="D1497" s="32">
        <v>1743.990966796875</v>
      </c>
      <c r="E1497" s="34" t="str">
        <f t="shared" si="218"/>
        <v>02-01</v>
      </c>
      <c r="F1497" s="6">
        <f t="shared" si="219"/>
        <v>1</v>
      </c>
      <c r="G1497" s="6">
        <f t="shared" si="220"/>
        <v>1</v>
      </c>
      <c r="H1497" s="6">
        <f t="shared" si="221"/>
        <v>2</v>
      </c>
      <c r="I1497" s="6">
        <f t="shared" si="222"/>
        <v>6</v>
      </c>
      <c r="J1497" s="6" t="str">
        <f t="shared" si="223"/>
        <v>2-1</v>
      </c>
      <c r="K1497" s="6" t="str">
        <f t="shared" si="224"/>
        <v>WKND</v>
      </c>
      <c r="L1497" s="6" t="str">
        <f t="shared" si="225"/>
        <v>EVE</v>
      </c>
      <c r="M1497" s="6">
        <f t="shared" si="226"/>
        <v>0</v>
      </c>
    </row>
    <row r="1498" spans="3:13" x14ac:dyDescent="0.35">
      <c r="C1498" s="42">
        <v>42036.083333333336</v>
      </c>
      <c r="D1498" s="32">
        <v>1747.2581787109375</v>
      </c>
      <c r="E1498" s="34" t="str">
        <f t="shared" si="218"/>
        <v>02-01</v>
      </c>
      <c r="F1498" s="6">
        <f t="shared" si="219"/>
        <v>2</v>
      </c>
      <c r="G1498" s="6">
        <f t="shared" si="220"/>
        <v>1</v>
      </c>
      <c r="H1498" s="6">
        <f t="shared" si="221"/>
        <v>2</v>
      </c>
      <c r="I1498" s="6">
        <f t="shared" si="222"/>
        <v>6</v>
      </c>
      <c r="J1498" s="6" t="str">
        <f t="shared" si="223"/>
        <v>2-1</v>
      </c>
      <c r="K1498" s="6" t="str">
        <f t="shared" si="224"/>
        <v>WKND</v>
      </c>
      <c r="L1498" s="6" t="str">
        <f t="shared" si="225"/>
        <v>EVE</v>
      </c>
      <c r="M1498" s="6">
        <f t="shared" si="226"/>
        <v>0</v>
      </c>
    </row>
    <row r="1499" spans="3:13" x14ac:dyDescent="0.35">
      <c r="C1499" s="42">
        <v>42036.104166666664</v>
      </c>
      <c r="D1499" s="32">
        <v>1727.7530517578125</v>
      </c>
      <c r="E1499" s="34" t="str">
        <f t="shared" si="218"/>
        <v>02-01</v>
      </c>
      <c r="F1499" s="6">
        <f t="shared" si="219"/>
        <v>2</v>
      </c>
      <c r="G1499" s="6">
        <f t="shared" si="220"/>
        <v>1</v>
      </c>
      <c r="H1499" s="6">
        <f t="shared" si="221"/>
        <v>2</v>
      </c>
      <c r="I1499" s="6">
        <f t="shared" si="222"/>
        <v>6</v>
      </c>
      <c r="J1499" s="6" t="str">
        <f t="shared" si="223"/>
        <v>2-1</v>
      </c>
      <c r="K1499" s="6" t="str">
        <f t="shared" si="224"/>
        <v>WKND</v>
      </c>
      <c r="L1499" s="6" t="str">
        <f t="shared" si="225"/>
        <v>EVE</v>
      </c>
      <c r="M1499" s="6">
        <f t="shared" si="226"/>
        <v>0</v>
      </c>
    </row>
    <row r="1500" spans="3:13" x14ac:dyDescent="0.35">
      <c r="C1500" s="42">
        <v>42036.125</v>
      </c>
      <c r="D1500" s="32">
        <v>1711.3111572265625</v>
      </c>
      <c r="E1500" s="34" t="str">
        <f t="shared" si="218"/>
        <v>02-01</v>
      </c>
      <c r="F1500" s="6">
        <f t="shared" si="219"/>
        <v>3</v>
      </c>
      <c r="G1500" s="6">
        <f t="shared" si="220"/>
        <v>1</v>
      </c>
      <c r="H1500" s="6">
        <f t="shared" si="221"/>
        <v>2</v>
      </c>
      <c r="I1500" s="6">
        <f t="shared" si="222"/>
        <v>6</v>
      </c>
      <c r="J1500" s="6" t="str">
        <f t="shared" si="223"/>
        <v>2-1</v>
      </c>
      <c r="K1500" s="6" t="str">
        <f t="shared" si="224"/>
        <v>WKND</v>
      </c>
      <c r="L1500" s="6" t="str">
        <f t="shared" si="225"/>
        <v>EVE</v>
      </c>
      <c r="M1500" s="6">
        <f t="shared" si="226"/>
        <v>0</v>
      </c>
    </row>
    <row r="1501" spans="3:13" x14ac:dyDescent="0.35">
      <c r="C1501" s="42">
        <v>42036.145833333336</v>
      </c>
      <c r="D1501" s="32">
        <v>1707.97705078125</v>
      </c>
      <c r="E1501" s="34" t="str">
        <f t="shared" si="218"/>
        <v>02-01</v>
      </c>
      <c r="F1501" s="6">
        <f t="shared" si="219"/>
        <v>3</v>
      </c>
      <c r="G1501" s="6">
        <f t="shared" si="220"/>
        <v>1</v>
      </c>
      <c r="H1501" s="6">
        <f t="shared" si="221"/>
        <v>2</v>
      </c>
      <c r="I1501" s="6">
        <f t="shared" si="222"/>
        <v>6</v>
      </c>
      <c r="J1501" s="6" t="str">
        <f t="shared" si="223"/>
        <v>2-1</v>
      </c>
      <c r="K1501" s="6" t="str">
        <f t="shared" si="224"/>
        <v>WKND</v>
      </c>
      <c r="L1501" s="6" t="str">
        <f t="shared" si="225"/>
        <v>EVE</v>
      </c>
      <c r="M1501" s="6">
        <f t="shared" si="226"/>
        <v>0</v>
      </c>
    </row>
    <row r="1502" spans="3:13" x14ac:dyDescent="0.35">
      <c r="C1502" s="42">
        <v>42036.166666666664</v>
      </c>
      <c r="D1502" s="32">
        <v>1707.4605712890625</v>
      </c>
      <c r="E1502" s="34" t="str">
        <f t="shared" si="218"/>
        <v>02-01</v>
      </c>
      <c r="F1502" s="6">
        <f t="shared" si="219"/>
        <v>4</v>
      </c>
      <c r="G1502" s="6">
        <f t="shared" si="220"/>
        <v>1</v>
      </c>
      <c r="H1502" s="6">
        <f t="shared" si="221"/>
        <v>2</v>
      </c>
      <c r="I1502" s="6">
        <f t="shared" si="222"/>
        <v>6</v>
      </c>
      <c r="J1502" s="6" t="str">
        <f t="shared" si="223"/>
        <v>2-1</v>
      </c>
      <c r="K1502" s="6" t="str">
        <f t="shared" si="224"/>
        <v>WKND</v>
      </c>
      <c r="L1502" s="6" t="str">
        <f t="shared" si="225"/>
        <v>EVE</v>
      </c>
      <c r="M1502" s="6">
        <f t="shared" si="226"/>
        <v>0</v>
      </c>
    </row>
    <row r="1503" spans="3:13" x14ac:dyDescent="0.35">
      <c r="C1503" s="42">
        <v>42036.1875</v>
      </c>
      <c r="D1503" s="32">
        <v>1685.969970703125</v>
      </c>
      <c r="E1503" s="34" t="str">
        <f t="shared" si="218"/>
        <v>02-01</v>
      </c>
      <c r="F1503" s="6">
        <f t="shared" si="219"/>
        <v>4</v>
      </c>
      <c r="G1503" s="6">
        <f t="shared" si="220"/>
        <v>1</v>
      </c>
      <c r="H1503" s="6">
        <f t="shared" si="221"/>
        <v>2</v>
      </c>
      <c r="I1503" s="6">
        <f t="shared" si="222"/>
        <v>6</v>
      </c>
      <c r="J1503" s="6" t="str">
        <f t="shared" si="223"/>
        <v>2-1</v>
      </c>
      <c r="K1503" s="6" t="str">
        <f t="shared" si="224"/>
        <v>WKND</v>
      </c>
      <c r="L1503" s="6" t="str">
        <f t="shared" si="225"/>
        <v>EVE</v>
      </c>
      <c r="M1503" s="6">
        <f t="shared" si="226"/>
        <v>0</v>
      </c>
    </row>
    <row r="1504" spans="3:13" x14ac:dyDescent="0.35">
      <c r="C1504" s="42">
        <v>42036.208333333336</v>
      </c>
      <c r="D1504" s="32">
        <v>1700.1673583984375</v>
      </c>
      <c r="E1504" s="34" t="str">
        <f t="shared" si="218"/>
        <v>02-01</v>
      </c>
      <c r="F1504" s="6">
        <f t="shared" si="219"/>
        <v>5</v>
      </c>
      <c r="G1504" s="6">
        <f t="shared" si="220"/>
        <v>1</v>
      </c>
      <c r="H1504" s="6">
        <f t="shared" si="221"/>
        <v>2</v>
      </c>
      <c r="I1504" s="6">
        <f t="shared" si="222"/>
        <v>6</v>
      </c>
      <c r="J1504" s="6" t="str">
        <f t="shared" si="223"/>
        <v>2-1</v>
      </c>
      <c r="K1504" s="6" t="str">
        <f t="shared" si="224"/>
        <v>WKND</v>
      </c>
      <c r="L1504" s="6" t="str">
        <f t="shared" si="225"/>
        <v>EVE</v>
      </c>
      <c r="M1504" s="6">
        <f t="shared" si="226"/>
        <v>0</v>
      </c>
    </row>
    <row r="1505" spans="3:13" x14ac:dyDescent="0.35">
      <c r="C1505" s="42">
        <v>42036.229166666664</v>
      </c>
      <c r="D1505" s="32">
        <v>1737.3865966796875</v>
      </c>
      <c r="E1505" s="34" t="str">
        <f t="shared" si="218"/>
        <v>02-01</v>
      </c>
      <c r="F1505" s="6">
        <f t="shared" si="219"/>
        <v>5</v>
      </c>
      <c r="G1505" s="6">
        <f t="shared" si="220"/>
        <v>1</v>
      </c>
      <c r="H1505" s="6">
        <f t="shared" si="221"/>
        <v>2</v>
      </c>
      <c r="I1505" s="6">
        <f t="shared" si="222"/>
        <v>6</v>
      </c>
      <c r="J1505" s="6" t="str">
        <f t="shared" si="223"/>
        <v>2-1</v>
      </c>
      <c r="K1505" s="6" t="str">
        <f t="shared" si="224"/>
        <v>WKND</v>
      </c>
      <c r="L1505" s="6" t="str">
        <f t="shared" si="225"/>
        <v>EVE</v>
      </c>
      <c r="M1505" s="6">
        <f t="shared" si="226"/>
        <v>0</v>
      </c>
    </row>
    <row r="1506" spans="3:13" x14ac:dyDescent="0.35">
      <c r="C1506" s="42">
        <v>42036.25</v>
      </c>
      <c r="D1506" s="32">
        <v>1784.5421142578125</v>
      </c>
      <c r="E1506" s="34" t="str">
        <f t="shared" si="218"/>
        <v>02-01</v>
      </c>
      <c r="F1506" s="6">
        <f t="shared" si="219"/>
        <v>6</v>
      </c>
      <c r="G1506" s="6">
        <f t="shared" si="220"/>
        <v>1</v>
      </c>
      <c r="H1506" s="6">
        <f t="shared" si="221"/>
        <v>2</v>
      </c>
      <c r="I1506" s="6">
        <f t="shared" si="222"/>
        <v>6</v>
      </c>
      <c r="J1506" s="6" t="str">
        <f t="shared" si="223"/>
        <v>2-1</v>
      </c>
      <c r="K1506" s="6" t="str">
        <f t="shared" si="224"/>
        <v>WKND</v>
      </c>
      <c r="L1506" s="6" t="str">
        <f t="shared" si="225"/>
        <v>EVE</v>
      </c>
      <c r="M1506" s="6">
        <f t="shared" si="226"/>
        <v>0</v>
      </c>
    </row>
    <row r="1507" spans="3:13" x14ac:dyDescent="0.35">
      <c r="C1507" s="42">
        <v>42036.270833333336</v>
      </c>
      <c r="D1507" s="32">
        <v>1848.5726318359375</v>
      </c>
      <c r="E1507" s="34" t="str">
        <f t="shared" si="218"/>
        <v>02-01</v>
      </c>
      <c r="F1507" s="6">
        <f t="shared" si="219"/>
        <v>6</v>
      </c>
      <c r="G1507" s="6">
        <f t="shared" si="220"/>
        <v>1</v>
      </c>
      <c r="H1507" s="6">
        <f t="shared" si="221"/>
        <v>2</v>
      </c>
      <c r="I1507" s="6">
        <f t="shared" si="222"/>
        <v>6</v>
      </c>
      <c r="J1507" s="6" t="str">
        <f t="shared" si="223"/>
        <v>2-1</v>
      </c>
      <c r="K1507" s="6" t="str">
        <f t="shared" si="224"/>
        <v>WKND</v>
      </c>
      <c r="L1507" s="6" t="str">
        <f t="shared" si="225"/>
        <v>EVE</v>
      </c>
      <c r="M1507" s="6">
        <f t="shared" si="226"/>
        <v>0</v>
      </c>
    </row>
    <row r="1508" spans="3:13" x14ac:dyDescent="0.35">
      <c r="C1508" s="42">
        <v>42036.291666666664</v>
      </c>
      <c r="D1508" s="32">
        <v>1840.11376953125</v>
      </c>
      <c r="E1508" s="34" t="str">
        <f t="shared" si="218"/>
        <v>02-01</v>
      </c>
      <c r="F1508" s="6">
        <f t="shared" si="219"/>
        <v>7</v>
      </c>
      <c r="G1508" s="6">
        <f t="shared" si="220"/>
        <v>1</v>
      </c>
      <c r="H1508" s="6">
        <f t="shared" si="221"/>
        <v>2</v>
      </c>
      <c r="I1508" s="6">
        <f t="shared" si="222"/>
        <v>6</v>
      </c>
      <c r="J1508" s="6" t="str">
        <f t="shared" si="223"/>
        <v>2-1</v>
      </c>
      <c r="K1508" s="6" t="str">
        <f t="shared" si="224"/>
        <v>WKND</v>
      </c>
      <c r="L1508" s="6" t="str">
        <f t="shared" si="225"/>
        <v>DAY</v>
      </c>
      <c r="M1508" s="6">
        <f t="shared" si="226"/>
        <v>0</v>
      </c>
    </row>
    <row r="1509" spans="3:13" x14ac:dyDescent="0.35">
      <c r="C1509" s="42">
        <v>42036.3125</v>
      </c>
      <c r="D1509" s="32">
        <v>1884.2518310546875</v>
      </c>
      <c r="E1509" s="34" t="str">
        <f t="shared" si="218"/>
        <v>02-01</v>
      </c>
      <c r="F1509" s="6">
        <f t="shared" si="219"/>
        <v>7</v>
      </c>
      <c r="G1509" s="6">
        <f t="shared" si="220"/>
        <v>1</v>
      </c>
      <c r="H1509" s="6">
        <f t="shared" si="221"/>
        <v>2</v>
      </c>
      <c r="I1509" s="6">
        <f t="shared" si="222"/>
        <v>6</v>
      </c>
      <c r="J1509" s="6" t="str">
        <f t="shared" si="223"/>
        <v>2-1</v>
      </c>
      <c r="K1509" s="6" t="str">
        <f t="shared" si="224"/>
        <v>WKND</v>
      </c>
      <c r="L1509" s="6" t="str">
        <f t="shared" si="225"/>
        <v>DAY</v>
      </c>
      <c r="M1509" s="6">
        <f t="shared" si="226"/>
        <v>0</v>
      </c>
    </row>
    <row r="1510" spans="3:13" x14ac:dyDescent="0.35">
      <c r="C1510" s="42">
        <v>42036.333333333336</v>
      </c>
      <c r="D1510" s="32">
        <v>1912.5794677734375</v>
      </c>
      <c r="E1510" s="34" t="str">
        <f t="shared" si="218"/>
        <v>02-01</v>
      </c>
      <c r="F1510" s="6">
        <f t="shared" si="219"/>
        <v>8</v>
      </c>
      <c r="G1510" s="6">
        <f t="shared" si="220"/>
        <v>1</v>
      </c>
      <c r="H1510" s="6">
        <f t="shared" si="221"/>
        <v>2</v>
      </c>
      <c r="I1510" s="6">
        <f t="shared" si="222"/>
        <v>6</v>
      </c>
      <c r="J1510" s="6" t="str">
        <f t="shared" si="223"/>
        <v>2-1</v>
      </c>
      <c r="K1510" s="6" t="str">
        <f t="shared" si="224"/>
        <v>WKND</v>
      </c>
      <c r="L1510" s="6" t="str">
        <f t="shared" si="225"/>
        <v>DAY</v>
      </c>
      <c r="M1510" s="6">
        <f t="shared" si="226"/>
        <v>0</v>
      </c>
    </row>
    <row r="1511" spans="3:13" x14ac:dyDescent="0.35">
      <c r="C1511" s="42">
        <v>42036.354166666664</v>
      </c>
      <c r="D1511" s="32">
        <v>1952.1278076171875</v>
      </c>
      <c r="E1511" s="34" t="str">
        <f t="shared" si="218"/>
        <v>02-01</v>
      </c>
      <c r="F1511" s="6">
        <f t="shared" si="219"/>
        <v>8</v>
      </c>
      <c r="G1511" s="6">
        <f t="shared" si="220"/>
        <v>1</v>
      </c>
      <c r="H1511" s="6">
        <f t="shared" si="221"/>
        <v>2</v>
      </c>
      <c r="I1511" s="6">
        <f t="shared" si="222"/>
        <v>6</v>
      </c>
      <c r="J1511" s="6" t="str">
        <f t="shared" si="223"/>
        <v>2-1</v>
      </c>
      <c r="K1511" s="6" t="str">
        <f t="shared" si="224"/>
        <v>WKND</v>
      </c>
      <c r="L1511" s="6" t="str">
        <f t="shared" si="225"/>
        <v>DAY</v>
      </c>
      <c r="M1511" s="6">
        <f t="shared" si="226"/>
        <v>0</v>
      </c>
    </row>
    <row r="1512" spans="3:13" x14ac:dyDescent="0.35">
      <c r="C1512" s="42">
        <v>42036.375</v>
      </c>
      <c r="D1512" s="32">
        <v>1956.6873779296875</v>
      </c>
      <c r="E1512" s="34" t="str">
        <f t="shared" si="218"/>
        <v>02-01</v>
      </c>
      <c r="F1512" s="6">
        <f t="shared" si="219"/>
        <v>9</v>
      </c>
      <c r="G1512" s="6">
        <f t="shared" si="220"/>
        <v>1</v>
      </c>
      <c r="H1512" s="6">
        <f t="shared" si="221"/>
        <v>2</v>
      </c>
      <c r="I1512" s="6">
        <f t="shared" si="222"/>
        <v>6</v>
      </c>
      <c r="J1512" s="6" t="str">
        <f t="shared" si="223"/>
        <v>2-1</v>
      </c>
      <c r="K1512" s="6" t="str">
        <f t="shared" si="224"/>
        <v>WKND</v>
      </c>
      <c r="L1512" s="6" t="str">
        <f t="shared" si="225"/>
        <v>DAY</v>
      </c>
      <c r="M1512" s="6">
        <f t="shared" si="226"/>
        <v>0</v>
      </c>
    </row>
    <row r="1513" spans="3:13" x14ac:dyDescent="0.35">
      <c r="C1513" s="42">
        <v>42036.395833333336</v>
      </c>
      <c r="D1513" s="32">
        <v>1978.9913330078125</v>
      </c>
      <c r="E1513" s="34" t="str">
        <f t="shared" si="218"/>
        <v>02-01</v>
      </c>
      <c r="F1513" s="6">
        <f t="shared" si="219"/>
        <v>9</v>
      </c>
      <c r="G1513" s="6">
        <f t="shared" si="220"/>
        <v>1</v>
      </c>
      <c r="H1513" s="6">
        <f t="shared" si="221"/>
        <v>2</v>
      </c>
      <c r="I1513" s="6">
        <f t="shared" si="222"/>
        <v>6</v>
      </c>
      <c r="J1513" s="6" t="str">
        <f t="shared" si="223"/>
        <v>2-1</v>
      </c>
      <c r="K1513" s="6" t="str">
        <f t="shared" si="224"/>
        <v>WKND</v>
      </c>
      <c r="L1513" s="6" t="str">
        <f t="shared" si="225"/>
        <v>DAY</v>
      </c>
      <c r="M1513" s="6">
        <f t="shared" si="226"/>
        <v>0</v>
      </c>
    </row>
    <row r="1514" spans="3:13" x14ac:dyDescent="0.35">
      <c r="C1514" s="42">
        <v>42036.416666666664</v>
      </c>
      <c r="D1514" s="32">
        <v>1989.285888671875</v>
      </c>
      <c r="E1514" s="34" t="str">
        <f t="shared" si="218"/>
        <v>02-01</v>
      </c>
      <c r="F1514" s="6">
        <f t="shared" si="219"/>
        <v>10</v>
      </c>
      <c r="G1514" s="6">
        <f t="shared" si="220"/>
        <v>1</v>
      </c>
      <c r="H1514" s="6">
        <f t="shared" si="221"/>
        <v>2</v>
      </c>
      <c r="I1514" s="6">
        <f t="shared" si="222"/>
        <v>6</v>
      </c>
      <c r="J1514" s="6" t="str">
        <f t="shared" si="223"/>
        <v>2-1</v>
      </c>
      <c r="K1514" s="6" t="str">
        <f t="shared" si="224"/>
        <v>WKND</v>
      </c>
      <c r="L1514" s="6" t="str">
        <f t="shared" si="225"/>
        <v>DAY</v>
      </c>
      <c r="M1514" s="6">
        <f t="shared" si="226"/>
        <v>0</v>
      </c>
    </row>
    <row r="1515" spans="3:13" x14ac:dyDescent="0.35">
      <c r="C1515" s="42">
        <v>42036.4375</v>
      </c>
      <c r="D1515" s="32">
        <v>2010.18701171875</v>
      </c>
      <c r="E1515" s="34" t="str">
        <f t="shared" si="218"/>
        <v>02-01</v>
      </c>
      <c r="F1515" s="6">
        <f t="shared" si="219"/>
        <v>10</v>
      </c>
      <c r="G1515" s="6">
        <f t="shared" si="220"/>
        <v>1</v>
      </c>
      <c r="H1515" s="6">
        <f t="shared" si="221"/>
        <v>2</v>
      </c>
      <c r="I1515" s="6">
        <f t="shared" si="222"/>
        <v>6</v>
      </c>
      <c r="J1515" s="6" t="str">
        <f t="shared" si="223"/>
        <v>2-1</v>
      </c>
      <c r="K1515" s="6" t="str">
        <f t="shared" si="224"/>
        <v>WKND</v>
      </c>
      <c r="L1515" s="6" t="str">
        <f t="shared" si="225"/>
        <v>DAY</v>
      </c>
      <c r="M1515" s="6">
        <f t="shared" si="226"/>
        <v>0</v>
      </c>
    </row>
    <row r="1516" spans="3:13" x14ac:dyDescent="0.35">
      <c r="C1516" s="42">
        <v>42036.458333333336</v>
      </c>
      <c r="D1516" s="32">
        <v>2030.0135498046875</v>
      </c>
      <c r="E1516" s="34" t="str">
        <f t="shared" si="218"/>
        <v>02-01</v>
      </c>
      <c r="F1516" s="6">
        <f t="shared" si="219"/>
        <v>11</v>
      </c>
      <c r="G1516" s="6">
        <f t="shared" si="220"/>
        <v>1</v>
      </c>
      <c r="H1516" s="6">
        <f t="shared" si="221"/>
        <v>2</v>
      </c>
      <c r="I1516" s="6">
        <f t="shared" si="222"/>
        <v>6</v>
      </c>
      <c r="J1516" s="6" t="str">
        <f t="shared" si="223"/>
        <v>2-1</v>
      </c>
      <c r="K1516" s="6" t="str">
        <f t="shared" si="224"/>
        <v>WKND</v>
      </c>
      <c r="L1516" s="6" t="str">
        <f t="shared" si="225"/>
        <v>DAY</v>
      </c>
      <c r="M1516" s="6">
        <f t="shared" si="226"/>
        <v>0</v>
      </c>
    </row>
    <row r="1517" spans="3:13" x14ac:dyDescent="0.35">
      <c r="C1517" s="42">
        <v>42036.479166666664</v>
      </c>
      <c r="D1517" s="32">
        <v>2038.728759765625</v>
      </c>
      <c r="E1517" s="34" t="str">
        <f t="shared" si="218"/>
        <v>02-01</v>
      </c>
      <c r="F1517" s="6">
        <f t="shared" si="219"/>
        <v>11</v>
      </c>
      <c r="G1517" s="6">
        <f t="shared" si="220"/>
        <v>1</v>
      </c>
      <c r="H1517" s="6">
        <f t="shared" si="221"/>
        <v>2</v>
      </c>
      <c r="I1517" s="6">
        <f t="shared" si="222"/>
        <v>6</v>
      </c>
      <c r="J1517" s="6" t="str">
        <f t="shared" si="223"/>
        <v>2-1</v>
      </c>
      <c r="K1517" s="6" t="str">
        <f t="shared" si="224"/>
        <v>WKND</v>
      </c>
      <c r="L1517" s="6" t="str">
        <f t="shared" si="225"/>
        <v>DAY</v>
      </c>
      <c r="M1517" s="6">
        <f t="shared" si="226"/>
        <v>0</v>
      </c>
    </row>
    <row r="1518" spans="3:13" x14ac:dyDescent="0.35">
      <c r="C1518" s="42">
        <v>42036.5</v>
      </c>
      <c r="D1518" s="32">
        <v>2047.1683349609375</v>
      </c>
      <c r="E1518" s="34" t="str">
        <f t="shared" si="218"/>
        <v>02-01</v>
      </c>
      <c r="F1518" s="6">
        <f t="shared" si="219"/>
        <v>12</v>
      </c>
      <c r="G1518" s="6">
        <f t="shared" si="220"/>
        <v>1</v>
      </c>
      <c r="H1518" s="6">
        <f t="shared" si="221"/>
        <v>2</v>
      </c>
      <c r="I1518" s="6">
        <f t="shared" si="222"/>
        <v>6</v>
      </c>
      <c r="J1518" s="6" t="str">
        <f t="shared" si="223"/>
        <v>2-1</v>
      </c>
      <c r="K1518" s="6" t="str">
        <f t="shared" si="224"/>
        <v>WKND</v>
      </c>
      <c r="L1518" s="6" t="str">
        <f t="shared" si="225"/>
        <v>DAY</v>
      </c>
      <c r="M1518" s="6">
        <f t="shared" si="226"/>
        <v>0</v>
      </c>
    </row>
    <row r="1519" spans="3:13" x14ac:dyDescent="0.35">
      <c r="C1519" s="42">
        <v>42036.520833333336</v>
      </c>
      <c r="D1519" s="32">
        <v>2052.877197265625</v>
      </c>
      <c r="E1519" s="34" t="str">
        <f t="shared" si="218"/>
        <v>02-01</v>
      </c>
      <c r="F1519" s="6">
        <f t="shared" si="219"/>
        <v>12</v>
      </c>
      <c r="G1519" s="6">
        <f t="shared" si="220"/>
        <v>1</v>
      </c>
      <c r="H1519" s="6">
        <f t="shared" si="221"/>
        <v>2</v>
      </c>
      <c r="I1519" s="6">
        <f t="shared" si="222"/>
        <v>6</v>
      </c>
      <c r="J1519" s="6" t="str">
        <f t="shared" si="223"/>
        <v>2-1</v>
      </c>
      <c r="K1519" s="6" t="str">
        <f t="shared" si="224"/>
        <v>WKND</v>
      </c>
      <c r="L1519" s="6" t="str">
        <f t="shared" si="225"/>
        <v>DAY</v>
      </c>
      <c r="M1519" s="6">
        <f t="shared" si="226"/>
        <v>0</v>
      </c>
    </row>
    <row r="1520" spans="3:13" x14ac:dyDescent="0.35">
      <c r="C1520" s="42">
        <v>42036.541666666664</v>
      </c>
      <c r="D1520" s="32">
        <v>2066.442138671875</v>
      </c>
      <c r="E1520" s="34" t="str">
        <f t="shared" si="218"/>
        <v>02-01</v>
      </c>
      <c r="F1520" s="6">
        <f t="shared" si="219"/>
        <v>13</v>
      </c>
      <c r="G1520" s="6">
        <f t="shared" si="220"/>
        <v>1</v>
      </c>
      <c r="H1520" s="6">
        <f t="shared" si="221"/>
        <v>2</v>
      </c>
      <c r="I1520" s="6">
        <f t="shared" si="222"/>
        <v>6</v>
      </c>
      <c r="J1520" s="6" t="str">
        <f t="shared" si="223"/>
        <v>2-1</v>
      </c>
      <c r="K1520" s="6" t="str">
        <f t="shared" si="224"/>
        <v>WKND</v>
      </c>
      <c r="L1520" s="6" t="str">
        <f t="shared" si="225"/>
        <v>DAY</v>
      </c>
      <c r="M1520" s="6">
        <f t="shared" si="226"/>
        <v>0</v>
      </c>
    </row>
    <row r="1521" spans="3:13" x14ac:dyDescent="0.35">
      <c r="C1521" s="42">
        <v>42036.5625</v>
      </c>
      <c r="D1521" s="32">
        <v>2072.123291015625</v>
      </c>
      <c r="E1521" s="34" t="str">
        <f t="shared" si="218"/>
        <v>02-01</v>
      </c>
      <c r="F1521" s="6">
        <f t="shared" si="219"/>
        <v>13</v>
      </c>
      <c r="G1521" s="6">
        <f t="shared" si="220"/>
        <v>1</v>
      </c>
      <c r="H1521" s="6">
        <f t="shared" si="221"/>
        <v>2</v>
      </c>
      <c r="I1521" s="6">
        <f t="shared" si="222"/>
        <v>6</v>
      </c>
      <c r="J1521" s="6" t="str">
        <f t="shared" si="223"/>
        <v>2-1</v>
      </c>
      <c r="K1521" s="6" t="str">
        <f t="shared" si="224"/>
        <v>WKND</v>
      </c>
      <c r="L1521" s="6" t="str">
        <f t="shared" si="225"/>
        <v>DAY</v>
      </c>
      <c r="M1521" s="6">
        <f t="shared" si="226"/>
        <v>0</v>
      </c>
    </row>
    <row r="1522" spans="3:13" x14ac:dyDescent="0.35">
      <c r="C1522" s="42">
        <v>42036.583333333336</v>
      </c>
      <c r="D1522" s="32">
        <v>2089.654541015625</v>
      </c>
      <c r="E1522" s="34" t="str">
        <f t="shared" si="218"/>
        <v>02-01</v>
      </c>
      <c r="F1522" s="6">
        <f t="shared" si="219"/>
        <v>14</v>
      </c>
      <c r="G1522" s="6">
        <f t="shared" si="220"/>
        <v>1</v>
      </c>
      <c r="H1522" s="6">
        <f t="shared" si="221"/>
        <v>2</v>
      </c>
      <c r="I1522" s="6">
        <f t="shared" si="222"/>
        <v>6</v>
      </c>
      <c r="J1522" s="6" t="str">
        <f t="shared" si="223"/>
        <v>2-1</v>
      </c>
      <c r="K1522" s="6" t="str">
        <f t="shared" si="224"/>
        <v>WKND</v>
      </c>
      <c r="L1522" s="6" t="str">
        <f t="shared" si="225"/>
        <v>DAY</v>
      </c>
      <c r="M1522" s="6">
        <f t="shared" si="226"/>
        <v>0</v>
      </c>
    </row>
    <row r="1523" spans="3:13" x14ac:dyDescent="0.35">
      <c r="C1523" s="42">
        <v>42036.604166666664</v>
      </c>
      <c r="D1523" s="32">
        <v>2109.729736328125</v>
      </c>
      <c r="E1523" s="34" t="str">
        <f t="shared" si="218"/>
        <v>02-01</v>
      </c>
      <c r="F1523" s="6">
        <f t="shared" si="219"/>
        <v>14</v>
      </c>
      <c r="G1523" s="6">
        <f t="shared" si="220"/>
        <v>1</v>
      </c>
      <c r="H1523" s="6">
        <f t="shared" si="221"/>
        <v>2</v>
      </c>
      <c r="I1523" s="6">
        <f t="shared" si="222"/>
        <v>6</v>
      </c>
      <c r="J1523" s="6" t="str">
        <f t="shared" si="223"/>
        <v>2-1</v>
      </c>
      <c r="K1523" s="6" t="str">
        <f t="shared" si="224"/>
        <v>WKND</v>
      </c>
      <c r="L1523" s="6" t="str">
        <f t="shared" si="225"/>
        <v>DAY</v>
      </c>
      <c r="M1523" s="6">
        <f t="shared" si="226"/>
        <v>0</v>
      </c>
    </row>
    <row r="1524" spans="3:13" x14ac:dyDescent="0.35">
      <c r="C1524" s="42">
        <v>42036.625</v>
      </c>
      <c r="D1524" s="32">
        <v>2133.6171875</v>
      </c>
      <c r="E1524" s="34" t="str">
        <f t="shared" si="218"/>
        <v>02-01</v>
      </c>
      <c r="F1524" s="6">
        <f t="shared" si="219"/>
        <v>15</v>
      </c>
      <c r="G1524" s="6">
        <f t="shared" si="220"/>
        <v>1</v>
      </c>
      <c r="H1524" s="6">
        <f t="shared" si="221"/>
        <v>2</v>
      </c>
      <c r="I1524" s="6">
        <f t="shared" si="222"/>
        <v>6</v>
      </c>
      <c r="J1524" s="6" t="str">
        <f t="shared" si="223"/>
        <v>2-1</v>
      </c>
      <c r="K1524" s="6" t="str">
        <f t="shared" si="224"/>
        <v>WKND</v>
      </c>
      <c r="L1524" s="6" t="str">
        <f t="shared" si="225"/>
        <v>DAY</v>
      </c>
      <c r="M1524" s="6">
        <f t="shared" si="226"/>
        <v>0</v>
      </c>
    </row>
    <row r="1525" spans="3:13" x14ac:dyDescent="0.35">
      <c r="C1525" s="42">
        <v>42036.645833333336</v>
      </c>
      <c r="D1525" s="32">
        <v>2177.629150390625</v>
      </c>
      <c r="E1525" s="34" t="str">
        <f t="shared" si="218"/>
        <v>02-01</v>
      </c>
      <c r="F1525" s="6">
        <f t="shared" si="219"/>
        <v>15</v>
      </c>
      <c r="G1525" s="6">
        <f t="shared" si="220"/>
        <v>1</v>
      </c>
      <c r="H1525" s="6">
        <f t="shared" si="221"/>
        <v>2</v>
      </c>
      <c r="I1525" s="6">
        <f t="shared" si="222"/>
        <v>6</v>
      </c>
      <c r="J1525" s="6" t="str">
        <f t="shared" si="223"/>
        <v>2-1</v>
      </c>
      <c r="K1525" s="6" t="str">
        <f t="shared" si="224"/>
        <v>WKND</v>
      </c>
      <c r="L1525" s="6" t="str">
        <f t="shared" si="225"/>
        <v>DAY</v>
      </c>
      <c r="M1525" s="6">
        <f t="shared" si="226"/>
        <v>0</v>
      </c>
    </row>
    <row r="1526" spans="3:13" x14ac:dyDescent="0.35">
      <c r="C1526" s="42">
        <v>42036.666666666664</v>
      </c>
      <c r="D1526" s="32">
        <v>2169.809814453125</v>
      </c>
      <c r="E1526" s="34" t="str">
        <f t="shared" si="218"/>
        <v>02-01</v>
      </c>
      <c r="F1526" s="6">
        <f t="shared" si="219"/>
        <v>16</v>
      </c>
      <c r="G1526" s="6">
        <f t="shared" si="220"/>
        <v>1</v>
      </c>
      <c r="H1526" s="6">
        <f t="shared" si="221"/>
        <v>2</v>
      </c>
      <c r="I1526" s="6">
        <f t="shared" si="222"/>
        <v>6</v>
      </c>
      <c r="J1526" s="6" t="str">
        <f t="shared" si="223"/>
        <v>2-1</v>
      </c>
      <c r="K1526" s="6" t="str">
        <f t="shared" si="224"/>
        <v>WKND</v>
      </c>
      <c r="L1526" s="6" t="str">
        <f t="shared" si="225"/>
        <v>DAY</v>
      </c>
      <c r="M1526" s="6">
        <f t="shared" si="226"/>
        <v>0</v>
      </c>
    </row>
    <row r="1527" spans="3:13" x14ac:dyDescent="0.35">
      <c r="C1527" s="42">
        <v>42036.6875</v>
      </c>
      <c r="D1527" s="32">
        <v>2197.537109375</v>
      </c>
      <c r="E1527" s="34" t="str">
        <f t="shared" si="218"/>
        <v>02-01</v>
      </c>
      <c r="F1527" s="6">
        <f t="shared" si="219"/>
        <v>16</v>
      </c>
      <c r="G1527" s="6">
        <f t="shared" si="220"/>
        <v>1</v>
      </c>
      <c r="H1527" s="6">
        <f t="shared" si="221"/>
        <v>2</v>
      </c>
      <c r="I1527" s="6">
        <f t="shared" si="222"/>
        <v>6</v>
      </c>
      <c r="J1527" s="6" t="str">
        <f t="shared" si="223"/>
        <v>2-1</v>
      </c>
      <c r="K1527" s="6" t="str">
        <f t="shared" si="224"/>
        <v>WKND</v>
      </c>
      <c r="L1527" s="6" t="str">
        <f t="shared" si="225"/>
        <v>DAY</v>
      </c>
      <c r="M1527" s="6">
        <f t="shared" si="226"/>
        <v>0</v>
      </c>
    </row>
    <row r="1528" spans="3:13" x14ac:dyDescent="0.35">
      <c r="C1528" s="42">
        <v>42036.708333333336</v>
      </c>
      <c r="D1528" s="32">
        <v>2246.331787109375</v>
      </c>
      <c r="E1528" s="34" t="str">
        <f t="shared" si="218"/>
        <v>02-01</v>
      </c>
      <c r="F1528" s="6">
        <f t="shared" si="219"/>
        <v>17</v>
      </c>
      <c r="G1528" s="6">
        <f t="shared" si="220"/>
        <v>1</v>
      </c>
      <c r="H1528" s="6">
        <f t="shared" si="221"/>
        <v>2</v>
      </c>
      <c r="I1528" s="6">
        <f t="shared" si="222"/>
        <v>6</v>
      </c>
      <c r="J1528" s="6" t="str">
        <f t="shared" si="223"/>
        <v>2-1</v>
      </c>
      <c r="K1528" s="6" t="str">
        <f t="shared" si="224"/>
        <v>WKND</v>
      </c>
      <c r="L1528" s="6" t="str">
        <f t="shared" si="225"/>
        <v>EVE</v>
      </c>
      <c r="M1528" s="6">
        <f t="shared" si="226"/>
        <v>0</v>
      </c>
    </row>
    <row r="1529" spans="3:13" x14ac:dyDescent="0.35">
      <c r="C1529" s="42">
        <v>42036.729166666664</v>
      </c>
      <c r="D1529" s="32">
        <v>2397.514404296875</v>
      </c>
      <c r="E1529" s="34" t="str">
        <f t="shared" si="218"/>
        <v>02-01</v>
      </c>
      <c r="F1529" s="6">
        <f t="shared" si="219"/>
        <v>17</v>
      </c>
      <c r="G1529" s="6">
        <f t="shared" si="220"/>
        <v>1</v>
      </c>
      <c r="H1529" s="6">
        <f t="shared" si="221"/>
        <v>2</v>
      </c>
      <c r="I1529" s="6">
        <f t="shared" si="222"/>
        <v>6</v>
      </c>
      <c r="J1529" s="6" t="str">
        <f t="shared" si="223"/>
        <v>2-1</v>
      </c>
      <c r="K1529" s="6" t="str">
        <f t="shared" si="224"/>
        <v>WKND</v>
      </c>
      <c r="L1529" s="6" t="str">
        <f t="shared" si="225"/>
        <v>EVE</v>
      </c>
      <c r="M1529" s="6">
        <f t="shared" si="226"/>
        <v>0</v>
      </c>
    </row>
    <row r="1530" spans="3:13" x14ac:dyDescent="0.35">
      <c r="C1530" s="42">
        <v>42036.75</v>
      </c>
      <c r="D1530" s="32">
        <v>2562.987060546875</v>
      </c>
      <c r="E1530" s="34" t="str">
        <f t="shared" si="218"/>
        <v>02-01</v>
      </c>
      <c r="F1530" s="6">
        <f t="shared" si="219"/>
        <v>18</v>
      </c>
      <c r="G1530" s="6">
        <f t="shared" si="220"/>
        <v>1</v>
      </c>
      <c r="H1530" s="6">
        <f t="shared" si="221"/>
        <v>2</v>
      </c>
      <c r="I1530" s="6">
        <f t="shared" si="222"/>
        <v>6</v>
      </c>
      <c r="J1530" s="6" t="str">
        <f t="shared" si="223"/>
        <v>2-1</v>
      </c>
      <c r="K1530" s="6" t="str">
        <f t="shared" si="224"/>
        <v>WKND</v>
      </c>
      <c r="L1530" s="6" t="str">
        <f t="shared" si="225"/>
        <v>EVE</v>
      </c>
      <c r="M1530" s="6">
        <f t="shared" si="226"/>
        <v>0</v>
      </c>
    </row>
    <row r="1531" spans="3:13" x14ac:dyDescent="0.35">
      <c r="C1531" s="42">
        <v>42036.770833333336</v>
      </c>
      <c r="D1531" s="32">
        <v>2570.201171875</v>
      </c>
      <c r="E1531" s="34" t="str">
        <f t="shared" si="218"/>
        <v>02-01</v>
      </c>
      <c r="F1531" s="6">
        <f t="shared" si="219"/>
        <v>18</v>
      </c>
      <c r="G1531" s="6">
        <f t="shared" si="220"/>
        <v>1</v>
      </c>
      <c r="H1531" s="6">
        <f t="shared" si="221"/>
        <v>2</v>
      </c>
      <c r="I1531" s="6">
        <f t="shared" si="222"/>
        <v>6</v>
      </c>
      <c r="J1531" s="6" t="str">
        <f t="shared" si="223"/>
        <v>2-1</v>
      </c>
      <c r="K1531" s="6" t="str">
        <f t="shared" si="224"/>
        <v>WKND</v>
      </c>
      <c r="L1531" s="6" t="str">
        <f t="shared" si="225"/>
        <v>EVE</v>
      </c>
      <c r="M1531" s="6">
        <f t="shared" si="226"/>
        <v>0</v>
      </c>
    </row>
    <row r="1532" spans="3:13" x14ac:dyDescent="0.35">
      <c r="C1532" s="42">
        <v>42036.791666666664</v>
      </c>
      <c r="D1532" s="32">
        <v>2540.558837890625</v>
      </c>
      <c r="E1532" s="34" t="str">
        <f t="shared" si="218"/>
        <v>02-01</v>
      </c>
      <c r="F1532" s="6">
        <f t="shared" si="219"/>
        <v>19</v>
      </c>
      <c r="G1532" s="6">
        <f t="shared" si="220"/>
        <v>1</v>
      </c>
      <c r="H1532" s="6">
        <f t="shared" si="221"/>
        <v>2</v>
      </c>
      <c r="I1532" s="6">
        <f t="shared" si="222"/>
        <v>6</v>
      </c>
      <c r="J1532" s="6" t="str">
        <f t="shared" si="223"/>
        <v>2-1</v>
      </c>
      <c r="K1532" s="6" t="str">
        <f t="shared" si="224"/>
        <v>WKND</v>
      </c>
      <c r="L1532" s="6" t="str">
        <f t="shared" si="225"/>
        <v>EVE</v>
      </c>
      <c r="M1532" s="6">
        <f t="shared" si="226"/>
        <v>0</v>
      </c>
    </row>
    <row r="1533" spans="3:13" x14ac:dyDescent="0.35">
      <c r="C1533" s="42">
        <v>42036.8125</v>
      </c>
      <c r="D1533" s="32">
        <v>2546.33447265625</v>
      </c>
      <c r="E1533" s="34" t="str">
        <f t="shared" si="218"/>
        <v>02-01</v>
      </c>
      <c r="F1533" s="6">
        <f t="shared" si="219"/>
        <v>19</v>
      </c>
      <c r="G1533" s="6">
        <f t="shared" si="220"/>
        <v>1</v>
      </c>
      <c r="H1533" s="6">
        <f t="shared" si="221"/>
        <v>2</v>
      </c>
      <c r="I1533" s="6">
        <f t="shared" si="222"/>
        <v>6</v>
      </c>
      <c r="J1533" s="6" t="str">
        <f t="shared" si="223"/>
        <v>2-1</v>
      </c>
      <c r="K1533" s="6" t="str">
        <f t="shared" si="224"/>
        <v>WKND</v>
      </c>
      <c r="L1533" s="6" t="str">
        <f t="shared" si="225"/>
        <v>EVE</v>
      </c>
      <c r="M1533" s="6">
        <f t="shared" si="226"/>
        <v>0</v>
      </c>
    </row>
    <row r="1534" spans="3:13" x14ac:dyDescent="0.35">
      <c r="C1534" s="42">
        <v>42036.833333333336</v>
      </c>
      <c r="D1534" s="32">
        <v>2552.06689453125</v>
      </c>
      <c r="E1534" s="34" t="str">
        <f t="shared" si="218"/>
        <v>02-01</v>
      </c>
      <c r="F1534" s="6">
        <f t="shared" si="219"/>
        <v>20</v>
      </c>
      <c r="G1534" s="6">
        <f t="shared" si="220"/>
        <v>1</v>
      </c>
      <c r="H1534" s="6">
        <f t="shared" si="221"/>
        <v>2</v>
      </c>
      <c r="I1534" s="6">
        <f t="shared" si="222"/>
        <v>6</v>
      </c>
      <c r="J1534" s="6" t="str">
        <f t="shared" si="223"/>
        <v>2-1</v>
      </c>
      <c r="K1534" s="6" t="str">
        <f t="shared" si="224"/>
        <v>WKND</v>
      </c>
      <c r="L1534" s="6" t="str">
        <f t="shared" si="225"/>
        <v>EVE</v>
      </c>
      <c r="M1534" s="6">
        <f t="shared" si="226"/>
        <v>0</v>
      </c>
    </row>
    <row r="1535" spans="3:13" x14ac:dyDescent="0.35">
      <c r="C1535" s="42">
        <v>42036.854166666664</v>
      </c>
      <c r="D1535" s="32">
        <v>2509.046630859375</v>
      </c>
      <c r="E1535" s="34" t="str">
        <f t="shared" si="218"/>
        <v>02-01</v>
      </c>
      <c r="F1535" s="6">
        <f t="shared" si="219"/>
        <v>20</v>
      </c>
      <c r="G1535" s="6">
        <f t="shared" si="220"/>
        <v>1</v>
      </c>
      <c r="H1535" s="6">
        <f t="shared" si="221"/>
        <v>2</v>
      </c>
      <c r="I1535" s="6">
        <f t="shared" si="222"/>
        <v>6</v>
      </c>
      <c r="J1535" s="6" t="str">
        <f t="shared" si="223"/>
        <v>2-1</v>
      </c>
      <c r="K1535" s="6" t="str">
        <f t="shared" si="224"/>
        <v>WKND</v>
      </c>
      <c r="L1535" s="6" t="str">
        <f t="shared" si="225"/>
        <v>EVE</v>
      </c>
      <c r="M1535" s="6">
        <f t="shared" si="226"/>
        <v>0</v>
      </c>
    </row>
    <row r="1536" spans="3:13" x14ac:dyDescent="0.35">
      <c r="C1536" s="42">
        <v>42036.875</v>
      </c>
      <c r="D1536" s="32">
        <v>2442.5302734375</v>
      </c>
      <c r="E1536" s="34" t="str">
        <f t="shared" si="218"/>
        <v>02-01</v>
      </c>
      <c r="F1536" s="6">
        <f t="shared" si="219"/>
        <v>21</v>
      </c>
      <c r="G1536" s="6">
        <f t="shared" si="220"/>
        <v>1</v>
      </c>
      <c r="H1536" s="6">
        <f t="shared" si="221"/>
        <v>2</v>
      </c>
      <c r="I1536" s="6">
        <f t="shared" si="222"/>
        <v>6</v>
      </c>
      <c r="J1536" s="6" t="str">
        <f t="shared" si="223"/>
        <v>2-1</v>
      </c>
      <c r="K1536" s="6" t="str">
        <f t="shared" si="224"/>
        <v>WKND</v>
      </c>
      <c r="L1536" s="6" t="str">
        <f t="shared" si="225"/>
        <v>EVE</v>
      </c>
      <c r="M1536" s="6">
        <f t="shared" si="226"/>
        <v>0</v>
      </c>
    </row>
    <row r="1537" spans="3:13" x14ac:dyDescent="0.35">
      <c r="C1537" s="42">
        <v>42036.895833333336</v>
      </c>
      <c r="D1537" s="32">
        <v>2343.4873046875</v>
      </c>
      <c r="E1537" s="34" t="str">
        <f t="shared" si="218"/>
        <v>02-01</v>
      </c>
      <c r="F1537" s="6">
        <f t="shared" si="219"/>
        <v>21</v>
      </c>
      <c r="G1537" s="6">
        <f t="shared" si="220"/>
        <v>1</v>
      </c>
      <c r="H1537" s="6">
        <f t="shared" si="221"/>
        <v>2</v>
      </c>
      <c r="I1537" s="6">
        <f t="shared" si="222"/>
        <v>6</v>
      </c>
      <c r="J1537" s="6" t="str">
        <f t="shared" si="223"/>
        <v>2-1</v>
      </c>
      <c r="K1537" s="6" t="str">
        <f t="shared" si="224"/>
        <v>WKND</v>
      </c>
      <c r="L1537" s="6" t="str">
        <f t="shared" si="225"/>
        <v>EVE</v>
      </c>
      <c r="M1537" s="6">
        <f t="shared" si="226"/>
        <v>0</v>
      </c>
    </row>
    <row r="1538" spans="3:13" x14ac:dyDescent="0.35">
      <c r="C1538" s="42">
        <v>42036.916666666664</v>
      </c>
      <c r="D1538" s="32">
        <v>2232.04931640625</v>
      </c>
      <c r="E1538" s="34" t="str">
        <f t="shared" si="218"/>
        <v>02-01</v>
      </c>
      <c r="F1538" s="6">
        <f t="shared" si="219"/>
        <v>22</v>
      </c>
      <c r="G1538" s="6">
        <f t="shared" si="220"/>
        <v>1</v>
      </c>
      <c r="H1538" s="6">
        <f t="shared" si="221"/>
        <v>2</v>
      </c>
      <c r="I1538" s="6">
        <f t="shared" si="222"/>
        <v>6</v>
      </c>
      <c r="J1538" s="6" t="str">
        <f t="shared" si="223"/>
        <v>2-1</v>
      </c>
      <c r="K1538" s="6" t="str">
        <f t="shared" si="224"/>
        <v>WKND</v>
      </c>
      <c r="L1538" s="6" t="str">
        <f t="shared" si="225"/>
        <v>EVE</v>
      </c>
      <c r="M1538" s="6">
        <f t="shared" si="226"/>
        <v>0</v>
      </c>
    </row>
    <row r="1539" spans="3:13" x14ac:dyDescent="0.35">
      <c r="C1539" s="42">
        <v>42036.9375</v>
      </c>
      <c r="D1539" s="32">
        <v>2118.721923828125</v>
      </c>
      <c r="E1539" s="34" t="str">
        <f t="shared" si="218"/>
        <v>02-01</v>
      </c>
      <c r="F1539" s="6">
        <f t="shared" si="219"/>
        <v>22</v>
      </c>
      <c r="G1539" s="6">
        <f t="shared" si="220"/>
        <v>1</v>
      </c>
      <c r="H1539" s="6">
        <f t="shared" si="221"/>
        <v>2</v>
      </c>
      <c r="I1539" s="6">
        <f t="shared" si="222"/>
        <v>6</v>
      </c>
      <c r="J1539" s="6" t="str">
        <f t="shared" si="223"/>
        <v>2-1</v>
      </c>
      <c r="K1539" s="6" t="str">
        <f t="shared" si="224"/>
        <v>WKND</v>
      </c>
      <c r="L1539" s="6" t="str">
        <f t="shared" si="225"/>
        <v>EVE</v>
      </c>
      <c r="M1539" s="6">
        <f t="shared" si="226"/>
        <v>0</v>
      </c>
    </row>
    <row r="1540" spans="3:13" x14ac:dyDescent="0.35">
      <c r="C1540" s="42">
        <v>42036.958333333336</v>
      </c>
      <c r="D1540" s="32">
        <v>2015.388671875</v>
      </c>
      <c r="E1540" s="34" t="str">
        <f t="shared" si="218"/>
        <v>02-01</v>
      </c>
      <c r="F1540" s="6">
        <f t="shared" si="219"/>
        <v>23</v>
      </c>
      <c r="G1540" s="6">
        <f t="shared" si="220"/>
        <v>1</v>
      </c>
      <c r="H1540" s="6">
        <f t="shared" si="221"/>
        <v>2</v>
      </c>
      <c r="I1540" s="6">
        <f t="shared" si="222"/>
        <v>6</v>
      </c>
      <c r="J1540" s="6" t="str">
        <f t="shared" si="223"/>
        <v>2-1</v>
      </c>
      <c r="K1540" s="6" t="str">
        <f t="shared" si="224"/>
        <v>WKND</v>
      </c>
      <c r="L1540" s="6" t="str">
        <f t="shared" si="225"/>
        <v>EVE</v>
      </c>
      <c r="M1540" s="6">
        <f t="shared" si="226"/>
        <v>0</v>
      </c>
    </row>
    <row r="1541" spans="3:13" x14ac:dyDescent="0.35">
      <c r="C1541" s="42">
        <v>42036.979166666664</v>
      </c>
      <c r="D1541" s="32">
        <v>1911.112060546875</v>
      </c>
      <c r="E1541" s="34" t="str">
        <f t="shared" si="218"/>
        <v>02-01</v>
      </c>
      <c r="F1541" s="6">
        <f t="shared" si="219"/>
        <v>23</v>
      </c>
      <c r="G1541" s="6">
        <f t="shared" si="220"/>
        <v>1</v>
      </c>
      <c r="H1541" s="6">
        <f t="shared" si="221"/>
        <v>2</v>
      </c>
      <c r="I1541" s="6">
        <f t="shared" si="222"/>
        <v>6</v>
      </c>
      <c r="J1541" s="6" t="str">
        <f t="shared" si="223"/>
        <v>2-1</v>
      </c>
      <c r="K1541" s="6" t="str">
        <f t="shared" si="224"/>
        <v>WKND</v>
      </c>
      <c r="L1541" s="6" t="str">
        <f t="shared" si="225"/>
        <v>EVE</v>
      </c>
      <c r="M1541" s="6">
        <f t="shared" si="226"/>
        <v>0</v>
      </c>
    </row>
    <row r="1542" spans="3:13" x14ac:dyDescent="0.35">
      <c r="C1542" s="42">
        <v>42037</v>
      </c>
      <c r="D1542" s="32">
        <v>1837.5999755859375</v>
      </c>
      <c r="E1542" s="34" t="str">
        <f t="shared" si="218"/>
        <v>02-02</v>
      </c>
      <c r="F1542" s="6">
        <f t="shared" si="219"/>
        <v>0</v>
      </c>
      <c r="G1542" s="6">
        <f t="shared" si="220"/>
        <v>2</v>
      </c>
      <c r="H1542" s="6">
        <f t="shared" si="221"/>
        <v>2</v>
      </c>
      <c r="I1542" s="6">
        <f t="shared" si="222"/>
        <v>6</v>
      </c>
      <c r="J1542" s="6" t="str">
        <f t="shared" si="223"/>
        <v>2-2</v>
      </c>
      <c r="K1542" s="6" t="str">
        <f t="shared" si="224"/>
        <v>WK</v>
      </c>
      <c r="L1542" s="6" t="str">
        <f t="shared" si="225"/>
        <v>EVE</v>
      </c>
      <c r="M1542" s="6">
        <f t="shared" si="226"/>
        <v>0</v>
      </c>
    </row>
    <row r="1543" spans="3:13" x14ac:dyDescent="0.35">
      <c r="C1543" s="42">
        <v>42037.020833333336</v>
      </c>
      <c r="D1543" s="32">
        <v>1786.7940673828125</v>
      </c>
      <c r="E1543" s="34" t="str">
        <f t="shared" ref="E1543:E1606" si="227">TEXT(MONTH(C1543),"00")&amp;"-"&amp;TEXT(DAY(C1543),"00")</f>
        <v>02-02</v>
      </c>
      <c r="F1543" s="6">
        <f t="shared" ref="F1543:F1606" si="228">HOUR(C1543)</f>
        <v>0</v>
      </c>
      <c r="G1543" s="6">
        <f t="shared" ref="G1543:G1606" si="229">DAY(C1543)</f>
        <v>2</v>
      </c>
      <c r="H1543" s="6">
        <f t="shared" ref="H1543:H1606" si="230">MONTH(C1543)</f>
        <v>2</v>
      </c>
      <c r="I1543" s="6">
        <f t="shared" ref="I1543:I1606" si="231">WEEKNUM(C1543)</f>
        <v>6</v>
      </c>
      <c r="J1543" s="6" t="str">
        <f t="shared" ref="J1543:J1606" si="232">H1543&amp;"-"&amp;G1543</f>
        <v>2-2</v>
      </c>
      <c r="K1543" s="6" t="str">
        <f t="shared" ref="K1543:K1606" si="233">IF(WEEKDAY(C1543,11)&lt;6,"WK","WKND")</f>
        <v>WK</v>
      </c>
      <c r="L1543" s="6" t="str">
        <f t="shared" ref="L1543:L1606" si="234">IF(AND(F1543&lt;17,F1543&gt;6),"DAY","EVE")</f>
        <v>EVE</v>
      </c>
      <c r="M1543" s="6">
        <f t="shared" ref="M1543:M1606" si="235">IF(D1543&gt;4000,1,0)</f>
        <v>0</v>
      </c>
    </row>
    <row r="1544" spans="3:13" x14ac:dyDescent="0.35">
      <c r="C1544" s="42">
        <v>42037.041666666664</v>
      </c>
      <c r="D1544" s="32">
        <v>1784.0821533203125</v>
      </c>
      <c r="E1544" s="34" t="str">
        <f t="shared" si="227"/>
        <v>02-02</v>
      </c>
      <c r="F1544" s="6">
        <f t="shared" si="228"/>
        <v>1</v>
      </c>
      <c r="G1544" s="6">
        <f t="shared" si="229"/>
        <v>2</v>
      </c>
      <c r="H1544" s="6">
        <f t="shared" si="230"/>
        <v>2</v>
      </c>
      <c r="I1544" s="6">
        <f t="shared" si="231"/>
        <v>6</v>
      </c>
      <c r="J1544" s="6" t="str">
        <f t="shared" si="232"/>
        <v>2-2</v>
      </c>
      <c r="K1544" s="6" t="str">
        <f t="shared" si="233"/>
        <v>WK</v>
      </c>
      <c r="L1544" s="6" t="str">
        <f t="shared" si="234"/>
        <v>EVE</v>
      </c>
      <c r="M1544" s="6">
        <f t="shared" si="235"/>
        <v>0</v>
      </c>
    </row>
    <row r="1545" spans="3:13" x14ac:dyDescent="0.35">
      <c r="C1545" s="42">
        <v>42037.0625</v>
      </c>
      <c r="D1545" s="32">
        <v>1751.1463623046875</v>
      </c>
      <c r="E1545" s="34" t="str">
        <f t="shared" si="227"/>
        <v>02-02</v>
      </c>
      <c r="F1545" s="6">
        <f t="shared" si="228"/>
        <v>1</v>
      </c>
      <c r="G1545" s="6">
        <f t="shared" si="229"/>
        <v>2</v>
      </c>
      <c r="H1545" s="6">
        <f t="shared" si="230"/>
        <v>2</v>
      </c>
      <c r="I1545" s="6">
        <f t="shared" si="231"/>
        <v>6</v>
      </c>
      <c r="J1545" s="6" t="str">
        <f t="shared" si="232"/>
        <v>2-2</v>
      </c>
      <c r="K1545" s="6" t="str">
        <f t="shared" si="233"/>
        <v>WK</v>
      </c>
      <c r="L1545" s="6" t="str">
        <f t="shared" si="234"/>
        <v>EVE</v>
      </c>
      <c r="M1545" s="6">
        <f t="shared" si="235"/>
        <v>0</v>
      </c>
    </row>
    <row r="1546" spans="3:13" x14ac:dyDescent="0.35">
      <c r="C1546" s="42">
        <v>42037.083333333336</v>
      </c>
      <c r="D1546" s="32">
        <v>1732.5938720703125</v>
      </c>
      <c r="E1546" s="34" t="str">
        <f t="shared" si="227"/>
        <v>02-02</v>
      </c>
      <c r="F1546" s="6">
        <f t="shared" si="228"/>
        <v>2</v>
      </c>
      <c r="G1546" s="6">
        <f t="shared" si="229"/>
        <v>2</v>
      </c>
      <c r="H1546" s="6">
        <f t="shared" si="230"/>
        <v>2</v>
      </c>
      <c r="I1546" s="6">
        <f t="shared" si="231"/>
        <v>6</v>
      </c>
      <c r="J1546" s="6" t="str">
        <f t="shared" si="232"/>
        <v>2-2</v>
      </c>
      <c r="K1546" s="6" t="str">
        <f t="shared" si="233"/>
        <v>WK</v>
      </c>
      <c r="L1546" s="6" t="str">
        <f t="shared" si="234"/>
        <v>EVE</v>
      </c>
      <c r="M1546" s="6">
        <f t="shared" si="235"/>
        <v>0</v>
      </c>
    </row>
    <row r="1547" spans="3:13" x14ac:dyDescent="0.35">
      <c r="C1547" s="42">
        <v>42037.104166666664</v>
      </c>
      <c r="D1547" s="32">
        <v>1721.7144775390625</v>
      </c>
      <c r="E1547" s="34" t="str">
        <f t="shared" si="227"/>
        <v>02-02</v>
      </c>
      <c r="F1547" s="6">
        <f t="shared" si="228"/>
        <v>2</v>
      </c>
      <c r="G1547" s="6">
        <f t="shared" si="229"/>
        <v>2</v>
      </c>
      <c r="H1547" s="6">
        <f t="shared" si="230"/>
        <v>2</v>
      </c>
      <c r="I1547" s="6">
        <f t="shared" si="231"/>
        <v>6</v>
      </c>
      <c r="J1547" s="6" t="str">
        <f t="shared" si="232"/>
        <v>2-2</v>
      </c>
      <c r="K1547" s="6" t="str">
        <f t="shared" si="233"/>
        <v>WK</v>
      </c>
      <c r="L1547" s="6" t="str">
        <f t="shared" si="234"/>
        <v>EVE</v>
      </c>
      <c r="M1547" s="6">
        <f t="shared" si="235"/>
        <v>0</v>
      </c>
    </row>
    <row r="1548" spans="3:13" x14ac:dyDescent="0.35">
      <c r="C1548" s="42">
        <v>42037.125</v>
      </c>
      <c r="D1548" s="32">
        <v>1712.8387451171875</v>
      </c>
      <c r="E1548" s="34" t="str">
        <f t="shared" si="227"/>
        <v>02-02</v>
      </c>
      <c r="F1548" s="6">
        <f t="shared" si="228"/>
        <v>3</v>
      </c>
      <c r="G1548" s="6">
        <f t="shared" si="229"/>
        <v>2</v>
      </c>
      <c r="H1548" s="6">
        <f t="shared" si="230"/>
        <v>2</v>
      </c>
      <c r="I1548" s="6">
        <f t="shared" si="231"/>
        <v>6</v>
      </c>
      <c r="J1548" s="6" t="str">
        <f t="shared" si="232"/>
        <v>2-2</v>
      </c>
      <c r="K1548" s="6" t="str">
        <f t="shared" si="233"/>
        <v>WK</v>
      </c>
      <c r="L1548" s="6" t="str">
        <f t="shared" si="234"/>
        <v>EVE</v>
      </c>
      <c r="M1548" s="6">
        <f t="shared" si="235"/>
        <v>0</v>
      </c>
    </row>
    <row r="1549" spans="3:13" x14ac:dyDescent="0.35">
      <c r="C1549" s="42">
        <v>42037.145833333336</v>
      </c>
      <c r="D1549" s="32">
        <v>1713.748291015625</v>
      </c>
      <c r="E1549" s="34" t="str">
        <f t="shared" si="227"/>
        <v>02-02</v>
      </c>
      <c r="F1549" s="6">
        <f t="shared" si="228"/>
        <v>3</v>
      </c>
      <c r="G1549" s="6">
        <f t="shared" si="229"/>
        <v>2</v>
      </c>
      <c r="H1549" s="6">
        <f t="shared" si="230"/>
        <v>2</v>
      </c>
      <c r="I1549" s="6">
        <f t="shared" si="231"/>
        <v>6</v>
      </c>
      <c r="J1549" s="6" t="str">
        <f t="shared" si="232"/>
        <v>2-2</v>
      </c>
      <c r="K1549" s="6" t="str">
        <f t="shared" si="233"/>
        <v>WK</v>
      </c>
      <c r="L1549" s="6" t="str">
        <f t="shared" si="234"/>
        <v>EVE</v>
      </c>
      <c r="M1549" s="6">
        <f t="shared" si="235"/>
        <v>0</v>
      </c>
    </row>
    <row r="1550" spans="3:13" x14ac:dyDescent="0.35">
      <c r="C1550" s="42">
        <v>42037.166666666664</v>
      </c>
      <c r="D1550" s="32">
        <v>1738.638916015625</v>
      </c>
      <c r="E1550" s="34" t="str">
        <f t="shared" si="227"/>
        <v>02-02</v>
      </c>
      <c r="F1550" s="6">
        <f t="shared" si="228"/>
        <v>4</v>
      </c>
      <c r="G1550" s="6">
        <f t="shared" si="229"/>
        <v>2</v>
      </c>
      <c r="H1550" s="6">
        <f t="shared" si="230"/>
        <v>2</v>
      </c>
      <c r="I1550" s="6">
        <f t="shared" si="231"/>
        <v>6</v>
      </c>
      <c r="J1550" s="6" t="str">
        <f t="shared" si="232"/>
        <v>2-2</v>
      </c>
      <c r="K1550" s="6" t="str">
        <f t="shared" si="233"/>
        <v>WK</v>
      </c>
      <c r="L1550" s="6" t="str">
        <f t="shared" si="234"/>
        <v>EVE</v>
      </c>
      <c r="M1550" s="6">
        <f t="shared" si="235"/>
        <v>0</v>
      </c>
    </row>
    <row r="1551" spans="3:13" x14ac:dyDescent="0.35">
      <c r="C1551" s="42">
        <v>42037.1875</v>
      </c>
      <c r="D1551" s="32">
        <v>1782.208984375</v>
      </c>
      <c r="E1551" s="34" t="str">
        <f t="shared" si="227"/>
        <v>02-02</v>
      </c>
      <c r="F1551" s="6">
        <f t="shared" si="228"/>
        <v>4</v>
      </c>
      <c r="G1551" s="6">
        <f t="shared" si="229"/>
        <v>2</v>
      </c>
      <c r="H1551" s="6">
        <f t="shared" si="230"/>
        <v>2</v>
      </c>
      <c r="I1551" s="6">
        <f t="shared" si="231"/>
        <v>6</v>
      </c>
      <c r="J1551" s="6" t="str">
        <f t="shared" si="232"/>
        <v>2-2</v>
      </c>
      <c r="K1551" s="6" t="str">
        <f t="shared" si="233"/>
        <v>WK</v>
      </c>
      <c r="L1551" s="6" t="str">
        <f t="shared" si="234"/>
        <v>EVE</v>
      </c>
      <c r="M1551" s="6">
        <f t="shared" si="235"/>
        <v>0</v>
      </c>
    </row>
    <row r="1552" spans="3:13" x14ac:dyDescent="0.35">
      <c r="C1552" s="42">
        <v>42037.208333333336</v>
      </c>
      <c r="D1552" s="32">
        <v>1850.21875</v>
      </c>
      <c r="E1552" s="34" t="str">
        <f t="shared" si="227"/>
        <v>02-02</v>
      </c>
      <c r="F1552" s="6">
        <f t="shared" si="228"/>
        <v>5</v>
      </c>
      <c r="G1552" s="6">
        <f t="shared" si="229"/>
        <v>2</v>
      </c>
      <c r="H1552" s="6">
        <f t="shared" si="230"/>
        <v>2</v>
      </c>
      <c r="I1552" s="6">
        <f t="shared" si="231"/>
        <v>6</v>
      </c>
      <c r="J1552" s="6" t="str">
        <f t="shared" si="232"/>
        <v>2-2</v>
      </c>
      <c r="K1552" s="6" t="str">
        <f t="shared" si="233"/>
        <v>WK</v>
      </c>
      <c r="L1552" s="6" t="str">
        <f t="shared" si="234"/>
        <v>EVE</v>
      </c>
      <c r="M1552" s="6">
        <f t="shared" si="235"/>
        <v>0</v>
      </c>
    </row>
    <row r="1553" spans="3:13" x14ac:dyDescent="0.35">
      <c r="C1553" s="42">
        <v>42037.229166666664</v>
      </c>
      <c r="D1553" s="32">
        <v>1921.2022705078125</v>
      </c>
      <c r="E1553" s="34" t="str">
        <f t="shared" si="227"/>
        <v>02-02</v>
      </c>
      <c r="F1553" s="6">
        <f t="shared" si="228"/>
        <v>5</v>
      </c>
      <c r="G1553" s="6">
        <f t="shared" si="229"/>
        <v>2</v>
      </c>
      <c r="H1553" s="6">
        <f t="shared" si="230"/>
        <v>2</v>
      </c>
      <c r="I1553" s="6">
        <f t="shared" si="231"/>
        <v>6</v>
      </c>
      <c r="J1553" s="6" t="str">
        <f t="shared" si="232"/>
        <v>2-2</v>
      </c>
      <c r="K1553" s="6" t="str">
        <f t="shared" si="233"/>
        <v>WK</v>
      </c>
      <c r="L1553" s="6" t="str">
        <f t="shared" si="234"/>
        <v>EVE</v>
      </c>
      <c r="M1553" s="6">
        <f t="shared" si="235"/>
        <v>0</v>
      </c>
    </row>
    <row r="1554" spans="3:13" x14ac:dyDescent="0.35">
      <c r="C1554" s="42">
        <v>42037.25</v>
      </c>
      <c r="D1554" s="32">
        <v>2049.847412109375</v>
      </c>
      <c r="E1554" s="34" t="str">
        <f t="shared" si="227"/>
        <v>02-02</v>
      </c>
      <c r="F1554" s="6">
        <f t="shared" si="228"/>
        <v>6</v>
      </c>
      <c r="G1554" s="6">
        <f t="shared" si="229"/>
        <v>2</v>
      </c>
      <c r="H1554" s="6">
        <f t="shared" si="230"/>
        <v>2</v>
      </c>
      <c r="I1554" s="6">
        <f t="shared" si="231"/>
        <v>6</v>
      </c>
      <c r="J1554" s="6" t="str">
        <f t="shared" si="232"/>
        <v>2-2</v>
      </c>
      <c r="K1554" s="6" t="str">
        <f t="shared" si="233"/>
        <v>WK</v>
      </c>
      <c r="L1554" s="6" t="str">
        <f t="shared" si="234"/>
        <v>EVE</v>
      </c>
      <c r="M1554" s="6">
        <f t="shared" si="235"/>
        <v>0</v>
      </c>
    </row>
    <row r="1555" spans="3:13" x14ac:dyDescent="0.35">
      <c r="C1555" s="42">
        <v>42037.270833333336</v>
      </c>
      <c r="D1555" s="32">
        <v>2254.057861328125</v>
      </c>
      <c r="E1555" s="34" t="str">
        <f t="shared" si="227"/>
        <v>02-02</v>
      </c>
      <c r="F1555" s="6">
        <f t="shared" si="228"/>
        <v>6</v>
      </c>
      <c r="G1555" s="6">
        <f t="shared" si="229"/>
        <v>2</v>
      </c>
      <c r="H1555" s="6">
        <f t="shared" si="230"/>
        <v>2</v>
      </c>
      <c r="I1555" s="6">
        <f t="shared" si="231"/>
        <v>6</v>
      </c>
      <c r="J1555" s="6" t="str">
        <f t="shared" si="232"/>
        <v>2-2</v>
      </c>
      <c r="K1555" s="6" t="str">
        <f t="shared" si="233"/>
        <v>WK</v>
      </c>
      <c r="L1555" s="6" t="str">
        <f t="shared" si="234"/>
        <v>EVE</v>
      </c>
      <c r="M1555" s="6">
        <f t="shared" si="235"/>
        <v>0</v>
      </c>
    </row>
    <row r="1556" spans="3:13" x14ac:dyDescent="0.35">
      <c r="C1556" s="42">
        <v>42037.291666666664</v>
      </c>
      <c r="D1556" s="32">
        <v>2313.095703125</v>
      </c>
      <c r="E1556" s="34" t="str">
        <f t="shared" si="227"/>
        <v>02-02</v>
      </c>
      <c r="F1556" s="6">
        <f t="shared" si="228"/>
        <v>7</v>
      </c>
      <c r="G1556" s="6">
        <f t="shared" si="229"/>
        <v>2</v>
      </c>
      <c r="H1556" s="6">
        <f t="shared" si="230"/>
        <v>2</v>
      </c>
      <c r="I1556" s="6">
        <f t="shared" si="231"/>
        <v>6</v>
      </c>
      <c r="J1556" s="6" t="str">
        <f t="shared" si="232"/>
        <v>2-2</v>
      </c>
      <c r="K1556" s="6" t="str">
        <f t="shared" si="233"/>
        <v>WK</v>
      </c>
      <c r="L1556" s="6" t="str">
        <f t="shared" si="234"/>
        <v>DAY</v>
      </c>
      <c r="M1556" s="6">
        <f t="shared" si="235"/>
        <v>0</v>
      </c>
    </row>
    <row r="1557" spans="3:13" x14ac:dyDescent="0.35">
      <c r="C1557" s="42">
        <v>42037.3125</v>
      </c>
      <c r="D1557" s="32">
        <v>2369.97412109375</v>
      </c>
      <c r="E1557" s="34" t="str">
        <f t="shared" si="227"/>
        <v>02-02</v>
      </c>
      <c r="F1557" s="6">
        <f t="shared" si="228"/>
        <v>7</v>
      </c>
      <c r="G1557" s="6">
        <f t="shared" si="229"/>
        <v>2</v>
      </c>
      <c r="H1557" s="6">
        <f t="shared" si="230"/>
        <v>2</v>
      </c>
      <c r="I1557" s="6">
        <f t="shared" si="231"/>
        <v>6</v>
      </c>
      <c r="J1557" s="6" t="str">
        <f t="shared" si="232"/>
        <v>2-2</v>
      </c>
      <c r="K1557" s="6" t="str">
        <f t="shared" si="233"/>
        <v>WK</v>
      </c>
      <c r="L1557" s="6" t="str">
        <f t="shared" si="234"/>
        <v>DAY</v>
      </c>
      <c r="M1557" s="6">
        <f t="shared" si="235"/>
        <v>0</v>
      </c>
    </row>
    <row r="1558" spans="3:13" x14ac:dyDescent="0.35">
      <c r="C1558" s="42">
        <v>42037.333333333336</v>
      </c>
      <c r="D1558" s="32">
        <v>2363.236083984375</v>
      </c>
      <c r="E1558" s="34" t="str">
        <f t="shared" si="227"/>
        <v>02-02</v>
      </c>
      <c r="F1558" s="6">
        <f t="shared" si="228"/>
        <v>8</v>
      </c>
      <c r="G1558" s="6">
        <f t="shared" si="229"/>
        <v>2</v>
      </c>
      <c r="H1558" s="6">
        <f t="shared" si="230"/>
        <v>2</v>
      </c>
      <c r="I1558" s="6">
        <f t="shared" si="231"/>
        <v>6</v>
      </c>
      <c r="J1558" s="6" t="str">
        <f t="shared" si="232"/>
        <v>2-2</v>
      </c>
      <c r="K1558" s="6" t="str">
        <f t="shared" si="233"/>
        <v>WK</v>
      </c>
      <c r="L1558" s="6" t="str">
        <f t="shared" si="234"/>
        <v>DAY</v>
      </c>
      <c r="M1558" s="6">
        <f t="shared" si="235"/>
        <v>0</v>
      </c>
    </row>
    <row r="1559" spans="3:13" x14ac:dyDescent="0.35">
      <c r="C1559" s="42">
        <v>42037.354166666664</v>
      </c>
      <c r="D1559" s="32">
        <v>2373.829345703125</v>
      </c>
      <c r="E1559" s="34" t="str">
        <f t="shared" si="227"/>
        <v>02-02</v>
      </c>
      <c r="F1559" s="6">
        <f t="shared" si="228"/>
        <v>8</v>
      </c>
      <c r="G1559" s="6">
        <f t="shared" si="229"/>
        <v>2</v>
      </c>
      <c r="H1559" s="6">
        <f t="shared" si="230"/>
        <v>2</v>
      </c>
      <c r="I1559" s="6">
        <f t="shared" si="231"/>
        <v>6</v>
      </c>
      <c r="J1559" s="6" t="str">
        <f t="shared" si="232"/>
        <v>2-2</v>
      </c>
      <c r="K1559" s="6" t="str">
        <f t="shared" si="233"/>
        <v>WK</v>
      </c>
      <c r="L1559" s="6" t="str">
        <f t="shared" si="234"/>
        <v>DAY</v>
      </c>
      <c r="M1559" s="6">
        <f t="shared" si="235"/>
        <v>0</v>
      </c>
    </row>
    <row r="1560" spans="3:13" x14ac:dyDescent="0.35">
      <c r="C1560" s="42">
        <v>42037.375</v>
      </c>
      <c r="D1560" s="32">
        <v>2373.788330078125</v>
      </c>
      <c r="E1560" s="34" t="str">
        <f t="shared" si="227"/>
        <v>02-02</v>
      </c>
      <c r="F1560" s="6">
        <f t="shared" si="228"/>
        <v>9</v>
      </c>
      <c r="G1560" s="6">
        <f t="shared" si="229"/>
        <v>2</v>
      </c>
      <c r="H1560" s="6">
        <f t="shared" si="230"/>
        <v>2</v>
      </c>
      <c r="I1560" s="6">
        <f t="shared" si="231"/>
        <v>6</v>
      </c>
      <c r="J1560" s="6" t="str">
        <f t="shared" si="232"/>
        <v>2-2</v>
      </c>
      <c r="K1560" s="6" t="str">
        <f t="shared" si="233"/>
        <v>WK</v>
      </c>
      <c r="L1560" s="6" t="str">
        <f t="shared" si="234"/>
        <v>DAY</v>
      </c>
      <c r="M1560" s="6">
        <f t="shared" si="235"/>
        <v>0</v>
      </c>
    </row>
    <row r="1561" spans="3:13" x14ac:dyDescent="0.35">
      <c r="C1561" s="42">
        <v>42037.395833333336</v>
      </c>
      <c r="D1561" s="32">
        <v>2378.77294921875</v>
      </c>
      <c r="E1561" s="34" t="str">
        <f t="shared" si="227"/>
        <v>02-02</v>
      </c>
      <c r="F1561" s="6">
        <f t="shared" si="228"/>
        <v>9</v>
      </c>
      <c r="G1561" s="6">
        <f t="shared" si="229"/>
        <v>2</v>
      </c>
      <c r="H1561" s="6">
        <f t="shared" si="230"/>
        <v>2</v>
      </c>
      <c r="I1561" s="6">
        <f t="shared" si="231"/>
        <v>6</v>
      </c>
      <c r="J1561" s="6" t="str">
        <f t="shared" si="232"/>
        <v>2-2</v>
      </c>
      <c r="K1561" s="6" t="str">
        <f t="shared" si="233"/>
        <v>WK</v>
      </c>
      <c r="L1561" s="6" t="str">
        <f t="shared" si="234"/>
        <v>DAY</v>
      </c>
      <c r="M1561" s="6">
        <f t="shared" si="235"/>
        <v>0</v>
      </c>
    </row>
    <row r="1562" spans="3:13" x14ac:dyDescent="0.35">
      <c r="C1562" s="42">
        <v>42037.416666666664</v>
      </c>
      <c r="D1562" s="32">
        <v>2388.85205078125</v>
      </c>
      <c r="E1562" s="34" t="str">
        <f t="shared" si="227"/>
        <v>02-02</v>
      </c>
      <c r="F1562" s="6">
        <f t="shared" si="228"/>
        <v>10</v>
      </c>
      <c r="G1562" s="6">
        <f t="shared" si="229"/>
        <v>2</v>
      </c>
      <c r="H1562" s="6">
        <f t="shared" si="230"/>
        <v>2</v>
      </c>
      <c r="I1562" s="6">
        <f t="shared" si="231"/>
        <v>6</v>
      </c>
      <c r="J1562" s="6" t="str">
        <f t="shared" si="232"/>
        <v>2-2</v>
      </c>
      <c r="K1562" s="6" t="str">
        <f t="shared" si="233"/>
        <v>WK</v>
      </c>
      <c r="L1562" s="6" t="str">
        <f t="shared" si="234"/>
        <v>DAY</v>
      </c>
      <c r="M1562" s="6">
        <f t="shared" si="235"/>
        <v>0</v>
      </c>
    </row>
    <row r="1563" spans="3:13" x14ac:dyDescent="0.35">
      <c r="C1563" s="42">
        <v>42037.4375</v>
      </c>
      <c r="D1563" s="32">
        <v>2396.400146484375</v>
      </c>
      <c r="E1563" s="34" t="str">
        <f t="shared" si="227"/>
        <v>02-02</v>
      </c>
      <c r="F1563" s="6">
        <f t="shared" si="228"/>
        <v>10</v>
      </c>
      <c r="G1563" s="6">
        <f t="shared" si="229"/>
        <v>2</v>
      </c>
      <c r="H1563" s="6">
        <f t="shared" si="230"/>
        <v>2</v>
      </c>
      <c r="I1563" s="6">
        <f t="shared" si="231"/>
        <v>6</v>
      </c>
      <c r="J1563" s="6" t="str">
        <f t="shared" si="232"/>
        <v>2-2</v>
      </c>
      <c r="K1563" s="6" t="str">
        <f t="shared" si="233"/>
        <v>WK</v>
      </c>
      <c r="L1563" s="6" t="str">
        <f t="shared" si="234"/>
        <v>DAY</v>
      </c>
      <c r="M1563" s="6">
        <f t="shared" si="235"/>
        <v>0</v>
      </c>
    </row>
    <row r="1564" spans="3:13" x14ac:dyDescent="0.35">
      <c r="C1564" s="42">
        <v>42037.458333333336</v>
      </c>
      <c r="D1564" s="32">
        <v>2395.566650390625</v>
      </c>
      <c r="E1564" s="34" t="str">
        <f t="shared" si="227"/>
        <v>02-02</v>
      </c>
      <c r="F1564" s="6">
        <f t="shared" si="228"/>
        <v>11</v>
      </c>
      <c r="G1564" s="6">
        <f t="shared" si="229"/>
        <v>2</v>
      </c>
      <c r="H1564" s="6">
        <f t="shared" si="230"/>
        <v>2</v>
      </c>
      <c r="I1564" s="6">
        <f t="shared" si="231"/>
        <v>6</v>
      </c>
      <c r="J1564" s="6" t="str">
        <f t="shared" si="232"/>
        <v>2-2</v>
      </c>
      <c r="K1564" s="6" t="str">
        <f t="shared" si="233"/>
        <v>WK</v>
      </c>
      <c r="L1564" s="6" t="str">
        <f t="shared" si="234"/>
        <v>DAY</v>
      </c>
      <c r="M1564" s="6">
        <f t="shared" si="235"/>
        <v>0</v>
      </c>
    </row>
    <row r="1565" spans="3:13" x14ac:dyDescent="0.35">
      <c r="C1565" s="42">
        <v>42037.479166666664</v>
      </c>
      <c r="D1565" s="32">
        <v>2401.80810546875</v>
      </c>
      <c r="E1565" s="34" t="str">
        <f t="shared" si="227"/>
        <v>02-02</v>
      </c>
      <c r="F1565" s="6">
        <f t="shared" si="228"/>
        <v>11</v>
      </c>
      <c r="G1565" s="6">
        <f t="shared" si="229"/>
        <v>2</v>
      </c>
      <c r="H1565" s="6">
        <f t="shared" si="230"/>
        <v>2</v>
      </c>
      <c r="I1565" s="6">
        <f t="shared" si="231"/>
        <v>6</v>
      </c>
      <c r="J1565" s="6" t="str">
        <f t="shared" si="232"/>
        <v>2-2</v>
      </c>
      <c r="K1565" s="6" t="str">
        <f t="shared" si="233"/>
        <v>WK</v>
      </c>
      <c r="L1565" s="6" t="str">
        <f t="shared" si="234"/>
        <v>DAY</v>
      </c>
      <c r="M1565" s="6">
        <f t="shared" si="235"/>
        <v>0</v>
      </c>
    </row>
    <row r="1566" spans="3:13" x14ac:dyDescent="0.35">
      <c r="C1566" s="42">
        <v>42037.5</v>
      </c>
      <c r="D1566" s="32">
        <v>2407.85498046875</v>
      </c>
      <c r="E1566" s="34" t="str">
        <f t="shared" si="227"/>
        <v>02-02</v>
      </c>
      <c r="F1566" s="6">
        <f t="shared" si="228"/>
        <v>12</v>
      </c>
      <c r="G1566" s="6">
        <f t="shared" si="229"/>
        <v>2</v>
      </c>
      <c r="H1566" s="6">
        <f t="shared" si="230"/>
        <v>2</v>
      </c>
      <c r="I1566" s="6">
        <f t="shared" si="231"/>
        <v>6</v>
      </c>
      <c r="J1566" s="6" t="str">
        <f t="shared" si="232"/>
        <v>2-2</v>
      </c>
      <c r="K1566" s="6" t="str">
        <f t="shared" si="233"/>
        <v>WK</v>
      </c>
      <c r="L1566" s="6" t="str">
        <f t="shared" si="234"/>
        <v>DAY</v>
      </c>
      <c r="M1566" s="6">
        <f t="shared" si="235"/>
        <v>0</v>
      </c>
    </row>
    <row r="1567" spans="3:13" x14ac:dyDescent="0.35">
      <c r="C1567" s="42">
        <v>42037.520833333336</v>
      </c>
      <c r="D1567" s="32">
        <v>2407.945068359375</v>
      </c>
      <c r="E1567" s="34" t="str">
        <f t="shared" si="227"/>
        <v>02-02</v>
      </c>
      <c r="F1567" s="6">
        <f t="shared" si="228"/>
        <v>12</v>
      </c>
      <c r="G1567" s="6">
        <f t="shared" si="229"/>
        <v>2</v>
      </c>
      <c r="H1567" s="6">
        <f t="shared" si="230"/>
        <v>2</v>
      </c>
      <c r="I1567" s="6">
        <f t="shared" si="231"/>
        <v>6</v>
      </c>
      <c r="J1567" s="6" t="str">
        <f t="shared" si="232"/>
        <v>2-2</v>
      </c>
      <c r="K1567" s="6" t="str">
        <f t="shared" si="233"/>
        <v>WK</v>
      </c>
      <c r="L1567" s="6" t="str">
        <f t="shared" si="234"/>
        <v>DAY</v>
      </c>
      <c r="M1567" s="6">
        <f t="shared" si="235"/>
        <v>0</v>
      </c>
    </row>
    <row r="1568" spans="3:13" x14ac:dyDescent="0.35">
      <c r="C1568" s="42">
        <v>42037.541666666664</v>
      </c>
      <c r="D1568" s="32">
        <v>2418.2216796875</v>
      </c>
      <c r="E1568" s="34" t="str">
        <f t="shared" si="227"/>
        <v>02-02</v>
      </c>
      <c r="F1568" s="6">
        <f t="shared" si="228"/>
        <v>13</v>
      </c>
      <c r="G1568" s="6">
        <f t="shared" si="229"/>
        <v>2</v>
      </c>
      <c r="H1568" s="6">
        <f t="shared" si="230"/>
        <v>2</v>
      </c>
      <c r="I1568" s="6">
        <f t="shared" si="231"/>
        <v>6</v>
      </c>
      <c r="J1568" s="6" t="str">
        <f t="shared" si="232"/>
        <v>2-2</v>
      </c>
      <c r="K1568" s="6" t="str">
        <f t="shared" si="233"/>
        <v>WK</v>
      </c>
      <c r="L1568" s="6" t="str">
        <f t="shared" si="234"/>
        <v>DAY</v>
      </c>
      <c r="M1568" s="6">
        <f t="shared" si="235"/>
        <v>0</v>
      </c>
    </row>
    <row r="1569" spans="3:13" x14ac:dyDescent="0.35">
      <c r="C1569" s="42">
        <v>42037.5625</v>
      </c>
      <c r="D1569" s="32">
        <v>2439.02978515625</v>
      </c>
      <c r="E1569" s="34" t="str">
        <f t="shared" si="227"/>
        <v>02-02</v>
      </c>
      <c r="F1569" s="6">
        <f t="shared" si="228"/>
        <v>13</v>
      </c>
      <c r="G1569" s="6">
        <f t="shared" si="229"/>
        <v>2</v>
      </c>
      <c r="H1569" s="6">
        <f t="shared" si="230"/>
        <v>2</v>
      </c>
      <c r="I1569" s="6">
        <f t="shared" si="231"/>
        <v>6</v>
      </c>
      <c r="J1569" s="6" t="str">
        <f t="shared" si="232"/>
        <v>2-2</v>
      </c>
      <c r="K1569" s="6" t="str">
        <f t="shared" si="233"/>
        <v>WK</v>
      </c>
      <c r="L1569" s="6" t="str">
        <f t="shared" si="234"/>
        <v>DAY</v>
      </c>
      <c r="M1569" s="6">
        <f t="shared" si="235"/>
        <v>0</v>
      </c>
    </row>
    <row r="1570" spans="3:13" x14ac:dyDescent="0.35">
      <c r="C1570" s="42">
        <v>42037.583333333336</v>
      </c>
      <c r="D1570" s="32">
        <v>2446.5029296875</v>
      </c>
      <c r="E1570" s="34" t="str">
        <f t="shared" si="227"/>
        <v>02-02</v>
      </c>
      <c r="F1570" s="6">
        <f t="shared" si="228"/>
        <v>14</v>
      </c>
      <c r="G1570" s="6">
        <f t="shared" si="229"/>
        <v>2</v>
      </c>
      <c r="H1570" s="6">
        <f t="shared" si="230"/>
        <v>2</v>
      </c>
      <c r="I1570" s="6">
        <f t="shared" si="231"/>
        <v>6</v>
      </c>
      <c r="J1570" s="6" t="str">
        <f t="shared" si="232"/>
        <v>2-2</v>
      </c>
      <c r="K1570" s="6" t="str">
        <f t="shared" si="233"/>
        <v>WK</v>
      </c>
      <c r="L1570" s="6" t="str">
        <f t="shared" si="234"/>
        <v>DAY</v>
      </c>
      <c r="M1570" s="6">
        <f t="shared" si="235"/>
        <v>0</v>
      </c>
    </row>
    <row r="1571" spans="3:13" x14ac:dyDescent="0.35">
      <c r="C1571" s="42">
        <v>42037.604166666664</v>
      </c>
      <c r="D1571" s="32">
        <v>2457.627197265625</v>
      </c>
      <c r="E1571" s="34" t="str">
        <f t="shared" si="227"/>
        <v>02-02</v>
      </c>
      <c r="F1571" s="6">
        <f t="shared" si="228"/>
        <v>14</v>
      </c>
      <c r="G1571" s="6">
        <f t="shared" si="229"/>
        <v>2</v>
      </c>
      <c r="H1571" s="6">
        <f t="shared" si="230"/>
        <v>2</v>
      </c>
      <c r="I1571" s="6">
        <f t="shared" si="231"/>
        <v>6</v>
      </c>
      <c r="J1571" s="6" t="str">
        <f t="shared" si="232"/>
        <v>2-2</v>
      </c>
      <c r="K1571" s="6" t="str">
        <f t="shared" si="233"/>
        <v>WK</v>
      </c>
      <c r="L1571" s="6" t="str">
        <f t="shared" si="234"/>
        <v>DAY</v>
      </c>
      <c r="M1571" s="6">
        <f t="shared" si="235"/>
        <v>0</v>
      </c>
    </row>
    <row r="1572" spans="3:13" x14ac:dyDescent="0.35">
      <c r="C1572" s="42">
        <v>42037.625</v>
      </c>
      <c r="D1572" s="32">
        <v>2466.986572265625</v>
      </c>
      <c r="E1572" s="34" t="str">
        <f t="shared" si="227"/>
        <v>02-02</v>
      </c>
      <c r="F1572" s="6">
        <f t="shared" si="228"/>
        <v>15</v>
      </c>
      <c r="G1572" s="6">
        <f t="shared" si="229"/>
        <v>2</v>
      </c>
      <c r="H1572" s="6">
        <f t="shared" si="230"/>
        <v>2</v>
      </c>
      <c r="I1572" s="6">
        <f t="shared" si="231"/>
        <v>6</v>
      </c>
      <c r="J1572" s="6" t="str">
        <f t="shared" si="232"/>
        <v>2-2</v>
      </c>
      <c r="K1572" s="6" t="str">
        <f t="shared" si="233"/>
        <v>WK</v>
      </c>
      <c r="L1572" s="6" t="str">
        <f t="shared" si="234"/>
        <v>DAY</v>
      </c>
      <c r="M1572" s="6">
        <f t="shared" si="235"/>
        <v>0</v>
      </c>
    </row>
    <row r="1573" spans="3:13" x14ac:dyDescent="0.35">
      <c r="C1573" s="42">
        <v>42037.645833333336</v>
      </c>
      <c r="D1573" s="32">
        <v>2478.663330078125</v>
      </c>
      <c r="E1573" s="34" t="str">
        <f t="shared" si="227"/>
        <v>02-02</v>
      </c>
      <c r="F1573" s="6">
        <f t="shared" si="228"/>
        <v>15</v>
      </c>
      <c r="G1573" s="6">
        <f t="shared" si="229"/>
        <v>2</v>
      </c>
      <c r="H1573" s="6">
        <f t="shared" si="230"/>
        <v>2</v>
      </c>
      <c r="I1573" s="6">
        <f t="shared" si="231"/>
        <v>6</v>
      </c>
      <c r="J1573" s="6" t="str">
        <f t="shared" si="232"/>
        <v>2-2</v>
      </c>
      <c r="K1573" s="6" t="str">
        <f t="shared" si="233"/>
        <v>WK</v>
      </c>
      <c r="L1573" s="6" t="str">
        <f t="shared" si="234"/>
        <v>DAY</v>
      </c>
      <c r="M1573" s="6">
        <f t="shared" si="235"/>
        <v>0</v>
      </c>
    </row>
    <row r="1574" spans="3:13" x14ac:dyDescent="0.35">
      <c r="C1574" s="42">
        <v>42037.666666666664</v>
      </c>
      <c r="D1574" s="32">
        <v>2491.3310546875</v>
      </c>
      <c r="E1574" s="34" t="str">
        <f t="shared" si="227"/>
        <v>02-02</v>
      </c>
      <c r="F1574" s="6">
        <f t="shared" si="228"/>
        <v>16</v>
      </c>
      <c r="G1574" s="6">
        <f t="shared" si="229"/>
        <v>2</v>
      </c>
      <c r="H1574" s="6">
        <f t="shared" si="230"/>
        <v>2</v>
      </c>
      <c r="I1574" s="6">
        <f t="shared" si="231"/>
        <v>6</v>
      </c>
      <c r="J1574" s="6" t="str">
        <f t="shared" si="232"/>
        <v>2-2</v>
      </c>
      <c r="K1574" s="6" t="str">
        <f t="shared" si="233"/>
        <v>WK</v>
      </c>
      <c r="L1574" s="6" t="str">
        <f t="shared" si="234"/>
        <v>DAY</v>
      </c>
      <c r="M1574" s="6">
        <f t="shared" si="235"/>
        <v>0</v>
      </c>
    </row>
    <row r="1575" spans="3:13" x14ac:dyDescent="0.35">
      <c r="C1575" s="42">
        <v>42037.6875</v>
      </c>
      <c r="D1575" s="32">
        <v>2516.405517578125</v>
      </c>
      <c r="E1575" s="34" t="str">
        <f t="shared" si="227"/>
        <v>02-02</v>
      </c>
      <c r="F1575" s="6">
        <f t="shared" si="228"/>
        <v>16</v>
      </c>
      <c r="G1575" s="6">
        <f t="shared" si="229"/>
        <v>2</v>
      </c>
      <c r="H1575" s="6">
        <f t="shared" si="230"/>
        <v>2</v>
      </c>
      <c r="I1575" s="6">
        <f t="shared" si="231"/>
        <v>6</v>
      </c>
      <c r="J1575" s="6" t="str">
        <f t="shared" si="232"/>
        <v>2-2</v>
      </c>
      <c r="K1575" s="6" t="str">
        <f t="shared" si="233"/>
        <v>WK</v>
      </c>
      <c r="L1575" s="6" t="str">
        <f t="shared" si="234"/>
        <v>DAY</v>
      </c>
      <c r="M1575" s="6">
        <f t="shared" si="235"/>
        <v>0</v>
      </c>
    </row>
    <row r="1576" spans="3:13" x14ac:dyDescent="0.35">
      <c r="C1576" s="42">
        <v>42037.708333333336</v>
      </c>
      <c r="D1576" s="32">
        <v>2572.4638671875</v>
      </c>
      <c r="E1576" s="34" t="str">
        <f t="shared" si="227"/>
        <v>02-02</v>
      </c>
      <c r="F1576" s="6">
        <f t="shared" si="228"/>
        <v>17</v>
      </c>
      <c r="G1576" s="6">
        <f t="shared" si="229"/>
        <v>2</v>
      </c>
      <c r="H1576" s="6">
        <f t="shared" si="230"/>
        <v>2</v>
      </c>
      <c r="I1576" s="6">
        <f t="shared" si="231"/>
        <v>6</v>
      </c>
      <c r="J1576" s="6" t="str">
        <f t="shared" si="232"/>
        <v>2-2</v>
      </c>
      <c r="K1576" s="6" t="str">
        <f t="shared" si="233"/>
        <v>WK</v>
      </c>
      <c r="L1576" s="6" t="str">
        <f t="shared" si="234"/>
        <v>EVE</v>
      </c>
      <c r="M1576" s="6">
        <f t="shared" si="235"/>
        <v>0</v>
      </c>
    </row>
    <row r="1577" spans="3:13" x14ac:dyDescent="0.35">
      <c r="C1577" s="42">
        <v>42037.729166666664</v>
      </c>
      <c r="D1577" s="32">
        <v>2747.894287109375</v>
      </c>
      <c r="E1577" s="34" t="str">
        <f t="shared" si="227"/>
        <v>02-02</v>
      </c>
      <c r="F1577" s="6">
        <f t="shared" si="228"/>
        <v>17</v>
      </c>
      <c r="G1577" s="6">
        <f t="shared" si="229"/>
        <v>2</v>
      </c>
      <c r="H1577" s="6">
        <f t="shared" si="230"/>
        <v>2</v>
      </c>
      <c r="I1577" s="6">
        <f t="shared" si="231"/>
        <v>6</v>
      </c>
      <c r="J1577" s="6" t="str">
        <f t="shared" si="232"/>
        <v>2-2</v>
      </c>
      <c r="K1577" s="6" t="str">
        <f t="shared" si="233"/>
        <v>WK</v>
      </c>
      <c r="L1577" s="6" t="str">
        <f t="shared" si="234"/>
        <v>EVE</v>
      </c>
      <c r="M1577" s="6">
        <f t="shared" si="235"/>
        <v>0</v>
      </c>
    </row>
    <row r="1578" spans="3:13" x14ac:dyDescent="0.35">
      <c r="C1578" s="42">
        <v>42037.75</v>
      </c>
      <c r="D1578" s="32">
        <v>2927.1171875</v>
      </c>
      <c r="E1578" s="34" t="str">
        <f t="shared" si="227"/>
        <v>02-02</v>
      </c>
      <c r="F1578" s="6">
        <f t="shared" si="228"/>
        <v>18</v>
      </c>
      <c r="G1578" s="6">
        <f t="shared" si="229"/>
        <v>2</v>
      </c>
      <c r="H1578" s="6">
        <f t="shared" si="230"/>
        <v>2</v>
      </c>
      <c r="I1578" s="6">
        <f t="shared" si="231"/>
        <v>6</v>
      </c>
      <c r="J1578" s="6" t="str">
        <f t="shared" si="232"/>
        <v>2-2</v>
      </c>
      <c r="K1578" s="6" t="str">
        <f t="shared" si="233"/>
        <v>WK</v>
      </c>
      <c r="L1578" s="6" t="str">
        <f t="shared" si="234"/>
        <v>EVE</v>
      </c>
      <c r="M1578" s="6">
        <f t="shared" si="235"/>
        <v>0</v>
      </c>
    </row>
    <row r="1579" spans="3:13" x14ac:dyDescent="0.35">
      <c r="C1579" s="42">
        <v>42037.770833333336</v>
      </c>
      <c r="D1579" s="32">
        <v>2911.82470703125</v>
      </c>
      <c r="E1579" s="34" t="str">
        <f t="shared" si="227"/>
        <v>02-02</v>
      </c>
      <c r="F1579" s="6">
        <f t="shared" si="228"/>
        <v>18</v>
      </c>
      <c r="G1579" s="6">
        <f t="shared" si="229"/>
        <v>2</v>
      </c>
      <c r="H1579" s="6">
        <f t="shared" si="230"/>
        <v>2</v>
      </c>
      <c r="I1579" s="6">
        <f t="shared" si="231"/>
        <v>6</v>
      </c>
      <c r="J1579" s="6" t="str">
        <f t="shared" si="232"/>
        <v>2-2</v>
      </c>
      <c r="K1579" s="6" t="str">
        <f t="shared" si="233"/>
        <v>WK</v>
      </c>
      <c r="L1579" s="6" t="str">
        <f t="shared" si="234"/>
        <v>EVE</v>
      </c>
      <c r="M1579" s="6">
        <f t="shared" si="235"/>
        <v>0</v>
      </c>
    </row>
    <row r="1580" spans="3:13" x14ac:dyDescent="0.35">
      <c r="C1580" s="42">
        <v>42037.791666666664</v>
      </c>
      <c r="D1580" s="32">
        <v>2879.05224609375</v>
      </c>
      <c r="E1580" s="34" t="str">
        <f t="shared" si="227"/>
        <v>02-02</v>
      </c>
      <c r="F1580" s="6">
        <f t="shared" si="228"/>
        <v>19</v>
      </c>
      <c r="G1580" s="6">
        <f t="shared" si="229"/>
        <v>2</v>
      </c>
      <c r="H1580" s="6">
        <f t="shared" si="230"/>
        <v>2</v>
      </c>
      <c r="I1580" s="6">
        <f t="shared" si="231"/>
        <v>6</v>
      </c>
      <c r="J1580" s="6" t="str">
        <f t="shared" si="232"/>
        <v>2-2</v>
      </c>
      <c r="K1580" s="6" t="str">
        <f t="shared" si="233"/>
        <v>WK</v>
      </c>
      <c r="L1580" s="6" t="str">
        <f t="shared" si="234"/>
        <v>EVE</v>
      </c>
      <c r="M1580" s="6">
        <f t="shared" si="235"/>
        <v>0</v>
      </c>
    </row>
    <row r="1581" spans="3:13" x14ac:dyDescent="0.35">
      <c r="C1581" s="42">
        <v>42037.8125</v>
      </c>
      <c r="D1581" s="32">
        <v>2825.83837890625</v>
      </c>
      <c r="E1581" s="34" t="str">
        <f t="shared" si="227"/>
        <v>02-02</v>
      </c>
      <c r="F1581" s="6">
        <f t="shared" si="228"/>
        <v>19</v>
      </c>
      <c r="G1581" s="6">
        <f t="shared" si="229"/>
        <v>2</v>
      </c>
      <c r="H1581" s="6">
        <f t="shared" si="230"/>
        <v>2</v>
      </c>
      <c r="I1581" s="6">
        <f t="shared" si="231"/>
        <v>6</v>
      </c>
      <c r="J1581" s="6" t="str">
        <f t="shared" si="232"/>
        <v>2-2</v>
      </c>
      <c r="K1581" s="6" t="str">
        <f t="shared" si="233"/>
        <v>WK</v>
      </c>
      <c r="L1581" s="6" t="str">
        <f t="shared" si="234"/>
        <v>EVE</v>
      </c>
      <c r="M1581" s="6">
        <f t="shared" si="235"/>
        <v>0</v>
      </c>
    </row>
    <row r="1582" spans="3:13" x14ac:dyDescent="0.35">
      <c r="C1582" s="42">
        <v>42037.833333333336</v>
      </c>
      <c r="D1582" s="32">
        <v>2764.39501953125</v>
      </c>
      <c r="E1582" s="34" t="str">
        <f t="shared" si="227"/>
        <v>02-02</v>
      </c>
      <c r="F1582" s="6">
        <f t="shared" si="228"/>
        <v>20</v>
      </c>
      <c r="G1582" s="6">
        <f t="shared" si="229"/>
        <v>2</v>
      </c>
      <c r="H1582" s="6">
        <f t="shared" si="230"/>
        <v>2</v>
      </c>
      <c r="I1582" s="6">
        <f t="shared" si="231"/>
        <v>6</v>
      </c>
      <c r="J1582" s="6" t="str">
        <f t="shared" si="232"/>
        <v>2-2</v>
      </c>
      <c r="K1582" s="6" t="str">
        <f t="shared" si="233"/>
        <v>WK</v>
      </c>
      <c r="L1582" s="6" t="str">
        <f t="shared" si="234"/>
        <v>EVE</v>
      </c>
      <c r="M1582" s="6">
        <f t="shared" si="235"/>
        <v>0</v>
      </c>
    </row>
    <row r="1583" spans="3:13" x14ac:dyDescent="0.35">
      <c r="C1583" s="42">
        <v>42037.854166666664</v>
      </c>
      <c r="D1583" s="32">
        <v>2704.535888671875</v>
      </c>
      <c r="E1583" s="34" t="str">
        <f t="shared" si="227"/>
        <v>02-02</v>
      </c>
      <c r="F1583" s="6">
        <f t="shared" si="228"/>
        <v>20</v>
      </c>
      <c r="G1583" s="6">
        <f t="shared" si="229"/>
        <v>2</v>
      </c>
      <c r="H1583" s="6">
        <f t="shared" si="230"/>
        <v>2</v>
      </c>
      <c r="I1583" s="6">
        <f t="shared" si="231"/>
        <v>6</v>
      </c>
      <c r="J1583" s="6" t="str">
        <f t="shared" si="232"/>
        <v>2-2</v>
      </c>
      <c r="K1583" s="6" t="str">
        <f t="shared" si="233"/>
        <v>WK</v>
      </c>
      <c r="L1583" s="6" t="str">
        <f t="shared" si="234"/>
        <v>EVE</v>
      </c>
      <c r="M1583" s="6">
        <f t="shared" si="235"/>
        <v>0</v>
      </c>
    </row>
    <row r="1584" spans="3:13" x14ac:dyDescent="0.35">
      <c r="C1584" s="42">
        <v>42037.875</v>
      </c>
      <c r="D1584" s="32">
        <v>2619.791259765625</v>
      </c>
      <c r="E1584" s="34" t="str">
        <f t="shared" si="227"/>
        <v>02-02</v>
      </c>
      <c r="F1584" s="6">
        <f t="shared" si="228"/>
        <v>21</v>
      </c>
      <c r="G1584" s="6">
        <f t="shared" si="229"/>
        <v>2</v>
      </c>
      <c r="H1584" s="6">
        <f t="shared" si="230"/>
        <v>2</v>
      </c>
      <c r="I1584" s="6">
        <f t="shared" si="231"/>
        <v>6</v>
      </c>
      <c r="J1584" s="6" t="str">
        <f t="shared" si="232"/>
        <v>2-2</v>
      </c>
      <c r="K1584" s="6" t="str">
        <f t="shared" si="233"/>
        <v>WK</v>
      </c>
      <c r="L1584" s="6" t="str">
        <f t="shared" si="234"/>
        <v>EVE</v>
      </c>
      <c r="M1584" s="6">
        <f t="shared" si="235"/>
        <v>0</v>
      </c>
    </row>
    <row r="1585" spans="3:13" x14ac:dyDescent="0.35">
      <c r="C1585" s="42">
        <v>42037.895833333336</v>
      </c>
      <c r="D1585" s="32">
        <v>2499.4619140625</v>
      </c>
      <c r="E1585" s="34" t="str">
        <f t="shared" si="227"/>
        <v>02-02</v>
      </c>
      <c r="F1585" s="6">
        <f t="shared" si="228"/>
        <v>21</v>
      </c>
      <c r="G1585" s="6">
        <f t="shared" si="229"/>
        <v>2</v>
      </c>
      <c r="H1585" s="6">
        <f t="shared" si="230"/>
        <v>2</v>
      </c>
      <c r="I1585" s="6">
        <f t="shared" si="231"/>
        <v>6</v>
      </c>
      <c r="J1585" s="6" t="str">
        <f t="shared" si="232"/>
        <v>2-2</v>
      </c>
      <c r="K1585" s="6" t="str">
        <f t="shared" si="233"/>
        <v>WK</v>
      </c>
      <c r="L1585" s="6" t="str">
        <f t="shared" si="234"/>
        <v>EVE</v>
      </c>
      <c r="M1585" s="6">
        <f t="shared" si="235"/>
        <v>0</v>
      </c>
    </row>
    <row r="1586" spans="3:13" x14ac:dyDescent="0.35">
      <c r="C1586" s="42">
        <v>42037.916666666664</v>
      </c>
      <c r="D1586" s="32">
        <v>2363.7236328125</v>
      </c>
      <c r="E1586" s="34" t="str">
        <f t="shared" si="227"/>
        <v>02-02</v>
      </c>
      <c r="F1586" s="6">
        <f t="shared" si="228"/>
        <v>22</v>
      </c>
      <c r="G1586" s="6">
        <f t="shared" si="229"/>
        <v>2</v>
      </c>
      <c r="H1586" s="6">
        <f t="shared" si="230"/>
        <v>2</v>
      </c>
      <c r="I1586" s="6">
        <f t="shared" si="231"/>
        <v>6</v>
      </c>
      <c r="J1586" s="6" t="str">
        <f t="shared" si="232"/>
        <v>2-2</v>
      </c>
      <c r="K1586" s="6" t="str">
        <f t="shared" si="233"/>
        <v>WK</v>
      </c>
      <c r="L1586" s="6" t="str">
        <f t="shared" si="234"/>
        <v>EVE</v>
      </c>
      <c r="M1586" s="6">
        <f t="shared" si="235"/>
        <v>0</v>
      </c>
    </row>
    <row r="1587" spans="3:13" x14ac:dyDescent="0.35">
      <c r="C1587" s="42">
        <v>42037.9375</v>
      </c>
      <c r="D1587" s="32">
        <v>2219.807861328125</v>
      </c>
      <c r="E1587" s="34" t="str">
        <f t="shared" si="227"/>
        <v>02-02</v>
      </c>
      <c r="F1587" s="6">
        <f t="shared" si="228"/>
        <v>22</v>
      </c>
      <c r="G1587" s="6">
        <f t="shared" si="229"/>
        <v>2</v>
      </c>
      <c r="H1587" s="6">
        <f t="shared" si="230"/>
        <v>2</v>
      </c>
      <c r="I1587" s="6">
        <f t="shared" si="231"/>
        <v>6</v>
      </c>
      <c r="J1587" s="6" t="str">
        <f t="shared" si="232"/>
        <v>2-2</v>
      </c>
      <c r="K1587" s="6" t="str">
        <f t="shared" si="233"/>
        <v>WK</v>
      </c>
      <c r="L1587" s="6" t="str">
        <f t="shared" si="234"/>
        <v>EVE</v>
      </c>
      <c r="M1587" s="6">
        <f t="shared" si="235"/>
        <v>0</v>
      </c>
    </row>
    <row r="1588" spans="3:13" x14ac:dyDescent="0.35">
      <c r="C1588" s="42">
        <v>42037.958333333336</v>
      </c>
      <c r="D1588" s="32">
        <v>2106.09130859375</v>
      </c>
      <c r="E1588" s="34" t="str">
        <f t="shared" si="227"/>
        <v>02-02</v>
      </c>
      <c r="F1588" s="6">
        <f t="shared" si="228"/>
        <v>23</v>
      </c>
      <c r="G1588" s="6">
        <f t="shared" si="229"/>
        <v>2</v>
      </c>
      <c r="H1588" s="6">
        <f t="shared" si="230"/>
        <v>2</v>
      </c>
      <c r="I1588" s="6">
        <f t="shared" si="231"/>
        <v>6</v>
      </c>
      <c r="J1588" s="6" t="str">
        <f t="shared" si="232"/>
        <v>2-2</v>
      </c>
      <c r="K1588" s="6" t="str">
        <f t="shared" si="233"/>
        <v>WK</v>
      </c>
      <c r="L1588" s="6" t="str">
        <f t="shared" si="234"/>
        <v>EVE</v>
      </c>
      <c r="M1588" s="6">
        <f t="shared" si="235"/>
        <v>0</v>
      </c>
    </row>
    <row r="1589" spans="3:13" x14ac:dyDescent="0.35">
      <c r="C1589" s="42">
        <v>42037.979166666664</v>
      </c>
      <c r="D1589" s="32">
        <v>1988.0562744140625</v>
      </c>
      <c r="E1589" s="34" t="str">
        <f t="shared" si="227"/>
        <v>02-02</v>
      </c>
      <c r="F1589" s="6">
        <f t="shared" si="228"/>
        <v>23</v>
      </c>
      <c r="G1589" s="6">
        <f t="shared" si="229"/>
        <v>2</v>
      </c>
      <c r="H1589" s="6">
        <f t="shared" si="230"/>
        <v>2</v>
      </c>
      <c r="I1589" s="6">
        <f t="shared" si="231"/>
        <v>6</v>
      </c>
      <c r="J1589" s="6" t="str">
        <f t="shared" si="232"/>
        <v>2-2</v>
      </c>
      <c r="K1589" s="6" t="str">
        <f t="shared" si="233"/>
        <v>WK</v>
      </c>
      <c r="L1589" s="6" t="str">
        <f t="shared" si="234"/>
        <v>EVE</v>
      </c>
      <c r="M1589" s="6">
        <f t="shared" si="235"/>
        <v>0</v>
      </c>
    </row>
    <row r="1590" spans="3:13" x14ac:dyDescent="0.35">
      <c r="C1590" s="42">
        <v>42038</v>
      </c>
      <c r="D1590" s="32">
        <v>1937.87109375</v>
      </c>
      <c r="E1590" s="34" t="str">
        <f t="shared" si="227"/>
        <v>02-03</v>
      </c>
      <c r="F1590" s="6">
        <f t="shared" si="228"/>
        <v>0</v>
      </c>
      <c r="G1590" s="6">
        <f t="shared" si="229"/>
        <v>3</v>
      </c>
      <c r="H1590" s="6">
        <f t="shared" si="230"/>
        <v>2</v>
      </c>
      <c r="I1590" s="6">
        <f t="shared" si="231"/>
        <v>6</v>
      </c>
      <c r="J1590" s="6" t="str">
        <f t="shared" si="232"/>
        <v>2-3</v>
      </c>
      <c r="K1590" s="6" t="str">
        <f t="shared" si="233"/>
        <v>WK</v>
      </c>
      <c r="L1590" s="6" t="str">
        <f t="shared" si="234"/>
        <v>EVE</v>
      </c>
      <c r="M1590" s="6">
        <f t="shared" si="235"/>
        <v>0</v>
      </c>
    </row>
    <row r="1591" spans="3:13" x14ac:dyDescent="0.35">
      <c r="C1591" s="42">
        <v>42038.020833333336</v>
      </c>
      <c r="D1591" s="32">
        <v>1881.7027587890625</v>
      </c>
      <c r="E1591" s="34" t="str">
        <f t="shared" si="227"/>
        <v>02-03</v>
      </c>
      <c r="F1591" s="6">
        <f t="shared" si="228"/>
        <v>0</v>
      </c>
      <c r="G1591" s="6">
        <f t="shared" si="229"/>
        <v>3</v>
      </c>
      <c r="H1591" s="6">
        <f t="shared" si="230"/>
        <v>2</v>
      </c>
      <c r="I1591" s="6">
        <f t="shared" si="231"/>
        <v>6</v>
      </c>
      <c r="J1591" s="6" t="str">
        <f t="shared" si="232"/>
        <v>2-3</v>
      </c>
      <c r="K1591" s="6" t="str">
        <f t="shared" si="233"/>
        <v>WK</v>
      </c>
      <c r="L1591" s="6" t="str">
        <f t="shared" si="234"/>
        <v>EVE</v>
      </c>
      <c r="M1591" s="6">
        <f t="shared" si="235"/>
        <v>0</v>
      </c>
    </row>
    <row r="1592" spans="3:13" x14ac:dyDescent="0.35">
      <c r="C1592" s="42">
        <v>42038.041666666664</v>
      </c>
      <c r="D1592" s="32">
        <v>1826.062255859375</v>
      </c>
      <c r="E1592" s="34" t="str">
        <f t="shared" si="227"/>
        <v>02-03</v>
      </c>
      <c r="F1592" s="6">
        <f t="shared" si="228"/>
        <v>1</v>
      </c>
      <c r="G1592" s="6">
        <f t="shared" si="229"/>
        <v>3</v>
      </c>
      <c r="H1592" s="6">
        <f t="shared" si="230"/>
        <v>2</v>
      </c>
      <c r="I1592" s="6">
        <f t="shared" si="231"/>
        <v>6</v>
      </c>
      <c r="J1592" s="6" t="str">
        <f t="shared" si="232"/>
        <v>2-3</v>
      </c>
      <c r="K1592" s="6" t="str">
        <f t="shared" si="233"/>
        <v>WK</v>
      </c>
      <c r="L1592" s="6" t="str">
        <f t="shared" si="234"/>
        <v>EVE</v>
      </c>
      <c r="M1592" s="6">
        <f t="shared" si="235"/>
        <v>0</v>
      </c>
    </row>
    <row r="1593" spans="3:13" x14ac:dyDescent="0.35">
      <c r="C1593" s="42">
        <v>42038.0625</v>
      </c>
      <c r="D1593" s="32">
        <v>1795.2017822265625</v>
      </c>
      <c r="E1593" s="34" t="str">
        <f t="shared" si="227"/>
        <v>02-03</v>
      </c>
      <c r="F1593" s="6">
        <f t="shared" si="228"/>
        <v>1</v>
      </c>
      <c r="G1593" s="6">
        <f t="shared" si="229"/>
        <v>3</v>
      </c>
      <c r="H1593" s="6">
        <f t="shared" si="230"/>
        <v>2</v>
      </c>
      <c r="I1593" s="6">
        <f t="shared" si="231"/>
        <v>6</v>
      </c>
      <c r="J1593" s="6" t="str">
        <f t="shared" si="232"/>
        <v>2-3</v>
      </c>
      <c r="K1593" s="6" t="str">
        <f t="shared" si="233"/>
        <v>WK</v>
      </c>
      <c r="L1593" s="6" t="str">
        <f t="shared" si="234"/>
        <v>EVE</v>
      </c>
      <c r="M1593" s="6">
        <f t="shared" si="235"/>
        <v>0</v>
      </c>
    </row>
    <row r="1594" spans="3:13" x14ac:dyDescent="0.35">
      <c r="C1594" s="42">
        <v>42038.083333333336</v>
      </c>
      <c r="D1594" s="32">
        <v>1770.926513671875</v>
      </c>
      <c r="E1594" s="34" t="str">
        <f t="shared" si="227"/>
        <v>02-03</v>
      </c>
      <c r="F1594" s="6">
        <f t="shared" si="228"/>
        <v>2</v>
      </c>
      <c r="G1594" s="6">
        <f t="shared" si="229"/>
        <v>3</v>
      </c>
      <c r="H1594" s="6">
        <f t="shared" si="230"/>
        <v>2</v>
      </c>
      <c r="I1594" s="6">
        <f t="shared" si="231"/>
        <v>6</v>
      </c>
      <c r="J1594" s="6" t="str">
        <f t="shared" si="232"/>
        <v>2-3</v>
      </c>
      <c r="K1594" s="6" t="str">
        <f t="shared" si="233"/>
        <v>WK</v>
      </c>
      <c r="L1594" s="6" t="str">
        <f t="shared" si="234"/>
        <v>EVE</v>
      </c>
      <c r="M1594" s="6">
        <f t="shared" si="235"/>
        <v>0</v>
      </c>
    </row>
    <row r="1595" spans="3:13" x14ac:dyDescent="0.35">
      <c r="C1595" s="42">
        <v>42038.104166666664</v>
      </c>
      <c r="D1595" s="32">
        <v>1755.7987060546875</v>
      </c>
      <c r="E1595" s="34" t="str">
        <f t="shared" si="227"/>
        <v>02-03</v>
      </c>
      <c r="F1595" s="6">
        <f t="shared" si="228"/>
        <v>2</v>
      </c>
      <c r="G1595" s="6">
        <f t="shared" si="229"/>
        <v>3</v>
      </c>
      <c r="H1595" s="6">
        <f t="shared" si="230"/>
        <v>2</v>
      </c>
      <c r="I1595" s="6">
        <f t="shared" si="231"/>
        <v>6</v>
      </c>
      <c r="J1595" s="6" t="str">
        <f t="shared" si="232"/>
        <v>2-3</v>
      </c>
      <c r="K1595" s="6" t="str">
        <f t="shared" si="233"/>
        <v>WK</v>
      </c>
      <c r="L1595" s="6" t="str">
        <f t="shared" si="234"/>
        <v>EVE</v>
      </c>
      <c r="M1595" s="6">
        <f t="shared" si="235"/>
        <v>0</v>
      </c>
    </row>
    <row r="1596" spans="3:13" x14ac:dyDescent="0.35">
      <c r="C1596" s="42">
        <v>42038.125</v>
      </c>
      <c r="D1596" s="32">
        <v>1739.83544921875</v>
      </c>
      <c r="E1596" s="34" t="str">
        <f t="shared" si="227"/>
        <v>02-03</v>
      </c>
      <c r="F1596" s="6">
        <f t="shared" si="228"/>
        <v>3</v>
      </c>
      <c r="G1596" s="6">
        <f t="shared" si="229"/>
        <v>3</v>
      </c>
      <c r="H1596" s="6">
        <f t="shared" si="230"/>
        <v>2</v>
      </c>
      <c r="I1596" s="6">
        <f t="shared" si="231"/>
        <v>6</v>
      </c>
      <c r="J1596" s="6" t="str">
        <f t="shared" si="232"/>
        <v>2-3</v>
      </c>
      <c r="K1596" s="6" t="str">
        <f t="shared" si="233"/>
        <v>WK</v>
      </c>
      <c r="L1596" s="6" t="str">
        <f t="shared" si="234"/>
        <v>EVE</v>
      </c>
      <c r="M1596" s="6">
        <f t="shared" si="235"/>
        <v>0</v>
      </c>
    </row>
    <row r="1597" spans="3:13" x14ac:dyDescent="0.35">
      <c r="C1597" s="42">
        <v>42038.145833333336</v>
      </c>
      <c r="D1597" s="32">
        <v>1736.0120849609375</v>
      </c>
      <c r="E1597" s="34" t="str">
        <f t="shared" si="227"/>
        <v>02-03</v>
      </c>
      <c r="F1597" s="6">
        <f t="shared" si="228"/>
        <v>3</v>
      </c>
      <c r="G1597" s="6">
        <f t="shared" si="229"/>
        <v>3</v>
      </c>
      <c r="H1597" s="6">
        <f t="shared" si="230"/>
        <v>2</v>
      </c>
      <c r="I1597" s="6">
        <f t="shared" si="231"/>
        <v>6</v>
      </c>
      <c r="J1597" s="6" t="str">
        <f t="shared" si="232"/>
        <v>2-3</v>
      </c>
      <c r="K1597" s="6" t="str">
        <f t="shared" si="233"/>
        <v>WK</v>
      </c>
      <c r="L1597" s="6" t="str">
        <f t="shared" si="234"/>
        <v>EVE</v>
      </c>
      <c r="M1597" s="6">
        <f t="shared" si="235"/>
        <v>0</v>
      </c>
    </row>
    <row r="1598" spans="3:13" x14ac:dyDescent="0.35">
      <c r="C1598" s="42">
        <v>42038.166666666664</v>
      </c>
      <c r="D1598" s="32">
        <v>1741.6932373046875</v>
      </c>
      <c r="E1598" s="34" t="str">
        <f t="shared" si="227"/>
        <v>02-03</v>
      </c>
      <c r="F1598" s="6">
        <f t="shared" si="228"/>
        <v>4</v>
      </c>
      <c r="G1598" s="6">
        <f t="shared" si="229"/>
        <v>3</v>
      </c>
      <c r="H1598" s="6">
        <f t="shared" si="230"/>
        <v>2</v>
      </c>
      <c r="I1598" s="6">
        <f t="shared" si="231"/>
        <v>6</v>
      </c>
      <c r="J1598" s="6" t="str">
        <f t="shared" si="232"/>
        <v>2-3</v>
      </c>
      <c r="K1598" s="6" t="str">
        <f t="shared" si="233"/>
        <v>WK</v>
      </c>
      <c r="L1598" s="6" t="str">
        <f t="shared" si="234"/>
        <v>EVE</v>
      </c>
      <c r="M1598" s="6">
        <f t="shared" si="235"/>
        <v>0</v>
      </c>
    </row>
    <row r="1599" spans="3:13" x14ac:dyDescent="0.35">
      <c r="C1599" s="42">
        <v>42038.1875</v>
      </c>
      <c r="D1599" s="32">
        <v>1781.4962158203125</v>
      </c>
      <c r="E1599" s="34" t="str">
        <f t="shared" si="227"/>
        <v>02-03</v>
      </c>
      <c r="F1599" s="6">
        <f t="shared" si="228"/>
        <v>4</v>
      </c>
      <c r="G1599" s="6">
        <f t="shared" si="229"/>
        <v>3</v>
      </c>
      <c r="H1599" s="6">
        <f t="shared" si="230"/>
        <v>2</v>
      </c>
      <c r="I1599" s="6">
        <f t="shared" si="231"/>
        <v>6</v>
      </c>
      <c r="J1599" s="6" t="str">
        <f t="shared" si="232"/>
        <v>2-3</v>
      </c>
      <c r="K1599" s="6" t="str">
        <f t="shared" si="233"/>
        <v>WK</v>
      </c>
      <c r="L1599" s="6" t="str">
        <f t="shared" si="234"/>
        <v>EVE</v>
      </c>
      <c r="M1599" s="6">
        <f t="shared" si="235"/>
        <v>0</v>
      </c>
    </row>
    <row r="1600" spans="3:13" x14ac:dyDescent="0.35">
      <c r="C1600" s="42">
        <v>42038.208333333336</v>
      </c>
      <c r="D1600" s="32">
        <v>1842.764892578125</v>
      </c>
      <c r="E1600" s="34" t="str">
        <f t="shared" si="227"/>
        <v>02-03</v>
      </c>
      <c r="F1600" s="6">
        <f t="shared" si="228"/>
        <v>5</v>
      </c>
      <c r="G1600" s="6">
        <f t="shared" si="229"/>
        <v>3</v>
      </c>
      <c r="H1600" s="6">
        <f t="shared" si="230"/>
        <v>2</v>
      </c>
      <c r="I1600" s="6">
        <f t="shared" si="231"/>
        <v>6</v>
      </c>
      <c r="J1600" s="6" t="str">
        <f t="shared" si="232"/>
        <v>2-3</v>
      </c>
      <c r="K1600" s="6" t="str">
        <f t="shared" si="233"/>
        <v>WK</v>
      </c>
      <c r="L1600" s="6" t="str">
        <f t="shared" si="234"/>
        <v>EVE</v>
      </c>
      <c r="M1600" s="6">
        <f t="shared" si="235"/>
        <v>0</v>
      </c>
    </row>
    <row r="1601" spans="3:13" x14ac:dyDescent="0.35">
      <c r="C1601" s="42">
        <v>42038.229166666664</v>
      </c>
      <c r="D1601" s="32">
        <v>1917.431396484375</v>
      </c>
      <c r="E1601" s="34" t="str">
        <f t="shared" si="227"/>
        <v>02-03</v>
      </c>
      <c r="F1601" s="6">
        <f t="shared" si="228"/>
        <v>5</v>
      </c>
      <c r="G1601" s="6">
        <f t="shared" si="229"/>
        <v>3</v>
      </c>
      <c r="H1601" s="6">
        <f t="shared" si="230"/>
        <v>2</v>
      </c>
      <c r="I1601" s="6">
        <f t="shared" si="231"/>
        <v>6</v>
      </c>
      <c r="J1601" s="6" t="str">
        <f t="shared" si="232"/>
        <v>2-3</v>
      </c>
      <c r="K1601" s="6" t="str">
        <f t="shared" si="233"/>
        <v>WK</v>
      </c>
      <c r="L1601" s="6" t="str">
        <f t="shared" si="234"/>
        <v>EVE</v>
      </c>
      <c r="M1601" s="6">
        <f t="shared" si="235"/>
        <v>0</v>
      </c>
    </row>
    <row r="1602" spans="3:13" x14ac:dyDescent="0.35">
      <c r="C1602" s="42">
        <v>42038.25</v>
      </c>
      <c r="D1602" s="32">
        <v>2049.03369140625</v>
      </c>
      <c r="E1602" s="34" t="str">
        <f t="shared" si="227"/>
        <v>02-03</v>
      </c>
      <c r="F1602" s="6">
        <f t="shared" si="228"/>
        <v>6</v>
      </c>
      <c r="G1602" s="6">
        <f t="shared" si="229"/>
        <v>3</v>
      </c>
      <c r="H1602" s="6">
        <f t="shared" si="230"/>
        <v>2</v>
      </c>
      <c r="I1602" s="6">
        <f t="shared" si="231"/>
        <v>6</v>
      </c>
      <c r="J1602" s="6" t="str">
        <f t="shared" si="232"/>
        <v>2-3</v>
      </c>
      <c r="K1602" s="6" t="str">
        <f t="shared" si="233"/>
        <v>WK</v>
      </c>
      <c r="L1602" s="6" t="str">
        <f t="shared" si="234"/>
        <v>EVE</v>
      </c>
      <c r="M1602" s="6">
        <f t="shared" si="235"/>
        <v>0</v>
      </c>
    </row>
    <row r="1603" spans="3:13" x14ac:dyDescent="0.35">
      <c r="C1603" s="42">
        <v>42038.270833333336</v>
      </c>
      <c r="D1603" s="32">
        <v>2252.407470703125</v>
      </c>
      <c r="E1603" s="34" t="str">
        <f t="shared" si="227"/>
        <v>02-03</v>
      </c>
      <c r="F1603" s="6">
        <f t="shared" si="228"/>
        <v>6</v>
      </c>
      <c r="G1603" s="6">
        <f t="shared" si="229"/>
        <v>3</v>
      </c>
      <c r="H1603" s="6">
        <f t="shared" si="230"/>
        <v>2</v>
      </c>
      <c r="I1603" s="6">
        <f t="shared" si="231"/>
        <v>6</v>
      </c>
      <c r="J1603" s="6" t="str">
        <f t="shared" si="232"/>
        <v>2-3</v>
      </c>
      <c r="K1603" s="6" t="str">
        <f t="shared" si="233"/>
        <v>WK</v>
      </c>
      <c r="L1603" s="6" t="str">
        <f t="shared" si="234"/>
        <v>EVE</v>
      </c>
      <c r="M1603" s="6">
        <f t="shared" si="235"/>
        <v>0</v>
      </c>
    </row>
    <row r="1604" spans="3:13" x14ac:dyDescent="0.35">
      <c r="C1604" s="42">
        <v>42038.291666666664</v>
      </c>
      <c r="D1604" s="32">
        <v>2301.7841796875</v>
      </c>
      <c r="E1604" s="34" t="str">
        <f t="shared" si="227"/>
        <v>02-03</v>
      </c>
      <c r="F1604" s="6">
        <f t="shared" si="228"/>
        <v>7</v>
      </c>
      <c r="G1604" s="6">
        <f t="shared" si="229"/>
        <v>3</v>
      </c>
      <c r="H1604" s="6">
        <f t="shared" si="230"/>
        <v>2</v>
      </c>
      <c r="I1604" s="6">
        <f t="shared" si="231"/>
        <v>6</v>
      </c>
      <c r="J1604" s="6" t="str">
        <f t="shared" si="232"/>
        <v>2-3</v>
      </c>
      <c r="K1604" s="6" t="str">
        <f t="shared" si="233"/>
        <v>WK</v>
      </c>
      <c r="L1604" s="6" t="str">
        <f t="shared" si="234"/>
        <v>DAY</v>
      </c>
      <c r="M1604" s="6">
        <f t="shared" si="235"/>
        <v>0</v>
      </c>
    </row>
    <row r="1605" spans="3:13" x14ac:dyDescent="0.35">
      <c r="C1605" s="42">
        <v>42038.3125</v>
      </c>
      <c r="D1605" s="32">
        <v>2346.211669921875</v>
      </c>
      <c r="E1605" s="34" t="str">
        <f t="shared" si="227"/>
        <v>02-03</v>
      </c>
      <c r="F1605" s="6">
        <f t="shared" si="228"/>
        <v>7</v>
      </c>
      <c r="G1605" s="6">
        <f t="shared" si="229"/>
        <v>3</v>
      </c>
      <c r="H1605" s="6">
        <f t="shared" si="230"/>
        <v>2</v>
      </c>
      <c r="I1605" s="6">
        <f t="shared" si="231"/>
        <v>6</v>
      </c>
      <c r="J1605" s="6" t="str">
        <f t="shared" si="232"/>
        <v>2-3</v>
      </c>
      <c r="K1605" s="6" t="str">
        <f t="shared" si="233"/>
        <v>WK</v>
      </c>
      <c r="L1605" s="6" t="str">
        <f t="shared" si="234"/>
        <v>DAY</v>
      </c>
      <c r="M1605" s="6">
        <f t="shared" si="235"/>
        <v>0</v>
      </c>
    </row>
    <row r="1606" spans="3:13" x14ac:dyDescent="0.35">
      <c r="C1606" s="42">
        <v>42038.333333333336</v>
      </c>
      <c r="D1606" s="32">
        <v>2342.8515625</v>
      </c>
      <c r="E1606" s="34" t="str">
        <f t="shared" si="227"/>
        <v>02-03</v>
      </c>
      <c r="F1606" s="6">
        <f t="shared" si="228"/>
        <v>8</v>
      </c>
      <c r="G1606" s="6">
        <f t="shared" si="229"/>
        <v>3</v>
      </c>
      <c r="H1606" s="6">
        <f t="shared" si="230"/>
        <v>2</v>
      </c>
      <c r="I1606" s="6">
        <f t="shared" si="231"/>
        <v>6</v>
      </c>
      <c r="J1606" s="6" t="str">
        <f t="shared" si="232"/>
        <v>2-3</v>
      </c>
      <c r="K1606" s="6" t="str">
        <f t="shared" si="233"/>
        <v>WK</v>
      </c>
      <c r="L1606" s="6" t="str">
        <f t="shared" si="234"/>
        <v>DAY</v>
      </c>
      <c r="M1606" s="6">
        <f t="shared" si="235"/>
        <v>0</v>
      </c>
    </row>
    <row r="1607" spans="3:13" x14ac:dyDescent="0.35">
      <c r="C1607" s="42">
        <v>42038.354166666664</v>
      </c>
      <c r="D1607" s="32">
        <v>2341.238037109375</v>
      </c>
      <c r="E1607" s="34" t="str">
        <f t="shared" ref="E1607:E1670" si="236">TEXT(MONTH(C1607),"00")&amp;"-"&amp;TEXT(DAY(C1607),"00")</f>
        <v>02-03</v>
      </c>
      <c r="F1607" s="6">
        <f t="shared" ref="F1607:F1670" si="237">HOUR(C1607)</f>
        <v>8</v>
      </c>
      <c r="G1607" s="6">
        <f t="shared" ref="G1607:G1670" si="238">DAY(C1607)</f>
        <v>3</v>
      </c>
      <c r="H1607" s="6">
        <f t="shared" ref="H1607:H1670" si="239">MONTH(C1607)</f>
        <v>2</v>
      </c>
      <c r="I1607" s="6">
        <f t="shared" ref="I1607:I1670" si="240">WEEKNUM(C1607)</f>
        <v>6</v>
      </c>
      <c r="J1607" s="6" t="str">
        <f t="shared" ref="J1607:J1670" si="241">H1607&amp;"-"&amp;G1607</f>
        <v>2-3</v>
      </c>
      <c r="K1607" s="6" t="str">
        <f t="shared" ref="K1607:K1670" si="242">IF(WEEKDAY(C1607,11)&lt;6,"WK","WKND")</f>
        <v>WK</v>
      </c>
      <c r="L1607" s="6" t="str">
        <f t="shared" ref="L1607:L1670" si="243">IF(AND(F1607&lt;17,F1607&gt;6),"DAY","EVE")</f>
        <v>DAY</v>
      </c>
      <c r="M1607" s="6">
        <f t="shared" ref="M1607:M1670" si="244">IF(D1607&gt;4000,1,0)</f>
        <v>0</v>
      </c>
    </row>
    <row r="1608" spans="3:13" x14ac:dyDescent="0.35">
      <c r="C1608" s="42">
        <v>42038.375</v>
      </c>
      <c r="D1608" s="32">
        <v>2341.131591796875</v>
      </c>
      <c r="E1608" s="34" t="str">
        <f t="shared" si="236"/>
        <v>02-03</v>
      </c>
      <c r="F1608" s="6">
        <f t="shared" si="237"/>
        <v>9</v>
      </c>
      <c r="G1608" s="6">
        <f t="shared" si="238"/>
        <v>3</v>
      </c>
      <c r="H1608" s="6">
        <f t="shared" si="239"/>
        <v>2</v>
      </c>
      <c r="I1608" s="6">
        <f t="shared" si="240"/>
        <v>6</v>
      </c>
      <c r="J1608" s="6" t="str">
        <f t="shared" si="241"/>
        <v>2-3</v>
      </c>
      <c r="K1608" s="6" t="str">
        <f t="shared" si="242"/>
        <v>WK</v>
      </c>
      <c r="L1608" s="6" t="str">
        <f t="shared" si="243"/>
        <v>DAY</v>
      </c>
      <c r="M1608" s="6">
        <f t="shared" si="244"/>
        <v>0</v>
      </c>
    </row>
    <row r="1609" spans="3:13" x14ac:dyDescent="0.35">
      <c r="C1609" s="42">
        <v>42038.395833333336</v>
      </c>
      <c r="D1609" s="32">
        <v>2336.677978515625</v>
      </c>
      <c r="E1609" s="34" t="str">
        <f t="shared" si="236"/>
        <v>02-03</v>
      </c>
      <c r="F1609" s="6">
        <f t="shared" si="237"/>
        <v>9</v>
      </c>
      <c r="G1609" s="6">
        <f t="shared" si="238"/>
        <v>3</v>
      </c>
      <c r="H1609" s="6">
        <f t="shared" si="239"/>
        <v>2</v>
      </c>
      <c r="I1609" s="6">
        <f t="shared" si="240"/>
        <v>6</v>
      </c>
      <c r="J1609" s="6" t="str">
        <f t="shared" si="241"/>
        <v>2-3</v>
      </c>
      <c r="K1609" s="6" t="str">
        <f t="shared" si="242"/>
        <v>WK</v>
      </c>
      <c r="L1609" s="6" t="str">
        <f t="shared" si="243"/>
        <v>DAY</v>
      </c>
      <c r="M1609" s="6">
        <f t="shared" si="244"/>
        <v>0</v>
      </c>
    </row>
    <row r="1610" spans="3:13" x14ac:dyDescent="0.35">
      <c r="C1610" s="42">
        <v>42038.416666666664</v>
      </c>
      <c r="D1610" s="32">
        <v>2344.0546875</v>
      </c>
      <c r="E1610" s="34" t="str">
        <f t="shared" si="236"/>
        <v>02-03</v>
      </c>
      <c r="F1610" s="6">
        <f t="shared" si="237"/>
        <v>10</v>
      </c>
      <c r="G1610" s="6">
        <f t="shared" si="238"/>
        <v>3</v>
      </c>
      <c r="H1610" s="6">
        <f t="shared" si="239"/>
        <v>2</v>
      </c>
      <c r="I1610" s="6">
        <f t="shared" si="240"/>
        <v>6</v>
      </c>
      <c r="J1610" s="6" t="str">
        <f t="shared" si="241"/>
        <v>2-3</v>
      </c>
      <c r="K1610" s="6" t="str">
        <f t="shared" si="242"/>
        <v>WK</v>
      </c>
      <c r="L1610" s="6" t="str">
        <f t="shared" si="243"/>
        <v>DAY</v>
      </c>
      <c r="M1610" s="6">
        <f t="shared" si="244"/>
        <v>0</v>
      </c>
    </row>
    <row r="1611" spans="3:13" x14ac:dyDescent="0.35">
      <c r="C1611" s="42">
        <v>42038.4375</v>
      </c>
      <c r="D1611" s="32">
        <v>2365.086181640625</v>
      </c>
      <c r="E1611" s="34" t="str">
        <f t="shared" si="236"/>
        <v>02-03</v>
      </c>
      <c r="F1611" s="6">
        <f t="shared" si="237"/>
        <v>10</v>
      </c>
      <c r="G1611" s="6">
        <f t="shared" si="238"/>
        <v>3</v>
      </c>
      <c r="H1611" s="6">
        <f t="shared" si="239"/>
        <v>2</v>
      </c>
      <c r="I1611" s="6">
        <f t="shared" si="240"/>
        <v>6</v>
      </c>
      <c r="J1611" s="6" t="str">
        <f t="shared" si="241"/>
        <v>2-3</v>
      </c>
      <c r="K1611" s="6" t="str">
        <f t="shared" si="242"/>
        <v>WK</v>
      </c>
      <c r="L1611" s="6" t="str">
        <f t="shared" si="243"/>
        <v>DAY</v>
      </c>
      <c r="M1611" s="6">
        <f t="shared" si="244"/>
        <v>0</v>
      </c>
    </row>
    <row r="1612" spans="3:13" x14ac:dyDescent="0.35">
      <c r="C1612" s="42">
        <v>42038.458333333336</v>
      </c>
      <c r="D1612" s="32">
        <v>2366.258056640625</v>
      </c>
      <c r="E1612" s="34" t="str">
        <f t="shared" si="236"/>
        <v>02-03</v>
      </c>
      <c r="F1612" s="6">
        <f t="shared" si="237"/>
        <v>11</v>
      </c>
      <c r="G1612" s="6">
        <f t="shared" si="238"/>
        <v>3</v>
      </c>
      <c r="H1612" s="6">
        <f t="shared" si="239"/>
        <v>2</v>
      </c>
      <c r="I1612" s="6">
        <f t="shared" si="240"/>
        <v>6</v>
      </c>
      <c r="J1612" s="6" t="str">
        <f t="shared" si="241"/>
        <v>2-3</v>
      </c>
      <c r="K1612" s="6" t="str">
        <f t="shared" si="242"/>
        <v>WK</v>
      </c>
      <c r="L1612" s="6" t="str">
        <f t="shared" si="243"/>
        <v>DAY</v>
      </c>
      <c r="M1612" s="6">
        <f t="shared" si="244"/>
        <v>0</v>
      </c>
    </row>
    <row r="1613" spans="3:13" x14ac:dyDescent="0.35">
      <c r="C1613" s="42">
        <v>42038.479166666664</v>
      </c>
      <c r="D1613" s="32">
        <v>2376.13330078125</v>
      </c>
      <c r="E1613" s="34" t="str">
        <f t="shared" si="236"/>
        <v>02-03</v>
      </c>
      <c r="F1613" s="6">
        <f t="shared" si="237"/>
        <v>11</v>
      </c>
      <c r="G1613" s="6">
        <f t="shared" si="238"/>
        <v>3</v>
      </c>
      <c r="H1613" s="6">
        <f t="shared" si="239"/>
        <v>2</v>
      </c>
      <c r="I1613" s="6">
        <f t="shared" si="240"/>
        <v>6</v>
      </c>
      <c r="J1613" s="6" t="str">
        <f t="shared" si="241"/>
        <v>2-3</v>
      </c>
      <c r="K1613" s="6" t="str">
        <f t="shared" si="242"/>
        <v>WK</v>
      </c>
      <c r="L1613" s="6" t="str">
        <f t="shared" si="243"/>
        <v>DAY</v>
      </c>
      <c r="M1613" s="6">
        <f t="shared" si="244"/>
        <v>0</v>
      </c>
    </row>
    <row r="1614" spans="3:13" x14ac:dyDescent="0.35">
      <c r="C1614" s="42">
        <v>42038.5</v>
      </c>
      <c r="D1614" s="32">
        <v>2396.579345703125</v>
      </c>
      <c r="E1614" s="34" t="str">
        <f t="shared" si="236"/>
        <v>02-03</v>
      </c>
      <c r="F1614" s="6">
        <f t="shared" si="237"/>
        <v>12</v>
      </c>
      <c r="G1614" s="6">
        <f t="shared" si="238"/>
        <v>3</v>
      </c>
      <c r="H1614" s="6">
        <f t="shared" si="239"/>
        <v>2</v>
      </c>
      <c r="I1614" s="6">
        <f t="shared" si="240"/>
        <v>6</v>
      </c>
      <c r="J1614" s="6" t="str">
        <f t="shared" si="241"/>
        <v>2-3</v>
      </c>
      <c r="K1614" s="6" t="str">
        <f t="shared" si="242"/>
        <v>WK</v>
      </c>
      <c r="L1614" s="6" t="str">
        <f t="shared" si="243"/>
        <v>DAY</v>
      </c>
      <c r="M1614" s="6">
        <f t="shared" si="244"/>
        <v>0</v>
      </c>
    </row>
    <row r="1615" spans="3:13" x14ac:dyDescent="0.35">
      <c r="C1615" s="42">
        <v>42038.520833333336</v>
      </c>
      <c r="D1615" s="32">
        <v>2395.80078125</v>
      </c>
      <c r="E1615" s="34" t="str">
        <f t="shared" si="236"/>
        <v>02-03</v>
      </c>
      <c r="F1615" s="6">
        <f t="shared" si="237"/>
        <v>12</v>
      </c>
      <c r="G1615" s="6">
        <f t="shared" si="238"/>
        <v>3</v>
      </c>
      <c r="H1615" s="6">
        <f t="shared" si="239"/>
        <v>2</v>
      </c>
      <c r="I1615" s="6">
        <f t="shared" si="240"/>
        <v>6</v>
      </c>
      <c r="J1615" s="6" t="str">
        <f t="shared" si="241"/>
        <v>2-3</v>
      </c>
      <c r="K1615" s="6" t="str">
        <f t="shared" si="242"/>
        <v>WK</v>
      </c>
      <c r="L1615" s="6" t="str">
        <f t="shared" si="243"/>
        <v>DAY</v>
      </c>
      <c r="M1615" s="6">
        <f t="shared" si="244"/>
        <v>0</v>
      </c>
    </row>
    <row r="1616" spans="3:13" x14ac:dyDescent="0.35">
      <c r="C1616" s="42">
        <v>42038.541666666664</v>
      </c>
      <c r="D1616" s="32">
        <v>2411.24072265625</v>
      </c>
      <c r="E1616" s="34" t="str">
        <f t="shared" si="236"/>
        <v>02-03</v>
      </c>
      <c r="F1616" s="6">
        <f t="shared" si="237"/>
        <v>13</v>
      </c>
      <c r="G1616" s="6">
        <f t="shared" si="238"/>
        <v>3</v>
      </c>
      <c r="H1616" s="6">
        <f t="shared" si="239"/>
        <v>2</v>
      </c>
      <c r="I1616" s="6">
        <f t="shared" si="240"/>
        <v>6</v>
      </c>
      <c r="J1616" s="6" t="str">
        <f t="shared" si="241"/>
        <v>2-3</v>
      </c>
      <c r="K1616" s="6" t="str">
        <f t="shared" si="242"/>
        <v>WK</v>
      </c>
      <c r="L1616" s="6" t="str">
        <f t="shared" si="243"/>
        <v>DAY</v>
      </c>
      <c r="M1616" s="6">
        <f t="shared" si="244"/>
        <v>0</v>
      </c>
    </row>
    <row r="1617" spans="3:13" x14ac:dyDescent="0.35">
      <c r="C1617" s="42">
        <v>42038.5625</v>
      </c>
      <c r="D1617" s="32">
        <v>2437.97802734375</v>
      </c>
      <c r="E1617" s="34" t="str">
        <f t="shared" si="236"/>
        <v>02-03</v>
      </c>
      <c r="F1617" s="6">
        <f t="shared" si="237"/>
        <v>13</v>
      </c>
      <c r="G1617" s="6">
        <f t="shared" si="238"/>
        <v>3</v>
      </c>
      <c r="H1617" s="6">
        <f t="shared" si="239"/>
        <v>2</v>
      </c>
      <c r="I1617" s="6">
        <f t="shared" si="240"/>
        <v>6</v>
      </c>
      <c r="J1617" s="6" t="str">
        <f t="shared" si="241"/>
        <v>2-3</v>
      </c>
      <c r="K1617" s="6" t="str">
        <f t="shared" si="242"/>
        <v>WK</v>
      </c>
      <c r="L1617" s="6" t="str">
        <f t="shared" si="243"/>
        <v>DAY</v>
      </c>
      <c r="M1617" s="6">
        <f t="shared" si="244"/>
        <v>0</v>
      </c>
    </row>
    <row r="1618" spans="3:13" x14ac:dyDescent="0.35">
      <c r="C1618" s="42">
        <v>42038.583333333336</v>
      </c>
      <c r="D1618" s="32">
        <v>2443.109130859375</v>
      </c>
      <c r="E1618" s="34" t="str">
        <f t="shared" si="236"/>
        <v>02-03</v>
      </c>
      <c r="F1618" s="6">
        <f t="shared" si="237"/>
        <v>14</v>
      </c>
      <c r="G1618" s="6">
        <f t="shared" si="238"/>
        <v>3</v>
      </c>
      <c r="H1618" s="6">
        <f t="shared" si="239"/>
        <v>2</v>
      </c>
      <c r="I1618" s="6">
        <f t="shared" si="240"/>
        <v>6</v>
      </c>
      <c r="J1618" s="6" t="str">
        <f t="shared" si="241"/>
        <v>2-3</v>
      </c>
      <c r="K1618" s="6" t="str">
        <f t="shared" si="242"/>
        <v>WK</v>
      </c>
      <c r="L1618" s="6" t="str">
        <f t="shared" si="243"/>
        <v>DAY</v>
      </c>
      <c r="M1618" s="6">
        <f t="shared" si="244"/>
        <v>0</v>
      </c>
    </row>
    <row r="1619" spans="3:13" x14ac:dyDescent="0.35">
      <c r="C1619" s="42">
        <v>42038.604166666664</v>
      </c>
      <c r="D1619" s="32">
        <v>2432.9794921875</v>
      </c>
      <c r="E1619" s="34" t="str">
        <f t="shared" si="236"/>
        <v>02-03</v>
      </c>
      <c r="F1619" s="6">
        <f t="shared" si="237"/>
        <v>14</v>
      </c>
      <c r="G1619" s="6">
        <f t="shared" si="238"/>
        <v>3</v>
      </c>
      <c r="H1619" s="6">
        <f t="shared" si="239"/>
        <v>2</v>
      </c>
      <c r="I1619" s="6">
        <f t="shared" si="240"/>
        <v>6</v>
      </c>
      <c r="J1619" s="6" t="str">
        <f t="shared" si="241"/>
        <v>2-3</v>
      </c>
      <c r="K1619" s="6" t="str">
        <f t="shared" si="242"/>
        <v>WK</v>
      </c>
      <c r="L1619" s="6" t="str">
        <f t="shared" si="243"/>
        <v>DAY</v>
      </c>
      <c r="M1619" s="6">
        <f t="shared" si="244"/>
        <v>0</v>
      </c>
    </row>
    <row r="1620" spans="3:13" x14ac:dyDescent="0.35">
      <c r="C1620" s="42">
        <v>42038.625</v>
      </c>
      <c r="D1620" s="32">
        <v>2438.99462890625</v>
      </c>
      <c r="E1620" s="34" t="str">
        <f t="shared" si="236"/>
        <v>02-03</v>
      </c>
      <c r="F1620" s="6">
        <f t="shared" si="237"/>
        <v>15</v>
      </c>
      <c r="G1620" s="6">
        <f t="shared" si="238"/>
        <v>3</v>
      </c>
      <c r="H1620" s="6">
        <f t="shared" si="239"/>
        <v>2</v>
      </c>
      <c r="I1620" s="6">
        <f t="shared" si="240"/>
        <v>6</v>
      </c>
      <c r="J1620" s="6" t="str">
        <f t="shared" si="241"/>
        <v>2-3</v>
      </c>
      <c r="K1620" s="6" t="str">
        <f t="shared" si="242"/>
        <v>WK</v>
      </c>
      <c r="L1620" s="6" t="str">
        <f t="shared" si="243"/>
        <v>DAY</v>
      </c>
      <c r="M1620" s="6">
        <f t="shared" si="244"/>
        <v>0</v>
      </c>
    </row>
    <row r="1621" spans="3:13" x14ac:dyDescent="0.35">
      <c r="C1621" s="42">
        <v>42038.645833333336</v>
      </c>
      <c r="D1621" s="32">
        <v>2450.662109375</v>
      </c>
      <c r="E1621" s="34" t="str">
        <f t="shared" si="236"/>
        <v>02-03</v>
      </c>
      <c r="F1621" s="6">
        <f t="shared" si="237"/>
        <v>15</v>
      </c>
      <c r="G1621" s="6">
        <f t="shared" si="238"/>
        <v>3</v>
      </c>
      <c r="H1621" s="6">
        <f t="shared" si="239"/>
        <v>2</v>
      </c>
      <c r="I1621" s="6">
        <f t="shared" si="240"/>
        <v>6</v>
      </c>
      <c r="J1621" s="6" t="str">
        <f t="shared" si="241"/>
        <v>2-3</v>
      </c>
      <c r="K1621" s="6" t="str">
        <f t="shared" si="242"/>
        <v>WK</v>
      </c>
      <c r="L1621" s="6" t="str">
        <f t="shared" si="243"/>
        <v>DAY</v>
      </c>
      <c r="M1621" s="6">
        <f t="shared" si="244"/>
        <v>0</v>
      </c>
    </row>
    <row r="1622" spans="3:13" x14ac:dyDescent="0.35">
      <c r="C1622" s="42">
        <v>42038.666666666664</v>
      </c>
      <c r="D1622" s="32">
        <v>2465.310546875</v>
      </c>
      <c r="E1622" s="34" t="str">
        <f t="shared" si="236"/>
        <v>02-03</v>
      </c>
      <c r="F1622" s="6">
        <f t="shared" si="237"/>
        <v>16</v>
      </c>
      <c r="G1622" s="6">
        <f t="shared" si="238"/>
        <v>3</v>
      </c>
      <c r="H1622" s="6">
        <f t="shared" si="239"/>
        <v>2</v>
      </c>
      <c r="I1622" s="6">
        <f t="shared" si="240"/>
        <v>6</v>
      </c>
      <c r="J1622" s="6" t="str">
        <f t="shared" si="241"/>
        <v>2-3</v>
      </c>
      <c r="K1622" s="6" t="str">
        <f t="shared" si="242"/>
        <v>WK</v>
      </c>
      <c r="L1622" s="6" t="str">
        <f t="shared" si="243"/>
        <v>DAY</v>
      </c>
      <c r="M1622" s="6">
        <f t="shared" si="244"/>
        <v>0</v>
      </c>
    </row>
    <row r="1623" spans="3:13" x14ac:dyDescent="0.35">
      <c r="C1623" s="42">
        <v>42038.6875</v>
      </c>
      <c r="D1623" s="32">
        <v>2494.57373046875</v>
      </c>
      <c r="E1623" s="34" t="str">
        <f t="shared" si="236"/>
        <v>02-03</v>
      </c>
      <c r="F1623" s="6">
        <f t="shared" si="237"/>
        <v>16</v>
      </c>
      <c r="G1623" s="6">
        <f t="shared" si="238"/>
        <v>3</v>
      </c>
      <c r="H1623" s="6">
        <f t="shared" si="239"/>
        <v>2</v>
      </c>
      <c r="I1623" s="6">
        <f t="shared" si="240"/>
        <v>6</v>
      </c>
      <c r="J1623" s="6" t="str">
        <f t="shared" si="241"/>
        <v>2-3</v>
      </c>
      <c r="K1623" s="6" t="str">
        <f t="shared" si="242"/>
        <v>WK</v>
      </c>
      <c r="L1623" s="6" t="str">
        <f t="shared" si="243"/>
        <v>DAY</v>
      </c>
      <c r="M1623" s="6">
        <f t="shared" si="244"/>
        <v>0</v>
      </c>
    </row>
    <row r="1624" spans="3:13" x14ac:dyDescent="0.35">
      <c r="C1624" s="42">
        <v>42038.708333333336</v>
      </c>
      <c r="D1624" s="32">
        <v>2559.728759765625</v>
      </c>
      <c r="E1624" s="34" t="str">
        <f t="shared" si="236"/>
        <v>02-03</v>
      </c>
      <c r="F1624" s="6">
        <f t="shared" si="237"/>
        <v>17</v>
      </c>
      <c r="G1624" s="6">
        <f t="shared" si="238"/>
        <v>3</v>
      </c>
      <c r="H1624" s="6">
        <f t="shared" si="239"/>
        <v>2</v>
      </c>
      <c r="I1624" s="6">
        <f t="shared" si="240"/>
        <v>6</v>
      </c>
      <c r="J1624" s="6" t="str">
        <f t="shared" si="241"/>
        <v>2-3</v>
      </c>
      <c r="K1624" s="6" t="str">
        <f t="shared" si="242"/>
        <v>WK</v>
      </c>
      <c r="L1624" s="6" t="str">
        <f t="shared" si="243"/>
        <v>EVE</v>
      </c>
      <c r="M1624" s="6">
        <f t="shared" si="244"/>
        <v>0</v>
      </c>
    </row>
    <row r="1625" spans="3:13" x14ac:dyDescent="0.35">
      <c r="C1625" s="42">
        <v>42038.729166666664</v>
      </c>
      <c r="D1625" s="32">
        <v>2705.85888671875</v>
      </c>
      <c r="E1625" s="34" t="str">
        <f t="shared" si="236"/>
        <v>02-03</v>
      </c>
      <c r="F1625" s="6">
        <f t="shared" si="237"/>
        <v>17</v>
      </c>
      <c r="G1625" s="6">
        <f t="shared" si="238"/>
        <v>3</v>
      </c>
      <c r="H1625" s="6">
        <f t="shared" si="239"/>
        <v>2</v>
      </c>
      <c r="I1625" s="6">
        <f t="shared" si="240"/>
        <v>6</v>
      </c>
      <c r="J1625" s="6" t="str">
        <f t="shared" si="241"/>
        <v>2-3</v>
      </c>
      <c r="K1625" s="6" t="str">
        <f t="shared" si="242"/>
        <v>WK</v>
      </c>
      <c r="L1625" s="6" t="str">
        <f t="shared" si="243"/>
        <v>EVE</v>
      </c>
      <c r="M1625" s="6">
        <f t="shared" si="244"/>
        <v>0</v>
      </c>
    </row>
    <row r="1626" spans="3:13" x14ac:dyDescent="0.35">
      <c r="C1626" s="42">
        <v>42038.75</v>
      </c>
      <c r="D1626" s="32">
        <v>2888.845703125</v>
      </c>
      <c r="E1626" s="34" t="str">
        <f t="shared" si="236"/>
        <v>02-03</v>
      </c>
      <c r="F1626" s="6">
        <f t="shared" si="237"/>
        <v>18</v>
      </c>
      <c r="G1626" s="6">
        <f t="shared" si="238"/>
        <v>3</v>
      </c>
      <c r="H1626" s="6">
        <f t="shared" si="239"/>
        <v>2</v>
      </c>
      <c r="I1626" s="6">
        <f t="shared" si="240"/>
        <v>6</v>
      </c>
      <c r="J1626" s="6" t="str">
        <f t="shared" si="241"/>
        <v>2-3</v>
      </c>
      <c r="K1626" s="6" t="str">
        <f t="shared" si="242"/>
        <v>WK</v>
      </c>
      <c r="L1626" s="6" t="str">
        <f t="shared" si="243"/>
        <v>EVE</v>
      </c>
      <c r="M1626" s="6">
        <f t="shared" si="244"/>
        <v>0</v>
      </c>
    </row>
    <row r="1627" spans="3:13" x14ac:dyDescent="0.35">
      <c r="C1627" s="42">
        <v>42038.770833333336</v>
      </c>
      <c r="D1627" s="32">
        <v>2876.708984375</v>
      </c>
      <c r="E1627" s="34" t="str">
        <f t="shared" si="236"/>
        <v>02-03</v>
      </c>
      <c r="F1627" s="6">
        <f t="shared" si="237"/>
        <v>18</v>
      </c>
      <c r="G1627" s="6">
        <f t="shared" si="238"/>
        <v>3</v>
      </c>
      <c r="H1627" s="6">
        <f t="shared" si="239"/>
        <v>2</v>
      </c>
      <c r="I1627" s="6">
        <f t="shared" si="240"/>
        <v>6</v>
      </c>
      <c r="J1627" s="6" t="str">
        <f t="shared" si="241"/>
        <v>2-3</v>
      </c>
      <c r="K1627" s="6" t="str">
        <f t="shared" si="242"/>
        <v>WK</v>
      </c>
      <c r="L1627" s="6" t="str">
        <f t="shared" si="243"/>
        <v>EVE</v>
      </c>
      <c r="M1627" s="6">
        <f t="shared" si="244"/>
        <v>0</v>
      </c>
    </row>
    <row r="1628" spans="3:13" x14ac:dyDescent="0.35">
      <c r="C1628" s="42">
        <v>42038.791666666664</v>
      </c>
      <c r="D1628" s="32">
        <v>2843.194580078125</v>
      </c>
      <c r="E1628" s="34" t="str">
        <f t="shared" si="236"/>
        <v>02-03</v>
      </c>
      <c r="F1628" s="6">
        <f t="shared" si="237"/>
        <v>19</v>
      </c>
      <c r="G1628" s="6">
        <f t="shared" si="238"/>
        <v>3</v>
      </c>
      <c r="H1628" s="6">
        <f t="shared" si="239"/>
        <v>2</v>
      </c>
      <c r="I1628" s="6">
        <f t="shared" si="240"/>
        <v>6</v>
      </c>
      <c r="J1628" s="6" t="str">
        <f t="shared" si="241"/>
        <v>2-3</v>
      </c>
      <c r="K1628" s="6" t="str">
        <f t="shared" si="242"/>
        <v>WK</v>
      </c>
      <c r="L1628" s="6" t="str">
        <f t="shared" si="243"/>
        <v>EVE</v>
      </c>
      <c r="M1628" s="6">
        <f t="shared" si="244"/>
        <v>0</v>
      </c>
    </row>
    <row r="1629" spans="3:13" x14ac:dyDescent="0.35">
      <c r="C1629" s="42">
        <v>42038.8125</v>
      </c>
      <c r="D1629" s="32">
        <v>2788.55908203125</v>
      </c>
      <c r="E1629" s="34" t="str">
        <f t="shared" si="236"/>
        <v>02-03</v>
      </c>
      <c r="F1629" s="6">
        <f t="shared" si="237"/>
        <v>19</v>
      </c>
      <c r="G1629" s="6">
        <f t="shared" si="238"/>
        <v>3</v>
      </c>
      <c r="H1629" s="6">
        <f t="shared" si="239"/>
        <v>2</v>
      </c>
      <c r="I1629" s="6">
        <f t="shared" si="240"/>
        <v>6</v>
      </c>
      <c r="J1629" s="6" t="str">
        <f t="shared" si="241"/>
        <v>2-3</v>
      </c>
      <c r="K1629" s="6" t="str">
        <f t="shared" si="242"/>
        <v>WK</v>
      </c>
      <c r="L1629" s="6" t="str">
        <f t="shared" si="243"/>
        <v>EVE</v>
      </c>
      <c r="M1629" s="6">
        <f t="shared" si="244"/>
        <v>0</v>
      </c>
    </row>
    <row r="1630" spans="3:13" x14ac:dyDescent="0.35">
      <c r="C1630" s="42">
        <v>42038.833333333336</v>
      </c>
      <c r="D1630" s="32">
        <v>2740.987060546875</v>
      </c>
      <c r="E1630" s="34" t="str">
        <f t="shared" si="236"/>
        <v>02-03</v>
      </c>
      <c r="F1630" s="6">
        <f t="shared" si="237"/>
        <v>20</v>
      </c>
      <c r="G1630" s="6">
        <f t="shared" si="238"/>
        <v>3</v>
      </c>
      <c r="H1630" s="6">
        <f t="shared" si="239"/>
        <v>2</v>
      </c>
      <c r="I1630" s="6">
        <f t="shared" si="240"/>
        <v>6</v>
      </c>
      <c r="J1630" s="6" t="str">
        <f t="shared" si="241"/>
        <v>2-3</v>
      </c>
      <c r="K1630" s="6" t="str">
        <f t="shared" si="242"/>
        <v>WK</v>
      </c>
      <c r="L1630" s="6" t="str">
        <f t="shared" si="243"/>
        <v>EVE</v>
      </c>
      <c r="M1630" s="6">
        <f t="shared" si="244"/>
        <v>0</v>
      </c>
    </row>
    <row r="1631" spans="3:13" x14ac:dyDescent="0.35">
      <c r="C1631" s="42">
        <v>42038.854166666664</v>
      </c>
      <c r="D1631" s="32">
        <v>2671.242919921875</v>
      </c>
      <c r="E1631" s="34" t="str">
        <f t="shared" si="236"/>
        <v>02-03</v>
      </c>
      <c r="F1631" s="6">
        <f t="shared" si="237"/>
        <v>20</v>
      </c>
      <c r="G1631" s="6">
        <f t="shared" si="238"/>
        <v>3</v>
      </c>
      <c r="H1631" s="6">
        <f t="shared" si="239"/>
        <v>2</v>
      </c>
      <c r="I1631" s="6">
        <f t="shared" si="240"/>
        <v>6</v>
      </c>
      <c r="J1631" s="6" t="str">
        <f t="shared" si="241"/>
        <v>2-3</v>
      </c>
      <c r="K1631" s="6" t="str">
        <f t="shared" si="242"/>
        <v>WK</v>
      </c>
      <c r="L1631" s="6" t="str">
        <f t="shared" si="243"/>
        <v>EVE</v>
      </c>
      <c r="M1631" s="6">
        <f t="shared" si="244"/>
        <v>0</v>
      </c>
    </row>
    <row r="1632" spans="3:13" x14ac:dyDescent="0.35">
      <c r="C1632" s="42">
        <v>42038.875</v>
      </c>
      <c r="D1632" s="32">
        <v>2578.92578125</v>
      </c>
      <c r="E1632" s="34" t="str">
        <f t="shared" si="236"/>
        <v>02-03</v>
      </c>
      <c r="F1632" s="6">
        <f t="shared" si="237"/>
        <v>21</v>
      </c>
      <c r="G1632" s="6">
        <f t="shared" si="238"/>
        <v>3</v>
      </c>
      <c r="H1632" s="6">
        <f t="shared" si="239"/>
        <v>2</v>
      </c>
      <c r="I1632" s="6">
        <f t="shared" si="240"/>
        <v>6</v>
      </c>
      <c r="J1632" s="6" t="str">
        <f t="shared" si="241"/>
        <v>2-3</v>
      </c>
      <c r="K1632" s="6" t="str">
        <f t="shared" si="242"/>
        <v>WK</v>
      </c>
      <c r="L1632" s="6" t="str">
        <f t="shared" si="243"/>
        <v>EVE</v>
      </c>
      <c r="M1632" s="6">
        <f t="shared" si="244"/>
        <v>0</v>
      </c>
    </row>
    <row r="1633" spans="3:13" x14ac:dyDescent="0.35">
      <c r="C1633" s="42">
        <v>42038.895833333336</v>
      </c>
      <c r="D1633" s="32">
        <v>2470.467041015625</v>
      </c>
      <c r="E1633" s="34" t="str">
        <f t="shared" si="236"/>
        <v>02-03</v>
      </c>
      <c r="F1633" s="6">
        <f t="shared" si="237"/>
        <v>21</v>
      </c>
      <c r="G1633" s="6">
        <f t="shared" si="238"/>
        <v>3</v>
      </c>
      <c r="H1633" s="6">
        <f t="shared" si="239"/>
        <v>2</v>
      </c>
      <c r="I1633" s="6">
        <f t="shared" si="240"/>
        <v>6</v>
      </c>
      <c r="J1633" s="6" t="str">
        <f t="shared" si="241"/>
        <v>2-3</v>
      </c>
      <c r="K1633" s="6" t="str">
        <f t="shared" si="242"/>
        <v>WK</v>
      </c>
      <c r="L1633" s="6" t="str">
        <f t="shared" si="243"/>
        <v>EVE</v>
      </c>
      <c r="M1633" s="6">
        <f t="shared" si="244"/>
        <v>0</v>
      </c>
    </row>
    <row r="1634" spans="3:13" x14ac:dyDescent="0.35">
      <c r="C1634" s="42">
        <v>42038.916666666664</v>
      </c>
      <c r="D1634" s="32">
        <v>2346.9677734375</v>
      </c>
      <c r="E1634" s="34" t="str">
        <f t="shared" si="236"/>
        <v>02-03</v>
      </c>
      <c r="F1634" s="6">
        <f t="shared" si="237"/>
        <v>22</v>
      </c>
      <c r="G1634" s="6">
        <f t="shared" si="238"/>
        <v>3</v>
      </c>
      <c r="H1634" s="6">
        <f t="shared" si="239"/>
        <v>2</v>
      </c>
      <c r="I1634" s="6">
        <f t="shared" si="240"/>
        <v>6</v>
      </c>
      <c r="J1634" s="6" t="str">
        <f t="shared" si="241"/>
        <v>2-3</v>
      </c>
      <c r="K1634" s="6" t="str">
        <f t="shared" si="242"/>
        <v>WK</v>
      </c>
      <c r="L1634" s="6" t="str">
        <f t="shared" si="243"/>
        <v>EVE</v>
      </c>
      <c r="M1634" s="6">
        <f t="shared" si="244"/>
        <v>0</v>
      </c>
    </row>
    <row r="1635" spans="3:13" x14ac:dyDescent="0.35">
      <c r="C1635" s="42">
        <v>42038.9375</v>
      </c>
      <c r="D1635" s="32">
        <v>2199.702880859375</v>
      </c>
      <c r="E1635" s="34" t="str">
        <f t="shared" si="236"/>
        <v>02-03</v>
      </c>
      <c r="F1635" s="6">
        <f t="shared" si="237"/>
        <v>22</v>
      </c>
      <c r="G1635" s="6">
        <f t="shared" si="238"/>
        <v>3</v>
      </c>
      <c r="H1635" s="6">
        <f t="shared" si="239"/>
        <v>2</v>
      </c>
      <c r="I1635" s="6">
        <f t="shared" si="240"/>
        <v>6</v>
      </c>
      <c r="J1635" s="6" t="str">
        <f t="shared" si="241"/>
        <v>2-3</v>
      </c>
      <c r="K1635" s="6" t="str">
        <f t="shared" si="242"/>
        <v>WK</v>
      </c>
      <c r="L1635" s="6" t="str">
        <f t="shared" si="243"/>
        <v>EVE</v>
      </c>
      <c r="M1635" s="6">
        <f t="shared" si="244"/>
        <v>0</v>
      </c>
    </row>
    <row r="1636" spans="3:13" x14ac:dyDescent="0.35">
      <c r="C1636" s="42">
        <v>42038.958333333336</v>
      </c>
      <c r="D1636" s="32">
        <v>2080.605712890625</v>
      </c>
      <c r="E1636" s="34" t="str">
        <f t="shared" si="236"/>
        <v>02-03</v>
      </c>
      <c r="F1636" s="6">
        <f t="shared" si="237"/>
        <v>23</v>
      </c>
      <c r="G1636" s="6">
        <f t="shared" si="238"/>
        <v>3</v>
      </c>
      <c r="H1636" s="6">
        <f t="shared" si="239"/>
        <v>2</v>
      </c>
      <c r="I1636" s="6">
        <f t="shared" si="240"/>
        <v>6</v>
      </c>
      <c r="J1636" s="6" t="str">
        <f t="shared" si="241"/>
        <v>2-3</v>
      </c>
      <c r="K1636" s="6" t="str">
        <f t="shared" si="242"/>
        <v>WK</v>
      </c>
      <c r="L1636" s="6" t="str">
        <f t="shared" si="243"/>
        <v>EVE</v>
      </c>
      <c r="M1636" s="6">
        <f t="shared" si="244"/>
        <v>0</v>
      </c>
    </row>
    <row r="1637" spans="3:13" x14ac:dyDescent="0.35">
      <c r="C1637" s="42">
        <v>42038.979166666664</v>
      </c>
      <c r="D1637" s="32">
        <v>1969.836669921875</v>
      </c>
      <c r="E1637" s="34" t="str">
        <f t="shared" si="236"/>
        <v>02-03</v>
      </c>
      <c r="F1637" s="6">
        <f t="shared" si="237"/>
        <v>23</v>
      </c>
      <c r="G1637" s="6">
        <f t="shared" si="238"/>
        <v>3</v>
      </c>
      <c r="H1637" s="6">
        <f t="shared" si="239"/>
        <v>2</v>
      </c>
      <c r="I1637" s="6">
        <f t="shared" si="240"/>
        <v>6</v>
      </c>
      <c r="J1637" s="6" t="str">
        <f t="shared" si="241"/>
        <v>2-3</v>
      </c>
      <c r="K1637" s="6" t="str">
        <f t="shared" si="242"/>
        <v>WK</v>
      </c>
      <c r="L1637" s="6" t="str">
        <f t="shared" si="243"/>
        <v>EVE</v>
      </c>
      <c r="M1637" s="6">
        <f t="shared" si="244"/>
        <v>0</v>
      </c>
    </row>
    <row r="1638" spans="3:13" x14ac:dyDescent="0.35">
      <c r="C1638" s="42">
        <v>42039</v>
      </c>
      <c r="D1638" s="32">
        <v>1930.552001953125</v>
      </c>
      <c r="E1638" s="34" t="str">
        <f t="shared" si="236"/>
        <v>02-04</v>
      </c>
      <c r="F1638" s="6">
        <f t="shared" si="237"/>
        <v>0</v>
      </c>
      <c r="G1638" s="6">
        <f t="shared" si="238"/>
        <v>4</v>
      </c>
      <c r="H1638" s="6">
        <f t="shared" si="239"/>
        <v>2</v>
      </c>
      <c r="I1638" s="6">
        <f t="shared" si="240"/>
        <v>6</v>
      </c>
      <c r="J1638" s="6" t="str">
        <f t="shared" si="241"/>
        <v>2-4</v>
      </c>
      <c r="K1638" s="6" t="str">
        <f t="shared" si="242"/>
        <v>WK</v>
      </c>
      <c r="L1638" s="6" t="str">
        <f t="shared" si="243"/>
        <v>EVE</v>
      </c>
      <c r="M1638" s="6">
        <f t="shared" si="244"/>
        <v>0</v>
      </c>
    </row>
    <row r="1639" spans="3:13" x14ac:dyDescent="0.35">
      <c r="C1639" s="42">
        <v>42039.020833333336</v>
      </c>
      <c r="D1639" s="32">
        <v>1872.7972412109375</v>
      </c>
      <c r="E1639" s="34" t="str">
        <f t="shared" si="236"/>
        <v>02-04</v>
      </c>
      <c r="F1639" s="6">
        <f t="shared" si="237"/>
        <v>0</v>
      </c>
      <c r="G1639" s="6">
        <f t="shared" si="238"/>
        <v>4</v>
      </c>
      <c r="H1639" s="6">
        <f t="shared" si="239"/>
        <v>2</v>
      </c>
      <c r="I1639" s="6">
        <f t="shared" si="240"/>
        <v>6</v>
      </c>
      <c r="J1639" s="6" t="str">
        <f t="shared" si="241"/>
        <v>2-4</v>
      </c>
      <c r="K1639" s="6" t="str">
        <f t="shared" si="242"/>
        <v>WK</v>
      </c>
      <c r="L1639" s="6" t="str">
        <f t="shared" si="243"/>
        <v>EVE</v>
      </c>
      <c r="M1639" s="6">
        <f t="shared" si="244"/>
        <v>0</v>
      </c>
    </row>
    <row r="1640" spans="3:13" x14ac:dyDescent="0.35">
      <c r="C1640" s="42">
        <v>42039.041666666664</v>
      </c>
      <c r="D1640" s="32">
        <v>1819.8673095703125</v>
      </c>
      <c r="E1640" s="34" t="str">
        <f t="shared" si="236"/>
        <v>02-04</v>
      </c>
      <c r="F1640" s="6">
        <f t="shared" si="237"/>
        <v>1</v>
      </c>
      <c r="G1640" s="6">
        <f t="shared" si="238"/>
        <v>4</v>
      </c>
      <c r="H1640" s="6">
        <f t="shared" si="239"/>
        <v>2</v>
      </c>
      <c r="I1640" s="6">
        <f t="shared" si="240"/>
        <v>6</v>
      </c>
      <c r="J1640" s="6" t="str">
        <f t="shared" si="241"/>
        <v>2-4</v>
      </c>
      <c r="K1640" s="6" t="str">
        <f t="shared" si="242"/>
        <v>WK</v>
      </c>
      <c r="L1640" s="6" t="str">
        <f t="shared" si="243"/>
        <v>EVE</v>
      </c>
      <c r="M1640" s="6">
        <f t="shared" si="244"/>
        <v>0</v>
      </c>
    </row>
    <row r="1641" spans="3:13" x14ac:dyDescent="0.35">
      <c r="C1641" s="42">
        <v>42039.0625</v>
      </c>
      <c r="D1641" s="32">
        <v>1791.0537109375</v>
      </c>
      <c r="E1641" s="34" t="str">
        <f t="shared" si="236"/>
        <v>02-04</v>
      </c>
      <c r="F1641" s="6">
        <f t="shared" si="237"/>
        <v>1</v>
      </c>
      <c r="G1641" s="6">
        <f t="shared" si="238"/>
        <v>4</v>
      </c>
      <c r="H1641" s="6">
        <f t="shared" si="239"/>
        <v>2</v>
      </c>
      <c r="I1641" s="6">
        <f t="shared" si="240"/>
        <v>6</v>
      </c>
      <c r="J1641" s="6" t="str">
        <f t="shared" si="241"/>
        <v>2-4</v>
      </c>
      <c r="K1641" s="6" t="str">
        <f t="shared" si="242"/>
        <v>WK</v>
      </c>
      <c r="L1641" s="6" t="str">
        <f t="shared" si="243"/>
        <v>EVE</v>
      </c>
      <c r="M1641" s="6">
        <f t="shared" si="244"/>
        <v>0</v>
      </c>
    </row>
    <row r="1642" spans="3:13" x14ac:dyDescent="0.35">
      <c r="C1642" s="42">
        <v>42039.083333333336</v>
      </c>
      <c r="D1642" s="32">
        <v>1764.42236328125</v>
      </c>
      <c r="E1642" s="34" t="str">
        <f t="shared" si="236"/>
        <v>02-04</v>
      </c>
      <c r="F1642" s="6">
        <f t="shared" si="237"/>
        <v>2</v>
      </c>
      <c r="G1642" s="6">
        <f t="shared" si="238"/>
        <v>4</v>
      </c>
      <c r="H1642" s="6">
        <f t="shared" si="239"/>
        <v>2</v>
      </c>
      <c r="I1642" s="6">
        <f t="shared" si="240"/>
        <v>6</v>
      </c>
      <c r="J1642" s="6" t="str">
        <f t="shared" si="241"/>
        <v>2-4</v>
      </c>
      <c r="K1642" s="6" t="str">
        <f t="shared" si="242"/>
        <v>WK</v>
      </c>
      <c r="L1642" s="6" t="str">
        <f t="shared" si="243"/>
        <v>EVE</v>
      </c>
      <c r="M1642" s="6">
        <f t="shared" si="244"/>
        <v>0</v>
      </c>
    </row>
    <row r="1643" spans="3:13" x14ac:dyDescent="0.35">
      <c r="C1643" s="42">
        <v>42039.104166666664</v>
      </c>
      <c r="D1643" s="32">
        <v>1754.7313232421875</v>
      </c>
      <c r="E1643" s="34" t="str">
        <f t="shared" si="236"/>
        <v>02-04</v>
      </c>
      <c r="F1643" s="6">
        <f t="shared" si="237"/>
        <v>2</v>
      </c>
      <c r="G1643" s="6">
        <f t="shared" si="238"/>
        <v>4</v>
      </c>
      <c r="H1643" s="6">
        <f t="shared" si="239"/>
        <v>2</v>
      </c>
      <c r="I1643" s="6">
        <f t="shared" si="240"/>
        <v>6</v>
      </c>
      <c r="J1643" s="6" t="str">
        <f t="shared" si="241"/>
        <v>2-4</v>
      </c>
      <c r="K1643" s="6" t="str">
        <f t="shared" si="242"/>
        <v>WK</v>
      </c>
      <c r="L1643" s="6" t="str">
        <f t="shared" si="243"/>
        <v>EVE</v>
      </c>
      <c r="M1643" s="6">
        <f t="shared" si="244"/>
        <v>0</v>
      </c>
    </row>
    <row r="1644" spans="3:13" x14ac:dyDescent="0.35">
      <c r="C1644" s="42">
        <v>42039.125</v>
      </c>
      <c r="D1644" s="32">
        <v>1741.0103759765625</v>
      </c>
      <c r="E1644" s="34" t="str">
        <f t="shared" si="236"/>
        <v>02-04</v>
      </c>
      <c r="F1644" s="6">
        <f t="shared" si="237"/>
        <v>3</v>
      </c>
      <c r="G1644" s="6">
        <f t="shared" si="238"/>
        <v>4</v>
      </c>
      <c r="H1644" s="6">
        <f t="shared" si="239"/>
        <v>2</v>
      </c>
      <c r="I1644" s="6">
        <f t="shared" si="240"/>
        <v>6</v>
      </c>
      <c r="J1644" s="6" t="str">
        <f t="shared" si="241"/>
        <v>2-4</v>
      </c>
      <c r="K1644" s="6" t="str">
        <f t="shared" si="242"/>
        <v>WK</v>
      </c>
      <c r="L1644" s="6" t="str">
        <f t="shared" si="243"/>
        <v>EVE</v>
      </c>
      <c r="M1644" s="6">
        <f t="shared" si="244"/>
        <v>0</v>
      </c>
    </row>
    <row r="1645" spans="3:13" x14ac:dyDescent="0.35">
      <c r="C1645" s="42">
        <v>42039.145833333336</v>
      </c>
      <c r="D1645" s="32">
        <v>1738.0816650390625</v>
      </c>
      <c r="E1645" s="34" t="str">
        <f t="shared" si="236"/>
        <v>02-04</v>
      </c>
      <c r="F1645" s="6">
        <f t="shared" si="237"/>
        <v>3</v>
      </c>
      <c r="G1645" s="6">
        <f t="shared" si="238"/>
        <v>4</v>
      </c>
      <c r="H1645" s="6">
        <f t="shared" si="239"/>
        <v>2</v>
      </c>
      <c r="I1645" s="6">
        <f t="shared" si="240"/>
        <v>6</v>
      </c>
      <c r="J1645" s="6" t="str">
        <f t="shared" si="241"/>
        <v>2-4</v>
      </c>
      <c r="K1645" s="6" t="str">
        <f t="shared" si="242"/>
        <v>WK</v>
      </c>
      <c r="L1645" s="6" t="str">
        <f t="shared" si="243"/>
        <v>EVE</v>
      </c>
      <c r="M1645" s="6">
        <f t="shared" si="244"/>
        <v>0</v>
      </c>
    </row>
    <row r="1646" spans="3:13" x14ac:dyDescent="0.35">
      <c r="C1646" s="42">
        <v>42039.166666666664</v>
      </c>
      <c r="D1646" s="32">
        <v>1754.2095947265625</v>
      </c>
      <c r="E1646" s="34" t="str">
        <f t="shared" si="236"/>
        <v>02-04</v>
      </c>
      <c r="F1646" s="6">
        <f t="shared" si="237"/>
        <v>4</v>
      </c>
      <c r="G1646" s="6">
        <f t="shared" si="238"/>
        <v>4</v>
      </c>
      <c r="H1646" s="6">
        <f t="shared" si="239"/>
        <v>2</v>
      </c>
      <c r="I1646" s="6">
        <f t="shared" si="240"/>
        <v>6</v>
      </c>
      <c r="J1646" s="6" t="str">
        <f t="shared" si="241"/>
        <v>2-4</v>
      </c>
      <c r="K1646" s="6" t="str">
        <f t="shared" si="242"/>
        <v>WK</v>
      </c>
      <c r="L1646" s="6" t="str">
        <f t="shared" si="243"/>
        <v>EVE</v>
      </c>
      <c r="M1646" s="6">
        <f t="shared" si="244"/>
        <v>0</v>
      </c>
    </row>
    <row r="1647" spans="3:13" x14ac:dyDescent="0.35">
      <c r="C1647" s="42">
        <v>42039.1875</v>
      </c>
      <c r="D1647" s="32">
        <v>1792.329345703125</v>
      </c>
      <c r="E1647" s="34" t="str">
        <f t="shared" si="236"/>
        <v>02-04</v>
      </c>
      <c r="F1647" s="6">
        <f t="shared" si="237"/>
        <v>4</v>
      </c>
      <c r="G1647" s="6">
        <f t="shared" si="238"/>
        <v>4</v>
      </c>
      <c r="H1647" s="6">
        <f t="shared" si="239"/>
        <v>2</v>
      </c>
      <c r="I1647" s="6">
        <f t="shared" si="240"/>
        <v>6</v>
      </c>
      <c r="J1647" s="6" t="str">
        <f t="shared" si="241"/>
        <v>2-4</v>
      </c>
      <c r="K1647" s="6" t="str">
        <f t="shared" si="242"/>
        <v>WK</v>
      </c>
      <c r="L1647" s="6" t="str">
        <f t="shared" si="243"/>
        <v>EVE</v>
      </c>
      <c r="M1647" s="6">
        <f t="shared" si="244"/>
        <v>0</v>
      </c>
    </row>
    <row r="1648" spans="3:13" x14ac:dyDescent="0.35">
      <c r="C1648" s="42">
        <v>42039.208333333336</v>
      </c>
      <c r="D1648" s="32">
        <v>1853.8197021484375</v>
      </c>
      <c r="E1648" s="34" t="str">
        <f t="shared" si="236"/>
        <v>02-04</v>
      </c>
      <c r="F1648" s="6">
        <f t="shared" si="237"/>
        <v>5</v>
      </c>
      <c r="G1648" s="6">
        <f t="shared" si="238"/>
        <v>4</v>
      </c>
      <c r="H1648" s="6">
        <f t="shared" si="239"/>
        <v>2</v>
      </c>
      <c r="I1648" s="6">
        <f t="shared" si="240"/>
        <v>6</v>
      </c>
      <c r="J1648" s="6" t="str">
        <f t="shared" si="241"/>
        <v>2-4</v>
      </c>
      <c r="K1648" s="6" t="str">
        <f t="shared" si="242"/>
        <v>WK</v>
      </c>
      <c r="L1648" s="6" t="str">
        <f t="shared" si="243"/>
        <v>EVE</v>
      </c>
      <c r="M1648" s="6">
        <f t="shared" si="244"/>
        <v>0</v>
      </c>
    </row>
    <row r="1649" spans="3:13" x14ac:dyDescent="0.35">
      <c r="C1649" s="42">
        <v>42039.229166666664</v>
      </c>
      <c r="D1649" s="32">
        <v>1922.9478759765625</v>
      </c>
      <c r="E1649" s="34" t="str">
        <f t="shared" si="236"/>
        <v>02-04</v>
      </c>
      <c r="F1649" s="6">
        <f t="shared" si="237"/>
        <v>5</v>
      </c>
      <c r="G1649" s="6">
        <f t="shared" si="238"/>
        <v>4</v>
      </c>
      <c r="H1649" s="6">
        <f t="shared" si="239"/>
        <v>2</v>
      </c>
      <c r="I1649" s="6">
        <f t="shared" si="240"/>
        <v>6</v>
      </c>
      <c r="J1649" s="6" t="str">
        <f t="shared" si="241"/>
        <v>2-4</v>
      </c>
      <c r="K1649" s="6" t="str">
        <f t="shared" si="242"/>
        <v>WK</v>
      </c>
      <c r="L1649" s="6" t="str">
        <f t="shared" si="243"/>
        <v>EVE</v>
      </c>
      <c r="M1649" s="6">
        <f t="shared" si="244"/>
        <v>0</v>
      </c>
    </row>
    <row r="1650" spans="3:13" x14ac:dyDescent="0.35">
      <c r="C1650" s="42">
        <v>42039.25</v>
      </c>
      <c r="D1650" s="32">
        <v>2047.7901611328125</v>
      </c>
      <c r="E1650" s="34" t="str">
        <f t="shared" si="236"/>
        <v>02-04</v>
      </c>
      <c r="F1650" s="6">
        <f t="shared" si="237"/>
        <v>6</v>
      </c>
      <c r="G1650" s="6">
        <f t="shared" si="238"/>
        <v>4</v>
      </c>
      <c r="H1650" s="6">
        <f t="shared" si="239"/>
        <v>2</v>
      </c>
      <c r="I1650" s="6">
        <f t="shared" si="240"/>
        <v>6</v>
      </c>
      <c r="J1650" s="6" t="str">
        <f t="shared" si="241"/>
        <v>2-4</v>
      </c>
      <c r="K1650" s="6" t="str">
        <f t="shared" si="242"/>
        <v>WK</v>
      </c>
      <c r="L1650" s="6" t="str">
        <f t="shared" si="243"/>
        <v>EVE</v>
      </c>
      <c r="M1650" s="6">
        <f t="shared" si="244"/>
        <v>0</v>
      </c>
    </row>
    <row r="1651" spans="3:13" x14ac:dyDescent="0.35">
      <c r="C1651" s="42">
        <v>42039.270833333336</v>
      </c>
      <c r="D1651" s="32">
        <v>2245.746826171875</v>
      </c>
      <c r="E1651" s="34" t="str">
        <f t="shared" si="236"/>
        <v>02-04</v>
      </c>
      <c r="F1651" s="6">
        <f t="shared" si="237"/>
        <v>6</v>
      </c>
      <c r="G1651" s="6">
        <f t="shared" si="238"/>
        <v>4</v>
      </c>
      <c r="H1651" s="6">
        <f t="shared" si="239"/>
        <v>2</v>
      </c>
      <c r="I1651" s="6">
        <f t="shared" si="240"/>
        <v>6</v>
      </c>
      <c r="J1651" s="6" t="str">
        <f t="shared" si="241"/>
        <v>2-4</v>
      </c>
      <c r="K1651" s="6" t="str">
        <f t="shared" si="242"/>
        <v>WK</v>
      </c>
      <c r="L1651" s="6" t="str">
        <f t="shared" si="243"/>
        <v>EVE</v>
      </c>
      <c r="M1651" s="6">
        <f t="shared" si="244"/>
        <v>0</v>
      </c>
    </row>
    <row r="1652" spans="3:13" x14ac:dyDescent="0.35">
      <c r="C1652" s="42">
        <v>42039.291666666664</v>
      </c>
      <c r="D1652" s="32">
        <v>2311.69970703125</v>
      </c>
      <c r="E1652" s="34" t="str">
        <f t="shared" si="236"/>
        <v>02-04</v>
      </c>
      <c r="F1652" s="6">
        <f t="shared" si="237"/>
        <v>7</v>
      </c>
      <c r="G1652" s="6">
        <f t="shared" si="238"/>
        <v>4</v>
      </c>
      <c r="H1652" s="6">
        <f t="shared" si="239"/>
        <v>2</v>
      </c>
      <c r="I1652" s="6">
        <f t="shared" si="240"/>
        <v>6</v>
      </c>
      <c r="J1652" s="6" t="str">
        <f t="shared" si="241"/>
        <v>2-4</v>
      </c>
      <c r="K1652" s="6" t="str">
        <f t="shared" si="242"/>
        <v>WK</v>
      </c>
      <c r="L1652" s="6" t="str">
        <f t="shared" si="243"/>
        <v>DAY</v>
      </c>
      <c r="M1652" s="6">
        <f t="shared" si="244"/>
        <v>0</v>
      </c>
    </row>
    <row r="1653" spans="3:13" x14ac:dyDescent="0.35">
      <c r="C1653" s="42">
        <v>42039.3125</v>
      </c>
      <c r="D1653" s="32">
        <v>2359.73095703125</v>
      </c>
      <c r="E1653" s="34" t="str">
        <f t="shared" si="236"/>
        <v>02-04</v>
      </c>
      <c r="F1653" s="6">
        <f t="shared" si="237"/>
        <v>7</v>
      </c>
      <c r="G1653" s="6">
        <f t="shared" si="238"/>
        <v>4</v>
      </c>
      <c r="H1653" s="6">
        <f t="shared" si="239"/>
        <v>2</v>
      </c>
      <c r="I1653" s="6">
        <f t="shared" si="240"/>
        <v>6</v>
      </c>
      <c r="J1653" s="6" t="str">
        <f t="shared" si="241"/>
        <v>2-4</v>
      </c>
      <c r="K1653" s="6" t="str">
        <f t="shared" si="242"/>
        <v>WK</v>
      </c>
      <c r="L1653" s="6" t="str">
        <f t="shared" si="243"/>
        <v>DAY</v>
      </c>
      <c r="M1653" s="6">
        <f t="shared" si="244"/>
        <v>0</v>
      </c>
    </row>
    <row r="1654" spans="3:13" x14ac:dyDescent="0.35">
      <c r="C1654" s="42">
        <v>42039.333333333336</v>
      </c>
      <c r="D1654" s="32">
        <v>2362.98828125</v>
      </c>
      <c r="E1654" s="34" t="str">
        <f t="shared" si="236"/>
        <v>02-04</v>
      </c>
      <c r="F1654" s="6">
        <f t="shared" si="237"/>
        <v>8</v>
      </c>
      <c r="G1654" s="6">
        <f t="shared" si="238"/>
        <v>4</v>
      </c>
      <c r="H1654" s="6">
        <f t="shared" si="239"/>
        <v>2</v>
      </c>
      <c r="I1654" s="6">
        <f t="shared" si="240"/>
        <v>6</v>
      </c>
      <c r="J1654" s="6" t="str">
        <f t="shared" si="241"/>
        <v>2-4</v>
      </c>
      <c r="K1654" s="6" t="str">
        <f t="shared" si="242"/>
        <v>WK</v>
      </c>
      <c r="L1654" s="6" t="str">
        <f t="shared" si="243"/>
        <v>DAY</v>
      </c>
      <c r="M1654" s="6">
        <f t="shared" si="244"/>
        <v>0</v>
      </c>
    </row>
    <row r="1655" spans="3:13" x14ac:dyDescent="0.35">
      <c r="C1655" s="42">
        <v>42039.354166666664</v>
      </c>
      <c r="D1655" s="32">
        <v>2366.37646484375</v>
      </c>
      <c r="E1655" s="34" t="str">
        <f t="shared" si="236"/>
        <v>02-04</v>
      </c>
      <c r="F1655" s="6">
        <f t="shared" si="237"/>
        <v>8</v>
      </c>
      <c r="G1655" s="6">
        <f t="shared" si="238"/>
        <v>4</v>
      </c>
      <c r="H1655" s="6">
        <f t="shared" si="239"/>
        <v>2</v>
      </c>
      <c r="I1655" s="6">
        <f t="shared" si="240"/>
        <v>6</v>
      </c>
      <c r="J1655" s="6" t="str">
        <f t="shared" si="241"/>
        <v>2-4</v>
      </c>
      <c r="K1655" s="6" t="str">
        <f t="shared" si="242"/>
        <v>WK</v>
      </c>
      <c r="L1655" s="6" t="str">
        <f t="shared" si="243"/>
        <v>DAY</v>
      </c>
      <c r="M1655" s="6">
        <f t="shared" si="244"/>
        <v>0</v>
      </c>
    </row>
    <row r="1656" spans="3:13" x14ac:dyDescent="0.35">
      <c r="C1656" s="42">
        <v>42039.375</v>
      </c>
      <c r="D1656" s="32">
        <v>2356.78173828125</v>
      </c>
      <c r="E1656" s="34" t="str">
        <f t="shared" si="236"/>
        <v>02-04</v>
      </c>
      <c r="F1656" s="6">
        <f t="shared" si="237"/>
        <v>9</v>
      </c>
      <c r="G1656" s="6">
        <f t="shared" si="238"/>
        <v>4</v>
      </c>
      <c r="H1656" s="6">
        <f t="shared" si="239"/>
        <v>2</v>
      </c>
      <c r="I1656" s="6">
        <f t="shared" si="240"/>
        <v>6</v>
      </c>
      <c r="J1656" s="6" t="str">
        <f t="shared" si="241"/>
        <v>2-4</v>
      </c>
      <c r="K1656" s="6" t="str">
        <f t="shared" si="242"/>
        <v>WK</v>
      </c>
      <c r="L1656" s="6" t="str">
        <f t="shared" si="243"/>
        <v>DAY</v>
      </c>
      <c r="M1656" s="6">
        <f t="shared" si="244"/>
        <v>0</v>
      </c>
    </row>
    <row r="1657" spans="3:13" x14ac:dyDescent="0.35">
      <c r="C1657" s="42">
        <v>42039.395833333336</v>
      </c>
      <c r="D1657" s="32">
        <v>2358.852783203125</v>
      </c>
      <c r="E1657" s="34" t="str">
        <f t="shared" si="236"/>
        <v>02-04</v>
      </c>
      <c r="F1657" s="6">
        <f t="shared" si="237"/>
        <v>9</v>
      </c>
      <c r="G1657" s="6">
        <f t="shared" si="238"/>
        <v>4</v>
      </c>
      <c r="H1657" s="6">
        <f t="shared" si="239"/>
        <v>2</v>
      </c>
      <c r="I1657" s="6">
        <f t="shared" si="240"/>
        <v>6</v>
      </c>
      <c r="J1657" s="6" t="str">
        <f t="shared" si="241"/>
        <v>2-4</v>
      </c>
      <c r="K1657" s="6" t="str">
        <f t="shared" si="242"/>
        <v>WK</v>
      </c>
      <c r="L1657" s="6" t="str">
        <f t="shared" si="243"/>
        <v>DAY</v>
      </c>
      <c r="M1657" s="6">
        <f t="shared" si="244"/>
        <v>0</v>
      </c>
    </row>
    <row r="1658" spans="3:13" x14ac:dyDescent="0.35">
      <c r="C1658" s="42">
        <v>42039.416666666664</v>
      </c>
      <c r="D1658" s="32">
        <v>2365.553466796875</v>
      </c>
      <c r="E1658" s="34" t="str">
        <f t="shared" si="236"/>
        <v>02-04</v>
      </c>
      <c r="F1658" s="6">
        <f t="shared" si="237"/>
        <v>10</v>
      </c>
      <c r="G1658" s="6">
        <f t="shared" si="238"/>
        <v>4</v>
      </c>
      <c r="H1658" s="6">
        <f t="shared" si="239"/>
        <v>2</v>
      </c>
      <c r="I1658" s="6">
        <f t="shared" si="240"/>
        <v>6</v>
      </c>
      <c r="J1658" s="6" t="str">
        <f t="shared" si="241"/>
        <v>2-4</v>
      </c>
      <c r="K1658" s="6" t="str">
        <f t="shared" si="242"/>
        <v>WK</v>
      </c>
      <c r="L1658" s="6" t="str">
        <f t="shared" si="243"/>
        <v>DAY</v>
      </c>
      <c r="M1658" s="6">
        <f t="shared" si="244"/>
        <v>0</v>
      </c>
    </row>
    <row r="1659" spans="3:13" x14ac:dyDescent="0.35">
      <c r="C1659" s="42">
        <v>42039.4375</v>
      </c>
      <c r="D1659" s="32">
        <v>2379.93505859375</v>
      </c>
      <c r="E1659" s="34" t="str">
        <f t="shared" si="236"/>
        <v>02-04</v>
      </c>
      <c r="F1659" s="6">
        <f t="shared" si="237"/>
        <v>10</v>
      </c>
      <c r="G1659" s="6">
        <f t="shared" si="238"/>
        <v>4</v>
      </c>
      <c r="H1659" s="6">
        <f t="shared" si="239"/>
        <v>2</v>
      </c>
      <c r="I1659" s="6">
        <f t="shared" si="240"/>
        <v>6</v>
      </c>
      <c r="J1659" s="6" t="str">
        <f t="shared" si="241"/>
        <v>2-4</v>
      </c>
      <c r="K1659" s="6" t="str">
        <f t="shared" si="242"/>
        <v>WK</v>
      </c>
      <c r="L1659" s="6" t="str">
        <f t="shared" si="243"/>
        <v>DAY</v>
      </c>
      <c r="M1659" s="6">
        <f t="shared" si="244"/>
        <v>0</v>
      </c>
    </row>
    <row r="1660" spans="3:13" x14ac:dyDescent="0.35">
      <c r="C1660" s="42">
        <v>42039.458333333336</v>
      </c>
      <c r="D1660" s="32">
        <v>2386.33447265625</v>
      </c>
      <c r="E1660" s="34" t="str">
        <f t="shared" si="236"/>
        <v>02-04</v>
      </c>
      <c r="F1660" s="6">
        <f t="shared" si="237"/>
        <v>11</v>
      </c>
      <c r="G1660" s="6">
        <f t="shared" si="238"/>
        <v>4</v>
      </c>
      <c r="H1660" s="6">
        <f t="shared" si="239"/>
        <v>2</v>
      </c>
      <c r="I1660" s="6">
        <f t="shared" si="240"/>
        <v>6</v>
      </c>
      <c r="J1660" s="6" t="str">
        <f t="shared" si="241"/>
        <v>2-4</v>
      </c>
      <c r="K1660" s="6" t="str">
        <f t="shared" si="242"/>
        <v>WK</v>
      </c>
      <c r="L1660" s="6" t="str">
        <f t="shared" si="243"/>
        <v>DAY</v>
      </c>
      <c r="M1660" s="6">
        <f t="shared" si="244"/>
        <v>0</v>
      </c>
    </row>
    <row r="1661" spans="3:13" x14ac:dyDescent="0.35">
      <c r="C1661" s="42">
        <v>42039.479166666664</v>
      </c>
      <c r="D1661" s="32">
        <v>2400.146240234375</v>
      </c>
      <c r="E1661" s="34" t="str">
        <f t="shared" si="236"/>
        <v>02-04</v>
      </c>
      <c r="F1661" s="6">
        <f t="shared" si="237"/>
        <v>11</v>
      </c>
      <c r="G1661" s="6">
        <f t="shared" si="238"/>
        <v>4</v>
      </c>
      <c r="H1661" s="6">
        <f t="shared" si="239"/>
        <v>2</v>
      </c>
      <c r="I1661" s="6">
        <f t="shared" si="240"/>
        <v>6</v>
      </c>
      <c r="J1661" s="6" t="str">
        <f t="shared" si="241"/>
        <v>2-4</v>
      </c>
      <c r="K1661" s="6" t="str">
        <f t="shared" si="242"/>
        <v>WK</v>
      </c>
      <c r="L1661" s="6" t="str">
        <f t="shared" si="243"/>
        <v>DAY</v>
      </c>
      <c r="M1661" s="6">
        <f t="shared" si="244"/>
        <v>0</v>
      </c>
    </row>
    <row r="1662" spans="3:13" x14ac:dyDescent="0.35">
      <c r="C1662" s="42">
        <v>42039.5</v>
      </c>
      <c r="D1662" s="32">
        <v>2393.52392578125</v>
      </c>
      <c r="E1662" s="34" t="str">
        <f t="shared" si="236"/>
        <v>02-04</v>
      </c>
      <c r="F1662" s="6">
        <f t="shared" si="237"/>
        <v>12</v>
      </c>
      <c r="G1662" s="6">
        <f t="shared" si="238"/>
        <v>4</v>
      </c>
      <c r="H1662" s="6">
        <f t="shared" si="239"/>
        <v>2</v>
      </c>
      <c r="I1662" s="6">
        <f t="shared" si="240"/>
        <v>6</v>
      </c>
      <c r="J1662" s="6" t="str">
        <f t="shared" si="241"/>
        <v>2-4</v>
      </c>
      <c r="K1662" s="6" t="str">
        <f t="shared" si="242"/>
        <v>WK</v>
      </c>
      <c r="L1662" s="6" t="str">
        <f t="shared" si="243"/>
        <v>DAY</v>
      </c>
      <c r="M1662" s="6">
        <f t="shared" si="244"/>
        <v>0</v>
      </c>
    </row>
    <row r="1663" spans="3:13" x14ac:dyDescent="0.35">
      <c r="C1663" s="42">
        <v>42039.520833333336</v>
      </c>
      <c r="D1663" s="32">
        <v>2389.833251953125</v>
      </c>
      <c r="E1663" s="34" t="str">
        <f t="shared" si="236"/>
        <v>02-04</v>
      </c>
      <c r="F1663" s="6">
        <f t="shared" si="237"/>
        <v>12</v>
      </c>
      <c r="G1663" s="6">
        <f t="shared" si="238"/>
        <v>4</v>
      </c>
      <c r="H1663" s="6">
        <f t="shared" si="239"/>
        <v>2</v>
      </c>
      <c r="I1663" s="6">
        <f t="shared" si="240"/>
        <v>6</v>
      </c>
      <c r="J1663" s="6" t="str">
        <f t="shared" si="241"/>
        <v>2-4</v>
      </c>
      <c r="K1663" s="6" t="str">
        <f t="shared" si="242"/>
        <v>WK</v>
      </c>
      <c r="L1663" s="6" t="str">
        <f t="shared" si="243"/>
        <v>DAY</v>
      </c>
      <c r="M1663" s="6">
        <f t="shared" si="244"/>
        <v>0</v>
      </c>
    </row>
    <row r="1664" spans="3:13" x14ac:dyDescent="0.35">
      <c r="C1664" s="42">
        <v>42039.541666666664</v>
      </c>
      <c r="D1664" s="32">
        <v>2393.18408203125</v>
      </c>
      <c r="E1664" s="34" t="str">
        <f t="shared" si="236"/>
        <v>02-04</v>
      </c>
      <c r="F1664" s="6">
        <f t="shared" si="237"/>
        <v>13</v>
      </c>
      <c r="G1664" s="6">
        <f t="shared" si="238"/>
        <v>4</v>
      </c>
      <c r="H1664" s="6">
        <f t="shared" si="239"/>
        <v>2</v>
      </c>
      <c r="I1664" s="6">
        <f t="shared" si="240"/>
        <v>6</v>
      </c>
      <c r="J1664" s="6" t="str">
        <f t="shared" si="241"/>
        <v>2-4</v>
      </c>
      <c r="K1664" s="6" t="str">
        <f t="shared" si="242"/>
        <v>WK</v>
      </c>
      <c r="L1664" s="6" t="str">
        <f t="shared" si="243"/>
        <v>DAY</v>
      </c>
      <c r="M1664" s="6">
        <f t="shared" si="244"/>
        <v>0</v>
      </c>
    </row>
    <row r="1665" spans="3:13" x14ac:dyDescent="0.35">
      <c r="C1665" s="42">
        <v>42039.5625</v>
      </c>
      <c r="D1665" s="32">
        <v>2414.65869140625</v>
      </c>
      <c r="E1665" s="34" t="str">
        <f t="shared" si="236"/>
        <v>02-04</v>
      </c>
      <c r="F1665" s="6">
        <f t="shared" si="237"/>
        <v>13</v>
      </c>
      <c r="G1665" s="6">
        <f t="shared" si="238"/>
        <v>4</v>
      </c>
      <c r="H1665" s="6">
        <f t="shared" si="239"/>
        <v>2</v>
      </c>
      <c r="I1665" s="6">
        <f t="shared" si="240"/>
        <v>6</v>
      </c>
      <c r="J1665" s="6" t="str">
        <f t="shared" si="241"/>
        <v>2-4</v>
      </c>
      <c r="K1665" s="6" t="str">
        <f t="shared" si="242"/>
        <v>WK</v>
      </c>
      <c r="L1665" s="6" t="str">
        <f t="shared" si="243"/>
        <v>DAY</v>
      </c>
      <c r="M1665" s="6">
        <f t="shared" si="244"/>
        <v>0</v>
      </c>
    </row>
    <row r="1666" spans="3:13" x14ac:dyDescent="0.35">
      <c r="C1666" s="42">
        <v>42039.583333333336</v>
      </c>
      <c r="D1666" s="32">
        <v>2409.376953125</v>
      </c>
      <c r="E1666" s="34" t="str">
        <f t="shared" si="236"/>
        <v>02-04</v>
      </c>
      <c r="F1666" s="6">
        <f t="shared" si="237"/>
        <v>14</v>
      </c>
      <c r="G1666" s="6">
        <f t="shared" si="238"/>
        <v>4</v>
      </c>
      <c r="H1666" s="6">
        <f t="shared" si="239"/>
        <v>2</v>
      </c>
      <c r="I1666" s="6">
        <f t="shared" si="240"/>
        <v>6</v>
      </c>
      <c r="J1666" s="6" t="str">
        <f t="shared" si="241"/>
        <v>2-4</v>
      </c>
      <c r="K1666" s="6" t="str">
        <f t="shared" si="242"/>
        <v>WK</v>
      </c>
      <c r="L1666" s="6" t="str">
        <f t="shared" si="243"/>
        <v>DAY</v>
      </c>
      <c r="M1666" s="6">
        <f t="shared" si="244"/>
        <v>0</v>
      </c>
    </row>
    <row r="1667" spans="3:13" x14ac:dyDescent="0.35">
      <c r="C1667" s="42">
        <v>42039.604166666664</v>
      </c>
      <c r="D1667" s="32">
        <v>2429.314208984375</v>
      </c>
      <c r="E1667" s="34" t="str">
        <f t="shared" si="236"/>
        <v>02-04</v>
      </c>
      <c r="F1667" s="6">
        <f t="shared" si="237"/>
        <v>14</v>
      </c>
      <c r="G1667" s="6">
        <f t="shared" si="238"/>
        <v>4</v>
      </c>
      <c r="H1667" s="6">
        <f t="shared" si="239"/>
        <v>2</v>
      </c>
      <c r="I1667" s="6">
        <f t="shared" si="240"/>
        <v>6</v>
      </c>
      <c r="J1667" s="6" t="str">
        <f t="shared" si="241"/>
        <v>2-4</v>
      </c>
      <c r="K1667" s="6" t="str">
        <f t="shared" si="242"/>
        <v>WK</v>
      </c>
      <c r="L1667" s="6" t="str">
        <f t="shared" si="243"/>
        <v>DAY</v>
      </c>
      <c r="M1667" s="6">
        <f t="shared" si="244"/>
        <v>0</v>
      </c>
    </row>
    <row r="1668" spans="3:13" x14ac:dyDescent="0.35">
      <c r="C1668" s="42">
        <v>42039.625</v>
      </c>
      <c r="D1668" s="32">
        <v>2458.645751953125</v>
      </c>
      <c r="E1668" s="34" t="str">
        <f t="shared" si="236"/>
        <v>02-04</v>
      </c>
      <c r="F1668" s="6">
        <f t="shared" si="237"/>
        <v>15</v>
      </c>
      <c r="G1668" s="6">
        <f t="shared" si="238"/>
        <v>4</v>
      </c>
      <c r="H1668" s="6">
        <f t="shared" si="239"/>
        <v>2</v>
      </c>
      <c r="I1668" s="6">
        <f t="shared" si="240"/>
        <v>6</v>
      </c>
      <c r="J1668" s="6" t="str">
        <f t="shared" si="241"/>
        <v>2-4</v>
      </c>
      <c r="K1668" s="6" t="str">
        <f t="shared" si="242"/>
        <v>WK</v>
      </c>
      <c r="L1668" s="6" t="str">
        <f t="shared" si="243"/>
        <v>DAY</v>
      </c>
      <c r="M1668" s="6">
        <f t="shared" si="244"/>
        <v>0</v>
      </c>
    </row>
    <row r="1669" spans="3:13" x14ac:dyDescent="0.35">
      <c r="C1669" s="42">
        <v>42039.645833333336</v>
      </c>
      <c r="D1669" s="32">
        <v>2473.47705078125</v>
      </c>
      <c r="E1669" s="34" t="str">
        <f t="shared" si="236"/>
        <v>02-04</v>
      </c>
      <c r="F1669" s="6">
        <f t="shared" si="237"/>
        <v>15</v>
      </c>
      <c r="G1669" s="6">
        <f t="shared" si="238"/>
        <v>4</v>
      </c>
      <c r="H1669" s="6">
        <f t="shared" si="239"/>
        <v>2</v>
      </c>
      <c r="I1669" s="6">
        <f t="shared" si="240"/>
        <v>6</v>
      </c>
      <c r="J1669" s="6" t="str">
        <f t="shared" si="241"/>
        <v>2-4</v>
      </c>
      <c r="K1669" s="6" t="str">
        <f t="shared" si="242"/>
        <v>WK</v>
      </c>
      <c r="L1669" s="6" t="str">
        <f t="shared" si="243"/>
        <v>DAY</v>
      </c>
      <c r="M1669" s="6">
        <f t="shared" si="244"/>
        <v>0</v>
      </c>
    </row>
    <row r="1670" spans="3:13" x14ac:dyDescent="0.35">
      <c r="C1670" s="42">
        <v>42039.666666666664</v>
      </c>
      <c r="D1670" s="32">
        <v>2484.833251953125</v>
      </c>
      <c r="E1670" s="34" t="str">
        <f t="shared" si="236"/>
        <v>02-04</v>
      </c>
      <c r="F1670" s="6">
        <f t="shared" si="237"/>
        <v>16</v>
      </c>
      <c r="G1670" s="6">
        <f t="shared" si="238"/>
        <v>4</v>
      </c>
      <c r="H1670" s="6">
        <f t="shared" si="239"/>
        <v>2</v>
      </c>
      <c r="I1670" s="6">
        <f t="shared" si="240"/>
        <v>6</v>
      </c>
      <c r="J1670" s="6" t="str">
        <f t="shared" si="241"/>
        <v>2-4</v>
      </c>
      <c r="K1670" s="6" t="str">
        <f t="shared" si="242"/>
        <v>WK</v>
      </c>
      <c r="L1670" s="6" t="str">
        <f t="shared" si="243"/>
        <v>DAY</v>
      </c>
      <c r="M1670" s="6">
        <f t="shared" si="244"/>
        <v>0</v>
      </c>
    </row>
    <row r="1671" spans="3:13" x14ac:dyDescent="0.35">
      <c r="C1671" s="42">
        <v>42039.6875</v>
      </c>
      <c r="D1671" s="32">
        <v>2503.148681640625</v>
      </c>
      <c r="E1671" s="34" t="str">
        <f t="shared" ref="E1671:E1734" si="245">TEXT(MONTH(C1671),"00")&amp;"-"&amp;TEXT(DAY(C1671),"00")</f>
        <v>02-04</v>
      </c>
      <c r="F1671" s="6">
        <f t="shared" ref="F1671:F1734" si="246">HOUR(C1671)</f>
        <v>16</v>
      </c>
      <c r="G1671" s="6">
        <f t="shared" ref="G1671:G1734" si="247">DAY(C1671)</f>
        <v>4</v>
      </c>
      <c r="H1671" s="6">
        <f t="shared" ref="H1671:H1734" si="248">MONTH(C1671)</f>
        <v>2</v>
      </c>
      <c r="I1671" s="6">
        <f t="shared" ref="I1671:I1734" si="249">WEEKNUM(C1671)</f>
        <v>6</v>
      </c>
      <c r="J1671" s="6" t="str">
        <f t="shared" ref="J1671:J1734" si="250">H1671&amp;"-"&amp;G1671</f>
        <v>2-4</v>
      </c>
      <c r="K1671" s="6" t="str">
        <f t="shared" ref="K1671:K1734" si="251">IF(WEEKDAY(C1671,11)&lt;6,"WK","WKND")</f>
        <v>WK</v>
      </c>
      <c r="L1671" s="6" t="str">
        <f t="shared" ref="L1671:L1734" si="252">IF(AND(F1671&lt;17,F1671&gt;6),"DAY","EVE")</f>
        <v>DAY</v>
      </c>
      <c r="M1671" s="6">
        <f t="shared" ref="M1671:M1734" si="253">IF(D1671&gt;4000,1,0)</f>
        <v>0</v>
      </c>
    </row>
    <row r="1672" spans="3:13" x14ac:dyDescent="0.35">
      <c r="C1672" s="42">
        <v>42039.708333333336</v>
      </c>
      <c r="D1672" s="32">
        <v>2575.017333984375</v>
      </c>
      <c r="E1672" s="34" t="str">
        <f t="shared" si="245"/>
        <v>02-04</v>
      </c>
      <c r="F1672" s="6">
        <f t="shared" si="246"/>
        <v>17</v>
      </c>
      <c r="G1672" s="6">
        <f t="shared" si="247"/>
        <v>4</v>
      </c>
      <c r="H1672" s="6">
        <f t="shared" si="248"/>
        <v>2</v>
      </c>
      <c r="I1672" s="6">
        <f t="shared" si="249"/>
        <v>6</v>
      </c>
      <c r="J1672" s="6" t="str">
        <f t="shared" si="250"/>
        <v>2-4</v>
      </c>
      <c r="K1672" s="6" t="str">
        <f t="shared" si="251"/>
        <v>WK</v>
      </c>
      <c r="L1672" s="6" t="str">
        <f t="shared" si="252"/>
        <v>EVE</v>
      </c>
      <c r="M1672" s="6">
        <f t="shared" si="253"/>
        <v>0</v>
      </c>
    </row>
    <row r="1673" spans="3:13" x14ac:dyDescent="0.35">
      <c r="C1673" s="42">
        <v>42039.729166666664</v>
      </c>
      <c r="D1673" s="32">
        <v>2710.78662109375</v>
      </c>
      <c r="E1673" s="34" t="str">
        <f t="shared" si="245"/>
        <v>02-04</v>
      </c>
      <c r="F1673" s="6">
        <f t="shared" si="246"/>
        <v>17</v>
      </c>
      <c r="G1673" s="6">
        <f t="shared" si="247"/>
        <v>4</v>
      </c>
      <c r="H1673" s="6">
        <f t="shared" si="248"/>
        <v>2</v>
      </c>
      <c r="I1673" s="6">
        <f t="shared" si="249"/>
        <v>6</v>
      </c>
      <c r="J1673" s="6" t="str">
        <f t="shared" si="250"/>
        <v>2-4</v>
      </c>
      <c r="K1673" s="6" t="str">
        <f t="shared" si="251"/>
        <v>WK</v>
      </c>
      <c r="L1673" s="6" t="str">
        <f t="shared" si="252"/>
        <v>EVE</v>
      </c>
      <c r="M1673" s="6">
        <f t="shared" si="253"/>
        <v>0</v>
      </c>
    </row>
    <row r="1674" spans="3:13" x14ac:dyDescent="0.35">
      <c r="C1674" s="42">
        <v>42039.75</v>
      </c>
      <c r="D1674" s="32">
        <v>2894.930419921875</v>
      </c>
      <c r="E1674" s="34" t="str">
        <f t="shared" si="245"/>
        <v>02-04</v>
      </c>
      <c r="F1674" s="6">
        <f t="shared" si="246"/>
        <v>18</v>
      </c>
      <c r="G1674" s="6">
        <f t="shared" si="247"/>
        <v>4</v>
      </c>
      <c r="H1674" s="6">
        <f t="shared" si="248"/>
        <v>2</v>
      </c>
      <c r="I1674" s="6">
        <f t="shared" si="249"/>
        <v>6</v>
      </c>
      <c r="J1674" s="6" t="str">
        <f t="shared" si="250"/>
        <v>2-4</v>
      </c>
      <c r="K1674" s="6" t="str">
        <f t="shared" si="251"/>
        <v>WK</v>
      </c>
      <c r="L1674" s="6" t="str">
        <f t="shared" si="252"/>
        <v>EVE</v>
      </c>
      <c r="M1674" s="6">
        <f t="shared" si="253"/>
        <v>0</v>
      </c>
    </row>
    <row r="1675" spans="3:13" x14ac:dyDescent="0.35">
      <c r="C1675" s="42">
        <v>42039.770833333336</v>
      </c>
      <c r="D1675" s="32">
        <v>2883.051025390625</v>
      </c>
      <c r="E1675" s="34" t="str">
        <f t="shared" si="245"/>
        <v>02-04</v>
      </c>
      <c r="F1675" s="6">
        <f t="shared" si="246"/>
        <v>18</v>
      </c>
      <c r="G1675" s="6">
        <f t="shared" si="247"/>
        <v>4</v>
      </c>
      <c r="H1675" s="6">
        <f t="shared" si="248"/>
        <v>2</v>
      </c>
      <c r="I1675" s="6">
        <f t="shared" si="249"/>
        <v>6</v>
      </c>
      <c r="J1675" s="6" t="str">
        <f t="shared" si="250"/>
        <v>2-4</v>
      </c>
      <c r="K1675" s="6" t="str">
        <f t="shared" si="251"/>
        <v>WK</v>
      </c>
      <c r="L1675" s="6" t="str">
        <f t="shared" si="252"/>
        <v>EVE</v>
      </c>
      <c r="M1675" s="6">
        <f t="shared" si="253"/>
        <v>0</v>
      </c>
    </row>
    <row r="1676" spans="3:13" x14ac:dyDescent="0.35">
      <c r="C1676" s="42">
        <v>42039.791666666664</v>
      </c>
      <c r="D1676" s="32">
        <v>2845.260498046875</v>
      </c>
      <c r="E1676" s="34" t="str">
        <f t="shared" si="245"/>
        <v>02-04</v>
      </c>
      <c r="F1676" s="6">
        <f t="shared" si="246"/>
        <v>19</v>
      </c>
      <c r="G1676" s="6">
        <f t="shared" si="247"/>
        <v>4</v>
      </c>
      <c r="H1676" s="6">
        <f t="shared" si="248"/>
        <v>2</v>
      </c>
      <c r="I1676" s="6">
        <f t="shared" si="249"/>
        <v>6</v>
      </c>
      <c r="J1676" s="6" t="str">
        <f t="shared" si="250"/>
        <v>2-4</v>
      </c>
      <c r="K1676" s="6" t="str">
        <f t="shared" si="251"/>
        <v>WK</v>
      </c>
      <c r="L1676" s="6" t="str">
        <f t="shared" si="252"/>
        <v>EVE</v>
      </c>
      <c r="M1676" s="6">
        <f t="shared" si="253"/>
        <v>0</v>
      </c>
    </row>
    <row r="1677" spans="3:13" x14ac:dyDescent="0.35">
      <c r="C1677" s="42">
        <v>42039.8125</v>
      </c>
      <c r="D1677" s="32">
        <v>2798.574462890625</v>
      </c>
      <c r="E1677" s="34" t="str">
        <f t="shared" si="245"/>
        <v>02-04</v>
      </c>
      <c r="F1677" s="6">
        <f t="shared" si="246"/>
        <v>19</v>
      </c>
      <c r="G1677" s="6">
        <f t="shared" si="247"/>
        <v>4</v>
      </c>
      <c r="H1677" s="6">
        <f t="shared" si="248"/>
        <v>2</v>
      </c>
      <c r="I1677" s="6">
        <f t="shared" si="249"/>
        <v>6</v>
      </c>
      <c r="J1677" s="6" t="str">
        <f t="shared" si="250"/>
        <v>2-4</v>
      </c>
      <c r="K1677" s="6" t="str">
        <f t="shared" si="251"/>
        <v>WK</v>
      </c>
      <c r="L1677" s="6" t="str">
        <f t="shared" si="252"/>
        <v>EVE</v>
      </c>
      <c r="M1677" s="6">
        <f t="shared" si="253"/>
        <v>0</v>
      </c>
    </row>
    <row r="1678" spans="3:13" x14ac:dyDescent="0.35">
      <c r="C1678" s="42">
        <v>42039.833333333336</v>
      </c>
      <c r="D1678" s="32">
        <v>2756.260009765625</v>
      </c>
      <c r="E1678" s="34" t="str">
        <f t="shared" si="245"/>
        <v>02-04</v>
      </c>
      <c r="F1678" s="6">
        <f t="shared" si="246"/>
        <v>20</v>
      </c>
      <c r="G1678" s="6">
        <f t="shared" si="247"/>
        <v>4</v>
      </c>
      <c r="H1678" s="6">
        <f t="shared" si="248"/>
        <v>2</v>
      </c>
      <c r="I1678" s="6">
        <f t="shared" si="249"/>
        <v>6</v>
      </c>
      <c r="J1678" s="6" t="str">
        <f t="shared" si="250"/>
        <v>2-4</v>
      </c>
      <c r="K1678" s="6" t="str">
        <f t="shared" si="251"/>
        <v>WK</v>
      </c>
      <c r="L1678" s="6" t="str">
        <f t="shared" si="252"/>
        <v>EVE</v>
      </c>
      <c r="M1678" s="6">
        <f t="shared" si="253"/>
        <v>0</v>
      </c>
    </row>
    <row r="1679" spans="3:13" x14ac:dyDescent="0.35">
      <c r="C1679" s="42">
        <v>42039.854166666664</v>
      </c>
      <c r="D1679" s="32">
        <v>2681.443115234375</v>
      </c>
      <c r="E1679" s="34" t="str">
        <f t="shared" si="245"/>
        <v>02-04</v>
      </c>
      <c r="F1679" s="6">
        <f t="shared" si="246"/>
        <v>20</v>
      </c>
      <c r="G1679" s="6">
        <f t="shared" si="247"/>
        <v>4</v>
      </c>
      <c r="H1679" s="6">
        <f t="shared" si="248"/>
        <v>2</v>
      </c>
      <c r="I1679" s="6">
        <f t="shared" si="249"/>
        <v>6</v>
      </c>
      <c r="J1679" s="6" t="str">
        <f t="shared" si="250"/>
        <v>2-4</v>
      </c>
      <c r="K1679" s="6" t="str">
        <f t="shared" si="251"/>
        <v>WK</v>
      </c>
      <c r="L1679" s="6" t="str">
        <f t="shared" si="252"/>
        <v>EVE</v>
      </c>
      <c r="M1679" s="6">
        <f t="shared" si="253"/>
        <v>0</v>
      </c>
    </row>
    <row r="1680" spans="3:13" x14ac:dyDescent="0.35">
      <c r="C1680" s="42">
        <v>42039.875</v>
      </c>
      <c r="D1680" s="32">
        <v>2602.135498046875</v>
      </c>
      <c r="E1680" s="34" t="str">
        <f t="shared" si="245"/>
        <v>02-04</v>
      </c>
      <c r="F1680" s="6">
        <f t="shared" si="246"/>
        <v>21</v>
      </c>
      <c r="G1680" s="6">
        <f t="shared" si="247"/>
        <v>4</v>
      </c>
      <c r="H1680" s="6">
        <f t="shared" si="248"/>
        <v>2</v>
      </c>
      <c r="I1680" s="6">
        <f t="shared" si="249"/>
        <v>6</v>
      </c>
      <c r="J1680" s="6" t="str">
        <f t="shared" si="250"/>
        <v>2-4</v>
      </c>
      <c r="K1680" s="6" t="str">
        <f t="shared" si="251"/>
        <v>WK</v>
      </c>
      <c r="L1680" s="6" t="str">
        <f t="shared" si="252"/>
        <v>EVE</v>
      </c>
      <c r="M1680" s="6">
        <f t="shared" si="253"/>
        <v>0</v>
      </c>
    </row>
    <row r="1681" spans="3:13" x14ac:dyDescent="0.35">
      <c r="C1681" s="42">
        <v>42039.895833333336</v>
      </c>
      <c r="D1681" s="32">
        <v>2478.830322265625</v>
      </c>
      <c r="E1681" s="34" t="str">
        <f t="shared" si="245"/>
        <v>02-04</v>
      </c>
      <c r="F1681" s="6">
        <f t="shared" si="246"/>
        <v>21</v>
      </c>
      <c r="G1681" s="6">
        <f t="shared" si="247"/>
        <v>4</v>
      </c>
      <c r="H1681" s="6">
        <f t="shared" si="248"/>
        <v>2</v>
      </c>
      <c r="I1681" s="6">
        <f t="shared" si="249"/>
        <v>6</v>
      </c>
      <c r="J1681" s="6" t="str">
        <f t="shared" si="250"/>
        <v>2-4</v>
      </c>
      <c r="K1681" s="6" t="str">
        <f t="shared" si="251"/>
        <v>WK</v>
      </c>
      <c r="L1681" s="6" t="str">
        <f t="shared" si="252"/>
        <v>EVE</v>
      </c>
      <c r="M1681" s="6">
        <f t="shared" si="253"/>
        <v>0</v>
      </c>
    </row>
    <row r="1682" spans="3:13" x14ac:dyDescent="0.35">
      <c r="C1682" s="42">
        <v>42039.916666666664</v>
      </c>
      <c r="D1682" s="32">
        <v>2348.2880859375</v>
      </c>
      <c r="E1682" s="34" t="str">
        <f t="shared" si="245"/>
        <v>02-04</v>
      </c>
      <c r="F1682" s="6">
        <f t="shared" si="246"/>
        <v>22</v>
      </c>
      <c r="G1682" s="6">
        <f t="shared" si="247"/>
        <v>4</v>
      </c>
      <c r="H1682" s="6">
        <f t="shared" si="248"/>
        <v>2</v>
      </c>
      <c r="I1682" s="6">
        <f t="shared" si="249"/>
        <v>6</v>
      </c>
      <c r="J1682" s="6" t="str">
        <f t="shared" si="250"/>
        <v>2-4</v>
      </c>
      <c r="K1682" s="6" t="str">
        <f t="shared" si="251"/>
        <v>WK</v>
      </c>
      <c r="L1682" s="6" t="str">
        <f t="shared" si="252"/>
        <v>EVE</v>
      </c>
      <c r="M1682" s="6">
        <f t="shared" si="253"/>
        <v>0</v>
      </c>
    </row>
    <row r="1683" spans="3:13" x14ac:dyDescent="0.35">
      <c r="C1683" s="42">
        <v>42039.9375</v>
      </c>
      <c r="D1683" s="32">
        <v>2214.313720703125</v>
      </c>
      <c r="E1683" s="34" t="str">
        <f t="shared" si="245"/>
        <v>02-04</v>
      </c>
      <c r="F1683" s="6">
        <f t="shared" si="246"/>
        <v>22</v>
      </c>
      <c r="G1683" s="6">
        <f t="shared" si="247"/>
        <v>4</v>
      </c>
      <c r="H1683" s="6">
        <f t="shared" si="248"/>
        <v>2</v>
      </c>
      <c r="I1683" s="6">
        <f t="shared" si="249"/>
        <v>6</v>
      </c>
      <c r="J1683" s="6" t="str">
        <f t="shared" si="250"/>
        <v>2-4</v>
      </c>
      <c r="K1683" s="6" t="str">
        <f t="shared" si="251"/>
        <v>WK</v>
      </c>
      <c r="L1683" s="6" t="str">
        <f t="shared" si="252"/>
        <v>EVE</v>
      </c>
      <c r="M1683" s="6">
        <f t="shared" si="253"/>
        <v>0</v>
      </c>
    </row>
    <row r="1684" spans="3:13" x14ac:dyDescent="0.35">
      <c r="C1684" s="42">
        <v>42039.958333333336</v>
      </c>
      <c r="D1684" s="32">
        <v>2101.765869140625</v>
      </c>
      <c r="E1684" s="34" t="str">
        <f t="shared" si="245"/>
        <v>02-04</v>
      </c>
      <c r="F1684" s="6">
        <f t="shared" si="246"/>
        <v>23</v>
      </c>
      <c r="G1684" s="6">
        <f t="shared" si="247"/>
        <v>4</v>
      </c>
      <c r="H1684" s="6">
        <f t="shared" si="248"/>
        <v>2</v>
      </c>
      <c r="I1684" s="6">
        <f t="shared" si="249"/>
        <v>6</v>
      </c>
      <c r="J1684" s="6" t="str">
        <f t="shared" si="250"/>
        <v>2-4</v>
      </c>
      <c r="K1684" s="6" t="str">
        <f t="shared" si="251"/>
        <v>WK</v>
      </c>
      <c r="L1684" s="6" t="str">
        <f t="shared" si="252"/>
        <v>EVE</v>
      </c>
      <c r="M1684" s="6">
        <f t="shared" si="253"/>
        <v>0</v>
      </c>
    </row>
    <row r="1685" spans="3:13" x14ac:dyDescent="0.35">
      <c r="C1685" s="42">
        <v>42039.979166666664</v>
      </c>
      <c r="D1685" s="32">
        <v>1984.807373046875</v>
      </c>
      <c r="E1685" s="34" t="str">
        <f t="shared" si="245"/>
        <v>02-04</v>
      </c>
      <c r="F1685" s="6">
        <f t="shared" si="246"/>
        <v>23</v>
      </c>
      <c r="G1685" s="6">
        <f t="shared" si="247"/>
        <v>4</v>
      </c>
      <c r="H1685" s="6">
        <f t="shared" si="248"/>
        <v>2</v>
      </c>
      <c r="I1685" s="6">
        <f t="shared" si="249"/>
        <v>6</v>
      </c>
      <c r="J1685" s="6" t="str">
        <f t="shared" si="250"/>
        <v>2-4</v>
      </c>
      <c r="K1685" s="6" t="str">
        <f t="shared" si="251"/>
        <v>WK</v>
      </c>
      <c r="L1685" s="6" t="str">
        <f t="shared" si="252"/>
        <v>EVE</v>
      </c>
      <c r="M1685" s="6">
        <f t="shared" si="253"/>
        <v>0</v>
      </c>
    </row>
    <row r="1686" spans="3:13" x14ac:dyDescent="0.35">
      <c r="C1686" s="42">
        <v>42040</v>
      </c>
      <c r="D1686" s="32">
        <v>1927.250732421875</v>
      </c>
      <c r="E1686" s="34" t="str">
        <f t="shared" si="245"/>
        <v>02-05</v>
      </c>
      <c r="F1686" s="6">
        <f t="shared" si="246"/>
        <v>0</v>
      </c>
      <c r="G1686" s="6">
        <f t="shared" si="247"/>
        <v>5</v>
      </c>
      <c r="H1686" s="6">
        <f t="shared" si="248"/>
        <v>2</v>
      </c>
      <c r="I1686" s="6">
        <f t="shared" si="249"/>
        <v>6</v>
      </c>
      <c r="J1686" s="6" t="str">
        <f t="shared" si="250"/>
        <v>2-5</v>
      </c>
      <c r="K1686" s="6" t="str">
        <f t="shared" si="251"/>
        <v>WK</v>
      </c>
      <c r="L1686" s="6" t="str">
        <f t="shared" si="252"/>
        <v>EVE</v>
      </c>
      <c r="M1686" s="6">
        <f t="shared" si="253"/>
        <v>0</v>
      </c>
    </row>
    <row r="1687" spans="3:13" x14ac:dyDescent="0.35">
      <c r="C1687" s="42">
        <v>42040.020833333336</v>
      </c>
      <c r="D1687" s="32">
        <v>1876.12060546875</v>
      </c>
      <c r="E1687" s="34" t="str">
        <f t="shared" si="245"/>
        <v>02-05</v>
      </c>
      <c r="F1687" s="6">
        <f t="shared" si="246"/>
        <v>0</v>
      </c>
      <c r="G1687" s="6">
        <f t="shared" si="247"/>
        <v>5</v>
      </c>
      <c r="H1687" s="6">
        <f t="shared" si="248"/>
        <v>2</v>
      </c>
      <c r="I1687" s="6">
        <f t="shared" si="249"/>
        <v>6</v>
      </c>
      <c r="J1687" s="6" t="str">
        <f t="shared" si="250"/>
        <v>2-5</v>
      </c>
      <c r="K1687" s="6" t="str">
        <f t="shared" si="251"/>
        <v>WK</v>
      </c>
      <c r="L1687" s="6" t="str">
        <f t="shared" si="252"/>
        <v>EVE</v>
      </c>
      <c r="M1687" s="6">
        <f t="shared" si="253"/>
        <v>0</v>
      </c>
    </row>
    <row r="1688" spans="3:13" x14ac:dyDescent="0.35">
      <c r="C1688" s="42">
        <v>42040.041666666664</v>
      </c>
      <c r="D1688" s="32">
        <v>1833.76220703125</v>
      </c>
      <c r="E1688" s="34" t="str">
        <f t="shared" si="245"/>
        <v>02-05</v>
      </c>
      <c r="F1688" s="6">
        <f t="shared" si="246"/>
        <v>1</v>
      </c>
      <c r="G1688" s="6">
        <f t="shared" si="247"/>
        <v>5</v>
      </c>
      <c r="H1688" s="6">
        <f t="shared" si="248"/>
        <v>2</v>
      </c>
      <c r="I1688" s="6">
        <f t="shared" si="249"/>
        <v>6</v>
      </c>
      <c r="J1688" s="6" t="str">
        <f t="shared" si="250"/>
        <v>2-5</v>
      </c>
      <c r="K1688" s="6" t="str">
        <f t="shared" si="251"/>
        <v>WK</v>
      </c>
      <c r="L1688" s="6" t="str">
        <f t="shared" si="252"/>
        <v>EVE</v>
      </c>
      <c r="M1688" s="6">
        <f t="shared" si="253"/>
        <v>0</v>
      </c>
    </row>
    <row r="1689" spans="3:13" x14ac:dyDescent="0.35">
      <c r="C1689" s="42">
        <v>42040.0625</v>
      </c>
      <c r="D1689" s="32">
        <v>1792.65869140625</v>
      </c>
      <c r="E1689" s="34" t="str">
        <f t="shared" si="245"/>
        <v>02-05</v>
      </c>
      <c r="F1689" s="6">
        <f t="shared" si="246"/>
        <v>1</v>
      </c>
      <c r="G1689" s="6">
        <f t="shared" si="247"/>
        <v>5</v>
      </c>
      <c r="H1689" s="6">
        <f t="shared" si="248"/>
        <v>2</v>
      </c>
      <c r="I1689" s="6">
        <f t="shared" si="249"/>
        <v>6</v>
      </c>
      <c r="J1689" s="6" t="str">
        <f t="shared" si="250"/>
        <v>2-5</v>
      </c>
      <c r="K1689" s="6" t="str">
        <f t="shared" si="251"/>
        <v>WK</v>
      </c>
      <c r="L1689" s="6" t="str">
        <f t="shared" si="252"/>
        <v>EVE</v>
      </c>
      <c r="M1689" s="6">
        <f t="shared" si="253"/>
        <v>0</v>
      </c>
    </row>
    <row r="1690" spans="3:13" x14ac:dyDescent="0.35">
      <c r="C1690" s="42">
        <v>42040.083333333336</v>
      </c>
      <c r="D1690" s="32">
        <v>1767.4515380859375</v>
      </c>
      <c r="E1690" s="34" t="str">
        <f t="shared" si="245"/>
        <v>02-05</v>
      </c>
      <c r="F1690" s="6">
        <f t="shared" si="246"/>
        <v>2</v>
      </c>
      <c r="G1690" s="6">
        <f t="shared" si="247"/>
        <v>5</v>
      </c>
      <c r="H1690" s="6">
        <f t="shared" si="248"/>
        <v>2</v>
      </c>
      <c r="I1690" s="6">
        <f t="shared" si="249"/>
        <v>6</v>
      </c>
      <c r="J1690" s="6" t="str">
        <f t="shared" si="250"/>
        <v>2-5</v>
      </c>
      <c r="K1690" s="6" t="str">
        <f t="shared" si="251"/>
        <v>WK</v>
      </c>
      <c r="L1690" s="6" t="str">
        <f t="shared" si="252"/>
        <v>EVE</v>
      </c>
      <c r="M1690" s="6">
        <f t="shared" si="253"/>
        <v>0</v>
      </c>
    </row>
    <row r="1691" spans="3:13" x14ac:dyDescent="0.35">
      <c r="C1691" s="42">
        <v>42040.104166666664</v>
      </c>
      <c r="D1691" s="32">
        <v>1749.7786865234375</v>
      </c>
      <c r="E1691" s="34" t="str">
        <f t="shared" si="245"/>
        <v>02-05</v>
      </c>
      <c r="F1691" s="6">
        <f t="shared" si="246"/>
        <v>2</v>
      </c>
      <c r="G1691" s="6">
        <f t="shared" si="247"/>
        <v>5</v>
      </c>
      <c r="H1691" s="6">
        <f t="shared" si="248"/>
        <v>2</v>
      </c>
      <c r="I1691" s="6">
        <f t="shared" si="249"/>
        <v>6</v>
      </c>
      <c r="J1691" s="6" t="str">
        <f t="shared" si="250"/>
        <v>2-5</v>
      </c>
      <c r="K1691" s="6" t="str">
        <f t="shared" si="251"/>
        <v>WK</v>
      </c>
      <c r="L1691" s="6" t="str">
        <f t="shared" si="252"/>
        <v>EVE</v>
      </c>
      <c r="M1691" s="6">
        <f t="shared" si="253"/>
        <v>0</v>
      </c>
    </row>
    <row r="1692" spans="3:13" x14ac:dyDescent="0.35">
      <c r="C1692" s="42">
        <v>42040.125</v>
      </c>
      <c r="D1692" s="32">
        <v>1735.7576904296875</v>
      </c>
      <c r="E1692" s="34" t="str">
        <f t="shared" si="245"/>
        <v>02-05</v>
      </c>
      <c r="F1692" s="6">
        <f t="shared" si="246"/>
        <v>3</v>
      </c>
      <c r="G1692" s="6">
        <f t="shared" si="247"/>
        <v>5</v>
      </c>
      <c r="H1692" s="6">
        <f t="shared" si="248"/>
        <v>2</v>
      </c>
      <c r="I1692" s="6">
        <f t="shared" si="249"/>
        <v>6</v>
      </c>
      <c r="J1692" s="6" t="str">
        <f t="shared" si="250"/>
        <v>2-5</v>
      </c>
      <c r="K1692" s="6" t="str">
        <f t="shared" si="251"/>
        <v>WK</v>
      </c>
      <c r="L1692" s="6" t="str">
        <f t="shared" si="252"/>
        <v>EVE</v>
      </c>
      <c r="M1692" s="6">
        <f t="shared" si="253"/>
        <v>0</v>
      </c>
    </row>
    <row r="1693" spans="3:13" x14ac:dyDescent="0.35">
      <c r="C1693" s="42">
        <v>42040.145833333336</v>
      </c>
      <c r="D1693" s="32">
        <v>1734.18310546875</v>
      </c>
      <c r="E1693" s="34" t="str">
        <f t="shared" si="245"/>
        <v>02-05</v>
      </c>
      <c r="F1693" s="6">
        <f t="shared" si="246"/>
        <v>3</v>
      </c>
      <c r="G1693" s="6">
        <f t="shared" si="247"/>
        <v>5</v>
      </c>
      <c r="H1693" s="6">
        <f t="shared" si="248"/>
        <v>2</v>
      </c>
      <c r="I1693" s="6">
        <f t="shared" si="249"/>
        <v>6</v>
      </c>
      <c r="J1693" s="6" t="str">
        <f t="shared" si="250"/>
        <v>2-5</v>
      </c>
      <c r="K1693" s="6" t="str">
        <f t="shared" si="251"/>
        <v>WK</v>
      </c>
      <c r="L1693" s="6" t="str">
        <f t="shared" si="252"/>
        <v>EVE</v>
      </c>
      <c r="M1693" s="6">
        <f t="shared" si="253"/>
        <v>0</v>
      </c>
    </row>
    <row r="1694" spans="3:13" x14ac:dyDescent="0.35">
      <c r="C1694" s="42">
        <v>42040.166666666664</v>
      </c>
      <c r="D1694" s="32">
        <v>1746.97607421875</v>
      </c>
      <c r="E1694" s="34" t="str">
        <f t="shared" si="245"/>
        <v>02-05</v>
      </c>
      <c r="F1694" s="6">
        <f t="shared" si="246"/>
        <v>4</v>
      </c>
      <c r="G1694" s="6">
        <f t="shared" si="247"/>
        <v>5</v>
      </c>
      <c r="H1694" s="6">
        <f t="shared" si="248"/>
        <v>2</v>
      </c>
      <c r="I1694" s="6">
        <f t="shared" si="249"/>
        <v>6</v>
      </c>
      <c r="J1694" s="6" t="str">
        <f t="shared" si="250"/>
        <v>2-5</v>
      </c>
      <c r="K1694" s="6" t="str">
        <f t="shared" si="251"/>
        <v>WK</v>
      </c>
      <c r="L1694" s="6" t="str">
        <f t="shared" si="252"/>
        <v>EVE</v>
      </c>
      <c r="M1694" s="6">
        <f t="shared" si="253"/>
        <v>0</v>
      </c>
    </row>
    <row r="1695" spans="3:13" x14ac:dyDescent="0.35">
      <c r="C1695" s="42">
        <v>42040.1875</v>
      </c>
      <c r="D1695" s="32">
        <v>1787.673095703125</v>
      </c>
      <c r="E1695" s="34" t="str">
        <f t="shared" si="245"/>
        <v>02-05</v>
      </c>
      <c r="F1695" s="6">
        <f t="shared" si="246"/>
        <v>4</v>
      </c>
      <c r="G1695" s="6">
        <f t="shared" si="247"/>
        <v>5</v>
      </c>
      <c r="H1695" s="6">
        <f t="shared" si="248"/>
        <v>2</v>
      </c>
      <c r="I1695" s="6">
        <f t="shared" si="249"/>
        <v>6</v>
      </c>
      <c r="J1695" s="6" t="str">
        <f t="shared" si="250"/>
        <v>2-5</v>
      </c>
      <c r="K1695" s="6" t="str">
        <f t="shared" si="251"/>
        <v>WK</v>
      </c>
      <c r="L1695" s="6" t="str">
        <f t="shared" si="252"/>
        <v>EVE</v>
      </c>
      <c r="M1695" s="6">
        <f t="shared" si="253"/>
        <v>0</v>
      </c>
    </row>
    <row r="1696" spans="3:13" x14ac:dyDescent="0.35">
      <c r="C1696" s="42">
        <v>42040.208333333336</v>
      </c>
      <c r="D1696" s="32">
        <v>1855.7550048828125</v>
      </c>
      <c r="E1696" s="34" t="str">
        <f t="shared" si="245"/>
        <v>02-05</v>
      </c>
      <c r="F1696" s="6">
        <f t="shared" si="246"/>
        <v>5</v>
      </c>
      <c r="G1696" s="6">
        <f t="shared" si="247"/>
        <v>5</v>
      </c>
      <c r="H1696" s="6">
        <f t="shared" si="248"/>
        <v>2</v>
      </c>
      <c r="I1696" s="6">
        <f t="shared" si="249"/>
        <v>6</v>
      </c>
      <c r="J1696" s="6" t="str">
        <f t="shared" si="250"/>
        <v>2-5</v>
      </c>
      <c r="K1696" s="6" t="str">
        <f t="shared" si="251"/>
        <v>WK</v>
      </c>
      <c r="L1696" s="6" t="str">
        <f t="shared" si="252"/>
        <v>EVE</v>
      </c>
      <c r="M1696" s="6">
        <f t="shared" si="253"/>
        <v>0</v>
      </c>
    </row>
    <row r="1697" spans="3:13" x14ac:dyDescent="0.35">
      <c r="C1697" s="42">
        <v>42040.229166666664</v>
      </c>
      <c r="D1697" s="32">
        <v>1919.372802734375</v>
      </c>
      <c r="E1697" s="34" t="str">
        <f t="shared" si="245"/>
        <v>02-05</v>
      </c>
      <c r="F1697" s="6">
        <f t="shared" si="246"/>
        <v>5</v>
      </c>
      <c r="G1697" s="6">
        <f t="shared" si="247"/>
        <v>5</v>
      </c>
      <c r="H1697" s="6">
        <f t="shared" si="248"/>
        <v>2</v>
      </c>
      <c r="I1697" s="6">
        <f t="shared" si="249"/>
        <v>6</v>
      </c>
      <c r="J1697" s="6" t="str">
        <f t="shared" si="250"/>
        <v>2-5</v>
      </c>
      <c r="K1697" s="6" t="str">
        <f t="shared" si="251"/>
        <v>WK</v>
      </c>
      <c r="L1697" s="6" t="str">
        <f t="shared" si="252"/>
        <v>EVE</v>
      </c>
      <c r="M1697" s="6">
        <f t="shared" si="253"/>
        <v>0</v>
      </c>
    </row>
    <row r="1698" spans="3:13" x14ac:dyDescent="0.35">
      <c r="C1698" s="42">
        <v>42040.25</v>
      </c>
      <c r="D1698" s="32">
        <v>2053.324951171875</v>
      </c>
      <c r="E1698" s="34" t="str">
        <f t="shared" si="245"/>
        <v>02-05</v>
      </c>
      <c r="F1698" s="6">
        <f t="shared" si="246"/>
        <v>6</v>
      </c>
      <c r="G1698" s="6">
        <f t="shared" si="247"/>
        <v>5</v>
      </c>
      <c r="H1698" s="6">
        <f t="shared" si="248"/>
        <v>2</v>
      </c>
      <c r="I1698" s="6">
        <f t="shared" si="249"/>
        <v>6</v>
      </c>
      <c r="J1698" s="6" t="str">
        <f t="shared" si="250"/>
        <v>2-5</v>
      </c>
      <c r="K1698" s="6" t="str">
        <f t="shared" si="251"/>
        <v>WK</v>
      </c>
      <c r="L1698" s="6" t="str">
        <f t="shared" si="252"/>
        <v>EVE</v>
      </c>
      <c r="M1698" s="6">
        <f t="shared" si="253"/>
        <v>0</v>
      </c>
    </row>
    <row r="1699" spans="3:13" x14ac:dyDescent="0.35">
      <c r="C1699" s="42">
        <v>42040.270833333336</v>
      </c>
      <c r="D1699" s="32">
        <v>2243.36376953125</v>
      </c>
      <c r="E1699" s="34" t="str">
        <f t="shared" si="245"/>
        <v>02-05</v>
      </c>
      <c r="F1699" s="6">
        <f t="shared" si="246"/>
        <v>6</v>
      </c>
      <c r="G1699" s="6">
        <f t="shared" si="247"/>
        <v>5</v>
      </c>
      <c r="H1699" s="6">
        <f t="shared" si="248"/>
        <v>2</v>
      </c>
      <c r="I1699" s="6">
        <f t="shared" si="249"/>
        <v>6</v>
      </c>
      <c r="J1699" s="6" t="str">
        <f t="shared" si="250"/>
        <v>2-5</v>
      </c>
      <c r="K1699" s="6" t="str">
        <f t="shared" si="251"/>
        <v>WK</v>
      </c>
      <c r="L1699" s="6" t="str">
        <f t="shared" si="252"/>
        <v>EVE</v>
      </c>
      <c r="M1699" s="6">
        <f t="shared" si="253"/>
        <v>0</v>
      </c>
    </row>
    <row r="1700" spans="3:13" x14ac:dyDescent="0.35">
      <c r="C1700" s="42">
        <v>42040.291666666664</v>
      </c>
      <c r="D1700" s="32">
        <v>2309.315673828125</v>
      </c>
      <c r="E1700" s="34" t="str">
        <f t="shared" si="245"/>
        <v>02-05</v>
      </c>
      <c r="F1700" s="6">
        <f t="shared" si="246"/>
        <v>7</v>
      </c>
      <c r="G1700" s="6">
        <f t="shared" si="247"/>
        <v>5</v>
      </c>
      <c r="H1700" s="6">
        <f t="shared" si="248"/>
        <v>2</v>
      </c>
      <c r="I1700" s="6">
        <f t="shared" si="249"/>
        <v>6</v>
      </c>
      <c r="J1700" s="6" t="str">
        <f t="shared" si="250"/>
        <v>2-5</v>
      </c>
      <c r="K1700" s="6" t="str">
        <f t="shared" si="251"/>
        <v>WK</v>
      </c>
      <c r="L1700" s="6" t="str">
        <f t="shared" si="252"/>
        <v>DAY</v>
      </c>
      <c r="M1700" s="6">
        <f t="shared" si="253"/>
        <v>0</v>
      </c>
    </row>
    <row r="1701" spans="3:13" x14ac:dyDescent="0.35">
      <c r="C1701" s="42">
        <v>42040.3125</v>
      </c>
      <c r="D1701" s="32">
        <v>2356.305908203125</v>
      </c>
      <c r="E1701" s="34" t="str">
        <f t="shared" si="245"/>
        <v>02-05</v>
      </c>
      <c r="F1701" s="6">
        <f t="shared" si="246"/>
        <v>7</v>
      </c>
      <c r="G1701" s="6">
        <f t="shared" si="247"/>
        <v>5</v>
      </c>
      <c r="H1701" s="6">
        <f t="shared" si="248"/>
        <v>2</v>
      </c>
      <c r="I1701" s="6">
        <f t="shared" si="249"/>
        <v>6</v>
      </c>
      <c r="J1701" s="6" t="str">
        <f t="shared" si="250"/>
        <v>2-5</v>
      </c>
      <c r="K1701" s="6" t="str">
        <f t="shared" si="251"/>
        <v>WK</v>
      </c>
      <c r="L1701" s="6" t="str">
        <f t="shared" si="252"/>
        <v>DAY</v>
      </c>
      <c r="M1701" s="6">
        <f t="shared" si="253"/>
        <v>0</v>
      </c>
    </row>
    <row r="1702" spans="3:13" x14ac:dyDescent="0.35">
      <c r="C1702" s="42">
        <v>42040.333333333336</v>
      </c>
      <c r="D1702" s="32">
        <v>2357.656494140625</v>
      </c>
      <c r="E1702" s="34" t="str">
        <f t="shared" si="245"/>
        <v>02-05</v>
      </c>
      <c r="F1702" s="6">
        <f t="shared" si="246"/>
        <v>8</v>
      </c>
      <c r="G1702" s="6">
        <f t="shared" si="247"/>
        <v>5</v>
      </c>
      <c r="H1702" s="6">
        <f t="shared" si="248"/>
        <v>2</v>
      </c>
      <c r="I1702" s="6">
        <f t="shared" si="249"/>
        <v>6</v>
      </c>
      <c r="J1702" s="6" t="str">
        <f t="shared" si="250"/>
        <v>2-5</v>
      </c>
      <c r="K1702" s="6" t="str">
        <f t="shared" si="251"/>
        <v>WK</v>
      </c>
      <c r="L1702" s="6" t="str">
        <f t="shared" si="252"/>
        <v>DAY</v>
      </c>
      <c r="M1702" s="6">
        <f t="shared" si="253"/>
        <v>0</v>
      </c>
    </row>
    <row r="1703" spans="3:13" x14ac:dyDescent="0.35">
      <c r="C1703" s="42">
        <v>42040.354166666664</v>
      </c>
      <c r="D1703" s="32">
        <v>2374.301025390625</v>
      </c>
      <c r="E1703" s="34" t="str">
        <f t="shared" si="245"/>
        <v>02-05</v>
      </c>
      <c r="F1703" s="6">
        <f t="shared" si="246"/>
        <v>8</v>
      </c>
      <c r="G1703" s="6">
        <f t="shared" si="247"/>
        <v>5</v>
      </c>
      <c r="H1703" s="6">
        <f t="shared" si="248"/>
        <v>2</v>
      </c>
      <c r="I1703" s="6">
        <f t="shared" si="249"/>
        <v>6</v>
      </c>
      <c r="J1703" s="6" t="str">
        <f t="shared" si="250"/>
        <v>2-5</v>
      </c>
      <c r="K1703" s="6" t="str">
        <f t="shared" si="251"/>
        <v>WK</v>
      </c>
      <c r="L1703" s="6" t="str">
        <f t="shared" si="252"/>
        <v>DAY</v>
      </c>
      <c r="M1703" s="6">
        <f t="shared" si="253"/>
        <v>0</v>
      </c>
    </row>
    <row r="1704" spans="3:13" x14ac:dyDescent="0.35">
      <c r="C1704" s="42">
        <v>42040.375</v>
      </c>
      <c r="D1704" s="32">
        <v>2342.052490234375</v>
      </c>
      <c r="E1704" s="34" t="str">
        <f t="shared" si="245"/>
        <v>02-05</v>
      </c>
      <c r="F1704" s="6">
        <f t="shared" si="246"/>
        <v>9</v>
      </c>
      <c r="G1704" s="6">
        <f t="shared" si="247"/>
        <v>5</v>
      </c>
      <c r="H1704" s="6">
        <f t="shared" si="248"/>
        <v>2</v>
      </c>
      <c r="I1704" s="6">
        <f t="shared" si="249"/>
        <v>6</v>
      </c>
      <c r="J1704" s="6" t="str">
        <f t="shared" si="250"/>
        <v>2-5</v>
      </c>
      <c r="K1704" s="6" t="str">
        <f t="shared" si="251"/>
        <v>WK</v>
      </c>
      <c r="L1704" s="6" t="str">
        <f t="shared" si="252"/>
        <v>DAY</v>
      </c>
      <c r="M1704" s="6">
        <f t="shared" si="253"/>
        <v>0</v>
      </c>
    </row>
    <row r="1705" spans="3:13" x14ac:dyDescent="0.35">
      <c r="C1705" s="42">
        <v>42040.395833333336</v>
      </c>
      <c r="D1705" s="32">
        <v>2339.908935546875</v>
      </c>
      <c r="E1705" s="34" t="str">
        <f t="shared" si="245"/>
        <v>02-05</v>
      </c>
      <c r="F1705" s="6">
        <f t="shared" si="246"/>
        <v>9</v>
      </c>
      <c r="G1705" s="6">
        <f t="shared" si="247"/>
        <v>5</v>
      </c>
      <c r="H1705" s="6">
        <f t="shared" si="248"/>
        <v>2</v>
      </c>
      <c r="I1705" s="6">
        <f t="shared" si="249"/>
        <v>6</v>
      </c>
      <c r="J1705" s="6" t="str">
        <f t="shared" si="250"/>
        <v>2-5</v>
      </c>
      <c r="K1705" s="6" t="str">
        <f t="shared" si="251"/>
        <v>WK</v>
      </c>
      <c r="L1705" s="6" t="str">
        <f t="shared" si="252"/>
        <v>DAY</v>
      </c>
      <c r="M1705" s="6">
        <f t="shared" si="253"/>
        <v>0</v>
      </c>
    </row>
    <row r="1706" spans="3:13" x14ac:dyDescent="0.35">
      <c r="C1706" s="42">
        <v>42040.416666666664</v>
      </c>
      <c r="D1706" s="32">
        <v>2340.52978515625</v>
      </c>
      <c r="E1706" s="34" t="str">
        <f t="shared" si="245"/>
        <v>02-05</v>
      </c>
      <c r="F1706" s="6">
        <f t="shared" si="246"/>
        <v>10</v>
      </c>
      <c r="G1706" s="6">
        <f t="shared" si="247"/>
        <v>5</v>
      </c>
      <c r="H1706" s="6">
        <f t="shared" si="248"/>
        <v>2</v>
      </c>
      <c r="I1706" s="6">
        <f t="shared" si="249"/>
        <v>6</v>
      </c>
      <c r="J1706" s="6" t="str">
        <f t="shared" si="250"/>
        <v>2-5</v>
      </c>
      <c r="K1706" s="6" t="str">
        <f t="shared" si="251"/>
        <v>WK</v>
      </c>
      <c r="L1706" s="6" t="str">
        <f t="shared" si="252"/>
        <v>DAY</v>
      </c>
      <c r="M1706" s="6">
        <f t="shared" si="253"/>
        <v>0</v>
      </c>
    </row>
    <row r="1707" spans="3:13" x14ac:dyDescent="0.35">
      <c r="C1707" s="42">
        <v>42040.4375</v>
      </c>
      <c r="D1707" s="32">
        <v>2358.611572265625</v>
      </c>
      <c r="E1707" s="34" t="str">
        <f t="shared" si="245"/>
        <v>02-05</v>
      </c>
      <c r="F1707" s="6">
        <f t="shared" si="246"/>
        <v>10</v>
      </c>
      <c r="G1707" s="6">
        <f t="shared" si="247"/>
        <v>5</v>
      </c>
      <c r="H1707" s="6">
        <f t="shared" si="248"/>
        <v>2</v>
      </c>
      <c r="I1707" s="6">
        <f t="shared" si="249"/>
        <v>6</v>
      </c>
      <c r="J1707" s="6" t="str">
        <f t="shared" si="250"/>
        <v>2-5</v>
      </c>
      <c r="K1707" s="6" t="str">
        <f t="shared" si="251"/>
        <v>WK</v>
      </c>
      <c r="L1707" s="6" t="str">
        <f t="shared" si="252"/>
        <v>DAY</v>
      </c>
      <c r="M1707" s="6">
        <f t="shared" si="253"/>
        <v>0</v>
      </c>
    </row>
    <row r="1708" spans="3:13" x14ac:dyDescent="0.35">
      <c r="C1708" s="42">
        <v>42040.458333333336</v>
      </c>
      <c r="D1708" s="32">
        <v>2379.50439453125</v>
      </c>
      <c r="E1708" s="34" t="str">
        <f t="shared" si="245"/>
        <v>02-05</v>
      </c>
      <c r="F1708" s="6">
        <f t="shared" si="246"/>
        <v>11</v>
      </c>
      <c r="G1708" s="6">
        <f t="shared" si="247"/>
        <v>5</v>
      </c>
      <c r="H1708" s="6">
        <f t="shared" si="248"/>
        <v>2</v>
      </c>
      <c r="I1708" s="6">
        <f t="shared" si="249"/>
        <v>6</v>
      </c>
      <c r="J1708" s="6" t="str">
        <f t="shared" si="250"/>
        <v>2-5</v>
      </c>
      <c r="K1708" s="6" t="str">
        <f t="shared" si="251"/>
        <v>WK</v>
      </c>
      <c r="L1708" s="6" t="str">
        <f t="shared" si="252"/>
        <v>DAY</v>
      </c>
      <c r="M1708" s="6">
        <f t="shared" si="253"/>
        <v>0</v>
      </c>
    </row>
    <row r="1709" spans="3:13" x14ac:dyDescent="0.35">
      <c r="C1709" s="42">
        <v>42040.479166666664</v>
      </c>
      <c r="D1709" s="32">
        <v>2389.341552734375</v>
      </c>
      <c r="E1709" s="34" t="str">
        <f t="shared" si="245"/>
        <v>02-05</v>
      </c>
      <c r="F1709" s="6">
        <f t="shared" si="246"/>
        <v>11</v>
      </c>
      <c r="G1709" s="6">
        <f t="shared" si="247"/>
        <v>5</v>
      </c>
      <c r="H1709" s="6">
        <f t="shared" si="248"/>
        <v>2</v>
      </c>
      <c r="I1709" s="6">
        <f t="shared" si="249"/>
        <v>6</v>
      </c>
      <c r="J1709" s="6" t="str">
        <f t="shared" si="250"/>
        <v>2-5</v>
      </c>
      <c r="K1709" s="6" t="str">
        <f t="shared" si="251"/>
        <v>WK</v>
      </c>
      <c r="L1709" s="6" t="str">
        <f t="shared" si="252"/>
        <v>DAY</v>
      </c>
      <c r="M1709" s="6">
        <f t="shared" si="253"/>
        <v>0</v>
      </c>
    </row>
    <row r="1710" spans="3:13" x14ac:dyDescent="0.35">
      <c r="C1710" s="42">
        <v>42040.5</v>
      </c>
      <c r="D1710" s="32">
        <v>2402.40283203125</v>
      </c>
      <c r="E1710" s="34" t="str">
        <f t="shared" si="245"/>
        <v>02-05</v>
      </c>
      <c r="F1710" s="6">
        <f t="shared" si="246"/>
        <v>12</v>
      </c>
      <c r="G1710" s="6">
        <f t="shared" si="247"/>
        <v>5</v>
      </c>
      <c r="H1710" s="6">
        <f t="shared" si="248"/>
        <v>2</v>
      </c>
      <c r="I1710" s="6">
        <f t="shared" si="249"/>
        <v>6</v>
      </c>
      <c r="J1710" s="6" t="str">
        <f t="shared" si="250"/>
        <v>2-5</v>
      </c>
      <c r="K1710" s="6" t="str">
        <f t="shared" si="251"/>
        <v>WK</v>
      </c>
      <c r="L1710" s="6" t="str">
        <f t="shared" si="252"/>
        <v>DAY</v>
      </c>
      <c r="M1710" s="6">
        <f t="shared" si="253"/>
        <v>0</v>
      </c>
    </row>
    <row r="1711" spans="3:13" x14ac:dyDescent="0.35">
      <c r="C1711" s="42">
        <v>42040.520833333336</v>
      </c>
      <c r="D1711" s="32">
        <v>2408.706787109375</v>
      </c>
      <c r="E1711" s="34" t="str">
        <f t="shared" si="245"/>
        <v>02-05</v>
      </c>
      <c r="F1711" s="6">
        <f t="shared" si="246"/>
        <v>12</v>
      </c>
      <c r="G1711" s="6">
        <f t="shared" si="247"/>
        <v>5</v>
      </c>
      <c r="H1711" s="6">
        <f t="shared" si="248"/>
        <v>2</v>
      </c>
      <c r="I1711" s="6">
        <f t="shared" si="249"/>
        <v>6</v>
      </c>
      <c r="J1711" s="6" t="str">
        <f t="shared" si="250"/>
        <v>2-5</v>
      </c>
      <c r="K1711" s="6" t="str">
        <f t="shared" si="251"/>
        <v>WK</v>
      </c>
      <c r="L1711" s="6" t="str">
        <f t="shared" si="252"/>
        <v>DAY</v>
      </c>
      <c r="M1711" s="6">
        <f t="shared" si="253"/>
        <v>0</v>
      </c>
    </row>
    <row r="1712" spans="3:13" x14ac:dyDescent="0.35">
      <c r="C1712" s="42">
        <v>42040.541666666664</v>
      </c>
      <c r="D1712" s="32">
        <v>2427.904052734375</v>
      </c>
      <c r="E1712" s="34" t="str">
        <f t="shared" si="245"/>
        <v>02-05</v>
      </c>
      <c r="F1712" s="6">
        <f t="shared" si="246"/>
        <v>13</v>
      </c>
      <c r="G1712" s="6">
        <f t="shared" si="247"/>
        <v>5</v>
      </c>
      <c r="H1712" s="6">
        <f t="shared" si="248"/>
        <v>2</v>
      </c>
      <c r="I1712" s="6">
        <f t="shared" si="249"/>
        <v>6</v>
      </c>
      <c r="J1712" s="6" t="str">
        <f t="shared" si="250"/>
        <v>2-5</v>
      </c>
      <c r="K1712" s="6" t="str">
        <f t="shared" si="251"/>
        <v>WK</v>
      </c>
      <c r="L1712" s="6" t="str">
        <f t="shared" si="252"/>
        <v>DAY</v>
      </c>
      <c r="M1712" s="6">
        <f t="shared" si="253"/>
        <v>0</v>
      </c>
    </row>
    <row r="1713" spans="3:13" x14ac:dyDescent="0.35">
      <c r="C1713" s="42">
        <v>42040.5625</v>
      </c>
      <c r="D1713" s="32">
        <v>2448.2060546875</v>
      </c>
      <c r="E1713" s="34" t="str">
        <f t="shared" si="245"/>
        <v>02-05</v>
      </c>
      <c r="F1713" s="6">
        <f t="shared" si="246"/>
        <v>13</v>
      </c>
      <c r="G1713" s="6">
        <f t="shared" si="247"/>
        <v>5</v>
      </c>
      <c r="H1713" s="6">
        <f t="shared" si="248"/>
        <v>2</v>
      </c>
      <c r="I1713" s="6">
        <f t="shared" si="249"/>
        <v>6</v>
      </c>
      <c r="J1713" s="6" t="str">
        <f t="shared" si="250"/>
        <v>2-5</v>
      </c>
      <c r="K1713" s="6" t="str">
        <f t="shared" si="251"/>
        <v>WK</v>
      </c>
      <c r="L1713" s="6" t="str">
        <f t="shared" si="252"/>
        <v>DAY</v>
      </c>
      <c r="M1713" s="6">
        <f t="shared" si="253"/>
        <v>0</v>
      </c>
    </row>
    <row r="1714" spans="3:13" x14ac:dyDescent="0.35">
      <c r="C1714" s="42">
        <v>42040.583333333336</v>
      </c>
      <c r="D1714" s="32">
        <v>2461.9619140625</v>
      </c>
      <c r="E1714" s="34" t="str">
        <f t="shared" si="245"/>
        <v>02-05</v>
      </c>
      <c r="F1714" s="6">
        <f t="shared" si="246"/>
        <v>14</v>
      </c>
      <c r="G1714" s="6">
        <f t="shared" si="247"/>
        <v>5</v>
      </c>
      <c r="H1714" s="6">
        <f t="shared" si="248"/>
        <v>2</v>
      </c>
      <c r="I1714" s="6">
        <f t="shared" si="249"/>
        <v>6</v>
      </c>
      <c r="J1714" s="6" t="str">
        <f t="shared" si="250"/>
        <v>2-5</v>
      </c>
      <c r="K1714" s="6" t="str">
        <f t="shared" si="251"/>
        <v>WK</v>
      </c>
      <c r="L1714" s="6" t="str">
        <f t="shared" si="252"/>
        <v>DAY</v>
      </c>
      <c r="M1714" s="6">
        <f t="shared" si="253"/>
        <v>0</v>
      </c>
    </row>
    <row r="1715" spans="3:13" x14ac:dyDescent="0.35">
      <c r="C1715" s="42">
        <v>42040.604166666664</v>
      </c>
      <c r="D1715" s="32">
        <v>2465.3544921875</v>
      </c>
      <c r="E1715" s="34" t="str">
        <f t="shared" si="245"/>
        <v>02-05</v>
      </c>
      <c r="F1715" s="6">
        <f t="shared" si="246"/>
        <v>14</v>
      </c>
      <c r="G1715" s="6">
        <f t="shared" si="247"/>
        <v>5</v>
      </c>
      <c r="H1715" s="6">
        <f t="shared" si="248"/>
        <v>2</v>
      </c>
      <c r="I1715" s="6">
        <f t="shared" si="249"/>
        <v>6</v>
      </c>
      <c r="J1715" s="6" t="str">
        <f t="shared" si="250"/>
        <v>2-5</v>
      </c>
      <c r="K1715" s="6" t="str">
        <f t="shared" si="251"/>
        <v>WK</v>
      </c>
      <c r="L1715" s="6" t="str">
        <f t="shared" si="252"/>
        <v>DAY</v>
      </c>
      <c r="M1715" s="6">
        <f t="shared" si="253"/>
        <v>0</v>
      </c>
    </row>
    <row r="1716" spans="3:13" x14ac:dyDescent="0.35">
      <c r="C1716" s="42">
        <v>42040.625</v>
      </c>
      <c r="D1716" s="32">
        <v>2485.06884765625</v>
      </c>
      <c r="E1716" s="34" t="str">
        <f t="shared" si="245"/>
        <v>02-05</v>
      </c>
      <c r="F1716" s="6">
        <f t="shared" si="246"/>
        <v>15</v>
      </c>
      <c r="G1716" s="6">
        <f t="shared" si="247"/>
        <v>5</v>
      </c>
      <c r="H1716" s="6">
        <f t="shared" si="248"/>
        <v>2</v>
      </c>
      <c r="I1716" s="6">
        <f t="shared" si="249"/>
        <v>6</v>
      </c>
      <c r="J1716" s="6" t="str">
        <f t="shared" si="250"/>
        <v>2-5</v>
      </c>
      <c r="K1716" s="6" t="str">
        <f t="shared" si="251"/>
        <v>WK</v>
      </c>
      <c r="L1716" s="6" t="str">
        <f t="shared" si="252"/>
        <v>DAY</v>
      </c>
      <c r="M1716" s="6">
        <f t="shared" si="253"/>
        <v>0</v>
      </c>
    </row>
    <row r="1717" spans="3:13" x14ac:dyDescent="0.35">
      <c r="C1717" s="42">
        <v>42040.645833333336</v>
      </c>
      <c r="D1717" s="32">
        <v>2490.804443359375</v>
      </c>
      <c r="E1717" s="34" t="str">
        <f t="shared" si="245"/>
        <v>02-05</v>
      </c>
      <c r="F1717" s="6">
        <f t="shared" si="246"/>
        <v>15</v>
      </c>
      <c r="G1717" s="6">
        <f t="shared" si="247"/>
        <v>5</v>
      </c>
      <c r="H1717" s="6">
        <f t="shared" si="248"/>
        <v>2</v>
      </c>
      <c r="I1717" s="6">
        <f t="shared" si="249"/>
        <v>6</v>
      </c>
      <c r="J1717" s="6" t="str">
        <f t="shared" si="250"/>
        <v>2-5</v>
      </c>
      <c r="K1717" s="6" t="str">
        <f t="shared" si="251"/>
        <v>WK</v>
      </c>
      <c r="L1717" s="6" t="str">
        <f t="shared" si="252"/>
        <v>DAY</v>
      </c>
      <c r="M1717" s="6">
        <f t="shared" si="253"/>
        <v>0</v>
      </c>
    </row>
    <row r="1718" spans="3:13" x14ac:dyDescent="0.35">
      <c r="C1718" s="42">
        <v>42040.666666666664</v>
      </c>
      <c r="D1718" s="32">
        <v>2493.130126953125</v>
      </c>
      <c r="E1718" s="34" t="str">
        <f t="shared" si="245"/>
        <v>02-05</v>
      </c>
      <c r="F1718" s="6">
        <f t="shared" si="246"/>
        <v>16</v>
      </c>
      <c r="G1718" s="6">
        <f t="shared" si="247"/>
        <v>5</v>
      </c>
      <c r="H1718" s="6">
        <f t="shared" si="248"/>
        <v>2</v>
      </c>
      <c r="I1718" s="6">
        <f t="shared" si="249"/>
        <v>6</v>
      </c>
      <c r="J1718" s="6" t="str">
        <f t="shared" si="250"/>
        <v>2-5</v>
      </c>
      <c r="K1718" s="6" t="str">
        <f t="shared" si="251"/>
        <v>WK</v>
      </c>
      <c r="L1718" s="6" t="str">
        <f t="shared" si="252"/>
        <v>DAY</v>
      </c>
      <c r="M1718" s="6">
        <f t="shared" si="253"/>
        <v>0</v>
      </c>
    </row>
    <row r="1719" spans="3:13" x14ac:dyDescent="0.35">
      <c r="C1719" s="42">
        <v>42040.6875</v>
      </c>
      <c r="D1719" s="32">
        <v>2505.050537109375</v>
      </c>
      <c r="E1719" s="34" t="str">
        <f t="shared" si="245"/>
        <v>02-05</v>
      </c>
      <c r="F1719" s="6">
        <f t="shared" si="246"/>
        <v>16</v>
      </c>
      <c r="G1719" s="6">
        <f t="shared" si="247"/>
        <v>5</v>
      </c>
      <c r="H1719" s="6">
        <f t="shared" si="248"/>
        <v>2</v>
      </c>
      <c r="I1719" s="6">
        <f t="shared" si="249"/>
        <v>6</v>
      </c>
      <c r="J1719" s="6" t="str">
        <f t="shared" si="250"/>
        <v>2-5</v>
      </c>
      <c r="K1719" s="6" t="str">
        <f t="shared" si="251"/>
        <v>WK</v>
      </c>
      <c r="L1719" s="6" t="str">
        <f t="shared" si="252"/>
        <v>DAY</v>
      </c>
      <c r="M1719" s="6">
        <f t="shared" si="253"/>
        <v>0</v>
      </c>
    </row>
    <row r="1720" spans="3:13" x14ac:dyDescent="0.35">
      <c r="C1720" s="42">
        <v>42040.708333333336</v>
      </c>
      <c r="D1720" s="32">
        <v>2571.65576171875</v>
      </c>
      <c r="E1720" s="34" t="str">
        <f t="shared" si="245"/>
        <v>02-05</v>
      </c>
      <c r="F1720" s="6">
        <f t="shared" si="246"/>
        <v>17</v>
      </c>
      <c r="G1720" s="6">
        <f t="shared" si="247"/>
        <v>5</v>
      </c>
      <c r="H1720" s="6">
        <f t="shared" si="248"/>
        <v>2</v>
      </c>
      <c r="I1720" s="6">
        <f t="shared" si="249"/>
        <v>6</v>
      </c>
      <c r="J1720" s="6" t="str">
        <f t="shared" si="250"/>
        <v>2-5</v>
      </c>
      <c r="K1720" s="6" t="str">
        <f t="shared" si="251"/>
        <v>WK</v>
      </c>
      <c r="L1720" s="6" t="str">
        <f t="shared" si="252"/>
        <v>EVE</v>
      </c>
      <c r="M1720" s="6">
        <f t="shared" si="253"/>
        <v>0</v>
      </c>
    </row>
    <row r="1721" spans="3:13" x14ac:dyDescent="0.35">
      <c r="C1721" s="42">
        <v>42040.729166666664</v>
      </c>
      <c r="D1721" s="32">
        <v>2724.1552734375</v>
      </c>
      <c r="E1721" s="34" t="str">
        <f t="shared" si="245"/>
        <v>02-05</v>
      </c>
      <c r="F1721" s="6">
        <f t="shared" si="246"/>
        <v>17</v>
      </c>
      <c r="G1721" s="6">
        <f t="shared" si="247"/>
        <v>5</v>
      </c>
      <c r="H1721" s="6">
        <f t="shared" si="248"/>
        <v>2</v>
      </c>
      <c r="I1721" s="6">
        <f t="shared" si="249"/>
        <v>6</v>
      </c>
      <c r="J1721" s="6" t="str">
        <f t="shared" si="250"/>
        <v>2-5</v>
      </c>
      <c r="K1721" s="6" t="str">
        <f t="shared" si="251"/>
        <v>WK</v>
      </c>
      <c r="L1721" s="6" t="str">
        <f t="shared" si="252"/>
        <v>EVE</v>
      </c>
      <c r="M1721" s="6">
        <f t="shared" si="253"/>
        <v>0</v>
      </c>
    </row>
    <row r="1722" spans="3:13" x14ac:dyDescent="0.35">
      <c r="C1722" s="42">
        <v>42040.75</v>
      </c>
      <c r="D1722" s="32">
        <v>2870.86474609375</v>
      </c>
      <c r="E1722" s="34" t="str">
        <f t="shared" si="245"/>
        <v>02-05</v>
      </c>
      <c r="F1722" s="6">
        <f t="shared" si="246"/>
        <v>18</v>
      </c>
      <c r="G1722" s="6">
        <f t="shared" si="247"/>
        <v>5</v>
      </c>
      <c r="H1722" s="6">
        <f t="shared" si="248"/>
        <v>2</v>
      </c>
      <c r="I1722" s="6">
        <f t="shared" si="249"/>
        <v>6</v>
      </c>
      <c r="J1722" s="6" t="str">
        <f t="shared" si="250"/>
        <v>2-5</v>
      </c>
      <c r="K1722" s="6" t="str">
        <f t="shared" si="251"/>
        <v>WK</v>
      </c>
      <c r="L1722" s="6" t="str">
        <f t="shared" si="252"/>
        <v>EVE</v>
      </c>
      <c r="M1722" s="6">
        <f t="shared" si="253"/>
        <v>0</v>
      </c>
    </row>
    <row r="1723" spans="3:13" x14ac:dyDescent="0.35">
      <c r="C1723" s="42">
        <v>42040.770833333336</v>
      </c>
      <c r="D1723" s="32">
        <v>2859.45166015625</v>
      </c>
      <c r="E1723" s="34" t="str">
        <f t="shared" si="245"/>
        <v>02-05</v>
      </c>
      <c r="F1723" s="6">
        <f t="shared" si="246"/>
        <v>18</v>
      </c>
      <c r="G1723" s="6">
        <f t="shared" si="247"/>
        <v>5</v>
      </c>
      <c r="H1723" s="6">
        <f t="shared" si="248"/>
        <v>2</v>
      </c>
      <c r="I1723" s="6">
        <f t="shared" si="249"/>
        <v>6</v>
      </c>
      <c r="J1723" s="6" t="str">
        <f t="shared" si="250"/>
        <v>2-5</v>
      </c>
      <c r="K1723" s="6" t="str">
        <f t="shared" si="251"/>
        <v>WK</v>
      </c>
      <c r="L1723" s="6" t="str">
        <f t="shared" si="252"/>
        <v>EVE</v>
      </c>
      <c r="M1723" s="6">
        <f t="shared" si="253"/>
        <v>0</v>
      </c>
    </row>
    <row r="1724" spans="3:13" x14ac:dyDescent="0.35">
      <c r="C1724" s="42">
        <v>42040.791666666664</v>
      </c>
      <c r="D1724" s="32">
        <v>2828.697509765625</v>
      </c>
      <c r="E1724" s="34" t="str">
        <f t="shared" si="245"/>
        <v>02-05</v>
      </c>
      <c r="F1724" s="6">
        <f t="shared" si="246"/>
        <v>19</v>
      </c>
      <c r="G1724" s="6">
        <f t="shared" si="247"/>
        <v>5</v>
      </c>
      <c r="H1724" s="6">
        <f t="shared" si="248"/>
        <v>2</v>
      </c>
      <c r="I1724" s="6">
        <f t="shared" si="249"/>
        <v>6</v>
      </c>
      <c r="J1724" s="6" t="str">
        <f t="shared" si="250"/>
        <v>2-5</v>
      </c>
      <c r="K1724" s="6" t="str">
        <f t="shared" si="251"/>
        <v>WK</v>
      </c>
      <c r="L1724" s="6" t="str">
        <f t="shared" si="252"/>
        <v>EVE</v>
      </c>
      <c r="M1724" s="6">
        <f t="shared" si="253"/>
        <v>0</v>
      </c>
    </row>
    <row r="1725" spans="3:13" x14ac:dyDescent="0.35">
      <c r="C1725" s="42">
        <v>42040.8125</v>
      </c>
      <c r="D1725" s="32">
        <v>2769.63330078125</v>
      </c>
      <c r="E1725" s="34" t="str">
        <f t="shared" si="245"/>
        <v>02-05</v>
      </c>
      <c r="F1725" s="6">
        <f t="shared" si="246"/>
        <v>19</v>
      </c>
      <c r="G1725" s="6">
        <f t="shared" si="247"/>
        <v>5</v>
      </c>
      <c r="H1725" s="6">
        <f t="shared" si="248"/>
        <v>2</v>
      </c>
      <c r="I1725" s="6">
        <f t="shared" si="249"/>
        <v>6</v>
      </c>
      <c r="J1725" s="6" t="str">
        <f t="shared" si="250"/>
        <v>2-5</v>
      </c>
      <c r="K1725" s="6" t="str">
        <f t="shared" si="251"/>
        <v>WK</v>
      </c>
      <c r="L1725" s="6" t="str">
        <f t="shared" si="252"/>
        <v>EVE</v>
      </c>
      <c r="M1725" s="6">
        <f t="shared" si="253"/>
        <v>0</v>
      </c>
    </row>
    <row r="1726" spans="3:13" x14ac:dyDescent="0.35">
      <c r="C1726" s="42">
        <v>42040.833333333336</v>
      </c>
      <c r="D1726" s="32">
        <v>2719.67578125</v>
      </c>
      <c r="E1726" s="34" t="str">
        <f t="shared" si="245"/>
        <v>02-05</v>
      </c>
      <c r="F1726" s="6">
        <f t="shared" si="246"/>
        <v>20</v>
      </c>
      <c r="G1726" s="6">
        <f t="shared" si="247"/>
        <v>5</v>
      </c>
      <c r="H1726" s="6">
        <f t="shared" si="248"/>
        <v>2</v>
      </c>
      <c r="I1726" s="6">
        <f t="shared" si="249"/>
        <v>6</v>
      </c>
      <c r="J1726" s="6" t="str">
        <f t="shared" si="250"/>
        <v>2-5</v>
      </c>
      <c r="K1726" s="6" t="str">
        <f t="shared" si="251"/>
        <v>WK</v>
      </c>
      <c r="L1726" s="6" t="str">
        <f t="shared" si="252"/>
        <v>EVE</v>
      </c>
      <c r="M1726" s="6">
        <f t="shared" si="253"/>
        <v>0</v>
      </c>
    </row>
    <row r="1727" spans="3:13" x14ac:dyDescent="0.35">
      <c r="C1727" s="42">
        <v>42040.854166666664</v>
      </c>
      <c r="D1727" s="32">
        <v>2657.768798828125</v>
      </c>
      <c r="E1727" s="34" t="str">
        <f t="shared" si="245"/>
        <v>02-05</v>
      </c>
      <c r="F1727" s="6">
        <f t="shared" si="246"/>
        <v>20</v>
      </c>
      <c r="G1727" s="6">
        <f t="shared" si="247"/>
        <v>5</v>
      </c>
      <c r="H1727" s="6">
        <f t="shared" si="248"/>
        <v>2</v>
      </c>
      <c r="I1727" s="6">
        <f t="shared" si="249"/>
        <v>6</v>
      </c>
      <c r="J1727" s="6" t="str">
        <f t="shared" si="250"/>
        <v>2-5</v>
      </c>
      <c r="K1727" s="6" t="str">
        <f t="shared" si="251"/>
        <v>WK</v>
      </c>
      <c r="L1727" s="6" t="str">
        <f t="shared" si="252"/>
        <v>EVE</v>
      </c>
      <c r="M1727" s="6">
        <f t="shared" si="253"/>
        <v>0</v>
      </c>
    </row>
    <row r="1728" spans="3:13" x14ac:dyDescent="0.35">
      <c r="C1728" s="42">
        <v>42040.875</v>
      </c>
      <c r="D1728" s="32">
        <v>2574.14990234375</v>
      </c>
      <c r="E1728" s="34" t="str">
        <f t="shared" si="245"/>
        <v>02-05</v>
      </c>
      <c r="F1728" s="6">
        <f t="shared" si="246"/>
        <v>21</v>
      </c>
      <c r="G1728" s="6">
        <f t="shared" si="247"/>
        <v>5</v>
      </c>
      <c r="H1728" s="6">
        <f t="shared" si="248"/>
        <v>2</v>
      </c>
      <c r="I1728" s="6">
        <f t="shared" si="249"/>
        <v>6</v>
      </c>
      <c r="J1728" s="6" t="str">
        <f t="shared" si="250"/>
        <v>2-5</v>
      </c>
      <c r="K1728" s="6" t="str">
        <f t="shared" si="251"/>
        <v>WK</v>
      </c>
      <c r="L1728" s="6" t="str">
        <f t="shared" si="252"/>
        <v>EVE</v>
      </c>
      <c r="M1728" s="6">
        <f t="shared" si="253"/>
        <v>0</v>
      </c>
    </row>
    <row r="1729" spans="3:13" x14ac:dyDescent="0.35">
      <c r="C1729" s="42">
        <v>42040.895833333336</v>
      </c>
      <c r="D1729" s="32">
        <v>2463.619384765625</v>
      </c>
      <c r="E1729" s="34" t="str">
        <f t="shared" si="245"/>
        <v>02-05</v>
      </c>
      <c r="F1729" s="6">
        <f t="shared" si="246"/>
        <v>21</v>
      </c>
      <c r="G1729" s="6">
        <f t="shared" si="247"/>
        <v>5</v>
      </c>
      <c r="H1729" s="6">
        <f t="shared" si="248"/>
        <v>2</v>
      </c>
      <c r="I1729" s="6">
        <f t="shared" si="249"/>
        <v>6</v>
      </c>
      <c r="J1729" s="6" t="str">
        <f t="shared" si="250"/>
        <v>2-5</v>
      </c>
      <c r="K1729" s="6" t="str">
        <f t="shared" si="251"/>
        <v>WK</v>
      </c>
      <c r="L1729" s="6" t="str">
        <f t="shared" si="252"/>
        <v>EVE</v>
      </c>
      <c r="M1729" s="6">
        <f t="shared" si="253"/>
        <v>0</v>
      </c>
    </row>
    <row r="1730" spans="3:13" x14ac:dyDescent="0.35">
      <c r="C1730" s="42">
        <v>42040.916666666664</v>
      </c>
      <c r="D1730" s="32">
        <v>2339.595458984375</v>
      </c>
      <c r="E1730" s="34" t="str">
        <f t="shared" si="245"/>
        <v>02-05</v>
      </c>
      <c r="F1730" s="6">
        <f t="shared" si="246"/>
        <v>22</v>
      </c>
      <c r="G1730" s="6">
        <f t="shared" si="247"/>
        <v>5</v>
      </c>
      <c r="H1730" s="6">
        <f t="shared" si="248"/>
        <v>2</v>
      </c>
      <c r="I1730" s="6">
        <f t="shared" si="249"/>
        <v>6</v>
      </c>
      <c r="J1730" s="6" t="str">
        <f t="shared" si="250"/>
        <v>2-5</v>
      </c>
      <c r="K1730" s="6" t="str">
        <f t="shared" si="251"/>
        <v>WK</v>
      </c>
      <c r="L1730" s="6" t="str">
        <f t="shared" si="252"/>
        <v>EVE</v>
      </c>
      <c r="M1730" s="6">
        <f t="shared" si="253"/>
        <v>0</v>
      </c>
    </row>
    <row r="1731" spans="3:13" x14ac:dyDescent="0.35">
      <c r="C1731" s="42">
        <v>42040.9375</v>
      </c>
      <c r="D1731" s="32">
        <v>2201.49609375</v>
      </c>
      <c r="E1731" s="34" t="str">
        <f t="shared" si="245"/>
        <v>02-05</v>
      </c>
      <c r="F1731" s="6">
        <f t="shared" si="246"/>
        <v>22</v>
      </c>
      <c r="G1731" s="6">
        <f t="shared" si="247"/>
        <v>5</v>
      </c>
      <c r="H1731" s="6">
        <f t="shared" si="248"/>
        <v>2</v>
      </c>
      <c r="I1731" s="6">
        <f t="shared" si="249"/>
        <v>6</v>
      </c>
      <c r="J1731" s="6" t="str">
        <f t="shared" si="250"/>
        <v>2-5</v>
      </c>
      <c r="K1731" s="6" t="str">
        <f t="shared" si="251"/>
        <v>WK</v>
      </c>
      <c r="L1731" s="6" t="str">
        <f t="shared" si="252"/>
        <v>EVE</v>
      </c>
      <c r="M1731" s="6">
        <f t="shared" si="253"/>
        <v>0</v>
      </c>
    </row>
    <row r="1732" spans="3:13" x14ac:dyDescent="0.35">
      <c r="C1732" s="42">
        <v>42040.958333333336</v>
      </c>
      <c r="D1732" s="32">
        <v>2092.8466796875</v>
      </c>
      <c r="E1732" s="34" t="str">
        <f t="shared" si="245"/>
        <v>02-05</v>
      </c>
      <c r="F1732" s="6">
        <f t="shared" si="246"/>
        <v>23</v>
      </c>
      <c r="G1732" s="6">
        <f t="shared" si="247"/>
        <v>5</v>
      </c>
      <c r="H1732" s="6">
        <f t="shared" si="248"/>
        <v>2</v>
      </c>
      <c r="I1732" s="6">
        <f t="shared" si="249"/>
        <v>6</v>
      </c>
      <c r="J1732" s="6" t="str">
        <f t="shared" si="250"/>
        <v>2-5</v>
      </c>
      <c r="K1732" s="6" t="str">
        <f t="shared" si="251"/>
        <v>WK</v>
      </c>
      <c r="L1732" s="6" t="str">
        <f t="shared" si="252"/>
        <v>EVE</v>
      </c>
      <c r="M1732" s="6">
        <f t="shared" si="253"/>
        <v>0</v>
      </c>
    </row>
    <row r="1733" spans="3:13" x14ac:dyDescent="0.35">
      <c r="C1733" s="42">
        <v>42040.979166666664</v>
      </c>
      <c r="D1733" s="32">
        <v>1976.9591064453125</v>
      </c>
      <c r="E1733" s="34" t="str">
        <f t="shared" si="245"/>
        <v>02-05</v>
      </c>
      <c r="F1733" s="6">
        <f t="shared" si="246"/>
        <v>23</v>
      </c>
      <c r="G1733" s="6">
        <f t="shared" si="247"/>
        <v>5</v>
      </c>
      <c r="H1733" s="6">
        <f t="shared" si="248"/>
        <v>2</v>
      </c>
      <c r="I1733" s="6">
        <f t="shared" si="249"/>
        <v>6</v>
      </c>
      <c r="J1733" s="6" t="str">
        <f t="shared" si="250"/>
        <v>2-5</v>
      </c>
      <c r="K1733" s="6" t="str">
        <f t="shared" si="251"/>
        <v>WK</v>
      </c>
      <c r="L1733" s="6" t="str">
        <f t="shared" si="252"/>
        <v>EVE</v>
      </c>
      <c r="M1733" s="6">
        <f t="shared" si="253"/>
        <v>0</v>
      </c>
    </row>
    <row r="1734" spans="3:13" x14ac:dyDescent="0.35">
      <c r="C1734" s="42">
        <v>42041</v>
      </c>
      <c r="D1734" s="32">
        <v>1882.144775390625</v>
      </c>
      <c r="E1734" s="34" t="str">
        <f t="shared" si="245"/>
        <v>02-06</v>
      </c>
      <c r="F1734" s="6">
        <f t="shared" si="246"/>
        <v>0</v>
      </c>
      <c r="G1734" s="6">
        <f t="shared" si="247"/>
        <v>6</v>
      </c>
      <c r="H1734" s="6">
        <f t="shared" si="248"/>
        <v>2</v>
      </c>
      <c r="I1734" s="6">
        <f t="shared" si="249"/>
        <v>6</v>
      </c>
      <c r="J1734" s="6" t="str">
        <f t="shared" si="250"/>
        <v>2-6</v>
      </c>
      <c r="K1734" s="6" t="str">
        <f t="shared" si="251"/>
        <v>WK</v>
      </c>
      <c r="L1734" s="6" t="str">
        <f t="shared" si="252"/>
        <v>EVE</v>
      </c>
      <c r="M1734" s="6">
        <f t="shared" si="253"/>
        <v>0</v>
      </c>
    </row>
    <row r="1735" spans="3:13" x14ac:dyDescent="0.35">
      <c r="C1735" s="42">
        <v>42041.020833333336</v>
      </c>
      <c r="D1735" s="32">
        <v>1826.841064453125</v>
      </c>
      <c r="E1735" s="34" t="str">
        <f t="shared" ref="E1735:E1798" si="254">TEXT(MONTH(C1735),"00")&amp;"-"&amp;TEXT(DAY(C1735),"00")</f>
        <v>02-06</v>
      </c>
      <c r="F1735" s="6">
        <f t="shared" ref="F1735:F1798" si="255">HOUR(C1735)</f>
        <v>0</v>
      </c>
      <c r="G1735" s="6">
        <f t="shared" ref="G1735:G1798" si="256">DAY(C1735)</f>
        <v>6</v>
      </c>
      <c r="H1735" s="6">
        <f t="shared" ref="H1735:H1798" si="257">MONTH(C1735)</f>
        <v>2</v>
      </c>
      <c r="I1735" s="6">
        <f t="shared" ref="I1735:I1798" si="258">WEEKNUM(C1735)</f>
        <v>6</v>
      </c>
      <c r="J1735" s="6" t="str">
        <f t="shared" ref="J1735:J1798" si="259">H1735&amp;"-"&amp;G1735</f>
        <v>2-6</v>
      </c>
      <c r="K1735" s="6" t="str">
        <f t="shared" ref="K1735:K1798" si="260">IF(WEEKDAY(C1735,11)&lt;6,"WK","WKND")</f>
        <v>WK</v>
      </c>
      <c r="L1735" s="6" t="str">
        <f t="shared" ref="L1735:L1798" si="261">IF(AND(F1735&lt;17,F1735&gt;6),"DAY","EVE")</f>
        <v>EVE</v>
      </c>
      <c r="M1735" s="6">
        <f t="shared" ref="M1735:M1798" si="262">IF(D1735&gt;4000,1,0)</f>
        <v>0</v>
      </c>
    </row>
    <row r="1736" spans="3:13" x14ac:dyDescent="0.35">
      <c r="C1736" s="42">
        <v>42041.041666666664</v>
      </c>
      <c r="D1736" s="32">
        <v>1778.59375</v>
      </c>
      <c r="E1736" s="34" t="str">
        <f t="shared" si="254"/>
        <v>02-06</v>
      </c>
      <c r="F1736" s="6">
        <f t="shared" si="255"/>
        <v>1</v>
      </c>
      <c r="G1736" s="6">
        <f t="shared" si="256"/>
        <v>6</v>
      </c>
      <c r="H1736" s="6">
        <f t="shared" si="257"/>
        <v>2</v>
      </c>
      <c r="I1736" s="6">
        <f t="shared" si="258"/>
        <v>6</v>
      </c>
      <c r="J1736" s="6" t="str">
        <f t="shared" si="259"/>
        <v>2-6</v>
      </c>
      <c r="K1736" s="6" t="str">
        <f t="shared" si="260"/>
        <v>WK</v>
      </c>
      <c r="L1736" s="6" t="str">
        <f t="shared" si="261"/>
        <v>EVE</v>
      </c>
      <c r="M1736" s="6">
        <f t="shared" si="262"/>
        <v>0</v>
      </c>
    </row>
    <row r="1737" spans="3:13" x14ac:dyDescent="0.35">
      <c r="C1737" s="42">
        <v>42041.0625</v>
      </c>
      <c r="D1737" s="32">
        <v>1746.2855224609375</v>
      </c>
      <c r="E1737" s="34" t="str">
        <f t="shared" si="254"/>
        <v>02-06</v>
      </c>
      <c r="F1737" s="6">
        <f t="shared" si="255"/>
        <v>1</v>
      </c>
      <c r="G1737" s="6">
        <f t="shared" si="256"/>
        <v>6</v>
      </c>
      <c r="H1737" s="6">
        <f t="shared" si="257"/>
        <v>2</v>
      </c>
      <c r="I1737" s="6">
        <f t="shared" si="258"/>
        <v>6</v>
      </c>
      <c r="J1737" s="6" t="str">
        <f t="shared" si="259"/>
        <v>2-6</v>
      </c>
      <c r="K1737" s="6" t="str">
        <f t="shared" si="260"/>
        <v>WK</v>
      </c>
      <c r="L1737" s="6" t="str">
        <f t="shared" si="261"/>
        <v>EVE</v>
      </c>
      <c r="M1737" s="6">
        <f t="shared" si="262"/>
        <v>0</v>
      </c>
    </row>
    <row r="1738" spans="3:13" x14ac:dyDescent="0.35">
      <c r="C1738" s="42">
        <v>42041.083333333336</v>
      </c>
      <c r="D1738" s="32">
        <v>1760.2047119140625</v>
      </c>
      <c r="E1738" s="34" t="str">
        <f t="shared" si="254"/>
        <v>02-06</v>
      </c>
      <c r="F1738" s="6">
        <f t="shared" si="255"/>
        <v>2</v>
      </c>
      <c r="G1738" s="6">
        <f t="shared" si="256"/>
        <v>6</v>
      </c>
      <c r="H1738" s="6">
        <f t="shared" si="257"/>
        <v>2</v>
      </c>
      <c r="I1738" s="6">
        <f t="shared" si="258"/>
        <v>6</v>
      </c>
      <c r="J1738" s="6" t="str">
        <f t="shared" si="259"/>
        <v>2-6</v>
      </c>
      <c r="K1738" s="6" t="str">
        <f t="shared" si="260"/>
        <v>WK</v>
      </c>
      <c r="L1738" s="6" t="str">
        <f t="shared" si="261"/>
        <v>EVE</v>
      </c>
      <c r="M1738" s="6">
        <f t="shared" si="262"/>
        <v>0</v>
      </c>
    </row>
    <row r="1739" spans="3:13" x14ac:dyDescent="0.35">
      <c r="C1739" s="42">
        <v>42041.104166666664</v>
      </c>
      <c r="D1739" s="32">
        <v>1739.085205078125</v>
      </c>
      <c r="E1739" s="34" t="str">
        <f t="shared" si="254"/>
        <v>02-06</v>
      </c>
      <c r="F1739" s="6">
        <f t="shared" si="255"/>
        <v>2</v>
      </c>
      <c r="G1739" s="6">
        <f t="shared" si="256"/>
        <v>6</v>
      </c>
      <c r="H1739" s="6">
        <f t="shared" si="257"/>
        <v>2</v>
      </c>
      <c r="I1739" s="6">
        <f t="shared" si="258"/>
        <v>6</v>
      </c>
      <c r="J1739" s="6" t="str">
        <f t="shared" si="259"/>
        <v>2-6</v>
      </c>
      <c r="K1739" s="6" t="str">
        <f t="shared" si="260"/>
        <v>WK</v>
      </c>
      <c r="L1739" s="6" t="str">
        <f t="shared" si="261"/>
        <v>EVE</v>
      </c>
      <c r="M1739" s="6">
        <f t="shared" si="262"/>
        <v>0</v>
      </c>
    </row>
    <row r="1740" spans="3:13" x14ac:dyDescent="0.35">
      <c r="C1740" s="42">
        <v>42041.125</v>
      </c>
      <c r="D1740" s="32">
        <v>1719.9676513671875</v>
      </c>
      <c r="E1740" s="34" t="str">
        <f t="shared" si="254"/>
        <v>02-06</v>
      </c>
      <c r="F1740" s="6">
        <f t="shared" si="255"/>
        <v>3</v>
      </c>
      <c r="G1740" s="6">
        <f t="shared" si="256"/>
        <v>6</v>
      </c>
      <c r="H1740" s="6">
        <f t="shared" si="257"/>
        <v>2</v>
      </c>
      <c r="I1740" s="6">
        <f t="shared" si="258"/>
        <v>6</v>
      </c>
      <c r="J1740" s="6" t="str">
        <f t="shared" si="259"/>
        <v>2-6</v>
      </c>
      <c r="K1740" s="6" t="str">
        <f t="shared" si="260"/>
        <v>WK</v>
      </c>
      <c r="L1740" s="6" t="str">
        <f t="shared" si="261"/>
        <v>EVE</v>
      </c>
      <c r="M1740" s="6">
        <f t="shared" si="262"/>
        <v>0</v>
      </c>
    </row>
    <row r="1741" spans="3:13" x14ac:dyDescent="0.35">
      <c r="C1741" s="42">
        <v>42041.145833333336</v>
      </c>
      <c r="D1741" s="32">
        <v>1720.891845703125</v>
      </c>
      <c r="E1741" s="34" t="str">
        <f t="shared" si="254"/>
        <v>02-06</v>
      </c>
      <c r="F1741" s="6">
        <f t="shared" si="255"/>
        <v>3</v>
      </c>
      <c r="G1741" s="6">
        <f t="shared" si="256"/>
        <v>6</v>
      </c>
      <c r="H1741" s="6">
        <f t="shared" si="257"/>
        <v>2</v>
      </c>
      <c r="I1741" s="6">
        <f t="shared" si="258"/>
        <v>6</v>
      </c>
      <c r="J1741" s="6" t="str">
        <f t="shared" si="259"/>
        <v>2-6</v>
      </c>
      <c r="K1741" s="6" t="str">
        <f t="shared" si="260"/>
        <v>WK</v>
      </c>
      <c r="L1741" s="6" t="str">
        <f t="shared" si="261"/>
        <v>EVE</v>
      </c>
      <c r="M1741" s="6">
        <f t="shared" si="262"/>
        <v>0</v>
      </c>
    </row>
    <row r="1742" spans="3:13" x14ac:dyDescent="0.35">
      <c r="C1742" s="42">
        <v>42041.166666666664</v>
      </c>
      <c r="D1742" s="32">
        <v>1737.7774658203125</v>
      </c>
      <c r="E1742" s="34" t="str">
        <f t="shared" si="254"/>
        <v>02-06</v>
      </c>
      <c r="F1742" s="6">
        <f t="shared" si="255"/>
        <v>4</v>
      </c>
      <c r="G1742" s="6">
        <f t="shared" si="256"/>
        <v>6</v>
      </c>
      <c r="H1742" s="6">
        <f t="shared" si="257"/>
        <v>2</v>
      </c>
      <c r="I1742" s="6">
        <f t="shared" si="258"/>
        <v>6</v>
      </c>
      <c r="J1742" s="6" t="str">
        <f t="shared" si="259"/>
        <v>2-6</v>
      </c>
      <c r="K1742" s="6" t="str">
        <f t="shared" si="260"/>
        <v>WK</v>
      </c>
      <c r="L1742" s="6" t="str">
        <f t="shared" si="261"/>
        <v>EVE</v>
      </c>
      <c r="M1742" s="6">
        <f t="shared" si="262"/>
        <v>0</v>
      </c>
    </row>
    <row r="1743" spans="3:13" x14ac:dyDescent="0.35">
      <c r="C1743" s="42">
        <v>42041.1875</v>
      </c>
      <c r="D1743" s="32">
        <v>1739.415771484375</v>
      </c>
      <c r="E1743" s="34" t="str">
        <f t="shared" si="254"/>
        <v>02-06</v>
      </c>
      <c r="F1743" s="6">
        <f t="shared" si="255"/>
        <v>4</v>
      </c>
      <c r="G1743" s="6">
        <f t="shared" si="256"/>
        <v>6</v>
      </c>
      <c r="H1743" s="6">
        <f t="shared" si="257"/>
        <v>2</v>
      </c>
      <c r="I1743" s="6">
        <f t="shared" si="258"/>
        <v>6</v>
      </c>
      <c r="J1743" s="6" t="str">
        <f t="shared" si="259"/>
        <v>2-6</v>
      </c>
      <c r="K1743" s="6" t="str">
        <f t="shared" si="260"/>
        <v>WK</v>
      </c>
      <c r="L1743" s="6" t="str">
        <f t="shared" si="261"/>
        <v>EVE</v>
      </c>
      <c r="M1743" s="6">
        <f t="shared" si="262"/>
        <v>0</v>
      </c>
    </row>
    <row r="1744" spans="3:13" x14ac:dyDescent="0.35">
      <c r="C1744" s="42">
        <v>42041.208333333336</v>
      </c>
      <c r="D1744" s="32">
        <v>1795.1553955078125</v>
      </c>
      <c r="E1744" s="34" t="str">
        <f t="shared" si="254"/>
        <v>02-06</v>
      </c>
      <c r="F1744" s="6">
        <f t="shared" si="255"/>
        <v>5</v>
      </c>
      <c r="G1744" s="6">
        <f t="shared" si="256"/>
        <v>6</v>
      </c>
      <c r="H1744" s="6">
        <f t="shared" si="257"/>
        <v>2</v>
      </c>
      <c r="I1744" s="6">
        <f t="shared" si="258"/>
        <v>6</v>
      </c>
      <c r="J1744" s="6" t="str">
        <f t="shared" si="259"/>
        <v>2-6</v>
      </c>
      <c r="K1744" s="6" t="str">
        <f t="shared" si="260"/>
        <v>WK</v>
      </c>
      <c r="L1744" s="6" t="str">
        <f t="shared" si="261"/>
        <v>EVE</v>
      </c>
      <c r="M1744" s="6">
        <f t="shared" si="262"/>
        <v>0</v>
      </c>
    </row>
    <row r="1745" spans="3:13" x14ac:dyDescent="0.35">
      <c r="C1745" s="42">
        <v>42041.229166666664</v>
      </c>
      <c r="D1745" s="32">
        <v>1903.8720703125</v>
      </c>
      <c r="E1745" s="34" t="str">
        <f t="shared" si="254"/>
        <v>02-06</v>
      </c>
      <c r="F1745" s="6">
        <f t="shared" si="255"/>
        <v>5</v>
      </c>
      <c r="G1745" s="6">
        <f t="shared" si="256"/>
        <v>6</v>
      </c>
      <c r="H1745" s="6">
        <f t="shared" si="257"/>
        <v>2</v>
      </c>
      <c r="I1745" s="6">
        <f t="shared" si="258"/>
        <v>6</v>
      </c>
      <c r="J1745" s="6" t="str">
        <f t="shared" si="259"/>
        <v>2-6</v>
      </c>
      <c r="K1745" s="6" t="str">
        <f t="shared" si="260"/>
        <v>WK</v>
      </c>
      <c r="L1745" s="6" t="str">
        <f t="shared" si="261"/>
        <v>EVE</v>
      </c>
      <c r="M1745" s="6">
        <f t="shared" si="262"/>
        <v>0</v>
      </c>
    </row>
    <row r="1746" spans="3:13" x14ac:dyDescent="0.35">
      <c r="C1746" s="42">
        <v>42041.25</v>
      </c>
      <c r="D1746" s="32">
        <v>2024.3060302734375</v>
      </c>
      <c r="E1746" s="34" t="str">
        <f t="shared" si="254"/>
        <v>02-06</v>
      </c>
      <c r="F1746" s="6">
        <f t="shared" si="255"/>
        <v>6</v>
      </c>
      <c r="G1746" s="6">
        <f t="shared" si="256"/>
        <v>6</v>
      </c>
      <c r="H1746" s="6">
        <f t="shared" si="257"/>
        <v>2</v>
      </c>
      <c r="I1746" s="6">
        <f t="shared" si="258"/>
        <v>6</v>
      </c>
      <c r="J1746" s="6" t="str">
        <f t="shared" si="259"/>
        <v>2-6</v>
      </c>
      <c r="K1746" s="6" t="str">
        <f t="shared" si="260"/>
        <v>WK</v>
      </c>
      <c r="L1746" s="6" t="str">
        <f t="shared" si="261"/>
        <v>EVE</v>
      </c>
      <c r="M1746" s="6">
        <f t="shared" si="262"/>
        <v>0</v>
      </c>
    </row>
    <row r="1747" spans="3:13" x14ac:dyDescent="0.35">
      <c r="C1747" s="42">
        <v>42041.270833333336</v>
      </c>
      <c r="D1747" s="32">
        <v>2216.39501953125</v>
      </c>
      <c r="E1747" s="34" t="str">
        <f t="shared" si="254"/>
        <v>02-06</v>
      </c>
      <c r="F1747" s="6">
        <f t="shared" si="255"/>
        <v>6</v>
      </c>
      <c r="G1747" s="6">
        <f t="shared" si="256"/>
        <v>6</v>
      </c>
      <c r="H1747" s="6">
        <f t="shared" si="257"/>
        <v>2</v>
      </c>
      <c r="I1747" s="6">
        <f t="shared" si="258"/>
        <v>6</v>
      </c>
      <c r="J1747" s="6" t="str">
        <f t="shared" si="259"/>
        <v>2-6</v>
      </c>
      <c r="K1747" s="6" t="str">
        <f t="shared" si="260"/>
        <v>WK</v>
      </c>
      <c r="L1747" s="6" t="str">
        <f t="shared" si="261"/>
        <v>EVE</v>
      </c>
      <c r="M1747" s="6">
        <f t="shared" si="262"/>
        <v>0</v>
      </c>
    </row>
    <row r="1748" spans="3:13" x14ac:dyDescent="0.35">
      <c r="C1748" s="42">
        <v>42041.291666666664</v>
      </c>
      <c r="D1748" s="32">
        <v>2261.328369140625</v>
      </c>
      <c r="E1748" s="34" t="str">
        <f t="shared" si="254"/>
        <v>02-06</v>
      </c>
      <c r="F1748" s="6">
        <f t="shared" si="255"/>
        <v>7</v>
      </c>
      <c r="G1748" s="6">
        <f t="shared" si="256"/>
        <v>6</v>
      </c>
      <c r="H1748" s="6">
        <f t="shared" si="257"/>
        <v>2</v>
      </c>
      <c r="I1748" s="6">
        <f t="shared" si="258"/>
        <v>6</v>
      </c>
      <c r="J1748" s="6" t="str">
        <f t="shared" si="259"/>
        <v>2-6</v>
      </c>
      <c r="K1748" s="6" t="str">
        <f t="shared" si="260"/>
        <v>WK</v>
      </c>
      <c r="L1748" s="6" t="str">
        <f t="shared" si="261"/>
        <v>DAY</v>
      </c>
      <c r="M1748" s="6">
        <f t="shared" si="262"/>
        <v>0</v>
      </c>
    </row>
    <row r="1749" spans="3:13" x14ac:dyDescent="0.35">
      <c r="C1749" s="42">
        <v>42041.3125</v>
      </c>
      <c r="D1749" s="32">
        <v>2312.979248046875</v>
      </c>
      <c r="E1749" s="34" t="str">
        <f t="shared" si="254"/>
        <v>02-06</v>
      </c>
      <c r="F1749" s="6">
        <f t="shared" si="255"/>
        <v>7</v>
      </c>
      <c r="G1749" s="6">
        <f t="shared" si="256"/>
        <v>6</v>
      </c>
      <c r="H1749" s="6">
        <f t="shared" si="257"/>
        <v>2</v>
      </c>
      <c r="I1749" s="6">
        <f t="shared" si="258"/>
        <v>6</v>
      </c>
      <c r="J1749" s="6" t="str">
        <f t="shared" si="259"/>
        <v>2-6</v>
      </c>
      <c r="K1749" s="6" t="str">
        <f t="shared" si="260"/>
        <v>WK</v>
      </c>
      <c r="L1749" s="6" t="str">
        <f t="shared" si="261"/>
        <v>DAY</v>
      </c>
      <c r="M1749" s="6">
        <f t="shared" si="262"/>
        <v>0</v>
      </c>
    </row>
    <row r="1750" spans="3:13" x14ac:dyDescent="0.35">
      <c r="C1750" s="42">
        <v>42041.333333333336</v>
      </c>
      <c r="D1750" s="32">
        <v>2299.902099609375</v>
      </c>
      <c r="E1750" s="34" t="str">
        <f t="shared" si="254"/>
        <v>02-06</v>
      </c>
      <c r="F1750" s="6">
        <f t="shared" si="255"/>
        <v>8</v>
      </c>
      <c r="G1750" s="6">
        <f t="shared" si="256"/>
        <v>6</v>
      </c>
      <c r="H1750" s="6">
        <f t="shared" si="257"/>
        <v>2</v>
      </c>
      <c r="I1750" s="6">
        <f t="shared" si="258"/>
        <v>6</v>
      </c>
      <c r="J1750" s="6" t="str">
        <f t="shared" si="259"/>
        <v>2-6</v>
      </c>
      <c r="K1750" s="6" t="str">
        <f t="shared" si="260"/>
        <v>WK</v>
      </c>
      <c r="L1750" s="6" t="str">
        <f t="shared" si="261"/>
        <v>DAY</v>
      </c>
      <c r="M1750" s="6">
        <f t="shared" si="262"/>
        <v>0</v>
      </c>
    </row>
    <row r="1751" spans="3:13" x14ac:dyDescent="0.35">
      <c r="C1751" s="42">
        <v>42041.354166666664</v>
      </c>
      <c r="D1751" s="32">
        <v>2314.315185546875</v>
      </c>
      <c r="E1751" s="34" t="str">
        <f t="shared" si="254"/>
        <v>02-06</v>
      </c>
      <c r="F1751" s="6">
        <f t="shared" si="255"/>
        <v>8</v>
      </c>
      <c r="G1751" s="6">
        <f t="shared" si="256"/>
        <v>6</v>
      </c>
      <c r="H1751" s="6">
        <f t="shared" si="257"/>
        <v>2</v>
      </c>
      <c r="I1751" s="6">
        <f t="shared" si="258"/>
        <v>6</v>
      </c>
      <c r="J1751" s="6" t="str">
        <f t="shared" si="259"/>
        <v>2-6</v>
      </c>
      <c r="K1751" s="6" t="str">
        <f t="shared" si="260"/>
        <v>WK</v>
      </c>
      <c r="L1751" s="6" t="str">
        <f t="shared" si="261"/>
        <v>DAY</v>
      </c>
      <c r="M1751" s="6">
        <f t="shared" si="262"/>
        <v>0</v>
      </c>
    </row>
    <row r="1752" spans="3:13" x14ac:dyDescent="0.35">
      <c r="C1752" s="42">
        <v>42041.375</v>
      </c>
      <c r="D1752" s="32">
        <v>2309.04736328125</v>
      </c>
      <c r="E1752" s="34" t="str">
        <f t="shared" si="254"/>
        <v>02-06</v>
      </c>
      <c r="F1752" s="6">
        <f t="shared" si="255"/>
        <v>9</v>
      </c>
      <c r="G1752" s="6">
        <f t="shared" si="256"/>
        <v>6</v>
      </c>
      <c r="H1752" s="6">
        <f t="shared" si="257"/>
        <v>2</v>
      </c>
      <c r="I1752" s="6">
        <f t="shared" si="258"/>
        <v>6</v>
      </c>
      <c r="J1752" s="6" t="str">
        <f t="shared" si="259"/>
        <v>2-6</v>
      </c>
      <c r="K1752" s="6" t="str">
        <f t="shared" si="260"/>
        <v>WK</v>
      </c>
      <c r="L1752" s="6" t="str">
        <f t="shared" si="261"/>
        <v>DAY</v>
      </c>
      <c r="M1752" s="6">
        <f t="shared" si="262"/>
        <v>0</v>
      </c>
    </row>
    <row r="1753" spans="3:13" x14ac:dyDescent="0.35">
      <c r="C1753" s="42">
        <v>42041.395833333336</v>
      </c>
      <c r="D1753" s="32">
        <v>2324.642822265625</v>
      </c>
      <c r="E1753" s="34" t="str">
        <f t="shared" si="254"/>
        <v>02-06</v>
      </c>
      <c r="F1753" s="6">
        <f t="shared" si="255"/>
        <v>9</v>
      </c>
      <c r="G1753" s="6">
        <f t="shared" si="256"/>
        <v>6</v>
      </c>
      <c r="H1753" s="6">
        <f t="shared" si="257"/>
        <v>2</v>
      </c>
      <c r="I1753" s="6">
        <f t="shared" si="258"/>
        <v>6</v>
      </c>
      <c r="J1753" s="6" t="str">
        <f t="shared" si="259"/>
        <v>2-6</v>
      </c>
      <c r="K1753" s="6" t="str">
        <f t="shared" si="260"/>
        <v>WK</v>
      </c>
      <c r="L1753" s="6" t="str">
        <f t="shared" si="261"/>
        <v>DAY</v>
      </c>
      <c r="M1753" s="6">
        <f t="shared" si="262"/>
        <v>0</v>
      </c>
    </row>
    <row r="1754" spans="3:13" x14ac:dyDescent="0.35">
      <c r="C1754" s="42">
        <v>42041.416666666664</v>
      </c>
      <c r="D1754" s="32">
        <v>2347.531982421875</v>
      </c>
      <c r="E1754" s="34" t="str">
        <f t="shared" si="254"/>
        <v>02-06</v>
      </c>
      <c r="F1754" s="6">
        <f t="shared" si="255"/>
        <v>10</v>
      </c>
      <c r="G1754" s="6">
        <f t="shared" si="256"/>
        <v>6</v>
      </c>
      <c r="H1754" s="6">
        <f t="shared" si="257"/>
        <v>2</v>
      </c>
      <c r="I1754" s="6">
        <f t="shared" si="258"/>
        <v>6</v>
      </c>
      <c r="J1754" s="6" t="str">
        <f t="shared" si="259"/>
        <v>2-6</v>
      </c>
      <c r="K1754" s="6" t="str">
        <f t="shared" si="260"/>
        <v>WK</v>
      </c>
      <c r="L1754" s="6" t="str">
        <f t="shared" si="261"/>
        <v>DAY</v>
      </c>
      <c r="M1754" s="6">
        <f t="shared" si="262"/>
        <v>0</v>
      </c>
    </row>
    <row r="1755" spans="3:13" x14ac:dyDescent="0.35">
      <c r="C1755" s="42">
        <v>42041.4375</v>
      </c>
      <c r="D1755" s="32">
        <v>2375.95849609375</v>
      </c>
      <c r="E1755" s="34" t="str">
        <f t="shared" si="254"/>
        <v>02-06</v>
      </c>
      <c r="F1755" s="6">
        <f t="shared" si="255"/>
        <v>10</v>
      </c>
      <c r="G1755" s="6">
        <f t="shared" si="256"/>
        <v>6</v>
      </c>
      <c r="H1755" s="6">
        <f t="shared" si="257"/>
        <v>2</v>
      </c>
      <c r="I1755" s="6">
        <f t="shared" si="258"/>
        <v>6</v>
      </c>
      <c r="J1755" s="6" t="str">
        <f t="shared" si="259"/>
        <v>2-6</v>
      </c>
      <c r="K1755" s="6" t="str">
        <f t="shared" si="260"/>
        <v>WK</v>
      </c>
      <c r="L1755" s="6" t="str">
        <f t="shared" si="261"/>
        <v>DAY</v>
      </c>
      <c r="M1755" s="6">
        <f t="shared" si="262"/>
        <v>0</v>
      </c>
    </row>
    <row r="1756" spans="3:13" x14ac:dyDescent="0.35">
      <c r="C1756" s="42">
        <v>42041.458333333336</v>
      </c>
      <c r="D1756" s="32">
        <v>2394.041015625</v>
      </c>
      <c r="E1756" s="34" t="str">
        <f t="shared" si="254"/>
        <v>02-06</v>
      </c>
      <c r="F1756" s="6">
        <f t="shared" si="255"/>
        <v>11</v>
      </c>
      <c r="G1756" s="6">
        <f t="shared" si="256"/>
        <v>6</v>
      </c>
      <c r="H1756" s="6">
        <f t="shared" si="257"/>
        <v>2</v>
      </c>
      <c r="I1756" s="6">
        <f t="shared" si="258"/>
        <v>6</v>
      </c>
      <c r="J1756" s="6" t="str">
        <f t="shared" si="259"/>
        <v>2-6</v>
      </c>
      <c r="K1756" s="6" t="str">
        <f t="shared" si="260"/>
        <v>WK</v>
      </c>
      <c r="L1756" s="6" t="str">
        <f t="shared" si="261"/>
        <v>DAY</v>
      </c>
      <c r="M1756" s="6">
        <f t="shared" si="262"/>
        <v>0</v>
      </c>
    </row>
    <row r="1757" spans="3:13" x14ac:dyDescent="0.35">
      <c r="C1757" s="42">
        <v>42041.479166666664</v>
      </c>
      <c r="D1757" s="32">
        <v>2398.809814453125</v>
      </c>
      <c r="E1757" s="34" t="str">
        <f t="shared" si="254"/>
        <v>02-06</v>
      </c>
      <c r="F1757" s="6">
        <f t="shared" si="255"/>
        <v>11</v>
      </c>
      <c r="G1757" s="6">
        <f t="shared" si="256"/>
        <v>6</v>
      </c>
      <c r="H1757" s="6">
        <f t="shared" si="257"/>
        <v>2</v>
      </c>
      <c r="I1757" s="6">
        <f t="shared" si="258"/>
        <v>6</v>
      </c>
      <c r="J1757" s="6" t="str">
        <f t="shared" si="259"/>
        <v>2-6</v>
      </c>
      <c r="K1757" s="6" t="str">
        <f t="shared" si="260"/>
        <v>WK</v>
      </c>
      <c r="L1757" s="6" t="str">
        <f t="shared" si="261"/>
        <v>DAY</v>
      </c>
      <c r="M1757" s="6">
        <f t="shared" si="262"/>
        <v>0</v>
      </c>
    </row>
    <row r="1758" spans="3:13" x14ac:dyDescent="0.35">
      <c r="C1758" s="42">
        <v>42041.5</v>
      </c>
      <c r="D1758" s="32">
        <v>2401.834228515625</v>
      </c>
      <c r="E1758" s="34" t="str">
        <f t="shared" si="254"/>
        <v>02-06</v>
      </c>
      <c r="F1758" s="6">
        <f t="shared" si="255"/>
        <v>12</v>
      </c>
      <c r="G1758" s="6">
        <f t="shared" si="256"/>
        <v>6</v>
      </c>
      <c r="H1758" s="6">
        <f t="shared" si="257"/>
        <v>2</v>
      </c>
      <c r="I1758" s="6">
        <f t="shared" si="258"/>
        <v>6</v>
      </c>
      <c r="J1758" s="6" t="str">
        <f t="shared" si="259"/>
        <v>2-6</v>
      </c>
      <c r="K1758" s="6" t="str">
        <f t="shared" si="260"/>
        <v>WK</v>
      </c>
      <c r="L1758" s="6" t="str">
        <f t="shared" si="261"/>
        <v>DAY</v>
      </c>
      <c r="M1758" s="6">
        <f t="shared" si="262"/>
        <v>0</v>
      </c>
    </row>
    <row r="1759" spans="3:13" x14ac:dyDescent="0.35">
      <c r="C1759" s="42">
        <v>42041.520833333336</v>
      </c>
      <c r="D1759" s="32">
        <v>2407.331787109375</v>
      </c>
      <c r="E1759" s="34" t="str">
        <f t="shared" si="254"/>
        <v>02-06</v>
      </c>
      <c r="F1759" s="6">
        <f t="shared" si="255"/>
        <v>12</v>
      </c>
      <c r="G1759" s="6">
        <f t="shared" si="256"/>
        <v>6</v>
      </c>
      <c r="H1759" s="6">
        <f t="shared" si="257"/>
        <v>2</v>
      </c>
      <c r="I1759" s="6">
        <f t="shared" si="258"/>
        <v>6</v>
      </c>
      <c r="J1759" s="6" t="str">
        <f t="shared" si="259"/>
        <v>2-6</v>
      </c>
      <c r="K1759" s="6" t="str">
        <f t="shared" si="260"/>
        <v>WK</v>
      </c>
      <c r="L1759" s="6" t="str">
        <f t="shared" si="261"/>
        <v>DAY</v>
      </c>
      <c r="M1759" s="6">
        <f t="shared" si="262"/>
        <v>0</v>
      </c>
    </row>
    <row r="1760" spans="3:13" x14ac:dyDescent="0.35">
      <c r="C1760" s="42">
        <v>42041.541666666664</v>
      </c>
      <c r="D1760" s="32">
        <v>2411.505615234375</v>
      </c>
      <c r="E1760" s="34" t="str">
        <f t="shared" si="254"/>
        <v>02-06</v>
      </c>
      <c r="F1760" s="6">
        <f t="shared" si="255"/>
        <v>13</v>
      </c>
      <c r="G1760" s="6">
        <f t="shared" si="256"/>
        <v>6</v>
      </c>
      <c r="H1760" s="6">
        <f t="shared" si="257"/>
        <v>2</v>
      </c>
      <c r="I1760" s="6">
        <f t="shared" si="258"/>
        <v>6</v>
      </c>
      <c r="J1760" s="6" t="str">
        <f t="shared" si="259"/>
        <v>2-6</v>
      </c>
      <c r="K1760" s="6" t="str">
        <f t="shared" si="260"/>
        <v>WK</v>
      </c>
      <c r="L1760" s="6" t="str">
        <f t="shared" si="261"/>
        <v>DAY</v>
      </c>
      <c r="M1760" s="6">
        <f t="shared" si="262"/>
        <v>0</v>
      </c>
    </row>
    <row r="1761" spans="3:13" x14ac:dyDescent="0.35">
      <c r="C1761" s="42">
        <v>42041.5625</v>
      </c>
      <c r="D1761" s="32">
        <v>2416.556640625</v>
      </c>
      <c r="E1761" s="34" t="str">
        <f t="shared" si="254"/>
        <v>02-06</v>
      </c>
      <c r="F1761" s="6">
        <f t="shared" si="255"/>
        <v>13</v>
      </c>
      <c r="G1761" s="6">
        <f t="shared" si="256"/>
        <v>6</v>
      </c>
      <c r="H1761" s="6">
        <f t="shared" si="257"/>
        <v>2</v>
      </c>
      <c r="I1761" s="6">
        <f t="shared" si="258"/>
        <v>6</v>
      </c>
      <c r="J1761" s="6" t="str">
        <f t="shared" si="259"/>
        <v>2-6</v>
      </c>
      <c r="K1761" s="6" t="str">
        <f t="shared" si="260"/>
        <v>WK</v>
      </c>
      <c r="L1761" s="6" t="str">
        <f t="shared" si="261"/>
        <v>DAY</v>
      </c>
      <c r="M1761" s="6">
        <f t="shared" si="262"/>
        <v>0</v>
      </c>
    </row>
    <row r="1762" spans="3:13" x14ac:dyDescent="0.35">
      <c r="C1762" s="42">
        <v>42041.583333333336</v>
      </c>
      <c r="D1762" s="32">
        <v>2415.9169921875</v>
      </c>
      <c r="E1762" s="34" t="str">
        <f t="shared" si="254"/>
        <v>02-06</v>
      </c>
      <c r="F1762" s="6">
        <f t="shared" si="255"/>
        <v>14</v>
      </c>
      <c r="G1762" s="6">
        <f t="shared" si="256"/>
        <v>6</v>
      </c>
      <c r="H1762" s="6">
        <f t="shared" si="257"/>
        <v>2</v>
      </c>
      <c r="I1762" s="6">
        <f t="shared" si="258"/>
        <v>6</v>
      </c>
      <c r="J1762" s="6" t="str">
        <f t="shared" si="259"/>
        <v>2-6</v>
      </c>
      <c r="K1762" s="6" t="str">
        <f t="shared" si="260"/>
        <v>WK</v>
      </c>
      <c r="L1762" s="6" t="str">
        <f t="shared" si="261"/>
        <v>DAY</v>
      </c>
      <c r="M1762" s="6">
        <f t="shared" si="262"/>
        <v>0</v>
      </c>
    </row>
    <row r="1763" spans="3:13" x14ac:dyDescent="0.35">
      <c r="C1763" s="42">
        <v>42041.604166666664</v>
      </c>
      <c r="D1763" s="32">
        <v>2415.596435546875</v>
      </c>
      <c r="E1763" s="34" t="str">
        <f t="shared" si="254"/>
        <v>02-06</v>
      </c>
      <c r="F1763" s="6">
        <f t="shared" si="255"/>
        <v>14</v>
      </c>
      <c r="G1763" s="6">
        <f t="shared" si="256"/>
        <v>6</v>
      </c>
      <c r="H1763" s="6">
        <f t="shared" si="257"/>
        <v>2</v>
      </c>
      <c r="I1763" s="6">
        <f t="shared" si="258"/>
        <v>6</v>
      </c>
      <c r="J1763" s="6" t="str">
        <f t="shared" si="259"/>
        <v>2-6</v>
      </c>
      <c r="K1763" s="6" t="str">
        <f t="shared" si="260"/>
        <v>WK</v>
      </c>
      <c r="L1763" s="6" t="str">
        <f t="shared" si="261"/>
        <v>DAY</v>
      </c>
      <c r="M1763" s="6">
        <f t="shared" si="262"/>
        <v>0</v>
      </c>
    </row>
    <row r="1764" spans="3:13" x14ac:dyDescent="0.35">
      <c r="C1764" s="42">
        <v>42041.625</v>
      </c>
      <c r="D1764" s="32">
        <v>2425.30517578125</v>
      </c>
      <c r="E1764" s="34" t="str">
        <f t="shared" si="254"/>
        <v>02-06</v>
      </c>
      <c r="F1764" s="6">
        <f t="shared" si="255"/>
        <v>15</v>
      </c>
      <c r="G1764" s="6">
        <f t="shared" si="256"/>
        <v>6</v>
      </c>
      <c r="H1764" s="6">
        <f t="shared" si="257"/>
        <v>2</v>
      </c>
      <c r="I1764" s="6">
        <f t="shared" si="258"/>
        <v>6</v>
      </c>
      <c r="J1764" s="6" t="str">
        <f t="shared" si="259"/>
        <v>2-6</v>
      </c>
      <c r="K1764" s="6" t="str">
        <f t="shared" si="260"/>
        <v>WK</v>
      </c>
      <c r="L1764" s="6" t="str">
        <f t="shared" si="261"/>
        <v>DAY</v>
      </c>
      <c r="M1764" s="6">
        <f t="shared" si="262"/>
        <v>0</v>
      </c>
    </row>
    <row r="1765" spans="3:13" x14ac:dyDescent="0.35">
      <c r="C1765" s="42">
        <v>42041.645833333336</v>
      </c>
      <c r="D1765" s="32">
        <v>2435.729248046875</v>
      </c>
      <c r="E1765" s="34" t="str">
        <f t="shared" si="254"/>
        <v>02-06</v>
      </c>
      <c r="F1765" s="6">
        <f t="shared" si="255"/>
        <v>15</v>
      </c>
      <c r="G1765" s="6">
        <f t="shared" si="256"/>
        <v>6</v>
      </c>
      <c r="H1765" s="6">
        <f t="shared" si="257"/>
        <v>2</v>
      </c>
      <c r="I1765" s="6">
        <f t="shared" si="258"/>
        <v>6</v>
      </c>
      <c r="J1765" s="6" t="str">
        <f t="shared" si="259"/>
        <v>2-6</v>
      </c>
      <c r="K1765" s="6" t="str">
        <f t="shared" si="260"/>
        <v>WK</v>
      </c>
      <c r="L1765" s="6" t="str">
        <f t="shared" si="261"/>
        <v>DAY</v>
      </c>
      <c r="M1765" s="6">
        <f t="shared" si="262"/>
        <v>0</v>
      </c>
    </row>
    <row r="1766" spans="3:13" x14ac:dyDescent="0.35">
      <c r="C1766" s="42">
        <v>42041.666666666664</v>
      </c>
      <c r="D1766" s="32">
        <v>2449.06787109375</v>
      </c>
      <c r="E1766" s="34" t="str">
        <f t="shared" si="254"/>
        <v>02-06</v>
      </c>
      <c r="F1766" s="6">
        <f t="shared" si="255"/>
        <v>16</v>
      </c>
      <c r="G1766" s="6">
        <f t="shared" si="256"/>
        <v>6</v>
      </c>
      <c r="H1766" s="6">
        <f t="shared" si="257"/>
        <v>2</v>
      </c>
      <c r="I1766" s="6">
        <f t="shared" si="258"/>
        <v>6</v>
      </c>
      <c r="J1766" s="6" t="str">
        <f t="shared" si="259"/>
        <v>2-6</v>
      </c>
      <c r="K1766" s="6" t="str">
        <f t="shared" si="260"/>
        <v>WK</v>
      </c>
      <c r="L1766" s="6" t="str">
        <f t="shared" si="261"/>
        <v>DAY</v>
      </c>
      <c r="M1766" s="6">
        <f t="shared" si="262"/>
        <v>0</v>
      </c>
    </row>
    <row r="1767" spans="3:13" x14ac:dyDescent="0.35">
      <c r="C1767" s="42">
        <v>42041.6875</v>
      </c>
      <c r="D1767" s="32">
        <v>2468.5810546875</v>
      </c>
      <c r="E1767" s="34" t="str">
        <f t="shared" si="254"/>
        <v>02-06</v>
      </c>
      <c r="F1767" s="6">
        <f t="shared" si="255"/>
        <v>16</v>
      </c>
      <c r="G1767" s="6">
        <f t="shared" si="256"/>
        <v>6</v>
      </c>
      <c r="H1767" s="6">
        <f t="shared" si="257"/>
        <v>2</v>
      </c>
      <c r="I1767" s="6">
        <f t="shared" si="258"/>
        <v>6</v>
      </c>
      <c r="J1767" s="6" t="str">
        <f t="shared" si="259"/>
        <v>2-6</v>
      </c>
      <c r="K1767" s="6" t="str">
        <f t="shared" si="260"/>
        <v>WK</v>
      </c>
      <c r="L1767" s="6" t="str">
        <f t="shared" si="261"/>
        <v>DAY</v>
      </c>
      <c r="M1767" s="6">
        <f t="shared" si="262"/>
        <v>0</v>
      </c>
    </row>
    <row r="1768" spans="3:13" x14ac:dyDescent="0.35">
      <c r="C1768" s="42">
        <v>42041.708333333336</v>
      </c>
      <c r="D1768" s="32">
        <v>2512.10791015625</v>
      </c>
      <c r="E1768" s="34" t="str">
        <f t="shared" si="254"/>
        <v>02-06</v>
      </c>
      <c r="F1768" s="6">
        <f t="shared" si="255"/>
        <v>17</v>
      </c>
      <c r="G1768" s="6">
        <f t="shared" si="256"/>
        <v>6</v>
      </c>
      <c r="H1768" s="6">
        <f t="shared" si="257"/>
        <v>2</v>
      </c>
      <c r="I1768" s="6">
        <f t="shared" si="258"/>
        <v>6</v>
      </c>
      <c r="J1768" s="6" t="str">
        <f t="shared" si="259"/>
        <v>2-6</v>
      </c>
      <c r="K1768" s="6" t="str">
        <f t="shared" si="260"/>
        <v>WK</v>
      </c>
      <c r="L1768" s="6" t="str">
        <f t="shared" si="261"/>
        <v>EVE</v>
      </c>
      <c r="M1768" s="6">
        <f t="shared" si="262"/>
        <v>0</v>
      </c>
    </row>
    <row r="1769" spans="3:13" x14ac:dyDescent="0.35">
      <c r="C1769" s="42">
        <v>42041.729166666664</v>
      </c>
      <c r="D1769" s="32">
        <v>2625.036865234375</v>
      </c>
      <c r="E1769" s="34" t="str">
        <f t="shared" si="254"/>
        <v>02-06</v>
      </c>
      <c r="F1769" s="6">
        <f t="shared" si="255"/>
        <v>17</v>
      </c>
      <c r="G1769" s="6">
        <f t="shared" si="256"/>
        <v>6</v>
      </c>
      <c r="H1769" s="6">
        <f t="shared" si="257"/>
        <v>2</v>
      </c>
      <c r="I1769" s="6">
        <f t="shared" si="258"/>
        <v>6</v>
      </c>
      <c r="J1769" s="6" t="str">
        <f t="shared" si="259"/>
        <v>2-6</v>
      </c>
      <c r="K1769" s="6" t="str">
        <f t="shared" si="260"/>
        <v>WK</v>
      </c>
      <c r="L1769" s="6" t="str">
        <f t="shared" si="261"/>
        <v>EVE</v>
      </c>
      <c r="M1769" s="6">
        <f t="shared" si="262"/>
        <v>0</v>
      </c>
    </row>
    <row r="1770" spans="3:13" x14ac:dyDescent="0.35">
      <c r="C1770" s="42">
        <v>42041.75</v>
      </c>
      <c r="D1770" s="32">
        <v>2791.98388671875</v>
      </c>
      <c r="E1770" s="34" t="str">
        <f t="shared" si="254"/>
        <v>02-06</v>
      </c>
      <c r="F1770" s="6">
        <f t="shared" si="255"/>
        <v>18</v>
      </c>
      <c r="G1770" s="6">
        <f t="shared" si="256"/>
        <v>6</v>
      </c>
      <c r="H1770" s="6">
        <f t="shared" si="257"/>
        <v>2</v>
      </c>
      <c r="I1770" s="6">
        <f t="shared" si="258"/>
        <v>6</v>
      </c>
      <c r="J1770" s="6" t="str">
        <f t="shared" si="259"/>
        <v>2-6</v>
      </c>
      <c r="K1770" s="6" t="str">
        <f t="shared" si="260"/>
        <v>WK</v>
      </c>
      <c r="L1770" s="6" t="str">
        <f t="shared" si="261"/>
        <v>EVE</v>
      </c>
      <c r="M1770" s="6">
        <f t="shared" si="262"/>
        <v>0</v>
      </c>
    </row>
    <row r="1771" spans="3:13" x14ac:dyDescent="0.35">
      <c r="C1771" s="42">
        <v>42041.770833333336</v>
      </c>
      <c r="D1771" s="32">
        <v>2774.513671875</v>
      </c>
      <c r="E1771" s="34" t="str">
        <f t="shared" si="254"/>
        <v>02-06</v>
      </c>
      <c r="F1771" s="6">
        <f t="shared" si="255"/>
        <v>18</v>
      </c>
      <c r="G1771" s="6">
        <f t="shared" si="256"/>
        <v>6</v>
      </c>
      <c r="H1771" s="6">
        <f t="shared" si="257"/>
        <v>2</v>
      </c>
      <c r="I1771" s="6">
        <f t="shared" si="258"/>
        <v>6</v>
      </c>
      <c r="J1771" s="6" t="str">
        <f t="shared" si="259"/>
        <v>2-6</v>
      </c>
      <c r="K1771" s="6" t="str">
        <f t="shared" si="260"/>
        <v>WK</v>
      </c>
      <c r="L1771" s="6" t="str">
        <f t="shared" si="261"/>
        <v>EVE</v>
      </c>
      <c r="M1771" s="6">
        <f t="shared" si="262"/>
        <v>0</v>
      </c>
    </row>
    <row r="1772" spans="3:13" x14ac:dyDescent="0.35">
      <c r="C1772" s="42">
        <v>42041.791666666664</v>
      </c>
      <c r="D1772" s="32">
        <v>2740.442138671875</v>
      </c>
      <c r="E1772" s="34" t="str">
        <f t="shared" si="254"/>
        <v>02-06</v>
      </c>
      <c r="F1772" s="6">
        <f t="shared" si="255"/>
        <v>19</v>
      </c>
      <c r="G1772" s="6">
        <f t="shared" si="256"/>
        <v>6</v>
      </c>
      <c r="H1772" s="6">
        <f t="shared" si="257"/>
        <v>2</v>
      </c>
      <c r="I1772" s="6">
        <f t="shared" si="258"/>
        <v>6</v>
      </c>
      <c r="J1772" s="6" t="str">
        <f t="shared" si="259"/>
        <v>2-6</v>
      </c>
      <c r="K1772" s="6" t="str">
        <f t="shared" si="260"/>
        <v>WK</v>
      </c>
      <c r="L1772" s="6" t="str">
        <f t="shared" si="261"/>
        <v>EVE</v>
      </c>
      <c r="M1772" s="6">
        <f t="shared" si="262"/>
        <v>0</v>
      </c>
    </row>
    <row r="1773" spans="3:13" x14ac:dyDescent="0.35">
      <c r="C1773" s="42">
        <v>42041.8125</v>
      </c>
      <c r="D1773" s="32">
        <v>2678.584228515625</v>
      </c>
      <c r="E1773" s="34" t="str">
        <f t="shared" si="254"/>
        <v>02-06</v>
      </c>
      <c r="F1773" s="6">
        <f t="shared" si="255"/>
        <v>19</v>
      </c>
      <c r="G1773" s="6">
        <f t="shared" si="256"/>
        <v>6</v>
      </c>
      <c r="H1773" s="6">
        <f t="shared" si="257"/>
        <v>2</v>
      </c>
      <c r="I1773" s="6">
        <f t="shared" si="258"/>
        <v>6</v>
      </c>
      <c r="J1773" s="6" t="str">
        <f t="shared" si="259"/>
        <v>2-6</v>
      </c>
      <c r="K1773" s="6" t="str">
        <f t="shared" si="260"/>
        <v>WK</v>
      </c>
      <c r="L1773" s="6" t="str">
        <f t="shared" si="261"/>
        <v>EVE</v>
      </c>
      <c r="M1773" s="6">
        <f t="shared" si="262"/>
        <v>0</v>
      </c>
    </row>
    <row r="1774" spans="3:13" x14ac:dyDescent="0.35">
      <c r="C1774" s="42">
        <v>42041.833333333336</v>
      </c>
      <c r="D1774" s="32">
        <v>2633.9033203125</v>
      </c>
      <c r="E1774" s="34" t="str">
        <f t="shared" si="254"/>
        <v>02-06</v>
      </c>
      <c r="F1774" s="6">
        <f t="shared" si="255"/>
        <v>20</v>
      </c>
      <c r="G1774" s="6">
        <f t="shared" si="256"/>
        <v>6</v>
      </c>
      <c r="H1774" s="6">
        <f t="shared" si="257"/>
        <v>2</v>
      </c>
      <c r="I1774" s="6">
        <f t="shared" si="258"/>
        <v>6</v>
      </c>
      <c r="J1774" s="6" t="str">
        <f t="shared" si="259"/>
        <v>2-6</v>
      </c>
      <c r="K1774" s="6" t="str">
        <f t="shared" si="260"/>
        <v>WK</v>
      </c>
      <c r="L1774" s="6" t="str">
        <f t="shared" si="261"/>
        <v>EVE</v>
      </c>
      <c r="M1774" s="6">
        <f t="shared" si="262"/>
        <v>0</v>
      </c>
    </row>
    <row r="1775" spans="3:13" x14ac:dyDescent="0.35">
      <c r="C1775" s="42">
        <v>42041.854166666664</v>
      </c>
      <c r="D1775" s="32">
        <v>2578.769775390625</v>
      </c>
      <c r="E1775" s="34" t="str">
        <f t="shared" si="254"/>
        <v>02-06</v>
      </c>
      <c r="F1775" s="6">
        <f t="shared" si="255"/>
        <v>20</v>
      </c>
      <c r="G1775" s="6">
        <f t="shared" si="256"/>
        <v>6</v>
      </c>
      <c r="H1775" s="6">
        <f t="shared" si="257"/>
        <v>2</v>
      </c>
      <c r="I1775" s="6">
        <f t="shared" si="258"/>
        <v>6</v>
      </c>
      <c r="J1775" s="6" t="str">
        <f t="shared" si="259"/>
        <v>2-6</v>
      </c>
      <c r="K1775" s="6" t="str">
        <f t="shared" si="260"/>
        <v>WK</v>
      </c>
      <c r="L1775" s="6" t="str">
        <f t="shared" si="261"/>
        <v>EVE</v>
      </c>
      <c r="M1775" s="6">
        <f t="shared" si="262"/>
        <v>0</v>
      </c>
    </row>
    <row r="1776" spans="3:13" x14ac:dyDescent="0.35">
      <c r="C1776" s="42">
        <v>42041.875</v>
      </c>
      <c r="D1776" s="32">
        <v>2520.103759765625</v>
      </c>
      <c r="E1776" s="34" t="str">
        <f t="shared" si="254"/>
        <v>02-06</v>
      </c>
      <c r="F1776" s="6">
        <f t="shared" si="255"/>
        <v>21</v>
      </c>
      <c r="G1776" s="6">
        <f t="shared" si="256"/>
        <v>6</v>
      </c>
      <c r="H1776" s="6">
        <f t="shared" si="257"/>
        <v>2</v>
      </c>
      <c r="I1776" s="6">
        <f t="shared" si="258"/>
        <v>6</v>
      </c>
      <c r="J1776" s="6" t="str">
        <f t="shared" si="259"/>
        <v>2-6</v>
      </c>
      <c r="K1776" s="6" t="str">
        <f t="shared" si="260"/>
        <v>WK</v>
      </c>
      <c r="L1776" s="6" t="str">
        <f t="shared" si="261"/>
        <v>EVE</v>
      </c>
      <c r="M1776" s="6">
        <f t="shared" si="262"/>
        <v>0</v>
      </c>
    </row>
    <row r="1777" spans="3:13" x14ac:dyDescent="0.35">
      <c r="C1777" s="42">
        <v>42041.895833333336</v>
      </c>
      <c r="D1777" s="32">
        <v>2434.68408203125</v>
      </c>
      <c r="E1777" s="34" t="str">
        <f t="shared" si="254"/>
        <v>02-06</v>
      </c>
      <c r="F1777" s="6">
        <f t="shared" si="255"/>
        <v>21</v>
      </c>
      <c r="G1777" s="6">
        <f t="shared" si="256"/>
        <v>6</v>
      </c>
      <c r="H1777" s="6">
        <f t="shared" si="257"/>
        <v>2</v>
      </c>
      <c r="I1777" s="6">
        <f t="shared" si="258"/>
        <v>6</v>
      </c>
      <c r="J1777" s="6" t="str">
        <f t="shared" si="259"/>
        <v>2-6</v>
      </c>
      <c r="K1777" s="6" t="str">
        <f t="shared" si="260"/>
        <v>WK</v>
      </c>
      <c r="L1777" s="6" t="str">
        <f t="shared" si="261"/>
        <v>EVE</v>
      </c>
      <c r="M1777" s="6">
        <f t="shared" si="262"/>
        <v>0</v>
      </c>
    </row>
    <row r="1778" spans="3:13" x14ac:dyDescent="0.35">
      <c r="C1778" s="42">
        <v>42041.916666666664</v>
      </c>
      <c r="D1778" s="32">
        <v>2334.916015625</v>
      </c>
      <c r="E1778" s="34" t="str">
        <f t="shared" si="254"/>
        <v>02-06</v>
      </c>
      <c r="F1778" s="6">
        <f t="shared" si="255"/>
        <v>22</v>
      </c>
      <c r="G1778" s="6">
        <f t="shared" si="256"/>
        <v>6</v>
      </c>
      <c r="H1778" s="6">
        <f t="shared" si="257"/>
        <v>2</v>
      </c>
      <c r="I1778" s="6">
        <f t="shared" si="258"/>
        <v>6</v>
      </c>
      <c r="J1778" s="6" t="str">
        <f t="shared" si="259"/>
        <v>2-6</v>
      </c>
      <c r="K1778" s="6" t="str">
        <f t="shared" si="260"/>
        <v>WK</v>
      </c>
      <c r="L1778" s="6" t="str">
        <f t="shared" si="261"/>
        <v>EVE</v>
      </c>
      <c r="M1778" s="6">
        <f t="shared" si="262"/>
        <v>0</v>
      </c>
    </row>
    <row r="1779" spans="3:13" x14ac:dyDescent="0.35">
      <c r="C1779" s="42">
        <v>42041.9375</v>
      </c>
      <c r="D1779" s="32">
        <v>2229.466796875</v>
      </c>
      <c r="E1779" s="34" t="str">
        <f t="shared" si="254"/>
        <v>02-06</v>
      </c>
      <c r="F1779" s="6">
        <f t="shared" si="255"/>
        <v>22</v>
      </c>
      <c r="G1779" s="6">
        <f t="shared" si="256"/>
        <v>6</v>
      </c>
      <c r="H1779" s="6">
        <f t="shared" si="257"/>
        <v>2</v>
      </c>
      <c r="I1779" s="6">
        <f t="shared" si="258"/>
        <v>6</v>
      </c>
      <c r="J1779" s="6" t="str">
        <f t="shared" si="259"/>
        <v>2-6</v>
      </c>
      <c r="K1779" s="6" t="str">
        <f t="shared" si="260"/>
        <v>WK</v>
      </c>
      <c r="L1779" s="6" t="str">
        <f t="shared" si="261"/>
        <v>EVE</v>
      </c>
      <c r="M1779" s="6">
        <f t="shared" si="262"/>
        <v>0</v>
      </c>
    </row>
    <row r="1780" spans="3:13" x14ac:dyDescent="0.35">
      <c r="C1780" s="42">
        <v>42041.958333333336</v>
      </c>
      <c r="D1780" s="32">
        <v>2126.500244140625</v>
      </c>
      <c r="E1780" s="34" t="str">
        <f t="shared" si="254"/>
        <v>02-06</v>
      </c>
      <c r="F1780" s="6">
        <f t="shared" si="255"/>
        <v>23</v>
      </c>
      <c r="G1780" s="6">
        <f t="shared" si="256"/>
        <v>6</v>
      </c>
      <c r="H1780" s="6">
        <f t="shared" si="257"/>
        <v>2</v>
      </c>
      <c r="I1780" s="6">
        <f t="shared" si="258"/>
        <v>6</v>
      </c>
      <c r="J1780" s="6" t="str">
        <f t="shared" si="259"/>
        <v>2-6</v>
      </c>
      <c r="K1780" s="6" t="str">
        <f t="shared" si="260"/>
        <v>WK</v>
      </c>
      <c r="L1780" s="6" t="str">
        <f t="shared" si="261"/>
        <v>EVE</v>
      </c>
      <c r="M1780" s="6">
        <f t="shared" si="262"/>
        <v>0</v>
      </c>
    </row>
    <row r="1781" spans="3:13" x14ac:dyDescent="0.35">
      <c r="C1781" s="42">
        <v>42041.979166666664</v>
      </c>
      <c r="D1781" s="32">
        <v>2005.93359375</v>
      </c>
      <c r="E1781" s="34" t="str">
        <f t="shared" si="254"/>
        <v>02-06</v>
      </c>
      <c r="F1781" s="6">
        <f t="shared" si="255"/>
        <v>23</v>
      </c>
      <c r="G1781" s="6">
        <f t="shared" si="256"/>
        <v>6</v>
      </c>
      <c r="H1781" s="6">
        <f t="shared" si="257"/>
        <v>2</v>
      </c>
      <c r="I1781" s="6">
        <f t="shared" si="258"/>
        <v>6</v>
      </c>
      <c r="J1781" s="6" t="str">
        <f t="shared" si="259"/>
        <v>2-6</v>
      </c>
      <c r="K1781" s="6" t="str">
        <f t="shared" si="260"/>
        <v>WK</v>
      </c>
      <c r="L1781" s="6" t="str">
        <f t="shared" si="261"/>
        <v>EVE</v>
      </c>
      <c r="M1781" s="6">
        <f t="shared" si="262"/>
        <v>0</v>
      </c>
    </row>
    <row r="1782" spans="3:13" x14ac:dyDescent="0.35">
      <c r="C1782" s="42">
        <v>42042</v>
      </c>
      <c r="D1782" s="32">
        <v>1916.2041015625</v>
      </c>
      <c r="E1782" s="34" t="str">
        <f t="shared" si="254"/>
        <v>02-07</v>
      </c>
      <c r="F1782" s="6">
        <f t="shared" si="255"/>
        <v>0</v>
      </c>
      <c r="G1782" s="6">
        <f t="shared" si="256"/>
        <v>7</v>
      </c>
      <c r="H1782" s="6">
        <f t="shared" si="257"/>
        <v>2</v>
      </c>
      <c r="I1782" s="6">
        <f t="shared" si="258"/>
        <v>6</v>
      </c>
      <c r="J1782" s="6" t="str">
        <f t="shared" si="259"/>
        <v>2-7</v>
      </c>
      <c r="K1782" s="6" t="str">
        <f t="shared" si="260"/>
        <v>WKND</v>
      </c>
      <c r="L1782" s="6" t="str">
        <f t="shared" si="261"/>
        <v>EVE</v>
      </c>
      <c r="M1782" s="6">
        <f t="shared" si="262"/>
        <v>0</v>
      </c>
    </row>
    <row r="1783" spans="3:13" x14ac:dyDescent="0.35">
      <c r="C1783" s="42">
        <v>42042.020833333336</v>
      </c>
      <c r="D1783" s="32">
        <v>1854.4530029296875</v>
      </c>
      <c r="E1783" s="34" t="str">
        <f t="shared" si="254"/>
        <v>02-07</v>
      </c>
      <c r="F1783" s="6">
        <f t="shared" si="255"/>
        <v>0</v>
      </c>
      <c r="G1783" s="6">
        <f t="shared" si="256"/>
        <v>7</v>
      </c>
      <c r="H1783" s="6">
        <f t="shared" si="257"/>
        <v>2</v>
      </c>
      <c r="I1783" s="6">
        <f t="shared" si="258"/>
        <v>6</v>
      </c>
      <c r="J1783" s="6" t="str">
        <f t="shared" si="259"/>
        <v>2-7</v>
      </c>
      <c r="K1783" s="6" t="str">
        <f t="shared" si="260"/>
        <v>WKND</v>
      </c>
      <c r="L1783" s="6" t="str">
        <f t="shared" si="261"/>
        <v>EVE</v>
      </c>
      <c r="M1783" s="6">
        <f t="shared" si="262"/>
        <v>0</v>
      </c>
    </row>
    <row r="1784" spans="3:13" x14ac:dyDescent="0.35">
      <c r="C1784" s="42">
        <v>42042.041666666664</v>
      </c>
      <c r="D1784" s="32">
        <v>1795.7073974609375</v>
      </c>
      <c r="E1784" s="34" t="str">
        <f t="shared" si="254"/>
        <v>02-07</v>
      </c>
      <c r="F1784" s="6">
        <f t="shared" si="255"/>
        <v>1</v>
      </c>
      <c r="G1784" s="6">
        <f t="shared" si="256"/>
        <v>7</v>
      </c>
      <c r="H1784" s="6">
        <f t="shared" si="257"/>
        <v>2</v>
      </c>
      <c r="I1784" s="6">
        <f t="shared" si="258"/>
        <v>6</v>
      </c>
      <c r="J1784" s="6" t="str">
        <f t="shared" si="259"/>
        <v>2-7</v>
      </c>
      <c r="K1784" s="6" t="str">
        <f t="shared" si="260"/>
        <v>WKND</v>
      </c>
      <c r="L1784" s="6" t="str">
        <f t="shared" si="261"/>
        <v>EVE</v>
      </c>
      <c r="M1784" s="6">
        <f t="shared" si="262"/>
        <v>0</v>
      </c>
    </row>
    <row r="1785" spans="3:13" x14ac:dyDescent="0.35">
      <c r="C1785" s="42">
        <v>42042.0625</v>
      </c>
      <c r="D1785" s="32">
        <v>1757.7606201171875</v>
      </c>
      <c r="E1785" s="34" t="str">
        <f t="shared" si="254"/>
        <v>02-07</v>
      </c>
      <c r="F1785" s="6">
        <f t="shared" si="255"/>
        <v>1</v>
      </c>
      <c r="G1785" s="6">
        <f t="shared" si="256"/>
        <v>7</v>
      </c>
      <c r="H1785" s="6">
        <f t="shared" si="257"/>
        <v>2</v>
      </c>
      <c r="I1785" s="6">
        <f t="shared" si="258"/>
        <v>6</v>
      </c>
      <c r="J1785" s="6" t="str">
        <f t="shared" si="259"/>
        <v>2-7</v>
      </c>
      <c r="K1785" s="6" t="str">
        <f t="shared" si="260"/>
        <v>WKND</v>
      </c>
      <c r="L1785" s="6" t="str">
        <f t="shared" si="261"/>
        <v>EVE</v>
      </c>
      <c r="M1785" s="6">
        <f t="shared" si="262"/>
        <v>0</v>
      </c>
    </row>
    <row r="1786" spans="3:13" x14ac:dyDescent="0.35">
      <c r="C1786" s="42">
        <v>42042.083333333336</v>
      </c>
      <c r="D1786" s="32">
        <v>1730.1781005859375</v>
      </c>
      <c r="E1786" s="34" t="str">
        <f t="shared" si="254"/>
        <v>02-07</v>
      </c>
      <c r="F1786" s="6">
        <f t="shared" si="255"/>
        <v>2</v>
      </c>
      <c r="G1786" s="6">
        <f t="shared" si="256"/>
        <v>7</v>
      </c>
      <c r="H1786" s="6">
        <f t="shared" si="257"/>
        <v>2</v>
      </c>
      <c r="I1786" s="6">
        <f t="shared" si="258"/>
        <v>6</v>
      </c>
      <c r="J1786" s="6" t="str">
        <f t="shared" si="259"/>
        <v>2-7</v>
      </c>
      <c r="K1786" s="6" t="str">
        <f t="shared" si="260"/>
        <v>WKND</v>
      </c>
      <c r="L1786" s="6" t="str">
        <f t="shared" si="261"/>
        <v>EVE</v>
      </c>
      <c r="M1786" s="6">
        <f t="shared" si="262"/>
        <v>0</v>
      </c>
    </row>
    <row r="1787" spans="3:13" x14ac:dyDescent="0.35">
      <c r="C1787" s="42">
        <v>42042.104166666664</v>
      </c>
      <c r="D1787" s="32">
        <v>1702.5977783203125</v>
      </c>
      <c r="E1787" s="34" t="str">
        <f t="shared" si="254"/>
        <v>02-07</v>
      </c>
      <c r="F1787" s="6">
        <f t="shared" si="255"/>
        <v>2</v>
      </c>
      <c r="G1787" s="6">
        <f t="shared" si="256"/>
        <v>7</v>
      </c>
      <c r="H1787" s="6">
        <f t="shared" si="257"/>
        <v>2</v>
      </c>
      <c r="I1787" s="6">
        <f t="shared" si="258"/>
        <v>6</v>
      </c>
      <c r="J1787" s="6" t="str">
        <f t="shared" si="259"/>
        <v>2-7</v>
      </c>
      <c r="K1787" s="6" t="str">
        <f t="shared" si="260"/>
        <v>WKND</v>
      </c>
      <c r="L1787" s="6" t="str">
        <f t="shared" si="261"/>
        <v>EVE</v>
      </c>
      <c r="M1787" s="6">
        <f t="shared" si="262"/>
        <v>0</v>
      </c>
    </row>
    <row r="1788" spans="3:13" x14ac:dyDescent="0.35">
      <c r="C1788" s="42">
        <v>42042.125</v>
      </c>
      <c r="D1788" s="32">
        <v>1726.199462890625</v>
      </c>
      <c r="E1788" s="34" t="str">
        <f t="shared" si="254"/>
        <v>02-07</v>
      </c>
      <c r="F1788" s="6">
        <f t="shared" si="255"/>
        <v>3</v>
      </c>
      <c r="G1788" s="6">
        <f t="shared" si="256"/>
        <v>7</v>
      </c>
      <c r="H1788" s="6">
        <f t="shared" si="257"/>
        <v>2</v>
      </c>
      <c r="I1788" s="6">
        <f t="shared" si="258"/>
        <v>6</v>
      </c>
      <c r="J1788" s="6" t="str">
        <f t="shared" si="259"/>
        <v>2-7</v>
      </c>
      <c r="K1788" s="6" t="str">
        <f t="shared" si="260"/>
        <v>WKND</v>
      </c>
      <c r="L1788" s="6" t="str">
        <f t="shared" si="261"/>
        <v>EVE</v>
      </c>
      <c r="M1788" s="6">
        <f t="shared" si="262"/>
        <v>0</v>
      </c>
    </row>
    <row r="1789" spans="3:13" x14ac:dyDescent="0.35">
      <c r="C1789" s="42">
        <v>42042.145833333336</v>
      </c>
      <c r="D1789" s="32">
        <v>1722.50146484375</v>
      </c>
      <c r="E1789" s="34" t="str">
        <f t="shared" si="254"/>
        <v>02-07</v>
      </c>
      <c r="F1789" s="6">
        <f t="shared" si="255"/>
        <v>3</v>
      </c>
      <c r="G1789" s="6">
        <f t="shared" si="256"/>
        <v>7</v>
      </c>
      <c r="H1789" s="6">
        <f t="shared" si="257"/>
        <v>2</v>
      </c>
      <c r="I1789" s="6">
        <f t="shared" si="258"/>
        <v>6</v>
      </c>
      <c r="J1789" s="6" t="str">
        <f t="shared" si="259"/>
        <v>2-7</v>
      </c>
      <c r="K1789" s="6" t="str">
        <f t="shared" si="260"/>
        <v>WKND</v>
      </c>
      <c r="L1789" s="6" t="str">
        <f t="shared" si="261"/>
        <v>EVE</v>
      </c>
      <c r="M1789" s="6">
        <f t="shared" si="262"/>
        <v>0</v>
      </c>
    </row>
    <row r="1790" spans="3:13" x14ac:dyDescent="0.35">
      <c r="C1790" s="42">
        <v>42042.166666666664</v>
      </c>
      <c r="D1790" s="32">
        <v>1725.227294921875</v>
      </c>
      <c r="E1790" s="34" t="str">
        <f t="shared" si="254"/>
        <v>02-07</v>
      </c>
      <c r="F1790" s="6">
        <f t="shared" si="255"/>
        <v>4</v>
      </c>
      <c r="G1790" s="6">
        <f t="shared" si="256"/>
        <v>7</v>
      </c>
      <c r="H1790" s="6">
        <f t="shared" si="257"/>
        <v>2</v>
      </c>
      <c r="I1790" s="6">
        <f t="shared" si="258"/>
        <v>6</v>
      </c>
      <c r="J1790" s="6" t="str">
        <f t="shared" si="259"/>
        <v>2-7</v>
      </c>
      <c r="K1790" s="6" t="str">
        <f t="shared" si="260"/>
        <v>WKND</v>
      </c>
      <c r="L1790" s="6" t="str">
        <f t="shared" si="261"/>
        <v>EVE</v>
      </c>
      <c r="M1790" s="6">
        <f t="shared" si="262"/>
        <v>0</v>
      </c>
    </row>
    <row r="1791" spans="3:13" x14ac:dyDescent="0.35">
      <c r="C1791" s="42">
        <v>42042.1875</v>
      </c>
      <c r="D1791" s="32">
        <v>1731.3939208984375</v>
      </c>
      <c r="E1791" s="34" t="str">
        <f t="shared" si="254"/>
        <v>02-07</v>
      </c>
      <c r="F1791" s="6">
        <f t="shared" si="255"/>
        <v>4</v>
      </c>
      <c r="G1791" s="6">
        <f t="shared" si="256"/>
        <v>7</v>
      </c>
      <c r="H1791" s="6">
        <f t="shared" si="257"/>
        <v>2</v>
      </c>
      <c r="I1791" s="6">
        <f t="shared" si="258"/>
        <v>6</v>
      </c>
      <c r="J1791" s="6" t="str">
        <f t="shared" si="259"/>
        <v>2-7</v>
      </c>
      <c r="K1791" s="6" t="str">
        <f t="shared" si="260"/>
        <v>WKND</v>
      </c>
      <c r="L1791" s="6" t="str">
        <f t="shared" si="261"/>
        <v>EVE</v>
      </c>
      <c r="M1791" s="6">
        <f t="shared" si="262"/>
        <v>0</v>
      </c>
    </row>
    <row r="1792" spans="3:13" x14ac:dyDescent="0.35">
      <c r="C1792" s="42">
        <v>42042.208333333336</v>
      </c>
      <c r="D1792" s="32">
        <v>1756.9517822265625</v>
      </c>
      <c r="E1792" s="34" t="str">
        <f t="shared" si="254"/>
        <v>02-07</v>
      </c>
      <c r="F1792" s="6">
        <f t="shared" si="255"/>
        <v>5</v>
      </c>
      <c r="G1792" s="6">
        <f t="shared" si="256"/>
        <v>7</v>
      </c>
      <c r="H1792" s="6">
        <f t="shared" si="257"/>
        <v>2</v>
      </c>
      <c r="I1792" s="6">
        <f t="shared" si="258"/>
        <v>6</v>
      </c>
      <c r="J1792" s="6" t="str">
        <f t="shared" si="259"/>
        <v>2-7</v>
      </c>
      <c r="K1792" s="6" t="str">
        <f t="shared" si="260"/>
        <v>WKND</v>
      </c>
      <c r="L1792" s="6" t="str">
        <f t="shared" si="261"/>
        <v>EVE</v>
      </c>
      <c r="M1792" s="6">
        <f t="shared" si="262"/>
        <v>0</v>
      </c>
    </row>
    <row r="1793" spans="3:13" x14ac:dyDescent="0.35">
      <c r="C1793" s="42">
        <v>42042.229166666664</v>
      </c>
      <c r="D1793" s="32">
        <v>1778.4716796875</v>
      </c>
      <c r="E1793" s="34" t="str">
        <f t="shared" si="254"/>
        <v>02-07</v>
      </c>
      <c r="F1793" s="6">
        <f t="shared" si="255"/>
        <v>5</v>
      </c>
      <c r="G1793" s="6">
        <f t="shared" si="256"/>
        <v>7</v>
      </c>
      <c r="H1793" s="6">
        <f t="shared" si="257"/>
        <v>2</v>
      </c>
      <c r="I1793" s="6">
        <f t="shared" si="258"/>
        <v>6</v>
      </c>
      <c r="J1793" s="6" t="str">
        <f t="shared" si="259"/>
        <v>2-7</v>
      </c>
      <c r="K1793" s="6" t="str">
        <f t="shared" si="260"/>
        <v>WKND</v>
      </c>
      <c r="L1793" s="6" t="str">
        <f t="shared" si="261"/>
        <v>EVE</v>
      </c>
      <c r="M1793" s="6">
        <f t="shared" si="262"/>
        <v>0</v>
      </c>
    </row>
    <row r="1794" spans="3:13" x14ac:dyDescent="0.35">
      <c r="C1794" s="42">
        <v>42042.25</v>
      </c>
      <c r="D1794" s="32">
        <v>1825.37744140625</v>
      </c>
      <c r="E1794" s="34" t="str">
        <f t="shared" si="254"/>
        <v>02-07</v>
      </c>
      <c r="F1794" s="6">
        <f t="shared" si="255"/>
        <v>6</v>
      </c>
      <c r="G1794" s="6">
        <f t="shared" si="256"/>
        <v>7</v>
      </c>
      <c r="H1794" s="6">
        <f t="shared" si="257"/>
        <v>2</v>
      </c>
      <c r="I1794" s="6">
        <f t="shared" si="258"/>
        <v>6</v>
      </c>
      <c r="J1794" s="6" t="str">
        <f t="shared" si="259"/>
        <v>2-7</v>
      </c>
      <c r="K1794" s="6" t="str">
        <f t="shared" si="260"/>
        <v>WKND</v>
      </c>
      <c r="L1794" s="6" t="str">
        <f t="shared" si="261"/>
        <v>EVE</v>
      </c>
      <c r="M1794" s="6">
        <f t="shared" si="262"/>
        <v>0</v>
      </c>
    </row>
    <row r="1795" spans="3:13" x14ac:dyDescent="0.35">
      <c r="C1795" s="42">
        <v>42042.270833333336</v>
      </c>
      <c r="D1795" s="32">
        <v>1903.08984375</v>
      </c>
      <c r="E1795" s="34" t="str">
        <f t="shared" si="254"/>
        <v>02-07</v>
      </c>
      <c r="F1795" s="6">
        <f t="shared" si="255"/>
        <v>6</v>
      </c>
      <c r="G1795" s="6">
        <f t="shared" si="256"/>
        <v>7</v>
      </c>
      <c r="H1795" s="6">
        <f t="shared" si="257"/>
        <v>2</v>
      </c>
      <c r="I1795" s="6">
        <f t="shared" si="258"/>
        <v>6</v>
      </c>
      <c r="J1795" s="6" t="str">
        <f t="shared" si="259"/>
        <v>2-7</v>
      </c>
      <c r="K1795" s="6" t="str">
        <f t="shared" si="260"/>
        <v>WKND</v>
      </c>
      <c r="L1795" s="6" t="str">
        <f t="shared" si="261"/>
        <v>EVE</v>
      </c>
      <c r="M1795" s="6">
        <f t="shared" si="262"/>
        <v>0</v>
      </c>
    </row>
    <row r="1796" spans="3:13" x14ac:dyDescent="0.35">
      <c r="C1796" s="42">
        <v>42042.291666666664</v>
      </c>
      <c r="D1796" s="32">
        <v>1902.4393310546875</v>
      </c>
      <c r="E1796" s="34" t="str">
        <f t="shared" si="254"/>
        <v>02-07</v>
      </c>
      <c r="F1796" s="6">
        <f t="shared" si="255"/>
        <v>7</v>
      </c>
      <c r="G1796" s="6">
        <f t="shared" si="256"/>
        <v>7</v>
      </c>
      <c r="H1796" s="6">
        <f t="shared" si="257"/>
        <v>2</v>
      </c>
      <c r="I1796" s="6">
        <f t="shared" si="258"/>
        <v>6</v>
      </c>
      <c r="J1796" s="6" t="str">
        <f t="shared" si="259"/>
        <v>2-7</v>
      </c>
      <c r="K1796" s="6" t="str">
        <f t="shared" si="260"/>
        <v>WKND</v>
      </c>
      <c r="L1796" s="6" t="str">
        <f t="shared" si="261"/>
        <v>DAY</v>
      </c>
      <c r="M1796" s="6">
        <f t="shared" si="262"/>
        <v>0</v>
      </c>
    </row>
    <row r="1797" spans="3:13" x14ac:dyDescent="0.35">
      <c r="C1797" s="42">
        <v>42042.3125</v>
      </c>
      <c r="D1797" s="32">
        <v>1952.7738037109375</v>
      </c>
      <c r="E1797" s="34" t="str">
        <f t="shared" si="254"/>
        <v>02-07</v>
      </c>
      <c r="F1797" s="6">
        <f t="shared" si="255"/>
        <v>7</v>
      </c>
      <c r="G1797" s="6">
        <f t="shared" si="256"/>
        <v>7</v>
      </c>
      <c r="H1797" s="6">
        <f t="shared" si="257"/>
        <v>2</v>
      </c>
      <c r="I1797" s="6">
        <f t="shared" si="258"/>
        <v>6</v>
      </c>
      <c r="J1797" s="6" t="str">
        <f t="shared" si="259"/>
        <v>2-7</v>
      </c>
      <c r="K1797" s="6" t="str">
        <f t="shared" si="260"/>
        <v>WKND</v>
      </c>
      <c r="L1797" s="6" t="str">
        <f t="shared" si="261"/>
        <v>DAY</v>
      </c>
      <c r="M1797" s="6">
        <f t="shared" si="262"/>
        <v>0</v>
      </c>
    </row>
    <row r="1798" spans="3:13" x14ac:dyDescent="0.35">
      <c r="C1798" s="42">
        <v>42042.333333333336</v>
      </c>
      <c r="D1798" s="32">
        <v>1982.7578125</v>
      </c>
      <c r="E1798" s="34" t="str">
        <f t="shared" si="254"/>
        <v>02-07</v>
      </c>
      <c r="F1798" s="6">
        <f t="shared" si="255"/>
        <v>8</v>
      </c>
      <c r="G1798" s="6">
        <f t="shared" si="256"/>
        <v>7</v>
      </c>
      <c r="H1798" s="6">
        <f t="shared" si="257"/>
        <v>2</v>
      </c>
      <c r="I1798" s="6">
        <f t="shared" si="258"/>
        <v>6</v>
      </c>
      <c r="J1798" s="6" t="str">
        <f t="shared" si="259"/>
        <v>2-7</v>
      </c>
      <c r="K1798" s="6" t="str">
        <f t="shared" si="260"/>
        <v>WKND</v>
      </c>
      <c r="L1798" s="6" t="str">
        <f t="shared" si="261"/>
        <v>DAY</v>
      </c>
      <c r="M1798" s="6">
        <f t="shared" si="262"/>
        <v>0</v>
      </c>
    </row>
    <row r="1799" spans="3:13" x14ac:dyDescent="0.35">
      <c r="C1799" s="42">
        <v>42042.354166666664</v>
      </c>
      <c r="D1799" s="32">
        <v>2032.80029296875</v>
      </c>
      <c r="E1799" s="34" t="str">
        <f t="shared" ref="E1799:E1862" si="263">TEXT(MONTH(C1799),"00")&amp;"-"&amp;TEXT(DAY(C1799),"00")</f>
        <v>02-07</v>
      </c>
      <c r="F1799" s="6">
        <f t="shared" ref="F1799:F1862" si="264">HOUR(C1799)</f>
        <v>8</v>
      </c>
      <c r="G1799" s="6">
        <f t="shared" ref="G1799:G1862" si="265">DAY(C1799)</f>
        <v>7</v>
      </c>
      <c r="H1799" s="6">
        <f t="shared" ref="H1799:H1862" si="266">MONTH(C1799)</f>
        <v>2</v>
      </c>
      <c r="I1799" s="6">
        <f t="shared" ref="I1799:I1862" si="267">WEEKNUM(C1799)</f>
        <v>6</v>
      </c>
      <c r="J1799" s="6" t="str">
        <f t="shared" ref="J1799:J1862" si="268">H1799&amp;"-"&amp;G1799</f>
        <v>2-7</v>
      </c>
      <c r="K1799" s="6" t="str">
        <f t="shared" ref="K1799:K1862" si="269">IF(WEEKDAY(C1799,11)&lt;6,"WK","WKND")</f>
        <v>WKND</v>
      </c>
      <c r="L1799" s="6" t="str">
        <f t="shared" ref="L1799:L1862" si="270">IF(AND(F1799&lt;17,F1799&gt;6),"DAY","EVE")</f>
        <v>DAY</v>
      </c>
      <c r="M1799" s="6">
        <f t="shared" ref="M1799:M1862" si="271">IF(D1799&gt;4000,1,0)</f>
        <v>0</v>
      </c>
    </row>
    <row r="1800" spans="3:13" x14ac:dyDescent="0.35">
      <c r="C1800" s="42">
        <v>42042.375</v>
      </c>
      <c r="D1800" s="32">
        <v>2047.217041015625</v>
      </c>
      <c r="E1800" s="34" t="str">
        <f t="shared" si="263"/>
        <v>02-07</v>
      </c>
      <c r="F1800" s="6">
        <f t="shared" si="264"/>
        <v>9</v>
      </c>
      <c r="G1800" s="6">
        <f t="shared" si="265"/>
        <v>7</v>
      </c>
      <c r="H1800" s="6">
        <f t="shared" si="266"/>
        <v>2</v>
      </c>
      <c r="I1800" s="6">
        <f t="shared" si="267"/>
        <v>6</v>
      </c>
      <c r="J1800" s="6" t="str">
        <f t="shared" si="268"/>
        <v>2-7</v>
      </c>
      <c r="K1800" s="6" t="str">
        <f t="shared" si="269"/>
        <v>WKND</v>
      </c>
      <c r="L1800" s="6" t="str">
        <f t="shared" si="270"/>
        <v>DAY</v>
      </c>
      <c r="M1800" s="6">
        <f t="shared" si="271"/>
        <v>0</v>
      </c>
    </row>
    <row r="1801" spans="3:13" x14ac:dyDescent="0.35">
      <c r="C1801" s="42">
        <v>42042.395833333336</v>
      </c>
      <c r="D1801" s="32">
        <v>2064.4521484375</v>
      </c>
      <c r="E1801" s="34" t="str">
        <f t="shared" si="263"/>
        <v>02-07</v>
      </c>
      <c r="F1801" s="6">
        <f t="shared" si="264"/>
        <v>9</v>
      </c>
      <c r="G1801" s="6">
        <f t="shared" si="265"/>
        <v>7</v>
      </c>
      <c r="H1801" s="6">
        <f t="shared" si="266"/>
        <v>2</v>
      </c>
      <c r="I1801" s="6">
        <f t="shared" si="267"/>
        <v>6</v>
      </c>
      <c r="J1801" s="6" t="str">
        <f t="shared" si="268"/>
        <v>2-7</v>
      </c>
      <c r="K1801" s="6" t="str">
        <f t="shared" si="269"/>
        <v>WKND</v>
      </c>
      <c r="L1801" s="6" t="str">
        <f t="shared" si="270"/>
        <v>DAY</v>
      </c>
      <c r="M1801" s="6">
        <f t="shared" si="271"/>
        <v>0</v>
      </c>
    </row>
    <row r="1802" spans="3:13" x14ac:dyDescent="0.35">
      <c r="C1802" s="42">
        <v>42042.416666666664</v>
      </c>
      <c r="D1802" s="32">
        <v>2082.8037109375</v>
      </c>
      <c r="E1802" s="34" t="str">
        <f t="shared" si="263"/>
        <v>02-07</v>
      </c>
      <c r="F1802" s="6">
        <f t="shared" si="264"/>
        <v>10</v>
      </c>
      <c r="G1802" s="6">
        <f t="shared" si="265"/>
        <v>7</v>
      </c>
      <c r="H1802" s="6">
        <f t="shared" si="266"/>
        <v>2</v>
      </c>
      <c r="I1802" s="6">
        <f t="shared" si="267"/>
        <v>6</v>
      </c>
      <c r="J1802" s="6" t="str">
        <f t="shared" si="268"/>
        <v>2-7</v>
      </c>
      <c r="K1802" s="6" t="str">
        <f t="shared" si="269"/>
        <v>WKND</v>
      </c>
      <c r="L1802" s="6" t="str">
        <f t="shared" si="270"/>
        <v>DAY</v>
      </c>
      <c r="M1802" s="6">
        <f t="shared" si="271"/>
        <v>0</v>
      </c>
    </row>
    <row r="1803" spans="3:13" x14ac:dyDescent="0.35">
      <c r="C1803" s="42">
        <v>42042.4375</v>
      </c>
      <c r="D1803" s="32">
        <v>2090.92333984375</v>
      </c>
      <c r="E1803" s="34" t="str">
        <f t="shared" si="263"/>
        <v>02-07</v>
      </c>
      <c r="F1803" s="6">
        <f t="shared" si="264"/>
        <v>10</v>
      </c>
      <c r="G1803" s="6">
        <f t="shared" si="265"/>
        <v>7</v>
      </c>
      <c r="H1803" s="6">
        <f t="shared" si="266"/>
        <v>2</v>
      </c>
      <c r="I1803" s="6">
        <f t="shared" si="267"/>
        <v>6</v>
      </c>
      <c r="J1803" s="6" t="str">
        <f t="shared" si="268"/>
        <v>2-7</v>
      </c>
      <c r="K1803" s="6" t="str">
        <f t="shared" si="269"/>
        <v>WKND</v>
      </c>
      <c r="L1803" s="6" t="str">
        <f t="shared" si="270"/>
        <v>DAY</v>
      </c>
      <c r="M1803" s="6">
        <f t="shared" si="271"/>
        <v>0</v>
      </c>
    </row>
    <row r="1804" spans="3:13" x14ac:dyDescent="0.35">
      <c r="C1804" s="42">
        <v>42042.458333333336</v>
      </c>
      <c r="D1804" s="32">
        <v>2095.01416015625</v>
      </c>
      <c r="E1804" s="34" t="str">
        <f t="shared" si="263"/>
        <v>02-07</v>
      </c>
      <c r="F1804" s="6">
        <f t="shared" si="264"/>
        <v>11</v>
      </c>
      <c r="G1804" s="6">
        <f t="shared" si="265"/>
        <v>7</v>
      </c>
      <c r="H1804" s="6">
        <f t="shared" si="266"/>
        <v>2</v>
      </c>
      <c r="I1804" s="6">
        <f t="shared" si="267"/>
        <v>6</v>
      </c>
      <c r="J1804" s="6" t="str">
        <f t="shared" si="268"/>
        <v>2-7</v>
      </c>
      <c r="K1804" s="6" t="str">
        <f t="shared" si="269"/>
        <v>WKND</v>
      </c>
      <c r="L1804" s="6" t="str">
        <f t="shared" si="270"/>
        <v>DAY</v>
      </c>
      <c r="M1804" s="6">
        <f t="shared" si="271"/>
        <v>0</v>
      </c>
    </row>
    <row r="1805" spans="3:13" x14ac:dyDescent="0.35">
      <c r="C1805" s="42">
        <v>42042.479166666664</v>
      </c>
      <c r="D1805" s="32">
        <v>2093.45068359375</v>
      </c>
      <c r="E1805" s="34" t="str">
        <f t="shared" si="263"/>
        <v>02-07</v>
      </c>
      <c r="F1805" s="6">
        <f t="shared" si="264"/>
        <v>11</v>
      </c>
      <c r="G1805" s="6">
        <f t="shared" si="265"/>
        <v>7</v>
      </c>
      <c r="H1805" s="6">
        <f t="shared" si="266"/>
        <v>2</v>
      </c>
      <c r="I1805" s="6">
        <f t="shared" si="267"/>
        <v>6</v>
      </c>
      <c r="J1805" s="6" t="str">
        <f t="shared" si="268"/>
        <v>2-7</v>
      </c>
      <c r="K1805" s="6" t="str">
        <f t="shared" si="269"/>
        <v>WKND</v>
      </c>
      <c r="L1805" s="6" t="str">
        <f t="shared" si="270"/>
        <v>DAY</v>
      </c>
      <c r="M1805" s="6">
        <f t="shared" si="271"/>
        <v>0</v>
      </c>
    </row>
    <row r="1806" spans="3:13" x14ac:dyDescent="0.35">
      <c r="C1806" s="42">
        <v>42042.5</v>
      </c>
      <c r="D1806" s="32">
        <v>2091.835693359375</v>
      </c>
      <c r="E1806" s="34" t="str">
        <f t="shared" si="263"/>
        <v>02-07</v>
      </c>
      <c r="F1806" s="6">
        <f t="shared" si="264"/>
        <v>12</v>
      </c>
      <c r="G1806" s="6">
        <f t="shared" si="265"/>
        <v>7</v>
      </c>
      <c r="H1806" s="6">
        <f t="shared" si="266"/>
        <v>2</v>
      </c>
      <c r="I1806" s="6">
        <f t="shared" si="267"/>
        <v>6</v>
      </c>
      <c r="J1806" s="6" t="str">
        <f t="shared" si="268"/>
        <v>2-7</v>
      </c>
      <c r="K1806" s="6" t="str">
        <f t="shared" si="269"/>
        <v>WKND</v>
      </c>
      <c r="L1806" s="6" t="str">
        <f t="shared" si="270"/>
        <v>DAY</v>
      </c>
      <c r="M1806" s="6">
        <f t="shared" si="271"/>
        <v>0</v>
      </c>
    </row>
    <row r="1807" spans="3:13" x14ac:dyDescent="0.35">
      <c r="C1807" s="42">
        <v>42042.520833333336</v>
      </c>
      <c r="D1807" s="32">
        <v>2090.84619140625</v>
      </c>
      <c r="E1807" s="34" t="str">
        <f t="shared" si="263"/>
        <v>02-07</v>
      </c>
      <c r="F1807" s="6">
        <f t="shared" si="264"/>
        <v>12</v>
      </c>
      <c r="G1807" s="6">
        <f t="shared" si="265"/>
        <v>7</v>
      </c>
      <c r="H1807" s="6">
        <f t="shared" si="266"/>
        <v>2</v>
      </c>
      <c r="I1807" s="6">
        <f t="shared" si="267"/>
        <v>6</v>
      </c>
      <c r="J1807" s="6" t="str">
        <f t="shared" si="268"/>
        <v>2-7</v>
      </c>
      <c r="K1807" s="6" t="str">
        <f t="shared" si="269"/>
        <v>WKND</v>
      </c>
      <c r="L1807" s="6" t="str">
        <f t="shared" si="270"/>
        <v>DAY</v>
      </c>
      <c r="M1807" s="6">
        <f t="shared" si="271"/>
        <v>0</v>
      </c>
    </row>
    <row r="1808" spans="3:13" x14ac:dyDescent="0.35">
      <c r="C1808" s="42">
        <v>42042.541666666664</v>
      </c>
      <c r="D1808" s="32">
        <v>2087.4150390625</v>
      </c>
      <c r="E1808" s="34" t="str">
        <f t="shared" si="263"/>
        <v>02-07</v>
      </c>
      <c r="F1808" s="6">
        <f t="shared" si="264"/>
        <v>13</v>
      </c>
      <c r="G1808" s="6">
        <f t="shared" si="265"/>
        <v>7</v>
      </c>
      <c r="H1808" s="6">
        <f t="shared" si="266"/>
        <v>2</v>
      </c>
      <c r="I1808" s="6">
        <f t="shared" si="267"/>
        <v>6</v>
      </c>
      <c r="J1808" s="6" t="str">
        <f t="shared" si="268"/>
        <v>2-7</v>
      </c>
      <c r="K1808" s="6" t="str">
        <f t="shared" si="269"/>
        <v>WKND</v>
      </c>
      <c r="L1808" s="6" t="str">
        <f t="shared" si="270"/>
        <v>DAY</v>
      </c>
      <c r="M1808" s="6">
        <f t="shared" si="271"/>
        <v>0</v>
      </c>
    </row>
    <row r="1809" spans="3:13" x14ac:dyDescent="0.35">
      <c r="C1809" s="42">
        <v>42042.5625</v>
      </c>
      <c r="D1809" s="32">
        <v>2086.590576171875</v>
      </c>
      <c r="E1809" s="34" t="str">
        <f t="shared" si="263"/>
        <v>02-07</v>
      </c>
      <c r="F1809" s="6">
        <f t="shared" si="264"/>
        <v>13</v>
      </c>
      <c r="G1809" s="6">
        <f t="shared" si="265"/>
        <v>7</v>
      </c>
      <c r="H1809" s="6">
        <f t="shared" si="266"/>
        <v>2</v>
      </c>
      <c r="I1809" s="6">
        <f t="shared" si="267"/>
        <v>6</v>
      </c>
      <c r="J1809" s="6" t="str">
        <f t="shared" si="268"/>
        <v>2-7</v>
      </c>
      <c r="K1809" s="6" t="str">
        <f t="shared" si="269"/>
        <v>WKND</v>
      </c>
      <c r="L1809" s="6" t="str">
        <f t="shared" si="270"/>
        <v>DAY</v>
      </c>
      <c r="M1809" s="6">
        <f t="shared" si="271"/>
        <v>0</v>
      </c>
    </row>
    <row r="1810" spans="3:13" x14ac:dyDescent="0.35">
      <c r="C1810" s="42">
        <v>42042.583333333336</v>
      </c>
      <c r="D1810" s="32">
        <v>2092.37890625</v>
      </c>
      <c r="E1810" s="34" t="str">
        <f t="shared" si="263"/>
        <v>02-07</v>
      </c>
      <c r="F1810" s="6">
        <f t="shared" si="264"/>
        <v>14</v>
      </c>
      <c r="G1810" s="6">
        <f t="shared" si="265"/>
        <v>7</v>
      </c>
      <c r="H1810" s="6">
        <f t="shared" si="266"/>
        <v>2</v>
      </c>
      <c r="I1810" s="6">
        <f t="shared" si="267"/>
        <v>6</v>
      </c>
      <c r="J1810" s="6" t="str">
        <f t="shared" si="268"/>
        <v>2-7</v>
      </c>
      <c r="K1810" s="6" t="str">
        <f t="shared" si="269"/>
        <v>WKND</v>
      </c>
      <c r="L1810" s="6" t="str">
        <f t="shared" si="270"/>
        <v>DAY</v>
      </c>
      <c r="M1810" s="6">
        <f t="shared" si="271"/>
        <v>0</v>
      </c>
    </row>
    <row r="1811" spans="3:13" x14ac:dyDescent="0.35">
      <c r="C1811" s="42">
        <v>42042.604166666664</v>
      </c>
      <c r="D1811" s="32">
        <v>2102.653564453125</v>
      </c>
      <c r="E1811" s="34" t="str">
        <f t="shared" si="263"/>
        <v>02-07</v>
      </c>
      <c r="F1811" s="6">
        <f t="shared" si="264"/>
        <v>14</v>
      </c>
      <c r="G1811" s="6">
        <f t="shared" si="265"/>
        <v>7</v>
      </c>
      <c r="H1811" s="6">
        <f t="shared" si="266"/>
        <v>2</v>
      </c>
      <c r="I1811" s="6">
        <f t="shared" si="267"/>
        <v>6</v>
      </c>
      <c r="J1811" s="6" t="str">
        <f t="shared" si="268"/>
        <v>2-7</v>
      </c>
      <c r="K1811" s="6" t="str">
        <f t="shared" si="269"/>
        <v>WKND</v>
      </c>
      <c r="L1811" s="6" t="str">
        <f t="shared" si="270"/>
        <v>DAY</v>
      </c>
      <c r="M1811" s="6">
        <f t="shared" si="271"/>
        <v>0</v>
      </c>
    </row>
    <row r="1812" spans="3:13" x14ac:dyDescent="0.35">
      <c r="C1812" s="42">
        <v>42042.625</v>
      </c>
      <c r="D1812" s="32">
        <v>2123.485107421875</v>
      </c>
      <c r="E1812" s="34" t="str">
        <f t="shared" si="263"/>
        <v>02-07</v>
      </c>
      <c r="F1812" s="6">
        <f t="shared" si="264"/>
        <v>15</v>
      </c>
      <c r="G1812" s="6">
        <f t="shared" si="265"/>
        <v>7</v>
      </c>
      <c r="H1812" s="6">
        <f t="shared" si="266"/>
        <v>2</v>
      </c>
      <c r="I1812" s="6">
        <f t="shared" si="267"/>
        <v>6</v>
      </c>
      <c r="J1812" s="6" t="str">
        <f t="shared" si="268"/>
        <v>2-7</v>
      </c>
      <c r="K1812" s="6" t="str">
        <f t="shared" si="269"/>
        <v>WKND</v>
      </c>
      <c r="L1812" s="6" t="str">
        <f t="shared" si="270"/>
        <v>DAY</v>
      </c>
      <c r="M1812" s="6">
        <f t="shared" si="271"/>
        <v>0</v>
      </c>
    </row>
    <row r="1813" spans="3:13" x14ac:dyDescent="0.35">
      <c r="C1813" s="42">
        <v>42042.645833333336</v>
      </c>
      <c r="D1813" s="32">
        <v>2154.9345703125</v>
      </c>
      <c r="E1813" s="34" t="str">
        <f t="shared" si="263"/>
        <v>02-07</v>
      </c>
      <c r="F1813" s="6">
        <f t="shared" si="264"/>
        <v>15</v>
      </c>
      <c r="G1813" s="6">
        <f t="shared" si="265"/>
        <v>7</v>
      </c>
      <c r="H1813" s="6">
        <f t="shared" si="266"/>
        <v>2</v>
      </c>
      <c r="I1813" s="6">
        <f t="shared" si="267"/>
        <v>6</v>
      </c>
      <c r="J1813" s="6" t="str">
        <f t="shared" si="268"/>
        <v>2-7</v>
      </c>
      <c r="K1813" s="6" t="str">
        <f t="shared" si="269"/>
        <v>WKND</v>
      </c>
      <c r="L1813" s="6" t="str">
        <f t="shared" si="270"/>
        <v>DAY</v>
      </c>
      <c r="M1813" s="6">
        <f t="shared" si="271"/>
        <v>0</v>
      </c>
    </row>
    <row r="1814" spans="3:13" x14ac:dyDescent="0.35">
      <c r="C1814" s="42">
        <v>42042.666666666664</v>
      </c>
      <c r="D1814" s="32">
        <v>2191.012451171875</v>
      </c>
      <c r="E1814" s="34" t="str">
        <f t="shared" si="263"/>
        <v>02-07</v>
      </c>
      <c r="F1814" s="6">
        <f t="shared" si="264"/>
        <v>16</v>
      </c>
      <c r="G1814" s="6">
        <f t="shared" si="265"/>
        <v>7</v>
      </c>
      <c r="H1814" s="6">
        <f t="shared" si="266"/>
        <v>2</v>
      </c>
      <c r="I1814" s="6">
        <f t="shared" si="267"/>
        <v>6</v>
      </c>
      <c r="J1814" s="6" t="str">
        <f t="shared" si="268"/>
        <v>2-7</v>
      </c>
      <c r="K1814" s="6" t="str">
        <f t="shared" si="269"/>
        <v>WKND</v>
      </c>
      <c r="L1814" s="6" t="str">
        <f t="shared" si="270"/>
        <v>DAY</v>
      </c>
      <c r="M1814" s="6">
        <f t="shared" si="271"/>
        <v>0</v>
      </c>
    </row>
    <row r="1815" spans="3:13" x14ac:dyDescent="0.35">
      <c r="C1815" s="42">
        <v>42042.6875</v>
      </c>
      <c r="D1815" s="32">
        <v>2234.179931640625</v>
      </c>
      <c r="E1815" s="34" t="str">
        <f t="shared" si="263"/>
        <v>02-07</v>
      </c>
      <c r="F1815" s="6">
        <f t="shared" si="264"/>
        <v>16</v>
      </c>
      <c r="G1815" s="6">
        <f t="shared" si="265"/>
        <v>7</v>
      </c>
      <c r="H1815" s="6">
        <f t="shared" si="266"/>
        <v>2</v>
      </c>
      <c r="I1815" s="6">
        <f t="shared" si="267"/>
        <v>6</v>
      </c>
      <c r="J1815" s="6" t="str">
        <f t="shared" si="268"/>
        <v>2-7</v>
      </c>
      <c r="K1815" s="6" t="str">
        <f t="shared" si="269"/>
        <v>WKND</v>
      </c>
      <c r="L1815" s="6" t="str">
        <f t="shared" si="270"/>
        <v>DAY</v>
      </c>
      <c r="M1815" s="6">
        <f t="shared" si="271"/>
        <v>0</v>
      </c>
    </row>
    <row r="1816" spans="3:13" x14ac:dyDescent="0.35">
      <c r="C1816" s="42">
        <v>42042.708333333336</v>
      </c>
      <c r="D1816" s="32">
        <v>2321.1796875</v>
      </c>
      <c r="E1816" s="34" t="str">
        <f t="shared" si="263"/>
        <v>02-07</v>
      </c>
      <c r="F1816" s="6">
        <f t="shared" si="264"/>
        <v>17</v>
      </c>
      <c r="G1816" s="6">
        <f t="shared" si="265"/>
        <v>7</v>
      </c>
      <c r="H1816" s="6">
        <f t="shared" si="266"/>
        <v>2</v>
      </c>
      <c r="I1816" s="6">
        <f t="shared" si="267"/>
        <v>6</v>
      </c>
      <c r="J1816" s="6" t="str">
        <f t="shared" si="268"/>
        <v>2-7</v>
      </c>
      <c r="K1816" s="6" t="str">
        <f t="shared" si="269"/>
        <v>WKND</v>
      </c>
      <c r="L1816" s="6" t="str">
        <f t="shared" si="270"/>
        <v>EVE</v>
      </c>
      <c r="M1816" s="6">
        <f t="shared" si="271"/>
        <v>0</v>
      </c>
    </row>
    <row r="1817" spans="3:13" x14ac:dyDescent="0.35">
      <c r="C1817" s="42">
        <v>42042.729166666664</v>
      </c>
      <c r="D1817" s="32">
        <v>2467.543701171875</v>
      </c>
      <c r="E1817" s="34" t="str">
        <f t="shared" si="263"/>
        <v>02-07</v>
      </c>
      <c r="F1817" s="6">
        <f t="shared" si="264"/>
        <v>17</v>
      </c>
      <c r="G1817" s="6">
        <f t="shared" si="265"/>
        <v>7</v>
      </c>
      <c r="H1817" s="6">
        <f t="shared" si="266"/>
        <v>2</v>
      </c>
      <c r="I1817" s="6">
        <f t="shared" si="267"/>
        <v>6</v>
      </c>
      <c r="J1817" s="6" t="str">
        <f t="shared" si="268"/>
        <v>2-7</v>
      </c>
      <c r="K1817" s="6" t="str">
        <f t="shared" si="269"/>
        <v>WKND</v>
      </c>
      <c r="L1817" s="6" t="str">
        <f t="shared" si="270"/>
        <v>EVE</v>
      </c>
      <c r="M1817" s="6">
        <f t="shared" si="271"/>
        <v>0</v>
      </c>
    </row>
    <row r="1818" spans="3:13" x14ac:dyDescent="0.35">
      <c r="C1818" s="42">
        <v>42042.75</v>
      </c>
      <c r="D1818" s="32">
        <v>2634.768310546875</v>
      </c>
      <c r="E1818" s="34" t="str">
        <f t="shared" si="263"/>
        <v>02-07</v>
      </c>
      <c r="F1818" s="6">
        <f t="shared" si="264"/>
        <v>18</v>
      </c>
      <c r="G1818" s="6">
        <f t="shared" si="265"/>
        <v>7</v>
      </c>
      <c r="H1818" s="6">
        <f t="shared" si="266"/>
        <v>2</v>
      </c>
      <c r="I1818" s="6">
        <f t="shared" si="267"/>
        <v>6</v>
      </c>
      <c r="J1818" s="6" t="str">
        <f t="shared" si="268"/>
        <v>2-7</v>
      </c>
      <c r="K1818" s="6" t="str">
        <f t="shared" si="269"/>
        <v>WKND</v>
      </c>
      <c r="L1818" s="6" t="str">
        <f t="shared" si="270"/>
        <v>EVE</v>
      </c>
      <c r="M1818" s="6">
        <f t="shared" si="271"/>
        <v>0</v>
      </c>
    </row>
    <row r="1819" spans="3:13" x14ac:dyDescent="0.35">
      <c r="C1819" s="42">
        <v>42042.770833333336</v>
      </c>
      <c r="D1819" s="32">
        <v>2655.139892578125</v>
      </c>
      <c r="E1819" s="34" t="str">
        <f t="shared" si="263"/>
        <v>02-07</v>
      </c>
      <c r="F1819" s="6">
        <f t="shared" si="264"/>
        <v>18</v>
      </c>
      <c r="G1819" s="6">
        <f t="shared" si="265"/>
        <v>7</v>
      </c>
      <c r="H1819" s="6">
        <f t="shared" si="266"/>
        <v>2</v>
      </c>
      <c r="I1819" s="6">
        <f t="shared" si="267"/>
        <v>6</v>
      </c>
      <c r="J1819" s="6" t="str">
        <f t="shared" si="268"/>
        <v>2-7</v>
      </c>
      <c r="K1819" s="6" t="str">
        <f t="shared" si="269"/>
        <v>WKND</v>
      </c>
      <c r="L1819" s="6" t="str">
        <f t="shared" si="270"/>
        <v>EVE</v>
      </c>
      <c r="M1819" s="6">
        <f t="shared" si="271"/>
        <v>0</v>
      </c>
    </row>
    <row r="1820" spans="3:13" x14ac:dyDescent="0.35">
      <c r="C1820" s="42">
        <v>42042.791666666664</v>
      </c>
      <c r="D1820" s="32">
        <v>2623.6142578125</v>
      </c>
      <c r="E1820" s="34" t="str">
        <f t="shared" si="263"/>
        <v>02-07</v>
      </c>
      <c r="F1820" s="6">
        <f t="shared" si="264"/>
        <v>19</v>
      </c>
      <c r="G1820" s="6">
        <f t="shared" si="265"/>
        <v>7</v>
      </c>
      <c r="H1820" s="6">
        <f t="shared" si="266"/>
        <v>2</v>
      </c>
      <c r="I1820" s="6">
        <f t="shared" si="267"/>
        <v>6</v>
      </c>
      <c r="J1820" s="6" t="str">
        <f t="shared" si="268"/>
        <v>2-7</v>
      </c>
      <c r="K1820" s="6" t="str">
        <f t="shared" si="269"/>
        <v>WKND</v>
      </c>
      <c r="L1820" s="6" t="str">
        <f t="shared" si="270"/>
        <v>EVE</v>
      </c>
      <c r="M1820" s="6">
        <f t="shared" si="271"/>
        <v>0</v>
      </c>
    </row>
    <row r="1821" spans="3:13" x14ac:dyDescent="0.35">
      <c r="C1821" s="42">
        <v>42042.8125</v>
      </c>
      <c r="D1821" s="32">
        <v>2584.25732421875</v>
      </c>
      <c r="E1821" s="34" t="str">
        <f t="shared" si="263"/>
        <v>02-07</v>
      </c>
      <c r="F1821" s="6">
        <f t="shared" si="264"/>
        <v>19</v>
      </c>
      <c r="G1821" s="6">
        <f t="shared" si="265"/>
        <v>7</v>
      </c>
      <c r="H1821" s="6">
        <f t="shared" si="266"/>
        <v>2</v>
      </c>
      <c r="I1821" s="6">
        <f t="shared" si="267"/>
        <v>6</v>
      </c>
      <c r="J1821" s="6" t="str">
        <f t="shared" si="268"/>
        <v>2-7</v>
      </c>
      <c r="K1821" s="6" t="str">
        <f t="shared" si="269"/>
        <v>WKND</v>
      </c>
      <c r="L1821" s="6" t="str">
        <f t="shared" si="270"/>
        <v>EVE</v>
      </c>
      <c r="M1821" s="6">
        <f t="shared" si="271"/>
        <v>0</v>
      </c>
    </row>
    <row r="1822" spans="3:13" x14ac:dyDescent="0.35">
      <c r="C1822" s="42">
        <v>42042.833333333336</v>
      </c>
      <c r="D1822" s="32">
        <v>2543.5654296875</v>
      </c>
      <c r="E1822" s="34" t="str">
        <f t="shared" si="263"/>
        <v>02-07</v>
      </c>
      <c r="F1822" s="6">
        <f t="shared" si="264"/>
        <v>20</v>
      </c>
      <c r="G1822" s="6">
        <f t="shared" si="265"/>
        <v>7</v>
      </c>
      <c r="H1822" s="6">
        <f t="shared" si="266"/>
        <v>2</v>
      </c>
      <c r="I1822" s="6">
        <f t="shared" si="267"/>
        <v>6</v>
      </c>
      <c r="J1822" s="6" t="str">
        <f t="shared" si="268"/>
        <v>2-7</v>
      </c>
      <c r="K1822" s="6" t="str">
        <f t="shared" si="269"/>
        <v>WKND</v>
      </c>
      <c r="L1822" s="6" t="str">
        <f t="shared" si="270"/>
        <v>EVE</v>
      </c>
      <c r="M1822" s="6">
        <f t="shared" si="271"/>
        <v>0</v>
      </c>
    </row>
    <row r="1823" spans="3:13" x14ac:dyDescent="0.35">
      <c r="C1823" s="42">
        <v>42042.854166666664</v>
      </c>
      <c r="D1823" s="32">
        <v>2490.2021484375</v>
      </c>
      <c r="E1823" s="34" t="str">
        <f t="shared" si="263"/>
        <v>02-07</v>
      </c>
      <c r="F1823" s="6">
        <f t="shared" si="264"/>
        <v>20</v>
      </c>
      <c r="G1823" s="6">
        <f t="shared" si="265"/>
        <v>7</v>
      </c>
      <c r="H1823" s="6">
        <f t="shared" si="266"/>
        <v>2</v>
      </c>
      <c r="I1823" s="6">
        <f t="shared" si="267"/>
        <v>6</v>
      </c>
      <c r="J1823" s="6" t="str">
        <f t="shared" si="268"/>
        <v>2-7</v>
      </c>
      <c r="K1823" s="6" t="str">
        <f t="shared" si="269"/>
        <v>WKND</v>
      </c>
      <c r="L1823" s="6" t="str">
        <f t="shared" si="270"/>
        <v>EVE</v>
      </c>
      <c r="M1823" s="6">
        <f t="shared" si="271"/>
        <v>0</v>
      </c>
    </row>
    <row r="1824" spans="3:13" x14ac:dyDescent="0.35">
      <c r="C1824" s="42">
        <v>42042.875</v>
      </c>
      <c r="D1824" s="32">
        <v>2435.3623046875</v>
      </c>
      <c r="E1824" s="34" t="str">
        <f t="shared" si="263"/>
        <v>02-07</v>
      </c>
      <c r="F1824" s="6">
        <f t="shared" si="264"/>
        <v>21</v>
      </c>
      <c r="G1824" s="6">
        <f t="shared" si="265"/>
        <v>7</v>
      </c>
      <c r="H1824" s="6">
        <f t="shared" si="266"/>
        <v>2</v>
      </c>
      <c r="I1824" s="6">
        <f t="shared" si="267"/>
        <v>6</v>
      </c>
      <c r="J1824" s="6" t="str">
        <f t="shared" si="268"/>
        <v>2-7</v>
      </c>
      <c r="K1824" s="6" t="str">
        <f t="shared" si="269"/>
        <v>WKND</v>
      </c>
      <c r="L1824" s="6" t="str">
        <f t="shared" si="270"/>
        <v>EVE</v>
      </c>
      <c r="M1824" s="6">
        <f t="shared" si="271"/>
        <v>0</v>
      </c>
    </row>
    <row r="1825" spans="3:13" x14ac:dyDescent="0.35">
      <c r="C1825" s="42">
        <v>42042.895833333336</v>
      </c>
      <c r="D1825" s="32">
        <v>2363.481689453125</v>
      </c>
      <c r="E1825" s="34" t="str">
        <f t="shared" si="263"/>
        <v>02-07</v>
      </c>
      <c r="F1825" s="6">
        <f t="shared" si="264"/>
        <v>21</v>
      </c>
      <c r="G1825" s="6">
        <f t="shared" si="265"/>
        <v>7</v>
      </c>
      <c r="H1825" s="6">
        <f t="shared" si="266"/>
        <v>2</v>
      </c>
      <c r="I1825" s="6">
        <f t="shared" si="267"/>
        <v>6</v>
      </c>
      <c r="J1825" s="6" t="str">
        <f t="shared" si="268"/>
        <v>2-7</v>
      </c>
      <c r="K1825" s="6" t="str">
        <f t="shared" si="269"/>
        <v>WKND</v>
      </c>
      <c r="L1825" s="6" t="str">
        <f t="shared" si="270"/>
        <v>EVE</v>
      </c>
      <c r="M1825" s="6">
        <f t="shared" si="271"/>
        <v>0</v>
      </c>
    </row>
    <row r="1826" spans="3:13" x14ac:dyDescent="0.35">
      <c r="C1826" s="42">
        <v>42042.916666666664</v>
      </c>
      <c r="D1826" s="32">
        <v>2270.13427734375</v>
      </c>
      <c r="E1826" s="34" t="str">
        <f t="shared" si="263"/>
        <v>02-07</v>
      </c>
      <c r="F1826" s="6">
        <f t="shared" si="264"/>
        <v>22</v>
      </c>
      <c r="G1826" s="6">
        <f t="shared" si="265"/>
        <v>7</v>
      </c>
      <c r="H1826" s="6">
        <f t="shared" si="266"/>
        <v>2</v>
      </c>
      <c r="I1826" s="6">
        <f t="shared" si="267"/>
        <v>6</v>
      </c>
      <c r="J1826" s="6" t="str">
        <f t="shared" si="268"/>
        <v>2-7</v>
      </c>
      <c r="K1826" s="6" t="str">
        <f t="shared" si="269"/>
        <v>WKND</v>
      </c>
      <c r="L1826" s="6" t="str">
        <f t="shared" si="270"/>
        <v>EVE</v>
      </c>
      <c r="M1826" s="6">
        <f t="shared" si="271"/>
        <v>0</v>
      </c>
    </row>
    <row r="1827" spans="3:13" x14ac:dyDescent="0.35">
      <c r="C1827" s="42">
        <v>42042.9375</v>
      </c>
      <c r="D1827" s="32">
        <v>2167.381591796875</v>
      </c>
      <c r="E1827" s="34" t="str">
        <f t="shared" si="263"/>
        <v>02-07</v>
      </c>
      <c r="F1827" s="6">
        <f t="shared" si="264"/>
        <v>22</v>
      </c>
      <c r="G1827" s="6">
        <f t="shared" si="265"/>
        <v>7</v>
      </c>
      <c r="H1827" s="6">
        <f t="shared" si="266"/>
        <v>2</v>
      </c>
      <c r="I1827" s="6">
        <f t="shared" si="267"/>
        <v>6</v>
      </c>
      <c r="J1827" s="6" t="str">
        <f t="shared" si="268"/>
        <v>2-7</v>
      </c>
      <c r="K1827" s="6" t="str">
        <f t="shared" si="269"/>
        <v>WKND</v>
      </c>
      <c r="L1827" s="6" t="str">
        <f t="shared" si="270"/>
        <v>EVE</v>
      </c>
      <c r="M1827" s="6">
        <f t="shared" si="271"/>
        <v>0</v>
      </c>
    </row>
    <row r="1828" spans="3:13" x14ac:dyDescent="0.35">
      <c r="C1828" s="42">
        <v>42042.958333333336</v>
      </c>
      <c r="D1828" s="32">
        <v>2076.464599609375</v>
      </c>
      <c r="E1828" s="34" t="str">
        <f t="shared" si="263"/>
        <v>02-07</v>
      </c>
      <c r="F1828" s="6">
        <f t="shared" si="264"/>
        <v>23</v>
      </c>
      <c r="G1828" s="6">
        <f t="shared" si="265"/>
        <v>7</v>
      </c>
      <c r="H1828" s="6">
        <f t="shared" si="266"/>
        <v>2</v>
      </c>
      <c r="I1828" s="6">
        <f t="shared" si="267"/>
        <v>6</v>
      </c>
      <c r="J1828" s="6" t="str">
        <f t="shared" si="268"/>
        <v>2-7</v>
      </c>
      <c r="K1828" s="6" t="str">
        <f t="shared" si="269"/>
        <v>WKND</v>
      </c>
      <c r="L1828" s="6" t="str">
        <f t="shared" si="270"/>
        <v>EVE</v>
      </c>
      <c r="M1828" s="6">
        <f t="shared" si="271"/>
        <v>0</v>
      </c>
    </row>
    <row r="1829" spans="3:13" x14ac:dyDescent="0.35">
      <c r="C1829" s="42">
        <v>42042.979166666664</v>
      </c>
      <c r="D1829" s="32">
        <v>1984.12255859375</v>
      </c>
      <c r="E1829" s="34" t="str">
        <f t="shared" si="263"/>
        <v>02-07</v>
      </c>
      <c r="F1829" s="6">
        <f t="shared" si="264"/>
        <v>23</v>
      </c>
      <c r="G1829" s="6">
        <f t="shared" si="265"/>
        <v>7</v>
      </c>
      <c r="H1829" s="6">
        <f t="shared" si="266"/>
        <v>2</v>
      </c>
      <c r="I1829" s="6">
        <f t="shared" si="267"/>
        <v>6</v>
      </c>
      <c r="J1829" s="6" t="str">
        <f t="shared" si="268"/>
        <v>2-7</v>
      </c>
      <c r="K1829" s="6" t="str">
        <f t="shared" si="269"/>
        <v>WKND</v>
      </c>
      <c r="L1829" s="6" t="str">
        <f t="shared" si="270"/>
        <v>EVE</v>
      </c>
      <c r="M1829" s="6">
        <f t="shared" si="271"/>
        <v>0</v>
      </c>
    </row>
    <row r="1830" spans="3:13" x14ac:dyDescent="0.35">
      <c r="C1830" s="42">
        <v>42043</v>
      </c>
      <c r="D1830" s="32">
        <v>1893.7838134765625</v>
      </c>
      <c r="E1830" s="34" t="str">
        <f t="shared" si="263"/>
        <v>02-08</v>
      </c>
      <c r="F1830" s="6">
        <f t="shared" si="264"/>
        <v>0</v>
      </c>
      <c r="G1830" s="6">
        <f t="shared" si="265"/>
        <v>8</v>
      </c>
      <c r="H1830" s="6">
        <f t="shared" si="266"/>
        <v>2</v>
      </c>
      <c r="I1830" s="6">
        <f t="shared" si="267"/>
        <v>7</v>
      </c>
      <c r="J1830" s="6" t="str">
        <f t="shared" si="268"/>
        <v>2-8</v>
      </c>
      <c r="K1830" s="6" t="str">
        <f t="shared" si="269"/>
        <v>WKND</v>
      </c>
      <c r="L1830" s="6" t="str">
        <f t="shared" si="270"/>
        <v>EVE</v>
      </c>
      <c r="M1830" s="6">
        <f t="shared" si="271"/>
        <v>0</v>
      </c>
    </row>
    <row r="1831" spans="3:13" x14ac:dyDescent="0.35">
      <c r="C1831" s="42">
        <v>42043.020833333336</v>
      </c>
      <c r="D1831" s="32">
        <v>1832.3896484375</v>
      </c>
      <c r="E1831" s="34" t="str">
        <f t="shared" si="263"/>
        <v>02-08</v>
      </c>
      <c r="F1831" s="6">
        <f t="shared" si="264"/>
        <v>0</v>
      </c>
      <c r="G1831" s="6">
        <f t="shared" si="265"/>
        <v>8</v>
      </c>
      <c r="H1831" s="6">
        <f t="shared" si="266"/>
        <v>2</v>
      </c>
      <c r="I1831" s="6">
        <f t="shared" si="267"/>
        <v>7</v>
      </c>
      <c r="J1831" s="6" t="str">
        <f t="shared" si="268"/>
        <v>2-8</v>
      </c>
      <c r="K1831" s="6" t="str">
        <f t="shared" si="269"/>
        <v>WKND</v>
      </c>
      <c r="L1831" s="6" t="str">
        <f t="shared" si="270"/>
        <v>EVE</v>
      </c>
      <c r="M1831" s="6">
        <f t="shared" si="271"/>
        <v>0</v>
      </c>
    </row>
    <row r="1832" spans="3:13" x14ac:dyDescent="0.35">
      <c r="C1832" s="42">
        <v>42043.041666666664</v>
      </c>
      <c r="D1832" s="32">
        <v>1778.9964599609375</v>
      </c>
      <c r="E1832" s="34" t="str">
        <f t="shared" si="263"/>
        <v>02-08</v>
      </c>
      <c r="F1832" s="6">
        <f t="shared" si="264"/>
        <v>1</v>
      </c>
      <c r="G1832" s="6">
        <f t="shared" si="265"/>
        <v>8</v>
      </c>
      <c r="H1832" s="6">
        <f t="shared" si="266"/>
        <v>2</v>
      </c>
      <c r="I1832" s="6">
        <f t="shared" si="267"/>
        <v>7</v>
      </c>
      <c r="J1832" s="6" t="str">
        <f t="shared" si="268"/>
        <v>2-8</v>
      </c>
      <c r="K1832" s="6" t="str">
        <f t="shared" si="269"/>
        <v>WKND</v>
      </c>
      <c r="L1832" s="6" t="str">
        <f t="shared" si="270"/>
        <v>EVE</v>
      </c>
      <c r="M1832" s="6">
        <f t="shared" si="271"/>
        <v>0</v>
      </c>
    </row>
    <row r="1833" spans="3:13" x14ac:dyDescent="0.35">
      <c r="C1833" s="42">
        <v>42043.0625</v>
      </c>
      <c r="D1833" s="32">
        <v>1735.143310546875</v>
      </c>
      <c r="E1833" s="34" t="str">
        <f t="shared" si="263"/>
        <v>02-08</v>
      </c>
      <c r="F1833" s="6">
        <f t="shared" si="264"/>
        <v>1</v>
      </c>
      <c r="G1833" s="6">
        <f t="shared" si="265"/>
        <v>8</v>
      </c>
      <c r="H1833" s="6">
        <f t="shared" si="266"/>
        <v>2</v>
      </c>
      <c r="I1833" s="6">
        <f t="shared" si="267"/>
        <v>7</v>
      </c>
      <c r="J1833" s="6" t="str">
        <f t="shared" si="268"/>
        <v>2-8</v>
      </c>
      <c r="K1833" s="6" t="str">
        <f t="shared" si="269"/>
        <v>WKND</v>
      </c>
      <c r="L1833" s="6" t="str">
        <f t="shared" si="270"/>
        <v>EVE</v>
      </c>
      <c r="M1833" s="6">
        <f t="shared" si="271"/>
        <v>0</v>
      </c>
    </row>
    <row r="1834" spans="3:13" x14ac:dyDescent="0.35">
      <c r="C1834" s="42">
        <v>42043.083333333336</v>
      </c>
      <c r="D1834" s="32">
        <v>1704.5230712890625</v>
      </c>
      <c r="E1834" s="34" t="str">
        <f t="shared" si="263"/>
        <v>02-08</v>
      </c>
      <c r="F1834" s="6">
        <f t="shared" si="264"/>
        <v>2</v>
      </c>
      <c r="G1834" s="6">
        <f t="shared" si="265"/>
        <v>8</v>
      </c>
      <c r="H1834" s="6">
        <f t="shared" si="266"/>
        <v>2</v>
      </c>
      <c r="I1834" s="6">
        <f t="shared" si="267"/>
        <v>7</v>
      </c>
      <c r="J1834" s="6" t="str">
        <f t="shared" si="268"/>
        <v>2-8</v>
      </c>
      <c r="K1834" s="6" t="str">
        <f t="shared" si="269"/>
        <v>WKND</v>
      </c>
      <c r="L1834" s="6" t="str">
        <f t="shared" si="270"/>
        <v>EVE</v>
      </c>
      <c r="M1834" s="6">
        <f t="shared" si="271"/>
        <v>0</v>
      </c>
    </row>
    <row r="1835" spans="3:13" x14ac:dyDescent="0.35">
      <c r="C1835" s="42">
        <v>42043.104166666664</v>
      </c>
      <c r="D1835" s="32">
        <v>1680.4508056640625</v>
      </c>
      <c r="E1835" s="34" t="str">
        <f t="shared" si="263"/>
        <v>02-08</v>
      </c>
      <c r="F1835" s="6">
        <f t="shared" si="264"/>
        <v>2</v>
      </c>
      <c r="G1835" s="6">
        <f t="shared" si="265"/>
        <v>8</v>
      </c>
      <c r="H1835" s="6">
        <f t="shared" si="266"/>
        <v>2</v>
      </c>
      <c r="I1835" s="6">
        <f t="shared" si="267"/>
        <v>7</v>
      </c>
      <c r="J1835" s="6" t="str">
        <f t="shared" si="268"/>
        <v>2-8</v>
      </c>
      <c r="K1835" s="6" t="str">
        <f t="shared" si="269"/>
        <v>WKND</v>
      </c>
      <c r="L1835" s="6" t="str">
        <f t="shared" si="270"/>
        <v>EVE</v>
      </c>
      <c r="M1835" s="6">
        <f t="shared" si="271"/>
        <v>0</v>
      </c>
    </row>
    <row r="1836" spans="3:13" x14ac:dyDescent="0.35">
      <c r="C1836" s="42">
        <v>42043.125</v>
      </c>
      <c r="D1836" s="32">
        <v>1700.0738525390625</v>
      </c>
      <c r="E1836" s="34" t="str">
        <f t="shared" si="263"/>
        <v>02-08</v>
      </c>
      <c r="F1836" s="6">
        <f t="shared" si="264"/>
        <v>3</v>
      </c>
      <c r="G1836" s="6">
        <f t="shared" si="265"/>
        <v>8</v>
      </c>
      <c r="H1836" s="6">
        <f t="shared" si="266"/>
        <v>2</v>
      </c>
      <c r="I1836" s="6">
        <f t="shared" si="267"/>
        <v>7</v>
      </c>
      <c r="J1836" s="6" t="str">
        <f t="shared" si="268"/>
        <v>2-8</v>
      </c>
      <c r="K1836" s="6" t="str">
        <f t="shared" si="269"/>
        <v>WKND</v>
      </c>
      <c r="L1836" s="6" t="str">
        <f t="shared" si="270"/>
        <v>EVE</v>
      </c>
      <c r="M1836" s="6">
        <f t="shared" si="271"/>
        <v>0</v>
      </c>
    </row>
    <row r="1837" spans="3:13" x14ac:dyDescent="0.35">
      <c r="C1837" s="42">
        <v>42043.145833333336</v>
      </c>
      <c r="D1837" s="32">
        <v>1698.4544677734375</v>
      </c>
      <c r="E1837" s="34" t="str">
        <f t="shared" si="263"/>
        <v>02-08</v>
      </c>
      <c r="F1837" s="6">
        <f t="shared" si="264"/>
        <v>3</v>
      </c>
      <c r="G1837" s="6">
        <f t="shared" si="265"/>
        <v>8</v>
      </c>
      <c r="H1837" s="6">
        <f t="shared" si="266"/>
        <v>2</v>
      </c>
      <c r="I1837" s="6">
        <f t="shared" si="267"/>
        <v>7</v>
      </c>
      <c r="J1837" s="6" t="str">
        <f t="shared" si="268"/>
        <v>2-8</v>
      </c>
      <c r="K1837" s="6" t="str">
        <f t="shared" si="269"/>
        <v>WKND</v>
      </c>
      <c r="L1837" s="6" t="str">
        <f t="shared" si="270"/>
        <v>EVE</v>
      </c>
      <c r="M1837" s="6">
        <f t="shared" si="271"/>
        <v>0</v>
      </c>
    </row>
    <row r="1838" spans="3:13" x14ac:dyDescent="0.35">
      <c r="C1838" s="42">
        <v>42043.166666666664</v>
      </c>
      <c r="D1838" s="32">
        <v>1686.20068359375</v>
      </c>
      <c r="E1838" s="34" t="str">
        <f t="shared" si="263"/>
        <v>02-08</v>
      </c>
      <c r="F1838" s="6">
        <f t="shared" si="264"/>
        <v>4</v>
      </c>
      <c r="G1838" s="6">
        <f t="shared" si="265"/>
        <v>8</v>
      </c>
      <c r="H1838" s="6">
        <f t="shared" si="266"/>
        <v>2</v>
      </c>
      <c r="I1838" s="6">
        <f t="shared" si="267"/>
        <v>7</v>
      </c>
      <c r="J1838" s="6" t="str">
        <f t="shared" si="268"/>
        <v>2-8</v>
      </c>
      <c r="K1838" s="6" t="str">
        <f t="shared" si="269"/>
        <v>WKND</v>
      </c>
      <c r="L1838" s="6" t="str">
        <f t="shared" si="270"/>
        <v>EVE</v>
      </c>
      <c r="M1838" s="6">
        <f t="shared" si="271"/>
        <v>0</v>
      </c>
    </row>
    <row r="1839" spans="3:13" x14ac:dyDescent="0.35">
      <c r="C1839" s="42">
        <v>42043.1875</v>
      </c>
      <c r="D1839" s="32">
        <v>1697.21044921875</v>
      </c>
      <c r="E1839" s="34" t="str">
        <f t="shared" si="263"/>
        <v>02-08</v>
      </c>
      <c r="F1839" s="6">
        <f t="shared" si="264"/>
        <v>4</v>
      </c>
      <c r="G1839" s="6">
        <f t="shared" si="265"/>
        <v>8</v>
      </c>
      <c r="H1839" s="6">
        <f t="shared" si="266"/>
        <v>2</v>
      </c>
      <c r="I1839" s="6">
        <f t="shared" si="267"/>
        <v>7</v>
      </c>
      <c r="J1839" s="6" t="str">
        <f t="shared" si="268"/>
        <v>2-8</v>
      </c>
      <c r="K1839" s="6" t="str">
        <f t="shared" si="269"/>
        <v>WKND</v>
      </c>
      <c r="L1839" s="6" t="str">
        <f t="shared" si="270"/>
        <v>EVE</v>
      </c>
      <c r="M1839" s="6">
        <f t="shared" si="271"/>
        <v>0</v>
      </c>
    </row>
    <row r="1840" spans="3:13" x14ac:dyDescent="0.35">
      <c r="C1840" s="42">
        <v>42043.208333333336</v>
      </c>
      <c r="D1840" s="32">
        <v>1712.53515625</v>
      </c>
      <c r="E1840" s="34" t="str">
        <f t="shared" si="263"/>
        <v>02-08</v>
      </c>
      <c r="F1840" s="6">
        <f t="shared" si="264"/>
        <v>5</v>
      </c>
      <c r="G1840" s="6">
        <f t="shared" si="265"/>
        <v>8</v>
      </c>
      <c r="H1840" s="6">
        <f t="shared" si="266"/>
        <v>2</v>
      </c>
      <c r="I1840" s="6">
        <f t="shared" si="267"/>
        <v>7</v>
      </c>
      <c r="J1840" s="6" t="str">
        <f t="shared" si="268"/>
        <v>2-8</v>
      </c>
      <c r="K1840" s="6" t="str">
        <f t="shared" si="269"/>
        <v>WKND</v>
      </c>
      <c r="L1840" s="6" t="str">
        <f t="shared" si="270"/>
        <v>EVE</v>
      </c>
      <c r="M1840" s="6">
        <f t="shared" si="271"/>
        <v>0</v>
      </c>
    </row>
    <row r="1841" spans="3:13" x14ac:dyDescent="0.35">
      <c r="C1841" s="42">
        <v>42043.229166666664</v>
      </c>
      <c r="D1841" s="32">
        <v>1705.16455078125</v>
      </c>
      <c r="E1841" s="34" t="str">
        <f t="shared" si="263"/>
        <v>02-08</v>
      </c>
      <c r="F1841" s="6">
        <f t="shared" si="264"/>
        <v>5</v>
      </c>
      <c r="G1841" s="6">
        <f t="shared" si="265"/>
        <v>8</v>
      </c>
      <c r="H1841" s="6">
        <f t="shared" si="266"/>
        <v>2</v>
      </c>
      <c r="I1841" s="6">
        <f t="shared" si="267"/>
        <v>7</v>
      </c>
      <c r="J1841" s="6" t="str">
        <f t="shared" si="268"/>
        <v>2-8</v>
      </c>
      <c r="K1841" s="6" t="str">
        <f t="shared" si="269"/>
        <v>WKND</v>
      </c>
      <c r="L1841" s="6" t="str">
        <f t="shared" si="270"/>
        <v>EVE</v>
      </c>
      <c r="M1841" s="6">
        <f t="shared" si="271"/>
        <v>0</v>
      </c>
    </row>
    <row r="1842" spans="3:13" x14ac:dyDescent="0.35">
      <c r="C1842" s="42">
        <v>42043.25</v>
      </c>
      <c r="D1842" s="32">
        <v>1743.783203125</v>
      </c>
      <c r="E1842" s="34" t="str">
        <f t="shared" si="263"/>
        <v>02-08</v>
      </c>
      <c r="F1842" s="6">
        <f t="shared" si="264"/>
        <v>6</v>
      </c>
      <c r="G1842" s="6">
        <f t="shared" si="265"/>
        <v>8</v>
      </c>
      <c r="H1842" s="6">
        <f t="shared" si="266"/>
        <v>2</v>
      </c>
      <c r="I1842" s="6">
        <f t="shared" si="267"/>
        <v>7</v>
      </c>
      <c r="J1842" s="6" t="str">
        <f t="shared" si="268"/>
        <v>2-8</v>
      </c>
      <c r="K1842" s="6" t="str">
        <f t="shared" si="269"/>
        <v>WKND</v>
      </c>
      <c r="L1842" s="6" t="str">
        <f t="shared" si="270"/>
        <v>EVE</v>
      </c>
      <c r="M1842" s="6">
        <f t="shared" si="271"/>
        <v>0</v>
      </c>
    </row>
    <row r="1843" spans="3:13" x14ac:dyDescent="0.35">
      <c r="C1843" s="42">
        <v>42043.270833333336</v>
      </c>
      <c r="D1843" s="32">
        <v>1790.6219482421875</v>
      </c>
      <c r="E1843" s="34" t="str">
        <f t="shared" si="263"/>
        <v>02-08</v>
      </c>
      <c r="F1843" s="6">
        <f t="shared" si="264"/>
        <v>6</v>
      </c>
      <c r="G1843" s="6">
        <f t="shared" si="265"/>
        <v>8</v>
      </c>
      <c r="H1843" s="6">
        <f t="shared" si="266"/>
        <v>2</v>
      </c>
      <c r="I1843" s="6">
        <f t="shared" si="267"/>
        <v>7</v>
      </c>
      <c r="J1843" s="6" t="str">
        <f t="shared" si="268"/>
        <v>2-8</v>
      </c>
      <c r="K1843" s="6" t="str">
        <f t="shared" si="269"/>
        <v>WKND</v>
      </c>
      <c r="L1843" s="6" t="str">
        <f t="shared" si="270"/>
        <v>EVE</v>
      </c>
      <c r="M1843" s="6">
        <f t="shared" si="271"/>
        <v>0</v>
      </c>
    </row>
    <row r="1844" spans="3:13" x14ac:dyDescent="0.35">
      <c r="C1844" s="42">
        <v>42043.291666666664</v>
      </c>
      <c r="D1844" s="32">
        <v>1770.604248046875</v>
      </c>
      <c r="E1844" s="34" t="str">
        <f t="shared" si="263"/>
        <v>02-08</v>
      </c>
      <c r="F1844" s="6">
        <f t="shared" si="264"/>
        <v>7</v>
      </c>
      <c r="G1844" s="6">
        <f t="shared" si="265"/>
        <v>8</v>
      </c>
      <c r="H1844" s="6">
        <f t="shared" si="266"/>
        <v>2</v>
      </c>
      <c r="I1844" s="6">
        <f t="shared" si="267"/>
        <v>7</v>
      </c>
      <c r="J1844" s="6" t="str">
        <f t="shared" si="268"/>
        <v>2-8</v>
      </c>
      <c r="K1844" s="6" t="str">
        <f t="shared" si="269"/>
        <v>WKND</v>
      </c>
      <c r="L1844" s="6" t="str">
        <f t="shared" si="270"/>
        <v>DAY</v>
      </c>
      <c r="M1844" s="6">
        <f t="shared" si="271"/>
        <v>0</v>
      </c>
    </row>
    <row r="1845" spans="3:13" x14ac:dyDescent="0.35">
      <c r="C1845" s="42">
        <v>42043.3125</v>
      </c>
      <c r="D1845" s="32">
        <v>1818.7327880859375</v>
      </c>
      <c r="E1845" s="34" t="str">
        <f t="shared" si="263"/>
        <v>02-08</v>
      </c>
      <c r="F1845" s="6">
        <f t="shared" si="264"/>
        <v>7</v>
      </c>
      <c r="G1845" s="6">
        <f t="shared" si="265"/>
        <v>8</v>
      </c>
      <c r="H1845" s="6">
        <f t="shared" si="266"/>
        <v>2</v>
      </c>
      <c r="I1845" s="6">
        <f t="shared" si="267"/>
        <v>7</v>
      </c>
      <c r="J1845" s="6" t="str">
        <f t="shared" si="268"/>
        <v>2-8</v>
      </c>
      <c r="K1845" s="6" t="str">
        <f t="shared" si="269"/>
        <v>WKND</v>
      </c>
      <c r="L1845" s="6" t="str">
        <f t="shared" si="270"/>
        <v>DAY</v>
      </c>
      <c r="M1845" s="6">
        <f t="shared" si="271"/>
        <v>0</v>
      </c>
    </row>
    <row r="1846" spans="3:13" x14ac:dyDescent="0.35">
      <c r="C1846" s="42">
        <v>42043.333333333336</v>
      </c>
      <c r="D1846" s="32">
        <v>1859.47265625</v>
      </c>
      <c r="E1846" s="34" t="str">
        <f t="shared" si="263"/>
        <v>02-08</v>
      </c>
      <c r="F1846" s="6">
        <f t="shared" si="264"/>
        <v>8</v>
      </c>
      <c r="G1846" s="6">
        <f t="shared" si="265"/>
        <v>8</v>
      </c>
      <c r="H1846" s="6">
        <f t="shared" si="266"/>
        <v>2</v>
      </c>
      <c r="I1846" s="6">
        <f t="shared" si="267"/>
        <v>7</v>
      </c>
      <c r="J1846" s="6" t="str">
        <f t="shared" si="268"/>
        <v>2-8</v>
      </c>
      <c r="K1846" s="6" t="str">
        <f t="shared" si="269"/>
        <v>WKND</v>
      </c>
      <c r="L1846" s="6" t="str">
        <f t="shared" si="270"/>
        <v>DAY</v>
      </c>
      <c r="M1846" s="6">
        <f t="shared" si="271"/>
        <v>0</v>
      </c>
    </row>
    <row r="1847" spans="3:13" x14ac:dyDescent="0.35">
      <c r="C1847" s="42">
        <v>42043.354166666664</v>
      </c>
      <c r="D1847" s="32">
        <v>1910.3846435546875</v>
      </c>
      <c r="E1847" s="34" t="str">
        <f t="shared" si="263"/>
        <v>02-08</v>
      </c>
      <c r="F1847" s="6">
        <f t="shared" si="264"/>
        <v>8</v>
      </c>
      <c r="G1847" s="6">
        <f t="shared" si="265"/>
        <v>8</v>
      </c>
      <c r="H1847" s="6">
        <f t="shared" si="266"/>
        <v>2</v>
      </c>
      <c r="I1847" s="6">
        <f t="shared" si="267"/>
        <v>7</v>
      </c>
      <c r="J1847" s="6" t="str">
        <f t="shared" si="268"/>
        <v>2-8</v>
      </c>
      <c r="K1847" s="6" t="str">
        <f t="shared" si="269"/>
        <v>WKND</v>
      </c>
      <c r="L1847" s="6" t="str">
        <f t="shared" si="270"/>
        <v>DAY</v>
      </c>
      <c r="M1847" s="6">
        <f t="shared" si="271"/>
        <v>0</v>
      </c>
    </row>
    <row r="1848" spans="3:13" x14ac:dyDescent="0.35">
      <c r="C1848" s="42">
        <v>42043.375</v>
      </c>
      <c r="D1848" s="32">
        <v>1934.9093017578125</v>
      </c>
      <c r="E1848" s="34" t="str">
        <f t="shared" si="263"/>
        <v>02-08</v>
      </c>
      <c r="F1848" s="6">
        <f t="shared" si="264"/>
        <v>9</v>
      </c>
      <c r="G1848" s="6">
        <f t="shared" si="265"/>
        <v>8</v>
      </c>
      <c r="H1848" s="6">
        <f t="shared" si="266"/>
        <v>2</v>
      </c>
      <c r="I1848" s="6">
        <f t="shared" si="267"/>
        <v>7</v>
      </c>
      <c r="J1848" s="6" t="str">
        <f t="shared" si="268"/>
        <v>2-8</v>
      </c>
      <c r="K1848" s="6" t="str">
        <f t="shared" si="269"/>
        <v>WKND</v>
      </c>
      <c r="L1848" s="6" t="str">
        <f t="shared" si="270"/>
        <v>DAY</v>
      </c>
      <c r="M1848" s="6">
        <f t="shared" si="271"/>
        <v>0</v>
      </c>
    </row>
    <row r="1849" spans="3:13" x14ac:dyDescent="0.35">
      <c r="C1849" s="42">
        <v>42043.395833333336</v>
      </c>
      <c r="D1849" s="32">
        <v>1977.1077880859375</v>
      </c>
      <c r="E1849" s="34" t="str">
        <f t="shared" si="263"/>
        <v>02-08</v>
      </c>
      <c r="F1849" s="6">
        <f t="shared" si="264"/>
        <v>9</v>
      </c>
      <c r="G1849" s="6">
        <f t="shared" si="265"/>
        <v>8</v>
      </c>
      <c r="H1849" s="6">
        <f t="shared" si="266"/>
        <v>2</v>
      </c>
      <c r="I1849" s="6">
        <f t="shared" si="267"/>
        <v>7</v>
      </c>
      <c r="J1849" s="6" t="str">
        <f t="shared" si="268"/>
        <v>2-8</v>
      </c>
      <c r="K1849" s="6" t="str">
        <f t="shared" si="269"/>
        <v>WKND</v>
      </c>
      <c r="L1849" s="6" t="str">
        <f t="shared" si="270"/>
        <v>DAY</v>
      </c>
      <c r="M1849" s="6">
        <f t="shared" si="271"/>
        <v>0</v>
      </c>
    </row>
    <row r="1850" spans="3:13" x14ac:dyDescent="0.35">
      <c r="C1850" s="42">
        <v>42043.416666666664</v>
      </c>
      <c r="D1850" s="32">
        <v>1999.420654296875</v>
      </c>
      <c r="E1850" s="34" t="str">
        <f t="shared" si="263"/>
        <v>02-08</v>
      </c>
      <c r="F1850" s="6">
        <f t="shared" si="264"/>
        <v>10</v>
      </c>
      <c r="G1850" s="6">
        <f t="shared" si="265"/>
        <v>8</v>
      </c>
      <c r="H1850" s="6">
        <f t="shared" si="266"/>
        <v>2</v>
      </c>
      <c r="I1850" s="6">
        <f t="shared" si="267"/>
        <v>7</v>
      </c>
      <c r="J1850" s="6" t="str">
        <f t="shared" si="268"/>
        <v>2-8</v>
      </c>
      <c r="K1850" s="6" t="str">
        <f t="shared" si="269"/>
        <v>WKND</v>
      </c>
      <c r="L1850" s="6" t="str">
        <f t="shared" si="270"/>
        <v>DAY</v>
      </c>
      <c r="M1850" s="6">
        <f t="shared" si="271"/>
        <v>0</v>
      </c>
    </row>
    <row r="1851" spans="3:13" x14ac:dyDescent="0.35">
      <c r="C1851" s="42">
        <v>42043.4375</v>
      </c>
      <c r="D1851" s="32">
        <v>2025.463623046875</v>
      </c>
      <c r="E1851" s="34" t="str">
        <f t="shared" si="263"/>
        <v>02-08</v>
      </c>
      <c r="F1851" s="6">
        <f t="shared" si="264"/>
        <v>10</v>
      </c>
      <c r="G1851" s="6">
        <f t="shared" si="265"/>
        <v>8</v>
      </c>
      <c r="H1851" s="6">
        <f t="shared" si="266"/>
        <v>2</v>
      </c>
      <c r="I1851" s="6">
        <f t="shared" si="267"/>
        <v>7</v>
      </c>
      <c r="J1851" s="6" t="str">
        <f t="shared" si="268"/>
        <v>2-8</v>
      </c>
      <c r="K1851" s="6" t="str">
        <f t="shared" si="269"/>
        <v>WKND</v>
      </c>
      <c r="L1851" s="6" t="str">
        <f t="shared" si="270"/>
        <v>DAY</v>
      </c>
      <c r="M1851" s="6">
        <f t="shared" si="271"/>
        <v>0</v>
      </c>
    </row>
    <row r="1852" spans="3:13" x14ac:dyDescent="0.35">
      <c r="C1852" s="42">
        <v>42043.458333333336</v>
      </c>
      <c r="D1852" s="32">
        <v>2041.5015869140625</v>
      </c>
      <c r="E1852" s="34" t="str">
        <f t="shared" si="263"/>
        <v>02-08</v>
      </c>
      <c r="F1852" s="6">
        <f t="shared" si="264"/>
        <v>11</v>
      </c>
      <c r="G1852" s="6">
        <f t="shared" si="265"/>
        <v>8</v>
      </c>
      <c r="H1852" s="6">
        <f t="shared" si="266"/>
        <v>2</v>
      </c>
      <c r="I1852" s="6">
        <f t="shared" si="267"/>
        <v>7</v>
      </c>
      <c r="J1852" s="6" t="str">
        <f t="shared" si="268"/>
        <v>2-8</v>
      </c>
      <c r="K1852" s="6" t="str">
        <f t="shared" si="269"/>
        <v>WKND</v>
      </c>
      <c r="L1852" s="6" t="str">
        <f t="shared" si="270"/>
        <v>DAY</v>
      </c>
      <c r="M1852" s="6">
        <f t="shared" si="271"/>
        <v>0</v>
      </c>
    </row>
    <row r="1853" spans="3:13" x14ac:dyDescent="0.35">
      <c r="C1853" s="42">
        <v>42043.479166666664</v>
      </c>
      <c r="D1853" s="32">
        <v>2062.904541015625</v>
      </c>
      <c r="E1853" s="34" t="str">
        <f t="shared" si="263"/>
        <v>02-08</v>
      </c>
      <c r="F1853" s="6">
        <f t="shared" si="264"/>
        <v>11</v>
      </c>
      <c r="G1853" s="6">
        <f t="shared" si="265"/>
        <v>8</v>
      </c>
      <c r="H1853" s="6">
        <f t="shared" si="266"/>
        <v>2</v>
      </c>
      <c r="I1853" s="6">
        <f t="shared" si="267"/>
        <v>7</v>
      </c>
      <c r="J1853" s="6" t="str">
        <f t="shared" si="268"/>
        <v>2-8</v>
      </c>
      <c r="K1853" s="6" t="str">
        <f t="shared" si="269"/>
        <v>WKND</v>
      </c>
      <c r="L1853" s="6" t="str">
        <f t="shared" si="270"/>
        <v>DAY</v>
      </c>
      <c r="M1853" s="6">
        <f t="shared" si="271"/>
        <v>0</v>
      </c>
    </row>
    <row r="1854" spans="3:13" x14ac:dyDescent="0.35">
      <c r="C1854" s="42">
        <v>42043.5</v>
      </c>
      <c r="D1854" s="32">
        <v>2063.617431640625</v>
      </c>
      <c r="E1854" s="34" t="str">
        <f t="shared" si="263"/>
        <v>02-08</v>
      </c>
      <c r="F1854" s="6">
        <f t="shared" si="264"/>
        <v>12</v>
      </c>
      <c r="G1854" s="6">
        <f t="shared" si="265"/>
        <v>8</v>
      </c>
      <c r="H1854" s="6">
        <f t="shared" si="266"/>
        <v>2</v>
      </c>
      <c r="I1854" s="6">
        <f t="shared" si="267"/>
        <v>7</v>
      </c>
      <c r="J1854" s="6" t="str">
        <f t="shared" si="268"/>
        <v>2-8</v>
      </c>
      <c r="K1854" s="6" t="str">
        <f t="shared" si="269"/>
        <v>WKND</v>
      </c>
      <c r="L1854" s="6" t="str">
        <f t="shared" si="270"/>
        <v>DAY</v>
      </c>
      <c r="M1854" s="6">
        <f t="shared" si="271"/>
        <v>0</v>
      </c>
    </row>
    <row r="1855" spans="3:13" x14ac:dyDescent="0.35">
      <c r="C1855" s="42">
        <v>42043.520833333336</v>
      </c>
      <c r="D1855" s="32">
        <v>2072.651611328125</v>
      </c>
      <c r="E1855" s="34" t="str">
        <f t="shared" si="263"/>
        <v>02-08</v>
      </c>
      <c r="F1855" s="6">
        <f t="shared" si="264"/>
        <v>12</v>
      </c>
      <c r="G1855" s="6">
        <f t="shared" si="265"/>
        <v>8</v>
      </c>
      <c r="H1855" s="6">
        <f t="shared" si="266"/>
        <v>2</v>
      </c>
      <c r="I1855" s="6">
        <f t="shared" si="267"/>
        <v>7</v>
      </c>
      <c r="J1855" s="6" t="str">
        <f t="shared" si="268"/>
        <v>2-8</v>
      </c>
      <c r="K1855" s="6" t="str">
        <f t="shared" si="269"/>
        <v>WKND</v>
      </c>
      <c r="L1855" s="6" t="str">
        <f t="shared" si="270"/>
        <v>DAY</v>
      </c>
      <c r="M1855" s="6">
        <f t="shared" si="271"/>
        <v>0</v>
      </c>
    </row>
    <row r="1856" spans="3:13" x14ac:dyDescent="0.35">
      <c r="C1856" s="42">
        <v>42043.541666666664</v>
      </c>
      <c r="D1856" s="32">
        <v>2087.41796875</v>
      </c>
      <c r="E1856" s="34" t="str">
        <f t="shared" si="263"/>
        <v>02-08</v>
      </c>
      <c r="F1856" s="6">
        <f t="shared" si="264"/>
        <v>13</v>
      </c>
      <c r="G1856" s="6">
        <f t="shared" si="265"/>
        <v>8</v>
      </c>
      <c r="H1856" s="6">
        <f t="shared" si="266"/>
        <v>2</v>
      </c>
      <c r="I1856" s="6">
        <f t="shared" si="267"/>
        <v>7</v>
      </c>
      <c r="J1856" s="6" t="str">
        <f t="shared" si="268"/>
        <v>2-8</v>
      </c>
      <c r="K1856" s="6" t="str">
        <f t="shared" si="269"/>
        <v>WKND</v>
      </c>
      <c r="L1856" s="6" t="str">
        <f t="shared" si="270"/>
        <v>DAY</v>
      </c>
      <c r="M1856" s="6">
        <f t="shared" si="271"/>
        <v>0</v>
      </c>
    </row>
    <row r="1857" spans="3:13" x14ac:dyDescent="0.35">
      <c r="C1857" s="42">
        <v>42043.5625</v>
      </c>
      <c r="D1857" s="32">
        <v>2101.406494140625</v>
      </c>
      <c r="E1857" s="34" t="str">
        <f t="shared" si="263"/>
        <v>02-08</v>
      </c>
      <c r="F1857" s="6">
        <f t="shared" si="264"/>
        <v>13</v>
      </c>
      <c r="G1857" s="6">
        <f t="shared" si="265"/>
        <v>8</v>
      </c>
      <c r="H1857" s="6">
        <f t="shared" si="266"/>
        <v>2</v>
      </c>
      <c r="I1857" s="6">
        <f t="shared" si="267"/>
        <v>7</v>
      </c>
      <c r="J1857" s="6" t="str">
        <f t="shared" si="268"/>
        <v>2-8</v>
      </c>
      <c r="K1857" s="6" t="str">
        <f t="shared" si="269"/>
        <v>WKND</v>
      </c>
      <c r="L1857" s="6" t="str">
        <f t="shared" si="270"/>
        <v>DAY</v>
      </c>
      <c r="M1857" s="6">
        <f t="shared" si="271"/>
        <v>0</v>
      </c>
    </row>
    <row r="1858" spans="3:13" x14ac:dyDescent="0.35">
      <c r="C1858" s="42">
        <v>42043.583333333336</v>
      </c>
      <c r="D1858" s="32">
        <v>2116.297119140625</v>
      </c>
      <c r="E1858" s="34" t="str">
        <f t="shared" si="263"/>
        <v>02-08</v>
      </c>
      <c r="F1858" s="6">
        <f t="shared" si="264"/>
        <v>14</v>
      </c>
      <c r="G1858" s="6">
        <f t="shared" si="265"/>
        <v>8</v>
      </c>
      <c r="H1858" s="6">
        <f t="shared" si="266"/>
        <v>2</v>
      </c>
      <c r="I1858" s="6">
        <f t="shared" si="267"/>
        <v>7</v>
      </c>
      <c r="J1858" s="6" t="str">
        <f t="shared" si="268"/>
        <v>2-8</v>
      </c>
      <c r="K1858" s="6" t="str">
        <f t="shared" si="269"/>
        <v>WKND</v>
      </c>
      <c r="L1858" s="6" t="str">
        <f t="shared" si="270"/>
        <v>DAY</v>
      </c>
      <c r="M1858" s="6">
        <f t="shared" si="271"/>
        <v>0</v>
      </c>
    </row>
    <row r="1859" spans="3:13" x14ac:dyDescent="0.35">
      <c r="C1859" s="42">
        <v>42043.604166666664</v>
      </c>
      <c r="D1859" s="32">
        <v>2128.51416015625</v>
      </c>
      <c r="E1859" s="34" t="str">
        <f t="shared" si="263"/>
        <v>02-08</v>
      </c>
      <c r="F1859" s="6">
        <f t="shared" si="264"/>
        <v>14</v>
      </c>
      <c r="G1859" s="6">
        <f t="shared" si="265"/>
        <v>8</v>
      </c>
      <c r="H1859" s="6">
        <f t="shared" si="266"/>
        <v>2</v>
      </c>
      <c r="I1859" s="6">
        <f t="shared" si="267"/>
        <v>7</v>
      </c>
      <c r="J1859" s="6" t="str">
        <f t="shared" si="268"/>
        <v>2-8</v>
      </c>
      <c r="K1859" s="6" t="str">
        <f t="shared" si="269"/>
        <v>WKND</v>
      </c>
      <c r="L1859" s="6" t="str">
        <f t="shared" si="270"/>
        <v>DAY</v>
      </c>
      <c r="M1859" s="6">
        <f t="shared" si="271"/>
        <v>0</v>
      </c>
    </row>
    <row r="1860" spans="3:13" x14ac:dyDescent="0.35">
      <c r="C1860" s="42">
        <v>42043.625</v>
      </c>
      <c r="D1860" s="32">
        <v>2159.18212890625</v>
      </c>
      <c r="E1860" s="34" t="str">
        <f t="shared" si="263"/>
        <v>02-08</v>
      </c>
      <c r="F1860" s="6">
        <f t="shared" si="264"/>
        <v>15</v>
      </c>
      <c r="G1860" s="6">
        <f t="shared" si="265"/>
        <v>8</v>
      </c>
      <c r="H1860" s="6">
        <f t="shared" si="266"/>
        <v>2</v>
      </c>
      <c r="I1860" s="6">
        <f t="shared" si="267"/>
        <v>7</v>
      </c>
      <c r="J1860" s="6" t="str">
        <f t="shared" si="268"/>
        <v>2-8</v>
      </c>
      <c r="K1860" s="6" t="str">
        <f t="shared" si="269"/>
        <v>WKND</v>
      </c>
      <c r="L1860" s="6" t="str">
        <f t="shared" si="270"/>
        <v>DAY</v>
      </c>
      <c r="M1860" s="6">
        <f t="shared" si="271"/>
        <v>0</v>
      </c>
    </row>
    <row r="1861" spans="3:13" x14ac:dyDescent="0.35">
      <c r="C1861" s="42">
        <v>42043.645833333336</v>
      </c>
      <c r="D1861" s="32">
        <v>2186.77197265625</v>
      </c>
      <c r="E1861" s="34" t="str">
        <f t="shared" si="263"/>
        <v>02-08</v>
      </c>
      <c r="F1861" s="6">
        <f t="shared" si="264"/>
        <v>15</v>
      </c>
      <c r="G1861" s="6">
        <f t="shared" si="265"/>
        <v>8</v>
      </c>
      <c r="H1861" s="6">
        <f t="shared" si="266"/>
        <v>2</v>
      </c>
      <c r="I1861" s="6">
        <f t="shared" si="267"/>
        <v>7</v>
      </c>
      <c r="J1861" s="6" t="str">
        <f t="shared" si="268"/>
        <v>2-8</v>
      </c>
      <c r="K1861" s="6" t="str">
        <f t="shared" si="269"/>
        <v>WKND</v>
      </c>
      <c r="L1861" s="6" t="str">
        <f t="shared" si="270"/>
        <v>DAY</v>
      </c>
      <c r="M1861" s="6">
        <f t="shared" si="271"/>
        <v>0</v>
      </c>
    </row>
    <row r="1862" spans="3:13" x14ac:dyDescent="0.35">
      <c r="C1862" s="42">
        <v>42043.666666666664</v>
      </c>
      <c r="D1862" s="32">
        <v>2218.47021484375</v>
      </c>
      <c r="E1862" s="34" t="str">
        <f t="shared" si="263"/>
        <v>02-08</v>
      </c>
      <c r="F1862" s="6">
        <f t="shared" si="264"/>
        <v>16</v>
      </c>
      <c r="G1862" s="6">
        <f t="shared" si="265"/>
        <v>8</v>
      </c>
      <c r="H1862" s="6">
        <f t="shared" si="266"/>
        <v>2</v>
      </c>
      <c r="I1862" s="6">
        <f t="shared" si="267"/>
        <v>7</v>
      </c>
      <c r="J1862" s="6" t="str">
        <f t="shared" si="268"/>
        <v>2-8</v>
      </c>
      <c r="K1862" s="6" t="str">
        <f t="shared" si="269"/>
        <v>WKND</v>
      </c>
      <c r="L1862" s="6" t="str">
        <f t="shared" si="270"/>
        <v>DAY</v>
      </c>
      <c r="M1862" s="6">
        <f t="shared" si="271"/>
        <v>0</v>
      </c>
    </row>
    <row r="1863" spans="3:13" x14ac:dyDescent="0.35">
      <c r="C1863" s="42">
        <v>42043.6875</v>
      </c>
      <c r="D1863" s="32">
        <v>2272.743896484375</v>
      </c>
      <c r="E1863" s="34" t="str">
        <f t="shared" ref="E1863:E1926" si="272">TEXT(MONTH(C1863),"00")&amp;"-"&amp;TEXT(DAY(C1863),"00")</f>
        <v>02-08</v>
      </c>
      <c r="F1863" s="6">
        <f t="shared" ref="F1863:F1926" si="273">HOUR(C1863)</f>
        <v>16</v>
      </c>
      <c r="G1863" s="6">
        <f t="shared" ref="G1863:G1926" si="274">DAY(C1863)</f>
        <v>8</v>
      </c>
      <c r="H1863" s="6">
        <f t="shared" ref="H1863:H1926" si="275">MONTH(C1863)</f>
        <v>2</v>
      </c>
      <c r="I1863" s="6">
        <f t="shared" ref="I1863:I1926" si="276">WEEKNUM(C1863)</f>
        <v>7</v>
      </c>
      <c r="J1863" s="6" t="str">
        <f t="shared" ref="J1863:J1926" si="277">H1863&amp;"-"&amp;G1863</f>
        <v>2-8</v>
      </c>
      <c r="K1863" s="6" t="str">
        <f t="shared" ref="K1863:K1926" si="278">IF(WEEKDAY(C1863,11)&lt;6,"WK","WKND")</f>
        <v>WKND</v>
      </c>
      <c r="L1863" s="6" t="str">
        <f t="shared" ref="L1863:L1926" si="279">IF(AND(F1863&lt;17,F1863&gt;6),"DAY","EVE")</f>
        <v>DAY</v>
      </c>
      <c r="M1863" s="6">
        <f t="shared" ref="M1863:M1926" si="280">IF(D1863&gt;4000,1,0)</f>
        <v>0</v>
      </c>
    </row>
    <row r="1864" spans="3:13" x14ac:dyDescent="0.35">
      <c r="C1864" s="42">
        <v>42043.708333333336</v>
      </c>
      <c r="D1864" s="32">
        <v>2355.14208984375</v>
      </c>
      <c r="E1864" s="34" t="str">
        <f t="shared" si="272"/>
        <v>02-08</v>
      </c>
      <c r="F1864" s="6">
        <f t="shared" si="273"/>
        <v>17</v>
      </c>
      <c r="G1864" s="6">
        <f t="shared" si="274"/>
        <v>8</v>
      </c>
      <c r="H1864" s="6">
        <f t="shared" si="275"/>
        <v>2</v>
      </c>
      <c r="I1864" s="6">
        <f t="shared" si="276"/>
        <v>7</v>
      </c>
      <c r="J1864" s="6" t="str">
        <f t="shared" si="277"/>
        <v>2-8</v>
      </c>
      <c r="K1864" s="6" t="str">
        <f t="shared" si="278"/>
        <v>WKND</v>
      </c>
      <c r="L1864" s="6" t="str">
        <f t="shared" si="279"/>
        <v>EVE</v>
      </c>
      <c r="M1864" s="6">
        <f t="shared" si="280"/>
        <v>0</v>
      </c>
    </row>
    <row r="1865" spans="3:13" x14ac:dyDescent="0.35">
      <c r="C1865" s="42">
        <v>42043.729166666664</v>
      </c>
      <c r="D1865" s="32">
        <v>2492.770263671875</v>
      </c>
      <c r="E1865" s="34" t="str">
        <f t="shared" si="272"/>
        <v>02-08</v>
      </c>
      <c r="F1865" s="6">
        <f t="shared" si="273"/>
        <v>17</v>
      </c>
      <c r="G1865" s="6">
        <f t="shared" si="274"/>
        <v>8</v>
      </c>
      <c r="H1865" s="6">
        <f t="shared" si="275"/>
        <v>2</v>
      </c>
      <c r="I1865" s="6">
        <f t="shared" si="276"/>
        <v>7</v>
      </c>
      <c r="J1865" s="6" t="str">
        <f t="shared" si="277"/>
        <v>2-8</v>
      </c>
      <c r="K1865" s="6" t="str">
        <f t="shared" si="278"/>
        <v>WKND</v>
      </c>
      <c r="L1865" s="6" t="str">
        <f t="shared" si="279"/>
        <v>EVE</v>
      </c>
      <c r="M1865" s="6">
        <f t="shared" si="280"/>
        <v>0</v>
      </c>
    </row>
    <row r="1866" spans="3:13" x14ac:dyDescent="0.35">
      <c r="C1866" s="42">
        <v>42043.75</v>
      </c>
      <c r="D1866" s="32">
        <v>2697.652099609375</v>
      </c>
      <c r="E1866" s="34" t="str">
        <f t="shared" si="272"/>
        <v>02-08</v>
      </c>
      <c r="F1866" s="6">
        <f t="shared" si="273"/>
        <v>18</v>
      </c>
      <c r="G1866" s="6">
        <f t="shared" si="274"/>
        <v>8</v>
      </c>
      <c r="H1866" s="6">
        <f t="shared" si="275"/>
        <v>2</v>
      </c>
      <c r="I1866" s="6">
        <f t="shared" si="276"/>
        <v>7</v>
      </c>
      <c r="J1866" s="6" t="str">
        <f t="shared" si="277"/>
        <v>2-8</v>
      </c>
      <c r="K1866" s="6" t="str">
        <f t="shared" si="278"/>
        <v>WKND</v>
      </c>
      <c r="L1866" s="6" t="str">
        <f t="shared" si="279"/>
        <v>EVE</v>
      </c>
      <c r="M1866" s="6">
        <f t="shared" si="280"/>
        <v>0</v>
      </c>
    </row>
    <row r="1867" spans="3:13" x14ac:dyDescent="0.35">
      <c r="C1867" s="42">
        <v>42043.770833333336</v>
      </c>
      <c r="D1867" s="32">
        <v>2717.640625</v>
      </c>
      <c r="E1867" s="34" t="str">
        <f t="shared" si="272"/>
        <v>02-08</v>
      </c>
      <c r="F1867" s="6">
        <f t="shared" si="273"/>
        <v>18</v>
      </c>
      <c r="G1867" s="6">
        <f t="shared" si="274"/>
        <v>8</v>
      </c>
      <c r="H1867" s="6">
        <f t="shared" si="275"/>
        <v>2</v>
      </c>
      <c r="I1867" s="6">
        <f t="shared" si="276"/>
        <v>7</v>
      </c>
      <c r="J1867" s="6" t="str">
        <f t="shared" si="277"/>
        <v>2-8</v>
      </c>
      <c r="K1867" s="6" t="str">
        <f t="shared" si="278"/>
        <v>WKND</v>
      </c>
      <c r="L1867" s="6" t="str">
        <f t="shared" si="279"/>
        <v>EVE</v>
      </c>
      <c r="M1867" s="6">
        <f t="shared" si="280"/>
        <v>0</v>
      </c>
    </row>
    <row r="1868" spans="3:13" x14ac:dyDescent="0.35">
      <c r="C1868" s="42">
        <v>42043.791666666664</v>
      </c>
      <c r="D1868" s="32">
        <v>2703.47265625</v>
      </c>
      <c r="E1868" s="34" t="str">
        <f t="shared" si="272"/>
        <v>02-08</v>
      </c>
      <c r="F1868" s="6">
        <f t="shared" si="273"/>
        <v>19</v>
      </c>
      <c r="G1868" s="6">
        <f t="shared" si="274"/>
        <v>8</v>
      </c>
      <c r="H1868" s="6">
        <f t="shared" si="275"/>
        <v>2</v>
      </c>
      <c r="I1868" s="6">
        <f t="shared" si="276"/>
        <v>7</v>
      </c>
      <c r="J1868" s="6" t="str">
        <f t="shared" si="277"/>
        <v>2-8</v>
      </c>
      <c r="K1868" s="6" t="str">
        <f t="shared" si="278"/>
        <v>WKND</v>
      </c>
      <c r="L1868" s="6" t="str">
        <f t="shared" si="279"/>
        <v>EVE</v>
      </c>
      <c r="M1868" s="6">
        <f t="shared" si="280"/>
        <v>0</v>
      </c>
    </row>
    <row r="1869" spans="3:13" x14ac:dyDescent="0.35">
      <c r="C1869" s="42">
        <v>42043.8125</v>
      </c>
      <c r="D1869" s="32">
        <v>2658.437744140625</v>
      </c>
      <c r="E1869" s="34" t="str">
        <f t="shared" si="272"/>
        <v>02-08</v>
      </c>
      <c r="F1869" s="6">
        <f t="shared" si="273"/>
        <v>19</v>
      </c>
      <c r="G1869" s="6">
        <f t="shared" si="274"/>
        <v>8</v>
      </c>
      <c r="H1869" s="6">
        <f t="shared" si="275"/>
        <v>2</v>
      </c>
      <c r="I1869" s="6">
        <f t="shared" si="276"/>
        <v>7</v>
      </c>
      <c r="J1869" s="6" t="str">
        <f t="shared" si="277"/>
        <v>2-8</v>
      </c>
      <c r="K1869" s="6" t="str">
        <f t="shared" si="278"/>
        <v>WKND</v>
      </c>
      <c r="L1869" s="6" t="str">
        <f t="shared" si="279"/>
        <v>EVE</v>
      </c>
      <c r="M1869" s="6">
        <f t="shared" si="280"/>
        <v>0</v>
      </c>
    </row>
    <row r="1870" spans="3:13" x14ac:dyDescent="0.35">
      <c r="C1870" s="42">
        <v>42043.833333333336</v>
      </c>
      <c r="D1870" s="32">
        <v>2609.4716796875</v>
      </c>
      <c r="E1870" s="34" t="str">
        <f t="shared" si="272"/>
        <v>02-08</v>
      </c>
      <c r="F1870" s="6">
        <f t="shared" si="273"/>
        <v>20</v>
      </c>
      <c r="G1870" s="6">
        <f t="shared" si="274"/>
        <v>8</v>
      </c>
      <c r="H1870" s="6">
        <f t="shared" si="275"/>
        <v>2</v>
      </c>
      <c r="I1870" s="6">
        <f t="shared" si="276"/>
        <v>7</v>
      </c>
      <c r="J1870" s="6" t="str">
        <f t="shared" si="277"/>
        <v>2-8</v>
      </c>
      <c r="K1870" s="6" t="str">
        <f t="shared" si="278"/>
        <v>WKND</v>
      </c>
      <c r="L1870" s="6" t="str">
        <f t="shared" si="279"/>
        <v>EVE</v>
      </c>
      <c r="M1870" s="6">
        <f t="shared" si="280"/>
        <v>0</v>
      </c>
    </row>
    <row r="1871" spans="3:13" x14ac:dyDescent="0.35">
      <c r="C1871" s="42">
        <v>42043.854166666664</v>
      </c>
      <c r="D1871" s="32">
        <v>2541.65869140625</v>
      </c>
      <c r="E1871" s="34" t="str">
        <f t="shared" si="272"/>
        <v>02-08</v>
      </c>
      <c r="F1871" s="6">
        <f t="shared" si="273"/>
        <v>20</v>
      </c>
      <c r="G1871" s="6">
        <f t="shared" si="274"/>
        <v>8</v>
      </c>
      <c r="H1871" s="6">
        <f t="shared" si="275"/>
        <v>2</v>
      </c>
      <c r="I1871" s="6">
        <f t="shared" si="276"/>
        <v>7</v>
      </c>
      <c r="J1871" s="6" t="str">
        <f t="shared" si="277"/>
        <v>2-8</v>
      </c>
      <c r="K1871" s="6" t="str">
        <f t="shared" si="278"/>
        <v>WKND</v>
      </c>
      <c r="L1871" s="6" t="str">
        <f t="shared" si="279"/>
        <v>EVE</v>
      </c>
      <c r="M1871" s="6">
        <f t="shared" si="280"/>
        <v>0</v>
      </c>
    </row>
    <row r="1872" spans="3:13" x14ac:dyDescent="0.35">
      <c r="C1872" s="42">
        <v>42043.875</v>
      </c>
      <c r="D1872" s="32">
        <v>2460.644775390625</v>
      </c>
      <c r="E1872" s="34" t="str">
        <f t="shared" si="272"/>
        <v>02-08</v>
      </c>
      <c r="F1872" s="6">
        <f t="shared" si="273"/>
        <v>21</v>
      </c>
      <c r="G1872" s="6">
        <f t="shared" si="274"/>
        <v>8</v>
      </c>
      <c r="H1872" s="6">
        <f t="shared" si="275"/>
        <v>2</v>
      </c>
      <c r="I1872" s="6">
        <f t="shared" si="276"/>
        <v>7</v>
      </c>
      <c r="J1872" s="6" t="str">
        <f t="shared" si="277"/>
        <v>2-8</v>
      </c>
      <c r="K1872" s="6" t="str">
        <f t="shared" si="278"/>
        <v>WKND</v>
      </c>
      <c r="L1872" s="6" t="str">
        <f t="shared" si="279"/>
        <v>EVE</v>
      </c>
      <c r="M1872" s="6">
        <f t="shared" si="280"/>
        <v>0</v>
      </c>
    </row>
    <row r="1873" spans="3:13" x14ac:dyDescent="0.35">
      <c r="C1873" s="42">
        <v>42043.895833333336</v>
      </c>
      <c r="D1873" s="32">
        <v>2360.97998046875</v>
      </c>
      <c r="E1873" s="34" t="str">
        <f t="shared" si="272"/>
        <v>02-08</v>
      </c>
      <c r="F1873" s="6">
        <f t="shared" si="273"/>
        <v>21</v>
      </c>
      <c r="G1873" s="6">
        <f t="shared" si="274"/>
        <v>8</v>
      </c>
      <c r="H1873" s="6">
        <f t="shared" si="275"/>
        <v>2</v>
      </c>
      <c r="I1873" s="6">
        <f t="shared" si="276"/>
        <v>7</v>
      </c>
      <c r="J1873" s="6" t="str">
        <f t="shared" si="277"/>
        <v>2-8</v>
      </c>
      <c r="K1873" s="6" t="str">
        <f t="shared" si="278"/>
        <v>WKND</v>
      </c>
      <c r="L1873" s="6" t="str">
        <f t="shared" si="279"/>
        <v>EVE</v>
      </c>
      <c r="M1873" s="6">
        <f t="shared" si="280"/>
        <v>0</v>
      </c>
    </row>
    <row r="1874" spans="3:13" x14ac:dyDescent="0.35">
      <c r="C1874" s="42">
        <v>42043.916666666664</v>
      </c>
      <c r="D1874" s="32">
        <v>2263.333251953125</v>
      </c>
      <c r="E1874" s="34" t="str">
        <f t="shared" si="272"/>
        <v>02-08</v>
      </c>
      <c r="F1874" s="6">
        <f t="shared" si="273"/>
        <v>22</v>
      </c>
      <c r="G1874" s="6">
        <f t="shared" si="274"/>
        <v>8</v>
      </c>
      <c r="H1874" s="6">
        <f t="shared" si="275"/>
        <v>2</v>
      </c>
      <c r="I1874" s="6">
        <f t="shared" si="276"/>
        <v>7</v>
      </c>
      <c r="J1874" s="6" t="str">
        <f t="shared" si="277"/>
        <v>2-8</v>
      </c>
      <c r="K1874" s="6" t="str">
        <f t="shared" si="278"/>
        <v>WKND</v>
      </c>
      <c r="L1874" s="6" t="str">
        <f t="shared" si="279"/>
        <v>EVE</v>
      </c>
      <c r="M1874" s="6">
        <f t="shared" si="280"/>
        <v>0</v>
      </c>
    </row>
    <row r="1875" spans="3:13" x14ac:dyDescent="0.35">
      <c r="C1875" s="42">
        <v>42043.9375</v>
      </c>
      <c r="D1875" s="32">
        <v>2134.614990234375</v>
      </c>
      <c r="E1875" s="34" t="str">
        <f t="shared" si="272"/>
        <v>02-08</v>
      </c>
      <c r="F1875" s="6">
        <f t="shared" si="273"/>
        <v>22</v>
      </c>
      <c r="G1875" s="6">
        <f t="shared" si="274"/>
        <v>8</v>
      </c>
      <c r="H1875" s="6">
        <f t="shared" si="275"/>
        <v>2</v>
      </c>
      <c r="I1875" s="6">
        <f t="shared" si="276"/>
        <v>7</v>
      </c>
      <c r="J1875" s="6" t="str">
        <f t="shared" si="277"/>
        <v>2-8</v>
      </c>
      <c r="K1875" s="6" t="str">
        <f t="shared" si="278"/>
        <v>WKND</v>
      </c>
      <c r="L1875" s="6" t="str">
        <f t="shared" si="279"/>
        <v>EVE</v>
      </c>
      <c r="M1875" s="6">
        <f t="shared" si="280"/>
        <v>0</v>
      </c>
    </row>
    <row r="1876" spans="3:13" x14ac:dyDescent="0.35">
      <c r="C1876" s="42">
        <v>42043.958333333336</v>
      </c>
      <c r="D1876" s="32">
        <v>2041.44091796875</v>
      </c>
      <c r="E1876" s="34" t="str">
        <f t="shared" si="272"/>
        <v>02-08</v>
      </c>
      <c r="F1876" s="6">
        <f t="shared" si="273"/>
        <v>23</v>
      </c>
      <c r="G1876" s="6">
        <f t="shared" si="274"/>
        <v>8</v>
      </c>
      <c r="H1876" s="6">
        <f t="shared" si="275"/>
        <v>2</v>
      </c>
      <c r="I1876" s="6">
        <f t="shared" si="276"/>
        <v>7</v>
      </c>
      <c r="J1876" s="6" t="str">
        <f t="shared" si="277"/>
        <v>2-8</v>
      </c>
      <c r="K1876" s="6" t="str">
        <f t="shared" si="278"/>
        <v>WKND</v>
      </c>
      <c r="L1876" s="6" t="str">
        <f t="shared" si="279"/>
        <v>EVE</v>
      </c>
      <c r="M1876" s="6">
        <f t="shared" si="280"/>
        <v>0</v>
      </c>
    </row>
    <row r="1877" spans="3:13" x14ac:dyDescent="0.35">
      <c r="C1877" s="42">
        <v>42043.979166666664</v>
      </c>
      <c r="D1877" s="32">
        <v>1941.3929443359375</v>
      </c>
      <c r="E1877" s="34" t="str">
        <f t="shared" si="272"/>
        <v>02-08</v>
      </c>
      <c r="F1877" s="6">
        <f t="shared" si="273"/>
        <v>23</v>
      </c>
      <c r="G1877" s="6">
        <f t="shared" si="274"/>
        <v>8</v>
      </c>
      <c r="H1877" s="6">
        <f t="shared" si="275"/>
        <v>2</v>
      </c>
      <c r="I1877" s="6">
        <f t="shared" si="276"/>
        <v>7</v>
      </c>
      <c r="J1877" s="6" t="str">
        <f t="shared" si="277"/>
        <v>2-8</v>
      </c>
      <c r="K1877" s="6" t="str">
        <f t="shared" si="278"/>
        <v>WKND</v>
      </c>
      <c r="L1877" s="6" t="str">
        <f t="shared" si="279"/>
        <v>EVE</v>
      </c>
      <c r="M1877" s="6">
        <f t="shared" si="280"/>
        <v>0</v>
      </c>
    </row>
    <row r="1878" spans="3:13" x14ac:dyDescent="0.35">
      <c r="C1878" s="42">
        <v>42044</v>
      </c>
      <c r="D1878" s="32">
        <v>1862.317626953125</v>
      </c>
      <c r="E1878" s="34" t="str">
        <f t="shared" si="272"/>
        <v>02-09</v>
      </c>
      <c r="F1878" s="6">
        <f t="shared" si="273"/>
        <v>0</v>
      </c>
      <c r="G1878" s="6">
        <f t="shared" si="274"/>
        <v>9</v>
      </c>
      <c r="H1878" s="6">
        <f t="shared" si="275"/>
        <v>2</v>
      </c>
      <c r="I1878" s="6">
        <f t="shared" si="276"/>
        <v>7</v>
      </c>
      <c r="J1878" s="6" t="str">
        <f t="shared" si="277"/>
        <v>2-9</v>
      </c>
      <c r="K1878" s="6" t="str">
        <f t="shared" si="278"/>
        <v>WK</v>
      </c>
      <c r="L1878" s="6" t="str">
        <f t="shared" si="279"/>
        <v>EVE</v>
      </c>
      <c r="M1878" s="6">
        <f t="shared" si="280"/>
        <v>0</v>
      </c>
    </row>
    <row r="1879" spans="3:13" x14ac:dyDescent="0.35">
      <c r="C1879" s="42">
        <v>42044.020833333336</v>
      </c>
      <c r="D1879" s="32">
        <v>1800.6396484375</v>
      </c>
      <c r="E1879" s="34" t="str">
        <f t="shared" si="272"/>
        <v>02-09</v>
      </c>
      <c r="F1879" s="6">
        <f t="shared" si="273"/>
        <v>0</v>
      </c>
      <c r="G1879" s="6">
        <f t="shared" si="274"/>
        <v>9</v>
      </c>
      <c r="H1879" s="6">
        <f t="shared" si="275"/>
        <v>2</v>
      </c>
      <c r="I1879" s="6">
        <f t="shared" si="276"/>
        <v>7</v>
      </c>
      <c r="J1879" s="6" t="str">
        <f t="shared" si="277"/>
        <v>2-9</v>
      </c>
      <c r="K1879" s="6" t="str">
        <f t="shared" si="278"/>
        <v>WK</v>
      </c>
      <c r="L1879" s="6" t="str">
        <f t="shared" si="279"/>
        <v>EVE</v>
      </c>
      <c r="M1879" s="6">
        <f t="shared" si="280"/>
        <v>0</v>
      </c>
    </row>
    <row r="1880" spans="3:13" x14ac:dyDescent="0.35">
      <c r="C1880" s="42">
        <v>42044.041666666664</v>
      </c>
      <c r="D1880" s="32">
        <v>1791.860595703125</v>
      </c>
      <c r="E1880" s="34" t="str">
        <f t="shared" si="272"/>
        <v>02-09</v>
      </c>
      <c r="F1880" s="6">
        <f t="shared" si="273"/>
        <v>1</v>
      </c>
      <c r="G1880" s="6">
        <f t="shared" si="274"/>
        <v>9</v>
      </c>
      <c r="H1880" s="6">
        <f t="shared" si="275"/>
        <v>2</v>
      </c>
      <c r="I1880" s="6">
        <f t="shared" si="276"/>
        <v>7</v>
      </c>
      <c r="J1880" s="6" t="str">
        <f t="shared" si="277"/>
        <v>2-9</v>
      </c>
      <c r="K1880" s="6" t="str">
        <f t="shared" si="278"/>
        <v>WK</v>
      </c>
      <c r="L1880" s="6" t="str">
        <f t="shared" si="279"/>
        <v>EVE</v>
      </c>
      <c r="M1880" s="6">
        <f t="shared" si="280"/>
        <v>0</v>
      </c>
    </row>
    <row r="1881" spans="3:13" x14ac:dyDescent="0.35">
      <c r="C1881" s="42">
        <v>42044.0625</v>
      </c>
      <c r="D1881" s="32">
        <v>1755.5694580078125</v>
      </c>
      <c r="E1881" s="34" t="str">
        <f t="shared" si="272"/>
        <v>02-09</v>
      </c>
      <c r="F1881" s="6">
        <f t="shared" si="273"/>
        <v>1</v>
      </c>
      <c r="G1881" s="6">
        <f t="shared" si="274"/>
        <v>9</v>
      </c>
      <c r="H1881" s="6">
        <f t="shared" si="275"/>
        <v>2</v>
      </c>
      <c r="I1881" s="6">
        <f t="shared" si="276"/>
        <v>7</v>
      </c>
      <c r="J1881" s="6" t="str">
        <f t="shared" si="277"/>
        <v>2-9</v>
      </c>
      <c r="K1881" s="6" t="str">
        <f t="shared" si="278"/>
        <v>WK</v>
      </c>
      <c r="L1881" s="6" t="str">
        <f t="shared" si="279"/>
        <v>EVE</v>
      </c>
      <c r="M1881" s="6">
        <f t="shared" si="280"/>
        <v>0</v>
      </c>
    </row>
    <row r="1882" spans="3:13" x14ac:dyDescent="0.35">
      <c r="C1882" s="42">
        <v>42044.083333333336</v>
      </c>
      <c r="D1882" s="32">
        <v>1733.166015625</v>
      </c>
      <c r="E1882" s="34" t="str">
        <f t="shared" si="272"/>
        <v>02-09</v>
      </c>
      <c r="F1882" s="6">
        <f t="shared" si="273"/>
        <v>2</v>
      </c>
      <c r="G1882" s="6">
        <f t="shared" si="274"/>
        <v>9</v>
      </c>
      <c r="H1882" s="6">
        <f t="shared" si="275"/>
        <v>2</v>
      </c>
      <c r="I1882" s="6">
        <f t="shared" si="276"/>
        <v>7</v>
      </c>
      <c r="J1882" s="6" t="str">
        <f t="shared" si="277"/>
        <v>2-9</v>
      </c>
      <c r="K1882" s="6" t="str">
        <f t="shared" si="278"/>
        <v>WK</v>
      </c>
      <c r="L1882" s="6" t="str">
        <f t="shared" si="279"/>
        <v>EVE</v>
      </c>
      <c r="M1882" s="6">
        <f t="shared" si="280"/>
        <v>0</v>
      </c>
    </row>
    <row r="1883" spans="3:13" x14ac:dyDescent="0.35">
      <c r="C1883" s="42">
        <v>42044.104166666664</v>
      </c>
      <c r="D1883" s="32">
        <v>1709.241943359375</v>
      </c>
      <c r="E1883" s="34" t="str">
        <f t="shared" si="272"/>
        <v>02-09</v>
      </c>
      <c r="F1883" s="6">
        <f t="shared" si="273"/>
        <v>2</v>
      </c>
      <c r="G1883" s="6">
        <f t="shared" si="274"/>
        <v>9</v>
      </c>
      <c r="H1883" s="6">
        <f t="shared" si="275"/>
        <v>2</v>
      </c>
      <c r="I1883" s="6">
        <f t="shared" si="276"/>
        <v>7</v>
      </c>
      <c r="J1883" s="6" t="str">
        <f t="shared" si="277"/>
        <v>2-9</v>
      </c>
      <c r="K1883" s="6" t="str">
        <f t="shared" si="278"/>
        <v>WK</v>
      </c>
      <c r="L1883" s="6" t="str">
        <f t="shared" si="279"/>
        <v>EVE</v>
      </c>
      <c r="M1883" s="6">
        <f t="shared" si="280"/>
        <v>0</v>
      </c>
    </row>
    <row r="1884" spans="3:13" x14ac:dyDescent="0.35">
      <c r="C1884" s="42">
        <v>42044.125</v>
      </c>
      <c r="D1884" s="32">
        <v>1697.52783203125</v>
      </c>
      <c r="E1884" s="34" t="str">
        <f t="shared" si="272"/>
        <v>02-09</v>
      </c>
      <c r="F1884" s="6">
        <f t="shared" si="273"/>
        <v>3</v>
      </c>
      <c r="G1884" s="6">
        <f t="shared" si="274"/>
        <v>9</v>
      </c>
      <c r="H1884" s="6">
        <f t="shared" si="275"/>
        <v>2</v>
      </c>
      <c r="I1884" s="6">
        <f t="shared" si="276"/>
        <v>7</v>
      </c>
      <c r="J1884" s="6" t="str">
        <f t="shared" si="277"/>
        <v>2-9</v>
      </c>
      <c r="K1884" s="6" t="str">
        <f t="shared" si="278"/>
        <v>WK</v>
      </c>
      <c r="L1884" s="6" t="str">
        <f t="shared" si="279"/>
        <v>EVE</v>
      </c>
      <c r="M1884" s="6">
        <f t="shared" si="280"/>
        <v>0</v>
      </c>
    </row>
    <row r="1885" spans="3:13" x14ac:dyDescent="0.35">
      <c r="C1885" s="42">
        <v>42044.145833333336</v>
      </c>
      <c r="D1885" s="32">
        <v>1700.449951171875</v>
      </c>
      <c r="E1885" s="34" t="str">
        <f t="shared" si="272"/>
        <v>02-09</v>
      </c>
      <c r="F1885" s="6">
        <f t="shared" si="273"/>
        <v>3</v>
      </c>
      <c r="G1885" s="6">
        <f t="shared" si="274"/>
        <v>9</v>
      </c>
      <c r="H1885" s="6">
        <f t="shared" si="275"/>
        <v>2</v>
      </c>
      <c r="I1885" s="6">
        <f t="shared" si="276"/>
        <v>7</v>
      </c>
      <c r="J1885" s="6" t="str">
        <f t="shared" si="277"/>
        <v>2-9</v>
      </c>
      <c r="K1885" s="6" t="str">
        <f t="shared" si="278"/>
        <v>WK</v>
      </c>
      <c r="L1885" s="6" t="str">
        <f t="shared" si="279"/>
        <v>EVE</v>
      </c>
      <c r="M1885" s="6">
        <f t="shared" si="280"/>
        <v>0</v>
      </c>
    </row>
    <row r="1886" spans="3:13" x14ac:dyDescent="0.35">
      <c r="C1886" s="42">
        <v>42044.166666666664</v>
      </c>
      <c r="D1886" s="32">
        <v>1720.4376220703125</v>
      </c>
      <c r="E1886" s="34" t="str">
        <f t="shared" si="272"/>
        <v>02-09</v>
      </c>
      <c r="F1886" s="6">
        <f t="shared" si="273"/>
        <v>4</v>
      </c>
      <c r="G1886" s="6">
        <f t="shared" si="274"/>
        <v>9</v>
      </c>
      <c r="H1886" s="6">
        <f t="shared" si="275"/>
        <v>2</v>
      </c>
      <c r="I1886" s="6">
        <f t="shared" si="276"/>
        <v>7</v>
      </c>
      <c r="J1886" s="6" t="str">
        <f t="shared" si="277"/>
        <v>2-9</v>
      </c>
      <c r="K1886" s="6" t="str">
        <f t="shared" si="278"/>
        <v>WK</v>
      </c>
      <c r="L1886" s="6" t="str">
        <f t="shared" si="279"/>
        <v>EVE</v>
      </c>
      <c r="M1886" s="6">
        <f t="shared" si="280"/>
        <v>0</v>
      </c>
    </row>
    <row r="1887" spans="3:13" x14ac:dyDescent="0.35">
      <c r="C1887" s="42">
        <v>42044.1875</v>
      </c>
      <c r="D1887" s="32">
        <v>1710.4925537109375</v>
      </c>
      <c r="E1887" s="34" t="str">
        <f t="shared" si="272"/>
        <v>02-09</v>
      </c>
      <c r="F1887" s="6">
        <f t="shared" si="273"/>
        <v>4</v>
      </c>
      <c r="G1887" s="6">
        <f t="shared" si="274"/>
        <v>9</v>
      </c>
      <c r="H1887" s="6">
        <f t="shared" si="275"/>
        <v>2</v>
      </c>
      <c r="I1887" s="6">
        <f t="shared" si="276"/>
        <v>7</v>
      </c>
      <c r="J1887" s="6" t="str">
        <f t="shared" si="277"/>
        <v>2-9</v>
      </c>
      <c r="K1887" s="6" t="str">
        <f t="shared" si="278"/>
        <v>WK</v>
      </c>
      <c r="L1887" s="6" t="str">
        <f t="shared" si="279"/>
        <v>EVE</v>
      </c>
      <c r="M1887" s="6">
        <f t="shared" si="280"/>
        <v>0</v>
      </c>
    </row>
    <row r="1888" spans="3:13" x14ac:dyDescent="0.35">
      <c r="C1888" s="42">
        <v>42044.208333333336</v>
      </c>
      <c r="D1888" s="32">
        <v>1762.779541015625</v>
      </c>
      <c r="E1888" s="34" t="str">
        <f t="shared" si="272"/>
        <v>02-09</v>
      </c>
      <c r="F1888" s="6">
        <f t="shared" si="273"/>
        <v>5</v>
      </c>
      <c r="G1888" s="6">
        <f t="shared" si="274"/>
        <v>9</v>
      </c>
      <c r="H1888" s="6">
        <f t="shared" si="275"/>
        <v>2</v>
      </c>
      <c r="I1888" s="6">
        <f t="shared" si="276"/>
        <v>7</v>
      </c>
      <c r="J1888" s="6" t="str">
        <f t="shared" si="277"/>
        <v>2-9</v>
      </c>
      <c r="K1888" s="6" t="str">
        <f t="shared" si="278"/>
        <v>WK</v>
      </c>
      <c r="L1888" s="6" t="str">
        <f t="shared" si="279"/>
        <v>EVE</v>
      </c>
      <c r="M1888" s="6">
        <f t="shared" si="280"/>
        <v>0</v>
      </c>
    </row>
    <row r="1889" spans="3:13" x14ac:dyDescent="0.35">
      <c r="C1889" s="42">
        <v>42044.229166666664</v>
      </c>
      <c r="D1889" s="32">
        <v>1870.8167724609375</v>
      </c>
      <c r="E1889" s="34" t="str">
        <f t="shared" si="272"/>
        <v>02-09</v>
      </c>
      <c r="F1889" s="6">
        <f t="shared" si="273"/>
        <v>5</v>
      </c>
      <c r="G1889" s="6">
        <f t="shared" si="274"/>
        <v>9</v>
      </c>
      <c r="H1889" s="6">
        <f t="shared" si="275"/>
        <v>2</v>
      </c>
      <c r="I1889" s="6">
        <f t="shared" si="276"/>
        <v>7</v>
      </c>
      <c r="J1889" s="6" t="str">
        <f t="shared" si="277"/>
        <v>2-9</v>
      </c>
      <c r="K1889" s="6" t="str">
        <f t="shared" si="278"/>
        <v>WK</v>
      </c>
      <c r="L1889" s="6" t="str">
        <f t="shared" si="279"/>
        <v>EVE</v>
      </c>
      <c r="M1889" s="6">
        <f t="shared" si="280"/>
        <v>0</v>
      </c>
    </row>
    <row r="1890" spans="3:13" x14ac:dyDescent="0.35">
      <c r="C1890" s="42">
        <v>42044.25</v>
      </c>
      <c r="D1890" s="32">
        <v>1993.1275634765625</v>
      </c>
      <c r="E1890" s="34" t="str">
        <f t="shared" si="272"/>
        <v>02-09</v>
      </c>
      <c r="F1890" s="6">
        <f t="shared" si="273"/>
        <v>6</v>
      </c>
      <c r="G1890" s="6">
        <f t="shared" si="274"/>
        <v>9</v>
      </c>
      <c r="H1890" s="6">
        <f t="shared" si="275"/>
        <v>2</v>
      </c>
      <c r="I1890" s="6">
        <f t="shared" si="276"/>
        <v>7</v>
      </c>
      <c r="J1890" s="6" t="str">
        <f t="shared" si="277"/>
        <v>2-9</v>
      </c>
      <c r="K1890" s="6" t="str">
        <f t="shared" si="278"/>
        <v>WK</v>
      </c>
      <c r="L1890" s="6" t="str">
        <f t="shared" si="279"/>
        <v>EVE</v>
      </c>
      <c r="M1890" s="6">
        <f t="shared" si="280"/>
        <v>0</v>
      </c>
    </row>
    <row r="1891" spans="3:13" x14ac:dyDescent="0.35">
      <c r="C1891" s="42">
        <v>42044.270833333336</v>
      </c>
      <c r="D1891" s="32">
        <v>2171.438232421875</v>
      </c>
      <c r="E1891" s="34" t="str">
        <f t="shared" si="272"/>
        <v>02-09</v>
      </c>
      <c r="F1891" s="6">
        <f t="shared" si="273"/>
        <v>6</v>
      </c>
      <c r="G1891" s="6">
        <f t="shared" si="274"/>
        <v>9</v>
      </c>
      <c r="H1891" s="6">
        <f t="shared" si="275"/>
        <v>2</v>
      </c>
      <c r="I1891" s="6">
        <f t="shared" si="276"/>
        <v>7</v>
      </c>
      <c r="J1891" s="6" t="str">
        <f t="shared" si="277"/>
        <v>2-9</v>
      </c>
      <c r="K1891" s="6" t="str">
        <f t="shared" si="278"/>
        <v>WK</v>
      </c>
      <c r="L1891" s="6" t="str">
        <f t="shared" si="279"/>
        <v>EVE</v>
      </c>
      <c r="M1891" s="6">
        <f t="shared" si="280"/>
        <v>0</v>
      </c>
    </row>
    <row r="1892" spans="3:13" x14ac:dyDescent="0.35">
      <c r="C1892" s="42">
        <v>42044.291666666664</v>
      </c>
      <c r="D1892" s="32">
        <v>2225.34130859375</v>
      </c>
      <c r="E1892" s="34" t="str">
        <f t="shared" si="272"/>
        <v>02-09</v>
      </c>
      <c r="F1892" s="6">
        <f t="shared" si="273"/>
        <v>7</v>
      </c>
      <c r="G1892" s="6">
        <f t="shared" si="274"/>
        <v>9</v>
      </c>
      <c r="H1892" s="6">
        <f t="shared" si="275"/>
        <v>2</v>
      </c>
      <c r="I1892" s="6">
        <f t="shared" si="276"/>
        <v>7</v>
      </c>
      <c r="J1892" s="6" t="str">
        <f t="shared" si="277"/>
        <v>2-9</v>
      </c>
      <c r="K1892" s="6" t="str">
        <f t="shared" si="278"/>
        <v>WK</v>
      </c>
      <c r="L1892" s="6" t="str">
        <f t="shared" si="279"/>
        <v>DAY</v>
      </c>
      <c r="M1892" s="6">
        <f t="shared" si="280"/>
        <v>0</v>
      </c>
    </row>
    <row r="1893" spans="3:13" x14ac:dyDescent="0.35">
      <c r="C1893" s="42">
        <v>42044.3125</v>
      </c>
      <c r="D1893" s="32">
        <v>2279.5380859375</v>
      </c>
      <c r="E1893" s="34" t="str">
        <f t="shared" si="272"/>
        <v>02-09</v>
      </c>
      <c r="F1893" s="6">
        <f t="shared" si="273"/>
        <v>7</v>
      </c>
      <c r="G1893" s="6">
        <f t="shared" si="274"/>
        <v>9</v>
      </c>
      <c r="H1893" s="6">
        <f t="shared" si="275"/>
        <v>2</v>
      </c>
      <c r="I1893" s="6">
        <f t="shared" si="276"/>
        <v>7</v>
      </c>
      <c r="J1893" s="6" t="str">
        <f t="shared" si="277"/>
        <v>2-9</v>
      </c>
      <c r="K1893" s="6" t="str">
        <f t="shared" si="278"/>
        <v>WK</v>
      </c>
      <c r="L1893" s="6" t="str">
        <f t="shared" si="279"/>
        <v>DAY</v>
      </c>
      <c r="M1893" s="6">
        <f t="shared" si="280"/>
        <v>0</v>
      </c>
    </row>
    <row r="1894" spans="3:13" x14ac:dyDescent="0.35">
      <c r="C1894" s="42">
        <v>42044.333333333336</v>
      </c>
      <c r="D1894" s="32">
        <v>2288.683837890625</v>
      </c>
      <c r="E1894" s="34" t="str">
        <f t="shared" si="272"/>
        <v>02-09</v>
      </c>
      <c r="F1894" s="6">
        <f t="shared" si="273"/>
        <v>8</v>
      </c>
      <c r="G1894" s="6">
        <f t="shared" si="274"/>
        <v>9</v>
      </c>
      <c r="H1894" s="6">
        <f t="shared" si="275"/>
        <v>2</v>
      </c>
      <c r="I1894" s="6">
        <f t="shared" si="276"/>
        <v>7</v>
      </c>
      <c r="J1894" s="6" t="str">
        <f t="shared" si="277"/>
        <v>2-9</v>
      </c>
      <c r="K1894" s="6" t="str">
        <f t="shared" si="278"/>
        <v>WK</v>
      </c>
      <c r="L1894" s="6" t="str">
        <f t="shared" si="279"/>
        <v>DAY</v>
      </c>
      <c r="M1894" s="6">
        <f t="shared" si="280"/>
        <v>0</v>
      </c>
    </row>
    <row r="1895" spans="3:13" x14ac:dyDescent="0.35">
      <c r="C1895" s="42">
        <v>42044.354166666664</v>
      </c>
      <c r="D1895" s="32">
        <v>2320.6015625</v>
      </c>
      <c r="E1895" s="34" t="str">
        <f t="shared" si="272"/>
        <v>02-09</v>
      </c>
      <c r="F1895" s="6">
        <f t="shared" si="273"/>
        <v>8</v>
      </c>
      <c r="G1895" s="6">
        <f t="shared" si="274"/>
        <v>9</v>
      </c>
      <c r="H1895" s="6">
        <f t="shared" si="275"/>
        <v>2</v>
      </c>
      <c r="I1895" s="6">
        <f t="shared" si="276"/>
        <v>7</v>
      </c>
      <c r="J1895" s="6" t="str">
        <f t="shared" si="277"/>
        <v>2-9</v>
      </c>
      <c r="K1895" s="6" t="str">
        <f t="shared" si="278"/>
        <v>WK</v>
      </c>
      <c r="L1895" s="6" t="str">
        <f t="shared" si="279"/>
        <v>DAY</v>
      </c>
      <c r="M1895" s="6">
        <f t="shared" si="280"/>
        <v>0</v>
      </c>
    </row>
    <row r="1896" spans="3:13" x14ac:dyDescent="0.35">
      <c r="C1896" s="42">
        <v>42044.375</v>
      </c>
      <c r="D1896" s="32">
        <v>2328.595458984375</v>
      </c>
      <c r="E1896" s="34" t="str">
        <f t="shared" si="272"/>
        <v>02-09</v>
      </c>
      <c r="F1896" s="6">
        <f t="shared" si="273"/>
        <v>9</v>
      </c>
      <c r="G1896" s="6">
        <f t="shared" si="274"/>
        <v>9</v>
      </c>
      <c r="H1896" s="6">
        <f t="shared" si="275"/>
        <v>2</v>
      </c>
      <c r="I1896" s="6">
        <f t="shared" si="276"/>
        <v>7</v>
      </c>
      <c r="J1896" s="6" t="str">
        <f t="shared" si="277"/>
        <v>2-9</v>
      </c>
      <c r="K1896" s="6" t="str">
        <f t="shared" si="278"/>
        <v>WK</v>
      </c>
      <c r="L1896" s="6" t="str">
        <f t="shared" si="279"/>
        <v>DAY</v>
      </c>
      <c r="M1896" s="6">
        <f t="shared" si="280"/>
        <v>0</v>
      </c>
    </row>
    <row r="1897" spans="3:13" x14ac:dyDescent="0.35">
      <c r="C1897" s="42">
        <v>42044.395833333336</v>
      </c>
      <c r="D1897" s="32">
        <v>2358.391845703125</v>
      </c>
      <c r="E1897" s="34" t="str">
        <f t="shared" si="272"/>
        <v>02-09</v>
      </c>
      <c r="F1897" s="6">
        <f t="shared" si="273"/>
        <v>9</v>
      </c>
      <c r="G1897" s="6">
        <f t="shared" si="274"/>
        <v>9</v>
      </c>
      <c r="H1897" s="6">
        <f t="shared" si="275"/>
        <v>2</v>
      </c>
      <c r="I1897" s="6">
        <f t="shared" si="276"/>
        <v>7</v>
      </c>
      <c r="J1897" s="6" t="str">
        <f t="shared" si="277"/>
        <v>2-9</v>
      </c>
      <c r="K1897" s="6" t="str">
        <f t="shared" si="278"/>
        <v>WK</v>
      </c>
      <c r="L1897" s="6" t="str">
        <f t="shared" si="279"/>
        <v>DAY</v>
      </c>
      <c r="M1897" s="6">
        <f t="shared" si="280"/>
        <v>0</v>
      </c>
    </row>
    <row r="1898" spans="3:13" x14ac:dyDescent="0.35">
      <c r="C1898" s="42">
        <v>42044.416666666664</v>
      </c>
      <c r="D1898" s="32">
        <v>2391.986328125</v>
      </c>
      <c r="E1898" s="34" t="str">
        <f t="shared" si="272"/>
        <v>02-09</v>
      </c>
      <c r="F1898" s="6">
        <f t="shared" si="273"/>
        <v>10</v>
      </c>
      <c r="G1898" s="6">
        <f t="shared" si="274"/>
        <v>9</v>
      </c>
      <c r="H1898" s="6">
        <f t="shared" si="275"/>
        <v>2</v>
      </c>
      <c r="I1898" s="6">
        <f t="shared" si="276"/>
        <v>7</v>
      </c>
      <c r="J1898" s="6" t="str">
        <f t="shared" si="277"/>
        <v>2-9</v>
      </c>
      <c r="K1898" s="6" t="str">
        <f t="shared" si="278"/>
        <v>WK</v>
      </c>
      <c r="L1898" s="6" t="str">
        <f t="shared" si="279"/>
        <v>DAY</v>
      </c>
      <c r="M1898" s="6">
        <f t="shared" si="280"/>
        <v>0</v>
      </c>
    </row>
    <row r="1899" spans="3:13" x14ac:dyDescent="0.35">
      <c r="C1899" s="42">
        <v>42044.4375</v>
      </c>
      <c r="D1899" s="32">
        <v>2410.123046875</v>
      </c>
      <c r="E1899" s="34" t="str">
        <f t="shared" si="272"/>
        <v>02-09</v>
      </c>
      <c r="F1899" s="6">
        <f t="shared" si="273"/>
        <v>10</v>
      </c>
      <c r="G1899" s="6">
        <f t="shared" si="274"/>
        <v>9</v>
      </c>
      <c r="H1899" s="6">
        <f t="shared" si="275"/>
        <v>2</v>
      </c>
      <c r="I1899" s="6">
        <f t="shared" si="276"/>
        <v>7</v>
      </c>
      <c r="J1899" s="6" t="str">
        <f t="shared" si="277"/>
        <v>2-9</v>
      </c>
      <c r="K1899" s="6" t="str">
        <f t="shared" si="278"/>
        <v>WK</v>
      </c>
      <c r="L1899" s="6" t="str">
        <f t="shared" si="279"/>
        <v>DAY</v>
      </c>
      <c r="M1899" s="6">
        <f t="shared" si="280"/>
        <v>0</v>
      </c>
    </row>
    <row r="1900" spans="3:13" x14ac:dyDescent="0.35">
      <c r="C1900" s="42">
        <v>42044.458333333336</v>
      </c>
      <c r="D1900" s="32">
        <v>2421.671142578125</v>
      </c>
      <c r="E1900" s="34" t="str">
        <f t="shared" si="272"/>
        <v>02-09</v>
      </c>
      <c r="F1900" s="6">
        <f t="shared" si="273"/>
        <v>11</v>
      </c>
      <c r="G1900" s="6">
        <f t="shared" si="274"/>
        <v>9</v>
      </c>
      <c r="H1900" s="6">
        <f t="shared" si="275"/>
        <v>2</v>
      </c>
      <c r="I1900" s="6">
        <f t="shared" si="276"/>
        <v>7</v>
      </c>
      <c r="J1900" s="6" t="str">
        <f t="shared" si="277"/>
        <v>2-9</v>
      </c>
      <c r="K1900" s="6" t="str">
        <f t="shared" si="278"/>
        <v>WK</v>
      </c>
      <c r="L1900" s="6" t="str">
        <f t="shared" si="279"/>
        <v>DAY</v>
      </c>
      <c r="M1900" s="6">
        <f t="shared" si="280"/>
        <v>0</v>
      </c>
    </row>
    <row r="1901" spans="3:13" x14ac:dyDescent="0.35">
      <c r="C1901" s="42">
        <v>42044.479166666664</v>
      </c>
      <c r="D1901" s="32">
        <v>2433.30029296875</v>
      </c>
      <c r="E1901" s="34" t="str">
        <f t="shared" si="272"/>
        <v>02-09</v>
      </c>
      <c r="F1901" s="6">
        <f t="shared" si="273"/>
        <v>11</v>
      </c>
      <c r="G1901" s="6">
        <f t="shared" si="274"/>
        <v>9</v>
      </c>
      <c r="H1901" s="6">
        <f t="shared" si="275"/>
        <v>2</v>
      </c>
      <c r="I1901" s="6">
        <f t="shared" si="276"/>
        <v>7</v>
      </c>
      <c r="J1901" s="6" t="str">
        <f t="shared" si="277"/>
        <v>2-9</v>
      </c>
      <c r="K1901" s="6" t="str">
        <f t="shared" si="278"/>
        <v>WK</v>
      </c>
      <c r="L1901" s="6" t="str">
        <f t="shared" si="279"/>
        <v>DAY</v>
      </c>
      <c r="M1901" s="6">
        <f t="shared" si="280"/>
        <v>0</v>
      </c>
    </row>
    <row r="1902" spans="3:13" x14ac:dyDescent="0.35">
      <c r="C1902" s="42">
        <v>42044.5</v>
      </c>
      <c r="D1902" s="32">
        <v>2437.37939453125</v>
      </c>
      <c r="E1902" s="34" t="str">
        <f t="shared" si="272"/>
        <v>02-09</v>
      </c>
      <c r="F1902" s="6">
        <f t="shared" si="273"/>
        <v>12</v>
      </c>
      <c r="G1902" s="6">
        <f t="shared" si="274"/>
        <v>9</v>
      </c>
      <c r="H1902" s="6">
        <f t="shared" si="275"/>
        <v>2</v>
      </c>
      <c r="I1902" s="6">
        <f t="shared" si="276"/>
        <v>7</v>
      </c>
      <c r="J1902" s="6" t="str">
        <f t="shared" si="277"/>
        <v>2-9</v>
      </c>
      <c r="K1902" s="6" t="str">
        <f t="shared" si="278"/>
        <v>WK</v>
      </c>
      <c r="L1902" s="6" t="str">
        <f t="shared" si="279"/>
        <v>DAY</v>
      </c>
      <c r="M1902" s="6">
        <f t="shared" si="280"/>
        <v>0</v>
      </c>
    </row>
    <row r="1903" spans="3:13" x14ac:dyDescent="0.35">
      <c r="C1903" s="42">
        <v>42044.520833333336</v>
      </c>
      <c r="D1903" s="32">
        <v>2446.553955078125</v>
      </c>
      <c r="E1903" s="34" t="str">
        <f t="shared" si="272"/>
        <v>02-09</v>
      </c>
      <c r="F1903" s="6">
        <f t="shared" si="273"/>
        <v>12</v>
      </c>
      <c r="G1903" s="6">
        <f t="shared" si="274"/>
        <v>9</v>
      </c>
      <c r="H1903" s="6">
        <f t="shared" si="275"/>
        <v>2</v>
      </c>
      <c r="I1903" s="6">
        <f t="shared" si="276"/>
        <v>7</v>
      </c>
      <c r="J1903" s="6" t="str">
        <f t="shared" si="277"/>
        <v>2-9</v>
      </c>
      <c r="K1903" s="6" t="str">
        <f t="shared" si="278"/>
        <v>WK</v>
      </c>
      <c r="L1903" s="6" t="str">
        <f t="shared" si="279"/>
        <v>DAY</v>
      </c>
      <c r="M1903" s="6">
        <f t="shared" si="280"/>
        <v>0</v>
      </c>
    </row>
    <row r="1904" spans="3:13" x14ac:dyDescent="0.35">
      <c r="C1904" s="42">
        <v>42044.541666666664</v>
      </c>
      <c r="D1904" s="32">
        <v>2456.089599609375</v>
      </c>
      <c r="E1904" s="34" t="str">
        <f t="shared" si="272"/>
        <v>02-09</v>
      </c>
      <c r="F1904" s="6">
        <f t="shared" si="273"/>
        <v>13</v>
      </c>
      <c r="G1904" s="6">
        <f t="shared" si="274"/>
        <v>9</v>
      </c>
      <c r="H1904" s="6">
        <f t="shared" si="275"/>
        <v>2</v>
      </c>
      <c r="I1904" s="6">
        <f t="shared" si="276"/>
        <v>7</v>
      </c>
      <c r="J1904" s="6" t="str">
        <f t="shared" si="277"/>
        <v>2-9</v>
      </c>
      <c r="K1904" s="6" t="str">
        <f t="shared" si="278"/>
        <v>WK</v>
      </c>
      <c r="L1904" s="6" t="str">
        <f t="shared" si="279"/>
        <v>DAY</v>
      </c>
      <c r="M1904" s="6">
        <f t="shared" si="280"/>
        <v>0</v>
      </c>
    </row>
    <row r="1905" spans="3:13" x14ac:dyDescent="0.35">
      <c r="C1905" s="42">
        <v>42044.5625</v>
      </c>
      <c r="D1905" s="32">
        <v>2453.1689453125</v>
      </c>
      <c r="E1905" s="34" t="str">
        <f t="shared" si="272"/>
        <v>02-09</v>
      </c>
      <c r="F1905" s="6">
        <f t="shared" si="273"/>
        <v>13</v>
      </c>
      <c r="G1905" s="6">
        <f t="shared" si="274"/>
        <v>9</v>
      </c>
      <c r="H1905" s="6">
        <f t="shared" si="275"/>
        <v>2</v>
      </c>
      <c r="I1905" s="6">
        <f t="shared" si="276"/>
        <v>7</v>
      </c>
      <c r="J1905" s="6" t="str">
        <f t="shared" si="277"/>
        <v>2-9</v>
      </c>
      <c r="K1905" s="6" t="str">
        <f t="shared" si="278"/>
        <v>WK</v>
      </c>
      <c r="L1905" s="6" t="str">
        <f t="shared" si="279"/>
        <v>DAY</v>
      </c>
      <c r="M1905" s="6">
        <f t="shared" si="280"/>
        <v>0</v>
      </c>
    </row>
    <row r="1906" spans="3:13" x14ac:dyDescent="0.35">
      <c r="C1906" s="42">
        <v>42044.583333333336</v>
      </c>
      <c r="D1906" s="32">
        <v>2450.97314453125</v>
      </c>
      <c r="E1906" s="34" t="str">
        <f t="shared" si="272"/>
        <v>02-09</v>
      </c>
      <c r="F1906" s="6">
        <f t="shared" si="273"/>
        <v>14</v>
      </c>
      <c r="G1906" s="6">
        <f t="shared" si="274"/>
        <v>9</v>
      </c>
      <c r="H1906" s="6">
        <f t="shared" si="275"/>
        <v>2</v>
      </c>
      <c r="I1906" s="6">
        <f t="shared" si="276"/>
        <v>7</v>
      </c>
      <c r="J1906" s="6" t="str">
        <f t="shared" si="277"/>
        <v>2-9</v>
      </c>
      <c r="K1906" s="6" t="str">
        <f t="shared" si="278"/>
        <v>WK</v>
      </c>
      <c r="L1906" s="6" t="str">
        <f t="shared" si="279"/>
        <v>DAY</v>
      </c>
      <c r="M1906" s="6">
        <f t="shared" si="280"/>
        <v>0</v>
      </c>
    </row>
    <row r="1907" spans="3:13" x14ac:dyDescent="0.35">
      <c r="C1907" s="42">
        <v>42044.604166666664</v>
      </c>
      <c r="D1907" s="32">
        <v>2449.780029296875</v>
      </c>
      <c r="E1907" s="34" t="str">
        <f t="shared" si="272"/>
        <v>02-09</v>
      </c>
      <c r="F1907" s="6">
        <f t="shared" si="273"/>
        <v>14</v>
      </c>
      <c r="G1907" s="6">
        <f t="shared" si="274"/>
        <v>9</v>
      </c>
      <c r="H1907" s="6">
        <f t="shared" si="275"/>
        <v>2</v>
      </c>
      <c r="I1907" s="6">
        <f t="shared" si="276"/>
        <v>7</v>
      </c>
      <c r="J1907" s="6" t="str">
        <f t="shared" si="277"/>
        <v>2-9</v>
      </c>
      <c r="K1907" s="6" t="str">
        <f t="shared" si="278"/>
        <v>WK</v>
      </c>
      <c r="L1907" s="6" t="str">
        <f t="shared" si="279"/>
        <v>DAY</v>
      </c>
      <c r="M1907" s="6">
        <f t="shared" si="280"/>
        <v>0</v>
      </c>
    </row>
    <row r="1908" spans="3:13" x14ac:dyDescent="0.35">
      <c r="C1908" s="42">
        <v>42044.625</v>
      </c>
      <c r="D1908" s="32">
        <v>2468.94189453125</v>
      </c>
      <c r="E1908" s="34" t="str">
        <f t="shared" si="272"/>
        <v>02-09</v>
      </c>
      <c r="F1908" s="6">
        <f t="shared" si="273"/>
        <v>15</v>
      </c>
      <c r="G1908" s="6">
        <f t="shared" si="274"/>
        <v>9</v>
      </c>
      <c r="H1908" s="6">
        <f t="shared" si="275"/>
        <v>2</v>
      </c>
      <c r="I1908" s="6">
        <f t="shared" si="276"/>
        <v>7</v>
      </c>
      <c r="J1908" s="6" t="str">
        <f t="shared" si="277"/>
        <v>2-9</v>
      </c>
      <c r="K1908" s="6" t="str">
        <f t="shared" si="278"/>
        <v>WK</v>
      </c>
      <c r="L1908" s="6" t="str">
        <f t="shared" si="279"/>
        <v>DAY</v>
      </c>
      <c r="M1908" s="6">
        <f t="shared" si="280"/>
        <v>0</v>
      </c>
    </row>
    <row r="1909" spans="3:13" x14ac:dyDescent="0.35">
      <c r="C1909" s="42">
        <v>42044.645833333336</v>
      </c>
      <c r="D1909" s="32">
        <v>2466.66845703125</v>
      </c>
      <c r="E1909" s="34" t="str">
        <f t="shared" si="272"/>
        <v>02-09</v>
      </c>
      <c r="F1909" s="6">
        <f t="shared" si="273"/>
        <v>15</v>
      </c>
      <c r="G1909" s="6">
        <f t="shared" si="274"/>
        <v>9</v>
      </c>
      <c r="H1909" s="6">
        <f t="shared" si="275"/>
        <v>2</v>
      </c>
      <c r="I1909" s="6">
        <f t="shared" si="276"/>
        <v>7</v>
      </c>
      <c r="J1909" s="6" t="str">
        <f t="shared" si="277"/>
        <v>2-9</v>
      </c>
      <c r="K1909" s="6" t="str">
        <f t="shared" si="278"/>
        <v>WK</v>
      </c>
      <c r="L1909" s="6" t="str">
        <f t="shared" si="279"/>
        <v>DAY</v>
      </c>
      <c r="M1909" s="6">
        <f t="shared" si="280"/>
        <v>0</v>
      </c>
    </row>
    <row r="1910" spans="3:13" x14ac:dyDescent="0.35">
      <c r="C1910" s="42">
        <v>42044.666666666664</v>
      </c>
      <c r="D1910" s="32">
        <v>2475.694580078125</v>
      </c>
      <c r="E1910" s="34" t="str">
        <f t="shared" si="272"/>
        <v>02-09</v>
      </c>
      <c r="F1910" s="6">
        <f t="shared" si="273"/>
        <v>16</v>
      </c>
      <c r="G1910" s="6">
        <f t="shared" si="274"/>
        <v>9</v>
      </c>
      <c r="H1910" s="6">
        <f t="shared" si="275"/>
        <v>2</v>
      </c>
      <c r="I1910" s="6">
        <f t="shared" si="276"/>
        <v>7</v>
      </c>
      <c r="J1910" s="6" t="str">
        <f t="shared" si="277"/>
        <v>2-9</v>
      </c>
      <c r="K1910" s="6" t="str">
        <f t="shared" si="278"/>
        <v>WK</v>
      </c>
      <c r="L1910" s="6" t="str">
        <f t="shared" si="279"/>
        <v>DAY</v>
      </c>
      <c r="M1910" s="6">
        <f t="shared" si="280"/>
        <v>0</v>
      </c>
    </row>
    <row r="1911" spans="3:13" x14ac:dyDescent="0.35">
      <c r="C1911" s="42">
        <v>42044.6875</v>
      </c>
      <c r="D1911" s="32">
        <v>2499.752685546875</v>
      </c>
      <c r="E1911" s="34" t="str">
        <f t="shared" si="272"/>
        <v>02-09</v>
      </c>
      <c r="F1911" s="6">
        <f t="shared" si="273"/>
        <v>16</v>
      </c>
      <c r="G1911" s="6">
        <f t="shared" si="274"/>
        <v>9</v>
      </c>
      <c r="H1911" s="6">
        <f t="shared" si="275"/>
        <v>2</v>
      </c>
      <c r="I1911" s="6">
        <f t="shared" si="276"/>
        <v>7</v>
      </c>
      <c r="J1911" s="6" t="str">
        <f t="shared" si="277"/>
        <v>2-9</v>
      </c>
      <c r="K1911" s="6" t="str">
        <f t="shared" si="278"/>
        <v>WK</v>
      </c>
      <c r="L1911" s="6" t="str">
        <f t="shared" si="279"/>
        <v>DAY</v>
      </c>
      <c r="M1911" s="6">
        <f t="shared" si="280"/>
        <v>0</v>
      </c>
    </row>
    <row r="1912" spans="3:13" x14ac:dyDescent="0.35">
      <c r="C1912" s="42">
        <v>42044.708333333336</v>
      </c>
      <c r="D1912" s="32">
        <v>2548.0947265625</v>
      </c>
      <c r="E1912" s="34" t="str">
        <f t="shared" si="272"/>
        <v>02-09</v>
      </c>
      <c r="F1912" s="6">
        <f t="shared" si="273"/>
        <v>17</v>
      </c>
      <c r="G1912" s="6">
        <f t="shared" si="274"/>
        <v>9</v>
      </c>
      <c r="H1912" s="6">
        <f t="shared" si="275"/>
        <v>2</v>
      </c>
      <c r="I1912" s="6">
        <f t="shared" si="276"/>
        <v>7</v>
      </c>
      <c r="J1912" s="6" t="str">
        <f t="shared" si="277"/>
        <v>2-9</v>
      </c>
      <c r="K1912" s="6" t="str">
        <f t="shared" si="278"/>
        <v>WK</v>
      </c>
      <c r="L1912" s="6" t="str">
        <f t="shared" si="279"/>
        <v>EVE</v>
      </c>
      <c r="M1912" s="6">
        <f t="shared" si="280"/>
        <v>0</v>
      </c>
    </row>
    <row r="1913" spans="3:13" x14ac:dyDescent="0.35">
      <c r="C1913" s="42">
        <v>42044.729166666664</v>
      </c>
      <c r="D1913" s="32">
        <v>2665.42138671875</v>
      </c>
      <c r="E1913" s="34" t="str">
        <f t="shared" si="272"/>
        <v>02-09</v>
      </c>
      <c r="F1913" s="6">
        <f t="shared" si="273"/>
        <v>17</v>
      </c>
      <c r="G1913" s="6">
        <f t="shared" si="274"/>
        <v>9</v>
      </c>
      <c r="H1913" s="6">
        <f t="shared" si="275"/>
        <v>2</v>
      </c>
      <c r="I1913" s="6">
        <f t="shared" si="276"/>
        <v>7</v>
      </c>
      <c r="J1913" s="6" t="str">
        <f t="shared" si="277"/>
        <v>2-9</v>
      </c>
      <c r="K1913" s="6" t="str">
        <f t="shared" si="278"/>
        <v>WK</v>
      </c>
      <c r="L1913" s="6" t="str">
        <f t="shared" si="279"/>
        <v>EVE</v>
      </c>
      <c r="M1913" s="6">
        <f t="shared" si="280"/>
        <v>0</v>
      </c>
    </row>
    <row r="1914" spans="3:13" x14ac:dyDescent="0.35">
      <c r="C1914" s="42">
        <v>42044.75</v>
      </c>
      <c r="D1914" s="32">
        <v>2876.22998046875</v>
      </c>
      <c r="E1914" s="34" t="str">
        <f t="shared" si="272"/>
        <v>02-09</v>
      </c>
      <c r="F1914" s="6">
        <f t="shared" si="273"/>
        <v>18</v>
      </c>
      <c r="G1914" s="6">
        <f t="shared" si="274"/>
        <v>9</v>
      </c>
      <c r="H1914" s="6">
        <f t="shared" si="275"/>
        <v>2</v>
      </c>
      <c r="I1914" s="6">
        <f t="shared" si="276"/>
        <v>7</v>
      </c>
      <c r="J1914" s="6" t="str">
        <f t="shared" si="277"/>
        <v>2-9</v>
      </c>
      <c r="K1914" s="6" t="str">
        <f t="shared" si="278"/>
        <v>WK</v>
      </c>
      <c r="L1914" s="6" t="str">
        <f t="shared" si="279"/>
        <v>EVE</v>
      </c>
      <c r="M1914" s="6">
        <f t="shared" si="280"/>
        <v>0</v>
      </c>
    </row>
    <row r="1915" spans="3:13" x14ac:dyDescent="0.35">
      <c r="C1915" s="42">
        <v>42044.770833333336</v>
      </c>
      <c r="D1915" s="32">
        <v>2873.926025390625</v>
      </c>
      <c r="E1915" s="34" t="str">
        <f t="shared" si="272"/>
        <v>02-09</v>
      </c>
      <c r="F1915" s="6">
        <f t="shared" si="273"/>
        <v>18</v>
      </c>
      <c r="G1915" s="6">
        <f t="shared" si="274"/>
        <v>9</v>
      </c>
      <c r="H1915" s="6">
        <f t="shared" si="275"/>
        <v>2</v>
      </c>
      <c r="I1915" s="6">
        <f t="shared" si="276"/>
        <v>7</v>
      </c>
      <c r="J1915" s="6" t="str">
        <f t="shared" si="277"/>
        <v>2-9</v>
      </c>
      <c r="K1915" s="6" t="str">
        <f t="shared" si="278"/>
        <v>WK</v>
      </c>
      <c r="L1915" s="6" t="str">
        <f t="shared" si="279"/>
        <v>EVE</v>
      </c>
      <c r="M1915" s="6">
        <f t="shared" si="280"/>
        <v>0</v>
      </c>
    </row>
    <row r="1916" spans="3:13" x14ac:dyDescent="0.35">
      <c r="C1916" s="42">
        <v>42044.791666666664</v>
      </c>
      <c r="D1916" s="32">
        <v>2846.31005859375</v>
      </c>
      <c r="E1916" s="34" t="str">
        <f t="shared" si="272"/>
        <v>02-09</v>
      </c>
      <c r="F1916" s="6">
        <f t="shared" si="273"/>
        <v>19</v>
      </c>
      <c r="G1916" s="6">
        <f t="shared" si="274"/>
        <v>9</v>
      </c>
      <c r="H1916" s="6">
        <f t="shared" si="275"/>
        <v>2</v>
      </c>
      <c r="I1916" s="6">
        <f t="shared" si="276"/>
        <v>7</v>
      </c>
      <c r="J1916" s="6" t="str">
        <f t="shared" si="277"/>
        <v>2-9</v>
      </c>
      <c r="K1916" s="6" t="str">
        <f t="shared" si="278"/>
        <v>WK</v>
      </c>
      <c r="L1916" s="6" t="str">
        <f t="shared" si="279"/>
        <v>EVE</v>
      </c>
      <c r="M1916" s="6">
        <f t="shared" si="280"/>
        <v>0</v>
      </c>
    </row>
    <row r="1917" spans="3:13" x14ac:dyDescent="0.35">
      <c r="C1917" s="42">
        <v>42044.8125</v>
      </c>
      <c r="D1917" s="32">
        <v>2796.73046875</v>
      </c>
      <c r="E1917" s="34" t="str">
        <f t="shared" si="272"/>
        <v>02-09</v>
      </c>
      <c r="F1917" s="6">
        <f t="shared" si="273"/>
        <v>19</v>
      </c>
      <c r="G1917" s="6">
        <f t="shared" si="274"/>
        <v>9</v>
      </c>
      <c r="H1917" s="6">
        <f t="shared" si="275"/>
        <v>2</v>
      </c>
      <c r="I1917" s="6">
        <f t="shared" si="276"/>
        <v>7</v>
      </c>
      <c r="J1917" s="6" t="str">
        <f t="shared" si="277"/>
        <v>2-9</v>
      </c>
      <c r="K1917" s="6" t="str">
        <f t="shared" si="278"/>
        <v>WK</v>
      </c>
      <c r="L1917" s="6" t="str">
        <f t="shared" si="279"/>
        <v>EVE</v>
      </c>
      <c r="M1917" s="6">
        <f t="shared" si="280"/>
        <v>0</v>
      </c>
    </row>
    <row r="1918" spans="3:13" x14ac:dyDescent="0.35">
      <c r="C1918" s="42">
        <v>42044.833333333336</v>
      </c>
      <c r="D1918" s="32">
        <v>2732.715576171875</v>
      </c>
      <c r="E1918" s="34" t="str">
        <f t="shared" si="272"/>
        <v>02-09</v>
      </c>
      <c r="F1918" s="6">
        <f t="shared" si="273"/>
        <v>20</v>
      </c>
      <c r="G1918" s="6">
        <f t="shared" si="274"/>
        <v>9</v>
      </c>
      <c r="H1918" s="6">
        <f t="shared" si="275"/>
        <v>2</v>
      </c>
      <c r="I1918" s="6">
        <f t="shared" si="276"/>
        <v>7</v>
      </c>
      <c r="J1918" s="6" t="str">
        <f t="shared" si="277"/>
        <v>2-9</v>
      </c>
      <c r="K1918" s="6" t="str">
        <f t="shared" si="278"/>
        <v>WK</v>
      </c>
      <c r="L1918" s="6" t="str">
        <f t="shared" si="279"/>
        <v>EVE</v>
      </c>
      <c r="M1918" s="6">
        <f t="shared" si="280"/>
        <v>0</v>
      </c>
    </row>
    <row r="1919" spans="3:13" x14ac:dyDescent="0.35">
      <c r="C1919" s="42">
        <v>42044.854166666664</v>
      </c>
      <c r="D1919" s="32">
        <v>2660.560546875</v>
      </c>
      <c r="E1919" s="34" t="str">
        <f t="shared" si="272"/>
        <v>02-09</v>
      </c>
      <c r="F1919" s="6">
        <f t="shared" si="273"/>
        <v>20</v>
      </c>
      <c r="G1919" s="6">
        <f t="shared" si="274"/>
        <v>9</v>
      </c>
      <c r="H1919" s="6">
        <f t="shared" si="275"/>
        <v>2</v>
      </c>
      <c r="I1919" s="6">
        <f t="shared" si="276"/>
        <v>7</v>
      </c>
      <c r="J1919" s="6" t="str">
        <f t="shared" si="277"/>
        <v>2-9</v>
      </c>
      <c r="K1919" s="6" t="str">
        <f t="shared" si="278"/>
        <v>WK</v>
      </c>
      <c r="L1919" s="6" t="str">
        <f t="shared" si="279"/>
        <v>EVE</v>
      </c>
      <c r="M1919" s="6">
        <f t="shared" si="280"/>
        <v>0</v>
      </c>
    </row>
    <row r="1920" spans="3:13" x14ac:dyDescent="0.35">
      <c r="C1920" s="42">
        <v>42044.875</v>
      </c>
      <c r="D1920" s="32">
        <v>2576.550048828125</v>
      </c>
      <c r="E1920" s="34" t="str">
        <f t="shared" si="272"/>
        <v>02-09</v>
      </c>
      <c r="F1920" s="6">
        <f t="shared" si="273"/>
        <v>21</v>
      </c>
      <c r="G1920" s="6">
        <f t="shared" si="274"/>
        <v>9</v>
      </c>
      <c r="H1920" s="6">
        <f t="shared" si="275"/>
        <v>2</v>
      </c>
      <c r="I1920" s="6">
        <f t="shared" si="276"/>
        <v>7</v>
      </c>
      <c r="J1920" s="6" t="str">
        <f t="shared" si="277"/>
        <v>2-9</v>
      </c>
      <c r="K1920" s="6" t="str">
        <f t="shared" si="278"/>
        <v>WK</v>
      </c>
      <c r="L1920" s="6" t="str">
        <f t="shared" si="279"/>
        <v>EVE</v>
      </c>
      <c r="M1920" s="6">
        <f t="shared" si="280"/>
        <v>0</v>
      </c>
    </row>
    <row r="1921" spans="3:13" x14ac:dyDescent="0.35">
      <c r="C1921" s="42">
        <v>42044.895833333336</v>
      </c>
      <c r="D1921" s="32">
        <v>2453.84912109375</v>
      </c>
      <c r="E1921" s="34" t="str">
        <f t="shared" si="272"/>
        <v>02-09</v>
      </c>
      <c r="F1921" s="6">
        <f t="shared" si="273"/>
        <v>21</v>
      </c>
      <c r="G1921" s="6">
        <f t="shared" si="274"/>
        <v>9</v>
      </c>
      <c r="H1921" s="6">
        <f t="shared" si="275"/>
        <v>2</v>
      </c>
      <c r="I1921" s="6">
        <f t="shared" si="276"/>
        <v>7</v>
      </c>
      <c r="J1921" s="6" t="str">
        <f t="shared" si="277"/>
        <v>2-9</v>
      </c>
      <c r="K1921" s="6" t="str">
        <f t="shared" si="278"/>
        <v>WK</v>
      </c>
      <c r="L1921" s="6" t="str">
        <f t="shared" si="279"/>
        <v>EVE</v>
      </c>
      <c r="M1921" s="6">
        <f t="shared" si="280"/>
        <v>0</v>
      </c>
    </row>
    <row r="1922" spans="3:13" x14ac:dyDescent="0.35">
      <c r="C1922" s="42">
        <v>42044.916666666664</v>
      </c>
      <c r="D1922" s="32">
        <v>2320.981201171875</v>
      </c>
      <c r="E1922" s="34" t="str">
        <f t="shared" si="272"/>
        <v>02-09</v>
      </c>
      <c r="F1922" s="6">
        <f t="shared" si="273"/>
        <v>22</v>
      </c>
      <c r="G1922" s="6">
        <f t="shared" si="274"/>
        <v>9</v>
      </c>
      <c r="H1922" s="6">
        <f t="shared" si="275"/>
        <v>2</v>
      </c>
      <c r="I1922" s="6">
        <f t="shared" si="276"/>
        <v>7</v>
      </c>
      <c r="J1922" s="6" t="str">
        <f t="shared" si="277"/>
        <v>2-9</v>
      </c>
      <c r="K1922" s="6" t="str">
        <f t="shared" si="278"/>
        <v>WK</v>
      </c>
      <c r="L1922" s="6" t="str">
        <f t="shared" si="279"/>
        <v>EVE</v>
      </c>
      <c r="M1922" s="6">
        <f t="shared" si="280"/>
        <v>0</v>
      </c>
    </row>
    <row r="1923" spans="3:13" x14ac:dyDescent="0.35">
      <c r="C1923" s="42">
        <v>42044.9375</v>
      </c>
      <c r="D1923" s="32">
        <v>2185.96142578125</v>
      </c>
      <c r="E1923" s="34" t="str">
        <f t="shared" si="272"/>
        <v>02-09</v>
      </c>
      <c r="F1923" s="6">
        <f t="shared" si="273"/>
        <v>22</v>
      </c>
      <c r="G1923" s="6">
        <f t="shared" si="274"/>
        <v>9</v>
      </c>
      <c r="H1923" s="6">
        <f t="shared" si="275"/>
        <v>2</v>
      </c>
      <c r="I1923" s="6">
        <f t="shared" si="276"/>
        <v>7</v>
      </c>
      <c r="J1923" s="6" t="str">
        <f t="shared" si="277"/>
        <v>2-9</v>
      </c>
      <c r="K1923" s="6" t="str">
        <f t="shared" si="278"/>
        <v>WK</v>
      </c>
      <c r="L1923" s="6" t="str">
        <f t="shared" si="279"/>
        <v>EVE</v>
      </c>
      <c r="M1923" s="6">
        <f t="shared" si="280"/>
        <v>0</v>
      </c>
    </row>
    <row r="1924" spans="3:13" x14ac:dyDescent="0.35">
      <c r="C1924" s="42">
        <v>42044.958333333336</v>
      </c>
      <c r="D1924" s="32">
        <v>2061.12548828125</v>
      </c>
      <c r="E1924" s="34" t="str">
        <f t="shared" si="272"/>
        <v>02-09</v>
      </c>
      <c r="F1924" s="6">
        <f t="shared" si="273"/>
        <v>23</v>
      </c>
      <c r="G1924" s="6">
        <f t="shared" si="274"/>
        <v>9</v>
      </c>
      <c r="H1924" s="6">
        <f t="shared" si="275"/>
        <v>2</v>
      </c>
      <c r="I1924" s="6">
        <f t="shared" si="276"/>
        <v>7</v>
      </c>
      <c r="J1924" s="6" t="str">
        <f t="shared" si="277"/>
        <v>2-9</v>
      </c>
      <c r="K1924" s="6" t="str">
        <f t="shared" si="278"/>
        <v>WK</v>
      </c>
      <c r="L1924" s="6" t="str">
        <f t="shared" si="279"/>
        <v>EVE</v>
      </c>
      <c r="M1924" s="6">
        <f t="shared" si="280"/>
        <v>0</v>
      </c>
    </row>
    <row r="1925" spans="3:13" x14ac:dyDescent="0.35">
      <c r="C1925" s="42">
        <v>42044.979166666664</v>
      </c>
      <c r="D1925" s="32">
        <v>1953.1441650390625</v>
      </c>
      <c r="E1925" s="34" t="str">
        <f t="shared" si="272"/>
        <v>02-09</v>
      </c>
      <c r="F1925" s="6">
        <f t="shared" si="273"/>
        <v>23</v>
      </c>
      <c r="G1925" s="6">
        <f t="shared" si="274"/>
        <v>9</v>
      </c>
      <c r="H1925" s="6">
        <f t="shared" si="275"/>
        <v>2</v>
      </c>
      <c r="I1925" s="6">
        <f t="shared" si="276"/>
        <v>7</v>
      </c>
      <c r="J1925" s="6" t="str">
        <f t="shared" si="277"/>
        <v>2-9</v>
      </c>
      <c r="K1925" s="6" t="str">
        <f t="shared" si="278"/>
        <v>WK</v>
      </c>
      <c r="L1925" s="6" t="str">
        <f t="shared" si="279"/>
        <v>EVE</v>
      </c>
      <c r="M1925" s="6">
        <f t="shared" si="280"/>
        <v>0</v>
      </c>
    </row>
    <row r="1926" spans="3:13" x14ac:dyDescent="0.35">
      <c r="C1926" s="42">
        <v>42045</v>
      </c>
      <c r="D1926" s="32">
        <v>1864.640625</v>
      </c>
      <c r="E1926" s="34" t="str">
        <f t="shared" si="272"/>
        <v>02-10</v>
      </c>
      <c r="F1926" s="6">
        <f t="shared" si="273"/>
        <v>0</v>
      </c>
      <c r="G1926" s="6">
        <f t="shared" si="274"/>
        <v>10</v>
      </c>
      <c r="H1926" s="6">
        <f t="shared" si="275"/>
        <v>2</v>
      </c>
      <c r="I1926" s="6">
        <f t="shared" si="276"/>
        <v>7</v>
      </c>
      <c r="J1926" s="6" t="str">
        <f t="shared" si="277"/>
        <v>2-10</v>
      </c>
      <c r="K1926" s="6" t="str">
        <f t="shared" si="278"/>
        <v>WK</v>
      </c>
      <c r="L1926" s="6" t="str">
        <f t="shared" si="279"/>
        <v>EVE</v>
      </c>
      <c r="M1926" s="6">
        <f t="shared" si="280"/>
        <v>0</v>
      </c>
    </row>
    <row r="1927" spans="3:13" x14ac:dyDescent="0.35">
      <c r="C1927" s="42">
        <v>42045.020833333336</v>
      </c>
      <c r="D1927" s="32">
        <v>1802.623779296875</v>
      </c>
      <c r="E1927" s="34" t="str">
        <f t="shared" ref="E1927:E1990" si="281">TEXT(MONTH(C1927),"00")&amp;"-"&amp;TEXT(DAY(C1927),"00")</f>
        <v>02-10</v>
      </c>
      <c r="F1927" s="6">
        <f t="shared" ref="F1927:F1990" si="282">HOUR(C1927)</f>
        <v>0</v>
      </c>
      <c r="G1927" s="6">
        <f t="shared" ref="G1927:G1990" si="283">DAY(C1927)</f>
        <v>10</v>
      </c>
      <c r="H1927" s="6">
        <f t="shared" ref="H1927:H1990" si="284">MONTH(C1927)</f>
        <v>2</v>
      </c>
      <c r="I1927" s="6">
        <f t="shared" ref="I1927:I1990" si="285">WEEKNUM(C1927)</f>
        <v>7</v>
      </c>
      <c r="J1927" s="6" t="str">
        <f t="shared" ref="J1927:J1990" si="286">H1927&amp;"-"&amp;G1927</f>
        <v>2-10</v>
      </c>
      <c r="K1927" s="6" t="str">
        <f t="shared" ref="K1927:K1990" si="287">IF(WEEKDAY(C1927,11)&lt;6,"WK","WKND")</f>
        <v>WK</v>
      </c>
      <c r="L1927" s="6" t="str">
        <f t="shared" ref="L1927:L1990" si="288">IF(AND(F1927&lt;17,F1927&gt;6),"DAY","EVE")</f>
        <v>EVE</v>
      </c>
      <c r="M1927" s="6">
        <f t="shared" ref="M1927:M1990" si="289">IF(D1927&gt;4000,1,0)</f>
        <v>0</v>
      </c>
    </row>
    <row r="1928" spans="3:13" x14ac:dyDescent="0.35">
      <c r="C1928" s="42">
        <v>42045.041666666664</v>
      </c>
      <c r="D1928" s="32">
        <v>1794.3021240234375</v>
      </c>
      <c r="E1928" s="34" t="str">
        <f t="shared" si="281"/>
        <v>02-10</v>
      </c>
      <c r="F1928" s="6">
        <f t="shared" si="282"/>
        <v>1</v>
      </c>
      <c r="G1928" s="6">
        <f t="shared" si="283"/>
        <v>10</v>
      </c>
      <c r="H1928" s="6">
        <f t="shared" si="284"/>
        <v>2</v>
      </c>
      <c r="I1928" s="6">
        <f t="shared" si="285"/>
        <v>7</v>
      </c>
      <c r="J1928" s="6" t="str">
        <f t="shared" si="286"/>
        <v>2-10</v>
      </c>
      <c r="K1928" s="6" t="str">
        <f t="shared" si="287"/>
        <v>WK</v>
      </c>
      <c r="L1928" s="6" t="str">
        <f t="shared" si="288"/>
        <v>EVE</v>
      </c>
      <c r="M1928" s="6">
        <f t="shared" si="289"/>
        <v>0</v>
      </c>
    </row>
    <row r="1929" spans="3:13" x14ac:dyDescent="0.35">
      <c r="C1929" s="42">
        <v>42045.0625</v>
      </c>
      <c r="D1929" s="32">
        <v>1765.575439453125</v>
      </c>
      <c r="E1929" s="34" t="str">
        <f t="shared" si="281"/>
        <v>02-10</v>
      </c>
      <c r="F1929" s="6">
        <f t="shared" si="282"/>
        <v>1</v>
      </c>
      <c r="G1929" s="6">
        <f t="shared" si="283"/>
        <v>10</v>
      </c>
      <c r="H1929" s="6">
        <f t="shared" si="284"/>
        <v>2</v>
      </c>
      <c r="I1929" s="6">
        <f t="shared" si="285"/>
        <v>7</v>
      </c>
      <c r="J1929" s="6" t="str">
        <f t="shared" si="286"/>
        <v>2-10</v>
      </c>
      <c r="K1929" s="6" t="str">
        <f t="shared" si="287"/>
        <v>WK</v>
      </c>
      <c r="L1929" s="6" t="str">
        <f t="shared" si="288"/>
        <v>EVE</v>
      </c>
      <c r="M1929" s="6">
        <f t="shared" si="289"/>
        <v>0</v>
      </c>
    </row>
    <row r="1930" spans="3:13" x14ac:dyDescent="0.35">
      <c r="C1930" s="42">
        <v>42045.083333333336</v>
      </c>
      <c r="D1930" s="32">
        <v>1732.968994140625</v>
      </c>
      <c r="E1930" s="34" t="str">
        <f t="shared" si="281"/>
        <v>02-10</v>
      </c>
      <c r="F1930" s="6">
        <f t="shared" si="282"/>
        <v>2</v>
      </c>
      <c r="G1930" s="6">
        <f t="shared" si="283"/>
        <v>10</v>
      </c>
      <c r="H1930" s="6">
        <f t="shared" si="284"/>
        <v>2</v>
      </c>
      <c r="I1930" s="6">
        <f t="shared" si="285"/>
        <v>7</v>
      </c>
      <c r="J1930" s="6" t="str">
        <f t="shared" si="286"/>
        <v>2-10</v>
      </c>
      <c r="K1930" s="6" t="str">
        <f t="shared" si="287"/>
        <v>WK</v>
      </c>
      <c r="L1930" s="6" t="str">
        <f t="shared" si="288"/>
        <v>EVE</v>
      </c>
      <c r="M1930" s="6">
        <f t="shared" si="289"/>
        <v>0</v>
      </c>
    </row>
    <row r="1931" spans="3:13" x14ac:dyDescent="0.35">
      <c r="C1931" s="42">
        <v>42045.104166666664</v>
      </c>
      <c r="D1931" s="32">
        <v>1715.6551513671875</v>
      </c>
      <c r="E1931" s="34" t="str">
        <f t="shared" si="281"/>
        <v>02-10</v>
      </c>
      <c r="F1931" s="6">
        <f t="shared" si="282"/>
        <v>2</v>
      </c>
      <c r="G1931" s="6">
        <f t="shared" si="283"/>
        <v>10</v>
      </c>
      <c r="H1931" s="6">
        <f t="shared" si="284"/>
        <v>2</v>
      </c>
      <c r="I1931" s="6">
        <f t="shared" si="285"/>
        <v>7</v>
      </c>
      <c r="J1931" s="6" t="str">
        <f t="shared" si="286"/>
        <v>2-10</v>
      </c>
      <c r="K1931" s="6" t="str">
        <f t="shared" si="287"/>
        <v>WK</v>
      </c>
      <c r="L1931" s="6" t="str">
        <f t="shared" si="288"/>
        <v>EVE</v>
      </c>
      <c r="M1931" s="6">
        <f t="shared" si="289"/>
        <v>0</v>
      </c>
    </row>
    <row r="1932" spans="3:13" x14ac:dyDescent="0.35">
      <c r="C1932" s="42">
        <v>42045.125</v>
      </c>
      <c r="D1932" s="32">
        <v>1706.9886474609375</v>
      </c>
      <c r="E1932" s="34" t="str">
        <f t="shared" si="281"/>
        <v>02-10</v>
      </c>
      <c r="F1932" s="6">
        <f t="shared" si="282"/>
        <v>3</v>
      </c>
      <c r="G1932" s="6">
        <f t="shared" si="283"/>
        <v>10</v>
      </c>
      <c r="H1932" s="6">
        <f t="shared" si="284"/>
        <v>2</v>
      </c>
      <c r="I1932" s="6">
        <f t="shared" si="285"/>
        <v>7</v>
      </c>
      <c r="J1932" s="6" t="str">
        <f t="shared" si="286"/>
        <v>2-10</v>
      </c>
      <c r="K1932" s="6" t="str">
        <f t="shared" si="287"/>
        <v>WK</v>
      </c>
      <c r="L1932" s="6" t="str">
        <f t="shared" si="288"/>
        <v>EVE</v>
      </c>
      <c r="M1932" s="6">
        <f t="shared" si="289"/>
        <v>0</v>
      </c>
    </row>
    <row r="1933" spans="3:13" x14ac:dyDescent="0.35">
      <c r="C1933" s="42">
        <v>42045.145833333336</v>
      </c>
      <c r="D1933" s="32">
        <v>1705.4954833984375</v>
      </c>
      <c r="E1933" s="34" t="str">
        <f t="shared" si="281"/>
        <v>02-10</v>
      </c>
      <c r="F1933" s="6">
        <f t="shared" si="282"/>
        <v>3</v>
      </c>
      <c r="G1933" s="6">
        <f t="shared" si="283"/>
        <v>10</v>
      </c>
      <c r="H1933" s="6">
        <f t="shared" si="284"/>
        <v>2</v>
      </c>
      <c r="I1933" s="6">
        <f t="shared" si="285"/>
        <v>7</v>
      </c>
      <c r="J1933" s="6" t="str">
        <f t="shared" si="286"/>
        <v>2-10</v>
      </c>
      <c r="K1933" s="6" t="str">
        <f t="shared" si="287"/>
        <v>WK</v>
      </c>
      <c r="L1933" s="6" t="str">
        <f t="shared" si="288"/>
        <v>EVE</v>
      </c>
      <c r="M1933" s="6">
        <f t="shared" si="289"/>
        <v>0</v>
      </c>
    </row>
    <row r="1934" spans="3:13" x14ac:dyDescent="0.35">
      <c r="C1934" s="42">
        <v>42045.166666666664</v>
      </c>
      <c r="D1934" s="32">
        <v>1718.6431884765625</v>
      </c>
      <c r="E1934" s="34" t="str">
        <f t="shared" si="281"/>
        <v>02-10</v>
      </c>
      <c r="F1934" s="6">
        <f t="shared" si="282"/>
        <v>4</v>
      </c>
      <c r="G1934" s="6">
        <f t="shared" si="283"/>
        <v>10</v>
      </c>
      <c r="H1934" s="6">
        <f t="shared" si="284"/>
        <v>2</v>
      </c>
      <c r="I1934" s="6">
        <f t="shared" si="285"/>
        <v>7</v>
      </c>
      <c r="J1934" s="6" t="str">
        <f t="shared" si="286"/>
        <v>2-10</v>
      </c>
      <c r="K1934" s="6" t="str">
        <f t="shared" si="287"/>
        <v>WK</v>
      </c>
      <c r="L1934" s="6" t="str">
        <f t="shared" si="288"/>
        <v>EVE</v>
      </c>
      <c r="M1934" s="6">
        <f t="shared" si="289"/>
        <v>0</v>
      </c>
    </row>
    <row r="1935" spans="3:13" x14ac:dyDescent="0.35">
      <c r="C1935" s="42">
        <v>42045.1875</v>
      </c>
      <c r="D1935" s="32">
        <v>1757.8072509765625</v>
      </c>
      <c r="E1935" s="34" t="str">
        <f t="shared" si="281"/>
        <v>02-10</v>
      </c>
      <c r="F1935" s="6">
        <f t="shared" si="282"/>
        <v>4</v>
      </c>
      <c r="G1935" s="6">
        <f t="shared" si="283"/>
        <v>10</v>
      </c>
      <c r="H1935" s="6">
        <f t="shared" si="284"/>
        <v>2</v>
      </c>
      <c r="I1935" s="6">
        <f t="shared" si="285"/>
        <v>7</v>
      </c>
      <c r="J1935" s="6" t="str">
        <f t="shared" si="286"/>
        <v>2-10</v>
      </c>
      <c r="K1935" s="6" t="str">
        <f t="shared" si="287"/>
        <v>WK</v>
      </c>
      <c r="L1935" s="6" t="str">
        <f t="shared" si="288"/>
        <v>EVE</v>
      </c>
      <c r="M1935" s="6">
        <f t="shared" si="289"/>
        <v>0</v>
      </c>
    </row>
    <row r="1936" spans="3:13" x14ac:dyDescent="0.35">
      <c r="C1936" s="42">
        <v>42045.208333333336</v>
      </c>
      <c r="D1936" s="32">
        <v>1826.9588623046875</v>
      </c>
      <c r="E1936" s="34" t="str">
        <f t="shared" si="281"/>
        <v>02-10</v>
      </c>
      <c r="F1936" s="6">
        <f t="shared" si="282"/>
        <v>5</v>
      </c>
      <c r="G1936" s="6">
        <f t="shared" si="283"/>
        <v>10</v>
      </c>
      <c r="H1936" s="6">
        <f t="shared" si="284"/>
        <v>2</v>
      </c>
      <c r="I1936" s="6">
        <f t="shared" si="285"/>
        <v>7</v>
      </c>
      <c r="J1936" s="6" t="str">
        <f t="shared" si="286"/>
        <v>2-10</v>
      </c>
      <c r="K1936" s="6" t="str">
        <f t="shared" si="287"/>
        <v>WK</v>
      </c>
      <c r="L1936" s="6" t="str">
        <f t="shared" si="288"/>
        <v>EVE</v>
      </c>
      <c r="M1936" s="6">
        <f t="shared" si="289"/>
        <v>0</v>
      </c>
    </row>
    <row r="1937" spans="3:13" x14ac:dyDescent="0.35">
      <c r="C1937" s="42">
        <v>42045.229166666664</v>
      </c>
      <c r="D1937" s="32">
        <v>1904.141357421875</v>
      </c>
      <c r="E1937" s="34" t="str">
        <f t="shared" si="281"/>
        <v>02-10</v>
      </c>
      <c r="F1937" s="6">
        <f t="shared" si="282"/>
        <v>5</v>
      </c>
      <c r="G1937" s="6">
        <f t="shared" si="283"/>
        <v>10</v>
      </c>
      <c r="H1937" s="6">
        <f t="shared" si="284"/>
        <v>2</v>
      </c>
      <c r="I1937" s="6">
        <f t="shared" si="285"/>
        <v>7</v>
      </c>
      <c r="J1937" s="6" t="str">
        <f t="shared" si="286"/>
        <v>2-10</v>
      </c>
      <c r="K1937" s="6" t="str">
        <f t="shared" si="287"/>
        <v>WK</v>
      </c>
      <c r="L1937" s="6" t="str">
        <f t="shared" si="288"/>
        <v>EVE</v>
      </c>
      <c r="M1937" s="6">
        <f t="shared" si="289"/>
        <v>0</v>
      </c>
    </row>
    <row r="1938" spans="3:13" x14ac:dyDescent="0.35">
      <c r="C1938" s="42">
        <v>42045.25</v>
      </c>
      <c r="D1938" s="32">
        <v>2033.9344482421875</v>
      </c>
      <c r="E1938" s="34" t="str">
        <f t="shared" si="281"/>
        <v>02-10</v>
      </c>
      <c r="F1938" s="6">
        <f t="shared" si="282"/>
        <v>6</v>
      </c>
      <c r="G1938" s="6">
        <f t="shared" si="283"/>
        <v>10</v>
      </c>
      <c r="H1938" s="6">
        <f t="shared" si="284"/>
        <v>2</v>
      </c>
      <c r="I1938" s="6">
        <f t="shared" si="285"/>
        <v>7</v>
      </c>
      <c r="J1938" s="6" t="str">
        <f t="shared" si="286"/>
        <v>2-10</v>
      </c>
      <c r="K1938" s="6" t="str">
        <f t="shared" si="287"/>
        <v>WK</v>
      </c>
      <c r="L1938" s="6" t="str">
        <f t="shared" si="288"/>
        <v>EVE</v>
      </c>
      <c r="M1938" s="6">
        <f t="shared" si="289"/>
        <v>0</v>
      </c>
    </row>
    <row r="1939" spans="3:13" x14ac:dyDescent="0.35">
      <c r="C1939" s="42">
        <v>42045.270833333336</v>
      </c>
      <c r="D1939" s="32">
        <v>2226.93359375</v>
      </c>
      <c r="E1939" s="34" t="str">
        <f t="shared" si="281"/>
        <v>02-10</v>
      </c>
      <c r="F1939" s="6">
        <f t="shared" si="282"/>
        <v>6</v>
      </c>
      <c r="G1939" s="6">
        <f t="shared" si="283"/>
        <v>10</v>
      </c>
      <c r="H1939" s="6">
        <f t="shared" si="284"/>
        <v>2</v>
      </c>
      <c r="I1939" s="6">
        <f t="shared" si="285"/>
        <v>7</v>
      </c>
      <c r="J1939" s="6" t="str">
        <f t="shared" si="286"/>
        <v>2-10</v>
      </c>
      <c r="K1939" s="6" t="str">
        <f t="shared" si="287"/>
        <v>WK</v>
      </c>
      <c r="L1939" s="6" t="str">
        <f t="shared" si="288"/>
        <v>EVE</v>
      </c>
      <c r="M1939" s="6">
        <f t="shared" si="289"/>
        <v>0</v>
      </c>
    </row>
    <row r="1940" spans="3:13" x14ac:dyDescent="0.35">
      <c r="C1940" s="42">
        <v>42045.291666666664</v>
      </c>
      <c r="D1940" s="32">
        <v>2270.97802734375</v>
      </c>
      <c r="E1940" s="34" t="str">
        <f t="shared" si="281"/>
        <v>02-10</v>
      </c>
      <c r="F1940" s="6">
        <f t="shared" si="282"/>
        <v>7</v>
      </c>
      <c r="G1940" s="6">
        <f t="shared" si="283"/>
        <v>10</v>
      </c>
      <c r="H1940" s="6">
        <f t="shared" si="284"/>
        <v>2</v>
      </c>
      <c r="I1940" s="6">
        <f t="shared" si="285"/>
        <v>7</v>
      </c>
      <c r="J1940" s="6" t="str">
        <f t="shared" si="286"/>
        <v>2-10</v>
      </c>
      <c r="K1940" s="6" t="str">
        <f t="shared" si="287"/>
        <v>WK</v>
      </c>
      <c r="L1940" s="6" t="str">
        <f t="shared" si="288"/>
        <v>DAY</v>
      </c>
      <c r="M1940" s="6">
        <f t="shared" si="289"/>
        <v>0</v>
      </c>
    </row>
    <row r="1941" spans="3:13" x14ac:dyDescent="0.35">
      <c r="C1941" s="42">
        <v>42045.3125</v>
      </c>
      <c r="D1941" s="32">
        <v>2312.85107421875</v>
      </c>
      <c r="E1941" s="34" t="str">
        <f t="shared" si="281"/>
        <v>02-10</v>
      </c>
      <c r="F1941" s="6">
        <f t="shared" si="282"/>
        <v>7</v>
      </c>
      <c r="G1941" s="6">
        <f t="shared" si="283"/>
        <v>10</v>
      </c>
      <c r="H1941" s="6">
        <f t="shared" si="284"/>
        <v>2</v>
      </c>
      <c r="I1941" s="6">
        <f t="shared" si="285"/>
        <v>7</v>
      </c>
      <c r="J1941" s="6" t="str">
        <f t="shared" si="286"/>
        <v>2-10</v>
      </c>
      <c r="K1941" s="6" t="str">
        <f t="shared" si="287"/>
        <v>WK</v>
      </c>
      <c r="L1941" s="6" t="str">
        <f t="shared" si="288"/>
        <v>DAY</v>
      </c>
      <c r="M1941" s="6">
        <f t="shared" si="289"/>
        <v>0</v>
      </c>
    </row>
    <row r="1942" spans="3:13" x14ac:dyDescent="0.35">
      <c r="C1942" s="42">
        <v>42045.333333333336</v>
      </c>
      <c r="D1942" s="32">
        <v>2308.19921875</v>
      </c>
      <c r="E1942" s="34" t="str">
        <f t="shared" si="281"/>
        <v>02-10</v>
      </c>
      <c r="F1942" s="6">
        <f t="shared" si="282"/>
        <v>8</v>
      </c>
      <c r="G1942" s="6">
        <f t="shared" si="283"/>
        <v>10</v>
      </c>
      <c r="H1942" s="6">
        <f t="shared" si="284"/>
        <v>2</v>
      </c>
      <c r="I1942" s="6">
        <f t="shared" si="285"/>
        <v>7</v>
      </c>
      <c r="J1942" s="6" t="str">
        <f t="shared" si="286"/>
        <v>2-10</v>
      </c>
      <c r="K1942" s="6" t="str">
        <f t="shared" si="287"/>
        <v>WK</v>
      </c>
      <c r="L1942" s="6" t="str">
        <f t="shared" si="288"/>
        <v>DAY</v>
      </c>
      <c r="M1942" s="6">
        <f t="shared" si="289"/>
        <v>0</v>
      </c>
    </row>
    <row r="1943" spans="3:13" x14ac:dyDescent="0.35">
      <c r="C1943" s="42">
        <v>42045.354166666664</v>
      </c>
      <c r="D1943" s="32">
        <v>2319.3037109375</v>
      </c>
      <c r="E1943" s="34" t="str">
        <f t="shared" si="281"/>
        <v>02-10</v>
      </c>
      <c r="F1943" s="6">
        <f t="shared" si="282"/>
        <v>8</v>
      </c>
      <c r="G1943" s="6">
        <f t="shared" si="283"/>
        <v>10</v>
      </c>
      <c r="H1943" s="6">
        <f t="shared" si="284"/>
        <v>2</v>
      </c>
      <c r="I1943" s="6">
        <f t="shared" si="285"/>
        <v>7</v>
      </c>
      <c r="J1943" s="6" t="str">
        <f t="shared" si="286"/>
        <v>2-10</v>
      </c>
      <c r="K1943" s="6" t="str">
        <f t="shared" si="287"/>
        <v>WK</v>
      </c>
      <c r="L1943" s="6" t="str">
        <f t="shared" si="288"/>
        <v>DAY</v>
      </c>
      <c r="M1943" s="6">
        <f t="shared" si="289"/>
        <v>0</v>
      </c>
    </row>
    <row r="1944" spans="3:13" x14ac:dyDescent="0.35">
      <c r="C1944" s="42">
        <v>42045.375</v>
      </c>
      <c r="D1944" s="32">
        <v>2311.350341796875</v>
      </c>
      <c r="E1944" s="34" t="str">
        <f t="shared" si="281"/>
        <v>02-10</v>
      </c>
      <c r="F1944" s="6">
        <f t="shared" si="282"/>
        <v>9</v>
      </c>
      <c r="G1944" s="6">
        <f t="shared" si="283"/>
        <v>10</v>
      </c>
      <c r="H1944" s="6">
        <f t="shared" si="284"/>
        <v>2</v>
      </c>
      <c r="I1944" s="6">
        <f t="shared" si="285"/>
        <v>7</v>
      </c>
      <c r="J1944" s="6" t="str">
        <f t="shared" si="286"/>
        <v>2-10</v>
      </c>
      <c r="K1944" s="6" t="str">
        <f t="shared" si="287"/>
        <v>WK</v>
      </c>
      <c r="L1944" s="6" t="str">
        <f t="shared" si="288"/>
        <v>DAY</v>
      </c>
      <c r="M1944" s="6">
        <f t="shared" si="289"/>
        <v>0</v>
      </c>
    </row>
    <row r="1945" spans="3:13" x14ac:dyDescent="0.35">
      <c r="C1945" s="42">
        <v>42045.395833333336</v>
      </c>
      <c r="D1945" s="32">
        <v>2323.445556640625</v>
      </c>
      <c r="E1945" s="34" t="str">
        <f t="shared" si="281"/>
        <v>02-10</v>
      </c>
      <c r="F1945" s="6">
        <f t="shared" si="282"/>
        <v>9</v>
      </c>
      <c r="G1945" s="6">
        <f t="shared" si="283"/>
        <v>10</v>
      </c>
      <c r="H1945" s="6">
        <f t="shared" si="284"/>
        <v>2</v>
      </c>
      <c r="I1945" s="6">
        <f t="shared" si="285"/>
        <v>7</v>
      </c>
      <c r="J1945" s="6" t="str">
        <f t="shared" si="286"/>
        <v>2-10</v>
      </c>
      <c r="K1945" s="6" t="str">
        <f t="shared" si="287"/>
        <v>WK</v>
      </c>
      <c r="L1945" s="6" t="str">
        <f t="shared" si="288"/>
        <v>DAY</v>
      </c>
      <c r="M1945" s="6">
        <f t="shared" si="289"/>
        <v>0</v>
      </c>
    </row>
    <row r="1946" spans="3:13" x14ac:dyDescent="0.35">
      <c r="C1946" s="42">
        <v>42045.416666666664</v>
      </c>
      <c r="D1946" s="32">
        <v>2337.415771484375</v>
      </c>
      <c r="E1946" s="34" t="str">
        <f t="shared" si="281"/>
        <v>02-10</v>
      </c>
      <c r="F1946" s="6">
        <f t="shared" si="282"/>
        <v>10</v>
      </c>
      <c r="G1946" s="6">
        <f t="shared" si="283"/>
        <v>10</v>
      </c>
      <c r="H1946" s="6">
        <f t="shared" si="284"/>
        <v>2</v>
      </c>
      <c r="I1946" s="6">
        <f t="shared" si="285"/>
        <v>7</v>
      </c>
      <c r="J1946" s="6" t="str">
        <f t="shared" si="286"/>
        <v>2-10</v>
      </c>
      <c r="K1946" s="6" t="str">
        <f t="shared" si="287"/>
        <v>WK</v>
      </c>
      <c r="L1946" s="6" t="str">
        <f t="shared" si="288"/>
        <v>DAY</v>
      </c>
      <c r="M1946" s="6">
        <f t="shared" si="289"/>
        <v>0</v>
      </c>
    </row>
    <row r="1947" spans="3:13" x14ac:dyDescent="0.35">
      <c r="C1947" s="42">
        <v>42045.4375</v>
      </c>
      <c r="D1947" s="32">
        <v>2340.232666015625</v>
      </c>
      <c r="E1947" s="34" t="str">
        <f t="shared" si="281"/>
        <v>02-10</v>
      </c>
      <c r="F1947" s="6">
        <f t="shared" si="282"/>
        <v>10</v>
      </c>
      <c r="G1947" s="6">
        <f t="shared" si="283"/>
        <v>10</v>
      </c>
      <c r="H1947" s="6">
        <f t="shared" si="284"/>
        <v>2</v>
      </c>
      <c r="I1947" s="6">
        <f t="shared" si="285"/>
        <v>7</v>
      </c>
      <c r="J1947" s="6" t="str">
        <f t="shared" si="286"/>
        <v>2-10</v>
      </c>
      <c r="K1947" s="6" t="str">
        <f t="shared" si="287"/>
        <v>WK</v>
      </c>
      <c r="L1947" s="6" t="str">
        <f t="shared" si="288"/>
        <v>DAY</v>
      </c>
      <c r="M1947" s="6">
        <f t="shared" si="289"/>
        <v>0</v>
      </c>
    </row>
    <row r="1948" spans="3:13" x14ac:dyDescent="0.35">
      <c r="C1948" s="42">
        <v>42045.458333333336</v>
      </c>
      <c r="D1948" s="32">
        <v>2350.896728515625</v>
      </c>
      <c r="E1948" s="34" t="str">
        <f t="shared" si="281"/>
        <v>02-10</v>
      </c>
      <c r="F1948" s="6">
        <f t="shared" si="282"/>
        <v>11</v>
      </c>
      <c r="G1948" s="6">
        <f t="shared" si="283"/>
        <v>10</v>
      </c>
      <c r="H1948" s="6">
        <f t="shared" si="284"/>
        <v>2</v>
      </c>
      <c r="I1948" s="6">
        <f t="shared" si="285"/>
        <v>7</v>
      </c>
      <c r="J1948" s="6" t="str">
        <f t="shared" si="286"/>
        <v>2-10</v>
      </c>
      <c r="K1948" s="6" t="str">
        <f t="shared" si="287"/>
        <v>WK</v>
      </c>
      <c r="L1948" s="6" t="str">
        <f t="shared" si="288"/>
        <v>DAY</v>
      </c>
      <c r="M1948" s="6">
        <f t="shared" si="289"/>
        <v>0</v>
      </c>
    </row>
    <row r="1949" spans="3:13" x14ac:dyDescent="0.35">
      <c r="C1949" s="42">
        <v>42045.479166666664</v>
      </c>
      <c r="D1949" s="32">
        <v>2353.827880859375</v>
      </c>
      <c r="E1949" s="34" t="str">
        <f t="shared" si="281"/>
        <v>02-10</v>
      </c>
      <c r="F1949" s="6">
        <f t="shared" si="282"/>
        <v>11</v>
      </c>
      <c r="G1949" s="6">
        <f t="shared" si="283"/>
        <v>10</v>
      </c>
      <c r="H1949" s="6">
        <f t="shared" si="284"/>
        <v>2</v>
      </c>
      <c r="I1949" s="6">
        <f t="shared" si="285"/>
        <v>7</v>
      </c>
      <c r="J1949" s="6" t="str">
        <f t="shared" si="286"/>
        <v>2-10</v>
      </c>
      <c r="K1949" s="6" t="str">
        <f t="shared" si="287"/>
        <v>WK</v>
      </c>
      <c r="L1949" s="6" t="str">
        <f t="shared" si="288"/>
        <v>DAY</v>
      </c>
      <c r="M1949" s="6">
        <f t="shared" si="289"/>
        <v>0</v>
      </c>
    </row>
    <row r="1950" spans="3:13" x14ac:dyDescent="0.35">
      <c r="C1950" s="42">
        <v>42045.5</v>
      </c>
      <c r="D1950" s="32">
        <v>2369.8447265625</v>
      </c>
      <c r="E1950" s="34" t="str">
        <f t="shared" si="281"/>
        <v>02-10</v>
      </c>
      <c r="F1950" s="6">
        <f t="shared" si="282"/>
        <v>12</v>
      </c>
      <c r="G1950" s="6">
        <f t="shared" si="283"/>
        <v>10</v>
      </c>
      <c r="H1950" s="6">
        <f t="shared" si="284"/>
        <v>2</v>
      </c>
      <c r="I1950" s="6">
        <f t="shared" si="285"/>
        <v>7</v>
      </c>
      <c r="J1950" s="6" t="str">
        <f t="shared" si="286"/>
        <v>2-10</v>
      </c>
      <c r="K1950" s="6" t="str">
        <f t="shared" si="287"/>
        <v>WK</v>
      </c>
      <c r="L1950" s="6" t="str">
        <f t="shared" si="288"/>
        <v>DAY</v>
      </c>
      <c r="M1950" s="6">
        <f t="shared" si="289"/>
        <v>0</v>
      </c>
    </row>
    <row r="1951" spans="3:13" x14ac:dyDescent="0.35">
      <c r="C1951" s="42">
        <v>42045.520833333336</v>
      </c>
      <c r="D1951" s="32">
        <v>2367.119873046875</v>
      </c>
      <c r="E1951" s="34" t="str">
        <f t="shared" si="281"/>
        <v>02-10</v>
      </c>
      <c r="F1951" s="6">
        <f t="shared" si="282"/>
        <v>12</v>
      </c>
      <c r="G1951" s="6">
        <f t="shared" si="283"/>
        <v>10</v>
      </c>
      <c r="H1951" s="6">
        <f t="shared" si="284"/>
        <v>2</v>
      </c>
      <c r="I1951" s="6">
        <f t="shared" si="285"/>
        <v>7</v>
      </c>
      <c r="J1951" s="6" t="str">
        <f t="shared" si="286"/>
        <v>2-10</v>
      </c>
      <c r="K1951" s="6" t="str">
        <f t="shared" si="287"/>
        <v>WK</v>
      </c>
      <c r="L1951" s="6" t="str">
        <f t="shared" si="288"/>
        <v>DAY</v>
      </c>
      <c r="M1951" s="6">
        <f t="shared" si="289"/>
        <v>0</v>
      </c>
    </row>
    <row r="1952" spans="3:13" x14ac:dyDescent="0.35">
      <c r="C1952" s="42">
        <v>42045.541666666664</v>
      </c>
      <c r="D1952" s="32">
        <v>2381.41748046875</v>
      </c>
      <c r="E1952" s="34" t="str">
        <f t="shared" si="281"/>
        <v>02-10</v>
      </c>
      <c r="F1952" s="6">
        <f t="shared" si="282"/>
        <v>13</v>
      </c>
      <c r="G1952" s="6">
        <f t="shared" si="283"/>
        <v>10</v>
      </c>
      <c r="H1952" s="6">
        <f t="shared" si="284"/>
        <v>2</v>
      </c>
      <c r="I1952" s="6">
        <f t="shared" si="285"/>
        <v>7</v>
      </c>
      <c r="J1952" s="6" t="str">
        <f t="shared" si="286"/>
        <v>2-10</v>
      </c>
      <c r="K1952" s="6" t="str">
        <f t="shared" si="287"/>
        <v>WK</v>
      </c>
      <c r="L1952" s="6" t="str">
        <f t="shared" si="288"/>
        <v>DAY</v>
      </c>
      <c r="M1952" s="6">
        <f t="shared" si="289"/>
        <v>0</v>
      </c>
    </row>
    <row r="1953" spans="3:13" x14ac:dyDescent="0.35">
      <c r="C1953" s="42">
        <v>42045.5625</v>
      </c>
      <c r="D1953" s="32">
        <v>2399.670654296875</v>
      </c>
      <c r="E1953" s="34" t="str">
        <f t="shared" si="281"/>
        <v>02-10</v>
      </c>
      <c r="F1953" s="6">
        <f t="shared" si="282"/>
        <v>13</v>
      </c>
      <c r="G1953" s="6">
        <f t="shared" si="283"/>
        <v>10</v>
      </c>
      <c r="H1953" s="6">
        <f t="shared" si="284"/>
        <v>2</v>
      </c>
      <c r="I1953" s="6">
        <f t="shared" si="285"/>
        <v>7</v>
      </c>
      <c r="J1953" s="6" t="str">
        <f t="shared" si="286"/>
        <v>2-10</v>
      </c>
      <c r="K1953" s="6" t="str">
        <f t="shared" si="287"/>
        <v>WK</v>
      </c>
      <c r="L1953" s="6" t="str">
        <f t="shared" si="288"/>
        <v>DAY</v>
      </c>
      <c r="M1953" s="6">
        <f t="shared" si="289"/>
        <v>0</v>
      </c>
    </row>
    <row r="1954" spans="3:13" x14ac:dyDescent="0.35">
      <c r="C1954" s="42">
        <v>42045.583333333336</v>
      </c>
      <c r="D1954" s="32">
        <v>2412.43212890625</v>
      </c>
      <c r="E1954" s="34" t="str">
        <f t="shared" si="281"/>
        <v>02-10</v>
      </c>
      <c r="F1954" s="6">
        <f t="shared" si="282"/>
        <v>14</v>
      </c>
      <c r="G1954" s="6">
        <f t="shared" si="283"/>
        <v>10</v>
      </c>
      <c r="H1954" s="6">
        <f t="shared" si="284"/>
        <v>2</v>
      </c>
      <c r="I1954" s="6">
        <f t="shared" si="285"/>
        <v>7</v>
      </c>
      <c r="J1954" s="6" t="str">
        <f t="shared" si="286"/>
        <v>2-10</v>
      </c>
      <c r="K1954" s="6" t="str">
        <f t="shared" si="287"/>
        <v>WK</v>
      </c>
      <c r="L1954" s="6" t="str">
        <f t="shared" si="288"/>
        <v>DAY</v>
      </c>
      <c r="M1954" s="6">
        <f t="shared" si="289"/>
        <v>0</v>
      </c>
    </row>
    <row r="1955" spans="3:13" x14ac:dyDescent="0.35">
      <c r="C1955" s="42">
        <v>42045.604166666664</v>
      </c>
      <c r="D1955" s="32">
        <v>2426.17138671875</v>
      </c>
      <c r="E1955" s="34" t="str">
        <f t="shared" si="281"/>
        <v>02-10</v>
      </c>
      <c r="F1955" s="6">
        <f t="shared" si="282"/>
        <v>14</v>
      </c>
      <c r="G1955" s="6">
        <f t="shared" si="283"/>
        <v>10</v>
      </c>
      <c r="H1955" s="6">
        <f t="shared" si="284"/>
        <v>2</v>
      </c>
      <c r="I1955" s="6">
        <f t="shared" si="285"/>
        <v>7</v>
      </c>
      <c r="J1955" s="6" t="str">
        <f t="shared" si="286"/>
        <v>2-10</v>
      </c>
      <c r="K1955" s="6" t="str">
        <f t="shared" si="287"/>
        <v>WK</v>
      </c>
      <c r="L1955" s="6" t="str">
        <f t="shared" si="288"/>
        <v>DAY</v>
      </c>
      <c r="M1955" s="6">
        <f t="shared" si="289"/>
        <v>0</v>
      </c>
    </row>
    <row r="1956" spans="3:13" x14ac:dyDescent="0.35">
      <c r="C1956" s="42">
        <v>42045.625</v>
      </c>
      <c r="D1956" s="32">
        <v>2440.176513671875</v>
      </c>
      <c r="E1956" s="34" t="str">
        <f t="shared" si="281"/>
        <v>02-10</v>
      </c>
      <c r="F1956" s="6">
        <f t="shared" si="282"/>
        <v>15</v>
      </c>
      <c r="G1956" s="6">
        <f t="shared" si="283"/>
        <v>10</v>
      </c>
      <c r="H1956" s="6">
        <f t="shared" si="284"/>
        <v>2</v>
      </c>
      <c r="I1956" s="6">
        <f t="shared" si="285"/>
        <v>7</v>
      </c>
      <c r="J1956" s="6" t="str">
        <f t="shared" si="286"/>
        <v>2-10</v>
      </c>
      <c r="K1956" s="6" t="str">
        <f t="shared" si="287"/>
        <v>WK</v>
      </c>
      <c r="L1956" s="6" t="str">
        <f t="shared" si="288"/>
        <v>DAY</v>
      </c>
      <c r="M1956" s="6">
        <f t="shared" si="289"/>
        <v>0</v>
      </c>
    </row>
    <row r="1957" spans="3:13" x14ac:dyDescent="0.35">
      <c r="C1957" s="42">
        <v>42045.645833333336</v>
      </c>
      <c r="D1957" s="32">
        <v>2461.512939453125</v>
      </c>
      <c r="E1957" s="34" t="str">
        <f t="shared" si="281"/>
        <v>02-10</v>
      </c>
      <c r="F1957" s="6">
        <f t="shared" si="282"/>
        <v>15</v>
      </c>
      <c r="G1957" s="6">
        <f t="shared" si="283"/>
        <v>10</v>
      </c>
      <c r="H1957" s="6">
        <f t="shared" si="284"/>
        <v>2</v>
      </c>
      <c r="I1957" s="6">
        <f t="shared" si="285"/>
        <v>7</v>
      </c>
      <c r="J1957" s="6" t="str">
        <f t="shared" si="286"/>
        <v>2-10</v>
      </c>
      <c r="K1957" s="6" t="str">
        <f t="shared" si="287"/>
        <v>WK</v>
      </c>
      <c r="L1957" s="6" t="str">
        <f t="shared" si="288"/>
        <v>DAY</v>
      </c>
      <c r="M1957" s="6">
        <f t="shared" si="289"/>
        <v>0</v>
      </c>
    </row>
    <row r="1958" spans="3:13" x14ac:dyDescent="0.35">
      <c r="C1958" s="42">
        <v>42045.666666666664</v>
      </c>
      <c r="D1958" s="32">
        <v>2478.830078125</v>
      </c>
      <c r="E1958" s="34" t="str">
        <f t="shared" si="281"/>
        <v>02-10</v>
      </c>
      <c r="F1958" s="6">
        <f t="shared" si="282"/>
        <v>16</v>
      </c>
      <c r="G1958" s="6">
        <f t="shared" si="283"/>
        <v>10</v>
      </c>
      <c r="H1958" s="6">
        <f t="shared" si="284"/>
        <v>2</v>
      </c>
      <c r="I1958" s="6">
        <f t="shared" si="285"/>
        <v>7</v>
      </c>
      <c r="J1958" s="6" t="str">
        <f t="shared" si="286"/>
        <v>2-10</v>
      </c>
      <c r="K1958" s="6" t="str">
        <f t="shared" si="287"/>
        <v>WK</v>
      </c>
      <c r="L1958" s="6" t="str">
        <f t="shared" si="288"/>
        <v>DAY</v>
      </c>
      <c r="M1958" s="6">
        <f t="shared" si="289"/>
        <v>0</v>
      </c>
    </row>
    <row r="1959" spans="3:13" x14ac:dyDescent="0.35">
      <c r="C1959" s="42">
        <v>42045.6875</v>
      </c>
      <c r="D1959" s="32">
        <v>2496.66748046875</v>
      </c>
      <c r="E1959" s="34" t="str">
        <f t="shared" si="281"/>
        <v>02-10</v>
      </c>
      <c r="F1959" s="6">
        <f t="shared" si="282"/>
        <v>16</v>
      </c>
      <c r="G1959" s="6">
        <f t="shared" si="283"/>
        <v>10</v>
      </c>
      <c r="H1959" s="6">
        <f t="shared" si="284"/>
        <v>2</v>
      </c>
      <c r="I1959" s="6">
        <f t="shared" si="285"/>
        <v>7</v>
      </c>
      <c r="J1959" s="6" t="str">
        <f t="shared" si="286"/>
        <v>2-10</v>
      </c>
      <c r="K1959" s="6" t="str">
        <f t="shared" si="287"/>
        <v>WK</v>
      </c>
      <c r="L1959" s="6" t="str">
        <f t="shared" si="288"/>
        <v>DAY</v>
      </c>
      <c r="M1959" s="6">
        <f t="shared" si="289"/>
        <v>0</v>
      </c>
    </row>
    <row r="1960" spans="3:13" x14ac:dyDescent="0.35">
      <c r="C1960" s="42">
        <v>42045.708333333336</v>
      </c>
      <c r="D1960" s="32">
        <v>2534.48388671875</v>
      </c>
      <c r="E1960" s="34" t="str">
        <f t="shared" si="281"/>
        <v>02-10</v>
      </c>
      <c r="F1960" s="6">
        <f t="shared" si="282"/>
        <v>17</v>
      </c>
      <c r="G1960" s="6">
        <f t="shared" si="283"/>
        <v>10</v>
      </c>
      <c r="H1960" s="6">
        <f t="shared" si="284"/>
        <v>2</v>
      </c>
      <c r="I1960" s="6">
        <f t="shared" si="285"/>
        <v>7</v>
      </c>
      <c r="J1960" s="6" t="str">
        <f t="shared" si="286"/>
        <v>2-10</v>
      </c>
      <c r="K1960" s="6" t="str">
        <f t="shared" si="287"/>
        <v>WK</v>
      </c>
      <c r="L1960" s="6" t="str">
        <f t="shared" si="288"/>
        <v>EVE</v>
      </c>
      <c r="M1960" s="6">
        <f t="shared" si="289"/>
        <v>0</v>
      </c>
    </row>
    <row r="1961" spans="3:13" x14ac:dyDescent="0.35">
      <c r="C1961" s="42">
        <v>42045.729166666664</v>
      </c>
      <c r="D1961" s="32">
        <v>2642.973388671875</v>
      </c>
      <c r="E1961" s="34" t="str">
        <f t="shared" si="281"/>
        <v>02-10</v>
      </c>
      <c r="F1961" s="6">
        <f t="shared" si="282"/>
        <v>17</v>
      </c>
      <c r="G1961" s="6">
        <f t="shared" si="283"/>
        <v>10</v>
      </c>
      <c r="H1961" s="6">
        <f t="shared" si="284"/>
        <v>2</v>
      </c>
      <c r="I1961" s="6">
        <f t="shared" si="285"/>
        <v>7</v>
      </c>
      <c r="J1961" s="6" t="str">
        <f t="shared" si="286"/>
        <v>2-10</v>
      </c>
      <c r="K1961" s="6" t="str">
        <f t="shared" si="287"/>
        <v>WK</v>
      </c>
      <c r="L1961" s="6" t="str">
        <f t="shared" si="288"/>
        <v>EVE</v>
      </c>
      <c r="M1961" s="6">
        <f t="shared" si="289"/>
        <v>0</v>
      </c>
    </row>
    <row r="1962" spans="3:13" x14ac:dyDescent="0.35">
      <c r="C1962" s="42">
        <v>42045.75</v>
      </c>
      <c r="D1962" s="32">
        <v>2843.131591796875</v>
      </c>
      <c r="E1962" s="34" t="str">
        <f t="shared" si="281"/>
        <v>02-10</v>
      </c>
      <c r="F1962" s="6">
        <f t="shared" si="282"/>
        <v>18</v>
      </c>
      <c r="G1962" s="6">
        <f t="shared" si="283"/>
        <v>10</v>
      </c>
      <c r="H1962" s="6">
        <f t="shared" si="284"/>
        <v>2</v>
      </c>
      <c r="I1962" s="6">
        <f t="shared" si="285"/>
        <v>7</v>
      </c>
      <c r="J1962" s="6" t="str">
        <f t="shared" si="286"/>
        <v>2-10</v>
      </c>
      <c r="K1962" s="6" t="str">
        <f t="shared" si="287"/>
        <v>WK</v>
      </c>
      <c r="L1962" s="6" t="str">
        <f t="shared" si="288"/>
        <v>EVE</v>
      </c>
      <c r="M1962" s="6">
        <f t="shared" si="289"/>
        <v>0</v>
      </c>
    </row>
    <row r="1963" spans="3:13" x14ac:dyDescent="0.35">
      <c r="C1963" s="42">
        <v>42045.770833333336</v>
      </c>
      <c r="D1963" s="32">
        <v>2849.772705078125</v>
      </c>
      <c r="E1963" s="34" t="str">
        <f t="shared" si="281"/>
        <v>02-10</v>
      </c>
      <c r="F1963" s="6">
        <f t="shared" si="282"/>
        <v>18</v>
      </c>
      <c r="G1963" s="6">
        <f t="shared" si="283"/>
        <v>10</v>
      </c>
      <c r="H1963" s="6">
        <f t="shared" si="284"/>
        <v>2</v>
      </c>
      <c r="I1963" s="6">
        <f t="shared" si="285"/>
        <v>7</v>
      </c>
      <c r="J1963" s="6" t="str">
        <f t="shared" si="286"/>
        <v>2-10</v>
      </c>
      <c r="K1963" s="6" t="str">
        <f t="shared" si="287"/>
        <v>WK</v>
      </c>
      <c r="L1963" s="6" t="str">
        <f t="shared" si="288"/>
        <v>EVE</v>
      </c>
      <c r="M1963" s="6">
        <f t="shared" si="289"/>
        <v>0</v>
      </c>
    </row>
    <row r="1964" spans="3:13" x14ac:dyDescent="0.35">
      <c r="C1964" s="42">
        <v>42045.791666666664</v>
      </c>
      <c r="D1964" s="32">
        <v>2818.59814453125</v>
      </c>
      <c r="E1964" s="34" t="str">
        <f t="shared" si="281"/>
        <v>02-10</v>
      </c>
      <c r="F1964" s="6">
        <f t="shared" si="282"/>
        <v>19</v>
      </c>
      <c r="G1964" s="6">
        <f t="shared" si="283"/>
        <v>10</v>
      </c>
      <c r="H1964" s="6">
        <f t="shared" si="284"/>
        <v>2</v>
      </c>
      <c r="I1964" s="6">
        <f t="shared" si="285"/>
        <v>7</v>
      </c>
      <c r="J1964" s="6" t="str">
        <f t="shared" si="286"/>
        <v>2-10</v>
      </c>
      <c r="K1964" s="6" t="str">
        <f t="shared" si="287"/>
        <v>WK</v>
      </c>
      <c r="L1964" s="6" t="str">
        <f t="shared" si="288"/>
        <v>EVE</v>
      </c>
      <c r="M1964" s="6">
        <f t="shared" si="289"/>
        <v>0</v>
      </c>
    </row>
    <row r="1965" spans="3:13" x14ac:dyDescent="0.35">
      <c r="C1965" s="42">
        <v>42045.8125</v>
      </c>
      <c r="D1965" s="32">
        <v>2764.812744140625</v>
      </c>
      <c r="E1965" s="34" t="str">
        <f t="shared" si="281"/>
        <v>02-10</v>
      </c>
      <c r="F1965" s="6">
        <f t="shared" si="282"/>
        <v>19</v>
      </c>
      <c r="G1965" s="6">
        <f t="shared" si="283"/>
        <v>10</v>
      </c>
      <c r="H1965" s="6">
        <f t="shared" si="284"/>
        <v>2</v>
      </c>
      <c r="I1965" s="6">
        <f t="shared" si="285"/>
        <v>7</v>
      </c>
      <c r="J1965" s="6" t="str">
        <f t="shared" si="286"/>
        <v>2-10</v>
      </c>
      <c r="K1965" s="6" t="str">
        <f t="shared" si="287"/>
        <v>WK</v>
      </c>
      <c r="L1965" s="6" t="str">
        <f t="shared" si="288"/>
        <v>EVE</v>
      </c>
      <c r="M1965" s="6">
        <f t="shared" si="289"/>
        <v>0</v>
      </c>
    </row>
    <row r="1966" spans="3:13" x14ac:dyDescent="0.35">
      <c r="C1966" s="42">
        <v>42045.833333333336</v>
      </c>
      <c r="D1966" s="32">
        <v>2712.383544921875</v>
      </c>
      <c r="E1966" s="34" t="str">
        <f t="shared" si="281"/>
        <v>02-10</v>
      </c>
      <c r="F1966" s="6">
        <f t="shared" si="282"/>
        <v>20</v>
      </c>
      <c r="G1966" s="6">
        <f t="shared" si="283"/>
        <v>10</v>
      </c>
      <c r="H1966" s="6">
        <f t="shared" si="284"/>
        <v>2</v>
      </c>
      <c r="I1966" s="6">
        <f t="shared" si="285"/>
        <v>7</v>
      </c>
      <c r="J1966" s="6" t="str">
        <f t="shared" si="286"/>
        <v>2-10</v>
      </c>
      <c r="K1966" s="6" t="str">
        <f t="shared" si="287"/>
        <v>WK</v>
      </c>
      <c r="L1966" s="6" t="str">
        <f t="shared" si="288"/>
        <v>EVE</v>
      </c>
      <c r="M1966" s="6">
        <f t="shared" si="289"/>
        <v>0</v>
      </c>
    </row>
    <row r="1967" spans="3:13" x14ac:dyDescent="0.35">
      <c r="C1967" s="42">
        <v>42045.854166666664</v>
      </c>
      <c r="D1967" s="32">
        <v>2647.820556640625</v>
      </c>
      <c r="E1967" s="34" t="str">
        <f t="shared" si="281"/>
        <v>02-10</v>
      </c>
      <c r="F1967" s="6">
        <f t="shared" si="282"/>
        <v>20</v>
      </c>
      <c r="G1967" s="6">
        <f t="shared" si="283"/>
        <v>10</v>
      </c>
      <c r="H1967" s="6">
        <f t="shared" si="284"/>
        <v>2</v>
      </c>
      <c r="I1967" s="6">
        <f t="shared" si="285"/>
        <v>7</v>
      </c>
      <c r="J1967" s="6" t="str">
        <f t="shared" si="286"/>
        <v>2-10</v>
      </c>
      <c r="K1967" s="6" t="str">
        <f t="shared" si="287"/>
        <v>WK</v>
      </c>
      <c r="L1967" s="6" t="str">
        <f t="shared" si="288"/>
        <v>EVE</v>
      </c>
      <c r="M1967" s="6">
        <f t="shared" si="289"/>
        <v>0</v>
      </c>
    </row>
    <row r="1968" spans="3:13" x14ac:dyDescent="0.35">
      <c r="C1968" s="42">
        <v>42045.875</v>
      </c>
      <c r="D1968" s="32">
        <v>2567.015380859375</v>
      </c>
      <c r="E1968" s="34" t="str">
        <f t="shared" si="281"/>
        <v>02-10</v>
      </c>
      <c r="F1968" s="6">
        <f t="shared" si="282"/>
        <v>21</v>
      </c>
      <c r="G1968" s="6">
        <f t="shared" si="283"/>
        <v>10</v>
      </c>
      <c r="H1968" s="6">
        <f t="shared" si="284"/>
        <v>2</v>
      </c>
      <c r="I1968" s="6">
        <f t="shared" si="285"/>
        <v>7</v>
      </c>
      <c r="J1968" s="6" t="str">
        <f t="shared" si="286"/>
        <v>2-10</v>
      </c>
      <c r="K1968" s="6" t="str">
        <f t="shared" si="287"/>
        <v>WK</v>
      </c>
      <c r="L1968" s="6" t="str">
        <f t="shared" si="288"/>
        <v>EVE</v>
      </c>
      <c r="M1968" s="6">
        <f t="shared" si="289"/>
        <v>0</v>
      </c>
    </row>
    <row r="1969" spans="3:13" x14ac:dyDescent="0.35">
      <c r="C1969" s="42">
        <v>42045.895833333336</v>
      </c>
      <c r="D1969" s="32">
        <v>2449.0458984375</v>
      </c>
      <c r="E1969" s="34" t="str">
        <f t="shared" si="281"/>
        <v>02-10</v>
      </c>
      <c r="F1969" s="6">
        <f t="shared" si="282"/>
        <v>21</v>
      </c>
      <c r="G1969" s="6">
        <f t="shared" si="283"/>
        <v>10</v>
      </c>
      <c r="H1969" s="6">
        <f t="shared" si="284"/>
        <v>2</v>
      </c>
      <c r="I1969" s="6">
        <f t="shared" si="285"/>
        <v>7</v>
      </c>
      <c r="J1969" s="6" t="str">
        <f t="shared" si="286"/>
        <v>2-10</v>
      </c>
      <c r="K1969" s="6" t="str">
        <f t="shared" si="287"/>
        <v>WK</v>
      </c>
      <c r="L1969" s="6" t="str">
        <f t="shared" si="288"/>
        <v>EVE</v>
      </c>
      <c r="M1969" s="6">
        <f t="shared" si="289"/>
        <v>0</v>
      </c>
    </row>
    <row r="1970" spans="3:13" x14ac:dyDescent="0.35">
      <c r="C1970" s="42">
        <v>42045.916666666664</v>
      </c>
      <c r="D1970" s="32">
        <v>2322.24560546875</v>
      </c>
      <c r="E1970" s="34" t="str">
        <f t="shared" si="281"/>
        <v>02-10</v>
      </c>
      <c r="F1970" s="6">
        <f t="shared" si="282"/>
        <v>22</v>
      </c>
      <c r="G1970" s="6">
        <f t="shared" si="283"/>
        <v>10</v>
      </c>
      <c r="H1970" s="6">
        <f t="shared" si="284"/>
        <v>2</v>
      </c>
      <c r="I1970" s="6">
        <f t="shared" si="285"/>
        <v>7</v>
      </c>
      <c r="J1970" s="6" t="str">
        <f t="shared" si="286"/>
        <v>2-10</v>
      </c>
      <c r="K1970" s="6" t="str">
        <f t="shared" si="287"/>
        <v>WK</v>
      </c>
      <c r="L1970" s="6" t="str">
        <f t="shared" si="288"/>
        <v>EVE</v>
      </c>
      <c r="M1970" s="6">
        <f t="shared" si="289"/>
        <v>0</v>
      </c>
    </row>
    <row r="1971" spans="3:13" x14ac:dyDescent="0.35">
      <c r="C1971" s="42">
        <v>42045.9375</v>
      </c>
      <c r="D1971" s="32">
        <v>2187.757080078125</v>
      </c>
      <c r="E1971" s="34" t="str">
        <f t="shared" si="281"/>
        <v>02-10</v>
      </c>
      <c r="F1971" s="6">
        <f t="shared" si="282"/>
        <v>22</v>
      </c>
      <c r="G1971" s="6">
        <f t="shared" si="283"/>
        <v>10</v>
      </c>
      <c r="H1971" s="6">
        <f t="shared" si="284"/>
        <v>2</v>
      </c>
      <c r="I1971" s="6">
        <f t="shared" si="285"/>
        <v>7</v>
      </c>
      <c r="J1971" s="6" t="str">
        <f t="shared" si="286"/>
        <v>2-10</v>
      </c>
      <c r="K1971" s="6" t="str">
        <f t="shared" si="287"/>
        <v>WK</v>
      </c>
      <c r="L1971" s="6" t="str">
        <f t="shared" si="288"/>
        <v>EVE</v>
      </c>
      <c r="M1971" s="6">
        <f t="shared" si="289"/>
        <v>0</v>
      </c>
    </row>
    <row r="1972" spans="3:13" x14ac:dyDescent="0.35">
      <c r="C1972" s="42">
        <v>42045.958333333336</v>
      </c>
      <c r="D1972" s="32">
        <v>2069.84912109375</v>
      </c>
      <c r="E1972" s="34" t="str">
        <f t="shared" si="281"/>
        <v>02-10</v>
      </c>
      <c r="F1972" s="6">
        <f t="shared" si="282"/>
        <v>23</v>
      </c>
      <c r="G1972" s="6">
        <f t="shared" si="283"/>
        <v>10</v>
      </c>
      <c r="H1972" s="6">
        <f t="shared" si="284"/>
        <v>2</v>
      </c>
      <c r="I1972" s="6">
        <f t="shared" si="285"/>
        <v>7</v>
      </c>
      <c r="J1972" s="6" t="str">
        <f t="shared" si="286"/>
        <v>2-10</v>
      </c>
      <c r="K1972" s="6" t="str">
        <f t="shared" si="287"/>
        <v>WK</v>
      </c>
      <c r="L1972" s="6" t="str">
        <f t="shared" si="288"/>
        <v>EVE</v>
      </c>
      <c r="M1972" s="6">
        <f t="shared" si="289"/>
        <v>0</v>
      </c>
    </row>
    <row r="1973" spans="3:13" x14ac:dyDescent="0.35">
      <c r="C1973" s="42">
        <v>42045.979166666664</v>
      </c>
      <c r="D1973" s="32">
        <v>1956.0018310546875</v>
      </c>
      <c r="E1973" s="34" t="str">
        <f t="shared" si="281"/>
        <v>02-10</v>
      </c>
      <c r="F1973" s="6">
        <f t="shared" si="282"/>
        <v>23</v>
      </c>
      <c r="G1973" s="6">
        <f t="shared" si="283"/>
        <v>10</v>
      </c>
      <c r="H1973" s="6">
        <f t="shared" si="284"/>
        <v>2</v>
      </c>
      <c r="I1973" s="6">
        <f t="shared" si="285"/>
        <v>7</v>
      </c>
      <c r="J1973" s="6" t="str">
        <f t="shared" si="286"/>
        <v>2-10</v>
      </c>
      <c r="K1973" s="6" t="str">
        <f t="shared" si="287"/>
        <v>WK</v>
      </c>
      <c r="L1973" s="6" t="str">
        <f t="shared" si="288"/>
        <v>EVE</v>
      </c>
      <c r="M1973" s="6">
        <f t="shared" si="289"/>
        <v>0</v>
      </c>
    </row>
    <row r="1974" spans="3:13" x14ac:dyDescent="0.35">
      <c r="C1974" s="42">
        <v>42046</v>
      </c>
      <c r="D1974" s="32">
        <v>1866.62646484375</v>
      </c>
      <c r="E1974" s="34" t="str">
        <f t="shared" si="281"/>
        <v>02-11</v>
      </c>
      <c r="F1974" s="6">
        <f t="shared" si="282"/>
        <v>0</v>
      </c>
      <c r="G1974" s="6">
        <f t="shared" si="283"/>
        <v>11</v>
      </c>
      <c r="H1974" s="6">
        <f t="shared" si="284"/>
        <v>2</v>
      </c>
      <c r="I1974" s="6">
        <f t="shared" si="285"/>
        <v>7</v>
      </c>
      <c r="J1974" s="6" t="str">
        <f t="shared" si="286"/>
        <v>2-11</v>
      </c>
      <c r="K1974" s="6" t="str">
        <f t="shared" si="287"/>
        <v>WK</v>
      </c>
      <c r="L1974" s="6" t="str">
        <f t="shared" si="288"/>
        <v>EVE</v>
      </c>
      <c r="M1974" s="6">
        <f t="shared" si="289"/>
        <v>0</v>
      </c>
    </row>
    <row r="1975" spans="3:13" x14ac:dyDescent="0.35">
      <c r="C1975" s="42">
        <v>42046.020833333336</v>
      </c>
      <c r="D1975" s="32">
        <v>1807.180908203125</v>
      </c>
      <c r="E1975" s="34" t="str">
        <f t="shared" si="281"/>
        <v>02-11</v>
      </c>
      <c r="F1975" s="6">
        <f t="shared" si="282"/>
        <v>0</v>
      </c>
      <c r="G1975" s="6">
        <f t="shared" si="283"/>
        <v>11</v>
      </c>
      <c r="H1975" s="6">
        <f t="shared" si="284"/>
        <v>2</v>
      </c>
      <c r="I1975" s="6">
        <f t="shared" si="285"/>
        <v>7</v>
      </c>
      <c r="J1975" s="6" t="str">
        <f t="shared" si="286"/>
        <v>2-11</v>
      </c>
      <c r="K1975" s="6" t="str">
        <f t="shared" si="287"/>
        <v>WK</v>
      </c>
      <c r="L1975" s="6" t="str">
        <f t="shared" si="288"/>
        <v>EVE</v>
      </c>
      <c r="M1975" s="6">
        <f t="shared" si="289"/>
        <v>0</v>
      </c>
    </row>
    <row r="1976" spans="3:13" x14ac:dyDescent="0.35">
      <c r="C1976" s="42">
        <v>42046.041666666664</v>
      </c>
      <c r="D1976" s="32">
        <v>1762.4765625</v>
      </c>
      <c r="E1976" s="34" t="str">
        <f t="shared" si="281"/>
        <v>02-11</v>
      </c>
      <c r="F1976" s="6">
        <f t="shared" si="282"/>
        <v>1</v>
      </c>
      <c r="G1976" s="6">
        <f t="shared" si="283"/>
        <v>11</v>
      </c>
      <c r="H1976" s="6">
        <f t="shared" si="284"/>
        <v>2</v>
      </c>
      <c r="I1976" s="6">
        <f t="shared" si="285"/>
        <v>7</v>
      </c>
      <c r="J1976" s="6" t="str">
        <f t="shared" si="286"/>
        <v>2-11</v>
      </c>
      <c r="K1976" s="6" t="str">
        <f t="shared" si="287"/>
        <v>WK</v>
      </c>
      <c r="L1976" s="6" t="str">
        <f t="shared" si="288"/>
        <v>EVE</v>
      </c>
      <c r="M1976" s="6">
        <f t="shared" si="289"/>
        <v>0</v>
      </c>
    </row>
    <row r="1977" spans="3:13" x14ac:dyDescent="0.35">
      <c r="C1977" s="42">
        <v>42046.0625</v>
      </c>
      <c r="D1977" s="32">
        <v>1729.286376953125</v>
      </c>
      <c r="E1977" s="34" t="str">
        <f t="shared" si="281"/>
        <v>02-11</v>
      </c>
      <c r="F1977" s="6">
        <f t="shared" si="282"/>
        <v>1</v>
      </c>
      <c r="G1977" s="6">
        <f t="shared" si="283"/>
        <v>11</v>
      </c>
      <c r="H1977" s="6">
        <f t="shared" si="284"/>
        <v>2</v>
      </c>
      <c r="I1977" s="6">
        <f t="shared" si="285"/>
        <v>7</v>
      </c>
      <c r="J1977" s="6" t="str">
        <f t="shared" si="286"/>
        <v>2-11</v>
      </c>
      <c r="K1977" s="6" t="str">
        <f t="shared" si="287"/>
        <v>WK</v>
      </c>
      <c r="L1977" s="6" t="str">
        <f t="shared" si="288"/>
        <v>EVE</v>
      </c>
      <c r="M1977" s="6">
        <f t="shared" si="289"/>
        <v>0</v>
      </c>
    </row>
    <row r="1978" spans="3:13" x14ac:dyDescent="0.35">
      <c r="C1978" s="42">
        <v>42046.083333333336</v>
      </c>
      <c r="D1978" s="32">
        <v>1744.700927734375</v>
      </c>
      <c r="E1978" s="34" t="str">
        <f t="shared" si="281"/>
        <v>02-11</v>
      </c>
      <c r="F1978" s="6">
        <f t="shared" si="282"/>
        <v>2</v>
      </c>
      <c r="G1978" s="6">
        <f t="shared" si="283"/>
        <v>11</v>
      </c>
      <c r="H1978" s="6">
        <f t="shared" si="284"/>
        <v>2</v>
      </c>
      <c r="I1978" s="6">
        <f t="shared" si="285"/>
        <v>7</v>
      </c>
      <c r="J1978" s="6" t="str">
        <f t="shared" si="286"/>
        <v>2-11</v>
      </c>
      <c r="K1978" s="6" t="str">
        <f t="shared" si="287"/>
        <v>WK</v>
      </c>
      <c r="L1978" s="6" t="str">
        <f t="shared" si="288"/>
        <v>EVE</v>
      </c>
      <c r="M1978" s="6">
        <f t="shared" si="289"/>
        <v>0</v>
      </c>
    </row>
    <row r="1979" spans="3:13" x14ac:dyDescent="0.35">
      <c r="C1979" s="42">
        <v>42046.104166666664</v>
      </c>
      <c r="D1979" s="32">
        <v>1722.409912109375</v>
      </c>
      <c r="E1979" s="34" t="str">
        <f t="shared" si="281"/>
        <v>02-11</v>
      </c>
      <c r="F1979" s="6">
        <f t="shared" si="282"/>
        <v>2</v>
      </c>
      <c r="G1979" s="6">
        <f t="shared" si="283"/>
        <v>11</v>
      </c>
      <c r="H1979" s="6">
        <f t="shared" si="284"/>
        <v>2</v>
      </c>
      <c r="I1979" s="6">
        <f t="shared" si="285"/>
        <v>7</v>
      </c>
      <c r="J1979" s="6" t="str">
        <f t="shared" si="286"/>
        <v>2-11</v>
      </c>
      <c r="K1979" s="6" t="str">
        <f t="shared" si="287"/>
        <v>WK</v>
      </c>
      <c r="L1979" s="6" t="str">
        <f t="shared" si="288"/>
        <v>EVE</v>
      </c>
      <c r="M1979" s="6">
        <f t="shared" si="289"/>
        <v>0</v>
      </c>
    </row>
    <row r="1980" spans="3:13" x14ac:dyDescent="0.35">
      <c r="C1980" s="42">
        <v>42046.125</v>
      </c>
      <c r="D1980" s="32">
        <v>1708.58154296875</v>
      </c>
      <c r="E1980" s="34" t="str">
        <f t="shared" si="281"/>
        <v>02-11</v>
      </c>
      <c r="F1980" s="6">
        <f t="shared" si="282"/>
        <v>3</v>
      </c>
      <c r="G1980" s="6">
        <f t="shared" si="283"/>
        <v>11</v>
      </c>
      <c r="H1980" s="6">
        <f t="shared" si="284"/>
        <v>2</v>
      </c>
      <c r="I1980" s="6">
        <f t="shared" si="285"/>
        <v>7</v>
      </c>
      <c r="J1980" s="6" t="str">
        <f t="shared" si="286"/>
        <v>2-11</v>
      </c>
      <c r="K1980" s="6" t="str">
        <f t="shared" si="287"/>
        <v>WK</v>
      </c>
      <c r="L1980" s="6" t="str">
        <f t="shared" si="288"/>
        <v>EVE</v>
      </c>
      <c r="M1980" s="6">
        <f t="shared" si="289"/>
        <v>0</v>
      </c>
    </row>
    <row r="1981" spans="3:13" x14ac:dyDescent="0.35">
      <c r="C1981" s="42">
        <v>42046.145833333336</v>
      </c>
      <c r="D1981" s="32">
        <v>1712.1328125</v>
      </c>
      <c r="E1981" s="34" t="str">
        <f t="shared" si="281"/>
        <v>02-11</v>
      </c>
      <c r="F1981" s="6">
        <f t="shared" si="282"/>
        <v>3</v>
      </c>
      <c r="G1981" s="6">
        <f t="shared" si="283"/>
        <v>11</v>
      </c>
      <c r="H1981" s="6">
        <f t="shared" si="284"/>
        <v>2</v>
      </c>
      <c r="I1981" s="6">
        <f t="shared" si="285"/>
        <v>7</v>
      </c>
      <c r="J1981" s="6" t="str">
        <f t="shared" si="286"/>
        <v>2-11</v>
      </c>
      <c r="K1981" s="6" t="str">
        <f t="shared" si="287"/>
        <v>WK</v>
      </c>
      <c r="L1981" s="6" t="str">
        <f t="shared" si="288"/>
        <v>EVE</v>
      </c>
      <c r="M1981" s="6">
        <f t="shared" si="289"/>
        <v>0</v>
      </c>
    </row>
    <row r="1982" spans="3:13" x14ac:dyDescent="0.35">
      <c r="C1982" s="42">
        <v>42046.166666666664</v>
      </c>
      <c r="D1982" s="32">
        <v>1730.2423095703125</v>
      </c>
      <c r="E1982" s="34" t="str">
        <f t="shared" si="281"/>
        <v>02-11</v>
      </c>
      <c r="F1982" s="6">
        <f t="shared" si="282"/>
        <v>4</v>
      </c>
      <c r="G1982" s="6">
        <f t="shared" si="283"/>
        <v>11</v>
      </c>
      <c r="H1982" s="6">
        <f t="shared" si="284"/>
        <v>2</v>
      </c>
      <c r="I1982" s="6">
        <f t="shared" si="285"/>
        <v>7</v>
      </c>
      <c r="J1982" s="6" t="str">
        <f t="shared" si="286"/>
        <v>2-11</v>
      </c>
      <c r="K1982" s="6" t="str">
        <f t="shared" si="287"/>
        <v>WK</v>
      </c>
      <c r="L1982" s="6" t="str">
        <f t="shared" si="288"/>
        <v>EVE</v>
      </c>
      <c r="M1982" s="6">
        <f t="shared" si="289"/>
        <v>0</v>
      </c>
    </row>
    <row r="1983" spans="3:13" x14ac:dyDescent="0.35">
      <c r="C1983" s="42">
        <v>42046.1875</v>
      </c>
      <c r="D1983" s="32">
        <v>1725.3463134765625</v>
      </c>
      <c r="E1983" s="34" t="str">
        <f t="shared" si="281"/>
        <v>02-11</v>
      </c>
      <c r="F1983" s="6">
        <f t="shared" si="282"/>
        <v>4</v>
      </c>
      <c r="G1983" s="6">
        <f t="shared" si="283"/>
        <v>11</v>
      </c>
      <c r="H1983" s="6">
        <f t="shared" si="284"/>
        <v>2</v>
      </c>
      <c r="I1983" s="6">
        <f t="shared" si="285"/>
        <v>7</v>
      </c>
      <c r="J1983" s="6" t="str">
        <f t="shared" si="286"/>
        <v>2-11</v>
      </c>
      <c r="K1983" s="6" t="str">
        <f t="shared" si="287"/>
        <v>WK</v>
      </c>
      <c r="L1983" s="6" t="str">
        <f t="shared" si="288"/>
        <v>EVE</v>
      </c>
      <c r="M1983" s="6">
        <f t="shared" si="289"/>
        <v>0</v>
      </c>
    </row>
    <row r="1984" spans="3:13" x14ac:dyDescent="0.35">
      <c r="C1984" s="42">
        <v>42046.208333333336</v>
      </c>
      <c r="D1984" s="32">
        <v>1781.3890380859375</v>
      </c>
      <c r="E1984" s="34" t="str">
        <f t="shared" si="281"/>
        <v>02-11</v>
      </c>
      <c r="F1984" s="6">
        <f t="shared" si="282"/>
        <v>5</v>
      </c>
      <c r="G1984" s="6">
        <f t="shared" si="283"/>
        <v>11</v>
      </c>
      <c r="H1984" s="6">
        <f t="shared" si="284"/>
        <v>2</v>
      </c>
      <c r="I1984" s="6">
        <f t="shared" si="285"/>
        <v>7</v>
      </c>
      <c r="J1984" s="6" t="str">
        <f t="shared" si="286"/>
        <v>2-11</v>
      </c>
      <c r="K1984" s="6" t="str">
        <f t="shared" si="287"/>
        <v>WK</v>
      </c>
      <c r="L1984" s="6" t="str">
        <f t="shared" si="288"/>
        <v>EVE</v>
      </c>
      <c r="M1984" s="6">
        <f t="shared" si="289"/>
        <v>0</v>
      </c>
    </row>
    <row r="1985" spans="3:13" x14ac:dyDescent="0.35">
      <c r="C1985" s="42">
        <v>42046.229166666664</v>
      </c>
      <c r="D1985" s="32">
        <v>1899.00830078125</v>
      </c>
      <c r="E1985" s="34" t="str">
        <f t="shared" si="281"/>
        <v>02-11</v>
      </c>
      <c r="F1985" s="6">
        <f t="shared" si="282"/>
        <v>5</v>
      </c>
      <c r="G1985" s="6">
        <f t="shared" si="283"/>
        <v>11</v>
      </c>
      <c r="H1985" s="6">
        <f t="shared" si="284"/>
        <v>2</v>
      </c>
      <c r="I1985" s="6">
        <f t="shared" si="285"/>
        <v>7</v>
      </c>
      <c r="J1985" s="6" t="str">
        <f t="shared" si="286"/>
        <v>2-11</v>
      </c>
      <c r="K1985" s="6" t="str">
        <f t="shared" si="287"/>
        <v>WK</v>
      </c>
      <c r="L1985" s="6" t="str">
        <f t="shared" si="288"/>
        <v>EVE</v>
      </c>
      <c r="M1985" s="6">
        <f t="shared" si="289"/>
        <v>0</v>
      </c>
    </row>
    <row r="1986" spans="3:13" x14ac:dyDescent="0.35">
      <c r="C1986" s="42">
        <v>42046.25</v>
      </c>
      <c r="D1986" s="32">
        <v>2029.8048095703125</v>
      </c>
      <c r="E1986" s="34" t="str">
        <f t="shared" si="281"/>
        <v>02-11</v>
      </c>
      <c r="F1986" s="6">
        <f t="shared" si="282"/>
        <v>6</v>
      </c>
      <c r="G1986" s="6">
        <f t="shared" si="283"/>
        <v>11</v>
      </c>
      <c r="H1986" s="6">
        <f t="shared" si="284"/>
        <v>2</v>
      </c>
      <c r="I1986" s="6">
        <f t="shared" si="285"/>
        <v>7</v>
      </c>
      <c r="J1986" s="6" t="str">
        <f t="shared" si="286"/>
        <v>2-11</v>
      </c>
      <c r="K1986" s="6" t="str">
        <f t="shared" si="287"/>
        <v>WK</v>
      </c>
      <c r="L1986" s="6" t="str">
        <f t="shared" si="288"/>
        <v>EVE</v>
      </c>
      <c r="M1986" s="6">
        <f t="shared" si="289"/>
        <v>0</v>
      </c>
    </row>
    <row r="1987" spans="3:13" x14ac:dyDescent="0.35">
      <c r="C1987" s="42">
        <v>42046.270833333336</v>
      </c>
      <c r="D1987" s="32">
        <v>2210.4658203125</v>
      </c>
      <c r="E1987" s="34" t="str">
        <f t="shared" si="281"/>
        <v>02-11</v>
      </c>
      <c r="F1987" s="6">
        <f t="shared" si="282"/>
        <v>6</v>
      </c>
      <c r="G1987" s="6">
        <f t="shared" si="283"/>
        <v>11</v>
      </c>
      <c r="H1987" s="6">
        <f t="shared" si="284"/>
        <v>2</v>
      </c>
      <c r="I1987" s="6">
        <f t="shared" si="285"/>
        <v>7</v>
      </c>
      <c r="J1987" s="6" t="str">
        <f t="shared" si="286"/>
        <v>2-11</v>
      </c>
      <c r="K1987" s="6" t="str">
        <f t="shared" si="287"/>
        <v>WK</v>
      </c>
      <c r="L1987" s="6" t="str">
        <f t="shared" si="288"/>
        <v>EVE</v>
      </c>
      <c r="M1987" s="6">
        <f t="shared" si="289"/>
        <v>0</v>
      </c>
    </row>
    <row r="1988" spans="3:13" x14ac:dyDescent="0.35">
      <c r="C1988" s="42">
        <v>42046.291666666664</v>
      </c>
      <c r="D1988" s="32">
        <v>2256.212890625</v>
      </c>
      <c r="E1988" s="34" t="str">
        <f t="shared" si="281"/>
        <v>02-11</v>
      </c>
      <c r="F1988" s="6">
        <f t="shared" si="282"/>
        <v>7</v>
      </c>
      <c r="G1988" s="6">
        <f t="shared" si="283"/>
        <v>11</v>
      </c>
      <c r="H1988" s="6">
        <f t="shared" si="284"/>
        <v>2</v>
      </c>
      <c r="I1988" s="6">
        <f t="shared" si="285"/>
        <v>7</v>
      </c>
      <c r="J1988" s="6" t="str">
        <f t="shared" si="286"/>
        <v>2-11</v>
      </c>
      <c r="K1988" s="6" t="str">
        <f t="shared" si="287"/>
        <v>WK</v>
      </c>
      <c r="L1988" s="6" t="str">
        <f t="shared" si="288"/>
        <v>DAY</v>
      </c>
      <c r="M1988" s="6">
        <f t="shared" si="289"/>
        <v>0</v>
      </c>
    </row>
    <row r="1989" spans="3:13" x14ac:dyDescent="0.35">
      <c r="C1989" s="42">
        <v>42046.3125</v>
      </c>
      <c r="D1989" s="32">
        <v>2299.722900390625</v>
      </c>
      <c r="E1989" s="34" t="str">
        <f t="shared" si="281"/>
        <v>02-11</v>
      </c>
      <c r="F1989" s="6">
        <f t="shared" si="282"/>
        <v>7</v>
      </c>
      <c r="G1989" s="6">
        <f t="shared" si="283"/>
        <v>11</v>
      </c>
      <c r="H1989" s="6">
        <f t="shared" si="284"/>
        <v>2</v>
      </c>
      <c r="I1989" s="6">
        <f t="shared" si="285"/>
        <v>7</v>
      </c>
      <c r="J1989" s="6" t="str">
        <f t="shared" si="286"/>
        <v>2-11</v>
      </c>
      <c r="K1989" s="6" t="str">
        <f t="shared" si="287"/>
        <v>WK</v>
      </c>
      <c r="L1989" s="6" t="str">
        <f t="shared" si="288"/>
        <v>DAY</v>
      </c>
      <c r="M1989" s="6">
        <f t="shared" si="289"/>
        <v>0</v>
      </c>
    </row>
    <row r="1990" spans="3:13" x14ac:dyDescent="0.35">
      <c r="C1990" s="42">
        <v>42046.333333333336</v>
      </c>
      <c r="D1990" s="32">
        <v>2305.5263671875</v>
      </c>
      <c r="E1990" s="34" t="str">
        <f t="shared" si="281"/>
        <v>02-11</v>
      </c>
      <c r="F1990" s="6">
        <f t="shared" si="282"/>
        <v>8</v>
      </c>
      <c r="G1990" s="6">
        <f t="shared" si="283"/>
        <v>11</v>
      </c>
      <c r="H1990" s="6">
        <f t="shared" si="284"/>
        <v>2</v>
      </c>
      <c r="I1990" s="6">
        <f t="shared" si="285"/>
        <v>7</v>
      </c>
      <c r="J1990" s="6" t="str">
        <f t="shared" si="286"/>
        <v>2-11</v>
      </c>
      <c r="K1990" s="6" t="str">
        <f t="shared" si="287"/>
        <v>WK</v>
      </c>
      <c r="L1990" s="6" t="str">
        <f t="shared" si="288"/>
        <v>DAY</v>
      </c>
      <c r="M1990" s="6">
        <f t="shared" si="289"/>
        <v>0</v>
      </c>
    </row>
    <row r="1991" spans="3:13" x14ac:dyDescent="0.35">
      <c r="C1991" s="42">
        <v>42046.354166666664</v>
      </c>
      <c r="D1991" s="32">
        <v>2326.9658203125</v>
      </c>
      <c r="E1991" s="34" t="str">
        <f t="shared" ref="E1991:E2054" si="290">TEXT(MONTH(C1991),"00")&amp;"-"&amp;TEXT(DAY(C1991),"00")</f>
        <v>02-11</v>
      </c>
      <c r="F1991" s="6">
        <f t="shared" ref="F1991:F2054" si="291">HOUR(C1991)</f>
        <v>8</v>
      </c>
      <c r="G1991" s="6">
        <f t="shared" ref="G1991:G2054" si="292">DAY(C1991)</f>
        <v>11</v>
      </c>
      <c r="H1991" s="6">
        <f t="shared" ref="H1991:H2054" si="293">MONTH(C1991)</f>
        <v>2</v>
      </c>
      <c r="I1991" s="6">
        <f t="shared" ref="I1991:I2054" si="294">WEEKNUM(C1991)</f>
        <v>7</v>
      </c>
      <c r="J1991" s="6" t="str">
        <f t="shared" ref="J1991:J2054" si="295">H1991&amp;"-"&amp;G1991</f>
        <v>2-11</v>
      </c>
      <c r="K1991" s="6" t="str">
        <f t="shared" ref="K1991:K2054" si="296">IF(WEEKDAY(C1991,11)&lt;6,"WK","WKND")</f>
        <v>WK</v>
      </c>
      <c r="L1991" s="6" t="str">
        <f t="shared" ref="L1991:L2054" si="297">IF(AND(F1991&lt;17,F1991&gt;6),"DAY","EVE")</f>
        <v>DAY</v>
      </c>
      <c r="M1991" s="6">
        <f t="shared" ref="M1991:M2054" si="298">IF(D1991&gt;4000,1,0)</f>
        <v>0</v>
      </c>
    </row>
    <row r="1992" spans="3:13" x14ac:dyDescent="0.35">
      <c r="C1992" s="42">
        <v>42046.375</v>
      </c>
      <c r="D1992" s="32">
        <v>2335.532958984375</v>
      </c>
      <c r="E1992" s="34" t="str">
        <f t="shared" si="290"/>
        <v>02-11</v>
      </c>
      <c r="F1992" s="6">
        <f t="shared" si="291"/>
        <v>9</v>
      </c>
      <c r="G1992" s="6">
        <f t="shared" si="292"/>
        <v>11</v>
      </c>
      <c r="H1992" s="6">
        <f t="shared" si="293"/>
        <v>2</v>
      </c>
      <c r="I1992" s="6">
        <f t="shared" si="294"/>
        <v>7</v>
      </c>
      <c r="J1992" s="6" t="str">
        <f t="shared" si="295"/>
        <v>2-11</v>
      </c>
      <c r="K1992" s="6" t="str">
        <f t="shared" si="296"/>
        <v>WK</v>
      </c>
      <c r="L1992" s="6" t="str">
        <f t="shared" si="297"/>
        <v>DAY</v>
      </c>
      <c r="M1992" s="6">
        <f t="shared" si="298"/>
        <v>0</v>
      </c>
    </row>
    <row r="1993" spans="3:13" x14ac:dyDescent="0.35">
      <c r="C1993" s="42">
        <v>42046.395833333336</v>
      </c>
      <c r="D1993" s="32">
        <v>2366.75244140625</v>
      </c>
      <c r="E1993" s="34" t="str">
        <f t="shared" si="290"/>
        <v>02-11</v>
      </c>
      <c r="F1993" s="6">
        <f t="shared" si="291"/>
        <v>9</v>
      </c>
      <c r="G1993" s="6">
        <f t="shared" si="292"/>
        <v>11</v>
      </c>
      <c r="H1993" s="6">
        <f t="shared" si="293"/>
        <v>2</v>
      </c>
      <c r="I1993" s="6">
        <f t="shared" si="294"/>
        <v>7</v>
      </c>
      <c r="J1993" s="6" t="str">
        <f t="shared" si="295"/>
        <v>2-11</v>
      </c>
      <c r="K1993" s="6" t="str">
        <f t="shared" si="296"/>
        <v>WK</v>
      </c>
      <c r="L1993" s="6" t="str">
        <f t="shared" si="297"/>
        <v>DAY</v>
      </c>
      <c r="M1993" s="6">
        <f t="shared" si="298"/>
        <v>0</v>
      </c>
    </row>
    <row r="1994" spans="3:13" x14ac:dyDescent="0.35">
      <c r="C1994" s="42">
        <v>42046.416666666664</v>
      </c>
      <c r="D1994" s="32">
        <v>2397.830322265625</v>
      </c>
      <c r="E1994" s="34" t="str">
        <f t="shared" si="290"/>
        <v>02-11</v>
      </c>
      <c r="F1994" s="6">
        <f t="shared" si="291"/>
        <v>10</v>
      </c>
      <c r="G1994" s="6">
        <f t="shared" si="292"/>
        <v>11</v>
      </c>
      <c r="H1994" s="6">
        <f t="shared" si="293"/>
        <v>2</v>
      </c>
      <c r="I1994" s="6">
        <f t="shared" si="294"/>
        <v>7</v>
      </c>
      <c r="J1994" s="6" t="str">
        <f t="shared" si="295"/>
        <v>2-11</v>
      </c>
      <c r="K1994" s="6" t="str">
        <f t="shared" si="296"/>
        <v>WK</v>
      </c>
      <c r="L1994" s="6" t="str">
        <f t="shared" si="297"/>
        <v>DAY</v>
      </c>
      <c r="M1994" s="6">
        <f t="shared" si="298"/>
        <v>0</v>
      </c>
    </row>
    <row r="1995" spans="3:13" x14ac:dyDescent="0.35">
      <c r="C1995" s="42">
        <v>42046.4375</v>
      </c>
      <c r="D1995" s="32">
        <v>2444.98193359375</v>
      </c>
      <c r="E1995" s="34" t="str">
        <f t="shared" si="290"/>
        <v>02-11</v>
      </c>
      <c r="F1995" s="6">
        <f t="shared" si="291"/>
        <v>10</v>
      </c>
      <c r="G1995" s="6">
        <f t="shared" si="292"/>
        <v>11</v>
      </c>
      <c r="H1995" s="6">
        <f t="shared" si="293"/>
        <v>2</v>
      </c>
      <c r="I1995" s="6">
        <f t="shared" si="294"/>
        <v>7</v>
      </c>
      <c r="J1995" s="6" t="str">
        <f t="shared" si="295"/>
        <v>2-11</v>
      </c>
      <c r="K1995" s="6" t="str">
        <f t="shared" si="296"/>
        <v>WK</v>
      </c>
      <c r="L1995" s="6" t="str">
        <f t="shared" si="297"/>
        <v>DAY</v>
      </c>
      <c r="M1995" s="6">
        <f t="shared" si="298"/>
        <v>0</v>
      </c>
    </row>
    <row r="1996" spans="3:13" x14ac:dyDescent="0.35">
      <c r="C1996" s="42">
        <v>42046.458333333336</v>
      </c>
      <c r="D1996" s="32">
        <v>2472.610595703125</v>
      </c>
      <c r="E1996" s="34" t="str">
        <f t="shared" si="290"/>
        <v>02-11</v>
      </c>
      <c r="F1996" s="6">
        <f t="shared" si="291"/>
        <v>11</v>
      </c>
      <c r="G1996" s="6">
        <f t="shared" si="292"/>
        <v>11</v>
      </c>
      <c r="H1996" s="6">
        <f t="shared" si="293"/>
        <v>2</v>
      </c>
      <c r="I1996" s="6">
        <f t="shared" si="294"/>
        <v>7</v>
      </c>
      <c r="J1996" s="6" t="str">
        <f t="shared" si="295"/>
        <v>2-11</v>
      </c>
      <c r="K1996" s="6" t="str">
        <f t="shared" si="296"/>
        <v>WK</v>
      </c>
      <c r="L1996" s="6" t="str">
        <f t="shared" si="297"/>
        <v>DAY</v>
      </c>
      <c r="M1996" s="6">
        <f t="shared" si="298"/>
        <v>0</v>
      </c>
    </row>
    <row r="1997" spans="3:13" x14ac:dyDescent="0.35">
      <c r="C1997" s="42">
        <v>42046.479166666664</v>
      </c>
      <c r="D1997" s="32">
        <v>2488.50390625</v>
      </c>
      <c r="E1997" s="34" t="str">
        <f t="shared" si="290"/>
        <v>02-11</v>
      </c>
      <c r="F1997" s="6">
        <f t="shared" si="291"/>
        <v>11</v>
      </c>
      <c r="G1997" s="6">
        <f t="shared" si="292"/>
        <v>11</v>
      </c>
      <c r="H1997" s="6">
        <f t="shared" si="293"/>
        <v>2</v>
      </c>
      <c r="I1997" s="6">
        <f t="shared" si="294"/>
        <v>7</v>
      </c>
      <c r="J1997" s="6" t="str">
        <f t="shared" si="295"/>
        <v>2-11</v>
      </c>
      <c r="K1997" s="6" t="str">
        <f t="shared" si="296"/>
        <v>WK</v>
      </c>
      <c r="L1997" s="6" t="str">
        <f t="shared" si="297"/>
        <v>DAY</v>
      </c>
      <c r="M1997" s="6">
        <f t="shared" si="298"/>
        <v>0</v>
      </c>
    </row>
    <row r="1998" spans="3:13" x14ac:dyDescent="0.35">
      <c r="C1998" s="42">
        <v>42046.5</v>
      </c>
      <c r="D1998" s="32">
        <v>2514.8291015625</v>
      </c>
      <c r="E1998" s="34" t="str">
        <f t="shared" si="290"/>
        <v>02-11</v>
      </c>
      <c r="F1998" s="6">
        <f t="shared" si="291"/>
        <v>12</v>
      </c>
      <c r="G1998" s="6">
        <f t="shared" si="292"/>
        <v>11</v>
      </c>
      <c r="H1998" s="6">
        <f t="shared" si="293"/>
        <v>2</v>
      </c>
      <c r="I1998" s="6">
        <f t="shared" si="294"/>
        <v>7</v>
      </c>
      <c r="J1998" s="6" t="str">
        <f t="shared" si="295"/>
        <v>2-11</v>
      </c>
      <c r="K1998" s="6" t="str">
        <f t="shared" si="296"/>
        <v>WK</v>
      </c>
      <c r="L1998" s="6" t="str">
        <f t="shared" si="297"/>
        <v>DAY</v>
      </c>
      <c r="M1998" s="6">
        <f t="shared" si="298"/>
        <v>0</v>
      </c>
    </row>
    <row r="1999" spans="3:13" x14ac:dyDescent="0.35">
      <c r="C1999" s="42">
        <v>42046.520833333336</v>
      </c>
      <c r="D1999" s="32">
        <v>2550.908203125</v>
      </c>
      <c r="E1999" s="34" t="str">
        <f t="shared" si="290"/>
        <v>02-11</v>
      </c>
      <c r="F1999" s="6">
        <f t="shared" si="291"/>
        <v>12</v>
      </c>
      <c r="G1999" s="6">
        <f t="shared" si="292"/>
        <v>11</v>
      </c>
      <c r="H1999" s="6">
        <f t="shared" si="293"/>
        <v>2</v>
      </c>
      <c r="I1999" s="6">
        <f t="shared" si="294"/>
        <v>7</v>
      </c>
      <c r="J1999" s="6" t="str">
        <f t="shared" si="295"/>
        <v>2-11</v>
      </c>
      <c r="K1999" s="6" t="str">
        <f t="shared" si="296"/>
        <v>WK</v>
      </c>
      <c r="L1999" s="6" t="str">
        <f t="shared" si="297"/>
        <v>DAY</v>
      </c>
      <c r="M1999" s="6">
        <f t="shared" si="298"/>
        <v>0</v>
      </c>
    </row>
    <row r="2000" spans="3:13" x14ac:dyDescent="0.35">
      <c r="C2000" s="42">
        <v>42046.541666666664</v>
      </c>
      <c r="D2000" s="32">
        <v>2580.24951171875</v>
      </c>
      <c r="E2000" s="34" t="str">
        <f t="shared" si="290"/>
        <v>02-11</v>
      </c>
      <c r="F2000" s="6">
        <f t="shared" si="291"/>
        <v>13</v>
      </c>
      <c r="G2000" s="6">
        <f t="shared" si="292"/>
        <v>11</v>
      </c>
      <c r="H2000" s="6">
        <f t="shared" si="293"/>
        <v>2</v>
      </c>
      <c r="I2000" s="6">
        <f t="shared" si="294"/>
        <v>7</v>
      </c>
      <c r="J2000" s="6" t="str">
        <f t="shared" si="295"/>
        <v>2-11</v>
      </c>
      <c r="K2000" s="6" t="str">
        <f t="shared" si="296"/>
        <v>WK</v>
      </c>
      <c r="L2000" s="6" t="str">
        <f t="shared" si="297"/>
        <v>DAY</v>
      </c>
      <c r="M2000" s="6">
        <f t="shared" si="298"/>
        <v>0</v>
      </c>
    </row>
    <row r="2001" spans="3:13" x14ac:dyDescent="0.35">
      <c r="C2001" s="42">
        <v>42046.5625</v>
      </c>
      <c r="D2001" s="32">
        <v>2634.966552734375</v>
      </c>
      <c r="E2001" s="34" t="str">
        <f t="shared" si="290"/>
        <v>02-11</v>
      </c>
      <c r="F2001" s="6">
        <f t="shared" si="291"/>
        <v>13</v>
      </c>
      <c r="G2001" s="6">
        <f t="shared" si="292"/>
        <v>11</v>
      </c>
      <c r="H2001" s="6">
        <f t="shared" si="293"/>
        <v>2</v>
      </c>
      <c r="I2001" s="6">
        <f t="shared" si="294"/>
        <v>7</v>
      </c>
      <c r="J2001" s="6" t="str">
        <f t="shared" si="295"/>
        <v>2-11</v>
      </c>
      <c r="K2001" s="6" t="str">
        <f t="shared" si="296"/>
        <v>WK</v>
      </c>
      <c r="L2001" s="6" t="str">
        <f t="shared" si="297"/>
        <v>DAY</v>
      </c>
      <c r="M2001" s="6">
        <f t="shared" si="298"/>
        <v>0</v>
      </c>
    </row>
    <row r="2002" spans="3:13" x14ac:dyDescent="0.35">
      <c r="C2002" s="42">
        <v>42046.583333333336</v>
      </c>
      <c r="D2002" s="32">
        <v>2663.724609375</v>
      </c>
      <c r="E2002" s="34" t="str">
        <f t="shared" si="290"/>
        <v>02-11</v>
      </c>
      <c r="F2002" s="6">
        <f t="shared" si="291"/>
        <v>14</v>
      </c>
      <c r="G2002" s="6">
        <f t="shared" si="292"/>
        <v>11</v>
      </c>
      <c r="H2002" s="6">
        <f t="shared" si="293"/>
        <v>2</v>
      </c>
      <c r="I2002" s="6">
        <f t="shared" si="294"/>
        <v>7</v>
      </c>
      <c r="J2002" s="6" t="str">
        <f t="shared" si="295"/>
        <v>2-11</v>
      </c>
      <c r="K2002" s="6" t="str">
        <f t="shared" si="296"/>
        <v>WK</v>
      </c>
      <c r="L2002" s="6" t="str">
        <f t="shared" si="297"/>
        <v>DAY</v>
      </c>
      <c r="M2002" s="6">
        <f t="shared" si="298"/>
        <v>0</v>
      </c>
    </row>
    <row r="2003" spans="3:13" x14ac:dyDescent="0.35">
      <c r="C2003" s="42">
        <v>42046.604166666664</v>
      </c>
      <c r="D2003" s="32">
        <v>2658.811767578125</v>
      </c>
      <c r="E2003" s="34" t="str">
        <f t="shared" si="290"/>
        <v>02-11</v>
      </c>
      <c r="F2003" s="6">
        <f t="shared" si="291"/>
        <v>14</v>
      </c>
      <c r="G2003" s="6">
        <f t="shared" si="292"/>
        <v>11</v>
      </c>
      <c r="H2003" s="6">
        <f t="shared" si="293"/>
        <v>2</v>
      </c>
      <c r="I2003" s="6">
        <f t="shared" si="294"/>
        <v>7</v>
      </c>
      <c r="J2003" s="6" t="str">
        <f t="shared" si="295"/>
        <v>2-11</v>
      </c>
      <c r="K2003" s="6" t="str">
        <f t="shared" si="296"/>
        <v>WK</v>
      </c>
      <c r="L2003" s="6" t="str">
        <f t="shared" si="297"/>
        <v>DAY</v>
      </c>
      <c r="M2003" s="6">
        <f t="shared" si="298"/>
        <v>0</v>
      </c>
    </row>
    <row r="2004" spans="3:13" x14ac:dyDescent="0.35">
      <c r="C2004" s="42">
        <v>42046.625</v>
      </c>
      <c r="D2004" s="32">
        <v>2648.76611328125</v>
      </c>
      <c r="E2004" s="34" t="str">
        <f t="shared" si="290"/>
        <v>02-11</v>
      </c>
      <c r="F2004" s="6">
        <f t="shared" si="291"/>
        <v>15</v>
      </c>
      <c r="G2004" s="6">
        <f t="shared" si="292"/>
        <v>11</v>
      </c>
      <c r="H2004" s="6">
        <f t="shared" si="293"/>
        <v>2</v>
      </c>
      <c r="I2004" s="6">
        <f t="shared" si="294"/>
        <v>7</v>
      </c>
      <c r="J2004" s="6" t="str">
        <f t="shared" si="295"/>
        <v>2-11</v>
      </c>
      <c r="K2004" s="6" t="str">
        <f t="shared" si="296"/>
        <v>WK</v>
      </c>
      <c r="L2004" s="6" t="str">
        <f t="shared" si="297"/>
        <v>DAY</v>
      </c>
      <c r="M2004" s="6">
        <f t="shared" si="298"/>
        <v>0</v>
      </c>
    </row>
    <row r="2005" spans="3:13" x14ac:dyDescent="0.35">
      <c r="C2005" s="42">
        <v>42046.645833333336</v>
      </c>
      <c r="D2005" s="32">
        <v>2630.028564453125</v>
      </c>
      <c r="E2005" s="34" t="str">
        <f t="shared" si="290"/>
        <v>02-11</v>
      </c>
      <c r="F2005" s="6">
        <f t="shared" si="291"/>
        <v>15</v>
      </c>
      <c r="G2005" s="6">
        <f t="shared" si="292"/>
        <v>11</v>
      </c>
      <c r="H2005" s="6">
        <f t="shared" si="293"/>
        <v>2</v>
      </c>
      <c r="I2005" s="6">
        <f t="shared" si="294"/>
        <v>7</v>
      </c>
      <c r="J2005" s="6" t="str">
        <f t="shared" si="295"/>
        <v>2-11</v>
      </c>
      <c r="K2005" s="6" t="str">
        <f t="shared" si="296"/>
        <v>WK</v>
      </c>
      <c r="L2005" s="6" t="str">
        <f t="shared" si="297"/>
        <v>DAY</v>
      </c>
      <c r="M2005" s="6">
        <f t="shared" si="298"/>
        <v>0</v>
      </c>
    </row>
    <row r="2006" spans="3:13" x14ac:dyDescent="0.35">
      <c r="C2006" s="42">
        <v>42046.666666666664</v>
      </c>
      <c r="D2006" s="32">
        <v>2604.008056640625</v>
      </c>
      <c r="E2006" s="34" t="str">
        <f t="shared" si="290"/>
        <v>02-11</v>
      </c>
      <c r="F2006" s="6">
        <f t="shared" si="291"/>
        <v>16</v>
      </c>
      <c r="G2006" s="6">
        <f t="shared" si="292"/>
        <v>11</v>
      </c>
      <c r="H2006" s="6">
        <f t="shared" si="293"/>
        <v>2</v>
      </c>
      <c r="I2006" s="6">
        <f t="shared" si="294"/>
        <v>7</v>
      </c>
      <c r="J2006" s="6" t="str">
        <f t="shared" si="295"/>
        <v>2-11</v>
      </c>
      <c r="K2006" s="6" t="str">
        <f t="shared" si="296"/>
        <v>WK</v>
      </c>
      <c r="L2006" s="6" t="str">
        <f t="shared" si="297"/>
        <v>DAY</v>
      </c>
      <c r="M2006" s="6">
        <f t="shared" si="298"/>
        <v>0</v>
      </c>
    </row>
    <row r="2007" spans="3:13" x14ac:dyDescent="0.35">
      <c r="C2007" s="42">
        <v>42046.6875</v>
      </c>
      <c r="D2007" s="32">
        <v>2618.173583984375</v>
      </c>
      <c r="E2007" s="34" t="str">
        <f t="shared" si="290"/>
        <v>02-11</v>
      </c>
      <c r="F2007" s="6">
        <f t="shared" si="291"/>
        <v>16</v>
      </c>
      <c r="G2007" s="6">
        <f t="shared" si="292"/>
        <v>11</v>
      </c>
      <c r="H2007" s="6">
        <f t="shared" si="293"/>
        <v>2</v>
      </c>
      <c r="I2007" s="6">
        <f t="shared" si="294"/>
        <v>7</v>
      </c>
      <c r="J2007" s="6" t="str">
        <f t="shared" si="295"/>
        <v>2-11</v>
      </c>
      <c r="K2007" s="6" t="str">
        <f t="shared" si="296"/>
        <v>WK</v>
      </c>
      <c r="L2007" s="6" t="str">
        <f t="shared" si="297"/>
        <v>DAY</v>
      </c>
      <c r="M2007" s="6">
        <f t="shared" si="298"/>
        <v>0</v>
      </c>
    </row>
    <row r="2008" spans="3:13" x14ac:dyDescent="0.35">
      <c r="C2008" s="42">
        <v>42046.708333333336</v>
      </c>
      <c r="D2008" s="32">
        <v>2644.600830078125</v>
      </c>
      <c r="E2008" s="34" t="str">
        <f t="shared" si="290"/>
        <v>02-11</v>
      </c>
      <c r="F2008" s="6">
        <f t="shared" si="291"/>
        <v>17</v>
      </c>
      <c r="G2008" s="6">
        <f t="shared" si="292"/>
        <v>11</v>
      </c>
      <c r="H2008" s="6">
        <f t="shared" si="293"/>
        <v>2</v>
      </c>
      <c r="I2008" s="6">
        <f t="shared" si="294"/>
        <v>7</v>
      </c>
      <c r="J2008" s="6" t="str">
        <f t="shared" si="295"/>
        <v>2-11</v>
      </c>
      <c r="K2008" s="6" t="str">
        <f t="shared" si="296"/>
        <v>WK</v>
      </c>
      <c r="L2008" s="6" t="str">
        <f t="shared" si="297"/>
        <v>EVE</v>
      </c>
      <c r="M2008" s="6">
        <f t="shared" si="298"/>
        <v>0</v>
      </c>
    </row>
    <row r="2009" spans="3:13" x14ac:dyDescent="0.35">
      <c r="C2009" s="42">
        <v>42046.729166666664</v>
      </c>
      <c r="D2009" s="32">
        <v>2734.27783203125</v>
      </c>
      <c r="E2009" s="34" t="str">
        <f t="shared" si="290"/>
        <v>02-11</v>
      </c>
      <c r="F2009" s="6">
        <f t="shared" si="291"/>
        <v>17</v>
      </c>
      <c r="G2009" s="6">
        <f t="shared" si="292"/>
        <v>11</v>
      </c>
      <c r="H2009" s="6">
        <f t="shared" si="293"/>
        <v>2</v>
      </c>
      <c r="I2009" s="6">
        <f t="shared" si="294"/>
        <v>7</v>
      </c>
      <c r="J2009" s="6" t="str">
        <f t="shared" si="295"/>
        <v>2-11</v>
      </c>
      <c r="K2009" s="6" t="str">
        <f t="shared" si="296"/>
        <v>WK</v>
      </c>
      <c r="L2009" s="6" t="str">
        <f t="shared" si="297"/>
        <v>EVE</v>
      </c>
      <c r="M2009" s="6">
        <f t="shared" si="298"/>
        <v>0</v>
      </c>
    </row>
    <row r="2010" spans="3:13" x14ac:dyDescent="0.35">
      <c r="C2010" s="42">
        <v>42046.75</v>
      </c>
      <c r="D2010" s="32">
        <v>2932.923095703125</v>
      </c>
      <c r="E2010" s="34" t="str">
        <f t="shared" si="290"/>
        <v>02-11</v>
      </c>
      <c r="F2010" s="6">
        <f t="shared" si="291"/>
        <v>18</v>
      </c>
      <c r="G2010" s="6">
        <f t="shared" si="292"/>
        <v>11</v>
      </c>
      <c r="H2010" s="6">
        <f t="shared" si="293"/>
        <v>2</v>
      </c>
      <c r="I2010" s="6">
        <f t="shared" si="294"/>
        <v>7</v>
      </c>
      <c r="J2010" s="6" t="str">
        <f t="shared" si="295"/>
        <v>2-11</v>
      </c>
      <c r="K2010" s="6" t="str">
        <f t="shared" si="296"/>
        <v>WK</v>
      </c>
      <c r="L2010" s="6" t="str">
        <f t="shared" si="297"/>
        <v>EVE</v>
      </c>
      <c r="M2010" s="6">
        <f t="shared" si="298"/>
        <v>0</v>
      </c>
    </row>
    <row r="2011" spans="3:13" x14ac:dyDescent="0.35">
      <c r="C2011" s="42">
        <v>42046.770833333336</v>
      </c>
      <c r="D2011" s="32">
        <v>2930.531494140625</v>
      </c>
      <c r="E2011" s="34" t="str">
        <f t="shared" si="290"/>
        <v>02-11</v>
      </c>
      <c r="F2011" s="6">
        <f t="shared" si="291"/>
        <v>18</v>
      </c>
      <c r="G2011" s="6">
        <f t="shared" si="292"/>
        <v>11</v>
      </c>
      <c r="H2011" s="6">
        <f t="shared" si="293"/>
        <v>2</v>
      </c>
      <c r="I2011" s="6">
        <f t="shared" si="294"/>
        <v>7</v>
      </c>
      <c r="J2011" s="6" t="str">
        <f t="shared" si="295"/>
        <v>2-11</v>
      </c>
      <c r="K2011" s="6" t="str">
        <f t="shared" si="296"/>
        <v>WK</v>
      </c>
      <c r="L2011" s="6" t="str">
        <f t="shared" si="297"/>
        <v>EVE</v>
      </c>
      <c r="M2011" s="6">
        <f t="shared" si="298"/>
        <v>0</v>
      </c>
    </row>
    <row r="2012" spans="3:13" x14ac:dyDescent="0.35">
      <c r="C2012" s="42">
        <v>42046.791666666664</v>
      </c>
      <c r="D2012" s="32">
        <v>2897.78125</v>
      </c>
      <c r="E2012" s="34" t="str">
        <f t="shared" si="290"/>
        <v>02-11</v>
      </c>
      <c r="F2012" s="6">
        <f t="shared" si="291"/>
        <v>19</v>
      </c>
      <c r="G2012" s="6">
        <f t="shared" si="292"/>
        <v>11</v>
      </c>
      <c r="H2012" s="6">
        <f t="shared" si="293"/>
        <v>2</v>
      </c>
      <c r="I2012" s="6">
        <f t="shared" si="294"/>
        <v>7</v>
      </c>
      <c r="J2012" s="6" t="str">
        <f t="shared" si="295"/>
        <v>2-11</v>
      </c>
      <c r="K2012" s="6" t="str">
        <f t="shared" si="296"/>
        <v>WK</v>
      </c>
      <c r="L2012" s="6" t="str">
        <f t="shared" si="297"/>
        <v>EVE</v>
      </c>
      <c r="M2012" s="6">
        <f t="shared" si="298"/>
        <v>0</v>
      </c>
    </row>
    <row r="2013" spans="3:13" x14ac:dyDescent="0.35">
      <c r="C2013" s="42">
        <v>42046.8125</v>
      </c>
      <c r="D2013" s="32">
        <v>2844.21826171875</v>
      </c>
      <c r="E2013" s="34" t="str">
        <f t="shared" si="290"/>
        <v>02-11</v>
      </c>
      <c r="F2013" s="6">
        <f t="shared" si="291"/>
        <v>19</v>
      </c>
      <c r="G2013" s="6">
        <f t="shared" si="292"/>
        <v>11</v>
      </c>
      <c r="H2013" s="6">
        <f t="shared" si="293"/>
        <v>2</v>
      </c>
      <c r="I2013" s="6">
        <f t="shared" si="294"/>
        <v>7</v>
      </c>
      <c r="J2013" s="6" t="str">
        <f t="shared" si="295"/>
        <v>2-11</v>
      </c>
      <c r="K2013" s="6" t="str">
        <f t="shared" si="296"/>
        <v>WK</v>
      </c>
      <c r="L2013" s="6" t="str">
        <f t="shared" si="297"/>
        <v>EVE</v>
      </c>
      <c r="M2013" s="6">
        <f t="shared" si="298"/>
        <v>0</v>
      </c>
    </row>
    <row r="2014" spans="3:13" x14ac:dyDescent="0.35">
      <c r="C2014" s="42">
        <v>42046.833333333336</v>
      </c>
      <c r="D2014" s="32">
        <v>2782.45068359375</v>
      </c>
      <c r="E2014" s="34" t="str">
        <f t="shared" si="290"/>
        <v>02-11</v>
      </c>
      <c r="F2014" s="6">
        <f t="shared" si="291"/>
        <v>20</v>
      </c>
      <c r="G2014" s="6">
        <f t="shared" si="292"/>
        <v>11</v>
      </c>
      <c r="H2014" s="6">
        <f t="shared" si="293"/>
        <v>2</v>
      </c>
      <c r="I2014" s="6">
        <f t="shared" si="294"/>
        <v>7</v>
      </c>
      <c r="J2014" s="6" t="str">
        <f t="shared" si="295"/>
        <v>2-11</v>
      </c>
      <c r="K2014" s="6" t="str">
        <f t="shared" si="296"/>
        <v>WK</v>
      </c>
      <c r="L2014" s="6" t="str">
        <f t="shared" si="297"/>
        <v>EVE</v>
      </c>
      <c r="M2014" s="6">
        <f t="shared" si="298"/>
        <v>0</v>
      </c>
    </row>
    <row r="2015" spans="3:13" x14ac:dyDescent="0.35">
      <c r="C2015" s="42">
        <v>42046.854166666664</v>
      </c>
      <c r="D2015" s="32">
        <v>2718.998291015625</v>
      </c>
      <c r="E2015" s="34" t="str">
        <f t="shared" si="290"/>
        <v>02-11</v>
      </c>
      <c r="F2015" s="6">
        <f t="shared" si="291"/>
        <v>20</v>
      </c>
      <c r="G2015" s="6">
        <f t="shared" si="292"/>
        <v>11</v>
      </c>
      <c r="H2015" s="6">
        <f t="shared" si="293"/>
        <v>2</v>
      </c>
      <c r="I2015" s="6">
        <f t="shared" si="294"/>
        <v>7</v>
      </c>
      <c r="J2015" s="6" t="str">
        <f t="shared" si="295"/>
        <v>2-11</v>
      </c>
      <c r="K2015" s="6" t="str">
        <f t="shared" si="296"/>
        <v>WK</v>
      </c>
      <c r="L2015" s="6" t="str">
        <f t="shared" si="297"/>
        <v>EVE</v>
      </c>
      <c r="M2015" s="6">
        <f t="shared" si="298"/>
        <v>0</v>
      </c>
    </row>
    <row r="2016" spans="3:13" x14ac:dyDescent="0.35">
      <c r="C2016" s="42">
        <v>42046.875</v>
      </c>
      <c r="D2016" s="32">
        <v>2638.7900390625</v>
      </c>
      <c r="E2016" s="34" t="str">
        <f t="shared" si="290"/>
        <v>02-11</v>
      </c>
      <c r="F2016" s="6">
        <f t="shared" si="291"/>
        <v>21</v>
      </c>
      <c r="G2016" s="6">
        <f t="shared" si="292"/>
        <v>11</v>
      </c>
      <c r="H2016" s="6">
        <f t="shared" si="293"/>
        <v>2</v>
      </c>
      <c r="I2016" s="6">
        <f t="shared" si="294"/>
        <v>7</v>
      </c>
      <c r="J2016" s="6" t="str">
        <f t="shared" si="295"/>
        <v>2-11</v>
      </c>
      <c r="K2016" s="6" t="str">
        <f t="shared" si="296"/>
        <v>WK</v>
      </c>
      <c r="L2016" s="6" t="str">
        <f t="shared" si="297"/>
        <v>EVE</v>
      </c>
      <c r="M2016" s="6">
        <f t="shared" si="298"/>
        <v>0</v>
      </c>
    </row>
    <row r="2017" spans="3:13" x14ac:dyDescent="0.35">
      <c r="C2017" s="42">
        <v>42046.895833333336</v>
      </c>
      <c r="D2017" s="32">
        <v>2516.873046875</v>
      </c>
      <c r="E2017" s="34" t="str">
        <f t="shared" si="290"/>
        <v>02-11</v>
      </c>
      <c r="F2017" s="6">
        <f t="shared" si="291"/>
        <v>21</v>
      </c>
      <c r="G2017" s="6">
        <f t="shared" si="292"/>
        <v>11</v>
      </c>
      <c r="H2017" s="6">
        <f t="shared" si="293"/>
        <v>2</v>
      </c>
      <c r="I2017" s="6">
        <f t="shared" si="294"/>
        <v>7</v>
      </c>
      <c r="J2017" s="6" t="str">
        <f t="shared" si="295"/>
        <v>2-11</v>
      </c>
      <c r="K2017" s="6" t="str">
        <f t="shared" si="296"/>
        <v>WK</v>
      </c>
      <c r="L2017" s="6" t="str">
        <f t="shared" si="297"/>
        <v>EVE</v>
      </c>
      <c r="M2017" s="6">
        <f t="shared" si="298"/>
        <v>0</v>
      </c>
    </row>
    <row r="2018" spans="3:13" x14ac:dyDescent="0.35">
      <c r="C2018" s="42">
        <v>42046.916666666664</v>
      </c>
      <c r="D2018" s="32">
        <v>2391.76904296875</v>
      </c>
      <c r="E2018" s="34" t="str">
        <f t="shared" si="290"/>
        <v>02-11</v>
      </c>
      <c r="F2018" s="6">
        <f t="shared" si="291"/>
        <v>22</v>
      </c>
      <c r="G2018" s="6">
        <f t="shared" si="292"/>
        <v>11</v>
      </c>
      <c r="H2018" s="6">
        <f t="shared" si="293"/>
        <v>2</v>
      </c>
      <c r="I2018" s="6">
        <f t="shared" si="294"/>
        <v>7</v>
      </c>
      <c r="J2018" s="6" t="str">
        <f t="shared" si="295"/>
        <v>2-11</v>
      </c>
      <c r="K2018" s="6" t="str">
        <f t="shared" si="296"/>
        <v>WK</v>
      </c>
      <c r="L2018" s="6" t="str">
        <f t="shared" si="297"/>
        <v>EVE</v>
      </c>
      <c r="M2018" s="6">
        <f t="shared" si="298"/>
        <v>0</v>
      </c>
    </row>
    <row r="2019" spans="3:13" x14ac:dyDescent="0.35">
      <c r="C2019" s="42">
        <v>42046.9375</v>
      </c>
      <c r="D2019" s="32">
        <v>2249.878173828125</v>
      </c>
      <c r="E2019" s="34" t="str">
        <f t="shared" si="290"/>
        <v>02-11</v>
      </c>
      <c r="F2019" s="6">
        <f t="shared" si="291"/>
        <v>22</v>
      </c>
      <c r="G2019" s="6">
        <f t="shared" si="292"/>
        <v>11</v>
      </c>
      <c r="H2019" s="6">
        <f t="shared" si="293"/>
        <v>2</v>
      </c>
      <c r="I2019" s="6">
        <f t="shared" si="294"/>
        <v>7</v>
      </c>
      <c r="J2019" s="6" t="str">
        <f t="shared" si="295"/>
        <v>2-11</v>
      </c>
      <c r="K2019" s="6" t="str">
        <f t="shared" si="296"/>
        <v>WK</v>
      </c>
      <c r="L2019" s="6" t="str">
        <f t="shared" si="297"/>
        <v>EVE</v>
      </c>
      <c r="M2019" s="6">
        <f t="shared" si="298"/>
        <v>0</v>
      </c>
    </row>
    <row r="2020" spans="3:13" x14ac:dyDescent="0.35">
      <c r="C2020" s="42">
        <v>42046.958333333336</v>
      </c>
      <c r="D2020" s="32">
        <v>2125.68798828125</v>
      </c>
      <c r="E2020" s="34" t="str">
        <f t="shared" si="290"/>
        <v>02-11</v>
      </c>
      <c r="F2020" s="6">
        <f t="shared" si="291"/>
        <v>23</v>
      </c>
      <c r="G2020" s="6">
        <f t="shared" si="292"/>
        <v>11</v>
      </c>
      <c r="H2020" s="6">
        <f t="shared" si="293"/>
        <v>2</v>
      </c>
      <c r="I2020" s="6">
        <f t="shared" si="294"/>
        <v>7</v>
      </c>
      <c r="J2020" s="6" t="str">
        <f t="shared" si="295"/>
        <v>2-11</v>
      </c>
      <c r="K2020" s="6" t="str">
        <f t="shared" si="296"/>
        <v>WK</v>
      </c>
      <c r="L2020" s="6" t="str">
        <f t="shared" si="297"/>
        <v>EVE</v>
      </c>
      <c r="M2020" s="6">
        <f t="shared" si="298"/>
        <v>0</v>
      </c>
    </row>
    <row r="2021" spans="3:13" x14ac:dyDescent="0.35">
      <c r="C2021" s="42">
        <v>42046.979166666664</v>
      </c>
      <c r="D2021" s="32">
        <v>2003.0958251953125</v>
      </c>
      <c r="E2021" s="34" t="str">
        <f t="shared" si="290"/>
        <v>02-11</v>
      </c>
      <c r="F2021" s="6">
        <f t="shared" si="291"/>
        <v>23</v>
      </c>
      <c r="G2021" s="6">
        <f t="shared" si="292"/>
        <v>11</v>
      </c>
      <c r="H2021" s="6">
        <f t="shared" si="293"/>
        <v>2</v>
      </c>
      <c r="I2021" s="6">
        <f t="shared" si="294"/>
        <v>7</v>
      </c>
      <c r="J2021" s="6" t="str">
        <f t="shared" si="295"/>
        <v>2-11</v>
      </c>
      <c r="K2021" s="6" t="str">
        <f t="shared" si="296"/>
        <v>WK</v>
      </c>
      <c r="L2021" s="6" t="str">
        <f t="shared" si="297"/>
        <v>EVE</v>
      </c>
      <c r="M2021" s="6">
        <f t="shared" si="298"/>
        <v>0</v>
      </c>
    </row>
    <row r="2022" spans="3:13" x14ac:dyDescent="0.35">
      <c r="C2022" s="42">
        <v>42047</v>
      </c>
      <c r="D2022" s="32">
        <v>1920.3582763671875</v>
      </c>
      <c r="E2022" s="34" t="str">
        <f t="shared" si="290"/>
        <v>02-12</v>
      </c>
      <c r="F2022" s="6">
        <f t="shared" si="291"/>
        <v>0</v>
      </c>
      <c r="G2022" s="6">
        <f t="shared" si="292"/>
        <v>12</v>
      </c>
      <c r="H2022" s="6">
        <f t="shared" si="293"/>
        <v>2</v>
      </c>
      <c r="I2022" s="6">
        <f t="shared" si="294"/>
        <v>7</v>
      </c>
      <c r="J2022" s="6" t="str">
        <f t="shared" si="295"/>
        <v>2-12</v>
      </c>
      <c r="K2022" s="6" t="str">
        <f t="shared" si="296"/>
        <v>WK</v>
      </c>
      <c r="L2022" s="6" t="str">
        <f t="shared" si="297"/>
        <v>EVE</v>
      </c>
      <c r="M2022" s="6">
        <f t="shared" si="298"/>
        <v>0</v>
      </c>
    </row>
    <row r="2023" spans="3:13" x14ac:dyDescent="0.35">
      <c r="C2023" s="42">
        <v>42047.020833333336</v>
      </c>
      <c r="D2023" s="32">
        <v>1857.3416748046875</v>
      </c>
      <c r="E2023" s="34" t="str">
        <f t="shared" si="290"/>
        <v>02-12</v>
      </c>
      <c r="F2023" s="6">
        <f t="shared" si="291"/>
        <v>0</v>
      </c>
      <c r="G2023" s="6">
        <f t="shared" si="292"/>
        <v>12</v>
      </c>
      <c r="H2023" s="6">
        <f t="shared" si="293"/>
        <v>2</v>
      </c>
      <c r="I2023" s="6">
        <f t="shared" si="294"/>
        <v>7</v>
      </c>
      <c r="J2023" s="6" t="str">
        <f t="shared" si="295"/>
        <v>2-12</v>
      </c>
      <c r="K2023" s="6" t="str">
        <f t="shared" si="296"/>
        <v>WK</v>
      </c>
      <c r="L2023" s="6" t="str">
        <f t="shared" si="297"/>
        <v>EVE</v>
      </c>
      <c r="M2023" s="6">
        <f t="shared" si="298"/>
        <v>0</v>
      </c>
    </row>
    <row r="2024" spans="3:13" x14ac:dyDescent="0.35">
      <c r="C2024" s="42">
        <v>42047.041666666664</v>
      </c>
      <c r="D2024" s="32">
        <v>1828.4610595703125</v>
      </c>
      <c r="E2024" s="34" t="str">
        <f t="shared" si="290"/>
        <v>02-12</v>
      </c>
      <c r="F2024" s="6">
        <f t="shared" si="291"/>
        <v>1</v>
      </c>
      <c r="G2024" s="6">
        <f t="shared" si="292"/>
        <v>12</v>
      </c>
      <c r="H2024" s="6">
        <f t="shared" si="293"/>
        <v>2</v>
      </c>
      <c r="I2024" s="6">
        <f t="shared" si="294"/>
        <v>7</v>
      </c>
      <c r="J2024" s="6" t="str">
        <f t="shared" si="295"/>
        <v>2-12</v>
      </c>
      <c r="K2024" s="6" t="str">
        <f t="shared" si="296"/>
        <v>WK</v>
      </c>
      <c r="L2024" s="6" t="str">
        <f t="shared" si="297"/>
        <v>EVE</v>
      </c>
      <c r="M2024" s="6">
        <f t="shared" si="298"/>
        <v>0</v>
      </c>
    </row>
    <row r="2025" spans="3:13" x14ac:dyDescent="0.35">
      <c r="C2025" s="42">
        <v>42047.0625</v>
      </c>
      <c r="D2025" s="32">
        <v>1803.2427978515625</v>
      </c>
      <c r="E2025" s="34" t="str">
        <f t="shared" si="290"/>
        <v>02-12</v>
      </c>
      <c r="F2025" s="6">
        <f t="shared" si="291"/>
        <v>1</v>
      </c>
      <c r="G2025" s="6">
        <f t="shared" si="292"/>
        <v>12</v>
      </c>
      <c r="H2025" s="6">
        <f t="shared" si="293"/>
        <v>2</v>
      </c>
      <c r="I2025" s="6">
        <f t="shared" si="294"/>
        <v>7</v>
      </c>
      <c r="J2025" s="6" t="str">
        <f t="shared" si="295"/>
        <v>2-12</v>
      </c>
      <c r="K2025" s="6" t="str">
        <f t="shared" si="296"/>
        <v>WK</v>
      </c>
      <c r="L2025" s="6" t="str">
        <f t="shared" si="297"/>
        <v>EVE</v>
      </c>
      <c r="M2025" s="6">
        <f t="shared" si="298"/>
        <v>0</v>
      </c>
    </row>
    <row r="2026" spans="3:13" x14ac:dyDescent="0.35">
      <c r="C2026" s="42">
        <v>42047.083333333336</v>
      </c>
      <c r="D2026" s="32">
        <v>1771.7823486328125</v>
      </c>
      <c r="E2026" s="34" t="str">
        <f t="shared" si="290"/>
        <v>02-12</v>
      </c>
      <c r="F2026" s="6">
        <f t="shared" si="291"/>
        <v>2</v>
      </c>
      <c r="G2026" s="6">
        <f t="shared" si="292"/>
        <v>12</v>
      </c>
      <c r="H2026" s="6">
        <f t="shared" si="293"/>
        <v>2</v>
      </c>
      <c r="I2026" s="6">
        <f t="shared" si="294"/>
        <v>7</v>
      </c>
      <c r="J2026" s="6" t="str">
        <f t="shared" si="295"/>
        <v>2-12</v>
      </c>
      <c r="K2026" s="6" t="str">
        <f t="shared" si="296"/>
        <v>WK</v>
      </c>
      <c r="L2026" s="6" t="str">
        <f t="shared" si="297"/>
        <v>EVE</v>
      </c>
      <c r="M2026" s="6">
        <f t="shared" si="298"/>
        <v>0</v>
      </c>
    </row>
    <row r="2027" spans="3:13" x14ac:dyDescent="0.35">
      <c r="C2027" s="42">
        <v>42047.104166666664</v>
      </c>
      <c r="D2027" s="32">
        <v>1750.8282470703125</v>
      </c>
      <c r="E2027" s="34" t="str">
        <f t="shared" si="290"/>
        <v>02-12</v>
      </c>
      <c r="F2027" s="6">
        <f t="shared" si="291"/>
        <v>2</v>
      </c>
      <c r="G2027" s="6">
        <f t="shared" si="292"/>
        <v>12</v>
      </c>
      <c r="H2027" s="6">
        <f t="shared" si="293"/>
        <v>2</v>
      </c>
      <c r="I2027" s="6">
        <f t="shared" si="294"/>
        <v>7</v>
      </c>
      <c r="J2027" s="6" t="str">
        <f t="shared" si="295"/>
        <v>2-12</v>
      </c>
      <c r="K2027" s="6" t="str">
        <f t="shared" si="296"/>
        <v>WK</v>
      </c>
      <c r="L2027" s="6" t="str">
        <f t="shared" si="297"/>
        <v>EVE</v>
      </c>
      <c r="M2027" s="6">
        <f t="shared" si="298"/>
        <v>0</v>
      </c>
    </row>
    <row r="2028" spans="3:13" x14ac:dyDescent="0.35">
      <c r="C2028" s="42">
        <v>42047.125</v>
      </c>
      <c r="D2028" s="32">
        <v>1736.2724609375</v>
      </c>
      <c r="E2028" s="34" t="str">
        <f t="shared" si="290"/>
        <v>02-12</v>
      </c>
      <c r="F2028" s="6">
        <f t="shared" si="291"/>
        <v>3</v>
      </c>
      <c r="G2028" s="6">
        <f t="shared" si="292"/>
        <v>12</v>
      </c>
      <c r="H2028" s="6">
        <f t="shared" si="293"/>
        <v>2</v>
      </c>
      <c r="I2028" s="6">
        <f t="shared" si="294"/>
        <v>7</v>
      </c>
      <c r="J2028" s="6" t="str">
        <f t="shared" si="295"/>
        <v>2-12</v>
      </c>
      <c r="K2028" s="6" t="str">
        <f t="shared" si="296"/>
        <v>WK</v>
      </c>
      <c r="L2028" s="6" t="str">
        <f t="shared" si="297"/>
        <v>EVE</v>
      </c>
      <c r="M2028" s="6">
        <f t="shared" si="298"/>
        <v>0</v>
      </c>
    </row>
    <row r="2029" spans="3:13" x14ac:dyDescent="0.35">
      <c r="C2029" s="42">
        <v>42047.145833333336</v>
      </c>
      <c r="D2029" s="32">
        <v>1739.6610107421875</v>
      </c>
      <c r="E2029" s="34" t="str">
        <f t="shared" si="290"/>
        <v>02-12</v>
      </c>
      <c r="F2029" s="6">
        <f t="shared" si="291"/>
        <v>3</v>
      </c>
      <c r="G2029" s="6">
        <f t="shared" si="292"/>
        <v>12</v>
      </c>
      <c r="H2029" s="6">
        <f t="shared" si="293"/>
        <v>2</v>
      </c>
      <c r="I2029" s="6">
        <f t="shared" si="294"/>
        <v>7</v>
      </c>
      <c r="J2029" s="6" t="str">
        <f t="shared" si="295"/>
        <v>2-12</v>
      </c>
      <c r="K2029" s="6" t="str">
        <f t="shared" si="296"/>
        <v>WK</v>
      </c>
      <c r="L2029" s="6" t="str">
        <f t="shared" si="297"/>
        <v>EVE</v>
      </c>
      <c r="M2029" s="6">
        <f t="shared" si="298"/>
        <v>0</v>
      </c>
    </row>
    <row r="2030" spans="3:13" x14ac:dyDescent="0.35">
      <c r="C2030" s="42">
        <v>42047.166666666664</v>
      </c>
      <c r="D2030" s="32">
        <v>1744.10595703125</v>
      </c>
      <c r="E2030" s="34" t="str">
        <f t="shared" si="290"/>
        <v>02-12</v>
      </c>
      <c r="F2030" s="6">
        <f t="shared" si="291"/>
        <v>4</v>
      </c>
      <c r="G2030" s="6">
        <f t="shared" si="292"/>
        <v>12</v>
      </c>
      <c r="H2030" s="6">
        <f t="shared" si="293"/>
        <v>2</v>
      </c>
      <c r="I2030" s="6">
        <f t="shared" si="294"/>
        <v>7</v>
      </c>
      <c r="J2030" s="6" t="str">
        <f t="shared" si="295"/>
        <v>2-12</v>
      </c>
      <c r="K2030" s="6" t="str">
        <f t="shared" si="296"/>
        <v>WK</v>
      </c>
      <c r="L2030" s="6" t="str">
        <f t="shared" si="297"/>
        <v>EVE</v>
      </c>
      <c r="M2030" s="6">
        <f t="shared" si="298"/>
        <v>0</v>
      </c>
    </row>
    <row r="2031" spans="3:13" x14ac:dyDescent="0.35">
      <c r="C2031" s="42">
        <v>42047.1875</v>
      </c>
      <c r="D2031" s="32">
        <v>1780.835693359375</v>
      </c>
      <c r="E2031" s="34" t="str">
        <f t="shared" si="290"/>
        <v>02-12</v>
      </c>
      <c r="F2031" s="6">
        <f t="shared" si="291"/>
        <v>4</v>
      </c>
      <c r="G2031" s="6">
        <f t="shared" si="292"/>
        <v>12</v>
      </c>
      <c r="H2031" s="6">
        <f t="shared" si="293"/>
        <v>2</v>
      </c>
      <c r="I2031" s="6">
        <f t="shared" si="294"/>
        <v>7</v>
      </c>
      <c r="J2031" s="6" t="str">
        <f t="shared" si="295"/>
        <v>2-12</v>
      </c>
      <c r="K2031" s="6" t="str">
        <f t="shared" si="296"/>
        <v>WK</v>
      </c>
      <c r="L2031" s="6" t="str">
        <f t="shared" si="297"/>
        <v>EVE</v>
      </c>
      <c r="M2031" s="6">
        <f t="shared" si="298"/>
        <v>0</v>
      </c>
    </row>
    <row r="2032" spans="3:13" x14ac:dyDescent="0.35">
      <c r="C2032" s="42">
        <v>42047.208333333336</v>
      </c>
      <c r="D2032" s="32">
        <v>1837.287109375</v>
      </c>
      <c r="E2032" s="34" t="str">
        <f t="shared" si="290"/>
        <v>02-12</v>
      </c>
      <c r="F2032" s="6">
        <f t="shared" si="291"/>
        <v>5</v>
      </c>
      <c r="G2032" s="6">
        <f t="shared" si="292"/>
        <v>12</v>
      </c>
      <c r="H2032" s="6">
        <f t="shared" si="293"/>
        <v>2</v>
      </c>
      <c r="I2032" s="6">
        <f t="shared" si="294"/>
        <v>7</v>
      </c>
      <c r="J2032" s="6" t="str">
        <f t="shared" si="295"/>
        <v>2-12</v>
      </c>
      <c r="K2032" s="6" t="str">
        <f t="shared" si="296"/>
        <v>WK</v>
      </c>
      <c r="L2032" s="6" t="str">
        <f t="shared" si="297"/>
        <v>EVE</v>
      </c>
      <c r="M2032" s="6">
        <f t="shared" si="298"/>
        <v>0</v>
      </c>
    </row>
    <row r="2033" spans="3:13" x14ac:dyDescent="0.35">
      <c r="C2033" s="42">
        <v>42047.229166666664</v>
      </c>
      <c r="D2033" s="32">
        <v>1906.0159912109375</v>
      </c>
      <c r="E2033" s="34" t="str">
        <f t="shared" si="290"/>
        <v>02-12</v>
      </c>
      <c r="F2033" s="6">
        <f t="shared" si="291"/>
        <v>5</v>
      </c>
      <c r="G2033" s="6">
        <f t="shared" si="292"/>
        <v>12</v>
      </c>
      <c r="H2033" s="6">
        <f t="shared" si="293"/>
        <v>2</v>
      </c>
      <c r="I2033" s="6">
        <f t="shared" si="294"/>
        <v>7</v>
      </c>
      <c r="J2033" s="6" t="str">
        <f t="shared" si="295"/>
        <v>2-12</v>
      </c>
      <c r="K2033" s="6" t="str">
        <f t="shared" si="296"/>
        <v>WK</v>
      </c>
      <c r="L2033" s="6" t="str">
        <f t="shared" si="297"/>
        <v>EVE</v>
      </c>
      <c r="M2033" s="6">
        <f t="shared" si="298"/>
        <v>0</v>
      </c>
    </row>
    <row r="2034" spans="3:13" x14ac:dyDescent="0.35">
      <c r="C2034" s="42">
        <v>42047.25</v>
      </c>
      <c r="D2034" s="32">
        <v>2028.3302001953125</v>
      </c>
      <c r="E2034" s="34" t="str">
        <f t="shared" si="290"/>
        <v>02-12</v>
      </c>
      <c r="F2034" s="6">
        <f t="shared" si="291"/>
        <v>6</v>
      </c>
      <c r="G2034" s="6">
        <f t="shared" si="292"/>
        <v>12</v>
      </c>
      <c r="H2034" s="6">
        <f t="shared" si="293"/>
        <v>2</v>
      </c>
      <c r="I2034" s="6">
        <f t="shared" si="294"/>
        <v>7</v>
      </c>
      <c r="J2034" s="6" t="str">
        <f t="shared" si="295"/>
        <v>2-12</v>
      </c>
      <c r="K2034" s="6" t="str">
        <f t="shared" si="296"/>
        <v>WK</v>
      </c>
      <c r="L2034" s="6" t="str">
        <f t="shared" si="297"/>
        <v>EVE</v>
      </c>
      <c r="M2034" s="6">
        <f t="shared" si="298"/>
        <v>0</v>
      </c>
    </row>
    <row r="2035" spans="3:13" x14ac:dyDescent="0.35">
      <c r="C2035" s="42">
        <v>42047.270833333336</v>
      </c>
      <c r="D2035" s="32">
        <v>2203.9638671875</v>
      </c>
      <c r="E2035" s="34" t="str">
        <f t="shared" si="290"/>
        <v>02-12</v>
      </c>
      <c r="F2035" s="6">
        <f t="shared" si="291"/>
        <v>6</v>
      </c>
      <c r="G2035" s="6">
        <f t="shared" si="292"/>
        <v>12</v>
      </c>
      <c r="H2035" s="6">
        <f t="shared" si="293"/>
        <v>2</v>
      </c>
      <c r="I2035" s="6">
        <f t="shared" si="294"/>
        <v>7</v>
      </c>
      <c r="J2035" s="6" t="str">
        <f t="shared" si="295"/>
        <v>2-12</v>
      </c>
      <c r="K2035" s="6" t="str">
        <f t="shared" si="296"/>
        <v>WK</v>
      </c>
      <c r="L2035" s="6" t="str">
        <f t="shared" si="297"/>
        <v>EVE</v>
      </c>
      <c r="M2035" s="6">
        <f t="shared" si="298"/>
        <v>0</v>
      </c>
    </row>
    <row r="2036" spans="3:13" x14ac:dyDescent="0.35">
      <c r="C2036" s="42">
        <v>42047.291666666664</v>
      </c>
      <c r="D2036" s="32">
        <v>2240.677001953125</v>
      </c>
      <c r="E2036" s="34" t="str">
        <f t="shared" si="290"/>
        <v>02-12</v>
      </c>
      <c r="F2036" s="6">
        <f t="shared" si="291"/>
        <v>7</v>
      </c>
      <c r="G2036" s="6">
        <f t="shared" si="292"/>
        <v>12</v>
      </c>
      <c r="H2036" s="6">
        <f t="shared" si="293"/>
        <v>2</v>
      </c>
      <c r="I2036" s="6">
        <f t="shared" si="294"/>
        <v>7</v>
      </c>
      <c r="J2036" s="6" t="str">
        <f t="shared" si="295"/>
        <v>2-12</v>
      </c>
      <c r="K2036" s="6" t="str">
        <f t="shared" si="296"/>
        <v>WK</v>
      </c>
      <c r="L2036" s="6" t="str">
        <f t="shared" si="297"/>
        <v>DAY</v>
      </c>
      <c r="M2036" s="6">
        <f t="shared" si="298"/>
        <v>0</v>
      </c>
    </row>
    <row r="2037" spans="3:13" x14ac:dyDescent="0.35">
      <c r="C2037" s="42">
        <v>42047.3125</v>
      </c>
      <c r="D2037" s="32">
        <v>2300.490966796875</v>
      </c>
      <c r="E2037" s="34" t="str">
        <f t="shared" si="290"/>
        <v>02-12</v>
      </c>
      <c r="F2037" s="6">
        <f t="shared" si="291"/>
        <v>7</v>
      </c>
      <c r="G2037" s="6">
        <f t="shared" si="292"/>
        <v>12</v>
      </c>
      <c r="H2037" s="6">
        <f t="shared" si="293"/>
        <v>2</v>
      </c>
      <c r="I2037" s="6">
        <f t="shared" si="294"/>
        <v>7</v>
      </c>
      <c r="J2037" s="6" t="str">
        <f t="shared" si="295"/>
        <v>2-12</v>
      </c>
      <c r="K2037" s="6" t="str">
        <f t="shared" si="296"/>
        <v>WK</v>
      </c>
      <c r="L2037" s="6" t="str">
        <f t="shared" si="297"/>
        <v>DAY</v>
      </c>
      <c r="M2037" s="6">
        <f t="shared" si="298"/>
        <v>0</v>
      </c>
    </row>
    <row r="2038" spans="3:13" x14ac:dyDescent="0.35">
      <c r="C2038" s="42">
        <v>42047.333333333336</v>
      </c>
      <c r="D2038" s="32">
        <v>2320.65869140625</v>
      </c>
      <c r="E2038" s="34" t="str">
        <f t="shared" si="290"/>
        <v>02-12</v>
      </c>
      <c r="F2038" s="6">
        <f t="shared" si="291"/>
        <v>8</v>
      </c>
      <c r="G2038" s="6">
        <f t="shared" si="292"/>
        <v>12</v>
      </c>
      <c r="H2038" s="6">
        <f t="shared" si="293"/>
        <v>2</v>
      </c>
      <c r="I2038" s="6">
        <f t="shared" si="294"/>
        <v>7</v>
      </c>
      <c r="J2038" s="6" t="str">
        <f t="shared" si="295"/>
        <v>2-12</v>
      </c>
      <c r="K2038" s="6" t="str">
        <f t="shared" si="296"/>
        <v>WK</v>
      </c>
      <c r="L2038" s="6" t="str">
        <f t="shared" si="297"/>
        <v>DAY</v>
      </c>
      <c r="M2038" s="6">
        <f t="shared" si="298"/>
        <v>0</v>
      </c>
    </row>
    <row r="2039" spans="3:13" x14ac:dyDescent="0.35">
      <c r="C2039" s="42">
        <v>42047.354166666664</v>
      </c>
      <c r="D2039" s="32">
        <v>2355.26904296875</v>
      </c>
      <c r="E2039" s="34" t="str">
        <f t="shared" si="290"/>
        <v>02-12</v>
      </c>
      <c r="F2039" s="6">
        <f t="shared" si="291"/>
        <v>8</v>
      </c>
      <c r="G2039" s="6">
        <f t="shared" si="292"/>
        <v>12</v>
      </c>
      <c r="H2039" s="6">
        <f t="shared" si="293"/>
        <v>2</v>
      </c>
      <c r="I2039" s="6">
        <f t="shared" si="294"/>
        <v>7</v>
      </c>
      <c r="J2039" s="6" t="str">
        <f t="shared" si="295"/>
        <v>2-12</v>
      </c>
      <c r="K2039" s="6" t="str">
        <f t="shared" si="296"/>
        <v>WK</v>
      </c>
      <c r="L2039" s="6" t="str">
        <f t="shared" si="297"/>
        <v>DAY</v>
      </c>
      <c r="M2039" s="6">
        <f t="shared" si="298"/>
        <v>0</v>
      </c>
    </row>
    <row r="2040" spans="3:13" x14ac:dyDescent="0.35">
      <c r="C2040" s="42">
        <v>42047.375</v>
      </c>
      <c r="D2040" s="32">
        <v>2387.635986328125</v>
      </c>
      <c r="E2040" s="34" t="str">
        <f t="shared" si="290"/>
        <v>02-12</v>
      </c>
      <c r="F2040" s="6">
        <f t="shared" si="291"/>
        <v>9</v>
      </c>
      <c r="G2040" s="6">
        <f t="shared" si="292"/>
        <v>12</v>
      </c>
      <c r="H2040" s="6">
        <f t="shared" si="293"/>
        <v>2</v>
      </c>
      <c r="I2040" s="6">
        <f t="shared" si="294"/>
        <v>7</v>
      </c>
      <c r="J2040" s="6" t="str">
        <f t="shared" si="295"/>
        <v>2-12</v>
      </c>
      <c r="K2040" s="6" t="str">
        <f t="shared" si="296"/>
        <v>WK</v>
      </c>
      <c r="L2040" s="6" t="str">
        <f t="shared" si="297"/>
        <v>DAY</v>
      </c>
      <c r="M2040" s="6">
        <f t="shared" si="298"/>
        <v>0</v>
      </c>
    </row>
    <row r="2041" spans="3:13" x14ac:dyDescent="0.35">
      <c r="C2041" s="42">
        <v>42047.395833333336</v>
      </c>
      <c r="D2041" s="32">
        <v>2415.18017578125</v>
      </c>
      <c r="E2041" s="34" t="str">
        <f t="shared" si="290"/>
        <v>02-12</v>
      </c>
      <c r="F2041" s="6">
        <f t="shared" si="291"/>
        <v>9</v>
      </c>
      <c r="G2041" s="6">
        <f t="shared" si="292"/>
        <v>12</v>
      </c>
      <c r="H2041" s="6">
        <f t="shared" si="293"/>
        <v>2</v>
      </c>
      <c r="I2041" s="6">
        <f t="shared" si="294"/>
        <v>7</v>
      </c>
      <c r="J2041" s="6" t="str">
        <f t="shared" si="295"/>
        <v>2-12</v>
      </c>
      <c r="K2041" s="6" t="str">
        <f t="shared" si="296"/>
        <v>WK</v>
      </c>
      <c r="L2041" s="6" t="str">
        <f t="shared" si="297"/>
        <v>DAY</v>
      </c>
      <c r="M2041" s="6">
        <f t="shared" si="298"/>
        <v>0</v>
      </c>
    </row>
    <row r="2042" spans="3:13" x14ac:dyDescent="0.35">
      <c r="C2042" s="42">
        <v>42047.416666666664</v>
      </c>
      <c r="D2042" s="32">
        <v>2467.55859375</v>
      </c>
      <c r="E2042" s="34" t="str">
        <f t="shared" si="290"/>
        <v>02-12</v>
      </c>
      <c r="F2042" s="6">
        <f t="shared" si="291"/>
        <v>10</v>
      </c>
      <c r="G2042" s="6">
        <f t="shared" si="292"/>
        <v>12</v>
      </c>
      <c r="H2042" s="6">
        <f t="shared" si="293"/>
        <v>2</v>
      </c>
      <c r="I2042" s="6">
        <f t="shared" si="294"/>
        <v>7</v>
      </c>
      <c r="J2042" s="6" t="str">
        <f t="shared" si="295"/>
        <v>2-12</v>
      </c>
      <c r="K2042" s="6" t="str">
        <f t="shared" si="296"/>
        <v>WK</v>
      </c>
      <c r="L2042" s="6" t="str">
        <f t="shared" si="297"/>
        <v>DAY</v>
      </c>
      <c r="M2042" s="6">
        <f t="shared" si="298"/>
        <v>0</v>
      </c>
    </row>
    <row r="2043" spans="3:13" x14ac:dyDescent="0.35">
      <c r="C2043" s="42">
        <v>42047.4375</v>
      </c>
      <c r="D2043" s="32">
        <v>2502.046630859375</v>
      </c>
      <c r="E2043" s="34" t="str">
        <f t="shared" si="290"/>
        <v>02-12</v>
      </c>
      <c r="F2043" s="6">
        <f t="shared" si="291"/>
        <v>10</v>
      </c>
      <c r="G2043" s="6">
        <f t="shared" si="292"/>
        <v>12</v>
      </c>
      <c r="H2043" s="6">
        <f t="shared" si="293"/>
        <v>2</v>
      </c>
      <c r="I2043" s="6">
        <f t="shared" si="294"/>
        <v>7</v>
      </c>
      <c r="J2043" s="6" t="str">
        <f t="shared" si="295"/>
        <v>2-12</v>
      </c>
      <c r="K2043" s="6" t="str">
        <f t="shared" si="296"/>
        <v>WK</v>
      </c>
      <c r="L2043" s="6" t="str">
        <f t="shared" si="297"/>
        <v>DAY</v>
      </c>
      <c r="M2043" s="6">
        <f t="shared" si="298"/>
        <v>0</v>
      </c>
    </row>
    <row r="2044" spans="3:13" x14ac:dyDescent="0.35">
      <c r="C2044" s="42">
        <v>42047.458333333336</v>
      </c>
      <c r="D2044" s="32">
        <v>2530.05126953125</v>
      </c>
      <c r="E2044" s="34" t="str">
        <f t="shared" si="290"/>
        <v>02-12</v>
      </c>
      <c r="F2044" s="6">
        <f t="shared" si="291"/>
        <v>11</v>
      </c>
      <c r="G2044" s="6">
        <f t="shared" si="292"/>
        <v>12</v>
      </c>
      <c r="H2044" s="6">
        <f t="shared" si="293"/>
        <v>2</v>
      </c>
      <c r="I2044" s="6">
        <f t="shared" si="294"/>
        <v>7</v>
      </c>
      <c r="J2044" s="6" t="str">
        <f t="shared" si="295"/>
        <v>2-12</v>
      </c>
      <c r="K2044" s="6" t="str">
        <f t="shared" si="296"/>
        <v>WK</v>
      </c>
      <c r="L2044" s="6" t="str">
        <f t="shared" si="297"/>
        <v>DAY</v>
      </c>
      <c r="M2044" s="6">
        <f t="shared" si="298"/>
        <v>0</v>
      </c>
    </row>
    <row r="2045" spans="3:13" x14ac:dyDescent="0.35">
      <c r="C2045" s="42">
        <v>42047.479166666664</v>
      </c>
      <c r="D2045" s="32">
        <v>2549.48828125</v>
      </c>
      <c r="E2045" s="34" t="str">
        <f t="shared" si="290"/>
        <v>02-12</v>
      </c>
      <c r="F2045" s="6">
        <f t="shared" si="291"/>
        <v>11</v>
      </c>
      <c r="G2045" s="6">
        <f t="shared" si="292"/>
        <v>12</v>
      </c>
      <c r="H2045" s="6">
        <f t="shared" si="293"/>
        <v>2</v>
      </c>
      <c r="I2045" s="6">
        <f t="shared" si="294"/>
        <v>7</v>
      </c>
      <c r="J2045" s="6" t="str">
        <f t="shared" si="295"/>
        <v>2-12</v>
      </c>
      <c r="K2045" s="6" t="str">
        <f t="shared" si="296"/>
        <v>WK</v>
      </c>
      <c r="L2045" s="6" t="str">
        <f t="shared" si="297"/>
        <v>DAY</v>
      </c>
      <c r="M2045" s="6">
        <f t="shared" si="298"/>
        <v>0</v>
      </c>
    </row>
    <row r="2046" spans="3:13" x14ac:dyDescent="0.35">
      <c r="C2046" s="42">
        <v>42047.5</v>
      </c>
      <c r="D2046" s="32">
        <v>2558.3017578125</v>
      </c>
      <c r="E2046" s="34" t="str">
        <f t="shared" si="290"/>
        <v>02-12</v>
      </c>
      <c r="F2046" s="6">
        <f t="shared" si="291"/>
        <v>12</v>
      </c>
      <c r="G2046" s="6">
        <f t="shared" si="292"/>
        <v>12</v>
      </c>
      <c r="H2046" s="6">
        <f t="shared" si="293"/>
        <v>2</v>
      </c>
      <c r="I2046" s="6">
        <f t="shared" si="294"/>
        <v>7</v>
      </c>
      <c r="J2046" s="6" t="str">
        <f t="shared" si="295"/>
        <v>2-12</v>
      </c>
      <c r="K2046" s="6" t="str">
        <f t="shared" si="296"/>
        <v>WK</v>
      </c>
      <c r="L2046" s="6" t="str">
        <f t="shared" si="297"/>
        <v>DAY</v>
      </c>
      <c r="M2046" s="6">
        <f t="shared" si="298"/>
        <v>0</v>
      </c>
    </row>
    <row r="2047" spans="3:13" x14ac:dyDescent="0.35">
      <c r="C2047" s="42">
        <v>42047.520833333336</v>
      </c>
      <c r="D2047" s="32">
        <v>2574.43359375</v>
      </c>
      <c r="E2047" s="34" t="str">
        <f t="shared" si="290"/>
        <v>02-12</v>
      </c>
      <c r="F2047" s="6">
        <f t="shared" si="291"/>
        <v>12</v>
      </c>
      <c r="G2047" s="6">
        <f t="shared" si="292"/>
        <v>12</v>
      </c>
      <c r="H2047" s="6">
        <f t="shared" si="293"/>
        <v>2</v>
      </c>
      <c r="I2047" s="6">
        <f t="shared" si="294"/>
        <v>7</v>
      </c>
      <c r="J2047" s="6" t="str">
        <f t="shared" si="295"/>
        <v>2-12</v>
      </c>
      <c r="K2047" s="6" t="str">
        <f t="shared" si="296"/>
        <v>WK</v>
      </c>
      <c r="L2047" s="6" t="str">
        <f t="shared" si="297"/>
        <v>DAY</v>
      </c>
      <c r="M2047" s="6">
        <f t="shared" si="298"/>
        <v>0</v>
      </c>
    </row>
    <row r="2048" spans="3:13" x14ac:dyDescent="0.35">
      <c r="C2048" s="42">
        <v>42047.541666666664</v>
      </c>
      <c r="D2048" s="32">
        <v>2616.22314453125</v>
      </c>
      <c r="E2048" s="34" t="str">
        <f t="shared" si="290"/>
        <v>02-12</v>
      </c>
      <c r="F2048" s="6">
        <f t="shared" si="291"/>
        <v>13</v>
      </c>
      <c r="G2048" s="6">
        <f t="shared" si="292"/>
        <v>12</v>
      </c>
      <c r="H2048" s="6">
        <f t="shared" si="293"/>
        <v>2</v>
      </c>
      <c r="I2048" s="6">
        <f t="shared" si="294"/>
        <v>7</v>
      </c>
      <c r="J2048" s="6" t="str">
        <f t="shared" si="295"/>
        <v>2-12</v>
      </c>
      <c r="K2048" s="6" t="str">
        <f t="shared" si="296"/>
        <v>WK</v>
      </c>
      <c r="L2048" s="6" t="str">
        <f t="shared" si="297"/>
        <v>DAY</v>
      </c>
      <c r="M2048" s="6">
        <f t="shared" si="298"/>
        <v>0</v>
      </c>
    </row>
    <row r="2049" spans="1:19" x14ac:dyDescent="0.35">
      <c r="C2049" s="42">
        <v>42047.5625</v>
      </c>
      <c r="D2049" s="32">
        <v>2632.398193359375</v>
      </c>
      <c r="E2049" s="34" t="str">
        <f t="shared" si="290"/>
        <v>02-12</v>
      </c>
      <c r="F2049" s="6">
        <f t="shared" si="291"/>
        <v>13</v>
      </c>
      <c r="G2049" s="6">
        <f t="shared" si="292"/>
        <v>12</v>
      </c>
      <c r="H2049" s="6">
        <f t="shared" si="293"/>
        <v>2</v>
      </c>
      <c r="I2049" s="6">
        <f t="shared" si="294"/>
        <v>7</v>
      </c>
      <c r="J2049" s="6" t="str">
        <f t="shared" si="295"/>
        <v>2-12</v>
      </c>
      <c r="K2049" s="6" t="str">
        <f t="shared" si="296"/>
        <v>WK</v>
      </c>
      <c r="L2049" s="6" t="str">
        <f t="shared" si="297"/>
        <v>DAY</v>
      </c>
      <c r="M2049" s="6">
        <f t="shared" si="298"/>
        <v>0</v>
      </c>
    </row>
    <row r="2050" spans="1:19" x14ac:dyDescent="0.35">
      <c r="C2050" s="42">
        <v>42047.583333333336</v>
      </c>
      <c r="D2050" s="32">
        <v>2667.9990234375</v>
      </c>
      <c r="E2050" s="34" t="str">
        <f t="shared" si="290"/>
        <v>02-12</v>
      </c>
      <c r="F2050" s="6">
        <f t="shared" si="291"/>
        <v>14</v>
      </c>
      <c r="G2050" s="6">
        <f t="shared" si="292"/>
        <v>12</v>
      </c>
      <c r="H2050" s="6">
        <f t="shared" si="293"/>
        <v>2</v>
      </c>
      <c r="I2050" s="6">
        <f t="shared" si="294"/>
        <v>7</v>
      </c>
      <c r="J2050" s="6" t="str">
        <f t="shared" si="295"/>
        <v>2-12</v>
      </c>
      <c r="K2050" s="6" t="str">
        <f t="shared" si="296"/>
        <v>WK</v>
      </c>
      <c r="L2050" s="6" t="str">
        <f t="shared" si="297"/>
        <v>DAY</v>
      </c>
      <c r="M2050" s="6">
        <f t="shared" si="298"/>
        <v>0</v>
      </c>
    </row>
    <row r="2051" spans="1:19" x14ac:dyDescent="0.35">
      <c r="C2051" s="42">
        <v>42047.604166666664</v>
      </c>
      <c r="D2051" s="32">
        <v>2677.814697265625</v>
      </c>
      <c r="E2051" s="34" t="str">
        <f t="shared" si="290"/>
        <v>02-12</v>
      </c>
      <c r="F2051" s="6">
        <f t="shared" si="291"/>
        <v>14</v>
      </c>
      <c r="G2051" s="6">
        <f t="shared" si="292"/>
        <v>12</v>
      </c>
      <c r="H2051" s="6">
        <f t="shared" si="293"/>
        <v>2</v>
      </c>
      <c r="I2051" s="6">
        <f t="shared" si="294"/>
        <v>7</v>
      </c>
      <c r="J2051" s="6" t="str">
        <f t="shared" si="295"/>
        <v>2-12</v>
      </c>
      <c r="K2051" s="6" t="str">
        <f t="shared" si="296"/>
        <v>WK</v>
      </c>
      <c r="L2051" s="6" t="str">
        <f t="shared" si="297"/>
        <v>DAY</v>
      </c>
      <c r="M2051" s="6">
        <f t="shared" si="298"/>
        <v>0</v>
      </c>
    </row>
    <row r="2052" spans="1:19" x14ac:dyDescent="0.35">
      <c r="C2052" s="42">
        <v>42047.625</v>
      </c>
      <c r="D2052" s="32">
        <v>2697.59228515625</v>
      </c>
      <c r="E2052" s="34" t="str">
        <f t="shared" si="290"/>
        <v>02-12</v>
      </c>
      <c r="F2052" s="6">
        <f t="shared" si="291"/>
        <v>15</v>
      </c>
      <c r="G2052" s="6">
        <f t="shared" si="292"/>
        <v>12</v>
      </c>
      <c r="H2052" s="6">
        <f t="shared" si="293"/>
        <v>2</v>
      </c>
      <c r="I2052" s="6">
        <f t="shared" si="294"/>
        <v>7</v>
      </c>
      <c r="J2052" s="6" t="str">
        <f t="shared" si="295"/>
        <v>2-12</v>
      </c>
      <c r="K2052" s="6" t="str">
        <f t="shared" si="296"/>
        <v>WK</v>
      </c>
      <c r="L2052" s="6" t="str">
        <f t="shared" si="297"/>
        <v>DAY</v>
      </c>
      <c r="M2052" s="6">
        <f t="shared" si="298"/>
        <v>0</v>
      </c>
    </row>
    <row r="2053" spans="1:19" x14ac:dyDescent="0.35">
      <c r="C2053" s="42">
        <v>42047.645833333336</v>
      </c>
      <c r="D2053" s="32">
        <v>2712.5478515625</v>
      </c>
      <c r="E2053" s="34" t="str">
        <f t="shared" si="290"/>
        <v>02-12</v>
      </c>
      <c r="F2053" s="6">
        <f t="shared" si="291"/>
        <v>15</v>
      </c>
      <c r="G2053" s="6">
        <f t="shared" si="292"/>
        <v>12</v>
      </c>
      <c r="H2053" s="6">
        <f t="shared" si="293"/>
        <v>2</v>
      </c>
      <c r="I2053" s="6">
        <f t="shared" si="294"/>
        <v>7</v>
      </c>
      <c r="J2053" s="6" t="str">
        <f t="shared" si="295"/>
        <v>2-12</v>
      </c>
      <c r="K2053" s="6" t="str">
        <f t="shared" si="296"/>
        <v>WK</v>
      </c>
      <c r="L2053" s="6" t="str">
        <f t="shared" si="297"/>
        <v>DAY</v>
      </c>
      <c r="M2053" s="6">
        <f t="shared" si="298"/>
        <v>0</v>
      </c>
      <c r="O2053" s="45"/>
      <c r="P2053" s="45"/>
      <c r="Q2053" s="45"/>
    </row>
    <row r="2054" spans="1:19" x14ac:dyDescent="0.35">
      <c r="C2054" s="42">
        <v>42047.666666666664</v>
      </c>
      <c r="D2054" s="32">
        <v>2721.605712890625</v>
      </c>
      <c r="E2054" s="34" t="str">
        <f t="shared" si="290"/>
        <v>02-12</v>
      </c>
      <c r="F2054" s="6">
        <f t="shared" si="291"/>
        <v>16</v>
      </c>
      <c r="G2054" s="6">
        <f t="shared" si="292"/>
        <v>12</v>
      </c>
      <c r="H2054" s="6">
        <f t="shared" si="293"/>
        <v>2</v>
      </c>
      <c r="I2054" s="6">
        <f t="shared" si="294"/>
        <v>7</v>
      </c>
      <c r="J2054" s="6" t="str">
        <f t="shared" si="295"/>
        <v>2-12</v>
      </c>
      <c r="K2054" s="6" t="str">
        <f t="shared" si="296"/>
        <v>WK</v>
      </c>
      <c r="L2054" s="6" t="str">
        <f t="shared" si="297"/>
        <v>DAY</v>
      </c>
      <c r="M2054" s="6">
        <f t="shared" si="298"/>
        <v>0</v>
      </c>
    </row>
    <row r="2055" spans="1:19" x14ac:dyDescent="0.35">
      <c r="C2055" s="42">
        <v>42047.6875</v>
      </c>
      <c r="D2055" s="32">
        <v>2729.733154296875</v>
      </c>
      <c r="E2055" s="34" t="str">
        <f t="shared" ref="E2055:E2118" si="299">TEXT(MONTH(C2055),"00")&amp;"-"&amp;TEXT(DAY(C2055),"00")</f>
        <v>02-12</v>
      </c>
      <c r="F2055" s="6">
        <f t="shared" ref="F2055:F2118" si="300">HOUR(C2055)</f>
        <v>16</v>
      </c>
      <c r="G2055" s="6">
        <f t="shared" ref="G2055:G2118" si="301">DAY(C2055)</f>
        <v>12</v>
      </c>
      <c r="H2055" s="6">
        <f t="shared" ref="H2055:H2118" si="302">MONTH(C2055)</f>
        <v>2</v>
      </c>
      <c r="I2055" s="6">
        <f t="shared" ref="I2055:I2118" si="303">WEEKNUM(C2055)</f>
        <v>7</v>
      </c>
      <c r="J2055" s="6" t="str">
        <f t="shared" ref="J2055:J2118" si="304">H2055&amp;"-"&amp;G2055</f>
        <v>2-12</v>
      </c>
      <c r="K2055" s="6" t="str">
        <f t="shared" ref="K2055:K2118" si="305">IF(WEEKDAY(C2055,11)&lt;6,"WK","WKND")</f>
        <v>WK</v>
      </c>
      <c r="L2055" s="6" t="str">
        <f t="shared" ref="L2055:L2118" si="306">IF(AND(F2055&lt;17,F2055&gt;6),"DAY","EVE")</f>
        <v>DAY</v>
      </c>
      <c r="M2055" s="6">
        <f t="shared" ref="M2055:M2118" si="307">IF(D2055&gt;4000,1,0)</f>
        <v>0</v>
      </c>
    </row>
    <row r="2056" spans="1:19" x14ac:dyDescent="0.35">
      <c r="C2056" s="42">
        <v>42047.708333333336</v>
      </c>
      <c r="D2056" s="32">
        <v>2742.1279296875</v>
      </c>
      <c r="E2056" s="34" t="str">
        <f t="shared" si="299"/>
        <v>02-12</v>
      </c>
      <c r="F2056" s="6">
        <f t="shared" si="300"/>
        <v>17</v>
      </c>
      <c r="G2056" s="6">
        <f t="shared" si="301"/>
        <v>12</v>
      </c>
      <c r="H2056" s="6">
        <f t="shared" si="302"/>
        <v>2</v>
      </c>
      <c r="I2056" s="6">
        <f t="shared" si="303"/>
        <v>7</v>
      </c>
      <c r="J2056" s="6" t="str">
        <f t="shared" si="304"/>
        <v>2-12</v>
      </c>
      <c r="K2056" s="6" t="str">
        <f t="shared" si="305"/>
        <v>WK</v>
      </c>
      <c r="L2056" s="6" t="str">
        <f t="shared" si="306"/>
        <v>EVE</v>
      </c>
      <c r="M2056" s="6">
        <f t="shared" si="307"/>
        <v>0</v>
      </c>
    </row>
    <row r="2057" spans="1:19" x14ac:dyDescent="0.35">
      <c r="C2057" s="42">
        <v>42047.729166666664</v>
      </c>
      <c r="D2057" s="32">
        <v>2800.2578125</v>
      </c>
      <c r="E2057" s="34" t="str">
        <f t="shared" si="299"/>
        <v>02-12</v>
      </c>
      <c r="F2057" s="6">
        <f t="shared" si="300"/>
        <v>17</v>
      </c>
      <c r="G2057" s="6">
        <f t="shared" si="301"/>
        <v>12</v>
      </c>
      <c r="H2057" s="6">
        <f t="shared" si="302"/>
        <v>2</v>
      </c>
      <c r="I2057" s="6">
        <f t="shared" si="303"/>
        <v>7</v>
      </c>
      <c r="J2057" s="6" t="str">
        <f t="shared" si="304"/>
        <v>2-12</v>
      </c>
      <c r="K2057" s="6" t="str">
        <f t="shared" si="305"/>
        <v>WK</v>
      </c>
      <c r="L2057" s="6" t="str">
        <f t="shared" si="306"/>
        <v>EVE</v>
      </c>
      <c r="M2057" s="6">
        <f t="shared" si="307"/>
        <v>0</v>
      </c>
    </row>
    <row r="2058" spans="1:19" s="46" customFormat="1" x14ac:dyDescent="0.35">
      <c r="A2058" s="46" t="s">
        <v>270</v>
      </c>
      <c r="C2058" s="47">
        <v>42047.75</v>
      </c>
      <c r="D2058" s="48">
        <v>2966.076416015625</v>
      </c>
      <c r="E2058" s="49" t="str">
        <f t="shared" si="299"/>
        <v>02-12</v>
      </c>
      <c r="F2058" s="46">
        <f t="shared" si="300"/>
        <v>18</v>
      </c>
      <c r="G2058" s="46">
        <f t="shared" si="301"/>
        <v>12</v>
      </c>
      <c r="H2058" s="46">
        <f t="shared" si="302"/>
        <v>2</v>
      </c>
      <c r="I2058" s="46">
        <f t="shared" si="303"/>
        <v>7</v>
      </c>
      <c r="J2058" s="46" t="str">
        <f t="shared" si="304"/>
        <v>2-12</v>
      </c>
      <c r="K2058" s="46" t="str">
        <f t="shared" si="305"/>
        <v>WK</v>
      </c>
      <c r="L2058" s="46" t="str">
        <f t="shared" si="306"/>
        <v>EVE</v>
      </c>
      <c r="M2058" s="46">
        <f t="shared" si="307"/>
        <v>0</v>
      </c>
      <c r="O2058" s="29"/>
      <c r="P2058" s="29"/>
      <c r="Q2058" s="29"/>
      <c r="R2058" s="43"/>
      <c r="S2058" s="45"/>
    </row>
    <row r="2059" spans="1:19" x14ac:dyDescent="0.35">
      <c r="C2059" s="42">
        <v>42047.770833333336</v>
      </c>
      <c r="D2059" s="32">
        <v>2960.369384765625</v>
      </c>
      <c r="E2059" s="34" t="str">
        <f t="shared" si="299"/>
        <v>02-12</v>
      </c>
      <c r="F2059" s="6">
        <f t="shared" si="300"/>
        <v>18</v>
      </c>
      <c r="G2059" s="6">
        <f t="shared" si="301"/>
        <v>12</v>
      </c>
      <c r="H2059" s="6">
        <f t="shared" si="302"/>
        <v>2</v>
      </c>
      <c r="I2059" s="6">
        <f t="shared" si="303"/>
        <v>7</v>
      </c>
      <c r="J2059" s="6" t="str">
        <f t="shared" si="304"/>
        <v>2-12</v>
      </c>
      <c r="K2059" s="6" t="str">
        <f t="shared" si="305"/>
        <v>WK</v>
      </c>
      <c r="L2059" s="6" t="str">
        <f t="shared" si="306"/>
        <v>EVE</v>
      </c>
      <c r="M2059" s="6">
        <f t="shared" si="307"/>
        <v>0</v>
      </c>
    </row>
    <row r="2060" spans="1:19" x14ac:dyDescent="0.35">
      <c r="C2060" s="42">
        <v>42047.791666666664</v>
      </c>
      <c r="D2060" s="32">
        <v>2905.854248046875</v>
      </c>
      <c r="E2060" s="34" t="str">
        <f t="shared" si="299"/>
        <v>02-12</v>
      </c>
      <c r="F2060" s="6">
        <f t="shared" si="300"/>
        <v>19</v>
      </c>
      <c r="G2060" s="6">
        <f t="shared" si="301"/>
        <v>12</v>
      </c>
      <c r="H2060" s="6">
        <f t="shared" si="302"/>
        <v>2</v>
      </c>
      <c r="I2060" s="6">
        <f t="shared" si="303"/>
        <v>7</v>
      </c>
      <c r="J2060" s="6" t="str">
        <f t="shared" si="304"/>
        <v>2-12</v>
      </c>
      <c r="K2060" s="6" t="str">
        <f t="shared" si="305"/>
        <v>WK</v>
      </c>
      <c r="L2060" s="6" t="str">
        <f t="shared" si="306"/>
        <v>EVE</v>
      </c>
      <c r="M2060" s="6">
        <f t="shared" si="307"/>
        <v>0</v>
      </c>
    </row>
    <row r="2061" spans="1:19" x14ac:dyDescent="0.35">
      <c r="C2061" s="42">
        <v>42047.8125</v>
      </c>
      <c r="D2061" s="32">
        <v>2834.706787109375</v>
      </c>
      <c r="E2061" s="34" t="str">
        <f t="shared" si="299"/>
        <v>02-12</v>
      </c>
      <c r="F2061" s="6">
        <f t="shared" si="300"/>
        <v>19</v>
      </c>
      <c r="G2061" s="6">
        <f t="shared" si="301"/>
        <v>12</v>
      </c>
      <c r="H2061" s="6">
        <f t="shared" si="302"/>
        <v>2</v>
      </c>
      <c r="I2061" s="6">
        <f t="shared" si="303"/>
        <v>7</v>
      </c>
      <c r="J2061" s="6" t="str">
        <f t="shared" si="304"/>
        <v>2-12</v>
      </c>
      <c r="K2061" s="6" t="str">
        <f t="shared" si="305"/>
        <v>WK</v>
      </c>
      <c r="L2061" s="6" t="str">
        <f t="shared" si="306"/>
        <v>EVE</v>
      </c>
      <c r="M2061" s="6">
        <f t="shared" si="307"/>
        <v>0</v>
      </c>
    </row>
    <row r="2062" spans="1:19" x14ac:dyDescent="0.35">
      <c r="C2062" s="42">
        <v>42047.833333333336</v>
      </c>
      <c r="D2062" s="32">
        <v>2774.132080078125</v>
      </c>
      <c r="E2062" s="34" t="str">
        <f t="shared" si="299"/>
        <v>02-12</v>
      </c>
      <c r="F2062" s="6">
        <f t="shared" si="300"/>
        <v>20</v>
      </c>
      <c r="G2062" s="6">
        <f t="shared" si="301"/>
        <v>12</v>
      </c>
      <c r="H2062" s="6">
        <f t="shared" si="302"/>
        <v>2</v>
      </c>
      <c r="I2062" s="6">
        <f t="shared" si="303"/>
        <v>7</v>
      </c>
      <c r="J2062" s="6" t="str">
        <f t="shared" si="304"/>
        <v>2-12</v>
      </c>
      <c r="K2062" s="6" t="str">
        <f t="shared" si="305"/>
        <v>WK</v>
      </c>
      <c r="L2062" s="6" t="str">
        <f t="shared" si="306"/>
        <v>EVE</v>
      </c>
      <c r="M2062" s="6">
        <f t="shared" si="307"/>
        <v>0</v>
      </c>
    </row>
    <row r="2063" spans="1:19" x14ac:dyDescent="0.35">
      <c r="C2063" s="42">
        <v>42047.854166666664</v>
      </c>
      <c r="D2063" s="32">
        <v>2704.43701171875</v>
      </c>
      <c r="E2063" s="34" t="str">
        <f t="shared" si="299"/>
        <v>02-12</v>
      </c>
      <c r="F2063" s="6">
        <f t="shared" si="300"/>
        <v>20</v>
      </c>
      <c r="G2063" s="6">
        <f t="shared" si="301"/>
        <v>12</v>
      </c>
      <c r="H2063" s="6">
        <f t="shared" si="302"/>
        <v>2</v>
      </c>
      <c r="I2063" s="6">
        <f t="shared" si="303"/>
        <v>7</v>
      </c>
      <c r="J2063" s="6" t="str">
        <f t="shared" si="304"/>
        <v>2-12</v>
      </c>
      <c r="K2063" s="6" t="str">
        <f t="shared" si="305"/>
        <v>WK</v>
      </c>
      <c r="L2063" s="6" t="str">
        <f t="shared" si="306"/>
        <v>EVE</v>
      </c>
      <c r="M2063" s="6">
        <f t="shared" si="307"/>
        <v>0</v>
      </c>
    </row>
    <row r="2064" spans="1:19" x14ac:dyDescent="0.35">
      <c r="C2064" s="42">
        <v>42047.875</v>
      </c>
      <c r="D2064" s="32">
        <v>2625.213623046875</v>
      </c>
      <c r="E2064" s="34" t="str">
        <f t="shared" si="299"/>
        <v>02-12</v>
      </c>
      <c r="F2064" s="6">
        <f t="shared" si="300"/>
        <v>21</v>
      </c>
      <c r="G2064" s="6">
        <f t="shared" si="301"/>
        <v>12</v>
      </c>
      <c r="H2064" s="6">
        <f t="shared" si="302"/>
        <v>2</v>
      </c>
      <c r="I2064" s="6">
        <f t="shared" si="303"/>
        <v>7</v>
      </c>
      <c r="J2064" s="6" t="str">
        <f t="shared" si="304"/>
        <v>2-12</v>
      </c>
      <c r="K2064" s="6" t="str">
        <f t="shared" si="305"/>
        <v>WK</v>
      </c>
      <c r="L2064" s="6" t="str">
        <f t="shared" si="306"/>
        <v>EVE</v>
      </c>
      <c r="M2064" s="6">
        <f t="shared" si="307"/>
        <v>0</v>
      </c>
    </row>
    <row r="2065" spans="3:13" x14ac:dyDescent="0.35">
      <c r="C2065" s="42">
        <v>42047.895833333336</v>
      </c>
      <c r="D2065" s="32">
        <v>2505.305908203125</v>
      </c>
      <c r="E2065" s="34" t="str">
        <f t="shared" si="299"/>
        <v>02-12</v>
      </c>
      <c r="F2065" s="6">
        <f t="shared" si="300"/>
        <v>21</v>
      </c>
      <c r="G2065" s="6">
        <f t="shared" si="301"/>
        <v>12</v>
      </c>
      <c r="H2065" s="6">
        <f t="shared" si="302"/>
        <v>2</v>
      </c>
      <c r="I2065" s="6">
        <f t="shared" si="303"/>
        <v>7</v>
      </c>
      <c r="J2065" s="6" t="str">
        <f t="shared" si="304"/>
        <v>2-12</v>
      </c>
      <c r="K2065" s="6" t="str">
        <f t="shared" si="305"/>
        <v>WK</v>
      </c>
      <c r="L2065" s="6" t="str">
        <f t="shared" si="306"/>
        <v>EVE</v>
      </c>
      <c r="M2065" s="6">
        <f t="shared" si="307"/>
        <v>0</v>
      </c>
    </row>
    <row r="2066" spans="3:13" x14ac:dyDescent="0.35">
      <c r="C2066" s="42">
        <v>42047.916666666664</v>
      </c>
      <c r="D2066" s="32">
        <v>2381.07861328125</v>
      </c>
      <c r="E2066" s="34" t="str">
        <f t="shared" si="299"/>
        <v>02-12</v>
      </c>
      <c r="F2066" s="6">
        <f t="shared" si="300"/>
        <v>22</v>
      </c>
      <c r="G2066" s="6">
        <f t="shared" si="301"/>
        <v>12</v>
      </c>
      <c r="H2066" s="6">
        <f t="shared" si="302"/>
        <v>2</v>
      </c>
      <c r="I2066" s="6">
        <f t="shared" si="303"/>
        <v>7</v>
      </c>
      <c r="J2066" s="6" t="str">
        <f t="shared" si="304"/>
        <v>2-12</v>
      </c>
      <c r="K2066" s="6" t="str">
        <f t="shared" si="305"/>
        <v>WK</v>
      </c>
      <c r="L2066" s="6" t="str">
        <f t="shared" si="306"/>
        <v>EVE</v>
      </c>
      <c r="M2066" s="6">
        <f t="shared" si="307"/>
        <v>0</v>
      </c>
    </row>
    <row r="2067" spans="3:13" x14ac:dyDescent="0.35">
      <c r="C2067" s="42">
        <v>42047.9375</v>
      </c>
      <c r="D2067" s="32">
        <v>2241.8896484375</v>
      </c>
      <c r="E2067" s="34" t="str">
        <f t="shared" si="299"/>
        <v>02-12</v>
      </c>
      <c r="F2067" s="6">
        <f t="shared" si="300"/>
        <v>22</v>
      </c>
      <c r="G2067" s="6">
        <f t="shared" si="301"/>
        <v>12</v>
      </c>
      <c r="H2067" s="6">
        <f t="shared" si="302"/>
        <v>2</v>
      </c>
      <c r="I2067" s="6">
        <f t="shared" si="303"/>
        <v>7</v>
      </c>
      <c r="J2067" s="6" t="str">
        <f t="shared" si="304"/>
        <v>2-12</v>
      </c>
      <c r="K2067" s="6" t="str">
        <f t="shared" si="305"/>
        <v>WK</v>
      </c>
      <c r="L2067" s="6" t="str">
        <f t="shared" si="306"/>
        <v>EVE</v>
      </c>
      <c r="M2067" s="6">
        <f t="shared" si="307"/>
        <v>0</v>
      </c>
    </row>
    <row r="2068" spans="3:13" x14ac:dyDescent="0.35">
      <c r="C2068" s="42">
        <v>42047.958333333336</v>
      </c>
      <c r="D2068" s="32">
        <v>2115.4599609375</v>
      </c>
      <c r="E2068" s="34" t="str">
        <f t="shared" si="299"/>
        <v>02-12</v>
      </c>
      <c r="F2068" s="6">
        <f t="shared" si="300"/>
        <v>23</v>
      </c>
      <c r="G2068" s="6">
        <f t="shared" si="301"/>
        <v>12</v>
      </c>
      <c r="H2068" s="6">
        <f t="shared" si="302"/>
        <v>2</v>
      </c>
      <c r="I2068" s="6">
        <f t="shared" si="303"/>
        <v>7</v>
      </c>
      <c r="J2068" s="6" t="str">
        <f t="shared" si="304"/>
        <v>2-12</v>
      </c>
      <c r="K2068" s="6" t="str">
        <f t="shared" si="305"/>
        <v>WK</v>
      </c>
      <c r="L2068" s="6" t="str">
        <f t="shared" si="306"/>
        <v>EVE</v>
      </c>
      <c r="M2068" s="6">
        <f t="shared" si="307"/>
        <v>0</v>
      </c>
    </row>
    <row r="2069" spans="3:13" x14ac:dyDescent="0.35">
      <c r="C2069" s="42">
        <v>42047.979166666664</v>
      </c>
      <c r="D2069" s="32">
        <v>2007.974609375</v>
      </c>
      <c r="E2069" s="34" t="str">
        <f t="shared" si="299"/>
        <v>02-12</v>
      </c>
      <c r="F2069" s="6">
        <f t="shared" si="300"/>
        <v>23</v>
      </c>
      <c r="G2069" s="6">
        <f t="shared" si="301"/>
        <v>12</v>
      </c>
      <c r="H2069" s="6">
        <f t="shared" si="302"/>
        <v>2</v>
      </c>
      <c r="I2069" s="6">
        <f t="shared" si="303"/>
        <v>7</v>
      </c>
      <c r="J2069" s="6" t="str">
        <f t="shared" si="304"/>
        <v>2-12</v>
      </c>
      <c r="K2069" s="6" t="str">
        <f t="shared" si="305"/>
        <v>WK</v>
      </c>
      <c r="L2069" s="6" t="str">
        <f t="shared" si="306"/>
        <v>EVE</v>
      </c>
      <c r="M2069" s="6">
        <f t="shared" si="307"/>
        <v>0</v>
      </c>
    </row>
    <row r="2070" spans="3:13" x14ac:dyDescent="0.35">
      <c r="C2070" s="42">
        <v>42048</v>
      </c>
      <c r="D2070" s="32">
        <v>1913.171630859375</v>
      </c>
      <c r="E2070" s="34" t="str">
        <f t="shared" si="299"/>
        <v>02-13</v>
      </c>
      <c r="F2070" s="6">
        <f t="shared" si="300"/>
        <v>0</v>
      </c>
      <c r="G2070" s="6">
        <f t="shared" si="301"/>
        <v>13</v>
      </c>
      <c r="H2070" s="6">
        <f t="shared" si="302"/>
        <v>2</v>
      </c>
      <c r="I2070" s="6">
        <f t="shared" si="303"/>
        <v>7</v>
      </c>
      <c r="J2070" s="6" t="str">
        <f t="shared" si="304"/>
        <v>2-13</v>
      </c>
      <c r="K2070" s="6" t="str">
        <f t="shared" si="305"/>
        <v>WK</v>
      </c>
      <c r="L2070" s="6" t="str">
        <f t="shared" si="306"/>
        <v>EVE</v>
      </c>
      <c r="M2070" s="6">
        <f t="shared" si="307"/>
        <v>0</v>
      </c>
    </row>
    <row r="2071" spans="3:13" x14ac:dyDescent="0.35">
      <c r="C2071" s="42">
        <v>42048.020833333336</v>
      </c>
      <c r="D2071" s="32">
        <v>1851.64697265625</v>
      </c>
      <c r="E2071" s="34" t="str">
        <f t="shared" si="299"/>
        <v>02-13</v>
      </c>
      <c r="F2071" s="6">
        <f t="shared" si="300"/>
        <v>0</v>
      </c>
      <c r="G2071" s="6">
        <f t="shared" si="301"/>
        <v>13</v>
      </c>
      <c r="H2071" s="6">
        <f t="shared" si="302"/>
        <v>2</v>
      </c>
      <c r="I2071" s="6">
        <f t="shared" si="303"/>
        <v>7</v>
      </c>
      <c r="J2071" s="6" t="str">
        <f t="shared" si="304"/>
        <v>2-13</v>
      </c>
      <c r="K2071" s="6" t="str">
        <f t="shared" si="305"/>
        <v>WK</v>
      </c>
      <c r="L2071" s="6" t="str">
        <f t="shared" si="306"/>
        <v>EVE</v>
      </c>
      <c r="M2071" s="6">
        <f t="shared" si="307"/>
        <v>0</v>
      </c>
    </row>
    <row r="2072" spans="3:13" x14ac:dyDescent="0.35">
      <c r="C2072" s="42">
        <v>42048.041666666664</v>
      </c>
      <c r="D2072" s="32">
        <v>1835.5228271484375</v>
      </c>
      <c r="E2072" s="34" t="str">
        <f t="shared" si="299"/>
        <v>02-13</v>
      </c>
      <c r="F2072" s="6">
        <f t="shared" si="300"/>
        <v>1</v>
      </c>
      <c r="G2072" s="6">
        <f t="shared" si="301"/>
        <v>13</v>
      </c>
      <c r="H2072" s="6">
        <f t="shared" si="302"/>
        <v>2</v>
      </c>
      <c r="I2072" s="6">
        <f t="shared" si="303"/>
        <v>7</v>
      </c>
      <c r="J2072" s="6" t="str">
        <f t="shared" si="304"/>
        <v>2-13</v>
      </c>
      <c r="K2072" s="6" t="str">
        <f t="shared" si="305"/>
        <v>WK</v>
      </c>
      <c r="L2072" s="6" t="str">
        <f t="shared" si="306"/>
        <v>EVE</v>
      </c>
      <c r="M2072" s="6">
        <f t="shared" si="307"/>
        <v>0</v>
      </c>
    </row>
    <row r="2073" spans="3:13" x14ac:dyDescent="0.35">
      <c r="C2073" s="42">
        <v>42048.0625</v>
      </c>
      <c r="D2073" s="32">
        <v>1801.5001220703125</v>
      </c>
      <c r="E2073" s="34" t="str">
        <f t="shared" si="299"/>
        <v>02-13</v>
      </c>
      <c r="F2073" s="6">
        <f t="shared" si="300"/>
        <v>1</v>
      </c>
      <c r="G2073" s="6">
        <f t="shared" si="301"/>
        <v>13</v>
      </c>
      <c r="H2073" s="6">
        <f t="shared" si="302"/>
        <v>2</v>
      </c>
      <c r="I2073" s="6">
        <f t="shared" si="303"/>
        <v>7</v>
      </c>
      <c r="J2073" s="6" t="str">
        <f t="shared" si="304"/>
        <v>2-13</v>
      </c>
      <c r="K2073" s="6" t="str">
        <f t="shared" si="305"/>
        <v>WK</v>
      </c>
      <c r="L2073" s="6" t="str">
        <f t="shared" si="306"/>
        <v>EVE</v>
      </c>
      <c r="M2073" s="6">
        <f t="shared" si="307"/>
        <v>0</v>
      </c>
    </row>
    <row r="2074" spans="3:13" x14ac:dyDescent="0.35">
      <c r="C2074" s="42">
        <v>42048.083333333336</v>
      </c>
      <c r="D2074" s="32">
        <v>1770.8519287109375</v>
      </c>
      <c r="E2074" s="34" t="str">
        <f t="shared" si="299"/>
        <v>02-13</v>
      </c>
      <c r="F2074" s="6">
        <f t="shared" si="300"/>
        <v>2</v>
      </c>
      <c r="G2074" s="6">
        <f t="shared" si="301"/>
        <v>13</v>
      </c>
      <c r="H2074" s="6">
        <f t="shared" si="302"/>
        <v>2</v>
      </c>
      <c r="I2074" s="6">
        <f t="shared" si="303"/>
        <v>7</v>
      </c>
      <c r="J2074" s="6" t="str">
        <f t="shared" si="304"/>
        <v>2-13</v>
      </c>
      <c r="K2074" s="6" t="str">
        <f t="shared" si="305"/>
        <v>WK</v>
      </c>
      <c r="L2074" s="6" t="str">
        <f t="shared" si="306"/>
        <v>EVE</v>
      </c>
      <c r="M2074" s="6">
        <f t="shared" si="307"/>
        <v>0</v>
      </c>
    </row>
    <row r="2075" spans="3:13" x14ac:dyDescent="0.35">
      <c r="C2075" s="42">
        <v>42048.104166666664</v>
      </c>
      <c r="D2075" s="32">
        <v>1744.1876220703125</v>
      </c>
      <c r="E2075" s="34" t="str">
        <f t="shared" si="299"/>
        <v>02-13</v>
      </c>
      <c r="F2075" s="6">
        <f t="shared" si="300"/>
        <v>2</v>
      </c>
      <c r="G2075" s="6">
        <f t="shared" si="301"/>
        <v>13</v>
      </c>
      <c r="H2075" s="6">
        <f t="shared" si="302"/>
        <v>2</v>
      </c>
      <c r="I2075" s="6">
        <f t="shared" si="303"/>
        <v>7</v>
      </c>
      <c r="J2075" s="6" t="str">
        <f t="shared" si="304"/>
        <v>2-13</v>
      </c>
      <c r="K2075" s="6" t="str">
        <f t="shared" si="305"/>
        <v>WK</v>
      </c>
      <c r="L2075" s="6" t="str">
        <f t="shared" si="306"/>
        <v>EVE</v>
      </c>
      <c r="M2075" s="6">
        <f t="shared" si="307"/>
        <v>0</v>
      </c>
    </row>
    <row r="2076" spans="3:13" x14ac:dyDescent="0.35">
      <c r="C2076" s="42">
        <v>42048.125</v>
      </c>
      <c r="D2076" s="32">
        <v>1730.1676025390625</v>
      </c>
      <c r="E2076" s="34" t="str">
        <f t="shared" si="299"/>
        <v>02-13</v>
      </c>
      <c r="F2076" s="6">
        <f t="shared" si="300"/>
        <v>3</v>
      </c>
      <c r="G2076" s="6">
        <f t="shared" si="301"/>
        <v>13</v>
      </c>
      <c r="H2076" s="6">
        <f t="shared" si="302"/>
        <v>2</v>
      </c>
      <c r="I2076" s="6">
        <f t="shared" si="303"/>
        <v>7</v>
      </c>
      <c r="J2076" s="6" t="str">
        <f t="shared" si="304"/>
        <v>2-13</v>
      </c>
      <c r="K2076" s="6" t="str">
        <f t="shared" si="305"/>
        <v>WK</v>
      </c>
      <c r="L2076" s="6" t="str">
        <f t="shared" si="306"/>
        <v>EVE</v>
      </c>
      <c r="M2076" s="6">
        <f t="shared" si="307"/>
        <v>0</v>
      </c>
    </row>
    <row r="2077" spans="3:13" x14ac:dyDescent="0.35">
      <c r="C2077" s="42">
        <v>42048.145833333336</v>
      </c>
      <c r="D2077" s="32">
        <v>1726.640380859375</v>
      </c>
      <c r="E2077" s="34" t="str">
        <f t="shared" si="299"/>
        <v>02-13</v>
      </c>
      <c r="F2077" s="6">
        <f t="shared" si="300"/>
        <v>3</v>
      </c>
      <c r="G2077" s="6">
        <f t="shared" si="301"/>
        <v>13</v>
      </c>
      <c r="H2077" s="6">
        <f t="shared" si="302"/>
        <v>2</v>
      </c>
      <c r="I2077" s="6">
        <f t="shared" si="303"/>
        <v>7</v>
      </c>
      <c r="J2077" s="6" t="str">
        <f t="shared" si="304"/>
        <v>2-13</v>
      </c>
      <c r="K2077" s="6" t="str">
        <f t="shared" si="305"/>
        <v>WK</v>
      </c>
      <c r="L2077" s="6" t="str">
        <f t="shared" si="306"/>
        <v>EVE</v>
      </c>
      <c r="M2077" s="6">
        <f t="shared" si="307"/>
        <v>0</v>
      </c>
    </row>
    <row r="2078" spans="3:13" x14ac:dyDescent="0.35">
      <c r="C2078" s="42">
        <v>42048.166666666664</v>
      </c>
      <c r="D2078" s="32">
        <v>1733.650634765625</v>
      </c>
      <c r="E2078" s="34" t="str">
        <f t="shared" si="299"/>
        <v>02-13</v>
      </c>
      <c r="F2078" s="6">
        <f t="shared" si="300"/>
        <v>4</v>
      </c>
      <c r="G2078" s="6">
        <f t="shared" si="301"/>
        <v>13</v>
      </c>
      <c r="H2078" s="6">
        <f t="shared" si="302"/>
        <v>2</v>
      </c>
      <c r="I2078" s="6">
        <f t="shared" si="303"/>
        <v>7</v>
      </c>
      <c r="J2078" s="6" t="str">
        <f t="shared" si="304"/>
        <v>2-13</v>
      </c>
      <c r="K2078" s="6" t="str">
        <f t="shared" si="305"/>
        <v>WK</v>
      </c>
      <c r="L2078" s="6" t="str">
        <f t="shared" si="306"/>
        <v>EVE</v>
      </c>
      <c r="M2078" s="6">
        <f t="shared" si="307"/>
        <v>0</v>
      </c>
    </row>
    <row r="2079" spans="3:13" x14ac:dyDescent="0.35">
      <c r="C2079" s="42">
        <v>42048.1875</v>
      </c>
      <c r="D2079" s="32">
        <v>1727.126708984375</v>
      </c>
      <c r="E2079" s="34" t="str">
        <f t="shared" si="299"/>
        <v>02-13</v>
      </c>
      <c r="F2079" s="6">
        <f t="shared" si="300"/>
        <v>4</v>
      </c>
      <c r="G2079" s="6">
        <f t="shared" si="301"/>
        <v>13</v>
      </c>
      <c r="H2079" s="6">
        <f t="shared" si="302"/>
        <v>2</v>
      </c>
      <c r="I2079" s="6">
        <f t="shared" si="303"/>
        <v>7</v>
      </c>
      <c r="J2079" s="6" t="str">
        <f t="shared" si="304"/>
        <v>2-13</v>
      </c>
      <c r="K2079" s="6" t="str">
        <f t="shared" si="305"/>
        <v>WK</v>
      </c>
      <c r="L2079" s="6" t="str">
        <f t="shared" si="306"/>
        <v>EVE</v>
      </c>
      <c r="M2079" s="6">
        <f t="shared" si="307"/>
        <v>0</v>
      </c>
    </row>
    <row r="2080" spans="3:13" x14ac:dyDescent="0.35">
      <c r="C2080" s="42">
        <v>42048.208333333336</v>
      </c>
      <c r="D2080" s="32">
        <v>1773.3604736328125</v>
      </c>
      <c r="E2080" s="34" t="str">
        <f t="shared" si="299"/>
        <v>02-13</v>
      </c>
      <c r="F2080" s="6">
        <f t="shared" si="300"/>
        <v>5</v>
      </c>
      <c r="G2080" s="6">
        <f t="shared" si="301"/>
        <v>13</v>
      </c>
      <c r="H2080" s="6">
        <f t="shared" si="302"/>
        <v>2</v>
      </c>
      <c r="I2080" s="6">
        <f t="shared" si="303"/>
        <v>7</v>
      </c>
      <c r="J2080" s="6" t="str">
        <f t="shared" si="304"/>
        <v>2-13</v>
      </c>
      <c r="K2080" s="6" t="str">
        <f t="shared" si="305"/>
        <v>WK</v>
      </c>
      <c r="L2080" s="6" t="str">
        <f t="shared" si="306"/>
        <v>EVE</v>
      </c>
      <c r="M2080" s="6">
        <f t="shared" si="307"/>
        <v>0</v>
      </c>
    </row>
    <row r="2081" spans="3:13" x14ac:dyDescent="0.35">
      <c r="C2081" s="42">
        <v>42048.229166666664</v>
      </c>
      <c r="D2081" s="32">
        <v>1870.3421630859375</v>
      </c>
      <c r="E2081" s="34" t="str">
        <f t="shared" si="299"/>
        <v>02-13</v>
      </c>
      <c r="F2081" s="6">
        <f t="shared" si="300"/>
        <v>5</v>
      </c>
      <c r="G2081" s="6">
        <f t="shared" si="301"/>
        <v>13</v>
      </c>
      <c r="H2081" s="6">
        <f t="shared" si="302"/>
        <v>2</v>
      </c>
      <c r="I2081" s="6">
        <f t="shared" si="303"/>
        <v>7</v>
      </c>
      <c r="J2081" s="6" t="str">
        <f t="shared" si="304"/>
        <v>2-13</v>
      </c>
      <c r="K2081" s="6" t="str">
        <f t="shared" si="305"/>
        <v>WK</v>
      </c>
      <c r="L2081" s="6" t="str">
        <f t="shared" si="306"/>
        <v>EVE</v>
      </c>
      <c r="M2081" s="6">
        <f t="shared" si="307"/>
        <v>0</v>
      </c>
    </row>
    <row r="2082" spans="3:13" x14ac:dyDescent="0.35">
      <c r="C2082" s="42">
        <v>42048.25</v>
      </c>
      <c r="D2082" s="32">
        <v>1967.9808349609375</v>
      </c>
      <c r="E2082" s="34" t="str">
        <f t="shared" si="299"/>
        <v>02-13</v>
      </c>
      <c r="F2082" s="6">
        <f t="shared" si="300"/>
        <v>6</v>
      </c>
      <c r="G2082" s="6">
        <f t="shared" si="301"/>
        <v>13</v>
      </c>
      <c r="H2082" s="6">
        <f t="shared" si="302"/>
        <v>2</v>
      </c>
      <c r="I2082" s="6">
        <f t="shared" si="303"/>
        <v>7</v>
      </c>
      <c r="J2082" s="6" t="str">
        <f t="shared" si="304"/>
        <v>2-13</v>
      </c>
      <c r="K2082" s="6" t="str">
        <f t="shared" si="305"/>
        <v>WK</v>
      </c>
      <c r="L2082" s="6" t="str">
        <f t="shared" si="306"/>
        <v>EVE</v>
      </c>
      <c r="M2082" s="6">
        <f t="shared" si="307"/>
        <v>0</v>
      </c>
    </row>
    <row r="2083" spans="3:13" x14ac:dyDescent="0.35">
      <c r="C2083" s="42">
        <v>42048.270833333336</v>
      </c>
      <c r="D2083" s="32">
        <v>2109.4140625</v>
      </c>
      <c r="E2083" s="34" t="str">
        <f t="shared" si="299"/>
        <v>02-13</v>
      </c>
      <c r="F2083" s="6">
        <f t="shared" si="300"/>
        <v>6</v>
      </c>
      <c r="G2083" s="6">
        <f t="shared" si="301"/>
        <v>13</v>
      </c>
      <c r="H2083" s="6">
        <f t="shared" si="302"/>
        <v>2</v>
      </c>
      <c r="I2083" s="6">
        <f t="shared" si="303"/>
        <v>7</v>
      </c>
      <c r="J2083" s="6" t="str">
        <f t="shared" si="304"/>
        <v>2-13</v>
      </c>
      <c r="K2083" s="6" t="str">
        <f t="shared" si="305"/>
        <v>WK</v>
      </c>
      <c r="L2083" s="6" t="str">
        <f t="shared" si="306"/>
        <v>EVE</v>
      </c>
      <c r="M2083" s="6">
        <f t="shared" si="307"/>
        <v>0</v>
      </c>
    </row>
    <row r="2084" spans="3:13" x14ac:dyDescent="0.35">
      <c r="C2084" s="42">
        <v>42048.291666666664</v>
      </c>
      <c r="D2084" s="32">
        <v>2133.581298828125</v>
      </c>
      <c r="E2084" s="34" t="str">
        <f t="shared" si="299"/>
        <v>02-13</v>
      </c>
      <c r="F2084" s="6">
        <f t="shared" si="300"/>
        <v>7</v>
      </c>
      <c r="G2084" s="6">
        <f t="shared" si="301"/>
        <v>13</v>
      </c>
      <c r="H2084" s="6">
        <f t="shared" si="302"/>
        <v>2</v>
      </c>
      <c r="I2084" s="6">
        <f t="shared" si="303"/>
        <v>7</v>
      </c>
      <c r="J2084" s="6" t="str">
        <f t="shared" si="304"/>
        <v>2-13</v>
      </c>
      <c r="K2084" s="6" t="str">
        <f t="shared" si="305"/>
        <v>WK</v>
      </c>
      <c r="L2084" s="6" t="str">
        <f t="shared" si="306"/>
        <v>DAY</v>
      </c>
      <c r="M2084" s="6">
        <f t="shared" si="307"/>
        <v>0</v>
      </c>
    </row>
    <row r="2085" spans="3:13" x14ac:dyDescent="0.35">
      <c r="C2085" s="42">
        <v>42048.3125</v>
      </c>
      <c r="D2085" s="32">
        <v>2203.173095703125</v>
      </c>
      <c r="E2085" s="34" t="str">
        <f t="shared" si="299"/>
        <v>02-13</v>
      </c>
      <c r="F2085" s="6">
        <f t="shared" si="300"/>
        <v>7</v>
      </c>
      <c r="G2085" s="6">
        <f t="shared" si="301"/>
        <v>13</v>
      </c>
      <c r="H2085" s="6">
        <f t="shared" si="302"/>
        <v>2</v>
      </c>
      <c r="I2085" s="6">
        <f t="shared" si="303"/>
        <v>7</v>
      </c>
      <c r="J2085" s="6" t="str">
        <f t="shared" si="304"/>
        <v>2-13</v>
      </c>
      <c r="K2085" s="6" t="str">
        <f t="shared" si="305"/>
        <v>WK</v>
      </c>
      <c r="L2085" s="6" t="str">
        <f t="shared" si="306"/>
        <v>DAY</v>
      </c>
      <c r="M2085" s="6">
        <f t="shared" si="307"/>
        <v>0</v>
      </c>
    </row>
    <row r="2086" spans="3:13" x14ac:dyDescent="0.35">
      <c r="C2086" s="42">
        <v>42048.333333333336</v>
      </c>
      <c r="D2086" s="32">
        <v>2239.78564453125</v>
      </c>
      <c r="E2086" s="34" t="str">
        <f t="shared" si="299"/>
        <v>02-13</v>
      </c>
      <c r="F2086" s="6">
        <f t="shared" si="300"/>
        <v>8</v>
      </c>
      <c r="G2086" s="6">
        <f t="shared" si="301"/>
        <v>13</v>
      </c>
      <c r="H2086" s="6">
        <f t="shared" si="302"/>
        <v>2</v>
      </c>
      <c r="I2086" s="6">
        <f t="shared" si="303"/>
        <v>7</v>
      </c>
      <c r="J2086" s="6" t="str">
        <f t="shared" si="304"/>
        <v>2-13</v>
      </c>
      <c r="K2086" s="6" t="str">
        <f t="shared" si="305"/>
        <v>WK</v>
      </c>
      <c r="L2086" s="6" t="str">
        <f t="shared" si="306"/>
        <v>DAY</v>
      </c>
      <c r="M2086" s="6">
        <f t="shared" si="307"/>
        <v>0</v>
      </c>
    </row>
    <row r="2087" spans="3:13" x14ac:dyDescent="0.35">
      <c r="C2087" s="42">
        <v>42048.354166666664</v>
      </c>
      <c r="D2087" s="32">
        <v>2293.306884765625</v>
      </c>
      <c r="E2087" s="34" t="str">
        <f t="shared" si="299"/>
        <v>02-13</v>
      </c>
      <c r="F2087" s="6">
        <f t="shared" si="300"/>
        <v>8</v>
      </c>
      <c r="G2087" s="6">
        <f t="shared" si="301"/>
        <v>13</v>
      </c>
      <c r="H2087" s="6">
        <f t="shared" si="302"/>
        <v>2</v>
      </c>
      <c r="I2087" s="6">
        <f t="shared" si="303"/>
        <v>7</v>
      </c>
      <c r="J2087" s="6" t="str">
        <f t="shared" si="304"/>
        <v>2-13</v>
      </c>
      <c r="K2087" s="6" t="str">
        <f t="shared" si="305"/>
        <v>WK</v>
      </c>
      <c r="L2087" s="6" t="str">
        <f t="shared" si="306"/>
        <v>DAY</v>
      </c>
      <c r="M2087" s="6">
        <f t="shared" si="307"/>
        <v>0</v>
      </c>
    </row>
    <row r="2088" spans="3:13" x14ac:dyDescent="0.35">
      <c r="C2088" s="42">
        <v>42048.375</v>
      </c>
      <c r="D2088" s="32">
        <v>2318.744140625</v>
      </c>
      <c r="E2088" s="34" t="str">
        <f t="shared" si="299"/>
        <v>02-13</v>
      </c>
      <c r="F2088" s="6">
        <f t="shared" si="300"/>
        <v>9</v>
      </c>
      <c r="G2088" s="6">
        <f t="shared" si="301"/>
        <v>13</v>
      </c>
      <c r="H2088" s="6">
        <f t="shared" si="302"/>
        <v>2</v>
      </c>
      <c r="I2088" s="6">
        <f t="shared" si="303"/>
        <v>7</v>
      </c>
      <c r="J2088" s="6" t="str">
        <f t="shared" si="304"/>
        <v>2-13</v>
      </c>
      <c r="K2088" s="6" t="str">
        <f t="shared" si="305"/>
        <v>WK</v>
      </c>
      <c r="L2088" s="6" t="str">
        <f t="shared" si="306"/>
        <v>DAY</v>
      </c>
      <c r="M2088" s="6">
        <f t="shared" si="307"/>
        <v>0</v>
      </c>
    </row>
    <row r="2089" spans="3:13" x14ac:dyDescent="0.35">
      <c r="C2089" s="42">
        <v>42048.395833333336</v>
      </c>
      <c r="D2089" s="32">
        <v>2364.188232421875</v>
      </c>
      <c r="E2089" s="34" t="str">
        <f t="shared" si="299"/>
        <v>02-13</v>
      </c>
      <c r="F2089" s="6">
        <f t="shared" si="300"/>
        <v>9</v>
      </c>
      <c r="G2089" s="6">
        <f t="shared" si="301"/>
        <v>13</v>
      </c>
      <c r="H2089" s="6">
        <f t="shared" si="302"/>
        <v>2</v>
      </c>
      <c r="I2089" s="6">
        <f t="shared" si="303"/>
        <v>7</v>
      </c>
      <c r="J2089" s="6" t="str">
        <f t="shared" si="304"/>
        <v>2-13</v>
      </c>
      <c r="K2089" s="6" t="str">
        <f t="shared" si="305"/>
        <v>WK</v>
      </c>
      <c r="L2089" s="6" t="str">
        <f t="shared" si="306"/>
        <v>DAY</v>
      </c>
      <c r="M2089" s="6">
        <f t="shared" si="307"/>
        <v>0</v>
      </c>
    </row>
    <row r="2090" spans="3:13" x14ac:dyDescent="0.35">
      <c r="C2090" s="42">
        <v>42048.416666666664</v>
      </c>
      <c r="D2090" s="32">
        <v>2431.89404296875</v>
      </c>
      <c r="E2090" s="34" t="str">
        <f t="shared" si="299"/>
        <v>02-13</v>
      </c>
      <c r="F2090" s="6">
        <f t="shared" si="300"/>
        <v>10</v>
      </c>
      <c r="G2090" s="6">
        <f t="shared" si="301"/>
        <v>13</v>
      </c>
      <c r="H2090" s="6">
        <f t="shared" si="302"/>
        <v>2</v>
      </c>
      <c r="I2090" s="6">
        <f t="shared" si="303"/>
        <v>7</v>
      </c>
      <c r="J2090" s="6" t="str">
        <f t="shared" si="304"/>
        <v>2-13</v>
      </c>
      <c r="K2090" s="6" t="str">
        <f t="shared" si="305"/>
        <v>WK</v>
      </c>
      <c r="L2090" s="6" t="str">
        <f t="shared" si="306"/>
        <v>DAY</v>
      </c>
      <c r="M2090" s="6">
        <f t="shared" si="307"/>
        <v>0</v>
      </c>
    </row>
    <row r="2091" spans="3:13" x14ac:dyDescent="0.35">
      <c r="C2091" s="42">
        <v>42048.4375</v>
      </c>
      <c r="D2091" s="32">
        <v>2453.344970703125</v>
      </c>
      <c r="E2091" s="34" t="str">
        <f t="shared" si="299"/>
        <v>02-13</v>
      </c>
      <c r="F2091" s="6">
        <f t="shared" si="300"/>
        <v>10</v>
      </c>
      <c r="G2091" s="6">
        <f t="shared" si="301"/>
        <v>13</v>
      </c>
      <c r="H2091" s="6">
        <f t="shared" si="302"/>
        <v>2</v>
      </c>
      <c r="I2091" s="6">
        <f t="shared" si="303"/>
        <v>7</v>
      </c>
      <c r="J2091" s="6" t="str">
        <f t="shared" si="304"/>
        <v>2-13</v>
      </c>
      <c r="K2091" s="6" t="str">
        <f t="shared" si="305"/>
        <v>WK</v>
      </c>
      <c r="L2091" s="6" t="str">
        <f t="shared" si="306"/>
        <v>DAY</v>
      </c>
      <c r="M2091" s="6">
        <f t="shared" si="307"/>
        <v>0</v>
      </c>
    </row>
    <row r="2092" spans="3:13" x14ac:dyDescent="0.35">
      <c r="C2092" s="42">
        <v>42048.458333333336</v>
      </c>
      <c r="D2092" s="32">
        <v>2470.671630859375</v>
      </c>
      <c r="E2092" s="34" t="str">
        <f t="shared" si="299"/>
        <v>02-13</v>
      </c>
      <c r="F2092" s="6">
        <f t="shared" si="300"/>
        <v>11</v>
      </c>
      <c r="G2092" s="6">
        <f t="shared" si="301"/>
        <v>13</v>
      </c>
      <c r="H2092" s="6">
        <f t="shared" si="302"/>
        <v>2</v>
      </c>
      <c r="I2092" s="6">
        <f t="shared" si="303"/>
        <v>7</v>
      </c>
      <c r="J2092" s="6" t="str">
        <f t="shared" si="304"/>
        <v>2-13</v>
      </c>
      <c r="K2092" s="6" t="str">
        <f t="shared" si="305"/>
        <v>WK</v>
      </c>
      <c r="L2092" s="6" t="str">
        <f t="shared" si="306"/>
        <v>DAY</v>
      </c>
      <c r="M2092" s="6">
        <f t="shared" si="307"/>
        <v>0</v>
      </c>
    </row>
    <row r="2093" spans="3:13" x14ac:dyDescent="0.35">
      <c r="C2093" s="42">
        <v>42048.479166666664</v>
      </c>
      <c r="D2093" s="32">
        <v>2496.53369140625</v>
      </c>
      <c r="E2093" s="34" t="str">
        <f t="shared" si="299"/>
        <v>02-13</v>
      </c>
      <c r="F2093" s="6">
        <f t="shared" si="300"/>
        <v>11</v>
      </c>
      <c r="G2093" s="6">
        <f t="shared" si="301"/>
        <v>13</v>
      </c>
      <c r="H2093" s="6">
        <f t="shared" si="302"/>
        <v>2</v>
      </c>
      <c r="I2093" s="6">
        <f t="shared" si="303"/>
        <v>7</v>
      </c>
      <c r="J2093" s="6" t="str">
        <f t="shared" si="304"/>
        <v>2-13</v>
      </c>
      <c r="K2093" s="6" t="str">
        <f t="shared" si="305"/>
        <v>WK</v>
      </c>
      <c r="L2093" s="6" t="str">
        <f t="shared" si="306"/>
        <v>DAY</v>
      </c>
      <c r="M2093" s="6">
        <f t="shared" si="307"/>
        <v>0</v>
      </c>
    </row>
    <row r="2094" spans="3:13" x14ac:dyDescent="0.35">
      <c r="C2094" s="42">
        <v>42048.5</v>
      </c>
      <c r="D2094" s="32">
        <v>2514.52001953125</v>
      </c>
      <c r="E2094" s="34" t="str">
        <f t="shared" si="299"/>
        <v>02-13</v>
      </c>
      <c r="F2094" s="6">
        <f t="shared" si="300"/>
        <v>12</v>
      </c>
      <c r="G2094" s="6">
        <f t="shared" si="301"/>
        <v>13</v>
      </c>
      <c r="H2094" s="6">
        <f t="shared" si="302"/>
        <v>2</v>
      </c>
      <c r="I2094" s="6">
        <f t="shared" si="303"/>
        <v>7</v>
      </c>
      <c r="J2094" s="6" t="str">
        <f t="shared" si="304"/>
        <v>2-13</v>
      </c>
      <c r="K2094" s="6" t="str">
        <f t="shared" si="305"/>
        <v>WK</v>
      </c>
      <c r="L2094" s="6" t="str">
        <f t="shared" si="306"/>
        <v>DAY</v>
      </c>
      <c r="M2094" s="6">
        <f t="shared" si="307"/>
        <v>0</v>
      </c>
    </row>
    <row r="2095" spans="3:13" x14ac:dyDescent="0.35">
      <c r="C2095" s="42">
        <v>42048.520833333336</v>
      </c>
      <c r="D2095" s="32">
        <v>2529.39697265625</v>
      </c>
      <c r="E2095" s="34" t="str">
        <f t="shared" si="299"/>
        <v>02-13</v>
      </c>
      <c r="F2095" s="6">
        <f t="shared" si="300"/>
        <v>12</v>
      </c>
      <c r="G2095" s="6">
        <f t="shared" si="301"/>
        <v>13</v>
      </c>
      <c r="H2095" s="6">
        <f t="shared" si="302"/>
        <v>2</v>
      </c>
      <c r="I2095" s="6">
        <f t="shared" si="303"/>
        <v>7</v>
      </c>
      <c r="J2095" s="6" t="str">
        <f t="shared" si="304"/>
        <v>2-13</v>
      </c>
      <c r="K2095" s="6" t="str">
        <f t="shared" si="305"/>
        <v>WK</v>
      </c>
      <c r="L2095" s="6" t="str">
        <f t="shared" si="306"/>
        <v>DAY</v>
      </c>
      <c r="M2095" s="6">
        <f t="shared" si="307"/>
        <v>0</v>
      </c>
    </row>
    <row r="2096" spans="3:13" x14ac:dyDescent="0.35">
      <c r="C2096" s="42">
        <v>42048.541666666664</v>
      </c>
      <c r="D2096" s="32">
        <v>2549.024169921875</v>
      </c>
      <c r="E2096" s="34" t="str">
        <f t="shared" si="299"/>
        <v>02-13</v>
      </c>
      <c r="F2096" s="6">
        <f t="shared" si="300"/>
        <v>13</v>
      </c>
      <c r="G2096" s="6">
        <f t="shared" si="301"/>
        <v>13</v>
      </c>
      <c r="H2096" s="6">
        <f t="shared" si="302"/>
        <v>2</v>
      </c>
      <c r="I2096" s="6">
        <f t="shared" si="303"/>
        <v>7</v>
      </c>
      <c r="J2096" s="6" t="str">
        <f t="shared" si="304"/>
        <v>2-13</v>
      </c>
      <c r="K2096" s="6" t="str">
        <f t="shared" si="305"/>
        <v>WK</v>
      </c>
      <c r="L2096" s="6" t="str">
        <f t="shared" si="306"/>
        <v>DAY</v>
      </c>
      <c r="M2096" s="6">
        <f t="shared" si="307"/>
        <v>0</v>
      </c>
    </row>
    <row r="2097" spans="3:13" x14ac:dyDescent="0.35">
      <c r="C2097" s="42">
        <v>42048.5625</v>
      </c>
      <c r="D2097" s="32">
        <v>2583.080810546875</v>
      </c>
      <c r="E2097" s="34" t="str">
        <f t="shared" si="299"/>
        <v>02-13</v>
      </c>
      <c r="F2097" s="6">
        <f t="shared" si="300"/>
        <v>13</v>
      </c>
      <c r="G2097" s="6">
        <f t="shared" si="301"/>
        <v>13</v>
      </c>
      <c r="H2097" s="6">
        <f t="shared" si="302"/>
        <v>2</v>
      </c>
      <c r="I2097" s="6">
        <f t="shared" si="303"/>
        <v>7</v>
      </c>
      <c r="J2097" s="6" t="str">
        <f t="shared" si="304"/>
        <v>2-13</v>
      </c>
      <c r="K2097" s="6" t="str">
        <f t="shared" si="305"/>
        <v>WK</v>
      </c>
      <c r="L2097" s="6" t="str">
        <f t="shared" si="306"/>
        <v>DAY</v>
      </c>
      <c r="M2097" s="6">
        <f t="shared" si="307"/>
        <v>0</v>
      </c>
    </row>
    <row r="2098" spans="3:13" x14ac:dyDescent="0.35">
      <c r="C2098" s="42">
        <v>42048.583333333336</v>
      </c>
      <c r="D2098" s="32">
        <v>2604.556884765625</v>
      </c>
      <c r="E2098" s="34" t="str">
        <f t="shared" si="299"/>
        <v>02-13</v>
      </c>
      <c r="F2098" s="6">
        <f t="shared" si="300"/>
        <v>14</v>
      </c>
      <c r="G2098" s="6">
        <f t="shared" si="301"/>
        <v>13</v>
      </c>
      <c r="H2098" s="6">
        <f t="shared" si="302"/>
        <v>2</v>
      </c>
      <c r="I2098" s="6">
        <f t="shared" si="303"/>
        <v>7</v>
      </c>
      <c r="J2098" s="6" t="str">
        <f t="shared" si="304"/>
        <v>2-13</v>
      </c>
      <c r="K2098" s="6" t="str">
        <f t="shared" si="305"/>
        <v>WK</v>
      </c>
      <c r="L2098" s="6" t="str">
        <f t="shared" si="306"/>
        <v>DAY</v>
      </c>
      <c r="M2098" s="6">
        <f t="shared" si="307"/>
        <v>0</v>
      </c>
    </row>
    <row r="2099" spans="3:13" x14ac:dyDescent="0.35">
      <c r="C2099" s="42">
        <v>42048.604166666664</v>
      </c>
      <c r="D2099" s="32">
        <v>2623.718994140625</v>
      </c>
      <c r="E2099" s="34" t="str">
        <f t="shared" si="299"/>
        <v>02-13</v>
      </c>
      <c r="F2099" s="6">
        <f t="shared" si="300"/>
        <v>14</v>
      </c>
      <c r="G2099" s="6">
        <f t="shared" si="301"/>
        <v>13</v>
      </c>
      <c r="H2099" s="6">
        <f t="shared" si="302"/>
        <v>2</v>
      </c>
      <c r="I2099" s="6">
        <f t="shared" si="303"/>
        <v>7</v>
      </c>
      <c r="J2099" s="6" t="str">
        <f t="shared" si="304"/>
        <v>2-13</v>
      </c>
      <c r="K2099" s="6" t="str">
        <f t="shared" si="305"/>
        <v>WK</v>
      </c>
      <c r="L2099" s="6" t="str">
        <f t="shared" si="306"/>
        <v>DAY</v>
      </c>
      <c r="M2099" s="6">
        <f t="shared" si="307"/>
        <v>0</v>
      </c>
    </row>
    <row r="2100" spans="3:13" x14ac:dyDescent="0.35">
      <c r="C2100" s="42">
        <v>42048.625</v>
      </c>
      <c r="D2100" s="32">
        <v>2647.639892578125</v>
      </c>
      <c r="E2100" s="34" t="str">
        <f t="shared" si="299"/>
        <v>02-13</v>
      </c>
      <c r="F2100" s="6">
        <f t="shared" si="300"/>
        <v>15</v>
      </c>
      <c r="G2100" s="6">
        <f t="shared" si="301"/>
        <v>13</v>
      </c>
      <c r="H2100" s="6">
        <f t="shared" si="302"/>
        <v>2</v>
      </c>
      <c r="I2100" s="6">
        <f t="shared" si="303"/>
        <v>7</v>
      </c>
      <c r="J2100" s="6" t="str">
        <f t="shared" si="304"/>
        <v>2-13</v>
      </c>
      <c r="K2100" s="6" t="str">
        <f t="shared" si="305"/>
        <v>WK</v>
      </c>
      <c r="L2100" s="6" t="str">
        <f t="shared" si="306"/>
        <v>DAY</v>
      </c>
      <c r="M2100" s="6">
        <f t="shared" si="307"/>
        <v>0</v>
      </c>
    </row>
    <row r="2101" spans="3:13" x14ac:dyDescent="0.35">
      <c r="C2101" s="42">
        <v>42048.645833333336</v>
      </c>
      <c r="D2101" s="32">
        <v>2665.29541015625</v>
      </c>
      <c r="E2101" s="34" t="str">
        <f t="shared" si="299"/>
        <v>02-13</v>
      </c>
      <c r="F2101" s="6">
        <f t="shared" si="300"/>
        <v>15</v>
      </c>
      <c r="G2101" s="6">
        <f t="shared" si="301"/>
        <v>13</v>
      </c>
      <c r="H2101" s="6">
        <f t="shared" si="302"/>
        <v>2</v>
      </c>
      <c r="I2101" s="6">
        <f t="shared" si="303"/>
        <v>7</v>
      </c>
      <c r="J2101" s="6" t="str">
        <f t="shared" si="304"/>
        <v>2-13</v>
      </c>
      <c r="K2101" s="6" t="str">
        <f t="shared" si="305"/>
        <v>WK</v>
      </c>
      <c r="L2101" s="6" t="str">
        <f t="shared" si="306"/>
        <v>DAY</v>
      </c>
      <c r="M2101" s="6">
        <f t="shared" si="307"/>
        <v>0</v>
      </c>
    </row>
    <row r="2102" spans="3:13" x14ac:dyDescent="0.35">
      <c r="C2102" s="42">
        <v>42048.666666666664</v>
      </c>
      <c r="D2102" s="32">
        <v>2681.419189453125</v>
      </c>
      <c r="E2102" s="34" t="str">
        <f t="shared" si="299"/>
        <v>02-13</v>
      </c>
      <c r="F2102" s="6">
        <f t="shared" si="300"/>
        <v>16</v>
      </c>
      <c r="G2102" s="6">
        <f t="shared" si="301"/>
        <v>13</v>
      </c>
      <c r="H2102" s="6">
        <f t="shared" si="302"/>
        <v>2</v>
      </c>
      <c r="I2102" s="6">
        <f t="shared" si="303"/>
        <v>7</v>
      </c>
      <c r="J2102" s="6" t="str">
        <f t="shared" si="304"/>
        <v>2-13</v>
      </c>
      <c r="K2102" s="6" t="str">
        <f t="shared" si="305"/>
        <v>WK</v>
      </c>
      <c r="L2102" s="6" t="str">
        <f t="shared" si="306"/>
        <v>DAY</v>
      </c>
      <c r="M2102" s="6">
        <f t="shared" si="307"/>
        <v>0</v>
      </c>
    </row>
    <row r="2103" spans="3:13" x14ac:dyDescent="0.35">
      <c r="C2103" s="42">
        <v>42048.6875</v>
      </c>
      <c r="D2103" s="32">
        <v>2694.724853515625</v>
      </c>
      <c r="E2103" s="34" t="str">
        <f t="shared" si="299"/>
        <v>02-13</v>
      </c>
      <c r="F2103" s="6">
        <f t="shared" si="300"/>
        <v>16</v>
      </c>
      <c r="G2103" s="6">
        <f t="shared" si="301"/>
        <v>13</v>
      </c>
      <c r="H2103" s="6">
        <f t="shared" si="302"/>
        <v>2</v>
      </c>
      <c r="I2103" s="6">
        <f t="shared" si="303"/>
        <v>7</v>
      </c>
      <c r="J2103" s="6" t="str">
        <f t="shared" si="304"/>
        <v>2-13</v>
      </c>
      <c r="K2103" s="6" t="str">
        <f t="shared" si="305"/>
        <v>WK</v>
      </c>
      <c r="L2103" s="6" t="str">
        <f t="shared" si="306"/>
        <v>DAY</v>
      </c>
      <c r="M2103" s="6">
        <f t="shared" si="307"/>
        <v>0</v>
      </c>
    </row>
    <row r="2104" spans="3:13" x14ac:dyDescent="0.35">
      <c r="C2104" s="42">
        <v>42048.708333333336</v>
      </c>
      <c r="D2104" s="32">
        <v>2706.271484375</v>
      </c>
      <c r="E2104" s="34" t="str">
        <f t="shared" si="299"/>
        <v>02-13</v>
      </c>
      <c r="F2104" s="6">
        <f t="shared" si="300"/>
        <v>17</v>
      </c>
      <c r="G2104" s="6">
        <f t="shared" si="301"/>
        <v>13</v>
      </c>
      <c r="H2104" s="6">
        <f t="shared" si="302"/>
        <v>2</v>
      </c>
      <c r="I2104" s="6">
        <f t="shared" si="303"/>
        <v>7</v>
      </c>
      <c r="J2104" s="6" t="str">
        <f t="shared" si="304"/>
        <v>2-13</v>
      </c>
      <c r="K2104" s="6" t="str">
        <f t="shared" si="305"/>
        <v>WK</v>
      </c>
      <c r="L2104" s="6" t="str">
        <f t="shared" si="306"/>
        <v>EVE</v>
      </c>
      <c r="M2104" s="6">
        <f t="shared" si="307"/>
        <v>0</v>
      </c>
    </row>
    <row r="2105" spans="3:13" x14ac:dyDescent="0.35">
      <c r="C2105" s="42">
        <v>42048.729166666664</v>
      </c>
      <c r="D2105" s="32">
        <v>2750.847900390625</v>
      </c>
      <c r="E2105" s="34" t="str">
        <f t="shared" si="299"/>
        <v>02-13</v>
      </c>
      <c r="F2105" s="6">
        <f t="shared" si="300"/>
        <v>17</v>
      </c>
      <c r="G2105" s="6">
        <f t="shared" si="301"/>
        <v>13</v>
      </c>
      <c r="H2105" s="6">
        <f t="shared" si="302"/>
        <v>2</v>
      </c>
      <c r="I2105" s="6">
        <f t="shared" si="303"/>
        <v>7</v>
      </c>
      <c r="J2105" s="6" t="str">
        <f t="shared" si="304"/>
        <v>2-13</v>
      </c>
      <c r="K2105" s="6" t="str">
        <f t="shared" si="305"/>
        <v>WK</v>
      </c>
      <c r="L2105" s="6" t="str">
        <f t="shared" si="306"/>
        <v>EVE</v>
      </c>
      <c r="M2105" s="6">
        <f t="shared" si="307"/>
        <v>0</v>
      </c>
    </row>
    <row r="2106" spans="3:13" x14ac:dyDescent="0.35">
      <c r="C2106" s="42">
        <v>42048.75</v>
      </c>
      <c r="D2106" s="32">
        <v>2911.846923828125</v>
      </c>
      <c r="E2106" s="34" t="str">
        <f t="shared" si="299"/>
        <v>02-13</v>
      </c>
      <c r="F2106" s="6">
        <f t="shared" si="300"/>
        <v>18</v>
      </c>
      <c r="G2106" s="6">
        <f t="shared" si="301"/>
        <v>13</v>
      </c>
      <c r="H2106" s="6">
        <f t="shared" si="302"/>
        <v>2</v>
      </c>
      <c r="I2106" s="6">
        <f t="shared" si="303"/>
        <v>7</v>
      </c>
      <c r="J2106" s="6" t="str">
        <f t="shared" si="304"/>
        <v>2-13</v>
      </c>
      <c r="K2106" s="6" t="str">
        <f t="shared" si="305"/>
        <v>WK</v>
      </c>
      <c r="L2106" s="6" t="str">
        <f t="shared" si="306"/>
        <v>EVE</v>
      </c>
      <c r="M2106" s="6">
        <f t="shared" si="307"/>
        <v>0</v>
      </c>
    </row>
    <row r="2107" spans="3:13" x14ac:dyDescent="0.35">
      <c r="C2107" s="42">
        <v>42048.770833333336</v>
      </c>
      <c r="D2107" s="32">
        <v>2897.425537109375</v>
      </c>
      <c r="E2107" s="34" t="str">
        <f t="shared" si="299"/>
        <v>02-13</v>
      </c>
      <c r="F2107" s="6">
        <f t="shared" si="300"/>
        <v>18</v>
      </c>
      <c r="G2107" s="6">
        <f t="shared" si="301"/>
        <v>13</v>
      </c>
      <c r="H2107" s="6">
        <f t="shared" si="302"/>
        <v>2</v>
      </c>
      <c r="I2107" s="6">
        <f t="shared" si="303"/>
        <v>7</v>
      </c>
      <c r="J2107" s="6" t="str">
        <f t="shared" si="304"/>
        <v>2-13</v>
      </c>
      <c r="K2107" s="6" t="str">
        <f t="shared" si="305"/>
        <v>WK</v>
      </c>
      <c r="L2107" s="6" t="str">
        <f t="shared" si="306"/>
        <v>EVE</v>
      </c>
      <c r="M2107" s="6">
        <f t="shared" si="307"/>
        <v>0</v>
      </c>
    </row>
    <row r="2108" spans="3:13" x14ac:dyDescent="0.35">
      <c r="C2108" s="42">
        <v>42048.791666666664</v>
      </c>
      <c r="D2108" s="32">
        <v>2853.334228515625</v>
      </c>
      <c r="E2108" s="34" t="str">
        <f t="shared" si="299"/>
        <v>02-13</v>
      </c>
      <c r="F2108" s="6">
        <f t="shared" si="300"/>
        <v>19</v>
      </c>
      <c r="G2108" s="6">
        <f t="shared" si="301"/>
        <v>13</v>
      </c>
      <c r="H2108" s="6">
        <f t="shared" si="302"/>
        <v>2</v>
      </c>
      <c r="I2108" s="6">
        <f t="shared" si="303"/>
        <v>7</v>
      </c>
      <c r="J2108" s="6" t="str">
        <f t="shared" si="304"/>
        <v>2-13</v>
      </c>
      <c r="K2108" s="6" t="str">
        <f t="shared" si="305"/>
        <v>WK</v>
      </c>
      <c r="L2108" s="6" t="str">
        <f t="shared" si="306"/>
        <v>EVE</v>
      </c>
      <c r="M2108" s="6">
        <f t="shared" si="307"/>
        <v>0</v>
      </c>
    </row>
    <row r="2109" spans="3:13" x14ac:dyDescent="0.35">
      <c r="C2109" s="42">
        <v>42048.8125</v>
      </c>
      <c r="D2109" s="32">
        <v>2783.118896484375</v>
      </c>
      <c r="E2109" s="34" t="str">
        <f t="shared" si="299"/>
        <v>02-13</v>
      </c>
      <c r="F2109" s="6">
        <f t="shared" si="300"/>
        <v>19</v>
      </c>
      <c r="G2109" s="6">
        <f t="shared" si="301"/>
        <v>13</v>
      </c>
      <c r="H2109" s="6">
        <f t="shared" si="302"/>
        <v>2</v>
      </c>
      <c r="I2109" s="6">
        <f t="shared" si="303"/>
        <v>7</v>
      </c>
      <c r="J2109" s="6" t="str">
        <f t="shared" si="304"/>
        <v>2-13</v>
      </c>
      <c r="K2109" s="6" t="str">
        <f t="shared" si="305"/>
        <v>WK</v>
      </c>
      <c r="L2109" s="6" t="str">
        <f t="shared" si="306"/>
        <v>EVE</v>
      </c>
      <c r="M2109" s="6">
        <f t="shared" si="307"/>
        <v>0</v>
      </c>
    </row>
    <row r="2110" spans="3:13" x14ac:dyDescent="0.35">
      <c r="C2110" s="42">
        <v>42048.833333333336</v>
      </c>
      <c r="D2110" s="32">
        <v>2722.19873046875</v>
      </c>
      <c r="E2110" s="34" t="str">
        <f t="shared" si="299"/>
        <v>02-13</v>
      </c>
      <c r="F2110" s="6">
        <f t="shared" si="300"/>
        <v>20</v>
      </c>
      <c r="G2110" s="6">
        <f t="shared" si="301"/>
        <v>13</v>
      </c>
      <c r="H2110" s="6">
        <f t="shared" si="302"/>
        <v>2</v>
      </c>
      <c r="I2110" s="6">
        <f t="shared" si="303"/>
        <v>7</v>
      </c>
      <c r="J2110" s="6" t="str">
        <f t="shared" si="304"/>
        <v>2-13</v>
      </c>
      <c r="K2110" s="6" t="str">
        <f t="shared" si="305"/>
        <v>WK</v>
      </c>
      <c r="L2110" s="6" t="str">
        <f t="shared" si="306"/>
        <v>EVE</v>
      </c>
      <c r="M2110" s="6">
        <f t="shared" si="307"/>
        <v>0</v>
      </c>
    </row>
    <row r="2111" spans="3:13" x14ac:dyDescent="0.35">
      <c r="C2111" s="42">
        <v>42048.854166666664</v>
      </c>
      <c r="D2111" s="32">
        <v>2666.720458984375</v>
      </c>
      <c r="E2111" s="34" t="str">
        <f t="shared" si="299"/>
        <v>02-13</v>
      </c>
      <c r="F2111" s="6">
        <f t="shared" si="300"/>
        <v>20</v>
      </c>
      <c r="G2111" s="6">
        <f t="shared" si="301"/>
        <v>13</v>
      </c>
      <c r="H2111" s="6">
        <f t="shared" si="302"/>
        <v>2</v>
      </c>
      <c r="I2111" s="6">
        <f t="shared" si="303"/>
        <v>7</v>
      </c>
      <c r="J2111" s="6" t="str">
        <f t="shared" si="304"/>
        <v>2-13</v>
      </c>
      <c r="K2111" s="6" t="str">
        <f t="shared" si="305"/>
        <v>WK</v>
      </c>
      <c r="L2111" s="6" t="str">
        <f t="shared" si="306"/>
        <v>EVE</v>
      </c>
      <c r="M2111" s="6">
        <f t="shared" si="307"/>
        <v>0</v>
      </c>
    </row>
    <row r="2112" spans="3:13" x14ac:dyDescent="0.35">
      <c r="C2112" s="42">
        <v>42048.875</v>
      </c>
      <c r="D2112" s="32">
        <v>2594.805419921875</v>
      </c>
      <c r="E2112" s="34" t="str">
        <f t="shared" si="299"/>
        <v>02-13</v>
      </c>
      <c r="F2112" s="6">
        <f t="shared" si="300"/>
        <v>21</v>
      </c>
      <c r="G2112" s="6">
        <f t="shared" si="301"/>
        <v>13</v>
      </c>
      <c r="H2112" s="6">
        <f t="shared" si="302"/>
        <v>2</v>
      </c>
      <c r="I2112" s="6">
        <f t="shared" si="303"/>
        <v>7</v>
      </c>
      <c r="J2112" s="6" t="str">
        <f t="shared" si="304"/>
        <v>2-13</v>
      </c>
      <c r="K2112" s="6" t="str">
        <f t="shared" si="305"/>
        <v>WK</v>
      </c>
      <c r="L2112" s="6" t="str">
        <f t="shared" si="306"/>
        <v>EVE</v>
      </c>
      <c r="M2112" s="6">
        <f t="shared" si="307"/>
        <v>0</v>
      </c>
    </row>
    <row r="2113" spans="3:13" x14ac:dyDescent="0.35">
      <c r="C2113" s="42">
        <v>42048.895833333336</v>
      </c>
      <c r="D2113" s="32">
        <v>2499.975830078125</v>
      </c>
      <c r="E2113" s="34" t="str">
        <f t="shared" si="299"/>
        <v>02-13</v>
      </c>
      <c r="F2113" s="6">
        <f t="shared" si="300"/>
        <v>21</v>
      </c>
      <c r="G2113" s="6">
        <f t="shared" si="301"/>
        <v>13</v>
      </c>
      <c r="H2113" s="6">
        <f t="shared" si="302"/>
        <v>2</v>
      </c>
      <c r="I2113" s="6">
        <f t="shared" si="303"/>
        <v>7</v>
      </c>
      <c r="J2113" s="6" t="str">
        <f t="shared" si="304"/>
        <v>2-13</v>
      </c>
      <c r="K2113" s="6" t="str">
        <f t="shared" si="305"/>
        <v>WK</v>
      </c>
      <c r="L2113" s="6" t="str">
        <f t="shared" si="306"/>
        <v>EVE</v>
      </c>
      <c r="M2113" s="6">
        <f t="shared" si="307"/>
        <v>0</v>
      </c>
    </row>
    <row r="2114" spans="3:13" x14ac:dyDescent="0.35">
      <c r="C2114" s="42">
        <v>42048.916666666664</v>
      </c>
      <c r="D2114" s="32">
        <v>2393.645751953125</v>
      </c>
      <c r="E2114" s="34" t="str">
        <f t="shared" si="299"/>
        <v>02-13</v>
      </c>
      <c r="F2114" s="6">
        <f t="shared" si="300"/>
        <v>22</v>
      </c>
      <c r="G2114" s="6">
        <f t="shared" si="301"/>
        <v>13</v>
      </c>
      <c r="H2114" s="6">
        <f t="shared" si="302"/>
        <v>2</v>
      </c>
      <c r="I2114" s="6">
        <f t="shared" si="303"/>
        <v>7</v>
      </c>
      <c r="J2114" s="6" t="str">
        <f t="shared" si="304"/>
        <v>2-13</v>
      </c>
      <c r="K2114" s="6" t="str">
        <f t="shared" si="305"/>
        <v>WK</v>
      </c>
      <c r="L2114" s="6" t="str">
        <f t="shared" si="306"/>
        <v>EVE</v>
      </c>
      <c r="M2114" s="6">
        <f t="shared" si="307"/>
        <v>0</v>
      </c>
    </row>
    <row r="2115" spans="3:13" x14ac:dyDescent="0.35">
      <c r="C2115" s="42">
        <v>42048.9375</v>
      </c>
      <c r="D2115" s="32">
        <v>2276.39892578125</v>
      </c>
      <c r="E2115" s="34" t="str">
        <f t="shared" si="299"/>
        <v>02-13</v>
      </c>
      <c r="F2115" s="6">
        <f t="shared" si="300"/>
        <v>22</v>
      </c>
      <c r="G2115" s="6">
        <f t="shared" si="301"/>
        <v>13</v>
      </c>
      <c r="H2115" s="6">
        <f t="shared" si="302"/>
        <v>2</v>
      </c>
      <c r="I2115" s="6">
        <f t="shared" si="303"/>
        <v>7</v>
      </c>
      <c r="J2115" s="6" t="str">
        <f t="shared" si="304"/>
        <v>2-13</v>
      </c>
      <c r="K2115" s="6" t="str">
        <f t="shared" si="305"/>
        <v>WK</v>
      </c>
      <c r="L2115" s="6" t="str">
        <f t="shared" si="306"/>
        <v>EVE</v>
      </c>
      <c r="M2115" s="6">
        <f t="shared" si="307"/>
        <v>0</v>
      </c>
    </row>
    <row r="2116" spans="3:13" x14ac:dyDescent="0.35">
      <c r="C2116" s="42">
        <v>42048.958333333336</v>
      </c>
      <c r="D2116" s="32">
        <v>2173.921875</v>
      </c>
      <c r="E2116" s="34" t="str">
        <f t="shared" si="299"/>
        <v>02-13</v>
      </c>
      <c r="F2116" s="6">
        <f t="shared" si="300"/>
        <v>23</v>
      </c>
      <c r="G2116" s="6">
        <f t="shared" si="301"/>
        <v>13</v>
      </c>
      <c r="H2116" s="6">
        <f t="shared" si="302"/>
        <v>2</v>
      </c>
      <c r="I2116" s="6">
        <f t="shared" si="303"/>
        <v>7</v>
      </c>
      <c r="J2116" s="6" t="str">
        <f t="shared" si="304"/>
        <v>2-13</v>
      </c>
      <c r="K2116" s="6" t="str">
        <f t="shared" si="305"/>
        <v>WK</v>
      </c>
      <c r="L2116" s="6" t="str">
        <f t="shared" si="306"/>
        <v>EVE</v>
      </c>
      <c r="M2116" s="6">
        <f t="shared" si="307"/>
        <v>0</v>
      </c>
    </row>
    <row r="2117" spans="3:13" x14ac:dyDescent="0.35">
      <c r="C2117" s="42">
        <v>42048.979166666664</v>
      </c>
      <c r="D2117" s="32">
        <v>2066.7431640625</v>
      </c>
      <c r="E2117" s="34" t="str">
        <f t="shared" si="299"/>
        <v>02-13</v>
      </c>
      <c r="F2117" s="6">
        <f t="shared" si="300"/>
        <v>23</v>
      </c>
      <c r="G2117" s="6">
        <f t="shared" si="301"/>
        <v>13</v>
      </c>
      <c r="H2117" s="6">
        <f t="shared" si="302"/>
        <v>2</v>
      </c>
      <c r="I2117" s="6">
        <f t="shared" si="303"/>
        <v>7</v>
      </c>
      <c r="J2117" s="6" t="str">
        <f t="shared" si="304"/>
        <v>2-13</v>
      </c>
      <c r="K2117" s="6" t="str">
        <f t="shared" si="305"/>
        <v>WK</v>
      </c>
      <c r="L2117" s="6" t="str">
        <f t="shared" si="306"/>
        <v>EVE</v>
      </c>
      <c r="M2117" s="6">
        <f t="shared" si="307"/>
        <v>0</v>
      </c>
    </row>
    <row r="2118" spans="3:13" x14ac:dyDescent="0.35">
      <c r="C2118" s="42">
        <v>42049</v>
      </c>
      <c r="D2118" s="32">
        <v>1965.6976318359375</v>
      </c>
      <c r="E2118" s="34" t="str">
        <f t="shared" si="299"/>
        <v>02-14</v>
      </c>
      <c r="F2118" s="6">
        <f t="shared" si="300"/>
        <v>0</v>
      </c>
      <c r="G2118" s="6">
        <f t="shared" si="301"/>
        <v>14</v>
      </c>
      <c r="H2118" s="6">
        <f t="shared" si="302"/>
        <v>2</v>
      </c>
      <c r="I2118" s="6">
        <f t="shared" si="303"/>
        <v>7</v>
      </c>
      <c r="J2118" s="6" t="str">
        <f t="shared" si="304"/>
        <v>2-14</v>
      </c>
      <c r="K2118" s="6" t="str">
        <f t="shared" si="305"/>
        <v>WKND</v>
      </c>
      <c r="L2118" s="6" t="str">
        <f t="shared" si="306"/>
        <v>EVE</v>
      </c>
      <c r="M2118" s="6">
        <f t="shared" si="307"/>
        <v>0</v>
      </c>
    </row>
    <row r="2119" spans="3:13" x14ac:dyDescent="0.35">
      <c r="C2119" s="42">
        <v>42049.020833333336</v>
      </c>
      <c r="D2119" s="32">
        <v>1892.47119140625</v>
      </c>
      <c r="E2119" s="34" t="str">
        <f t="shared" ref="E2119:E2182" si="308">TEXT(MONTH(C2119),"00")&amp;"-"&amp;TEXT(DAY(C2119),"00")</f>
        <v>02-14</v>
      </c>
      <c r="F2119" s="6">
        <f t="shared" ref="F2119:F2182" si="309">HOUR(C2119)</f>
        <v>0</v>
      </c>
      <c r="G2119" s="6">
        <f t="shared" ref="G2119:G2182" si="310">DAY(C2119)</f>
        <v>14</v>
      </c>
      <c r="H2119" s="6">
        <f t="shared" ref="H2119:H2182" si="311">MONTH(C2119)</f>
        <v>2</v>
      </c>
      <c r="I2119" s="6">
        <f t="shared" ref="I2119:I2182" si="312">WEEKNUM(C2119)</f>
        <v>7</v>
      </c>
      <c r="J2119" s="6" t="str">
        <f t="shared" ref="J2119:J2182" si="313">H2119&amp;"-"&amp;G2119</f>
        <v>2-14</v>
      </c>
      <c r="K2119" s="6" t="str">
        <f t="shared" ref="K2119:K2182" si="314">IF(WEEKDAY(C2119,11)&lt;6,"WK","WKND")</f>
        <v>WKND</v>
      </c>
      <c r="L2119" s="6" t="str">
        <f t="shared" ref="L2119:L2182" si="315">IF(AND(F2119&lt;17,F2119&gt;6),"DAY","EVE")</f>
        <v>EVE</v>
      </c>
      <c r="M2119" s="6">
        <f t="shared" ref="M2119:M2182" si="316">IF(D2119&gt;4000,1,0)</f>
        <v>0</v>
      </c>
    </row>
    <row r="2120" spans="3:13" x14ac:dyDescent="0.35">
      <c r="C2120" s="42">
        <v>42049.041666666664</v>
      </c>
      <c r="D2120" s="32">
        <v>1835.45263671875</v>
      </c>
      <c r="E2120" s="34" t="str">
        <f t="shared" si="308"/>
        <v>02-14</v>
      </c>
      <c r="F2120" s="6">
        <f t="shared" si="309"/>
        <v>1</v>
      </c>
      <c r="G2120" s="6">
        <f t="shared" si="310"/>
        <v>14</v>
      </c>
      <c r="H2120" s="6">
        <f t="shared" si="311"/>
        <v>2</v>
      </c>
      <c r="I2120" s="6">
        <f t="shared" si="312"/>
        <v>7</v>
      </c>
      <c r="J2120" s="6" t="str">
        <f t="shared" si="313"/>
        <v>2-14</v>
      </c>
      <c r="K2120" s="6" t="str">
        <f t="shared" si="314"/>
        <v>WKND</v>
      </c>
      <c r="L2120" s="6" t="str">
        <f t="shared" si="315"/>
        <v>EVE</v>
      </c>
      <c r="M2120" s="6">
        <f t="shared" si="316"/>
        <v>0</v>
      </c>
    </row>
    <row r="2121" spans="3:13" x14ac:dyDescent="0.35">
      <c r="C2121" s="42">
        <v>42049.0625</v>
      </c>
      <c r="D2121" s="32">
        <v>1798.519287109375</v>
      </c>
      <c r="E2121" s="34" t="str">
        <f t="shared" si="308"/>
        <v>02-14</v>
      </c>
      <c r="F2121" s="6">
        <f t="shared" si="309"/>
        <v>1</v>
      </c>
      <c r="G2121" s="6">
        <f t="shared" si="310"/>
        <v>14</v>
      </c>
      <c r="H2121" s="6">
        <f t="shared" si="311"/>
        <v>2</v>
      </c>
      <c r="I2121" s="6">
        <f t="shared" si="312"/>
        <v>7</v>
      </c>
      <c r="J2121" s="6" t="str">
        <f t="shared" si="313"/>
        <v>2-14</v>
      </c>
      <c r="K2121" s="6" t="str">
        <f t="shared" si="314"/>
        <v>WKND</v>
      </c>
      <c r="L2121" s="6" t="str">
        <f t="shared" si="315"/>
        <v>EVE</v>
      </c>
      <c r="M2121" s="6">
        <f t="shared" si="316"/>
        <v>0</v>
      </c>
    </row>
    <row r="2122" spans="3:13" x14ac:dyDescent="0.35">
      <c r="C2122" s="42">
        <v>42049.083333333336</v>
      </c>
      <c r="D2122" s="32">
        <v>1756.4827880859375</v>
      </c>
      <c r="E2122" s="34" t="str">
        <f t="shared" si="308"/>
        <v>02-14</v>
      </c>
      <c r="F2122" s="6">
        <f t="shared" si="309"/>
        <v>2</v>
      </c>
      <c r="G2122" s="6">
        <f t="shared" si="310"/>
        <v>14</v>
      </c>
      <c r="H2122" s="6">
        <f t="shared" si="311"/>
        <v>2</v>
      </c>
      <c r="I2122" s="6">
        <f t="shared" si="312"/>
        <v>7</v>
      </c>
      <c r="J2122" s="6" t="str">
        <f t="shared" si="313"/>
        <v>2-14</v>
      </c>
      <c r="K2122" s="6" t="str">
        <f t="shared" si="314"/>
        <v>WKND</v>
      </c>
      <c r="L2122" s="6" t="str">
        <f t="shared" si="315"/>
        <v>EVE</v>
      </c>
      <c r="M2122" s="6">
        <f t="shared" si="316"/>
        <v>0</v>
      </c>
    </row>
    <row r="2123" spans="3:13" x14ac:dyDescent="0.35">
      <c r="C2123" s="42">
        <v>42049.104166666664</v>
      </c>
      <c r="D2123" s="32">
        <v>1730.3636474609375</v>
      </c>
      <c r="E2123" s="34" t="str">
        <f t="shared" si="308"/>
        <v>02-14</v>
      </c>
      <c r="F2123" s="6">
        <f t="shared" si="309"/>
        <v>2</v>
      </c>
      <c r="G2123" s="6">
        <f t="shared" si="310"/>
        <v>14</v>
      </c>
      <c r="H2123" s="6">
        <f t="shared" si="311"/>
        <v>2</v>
      </c>
      <c r="I2123" s="6">
        <f t="shared" si="312"/>
        <v>7</v>
      </c>
      <c r="J2123" s="6" t="str">
        <f t="shared" si="313"/>
        <v>2-14</v>
      </c>
      <c r="K2123" s="6" t="str">
        <f t="shared" si="314"/>
        <v>WKND</v>
      </c>
      <c r="L2123" s="6" t="str">
        <f t="shared" si="315"/>
        <v>EVE</v>
      </c>
      <c r="M2123" s="6">
        <f t="shared" si="316"/>
        <v>0</v>
      </c>
    </row>
    <row r="2124" spans="3:13" x14ac:dyDescent="0.35">
      <c r="C2124" s="42">
        <v>42049.125</v>
      </c>
      <c r="D2124" s="32">
        <v>1745.466796875</v>
      </c>
      <c r="E2124" s="34" t="str">
        <f t="shared" si="308"/>
        <v>02-14</v>
      </c>
      <c r="F2124" s="6">
        <f t="shared" si="309"/>
        <v>3</v>
      </c>
      <c r="G2124" s="6">
        <f t="shared" si="310"/>
        <v>14</v>
      </c>
      <c r="H2124" s="6">
        <f t="shared" si="311"/>
        <v>2</v>
      </c>
      <c r="I2124" s="6">
        <f t="shared" si="312"/>
        <v>7</v>
      </c>
      <c r="J2124" s="6" t="str">
        <f t="shared" si="313"/>
        <v>2-14</v>
      </c>
      <c r="K2124" s="6" t="str">
        <f t="shared" si="314"/>
        <v>WKND</v>
      </c>
      <c r="L2124" s="6" t="str">
        <f t="shared" si="315"/>
        <v>EVE</v>
      </c>
      <c r="M2124" s="6">
        <f t="shared" si="316"/>
        <v>0</v>
      </c>
    </row>
    <row r="2125" spans="3:13" x14ac:dyDescent="0.35">
      <c r="C2125" s="42">
        <v>42049.145833333336</v>
      </c>
      <c r="D2125" s="32">
        <v>1735.039794921875</v>
      </c>
      <c r="E2125" s="34" t="str">
        <f t="shared" si="308"/>
        <v>02-14</v>
      </c>
      <c r="F2125" s="6">
        <f t="shared" si="309"/>
        <v>3</v>
      </c>
      <c r="G2125" s="6">
        <f t="shared" si="310"/>
        <v>14</v>
      </c>
      <c r="H2125" s="6">
        <f t="shared" si="311"/>
        <v>2</v>
      </c>
      <c r="I2125" s="6">
        <f t="shared" si="312"/>
        <v>7</v>
      </c>
      <c r="J2125" s="6" t="str">
        <f t="shared" si="313"/>
        <v>2-14</v>
      </c>
      <c r="K2125" s="6" t="str">
        <f t="shared" si="314"/>
        <v>WKND</v>
      </c>
      <c r="L2125" s="6" t="str">
        <f t="shared" si="315"/>
        <v>EVE</v>
      </c>
      <c r="M2125" s="6">
        <f t="shared" si="316"/>
        <v>0</v>
      </c>
    </row>
    <row r="2126" spans="3:13" x14ac:dyDescent="0.35">
      <c r="C2126" s="42">
        <v>42049.166666666664</v>
      </c>
      <c r="D2126" s="32">
        <v>1737.1680908203125</v>
      </c>
      <c r="E2126" s="34" t="str">
        <f t="shared" si="308"/>
        <v>02-14</v>
      </c>
      <c r="F2126" s="6">
        <f t="shared" si="309"/>
        <v>4</v>
      </c>
      <c r="G2126" s="6">
        <f t="shared" si="310"/>
        <v>14</v>
      </c>
      <c r="H2126" s="6">
        <f t="shared" si="311"/>
        <v>2</v>
      </c>
      <c r="I2126" s="6">
        <f t="shared" si="312"/>
        <v>7</v>
      </c>
      <c r="J2126" s="6" t="str">
        <f t="shared" si="313"/>
        <v>2-14</v>
      </c>
      <c r="K2126" s="6" t="str">
        <f t="shared" si="314"/>
        <v>WKND</v>
      </c>
      <c r="L2126" s="6" t="str">
        <f t="shared" si="315"/>
        <v>EVE</v>
      </c>
      <c r="M2126" s="6">
        <f t="shared" si="316"/>
        <v>0</v>
      </c>
    </row>
    <row r="2127" spans="3:13" x14ac:dyDescent="0.35">
      <c r="C2127" s="42">
        <v>42049.1875</v>
      </c>
      <c r="D2127" s="32">
        <v>1749.6077880859375</v>
      </c>
      <c r="E2127" s="34" t="str">
        <f t="shared" si="308"/>
        <v>02-14</v>
      </c>
      <c r="F2127" s="6">
        <f t="shared" si="309"/>
        <v>4</v>
      </c>
      <c r="G2127" s="6">
        <f t="shared" si="310"/>
        <v>14</v>
      </c>
      <c r="H2127" s="6">
        <f t="shared" si="311"/>
        <v>2</v>
      </c>
      <c r="I2127" s="6">
        <f t="shared" si="312"/>
        <v>7</v>
      </c>
      <c r="J2127" s="6" t="str">
        <f t="shared" si="313"/>
        <v>2-14</v>
      </c>
      <c r="K2127" s="6" t="str">
        <f t="shared" si="314"/>
        <v>WKND</v>
      </c>
      <c r="L2127" s="6" t="str">
        <f t="shared" si="315"/>
        <v>EVE</v>
      </c>
      <c r="M2127" s="6">
        <f t="shared" si="316"/>
        <v>0</v>
      </c>
    </row>
    <row r="2128" spans="3:13" x14ac:dyDescent="0.35">
      <c r="C2128" s="42">
        <v>42049.208333333336</v>
      </c>
      <c r="D2128" s="32">
        <v>1762.2056884765625</v>
      </c>
      <c r="E2128" s="34" t="str">
        <f t="shared" si="308"/>
        <v>02-14</v>
      </c>
      <c r="F2128" s="6">
        <f t="shared" si="309"/>
        <v>5</v>
      </c>
      <c r="G2128" s="6">
        <f t="shared" si="310"/>
        <v>14</v>
      </c>
      <c r="H2128" s="6">
        <f t="shared" si="311"/>
        <v>2</v>
      </c>
      <c r="I2128" s="6">
        <f t="shared" si="312"/>
        <v>7</v>
      </c>
      <c r="J2128" s="6" t="str">
        <f t="shared" si="313"/>
        <v>2-14</v>
      </c>
      <c r="K2128" s="6" t="str">
        <f t="shared" si="314"/>
        <v>WKND</v>
      </c>
      <c r="L2128" s="6" t="str">
        <f t="shared" si="315"/>
        <v>EVE</v>
      </c>
      <c r="M2128" s="6">
        <f t="shared" si="316"/>
        <v>0</v>
      </c>
    </row>
    <row r="2129" spans="3:13" x14ac:dyDescent="0.35">
      <c r="C2129" s="42">
        <v>42049.229166666664</v>
      </c>
      <c r="D2129" s="32">
        <v>1760.9111328125</v>
      </c>
      <c r="E2129" s="34" t="str">
        <f t="shared" si="308"/>
        <v>02-14</v>
      </c>
      <c r="F2129" s="6">
        <f t="shared" si="309"/>
        <v>5</v>
      </c>
      <c r="G2129" s="6">
        <f t="shared" si="310"/>
        <v>14</v>
      </c>
      <c r="H2129" s="6">
        <f t="shared" si="311"/>
        <v>2</v>
      </c>
      <c r="I2129" s="6">
        <f t="shared" si="312"/>
        <v>7</v>
      </c>
      <c r="J2129" s="6" t="str">
        <f t="shared" si="313"/>
        <v>2-14</v>
      </c>
      <c r="K2129" s="6" t="str">
        <f t="shared" si="314"/>
        <v>WKND</v>
      </c>
      <c r="L2129" s="6" t="str">
        <f t="shared" si="315"/>
        <v>EVE</v>
      </c>
      <c r="M2129" s="6">
        <f t="shared" si="316"/>
        <v>0</v>
      </c>
    </row>
    <row r="2130" spans="3:13" x14ac:dyDescent="0.35">
      <c r="C2130" s="42">
        <v>42049.25</v>
      </c>
      <c r="D2130" s="32">
        <v>1800.1881103515625</v>
      </c>
      <c r="E2130" s="34" t="str">
        <f t="shared" si="308"/>
        <v>02-14</v>
      </c>
      <c r="F2130" s="6">
        <f t="shared" si="309"/>
        <v>6</v>
      </c>
      <c r="G2130" s="6">
        <f t="shared" si="310"/>
        <v>14</v>
      </c>
      <c r="H2130" s="6">
        <f t="shared" si="311"/>
        <v>2</v>
      </c>
      <c r="I2130" s="6">
        <f t="shared" si="312"/>
        <v>7</v>
      </c>
      <c r="J2130" s="6" t="str">
        <f t="shared" si="313"/>
        <v>2-14</v>
      </c>
      <c r="K2130" s="6" t="str">
        <f t="shared" si="314"/>
        <v>WKND</v>
      </c>
      <c r="L2130" s="6" t="str">
        <f t="shared" si="315"/>
        <v>EVE</v>
      </c>
      <c r="M2130" s="6">
        <f t="shared" si="316"/>
        <v>0</v>
      </c>
    </row>
    <row r="2131" spans="3:13" x14ac:dyDescent="0.35">
      <c r="C2131" s="42">
        <v>42049.270833333336</v>
      </c>
      <c r="D2131" s="32">
        <v>1851.85205078125</v>
      </c>
      <c r="E2131" s="34" t="str">
        <f t="shared" si="308"/>
        <v>02-14</v>
      </c>
      <c r="F2131" s="6">
        <f t="shared" si="309"/>
        <v>6</v>
      </c>
      <c r="G2131" s="6">
        <f t="shared" si="310"/>
        <v>14</v>
      </c>
      <c r="H2131" s="6">
        <f t="shared" si="311"/>
        <v>2</v>
      </c>
      <c r="I2131" s="6">
        <f t="shared" si="312"/>
        <v>7</v>
      </c>
      <c r="J2131" s="6" t="str">
        <f t="shared" si="313"/>
        <v>2-14</v>
      </c>
      <c r="K2131" s="6" t="str">
        <f t="shared" si="314"/>
        <v>WKND</v>
      </c>
      <c r="L2131" s="6" t="str">
        <f t="shared" si="315"/>
        <v>EVE</v>
      </c>
      <c r="M2131" s="6">
        <f t="shared" si="316"/>
        <v>0</v>
      </c>
    </row>
    <row r="2132" spans="3:13" x14ac:dyDescent="0.35">
      <c r="C2132" s="42">
        <v>42049.291666666664</v>
      </c>
      <c r="D2132" s="32">
        <v>1846.2744140625</v>
      </c>
      <c r="E2132" s="34" t="str">
        <f t="shared" si="308"/>
        <v>02-14</v>
      </c>
      <c r="F2132" s="6">
        <f t="shared" si="309"/>
        <v>7</v>
      </c>
      <c r="G2132" s="6">
        <f t="shared" si="310"/>
        <v>14</v>
      </c>
      <c r="H2132" s="6">
        <f t="shared" si="311"/>
        <v>2</v>
      </c>
      <c r="I2132" s="6">
        <f t="shared" si="312"/>
        <v>7</v>
      </c>
      <c r="J2132" s="6" t="str">
        <f t="shared" si="313"/>
        <v>2-14</v>
      </c>
      <c r="K2132" s="6" t="str">
        <f t="shared" si="314"/>
        <v>WKND</v>
      </c>
      <c r="L2132" s="6" t="str">
        <f t="shared" si="315"/>
        <v>DAY</v>
      </c>
      <c r="M2132" s="6">
        <f t="shared" si="316"/>
        <v>0</v>
      </c>
    </row>
    <row r="2133" spans="3:13" x14ac:dyDescent="0.35">
      <c r="C2133" s="42">
        <v>42049.3125</v>
      </c>
      <c r="D2133" s="32">
        <v>1901.28662109375</v>
      </c>
      <c r="E2133" s="34" t="str">
        <f t="shared" si="308"/>
        <v>02-14</v>
      </c>
      <c r="F2133" s="6">
        <f t="shared" si="309"/>
        <v>7</v>
      </c>
      <c r="G2133" s="6">
        <f t="shared" si="310"/>
        <v>14</v>
      </c>
      <c r="H2133" s="6">
        <f t="shared" si="311"/>
        <v>2</v>
      </c>
      <c r="I2133" s="6">
        <f t="shared" si="312"/>
        <v>7</v>
      </c>
      <c r="J2133" s="6" t="str">
        <f t="shared" si="313"/>
        <v>2-14</v>
      </c>
      <c r="K2133" s="6" t="str">
        <f t="shared" si="314"/>
        <v>WKND</v>
      </c>
      <c r="L2133" s="6" t="str">
        <f t="shared" si="315"/>
        <v>DAY</v>
      </c>
      <c r="M2133" s="6">
        <f t="shared" si="316"/>
        <v>0</v>
      </c>
    </row>
    <row r="2134" spans="3:13" x14ac:dyDescent="0.35">
      <c r="C2134" s="42">
        <v>42049.333333333336</v>
      </c>
      <c r="D2134" s="32">
        <v>1954.873046875</v>
      </c>
      <c r="E2134" s="34" t="str">
        <f t="shared" si="308"/>
        <v>02-14</v>
      </c>
      <c r="F2134" s="6">
        <f t="shared" si="309"/>
        <v>8</v>
      </c>
      <c r="G2134" s="6">
        <f t="shared" si="310"/>
        <v>14</v>
      </c>
      <c r="H2134" s="6">
        <f t="shared" si="311"/>
        <v>2</v>
      </c>
      <c r="I2134" s="6">
        <f t="shared" si="312"/>
        <v>7</v>
      </c>
      <c r="J2134" s="6" t="str">
        <f t="shared" si="313"/>
        <v>2-14</v>
      </c>
      <c r="K2134" s="6" t="str">
        <f t="shared" si="314"/>
        <v>WKND</v>
      </c>
      <c r="L2134" s="6" t="str">
        <f t="shared" si="315"/>
        <v>DAY</v>
      </c>
      <c r="M2134" s="6">
        <f t="shared" si="316"/>
        <v>0</v>
      </c>
    </row>
    <row r="2135" spans="3:13" x14ac:dyDescent="0.35">
      <c r="C2135" s="42">
        <v>42049.354166666664</v>
      </c>
      <c r="D2135" s="32">
        <v>2024.7847900390625</v>
      </c>
      <c r="E2135" s="34" t="str">
        <f t="shared" si="308"/>
        <v>02-14</v>
      </c>
      <c r="F2135" s="6">
        <f t="shared" si="309"/>
        <v>8</v>
      </c>
      <c r="G2135" s="6">
        <f t="shared" si="310"/>
        <v>14</v>
      </c>
      <c r="H2135" s="6">
        <f t="shared" si="311"/>
        <v>2</v>
      </c>
      <c r="I2135" s="6">
        <f t="shared" si="312"/>
        <v>7</v>
      </c>
      <c r="J2135" s="6" t="str">
        <f t="shared" si="313"/>
        <v>2-14</v>
      </c>
      <c r="K2135" s="6" t="str">
        <f t="shared" si="314"/>
        <v>WKND</v>
      </c>
      <c r="L2135" s="6" t="str">
        <f t="shared" si="315"/>
        <v>DAY</v>
      </c>
      <c r="M2135" s="6">
        <f t="shared" si="316"/>
        <v>0</v>
      </c>
    </row>
    <row r="2136" spans="3:13" x14ac:dyDescent="0.35">
      <c r="C2136" s="42">
        <v>42049.375</v>
      </c>
      <c r="D2136" s="32">
        <v>2072.3505859375</v>
      </c>
      <c r="E2136" s="34" t="str">
        <f t="shared" si="308"/>
        <v>02-14</v>
      </c>
      <c r="F2136" s="6">
        <f t="shared" si="309"/>
        <v>9</v>
      </c>
      <c r="G2136" s="6">
        <f t="shared" si="310"/>
        <v>14</v>
      </c>
      <c r="H2136" s="6">
        <f t="shared" si="311"/>
        <v>2</v>
      </c>
      <c r="I2136" s="6">
        <f t="shared" si="312"/>
        <v>7</v>
      </c>
      <c r="J2136" s="6" t="str">
        <f t="shared" si="313"/>
        <v>2-14</v>
      </c>
      <c r="K2136" s="6" t="str">
        <f t="shared" si="314"/>
        <v>WKND</v>
      </c>
      <c r="L2136" s="6" t="str">
        <f t="shared" si="315"/>
        <v>DAY</v>
      </c>
      <c r="M2136" s="6">
        <f t="shared" si="316"/>
        <v>0</v>
      </c>
    </row>
    <row r="2137" spans="3:13" x14ac:dyDescent="0.35">
      <c r="C2137" s="42">
        <v>42049.395833333336</v>
      </c>
      <c r="D2137" s="32">
        <v>2118.6640625</v>
      </c>
      <c r="E2137" s="34" t="str">
        <f t="shared" si="308"/>
        <v>02-14</v>
      </c>
      <c r="F2137" s="6">
        <f t="shared" si="309"/>
        <v>9</v>
      </c>
      <c r="G2137" s="6">
        <f t="shared" si="310"/>
        <v>14</v>
      </c>
      <c r="H2137" s="6">
        <f t="shared" si="311"/>
        <v>2</v>
      </c>
      <c r="I2137" s="6">
        <f t="shared" si="312"/>
        <v>7</v>
      </c>
      <c r="J2137" s="6" t="str">
        <f t="shared" si="313"/>
        <v>2-14</v>
      </c>
      <c r="K2137" s="6" t="str">
        <f t="shared" si="314"/>
        <v>WKND</v>
      </c>
      <c r="L2137" s="6" t="str">
        <f t="shared" si="315"/>
        <v>DAY</v>
      </c>
      <c r="M2137" s="6">
        <f t="shared" si="316"/>
        <v>0</v>
      </c>
    </row>
    <row r="2138" spans="3:13" x14ac:dyDescent="0.35">
      <c r="C2138" s="42">
        <v>42049.416666666664</v>
      </c>
      <c r="D2138" s="32">
        <v>2167.709716796875</v>
      </c>
      <c r="E2138" s="34" t="str">
        <f t="shared" si="308"/>
        <v>02-14</v>
      </c>
      <c r="F2138" s="6">
        <f t="shared" si="309"/>
        <v>10</v>
      </c>
      <c r="G2138" s="6">
        <f t="shared" si="310"/>
        <v>14</v>
      </c>
      <c r="H2138" s="6">
        <f t="shared" si="311"/>
        <v>2</v>
      </c>
      <c r="I2138" s="6">
        <f t="shared" si="312"/>
        <v>7</v>
      </c>
      <c r="J2138" s="6" t="str">
        <f t="shared" si="313"/>
        <v>2-14</v>
      </c>
      <c r="K2138" s="6" t="str">
        <f t="shared" si="314"/>
        <v>WKND</v>
      </c>
      <c r="L2138" s="6" t="str">
        <f t="shared" si="315"/>
        <v>DAY</v>
      </c>
      <c r="M2138" s="6">
        <f t="shared" si="316"/>
        <v>0</v>
      </c>
    </row>
    <row r="2139" spans="3:13" x14ac:dyDescent="0.35">
      <c r="C2139" s="42">
        <v>42049.4375</v>
      </c>
      <c r="D2139" s="32">
        <v>2213.9140625</v>
      </c>
      <c r="E2139" s="34" t="str">
        <f t="shared" si="308"/>
        <v>02-14</v>
      </c>
      <c r="F2139" s="6">
        <f t="shared" si="309"/>
        <v>10</v>
      </c>
      <c r="G2139" s="6">
        <f t="shared" si="310"/>
        <v>14</v>
      </c>
      <c r="H2139" s="6">
        <f t="shared" si="311"/>
        <v>2</v>
      </c>
      <c r="I2139" s="6">
        <f t="shared" si="312"/>
        <v>7</v>
      </c>
      <c r="J2139" s="6" t="str">
        <f t="shared" si="313"/>
        <v>2-14</v>
      </c>
      <c r="K2139" s="6" t="str">
        <f t="shared" si="314"/>
        <v>WKND</v>
      </c>
      <c r="L2139" s="6" t="str">
        <f t="shared" si="315"/>
        <v>DAY</v>
      </c>
      <c r="M2139" s="6">
        <f t="shared" si="316"/>
        <v>0</v>
      </c>
    </row>
    <row r="2140" spans="3:13" x14ac:dyDescent="0.35">
      <c r="C2140" s="42">
        <v>42049.458333333336</v>
      </c>
      <c r="D2140" s="32">
        <v>2241.015380859375</v>
      </c>
      <c r="E2140" s="34" t="str">
        <f t="shared" si="308"/>
        <v>02-14</v>
      </c>
      <c r="F2140" s="6">
        <f t="shared" si="309"/>
        <v>11</v>
      </c>
      <c r="G2140" s="6">
        <f t="shared" si="310"/>
        <v>14</v>
      </c>
      <c r="H2140" s="6">
        <f t="shared" si="311"/>
        <v>2</v>
      </c>
      <c r="I2140" s="6">
        <f t="shared" si="312"/>
        <v>7</v>
      </c>
      <c r="J2140" s="6" t="str">
        <f t="shared" si="313"/>
        <v>2-14</v>
      </c>
      <c r="K2140" s="6" t="str">
        <f t="shared" si="314"/>
        <v>WKND</v>
      </c>
      <c r="L2140" s="6" t="str">
        <f t="shared" si="315"/>
        <v>DAY</v>
      </c>
      <c r="M2140" s="6">
        <f t="shared" si="316"/>
        <v>0</v>
      </c>
    </row>
    <row r="2141" spans="3:13" x14ac:dyDescent="0.35">
      <c r="C2141" s="42">
        <v>42049.479166666664</v>
      </c>
      <c r="D2141" s="32">
        <v>2265.65673828125</v>
      </c>
      <c r="E2141" s="34" t="str">
        <f t="shared" si="308"/>
        <v>02-14</v>
      </c>
      <c r="F2141" s="6">
        <f t="shared" si="309"/>
        <v>11</v>
      </c>
      <c r="G2141" s="6">
        <f t="shared" si="310"/>
        <v>14</v>
      </c>
      <c r="H2141" s="6">
        <f t="shared" si="311"/>
        <v>2</v>
      </c>
      <c r="I2141" s="6">
        <f t="shared" si="312"/>
        <v>7</v>
      </c>
      <c r="J2141" s="6" t="str">
        <f t="shared" si="313"/>
        <v>2-14</v>
      </c>
      <c r="K2141" s="6" t="str">
        <f t="shared" si="314"/>
        <v>WKND</v>
      </c>
      <c r="L2141" s="6" t="str">
        <f t="shared" si="315"/>
        <v>DAY</v>
      </c>
      <c r="M2141" s="6">
        <f t="shared" si="316"/>
        <v>0</v>
      </c>
    </row>
    <row r="2142" spans="3:13" x14ac:dyDescent="0.35">
      <c r="C2142" s="42">
        <v>42049.5</v>
      </c>
      <c r="D2142" s="32">
        <v>2277.912841796875</v>
      </c>
      <c r="E2142" s="34" t="str">
        <f t="shared" si="308"/>
        <v>02-14</v>
      </c>
      <c r="F2142" s="6">
        <f t="shared" si="309"/>
        <v>12</v>
      </c>
      <c r="G2142" s="6">
        <f t="shared" si="310"/>
        <v>14</v>
      </c>
      <c r="H2142" s="6">
        <f t="shared" si="311"/>
        <v>2</v>
      </c>
      <c r="I2142" s="6">
        <f t="shared" si="312"/>
        <v>7</v>
      </c>
      <c r="J2142" s="6" t="str">
        <f t="shared" si="313"/>
        <v>2-14</v>
      </c>
      <c r="K2142" s="6" t="str">
        <f t="shared" si="314"/>
        <v>WKND</v>
      </c>
      <c r="L2142" s="6" t="str">
        <f t="shared" si="315"/>
        <v>DAY</v>
      </c>
      <c r="M2142" s="6">
        <f t="shared" si="316"/>
        <v>0</v>
      </c>
    </row>
    <row r="2143" spans="3:13" x14ac:dyDescent="0.35">
      <c r="C2143" s="42">
        <v>42049.520833333336</v>
      </c>
      <c r="D2143" s="32">
        <v>2291.19140625</v>
      </c>
      <c r="E2143" s="34" t="str">
        <f t="shared" si="308"/>
        <v>02-14</v>
      </c>
      <c r="F2143" s="6">
        <f t="shared" si="309"/>
        <v>12</v>
      </c>
      <c r="G2143" s="6">
        <f t="shared" si="310"/>
        <v>14</v>
      </c>
      <c r="H2143" s="6">
        <f t="shared" si="311"/>
        <v>2</v>
      </c>
      <c r="I2143" s="6">
        <f t="shared" si="312"/>
        <v>7</v>
      </c>
      <c r="J2143" s="6" t="str">
        <f t="shared" si="313"/>
        <v>2-14</v>
      </c>
      <c r="K2143" s="6" t="str">
        <f t="shared" si="314"/>
        <v>WKND</v>
      </c>
      <c r="L2143" s="6" t="str">
        <f t="shared" si="315"/>
        <v>DAY</v>
      </c>
      <c r="M2143" s="6">
        <f t="shared" si="316"/>
        <v>0</v>
      </c>
    </row>
    <row r="2144" spans="3:13" x14ac:dyDescent="0.35">
      <c r="C2144" s="42">
        <v>42049.541666666664</v>
      </c>
      <c r="D2144" s="32">
        <v>2293.95654296875</v>
      </c>
      <c r="E2144" s="34" t="str">
        <f t="shared" si="308"/>
        <v>02-14</v>
      </c>
      <c r="F2144" s="6">
        <f t="shared" si="309"/>
        <v>13</v>
      </c>
      <c r="G2144" s="6">
        <f t="shared" si="310"/>
        <v>14</v>
      </c>
      <c r="H2144" s="6">
        <f t="shared" si="311"/>
        <v>2</v>
      </c>
      <c r="I2144" s="6">
        <f t="shared" si="312"/>
        <v>7</v>
      </c>
      <c r="J2144" s="6" t="str">
        <f t="shared" si="313"/>
        <v>2-14</v>
      </c>
      <c r="K2144" s="6" t="str">
        <f t="shared" si="314"/>
        <v>WKND</v>
      </c>
      <c r="L2144" s="6" t="str">
        <f t="shared" si="315"/>
        <v>DAY</v>
      </c>
      <c r="M2144" s="6">
        <f t="shared" si="316"/>
        <v>0</v>
      </c>
    </row>
    <row r="2145" spans="3:13" x14ac:dyDescent="0.35">
      <c r="C2145" s="42">
        <v>42049.5625</v>
      </c>
      <c r="D2145" s="32">
        <v>2310.89990234375</v>
      </c>
      <c r="E2145" s="34" t="str">
        <f t="shared" si="308"/>
        <v>02-14</v>
      </c>
      <c r="F2145" s="6">
        <f t="shared" si="309"/>
        <v>13</v>
      </c>
      <c r="G2145" s="6">
        <f t="shared" si="310"/>
        <v>14</v>
      </c>
      <c r="H2145" s="6">
        <f t="shared" si="311"/>
        <v>2</v>
      </c>
      <c r="I2145" s="6">
        <f t="shared" si="312"/>
        <v>7</v>
      </c>
      <c r="J2145" s="6" t="str">
        <f t="shared" si="313"/>
        <v>2-14</v>
      </c>
      <c r="K2145" s="6" t="str">
        <f t="shared" si="314"/>
        <v>WKND</v>
      </c>
      <c r="L2145" s="6" t="str">
        <f t="shared" si="315"/>
        <v>DAY</v>
      </c>
      <c r="M2145" s="6">
        <f t="shared" si="316"/>
        <v>0</v>
      </c>
    </row>
    <row r="2146" spans="3:13" x14ac:dyDescent="0.35">
      <c r="C2146" s="42">
        <v>42049.583333333336</v>
      </c>
      <c r="D2146" s="32">
        <v>2327.630615234375</v>
      </c>
      <c r="E2146" s="34" t="str">
        <f t="shared" si="308"/>
        <v>02-14</v>
      </c>
      <c r="F2146" s="6">
        <f t="shared" si="309"/>
        <v>14</v>
      </c>
      <c r="G2146" s="6">
        <f t="shared" si="310"/>
        <v>14</v>
      </c>
      <c r="H2146" s="6">
        <f t="shared" si="311"/>
        <v>2</v>
      </c>
      <c r="I2146" s="6">
        <f t="shared" si="312"/>
        <v>7</v>
      </c>
      <c r="J2146" s="6" t="str">
        <f t="shared" si="313"/>
        <v>2-14</v>
      </c>
      <c r="K2146" s="6" t="str">
        <f t="shared" si="314"/>
        <v>WKND</v>
      </c>
      <c r="L2146" s="6" t="str">
        <f t="shared" si="315"/>
        <v>DAY</v>
      </c>
      <c r="M2146" s="6">
        <f t="shared" si="316"/>
        <v>0</v>
      </c>
    </row>
    <row r="2147" spans="3:13" x14ac:dyDescent="0.35">
      <c r="C2147" s="42">
        <v>42049.604166666664</v>
      </c>
      <c r="D2147" s="32">
        <v>2330.5908203125</v>
      </c>
      <c r="E2147" s="34" t="str">
        <f t="shared" si="308"/>
        <v>02-14</v>
      </c>
      <c r="F2147" s="6">
        <f t="shared" si="309"/>
        <v>14</v>
      </c>
      <c r="G2147" s="6">
        <f t="shared" si="310"/>
        <v>14</v>
      </c>
      <c r="H2147" s="6">
        <f t="shared" si="311"/>
        <v>2</v>
      </c>
      <c r="I2147" s="6">
        <f t="shared" si="312"/>
        <v>7</v>
      </c>
      <c r="J2147" s="6" t="str">
        <f t="shared" si="313"/>
        <v>2-14</v>
      </c>
      <c r="K2147" s="6" t="str">
        <f t="shared" si="314"/>
        <v>WKND</v>
      </c>
      <c r="L2147" s="6" t="str">
        <f t="shared" si="315"/>
        <v>DAY</v>
      </c>
      <c r="M2147" s="6">
        <f t="shared" si="316"/>
        <v>0</v>
      </c>
    </row>
    <row r="2148" spans="3:13" x14ac:dyDescent="0.35">
      <c r="C2148" s="42">
        <v>42049.625</v>
      </c>
      <c r="D2148" s="32">
        <v>2339.73193359375</v>
      </c>
      <c r="E2148" s="34" t="str">
        <f t="shared" si="308"/>
        <v>02-14</v>
      </c>
      <c r="F2148" s="6">
        <f t="shared" si="309"/>
        <v>15</v>
      </c>
      <c r="G2148" s="6">
        <f t="shared" si="310"/>
        <v>14</v>
      </c>
      <c r="H2148" s="6">
        <f t="shared" si="311"/>
        <v>2</v>
      </c>
      <c r="I2148" s="6">
        <f t="shared" si="312"/>
        <v>7</v>
      </c>
      <c r="J2148" s="6" t="str">
        <f t="shared" si="313"/>
        <v>2-14</v>
      </c>
      <c r="K2148" s="6" t="str">
        <f t="shared" si="314"/>
        <v>WKND</v>
      </c>
      <c r="L2148" s="6" t="str">
        <f t="shared" si="315"/>
        <v>DAY</v>
      </c>
      <c r="M2148" s="6">
        <f t="shared" si="316"/>
        <v>0</v>
      </c>
    </row>
    <row r="2149" spans="3:13" x14ac:dyDescent="0.35">
      <c r="C2149" s="42">
        <v>42049.645833333336</v>
      </c>
      <c r="D2149" s="32">
        <v>2361.19189453125</v>
      </c>
      <c r="E2149" s="34" t="str">
        <f t="shared" si="308"/>
        <v>02-14</v>
      </c>
      <c r="F2149" s="6">
        <f t="shared" si="309"/>
        <v>15</v>
      </c>
      <c r="G2149" s="6">
        <f t="shared" si="310"/>
        <v>14</v>
      </c>
      <c r="H2149" s="6">
        <f t="shared" si="311"/>
        <v>2</v>
      </c>
      <c r="I2149" s="6">
        <f t="shared" si="312"/>
        <v>7</v>
      </c>
      <c r="J2149" s="6" t="str">
        <f t="shared" si="313"/>
        <v>2-14</v>
      </c>
      <c r="K2149" s="6" t="str">
        <f t="shared" si="314"/>
        <v>WKND</v>
      </c>
      <c r="L2149" s="6" t="str">
        <f t="shared" si="315"/>
        <v>DAY</v>
      </c>
      <c r="M2149" s="6">
        <f t="shared" si="316"/>
        <v>0</v>
      </c>
    </row>
    <row r="2150" spans="3:13" x14ac:dyDescent="0.35">
      <c r="C2150" s="42">
        <v>42049.666666666664</v>
      </c>
      <c r="D2150" s="32">
        <v>2384.080322265625</v>
      </c>
      <c r="E2150" s="34" t="str">
        <f t="shared" si="308"/>
        <v>02-14</v>
      </c>
      <c r="F2150" s="6">
        <f t="shared" si="309"/>
        <v>16</v>
      </c>
      <c r="G2150" s="6">
        <f t="shared" si="310"/>
        <v>14</v>
      </c>
      <c r="H2150" s="6">
        <f t="shared" si="311"/>
        <v>2</v>
      </c>
      <c r="I2150" s="6">
        <f t="shared" si="312"/>
        <v>7</v>
      </c>
      <c r="J2150" s="6" t="str">
        <f t="shared" si="313"/>
        <v>2-14</v>
      </c>
      <c r="K2150" s="6" t="str">
        <f t="shared" si="314"/>
        <v>WKND</v>
      </c>
      <c r="L2150" s="6" t="str">
        <f t="shared" si="315"/>
        <v>DAY</v>
      </c>
      <c r="M2150" s="6">
        <f t="shared" si="316"/>
        <v>0</v>
      </c>
    </row>
    <row r="2151" spans="3:13" x14ac:dyDescent="0.35">
      <c r="C2151" s="42">
        <v>42049.6875</v>
      </c>
      <c r="D2151" s="32">
        <v>2410.642822265625</v>
      </c>
      <c r="E2151" s="34" t="str">
        <f t="shared" si="308"/>
        <v>02-14</v>
      </c>
      <c r="F2151" s="6">
        <f t="shared" si="309"/>
        <v>16</v>
      </c>
      <c r="G2151" s="6">
        <f t="shared" si="310"/>
        <v>14</v>
      </c>
      <c r="H2151" s="6">
        <f t="shared" si="311"/>
        <v>2</v>
      </c>
      <c r="I2151" s="6">
        <f t="shared" si="312"/>
        <v>7</v>
      </c>
      <c r="J2151" s="6" t="str">
        <f t="shared" si="313"/>
        <v>2-14</v>
      </c>
      <c r="K2151" s="6" t="str">
        <f t="shared" si="314"/>
        <v>WKND</v>
      </c>
      <c r="L2151" s="6" t="str">
        <f t="shared" si="315"/>
        <v>DAY</v>
      </c>
      <c r="M2151" s="6">
        <f t="shared" si="316"/>
        <v>0</v>
      </c>
    </row>
    <row r="2152" spans="3:13" x14ac:dyDescent="0.35">
      <c r="C2152" s="42">
        <v>42049.708333333336</v>
      </c>
      <c r="D2152" s="32">
        <v>2439.767822265625</v>
      </c>
      <c r="E2152" s="34" t="str">
        <f t="shared" si="308"/>
        <v>02-14</v>
      </c>
      <c r="F2152" s="6">
        <f t="shared" si="309"/>
        <v>17</v>
      </c>
      <c r="G2152" s="6">
        <f t="shared" si="310"/>
        <v>14</v>
      </c>
      <c r="H2152" s="6">
        <f t="shared" si="311"/>
        <v>2</v>
      </c>
      <c r="I2152" s="6">
        <f t="shared" si="312"/>
        <v>7</v>
      </c>
      <c r="J2152" s="6" t="str">
        <f t="shared" si="313"/>
        <v>2-14</v>
      </c>
      <c r="K2152" s="6" t="str">
        <f t="shared" si="314"/>
        <v>WKND</v>
      </c>
      <c r="L2152" s="6" t="str">
        <f t="shared" si="315"/>
        <v>EVE</v>
      </c>
      <c r="M2152" s="6">
        <f t="shared" si="316"/>
        <v>0</v>
      </c>
    </row>
    <row r="2153" spans="3:13" x14ac:dyDescent="0.35">
      <c r="C2153" s="42">
        <v>42049.729166666664</v>
      </c>
      <c r="D2153" s="32">
        <v>2517.257568359375</v>
      </c>
      <c r="E2153" s="34" t="str">
        <f t="shared" si="308"/>
        <v>02-14</v>
      </c>
      <c r="F2153" s="6">
        <f t="shared" si="309"/>
        <v>17</v>
      </c>
      <c r="G2153" s="6">
        <f t="shared" si="310"/>
        <v>14</v>
      </c>
      <c r="H2153" s="6">
        <f t="shared" si="311"/>
        <v>2</v>
      </c>
      <c r="I2153" s="6">
        <f t="shared" si="312"/>
        <v>7</v>
      </c>
      <c r="J2153" s="6" t="str">
        <f t="shared" si="313"/>
        <v>2-14</v>
      </c>
      <c r="K2153" s="6" t="str">
        <f t="shared" si="314"/>
        <v>WKND</v>
      </c>
      <c r="L2153" s="6" t="str">
        <f t="shared" si="315"/>
        <v>EVE</v>
      </c>
      <c r="M2153" s="6">
        <f t="shared" si="316"/>
        <v>0</v>
      </c>
    </row>
    <row r="2154" spans="3:13" x14ac:dyDescent="0.35">
      <c r="C2154" s="42">
        <v>42049.75</v>
      </c>
      <c r="D2154" s="32">
        <v>2710.146728515625</v>
      </c>
      <c r="E2154" s="34" t="str">
        <f t="shared" si="308"/>
        <v>02-14</v>
      </c>
      <c r="F2154" s="6">
        <f t="shared" si="309"/>
        <v>18</v>
      </c>
      <c r="G2154" s="6">
        <f t="shared" si="310"/>
        <v>14</v>
      </c>
      <c r="H2154" s="6">
        <f t="shared" si="311"/>
        <v>2</v>
      </c>
      <c r="I2154" s="6">
        <f t="shared" si="312"/>
        <v>7</v>
      </c>
      <c r="J2154" s="6" t="str">
        <f t="shared" si="313"/>
        <v>2-14</v>
      </c>
      <c r="K2154" s="6" t="str">
        <f t="shared" si="314"/>
        <v>WKND</v>
      </c>
      <c r="L2154" s="6" t="str">
        <f t="shared" si="315"/>
        <v>EVE</v>
      </c>
      <c r="M2154" s="6">
        <f t="shared" si="316"/>
        <v>0</v>
      </c>
    </row>
    <row r="2155" spans="3:13" x14ac:dyDescent="0.35">
      <c r="C2155" s="42">
        <v>42049.770833333336</v>
      </c>
      <c r="D2155" s="32">
        <v>2735.548828125</v>
      </c>
      <c r="E2155" s="34" t="str">
        <f t="shared" si="308"/>
        <v>02-14</v>
      </c>
      <c r="F2155" s="6">
        <f t="shared" si="309"/>
        <v>18</v>
      </c>
      <c r="G2155" s="6">
        <f t="shared" si="310"/>
        <v>14</v>
      </c>
      <c r="H2155" s="6">
        <f t="shared" si="311"/>
        <v>2</v>
      </c>
      <c r="I2155" s="6">
        <f t="shared" si="312"/>
        <v>7</v>
      </c>
      <c r="J2155" s="6" t="str">
        <f t="shared" si="313"/>
        <v>2-14</v>
      </c>
      <c r="K2155" s="6" t="str">
        <f t="shared" si="314"/>
        <v>WKND</v>
      </c>
      <c r="L2155" s="6" t="str">
        <f t="shared" si="315"/>
        <v>EVE</v>
      </c>
      <c r="M2155" s="6">
        <f t="shared" si="316"/>
        <v>0</v>
      </c>
    </row>
    <row r="2156" spans="3:13" x14ac:dyDescent="0.35">
      <c r="C2156" s="42">
        <v>42049.791666666664</v>
      </c>
      <c r="D2156" s="32">
        <v>2709.6552734375</v>
      </c>
      <c r="E2156" s="34" t="str">
        <f t="shared" si="308"/>
        <v>02-14</v>
      </c>
      <c r="F2156" s="6">
        <f t="shared" si="309"/>
        <v>19</v>
      </c>
      <c r="G2156" s="6">
        <f t="shared" si="310"/>
        <v>14</v>
      </c>
      <c r="H2156" s="6">
        <f t="shared" si="311"/>
        <v>2</v>
      </c>
      <c r="I2156" s="6">
        <f t="shared" si="312"/>
        <v>7</v>
      </c>
      <c r="J2156" s="6" t="str">
        <f t="shared" si="313"/>
        <v>2-14</v>
      </c>
      <c r="K2156" s="6" t="str">
        <f t="shared" si="314"/>
        <v>WKND</v>
      </c>
      <c r="L2156" s="6" t="str">
        <f t="shared" si="315"/>
        <v>EVE</v>
      </c>
      <c r="M2156" s="6">
        <f t="shared" si="316"/>
        <v>0</v>
      </c>
    </row>
    <row r="2157" spans="3:13" x14ac:dyDescent="0.35">
      <c r="C2157" s="42">
        <v>42049.8125</v>
      </c>
      <c r="D2157" s="32">
        <v>2654.914794921875</v>
      </c>
      <c r="E2157" s="34" t="str">
        <f t="shared" si="308"/>
        <v>02-14</v>
      </c>
      <c r="F2157" s="6">
        <f t="shared" si="309"/>
        <v>19</v>
      </c>
      <c r="G2157" s="6">
        <f t="shared" si="310"/>
        <v>14</v>
      </c>
      <c r="H2157" s="6">
        <f t="shared" si="311"/>
        <v>2</v>
      </c>
      <c r="I2157" s="6">
        <f t="shared" si="312"/>
        <v>7</v>
      </c>
      <c r="J2157" s="6" t="str">
        <f t="shared" si="313"/>
        <v>2-14</v>
      </c>
      <c r="K2157" s="6" t="str">
        <f t="shared" si="314"/>
        <v>WKND</v>
      </c>
      <c r="L2157" s="6" t="str">
        <f t="shared" si="315"/>
        <v>EVE</v>
      </c>
      <c r="M2157" s="6">
        <f t="shared" si="316"/>
        <v>0</v>
      </c>
    </row>
    <row r="2158" spans="3:13" x14ac:dyDescent="0.35">
      <c r="C2158" s="42">
        <v>42049.833333333336</v>
      </c>
      <c r="D2158" s="32">
        <v>2592.502685546875</v>
      </c>
      <c r="E2158" s="34" t="str">
        <f t="shared" si="308"/>
        <v>02-14</v>
      </c>
      <c r="F2158" s="6">
        <f t="shared" si="309"/>
        <v>20</v>
      </c>
      <c r="G2158" s="6">
        <f t="shared" si="310"/>
        <v>14</v>
      </c>
      <c r="H2158" s="6">
        <f t="shared" si="311"/>
        <v>2</v>
      </c>
      <c r="I2158" s="6">
        <f t="shared" si="312"/>
        <v>7</v>
      </c>
      <c r="J2158" s="6" t="str">
        <f t="shared" si="313"/>
        <v>2-14</v>
      </c>
      <c r="K2158" s="6" t="str">
        <f t="shared" si="314"/>
        <v>WKND</v>
      </c>
      <c r="L2158" s="6" t="str">
        <f t="shared" si="315"/>
        <v>EVE</v>
      </c>
      <c r="M2158" s="6">
        <f t="shared" si="316"/>
        <v>0</v>
      </c>
    </row>
    <row r="2159" spans="3:13" x14ac:dyDescent="0.35">
      <c r="C2159" s="42">
        <v>42049.854166666664</v>
      </c>
      <c r="D2159" s="32">
        <v>2528.63671875</v>
      </c>
      <c r="E2159" s="34" t="str">
        <f t="shared" si="308"/>
        <v>02-14</v>
      </c>
      <c r="F2159" s="6">
        <f t="shared" si="309"/>
        <v>20</v>
      </c>
      <c r="G2159" s="6">
        <f t="shared" si="310"/>
        <v>14</v>
      </c>
      <c r="H2159" s="6">
        <f t="shared" si="311"/>
        <v>2</v>
      </c>
      <c r="I2159" s="6">
        <f t="shared" si="312"/>
        <v>7</v>
      </c>
      <c r="J2159" s="6" t="str">
        <f t="shared" si="313"/>
        <v>2-14</v>
      </c>
      <c r="K2159" s="6" t="str">
        <f t="shared" si="314"/>
        <v>WKND</v>
      </c>
      <c r="L2159" s="6" t="str">
        <f t="shared" si="315"/>
        <v>EVE</v>
      </c>
      <c r="M2159" s="6">
        <f t="shared" si="316"/>
        <v>0</v>
      </c>
    </row>
    <row r="2160" spans="3:13" x14ac:dyDescent="0.35">
      <c r="C2160" s="42">
        <v>42049.875</v>
      </c>
      <c r="D2160" s="32">
        <v>2454.998779296875</v>
      </c>
      <c r="E2160" s="34" t="str">
        <f t="shared" si="308"/>
        <v>02-14</v>
      </c>
      <c r="F2160" s="6">
        <f t="shared" si="309"/>
        <v>21</v>
      </c>
      <c r="G2160" s="6">
        <f t="shared" si="310"/>
        <v>14</v>
      </c>
      <c r="H2160" s="6">
        <f t="shared" si="311"/>
        <v>2</v>
      </c>
      <c r="I2160" s="6">
        <f t="shared" si="312"/>
        <v>7</v>
      </c>
      <c r="J2160" s="6" t="str">
        <f t="shared" si="313"/>
        <v>2-14</v>
      </c>
      <c r="K2160" s="6" t="str">
        <f t="shared" si="314"/>
        <v>WKND</v>
      </c>
      <c r="L2160" s="6" t="str">
        <f t="shared" si="315"/>
        <v>EVE</v>
      </c>
      <c r="M2160" s="6">
        <f t="shared" si="316"/>
        <v>0</v>
      </c>
    </row>
    <row r="2161" spans="3:13" x14ac:dyDescent="0.35">
      <c r="C2161" s="42">
        <v>42049.895833333336</v>
      </c>
      <c r="D2161" s="32">
        <v>2373.673583984375</v>
      </c>
      <c r="E2161" s="34" t="str">
        <f t="shared" si="308"/>
        <v>02-14</v>
      </c>
      <c r="F2161" s="6">
        <f t="shared" si="309"/>
        <v>21</v>
      </c>
      <c r="G2161" s="6">
        <f t="shared" si="310"/>
        <v>14</v>
      </c>
      <c r="H2161" s="6">
        <f t="shared" si="311"/>
        <v>2</v>
      </c>
      <c r="I2161" s="6">
        <f t="shared" si="312"/>
        <v>7</v>
      </c>
      <c r="J2161" s="6" t="str">
        <f t="shared" si="313"/>
        <v>2-14</v>
      </c>
      <c r="K2161" s="6" t="str">
        <f t="shared" si="314"/>
        <v>WKND</v>
      </c>
      <c r="L2161" s="6" t="str">
        <f t="shared" si="315"/>
        <v>EVE</v>
      </c>
      <c r="M2161" s="6">
        <f t="shared" si="316"/>
        <v>0</v>
      </c>
    </row>
    <row r="2162" spans="3:13" x14ac:dyDescent="0.35">
      <c r="C2162" s="42">
        <v>42049.916666666664</v>
      </c>
      <c r="D2162" s="32">
        <v>2286.6064453125</v>
      </c>
      <c r="E2162" s="34" t="str">
        <f t="shared" si="308"/>
        <v>02-14</v>
      </c>
      <c r="F2162" s="6">
        <f t="shared" si="309"/>
        <v>22</v>
      </c>
      <c r="G2162" s="6">
        <f t="shared" si="310"/>
        <v>14</v>
      </c>
      <c r="H2162" s="6">
        <f t="shared" si="311"/>
        <v>2</v>
      </c>
      <c r="I2162" s="6">
        <f t="shared" si="312"/>
        <v>7</v>
      </c>
      <c r="J2162" s="6" t="str">
        <f t="shared" si="313"/>
        <v>2-14</v>
      </c>
      <c r="K2162" s="6" t="str">
        <f t="shared" si="314"/>
        <v>WKND</v>
      </c>
      <c r="L2162" s="6" t="str">
        <f t="shared" si="315"/>
        <v>EVE</v>
      </c>
      <c r="M2162" s="6">
        <f t="shared" si="316"/>
        <v>0</v>
      </c>
    </row>
    <row r="2163" spans="3:13" x14ac:dyDescent="0.35">
      <c r="C2163" s="42">
        <v>42049.9375</v>
      </c>
      <c r="D2163" s="32">
        <v>2189.001220703125</v>
      </c>
      <c r="E2163" s="34" t="str">
        <f t="shared" si="308"/>
        <v>02-14</v>
      </c>
      <c r="F2163" s="6">
        <f t="shared" si="309"/>
        <v>22</v>
      </c>
      <c r="G2163" s="6">
        <f t="shared" si="310"/>
        <v>14</v>
      </c>
      <c r="H2163" s="6">
        <f t="shared" si="311"/>
        <v>2</v>
      </c>
      <c r="I2163" s="6">
        <f t="shared" si="312"/>
        <v>7</v>
      </c>
      <c r="J2163" s="6" t="str">
        <f t="shared" si="313"/>
        <v>2-14</v>
      </c>
      <c r="K2163" s="6" t="str">
        <f t="shared" si="314"/>
        <v>WKND</v>
      </c>
      <c r="L2163" s="6" t="str">
        <f t="shared" si="315"/>
        <v>EVE</v>
      </c>
      <c r="M2163" s="6">
        <f t="shared" si="316"/>
        <v>0</v>
      </c>
    </row>
    <row r="2164" spans="3:13" x14ac:dyDescent="0.35">
      <c r="C2164" s="42">
        <v>42049.958333333336</v>
      </c>
      <c r="D2164" s="32">
        <v>2093.183837890625</v>
      </c>
      <c r="E2164" s="34" t="str">
        <f t="shared" si="308"/>
        <v>02-14</v>
      </c>
      <c r="F2164" s="6">
        <f t="shared" si="309"/>
        <v>23</v>
      </c>
      <c r="G2164" s="6">
        <f t="shared" si="310"/>
        <v>14</v>
      </c>
      <c r="H2164" s="6">
        <f t="shared" si="311"/>
        <v>2</v>
      </c>
      <c r="I2164" s="6">
        <f t="shared" si="312"/>
        <v>7</v>
      </c>
      <c r="J2164" s="6" t="str">
        <f t="shared" si="313"/>
        <v>2-14</v>
      </c>
      <c r="K2164" s="6" t="str">
        <f t="shared" si="314"/>
        <v>WKND</v>
      </c>
      <c r="L2164" s="6" t="str">
        <f t="shared" si="315"/>
        <v>EVE</v>
      </c>
      <c r="M2164" s="6">
        <f t="shared" si="316"/>
        <v>0</v>
      </c>
    </row>
    <row r="2165" spans="3:13" x14ac:dyDescent="0.35">
      <c r="C2165" s="42">
        <v>42049.979166666664</v>
      </c>
      <c r="D2165" s="32">
        <v>1999.2579345703125</v>
      </c>
      <c r="E2165" s="34" t="str">
        <f t="shared" si="308"/>
        <v>02-14</v>
      </c>
      <c r="F2165" s="6">
        <f t="shared" si="309"/>
        <v>23</v>
      </c>
      <c r="G2165" s="6">
        <f t="shared" si="310"/>
        <v>14</v>
      </c>
      <c r="H2165" s="6">
        <f t="shared" si="311"/>
        <v>2</v>
      </c>
      <c r="I2165" s="6">
        <f t="shared" si="312"/>
        <v>7</v>
      </c>
      <c r="J2165" s="6" t="str">
        <f t="shared" si="313"/>
        <v>2-14</v>
      </c>
      <c r="K2165" s="6" t="str">
        <f t="shared" si="314"/>
        <v>WKND</v>
      </c>
      <c r="L2165" s="6" t="str">
        <f t="shared" si="315"/>
        <v>EVE</v>
      </c>
      <c r="M2165" s="6">
        <f t="shared" si="316"/>
        <v>0</v>
      </c>
    </row>
    <row r="2166" spans="3:13" x14ac:dyDescent="0.35">
      <c r="C2166" s="42">
        <v>42050</v>
      </c>
      <c r="D2166" s="32">
        <v>1908.8282470703125</v>
      </c>
      <c r="E2166" s="34" t="str">
        <f t="shared" si="308"/>
        <v>02-15</v>
      </c>
      <c r="F2166" s="6">
        <f t="shared" si="309"/>
        <v>0</v>
      </c>
      <c r="G2166" s="6">
        <f t="shared" si="310"/>
        <v>15</v>
      </c>
      <c r="H2166" s="6">
        <f t="shared" si="311"/>
        <v>2</v>
      </c>
      <c r="I2166" s="6">
        <f t="shared" si="312"/>
        <v>8</v>
      </c>
      <c r="J2166" s="6" t="str">
        <f t="shared" si="313"/>
        <v>2-15</v>
      </c>
      <c r="K2166" s="6" t="str">
        <f t="shared" si="314"/>
        <v>WKND</v>
      </c>
      <c r="L2166" s="6" t="str">
        <f t="shared" si="315"/>
        <v>EVE</v>
      </c>
      <c r="M2166" s="6">
        <f t="shared" si="316"/>
        <v>0</v>
      </c>
    </row>
    <row r="2167" spans="3:13" x14ac:dyDescent="0.35">
      <c r="C2167" s="42">
        <v>42050.020833333336</v>
      </c>
      <c r="D2167" s="32">
        <v>1855.7984619140625</v>
      </c>
      <c r="E2167" s="34" t="str">
        <f t="shared" si="308"/>
        <v>02-15</v>
      </c>
      <c r="F2167" s="6">
        <f t="shared" si="309"/>
        <v>0</v>
      </c>
      <c r="G2167" s="6">
        <f t="shared" si="310"/>
        <v>15</v>
      </c>
      <c r="H2167" s="6">
        <f t="shared" si="311"/>
        <v>2</v>
      </c>
      <c r="I2167" s="6">
        <f t="shared" si="312"/>
        <v>8</v>
      </c>
      <c r="J2167" s="6" t="str">
        <f t="shared" si="313"/>
        <v>2-15</v>
      </c>
      <c r="K2167" s="6" t="str">
        <f t="shared" si="314"/>
        <v>WKND</v>
      </c>
      <c r="L2167" s="6" t="str">
        <f t="shared" si="315"/>
        <v>EVE</v>
      </c>
      <c r="M2167" s="6">
        <f t="shared" si="316"/>
        <v>0</v>
      </c>
    </row>
    <row r="2168" spans="3:13" x14ac:dyDescent="0.35">
      <c r="C2168" s="42">
        <v>42050.041666666664</v>
      </c>
      <c r="D2168" s="32">
        <v>1799.921142578125</v>
      </c>
      <c r="E2168" s="34" t="str">
        <f t="shared" si="308"/>
        <v>02-15</v>
      </c>
      <c r="F2168" s="6">
        <f t="shared" si="309"/>
        <v>1</v>
      </c>
      <c r="G2168" s="6">
        <f t="shared" si="310"/>
        <v>15</v>
      </c>
      <c r="H2168" s="6">
        <f t="shared" si="311"/>
        <v>2</v>
      </c>
      <c r="I2168" s="6">
        <f t="shared" si="312"/>
        <v>8</v>
      </c>
      <c r="J2168" s="6" t="str">
        <f t="shared" si="313"/>
        <v>2-15</v>
      </c>
      <c r="K2168" s="6" t="str">
        <f t="shared" si="314"/>
        <v>WKND</v>
      </c>
      <c r="L2168" s="6" t="str">
        <f t="shared" si="315"/>
        <v>EVE</v>
      </c>
      <c r="M2168" s="6">
        <f t="shared" si="316"/>
        <v>0</v>
      </c>
    </row>
    <row r="2169" spans="3:13" x14ac:dyDescent="0.35">
      <c r="C2169" s="42">
        <v>42050.0625</v>
      </c>
      <c r="D2169" s="32">
        <v>1754.41845703125</v>
      </c>
      <c r="E2169" s="34" t="str">
        <f t="shared" si="308"/>
        <v>02-15</v>
      </c>
      <c r="F2169" s="6">
        <f t="shared" si="309"/>
        <v>1</v>
      </c>
      <c r="G2169" s="6">
        <f t="shared" si="310"/>
        <v>15</v>
      </c>
      <c r="H2169" s="6">
        <f t="shared" si="311"/>
        <v>2</v>
      </c>
      <c r="I2169" s="6">
        <f t="shared" si="312"/>
        <v>8</v>
      </c>
      <c r="J2169" s="6" t="str">
        <f t="shared" si="313"/>
        <v>2-15</v>
      </c>
      <c r="K2169" s="6" t="str">
        <f t="shared" si="314"/>
        <v>WKND</v>
      </c>
      <c r="L2169" s="6" t="str">
        <f t="shared" si="315"/>
        <v>EVE</v>
      </c>
      <c r="M2169" s="6">
        <f t="shared" si="316"/>
        <v>0</v>
      </c>
    </row>
    <row r="2170" spans="3:13" x14ac:dyDescent="0.35">
      <c r="C2170" s="42">
        <v>42050.083333333336</v>
      </c>
      <c r="D2170" s="32">
        <v>1715.7274169921875</v>
      </c>
      <c r="E2170" s="34" t="str">
        <f t="shared" si="308"/>
        <v>02-15</v>
      </c>
      <c r="F2170" s="6">
        <f t="shared" si="309"/>
        <v>2</v>
      </c>
      <c r="G2170" s="6">
        <f t="shared" si="310"/>
        <v>15</v>
      </c>
      <c r="H2170" s="6">
        <f t="shared" si="311"/>
        <v>2</v>
      </c>
      <c r="I2170" s="6">
        <f t="shared" si="312"/>
        <v>8</v>
      </c>
      <c r="J2170" s="6" t="str">
        <f t="shared" si="313"/>
        <v>2-15</v>
      </c>
      <c r="K2170" s="6" t="str">
        <f t="shared" si="314"/>
        <v>WKND</v>
      </c>
      <c r="L2170" s="6" t="str">
        <f t="shared" si="315"/>
        <v>EVE</v>
      </c>
      <c r="M2170" s="6">
        <f t="shared" si="316"/>
        <v>0</v>
      </c>
    </row>
    <row r="2171" spans="3:13" x14ac:dyDescent="0.35">
      <c r="C2171" s="42">
        <v>42050.104166666664</v>
      </c>
      <c r="D2171" s="32">
        <v>1689.716064453125</v>
      </c>
      <c r="E2171" s="34" t="str">
        <f t="shared" si="308"/>
        <v>02-15</v>
      </c>
      <c r="F2171" s="6">
        <f t="shared" si="309"/>
        <v>2</v>
      </c>
      <c r="G2171" s="6">
        <f t="shared" si="310"/>
        <v>15</v>
      </c>
      <c r="H2171" s="6">
        <f t="shared" si="311"/>
        <v>2</v>
      </c>
      <c r="I2171" s="6">
        <f t="shared" si="312"/>
        <v>8</v>
      </c>
      <c r="J2171" s="6" t="str">
        <f t="shared" si="313"/>
        <v>2-15</v>
      </c>
      <c r="K2171" s="6" t="str">
        <f t="shared" si="314"/>
        <v>WKND</v>
      </c>
      <c r="L2171" s="6" t="str">
        <f t="shared" si="315"/>
        <v>EVE</v>
      </c>
      <c r="M2171" s="6">
        <f t="shared" si="316"/>
        <v>0</v>
      </c>
    </row>
    <row r="2172" spans="3:13" x14ac:dyDescent="0.35">
      <c r="C2172" s="42">
        <v>42050.125</v>
      </c>
      <c r="D2172" s="32">
        <v>1672.5811767578125</v>
      </c>
      <c r="E2172" s="34" t="str">
        <f t="shared" si="308"/>
        <v>02-15</v>
      </c>
      <c r="F2172" s="6">
        <f t="shared" si="309"/>
        <v>3</v>
      </c>
      <c r="G2172" s="6">
        <f t="shared" si="310"/>
        <v>15</v>
      </c>
      <c r="H2172" s="6">
        <f t="shared" si="311"/>
        <v>2</v>
      </c>
      <c r="I2172" s="6">
        <f t="shared" si="312"/>
        <v>8</v>
      </c>
      <c r="J2172" s="6" t="str">
        <f t="shared" si="313"/>
        <v>2-15</v>
      </c>
      <c r="K2172" s="6" t="str">
        <f t="shared" si="314"/>
        <v>WKND</v>
      </c>
      <c r="L2172" s="6" t="str">
        <f t="shared" si="315"/>
        <v>EVE</v>
      </c>
      <c r="M2172" s="6">
        <f t="shared" si="316"/>
        <v>0</v>
      </c>
    </row>
    <row r="2173" spans="3:13" x14ac:dyDescent="0.35">
      <c r="C2173" s="42">
        <v>42050.145833333336</v>
      </c>
      <c r="D2173" s="32">
        <v>1661.2218017578125</v>
      </c>
      <c r="E2173" s="34" t="str">
        <f t="shared" si="308"/>
        <v>02-15</v>
      </c>
      <c r="F2173" s="6">
        <f t="shared" si="309"/>
        <v>3</v>
      </c>
      <c r="G2173" s="6">
        <f t="shared" si="310"/>
        <v>15</v>
      </c>
      <c r="H2173" s="6">
        <f t="shared" si="311"/>
        <v>2</v>
      </c>
      <c r="I2173" s="6">
        <f t="shared" si="312"/>
        <v>8</v>
      </c>
      <c r="J2173" s="6" t="str">
        <f t="shared" si="313"/>
        <v>2-15</v>
      </c>
      <c r="K2173" s="6" t="str">
        <f t="shared" si="314"/>
        <v>WKND</v>
      </c>
      <c r="L2173" s="6" t="str">
        <f t="shared" si="315"/>
        <v>EVE</v>
      </c>
      <c r="M2173" s="6">
        <f t="shared" si="316"/>
        <v>0</v>
      </c>
    </row>
    <row r="2174" spans="3:13" x14ac:dyDescent="0.35">
      <c r="C2174" s="42">
        <v>42050.166666666664</v>
      </c>
      <c r="D2174" s="32">
        <v>1651.8243408203125</v>
      </c>
      <c r="E2174" s="34" t="str">
        <f t="shared" si="308"/>
        <v>02-15</v>
      </c>
      <c r="F2174" s="6">
        <f t="shared" si="309"/>
        <v>4</v>
      </c>
      <c r="G2174" s="6">
        <f t="shared" si="310"/>
        <v>15</v>
      </c>
      <c r="H2174" s="6">
        <f t="shared" si="311"/>
        <v>2</v>
      </c>
      <c r="I2174" s="6">
        <f t="shared" si="312"/>
        <v>8</v>
      </c>
      <c r="J2174" s="6" t="str">
        <f t="shared" si="313"/>
        <v>2-15</v>
      </c>
      <c r="K2174" s="6" t="str">
        <f t="shared" si="314"/>
        <v>WKND</v>
      </c>
      <c r="L2174" s="6" t="str">
        <f t="shared" si="315"/>
        <v>EVE</v>
      </c>
      <c r="M2174" s="6">
        <f t="shared" si="316"/>
        <v>0</v>
      </c>
    </row>
    <row r="2175" spans="3:13" x14ac:dyDescent="0.35">
      <c r="C2175" s="42">
        <v>42050.1875</v>
      </c>
      <c r="D2175" s="32">
        <v>1662.1456298828125</v>
      </c>
      <c r="E2175" s="34" t="str">
        <f t="shared" si="308"/>
        <v>02-15</v>
      </c>
      <c r="F2175" s="6">
        <f t="shared" si="309"/>
        <v>4</v>
      </c>
      <c r="G2175" s="6">
        <f t="shared" si="310"/>
        <v>15</v>
      </c>
      <c r="H2175" s="6">
        <f t="shared" si="311"/>
        <v>2</v>
      </c>
      <c r="I2175" s="6">
        <f t="shared" si="312"/>
        <v>8</v>
      </c>
      <c r="J2175" s="6" t="str">
        <f t="shared" si="313"/>
        <v>2-15</v>
      </c>
      <c r="K2175" s="6" t="str">
        <f t="shared" si="314"/>
        <v>WKND</v>
      </c>
      <c r="L2175" s="6" t="str">
        <f t="shared" si="315"/>
        <v>EVE</v>
      </c>
      <c r="M2175" s="6">
        <f t="shared" si="316"/>
        <v>0</v>
      </c>
    </row>
    <row r="2176" spans="3:13" x14ac:dyDescent="0.35">
      <c r="C2176" s="42">
        <v>42050.208333333336</v>
      </c>
      <c r="D2176" s="32">
        <v>1673.7098388671875</v>
      </c>
      <c r="E2176" s="34" t="str">
        <f t="shared" si="308"/>
        <v>02-15</v>
      </c>
      <c r="F2176" s="6">
        <f t="shared" si="309"/>
        <v>5</v>
      </c>
      <c r="G2176" s="6">
        <f t="shared" si="310"/>
        <v>15</v>
      </c>
      <c r="H2176" s="6">
        <f t="shared" si="311"/>
        <v>2</v>
      </c>
      <c r="I2176" s="6">
        <f t="shared" si="312"/>
        <v>8</v>
      </c>
      <c r="J2176" s="6" t="str">
        <f t="shared" si="313"/>
        <v>2-15</v>
      </c>
      <c r="K2176" s="6" t="str">
        <f t="shared" si="314"/>
        <v>WKND</v>
      </c>
      <c r="L2176" s="6" t="str">
        <f t="shared" si="315"/>
        <v>EVE</v>
      </c>
      <c r="M2176" s="6">
        <f t="shared" si="316"/>
        <v>0</v>
      </c>
    </row>
    <row r="2177" spans="3:13" x14ac:dyDescent="0.35">
      <c r="C2177" s="42">
        <v>42050.229166666664</v>
      </c>
      <c r="D2177" s="32">
        <v>1705.1710205078125</v>
      </c>
      <c r="E2177" s="34" t="str">
        <f t="shared" si="308"/>
        <v>02-15</v>
      </c>
      <c r="F2177" s="6">
        <f t="shared" si="309"/>
        <v>5</v>
      </c>
      <c r="G2177" s="6">
        <f t="shared" si="310"/>
        <v>15</v>
      </c>
      <c r="H2177" s="6">
        <f t="shared" si="311"/>
        <v>2</v>
      </c>
      <c r="I2177" s="6">
        <f t="shared" si="312"/>
        <v>8</v>
      </c>
      <c r="J2177" s="6" t="str">
        <f t="shared" si="313"/>
        <v>2-15</v>
      </c>
      <c r="K2177" s="6" t="str">
        <f t="shared" si="314"/>
        <v>WKND</v>
      </c>
      <c r="L2177" s="6" t="str">
        <f t="shared" si="315"/>
        <v>EVE</v>
      </c>
      <c r="M2177" s="6">
        <f t="shared" si="316"/>
        <v>0</v>
      </c>
    </row>
    <row r="2178" spans="3:13" x14ac:dyDescent="0.35">
      <c r="C2178" s="42">
        <v>42050.25</v>
      </c>
      <c r="D2178" s="32">
        <v>1746.9434814453125</v>
      </c>
      <c r="E2178" s="34" t="str">
        <f t="shared" si="308"/>
        <v>02-15</v>
      </c>
      <c r="F2178" s="6">
        <f t="shared" si="309"/>
        <v>6</v>
      </c>
      <c r="G2178" s="6">
        <f t="shared" si="310"/>
        <v>15</v>
      </c>
      <c r="H2178" s="6">
        <f t="shared" si="311"/>
        <v>2</v>
      </c>
      <c r="I2178" s="6">
        <f t="shared" si="312"/>
        <v>8</v>
      </c>
      <c r="J2178" s="6" t="str">
        <f t="shared" si="313"/>
        <v>2-15</v>
      </c>
      <c r="K2178" s="6" t="str">
        <f t="shared" si="314"/>
        <v>WKND</v>
      </c>
      <c r="L2178" s="6" t="str">
        <f t="shared" si="315"/>
        <v>EVE</v>
      </c>
      <c r="M2178" s="6">
        <f t="shared" si="316"/>
        <v>0</v>
      </c>
    </row>
    <row r="2179" spans="3:13" x14ac:dyDescent="0.35">
      <c r="C2179" s="42">
        <v>42050.270833333336</v>
      </c>
      <c r="D2179" s="32">
        <v>1781.119384765625</v>
      </c>
      <c r="E2179" s="34" t="str">
        <f t="shared" si="308"/>
        <v>02-15</v>
      </c>
      <c r="F2179" s="6">
        <f t="shared" si="309"/>
        <v>6</v>
      </c>
      <c r="G2179" s="6">
        <f t="shared" si="310"/>
        <v>15</v>
      </c>
      <c r="H2179" s="6">
        <f t="shared" si="311"/>
        <v>2</v>
      </c>
      <c r="I2179" s="6">
        <f t="shared" si="312"/>
        <v>8</v>
      </c>
      <c r="J2179" s="6" t="str">
        <f t="shared" si="313"/>
        <v>2-15</v>
      </c>
      <c r="K2179" s="6" t="str">
        <f t="shared" si="314"/>
        <v>WKND</v>
      </c>
      <c r="L2179" s="6" t="str">
        <f t="shared" si="315"/>
        <v>EVE</v>
      </c>
      <c r="M2179" s="6">
        <f t="shared" si="316"/>
        <v>0</v>
      </c>
    </row>
    <row r="2180" spans="3:13" x14ac:dyDescent="0.35">
      <c r="C2180" s="42">
        <v>42050.291666666664</v>
      </c>
      <c r="D2180" s="32">
        <v>1761.863525390625</v>
      </c>
      <c r="E2180" s="34" t="str">
        <f t="shared" si="308"/>
        <v>02-15</v>
      </c>
      <c r="F2180" s="6">
        <f t="shared" si="309"/>
        <v>7</v>
      </c>
      <c r="G2180" s="6">
        <f t="shared" si="310"/>
        <v>15</v>
      </c>
      <c r="H2180" s="6">
        <f t="shared" si="311"/>
        <v>2</v>
      </c>
      <c r="I2180" s="6">
        <f t="shared" si="312"/>
        <v>8</v>
      </c>
      <c r="J2180" s="6" t="str">
        <f t="shared" si="313"/>
        <v>2-15</v>
      </c>
      <c r="K2180" s="6" t="str">
        <f t="shared" si="314"/>
        <v>WKND</v>
      </c>
      <c r="L2180" s="6" t="str">
        <f t="shared" si="315"/>
        <v>DAY</v>
      </c>
      <c r="M2180" s="6">
        <f t="shared" si="316"/>
        <v>0</v>
      </c>
    </row>
    <row r="2181" spans="3:13" x14ac:dyDescent="0.35">
      <c r="C2181" s="42">
        <v>42050.3125</v>
      </c>
      <c r="D2181" s="32">
        <v>1805.241455078125</v>
      </c>
      <c r="E2181" s="34" t="str">
        <f t="shared" si="308"/>
        <v>02-15</v>
      </c>
      <c r="F2181" s="6">
        <f t="shared" si="309"/>
        <v>7</v>
      </c>
      <c r="G2181" s="6">
        <f t="shared" si="310"/>
        <v>15</v>
      </c>
      <c r="H2181" s="6">
        <f t="shared" si="311"/>
        <v>2</v>
      </c>
      <c r="I2181" s="6">
        <f t="shared" si="312"/>
        <v>8</v>
      </c>
      <c r="J2181" s="6" t="str">
        <f t="shared" si="313"/>
        <v>2-15</v>
      </c>
      <c r="K2181" s="6" t="str">
        <f t="shared" si="314"/>
        <v>WKND</v>
      </c>
      <c r="L2181" s="6" t="str">
        <f t="shared" si="315"/>
        <v>DAY</v>
      </c>
      <c r="M2181" s="6">
        <f t="shared" si="316"/>
        <v>0</v>
      </c>
    </row>
    <row r="2182" spans="3:13" x14ac:dyDescent="0.35">
      <c r="C2182" s="42">
        <v>42050.333333333336</v>
      </c>
      <c r="D2182" s="32">
        <v>1851.2413330078125</v>
      </c>
      <c r="E2182" s="34" t="str">
        <f t="shared" si="308"/>
        <v>02-15</v>
      </c>
      <c r="F2182" s="6">
        <f t="shared" si="309"/>
        <v>8</v>
      </c>
      <c r="G2182" s="6">
        <f t="shared" si="310"/>
        <v>15</v>
      </c>
      <c r="H2182" s="6">
        <f t="shared" si="311"/>
        <v>2</v>
      </c>
      <c r="I2182" s="6">
        <f t="shared" si="312"/>
        <v>8</v>
      </c>
      <c r="J2182" s="6" t="str">
        <f t="shared" si="313"/>
        <v>2-15</v>
      </c>
      <c r="K2182" s="6" t="str">
        <f t="shared" si="314"/>
        <v>WKND</v>
      </c>
      <c r="L2182" s="6" t="str">
        <f t="shared" si="315"/>
        <v>DAY</v>
      </c>
      <c r="M2182" s="6">
        <f t="shared" si="316"/>
        <v>0</v>
      </c>
    </row>
    <row r="2183" spans="3:13" x14ac:dyDescent="0.35">
      <c r="C2183" s="42">
        <v>42050.354166666664</v>
      </c>
      <c r="D2183" s="32">
        <v>1889.983642578125</v>
      </c>
      <c r="E2183" s="34" t="str">
        <f t="shared" ref="E2183:E2246" si="317">TEXT(MONTH(C2183),"00")&amp;"-"&amp;TEXT(DAY(C2183),"00")</f>
        <v>02-15</v>
      </c>
      <c r="F2183" s="6">
        <f t="shared" ref="F2183:F2246" si="318">HOUR(C2183)</f>
        <v>8</v>
      </c>
      <c r="G2183" s="6">
        <f t="shared" ref="G2183:G2246" si="319">DAY(C2183)</f>
        <v>15</v>
      </c>
      <c r="H2183" s="6">
        <f t="shared" ref="H2183:H2246" si="320">MONTH(C2183)</f>
        <v>2</v>
      </c>
      <c r="I2183" s="6">
        <f t="shared" ref="I2183:I2246" si="321">WEEKNUM(C2183)</f>
        <v>8</v>
      </c>
      <c r="J2183" s="6" t="str">
        <f t="shared" ref="J2183:J2246" si="322">H2183&amp;"-"&amp;G2183</f>
        <v>2-15</v>
      </c>
      <c r="K2183" s="6" t="str">
        <f t="shared" ref="K2183:K2246" si="323">IF(WEEKDAY(C2183,11)&lt;6,"WK","WKND")</f>
        <v>WKND</v>
      </c>
      <c r="L2183" s="6" t="str">
        <f t="shared" ref="L2183:L2246" si="324">IF(AND(F2183&lt;17,F2183&gt;6),"DAY","EVE")</f>
        <v>DAY</v>
      </c>
      <c r="M2183" s="6">
        <f t="shared" ref="M2183:M2246" si="325">IF(D2183&gt;4000,1,0)</f>
        <v>0</v>
      </c>
    </row>
    <row r="2184" spans="3:13" x14ac:dyDescent="0.35">
      <c r="C2184" s="42">
        <v>42050.375</v>
      </c>
      <c r="D2184" s="32">
        <v>1919.535400390625</v>
      </c>
      <c r="E2184" s="34" t="str">
        <f t="shared" si="317"/>
        <v>02-15</v>
      </c>
      <c r="F2184" s="6">
        <f t="shared" si="318"/>
        <v>9</v>
      </c>
      <c r="G2184" s="6">
        <f t="shared" si="319"/>
        <v>15</v>
      </c>
      <c r="H2184" s="6">
        <f t="shared" si="320"/>
        <v>2</v>
      </c>
      <c r="I2184" s="6">
        <f t="shared" si="321"/>
        <v>8</v>
      </c>
      <c r="J2184" s="6" t="str">
        <f t="shared" si="322"/>
        <v>2-15</v>
      </c>
      <c r="K2184" s="6" t="str">
        <f t="shared" si="323"/>
        <v>WKND</v>
      </c>
      <c r="L2184" s="6" t="str">
        <f t="shared" si="324"/>
        <v>DAY</v>
      </c>
      <c r="M2184" s="6">
        <f t="shared" si="325"/>
        <v>0</v>
      </c>
    </row>
    <row r="2185" spans="3:13" x14ac:dyDescent="0.35">
      <c r="C2185" s="42">
        <v>42050.395833333336</v>
      </c>
      <c r="D2185" s="32">
        <v>1955.328857421875</v>
      </c>
      <c r="E2185" s="34" t="str">
        <f t="shared" si="317"/>
        <v>02-15</v>
      </c>
      <c r="F2185" s="6">
        <f t="shared" si="318"/>
        <v>9</v>
      </c>
      <c r="G2185" s="6">
        <f t="shared" si="319"/>
        <v>15</v>
      </c>
      <c r="H2185" s="6">
        <f t="shared" si="320"/>
        <v>2</v>
      </c>
      <c r="I2185" s="6">
        <f t="shared" si="321"/>
        <v>8</v>
      </c>
      <c r="J2185" s="6" t="str">
        <f t="shared" si="322"/>
        <v>2-15</v>
      </c>
      <c r="K2185" s="6" t="str">
        <f t="shared" si="323"/>
        <v>WKND</v>
      </c>
      <c r="L2185" s="6" t="str">
        <f t="shared" si="324"/>
        <v>DAY</v>
      </c>
      <c r="M2185" s="6">
        <f t="shared" si="325"/>
        <v>0</v>
      </c>
    </row>
    <row r="2186" spans="3:13" x14ac:dyDescent="0.35">
      <c r="C2186" s="42">
        <v>42050.416666666664</v>
      </c>
      <c r="D2186" s="32">
        <v>2028.09130859375</v>
      </c>
      <c r="E2186" s="34" t="str">
        <f t="shared" si="317"/>
        <v>02-15</v>
      </c>
      <c r="F2186" s="6">
        <f t="shared" si="318"/>
        <v>10</v>
      </c>
      <c r="G2186" s="6">
        <f t="shared" si="319"/>
        <v>15</v>
      </c>
      <c r="H2186" s="6">
        <f t="shared" si="320"/>
        <v>2</v>
      </c>
      <c r="I2186" s="6">
        <f t="shared" si="321"/>
        <v>8</v>
      </c>
      <c r="J2186" s="6" t="str">
        <f t="shared" si="322"/>
        <v>2-15</v>
      </c>
      <c r="K2186" s="6" t="str">
        <f t="shared" si="323"/>
        <v>WKND</v>
      </c>
      <c r="L2186" s="6" t="str">
        <f t="shared" si="324"/>
        <v>DAY</v>
      </c>
      <c r="M2186" s="6">
        <f t="shared" si="325"/>
        <v>0</v>
      </c>
    </row>
    <row r="2187" spans="3:13" x14ac:dyDescent="0.35">
      <c r="C2187" s="42">
        <v>42050.4375</v>
      </c>
      <c r="D2187" s="32">
        <v>2051.138427734375</v>
      </c>
      <c r="E2187" s="34" t="str">
        <f t="shared" si="317"/>
        <v>02-15</v>
      </c>
      <c r="F2187" s="6">
        <f t="shared" si="318"/>
        <v>10</v>
      </c>
      <c r="G2187" s="6">
        <f t="shared" si="319"/>
        <v>15</v>
      </c>
      <c r="H2187" s="6">
        <f t="shared" si="320"/>
        <v>2</v>
      </c>
      <c r="I2187" s="6">
        <f t="shared" si="321"/>
        <v>8</v>
      </c>
      <c r="J2187" s="6" t="str">
        <f t="shared" si="322"/>
        <v>2-15</v>
      </c>
      <c r="K2187" s="6" t="str">
        <f t="shared" si="323"/>
        <v>WKND</v>
      </c>
      <c r="L2187" s="6" t="str">
        <f t="shared" si="324"/>
        <v>DAY</v>
      </c>
      <c r="M2187" s="6">
        <f t="shared" si="325"/>
        <v>0</v>
      </c>
    </row>
    <row r="2188" spans="3:13" x14ac:dyDescent="0.35">
      <c r="C2188" s="42">
        <v>42050.458333333336</v>
      </c>
      <c r="D2188" s="32">
        <v>2073.274658203125</v>
      </c>
      <c r="E2188" s="34" t="str">
        <f t="shared" si="317"/>
        <v>02-15</v>
      </c>
      <c r="F2188" s="6">
        <f t="shared" si="318"/>
        <v>11</v>
      </c>
      <c r="G2188" s="6">
        <f t="shared" si="319"/>
        <v>15</v>
      </c>
      <c r="H2188" s="6">
        <f t="shared" si="320"/>
        <v>2</v>
      </c>
      <c r="I2188" s="6">
        <f t="shared" si="321"/>
        <v>8</v>
      </c>
      <c r="J2188" s="6" t="str">
        <f t="shared" si="322"/>
        <v>2-15</v>
      </c>
      <c r="K2188" s="6" t="str">
        <f t="shared" si="323"/>
        <v>WKND</v>
      </c>
      <c r="L2188" s="6" t="str">
        <f t="shared" si="324"/>
        <v>DAY</v>
      </c>
      <c r="M2188" s="6">
        <f t="shared" si="325"/>
        <v>0</v>
      </c>
    </row>
    <row r="2189" spans="3:13" x14ac:dyDescent="0.35">
      <c r="C2189" s="42">
        <v>42050.479166666664</v>
      </c>
      <c r="D2189" s="32">
        <v>2097.72802734375</v>
      </c>
      <c r="E2189" s="34" t="str">
        <f t="shared" si="317"/>
        <v>02-15</v>
      </c>
      <c r="F2189" s="6">
        <f t="shared" si="318"/>
        <v>11</v>
      </c>
      <c r="G2189" s="6">
        <f t="shared" si="319"/>
        <v>15</v>
      </c>
      <c r="H2189" s="6">
        <f t="shared" si="320"/>
        <v>2</v>
      </c>
      <c r="I2189" s="6">
        <f t="shared" si="321"/>
        <v>8</v>
      </c>
      <c r="J2189" s="6" t="str">
        <f t="shared" si="322"/>
        <v>2-15</v>
      </c>
      <c r="K2189" s="6" t="str">
        <f t="shared" si="323"/>
        <v>WKND</v>
      </c>
      <c r="L2189" s="6" t="str">
        <f t="shared" si="324"/>
        <v>DAY</v>
      </c>
      <c r="M2189" s="6">
        <f t="shared" si="325"/>
        <v>0</v>
      </c>
    </row>
    <row r="2190" spans="3:13" x14ac:dyDescent="0.35">
      <c r="C2190" s="42">
        <v>42050.5</v>
      </c>
      <c r="D2190" s="32">
        <v>2104.958251953125</v>
      </c>
      <c r="E2190" s="34" t="str">
        <f t="shared" si="317"/>
        <v>02-15</v>
      </c>
      <c r="F2190" s="6">
        <f t="shared" si="318"/>
        <v>12</v>
      </c>
      <c r="G2190" s="6">
        <f t="shared" si="319"/>
        <v>15</v>
      </c>
      <c r="H2190" s="6">
        <f t="shared" si="320"/>
        <v>2</v>
      </c>
      <c r="I2190" s="6">
        <f t="shared" si="321"/>
        <v>8</v>
      </c>
      <c r="J2190" s="6" t="str">
        <f t="shared" si="322"/>
        <v>2-15</v>
      </c>
      <c r="K2190" s="6" t="str">
        <f t="shared" si="323"/>
        <v>WKND</v>
      </c>
      <c r="L2190" s="6" t="str">
        <f t="shared" si="324"/>
        <v>DAY</v>
      </c>
      <c r="M2190" s="6">
        <f t="shared" si="325"/>
        <v>0</v>
      </c>
    </row>
    <row r="2191" spans="3:13" x14ac:dyDescent="0.35">
      <c r="C2191" s="42">
        <v>42050.520833333336</v>
      </c>
      <c r="D2191" s="32">
        <v>2105.78564453125</v>
      </c>
      <c r="E2191" s="34" t="str">
        <f t="shared" si="317"/>
        <v>02-15</v>
      </c>
      <c r="F2191" s="6">
        <f t="shared" si="318"/>
        <v>12</v>
      </c>
      <c r="G2191" s="6">
        <f t="shared" si="319"/>
        <v>15</v>
      </c>
      <c r="H2191" s="6">
        <f t="shared" si="320"/>
        <v>2</v>
      </c>
      <c r="I2191" s="6">
        <f t="shared" si="321"/>
        <v>8</v>
      </c>
      <c r="J2191" s="6" t="str">
        <f t="shared" si="322"/>
        <v>2-15</v>
      </c>
      <c r="K2191" s="6" t="str">
        <f t="shared" si="323"/>
        <v>WKND</v>
      </c>
      <c r="L2191" s="6" t="str">
        <f t="shared" si="324"/>
        <v>DAY</v>
      </c>
      <c r="M2191" s="6">
        <f t="shared" si="325"/>
        <v>0</v>
      </c>
    </row>
    <row r="2192" spans="3:13" x14ac:dyDescent="0.35">
      <c r="C2192" s="42">
        <v>42050.541666666664</v>
      </c>
      <c r="D2192" s="32">
        <v>2117.597412109375</v>
      </c>
      <c r="E2192" s="34" t="str">
        <f t="shared" si="317"/>
        <v>02-15</v>
      </c>
      <c r="F2192" s="6">
        <f t="shared" si="318"/>
        <v>13</v>
      </c>
      <c r="G2192" s="6">
        <f t="shared" si="319"/>
        <v>15</v>
      </c>
      <c r="H2192" s="6">
        <f t="shared" si="320"/>
        <v>2</v>
      </c>
      <c r="I2192" s="6">
        <f t="shared" si="321"/>
        <v>8</v>
      </c>
      <c r="J2192" s="6" t="str">
        <f t="shared" si="322"/>
        <v>2-15</v>
      </c>
      <c r="K2192" s="6" t="str">
        <f t="shared" si="323"/>
        <v>WKND</v>
      </c>
      <c r="L2192" s="6" t="str">
        <f t="shared" si="324"/>
        <v>DAY</v>
      </c>
      <c r="M2192" s="6">
        <f t="shared" si="325"/>
        <v>0</v>
      </c>
    </row>
    <row r="2193" spans="3:13" x14ac:dyDescent="0.35">
      <c r="C2193" s="42">
        <v>42050.5625</v>
      </c>
      <c r="D2193" s="32">
        <v>2079.053955078125</v>
      </c>
      <c r="E2193" s="34" t="str">
        <f t="shared" si="317"/>
        <v>02-15</v>
      </c>
      <c r="F2193" s="6">
        <f t="shared" si="318"/>
        <v>13</v>
      </c>
      <c r="G2193" s="6">
        <f t="shared" si="319"/>
        <v>15</v>
      </c>
      <c r="H2193" s="6">
        <f t="shared" si="320"/>
        <v>2</v>
      </c>
      <c r="I2193" s="6">
        <f t="shared" si="321"/>
        <v>8</v>
      </c>
      <c r="J2193" s="6" t="str">
        <f t="shared" si="322"/>
        <v>2-15</v>
      </c>
      <c r="K2193" s="6" t="str">
        <f t="shared" si="323"/>
        <v>WKND</v>
      </c>
      <c r="L2193" s="6" t="str">
        <f t="shared" si="324"/>
        <v>DAY</v>
      </c>
      <c r="M2193" s="6">
        <f t="shared" si="325"/>
        <v>0</v>
      </c>
    </row>
    <row r="2194" spans="3:13" x14ac:dyDescent="0.35">
      <c r="C2194" s="42">
        <v>42050.583333333336</v>
      </c>
      <c r="D2194" s="32">
        <v>2089.57177734375</v>
      </c>
      <c r="E2194" s="34" t="str">
        <f t="shared" si="317"/>
        <v>02-15</v>
      </c>
      <c r="F2194" s="6">
        <f t="shared" si="318"/>
        <v>14</v>
      </c>
      <c r="G2194" s="6">
        <f t="shared" si="319"/>
        <v>15</v>
      </c>
      <c r="H2194" s="6">
        <f t="shared" si="320"/>
        <v>2</v>
      </c>
      <c r="I2194" s="6">
        <f t="shared" si="321"/>
        <v>8</v>
      </c>
      <c r="J2194" s="6" t="str">
        <f t="shared" si="322"/>
        <v>2-15</v>
      </c>
      <c r="K2194" s="6" t="str">
        <f t="shared" si="323"/>
        <v>WKND</v>
      </c>
      <c r="L2194" s="6" t="str">
        <f t="shared" si="324"/>
        <v>DAY</v>
      </c>
      <c r="M2194" s="6">
        <f t="shared" si="325"/>
        <v>0</v>
      </c>
    </row>
    <row r="2195" spans="3:13" x14ac:dyDescent="0.35">
      <c r="C2195" s="42">
        <v>42050.604166666664</v>
      </c>
      <c r="D2195" s="32">
        <v>2114.0263671875</v>
      </c>
      <c r="E2195" s="34" t="str">
        <f t="shared" si="317"/>
        <v>02-15</v>
      </c>
      <c r="F2195" s="6">
        <f t="shared" si="318"/>
        <v>14</v>
      </c>
      <c r="G2195" s="6">
        <f t="shared" si="319"/>
        <v>15</v>
      </c>
      <c r="H2195" s="6">
        <f t="shared" si="320"/>
        <v>2</v>
      </c>
      <c r="I2195" s="6">
        <f t="shared" si="321"/>
        <v>8</v>
      </c>
      <c r="J2195" s="6" t="str">
        <f t="shared" si="322"/>
        <v>2-15</v>
      </c>
      <c r="K2195" s="6" t="str">
        <f t="shared" si="323"/>
        <v>WKND</v>
      </c>
      <c r="L2195" s="6" t="str">
        <f t="shared" si="324"/>
        <v>DAY</v>
      </c>
      <c r="M2195" s="6">
        <f t="shared" si="325"/>
        <v>0</v>
      </c>
    </row>
    <row r="2196" spans="3:13" x14ac:dyDescent="0.35">
      <c r="C2196" s="42">
        <v>42050.625</v>
      </c>
      <c r="D2196" s="32">
        <v>2134.827880859375</v>
      </c>
      <c r="E2196" s="34" t="str">
        <f t="shared" si="317"/>
        <v>02-15</v>
      </c>
      <c r="F2196" s="6">
        <f t="shared" si="318"/>
        <v>15</v>
      </c>
      <c r="G2196" s="6">
        <f t="shared" si="319"/>
        <v>15</v>
      </c>
      <c r="H2196" s="6">
        <f t="shared" si="320"/>
        <v>2</v>
      </c>
      <c r="I2196" s="6">
        <f t="shared" si="321"/>
        <v>8</v>
      </c>
      <c r="J2196" s="6" t="str">
        <f t="shared" si="322"/>
        <v>2-15</v>
      </c>
      <c r="K2196" s="6" t="str">
        <f t="shared" si="323"/>
        <v>WKND</v>
      </c>
      <c r="L2196" s="6" t="str">
        <f t="shared" si="324"/>
        <v>DAY</v>
      </c>
      <c r="M2196" s="6">
        <f t="shared" si="325"/>
        <v>0</v>
      </c>
    </row>
    <row r="2197" spans="3:13" x14ac:dyDescent="0.35">
      <c r="C2197" s="42">
        <v>42050.645833333336</v>
      </c>
      <c r="D2197" s="32">
        <v>2170.545166015625</v>
      </c>
      <c r="E2197" s="34" t="str">
        <f t="shared" si="317"/>
        <v>02-15</v>
      </c>
      <c r="F2197" s="6">
        <f t="shared" si="318"/>
        <v>15</v>
      </c>
      <c r="G2197" s="6">
        <f t="shared" si="319"/>
        <v>15</v>
      </c>
      <c r="H2197" s="6">
        <f t="shared" si="320"/>
        <v>2</v>
      </c>
      <c r="I2197" s="6">
        <f t="shared" si="321"/>
        <v>8</v>
      </c>
      <c r="J2197" s="6" t="str">
        <f t="shared" si="322"/>
        <v>2-15</v>
      </c>
      <c r="K2197" s="6" t="str">
        <f t="shared" si="323"/>
        <v>WKND</v>
      </c>
      <c r="L2197" s="6" t="str">
        <f t="shared" si="324"/>
        <v>DAY</v>
      </c>
      <c r="M2197" s="6">
        <f t="shared" si="325"/>
        <v>0</v>
      </c>
    </row>
    <row r="2198" spans="3:13" x14ac:dyDescent="0.35">
      <c r="C2198" s="42">
        <v>42050.666666666664</v>
      </c>
      <c r="D2198" s="32">
        <v>2216.984619140625</v>
      </c>
      <c r="E2198" s="34" t="str">
        <f t="shared" si="317"/>
        <v>02-15</v>
      </c>
      <c r="F2198" s="6">
        <f t="shared" si="318"/>
        <v>16</v>
      </c>
      <c r="G2198" s="6">
        <f t="shared" si="319"/>
        <v>15</v>
      </c>
      <c r="H2198" s="6">
        <f t="shared" si="320"/>
        <v>2</v>
      </c>
      <c r="I2198" s="6">
        <f t="shared" si="321"/>
        <v>8</v>
      </c>
      <c r="J2198" s="6" t="str">
        <f t="shared" si="322"/>
        <v>2-15</v>
      </c>
      <c r="K2198" s="6" t="str">
        <f t="shared" si="323"/>
        <v>WKND</v>
      </c>
      <c r="L2198" s="6" t="str">
        <f t="shared" si="324"/>
        <v>DAY</v>
      </c>
      <c r="M2198" s="6">
        <f t="shared" si="325"/>
        <v>0</v>
      </c>
    </row>
    <row r="2199" spans="3:13" x14ac:dyDescent="0.35">
      <c r="C2199" s="42">
        <v>42050.6875</v>
      </c>
      <c r="D2199" s="32">
        <v>2261.91796875</v>
      </c>
      <c r="E2199" s="34" t="str">
        <f t="shared" si="317"/>
        <v>02-15</v>
      </c>
      <c r="F2199" s="6">
        <f t="shared" si="318"/>
        <v>16</v>
      </c>
      <c r="G2199" s="6">
        <f t="shared" si="319"/>
        <v>15</v>
      </c>
      <c r="H2199" s="6">
        <f t="shared" si="320"/>
        <v>2</v>
      </c>
      <c r="I2199" s="6">
        <f t="shared" si="321"/>
        <v>8</v>
      </c>
      <c r="J2199" s="6" t="str">
        <f t="shared" si="322"/>
        <v>2-15</v>
      </c>
      <c r="K2199" s="6" t="str">
        <f t="shared" si="323"/>
        <v>WKND</v>
      </c>
      <c r="L2199" s="6" t="str">
        <f t="shared" si="324"/>
        <v>DAY</v>
      </c>
      <c r="M2199" s="6">
        <f t="shared" si="325"/>
        <v>0</v>
      </c>
    </row>
    <row r="2200" spans="3:13" x14ac:dyDescent="0.35">
      <c r="C2200" s="42">
        <v>42050.708333333336</v>
      </c>
      <c r="D2200" s="32">
        <v>2335.289794921875</v>
      </c>
      <c r="E2200" s="34" t="str">
        <f t="shared" si="317"/>
        <v>02-15</v>
      </c>
      <c r="F2200" s="6">
        <f t="shared" si="318"/>
        <v>17</v>
      </c>
      <c r="G2200" s="6">
        <f t="shared" si="319"/>
        <v>15</v>
      </c>
      <c r="H2200" s="6">
        <f t="shared" si="320"/>
        <v>2</v>
      </c>
      <c r="I2200" s="6">
        <f t="shared" si="321"/>
        <v>8</v>
      </c>
      <c r="J2200" s="6" t="str">
        <f t="shared" si="322"/>
        <v>2-15</v>
      </c>
      <c r="K2200" s="6" t="str">
        <f t="shared" si="323"/>
        <v>WKND</v>
      </c>
      <c r="L2200" s="6" t="str">
        <f t="shared" si="324"/>
        <v>EVE</v>
      </c>
      <c r="M2200" s="6">
        <f t="shared" si="325"/>
        <v>0</v>
      </c>
    </row>
    <row r="2201" spans="3:13" x14ac:dyDescent="0.35">
      <c r="C2201" s="42">
        <v>42050.729166666664</v>
      </c>
      <c r="D2201" s="32">
        <v>2435.295654296875</v>
      </c>
      <c r="E2201" s="34" t="str">
        <f t="shared" si="317"/>
        <v>02-15</v>
      </c>
      <c r="F2201" s="6">
        <f t="shared" si="318"/>
        <v>17</v>
      </c>
      <c r="G2201" s="6">
        <f t="shared" si="319"/>
        <v>15</v>
      </c>
      <c r="H2201" s="6">
        <f t="shared" si="320"/>
        <v>2</v>
      </c>
      <c r="I2201" s="6">
        <f t="shared" si="321"/>
        <v>8</v>
      </c>
      <c r="J2201" s="6" t="str">
        <f t="shared" si="322"/>
        <v>2-15</v>
      </c>
      <c r="K2201" s="6" t="str">
        <f t="shared" si="323"/>
        <v>WKND</v>
      </c>
      <c r="L2201" s="6" t="str">
        <f t="shared" si="324"/>
        <v>EVE</v>
      </c>
      <c r="M2201" s="6">
        <f t="shared" si="325"/>
        <v>0</v>
      </c>
    </row>
    <row r="2202" spans="3:13" x14ac:dyDescent="0.35">
      <c r="C2202" s="42">
        <v>42050.75</v>
      </c>
      <c r="D2202" s="32">
        <v>2628.544921875</v>
      </c>
      <c r="E2202" s="34" t="str">
        <f t="shared" si="317"/>
        <v>02-15</v>
      </c>
      <c r="F2202" s="6">
        <f t="shared" si="318"/>
        <v>18</v>
      </c>
      <c r="G2202" s="6">
        <f t="shared" si="319"/>
        <v>15</v>
      </c>
      <c r="H2202" s="6">
        <f t="shared" si="320"/>
        <v>2</v>
      </c>
      <c r="I2202" s="6">
        <f t="shared" si="321"/>
        <v>8</v>
      </c>
      <c r="J2202" s="6" t="str">
        <f t="shared" si="322"/>
        <v>2-15</v>
      </c>
      <c r="K2202" s="6" t="str">
        <f t="shared" si="323"/>
        <v>WKND</v>
      </c>
      <c r="L2202" s="6" t="str">
        <f t="shared" si="324"/>
        <v>EVE</v>
      </c>
      <c r="M2202" s="6">
        <f t="shared" si="325"/>
        <v>0</v>
      </c>
    </row>
    <row r="2203" spans="3:13" x14ac:dyDescent="0.35">
      <c r="C2203" s="42">
        <v>42050.770833333336</v>
      </c>
      <c r="D2203" s="32">
        <v>2661.348388671875</v>
      </c>
      <c r="E2203" s="34" t="str">
        <f t="shared" si="317"/>
        <v>02-15</v>
      </c>
      <c r="F2203" s="6">
        <f t="shared" si="318"/>
        <v>18</v>
      </c>
      <c r="G2203" s="6">
        <f t="shared" si="319"/>
        <v>15</v>
      </c>
      <c r="H2203" s="6">
        <f t="shared" si="320"/>
        <v>2</v>
      </c>
      <c r="I2203" s="6">
        <f t="shared" si="321"/>
        <v>8</v>
      </c>
      <c r="J2203" s="6" t="str">
        <f t="shared" si="322"/>
        <v>2-15</v>
      </c>
      <c r="K2203" s="6" t="str">
        <f t="shared" si="323"/>
        <v>WKND</v>
      </c>
      <c r="L2203" s="6" t="str">
        <f t="shared" si="324"/>
        <v>EVE</v>
      </c>
      <c r="M2203" s="6">
        <f t="shared" si="325"/>
        <v>0</v>
      </c>
    </row>
    <row r="2204" spans="3:13" x14ac:dyDescent="0.35">
      <c r="C2204" s="42">
        <v>42050.791666666664</v>
      </c>
      <c r="D2204" s="32">
        <v>2642.40478515625</v>
      </c>
      <c r="E2204" s="34" t="str">
        <f t="shared" si="317"/>
        <v>02-15</v>
      </c>
      <c r="F2204" s="6">
        <f t="shared" si="318"/>
        <v>19</v>
      </c>
      <c r="G2204" s="6">
        <f t="shared" si="319"/>
        <v>15</v>
      </c>
      <c r="H2204" s="6">
        <f t="shared" si="320"/>
        <v>2</v>
      </c>
      <c r="I2204" s="6">
        <f t="shared" si="321"/>
        <v>8</v>
      </c>
      <c r="J2204" s="6" t="str">
        <f t="shared" si="322"/>
        <v>2-15</v>
      </c>
      <c r="K2204" s="6" t="str">
        <f t="shared" si="323"/>
        <v>WKND</v>
      </c>
      <c r="L2204" s="6" t="str">
        <f t="shared" si="324"/>
        <v>EVE</v>
      </c>
      <c r="M2204" s="6">
        <f t="shared" si="325"/>
        <v>0</v>
      </c>
    </row>
    <row r="2205" spans="3:13" x14ac:dyDescent="0.35">
      <c r="C2205" s="42">
        <v>42050.8125</v>
      </c>
      <c r="D2205" s="32">
        <v>2588.971435546875</v>
      </c>
      <c r="E2205" s="34" t="str">
        <f t="shared" si="317"/>
        <v>02-15</v>
      </c>
      <c r="F2205" s="6">
        <f t="shared" si="318"/>
        <v>19</v>
      </c>
      <c r="G2205" s="6">
        <f t="shared" si="319"/>
        <v>15</v>
      </c>
      <c r="H2205" s="6">
        <f t="shared" si="320"/>
        <v>2</v>
      </c>
      <c r="I2205" s="6">
        <f t="shared" si="321"/>
        <v>8</v>
      </c>
      <c r="J2205" s="6" t="str">
        <f t="shared" si="322"/>
        <v>2-15</v>
      </c>
      <c r="K2205" s="6" t="str">
        <f t="shared" si="323"/>
        <v>WKND</v>
      </c>
      <c r="L2205" s="6" t="str">
        <f t="shared" si="324"/>
        <v>EVE</v>
      </c>
      <c r="M2205" s="6">
        <f t="shared" si="325"/>
        <v>0</v>
      </c>
    </row>
    <row r="2206" spans="3:13" x14ac:dyDescent="0.35">
      <c r="C2206" s="42">
        <v>42050.833333333336</v>
      </c>
      <c r="D2206" s="32">
        <v>2541.1669921875</v>
      </c>
      <c r="E2206" s="34" t="str">
        <f t="shared" si="317"/>
        <v>02-15</v>
      </c>
      <c r="F2206" s="6">
        <f t="shared" si="318"/>
        <v>20</v>
      </c>
      <c r="G2206" s="6">
        <f t="shared" si="319"/>
        <v>15</v>
      </c>
      <c r="H2206" s="6">
        <f t="shared" si="320"/>
        <v>2</v>
      </c>
      <c r="I2206" s="6">
        <f t="shared" si="321"/>
        <v>8</v>
      </c>
      <c r="J2206" s="6" t="str">
        <f t="shared" si="322"/>
        <v>2-15</v>
      </c>
      <c r="K2206" s="6" t="str">
        <f t="shared" si="323"/>
        <v>WKND</v>
      </c>
      <c r="L2206" s="6" t="str">
        <f t="shared" si="324"/>
        <v>EVE</v>
      </c>
      <c r="M2206" s="6">
        <f t="shared" si="325"/>
        <v>0</v>
      </c>
    </row>
    <row r="2207" spans="3:13" x14ac:dyDescent="0.35">
      <c r="C2207" s="42">
        <v>42050.854166666664</v>
      </c>
      <c r="D2207" s="32">
        <v>2484.837646484375</v>
      </c>
      <c r="E2207" s="34" t="str">
        <f t="shared" si="317"/>
        <v>02-15</v>
      </c>
      <c r="F2207" s="6">
        <f t="shared" si="318"/>
        <v>20</v>
      </c>
      <c r="G2207" s="6">
        <f t="shared" si="319"/>
        <v>15</v>
      </c>
      <c r="H2207" s="6">
        <f t="shared" si="320"/>
        <v>2</v>
      </c>
      <c r="I2207" s="6">
        <f t="shared" si="321"/>
        <v>8</v>
      </c>
      <c r="J2207" s="6" t="str">
        <f t="shared" si="322"/>
        <v>2-15</v>
      </c>
      <c r="K2207" s="6" t="str">
        <f t="shared" si="323"/>
        <v>WKND</v>
      </c>
      <c r="L2207" s="6" t="str">
        <f t="shared" si="324"/>
        <v>EVE</v>
      </c>
      <c r="M2207" s="6">
        <f t="shared" si="325"/>
        <v>0</v>
      </c>
    </row>
    <row r="2208" spans="3:13" x14ac:dyDescent="0.35">
      <c r="C2208" s="42">
        <v>42050.875</v>
      </c>
      <c r="D2208" s="32">
        <v>2420.436279296875</v>
      </c>
      <c r="E2208" s="34" t="str">
        <f t="shared" si="317"/>
        <v>02-15</v>
      </c>
      <c r="F2208" s="6">
        <f t="shared" si="318"/>
        <v>21</v>
      </c>
      <c r="G2208" s="6">
        <f t="shared" si="319"/>
        <v>15</v>
      </c>
      <c r="H2208" s="6">
        <f t="shared" si="320"/>
        <v>2</v>
      </c>
      <c r="I2208" s="6">
        <f t="shared" si="321"/>
        <v>8</v>
      </c>
      <c r="J2208" s="6" t="str">
        <f t="shared" si="322"/>
        <v>2-15</v>
      </c>
      <c r="K2208" s="6" t="str">
        <f t="shared" si="323"/>
        <v>WKND</v>
      </c>
      <c r="L2208" s="6" t="str">
        <f t="shared" si="324"/>
        <v>EVE</v>
      </c>
      <c r="M2208" s="6">
        <f t="shared" si="325"/>
        <v>0</v>
      </c>
    </row>
    <row r="2209" spans="3:13" x14ac:dyDescent="0.35">
      <c r="C2209" s="42">
        <v>42050.895833333336</v>
      </c>
      <c r="D2209" s="32">
        <v>2333.37353515625</v>
      </c>
      <c r="E2209" s="34" t="str">
        <f t="shared" si="317"/>
        <v>02-15</v>
      </c>
      <c r="F2209" s="6">
        <f t="shared" si="318"/>
        <v>21</v>
      </c>
      <c r="G2209" s="6">
        <f t="shared" si="319"/>
        <v>15</v>
      </c>
      <c r="H2209" s="6">
        <f t="shared" si="320"/>
        <v>2</v>
      </c>
      <c r="I2209" s="6">
        <f t="shared" si="321"/>
        <v>8</v>
      </c>
      <c r="J2209" s="6" t="str">
        <f t="shared" si="322"/>
        <v>2-15</v>
      </c>
      <c r="K2209" s="6" t="str">
        <f t="shared" si="323"/>
        <v>WKND</v>
      </c>
      <c r="L2209" s="6" t="str">
        <f t="shared" si="324"/>
        <v>EVE</v>
      </c>
      <c r="M2209" s="6">
        <f t="shared" si="325"/>
        <v>0</v>
      </c>
    </row>
    <row r="2210" spans="3:13" x14ac:dyDescent="0.35">
      <c r="C2210" s="42">
        <v>42050.916666666664</v>
      </c>
      <c r="D2210" s="32">
        <v>2247.7392578125</v>
      </c>
      <c r="E2210" s="34" t="str">
        <f t="shared" si="317"/>
        <v>02-15</v>
      </c>
      <c r="F2210" s="6">
        <f t="shared" si="318"/>
        <v>22</v>
      </c>
      <c r="G2210" s="6">
        <f t="shared" si="319"/>
        <v>15</v>
      </c>
      <c r="H2210" s="6">
        <f t="shared" si="320"/>
        <v>2</v>
      </c>
      <c r="I2210" s="6">
        <f t="shared" si="321"/>
        <v>8</v>
      </c>
      <c r="J2210" s="6" t="str">
        <f t="shared" si="322"/>
        <v>2-15</v>
      </c>
      <c r="K2210" s="6" t="str">
        <f t="shared" si="323"/>
        <v>WKND</v>
      </c>
      <c r="L2210" s="6" t="str">
        <f t="shared" si="324"/>
        <v>EVE</v>
      </c>
      <c r="M2210" s="6">
        <f t="shared" si="325"/>
        <v>0</v>
      </c>
    </row>
    <row r="2211" spans="3:13" x14ac:dyDescent="0.35">
      <c r="C2211" s="42">
        <v>42050.9375</v>
      </c>
      <c r="D2211" s="32">
        <v>2149.85693359375</v>
      </c>
      <c r="E2211" s="34" t="str">
        <f t="shared" si="317"/>
        <v>02-15</v>
      </c>
      <c r="F2211" s="6">
        <f t="shared" si="318"/>
        <v>22</v>
      </c>
      <c r="G2211" s="6">
        <f t="shared" si="319"/>
        <v>15</v>
      </c>
      <c r="H2211" s="6">
        <f t="shared" si="320"/>
        <v>2</v>
      </c>
      <c r="I2211" s="6">
        <f t="shared" si="321"/>
        <v>8</v>
      </c>
      <c r="J2211" s="6" t="str">
        <f t="shared" si="322"/>
        <v>2-15</v>
      </c>
      <c r="K2211" s="6" t="str">
        <f t="shared" si="323"/>
        <v>WKND</v>
      </c>
      <c r="L2211" s="6" t="str">
        <f t="shared" si="324"/>
        <v>EVE</v>
      </c>
      <c r="M2211" s="6">
        <f t="shared" si="325"/>
        <v>0</v>
      </c>
    </row>
    <row r="2212" spans="3:13" x14ac:dyDescent="0.35">
      <c r="C2212" s="42">
        <v>42050.958333333336</v>
      </c>
      <c r="D2212" s="32">
        <v>2054.13623046875</v>
      </c>
      <c r="E2212" s="34" t="str">
        <f t="shared" si="317"/>
        <v>02-15</v>
      </c>
      <c r="F2212" s="6">
        <f t="shared" si="318"/>
        <v>23</v>
      </c>
      <c r="G2212" s="6">
        <f t="shared" si="319"/>
        <v>15</v>
      </c>
      <c r="H2212" s="6">
        <f t="shared" si="320"/>
        <v>2</v>
      </c>
      <c r="I2212" s="6">
        <f t="shared" si="321"/>
        <v>8</v>
      </c>
      <c r="J2212" s="6" t="str">
        <f t="shared" si="322"/>
        <v>2-15</v>
      </c>
      <c r="K2212" s="6" t="str">
        <f t="shared" si="323"/>
        <v>WKND</v>
      </c>
      <c r="L2212" s="6" t="str">
        <f t="shared" si="324"/>
        <v>EVE</v>
      </c>
      <c r="M2212" s="6">
        <f t="shared" si="325"/>
        <v>0</v>
      </c>
    </row>
    <row r="2213" spans="3:13" x14ac:dyDescent="0.35">
      <c r="C2213" s="42">
        <v>42050.979166666664</v>
      </c>
      <c r="D2213" s="32">
        <v>1949.574951171875</v>
      </c>
      <c r="E2213" s="34" t="str">
        <f t="shared" si="317"/>
        <v>02-15</v>
      </c>
      <c r="F2213" s="6">
        <f t="shared" si="318"/>
        <v>23</v>
      </c>
      <c r="G2213" s="6">
        <f t="shared" si="319"/>
        <v>15</v>
      </c>
      <c r="H2213" s="6">
        <f t="shared" si="320"/>
        <v>2</v>
      </c>
      <c r="I2213" s="6">
        <f t="shared" si="321"/>
        <v>8</v>
      </c>
      <c r="J2213" s="6" t="str">
        <f t="shared" si="322"/>
        <v>2-15</v>
      </c>
      <c r="K2213" s="6" t="str">
        <f t="shared" si="323"/>
        <v>WKND</v>
      </c>
      <c r="L2213" s="6" t="str">
        <f t="shared" si="324"/>
        <v>EVE</v>
      </c>
      <c r="M2213" s="6">
        <f t="shared" si="325"/>
        <v>0</v>
      </c>
    </row>
    <row r="2214" spans="3:13" x14ac:dyDescent="0.35">
      <c r="C2214" s="42">
        <v>42051</v>
      </c>
      <c r="D2214" s="32">
        <v>1868.1746826171875</v>
      </c>
      <c r="E2214" s="34" t="str">
        <f t="shared" si="317"/>
        <v>02-16</v>
      </c>
      <c r="F2214" s="6">
        <f t="shared" si="318"/>
        <v>0</v>
      </c>
      <c r="G2214" s="6">
        <f t="shared" si="319"/>
        <v>16</v>
      </c>
      <c r="H2214" s="6">
        <f t="shared" si="320"/>
        <v>2</v>
      </c>
      <c r="I2214" s="6">
        <f t="shared" si="321"/>
        <v>8</v>
      </c>
      <c r="J2214" s="6" t="str">
        <f t="shared" si="322"/>
        <v>2-16</v>
      </c>
      <c r="K2214" s="6" t="str">
        <f t="shared" si="323"/>
        <v>WK</v>
      </c>
      <c r="L2214" s="6" t="str">
        <f t="shared" si="324"/>
        <v>EVE</v>
      </c>
      <c r="M2214" s="6">
        <f t="shared" si="325"/>
        <v>0</v>
      </c>
    </row>
    <row r="2215" spans="3:13" x14ac:dyDescent="0.35">
      <c r="C2215" s="42">
        <v>42051.020833333336</v>
      </c>
      <c r="D2215" s="32">
        <v>1811.83203125</v>
      </c>
      <c r="E2215" s="34" t="str">
        <f t="shared" si="317"/>
        <v>02-16</v>
      </c>
      <c r="F2215" s="6">
        <f t="shared" si="318"/>
        <v>0</v>
      </c>
      <c r="G2215" s="6">
        <f t="shared" si="319"/>
        <v>16</v>
      </c>
      <c r="H2215" s="6">
        <f t="shared" si="320"/>
        <v>2</v>
      </c>
      <c r="I2215" s="6">
        <f t="shared" si="321"/>
        <v>8</v>
      </c>
      <c r="J2215" s="6" t="str">
        <f t="shared" si="322"/>
        <v>2-16</v>
      </c>
      <c r="K2215" s="6" t="str">
        <f t="shared" si="323"/>
        <v>WK</v>
      </c>
      <c r="L2215" s="6" t="str">
        <f t="shared" si="324"/>
        <v>EVE</v>
      </c>
      <c r="M2215" s="6">
        <f t="shared" si="325"/>
        <v>0</v>
      </c>
    </row>
    <row r="2216" spans="3:13" x14ac:dyDescent="0.35">
      <c r="C2216" s="42">
        <v>42051.041666666664</v>
      </c>
      <c r="D2216" s="32">
        <v>1805.9161376953125</v>
      </c>
      <c r="E2216" s="34" t="str">
        <f t="shared" si="317"/>
        <v>02-16</v>
      </c>
      <c r="F2216" s="6">
        <f t="shared" si="318"/>
        <v>1</v>
      </c>
      <c r="G2216" s="6">
        <f t="shared" si="319"/>
        <v>16</v>
      </c>
      <c r="H2216" s="6">
        <f t="shared" si="320"/>
        <v>2</v>
      </c>
      <c r="I2216" s="6">
        <f t="shared" si="321"/>
        <v>8</v>
      </c>
      <c r="J2216" s="6" t="str">
        <f t="shared" si="322"/>
        <v>2-16</v>
      </c>
      <c r="K2216" s="6" t="str">
        <f t="shared" si="323"/>
        <v>WK</v>
      </c>
      <c r="L2216" s="6" t="str">
        <f t="shared" si="324"/>
        <v>EVE</v>
      </c>
      <c r="M2216" s="6">
        <f t="shared" si="325"/>
        <v>0</v>
      </c>
    </row>
    <row r="2217" spans="3:13" x14ac:dyDescent="0.35">
      <c r="C2217" s="42">
        <v>42051.0625</v>
      </c>
      <c r="D2217" s="32">
        <v>1765.07568359375</v>
      </c>
      <c r="E2217" s="34" t="str">
        <f t="shared" si="317"/>
        <v>02-16</v>
      </c>
      <c r="F2217" s="6">
        <f t="shared" si="318"/>
        <v>1</v>
      </c>
      <c r="G2217" s="6">
        <f t="shared" si="319"/>
        <v>16</v>
      </c>
      <c r="H2217" s="6">
        <f t="shared" si="320"/>
        <v>2</v>
      </c>
      <c r="I2217" s="6">
        <f t="shared" si="321"/>
        <v>8</v>
      </c>
      <c r="J2217" s="6" t="str">
        <f t="shared" si="322"/>
        <v>2-16</v>
      </c>
      <c r="K2217" s="6" t="str">
        <f t="shared" si="323"/>
        <v>WK</v>
      </c>
      <c r="L2217" s="6" t="str">
        <f t="shared" si="324"/>
        <v>EVE</v>
      </c>
      <c r="M2217" s="6">
        <f t="shared" si="325"/>
        <v>0</v>
      </c>
    </row>
    <row r="2218" spans="3:13" x14ac:dyDescent="0.35">
      <c r="C2218" s="42">
        <v>42051.083333333336</v>
      </c>
      <c r="D2218" s="32">
        <v>1737.714599609375</v>
      </c>
      <c r="E2218" s="34" t="str">
        <f t="shared" si="317"/>
        <v>02-16</v>
      </c>
      <c r="F2218" s="6">
        <f t="shared" si="318"/>
        <v>2</v>
      </c>
      <c r="G2218" s="6">
        <f t="shared" si="319"/>
        <v>16</v>
      </c>
      <c r="H2218" s="6">
        <f t="shared" si="320"/>
        <v>2</v>
      </c>
      <c r="I2218" s="6">
        <f t="shared" si="321"/>
        <v>8</v>
      </c>
      <c r="J2218" s="6" t="str">
        <f t="shared" si="322"/>
        <v>2-16</v>
      </c>
      <c r="K2218" s="6" t="str">
        <f t="shared" si="323"/>
        <v>WK</v>
      </c>
      <c r="L2218" s="6" t="str">
        <f t="shared" si="324"/>
        <v>EVE</v>
      </c>
      <c r="M2218" s="6">
        <f t="shared" si="325"/>
        <v>0</v>
      </c>
    </row>
    <row r="2219" spans="3:13" x14ac:dyDescent="0.35">
      <c r="C2219" s="42">
        <v>42051.104166666664</v>
      </c>
      <c r="D2219" s="32">
        <v>1717.4561767578125</v>
      </c>
      <c r="E2219" s="34" t="str">
        <f t="shared" si="317"/>
        <v>02-16</v>
      </c>
      <c r="F2219" s="6">
        <f t="shared" si="318"/>
        <v>2</v>
      </c>
      <c r="G2219" s="6">
        <f t="shared" si="319"/>
        <v>16</v>
      </c>
      <c r="H2219" s="6">
        <f t="shared" si="320"/>
        <v>2</v>
      </c>
      <c r="I2219" s="6">
        <f t="shared" si="321"/>
        <v>8</v>
      </c>
      <c r="J2219" s="6" t="str">
        <f t="shared" si="322"/>
        <v>2-16</v>
      </c>
      <c r="K2219" s="6" t="str">
        <f t="shared" si="323"/>
        <v>WK</v>
      </c>
      <c r="L2219" s="6" t="str">
        <f t="shared" si="324"/>
        <v>EVE</v>
      </c>
      <c r="M2219" s="6">
        <f t="shared" si="325"/>
        <v>0</v>
      </c>
    </row>
    <row r="2220" spans="3:13" x14ac:dyDescent="0.35">
      <c r="C2220" s="42">
        <v>42051.125</v>
      </c>
      <c r="D2220" s="32">
        <v>1709.9808349609375</v>
      </c>
      <c r="E2220" s="34" t="str">
        <f t="shared" si="317"/>
        <v>02-16</v>
      </c>
      <c r="F2220" s="6">
        <f t="shared" si="318"/>
        <v>3</v>
      </c>
      <c r="G2220" s="6">
        <f t="shared" si="319"/>
        <v>16</v>
      </c>
      <c r="H2220" s="6">
        <f t="shared" si="320"/>
        <v>2</v>
      </c>
      <c r="I2220" s="6">
        <f t="shared" si="321"/>
        <v>8</v>
      </c>
      <c r="J2220" s="6" t="str">
        <f t="shared" si="322"/>
        <v>2-16</v>
      </c>
      <c r="K2220" s="6" t="str">
        <f t="shared" si="323"/>
        <v>WK</v>
      </c>
      <c r="L2220" s="6" t="str">
        <f t="shared" si="324"/>
        <v>EVE</v>
      </c>
      <c r="M2220" s="6">
        <f t="shared" si="325"/>
        <v>0</v>
      </c>
    </row>
    <row r="2221" spans="3:13" x14ac:dyDescent="0.35">
      <c r="C2221" s="42">
        <v>42051.145833333336</v>
      </c>
      <c r="D2221" s="32">
        <v>1714.3472900390625</v>
      </c>
      <c r="E2221" s="34" t="str">
        <f t="shared" si="317"/>
        <v>02-16</v>
      </c>
      <c r="F2221" s="6">
        <f t="shared" si="318"/>
        <v>3</v>
      </c>
      <c r="G2221" s="6">
        <f t="shared" si="319"/>
        <v>16</v>
      </c>
      <c r="H2221" s="6">
        <f t="shared" si="320"/>
        <v>2</v>
      </c>
      <c r="I2221" s="6">
        <f t="shared" si="321"/>
        <v>8</v>
      </c>
      <c r="J2221" s="6" t="str">
        <f t="shared" si="322"/>
        <v>2-16</v>
      </c>
      <c r="K2221" s="6" t="str">
        <f t="shared" si="323"/>
        <v>WK</v>
      </c>
      <c r="L2221" s="6" t="str">
        <f t="shared" si="324"/>
        <v>EVE</v>
      </c>
      <c r="M2221" s="6">
        <f t="shared" si="325"/>
        <v>0</v>
      </c>
    </row>
    <row r="2222" spans="3:13" x14ac:dyDescent="0.35">
      <c r="C2222" s="42">
        <v>42051.166666666664</v>
      </c>
      <c r="D2222" s="32">
        <v>1724.6519775390625</v>
      </c>
      <c r="E2222" s="34" t="str">
        <f t="shared" si="317"/>
        <v>02-16</v>
      </c>
      <c r="F2222" s="6">
        <f t="shared" si="318"/>
        <v>4</v>
      </c>
      <c r="G2222" s="6">
        <f t="shared" si="319"/>
        <v>16</v>
      </c>
      <c r="H2222" s="6">
        <f t="shared" si="320"/>
        <v>2</v>
      </c>
      <c r="I2222" s="6">
        <f t="shared" si="321"/>
        <v>8</v>
      </c>
      <c r="J2222" s="6" t="str">
        <f t="shared" si="322"/>
        <v>2-16</v>
      </c>
      <c r="K2222" s="6" t="str">
        <f t="shared" si="323"/>
        <v>WK</v>
      </c>
      <c r="L2222" s="6" t="str">
        <f t="shared" si="324"/>
        <v>EVE</v>
      </c>
      <c r="M2222" s="6">
        <f t="shared" si="325"/>
        <v>0</v>
      </c>
    </row>
    <row r="2223" spans="3:13" x14ac:dyDescent="0.35">
      <c r="C2223" s="42">
        <v>42051.1875</v>
      </c>
      <c r="D2223" s="32">
        <v>1745.1763916015625</v>
      </c>
      <c r="E2223" s="34" t="str">
        <f t="shared" si="317"/>
        <v>02-16</v>
      </c>
      <c r="F2223" s="6">
        <f t="shared" si="318"/>
        <v>4</v>
      </c>
      <c r="G2223" s="6">
        <f t="shared" si="319"/>
        <v>16</v>
      </c>
      <c r="H2223" s="6">
        <f t="shared" si="320"/>
        <v>2</v>
      </c>
      <c r="I2223" s="6">
        <f t="shared" si="321"/>
        <v>8</v>
      </c>
      <c r="J2223" s="6" t="str">
        <f t="shared" si="322"/>
        <v>2-16</v>
      </c>
      <c r="K2223" s="6" t="str">
        <f t="shared" si="323"/>
        <v>WK</v>
      </c>
      <c r="L2223" s="6" t="str">
        <f t="shared" si="324"/>
        <v>EVE</v>
      </c>
      <c r="M2223" s="6">
        <f t="shared" si="325"/>
        <v>0</v>
      </c>
    </row>
    <row r="2224" spans="3:13" x14ac:dyDescent="0.35">
      <c r="C2224" s="42">
        <v>42051.208333333336</v>
      </c>
      <c r="D2224" s="32">
        <v>1789.7291259765625</v>
      </c>
      <c r="E2224" s="34" t="str">
        <f t="shared" si="317"/>
        <v>02-16</v>
      </c>
      <c r="F2224" s="6">
        <f t="shared" si="318"/>
        <v>5</v>
      </c>
      <c r="G2224" s="6">
        <f t="shared" si="319"/>
        <v>16</v>
      </c>
      <c r="H2224" s="6">
        <f t="shared" si="320"/>
        <v>2</v>
      </c>
      <c r="I2224" s="6">
        <f t="shared" si="321"/>
        <v>8</v>
      </c>
      <c r="J2224" s="6" t="str">
        <f t="shared" si="322"/>
        <v>2-16</v>
      </c>
      <c r="K2224" s="6" t="str">
        <f t="shared" si="323"/>
        <v>WK</v>
      </c>
      <c r="L2224" s="6" t="str">
        <f t="shared" si="324"/>
        <v>EVE</v>
      </c>
      <c r="M2224" s="6">
        <f t="shared" si="325"/>
        <v>0</v>
      </c>
    </row>
    <row r="2225" spans="3:13" x14ac:dyDescent="0.35">
      <c r="C2225" s="42">
        <v>42051.229166666664</v>
      </c>
      <c r="D2225" s="32">
        <v>1824.5606689453125</v>
      </c>
      <c r="E2225" s="34" t="str">
        <f t="shared" si="317"/>
        <v>02-16</v>
      </c>
      <c r="F2225" s="6">
        <f t="shared" si="318"/>
        <v>5</v>
      </c>
      <c r="G2225" s="6">
        <f t="shared" si="319"/>
        <v>16</v>
      </c>
      <c r="H2225" s="6">
        <f t="shared" si="320"/>
        <v>2</v>
      </c>
      <c r="I2225" s="6">
        <f t="shared" si="321"/>
        <v>8</v>
      </c>
      <c r="J2225" s="6" t="str">
        <f t="shared" si="322"/>
        <v>2-16</v>
      </c>
      <c r="K2225" s="6" t="str">
        <f t="shared" si="323"/>
        <v>WK</v>
      </c>
      <c r="L2225" s="6" t="str">
        <f t="shared" si="324"/>
        <v>EVE</v>
      </c>
      <c r="M2225" s="6">
        <f t="shared" si="325"/>
        <v>0</v>
      </c>
    </row>
    <row r="2226" spans="3:13" x14ac:dyDescent="0.35">
      <c r="C2226" s="42">
        <v>42051.25</v>
      </c>
      <c r="D2226" s="32">
        <v>1882.5357666015625</v>
      </c>
      <c r="E2226" s="34" t="str">
        <f t="shared" si="317"/>
        <v>02-16</v>
      </c>
      <c r="F2226" s="6">
        <f t="shared" si="318"/>
        <v>6</v>
      </c>
      <c r="G2226" s="6">
        <f t="shared" si="319"/>
        <v>16</v>
      </c>
      <c r="H2226" s="6">
        <f t="shared" si="320"/>
        <v>2</v>
      </c>
      <c r="I2226" s="6">
        <f t="shared" si="321"/>
        <v>8</v>
      </c>
      <c r="J2226" s="6" t="str">
        <f t="shared" si="322"/>
        <v>2-16</v>
      </c>
      <c r="K2226" s="6" t="str">
        <f t="shared" si="323"/>
        <v>WK</v>
      </c>
      <c r="L2226" s="6" t="str">
        <f t="shared" si="324"/>
        <v>EVE</v>
      </c>
      <c r="M2226" s="6">
        <f t="shared" si="325"/>
        <v>0</v>
      </c>
    </row>
    <row r="2227" spans="3:13" x14ac:dyDescent="0.35">
      <c r="C2227" s="42">
        <v>42051.270833333336</v>
      </c>
      <c r="D2227" s="32">
        <v>1972.406982421875</v>
      </c>
      <c r="E2227" s="34" t="str">
        <f t="shared" si="317"/>
        <v>02-16</v>
      </c>
      <c r="F2227" s="6">
        <f t="shared" si="318"/>
        <v>6</v>
      </c>
      <c r="G2227" s="6">
        <f t="shared" si="319"/>
        <v>16</v>
      </c>
      <c r="H2227" s="6">
        <f t="shared" si="320"/>
        <v>2</v>
      </c>
      <c r="I2227" s="6">
        <f t="shared" si="321"/>
        <v>8</v>
      </c>
      <c r="J2227" s="6" t="str">
        <f t="shared" si="322"/>
        <v>2-16</v>
      </c>
      <c r="K2227" s="6" t="str">
        <f t="shared" si="323"/>
        <v>WK</v>
      </c>
      <c r="L2227" s="6" t="str">
        <f t="shared" si="324"/>
        <v>EVE</v>
      </c>
      <c r="M2227" s="6">
        <f t="shared" si="325"/>
        <v>0</v>
      </c>
    </row>
    <row r="2228" spans="3:13" x14ac:dyDescent="0.35">
      <c r="C2228" s="42">
        <v>42051.291666666664</v>
      </c>
      <c r="D2228" s="32">
        <v>1979.79443359375</v>
      </c>
      <c r="E2228" s="34" t="str">
        <f t="shared" si="317"/>
        <v>02-16</v>
      </c>
      <c r="F2228" s="6">
        <f t="shared" si="318"/>
        <v>7</v>
      </c>
      <c r="G2228" s="6">
        <f t="shared" si="319"/>
        <v>16</v>
      </c>
      <c r="H2228" s="6">
        <f t="shared" si="320"/>
        <v>2</v>
      </c>
      <c r="I2228" s="6">
        <f t="shared" si="321"/>
        <v>8</v>
      </c>
      <c r="J2228" s="6" t="str">
        <f t="shared" si="322"/>
        <v>2-16</v>
      </c>
      <c r="K2228" s="6" t="str">
        <f t="shared" si="323"/>
        <v>WK</v>
      </c>
      <c r="L2228" s="6" t="str">
        <f t="shared" si="324"/>
        <v>DAY</v>
      </c>
      <c r="M2228" s="6">
        <f t="shared" si="325"/>
        <v>0</v>
      </c>
    </row>
    <row r="2229" spans="3:13" x14ac:dyDescent="0.35">
      <c r="C2229" s="42">
        <v>42051.3125</v>
      </c>
      <c r="D2229" s="32">
        <v>2043.489013671875</v>
      </c>
      <c r="E2229" s="34" t="str">
        <f t="shared" si="317"/>
        <v>02-16</v>
      </c>
      <c r="F2229" s="6">
        <f t="shared" si="318"/>
        <v>7</v>
      </c>
      <c r="G2229" s="6">
        <f t="shared" si="319"/>
        <v>16</v>
      </c>
      <c r="H2229" s="6">
        <f t="shared" si="320"/>
        <v>2</v>
      </c>
      <c r="I2229" s="6">
        <f t="shared" si="321"/>
        <v>8</v>
      </c>
      <c r="J2229" s="6" t="str">
        <f t="shared" si="322"/>
        <v>2-16</v>
      </c>
      <c r="K2229" s="6" t="str">
        <f t="shared" si="323"/>
        <v>WK</v>
      </c>
      <c r="L2229" s="6" t="str">
        <f t="shared" si="324"/>
        <v>DAY</v>
      </c>
      <c r="M2229" s="6">
        <f t="shared" si="325"/>
        <v>0</v>
      </c>
    </row>
    <row r="2230" spans="3:13" x14ac:dyDescent="0.35">
      <c r="C2230" s="42">
        <v>42051.333333333336</v>
      </c>
      <c r="D2230" s="32">
        <v>2090.38525390625</v>
      </c>
      <c r="E2230" s="34" t="str">
        <f t="shared" si="317"/>
        <v>02-16</v>
      </c>
      <c r="F2230" s="6">
        <f t="shared" si="318"/>
        <v>8</v>
      </c>
      <c r="G2230" s="6">
        <f t="shared" si="319"/>
        <v>16</v>
      </c>
      <c r="H2230" s="6">
        <f t="shared" si="320"/>
        <v>2</v>
      </c>
      <c r="I2230" s="6">
        <f t="shared" si="321"/>
        <v>8</v>
      </c>
      <c r="J2230" s="6" t="str">
        <f t="shared" si="322"/>
        <v>2-16</v>
      </c>
      <c r="K2230" s="6" t="str">
        <f t="shared" si="323"/>
        <v>WK</v>
      </c>
      <c r="L2230" s="6" t="str">
        <f t="shared" si="324"/>
        <v>DAY</v>
      </c>
      <c r="M2230" s="6">
        <f t="shared" si="325"/>
        <v>0</v>
      </c>
    </row>
    <row r="2231" spans="3:13" x14ac:dyDescent="0.35">
      <c r="C2231" s="42">
        <v>42051.354166666664</v>
      </c>
      <c r="D2231" s="32">
        <v>2134.86474609375</v>
      </c>
      <c r="E2231" s="34" t="str">
        <f t="shared" si="317"/>
        <v>02-16</v>
      </c>
      <c r="F2231" s="6">
        <f t="shared" si="318"/>
        <v>8</v>
      </c>
      <c r="G2231" s="6">
        <f t="shared" si="319"/>
        <v>16</v>
      </c>
      <c r="H2231" s="6">
        <f t="shared" si="320"/>
        <v>2</v>
      </c>
      <c r="I2231" s="6">
        <f t="shared" si="321"/>
        <v>8</v>
      </c>
      <c r="J2231" s="6" t="str">
        <f t="shared" si="322"/>
        <v>2-16</v>
      </c>
      <c r="K2231" s="6" t="str">
        <f t="shared" si="323"/>
        <v>WK</v>
      </c>
      <c r="L2231" s="6" t="str">
        <f t="shared" si="324"/>
        <v>DAY</v>
      </c>
      <c r="M2231" s="6">
        <f t="shared" si="325"/>
        <v>0</v>
      </c>
    </row>
    <row r="2232" spans="3:13" x14ac:dyDescent="0.35">
      <c r="C2232" s="42">
        <v>42051.375</v>
      </c>
      <c r="D2232" s="32">
        <v>2177.346923828125</v>
      </c>
      <c r="E2232" s="34" t="str">
        <f t="shared" si="317"/>
        <v>02-16</v>
      </c>
      <c r="F2232" s="6">
        <f t="shared" si="318"/>
        <v>9</v>
      </c>
      <c r="G2232" s="6">
        <f t="shared" si="319"/>
        <v>16</v>
      </c>
      <c r="H2232" s="6">
        <f t="shared" si="320"/>
        <v>2</v>
      </c>
      <c r="I2232" s="6">
        <f t="shared" si="321"/>
        <v>8</v>
      </c>
      <c r="J2232" s="6" t="str">
        <f t="shared" si="322"/>
        <v>2-16</v>
      </c>
      <c r="K2232" s="6" t="str">
        <f t="shared" si="323"/>
        <v>WK</v>
      </c>
      <c r="L2232" s="6" t="str">
        <f t="shared" si="324"/>
        <v>DAY</v>
      </c>
      <c r="M2232" s="6">
        <f t="shared" si="325"/>
        <v>0</v>
      </c>
    </row>
    <row r="2233" spans="3:13" x14ac:dyDescent="0.35">
      <c r="C2233" s="42">
        <v>42051.395833333336</v>
      </c>
      <c r="D2233" s="32">
        <v>2211.8486328125</v>
      </c>
      <c r="E2233" s="34" t="str">
        <f t="shared" si="317"/>
        <v>02-16</v>
      </c>
      <c r="F2233" s="6">
        <f t="shared" si="318"/>
        <v>9</v>
      </c>
      <c r="G2233" s="6">
        <f t="shared" si="319"/>
        <v>16</v>
      </c>
      <c r="H2233" s="6">
        <f t="shared" si="320"/>
        <v>2</v>
      </c>
      <c r="I2233" s="6">
        <f t="shared" si="321"/>
        <v>8</v>
      </c>
      <c r="J2233" s="6" t="str">
        <f t="shared" si="322"/>
        <v>2-16</v>
      </c>
      <c r="K2233" s="6" t="str">
        <f t="shared" si="323"/>
        <v>WK</v>
      </c>
      <c r="L2233" s="6" t="str">
        <f t="shared" si="324"/>
        <v>DAY</v>
      </c>
      <c r="M2233" s="6">
        <f t="shared" si="325"/>
        <v>0</v>
      </c>
    </row>
    <row r="2234" spans="3:13" x14ac:dyDescent="0.35">
      <c r="C2234" s="42">
        <v>42051.416666666664</v>
      </c>
      <c r="D2234" s="32">
        <v>2249.8505859375</v>
      </c>
      <c r="E2234" s="34" t="str">
        <f t="shared" si="317"/>
        <v>02-16</v>
      </c>
      <c r="F2234" s="6">
        <f t="shared" si="318"/>
        <v>10</v>
      </c>
      <c r="G2234" s="6">
        <f t="shared" si="319"/>
        <v>16</v>
      </c>
      <c r="H2234" s="6">
        <f t="shared" si="320"/>
        <v>2</v>
      </c>
      <c r="I2234" s="6">
        <f t="shared" si="321"/>
        <v>8</v>
      </c>
      <c r="J2234" s="6" t="str">
        <f t="shared" si="322"/>
        <v>2-16</v>
      </c>
      <c r="K2234" s="6" t="str">
        <f t="shared" si="323"/>
        <v>WK</v>
      </c>
      <c r="L2234" s="6" t="str">
        <f t="shared" si="324"/>
        <v>DAY</v>
      </c>
      <c r="M2234" s="6">
        <f t="shared" si="325"/>
        <v>0</v>
      </c>
    </row>
    <row r="2235" spans="3:13" x14ac:dyDescent="0.35">
      <c r="C2235" s="42">
        <v>42051.4375</v>
      </c>
      <c r="D2235" s="32">
        <v>2261.453369140625</v>
      </c>
      <c r="E2235" s="34" t="str">
        <f t="shared" si="317"/>
        <v>02-16</v>
      </c>
      <c r="F2235" s="6">
        <f t="shared" si="318"/>
        <v>10</v>
      </c>
      <c r="G2235" s="6">
        <f t="shared" si="319"/>
        <v>16</v>
      </c>
      <c r="H2235" s="6">
        <f t="shared" si="320"/>
        <v>2</v>
      </c>
      <c r="I2235" s="6">
        <f t="shared" si="321"/>
        <v>8</v>
      </c>
      <c r="J2235" s="6" t="str">
        <f t="shared" si="322"/>
        <v>2-16</v>
      </c>
      <c r="K2235" s="6" t="str">
        <f t="shared" si="323"/>
        <v>WK</v>
      </c>
      <c r="L2235" s="6" t="str">
        <f t="shared" si="324"/>
        <v>DAY</v>
      </c>
      <c r="M2235" s="6">
        <f t="shared" si="325"/>
        <v>0</v>
      </c>
    </row>
    <row r="2236" spans="3:13" x14ac:dyDescent="0.35">
      <c r="C2236" s="42">
        <v>42051.458333333336</v>
      </c>
      <c r="D2236" s="32">
        <v>2271.330322265625</v>
      </c>
      <c r="E2236" s="34" t="str">
        <f t="shared" si="317"/>
        <v>02-16</v>
      </c>
      <c r="F2236" s="6">
        <f t="shared" si="318"/>
        <v>11</v>
      </c>
      <c r="G2236" s="6">
        <f t="shared" si="319"/>
        <v>16</v>
      </c>
      <c r="H2236" s="6">
        <f t="shared" si="320"/>
        <v>2</v>
      </c>
      <c r="I2236" s="6">
        <f t="shared" si="321"/>
        <v>8</v>
      </c>
      <c r="J2236" s="6" t="str">
        <f t="shared" si="322"/>
        <v>2-16</v>
      </c>
      <c r="K2236" s="6" t="str">
        <f t="shared" si="323"/>
        <v>WK</v>
      </c>
      <c r="L2236" s="6" t="str">
        <f t="shared" si="324"/>
        <v>DAY</v>
      </c>
      <c r="M2236" s="6">
        <f t="shared" si="325"/>
        <v>0</v>
      </c>
    </row>
    <row r="2237" spans="3:13" x14ac:dyDescent="0.35">
      <c r="C2237" s="42">
        <v>42051.479166666664</v>
      </c>
      <c r="D2237" s="32">
        <v>2271.27783203125</v>
      </c>
      <c r="E2237" s="34" t="str">
        <f t="shared" si="317"/>
        <v>02-16</v>
      </c>
      <c r="F2237" s="6">
        <f t="shared" si="318"/>
        <v>11</v>
      </c>
      <c r="G2237" s="6">
        <f t="shared" si="319"/>
        <v>16</v>
      </c>
      <c r="H2237" s="6">
        <f t="shared" si="320"/>
        <v>2</v>
      </c>
      <c r="I2237" s="6">
        <f t="shared" si="321"/>
        <v>8</v>
      </c>
      <c r="J2237" s="6" t="str">
        <f t="shared" si="322"/>
        <v>2-16</v>
      </c>
      <c r="K2237" s="6" t="str">
        <f t="shared" si="323"/>
        <v>WK</v>
      </c>
      <c r="L2237" s="6" t="str">
        <f t="shared" si="324"/>
        <v>DAY</v>
      </c>
      <c r="M2237" s="6">
        <f t="shared" si="325"/>
        <v>0</v>
      </c>
    </row>
    <row r="2238" spans="3:13" x14ac:dyDescent="0.35">
      <c r="C2238" s="42">
        <v>42051.5</v>
      </c>
      <c r="D2238" s="32">
        <v>2287.3876953125</v>
      </c>
      <c r="E2238" s="34" t="str">
        <f t="shared" si="317"/>
        <v>02-16</v>
      </c>
      <c r="F2238" s="6">
        <f t="shared" si="318"/>
        <v>12</v>
      </c>
      <c r="G2238" s="6">
        <f t="shared" si="319"/>
        <v>16</v>
      </c>
      <c r="H2238" s="6">
        <f t="shared" si="320"/>
        <v>2</v>
      </c>
      <c r="I2238" s="6">
        <f t="shared" si="321"/>
        <v>8</v>
      </c>
      <c r="J2238" s="6" t="str">
        <f t="shared" si="322"/>
        <v>2-16</v>
      </c>
      <c r="K2238" s="6" t="str">
        <f t="shared" si="323"/>
        <v>WK</v>
      </c>
      <c r="L2238" s="6" t="str">
        <f t="shared" si="324"/>
        <v>DAY</v>
      </c>
      <c r="M2238" s="6">
        <f t="shared" si="325"/>
        <v>0</v>
      </c>
    </row>
    <row r="2239" spans="3:13" x14ac:dyDescent="0.35">
      <c r="C2239" s="42">
        <v>42051.520833333336</v>
      </c>
      <c r="D2239" s="32">
        <v>2286.869873046875</v>
      </c>
      <c r="E2239" s="34" t="str">
        <f t="shared" si="317"/>
        <v>02-16</v>
      </c>
      <c r="F2239" s="6">
        <f t="shared" si="318"/>
        <v>12</v>
      </c>
      <c r="G2239" s="6">
        <f t="shared" si="319"/>
        <v>16</v>
      </c>
      <c r="H2239" s="6">
        <f t="shared" si="320"/>
        <v>2</v>
      </c>
      <c r="I2239" s="6">
        <f t="shared" si="321"/>
        <v>8</v>
      </c>
      <c r="J2239" s="6" t="str">
        <f t="shared" si="322"/>
        <v>2-16</v>
      </c>
      <c r="K2239" s="6" t="str">
        <f t="shared" si="323"/>
        <v>WK</v>
      </c>
      <c r="L2239" s="6" t="str">
        <f t="shared" si="324"/>
        <v>DAY</v>
      </c>
      <c r="M2239" s="6">
        <f t="shared" si="325"/>
        <v>0</v>
      </c>
    </row>
    <row r="2240" spans="3:13" x14ac:dyDescent="0.35">
      <c r="C2240" s="42">
        <v>42051.541666666664</v>
      </c>
      <c r="D2240" s="32">
        <v>2294.400390625</v>
      </c>
      <c r="E2240" s="34" t="str">
        <f t="shared" si="317"/>
        <v>02-16</v>
      </c>
      <c r="F2240" s="6">
        <f t="shared" si="318"/>
        <v>13</v>
      </c>
      <c r="G2240" s="6">
        <f t="shared" si="319"/>
        <v>16</v>
      </c>
      <c r="H2240" s="6">
        <f t="shared" si="320"/>
        <v>2</v>
      </c>
      <c r="I2240" s="6">
        <f t="shared" si="321"/>
        <v>8</v>
      </c>
      <c r="J2240" s="6" t="str">
        <f t="shared" si="322"/>
        <v>2-16</v>
      </c>
      <c r="K2240" s="6" t="str">
        <f t="shared" si="323"/>
        <v>WK</v>
      </c>
      <c r="L2240" s="6" t="str">
        <f t="shared" si="324"/>
        <v>DAY</v>
      </c>
      <c r="M2240" s="6">
        <f t="shared" si="325"/>
        <v>0</v>
      </c>
    </row>
    <row r="2241" spans="3:13" x14ac:dyDescent="0.35">
      <c r="C2241" s="42">
        <v>42051.5625</v>
      </c>
      <c r="D2241" s="32">
        <v>2299.2001953125</v>
      </c>
      <c r="E2241" s="34" t="str">
        <f t="shared" si="317"/>
        <v>02-16</v>
      </c>
      <c r="F2241" s="6">
        <f t="shared" si="318"/>
        <v>13</v>
      </c>
      <c r="G2241" s="6">
        <f t="shared" si="319"/>
        <v>16</v>
      </c>
      <c r="H2241" s="6">
        <f t="shared" si="320"/>
        <v>2</v>
      </c>
      <c r="I2241" s="6">
        <f t="shared" si="321"/>
        <v>8</v>
      </c>
      <c r="J2241" s="6" t="str">
        <f t="shared" si="322"/>
        <v>2-16</v>
      </c>
      <c r="K2241" s="6" t="str">
        <f t="shared" si="323"/>
        <v>WK</v>
      </c>
      <c r="L2241" s="6" t="str">
        <f t="shared" si="324"/>
        <v>DAY</v>
      </c>
      <c r="M2241" s="6">
        <f t="shared" si="325"/>
        <v>0</v>
      </c>
    </row>
    <row r="2242" spans="3:13" x14ac:dyDescent="0.35">
      <c r="C2242" s="42">
        <v>42051.583333333336</v>
      </c>
      <c r="D2242" s="32">
        <v>2307.555908203125</v>
      </c>
      <c r="E2242" s="34" t="str">
        <f t="shared" si="317"/>
        <v>02-16</v>
      </c>
      <c r="F2242" s="6">
        <f t="shared" si="318"/>
        <v>14</v>
      </c>
      <c r="G2242" s="6">
        <f t="shared" si="319"/>
        <v>16</v>
      </c>
      <c r="H2242" s="6">
        <f t="shared" si="320"/>
        <v>2</v>
      </c>
      <c r="I2242" s="6">
        <f t="shared" si="321"/>
        <v>8</v>
      </c>
      <c r="J2242" s="6" t="str">
        <f t="shared" si="322"/>
        <v>2-16</v>
      </c>
      <c r="K2242" s="6" t="str">
        <f t="shared" si="323"/>
        <v>WK</v>
      </c>
      <c r="L2242" s="6" t="str">
        <f t="shared" si="324"/>
        <v>DAY</v>
      </c>
      <c r="M2242" s="6">
        <f t="shared" si="325"/>
        <v>0</v>
      </c>
    </row>
    <row r="2243" spans="3:13" x14ac:dyDescent="0.35">
      <c r="C2243" s="42">
        <v>42051.604166666664</v>
      </c>
      <c r="D2243" s="32">
        <v>2319.67822265625</v>
      </c>
      <c r="E2243" s="34" t="str">
        <f t="shared" si="317"/>
        <v>02-16</v>
      </c>
      <c r="F2243" s="6">
        <f t="shared" si="318"/>
        <v>14</v>
      </c>
      <c r="G2243" s="6">
        <f t="shared" si="319"/>
        <v>16</v>
      </c>
      <c r="H2243" s="6">
        <f t="shared" si="320"/>
        <v>2</v>
      </c>
      <c r="I2243" s="6">
        <f t="shared" si="321"/>
        <v>8</v>
      </c>
      <c r="J2243" s="6" t="str">
        <f t="shared" si="322"/>
        <v>2-16</v>
      </c>
      <c r="K2243" s="6" t="str">
        <f t="shared" si="323"/>
        <v>WK</v>
      </c>
      <c r="L2243" s="6" t="str">
        <f t="shared" si="324"/>
        <v>DAY</v>
      </c>
      <c r="M2243" s="6">
        <f t="shared" si="325"/>
        <v>0</v>
      </c>
    </row>
    <row r="2244" spans="3:13" x14ac:dyDescent="0.35">
      <c r="C2244" s="42">
        <v>42051.625</v>
      </c>
      <c r="D2244" s="32">
        <v>2325.24609375</v>
      </c>
      <c r="E2244" s="34" t="str">
        <f t="shared" si="317"/>
        <v>02-16</v>
      </c>
      <c r="F2244" s="6">
        <f t="shared" si="318"/>
        <v>15</v>
      </c>
      <c r="G2244" s="6">
        <f t="shared" si="319"/>
        <v>16</v>
      </c>
      <c r="H2244" s="6">
        <f t="shared" si="320"/>
        <v>2</v>
      </c>
      <c r="I2244" s="6">
        <f t="shared" si="321"/>
        <v>8</v>
      </c>
      <c r="J2244" s="6" t="str">
        <f t="shared" si="322"/>
        <v>2-16</v>
      </c>
      <c r="K2244" s="6" t="str">
        <f t="shared" si="323"/>
        <v>WK</v>
      </c>
      <c r="L2244" s="6" t="str">
        <f t="shared" si="324"/>
        <v>DAY</v>
      </c>
      <c r="M2244" s="6">
        <f t="shared" si="325"/>
        <v>0</v>
      </c>
    </row>
    <row r="2245" spans="3:13" x14ac:dyDescent="0.35">
      <c r="C2245" s="42">
        <v>42051.645833333336</v>
      </c>
      <c r="D2245" s="32">
        <v>2348.37451171875</v>
      </c>
      <c r="E2245" s="34" t="str">
        <f t="shared" si="317"/>
        <v>02-16</v>
      </c>
      <c r="F2245" s="6">
        <f t="shared" si="318"/>
        <v>15</v>
      </c>
      <c r="G2245" s="6">
        <f t="shared" si="319"/>
        <v>16</v>
      </c>
      <c r="H2245" s="6">
        <f t="shared" si="320"/>
        <v>2</v>
      </c>
      <c r="I2245" s="6">
        <f t="shared" si="321"/>
        <v>8</v>
      </c>
      <c r="J2245" s="6" t="str">
        <f t="shared" si="322"/>
        <v>2-16</v>
      </c>
      <c r="K2245" s="6" t="str">
        <f t="shared" si="323"/>
        <v>WK</v>
      </c>
      <c r="L2245" s="6" t="str">
        <f t="shared" si="324"/>
        <v>DAY</v>
      </c>
      <c r="M2245" s="6">
        <f t="shared" si="325"/>
        <v>0</v>
      </c>
    </row>
    <row r="2246" spans="3:13" x14ac:dyDescent="0.35">
      <c r="C2246" s="42">
        <v>42051.666666666664</v>
      </c>
      <c r="D2246" s="32">
        <v>2380.39306640625</v>
      </c>
      <c r="E2246" s="34" t="str">
        <f t="shared" si="317"/>
        <v>02-16</v>
      </c>
      <c r="F2246" s="6">
        <f t="shared" si="318"/>
        <v>16</v>
      </c>
      <c r="G2246" s="6">
        <f t="shared" si="319"/>
        <v>16</v>
      </c>
      <c r="H2246" s="6">
        <f t="shared" si="320"/>
        <v>2</v>
      </c>
      <c r="I2246" s="6">
        <f t="shared" si="321"/>
        <v>8</v>
      </c>
      <c r="J2246" s="6" t="str">
        <f t="shared" si="322"/>
        <v>2-16</v>
      </c>
      <c r="K2246" s="6" t="str">
        <f t="shared" si="323"/>
        <v>WK</v>
      </c>
      <c r="L2246" s="6" t="str">
        <f t="shared" si="324"/>
        <v>DAY</v>
      </c>
      <c r="M2246" s="6">
        <f t="shared" si="325"/>
        <v>0</v>
      </c>
    </row>
    <row r="2247" spans="3:13" x14ac:dyDescent="0.35">
      <c r="C2247" s="42">
        <v>42051.6875</v>
      </c>
      <c r="D2247" s="32">
        <v>2410.380859375</v>
      </c>
      <c r="E2247" s="34" t="str">
        <f t="shared" ref="E2247:E2310" si="326">TEXT(MONTH(C2247),"00")&amp;"-"&amp;TEXT(DAY(C2247),"00")</f>
        <v>02-16</v>
      </c>
      <c r="F2247" s="6">
        <f t="shared" ref="F2247:F2310" si="327">HOUR(C2247)</f>
        <v>16</v>
      </c>
      <c r="G2247" s="6">
        <f t="shared" ref="G2247:G2310" si="328">DAY(C2247)</f>
        <v>16</v>
      </c>
      <c r="H2247" s="6">
        <f t="shared" ref="H2247:H2310" si="329">MONTH(C2247)</f>
        <v>2</v>
      </c>
      <c r="I2247" s="6">
        <f t="shared" ref="I2247:I2310" si="330">WEEKNUM(C2247)</f>
        <v>8</v>
      </c>
      <c r="J2247" s="6" t="str">
        <f t="shared" ref="J2247:J2310" si="331">H2247&amp;"-"&amp;G2247</f>
        <v>2-16</v>
      </c>
      <c r="K2247" s="6" t="str">
        <f t="shared" ref="K2247:K2310" si="332">IF(WEEKDAY(C2247,11)&lt;6,"WK","WKND")</f>
        <v>WK</v>
      </c>
      <c r="L2247" s="6" t="str">
        <f t="shared" ref="L2247:L2310" si="333">IF(AND(F2247&lt;17,F2247&gt;6),"DAY","EVE")</f>
        <v>DAY</v>
      </c>
      <c r="M2247" s="6">
        <f t="shared" ref="M2247:M2310" si="334">IF(D2247&gt;4000,1,0)</f>
        <v>0</v>
      </c>
    </row>
    <row r="2248" spans="3:13" x14ac:dyDescent="0.35">
      <c r="C2248" s="42">
        <v>42051.708333333336</v>
      </c>
      <c r="D2248" s="32">
        <v>2468.522705078125</v>
      </c>
      <c r="E2248" s="34" t="str">
        <f t="shared" si="326"/>
        <v>02-16</v>
      </c>
      <c r="F2248" s="6">
        <f t="shared" si="327"/>
        <v>17</v>
      </c>
      <c r="G2248" s="6">
        <f t="shared" si="328"/>
        <v>16</v>
      </c>
      <c r="H2248" s="6">
        <f t="shared" si="329"/>
        <v>2</v>
      </c>
      <c r="I2248" s="6">
        <f t="shared" si="330"/>
        <v>8</v>
      </c>
      <c r="J2248" s="6" t="str">
        <f t="shared" si="331"/>
        <v>2-16</v>
      </c>
      <c r="K2248" s="6" t="str">
        <f t="shared" si="332"/>
        <v>WK</v>
      </c>
      <c r="L2248" s="6" t="str">
        <f t="shared" si="333"/>
        <v>EVE</v>
      </c>
      <c r="M2248" s="6">
        <f t="shared" si="334"/>
        <v>0</v>
      </c>
    </row>
    <row r="2249" spans="3:13" x14ac:dyDescent="0.35">
      <c r="C2249" s="42">
        <v>42051.729166666664</v>
      </c>
      <c r="D2249" s="32">
        <v>2582.7685546875</v>
      </c>
      <c r="E2249" s="34" t="str">
        <f t="shared" si="326"/>
        <v>02-16</v>
      </c>
      <c r="F2249" s="6">
        <f t="shared" si="327"/>
        <v>17</v>
      </c>
      <c r="G2249" s="6">
        <f t="shared" si="328"/>
        <v>16</v>
      </c>
      <c r="H2249" s="6">
        <f t="shared" si="329"/>
        <v>2</v>
      </c>
      <c r="I2249" s="6">
        <f t="shared" si="330"/>
        <v>8</v>
      </c>
      <c r="J2249" s="6" t="str">
        <f t="shared" si="331"/>
        <v>2-16</v>
      </c>
      <c r="K2249" s="6" t="str">
        <f t="shared" si="332"/>
        <v>WK</v>
      </c>
      <c r="L2249" s="6" t="str">
        <f t="shared" si="333"/>
        <v>EVE</v>
      </c>
      <c r="M2249" s="6">
        <f t="shared" si="334"/>
        <v>0</v>
      </c>
    </row>
    <row r="2250" spans="3:13" x14ac:dyDescent="0.35">
      <c r="C2250" s="42">
        <v>42051.75</v>
      </c>
      <c r="D2250" s="32">
        <v>2799.4091796875</v>
      </c>
      <c r="E2250" s="34" t="str">
        <f t="shared" si="326"/>
        <v>02-16</v>
      </c>
      <c r="F2250" s="6">
        <f t="shared" si="327"/>
        <v>18</v>
      </c>
      <c r="G2250" s="6">
        <f t="shared" si="328"/>
        <v>16</v>
      </c>
      <c r="H2250" s="6">
        <f t="shared" si="329"/>
        <v>2</v>
      </c>
      <c r="I2250" s="6">
        <f t="shared" si="330"/>
        <v>8</v>
      </c>
      <c r="J2250" s="6" t="str">
        <f t="shared" si="331"/>
        <v>2-16</v>
      </c>
      <c r="K2250" s="6" t="str">
        <f t="shared" si="332"/>
        <v>WK</v>
      </c>
      <c r="L2250" s="6" t="str">
        <f t="shared" si="333"/>
        <v>EVE</v>
      </c>
      <c r="M2250" s="6">
        <f t="shared" si="334"/>
        <v>0</v>
      </c>
    </row>
    <row r="2251" spans="3:13" x14ac:dyDescent="0.35">
      <c r="C2251" s="42">
        <v>42051.770833333336</v>
      </c>
      <c r="D2251" s="32">
        <v>2824.818359375</v>
      </c>
      <c r="E2251" s="34" t="str">
        <f t="shared" si="326"/>
        <v>02-16</v>
      </c>
      <c r="F2251" s="6">
        <f t="shared" si="327"/>
        <v>18</v>
      </c>
      <c r="G2251" s="6">
        <f t="shared" si="328"/>
        <v>16</v>
      </c>
      <c r="H2251" s="6">
        <f t="shared" si="329"/>
        <v>2</v>
      </c>
      <c r="I2251" s="6">
        <f t="shared" si="330"/>
        <v>8</v>
      </c>
      <c r="J2251" s="6" t="str">
        <f t="shared" si="331"/>
        <v>2-16</v>
      </c>
      <c r="K2251" s="6" t="str">
        <f t="shared" si="332"/>
        <v>WK</v>
      </c>
      <c r="L2251" s="6" t="str">
        <f t="shared" si="333"/>
        <v>EVE</v>
      </c>
      <c r="M2251" s="6">
        <f t="shared" si="334"/>
        <v>0</v>
      </c>
    </row>
    <row r="2252" spans="3:13" x14ac:dyDescent="0.35">
      <c r="C2252" s="42">
        <v>42051.791666666664</v>
      </c>
      <c r="D2252" s="32">
        <v>2796.989013671875</v>
      </c>
      <c r="E2252" s="34" t="str">
        <f t="shared" si="326"/>
        <v>02-16</v>
      </c>
      <c r="F2252" s="6">
        <f t="shared" si="327"/>
        <v>19</v>
      </c>
      <c r="G2252" s="6">
        <f t="shared" si="328"/>
        <v>16</v>
      </c>
      <c r="H2252" s="6">
        <f t="shared" si="329"/>
        <v>2</v>
      </c>
      <c r="I2252" s="6">
        <f t="shared" si="330"/>
        <v>8</v>
      </c>
      <c r="J2252" s="6" t="str">
        <f t="shared" si="331"/>
        <v>2-16</v>
      </c>
      <c r="K2252" s="6" t="str">
        <f t="shared" si="332"/>
        <v>WK</v>
      </c>
      <c r="L2252" s="6" t="str">
        <f t="shared" si="333"/>
        <v>EVE</v>
      </c>
      <c r="M2252" s="6">
        <f t="shared" si="334"/>
        <v>0</v>
      </c>
    </row>
    <row r="2253" spans="3:13" x14ac:dyDescent="0.35">
      <c r="C2253" s="42">
        <v>42051.8125</v>
      </c>
      <c r="D2253" s="32">
        <v>2746.70361328125</v>
      </c>
      <c r="E2253" s="34" t="str">
        <f t="shared" si="326"/>
        <v>02-16</v>
      </c>
      <c r="F2253" s="6">
        <f t="shared" si="327"/>
        <v>19</v>
      </c>
      <c r="G2253" s="6">
        <f t="shared" si="328"/>
        <v>16</v>
      </c>
      <c r="H2253" s="6">
        <f t="shared" si="329"/>
        <v>2</v>
      </c>
      <c r="I2253" s="6">
        <f t="shared" si="330"/>
        <v>8</v>
      </c>
      <c r="J2253" s="6" t="str">
        <f t="shared" si="331"/>
        <v>2-16</v>
      </c>
      <c r="K2253" s="6" t="str">
        <f t="shared" si="332"/>
        <v>WK</v>
      </c>
      <c r="L2253" s="6" t="str">
        <f t="shared" si="333"/>
        <v>EVE</v>
      </c>
      <c r="M2253" s="6">
        <f t="shared" si="334"/>
        <v>0</v>
      </c>
    </row>
    <row r="2254" spans="3:13" x14ac:dyDescent="0.35">
      <c r="C2254" s="42">
        <v>42051.833333333336</v>
      </c>
      <c r="D2254" s="32">
        <v>2695.61474609375</v>
      </c>
      <c r="E2254" s="34" t="str">
        <f t="shared" si="326"/>
        <v>02-16</v>
      </c>
      <c r="F2254" s="6">
        <f t="shared" si="327"/>
        <v>20</v>
      </c>
      <c r="G2254" s="6">
        <f t="shared" si="328"/>
        <v>16</v>
      </c>
      <c r="H2254" s="6">
        <f t="shared" si="329"/>
        <v>2</v>
      </c>
      <c r="I2254" s="6">
        <f t="shared" si="330"/>
        <v>8</v>
      </c>
      <c r="J2254" s="6" t="str">
        <f t="shared" si="331"/>
        <v>2-16</v>
      </c>
      <c r="K2254" s="6" t="str">
        <f t="shared" si="332"/>
        <v>WK</v>
      </c>
      <c r="L2254" s="6" t="str">
        <f t="shared" si="333"/>
        <v>EVE</v>
      </c>
      <c r="M2254" s="6">
        <f t="shared" si="334"/>
        <v>0</v>
      </c>
    </row>
    <row r="2255" spans="3:13" x14ac:dyDescent="0.35">
      <c r="C2255" s="42">
        <v>42051.854166666664</v>
      </c>
      <c r="D2255" s="32">
        <v>2627.541748046875</v>
      </c>
      <c r="E2255" s="34" t="str">
        <f t="shared" si="326"/>
        <v>02-16</v>
      </c>
      <c r="F2255" s="6">
        <f t="shared" si="327"/>
        <v>20</v>
      </c>
      <c r="G2255" s="6">
        <f t="shared" si="328"/>
        <v>16</v>
      </c>
      <c r="H2255" s="6">
        <f t="shared" si="329"/>
        <v>2</v>
      </c>
      <c r="I2255" s="6">
        <f t="shared" si="330"/>
        <v>8</v>
      </c>
      <c r="J2255" s="6" t="str">
        <f t="shared" si="331"/>
        <v>2-16</v>
      </c>
      <c r="K2255" s="6" t="str">
        <f t="shared" si="332"/>
        <v>WK</v>
      </c>
      <c r="L2255" s="6" t="str">
        <f t="shared" si="333"/>
        <v>EVE</v>
      </c>
      <c r="M2255" s="6">
        <f t="shared" si="334"/>
        <v>0</v>
      </c>
    </row>
    <row r="2256" spans="3:13" x14ac:dyDescent="0.35">
      <c r="C2256" s="42">
        <v>42051.875</v>
      </c>
      <c r="D2256" s="32">
        <v>2551.083984375</v>
      </c>
      <c r="E2256" s="34" t="str">
        <f t="shared" si="326"/>
        <v>02-16</v>
      </c>
      <c r="F2256" s="6">
        <f t="shared" si="327"/>
        <v>21</v>
      </c>
      <c r="G2256" s="6">
        <f t="shared" si="328"/>
        <v>16</v>
      </c>
      <c r="H2256" s="6">
        <f t="shared" si="329"/>
        <v>2</v>
      </c>
      <c r="I2256" s="6">
        <f t="shared" si="330"/>
        <v>8</v>
      </c>
      <c r="J2256" s="6" t="str">
        <f t="shared" si="331"/>
        <v>2-16</v>
      </c>
      <c r="K2256" s="6" t="str">
        <f t="shared" si="332"/>
        <v>WK</v>
      </c>
      <c r="L2256" s="6" t="str">
        <f t="shared" si="333"/>
        <v>EVE</v>
      </c>
      <c r="M2256" s="6">
        <f t="shared" si="334"/>
        <v>0</v>
      </c>
    </row>
    <row r="2257" spans="3:13" x14ac:dyDescent="0.35">
      <c r="C2257" s="42">
        <v>42051.895833333336</v>
      </c>
      <c r="D2257" s="32">
        <v>2432.758544921875</v>
      </c>
      <c r="E2257" s="34" t="str">
        <f t="shared" si="326"/>
        <v>02-16</v>
      </c>
      <c r="F2257" s="6">
        <f t="shared" si="327"/>
        <v>21</v>
      </c>
      <c r="G2257" s="6">
        <f t="shared" si="328"/>
        <v>16</v>
      </c>
      <c r="H2257" s="6">
        <f t="shared" si="329"/>
        <v>2</v>
      </c>
      <c r="I2257" s="6">
        <f t="shared" si="330"/>
        <v>8</v>
      </c>
      <c r="J2257" s="6" t="str">
        <f t="shared" si="331"/>
        <v>2-16</v>
      </c>
      <c r="K2257" s="6" t="str">
        <f t="shared" si="332"/>
        <v>WK</v>
      </c>
      <c r="L2257" s="6" t="str">
        <f t="shared" si="333"/>
        <v>EVE</v>
      </c>
      <c r="M2257" s="6">
        <f t="shared" si="334"/>
        <v>0</v>
      </c>
    </row>
    <row r="2258" spans="3:13" x14ac:dyDescent="0.35">
      <c r="C2258" s="42">
        <v>42051.916666666664</v>
      </c>
      <c r="D2258" s="32">
        <v>2319.19189453125</v>
      </c>
      <c r="E2258" s="34" t="str">
        <f t="shared" si="326"/>
        <v>02-16</v>
      </c>
      <c r="F2258" s="6">
        <f t="shared" si="327"/>
        <v>22</v>
      </c>
      <c r="G2258" s="6">
        <f t="shared" si="328"/>
        <v>16</v>
      </c>
      <c r="H2258" s="6">
        <f t="shared" si="329"/>
        <v>2</v>
      </c>
      <c r="I2258" s="6">
        <f t="shared" si="330"/>
        <v>8</v>
      </c>
      <c r="J2258" s="6" t="str">
        <f t="shared" si="331"/>
        <v>2-16</v>
      </c>
      <c r="K2258" s="6" t="str">
        <f t="shared" si="332"/>
        <v>WK</v>
      </c>
      <c r="L2258" s="6" t="str">
        <f t="shared" si="333"/>
        <v>EVE</v>
      </c>
      <c r="M2258" s="6">
        <f t="shared" si="334"/>
        <v>0</v>
      </c>
    </row>
    <row r="2259" spans="3:13" x14ac:dyDescent="0.35">
      <c r="C2259" s="42">
        <v>42051.9375</v>
      </c>
      <c r="D2259" s="32">
        <v>2190.87060546875</v>
      </c>
      <c r="E2259" s="34" t="str">
        <f t="shared" si="326"/>
        <v>02-16</v>
      </c>
      <c r="F2259" s="6">
        <f t="shared" si="327"/>
        <v>22</v>
      </c>
      <c r="G2259" s="6">
        <f t="shared" si="328"/>
        <v>16</v>
      </c>
      <c r="H2259" s="6">
        <f t="shared" si="329"/>
        <v>2</v>
      </c>
      <c r="I2259" s="6">
        <f t="shared" si="330"/>
        <v>8</v>
      </c>
      <c r="J2259" s="6" t="str">
        <f t="shared" si="331"/>
        <v>2-16</v>
      </c>
      <c r="K2259" s="6" t="str">
        <f t="shared" si="332"/>
        <v>WK</v>
      </c>
      <c r="L2259" s="6" t="str">
        <f t="shared" si="333"/>
        <v>EVE</v>
      </c>
      <c r="M2259" s="6">
        <f t="shared" si="334"/>
        <v>0</v>
      </c>
    </row>
    <row r="2260" spans="3:13" x14ac:dyDescent="0.35">
      <c r="C2260" s="42">
        <v>42051.958333333336</v>
      </c>
      <c r="D2260" s="32">
        <v>2069.763671875</v>
      </c>
      <c r="E2260" s="34" t="str">
        <f t="shared" si="326"/>
        <v>02-16</v>
      </c>
      <c r="F2260" s="6">
        <f t="shared" si="327"/>
        <v>23</v>
      </c>
      <c r="G2260" s="6">
        <f t="shared" si="328"/>
        <v>16</v>
      </c>
      <c r="H2260" s="6">
        <f t="shared" si="329"/>
        <v>2</v>
      </c>
      <c r="I2260" s="6">
        <f t="shared" si="330"/>
        <v>8</v>
      </c>
      <c r="J2260" s="6" t="str">
        <f t="shared" si="331"/>
        <v>2-16</v>
      </c>
      <c r="K2260" s="6" t="str">
        <f t="shared" si="332"/>
        <v>WK</v>
      </c>
      <c r="L2260" s="6" t="str">
        <f t="shared" si="333"/>
        <v>EVE</v>
      </c>
      <c r="M2260" s="6">
        <f t="shared" si="334"/>
        <v>0</v>
      </c>
    </row>
    <row r="2261" spans="3:13" x14ac:dyDescent="0.35">
      <c r="C2261" s="42">
        <v>42051.979166666664</v>
      </c>
      <c r="D2261" s="32">
        <v>1968.158447265625</v>
      </c>
      <c r="E2261" s="34" t="str">
        <f t="shared" si="326"/>
        <v>02-16</v>
      </c>
      <c r="F2261" s="6">
        <f t="shared" si="327"/>
        <v>23</v>
      </c>
      <c r="G2261" s="6">
        <f t="shared" si="328"/>
        <v>16</v>
      </c>
      <c r="H2261" s="6">
        <f t="shared" si="329"/>
        <v>2</v>
      </c>
      <c r="I2261" s="6">
        <f t="shared" si="330"/>
        <v>8</v>
      </c>
      <c r="J2261" s="6" t="str">
        <f t="shared" si="331"/>
        <v>2-16</v>
      </c>
      <c r="K2261" s="6" t="str">
        <f t="shared" si="332"/>
        <v>WK</v>
      </c>
      <c r="L2261" s="6" t="str">
        <f t="shared" si="333"/>
        <v>EVE</v>
      </c>
      <c r="M2261" s="6">
        <f t="shared" si="334"/>
        <v>0</v>
      </c>
    </row>
    <row r="2262" spans="3:13" x14ac:dyDescent="0.35">
      <c r="C2262" s="42">
        <v>42052</v>
      </c>
      <c r="D2262" s="32">
        <v>1886.0506591796875</v>
      </c>
      <c r="E2262" s="34" t="str">
        <f t="shared" si="326"/>
        <v>02-17</v>
      </c>
      <c r="F2262" s="6">
        <f t="shared" si="327"/>
        <v>0</v>
      </c>
      <c r="G2262" s="6">
        <f t="shared" si="328"/>
        <v>17</v>
      </c>
      <c r="H2262" s="6">
        <f t="shared" si="329"/>
        <v>2</v>
      </c>
      <c r="I2262" s="6">
        <f t="shared" si="330"/>
        <v>8</v>
      </c>
      <c r="J2262" s="6" t="str">
        <f t="shared" si="331"/>
        <v>2-17</v>
      </c>
      <c r="K2262" s="6" t="str">
        <f t="shared" si="332"/>
        <v>WK</v>
      </c>
      <c r="L2262" s="6" t="str">
        <f t="shared" si="333"/>
        <v>EVE</v>
      </c>
      <c r="M2262" s="6">
        <f t="shared" si="334"/>
        <v>0</v>
      </c>
    </row>
    <row r="2263" spans="3:13" x14ac:dyDescent="0.35">
      <c r="C2263" s="42">
        <v>42052.020833333336</v>
      </c>
      <c r="D2263" s="32">
        <v>1830.5657958984375</v>
      </c>
      <c r="E2263" s="34" t="str">
        <f t="shared" si="326"/>
        <v>02-17</v>
      </c>
      <c r="F2263" s="6">
        <f t="shared" si="327"/>
        <v>0</v>
      </c>
      <c r="G2263" s="6">
        <f t="shared" si="328"/>
        <v>17</v>
      </c>
      <c r="H2263" s="6">
        <f t="shared" si="329"/>
        <v>2</v>
      </c>
      <c r="I2263" s="6">
        <f t="shared" si="330"/>
        <v>8</v>
      </c>
      <c r="J2263" s="6" t="str">
        <f t="shared" si="331"/>
        <v>2-17</v>
      </c>
      <c r="K2263" s="6" t="str">
        <f t="shared" si="332"/>
        <v>WK</v>
      </c>
      <c r="L2263" s="6" t="str">
        <f t="shared" si="333"/>
        <v>EVE</v>
      </c>
      <c r="M2263" s="6">
        <f t="shared" si="334"/>
        <v>0</v>
      </c>
    </row>
    <row r="2264" spans="3:13" x14ac:dyDescent="0.35">
      <c r="C2264" s="42">
        <v>42052.041666666664</v>
      </c>
      <c r="D2264" s="32">
        <v>1820.128173828125</v>
      </c>
      <c r="E2264" s="34" t="str">
        <f t="shared" si="326"/>
        <v>02-17</v>
      </c>
      <c r="F2264" s="6">
        <f t="shared" si="327"/>
        <v>1</v>
      </c>
      <c r="G2264" s="6">
        <f t="shared" si="328"/>
        <v>17</v>
      </c>
      <c r="H2264" s="6">
        <f t="shared" si="329"/>
        <v>2</v>
      </c>
      <c r="I2264" s="6">
        <f t="shared" si="330"/>
        <v>8</v>
      </c>
      <c r="J2264" s="6" t="str">
        <f t="shared" si="331"/>
        <v>2-17</v>
      </c>
      <c r="K2264" s="6" t="str">
        <f t="shared" si="332"/>
        <v>WK</v>
      </c>
      <c r="L2264" s="6" t="str">
        <f t="shared" si="333"/>
        <v>EVE</v>
      </c>
      <c r="M2264" s="6">
        <f t="shared" si="334"/>
        <v>0</v>
      </c>
    </row>
    <row r="2265" spans="3:13" x14ac:dyDescent="0.35">
      <c r="C2265" s="42">
        <v>42052.0625</v>
      </c>
      <c r="D2265" s="32">
        <v>1791.2884521484375</v>
      </c>
      <c r="E2265" s="34" t="str">
        <f t="shared" si="326"/>
        <v>02-17</v>
      </c>
      <c r="F2265" s="6">
        <f t="shared" si="327"/>
        <v>1</v>
      </c>
      <c r="G2265" s="6">
        <f t="shared" si="328"/>
        <v>17</v>
      </c>
      <c r="H2265" s="6">
        <f t="shared" si="329"/>
        <v>2</v>
      </c>
      <c r="I2265" s="6">
        <f t="shared" si="330"/>
        <v>8</v>
      </c>
      <c r="J2265" s="6" t="str">
        <f t="shared" si="331"/>
        <v>2-17</v>
      </c>
      <c r="K2265" s="6" t="str">
        <f t="shared" si="332"/>
        <v>WK</v>
      </c>
      <c r="L2265" s="6" t="str">
        <f t="shared" si="333"/>
        <v>EVE</v>
      </c>
      <c r="M2265" s="6">
        <f t="shared" si="334"/>
        <v>0</v>
      </c>
    </row>
    <row r="2266" spans="3:13" x14ac:dyDescent="0.35">
      <c r="C2266" s="42">
        <v>42052.083333333336</v>
      </c>
      <c r="D2266" s="32">
        <v>1758.4886474609375</v>
      </c>
      <c r="E2266" s="34" t="str">
        <f t="shared" si="326"/>
        <v>02-17</v>
      </c>
      <c r="F2266" s="6">
        <f t="shared" si="327"/>
        <v>2</v>
      </c>
      <c r="G2266" s="6">
        <f t="shared" si="328"/>
        <v>17</v>
      </c>
      <c r="H2266" s="6">
        <f t="shared" si="329"/>
        <v>2</v>
      </c>
      <c r="I2266" s="6">
        <f t="shared" si="330"/>
        <v>8</v>
      </c>
      <c r="J2266" s="6" t="str">
        <f t="shared" si="331"/>
        <v>2-17</v>
      </c>
      <c r="K2266" s="6" t="str">
        <f t="shared" si="332"/>
        <v>WK</v>
      </c>
      <c r="L2266" s="6" t="str">
        <f t="shared" si="333"/>
        <v>EVE</v>
      </c>
      <c r="M2266" s="6">
        <f t="shared" si="334"/>
        <v>0</v>
      </c>
    </row>
    <row r="2267" spans="3:13" x14ac:dyDescent="0.35">
      <c r="C2267" s="42">
        <v>42052.104166666664</v>
      </c>
      <c r="D2267" s="32">
        <v>1738.694580078125</v>
      </c>
      <c r="E2267" s="34" t="str">
        <f t="shared" si="326"/>
        <v>02-17</v>
      </c>
      <c r="F2267" s="6">
        <f t="shared" si="327"/>
        <v>2</v>
      </c>
      <c r="G2267" s="6">
        <f t="shared" si="328"/>
        <v>17</v>
      </c>
      <c r="H2267" s="6">
        <f t="shared" si="329"/>
        <v>2</v>
      </c>
      <c r="I2267" s="6">
        <f t="shared" si="330"/>
        <v>8</v>
      </c>
      <c r="J2267" s="6" t="str">
        <f t="shared" si="331"/>
        <v>2-17</v>
      </c>
      <c r="K2267" s="6" t="str">
        <f t="shared" si="332"/>
        <v>WK</v>
      </c>
      <c r="L2267" s="6" t="str">
        <f t="shared" si="333"/>
        <v>EVE</v>
      </c>
      <c r="M2267" s="6">
        <f t="shared" si="334"/>
        <v>0</v>
      </c>
    </row>
    <row r="2268" spans="3:13" x14ac:dyDescent="0.35">
      <c r="C2268" s="42">
        <v>42052.125</v>
      </c>
      <c r="D2268" s="32">
        <v>1731.453369140625</v>
      </c>
      <c r="E2268" s="34" t="str">
        <f t="shared" si="326"/>
        <v>02-17</v>
      </c>
      <c r="F2268" s="6">
        <f t="shared" si="327"/>
        <v>3</v>
      </c>
      <c r="G2268" s="6">
        <f t="shared" si="328"/>
        <v>17</v>
      </c>
      <c r="H2268" s="6">
        <f t="shared" si="329"/>
        <v>2</v>
      </c>
      <c r="I2268" s="6">
        <f t="shared" si="330"/>
        <v>8</v>
      </c>
      <c r="J2268" s="6" t="str">
        <f t="shared" si="331"/>
        <v>2-17</v>
      </c>
      <c r="K2268" s="6" t="str">
        <f t="shared" si="332"/>
        <v>WK</v>
      </c>
      <c r="L2268" s="6" t="str">
        <f t="shared" si="333"/>
        <v>EVE</v>
      </c>
      <c r="M2268" s="6">
        <f t="shared" si="334"/>
        <v>0</v>
      </c>
    </row>
    <row r="2269" spans="3:13" x14ac:dyDescent="0.35">
      <c r="C2269" s="42">
        <v>42052.145833333336</v>
      </c>
      <c r="D2269" s="32">
        <v>1733.2353515625</v>
      </c>
      <c r="E2269" s="34" t="str">
        <f t="shared" si="326"/>
        <v>02-17</v>
      </c>
      <c r="F2269" s="6">
        <f t="shared" si="327"/>
        <v>3</v>
      </c>
      <c r="G2269" s="6">
        <f t="shared" si="328"/>
        <v>17</v>
      </c>
      <c r="H2269" s="6">
        <f t="shared" si="329"/>
        <v>2</v>
      </c>
      <c r="I2269" s="6">
        <f t="shared" si="330"/>
        <v>8</v>
      </c>
      <c r="J2269" s="6" t="str">
        <f t="shared" si="331"/>
        <v>2-17</v>
      </c>
      <c r="K2269" s="6" t="str">
        <f t="shared" si="332"/>
        <v>WK</v>
      </c>
      <c r="L2269" s="6" t="str">
        <f t="shared" si="333"/>
        <v>EVE</v>
      </c>
      <c r="M2269" s="6">
        <f t="shared" si="334"/>
        <v>0</v>
      </c>
    </row>
    <row r="2270" spans="3:13" x14ac:dyDescent="0.35">
      <c r="C2270" s="42">
        <v>42052.166666666664</v>
      </c>
      <c r="D2270" s="32">
        <v>1742.405517578125</v>
      </c>
      <c r="E2270" s="34" t="str">
        <f t="shared" si="326"/>
        <v>02-17</v>
      </c>
      <c r="F2270" s="6">
        <f t="shared" si="327"/>
        <v>4</v>
      </c>
      <c r="G2270" s="6">
        <f t="shared" si="328"/>
        <v>17</v>
      </c>
      <c r="H2270" s="6">
        <f t="shared" si="329"/>
        <v>2</v>
      </c>
      <c r="I2270" s="6">
        <f t="shared" si="330"/>
        <v>8</v>
      </c>
      <c r="J2270" s="6" t="str">
        <f t="shared" si="331"/>
        <v>2-17</v>
      </c>
      <c r="K2270" s="6" t="str">
        <f t="shared" si="332"/>
        <v>WK</v>
      </c>
      <c r="L2270" s="6" t="str">
        <f t="shared" si="333"/>
        <v>EVE</v>
      </c>
      <c r="M2270" s="6">
        <f t="shared" si="334"/>
        <v>0</v>
      </c>
    </row>
    <row r="2271" spans="3:13" x14ac:dyDescent="0.35">
      <c r="C2271" s="42">
        <v>42052.1875</v>
      </c>
      <c r="D2271" s="32">
        <v>1779.12890625</v>
      </c>
      <c r="E2271" s="34" t="str">
        <f t="shared" si="326"/>
        <v>02-17</v>
      </c>
      <c r="F2271" s="6">
        <f t="shared" si="327"/>
        <v>4</v>
      </c>
      <c r="G2271" s="6">
        <f t="shared" si="328"/>
        <v>17</v>
      </c>
      <c r="H2271" s="6">
        <f t="shared" si="329"/>
        <v>2</v>
      </c>
      <c r="I2271" s="6">
        <f t="shared" si="330"/>
        <v>8</v>
      </c>
      <c r="J2271" s="6" t="str">
        <f t="shared" si="331"/>
        <v>2-17</v>
      </c>
      <c r="K2271" s="6" t="str">
        <f t="shared" si="332"/>
        <v>WK</v>
      </c>
      <c r="L2271" s="6" t="str">
        <f t="shared" si="333"/>
        <v>EVE</v>
      </c>
      <c r="M2271" s="6">
        <f t="shared" si="334"/>
        <v>0</v>
      </c>
    </row>
    <row r="2272" spans="3:13" x14ac:dyDescent="0.35">
      <c r="C2272" s="42">
        <v>42052.208333333336</v>
      </c>
      <c r="D2272" s="32">
        <v>1839.601806640625</v>
      </c>
      <c r="E2272" s="34" t="str">
        <f t="shared" si="326"/>
        <v>02-17</v>
      </c>
      <c r="F2272" s="6">
        <f t="shared" si="327"/>
        <v>5</v>
      </c>
      <c r="G2272" s="6">
        <f t="shared" si="328"/>
        <v>17</v>
      </c>
      <c r="H2272" s="6">
        <f t="shared" si="329"/>
        <v>2</v>
      </c>
      <c r="I2272" s="6">
        <f t="shared" si="330"/>
        <v>8</v>
      </c>
      <c r="J2272" s="6" t="str">
        <f t="shared" si="331"/>
        <v>2-17</v>
      </c>
      <c r="K2272" s="6" t="str">
        <f t="shared" si="332"/>
        <v>WK</v>
      </c>
      <c r="L2272" s="6" t="str">
        <f t="shared" si="333"/>
        <v>EVE</v>
      </c>
      <c r="M2272" s="6">
        <f t="shared" si="334"/>
        <v>0</v>
      </c>
    </row>
    <row r="2273" spans="3:13" x14ac:dyDescent="0.35">
      <c r="C2273" s="42">
        <v>42052.229166666664</v>
      </c>
      <c r="D2273" s="32">
        <v>1907.2188720703125</v>
      </c>
      <c r="E2273" s="34" t="str">
        <f t="shared" si="326"/>
        <v>02-17</v>
      </c>
      <c r="F2273" s="6">
        <f t="shared" si="327"/>
        <v>5</v>
      </c>
      <c r="G2273" s="6">
        <f t="shared" si="328"/>
        <v>17</v>
      </c>
      <c r="H2273" s="6">
        <f t="shared" si="329"/>
        <v>2</v>
      </c>
      <c r="I2273" s="6">
        <f t="shared" si="330"/>
        <v>8</v>
      </c>
      <c r="J2273" s="6" t="str">
        <f t="shared" si="331"/>
        <v>2-17</v>
      </c>
      <c r="K2273" s="6" t="str">
        <f t="shared" si="332"/>
        <v>WK</v>
      </c>
      <c r="L2273" s="6" t="str">
        <f t="shared" si="333"/>
        <v>EVE</v>
      </c>
      <c r="M2273" s="6">
        <f t="shared" si="334"/>
        <v>0</v>
      </c>
    </row>
    <row r="2274" spans="3:13" x14ac:dyDescent="0.35">
      <c r="C2274" s="42">
        <v>42052.25</v>
      </c>
      <c r="D2274" s="32">
        <v>2012.0638427734375</v>
      </c>
      <c r="E2274" s="34" t="str">
        <f t="shared" si="326"/>
        <v>02-17</v>
      </c>
      <c r="F2274" s="6">
        <f t="shared" si="327"/>
        <v>6</v>
      </c>
      <c r="G2274" s="6">
        <f t="shared" si="328"/>
        <v>17</v>
      </c>
      <c r="H2274" s="6">
        <f t="shared" si="329"/>
        <v>2</v>
      </c>
      <c r="I2274" s="6">
        <f t="shared" si="330"/>
        <v>8</v>
      </c>
      <c r="J2274" s="6" t="str">
        <f t="shared" si="331"/>
        <v>2-17</v>
      </c>
      <c r="K2274" s="6" t="str">
        <f t="shared" si="332"/>
        <v>WK</v>
      </c>
      <c r="L2274" s="6" t="str">
        <f t="shared" si="333"/>
        <v>EVE</v>
      </c>
      <c r="M2274" s="6">
        <f t="shared" si="334"/>
        <v>0</v>
      </c>
    </row>
    <row r="2275" spans="3:13" x14ac:dyDescent="0.35">
      <c r="C2275" s="42">
        <v>42052.270833333336</v>
      </c>
      <c r="D2275" s="32">
        <v>2189.991455078125</v>
      </c>
      <c r="E2275" s="34" t="str">
        <f t="shared" si="326"/>
        <v>02-17</v>
      </c>
      <c r="F2275" s="6">
        <f t="shared" si="327"/>
        <v>6</v>
      </c>
      <c r="G2275" s="6">
        <f t="shared" si="328"/>
        <v>17</v>
      </c>
      <c r="H2275" s="6">
        <f t="shared" si="329"/>
        <v>2</v>
      </c>
      <c r="I2275" s="6">
        <f t="shared" si="330"/>
        <v>8</v>
      </c>
      <c r="J2275" s="6" t="str">
        <f t="shared" si="331"/>
        <v>2-17</v>
      </c>
      <c r="K2275" s="6" t="str">
        <f t="shared" si="332"/>
        <v>WK</v>
      </c>
      <c r="L2275" s="6" t="str">
        <f t="shared" si="333"/>
        <v>EVE</v>
      </c>
      <c r="M2275" s="6">
        <f t="shared" si="334"/>
        <v>0</v>
      </c>
    </row>
    <row r="2276" spans="3:13" x14ac:dyDescent="0.35">
      <c r="C2276" s="42">
        <v>42052.291666666664</v>
      </c>
      <c r="D2276" s="32">
        <v>2235.2333984375</v>
      </c>
      <c r="E2276" s="34" t="str">
        <f t="shared" si="326"/>
        <v>02-17</v>
      </c>
      <c r="F2276" s="6">
        <f t="shared" si="327"/>
        <v>7</v>
      </c>
      <c r="G2276" s="6">
        <f t="shared" si="328"/>
        <v>17</v>
      </c>
      <c r="H2276" s="6">
        <f t="shared" si="329"/>
        <v>2</v>
      </c>
      <c r="I2276" s="6">
        <f t="shared" si="330"/>
        <v>8</v>
      </c>
      <c r="J2276" s="6" t="str">
        <f t="shared" si="331"/>
        <v>2-17</v>
      </c>
      <c r="K2276" s="6" t="str">
        <f t="shared" si="332"/>
        <v>WK</v>
      </c>
      <c r="L2276" s="6" t="str">
        <f t="shared" si="333"/>
        <v>DAY</v>
      </c>
      <c r="M2276" s="6">
        <f t="shared" si="334"/>
        <v>0</v>
      </c>
    </row>
    <row r="2277" spans="3:13" x14ac:dyDescent="0.35">
      <c r="C2277" s="42">
        <v>42052.3125</v>
      </c>
      <c r="D2277" s="32">
        <v>2282.39599609375</v>
      </c>
      <c r="E2277" s="34" t="str">
        <f t="shared" si="326"/>
        <v>02-17</v>
      </c>
      <c r="F2277" s="6">
        <f t="shared" si="327"/>
        <v>7</v>
      </c>
      <c r="G2277" s="6">
        <f t="shared" si="328"/>
        <v>17</v>
      </c>
      <c r="H2277" s="6">
        <f t="shared" si="329"/>
        <v>2</v>
      </c>
      <c r="I2277" s="6">
        <f t="shared" si="330"/>
        <v>8</v>
      </c>
      <c r="J2277" s="6" t="str">
        <f t="shared" si="331"/>
        <v>2-17</v>
      </c>
      <c r="K2277" s="6" t="str">
        <f t="shared" si="332"/>
        <v>WK</v>
      </c>
      <c r="L2277" s="6" t="str">
        <f t="shared" si="333"/>
        <v>DAY</v>
      </c>
      <c r="M2277" s="6">
        <f t="shared" si="334"/>
        <v>0</v>
      </c>
    </row>
    <row r="2278" spans="3:13" x14ac:dyDescent="0.35">
      <c r="C2278" s="42">
        <v>42052.333333333336</v>
      </c>
      <c r="D2278" s="32">
        <v>2325.3623046875</v>
      </c>
      <c r="E2278" s="34" t="str">
        <f t="shared" si="326"/>
        <v>02-17</v>
      </c>
      <c r="F2278" s="6">
        <f t="shared" si="327"/>
        <v>8</v>
      </c>
      <c r="G2278" s="6">
        <f t="shared" si="328"/>
        <v>17</v>
      </c>
      <c r="H2278" s="6">
        <f t="shared" si="329"/>
        <v>2</v>
      </c>
      <c r="I2278" s="6">
        <f t="shared" si="330"/>
        <v>8</v>
      </c>
      <c r="J2278" s="6" t="str">
        <f t="shared" si="331"/>
        <v>2-17</v>
      </c>
      <c r="K2278" s="6" t="str">
        <f t="shared" si="332"/>
        <v>WK</v>
      </c>
      <c r="L2278" s="6" t="str">
        <f t="shared" si="333"/>
        <v>DAY</v>
      </c>
      <c r="M2278" s="6">
        <f t="shared" si="334"/>
        <v>0</v>
      </c>
    </row>
    <row r="2279" spans="3:13" x14ac:dyDescent="0.35">
      <c r="C2279" s="42">
        <v>42052.354166666664</v>
      </c>
      <c r="D2279" s="32">
        <v>2348.5419921875</v>
      </c>
      <c r="E2279" s="34" t="str">
        <f t="shared" si="326"/>
        <v>02-17</v>
      </c>
      <c r="F2279" s="6">
        <f t="shared" si="327"/>
        <v>8</v>
      </c>
      <c r="G2279" s="6">
        <f t="shared" si="328"/>
        <v>17</v>
      </c>
      <c r="H2279" s="6">
        <f t="shared" si="329"/>
        <v>2</v>
      </c>
      <c r="I2279" s="6">
        <f t="shared" si="330"/>
        <v>8</v>
      </c>
      <c r="J2279" s="6" t="str">
        <f t="shared" si="331"/>
        <v>2-17</v>
      </c>
      <c r="K2279" s="6" t="str">
        <f t="shared" si="332"/>
        <v>WK</v>
      </c>
      <c r="L2279" s="6" t="str">
        <f t="shared" si="333"/>
        <v>DAY</v>
      </c>
      <c r="M2279" s="6">
        <f t="shared" si="334"/>
        <v>0</v>
      </c>
    </row>
    <row r="2280" spans="3:13" x14ac:dyDescent="0.35">
      <c r="C2280" s="42">
        <v>42052.375</v>
      </c>
      <c r="D2280" s="32">
        <v>2346.66357421875</v>
      </c>
      <c r="E2280" s="34" t="str">
        <f t="shared" si="326"/>
        <v>02-17</v>
      </c>
      <c r="F2280" s="6">
        <f t="shared" si="327"/>
        <v>9</v>
      </c>
      <c r="G2280" s="6">
        <f t="shared" si="328"/>
        <v>17</v>
      </c>
      <c r="H2280" s="6">
        <f t="shared" si="329"/>
        <v>2</v>
      </c>
      <c r="I2280" s="6">
        <f t="shared" si="330"/>
        <v>8</v>
      </c>
      <c r="J2280" s="6" t="str">
        <f t="shared" si="331"/>
        <v>2-17</v>
      </c>
      <c r="K2280" s="6" t="str">
        <f t="shared" si="332"/>
        <v>WK</v>
      </c>
      <c r="L2280" s="6" t="str">
        <f t="shared" si="333"/>
        <v>DAY</v>
      </c>
      <c r="M2280" s="6">
        <f t="shared" si="334"/>
        <v>0</v>
      </c>
    </row>
    <row r="2281" spans="3:13" x14ac:dyDescent="0.35">
      <c r="C2281" s="42">
        <v>42052.395833333336</v>
      </c>
      <c r="D2281" s="32">
        <v>2336.101318359375</v>
      </c>
      <c r="E2281" s="34" t="str">
        <f t="shared" si="326"/>
        <v>02-17</v>
      </c>
      <c r="F2281" s="6">
        <f t="shared" si="327"/>
        <v>9</v>
      </c>
      <c r="G2281" s="6">
        <f t="shared" si="328"/>
        <v>17</v>
      </c>
      <c r="H2281" s="6">
        <f t="shared" si="329"/>
        <v>2</v>
      </c>
      <c r="I2281" s="6">
        <f t="shared" si="330"/>
        <v>8</v>
      </c>
      <c r="J2281" s="6" t="str">
        <f t="shared" si="331"/>
        <v>2-17</v>
      </c>
      <c r="K2281" s="6" t="str">
        <f t="shared" si="332"/>
        <v>WK</v>
      </c>
      <c r="L2281" s="6" t="str">
        <f t="shared" si="333"/>
        <v>DAY</v>
      </c>
      <c r="M2281" s="6">
        <f t="shared" si="334"/>
        <v>0</v>
      </c>
    </row>
    <row r="2282" spans="3:13" x14ac:dyDescent="0.35">
      <c r="C2282" s="42">
        <v>42052.416666666664</v>
      </c>
      <c r="D2282" s="32">
        <v>2344.828125</v>
      </c>
      <c r="E2282" s="34" t="str">
        <f t="shared" si="326"/>
        <v>02-17</v>
      </c>
      <c r="F2282" s="6">
        <f t="shared" si="327"/>
        <v>10</v>
      </c>
      <c r="G2282" s="6">
        <f t="shared" si="328"/>
        <v>17</v>
      </c>
      <c r="H2282" s="6">
        <f t="shared" si="329"/>
        <v>2</v>
      </c>
      <c r="I2282" s="6">
        <f t="shared" si="330"/>
        <v>8</v>
      </c>
      <c r="J2282" s="6" t="str">
        <f t="shared" si="331"/>
        <v>2-17</v>
      </c>
      <c r="K2282" s="6" t="str">
        <f t="shared" si="332"/>
        <v>WK</v>
      </c>
      <c r="L2282" s="6" t="str">
        <f t="shared" si="333"/>
        <v>DAY</v>
      </c>
      <c r="M2282" s="6">
        <f t="shared" si="334"/>
        <v>0</v>
      </c>
    </row>
    <row r="2283" spans="3:13" x14ac:dyDescent="0.35">
      <c r="C2283" s="42">
        <v>42052.4375</v>
      </c>
      <c r="D2283" s="32">
        <v>2363.920166015625</v>
      </c>
      <c r="E2283" s="34" t="str">
        <f t="shared" si="326"/>
        <v>02-17</v>
      </c>
      <c r="F2283" s="6">
        <f t="shared" si="327"/>
        <v>10</v>
      </c>
      <c r="G2283" s="6">
        <f t="shared" si="328"/>
        <v>17</v>
      </c>
      <c r="H2283" s="6">
        <f t="shared" si="329"/>
        <v>2</v>
      </c>
      <c r="I2283" s="6">
        <f t="shared" si="330"/>
        <v>8</v>
      </c>
      <c r="J2283" s="6" t="str">
        <f t="shared" si="331"/>
        <v>2-17</v>
      </c>
      <c r="K2283" s="6" t="str">
        <f t="shared" si="332"/>
        <v>WK</v>
      </c>
      <c r="L2283" s="6" t="str">
        <f t="shared" si="333"/>
        <v>DAY</v>
      </c>
      <c r="M2283" s="6">
        <f t="shared" si="334"/>
        <v>0</v>
      </c>
    </row>
    <row r="2284" spans="3:13" x14ac:dyDescent="0.35">
      <c r="C2284" s="42">
        <v>42052.458333333336</v>
      </c>
      <c r="D2284" s="32">
        <v>2375.77587890625</v>
      </c>
      <c r="E2284" s="34" t="str">
        <f t="shared" si="326"/>
        <v>02-17</v>
      </c>
      <c r="F2284" s="6">
        <f t="shared" si="327"/>
        <v>11</v>
      </c>
      <c r="G2284" s="6">
        <f t="shared" si="328"/>
        <v>17</v>
      </c>
      <c r="H2284" s="6">
        <f t="shared" si="329"/>
        <v>2</v>
      </c>
      <c r="I2284" s="6">
        <f t="shared" si="330"/>
        <v>8</v>
      </c>
      <c r="J2284" s="6" t="str">
        <f t="shared" si="331"/>
        <v>2-17</v>
      </c>
      <c r="K2284" s="6" t="str">
        <f t="shared" si="332"/>
        <v>WK</v>
      </c>
      <c r="L2284" s="6" t="str">
        <f t="shared" si="333"/>
        <v>DAY</v>
      </c>
      <c r="M2284" s="6">
        <f t="shared" si="334"/>
        <v>0</v>
      </c>
    </row>
    <row r="2285" spans="3:13" x14ac:dyDescent="0.35">
      <c r="C2285" s="42">
        <v>42052.479166666664</v>
      </c>
      <c r="D2285" s="32">
        <v>2379.137939453125</v>
      </c>
      <c r="E2285" s="34" t="str">
        <f t="shared" si="326"/>
        <v>02-17</v>
      </c>
      <c r="F2285" s="6">
        <f t="shared" si="327"/>
        <v>11</v>
      </c>
      <c r="G2285" s="6">
        <f t="shared" si="328"/>
        <v>17</v>
      </c>
      <c r="H2285" s="6">
        <f t="shared" si="329"/>
        <v>2</v>
      </c>
      <c r="I2285" s="6">
        <f t="shared" si="330"/>
        <v>8</v>
      </c>
      <c r="J2285" s="6" t="str">
        <f t="shared" si="331"/>
        <v>2-17</v>
      </c>
      <c r="K2285" s="6" t="str">
        <f t="shared" si="332"/>
        <v>WK</v>
      </c>
      <c r="L2285" s="6" t="str">
        <f t="shared" si="333"/>
        <v>DAY</v>
      </c>
      <c r="M2285" s="6">
        <f t="shared" si="334"/>
        <v>0</v>
      </c>
    </row>
    <row r="2286" spans="3:13" x14ac:dyDescent="0.35">
      <c r="C2286" s="42">
        <v>42052.5</v>
      </c>
      <c r="D2286" s="32">
        <v>2381.364990234375</v>
      </c>
      <c r="E2286" s="34" t="str">
        <f t="shared" si="326"/>
        <v>02-17</v>
      </c>
      <c r="F2286" s="6">
        <f t="shared" si="327"/>
        <v>12</v>
      </c>
      <c r="G2286" s="6">
        <f t="shared" si="328"/>
        <v>17</v>
      </c>
      <c r="H2286" s="6">
        <f t="shared" si="329"/>
        <v>2</v>
      </c>
      <c r="I2286" s="6">
        <f t="shared" si="330"/>
        <v>8</v>
      </c>
      <c r="J2286" s="6" t="str">
        <f t="shared" si="331"/>
        <v>2-17</v>
      </c>
      <c r="K2286" s="6" t="str">
        <f t="shared" si="332"/>
        <v>WK</v>
      </c>
      <c r="L2286" s="6" t="str">
        <f t="shared" si="333"/>
        <v>DAY</v>
      </c>
      <c r="M2286" s="6">
        <f t="shared" si="334"/>
        <v>0</v>
      </c>
    </row>
    <row r="2287" spans="3:13" x14ac:dyDescent="0.35">
      <c r="C2287" s="42">
        <v>42052.520833333336</v>
      </c>
      <c r="D2287" s="32">
        <v>2386.07421875</v>
      </c>
      <c r="E2287" s="34" t="str">
        <f t="shared" si="326"/>
        <v>02-17</v>
      </c>
      <c r="F2287" s="6">
        <f t="shared" si="327"/>
        <v>12</v>
      </c>
      <c r="G2287" s="6">
        <f t="shared" si="328"/>
        <v>17</v>
      </c>
      <c r="H2287" s="6">
        <f t="shared" si="329"/>
        <v>2</v>
      </c>
      <c r="I2287" s="6">
        <f t="shared" si="330"/>
        <v>8</v>
      </c>
      <c r="J2287" s="6" t="str">
        <f t="shared" si="331"/>
        <v>2-17</v>
      </c>
      <c r="K2287" s="6" t="str">
        <f t="shared" si="332"/>
        <v>WK</v>
      </c>
      <c r="L2287" s="6" t="str">
        <f t="shared" si="333"/>
        <v>DAY</v>
      </c>
      <c r="M2287" s="6">
        <f t="shared" si="334"/>
        <v>0</v>
      </c>
    </row>
    <row r="2288" spans="3:13" x14ac:dyDescent="0.35">
      <c r="C2288" s="42">
        <v>42052.541666666664</v>
      </c>
      <c r="D2288" s="32">
        <v>2415.25390625</v>
      </c>
      <c r="E2288" s="34" t="str">
        <f t="shared" si="326"/>
        <v>02-17</v>
      </c>
      <c r="F2288" s="6">
        <f t="shared" si="327"/>
        <v>13</v>
      </c>
      <c r="G2288" s="6">
        <f t="shared" si="328"/>
        <v>17</v>
      </c>
      <c r="H2288" s="6">
        <f t="shared" si="329"/>
        <v>2</v>
      </c>
      <c r="I2288" s="6">
        <f t="shared" si="330"/>
        <v>8</v>
      </c>
      <c r="J2288" s="6" t="str">
        <f t="shared" si="331"/>
        <v>2-17</v>
      </c>
      <c r="K2288" s="6" t="str">
        <f t="shared" si="332"/>
        <v>WK</v>
      </c>
      <c r="L2288" s="6" t="str">
        <f t="shared" si="333"/>
        <v>DAY</v>
      </c>
      <c r="M2288" s="6">
        <f t="shared" si="334"/>
        <v>0</v>
      </c>
    </row>
    <row r="2289" spans="3:13" x14ac:dyDescent="0.35">
      <c r="C2289" s="42">
        <v>42052.5625</v>
      </c>
      <c r="D2289" s="32">
        <v>2427.555908203125</v>
      </c>
      <c r="E2289" s="34" t="str">
        <f t="shared" si="326"/>
        <v>02-17</v>
      </c>
      <c r="F2289" s="6">
        <f t="shared" si="327"/>
        <v>13</v>
      </c>
      <c r="G2289" s="6">
        <f t="shared" si="328"/>
        <v>17</v>
      </c>
      <c r="H2289" s="6">
        <f t="shared" si="329"/>
        <v>2</v>
      </c>
      <c r="I2289" s="6">
        <f t="shared" si="330"/>
        <v>8</v>
      </c>
      <c r="J2289" s="6" t="str">
        <f t="shared" si="331"/>
        <v>2-17</v>
      </c>
      <c r="K2289" s="6" t="str">
        <f t="shared" si="332"/>
        <v>WK</v>
      </c>
      <c r="L2289" s="6" t="str">
        <f t="shared" si="333"/>
        <v>DAY</v>
      </c>
      <c r="M2289" s="6">
        <f t="shared" si="334"/>
        <v>0</v>
      </c>
    </row>
    <row r="2290" spans="3:13" x14ac:dyDescent="0.35">
      <c r="C2290" s="42">
        <v>42052.583333333336</v>
      </c>
      <c r="D2290" s="32">
        <v>2444.07421875</v>
      </c>
      <c r="E2290" s="34" t="str">
        <f t="shared" si="326"/>
        <v>02-17</v>
      </c>
      <c r="F2290" s="6">
        <f t="shared" si="327"/>
        <v>14</v>
      </c>
      <c r="G2290" s="6">
        <f t="shared" si="328"/>
        <v>17</v>
      </c>
      <c r="H2290" s="6">
        <f t="shared" si="329"/>
        <v>2</v>
      </c>
      <c r="I2290" s="6">
        <f t="shared" si="330"/>
        <v>8</v>
      </c>
      <c r="J2290" s="6" t="str">
        <f t="shared" si="331"/>
        <v>2-17</v>
      </c>
      <c r="K2290" s="6" t="str">
        <f t="shared" si="332"/>
        <v>WK</v>
      </c>
      <c r="L2290" s="6" t="str">
        <f t="shared" si="333"/>
        <v>DAY</v>
      </c>
      <c r="M2290" s="6">
        <f t="shared" si="334"/>
        <v>0</v>
      </c>
    </row>
    <row r="2291" spans="3:13" x14ac:dyDescent="0.35">
      <c r="C2291" s="42">
        <v>42052.604166666664</v>
      </c>
      <c r="D2291" s="32">
        <v>2451.503173828125</v>
      </c>
      <c r="E2291" s="34" t="str">
        <f t="shared" si="326"/>
        <v>02-17</v>
      </c>
      <c r="F2291" s="6">
        <f t="shared" si="327"/>
        <v>14</v>
      </c>
      <c r="G2291" s="6">
        <f t="shared" si="328"/>
        <v>17</v>
      </c>
      <c r="H2291" s="6">
        <f t="shared" si="329"/>
        <v>2</v>
      </c>
      <c r="I2291" s="6">
        <f t="shared" si="330"/>
        <v>8</v>
      </c>
      <c r="J2291" s="6" t="str">
        <f t="shared" si="331"/>
        <v>2-17</v>
      </c>
      <c r="K2291" s="6" t="str">
        <f t="shared" si="332"/>
        <v>WK</v>
      </c>
      <c r="L2291" s="6" t="str">
        <f t="shared" si="333"/>
        <v>DAY</v>
      </c>
      <c r="M2291" s="6">
        <f t="shared" si="334"/>
        <v>0</v>
      </c>
    </row>
    <row r="2292" spans="3:13" x14ac:dyDescent="0.35">
      <c r="C2292" s="42">
        <v>42052.625</v>
      </c>
      <c r="D2292" s="32">
        <v>2458.357177734375</v>
      </c>
      <c r="E2292" s="34" t="str">
        <f t="shared" si="326"/>
        <v>02-17</v>
      </c>
      <c r="F2292" s="6">
        <f t="shared" si="327"/>
        <v>15</v>
      </c>
      <c r="G2292" s="6">
        <f t="shared" si="328"/>
        <v>17</v>
      </c>
      <c r="H2292" s="6">
        <f t="shared" si="329"/>
        <v>2</v>
      </c>
      <c r="I2292" s="6">
        <f t="shared" si="330"/>
        <v>8</v>
      </c>
      <c r="J2292" s="6" t="str">
        <f t="shared" si="331"/>
        <v>2-17</v>
      </c>
      <c r="K2292" s="6" t="str">
        <f t="shared" si="332"/>
        <v>WK</v>
      </c>
      <c r="L2292" s="6" t="str">
        <f t="shared" si="333"/>
        <v>DAY</v>
      </c>
      <c r="M2292" s="6">
        <f t="shared" si="334"/>
        <v>0</v>
      </c>
    </row>
    <row r="2293" spans="3:13" x14ac:dyDescent="0.35">
      <c r="C2293" s="42">
        <v>42052.645833333336</v>
      </c>
      <c r="D2293" s="32">
        <v>2470.366943359375</v>
      </c>
      <c r="E2293" s="34" t="str">
        <f t="shared" si="326"/>
        <v>02-17</v>
      </c>
      <c r="F2293" s="6">
        <f t="shared" si="327"/>
        <v>15</v>
      </c>
      <c r="G2293" s="6">
        <f t="shared" si="328"/>
        <v>17</v>
      </c>
      <c r="H2293" s="6">
        <f t="shared" si="329"/>
        <v>2</v>
      </c>
      <c r="I2293" s="6">
        <f t="shared" si="330"/>
        <v>8</v>
      </c>
      <c r="J2293" s="6" t="str">
        <f t="shared" si="331"/>
        <v>2-17</v>
      </c>
      <c r="K2293" s="6" t="str">
        <f t="shared" si="332"/>
        <v>WK</v>
      </c>
      <c r="L2293" s="6" t="str">
        <f t="shared" si="333"/>
        <v>DAY</v>
      </c>
      <c r="M2293" s="6">
        <f t="shared" si="334"/>
        <v>0</v>
      </c>
    </row>
    <row r="2294" spans="3:13" x14ac:dyDescent="0.35">
      <c r="C2294" s="42">
        <v>42052.666666666664</v>
      </c>
      <c r="D2294" s="32">
        <v>2471.197998046875</v>
      </c>
      <c r="E2294" s="34" t="str">
        <f t="shared" si="326"/>
        <v>02-17</v>
      </c>
      <c r="F2294" s="6">
        <f t="shared" si="327"/>
        <v>16</v>
      </c>
      <c r="G2294" s="6">
        <f t="shared" si="328"/>
        <v>17</v>
      </c>
      <c r="H2294" s="6">
        <f t="shared" si="329"/>
        <v>2</v>
      </c>
      <c r="I2294" s="6">
        <f t="shared" si="330"/>
        <v>8</v>
      </c>
      <c r="J2294" s="6" t="str">
        <f t="shared" si="331"/>
        <v>2-17</v>
      </c>
      <c r="K2294" s="6" t="str">
        <f t="shared" si="332"/>
        <v>WK</v>
      </c>
      <c r="L2294" s="6" t="str">
        <f t="shared" si="333"/>
        <v>DAY</v>
      </c>
      <c r="M2294" s="6">
        <f t="shared" si="334"/>
        <v>0</v>
      </c>
    </row>
    <row r="2295" spans="3:13" x14ac:dyDescent="0.35">
      <c r="C2295" s="42">
        <v>42052.6875</v>
      </c>
      <c r="D2295" s="32">
        <v>2503.519775390625</v>
      </c>
      <c r="E2295" s="34" t="str">
        <f t="shared" si="326"/>
        <v>02-17</v>
      </c>
      <c r="F2295" s="6">
        <f t="shared" si="327"/>
        <v>16</v>
      </c>
      <c r="G2295" s="6">
        <f t="shared" si="328"/>
        <v>17</v>
      </c>
      <c r="H2295" s="6">
        <f t="shared" si="329"/>
        <v>2</v>
      </c>
      <c r="I2295" s="6">
        <f t="shared" si="330"/>
        <v>8</v>
      </c>
      <c r="J2295" s="6" t="str">
        <f t="shared" si="331"/>
        <v>2-17</v>
      </c>
      <c r="K2295" s="6" t="str">
        <f t="shared" si="332"/>
        <v>WK</v>
      </c>
      <c r="L2295" s="6" t="str">
        <f t="shared" si="333"/>
        <v>DAY</v>
      </c>
      <c r="M2295" s="6">
        <f t="shared" si="334"/>
        <v>0</v>
      </c>
    </row>
    <row r="2296" spans="3:13" x14ac:dyDescent="0.35">
      <c r="C2296" s="42">
        <v>42052.708333333336</v>
      </c>
      <c r="D2296" s="32">
        <v>2539.76806640625</v>
      </c>
      <c r="E2296" s="34" t="str">
        <f t="shared" si="326"/>
        <v>02-17</v>
      </c>
      <c r="F2296" s="6">
        <f t="shared" si="327"/>
        <v>17</v>
      </c>
      <c r="G2296" s="6">
        <f t="shared" si="328"/>
        <v>17</v>
      </c>
      <c r="H2296" s="6">
        <f t="shared" si="329"/>
        <v>2</v>
      </c>
      <c r="I2296" s="6">
        <f t="shared" si="330"/>
        <v>8</v>
      </c>
      <c r="J2296" s="6" t="str">
        <f t="shared" si="331"/>
        <v>2-17</v>
      </c>
      <c r="K2296" s="6" t="str">
        <f t="shared" si="332"/>
        <v>WK</v>
      </c>
      <c r="L2296" s="6" t="str">
        <f t="shared" si="333"/>
        <v>EVE</v>
      </c>
      <c r="M2296" s="6">
        <f t="shared" si="334"/>
        <v>0</v>
      </c>
    </row>
    <row r="2297" spans="3:13" x14ac:dyDescent="0.35">
      <c r="C2297" s="42">
        <v>42052.729166666664</v>
      </c>
      <c r="D2297" s="32">
        <v>2640.454345703125</v>
      </c>
      <c r="E2297" s="34" t="str">
        <f t="shared" si="326"/>
        <v>02-17</v>
      </c>
      <c r="F2297" s="6">
        <f t="shared" si="327"/>
        <v>17</v>
      </c>
      <c r="G2297" s="6">
        <f t="shared" si="328"/>
        <v>17</v>
      </c>
      <c r="H2297" s="6">
        <f t="shared" si="329"/>
        <v>2</v>
      </c>
      <c r="I2297" s="6">
        <f t="shared" si="330"/>
        <v>8</v>
      </c>
      <c r="J2297" s="6" t="str">
        <f t="shared" si="331"/>
        <v>2-17</v>
      </c>
      <c r="K2297" s="6" t="str">
        <f t="shared" si="332"/>
        <v>WK</v>
      </c>
      <c r="L2297" s="6" t="str">
        <f t="shared" si="333"/>
        <v>EVE</v>
      </c>
      <c r="M2297" s="6">
        <f t="shared" si="334"/>
        <v>0</v>
      </c>
    </row>
    <row r="2298" spans="3:13" x14ac:dyDescent="0.35">
      <c r="C2298" s="42">
        <v>42052.75</v>
      </c>
      <c r="D2298" s="32">
        <v>2843.40283203125</v>
      </c>
      <c r="E2298" s="34" t="str">
        <f t="shared" si="326"/>
        <v>02-17</v>
      </c>
      <c r="F2298" s="6">
        <f t="shared" si="327"/>
        <v>18</v>
      </c>
      <c r="G2298" s="6">
        <f t="shared" si="328"/>
        <v>17</v>
      </c>
      <c r="H2298" s="6">
        <f t="shared" si="329"/>
        <v>2</v>
      </c>
      <c r="I2298" s="6">
        <f t="shared" si="330"/>
        <v>8</v>
      </c>
      <c r="J2298" s="6" t="str">
        <f t="shared" si="331"/>
        <v>2-17</v>
      </c>
      <c r="K2298" s="6" t="str">
        <f t="shared" si="332"/>
        <v>WK</v>
      </c>
      <c r="L2298" s="6" t="str">
        <f t="shared" si="333"/>
        <v>EVE</v>
      </c>
      <c r="M2298" s="6">
        <f t="shared" si="334"/>
        <v>0</v>
      </c>
    </row>
    <row r="2299" spans="3:13" x14ac:dyDescent="0.35">
      <c r="C2299" s="42">
        <v>42052.770833333336</v>
      </c>
      <c r="D2299" s="32">
        <v>2867.16455078125</v>
      </c>
      <c r="E2299" s="34" t="str">
        <f t="shared" si="326"/>
        <v>02-17</v>
      </c>
      <c r="F2299" s="6">
        <f t="shared" si="327"/>
        <v>18</v>
      </c>
      <c r="G2299" s="6">
        <f t="shared" si="328"/>
        <v>17</v>
      </c>
      <c r="H2299" s="6">
        <f t="shared" si="329"/>
        <v>2</v>
      </c>
      <c r="I2299" s="6">
        <f t="shared" si="330"/>
        <v>8</v>
      </c>
      <c r="J2299" s="6" t="str">
        <f t="shared" si="331"/>
        <v>2-17</v>
      </c>
      <c r="K2299" s="6" t="str">
        <f t="shared" si="332"/>
        <v>WK</v>
      </c>
      <c r="L2299" s="6" t="str">
        <f t="shared" si="333"/>
        <v>EVE</v>
      </c>
      <c r="M2299" s="6">
        <f t="shared" si="334"/>
        <v>0</v>
      </c>
    </row>
    <row r="2300" spans="3:13" x14ac:dyDescent="0.35">
      <c r="C2300" s="42">
        <v>42052.791666666664</v>
      </c>
      <c r="D2300" s="32">
        <v>2842.0322265625</v>
      </c>
      <c r="E2300" s="34" t="str">
        <f t="shared" si="326"/>
        <v>02-17</v>
      </c>
      <c r="F2300" s="6">
        <f t="shared" si="327"/>
        <v>19</v>
      </c>
      <c r="G2300" s="6">
        <f t="shared" si="328"/>
        <v>17</v>
      </c>
      <c r="H2300" s="6">
        <f t="shared" si="329"/>
        <v>2</v>
      </c>
      <c r="I2300" s="6">
        <f t="shared" si="330"/>
        <v>8</v>
      </c>
      <c r="J2300" s="6" t="str">
        <f t="shared" si="331"/>
        <v>2-17</v>
      </c>
      <c r="K2300" s="6" t="str">
        <f t="shared" si="332"/>
        <v>WK</v>
      </c>
      <c r="L2300" s="6" t="str">
        <f t="shared" si="333"/>
        <v>EVE</v>
      </c>
      <c r="M2300" s="6">
        <f t="shared" si="334"/>
        <v>0</v>
      </c>
    </row>
    <row r="2301" spans="3:13" x14ac:dyDescent="0.35">
      <c r="C2301" s="42">
        <v>42052.8125</v>
      </c>
      <c r="D2301" s="32">
        <v>2794.994384765625</v>
      </c>
      <c r="E2301" s="34" t="str">
        <f t="shared" si="326"/>
        <v>02-17</v>
      </c>
      <c r="F2301" s="6">
        <f t="shared" si="327"/>
        <v>19</v>
      </c>
      <c r="G2301" s="6">
        <f t="shared" si="328"/>
        <v>17</v>
      </c>
      <c r="H2301" s="6">
        <f t="shared" si="329"/>
        <v>2</v>
      </c>
      <c r="I2301" s="6">
        <f t="shared" si="330"/>
        <v>8</v>
      </c>
      <c r="J2301" s="6" t="str">
        <f t="shared" si="331"/>
        <v>2-17</v>
      </c>
      <c r="K2301" s="6" t="str">
        <f t="shared" si="332"/>
        <v>WK</v>
      </c>
      <c r="L2301" s="6" t="str">
        <f t="shared" si="333"/>
        <v>EVE</v>
      </c>
      <c r="M2301" s="6">
        <f t="shared" si="334"/>
        <v>0</v>
      </c>
    </row>
    <row r="2302" spans="3:13" x14ac:dyDescent="0.35">
      <c r="C2302" s="42">
        <v>42052.833333333336</v>
      </c>
      <c r="D2302" s="32">
        <v>2743.730224609375</v>
      </c>
      <c r="E2302" s="34" t="str">
        <f t="shared" si="326"/>
        <v>02-17</v>
      </c>
      <c r="F2302" s="6">
        <f t="shared" si="327"/>
        <v>20</v>
      </c>
      <c r="G2302" s="6">
        <f t="shared" si="328"/>
        <v>17</v>
      </c>
      <c r="H2302" s="6">
        <f t="shared" si="329"/>
        <v>2</v>
      </c>
      <c r="I2302" s="6">
        <f t="shared" si="330"/>
        <v>8</v>
      </c>
      <c r="J2302" s="6" t="str">
        <f t="shared" si="331"/>
        <v>2-17</v>
      </c>
      <c r="K2302" s="6" t="str">
        <f t="shared" si="332"/>
        <v>WK</v>
      </c>
      <c r="L2302" s="6" t="str">
        <f t="shared" si="333"/>
        <v>EVE</v>
      </c>
      <c r="M2302" s="6">
        <f t="shared" si="334"/>
        <v>0</v>
      </c>
    </row>
    <row r="2303" spans="3:13" x14ac:dyDescent="0.35">
      <c r="C2303" s="42">
        <v>42052.854166666664</v>
      </c>
      <c r="D2303" s="32">
        <v>2675.68212890625</v>
      </c>
      <c r="E2303" s="34" t="str">
        <f t="shared" si="326"/>
        <v>02-17</v>
      </c>
      <c r="F2303" s="6">
        <f t="shared" si="327"/>
        <v>20</v>
      </c>
      <c r="G2303" s="6">
        <f t="shared" si="328"/>
        <v>17</v>
      </c>
      <c r="H2303" s="6">
        <f t="shared" si="329"/>
        <v>2</v>
      </c>
      <c r="I2303" s="6">
        <f t="shared" si="330"/>
        <v>8</v>
      </c>
      <c r="J2303" s="6" t="str">
        <f t="shared" si="331"/>
        <v>2-17</v>
      </c>
      <c r="K2303" s="6" t="str">
        <f t="shared" si="332"/>
        <v>WK</v>
      </c>
      <c r="L2303" s="6" t="str">
        <f t="shared" si="333"/>
        <v>EVE</v>
      </c>
      <c r="M2303" s="6">
        <f t="shared" si="334"/>
        <v>0</v>
      </c>
    </row>
    <row r="2304" spans="3:13" x14ac:dyDescent="0.35">
      <c r="C2304" s="42">
        <v>42052.875</v>
      </c>
      <c r="D2304" s="32">
        <v>2579.093994140625</v>
      </c>
      <c r="E2304" s="34" t="str">
        <f t="shared" si="326"/>
        <v>02-17</v>
      </c>
      <c r="F2304" s="6">
        <f t="shared" si="327"/>
        <v>21</v>
      </c>
      <c r="G2304" s="6">
        <f t="shared" si="328"/>
        <v>17</v>
      </c>
      <c r="H2304" s="6">
        <f t="shared" si="329"/>
        <v>2</v>
      </c>
      <c r="I2304" s="6">
        <f t="shared" si="330"/>
        <v>8</v>
      </c>
      <c r="J2304" s="6" t="str">
        <f t="shared" si="331"/>
        <v>2-17</v>
      </c>
      <c r="K2304" s="6" t="str">
        <f t="shared" si="332"/>
        <v>WK</v>
      </c>
      <c r="L2304" s="6" t="str">
        <f t="shared" si="333"/>
        <v>EVE</v>
      </c>
      <c r="M2304" s="6">
        <f t="shared" si="334"/>
        <v>0</v>
      </c>
    </row>
    <row r="2305" spans="3:13" x14ac:dyDescent="0.35">
      <c r="C2305" s="42">
        <v>42052.895833333336</v>
      </c>
      <c r="D2305" s="32">
        <v>2466.437255859375</v>
      </c>
      <c r="E2305" s="34" t="str">
        <f t="shared" si="326"/>
        <v>02-17</v>
      </c>
      <c r="F2305" s="6">
        <f t="shared" si="327"/>
        <v>21</v>
      </c>
      <c r="G2305" s="6">
        <f t="shared" si="328"/>
        <v>17</v>
      </c>
      <c r="H2305" s="6">
        <f t="shared" si="329"/>
        <v>2</v>
      </c>
      <c r="I2305" s="6">
        <f t="shared" si="330"/>
        <v>8</v>
      </c>
      <c r="J2305" s="6" t="str">
        <f t="shared" si="331"/>
        <v>2-17</v>
      </c>
      <c r="K2305" s="6" t="str">
        <f t="shared" si="332"/>
        <v>WK</v>
      </c>
      <c r="L2305" s="6" t="str">
        <f t="shared" si="333"/>
        <v>EVE</v>
      </c>
      <c r="M2305" s="6">
        <f t="shared" si="334"/>
        <v>0</v>
      </c>
    </row>
    <row r="2306" spans="3:13" x14ac:dyDescent="0.35">
      <c r="C2306" s="42">
        <v>42052.916666666664</v>
      </c>
      <c r="D2306" s="32">
        <v>2351.01318359375</v>
      </c>
      <c r="E2306" s="34" t="str">
        <f t="shared" si="326"/>
        <v>02-17</v>
      </c>
      <c r="F2306" s="6">
        <f t="shared" si="327"/>
        <v>22</v>
      </c>
      <c r="G2306" s="6">
        <f t="shared" si="328"/>
        <v>17</v>
      </c>
      <c r="H2306" s="6">
        <f t="shared" si="329"/>
        <v>2</v>
      </c>
      <c r="I2306" s="6">
        <f t="shared" si="330"/>
        <v>8</v>
      </c>
      <c r="J2306" s="6" t="str">
        <f t="shared" si="331"/>
        <v>2-17</v>
      </c>
      <c r="K2306" s="6" t="str">
        <f t="shared" si="332"/>
        <v>WK</v>
      </c>
      <c r="L2306" s="6" t="str">
        <f t="shared" si="333"/>
        <v>EVE</v>
      </c>
      <c r="M2306" s="6">
        <f t="shared" si="334"/>
        <v>0</v>
      </c>
    </row>
    <row r="2307" spans="3:13" x14ac:dyDescent="0.35">
      <c r="C2307" s="42">
        <v>42052.9375</v>
      </c>
      <c r="D2307" s="32">
        <v>2206.521240234375</v>
      </c>
      <c r="E2307" s="34" t="str">
        <f t="shared" si="326"/>
        <v>02-17</v>
      </c>
      <c r="F2307" s="6">
        <f t="shared" si="327"/>
        <v>22</v>
      </c>
      <c r="G2307" s="6">
        <f t="shared" si="328"/>
        <v>17</v>
      </c>
      <c r="H2307" s="6">
        <f t="shared" si="329"/>
        <v>2</v>
      </c>
      <c r="I2307" s="6">
        <f t="shared" si="330"/>
        <v>8</v>
      </c>
      <c r="J2307" s="6" t="str">
        <f t="shared" si="331"/>
        <v>2-17</v>
      </c>
      <c r="K2307" s="6" t="str">
        <f t="shared" si="332"/>
        <v>WK</v>
      </c>
      <c r="L2307" s="6" t="str">
        <f t="shared" si="333"/>
        <v>EVE</v>
      </c>
      <c r="M2307" s="6">
        <f t="shared" si="334"/>
        <v>0</v>
      </c>
    </row>
    <row r="2308" spans="3:13" x14ac:dyDescent="0.35">
      <c r="C2308" s="42">
        <v>42052.958333333336</v>
      </c>
      <c r="D2308" s="32">
        <v>2089.99462890625</v>
      </c>
      <c r="E2308" s="34" t="str">
        <f t="shared" si="326"/>
        <v>02-17</v>
      </c>
      <c r="F2308" s="6">
        <f t="shared" si="327"/>
        <v>23</v>
      </c>
      <c r="G2308" s="6">
        <f t="shared" si="328"/>
        <v>17</v>
      </c>
      <c r="H2308" s="6">
        <f t="shared" si="329"/>
        <v>2</v>
      </c>
      <c r="I2308" s="6">
        <f t="shared" si="330"/>
        <v>8</v>
      </c>
      <c r="J2308" s="6" t="str">
        <f t="shared" si="331"/>
        <v>2-17</v>
      </c>
      <c r="K2308" s="6" t="str">
        <f t="shared" si="332"/>
        <v>WK</v>
      </c>
      <c r="L2308" s="6" t="str">
        <f t="shared" si="333"/>
        <v>EVE</v>
      </c>
      <c r="M2308" s="6">
        <f t="shared" si="334"/>
        <v>0</v>
      </c>
    </row>
    <row r="2309" spans="3:13" x14ac:dyDescent="0.35">
      <c r="C2309" s="42">
        <v>42052.979166666664</v>
      </c>
      <c r="D2309" s="32">
        <v>1981.1802978515625</v>
      </c>
      <c r="E2309" s="34" t="str">
        <f t="shared" si="326"/>
        <v>02-17</v>
      </c>
      <c r="F2309" s="6">
        <f t="shared" si="327"/>
        <v>23</v>
      </c>
      <c r="G2309" s="6">
        <f t="shared" si="328"/>
        <v>17</v>
      </c>
      <c r="H2309" s="6">
        <f t="shared" si="329"/>
        <v>2</v>
      </c>
      <c r="I2309" s="6">
        <f t="shared" si="330"/>
        <v>8</v>
      </c>
      <c r="J2309" s="6" t="str">
        <f t="shared" si="331"/>
        <v>2-17</v>
      </c>
      <c r="K2309" s="6" t="str">
        <f t="shared" si="332"/>
        <v>WK</v>
      </c>
      <c r="L2309" s="6" t="str">
        <f t="shared" si="333"/>
        <v>EVE</v>
      </c>
      <c r="M2309" s="6">
        <f t="shared" si="334"/>
        <v>0</v>
      </c>
    </row>
    <row r="2310" spans="3:13" x14ac:dyDescent="0.35">
      <c r="C2310" s="42">
        <v>42053</v>
      </c>
      <c r="D2310" s="32">
        <v>1893.7374267578125</v>
      </c>
      <c r="E2310" s="34" t="str">
        <f t="shared" si="326"/>
        <v>02-18</v>
      </c>
      <c r="F2310" s="6">
        <f t="shared" si="327"/>
        <v>0</v>
      </c>
      <c r="G2310" s="6">
        <f t="shared" si="328"/>
        <v>18</v>
      </c>
      <c r="H2310" s="6">
        <f t="shared" si="329"/>
        <v>2</v>
      </c>
      <c r="I2310" s="6">
        <f t="shared" si="330"/>
        <v>8</v>
      </c>
      <c r="J2310" s="6" t="str">
        <f t="shared" si="331"/>
        <v>2-18</v>
      </c>
      <c r="K2310" s="6" t="str">
        <f t="shared" si="332"/>
        <v>WK</v>
      </c>
      <c r="L2310" s="6" t="str">
        <f t="shared" si="333"/>
        <v>EVE</v>
      </c>
      <c r="M2310" s="6">
        <f t="shared" si="334"/>
        <v>0</v>
      </c>
    </row>
    <row r="2311" spans="3:13" x14ac:dyDescent="0.35">
      <c r="C2311" s="42">
        <v>42053.020833333336</v>
      </c>
      <c r="D2311" s="32">
        <v>1837.62841796875</v>
      </c>
      <c r="E2311" s="34" t="str">
        <f t="shared" ref="E2311:E2374" si="335">TEXT(MONTH(C2311),"00")&amp;"-"&amp;TEXT(DAY(C2311),"00")</f>
        <v>02-18</v>
      </c>
      <c r="F2311" s="6">
        <f t="shared" ref="F2311:F2374" si="336">HOUR(C2311)</f>
        <v>0</v>
      </c>
      <c r="G2311" s="6">
        <f t="shared" ref="G2311:G2374" si="337">DAY(C2311)</f>
        <v>18</v>
      </c>
      <c r="H2311" s="6">
        <f t="shared" ref="H2311:H2374" si="338">MONTH(C2311)</f>
        <v>2</v>
      </c>
      <c r="I2311" s="6">
        <f t="shared" ref="I2311:I2374" si="339">WEEKNUM(C2311)</f>
        <v>8</v>
      </c>
      <c r="J2311" s="6" t="str">
        <f t="shared" ref="J2311:J2374" si="340">H2311&amp;"-"&amp;G2311</f>
        <v>2-18</v>
      </c>
      <c r="K2311" s="6" t="str">
        <f t="shared" ref="K2311:K2374" si="341">IF(WEEKDAY(C2311,11)&lt;6,"WK","WKND")</f>
        <v>WK</v>
      </c>
      <c r="L2311" s="6" t="str">
        <f t="shared" ref="L2311:L2374" si="342">IF(AND(F2311&lt;17,F2311&gt;6),"DAY","EVE")</f>
        <v>EVE</v>
      </c>
      <c r="M2311" s="6">
        <f t="shared" ref="M2311:M2374" si="343">IF(D2311&gt;4000,1,0)</f>
        <v>0</v>
      </c>
    </row>
    <row r="2312" spans="3:13" x14ac:dyDescent="0.35">
      <c r="C2312" s="42">
        <v>42053.041666666664</v>
      </c>
      <c r="D2312" s="32">
        <v>1831.677490234375</v>
      </c>
      <c r="E2312" s="34" t="str">
        <f t="shared" si="335"/>
        <v>02-18</v>
      </c>
      <c r="F2312" s="6">
        <f t="shared" si="336"/>
        <v>1</v>
      </c>
      <c r="G2312" s="6">
        <f t="shared" si="337"/>
        <v>18</v>
      </c>
      <c r="H2312" s="6">
        <f t="shared" si="338"/>
        <v>2</v>
      </c>
      <c r="I2312" s="6">
        <f t="shared" si="339"/>
        <v>8</v>
      </c>
      <c r="J2312" s="6" t="str">
        <f t="shared" si="340"/>
        <v>2-18</v>
      </c>
      <c r="K2312" s="6" t="str">
        <f t="shared" si="341"/>
        <v>WK</v>
      </c>
      <c r="L2312" s="6" t="str">
        <f t="shared" si="342"/>
        <v>EVE</v>
      </c>
      <c r="M2312" s="6">
        <f t="shared" si="343"/>
        <v>0</v>
      </c>
    </row>
    <row r="2313" spans="3:13" x14ac:dyDescent="0.35">
      <c r="C2313" s="42">
        <v>42053.0625</v>
      </c>
      <c r="D2313" s="32">
        <v>1797.8345947265625</v>
      </c>
      <c r="E2313" s="34" t="str">
        <f t="shared" si="335"/>
        <v>02-18</v>
      </c>
      <c r="F2313" s="6">
        <f t="shared" si="336"/>
        <v>1</v>
      </c>
      <c r="G2313" s="6">
        <f t="shared" si="337"/>
        <v>18</v>
      </c>
      <c r="H2313" s="6">
        <f t="shared" si="338"/>
        <v>2</v>
      </c>
      <c r="I2313" s="6">
        <f t="shared" si="339"/>
        <v>8</v>
      </c>
      <c r="J2313" s="6" t="str">
        <f t="shared" si="340"/>
        <v>2-18</v>
      </c>
      <c r="K2313" s="6" t="str">
        <f t="shared" si="341"/>
        <v>WK</v>
      </c>
      <c r="L2313" s="6" t="str">
        <f t="shared" si="342"/>
        <v>EVE</v>
      </c>
      <c r="M2313" s="6">
        <f t="shared" si="343"/>
        <v>0</v>
      </c>
    </row>
    <row r="2314" spans="3:13" x14ac:dyDescent="0.35">
      <c r="C2314" s="42">
        <v>42053.083333333336</v>
      </c>
      <c r="D2314" s="32">
        <v>1763.947265625</v>
      </c>
      <c r="E2314" s="34" t="str">
        <f t="shared" si="335"/>
        <v>02-18</v>
      </c>
      <c r="F2314" s="6">
        <f t="shared" si="336"/>
        <v>2</v>
      </c>
      <c r="G2314" s="6">
        <f t="shared" si="337"/>
        <v>18</v>
      </c>
      <c r="H2314" s="6">
        <f t="shared" si="338"/>
        <v>2</v>
      </c>
      <c r="I2314" s="6">
        <f t="shared" si="339"/>
        <v>8</v>
      </c>
      <c r="J2314" s="6" t="str">
        <f t="shared" si="340"/>
        <v>2-18</v>
      </c>
      <c r="K2314" s="6" t="str">
        <f t="shared" si="341"/>
        <v>WK</v>
      </c>
      <c r="L2314" s="6" t="str">
        <f t="shared" si="342"/>
        <v>EVE</v>
      </c>
      <c r="M2314" s="6">
        <f t="shared" si="343"/>
        <v>0</v>
      </c>
    </row>
    <row r="2315" spans="3:13" x14ac:dyDescent="0.35">
      <c r="C2315" s="42">
        <v>42053.104166666664</v>
      </c>
      <c r="D2315" s="32">
        <v>1750.6309814453125</v>
      </c>
      <c r="E2315" s="34" t="str">
        <f t="shared" si="335"/>
        <v>02-18</v>
      </c>
      <c r="F2315" s="6">
        <f t="shared" si="336"/>
        <v>2</v>
      </c>
      <c r="G2315" s="6">
        <f t="shared" si="337"/>
        <v>18</v>
      </c>
      <c r="H2315" s="6">
        <f t="shared" si="338"/>
        <v>2</v>
      </c>
      <c r="I2315" s="6">
        <f t="shared" si="339"/>
        <v>8</v>
      </c>
      <c r="J2315" s="6" t="str">
        <f t="shared" si="340"/>
        <v>2-18</v>
      </c>
      <c r="K2315" s="6" t="str">
        <f t="shared" si="341"/>
        <v>WK</v>
      </c>
      <c r="L2315" s="6" t="str">
        <f t="shared" si="342"/>
        <v>EVE</v>
      </c>
      <c r="M2315" s="6">
        <f t="shared" si="343"/>
        <v>0</v>
      </c>
    </row>
    <row r="2316" spans="3:13" x14ac:dyDescent="0.35">
      <c r="C2316" s="42">
        <v>42053.125</v>
      </c>
      <c r="D2316" s="32">
        <v>1733.075439453125</v>
      </c>
      <c r="E2316" s="34" t="str">
        <f t="shared" si="335"/>
        <v>02-18</v>
      </c>
      <c r="F2316" s="6">
        <f t="shared" si="336"/>
        <v>3</v>
      </c>
      <c r="G2316" s="6">
        <f t="shared" si="337"/>
        <v>18</v>
      </c>
      <c r="H2316" s="6">
        <f t="shared" si="338"/>
        <v>2</v>
      </c>
      <c r="I2316" s="6">
        <f t="shared" si="339"/>
        <v>8</v>
      </c>
      <c r="J2316" s="6" t="str">
        <f t="shared" si="340"/>
        <v>2-18</v>
      </c>
      <c r="K2316" s="6" t="str">
        <f t="shared" si="341"/>
        <v>WK</v>
      </c>
      <c r="L2316" s="6" t="str">
        <f t="shared" si="342"/>
        <v>EVE</v>
      </c>
      <c r="M2316" s="6">
        <f t="shared" si="343"/>
        <v>0</v>
      </c>
    </row>
    <row r="2317" spans="3:13" x14ac:dyDescent="0.35">
      <c r="C2317" s="42">
        <v>42053.145833333336</v>
      </c>
      <c r="D2317" s="32">
        <v>1728.63818359375</v>
      </c>
      <c r="E2317" s="34" t="str">
        <f t="shared" si="335"/>
        <v>02-18</v>
      </c>
      <c r="F2317" s="6">
        <f t="shared" si="336"/>
        <v>3</v>
      </c>
      <c r="G2317" s="6">
        <f t="shared" si="337"/>
        <v>18</v>
      </c>
      <c r="H2317" s="6">
        <f t="shared" si="338"/>
        <v>2</v>
      </c>
      <c r="I2317" s="6">
        <f t="shared" si="339"/>
        <v>8</v>
      </c>
      <c r="J2317" s="6" t="str">
        <f t="shared" si="340"/>
        <v>2-18</v>
      </c>
      <c r="K2317" s="6" t="str">
        <f t="shared" si="341"/>
        <v>WK</v>
      </c>
      <c r="L2317" s="6" t="str">
        <f t="shared" si="342"/>
        <v>EVE</v>
      </c>
      <c r="M2317" s="6">
        <f t="shared" si="343"/>
        <v>0</v>
      </c>
    </row>
    <row r="2318" spans="3:13" x14ac:dyDescent="0.35">
      <c r="C2318" s="42">
        <v>42053.166666666664</v>
      </c>
      <c r="D2318" s="32">
        <v>1738.3505859375</v>
      </c>
      <c r="E2318" s="34" t="str">
        <f t="shared" si="335"/>
        <v>02-18</v>
      </c>
      <c r="F2318" s="6">
        <f t="shared" si="336"/>
        <v>4</v>
      </c>
      <c r="G2318" s="6">
        <f t="shared" si="337"/>
        <v>18</v>
      </c>
      <c r="H2318" s="6">
        <f t="shared" si="338"/>
        <v>2</v>
      </c>
      <c r="I2318" s="6">
        <f t="shared" si="339"/>
        <v>8</v>
      </c>
      <c r="J2318" s="6" t="str">
        <f t="shared" si="340"/>
        <v>2-18</v>
      </c>
      <c r="K2318" s="6" t="str">
        <f t="shared" si="341"/>
        <v>WK</v>
      </c>
      <c r="L2318" s="6" t="str">
        <f t="shared" si="342"/>
        <v>EVE</v>
      </c>
      <c r="M2318" s="6">
        <f t="shared" si="343"/>
        <v>0</v>
      </c>
    </row>
    <row r="2319" spans="3:13" x14ac:dyDescent="0.35">
      <c r="C2319" s="42">
        <v>42053.1875</v>
      </c>
      <c r="D2319" s="32">
        <v>1733.1317138671875</v>
      </c>
      <c r="E2319" s="34" t="str">
        <f t="shared" si="335"/>
        <v>02-18</v>
      </c>
      <c r="F2319" s="6">
        <f t="shared" si="336"/>
        <v>4</v>
      </c>
      <c r="G2319" s="6">
        <f t="shared" si="337"/>
        <v>18</v>
      </c>
      <c r="H2319" s="6">
        <f t="shared" si="338"/>
        <v>2</v>
      </c>
      <c r="I2319" s="6">
        <f t="shared" si="339"/>
        <v>8</v>
      </c>
      <c r="J2319" s="6" t="str">
        <f t="shared" si="340"/>
        <v>2-18</v>
      </c>
      <c r="K2319" s="6" t="str">
        <f t="shared" si="341"/>
        <v>WK</v>
      </c>
      <c r="L2319" s="6" t="str">
        <f t="shared" si="342"/>
        <v>EVE</v>
      </c>
      <c r="M2319" s="6">
        <f t="shared" si="343"/>
        <v>0</v>
      </c>
    </row>
    <row r="2320" spans="3:13" x14ac:dyDescent="0.35">
      <c r="C2320" s="42">
        <v>42053.208333333336</v>
      </c>
      <c r="D2320" s="32">
        <v>1798.469482421875</v>
      </c>
      <c r="E2320" s="34" t="str">
        <f t="shared" si="335"/>
        <v>02-18</v>
      </c>
      <c r="F2320" s="6">
        <f t="shared" si="336"/>
        <v>5</v>
      </c>
      <c r="G2320" s="6">
        <f t="shared" si="337"/>
        <v>18</v>
      </c>
      <c r="H2320" s="6">
        <f t="shared" si="338"/>
        <v>2</v>
      </c>
      <c r="I2320" s="6">
        <f t="shared" si="339"/>
        <v>8</v>
      </c>
      <c r="J2320" s="6" t="str">
        <f t="shared" si="340"/>
        <v>2-18</v>
      </c>
      <c r="K2320" s="6" t="str">
        <f t="shared" si="341"/>
        <v>WK</v>
      </c>
      <c r="L2320" s="6" t="str">
        <f t="shared" si="342"/>
        <v>EVE</v>
      </c>
      <c r="M2320" s="6">
        <f t="shared" si="343"/>
        <v>0</v>
      </c>
    </row>
    <row r="2321" spans="3:13" x14ac:dyDescent="0.35">
      <c r="C2321" s="42">
        <v>42053.229166666664</v>
      </c>
      <c r="D2321" s="32">
        <v>1902.377685546875</v>
      </c>
      <c r="E2321" s="34" t="str">
        <f t="shared" si="335"/>
        <v>02-18</v>
      </c>
      <c r="F2321" s="6">
        <f t="shared" si="336"/>
        <v>5</v>
      </c>
      <c r="G2321" s="6">
        <f t="shared" si="337"/>
        <v>18</v>
      </c>
      <c r="H2321" s="6">
        <f t="shared" si="338"/>
        <v>2</v>
      </c>
      <c r="I2321" s="6">
        <f t="shared" si="339"/>
        <v>8</v>
      </c>
      <c r="J2321" s="6" t="str">
        <f t="shared" si="340"/>
        <v>2-18</v>
      </c>
      <c r="K2321" s="6" t="str">
        <f t="shared" si="341"/>
        <v>WK</v>
      </c>
      <c r="L2321" s="6" t="str">
        <f t="shared" si="342"/>
        <v>EVE</v>
      </c>
      <c r="M2321" s="6">
        <f t="shared" si="343"/>
        <v>0</v>
      </c>
    </row>
    <row r="2322" spans="3:13" x14ac:dyDescent="0.35">
      <c r="C2322" s="42">
        <v>42053.25</v>
      </c>
      <c r="D2322" s="32">
        <v>2019.0059814453125</v>
      </c>
      <c r="E2322" s="34" t="str">
        <f t="shared" si="335"/>
        <v>02-18</v>
      </c>
      <c r="F2322" s="6">
        <f t="shared" si="336"/>
        <v>6</v>
      </c>
      <c r="G2322" s="6">
        <f t="shared" si="337"/>
        <v>18</v>
      </c>
      <c r="H2322" s="6">
        <f t="shared" si="338"/>
        <v>2</v>
      </c>
      <c r="I2322" s="6">
        <f t="shared" si="339"/>
        <v>8</v>
      </c>
      <c r="J2322" s="6" t="str">
        <f t="shared" si="340"/>
        <v>2-18</v>
      </c>
      <c r="K2322" s="6" t="str">
        <f t="shared" si="341"/>
        <v>WK</v>
      </c>
      <c r="L2322" s="6" t="str">
        <f t="shared" si="342"/>
        <v>EVE</v>
      </c>
      <c r="M2322" s="6">
        <f t="shared" si="343"/>
        <v>0</v>
      </c>
    </row>
    <row r="2323" spans="3:13" x14ac:dyDescent="0.35">
      <c r="C2323" s="42">
        <v>42053.270833333336</v>
      </c>
      <c r="D2323" s="32">
        <v>2187.8935546875</v>
      </c>
      <c r="E2323" s="34" t="str">
        <f t="shared" si="335"/>
        <v>02-18</v>
      </c>
      <c r="F2323" s="6">
        <f t="shared" si="336"/>
        <v>6</v>
      </c>
      <c r="G2323" s="6">
        <f t="shared" si="337"/>
        <v>18</v>
      </c>
      <c r="H2323" s="6">
        <f t="shared" si="338"/>
        <v>2</v>
      </c>
      <c r="I2323" s="6">
        <f t="shared" si="339"/>
        <v>8</v>
      </c>
      <c r="J2323" s="6" t="str">
        <f t="shared" si="340"/>
        <v>2-18</v>
      </c>
      <c r="K2323" s="6" t="str">
        <f t="shared" si="341"/>
        <v>WK</v>
      </c>
      <c r="L2323" s="6" t="str">
        <f t="shared" si="342"/>
        <v>EVE</v>
      </c>
      <c r="M2323" s="6">
        <f t="shared" si="343"/>
        <v>0</v>
      </c>
    </row>
    <row r="2324" spans="3:13" x14ac:dyDescent="0.35">
      <c r="C2324" s="42">
        <v>42053.291666666664</v>
      </c>
      <c r="D2324" s="32">
        <v>2239.734375</v>
      </c>
      <c r="E2324" s="34" t="str">
        <f t="shared" si="335"/>
        <v>02-18</v>
      </c>
      <c r="F2324" s="6">
        <f t="shared" si="336"/>
        <v>7</v>
      </c>
      <c r="G2324" s="6">
        <f t="shared" si="337"/>
        <v>18</v>
      </c>
      <c r="H2324" s="6">
        <f t="shared" si="338"/>
        <v>2</v>
      </c>
      <c r="I2324" s="6">
        <f t="shared" si="339"/>
        <v>8</v>
      </c>
      <c r="J2324" s="6" t="str">
        <f t="shared" si="340"/>
        <v>2-18</v>
      </c>
      <c r="K2324" s="6" t="str">
        <f t="shared" si="341"/>
        <v>WK</v>
      </c>
      <c r="L2324" s="6" t="str">
        <f t="shared" si="342"/>
        <v>DAY</v>
      </c>
      <c r="M2324" s="6">
        <f t="shared" si="343"/>
        <v>0</v>
      </c>
    </row>
    <row r="2325" spans="3:13" x14ac:dyDescent="0.35">
      <c r="C2325" s="42">
        <v>42053.3125</v>
      </c>
      <c r="D2325" s="32">
        <v>2288.04931640625</v>
      </c>
      <c r="E2325" s="34" t="str">
        <f t="shared" si="335"/>
        <v>02-18</v>
      </c>
      <c r="F2325" s="6">
        <f t="shared" si="336"/>
        <v>7</v>
      </c>
      <c r="G2325" s="6">
        <f t="shared" si="337"/>
        <v>18</v>
      </c>
      <c r="H2325" s="6">
        <f t="shared" si="338"/>
        <v>2</v>
      </c>
      <c r="I2325" s="6">
        <f t="shared" si="339"/>
        <v>8</v>
      </c>
      <c r="J2325" s="6" t="str">
        <f t="shared" si="340"/>
        <v>2-18</v>
      </c>
      <c r="K2325" s="6" t="str">
        <f t="shared" si="341"/>
        <v>WK</v>
      </c>
      <c r="L2325" s="6" t="str">
        <f t="shared" si="342"/>
        <v>DAY</v>
      </c>
      <c r="M2325" s="6">
        <f t="shared" si="343"/>
        <v>0</v>
      </c>
    </row>
    <row r="2326" spans="3:13" x14ac:dyDescent="0.35">
      <c r="C2326" s="42">
        <v>42053.333333333336</v>
      </c>
      <c r="D2326" s="32">
        <v>2312.671142578125</v>
      </c>
      <c r="E2326" s="34" t="str">
        <f t="shared" si="335"/>
        <v>02-18</v>
      </c>
      <c r="F2326" s="6">
        <f t="shared" si="336"/>
        <v>8</v>
      </c>
      <c r="G2326" s="6">
        <f t="shared" si="337"/>
        <v>18</v>
      </c>
      <c r="H2326" s="6">
        <f t="shared" si="338"/>
        <v>2</v>
      </c>
      <c r="I2326" s="6">
        <f t="shared" si="339"/>
        <v>8</v>
      </c>
      <c r="J2326" s="6" t="str">
        <f t="shared" si="340"/>
        <v>2-18</v>
      </c>
      <c r="K2326" s="6" t="str">
        <f t="shared" si="341"/>
        <v>WK</v>
      </c>
      <c r="L2326" s="6" t="str">
        <f t="shared" si="342"/>
        <v>DAY</v>
      </c>
      <c r="M2326" s="6">
        <f t="shared" si="343"/>
        <v>0</v>
      </c>
    </row>
    <row r="2327" spans="3:13" x14ac:dyDescent="0.35">
      <c r="C2327" s="42">
        <v>42053.354166666664</v>
      </c>
      <c r="D2327" s="32">
        <v>2328.907470703125</v>
      </c>
      <c r="E2327" s="34" t="str">
        <f t="shared" si="335"/>
        <v>02-18</v>
      </c>
      <c r="F2327" s="6">
        <f t="shared" si="336"/>
        <v>8</v>
      </c>
      <c r="G2327" s="6">
        <f t="shared" si="337"/>
        <v>18</v>
      </c>
      <c r="H2327" s="6">
        <f t="shared" si="338"/>
        <v>2</v>
      </c>
      <c r="I2327" s="6">
        <f t="shared" si="339"/>
        <v>8</v>
      </c>
      <c r="J2327" s="6" t="str">
        <f t="shared" si="340"/>
        <v>2-18</v>
      </c>
      <c r="K2327" s="6" t="str">
        <f t="shared" si="341"/>
        <v>WK</v>
      </c>
      <c r="L2327" s="6" t="str">
        <f t="shared" si="342"/>
        <v>DAY</v>
      </c>
      <c r="M2327" s="6">
        <f t="shared" si="343"/>
        <v>0</v>
      </c>
    </row>
    <row r="2328" spans="3:13" x14ac:dyDescent="0.35">
      <c r="C2328" s="42">
        <v>42053.375</v>
      </c>
      <c r="D2328" s="32">
        <v>2322.76025390625</v>
      </c>
      <c r="E2328" s="34" t="str">
        <f t="shared" si="335"/>
        <v>02-18</v>
      </c>
      <c r="F2328" s="6">
        <f t="shared" si="336"/>
        <v>9</v>
      </c>
      <c r="G2328" s="6">
        <f t="shared" si="337"/>
        <v>18</v>
      </c>
      <c r="H2328" s="6">
        <f t="shared" si="338"/>
        <v>2</v>
      </c>
      <c r="I2328" s="6">
        <f t="shared" si="339"/>
        <v>8</v>
      </c>
      <c r="J2328" s="6" t="str">
        <f t="shared" si="340"/>
        <v>2-18</v>
      </c>
      <c r="K2328" s="6" t="str">
        <f t="shared" si="341"/>
        <v>WK</v>
      </c>
      <c r="L2328" s="6" t="str">
        <f t="shared" si="342"/>
        <v>DAY</v>
      </c>
      <c r="M2328" s="6">
        <f t="shared" si="343"/>
        <v>0</v>
      </c>
    </row>
    <row r="2329" spans="3:13" x14ac:dyDescent="0.35">
      <c r="C2329" s="42">
        <v>42053.395833333336</v>
      </c>
      <c r="D2329" s="32">
        <v>2311.7080078125</v>
      </c>
      <c r="E2329" s="34" t="str">
        <f t="shared" si="335"/>
        <v>02-18</v>
      </c>
      <c r="F2329" s="6">
        <f t="shared" si="336"/>
        <v>9</v>
      </c>
      <c r="G2329" s="6">
        <f t="shared" si="337"/>
        <v>18</v>
      </c>
      <c r="H2329" s="6">
        <f t="shared" si="338"/>
        <v>2</v>
      </c>
      <c r="I2329" s="6">
        <f t="shared" si="339"/>
        <v>8</v>
      </c>
      <c r="J2329" s="6" t="str">
        <f t="shared" si="340"/>
        <v>2-18</v>
      </c>
      <c r="K2329" s="6" t="str">
        <f t="shared" si="341"/>
        <v>WK</v>
      </c>
      <c r="L2329" s="6" t="str">
        <f t="shared" si="342"/>
        <v>DAY</v>
      </c>
      <c r="M2329" s="6">
        <f t="shared" si="343"/>
        <v>0</v>
      </c>
    </row>
    <row r="2330" spans="3:13" x14ac:dyDescent="0.35">
      <c r="C2330" s="42">
        <v>42053.416666666664</v>
      </c>
      <c r="D2330" s="32">
        <v>2330.385009765625</v>
      </c>
      <c r="E2330" s="34" t="str">
        <f t="shared" si="335"/>
        <v>02-18</v>
      </c>
      <c r="F2330" s="6">
        <f t="shared" si="336"/>
        <v>10</v>
      </c>
      <c r="G2330" s="6">
        <f t="shared" si="337"/>
        <v>18</v>
      </c>
      <c r="H2330" s="6">
        <f t="shared" si="338"/>
        <v>2</v>
      </c>
      <c r="I2330" s="6">
        <f t="shared" si="339"/>
        <v>8</v>
      </c>
      <c r="J2330" s="6" t="str">
        <f t="shared" si="340"/>
        <v>2-18</v>
      </c>
      <c r="K2330" s="6" t="str">
        <f t="shared" si="341"/>
        <v>WK</v>
      </c>
      <c r="L2330" s="6" t="str">
        <f t="shared" si="342"/>
        <v>DAY</v>
      </c>
      <c r="M2330" s="6">
        <f t="shared" si="343"/>
        <v>0</v>
      </c>
    </row>
    <row r="2331" spans="3:13" x14ac:dyDescent="0.35">
      <c r="C2331" s="42">
        <v>42053.4375</v>
      </c>
      <c r="D2331" s="32">
        <v>2355.026123046875</v>
      </c>
      <c r="E2331" s="34" t="str">
        <f t="shared" si="335"/>
        <v>02-18</v>
      </c>
      <c r="F2331" s="6">
        <f t="shared" si="336"/>
        <v>10</v>
      </c>
      <c r="G2331" s="6">
        <f t="shared" si="337"/>
        <v>18</v>
      </c>
      <c r="H2331" s="6">
        <f t="shared" si="338"/>
        <v>2</v>
      </c>
      <c r="I2331" s="6">
        <f t="shared" si="339"/>
        <v>8</v>
      </c>
      <c r="J2331" s="6" t="str">
        <f t="shared" si="340"/>
        <v>2-18</v>
      </c>
      <c r="K2331" s="6" t="str">
        <f t="shared" si="341"/>
        <v>WK</v>
      </c>
      <c r="L2331" s="6" t="str">
        <f t="shared" si="342"/>
        <v>DAY</v>
      </c>
      <c r="M2331" s="6">
        <f t="shared" si="343"/>
        <v>0</v>
      </c>
    </row>
    <row r="2332" spans="3:13" x14ac:dyDescent="0.35">
      <c r="C2332" s="42">
        <v>42053.458333333336</v>
      </c>
      <c r="D2332" s="32">
        <v>2366.6171875</v>
      </c>
      <c r="E2332" s="34" t="str">
        <f t="shared" si="335"/>
        <v>02-18</v>
      </c>
      <c r="F2332" s="6">
        <f t="shared" si="336"/>
        <v>11</v>
      </c>
      <c r="G2332" s="6">
        <f t="shared" si="337"/>
        <v>18</v>
      </c>
      <c r="H2332" s="6">
        <f t="shared" si="338"/>
        <v>2</v>
      </c>
      <c r="I2332" s="6">
        <f t="shared" si="339"/>
        <v>8</v>
      </c>
      <c r="J2332" s="6" t="str">
        <f t="shared" si="340"/>
        <v>2-18</v>
      </c>
      <c r="K2332" s="6" t="str">
        <f t="shared" si="341"/>
        <v>WK</v>
      </c>
      <c r="L2332" s="6" t="str">
        <f t="shared" si="342"/>
        <v>DAY</v>
      </c>
      <c r="M2332" s="6">
        <f t="shared" si="343"/>
        <v>0</v>
      </c>
    </row>
    <row r="2333" spans="3:13" x14ac:dyDescent="0.35">
      <c r="C2333" s="42">
        <v>42053.479166666664</v>
      </c>
      <c r="D2333" s="32">
        <v>2380.187255859375</v>
      </c>
      <c r="E2333" s="34" t="str">
        <f t="shared" si="335"/>
        <v>02-18</v>
      </c>
      <c r="F2333" s="6">
        <f t="shared" si="336"/>
        <v>11</v>
      </c>
      <c r="G2333" s="6">
        <f t="shared" si="337"/>
        <v>18</v>
      </c>
      <c r="H2333" s="6">
        <f t="shared" si="338"/>
        <v>2</v>
      </c>
      <c r="I2333" s="6">
        <f t="shared" si="339"/>
        <v>8</v>
      </c>
      <c r="J2333" s="6" t="str">
        <f t="shared" si="340"/>
        <v>2-18</v>
      </c>
      <c r="K2333" s="6" t="str">
        <f t="shared" si="341"/>
        <v>WK</v>
      </c>
      <c r="L2333" s="6" t="str">
        <f t="shared" si="342"/>
        <v>DAY</v>
      </c>
      <c r="M2333" s="6">
        <f t="shared" si="343"/>
        <v>0</v>
      </c>
    </row>
    <row r="2334" spans="3:13" x14ac:dyDescent="0.35">
      <c r="C2334" s="42">
        <v>42053.5</v>
      </c>
      <c r="D2334" s="32">
        <v>2406.775146484375</v>
      </c>
      <c r="E2334" s="34" t="str">
        <f t="shared" si="335"/>
        <v>02-18</v>
      </c>
      <c r="F2334" s="6">
        <f t="shared" si="336"/>
        <v>12</v>
      </c>
      <c r="G2334" s="6">
        <f t="shared" si="337"/>
        <v>18</v>
      </c>
      <c r="H2334" s="6">
        <f t="shared" si="338"/>
        <v>2</v>
      </c>
      <c r="I2334" s="6">
        <f t="shared" si="339"/>
        <v>8</v>
      </c>
      <c r="J2334" s="6" t="str">
        <f t="shared" si="340"/>
        <v>2-18</v>
      </c>
      <c r="K2334" s="6" t="str">
        <f t="shared" si="341"/>
        <v>WK</v>
      </c>
      <c r="L2334" s="6" t="str">
        <f t="shared" si="342"/>
        <v>DAY</v>
      </c>
      <c r="M2334" s="6">
        <f t="shared" si="343"/>
        <v>0</v>
      </c>
    </row>
    <row r="2335" spans="3:13" x14ac:dyDescent="0.35">
      <c r="C2335" s="42">
        <v>42053.520833333336</v>
      </c>
      <c r="D2335" s="32">
        <v>2409.347900390625</v>
      </c>
      <c r="E2335" s="34" t="str">
        <f t="shared" si="335"/>
        <v>02-18</v>
      </c>
      <c r="F2335" s="6">
        <f t="shared" si="336"/>
        <v>12</v>
      </c>
      <c r="G2335" s="6">
        <f t="shared" si="337"/>
        <v>18</v>
      </c>
      <c r="H2335" s="6">
        <f t="shared" si="338"/>
        <v>2</v>
      </c>
      <c r="I2335" s="6">
        <f t="shared" si="339"/>
        <v>8</v>
      </c>
      <c r="J2335" s="6" t="str">
        <f t="shared" si="340"/>
        <v>2-18</v>
      </c>
      <c r="K2335" s="6" t="str">
        <f t="shared" si="341"/>
        <v>WK</v>
      </c>
      <c r="L2335" s="6" t="str">
        <f t="shared" si="342"/>
        <v>DAY</v>
      </c>
      <c r="M2335" s="6">
        <f t="shared" si="343"/>
        <v>0</v>
      </c>
    </row>
    <row r="2336" spans="3:13" x14ac:dyDescent="0.35">
      <c r="C2336" s="42">
        <v>42053.541666666664</v>
      </c>
      <c r="D2336" s="32">
        <v>2436.48388671875</v>
      </c>
      <c r="E2336" s="34" t="str">
        <f t="shared" si="335"/>
        <v>02-18</v>
      </c>
      <c r="F2336" s="6">
        <f t="shared" si="336"/>
        <v>13</v>
      </c>
      <c r="G2336" s="6">
        <f t="shared" si="337"/>
        <v>18</v>
      </c>
      <c r="H2336" s="6">
        <f t="shared" si="338"/>
        <v>2</v>
      </c>
      <c r="I2336" s="6">
        <f t="shared" si="339"/>
        <v>8</v>
      </c>
      <c r="J2336" s="6" t="str">
        <f t="shared" si="340"/>
        <v>2-18</v>
      </c>
      <c r="K2336" s="6" t="str">
        <f t="shared" si="341"/>
        <v>WK</v>
      </c>
      <c r="L2336" s="6" t="str">
        <f t="shared" si="342"/>
        <v>DAY</v>
      </c>
      <c r="M2336" s="6">
        <f t="shared" si="343"/>
        <v>0</v>
      </c>
    </row>
    <row r="2337" spans="3:13" x14ac:dyDescent="0.35">
      <c r="C2337" s="42">
        <v>42053.5625</v>
      </c>
      <c r="D2337" s="32">
        <v>2461.983154296875</v>
      </c>
      <c r="E2337" s="34" t="str">
        <f t="shared" si="335"/>
        <v>02-18</v>
      </c>
      <c r="F2337" s="6">
        <f t="shared" si="336"/>
        <v>13</v>
      </c>
      <c r="G2337" s="6">
        <f t="shared" si="337"/>
        <v>18</v>
      </c>
      <c r="H2337" s="6">
        <f t="shared" si="338"/>
        <v>2</v>
      </c>
      <c r="I2337" s="6">
        <f t="shared" si="339"/>
        <v>8</v>
      </c>
      <c r="J2337" s="6" t="str">
        <f t="shared" si="340"/>
        <v>2-18</v>
      </c>
      <c r="K2337" s="6" t="str">
        <f t="shared" si="341"/>
        <v>WK</v>
      </c>
      <c r="L2337" s="6" t="str">
        <f t="shared" si="342"/>
        <v>DAY</v>
      </c>
      <c r="M2337" s="6">
        <f t="shared" si="343"/>
        <v>0</v>
      </c>
    </row>
    <row r="2338" spans="3:13" x14ac:dyDescent="0.35">
      <c r="C2338" s="42">
        <v>42053.583333333336</v>
      </c>
      <c r="D2338" s="32">
        <v>2453.070556640625</v>
      </c>
      <c r="E2338" s="34" t="str">
        <f t="shared" si="335"/>
        <v>02-18</v>
      </c>
      <c r="F2338" s="6">
        <f t="shared" si="336"/>
        <v>14</v>
      </c>
      <c r="G2338" s="6">
        <f t="shared" si="337"/>
        <v>18</v>
      </c>
      <c r="H2338" s="6">
        <f t="shared" si="338"/>
        <v>2</v>
      </c>
      <c r="I2338" s="6">
        <f t="shared" si="339"/>
        <v>8</v>
      </c>
      <c r="J2338" s="6" t="str">
        <f t="shared" si="340"/>
        <v>2-18</v>
      </c>
      <c r="K2338" s="6" t="str">
        <f t="shared" si="341"/>
        <v>WK</v>
      </c>
      <c r="L2338" s="6" t="str">
        <f t="shared" si="342"/>
        <v>DAY</v>
      </c>
      <c r="M2338" s="6">
        <f t="shared" si="343"/>
        <v>0</v>
      </c>
    </row>
    <row r="2339" spans="3:13" x14ac:dyDescent="0.35">
      <c r="C2339" s="42">
        <v>42053.604166666664</v>
      </c>
      <c r="D2339" s="32">
        <v>2452.60009765625</v>
      </c>
      <c r="E2339" s="34" t="str">
        <f t="shared" si="335"/>
        <v>02-18</v>
      </c>
      <c r="F2339" s="6">
        <f t="shared" si="336"/>
        <v>14</v>
      </c>
      <c r="G2339" s="6">
        <f t="shared" si="337"/>
        <v>18</v>
      </c>
      <c r="H2339" s="6">
        <f t="shared" si="338"/>
        <v>2</v>
      </c>
      <c r="I2339" s="6">
        <f t="shared" si="339"/>
        <v>8</v>
      </c>
      <c r="J2339" s="6" t="str">
        <f t="shared" si="340"/>
        <v>2-18</v>
      </c>
      <c r="K2339" s="6" t="str">
        <f t="shared" si="341"/>
        <v>WK</v>
      </c>
      <c r="L2339" s="6" t="str">
        <f t="shared" si="342"/>
        <v>DAY</v>
      </c>
      <c r="M2339" s="6">
        <f t="shared" si="343"/>
        <v>0</v>
      </c>
    </row>
    <row r="2340" spans="3:13" x14ac:dyDescent="0.35">
      <c r="C2340" s="42">
        <v>42053.625</v>
      </c>
      <c r="D2340" s="32">
        <v>2456.56787109375</v>
      </c>
      <c r="E2340" s="34" t="str">
        <f t="shared" si="335"/>
        <v>02-18</v>
      </c>
      <c r="F2340" s="6">
        <f t="shared" si="336"/>
        <v>15</v>
      </c>
      <c r="G2340" s="6">
        <f t="shared" si="337"/>
        <v>18</v>
      </c>
      <c r="H2340" s="6">
        <f t="shared" si="338"/>
        <v>2</v>
      </c>
      <c r="I2340" s="6">
        <f t="shared" si="339"/>
        <v>8</v>
      </c>
      <c r="J2340" s="6" t="str">
        <f t="shared" si="340"/>
        <v>2-18</v>
      </c>
      <c r="K2340" s="6" t="str">
        <f t="shared" si="341"/>
        <v>WK</v>
      </c>
      <c r="L2340" s="6" t="str">
        <f t="shared" si="342"/>
        <v>DAY</v>
      </c>
      <c r="M2340" s="6">
        <f t="shared" si="343"/>
        <v>0</v>
      </c>
    </row>
    <row r="2341" spans="3:13" x14ac:dyDescent="0.35">
      <c r="C2341" s="42">
        <v>42053.645833333336</v>
      </c>
      <c r="D2341" s="32">
        <v>2461.78564453125</v>
      </c>
      <c r="E2341" s="34" t="str">
        <f t="shared" si="335"/>
        <v>02-18</v>
      </c>
      <c r="F2341" s="6">
        <f t="shared" si="336"/>
        <v>15</v>
      </c>
      <c r="G2341" s="6">
        <f t="shared" si="337"/>
        <v>18</v>
      </c>
      <c r="H2341" s="6">
        <f t="shared" si="338"/>
        <v>2</v>
      </c>
      <c r="I2341" s="6">
        <f t="shared" si="339"/>
        <v>8</v>
      </c>
      <c r="J2341" s="6" t="str">
        <f t="shared" si="340"/>
        <v>2-18</v>
      </c>
      <c r="K2341" s="6" t="str">
        <f t="shared" si="341"/>
        <v>WK</v>
      </c>
      <c r="L2341" s="6" t="str">
        <f t="shared" si="342"/>
        <v>DAY</v>
      </c>
      <c r="M2341" s="6">
        <f t="shared" si="343"/>
        <v>0</v>
      </c>
    </row>
    <row r="2342" spans="3:13" x14ac:dyDescent="0.35">
      <c r="C2342" s="42">
        <v>42053.666666666664</v>
      </c>
      <c r="D2342" s="32">
        <v>2465.48388671875</v>
      </c>
      <c r="E2342" s="34" t="str">
        <f t="shared" si="335"/>
        <v>02-18</v>
      </c>
      <c r="F2342" s="6">
        <f t="shared" si="336"/>
        <v>16</v>
      </c>
      <c r="G2342" s="6">
        <f t="shared" si="337"/>
        <v>18</v>
      </c>
      <c r="H2342" s="6">
        <f t="shared" si="338"/>
        <v>2</v>
      </c>
      <c r="I2342" s="6">
        <f t="shared" si="339"/>
        <v>8</v>
      </c>
      <c r="J2342" s="6" t="str">
        <f t="shared" si="340"/>
        <v>2-18</v>
      </c>
      <c r="K2342" s="6" t="str">
        <f t="shared" si="341"/>
        <v>WK</v>
      </c>
      <c r="L2342" s="6" t="str">
        <f t="shared" si="342"/>
        <v>DAY</v>
      </c>
      <c r="M2342" s="6">
        <f t="shared" si="343"/>
        <v>0</v>
      </c>
    </row>
    <row r="2343" spans="3:13" x14ac:dyDescent="0.35">
      <c r="C2343" s="42">
        <v>42053.6875</v>
      </c>
      <c r="D2343" s="32">
        <v>2483.310546875</v>
      </c>
      <c r="E2343" s="34" t="str">
        <f t="shared" si="335"/>
        <v>02-18</v>
      </c>
      <c r="F2343" s="6">
        <f t="shared" si="336"/>
        <v>16</v>
      </c>
      <c r="G2343" s="6">
        <f t="shared" si="337"/>
        <v>18</v>
      </c>
      <c r="H2343" s="6">
        <f t="shared" si="338"/>
        <v>2</v>
      </c>
      <c r="I2343" s="6">
        <f t="shared" si="339"/>
        <v>8</v>
      </c>
      <c r="J2343" s="6" t="str">
        <f t="shared" si="340"/>
        <v>2-18</v>
      </c>
      <c r="K2343" s="6" t="str">
        <f t="shared" si="341"/>
        <v>WK</v>
      </c>
      <c r="L2343" s="6" t="str">
        <f t="shared" si="342"/>
        <v>DAY</v>
      </c>
      <c r="M2343" s="6">
        <f t="shared" si="343"/>
        <v>0</v>
      </c>
    </row>
    <row r="2344" spans="3:13" x14ac:dyDescent="0.35">
      <c r="C2344" s="42">
        <v>42053.708333333336</v>
      </c>
      <c r="D2344" s="32">
        <v>2533.437744140625</v>
      </c>
      <c r="E2344" s="34" t="str">
        <f t="shared" si="335"/>
        <v>02-18</v>
      </c>
      <c r="F2344" s="6">
        <f t="shared" si="336"/>
        <v>17</v>
      </c>
      <c r="G2344" s="6">
        <f t="shared" si="337"/>
        <v>18</v>
      </c>
      <c r="H2344" s="6">
        <f t="shared" si="338"/>
        <v>2</v>
      </c>
      <c r="I2344" s="6">
        <f t="shared" si="339"/>
        <v>8</v>
      </c>
      <c r="J2344" s="6" t="str">
        <f t="shared" si="340"/>
        <v>2-18</v>
      </c>
      <c r="K2344" s="6" t="str">
        <f t="shared" si="341"/>
        <v>WK</v>
      </c>
      <c r="L2344" s="6" t="str">
        <f t="shared" si="342"/>
        <v>EVE</v>
      </c>
      <c r="M2344" s="6">
        <f t="shared" si="343"/>
        <v>0</v>
      </c>
    </row>
    <row r="2345" spans="3:13" x14ac:dyDescent="0.35">
      <c r="C2345" s="42">
        <v>42053.729166666664</v>
      </c>
      <c r="D2345" s="32">
        <v>2662.3662109375</v>
      </c>
      <c r="E2345" s="34" t="str">
        <f t="shared" si="335"/>
        <v>02-18</v>
      </c>
      <c r="F2345" s="6">
        <f t="shared" si="336"/>
        <v>17</v>
      </c>
      <c r="G2345" s="6">
        <f t="shared" si="337"/>
        <v>18</v>
      </c>
      <c r="H2345" s="6">
        <f t="shared" si="338"/>
        <v>2</v>
      </c>
      <c r="I2345" s="6">
        <f t="shared" si="339"/>
        <v>8</v>
      </c>
      <c r="J2345" s="6" t="str">
        <f t="shared" si="340"/>
        <v>2-18</v>
      </c>
      <c r="K2345" s="6" t="str">
        <f t="shared" si="341"/>
        <v>WK</v>
      </c>
      <c r="L2345" s="6" t="str">
        <f t="shared" si="342"/>
        <v>EVE</v>
      </c>
      <c r="M2345" s="6">
        <f t="shared" si="343"/>
        <v>0</v>
      </c>
    </row>
    <row r="2346" spans="3:13" x14ac:dyDescent="0.35">
      <c r="C2346" s="42">
        <v>42053.75</v>
      </c>
      <c r="D2346" s="32">
        <v>2851.6298828125</v>
      </c>
      <c r="E2346" s="34" t="str">
        <f t="shared" si="335"/>
        <v>02-18</v>
      </c>
      <c r="F2346" s="6">
        <f t="shared" si="336"/>
        <v>18</v>
      </c>
      <c r="G2346" s="6">
        <f t="shared" si="337"/>
        <v>18</v>
      </c>
      <c r="H2346" s="6">
        <f t="shared" si="338"/>
        <v>2</v>
      </c>
      <c r="I2346" s="6">
        <f t="shared" si="339"/>
        <v>8</v>
      </c>
      <c r="J2346" s="6" t="str">
        <f t="shared" si="340"/>
        <v>2-18</v>
      </c>
      <c r="K2346" s="6" t="str">
        <f t="shared" si="341"/>
        <v>WK</v>
      </c>
      <c r="L2346" s="6" t="str">
        <f t="shared" si="342"/>
        <v>EVE</v>
      </c>
      <c r="M2346" s="6">
        <f t="shared" si="343"/>
        <v>0</v>
      </c>
    </row>
    <row r="2347" spans="3:13" x14ac:dyDescent="0.35">
      <c r="C2347" s="42">
        <v>42053.770833333336</v>
      </c>
      <c r="D2347" s="32">
        <v>2858.475341796875</v>
      </c>
      <c r="E2347" s="34" t="str">
        <f t="shared" si="335"/>
        <v>02-18</v>
      </c>
      <c r="F2347" s="6">
        <f t="shared" si="336"/>
        <v>18</v>
      </c>
      <c r="G2347" s="6">
        <f t="shared" si="337"/>
        <v>18</v>
      </c>
      <c r="H2347" s="6">
        <f t="shared" si="338"/>
        <v>2</v>
      </c>
      <c r="I2347" s="6">
        <f t="shared" si="339"/>
        <v>8</v>
      </c>
      <c r="J2347" s="6" t="str">
        <f t="shared" si="340"/>
        <v>2-18</v>
      </c>
      <c r="K2347" s="6" t="str">
        <f t="shared" si="341"/>
        <v>WK</v>
      </c>
      <c r="L2347" s="6" t="str">
        <f t="shared" si="342"/>
        <v>EVE</v>
      </c>
      <c r="M2347" s="6">
        <f t="shared" si="343"/>
        <v>0</v>
      </c>
    </row>
    <row r="2348" spans="3:13" x14ac:dyDescent="0.35">
      <c r="C2348" s="42">
        <v>42053.791666666664</v>
      </c>
      <c r="D2348" s="32">
        <v>2832.573974609375</v>
      </c>
      <c r="E2348" s="34" t="str">
        <f t="shared" si="335"/>
        <v>02-18</v>
      </c>
      <c r="F2348" s="6">
        <f t="shared" si="336"/>
        <v>19</v>
      </c>
      <c r="G2348" s="6">
        <f t="shared" si="337"/>
        <v>18</v>
      </c>
      <c r="H2348" s="6">
        <f t="shared" si="338"/>
        <v>2</v>
      </c>
      <c r="I2348" s="6">
        <f t="shared" si="339"/>
        <v>8</v>
      </c>
      <c r="J2348" s="6" t="str">
        <f t="shared" si="340"/>
        <v>2-18</v>
      </c>
      <c r="K2348" s="6" t="str">
        <f t="shared" si="341"/>
        <v>WK</v>
      </c>
      <c r="L2348" s="6" t="str">
        <f t="shared" si="342"/>
        <v>EVE</v>
      </c>
      <c r="M2348" s="6">
        <f t="shared" si="343"/>
        <v>0</v>
      </c>
    </row>
    <row r="2349" spans="3:13" x14ac:dyDescent="0.35">
      <c r="C2349" s="42">
        <v>42053.8125</v>
      </c>
      <c r="D2349" s="32">
        <v>2778.900146484375</v>
      </c>
      <c r="E2349" s="34" t="str">
        <f t="shared" si="335"/>
        <v>02-18</v>
      </c>
      <c r="F2349" s="6">
        <f t="shared" si="336"/>
        <v>19</v>
      </c>
      <c r="G2349" s="6">
        <f t="shared" si="337"/>
        <v>18</v>
      </c>
      <c r="H2349" s="6">
        <f t="shared" si="338"/>
        <v>2</v>
      </c>
      <c r="I2349" s="6">
        <f t="shared" si="339"/>
        <v>8</v>
      </c>
      <c r="J2349" s="6" t="str">
        <f t="shared" si="340"/>
        <v>2-18</v>
      </c>
      <c r="K2349" s="6" t="str">
        <f t="shared" si="341"/>
        <v>WK</v>
      </c>
      <c r="L2349" s="6" t="str">
        <f t="shared" si="342"/>
        <v>EVE</v>
      </c>
      <c r="M2349" s="6">
        <f t="shared" si="343"/>
        <v>0</v>
      </c>
    </row>
    <row r="2350" spans="3:13" x14ac:dyDescent="0.35">
      <c r="C2350" s="42">
        <v>42053.833333333336</v>
      </c>
      <c r="D2350" s="32">
        <v>2729.3291015625</v>
      </c>
      <c r="E2350" s="34" t="str">
        <f t="shared" si="335"/>
        <v>02-18</v>
      </c>
      <c r="F2350" s="6">
        <f t="shared" si="336"/>
        <v>20</v>
      </c>
      <c r="G2350" s="6">
        <f t="shared" si="337"/>
        <v>18</v>
      </c>
      <c r="H2350" s="6">
        <f t="shared" si="338"/>
        <v>2</v>
      </c>
      <c r="I2350" s="6">
        <f t="shared" si="339"/>
        <v>8</v>
      </c>
      <c r="J2350" s="6" t="str">
        <f t="shared" si="340"/>
        <v>2-18</v>
      </c>
      <c r="K2350" s="6" t="str">
        <f t="shared" si="341"/>
        <v>WK</v>
      </c>
      <c r="L2350" s="6" t="str">
        <f t="shared" si="342"/>
        <v>EVE</v>
      </c>
      <c r="M2350" s="6">
        <f t="shared" si="343"/>
        <v>0</v>
      </c>
    </row>
    <row r="2351" spans="3:13" x14ac:dyDescent="0.35">
      <c r="C2351" s="42">
        <v>42053.854166666664</v>
      </c>
      <c r="D2351" s="32">
        <v>2666.28759765625</v>
      </c>
      <c r="E2351" s="34" t="str">
        <f t="shared" si="335"/>
        <v>02-18</v>
      </c>
      <c r="F2351" s="6">
        <f t="shared" si="336"/>
        <v>20</v>
      </c>
      <c r="G2351" s="6">
        <f t="shared" si="337"/>
        <v>18</v>
      </c>
      <c r="H2351" s="6">
        <f t="shared" si="338"/>
        <v>2</v>
      </c>
      <c r="I2351" s="6">
        <f t="shared" si="339"/>
        <v>8</v>
      </c>
      <c r="J2351" s="6" t="str">
        <f t="shared" si="340"/>
        <v>2-18</v>
      </c>
      <c r="K2351" s="6" t="str">
        <f t="shared" si="341"/>
        <v>WK</v>
      </c>
      <c r="L2351" s="6" t="str">
        <f t="shared" si="342"/>
        <v>EVE</v>
      </c>
      <c r="M2351" s="6">
        <f t="shared" si="343"/>
        <v>0</v>
      </c>
    </row>
    <row r="2352" spans="3:13" x14ac:dyDescent="0.35">
      <c r="C2352" s="42">
        <v>42053.875</v>
      </c>
      <c r="D2352" s="32">
        <v>2585.455810546875</v>
      </c>
      <c r="E2352" s="34" t="str">
        <f t="shared" si="335"/>
        <v>02-18</v>
      </c>
      <c r="F2352" s="6">
        <f t="shared" si="336"/>
        <v>21</v>
      </c>
      <c r="G2352" s="6">
        <f t="shared" si="337"/>
        <v>18</v>
      </c>
      <c r="H2352" s="6">
        <f t="shared" si="338"/>
        <v>2</v>
      </c>
      <c r="I2352" s="6">
        <f t="shared" si="339"/>
        <v>8</v>
      </c>
      <c r="J2352" s="6" t="str">
        <f t="shared" si="340"/>
        <v>2-18</v>
      </c>
      <c r="K2352" s="6" t="str">
        <f t="shared" si="341"/>
        <v>WK</v>
      </c>
      <c r="L2352" s="6" t="str">
        <f t="shared" si="342"/>
        <v>EVE</v>
      </c>
      <c r="M2352" s="6">
        <f t="shared" si="343"/>
        <v>0</v>
      </c>
    </row>
    <row r="2353" spans="3:13" x14ac:dyDescent="0.35">
      <c r="C2353" s="42">
        <v>42053.895833333336</v>
      </c>
      <c r="D2353" s="32">
        <v>2474.138671875</v>
      </c>
      <c r="E2353" s="34" t="str">
        <f t="shared" si="335"/>
        <v>02-18</v>
      </c>
      <c r="F2353" s="6">
        <f t="shared" si="336"/>
        <v>21</v>
      </c>
      <c r="G2353" s="6">
        <f t="shared" si="337"/>
        <v>18</v>
      </c>
      <c r="H2353" s="6">
        <f t="shared" si="338"/>
        <v>2</v>
      </c>
      <c r="I2353" s="6">
        <f t="shared" si="339"/>
        <v>8</v>
      </c>
      <c r="J2353" s="6" t="str">
        <f t="shared" si="340"/>
        <v>2-18</v>
      </c>
      <c r="K2353" s="6" t="str">
        <f t="shared" si="341"/>
        <v>WK</v>
      </c>
      <c r="L2353" s="6" t="str">
        <f t="shared" si="342"/>
        <v>EVE</v>
      </c>
      <c r="M2353" s="6">
        <f t="shared" si="343"/>
        <v>0</v>
      </c>
    </row>
    <row r="2354" spans="3:13" x14ac:dyDescent="0.35">
      <c r="C2354" s="42">
        <v>42053.916666666664</v>
      </c>
      <c r="D2354" s="32">
        <v>2358.0556640625</v>
      </c>
      <c r="E2354" s="34" t="str">
        <f t="shared" si="335"/>
        <v>02-18</v>
      </c>
      <c r="F2354" s="6">
        <f t="shared" si="336"/>
        <v>22</v>
      </c>
      <c r="G2354" s="6">
        <f t="shared" si="337"/>
        <v>18</v>
      </c>
      <c r="H2354" s="6">
        <f t="shared" si="338"/>
        <v>2</v>
      </c>
      <c r="I2354" s="6">
        <f t="shared" si="339"/>
        <v>8</v>
      </c>
      <c r="J2354" s="6" t="str">
        <f t="shared" si="340"/>
        <v>2-18</v>
      </c>
      <c r="K2354" s="6" t="str">
        <f t="shared" si="341"/>
        <v>WK</v>
      </c>
      <c r="L2354" s="6" t="str">
        <f t="shared" si="342"/>
        <v>EVE</v>
      </c>
      <c r="M2354" s="6">
        <f t="shared" si="343"/>
        <v>0</v>
      </c>
    </row>
    <row r="2355" spans="3:13" x14ac:dyDescent="0.35">
      <c r="C2355" s="42">
        <v>42053.9375</v>
      </c>
      <c r="D2355" s="32">
        <v>2221.86572265625</v>
      </c>
      <c r="E2355" s="34" t="str">
        <f t="shared" si="335"/>
        <v>02-18</v>
      </c>
      <c r="F2355" s="6">
        <f t="shared" si="336"/>
        <v>22</v>
      </c>
      <c r="G2355" s="6">
        <f t="shared" si="337"/>
        <v>18</v>
      </c>
      <c r="H2355" s="6">
        <f t="shared" si="338"/>
        <v>2</v>
      </c>
      <c r="I2355" s="6">
        <f t="shared" si="339"/>
        <v>8</v>
      </c>
      <c r="J2355" s="6" t="str">
        <f t="shared" si="340"/>
        <v>2-18</v>
      </c>
      <c r="K2355" s="6" t="str">
        <f t="shared" si="341"/>
        <v>WK</v>
      </c>
      <c r="L2355" s="6" t="str">
        <f t="shared" si="342"/>
        <v>EVE</v>
      </c>
      <c r="M2355" s="6">
        <f t="shared" si="343"/>
        <v>0</v>
      </c>
    </row>
    <row r="2356" spans="3:13" x14ac:dyDescent="0.35">
      <c r="C2356" s="42">
        <v>42053.958333333336</v>
      </c>
      <c r="D2356" s="32">
        <v>2086.048828125</v>
      </c>
      <c r="E2356" s="34" t="str">
        <f t="shared" si="335"/>
        <v>02-18</v>
      </c>
      <c r="F2356" s="6">
        <f t="shared" si="336"/>
        <v>23</v>
      </c>
      <c r="G2356" s="6">
        <f t="shared" si="337"/>
        <v>18</v>
      </c>
      <c r="H2356" s="6">
        <f t="shared" si="338"/>
        <v>2</v>
      </c>
      <c r="I2356" s="6">
        <f t="shared" si="339"/>
        <v>8</v>
      </c>
      <c r="J2356" s="6" t="str">
        <f t="shared" si="340"/>
        <v>2-18</v>
      </c>
      <c r="K2356" s="6" t="str">
        <f t="shared" si="341"/>
        <v>WK</v>
      </c>
      <c r="L2356" s="6" t="str">
        <f t="shared" si="342"/>
        <v>EVE</v>
      </c>
      <c r="M2356" s="6">
        <f t="shared" si="343"/>
        <v>0</v>
      </c>
    </row>
    <row r="2357" spans="3:13" x14ac:dyDescent="0.35">
      <c r="C2357" s="42">
        <v>42053.979166666664</v>
      </c>
      <c r="D2357" s="32">
        <v>1984.4691162109375</v>
      </c>
      <c r="E2357" s="34" t="str">
        <f t="shared" si="335"/>
        <v>02-18</v>
      </c>
      <c r="F2357" s="6">
        <f t="shared" si="336"/>
        <v>23</v>
      </c>
      <c r="G2357" s="6">
        <f t="shared" si="337"/>
        <v>18</v>
      </c>
      <c r="H2357" s="6">
        <f t="shared" si="338"/>
        <v>2</v>
      </c>
      <c r="I2357" s="6">
        <f t="shared" si="339"/>
        <v>8</v>
      </c>
      <c r="J2357" s="6" t="str">
        <f t="shared" si="340"/>
        <v>2-18</v>
      </c>
      <c r="K2357" s="6" t="str">
        <f t="shared" si="341"/>
        <v>WK</v>
      </c>
      <c r="L2357" s="6" t="str">
        <f t="shared" si="342"/>
        <v>EVE</v>
      </c>
      <c r="M2357" s="6">
        <f t="shared" si="343"/>
        <v>0</v>
      </c>
    </row>
    <row r="2358" spans="3:13" x14ac:dyDescent="0.35">
      <c r="C2358" s="42">
        <v>42054</v>
      </c>
      <c r="D2358" s="32">
        <v>1896.1197509765625</v>
      </c>
      <c r="E2358" s="34" t="str">
        <f t="shared" si="335"/>
        <v>02-19</v>
      </c>
      <c r="F2358" s="6">
        <f t="shared" si="336"/>
        <v>0</v>
      </c>
      <c r="G2358" s="6">
        <f t="shared" si="337"/>
        <v>19</v>
      </c>
      <c r="H2358" s="6">
        <f t="shared" si="338"/>
        <v>2</v>
      </c>
      <c r="I2358" s="6">
        <f t="shared" si="339"/>
        <v>8</v>
      </c>
      <c r="J2358" s="6" t="str">
        <f t="shared" si="340"/>
        <v>2-19</v>
      </c>
      <c r="K2358" s="6" t="str">
        <f t="shared" si="341"/>
        <v>WK</v>
      </c>
      <c r="L2358" s="6" t="str">
        <f t="shared" si="342"/>
        <v>EVE</v>
      </c>
      <c r="M2358" s="6">
        <f t="shared" si="343"/>
        <v>0</v>
      </c>
    </row>
    <row r="2359" spans="3:13" x14ac:dyDescent="0.35">
      <c r="C2359" s="42">
        <v>42054.020833333336</v>
      </c>
      <c r="D2359" s="32">
        <v>1842.84716796875</v>
      </c>
      <c r="E2359" s="34" t="str">
        <f t="shared" si="335"/>
        <v>02-19</v>
      </c>
      <c r="F2359" s="6">
        <f t="shared" si="336"/>
        <v>0</v>
      </c>
      <c r="G2359" s="6">
        <f t="shared" si="337"/>
        <v>19</v>
      </c>
      <c r="H2359" s="6">
        <f t="shared" si="338"/>
        <v>2</v>
      </c>
      <c r="I2359" s="6">
        <f t="shared" si="339"/>
        <v>8</v>
      </c>
      <c r="J2359" s="6" t="str">
        <f t="shared" si="340"/>
        <v>2-19</v>
      </c>
      <c r="K2359" s="6" t="str">
        <f t="shared" si="341"/>
        <v>WK</v>
      </c>
      <c r="L2359" s="6" t="str">
        <f t="shared" si="342"/>
        <v>EVE</v>
      </c>
      <c r="M2359" s="6">
        <f t="shared" si="343"/>
        <v>0</v>
      </c>
    </row>
    <row r="2360" spans="3:13" x14ac:dyDescent="0.35">
      <c r="C2360" s="42">
        <v>42054.041666666664</v>
      </c>
      <c r="D2360" s="32">
        <v>1834.2427978515625</v>
      </c>
      <c r="E2360" s="34" t="str">
        <f t="shared" si="335"/>
        <v>02-19</v>
      </c>
      <c r="F2360" s="6">
        <f t="shared" si="336"/>
        <v>1</v>
      </c>
      <c r="G2360" s="6">
        <f t="shared" si="337"/>
        <v>19</v>
      </c>
      <c r="H2360" s="6">
        <f t="shared" si="338"/>
        <v>2</v>
      </c>
      <c r="I2360" s="6">
        <f t="shared" si="339"/>
        <v>8</v>
      </c>
      <c r="J2360" s="6" t="str">
        <f t="shared" si="340"/>
        <v>2-19</v>
      </c>
      <c r="K2360" s="6" t="str">
        <f t="shared" si="341"/>
        <v>WK</v>
      </c>
      <c r="L2360" s="6" t="str">
        <f t="shared" si="342"/>
        <v>EVE</v>
      </c>
      <c r="M2360" s="6">
        <f t="shared" si="343"/>
        <v>0</v>
      </c>
    </row>
    <row r="2361" spans="3:13" x14ac:dyDescent="0.35">
      <c r="C2361" s="42">
        <v>42054.0625</v>
      </c>
      <c r="D2361" s="32">
        <v>1790.3302001953125</v>
      </c>
      <c r="E2361" s="34" t="str">
        <f t="shared" si="335"/>
        <v>02-19</v>
      </c>
      <c r="F2361" s="6">
        <f t="shared" si="336"/>
        <v>1</v>
      </c>
      <c r="G2361" s="6">
        <f t="shared" si="337"/>
        <v>19</v>
      </c>
      <c r="H2361" s="6">
        <f t="shared" si="338"/>
        <v>2</v>
      </c>
      <c r="I2361" s="6">
        <f t="shared" si="339"/>
        <v>8</v>
      </c>
      <c r="J2361" s="6" t="str">
        <f t="shared" si="340"/>
        <v>2-19</v>
      </c>
      <c r="K2361" s="6" t="str">
        <f t="shared" si="341"/>
        <v>WK</v>
      </c>
      <c r="L2361" s="6" t="str">
        <f t="shared" si="342"/>
        <v>EVE</v>
      </c>
      <c r="M2361" s="6">
        <f t="shared" si="343"/>
        <v>0</v>
      </c>
    </row>
    <row r="2362" spans="3:13" x14ac:dyDescent="0.35">
      <c r="C2362" s="42">
        <v>42054.083333333336</v>
      </c>
      <c r="D2362" s="32">
        <v>1759.2325439453125</v>
      </c>
      <c r="E2362" s="34" t="str">
        <f t="shared" si="335"/>
        <v>02-19</v>
      </c>
      <c r="F2362" s="6">
        <f t="shared" si="336"/>
        <v>2</v>
      </c>
      <c r="G2362" s="6">
        <f t="shared" si="337"/>
        <v>19</v>
      </c>
      <c r="H2362" s="6">
        <f t="shared" si="338"/>
        <v>2</v>
      </c>
      <c r="I2362" s="6">
        <f t="shared" si="339"/>
        <v>8</v>
      </c>
      <c r="J2362" s="6" t="str">
        <f t="shared" si="340"/>
        <v>2-19</v>
      </c>
      <c r="K2362" s="6" t="str">
        <f t="shared" si="341"/>
        <v>WK</v>
      </c>
      <c r="L2362" s="6" t="str">
        <f t="shared" si="342"/>
        <v>EVE</v>
      </c>
      <c r="M2362" s="6">
        <f t="shared" si="343"/>
        <v>0</v>
      </c>
    </row>
    <row r="2363" spans="3:13" x14ac:dyDescent="0.35">
      <c r="C2363" s="42">
        <v>42054.104166666664</v>
      </c>
      <c r="D2363" s="32">
        <v>1742.723876953125</v>
      </c>
      <c r="E2363" s="34" t="str">
        <f t="shared" si="335"/>
        <v>02-19</v>
      </c>
      <c r="F2363" s="6">
        <f t="shared" si="336"/>
        <v>2</v>
      </c>
      <c r="G2363" s="6">
        <f t="shared" si="337"/>
        <v>19</v>
      </c>
      <c r="H2363" s="6">
        <f t="shared" si="338"/>
        <v>2</v>
      </c>
      <c r="I2363" s="6">
        <f t="shared" si="339"/>
        <v>8</v>
      </c>
      <c r="J2363" s="6" t="str">
        <f t="shared" si="340"/>
        <v>2-19</v>
      </c>
      <c r="K2363" s="6" t="str">
        <f t="shared" si="341"/>
        <v>WK</v>
      </c>
      <c r="L2363" s="6" t="str">
        <f t="shared" si="342"/>
        <v>EVE</v>
      </c>
      <c r="M2363" s="6">
        <f t="shared" si="343"/>
        <v>0</v>
      </c>
    </row>
    <row r="2364" spans="3:13" x14ac:dyDescent="0.35">
      <c r="C2364" s="42">
        <v>42054.125</v>
      </c>
      <c r="D2364" s="32">
        <v>1723.7603759765625</v>
      </c>
      <c r="E2364" s="34" t="str">
        <f t="shared" si="335"/>
        <v>02-19</v>
      </c>
      <c r="F2364" s="6">
        <f t="shared" si="336"/>
        <v>3</v>
      </c>
      <c r="G2364" s="6">
        <f t="shared" si="337"/>
        <v>19</v>
      </c>
      <c r="H2364" s="6">
        <f t="shared" si="338"/>
        <v>2</v>
      </c>
      <c r="I2364" s="6">
        <f t="shared" si="339"/>
        <v>8</v>
      </c>
      <c r="J2364" s="6" t="str">
        <f t="shared" si="340"/>
        <v>2-19</v>
      </c>
      <c r="K2364" s="6" t="str">
        <f t="shared" si="341"/>
        <v>WK</v>
      </c>
      <c r="L2364" s="6" t="str">
        <f t="shared" si="342"/>
        <v>EVE</v>
      </c>
      <c r="M2364" s="6">
        <f t="shared" si="343"/>
        <v>0</v>
      </c>
    </row>
    <row r="2365" spans="3:13" x14ac:dyDescent="0.35">
      <c r="C2365" s="42">
        <v>42054.145833333336</v>
      </c>
      <c r="D2365" s="32">
        <v>1719.3604736328125</v>
      </c>
      <c r="E2365" s="34" t="str">
        <f t="shared" si="335"/>
        <v>02-19</v>
      </c>
      <c r="F2365" s="6">
        <f t="shared" si="336"/>
        <v>3</v>
      </c>
      <c r="G2365" s="6">
        <f t="shared" si="337"/>
        <v>19</v>
      </c>
      <c r="H2365" s="6">
        <f t="shared" si="338"/>
        <v>2</v>
      </c>
      <c r="I2365" s="6">
        <f t="shared" si="339"/>
        <v>8</v>
      </c>
      <c r="J2365" s="6" t="str">
        <f t="shared" si="340"/>
        <v>2-19</v>
      </c>
      <c r="K2365" s="6" t="str">
        <f t="shared" si="341"/>
        <v>WK</v>
      </c>
      <c r="L2365" s="6" t="str">
        <f t="shared" si="342"/>
        <v>EVE</v>
      </c>
      <c r="M2365" s="6">
        <f t="shared" si="343"/>
        <v>0</v>
      </c>
    </row>
    <row r="2366" spans="3:13" x14ac:dyDescent="0.35">
      <c r="C2366" s="42">
        <v>42054.166666666664</v>
      </c>
      <c r="D2366" s="32">
        <v>1722.787109375</v>
      </c>
      <c r="E2366" s="34" t="str">
        <f t="shared" si="335"/>
        <v>02-19</v>
      </c>
      <c r="F2366" s="6">
        <f t="shared" si="336"/>
        <v>4</v>
      </c>
      <c r="G2366" s="6">
        <f t="shared" si="337"/>
        <v>19</v>
      </c>
      <c r="H2366" s="6">
        <f t="shared" si="338"/>
        <v>2</v>
      </c>
      <c r="I2366" s="6">
        <f t="shared" si="339"/>
        <v>8</v>
      </c>
      <c r="J2366" s="6" t="str">
        <f t="shared" si="340"/>
        <v>2-19</v>
      </c>
      <c r="K2366" s="6" t="str">
        <f t="shared" si="341"/>
        <v>WK</v>
      </c>
      <c r="L2366" s="6" t="str">
        <f t="shared" si="342"/>
        <v>EVE</v>
      </c>
      <c r="M2366" s="6">
        <f t="shared" si="343"/>
        <v>0</v>
      </c>
    </row>
    <row r="2367" spans="3:13" x14ac:dyDescent="0.35">
      <c r="C2367" s="42">
        <v>42054.1875</v>
      </c>
      <c r="D2367" s="32">
        <v>1731.08154296875</v>
      </c>
      <c r="E2367" s="34" t="str">
        <f t="shared" si="335"/>
        <v>02-19</v>
      </c>
      <c r="F2367" s="6">
        <f t="shared" si="336"/>
        <v>4</v>
      </c>
      <c r="G2367" s="6">
        <f t="shared" si="337"/>
        <v>19</v>
      </c>
      <c r="H2367" s="6">
        <f t="shared" si="338"/>
        <v>2</v>
      </c>
      <c r="I2367" s="6">
        <f t="shared" si="339"/>
        <v>8</v>
      </c>
      <c r="J2367" s="6" t="str">
        <f t="shared" si="340"/>
        <v>2-19</v>
      </c>
      <c r="K2367" s="6" t="str">
        <f t="shared" si="341"/>
        <v>WK</v>
      </c>
      <c r="L2367" s="6" t="str">
        <f t="shared" si="342"/>
        <v>EVE</v>
      </c>
      <c r="M2367" s="6">
        <f t="shared" si="343"/>
        <v>0</v>
      </c>
    </row>
    <row r="2368" spans="3:13" x14ac:dyDescent="0.35">
      <c r="C2368" s="42">
        <v>42054.208333333336</v>
      </c>
      <c r="D2368" s="32">
        <v>1786.3082275390625</v>
      </c>
      <c r="E2368" s="34" t="str">
        <f t="shared" si="335"/>
        <v>02-19</v>
      </c>
      <c r="F2368" s="6">
        <f t="shared" si="336"/>
        <v>5</v>
      </c>
      <c r="G2368" s="6">
        <f t="shared" si="337"/>
        <v>19</v>
      </c>
      <c r="H2368" s="6">
        <f t="shared" si="338"/>
        <v>2</v>
      </c>
      <c r="I2368" s="6">
        <f t="shared" si="339"/>
        <v>8</v>
      </c>
      <c r="J2368" s="6" t="str">
        <f t="shared" si="340"/>
        <v>2-19</v>
      </c>
      <c r="K2368" s="6" t="str">
        <f t="shared" si="341"/>
        <v>WK</v>
      </c>
      <c r="L2368" s="6" t="str">
        <f t="shared" si="342"/>
        <v>EVE</v>
      </c>
      <c r="M2368" s="6">
        <f t="shared" si="343"/>
        <v>0</v>
      </c>
    </row>
    <row r="2369" spans="3:13" x14ac:dyDescent="0.35">
      <c r="C2369" s="42">
        <v>42054.229166666664</v>
      </c>
      <c r="D2369" s="32">
        <v>1887.678955078125</v>
      </c>
      <c r="E2369" s="34" t="str">
        <f t="shared" si="335"/>
        <v>02-19</v>
      </c>
      <c r="F2369" s="6">
        <f t="shared" si="336"/>
        <v>5</v>
      </c>
      <c r="G2369" s="6">
        <f t="shared" si="337"/>
        <v>19</v>
      </c>
      <c r="H2369" s="6">
        <f t="shared" si="338"/>
        <v>2</v>
      </c>
      <c r="I2369" s="6">
        <f t="shared" si="339"/>
        <v>8</v>
      </c>
      <c r="J2369" s="6" t="str">
        <f t="shared" si="340"/>
        <v>2-19</v>
      </c>
      <c r="K2369" s="6" t="str">
        <f t="shared" si="341"/>
        <v>WK</v>
      </c>
      <c r="L2369" s="6" t="str">
        <f t="shared" si="342"/>
        <v>EVE</v>
      </c>
      <c r="M2369" s="6">
        <f t="shared" si="343"/>
        <v>0</v>
      </c>
    </row>
    <row r="2370" spans="3:13" x14ac:dyDescent="0.35">
      <c r="C2370" s="42">
        <v>42054.25</v>
      </c>
      <c r="D2370" s="32">
        <v>2005.693115234375</v>
      </c>
      <c r="E2370" s="34" t="str">
        <f t="shared" si="335"/>
        <v>02-19</v>
      </c>
      <c r="F2370" s="6">
        <f t="shared" si="336"/>
        <v>6</v>
      </c>
      <c r="G2370" s="6">
        <f t="shared" si="337"/>
        <v>19</v>
      </c>
      <c r="H2370" s="6">
        <f t="shared" si="338"/>
        <v>2</v>
      </c>
      <c r="I2370" s="6">
        <f t="shared" si="339"/>
        <v>8</v>
      </c>
      <c r="J2370" s="6" t="str">
        <f t="shared" si="340"/>
        <v>2-19</v>
      </c>
      <c r="K2370" s="6" t="str">
        <f t="shared" si="341"/>
        <v>WK</v>
      </c>
      <c r="L2370" s="6" t="str">
        <f t="shared" si="342"/>
        <v>EVE</v>
      </c>
      <c r="M2370" s="6">
        <f t="shared" si="343"/>
        <v>0</v>
      </c>
    </row>
    <row r="2371" spans="3:13" x14ac:dyDescent="0.35">
      <c r="C2371" s="42">
        <v>42054.270833333336</v>
      </c>
      <c r="D2371" s="32">
        <v>2181.3779296875</v>
      </c>
      <c r="E2371" s="34" t="str">
        <f t="shared" si="335"/>
        <v>02-19</v>
      </c>
      <c r="F2371" s="6">
        <f t="shared" si="336"/>
        <v>6</v>
      </c>
      <c r="G2371" s="6">
        <f t="shared" si="337"/>
        <v>19</v>
      </c>
      <c r="H2371" s="6">
        <f t="shared" si="338"/>
        <v>2</v>
      </c>
      <c r="I2371" s="6">
        <f t="shared" si="339"/>
        <v>8</v>
      </c>
      <c r="J2371" s="6" t="str">
        <f t="shared" si="340"/>
        <v>2-19</v>
      </c>
      <c r="K2371" s="6" t="str">
        <f t="shared" si="341"/>
        <v>WK</v>
      </c>
      <c r="L2371" s="6" t="str">
        <f t="shared" si="342"/>
        <v>EVE</v>
      </c>
      <c r="M2371" s="6">
        <f t="shared" si="343"/>
        <v>0</v>
      </c>
    </row>
    <row r="2372" spans="3:13" x14ac:dyDescent="0.35">
      <c r="C2372" s="42">
        <v>42054.291666666664</v>
      </c>
      <c r="D2372" s="32">
        <v>2229.006103515625</v>
      </c>
      <c r="E2372" s="34" t="str">
        <f t="shared" si="335"/>
        <v>02-19</v>
      </c>
      <c r="F2372" s="6">
        <f t="shared" si="336"/>
        <v>7</v>
      </c>
      <c r="G2372" s="6">
        <f t="shared" si="337"/>
        <v>19</v>
      </c>
      <c r="H2372" s="6">
        <f t="shared" si="338"/>
        <v>2</v>
      </c>
      <c r="I2372" s="6">
        <f t="shared" si="339"/>
        <v>8</v>
      </c>
      <c r="J2372" s="6" t="str">
        <f t="shared" si="340"/>
        <v>2-19</v>
      </c>
      <c r="K2372" s="6" t="str">
        <f t="shared" si="341"/>
        <v>WK</v>
      </c>
      <c r="L2372" s="6" t="str">
        <f t="shared" si="342"/>
        <v>DAY</v>
      </c>
      <c r="M2372" s="6">
        <f t="shared" si="343"/>
        <v>0</v>
      </c>
    </row>
    <row r="2373" spans="3:13" x14ac:dyDescent="0.35">
      <c r="C2373" s="42">
        <v>42054.3125</v>
      </c>
      <c r="D2373" s="32">
        <v>2304.532470703125</v>
      </c>
      <c r="E2373" s="34" t="str">
        <f t="shared" si="335"/>
        <v>02-19</v>
      </c>
      <c r="F2373" s="6">
        <f t="shared" si="336"/>
        <v>7</v>
      </c>
      <c r="G2373" s="6">
        <f t="shared" si="337"/>
        <v>19</v>
      </c>
      <c r="H2373" s="6">
        <f t="shared" si="338"/>
        <v>2</v>
      </c>
      <c r="I2373" s="6">
        <f t="shared" si="339"/>
        <v>8</v>
      </c>
      <c r="J2373" s="6" t="str">
        <f t="shared" si="340"/>
        <v>2-19</v>
      </c>
      <c r="K2373" s="6" t="str">
        <f t="shared" si="341"/>
        <v>WK</v>
      </c>
      <c r="L2373" s="6" t="str">
        <f t="shared" si="342"/>
        <v>DAY</v>
      </c>
      <c r="M2373" s="6">
        <f t="shared" si="343"/>
        <v>0</v>
      </c>
    </row>
    <row r="2374" spans="3:13" x14ac:dyDescent="0.35">
      <c r="C2374" s="42">
        <v>42054.333333333336</v>
      </c>
      <c r="D2374" s="32">
        <v>2313.549072265625</v>
      </c>
      <c r="E2374" s="34" t="str">
        <f t="shared" si="335"/>
        <v>02-19</v>
      </c>
      <c r="F2374" s="6">
        <f t="shared" si="336"/>
        <v>8</v>
      </c>
      <c r="G2374" s="6">
        <f t="shared" si="337"/>
        <v>19</v>
      </c>
      <c r="H2374" s="6">
        <f t="shared" si="338"/>
        <v>2</v>
      </c>
      <c r="I2374" s="6">
        <f t="shared" si="339"/>
        <v>8</v>
      </c>
      <c r="J2374" s="6" t="str">
        <f t="shared" si="340"/>
        <v>2-19</v>
      </c>
      <c r="K2374" s="6" t="str">
        <f t="shared" si="341"/>
        <v>WK</v>
      </c>
      <c r="L2374" s="6" t="str">
        <f t="shared" si="342"/>
        <v>DAY</v>
      </c>
      <c r="M2374" s="6">
        <f t="shared" si="343"/>
        <v>0</v>
      </c>
    </row>
    <row r="2375" spans="3:13" x14ac:dyDescent="0.35">
      <c r="C2375" s="42">
        <v>42054.354166666664</v>
      </c>
      <c r="D2375" s="32">
        <v>2333.132080078125</v>
      </c>
      <c r="E2375" s="34" t="str">
        <f t="shared" ref="E2375:E2438" si="344">TEXT(MONTH(C2375),"00")&amp;"-"&amp;TEXT(DAY(C2375),"00")</f>
        <v>02-19</v>
      </c>
      <c r="F2375" s="6">
        <f t="shared" ref="F2375:F2438" si="345">HOUR(C2375)</f>
        <v>8</v>
      </c>
      <c r="G2375" s="6">
        <f t="shared" ref="G2375:G2438" si="346">DAY(C2375)</f>
        <v>19</v>
      </c>
      <c r="H2375" s="6">
        <f t="shared" ref="H2375:H2438" si="347">MONTH(C2375)</f>
        <v>2</v>
      </c>
      <c r="I2375" s="6">
        <f t="shared" ref="I2375:I2438" si="348">WEEKNUM(C2375)</f>
        <v>8</v>
      </c>
      <c r="J2375" s="6" t="str">
        <f t="shared" ref="J2375:J2438" si="349">H2375&amp;"-"&amp;G2375</f>
        <v>2-19</v>
      </c>
      <c r="K2375" s="6" t="str">
        <f t="shared" ref="K2375:K2438" si="350">IF(WEEKDAY(C2375,11)&lt;6,"WK","WKND")</f>
        <v>WK</v>
      </c>
      <c r="L2375" s="6" t="str">
        <f t="shared" ref="L2375:L2438" si="351">IF(AND(F2375&lt;17,F2375&gt;6),"DAY","EVE")</f>
        <v>DAY</v>
      </c>
      <c r="M2375" s="6">
        <f t="shared" ref="M2375:M2438" si="352">IF(D2375&gt;4000,1,0)</f>
        <v>0</v>
      </c>
    </row>
    <row r="2376" spans="3:13" x14ac:dyDescent="0.35">
      <c r="C2376" s="42">
        <v>42054.375</v>
      </c>
      <c r="D2376" s="32">
        <v>2323.28955078125</v>
      </c>
      <c r="E2376" s="34" t="str">
        <f t="shared" si="344"/>
        <v>02-19</v>
      </c>
      <c r="F2376" s="6">
        <f t="shared" si="345"/>
        <v>9</v>
      </c>
      <c r="G2376" s="6">
        <f t="shared" si="346"/>
        <v>19</v>
      </c>
      <c r="H2376" s="6">
        <f t="shared" si="347"/>
        <v>2</v>
      </c>
      <c r="I2376" s="6">
        <f t="shared" si="348"/>
        <v>8</v>
      </c>
      <c r="J2376" s="6" t="str">
        <f t="shared" si="349"/>
        <v>2-19</v>
      </c>
      <c r="K2376" s="6" t="str">
        <f t="shared" si="350"/>
        <v>WK</v>
      </c>
      <c r="L2376" s="6" t="str">
        <f t="shared" si="351"/>
        <v>DAY</v>
      </c>
      <c r="M2376" s="6">
        <f t="shared" si="352"/>
        <v>0</v>
      </c>
    </row>
    <row r="2377" spans="3:13" x14ac:dyDescent="0.35">
      <c r="C2377" s="42">
        <v>42054.395833333336</v>
      </c>
      <c r="D2377" s="32">
        <v>2339.6376953125</v>
      </c>
      <c r="E2377" s="34" t="str">
        <f t="shared" si="344"/>
        <v>02-19</v>
      </c>
      <c r="F2377" s="6">
        <f t="shared" si="345"/>
        <v>9</v>
      </c>
      <c r="G2377" s="6">
        <f t="shared" si="346"/>
        <v>19</v>
      </c>
      <c r="H2377" s="6">
        <f t="shared" si="347"/>
        <v>2</v>
      </c>
      <c r="I2377" s="6">
        <f t="shared" si="348"/>
        <v>8</v>
      </c>
      <c r="J2377" s="6" t="str">
        <f t="shared" si="349"/>
        <v>2-19</v>
      </c>
      <c r="K2377" s="6" t="str">
        <f t="shared" si="350"/>
        <v>WK</v>
      </c>
      <c r="L2377" s="6" t="str">
        <f t="shared" si="351"/>
        <v>DAY</v>
      </c>
      <c r="M2377" s="6">
        <f t="shared" si="352"/>
        <v>0</v>
      </c>
    </row>
    <row r="2378" spans="3:13" x14ac:dyDescent="0.35">
      <c r="C2378" s="42">
        <v>42054.416666666664</v>
      </c>
      <c r="D2378" s="32">
        <v>2345.905029296875</v>
      </c>
      <c r="E2378" s="34" t="str">
        <f t="shared" si="344"/>
        <v>02-19</v>
      </c>
      <c r="F2378" s="6">
        <f t="shared" si="345"/>
        <v>10</v>
      </c>
      <c r="G2378" s="6">
        <f t="shared" si="346"/>
        <v>19</v>
      </c>
      <c r="H2378" s="6">
        <f t="shared" si="347"/>
        <v>2</v>
      </c>
      <c r="I2378" s="6">
        <f t="shared" si="348"/>
        <v>8</v>
      </c>
      <c r="J2378" s="6" t="str">
        <f t="shared" si="349"/>
        <v>2-19</v>
      </c>
      <c r="K2378" s="6" t="str">
        <f t="shared" si="350"/>
        <v>WK</v>
      </c>
      <c r="L2378" s="6" t="str">
        <f t="shared" si="351"/>
        <v>DAY</v>
      </c>
      <c r="M2378" s="6">
        <f t="shared" si="352"/>
        <v>0</v>
      </c>
    </row>
    <row r="2379" spans="3:13" x14ac:dyDescent="0.35">
      <c r="C2379" s="42">
        <v>42054.4375</v>
      </c>
      <c r="D2379" s="32">
        <v>2347.356689453125</v>
      </c>
      <c r="E2379" s="34" t="str">
        <f t="shared" si="344"/>
        <v>02-19</v>
      </c>
      <c r="F2379" s="6">
        <f t="shared" si="345"/>
        <v>10</v>
      </c>
      <c r="G2379" s="6">
        <f t="shared" si="346"/>
        <v>19</v>
      </c>
      <c r="H2379" s="6">
        <f t="shared" si="347"/>
        <v>2</v>
      </c>
      <c r="I2379" s="6">
        <f t="shared" si="348"/>
        <v>8</v>
      </c>
      <c r="J2379" s="6" t="str">
        <f t="shared" si="349"/>
        <v>2-19</v>
      </c>
      <c r="K2379" s="6" t="str">
        <f t="shared" si="350"/>
        <v>WK</v>
      </c>
      <c r="L2379" s="6" t="str">
        <f t="shared" si="351"/>
        <v>DAY</v>
      </c>
      <c r="M2379" s="6">
        <f t="shared" si="352"/>
        <v>0</v>
      </c>
    </row>
    <row r="2380" spans="3:13" x14ac:dyDescent="0.35">
      <c r="C2380" s="42">
        <v>42054.458333333336</v>
      </c>
      <c r="D2380" s="32">
        <v>2359.10107421875</v>
      </c>
      <c r="E2380" s="34" t="str">
        <f t="shared" si="344"/>
        <v>02-19</v>
      </c>
      <c r="F2380" s="6">
        <f t="shared" si="345"/>
        <v>11</v>
      </c>
      <c r="G2380" s="6">
        <f t="shared" si="346"/>
        <v>19</v>
      </c>
      <c r="H2380" s="6">
        <f t="shared" si="347"/>
        <v>2</v>
      </c>
      <c r="I2380" s="6">
        <f t="shared" si="348"/>
        <v>8</v>
      </c>
      <c r="J2380" s="6" t="str">
        <f t="shared" si="349"/>
        <v>2-19</v>
      </c>
      <c r="K2380" s="6" t="str">
        <f t="shared" si="350"/>
        <v>WK</v>
      </c>
      <c r="L2380" s="6" t="str">
        <f t="shared" si="351"/>
        <v>DAY</v>
      </c>
      <c r="M2380" s="6">
        <f t="shared" si="352"/>
        <v>0</v>
      </c>
    </row>
    <row r="2381" spans="3:13" x14ac:dyDescent="0.35">
      <c r="C2381" s="42">
        <v>42054.479166666664</v>
      </c>
      <c r="D2381" s="32">
        <v>2352.6533203125</v>
      </c>
      <c r="E2381" s="34" t="str">
        <f t="shared" si="344"/>
        <v>02-19</v>
      </c>
      <c r="F2381" s="6">
        <f t="shared" si="345"/>
        <v>11</v>
      </c>
      <c r="G2381" s="6">
        <f t="shared" si="346"/>
        <v>19</v>
      </c>
      <c r="H2381" s="6">
        <f t="shared" si="347"/>
        <v>2</v>
      </c>
      <c r="I2381" s="6">
        <f t="shared" si="348"/>
        <v>8</v>
      </c>
      <c r="J2381" s="6" t="str">
        <f t="shared" si="349"/>
        <v>2-19</v>
      </c>
      <c r="K2381" s="6" t="str">
        <f t="shared" si="350"/>
        <v>WK</v>
      </c>
      <c r="L2381" s="6" t="str">
        <f t="shared" si="351"/>
        <v>DAY</v>
      </c>
      <c r="M2381" s="6">
        <f t="shared" si="352"/>
        <v>0</v>
      </c>
    </row>
    <row r="2382" spans="3:13" x14ac:dyDescent="0.35">
      <c r="C2382" s="42">
        <v>42054.5</v>
      </c>
      <c r="D2382" s="32">
        <v>2347.80224609375</v>
      </c>
      <c r="E2382" s="34" t="str">
        <f t="shared" si="344"/>
        <v>02-19</v>
      </c>
      <c r="F2382" s="6">
        <f t="shared" si="345"/>
        <v>12</v>
      </c>
      <c r="G2382" s="6">
        <f t="shared" si="346"/>
        <v>19</v>
      </c>
      <c r="H2382" s="6">
        <f t="shared" si="347"/>
        <v>2</v>
      </c>
      <c r="I2382" s="6">
        <f t="shared" si="348"/>
        <v>8</v>
      </c>
      <c r="J2382" s="6" t="str">
        <f t="shared" si="349"/>
        <v>2-19</v>
      </c>
      <c r="K2382" s="6" t="str">
        <f t="shared" si="350"/>
        <v>WK</v>
      </c>
      <c r="L2382" s="6" t="str">
        <f t="shared" si="351"/>
        <v>DAY</v>
      </c>
      <c r="M2382" s="6">
        <f t="shared" si="352"/>
        <v>0</v>
      </c>
    </row>
    <row r="2383" spans="3:13" x14ac:dyDescent="0.35">
      <c r="C2383" s="42">
        <v>42054.520833333336</v>
      </c>
      <c r="D2383" s="32">
        <v>2350.948486328125</v>
      </c>
      <c r="E2383" s="34" t="str">
        <f t="shared" si="344"/>
        <v>02-19</v>
      </c>
      <c r="F2383" s="6">
        <f t="shared" si="345"/>
        <v>12</v>
      </c>
      <c r="G2383" s="6">
        <f t="shared" si="346"/>
        <v>19</v>
      </c>
      <c r="H2383" s="6">
        <f t="shared" si="347"/>
        <v>2</v>
      </c>
      <c r="I2383" s="6">
        <f t="shared" si="348"/>
        <v>8</v>
      </c>
      <c r="J2383" s="6" t="str">
        <f t="shared" si="349"/>
        <v>2-19</v>
      </c>
      <c r="K2383" s="6" t="str">
        <f t="shared" si="350"/>
        <v>WK</v>
      </c>
      <c r="L2383" s="6" t="str">
        <f t="shared" si="351"/>
        <v>DAY</v>
      </c>
      <c r="M2383" s="6">
        <f t="shared" si="352"/>
        <v>0</v>
      </c>
    </row>
    <row r="2384" spans="3:13" x14ac:dyDescent="0.35">
      <c r="C2384" s="42">
        <v>42054.541666666664</v>
      </c>
      <c r="D2384" s="32">
        <v>2364.377685546875</v>
      </c>
      <c r="E2384" s="34" t="str">
        <f t="shared" si="344"/>
        <v>02-19</v>
      </c>
      <c r="F2384" s="6">
        <f t="shared" si="345"/>
        <v>13</v>
      </c>
      <c r="G2384" s="6">
        <f t="shared" si="346"/>
        <v>19</v>
      </c>
      <c r="H2384" s="6">
        <f t="shared" si="347"/>
        <v>2</v>
      </c>
      <c r="I2384" s="6">
        <f t="shared" si="348"/>
        <v>8</v>
      </c>
      <c r="J2384" s="6" t="str">
        <f t="shared" si="349"/>
        <v>2-19</v>
      </c>
      <c r="K2384" s="6" t="str">
        <f t="shared" si="350"/>
        <v>WK</v>
      </c>
      <c r="L2384" s="6" t="str">
        <f t="shared" si="351"/>
        <v>DAY</v>
      </c>
      <c r="M2384" s="6">
        <f t="shared" si="352"/>
        <v>0</v>
      </c>
    </row>
    <row r="2385" spans="3:13" x14ac:dyDescent="0.35">
      <c r="C2385" s="42">
        <v>42054.5625</v>
      </c>
      <c r="D2385" s="32">
        <v>2382.49365234375</v>
      </c>
      <c r="E2385" s="34" t="str">
        <f t="shared" si="344"/>
        <v>02-19</v>
      </c>
      <c r="F2385" s="6">
        <f t="shared" si="345"/>
        <v>13</v>
      </c>
      <c r="G2385" s="6">
        <f t="shared" si="346"/>
        <v>19</v>
      </c>
      <c r="H2385" s="6">
        <f t="shared" si="347"/>
        <v>2</v>
      </c>
      <c r="I2385" s="6">
        <f t="shared" si="348"/>
        <v>8</v>
      </c>
      <c r="J2385" s="6" t="str">
        <f t="shared" si="349"/>
        <v>2-19</v>
      </c>
      <c r="K2385" s="6" t="str">
        <f t="shared" si="350"/>
        <v>WK</v>
      </c>
      <c r="L2385" s="6" t="str">
        <f t="shared" si="351"/>
        <v>DAY</v>
      </c>
      <c r="M2385" s="6">
        <f t="shared" si="352"/>
        <v>0</v>
      </c>
    </row>
    <row r="2386" spans="3:13" x14ac:dyDescent="0.35">
      <c r="C2386" s="42">
        <v>42054.583333333336</v>
      </c>
      <c r="D2386" s="32">
        <v>2404.934326171875</v>
      </c>
      <c r="E2386" s="34" t="str">
        <f t="shared" si="344"/>
        <v>02-19</v>
      </c>
      <c r="F2386" s="6">
        <f t="shared" si="345"/>
        <v>14</v>
      </c>
      <c r="G2386" s="6">
        <f t="shared" si="346"/>
        <v>19</v>
      </c>
      <c r="H2386" s="6">
        <f t="shared" si="347"/>
        <v>2</v>
      </c>
      <c r="I2386" s="6">
        <f t="shared" si="348"/>
        <v>8</v>
      </c>
      <c r="J2386" s="6" t="str">
        <f t="shared" si="349"/>
        <v>2-19</v>
      </c>
      <c r="K2386" s="6" t="str">
        <f t="shared" si="350"/>
        <v>WK</v>
      </c>
      <c r="L2386" s="6" t="str">
        <f t="shared" si="351"/>
        <v>DAY</v>
      </c>
      <c r="M2386" s="6">
        <f t="shared" si="352"/>
        <v>0</v>
      </c>
    </row>
    <row r="2387" spans="3:13" x14ac:dyDescent="0.35">
      <c r="C2387" s="42">
        <v>42054.604166666664</v>
      </c>
      <c r="D2387" s="32">
        <v>2434.59619140625</v>
      </c>
      <c r="E2387" s="34" t="str">
        <f t="shared" si="344"/>
        <v>02-19</v>
      </c>
      <c r="F2387" s="6">
        <f t="shared" si="345"/>
        <v>14</v>
      </c>
      <c r="G2387" s="6">
        <f t="shared" si="346"/>
        <v>19</v>
      </c>
      <c r="H2387" s="6">
        <f t="shared" si="347"/>
        <v>2</v>
      </c>
      <c r="I2387" s="6">
        <f t="shared" si="348"/>
        <v>8</v>
      </c>
      <c r="J2387" s="6" t="str">
        <f t="shared" si="349"/>
        <v>2-19</v>
      </c>
      <c r="K2387" s="6" t="str">
        <f t="shared" si="350"/>
        <v>WK</v>
      </c>
      <c r="L2387" s="6" t="str">
        <f t="shared" si="351"/>
        <v>DAY</v>
      </c>
      <c r="M2387" s="6">
        <f t="shared" si="352"/>
        <v>0</v>
      </c>
    </row>
    <row r="2388" spans="3:13" x14ac:dyDescent="0.35">
      <c r="C2388" s="42">
        <v>42054.625</v>
      </c>
      <c r="D2388" s="32">
        <v>2458.699462890625</v>
      </c>
      <c r="E2388" s="34" t="str">
        <f t="shared" si="344"/>
        <v>02-19</v>
      </c>
      <c r="F2388" s="6">
        <f t="shared" si="345"/>
        <v>15</v>
      </c>
      <c r="G2388" s="6">
        <f t="shared" si="346"/>
        <v>19</v>
      </c>
      <c r="H2388" s="6">
        <f t="shared" si="347"/>
        <v>2</v>
      </c>
      <c r="I2388" s="6">
        <f t="shared" si="348"/>
        <v>8</v>
      </c>
      <c r="J2388" s="6" t="str">
        <f t="shared" si="349"/>
        <v>2-19</v>
      </c>
      <c r="K2388" s="6" t="str">
        <f t="shared" si="350"/>
        <v>WK</v>
      </c>
      <c r="L2388" s="6" t="str">
        <f t="shared" si="351"/>
        <v>DAY</v>
      </c>
      <c r="M2388" s="6">
        <f t="shared" si="352"/>
        <v>0</v>
      </c>
    </row>
    <row r="2389" spans="3:13" x14ac:dyDescent="0.35">
      <c r="C2389" s="42">
        <v>42054.645833333336</v>
      </c>
      <c r="D2389" s="32">
        <v>2461.858642578125</v>
      </c>
      <c r="E2389" s="34" t="str">
        <f t="shared" si="344"/>
        <v>02-19</v>
      </c>
      <c r="F2389" s="6">
        <f t="shared" si="345"/>
        <v>15</v>
      </c>
      <c r="G2389" s="6">
        <f t="shared" si="346"/>
        <v>19</v>
      </c>
      <c r="H2389" s="6">
        <f t="shared" si="347"/>
        <v>2</v>
      </c>
      <c r="I2389" s="6">
        <f t="shared" si="348"/>
        <v>8</v>
      </c>
      <c r="J2389" s="6" t="str">
        <f t="shared" si="349"/>
        <v>2-19</v>
      </c>
      <c r="K2389" s="6" t="str">
        <f t="shared" si="350"/>
        <v>WK</v>
      </c>
      <c r="L2389" s="6" t="str">
        <f t="shared" si="351"/>
        <v>DAY</v>
      </c>
      <c r="M2389" s="6">
        <f t="shared" si="352"/>
        <v>0</v>
      </c>
    </row>
    <row r="2390" spans="3:13" x14ac:dyDescent="0.35">
      <c r="C2390" s="42">
        <v>42054.666666666664</v>
      </c>
      <c r="D2390" s="32">
        <v>2458.261962890625</v>
      </c>
      <c r="E2390" s="34" t="str">
        <f t="shared" si="344"/>
        <v>02-19</v>
      </c>
      <c r="F2390" s="6">
        <f t="shared" si="345"/>
        <v>16</v>
      </c>
      <c r="G2390" s="6">
        <f t="shared" si="346"/>
        <v>19</v>
      </c>
      <c r="H2390" s="6">
        <f t="shared" si="347"/>
        <v>2</v>
      </c>
      <c r="I2390" s="6">
        <f t="shared" si="348"/>
        <v>8</v>
      </c>
      <c r="J2390" s="6" t="str">
        <f t="shared" si="349"/>
        <v>2-19</v>
      </c>
      <c r="K2390" s="6" t="str">
        <f t="shared" si="350"/>
        <v>WK</v>
      </c>
      <c r="L2390" s="6" t="str">
        <f t="shared" si="351"/>
        <v>DAY</v>
      </c>
      <c r="M2390" s="6">
        <f t="shared" si="352"/>
        <v>0</v>
      </c>
    </row>
    <row r="2391" spans="3:13" x14ac:dyDescent="0.35">
      <c r="C2391" s="42">
        <v>42054.6875</v>
      </c>
      <c r="D2391" s="32">
        <v>2459.81982421875</v>
      </c>
      <c r="E2391" s="34" t="str">
        <f t="shared" si="344"/>
        <v>02-19</v>
      </c>
      <c r="F2391" s="6">
        <f t="shared" si="345"/>
        <v>16</v>
      </c>
      <c r="G2391" s="6">
        <f t="shared" si="346"/>
        <v>19</v>
      </c>
      <c r="H2391" s="6">
        <f t="shared" si="347"/>
        <v>2</v>
      </c>
      <c r="I2391" s="6">
        <f t="shared" si="348"/>
        <v>8</v>
      </c>
      <c r="J2391" s="6" t="str">
        <f t="shared" si="349"/>
        <v>2-19</v>
      </c>
      <c r="K2391" s="6" t="str">
        <f t="shared" si="350"/>
        <v>WK</v>
      </c>
      <c r="L2391" s="6" t="str">
        <f t="shared" si="351"/>
        <v>DAY</v>
      </c>
      <c r="M2391" s="6">
        <f t="shared" si="352"/>
        <v>0</v>
      </c>
    </row>
    <row r="2392" spans="3:13" x14ac:dyDescent="0.35">
      <c r="C2392" s="42">
        <v>42054.708333333336</v>
      </c>
      <c r="D2392" s="32">
        <v>2504.048095703125</v>
      </c>
      <c r="E2392" s="34" t="str">
        <f t="shared" si="344"/>
        <v>02-19</v>
      </c>
      <c r="F2392" s="6">
        <f t="shared" si="345"/>
        <v>17</v>
      </c>
      <c r="G2392" s="6">
        <f t="shared" si="346"/>
        <v>19</v>
      </c>
      <c r="H2392" s="6">
        <f t="shared" si="347"/>
        <v>2</v>
      </c>
      <c r="I2392" s="6">
        <f t="shared" si="348"/>
        <v>8</v>
      </c>
      <c r="J2392" s="6" t="str">
        <f t="shared" si="349"/>
        <v>2-19</v>
      </c>
      <c r="K2392" s="6" t="str">
        <f t="shared" si="350"/>
        <v>WK</v>
      </c>
      <c r="L2392" s="6" t="str">
        <f t="shared" si="351"/>
        <v>EVE</v>
      </c>
      <c r="M2392" s="6">
        <f t="shared" si="352"/>
        <v>0</v>
      </c>
    </row>
    <row r="2393" spans="3:13" x14ac:dyDescent="0.35">
      <c r="C2393" s="42">
        <v>42054.729166666664</v>
      </c>
      <c r="D2393" s="32">
        <v>2627.95458984375</v>
      </c>
      <c r="E2393" s="34" t="str">
        <f t="shared" si="344"/>
        <v>02-19</v>
      </c>
      <c r="F2393" s="6">
        <f t="shared" si="345"/>
        <v>17</v>
      </c>
      <c r="G2393" s="6">
        <f t="shared" si="346"/>
        <v>19</v>
      </c>
      <c r="H2393" s="6">
        <f t="shared" si="347"/>
        <v>2</v>
      </c>
      <c r="I2393" s="6">
        <f t="shared" si="348"/>
        <v>8</v>
      </c>
      <c r="J2393" s="6" t="str">
        <f t="shared" si="349"/>
        <v>2-19</v>
      </c>
      <c r="K2393" s="6" t="str">
        <f t="shared" si="350"/>
        <v>WK</v>
      </c>
      <c r="L2393" s="6" t="str">
        <f t="shared" si="351"/>
        <v>EVE</v>
      </c>
      <c r="M2393" s="6">
        <f t="shared" si="352"/>
        <v>0</v>
      </c>
    </row>
    <row r="2394" spans="3:13" x14ac:dyDescent="0.35">
      <c r="C2394" s="42">
        <v>42054.75</v>
      </c>
      <c r="D2394" s="32">
        <v>2819.167724609375</v>
      </c>
      <c r="E2394" s="34" t="str">
        <f t="shared" si="344"/>
        <v>02-19</v>
      </c>
      <c r="F2394" s="6">
        <f t="shared" si="345"/>
        <v>18</v>
      </c>
      <c r="G2394" s="6">
        <f t="shared" si="346"/>
        <v>19</v>
      </c>
      <c r="H2394" s="6">
        <f t="shared" si="347"/>
        <v>2</v>
      </c>
      <c r="I2394" s="6">
        <f t="shared" si="348"/>
        <v>8</v>
      </c>
      <c r="J2394" s="6" t="str">
        <f t="shared" si="349"/>
        <v>2-19</v>
      </c>
      <c r="K2394" s="6" t="str">
        <f t="shared" si="350"/>
        <v>WK</v>
      </c>
      <c r="L2394" s="6" t="str">
        <f t="shared" si="351"/>
        <v>EVE</v>
      </c>
      <c r="M2394" s="6">
        <f t="shared" si="352"/>
        <v>0</v>
      </c>
    </row>
    <row r="2395" spans="3:13" x14ac:dyDescent="0.35">
      <c r="C2395" s="42">
        <v>42054.770833333336</v>
      </c>
      <c r="D2395" s="32">
        <v>2843.67236328125</v>
      </c>
      <c r="E2395" s="34" t="str">
        <f t="shared" si="344"/>
        <v>02-19</v>
      </c>
      <c r="F2395" s="6">
        <f t="shared" si="345"/>
        <v>18</v>
      </c>
      <c r="G2395" s="6">
        <f t="shared" si="346"/>
        <v>19</v>
      </c>
      <c r="H2395" s="6">
        <f t="shared" si="347"/>
        <v>2</v>
      </c>
      <c r="I2395" s="6">
        <f t="shared" si="348"/>
        <v>8</v>
      </c>
      <c r="J2395" s="6" t="str">
        <f t="shared" si="349"/>
        <v>2-19</v>
      </c>
      <c r="K2395" s="6" t="str">
        <f t="shared" si="350"/>
        <v>WK</v>
      </c>
      <c r="L2395" s="6" t="str">
        <f t="shared" si="351"/>
        <v>EVE</v>
      </c>
      <c r="M2395" s="6">
        <f t="shared" si="352"/>
        <v>0</v>
      </c>
    </row>
    <row r="2396" spans="3:13" x14ac:dyDescent="0.35">
      <c r="C2396" s="42">
        <v>42054.791666666664</v>
      </c>
      <c r="D2396" s="32">
        <v>2806.33984375</v>
      </c>
      <c r="E2396" s="34" t="str">
        <f t="shared" si="344"/>
        <v>02-19</v>
      </c>
      <c r="F2396" s="6">
        <f t="shared" si="345"/>
        <v>19</v>
      </c>
      <c r="G2396" s="6">
        <f t="shared" si="346"/>
        <v>19</v>
      </c>
      <c r="H2396" s="6">
        <f t="shared" si="347"/>
        <v>2</v>
      </c>
      <c r="I2396" s="6">
        <f t="shared" si="348"/>
        <v>8</v>
      </c>
      <c r="J2396" s="6" t="str">
        <f t="shared" si="349"/>
        <v>2-19</v>
      </c>
      <c r="K2396" s="6" t="str">
        <f t="shared" si="350"/>
        <v>WK</v>
      </c>
      <c r="L2396" s="6" t="str">
        <f t="shared" si="351"/>
        <v>EVE</v>
      </c>
      <c r="M2396" s="6">
        <f t="shared" si="352"/>
        <v>0</v>
      </c>
    </row>
    <row r="2397" spans="3:13" x14ac:dyDescent="0.35">
      <c r="C2397" s="42">
        <v>42054.8125</v>
      </c>
      <c r="D2397" s="32">
        <v>2750.211669921875</v>
      </c>
      <c r="E2397" s="34" t="str">
        <f t="shared" si="344"/>
        <v>02-19</v>
      </c>
      <c r="F2397" s="6">
        <f t="shared" si="345"/>
        <v>19</v>
      </c>
      <c r="G2397" s="6">
        <f t="shared" si="346"/>
        <v>19</v>
      </c>
      <c r="H2397" s="6">
        <f t="shared" si="347"/>
        <v>2</v>
      </c>
      <c r="I2397" s="6">
        <f t="shared" si="348"/>
        <v>8</v>
      </c>
      <c r="J2397" s="6" t="str">
        <f t="shared" si="349"/>
        <v>2-19</v>
      </c>
      <c r="K2397" s="6" t="str">
        <f t="shared" si="350"/>
        <v>WK</v>
      </c>
      <c r="L2397" s="6" t="str">
        <f t="shared" si="351"/>
        <v>EVE</v>
      </c>
      <c r="M2397" s="6">
        <f t="shared" si="352"/>
        <v>0</v>
      </c>
    </row>
    <row r="2398" spans="3:13" x14ac:dyDescent="0.35">
      <c r="C2398" s="42">
        <v>42054.833333333336</v>
      </c>
      <c r="D2398" s="32">
        <v>2708.408935546875</v>
      </c>
      <c r="E2398" s="34" t="str">
        <f t="shared" si="344"/>
        <v>02-19</v>
      </c>
      <c r="F2398" s="6">
        <f t="shared" si="345"/>
        <v>20</v>
      </c>
      <c r="G2398" s="6">
        <f t="shared" si="346"/>
        <v>19</v>
      </c>
      <c r="H2398" s="6">
        <f t="shared" si="347"/>
        <v>2</v>
      </c>
      <c r="I2398" s="6">
        <f t="shared" si="348"/>
        <v>8</v>
      </c>
      <c r="J2398" s="6" t="str">
        <f t="shared" si="349"/>
        <v>2-19</v>
      </c>
      <c r="K2398" s="6" t="str">
        <f t="shared" si="350"/>
        <v>WK</v>
      </c>
      <c r="L2398" s="6" t="str">
        <f t="shared" si="351"/>
        <v>EVE</v>
      </c>
      <c r="M2398" s="6">
        <f t="shared" si="352"/>
        <v>0</v>
      </c>
    </row>
    <row r="2399" spans="3:13" x14ac:dyDescent="0.35">
      <c r="C2399" s="42">
        <v>42054.854166666664</v>
      </c>
      <c r="D2399" s="32">
        <v>2648.8759765625</v>
      </c>
      <c r="E2399" s="34" t="str">
        <f t="shared" si="344"/>
        <v>02-19</v>
      </c>
      <c r="F2399" s="6">
        <f t="shared" si="345"/>
        <v>20</v>
      </c>
      <c r="G2399" s="6">
        <f t="shared" si="346"/>
        <v>19</v>
      </c>
      <c r="H2399" s="6">
        <f t="shared" si="347"/>
        <v>2</v>
      </c>
      <c r="I2399" s="6">
        <f t="shared" si="348"/>
        <v>8</v>
      </c>
      <c r="J2399" s="6" t="str">
        <f t="shared" si="349"/>
        <v>2-19</v>
      </c>
      <c r="K2399" s="6" t="str">
        <f t="shared" si="350"/>
        <v>WK</v>
      </c>
      <c r="L2399" s="6" t="str">
        <f t="shared" si="351"/>
        <v>EVE</v>
      </c>
      <c r="M2399" s="6">
        <f t="shared" si="352"/>
        <v>0</v>
      </c>
    </row>
    <row r="2400" spans="3:13" x14ac:dyDescent="0.35">
      <c r="C2400" s="42">
        <v>42054.875</v>
      </c>
      <c r="D2400" s="32">
        <v>2569.872802734375</v>
      </c>
      <c r="E2400" s="34" t="str">
        <f t="shared" si="344"/>
        <v>02-19</v>
      </c>
      <c r="F2400" s="6">
        <f t="shared" si="345"/>
        <v>21</v>
      </c>
      <c r="G2400" s="6">
        <f t="shared" si="346"/>
        <v>19</v>
      </c>
      <c r="H2400" s="6">
        <f t="shared" si="347"/>
        <v>2</v>
      </c>
      <c r="I2400" s="6">
        <f t="shared" si="348"/>
        <v>8</v>
      </c>
      <c r="J2400" s="6" t="str">
        <f t="shared" si="349"/>
        <v>2-19</v>
      </c>
      <c r="K2400" s="6" t="str">
        <f t="shared" si="350"/>
        <v>WK</v>
      </c>
      <c r="L2400" s="6" t="str">
        <f t="shared" si="351"/>
        <v>EVE</v>
      </c>
      <c r="M2400" s="6">
        <f t="shared" si="352"/>
        <v>0</v>
      </c>
    </row>
    <row r="2401" spans="3:13" x14ac:dyDescent="0.35">
      <c r="C2401" s="42">
        <v>42054.895833333336</v>
      </c>
      <c r="D2401" s="32">
        <v>2454.87548828125</v>
      </c>
      <c r="E2401" s="34" t="str">
        <f t="shared" si="344"/>
        <v>02-19</v>
      </c>
      <c r="F2401" s="6">
        <f t="shared" si="345"/>
        <v>21</v>
      </c>
      <c r="G2401" s="6">
        <f t="shared" si="346"/>
        <v>19</v>
      </c>
      <c r="H2401" s="6">
        <f t="shared" si="347"/>
        <v>2</v>
      </c>
      <c r="I2401" s="6">
        <f t="shared" si="348"/>
        <v>8</v>
      </c>
      <c r="J2401" s="6" t="str">
        <f t="shared" si="349"/>
        <v>2-19</v>
      </c>
      <c r="K2401" s="6" t="str">
        <f t="shared" si="350"/>
        <v>WK</v>
      </c>
      <c r="L2401" s="6" t="str">
        <f t="shared" si="351"/>
        <v>EVE</v>
      </c>
      <c r="M2401" s="6">
        <f t="shared" si="352"/>
        <v>0</v>
      </c>
    </row>
    <row r="2402" spans="3:13" x14ac:dyDescent="0.35">
      <c r="C2402" s="42">
        <v>42054.916666666664</v>
      </c>
      <c r="D2402" s="32">
        <v>2336.20556640625</v>
      </c>
      <c r="E2402" s="34" t="str">
        <f t="shared" si="344"/>
        <v>02-19</v>
      </c>
      <c r="F2402" s="6">
        <f t="shared" si="345"/>
        <v>22</v>
      </c>
      <c r="G2402" s="6">
        <f t="shared" si="346"/>
        <v>19</v>
      </c>
      <c r="H2402" s="6">
        <f t="shared" si="347"/>
        <v>2</v>
      </c>
      <c r="I2402" s="6">
        <f t="shared" si="348"/>
        <v>8</v>
      </c>
      <c r="J2402" s="6" t="str">
        <f t="shared" si="349"/>
        <v>2-19</v>
      </c>
      <c r="K2402" s="6" t="str">
        <f t="shared" si="350"/>
        <v>WK</v>
      </c>
      <c r="L2402" s="6" t="str">
        <f t="shared" si="351"/>
        <v>EVE</v>
      </c>
      <c r="M2402" s="6">
        <f t="shared" si="352"/>
        <v>0</v>
      </c>
    </row>
    <row r="2403" spans="3:13" x14ac:dyDescent="0.35">
      <c r="C2403" s="42">
        <v>42054.9375</v>
      </c>
      <c r="D2403" s="32">
        <v>2196.542236328125</v>
      </c>
      <c r="E2403" s="34" t="str">
        <f t="shared" si="344"/>
        <v>02-19</v>
      </c>
      <c r="F2403" s="6">
        <f t="shared" si="345"/>
        <v>22</v>
      </c>
      <c r="G2403" s="6">
        <f t="shared" si="346"/>
        <v>19</v>
      </c>
      <c r="H2403" s="6">
        <f t="shared" si="347"/>
        <v>2</v>
      </c>
      <c r="I2403" s="6">
        <f t="shared" si="348"/>
        <v>8</v>
      </c>
      <c r="J2403" s="6" t="str">
        <f t="shared" si="349"/>
        <v>2-19</v>
      </c>
      <c r="K2403" s="6" t="str">
        <f t="shared" si="350"/>
        <v>WK</v>
      </c>
      <c r="L2403" s="6" t="str">
        <f t="shared" si="351"/>
        <v>EVE</v>
      </c>
      <c r="M2403" s="6">
        <f t="shared" si="352"/>
        <v>0</v>
      </c>
    </row>
    <row r="2404" spans="3:13" x14ac:dyDescent="0.35">
      <c r="C2404" s="42">
        <v>42054.958333333336</v>
      </c>
      <c r="D2404" s="32">
        <v>2083.082275390625</v>
      </c>
      <c r="E2404" s="34" t="str">
        <f t="shared" si="344"/>
        <v>02-19</v>
      </c>
      <c r="F2404" s="6">
        <f t="shared" si="345"/>
        <v>23</v>
      </c>
      <c r="G2404" s="6">
        <f t="shared" si="346"/>
        <v>19</v>
      </c>
      <c r="H2404" s="6">
        <f t="shared" si="347"/>
        <v>2</v>
      </c>
      <c r="I2404" s="6">
        <f t="shared" si="348"/>
        <v>8</v>
      </c>
      <c r="J2404" s="6" t="str">
        <f t="shared" si="349"/>
        <v>2-19</v>
      </c>
      <c r="K2404" s="6" t="str">
        <f t="shared" si="350"/>
        <v>WK</v>
      </c>
      <c r="L2404" s="6" t="str">
        <f t="shared" si="351"/>
        <v>EVE</v>
      </c>
      <c r="M2404" s="6">
        <f t="shared" si="352"/>
        <v>0</v>
      </c>
    </row>
    <row r="2405" spans="3:13" x14ac:dyDescent="0.35">
      <c r="C2405" s="42">
        <v>42054.979166666664</v>
      </c>
      <c r="D2405" s="32">
        <v>1982.987060546875</v>
      </c>
      <c r="E2405" s="34" t="str">
        <f t="shared" si="344"/>
        <v>02-19</v>
      </c>
      <c r="F2405" s="6">
        <f t="shared" si="345"/>
        <v>23</v>
      </c>
      <c r="G2405" s="6">
        <f t="shared" si="346"/>
        <v>19</v>
      </c>
      <c r="H2405" s="6">
        <f t="shared" si="347"/>
        <v>2</v>
      </c>
      <c r="I2405" s="6">
        <f t="shared" si="348"/>
        <v>8</v>
      </c>
      <c r="J2405" s="6" t="str">
        <f t="shared" si="349"/>
        <v>2-19</v>
      </c>
      <c r="K2405" s="6" t="str">
        <f t="shared" si="350"/>
        <v>WK</v>
      </c>
      <c r="L2405" s="6" t="str">
        <f t="shared" si="351"/>
        <v>EVE</v>
      </c>
      <c r="M2405" s="6">
        <f t="shared" si="352"/>
        <v>0</v>
      </c>
    </row>
    <row r="2406" spans="3:13" x14ac:dyDescent="0.35">
      <c r="C2406" s="42">
        <v>42055</v>
      </c>
      <c r="D2406" s="32">
        <v>1895.6859130859375</v>
      </c>
      <c r="E2406" s="34" t="str">
        <f t="shared" si="344"/>
        <v>02-20</v>
      </c>
      <c r="F2406" s="6">
        <f t="shared" si="345"/>
        <v>0</v>
      </c>
      <c r="G2406" s="6">
        <f t="shared" si="346"/>
        <v>20</v>
      </c>
      <c r="H2406" s="6">
        <f t="shared" si="347"/>
        <v>2</v>
      </c>
      <c r="I2406" s="6">
        <f t="shared" si="348"/>
        <v>8</v>
      </c>
      <c r="J2406" s="6" t="str">
        <f t="shared" si="349"/>
        <v>2-20</v>
      </c>
      <c r="K2406" s="6" t="str">
        <f t="shared" si="350"/>
        <v>WK</v>
      </c>
      <c r="L2406" s="6" t="str">
        <f t="shared" si="351"/>
        <v>EVE</v>
      </c>
      <c r="M2406" s="6">
        <f t="shared" si="352"/>
        <v>0</v>
      </c>
    </row>
    <row r="2407" spans="3:13" x14ac:dyDescent="0.35">
      <c r="C2407" s="42">
        <v>42055.020833333336</v>
      </c>
      <c r="D2407" s="32">
        <v>1831.540771484375</v>
      </c>
      <c r="E2407" s="34" t="str">
        <f t="shared" si="344"/>
        <v>02-20</v>
      </c>
      <c r="F2407" s="6">
        <f t="shared" si="345"/>
        <v>0</v>
      </c>
      <c r="G2407" s="6">
        <f t="shared" si="346"/>
        <v>20</v>
      </c>
      <c r="H2407" s="6">
        <f t="shared" si="347"/>
        <v>2</v>
      </c>
      <c r="I2407" s="6">
        <f t="shared" si="348"/>
        <v>8</v>
      </c>
      <c r="J2407" s="6" t="str">
        <f t="shared" si="349"/>
        <v>2-20</v>
      </c>
      <c r="K2407" s="6" t="str">
        <f t="shared" si="350"/>
        <v>WK</v>
      </c>
      <c r="L2407" s="6" t="str">
        <f t="shared" si="351"/>
        <v>EVE</v>
      </c>
      <c r="M2407" s="6">
        <f t="shared" si="352"/>
        <v>0</v>
      </c>
    </row>
    <row r="2408" spans="3:13" x14ac:dyDescent="0.35">
      <c r="C2408" s="42">
        <v>42055.041666666664</v>
      </c>
      <c r="D2408" s="32">
        <v>1820.7781982421875</v>
      </c>
      <c r="E2408" s="34" t="str">
        <f t="shared" si="344"/>
        <v>02-20</v>
      </c>
      <c r="F2408" s="6">
        <f t="shared" si="345"/>
        <v>1</v>
      </c>
      <c r="G2408" s="6">
        <f t="shared" si="346"/>
        <v>20</v>
      </c>
      <c r="H2408" s="6">
        <f t="shared" si="347"/>
        <v>2</v>
      </c>
      <c r="I2408" s="6">
        <f t="shared" si="348"/>
        <v>8</v>
      </c>
      <c r="J2408" s="6" t="str">
        <f t="shared" si="349"/>
        <v>2-20</v>
      </c>
      <c r="K2408" s="6" t="str">
        <f t="shared" si="350"/>
        <v>WK</v>
      </c>
      <c r="L2408" s="6" t="str">
        <f t="shared" si="351"/>
        <v>EVE</v>
      </c>
      <c r="M2408" s="6">
        <f t="shared" si="352"/>
        <v>0</v>
      </c>
    </row>
    <row r="2409" spans="3:13" x14ac:dyDescent="0.35">
      <c r="C2409" s="42">
        <v>42055.0625</v>
      </c>
      <c r="D2409" s="32">
        <v>1781.5966796875</v>
      </c>
      <c r="E2409" s="34" t="str">
        <f t="shared" si="344"/>
        <v>02-20</v>
      </c>
      <c r="F2409" s="6">
        <f t="shared" si="345"/>
        <v>1</v>
      </c>
      <c r="G2409" s="6">
        <f t="shared" si="346"/>
        <v>20</v>
      </c>
      <c r="H2409" s="6">
        <f t="shared" si="347"/>
        <v>2</v>
      </c>
      <c r="I2409" s="6">
        <f t="shared" si="348"/>
        <v>8</v>
      </c>
      <c r="J2409" s="6" t="str">
        <f t="shared" si="349"/>
        <v>2-20</v>
      </c>
      <c r="K2409" s="6" t="str">
        <f t="shared" si="350"/>
        <v>WK</v>
      </c>
      <c r="L2409" s="6" t="str">
        <f t="shared" si="351"/>
        <v>EVE</v>
      </c>
      <c r="M2409" s="6">
        <f t="shared" si="352"/>
        <v>0</v>
      </c>
    </row>
    <row r="2410" spans="3:13" x14ac:dyDescent="0.35">
      <c r="C2410" s="42">
        <v>42055.083333333336</v>
      </c>
      <c r="D2410" s="32">
        <v>1767.9732666015625</v>
      </c>
      <c r="E2410" s="34" t="str">
        <f t="shared" si="344"/>
        <v>02-20</v>
      </c>
      <c r="F2410" s="6">
        <f t="shared" si="345"/>
        <v>2</v>
      </c>
      <c r="G2410" s="6">
        <f t="shared" si="346"/>
        <v>20</v>
      </c>
      <c r="H2410" s="6">
        <f t="shared" si="347"/>
        <v>2</v>
      </c>
      <c r="I2410" s="6">
        <f t="shared" si="348"/>
        <v>8</v>
      </c>
      <c r="J2410" s="6" t="str">
        <f t="shared" si="349"/>
        <v>2-20</v>
      </c>
      <c r="K2410" s="6" t="str">
        <f t="shared" si="350"/>
        <v>WK</v>
      </c>
      <c r="L2410" s="6" t="str">
        <f t="shared" si="351"/>
        <v>EVE</v>
      </c>
      <c r="M2410" s="6">
        <f t="shared" si="352"/>
        <v>0</v>
      </c>
    </row>
    <row r="2411" spans="3:13" x14ac:dyDescent="0.35">
      <c r="C2411" s="42">
        <v>42055.104166666664</v>
      </c>
      <c r="D2411" s="32">
        <v>1739.879638671875</v>
      </c>
      <c r="E2411" s="34" t="str">
        <f t="shared" si="344"/>
        <v>02-20</v>
      </c>
      <c r="F2411" s="6">
        <f t="shared" si="345"/>
        <v>2</v>
      </c>
      <c r="G2411" s="6">
        <f t="shared" si="346"/>
        <v>20</v>
      </c>
      <c r="H2411" s="6">
        <f t="shared" si="347"/>
        <v>2</v>
      </c>
      <c r="I2411" s="6">
        <f t="shared" si="348"/>
        <v>8</v>
      </c>
      <c r="J2411" s="6" t="str">
        <f t="shared" si="349"/>
        <v>2-20</v>
      </c>
      <c r="K2411" s="6" t="str">
        <f t="shared" si="350"/>
        <v>WK</v>
      </c>
      <c r="L2411" s="6" t="str">
        <f t="shared" si="351"/>
        <v>EVE</v>
      </c>
      <c r="M2411" s="6">
        <f t="shared" si="352"/>
        <v>0</v>
      </c>
    </row>
    <row r="2412" spans="3:13" x14ac:dyDescent="0.35">
      <c r="C2412" s="42">
        <v>42055.125</v>
      </c>
      <c r="D2412" s="32">
        <v>1725.9775390625</v>
      </c>
      <c r="E2412" s="34" t="str">
        <f t="shared" si="344"/>
        <v>02-20</v>
      </c>
      <c r="F2412" s="6">
        <f t="shared" si="345"/>
        <v>3</v>
      </c>
      <c r="G2412" s="6">
        <f t="shared" si="346"/>
        <v>20</v>
      </c>
      <c r="H2412" s="6">
        <f t="shared" si="347"/>
        <v>2</v>
      </c>
      <c r="I2412" s="6">
        <f t="shared" si="348"/>
        <v>8</v>
      </c>
      <c r="J2412" s="6" t="str">
        <f t="shared" si="349"/>
        <v>2-20</v>
      </c>
      <c r="K2412" s="6" t="str">
        <f t="shared" si="350"/>
        <v>WK</v>
      </c>
      <c r="L2412" s="6" t="str">
        <f t="shared" si="351"/>
        <v>EVE</v>
      </c>
      <c r="M2412" s="6">
        <f t="shared" si="352"/>
        <v>0</v>
      </c>
    </row>
    <row r="2413" spans="3:13" x14ac:dyDescent="0.35">
      <c r="C2413" s="42">
        <v>42055.145833333336</v>
      </c>
      <c r="D2413" s="32">
        <v>1718.1051025390625</v>
      </c>
      <c r="E2413" s="34" t="str">
        <f t="shared" si="344"/>
        <v>02-20</v>
      </c>
      <c r="F2413" s="6">
        <f t="shared" si="345"/>
        <v>3</v>
      </c>
      <c r="G2413" s="6">
        <f t="shared" si="346"/>
        <v>20</v>
      </c>
      <c r="H2413" s="6">
        <f t="shared" si="347"/>
        <v>2</v>
      </c>
      <c r="I2413" s="6">
        <f t="shared" si="348"/>
        <v>8</v>
      </c>
      <c r="J2413" s="6" t="str">
        <f t="shared" si="349"/>
        <v>2-20</v>
      </c>
      <c r="K2413" s="6" t="str">
        <f t="shared" si="350"/>
        <v>WK</v>
      </c>
      <c r="L2413" s="6" t="str">
        <f t="shared" si="351"/>
        <v>EVE</v>
      </c>
      <c r="M2413" s="6">
        <f t="shared" si="352"/>
        <v>0</v>
      </c>
    </row>
    <row r="2414" spans="3:13" x14ac:dyDescent="0.35">
      <c r="C2414" s="42">
        <v>42055.166666666664</v>
      </c>
      <c r="D2414" s="32">
        <v>1733.6328125</v>
      </c>
      <c r="E2414" s="34" t="str">
        <f t="shared" si="344"/>
        <v>02-20</v>
      </c>
      <c r="F2414" s="6">
        <f t="shared" si="345"/>
        <v>4</v>
      </c>
      <c r="G2414" s="6">
        <f t="shared" si="346"/>
        <v>20</v>
      </c>
      <c r="H2414" s="6">
        <f t="shared" si="347"/>
        <v>2</v>
      </c>
      <c r="I2414" s="6">
        <f t="shared" si="348"/>
        <v>8</v>
      </c>
      <c r="J2414" s="6" t="str">
        <f t="shared" si="349"/>
        <v>2-20</v>
      </c>
      <c r="K2414" s="6" t="str">
        <f t="shared" si="350"/>
        <v>WK</v>
      </c>
      <c r="L2414" s="6" t="str">
        <f t="shared" si="351"/>
        <v>EVE</v>
      </c>
      <c r="M2414" s="6">
        <f t="shared" si="352"/>
        <v>0</v>
      </c>
    </row>
    <row r="2415" spans="3:13" x14ac:dyDescent="0.35">
      <c r="C2415" s="42">
        <v>42055.1875</v>
      </c>
      <c r="D2415" s="32">
        <v>1770.34228515625</v>
      </c>
      <c r="E2415" s="34" t="str">
        <f t="shared" si="344"/>
        <v>02-20</v>
      </c>
      <c r="F2415" s="6">
        <f t="shared" si="345"/>
        <v>4</v>
      </c>
      <c r="G2415" s="6">
        <f t="shared" si="346"/>
        <v>20</v>
      </c>
      <c r="H2415" s="6">
        <f t="shared" si="347"/>
        <v>2</v>
      </c>
      <c r="I2415" s="6">
        <f t="shared" si="348"/>
        <v>8</v>
      </c>
      <c r="J2415" s="6" t="str">
        <f t="shared" si="349"/>
        <v>2-20</v>
      </c>
      <c r="K2415" s="6" t="str">
        <f t="shared" si="350"/>
        <v>WK</v>
      </c>
      <c r="L2415" s="6" t="str">
        <f t="shared" si="351"/>
        <v>EVE</v>
      </c>
      <c r="M2415" s="6">
        <f t="shared" si="352"/>
        <v>0</v>
      </c>
    </row>
    <row r="2416" spans="3:13" x14ac:dyDescent="0.35">
      <c r="C2416" s="42">
        <v>42055.208333333336</v>
      </c>
      <c r="D2416" s="32">
        <v>1814.218994140625</v>
      </c>
      <c r="E2416" s="34" t="str">
        <f t="shared" si="344"/>
        <v>02-20</v>
      </c>
      <c r="F2416" s="6">
        <f t="shared" si="345"/>
        <v>5</v>
      </c>
      <c r="G2416" s="6">
        <f t="shared" si="346"/>
        <v>20</v>
      </c>
      <c r="H2416" s="6">
        <f t="shared" si="347"/>
        <v>2</v>
      </c>
      <c r="I2416" s="6">
        <f t="shared" si="348"/>
        <v>8</v>
      </c>
      <c r="J2416" s="6" t="str">
        <f t="shared" si="349"/>
        <v>2-20</v>
      </c>
      <c r="K2416" s="6" t="str">
        <f t="shared" si="350"/>
        <v>WK</v>
      </c>
      <c r="L2416" s="6" t="str">
        <f t="shared" si="351"/>
        <v>EVE</v>
      </c>
      <c r="M2416" s="6">
        <f t="shared" si="352"/>
        <v>0</v>
      </c>
    </row>
    <row r="2417" spans="3:13" x14ac:dyDescent="0.35">
      <c r="C2417" s="42">
        <v>42055.229166666664</v>
      </c>
      <c r="D2417" s="32">
        <v>1880.034912109375</v>
      </c>
      <c r="E2417" s="34" t="str">
        <f t="shared" si="344"/>
        <v>02-20</v>
      </c>
      <c r="F2417" s="6">
        <f t="shared" si="345"/>
        <v>5</v>
      </c>
      <c r="G2417" s="6">
        <f t="shared" si="346"/>
        <v>20</v>
      </c>
      <c r="H2417" s="6">
        <f t="shared" si="347"/>
        <v>2</v>
      </c>
      <c r="I2417" s="6">
        <f t="shared" si="348"/>
        <v>8</v>
      </c>
      <c r="J2417" s="6" t="str">
        <f t="shared" si="349"/>
        <v>2-20</v>
      </c>
      <c r="K2417" s="6" t="str">
        <f t="shared" si="350"/>
        <v>WK</v>
      </c>
      <c r="L2417" s="6" t="str">
        <f t="shared" si="351"/>
        <v>EVE</v>
      </c>
      <c r="M2417" s="6">
        <f t="shared" si="352"/>
        <v>0</v>
      </c>
    </row>
    <row r="2418" spans="3:13" x14ac:dyDescent="0.35">
      <c r="C2418" s="42">
        <v>42055.25</v>
      </c>
      <c r="D2418" s="32">
        <v>1996.2691650390625</v>
      </c>
      <c r="E2418" s="34" t="str">
        <f t="shared" si="344"/>
        <v>02-20</v>
      </c>
      <c r="F2418" s="6">
        <f t="shared" si="345"/>
        <v>6</v>
      </c>
      <c r="G2418" s="6">
        <f t="shared" si="346"/>
        <v>20</v>
      </c>
      <c r="H2418" s="6">
        <f t="shared" si="347"/>
        <v>2</v>
      </c>
      <c r="I2418" s="6">
        <f t="shared" si="348"/>
        <v>8</v>
      </c>
      <c r="J2418" s="6" t="str">
        <f t="shared" si="349"/>
        <v>2-20</v>
      </c>
      <c r="K2418" s="6" t="str">
        <f t="shared" si="350"/>
        <v>WK</v>
      </c>
      <c r="L2418" s="6" t="str">
        <f t="shared" si="351"/>
        <v>EVE</v>
      </c>
      <c r="M2418" s="6">
        <f t="shared" si="352"/>
        <v>0</v>
      </c>
    </row>
    <row r="2419" spans="3:13" x14ac:dyDescent="0.35">
      <c r="C2419" s="42">
        <v>42055.270833333336</v>
      </c>
      <c r="D2419" s="32">
        <v>2164.71533203125</v>
      </c>
      <c r="E2419" s="34" t="str">
        <f t="shared" si="344"/>
        <v>02-20</v>
      </c>
      <c r="F2419" s="6">
        <f t="shared" si="345"/>
        <v>6</v>
      </c>
      <c r="G2419" s="6">
        <f t="shared" si="346"/>
        <v>20</v>
      </c>
      <c r="H2419" s="6">
        <f t="shared" si="347"/>
        <v>2</v>
      </c>
      <c r="I2419" s="6">
        <f t="shared" si="348"/>
        <v>8</v>
      </c>
      <c r="J2419" s="6" t="str">
        <f t="shared" si="349"/>
        <v>2-20</v>
      </c>
      <c r="K2419" s="6" t="str">
        <f t="shared" si="350"/>
        <v>WK</v>
      </c>
      <c r="L2419" s="6" t="str">
        <f t="shared" si="351"/>
        <v>EVE</v>
      </c>
      <c r="M2419" s="6">
        <f t="shared" si="352"/>
        <v>0</v>
      </c>
    </row>
    <row r="2420" spans="3:13" x14ac:dyDescent="0.35">
      <c r="C2420" s="42">
        <v>42055.291666666664</v>
      </c>
      <c r="D2420" s="32">
        <v>2223.8583984375</v>
      </c>
      <c r="E2420" s="34" t="str">
        <f t="shared" si="344"/>
        <v>02-20</v>
      </c>
      <c r="F2420" s="6">
        <f t="shared" si="345"/>
        <v>7</v>
      </c>
      <c r="G2420" s="6">
        <f t="shared" si="346"/>
        <v>20</v>
      </c>
      <c r="H2420" s="6">
        <f t="shared" si="347"/>
        <v>2</v>
      </c>
      <c r="I2420" s="6">
        <f t="shared" si="348"/>
        <v>8</v>
      </c>
      <c r="J2420" s="6" t="str">
        <f t="shared" si="349"/>
        <v>2-20</v>
      </c>
      <c r="K2420" s="6" t="str">
        <f t="shared" si="350"/>
        <v>WK</v>
      </c>
      <c r="L2420" s="6" t="str">
        <f t="shared" si="351"/>
        <v>DAY</v>
      </c>
      <c r="M2420" s="6">
        <f t="shared" si="352"/>
        <v>0</v>
      </c>
    </row>
    <row r="2421" spans="3:13" x14ac:dyDescent="0.35">
      <c r="C2421" s="42">
        <v>42055.3125</v>
      </c>
      <c r="D2421" s="32">
        <v>2298.558349609375</v>
      </c>
      <c r="E2421" s="34" t="str">
        <f t="shared" si="344"/>
        <v>02-20</v>
      </c>
      <c r="F2421" s="6">
        <f t="shared" si="345"/>
        <v>7</v>
      </c>
      <c r="G2421" s="6">
        <f t="shared" si="346"/>
        <v>20</v>
      </c>
      <c r="H2421" s="6">
        <f t="shared" si="347"/>
        <v>2</v>
      </c>
      <c r="I2421" s="6">
        <f t="shared" si="348"/>
        <v>8</v>
      </c>
      <c r="J2421" s="6" t="str">
        <f t="shared" si="349"/>
        <v>2-20</v>
      </c>
      <c r="K2421" s="6" t="str">
        <f t="shared" si="350"/>
        <v>WK</v>
      </c>
      <c r="L2421" s="6" t="str">
        <f t="shared" si="351"/>
        <v>DAY</v>
      </c>
      <c r="M2421" s="6">
        <f t="shared" si="352"/>
        <v>0</v>
      </c>
    </row>
    <row r="2422" spans="3:13" x14ac:dyDescent="0.35">
      <c r="C2422" s="42">
        <v>42055.333333333336</v>
      </c>
      <c r="D2422" s="32">
        <v>2323.16064453125</v>
      </c>
      <c r="E2422" s="34" t="str">
        <f t="shared" si="344"/>
        <v>02-20</v>
      </c>
      <c r="F2422" s="6">
        <f t="shared" si="345"/>
        <v>8</v>
      </c>
      <c r="G2422" s="6">
        <f t="shared" si="346"/>
        <v>20</v>
      </c>
      <c r="H2422" s="6">
        <f t="shared" si="347"/>
        <v>2</v>
      </c>
      <c r="I2422" s="6">
        <f t="shared" si="348"/>
        <v>8</v>
      </c>
      <c r="J2422" s="6" t="str">
        <f t="shared" si="349"/>
        <v>2-20</v>
      </c>
      <c r="K2422" s="6" t="str">
        <f t="shared" si="350"/>
        <v>WK</v>
      </c>
      <c r="L2422" s="6" t="str">
        <f t="shared" si="351"/>
        <v>DAY</v>
      </c>
      <c r="M2422" s="6">
        <f t="shared" si="352"/>
        <v>0</v>
      </c>
    </row>
    <row r="2423" spans="3:13" x14ac:dyDescent="0.35">
      <c r="C2423" s="42">
        <v>42055.354166666664</v>
      </c>
      <c r="D2423" s="32">
        <v>2380.500732421875</v>
      </c>
      <c r="E2423" s="34" t="str">
        <f t="shared" si="344"/>
        <v>02-20</v>
      </c>
      <c r="F2423" s="6">
        <f t="shared" si="345"/>
        <v>8</v>
      </c>
      <c r="G2423" s="6">
        <f t="shared" si="346"/>
        <v>20</v>
      </c>
      <c r="H2423" s="6">
        <f t="shared" si="347"/>
        <v>2</v>
      </c>
      <c r="I2423" s="6">
        <f t="shared" si="348"/>
        <v>8</v>
      </c>
      <c r="J2423" s="6" t="str">
        <f t="shared" si="349"/>
        <v>2-20</v>
      </c>
      <c r="K2423" s="6" t="str">
        <f t="shared" si="350"/>
        <v>WK</v>
      </c>
      <c r="L2423" s="6" t="str">
        <f t="shared" si="351"/>
        <v>DAY</v>
      </c>
      <c r="M2423" s="6">
        <f t="shared" si="352"/>
        <v>0</v>
      </c>
    </row>
    <row r="2424" spans="3:13" x14ac:dyDescent="0.35">
      <c r="C2424" s="42">
        <v>42055.375</v>
      </c>
      <c r="D2424" s="32">
        <v>2392.951904296875</v>
      </c>
      <c r="E2424" s="34" t="str">
        <f t="shared" si="344"/>
        <v>02-20</v>
      </c>
      <c r="F2424" s="6">
        <f t="shared" si="345"/>
        <v>9</v>
      </c>
      <c r="G2424" s="6">
        <f t="shared" si="346"/>
        <v>20</v>
      </c>
      <c r="H2424" s="6">
        <f t="shared" si="347"/>
        <v>2</v>
      </c>
      <c r="I2424" s="6">
        <f t="shared" si="348"/>
        <v>8</v>
      </c>
      <c r="J2424" s="6" t="str">
        <f t="shared" si="349"/>
        <v>2-20</v>
      </c>
      <c r="K2424" s="6" t="str">
        <f t="shared" si="350"/>
        <v>WK</v>
      </c>
      <c r="L2424" s="6" t="str">
        <f t="shared" si="351"/>
        <v>DAY</v>
      </c>
      <c r="M2424" s="6">
        <f t="shared" si="352"/>
        <v>0</v>
      </c>
    </row>
    <row r="2425" spans="3:13" x14ac:dyDescent="0.35">
      <c r="C2425" s="42">
        <v>42055.395833333336</v>
      </c>
      <c r="D2425" s="32">
        <v>2399.691162109375</v>
      </c>
      <c r="E2425" s="34" t="str">
        <f t="shared" si="344"/>
        <v>02-20</v>
      </c>
      <c r="F2425" s="6">
        <f t="shared" si="345"/>
        <v>9</v>
      </c>
      <c r="G2425" s="6">
        <f t="shared" si="346"/>
        <v>20</v>
      </c>
      <c r="H2425" s="6">
        <f t="shared" si="347"/>
        <v>2</v>
      </c>
      <c r="I2425" s="6">
        <f t="shared" si="348"/>
        <v>8</v>
      </c>
      <c r="J2425" s="6" t="str">
        <f t="shared" si="349"/>
        <v>2-20</v>
      </c>
      <c r="K2425" s="6" t="str">
        <f t="shared" si="350"/>
        <v>WK</v>
      </c>
      <c r="L2425" s="6" t="str">
        <f t="shared" si="351"/>
        <v>DAY</v>
      </c>
      <c r="M2425" s="6">
        <f t="shared" si="352"/>
        <v>0</v>
      </c>
    </row>
    <row r="2426" spans="3:13" x14ac:dyDescent="0.35">
      <c r="C2426" s="42">
        <v>42055.416666666664</v>
      </c>
      <c r="D2426" s="32">
        <v>2408.772216796875</v>
      </c>
      <c r="E2426" s="34" t="str">
        <f t="shared" si="344"/>
        <v>02-20</v>
      </c>
      <c r="F2426" s="6">
        <f t="shared" si="345"/>
        <v>10</v>
      </c>
      <c r="G2426" s="6">
        <f t="shared" si="346"/>
        <v>20</v>
      </c>
      <c r="H2426" s="6">
        <f t="shared" si="347"/>
        <v>2</v>
      </c>
      <c r="I2426" s="6">
        <f t="shared" si="348"/>
        <v>8</v>
      </c>
      <c r="J2426" s="6" t="str">
        <f t="shared" si="349"/>
        <v>2-20</v>
      </c>
      <c r="K2426" s="6" t="str">
        <f t="shared" si="350"/>
        <v>WK</v>
      </c>
      <c r="L2426" s="6" t="str">
        <f t="shared" si="351"/>
        <v>DAY</v>
      </c>
      <c r="M2426" s="6">
        <f t="shared" si="352"/>
        <v>0</v>
      </c>
    </row>
    <row r="2427" spans="3:13" x14ac:dyDescent="0.35">
      <c r="C2427" s="42">
        <v>42055.4375</v>
      </c>
      <c r="D2427" s="32">
        <v>2417.503173828125</v>
      </c>
      <c r="E2427" s="34" t="str">
        <f t="shared" si="344"/>
        <v>02-20</v>
      </c>
      <c r="F2427" s="6">
        <f t="shared" si="345"/>
        <v>10</v>
      </c>
      <c r="G2427" s="6">
        <f t="shared" si="346"/>
        <v>20</v>
      </c>
      <c r="H2427" s="6">
        <f t="shared" si="347"/>
        <v>2</v>
      </c>
      <c r="I2427" s="6">
        <f t="shared" si="348"/>
        <v>8</v>
      </c>
      <c r="J2427" s="6" t="str">
        <f t="shared" si="349"/>
        <v>2-20</v>
      </c>
      <c r="K2427" s="6" t="str">
        <f t="shared" si="350"/>
        <v>WK</v>
      </c>
      <c r="L2427" s="6" t="str">
        <f t="shared" si="351"/>
        <v>DAY</v>
      </c>
      <c r="M2427" s="6">
        <f t="shared" si="352"/>
        <v>0</v>
      </c>
    </row>
    <row r="2428" spans="3:13" x14ac:dyDescent="0.35">
      <c r="C2428" s="42">
        <v>42055.458333333336</v>
      </c>
      <c r="D2428" s="32">
        <v>2393.5107421875</v>
      </c>
      <c r="E2428" s="34" t="str">
        <f t="shared" si="344"/>
        <v>02-20</v>
      </c>
      <c r="F2428" s="6">
        <f t="shared" si="345"/>
        <v>11</v>
      </c>
      <c r="G2428" s="6">
        <f t="shared" si="346"/>
        <v>20</v>
      </c>
      <c r="H2428" s="6">
        <f t="shared" si="347"/>
        <v>2</v>
      </c>
      <c r="I2428" s="6">
        <f t="shared" si="348"/>
        <v>8</v>
      </c>
      <c r="J2428" s="6" t="str">
        <f t="shared" si="349"/>
        <v>2-20</v>
      </c>
      <c r="K2428" s="6" t="str">
        <f t="shared" si="350"/>
        <v>WK</v>
      </c>
      <c r="L2428" s="6" t="str">
        <f t="shared" si="351"/>
        <v>DAY</v>
      </c>
      <c r="M2428" s="6">
        <f t="shared" si="352"/>
        <v>0</v>
      </c>
    </row>
    <row r="2429" spans="3:13" x14ac:dyDescent="0.35">
      <c r="C2429" s="42">
        <v>42055.479166666664</v>
      </c>
      <c r="D2429" s="32">
        <v>2422.670654296875</v>
      </c>
      <c r="E2429" s="34" t="str">
        <f t="shared" si="344"/>
        <v>02-20</v>
      </c>
      <c r="F2429" s="6">
        <f t="shared" si="345"/>
        <v>11</v>
      </c>
      <c r="G2429" s="6">
        <f t="shared" si="346"/>
        <v>20</v>
      </c>
      <c r="H2429" s="6">
        <f t="shared" si="347"/>
        <v>2</v>
      </c>
      <c r="I2429" s="6">
        <f t="shared" si="348"/>
        <v>8</v>
      </c>
      <c r="J2429" s="6" t="str">
        <f t="shared" si="349"/>
        <v>2-20</v>
      </c>
      <c r="K2429" s="6" t="str">
        <f t="shared" si="350"/>
        <v>WK</v>
      </c>
      <c r="L2429" s="6" t="str">
        <f t="shared" si="351"/>
        <v>DAY</v>
      </c>
      <c r="M2429" s="6">
        <f t="shared" si="352"/>
        <v>0</v>
      </c>
    </row>
    <row r="2430" spans="3:13" x14ac:dyDescent="0.35">
      <c r="C2430" s="42">
        <v>42055.5</v>
      </c>
      <c r="D2430" s="32">
        <v>2407.95849609375</v>
      </c>
      <c r="E2430" s="34" t="str">
        <f t="shared" si="344"/>
        <v>02-20</v>
      </c>
      <c r="F2430" s="6">
        <f t="shared" si="345"/>
        <v>12</v>
      </c>
      <c r="G2430" s="6">
        <f t="shared" si="346"/>
        <v>20</v>
      </c>
      <c r="H2430" s="6">
        <f t="shared" si="347"/>
        <v>2</v>
      </c>
      <c r="I2430" s="6">
        <f t="shared" si="348"/>
        <v>8</v>
      </c>
      <c r="J2430" s="6" t="str">
        <f t="shared" si="349"/>
        <v>2-20</v>
      </c>
      <c r="K2430" s="6" t="str">
        <f t="shared" si="350"/>
        <v>WK</v>
      </c>
      <c r="L2430" s="6" t="str">
        <f t="shared" si="351"/>
        <v>DAY</v>
      </c>
      <c r="M2430" s="6">
        <f t="shared" si="352"/>
        <v>0</v>
      </c>
    </row>
    <row r="2431" spans="3:13" x14ac:dyDescent="0.35">
      <c r="C2431" s="42">
        <v>42055.520833333336</v>
      </c>
      <c r="D2431" s="32">
        <v>2395.40087890625</v>
      </c>
      <c r="E2431" s="34" t="str">
        <f t="shared" si="344"/>
        <v>02-20</v>
      </c>
      <c r="F2431" s="6">
        <f t="shared" si="345"/>
        <v>12</v>
      </c>
      <c r="G2431" s="6">
        <f t="shared" si="346"/>
        <v>20</v>
      </c>
      <c r="H2431" s="6">
        <f t="shared" si="347"/>
        <v>2</v>
      </c>
      <c r="I2431" s="6">
        <f t="shared" si="348"/>
        <v>8</v>
      </c>
      <c r="J2431" s="6" t="str">
        <f t="shared" si="349"/>
        <v>2-20</v>
      </c>
      <c r="K2431" s="6" t="str">
        <f t="shared" si="350"/>
        <v>WK</v>
      </c>
      <c r="L2431" s="6" t="str">
        <f t="shared" si="351"/>
        <v>DAY</v>
      </c>
      <c r="M2431" s="6">
        <f t="shared" si="352"/>
        <v>0</v>
      </c>
    </row>
    <row r="2432" spans="3:13" x14ac:dyDescent="0.35">
      <c r="C2432" s="42">
        <v>42055.541666666664</v>
      </c>
      <c r="D2432" s="32">
        <v>2414.303955078125</v>
      </c>
      <c r="E2432" s="34" t="str">
        <f t="shared" si="344"/>
        <v>02-20</v>
      </c>
      <c r="F2432" s="6">
        <f t="shared" si="345"/>
        <v>13</v>
      </c>
      <c r="G2432" s="6">
        <f t="shared" si="346"/>
        <v>20</v>
      </c>
      <c r="H2432" s="6">
        <f t="shared" si="347"/>
        <v>2</v>
      </c>
      <c r="I2432" s="6">
        <f t="shared" si="348"/>
        <v>8</v>
      </c>
      <c r="J2432" s="6" t="str">
        <f t="shared" si="349"/>
        <v>2-20</v>
      </c>
      <c r="K2432" s="6" t="str">
        <f t="shared" si="350"/>
        <v>WK</v>
      </c>
      <c r="L2432" s="6" t="str">
        <f t="shared" si="351"/>
        <v>DAY</v>
      </c>
      <c r="M2432" s="6">
        <f t="shared" si="352"/>
        <v>0</v>
      </c>
    </row>
    <row r="2433" spans="3:13" x14ac:dyDescent="0.35">
      <c r="C2433" s="42">
        <v>42055.5625</v>
      </c>
      <c r="D2433" s="32">
        <v>2410.976806640625</v>
      </c>
      <c r="E2433" s="34" t="str">
        <f t="shared" si="344"/>
        <v>02-20</v>
      </c>
      <c r="F2433" s="6">
        <f t="shared" si="345"/>
        <v>13</v>
      </c>
      <c r="G2433" s="6">
        <f t="shared" si="346"/>
        <v>20</v>
      </c>
      <c r="H2433" s="6">
        <f t="shared" si="347"/>
        <v>2</v>
      </c>
      <c r="I2433" s="6">
        <f t="shared" si="348"/>
        <v>8</v>
      </c>
      <c r="J2433" s="6" t="str">
        <f t="shared" si="349"/>
        <v>2-20</v>
      </c>
      <c r="K2433" s="6" t="str">
        <f t="shared" si="350"/>
        <v>WK</v>
      </c>
      <c r="L2433" s="6" t="str">
        <f t="shared" si="351"/>
        <v>DAY</v>
      </c>
      <c r="M2433" s="6">
        <f t="shared" si="352"/>
        <v>0</v>
      </c>
    </row>
    <row r="2434" spans="3:13" x14ac:dyDescent="0.35">
      <c r="C2434" s="42">
        <v>42055.583333333336</v>
      </c>
      <c r="D2434" s="32">
        <v>2395.068115234375</v>
      </c>
      <c r="E2434" s="34" t="str">
        <f t="shared" si="344"/>
        <v>02-20</v>
      </c>
      <c r="F2434" s="6">
        <f t="shared" si="345"/>
        <v>14</v>
      </c>
      <c r="G2434" s="6">
        <f t="shared" si="346"/>
        <v>20</v>
      </c>
      <c r="H2434" s="6">
        <f t="shared" si="347"/>
        <v>2</v>
      </c>
      <c r="I2434" s="6">
        <f t="shared" si="348"/>
        <v>8</v>
      </c>
      <c r="J2434" s="6" t="str">
        <f t="shared" si="349"/>
        <v>2-20</v>
      </c>
      <c r="K2434" s="6" t="str">
        <f t="shared" si="350"/>
        <v>WK</v>
      </c>
      <c r="L2434" s="6" t="str">
        <f t="shared" si="351"/>
        <v>DAY</v>
      </c>
      <c r="M2434" s="6">
        <f t="shared" si="352"/>
        <v>0</v>
      </c>
    </row>
    <row r="2435" spans="3:13" x14ac:dyDescent="0.35">
      <c r="C2435" s="42">
        <v>42055.604166666664</v>
      </c>
      <c r="D2435" s="32">
        <v>2379.268310546875</v>
      </c>
      <c r="E2435" s="34" t="str">
        <f t="shared" si="344"/>
        <v>02-20</v>
      </c>
      <c r="F2435" s="6">
        <f t="shared" si="345"/>
        <v>14</v>
      </c>
      <c r="G2435" s="6">
        <f t="shared" si="346"/>
        <v>20</v>
      </c>
      <c r="H2435" s="6">
        <f t="shared" si="347"/>
        <v>2</v>
      </c>
      <c r="I2435" s="6">
        <f t="shared" si="348"/>
        <v>8</v>
      </c>
      <c r="J2435" s="6" t="str">
        <f t="shared" si="349"/>
        <v>2-20</v>
      </c>
      <c r="K2435" s="6" t="str">
        <f t="shared" si="350"/>
        <v>WK</v>
      </c>
      <c r="L2435" s="6" t="str">
        <f t="shared" si="351"/>
        <v>DAY</v>
      </c>
      <c r="M2435" s="6">
        <f t="shared" si="352"/>
        <v>0</v>
      </c>
    </row>
    <row r="2436" spans="3:13" x14ac:dyDescent="0.35">
      <c r="C2436" s="42">
        <v>42055.625</v>
      </c>
      <c r="D2436" s="32">
        <v>2391.27197265625</v>
      </c>
      <c r="E2436" s="34" t="str">
        <f t="shared" si="344"/>
        <v>02-20</v>
      </c>
      <c r="F2436" s="6">
        <f t="shared" si="345"/>
        <v>15</v>
      </c>
      <c r="G2436" s="6">
        <f t="shared" si="346"/>
        <v>20</v>
      </c>
      <c r="H2436" s="6">
        <f t="shared" si="347"/>
        <v>2</v>
      </c>
      <c r="I2436" s="6">
        <f t="shared" si="348"/>
        <v>8</v>
      </c>
      <c r="J2436" s="6" t="str">
        <f t="shared" si="349"/>
        <v>2-20</v>
      </c>
      <c r="K2436" s="6" t="str">
        <f t="shared" si="350"/>
        <v>WK</v>
      </c>
      <c r="L2436" s="6" t="str">
        <f t="shared" si="351"/>
        <v>DAY</v>
      </c>
      <c r="M2436" s="6">
        <f t="shared" si="352"/>
        <v>0</v>
      </c>
    </row>
    <row r="2437" spans="3:13" x14ac:dyDescent="0.35">
      <c r="C2437" s="42">
        <v>42055.645833333336</v>
      </c>
      <c r="D2437" s="32">
        <v>2370.2451171875</v>
      </c>
      <c r="E2437" s="34" t="str">
        <f t="shared" si="344"/>
        <v>02-20</v>
      </c>
      <c r="F2437" s="6">
        <f t="shared" si="345"/>
        <v>15</v>
      </c>
      <c r="G2437" s="6">
        <f t="shared" si="346"/>
        <v>20</v>
      </c>
      <c r="H2437" s="6">
        <f t="shared" si="347"/>
        <v>2</v>
      </c>
      <c r="I2437" s="6">
        <f t="shared" si="348"/>
        <v>8</v>
      </c>
      <c r="J2437" s="6" t="str">
        <f t="shared" si="349"/>
        <v>2-20</v>
      </c>
      <c r="K2437" s="6" t="str">
        <f t="shared" si="350"/>
        <v>WK</v>
      </c>
      <c r="L2437" s="6" t="str">
        <f t="shared" si="351"/>
        <v>DAY</v>
      </c>
      <c r="M2437" s="6">
        <f t="shared" si="352"/>
        <v>0</v>
      </c>
    </row>
    <row r="2438" spans="3:13" x14ac:dyDescent="0.35">
      <c r="C2438" s="42">
        <v>42055.666666666664</v>
      </c>
      <c r="D2438" s="32">
        <v>2393.35400390625</v>
      </c>
      <c r="E2438" s="34" t="str">
        <f t="shared" si="344"/>
        <v>02-20</v>
      </c>
      <c r="F2438" s="6">
        <f t="shared" si="345"/>
        <v>16</v>
      </c>
      <c r="G2438" s="6">
        <f t="shared" si="346"/>
        <v>20</v>
      </c>
      <c r="H2438" s="6">
        <f t="shared" si="347"/>
        <v>2</v>
      </c>
      <c r="I2438" s="6">
        <f t="shared" si="348"/>
        <v>8</v>
      </c>
      <c r="J2438" s="6" t="str">
        <f t="shared" si="349"/>
        <v>2-20</v>
      </c>
      <c r="K2438" s="6" t="str">
        <f t="shared" si="350"/>
        <v>WK</v>
      </c>
      <c r="L2438" s="6" t="str">
        <f t="shared" si="351"/>
        <v>DAY</v>
      </c>
      <c r="M2438" s="6">
        <f t="shared" si="352"/>
        <v>0</v>
      </c>
    </row>
    <row r="2439" spans="3:13" x14ac:dyDescent="0.35">
      <c r="C2439" s="42">
        <v>42055.6875</v>
      </c>
      <c r="D2439" s="32">
        <v>2395.767578125</v>
      </c>
      <c r="E2439" s="34" t="str">
        <f t="shared" ref="E2439:E2502" si="353">TEXT(MONTH(C2439),"00")&amp;"-"&amp;TEXT(DAY(C2439),"00")</f>
        <v>02-20</v>
      </c>
      <c r="F2439" s="6">
        <f t="shared" ref="F2439:F2502" si="354">HOUR(C2439)</f>
        <v>16</v>
      </c>
      <c r="G2439" s="6">
        <f t="shared" ref="G2439:G2502" si="355">DAY(C2439)</f>
        <v>20</v>
      </c>
      <c r="H2439" s="6">
        <f t="shared" ref="H2439:H2502" si="356">MONTH(C2439)</f>
        <v>2</v>
      </c>
      <c r="I2439" s="6">
        <f t="shared" ref="I2439:I2502" si="357">WEEKNUM(C2439)</f>
        <v>8</v>
      </c>
      <c r="J2439" s="6" t="str">
        <f t="shared" ref="J2439:J2502" si="358">H2439&amp;"-"&amp;G2439</f>
        <v>2-20</v>
      </c>
      <c r="K2439" s="6" t="str">
        <f t="shared" ref="K2439:K2502" si="359">IF(WEEKDAY(C2439,11)&lt;6,"WK","WKND")</f>
        <v>WK</v>
      </c>
      <c r="L2439" s="6" t="str">
        <f t="shared" ref="L2439:L2502" si="360">IF(AND(F2439&lt;17,F2439&gt;6),"DAY","EVE")</f>
        <v>DAY</v>
      </c>
      <c r="M2439" s="6">
        <f t="shared" ref="M2439:M2502" si="361">IF(D2439&gt;4000,1,0)</f>
        <v>0</v>
      </c>
    </row>
    <row r="2440" spans="3:13" x14ac:dyDescent="0.35">
      <c r="C2440" s="42">
        <v>42055.708333333336</v>
      </c>
      <c r="D2440" s="32">
        <v>2446.11083984375</v>
      </c>
      <c r="E2440" s="34" t="str">
        <f t="shared" si="353"/>
        <v>02-20</v>
      </c>
      <c r="F2440" s="6">
        <f t="shared" si="354"/>
        <v>17</v>
      </c>
      <c r="G2440" s="6">
        <f t="shared" si="355"/>
        <v>20</v>
      </c>
      <c r="H2440" s="6">
        <f t="shared" si="356"/>
        <v>2</v>
      </c>
      <c r="I2440" s="6">
        <f t="shared" si="357"/>
        <v>8</v>
      </c>
      <c r="J2440" s="6" t="str">
        <f t="shared" si="358"/>
        <v>2-20</v>
      </c>
      <c r="K2440" s="6" t="str">
        <f t="shared" si="359"/>
        <v>WK</v>
      </c>
      <c r="L2440" s="6" t="str">
        <f t="shared" si="360"/>
        <v>EVE</v>
      </c>
      <c r="M2440" s="6">
        <f t="shared" si="361"/>
        <v>0</v>
      </c>
    </row>
    <row r="2441" spans="3:13" x14ac:dyDescent="0.35">
      <c r="C2441" s="42">
        <v>42055.729166666664</v>
      </c>
      <c r="D2441" s="32">
        <v>2564.218017578125</v>
      </c>
      <c r="E2441" s="34" t="str">
        <f t="shared" si="353"/>
        <v>02-20</v>
      </c>
      <c r="F2441" s="6">
        <f t="shared" si="354"/>
        <v>17</v>
      </c>
      <c r="G2441" s="6">
        <f t="shared" si="355"/>
        <v>20</v>
      </c>
      <c r="H2441" s="6">
        <f t="shared" si="356"/>
        <v>2</v>
      </c>
      <c r="I2441" s="6">
        <f t="shared" si="357"/>
        <v>8</v>
      </c>
      <c r="J2441" s="6" t="str">
        <f t="shared" si="358"/>
        <v>2-20</v>
      </c>
      <c r="K2441" s="6" t="str">
        <f t="shared" si="359"/>
        <v>WK</v>
      </c>
      <c r="L2441" s="6" t="str">
        <f t="shared" si="360"/>
        <v>EVE</v>
      </c>
      <c r="M2441" s="6">
        <f t="shared" si="361"/>
        <v>0</v>
      </c>
    </row>
    <row r="2442" spans="3:13" x14ac:dyDescent="0.35">
      <c r="C2442" s="42">
        <v>42055.75</v>
      </c>
      <c r="D2442" s="32">
        <v>2735.751220703125</v>
      </c>
      <c r="E2442" s="34" t="str">
        <f t="shared" si="353"/>
        <v>02-20</v>
      </c>
      <c r="F2442" s="6">
        <f t="shared" si="354"/>
        <v>18</v>
      </c>
      <c r="G2442" s="6">
        <f t="shared" si="355"/>
        <v>20</v>
      </c>
      <c r="H2442" s="6">
        <f t="shared" si="356"/>
        <v>2</v>
      </c>
      <c r="I2442" s="6">
        <f t="shared" si="357"/>
        <v>8</v>
      </c>
      <c r="J2442" s="6" t="str">
        <f t="shared" si="358"/>
        <v>2-20</v>
      </c>
      <c r="K2442" s="6" t="str">
        <f t="shared" si="359"/>
        <v>WK</v>
      </c>
      <c r="L2442" s="6" t="str">
        <f t="shared" si="360"/>
        <v>EVE</v>
      </c>
      <c r="M2442" s="6">
        <f t="shared" si="361"/>
        <v>0</v>
      </c>
    </row>
    <row r="2443" spans="3:13" x14ac:dyDescent="0.35">
      <c r="C2443" s="42">
        <v>42055.770833333336</v>
      </c>
      <c r="D2443" s="32">
        <v>2740.87109375</v>
      </c>
      <c r="E2443" s="34" t="str">
        <f t="shared" si="353"/>
        <v>02-20</v>
      </c>
      <c r="F2443" s="6">
        <f t="shared" si="354"/>
        <v>18</v>
      </c>
      <c r="G2443" s="6">
        <f t="shared" si="355"/>
        <v>20</v>
      </c>
      <c r="H2443" s="6">
        <f t="shared" si="356"/>
        <v>2</v>
      </c>
      <c r="I2443" s="6">
        <f t="shared" si="357"/>
        <v>8</v>
      </c>
      <c r="J2443" s="6" t="str">
        <f t="shared" si="358"/>
        <v>2-20</v>
      </c>
      <c r="K2443" s="6" t="str">
        <f t="shared" si="359"/>
        <v>WK</v>
      </c>
      <c r="L2443" s="6" t="str">
        <f t="shared" si="360"/>
        <v>EVE</v>
      </c>
      <c r="M2443" s="6">
        <f t="shared" si="361"/>
        <v>0</v>
      </c>
    </row>
    <row r="2444" spans="3:13" x14ac:dyDescent="0.35">
      <c r="C2444" s="42">
        <v>42055.791666666664</v>
      </c>
      <c r="D2444" s="32">
        <v>2713.580322265625</v>
      </c>
      <c r="E2444" s="34" t="str">
        <f t="shared" si="353"/>
        <v>02-20</v>
      </c>
      <c r="F2444" s="6">
        <f t="shared" si="354"/>
        <v>19</v>
      </c>
      <c r="G2444" s="6">
        <f t="shared" si="355"/>
        <v>20</v>
      </c>
      <c r="H2444" s="6">
        <f t="shared" si="356"/>
        <v>2</v>
      </c>
      <c r="I2444" s="6">
        <f t="shared" si="357"/>
        <v>8</v>
      </c>
      <c r="J2444" s="6" t="str">
        <f t="shared" si="358"/>
        <v>2-20</v>
      </c>
      <c r="K2444" s="6" t="str">
        <f t="shared" si="359"/>
        <v>WK</v>
      </c>
      <c r="L2444" s="6" t="str">
        <f t="shared" si="360"/>
        <v>EVE</v>
      </c>
      <c r="M2444" s="6">
        <f t="shared" si="361"/>
        <v>0</v>
      </c>
    </row>
    <row r="2445" spans="3:13" x14ac:dyDescent="0.35">
      <c r="C2445" s="42">
        <v>42055.8125</v>
      </c>
      <c r="D2445" s="32">
        <v>2662.94775390625</v>
      </c>
      <c r="E2445" s="34" t="str">
        <f t="shared" si="353"/>
        <v>02-20</v>
      </c>
      <c r="F2445" s="6">
        <f t="shared" si="354"/>
        <v>19</v>
      </c>
      <c r="G2445" s="6">
        <f t="shared" si="355"/>
        <v>20</v>
      </c>
      <c r="H2445" s="6">
        <f t="shared" si="356"/>
        <v>2</v>
      </c>
      <c r="I2445" s="6">
        <f t="shared" si="357"/>
        <v>8</v>
      </c>
      <c r="J2445" s="6" t="str">
        <f t="shared" si="358"/>
        <v>2-20</v>
      </c>
      <c r="K2445" s="6" t="str">
        <f t="shared" si="359"/>
        <v>WK</v>
      </c>
      <c r="L2445" s="6" t="str">
        <f t="shared" si="360"/>
        <v>EVE</v>
      </c>
      <c r="M2445" s="6">
        <f t="shared" si="361"/>
        <v>0</v>
      </c>
    </row>
    <row r="2446" spans="3:13" x14ac:dyDescent="0.35">
      <c r="C2446" s="42">
        <v>42055.833333333336</v>
      </c>
      <c r="D2446" s="32">
        <v>2608.44482421875</v>
      </c>
      <c r="E2446" s="34" t="str">
        <f t="shared" si="353"/>
        <v>02-20</v>
      </c>
      <c r="F2446" s="6">
        <f t="shared" si="354"/>
        <v>20</v>
      </c>
      <c r="G2446" s="6">
        <f t="shared" si="355"/>
        <v>20</v>
      </c>
      <c r="H2446" s="6">
        <f t="shared" si="356"/>
        <v>2</v>
      </c>
      <c r="I2446" s="6">
        <f t="shared" si="357"/>
        <v>8</v>
      </c>
      <c r="J2446" s="6" t="str">
        <f t="shared" si="358"/>
        <v>2-20</v>
      </c>
      <c r="K2446" s="6" t="str">
        <f t="shared" si="359"/>
        <v>WK</v>
      </c>
      <c r="L2446" s="6" t="str">
        <f t="shared" si="360"/>
        <v>EVE</v>
      </c>
      <c r="M2446" s="6">
        <f t="shared" si="361"/>
        <v>0</v>
      </c>
    </row>
    <row r="2447" spans="3:13" x14ac:dyDescent="0.35">
      <c r="C2447" s="42">
        <v>42055.854166666664</v>
      </c>
      <c r="D2447" s="32">
        <v>2561.476806640625</v>
      </c>
      <c r="E2447" s="34" t="str">
        <f t="shared" si="353"/>
        <v>02-20</v>
      </c>
      <c r="F2447" s="6">
        <f t="shared" si="354"/>
        <v>20</v>
      </c>
      <c r="G2447" s="6">
        <f t="shared" si="355"/>
        <v>20</v>
      </c>
      <c r="H2447" s="6">
        <f t="shared" si="356"/>
        <v>2</v>
      </c>
      <c r="I2447" s="6">
        <f t="shared" si="357"/>
        <v>8</v>
      </c>
      <c r="J2447" s="6" t="str">
        <f t="shared" si="358"/>
        <v>2-20</v>
      </c>
      <c r="K2447" s="6" t="str">
        <f t="shared" si="359"/>
        <v>WK</v>
      </c>
      <c r="L2447" s="6" t="str">
        <f t="shared" si="360"/>
        <v>EVE</v>
      </c>
      <c r="M2447" s="6">
        <f t="shared" si="361"/>
        <v>0</v>
      </c>
    </row>
    <row r="2448" spans="3:13" x14ac:dyDescent="0.35">
      <c r="C2448" s="42">
        <v>42055.875</v>
      </c>
      <c r="D2448" s="32">
        <v>2501.560791015625</v>
      </c>
      <c r="E2448" s="34" t="str">
        <f t="shared" si="353"/>
        <v>02-20</v>
      </c>
      <c r="F2448" s="6">
        <f t="shared" si="354"/>
        <v>21</v>
      </c>
      <c r="G2448" s="6">
        <f t="shared" si="355"/>
        <v>20</v>
      </c>
      <c r="H2448" s="6">
        <f t="shared" si="356"/>
        <v>2</v>
      </c>
      <c r="I2448" s="6">
        <f t="shared" si="357"/>
        <v>8</v>
      </c>
      <c r="J2448" s="6" t="str">
        <f t="shared" si="358"/>
        <v>2-20</v>
      </c>
      <c r="K2448" s="6" t="str">
        <f t="shared" si="359"/>
        <v>WK</v>
      </c>
      <c r="L2448" s="6" t="str">
        <f t="shared" si="360"/>
        <v>EVE</v>
      </c>
      <c r="M2448" s="6">
        <f t="shared" si="361"/>
        <v>0</v>
      </c>
    </row>
    <row r="2449" spans="3:13" x14ac:dyDescent="0.35">
      <c r="C2449" s="42">
        <v>42055.895833333336</v>
      </c>
      <c r="D2449" s="32">
        <v>2421.21728515625</v>
      </c>
      <c r="E2449" s="34" t="str">
        <f t="shared" si="353"/>
        <v>02-20</v>
      </c>
      <c r="F2449" s="6">
        <f t="shared" si="354"/>
        <v>21</v>
      </c>
      <c r="G2449" s="6">
        <f t="shared" si="355"/>
        <v>20</v>
      </c>
      <c r="H2449" s="6">
        <f t="shared" si="356"/>
        <v>2</v>
      </c>
      <c r="I2449" s="6">
        <f t="shared" si="357"/>
        <v>8</v>
      </c>
      <c r="J2449" s="6" t="str">
        <f t="shared" si="358"/>
        <v>2-20</v>
      </c>
      <c r="K2449" s="6" t="str">
        <f t="shared" si="359"/>
        <v>WK</v>
      </c>
      <c r="L2449" s="6" t="str">
        <f t="shared" si="360"/>
        <v>EVE</v>
      </c>
      <c r="M2449" s="6">
        <f t="shared" si="361"/>
        <v>0</v>
      </c>
    </row>
    <row r="2450" spans="3:13" x14ac:dyDescent="0.35">
      <c r="C2450" s="42">
        <v>42055.916666666664</v>
      </c>
      <c r="D2450" s="32">
        <v>2321.433837890625</v>
      </c>
      <c r="E2450" s="34" t="str">
        <f t="shared" si="353"/>
        <v>02-20</v>
      </c>
      <c r="F2450" s="6">
        <f t="shared" si="354"/>
        <v>22</v>
      </c>
      <c r="G2450" s="6">
        <f t="shared" si="355"/>
        <v>20</v>
      </c>
      <c r="H2450" s="6">
        <f t="shared" si="356"/>
        <v>2</v>
      </c>
      <c r="I2450" s="6">
        <f t="shared" si="357"/>
        <v>8</v>
      </c>
      <c r="J2450" s="6" t="str">
        <f t="shared" si="358"/>
        <v>2-20</v>
      </c>
      <c r="K2450" s="6" t="str">
        <f t="shared" si="359"/>
        <v>WK</v>
      </c>
      <c r="L2450" s="6" t="str">
        <f t="shared" si="360"/>
        <v>EVE</v>
      </c>
      <c r="M2450" s="6">
        <f t="shared" si="361"/>
        <v>0</v>
      </c>
    </row>
    <row r="2451" spans="3:13" x14ac:dyDescent="0.35">
      <c r="C2451" s="42">
        <v>42055.9375</v>
      </c>
      <c r="D2451" s="32">
        <v>2206.88232421875</v>
      </c>
      <c r="E2451" s="34" t="str">
        <f t="shared" si="353"/>
        <v>02-20</v>
      </c>
      <c r="F2451" s="6">
        <f t="shared" si="354"/>
        <v>22</v>
      </c>
      <c r="G2451" s="6">
        <f t="shared" si="355"/>
        <v>20</v>
      </c>
      <c r="H2451" s="6">
        <f t="shared" si="356"/>
        <v>2</v>
      </c>
      <c r="I2451" s="6">
        <f t="shared" si="357"/>
        <v>8</v>
      </c>
      <c r="J2451" s="6" t="str">
        <f t="shared" si="358"/>
        <v>2-20</v>
      </c>
      <c r="K2451" s="6" t="str">
        <f t="shared" si="359"/>
        <v>WK</v>
      </c>
      <c r="L2451" s="6" t="str">
        <f t="shared" si="360"/>
        <v>EVE</v>
      </c>
      <c r="M2451" s="6">
        <f t="shared" si="361"/>
        <v>0</v>
      </c>
    </row>
    <row r="2452" spans="3:13" x14ac:dyDescent="0.35">
      <c r="C2452" s="42">
        <v>42055.958333333336</v>
      </c>
      <c r="D2452" s="32">
        <v>2110.90087890625</v>
      </c>
      <c r="E2452" s="34" t="str">
        <f t="shared" si="353"/>
        <v>02-20</v>
      </c>
      <c r="F2452" s="6">
        <f t="shared" si="354"/>
        <v>23</v>
      </c>
      <c r="G2452" s="6">
        <f t="shared" si="355"/>
        <v>20</v>
      </c>
      <c r="H2452" s="6">
        <f t="shared" si="356"/>
        <v>2</v>
      </c>
      <c r="I2452" s="6">
        <f t="shared" si="357"/>
        <v>8</v>
      </c>
      <c r="J2452" s="6" t="str">
        <f t="shared" si="358"/>
        <v>2-20</v>
      </c>
      <c r="K2452" s="6" t="str">
        <f t="shared" si="359"/>
        <v>WK</v>
      </c>
      <c r="L2452" s="6" t="str">
        <f t="shared" si="360"/>
        <v>EVE</v>
      </c>
      <c r="M2452" s="6">
        <f t="shared" si="361"/>
        <v>0</v>
      </c>
    </row>
    <row r="2453" spans="3:13" x14ac:dyDescent="0.35">
      <c r="C2453" s="42">
        <v>42055.979166666664</v>
      </c>
      <c r="D2453" s="32">
        <v>2003.9541015625</v>
      </c>
      <c r="E2453" s="34" t="str">
        <f t="shared" si="353"/>
        <v>02-20</v>
      </c>
      <c r="F2453" s="6">
        <f t="shared" si="354"/>
        <v>23</v>
      </c>
      <c r="G2453" s="6">
        <f t="shared" si="355"/>
        <v>20</v>
      </c>
      <c r="H2453" s="6">
        <f t="shared" si="356"/>
        <v>2</v>
      </c>
      <c r="I2453" s="6">
        <f t="shared" si="357"/>
        <v>8</v>
      </c>
      <c r="J2453" s="6" t="str">
        <f t="shared" si="358"/>
        <v>2-20</v>
      </c>
      <c r="K2453" s="6" t="str">
        <f t="shared" si="359"/>
        <v>WK</v>
      </c>
      <c r="L2453" s="6" t="str">
        <f t="shared" si="360"/>
        <v>EVE</v>
      </c>
      <c r="M2453" s="6">
        <f t="shared" si="361"/>
        <v>0</v>
      </c>
    </row>
    <row r="2454" spans="3:13" x14ac:dyDescent="0.35">
      <c r="C2454" s="42">
        <v>42056</v>
      </c>
      <c r="D2454" s="32">
        <v>1911.754638671875</v>
      </c>
      <c r="E2454" s="34" t="str">
        <f t="shared" si="353"/>
        <v>02-21</v>
      </c>
      <c r="F2454" s="6">
        <f t="shared" si="354"/>
        <v>0</v>
      </c>
      <c r="G2454" s="6">
        <f t="shared" si="355"/>
        <v>21</v>
      </c>
      <c r="H2454" s="6">
        <f t="shared" si="356"/>
        <v>2</v>
      </c>
      <c r="I2454" s="6">
        <f t="shared" si="357"/>
        <v>8</v>
      </c>
      <c r="J2454" s="6" t="str">
        <f t="shared" si="358"/>
        <v>2-21</v>
      </c>
      <c r="K2454" s="6" t="str">
        <f t="shared" si="359"/>
        <v>WKND</v>
      </c>
      <c r="L2454" s="6" t="str">
        <f t="shared" si="360"/>
        <v>EVE</v>
      </c>
      <c r="M2454" s="6">
        <f t="shared" si="361"/>
        <v>0</v>
      </c>
    </row>
    <row r="2455" spans="3:13" x14ac:dyDescent="0.35">
      <c r="C2455" s="42">
        <v>42056.020833333336</v>
      </c>
      <c r="D2455" s="32">
        <v>1841.6260986328125</v>
      </c>
      <c r="E2455" s="34" t="str">
        <f t="shared" si="353"/>
        <v>02-21</v>
      </c>
      <c r="F2455" s="6">
        <f t="shared" si="354"/>
        <v>0</v>
      </c>
      <c r="G2455" s="6">
        <f t="shared" si="355"/>
        <v>21</v>
      </c>
      <c r="H2455" s="6">
        <f t="shared" si="356"/>
        <v>2</v>
      </c>
      <c r="I2455" s="6">
        <f t="shared" si="357"/>
        <v>8</v>
      </c>
      <c r="J2455" s="6" t="str">
        <f t="shared" si="358"/>
        <v>2-21</v>
      </c>
      <c r="K2455" s="6" t="str">
        <f t="shared" si="359"/>
        <v>WKND</v>
      </c>
      <c r="L2455" s="6" t="str">
        <f t="shared" si="360"/>
        <v>EVE</v>
      </c>
      <c r="M2455" s="6">
        <f t="shared" si="361"/>
        <v>0</v>
      </c>
    </row>
    <row r="2456" spans="3:13" x14ac:dyDescent="0.35">
      <c r="C2456" s="42">
        <v>42056.041666666664</v>
      </c>
      <c r="D2456" s="32">
        <v>1825.82421875</v>
      </c>
      <c r="E2456" s="34" t="str">
        <f t="shared" si="353"/>
        <v>02-21</v>
      </c>
      <c r="F2456" s="6">
        <f t="shared" si="354"/>
        <v>1</v>
      </c>
      <c r="G2456" s="6">
        <f t="shared" si="355"/>
        <v>21</v>
      </c>
      <c r="H2456" s="6">
        <f t="shared" si="356"/>
        <v>2</v>
      </c>
      <c r="I2456" s="6">
        <f t="shared" si="357"/>
        <v>8</v>
      </c>
      <c r="J2456" s="6" t="str">
        <f t="shared" si="358"/>
        <v>2-21</v>
      </c>
      <c r="K2456" s="6" t="str">
        <f t="shared" si="359"/>
        <v>WKND</v>
      </c>
      <c r="L2456" s="6" t="str">
        <f t="shared" si="360"/>
        <v>EVE</v>
      </c>
      <c r="M2456" s="6">
        <f t="shared" si="361"/>
        <v>0</v>
      </c>
    </row>
    <row r="2457" spans="3:13" x14ac:dyDescent="0.35">
      <c r="C2457" s="42">
        <v>42056.0625</v>
      </c>
      <c r="D2457" s="32">
        <v>1787.23583984375</v>
      </c>
      <c r="E2457" s="34" t="str">
        <f t="shared" si="353"/>
        <v>02-21</v>
      </c>
      <c r="F2457" s="6">
        <f t="shared" si="354"/>
        <v>1</v>
      </c>
      <c r="G2457" s="6">
        <f t="shared" si="355"/>
        <v>21</v>
      </c>
      <c r="H2457" s="6">
        <f t="shared" si="356"/>
        <v>2</v>
      </c>
      <c r="I2457" s="6">
        <f t="shared" si="357"/>
        <v>8</v>
      </c>
      <c r="J2457" s="6" t="str">
        <f t="shared" si="358"/>
        <v>2-21</v>
      </c>
      <c r="K2457" s="6" t="str">
        <f t="shared" si="359"/>
        <v>WKND</v>
      </c>
      <c r="L2457" s="6" t="str">
        <f t="shared" si="360"/>
        <v>EVE</v>
      </c>
      <c r="M2457" s="6">
        <f t="shared" si="361"/>
        <v>0</v>
      </c>
    </row>
    <row r="2458" spans="3:13" x14ac:dyDescent="0.35">
      <c r="C2458" s="42">
        <v>42056.083333333336</v>
      </c>
      <c r="D2458" s="32">
        <v>1753.112548828125</v>
      </c>
      <c r="E2458" s="34" t="str">
        <f t="shared" si="353"/>
        <v>02-21</v>
      </c>
      <c r="F2458" s="6">
        <f t="shared" si="354"/>
        <v>2</v>
      </c>
      <c r="G2458" s="6">
        <f t="shared" si="355"/>
        <v>21</v>
      </c>
      <c r="H2458" s="6">
        <f t="shared" si="356"/>
        <v>2</v>
      </c>
      <c r="I2458" s="6">
        <f t="shared" si="357"/>
        <v>8</v>
      </c>
      <c r="J2458" s="6" t="str">
        <f t="shared" si="358"/>
        <v>2-21</v>
      </c>
      <c r="K2458" s="6" t="str">
        <f t="shared" si="359"/>
        <v>WKND</v>
      </c>
      <c r="L2458" s="6" t="str">
        <f t="shared" si="360"/>
        <v>EVE</v>
      </c>
      <c r="M2458" s="6">
        <f t="shared" si="361"/>
        <v>0</v>
      </c>
    </row>
    <row r="2459" spans="3:13" x14ac:dyDescent="0.35">
      <c r="C2459" s="42">
        <v>42056.104166666664</v>
      </c>
      <c r="D2459" s="32">
        <v>1737.1156005859375</v>
      </c>
      <c r="E2459" s="34" t="str">
        <f t="shared" si="353"/>
        <v>02-21</v>
      </c>
      <c r="F2459" s="6">
        <f t="shared" si="354"/>
        <v>2</v>
      </c>
      <c r="G2459" s="6">
        <f t="shared" si="355"/>
        <v>21</v>
      </c>
      <c r="H2459" s="6">
        <f t="shared" si="356"/>
        <v>2</v>
      </c>
      <c r="I2459" s="6">
        <f t="shared" si="357"/>
        <v>8</v>
      </c>
      <c r="J2459" s="6" t="str">
        <f t="shared" si="358"/>
        <v>2-21</v>
      </c>
      <c r="K2459" s="6" t="str">
        <f t="shared" si="359"/>
        <v>WKND</v>
      </c>
      <c r="L2459" s="6" t="str">
        <f t="shared" si="360"/>
        <v>EVE</v>
      </c>
      <c r="M2459" s="6">
        <f t="shared" si="361"/>
        <v>0</v>
      </c>
    </row>
    <row r="2460" spans="3:13" x14ac:dyDescent="0.35">
      <c r="C2460" s="42">
        <v>42056.125</v>
      </c>
      <c r="D2460" s="32">
        <v>1721.1219482421875</v>
      </c>
      <c r="E2460" s="34" t="str">
        <f t="shared" si="353"/>
        <v>02-21</v>
      </c>
      <c r="F2460" s="6">
        <f t="shared" si="354"/>
        <v>3</v>
      </c>
      <c r="G2460" s="6">
        <f t="shared" si="355"/>
        <v>21</v>
      </c>
      <c r="H2460" s="6">
        <f t="shared" si="356"/>
        <v>2</v>
      </c>
      <c r="I2460" s="6">
        <f t="shared" si="357"/>
        <v>8</v>
      </c>
      <c r="J2460" s="6" t="str">
        <f t="shared" si="358"/>
        <v>2-21</v>
      </c>
      <c r="K2460" s="6" t="str">
        <f t="shared" si="359"/>
        <v>WKND</v>
      </c>
      <c r="L2460" s="6" t="str">
        <f t="shared" si="360"/>
        <v>EVE</v>
      </c>
      <c r="M2460" s="6">
        <f t="shared" si="361"/>
        <v>0</v>
      </c>
    </row>
    <row r="2461" spans="3:13" x14ac:dyDescent="0.35">
      <c r="C2461" s="42">
        <v>42056.145833333336</v>
      </c>
      <c r="D2461" s="32">
        <v>1708.3653564453125</v>
      </c>
      <c r="E2461" s="34" t="str">
        <f t="shared" si="353"/>
        <v>02-21</v>
      </c>
      <c r="F2461" s="6">
        <f t="shared" si="354"/>
        <v>3</v>
      </c>
      <c r="G2461" s="6">
        <f t="shared" si="355"/>
        <v>21</v>
      </c>
      <c r="H2461" s="6">
        <f t="shared" si="356"/>
        <v>2</v>
      </c>
      <c r="I2461" s="6">
        <f t="shared" si="357"/>
        <v>8</v>
      </c>
      <c r="J2461" s="6" t="str">
        <f t="shared" si="358"/>
        <v>2-21</v>
      </c>
      <c r="K2461" s="6" t="str">
        <f t="shared" si="359"/>
        <v>WKND</v>
      </c>
      <c r="L2461" s="6" t="str">
        <f t="shared" si="360"/>
        <v>EVE</v>
      </c>
      <c r="M2461" s="6">
        <f t="shared" si="361"/>
        <v>0</v>
      </c>
    </row>
    <row r="2462" spans="3:13" x14ac:dyDescent="0.35">
      <c r="C2462" s="42">
        <v>42056.166666666664</v>
      </c>
      <c r="D2462" s="32">
        <v>1703.5577392578125</v>
      </c>
      <c r="E2462" s="34" t="str">
        <f t="shared" si="353"/>
        <v>02-21</v>
      </c>
      <c r="F2462" s="6">
        <f t="shared" si="354"/>
        <v>4</v>
      </c>
      <c r="G2462" s="6">
        <f t="shared" si="355"/>
        <v>21</v>
      </c>
      <c r="H2462" s="6">
        <f t="shared" si="356"/>
        <v>2</v>
      </c>
      <c r="I2462" s="6">
        <f t="shared" si="357"/>
        <v>8</v>
      </c>
      <c r="J2462" s="6" t="str">
        <f t="shared" si="358"/>
        <v>2-21</v>
      </c>
      <c r="K2462" s="6" t="str">
        <f t="shared" si="359"/>
        <v>WKND</v>
      </c>
      <c r="L2462" s="6" t="str">
        <f t="shared" si="360"/>
        <v>EVE</v>
      </c>
      <c r="M2462" s="6">
        <f t="shared" si="361"/>
        <v>0</v>
      </c>
    </row>
    <row r="2463" spans="3:13" x14ac:dyDescent="0.35">
      <c r="C2463" s="42">
        <v>42056.1875</v>
      </c>
      <c r="D2463" s="32">
        <v>1710.613037109375</v>
      </c>
      <c r="E2463" s="34" t="str">
        <f t="shared" si="353"/>
        <v>02-21</v>
      </c>
      <c r="F2463" s="6">
        <f t="shared" si="354"/>
        <v>4</v>
      </c>
      <c r="G2463" s="6">
        <f t="shared" si="355"/>
        <v>21</v>
      </c>
      <c r="H2463" s="6">
        <f t="shared" si="356"/>
        <v>2</v>
      </c>
      <c r="I2463" s="6">
        <f t="shared" si="357"/>
        <v>8</v>
      </c>
      <c r="J2463" s="6" t="str">
        <f t="shared" si="358"/>
        <v>2-21</v>
      </c>
      <c r="K2463" s="6" t="str">
        <f t="shared" si="359"/>
        <v>WKND</v>
      </c>
      <c r="L2463" s="6" t="str">
        <f t="shared" si="360"/>
        <v>EVE</v>
      </c>
      <c r="M2463" s="6">
        <f t="shared" si="361"/>
        <v>0</v>
      </c>
    </row>
    <row r="2464" spans="3:13" x14ac:dyDescent="0.35">
      <c r="C2464" s="42">
        <v>42056.208333333336</v>
      </c>
      <c r="D2464" s="32">
        <v>1735.0673828125</v>
      </c>
      <c r="E2464" s="34" t="str">
        <f t="shared" si="353"/>
        <v>02-21</v>
      </c>
      <c r="F2464" s="6">
        <f t="shared" si="354"/>
        <v>5</v>
      </c>
      <c r="G2464" s="6">
        <f t="shared" si="355"/>
        <v>21</v>
      </c>
      <c r="H2464" s="6">
        <f t="shared" si="356"/>
        <v>2</v>
      </c>
      <c r="I2464" s="6">
        <f t="shared" si="357"/>
        <v>8</v>
      </c>
      <c r="J2464" s="6" t="str">
        <f t="shared" si="358"/>
        <v>2-21</v>
      </c>
      <c r="K2464" s="6" t="str">
        <f t="shared" si="359"/>
        <v>WKND</v>
      </c>
      <c r="L2464" s="6" t="str">
        <f t="shared" si="360"/>
        <v>EVE</v>
      </c>
      <c r="M2464" s="6">
        <f t="shared" si="361"/>
        <v>0</v>
      </c>
    </row>
    <row r="2465" spans="3:13" x14ac:dyDescent="0.35">
      <c r="C2465" s="42">
        <v>42056.229166666664</v>
      </c>
      <c r="D2465" s="32">
        <v>1745.64599609375</v>
      </c>
      <c r="E2465" s="34" t="str">
        <f t="shared" si="353"/>
        <v>02-21</v>
      </c>
      <c r="F2465" s="6">
        <f t="shared" si="354"/>
        <v>5</v>
      </c>
      <c r="G2465" s="6">
        <f t="shared" si="355"/>
        <v>21</v>
      </c>
      <c r="H2465" s="6">
        <f t="shared" si="356"/>
        <v>2</v>
      </c>
      <c r="I2465" s="6">
        <f t="shared" si="357"/>
        <v>8</v>
      </c>
      <c r="J2465" s="6" t="str">
        <f t="shared" si="358"/>
        <v>2-21</v>
      </c>
      <c r="K2465" s="6" t="str">
        <f t="shared" si="359"/>
        <v>WKND</v>
      </c>
      <c r="L2465" s="6" t="str">
        <f t="shared" si="360"/>
        <v>EVE</v>
      </c>
      <c r="M2465" s="6">
        <f t="shared" si="361"/>
        <v>0</v>
      </c>
    </row>
    <row r="2466" spans="3:13" x14ac:dyDescent="0.35">
      <c r="C2466" s="42">
        <v>42056.25</v>
      </c>
      <c r="D2466" s="32">
        <v>1792.4359130859375</v>
      </c>
      <c r="E2466" s="34" t="str">
        <f t="shared" si="353"/>
        <v>02-21</v>
      </c>
      <c r="F2466" s="6">
        <f t="shared" si="354"/>
        <v>6</v>
      </c>
      <c r="G2466" s="6">
        <f t="shared" si="355"/>
        <v>21</v>
      </c>
      <c r="H2466" s="6">
        <f t="shared" si="356"/>
        <v>2</v>
      </c>
      <c r="I2466" s="6">
        <f t="shared" si="357"/>
        <v>8</v>
      </c>
      <c r="J2466" s="6" t="str">
        <f t="shared" si="358"/>
        <v>2-21</v>
      </c>
      <c r="K2466" s="6" t="str">
        <f t="shared" si="359"/>
        <v>WKND</v>
      </c>
      <c r="L2466" s="6" t="str">
        <f t="shared" si="360"/>
        <v>EVE</v>
      </c>
      <c r="M2466" s="6">
        <f t="shared" si="361"/>
        <v>0</v>
      </c>
    </row>
    <row r="2467" spans="3:13" x14ac:dyDescent="0.35">
      <c r="C2467" s="42">
        <v>42056.270833333336</v>
      </c>
      <c r="D2467" s="32">
        <v>1862.8863525390625</v>
      </c>
      <c r="E2467" s="34" t="str">
        <f t="shared" si="353"/>
        <v>02-21</v>
      </c>
      <c r="F2467" s="6">
        <f t="shared" si="354"/>
        <v>6</v>
      </c>
      <c r="G2467" s="6">
        <f t="shared" si="355"/>
        <v>21</v>
      </c>
      <c r="H2467" s="6">
        <f t="shared" si="356"/>
        <v>2</v>
      </c>
      <c r="I2467" s="6">
        <f t="shared" si="357"/>
        <v>8</v>
      </c>
      <c r="J2467" s="6" t="str">
        <f t="shared" si="358"/>
        <v>2-21</v>
      </c>
      <c r="K2467" s="6" t="str">
        <f t="shared" si="359"/>
        <v>WKND</v>
      </c>
      <c r="L2467" s="6" t="str">
        <f t="shared" si="360"/>
        <v>EVE</v>
      </c>
      <c r="M2467" s="6">
        <f t="shared" si="361"/>
        <v>0</v>
      </c>
    </row>
    <row r="2468" spans="3:13" x14ac:dyDescent="0.35">
      <c r="C2468" s="42">
        <v>42056.291666666664</v>
      </c>
      <c r="D2468" s="32">
        <v>1860.4656982421875</v>
      </c>
      <c r="E2468" s="34" t="str">
        <f t="shared" si="353"/>
        <v>02-21</v>
      </c>
      <c r="F2468" s="6">
        <f t="shared" si="354"/>
        <v>7</v>
      </c>
      <c r="G2468" s="6">
        <f t="shared" si="355"/>
        <v>21</v>
      </c>
      <c r="H2468" s="6">
        <f t="shared" si="356"/>
        <v>2</v>
      </c>
      <c r="I2468" s="6">
        <f t="shared" si="357"/>
        <v>8</v>
      </c>
      <c r="J2468" s="6" t="str">
        <f t="shared" si="358"/>
        <v>2-21</v>
      </c>
      <c r="K2468" s="6" t="str">
        <f t="shared" si="359"/>
        <v>WKND</v>
      </c>
      <c r="L2468" s="6" t="str">
        <f t="shared" si="360"/>
        <v>DAY</v>
      </c>
      <c r="M2468" s="6">
        <f t="shared" si="361"/>
        <v>0</v>
      </c>
    </row>
    <row r="2469" spans="3:13" x14ac:dyDescent="0.35">
      <c r="C2469" s="42">
        <v>42056.3125</v>
      </c>
      <c r="D2469" s="32">
        <v>1930.1173095703125</v>
      </c>
      <c r="E2469" s="34" t="str">
        <f t="shared" si="353"/>
        <v>02-21</v>
      </c>
      <c r="F2469" s="6">
        <f t="shared" si="354"/>
        <v>7</v>
      </c>
      <c r="G2469" s="6">
        <f t="shared" si="355"/>
        <v>21</v>
      </c>
      <c r="H2469" s="6">
        <f t="shared" si="356"/>
        <v>2</v>
      </c>
      <c r="I2469" s="6">
        <f t="shared" si="357"/>
        <v>8</v>
      </c>
      <c r="J2469" s="6" t="str">
        <f t="shared" si="358"/>
        <v>2-21</v>
      </c>
      <c r="K2469" s="6" t="str">
        <f t="shared" si="359"/>
        <v>WKND</v>
      </c>
      <c r="L2469" s="6" t="str">
        <f t="shared" si="360"/>
        <v>DAY</v>
      </c>
      <c r="M2469" s="6">
        <f t="shared" si="361"/>
        <v>0</v>
      </c>
    </row>
    <row r="2470" spans="3:13" x14ac:dyDescent="0.35">
      <c r="C2470" s="42">
        <v>42056.333333333336</v>
      </c>
      <c r="D2470" s="32">
        <v>2006.520751953125</v>
      </c>
      <c r="E2470" s="34" t="str">
        <f t="shared" si="353"/>
        <v>02-21</v>
      </c>
      <c r="F2470" s="6">
        <f t="shared" si="354"/>
        <v>8</v>
      </c>
      <c r="G2470" s="6">
        <f t="shared" si="355"/>
        <v>21</v>
      </c>
      <c r="H2470" s="6">
        <f t="shared" si="356"/>
        <v>2</v>
      </c>
      <c r="I2470" s="6">
        <f t="shared" si="357"/>
        <v>8</v>
      </c>
      <c r="J2470" s="6" t="str">
        <f t="shared" si="358"/>
        <v>2-21</v>
      </c>
      <c r="K2470" s="6" t="str">
        <f t="shared" si="359"/>
        <v>WKND</v>
      </c>
      <c r="L2470" s="6" t="str">
        <f t="shared" si="360"/>
        <v>DAY</v>
      </c>
      <c r="M2470" s="6">
        <f t="shared" si="361"/>
        <v>0</v>
      </c>
    </row>
    <row r="2471" spans="3:13" x14ac:dyDescent="0.35">
      <c r="C2471" s="42">
        <v>42056.354166666664</v>
      </c>
      <c r="D2471" s="32">
        <v>2081.080810546875</v>
      </c>
      <c r="E2471" s="34" t="str">
        <f t="shared" si="353"/>
        <v>02-21</v>
      </c>
      <c r="F2471" s="6">
        <f t="shared" si="354"/>
        <v>8</v>
      </c>
      <c r="G2471" s="6">
        <f t="shared" si="355"/>
        <v>21</v>
      </c>
      <c r="H2471" s="6">
        <f t="shared" si="356"/>
        <v>2</v>
      </c>
      <c r="I2471" s="6">
        <f t="shared" si="357"/>
        <v>8</v>
      </c>
      <c r="J2471" s="6" t="str">
        <f t="shared" si="358"/>
        <v>2-21</v>
      </c>
      <c r="K2471" s="6" t="str">
        <f t="shared" si="359"/>
        <v>WKND</v>
      </c>
      <c r="L2471" s="6" t="str">
        <f t="shared" si="360"/>
        <v>DAY</v>
      </c>
      <c r="M2471" s="6">
        <f t="shared" si="361"/>
        <v>0</v>
      </c>
    </row>
    <row r="2472" spans="3:13" x14ac:dyDescent="0.35">
      <c r="C2472" s="42">
        <v>42056.375</v>
      </c>
      <c r="D2472" s="32">
        <v>2088.074462890625</v>
      </c>
      <c r="E2472" s="34" t="str">
        <f t="shared" si="353"/>
        <v>02-21</v>
      </c>
      <c r="F2472" s="6">
        <f t="shared" si="354"/>
        <v>9</v>
      </c>
      <c r="G2472" s="6">
        <f t="shared" si="355"/>
        <v>21</v>
      </c>
      <c r="H2472" s="6">
        <f t="shared" si="356"/>
        <v>2</v>
      </c>
      <c r="I2472" s="6">
        <f t="shared" si="357"/>
        <v>8</v>
      </c>
      <c r="J2472" s="6" t="str">
        <f t="shared" si="358"/>
        <v>2-21</v>
      </c>
      <c r="K2472" s="6" t="str">
        <f t="shared" si="359"/>
        <v>WKND</v>
      </c>
      <c r="L2472" s="6" t="str">
        <f t="shared" si="360"/>
        <v>DAY</v>
      </c>
      <c r="M2472" s="6">
        <f t="shared" si="361"/>
        <v>0</v>
      </c>
    </row>
    <row r="2473" spans="3:13" x14ac:dyDescent="0.35">
      <c r="C2473" s="42">
        <v>42056.395833333336</v>
      </c>
      <c r="D2473" s="32">
        <v>2131.115234375</v>
      </c>
      <c r="E2473" s="34" t="str">
        <f t="shared" si="353"/>
        <v>02-21</v>
      </c>
      <c r="F2473" s="6">
        <f t="shared" si="354"/>
        <v>9</v>
      </c>
      <c r="G2473" s="6">
        <f t="shared" si="355"/>
        <v>21</v>
      </c>
      <c r="H2473" s="6">
        <f t="shared" si="356"/>
        <v>2</v>
      </c>
      <c r="I2473" s="6">
        <f t="shared" si="357"/>
        <v>8</v>
      </c>
      <c r="J2473" s="6" t="str">
        <f t="shared" si="358"/>
        <v>2-21</v>
      </c>
      <c r="K2473" s="6" t="str">
        <f t="shared" si="359"/>
        <v>WKND</v>
      </c>
      <c r="L2473" s="6" t="str">
        <f t="shared" si="360"/>
        <v>DAY</v>
      </c>
      <c r="M2473" s="6">
        <f t="shared" si="361"/>
        <v>0</v>
      </c>
    </row>
    <row r="2474" spans="3:13" x14ac:dyDescent="0.35">
      <c r="C2474" s="42">
        <v>42056.416666666664</v>
      </c>
      <c r="D2474" s="32">
        <v>2145.402587890625</v>
      </c>
      <c r="E2474" s="34" t="str">
        <f t="shared" si="353"/>
        <v>02-21</v>
      </c>
      <c r="F2474" s="6">
        <f t="shared" si="354"/>
        <v>10</v>
      </c>
      <c r="G2474" s="6">
        <f t="shared" si="355"/>
        <v>21</v>
      </c>
      <c r="H2474" s="6">
        <f t="shared" si="356"/>
        <v>2</v>
      </c>
      <c r="I2474" s="6">
        <f t="shared" si="357"/>
        <v>8</v>
      </c>
      <c r="J2474" s="6" t="str">
        <f t="shared" si="358"/>
        <v>2-21</v>
      </c>
      <c r="K2474" s="6" t="str">
        <f t="shared" si="359"/>
        <v>WKND</v>
      </c>
      <c r="L2474" s="6" t="str">
        <f t="shared" si="360"/>
        <v>DAY</v>
      </c>
      <c r="M2474" s="6">
        <f t="shared" si="361"/>
        <v>0</v>
      </c>
    </row>
    <row r="2475" spans="3:13" x14ac:dyDescent="0.35">
      <c r="C2475" s="42">
        <v>42056.4375</v>
      </c>
      <c r="D2475" s="32">
        <v>2143.138671875</v>
      </c>
      <c r="E2475" s="34" t="str">
        <f t="shared" si="353"/>
        <v>02-21</v>
      </c>
      <c r="F2475" s="6">
        <f t="shared" si="354"/>
        <v>10</v>
      </c>
      <c r="G2475" s="6">
        <f t="shared" si="355"/>
        <v>21</v>
      </c>
      <c r="H2475" s="6">
        <f t="shared" si="356"/>
        <v>2</v>
      </c>
      <c r="I2475" s="6">
        <f t="shared" si="357"/>
        <v>8</v>
      </c>
      <c r="J2475" s="6" t="str">
        <f t="shared" si="358"/>
        <v>2-21</v>
      </c>
      <c r="K2475" s="6" t="str">
        <f t="shared" si="359"/>
        <v>WKND</v>
      </c>
      <c r="L2475" s="6" t="str">
        <f t="shared" si="360"/>
        <v>DAY</v>
      </c>
      <c r="M2475" s="6">
        <f t="shared" si="361"/>
        <v>0</v>
      </c>
    </row>
    <row r="2476" spans="3:13" x14ac:dyDescent="0.35">
      <c r="C2476" s="42">
        <v>42056.458333333336</v>
      </c>
      <c r="D2476" s="32">
        <v>2125.697509765625</v>
      </c>
      <c r="E2476" s="34" t="str">
        <f t="shared" si="353"/>
        <v>02-21</v>
      </c>
      <c r="F2476" s="6">
        <f t="shared" si="354"/>
        <v>11</v>
      </c>
      <c r="G2476" s="6">
        <f t="shared" si="355"/>
        <v>21</v>
      </c>
      <c r="H2476" s="6">
        <f t="shared" si="356"/>
        <v>2</v>
      </c>
      <c r="I2476" s="6">
        <f t="shared" si="357"/>
        <v>8</v>
      </c>
      <c r="J2476" s="6" t="str">
        <f t="shared" si="358"/>
        <v>2-21</v>
      </c>
      <c r="K2476" s="6" t="str">
        <f t="shared" si="359"/>
        <v>WKND</v>
      </c>
      <c r="L2476" s="6" t="str">
        <f t="shared" si="360"/>
        <v>DAY</v>
      </c>
      <c r="M2476" s="6">
        <f t="shared" si="361"/>
        <v>0</v>
      </c>
    </row>
    <row r="2477" spans="3:13" x14ac:dyDescent="0.35">
      <c r="C2477" s="42">
        <v>42056.479166666664</v>
      </c>
      <c r="D2477" s="32">
        <v>2114.06787109375</v>
      </c>
      <c r="E2477" s="34" t="str">
        <f t="shared" si="353"/>
        <v>02-21</v>
      </c>
      <c r="F2477" s="6">
        <f t="shared" si="354"/>
        <v>11</v>
      </c>
      <c r="G2477" s="6">
        <f t="shared" si="355"/>
        <v>21</v>
      </c>
      <c r="H2477" s="6">
        <f t="shared" si="356"/>
        <v>2</v>
      </c>
      <c r="I2477" s="6">
        <f t="shared" si="357"/>
        <v>8</v>
      </c>
      <c r="J2477" s="6" t="str">
        <f t="shared" si="358"/>
        <v>2-21</v>
      </c>
      <c r="K2477" s="6" t="str">
        <f t="shared" si="359"/>
        <v>WKND</v>
      </c>
      <c r="L2477" s="6" t="str">
        <f t="shared" si="360"/>
        <v>DAY</v>
      </c>
      <c r="M2477" s="6">
        <f t="shared" si="361"/>
        <v>0</v>
      </c>
    </row>
    <row r="2478" spans="3:13" x14ac:dyDescent="0.35">
      <c r="C2478" s="42">
        <v>42056.5</v>
      </c>
      <c r="D2478" s="32">
        <v>2108.54248046875</v>
      </c>
      <c r="E2478" s="34" t="str">
        <f t="shared" si="353"/>
        <v>02-21</v>
      </c>
      <c r="F2478" s="6">
        <f t="shared" si="354"/>
        <v>12</v>
      </c>
      <c r="G2478" s="6">
        <f t="shared" si="355"/>
        <v>21</v>
      </c>
      <c r="H2478" s="6">
        <f t="shared" si="356"/>
        <v>2</v>
      </c>
      <c r="I2478" s="6">
        <f t="shared" si="357"/>
        <v>8</v>
      </c>
      <c r="J2478" s="6" t="str">
        <f t="shared" si="358"/>
        <v>2-21</v>
      </c>
      <c r="K2478" s="6" t="str">
        <f t="shared" si="359"/>
        <v>WKND</v>
      </c>
      <c r="L2478" s="6" t="str">
        <f t="shared" si="360"/>
        <v>DAY</v>
      </c>
      <c r="M2478" s="6">
        <f t="shared" si="361"/>
        <v>0</v>
      </c>
    </row>
    <row r="2479" spans="3:13" x14ac:dyDescent="0.35">
      <c r="C2479" s="42">
        <v>42056.520833333336</v>
      </c>
      <c r="D2479" s="32">
        <v>2086.017333984375</v>
      </c>
      <c r="E2479" s="34" t="str">
        <f t="shared" si="353"/>
        <v>02-21</v>
      </c>
      <c r="F2479" s="6">
        <f t="shared" si="354"/>
        <v>12</v>
      </c>
      <c r="G2479" s="6">
        <f t="shared" si="355"/>
        <v>21</v>
      </c>
      <c r="H2479" s="6">
        <f t="shared" si="356"/>
        <v>2</v>
      </c>
      <c r="I2479" s="6">
        <f t="shared" si="357"/>
        <v>8</v>
      </c>
      <c r="J2479" s="6" t="str">
        <f t="shared" si="358"/>
        <v>2-21</v>
      </c>
      <c r="K2479" s="6" t="str">
        <f t="shared" si="359"/>
        <v>WKND</v>
      </c>
      <c r="L2479" s="6" t="str">
        <f t="shared" si="360"/>
        <v>DAY</v>
      </c>
      <c r="M2479" s="6">
        <f t="shared" si="361"/>
        <v>0</v>
      </c>
    </row>
    <row r="2480" spans="3:13" x14ac:dyDescent="0.35">
      <c r="C2480" s="42">
        <v>42056.541666666664</v>
      </c>
      <c r="D2480" s="32">
        <v>2058.90380859375</v>
      </c>
      <c r="E2480" s="34" t="str">
        <f t="shared" si="353"/>
        <v>02-21</v>
      </c>
      <c r="F2480" s="6">
        <f t="shared" si="354"/>
        <v>13</v>
      </c>
      <c r="G2480" s="6">
        <f t="shared" si="355"/>
        <v>21</v>
      </c>
      <c r="H2480" s="6">
        <f t="shared" si="356"/>
        <v>2</v>
      </c>
      <c r="I2480" s="6">
        <f t="shared" si="357"/>
        <v>8</v>
      </c>
      <c r="J2480" s="6" t="str">
        <f t="shared" si="358"/>
        <v>2-21</v>
      </c>
      <c r="K2480" s="6" t="str">
        <f t="shared" si="359"/>
        <v>WKND</v>
      </c>
      <c r="L2480" s="6" t="str">
        <f t="shared" si="360"/>
        <v>DAY</v>
      </c>
      <c r="M2480" s="6">
        <f t="shared" si="361"/>
        <v>0</v>
      </c>
    </row>
    <row r="2481" spans="3:13" x14ac:dyDescent="0.35">
      <c r="C2481" s="42">
        <v>42056.5625</v>
      </c>
      <c r="D2481" s="32">
        <v>2055.73779296875</v>
      </c>
      <c r="E2481" s="34" t="str">
        <f t="shared" si="353"/>
        <v>02-21</v>
      </c>
      <c r="F2481" s="6">
        <f t="shared" si="354"/>
        <v>13</v>
      </c>
      <c r="G2481" s="6">
        <f t="shared" si="355"/>
        <v>21</v>
      </c>
      <c r="H2481" s="6">
        <f t="shared" si="356"/>
        <v>2</v>
      </c>
      <c r="I2481" s="6">
        <f t="shared" si="357"/>
        <v>8</v>
      </c>
      <c r="J2481" s="6" t="str">
        <f t="shared" si="358"/>
        <v>2-21</v>
      </c>
      <c r="K2481" s="6" t="str">
        <f t="shared" si="359"/>
        <v>WKND</v>
      </c>
      <c r="L2481" s="6" t="str">
        <f t="shared" si="360"/>
        <v>DAY</v>
      </c>
      <c r="M2481" s="6">
        <f t="shared" si="361"/>
        <v>0</v>
      </c>
    </row>
    <row r="2482" spans="3:13" x14ac:dyDescent="0.35">
      <c r="C2482" s="42">
        <v>42056.583333333336</v>
      </c>
      <c r="D2482" s="32">
        <v>2032.91064453125</v>
      </c>
      <c r="E2482" s="34" t="str">
        <f t="shared" si="353"/>
        <v>02-21</v>
      </c>
      <c r="F2482" s="6">
        <f t="shared" si="354"/>
        <v>14</v>
      </c>
      <c r="G2482" s="6">
        <f t="shared" si="355"/>
        <v>21</v>
      </c>
      <c r="H2482" s="6">
        <f t="shared" si="356"/>
        <v>2</v>
      </c>
      <c r="I2482" s="6">
        <f t="shared" si="357"/>
        <v>8</v>
      </c>
      <c r="J2482" s="6" t="str">
        <f t="shared" si="358"/>
        <v>2-21</v>
      </c>
      <c r="K2482" s="6" t="str">
        <f t="shared" si="359"/>
        <v>WKND</v>
      </c>
      <c r="L2482" s="6" t="str">
        <f t="shared" si="360"/>
        <v>DAY</v>
      </c>
      <c r="M2482" s="6">
        <f t="shared" si="361"/>
        <v>0</v>
      </c>
    </row>
    <row r="2483" spans="3:13" x14ac:dyDescent="0.35">
      <c r="C2483" s="42">
        <v>42056.604166666664</v>
      </c>
      <c r="D2483" s="32">
        <v>2038.348388671875</v>
      </c>
      <c r="E2483" s="34" t="str">
        <f t="shared" si="353"/>
        <v>02-21</v>
      </c>
      <c r="F2483" s="6">
        <f t="shared" si="354"/>
        <v>14</v>
      </c>
      <c r="G2483" s="6">
        <f t="shared" si="355"/>
        <v>21</v>
      </c>
      <c r="H2483" s="6">
        <f t="shared" si="356"/>
        <v>2</v>
      </c>
      <c r="I2483" s="6">
        <f t="shared" si="357"/>
        <v>8</v>
      </c>
      <c r="J2483" s="6" t="str">
        <f t="shared" si="358"/>
        <v>2-21</v>
      </c>
      <c r="K2483" s="6" t="str">
        <f t="shared" si="359"/>
        <v>WKND</v>
      </c>
      <c r="L2483" s="6" t="str">
        <f t="shared" si="360"/>
        <v>DAY</v>
      </c>
      <c r="M2483" s="6">
        <f t="shared" si="361"/>
        <v>0</v>
      </c>
    </row>
    <row r="2484" spans="3:13" x14ac:dyDescent="0.35">
      <c r="C2484" s="42">
        <v>42056.625</v>
      </c>
      <c r="D2484" s="32">
        <v>2055.12158203125</v>
      </c>
      <c r="E2484" s="34" t="str">
        <f t="shared" si="353"/>
        <v>02-21</v>
      </c>
      <c r="F2484" s="6">
        <f t="shared" si="354"/>
        <v>15</v>
      </c>
      <c r="G2484" s="6">
        <f t="shared" si="355"/>
        <v>21</v>
      </c>
      <c r="H2484" s="6">
        <f t="shared" si="356"/>
        <v>2</v>
      </c>
      <c r="I2484" s="6">
        <f t="shared" si="357"/>
        <v>8</v>
      </c>
      <c r="J2484" s="6" t="str">
        <f t="shared" si="358"/>
        <v>2-21</v>
      </c>
      <c r="K2484" s="6" t="str">
        <f t="shared" si="359"/>
        <v>WKND</v>
      </c>
      <c r="L2484" s="6" t="str">
        <f t="shared" si="360"/>
        <v>DAY</v>
      </c>
      <c r="M2484" s="6">
        <f t="shared" si="361"/>
        <v>0</v>
      </c>
    </row>
    <row r="2485" spans="3:13" x14ac:dyDescent="0.35">
      <c r="C2485" s="42">
        <v>42056.645833333336</v>
      </c>
      <c r="D2485" s="32">
        <v>2076.781005859375</v>
      </c>
      <c r="E2485" s="34" t="str">
        <f t="shared" si="353"/>
        <v>02-21</v>
      </c>
      <c r="F2485" s="6">
        <f t="shared" si="354"/>
        <v>15</v>
      </c>
      <c r="G2485" s="6">
        <f t="shared" si="355"/>
        <v>21</v>
      </c>
      <c r="H2485" s="6">
        <f t="shared" si="356"/>
        <v>2</v>
      </c>
      <c r="I2485" s="6">
        <f t="shared" si="357"/>
        <v>8</v>
      </c>
      <c r="J2485" s="6" t="str">
        <f t="shared" si="358"/>
        <v>2-21</v>
      </c>
      <c r="K2485" s="6" t="str">
        <f t="shared" si="359"/>
        <v>WKND</v>
      </c>
      <c r="L2485" s="6" t="str">
        <f t="shared" si="360"/>
        <v>DAY</v>
      </c>
      <c r="M2485" s="6">
        <f t="shared" si="361"/>
        <v>0</v>
      </c>
    </row>
    <row r="2486" spans="3:13" x14ac:dyDescent="0.35">
      <c r="C2486" s="42">
        <v>42056.666666666664</v>
      </c>
      <c r="D2486" s="32">
        <v>2112.835693359375</v>
      </c>
      <c r="E2486" s="34" t="str">
        <f t="shared" si="353"/>
        <v>02-21</v>
      </c>
      <c r="F2486" s="6">
        <f t="shared" si="354"/>
        <v>16</v>
      </c>
      <c r="G2486" s="6">
        <f t="shared" si="355"/>
        <v>21</v>
      </c>
      <c r="H2486" s="6">
        <f t="shared" si="356"/>
        <v>2</v>
      </c>
      <c r="I2486" s="6">
        <f t="shared" si="357"/>
        <v>8</v>
      </c>
      <c r="J2486" s="6" t="str">
        <f t="shared" si="358"/>
        <v>2-21</v>
      </c>
      <c r="K2486" s="6" t="str">
        <f t="shared" si="359"/>
        <v>WKND</v>
      </c>
      <c r="L2486" s="6" t="str">
        <f t="shared" si="360"/>
        <v>DAY</v>
      </c>
      <c r="M2486" s="6">
        <f t="shared" si="361"/>
        <v>0</v>
      </c>
    </row>
    <row r="2487" spans="3:13" x14ac:dyDescent="0.35">
      <c r="C2487" s="42">
        <v>42056.6875</v>
      </c>
      <c r="D2487" s="32">
        <v>2169.0185546875</v>
      </c>
      <c r="E2487" s="34" t="str">
        <f t="shared" si="353"/>
        <v>02-21</v>
      </c>
      <c r="F2487" s="6">
        <f t="shared" si="354"/>
        <v>16</v>
      </c>
      <c r="G2487" s="6">
        <f t="shared" si="355"/>
        <v>21</v>
      </c>
      <c r="H2487" s="6">
        <f t="shared" si="356"/>
        <v>2</v>
      </c>
      <c r="I2487" s="6">
        <f t="shared" si="357"/>
        <v>8</v>
      </c>
      <c r="J2487" s="6" t="str">
        <f t="shared" si="358"/>
        <v>2-21</v>
      </c>
      <c r="K2487" s="6" t="str">
        <f t="shared" si="359"/>
        <v>WKND</v>
      </c>
      <c r="L2487" s="6" t="str">
        <f t="shared" si="360"/>
        <v>DAY</v>
      </c>
      <c r="M2487" s="6">
        <f t="shared" si="361"/>
        <v>0</v>
      </c>
    </row>
    <row r="2488" spans="3:13" x14ac:dyDescent="0.35">
      <c r="C2488" s="42">
        <v>42056.708333333336</v>
      </c>
      <c r="D2488" s="32">
        <v>2273.186279296875</v>
      </c>
      <c r="E2488" s="34" t="str">
        <f t="shared" si="353"/>
        <v>02-21</v>
      </c>
      <c r="F2488" s="6">
        <f t="shared" si="354"/>
        <v>17</v>
      </c>
      <c r="G2488" s="6">
        <f t="shared" si="355"/>
        <v>21</v>
      </c>
      <c r="H2488" s="6">
        <f t="shared" si="356"/>
        <v>2</v>
      </c>
      <c r="I2488" s="6">
        <f t="shared" si="357"/>
        <v>8</v>
      </c>
      <c r="J2488" s="6" t="str">
        <f t="shared" si="358"/>
        <v>2-21</v>
      </c>
      <c r="K2488" s="6" t="str">
        <f t="shared" si="359"/>
        <v>WKND</v>
      </c>
      <c r="L2488" s="6" t="str">
        <f t="shared" si="360"/>
        <v>EVE</v>
      </c>
      <c r="M2488" s="6">
        <f t="shared" si="361"/>
        <v>0</v>
      </c>
    </row>
    <row r="2489" spans="3:13" x14ac:dyDescent="0.35">
      <c r="C2489" s="42">
        <v>42056.729166666664</v>
      </c>
      <c r="D2489" s="32">
        <v>2417.52880859375</v>
      </c>
      <c r="E2489" s="34" t="str">
        <f t="shared" si="353"/>
        <v>02-21</v>
      </c>
      <c r="F2489" s="6">
        <f t="shared" si="354"/>
        <v>17</v>
      </c>
      <c r="G2489" s="6">
        <f t="shared" si="355"/>
        <v>21</v>
      </c>
      <c r="H2489" s="6">
        <f t="shared" si="356"/>
        <v>2</v>
      </c>
      <c r="I2489" s="6">
        <f t="shared" si="357"/>
        <v>8</v>
      </c>
      <c r="J2489" s="6" t="str">
        <f t="shared" si="358"/>
        <v>2-21</v>
      </c>
      <c r="K2489" s="6" t="str">
        <f t="shared" si="359"/>
        <v>WKND</v>
      </c>
      <c r="L2489" s="6" t="str">
        <f t="shared" si="360"/>
        <v>EVE</v>
      </c>
      <c r="M2489" s="6">
        <f t="shared" si="361"/>
        <v>0</v>
      </c>
    </row>
    <row r="2490" spans="3:13" x14ac:dyDescent="0.35">
      <c r="C2490" s="42">
        <v>42056.75</v>
      </c>
      <c r="D2490" s="32">
        <v>2586.927978515625</v>
      </c>
      <c r="E2490" s="34" t="str">
        <f t="shared" si="353"/>
        <v>02-21</v>
      </c>
      <c r="F2490" s="6">
        <f t="shared" si="354"/>
        <v>18</v>
      </c>
      <c r="G2490" s="6">
        <f t="shared" si="355"/>
        <v>21</v>
      </c>
      <c r="H2490" s="6">
        <f t="shared" si="356"/>
        <v>2</v>
      </c>
      <c r="I2490" s="6">
        <f t="shared" si="357"/>
        <v>8</v>
      </c>
      <c r="J2490" s="6" t="str">
        <f t="shared" si="358"/>
        <v>2-21</v>
      </c>
      <c r="K2490" s="6" t="str">
        <f t="shared" si="359"/>
        <v>WKND</v>
      </c>
      <c r="L2490" s="6" t="str">
        <f t="shared" si="360"/>
        <v>EVE</v>
      </c>
      <c r="M2490" s="6">
        <f t="shared" si="361"/>
        <v>0</v>
      </c>
    </row>
    <row r="2491" spans="3:13" x14ac:dyDescent="0.35">
      <c r="C2491" s="42">
        <v>42056.770833333336</v>
      </c>
      <c r="D2491" s="32">
        <v>2597.397705078125</v>
      </c>
      <c r="E2491" s="34" t="str">
        <f t="shared" si="353"/>
        <v>02-21</v>
      </c>
      <c r="F2491" s="6">
        <f t="shared" si="354"/>
        <v>18</v>
      </c>
      <c r="G2491" s="6">
        <f t="shared" si="355"/>
        <v>21</v>
      </c>
      <c r="H2491" s="6">
        <f t="shared" si="356"/>
        <v>2</v>
      </c>
      <c r="I2491" s="6">
        <f t="shared" si="357"/>
        <v>8</v>
      </c>
      <c r="J2491" s="6" t="str">
        <f t="shared" si="358"/>
        <v>2-21</v>
      </c>
      <c r="K2491" s="6" t="str">
        <f t="shared" si="359"/>
        <v>WKND</v>
      </c>
      <c r="L2491" s="6" t="str">
        <f t="shared" si="360"/>
        <v>EVE</v>
      </c>
      <c r="M2491" s="6">
        <f t="shared" si="361"/>
        <v>0</v>
      </c>
    </row>
    <row r="2492" spans="3:13" x14ac:dyDescent="0.35">
      <c r="C2492" s="42">
        <v>42056.791666666664</v>
      </c>
      <c r="D2492" s="32">
        <v>2572.481201171875</v>
      </c>
      <c r="E2492" s="34" t="str">
        <f t="shared" si="353"/>
        <v>02-21</v>
      </c>
      <c r="F2492" s="6">
        <f t="shared" si="354"/>
        <v>19</v>
      </c>
      <c r="G2492" s="6">
        <f t="shared" si="355"/>
        <v>21</v>
      </c>
      <c r="H2492" s="6">
        <f t="shared" si="356"/>
        <v>2</v>
      </c>
      <c r="I2492" s="6">
        <f t="shared" si="357"/>
        <v>8</v>
      </c>
      <c r="J2492" s="6" t="str">
        <f t="shared" si="358"/>
        <v>2-21</v>
      </c>
      <c r="K2492" s="6" t="str">
        <f t="shared" si="359"/>
        <v>WKND</v>
      </c>
      <c r="L2492" s="6" t="str">
        <f t="shared" si="360"/>
        <v>EVE</v>
      </c>
      <c r="M2492" s="6">
        <f t="shared" si="361"/>
        <v>0</v>
      </c>
    </row>
    <row r="2493" spans="3:13" x14ac:dyDescent="0.35">
      <c r="C2493" s="42">
        <v>42056.8125</v>
      </c>
      <c r="D2493" s="32">
        <v>2538.90673828125</v>
      </c>
      <c r="E2493" s="34" t="str">
        <f t="shared" si="353"/>
        <v>02-21</v>
      </c>
      <c r="F2493" s="6">
        <f t="shared" si="354"/>
        <v>19</v>
      </c>
      <c r="G2493" s="6">
        <f t="shared" si="355"/>
        <v>21</v>
      </c>
      <c r="H2493" s="6">
        <f t="shared" si="356"/>
        <v>2</v>
      </c>
      <c r="I2493" s="6">
        <f t="shared" si="357"/>
        <v>8</v>
      </c>
      <c r="J2493" s="6" t="str">
        <f t="shared" si="358"/>
        <v>2-21</v>
      </c>
      <c r="K2493" s="6" t="str">
        <f t="shared" si="359"/>
        <v>WKND</v>
      </c>
      <c r="L2493" s="6" t="str">
        <f t="shared" si="360"/>
        <v>EVE</v>
      </c>
      <c r="M2493" s="6">
        <f t="shared" si="361"/>
        <v>0</v>
      </c>
    </row>
    <row r="2494" spans="3:13" x14ac:dyDescent="0.35">
      <c r="C2494" s="42">
        <v>42056.833333333336</v>
      </c>
      <c r="D2494" s="32">
        <v>2501.20166015625</v>
      </c>
      <c r="E2494" s="34" t="str">
        <f t="shared" si="353"/>
        <v>02-21</v>
      </c>
      <c r="F2494" s="6">
        <f t="shared" si="354"/>
        <v>20</v>
      </c>
      <c r="G2494" s="6">
        <f t="shared" si="355"/>
        <v>21</v>
      </c>
      <c r="H2494" s="6">
        <f t="shared" si="356"/>
        <v>2</v>
      </c>
      <c r="I2494" s="6">
        <f t="shared" si="357"/>
        <v>8</v>
      </c>
      <c r="J2494" s="6" t="str">
        <f t="shared" si="358"/>
        <v>2-21</v>
      </c>
      <c r="K2494" s="6" t="str">
        <f t="shared" si="359"/>
        <v>WKND</v>
      </c>
      <c r="L2494" s="6" t="str">
        <f t="shared" si="360"/>
        <v>EVE</v>
      </c>
      <c r="M2494" s="6">
        <f t="shared" si="361"/>
        <v>0</v>
      </c>
    </row>
    <row r="2495" spans="3:13" x14ac:dyDescent="0.35">
      <c r="C2495" s="42">
        <v>42056.854166666664</v>
      </c>
      <c r="D2495" s="32">
        <v>2452.660400390625</v>
      </c>
      <c r="E2495" s="34" t="str">
        <f t="shared" si="353"/>
        <v>02-21</v>
      </c>
      <c r="F2495" s="6">
        <f t="shared" si="354"/>
        <v>20</v>
      </c>
      <c r="G2495" s="6">
        <f t="shared" si="355"/>
        <v>21</v>
      </c>
      <c r="H2495" s="6">
        <f t="shared" si="356"/>
        <v>2</v>
      </c>
      <c r="I2495" s="6">
        <f t="shared" si="357"/>
        <v>8</v>
      </c>
      <c r="J2495" s="6" t="str">
        <f t="shared" si="358"/>
        <v>2-21</v>
      </c>
      <c r="K2495" s="6" t="str">
        <f t="shared" si="359"/>
        <v>WKND</v>
      </c>
      <c r="L2495" s="6" t="str">
        <f t="shared" si="360"/>
        <v>EVE</v>
      </c>
      <c r="M2495" s="6">
        <f t="shared" si="361"/>
        <v>0</v>
      </c>
    </row>
    <row r="2496" spans="3:13" x14ac:dyDescent="0.35">
      <c r="C2496" s="42">
        <v>42056.875</v>
      </c>
      <c r="D2496" s="32">
        <v>2397.0947265625</v>
      </c>
      <c r="E2496" s="34" t="str">
        <f t="shared" si="353"/>
        <v>02-21</v>
      </c>
      <c r="F2496" s="6">
        <f t="shared" si="354"/>
        <v>21</v>
      </c>
      <c r="G2496" s="6">
        <f t="shared" si="355"/>
        <v>21</v>
      </c>
      <c r="H2496" s="6">
        <f t="shared" si="356"/>
        <v>2</v>
      </c>
      <c r="I2496" s="6">
        <f t="shared" si="357"/>
        <v>8</v>
      </c>
      <c r="J2496" s="6" t="str">
        <f t="shared" si="358"/>
        <v>2-21</v>
      </c>
      <c r="K2496" s="6" t="str">
        <f t="shared" si="359"/>
        <v>WKND</v>
      </c>
      <c r="L2496" s="6" t="str">
        <f t="shared" si="360"/>
        <v>EVE</v>
      </c>
      <c r="M2496" s="6">
        <f t="shared" si="361"/>
        <v>0</v>
      </c>
    </row>
    <row r="2497" spans="3:13" x14ac:dyDescent="0.35">
      <c r="C2497" s="42">
        <v>42056.895833333336</v>
      </c>
      <c r="D2497" s="32">
        <v>2323.718505859375</v>
      </c>
      <c r="E2497" s="34" t="str">
        <f t="shared" si="353"/>
        <v>02-21</v>
      </c>
      <c r="F2497" s="6">
        <f t="shared" si="354"/>
        <v>21</v>
      </c>
      <c r="G2497" s="6">
        <f t="shared" si="355"/>
        <v>21</v>
      </c>
      <c r="H2497" s="6">
        <f t="shared" si="356"/>
        <v>2</v>
      </c>
      <c r="I2497" s="6">
        <f t="shared" si="357"/>
        <v>8</v>
      </c>
      <c r="J2497" s="6" t="str">
        <f t="shared" si="358"/>
        <v>2-21</v>
      </c>
      <c r="K2497" s="6" t="str">
        <f t="shared" si="359"/>
        <v>WKND</v>
      </c>
      <c r="L2497" s="6" t="str">
        <f t="shared" si="360"/>
        <v>EVE</v>
      </c>
      <c r="M2497" s="6">
        <f t="shared" si="361"/>
        <v>0</v>
      </c>
    </row>
    <row r="2498" spans="3:13" x14ac:dyDescent="0.35">
      <c r="C2498" s="42">
        <v>42056.916666666664</v>
      </c>
      <c r="D2498" s="32">
        <v>2234.83056640625</v>
      </c>
      <c r="E2498" s="34" t="str">
        <f t="shared" si="353"/>
        <v>02-21</v>
      </c>
      <c r="F2498" s="6">
        <f t="shared" si="354"/>
        <v>22</v>
      </c>
      <c r="G2498" s="6">
        <f t="shared" si="355"/>
        <v>21</v>
      </c>
      <c r="H2498" s="6">
        <f t="shared" si="356"/>
        <v>2</v>
      </c>
      <c r="I2498" s="6">
        <f t="shared" si="357"/>
        <v>8</v>
      </c>
      <c r="J2498" s="6" t="str">
        <f t="shared" si="358"/>
        <v>2-21</v>
      </c>
      <c r="K2498" s="6" t="str">
        <f t="shared" si="359"/>
        <v>WKND</v>
      </c>
      <c r="L2498" s="6" t="str">
        <f t="shared" si="360"/>
        <v>EVE</v>
      </c>
      <c r="M2498" s="6">
        <f t="shared" si="361"/>
        <v>0</v>
      </c>
    </row>
    <row r="2499" spans="3:13" x14ac:dyDescent="0.35">
      <c r="C2499" s="42">
        <v>42056.9375</v>
      </c>
      <c r="D2499" s="32">
        <v>2139.48388671875</v>
      </c>
      <c r="E2499" s="34" t="str">
        <f t="shared" si="353"/>
        <v>02-21</v>
      </c>
      <c r="F2499" s="6">
        <f t="shared" si="354"/>
        <v>22</v>
      </c>
      <c r="G2499" s="6">
        <f t="shared" si="355"/>
        <v>21</v>
      </c>
      <c r="H2499" s="6">
        <f t="shared" si="356"/>
        <v>2</v>
      </c>
      <c r="I2499" s="6">
        <f t="shared" si="357"/>
        <v>8</v>
      </c>
      <c r="J2499" s="6" t="str">
        <f t="shared" si="358"/>
        <v>2-21</v>
      </c>
      <c r="K2499" s="6" t="str">
        <f t="shared" si="359"/>
        <v>WKND</v>
      </c>
      <c r="L2499" s="6" t="str">
        <f t="shared" si="360"/>
        <v>EVE</v>
      </c>
      <c r="M2499" s="6">
        <f t="shared" si="361"/>
        <v>0</v>
      </c>
    </row>
    <row r="2500" spans="3:13" x14ac:dyDescent="0.35">
      <c r="C2500" s="42">
        <v>42056.958333333336</v>
      </c>
      <c r="D2500" s="32">
        <v>2050.540771484375</v>
      </c>
      <c r="E2500" s="34" t="str">
        <f t="shared" si="353"/>
        <v>02-21</v>
      </c>
      <c r="F2500" s="6">
        <f t="shared" si="354"/>
        <v>23</v>
      </c>
      <c r="G2500" s="6">
        <f t="shared" si="355"/>
        <v>21</v>
      </c>
      <c r="H2500" s="6">
        <f t="shared" si="356"/>
        <v>2</v>
      </c>
      <c r="I2500" s="6">
        <f t="shared" si="357"/>
        <v>8</v>
      </c>
      <c r="J2500" s="6" t="str">
        <f t="shared" si="358"/>
        <v>2-21</v>
      </c>
      <c r="K2500" s="6" t="str">
        <f t="shared" si="359"/>
        <v>WKND</v>
      </c>
      <c r="L2500" s="6" t="str">
        <f t="shared" si="360"/>
        <v>EVE</v>
      </c>
      <c r="M2500" s="6">
        <f t="shared" si="361"/>
        <v>0</v>
      </c>
    </row>
    <row r="2501" spans="3:13" x14ac:dyDescent="0.35">
      <c r="C2501" s="42">
        <v>42056.979166666664</v>
      </c>
      <c r="D2501" s="32">
        <v>1951.2744140625</v>
      </c>
      <c r="E2501" s="34" t="str">
        <f t="shared" si="353"/>
        <v>02-21</v>
      </c>
      <c r="F2501" s="6">
        <f t="shared" si="354"/>
        <v>23</v>
      </c>
      <c r="G2501" s="6">
        <f t="shared" si="355"/>
        <v>21</v>
      </c>
      <c r="H2501" s="6">
        <f t="shared" si="356"/>
        <v>2</v>
      </c>
      <c r="I2501" s="6">
        <f t="shared" si="357"/>
        <v>8</v>
      </c>
      <c r="J2501" s="6" t="str">
        <f t="shared" si="358"/>
        <v>2-21</v>
      </c>
      <c r="K2501" s="6" t="str">
        <f t="shared" si="359"/>
        <v>WKND</v>
      </c>
      <c r="L2501" s="6" t="str">
        <f t="shared" si="360"/>
        <v>EVE</v>
      </c>
      <c r="M2501" s="6">
        <f t="shared" si="361"/>
        <v>0</v>
      </c>
    </row>
    <row r="2502" spans="3:13" x14ac:dyDescent="0.35">
      <c r="C2502" s="42">
        <v>42057</v>
      </c>
      <c r="D2502" s="32">
        <v>1865.3619384765625</v>
      </c>
      <c r="E2502" s="34" t="str">
        <f t="shared" si="353"/>
        <v>02-22</v>
      </c>
      <c r="F2502" s="6">
        <f t="shared" si="354"/>
        <v>0</v>
      </c>
      <c r="G2502" s="6">
        <f t="shared" si="355"/>
        <v>22</v>
      </c>
      <c r="H2502" s="6">
        <f t="shared" si="356"/>
        <v>2</v>
      </c>
      <c r="I2502" s="6">
        <f t="shared" si="357"/>
        <v>9</v>
      </c>
      <c r="J2502" s="6" t="str">
        <f t="shared" si="358"/>
        <v>2-22</v>
      </c>
      <c r="K2502" s="6" t="str">
        <f t="shared" si="359"/>
        <v>WKND</v>
      </c>
      <c r="L2502" s="6" t="str">
        <f t="shared" si="360"/>
        <v>EVE</v>
      </c>
      <c r="M2502" s="6">
        <f t="shared" si="361"/>
        <v>0</v>
      </c>
    </row>
    <row r="2503" spans="3:13" x14ac:dyDescent="0.35">
      <c r="C2503" s="42">
        <v>42057.020833333336</v>
      </c>
      <c r="D2503" s="32">
        <v>1801.03564453125</v>
      </c>
      <c r="E2503" s="34" t="str">
        <f t="shared" ref="E2503:E2566" si="362">TEXT(MONTH(C2503),"00")&amp;"-"&amp;TEXT(DAY(C2503),"00")</f>
        <v>02-22</v>
      </c>
      <c r="F2503" s="6">
        <f t="shared" ref="F2503:F2566" si="363">HOUR(C2503)</f>
        <v>0</v>
      </c>
      <c r="G2503" s="6">
        <f t="shared" ref="G2503:G2566" si="364">DAY(C2503)</f>
        <v>22</v>
      </c>
      <c r="H2503" s="6">
        <f t="shared" ref="H2503:H2566" si="365">MONTH(C2503)</f>
        <v>2</v>
      </c>
      <c r="I2503" s="6">
        <f t="shared" ref="I2503:I2566" si="366">WEEKNUM(C2503)</f>
        <v>9</v>
      </c>
      <c r="J2503" s="6" t="str">
        <f t="shared" ref="J2503:J2566" si="367">H2503&amp;"-"&amp;G2503</f>
        <v>2-22</v>
      </c>
      <c r="K2503" s="6" t="str">
        <f t="shared" ref="K2503:K2566" si="368">IF(WEEKDAY(C2503,11)&lt;6,"WK","WKND")</f>
        <v>WKND</v>
      </c>
      <c r="L2503" s="6" t="str">
        <f t="shared" ref="L2503:L2566" si="369">IF(AND(F2503&lt;17,F2503&gt;6),"DAY","EVE")</f>
        <v>EVE</v>
      </c>
      <c r="M2503" s="6">
        <f t="shared" ref="M2503:M2566" si="370">IF(D2503&gt;4000,1,0)</f>
        <v>0</v>
      </c>
    </row>
    <row r="2504" spans="3:13" x14ac:dyDescent="0.35">
      <c r="C2504" s="42">
        <v>42057.041666666664</v>
      </c>
      <c r="D2504" s="32">
        <v>1748.2945556640625</v>
      </c>
      <c r="E2504" s="34" t="str">
        <f t="shared" si="362"/>
        <v>02-22</v>
      </c>
      <c r="F2504" s="6">
        <f t="shared" si="363"/>
        <v>1</v>
      </c>
      <c r="G2504" s="6">
        <f t="shared" si="364"/>
        <v>22</v>
      </c>
      <c r="H2504" s="6">
        <f t="shared" si="365"/>
        <v>2</v>
      </c>
      <c r="I2504" s="6">
        <f t="shared" si="366"/>
        <v>9</v>
      </c>
      <c r="J2504" s="6" t="str">
        <f t="shared" si="367"/>
        <v>2-22</v>
      </c>
      <c r="K2504" s="6" t="str">
        <f t="shared" si="368"/>
        <v>WKND</v>
      </c>
      <c r="L2504" s="6" t="str">
        <f t="shared" si="369"/>
        <v>EVE</v>
      </c>
      <c r="M2504" s="6">
        <f t="shared" si="370"/>
        <v>0</v>
      </c>
    </row>
    <row r="2505" spans="3:13" x14ac:dyDescent="0.35">
      <c r="C2505" s="42">
        <v>42057.0625</v>
      </c>
      <c r="D2505" s="32">
        <v>1705.3157958984375</v>
      </c>
      <c r="E2505" s="34" t="str">
        <f t="shared" si="362"/>
        <v>02-22</v>
      </c>
      <c r="F2505" s="6">
        <f t="shared" si="363"/>
        <v>1</v>
      </c>
      <c r="G2505" s="6">
        <f t="shared" si="364"/>
        <v>22</v>
      </c>
      <c r="H2505" s="6">
        <f t="shared" si="365"/>
        <v>2</v>
      </c>
      <c r="I2505" s="6">
        <f t="shared" si="366"/>
        <v>9</v>
      </c>
      <c r="J2505" s="6" t="str">
        <f t="shared" si="367"/>
        <v>2-22</v>
      </c>
      <c r="K2505" s="6" t="str">
        <f t="shared" si="368"/>
        <v>WKND</v>
      </c>
      <c r="L2505" s="6" t="str">
        <f t="shared" si="369"/>
        <v>EVE</v>
      </c>
      <c r="M2505" s="6">
        <f t="shared" si="370"/>
        <v>0</v>
      </c>
    </row>
    <row r="2506" spans="3:13" x14ac:dyDescent="0.35">
      <c r="C2506" s="42">
        <v>42057.083333333336</v>
      </c>
      <c r="D2506" s="32">
        <v>1672.488037109375</v>
      </c>
      <c r="E2506" s="34" t="str">
        <f t="shared" si="362"/>
        <v>02-22</v>
      </c>
      <c r="F2506" s="6">
        <f t="shared" si="363"/>
        <v>2</v>
      </c>
      <c r="G2506" s="6">
        <f t="shared" si="364"/>
        <v>22</v>
      </c>
      <c r="H2506" s="6">
        <f t="shared" si="365"/>
        <v>2</v>
      </c>
      <c r="I2506" s="6">
        <f t="shared" si="366"/>
        <v>9</v>
      </c>
      <c r="J2506" s="6" t="str">
        <f t="shared" si="367"/>
        <v>2-22</v>
      </c>
      <c r="K2506" s="6" t="str">
        <f t="shared" si="368"/>
        <v>WKND</v>
      </c>
      <c r="L2506" s="6" t="str">
        <f t="shared" si="369"/>
        <v>EVE</v>
      </c>
      <c r="M2506" s="6">
        <f t="shared" si="370"/>
        <v>0</v>
      </c>
    </row>
    <row r="2507" spans="3:13" x14ac:dyDescent="0.35">
      <c r="C2507" s="42">
        <v>42057.104166666664</v>
      </c>
      <c r="D2507" s="32">
        <v>1657.451171875</v>
      </c>
      <c r="E2507" s="34" t="str">
        <f t="shared" si="362"/>
        <v>02-22</v>
      </c>
      <c r="F2507" s="6">
        <f t="shared" si="363"/>
        <v>2</v>
      </c>
      <c r="G2507" s="6">
        <f t="shared" si="364"/>
        <v>22</v>
      </c>
      <c r="H2507" s="6">
        <f t="shared" si="365"/>
        <v>2</v>
      </c>
      <c r="I2507" s="6">
        <f t="shared" si="366"/>
        <v>9</v>
      </c>
      <c r="J2507" s="6" t="str">
        <f t="shared" si="367"/>
        <v>2-22</v>
      </c>
      <c r="K2507" s="6" t="str">
        <f t="shared" si="368"/>
        <v>WKND</v>
      </c>
      <c r="L2507" s="6" t="str">
        <f t="shared" si="369"/>
        <v>EVE</v>
      </c>
      <c r="M2507" s="6">
        <f t="shared" si="370"/>
        <v>0</v>
      </c>
    </row>
    <row r="2508" spans="3:13" x14ac:dyDescent="0.35">
      <c r="C2508" s="42">
        <v>42057.125</v>
      </c>
      <c r="D2508" s="32">
        <v>1676.729736328125</v>
      </c>
      <c r="E2508" s="34" t="str">
        <f t="shared" si="362"/>
        <v>02-22</v>
      </c>
      <c r="F2508" s="6">
        <f t="shared" si="363"/>
        <v>3</v>
      </c>
      <c r="G2508" s="6">
        <f t="shared" si="364"/>
        <v>22</v>
      </c>
      <c r="H2508" s="6">
        <f t="shared" si="365"/>
        <v>2</v>
      </c>
      <c r="I2508" s="6">
        <f t="shared" si="366"/>
        <v>9</v>
      </c>
      <c r="J2508" s="6" t="str">
        <f t="shared" si="367"/>
        <v>2-22</v>
      </c>
      <c r="K2508" s="6" t="str">
        <f t="shared" si="368"/>
        <v>WKND</v>
      </c>
      <c r="L2508" s="6" t="str">
        <f t="shared" si="369"/>
        <v>EVE</v>
      </c>
      <c r="M2508" s="6">
        <f t="shared" si="370"/>
        <v>0</v>
      </c>
    </row>
    <row r="2509" spans="3:13" x14ac:dyDescent="0.35">
      <c r="C2509" s="42">
        <v>42057.145833333336</v>
      </c>
      <c r="D2509" s="32">
        <v>1667.77099609375</v>
      </c>
      <c r="E2509" s="34" t="str">
        <f t="shared" si="362"/>
        <v>02-22</v>
      </c>
      <c r="F2509" s="6">
        <f t="shared" si="363"/>
        <v>3</v>
      </c>
      <c r="G2509" s="6">
        <f t="shared" si="364"/>
        <v>22</v>
      </c>
      <c r="H2509" s="6">
        <f t="shared" si="365"/>
        <v>2</v>
      </c>
      <c r="I2509" s="6">
        <f t="shared" si="366"/>
        <v>9</v>
      </c>
      <c r="J2509" s="6" t="str">
        <f t="shared" si="367"/>
        <v>2-22</v>
      </c>
      <c r="K2509" s="6" t="str">
        <f t="shared" si="368"/>
        <v>WKND</v>
      </c>
      <c r="L2509" s="6" t="str">
        <f t="shared" si="369"/>
        <v>EVE</v>
      </c>
      <c r="M2509" s="6">
        <f t="shared" si="370"/>
        <v>0</v>
      </c>
    </row>
    <row r="2510" spans="3:13" x14ac:dyDescent="0.35">
      <c r="C2510" s="42">
        <v>42057.166666666664</v>
      </c>
      <c r="D2510" s="32">
        <v>1663.669921875</v>
      </c>
      <c r="E2510" s="34" t="str">
        <f t="shared" si="362"/>
        <v>02-22</v>
      </c>
      <c r="F2510" s="6">
        <f t="shared" si="363"/>
        <v>4</v>
      </c>
      <c r="G2510" s="6">
        <f t="shared" si="364"/>
        <v>22</v>
      </c>
      <c r="H2510" s="6">
        <f t="shared" si="365"/>
        <v>2</v>
      </c>
      <c r="I2510" s="6">
        <f t="shared" si="366"/>
        <v>9</v>
      </c>
      <c r="J2510" s="6" t="str">
        <f t="shared" si="367"/>
        <v>2-22</v>
      </c>
      <c r="K2510" s="6" t="str">
        <f t="shared" si="368"/>
        <v>WKND</v>
      </c>
      <c r="L2510" s="6" t="str">
        <f t="shared" si="369"/>
        <v>EVE</v>
      </c>
      <c r="M2510" s="6">
        <f t="shared" si="370"/>
        <v>0</v>
      </c>
    </row>
    <row r="2511" spans="3:13" x14ac:dyDescent="0.35">
      <c r="C2511" s="42">
        <v>42057.1875</v>
      </c>
      <c r="D2511" s="32">
        <v>1634.6055908203125</v>
      </c>
      <c r="E2511" s="34" t="str">
        <f t="shared" si="362"/>
        <v>02-22</v>
      </c>
      <c r="F2511" s="6">
        <f t="shared" si="363"/>
        <v>4</v>
      </c>
      <c r="G2511" s="6">
        <f t="shared" si="364"/>
        <v>22</v>
      </c>
      <c r="H2511" s="6">
        <f t="shared" si="365"/>
        <v>2</v>
      </c>
      <c r="I2511" s="6">
        <f t="shared" si="366"/>
        <v>9</v>
      </c>
      <c r="J2511" s="6" t="str">
        <f t="shared" si="367"/>
        <v>2-22</v>
      </c>
      <c r="K2511" s="6" t="str">
        <f t="shared" si="368"/>
        <v>WKND</v>
      </c>
      <c r="L2511" s="6" t="str">
        <f t="shared" si="369"/>
        <v>EVE</v>
      </c>
      <c r="M2511" s="6">
        <f t="shared" si="370"/>
        <v>0</v>
      </c>
    </row>
    <row r="2512" spans="3:13" x14ac:dyDescent="0.35">
      <c r="C2512" s="42">
        <v>42057.208333333336</v>
      </c>
      <c r="D2512" s="32">
        <v>1648.1197509765625</v>
      </c>
      <c r="E2512" s="34" t="str">
        <f t="shared" si="362"/>
        <v>02-22</v>
      </c>
      <c r="F2512" s="6">
        <f t="shared" si="363"/>
        <v>5</v>
      </c>
      <c r="G2512" s="6">
        <f t="shared" si="364"/>
        <v>22</v>
      </c>
      <c r="H2512" s="6">
        <f t="shared" si="365"/>
        <v>2</v>
      </c>
      <c r="I2512" s="6">
        <f t="shared" si="366"/>
        <v>9</v>
      </c>
      <c r="J2512" s="6" t="str">
        <f t="shared" si="367"/>
        <v>2-22</v>
      </c>
      <c r="K2512" s="6" t="str">
        <f t="shared" si="368"/>
        <v>WKND</v>
      </c>
      <c r="L2512" s="6" t="str">
        <f t="shared" si="369"/>
        <v>EVE</v>
      </c>
      <c r="M2512" s="6">
        <f t="shared" si="370"/>
        <v>0</v>
      </c>
    </row>
    <row r="2513" spans="3:13" x14ac:dyDescent="0.35">
      <c r="C2513" s="42">
        <v>42057.229166666664</v>
      </c>
      <c r="D2513" s="32">
        <v>1684.394775390625</v>
      </c>
      <c r="E2513" s="34" t="str">
        <f t="shared" si="362"/>
        <v>02-22</v>
      </c>
      <c r="F2513" s="6">
        <f t="shared" si="363"/>
        <v>5</v>
      </c>
      <c r="G2513" s="6">
        <f t="shared" si="364"/>
        <v>22</v>
      </c>
      <c r="H2513" s="6">
        <f t="shared" si="365"/>
        <v>2</v>
      </c>
      <c r="I2513" s="6">
        <f t="shared" si="366"/>
        <v>9</v>
      </c>
      <c r="J2513" s="6" t="str">
        <f t="shared" si="367"/>
        <v>2-22</v>
      </c>
      <c r="K2513" s="6" t="str">
        <f t="shared" si="368"/>
        <v>WKND</v>
      </c>
      <c r="L2513" s="6" t="str">
        <f t="shared" si="369"/>
        <v>EVE</v>
      </c>
      <c r="M2513" s="6">
        <f t="shared" si="370"/>
        <v>0</v>
      </c>
    </row>
    <row r="2514" spans="3:13" x14ac:dyDescent="0.35">
      <c r="C2514" s="42">
        <v>42057.25</v>
      </c>
      <c r="D2514" s="32">
        <v>1727.133056640625</v>
      </c>
      <c r="E2514" s="34" t="str">
        <f t="shared" si="362"/>
        <v>02-22</v>
      </c>
      <c r="F2514" s="6">
        <f t="shared" si="363"/>
        <v>6</v>
      </c>
      <c r="G2514" s="6">
        <f t="shared" si="364"/>
        <v>22</v>
      </c>
      <c r="H2514" s="6">
        <f t="shared" si="365"/>
        <v>2</v>
      </c>
      <c r="I2514" s="6">
        <f t="shared" si="366"/>
        <v>9</v>
      </c>
      <c r="J2514" s="6" t="str">
        <f t="shared" si="367"/>
        <v>2-22</v>
      </c>
      <c r="K2514" s="6" t="str">
        <f t="shared" si="368"/>
        <v>WKND</v>
      </c>
      <c r="L2514" s="6" t="str">
        <f t="shared" si="369"/>
        <v>EVE</v>
      </c>
      <c r="M2514" s="6">
        <f t="shared" si="370"/>
        <v>0</v>
      </c>
    </row>
    <row r="2515" spans="3:13" x14ac:dyDescent="0.35">
      <c r="C2515" s="42">
        <v>42057.270833333336</v>
      </c>
      <c r="D2515" s="32">
        <v>1770.2921142578125</v>
      </c>
      <c r="E2515" s="34" t="str">
        <f t="shared" si="362"/>
        <v>02-22</v>
      </c>
      <c r="F2515" s="6">
        <f t="shared" si="363"/>
        <v>6</v>
      </c>
      <c r="G2515" s="6">
        <f t="shared" si="364"/>
        <v>22</v>
      </c>
      <c r="H2515" s="6">
        <f t="shared" si="365"/>
        <v>2</v>
      </c>
      <c r="I2515" s="6">
        <f t="shared" si="366"/>
        <v>9</v>
      </c>
      <c r="J2515" s="6" t="str">
        <f t="shared" si="367"/>
        <v>2-22</v>
      </c>
      <c r="K2515" s="6" t="str">
        <f t="shared" si="368"/>
        <v>WKND</v>
      </c>
      <c r="L2515" s="6" t="str">
        <f t="shared" si="369"/>
        <v>EVE</v>
      </c>
      <c r="M2515" s="6">
        <f t="shared" si="370"/>
        <v>0</v>
      </c>
    </row>
    <row r="2516" spans="3:13" x14ac:dyDescent="0.35">
      <c r="C2516" s="42">
        <v>42057.291666666664</v>
      </c>
      <c r="D2516" s="32">
        <v>1776.406494140625</v>
      </c>
      <c r="E2516" s="34" t="str">
        <f t="shared" si="362"/>
        <v>02-22</v>
      </c>
      <c r="F2516" s="6">
        <f t="shared" si="363"/>
        <v>7</v>
      </c>
      <c r="G2516" s="6">
        <f t="shared" si="364"/>
        <v>22</v>
      </c>
      <c r="H2516" s="6">
        <f t="shared" si="365"/>
        <v>2</v>
      </c>
      <c r="I2516" s="6">
        <f t="shared" si="366"/>
        <v>9</v>
      </c>
      <c r="J2516" s="6" t="str">
        <f t="shared" si="367"/>
        <v>2-22</v>
      </c>
      <c r="K2516" s="6" t="str">
        <f t="shared" si="368"/>
        <v>WKND</v>
      </c>
      <c r="L2516" s="6" t="str">
        <f t="shared" si="369"/>
        <v>DAY</v>
      </c>
      <c r="M2516" s="6">
        <f t="shared" si="370"/>
        <v>0</v>
      </c>
    </row>
    <row r="2517" spans="3:13" x14ac:dyDescent="0.35">
      <c r="C2517" s="42">
        <v>42057.3125</v>
      </c>
      <c r="D2517" s="32">
        <v>1840.1217041015625</v>
      </c>
      <c r="E2517" s="34" t="str">
        <f t="shared" si="362"/>
        <v>02-22</v>
      </c>
      <c r="F2517" s="6">
        <f t="shared" si="363"/>
        <v>7</v>
      </c>
      <c r="G2517" s="6">
        <f t="shared" si="364"/>
        <v>22</v>
      </c>
      <c r="H2517" s="6">
        <f t="shared" si="365"/>
        <v>2</v>
      </c>
      <c r="I2517" s="6">
        <f t="shared" si="366"/>
        <v>9</v>
      </c>
      <c r="J2517" s="6" t="str">
        <f t="shared" si="367"/>
        <v>2-22</v>
      </c>
      <c r="K2517" s="6" t="str">
        <f t="shared" si="368"/>
        <v>WKND</v>
      </c>
      <c r="L2517" s="6" t="str">
        <f t="shared" si="369"/>
        <v>DAY</v>
      </c>
      <c r="M2517" s="6">
        <f t="shared" si="370"/>
        <v>0</v>
      </c>
    </row>
    <row r="2518" spans="3:13" x14ac:dyDescent="0.35">
      <c r="C2518" s="42">
        <v>42057.333333333336</v>
      </c>
      <c r="D2518" s="32">
        <v>1898.5860595703125</v>
      </c>
      <c r="E2518" s="34" t="str">
        <f t="shared" si="362"/>
        <v>02-22</v>
      </c>
      <c r="F2518" s="6">
        <f t="shared" si="363"/>
        <v>8</v>
      </c>
      <c r="G2518" s="6">
        <f t="shared" si="364"/>
        <v>22</v>
      </c>
      <c r="H2518" s="6">
        <f t="shared" si="365"/>
        <v>2</v>
      </c>
      <c r="I2518" s="6">
        <f t="shared" si="366"/>
        <v>9</v>
      </c>
      <c r="J2518" s="6" t="str">
        <f t="shared" si="367"/>
        <v>2-22</v>
      </c>
      <c r="K2518" s="6" t="str">
        <f t="shared" si="368"/>
        <v>WKND</v>
      </c>
      <c r="L2518" s="6" t="str">
        <f t="shared" si="369"/>
        <v>DAY</v>
      </c>
      <c r="M2518" s="6">
        <f t="shared" si="370"/>
        <v>0</v>
      </c>
    </row>
    <row r="2519" spans="3:13" x14ac:dyDescent="0.35">
      <c r="C2519" s="42">
        <v>42057.354166666664</v>
      </c>
      <c r="D2519" s="32">
        <v>1974.356689453125</v>
      </c>
      <c r="E2519" s="34" t="str">
        <f t="shared" si="362"/>
        <v>02-22</v>
      </c>
      <c r="F2519" s="6">
        <f t="shared" si="363"/>
        <v>8</v>
      </c>
      <c r="G2519" s="6">
        <f t="shared" si="364"/>
        <v>22</v>
      </c>
      <c r="H2519" s="6">
        <f t="shared" si="365"/>
        <v>2</v>
      </c>
      <c r="I2519" s="6">
        <f t="shared" si="366"/>
        <v>9</v>
      </c>
      <c r="J2519" s="6" t="str">
        <f t="shared" si="367"/>
        <v>2-22</v>
      </c>
      <c r="K2519" s="6" t="str">
        <f t="shared" si="368"/>
        <v>WKND</v>
      </c>
      <c r="L2519" s="6" t="str">
        <f t="shared" si="369"/>
        <v>DAY</v>
      </c>
      <c r="M2519" s="6">
        <f t="shared" si="370"/>
        <v>0</v>
      </c>
    </row>
    <row r="2520" spans="3:13" x14ac:dyDescent="0.35">
      <c r="C2520" s="42">
        <v>42057.375</v>
      </c>
      <c r="D2520" s="32">
        <v>2013.4005126953125</v>
      </c>
      <c r="E2520" s="34" t="str">
        <f t="shared" si="362"/>
        <v>02-22</v>
      </c>
      <c r="F2520" s="6">
        <f t="shared" si="363"/>
        <v>9</v>
      </c>
      <c r="G2520" s="6">
        <f t="shared" si="364"/>
        <v>22</v>
      </c>
      <c r="H2520" s="6">
        <f t="shared" si="365"/>
        <v>2</v>
      </c>
      <c r="I2520" s="6">
        <f t="shared" si="366"/>
        <v>9</v>
      </c>
      <c r="J2520" s="6" t="str">
        <f t="shared" si="367"/>
        <v>2-22</v>
      </c>
      <c r="K2520" s="6" t="str">
        <f t="shared" si="368"/>
        <v>WKND</v>
      </c>
      <c r="L2520" s="6" t="str">
        <f t="shared" si="369"/>
        <v>DAY</v>
      </c>
      <c r="M2520" s="6">
        <f t="shared" si="370"/>
        <v>0</v>
      </c>
    </row>
    <row r="2521" spans="3:13" x14ac:dyDescent="0.35">
      <c r="C2521" s="42">
        <v>42057.395833333336</v>
      </c>
      <c r="D2521" s="32">
        <v>2053.3720703125</v>
      </c>
      <c r="E2521" s="34" t="str">
        <f t="shared" si="362"/>
        <v>02-22</v>
      </c>
      <c r="F2521" s="6">
        <f t="shared" si="363"/>
        <v>9</v>
      </c>
      <c r="G2521" s="6">
        <f t="shared" si="364"/>
        <v>22</v>
      </c>
      <c r="H2521" s="6">
        <f t="shared" si="365"/>
        <v>2</v>
      </c>
      <c r="I2521" s="6">
        <f t="shared" si="366"/>
        <v>9</v>
      </c>
      <c r="J2521" s="6" t="str">
        <f t="shared" si="367"/>
        <v>2-22</v>
      </c>
      <c r="K2521" s="6" t="str">
        <f t="shared" si="368"/>
        <v>WKND</v>
      </c>
      <c r="L2521" s="6" t="str">
        <f t="shared" si="369"/>
        <v>DAY</v>
      </c>
      <c r="M2521" s="6">
        <f t="shared" si="370"/>
        <v>0</v>
      </c>
    </row>
    <row r="2522" spans="3:13" x14ac:dyDescent="0.35">
      <c r="C2522" s="42">
        <v>42057.416666666664</v>
      </c>
      <c r="D2522" s="32">
        <v>2083.780029296875</v>
      </c>
      <c r="E2522" s="34" t="str">
        <f t="shared" si="362"/>
        <v>02-22</v>
      </c>
      <c r="F2522" s="6">
        <f t="shared" si="363"/>
        <v>10</v>
      </c>
      <c r="G2522" s="6">
        <f t="shared" si="364"/>
        <v>22</v>
      </c>
      <c r="H2522" s="6">
        <f t="shared" si="365"/>
        <v>2</v>
      </c>
      <c r="I2522" s="6">
        <f t="shared" si="366"/>
        <v>9</v>
      </c>
      <c r="J2522" s="6" t="str">
        <f t="shared" si="367"/>
        <v>2-22</v>
      </c>
      <c r="K2522" s="6" t="str">
        <f t="shared" si="368"/>
        <v>WKND</v>
      </c>
      <c r="L2522" s="6" t="str">
        <f t="shared" si="369"/>
        <v>DAY</v>
      </c>
      <c r="M2522" s="6">
        <f t="shared" si="370"/>
        <v>0</v>
      </c>
    </row>
    <row r="2523" spans="3:13" x14ac:dyDescent="0.35">
      <c r="C2523" s="42">
        <v>42057.4375</v>
      </c>
      <c r="D2523" s="32">
        <v>2114.075439453125</v>
      </c>
      <c r="E2523" s="34" t="str">
        <f t="shared" si="362"/>
        <v>02-22</v>
      </c>
      <c r="F2523" s="6">
        <f t="shared" si="363"/>
        <v>10</v>
      </c>
      <c r="G2523" s="6">
        <f t="shared" si="364"/>
        <v>22</v>
      </c>
      <c r="H2523" s="6">
        <f t="shared" si="365"/>
        <v>2</v>
      </c>
      <c r="I2523" s="6">
        <f t="shared" si="366"/>
        <v>9</v>
      </c>
      <c r="J2523" s="6" t="str">
        <f t="shared" si="367"/>
        <v>2-22</v>
      </c>
      <c r="K2523" s="6" t="str">
        <f t="shared" si="368"/>
        <v>WKND</v>
      </c>
      <c r="L2523" s="6" t="str">
        <f t="shared" si="369"/>
        <v>DAY</v>
      </c>
      <c r="M2523" s="6">
        <f t="shared" si="370"/>
        <v>0</v>
      </c>
    </row>
    <row r="2524" spans="3:13" x14ac:dyDescent="0.35">
      <c r="C2524" s="42">
        <v>42057.458333333336</v>
      </c>
      <c r="D2524" s="32">
        <v>2135.197509765625</v>
      </c>
      <c r="E2524" s="34" t="str">
        <f t="shared" si="362"/>
        <v>02-22</v>
      </c>
      <c r="F2524" s="6">
        <f t="shared" si="363"/>
        <v>11</v>
      </c>
      <c r="G2524" s="6">
        <f t="shared" si="364"/>
        <v>22</v>
      </c>
      <c r="H2524" s="6">
        <f t="shared" si="365"/>
        <v>2</v>
      </c>
      <c r="I2524" s="6">
        <f t="shared" si="366"/>
        <v>9</v>
      </c>
      <c r="J2524" s="6" t="str">
        <f t="shared" si="367"/>
        <v>2-22</v>
      </c>
      <c r="K2524" s="6" t="str">
        <f t="shared" si="368"/>
        <v>WKND</v>
      </c>
      <c r="L2524" s="6" t="str">
        <f t="shared" si="369"/>
        <v>DAY</v>
      </c>
      <c r="M2524" s="6">
        <f t="shared" si="370"/>
        <v>0</v>
      </c>
    </row>
    <row r="2525" spans="3:13" x14ac:dyDescent="0.35">
      <c r="C2525" s="42">
        <v>42057.479166666664</v>
      </c>
      <c r="D2525" s="32">
        <v>2127.672119140625</v>
      </c>
      <c r="E2525" s="34" t="str">
        <f t="shared" si="362"/>
        <v>02-22</v>
      </c>
      <c r="F2525" s="6">
        <f t="shared" si="363"/>
        <v>11</v>
      </c>
      <c r="G2525" s="6">
        <f t="shared" si="364"/>
        <v>22</v>
      </c>
      <c r="H2525" s="6">
        <f t="shared" si="365"/>
        <v>2</v>
      </c>
      <c r="I2525" s="6">
        <f t="shared" si="366"/>
        <v>9</v>
      </c>
      <c r="J2525" s="6" t="str">
        <f t="shared" si="367"/>
        <v>2-22</v>
      </c>
      <c r="K2525" s="6" t="str">
        <f t="shared" si="368"/>
        <v>WKND</v>
      </c>
      <c r="L2525" s="6" t="str">
        <f t="shared" si="369"/>
        <v>DAY</v>
      </c>
      <c r="M2525" s="6">
        <f t="shared" si="370"/>
        <v>0</v>
      </c>
    </row>
    <row r="2526" spans="3:13" x14ac:dyDescent="0.35">
      <c r="C2526" s="42">
        <v>42057.5</v>
      </c>
      <c r="D2526" s="32">
        <v>2151.458251953125</v>
      </c>
      <c r="E2526" s="34" t="str">
        <f t="shared" si="362"/>
        <v>02-22</v>
      </c>
      <c r="F2526" s="6">
        <f t="shared" si="363"/>
        <v>12</v>
      </c>
      <c r="G2526" s="6">
        <f t="shared" si="364"/>
        <v>22</v>
      </c>
      <c r="H2526" s="6">
        <f t="shared" si="365"/>
        <v>2</v>
      </c>
      <c r="I2526" s="6">
        <f t="shared" si="366"/>
        <v>9</v>
      </c>
      <c r="J2526" s="6" t="str">
        <f t="shared" si="367"/>
        <v>2-22</v>
      </c>
      <c r="K2526" s="6" t="str">
        <f t="shared" si="368"/>
        <v>WKND</v>
      </c>
      <c r="L2526" s="6" t="str">
        <f t="shared" si="369"/>
        <v>DAY</v>
      </c>
      <c r="M2526" s="6">
        <f t="shared" si="370"/>
        <v>0</v>
      </c>
    </row>
    <row r="2527" spans="3:13" x14ac:dyDescent="0.35">
      <c r="C2527" s="42">
        <v>42057.520833333336</v>
      </c>
      <c r="D2527" s="32">
        <v>2154.311767578125</v>
      </c>
      <c r="E2527" s="34" t="str">
        <f t="shared" si="362"/>
        <v>02-22</v>
      </c>
      <c r="F2527" s="6">
        <f t="shared" si="363"/>
        <v>12</v>
      </c>
      <c r="G2527" s="6">
        <f t="shared" si="364"/>
        <v>22</v>
      </c>
      <c r="H2527" s="6">
        <f t="shared" si="365"/>
        <v>2</v>
      </c>
      <c r="I2527" s="6">
        <f t="shared" si="366"/>
        <v>9</v>
      </c>
      <c r="J2527" s="6" t="str">
        <f t="shared" si="367"/>
        <v>2-22</v>
      </c>
      <c r="K2527" s="6" t="str">
        <f t="shared" si="368"/>
        <v>WKND</v>
      </c>
      <c r="L2527" s="6" t="str">
        <f t="shared" si="369"/>
        <v>DAY</v>
      </c>
      <c r="M2527" s="6">
        <f t="shared" si="370"/>
        <v>0</v>
      </c>
    </row>
    <row r="2528" spans="3:13" x14ac:dyDescent="0.35">
      <c r="C2528" s="42">
        <v>42057.541666666664</v>
      </c>
      <c r="D2528" s="32">
        <v>2146.095947265625</v>
      </c>
      <c r="E2528" s="34" t="str">
        <f t="shared" si="362"/>
        <v>02-22</v>
      </c>
      <c r="F2528" s="6">
        <f t="shared" si="363"/>
        <v>13</v>
      </c>
      <c r="G2528" s="6">
        <f t="shared" si="364"/>
        <v>22</v>
      </c>
      <c r="H2528" s="6">
        <f t="shared" si="365"/>
        <v>2</v>
      </c>
      <c r="I2528" s="6">
        <f t="shared" si="366"/>
        <v>9</v>
      </c>
      <c r="J2528" s="6" t="str">
        <f t="shared" si="367"/>
        <v>2-22</v>
      </c>
      <c r="K2528" s="6" t="str">
        <f t="shared" si="368"/>
        <v>WKND</v>
      </c>
      <c r="L2528" s="6" t="str">
        <f t="shared" si="369"/>
        <v>DAY</v>
      </c>
      <c r="M2528" s="6">
        <f t="shared" si="370"/>
        <v>0</v>
      </c>
    </row>
    <row r="2529" spans="3:13" x14ac:dyDescent="0.35">
      <c r="C2529" s="42">
        <v>42057.5625</v>
      </c>
      <c r="D2529" s="32">
        <v>2147.406494140625</v>
      </c>
      <c r="E2529" s="34" t="str">
        <f t="shared" si="362"/>
        <v>02-22</v>
      </c>
      <c r="F2529" s="6">
        <f t="shared" si="363"/>
        <v>13</v>
      </c>
      <c r="G2529" s="6">
        <f t="shared" si="364"/>
        <v>22</v>
      </c>
      <c r="H2529" s="6">
        <f t="shared" si="365"/>
        <v>2</v>
      </c>
      <c r="I2529" s="6">
        <f t="shared" si="366"/>
        <v>9</v>
      </c>
      <c r="J2529" s="6" t="str">
        <f t="shared" si="367"/>
        <v>2-22</v>
      </c>
      <c r="K2529" s="6" t="str">
        <f t="shared" si="368"/>
        <v>WKND</v>
      </c>
      <c r="L2529" s="6" t="str">
        <f t="shared" si="369"/>
        <v>DAY</v>
      </c>
      <c r="M2529" s="6">
        <f t="shared" si="370"/>
        <v>0</v>
      </c>
    </row>
    <row r="2530" spans="3:13" x14ac:dyDescent="0.35">
      <c r="C2530" s="42">
        <v>42057.583333333336</v>
      </c>
      <c r="D2530" s="32">
        <v>2151.218994140625</v>
      </c>
      <c r="E2530" s="34" t="str">
        <f t="shared" si="362"/>
        <v>02-22</v>
      </c>
      <c r="F2530" s="6">
        <f t="shared" si="363"/>
        <v>14</v>
      </c>
      <c r="G2530" s="6">
        <f t="shared" si="364"/>
        <v>22</v>
      </c>
      <c r="H2530" s="6">
        <f t="shared" si="365"/>
        <v>2</v>
      </c>
      <c r="I2530" s="6">
        <f t="shared" si="366"/>
        <v>9</v>
      </c>
      <c r="J2530" s="6" t="str">
        <f t="shared" si="367"/>
        <v>2-22</v>
      </c>
      <c r="K2530" s="6" t="str">
        <f t="shared" si="368"/>
        <v>WKND</v>
      </c>
      <c r="L2530" s="6" t="str">
        <f t="shared" si="369"/>
        <v>DAY</v>
      </c>
      <c r="M2530" s="6">
        <f t="shared" si="370"/>
        <v>0</v>
      </c>
    </row>
    <row r="2531" spans="3:13" x14ac:dyDescent="0.35">
      <c r="C2531" s="42">
        <v>42057.604166666664</v>
      </c>
      <c r="D2531" s="32">
        <v>2134.2431640625</v>
      </c>
      <c r="E2531" s="34" t="str">
        <f t="shared" si="362"/>
        <v>02-22</v>
      </c>
      <c r="F2531" s="6">
        <f t="shared" si="363"/>
        <v>14</v>
      </c>
      <c r="G2531" s="6">
        <f t="shared" si="364"/>
        <v>22</v>
      </c>
      <c r="H2531" s="6">
        <f t="shared" si="365"/>
        <v>2</v>
      </c>
      <c r="I2531" s="6">
        <f t="shared" si="366"/>
        <v>9</v>
      </c>
      <c r="J2531" s="6" t="str">
        <f t="shared" si="367"/>
        <v>2-22</v>
      </c>
      <c r="K2531" s="6" t="str">
        <f t="shared" si="368"/>
        <v>WKND</v>
      </c>
      <c r="L2531" s="6" t="str">
        <f t="shared" si="369"/>
        <v>DAY</v>
      </c>
      <c r="M2531" s="6">
        <f t="shared" si="370"/>
        <v>0</v>
      </c>
    </row>
    <row r="2532" spans="3:13" x14ac:dyDescent="0.35">
      <c r="C2532" s="42">
        <v>42057.625</v>
      </c>
      <c r="D2532" s="32">
        <v>2126.189697265625</v>
      </c>
      <c r="E2532" s="34" t="str">
        <f t="shared" si="362"/>
        <v>02-22</v>
      </c>
      <c r="F2532" s="6">
        <f t="shared" si="363"/>
        <v>15</v>
      </c>
      <c r="G2532" s="6">
        <f t="shared" si="364"/>
        <v>22</v>
      </c>
      <c r="H2532" s="6">
        <f t="shared" si="365"/>
        <v>2</v>
      </c>
      <c r="I2532" s="6">
        <f t="shared" si="366"/>
        <v>9</v>
      </c>
      <c r="J2532" s="6" t="str">
        <f t="shared" si="367"/>
        <v>2-22</v>
      </c>
      <c r="K2532" s="6" t="str">
        <f t="shared" si="368"/>
        <v>WKND</v>
      </c>
      <c r="L2532" s="6" t="str">
        <f t="shared" si="369"/>
        <v>DAY</v>
      </c>
      <c r="M2532" s="6">
        <f t="shared" si="370"/>
        <v>0</v>
      </c>
    </row>
    <row r="2533" spans="3:13" x14ac:dyDescent="0.35">
      <c r="C2533" s="42">
        <v>42057.645833333336</v>
      </c>
      <c r="D2533" s="32">
        <v>2150.402587890625</v>
      </c>
      <c r="E2533" s="34" t="str">
        <f t="shared" si="362"/>
        <v>02-22</v>
      </c>
      <c r="F2533" s="6">
        <f t="shared" si="363"/>
        <v>15</v>
      </c>
      <c r="G2533" s="6">
        <f t="shared" si="364"/>
        <v>22</v>
      </c>
      <c r="H2533" s="6">
        <f t="shared" si="365"/>
        <v>2</v>
      </c>
      <c r="I2533" s="6">
        <f t="shared" si="366"/>
        <v>9</v>
      </c>
      <c r="J2533" s="6" t="str">
        <f t="shared" si="367"/>
        <v>2-22</v>
      </c>
      <c r="K2533" s="6" t="str">
        <f t="shared" si="368"/>
        <v>WKND</v>
      </c>
      <c r="L2533" s="6" t="str">
        <f t="shared" si="369"/>
        <v>DAY</v>
      </c>
      <c r="M2533" s="6">
        <f t="shared" si="370"/>
        <v>0</v>
      </c>
    </row>
    <row r="2534" spans="3:13" x14ac:dyDescent="0.35">
      <c r="C2534" s="42">
        <v>42057.666666666664</v>
      </c>
      <c r="D2534" s="32">
        <v>2196.091796875</v>
      </c>
      <c r="E2534" s="34" t="str">
        <f t="shared" si="362"/>
        <v>02-22</v>
      </c>
      <c r="F2534" s="6">
        <f t="shared" si="363"/>
        <v>16</v>
      </c>
      <c r="G2534" s="6">
        <f t="shared" si="364"/>
        <v>22</v>
      </c>
      <c r="H2534" s="6">
        <f t="shared" si="365"/>
        <v>2</v>
      </c>
      <c r="I2534" s="6">
        <f t="shared" si="366"/>
        <v>9</v>
      </c>
      <c r="J2534" s="6" t="str">
        <f t="shared" si="367"/>
        <v>2-22</v>
      </c>
      <c r="K2534" s="6" t="str">
        <f t="shared" si="368"/>
        <v>WKND</v>
      </c>
      <c r="L2534" s="6" t="str">
        <f t="shared" si="369"/>
        <v>DAY</v>
      </c>
      <c r="M2534" s="6">
        <f t="shared" si="370"/>
        <v>0</v>
      </c>
    </row>
    <row r="2535" spans="3:13" x14ac:dyDescent="0.35">
      <c r="C2535" s="42">
        <v>42057.6875</v>
      </c>
      <c r="D2535" s="32">
        <v>2258.13525390625</v>
      </c>
      <c r="E2535" s="34" t="str">
        <f t="shared" si="362"/>
        <v>02-22</v>
      </c>
      <c r="F2535" s="6">
        <f t="shared" si="363"/>
        <v>16</v>
      </c>
      <c r="G2535" s="6">
        <f t="shared" si="364"/>
        <v>22</v>
      </c>
      <c r="H2535" s="6">
        <f t="shared" si="365"/>
        <v>2</v>
      </c>
      <c r="I2535" s="6">
        <f t="shared" si="366"/>
        <v>9</v>
      </c>
      <c r="J2535" s="6" t="str">
        <f t="shared" si="367"/>
        <v>2-22</v>
      </c>
      <c r="K2535" s="6" t="str">
        <f t="shared" si="368"/>
        <v>WKND</v>
      </c>
      <c r="L2535" s="6" t="str">
        <f t="shared" si="369"/>
        <v>DAY</v>
      </c>
      <c r="M2535" s="6">
        <f t="shared" si="370"/>
        <v>0</v>
      </c>
    </row>
    <row r="2536" spans="3:13" x14ac:dyDescent="0.35">
      <c r="C2536" s="42">
        <v>42057.708333333336</v>
      </c>
      <c r="D2536" s="32">
        <v>2367.10986328125</v>
      </c>
      <c r="E2536" s="34" t="str">
        <f t="shared" si="362"/>
        <v>02-22</v>
      </c>
      <c r="F2536" s="6">
        <f t="shared" si="363"/>
        <v>17</v>
      </c>
      <c r="G2536" s="6">
        <f t="shared" si="364"/>
        <v>22</v>
      </c>
      <c r="H2536" s="6">
        <f t="shared" si="365"/>
        <v>2</v>
      </c>
      <c r="I2536" s="6">
        <f t="shared" si="366"/>
        <v>9</v>
      </c>
      <c r="J2536" s="6" t="str">
        <f t="shared" si="367"/>
        <v>2-22</v>
      </c>
      <c r="K2536" s="6" t="str">
        <f t="shared" si="368"/>
        <v>WKND</v>
      </c>
      <c r="L2536" s="6" t="str">
        <f t="shared" si="369"/>
        <v>EVE</v>
      </c>
      <c r="M2536" s="6">
        <f t="shared" si="370"/>
        <v>0</v>
      </c>
    </row>
    <row r="2537" spans="3:13" x14ac:dyDescent="0.35">
      <c r="C2537" s="42">
        <v>42057.729166666664</v>
      </c>
      <c r="D2537" s="32">
        <v>2488.4189453125</v>
      </c>
      <c r="E2537" s="34" t="str">
        <f t="shared" si="362"/>
        <v>02-22</v>
      </c>
      <c r="F2537" s="6">
        <f t="shared" si="363"/>
        <v>17</v>
      </c>
      <c r="G2537" s="6">
        <f t="shared" si="364"/>
        <v>22</v>
      </c>
      <c r="H2537" s="6">
        <f t="shared" si="365"/>
        <v>2</v>
      </c>
      <c r="I2537" s="6">
        <f t="shared" si="366"/>
        <v>9</v>
      </c>
      <c r="J2537" s="6" t="str">
        <f t="shared" si="367"/>
        <v>2-22</v>
      </c>
      <c r="K2537" s="6" t="str">
        <f t="shared" si="368"/>
        <v>WKND</v>
      </c>
      <c r="L2537" s="6" t="str">
        <f t="shared" si="369"/>
        <v>EVE</v>
      </c>
      <c r="M2537" s="6">
        <f t="shared" si="370"/>
        <v>0</v>
      </c>
    </row>
    <row r="2538" spans="3:13" x14ac:dyDescent="0.35">
      <c r="C2538" s="42">
        <v>42057.75</v>
      </c>
      <c r="D2538" s="32">
        <v>2622.356689453125</v>
      </c>
      <c r="E2538" s="34" t="str">
        <f t="shared" si="362"/>
        <v>02-22</v>
      </c>
      <c r="F2538" s="6">
        <f t="shared" si="363"/>
        <v>18</v>
      </c>
      <c r="G2538" s="6">
        <f t="shared" si="364"/>
        <v>22</v>
      </c>
      <c r="H2538" s="6">
        <f t="shared" si="365"/>
        <v>2</v>
      </c>
      <c r="I2538" s="6">
        <f t="shared" si="366"/>
        <v>9</v>
      </c>
      <c r="J2538" s="6" t="str">
        <f t="shared" si="367"/>
        <v>2-22</v>
      </c>
      <c r="K2538" s="6" t="str">
        <f t="shared" si="368"/>
        <v>WKND</v>
      </c>
      <c r="L2538" s="6" t="str">
        <f t="shared" si="369"/>
        <v>EVE</v>
      </c>
      <c r="M2538" s="6">
        <f t="shared" si="370"/>
        <v>0</v>
      </c>
    </row>
    <row r="2539" spans="3:13" x14ac:dyDescent="0.35">
      <c r="C2539" s="42">
        <v>42057.770833333336</v>
      </c>
      <c r="D2539" s="32">
        <v>2648.62939453125</v>
      </c>
      <c r="E2539" s="34" t="str">
        <f t="shared" si="362"/>
        <v>02-22</v>
      </c>
      <c r="F2539" s="6">
        <f t="shared" si="363"/>
        <v>18</v>
      </c>
      <c r="G2539" s="6">
        <f t="shared" si="364"/>
        <v>22</v>
      </c>
      <c r="H2539" s="6">
        <f t="shared" si="365"/>
        <v>2</v>
      </c>
      <c r="I2539" s="6">
        <f t="shared" si="366"/>
        <v>9</v>
      </c>
      <c r="J2539" s="6" t="str">
        <f t="shared" si="367"/>
        <v>2-22</v>
      </c>
      <c r="K2539" s="6" t="str">
        <f t="shared" si="368"/>
        <v>WKND</v>
      </c>
      <c r="L2539" s="6" t="str">
        <f t="shared" si="369"/>
        <v>EVE</v>
      </c>
      <c r="M2539" s="6">
        <f t="shared" si="370"/>
        <v>0</v>
      </c>
    </row>
    <row r="2540" spans="3:13" x14ac:dyDescent="0.35">
      <c r="C2540" s="42">
        <v>42057.791666666664</v>
      </c>
      <c r="D2540" s="32">
        <v>2634.587890625</v>
      </c>
      <c r="E2540" s="34" t="str">
        <f t="shared" si="362"/>
        <v>02-22</v>
      </c>
      <c r="F2540" s="6">
        <f t="shared" si="363"/>
        <v>19</v>
      </c>
      <c r="G2540" s="6">
        <f t="shared" si="364"/>
        <v>22</v>
      </c>
      <c r="H2540" s="6">
        <f t="shared" si="365"/>
        <v>2</v>
      </c>
      <c r="I2540" s="6">
        <f t="shared" si="366"/>
        <v>9</v>
      </c>
      <c r="J2540" s="6" t="str">
        <f t="shared" si="367"/>
        <v>2-22</v>
      </c>
      <c r="K2540" s="6" t="str">
        <f t="shared" si="368"/>
        <v>WKND</v>
      </c>
      <c r="L2540" s="6" t="str">
        <f t="shared" si="369"/>
        <v>EVE</v>
      </c>
      <c r="M2540" s="6">
        <f t="shared" si="370"/>
        <v>0</v>
      </c>
    </row>
    <row r="2541" spans="3:13" x14ac:dyDescent="0.35">
      <c r="C2541" s="42">
        <v>42057.8125</v>
      </c>
      <c r="D2541" s="32">
        <v>2599.45751953125</v>
      </c>
      <c r="E2541" s="34" t="str">
        <f t="shared" si="362"/>
        <v>02-22</v>
      </c>
      <c r="F2541" s="6">
        <f t="shared" si="363"/>
        <v>19</v>
      </c>
      <c r="G2541" s="6">
        <f t="shared" si="364"/>
        <v>22</v>
      </c>
      <c r="H2541" s="6">
        <f t="shared" si="365"/>
        <v>2</v>
      </c>
      <c r="I2541" s="6">
        <f t="shared" si="366"/>
        <v>9</v>
      </c>
      <c r="J2541" s="6" t="str">
        <f t="shared" si="367"/>
        <v>2-22</v>
      </c>
      <c r="K2541" s="6" t="str">
        <f t="shared" si="368"/>
        <v>WKND</v>
      </c>
      <c r="L2541" s="6" t="str">
        <f t="shared" si="369"/>
        <v>EVE</v>
      </c>
      <c r="M2541" s="6">
        <f t="shared" si="370"/>
        <v>0</v>
      </c>
    </row>
    <row r="2542" spans="3:13" x14ac:dyDescent="0.35">
      <c r="C2542" s="42">
        <v>42057.833333333336</v>
      </c>
      <c r="D2542" s="32">
        <v>2565.8505859375</v>
      </c>
      <c r="E2542" s="34" t="str">
        <f t="shared" si="362"/>
        <v>02-22</v>
      </c>
      <c r="F2542" s="6">
        <f t="shared" si="363"/>
        <v>20</v>
      </c>
      <c r="G2542" s="6">
        <f t="shared" si="364"/>
        <v>22</v>
      </c>
      <c r="H2542" s="6">
        <f t="shared" si="365"/>
        <v>2</v>
      </c>
      <c r="I2542" s="6">
        <f t="shared" si="366"/>
        <v>9</v>
      </c>
      <c r="J2542" s="6" t="str">
        <f t="shared" si="367"/>
        <v>2-22</v>
      </c>
      <c r="K2542" s="6" t="str">
        <f t="shared" si="368"/>
        <v>WKND</v>
      </c>
      <c r="L2542" s="6" t="str">
        <f t="shared" si="369"/>
        <v>EVE</v>
      </c>
      <c r="M2542" s="6">
        <f t="shared" si="370"/>
        <v>0</v>
      </c>
    </row>
    <row r="2543" spans="3:13" x14ac:dyDescent="0.35">
      <c r="C2543" s="42">
        <v>42057.854166666664</v>
      </c>
      <c r="D2543" s="32">
        <v>2507.500732421875</v>
      </c>
      <c r="E2543" s="34" t="str">
        <f t="shared" si="362"/>
        <v>02-22</v>
      </c>
      <c r="F2543" s="6">
        <f t="shared" si="363"/>
        <v>20</v>
      </c>
      <c r="G2543" s="6">
        <f t="shared" si="364"/>
        <v>22</v>
      </c>
      <c r="H2543" s="6">
        <f t="shared" si="365"/>
        <v>2</v>
      </c>
      <c r="I2543" s="6">
        <f t="shared" si="366"/>
        <v>9</v>
      </c>
      <c r="J2543" s="6" t="str">
        <f t="shared" si="367"/>
        <v>2-22</v>
      </c>
      <c r="K2543" s="6" t="str">
        <f t="shared" si="368"/>
        <v>WKND</v>
      </c>
      <c r="L2543" s="6" t="str">
        <f t="shared" si="369"/>
        <v>EVE</v>
      </c>
      <c r="M2543" s="6">
        <f t="shared" si="370"/>
        <v>0</v>
      </c>
    </row>
    <row r="2544" spans="3:13" x14ac:dyDescent="0.35">
      <c r="C2544" s="42">
        <v>42057.875</v>
      </c>
      <c r="D2544" s="32">
        <v>2437.9677734375</v>
      </c>
      <c r="E2544" s="34" t="str">
        <f t="shared" si="362"/>
        <v>02-22</v>
      </c>
      <c r="F2544" s="6">
        <f t="shared" si="363"/>
        <v>21</v>
      </c>
      <c r="G2544" s="6">
        <f t="shared" si="364"/>
        <v>22</v>
      </c>
      <c r="H2544" s="6">
        <f t="shared" si="365"/>
        <v>2</v>
      </c>
      <c r="I2544" s="6">
        <f t="shared" si="366"/>
        <v>9</v>
      </c>
      <c r="J2544" s="6" t="str">
        <f t="shared" si="367"/>
        <v>2-22</v>
      </c>
      <c r="K2544" s="6" t="str">
        <f t="shared" si="368"/>
        <v>WKND</v>
      </c>
      <c r="L2544" s="6" t="str">
        <f t="shared" si="369"/>
        <v>EVE</v>
      </c>
      <c r="M2544" s="6">
        <f t="shared" si="370"/>
        <v>0</v>
      </c>
    </row>
    <row r="2545" spans="3:13" x14ac:dyDescent="0.35">
      <c r="C2545" s="42">
        <v>42057.895833333336</v>
      </c>
      <c r="D2545" s="32">
        <v>2350.406982421875</v>
      </c>
      <c r="E2545" s="34" t="str">
        <f t="shared" si="362"/>
        <v>02-22</v>
      </c>
      <c r="F2545" s="6">
        <f t="shared" si="363"/>
        <v>21</v>
      </c>
      <c r="G2545" s="6">
        <f t="shared" si="364"/>
        <v>22</v>
      </c>
      <c r="H2545" s="6">
        <f t="shared" si="365"/>
        <v>2</v>
      </c>
      <c r="I2545" s="6">
        <f t="shared" si="366"/>
        <v>9</v>
      </c>
      <c r="J2545" s="6" t="str">
        <f t="shared" si="367"/>
        <v>2-22</v>
      </c>
      <c r="K2545" s="6" t="str">
        <f t="shared" si="368"/>
        <v>WKND</v>
      </c>
      <c r="L2545" s="6" t="str">
        <f t="shared" si="369"/>
        <v>EVE</v>
      </c>
      <c r="M2545" s="6">
        <f t="shared" si="370"/>
        <v>0</v>
      </c>
    </row>
    <row r="2546" spans="3:13" x14ac:dyDescent="0.35">
      <c r="C2546" s="42">
        <v>42057.916666666664</v>
      </c>
      <c r="D2546" s="32">
        <v>2242.1142578125</v>
      </c>
      <c r="E2546" s="34" t="str">
        <f t="shared" si="362"/>
        <v>02-22</v>
      </c>
      <c r="F2546" s="6">
        <f t="shared" si="363"/>
        <v>22</v>
      </c>
      <c r="G2546" s="6">
        <f t="shared" si="364"/>
        <v>22</v>
      </c>
      <c r="H2546" s="6">
        <f t="shared" si="365"/>
        <v>2</v>
      </c>
      <c r="I2546" s="6">
        <f t="shared" si="366"/>
        <v>9</v>
      </c>
      <c r="J2546" s="6" t="str">
        <f t="shared" si="367"/>
        <v>2-22</v>
      </c>
      <c r="K2546" s="6" t="str">
        <f t="shared" si="368"/>
        <v>WKND</v>
      </c>
      <c r="L2546" s="6" t="str">
        <f t="shared" si="369"/>
        <v>EVE</v>
      </c>
      <c r="M2546" s="6">
        <f t="shared" si="370"/>
        <v>0</v>
      </c>
    </row>
    <row r="2547" spans="3:13" x14ac:dyDescent="0.35">
      <c r="C2547" s="42">
        <v>42057.9375</v>
      </c>
      <c r="D2547" s="32">
        <v>2123.296142578125</v>
      </c>
      <c r="E2547" s="34" t="str">
        <f t="shared" si="362"/>
        <v>02-22</v>
      </c>
      <c r="F2547" s="6">
        <f t="shared" si="363"/>
        <v>22</v>
      </c>
      <c r="G2547" s="6">
        <f t="shared" si="364"/>
        <v>22</v>
      </c>
      <c r="H2547" s="6">
        <f t="shared" si="365"/>
        <v>2</v>
      </c>
      <c r="I2547" s="6">
        <f t="shared" si="366"/>
        <v>9</v>
      </c>
      <c r="J2547" s="6" t="str">
        <f t="shared" si="367"/>
        <v>2-22</v>
      </c>
      <c r="K2547" s="6" t="str">
        <f t="shared" si="368"/>
        <v>WKND</v>
      </c>
      <c r="L2547" s="6" t="str">
        <f t="shared" si="369"/>
        <v>EVE</v>
      </c>
      <c r="M2547" s="6">
        <f t="shared" si="370"/>
        <v>0</v>
      </c>
    </row>
    <row r="2548" spans="3:13" x14ac:dyDescent="0.35">
      <c r="C2548" s="42">
        <v>42057.958333333336</v>
      </c>
      <c r="D2548" s="32">
        <v>2016.6513671875</v>
      </c>
      <c r="E2548" s="34" t="str">
        <f t="shared" si="362"/>
        <v>02-22</v>
      </c>
      <c r="F2548" s="6">
        <f t="shared" si="363"/>
        <v>23</v>
      </c>
      <c r="G2548" s="6">
        <f t="shared" si="364"/>
        <v>22</v>
      </c>
      <c r="H2548" s="6">
        <f t="shared" si="365"/>
        <v>2</v>
      </c>
      <c r="I2548" s="6">
        <f t="shared" si="366"/>
        <v>9</v>
      </c>
      <c r="J2548" s="6" t="str">
        <f t="shared" si="367"/>
        <v>2-22</v>
      </c>
      <c r="K2548" s="6" t="str">
        <f t="shared" si="368"/>
        <v>WKND</v>
      </c>
      <c r="L2548" s="6" t="str">
        <f t="shared" si="369"/>
        <v>EVE</v>
      </c>
      <c r="M2548" s="6">
        <f t="shared" si="370"/>
        <v>0</v>
      </c>
    </row>
    <row r="2549" spans="3:13" x14ac:dyDescent="0.35">
      <c r="C2549" s="42">
        <v>42057.979166666664</v>
      </c>
      <c r="D2549" s="32">
        <v>1919.594482421875</v>
      </c>
      <c r="E2549" s="34" t="str">
        <f t="shared" si="362"/>
        <v>02-22</v>
      </c>
      <c r="F2549" s="6">
        <f t="shared" si="363"/>
        <v>23</v>
      </c>
      <c r="G2549" s="6">
        <f t="shared" si="364"/>
        <v>22</v>
      </c>
      <c r="H2549" s="6">
        <f t="shared" si="365"/>
        <v>2</v>
      </c>
      <c r="I2549" s="6">
        <f t="shared" si="366"/>
        <v>9</v>
      </c>
      <c r="J2549" s="6" t="str">
        <f t="shared" si="367"/>
        <v>2-22</v>
      </c>
      <c r="K2549" s="6" t="str">
        <f t="shared" si="368"/>
        <v>WKND</v>
      </c>
      <c r="L2549" s="6" t="str">
        <f t="shared" si="369"/>
        <v>EVE</v>
      </c>
      <c r="M2549" s="6">
        <f t="shared" si="370"/>
        <v>0</v>
      </c>
    </row>
    <row r="2550" spans="3:13" x14ac:dyDescent="0.35">
      <c r="C2550" s="42">
        <v>42058</v>
      </c>
      <c r="D2550" s="32">
        <v>1836.7669677734375</v>
      </c>
      <c r="E2550" s="34" t="str">
        <f t="shared" si="362"/>
        <v>02-23</v>
      </c>
      <c r="F2550" s="6">
        <f t="shared" si="363"/>
        <v>0</v>
      </c>
      <c r="G2550" s="6">
        <f t="shared" si="364"/>
        <v>23</v>
      </c>
      <c r="H2550" s="6">
        <f t="shared" si="365"/>
        <v>2</v>
      </c>
      <c r="I2550" s="6">
        <f t="shared" si="366"/>
        <v>9</v>
      </c>
      <c r="J2550" s="6" t="str">
        <f t="shared" si="367"/>
        <v>2-23</v>
      </c>
      <c r="K2550" s="6" t="str">
        <f t="shared" si="368"/>
        <v>WK</v>
      </c>
      <c r="L2550" s="6" t="str">
        <f t="shared" si="369"/>
        <v>EVE</v>
      </c>
      <c r="M2550" s="6">
        <f t="shared" si="370"/>
        <v>0</v>
      </c>
    </row>
    <row r="2551" spans="3:13" x14ac:dyDescent="0.35">
      <c r="C2551" s="42">
        <v>42058.020833333336</v>
      </c>
      <c r="D2551" s="32">
        <v>1783.7132568359375</v>
      </c>
      <c r="E2551" s="34" t="str">
        <f t="shared" si="362"/>
        <v>02-23</v>
      </c>
      <c r="F2551" s="6">
        <f t="shared" si="363"/>
        <v>0</v>
      </c>
      <c r="G2551" s="6">
        <f t="shared" si="364"/>
        <v>23</v>
      </c>
      <c r="H2551" s="6">
        <f t="shared" si="365"/>
        <v>2</v>
      </c>
      <c r="I2551" s="6">
        <f t="shared" si="366"/>
        <v>9</v>
      </c>
      <c r="J2551" s="6" t="str">
        <f t="shared" si="367"/>
        <v>2-23</v>
      </c>
      <c r="K2551" s="6" t="str">
        <f t="shared" si="368"/>
        <v>WK</v>
      </c>
      <c r="L2551" s="6" t="str">
        <f t="shared" si="369"/>
        <v>EVE</v>
      </c>
      <c r="M2551" s="6">
        <f t="shared" si="370"/>
        <v>0</v>
      </c>
    </row>
    <row r="2552" spans="3:13" x14ac:dyDescent="0.35">
      <c r="C2552" s="42">
        <v>42058.041666666664</v>
      </c>
      <c r="D2552" s="32">
        <v>1778.2647705078125</v>
      </c>
      <c r="E2552" s="34" t="str">
        <f t="shared" si="362"/>
        <v>02-23</v>
      </c>
      <c r="F2552" s="6">
        <f t="shared" si="363"/>
        <v>1</v>
      </c>
      <c r="G2552" s="6">
        <f t="shared" si="364"/>
        <v>23</v>
      </c>
      <c r="H2552" s="6">
        <f t="shared" si="365"/>
        <v>2</v>
      </c>
      <c r="I2552" s="6">
        <f t="shared" si="366"/>
        <v>9</v>
      </c>
      <c r="J2552" s="6" t="str">
        <f t="shared" si="367"/>
        <v>2-23</v>
      </c>
      <c r="K2552" s="6" t="str">
        <f t="shared" si="368"/>
        <v>WK</v>
      </c>
      <c r="L2552" s="6" t="str">
        <f t="shared" si="369"/>
        <v>EVE</v>
      </c>
      <c r="M2552" s="6">
        <f t="shared" si="370"/>
        <v>0</v>
      </c>
    </row>
    <row r="2553" spans="3:13" x14ac:dyDescent="0.35">
      <c r="C2553" s="42">
        <v>42058.0625</v>
      </c>
      <c r="D2553" s="32">
        <v>1748.903564453125</v>
      </c>
      <c r="E2553" s="34" t="str">
        <f t="shared" si="362"/>
        <v>02-23</v>
      </c>
      <c r="F2553" s="6">
        <f t="shared" si="363"/>
        <v>1</v>
      </c>
      <c r="G2553" s="6">
        <f t="shared" si="364"/>
        <v>23</v>
      </c>
      <c r="H2553" s="6">
        <f t="shared" si="365"/>
        <v>2</v>
      </c>
      <c r="I2553" s="6">
        <f t="shared" si="366"/>
        <v>9</v>
      </c>
      <c r="J2553" s="6" t="str">
        <f t="shared" si="367"/>
        <v>2-23</v>
      </c>
      <c r="K2553" s="6" t="str">
        <f t="shared" si="368"/>
        <v>WK</v>
      </c>
      <c r="L2553" s="6" t="str">
        <f t="shared" si="369"/>
        <v>EVE</v>
      </c>
      <c r="M2553" s="6">
        <f t="shared" si="370"/>
        <v>0</v>
      </c>
    </row>
    <row r="2554" spans="3:13" x14ac:dyDescent="0.35">
      <c r="C2554" s="42">
        <v>42058.083333333336</v>
      </c>
      <c r="D2554" s="32">
        <v>1717.988525390625</v>
      </c>
      <c r="E2554" s="34" t="str">
        <f t="shared" si="362"/>
        <v>02-23</v>
      </c>
      <c r="F2554" s="6">
        <f t="shared" si="363"/>
        <v>2</v>
      </c>
      <c r="G2554" s="6">
        <f t="shared" si="364"/>
        <v>23</v>
      </c>
      <c r="H2554" s="6">
        <f t="shared" si="365"/>
        <v>2</v>
      </c>
      <c r="I2554" s="6">
        <f t="shared" si="366"/>
        <v>9</v>
      </c>
      <c r="J2554" s="6" t="str">
        <f t="shared" si="367"/>
        <v>2-23</v>
      </c>
      <c r="K2554" s="6" t="str">
        <f t="shared" si="368"/>
        <v>WK</v>
      </c>
      <c r="L2554" s="6" t="str">
        <f t="shared" si="369"/>
        <v>EVE</v>
      </c>
      <c r="M2554" s="6">
        <f t="shared" si="370"/>
        <v>0</v>
      </c>
    </row>
    <row r="2555" spans="3:13" x14ac:dyDescent="0.35">
      <c r="C2555" s="42">
        <v>42058.104166666664</v>
      </c>
      <c r="D2555" s="32">
        <v>1705.634765625</v>
      </c>
      <c r="E2555" s="34" t="str">
        <f t="shared" si="362"/>
        <v>02-23</v>
      </c>
      <c r="F2555" s="6">
        <f t="shared" si="363"/>
        <v>2</v>
      </c>
      <c r="G2555" s="6">
        <f t="shared" si="364"/>
        <v>23</v>
      </c>
      <c r="H2555" s="6">
        <f t="shared" si="365"/>
        <v>2</v>
      </c>
      <c r="I2555" s="6">
        <f t="shared" si="366"/>
        <v>9</v>
      </c>
      <c r="J2555" s="6" t="str">
        <f t="shared" si="367"/>
        <v>2-23</v>
      </c>
      <c r="K2555" s="6" t="str">
        <f t="shared" si="368"/>
        <v>WK</v>
      </c>
      <c r="L2555" s="6" t="str">
        <f t="shared" si="369"/>
        <v>EVE</v>
      </c>
      <c r="M2555" s="6">
        <f t="shared" si="370"/>
        <v>0</v>
      </c>
    </row>
    <row r="2556" spans="3:13" x14ac:dyDescent="0.35">
      <c r="C2556" s="42">
        <v>42058.125</v>
      </c>
      <c r="D2556" s="32">
        <v>1686.9559326171875</v>
      </c>
      <c r="E2556" s="34" t="str">
        <f t="shared" si="362"/>
        <v>02-23</v>
      </c>
      <c r="F2556" s="6">
        <f t="shared" si="363"/>
        <v>3</v>
      </c>
      <c r="G2556" s="6">
        <f t="shared" si="364"/>
        <v>23</v>
      </c>
      <c r="H2556" s="6">
        <f t="shared" si="365"/>
        <v>2</v>
      </c>
      <c r="I2556" s="6">
        <f t="shared" si="366"/>
        <v>9</v>
      </c>
      <c r="J2556" s="6" t="str">
        <f t="shared" si="367"/>
        <v>2-23</v>
      </c>
      <c r="K2556" s="6" t="str">
        <f t="shared" si="368"/>
        <v>WK</v>
      </c>
      <c r="L2556" s="6" t="str">
        <f t="shared" si="369"/>
        <v>EVE</v>
      </c>
      <c r="M2556" s="6">
        <f t="shared" si="370"/>
        <v>0</v>
      </c>
    </row>
    <row r="2557" spans="3:13" x14ac:dyDescent="0.35">
      <c r="C2557" s="42">
        <v>42058.145833333336</v>
      </c>
      <c r="D2557" s="32">
        <v>1693.8245849609375</v>
      </c>
      <c r="E2557" s="34" t="str">
        <f t="shared" si="362"/>
        <v>02-23</v>
      </c>
      <c r="F2557" s="6">
        <f t="shared" si="363"/>
        <v>3</v>
      </c>
      <c r="G2557" s="6">
        <f t="shared" si="364"/>
        <v>23</v>
      </c>
      <c r="H2557" s="6">
        <f t="shared" si="365"/>
        <v>2</v>
      </c>
      <c r="I2557" s="6">
        <f t="shared" si="366"/>
        <v>9</v>
      </c>
      <c r="J2557" s="6" t="str">
        <f t="shared" si="367"/>
        <v>2-23</v>
      </c>
      <c r="K2557" s="6" t="str">
        <f t="shared" si="368"/>
        <v>WK</v>
      </c>
      <c r="L2557" s="6" t="str">
        <f t="shared" si="369"/>
        <v>EVE</v>
      </c>
      <c r="M2557" s="6">
        <f t="shared" si="370"/>
        <v>0</v>
      </c>
    </row>
    <row r="2558" spans="3:13" x14ac:dyDescent="0.35">
      <c r="C2558" s="42">
        <v>42058.166666666664</v>
      </c>
      <c r="D2558" s="32">
        <v>1701.05322265625</v>
      </c>
      <c r="E2558" s="34" t="str">
        <f t="shared" si="362"/>
        <v>02-23</v>
      </c>
      <c r="F2558" s="6">
        <f t="shared" si="363"/>
        <v>4</v>
      </c>
      <c r="G2558" s="6">
        <f t="shared" si="364"/>
        <v>23</v>
      </c>
      <c r="H2558" s="6">
        <f t="shared" si="365"/>
        <v>2</v>
      </c>
      <c r="I2558" s="6">
        <f t="shared" si="366"/>
        <v>9</v>
      </c>
      <c r="J2558" s="6" t="str">
        <f t="shared" si="367"/>
        <v>2-23</v>
      </c>
      <c r="K2558" s="6" t="str">
        <f t="shared" si="368"/>
        <v>WK</v>
      </c>
      <c r="L2558" s="6" t="str">
        <f t="shared" si="369"/>
        <v>EVE</v>
      </c>
      <c r="M2558" s="6">
        <f t="shared" si="370"/>
        <v>0</v>
      </c>
    </row>
    <row r="2559" spans="3:13" x14ac:dyDescent="0.35">
      <c r="C2559" s="42">
        <v>42058.1875</v>
      </c>
      <c r="D2559" s="32">
        <v>1719.6719970703125</v>
      </c>
      <c r="E2559" s="34" t="str">
        <f t="shared" si="362"/>
        <v>02-23</v>
      </c>
      <c r="F2559" s="6">
        <f t="shared" si="363"/>
        <v>4</v>
      </c>
      <c r="G2559" s="6">
        <f t="shared" si="364"/>
        <v>23</v>
      </c>
      <c r="H2559" s="6">
        <f t="shared" si="365"/>
        <v>2</v>
      </c>
      <c r="I2559" s="6">
        <f t="shared" si="366"/>
        <v>9</v>
      </c>
      <c r="J2559" s="6" t="str">
        <f t="shared" si="367"/>
        <v>2-23</v>
      </c>
      <c r="K2559" s="6" t="str">
        <f t="shared" si="368"/>
        <v>WK</v>
      </c>
      <c r="L2559" s="6" t="str">
        <f t="shared" si="369"/>
        <v>EVE</v>
      </c>
      <c r="M2559" s="6">
        <f t="shared" si="370"/>
        <v>0</v>
      </c>
    </row>
    <row r="2560" spans="3:13" x14ac:dyDescent="0.35">
      <c r="C2560" s="42">
        <v>42058.208333333336</v>
      </c>
      <c r="D2560" s="32">
        <v>1773.58447265625</v>
      </c>
      <c r="E2560" s="34" t="str">
        <f t="shared" si="362"/>
        <v>02-23</v>
      </c>
      <c r="F2560" s="6">
        <f t="shared" si="363"/>
        <v>5</v>
      </c>
      <c r="G2560" s="6">
        <f t="shared" si="364"/>
        <v>23</v>
      </c>
      <c r="H2560" s="6">
        <f t="shared" si="365"/>
        <v>2</v>
      </c>
      <c r="I2560" s="6">
        <f t="shared" si="366"/>
        <v>9</v>
      </c>
      <c r="J2560" s="6" t="str">
        <f t="shared" si="367"/>
        <v>2-23</v>
      </c>
      <c r="K2560" s="6" t="str">
        <f t="shared" si="368"/>
        <v>WK</v>
      </c>
      <c r="L2560" s="6" t="str">
        <f t="shared" si="369"/>
        <v>EVE</v>
      </c>
      <c r="M2560" s="6">
        <f t="shared" si="370"/>
        <v>0</v>
      </c>
    </row>
    <row r="2561" spans="3:13" x14ac:dyDescent="0.35">
      <c r="C2561" s="42">
        <v>42058.229166666664</v>
      </c>
      <c r="D2561" s="32">
        <v>1882.300537109375</v>
      </c>
      <c r="E2561" s="34" t="str">
        <f t="shared" si="362"/>
        <v>02-23</v>
      </c>
      <c r="F2561" s="6">
        <f t="shared" si="363"/>
        <v>5</v>
      </c>
      <c r="G2561" s="6">
        <f t="shared" si="364"/>
        <v>23</v>
      </c>
      <c r="H2561" s="6">
        <f t="shared" si="365"/>
        <v>2</v>
      </c>
      <c r="I2561" s="6">
        <f t="shared" si="366"/>
        <v>9</v>
      </c>
      <c r="J2561" s="6" t="str">
        <f t="shared" si="367"/>
        <v>2-23</v>
      </c>
      <c r="K2561" s="6" t="str">
        <f t="shared" si="368"/>
        <v>WK</v>
      </c>
      <c r="L2561" s="6" t="str">
        <f t="shared" si="369"/>
        <v>EVE</v>
      </c>
      <c r="M2561" s="6">
        <f t="shared" si="370"/>
        <v>0</v>
      </c>
    </row>
    <row r="2562" spans="3:13" x14ac:dyDescent="0.35">
      <c r="C2562" s="42">
        <v>42058.25</v>
      </c>
      <c r="D2562" s="32">
        <v>2002.5284423828125</v>
      </c>
      <c r="E2562" s="34" t="str">
        <f t="shared" si="362"/>
        <v>02-23</v>
      </c>
      <c r="F2562" s="6">
        <f t="shared" si="363"/>
        <v>6</v>
      </c>
      <c r="G2562" s="6">
        <f t="shared" si="364"/>
        <v>23</v>
      </c>
      <c r="H2562" s="6">
        <f t="shared" si="365"/>
        <v>2</v>
      </c>
      <c r="I2562" s="6">
        <f t="shared" si="366"/>
        <v>9</v>
      </c>
      <c r="J2562" s="6" t="str">
        <f t="shared" si="367"/>
        <v>2-23</v>
      </c>
      <c r="K2562" s="6" t="str">
        <f t="shared" si="368"/>
        <v>WK</v>
      </c>
      <c r="L2562" s="6" t="str">
        <f t="shared" si="369"/>
        <v>EVE</v>
      </c>
      <c r="M2562" s="6">
        <f t="shared" si="370"/>
        <v>0</v>
      </c>
    </row>
    <row r="2563" spans="3:13" x14ac:dyDescent="0.35">
      <c r="C2563" s="42">
        <v>42058.270833333336</v>
      </c>
      <c r="D2563" s="32">
        <v>2160.86279296875</v>
      </c>
      <c r="E2563" s="34" t="str">
        <f t="shared" si="362"/>
        <v>02-23</v>
      </c>
      <c r="F2563" s="6">
        <f t="shared" si="363"/>
        <v>6</v>
      </c>
      <c r="G2563" s="6">
        <f t="shared" si="364"/>
        <v>23</v>
      </c>
      <c r="H2563" s="6">
        <f t="shared" si="365"/>
        <v>2</v>
      </c>
      <c r="I2563" s="6">
        <f t="shared" si="366"/>
        <v>9</v>
      </c>
      <c r="J2563" s="6" t="str">
        <f t="shared" si="367"/>
        <v>2-23</v>
      </c>
      <c r="K2563" s="6" t="str">
        <f t="shared" si="368"/>
        <v>WK</v>
      </c>
      <c r="L2563" s="6" t="str">
        <f t="shared" si="369"/>
        <v>EVE</v>
      </c>
      <c r="M2563" s="6">
        <f t="shared" si="370"/>
        <v>0</v>
      </c>
    </row>
    <row r="2564" spans="3:13" x14ac:dyDescent="0.35">
      <c r="C2564" s="42">
        <v>42058.291666666664</v>
      </c>
      <c r="D2564" s="32">
        <v>2226.76806640625</v>
      </c>
      <c r="E2564" s="34" t="str">
        <f t="shared" si="362"/>
        <v>02-23</v>
      </c>
      <c r="F2564" s="6">
        <f t="shared" si="363"/>
        <v>7</v>
      </c>
      <c r="G2564" s="6">
        <f t="shared" si="364"/>
        <v>23</v>
      </c>
      <c r="H2564" s="6">
        <f t="shared" si="365"/>
        <v>2</v>
      </c>
      <c r="I2564" s="6">
        <f t="shared" si="366"/>
        <v>9</v>
      </c>
      <c r="J2564" s="6" t="str">
        <f t="shared" si="367"/>
        <v>2-23</v>
      </c>
      <c r="K2564" s="6" t="str">
        <f t="shared" si="368"/>
        <v>WK</v>
      </c>
      <c r="L2564" s="6" t="str">
        <f t="shared" si="369"/>
        <v>DAY</v>
      </c>
      <c r="M2564" s="6">
        <f t="shared" si="370"/>
        <v>0</v>
      </c>
    </row>
    <row r="2565" spans="3:13" x14ac:dyDescent="0.35">
      <c r="C2565" s="42">
        <v>42058.3125</v>
      </c>
      <c r="D2565" s="32">
        <v>2279.79931640625</v>
      </c>
      <c r="E2565" s="34" t="str">
        <f t="shared" si="362"/>
        <v>02-23</v>
      </c>
      <c r="F2565" s="6">
        <f t="shared" si="363"/>
        <v>7</v>
      </c>
      <c r="G2565" s="6">
        <f t="shared" si="364"/>
        <v>23</v>
      </c>
      <c r="H2565" s="6">
        <f t="shared" si="365"/>
        <v>2</v>
      </c>
      <c r="I2565" s="6">
        <f t="shared" si="366"/>
        <v>9</v>
      </c>
      <c r="J2565" s="6" t="str">
        <f t="shared" si="367"/>
        <v>2-23</v>
      </c>
      <c r="K2565" s="6" t="str">
        <f t="shared" si="368"/>
        <v>WK</v>
      </c>
      <c r="L2565" s="6" t="str">
        <f t="shared" si="369"/>
        <v>DAY</v>
      </c>
      <c r="M2565" s="6">
        <f t="shared" si="370"/>
        <v>0</v>
      </c>
    </row>
    <row r="2566" spans="3:13" x14ac:dyDescent="0.35">
      <c r="C2566" s="42">
        <v>42058.333333333336</v>
      </c>
      <c r="D2566" s="32">
        <v>2312.0595703125</v>
      </c>
      <c r="E2566" s="34" t="str">
        <f t="shared" si="362"/>
        <v>02-23</v>
      </c>
      <c r="F2566" s="6">
        <f t="shared" si="363"/>
        <v>8</v>
      </c>
      <c r="G2566" s="6">
        <f t="shared" si="364"/>
        <v>23</v>
      </c>
      <c r="H2566" s="6">
        <f t="shared" si="365"/>
        <v>2</v>
      </c>
      <c r="I2566" s="6">
        <f t="shared" si="366"/>
        <v>9</v>
      </c>
      <c r="J2566" s="6" t="str">
        <f t="shared" si="367"/>
        <v>2-23</v>
      </c>
      <c r="K2566" s="6" t="str">
        <f t="shared" si="368"/>
        <v>WK</v>
      </c>
      <c r="L2566" s="6" t="str">
        <f t="shared" si="369"/>
        <v>DAY</v>
      </c>
      <c r="M2566" s="6">
        <f t="shared" si="370"/>
        <v>0</v>
      </c>
    </row>
    <row r="2567" spans="3:13" x14ac:dyDescent="0.35">
      <c r="C2567" s="42">
        <v>42058.354166666664</v>
      </c>
      <c r="D2567" s="32">
        <v>2342.567626953125</v>
      </c>
      <c r="E2567" s="34" t="str">
        <f t="shared" ref="E2567:E2630" si="371">TEXT(MONTH(C2567),"00")&amp;"-"&amp;TEXT(DAY(C2567),"00")</f>
        <v>02-23</v>
      </c>
      <c r="F2567" s="6">
        <f t="shared" ref="F2567:F2630" si="372">HOUR(C2567)</f>
        <v>8</v>
      </c>
      <c r="G2567" s="6">
        <f t="shared" ref="G2567:G2630" si="373">DAY(C2567)</f>
        <v>23</v>
      </c>
      <c r="H2567" s="6">
        <f t="shared" ref="H2567:H2630" si="374">MONTH(C2567)</f>
        <v>2</v>
      </c>
      <c r="I2567" s="6">
        <f t="shared" ref="I2567:I2630" si="375">WEEKNUM(C2567)</f>
        <v>9</v>
      </c>
      <c r="J2567" s="6" t="str">
        <f t="shared" ref="J2567:J2630" si="376">H2567&amp;"-"&amp;G2567</f>
        <v>2-23</v>
      </c>
      <c r="K2567" s="6" t="str">
        <f t="shared" ref="K2567:K2630" si="377">IF(WEEKDAY(C2567,11)&lt;6,"WK","WKND")</f>
        <v>WK</v>
      </c>
      <c r="L2567" s="6" t="str">
        <f t="shared" ref="L2567:L2630" si="378">IF(AND(F2567&lt;17,F2567&gt;6),"DAY","EVE")</f>
        <v>DAY</v>
      </c>
      <c r="M2567" s="6">
        <f t="shared" ref="M2567:M2630" si="379">IF(D2567&gt;4000,1,0)</f>
        <v>0</v>
      </c>
    </row>
    <row r="2568" spans="3:13" x14ac:dyDescent="0.35">
      <c r="C2568" s="42">
        <v>42058.375</v>
      </c>
      <c r="D2568" s="32">
        <v>2347.22412109375</v>
      </c>
      <c r="E2568" s="34" t="str">
        <f t="shared" si="371"/>
        <v>02-23</v>
      </c>
      <c r="F2568" s="6">
        <f t="shared" si="372"/>
        <v>9</v>
      </c>
      <c r="G2568" s="6">
        <f t="shared" si="373"/>
        <v>23</v>
      </c>
      <c r="H2568" s="6">
        <f t="shared" si="374"/>
        <v>2</v>
      </c>
      <c r="I2568" s="6">
        <f t="shared" si="375"/>
        <v>9</v>
      </c>
      <c r="J2568" s="6" t="str">
        <f t="shared" si="376"/>
        <v>2-23</v>
      </c>
      <c r="K2568" s="6" t="str">
        <f t="shared" si="377"/>
        <v>WK</v>
      </c>
      <c r="L2568" s="6" t="str">
        <f t="shared" si="378"/>
        <v>DAY</v>
      </c>
      <c r="M2568" s="6">
        <f t="shared" si="379"/>
        <v>0</v>
      </c>
    </row>
    <row r="2569" spans="3:13" x14ac:dyDescent="0.35">
      <c r="C2569" s="42">
        <v>42058.395833333336</v>
      </c>
      <c r="D2569" s="32">
        <v>2341.41162109375</v>
      </c>
      <c r="E2569" s="34" t="str">
        <f t="shared" si="371"/>
        <v>02-23</v>
      </c>
      <c r="F2569" s="6">
        <f t="shared" si="372"/>
        <v>9</v>
      </c>
      <c r="G2569" s="6">
        <f t="shared" si="373"/>
        <v>23</v>
      </c>
      <c r="H2569" s="6">
        <f t="shared" si="374"/>
        <v>2</v>
      </c>
      <c r="I2569" s="6">
        <f t="shared" si="375"/>
        <v>9</v>
      </c>
      <c r="J2569" s="6" t="str">
        <f t="shared" si="376"/>
        <v>2-23</v>
      </c>
      <c r="K2569" s="6" t="str">
        <f t="shared" si="377"/>
        <v>WK</v>
      </c>
      <c r="L2569" s="6" t="str">
        <f t="shared" si="378"/>
        <v>DAY</v>
      </c>
      <c r="M2569" s="6">
        <f t="shared" si="379"/>
        <v>0</v>
      </c>
    </row>
    <row r="2570" spans="3:13" x14ac:dyDescent="0.35">
      <c r="C2570" s="42">
        <v>42058.416666666664</v>
      </c>
      <c r="D2570" s="32">
        <v>2344.53955078125</v>
      </c>
      <c r="E2570" s="34" t="str">
        <f t="shared" si="371"/>
        <v>02-23</v>
      </c>
      <c r="F2570" s="6">
        <f t="shared" si="372"/>
        <v>10</v>
      </c>
      <c r="G2570" s="6">
        <f t="shared" si="373"/>
        <v>23</v>
      </c>
      <c r="H2570" s="6">
        <f t="shared" si="374"/>
        <v>2</v>
      </c>
      <c r="I2570" s="6">
        <f t="shared" si="375"/>
        <v>9</v>
      </c>
      <c r="J2570" s="6" t="str">
        <f t="shared" si="376"/>
        <v>2-23</v>
      </c>
      <c r="K2570" s="6" t="str">
        <f t="shared" si="377"/>
        <v>WK</v>
      </c>
      <c r="L2570" s="6" t="str">
        <f t="shared" si="378"/>
        <v>DAY</v>
      </c>
      <c r="M2570" s="6">
        <f t="shared" si="379"/>
        <v>0</v>
      </c>
    </row>
    <row r="2571" spans="3:13" x14ac:dyDescent="0.35">
      <c r="C2571" s="42">
        <v>42058.4375</v>
      </c>
      <c r="D2571" s="32">
        <v>2350.44775390625</v>
      </c>
      <c r="E2571" s="34" t="str">
        <f t="shared" si="371"/>
        <v>02-23</v>
      </c>
      <c r="F2571" s="6">
        <f t="shared" si="372"/>
        <v>10</v>
      </c>
      <c r="G2571" s="6">
        <f t="shared" si="373"/>
        <v>23</v>
      </c>
      <c r="H2571" s="6">
        <f t="shared" si="374"/>
        <v>2</v>
      </c>
      <c r="I2571" s="6">
        <f t="shared" si="375"/>
        <v>9</v>
      </c>
      <c r="J2571" s="6" t="str">
        <f t="shared" si="376"/>
        <v>2-23</v>
      </c>
      <c r="K2571" s="6" t="str">
        <f t="shared" si="377"/>
        <v>WK</v>
      </c>
      <c r="L2571" s="6" t="str">
        <f t="shared" si="378"/>
        <v>DAY</v>
      </c>
      <c r="M2571" s="6">
        <f t="shared" si="379"/>
        <v>0</v>
      </c>
    </row>
    <row r="2572" spans="3:13" x14ac:dyDescent="0.35">
      <c r="C2572" s="42">
        <v>42058.458333333336</v>
      </c>
      <c r="D2572" s="32">
        <v>2355.8046875</v>
      </c>
      <c r="E2572" s="34" t="str">
        <f t="shared" si="371"/>
        <v>02-23</v>
      </c>
      <c r="F2572" s="6">
        <f t="shared" si="372"/>
        <v>11</v>
      </c>
      <c r="G2572" s="6">
        <f t="shared" si="373"/>
        <v>23</v>
      </c>
      <c r="H2572" s="6">
        <f t="shared" si="374"/>
        <v>2</v>
      </c>
      <c r="I2572" s="6">
        <f t="shared" si="375"/>
        <v>9</v>
      </c>
      <c r="J2572" s="6" t="str">
        <f t="shared" si="376"/>
        <v>2-23</v>
      </c>
      <c r="K2572" s="6" t="str">
        <f t="shared" si="377"/>
        <v>WK</v>
      </c>
      <c r="L2572" s="6" t="str">
        <f t="shared" si="378"/>
        <v>DAY</v>
      </c>
      <c r="M2572" s="6">
        <f t="shared" si="379"/>
        <v>0</v>
      </c>
    </row>
    <row r="2573" spans="3:13" x14ac:dyDescent="0.35">
      <c r="C2573" s="42">
        <v>42058.479166666664</v>
      </c>
      <c r="D2573" s="32">
        <v>2338.475341796875</v>
      </c>
      <c r="E2573" s="34" t="str">
        <f t="shared" si="371"/>
        <v>02-23</v>
      </c>
      <c r="F2573" s="6">
        <f t="shared" si="372"/>
        <v>11</v>
      </c>
      <c r="G2573" s="6">
        <f t="shared" si="373"/>
        <v>23</v>
      </c>
      <c r="H2573" s="6">
        <f t="shared" si="374"/>
        <v>2</v>
      </c>
      <c r="I2573" s="6">
        <f t="shared" si="375"/>
        <v>9</v>
      </c>
      <c r="J2573" s="6" t="str">
        <f t="shared" si="376"/>
        <v>2-23</v>
      </c>
      <c r="K2573" s="6" t="str">
        <f t="shared" si="377"/>
        <v>WK</v>
      </c>
      <c r="L2573" s="6" t="str">
        <f t="shared" si="378"/>
        <v>DAY</v>
      </c>
      <c r="M2573" s="6">
        <f t="shared" si="379"/>
        <v>0</v>
      </c>
    </row>
    <row r="2574" spans="3:13" x14ac:dyDescent="0.35">
      <c r="C2574" s="42">
        <v>42058.5</v>
      </c>
      <c r="D2574" s="32">
        <v>2339.97998046875</v>
      </c>
      <c r="E2574" s="34" t="str">
        <f t="shared" si="371"/>
        <v>02-23</v>
      </c>
      <c r="F2574" s="6">
        <f t="shared" si="372"/>
        <v>12</v>
      </c>
      <c r="G2574" s="6">
        <f t="shared" si="373"/>
        <v>23</v>
      </c>
      <c r="H2574" s="6">
        <f t="shared" si="374"/>
        <v>2</v>
      </c>
      <c r="I2574" s="6">
        <f t="shared" si="375"/>
        <v>9</v>
      </c>
      <c r="J2574" s="6" t="str">
        <f t="shared" si="376"/>
        <v>2-23</v>
      </c>
      <c r="K2574" s="6" t="str">
        <f t="shared" si="377"/>
        <v>WK</v>
      </c>
      <c r="L2574" s="6" t="str">
        <f t="shared" si="378"/>
        <v>DAY</v>
      </c>
      <c r="M2574" s="6">
        <f t="shared" si="379"/>
        <v>0</v>
      </c>
    </row>
    <row r="2575" spans="3:13" x14ac:dyDescent="0.35">
      <c r="C2575" s="42">
        <v>42058.520833333336</v>
      </c>
      <c r="D2575" s="32">
        <v>2317.7978515625</v>
      </c>
      <c r="E2575" s="34" t="str">
        <f t="shared" si="371"/>
        <v>02-23</v>
      </c>
      <c r="F2575" s="6">
        <f t="shared" si="372"/>
        <v>12</v>
      </c>
      <c r="G2575" s="6">
        <f t="shared" si="373"/>
        <v>23</v>
      </c>
      <c r="H2575" s="6">
        <f t="shared" si="374"/>
        <v>2</v>
      </c>
      <c r="I2575" s="6">
        <f t="shared" si="375"/>
        <v>9</v>
      </c>
      <c r="J2575" s="6" t="str">
        <f t="shared" si="376"/>
        <v>2-23</v>
      </c>
      <c r="K2575" s="6" t="str">
        <f t="shared" si="377"/>
        <v>WK</v>
      </c>
      <c r="L2575" s="6" t="str">
        <f t="shared" si="378"/>
        <v>DAY</v>
      </c>
      <c r="M2575" s="6">
        <f t="shared" si="379"/>
        <v>0</v>
      </c>
    </row>
    <row r="2576" spans="3:13" x14ac:dyDescent="0.35">
      <c r="C2576" s="42">
        <v>42058.541666666664</v>
      </c>
      <c r="D2576" s="32">
        <v>2311.15625</v>
      </c>
      <c r="E2576" s="34" t="str">
        <f t="shared" si="371"/>
        <v>02-23</v>
      </c>
      <c r="F2576" s="6">
        <f t="shared" si="372"/>
        <v>13</v>
      </c>
      <c r="G2576" s="6">
        <f t="shared" si="373"/>
        <v>23</v>
      </c>
      <c r="H2576" s="6">
        <f t="shared" si="374"/>
        <v>2</v>
      </c>
      <c r="I2576" s="6">
        <f t="shared" si="375"/>
        <v>9</v>
      </c>
      <c r="J2576" s="6" t="str">
        <f t="shared" si="376"/>
        <v>2-23</v>
      </c>
      <c r="K2576" s="6" t="str">
        <f t="shared" si="377"/>
        <v>WK</v>
      </c>
      <c r="L2576" s="6" t="str">
        <f t="shared" si="378"/>
        <v>DAY</v>
      </c>
      <c r="M2576" s="6">
        <f t="shared" si="379"/>
        <v>0</v>
      </c>
    </row>
    <row r="2577" spans="3:13" x14ac:dyDescent="0.35">
      <c r="C2577" s="42">
        <v>42058.5625</v>
      </c>
      <c r="D2577" s="32">
        <v>2312.3115234375</v>
      </c>
      <c r="E2577" s="34" t="str">
        <f t="shared" si="371"/>
        <v>02-23</v>
      </c>
      <c r="F2577" s="6">
        <f t="shared" si="372"/>
        <v>13</v>
      </c>
      <c r="G2577" s="6">
        <f t="shared" si="373"/>
        <v>23</v>
      </c>
      <c r="H2577" s="6">
        <f t="shared" si="374"/>
        <v>2</v>
      </c>
      <c r="I2577" s="6">
        <f t="shared" si="375"/>
        <v>9</v>
      </c>
      <c r="J2577" s="6" t="str">
        <f t="shared" si="376"/>
        <v>2-23</v>
      </c>
      <c r="K2577" s="6" t="str">
        <f t="shared" si="377"/>
        <v>WK</v>
      </c>
      <c r="L2577" s="6" t="str">
        <f t="shared" si="378"/>
        <v>DAY</v>
      </c>
      <c r="M2577" s="6">
        <f t="shared" si="379"/>
        <v>0</v>
      </c>
    </row>
    <row r="2578" spans="3:13" x14ac:dyDescent="0.35">
      <c r="C2578" s="42">
        <v>42058.583333333336</v>
      </c>
      <c r="D2578" s="32">
        <v>2300.697509765625</v>
      </c>
      <c r="E2578" s="34" t="str">
        <f t="shared" si="371"/>
        <v>02-23</v>
      </c>
      <c r="F2578" s="6">
        <f t="shared" si="372"/>
        <v>14</v>
      </c>
      <c r="G2578" s="6">
        <f t="shared" si="373"/>
        <v>23</v>
      </c>
      <c r="H2578" s="6">
        <f t="shared" si="374"/>
        <v>2</v>
      </c>
      <c r="I2578" s="6">
        <f t="shared" si="375"/>
        <v>9</v>
      </c>
      <c r="J2578" s="6" t="str">
        <f t="shared" si="376"/>
        <v>2-23</v>
      </c>
      <c r="K2578" s="6" t="str">
        <f t="shared" si="377"/>
        <v>WK</v>
      </c>
      <c r="L2578" s="6" t="str">
        <f t="shared" si="378"/>
        <v>DAY</v>
      </c>
      <c r="M2578" s="6">
        <f t="shared" si="379"/>
        <v>0</v>
      </c>
    </row>
    <row r="2579" spans="3:13" x14ac:dyDescent="0.35">
      <c r="C2579" s="42">
        <v>42058.604166666664</v>
      </c>
      <c r="D2579" s="32">
        <v>2285.52294921875</v>
      </c>
      <c r="E2579" s="34" t="str">
        <f t="shared" si="371"/>
        <v>02-23</v>
      </c>
      <c r="F2579" s="6">
        <f t="shared" si="372"/>
        <v>14</v>
      </c>
      <c r="G2579" s="6">
        <f t="shared" si="373"/>
        <v>23</v>
      </c>
      <c r="H2579" s="6">
        <f t="shared" si="374"/>
        <v>2</v>
      </c>
      <c r="I2579" s="6">
        <f t="shared" si="375"/>
        <v>9</v>
      </c>
      <c r="J2579" s="6" t="str">
        <f t="shared" si="376"/>
        <v>2-23</v>
      </c>
      <c r="K2579" s="6" t="str">
        <f t="shared" si="377"/>
        <v>WK</v>
      </c>
      <c r="L2579" s="6" t="str">
        <f t="shared" si="378"/>
        <v>DAY</v>
      </c>
      <c r="M2579" s="6">
        <f t="shared" si="379"/>
        <v>0</v>
      </c>
    </row>
    <row r="2580" spans="3:13" x14ac:dyDescent="0.35">
      <c r="C2580" s="42">
        <v>42058.625</v>
      </c>
      <c r="D2580" s="32">
        <v>2288.47216796875</v>
      </c>
      <c r="E2580" s="34" t="str">
        <f t="shared" si="371"/>
        <v>02-23</v>
      </c>
      <c r="F2580" s="6">
        <f t="shared" si="372"/>
        <v>15</v>
      </c>
      <c r="G2580" s="6">
        <f t="shared" si="373"/>
        <v>23</v>
      </c>
      <c r="H2580" s="6">
        <f t="shared" si="374"/>
        <v>2</v>
      </c>
      <c r="I2580" s="6">
        <f t="shared" si="375"/>
        <v>9</v>
      </c>
      <c r="J2580" s="6" t="str">
        <f t="shared" si="376"/>
        <v>2-23</v>
      </c>
      <c r="K2580" s="6" t="str">
        <f t="shared" si="377"/>
        <v>WK</v>
      </c>
      <c r="L2580" s="6" t="str">
        <f t="shared" si="378"/>
        <v>DAY</v>
      </c>
      <c r="M2580" s="6">
        <f t="shared" si="379"/>
        <v>0</v>
      </c>
    </row>
    <row r="2581" spans="3:13" x14ac:dyDescent="0.35">
      <c r="C2581" s="42">
        <v>42058.645833333336</v>
      </c>
      <c r="D2581" s="32">
        <v>2314.477294921875</v>
      </c>
      <c r="E2581" s="34" t="str">
        <f t="shared" si="371"/>
        <v>02-23</v>
      </c>
      <c r="F2581" s="6">
        <f t="shared" si="372"/>
        <v>15</v>
      </c>
      <c r="G2581" s="6">
        <f t="shared" si="373"/>
        <v>23</v>
      </c>
      <c r="H2581" s="6">
        <f t="shared" si="374"/>
        <v>2</v>
      </c>
      <c r="I2581" s="6">
        <f t="shared" si="375"/>
        <v>9</v>
      </c>
      <c r="J2581" s="6" t="str">
        <f t="shared" si="376"/>
        <v>2-23</v>
      </c>
      <c r="K2581" s="6" t="str">
        <f t="shared" si="377"/>
        <v>WK</v>
      </c>
      <c r="L2581" s="6" t="str">
        <f t="shared" si="378"/>
        <v>DAY</v>
      </c>
      <c r="M2581" s="6">
        <f t="shared" si="379"/>
        <v>0</v>
      </c>
    </row>
    <row r="2582" spans="3:13" x14ac:dyDescent="0.35">
      <c r="C2582" s="42">
        <v>42058.666666666664</v>
      </c>
      <c r="D2582" s="32">
        <v>2332.043701171875</v>
      </c>
      <c r="E2582" s="34" t="str">
        <f t="shared" si="371"/>
        <v>02-23</v>
      </c>
      <c r="F2582" s="6">
        <f t="shared" si="372"/>
        <v>16</v>
      </c>
      <c r="G2582" s="6">
        <f t="shared" si="373"/>
        <v>23</v>
      </c>
      <c r="H2582" s="6">
        <f t="shared" si="374"/>
        <v>2</v>
      </c>
      <c r="I2582" s="6">
        <f t="shared" si="375"/>
        <v>9</v>
      </c>
      <c r="J2582" s="6" t="str">
        <f t="shared" si="376"/>
        <v>2-23</v>
      </c>
      <c r="K2582" s="6" t="str">
        <f t="shared" si="377"/>
        <v>WK</v>
      </c>
      <c r="L2582" s="6" t="str">
        <f t="shared" si="378"/>
        <v>DAY</v>
      </c>
      <c r="M2582" s="6">
        <f t="shared" si="379"/>
        <v>0</v>
      </c>
    </row>
    <row r="2583" spans="3:13" x14ac:dyDescent="0.35">
      <c r="C2583" s="42">
        <v>42058.6875</v>
      </c>
      <c r="D2583" s="32">
        <v>2371.304931640625</v>
      </c>
      <c r="E2583" s="34" t="str">
        <f t="shared" si="371"/>
        <v>02-23</v>
      </c>
      <c r="F2583" s="6">
        <f t="shared" si="372"/>
        <v>16</v>
      </c>
      <c r="G2583" s="6">
        <f t="shared" si="373"/>
        <v>23</v>
      </c>
      <c r="H2583" s="6">
        <f t="shared" si="374"/>
        <v>2</v>
      </c>
      <c r="I2583" s="6">
        <f t="shared" si="375"/>
        <v>9</v>
      </c>
      <c r="J2583" s="6" t="str">
        <f t="shared" si="376"/>
        <v>2-23</v>
      </c>
      <c r="K2583" s="6" t="str">
        <f t="shared" si="377"/>
        <v>WK</v>
      </c>
      <c r="L2583" s="6" t="str">
        <f t="shared" si="378"/>
        <v>DAY</v>
      </c>
      <c r="M2583" s="6">
        <f t="shared" si="379"/>
        <v>0</v>
      </c>
    </row>
    <row r="2584" spans="3:13" x14ac:dyDescent="0.35">
      <c r="C2584" s="42">
        <v>42058.708333333336</v>
      </c>
      <c r="D2584" s="32">
        <v>2439.73046875</v>
      </c>
      <c r="E2584" s="34" t="str">
        <f t="shared" si="371"/>
        <v>02-23</v>
      </c>
      <c r="F2584" s="6">
        <f t="shared" si="372"/>
        <v>17</v>
      </c>
      <c r="G2584" s="6">
        <f t="shared" si="373"/>
        <v>23</v>
      </c>
      <c r="H2584" s="6">
        <f t="shared" si="374"/>
        <v>2</v>
      </c>
      <c r="I2584" s="6">
        <f t="shared" si="375"/>
        <v>9</v>
      </c>
      <c r="J2584" s="6" t="str">
        <f t="shared" si="376"/>
        <v>2-23</v>
      </c>
      <c r="K2584" s="6" t="str">
        <f t="shared" si="377"/>
        <v>WK</v>
      </c>
      <c r="L2584" s="6" t="str">
        <f t="shared" si="378"/>
        <v>EVE</v>
      </c>
      <c r="M2584" s="6">
        <f t="shared" si="379"/>
        <v>0</v>
      </c>
    </row>
    <row r="2585" spans="3:13" x14ac:dyDescent="0.35">
      <c r="C2585" s="42">
        <v>42058.729166666664</v>
      </c>
      <c r="D2585" s="32">
        <v>2540.639404296875</v>
      </c>
      <c r="E2585" s="34" t="str">
        <f t="shared" si="371"/>
        <v>02-23</v>
      </c>
      <c r="F2585" s="6">
        <f t="shared" si="372"/>
        <v>17</v>
      </c>
      <c r="G2585" s="6">
        <f t="shared" si="373"/>
        <v>23</v>
      </c>
      <c r="H2585" s="6">
        <f t="shared" si="374"/>
        <v>2</v>
      </c>
      <c r="I2585" s="6">
        <f t="shared" si="375"/>
        <v>9</v>
      </c>
      <c r="J2585" s="6" t="str">
        <f t="shared" si="376"/>
        <v>2-23</v>
      </c>
      <c r="K2585" s="6" t="str">
        <f t="shared" si="377"/>
        <v>WK</v>
      </c>
      <c r="L2585" s="6" t="str">
        <f t="shared" si="378"/>
        <v>EVE</v>
      </c>
      <c r="M2585" s="6">
        <f t="shared" si="379"/>
        <v>0</v>
      </c>
    </row>
    <row r="2586" spans="3:13" x14ac:dyDescent="0.35">
      <c r="C2586" s="42">
        <v>42058.75</v>
      </c>
      <c r="D2586" s="32">
        <v>2787.776123046875</v>
      </c>
      <c r="E2586" s="34" t="str">
        <f t="shared" si="371"/>
        <v>02-23</v>
      </c>
      <c r="F2586" s="6">
        <f t="shared" si="372"/>
        <v>18</v>
      </c>
      <c r="G2586" s="6">
        <f t="shared" si="373"/>
        <v>23</v>
      </c>
      <c r="H2586" s="6">
        <f t="shared" si="374"/>
        <v>2</v>
      </c>
      <c r="I2586" s="6">
        <f t="shared" si="375"/>
        <v>9</v>
      </c>
      <c r="J2586" s="6" t="str">
        <f t="shared" si="376"/>
        <v>2-23</v>
      </c>
      <c r="K2586" s="6" t="str">
        <f t="shared" si="377"/>
        <v>WK</v>
      </c>
      <c r="L2586" s="6" t="str">
        <f t="shared" si="378"/>
        <v>EVE</v>
      </c>
      <c r="M2586" s="6">
        <f t="shared" si="379"/>
        <v>0</v>
      </c>
    </row>
    <row r="2587" spans="3:13" x14ac:dyDescent="0.35">
      <c r="C2587" s="42">
        <v>42058.770833333336</v>
      </c>
      <c r="D2587" s="32">
        <v>2845.600830078125</v>
      </c>
      <c r="E2587" s="34" t="str">
        <f t="shared" si="371"/>
        <v>02-23</v>
      </c>
      <c r="F2587" s="6">
        <f t="shared" si="372"/>
        <v>18</v>
      </c>
      <c r="G2587" s="6">
        <f t="shared" si="373"/>
        <v>23</v>
      </c>
      <c r="H2587" s="6">
        <f t="shared" si="374"/>
        <v>2</v>
      </c>
      <c r="I2587" s="6">
        <f t="shared" si="375"/>
        <v>9</v>
      </c>
      <c r="J2587" s="6" t="str">
        <f t="shared" si="376"/>
        <v>2-23</v>
      </c>
      <c r="K2587" s="6" t="str">
        <f t="shared" si="377"/>
        <v>WK</v>
      </c>
      <c r="L2587" s="6" t="str">
        <f t="shared" si="378"/>
        <v>EVE</v>
      </c>
      <c r="M2587" s="6">
        <f t="shared" si="379"/>
        <v>0</v>
      </c>
    </row>
    <row r="2588" spans="3:13" x14ac:dyDescent="0.35">
      <c r="C2588" s="42">
        <v>42058.791666666664</v>
      </c>
      <c r="D2588" s="32">
        <v>2822.873046875</v>
      </c>
      <c r="E2588" s="34" t="str">
        <f t="shared" si="371"/>
        <v>02-23</v>
      </c>
      <c r="F2588" s="6">
        <f t="shared" si="372"/>
        <v>19</v>
      </c>
      <c r="G2588" s="6">
        <f t="shared" si="373"/>
        <v>23</v>
      </c>
      <c r="H2588" s="6">
        <f t="shared" si="374"/>
        <v>2</v>
      </c>
      <c r="I2588" s="6">
        <f t="shared" si="375"/>
        <v>9</v>
      </c>
      <c r="J2588" s="6" t="str">
        <f t="shared" si="376"/>
        <v>2-23</v>
      </c>
      <c r="K2588" s="6" t="str">
        <f t="shared" si="377"/>
        <v>WK</v>
      </c>
      <c r="L2588" s="6" t="str">
        <f t="shared" si="378"/>
        <v>EVE</v>
      </c>
      <c r="M2588" s="6">
        <f t="shared" si="379"/>
        <v>0</v>
      </c>
    </row>
    <row r="2589" spans="3:13" x14ac:dyDescent="0.35">
      <c r="C2589" s="42">
        <v>42058.8125</v>
      </c>
      <c r="D2589" s="32">
        <v>2775.34521484375</v>
      </c>
      <c r="E2589" s="34" t="str">
        <f t="shared" si="371"/>
        <v>02-23</v>
      </c>
      <c r="F2589" s="6">
        <f t="shared" si="372"/>
        <v>19</v>
      </c>
      <c r="G2589" s="6">
        <f t="shared" si="373"/>
        <v>23</v>
      </c>
      <c r="H2589" s="6">
        <f t="shared" si="374"/>
        <v>2</v>
      </c>
      <c r="I2589" s="6">
        <f t="shared" si="375"/>
        <v>9</v>
      </c>
      <c r="J2589" s="6" t="str">
        <f t="shared" si="376"/>
        <v>2-23</v>
      </c>
      <c r="K2589" s="6" t="str">
        <f t="shared" si="377"/>
        <v>WK</v>
      </c>
      <c r="L2589" s="6" t="str">
        <f t="shared" si="378"/>
        <v>EVE</v>
      </c>
      <c r="M2589" s="6">
        <f t="shared" si="379"/>
        <v>0</v>
      </c>
    </row>
    <row r="2590" spans="3:13" x14ac:dyDescent="0.35">
      <c r="C2590" s="42">
        <v>42058.833333333336</v>
      </c>
      <c r="D2590" s="32">
        <v>2721.34228515625</v>
      </c>
      <c r="E2590" s="34" t="str">
        <f t="shared" si="371"/>
        <v>02-23</v>
      </c>
      <c r="F2590" s="6">
        <f t="shared" si="372"/>
        <v>20</v>
      </c>
      <c r="G2590" s="6">
        <f t="shared" si="373"/>
        <v>23</v>
      </c>
      <c r="H2590" s="6">
        <f t="shared" si="374"/>
        <v>2</v>
      </c>
      <c r="I2590" s="6">
        <f t="shared" si="375"/>
        <v>9</v>
      </c>
      <c r="J2590" s="6" t="str">
        <f t="shared" si="376"/>
        <v>2-23</v>
      </c>
      <c r="K2590" s="6" t="str">
        <f t="shared" si="377"/>
        <v>WK</v>
      </c>
      <c r="L2590" s="6" t="str">
        <f t="shared" si="378"/>
        <v>EVE</v>
      </c>
      <c r="M2590" s="6">
        <f t="shared" si="379"/>
        <v>0</v>
      </c>
    </row>
    <row r="2591" spans="3:13" x14ac:dyDescent="0.35">
      <c r="C2591" s="42">
        <v>42058.854166666664</v>
      </c>
      <c r="D2591" s="32">
        <v>2661.180908203125</v>
      </c>
      <c r="E2591" s="34" t="str">
        <f t="shared" si="371"/>
        <v>02-23</v>
      </c>
      <c r="F2591" s="6">
        <f t="shared" si="372"/>
        <v>20</v>
      </c>
      <c r="G2591" s="6">
        <f t="shared" si="373"/>
        <v>23</v>
      </c>
      <c r="H2591" s="6">
        <f t="shared" si="374"/>
        <v>2</v>
      </c>
      <c r="I2591" s="6">
        <f t="shared" si="375"/>
        <v>9</v>
      </c>
      <c r="J2591" s="6" t="str">
        <f t="shared" si="376"/>
        <v>2-23</v>
      </c>
      <c r="K2591" s="6" t="str">
        <f t="shared" si="377"/>
        <v>WK</v>
      </c>
      <c r="L2591" s="6" t="str">
        <f t="shared" si="378"/>
        <v>EVE</v>
      </c>
      <c r="M2591" s="6">
        <f t="shared" si="379"/>
        <v>0</v>
      </c>
    </row>
    <row r="2592" spans="3:13" x14ac:dyDescent="0.35">
      <c r="C2592" s="42">
        <v>42058.875</v>
      </c>
      <c r="D2592" s="32">
        <v>2583.06298828125</v>
      </c>
      <c r="E2592" s="34" t="str">
        <f t="shared" si="371"/>
        <v>02-23</v>
      </c>
      <c r="F2592" s="6">
        <f t="shared" si="372"/>
        <v>21</v>
      </c>
      <c r="G2592" s="6">
        <f t="shared" si="373"/>
        <v>23</v>
      </c>
      <c r="H2592" s="6">
        <f t="shared" si="374"/>
        <v>2</v>
      </c>
      <c r="I2592" s="6">
        <f t="shared" si="375"/>
        <v>9</v>
      </c>
      <c r="J2592" s="6" t="str">
        <f t="shared" si="376"/>
        <v>2-23</v>
      </c>
      <c r="K2592" s="6" t="str">
        <f t="shared" si="377"/>
        <v>WK</v>
      </c>
      <c r="L2592" s="6" t="str">
        <f t="shared" si="378"/>
        <v>EVE</v>
      </c>
      <c r="M2592" s="6">
        <f t="shared" si="379"/>
        <v>0</v>
      </c>
    </row>
    <row r="2593" spans="3:13" x14ac:dyDescent="0.35">
      <c r="C2593" s="42">
        <v>42058.895833333336</v>
      </c>
      <c r="D2593" s="32">
        <v>2462.192138671875</v>
      </c>
      <c r="E2593" s="34" t="str">
        <f t="shared" si="371"/>
        <v>02-23</v>
      </c>
      <c r="F2593" s="6">
        <f t="shared" si="372"/>
        <v>21</v>
      </c>
      <c r="G2593" s="6">
        <f t="shared" si="373"/>
        <v>23</v>
      </c>
      <c r="H2593" s="6">
        <f t="shared" si="374"/>
        <v>2</v>
      </c>
      <c r="I2593" s="6">
        <f t="shared" si="375"/>
        <v>9</v>
      </c>
      <c r="J2593" s="6" t="str">
        <f t="shared" si="376"/>
        <v>2-23</v>
      </c>
      <c r="K2593" s="6" t="str">
        <f t="shared" si="377"/>
        <v>WK</v>
      </c>
      <c r="L2593" s="6" t="str">
        <f t="shared" si="378"/>
        <v>EVE</v>
      </c>
      <c r="M2593" s="6">
        <f t="shared" si="379"/>
        <v>0</v>
      </c>
    </row>
    <row r="2594" spans="3:13" x14ac:dyDescent="0.35">
      <c r="C2594" s="42">
        <v>42058.916666666664</v>
      </c>
      <c r="D2594" s="32">
        <v>2343.896728515625</v>
      </c>
      <c r="E2594" s="34" t="str">
        <f t="shared" si="371"/>
        <v>02-23</v>
      </c>
      <c r="F2594" s="6">
        <f t="shared" si="372"/>
        <v>22</v>
      </c>
      <c r="G2594" s="6">
        <f t="shared" si="373"/>
        <v>23</v>
      </c>
      <c r="H2594" s="6">
        <f t="shared" si="374"/>
        <v>2</v>
      </c>
      <c r="I2594" s="6">
        <f t="shared" si="375"/>
        <v>9</v>
      </c>
      <c r="J2594" s="6" t="str">
        <f t="shared" si="376"/>
        <v>2-23</v>
      </c>
      <c r="K2594" s="6" t="str">
        <f t="shared" si="377"/>
        <v>WK</v>
      </c>
      <c r="L2594" s="6" t="str">
        <f t="shared" si="378"/>
        <v>EVE</v>
      </c>
      <c r="M2594" s="6">
        <f t="shared" si="379"/>
        <v>0</v>
      </c>
    </row>
    <row r="2595" spans="3:13" x14ac:dyDescent="0.35">
      <c r="C2595" s="42">
        <v>42058.9375</v>
      </c>
      <c r="D2595" s="32">
        <v>2200.213623046875</v>
      </c>
      <c r="E2595" s="34" t="str">
        <f t="shared" si="371"/>
        <v>02-23</v>
      </c>
      <c r="F2595" s="6">
        <f t="shared" si="372"/>
        <v>22</v>
      </c>
      <c r="G2595" s="6">
        <f t="shared" si="373"/>
        <v>23</v>
      </c>
      <c r="H2595" s="6">
        <f t="shared" si="374"/>
        <v>2</v>
      </c>
      <c r="I2595" s="6">
        <f t="shared" si="375"/>
        <v>9</v>
      </c>
      <c r="J2595" s="6" t="str">
        <f t="shared" si="376"/>
        <v>2-23</v>
      </c>
      <c r="K2595" s="6" t="str">
        <f t="shared" si="377"/>
        <v>WK</v>
      </c>
      <c r="L2595" s="6" t="str">
        <f t="shared" si="378"/>
        <v>EVE</v>
      </c>
      <c r="M2595" s="6">
        <f t="shared" si="379"/>
        <v>0</v>
      </c>
    </row>
    <row r="2596" spans="3:13" x14ac:dyDescent="0.35">
      <c r="C2596" s="42">
        <v>42058.958333333336</v>
      </c>
      <c r="D2596" s="32">
        <v>2083.654052734375</v>
      </c>
      <c r="E2596" s="34" t="str">
        <f t="shared" si="371"/>
        <v>02-23</v>
      </c>
      <c r="F2596" s="6">
        <f t="shared" si="372"/>
        <v>23</v>
      </c>
      <c r="G2596" s="6">
        <f t="shared" si="373"/>
        <v>23</v>
      </c>
      <c r="H2596" s="6">
        <f t="shared" si="374"/>
        <v>2</v>
      </c>
      <c r="I2596" s="6">
        <f t="shared" si="375"/>
        <v>9</v>
      </c>
      <c r="J2596" s="6" t="str">
        <f t="shared" si="376"/>
        <v>2-23</v>
      </c>
      <c r="K2596" s="6" t="str">
        <f t="shared" si="377"/>
        <v>WK</v>
      </c>
      <c r="L2596" s="6" t="str">
        <f t="shared" si="378"/>
        <v>EVE</v>
      </c>
      <c r="M2596" s="6">
        <f t="shared" si="379"/>
        <v>0</v>
      </c>
    </row>
    <row r="2597" spans="3:13" x14ac:dyDescent="0.35">
      <c r="C2597" s="42">
        <v>42058.979166666664</v>
      </c>
      <c r="D2597" s="32">
        <v>1965.1778564453125</v>
      </c>
      <c r="E2597" s="34" t="str">
        <f t="shared" si="371"/>
        <v>02-23</v>
      </c>
      <c r="F2597" s="6">
        <f t="shared" si="372"/>
        <v>23</v>
      </c>
      <c r="G2597" s="6">
        <f t="shared" si="373"/>
        <v>23</v>
      </c>
      <c r="H2597" s="6">
        <f t="shared" si="374"/>
        <v>2</v>
      </c>
      <c r="I2597" s="6">
        <f t="shared" si="375"/>
        <v>9</v>
      </c>
      <c r="J2597" s="6" t="str">
        <f t="shared" si="376"/>
        <v>2-23</v>
      </c>
      <c r="K2597" s="6" t="str">
        <f t="shared" si="377"/>
        <v>WK</v>
      </c>
      <c r="L2597" s="6" t="str">
        <f t="shared" si="378"/>
        <v>EVE</v>
      </c>
      <c r="M2597" s="6">
        <f t="shared" si="379"/>
        <v>0</v>
      </c>
    </row>
    <row r="2598" spans="3:13" x14ac:dyDescent="0.35">
      <c r="C2598" s="42">
        <v>42059</v>
      </c>
      <c r="D2598" s="32">
        <v>1881.8773193359375</v>
      </c>
      <c r="E2598" s="34" t="str">
        <f t="shared" si="371"/>
        <v>02-24</v>
      </c>
      <c r="F2598" s="6">
        <f t="shared" si="372"/>
        <v>0</v>
      </c>
      <c r="G2598" s="6">
        <f t="shared" si="373"/>
        <v>24</v>
      </c>
      <c r="H2598" s="6">
        <f t="shared" si="374"/>
        <v>2</v>
      </c>
      <c r="I2598" s="6">
        <f t="shared" si="375"/>
        <v>9</v>
      </c>
      <c r="J2598" s="6" t="str">
        <f t="shared" si="376"/>
        <v>2-24</v>
      </c>
      <c r="K2598" s="6" t="str">
        <f t="shared" si="377"/>
        <v>WK</v>
      </c>
      <c r="L2598" s="6" t="str">
        <f t="shared" si="378"/>
        <v>EVE</v>
      </c>
      <c r="M2598" s="6">
        <f t="shared" si="379"/>
        <v>0</v>
      </c>
    </row>
    <row r="2599" spans="3:13" x14ac:dyDescent="0.35">
      <c r="C2599" s="42">
        <v>42059.020833333336</v>
      </c>
      <c r="D2599" s="32">
        <v>1826.85498046875</v>
      </c>
      <c r="E2599" s="34" t="str">
        <f t="shared" si="371"/>
        <v>02-24</v>
      </c>
      <c r="F2599" s="6">
        <f t="shared" si="372"/>
        <v>0</v>
      </c>
      <c r="G2599" s="6">
        <f t="shared" si="373"/>
        <v>24</v>
      </c>
      <c r="H2599" s="6">
        <f t="shared" si="374"/>
        <v>2</v>
      </c>
      <c r="I2599" s="6">
        <f t="shared" si="375"/>
        <v>9</v>
      </c>
      <c r="J2599" s="6" t="str">
        <f t="shared" si="376"/>
        <v>2-24</v>
      </c>
      <c r="K2599" s="6" t="str">
        <f t="shared" si="377"/>
        <v>WK</v>
      </c>
      <c r="L2599" s="6" t="str">
        <f t="shared" si="378"/>
        <v>EVE</v>
      </c>
      <c r="M2599" s="6">
        <f t="shared" si="379"/>
        <v>0</v>
      </c>
    </row>
    <row r="2600" spans="3:13" x14ac:dyDescent="0.35">
      <c r="C2600" s="42">
        <v>42059.041666666664</v>
      </c>
      <c r="D2600" s="32">
        <v>1809.7235107421875</v>
      </c>
      <c r="E2600" s="34" t="str">
        <f t="shared" si="371"/>
        <v>02-24</v>
      </c>
      <c r="F2600" s="6">
        <f t="shared" si="372"/>
        <v>1</v>
      </c>
      <c r="G2600" s="6">
        <f t="shared" si="373"/>
        <v>24</v>
      </c>
      <c r="H2600" s="6">
        <f t="shared" si="374"/>
        <v>2</v>
      </c>
      <c r="I2600" s="6">
        <f t="shared" si="375"/>
        <v>9</v>
      </c>
      <c r="J2600" s="6" t="str">
        <f t="shared" si="376"/>
        <v>2-24</v>
      </c>
      <c r="K2600" s="6" t="str">
        <f t="shared" si="377"/>
        <v>WK</v>
      </c>
      <c r="L2600" s="6" t="str">
        <f t="shared" si="378"/>
        <v>EVE</v>
      </c>
      <c r="M2600" s="6">
        <f t="shared" si="379"/>
        <v>0</v>
      </c>
    </row>
    <row r="2601" spans="3:13" x14ac:dyDescent="0.35">
      <c r="C2601" s="42">
        <v>42059.0625</v>
      </c>
      <c r="D2601" s="32">
        <v>1776.3701171875</v>
      </c>
      <c r="E2601" s="34" t="str">
        <f t="shared" si="371"/>
        <v>02-24</v>
      </c>
      <c r="F2601" s="6">
        <f t="shared" si="372"/>
        <v>1</v>
      </c>
      <c r="G2601" s="6">
        <f t="shared" si="373"/>
        <v>24</v>
      </c>
      <c r="H2601" s="6">
        <f t="shared" si="374"/>
        <v>2</v>
      </c>
      <c r="I2601" s="6">
        <f t="shared" si="375"/>
        <v>9</v>
      </c>
      <c r="J2601" s="6" t="str">
        <f t="shared" si="376"/>
        <v>2-24</v>
      </c>
      <c r="K2601" s="6" t="str">
        <f t="shared" si="377"/>
        <v>WK</v>
      </c>
      <c r="L2601" s="6" t="str">
        <f t="shared" si="378"/>
        <v>EVE</v>
      </c>
      <c r="M2601" s="6">
        <f t="shared" si="379"/>
        <v>0</v>
      </c>
    </row>
    <row r="2602" spans="3:13" x14ac:dyDescent="0.35">
      <c r="C2602" s="42">
        <v>42059.083333333336</v>
      </c>
      <c r="D2602" s="32">
        <v>1755.089111328125</v>
      </c>
      <c r="E2602" s="34" t="str">
        <f t="shared" si="371"/>
        <v>02-24</v>
      </c>
      <c r="F2602" s="6">
        <f t="shared" si="372"/>
        <v>2</v>
      </c>
      <c r="G2602" s="6">
        <f t="shared" si="373"/>
        <v>24</v>
      </c>
      <c r="H2602" s="6">
        <f t="shared" si="374"/>
        <v>2</v>
      </c>
      <c r="I2602" s="6">
        <f t="shared" si="375"/>
        <v>9</v>
      </c>
      <c r="J2602" s="6" t="str">
        <f t="shared" si="376"/>
        <v>2-24</v>
      </c>
      <c r="K2602" s="6" t="str">
        <f t="shared" si="377"/>
        <v>WK</v>
      </c>
      <c r="L2602" s="6" t="str">
        <f t="shared" si="378"/>
        <v>EVE</v>
      </c>
      <c r="M2602" s="6">
        <f t="shared" si="379"/>
        <v>0</v>
      </c>
    </row>
    <row r="2603" spans="3:13" x14ac:dyDescent="0.35">
      <c r="C2603" s="42">
        <v>42059.104166666664</v>
      </c>
      <c r="D2603" s="32">
        <v>1739.6783447265625</v>
      </c>
      <c r="E2603" s="34" t="str">
        <f t="shared" si="371"/>
        <v>02-24</v>
      </c>
      <c r="F2603" s="6">
        <f t="shared" si="372"/>
        <v>2</v>
      </c>
      <c r="G2603" s="6">
        <f t="shared" si="373"/>
        <v>24</v>
      </c>
      <c r="H2603" s="6">
        <f t="shared" si="374"/>
        <v>2</v>
      </c>
      <c r="I2603" s="6">
        <f t="shared" si="375"/>
        <v>9</v>
      </c>
      <c r="J2603" s="6" t="str">
        <f t="shared" si="376"/>
        <v>2-24</v>
      </c>
      <c r="K2603" s="6" t="str">
        <f t="shared" si="377"/>
        <v>WK</v>
      </c>
      <c r="L2603" s="6" t="str">
        <f t="shared" si="378"/>
        <v>EVE</v>
      </c>
      <c r="M2603" s="6">
        <f t="shared" si="379"/>
        <v>0</v>
      </c>
    </row>
    <row r="2604" spans="3:13" x14ac:dyDescent="0.35">
      <c r="C2604" s="42">
        <v>42059.125</v>
      </c>
      <c r="D2604" s="32">
        <v>1727.4454345703125</v>
      </c>
      <c r="E2604" s="34" t="str">
        <f t="shared" si="371"/>
        <v>02-24</v>
      </c>
      <c r="F2604" s="6">
        <f t="shared" si="372"/>
        <v>3</v>
      </c>
      <c r="G2604" s="6">
        <f t="shared" si="373"/>
        <v>24</v>
      </c>
      <c r="H2604" s="6">
        <f t="shared" si="374"/>
        <v>2</v>
      </c>
      <c r="I2604" s="6">
        <f t="shared" si="375"/>
        <v>9</v>
      </c>
      <c r="J2604" s="6" t="str">
        <f t="shared" si="376"/>
        <v>2-24</v>
      </c>
      <c r="K2604" s="6" t="str">
        <f t="shared" si="377"/>
        <v>WK</v>
      </c>
      <c r="L2604" s="6" t="str">
        <f t="shared" si="378"/>
        <v>EVE</v>
      </c>
      <c r="M2604" s="6">
        <f t="shared" si="379"/>
        <v>0</v>
      </c>
    </row>
    <row r="2605" spans="3:13" x14ac:dyDescent="0.35">
      <c r="C2605" s="42">
        <v>42059.145833333336</v>
      </c>
      <c r="D2605" s="32">
        <v>1729.9007568359375</v>
      </c>
      <c r="E2605" s="34" t="str">
        <f t="shared" si="371"/>
        <v>02-24</v>
      </c>
      <c r="F2605" s="6">
        <f t="shared" si="372"/>
        <v>3</v>
      </c>
      <c r="G2605" s="6">
        <f t="shared" si="373"/>
        <v>24</v>
      </c>
      <c r="H2605" s="6">
        <f t="shared" si="374"/>
        <v>2</v>
      </c>
      <c r="I2605" s="6">
        <f t="shared" si="375"/>
        <v>9</v>
      </c>
      <c r="J2605" s="6" t="str">
        <f t="shared" si="376"/>
        <v>2-24</v>
      </c>
      <c r="K2605" s="6" t="str">
        <f t="shared" si="377"/>
        <v>WK</v>
      </c>
      <c r="L2605" s="6" t="str">
        <f t="shared" si="378"/>
        <v>EVE</v>
      </c>
      <c r="M2605" s="6">
        <f t="shared" si="379"/>
        <v>0</v>
      </c>
    </row>
    <row r="2606" spans="3:13" x14ac:dyDescent="0.35">
      <c r="C2606" s="42">
        <v>42059.166666666664</v>
      </c>
      <c r="D2606" s="32">
        <v>1749.33154296875</v>
      </c>
      <c r="E2606" s="34" t="str">
        <f t="shared" si="371"/>
        <v>02-24</v>
      </c>
      <c r="F2606" s="6">
        <f t="shared" si="372"/>
        <v>4</v>
      </c>
      <c r="G2606" s="6">
        <f t="shared" si="373"/>
        <v>24</v>
      </c>
      <c r="H2606" s="6">
        <f t="shared" si="374"/>
        <v>2</v>
      </c>
      <c r="I2606" s="6">
        <f t="shared" si="375"/>
        <v>9</v>
      </c>
      <c r="J2606" s="6" t="str">
        <f t="shared" si="376"/>
        <v>2-24</v>
      </c>
      <c r="K2606" s="6" t="str">
        <f t="shared" si="377"/>
        <v>WK</v>
      </c>
      <c r="L2606" s="6" t="str">
        <f t="shared" si="378"/>
        <v>EVE</v>
      </c>
      <c r="M2606" s="6">
        <f t="shared" si="379"/>
        <v>0</v>
      </c>
    </row>
    <row r="2607" spans="3:13" x14ac:dyDescent="0.35">
      <c r="C2607" s="42">
        <v>42059.1875</v>
      </c>
      <c r="D2607" s="32">
        <v>1748.9603271484375</v>
      </c>
      <c r="E2607" s="34" t="str">
        <f t="shared" si="371"/>
        <v>02-24</v>
      </c>
      <c r="F2607" s="6">
        <f t="shared" si="372"/>
        <v>4</v>
      </c>
      <c r="G2607" s="6">
        <f t="shared" si="373"/>
        <v>24</v>
      </c>
      <c r="H2607" s="6">
        <f t="shared" si="374"/>
        <v>2</v>
      </c>
      <c r="I2607" s="6">
        <f t="shared" si="375"/>
        <v>9</v>
      </c>
      <c r="J2607" s="6" t="str">
        <f t="shared" si="376"/>
        <v>2-24</v>
      </c>
      <c r="K2607" s="6" t="str">
        <f t="shared" si="377"/>
        <v>WK</v>
      </c>
      <c r="L2607" s="6" t="str">
        <f t="shared" si="378"/>
        <v>EVE</v>
      </c>
      <c r="M2607" s="6">
        <f t="shared" si="379"/>
        <v>0</v>
      </c>
    </row>
    <row r="2608" spans="3:13" x14ac:dyDescent="0.35">
      <c r="C2608" s="42">
        <v>42059.208333333336</v>
      </c>
      <c r="D2608" s="32">
        <v>1814.17431640625</v>
      </c>
      <c r="E2608" s="34" t="str">
        <f t="shared" si="371"/>
        <v>02-24</v>
      </c>
      <c r="F2608" s="6">
        <f t="shared" si="372"/>
        <v>5</v>
      </c>
      <c r="G2608" s="6">
        <f t="shared" si="373"/>
        <v>24</v>
      </c>
      <c r="H2608" s="6">
        <f t="shared" si="374"/>
        <v>2</v>
      </c>
      <c r="I2608" s="6">
        <f t="shared" si="375"/>
        <v>9</v>
      </c>
      <c r="J2608" s="6" t="str">
        <f t="shared" si="376"/>
        <v>2-24</v>
      </c>
      <c r="K2608" s="6" t="str">
        <f t="shared" si="377"/>
        <v>WK</v>
      </c>
      <c r="L2608" s="6" t="str">
        <f t="shared" si="378"/>
        <v>EVE</v>
      </c>
      <c r="M2608" s="6">
        <f t="shared" si="379"/>
        <v>0</v>
      </c>
    </row>
    <row r="2609" spans="3:13" x14ac:dyDescent="0.35">
      <c r="C2609" s="42">
        <v>42059.229166666664</v>
      </c>
      <c r="D2609" s="32">
        <v>1939.2481689453125</v>
      </c>
      <c r="E2609" s="34" t="str">
        <f t="shared" si="371"/>
        <v>02-24</v>
      </c>
      <c r="F2609" s="6">
        <f t="shared" si="372"/>
        <v>5</v>
      </c>
      <c r="G2609" s="6">
        <f t="shared" si="373"/>
        <v>24</v>
      </c>
      <c r="H2609" s="6">
        <f t="shared" si="374"/>
        <v>2</v>
      </c>
      <c r="I2609" s="6">
        <f t="shared" si="375"/>
        <v>9</v>
      </c>
      <c r="J2609" s="6" t="str">
        <f t="shared" si="376"/>
        <v>2-24</v>
      </c>
      <c r="K2609" s="6" t="str">
        <f t="shared" si="377"/>
        <v>WK</v>
      </c>
      <c r="L2609" s="6" t="str">
        <f t="shared" si="378"/>
        <v>EVE</v>
      </c>
      <c r="M2609" s="6">
        <f t="shared" si="379"/>
        <v>0</v>
      </c>
    </row>
    <row r="2610" spans="3:13" x14ac:dyDescent="0.35">
      <c r="C2610" s="42">
        <v>42059.25</v>
      </c>
      <c r="D2610" s="32">
        <v>2073.27490234375</v>
      </c>
      <c r="E2610" s="34" t="str">
        <f t="shared" si="371"/>
        <v>02-24</v>
      </c>
      <c r="F2610" s="6">
        <f t="shared" si="372"/>
        <v>6</v>
      </c>
      <c r="G2610" s="6">
        <f t="shared" si="373"/>
        <v>24</v>
      </c>
      <c r="H2610" s="6">
        <f t="shared" si="374"/>
        <v>2</v>
      </c>
      <c r="I2610" s="6">
        <f t="shared" si="375"/>
        <v>9</v>
      </c>
      <c r="J2610" s="6" t="str">
        <f t="shared" si="376"/>
        <v>2-24</v>
      </c>
      <c r="K2610" s="6" t="str">
        <f t="shared" si="377"/>
        <v>WK</v>
      </c>
      <c r="L2610" s="6" t="str">
        <f t="shared" si="378"/>
        <v>EVE</v>
      </c>
      <c r="M2610" s="6">
        <f t="shared" si="379"/>
        <v>0</v>
      </c>
    </row>
    <row r="2611" spans="3:13" x14ac:dyDescent="0.35">
      <c r="C2611" s="42">
        <v>42059.270833333336</v>
      </c>
      <c r="D2611" s="32">
        <v>2222.5625</v>
      </c>
      <c r="E2611" s="34" t="str">
        <f t="shared" si="371"/>
        <v>02-24</v>
      </c>
      <c r="F2611" s="6">
        <f t="shared" si="372"/>
        <v>6</v>
      </c>
      <c r="G2611" s="6">
        <f t="shared" si="373"/>
        <v>24</v>
      </c>
      <c r="H2611" s="6">
        <f t="shared" si="374"/>
        <v>2</v>
      </c>
      <c r="I2611" s="6">
        <f t="shared" si="375"/>
        <v>9</v>
      </c>
      <c r="J2611" s="6" t="str">
        <f t="shared" si="376"/>
        <v>2-24</v>
      </c>
      <c r="K2611" s="6" t="str">
        <f t="shared" si="377"/>
        <v>WK</v>
      </c>
      <c r="L2611" s="6" t="str">
        <f t="shared" si="378"/>
        <v>EVE</v>
      </c>
      <c r="M2611" s="6">
        <f t="shared" si="379"/>
        <v>0</v>
      </c>
    </row>
    <row r="2612" spans="3:13" x14ac:dyDescent="0.35">
      <c r="C2612" s="42">
        <v>42059.291666666664</v>
      </c>
      <c r="D2612" s="32">
        <v>2283.065673828125</v>
      </c>
      <c r="E2612" s="34" t="str">
        <f t="shared" si="371"/>
        <v>02-24</v>
      </c>
      <c r="F2612" s="6">
        <f t="shared" si="372"/>
        <v>7</v>
      </c>
      <c r="G2612" s="6">
        <f t="shared" si="373"/>
        <v>24</v>
      </c>
      <c r="H2612" s="6">
        <f t="shared" si="374"/>
        <v>2</v>
      </c>
      <c r="I2612" s="6">
        <f t="shared" si="375"/>
        <v>9</v>
      </c>
      <c r="J2612" s="6" t="str">
        <f t="shared" si="376"/>
        <v>2-24</v>
      </c>
      <c r="K2612" s="6" t="str">
        <f t="shared" si="377"/>
        <v>WK</v>
      </c>
      <c r="L2612" s="6" t="str">
        <f t="shared" si="378"/>
        <v>DAY</v>
      </c>
      <c r="M2612" s="6">
        <f t="shared" si="379"/>
        <v>0</v>
      </c>
    </row>
    <row r="2613" spans="3:13" x14ac:dyDescent="0.35">
      <c r="C2613" s="42">
        <v>42059.3125</v>
      </c>
      <c r="D2613" s="32">
        <v>2318.985107421875</v>
      </c>
      <c r="E2613" s="34" t="str">
        <f t="shared" si="371"/>
        <v>02-24</v>
      </c>
      <c r="F2613" s="6">
        <f t="shared" si="372"/>
        <v>7</v>
      </c>
      <c r="G2613" s="6">
        <f t="shared" si="373"/>
        <v>24</v>
      </c>
      <c r="H2613" s="6">
        <f t="shared" si="374"/>
        <v>2</v>
      </c>
      <c r="I2613" s="6">
        <f t="shared" si="375"/>
        <v>9</v>
      </c>
      <c r="J2613" s="6" t="str">
        <f t="shared" si="376"/>
        <v>2-24</v>
      </c>
      <c r="K2613" s="6" t="str">
        <f t="shared" si="377"/>
        <v>WK</v>
      </c>
      <c r="L2613" s="6" t="str">
        <f t="shared" si="378"/>
        <v>DAY</v>
      </c>
      <c r="M2613" s="6">
        <f t="shared" si="379"/>
        <v>0</v>
      </c>
    </row>
    <row r="2614" spans="3:13" x14ac:dyDescent="0.35">
      <c r="C2614" s="42">
        <v>42059.333333333336</v>
      </c>
      <c r="D2614" s="32">
        <v>2320.355712890625</v>
      </c>
      <c r="E2614" s="34" t="str">
        <f t="shared" si="371"/>
        <v>02-24</v>
      </c>
      <c r="F2614" s="6">
        <f t="shared" si="372"/>
        <v>8</v>
      </c>
      <c r="G2614" s="6">
        <f t="shared" si="373"/>
        <v>24</v>
      </c>
      <c r="H2614" s="6">
        <f t="shared" si="374"/>
        <v>2</v>
      </c>
      <c r="I2614" s="6">
        <f t="shared" si="375"/>
        <v>9</v>
      </c>
      <c r="J2614" s="6" t="str">
        <f t="shared" si="376"/>
        <v>2-24</v>
      </c>
      <c r="K2614" s="6" t="str">
        <f t="shared" si="377"/>
        <v>WK</v>
      </c>
      <c r="L2614" s="6" t="str">
        <f t="shared" si="378"/>
        <v>DAY</v>
      </c>
      <c r="M2614" s="6">
        <f t="shared" si="379"/>
        <v>0</v>
      </c>
    </row>
    <row r="2615" spans="3:13" x14ac:dyDescent="0.35">
      <c r="C2615" s="42">
        <v>42059.354166666664</v>
      </c>
      <c r="D2615" s="32">
        <v>2314.0439453125</v>
      </c>
      <c r="E2615" s="34" t="str">
        <f t="shared" si="371"/>
        <v>02-24</v>
      </c>
      <c r="F2615" s="6">
        <f t="shared" si="372"/>
        <v>8</v>
      </c>
      <c r="G2615" s="6">
        <f t="shared" si="373"/>
        <v>24</v>
      </c>
      <c r="H2615" s="6">
        <f t="shared" si="374"/>
        <v>2</v>
      </c>
      <c r="I2615" s="6">
        <f t="shared" si="375"/>
        <v>9</v>
      </c>
      <c r="J2615" s="6" t="str">
        <f t="shared" si="376"/>
        <v>2-24</v>
      </c>
      <c r="K2615" s="6" t="str">
        <f t="shared" si="377"/>
        <v>WK</v>
      </c>
      <c r="L2615" s="6" t="str">
        <f t="shared" si="378"/>
        <v>DAY</v>
      </c>
      <c r="M2615" s="6">
        <f t="shared" si="379"/>
        <v>0</v>
      </c>
    </row>
    <row r="2616" spans="3:13" x14ac:dyDescent="0.35">
      <c r="C2616" s="42">
        <v>42059.375</v>
      </c>
      <c r="D2616" s="32">
        <v>2296.676025390625</v>
      </c>
      <c r="E2616" s="34" t="str">
        <f t="shared" si="371"/>
        <v>02-24</v>
      </c>
      <c r="F2616" s="6">
        <f t="shared" si="372"/>
        <v>9</v>
      </c>
      <c r="G2616" s="6">
        <f t="shared" si="373"/>
        <v>24</v>
      </c>
      <c r="H2616" s="6">
        <f t="shared" si="374"/>
        <v>2</v>
      </c>
      <c r="I2616" s="6">
        <f t="shared" si="375"/>
        <v>9</v>
      </c>
      <c r="J2616" s="6" t="str">
        <f t="shared" si="376"/>
        <v>2-24</v>
      </c>
      <c r="K2616" s="6" t="str">
        <f t="shared" si="377"/>
        <v>WK</v>
      </c>
      <c r="L2616" s="6" t="str">
        <f t="shared" si="378"/>
        <v>DAY</v>
      </c>
      <c r="M2616" s="6">
        <f t="shared" si="379"/>
        <v>0</v>
      </c>
    </row>
    <row r="2617" spans="3:13" x14ac:dyDescent="0.35">
      <c r="C2617" s="42">
        <v>42059.395833333336</v>
      </c>
      <c r="D2617" s="32">
        <v>2287.365234375</v>
      </c>
      <c r="E2617" s="34" t="str">
        <f t="shared" si="371"/>
        <v>02-24</v>
      </c>
      <c r="F2617" s="6">
        <f t="shared" si="372"/>
        <v>9</v>
      </c>
      <c r="G2617" s="6">
        <f t="shared" si="373"/>
        <v>24</v>
      </c>
      <c r="H2617" s="6">
        <f t="shared" si="374"/>
        <v>2</v>
      </c>
      <c r="I2617" s="6">
        <f t="shared" si="375"/>
        <v>9</v>
      </c>
      <c r="J2617" s="6" t="str">
        <f t="shared" si="376"/>
        <v>2-24</v>
      </c>
      <c r="K2617" s="6" t="str">
        <f t="shared" si="377"/>
        <v>WK</v>
      </c>
      <c r="L2617" s="6" t="str">
        <f t="shared" si="378"/>
        <v>DAY</v>
      </c>
      <c r="M2617" s="6">
        <f t="shared" si="379"/>
        <v>0</v>
      </c>
    </row>
    <row r="2618" spans="3:13" x14ac:dyDescent="0.35">
      <c r="C2618" s="42">
        <v>42059.416666666664</v>
      </c>
      <c r="D2618" s="32">
        <v>2276.2666015625</v>
      </c>
      <c r="E2618" s="34" t="str">
        <f t="shared" si="371"/>
        <v>02-24</v>
      </c>
      <c r="F2618" s="6">
        <f t="shared" si="372"/>
        <v>10</v>
      </c>
      <c r="G2618" s="6">
        <f t="shared" si="373"/>
        <v>24</v>
      </c>
      <c r="H2618" s="6">
        <f t="shared" si="374"/>
        <v>2</v>
      </c>
      <c r="I2618" s="6">
        <f t="shared" si="375"/>
        <v>9</v>
      </c>
      <c r="J2618" s="6" t="str">
        <f t="shared" si="376"/>
        <v>2-24</v>
      </c>
      <c r="K2618" s="6" t="str">
        <f t="shared" si="377"/>
        <v>WK</v>
      </c>
      <c r="L2618" s="6" t="str">
        <f t="shared" si="378"/>
        <v>DAY</v>
      </c>
      <c r="M2618" s="6">
        <f t="shared" si="379"/>
        <v>0</v>
      </c>
    </row>
    <row r="2619" spans="3:13" x14ac:dyDescent="0.35">
      <c r="C2619" s="42">
        <v>42059.4375</v>
      </c>
      <c r="D2619" s="32">
        <v>2274.0517578125</v>
      </c>
      <c r="E2619" s="34" t="str">
        <f t="shared" si="371"/>
        <v>02-24</v>
      </c>
      <c r="F2619" s="6">
        <f t="shared" si="372"/>
        <v>10</v>
      </c>
      <c r="G2619" s="6">
        <f t="shared" si="373"/>
        <v>24</v>
      </c>
      <c r="H2619" s="6">
        <f t="shared" si="374"/>
        <v>2</v>
      </c>
      <c r="I2619" s="6">
        <f t="shared" si="375"/>
        <v>9</v>
      </c>
      <c r="J2619" s="6" t="str">
        <f t="shared" si="376"/>
        <v>2-24</v>
      </c>
      <c r="K2619" s="6" t="str">
        <f t="shared" si="377"/>
        <v>WK</v>
      </c>
      <c r="L2619" s="6" t="str">
        <f t="shared" si="378"/>
        <v>DAY</v>
      </c>
      <c r="M2619" s="6">
        <f t="shared" si="379"/>
        <v>0</v>
      </c>
    </row>
    <row r="2620" spans="3:13" x14ac:dyDescent="0.35">
      <c r="C2620" s="42">
        <v>42059.458333333336</v>
      </c>
      <c r="D2620" s="32">
        <v>2273.519775390625</v>
      </c>
      <c r="E2620" s="34" t="str">
        <f t="shared" si="371"/>
        <v>02-24</v>
      </c>
      <c r="F2620" s="6">
        <f t="shared" si="372"/>
        <v>11</v>
      </c>
      <c r="G2620" s="6">
        <f t="shared" si="373"/>
        <v>24</v>
      </c>
      <c r="H2620" s="6">
        <f t="shared" si="374"/>
        <v>2</v>
      </c>
      <c r="I2620" s="6">
        <f t="shared" si="375"/>
        <v>9</v>
      </c>
      <c r="J2620" s="6" t="str">
        <f t="shared" si="376"/>
        <v>2-24</v>
      </c>
      <c r="K2620" s="6" t="str">
        <f t="shared" si="377"/>
        <v>WK</v>
      </c>
      <c r="L2620" s="6" t="str">
        <f t="shared" si="378"/>
        <v>DAY</v>
      </c>
      <c r="M2620" s="6">
        <f t="shared" si="379"/>
        <v>0</v>
      </c>
    </row>
    <row r="2621" spans="3:13" x14ac:dyDescent="0.35">
      <c r="C2621" s="42">
        <v>42059.479166666664</v>
      </c>
      <c r="D2621" s="32">
        <v>2254.138427734375</v>
      </c>
      <c r="E2621" s="34" t="str">
        <f t="shared" si="371"/>
        <v>02-24</v>
      </c>
      <c r="F2621" s="6">
        <f t="shared" si="372"/>
        <v>11</v>
      </c>
      <c r="G2621" s="6">
        <f t="shared" si="373"/>
        <v>24</v>
      </c>
      <c r="H2621" s="6">
        <f t="shared" si="374"/>
        <v>2</v>
      </c>
      <c r="I2621" s="6">
        <f t="shared" si="375"/>
        <v>9</v>
      </c>
      <c r="J2621" s="6" t="str">
        <f t="shared" si="376"/>
        <v>2-24</v>
      </c>
      <c r="K2621" s="6" t="str">
        <f t="shared" si="377"/>
        <v>WK</v>
      </c>
      <c r="L2621" s="6" t="str">
        <f t="shared" si="378"/>
        <v>DAY</v>
      </c>
      <c r="M2621" s="6">
        <f t="shared" si="379"/>
        <v>0</v>
      </c>
    </row>
    <row r="2622" spans="3:13" x14ac:dyDescent="0.35">
      <c r="C2622" s="42">
        <v>42059.5</v>
      </c>
      <c r="D2622" s="32">
        <v>2248.21630859375</v>
      </c>
      <c r="E2622" s="34" t="str">
        <f t="shared" si="371"/>
        <v>02-24</v>
      </c>
      <c r="F2622" s="6">
        <f t="shared" si="372"/>
        <v>12</v>
      </c>
      <c r="G2622" s="6">
        <f t="shared" si="373"/>
        <v>24</v>
      </c>
      <c r="H2622" s="6">
        <f t="shared" si="374"/>
        <v>2</v>
      </c>
      <c r="I2622" s="6">
        <f t="shared" si="375"/>
        <v>9</v>
      </c>
      <c r="J2622" s="6" t="str">
        <f t="shared" si="376"/>
        <v>2-24</v>
      </c>
      <c r="K2622" s="6" t="str">
        <f t="shared" si="377"/>
        <v>WK</v>
      </c>
      <c r="L2622" s="6" t="str">
        <f t="shared" si="378"/>
        <v>DAY</v>
      </c>
      <c r="M2622" s="6">
        <f t="shared" si="379"/>
        <v>0</v>
      </c>
    </row>
    <row r="2623" spans="3:13" x14ac:dyDescent="0.35">
      <c r="C2623" s="42">
        <v>42059.520833333336</v>
      </c>
      <c r="D2623" s="32">
        <v>2244.814697265625</v>
      </c>
      <c r="E2623" s="34" t="str">
        <f t="shared" si="371"/>
        <v>02-24</v>
      </c>
      <c r="F2623" s="6">
        <f t="shared" si="372"/>
        <v>12</v>
      </c>
      <c r="G2623" s="6">
        <f t="shared" si="373"/>
        <v>24</v>
      </c>
      <c r="H2623" s="6">
        <f t="shared" si="374"/>
        <v>2</v>
      </c>
      <c r="I2623" s="6">
        <f t="shared" si="375"/>
        <v>9</v>
      </c>
      <c r="J2623" s="6" t="str">
        <f t="shared" si="376"/>
        <v>2-24</v>
      </c>
      <c r="K2623" s="6" t="str">
        <f t="shared" si="377"/>
        <v>WK</v>
      </c>
      <c r="L2623" s="6" t="str">
        <f t="shared" si="378"/>
        <v>DAY</v>
      </c>
      <c r="M2623" s="6">
        <f t="shared" si="379"/>
        <v>0</v>
      </c>
    </row>
    <row r="2624" spans="3:13" x14ac:dyDescent="0.35">
      <c r="C2624" s="42">
        <v>42059.541666666664</v>
      </c>
      <c r="D2624" s="32">
        <v>2248.53759765625</v>
      </c>
      <c r="E2624" s="34" t="str">
        <f t="shared" si="371"/>
        <v>02-24</v>
      </c>
      <c r="F2624" s="6">
        <f t="shared" si="372"/>
        <v>13</v>
      </c>
      <c r="G2624" s="6">
        <f t="shared" si="373"/>
        <v>24</v>
      </c>
      <c r="H2624" s="6">
        <f t="shared" si="374"/>
        <v>2</v>
      </c>
      <c r="I2624" s="6">
        <f t="shared" si="375"/>
        <v>9</v>
      </c>
      <c r="J2624" s="6" t="str">
        <f t="shared" si="376"/>
        <v>2-24</v>
      </c>
      <c r="K2624" s="6" t="str">
        <f t="shared" si="377"/>
        <v>WK</v>
      </c>
      <c r="L2624" s="6" t="str">
        <f t="shared" si="378"/>
        <v>DAY</v>
      </c>
      <c r="M2624" s="6">
        <f t="shared" si="379"/>
        <v>0</v>
      </c>
    </row>
    <row r="2625" spans="3:13" x14ac:dyDescent="0.35">
      <c r="C2625" s="42">
        <v>42059.5625</v>
      </c>
      <c r="D2625" s="32">
        <v>2261.9599609375</v>
      </c>
      <c r="E2625" s="34" t="str">
        <f t="shared" si="371"/>
        <v>02-24</v>
      </c>
      <c r="F2625" s="6">
        <f t="shared" si="372"/>
        <v>13</v>
      </c>
      <c r="G2625" s="6">
        <f t="shared" si="373"/>
        <v>24</v>
      </c>
      <c r="H2625" s="6">
        <f t="shared" si="374"/>
        <v>2</v>
      </c>
      <c r="I2625" s="6">
        <f t="shared" si="375"/>
        <v>9</v>
      </c>
      <c r="J2625" s="6" t="str">
        <f t="shared" si="376"/>
        <v>2-24</v>
      </c>
      <c r="K2625" s="6" t="str">
        <f t="shared" si="377"/>
        <v>WK</v>
      </c>
      <c r="L2625" s="6" t="str">
        <f t="shared" si="378"/>
        <v>DAY</v>
      </c>
      <c r="M2625" s="6">
        <f t="shared" si="379"/>
        <v>0</v>
      </c>
    </row>
    <row r="2626" spans="3:13" x14ac:dyDescent="0.35">
      <c r="C2626" s="42">
        <v>42059.583333333336</v>
      </c>
      <c r="D2626" s="32">
        <v>2269.757568359375</v>
      </c>
      <c r="E2626" s="34" t="str">
        <f t="shared" si="371"/>
        <v>02-24</v>
      </c>
      <c r="F2626" s="6">
        <f t="shared" si="372"/>
        <v>14</v>
      </c>
      <c r="G2626" s="6">
        <f t="shared" si="373"/>
        <v>24</v>
      </c>
      <c r="H2626" s="6">
        <f t="shared" si="374"/>
        <v>2</v>
      </c>
      <c r="I2626" s="6">
        <f t="shared" si="375"/>
        <v>9</v>
      </c>
      <c r="J2626" s="6" t="str">
        <f t="shared" si="376"/>
        <v>2-24</v>
      </c>
      <c r="K2626" s="6" t="str">
        <f t="shared" si="377"/>
        <v>WK</v>
      </c>
      <c r="L2626" s="6" t="str">
        <f t="shared" si="378"/>
        <v>DAY</v>
      </c>
      <c r="M2626" s="6">
        <f t="shared" si="379"/>
        <v>0</v>
      </c>
    </row>
    <row r="2627" spans="3:13" x14ac:dyDescent="0.35">
      <c r="C2627" s="42">
        <v>42059.604166666664</v>
      </c>
      <c r="D2627" s="32">
        <v>2284.00244140625</v>
      </c>
      <c r="E2627" s="34" t="str">
        <f t="shared" si="371"/>
        <v>02-24</v>
      </c>
      <c r="F2627" s="6">
        <f t="shared" si="372"/>
        <v>14</v>
      </c>
      <c r="G2627" s="6">
        <f t="shared" si="373"/>
        <v>24</v>
      </c>
      <c r="H2627" s="6">
        <f t="shared" si="374"/>
        <v>2</v>
      </c>
      <c r="I2627" s="6">
        <f t="shared" si="375"/>
        <v>9</v>
      </c>
      <c r="J2627" s="6" t="str">
        <f t="shared" si="376"/>
        <v>2-24</v>
      </c>
      <c r="K2627" s="6" t="str">
        <f t="shared" si="377"/>
        <v>WK</v>
      </c>
      <c r="L2627" s="6" t="str">
        <f t="shared" si="378"/>
        <v>DAY</v>
      </c>
      <c r="M2627" s="6">
        <f t="shared" si="379"/>
        <v>0</v>
      </c>
    </row>
    <row r="2628" spans="3:13" x14ac:dyDescent="0.35">
      <c r="C2628" s="42">
        <v>42059.625</v>
      </c>
      <c r="D2628" s="32">
        <v>2301.615478515625</v>
      </c>
      <c r="E2628" s="34" t="str">
        <f t="shared" si="371"/>
        <v>02-24</v>
      </c>
      <c r="F2628" s="6">
        <f t="shared" si="372"/>
        <v>15</v>
      </c>
      <c r="G2628" s="6">
        <f t="shared" si="373"/>
        <v>24</v>
      </c>
      <c r="H2628" s="6">
        <f t="shared" si="374"/>
        <v>2</v>
      </c>
      <c r="I2628" s="6">
        <f t="shared" si="375"/>
        <v>9</v>
      </c>
      <c r="J2628" s="6" t="str">
        <f t="shared" si="376"/>
        <v>2-24</v>
      </c>
      <c r="K2628" s="6" t="str">
        <f t="shared" si="377"/>
        <v>WK</v>
      </c>
      <c r="L2628" s="6" t="str">
        <f t="shared" si="378"/>
        <v>DAY</v>
      </c>
      <c r="M2628" s="6">
        <f t="shared" si="379"/>
        <v>0</v>
      </c>
    </row>
    <row r="2629" spans="3:13" x14ac:dyDescent="0.35">
      <c r="C2629" s="42">
        <v>42059.645833333336</v>
      </c>
      <c r="D2629" s="32">
        <v>2313.622314453125</v>
      </c>
      <c r="E2629" s="34" t="str">
        <f t="shared" si="371"/>
        <v>02-24</v>
      </c>
      <c r="F2629" s="6">
        <f t="shared" si="372"/>
        <v>15</v>
      </c>
      <c r="G2629" s="6">
        <f t="shared" si="373"/>
        <v>24</v>
      </c>
      <c r="H2629" s="6">
        <f t="shared" si="374"/>
        <v>2</v>
      </c>
      <c r="I2629" s="6">
        <f t="shared" si="375"/>
        <v>9</v>
      </c>
      <c r="J2629" s="6" t="str">
        <f t="shared" si="376"/>
        <v>2-24</v>
      </c>
      <c r="K2629" s="6" t="str">
        <f t="shared" si="377"/>
        <v>WK</v>
      </c>
      <c r="L2629" s="6" t="str">
        <f t="shared" si="378"/>
        <v>DAY</v>
      </c>
      <c r="M2629" s="6">
        <f t="shared" si="379"/>
        <v>0</v>
      </c>
    </row>
    <row r="2630" spans="3:13" x14ac:dyDescent="0.35">
      <c r="C2630" s="42">
        <v>42059.666666666664</v>
      </c>
      <c r="D2630" s="32">
        <v>2343.1865234375</v>
      </c>
      <c r="E2630" s="34" t="str">
        <f t="shared" si="371"/>
        <v>02-24</v>
      </c>
      <c r="F2630" s="6">
        <f t="shared" si="372"/>
        <v>16</v>
      </c>
      <c r="G2630" s="6">
        <f t="shared" si="373"/>
        <v>24</v>
      </c>
      <c r="H2630" s="6">
        <f t="shared" si="374"/>
        <v>2</v>
      </c>
      <c r="I2630" s="6">
        <f t="shared" si="375"/>
        <v>9</v>
      </c>
      <c r="J2630" s="6" t="str">
        <f t="shared" si="376"/>
        <v>2-24</v>
      </c>
      <c r="K2630" s="6" t="str">
        <f t="shared" si="377"/>
        <v>WK</v>
      </c>
      <c r="L2630" s="6" t="str">
        <f t="shared" si="378"/>
        <v>DAY</v>
      </c>
      <c r="M2630" s="6">
        <f t="shared" si="379"/>
        <v>0</v>
      </c>
    </row>
    <row r="2631" spans="3:13" x14ac:dyDescent="0.35">
      <c r="C2631" s="42">
        <v>42059.6875</v>
      </c>
      <c r="D2631" s="32">
        <v>2381.0361328125</v>
      </c>
      <c r="E2631" s="34" t="str">
        <f t="shared" ref="E2631:E2694" si="380">TEXT(MONTH(C2631),"00")&amp;"-"&amp;TEXT(DAY(C2631),"00")</f>
        <v>02-24</v>
      </c>
      <c r="F2631" s="6">
        <f t="shared" ref="F2631:F2694" si="381">HOUR(C2631)</f>
        <v>16</v>
      </c>
      <c r="G2631" s="6">
        <f t="shared" ref="G2631:G2694" si="382">DAY(C2631)</f>
        <v>24</v>
      </c>
      <c r="H2631" s="6">
        <f t="shared" ref="H2631:H2694" si="383">MONTH(C2631)</f>
        <v>2</v>
      </c>
      <c r="I2631" s="6">
        <f t="shared" ref="I2631:I2694" si="384">WEEKNUM(C2631)</f>
        <v>9</v>
      </c>
      <c r="J2631" s="6" t="str">
        <f t="shared" ref="J2631:J2694" si="385">H2631&amp;"-"&amp;G2631</f>
        <v>2-24</v>
      </c>
      <c r="K2631" s="6" t="str">
        <f t="shared" ref="K2631:K2694" si="386">IF(WEEKDAY(C2631,11)&lt;6,"WK","WKND")</f>
        <v>WK</v>
      </c>
      <c r="L2631" s="6" t="str">
        <f t="shared" ref="L2631:L2694" si="387">IF(AND(F2631&lt;17,F2631&gt;6),"DAY","EVE")</f>
        <v>DAY</v>
      </c>
      <c r="M2631" s="6">
        <f t="shared" ref="M2631:M2694" si="388">IF(D2631&gt;4000,1,0)</f>
        <v>0</v>
      </c>
    </row>
    <row r="2632" spans="3:13" x14ac:dyDescent="0.35">
      <c r="C2632" s="42">
        <v>42059.708333333336</v>
      </c>
      <c r="D2632" s="32">
        <v>2446.765380859375</v>
      </c>
      <c r="E2632" s="34" t="str">
        <f t="shared" si="380"/>
        <v>02-24</v>
      </c>
      <c r="F2632" s="6">
        <f t="shared" si="381"/>
        <v>17</v>
      </c>
      <c r="G2632" s="6">
        <f t="shared" si="382"/>
        <v>24</v>
      </c>
      <c r="H2632" s="6">
        <f t="shared" si="383"/>
        <v>2</v>
      </c>
      <c r="I2632" s="6">
        <f t="shared" si="384"/>
        <v>9</v>
      </c>
      <c r="J2632" s="6" t="str">
        <f t="shared" si="385"/>
        <v>2-24</v>
      </c>
      <c r="K2632" s="6" t="str">
        <f t="shared" si="386"/>
        <v>WK</v>
      </c>
      <c r="L2632" s="6" t="str">
        <f t="shared" si="387"/>
        <v>EVE</v>
      </c>
      <c r="M2632" s="6">
        <f t="shared" si="388"/>
        <v>0</v>
      </c>
    </row>
    <row r="2633" spans="3:13" x14ac:dyDescent="0.35">
      <c r="C2633" s="42">
        <v>42059.729166666664</v>
      </c>
      <c r="D2633" s="32">
        <v>2558.821533203125</v>
      </c>
      <c r="E2633" s="34" t="str">
        <f t="shared" si="380"/>
        <v>02-24</v>
      </c>
      <c r="F2633" s="6">
        <f t="shared" si="381"/>
        <v>17</v>
      </c>
      <c r="G2633" s="6">
        <f t="shared" si="382"/>
        <v>24</v>
      </c>
      <c r="H2633" s="6">
        <f t="shared" si="383"/>
        <v>2</v>
      </c>
      <c r="I2633" s="6">
        <f t="shared" si="384"/>
        <v>9</v>
      </c>
      <c r="J2633" s="6" t="str">
        <f t="shared" si="385"/>
        <v>2-24</v>
      </c>
      <c r="K2633" s="6" t="str">
        <f t="shared" si="386"/>
        <v>WK</v>
      </c>
      <c r="L2633" s="6" t="str">
        <f t="shared" si="387"/>
        <v>EVE</v>
      </c>
      <c r="M2633" s="6">
        <f t="shared" si="388"/>
        <v>0</v>
      </c>
    </row>
    <row r="2634" spans="3:13" x14ac:dyDescent="0.35">
      <c r="C2634" s="42">
        <v>42059.75</v>
      </c>
      <c r="D2634" s="32">
        <v>2789.296142578125</v>
      </c>
      <c r="E2634" s="34" t="str">
        <f t="shared" si="380"/>
        <v>02-24</v>
      </c>
      <c r="F2634" s="6">
        <f t="shared" si="381"/>
        <v>18</v>
      </c>
      <c r="G2634" s="6">
        <f t="shared" si="382"/>
        <v>24</v>
      </c>
      <c r="H2634" s="6">
        <f t="shared" si="383"/>
        <v>2</v>
      </c>
      <c r="I2634" s="6">
        <f t="shared" si="384"/>
        <v>9</v>
      </c>
      <c r="J2634" s="6" t="str">
        <f t="shared" si="385"/>
        <v>2-24</v>
      </c>
      <c r="K2634" s="6" t="str">
        <f t="shared" si="386"/>
        <v>WK</v>
      </c>
      <c r="L2634" s="6" t="str">
        <f t="shared" si="387"/>
        <v>EVE</v>
      </c>
      <c r="M2634" s="6">
        <f t="shared" si="388"/>
        <v>0</v>
      </c>
    </row>
    <row r="2635" spans="3:13" x14ac:dyDescent="0.35">
      <c r="C2635" s="42">
        <v>42059.770833333336</v>
      </c>
      <c r="D2635" s="32">
        <v>2842.796630859375</v>
      </c>
      <c r="E2635" s="34" t="str">
        <f t="shared" si="380"/>
        <v>02-24</v>
      </c>
      <c r="F2635" s="6">
        <f t="shared" si="381"/>
        <v>18</v>
      </c>
      <c r="G2635" s="6">
        <f t="shared" si="382"/>
        <v>24</v>
      </c>
      <c r="H2635" s="6">
        <f t="shared" si="383"/>
        <v>2</v>
      </c>
      <c r="I2635" s="6">
        <f t="shared" si="384"/>
        <v>9</v>
      </c>
      <c r="J2635" s="6" t="str">
        <f t="shared" si="385"/>
        <v>2-24</v>
      </c>
      <c r="K2635" s="6" t="str">
        <f t="shared" si="386"/>
        <v>WK</v>
      </c>
      <c r="L2635" s="6" t="str">
        <f t="shared" si="387"/>
        <v>EVE</v>
      </c>
      <c r="M2635" s="6">
        <f t="shared" si="388"/>
        <v>0</v>
      </c>
    </row>
    <row r="2636" spans="3:13" x14ac:dyDescent="0.35">
      <c r="C2636" s="42">
        <v>42059.791666666664</v>
      </c>
      <c r="D2636" s="32">
        <v>2832.110595703125</v>
      </c>
      <c r="E2636" s="34" t="str">
        <f t="shared" si="380"/>
        <v>02-24</v>
      </c>
      <c r="F2636" s="6">
        <f t="shared" si="381"/>
        <v>19</v>
      </c>
      <c r="G2636" s="6">
        <f t="shared" si="382"/>
        <v>24</v>
      </c>
      <c r="H2636" s="6">
        <f t="shared" si="383"/>
        <v>2</v>
      </c>
      <c r="I2636" s="6">
        <f t="shared" si="384"/>
        <v>9</v>
      </c>
      <c r="J2636" s="6" t="str">
        <f t="shared" si="385"/>
        <v>2-24</v>
      </c>
      <c r="K2636" s="6" t="str">
        <f t="shared" si="386"/>
        <v>WK</v>
      </c>
      <c r="L2636" s="6" t="str">
        <f t="shared" si="387"/>
        <v>EVE</v>
      </c>
      <c r="M2636" s="6">
        <f t="shared" si="388"/>
        <v>0</v>
      </c>
    </row>
    <row r="2637" spans="3:13" x14ac:dyDescent="0.35">
      <c r="C2637" s="42">
        <v>42059.8125</v>
      </c>
      <c r="D2637" s="32">
        <v>2775.435791015625</v>
      </c>
      <c r="E2637" s="34" t="str">
        <f t="shared" si="380"/>
        <v>02-24</v>
      </c>
      <c r="F2637" s="6">
        <f t="shared" si="381"/>
        <v>19</v>
      </c>
      <c r="G2637" s="6">
        <f t="shared" si="382"/>
        <v>24</v>
      </c>
      <c r="H2637" s="6">
        <f t="shared" si="383"/>
        <v>2</v>
      </c>
      <c r="I2637" s="6">
        <f t="shared" si="384"/>
        <v>9</v>
      </c>
      <c r="J2637" s="6" t="str">
        <f t="shared" si="385"/>
        <v>2-24</v>
      </c>
      <c r="K2637" s="6" t="str">
        <f t="shared" si="386"/>
        <v>WK</v>
      </c>
      <c r="L2637" s="6" t="str">
        <f t="shared" si="387"/>
        <v>EVE</v>
      </c>
      <c r="M2637" s="6">
        <f t="shared" si="388"/>
        <v>0</v>
      </c>
    </row>
    <row r="2638" spans="3:13" x14ac:dyDescent="0.35">
      <c r="C2638" s="42">
        <v>42059.833333333336</v>
      </c>
      <c r="D2638" s="32">
        <v>2728.395263671875</v>
      </c>
      <c r="E2638" s="34" t="str">
        <f t="shared" si="380"/>
        <v>02-24</v>
      </c>
      <c r="F2638" s="6">
        <f t="shared" si="381"/>
        <v>20</v>
      </c>
      <c r="G2638" s="6">
        <f t="shared" si="382"/>
        <v>24</v>
      </c>
      <c r="H2638" s="6">
        <f t="shared" si="383"/>
        <v>2</v>
      </c>
      <c r="I2638" s="6">
        <f t="shared" si="384"/>
        <v>9</v>
      </c>
      <c r="J2638" s="6" t="str">
        <f t="shared" si="385"/>
        <v>2-24</v>
      </c>
      <c r="K2638" s="6" t="str">
        <f t="shared" si="386"/>
        <v>WK</v>
      </c>
      <c r="L2638" s="6" t="str">
        <f t="shared" si="387"/>
        <v>EVE</v>
      </c>
      <c r="M2638" s="6">
        <f t="shared" si="388"/>
        <v>0</v>
      </c>
    </row>
    <row r="2639" spans="3:13" x14ac:dyDescent="0.35">
      <c r="C2639" s="42">
        <v>42059.854166666664</v>
      </c>
      <c r="D2639" s="32">
        <v>2665.945068359375</v>
      </c>
      <c r="E2639" s="34" t="str">
        <f t="shared" si="380"/>
        <v>02-24</v>
      </c>
      <c r="F2639" s="6">
        <f t="shared" si="381"/>
        <v>20</v>
      </c>
      <c r="G2639" s="6">
        <f t="shared" si="382"/>
        <v>24</v>
      </c>
      <c r="H2639" s="6">
        <f t="shared" si="383"/>
        <v>2</v>
      </c>
      <c r="I2639" s="6">
        <f t="shared" si="384"/>
        <v>9</v>
      </c>
      <c r="J2639" s="6" t="str">
        <f t="shared" si="385"/>
        <v>2-24</v>
      </c>
      <c r="K2639" s="6" t="str">
        <f t="shared" si="386"/>
        <v>WK</v>
      </c>
      <c r="L2639" s="6" t="str">
        <f t="shared" si="387"/>
        <v>EVE</v>
      </c>
      <c r="M2639" s="6">
        <f t="shared" si="388"/>
        <v>0</v>
      </c>
    </row>
    <row r="2640" spans="3:13" x14ac:dyDescent="0.35">
      <c r="C2640" s="42">
        <v>42059.875</v>
      </c>
      <c r="D2640" s="32">
        <v>2587.525146484375</v>
      </c>
      <c r="E2640" s="34" t="str">
        <f t="shared" si="380"/>
        <v>02-24</v>
      </c>
      <c r="F2640" s="6">
        <f t="shared" si="381"/>
        <v>21</v>
      </c>
      <c r="G2640" s="6">
        <f t="shared" si="382"/>
        <v>24</v>
      </c>
      <c r="H2640" s="6">
        <f t="shared" si="383"/>
        <v>2</v>
      </c>
      <c r="I2640" s="6">
        <f t="shared" si="384"/>
        <v>9</v>
      </c>
      <c r="J2640" s="6" t="str">
        <f t="shared" si="385"/>
        <v>2-24</v>
      </c>
      <c r="K2640" s="6" t="str">
        <f t="shared" si="386"/>
        <v>WK</v>
      </c>
      <c r="L2640" s="6" t="str">
        <f t="shared" si="387"/>
        <v>EVE</v>
      </c>
      <c r="M2640" s="6">
        <f t="shared" si="388"/>
        <v>0</v>
      </c>
    </row>
    <row r="2641" spans="3:13" x14ac:dyDescent="0.35">
      <c r="C2641" s="42">
        <v>42059.895833333336</v>
      </c>
      <c r="D2641" s="32">
        <v>2461.925048828125</v>
      </c>
      <c r="E2641" s="34" t="str">
        <f t="shared" si="380"/>
        <v>02-24</v>
      </c>
      <c r="F2641" s="6">
        <f t="shared" si="381"/>
        <v>21</v>
      </c>
      <c r="G2641" s="6">
        <f t="shared" si="382"/>
        <v>24</v>
      </c>
      <c r="H2641" s="6">
        <f t="shared" si="383"/>
        <v>2</v>
      </c>
      <c r="I2641" s="6">
        <f t="shared" si="384"/>
        <v>9</v>
      </c>
      <c r="J2641" s="6" t="str">
        <f t="shared" si="385"/>
        <v>2-24</v>
      </c>
      <c r="K2641" s="6" t="str">
        <f t="shared" si="386"/>
        <v>WK</v>
      </c>
      <c r="L2641" s="6" t="str">
        <f t="shared" si="387"/>
        <v>EVE</v>
      </c>
      <c r="M2641" s="6">
        <f t="shared" si="388"/>
        <v>0</v>
      </c>
    </row>
    <row r="2642" spans="3:13" x14ac:dyDescent="0.35">
      <c r="C2642" s="42">
        <v>42059.916666666664</v>
      </c>
      <c r="D2642" s="32">
        <v>2346.789794921875</v>
      </c>
      <c r="E2642" s="34" t="str">
        <f t="shared" si="380"/>
        <v>02-24</v>
      </c>
      <c r="F2642" s="6">
        <f t="shared" si="381"/>
        <v>22</v>
      </c>
      <c r="G2642" s="6">
        <f t="shared" si="382"/>
        <v>24</v>
      </c>
      <c r="H2642" s="6">
        <f t="shared" si="383"/>
        <v>2</v>
      </c>
      <c r="I2642" s="6">
        <f t="shared" si="384"/>
        <v>9</v>
      </c>
      <c r="J2642" s="6" t="str">
        <f t="shared" si="385"/>
        <v>2-24</v>
      </c>
      <c r="K2642" s="6" t="str">
        <f t="shared" si="386"/>
        <v>WK</v>
      </c>
      <c r="L2642" s="6" t="str">
        <f t="shared" si="387"/>
        <v>EVE</v>
      </c>
      <c r="M2642" s="6">
        <f t="shared" si="388"/>
        <v>0</v>
      </c>
    </row>
    <row r="2643" spans="3:13" x14ac:dyDescent="0.35">
      <c r="C2643" s="42">
        <v>42059.9375</v>
      </c>
      <c r="D2643" s="32">
        <v>2205.00634765625</v>
      </c>
      <c r="E2643" s="34" t="str">
        <f t="shared" si="380"/>
        <v>02-24</v>
      </c>
      <c r="F2643" s="6">
        <f t="shared" si="381"/>
        <v>22</v>
      </c>
      <c r="G2643" s="6">
        <f t="shared" si="382"/>
        <v>24</v>
      </c>
      <c r="H2643" s="6">
        <f t="shared" si="383"/>
        <v>2</v>
      </c>
      <c r="I2643" s="6">
        <f t="shared" si="384"/>
        <v>9</v>
      </c>
      <c r="J2643" s="6" t="str">
        <f t="shared" si="385"/>
        <v>2-24</v>
      </c>
      <c r="K2643" s="6" t="str">
        <f t="shared" si="386"/>
        <v>WK</v>
      </c>
      <c r="L2643" s="6" t="str">
        <f t="shared" si="387"/>
        <v>EVE</v>
      </c>
      <c r="M2643" s="6">
        <f t="shared" si="388"/>
        <v>0</v>
      </c>
    </row>
    <row r="2644" spans="3:13" x14ac:dyDescent="0.35">
      <c r="C2644" s="42">
        <v>42059.958333333336</v>
      </c>
      <c r="D2644" s="32">
        <v>2080.652099609375</v>
      </c>
      <c r="E2644" s="34" t="str">
        <f t="shared" si="380"/>
        <v>02-24</v>
      </c>
      <c r="F2644" s="6">
        <f t="shared" si="381"/>
        <v>23</v>
      </c>
      <c r="G2644" s="6">
        <f t="shared" si="382"/>
        <v>24</v>
      </c>
      <c r="H2644" s="6">
        <f t="shared" si="383"/>
        <v>2</v>
      </c>
      <c r="I2644" s="6">
        <f t="shared" si="384"/>
        <v>9</v>
      </c>
      <c r="J2644" s="6" t="str">
        <f t="shared" si="385"/>
        <v>2-24</v>
      </c>
      <c r="K2644" s="6" t="str">
        <f t="shared" si="386"/>
        <v>WK</v>
      </c>
      <c r="L2644" s="6" t="str">
        <f t="shared" si="387"/>
        <v>EVE</v>
      </c>
      <c r="M2644" s="6">
        <f t="shared" si="388"/>
        <v>0</v>
      </c>
    </row>
    <row r="2645" spans="3:13" x14ac:dyDescent="0.35">
      <c r="C2645" s="42">
        <v>42059.979166666664</v>
      </c>
      <c r="D2645" s="32">
        <v>1978.2694091796875</v>
      </c>
      <c r="E2645" s="34" t="str">
        <f t="shared" si="380"/>
        <v>02-24</v>
      </c>
      <c r="F2645" s="6">
        <f t="shared" si="381"/>
        <v>23</v>
      </c>
      <c r="G2645" s="6">
        <f t="shared" si="382"/>
        <v>24</v>
      </c>
      <c r="H2645" s="6">
        <f t="shared" si="383"/>
        <v>2</v>
      </c>
      <c r="I2645" s="6">
        <f t="shared" si="384"/>
        <v>9</v>
      </c>
      <c r="J2645" s="6" t="str">
        <f t="shared" si="385"/>
        <v>2-24</v>
      </c>
      <c r="K2645" s="6" t="str">
        <f t="shared" si="386"/>
        <v>WK</v>
      </c>
      <c r="L2645" s="6" t="str">
        <f t="shared" si="387"/>
        <v>EVE</v>
      </c>
      <c r="M2645" s="6">
        <f t="shared" si="388"/>
        <v>0</v>
      </c>
    </row>
    <row r="2646" spans="3:13" x14ac:dyDescent="0.35">
      <c r="C2646" s="42">
        <v>42060</v>
      </c>
      <c r="D2646" s="32">
        <v>1886.8194580078125</v>
      </c>
      <c r="E2646" s="34" t="str">
        <f t="shared" si="380"/>
        <v>02-25</v>
      </c>
      <c r="F2646" s="6">
        <f t="shared" si="381"/>
        <v>0</v>
      </c>
      <c r="G2646" s="6">
        <f t="shared" si="382"/>
        <v>25</v>
      </c>
      <c r="H2646" s="6">
        <f t="shared" si="383"/>
        <v>2</v>
      </c>
      <c r="I2646" s="6">
        <f t="shared" si="384"/>
        <v>9</v>
      </c>
      <c r="J2646" s="6" t="str">
        <f t="shared" si="385"/>
        <v>2-25</v>
      </c>
      <c r="K2646" s="6" t="str">
        <f t="shared" si="386"/>
        <v>WK</v>
      </c>
      <c r="L2646" s="6" t="str">
        <f t="shared" si="387"/>
        <v>EVE</v>
      </c>
      <c r="M2646" s="6">
        <f t="shared" si="388"/>
        <v>0</v>
      </c>
    </row>
    <row r="2647" spans="3:13" x14ac:dyDescent="0.35">
      <c r="C2647" s="42">
        <v>42060.020833333336</v>
      </c>
      <c r="D2647" s="32">
        <v>1827.1727294921875</v>
      </c>
      <c r="E2647" s="34" t="str">
        <f t="shared" si="380"/>
        <v>02-25</v>
      </c>
      <c r="F2647" s="6">
        <f t="shared" si="381"/>
        <v>0</v>
      </c>
      <c r="G2647" s="6">
        <f t="shared" si="382"/>
        <v>25</v>
      </c>
      <c r="H2647" s="6">
        <f t="shared" si="383"/>
        <v>2</v>
      </c>
      <c r="I2647" s="6">
        <f t="shared" si="384"/>
        <v>9</v>
      </c>
      <c r="J2647" s="6" t="str">
        <f t="shared" si="385"/>
        <v>2-25</v>
      </c>
      <c r="K2647" s="6" t="str">
        <f t="shared" si="386"/>
        <v>WK</v>
      </c>
      <c r="L2647" s="6" t="str">
        <f t="shared" si="387"/>
        <v>EVE</v>
      </c>
      <c r="M2647" s="6">
        <f t="shared" si="388"/>
        <v>0</v>
      </c>
    </row>
    <row r="2648" spans="3:13" x14ac:dyDescent="0.35">
      <c r="C2648" s="42">
        <v>42060.041666666664</v>
      </c>
      <c r="D2648" s="32">
        <v>1791.931640625</v>
      </c>
      <c r="E2648" s="34" t="str">
        <f t="shared" si="380"/>
        <v>02-25</v>
      </c>
      <c r="F2648" s="6">
        <f t="shared" si="381"/>
        <v>1</v>
      </c>
      <c r="G2648" s="6">
        <f t="shared" si="382"/>
        <v>25</v>
      </c>
      <c r="H2648" s="6">
        <f t="shared" si="383"/>
        <v>2</v>
      </c>
      <c r="I2648" s="6">
        <f t="shared" si="384"/>
        <v>9</v>
      </c>
      <c r="J2648" s="6" t="str">
        <f t="shared" si="385"/>
        <v>2-25</v>
      </c>
      <c r="K2648" s="6" t="str">
        <f t="shared" si="386"/>
        <v>WK</v>
      </c>
      <c r="L2648" s="6" t="str">
        <f t="shared" si="387"/>
        <v>EVE</v>
      </c>
      <c r="M2648" s="6">
        <f t="shared" si="388"/>
        <v>0</v>
      </c>
    </row>
    <row r="2649" spans="3:13" x14ac:dyDescent="0.35">
      <c r="C2649" s="42">
        <v>42060.0625</v>
      </c>
      <c r="D2649" s="32">
        <v>1753.917236328125</v>
      </c>
      <c r="E2649" s="34" t="str">
        <f t="shared" si="380"/>
        <v>02-25</v>
      </c>
      <c r="F2649" s="6">
        <f t="shared" si="381"/>
        <v>1</v>
      </c>
      <c r="G2649" s="6">
        <f t="shared" si="382"/>
        <v>25</v>
      </c>
      <c r="H2649" s="6">
        <f t="shared" si="383"/>
        <v>2</v>
      </c>
      <c r="I2649" s="6">
        <f t="shared" si="384"/>
        <v>9</v>
      </c>
      <c r="J2649" s="6" t="str">
        <f t="shared" si="385"/>
        <v>2-25</v>
      </c>
      <c r="K2649" s="6" t="str">
        <f t="shared" si="386"/>
        <v>WK</v>
      </c>
      <c r="L2649" s="6" t="str">
        <f t="shared" si="387"/>
        <v>EVE</v>
      </c>
      <c r="M2649" s="6">
        <f t="shared" si="388"/>
        <v>0</v>
      </c>
    </row>
    <row r="2650" spans="3:13" x14ac:dyDescent="0.35">
      <c r="C2650" s="42">
        <v>42060.083333333336</v>
      </c>
      <c r="D2650" s="32">
        <v>1767.572021484375</v>
      </c>
      <c r="E2650" s="34" t="str">
        <f t="shared" si="380"/>
        <v>02-25</v>
      </c>
      <c r="F2650" s="6">
        <f t="shared" si="381"/>
        <v>2</v>
      </c>
      <c r="G2650" s="6">
        <f t="shared" si="382"/>
        <v>25</v>
      </c>
      <c r="H2650" s="6">
        <f t="shared" si="383"/>
        <v>2</v>
      </c>
      <c r="I2650" s="6">
        <f t="shared" si="384"/>
        <v>9</v>
      </c>
      <c r="J2650" s="6" t="str">
        <f t="shared" si="385"/>
        <v>2-25</v>
      </c>
      <c r="K2650" s="6" t="str">
        <f t="shared" si="386"/>
        <v>WK</v>
      </c>
      <c r="L2650" s="6" t="str">
        <f t="shared" si="387"/>
        <v>EVE</v>
      </c>
      <c r="M2650" s="6">
        <f t="shared" si="388"/>
        <v>0</v>
      </c>
    </row>
    <row r="2651" spans="3:13" x14ac:dyDescent="0.35">
      <c r="C2651" s="42">
        <v>42060.104166666664</v>
      </c>
      <c r="D2651" s="32">
        <v>1750.303955078125</v>
      </c>
      <c r="E2651" s="34" t="str">
        <f t="shared" si="380"/>
        <v>02-25</v>
      </c>
      <c r="F2651" s="6">
        <f t="shared" si="381"/>
        <v>2</v>
      </c>
      <c r="G2651" s="6">
        <f t="shared" si="382"/>
        <v>25</v>
      </c>
      <c r="H2651" s="6">
        <f t="shared" si="383"/>
        <v>2</v>
      </c>
      <c r="I2651" s="6">
        <f t="shared" si="384"/>
        <v>9</v>
      </c>
      <c r="J2651" s="6" t="str">
        <f t="shared" si="385"/>
        <v>2-25</v>
      </c>
      <c r="K2651" s="6" t="str">
        <f t="shared" si="386"/>
        <v>WK</v>
      </c>
      <c r="L2651" s="6" t="str">
        <f t="shared" si="387"/>
        <v>EVE</v>
      </c>
      <c r="M2651" s="6">
        <f t="shared" si="388"/>
        <v>0</v>
      </c>
    </row>
    <row r="2652" spans="3:13" x14ac:dyDescent="0.35">
      <c r="C2652" s="42">
        <v>42060.125</v>
      </c>
      <c r="D2652" s="32">
        <v>1737.807373046875</v>
      </c>
      <c r="E2652" s="34" t="str">
        <f t="shared" si="380"/>
        <v>02-25</v>
      </c>
      <c r="F2652" s="6">
        <f t="shared" si="381"/>
        <v>3</v>
      </c>
      <c r="G2652" s="6">
        <f t="shared" si="382"/>
        <v>25</v>
      </c>
      <c r="H2652" s="6">
        <f t="shared" si="383"/>
        <v>2</v>
      </c>
      <c r="I2652" s="6">
        <f t="shared" si="384"/>
        <v>9</v>
      </c>
      <c r="J2652" s="6" t="str">
        <f t="shared" si="385"/>
        <v>2-25</v>
      </c>
      <c r="K2652" s="6" t="str">
        <f t="shared" si="386"/>
        <v>WK</v>
      </c>
      <c r="L2652" s="6" t="str">
        <f t="shared" si="387"/>
        <v>EVE</v>
      </c>
      <c r="M2652" s="6">
        <f t="shared" si="388"/>
        <v>0</v>
      </c>
    </row>
    <row r="2653" spans="3:13" x14ac:dyDescent="0.35">
      <c r="C2653" s="42">
        <v>42060.145833333336</v>
      </c>
      <c r="D2653" s="32">
        <v>1744.3885498046875</v>
      </c>
      <c r="E2653" s="34" t="str">
        <f t="shared" si="380"/>
        <v>02-25</v>
      </c>
      <c r="F2653" s="6">
        <f t="shared" si="381"/>
        <v>3</v>
      </c>
      <c r="G2653" s="6">
        <f t="shared" si="382"/>
        <v>25</v>
      </c>
      <c r="H2653" s="6">
        <f t="shared" si="383"/>
        <v>2</v>
      </c>
      <c r="I2653" s="6">
        <f t="shared" si="384"/>
        <v>9</v>
      </c>
      <c r="J2653" s="6" t="str">
        <f t="shared" si="385"/>
        <v>2-25</v>
      </c>
      <c r="K2653" s="6" t="str">
        <f t="shared" si="386"/>
        <v>WK</v>
      </c>
      <c r="L2653" s="6" t="str">
        <f t="shared" si="387"/>
        <v>EVE</v>
      </c>
      <c r="M2653" s="6">
        <f t="shared" si="388"/>
        <v>0</v>
      </c>
    </row>
    <row r="2654" spans="3:13" x14ac:dyDescent="0.35">
      <c r="C2654" s="42">
        <v>42060.166666666664</v>
      </c>
      <c r="D2654" s="32">
        <v>1759.4698486328125</v>
      </c>
      <c r="E2654" s="34" t="str">
        <f t="shared" si="380"/>
        <v>02-25</v>
      </c>
      <c r="F2654" s="6">
        <f t="shared" si="381"/>
        <v>4</v>
      </c>
      <c r="G2654" s="6">
        <f t="shared" si="382"/>
        <v>25</v>
      </c>
      <c r="H2654" s="6">
        <f t="shared" si="383"/>
        <v>2</v>
      </c>
      <c r="I2654" s="6">
        <f t="shared" si="384"/>
        <v>9</v>
      </c>
      <c r="J2654" s="6" t="str">
        <f t="shared" si="385"/>
        <v>2-25</v>
      </c>
      <c r="K2654" s="6" t="str">
        <f t="shared" si="386"/>
        <v>WK</v>
      </c>
      <c r="L2654" s="6" t="str">
        <f t="shared" si="387"/>
        <v>EVE</v>
      </c>
      <c r="M2654" s="6">
        <f t="shared" si="388"/>
        <v>0</v>
      </c>
    </row>
    <row r="2655" spans="3:13" x14ac:dyDescent="0.35">
      <c r="C2655" s="42">
        <v>42060.1875</v>
      </c>
      <c r="D2655" s="32">
        <v>1754.384765625</v>
      </c>
      <c r="E2655" s="34" t="str">
        <f t="shared" si="380"/>
        <v>02-25</v>
      </c>
      <c r="F2655" s="6">
        <f t="shared" si="381"/>
        <v>4</v>
      </c>
      <c r="G2655" s="6">
        <f t="shared" si="382"/>
        <v>25</v>
      </c>
      <c r="H2655" s="6">
        <f t="shared" si="383"/>
        <v>2</v>
      </c>
      <c r="I2655" s="6">
        <f t="shared" si="384"/>
        <v>9</v>
      </c>
      <c r="J2655" s="6" t="str">
        <f t="shared" si="385"/>
        <v>2-25</v>
      </c>
      <c r="K2655" s="6" t="str">
        <f t="shared" si="386"/>
        <v>WK</v>
      </c>
      <c r="L2655" s="6" t="str">
        <f t="shared" si="387"/>
        <v>EVE</v>
      </c>
      <c r="M2655" s="6">
        <f t="shared" si="388"/>
        <v>0</v>
      </c>
    </row>
    <row r="2656" spans="3:13" x14ac:dyDescent="0.35">
      <c r="C2656" s="42">
        <v>42060.208333333336</v>
      </c>
      <c r="D2656" s="32">
        <v>1825.3172607421875</v>
      </c>
      <c r="E2656" s="34" t="str">
        <f t="shared" si="380"/>
        <v>02-25</v>
      </c>
      <c r="F2656" s="6">
        <f t="shared" si="381"/>
        <v>5</v>
      </c>
      <c r="G2656" s="6">
        <f t="shared" si="382"/>
        <v>25</v>
      </c>
      <c r="H2656" s="6">
        <f t="shared" si="383"/>
        <v>2</v>
      </c>
      <c r="I2656" s="6">
        <f t="shared" si="384"/>
        <v>9</v>
      </c>
      <c r="J2656" s="6" t="str">
        <f t="shared" si="385"/>
        <v>2-25</v>
      </c>
      <c r="K2656" s="6" t="str">
        <f t="shared" si="386"/>
        <v>WK</v>
      </c>
      <c r="L2656" s="6" t="str">
        <f t="shared" si="387"/>
        <v>EVE</v>
      </c>
      <c r="M2656" s="6">
        <f t="shared" si="388"/>
        <v>0</v>
      </c>
    </row>
    <row r="2657" spans="3:13" x14ac:dyDescent="0.35">
      <c r="C2657" s="42">
        <v>42060.229166666664</v>
      </c>
      <c r="D2657" s="32">
        <v>1948.734130859375</v>
      </c>
      <c r="E2657" s="34" t="str">
        <f t="shared" si="380"/>
        <v>02-25</v>
      </c>
      <c r="F2657" s="6">
        <f t="shared" si="381"/>
        <v>5</v>
      </c>
      <c r="G2657" s="6">
        <f t="shared" si="382"/>
        <v>25</v>
      </c>
      <c r="H2657" s="6">
        <f t="shared" si="383"/>
        <v>2</v>
      </c>
      <c r="I2657" s="6">
        <f t="shared" si="384"/>
        <v>9</v>
      </c>
      <c r="J2657" s="6" t="str">
        <f t="shared" si="385"/>
        <v>2-25</v>
      </c>
      <c r="K2657" s="6" t="str">
        <f t="shared" si="386"/>
        <v>WK</v>
      </c>
      <c r="L2657" s="6" t="str">
        <f t="shared" si="387"/>
        <v>EVE</v>
      </c>
      <c r="M2657" s="6">
        <f t="shared" si="388"/>
        <v>0</v>
      </c>
    </row>
    <row r="2658" spans="3:13" x14ac:dyDescent="0.35">
      <c r="C2658" s="42">
        <v>42060.25</v>
      </c>
      <c r="D2658" s="32">
        <v>2083.681884765625</v>
      </c>
      <c r="E2658" s="34" t="str">
        <f t="shared" si="380"/>
        <v>02-25</v>
      </c>
      <c r="F2658" s="6">
        <f t="shared" si="381"/>
        <v>6</v>
      </c>
      <c r="G2658" s="6">
        <f t="shared" si="382"/>
        <v>25</v>
      </c>
      <c r="H2658" s="6">
        <f t="shared" si="383"/>
        <v>2</v>
      </c>
      <c r="I2658" s="6">
        <f t="shared" si="384"/>
        <v>9</v>
      </c>
      <c r="J2658" s="6" t="str">
        <f t="shared" si="385"/>
        <v>2-25</v>
      </c>
      <c r="K2658" s="6" t="str">
        <f t="shared" si="386"/>
        <v>WK</v>
      </c>
      <c r="L2658" s="6" t="str">
        <f t="shared" si="387"/>
        <v>EVE</v>
      </c>
      <c r="M2658" s="6">
        <f t="shared" si="388"/>
        <v>0</v>
      </c>
    </row>
    <row r="2659" spans="3:13" x14ac:dyDescent="0.35">
      <c r="C2659" s="42">
        <v>42060.270833333336</v>
      </c>
      <c r="D2659" s="32">
        <v>2226.33056640625</v>
      </c>
      <c r="E2659" s="34" t="str">
        <f t="shared" si="380"/>
        <v>02-25</v>
      </c>
      <c r="F2659" s="6">
        <f t="shared" si="381"/>
        <v>6</v>
      </c>
      <c r="G2659" s="6">
        <f t="shared" si="382"/>
        <v>25</v>
      </c>
      <c r="H2659" s="6">
        <f t="shared" si="383"/>
        <v>2</v>
      </c>
      <c r="I2659" s="6">
        <f t="shared" si="384"/>
        <v>9</v>
      </c>
      <c r="J2659" s="6" t="str">
        <f t="shared" si="385"/>
        <v>2-25</v>
      </c>
      <c r="K2659" s="6" t="str">
        <f t="shared" si="386"/>
        <v>WK</v>
      </c>
      <c r="L2659" s="6" t="str">
        <f t="shared" si="387"/>
        <v>EVE</v>
      </c>
      <c r="M2659" s="6">
        <f t="shared" si="388"/>
        <v>0</v>
      </c>
    </row>
    <row r="2660" spans="3:13" x14ac:dyDescent="0.35">
      <c r="C2660" s="42">
        <v>42060.291666666664</v>
      </c>
      <c r="D2660" s="32">
        <v>2297.546630859375</v>
      </c>
      <c r="E2660" s="34" t="str">
        <f t="shared" si="380"/>
        <v>02-25</v>
      </c>
      <c r="F2660" s="6">
        <f t="shared" si="381"/>
        <v>7</v>
      </c>
      <c r="G2660" s="6">
        <f t="shared" si="382"/>
        <v>25</v>
      </c>
      <c r="H2660" s="6">
        <f t="shared" si="383"/>
        <v>2</v>
      </c>
      <c r="I2660" s="6">
        <f t="shared" si="384"/>
        <v>9</v>
      </c>
      <c r="J2660" s="6" t="str">
        <f t="shared" si="385"/>
        <v>2-25</v>
      </c>
      <c r="K2660" s="6" t="str">
        <f t="shared" si="386"/>
        <v>WK</v>
      </c>
      <c r="L2660" s="6" t="str">
        <f t="shared" si="387"/>
        <v>DAY</v>
      </c>
      <c r="M2660" s="6">
        <f t="shared" si="388"/>
        <v>0</v>
      </c>
    </row>
    <row r="2661" spans="3:13" x14ac:dyDescent="0.35">
      <c r="C2661" s="42">
        <v>42060.3125</v>
      </c>
      <c r="D2661" s="32">
        <v>2324.9140625</v>
      </c>
      <c r="E2661" s="34" t="str">
        <f t="shared" si="380"/>
        <v>02-25</v>
      </c>
      <c r="F2661" s="6">
        <f t="shared" si="381"/>
        <v>7</v>
      </c>
      <c r="G2661" s="6">
        <f t="shared" si="382"/>
        <v>25</v>
      </c>
      <c r="H2661" s="6">
        <f t="shared" si="383"/>
        <v>2</v>
      </c>
      <c r="I2661" s="6">
        <f t="shared" si="384"/>
        <v>9</v>
      </c>
      <c r="J2661" s="6" t="str">
        <f t="shared" si="385"/>
        <v>2-25</v>
      </c>
      <c r="K2661" s="6" t="str">
        <f t="shared" si="386"/>
        <v>WK</v>
      </c>
      <c r="L2661" s="6" t="str">
        <f t="shared" si="387"/>
        <v>DAY</v>
      </c>
      <c r="M2661" s="6">
        <f t="shared" si="388"/>
        <v>0</v>
      </c>
    </row>
    <row r="2662" spans="3:13" x14ac:dyDescent="0.35">
      <c r="C2662" s="42">
        <v>42060.333333333336</v>
      </c>
      <c r="D2662" s="32">
        <v>2311.3837890625</v>
      </c>
      <c r="E2662" s="34" t="str">
        <f t="shared" si="380"/>
        <v>02-25</v>
      </c>
      <c r="F2662" s="6">
        <f t="shared" si="381"/>
        <v>8</v>
      </c>
      <c r="G2662" s="6">
        <f t="shared" si="382"/>
        <v>25</v>
      </c>
      <c r="H2662" s="6">
        <f t="shared" si="383"/>
        <v>2</v>
      </c>
      <c r="I2662" s="6">
        <f t="shared" si="384"/>
        <v>9</v>
      </c>
      <c r="J2662" s="6" t="str">
        <f t="shared" si="385"/>
        <v>2-25</v>
      </c>
      <c r="K2662" s="6" t="str">
        <f t="shared" si="386"/>
        <v>WK</v>
      </c>
      <c r="L2662" s="6" t="str">
        <f t="shared" si="387"/>
        <v>DAY</v>
      </c>
      <c r="M2662" s="6">
        <f t="shared" si="388"/>
        <v>0</v>
      </c>
    </row>
    <row r="2663" spans="3:13" x14ac:dyDescent="0.35">
      <c r="C2663" s="42">
        <v>42060.354166666664</v>
      </c>
      <c r="D2663" s="32">
        <v>2303.51220703125</v>
      </c>
      <c r="E2663" s="34" t="str">
        <f t="shared" si="380"/>
        <v>02-25</v>
      </c>
      <c r="F2663" s="6">
        <f t="shared" si="381"/>
        <v>8</v>
      </c>
      <c r="G2663" s="6">
        <f t="shared" si="382"/>
        <v>25</v>
      </c>
      <c r="H2663" s="6">
        <f t="shared" si="383"/>
        <v>2</v>
      </c>
      <c r="I2663" s="6">
        <f t="shared" si="384"/>
        <v>9</v>
      </c>
      <c r="J2663" s="6" t="str">
        <f t="shared" si="385"/>
        <v>2-25</v>
      </c>
      <c r="K2663" s="6" t="str">
        <f t="shared" si="386"/>
        <v>WK</v>
      </c>
      <c r="L2663" s="6" t="str">
        <f t="shared" si="387"/>
        <v>DAY</v>
      </c>
      <c r="M2663" s="6">
        <f t="shared" si="388"/>
        <v>0</v>
      </c>
    </row>
    <row r="2664" spans="3:13" x14ac:dyDescent="0.35">
      <c r="C2664" s="42">
        <v>42060.375</v>
      </c>
      <c r="D2664" s="32">
        <v>2289.935546875</v>
      </c>
      <c r="E2664" s="34" t="str">
        <f t="shared" si="380"/>
        <v>02-25</v>
      </c>
      <c r="F2664" s="6">
        <f t="shared" si="381"/>
        <v>9</v>
      </c>
      <c r="G2664" s="6">
        <f t="shared" si="382"/>
        <v>25</v>
      </c>
      <c r="H2664" s="6">
        <f t="shared" si="383"/>
        <v>2</v>
      </c>
      <c r="I2664" s="6">
        <f t="shared" si="384"/>
        <v>9</v>
      </c>
      <c r="J2664" s="6" t="str">
        <f t="shared" si="385"/>
        <v>2-25</v>
      </c>
      <c r="K2664" s="6" t="str">
        <f t="shared" si="386"/>
        <v>WK</v>
      </c>
      <c r="L2664" s="6" t="str">
        <f t="shared" si="387"/>
        <v>DAY</v>
      </c>
      <c r="M2664" s="6">
        <f t="shared" si="388"/>
        <v>0</v>
      </c>
    </row>
    <row r="2665" spans="3:13" x14ac:dyDescent="0.35">
      <c r="C2665" s="42">
        <v>42060.395833333336</v>
      </c>
      <c r="D2665" s="32">
        <v>2289.886962890625</v>
      </c>
      <c r="E2665" s="34" t="str">
        <f t="shared" si="380"/>
        <v>02-25</v>
      </c>
      <c r="F2665" s="6">
        <f t="shared" si="381"/>
        <v>9</v>
      </c>
      <c r="G2665" s="6">
        <f t="shared" si="382"/>
        <v>25</v>
      </c>
      <c r="H2665" s="6">
        <f t="shared" si="383"/>
        <v>2</v>
      </c>
      <c r="I2665" s="6">
        <f t="shared" si="384"/>
        <v>9</v>
      </c>
      <c r="J2665" s="6" t="str">
        <f t="shared" si="385"/>
        <v>2-25</v>
      </c>
      <c r="K2665" s="6" t="str">
        <f t="shared" si="386"/>
        <v>WK</v>
      </c>
      <c r="L2665" s="6" t="str">
        <f t="shared" si="387"/>
        <v>DAY</v>
      </c>
      <c r="M2665" s="6">
        <f t="shared" si="388"/>
        <v>0</v>
      </c>
    </row>
    <row r="2666" spans="3:13" x14ac:dyDescent="0.35">
      <c r="C2666" s="42">
        <v>42060.416666666664</v>
      </c>
      <c r="D2666" s="32">
        <v>2285.31640625</v>
      </c>
      <c r="E2666" s="34" t="str">
        <f t="shared" si="380"/>
        <v>02-25</v>
      </c>
      <c r="F2666" s="6">
        <f t="shared" si="381"/>
        <v>10</v>
      </c>
      <c r="G2666" s="6">
        <f t="shared" si="382"/>
        <v>25</v>
      </c>
      <c r="H2666" s="6">
        <f t="shared" si="383"/>
        <v>2</v>
      </c>
      <c r="I2666" s="6">
        <f t="shared" si="384"/>
        <v>9</v>
      </c>
      <c r="J2666" s="6" t="str">
        <f t="shared" si="385"/>
        <v>2-25</v>
      </c>
      <c r="K2666" s="6" t="str">
        <f t="shared" si="386"/>
        <v>WK</v>
      </c>
      <c r="L2666" s="6" t="str">
        <f t="shared" si="387"/>
        <v>DAY</v>
      </c>
      <c r="M2666" s="6">
        <f t="shared" si="388"/>
        <v>0</v>
      </c>
    </row>
    <row r="2667" spans="3:13" x14ac:dyDescent="0.35">
      <c r="C2667" s="42">
        <v>42060.4375</v>
      </c>
      <c r="D2667" s="32">
        <v>2301.5703125</v>
      </c>
      <c r="E2667" s="34" t="str">
        <f t="shared" si="380"/>
        <v>02-25</v>
      </c>
      <c r="F2667" s="6">
        <f t="shared" si="381"/>
        <v>10</v>
      </c>
      <c r="G2667" s="6">
        <f t="shared" si="382"/>
        <v>25</v>
      </c>
      <c r="H2667" s="6">
        <f t="shared" si="383"/>
        <v>2</v>
      </c>
      <c r="I2667" s="6">
        <f t="shared" si="384"/>
        <v>9</v>
      </c>
      <c r="J2667" s="6" t="str">
        <f t="shared" si="385"/>
        <v>2-25</v>
      </c>
      <c r="K2667" s="6" t="str">
        <f t="shared" si="386"/>
        <v>WK</v>
      </c>
      <c r="L2667" s="6" t="str">
        <f t="shared" si="387"/>
        <v>DAY</v>
      </c>
      <c r="M2667" s="6">
        <f t="shared" si="388"/>
        <v>0</v>
      </c>
    </row>
    <row r="2668" spans="3:13" x14ac:dyDescent="0.35">
      <c r="C2668" s="42">
        <v>42060.458333333336</v>
      </c>
      <c r="D2668" s="32">
        <v>2308.929931640625</v>
      </c>
      <c r="E2668" s="34" t="str">
        <f t="shared" si="380"/>
        <v>02-25</v>
      </c>
      <c r="F2668" s="6">
        <f t="shared" si="381"/>
        <v>11</v>
      </c>
      <c r="G2668" s="6">
        <f t="shared" si="382"/>
        <v>25</v>
      </c>
      <c r="H2668" s="6">
        <f t="shared" si="383"/>
        <v>2</v>
      </c>
      <c r="I2668" s="6">
        <f t="shared" si="384"/>
        <v>9</v>
      </c>
      <c r="J2668" s="6" t="str">
        <f t="shared" si="385"/>
        <v>2-25</v>
      </c>
      <c r="K2668" s="6" t="str">
        <f t="shared" si="386"/>
        <v>WK</v>
      </c>
      <c r="L2668" s="6" t="str">
        <f t="shared" si="387"/>
        <v>DAY</v>
      </c>
      <c r="M2668" s="6">
        <f t="shared" si="388"/>
        <v>0</v>
      </c>
    </row>
    <row r="2669" spans="3:13" x14ac:dyDescent="0.35">
      <c r="C2669" s="42">
        <v>42060.479166666664</v>
      </c>
      <c r="D2669" s="32">
        <v>2301.12939453125</v>
      </c>
      <c r="E2669" s="34" t="str">
        <f t="shared" si="380"/>
        <v>02-25</v>
      </c>
      <c r="F2669" s="6">
        <f t="shared" si="381"/>
        <v>11</v>
      </c>
      <c r="G2669" s="6">
        <f t="shared" si="382"/>
        <v>25</v>
      </c>
      <c r="H2669" s="6">
        <f t="shared" si="383"/>
        <v>2</v>
      </c>
      <c r="I2669" s="6">
        <f t="shared" si="384"/>
        <v>9</v>
      </c>
      <c r="J2669" s="6" t="str">
        <f t="shared" si="385"/>
        <v>2-25</v>
      </c>
      <c r="K2669" s="6" t="str">
        <f t="shared" si="386"/>
        <v>WK</v>
      </c>
      <c r="L2669" s="6" t="str">
        <f t="shared" si="387"/>
        <v>DAY</v>
      </c>
      <c r="M2669" s="6">
        <f t="shared" si="388"/>
        <v>0</v>
      </c>
    </row>
    <row r="2670" spans="3:13" x14ac:dyDescent="0.35">
      <c r="C2670" s="42">
        <v>42060.5</v>
      </c>
      <c r="D2670" s="32">
        <v>2313.144775390625</v>
      </c>
      <c r="E2670" s="34" t="str">
        <f t="shared" si="380"/>
        <v>02-25</v>
      </c>
      <c r="F2670" s="6">
        <f t="shared" si="381"/>
        <v>12</v>
      </c>
      <c r="G2670" s="6">
        <f t="shared" si="382"/>
        <v>25</v>
      </c>
      <c r="H2670" s="6">
        <f t="shared" si="383"/>
        <v>2</v>
      </c>
      <c r="I2670" s="6">
        <f t="shared" si="384"/>
        <v>9</v>
      </c>
      <c r="J2670" s="6" t="str">
        <f t="shared" si="385"/>
        <v>2-25</v>
      </c>
      <c r="K2670" s="6" t="str">
        <f t="shared" si="386"/>
        <v>WK</v>
      </c>
      <c r="L2670" s="6" t="str">
        <f t="shared" si="387"/>
        <v>DAY</v>
      </c>
      <c r="M2670" s="6">
        <f t="shared" si="388"/>
        <v>0</v>
      </c>
    </row>
    <row r="2671" spans="3:13" x14ac:dyDescent="0.35">
      <c r="C2671" s="42">
        <v>42060.520833333336</v>
      </c>
      <c r="D2671" s="32">
        <v>2302.363037109375</v>
      </c>
      <c r="E2671" s="34" t="str">
        <f t="shared" si="380"/>
        <v>02-25</v>
      </c>
      <c r="F2671" s="6">
        <f t="shared" si="381"/>
        <v>12</v>
      </c>
      <c r="G2671" s="6">
        <f t="shared" si="382"/>
        <v>25</v>
      </c>
      <c r="H2671" s="6">
        <f t="shared" si="383"/>
        <v>2</v>
      </c>
      <c r="I2671" s="6">
        <f t="shared" si="384"/>
        <v>9</v>
      </c>
      <c r="J2671" s="6" t="str">
        <f t="shared" si="385"/>
        <v>2-25</v>
      </c>
      <c r="K2671" s="6" t="str">
        <f t="shared" si="386"/>
        <v>WK</v>
      </c>
      <c r="L2671" s="6" t="str">
        <f t="shared" si="387"/>
        <v>DAY</v>
      </c>
      <c r="M2671" s="6">
        <f t="shared" si="388"/>
        <v>0</v>
      </c>
    </row>
    <row r="2672" spans="3:13" x14ac:dyDescent="0.35">
      <c r="C2672" s="42">
        <v>42060.541666666664</v>
      </c>
      <c r="D2672" s="32">
        <v>2312.68310546875</v>
      </c>
      <c r="E2672" s="34" t="str">
        <f t="shared" si="380"/>
        <v>02-25</v>
      </c>
      <c r="F2672" s="6">
        <f t="shared" si="381"/>
        <v>13</v>
      </c>
      <c r="G2672" s="6">
        <f t="shared" si="382"/>
        <v>25</v>
      </c>
      <c r="H2672" s="6">
        <f t="shared" si="383"/>
        <v>2</v>
      </c>
      <c r="I2672" s="6">
        <f t="shared" si="384"/>
        <v>9</v>
      </c>
      <c r="J2672" s="6" t="str">
        <f t="shared" si="385"/>
        <v>2-25</v>
      </c>
      <c r="K2672" s="6" t="str">
        <f t="shared" si="386"/>
        <v>WK</v>
      </c>
      <c r="L2672" s="6" t="str">
        <f t="shared" si="387"/>
        <v>DAY</v>
      </c>
      <c r="M2672" s="6">
        <f t="shared" si="388"/>
        <v>0</v>
      </c>
    </row>
    <row r="2673" spans="3:13" x14ac:dyDescent="0.35">
      <c r="C2673" s="42">
        <v>42060.5625</v>
      </c>
      <c r="D2673" s="32">
        <v>2331.317138671875</v>
      </c>
      <c r="E2673" s="34" t="str">
        <f t="shared" si="380"/>
        <v>02-25</v>
      </c>
      <c r="F2673" s="6">
        <f t="shared" si="381"/>
        <v>13</v>
      </c>
      <c r="G2673" s="6">
        <f t="shared" si="382"/>
        <v>25</v>
      </c>
      <c r="H2673" s="6">
        <f t="shared" si="383"/>
        <v>2</v>
      </c>
      <c r="I2673" s="6">
        <f t="shared" si="384"/>
        <v>9</v>
      </c>
      <c r="J2673" s="6" t="str">
        <f t="shared" si="385"/>
        <v>2-25</v>
      </c>
      <c r="K2673" s="6" t="str">
        <f t="shared" si="386"/>
        <v>WK</v>
      </c>
      <c r="L2673" s="6" t="str">
        <f t="shared" si="387"/>
        <v>DAY</v>
      </c>
      <c r="M2673" s="6">
        <f t="shared" si="388"/>
        <v>0</v>
      </c>
    </row>
    <row r="2674" spans="3:13" x14ac:dyDescent="0.35">
      <c r="C2674" s="42">
        <v>42060.583333333336</v>
      </c>
      <c r="D2674" s="32">
        <v>2347.0234375</v>
      </c>
      <c r="E2674" s="34" t="str">
        <f t="shared" si="380"/>
        <v>02-25</v>
      </c>
      <c r="F2674" s="6">
        <f t="shared" si="381"/>
        <v>14</v>
      </c>
      <c r="G2674" s="6">
        <f t="shared" si="382"/>
        <v>25</v>
      </c>
      <c r="H2674" s="6">
        <f t="shared" si="383"/>
        <v>2</v>
      </c>
      <c r="I2674" s="6">
        <f t="shared" si="384"/>
        <v>9</v>
      </c>
      <c r="J2674" s="6" t="str">
        <f t="shared" si="385"/>
        <v>2-25</v>
      </c>
      <c r="K2674" s="6" t="str">
        <f t="shared" si="386"/>
        <v>WK</v>
      </c>
      <c r="L2674" s="6" t="str">
        <f t="shared" si="387"/>
        <v>DAY</v>
      </c>
      <c r="M2674" s="6">
        <f t="shared" si="388"/>
        <v>0</v>
      </c>
    </row>
    <row r="2675" spans="3:13" x14ac:dyDescent="0.35">
      <c r="C2675" s="42">
        <v>42060.604166666664</v>
      </c>
      <c r="D2675" s="32">
        <v>2357.2333984375</v>
      </c>
      <c r="E2675" s="34" t="str">
        <f t="shared" si="380"/>
        <v>02-25</v>
      </c>
      <c r="F2675" s="6">
        <f t="shared" si="381"/>
        <v>14</v>
      </c>
      <c r="G2675" s="6">
        <f t="shared" si="382"/>
        <v>25</v>
      </c>
      <c r="H2675" s="6">
        <f t="shared" si="383"/>
        <v>2</v>
      </c>
      <c r="I2675" s="6">
        <f t="shared" si="384"/>
        <v>9</v>
      </c>
      <c r="J2675" s="6" t="str">
        <f t="shared" si="385"/>
        <v>2-25</v>
      </c>
      <c r="K2675" s="6" t="str">
        <f t="shared" si="386"/>
        <v>WK</v>
      </c>
      <c r="L2675" s="6" t="str">
        <f t="shared" si="387"/>
        <v>DAY</v>
      </c>
      <c r="M2675" s="6">
        <f t="shared" si="388"/>
        <v>0</v>
      </c>
    </row>
    <row r="2676" spans="3:13" x14ac:dyDescent="0.35">
      <c r="C2676" s="42">
        <v>42060.625</v>
      </c>
      <c r="D2676" s="32">
        <v>2365.706787109375</v>
      </c>
      <c r="E2676" s="34" t="str">
        <f t="shared" si="380"/>
        <v>02-25</v>
      </c>
      <c r="F2676" s="6">
        <f t="shared" si="381"/>
        <v>15</v>
      </c>
      <c r="G2676" s="6">
        <f t="shared" si="382"/>
        <v>25</v>
      </c>
      <c r="H2676" s="6">
        <f t="shared" si="383"/>
        <v>2</v>
      </c>
      <c r="I2676" s="6">
        <f t="shared" si="384"/>
        <v>9</v>
      </c>
      <c r="J2676" s="6" t="str">
        <f t="shared" si="385"/>
        <v>2-25</v>
      </c>
      <c r="K2676" s="6" t="str">
        <f t="shared" si="386"/>
        <v>WK</v>
      </c>
      <c r="L2676" s="6" t="str">
        <f t="shared" si="387"/>
        <v>DAY</v>
      </c>
      <c r="M2676" s="6">
        <f t="shared" si="388"/>
        <v>0</v>
      </c>
    </row>
    <row r="2677" spans="3:13" x14ac:dyDescent="0.35">
      <c r="C2677" s="42">
        <v>42060.645833333336</v>
      </c>
      <c r="D2677" s="32">
        <v>2377.73974609375</v>
      </c>
      <c r="E2677" s="34" t="str">
        <f t="shared" si="380"/>
        <v>02-25</v>
      </c>
      <c r="F2677" s="6">
        <f t="shared" si="381"/>
        <v>15</v>
      </c>
      <c r="G2677" s="6">
        <f t="shared" si="382"/>
        <v>25</v>
      </c>
      <c r="H2677" s="6">
        <f t="shared" si="383"/>
        <v>2</v>
      </c>
      <c r="I2677" s="6">
        <f t="shared" si="384"/>
        <v>9</v>
      </c>
      <c r="J2677" s="6" t="str">
        <f t="shared" si="385"/>
        <v>2-25</v>
      </c>
      <c r="K2677" s="6" t="str">
        <f t="shared" si="386"/>
        <v>WK</v>
      </c>
      <c r="L2677" s="6" t="str">
        <f t="shared" si="387"/>
        <v>DAY</v>
      </c>
      <c r="M2677" s="6">
        <f t="shared" si="388"/>
        <v>0</v>
      </c>
    </row>
    <row r="2678" spans="3:13" x14ac:dyDescent="0.35">
      <c r="C2678" s="42">
        <v>42060.666666666664</v>
      </c>
      <c r="D2678" s="32">
        <v>2403.591552734375</v>
      </c>
      <c r="E2678" s="34" t="str">
        <f t="shared" si="380"/>
        <v>02-25</v>
      </c>
      <c r="F2678" s="6">
        <f t="shared" si="381"/>
        <v>16</v>
      </c>
      <c r="G2678" s="6">
        <f t="shared" si="382"/>
        <v>25</v>
      </c>
      <c r="H2678" s="6">
        <f t="shared" si="383"/>
        <v>2</v>
      </c>
      <c r="I2678" s="6">
        <f t="shared" si="384"/>
        <v>9</v>
      </c>
      <c r="J2678" s="6" t="str">
        <f t="shared" si="385"/>
        <v>2-25</v>
      </c>
      <c r="K2678" s="6" t="str">
        <f t="shared" si="386"/>
        <v>WK</v>
      </c>
      <c r="L2678" s="6" t="str">
        <f t="shared" si="387"/>
        <v>DAY</v>
      </c>
      <c r="M2678" s="6">
        <f t="shared" si="388"/>
        <v>0</v>
      </c>
    </row>
    <row r="2679" spans="3:13" x14ac:dyDescent="0.35">
      <c r="C2679" s="42">
        <v>42060.6875</v>
      </c>
      <c r="D2679" s="32">
        <v>2429.10205078125</v>
      </c>
      <c r="E2679" s="34" t="str">
        <f t="shared" si="380"/>
        <v>02-25</v>
      </c>
      <c r="F2679" s="6">
        <f t="shared" si="381"/>
        <v>16</v>
      </c>
      <c r="G2679" s="6">
        <f t="shared" si="382"/>
        <v>25</v>
      </c>
      <c r="H2679" s="6">
        <f t="shared" si="383"/>
        <v>2</v>
      </c>
      <c r="I2679" s="6">
        <f t="shared" si="384"/>
        <v>9</v>
      </c>
      <c r="J2679" s="6" t="str">
        <f t="shared" si="385"/>
        <v>2-25</v>
      </c>
      <c r="K2679" s="6" t="str">
        <f t="shared" si="386"/>
        <v>WK</v>
      </c>
      <c r="L2679" s="6" t="str">
        <f t="shared" si="387"/>
        <v>DAY</v>
      </c>
      <c r="M2679" s="6">
        <f t="shared" si="388"/>
        <v>0</v>
      </c>
    </row>
    <row r="2680" spans="3:13" x14ac:dyDescent="0.35">
      <c r="C2680" s="42">
        <v>42060.708333333336</v>
      </c>
      <c r="D2680" s="32">
        <v>2483.81591796875</v>
      </c>
      <c r="E2680" s="34" t="str">
        <f t="shared" si="380"/>
        <v>02-25</v>
      </c>
      <c r="F2680" s="6">
        <f t="shared" si="381"/>
        <v>17</v>
      </c>
      <c r="G2680" s="6">
        <f t="shared" si="382"/>
        <v>25</v>
      </c>
      <c r="H2680" s="6">
        <f t="shared" si="383"/>
        <v>2</v>
      </c>
      <c r="I2680" s="6">
        <f t="shared" si="384"/>
        <v>9</v>
      </c>
      <c r="J2680" s="6" t="str">
        <f t="shared" si="385"/>
        <v>2-25</v>
      </c>
      <c r="K2680" s="6" t="str">
        <f t="shared" si="386"/>
        <v>WK</v>
      </c>
      <c r="L2680" s="6" t="str">
        <f t="shared" si="387"/>
        <v>EVE</v>
      </c>
      <c r="M2680" s="6">
        <f t="shared" si="388"/>
        <v>0</v>
      </c>
    </row>
    <row r="2681" spans="3:13" x14ac:dyDescent="0.35">
      <c r="C2681" s="42">
        <v>42060.729166666664</v>
      </c>
      <c r="D2681" s="32">
        <v>2557.1767578125</v>
      </c>
      <c r="E2681" s="34" t="str">
        <f t="shared" si="380"/>
        <v>02-25</v>
      </c>
      <c r="F2681" s="6">
        <f t="shared" si="381"/>
        <v>17</v>
      </c>
      <c r="G2681" s="6">
        <f t="shared" si="382"/>
        <v>25</v>
      </c>
      <c r="H2681" s="6">
        <f t="shared" si="383"/>
        <v>2</v>
      </c>
      <c r="I2681" s="6">
        <f t="shared" si="384"/>
        <v>9</v>
      </c>
      <c r="J2681" s="6" t="str">
        <f t="shared" si="385"/>
        <v>2-25</v>
      </c>
      <c r="K2681" s="6" t="str">
        <f t="shared" si="386"/>
        <v>WK</v>
      </c>
      <c r="L2681" s="6" t="str">
        <f t="shared" si="387"/>
        <v>EVE</v>
      </c>
      <c r="M2681" s="6">
        <f t="shared" si="388"/>
        <v>0</v>
      </c>
    </row>
    <row r="2682" spans="3:13" x14ac:dyDescent="0.35">
      <c r="C2682" s="42">
        <v>42060.75</v>
      </c>
      <c r="D2682" s="32">
        <v>2768.945556640625</v>
      </c>
      <c r="E2682" s="34" t="str">
        <f t="shared" si="380"/>
        <v>02-25</v>
      </c>
      <c r="F2682" s="6">
        <f t="shared" si="381"/>
        <v>18</v>
      </c>
      <c r="G2682" s="6">
        <f t="shared" si="382"/>
        <v>25</v>
      </c>
      <c r="H2682" s="6">
        <f t="shared" si="383"/>
        <v>2</v>
      </c>
      <c r="I2682" s="6">
        <f t="shared" si="384"/>
        <v>9</v>
      </c>
      <c r="J2682" s="6" t="str">
        <f t="shared" si="385"/>
        <v>2-25</v>
      </c>
      <c r="K2682" s="6" t="str">
        <f t="shared" si="386"/>
        <v>WK</v>
      </c>
      <c r="L2682" s="6" t="str">
        <f t="shared" si="387"/>
        <v>EVE</v>
      </c>
      <c r="M2682" s="6">
        <f t="shared" si="388"/>
        <v>0</v>
      </c>
    </row>
    <row r="2683" spans="3:13" x14ac:dyDescent="0.35">
      <c r="C2683" s="42">
        <v>42060.770833333336</v>
      </c>
      <c r="D2683" s="32">
        <v>2839.384521484375</v>
      </c>
      <c r="E2683" s="34" t="str">
        <f t="shared" si="380"/>
        <v>02-25</v>
      </c>
      <c r="F2683" s="6">
        <f t="shared" si="381"/>
        <v>18</v>
      </c>
      <c r="G2683" s="6">
        <f t="shared" si="382"/>
        <v>25</v>
      </c>
      <c r="H2683" s="6">
        <f t="shared" si="383"/>
        <v>2</v>
      </c>
      <c r="I2683" s="6">
        <f t="shared" si="384"/>
        <v>9</v>
      </c>
      <c r="J2683" s="6" t="str">
        <f t="shared" si="385"/>
        <v>2-25</v>
      </c>
      <c r="K2683" s="6" t="str">
        <f t="shared" si="386"/>
        <v>WK</v>
      </c>
      <c r="L2683" s="6" t="str">
        <f t="shared" si="387"/>
        <v>EVE</v>
      </c>
      <c r="M2683" s="6">
        <f t="shared" si="388"/>
        <v>0</v>
      </c>
    </row>
    <row r="2684" spans="3:13" x14ac:dyDescent="0.35">
      <c r="C2684" s="42">
        <v>42060.791666666664</v>
      </c>
      <c r="D2684" s="32">
        <v>2827.8212890625</v>
      </c>
      <c r="E2684" s="34" t="str">
        <f t="shared" si="380"/>
        <v>02-25</v>
      </c>
      <c r="F2684" s="6">
        <f t="shared" si="381"/>
        <v>19</v>
      </c>
      <c r="G2684" s="6">
        <f t="shared" si="382"/>
        <v>25</v>
      </c>
      <c r="H2684" s="6">
        <f t="shared" si="383"/>
        <v>2</v>
      </c>
      <c r="I2684" s="6">
        <f t="shared" si="384"/>
        <v>9</v>
      </c>
      <c r="J2684" s="6" t="str">
        <f t="shared" si="385"/>
        <v>2-25</v>
      </c>
      <c r="K2684" s="6" t="str">
        <f t="shared" si="386"/>
        <v>WK</v>
      </c>
      <c r="L2684" s="6" t="str">
        <f t="shared" si="387"/>
        <v>EVE</v>
      </c>
      <c r="M2684" s="6">
        <f t="shared" si="388"/>
        <v>0</v>
      </c>
    </row>
    <row r="2685" spans="3:13" x14ac:dyDescent="0.35">
      <c r="C2685" s="42">
        <v>42060.8125</v>
      </c>
      <c r="D2685" s="32">
        <v>2779.55419921875</v>
      </c>
      <c r="E2685" s="34" t="str">
        <f t="shared" si="380"/>
        <v>02-25</v>
      </c>
      <c r="F2685" s="6">
        <f t="shared" si="381"/>
        <v>19</v>
      </c>
      <c r="G2685" s="6">
        <f t="shared" si="382"/>
        <v>25</v>
      </c>
      <c r="H2685" s="6">
        <f t="shared" si="383"/>
        <v>2</v>
      </c>
      <c r="I2685" s="6">
        <f t="shared" si="384"/>
        <v>9</v>
      </c>
      <c r="J2685" s="6" t="str">
        <f t="shared" si="385"/>
        <v>2-25</v>
      </c>
      <c r="K2685" s="6" t="str">
        <f t="shared" si="386"/>
        <v>WK</v>
      </c>
      <c r="L2685" s="6" t="str">
        <f t="shared" si="387"/>
        <v>EVE</v>
      </c>
      <c r="M2685" s="6">
        <f t="shared" si="388"/>
        <v>0</v>
      </c>
    </row>
    <row r="2686" spans="3:13" x14ac:dyDescent="0.35">
      <c r="C2686" s="42">
        <v>42060.833333333336</v>
      </c>
      <c r="D2686" s="32">
        <v>2731.76318359375</v>
      </c>
      <c r="E2686" s="34" t="str">
        <f t="shared" si="380"/>
        <v>02-25</v>
      </c>
      <c r="F2686" s="6">
        <f t="shared" si="381"/>
        <v>20</v>
      </c>
      <c r="G2686" s="6">
        <f t="shared" si="382"/>
        <v>25</v>
      </c>
      <c r="H2686" s="6">
        <f t="shared" si="383"/>
        <v>2</v>
      </c>
      <c r="I2686" s="6">
        <f t="shared" si="384"/>
        <v>9</v>
      </c>
      <c r="J2686" s="6" t="str">
        <f t="shared" si="385"/>
        <v>2-25</v>
      </c>
      <c r="K2686" s="6" t="str">
        <f t="shared" si="386"/>
        <v>WK</v>
      </c>
      <c r="L2686" s="6" t="str">
        <f t="shared" si="387"/>
        <v>EVE</v>
      </c>
      <c r="M2686" s="6">
        <f t="shared" si="388"/>
        <v>0</v>
      </c>
    </row>
    <row r="2687" spans="3:13" x14ac:dyDescent="0.35">
      <c r="C2687" s="42">
        <v>42060.854166666664</v>
      </c>
      <c r="D2687" s="32">
        <v>2668.9052734375</v>
      </c>
      <c r="E2687" s="34" t="str">
        <f t="shared" si="380"/>
        <v>02-25</v>
      </c>
      <c r="F2687" s="6">
        <f t="shared" si="381"/>
        <v>20</v>
      </c>
      <c r="G2687" s="6">
        <f t="shared" si="382"/>
        <v>25</v>
      </c>
      <c r="H2687" s="6">
        <f t="shared" si="383"/>
        <v>2</v>
      </c>
      <c r="I2687" s="6">
        <f t="shared" si="384"/>
        <v>9</v>
      </c>
      <c r="J2687" s="6" t="str">
        <f t="shared" si="385"/>
        <v>2-25</v>
      </c>
      <c r="K2687" s="6" t="str">
        <f t="shared" si="386"/>
        <v>WK</v>
      </c>
      <c r="L2687" s="6" t="str">
        <f t="shared" si="387"/>
        <v>EVE</v>
      </c>
      <c r="M2687" s="6">
        <f t="shared" si="388"/>
        <v>0</v>
      </c>
    </row>
    <row r="2688" spans="3:13" x14ac:dyDescent="0.35">
      <c r="C2688" s="42">
        <v>42060.875</v>
      </c>
      <c r="D2688" s="32">
        <v>2595.2490234375</v>
      </c>
      <c r="E2688" s="34" t="str">
        <f t="shared" si="380"/>
        <v>02-25</v>
      </c>
      <c r="F2688" s="6">
        <f t="shared" si="381"/>
        <v>21</v>
      </c>
      <c r="G2688" s="6">
        <f t="shared" si="382"/>
        <v>25</v>
      </c>
      <c r="H2688" s="6">
        <f t="shared" si="383"/>
        <v>2</v>
      </c>
      <c r="I2688" s="6">
        <f t="shared" si="384"/>
        <v>9</v>
      </c>
      <c r="J2688" s="6" t="str">
        <f t="shared" si="385"/>
        <v>2-25</v>
      </c>
      <c r="K2688" s="6" t="str">
        <f t="shared" si="386"/>
        <v>WK</v>
      </c>
      <c r="L2688" s="6" t="str">
        <f t="shared" si="387"/>
        <v>EVE</v>
      </c>
      <c r="M2688" s="6">
        <f t="shared" si="388"/>
        <v>0</v>
      </c>
    </row>
    <row r="2689" spans="3:13" x14ac:dyDescent="0.35">
      <c r="C2689" s="42">
        <v>42060.895833333336</v>
      </c>
      <c r="D2689" s="32">
        <v>2479.364501953125</v>
      </c>
      <c r="E2689" s="34" t="str">
        <f t="shared" si="380"/>
        <v>02-25</v>
      </c>
      <c r="F2689" s="6">
        <f t="shared" si="381"/>
        <v>21</v>
      </c>
      <c r="G2689" s="6">
        <f t="shared" si="382"/>
        <v>25</v>
      </c>
      <c r="H2689" s="6">
        <f t="shared" si="383"/>
        <v>2</v>
      </c>
      <c r="I2689" s="6">
        <f t="shared" si="384"/>
        <v>9</v>
      </c>
      <c r="J2689" s="6" t="str">
        <f t="shared" si="385"/>
        <v>2-25</v>
      </c>
      <c r="K2689" s="6" t="str">
        <f t="shared" si="386"/>
        <v>WK</v>
      </c>
      <c r="L2689" s="6" t="str">
        <f t="shared" si="387"/>
        <v>EVE</v>
      </c>
      <c r="M2689" s="6">
        <f t="shared" si="388"/>
        <v>0</v>
      </c>
    </row>
    <row r="2690" spans="3:13" x14ac:dyDescent="0.35">
      <c r="C2690" s="42">
        <v>42060.916666666664</v>
      </c>
      <c r="D2690" s="32">
        <v>2356.403564453125</v>
      </c>
      <c r="E2690" s="34" t="str">
        <f t="shared" si="380"/>
        <v>02-25</v>
      </c>
      <c r="F2690" s="6">
        <f t="shared" si="381"/>
        <v>22</v>
      </c>
      <c r="G2690" s="6">
        <f t="shared" si="382"/>
        <v>25</v>
      </c>
      <c r="H2690" s="6">
        <f t="shared" si="383"/>
        <v>2</v>
      </c>
      <c r="I2690" s="6">
        <f t="shared" si="384"/>
        <v>9</v>
      </c>
      <c r="J2690" s="6" t="str">
        <f t="shared" si="385"/>
        <v>2-25</v>
      </c>
      <c r="K2690" s="6" t="str">
        <f t="shared" si="386"/>
        <v>WK</v>
      </c>
      <c r="L2690" s="6" t="str">
        <f t="shared" si="387"/>
        <v>EVE</v>
      </c>
      <c r="M2690" s="6">
        <f t="shared" si="388"/>
        <v>0</v>
      </c>
    </row>
    <row r="2691" spans="3:13" x14ac:dyDescent="0.35">
      <c r="C2691" s="42">
        <v>42060.9375</v>
      </c>
      <c r="D2691" s="32">
        <v>2203.031982421875</v>
      </c>
      <c r="E2691" s="34" t="str">
        <f t="shared" si="380"/>
        <v>02-25</v>
      </c>
      <c r="F2691" s="6">
        <f t="shared" si="381"/>
        <v>22</v>
      </c>
      <c r="G2691" s="6">
        <f t="shared" si="382"/>
        <v>25</v>
      </c>
      <c r="H2691" s="6">
        <f t="shared" si="383"/>
        <v>2</v>
      </c>
      <c r="I2691" s="6">
        <f t="shared" si="384"/>
        <v>9</v>
      </c>
      <c r="J2691" s="6" t="str">
        <f t="shared" si="385"/>
        <v>2-25</v>
      </c>
      <c r="K2691" s="6" t="str">
        <f t="shared" si="386"/>
        <v>WK</v>
      </c>
      <c r="L2691" s="6" t="str">
        <f t="shared" si="387"/>
        <v>EVE</v>
      </c>
      <c r="M2691" s="6">
        <f t="shared" si="388"/>
        <v>0</v>
      </c>
    </row>
    <row r="2692" spans="3:13" x14ac:dyDescent="0.35">
      <c r="C2692" s="42">
        <v>42060.958333333336</v>
      </c>
      <c r="D2692" s="32">
        <v>2090.92041015625</v>
      </c>
      <c r="E2692" s="34" t="str">
        <f t="shared" si="380"/>
        <v>02-25</v>
      </c>
      <c r="F2692" s="6">
        <f t="shared" si="381"/>
        <v>23</v>
      </c>
      <c r="G2692" s="6">
        <f t="shared" si="382"/>
        <v>25</v>
      </c>
      <c r="H2692" s="6">
        <f t="shared" si="383"/>
        <v>2</v>
      </c>
      <c r="I2692" s="6">
        <f t="shared" si="384"/>
        <v>9</v>
      </c>
      <c r="J2692" s="6" t="str">
        <f t="shared" si="385"/>
        <v>2-25</v>
      </c>
      <c r="K2692" s="6" t="str">
        <f t="shared" si="386"/>
        <v>WK</v>
      </c>
      <c r="L2692" s="6" t="str">
        <f t="shared" si="387"/>
        <v>EVE</v>
      </c>
      <c r="M2692" s="6">
        <f t="shared" si="388"/>
        <v>0</v>
      </c>
    </row>
    <row r="2693" spans="3:13" x14ac:dyDescent="0.35">
      <c r="C2693" s="42">
        <v>42060.979166666664</v>
      </c>
      <c r="D2693" s="32">
        <v>1973.746826171875</v>
      </c>
      <c r="E2693" s="34" t="str">
        <f t="shared" si="380"/>
        <v>02-25</v>
      </c>
      <c r="F2693" s="6">
        <f t="shared" si="381"/>
        <v>23</v>
      </c>
      <c r="G2693" s="6">
        <f t="shared" si="382"/>
        <v>25</v>
      </c>
      <c r="H2693" s="6">
        <f t="shared" si="383"/>
        <v>2</v>
      </c>
      <c r="I2693" s="6">
        <f t="shared" si="384"/>
        <v>9</v>
      </c>
      <c r="J2693" s="6" t="str">
        <f t="shared" si="385"/>
        <v>2-25</v>
      </c>
      <c r="K2693" s="6" t="str">
        <f t="shared" si="386"/>
        <v>WK</v>
      </c>
      <c r="L2693" s="6" t="str">
        <f t="shared" si="387"/>
        <v>EVE</v>
      </c>
      <c r="M2693" s="6">
        <f t="shared" si="388"/>
        <v>0</v>
      </c>
    </row>
    <row r="2694" spans="3:13" x14ac:dyDescent="0.35">
      <c r="C2694" s="42">
        <v>42061</v>
      </c>
      <c r="D2694" s="32">
        <v>1891.5274658203125</v>
      </c>
      <c r="E2694" s="34" t="str">
        <f t="shared" si="380"/>
        <v>02-26</v>
      </c>
      <c r="F2694" s="6">
        <f t="shared" si="381"/>
        <v>0</v>
      </c>
      <c r="G2694" s="6">
        <f t="shared" si="382"/>
        <v>26</v>
      </c>
      <c r="H2694" s="6">
        <f t="shared" si="383"/>
        <v>2</v>
      </c>
      <c r="I2694" s="6">
        <f t="shared" si="384"/>
        <v>9</v>
      </c>
      <c r="J2694" s="6" t="str">
        <f t="shared" si="385"/>
        <v>2-26</v>
      </c>
      <c r="K2694" s="6" t="str">
        <f t="shared" si="386"/>
        <v>WK</v>
      </c>
      <c r="L2694" s="6" t="str">
        <f t="shared" si="387"/>
        <v>EVE</v>
      </c>
      <c r="M2694" s="6">
        <f t="shared" si="388"/>
        <v>0</v>
      </c>
    </row>
    <row r="2695" spans="3:13" x14ac:dyDescent="0.35">
      <c r="C2695" s="42">
        <v>42061.020833333336</v>
      </c>
      <c r="D2695" s="32">
        <v>1833.2742919921875</v>
      </c>
      <c r="E2695" s="34" t="str">
        <f t="shared" ref="E2695:E2758" si="389">TEXT(MONTH(C2695),"00")&amp;"-"&amp;TEXT(DAY(C2695),"00")</f>
        <v>02-26</v>
      </c>
      <c r="F2695" s="6">
        <f t="shared" ref="F2695:F2758" si="390">HOUR(C2695)</f>
        <v>0</v>
      </c>
      <c r="G2695" s="6">
        <f t="shared" ref="G2695:G2758" si="391">DAY(C2695)</f>
        <v>26</v>
      </c>
      <c r="H2695" s="6">
        <f t="shared" ref="H2695:H2758" si="392">MONTH(C2695)</f>
        <v>2</v>
      </c>
      <c r="I2695" s="6">
        <f t="shared" ref="I2695:I2758" si="393">WEEKNUM(C2695)</f>
        <v>9</v>
      </c>
      <c r="J2695" s="6" t="str">
        <f t="shared" ref="J2695:J2758" si="394">H2695&amp;"-"&amp;G2695</f>
        <v>2-26</v>
      </c>
      <c r="K2695" s="6" t="str">
        <f t="shared" ref="K2695:K2758" si="395">IF(WEEKDAY(C2695,11)&lt;6,"WK","WKND")</f>
        <v>WK</v>
      </c>
      <c r="L2695" s="6" t="str">
        <f t="shared" ref="L2695:L2758" si="396">IF(AND(F2695&lt;17,F2695&gt;6),"DAY","EVE")</f>
        <v>EVE</v>
      </c>
      <c r="M2695" s="6">
        <f t="shared" ref="M2695:M2758" si="397">IF(D2695&gt;4000,1,0)</f>
        <v>0</v>
      </c>
    </row>
    <row r="2696" spans="3:13" x14ac:dyDescent="0.35">
      <c r="C2696" s="42">
        <v>42061.041666666664</v>
      </c>
      <c r="D2696" s="32">
        <v>1785.79248046875</v>
      </c>
      <c r="E2696" s="34" t="str">
        <f t="shared" si="389"/>
        <v>02-26</v>
      </c>
      <c r="F2696" s="6">
        <f t="shared" si="390"/>
        <v>1</v>
      </c>
      <c r="G2696" s="6">
        <f t="shared" si="391"/>
        <v>26</v>
      </c>
      <c r="H2696" s="6">
        <f t="shared" si="392"/>
        <v>2</v>
      </c>
      <c r="I2696" s="6">
        <f t="shared" si="393"/>
        <v>9</v>
      </c>
      <c r="J2696" s="6" t="str">
        <f t="shared" si="394"/>
        <v>2-26</v>
      </c>
      <c r="K2696" s="6" t="str">
        <f t="shared" si="395"/>
        <v>WK</v>
      </c>
      <c r="L2696" s="6" t="str">
        <f t="shared" si="396"/>
        <v>EVE</v>
      </c>
      <c r="M2696" s="6">
        <f t="shared" si="397"/>
        <v>0</v>
      </c>
    </row>
    <row r="2697" spans="3:13" x14ac:dyDescent="0.35">
      <c r="C2697" s="42">
        <v>42061.0625</v>
      </c>
      <c r="D2697" s="32">
        <v>1751.6912841796875</v>
      </c>
      <c r="E2697" s="34" t="str">
        <f t="shared" si="389"/>
        <v>02-26</v>
      </c>
      <c r="F2697" s="6">
        <f t="shared" si="390"/>
        <v>1</v>
      </c>
      <c r="G2697" s="6">
        <f t="shared" si="391"/>
        <v>26</v>
      </c>
      <c r="H2697" s="6">
        <f t="shared" si="392"/>
        <v>2</v>
      </c>
      <c r="I2697" s="6">
        <f t="shared" si="393"/>
        <v>9</v>
      </c>
      <c r="J2697" s="6" t="str">
        <f t="shared" si="394"/>
        <v>2-26</v>
      </c>
      <c r="K2697" s="6" t="str">
        <f t="shared" si="395"/>
        <v>WK</v>
      </c>
      <c r="L2697" s="6" t="str">
        <f t="shared" si="396"/>
        <v>EVE</v>
      </c>
      <c r="M2697" s="6">
        <f t="shared" si="397"/>
        <v>0</v>
      </c>
    </row>
    <row r="2698" spans="3:13" x14ac:dyDescent="0.35">
      <c r="C2698" s="42">
        <v>42061.083333333336</v>
      </c>
      <c r="D2698" s="32">
        <v>1767.5164794921875</v>
      </c>
      <c r="E2698" s="34" t="str">
        <f t="shared" si="389"/>
        <v>02-26</v>
      </c>
      <c r="F2698" s="6">
        <f t="shared" si="390"/>
        <v>2</v>
      </c>
      <c r="G2698" s="6">
        <f t="shared" si="391"/>
        <v>26</v>
      </c>
      <c r="H2698" s="6">
        <f t="shared" si="392"/>
        <v>2</v>
      </c>
      <c r="I2698" s="6">
        <f t="shared" si="393"/>
        <v>9</v>
      </c>
      <c r="J2698" s="6" t="str">
        <f t="shared" si="394"/>
        <v>2-26</v>
      </c>
      <c r="K2698" s="6" t="str">
        <f t="shared" si="395"/>
        <v>WK</v>
      </c>
      <c r="L2698" s="6" t="str">
        <f t="shared" si="396"/>
        <v>EVE</v>
      </c>
      <c r="M2698" s="6">
        <f t="shared" si="397"/>
        <v>0</v>
      </c>
    </row>
    <row r="2699" spans="3:13" x14ac:dyDescent="0.35">
      <c r="C2699" s="42">
        <v>42061.104166666664</v>
      </c>
      <c r="D2699" s="32">
        <v>1744.6207275390625</v>
      </c>
      <c r="E2699" s="34" t="str">
        <f t="shared" si="389"/>
        <v>02-26</v>
      </c>
      <c r="F2699" s="6">
        <f t="shared" si="390"/>
        <v>2</v>
      </c>
      <c r="G2699" s="6">
        <f t="shared" si="391"/>
        <v>26</v>
      </c>
      <c r="H2699" s="6">
        <f t="shared" si="392"/>
        <v>2</v>
      </c>
      <c r="I2699" s="6">
        <f t="shared" si="393"/>
        <v>9</v>
      </c>
      <c r="J2699" s="6" t="str">
        <f t="shared" si="394"/>
        <v>2-26</v>
      </c>
      <c r="K2699" s="6" t="str">
        <f t="shared" si="395"/>
        <v>WK</v>
      </c>
      <c r="L2699" s="6" t="str">
        <f t="shared" si="396"/>
        <v>EVE</v>
      </c>
      <c r="M2699" s="6">
        <f t="shared" si="397"/>
        <v>0</v>
      </c>
    </row>
    <row r="2700" spans="3:13" x14ac:dyDescent="0.35">
      <c r="C2700" s="42">
        <v>42061.125</v>
      </c>
      <c r="D2700" s="32">
        <v>1737.1533203125</v>
      </c>
      <c r="E2700" s="34" t="str">
        <f t="shared" si="389"/>
        <v>02-26</v>
      </c>
      <c r="F2700" s="6">
        <f t="shared" si="390"/>
        <v>3</v>
      </c>
      <c r="G2700" s="6">
        <f t="shared" si="391"/>
        <v>26</v>
      </c>
      <c r="H2700" s="6">
        <f t="shared" si="392"/>
        <v>2</v>
      </c>
      <c r="I2700" s="6">
        <f t="shared" si="393"/>
        <v>9</v>
      </c>
      <c r="J2700" s="6" t="str">
        <f t="shared" si="394"/>
        <v>2-26</v>
      </c>
      <c r="K2700" s="6" t="str">
        <f t="shared" si="395"/>
        <v>WK</v>
      </c>
      <c r="L2700" s="6" t="str">
        <f t="shared" si="396"/>
        <v>EVE</v>
      </c>
      <c r="M2700" s="6">
        <f t="shared" si="397"/>
        <v>0</v>
      </c>
    </row>
    <row r="2701" spans="3:13" x14ac:dyDescent="0.35">
      <c r="C2701" s="42">
        <v>42061.145833333336</v>
      </c>
      <c r="D2701" s="32">
        <v>1742.01708984375</v>
      </c>
      <c r="E2701" s="34" t="str">
        <f t="shared" si="389"/>
        <v>02-26</v>
      </c>
      <c r="F2701" s="6">
        <f t="shared" si="390"/>
        <v>3</v>
      </c>
      <c r="G2701" s="6">
        <f t="shared" si="391"/>
        <v>26</v>
      </c>
      <c r="H2701" s="6">
        <f t="shared" si="392"/>
        <v>2</v>
      </c>
      <c r="I2701" s="6">
        <f t="shared" si="393"/>
        <v>9</v>
      </c>
      <c r="J2701" s="6" t="str">
        <f t="shared" si="394"/>
        <v>2-26</v>
      </c>
      <c r="K2701" s="6" t="str">
        <f t="shared" si="395"/>
        <v>WK</v>
      </c>
      <c r="L2701" s="6" t="str">
        <f t="shared" si="396"/>
        <v>EVE</v>
      </c>
      <c r="M2701" s="6">
        <f t="shared" si="397"/>
        <v>0</v>
      </c>
    </row>
    <row r="2702" spans="3:13" x14ac:dyDescent="0.35">
      <c r="C2702" s="42">
        <v>42061.166666666664</v>
      </c>
      <c r="D2702" s="32">
        <v>1758.036865234375</v>
      </c>
      <c r="E2702" s="34" t="str">
        <f t="shared" si="389"/>
        <v>02-26</v>
      </c>
      <c r="F2702" s="6">
        <f t="shared" si="390"/>
        <v>4</v>
      </c>
      <c r="G2702" s="6">
        <f t="shared" si="391"/>
        <v>26</v>
      </c>
      <c r="H2702" s="6">
        <f t="shared" si="392"/>
        <v>2</v>
      </c>
      <c r="I2702" s="6">
        <f t="shared" si="393"/>
        <v>9</v>
      </c>
      <c r="J2702" s="6" t="str">
        <f t="shared" si="394"/>
        <v>2-26</v>
      </c>
      <c r="K2702" s="6" t="str">
        <f t="shared" si="395"/>
        <v>WK</v>
      </c>
      <c r="L2702" s="6" t="str">
        <f t="shared" si="396"/>
        <v>EVE</v>
      </c>
      <c r="M2702" s="6">
        <f t="shared" si="397"/>
        <v>0</v>
      </c>
    </row>
    <row r="2703" spans="3:13" x14ac:dyDescent="0.35">
      <c r="C2703" s="42">
        <v>42061.1875</v>
      </c>
      <c r="D2703" s="32">
        <v>1760.3203125</v>
      </c>
      <c r="E2703" s="34" t="str">
        <f t="shared" si="389"/>
        <v>02-26</v>
      </c>
      <c r="F2703" s="6">
        <f t="shared" si="390"/>
        <v>4</v>
      </c>
      <c r="G2703" s="6">
        <f t="shared" si="391"/>
        <v>26</v>
      </c>
      <c r="H2703" s="6">
        <f t="shared" si="392"/>
        <v>2</v>
      </c>
      <c r="I2703" s="6">
        <f t="shared" si="393"/>
        <v>9</v>
      </c>
      <c r="J2703" s="6" t="str">
        <f t="shared" si="394"/>
        <v>2-26</v>
      </c>
      <c r="K2703" s="6" t="str">
        <f t="shared" si="395"/>
        <v>WK</v>
      </c>
      <c r="L2703" s="6" t="str">
        <f t="shared" si="396"/>
        <v>EVE</v>
      </c>
      <c r="M2703" s="6">
        <f t="shared" si="397"/>
        <v>0</v>
      </c>
    </row>
    <row r="2704" spans="3:13" x14ac:dyDescent="0.35">
      <c r="C2704" s="42">
        <v>42061.208333333336</v>
      </c>
      <c r="D2704" s="32">
        <v>1827.0162353515625</v>
      </c>
      <c r="E2704" s="34" t="str">
        <f t="shared" si="389"/>
        <v>02-26</v>
      </c>
      <c r="F2704" s="6">
        <f t="shared" si="390"/>
        <v>5</v>
      </c>
      <c r="G2704" s="6">
        <f t="shared" si="391"/>
        <v>26</v>
      </c>
      <c r="H2704" s="6">
        <f t="shared" si="392"/>
        <v>2</v>
      </c>
      <c r="I2704" s="6">
        <f t="shared" si="393"/>
        <v>9</v>
      </c>
      <c r="J2704" s="6" t="str">
        <f t="shared" si="394"/>
        <v>2-26</v>
      </c>
      <c r="K2704" s="6" t="str">
        <f t="shared" si="395"/>
        <v>WK</v>
      </c>
      <c r="L2704" s="6" t="str">
        <f t="shared" si="396"/>
        <v>EVE</v>
      </c>
      <c r="M2704" s="6">
        <f t="shared" si="397"/>
        <v>0</v>
      </c>
    </row>
    <row r="2705" spans="3:13" x14ac:dyDescent="0.35">
      <c r="C2705" s="42">
        <v>42061.229166666664</v>
      </c>
      <c r="D2705" s="32">
        <v>1931.32421875</v>
      </c>
      <c r="E2705" s="34" t="str">
        <f t="shared" si="389"/>
        <v>02-26</v>
      </c>
      <c r="F2705" s="6">
        <f t="shared" si="390"/>
        <v>5</v>
      </c>
      <c r="G2705" s="6">
        <f t="shared" si="391"/>
        <v>26</v>
      </c>
      <c r="H2705" s="6">
        <f t="shared" si="392"/>
        <v>2</v>
      </c>
      <c r="I2705" s="6">
        <f t="shared" si="393"/>
        <v>9</v>
      </c>
      <c r="J2705" s="6" t="str">
        <f t="shared" si="394"/>
        <v>2-26</v>
      </c>
      <c r="K2705" s="6" t="str">
        <f t="shared" si="395"/>
        <v>WK</v>
      </c>
      <c r="L2705" s="6" t="str">
        <f t="shared" si="396"/>
        <v>EVE</v>
      </c>
      <c r="M2705" s="6">
        <f t="shared" si="397"/>
        <v>0</v>
      </c>
    </row>
    <row r="2706" spans="3:13" x14ac:dyDescent="0.35">
      <c r="C2706" s="42">
        <v>42061.25</v>
      </c>
      <c r="D2706" s="32">
        <v>2071.96923828125</v>
      </c>
      <c r="E2706" s="34" t="str">
        <f t="shared" si="389"/>
        <v>02-26</v>
      </c>
      <c r="F2706" s="6">
        <f t="shared" si="390"/>
        <v>6</v>
      </c>
      <c r="G2706" s="6">
        <f t="shared" si="391"/>
        <v>26</v>
      </c>
      <c r="H2706" s="6">
        <f t="shared" si="392"/>
        <v>2</v>
      </c>
      <c r="I2706" s="6">
        <f t="shared" si="393"/>
        <v>9</v>
      </c>
      <c r="J2706" s="6" t="str">
        <f t="shared" si="394"/>
        <v>2-26</v>
      </c>
      <c r="K2706" s="6" t="str">
        <f t="shared" si="395"/>
        <v>WK</v>
      </c>
      <c r="L2706" s="6" t="str">
        <f t="shared" si="396"/>
        <v>EVE</v>
      </c>
      <c r="M2706" s="6">
        <f t="shared" si="397"/>
        <v>0</v>
      </c>
    </row>
    <row r="2707" spans="3:13" x14ac:dyDescent="0.35">
      <c r="C2707" s="42">
        <v>42061.270833333336</v>
      </c>
      <c r="D2707" s="32">
        <v>2207.607666015625</v>
      </c>
      <c r="E2707" s="34" t="str">
        <f t="shared" si="389"/>
        <v>02-26</v>
      </c>
      <c r="F2707" s="6">
        <f t="shared" si="390"/>
        <v>6</v>
      </c>
      <c r="G2707" s="6">
        <f t="shared" si="391"/>
        <v>26</v>
      </c>
      <c r="H2707" s="6">
        <f t="shared" si="392"/>
        <v>2</v>
      </c>
      <c r="I2707" s="6">
        <f t="shared" si="393"/>
        <v>9</v>
      </c>
      <c r="J2707" s="6" t="str">
        <f t="shared" si="394"/>
        <v>2-26</v>
      </c>
      <c r="K2707" s="6" t="str">
        <f t="shared" si="395"/>
        <v>WK</v>
      </c>
      <c r="L2707" s="6" t="str">
        <f t="shared" si="396"/>
        <v>EVE</v>
      </c>
      <c r="M2707" s="6">
        <f t="shared" si="397"/>
        <v>0</v>
      </c>
    </row>
    <row r="2708" spans="3:13" x14ac:dyDescent="0.35">
      <c r="C2708" s="42">
        <v>42061.291666666664</v>
      </c>
      <c r="D2708" s="32">
        <v>2271.760986328125</v>
      </c>
      <c r="E2708" s="34" t="str">
        <f t="shared" si="389"/>
        <v>02-26</v>
      </c>
      <c r="F2708" s="6">
        <f t="shared" si="390"/>
        <v>7</v>
      </c>
      <c r="G2708" s="6">
        <f t="shared" si="391"/>
        <v>26</v>
      </c>
      <c r="H2708" s="6">
        <f t="shared" si="392"/>
        <v>2</v>
      </c>
      <c r="I2708" s="6">
        <f t="shared" si="393"/>
        <v>9</v>
      </c>
      <c r="J2708" s="6" t="str">
        <f t="shared" si="394"/>
        <v>2-26</v>
      </c>
      <c r="K2708" s="6" t="str">
        <f t="shared" si="395"/>
        <v>WK</v>
      </c>
      <c r="L2708" s="6" t="str">
        <f t="shared" si="396"/>
        <v>DAY</v>
      </c>
      <c r="M2708" s="6">
        <f t="shared" si="397"/>
        <v>0</v>
      </c>
    </row>
    <row r="2709" spans="3:13" x14ac:dyDescent="0.35">
      <c r="C2709" s="42">
        <v>42061.3125</v>
      </c>
      <c r="D2709" s="32">
        <v>2320.903076171875</v>
      </c>
      <c r="E2709" s="34" t="str">
        <f t="shared" si="389"/>
        <v>02-26</v>
      </c>
      <c r="F2709" s="6">
        <f t="shared" si="390"/>
        <v>7</v>
      </c>
      <c r="G2709" s="6">
        <f t="shared" si="391"/>
        <v>26</v>
      </c>
      <c r="H2709" s="6">
        <f t="shared" si="392"/>
        <v>2</v>
      </c>
      <c r="I2709" s="6">
        <f t="shared" si="393"/>
        <v>9</v>
      </c>
      <c r="J2709" s="6" t="str">
        <f t="shared" si="394"/>
        <v>2-26</v>
      </c>
      <c r="K2709" s="6" t="str">
        <f t="shared" si="395"/>
        <v>WK</v>
      </c>
      <c r="L2709" s="6" t="str">
        <f t="shared" si="396"/>
        <v>DAY</v>
      </c>
      <c r="M2709" s="6">
        <f t="shared" si="397"/>
        <v>0</v>
      </c>
    </row>
    <row r="2710" spans="3:13" x14ac:dyDescent="0.35">
      <c r="C2710" s="42">
        <v>42061.333333333336</v>
      </c>
      <c r="D2710" s="32">
        <v>2324.633544921875</v>
      </c>
      <c r="E2710" s="34" t="str">
        <f t="shared" si="389"/>
        <v>02-26</v>
      </c>
      <c r="F2710" s="6">
        <f t="shared" si="390"/>
        <v>8</v>
      </c>
      <c r="G2710" s="6">
        <f t="shared" si="391"/>
        <v>26</v>
      </c>
      <c r="H2710" s="6">
        <f t="shared" si="392"/>
        <v>2</v>
      </c>
      <c r="I2710" s="6">
        <f t="shared" si="393"/>
        <v>9</v>
      </c>
      <c r="J2710" s="6" t="str">
        <f t="shared" si="394"/>
        <v>2-26</v>
      </c>
      <c r="K2710" s="6" t="str">
        <f t="shared" si="395"/>
        <v>WK</v>
      </c>
      <c r="L2710" s="6" t="str">
        <f t="shared" si="396"/>
        <v>DAY</v>
      </c>
      <c r="M2710" s="6">
        <f t="shared" si="397"/>
        <v>0</v>
      </c>
    </row>
    <row r="2711" spans="3:13" x14ac:dyDescent="0.35">
      <c r="C2711" s="42">
        <v>42061.354166666664</v>
      </c>
      <c r="D2711" s="32">
        <v>2330.64501953125</v>
      </c>
      <c r="E2711" s="34" t="str">
        <f t="shared" si="389"/>
        <v>02-26</v>
      </c>
      <c r="F2711" s="6">
        <f t="shared" si="390"/>
        <v>8</v>
      </c>
      <c r="G2711" s="6">
        <f t="shared" si="391"/>
        <v>26</v>
      </c>
      <c r="H2711" s="6">
        <f t="shared" si="392"/>
        <v>2</v>
      </c>
      <c r="I2711" s="6">
        <f t="shared" si="393"/>
        <v>9</v>
      </c>
      <c r="J2711" s="6" t="str">
        <f t="shared" si="394"/>
        <v>2-26</v>
      </c>
      <c r="K2711" s="6" t="str">
        <f t="shared" si="395"/>
        <v>WK</v>
      </c>
      <c r="L2711" s="6" t="str">
        <f t="shared" si="396"/>
        <v>DAY</v>
      </c>
      <c r="M2711" s="6">
        <f t="shared" si="397"/>
        <v>0</v>
      </c>
    </row>
    <row r="2712" spans="3:13" x14ac:dyDescent="0.35">
      <c r="C2712" s="42">
        <v>42061.375</v>
      </c>
      <c r="D2712" s="32">
        <v>2323.724853515625</v>
      </c>
      <c r="E2712" s="34" t="str">
        <f t="shared" si="389"/>
        <v>02-26</v>
      </c>
      <c r="F2712" s="6">
        <f t="shared" si="390"/>
        <v>9</v>
      </c>
      <c r="G2712" s="6">
        <f t="shared" si="391"/>
        <v>26</v>
      </c>
      <c r="H2712" s="6">
        <f t="shared" si="392"/>
        <v>2</v>
      </c>
      <c r="I2712" s="6">
        <f t="shared" si="393"/>
        <v>9</v>
      </c>
      <c r="J2712" s="6" t="str">
        <f t="shared" si="394"/>
        <v>2-26</v>
      </c>
      <c r="K2712" s="6" t="str">
        <f t="shared" si="395"/>
        <v>WK</v>
      </c>
      <c r="L2712" s="6" t="str">
        <f t="shared" si="396"/>
        <v>DAY</v>
      </c>
      <c r="M2712" s="6">
        <f t="shared" si="397"/>
        <v>0</v>
      </c>
    </row>
    <row r="2713" spans="3:13" x14ac:dyDescent="0.35">
      <c r="C2713" s="42">
        <v>42061.395833333336</v>
      </c>
      <c r="D2713" s="32">
        <v>2307.629150390625</v>
      </c>
      <c r="E2713" s="34" t="str">
        <f t="shared" si="389"/>
        <v>02-26</v>
      </c>
      <c r="F2713" s="6">
        <f t="shared" si="390"/>
        <v>9</v>
      </c>
      <c r="G2713" s="6">
        <f t="shared" si="391"/>
        <v>26</v>
      </c>
      <c r="H2713" s="6">
        <f t="shared" si="392"/>
        <v>2</v>
      </c>
      <c r="I2713" s="6">
        <f t="shared" si="393"/>
        <v>9</v>
      </c>
      <c r="J2713" s="6" t="str">
        <f t="shared" si="394"/>
        <v>2-26</v>
      </c>
      <c r="K2713" s="6" t="str">
        <f t="shared" si="395"/>
        <v>WK</v>
      </c>
      <c r="L2713" s="6" t="str">
        <f t="shared" si="396"/>
        <v>DAY</v>
      </c>
      <c r="M2713" s="6">
        <f t="shared" si="397"/>
        <v>0</v>
      </c>
    </row>
    <row r="2714" spans="3:13" x14ac:dyDescent="0.35">
      <c r="C2714" s="42">
        <v>42061.416666666664</v>
      </c>
      <c r="D2714" s="32">
        <v>2303.3720703125</v>
      </c>
      <c r="E2714" s="34" t="str">
        <f t="shared" si="389"/>
        <v>02-26</v>
      </c>
      <c r="F2714" s="6">
        <f t="shared" si="390"/>
        <v>10</v>
      </c>
      <c r="G2714" s="6">
        <f t="shared" si="391"/>
        <v>26</v>
      </c>
      <c r="H2714" s="6">
        <f t="shared" si="392"/>
        <v>2</v>
      </c>
      <c r="I2714" s="6">
        <f t="shared" si="393"/>
        <v>9</v>
      </c>
      <c r="J2714" s="6" t="str">
        <f t="shared" si="394"/>
        <v>2-26</v>
      </c>
      <c r="K2714" s="6" t="str">
        <f t="shared" si="395"/>
        <v>WK</v>
      </c>
      <c r="L2714" s="6" t="str">
        <f t="shared" si="396"/>
        <v>DAY</v>
      </c>
      <c r="M2714" s="6">
        <f t="shared" si="397"/>
        <v>0</v>
      </c>
    </row>
    <row r="2715" spans="3:13" x14ac:dyDescent="0.35">
      <c r="C2715" s="42">
        <v>42061.4375</v>
      </c>
      <c r="D2715" s="32">
        <v>2302.8837890625</v>
      </c>
      <c r="E2715" s="34" t="str">
        <f t="shared" si="389"/>
        <v>02-26</v>
      </c>
      <c r="F2715" s="6">
        <f t="shared" si="390"/>
        <v>10</v>
      </c>
      <c r="G2715" s="6">
        <f t="shared" si="391"/>
        <v>26</v>
      </c>
      <c r="H2715" s="6">
        <f t="shared" si="392"/>
        <v>2</v>
      </c>
      <c r="I2715" s="6">
        <f t="shared" si="393"/>
        <v>9</v>
      </c>
      <c r="J2715" s="6" t="str">
        <f t="shared" si="394"/>
        <v>2-26</v>
      </c>
      <c r="K2715" s="6" t="str">
        <f t="shared" si="395"/>
        <v>WK</v>
      </c>
      <c r="L2715" s="6" t="str">
        <f t="shared" si="396"/>
        <v>DAY</v>
      </c>
      <c r="M2715" s="6">
        <f t="shared" si="397"/>
        <v>0</v>
      </c>
    </row>
    <row r="2716" spans="3:13" x14ac:dyDescent="0.35">
      <c r="C2716" s="42">
        <v>42061.458333333336</v>
      </c>
      <c r="D2716" s="32">
        <v>2293.49951171875</v>
      </c>
      <c r="E2716" s="34" t="str">
        <f t="shared" si="389"/>
        <v>02-26</v>
      </c>
      <c r="F2716" s="6">
        <f t="shared" si="390"/>
        <v>11</v>
      </c>
      <c r="G2716" s="6">
        <f t="shared" si="391"/>
        <v>26</v>
      </c>
      <c r="H2716" s="6">
        <f t="shared" si="392"/>
        <v>2</v>
      </c>
      <c r="I2716" s="6">
        <f t="shared" si="393"/>
        <v>9</v>
      </c>
      <c r="J2716" s="6" t="str">
        <f t="shared" si="394"/>
        <v>2-26</v>
      </c>
      <c r="K2716" s="6" t="str">
        <f t="shared" si="395"/>
        <v>WK</v>
      </c>
      <c r="L2716" s="6" t="str">
        <f t="shared" si="396"/>
        <v>DAY</v>
      </c>
      <c r="M2716" s="6">
        <f t="shared" si="397"/>
        <v>0</v>
      </c>
    </row>
    <row r="2717" spans="3:13" x14ac:dyDescent="0.35">
      <c r="C2717" s="42">
        <v>42061.479166666664</v>
      </c>
      <c r="D2717" s="32">
        <v>2312.916259765625</v>
      </c>
      <c r="E2717" s="34" t="str">
        <f t="shared" si="389"/>
        <v>02-26</v>
      </c>
      <c r="F2717" s="6">
        <f t="shared" si="390"/>
        <v>11</v>
      </c>
      <c r="G2717" s="6">
        <f t="shared" si="391"/>
        <v>26</v>
      </c>
      <c r="H2717" s="6">
        <f t="shared" si="392"/>
        <v>2</v>
      </c>
      <c r="I2717" s="6">
        <f t="shared" si="393"/>
        <v>9</v>
      </c>
      <c r="J2717" s="6" t="str">
        <f t="shared" si="394"/>
        <v>2-26</v>
      </c>
      <c r="K2717" s="6" t="str">
        <f t="shared" si="395"/>
        <v>WK</v>
      </c>
      <c r="L2717" s="6" t="str">
        <f t="shared" si="396"/>
        <v>DAY</v>
      </c>
      <c r="M2717" s="6">
        <f t="shared" si="397"/>
        <v>0</v>
      </c>
    </row>
    <row r="2718" spans="3:13" x14ac:dyDescent="0.35">
      <c r="C2718" s="42">
        <v>42061.5</v>
      </c>
      <c r="D2718" s="32">
        <v>2329.405517578125</v>
      </c>
      <c r="E2718" s="34" t="str">
        <f t="shared" si="389"/>
        <v>02-26</v>
      </c>
      <c r="F2718" s="6">
        <f t="shared" si="390"/>
        <v>12</v>
      </c>
      <c r="G2718" s="6">
        <f t="shared" si="391"/>
        <v>26</v>
      </c>
      <c r="H2718" s="6">
        <f t="shared" si="392"/>
        <v>2</v>
      </c>
      <c r="I2718" s="6">
        <f t="shared" si="393"/>
        <v>9</v>
      </c>
      <c r="J2718" s="6" t="str">
        <f t="shared" si="394"/>
        <v>2-26</v>
      </c>
      <c r="K2718" s="6" t="str">
        <f t="shared" si="395"/>
        <v>WK</v>
      </c>
      <c r="L2718" s="6" t="str">
        <f t="shared" si="396"/>
        <v>DAY</v>
      </c>
      <c r="M2718" s="6">
        <f t="shared" si="397"/>
        <v>0</v>
      </c>
    </row>
    <row r="2719" spans="3:13" x14ac:dyDescent="0.35">
      <c r="C2719" s="42">
        <v>42061.520833333336</v>
      </c>
      <c r="D2719" s="32">
        <v>2394.61328125</v>
      </c>
      <c r="E2719" s="34" t="str">
        <f t="shared" si="389"/>
        <v>02-26</v>
      </c>
      <c r="F2719" s="6">
        <f t="shared" si="390"/>
        <v>12</v>
      </c>
      <c r="G2719" s="6">
        <f t="shared" si="391"/>
        <v>26</v>
      </c>
      <c r="H2719" s="6">
        <f t="shared" si="392"/>
        <v>2</v>
      </c>
      <c r="I2719" s="6">
        <f t="shared" si="393"/>
        <v>9</v>
      </c>
      <c r="J2719" s="6" t="str">
        <f t="shared" si="394"/>
        <v>2-26</v>
      </c>
      <c r="K2719" s="6" t="str">
        <f t="shared" si="395"/>
        <v>WK</v>
      </c>
      <c r="L2719" s="6" t="str">
        <f t="shared" si="396"/>
        <v>DAY</v>
      </c>
      <c r="M2719" s="6">
        <f t="shared" si="397"/>
        <v>0</v>
      </c>
    </row>
    <row r="2720" spans="3:13" x14ac:dyDescent="0.35">
      <c r="C2720" s="42">
        <v>42061.541666666664</v>
      </c>
      <c r="D2720" s="32">
        <v>2366.27001953125</v>
      </c>
      <c r="E2720" s="34" t="str">
        <f t="shared" si="389"/>
        <v>02-26</v>
      </c>
      <c r="F2720" s="6">
        <f t="shared" si="390"/>
        <v>13</v>
      </c>
      <c r="G2720" s="6">
        <f t="shared" si="391"/>
        <v>26</v>
      </c>
      <c r="H2720" s="6">
        <f t="shared" si="392"/>
        <v>2</v>
      </c>
      <c r="I2720" s="6">
        <f t="shared" si="393"/>
        <v>9</v>
      </c>
      <c r="J2720" s="6" t="str">
        <f t="shared" si="394"/>
        <v>2-26</v>
      </c>
      <c r="K2720" s="6" t="str">
        <f t="shared" si="395"/>
        <v>WK</v>
      </c>
      <c r="L2720" s="6" t="str">
        <f t="shared" si="396"/>
        <v>DAY</v>
      </c>
      <c r="M2720" s="6">
        <f t="shared" si="397"/>
        <v>0</v>
      </c>
    </row>
    <row r="2721" spans="3:13" x14ac:dyDescent="0.35">
      <c r="C2721" s="42">
        <v>42061.5625</v>
      </c>
      <c r="D2721" s="32">
        <v>2325.258056640625</v>
      </c>
      <c r="E2721" s="34" t="str">
        <f t="shared" si="389"/>
        <v>02-26</v>
      </c>
      <c r="F2721" s="6">
        <f t="shared" si="390"/>
        <v>13</v>
      </c>
      <c r="G2721" s="6">
        <f t="shared" si="391"/>
        <v>26</v>
      </c>
      <c r="H2721" s="6">
        <f t="shared" si="392"/>
        <v>2</v>
      </c>
      <c r="I2721" s="6">
        <f t="shared" si="393"/>
        <v>9</v>
      </c>
      <c r="J2721" s="6" t="str">
        <f t="shared" si="394"/>
        <v>2-26</v>
      </c>
      <c r="K2721" s="6" t="str">
        <f t="shared" si="395"/>
        <v>WK</v>
      </c>
      <c r="L2721" s="6" t="str">
        <f t="shared" si="396"/>
        <v>DAY</v>
      </c>
      <c r="M2721" s="6">
        <f t="shared" si="397"/>
        <v>0</v>
      </c>
    </row>
    <row r="2722" spans="3:13" x14ac:dyDescent="0.35">
      <c r="C2722" s="42">
        <v>42061.583333333336</v>
      </c>
      <c r="D2722" s="32">
        <v>2321.40576171875</v>
      </c>
      <c r="E2722" s="34" t="str">
        <f t="shared" si="389"/>
        <v>02-26</v>
      </c>
      <c r="F2722" s="6">
        <f t="shared" si="390"/>
        <v>14</v>
      </c>
      <c r="G2722" s="6">
        <f t="shared" si="391"/>
        <v>26</v>
      </c>
      <c r="H2722" s="6">
        <f t="shared" si="392"/>
        <v>2</v>
      </c>
      <c r="I2722" s="6">
        <f t="shared" si="393"/>
        <v>9</v>
      </c>
      <c r="J2722" s="6" t="str">
        <f t="shared" si="394"/>
        <v>2-26</v>
      </c>
      <c r="K2722" s="6" t="str">
        <f t="shared" si="395"/>
        <v>WK</v>
      </c>
      <c r="L2722" s="6" t="str">
        <f t="shared" si="396"/>
        <v>DAY</v>
      </c>
      <c r="M2722" s="6">
        <f t="shared" si="397"/>
        <v>0</v>
      </c>
    </row>
    <row r="2723" spans="3:13" x14ac:dyDescent="0.35">
      <c r="C2723" s="42">
        <v>42061.604166666664</v>
      </c>
      <c r="D2723" s="32">
        <v>2310.352783203125</v>
      </c>
      <c r="E2723" s="34" t="str">
        <f t="shared" si="389"/>
        <v>02-26</v>
      </c>
      <c r="F2723" s="6">
        <f t="shared" si="390"/>
        <v>14</v>
      </c>
      <c r="G2723" s="6">
        <f t="shared" si="391"/>
        <v>26</v>
      </c>
      <c r="H2723" s="6">
        <f t="shared" si="392"/>
        <v>2</v>
      </c>
      <c r="I2723" s="6">
        <f t="shared" si="393"/>
        <v>9</v>
      </c>
      <c r="J2723" s="6" t="str">
        <f t="shared" si="394"/>
        <v>2-26</v>
      </c>
      <c r="K2723" s="6" t="str">
        <f t="shared" si="395"/>
        <v>WK</v>
      </c>
      <c r="L2723" s="6" t="str">
        <f t="shared" si="396"/>
        <v>DAY</v>
      </c>
      <c r="M2723" s="6">
        <f t="shared" si="397"/>
        <v>0</v>
      </c>
    </row>
    <row r="2724" spans="3:13" x14ac:dyDescent="0.35">
      <c r="C2724" s="42">
        <v>42061.625</v>
      </c>
      <c r="D2724" s="32">
        <v>2329.72607421875</v>
      </c>
      <c r="E2724" s="34" t="str">
        <f t="shared" si="389"/>
        <v>02-26</v>
      </c>
      <c r="F2724" s="6">
        <f t="shared" si="390"/>
        <v>15</v>
      </c>
      <c r="G2724" s="6">
        <f t="shared" si="391"/>
        <v>26</v>
      </c>
      <c r="H2724" s="6">
        <f t="shared" si="392"/>
        <v>2</v>
      </c>
      <c r="I2724" s="6">
        <f t="shared" si="393"/>
        <v>9</v>
      </c>
      <c r="J2724" s="6" t="str">
        <f t="shared" si="394"/>
        <v>2-26</v>
      </c>
      <c r="K2724" s="6" t="str">
        <f t="shared" si="395"/>
        <v>WK</v>
      </c>
      <c r="L2724" s="6" t="str">
        <f t="shared" si="396"/>
        <v>DAY</v>
      </c>
      <c r="M2724" s="6">
        <f t="shared" si="397"/>
        <v>0</v>
      </c>
    </row>
    <row r="2725" spans="3:13" x14ac:dyDescent="0.35">
      <c r="C2725" s="42">
        <v>42061.645833333336</v>
      </c>
      <c r="D2725" s="32">
        <v>2353.044189453125</v>
      </c>
      <c r="E2725" s="34" t="str">
        <f t="shared" si="389"/>
        <v>02-26</v>
      </c>
      <c r="F2725" s="6">
        <f t="shared" si="390"/>
        <v>15</v>
      </c>
      <c r="G2725" s="6">
        <f t="shared" si="391"/>
        <v>26</v>
      </c>
      <c r="H2725" s="6">
        <f t="shared" si="392"/>
        <v>2</v>
      </c>
      <c r="I2725" s="6">
        <f t="shared" si="393"/>
        <v>9</v>
      </c>
      <c r="J2725" s="6" t="str">
        <f t="shared" si="394"/>
        <v>2-26</v>
      </c>
      <c r="K2725" s="6" t="str">
        <f t="shared" si="395"/>
        <v>WK</v>
      </c>
      <c r="L2725" s="6" t="str">
        <f t="shared" si="396"/>
        <v>DAY</v>
      </c>
      <c r="M2725" s="6">
        <f t="shared" si="397"/>
        <v>0</v>
      </c>
    </row>
    <row r="2726" spans="3:13" x14ac:dyDescent="0.35">
      <c r="C2726" s="42">
        <v>42061.666666666664</v>
      </c>
      <c r="D2726" s="32">
        <v>2382.2890625</v>
      </c>
      <c r="E2726" s="34" t="str">
        <f t="shared" si="389"/>
        <v>02-26</v>
      </c>
      <c r="F2726" s="6">
        <f t="shared" si="390"/>
        <v>16</v>
      </c>
      <c r="G2726" s="6">
        <f t="shared" si="391"/>
        <v>26</v>
      </c>
      <c r="H2726" s="6">
        <f t="shared" si="392"/>
        <v>2</v>
      </c>
      <c r="I2726" s="6">
        <f t="shared" si="393"/>
        <v>9</v>
      </c>
      <c r="J2726" s="6" t="str">
        <f t="shared" si="394"/>
        <v>2-26</v>
      </c>
      <c r="K2726" s="6" t="str">
        <f t="shared" si="395"/>
        <v>WK</v>
      </c>
      <c r="L2726" s="6" t="str">
        <f t="shared" si="396"/>
        <v>DAY</v>
      </c>
      <c r="M2726" s="6">
        <f t="shared" si="397"/>
        <v>0</v>
      </c>
    </row>
    <row r="2727" spans="3:13" x14ac:dyDescent="0.35">
      <c r="C2727" s="42">
        <v>42061.6875</v>
      </c>
      <c r="D2727" s="32">
        <v>2409.8583984375</v>
      </c>
      <c r="E2727" s="34" t="str">
        <f t="shared" si="389"/>
        <v>02-26</v>
      </c>
      <c r="F2727" s="6">
        <f t="shared" si="390"/>
        <v>16</v>
      </c>
      <c r="G2727" s="6">
        <f t="shared" si="391"/>
        <v>26</v>
      </c>
      <c r="H2727" s="6">
        <f t="shared" si="392"/>
        <v>2</v>
      </c>
      <c r="I2727" s="6">
        <f t="shared" si="393"/>
        <v>9</v>
      </c>
      <c r="J2727" s="6" t="str">
        <f t="shared" si="394"/>
        <v>2-26</v>
      </c>
      <c r="K2727" s="6" t="str">
        <f t="shared" si="395"/>
        <v>WK</v>
      </c>
      <c r="L2727" s="6" t="str">
        <f t="shared" si="396"/>
        <v>DAY</v>
      </c>
      <c r="M2727" s="6">
        <f t="shared" si="397"/>
        <v>0</v>
      </c>
    </row>
    <row r="2728" spans="3:13" x14ac:dyDescent="0.35">
      <c r="C2728" s="42">
        <v>42061.708333333336</v>
      </c>
      <c r="D2728" s="32">
        <v>2461.355712890625</v>
      </c>
      <c r="E2728" s="34" t="str">
        <f t="shared" si="389"/>
        <v>02-26</v>
      </c>
      <c r="F2728" s="6">
        <f t="shared" si="390"/>
        <v>17</v>
      </c>
      <c r="G2728" s="6">
        <f t="shared" si="391"/>
        <v>26</v>
      </c>
      <c r="H2728" s="6">
        <f t="shared" si="392"/>
        <v>2</v>
      </c>
      <c r="I2728" s="6">
        <f t="shared" si="393"/>
        <v>9</v>
      </c>
      <c r="J2728" s="6" t="str">
        <f t="shared" si="394"/>
        <v>2-26</v>
      </c>
      <c r="K2728" s="6" t="str">
        <f t="shared" si="395"/>
        <v>WK</v>
      </c>
      <c r="L2728" s="6" t="str">
        <f t="shared" si="396"/>
        <v>EVE</v>
      </c>
      <c r="M2728" s="6">
        <f t="shared" si="397"/>
        <v>0</v>
      </c>
    </row>
    <row r="2729" spans="3:13" x14ac:dyDescent="0.35">
      <c r="C2729" s="42">
        <v>42061.729166666664</v>
      </c>
      <c r="D2729" s="32">
        <v>2530.7119140625</v>
      </c>
      <c r="E2729" s="34" t="str">
        <f t="shared" si="389"/>
        <v>02-26</v>
      </c>
      <c r="F2729" s="6">
        <f t="shared" si="390"/>
        <v>17</v>
      </c>
      <c r="G2729" s="6">
        <f t="shared" si="391"/>
        <v>26</v>
      </c>
      <c r="H2729" s="6">
        <f t="shared" si="392"/>
        <v>2</v>
      </c>
      <c r="I2729" s="6">
        <f t="shared" si="393"/>
        <v>9</v>
      </c>
      <c r="J2729" s="6" t="str">
        <f t="shared" si="394"/>
        <v>2-26</v>
      </c>
      <c r="K2729" s="6" t="str">
        <f t="shared" si="395"/>
        <v>WK</v>
      </c>
      <c r="L2729" s="6" t="str">
        <f t="shared" si="396"/>
        <v>EVE</v>
      </c>
      <c r="M2729" s="6">
        <f t="shared" si="397"/>
        <v>0</v>
      </c>
    </row>
    <row r="2730" spans="3:13" x14ac:dyDescent="0.35">
      <c r="C2730" s="42">
        <v>42061.75</v>
      </c>
      <c r="D2730" s="32">
        <v>2757.984619140625</v>
      </c>
      <c r="E2730" s="34" t="str">
        <f t="shared" si="389"/>
        <v>02-26</v>
      </c>
      <c r="F2730" s="6">
        <f t="shared" si="390"/>
        <v>18</v>
      </c>
      <c r="G2730" s="6">
        <f t="shared" si="391"/>
        <v>26</v>
      </c>
      <c r="H2730" s="6">
        <f t="shared" si="392"/>
        <v>2</v>
      </c>
      <c r="I2730" s="6">
        <f t="shared" si="393"/>
        <v>9</v>
      </c>
      <c r="J2730" s="6" t="str">
        <f t="shared" si="394"/>
        <v>2-26</v>
      </c>
      <c r="K2730" s="6" t="str">
        <f t="shared" si="395"/>
        <v>WK</v>
      </c>
      <c r="L2730" s="6" t="str">
        <f t="shared" si="396"/>
        <v>EVE</v>
      </c>
      <c r="M2730" s="6">
        <f t="shared" si="397"/>
        <v>0</v>
      </c>
    </row>
    <row r="2731" spans="3:13" x14ac:dyDescent="0.35">
      <c r="C2731" s="42">
        <v>42061.770833333336</v>
      </c>
      <c r="D2731" s="32">
        <v>2832.351806640625</v>
      </c>
      <c r="E2731" s="34" t="str">
        <f t="shared" si="389"/>
        <v>02-26</v>
      </c>
      <c r="F2731" s="6">
        <f t="shared" si="390"/>
        <v>18</v>
      </c>
      <c r="G2731" s="6">
        <f t="shared" si="391"/>
        <v>26</v>
      </c>
      <c r="H2731" s="6">
        <f t="shared" si="392"/>
        <v>2</v>
      </c>
      <c r="I2731" s="6">
        <f t="shared" si="393"/>
        <v>9</v>
      </c>
      <c r="J2731" s="6" t="str">
        <f t="shared" si="394"/>
        <v>2-26</v>
      </c>
      <c r="K2731" s="6" t="str">
        <f t="shared" si="395"/>
        <v>WK</v>
      </c>
      <c r="L2731" s="6" t="str">
        <f t="shared" si="396"/>
        <v>EVE</v>
      </c>
      <c r="M2731" s="6">
        <f t="shared" si="397"/>
        <v>0</v>
      </c>
    </row>
    <row r="2732" spans="3:13" x14ac:dyDescent="0.35">
      <c r="C2732" s="42">
        <v>42061.791666666664</v>
      </c>
      <c r="D2732" s="32">
        <v>2823.733154296875</v>
      </c>
      <c r="E2732" s="34" t="str">
        <f t="shared" si="389"/>
        <v>02-26</v>
      </c>
      <c r="F2732" s="6">
        <f t="shared" si="390"/>
        <v>19</v>
      </c>
      <c r="G2732" s="6">
        <f t="shared" si="391"/>
        <v>26</v>
      </c>
      <c r="H2732" s="6">
        <f t="shared" si="392"/>
        <v>2</v>
      </c>
      <c r="I2732" s="6">
        <f t="shared" si="393"/>
        <v>9</v>
      </c>
      <c r="J2732" s="6" t="str">
        <f t="shared" si="394"/>
        <v>2-26</v>
      </c>
      <c r="K2732" s="6" t="str">
        <f t="shared" si="395"/>
        <v>WK</v>
      </c>
      <c r="L2732" s="6" t="str">
        <f t="shared" si="396"/>
        <v>EVE</v>
      </c>
      <c r="M2732" s="6">
        <f t="shared" si="397"/>
        <v>0</v>
      </c>
    </row>
    <row r="2733" spans="3:13" x14ac:dyDescent="0.35">
      <c r="C2733" s="42">
        <v>42061.8125</v>
      </c>
      <c r="D2733" s="32">
        <v>2791.07470703125</v>
      </c>
      <c r="E2733" s="34" t="str">
        <f t="shared" si="389"/>
        <v>02-26</v>
      </c>
      <c r="F2733" s="6">
        <f t="shared" si="390"/>
        <v>19</v>
      </c>
      <c r="G2733" s="6">
        <f t="shared" si="391"/>
        <v>26</v>
      </c>
      <c r="H2733" s="6">
        <f t="shared" si="392"/>
        <v>2</v>
      </c>
      <c r="I2733" s="6">
        <f t="shared" si="393"/>
        <v>9</v>
      </c>
      <c r="J2733" s="6" t="str">
        <f t="shared" si="394"/>
        <v>2-26</v>
      </c>
      <c r="K2733" s="6" t="str">
        <f t="shared" si="395"/>
        <v>WK</v>
      </c>
      <c r="L2733" s="6" t="str">
        <f t="shared" si="396"/>
        <v>EVE</v>
      </c>
      <c r="M2733" s="6">
        <f t="shared" si="397"/>
        <v>0</v>
      </c>
    </row>
    <row r="2734" spans="3:13" x14ac:dyDescent="0.35">
      <c r="C2734" s="42">
        <v>42061.833333333336</v>
      </c>
      <c r="D2734" s="32">
        <v>2747.2314453125</v>
      </c>
      <c r="E2734" s="34" t="str">
        <f t="shared" si="389"/>
        <v>02-26</v>
      </c>
      <c r="F2734" s="6">
        <f t="shared" si="390"/>
        <v>20</v>
      </c>
      <c r="G2734" s="6">
        <f t="shared" si="391"/>
        <v>26</v>
      </c>
      <c r="H2734" s="6">
        <f t="shared" si="392"/>
        <v>2</v>
      </c>
      <c r="I2734" s="6">
        <f t="shared" si="393"/>
        <v>9</v>
      </c>
      <c r="J2734" s="6" t="str">
        <f t="shared" si="394"/>
        <v>2-26</v>
      </c>
      <c r="K2734" s="6" t="str">
        <f t="shared" si="395"/>
        <v>WK</v>
      </c>
      <c r="L2734" s="6" t="str">
        <f t="shared" si="396"/>
        <v>EVE</v>
      </c>
      <c r="M2734" s="6">
        <f t="shared" si="397"/>
        <v>0</v>
      </c>
    </row>
    <row r="2735" spans="3:13" x14ac:dyDescent="0.35">
      <c r="C2735" s="42">
        <v>42061.854166666664</v>
      </c>
      <c r="D2735" s="32">
        <v>2686.33740234375</v>
      </c>
      <c r="E2735" s="34" t="str">
        <f t="shared" si="389"/>
        <v>02-26</v>
      </c>
      <c r="F2735" s="6">
        <f t="shared" si="390"/>
        <v>20</v>
      </c>
      <c r="G2735" s="6">
        <f t="shared" si="391"/>
        <v>26</v>
      </c>
      <c r="H2735" s="6">
        <f t="shared" si="392"/>
        <v>2</v>
      </c>
      <c r="I2735" s="6">
        <f t="shared" si="393"/>
        <v>9</v>
      </c>
      <c r="J2735" s="6" t="str">
        <f t="shared" si="394"/>
        <v>2-26</v>
      </c>
      <c r="K2735" s="6" t="str">
        <f t="shared" si="395"/>
        <v>WK</v>
      </c>
      <c r="L2735" s="6" t="str">
        <f t="shared" si="396"/>
        <v>EVE</v>
      </c>
      <c r="M2735" s="6">
        <f t="shared" si="397"/>
        <v>0</v>
      </c>
    </row>
    <row r="2736" spans="3:13" x14ac:dyDescent="0.35">
      <c r="C2736" s="42">
        <v>42061.875</v>
      </c>
      <c r="D2736" s="32">
        <v>2603.488037109375</v>
      </c>
      <c r="E2736" s="34" t="str">
        <f t="shared" si="389"/>
        <v>02-26</v>
      </c>
      <c r="F2736" s="6">
        <f t="shared" si="390"/>
        <v>21</v>
      </c>
      <c r="G2736" s="6">
        <f t="shared" si="391"/>
        <v>26</v>
      </c>
      <c r="H2736" s="6">
        <f t="shared" si="392"/>
        <v>2</v>
      </c>
      <c r="I2736" s="6">
        <f t="shared" si="393"/>
        <v>9</v>
      </c>
      <c r="J2736" s="6" t="str">
        <f t="shared" si="394"/>
        <v>2-26</v>
      </c>
      <c r="K2736" s="6" t="str">
        <f t="shared" si="395"/>
        <v>WK</v>
      </c>
      <c r="L2736" s="6" t="str">
        <f t="shared" si="396"/>
        <v>EVE</v>
      </c>
      <c r="M2736" s="6">
        <f t="shared" si="397"/>
        <v>0</v>
      </c>
    </row>
    <row r="2737" spans="3:13" x14ac:dyDescent="0.35">
      <c r="C2737" s="42">
        <v>42061.895833333336</v>
      </c>
      <c r="D2737" s="32">
        <v>2490.77099609375</v>
      </c>
      <c r="E2737" s="34" t="str">
        <f t="shared" si="389"/>
        <v>02-26</v>
      </c>
      <c r="F2737" s="6">
        <f t="shared" si="390"/>
        <v>21</v>
      </c>
      <c r="G2737" s="6">
        <f t="shared" si="391"/>
        <v>26</v>
      </c>
      <c r="H2737" s="6">
        <f t="shared" si="392"/>
        <v>2</v>
      </c>
      <c r="I2737" s="6">
        <f t="shared" si="393"/>
        <v>9</v>
      </c>
      <c r="J2737" s="6" t="str">
        <f t="shared" si="394"/>
        <v>2-26</v>
      </c>
      <c r="K2737" s="6" t="str">
        <f t="shared" si="395"/>
        <v>WK</v>
      </c>
      <c r="L2737" s="6" t="str">
        <f t="shared" si="396"/>
        <v>EVE</v>
      </c>
      <c r="M2737" s="6">
        <f t="shared" si="397"/>
        <v>0</v>
      </c>
    </row>
    <row r="2738" spans="3:13" x14ac:dyDescent="0.35">
      <c r="C2738" s="42">
        <v>42061.916666666664</v>
      </c>
      <c r="D2738" s="32">
        <v>2359.863037109375</v>
      </c>
      <c r="E2738" s="34" t="str">
        <f t="shared" si="389"/>
        <v>02-26</v>
      </c>
      <c r="F2738" s="6">
        <f t="shared" si="390"/>
        <v>22</v>
      </c>
      <c r="G2738" s="6">
        <f t="shared" si="391"/>
        <v>26</v>
      </c>
      <c r="H2738" s="6">
        <f t="shared" si="392"/>
        <v>2</v>
      </c>
      <c r="I2738" s="6">
        <f t="shared" si="393"/>
        <v>9</v>
      </c>
      <c r="J2738" s="6" t="str">
        <f t="shared" si="394"/>
        <v>2-26</v>
      </c>
      <c r="K2738" s="6" t="str">
        <f t="shared" si="395"/>
        <v>WK</v>
      </c>
      <c r="L2738" s="6" t="str">
        <f t="shared" si="396"/>
        <v>EVE</v>
      </c>
      <c r="M2738" s="6">
        <f t="shared" si="397"/>
        <v>0</v>
      </c>
    </row>
    <row r="2739" spans="3:13" x14ac:dyDescent="0.35">
      <c r="C2739" s="42">
        <v>42061.9375</v>
      </c>
      <c r="D2739" s="32">
        <v>2224.624755859375</v>
      </c>
      <c r="E2739" s="34" t="str">
        <f t="shared" si="389"/>
        <v>02-26</v>
      </c>
      <c r="F2739" s="6">
        <f t="shared" si="390"/>
        <v>22</v>
      </c>
      <c r="G2739" s="6">
        <f t="shared" si="391"/>
        <v>26</v>
      </c>
      <c r="H2739" s="6">
        <f t="shared" si="392"/>
        <v>2</v>
      </c>
      <c r="I2739" s="6">
        <f t="shared" si="393"/>
        <v>9</v>
      </c>
      <c r="J2739" s="6" t="str">
        <f t="shared" si="394"/>
        <v>2-26</v>
      </c>
      <c r="K2739" s="6" t="str">
        <f t="shared" si="395"/>
        <v>WK</v>
      </c>
      <c r="L2739" s="6" t="str">
        <f t="shared" si="396"/>
        <v>EVE</v>
      </c>
      <c r="M2739" s="6">
        <f t="shared" si="397"/>
        <v>0</v>
      </c>
    </row>
    <row r="2740" spans="3:13" x14ac:dyDescent="0.35">
      <c r="C2740" s="42">
        <v>42061.958333333336</v>
      </c>
      <c r="D2740" s="32">
        <v>2101.298095703125</v>
      </c>
      <c r="E2740" s="34" t="str">
        <f t="shared" si="389"/>
        <v>02-26</v>
      </c>
      <c r="F2740" s="6">
        <f t="shared" si="390"/>
        <v>23</v>
      </c>
      <c r="G2740" s="6">
        <f t="shared" si="391"/>
        <v>26</v>
      </c>
      <c r="H2740" s="6">
        <f t="shared" si="392"/>
        <v>2</v>
      </c>
      <c r="I2740" s="6">
        <f t="shared" si="393"/>
        <v>9</v>
      </c>
      <c r="J2740" s="6" t="str">
        <f t="shared" si="394"/>
        <v>2-26</v>
      </c>
      <c r="K2740" s="6" t="str">
        <f t="shared" si="395"/>
        <v>WK</v>
      </c>
      <c r="L2740" s="6" t="str">
        <f t="shared" si="396"/>
        <v>EVE</v>
      </c>
      <c r="M2740" s="6">
        <f t="shared" si="397"/>
        <v>0</v>
      </c>
    </row>
    <row r="2741" spans="3:13" x14ac:dyDescent="0.35">
      <c r="C2741" s="42">
        <v>42061.979166666664</v>
      </c>
      <c r="D2741" s="32">
        <v>1984.1181640625</v>
      </c>
      <c r="E2741" s="34" t="str">
        <f t="shared" si="389"/>
        <v>02-26</v>
      </c>
      <c r="F2741" s="6">
        <f t="shared" si="390"/>
        <v>23</v>
      </c>
      <c r="G2741" s="6">
        <f t="shared" si="391"/>
        <v>26</v>
      </c>
      <c r="H2741" s="6">
        <f t="shared" si="392"/>
        <v>2</v>
      </c>
      <c r="I2741" s="6">
        <f t="shared" si="393"/>
        <v>9</v>
      </c>
      <c r="J2741" s="6" t="str">
        <f t="shared" si="394"/>
        <v>2-26</v>
      </c>
      <c r="K2741" s="6" t="str">
        <f t="shared" si="395"/>
        <v>WK</v>
      </c>
      <c r="L2741" s="6" t="str">
        <f t="shared" si="396"/>
        <v>EVE</v>
      </c>
      <c r="M2741" s="6">
        <f t="shared" si="397"/>
        <v>0</v>
      </c>
    </row>
    <row r="2742" spans="3:13" x14ac:dyDescent="0.35">
      <c r="C2742" s="42">
        <v>42062</v>
      </c>
      <c r="D2742" s="32">
        <v>1892.1376953125</v>
      </c>
      <c r="E2742" s="34" t="str">
        <f t="shared" si="389"/>
        <v>02-27</v>
      </c>
      <c r="F2742" s="6">
        <f t="shared" si="390"/>
        <v>0</v>
      </c>
      <c r="G2742" s="6">
        <f t="shared" si="391"/>
        <v>27</v>
      </c>
      <c r="H2742" s="6">
        <f t="shared" si="392"/>
        <v>2</v>
      </c>
      <c r="I2742" s="6">
        <f t="shared" si="393"/>
        <v>9</v>
      </c>
      <c r="J2742" s="6" t="str">
        <f t="shared" si="394"/>
        <v>2-27</v>
      </c>
      <c r="K2742" s="6" t="str">
        <f t="shared" si="395"/>
        <v>WK</v>
      </c>
      <c r="L2742" s="6" t="str">
        <f t="shared" si="396"/>
        <v>EVE</v>
      </c>
      <c r="M2742" s="6">
        <f t="shared" si="397"/>
        <v>0</v>
      </c>
    </row>
    <row r="2743" spans="3:13" x14ac:dyDescent="0.35">
      <c r="C2743" s="42">
        <v>42062.020833333336</v>
      </c>
      <c r="D2743" s="32">
        <v>1840.705322265625</v>
      </c>
      <c r="E2743" s="34" t="str">
        <f t="shared" si="389"/>
        <v>02-27</v>
      </c>
      <c r="F2743" s="6">
        <f t="shared" si="390"/>
        <v>0</v>
      </c>
      <c r="G2743" s="6">
        <f t="shared" si="391"/>
        <v>27</v>
      </c>
      <c r="H2743" s="6">
        <f t="shared" si="392"/>
        <v>2</v>
      </c>
      <c r="I2743" s="6">
        <f t="shared" si="393"/>
        <v>9</v>
      </c>
      <c r="J2743" s="6" t="str">
        <f t="shared" si="394"/>
        <v>2-27</v>
      </c>
      <c r="K2743" s="6" t="str">
        <f t="shared" si="395"/>
        <v>WK</v>
      </c>
      <c r="L2743" s="6" t="str">
        <f t="shared" si="396"/>
        <v>EVE</v>
      </c>
      <c r="M2743" s="6">
        <f t="shared" si="397"/>
        <v>0</v>
      </c>
    </row>
    <row r="2744" spans="3:13" x14ac:dyDescent="0.35">
      <c r="C2744" s="42">
        <v>42062.041666666664</v>
      </c>
      <c r="D2744" s="32">
        <v>1797.1007080078125</v>
      </c>
      <c r="E2744" s="34" t="str">
        <f t="shared" si="389"/>
        <v>02-27</v>
      </c>
      <c r="F2744" s="6">
        <f t="shared" si="390"/>
        <v>1</v>
      </c>
      <c r="G2744" s="6">
        <f t="shared" si="391"/>
        <v>27</v>
      </c>
      <c r="H2744" s="6">
        <f t="shared" si="392"/>
        <v>2</v>
      </c>
      <c r="I2744" s="6">
        <f t="shared" si="393"/>
        <v>9</v>
      </c>
      <c r="J2744" s="6" t="str">
        <f t="shared" si="394"/>
        <v>2-27</v>
      </c>
      <c r="K2744" s="6" t="str">
        <f t="shared" si="395"/>
        <v>WK</v>
      </c>
      <c r="L2744" s="6" t="str">
        <f t="shared" si="396"/>
        <v>EVE</v>
      </c>
      <c r="M2744" s="6">
        <f t="shared" si="397"/>
        <v>0</v>
      </c>
    </row>
    <row r="2745" spans="3:13" x14ac:dyDescent="0.35">
      <c r="C2745" s="42">
        <v>42062.0625</v>
      </c>
      <c r="D2745" s="32">
        <v>1762.3157958984375</v>
      </c>
      <c r="E2745" s="34" t="str">
        <f t="shared" si="389"/>
        <v>02-27</v>
      </c>
      <c r="F2745" s="6">
        <f t="shared" si="390"/>
        <v>1</v>
      </c>
      <c r="G2745" s="6">
        <f t="shared" si="391"/>
        <v>27</v>
      </c>
      <c r="H2745" s="6">
        <f t="shared" si="392"/>
        <v>2</v>
      </c>
      <c r="I2745" s="6">
        <f t="shared" si="393"/>
        <v>9</v>
      </c>
      <c r="J2745" s="6" t="str">
        <f t="shared" si="394"/>
        <v>2-27</v>
      </c>
      <c r="K2745" s="6" t="str">
        <f t="shared" si="395"/>
        <v>WK</v>
      </c>
      <c r="L2745" s="6" t="str">
        <f t="shared" si="396"/>
        <v>EVE</v>
      </c>
      <c r="M2745" s="6">
        <f t="shared" si="397"/>
        <v>0</v>
      </c>
    </row>
    <row r="2746" spans="3:13" x14ac:dyDescent="0.35">
      <c r="C2746" s="42">
        <v>42062.083333333336</v>
      </c>
      <c r="D2746" s="32">
        <v>1771.212158203125</v>
      </c>
      <c r="E2746" s="34" t="str">
        <f t="shared" si="389"/>
        <v>02-27</v>
      </c>
      <c r="F2746" s="6">
        <f t="shared" si="390"/>
        <v>2</v>
      </c>
      <c r="G2746" s="6">
        <f t="shared" si="391"/>
        <v>27</v>
      </c>
      <c r="H2746" s="6">
        <f t="shared" si="392"/>
        <v>2</v>
      </c>
      <c r="I2746" s="6">
        <f t="shared" si="393"/>
        <v>9</v>
      </c>
      <c r="J2746" s="6" t="str">
        <f t="shared" si="394"/>
        <v>2-27</v>
      </c>
      <c r="K2746" s="6" t="str">
        <f t="shared" si="395"/>
        <v>WK</v>
      </c>
      <c r="L2746" s="6" t="str">
        <f t="shared" si="396"/>
        <v>EVE</v>
      </c>
      <c r="M2746" s="6">
        <f t="shared" si="397"/>
        <v>0</v>
      </c>
    </row>
    <row r="2747" spans="3:13" x14ac:dyDescent="0.35">
      <c r="C2747" s="42">
        <v>42062.104166666664</v>
      </c>
      <c r="D2747" s="32">
        <v>1757.77392578125</v>
      </c>
      <c r="E2747" s="34" t="str">
        <f t="shared" si="389"/>
        <v>02-27</v>
      </c>
      <c r="F2747" s="6">
        <f t="shared" si="390"/>
        <v>2</v>
      </c>
      <c r="G2747" s="6">
        <f t="shared" si="391"/>
        <v>27</v>
      </c>
      <c r="H2747" s="6">
        <f t="shared" si="392"/>
        <v>2</v>
      </c>
      <c r="I2747" s="6">
        <f t="shared" si="393"/>
        <v>9</v>
      </c>
      <c r="J2747" s="6" t="str">
        <f t="shared" si="394"/>
        <v>2-27</v>
      </c>
      <c r="K2747" s="6" t="str">
        <f t="shared" si="395"/>
        <v>WK</v>
      </c>
      <c r="L2747" s="6" t="str">
        <f t="shared" si="396"/>
        <v>EVE</v>
      </c>
      <c r="M2747" s="6">
        <f t="shared" si="397"/>
        <v>0</v>
      </c>
    </row>
    <row r="2748" spans="3:13" x14ac:dyDescent="0.35">
      <c r="C2748" s="42">
        <v>42062.125</v>
      </c>
      <c r="D2748" s="32">
        <v>1742.054443359375</v>
      </c>
      <c r="E2748" s="34" t="str">
        <f t="shared" si="389"/>
        <v>02-27</v>
      </c>
      <c r="F2748" s="6">
        <f t="shared" si="390"/>
        <v>3</v>
      </c>
      <c r="G2748" s="6">
        <f t="shared" si="391"/>
        <v>27</v>
      </c>
      <c r="H2748" s="6">
        <f t="shared" si="392"/>
        <v>2</v>
      </c>
      <c r="I2748" s="6">
        <f t="shared" si="393"/>
        <v>9</v>
      </c>
      <c r="J2748" s="6" t="str">
        <f t="shared" si="394"/>
        <v>2-27</v>
      </c>
      <c r="K2748" s="6" t="str">
        <f t="shared" si="395"/>
        <v>WK</v>
      </c>
      <c r="L2748" s="6" t="str">
        <f t="shared" si="396"/>
        <v>EVE</v>
      </c>
      <c r="M2748" s="6">
        <f t="shared" si="397"/>
        <v>0</v>
      </c>
    </row>
    <row r="2749" spans="3:13" x14ac:dyDescent="0.35">
      <c r="C2749" s="42">
        <v>42062.145833333336</v>
      </c>
      <c r="D2749" s="32">
        <v>1738.7955322265625</v>
      </c>
      <c r="E2749" s="34" t="str">
        <f t="shared" si="389"/>
        <v>02-27</v>
      </c>
      <c r="F2749" s="6">
        <f t="shared" si="390"/>
        <v>3</v>
      </c>
      <c r="G2749" s="6">
        <f t="shared" si="391"/>
        <v>27</v>
      </c>
      <c r="H2749" s="6">
        <f t="shared" si="392"/>
        <v>2</v>
      </c>
      <c r="I2749" s="6">
        <f t="shared" si="393"/>
        <v>9</v>
      </c>
      <c r="J2749" s="6" t="str">
        <f t="shared" si="394"/>
        <v>2-27</v>
      </c>
      <c r="K2749" s="6" t="str">
        <f t="shared" si="395"/>
        <v>WK</v>
      </c>
      <c r="L2749" s="6" t="str">
        <f t="shared" si="396"/>
        <v>EVE</v>
      </c>
      <c r="M2749" s="6">
        <f t="shared" si="397"/>
        <v>0</v>
      </c>
    </row>
    <row r="2750" spans="3:13" x14ac:dyDescent="0.35">
      <c r="C2750" s="42">
        <v>42062.166666666664</v>
      </c>
      <c r="D2750" s="32">
        <v>1749.1181640625</v>
      </c>
      <c r="E2750" s="34" t="str">
        <f t="shared" si="389"/>
        <v>02-27</v>
      </c>
      <c r="F2750" s="6">
        <f t="shared" si="390"/>
        <v>4</v>
      </c>
      <c r="G2750" s="6">
        <f t="shared" si="391"/>
        <v>27</v>
      </c>
      <c r="H2750" s="6">
        <f t="shared" si="392"/>
        <v>2</v>
      </c>
      <c r="I2750" s="6">
        <f t="shared" si="393"/>
        <v>9</v>
      </c>
      <c r="J2750" s="6" t="str">
        <f t="shared" si="394"/>
        <v>2-27</v>
      </c>
      <c r="K2750" s="6" t="str">
        <f t="shared" si="395"/>
        <v>WK</v>
      </c>
      <c r="L2750" s="6" t="str">
        <f t="shared" si="396"/>
        <v>EVE</v>
      </c>
      <c r="M2750" s="6">
        <f t="shared" si="397"/>
        <v>0</v>
      </c>
    </row>
    <row r="2751" spans="3:13" x14ac:dyDescent="0.35">
      <c r="C2751" s="42">
        <v>42062.1875</v>
      </c>
      <c r="D2751" s="32">
        <v>1738.72314453125</v>
      </c>
      <c r="E2751" s="34" t="str">
        <f t="shared" si="389"/>
        <v>02-27</v>
      </c>
      <c r="F2751" s="6">
        <f t="shared" si="390"/>
        <v>4</v>
      </c>
      <c r="G2751" s="6">
        <f t="shared" si="391"/>
        <v>27</v>
      </c>
      <c r="H2751" s="6">
        <f t="shared" si="392"/>
        <v>2</v>
      </c>
      <c r="I2751" s="6">
        <f t="shared" si="393"/>
        <v>9</v>
      </c>
      <c r="J2751" s="6" t="str">
        <f t="shared" si="394"/>
        <v>2-27</v>
      </c>
      <c r="K2751" s="6" t="str">
        <f t="shared" si="395"/>
        <v>WK</v>
      </c>
      <c r="L2751" s="6" t="str">
        <f t="shared" si="396"/>
        <v>EVE</v>
      </c>
      <c r="M2751" s="6">
        <f t="shared" si="397"/>
        <v>0</v>
      </c>
    </row>
    <row r="2752" spans="3:13" x14ac:dyDescent="0.35">
      <c r="C2752" s="42">
        <v>42062.208333333336</v>
      </c>
      <c r="D2752" s="32">
        <v>1795.1007080078125</v>
      </c>
      <c r="E2752" s="34" t="str">
        <f t="shared" si="389"/>
        <v>02-27</v>
      </c>
      <c r="F2752" s="6">
        <f t="shared" si="390"/>
        <v>5</v>
      </c>
      <c r="G2752" s="6">
        <f t="shared" si="391"/>
        <v>27</v>
      </c>
      <c r="H2752" s="6">
        <f t="shared" si="392"/>
        <v>2</v>
      </c>
      <c r="I2752" s="6">
        <f t="shared" si="393"/>
        <v>9</v>
      </c>
      <c r="J2752" s="6" t="str">
        <f t="shared" si="394"/>
        <v>2-27</v>
      </c>
      <c r="K2752" s="6" t="str">
        <f t="shared" si="395"/>
        <v>WK</v>
      </c>
      <c r="L2752" s="6" t="str">
        <f t="shared" si="396"/>
        <v>EVE</v>
      </c>
      <c r="M2752" s="6">
        <f t="shared" si="397"/>
        <v>0</v>
      </c>
    </row>
    <row r="2753" spans="3:13" x14ac:dyDescent="0.35">
      <c r="C2753" s="42">
        <v>42062.229166666664</v>
      </c>
      <c r="D2753" s="32">
        <v>1905.2027587890625</v>
      </c>
      <c r="E2753" s="34" t="str">
        <f t="shared" si="389"/>
        <v>02-27</v>
      </c>
      <c r="F2753" s="6">
        <f t="shared" si="390"/>
        <v>5</v>
      </c>
      <c r="G2753" s="6">
        <f t="shared" si="391"/>
        <v>27</v>
      </c>
      <c r="H2753" s="6">
        <f t="shared" si="392"/>
        <v>2</v>
      </c>
      <c r="I2753" s="6">
        <f t="shared" si="393"/>
        <v>9</v>
      </c>
      <c r="J2753" s="6" t="str">
        <f t="shared" si="394"/>
        <v>2-27</v>
      </c>
      <c r="K2753" s="6" t="str">
        <f t="shared" si="395"/>
        <v>WK</v>
      </c>
      <c r="L2753" s="6" t="str">
        <f t="shared" si="396"/>
        <v>EVE</v>
      </c>
      <c r="M2753" s="6">
        <f t="shared" si="397"/>
        <v>0</v>
      </c>
    </row>
    <row r="2754" spans="3:13" x14ac:dyDescent="0.35">
      <c r="C2754" s="42">
        <v>42062.25</v>
      </c>
      <c r="D2754" s="32">
        <v>2025.5933837890625</v>
      </c>
      <c r="E2754" s="34" t="str">
        <f t="shared" si="389"/>
        <v>02-27</v>
      </c>
      <c r="F2754" s="6">
        <f t="shared" si="390"/>
        <v>6</v>
      </c>
      <c r="G2754" s="6">
        <f t="shared" si="391"/>
        <v>27</v>
      </c>
      <c r="H2754" s="6">
        <f t="shared" si="392"/>
        <v>2</v>
      </c>
      <c r="I2754" s="6">
        <f t="shared" si="393"/>
        <v>9</v>
      </c>
      <c r="J2754" s="6" t="str">
        <f t="shared" si="394"/>
        <v>2-27</v>
      </c>
      <c r="K2754" s="6" t="str">
        <f t="shared" si="395"/>
        <v>WK</v>
      </c>
      <c r="L2754" s="6" t="str">
        <f t="shared" si="396"/>
        <v>EVE</v>
      </c>
      <c r="M2754" s="6">
        <f t="shared" si="397"/>
        <v>0</v>
      </c>
    </row>
    <row r="2755" spans="3:13" x14ac:dyDescent="0.35">
      <c r="C2755" s="42">
        <v>42062.270833333336</v>
      </c>
      <c r="D2755" s="32">
        <v>2158.241943359375</v>
      </c>
      <c r="E2755" s="34" t="str">
        <f t="shared" si="389"/>
        <v>02-27</v>
      </c>
      <c r="F2755" s="6">
        <f t="shared" si="390"/>
        <v>6</v>
      </c>
      <c r="G2755" s="6">
        <f t="shared" si="391"/>
        <v>27</v>
      </c>
      <c r="H2755" s="6">
        <f t="shared" si="392"/>
        <v>2</v>
      </c>
      <c r="I2755" s="6">
        <f t="shared" si="393"/>
        <v>9</v>
      </c>
      <c r="J2755" s="6" t="str">
        <f t="shared" si="394"/>
        <v>2-27</v>
      </c>
      <c r="K2755" s="6" t="str">
        <f t="shared" si="395"/>
        <v>WK</v>
      </c>
      <c r="L2755" s="6" t="str">
        <f t="shared" si="396"/>
        <v>EVE</v>
      </c>
      <c r="M2755" s="6">
        <f t="shared" si="397"/>
        <v>0</v>
      </c>
    </row>
    <row r="2756" spans="3:13" x14ac:dyDescent="0.35">
      <c r="C2756" s="42">
        <v>42062.291666666664</v>
      </c>
      <c r="D2756" s="32">
        <v>2225.601806640625</v>
      </c>
      <c r="E2756" s="34" t="str">
        <f t="shared" si="389"/>
        <v>02-27</v>
      </c>
      <c r="F2756" s="6">
        <f t="shared" si="390"/>
        <v>7</v>
      </c>
      <c r="G2756" s="6">
        <f t="shared" si="391"/>
        <v>27</v>
      </c>
      <c r="H2756" s="6">
        <f t="shared" si="392"/>
        <v>2</v>
      </c>
      <c r="I2756" s="6">
        <f t="shared" si="393"/>
        <v>9</v>
      </c>
      <c r="J2756" s="6" t="str">
        <f t="shared" si="394"/>
        <v>2-27</v>
      </c>
      <c r="K2756" s="6" t="str">
        <f t="shared" si="395"/>
        <v>WK</v>
      </c>
      <c r="L2756" s="6" t="str">
        <f t="shared" si="396"/>
        <v>DAY</v>
      </c>
      <c r="M2756" s="6">
        <f t="shared" si="397"/>
        <v>0</v>
      </c>
    </row>
    <row r="2757" spans="3:13" x14ac:dyDescent="0.35">
      <c r="C2757" s="42">
        <v>42062.3125</v>
      </c>
      <c r="D2757" s="32">
        <v>2273.961181640625</v>
      </c>
      <c r="E2757" s="34" t="str">
        <f t="shared" si="389"/>
        <v>02-27</v>
      </c>
      <c r="F2757" s="6">
        <f t="shared" si="390"/>
        <v>7</v>
      </c>
      <c r="G2757" s="6">
        <f t="shared" si="391"/>
        <v>27</v>
      </c>
      <c r="H2757" s="6">
        <f t="shared" si="392"/>
        <v>2</v>
      </c>
      <c r="I2757" s="6">
        <f t="shared" si="393"/>
        <v>9</v>
      </c>
      <c r="J2757" s="6" t="str">
        <f t="shared" si="394"/>
        <v>2-27</v>
      </c>
      <c r="K2757" s="6" t="str">
        <f t="shared" si="395"/>
        <v>WK</v>
      </c>
      <c r="L2757" s="6" t="str">
        <f t="shared" si="396"/>
        <v>DAY</v>
      </c>
      <c r="M2757" s="6">
        <f t="shared" si="397"/>
        <v>0</v>
      </c>
    </row>
    <row r="2758" spans="3:13" x14ac:dyDescent="0.35">
      <c r="C2758" s="42">
        <v>42062.333333333336</v>
      </c>
      <c r="D2758" s="32">
        <v>2279.58447265625</v>
      </c>
      <c r="E2758" s="34" t="str">
        <f t="shared" si="389"/>
        <v>02-27</v>
      </c>
      <c r="F2758" s="6">
        <f t="shared" si="390"/>
        <v>8</v>
      </c>
      <c r="G2758" s="6">
        <f t="shared" si="391"/>
        <v>27</v>
      </c>
      <c r="H2758" s="6">
        <f t="shared" si="392"/>
        <v>2</v>
      </c>
      <c r="I2758" s="6">
        <f t="shared" si="393"/>
        <v>9</v>
      </c>
      <c r="J2758" s="6" t="str">
        <f t="shared" si="394"/>
        <v>2-27</v>
      </c>
      <c r="K2758" s="6" t="str">
        <f t="shared" si="395"/>
        <v>WK</v>
      </c>
      <c r="L2758" s="6" t="str">
        <f t="shared" si="396"/>
        <v>DAY</v>
      </c>
      <c r="M2758" s="6">
        <f t="shared" si="397"/>
        <v>0</v>
      </c>
    </row>
    <row r="2759" spans="3:13" x14ac:dyDescent="0.35">
      <c r="C2759" s="42">
        <v>42062.354166666664</v>
      </c>
      <c r="D2759" s="32">
        <v>2321.829345703125</v>
      </c>
      <c r="E2759" s="34" t="str">
        <f t="shared" ref="E2759:E2822" si="398">TEXT(MONTH(C2759),"00")&amp;"-"&amp;TEXT(DAY(C2759),"00")</f>
        <v>02-27</v>
      </c>
      <c r="F2759" s="6">
        <f t="shared" ref="F2759:F2822" si="399">HOUR(C2759)</f>
        <v>8</v>
      </c>
      <c r="G2759" s="6">
        <f t="shared" ref="G2759:G2822" si="400">DAY(C2759)</f>
        <v>27</v>
      </c>
      <c r="H2759" s="6">
        <f t="shared" ref="H2759:H2822" si="401">MONTH(C2759)</f>
        <v>2</v>
      </c>
      <c r="I2759" s="6">
        <f t="shared" ref="I2759:I2822" si="402">WEEKNUM(C2759)</f>
        <v>9</v>
      </c>
      <c r="J2759" s="6" t="str">
        <f t="shared" ref="J2759:J2822" si="403">H2759&amp;"-"&amp;G2759</f>
        <v>2-27</v>
      </c>
      <c r="K2759" s="6" t="str">
        <f t="shared" ref="K2759:K2822" si="404">IF(WEEKDAY(C2759,11)&lt;6,"WK","WKND")</f>
        <v>WK</v>
      </c>
      <c r="L2759" s="6" t="str">
        <f t="shared" ref="L2759:L2822" si="405">IF(AND(F2759&lt;17,F2759&gt;6),"DAY","EVE")</f>
        <v>DAY</v>
      </c>
      <c r="M2759" s="6">
        <f t="shared" ref="M2759:M2822" si="406">IF(D2759&gt;4000,1,0)</f>
        <v>0</v>
      </c>
    </row>
    <row r="2760" spans="3:13" x14ac:dyDescent="0.35">
      <c r="C2760" s="42">
        <v>42062.375</v>
      </c>
      <c r="D2760" s="32">
        <v>2317.818115234375</v>
      </c>
      <c r="E2760" s="34" t="str">
        <f t="shared" si="398"/>
        <v>02-27</v>
      </c>
      <c r="F2760" s="6">
        <f t="shared" si="399"/>
        <v>9</v>
      </c>
      <c r="G2760" s="6">
        <f t="shared" si="400"/>
        <v>27</v>
      </c>
      <c r="H2760" s="6">
        <f t="shared" si="401"/>
        <v>2</v>
      </c>
      <c r="I2760" s="6">
        <f t="shared" si="402"/>
        <v>9</v>
      </c>
      <c r="J2760" s="6" t="str">
        <f t="shared" si="403"/>
        <v>2-27</v>
      </c>
      <c r="K2760" s="6" t="str">
        <f t="shared" si="404"/>
        <v>WK</v>
      </c>
      <c r="L2760" s="6" t="str">
        <f t="shared" si="405"/>
        <v>DAY</v>
      </c>
      <c r="M2760" s="6">
        <f t="shared" si="406"/>
        <v>0</v>
      </c>
    </row>
    <row r="2761" spans="3:13" x14ac:dyDescent="0.35">
      <c r="C2761" s="42">
        <v>42062.395833333336</v>
      </c>
      <c r="D2761" s="32">
        <v>2327.216552734375</v>
      </c>
      <c r="E2761" s="34" t="str">
        <f t="shared" si="398"/>
        <v>02-27</v>
      </c>
      <c r="F2761" s="6">
        <f t="shared" si="399"/>
        <v>9</v>
      </c>
      <c r="G2761" s="6">
        <f t="shared" si="400"/>
        <v>27</v>
      </c>
      <c r="H2761" s="6">
        <f t="shared" si="401"/>
        <v>2</v>
      </c>
      <c r="I2761" s="6">
        <f t="shared" si="402"/>
        <v>9</v>
      </c>
      <c r="J2761" s="6" t="str">
        <f t="shared" si="403"/>
        <v>2-27</v>
      </c>
      <c r="K2761" s="6" t="str">
        <f t="shared" si="404"/>
        <v>WK</v>
      </c>
      <c r="L2761" s="6" t="str">
        <f t="shared" si="405"/>
        <v>DAY</v>
      </c>
      <c r="M2761" s="6">
        <f t="shared" si="406"/>
        <v>0</v>
      </c>
    </row>
    <row r="2762" spans="3:13" x14ac:dyDescent="0.35">
      <c r="C2762" s="42">
        <v>42062.416666666664</v>
      </c>
      <c r="D2762" s="32">
        <v>2346.333984375</v>
      </c>
      <c r="E2762" s="34" t="str">
        <f t="shared" si="398"/>
        <v>02-27</v>
      </c>
      <c r="F2762" s="6">
        <f t="shared" si="399"/>
        <v>10</v>
      </c>
      <c r="G2762" s="6">
        <f t="shared" si="400"/>
        <v>27</v>
      </c>
      <c r="H2762" s="6">
        <f t="shared" si="401"/>
        <v>2</v>
      </c>
      <c r="I2762" s="6">
        <f t="shared" si="402"/>
        <v>9</v>
      </c>
      <c r="J2762" s="6" t="str">
        <f t="shared" si="403"/>
        <v>2-27</v>
      </c>
      <c r="K2762" s="6" t="str">
        <f t="shared" si="404"/>
        <v>WK</v>
      </c>
      <c r="L2762" s="6" t="str">
        <f t="shared" si="405"/>
        <v>DAY</v>
      </c>
      <c r="M2762" s="6">
        <f t="shared" si="406"/>
        <v>0</v>
      </c>
    </row>
    <row r="2763" spans="3:13" x14ac:dyDescent="0.35">
      <c r="C2763" s="42">
        <v>42062.4375</v>
      </c>
      <c r="D2763" s="32">
        <v>2369.842529296875</v>
      </c>
      <c r="E2763" s="34" t="str">
        <f t="shared" si="398"/>
        <v>02-27</v>
      </c>
      <c r="F2763" s="6">
        <f t="shared" si="399"/>
        <v>10</v>
      </c>
      <c r="G2763" s="6">
        <f t="shared" si="400"/>
        <v>27</v>
      </c>
      <c r="H2763" s="6">
        <f t="shared" si="401"/>
        <v>2</v>
      </c>
      <c r="I2763" s="6">
        <f t="shared" si="402"/>
        <v>9</v>
      </c>
      <c r="J2763" s="6" t="str">
        <f t="shared" si="403"/>
        <v>2-27</v>
      </c>
      <c r="K2763" s="6" t="str">
        <f t="shared" si="404"/>
        <v>WK</v>
      </c>
      <c r="L2763" s="6" t="str">
        <f t="shared" si="405"/>
        <v>DAY</v>
      </c>
      <c r="M2763" s="6">
        <f t="shared" si="406"/>
        <v>0</v>
      </c>
    </row>
    <row r="2764" spans="3:13" x14ac:dyDescent="0.35">
      <c r="C2764" s="42">
        <v>42062.458333333336</v>
      </c>
      <c r="D2764" s="32">
        <v>2367.626708984375</v>
      </c>
      <c r="E2764" s="34" t="str">
        <f t="shared" si="398"/>
        <v>02-27</v>
      </c>
      <c r="F2764" s="6">
        <f t="shared" si="399"/>
        <v>11</v>
      </c>
      <c r="G2764" s="6">
        <f t="shared" si="400"/>
        <v>27</v>
      </c>
      <c r="H2764" s="6">
        <f t="shared" si="401"/>
        <v>2</v>
      </c>
      <c r="I2764" s="6">
        <f t="shared" si="402"/>
        <v>9</v>
      </c>
      <c r="J2764" s="6" t="str">
        <f t="shared" si="403"/>
        <v>2-27</v>
      </c>
      <c r="K2764" s="6" t="str">
        <f t="shared" si="404"/>
        <v>WK</v>
      </c>
      <c r="L2764" s="6" t="str">
        <f t="shared" si="405"/>
        <v>DAY</v>
      </c>
      <c r="M2764" s="6">
        <f t="shared" si="406"/>
        <v>0</v>
      </c>
    </row>
    <row r="2765" spans="3:13" x14ac:dyDescent="0.35">
      <c r="C2765" s="42">
        <v>42062.479166666664</v>
      </c>
      <c r="D2765" s="32">
        <v>2372.037353515625</v>
      </c>
      <c r="E2765" s="34" t="str">
        <f t="shared" si="398"/>
        <v>02-27</v>
      </c>
      <c r="F2765" s="6">
        <f t="shared" si="399"/>
        <v>11</v>
      </c>
      <c r="G2765" s="6">
        <f t="shared" si="400"/>
        <v>27</v>
      </c>
      <c r="H2765" s="6">
        <f t="shared" si="401"/>
        <v>2</v>
      </c>
      <c r="I2765" s="6">
        <f t="shared" si="402"/>
        <v>9</v>
      </c>
      <c r="J2765" s="6" t="str">
        <f t="shared" si="403"/>
        <v>2-27</v>
      </c>
      <c r="K2765" s="6" t="str">
        <f t="shared" si="404"/>
        <v>WK</v>
      </c>
      <c r="L2765" s="6" t="str">
        <f t="shared" si="405"/>
        <v>DAY</v>
      </c>
      <c r="M2765" s="6">
        <f t="shared" si="406"/>
        <v>0</v>
      </c>
    </row>
    <row r="2766" spans="3:13" x14ac:dyDescent="0.35">
      <c r="C2766" s="42">
        <v>42062.5</v>
      </c>
      <c r="D2766" s="32">
        <v>2357.88134765625</v>
      </c>
      <c r="E2766" s="34" t="str">
        <f t="shared" si="398"/>
        <v>02-27</v>
      </c>
      <c r="F2766" s="6">
        <f t="shared" si="399"/>
        <v>12</v>
      </c>
      <c r="G2766" s="6">
        <f t="shared" si="400"/>
        <v>27</v>
      </c>
      <c r="H2766" s="6">
        <f t="shared" si="401"/>
        <v>2</v>
      </c>
      <c r="I2766" s="6">
        <f t="shared" si="402"/>
        <v>9</v>
      </c>
      <c r="J2766" s="6" t="str">
        <f t="shared" si="403"/>
        <v>2-27</v>
      </c>
      <c r="K2766" s="6" t="str">
        <f t="shared" si="404"/>
        <v>WK</v>
      </c>
      <c r="L2766" s="6" t="str">
        <f t="shared" si="405"/>
        <v>DAY</v>
      </c>
      <c r="M2766" s="6">
        <f t="shared" si="406"/>
        <v>0</v>
      </c>
    </row>
    <row r="2767" spans="3:13" x14ac:dyDescent="0.35">
      <c r="C2767" s="42">
        <v>42062.520833333336</v>
      </c>
      <c r="D2767" s="32">
        <v>2354.600830078125</v>
      </c>
      <c r="E2767" s="34" t="str">
        <f t="shared" si="398"/>
        <v>02-27</v>
      </c>
      <c r="F2767" s="6">
        <f t="shared" si="399"/>
        <v>12</v>
      </c>
      <c r="G2767" s="6">
        <f t="shared" si="400"/>
        <v>27</v>
      </c>
      <c r="H2767" s="6">
        <f t="shared" si="401"/>
        <v>2</v>
      </c>
      <c r="I2767" s="6">
        <f t="shared" si="402"/>
        <v>9</v>
      </c>
      <c r="J2767" s="6" t="str">
        <f t="shared" si="403"/>
        <v>2-27</v>
      </c>
      <c r="K2767" s="6" t="str">
        <f t="shared" si="404"/>
        <v>WK</v>
      </c>
      <c r="L2767" s="6" t="str">
        <f t="shared" si="405"/>
        <v>DAY</v>
      </c>
      <c r="M2767" s="6">
        <f t="shared" si="406"/>
        <v>0</v>
      </c>
    </row>
    <row r="2768" spans="3:13" x14ac:dyDescent="0.35">
      <c r="C2768" s="42">
        <v>42062.541666666664</v>
      </c>
      <c r="D2768" s="32">
        <v>2360.168701171875</v>
      </c>
      <c r="E2768" s="34" t="str">
        <f t="shared" si="398"/>
        <v>02-27</v>
      </c>
      <c r="F2768" s="6">
        <f t="shared" si="399"/>
        <v>13</v>
      </c>
      <c r="G2768" s="6">
        <f t="shared" si="400"/>
        <v>27</v>
      </c>
      <c r="H2768" s="6">
        <f t="shared" si="401"/>
        <v>2</v>
      </c>
      <c r="I2768" s="6">
        <f t="shared" si="402"/>
        <v>9</v>
      </c>
      <c r="J2768" s="6" t="str">
        <f t="shared" si="403"/>
        <v>2-27</v>
      </c>
      <c r="K2768" s="6" t="str">
        <f t="shared" si="404"/>
        <v>WK</v>
      </c>
      <c r="L2768" s="6" t="str">
        <f t="shared" si="405"/>
        <v>DAY</v>
      </c>
      <c r="M2768" s="6">
        <f t="shared" si="406"/>
        <v>0</v>
      </c>
    </row>
    <row r="2769" spans="3:13" x14ac:dyDescent="0.35">
      <c r="C2769" s="42">
        <v>42062.5625</v>
      </c>
      <c r="D2769" s="32">
        <v>2352.9794921875</v>
      </c>
      <c r="E2769" s="34" t="str">
        <f t="shared" si="398"/>
        <v>02-27</v>
      </c>
      <c r="F2769" s="6">
        <f t="shared" si="399"/>
        <v>13</v>
      </c>
      <c r="G2769" s="6">
        <f t="shared" si="400"/>
        <v>27</v>
      </c>
      <c r="H2769" s="6">
        <f t="shared" si="401"/>
        <v>2</v>
      </c>
      <c r="I2769" s="6">
        <f t="shared" si="402"/>
        <v>9</v>
      </c>
      <c r="J2769" s="6" t="str">
        <f t="shared" si="403"/>
        <v>2-27</v>
      </c>
      <c r="K2769" s="6" t="str">
        <f t="shared" si="404"/>
        <v>WK</v>
      </c>
      <c r="L2769" s="6" t="str">
        <f t="shared" si="405"/>
        <v>DAY</v>
      </c>
      <c r="M2769" s="6">
        <f t="shared" si="406"/>
        <v>0</v>
      </c>
    </row>
    <row r="2770" spans="3:13" x14ac:dyDescent="0.35">
      <c r="C2770" s="42">
        <v>42062.583333333336</v>
      </c>
      <c r="D2770" s="32">
        <v>2363.927001953125</v>
      </c>
      <c r="E2770" s="34" t="str">
        <f t="shared" si="398"/>
        <v>02-27</v>
      </c>
      <c r="F2770" s="6">
        <f t="shared" si="399"/>
        <v>14</v>
      </c>
      <c r="G2770" s="6">
        <f t="shared" si="400"/>
        <v>27</v>
      </c>
      <c r="H2770" s="6">
        <f t="shared" si="401"/>
        <v>2</v>
      </c>
      <c r="I2770" s="6">
        <f t="shared" si="402"/>
        <v>9</v>
      </c>
      <c r="J2770" s="6" t="str">
        <f t="shared" si="403"/>
        <v>2-27</v>
      </c>
      <c r="K2770" s="6" t="str">
        <f t="shared" si="404"/>
        <v>WK</v>
      </c>
      <c r="L2770" s="6" t="str">
        <f t="shared" si="405"/>
        <v>DAY</v>
      </c>
      <c r="M2770" s="6">
        <f t="shared" si="406"/>
        <v>0</v>
      </c>
    </row>
    <row r="2771" spans="3:13" x14ac:dyDescent="0.35">
      <c r="C2771" s="42">
        <v>42062.604166666664</v>
      </c>
      <c r="D2771" s="32">
        <v>2395.791748046875</v>
      </c>
      <c r="E2771" s="34" t="str">
        <f t="shared" si="398"/>
        <v>02-27</v>
      </c>
      <c r="F2771" s="6">
        <f t="shared" si="399"/>
        <v>14</v>
      </c>
      <c r="G2771" s="6">
        <f t="shared" si="400"/>
        <v>27</v>
      </c>
      <c r="H2771" s="6">
        <f t="shared" si="401"/>
        <v>2</v>
      </c>
      <c r="I2771" s="6">
        <f t="shared" si="402"/>
        <v>9</v>
      </c>
      <c r="J2771" s="6" t="str">
        <f t="shared" si="403"/>
        <v>2-27</v>
      </c>
      <c r="K2771" s="6" t="str">
        <f t="shared" si="404"/>
        <v>WK</v>
      </c>
      <c r="L2771" s="6" t="str">
        <f t="shared" si="405"/>
        <v>DAY</v>
      </c>
      <c r="M2771" s="6">
        <f t="shared" si="406"/>
        <v>0</v>
      </c>
    </row>
    <row r="2772" spans="3:13" x14ac:dyDescent="0.35">
      <c r="C2772" s="42">
        <v>42062.625</v>
      </c>
      <c r="D2772" s="32">
        <v>2397.1015625</v>
      </c>
      <c r="E2772" s="34" t="str">
        <f t="shared" si="398"/>
        <v>02-27</v>
      </c>
      <c r="F2772" s="6">
        <f t="shared" si="399"/>
        <v>15</v>
      </c>
      <c r="G2772" s="6">
        <f t="shared" si="400"/>
        <v>27</v>
      </c>
      <c r="H2772" s="6">
        <f t="shared" si="401"/>
        <v>2</v>
      </c>
      <c r="I2772" s="6">
        <f t="shared" si="402"/>
        <v>9</v>
      </c>
      <c r="J2772" s="6" t="str">
        <f t="shared" si="403"/>
        <v>2-27</v>
      </c>
      <c r="K2772" s="6" t="str">
        <f t="shared" si="404"/>
        <v>WK</v>
      </c>
      <c r="L2772" s="6" t="str">
        <f t="shared" si="405"/>
        <v>DAY</v>
      </c>
      <c r="M2772" s="6">
        <f t="shared" si="406"/>
        <v>0</v>
      </c>
    </row>
    <row r="2773" spans="3:13" x14ac:dyDescent="0.35">
      <c r="C2773" s="42">
        <v>42062.645833333336</v>
      </c>
      <c r="D2773" s="32">
        <v>2379.164306640625</v>
      </c>
      <c r="E2773" s="34" t="str">
        <f t="shared" si="398"/>
        <v>02-27</v>
      </c>
      <c r="F2773" s="6">
        <f t="shared" si="399"/>
        <v>15</v>
      </c>
      <c r="G2773" s="6">
        <f t="shared" si="400"/>
        <v>27</v>
      </c>
      <c r="H2773" s="6">
        <f t="shared" si="401"/>
        <v>2</v>
      </c>
      <c r="I2773" s="6">
        <f t="shared" si="402"/>
        <v>9</v>
      </c>
      <c r="J2773" s="6" t="str">
        <f t="shared" si="403"/>
        <v>2-27</v>
      </c>
      <c r="K2773" s="6" t="str">
        <f t="shared" si="404"/>
        <v>WK</v>
      </c>
      <c r="L2773" s="6" t="str">
        <f t="shared" si="405"/>
        <v>DAY</v>
      </c>
      <c r="M2773" s="6">
        <f t="shared" si="406"/>
        <v>0</v>
      </c>
    </row>
    <row r="2774" spans="3:13" x14ac:dyDescent="0.35">
      <c r="C2774" s="42">
        <v>42062.666666666664</v>
      </c>
      <c r="D2774" s="32">
        <v>2386.798828125</v>
      </c>
      <c r="E2774" s="34" t="str">
        <f t="shared" si="398"/>
        <v>02-27</v>
      </c>
      <c r="F2774" s="6">
        <f t="shared" si="399"/>
        <v>16</v>
      </c>
      <c r="G2774" s="6">
        <f t="shared" si="400"/>
        <v>27</v>
      </c>
      <c r="H2774" s="6">
        <f t="shared" si="401"/>
        <v>2</v>
      </c>
      <c r="I2774" s="6">
        <f t="shared" si="402"/>
        <v>9</v>
      </c>
      <c r="J2774" s="6" t="str">
        <f t="shared" si="403"/>
        <v>2-27</v>
      </c>
      <c r="K2774" s="6" t="str">
        <f t="shared" si="404"/>
        <v>WK</v>
      </c>
      <c r="L2774" s="6" t="str">
        <f t="shared" si="405"/>
        <v>DAY</v>
      </c>
      <c r="M2774" s="6">
        <f t="shared" si="406"/>
        <v>0</v>
      </c>
    </row>
    <row r="2775" spans="3:13" x14ac:dyDescent="0.35">
      <c r="C2775" s="42">
        <v>42062.6875</v>
      </c>
      <c r="D2775" s="32">
        <v>2408.750244140625</v>
      </c>
      <c r="E2775" s="34" t="str">
        <f t="shared" si="398"/>
        <v>02-27</v>
      </c>
      <c r="F2775" s="6">
        <f t="shared" si="399"/>
        <v>16</v>
      </c>
      <c r="G2775" s="6">
        <f t="shared" si="400"/>
        <v>27</v>
      </c>
      <c r="H2775" s="6">
        <f t="shared" si="401"/>
        <v>2</v>
      </c>
      <c r="I2775" s="6">
        <f t="shared" si="402"/>
        <v>9</v>
      </c>
      <c r="J2775" s="6" t="str">
        <f t="shared" si="403"/>
        <v>2-27</v>
      </c>
      <c r="K2775" s="6" t="str">
        <f t="shared" si="404"/>
        <v>WK</v>
      </c>
      <c r="L2775" s="6" t="str">
        <f t="shared" si="405"/>
        <v>DAY</v>
      </c>
      <c r="M2775" s="6">
        <f t="shared" si="406"/>
        <v>0</v>
      </c>
    </row>
    <row r="2776" spans="3:13" x14ac:dyDescent="0.35">
      <c r="C2776" s="42">
        <v>42062.708333333336</v>
      </c>
      <c r="D2776" s="32">
        <v>2461.527587890625</v>
      </c>
      <c r="E2776" s="34" t="str">
        <f t="shared" si="398"/>
        <v>02-27</v>
      </c>
      <c r="F2776" s="6">
        <f t="shared" si="399"/>
        <v>17</v>
      </c>
      <c r="G2776" s="6">
        <f t="shared" si="400"/>
        <v>27</v>
      </c>
      <c r="H2776" s="6">
        <f t="shared" si="401"/>
        <v>2</v>
      </c>
      <c r="I2776" s="6">
        <f t="shared" si="402"/>
        <v>9</v>
      </c>
      <c r="J2776" s="6" t="str">
        <f t="shared" si="403"/>
        <v>2-27</v>
      </c>
      <c r="K2776" s="6" t="str">
        <f t="shared" si="404"/>
        <v>WK</v>
      </c>
      <c r="L2776" s="6" t="str">
        <f t="shared" si="405"/>
        <v>EVE</v>
      </c>
      <c r="M2776" s="6">
        <f t="shared" si="406"/>
        <v>0</v>
      </c>
    </row>
    <row r="2777" spans="3:13" x14ac:dyDescent="0.35">
      <c r="C2777" s="42">
        <v>42062.729166666664</v>
      </c>
      <c r="D2777" s="32">
        <v>2550.62939453125</v>
      </c>
      <c r="E2777" s="34" t="str">
        <f t="shared" si="398"/>
        <v>02-27</v>
      </c>
      <c r="F2777" s="6">
        <f t="shared" si="399"/>
        <v>17</v>
      </c>
      <c r="G2777" s="6">
        <f t="shared" si="400"/>
        <v>27</v>
      </c>
      <c r="H2777" s="6">
        <f t="shared" si="401"/>
        <v>2</v>
      </c>
      <c r="I2777" s="6">
        <f t="shared" si="402"/>
        <v>9</v>
      </c>
      <c r="J2777" s="6" t="str">
        <f t="shared" si="403"/>
        <v>2-27</v>
      </c>
      <c r="K2777" s="6" t="str">
        <f t="shared" si="404"/>
        <v>WK</v>
      </c>
      <c r="L2777" s="6" t="str">
        <f t="shared" si="405"/>
        <v>EVE</v>
      </c>
      <c r="M2777" s="6">
        <f t="shared" si="406"/>
        <v>0</v>
      </c>
    </row>
    <row r="2778" spans="3:13" x14ac:dyDescent="0.35">
      <c r="C2778" s="42">
        <v>42062.75</v>
      </c>
      <c r="D2778" s="32">
        <v>2731.739501953125</v>
      </c>
      <c r="E2778" s="34" t="str">
        <f t="shared" si="398"/>
        <v>02-27</v>
      </c>
      <c r="F2778" s="6">
        <f t="shared" si="399"/>
        <v>18</v>
      </c>
      <c r="G2778" s="6">
        <f t="shared" si="400"/>
        <v>27</v>
      </c>
      <c r="H2778" s="6">
        <f t="shared" si="401"/>
        <v>2</v>
      </c>
      <c r="I2778" s="6">
        <f t="shared" si="402"/>
        <v>9</v>
      </c>
      <c r="J2778" s="6" t="str">
        <f t="shared" si="403"/>
        <v>2-27</v>
      </c>
      <c r="K2778" s="6" t="str">
        <f t="shared" si="404"/>
        <v>WK</v>
      </c>
      <c r="L2778" s="6" t="str">
        <f t="shared" si="405"/>
        <v>EVE</v>
      </c>
      <c r="M2778" s="6">
        <f t="shared" si="406"/>
        <v>0</v>
      </c>
    </row>
    <row r="2779" spans="3:13" x14ac:dyDescent="0.35">
      <c r="C2779" s="42">
        <v>42062.770833333336</v>
      </c>
      <c r="D2779" s="32">
        <v>2767.081787109375</v>
      </c>
      <c r="E2779" s="34" t="str">
        <f t="shared" si="398"/>
        <v>02-27</v>
      </c>
      <c r="F2779" s="6">
        <f t="shared" si="399"/>
        <v>18</v>
      </c>
      <c r="G2779" s="6">
        <f t="shared" si="400"/>
        <v>27</v>
      </c>
      <c r="H2779" s="6">
        <f t="shared" si="401"/>
        <v>2</v>
      </c>
      <c r="I2779" s="6">
        <f t="shared" si="402"/>
        <v>9</v>
      </c>
      <c r="J2779" s="6" t="str">
        <f t="shared" si="403"/>
        <v>2-27</v>
      </c>
      <c r="K2779" s="6" t="str">
        <f t="shared" si="404"/>
        <v>WK</v>
      </c>
      <c r="L2779" s="6" t="str">
        <f t="shared" si="405"/>
        <v>EVE</v>
      </c>
      <c r="M2779" s="6">
        <f t="shared" si="406"/>
        <v>0</v>
      </c>
    </row>
    <row r="2780" spans="3:13" x14ac:dyDescent="0.35">
      <c r="C2780" s="42">
        <v>42062.791666666664</v>
      </c>
      <c r="D2780" s="32">
        <v>2746.30322265625</v>
      </c>
      <c r="E2780" s="34" t="str">
        <f t="shared" si="398"/>
        <v>02-27</v>
      </c>
      <c r="F2780" s="6">
        <f t="shared" si="399"/>
        <v>19</v>
      </c>
      <c r="G2780" s="6">
        <f t="shared" si="400"/>
        <v>27</v>
      </c>
      <c r="H2780" s="6">
        <f t="shared" si="401"/>
        <v>2</v>
      </c>
      <c r="I2780" s="6">
        <f t="shared" si="402"/>
        <v>9</v>
      </c>
      <c r="J2780" s="6" t="str">
        <f t="shared" si="403"/>
        <v>2-27</v>
      </c>
      <c r="K2780" s="6" t="str">
        <f t="shared" si="404"/>
        <v>WK</v>
      </c>
      <c r="L2780" s="6" t="str">
        <f t="shared" si="405"/>
        <v>EVE</v>
      </c>
      <c r="M2780" s="6">
        <f t="shared" si="406"/>
        <v>0</v>
      </c>
    </row>
    <row r="2781" spans="3:13" x14ac:dyDescent="0.35">
      <c r="C2781" s="42">
        <v>42062.8125</v>
      </c>
      <c r="D2781" s="32">
        <v>2698.51025390625</v>
      </c>
      <c r="E2781" s="34" t="str">
        <f t="shared" si="398"/>
        <v>02-27</v>
      </c>
      <c r="F2781" s="6">
        <f t="shared" si="399"/>
        <v>19</v>
      </c>
      <c r="G2781" s="6">
        <f t="shared" si="400"/>
        <v>27</v>
      </c>
      <c r="H2781" s="6">
        <f t="shared" si="401"/>
        <v>2</v>
      </c>
      <c r="I2781" s="6">
        <f t="shared" si="402"/>
        <v>9</v>
      </c>
      <c r="J2781" s="6" t="str">
        <f t="shared" si="403"/>
        <v>2-27</v>
      </c>
      <c r="K2781" s="6" t="str">
        <f t="shared" si="404"/>
        <v>WK</v>
      </c>
      <c r="L2781" s="6" t="str">
        <f t="shared" si="405"/>
        <v>EVE</v>
      </c>
      <c r="M2781" s="6">
        <f t="shared" si="406"/>
        <v>0</v>
      </c>
    </row>
    <row r="2782" spans="3:13" x14ac:dyDescent="0.35">
      <c r="C2782" s="42">
        <v>42062.833333333336</v>
      </c>
      <c r="D2782" s="32">
        <v>2645.01416015625</v>
      </c>
      <c r="E2782" s="34" t="str">
        <f t="shared" si="398"/>
        <v>02-27</v>
      </c>
      <c r="F2782" s="6">
        <f t="shared" si="399"/>
        <v>20</v>
      </c>
      <c r="G2782" s="6">
        <f t="shared" si="400"/>
        <v>27</v>
      </c>
      <c r="H2782" s="6">
        <f t="shared" si="401"/>
        <v>2</v>
      </c>
      <c r="I2782" s="6">
        <f t="shared" si="402"/>
        <v>9</v>
      </c>
      <c r="J2782" s="6" t="str">
        <f t="shared" si="403"/>
        <v>2-27</v>
      </c>
      <c r="K2782" s="6" t="str">
        <f t="shared" si="404"/>
        <v>WK</v>
      </c>
      <c r="L2782" s="6" t="str">
        <f t="shared" si="405"/>
        <v>EVE</v>
      </c>
      <c r="M2782" s="6">
        <f t="shared" si="406"/>
        <v>0</v>
      </c>
    </row>
    <row r="2783" spans="3:13" x14ac:dyDescent="0.35">
      <c r="C2783" s="42">
        <v>42062.854166666664</v>
      </c>
      <c r="D2783" s="32">
        <v>2587.556884765625</v>
      </c>
      <c r="E2783" s="34" t="str">
        <f t="shared" si="398"/>
        <v>02-27</v>
      </c>
      <c r="F2783" s="6">
        <f t="shared" si="399"/>
        <v>20</v>
      </c>
      <c r="G2783" s="6">
        <f t="shared" si="400"/>
        <v>27</v>
      </c>
      <c r="H2783" s="6">
        <f t="shared" si="401"/>
        <v>2</v>
      </c>
      <c r="I2783" s="6">
        <f t="shared" si="402"/>
        <v>9</v>
      </c>
      <c r="J2783" s="6" t="str">
        <f t="shared" si="403"/>
        <v>2-27</v>
      </c>
      <c r="K2783" s="6" t="str">
        <f t="shared" si="404"/>
        <v>WK</v>
      </c>
      <c r="L2783" s="6" t="str">
        <f t="shared" si="405"/>
        <v>EVE</v>
      </c>
      <c r="M2783" s="6">
        <f t="shared" si="406"/>
        <v>0</v>
      </c>
    </row>
    <row r="2784" spans="3:13" x14ac:dyDescent="0.35">
      <c r="C2784" s="42">
        <v>42062.875</v>
      </c>
      <c r="D2784" s="32">
        <v>2527.392822265625</v>
      </c>
      <c r="E2784" s="34" t="str">
        <f t="shared" si="398"/>
        <v>02-27</v>
      </c>
      <c r="F2784" s="6">
        <f t="shared" si="399"/>
        <v>21</v>
      </c>
      <c r="G2784" s="6">
        <f t="shared" si="400"/>
        <v>27</v>
      </c>
      <c r="H2784" s="6">
        <f t="shared" si="401"/>
        <v>2</v>
      </c>
      <c r="I2784" s="6">
        <f t="shared" si="402"/>
        <v>9</v>
      </c>
      <c r="J2784" s="6" t="str">
        <f t="shared" si="403"/>
        <v>2-27</v>
      </c>
      <c r="K2784" s="6" t="str">
        <f t="shared" si="404"/>
        <v>WK</v>
      </c>
      <c r="L2784" s="6" t="str">
        <f t="shared" si="405"/>
        <v>EVE</v>
      </c>
      <c r="M2784" s="6">
        <f t="shared" si="406"/>
        <v>0</v>
      </c>
    </row>
    <row r="2785" spans="3:13" x14ac:dyDescent="0.35">
      <c r="C2785" s="42">
        <v>42062.895833333336</v>
      </c>
      <c r="D2785" s="32">
        <v>2438.3369140625</v>
      </c>
      <c r="E2785" s="34" t="str">
        <f t="shared" si="398"/>
        <v>02-27</v>
      </c>
      <c r="F2785" s="6">
        <f t="shared" si="399"/>
        <v>21</v>
      </c>
      <c r="G2785" s="6">
        <f t="shared" si="400"/>
        <v>27</v>
      </c>
      <c r="H2785" s="6">
        <f t="shared" si="401"/>
        <v>2</v>
      </c>
      <c r="I2785" s="6">
        <f t="shared" si="402"/>
        <v>9</v>
      </c>
      <c r="J2785" s="6" t="str">
        <f t="shared" si="403"/>
        <v>2-27</v>
      </c>
      <c r="K2785" s="6" t="str">
        <f t="shared" si="404"/>
        <v>WK</v>
      </c>
      <c r="L2785" s="6" t="str">
        <f t="shared" si="405"/>
        <v>EVE</v>
      </c>
      <c r="M2785" s="6">
        <f t="shared" si="406"/>
        <v>0</v>
      </c>
    </row>
    <row r="2786" spans="3:13" x14ac:dyDescent="0.35">
      <c r="C2786" s="42">
        <v>42062.916666666664</v>
      </c>
      <c r="D2786" s="32">
        <v>2350.056884765625</v>
      </c>
      <c r="E2786" s="34" t="str">
        <f t="shared" si="398"/>
        <v>02-27</v>
      </c>
      <c r="F2786" s="6">
        <f t="shared" si="399"/>
        <v>22</v>
      </c>
      <c r="G2786" s="6">
        <f t="shared" si="400"/>
        <v>27</v>
      </c>
      <c r="H2786" s="6">
        <f t="shared" si="401"/>
        <v>2</v>
      </c>
      <c r="I2786" s="6">
        <f t="shared" si="402"/>
        <v>9</v>
      </c>
      <c r="J2786" s="6" t="str">
        <f t="shared" si="403"/>
        <v>2-27</v>
      </c>
      <c r="K2786" s="6" t="str">
        <f t="shared" si="404"/>
        <v>WK</v>
      </c>
      <c r="L2786" s="6" t="str">
        <f t="shared" si="405"/>
        <v>EVE</v>
      </c>
      <c r="M2786" s="6">
        <f t="shared" si="406"/>
        <v>0</v>
      </c>
    </row>
    <row r="2787" spans="3:13" x14ac:dyDescent="0.35">
      <c r="C2787" s="42">
        <v>42062.9375</v>
      </c>
      <c r="D2787" s="32">
        <v>2235.352783203125</v>
      </c>
      <c r="E2787" s="34" t="str">
        <f t="shared" si="398"/>
        <v>02-27</v>
      </c>
      <c r="F2787" s="6">
        <f t="shared" si="399"/>
        <v>22</v>
      </c>
      <c r="G2787" s="6">
        <f t="shared" si="400"/>
        <v>27</v>
      </c>
      <c r="H2787" s="6">
        <f t="shared" si="401"/>
        <v>2</v>
      </c>
      <c r="I2787" s="6">
        <f t="shared" si="402"/>
        <v>9</v>
      </c>
      <c r="J2787" s="6" t="str">
        <f t="shared" si="403"/>
        <v>2-27</v>
      </c>
      <c r="K2787" s="6" t="str">
        <f t="shared" si="404"/>
        <v>WK</v>
      </c>
      <c r="L2787" s="6" t="str">
        <f t="shared" si="405"/>
        <v>EVE</v>
      </c>
      <c r="M2787" s="6">
        <f t="shared" si="406"/>
        <v>0</v>
      </c>
    </row>
    <row r="2788" spans="3:13" x14ac:dyDescent="0.35">
      <c r="C2788" s="42">
        <v>42062.958333333336</v>
      </c>
      <c r="D2788" s="32">
        <v>2133.4599609375</v>
      </c>
      <c r="E2788" s="34" t="str">
        <f t="shared" si="398"/>
        <v>02-27</v>
      </c>
      <c r="F2788" s="6">
        <f t="shared" si="399"/>
        <v>23</v>
      </c>
      <c r="G2788" s="6">
        <f t="shared" si="400"/>
        <v>27</v>
      </c>
      <c r="H2788" s="6">
        <f t="shared" si="401"/>
        <v>2</v>
      </c>
      <c r="I2788" s="6">
        <f t="shared" si="402"/>
        <v>9</v>
      </c>
      <c r="J2788" s="6" t="str">
        <f t="shared" si="403"/>
        <v>2-27</v>
      </c>
      <c r="K2788" s="6" t="str">
        <f t="shared" si="404"/>
        <v>WK</v>
      </c>
      <c r="L2788" s="6" t="str">
        <f t="shared" si="405"/>
        <v>EVE</v>
      </c>
      <c r="M2788" s="6">
        <f t="shared" si="406"/>
        <v>0</v>
      </c>
    </row>
    <row r="2789" spans="3:13" x14ac:dyDescent="0.35">
      <c r="C2789" s="42">
        <v>42062.979166666664</v>
      </c>
      <c r="D2789" s="32">
        <v>2019.6212158203125</v>
      </c>
      <c r="E2789" s="34" t="str">
        <f t="shared" si="398"/>
        <v>02-27</v>
      </c>
      <c r="F2789" s="6">
        <f t="shared" si="399"/>
        <v>23</v>
      </c>
      <c r="G2789" s="6">
        <f t="shared" si="400"/>
        <v>27</v>
      </c>
      <c r="H2789" s="6">
        <f t="shared" si="401"/>
        <v>2</v>
      </c>
      <c r="I2789" s="6">
        <f t="shared" si="402"/>
        <v>9</v>
      </c>
      <c r="J2789" s="6" t="str">
        <f t="shared" si="403"/>
        <v>2-27</v>
      </c>
      <c r="K2789" s="6" t="str">
        <f t="shared" si="404"/>
        <v>WK</v>
      </c>
      <c r="L2789" s="6" t="str">
        <f t="shared" si="405"/>
        <v>EVE</v>
      </c>
      <c r="M2789" s="6">
        <f t="shared" si="406"/>
        <v>0</v>
      </c>
    </row>
    <row r="2790" spans="3:13" x14ac:dyDescent="0.35">
      <c r="C2790" s="42">
        <v>42063</v>
      </c>
      <c r="D2790" s="32">
        <v>1929.137939453125</v>
      </c>
      <c r="E2790" s="34" t="str">
        <f t="shared" si="398"/>
        <v>02-28</v>
      </c>
      <c r="F2790" s="6">
        <f t="shared" si="399"/>
        <v>0</v>
      </c>
      <c r="G2790" s="6">
        <f t="shared" si="400"/>
        <v>28</v>
      </c>
      <c r="H2790" s="6">
        <f t="shared" si="401"/>
        <v>2</v>
      </c>
      <c r="I2790" s="6">
        <f t="shared" si="402"/>
        <v>9</v>
      </c>
      <c r="J2790" s="6" t="str">
        <f t="shared" si="403"/>
        <v>2-28</v>
      </c>
      <c r="K2790" s="6" t="str">
        <f t="shared" si="404"/>
        <v>WKND</v>
      </c>
      <c r="L2790" s="6" t="str">
        <f t="shared" si="405"/>
        <v>EVE</v>
      </c>
      <c r="M2790" s="6">
        <f t="shared" si="406"/>
        <v>0</v>
      </c>
    </row>
    <row r="2791" spans="3:13" x14ac:dyDescent="0.35">
      <c r="C2791" s="42">
        <v>42063.020833333336</v>
      </c>
      <c r="D2791" s="32">
        <v>1863.4378662109375</v>
      </c>
      <c r="E2791" s="34" t="str">
        <f t="shared" si="398"/>
        <v>02-28</v>
      </c>
      <c r="F2791" s="6">
        <f t="shared" si="399"/>
        <v>0</v>
      </c>
      <c r="G2791" s="6">
        <f t="shared" si="400"/>
        <v>28</v>
      </c>
      <c r="H2791" s="6">
        <f t="shared" si="401"/>
        <v>2</v>
      </c>
      <c r="I2791" s="6">
        <f t="shared" si="402"/>
        <v>9</v>
      </c>
      <c r="J2791" s="6" t="str">
        <f t="shared" si="403"/>
        <v>2-28</v>
      </c>
      <c r="K2791" s="6" t="str">
        <f t="shared" si="404"/>
        <v>WKND</v>
      </c>
      <c r="L2791" s="6" t="str">
        <f t="shared" si="405"/>
        <v>EVE</v>
      </c>
      <c r="M2791" s="6">
        <f t="shared" si="406"/>
        <v>0</v>
      </c>
    </row>
    <row r="2792" spans="3:13" x14ac:dyDescent="0.35">
      <c r="C2792" s="42">
        <v>42063.041666666664</v>
      </c>
      <c r="D2792" s="32">
        <v>1833.93798828125</v>
      </c>
      <c r="E2792" s="34" t="str">
        <f t="shared" si="398"/>
        <v>02-28</v>
      </c>
      <c r="F2792" s="6">
        <f t="shared" si="399"/>
        <v>1</v>
      </c>
      <c r="G2792" s="6">
        <f t="shared" si="400"/>
        <v>28</v>
      </c>
      <c r="H2792" s="6">
        <f t="shared" si="401"/>
        <v>2</v>
      </c>
      <c r="I2792" s="6">
        <f t="shared" si="402"/>
        <v>9</v>
      </c>
      <c r="J2792" s="6" t="str">
        <f t="shared" si="403"/>
        <v>2-28</v>
      </c>
      <c r="K2792" s="6" t="str">
        <f t="shared" si="404"/>
        <v>WKND</v>
      </c>
      <c r="L2792" s="6" t="str">
        <f t="shared" si="405"/>
        <v>EVE</v>
      </c>
      <c r="M2792" s="6">
        <f t="shared" si="406"/>
        <v>0</v>
      </c>
    </row>
    <row r="2793" spans="3:13" x14ac:dyDescent="0.35">
      <c r="C2793" s="42">
        <v>42063.0625</v>
      </c>
      <c r="D2793" s="32">
        <v>1800.378662109375</v>
      </c>
      <c r="E2793" s="34" t="str">
        <f t="shared" si="398"/>
        <v>02-28</v>
      </c>
      <c r="F2793" s="6">
        <f t="shared" si="399"/>
        <v>1</v>
      </c>
      <c r="G2793" s="6">
        <f t="shared" si="400"/>
        <v>28</v>
      </c>
      <c r="H2793" s="6">
        <f t="shared" si="401"/>
        <v>2</v>
      </c>
      <c r="I2793" s="6">
        <f t="shared" si="402"/>
        <v>9</v>
      </c>
      <c r="J2793" s="6" t="str">
        <f t="shared" si="403"/>
        <v>2-28</v>
      </c>
      <c r="K2793" s="6" t="str">
        <f t="shared" si="404"/>
        <v>WKND</v>
      </c>
      <c r="L2793" s="6" t="str">
        <f t="shared" si="405"/>
        <v>EVE</v>
      </c>
      <c r="M2793" s="6">
        <f t="shared" si="406"/>
        <v>0</v>
      </c>
    </row>
    <row r="2794" spans="3:13" x14ac:dyDescent="0.35">
      <c r="C2794" s="42">
        <v>42063.083333333336</v>
      </c>
      <c r="D2794" s="32">
        <v>1768.961181640625</v>
      </c>
      <c r="E2794" s="34" t="str">
        <f t="shared" si="398"/>
        <v>02-28</v>
      </c>
      <c r="F2794" s="6">
        <f t="shared" si="399"/>
        <v>2</v>
      </c>
      <c r="G2794" s="6">
        <f t="shared" si="400"/>
        <v>28</v>
      </c>
      <c r="H2794" s="6">
        <f t="shared" si="401"/>
        <v>2</v>
      </c>
      <c r="I2794" s="6">
        <f t="shared" si="402"/>
        <v>9</v>
      </c>
      <c r="J2794" s="6" t="str">
        <f t="shared" si="403"/>
        <v>2-28</v>
      </c>
      <c r="K2794" s="6" t="str">
        <f t="shared" si="404"/>
        <v>WKND</v>
      </c>
      <c r="L2794" s="6" t="str">
        <f t="shared" si="405"/>
        <v>EVE</v>
      </c>
      <c r="M2794" s="6">
        <f t="shared" si="406"/>
        <v>0</v>
      </c>
    </row>
    <row r="2795" spans="3:13" x14ac:dyDescent="0.35">
      <c r="C2795" s="42">
        <v>42063.104166666664</v>
      </c>
      <c r="D2795" s="32">
        <v>1745.0030517578125</v>
      </c>
      <c r="E2795" s="34" t="str">
        <f t="shared" si="398"/>
        <v>02-28</v>
      </c>
      <c r="F2795" s="6">
        <f t="shared" si="399"/>
        <v>2</v>
      </c>
      <c r="G2795" s="6">
        <f t="shared" si="400"/>
        <v>28</v>
      </c>
      <c r="H2795" s="6">
        <f t="shared" si="401"/>
        <v>2</v>
      </c>
      <c r="I2795" s="6">
        <f t="shared" si="402"/>
        <v>9</v>
      </c>
      <c r="J2795" s="6" t="str">
        <f t="shared" si="403"/>
        <v>2-28</v>
      </c>
      <c r="K2795" s="6" t="str">
        <f t="shared" si="404"/>
        <v>WKND</v>
      </c>
      <c r="L2795" s="6" t="str">
        <f t="shared" si="405"/>
        <v>EVE</v>
      </c>
      <c r="M2795" s="6">
        <f t="shared" si="406"/>
        <v>0</v>
      </c>
    </row>
    <row r="2796" spans="3:13" x14ac:dyDescent="0.35">
      <c r="C2796" s="42">
        <v>42063.125</v>
      </c>
      <c r="D2796" s="32">
        <v>1725.9329833984375</v>
      </c>
      <c r="E2796" s="34" t="str">
        <f t="shared" si="398"/>
        <v>02-28</v>
      </c>
      <c r="F2796" s="6">
        <f t="shared" si="399"/>
        <v>3</v>
      </c>
      <c r="G2796" s="6">
        <f t="shared" si="400"/>
        <v>28</v>
      </c>
      <c r="H2796" s="6">
        <f t="shared" si="401"/>
        <v>2</v>
      </c>
      <c r="I2796" s="6">
        <f t="shared" si="402"/>
        <v>9</v>
      </c>
      <c r="J2796" s="6" t="str">
        <f t="shared" si="403"/>
        <v>2-28</v>
      </c>
      <c r="K2796" s="6" t="str">
        <f t="shared" si="404"/>
        <v>WKND</v>
      </c>
      <c r="L2796" s="6" t="str">
        <f t="shared" si="405"/>
        <v>EVE</v>
      </c>
      <c r="M2796" s="6">
        <f t="shared" si="406"/>
        <v>0</v>
      </c>
    </row>
    <row r="2797" spans="3:13" x14ac:dyDescent="0.35">
      <c r="C2797" s="42">
        <v>42063.145833333336</v>
      </c>
      <c r="D2797" s="32">
        <v>1714.0657958984375</v>
      </c>
      <c r="E2797" s="34" t="str">
        <f t="shared" si="398"/>
        <v>02-28</v>
      </c>
      <c r="F2797" s="6">
        <f t="shared" si="399"/>
        <v>3</v>
      </c>
      <c r="G2797" s="6">
        <f t="shared" si="400"/>
        <v>28</v>
      </c>
      <c r="H2797" s="6">
        <f t="shared" si="401"/>
        <v>2</v>
      </c>
      <c r="I2797" s="6">
        <f t="shared" si="402"/>
        <v>9</v>
      </c>
      <c r="J2797" s="6" t="str">
        <f t="shared" si="403"/>
        <v>2-28</v>
      </c>
      <c r="K2797" s="6" t="str">
        <f t="shared" si="404"/>
        <v>WKND</v>
      </c>
      <c r="L2797" s="6" t="str">
        <f t="shared" si="405"/>
        <v>EVE</v>
      </c>
      <c r="M2797" s="6">
        <f t="shared" si="406"/>
        <v>0</v>
      </c>
    </row>
    <row r="2798" spans="3:13" x14ac:dyDescent="0.35">
      <c r="C2798" s="42">
        <v>42063.166666666664</v>
      </c>
      <c r="D2798" s="32">
        <v>1717.3768310546875</v>
      </c>
      <c r="E2798" s="34" t="str">
        <f t="shared" si="398"/>
        <v>02-28</v>
      </c>
      <c r="F2798" s="6">
        <f t="shared" si="399"/>
        <v>4</v>
      </c>
      <c r="G2798" s="6">
        <f t="shared" si="400"/>
        <v>28</v>
      </c>
      <c r="H2798" s="6">
        <f t="shared" si="401"/>
        <v>2</v>
      </c>
      <c r="I2798" s="6">
        <f t="shared" si="402"/>
        <v>9</v>
      </c>
      <c r="J2798" s="6" t="str">
        <f t="shared" si="403"/>
        <v>2-28</v>
      </c>
      <c r="K2798" s="6" t="str">
        <f t="shared" si="404"/>
        <v>WKND</v>
      </c>
      <c r="L2798" s="6" t="str">
        <f t="shared" si="405"/>
        <v>EVE</v>
      </c>
      <c r="M2798" s="6">
        <f t="shared" si="406"/>
        <v>0</v>
      </c>
    </row>
    <row r="2799" spans="3:13" x14ac:dyDescent="0.35">
      <c r="C2799" s="42">
        <v>42063.1875</v>
      </c>
      <c r="D2799" s="32">
        <v>1730.686279296875</v>
      </c>
      <c r="E2799" s="34" t="str">
        <f t="shared" si="398"/>
        <v>02-28</v>
      </c>
      <c r="F2799" s="6">
        <f t="shared" si="399"/>
        <v>4</v>
      </c>
      <c r="G2799" s="6">
        <f t="shared" si="400"/>
        <v>28</v>
      </c>
      <c r="H2799" s="6">
        <f t="shared" si="401"/>
        <v>2</v>
      </c>
      <c r="I2799" s="6">
        <f t="shared" si="402"/>
        <v>9</v>
      </c>
      <c r="J2799" s="6" t="str">
        <f t="shared" si="403"/>
        <v>2-28</v>
      </c>
      <c r="K2799" s="6" t="str">
        <f t="shared" si="404"/>
        <v>WKND</v>
      </c>
      <c r="L2799" s="6" t="str">
        <f t="shared" si="405"/>
        <v>EVE</v>
      </c>
      <c r="M2799" s="6">
        <f t="shared" si="406"/>
        <v>0</v>
      </c>
    </row>
    <row r="2800" spans="3:13" x14ac:dyDescent="0.35">
      <c r="C2800" s="42">
        <v>42063.208333333336</v>
      </c>
      <c r="D2800" s="32">
        <v>1751.6883544921875</v>
      </c>
      <c r="E2800" s="34" t="str">
        <f t="shared" si="398"/>
        <v>02-28</v>
      </c>
      <c r="F2800" s="6">
        <f t="shared" si="399"/>
        <v>5</v>
      </c>
      <c r="G2800" s="6">
        <f t="shared" si="400"/>
        <v>28</v>
      </c>
      <c r="H2800" s="6">
        <f t="shared" si="401"/>
        <v>2</v>
      </c>
      <c r="I2800" s="6">
        <f t="shared" si="402"/>
        <v>9</v>
      </c>
      <c r="J2800" s="6" t="str">
        <f t="shared" si="403"/>
        <v>2-28</v>
      </c>
      <c r="K2800" s="6" t="str">
        <f t="shared" si="404"/>
        <v>WKND</v>
      </c>
      <c r="L2800" s="6" t="str">
        <f t="shared" si="405"/>
        <v>EVE</v>
      </c>
      <c r="M2800" s="6">
        <f t="shared" si="406"/>
        <v>0</v>
      </c>
    </row>
    <row r="2801" spans="3:13" x14ac:dyDescent="0.35">
      <c r="C2801" s="42">
        <v>42063.229166666664</v>
      </c>
      <c r="D2801" s="32">
        <v>1759.4521484375</v>
      </c>
      <c r="E2801" s="34" t="str">
        <f t="shared" si="398"/>
        <v>02-28</v>
      </c>
      <c r="F2801" s="6">
        <f t="shared" si="399"/>
        <v>5</v>
      </c>
      <c r="G2801" s="6">
        <f t="shared" si="400"/>
        <v>28</v>
      </c>
      <c r="H2801" s="6">
        <f t="shared" si="401"/>
        <v>2</v>
      </c>
      <c r="I2801" s="6">
        <f t="shared" si="402"/>
        <v>9</v>
      </c>
      <c r="J2801" s="6" t="str">
        <f t="shared" si="403"/>
        <v>2-28</v>
      </c>
      <c r="K2801" s="6" t="str">
        <f t="shared" si="404"/>
        <v>WKND</v>
      </c>
      <c r="L2801" s="6" t="str">
        <f t="shared" si="405"/>
        <v>EVE</v>
      </c>
      <c r="M2801" s="6">
        <f t="shared" si="406"/>
        <v>0</v>
      </c>
    </row>
    <row r="2802" spans="3:13" x14ac:dyDescent="0.35">
      <c r="C2802" s="42">
        <v>42063.25</v>
      </c>
      <c r="D2802" s="32">
        <v>1811.03857421875</v>
      </c>
      <c r="E2802" s="34" t="str">
        <f t="shared" si="398"/>
        <v>02-28</v>
      </c>
      <c r="F2802" s="6">
        <f t="shared" si="399"/>
        <v>6</v>
      </c>
      <c r="G2802" s="6">
        <f t="shared" si="400"/>
        <v>28</v>
      </c>
      <c r="H2802" s="6">
        <f t="shared" si="401"/>
        <v>2</v>
      </c>
      <c r="I2802" s="6">
        <f t="shared" si="402"/>
        <v>9</v>
      </c>
      <c r="J2802" s="6" t="str">
        <f t="shared" si="403"/>
        <v>2-28</v>
      </c>
      <c r="K2802" s="6" t="str">
        <f t="shared" si="404"/>
        <v>WKND</v>
      </c>
      <c r="L2802" s="6" t="str">
        <f t="shared" si="405"/>
        <v>EVE</v>
      </c>
      <c r="M2802" s="6">
        <f t="shared" si="406"/>
        <v>0</v>
      </c>
    </row>
    <row r="2803" spans="3:13" x14ac:dyDescent="0.35">
      <c r="C2803" s="42">
        <v>42063.270833333336</v>
      </c>
      <c r="D2803" s="32">
        <v>1838.822021484375</v>
      </c>
      <c r="E2803" s="34" t="str">
        <f t="shared" si="398"/>
        <v>02-28</v>
      </c>
      <c r="F2803" s="6">
        <f t="shared" si="399"/>
        <v>6</v>
      </c>
      <c r="G2803" s="6">
        <f t="shared" si="400"/>
        <v>28</v>
      </c>
      <c r="H2803" s="6">
        <f t="shared" si="401"/>
        <v>2</v>
      </c>
      <c r="I2803" s="6">
        <f t="shared" si="402"/>
        <v>9</v>
      </c>
      <c r="J2803" s="6" t="str">
        <f t="shared" si="403"/>
        <v>2-28</v>
      </c>
      <c r="K2803" s="6" t="str">
        <f t="shared" si="404"/>
        <v>WKND</v>
      </c>
      <c r="L2803" s="6" t="str">
        <f t="shared" si="405"/>
        <v>EVE</v>
      </c>
      <c r="M2803" s="6">
        <f t="shared" si="406"/>
        <v>0</v>
      </c>
    </row>
    <row r="2804" spans="3:13" x14ac:dyDescent="0.35">
      <c r="C2804" s="42">
        <v>42063.291666666664</v>
      </c>
      <c r="D2804" s="32">
        <v>1860.1773681640625</v>
      </c>
      <c r="E2804" s="34" t="str">
        <f t="shared" si="398"/>
        <v>02-28</v>
      </c>
      <c r="F2804" s="6">
        <f t="shared" si="399"/>
        <v>7</v>
      </c>
      <c r="G2804" s="6">
        <f t="shared" si="400"/>
        <v>28</v>
      </c>
      <c r="H2804" s="6">
        <f t="shared" si="401"/>
        <v>2</v>
      </c>
      <c r="I2804" s="6">
        <f t="shared" si="402"/>
        <v>9</v>
      </c>
      <c r="J2804" s="6" t="str">
        <f t="shared" si="403"/>
        <v>2-28</v>
      </c>
      <c r="K2804" s="6" t="str">
        <f t="shared" si="404"/>
        <v>WKND</v>
      </c>
      <c r="L2804" s="6" t="str">
        <f t="shared" si="405"/>
        <v>DAY</v>
      </c>
      <c r="M2804" s="6">
        <f t="shared" si="406"/>
        <v>0</v>
      </c>
    </row>
    <row r="2805" spans="3:13" x14ac:dyDescent="0.35">
      <c r="C2805" s="42">
        <v>42063.3125</v>
      </c>
      <c r="D2805" s="32">
        <v>1922.1514892578125</v>
      </c>
      <c r="E2805" s="34" t="str">
        <f t="shared" si="398"/>
        <v>02-28</v>
      </c>
      <c r="F2805" s="6">
        <f t="shared" si="399"/>
        <v>7</v>
      </c>
      <c r="G2805" s="6">
        <f t="shared" si="400"/>
        <v>28</v>
      </c>
      <c r="H2805" s="6">
        <f t="shared" si="401"/>
        <v>2</v>
      </c>
      <c r="I2805" s="6">
        <f t="shared" si="402"/>
        <v>9</v>
      </c>
      <c r="J2805" s="6" t="str">
        <f t="shared" si="403"/>
        <v>2-28</v>
      </c>
      <c r="K2805" s="6" t="str">
        <f t="shared" si="404"/>
        <v>WKND</v>
      </c>
      <c r="L2805" s="6" t="str">
        <f t="shared" si="405"/>
        <v>DAY</v>
      </c>
      <c r="M2805" s="6">
        <f t="shared" si="406"/>
        <v>0</v>
      </c>
    </row>
    <row r="2806" spans="3:13" x14ac:dyDescent="0.35">
      <c r="C2806" s="42">
        <v>42063.333333333336</v>
      </c>
      <c r="D2806" s="32">
        <v>1980.9481201171875</v>
      </c>
      <c r="E2806" s="34" t="str">
        <f t="shared" si="398"/>
        <v>02-28</v>
      </c>
      <c r="F2806" s="6">
        <f t="shared" si="399"/>
        <v>8</v>
      </c>
      <c r="G2806" s="6">
        <f t="shared" si="400"/>
        <v>28</v>
      </c>
      <c r="H2806" s="6">
        <f t="shared" si="401"/>
        <v>2</v>
      </c>
      <c r="I2806" s="6">
        <f t="shared" si="402"/>
        <v>9</v>
      </c>
      <c r="J2806" s="6" t="str">
        <f t="shared" si="403"/>
        <v>2-28</v>
      </c>
      <c r="K2806" s="6" t="str">
        <f t="shared" si="404"/>
        <v>WKND</v>
      </c>
      <c r="L2806" s="6" t="str">
        <f t="shared" si="405"/>
        <v>DAY</v>
      </c>
      <c r="M2806" s="6">
        <f t="shared" si="406"/>
        <v>0</v>
      </c>
    </row>
    <row r="2807" spans="3:13" x14ac:dyDescent="0.35">
      <c r="C2807" s="42">
        <v>42063.354166666664</v>
      </c>
      <c r="D2807" s="32">
        <v>2046.4310302734375</v>
      </c>
      <c r="E2807" s="34" t="str">
        <f t="shared" si="398"/>
        <v>02-28</v>
      </c>
      <c r="F2807" s="6">
        <f t="shared" si="399"/>
        <v>8</v>
      </c>
      <c r="G2807" s="6">
        <f t="shared" si="400"/>
        <v>28</v>
      </c>
      <c r="H2807" s="6">
        <f t="shared" si="401"/>
        <v>2</v>
      </c>
      <c r="I2807" s="6">
        <f t="shared" si="402"/>
        <v>9</v>
      </c>
      <c r="J2807" s="6" t="str">
        <f t="shared" si="403"/>
        <v>2-28</v>
      </c>
      <c r="K2807" s="6" t="str">
        <f t="shared" si="404"/>
        <v>WKND</v>
      </c>
      <c r="L2807" s="6" t="str">
        <f t="shared" si="405"/>
        <v>DAY</v>
      </c>
      <c r="M2807" s="6">
        <f t="shared" si="406"/>
        <v>0</v>
      </c>
    </row>
    <row r="2808" spans="3:13" x14ac:dyDescent="0.35">
      <c r="C2808" s="42">
        <v>42063.375</v>
      </c>
      <c r="D2808" s="32">
        <v>2087.004638671875</v>
      </c>
      <c r="E2808" s="34" t="str">
        <f t="shared" si="398"/>
        <v>02-28</v>
      </c>
      <c r="F2808" s="6">
        <f t="shared" si="399"/>
        <v>9</v>
      </c>
      <c r="G2808" s="6">
        <f t="shared" si="400"/>
        <v>28</v>
      </c>
      <c r="H2808" s="6">
        <f t="shared" si="401"/>
        <v>2</v>
      </c>
      <c r="I2808" s="6">
        <f t="shared" si="402"/>
        <v>9</v>
      </c>
      <c r="J2808" s="6" t="str">
        <f t="shared" si="403"/>
        <v>2-28</v>
      </c>
      <c r="K2808" s="6" t="str">
        <f t="shared" si="404"/>
        <v>WKND</v>
      </c>
      <c r="L2808" s="6" t="str">
        <f t="shared" si="405"/>
        <v>DAY</v>
      </c>
      <c r="M2808" s="6">
        <f t="shared" si="406"/>
        <v>0</v>
      </c>
    </row>
    <row r="2809" spans="3:13" x14ac:dyDescent="0.35">
      <c r="C2809" s="42">
        <v>42063.395833333336</v>
      </c>
      <c r="D2809" s="32">
        <v>2110.016357421875</v>
      </c>
      <c r="E2809" s="34" t="str">
        <f t="shared" si="398"/>
        <v>02-28</v>
      </c>
      <c r="F2809" s="6">
        <f t="shared" si="399"/>
        <v>9</v>
      </c>
      <c r="G2809" s="6">
        <f t="shared" si="400"/>
        <v>28</v>
      </c>
      <c r="H2809" s="6">
        <f t="shared" si="401"/>
        <v>2</v>
      </c>
      <c r="I2809" s="6">
        <f t="shared" si="402"/>
        <v>9</v>
      </c>
      <c r="J2809" s="6" t="str">
        <f t="shared" si="403"/>
        <v>2-28</v>
      </c>
      <c r="K2809" s="6" t="str">
        <f t="shared" si="404"/>
        <v>WKND</v>
      </c>
      <c r="L2809" s="6" t="str">
        <f t="shared" si="405"/>
        <v>DAY</v>
      </c>
      <c r="M2809" s="6">
        <f t="shared" si="406"/>
        <v>0</v>
      </c>
    </row>
    <row r="2810" spans="3:13" x14ac:dyDescent="0.35">
      <c r="C2810" s="42">
        <v>42063.416666666664</v>
      </c>
      <c r="D2810" s="32">
        <v>2131.8837890625</v>
      </c>
      <c r="E2810" s="34" t="str">
        <f t="shared" si="398"/>
        <v>02-28</v>
      </c>
      <c r="F2810" s="6">
        <f t="shared" si="399"/>
        <v>10</v>
      </c>
      <c r="G2810" s="6">
        <f t="shared" si="400"/>
        <v>28</v>
      </c>
      <c r="H2810" s="6">
        <f t="shared" si="401"/>
        <v>2</v>
      </c>
      <c r="I2810" s="6">
        <f t="shared" si="402"/>
        <v>9</v>
      </c>
      <c r="J2810" s="6" t="str">
        <f t="shared" si="403"/>
        <v>2-28</v>
      </c>
      <c r="K2810" s="6" t="str">
        <f t="shared" si="404"/>
        <v>WKND</v>
      </c>
      <c r="L2810" s="6" t="str">
        <f t="shared" si="405"/>
        <v>DAY</v>
      </c>
      <c r="M2810" s="6">
        <f t="shared" si="406"/>
        <v>0</v>
      </c>
    </row>
    <row r="2811" spans="3:13" x14ac:dyDescent="0.35">
      <c r="C2811" s="42">
        <v>42063.4375</v>
      </c>
      <c r="D2811" s="32">
        <v>2137.804931640625</v>
      </c>
      <c r="E2811" s="34" t="str">
        <f t="shared" si="398"/>
        <v>02-28</v>
      </c>
      <c r="F2811" s="6">
        <f t="shared" si="399"/>
        <v>10</v>
      </c>
      <c r="G2811" s="6">
        <f t="shared" si="400"/>
        <v>28</v>
      </c>
      <c r="H2811" s="6">
        <f t="shared" si="401"/>
        <v>2</v>
      </c>
      <c r="I2811" s="6">
        <f t="shared" si="402"/>
        <v>9</v>
      </c>
      <c r="J2811" s="6" t="str">
        <f t="shared" si="403"/>
        <v>2-28</v>
      </c>
      <c r="K2811" s="6" t="str">
        <f t="shared" si="404"/>
        <v>WKND</v>
      </c>
      <c r="L2811" s="6" t="str">
        <f t="shared" si="405"/>
        <v>DAY</v>
      </c>
      <c r="M2811" s="6">
        <f t="shared" si="406"/>
        <v>0</v>
      </c>
    </row>
    <row r="2812" spans="3:13" x14ac:dyDescent="0.35">
      <c r="C2812" s="42">
        <v>42063.458333333336</v>
      </c>
      <c r="D2812" s="32">
        <v>2148.060791015625</v>
      </c>
      <c r="E2812" s="34" t="str">
        <f t="shared" si="398"/>
        <v>02-28</v>
      </c>
      <c r="F2812" s="6">
        <f t="shared" si="399"/>
        <v>11</v>
      </c>
      <c r="G2812" s="6">
        <f t="shared" si="400"/>
        <v>28</v>
      </c>
      <c r="H2812" s="6">
        <f t="shared" si="401"/>
        <v>2</v>
      </c>
      <c r="I2812" s="6">
        <f t="shared" si="402"/>
        <v>9</v>
      </c>
      <c r="J2812" s="6" t="str">
        <f t="shared" si="403"/>
        <v>2-28</v>
      </c>
      <c r="K2812" s="6" t="str">
        <f t="shared" si="404"/>
        <v>WKND</v>
      </c>
      <c r="L2812" s="6" t="str">
        <f t="shared" si="405"/>
        <v>DAY</v>
      </c>
      <c r="M2812" s="6">
        <f t="shared" si="406"/>
        <v>0</v>
      </c>
    </row>
    <row r="2813" spans="3:13" x14ac:dyDescent="0.35">
      <c r="C2813" s="42">
        <v>42063.479166666664</v>
      </c>
      <c r="D2813" s="32">
        <v>2147.687255859375</v>
      </c>
      <c r="E2813" s="34" t="str">
        <f t="shared" si="398"/>
        <v>02-28</v>
      </c>
      <c r="F2813" s="6">
        <f t="shared" si="399"/>
        <v>11</v>
      </c>
      <c r="G2813" s="6">
        <f t="shared" si="400"/>
        <v>28</v>
      </c>
      <c r="H2813" s="6">
        <f t="shared" si="401"/>
        <v>2</v>
      </c>
      <c r="I2813" s="6">
        <f t="shared" si="402"/>
        <v>9</v>
      </c>
      <c r="J2813" s="6" t="str">
        <f t="shared" si="403"/>
        <v>2-28</v>
      </c>
      <c r="K2813" s="6" t="str">
        <f t="shared" si="404"/>
        <v>WKND</v>
      </c>
      <c r="L2813" s="6" t="str">
        <f t="shared" si="405"/>
        <v>DAY</v>
      </c>
      <c r="M2813" s="6">
        <f t="shared" si="406"/>
        <v>0</v>
      </c>
    </row>
    <row r="2814" spans="3:13" x14ac:dyDescent="0.35">
      <c r="C2814" s="42">
        <v>42063.5</v>
      </c>
      <c r="D2814" s="32">
        <v>2142.38232421875</v>
      </c>
      <c r="E2814" s="34" t="str">
        <f t="shared" si="398"/>
        <v>02-28</v>
      </c>
      <c r="F2814" s="6">
        <f t="shared" si="399"/>
        <v>12</v>
      </c>
      <c r="G2814" s="6">
        <f t="shared" si="400"/>
        <v>28</v>
      </c>
      <c r="H2814" s="6">
        <f t="shared" si="401"/>
        <v>2</v>
      </c>
      <c r="I2814" s="6">
        <f t="shared" si="402"/>
        <v>9</v>
      </c>
      <c r="J2814" s="6" t="str">
        <f t="shared" si="403"/>
        <v>2-28</v>
      </c>
      <c r="K2814" s="6" t="str">
        <f t="shared" si="404"/>
        <v>WKND</v>
      </c>
      <c r="L2814" s="6" t="str">
        <f t="shared" si="405"/>
        <v>DAY</v>
      </c>
      <c r="M2814" s="6">
        <f t="shared" si="406"/>
        <v>0</v>
      </c>
    </row>
    <row r="2815" spans="3:13" x14ac:dyDescent="0.35">
      <c r="C2815" s="42">
        <v>42063.520833333336</v>
      </c>
      <c r="D2815" s="32">
        <v>2140.01904296875</v>
      </c>
      <c r="E2815" s="34" t="str">
        <f t="shared" si="398"/>
        <v>02-28</v>
      </c>
      <c r="F2815" s="6">
        <f t="shared" si="399"/>
        <v>12</v>
      </c>
      <c r="G2815" s="6">
        <f t="shared" si="400"/>
        <v>28</v>
      </c>
      <c r="H2815" s="6">
        <f t="shared" si="401"/>
        <v>2</v>
      </c>
      <c r="I2815" s="6">
        <f t="shared" si="402"/>
        <v>9</v>
      </c>
      <c r="J2815" s="6" t="str">
        <f t="shared" si="403"/>
        <v>2-28</v>
      </c>
      <c r="K2815" s="6" t="str">
        <f t="shared" si="404"/>
        <v>WKND</v>
      </c>
      <c r="L2815" s="6" t="str">
        <f t="shared" si="405"/>
        <v>DAY</v>
      </c>
      <c r="M2815" s="6">
        <f t="shared" si="406"/>
        <v>0</v>
      </c>
    </row>
    <row r="2816" spans="3:13" x14ac:dyDescent="0.35">
      <c r="C2816" s="42">
        <v>42063.541666666664</v>
      </c>
      <c r="D2816" s="32">
        <v>2109.475341796875</v>
      </c>
      <c r="E2816" s="34" t="str">
        <f t="shared" si="398"/>
        <v>02-28</v>
      </c>
      <c r="F2816" s="6">
        <f t="shared" si="399"/>
        <v>13</v>
      </c>
      <c r="G2816" s="6">
        <f t="shared" si="400"/>
        <v>28</v>
      </c>
      <c r="H2816" s="6">
        <f t="shared" si="401"/>
        <v>2</v>
      </c>
      <c r="I2816" s="6">
        <f t="shared" si="402"/>
        <v>9</v>
      </c>
      <c r="J2816" s="6" t="str">
        <f t="shared" si="403"/>
        <v>2-28</v>
      </c>
      <c r="K2816" s="6" t="str">
        <f t="shared" si="404"/>
        <v>WKND</v>
      </c>
      <c r="L2816" s="6" t="str">
        <f t="shared" si="405"/>
        <v>DAY</v>
      </c>
      <c r="M2816" s="6">
        <f t="shared" si="406"/>
        <v>0</v>
      </c>
    </row>
    <row r="2817" spans="3:13" x14ac:dyDescent="0.35">
      <c r="C2817" s="42">
        <v>42063.5625</v>
      </c>
      <c r="D2817" s="32">
        <v>2070.102294921875</v>
      </c>
      <c r="E2817" s="34" t="str">
        <f t="shared" si="398"/>
        <v>02-28</v>
      </c>
      <c r="F2817" s="6">
        <f t="shared" si="399"/>
        <v>13</v>
      </c>
      <c r="G2817" s="6">
        <f t="shared" si="400"/>
        <v>28</v>
      </c>
      <c r="H2817" s="6">
        <f t="shared" si="401"/>
        <v>2</v>
      </c>
      <c r="I2817" s="6">
        <f t="shared" si="402"/>
        <v>9</v>
      </c>
      <c r="J2817" s="6" t="str">
        <f t="shared" si="403"/>
        <v>2-28</v>
      </c>
      <c r="K2817" s="6" t="str">
        <f t="shared" si="404"/>
        <v>WKND</v>
      </c>
      <c r="L2817" s="6" t="str">
        <f t="shared" si="405"/>
        <v>DAY</v>
      </c>
      <c r="M2817" s="6">
        <f t="shared" si="406"/>
        <v>0</v>
      </c>
    </row>
    <row r="2818" spans="3:13" x14ac:dyDescent="0.35">
      <c r="C2818" s="42">
        <v>42063.583333333336</v>
      </c>
      <c r="D2818" s="32">
        <v>2053.986083984375</v>
      </c>
      <c r="E2818" s="34" t="str">
        <f t="shared" si="398"/>
        <v>02-28</v>
      </c>
      <c r="F2818" s="6">
        <f t="shared" si="399"/>
        <v>14</v>
      </c>
      <c r="G2818" s="6">
        <f t="shared" si="400"/>
        <v>28</v>
      </c>
      <c r="H2818" s="6">
        <f t="shared" si="401"/>
        <v>2</v>
      </c>
      <c r="I2818" s="6">
        <f t="shared" si="402"/>
        <v>9</v>
      </c>
      <c r="J2818" s="6" t="str">
        <f t="shared" si="403"/>
        <v>2-28</v>
      </c>
      <c r="K2818" s="6" t="str">
        <f t="shared" si="404"/>
        <v>WKND</v>
      </c>
      <c r="L2818" s="6" t="str">
        <f t="shared" si="405"/>
        <v>DAY</v>
      </c>
      <c r="M2818" s="6">
        <f t="shared" si="406"/>
        <v>0</v>
      </c>
    </row>
    <row r="2819" spans="3:13" x14ac:dyDescent="0.35">
      <c r="C2819" s="42">
        <v>42063.604166666664</v>
      </c>
      <c r="D2819" s="32">
        <v>2061.296875</v>
      </c>
      <c r="E2819" s="34" t="str">
        <f t="shared" si="398"/>
        <v>02-28</v>
      </c>
      <c r="F2819" s="6">
        <f t="shared" si="399"/>
        <v>14</v>
      </c>
      <c r="G2819" s="6">
        <f t="shared" si="400"/>
        <v>28</v>
      </c>
      <c r="H2819" s="6">
        <f t="shared" si="401"/>
        <v>2</v>
      </c>
      <c r="I2819" s="6">
        <f t="shared" si="402"/>
        <v>9</v>
      </c>
      <c r="J2819" s="6" t="str">
        <f t="shared" si="403"/>
        <v>2-28</v>
      </c>
      <c r="K2819" s="6" t="str">
        <f t="shared" si="404"/>
        <v>WKND</v>
      </c>
      <c r="L2819" s="6" t="str">
        <f t="shared" si="405"/>
        <v>DAY</v>
      </c>
      <c r="M2819" s="6">
        <f t="shared" si="406"/>
        <v>0</v>
      </c>
    </row>
    <row r="2820" spans="3:13" x14ac:dyDescent="0.35">
      <c r="C2820" s="42">
        <v>42063.625</v>
      </c>
      <c r="D2820" s="32">
        <v>2091.6591796875</v>
      </c>
      <c r="E2820" s="34" t="str">
        <f t="shared" si="398"/>
        <v>02-28</v>
      </c>
      <c r="F2820" s="6">
        <f t="shared" si="399"/>
        <v>15</v>
      </c>
      <c r="G2820" s="6">
        <f t="shared" si="400"/>
        <v>28</v>
      </c>
      <c r="H2820" s="6">
        <f t="shared" si="401"/>
        <v>2</v>
      </c>
      <c r="I2820" s="6">
        <f t="shared" si="402"/>
        <v>9</v>
      </c>
      <c r="J2820" s="6" t="str">
        <f t="shared" si="403"/>
        <v>2-28</v>
      </c>
      <c r="K2820" s="6" t="str">
        <f t="shared" si="404"/>
        <v>WKND</v>
      </c>
      <c r="L2820" s="6" t="str">
        <f t="shared" si="405"/>
        <v>DAY</v>
      </c>
      <c r="M2820" s="6">
        <f t="shared" si="406"/>
        <v>0</v>
      </c>
    </row>
    <row r="2821" spans="3:13" x14ac:dyDescent="0.35">
      <c r="C2821" s="42">
        <v>42063.645833333336</v>
      </c>
      <c r="D2821" s="32">
        <v>2116.365478515625</v>
      </c>
      <c r="E2821" s="34" t="str">
        <f t="shared" si="398"/>
        <v>02-28</v>
      </c>
      <c r="F2821" s="6">
        <f t="shared" si="399"/>
        <v>15</v>
      </c>
      <c r="G2821" s="6">
        <f t="shared" si="400"/>
        <v>28</v>
      </c>
      <c r="H2821" s="6">
        <f t="shared" si="401"/>
        <v>2</v>
      </c>
      <c r="I2821" s="6">
        <f t="shared" si="402"/>
        <v>9</v>
      </c>
      <c r="J2821" s="6" t="str">
        <f t="shared" si="403"/>
        <v>2-28</v>
      </c>
      <c r="K2821" s="6" t="str">
        <f t="shared" si="404"/>
        <v>WKND</v>
      </c>
      <c r="L2821" s="6" t="str">
        <f t="shared" si="405"/>
        <v>DAY</v>
      </c>
      <c r="M2821" s="6">
        <f t="shared" si="406"/>
        <v>0</v>
      </c>
    </row>
    <row r="2822" spans="3:13" x14ac:dyDescent="0.35">
      <c r="C2822" s="42">
        <v>42063.666666666664</v>
      </c>
      <c r="D2822" s="32">
        <v>2135.84765625</v>
      </c>
      <c r="E2822" s="34" t="str">
        <f t="shared" si="398"/>
        <v>02-28</v>
      </c>
      <c r="F2822" s="6">
        <f t="shared" si="399"/>
        <v>16</v>
      </c>
      <c r="G2822" s="6">
        <f t="shared" si="400"/>
        <v>28</v>
      </c>
      <c r="H2822" s="6">
        <f t="shared" si="401"/>
        <v>2</v>
      </c>
      <c r="I2822" s="6">
        <f t="shared" si="402"/>
        <v>9</v>
      </c>
      <c r="J2822" s="6" t="str">
        <f t="shared" si="403"/>
        <v>2-28</v>
      </c>
      <c r="K2822" s="6" t="str">
        <f t="shared" si="404"/>
        <v>WKND</v>
      </c>
      <c r="L2822" s="6" t="str">
        <f t="shared" si="405"/>
        <v>DAY</v>
      </c>
      <c r="M2822" s="6">
        <f t="shared" si="406"/>
        <v>0</v>
      </c>
    </row>
    <row r="2823" spans="3:13" x14ac:dyDescent="0.35">
      <c r="C2823" s="42">
        <v>42063.6875</v>
      </c>
      <c r="D2823" s="32">
        <v>2184.406982421875</v>
      </c>
      <c r="E2823" s="34" t="str">
        <f t="shared" ref="E2823:E2886" si="407">TEXT(MONTH(C2823),"00")&amp;"-"&amp;TEXT(DAY(C2823),"00")</f>
        <v>02-28</v>
      </c>
      <c r="F2823" s="6">
        <f t="shared" ref="F2823:F2886" si="408">HOUR(C2823)</f>
        <v>16</v>
      </c>
      <c r="G2823" s="6">
        <f t="shared" ref="G2823:G2886" si="409">DAY(C2823)</f>
        <v>28</v>
      </c>
      <c r="H2823" s="6">
        <f t="shared" ref="H2823:H2886" si="410">MONTH(C2823)</f>
        <v>2</v>
      </c>
      <c r="I2823" s="6">
        <f t="shared" ref="I2823:I2886" si="411">WEEKNUM(C2823)</f>
        <v>9</v>
      </c>
      <c r="J2823" s="6" t="str">
        <f t="shared" ref="J2823:J2886" si="412">H2823&amp;"-"&amp;G2823</f>
        <v>2-28</v>
      </c>
      <c r="K2823" s="6" t="str">
        <f t="shared" ref="K2823:K2886" si="413">IF(WEEKDAY(C2823,11)&lt;6,"WK","WKND")</f>
        <v>WKND</v>
      </c>
      <c r="L2823" s="6" t="str">
        <f t="shared" ref="L2823:L2886" si="414">IF(AND(F2823&lt;17,F2823&gt;6),"DAY","EVE")</f>
        <v>DAY</v>
      </c>
      <c r="M2823" s="6">
        <f t="shared" ref="M2823:M2886" si="415">IF(D2823&gt;4000,1,0)</f>
        <v>0</v>
      </c>
    </row>
    <row r="2824" spans="3:13" x14ac:dyDescent="0.35">
      <c r="C2824" s="42">
        <v>42063.708333333336</v>
      </c>
      <c r="D2824" s="32">
        <v>2248.720458984375</v>
      </c>
      <c r="E2824" s="34" t="str">
        <f t="shared" si="407"/>
        <v>02-28</v>
      </c>
      <c r="F2824" s="6">
        <f t="shared" si="408"/>
        <v>17</v>
      </c>
      <c r="G2824" s="6">
        <f t="shared" si="409"/>
        <v>28</v>
      </c>
      <c r="H2824" s="6">
        <f t="shared" si="410"/>
        <v>2</v>
      </c>
      <c r="I2824" s="6">
        <f t="shared" si="411"/>
        <v>9</v>
      </c>
      <c r="J2824" s="6" t="str">
        <f t="shared" si="412"/>
        <v>2-28</v>
      </c>
      <c r="K2824" s="6" t="str">
        <f t="shared" si="413"/>
        <v>WKND</v>
      </c>
      <c r="L2824" s="6" t="str">
        <f t="shared" si="414"/>
        <v>EVE</v>
      </c>
      <c r="M2824" s="6">
        <f t="shared" si="415"/>
        <v>0</v>
      </c>
    </row>
    <row r="2825" spans="3:13" x14ac:dyDescent="0.35">
      <c r="C2825" s="42">
        <v>42063.729166666664</v>
      </c>
      <c r="D2825" s="32">
        <v>2324.884521484375</v>
      </c>
      <c r="E2825" s="34" t="str">
        <f t="shared" si="407"/>
        <v>02-28</v>
      </c>
      <c r="F2825" s="6">
        <f t="shared" si="408"/>
        <v>17</v>
      </c>
      <c r="G2825" s="6">
        <f t="shared" si="409"/>
        <v>28</v>
      </c>
      <c r="H2825" s="6">
        <f t="shared" si="410"/>
        <v>2</v>
      </c>
      <c r="I2825" s="6">
        <f t="shared" si="411"/>
        <v>9</v>
      </c>
      <c r="J2825" s="6" t="str">
        <f t="shared" si="412"/>
        <v>2-28</v>
      </c>
      <c r="K2825" s="6" t="str">
        <f t="shared" si="413"/>
        <v>WKND</v>
      </c>
      <c r="L2825" s="6" t="str">
        <f t="shared" si="414"/>
        <v>EVE</v>
      </c>
      <c r="M2825" s="6">
        <f t="shared" si="415"/>
        <v>0</v>
      </c>
    </row>
    <row r="2826" spans="3:13" x14ac:dyDescent="0.35">
      <c r="C2826" s="42">
        <v>42063.75</v>
      </c>
      <c r="D2826" s="32">
        <v>2445.08056640625</v>
      </c>
      <c r="E2826" s="34" t="str">
        <f t="shared" si="407"/>
        <v>02-28</v>
      </c>
      <c r="F2826" s="6">
        <f t="shared" si="408"/>
        <v>18</v>
      </c>
      <c r="G2826" s="6">
        <f t="shared" si="409"/>
        <v>28</v>
      </c>
      <c r="H2826" s="6">
        <f t="shared" si="410"/>
        <v>2</v>
      </c>
      <c r="I2826" s="6">
        <f t="shared" si="411"/>
        <v>9</v>
      </c>
      <c r="J2826" s="6" t="str">
        <f t="shared" si="412"/>
        <v>2-28</v>
      </c>
      <c r="K2826" s="6" t="str">
        <f t="shared" si="413"/>
        <v>WKND</v>
      </c>
      <c r="L2826" s="6" t="str">
        <f t="shared" si="414"/>
        <v>EVE</v>
      </c>
      <c r="M2826" s="6">
        <f t="shared" si="415"/>
        <v>0</v>
      </c>
    </row>
    <row r="2827" spans="3:13" x14ac:dyDescent="0.35">
      <c r="C2827" s="42">
        <v>42063.770833333336</v>
      </c>
      <c r="D2827" s="32">
        <v>2503.44873046875</v>
      </c>
      <c r="E2827" s="34" t="str">
        <f t="shared" si="407"/>
        <v>02-28</v>
      </c>
      <c r="F2827" s="6">
        <f t="shared" si="408"/>
        <v>18</v>
      </c>
      <c r="G2827" s="6">
        <f t="shared" si="409"/>
        <v>28</v>
      </c>
      <c r="H2827" s="6">
        <f t="shared" si="410"/>
        <v>2</v>
      </c>
      <c r="I2827" s="6">
        <f t="shared" si="411"/>
        <v>9</v>
      </c>
      <c r="J2827" s="6" t="str">
        <f t="shared" si="412"/>
        <v>2-28</v>
      </c>
      <c r="K2827" s="6" t="str">
        <f t="shared" si="413"/>
        <v>WKND</v>
      </c>
      <c r="L2827" s="6" t="str">
        <f t="shared" si="414"/>
        <v>EVE</v>
      </c>
      <c r="M2827" s="6">
        <f t="shared" si="415"/>
        <v>0</v>
      </c>
    </row>
    <row r="2828" spans="3:13" x14ac:dyDescent="0.35">
      <c r="C2828" s="42">
        <v>42063.791666666664</v>
      </c>
      <c r="D2828" s="32">
        <v>2501.734130859375</v>
      </c>
      <c r="E2828" s="34" t="str">
        <f t="shared" si="407"/>
        <v>02-28</v>
      </c>
      <c r="F2828" s="6">
        <f t="shared" si="408"/>
        <v>19</v>
      </c>
      <c r="G2828" s="6">
        <f t="shared" si="409"/>
        <v>28</v>
      </c>
      <c r="H2828" s="6">
        <f t="shared" si="410"/>
        <v>2</v>
      </c>
      <c r="I2828" s="6">
        <f t="shared" si="411"/>
        <v>9</v>
      </c>
      <c r="J2828" s="6" t="str">
        <f t="shared" si="412"/>
        <v>2-28</v>
      </c>
      <c r="K2828" s="6" t="str">
        <f t="shared" si="413"/>
        <v>WKND</v>
      </c>
      <c r="L2828" s="6" t="str">
        <f t="shared" si="414"/>
        <v>EVE</v>
      </c>
      <c r="M2828" s="6">
        <f t="shared" si="415"/>
        <v>0</v>
      </c>
    </row>
    <row r="2829" spans="3:13" x14ac:dyDescent="0.35">
      <c r="C2829" s="42">
        <v>42063.8125</v>
      </c>
      <c r="D2829" s="32">
        <v>2466.953125</v>
      </c>
      <c r="E2829" s="34" t="str">
        <f t="shared" si="407"/>
        <v>02-28</v>
      </c>
      <c r="F2829" s="6">
        <f t="shared" si="408"/>
        <v>19</v>
      </c>
      <c r="G2829" s="6">
        <f t="shared" si="409"/>
        <v>28</v>
      </c>
      <c r="H2829" s="6">
        <f t="shared" si="410"/>
        <v>2</v>
      </c>
      <c r="I2829" s="6">
        <f t="shared" si="411"/>
        <v>9</v>
      </c>
      <c r="J2829" s="6" t="str">
        <f t="shared" si="412"/>
        <v>2-28</v>
      </c>
      <c r="K2829" s="6" t="str">
        <f t="shared" si="413"/>
        <v>WKND</v>
      </c>
      <c r="L2829" s="6" t="str">
        <f t="shared" si="414"/>
        <v>EVE</v>
      </c>
      <c r="M2829" s="6">
        <f t="shared" si="415"/>
        <v>0</v>
      </c>
    </row>
    <row r="2830" spans="3:13" x14ac:dyDescent="0.35">
      <c r="C2830" s="42">
        <v>42063.833333333336</v>
      </c>
      <c r="D2830" s="32">
        <v>2432.02978515625</v>
      </c>
      <c r="E2830" s="34" t="str">
        <f t="shared" si="407"/>
        <v>02-28</v>
      </c>
      <c r="F2830" s="6">
        <f t="shared" si="408"/>
        <v>20</v>
      </c>
      <c r="G2830" s="6">
        <f t="shared" si="409"/>
        <v>28</v>
      </c>
      <c r="H2830" s="6">
        <f t="shared" si="410"/>
        <v>2</v>
      </c>
      <c r="I2830" s="6">
        <f t="shared" si="411"/>
        <v>9</v>
      </c>
      <c r="J2830" s="6" t="str">
        <f t="shared" si="412"/>
        <v>2-28</v>
      </c>
      <c r="K2830" s="6" t="str">
        <f t="shared" si="413"/>
        <v>WKND</v>
      </c>
      <c r="L2830" s="6" t="str">
        <f t="shared" si="414"/>
        <v>EVE</v>
      </c>
      <c r="M2830" s="6">
        <f t="shared" si="415"/>
        <v>0</v>
      </c>
    </row>
    <row r="2831" spans="3:13" x14ac:dyDescent="0.35">
      <c r="C2831" s="42">
        <v>42063.854166666664</v>
      </c>
      <c r="D2831" s="32">
        <v>2393.18603515625</v>
      </c>
      <c r="E2831" s="34" t="str">
        <f t="shared" si="407"/>
        <v>02-28</v>
      </c>
      <c r="F2831" s="6">
        <f t="shared" si="408"/>
        <v>20</v>
      </c>
      <c r="G2831" s="6">
        <f t="shared" si="409"/>
        <v>28</v>
      </c>
      <c r="H2831" s="6">
        <f t="shared" si="410"/>
        <v>2</v>
      </c>
      <c r="I2831" s="6">
        <f t="shared" si="411"/>
        <v>9</v>
      </c>
      <c r="J2831" s="6" t="str">
        <f t="shared" si="412"/>
        <v>2-28</v>
      </c>
      <c r="K2831" s="6" t="str">
        <f t="shared" si="413"/>
        <v>WKND</v>
      </c>
      <c r="L2831" s="6" t="str">
        <f t="shared" si="414"/>
        <v>EVE</v>
      </c>
      <c r="M2831" s="6">
        <f t="shared" si="415"/>
        <v>0</v>
      </c>
    </row>
    <row r="2832" spans="3:13" x14ac:dyDescent="0.35">
      <c r="C2832" s="42">
        <v>42063.875</v>
      </c>
      <c r="D2832" s="32">
        <v>2380.170166015625</v>
      </c>
      <c r="E2832" s="34" t="str">
        <f t="shared" si="407"/>
        <v>02-28</v>
      </c>
      <c r="F2832" s="6">
        <f t="shared" si="408"/>
        <v>21</v>
      </c>
      <c r="G2832" s="6">
        <f t="shared" si="409"/>
        <v>28</v>
      </c>
      <c r="H2832" s="6">
        <f t="shared" si="410"/>
        <v>2</v>
      </c>
      <c r="I2832" s="6">
        <f t="shared" si="411"/>
        <v>9</v>
      </c>
      <c r="J2832" s="6" t="str">
        <f t="shared" si="412"/>
        <v>2-28</v>
      </c>
      <c r="K2832" s="6" t="str">
        <f t="shared" si="413"/>
        <v>WKND</v>
      </c>
      <c r="L2832" s="6" t="str">
        <f t="shared" si="414"/>
        <v>EVE</v>
      </c>
      <c r="M2832" s="6">
        <f t="shared" si="415"/>
        <v>0</v>
      </c>
    </row>
    <row r="2833" spans="3:13" x14ac:dyDescent="0.35">
      <c r="C2833" s="42">
        <v>42063.895833333336</v>
      </c>
      <c r="D2833" s="32">
        <v>2348.07421875</v>
      </c>
      <c r="E2833" s="34" t="str">
        <f t="shared" si="407"/>
        <v>02-28</v>
      </c>
      <c r="F2833" s="6">
        <f t="shared" si="408"/>
        <v>21</v>
      </c>
      <c r="G2833" s="6">
        <f t="shared" si="409"/>
        <v>28</v>
      </c>
      <c r="H2833" s="6">
        <f t="shared" si="410"/>
        <v>2</v>
      </c>
      <c r="I2833" s="6">
        <f t="shared" si="411"/>
        <v>9</v>
      </c>
      <c r="J2833" s="6" t="str">
        <f t="shared" si="412"/>
        <v>2-28</v>
      </c>
      <c r="K2833" s="6" t="str">
        <f t="shared" si="413"/>
        <v>WKND</v>
      </c>
      <c r="L2833" s="6" t="str">
        <f t="shared" si="414"/>
        <v>EVE</v>
      </c>
      <c r="M2833" s="6">
        <f t="shared" si="415"/>
        <v>0</v>
      </c>
    </row>
    <row r="2834" spans="3:13" x14ac:dyDescent="0.35">
      <c r="C2834" s="42">
        <v>42063.916666666664</v>
      </c>
      <c r="D2834" s="32">
        <v>2272.0869140625</v>
      </c>
      <c r="E2834" s="34" t="str">
        <f t="shared" si="407"/>
        <v>02-28</v>
      </c>
      <c r="F2834" s="6">
        <f t="shared" si="408"/>
        <v>22</v>
      </c>
      <c r="G2834" s="6">
        <f t="shared" si="409"/>
        <v>28</v>
      </c>
      <c r="H2834" s="6">
        <f t="shared" si="410"/>
        <v>2</v>
      </c>
      <c r="I2834" s="6">
        <f t="shared" si="411"/>
        <v>9</v>
      </c>
      <c r="J2834" s="6" t="str">
        <f t="shared" si="412"/>
        <v>2-28</v>
      </c>
      <c r="K2834" s="6" t="str">
        <f t="shared" si="413"/>
        <v>WKND</v>
      </c>
      <c r="L2834" s="6" t="str">
        <f t="shared" si="414"/>
        <v>EVE</v>
      </c>
      <c r="M2834" s="6">
        <f t="shared" si="415"/>
        <v>0</v>
      </c>
    </row>
    <row r="2835" spans="3:13" x14ac:dyDescent="0.35">
      <c r="C2835" s="42">
        <v>42063.9375</v>
      </c>
      <c r="D2835" s="32">
        <v>2165.85791015625</v>
      </c>
      <c r="E2835" s="34" t="str">
        <f t="shared" si="407"/>
        <v>02-28</v>
      </c>
      <c r="F2835" s="6">
        <f t="shared" si="408"/>
        <v>22</v>
      </c>
      <c r="G2835" s="6">
        <f t="shared" si="409"/>
        <v>28</v>
      </c>
      <c r="H2835" s="6">
        <f t="shared" si="410"/>
        <v>2</v>
      </c>
      <c r="I2835" s="6">
        <f t="shared" si="411"/>
        <v>9</v>
      </c>
      <c r="J2835" s="6" t="str">
        <f t="shared" si="412"/>
        <v>2-28</v>
      </c>
      <c r="K2835" s="6" t="str">
        <f t="shared" si="413"/>
        <v>WKND</v>
      </c>
      <c r="L2835" s="6" t="str">
        <f t="shared" si="414"/>
        <v>EVE</v>
      </c>
      <c r="M2835" s="6">
        <f t="shared" si="415"/>
        <v>0</v>
      </c>
    </row>
    <row r="2836" spans="3:13" x14ac:dyDescent="0.35">
      <c r="C2836" s="42">
        <v>42063.958333333336</v>
      </c>
      <c r="D2836" s="32">
        <v>2082.751708984375</v>
      </c>
      <c r="E2836" s="34" t="str">
        <f t="shared" si="407"/>
        <v>02-28</v>
      </c>
      <c r="F2836" s="6">
        <f t="shared" si="408"/>
        <v>23</v>
      </c>
      <c r="G2836" s="6">
        <f t="shared" si="409"/>
        <v>28</v>
      </c>
      <c r="H2836" s="6">
        <f t="shared" si="410"/>
        <v>2</v>
      </c>
      <c r="I2836" s="6">
        <f t="shared" si="411"/>
        <v>9</v>
      </c>
      <c r="J2836" s="6" t="str">
        <f t="shared" si="412"/>
        <v>2-28</v>
      </c>
      <c r="K2836" s="6" t="str">
        <f t="shared" si="413"/>
        <v>WKND</v>
      </c>
      <c r="L2836" s="6" t="str">
        <f t="shared" si="414"/>
        <v>EVE</v>
      </c>
      <c r="M2836" s="6">
        <f t="shared" si="415"/>
        <v>0</v>
      </c>
    </row>
    <row r="2837" spans="3:13" x14ac:dyDescent="0.35">
      <c r="C2837" s="42">
        <v>42063.979166666664</v>
      </c>
      <c r="D2837" s="32">
        <v>1978.0721435546875</v>
      </c>
      <c r="E2837" s="34" t="str">
        <f t="shared" si="407"/>
        <v>02-28</v>
      </c>
      <c r="F2837" s="6">
        <f t="shared" si="408"/>
        <v>23</v>
      </c>
      <c r="G2837" s="6">
        <f t="shared" si="409"/>
        <v>28</v>
      </c>
      <c r="H2837" s="6">
        <f t="shared" si="410"/>
        <v>2</v>
      </c>
      <c r="I2837" s="6">
        <f t="shared" si="411"/>
        <v>9</v>
      </c>
      <c r="J2837" s="6" t="str">
        <f t="shared" si="412"/>
        <v>2-28</v>
      </c>
      <c r="K2837" s="6" t="str">
        <f t="shared" si="413"/>
        <v>WKND</v>
      </c>
      <c r="L2837" s="6" t="str">
        <f t="shared" si="414"/>
        <v>EVE</v>
      </c>
      <c r="M2837" s="6">
        <f t="shared" si="415"/>
        <v>0</v>
      </c>
    </row>
    <row r="2838" spans="3:13" x14ac:dyDescent="0.35">
      <c r="C2838" s="42">
        <v>42064</v>
      </c>
      <c r="D2838" s="32">
        <v>1895.96923828125</v>
      </c>
      <c r="E2838" s="34" t="str">
        <f t="shared" si="407"/>
        <v>03-01</v>
      </c>
      <c r="F2838" s="6">
        <f t="shared" si="408"/>
        <v>0</v>
      </c>
      <c r="G2838" s="6">
        <f t="shared" si="409"/>
        <v>1</v>
      </c>
      <c r="H2838" s="6">
        <f t="shared" si="410"/>
        <v>3</v>
      </c>
      <c r="I2838" s="6">
        <f t="shared" si="411"/>
        <v>10</v>
      </c>
      <c r="J2838" s="6" t="str">
        <f t="shared" si="412"/>
        <v>3-1</v>
      </c>
      <c r="K2838" s="6" t="str">
        <f t="shared" si="413"/>
        <v>WKND</v>
      </c>
      <c r="L2838" s="6" t="str">
        <f t="shared" si="414"/>
        <v>EVE</v>
      </c>
      <c r="M2838" s="6">
        <f t="shared" si="415"/>
        <v>0</v>
      </c>
    </row>
    <row r="2839" spans="3:13" x14ac:dyDescent="0.35">
      <c r="C2839" s="42">
        <v>42064.020833333336</v>
      </c>
      <c r="D2839" s="32">
        <v>1839.594970703125</v>
      </c>
      <c r="E2839" s="34" t="str">
        <f t="shared" si="407"/>
        <v>03-01</v>
      </c>
      <c r="F2839" s="6">
        <f t="shared" si="408"/>
        <v>0</v>
      </c>
      <c r="G2839" s="6">
        <f t="shared" si="409"/>
        <v>1</v>
      </c>
      <c r="H2839" s="6">
        <f t="shared" si="410"/>
        <v>3</v>
      </c>
      <c r="I2839" s="6">
        <f t="shared" si="411"/>
        <v>10</v>
      </c>
      <c r="J2839" s="6" t="str">
        <f t="shared" si="412"/>
        <v>3-1</v>
      </c>
      <c r="K2839" s="6" t="str">
        <f t="shared" si="413"/>
        <v>WKND</v>
      </c>
      <c r="L2839" s="6" t="str">
        <f t="shared" si="414"/>
        <v>EVE</v>
      </c>
      <c r="M2839" s="6">
        <f t="shared" si="415"/>
        <v>0</v>
      </c>
    </row>
    <row r="2840" spans="3:13" x14ac:dyDescent="0.35">
      <c r="C2840" s="42">
        <v>42064.041666666664</v>
      </c>
      <c r="D2840" s="32">
        <v>1815.9593505859375</v>
      </c>
      <c r="E2840" s="34" t="str">
        <f t="shared" si="407"/>
        <v>03-01</v>
      </c>
      <c r="F2840" s="6">
        <f t="shared" si="408"/>
        <v>1</v>
      </c>
      <c r="G2840" s="6">
        <f t="shared" si="409"/>
        <v>1</v>
      </c>
      <c r="H2840" s="6">
        <f t="shared" si="410"/>
        <v>3</v>
      </c>
      <c r="I2840" s="6">
        <f t="shared" si="411"/>
        <v>10</v>
      </c>
      <c r="J2840" s="6" t="str">
        <f t="shared" si="412"/>
        <v>3-1</v>
      </c>
      <c r="K2840" s="6" t="str">
        <f t="shared" si="413"/>
        <v>WKND</v>
      </c>
      <c r="L2840" s="6" t="str">
        <f t="shared" si="414"/>
        <v>EVE</v>
      </c>
      <c r="M2840" s="6">
        <f t="shared" si="415"/>
        <v>0</v>
      </c>
    </row>
    <row r="2841" spans="3:13" x14ac:dyDescent="0.35">
      <c r="C2841" s="42">
        <v>42064.0625</v>
      </c>
      <c r="D2841" s="32">
        <v>1778.5596923828125</v>
      </c>
      <c r="E2841" s="34" t="str">
        <f t="shared" si="407"/>
        <v>03-01</v>
      </c>
      <c r="F2841" s="6">
        <f t="shared" si="408"/>
        <v>1</v>
      </c>
      <c r="G2841" s="6">
        <f t="shared" si="409"/>
        <v>1</v>
      </c>
      <c r="H2841" s="6">
        <f t="shared" si="410"/>
        <v>3</v>
      </c>
      <c r="I2841" s="6">
        <f t="shared" si="411"/>
        <v>10</v>
      </c>
      <c r="J2841" s="6" t="str">
        <f t="shared" si="412"/>
        <v>3-1</v>
      </c>
      <c r="K2841" s="6" t="str">
        <f t="shared" si="413"/>
        <v>WKND</v>
      </c>
      <c r="L2841" s="6" t="str">
        <f t="shared" si="414"/>
        <v>EVE</v>
      </c>
      <c r="M2841" s="6">
        <f t="shared" si="415"/>
        <v>0</v>
      </c>
    </row>
    <row r="2842" spans="3:13" x14ac:dyDescent="0.35">
      <c r="C2842" s="42">
        <v>42064.083333333336</v>
      </c>
      <c r="D2842" s="32">
        <v>1740.648193359375</v>
      </c>
      <c r="E2842" s="34" t="str">
        <f t="shared" si="407"/>
        <v>03-01</v>
      </c>
      <c r="F2842" s="6">
        <f t="shared" si="408"/>
        <v>2</v>
      </c>
      <c r="G2842" s="6">
        <f t="shared" si="409"/>
        <v>1</v>
      </c>
      <c r="H2842" s="6">
        <f t="shared" si="410"/>
        <v>3</v>
      </c>
      <c r="I2842" s="6">
        <f t="shared" si="411"/>
        <v>10</v>
      </c>
      <c r="J2842" s="6" t="str">
        <f t="shared" si="412"/>
        <v>3-1</v>
      </c>
      <c r="K2842" s="6" t="str">
        <f t="shared" si="413"/>
        <v>WKND</v>
      </c>
      <c r="L2842" s="6" t="str">
        <f t="shared" si="414"/>
        <v>EVE</v>
      </c>
      <c r="M2842" s="6">
        <f t="shared" si="415"/>
        <v>0</v>
      </c>
    </row>
    <row r="2843" spans="3:13" x14ac:dyDescent="0.35">
      <c r="C2843" s="42">
        <v>42064.104166666664</v>
      </c>
      <c r="D2843" s="32">
        <v>1719.995849609375</v>
      </c>
      <c r="E2843" s="34" t="str">
        <f t="shared" si="407"/>
        <v>03-01</v>
      </c>
      <c r="F2843" s="6">
        <f t="shared" si="408"/>
        <v>2</v>
      </c>
      <c r="G2843" s="6">
        <f t="shared" si="409"/>
        <v>1</v>
      </c>
      <c r="H2843" s="6">
        <f t="shared" si="410"/>
        <v>3</v>
      </c>
      <c r="I2843" s="6">
        <f t="shared" si="411"/>
        <v>10</v>
      </c>
      <c r="J2843" s="6" t="str">
        <f t="shared" si="412"/>
        <v>3-1</v>
      </c>
      <c r="K2843" s="6" t="str">
        <f t="shared" si="413"/>
        <v>WKND</v>
      </c>
      <c r="L2843" s="6" t="str">
        <f t="shared" si="414"/>
        <v>EVE</v>
      </c>
      <c r="M2843" s="6">
        <f t="shared" si="415"/>
        <v>0</v>
      </c>
    </row>
    <row r="2844" spans="3:13" x14ac:dyDescent="0.35">
      <c r="C2844" s="42">
        <v>42064.125</v>
      </c>
      <c r="D2844" s="32">
        <v>1704.31298828125</v>
      </c>
      <c r="E2844" s="34" t="str">
        <f t="shared" si="407"/>
        <v>03-01</v>
      </c>
      <c r="F2844" s="6">
        <f t="shared" si="408"/>
        <v>3</v>
      </c>
      <c r="G2844" s="6">
        <f t="shared" si="409"/>
        <v>1</v>
      </c>
      <c r="H2844" s="6">
        <f t="shared" si="410"/>
        <v>3</v>
      </c>
      <c r="I2844" s="6">
        <f t="shared" si="411"/>
        <v>10</v>
      </c>
      <c r="J2844" s="6" t="str">
        <f t="shared" si="412"/>
        <v>3-1</v>
      </c>
      <c r="K2844" s="6" t="str">
        <f t="shared" si="413"/>
        <v>WKND</v>
      </c>
      <c r="L2844" s="6" t="str">
        <f t="shared" si="414"/>
        <v>EVE</v>
      </c>
      <c r="M2844" s="6">
        <f t="shared" si="415"/>
        <v>0</v>
      </c>
    </row>
    <row r="2845" spans="3:13" x14ac:dyDescent="0.35">
      <c r="C2845" s="42">
        <v>42064.145833333336</v>
      </c>
      <c r="D2845" s="32">
        <v>1699.9052734375</v>
      </c>
      <c r="E2845" s="34" t="str">
        <f t="shared" si="407"/>
        <v>03-01</v>
      </c>
      <c r="F2845" s="6">
        <f t="shared" si="408"/>
        <v>3</v>
      </c>
      <c r="G2845" s="6">
        <f t="shared" si="409"/>
        <v>1</v>
      </c>
      <c r="H2845" s="6">
        <f t="shared" si="410"/>
        <v>3</v>
      </c>
      <c r="I2845" s="6">
        <f t="shared" si="411"/>
        <v>10</v>
      </c>
      <c r="J2845" s="6" t="str">
        <f t="shared" si="412"/>
        <v>3-1</v>
      </c>
      <c r="K2845" s="6" t="str">
        <f t="shared" si="413"/>
        <v>WKND</v>
      </c>
      <c r="L2845" s="6" t="str">
        <f t="shared" si="414"/>
        <v>EVE</v>
      </c>
      <c r="M2845" s="6">
        <f t="shared" si="415"/>
        <v>0</v>
      </c>
    </row>
    <row r="2846" spans="3:13" x14ac:dyDescent="0.35">
      <c r="C2846" s="42">
        <v>42064.166666666664</v>
      </c>
      <c r="D2846" s="32">
        <v>1695.85498046875</v>
      </c>
      <c r="E2846" s="34" t="str">
        <f t="shared" si="407"/>
        <v>03-01</v>
      </c>
      <c r="F2846" s="6">
        <f t="shared" si="408"/>
        <v>4</v>
      </c>
      <c r="G2846" s="6">
        <f t="shared" si="409"/>
        <v>1</v>
      </c>
      <c r="H2846" s="6">
        <f t="shared" si="410"/>
        <v>3</v>
      </c>
      <c r="I2846" s="6">
        <f t="shared" si="411"/>
        <v>10</v>
      </c>
      <c r="J2846" s="6" t="str">
        <f t="shared" si="412"/>
        <v>3-1</v>
      </c>
      <c r="K2846" s="6" t="str">
        <f t="shared" si="413"/>
        <v>WKND</v>
      </c>
      <c r="L2846" s="6" t="str">
        <f t="shared" si="414"/>
        <v>EVE</v>
      </c>
      <c r="M2846" s="6">
        <f t="shared" si="415"/>
        <v>0</v>
      </c>
    </row>
    <row r="2847" spans="3:13" x14ac:dyDescent="0.35">
      <c r="C2847" s="42">
        <v>42064.1875</v>
      </c>
      <c r="D2847" s="32">
        <v>1714.8988037109375</v>
      </c>
      <c r="E2847" s="34" t="str">
        <f t="shared" si="407"/>
        <v>03-01</v>
      </c>
      <c r="F2847" s="6">
        <f t="shared" si="408"/>
        <v>4</v>
      </c>
      <c r="G2847" s="6">
        <f t="shared" si="409"/>
        <v>1</v>
      </c>
      <c r="H2847" s="6">
        <f t="shared" si="410"/>
        <v>3</v>
      </c>
      <c r="I2847" s="6">
        <f t="shared" si="411"/>
        <v>10</v>
      </c>
      <c r="J2847" s="6" t="str">
        <f t="shared" si="412"/>
        <v>3-1</v>
      </c>
      <c r="K2847" s="6" t="str">
        <f t="shared" si="413"/>
        <v>WKND</v>
      </c>
      <c r="L2847" s="6" t="str">
        <f t="shared" si="414"/>
        <v>EVE</v>
      </c>
      <c r="M2847" s="6">
        <f t="shared" si="415"/>
        <v>0</v>
      </c>
    </row>
    <row r="2848" spans="3:13" x14ac:dyDescent="0.35">
      <c r="C2848" s="42">
        <v>42064.208333333336</v>
      </c>
      <c r="D2848" s="32">
        <v>1734.66259765625</v>
      </c>
      <c r="E2848" s="34" t="str">
        <f t="shared" si="407"/>
        <v>03-01</v>
      </c>
      <c r="F2848" s="6">
        <f t="shared" si="408"/>
        <v>5</v>
      </c>
      <c r="G2848" s="6">
        <f t="shared" si="409"/>
        <v>1</v>
      </c>
      <c r="H2848" s="6">
        <f t="shared" si="410"/>
        <v>3</v>
      </c>
      <c r="I2848" s="6">
        <f t="shared" si="411"/>
        <v>10</v>
      </c>
      <c r="J2848" s="6" t="str">
        <f t="shared" si="412"/>
        <v>3-1</v>
      </c>
      <c r="K2848" s="6" t="str">
        <f t="shared" si="413"/>
        <v>WKND</v>
      </c>
      <c r="L2848" s="6" t="str">
        <f t="shared" si="414"/>
        <v>EVE</v>
      </c>
      <c r="M2848" s="6">
        <f t="shared" si="415"/>
        <v>0</v>
      </c>
    </row>
    <row r="2849" spans="3:13" x14ac:dyDescent="0.35">
      <c r="C2849" s="42">
        <v>42064.229166666664</v>
      </c>
      <c r="D2849" s="32">
        <v>1729.910888671875</v>
      </c>
      <c r="E2849" s="34" t="str">
        <f t="shared" si="407"/>
        <v>03-01</v>
      </c>
      <c r="F2849" s="6">
        <f t="shared" si="408"/>
        <v>5</v>
      </c>
      <c r="G2849" s="6">
        <f t="shared" si="409"/>
        <v>1</v>
      </c>
      <c r="H2849" s="6">
        <f t="shared" si="410"/>
        <v>3</v>
      </c>
      <c r="I2849" s="6">
        <f t="shared" si="411"/>
        <v>10</v>
      </c>
      <c r="J2849" s="6" t="str">
        <f t="shared" si="412"/>
        <v>3-1</v>
      </c>
      <c r="K2849" s="6" t="str">
        <f t="shared" si="413"/>
        <v>WKND</v>
      </c>
      <c r="L2849" s="6" t="str">
        <f t="shared" si="414"/>
        <v>EVE</v>
      </c>
      <c r="M2849" s="6">
        <f t="shared" si="415"/>
        <v>0</v>
      </c>
    </row>
    <row r="2850" spans="3:13" x14ac:dyDescent="0.35">
      <c r="C2850" s="42">
        <v>42064.25</v>
      </c>
      <c r="D2850" s="32">
        <v>1780.3748779296875</v>
      </c>
      <c r="E2850" s="34" t="str">
        <f t="shared" si="407"/>
        <v>03-01</v>
      </c>
      <c r="F2850" s="6">
        <f t="shared" si="408"/>
        <v>6</v>
      </c>
      <c r="G2850" s="6">
        <f t="shared" si="409"/>
        <v>1</v>
      </c>
      <c r="H2850" s="6">
        <f t="shared" si="410"/>
        <v>3</v>
      </c>
      <c r="I2850" s="6">
        <f t="shared" si="411"/>
        <v>10</v>
      </c>
      <c r="J2850" s="6" t="str">
        <f t="shared" si="412"/>
        <v>3-1</v>
      </c>
      <c r="K2850" s="6" t="str">
        <f t="shared" si="413"/>
        <v>WKND</v>
      </c>
      <c r="L2850" s="6" t="str">
        <f t="shared" si="414"/>
        <v>EVE</v>
      </c>
      <c r="M2850" s="6">
        <f t="shared" si="415"/>
        <v>0</v>
      </c>
    </row>
    <row r="2851" spans="3:13" x14ac:dyDescent="0.35">
      <c r="C2851" s="42">
        <v>42064.270833333336</v>
      </c>
      <c r="D2851" s="32">
        <v>1832.228271484375</v>
      </c>
      <c r="E2851" s="34" t="str">
        <f t="shared" si="407"/>
        <v>03-01</v>
      </c>
      <c r="F2851" s="6">
        <f t="shared" si="408"/>
        <v>6</v>
      </c>
      <c r="G2851" s="6">
        <f t="shared" si="409"/>
        <v>1</v>
      </c>
      <c r="H2851" s="6">
        <f t="shared" si="410"/>
        <v>3</v>
      </c>
      <c r="I2851" s="6">
        <f t="shared" si="411"/>
        <v>10</v>
      </c>
      <c r="J2851" s="6" t="str">
        <f t="shared" si="412"/>
        <v>3-1</v>
      </c>
      <c r="K2851" s="6" t="str">
        <f t="shared" si="413"/>
        <v>WKND</v>
      </c>
      <c r="L2851" s="6" t="str">
        <f t="shared" si="414"/>
        <v>EVE</v>
      </c>
      <c r="M2851" s="6">
        <f t="shared" si="415"/>
        <v>0</v>
      </c>
    </row>
    <row r="2852" spans="3:13" x14ac:dyDescent="0.35">
      <c r="C2852" s="42">
        <v>42064.291666666664</v>
      </c>
      <c r="D2852" s="32">
        <v>1858.6661376953125</v>
      </c>
      <c r="E2852" s="34" t="str">
        <f t="shared" si="407"/>
        <v>03-01</v>
      </c>
      <c r="F2852" s="6">
        <f t="shared" si="408"/>
        <v>7</v>
      </c>
      <c r="G2852" s="6">
        <f t="shared" si="409"/>
        <v>1</v>
      </c>
      <c r="H2852" s="6">
        <f t="shared" si="410"/>
        <v>3</v>
      </c>
      <c r="I2852" s="6">
        <f t="shared" si="411"/>
        <v>10</v>
      </c>
      <c r="J2852" s="6" t="str">
        <f t="shared" si="412"/>
        <v>3-1</v>
      </c>
      <c r="K2852" s="6" t="str">
        <f t="shared" si="413"/>
        <v>WKND</v>
      </c>
      <c r="L2852" s="6" t="str">
        <f t="shared" si="414"/>
        <v>DAY</v>
      </c>
      <c r="M2852" s="6">
        <f t="shared" si="415"/>
        <v>0</v>
      </c>
    </row>
    <row r="2853" spans="3:13" x14ac:dyDescent="0.35">
      <c r="C2853" s="42">
        <v>42064.3125</v>
      </c>
      <c r="D2853" s="32">
        <v>1931.0281982421875</v>
      </c>
      <c r="E2853" s="34" t="str">
        <f t="shared" si="407"/>
        <v>03-01</v>
      </c>
      <c r="F2853" s="6">
        <f t="shared" si="408"/>
        <v>7</v>
      </c>
      <c r="G2853" s="6">
        <f t="shared" si="409"/>
        <v>1</v>
      </c>
      <c r="H2853" s="6">
        <f t="shared" si="410"/>
        <v>3</v>
      </c>
      <c r="I2853" s="6">
        <f t="shared" si="411"/>
        <v>10</v>
      </c>
      <c r="J2853" s="6" t="str">
        <f t="shared" si="412"/>
        <v>3-1</v>
      </c>
      <c r="K2853" s="6" t="str">
        <f t="shared" si="413"/>
        <v>WKND</v>
      </c>
      <c r="L2853" s="6" t="str">
        <f t="shared" si="414"/>
        <v>DAY</v>
      </c>
      <c r="M2853" s="6">
        <f t="shared" si="415"/>
        <v>0</v>
      </c>
    </row>
    <row r="2854" spans="3:13" x14ac:dyDescent="0.35">
      <c r="C2854" s="42">
        <v>42064.333333333336</v>
      </c>
      <c r="D2854" s="32">
        <v>2015.364501953125</v>
      </c>
      <c r="E2854" s="34" t="str">
        <f t="shared" si="407"/>
        <v>03-01</v>
      </c>
      <c r="F2854" s="6">
        <f t="shared" si="408"/>
        <v>8</v>
      </c>
      <c r="G2854" s="6">
        <f t="shared" si="409"/>
        <v>1</v>
      </c>
      <c r="H2854" s="6">
        <f t="shared" si="410"/>
        <v>3</v>
      </c>
      <c r="I2854" s="6">
        <f t="shared" si="411"/>
        <v>10</v>
      </c>
      <c r="J2854" s="6" t="str">
        <f t="shared" si="412"/>
        <v>3-1</v>
      </c>
      <c r="K2854" s="6" t="str">
        <f t="shared" si="413"/>
        <v>WKND</v>
      </c>
      <c r="L2854" s="6" t="str">
        <f t="shared" si="414"/>
        <v>DAY</v>
      </c>
      <c r="M2854" s="6">
        <f t="shared" si="415"/>
        <v>0</v>
      </c>
    </row>
    <row r="2855" spans="3:13" x14ac:dyDescent="0.35">
      <c r="C2855" s="42">
        <v>42064.354166666664</v>
      </c>
      <c r="D2855" s="32">
        <v>2112.671630859375</v>
      </c>
      <c r="E2855" s="34" t="str">
        <f t="shared" si="407"/>
        <v>03-01</v>
      </c>
      <c r="F2855" s="6">
        <f t="shared" si="408"/>
        <v>8</v>
      </c>
      <c r="G2855" s="6">
        <f t="shared" si="409"/>
        <v>1</v>
      </c>
      <c r="H2855" s="6">
        <f t="shared" si="410"/>
        <v>3</v>
      </c>
      <c r="I2855" s="6">
        <f t="shared" si="411"/>
        <v>10</v>
      </c>
      <c r="J2855" s="6" t="str">
        <f t="shared" si="412"/>
        <v>3-1</v>
      </c>
      <c r="K2855" s="6" t="str">
        <f t="shared" si="413"/>
        <v>WKND</v>
      </c>
      <c r="L2855" s="6" t="str">
        <f t="shared" si="414"/>
        <v>DAY</v>
      </c>
      <c r="M2855" s="6">
        <f t="shared" si="415"/>
        <v>0</v>
      </c>
    </row>
    <row r="2856" spans="3:13" x14ac:dyDescent="0.35">
      <c r="C2856" s="42">
        <v>42064.375</v>
      </c>
      <c r="D2856" s="32">
        <v>2171.302734375</v>
      </c>
      <c r="E2856" s="34" t="str">
        <f t="shared" si="407"/>
        <v>03-01</v>
      </c>
      <c r="F2856" s="6">
        <f t="shared" si="408"/>
        <v>9</v>
      </c>
      <c r="G2856" s="6">
        <f t="shared" si="409"/>
        <v>1</v>
      </c>
      <c r="H2856" s="6">
        <f t="shared" si="410"/>
        <v>3</v>
      </c>
      <c r="I2856" s="6">
        <f t="shared" si="411"/>
        <v>10</v>
      </c>
      <c r="J2856" s="6" t="str">
        <f t="shared" si="412"/>
        <v>3-1</v>
      </c>
      <c r="K2856" s="6" t="str">
        <f t="shared" si="413"/>
        <v>WKND</v>
      </c>
      <c r="L2856" s="6" t="str">
        <f t="shared" si="414"/>
        <v>DAY</v>
      </c>
      <c r="M2856" s="6">
        <f t="shared" si="415"/>
        <v>0</v>
      </c>
    </row>
    <row r="2857" spans="3:13" x14ac:dyDescent="0.35">
      <c r="C2857" s="42">
        <v>42064.395833333336</v>
      </c>
      <c r="D2857" s="32">
        <v>2232.687744140625</v>
      </c>
      <c r="E2857" s="34" t="str">
        <f t="shared" si="407"/>
        <v>03-01</v>
      </c>
      <c r="F2857" s="6">
        <f t="shared" si="408"/>
        <v>9</v>
      </c>
      <c r="G2857" s="6">
        <f t="shared" si="409"/>
        <v>1</v>
      </c>
      <c r="H2857" s="6">
        <f t="shared" si="410"/>
        <v>3</v>
      </c>
      <c r="I2857" s="6">
        <f t="shared" si="411"/>
        <v>10</v>
      </c>
      <c r="J2857" s="6" t="str">
        <f t="shared" si="412"/>
        <v>3-1</v>
      </c>
      <c r="K2857" s="6" t="str">
        <f t="shared" si="413"/>
        <v>WKND</v>
      </c>
      <c r="L2857" s="6" t="str">
        <f t="shared" si="414"/>
        <v>DAY</v>
      </c>
      <c r="M2857" s="6">
        <f t="shared" si="415"/>
        <v>0</v>
      </c>
    </row>
    <row r="2858" spans="3:13" x14ac:dyDescent="0.35">
      <c r="C2858" s="42">
        <v>42064.416666666664</v>
      </c>
      <c r="D2858" s="32">
        <v>2284.4189453125</v>
      </c>
      <c r="E2858" s="34" t="str">
        <f t="shared" si="407"/>
        <v>03-01</v>
      </c>
      <c r="F2858" s="6">
        <f t="shared" si="408"/>
        <v>10</v>
      </c>
      <c r="G2858" s="6">
        <f t="shared" si="409"/>
        <v>1</v>
      </c>
      <c r="H2858" s="6">
        <f t="shared" si="410"/>
        <v>3</v>
      </c>
      <c r="I2858" s="6">
        <f t="shared" si="411"/>
        <v>10</v>
      </c>
      <c r="J2858" s="6" t="str">
        <f t="shared" si="412"/>
        <v>3-1</v>
      </c>
      <c r="K2858" s="6" t="str">
        <f t="shared" si="413"/>
        <v>WKND</v>
      </c>
      <c r="L2858" s="6" t="str">
        <f t="shared" si="414"/>
        <v>DAY</v>
      </c>
      <c r="M2858" s="6">
        <f t="shared" si="415"/>
        <v>0</v>
      </c>
    </row>
    <row r="2859" spans="3:13" x14ac:dyDescent="0.35">
      <c r="C2859" s="42">
        <v>42064.4375</v>
      </c>
      <c r="D2859" s="32">
        <v>2269.919189453125</v>
      </c>
      <c r="E2859" s="34" t="str">
        <f t="shared" si="407"/>
        <v>03-01</v>
      </c>
      <c r="F2859" s="6">
        <f t="shared" si="408"/>
        <v>10</v>
      </c>
      <c r="G2859" s="6">
        <f t="shared" si="409"/>
        <v>1</v>
      </c>
      <c r="H2859" s="6">
        <f t="shared" si="410"/>
        <v>3</v>
      </c>
      <c r="I2859" s="6">
        <f t="shared" si="411"/>
        <v>10</v>
      </c>
      <c r="J2859" s="6" t="str">
        <f t="shared" si="412"/>
        <v>3-1</v>
      </c>
      <c r="K2859" s="6" t="str">
        <f t="shared" si="413"/>
        <v>WKND</v>
      </c>
      <c r="L2859" s="6" t="str">
        <f t="shared" si="414"/>
        <v>DAY</v>
      </c>
      <c r="M2859" s="6">
        <f t="shared" si="415"/>
        <v>0</v>
      </c>
    </row>
    <row r="2860" spans="3:13" x14ac:dyDescent="0.35">
      <c r="C2860" s="42">
        <v>42064.458333333336</v>
      </c>
      <c r="D2860" s="32">
        <v>2265.428466796875</v>
      </c>
      <c r="E2860" s="34" t="str">
        <f t="shared" si="407"/>
        <v>03-01</v>
      </c>
      <c r="F2860" s="6">
        <f t="shared" si="408"/>
        <v>11</v>
      </c>
      <c r="G2860" s="6">
        <f t="shared" si="409"/>
        <v>1</v>
      </c>
      <c r="H2860" s="6">
        <f t="shared" si="410"/>
        <v>3</v>
      </c>
      <c r="I2860" s="6">
        <f t="shared" si="411"/>
        <v>10</v>
      </c>
      <c r="J2860" s="6" t="str">
        <f t="shared" si="412"/>
        <v>3-1</v>
      </c>
      <c r="K2860" s="6" t="str">
        <f t="shared" si="413"/>
        <v>WKND</v>
      </c>
      <c r="L2860" s="6" t="str">
        <f t="shared" si="414"/>
        <v>DAY</v>
      </c>
      <c r="M2860" s="6">
        <f t="shared" si="415"/>
        <v>0</v>
      </c>
    </row>
    <row r="2861" spans="3:13" x14ac:dyDescent="0.35">
      <c r="C2861" s="42">
        <v>42064.479166666664</v>
      </c>
      <c r="D2861" s="32">
        <v>2302.00048828125</v>
      </c>
      <c r="E2861" s="34" t="str">
        <f t="shared" si="407"/>
        <v>03-01</v>
      </c>
      <c r="F2861" s="6">
        <f t="shared" si="408"/>
        <v>11</v>
      </c>
      <c r="G2861" s="6">
        <f t="shared" si="409"/>
        <v>1</v>
      </c>
      <c r="H2861" s="6">
        <f t="shared" si="410"/>
        <v>3</v>
      </c>
      <c r="I2861" s="6">
        <f t="shared" si="411"/>
        <v>10</v>
      </c>
      <c r="J2861" s="6" t="str">
        <f t="shared" si="412"/>
        <v>3-1</v>
      </c>
      <c r="K2861" s="6" t="str">
        <f t="shared" si="413"/>
        <v>WKND</v>
      </c>
      <c r="L2861" s="6" t="str">
        <f t="shared" si="414"/>
        <v>DAY</v>
      </c>
      <c r="M2861" s="6">
        <f t="shared" si="415"/>
        <v>0</v>
      </c>
    </row>
    <row r="2862" spans="3:13" x14ac:dyDescent="0.35">
      <c r="C2862" s="42">
        <v>42064.5</v>
      </c>
      <c r="D2862" s="32">
        <v>2297.12109375</v>
      </c>
      <c r="E2862" s="34" t="str">
        <f t="shared" si="407"/>
        <v>03-01</v>
      </c>
      <c r="F2862" s="6">
        <f t="shared" si="408"/>
        <v>12</v>
      </c>
      <c r="G2862" s="6">
        <f t="shared" si="409"/>
        <v>1</v>
      </c>
      <c r="H2862" s="6">
        <f t="shared" si="410"/>
        <v>3</v>
      </c>
      <c r="I2862" s="6">
        <f t="shared" si="411"/>
        <v>10</v>
      </c>
      <c r="J2862" s="6" t="str">
        <f t="shared" si="412"/>
        <v>3-1</v>
      </c>
      <c r="K2862" s="6" t="str">
        <f t="shared" si="413"/>
        <v>WKND</v>
      </c>
      <c r="L2862" s="6" t="str">
        <f t="shared" si="414"/>
        <v>DAY</v>
      </c>
      <c r="M2862" s="6">
        <f t="shared" si="415"/>
        <v>0</v>
      </c>
    </row>
    <row r="2863" spans="3:13" x14ac:dyDescent="0.35">
      <c r="C2863" s="42">
        <v>42064.520833333336</v>
      </c>
      <c r="D2863" s="32">
        <v>2304.87353515625</v>
      </c>
      <c r="E2863" s="34" t="str">
        <f t="shared" si="407"/>
        <v>03-01</v>
      </c>
      <c r="F2863" s="6">
        <f t="shared" si="408"/>
        <v>12</v>
      </c>
      <c r="G2863" s="6">
        <f t="shared" si="409"/>
        <v>1</v>
      </c>
      <c r="H2863" s="6">
        <f t="shared" si="410"/>
        <v>3</v>
      </c>
      <c r="I2863" s="6">
        <f t="shared" si="411"/>
        <v>10</v>
      </c>
      <c r="J2863" s="6" t="str">
        <f t="shared" si="412"/>
        <v>3-1</v>
      </c>
      <c r="K2863" s="6" t="str">
        <f t="shared" si="413"/>
        <v>WKND</v>
      </c>
      <c r="L2863" s="6" t="str">
        <f t="shared" si="414"/>
        <v>DAY</v>
      </c>
      <c r="M2863" s="6">
        <f t="shared" si="415"/>
        <v>0</v>
      </c>
    </row>
    <row r="2864" spans="3:13" x14ac:dyDescent="0.35">
      <c r="C2864" s="42">
        <v>42064.541666666664</v>
      </c>
      <c r="D2864" s="32">
        <v>2290.166259765625</v>
      </c>
      <c r="E2864" s="34" t="str">
        <f t="shared" si="407"/>
        <v>03-01</v>
      </c>
      <c r="F2864" s="6">
        <f t="shared" si="408"/>
        <v>13</v>
      </c>
      <c r="G2864" s="6">
        <f t="shared" si="409"/>
        <v>1</v>
      </c>
      <c r="H2864" s="6">
        <f t="shared" si="410"/>
        <v>3</v>
      </c>
      <c r="I2864" s="6">
        <f t="shared" si="411"/>
        <v>10</v>
      </c>
      <c r="J2864" s="6" t="str">
        <f t="shared" si="412"/>
        <v>3-1</v>
      </c>
      <c r="K2864" s="6" t="str">
        <f t="shared" si="413"/>
        <v>WKND</v>
      </c>
      <c r="L2864" s="6" t="str">
        <f t="shared" si="414"/>
        <v>DAY</v>
      </c>
      <c r="M2864" s="6">
        <f t="shared" si="415"/>
        <v>0</v>
      </c>
    </row>
    <row r="2865" spans="3:13" x14ac:dyDescent="0.35">
      <c r="C2865" s="42">
        <v>42064.5625</v>
      </c>
      <c r="D2865" s="32">
        <v>2277.016357421875</v>
      </c>
      <c r="E2865" s="34" t="str">
        <f t="shared" si="407"/>
        <v>03-01</v>
      </c>
      <c r="F2865" s="6">
        <f t="shared" si="408"/>
        <v>13</v>
      </c>
      <c r="G2865" s="6">
        <f t="shared" si="409"/>
        <v>1</v>
      </c>
      <c r="H2865" s="6">
        <f t="shared" si="410"/>
        <v>3</v>
      </c>
      <c r="I2865" s="6">
        <f t="shared" si="411"/>
        <v>10</v>
      </c>
      <c r="J2865" s="6" t="str">
        <f t="shared" si="412"/>
        <v>3-1</v>
      </c>
      <c r="K2865" s="6" t="str">
        <f t="shared" si="413"/>
        <v>WKND</v>
      </c>
      <c r="L2865" s="6" t="str">
        <f t="shared" si="414"/>
        <v>DAY</v>
      </c>
      <c r="M2865" s="6">
        <f t="shared" si="415"/>
        <v>0</v>
      </c>
    </row>
    <row r="2866" spans="3:13" x14ac:dyDescent="0.35">
      <c r="C2866" s="42">
        <v>42064.583333333336</v>
      </c>
      <c r="D2866" s="32">
        <v>2283.43115234375</v>
      </c>
      <c r="E2866" s="34" t="str">
        <f t="shared" si="407"/>
        <v>03-01</v>
      </c>
      <c r="F2866" s="6">
        <f t="shared" si="408"/>
        <v>14</v>
      </c>
      <c r="G2866" s="6">
        <f t="shared" si="409"/>
        <v>1</v>
      </c>
      <c r="H2866" s="6">
        <f t="shared" si="410"/>
        <v>3</v>
      </c>
      <c r="I2866" s="6">
        <f t="shared" si="411"/>
        <v>10</v>
      </c>
      <c r="J2866" s="6" t="str">
        <f t="shared" si="412"/>
        <v>3-1</v>
      </c>
      <c r="K2866" s="6" t="str">
        <f t="shared" si="413"/>
        <v>WKND</v>
      </c>
      <c r="L2866" s="6" t="str">
        <f t="shared" si="414"/>
        <v>DAY</v>
      </c>
      <c r="M2866" s="6">
        <f t="shared" si="415"/>
        <v>0</v>
      </c>
    </row>
    <row r="2867" spans="3:13" x14ac:dyDescent="0.35">
      <c r="C2867" s="42">
        <v>42064.604166666664</v>
      </c>
      <c r="D2867" s="32">
        <v>2281.190185546875</v>
      </c>
      <c r="E2867" s="34" t="str">
        <f t="shared" si="407"/>
        <v>03-01</v>
      </c>
      <c r="F2867" s="6">
        <f t="shared" si="408"/>
        <v>14</v>
      </c>
      <c r="G2867" s="6">
        <f t="shared" si="409"/>
        <v>1</v>
      </c>
      <c r="H2867" s="6">
        <f t="shared" si="410"/>
        <v>3</v>
      </c>
      <c r="I2867" s="6">
        <f t="shared" si="411"/>
        <v>10</v>
      </c>
      <c r="J2867" s="6" t="str">
        <f t="shared" si="412"/>
        <v>3-1</v>
      </c>
      <c r="K2867" s="6" t="str">
        <f t="shared" si="413"/>
        <v>WKND</v>
      </c>
      <c r="L2867" s="6" t="str">
        <f t="shared" si="414"/>
        <v>DAY</v>
      </c>
      <c r="M2867" s="6">
        <f t="shared" si="415"/>
        <v>0</v>
      </c>
    </row>
    <row r="2868" spans="3:13" x14ac:dyDescent="0.35">
      <c r="C2868" s="42">
        <v>42064.625</v>
      </c>
      <c r="D2868" s="32">
        <v>2279.7392578125</v>
      </c>
      <c r="E2868" s="34" t="str">
        <f t="shared" si="407"/>
        <v>03-01</v>
      </c>
      <c r="F2868" s="6">
        <f t="shared" si="408"/>
        <v>15</v>
      </c>
      <c r="G2868" s="6">
        <f t="shared" si="409"/>
        <v>1</v>
      </c>
      <c r="H2868" s="6">
        <f t="shared" si="410"/>
        <v>3</v>
      </c>
      <c r="I2868" s="6">
        <f t="shared" si="411"/>
        <v>10</v>
      </c>
      <c r="J2868" s="6" t="str">
        <f t="shared" si="412"/>
        <v>3-1</v>
      </c>
      <c r="K2868" s="6" t="str">
        <f t="shared" si="413"/>
        <v>WKND</v>
      </c>
      <c r="L2868" s="6" t="str">
        <f t="shared" si="414"/>
        <v>DAY</v>
      </c>
      <c r="M2868" s="6">
        <f t="shared" si="415"/>
        <v>0</v>
      </c>
    </row>
    <row r="2869" spans="3:13" x14ac:dyDescent="0.35">
      <c r="C2869" s="42">
        <v>42064.645833333336</v>
      </c>
      <c r="D2869" s="32">
        <v>2301.071044921875</v>
      </c>
      <c r="E2869" s="34" t="str">
        <f t="shared" si="407"/>
        <v>03-01</v>
      </c>
      <c r="F2869" s="6">
        <f t="shared" si="408"/>
        <v>15</v>
      </c>
      <c r="G2869" s="6">
        <f t="shared" si="409"/>
        <v>1</v>
      </c>
      <c r="H2869" s="6">
        <f t="shared" si="410"/>
        <v>3</v>
      </c>
      <c r="I2869" s="6">
        <f t="shared" si="411"/>
        <v>10</v>
      </c>
      <c r="J2869" s="6" t="str">
        <f t="shared" si="412"/>
        <v>3-1</v>
      </c>
      <c r="K2869" s="6" t="str">
        <f t="shared" si="413"/>
        <v>WKND</v>
      </c>
      <c r="L2869" s="6" t="str">
        <f t="shared" si="414"/>
        <v>DAY</v>
      </c>
      <c r="M2869" s="6">
        <f t="shared" si="415"/>
        <v>0</v>
      </c>
    </row>
    <row r="2870" spans="3:13" x14ac:dyDescent="0.35">
      <c r="C2870" s="42">
        <v>42064.666666666664</v>
      </c>
      <c r="D2870" s="32">
        <v>2352.235107421875</v>
      </c>
      <c r="E2870" s="34" t="str">
        <f t="shared" si="407"/>
        <v>03-01</v>
      </c>
      <c r="F2870" s="6">
        <f t="shared" si="408"/>
        <v>16</v>
      </c>
      <c r="G2870" s="6">
        <f t="shared" si="409"/>
        <v>1</v>
      </c>
      <c r="H2870" s="6">
        <f t="shared" si="410"/>
        <v>3</v>
      </c>
      <c r="I2870" s="6">
        <f t="shared" si="411"/>
        <v>10</v>
      </c>
      <c r="J2870" s="6" t="str">
        <f t="shared" si="412"/>
        <v>3-1</v>
      </c>
      <c r="K2870" s="6" t="str">
        <f t="shared" si="413"/>
        <v>WKND</v>
      </c>
      <c r="L2870" s="6" t="str">
        <f t="shared" si="414"/>
        <v>DAY</v>
      </c>
      <c r="M2870" s="6">
        <f t="shared" si="415"/>
        <v>0</v>
      </c>
    </row>
    <row r="2871" spans="3:13" x14ac:dyDescent="0.35">
      <c r="C2871" s="42">
        <v>42064.6875</v>
      </c>
      <c r="D2871" s="32">
        <v>2396.580322265625</v>
      </c>
      <c r="E2871" s="34" t="str">
        <f t="shared" si="407"/>
        <v>03-01</v>
      </c>
      <c r="F2871" s="6">
        <f t="shared" si="408"/>
        <v>16</v>
      </c>
      <c r="G2871" s="6">
        <f t="shared" si="409"/>
        <v>1</v>
      </c>
      <c r="H2871" s="6">
        <f t="shared" si="410"/>
        <v>3</v>
      </c>
      <c r="I2871" s="6">
        <f t="shared" si="411"/>
        <v>10</v>
      </c>
      <c r="J2871" s="6" t="str">
        <f t="shared" si="412"/>
        <v>3-1</v>
      </c>
      <c r="K2871" s="6" t="str">
        <f t="shared" si="413"/>
        <v>WKND</v>
      </c>
      <c r="L2871" s="6" t="str">
        <f t="shared" si="414"/>
        <v>DAY</v>
      </c>
      <c r="M2871" s="6">
        <f t="shared" si="415"/>
        <v>0</v>
      </c>
    </row>
    <row r="2872" spans="3:13" x14ac:dyDescent="0.35">
      <c r="C2872" s="42">
        <v>42064.708333333336</v>
      </c>
      <c r="D2872" s="32">
        <v>2381.363037109375</v>
      </c>
      <c r="E2872" s="34" t="str">
        <f t="shared" si="407"/>
        <v>03-01</v>
      </c>
      <c r="F2872" s="6">
        <f t="shared" si="408"/>
        <v>17</v>
      </c>
      <c r="G2872" s="6">
        <f t="shared" si="409"/>
        <v>1</v>
      </c>
      <c r="H2872" s="6">
        <f t="shared" si="410"/>
        <v>3</v>
      </c>
      <c r="I2872" s="6">
        <f t="shared" si="411"/>
        <v>10</v>
      </c>
      <c r="J2872" s="6" t="str">
        <f t="shared" si="412"/>
        <v>3-1</v>
      </c>
      <c r="K2872" s="6" t="str">
        <f t="shared" si="413"/>
        <v>WKND</v>
      </c>
      <c r="L2872" s="6" t="str">
        <f t="shared" si="414"/>
        <v>EVE</v>
      </c>
      <c r="M2872" s="6">
        <f t="shared" si="415"/>
        <v>0</v>
      </c>
    </row>
    <row r="2873" spans="3:13" x14ac:dyDescent="0.35">
      <c r="C2873" s="42">
        <v>42064.729166666664</v>
      </c>
      <c r="D2873" s="32">
        <v>2497.50634765625</v>
      </c>
      <c r="E2873" s="34" t="str">
        <f t="shared" si="407"/>
        <v>03-01</v>
      </c>
      <c r="F2873" s="6">
        <f t="shared" si="408"/>
        <v>17</v>
      </c>
      <c r="G2873" s="6">
        <f t="shared" si="409"/>
        <v>1</v>
      </c>
      <c r="H2873" s="6">
        <f t="shared" si="410"/>
        <v>3</v>
      </c>
      <c r="I2873" s="6">
        <f t="shared" si="411"/>
        <v>10</v>
      </c>
      <c r="J2873" s="6" t="str">
        <f t="shared" si="412"/>
        <v>3-1</v>
      </c>
      <c r="K2873" s="6" t="str">
        <f t="shared" si="413"/>
        <v>WKND</v>
      </c>
      <c r="L2873" s="6" t="str">
        <f t="shared" si="414"/>
        <v>EVE</v>
      </c>
      <c r="M2873" s="6">
        <f t="shared" si="415"/>
        <v>0</v>
      </c>
    </row>
    <row r="2874" spans="3:13" x14ac:dyDescent="0.35">
      <c r="C2874" s="42">
        <v>42064.75</v>
      </c>
      <c r="D2874" s="32">
        <v>2640.458984375</v>
      </c>
      <c r="E2874" s="34" t="str">
        <f t="shared" si="407"/>
        <v>03-01</v>
      </c>
      <c r="F2874" s="6">
        <f t="shared" si="408"/>
        <v>18</v>
      </c>
      <c r="G2874" s="6">
        <f t="shared" si="409"/>
        <v>1</v>
      </c>
      <c r="H2874" s="6">
        <f t="shared" si="410"/>
        <v>3</v>
      </c>
      <c r="I2874" s="6">
        <f t="shared" si="411"/>
        <v>10</v>
      </c>
      <c r="J2874" s="6" t="str">
        <f t="shared" si="412"/>
        <v>3-1</v>
      </c>
      <c r="K2874" s="6" t="str">
        <f t="shared" si="413"/>
        <v>WKND</v>
      </c>
      <c r="L2874" s="6" t="str">
        <f t="shared" si="414"/>
        <v>EVE</v>
      </c>
      <c r="M2874" s="6">
        <f t="shared" si="415"/>
        <v>0</v>
      </c>
    </row>
    <row r="2875" spans="3:13" x14ac:dyDescent="0.35">
      <c r="C2875" s="42">
        <v>42064.770833333336</v>
      </c>
      <c r="D2875" s="32">
        <v>2681.3037109375</v>
      </c>
      <c r="E2875" s="34" t="str">
        <f t="shared" si="407"/>
        <v>03-01</v>
      </c>
      <c r="F2875" s="6">
        <f t="shared" si="408"/>
        <v>18</v>
      </c>
      <c r="G2875" s="6">
        <f t="shared" si="409"/>
        <v>1</v>
      </c>
      <c r="H2875" s="6">
        <f t="shared" si="410"/>
        <v>3</v>
      </c>
      <c r="I2875" s="6">
        <f t="shared" si="411"/>
        <v>10</v>
      </c>
      <c r="J2875" s="6" t="str">
        <f t="shared" si="412"/>
        <v>3-1</v>
      </c>
      <c r="K2875" s="6" t="str">
        <f t="shared" si="413"/>
        <v>WKND</v>
      </c>
      <c r="L2875" s="6" t="str">
        <f t="shared" si="414"/>
        <v>EVE</v>
      </c>
      <c r="M2875" s="6">
        <f t="shared" si="415"/>
        <v>0</v>
      </c>
    </row>
    <row r="2876" spans="3:13" x14ac:dyDescent="0.35">
      <c r="C2876" s="42">
        <v>42064.791666666664</v>
      </c>
      <c r="D2876" s="32">
        <v>2658.322265625</v>
      </c>
      <c r="E2876" s="34" t="str">
        <f t="shared" si="407"/>
        <v>03-01</v>
      </c>
      <c r="F2876" s="6">
        <f t="shared" si="408"/>
        <v>19</v>
      </c>
      <c r="G2876" s="6">
        <f t="shared" si="409"/>
        <v>1</v>
      </c>
      <c r="H2876" s="6">
        <f t="shared" si="410"/>
        <v>3</v>
      </c>
      <c r="I2876" s="6">
        <f t="shared" si="411"/>
        <v>10</v>
      </c>
      <c r="J2876" s="6" t="str">
        <f t="shared" si="412"/>
        <v>3-1</v>
      </c>
      <c r="K2876" s="6" t="str">
        <f t="shared" si="413"/>
        <v>WKND</v>
      </c>
      <c r="L2876" s="6" t="str">
        <f t="shared" si="414"/>
        <v>EVE</v>
      </c>
      <c r="M2876" s="6">
        <f t="shared" si="415"/>
        <v>0</v>
      </c>
    </row>
    <row r="2877" spans="3:13" x14ac:dyDescent="0.35">
      <c r="C2877" s="42">
        <v>42064.8125</v>
      </c>
      <c r="D2877" s="32">
        <v>2638.11767578125</v>
      </c>
      <c r="E2877" s="34" t="str">
        <f t="shared" si="407"/>
        <v>03-01</v>
      </c>
      <c r="F2877" s="6">
        <f t="shared" si="408"/>
        <v>19</v>
      </c>
      <c r="G2877" s="6">
        <f t="shared" si="409"/>
        <v>1</v>
      </c>
      <c r="H2877" s="6">
        <f t="shared" si="410"/>
        <v>3</v>
      </c>
      <c r="I2877" s="6">
        <f t="shared" si="411"/>
        <v>10</v>
      </c>
      <c r="J2877" s="6" t="str">
        <f t="shared" si="412"/>
        <v>3-1</v>
      </c>
      <c r="K2877" s="6" t="str">
        <f t="shared" si="413"/>
        <v>WKND</v>
      </c>
      <c r="L2877" s="6" t="str">
        <f t="shared" si="414"/>
        <v>EVE</v>
      </c>
      <c r="M2877" s="6">
        <f t="shared" si="415"/>
        <v>0</v>
      </c>
    </row>
    <row r="2878" spans="3:13" x14ac:dyDescent="0.35">
      <c r="C2878" s="42">
        <v>42064.833333333336</v>
      </c>
      <c r="D2878" s="32">
        <v>2672.9111328125</v>
      </c>
      <c r="E2878" s="34" t="str">
        <f t="shared" si="407"/>
        <v>03-01</v>
      </c>
      <c r="F2878" s="6">
        <f t="shared" si="408"/>
        <v>20</v>
      </c>
      <c r="G2878" s="6">
        <f t="shared" si="409"/>
        <v>1</v>
      </c>
      <c r="H2878" s="6">
        <f t="shared" si="410"/>
        <v>3</v>
      </c>
      <c r="I2878" s="6">
        <f t="shared" si="411"/>
        <v>10</v>
      </c>
      <c r="J2878" s="6" t="str">
        <f t="shared" si="412"/>
        <v>3-1</v>
      </c>
      <c r="K2878" s="6" t="str">
        <f t="shared" si="413"/>
        <v>WKND</v>
      </c>
      <c r="L2878" s="6" t="str">
        <f t="shared" si="414"/>
        <v>EVE</v>
      </c>
      <c r="M2878" s="6">
        <f t="shared" si="415"/>
        <v>0</v>
      </c>
    </row>
    <row r="2879" spans="3:13" x14ac:dyDescent="0.35">
      <c r="C2879" s="42">
        <v>42064.854166666664</v>
      </c>
      <c r="D2879" s="32">
        <v>2611.8837890625</v>
      </c>
      <c r="E2879" s="34" t="str">
        <f t="shared" si="407"/>
        <v>03-01</v>
      </c>
      <c r="F2879" s="6">
        <f t="shared" si="408"/>
        <v>20</v>
      </c>
      <c r="G2879" s="6">
        <f t="shared" si="409"/>
        <v>1</v>
      </c>
      <c r="H2879" s="6">
        <f t="shared" si="410"/>
        <v>3</v>
      </c>
      <c r="I2879" s="6">
        <f t="shared" si="411"/>
        <v>10</v>
      </c>
      <c r="J2879" s="6" t="str">
        <f t="shared" si="412"/>
        <v>3-1</v>
      </c>
      <c r="K2879" s="6" t="str">
        <f t="shared" si="413"/>
        <v>WKND</v>
      </c>
      <c r="L2879" s="6" t="str">
        <f t="shared" si="414"/>
        <v>EVE</v>
      </c>
      <c r="M2879" s="6">
        <f t="shared" si="415"/>
        <v>0</v>
      </c>
    </row>
    <row r="2880" spans="3:13" x14ac:dyDescent="0.35">
      <c r="C2880" s="42">
        <v>42064.875</v>
      </c>
      <c r="D2880" s="32">
        <v>2538.001220703125</v>
      </c>
      <c r="E2880" s="34" t="str">
        <f t="shared" si="407"/>
        <v>03-01</v>
      </c>
      <c r="F2880" s="6">
        <f t="shared" si="408"/>
        <v>21</v>
      </c>
      <c r="G2880" s="6">
        <f t="shared" si="409"/>
        <v>1</v>
      </c>
      <c r="H2880" s="6">
        <f t="shared" si="410"/>
        <v>3</v>
      </c>
      <c r="I2880" s="6">
        <f t="shared" si="411"/>
        <v>10</v>
      </c>
      <c r="J2880" s="6" t="str">
        <f t="shared" si="412"/>
        <v>3-1</v>
      </c>
      <c r="K2880" s="6" t="str">
        <f t="shared" si="413"/>
        <v>WKND</v>
      </c>
      <c r="L2880" s="6" t="str">
        <f t="shared" si="414"/>
        <v>EVE</v>
      </c>
      <c r="M2880" s="6">
        <f t="shared" si="415"/>
        <v>0</v>
      </c>
    </row>
    <row r="2881" spans="3:13" x14ac:dyDescent="0.35">
      <c r="C2881" s="42">
        <v>42064.895833333336</v>
      </c>
      <c r="D2881" s="32">
        <v>2436.0009765625</v>
      </c>
      <c r="E2881" s="34" t="str">
        <f t="shared" si="407"/>
        <v>03-01</v>
      </c>
      <c r="F2881" s="6">
        <f t="shared" si="408"/>
        <v>21</v>
      </c>
      <c r="G2881" s="6">
        <f t="shared" si="409"/>
        <v>1</v>
      </c>
      <c r="H2881" s="6">
        <f t="shared" si="410"/>
        <v>3</v>
      </c>
      <c r="I2881" s="6">
        <f t="shared" si="411"/>
        <v>10</v>
      </c>
      <c r="J2881" s="6" t="str">
        <f t="shared" si="412"/>
        <v>3-1</v>
      </c>
      <c r="K2881" s="6" t="str">
        <f t="shared" si="413"/>
        <v>WKND</v>
      </c>
      <c r="L2881" s="6" t="str">
        <f t="shared" si="414"/>
        <v>EVE</v>
      </c>
      <c r="M2881" s="6">
        <f t="shared" si="415"/>
        <v>0</v>
      </c>
    </row>
    <row r="2882" spans="3:13" x14ac:dyDescent="0.35">
      <c r="C2882" s="42">
        <v>42064.916666666664</v>
      </c>
      <c r="D2882" s="32">
        <v>2322.3056640625</v>
      </c>
      <c r="E2882" s="34" t="str">
        <f t="shared" si="407"/>
        <v>03-01</v>
      </c>
      <c r="F2882" s="6">
        <f t="shared" si="408"/>
        <v>22</v>
      </c>
      <c r="G2882" s="6">
        <f t="shared" si="409"/>
        <v>1</v>
      </c>
      <c r="H2882" s="6">
        <f t="shared" si="410"/>
        <v>3</v>
      </c>
      <c r="I2882" s="6">
        <f t="shared" si="411"/>
        <v>10</v>
      </c>
      <c r="J2882" s="6" t="str">
        <f t="shared" si="412"/>
        <v>3-1</v>
      </c>
      <c r="K2882" s="6" t="str">
        <f t="shared" si="413"/>
        <v>WKND</v>
      </c>
      <c r="L2882" s="6" t="str">
        <f t="shared" si="414"/>
        <v>EVE</v>
      </c>
      <c r="M2882" s="6">
        <f t="shared" si="415"/>
        <v>0</v>
      </c>
    </row>
    <row r="2883" spans="3:13" x14ac:dyDescent="0.35">
      <c r="C2883" s="42">
        <v>42064.9375</v>
      </c>
      <c r="D2883" s="32">
        <v>2200.976806640625</v>
      </c>
      <c r="E2883" s="34" t="str">
        <f t="shared" si="407"/>
        <v>03-01</v>
      </c>
      <c r="F2883" s="6">
        <f t="shared" si="408"/>
        <v>22</v>
      </c>
      <c r="G2883" s="6">
        <f t="shared" si="409"/>
        <v>1</v>
      </c>
      <c r="H2883" s="6">
        <f t="shared" si="410"/>
        <v>3</v>
      </c>
      <c r="I2883" s="6">
        <f t="shared" si="411"/>
        <v>10</v>
      </c>
      <c r="J2883" s="6" t="str">
        <f t="shared" si="412"/>
        <v>3-1</v>
      </c>
      <c r="K2883" s="6" t="str">
        <f t="shared" si="413"/>
        <v>WKND</v>
      </c>
      <c r="L2883" s="6" t="str">
        <f t="shared" si="414"/>
        <v>EVE</v>
      </c>
      <c r="M2883" s="6">
        <f t="shared" si="415"/>
        <v>0</v>
      </c>
    </row>
    <row r="2884" spans="3:13" x14ac:dyDescent="0.35">
      <c r="C2884" s="42">
        <v>42064.958333333336</v>
      </c>
      <c r="D2884" s="32">
        <v>2083.6552734375</v>
      </c>
      <c r="E2884" s="34" t="str">
        <f t="shared" si="407"/>
        <v>03-01</v>
      </c>
      <c r="F2884" s="6">
        <f t="shared" si="408"/>
        <v>23</v>
      </c>
      <c r="G2884" s="6">
        <f t="shared" si="409"/>
        <v>1</v>
      </c>
      <c r="H2884" s="6">
        <f t="shared" si="410"/>
        <v>3</v>
      </c>
      <c r="I2884" s="6">
        <f t="shared" si="411"/>
        <v>10</v>
      </c>
      <c r="J2884" s="6" t="str">
        <f t="shared" si="412"/>
        <v>3-1</v>
      </c>
      <c r="K2884" s="6" t="str">
        <f t="shared" si="413"/>
        <v>WKND</v>
      </c>
      <c r="L2884" s="6" t="str">
        <f t="shared" si="414"/>
        <v>EVE</v>
      </c>
      <c r="M2884" s="6">
        <f t="shared" si="415"/>
        <v>0</v>
      </c>
    </row>
    <row r="2885" spans="3:13" x14ac:dyDescent="0.35">
      <c r="C2885" s="42">
        <v>42064.979166666664</v>
      </c>
      <c r="D2885" s="32">
        <v>1977.5579833984375</v>
      </c>
      <c r="E2885" s="34" t="str">
        <f t="shared" si="407"/>
        <v>03-01</v>
      </c>
      <c r="F2885" s="6">
        <f t="shared" si="408"/>
        <v>23</v>
      </c>
      <c r="G2885" s="6">
        <f t="shared" si="409"/>
        <v>1</v>
      </c>
      <c r="H2885" s="6">
        <f t="shared" si="410"/>
        <v>3</v>
      </c>
      <c r="I2885" s="6">
        <f t="shared" si="411"/>
        <v>10</v>
      </c>
      <c r="J2885" s="6" t="str">
        <f t="shared" si="412"/>
        <v>3-1</v>
      </c>
      <c r="K2885" s="6" t="str">
        <f t="shared" si="413"/>
        <v>WKND</v>
      </c>
      <c r="L2885" s="6" t="str">
        <f t="shared" si="414"/>
        <v>EVE</v>
      </c>
      <c r="M2885" s="6">
        <f t="shared" si="415"/>
        <v>0</v>
      </c>
    </row>
    <row r="2886" spans="3:13" x14ac:dyDescent="0.35">
      <c r="C2886" s="42">
        <v>42065</v>
      </c>
      <c r="D2886" s="32">
        <v>1894.2943115234375</v>
      </c>
      <c r="E2886" s="34" t="str">
        <f t="shared" si="407"/>
        <v>03-02</v>
      </c>
      <c r="F2886" s="6">
        <f t="shared" si="408"/>
        <v>0</v>
      </c>
      <c r="G2886" s="6">
        <f t="shared" si="409"/>
        <v>2</v>
      </c>
      <c r="H2886" s="6">
        <f t="shared" si="410"/>
        <v>3</v>
      </c>
      <c r="I2886" s="6">
        <f t="shared" si="411"/>
        <v>10</v>
      </c>
      <c r="J2886" s="6" t="str">
        <f t="shared" si="412"/>
        <v>3-2</v>
      </c>
      <c r="K2886" s="6" t="str">
        <f t="shared" si="413"/>
        <v>WK</v>
      </c>
      <c r="L2886" s="6" t="str">
        <f t="shared" si="414"/>
        <v>EVE</v>
      </c>
      <c r="M2886" s="6">
        <f t="shared" si="415"/>
        <v>0</v>
      </c>
    </row>
    <row r="2887" spans="3:13" x14ac:dyDescent="0.35">
      <c r="C2887" s="42">
        <v>42065.020833333336</v>
      </c>
      <c r="D2887" s="32">
        <v>1845.64453125</v>
      </c>
      <c r="E2887" s="34" t="str">
        <f t="shared" ref="E2887:E2950" si="416">TEXT(MONTH(C2887),"00")&amp;"-"&amp;TEXT(DAY(C2887),"00")</f>
        <v>03-02</v>
      </c>
      <c r="F2887" s="6">
        <f t="shared" ref="F2887:F2950" si="417">HOUR(C2887)</f>
        <v>0</v>
      </c>
      <c r="G2887" s="6">
        <f t="shared" ref="G2887:G2950" si="418">DAY(C2887)</f>
        <v>2</v>
      </c>
      <c r="H2887" s="6">
        <f t="shared" ref="H2887:H2950" si="419">MONTH(C2887)</f>
        <v>3</v>
      </c>
      <c r="I2887" s="6">
        <f t="shared" ref="I2887:I2950" si="420">WEEKNUM(C2887)</f>
        <v>10</v>
      </c>
      <c r="J2887" s="6" t="str">
        <f t="shared" ref="J2887:J2950" si="421">H2887&amp;"-"&amp;G2887</f>
        <v>3-2</v>
      </c>
      <c r="K2887" s="6" t="str">
        <f t="shared" ref="K2887:K2950" si="422">IF(WEEKDAY(C2887,11)&lt;6,"WK","WKND")</f>
        <v>WK</v>
      </c>
      <c r="L2887" s="6" t="str">
        <f t="shared" ref="L2887:L2950" si="423">IF(AND(F2887&lt;17,F2887&gt;6),"DAY","EVE")</f>
        <v>EVE</v>
      </c>
      <c r="M2887" s="6">
        <f t="shared" ref="M2887:M2950" si="424">IF(D2887&gt;4000,1,0)</f>
        <v>0</v>
      </c>
    </row>
    <row r="2888" spans="3:13" x14ac:dyDescent="0.35">
      <c r="C2888" s="42">
        <v>42065.041666666664</v>
      </c>
      <c r="D2888" s="32">
        <v>1837.052978515625</v>
      </c>
      <c r="E2888" s="34" t="str">
        <f t="shared" si="416"/>
        <v>03-02</v>
      </c>
      <c r="F2888" s="6">
        <f t="shared" si="417"/>
        <v>1</v>
      </c>
      <c r="G2888" s="6">
        <f t="shared" si="418"/>
        <v>2</v>
      </c>
      <c r="H2888" s="6">
        <f t="shared" si="419"/>
        <v>3</v>
      </c>
      <c r="I2888" s="6">
        <f t="shared" si="420"/>
        <v>10</v>
      </c>
      <c r="J2888" s="6" t="str">
        <f t="shared" si="421"/>
        <v>3-2</v>
      </c>
      <c r="K2888" s="6" t="str">
        <f t="shared" si="422"/>
        <v>WK</v>
      </c>
      <c r="L2888" s="6" t="str">
        <f t="shared" si="423"/>
        <v>EVE</v>
      </c>
      <c r="M2888" s="6">
        <f t="shared" si="424"/>
        <v>0</v>
      </c>
    </row>
    <row r="2889" spans="3:13" x14ac:dyDescent="0.35">
      <c r="C2889" s="42">
        <v>42065.0625</v>
      </c>
      <c r="D2889" s="32">
        <v>1808.431396484375</v>
      </c>
      <c r="E2889" s="34" t="str">
        <f t="shared" si="416"/>
        <v>03-02</v>
      </c>
      <c r="F2889" s="6">
        <f t="shared" si="417"/>
        <v>1</v>
      </c>
      <c r="G2889" s="6">
        <f t="shared" si="418"/>
        <v>2</v>
      </c>
      <c r="H2889" s="6">
        <f t="shared" si="419"/>
        <v>3</v>
      </c>
      <c r="I2889" s="6">
        <f t="shared" si="420"/>
        <v>10</v>
      </c>
      <c r="J2889" s="6" t="str">
        <f t="shared" si="421"/>
        <v>3-2</v>
      </c>
      <c r="K2889" s="6" t="str">
        <f t="shared" si="422"/>
        <v>WK</v>
      </c>
      <c r="L2889" s="6" t="str">
        <f t="shared" si="423"/>
        <v>EVE</v>
      </c>
      <c r="M2889" s="6">
        <f t="shared" si="424"/>
        <v>0</v>
      </c>
    </row>
    <row r="2890" spans="3:13" x14ac:dyDescent="0.35">
      <c r="C2890" s="42">
        <v>42065.083333333336</v>
      </c>
      <c r="D2890" s="32">
        <v>1779.6732177734375</v>
      </c>
      <c r="E2890" s="34" t="str">
        <f t="shared" si="416"/>
        <v>03-02</v>
      </c>
      <c r="F2890" s="6">
        <f t="shared" si="417"/>
        <v>2</v>
      </c>
      <c r="G2890" s="6">
        <f t="shared" si="418"/>
        <v>2</v>
      </c>
      <c r="H2890" s="6">
        <f t="shared" si="419"/>
        <v>3</v>
      </c>
      <c r="I2890" s="6">
        <f t="shared" si="420"/>
        <v>10</v>
      </c>
      <c r="J2890" s="6" t="str">
        <f t="shared" si="421"/>
        <v>3-2</v>
      </c>
      <c r="K2890" s="6" t="str">
        <f t="shared" si="422"/>
        <v>WK</v>
      </c>
      <c r="L2890" s="6" t="str">
        <f t="shared" si="423"/>
        <v>EVE</v>
      </c>
      <c r="M2890" s="6">
        <f t="shared" si="424"/>
        <v>0</v>
      </c>
    </row>
    <row r="2891" spans="3:13" x14ac:dyDescent="0.35">
      <c r="C2891" s="42">
        <v>42065.104166666664</v>
      </c>
      <c r="D2891" s="32">
        <v>1726.9305419921875</v>
      </c>
      <c r="E2891" s="34" t="str">
        <f t="shared" si="416"/>
        <v>03-02</v>
      </c>
      <c r="F2891" s="6">
        <f t="shared" si="417"/>
        <v>2</v>
      </c>
      <c r="G2891" s="6">
        <f t="shared" si="418"/>
        <v>2</v>
      </c>
      <c r="H2891" s="6">
        <f t="shared" si="419"/>
        <v>3</v>
      </c>
      <c r="I2891" s="6">
        <f t="shared" si="420"/>
        <v>10</v>
      </c>
      <c r="J2891" s="6" t="str">
        <f t="shared" si="421"/>
        <v>3-2</v>
      </c>
      <c r="K2891" s="6" t="str">
        <f t="shared" si="422"/>
        <v>WK</v>
      </c>
      <c r="L2891" s="6" t="str">
        <f t="shared" si="423"/>
        <v>EVE</v>
      </c>
      <c r="M2891" s="6">
        <f t="shared" si="424"/>
        <v>0</v>
      </c>
    </row>
    <row r="2892" spans="3:13" x14ac:dyDescent="0.35">
      <c r="C2892" s="42">
        <v>42065.125</v>
      </c>
      <c r="D2892" s="32">
        <v>1709.214111328125</v>
      </c>
      <c r="E2892" s="34" t="str">
        <f t="shared" si="416"/>
        <v>03-02</v>
      </c>
      <c r="F2892" s="6">
        <f t="shared" si="417"/>
        <v>3</v>
      </c>
      <c r="G2892" s="6">
        <f t="shared" si="418"/>
        <v>2</v>
      </c>
      <c r="H2892" s="6">
        <f t="shared" si="419"/>
        <v>3</v>
      </c>
      <c r="I2892" s="6">
        <f t="shared" si="420"/>
        <v>10</v>
      </c>
      <c r="J2892" s="6" t="str">
        <f t="shared" si="421"/>
        <v>3-2</v>
      </c>
      <c r="K2892" s="6" t="str">
        <f t="shared" si="422"/>
        <v>WK</v>
      </c>
      <c r="L2892" s="6" t="str">
        <f t="shared" si="423"/>
        <v>EVE</v>
      </c>
      <c r="M2892" s="6">
        <f t="shared" si="424"/>
        <v>0</v>
      </c>
    </row>
    <row r="2893" spans="3:13" x14ac:dyDescent="0.35">
      <c r="C2893" s="42">
        <v>42065.145833333336</v>
      </c>
      <c r="D2893" s="32">
        <v>1702.16748046875</v>
      </c>
      <c r="E2893" s="34" t="str">
        <f t="shared" si="416"/>
        <v>03-02</v>
      </c>
      <c r="F2893" s="6">
        <f t="shared" si="417"/>
        <v>3</v>
      </c>
      <c r="G2893" s="6">
        <f t="shared" si="418"/>
        <v>2</v>
      </c>
      <c r="H2893" s="6">
        <f t="shared" si="419"/>
        <v>3</v>
      </c>
      <c r="I2893" s="6">
        <f t="shared" si="420"/>
        <v>10</v>
      </c>
      <c r="J2893" s="6" t="str">
        <f t="shared" si="421"/>
        <v>3-2</v>
      </c>
      <c r="K2893" s="6" t="str">
        <f t="shared" si="422"/>
        <v>WK</v>
      </c>
      <c r="L2893" s="6" t="str">
        <f t="shared" si="423"/>
        <v>EVE</v>
      </c>
      <c r="M2893" s="6">
        <f t="shared" si="424"/>
        <v>0</v>
      </c>
    </row>
    <row r="2894" spans="3:13" x14ac:dyDescent="0.35">
      <c r="C2894" s="42">
        <v>42065.166666666664</v>
      </c>
      <c r="D2894" s="32">
        <v>1726.0166015625</v>
      </c>
      <c r="E2894" s="34" t="str">
        <f t="shared" si="416"/>
        <v>03-02</v>
      </c>
      <c r="F2894" s="6">
        <f t="shared" si="417"/>
        <v>4</v>
      </c>
      <c r="G2894" s="6">
        <f t="shared" si="418"/>
        <v>2</v>
      </c>
      <c r="H2894" s="6">
        <f t="shared" si="419"/>
        <v>3</v>
      </c>
      <c r="I2894" s="6">
        <f t="shared" si="420"/>
        <v>10</v>
      </c>
      <c r="J2894" s="6" t="str">
        <f t="shared" si="421"/>
        <v>3-2</v>
      </c>
      <c r="K2894" s="6" t="str">
        <f t="shared" si="422"/>
        <v>WK</v>
      </c>
      <c r="L2894" s="6" t="str">
        <f t="shared" si="423"/>
        <v>EVE</v>
      </c>
      <c r="M2894" s="6">
        <f t="shared" si="424"/>
        <v>0</v>
      </c>
    </row>
    <row r="2895" spans="3:13" x14ac:dyDescent="0.35">
      <c r="C2895" s="42">
        <v>42065.1875</v>
      </c>
      <c r="D2895" s="32">
        <v>1772.9779052734375</v>
      </c>
      <c r="E2895" s="34" t="str">
        <f t="shared" si="416"/>
        <v>03-02</v>
      </c>
      <c r="F2895" s="6">
        <f t="shared" si="417"/>
        <v>4</v>
      </c>
      <c r="G2895" s="6">
        <f t="shared" si="418"/>
        <v>2</v>
      </c>
      <c r="H2895" s="6">
        <f t="shared" si="419"/>
        <v>3</v>
      </c>
      <c r="I2895" s="6">
        <f t="shared" si="420"/>
        <v>10</v>
      </c>
      <c r="J2895" s="6" t="str">
        <f t="shared" si="421"/>
        <v>3-2</v>
      </c>
      <c r="K2895" s="6" t="str">
        <f t="shared" si="422"/>
        <v>WK</v>
      </c>
      <c r="L2895" s="6" t="str">
        <f t="shared" si="423"/>
        <v>EVE</v>
      </c>
      <c r="M2895" s="6">
        <f t="shared" si="424"/>
        <v>0</v>
      </c>
    </row>
    <row r="2896" spans="3:13" x14ac:dyDescent="0.35">
      <c r="C2896" s="42">
        <v>42065.208333333336</v>
      </c>
      <c r="D2896" s="32">
        <v>1836.8538818359375</v>
      </c>
      <c r="E2896" s="34" t="str">
        <f t="shared" si="416"/>
        <v>03-02</v>
      </c>
      <c r="F2896" s="6">
        <f t="shared" si="417"/>
        <v>5</v>
      </c>
      <c r="G2896" s="6">
        <f t="shared" si="418"/>
        <v>2</v>
      </c>
      <c r="H2896" s="6">
        <f t="shared" si="419"/>
        <v>3</v>
      </c>
      <c r="I2896" s="6">
        <f t="shared" si="420"/>
        <v>10</v>
      </c>
      <c r="J2896" s="6" t="str">
        <f t="shared" si="421"/>
        <v>3-2</v>
      </c>
      <c r="K2896" s="6" t="str">
        <f t="shared" si="422"/>
        <v>WK</v>
      </c>
      <c r="L2896" s="6" t="str">
        <f t="shared" si="423"/>
        <v>EVE</v>
      </c>
      <c r="M2896" s="6">
        <f t="shared" si="424"/>
        <v>0</v>
      </c>
    </row>
    <row r="2897" spans="3:13" x14ac:dyDescent="0.35">
      <c r="C2897" s="42">
        <v>42065.229166666664</v>
      </c>
      <c r="D2897" s="32">
        <v>1954.1685791015625</v>
      </c>
      <c r="E2897" s="34" t="str">
        <f t="shared" si="416"/>
        <v>03-02</v>
      </c>
      <c r="F2897" s="6">
        <f t="shared" si="417"/>
        <v>5</v>
      </c>
      <c r="G2897" s="6">
        <f t="shared" si="418"/>
        <v>2</v>
      </c>
      <c r="H2897" s="6">
        <f t="shared" si="419"/>
        <v>3</v>
      </c>
      <c r="I2897" s="6">
        <f t="shared" si="420"/>
        <v>10</v>
      </c>
      <c r="J2897" s="6" t="str">
        <f t="shared" si="421"/>
        <v>3-2</v>
      </c>
      <c r="K2897" s="6" t="str">
        <f t="shared" si="422"/>
        <v>WK</v>
      </c>
      <c r="L2897" s="6" t="str">
        <f t="shared" si="423"/>
        <v>EVE</v>
      </c>
      <c r="M2897" s="6">
        <f t="shared" si="424"/>
        <v>0</v>
      </c>
    </row>
    <row r="2898" spans="3:13" x14ac:dyDescent="0.35">
      <c r="C2898" s="42">
        <v>42065.25</v>
      </c>
      <c r="D2898" s="32">
        <v>2089.646240234375</v>
      </c>
      <c r="E2898" s="34" t="str">
        <f t="shared" si="416"/>
        <v>03-02</v>
      </c>
      <c r="F2898" s="6">
        <f t="shared" si="417"/>
        <v>6</v>
      </c>
      <c r="G2898" s="6">
        <f t="shared" si="418"/>
        <v>2</v>
      </c>
      <c r="H2898" s="6">
        <f t="shared" si="419"/>
        <v>3</v>
      </c>
      <c r="I2898" s="6">
        <f t="shared" si="420"/>
        <v>10</v>
      </c>
      <c r="J2898" s="6" t="str">
        <f t="shared" si="421"/>
        <v>3-2</v>
      </c>
      <c r="K2898" s="6" t="str">
        <f t="shared" si="422"/>
        <v>WK</v>
      </c>
      <c r="L2898" s="6" t="str">
        <f t="shared" si="423"/>
        <v>EVE</v>
      </c>
      <c r="M2898" s="6">
        <f t="shared" si="424"/>
        <v>0</v>
      </c>
    </row>
    <row r="2899" spans="3:13" x14ac:dyDescent="0.35">
      <c r="C2899" s="42">
        <v>42065.270833333336</v>
      </c>
      <c r="D2899" s="32">
        <v>2231.900390625</v>
      </c>
      <c r="E2899" s="34" t="str">
        <f t="shared" si="416"/>
        <v>03-02</v>
      </c>
      <c r="F2899" s="6">
        <f t="shared" si="417"/>
        <v>6</v>
      </c>
      <c r="G2899" s="6">
        <f t="shared" si="418"/>
        <v>2</v>
      </c>
      <c r="H2899" s="6">
        <f t="shared" si="419"/>
        <v>3</v>
      </c>
      <c r="I2899" s="6">
        <f t="shared" si="420"/>
        <v>10</v>
      </c>
      <c r="J2899" s="6" t="str">
        <f t="shared" si="421"/>
        <v>3-2</v>
      </c>
      <c r="K2899" s="6" t="str">
        <f t="shared" si="422"/>
        <v>WK</v>
      </c>
      <c r="L2899" s="6" t="str">
        <f t="shared" si="423"/>
        <v>EVE</v>
      </c>
      <c r="M2899" s="6">
        <f t="shared" si="424"/>
        <v>0</v>
      </c>
    </row>
    <row r="2900" spans="3:13" x14ac:dyDescent="0.35">
      <c r="C2900" s="42">
        <v>42065.291666666664</v>
      </c>
      <c r="D2900" s="32">
        <v>2324.453857421875</v>
      </c>
      <c r="E2900" s="34" t="str">
        <f t="shared" si="416"/>
        <v>03-02</v>
      </c>
      <c r="F2900" s="6">
        <f t="shared" si="417"/>
        <v>7</v>
      </c>
      <c r="G2900" s="6">
        <f t="shared" si="418"/>
        <v>2</v>
      </c>
      <c r="H2900" s="6">
        <f t="shared" si="419"/>
        <v>3</v>
      </c>
      <c r="I2900" s="6">
        <f t="shared" si="420"/>
        <v>10</v>
      </c>
      <c r="J2900" s="6" t="str">
        <f t="shared" si="421"/>
        <v>3-2</v>
      </c>
      <c r="K2900" s="6" t="str">
        <f t="shared" si="422"/>
        <v>WK</v>
      </c>
      <c r="L2900" s="6" t="str">
        <f t="shared" si="423"/>
        <v>DAY</v>
      </c>
      <c r="M2900" s="6">
        <f t="shared" si="424"/>
        <v>0</v>
      </c>
    </row>
    <row r="2901" spans="3:13" x14ac:dyDescent="0.35">
      <c r="C2901" s="42">
        <v>42065.3125</v>
      </c>
      <c r="D2901" s="32">
        <v>2382.299072265625</v>
      </c>
      <c r="E2901" s="34" t="str">
        <f t="shared" si="416"/>
        <v>03-02</v>
      </c>
      <c r="F2901" s="6">
        <f t="shared" si="417"/>
        <v>7</v>
      </c>
      <c r="G2901" s="6">
        <f t="shared" si="418"/>
        <v>2</v>
      </c>
      <c r="H2901" s="6">
        <f t="shared" si="419"/>
        <v>3</v>
      </c>
      <c r="I2901" s="6">
        <f t="shared" si="420"/>
        <v>10</v>
      </c>
      <c r="J2901" s="6" t="str">
        <f t="shared" si="421"/>
        <v>3-2</v>
      </c>
      <c r="K2901" s="6" t="str">
        <f t="shared" si="422"/>
        <v>WK</v>
      </c>
      <c r="L2901" s="6" t="str">
        <f t="shared" si="423"/>
        <v>DAY</v>
      </c>
      <c r="M2901" s="6">
        <f t="shared" si="424"/>
        <v>0</v>
      </c>
    </row>
    <row r="2902" spans="3:13" x14ac:dyDescent="0.35">
      <c r="C2902" s="42">
        <v>42065.333333333336</v>
      </c>
      <c r="D2902" s="32">
        <v>2424.600830078125</v>
      </c>
      <c r="E2902" s="34" t="str">
        <f t="shared" si="416"/>
        <v>03-02</v>
      </c>
      <c r="F2902" s="6">
        <f t="shared" si="417"/>
        <v>8</v>
      </c>
      <c r="G2902" s="6">
        <f t="shared" si="418"/>
        <v>2</v>
      </c>
      <c r="H2902" s="6">
        <f t="shared" si="419"/>
        <v>3</v>
      </c>
      <c r="I2902" s="6">
        <f t="shared" si="420"/>
        <v>10</v>
      </c>
      <c r="J2902" s="6" t="str">
        <f t="shared" si="421"/>
        <v>3-2</v>
      </c>
      <c r="K2902" s="6" t="str">
        <f t="shared" si="422"/>
        <v>WK</v>
      </c>
      <c r="L2902" s="6" t="str">
        <f t="shared" si="423"/>
        <v>DAY</v>
      </c>
      <c r="M2902" s="6">
        <f t="shared" si="424"/>
        <v>0</v>
      </c>
    </row>
    <row r="2903" spans="3:13" x14ac:dyDescent="0.35">
      <c r="C2903" s="42">
        <v>42065.354166666664</v>
      </c>
      <c r="D2903" s="32">
        <v>2442.702392578125</v>
      </c>
      <c r="E2903" s="34" t="str">
        <f t="shared" si="416"/>
        <v>03-02</v>
      </c>
      <c r="F2903" s="6">
        <f t="shared" si="417"/>
        <v>8</v>
      </c>
      <c r="G2903" s="6">
        <f t="shared" si="418"/>
        <v>2</v>
      </c>
      <c r="H2903" s="6">
        <f t="shared" si="419"/>
        <v>3</v>
      </c>
      <c r="I2903" s="6">
        <f t="shared" si="420"/>
        <v>10</v>
      </c>
      <c r="J2903" s="6" t="str">
        <f t="shared" si="421"/>
        <v>3-2</v>
      </c>
      <c r="K2903" s="6" t="str">
        <f t="shared" si="422"/>
        <v>WK</v>
      </c>
      <c r="L2903" s="6" t="str">
        <f t="shared" si="423"/>
        <v>DAY</v>
      </c>
      <c r="M2903" s="6">
        <f t="shared" si="424"/>
        <v>0</v>
      </c>
    </row>
    <row r="2904" spans="3:13" x14ac:dyDescent="0.35">
      <c r="C2904" s="42">
        <v>42065.375</v>
      </c>
      <c r="D2904" s="32">
        <v>2410.876953125</v>
      </c>
      <c r="E2904" s="34" t="str">
        <f t="shared" si="416"/>
        <v>03-02</v>
      </c>
      <c r="F2904" s="6">
        <f t="shared" si="417"/>
        <v>9</v>
      </c>
      <c r="G2904" s="6">
        <f t="shared" si="418"/>
        <v>2</v>
      </c>
      <c r="H2904" s="6">
        <f t="shared" si="419"/>
        <v>3</v>
      </c>
      <c r="I2904" s="6">
        <f t="shared" si="420"/>
        <v>10</v>
      </c>
      <c r="J2904" s="6" t="str">
        <f t="shared" si="421"/>
        <v>3-2</v>
      </c>
      <c r="K2904" s="6" t="str">
        <f t="shared" si="422"/>
        <v>WK</v>
      </c>
      <c r="L2904" s="6" t="str">
        <f t="shared" si="423"/>
        <v>DAY</v>
      </c>
      <c r="M2904" s="6">
        <f t="shared" si="424"/>
        <v>0</v>
      </c>
    </row>
    <row r="2905" spans="3:13" x14ac:dyDescent="0.35">
      <c r="C2905" s="42">
        <v>42065.395833333336</v>
      </c>
      <c r="D2905" s="32">
        <v>2354.62744140625</v>
      </c>
      <c r="E2905" s="34" t="str">
        <f t="shared" si="416"/>
        <v>03-02</v>
      </c>
      <c r="F2905" s="6">
        <f t="shared" si="417"/>
        <v>9</v>
      </c>
      <c r="G2905" s="6">
        <f t="shared" si="418"/>
        <v>2</v>
      </c>
      <c r="H2905" s="6">
        <f t="shared" si="419"/>
        <v>3</v>
      </c>
      <c r="I2905" s="6">
        <f t="shared" si="420"/>
        <v>10</v>
      </c>
      <c r="J2905" s="6" t="str">
        <f t="shared" si="421"/>
        <v>3-2</v>
      </c>
      <c r="K2905" s="6" t="str">
        <f t="shared" si="422"/>
        <v>WK</v>
      </c>
      <c r="L2905" s="6" t="str">
        <f t="shared" si="423"/>
        <v>DAY</v>
      </c>
      <c r="M2905" s="6">
        <f t="shared" si="424"/>
        <v>0</v>
      </c>
    </row>
    <row r="2906" spans="3:13" x14ac:dyDescent="0.35">
      <c r="C2906" s="42">
        <v>42065.416666666664</v>
      </c>
      <c r="D2906" s="32">
        <v>2455.411865234375</v>
      </c>
      <c r="E2906" s="34" t="str">
        <f t="shared" si="416"/>
        <v>03-02</v>
      </c>
      <c r="F2906" s="6">
        <f t="shared" si="417"/>
        <v>10</v>
      </c>
      <c r="G2906" s="6">
        <f t="shared" si="418"/>
        <v>2</v>
      </c>
      <c r="H2906" s="6">
        <f t="shared" si="419"/>
        <v>3</v>
      </c>
      <c r="I2906" s="6">
        <f t="shared" si="420"/>
        <v>10</v>
      </c>
      <c r="J2906" s="6" t="str">
        <f t="shared" si="421"/>
        <v>3-2</v>
      </c>
      <c r="K2906" s="6" t="str">
        <f t="shared" si="422"/>
        <v>WK</v>
      </c>
      <c r="L2906" s="6" t="str">
        <f t="shared" si="423"/>
        <v>DAY</v>
      </c>
      <c r="M2906" s="6">
        <f t="shared" si="424"/>
        <v>0</v>
      </c>
    </row>
    <row r="2907" spans="3:13" x14ac:dyDescent="0.35">
      <c r="C2907" s="42">
        <v>42065.4375</v>
      </c>
      <c r="D2907" s="32">
        <v>2566.146484375</v>
      </c>
      <c r="E2907" s="34" t="str">
        <f t="shared" si="416"/>
        <v>03-02</v>
      </c>
      <c r="F2907" s="6">
        <f t="shared" si="417"/>
        <v>10</v>
      </c>
      <c r="G2907" s="6">
        <f t="shared" si="418"/>
        <v>2</v>
      </c>
      <c r="H2907" s="6">
        <f t="shared" si="419"/>
        <v>3</v>
      </c>
      <c r="I2907" s="6">
        <f t="shared" si="420"/>
        <v>10</v>
      </c>
      <c r="J2907" s="6" t="str">
        <f t="shared" si="421"/>
        <v>3-2</v>
      </c>
      <c r="K2907" s="6" t="str">
        <f t="shared" si="422"/>
        <v>WK</v>
      </c>
      <c r="L2907" s="6" t="str">
        <f t="shared" si="423"/>
        <v>DAY</v>
      </c>
      <c r="M2907" s="6">
        <f t="shared" si="424"/>
        <v>0</v>
      </c>
    </row>
    <row r="2908" spans="3:13" x14ac:dyDescent="0.35">
      <c r="C2908" s="42">
        <v>42065.458333333336</v>
      </c>
      <c r="D2908" s="32">
        <v>2461.085205078125</v>
      </c>
      <c r="E2908" s="34" t="str">
        <f t="shared" si="416"/>
        <v>03-02</v>
      </c>
      <c r="F2908" s="6">
        <f t="shared" si="417"/>
        <v>11</v>
      </c>
      <c r="G2908" s="6">
        <f t="shared" si="418"/>
        <v>2</v>
      </c>
      <c r="H2908" s="6">
        <f t="shared" si="419"/>
        <v>3</v>
      </c>
      <c r="I2908" s="6">
        <f t="shared" si="420"/>
        <v>10</v>
      </c>
      <c r="J2908" s="6" t="str">
        <f t="shared" si="421"/>
        <v>3-2</v>
      </c>
      <c r="K2908" s="6" t="str">
        <f t="shared" si="422"/>
        <v>WK</v>
      </c>
      <c r="L2908" s="6" t="str">
        <f t="shared" si="423"/>
        <v>DAY</v>
      </c>
      <c r="M2908" s="6">
        <f t="shared" si="424"/>
        <v>0</v>
      </c>
    </row>
    <row r="2909" spans="3:13" x14ac:dyDescent="0.35">
      <c r="C2909" s="42">
        <v>42065.479166666664</v>
      </c>
      <c r="D2909" s="32">
        <v>2351.903564453125</v>
      </c>
      <c r="E2909" s="34" t="str">
        <f t="shared" si="416"/>
        <v>03-02</v>
      </c>
      <c r="F2909" s="6">
        <f t="shared" si="417"/>
        <v>11</v>
      </c>
      <c r="G2909" s="6">
        <f t="shared" si="418"/>
        <v>2</v>
      </c>
      <c r="H2909" s="6">
        <f t="shared" si="419"/>
        <v>3</v>
      </c>
      <c r="I2909" s="6">
        <f t="shared" si="420"/>
        <v>10</v>
      </c>
      <c r="J2909" s="6" t="str">
        <f t="shared" si="421"/>
        <v>3-2</v>
      </c>
      <c r="K2909" s="6" t="str">
        <f t="shared" si="422"/>
        <v>WK</v>
      </c>
      <c r="L2909" s="6" t="str">
        <f t="shared" si="423"/>
        <v>DAY</v>
      </c>
      <c r="M2909" s="6">
        <f t="shared" si="424"/>
        <v>0</v>
      </c>
    </row>
    <row r="2910" spans="3:13" x14ac:dyDescent="0.35">
      <c r="C2910" s="42">
        <v>42065.5</v>
      </c>
      <c r="D2910" s="32">
        <v>2362.222900390625</v>
      </c>
      <c r="E2910" s="34" t="str">
        <f t="shared" si="416"/>
        <v>03-02</v>
      </c>
      <c r="F2910" s="6">
        <f t="shared" si="417"/>
        <v>12</v>
      </c>
      <c r="G2910" s="6">
        <f t="shared" si="418"/>
        <v>2</v>
      </c>
      <c r="H2910" s="6">
        <f t="shared" si="419"/>
        <v>3</v>
      </c>
      <c r="I2910" s="6">
        <f t="shared" si="420"/>
        <v>10</v>
      </c>
      <c r="J2910" s="6" t="str">
        <f t="shared" si="421"/>
        <v>3-2</v>
      </c>
      <c r="K2910" s="6" t="str">
        <f t="shared" si="422"/>
        <v>WK</v>
      </c>
      <c r="L2910" s="6" t="str">
        <f t="shared" si="423"/>
        <v>DAY</v>
      </c>
      <c r="M2910" s="6">
        <f t="shared" si="424"/>
        <v>0</v>
      </c>
    </row>
    <row r="2911" spans="3:13" x14ac:dyDescent="0.35">
      <c r="C2911" s="42">
        <v>42065.520833333336</v>
      </c>
      <c r="D2911" s="32">
        <v>2311.874755859375</v>
      </c>
      <c r="E2911" s="34" t="str">
        <f t="shared" si="416"/>
        <v>03-02</v>
      </c>
      <c r="F2911" s="6">
        <f t="shared" si="417"/>
        <v>12</v>
      </c>
      <c r="G2911" s="6">
        <f t="shared" si="418"/>
        <v>2</v>
      </c>
      <c r="H2911" s="6">
        <f t="shared" si="419"/>
        <v>3</v>
      </c>
      <c r="I2911" s="6">
        <f t="shared" si="420"/>
        <v>10</v>
      </c>
      <c r="J2911" s="6" t="str">
        <f t="shared" si="421"/>
        <v>3-2</v>
      </c>
      <c r="K2911" s="6" t="str">
        <f t="shared" si="422"/>
        <v>WK</v>
      </c>
      <c r="L2911" s="6" t="str">
        <f t="shared" si="423"/>
        <v>DAY</v>
      </c>
      <c r="M2911" s="6">
        <f t="shared" si="424"/>
        <v>0</v>
      </c>
    </row>
    <row r="2912" spans="3:13" x14ac:dyDescent="0.35">
      <c r="C2912" s="42">
        <v>42065.541666666664</v>
      </c>
      <c r="D2912" s="32">
        <v>2316.5048828125</v>
      </c>
      <c r="E2912" s="34" t="str">
        <f t="shared" si="416"/>
        <v>03-02</v>
      </c>
      <c r="F2912" s="6">
        <f t="shared" si="417"/>
        <v>13</v>
      </c>
      <c r="G2912" s="6">
        <f t="shared" si="418"/>
        <v>2</v>
      </c>
      <c r="H2912" s="6">
        <f t="shared" si="419"/>
        <v>3</v>
      </c>
      <c r="I2912" s="6">
        <f t="shared" si="420"/>
        <v>10</v>
      </c>
      <c r="J2912" s="6" t="str">
        <f t="shared" si="421"/>
        <v>3-2</v>
      </c>
      <c r="K2912" s="6" t="str">
        <f t="shared" si="422"/>
        <v>WK</v>
      </c>
      <c r="L2912" s="6" t="str">
        <f t="shared" si="423"/>
        <v>DAY</v>
      </c>
      <c r="M2912" s="6">
        <f t="shared" si="424"/>
        <v>0</v>
      </c>
    </row>
    <row r="2913" spans="3:13" x14ac:dyDescent="0.35">
      <c r="C2913" s="42">
        <v>42065.5625</v>
      </c>
      <c r="D2913" s="32">
        <v>2444.998046875</v>
      </c>
      <c r="E2913" s="34" t="str">
        <f t="shared" si="416"/>
        <v>03-02</v>
      </c>
      <c r="F2913" s="6">
        <f t="shared" si="417"/>
        <v>13</v>
      </c>
      <c r="G2913" s="6">
        <f t="shared" si="418"/>
        <v>2</v>
      </c>
      <c r="H2913" s="6">
        <f t="shared" si="419"/>
        <v>3</v>
      </c>
      <c r="I2913" s="6">
        <f t="shared" si="420"/>
        <v>10</v>
      </c>
      <c r="J2913" s="6" t="str">
        <f t="shared" si="421"/>
        <v>3-2</v>
      </c>
      <c r="K2913" s="6" t="str">
        <f t="shared" si="422"/>
        <v>WK</v>
      </c>
      <c r="L2913" s="6" t="str">
        <f t="shared" si="423"/>
        <v>DAY</v>
      </c>
      <c r="M2913" s="6">
        <f t="shared" si="424"/>
        <v>0</v>
      </c>
    </row>
    <row r="2914" spans="3:13" x14ac:dyDescent="0.35">
      <c r="C2914" s="42">
        <v>42065.583333333336</v>
      </c>
      <c r="D2914" s="32">
        <v>2430.093994140625</v>
      </c>
      <c r="E2914" s="34" t="str">
        <f t="shared" si="416"/>
        <v>03-02</v>
      </c>
      <c r="F2914" s="6">
        <f t="shared" si="417"/>
        <v>14</v>
      </c>
      <c r="G2914" s="6">
        <f t="shared" si="418"/>
        <v>2</v>
      </c>
      <c r="H2914" s="6">
        <f t="shared" si="419"/>
        <v>3</v>
      </c>
      <c r="I2914" s="6">
        <f t="shared" si="420"/>
        <v>10</v>
      </c>
      <c r="J2914" s="6" t="str">
        <f t="shared" si="421"/>
        <v>3-2</v>
      </c>
      <c r="K2914" s="6" t="str">
        <f t="shared" si="422"/>
        <v>WK</v>
      </c>
      <c r="L2914" s="6" t="str">
        <f t="shared" si="423"/>
        <v>DAY</v>
      </c>
      <c r="M2914" s="6">
        <f t="shared" si="424"/>
        <v>0</v>
      </c>
    </row>
    <row r="2915" spans="3:13" x14ac:dyDescent="0.35">
      <c r="C2915" s="42">
        <v>42065.604166666664</v>
      </c>
      <c r="D2915" s="32">
        <v>2381.807373046875</v>
      </c>
      <c r="E2915" s="34" t="str">
        <f t="shared" si="416"/>
        <v>03-02</v>
      </c>
      <c r="F2915" s="6">
        <f t="shared" si="417"/>
        <v>14</v>
      </c>
      <c r="G2915" s="6">
        <f t="shared" si="418"/>
        <v>2</v>
      </c>
      <c r="H2915" s="6">
        <f t="shared" si="419"/>
        <v>3</v>
      </c>
      <c r="I2915" s="6">
        <f t="shared" si="420"/>
        <v>10</v>
      </c>
      <c r="J2915" s="6" t="str">
        <f t="shared" si="421"/>
        <v>3-2</v>
      </c>
      <c r="K2915" s="6" t="str">
        <f t="shared" si="422"/>
        <v>WK</v>
      </c>
      <c r="L2915" s="6" t="str">
        <f t="shared" si="423"/>
        <v>DAY</v>
      </c>
      <c r="M2915" s="6">
        <f t="shared" si="424"/>
        <v>0</v>
      </c>
    </row>
    <row r="2916" spans="3:13" x14ac:dyDescent="0.35">
      <c r="C2916" s="42">
        <v>42065.625</v>
      </c>
      <c r="D2916" s="32">
        <v>2344.049560546875</v>
      </c>
      <c r="E2916" s="34" t="str">
        <f t="shared" si="416"/>
        <v>03-02</v>
      </c>
      <c r="F2916" s="6">
        <f t="shared" si="417"/>
        <v>15</v>
      </c>
      <c r="G2916" s="6">
        <f t="shared" si="418"/>
        <v>2</v>
      </c>
      <c r="H2916" s="6">
        <f t="shared" si="419"/>
        <v>3</v>
      </c>
      <c r="I2916" s="6">
        <f t="shared" si="420"/>
        <v>10</v>
      </c>
      <c r="J2916" s="6" t="str">
        <f t="shared" si="421"/>
        <v>3-2</v>
      </c>
      <c r="K2916" s="6" t="str">
        <f t="shared" si="422"/>
        <v>WK</v>
      </c>
      <c r="L2916" s="6" t="str">
        <f t="shared" si="423"/>
        <v>DAY</v>
      </c>
      <c r="M2916" s="6">
        <f t="shared" si="424"/>
        <v>0</v>
      </c>
    </row>
    <row r="2917" spans="3:13" x14ac:dyDescent="0.35">
      <c r="C2917" s="42">
        <v>42065.645833333336</v>
      </c>
      <c r="D2917" s="32">
        <v>2327.32470703125</v>
      </c>
      <c r="E2917" s="34" t="str">
        <f t="shared" si="416"/>
        <v>03-02</v>
      </c>
      <c r="F2917" s="6">
        <f t="shared" si="417"/>
        <v>15</v>
      </c>
      <c r="G2917" s="6">
        <f t="shared" si="418"/>
        <v>2</v>
      </c>
      <c r="H2917" s="6">
        <f t="shared" si="419"/>
        <v>3</v>
      </c>
      <c r="I2917" s="6">
        <f t="shared" si="420"/>
        <v>10</v>
      </c>
      <c r="J2917" s="6" t="str">
        <f t="shared" si="421"/>
        <v>3-2</v>
      </c>
      <c r="K2917" s="6" t="str">
        <f t="shared" si="422"/>
        <v>WK</v>
      </c>
      <c r="L2917" s="6" t="str">
        <f t="shared" si="423"/>
        <v>DAY</v>
      </c>
      <c r="M2917" s="6">
        <f t="shared" si="424"/>
        <v>0</v>
      </c>
    </row>
    <row r="2918" spans="3:13" x14ac:dyDescent="0.35">
      <c r="C2918" s="42">
        <v>42065.666666666664</v>
      </c>
      <c r="D2918" s="32">
        <v>2354.1083984375</v>
      </c>
      <c r="E2918" s="34" t="str">
        <f t="shared" si="416"/>
        <v>03-02</v>
      </c>
      <c r="F2918" s="6">
        <f t="shared" si="417"/>
        <v>16</v>
      </c>
      <c r="G2918" s="6">
        <f t="shared" si="418"/>
        <v>2</v>
      </c>
      <c r="H2918" s="6">
        <f t="shared" si="419"/>
        <v>3</v>
      </c>
      <c r="I2918" s="6">
        <f t="shared" si="420"/>
        <v>10</v>
      </c>
      <c r="J2918" s="6" t="str">
        <f t="shared" si="421"/>
        <v>3-2</v>
      </c>
      <c r="K2918" s="6" t="str">
        <f t="shared" si="422"/>
        <v>WK</v>
      </c>
      <c r="L2918" s="6" t="str">
        <f t="shared" si="423"/>
        <v>DAY</v>
      </c>
      <c r="M2918" s="6">
        <f t="shared" si="424"/>
        <v>0</v>
      </c>
    </row>
    <row r="2919" spans="3:13" x14ac:dyDescent="0.35">
      <c r="C2919" s="42">
        <v>42065.6875</v>
      </c>
      <c r="D2919" s="32">
        <v>2409.11767578125</v>
      </c>
      <c r="E2919" s="34" t="str">
        <f t="shared" si="416"/>
        <v>03-02</v>
      </c>
      <c r="F2919" s="6">
        <f t="shared" si="417"/>
        <v>16</v>
      </c>
      <c r="G2919" s="6">
        <f t="shared" si="418"/>
        <v>2</v>
      </c>
      <c r="H2919" s="6">
        <f t="shared" si="419"/>
        <v>3</v>
      </c>
      <c r="I2919" s="6">
        <f t="shared" si="420"/>
        <v>10</v>
      </c>
      <c r="J2919" s="6" t="str">
        <f t="shared" si="421"/>
        <v>3-2</v>
      </c>
      <c r="K2919" s="6" t="str">
        <f t="shared" si="422"/>
        <v>WK</v>
      </c>
      <c r="L2919" s="6" t="str">
        <f t="shared" si="423"/>
        <v>DAY</v>
      </c>
      <c r="M2919" s="6">
        <f t="shared" si="424"/>
        <v>0</v>
      </c>
    </row>
    <row r="2920" spans="3:13" x14ac:dyDescent="0.35">
      <c r="C2920" s="42">
        <v>42065.708333333336</v>
      </c>
      <c r="D2920" s="32">
        <v>2473.07177734375</v>
      </c>
      <c r="E2920" s="34" t="str">
        <f t="shared" si="416"/>
        <v>03-02</v>
      </c>
      <c r="F2920" s="6">
        <f t="shared" si="417"/>
        <v>17</v>
      </c>
      <c r="G2920" s="6">
        <f t="shared" si="418"/>
        <v>2</v>
      </c>
      <c r="H2920" s="6">
        <f t="shared" si="419"/>
        <v>3</v>
      </c>
      <c r="I2920" s="6">
        <f t="shared" si="420"/>
        <v>10</v>
      </c>
      <c r="J2920" s="6" t="str">
        <f t="shared" si="421"/>
        <v>3-2</v>
      </c>
      <c r="K2920" s="6" t="str">
        <f t="shared" si="422"/>
        <v>WK</v>
      </c>
      <c r="L2920" s="6" t="str">
        <f t="shared" si="423"/>
        <v>EVE</v>
      </c>
      <c r="M2920" s="6">
        <f t="shared" si="424"/>
        <v>0</v>
      </c>
    </row>
    <row r="2921" spans="3:13" x14ac:dyDescent="0.35">
      <c r="C2921" s="42">
        <v>42065.729166666664</v>
      </c>
      <c r="D2921" s="32">
        <v>2673.686279296875</v>
      </c>
      <c r="E2921" s="34" t="str">
        <f t="shared" si="416"/>
        <v>03-02</v>
      </c>
      <c r="F2921" s="6">
        <f t="shared" si="417"/>
        <v>17</v>
      </c>
      <c r="G2921" s="6">
        <f t="shared" si="418"/>
        <v>2</v>
      </c>
      <c r="H2921" s="6">
        <f t="shared" si="419"/>
        <v>3</v>
      </c>
      <c r="I2921" s="6">
        <f t="shared" si="420"/>
        <v>10</v>
      </c>
      <c r="J2921" s="6" t="str">
        <f t="shared" si="421"/>
        <v>3-2</v>
      </c>
      <c r="K2921" s="6" t="str">
        <f t="shared" si="422"/>
        <v>WK</v>
      </c>
      <c r="L2921" s="6" t="str">
        <f t="shared" si="423"/>
        <v>EVE</v>
      </c>
      <c r="M2921" s="6">
        <f t="shared" si="424"/>
        <v>0</v>
      </c>
    </row>
    <row r="2922" spans="3:13" x14ac:dyDescent="0.35">
      <c r="C2922" s="42">
        <v>42065.75</v>
      </c>
      <c r="D2922" s="32">
        <v>2806.227783203125</v>
      </c>
      <c r="E2922" s="34" t="str">
        <f t="shared" si="416"/>
        <v>03-02</v>
      </c>
      <c r="F2922" s="6">
        <f t="shared" si="417"/>
        <v>18</v>
      </c>
      <c r="G2922" s="6">
        <f t="shared" si="418"/>
        <v>2</v>
      </c>
      <c r="H2922" s="6">
        <f t="shared" si="419"/>
        <v>3</v>
      </c>
      <c r="I2922" s="6">
        <f t="shared" si="420"/>
        <v>10</v>
      </c>
      <c r="J2922" s="6" t="str">
        <f t="shared" si="421"/>
        <v>3-2</v>
      </c>
      <c r="K2922" s="6" t="str">
        <f t="shared" si="422"/>
        <v>WK</v>
      </c>
      <c r="L2922" s="6" t="str">
        <f t="shared" si="423"/>
        <v>EVE</v>
      </c>
      <c r="M2922" s="6">
        <f t="shared" si="424"/>
        <v>0</v>
      </c>
    </row>
    <row r="2923" spans="3:13" x14ac:dyDescent="0.35">
      <c r="C2923" s="42">
        <v>42065.770833333336</v>
      </c>
      <c r="D2923" s="32">
        <v>2907.621337890625</v>
      </c>
      <c r="E2923" s="34" t="str">
        <f t="shared" si="416"/>
        <v>03-02</v>
      </c>
      <c r="F2923" s="6">
        <f t="shared" si="417"/>
        <v>18</v>
      </c>
      <c r="G2923" s="6">
        <f t="shared" si="418"/>
        <v>2</v>
      </c>
      <c r="H2923" s="6">
        <f t="shared" si="419"/>
        <v>3</v>
      </c>
      <c r="I2923" s="6">
        <f t="shared" si="420"/>
        <v>10</v>
      </c>
      <c r="J2923" s="6" t="str">
        <f t="shared" si="421"/>
        <v>3-2</v>
      </c>
      <c r="K2923" s="6" t="str">
        <f t="shared" si="422"/>
        <v>WK</v>
      </c>
      <c r="L2923" s="6" t="str">
        <f t="shared" si="423"/>
        <v>EVE</v>
      </c>
      <c r="M2923" s="6">
        <f t="shared" si="424"/>
        <v>0</v>
      </c>
    </row>
    <row r="2924" spans="3:13" x14ac:dyDescent="0.35">
      <c r="C2924" s="42">
        <v>42065.791666666664</v>
      </c>
      <c r="D2924" s="32">
        <v>2901.742919921875</v>
      </c>
      <c r="E2924" s="34" t="str">
        <f t="shared" si="416"/>
        <v>03-02</v>
      </c>
      <c r="F2924" s="6">
        <f t="shared" si="417"/>
        <v>19</v>
      </c>
      <c r="G2924" s="6">
        <f t="shared" si="418"/>
        <v>2</v>
      </c>
      <c r="H2924" s="6">
        <f t="shared" si="419"/>
        <v>3</v>
      </c>
      <c r="I2924" s="6">
        <f t="shared" si="420"/>
        <v>10</v>
      </c>
      <c r="J2924" s="6" t="str">
        <f t="shared" si="421"/>
        <v>3-2</v>
      </c>
      <c r="K2924" s="6" t="str">
        <f t="shared" si="422"/>
        <v>WK</v>
      </c>
      <c r="L2924" s="6" t="str">
        <f t="shared" si="423"/>
        <v>EVE</v>
      </c>
      <c r="M2924" s="6">
        <f t="shared" si="424"/>
        <v>0</v>
      </c>
    </row>
    <row r="2925" spans="3:13" x14ac:dyDescent="0.35">
      <c r="C2925" s="42">
        <v>42065.8125</v>
      </c>
      <c r="D2925" s="32">
        <v>2869.255126953125</v>
      </c>
      <c r="E2925" s="34" t="str">
        <f t="shared" si="416"/>
        <v>03-02</v>
      </c>
      <c r="F2925" s="6">
        <f t="shared" si="417"/>
        <v>19</v>
      </c>
      <c r="G2925" s="6">
        <f t="shared" si="418"/>
        <v>2</v>
      </c>
      <c r="H2925" s="6">
        <f t="shared" si="419"/>
        <v>3</v>
      </c>
      <c r="I2925" s="6">
        <f t="shared" si="420"/>
        <v>10</v>
      </c>
      <c r="J2925" s="6" t="str">
        <f t="shared" si="421"/>
        <v>3-2</v>
      </c>
      <c r="K2925" s="6" t="str">
        <f t="shared" si="422"/>
        <v>WK</v>
      </c>
      <c r="L2925" s="6" t="str">
        <f t="shared" si="423"/>
        <v>EVE</v>
      </c>
      <c r="M2925" s="6">
        <f t="shared" si="424"/>
        <v>0</v>
      </c>
    </row>
    <row r="2926" spans="3:13" x14ac:dyDescent="0.35">
      <c r="C2926" s="42">
        <v>42065.833333333336</v>
      </c>
      <c r="D2926" s="32">
        <v>2823.637451171875</v>
      </c>
      <c r="E2926" s="34" t="str">
        <f t="shared" si="416"/>
        <v>03-02</v>
      </c>
      <c r="F2926" s="6">
        <f t="shared" si="417"/>
        <v>20</v>
      </c>
      <c r="G2926" s="6">
        <f t="shared" si="418"/>
        <v>2</v>
      </c>
      <c r="H2926" s="6">
        <f t="shared" si="419"/>
        <v>3</v>
      </c>
      <c r="I2926" s="6">
        <f t="shared" si="420"/>
        <v>10</v>
      </c>
      <c r="J2926" s="6" t="str">
        <f t="shared" si="421"/>
        <v>3-2</v>
      </c>
      <c r="K2926" s="6" t="str">
        <f t="shared" si="422"/>
        <v>WK</v>
      </c>
      <c r="L2926" s="6" t="str">
        <f t="shared" si="423"/>
        <v>EVE</v>
      </c>
      <c r="M2926" s="6">
        <f t="shared" si="424"/>
        <v>0</v>
      </c>
    </row>
    <row r="2927" spans="3:13" x14ac:dyDescent="0.35">
      <c r="C2927" s="42">
        <v>42065.854166666664</v>
      </c>
      <c r="D2927" s="32">
        <v>2764.67138671875</v>
      </c>
      <c r="E2927" s="34" t="str">
        <f t="shared" si="416"/>
        <v>03-02</v>
      </c>
      <c r="F2927" s="6">
        <f t="shared" si="417"/>
        <v>20</v>
      </c>
      <c r="G2927" s="6">
        <f t="shared" si="418"/>
        <v>2</v>
      </c>
      <c r="H2927" s="6">
        <f t="shared" si="419"/>
        <v>3</v>
      </c>
      <c r="I2927" s="6">
        <f t="shared" si="420"/>
        <v>10</v>
      </c>
      <c r="J2927" s="6" t="str">
        <f t="shared" si="421"/>
        <v>3-2</v>
      </c>
      <c r="K2927" s="6" t="str">
        <f t="shared" si="422"/>
        <v>WK</v>
      </c>
      <c r="L2927" s="6" t="str">
        <f t="shared" si="423"/>
        <v>EVE</v>
      </c>
      <c r="M2927" s="6">
        <f t="shared" si="424"/>
        <v>0</v>
      </c>
    </row>
    <row r="2928" spans="3:13" x14ac:dyDescent="0.35">
      <c r="C2928" s="42">
        <v>42065.875</v>
      </c>
      <c r="D2928" s="32">
        <v>2688.0244140625</v>
      </c>
      <c r="E2928" s="34" t="str">
        <f t="shared" si="416"/>
        <v>03-02</v>
      </c>
      <c r="F2928" s="6">
        <f t="shared" si="417"/>
        <v>21</v>
      </c>
      <c r="G2928" s="6">
        <f t="shared" si="418"/>
        <v>2</v>
      </c>
      <c r="H2928" s="6">
        <f t="shared" si="419"/>
        <v>3</v>
      </c>
      <c r="I2928" s="6">
        <f t="shared" si="420"/>
        <v>10</v>
      </c>
      <c r="J2928" s="6" t="str">
        <f t="shared" si="421"/>
        <v>3-2</v>
      </c>
      <c r="K2928" s="6" t="str">
        <f t="shared" si="422"/>
        <v>WK</v>
      </c>
      <c r="L2928" s="6" t="str">
        <f t="shared" si="423"/>
        <v>EVE</v>
      </c>
      <c r="M2928" s="6">
        <f t="shared" si="424"/>
        <v>0</v>
      </c>
    </row>
    <row r="2929" spans="3:13" x14ac:dyDescent="0.35">
      <c r="C2929" s="42">
        <v>42065.895833333336</v>
      </c>
      <c r="D2929" s="32">
        <v>2566.890869140625</v>
      </c>
      <c r="E2929" s="34" t="str">
        <f t="shared" si="416"/>
        <v>03-02</v>
      </c>
      <c r="F2929" s="6">
        <f t="shared" si="417"/>
        <v>21</v>
      </c>
      <c r="G2929" s="6">
        <f t="shared" si="418"/>
        <v>2</v>
      </c>
      <c r="H2929" s="6">
        <f t="shared" si="419"/>
        <v>3</v>
      </c>
      <c r="I2929" s="6">
        <f t="shared" si="420"/>
        <v>10</v>
      </c>
      <c r="J2929" s="6" t="str">
        <f t="shared" si="421"/>
        <v>3-2</v>
      </c>
      <c r="K2929" s="6" t="str">
        <f t="shared" si="422"/>
        <v>WK</v>
      </c>
      <c r="L2929" s="6" t="str">
        <f t="shared" si="423"/>
        <v>EVE</v>
      </c>
      <c r="M2929" s="6">
        <f t="shared" si="424"/>
        <v>0</v>
      </c>
    </row>
    <row r="2930" spans="3:13" x14ac:dyDescent="0.35">
      <c r="C2930" s="42">
        <v>42065.916666666664</v>
      </c>
      <c r="D2930" s="32">
        <v>2429.959228515625</v>
      </c>
      <c r="E2930" s="34" t="str">
        <f t="shared" si="416"/>
        <v>03-02</v>
      </c>
      <c r="F2930" s="6">
        <f t="shared" si="417"/>
        <v>22</v>
      </c>
      <c r="G2930" s="6">
        <f t="shared" si="418"/>
        <v>2</v>
      </c>
      <c r="H2930" s="6">
        <f t="shared" si="419"/>
        <v>3</v>
      </c>
      <c r="I2930" s="6">
        <f t="shared" si="420"/>
        <v>10</v>
      </c>
      <c r="J2930" s="6" t="str">
        <f t="shared" si="421"/>
        <v>3-2</v>
      </c>
      <c r="K2930" s="6" t="str">
        <f t="shared" si="422"/>
        <v>WK</v>
      </c>
      <c r="L2930" s="6" t="str">
        <f t="shared" si="423"/>
        <v>EVE</v>
      </c>
      <c r="M2930" s="6">
        <f t="shared" si="424"/>
        <v>0</v>
      </c>
    </row>
    <row r="2931" spans="3:13" x14ac:dyDescent="0.35">
      <c r="C2931" s="42">
        <v>42065.9375</v>
      </c>
      <c r="D2931" s="32">
        <v>2278.189453125</v>
      </c>
      <c r="E2931" s="34" t="str">
        <f t="shared" si="416"/>
        <v>03-02</v>
      </c>
      <c r="F2931" s="6">
        <f t="shared" si="417"/>
        <v>22</v>
      </c>
      <c r="G2931" s="6">
        <f t="shared" si="418"/>
        <v>2</v>
      </c>
      <c r="H2931" s="6">
        <f t="shared" si="419"/>
        <v>3</v>
      </c>
      <c r="I2931" s="6">
        <f t="shared" si="420"/>
        <v>10</v>
      </c>
      <c r="J2931" s="6" t="str">
        <f t="shared" si="421"/>
        <v>3-2</v>
      </c>
      <c r="K2931" s="6" t="str">
        <f t="shared" si="422"/>
        <v>WK</v>
      </c>
      <c r="L2931" s="6" t="str">
        <f t="shared" si="423"/>
        <v>EVE</v>
      </c>
      <c r="M2931" s="6">
        <f t="shared" si="424"/>
        <v>0</v>
      </c>
    </row>
    <row r="2932" spans="3:13" x14ac:dyDescent="0.35">
      <c r="C2932" s="42">
        <v>42065.958333333336</v>
      </c>
      <c r="D2932" s="32">
        <v>2162.234130859375</v>
      </c>
      <c r="E2932" s="34" t="str">
        <f t="shared" si="416"/>
        <v>03-02</v>
      </c>
      <c r="F2932" s="6">
        <f t="shared" si="417"/>
        <v>23</v>
      </c>
      <c r="G2932" s="6">
        <f t="shared" si="418"/>
        <v>2</v>
      </c>
      <c r="H2932" s="6">
        <f t="shared" si="419"/>
        <v>3</v>
      </c>
      <c r="I2932" s="6">
        <f t="shared" si="420"/>
        <v>10</v>
      </c>
      <c r="J2932" s="6" t="str">
        <f t="shared" si="421"/>
        <v>3-2</v>
      </c>
      <c r="K2932" s="6" t="str">
        <f t="shared" si="422"/>
        <v>WK</v>
      </c>
      <c r="L2932" s="6" t="str">
        <f t="shared" si="423"/>
        <v>EVE</v>
      </c>
      <c r="M2932" s="6">
        <f t="shared" si="424"/>
        <v>0</v>
      </c>
    </row>
    <row r="2933" spans="3:13" x14ac:dyDescent="0.35">
      <c r="C2933" s="42">
        <v>42065.979166666664</v>
      </c>
      <c r="D2933" s="32">
        <v>2038.237060546875</v>
      </c>
      <c r="E2933" s="34" t="str">
        <f t="shared" si="416"/>
        <v>03-02</v>
      </c>
      <c r="F2933" s="6">
        <f t="shared" si="417"/>
        <v>23</v>
      </c>
      <c r="G2933" s="6">
        <f t="shared" si="418"/>
        <v>2</v>
      </c>
      <c r="H2933" s="6">
        <f t="shared" si="419"/>
        <v>3</v>
      </c>
      <c r="I2933" s="6">
        <f t="shared" si="420"/>
        <v>10</v>
      </c>
      <c r="J2933" s="6" t="str">
        <f t="shared" si="421"/>
        <v>3-2</v>
      </c>
      <c r="K2933" s="6" t="str">
        <f t="shared" si="422"/>
        <v>WK</v>
      </c>
      <c r="L2933" s="6" t="str">
        <f t="shared" si="423"/>
        <v>EVE</v>
      </c>
      <c r="M2933" s="6">
        <f t="shared" si="424"/>
        <v>0</v>
      </c>
    </row>
    <row r="2934" spans="3:13" x14ac:dyDescent="0.35">
      <c r="C2934" s="42">
        <v>42066</v>
      </c>
      <c r="D2934" s="32">
        <v>1943.708251953125</v>
      </c>
      <c r="E2934" s="34" t="str">
        <f t="shared" si="416"/>
        <v>03-03</v>
      </c>
      <c r="F2934" s="6">
        <f t="shared" si="417"/>
        <v>0</v>
      </c>
      <c r="G2934" s="6">
        <f t="shared" si="418"/>
        <v>3</v>
      </c>
      <c r="H2934" s="6">
        <f t="shared" si="419"/>
        <v>3</v>
      </c>
      <c r="I2934" s="6">
        <f t="shared" si="420"/>
        <v>10</v>
      </c>
      <c r="J2934" s="6" t="str">
        <f t="shared" si="421"/>
        <v>3-3</v>
      </c>
      <c r="K2934" s="6" t="str">
        <f t="shared" si="422"/>
        <v>WK</v>
      </c>
      <c r="L2934" s="6" t="str">
        <f t="shared" si="423"/>
        <v>EVE</v>
      </c>
      <c r="M2934" s="6">
        <f t="shared" si="424"/>
        <v>0</v>
      </c>
    </row>
    <row r="2935" spans="3:13" x14ac:dyDescent="0.35">
      <c r="C2935" s="42">
        <v>42066.020833333336</v>
      </c>
      <c r="D2935" s="32">
        <v>1893.9068603515625</v>
      </c>
      <c r="E2935" s="34" t="str">
        <f t="shared" si="416"/>
        <v>03-03</v>
      </c>
      <c r="F2935" s="6">
        <f t="shared" si="417"/>
        <v>0</v>
      </c>
      <c r="G2935" s="6">
        <f t="shared" si="418"/>
        <v>3</v>
      </c>
      <c r="H2935" s="6">
        <f t="shared" si="419"/>
        <v>3</v>
      </c>
      <c r="I2935" s="6">
        <f t="shared" si="420"/>
        <v>10</v>
      </c>
      <c r="J2935" s="6" t="str">
        <f t="shared" si="421"/>
        <v>3-3</v>
      </c>
      <c r="K2935" s="6" t="str">
        <f t="shared" si="422"/>
        <v>WK</v>
      </c>
      <c r="L2935" s="6" t="str">
        <f t="shared" si="423"/>
        <v>EVE</v>
      </c>
      <c r="M2935" s="6">
        <f t="shared" si="424"/>
        <v>0</v>
      </c>
    </row>
    <row r="2936" spans="3:13" x14ac:dyDescent="0.35">
      <c r="C2936" s="42">
        <v>42066.041666666664</v>
      </c>
      <c r="D2936" s="32">
        <v>1876.309326171875</v>
      </c>
      <c r="E2936" s="34" t="str">
        <f t="shared" si="416"/>
        <v>03-03</v>
      </c>
      <c r="F2936" s="6">
        <f t="shared" si="417"/>
        <v>1</v>
      </c>
      <c r="G2936" s="6">
        <f t="shared" si="418"/>
        <v>3</v>
      </c>
      <c r="H2936" s="6">
        <f t="shared" si="419"/>
        <v>3</v>
      </c>
      <c r="I2936" s="6">
        <f t="shared" si="420"/>
        <v>10</v>
      </c>
      <c r="J2936" s="6" t="str">
        <f t="shared" si="421"/>
        <v>3-3</v>
      </c>
      <c r="K2936" s="6" t="str">
        <f t="shared" si="422"/>
        <v>WK</v>
      </c>
      <c r="L2936" s="6" t="str">
        <f t="shared" si="423"/>
        <v>EVE</v>
      </c>
      <c r="M2936" s="6">
        <f t="shared" si="424"/>
        <v>0</v>
      </c>
    </row>
    <row r="2937" spans="3:13" x14ac:dyDescent="0.35">
      <c r="C2937" s="42">
        <v>42066.0625</v>
      </c>
      <c r="D2937" s="32">
        <v>1853.7603759765625</v>
      </c>
      <c r="E2937" s="34" t="str">
        <f t="shared" si="416"/>
        <v>03-03</v>
      </c>
      <c r="F2937" s="6">
        <f t="shared" si="417"/>
        <v>1</v>
      </c>
      <c r="G2937" s="6">
        <f t="shared" si="418"/>
        <v>3</v>
      </c>
      <c r="H2937" s="6">
        <f t="shared" si="419"/>
        <v>3</v>
      </c>
      <c r="I2937" s="6">
        <f t="shared" si="420"/>
        <v>10</v>
      </c>
      <c r="J2937" s="6" t="str">
        <f t="shared" si="421"/>
        <v>3-3</v>
      </c>
      <c r="K2937" s="6" t="str">
        <f t="shared" si="422"/>
        <v>WK</v>
      </c>
      <c r="L2937" s="6" t="str">
        <f t="shared" si="423"/>
        <v>EVE</v>
      </c>
      <c r="M2937" s="6">
        <f t="shared" si="424"/>
        <v>0</v>
      </c>
    </row>
    <row r="2938" spans="3:13" x14ac:dyDescent="0.35">
      <c r="C2938" s="42">
        <v>42066.083333333336</v>
      </c>
      <c r="D2938" s="32">
        <v>1820.2178955078125</v>
      </c>
      <c r="E2938" s="34" t="str">
        <f t="shared" si="416"/>
        <v>03-03</v>
      </c>
      <c r="F2938" s="6">
        <f t="shared" si="417"/>
        <v>2</v>
      </c>
      <c r="G2938" s="6">
        <f t="shared" si="418"/>
        <v>3</v>
      </c>
      <c r="H2938" s="6">
        <f t="shared" si="419"/>
        <v>3</v>
      </c>
      <c r="I2938" s="6">
        <f t="shared" si="420"/>
        <v>10</v>
      </c>
      <c r="J2938" s="6" t="str">
        <f t="shared" si="421"/>
        <v>3-3</v>
      </c>
      <c r="K2938" s="6" t="str">
        <f t="shared" si="422"/>
        <v>WK</v>
      </c>
      <c r="L2938" s="6" t="str">
        <f t="shared" si="423"/>
        <v>EVE</v>
      </c>
      <c r="M2938" s="6">
        <f t="shared" si="424"/>
        <v>0</v>
      </c>
    </row>
    <row r="2939" spans="3:13" x14ac:dyDescent="0.35">
      <c r="C2939" s="42">
        <v>42066.104166666664</v>
      </c>
      <c r="D2939" s="32">
        <v>1811.7100830078125</v>
      </c>
      <c r="E2939" s="34" t="str">
        <f t="shared" si="416"/>
        <v>03-03</v>
      </c>
      <c r="F2939" s="6">
        <f t="shared" si="417"/>
        <v>2</v>
      </c>
      <c r="G2939" s="6">
        <f t="shared" si="418"/>
        <v>3</v>
      </c>
      <c r="H2939" s="6">
        <f t="shared" si="419"/>
        <v>3</v>
      </c>
      <c r="I2939" s="6">
        <f t="shared" si="420"/>
        <v>10</v>
      </c>
      <c r="J2939" s="6" t="str">
        <f t="shared" si="421"/>
        <v>3-3</v>
      </c>
      <c r="K2939" s="6" t="str">
        <f t="shared" si="422"/>
        <v>WK</v>
      </c>
      <c r="L2939" s="6" t="str">
        <f t="shared" si="423"/>
        <v>EVE</v>
      </c>
      <c r="M2939" s="6">
        <f t="shared" si="424"/>
        <v>0</v>
      </c>
    </row>
    <row r="2940" spans="3:13" x14ac:dyDescent="0.35">
      <c r="C2940" s="42">
        <v>42066.125</v>
      </c>
      <c r="D2940" s="32">
        <v>1799.275146484375</v>
      </c>
      <c r="E2940" s="34" t="str">
        <f t="shared" si="416"/>
        <v>03-03</v>
      </c>
      <c r="F2940" s="6">
        <f t="shared" si="417"/>
        <v>3</v>
      </c>
      <c r="G2940" s="6">
        <f t="shared" si="418"/>
        <v>3</v>
      </c>
      <c r="H2940" s="6">
        <f t="shared" si="419"/>
        <v>3</v>
      </c>
      <c r="I2940" s="6">
        <f t="shared" si="420"/>
        <v>10</v>
      </c>
      <c r="J2940" s="6" t="str">
        <f t="shared" si="421"/>
        <v>3-3</v>
      </c>
      <c r="K2940" s="6" t="str">
        <f t="shared" si="422"/>
        <v>WK</v>
      </c>
      <c r="L2940" s="6" t="str">
        <f t="shared" si="423"/>
        <v>EVE</v>
      </c>
      <c r="M2940" s="6">
        <f t="shared" si="424"/>
        <v>0</v>
      </c>
    </row>
    <row r="2941" spans="3:13" x14ac:dyDescent="0.35">
      <c r="C2941" s="42">
        <v>42066.145833333336</v>
      </c>
      <c r="D2941" s="32">
        <v>1796.8729248046875</v>
      </c>
      <c r="E2941" s="34" t="str">
        <f t="shared" si="416"/>
        <v>03-03</v>
      </c>
      <c r="F2941" s="6">
        <f t="shared" si="417"/>
        <v>3</v>
      </c>
      <c r="G2941" s="6">
        <f t="shared" si="418"/>
        <v>3</v>
      </c>
      <c r="H2941" s="6">
        <f t="shared" si="419"/>
        <v>3</v>
      </c>
      <c r="I2941" s="6">
        <f t="shared" si="420"/>
        <v>10</v>
      </c>
      <c r="J2941" s="6" t="str">
        <f t="shared" si="421"/>
        <v>3-3</v>
      </c>
      <c r="K2941" s="6" t="str">
        <f t="shared" si="422"/>
        <v>WK</v>
      </c>
      <c r="L2941" s="6" t="str">
        <f t="shared" si="423"/>
        <v>EVE</v>
      </c>
      <c r="M2941" s="6">
        <f t="shared" si="424"/>
        <v>0</v>
      </c>
    </row>
    <row r="2942" spans="3:13" x14ac:dyDescent="0.35">
      <c r="C2942" s="42">
        <v>42066.166666666664</v>
      </c>
      <c r="D2942" s="32">
        <v>1815.50732421875</v>
      </c>
      <c r="E2942" s="34" t="str">
        <f t="shared" si="416"/>
        <v>03-03</v>
      </c>
      <c r="F2942" s="6">
        <f t="shared" si="417"/>
        <v>4</v>
      </c>
      <c r="G2942" s="6">
        <f t="shared" si="418"/>
        <v>3</v>
      </c>
      <c r="H2942" s="6">
        <f t="shared" si="419"/>
        <v>3</v>
      </c>
      <c r="I2942" s="6">
        <f t="shared" si="420"/>
        <v>10</v>
      </c>
      <c r="J2942" s="6" t="str">
        <f t="shared" si="421"/>
        <v>3-3</v>
      </c>
      <c r="K2942" s="6" t="str">
        <f t="shared" si="422"/>
        <v>WK</v>
      </c>
      <c r="L2942" s="6" t="str">
        <f t="shared" si="423"/>
        <v>EVE</v>
      </c>
      <c r="M2942" s="6">
        <f t="shared" si="424"/>
        <v>0</v>
      </c>
    </row>
    <row r="2943" spans="3:13" x14ac:dyDescent="0.35">
      <c r="C2943" s="42">
        <v>42066.1875</v>
      </c>
      <c r="D2943" s="32">
        <v>1820.88671875</v>
      </c>
      <c r="E2943" s="34" t="str">
        <f t="shared" si="416"/>
        <v>03-03</v>
      </c>
      <c r="F2943" s="6">
        <f t="shared" si="417"/>
        <v>4</v>
      </c>
      <c r="G2943" s="6">
        <f t="shared" si="418"/>
        <v>3</v>
      </c>
      <c r="H2943" s="6">
        <f t="shared" si="419"/>
        <v>3</v>
      </c>
      <c r="I2943" s="6">
        <f t="shared" si="420"/>
        <v>10</v>
      </c>
      <c r="J2943" s="6" t="str">
        <f t="shared" si="421"/>
        <v>3-3</v>
      </c>
      <c r="K2943" s="6" t="str">
        <f t="shared" si="422"/>
        <v>WK</v>
      </c>
      <c r="L2943" s="6" t="str">
        <f t="shared" si="423"/>
        <v>EVE</v>
      </c>
      <c r="M2943" s="6">
        <f t="shared" si="424"/>
        <v>0</v>
      </c>
    </row>
    <row r="2944" spans="3:13" x14ac:dyDescent="0.35">
      <c r="C2944" s="42">
        <v>42066.208333333336</v>
      </c>
      <c r="D2944" s="32">
        <v>1887.9326171875</v>
      </c>
      <c r="E2944" s="34" t="str">
        <f t="shared" si="416"/>
        <v>03-03</v>
      </c>
      <c r="F2944" s="6">
        <f t="shared" si="417"/>
        <v>5</v>
      </c>
      <c r="G2944" s="6">
        <f t="shared" si="418"/>
        <v>3</v>
      </c>
      <c r="H2944" s="6">
        <f t="shared" si="419"/>
        <v>3</v>
      </c>
      <c r="I2944" s="6">
        <f t="shared" si="420"/>
        <v>10</v>
      </c>
      <c r="J2944" s="6" t="str">
        <f t="shared" si="421"/>
        <v>3-3</v>
      </c>
      <c r="K2944" s="6" t="str">
        <f t="shared" si="422"/>
        <v>WK</v>
      </c>
      <c r="L2944" s="6" t="str">
        <f t="shared" si="423"/>
        <v>EVE</v>
      </c>
      <c r="M2944" s="6">
        <f t="shared" si="424"/>
        <v>0</v>
      </c>
    </row>
    <row r="2945" spans="3:13" x14ac:dyDescent="0.35">
      <c r="C2945" s="42">
        <v>42066.229166666664</v>
      </c>
      <c r="D2945" s="32">
        <v>2010.7945556640625</v>
      </c>
      <c r="E2945" s="34" t="str">
        <f t="shared" si="416"/>
        <v>03-03</v>
      </c>
      <c r="F2945" s="6">
        <f t="shared" si="417"/>
        <v>5</v>
      </c>
      <c r="G2945" s="6">
        <f t="shared" si="418"/>
        <v>3</v>
      </c>
      <c r="H2945" s="6">
        <f t="shared" si="419"/>
        <v>3</v>
      </c>
      <c r="I2945" s="6">
        <f t="shared" si="420"/>
        <v>10</v>
      </c>
      <c r="J2945" s="6" t="str">
        <f t="shared" si="421"/>
        <v>3-3</v>
      </c>
      <c r="K2945" s="6" t="str">
        <f t="shared" si="422"/>
        <v>WK</v>
      </c>
      <c r="L2945" s="6" t="str">
        <f t="shared" si="423"/>
        <v>EVE</v>
      </c>
      <c r="M2945" s="6">
        <f t="shared" si="424"/>
        <v>0</v>
      </c>
    </row>
    <row r="2946" spans="3:13" x14ac:dyDescent="0.35">
      <c r="C2946" s="42">
        <v>42066.25</v>
      </c>
      <c r="D2946" s="32">
        <v>2158.760986328125</v>
      </c>
      <c r="E2946" s="34" t="str">
        <f t="shared" si="416"/>
        <v>03-03</v>
      </c>
      <c r="F2946" s="6">
        <f t="shared" si="417"/>
        <v>6</v>
      </c>
      <c r="G2946" s="6">
        <f t="shared" si="418"/>
        <v>3</v>
      </c>
      <c r="H2946" s="6">
        <f t="shared" si="419"/>
        <v>3</v>
      </c>
      <c r="I2946" s="6">
        <f t="shared" si="420"/>
        <v>10</v>
      </c>
      <c r="J2946" s="6" t="str">
        <f t="shared" si="421"/>
        <v>3-3</v>
      </c>
      <c r="K2946" s="6" t="str">
        <f t="shared" si="422"/>
        <v>WK</v>
      </c>
      <c r="L2946" s="6" t="str">
        <f t="shared" si="423"/>
        <v>EVE</v>
      </c>
      <c r="M2946" s="6">
        <f t="shared" si="424"/>
        <v>0</v>
      </c>
    </row>
    <row r="2947" spans="3:13" x14ac:dyDescent="0.35">
      <c r="C2947" s="42">
        <v>42066.270833333336</v>
      </c>
      <c r="D2947" s="32">
        <v>2298.33740234375</v>
      </c>
      <c r="E2947" s="34" t="str">
        <f t="shared" si="416"/>
        <v>03-03</v>
      </c>
      <c r="F2947" s="6">
        <f t="shared" si="417"/>
        <v>6</v>
      </c>
      <c r="G2947" s="6">
        <f t="shared" si="418"/>
        <v>3</v>
      </c>
      <c r="H2947" s="6">
        <f t="shared" si="419"/>
        <v>3</v>
      </c>
      <c r="I2947" s="6">
        <f t="shared" si="420"/>
        <v>10</v>
      </c>
      <c r="J2947" s="6" t="str">
        <f t="shared" si="421"/>
        <v>3-3</v>
      </c>
      <c r="K2947" s="6" t="str">
        <f t="shared" si="422"/>
        <v>WK</v>
      </c>
      <c r="L2947" s="6" t="str">
        <f t="shared" si="423"/>
        <v>EVE</v>
      </c>
      <c r="M2947" s="6">
        <f t="shared" si="424"/>
        <v>0</v>
      </c>
    </row>
    <row r="2948" spans="3:13" x14ac:dyDescent="0.35">
      <c r="C2948" s="42">
        <v>42066.291666666664</v>
      </c>
      <c r="D2948" s="32">
        <v>2377.02490234375</v>
      </c>
      <c r="E2948" s="34" t="str">
        <f t="shared" si="416"/>
        <v>03-03</v>
      </c>
      <c r="F2948" s="6">
        <f t="shared" si="417"/>
        <v>7</v>
      </c>
      <c r="G2948" s="6">
        <f t="shared" si="418"/>
        <v>3</v>
      </c>
      <c r="H2948" s="6">
        <f t="shared" si="419"/>
        <v>3</v>
      </c>
      <c r="I2948" s="6">
        <f t="shared" si="420"/>
        <v>10</v>
      </c>
      <c r="J2948" s="6" t="str">
        <f t="shared" si="421"/>
        <v>3-3</v>
      </c>
      <c r="K2948" s="6" t="str">
        <f t="shared" si="422"/>
        <v>WK</v>
      </c>
      <c r="L2948" s="6" t="str">
        <f t="shared" si="423"/>
        <v>DAY</v>
      </c>
      <c r="M2948" s="6">
        <f t="shared" si="424"/>
        <v>0</v>
      </c>
    </row>
    <row r="2949" spans="3:13" x14ac:dyDescent="0.35">
      <c r="C2949" s="42">
        <v>42066.3125</v>
      </c>
      <c r="D2949" s="32">
        <v>2393.32275390625</v>
      </c>
      <c r="E2949" s="34" t="str">
        <f t="shared" si="416"/>
        <v>03-03</v>
      </c>
      <c r="F2949" s="6">
        <f t="shared" si="417"/>
        <v>7</v>
      </c>
      <c r="G2949" s="6">
        <f t="shared" si="418"/>
        <v>3</v>
      </c>
      <c r="H2949" s="6">
        <f t="shared" si="419"/>
        <v>3</v>
      </c>
      <c r="I2949" s="6">
        <f t="shared" si="420"/>
        <v>10</v>
      </c>
      <c r="J2949" s="6" t="str">
        <f t="shared" si="421"/>
        <v>3-3</v>
      </c>
      <c r="K2949" s="6" t="str">
        <f t="shared" si="422"/>
        <v>WK</v>
      </c>
      <c r="L2949" s="6" t="str">
        <f t="shared" si="423"/>
        <v>DAY</v>
      </c>
      <c r="M2949" s="6">
        <f t="shared" si="424"/>
        <v>0</v>
      </c>
    </row>
    <row r="2950" spans="3:13" x14ac:dyDescent="0.35">
      <c r="C2950" s="42">
        <v>42066.333333333336</v>
      </c>
      <c r="D2950" s="32">
        <v>2360.50537109375</v>
      </c>
      <c r="E2950" s="34" t="str">
        <f t="shared" si="416"/>
        <v>03-03</v>
      </c>
      <c r="F2950" s="6">
        <f t="shared" si="417"/>
        <v>8</v>
      </c>
      <c r="G2950" s="6">
        <f t="shared" si="418"/>
        <v>3</v>
      </c>
      <c r="H2950" s="6">
        <f t="shared" si="419"/>
        <v>3</v>
      </c>
      <c r="I2950" s="6">
        <f t="shared" si="420"/>
        <v>10</v>
      </c>
      <c r="J2950" s="6" t="str">
        <f t="shared" si="421"/>
        <v>3-3</v>
      </c>
      <c r="K2950" s="6" t="str">
        <f t="shared" si="422"/>
        <v>WK</v>
      </c>
      <c r="L2950" s="6" t="str">
        <f t="shared" si="423"/>
        <v>DAY</v>
      </c>
      <c r="M2950" s="6">
        <f t="shared" si="424"/>
        <v>0</v>
      </c>
    </row>
    <row r="2951" spans="3:13" x14ac:dyDescent="0.35">
      <c r="C2951" s="42">
        <v>42066.354166666664</v>
      </c>
      <c r="D2951" s="32">
        <v>2330.82373046875</v>
      </c>
      <c r="E2951" s="34" t="str">
        <f t="shared" ref="E2951:E3014" si="425">TEXT(MONTH(C2951),"00")&amp;"-"&amp;TEXT(DAY(C2951),"00")</f>
        <v>03-03</v>
      </c>
      <c r="F2951" s="6">
        <f t="shared" ref="F2951:F3014" si="426">HOUR(C2951)</f>
        <v>8</v>
      </c>
      <c r="G2951" s="6">
        <f t="shared" ref="G2951:G3014" si="427">DAY(C2951)</f>
        <v>3</v>
      </c>
      <c r="H2951" s="6">
        <f t="shared" ref="H2951:H3014" si="428">MONTH(C2951)</f>
        <v>3</v>
      </c>
      <c r="I2951" s="6">
        <f t="shared" ref="I2951:I3014" si="429">WEEKNUM(C2951)</f>
        <v>10</v>
      </c>
      <c r="J2951" s="6" t="str">
        <f t="shared" ref="J2951:J3014" si="430">H2951&amp;"-"&amp;G2951</f>
        <v>3-3</v>
      </c>
      <c r="K2951" s="6" t="str">
        <f t="shared" ref="K2951:K3014" si="431">IF(WEEKDAY(C2951,11)&lt;6,"WK","WKND")</f>
        <v>WK</v>
      </c>
      <c r="L2951" s="6" t="str">
        <f t="shared" ref="L2951:L3014" si="432">IF(AND(F2951&lt;17,F2951&gt;6),"DAY","EVE")</f>
        <v>DAY</v>
      </c>
      <c r="M2951" s="6">
        <f t="shared" ref="M2951:M3014" si="433">IF(D2951&gt;4000,1,0)</f>
        <v>0</v>
      </c>
    </row>
    <row r="2952" spans="3:13" x14ac:dyDescent="0.35">
      <c r="C2952" s="42">
        <v>42066.375</v>
      </c>
      <c r="D2952" s="32">
        <v>2309.393310546875</v>
      </c>
      <c r="E2952" s="34" t="str">
        <f t="shared" si="425"/>
        <v>03-03</v>
      </c>
      <c r="F2952" s="6">
        <f t="shared" si="426"/>
        <v>9</v>
      </c>
      <c r="G2952" s="6">
        <f t="shared" si="427"/>
        <v>3</v>
      </c>
      <c r="H2952" s="6">
        <f t="shared" si="428"/>
        <v>3</v>
      </c>
      <c r="I2952" s="6">
        <f t="shared" si="429"/>
        <v>10</v>
      </c>
      <c r="J2952" s="6" t="str">
        <f t="shared" si="430"/>
        <v>3-3</v>
      </c>
      <c r="K2952" s="6" t="str">
        <f t="shared" si="431"/>
        <v>WK</v>
      </c>
      <c r="L2952" s="6" t="str">
        <f t="shared" si="432"/>
        <v>DAY</v>
      </c>
      <c r="M2952" s="6">
        <f t="shared" si="433"/>
        <v>0</v>
      </c>
    </row>
    <row r="2953" spans="3:13" x14ac:dyDescent="0.35">
      <c r="C2953" s="42">
        <v>42066.395833333336</v>
      </c>
      <c r="D2953" s="32">
        <v>2324.218017578125</v>
      </c>
      <c r="E2953" s="34" t="str">
        <f t="shared" si="425"/>
        <v>03-03</v>
      </c>
      <c r="F2953" s="6">
        <f t="shared" si="426"/>
        <v>9</v>
      </c>
      <c r="G2953" s="6">
        <f t="shared" si="427"/>
        <v>3</v>
      </c>
      <c r="H2953" s="6">
        <f t="shared" si="428"/>
        <v>3</v>
      </c>
      <c r="I2953" s="6">
        <f t="shared" si="429"/>
        <v>10</v>
      </c>
      <c r="J2953" s="6" t="str">
        <f t="shared" si="430"/>
        <v>3-3</v>
      </c>
      <c r="K2953" s="6" t="str">
        <f t="shared" si="431"/>
        <v>WK</v>
      </c>
      <c r="L2953" s="6" t="str">
        <f t="shared" si="432"/>
        <v>DAY</v>
      </c>
      <c r="M2953" s="6">
        <f t="shared" si="433"/>
        <v>0</v>
      </c>
    </row>
    <row r="2954" spans="3:13" x14ac:dyDescent="0.35">
      <c r="C2954" s="42">
        <v>42066.416666666664</v>
      </c>
      <c r="D2954" s="32">
        <v>2298.154541015625</v>
      </c>
      <c r="E2954" s="34" t="str">
        <f t="shared" si="425"/>
        <v>03-03</v>
      </c>
      <c r="F2954" s="6">
        <f t="shared" si="426"/>
        <v>10</v>
      </c>
      <c r="G2954" s="6">
        <f t="shared" si="427"/>
        <v>3</v>
      </c>
      <c r="H2954" s="6">
        <f t="shared" si="428"/>
        <v>3</v>
      </c>
      <c r="I2954" s="6">
        <f t="shared" si="429"/>
        <v>10</v>
      </c>
      <c r="J2954" s="6" t="str">
        <f t="shared" si="430"/>
        <v>3-3</v>
      </c>
      <c r="K2954" s="6" t="str">
        <f t="shared" si="431"/>
        <v>WK</v>
      </c>
      <c r="L2954" s="6" t="str">
        <f t="shared" si="432"/>
        <v>DAY</v>
      </c>
      <c r="M2954" s="6">
        <f t="shared" si="433"/>
        <v>0</v>
      </c>
    </row>
    <row r="2955" spans="3:13" x14ac:dyDescent="0.35">
      <c r="C2955" s="42">
        <v>42066.4375</v>
      </c>
      <c r="D2955" s="32">
        <v>2300.736328125</v>
      </c>
      <c r="E2955" s="34" t="str">
        <f t="shared" si="425"/>
        <v>03-03</v>
      </c>
      <c r="F2955" s="6">
        <f t="shared" si="426"/>
        <v>10</v>
      </c>
      <c r="G2955" s="6">
        <f t="shared" si="427"/>
        <v>3</v>
      </c>
      <c r="H2955" s="6">
        <f t="shared" si="428"/>
        <v>3</v>
      </c>
      <c r="I2955" s="6">
        <f t="shared" si="429"/>
        <v>10</v>
      </c>
      <c r="J2955" s="6" t="str">
        <f t="shared" si="430"/>
        <v>3-3</v>
      </c>
      <c r="K2955" s="6" t="str">
        <f t="shared" si="431"/>
        <v>WK</v>
      </c>
      <c r="L2955" s="6" t="str">
        <f t="shared" si="432"/>
        <v>DAY</v>
      </c>
      <c r="M2955" s="6">
        <f t="shared" si="433"/>
        <v>0</v>
      </c>
    </row>
    <row r="2956" spans="3:13" x14ac:dyDescent="0.35">
      <c r="C2956" s="42">
        <v>42066.458333333336</v>
      </c>
      <c r="D2956" s="32">
        <v>2294.1484375</v>
      </c>
      <c r="E2956" s="34" t="str">
        <f t="shared" si="425"/>
        <v>03-03</v>
      </c>
      <c r="F2956" s="6">
        <f t="shared" si="426"/>
        <v>11</v>
      </c>
      <c r="G2956" s="6">
        <f t="shared" si="427"/>
        <v>3</v>
      </c>
      <c r="H2956" s="6">
        <f t="shared" si="428"/>
        <v>3</v>
      </c>
      <c r="I2956" s="6">
        <f t="shared" si="429"/>
        <v>10</v>
      </c>
      <c r="J2956" s="6" t="str">
        <f t="shared" si="430"/>
        <v>3-3</v>
      </c>
      <c r="K2956" s="6" t="str">
        <f t="shared" si="431"/>
        <v>WK</v>
      </c>
      <c r="L2956" s="6" t="str">
        <f t="shared" si="432"/>
        <v>DAY</v>
      </c>
      <c r="M2956" s="6">
        <f t="shared" si="433"/>
        <v>0</v>
      </c>
    </row>
    <row r="2957" spans="3:13" x14ac:dyDescent="0.35">
      <c r="C2957" s="42">
        <v>42066.479166666664</v>
      </c>
      <c r="D2957" s="32">
        <v>2282.4482421875</v>
      </c>
      <c r="E2957" s="34" t="str">
        <f t="shared" si="425"/>
        <v>03-03</v>
      </c>
      <c r="F2957" s="6">
        <f t="shared" si="426"/>
        <v>11</v>
      </c>
      <c r="G2957" s="6">
        <f t="shared" si="427"/>
        <v>3</v>
      </c>
      <c r="H2957" s="6">
        <f t="shared" si="428"/>
        <v>3</v>
      </c>
      <c r="I2957" s="6">
        <f t="shared" si="429"/>
        <v>10</v>
      </c>
      <c r="J2957" s="6" t="str">
        <f t="shared" si="430"/>
        <v>3-3</v>
      </c>
      <c r="K2957" s="6" t="str">
        <f t="shared" si="431"/>
        <v>WK</v>
      </c>
      <c r="L2957" s="6" t="str">
        <f t="shared" si="432"/>
        <v>DAY</v>
      </c>
      <c r="M2957" s="6">
        <f t="shared" si="433"/>
        <v>0</v>
      </c>
    </row>
    <row r="2958" spans="3:13" x14ac:dyDescent="0.35">
      <c r="C2958" s="42">
        <v>42066.5</v>
      </c>
      <c r="D2958" s="32">
        <v>2282.417236328125</v>
      </c>
      <c r="E2958" s="34" t="str">
        <f t="shared" si="425"/>
        <v>03-03</v>
      </c>
      <c r="F2958" s="6">
        <f t="shared" si="426"/>
        <v>12</v>
      </c>
      <c r="G2958" s="6">
        <f t="shared" si="427"/>
        <v>3</v>
      </c>
      <c r="H2958" s="6">
        <f t="shared" si="428"/>
        <v>3</v>
      </c>
      <c r="I2958" s="6">
        <f t="shared" si="429"/>
        <v>10</v>
      </c>
      <c r="J2958" s="6" t="str">
        <f t="shared" si="430"/>
        <v>3-3</v>
      </c>
      <c r="K2958" s="6" t="str">
        <f t="shared" si="431"/>
        <v>WK</v>
      </c>
      <c r="L2958" s="6" t="str">
        <f t="shared" si="432"/>
        <v>DAY</v>
      </c>
      <c r="M2958" s="6">
        <f t="shared" si="433"/>
        <v>0</v>
      </c>
    </row>
    <row r="2959" spans="3:13" x14ac:dyDescent="0.35">
      <c r="C2959" s="42">
        <v>42066.520833333336</v>
      </c>
      <c r="D2959" s="32">
        <v>2332.3173828125</v>
      </c>
      <c r="E2959" s="34" t="str">
        <f t="shared" si="425"/>
        <v>03-03</v>
      </c>
      <c r="F2959" s="6">
        <f t="shared" si="426"/>
        <v>12</v>
      </c>
      <c r="G2959" s="6">
        <f t="shared" si="427"/>
        <v>3</v>
      </c>
      <c r="H2959" s="6">
        <f t="shared" si="428"/>
        <v>3</v>
      </c>
      <c r="I2959" s="6">
        <f t="shared" si="429"/>
        <v>10</v>
      </c>
      <c r="J2959" s="6" t="str">
        <f t="shared" si="430"/>
        <v>3-3</v>
      </c>
      <c r="K2959" s="6" t="str">
        <f t="shared" si="431"/>
        <v>WK</v>
      </c>
      <c r="L2959" s="6" t="str">
        <f t="shared" si="432"/>
        <v>DAY</v>
      </c>
      <c r="M2959" s="6">
        <f t="shared" si="433"/>
        <v>0</v>
      </c>
    </row>
    <row r="2960" spans="3:13" x14ac:dyDescent="0.35">
      <c r="C2960" s="42">
        <v>42066.541666666664</v>
      </c>
      <c r="D2960" s="32">
        <v>2320.035400390625</v>
      </c>
      <c r="E2960" s="34" t="str">
        <f t="shared" si="425"/>
        <v>03-03</v>
      </c>
      <c r="F2960" s="6">
        <f t="shared" si="426"/>
        <v>13</v>
      </c>
      <c r="G2960" s="6">
        <f t="shared" si="427"/>
        <v>3</v>
      </c>
      <c r="H2960" s="6">
        <f t="shared" si="428"/>
        <v>3</v>
      </c>
      <c r="I2960" s="6">
        <f t="shared" si="429"/>
        <v>10</v>
      </c>
      <c r="J2960" s="6" t="str">
        <f t="shared" si="430"/>
        <v>3-3</v>
      </c>
      <c r="K2960" s="6" t="str">
        <f t="shared" si="431"/>
        <v>WK</v>
      </c>
      <c r="L2960" s="6" t="str">
        <f t="shared" si="432"/>
        <v>DAY</v>
      </c>
      <c r="M2960" s="6">
        <f t="shared" si="433"/>
        <v>0</v>
      </c>
    </row>
    <row r="2961" spans="3:13" x14ac:dyDescent="0.35">
      <c r="C2961" s="42">
        <v>42066.5625</v>
      </c>
      <c r="D2961" s="32">
        <v>2310.121337890625</v>
      </c>
      <c r="E2961" s="34" t="str">
        <f t="shared" si="425"/>
        <v>03-03</v>
      </c>
      <c r="F2961" s="6">
        <f t="shared" si="426"/>
        <v>13</v>
      </c>
      <c r="G2961" s="6">
        <f t="shared" si="427"/>
        <v>3</v>
      </c>
      <c r="H2961" s="6">
        <f t="shared" si="428"/>
        <v>3</v>
      </c>
      <c r="I2961" s="6">
        <f t="shared" si="429"/>
        <v>10</v>
      </c>
      <c r="J2961" s="6" t="str">
        <f t="shared" si="430"/>
        <v>3-3</v>
      </c>
      <c r="K2961" s="6" t="str">
        <f t="shared" si="431"/>
        <v>WK</v>
      </c>
      <c r="L2961" s="6" t="str">
        <f t="shared" si="432"/>
        <v>DAY</v>
      </c>
      <c r="M2961" s="6">
        <f t="shared" si="433"/>
        <v>0</v>
      </c>
    </row>
    <row r="2962" spans="3:13" x14ac:dyDescent="0.35">
      <c r="C2962" s="42">
        <v>42066.583333333336</v>
      </c>
      <c r="D2962" s="32">
        <v>2250.091552734375</v>
      </c>
      <c r="E2962" s="34" t="str">
        <f t="shared" si="425"/>
        <v>03-03</v>
      </c>
      <c r="F2962" s="6">
        <f t="shared" si="426"/>
        <v>14</v>
      </c>
      <c r="G2962" s="6">
        <f t="shared" si="427"/>
        <v>3</v>
      </c>
      <c r="H2962" s="6">
        <f t="shared" si="428"/>
        <v>3</v>
      </c>
      <c r="I2962" s="6">
        <f t="shared" si="429"/>
        <v>10</v>
      </c>
      <c r="J2962" s="6" t="str">
        <f t="shared" si="430"/>
        <v>3-3</v>
      </c>
      <c r="K2962" s="6" t="str">
        <f t="shared" si="431"/>
        <v>WK</v>
      </c>
      <c r="L2962" s="6" t="str">
        <f t="shared" si="432"/>
        <v>DAY</v>
      </c>
      <c r="M2962" s="6">
        <f t="shared" si="433"/>
        <v>0</v>
      </c>
    </row>
    <row r="2963" spans="3:13" x14ac:dyDescent="0.35">
      <c r="C2963" s="42">
        <v>42066.604166666664</v>
      </c>
      <c r="D2963" s="32">
        <v>2246.596923828125</v>
      </c>
      <c r="E2963" s="34" t="str">
        <f t="shared" si="425"/>
        <v>03-03</v>
      </c>
      <c r="F2963" s="6">
        <f t="shared" si="426"/>
        <v>14</v>
      </c>
      <c r="G2963" s="6">
        <f t="shared" si="427"/>
        <v>3</v>
      </c>
      <c r="H2963" s="6">
        <f t="shared" si="428"/>
        <v>3</v>
      </c>
      <c r="I2963" s="6">
        <f t="shared" si="429"/>
        <v>10</v>
      </c>
      <c r="J2963" s="6" t="str">
        <f t="shared" si="430"/>
        <v>3-3</v>
      </c>
      <c r="K2963" s="6" t="str">
        <f t="shared" si="431"/>
        <v>WK</v>
      </c>
      <c r="L2963" s="6" t="str">
        <f t="shared" si="432"/>
        <v>DAY</v>
      </c>
      <c r="M2963" s="6">
        <f t="shared" si="433"/>
        <v>0</v>
      </c>
    </row>
    <row r="2964" spans="3:13" x14ac:dyDescent="0.35">
      <c r="C2964" s="42">
        <v>42066.625</v>
      </c>
      <c r="D2964" s="32">
        <v>2256.68701171875</v>
      </c>
      <c r="E2964" s="34" t="str">
        <f t="shared" si="425"/>
        <v>03-03</v>
      </c>
      <c r="F2964" s="6">
        <f t="shared" si="426"/>
        <v>15</v>
      </c>
      <c r="G2964" s="6">
        <f t="shared" si="427"/>
        <v>3</v>
      </c>
      <c r="H2964" s="6">
        <f t="shared" si="428"/>
        <v>3</v>
      </c>
      <c r="I2964" s="6">
        <f t="shared" si="429"/>
        <v>10</v>
      </c>
      <c r="J2964" s="6" t="str">
        <f t="shared" si="430"/>
        <v>3-3</v>
      </c>
      <c r="K2964" s="6" t="str">
        <f t="shared" si="431"/>
        <v>WK</v>
      </c>
      <c r="L2964" s="6" t="str">
        <f t="shared" si="432"/>
        <v>DAY</v>
      </c>
      <c r="M2964" s="6">
        <f t="shared" si="433"/>
        <v>0</v>
      </c>
    </row>
    <row r="2965" spans="3:13" x14ac:dyDescent="0.35">
      <c r="C2965" s="42">
        <v>42066.645833333336</v>
      </c>
      <c r="D2965" s="32">
        <v>2271.840087890625</v>
      </c>
      <c r="E2965" s="34" t="str">
        <f t="shared" si="425"/>
        <v>03-03</v>
      </c>
      <c r="F2965" s="6">
        <f t="shared" si="426"/>
        <v>15</v>
      </c>
      <c r="G2965" s="6">
        <f t="shared" si="427"/>
        <v>3</v>
      </c>
      <c r="H2965" s="6">
        <f t="shared" si="428"/>
        <v>3</v>
      </c>
      <c r="I2965" s="6">
        <f t="shared" si="429"/>
        <v>10</v>
      </c>
      <c r="J2965" s="6" t="str">
        <f t="shared" si="430"/>
        <v>3-3</v>
      </c>
      <c r="K2965" s="6" t="str">
        <f t="shared" si="431"/>
        <v>WK</v>
      </c>
      <c r="L2965" s="6" t="str">
        <f t="shared" si="432"/>
        <v>DAY</v>
      </c>
      <c r="M2965" s="6">
        <f t="shared" si="433"/>
        <v>0</v>
      </c>
    </row>
    <row r="2966" spans="3:13" x14ac:dyDescent="0.35">
      <c r="C2966" s="42">
        <v>42066.666666666664</v>
      </c>
      <c r="D2966" s="32">
        <v>2313.149169921875</v>
      </c>
      <c r="E2966" s="34" t="str">
        <f t="shared" si="425"/>
        <v>03-03</v>
      </c>
      <c r="F2966" s="6">
        <f t="shared" si="426"/>
        <v>16</v>
      </c>
      <c r="G2966" s="6">
        <f t="shared" si="427"/>
        <v>3</v>
      </c>
      <c r="H2966" s="6">
        <f t="shared" si="428"/>
        <v>3</v>
      </c>
      <c r="I2966" s="6">
        <f t="shared" si="429"/>
        <v>10</v>
      </c>
      <c r="J2966" s="6" t="str">
        <f t="shared" si="430"/>
        <v>3-3</v>
      </c>
      <c r="K2966" s="6" t="str">
        <f t="shared" si="431"/>
        <v>WK</v>
      </c>
      <c r="L2966" s="6" t="str">
        <f t="shared" si="432"/>
        <v>DAY</v>
      </c>
      <c r="M2966" s="6">
        <f t="shared" si="433"/>
        <v>0</v>
      </c>
    </row>
    <row r="2967" spans="3:13" x14ac:dyDescent="0.35">
      <c r="C2967" s="42">
        <v>42066.6875</v>
      </c>
      <c r="D2967" s="32">
        <v>2353.92822265625</v>
      </c>
      <c r="E2967" s="34" t="str">
        <f t="shared" si="425"/>
        <v>03-03</v>
      </c>
      <c r="F2967" s="6">
        <f t="shared" si="426"/>
        <v>16</v>
      </c>
      <c r="G2967" s="6">
        <f t="shared" si="427"/>
        <v>3</v>
      </c>
      <c r="H2967" s="6">
        <f t="shared" si="428"/>
        <v>3</v>
      </c>
      <c r="I2967" s="6">
        <f t="shared" si="429"/>
        <v>10</v>
      </c>
      <c r="J2967" s="6" t="str">
        <f t="shared" si="430"/>
        <v>3-3</v>
      </c>
      <c r="K2967" s="6" t="str">
        <f t="shared" si="431"/>
        <v>WK</v>
      </c>
      <c r="L2967" s="6" t="str">
        <f t="shared" si="432"/>
        <v>DAY</v>
      </c>
      <c r="M2967" s="6">
        <f t="shared" si="433"/>
        <v>0</v>
      </c>
    </row>
    <row r="2968" spans="3:13" x14ac:dyDescent="0.35">
      <c r="C2968" s="42">
        <v>42066.708333333336</v>
      </c>
      <c r="D2968" s="32">
        <v>2411.66845703125</v>
      </c>
      <c r="E2968" s="34" t="str">
        <f t="shared" si="425"/>
        <v>03-03</v>
      </c>
      <c r="F2968" s="6">
        <f t="shared" si="426"/>
        <v>17</v>
      </c>
      <c r="G2968" s="6">
        <f t="shared" si="427"/>
        <v>3</v>
      </c>
      <c r="H2968" s="6">
        <f t="shared" si="428"/>
        <v>3</v>
      </c>
      <c r="I2968" s="6">
        <f t="shared" si="429"/>
        <v>10</v>
      </c>
      <c r="J2968" s="6" t="str">
        <f t="shared" si="430"/>
        <v>3-3</v>
      </c>
      <c r="K2968" s="6" t="str">
        <f t="shared" si="431"/>
        <v>WK</v>
      </c>
      <c r="L2968" s="6" t="str">
        <f t="shared" si="432"/>
        <v>EVE</v>
      </c>
      <c r="M2968" s="6">
        <f t="shared" si="433"/>
        <v>0</v>
      </c>
    </row>
    <row r="2969" spans="3:13" x14ac:dyDescent="0.35">
      <c r="C2969" s="42">
        <v>42066.729166666664</v>
      </c>
      <c r="D2969" s="32">
        <v>2505.480712890625</v>
      </c>
      <c r="E2969" s="34" t="str">
        <f t="shared" si="425"/>
        <v>03-03</v>
      </c>
      <c r="F2969" s="6">
        <f t="shared" si="426"/>
        <v>17</v>
      </c>
      <c r="G2969" s="6">
        <f t="shared" si="427"/>
        <v>3</v>
      </c>
      <c r="H2969" s="6">
        <f t="shared" si="428"/>
        <v>3</v>
      </c>
      <c r="I2969" s="6">
        <f t="shared" si="429"/>
        <v>10</v>
      </c>
      <c r="J2969" s="6" t="str">
        <f t="shared" si="430"/>
        <v>3-3</v>
      </c>
      <c r="K2969" s="6" t="str">
        <f t="shared" si="431"/>
        <v>WK</v>
      </c>
      <c r="L2969" s="6" t="str">
        <f t="shared" si="432"/>
        <v>EVE</v>
      </c>
      <c r="M2969" s="6">
        <f t="shared" si="433"/>
        <v>0</v>
      </c>
    </row>
    <row r="2970" spans="3:13" x14ac:dyDescent="0.35">
      <c r="C2970" s="42">
        <v>42066.75</v>
      </c>
      <c r="D2970" s="32">
        <v>2717.841796875</v>
      </c>
      <c r="E2970" s="34" t="str">
        <f t="shared" si="425"/>
        <v>03-03</v>
      </c>
      <c r="F2970" s="6">
        <f t="shared" si="426"/>
        <v>18</v>
      </c>
      <c r="G2970" s="6">
        <f t="shared" si="427"/>
        <v>3</v>
      </c>
      <c r="H2970" s="6">
        <f t="shared" si="428"/>
        <v>3</v>
      </c>
      <c r="I2970" s="6">
        <f t="shared" si="429"/>
        <v>10</v>
      </c>
      <c r="J2970" s="6" t="str">
        <f t="shared" si="430"/>
        <v>3-3</v>
      </c>
      <c r="K2970" s="6" t="str">
        <f t="shared" si="431"/>
        <v>WK</v>
      </c>
      <c r="L2970" s="6" t="str">
        <f t="shared" si="432"/>
        <v>EVE</v>
      </c>
      <c r="M2970" s="6">
        <f t="shared" si="433"/>
        <v>0</v>
      </c>
    </row>
    <row r="2971" spans="3:13" x14ac:dyDescent="0.35">
      <c r="C2971" s="42">
        <v>42066.770833333336</v>
      </c>
      <c r="D2971" s="32">
        <v>2836.15576171875</v>
      </c>
      <c r="E2971" s="34" t="str">
        <f t="shared" si="425"/>
        <v>03-03</v>
      </c>
      <c r="F2971" s="6">
        <f t="shared" si="426"/>
        <v>18</v>
      </c>
      <c r="G2971" s="6">
        <f t="shared" si="427"/>
        <v>3</v>
      </c>
      <c r="H2971" s="6">
        <f t="shared" si="428"/>
        <v>3</v>
      </c>
      <c r="I2971" s="6">
        <f t="shared" si="429"/>
        <v>10</v>
      </c>
      <c r="J2971" s="6" t="str">
        <f t="shared" si="430"/>
        <v>3-3</v>
      </c>
      <c r="K2971" s="6" t="str">
        <f t="shared" si="431"/>
        <v>WK</v>
      </c>
      <c r="L2971" s="6" t="str">
        <f t="shared" si="432"/>
        <v>EVE</v>
      </c>
      <c r="M2971" s="6">
        <f t="shared" si="433"/>
        <v>0</v>
      </c>
    </row>
    <row r="2972" spans="3:13" x14ac:dyDescent="0.35">
      <c r="C2972" s="42">
        <v>42066.791666666664</v>
      </c>
      <c r="D2972" s="32">
        <v>2839.10888671875</v>
      </c>
      <c r="E2972" s="34" t="str">
        <f t="shared" si="425"/>
        <v>03-03</v>
      </c>
      <c r="F2972" s="6">
        <f t="shared" si="426"/>
        <v>19</v>
      </c>
      <c r="G2972" s="6">
        <f t="shared" si="427"/>
        <v>3</v>
      </c>
      <c r="H2972" s="6">
        <f t="shared" si="428"/>
        <v>3</v>
      </c>
      <c r="I2972" s="6">
        <f t="shared" si="429"/>
        <v>10</v>
      </c>
      <c r="J2972" s="6" t="str">
        <f t="shared" si="430"/>
        <v>3-3</v>
      </c>
      <c r="K2972" s="6" t="str">
        <f t="shared" si="431"/>
        <v>WK</v>
      </c>
      <c r="L2972" s="6" t="str">
        <f t="shared" si="432"/>
        <v>EVE</v>
      </c>
      <c r="M2972" s="6">
        <f t="shared" si="433"/>
        <v>0</v>
      </c>
    </row>
    <row r="2973" spans="3:13" x14ac:dyDescent="0.35">
      <c r="C2973" s="42">
        <v>42066.8125</v>
      </c>
      <c r="D2973" s="32">
        <v>2697.33740234375</v>
      </c>
      <c r="E2973" s="34" t="str">
        <f t="shared" si="425"/>
        <v>03-03</v>
      </c>
      <c r="F2973" s="6">
        <f t="shared" si="426"/>
        <v>19</v>
      </c>
      <c r="G2973" s="6">
        <f t="shared" si="427"/>
        <v>3</v>
      </c>
      <c r="H2973" s="6">
        <f t="shared" si="428"/>
        <v>3</v>
      </c>
      <c r="I2973" s="6">
        <f t="shared" si="429"/>
        <v>10</v>
      </c>
      <c r="J2973" s="6" t="str">
        <f t="shared" si="430"/>
        <v>3-3</v>
      </c>
      <c r="K2973" s="6" t="str">
        <f t="shared" si="431"/>
        <v>WK</v>
      </c>
      <c r="L2973" s="6" t="str">
        <f t="shared" si="432"/>
        <v>EVE</v>
      </c>
      <c r="M2973" s="6">
        <f t="shared" si="433"/>
        <v>0</v>
      </c>
    </row>
    <row r="2974" spans="3:13" x14ac:dyDescent="0.35">
      <c r="C2974" s="42">
        <v>42066.833333333336</v>
      </c>
      <c r="D2974" s="32">
        <v>2750.89306640625</v>
      </c>
      <c r="E2974" s="34" t="str">
        <f t="shared" si="425"/>
        <v>03-03</v>
      </c>
      <c r="F2974" s="6">
        <f t="shared" si="426"/>
        <v>20</v>
      </c>
      <c r="G2974" s="6">
        <f t="shared" si="427"/>
        <v>3</v>
      </c>
      <c r="H2974" s="6">
        <f t="shared" si="428"/>
        <v>3</v>
      </c>
      <c r="I2974" s="6">
        <f t="shared" si="429"/>
        <v>10</v>
      </c>
      <c r="J2974" s="6" t="str">
        <f t="shared" si="430"/>
        <v>3-3</v>
      </c>
      <c r="K2974" s="6" t="str">
        <f t="shared" si="431"/>
        <v>WK</v>
      </c>
      <c r="L2974" s="6" t="str">
        <f t="shared" si="432"/>
        <v>EVE</v>
      </c>
      <c r="M2974" s="6">
        <f t="shared" si="433"/>
        <v>0</v>
      </c>
    </row>
    <row r="2975" spans="3:13" x14ac:dyDescent="0.35">
      <c r="C2975" s="42">
        <v>42066.854166666664</v>
      </c>
      <c r="D2975" s="32">
        <v>2695.9443359375</v>
      </c>
      <c r="E2975" s="34" t="str">
        <f t="shared" si="425"/>
        <v>03-03</v>
      </c>
      <c r="F2975" s="6">
        <f t="shared" si="426"/>
        <v>20</v>
      </c>
      <c r="G2975" s="6">
        <f t="shared" si="427"/>
        <v>3</v>
      </c>
      <c r="H2975" s="6">
        <f t="shared" si="428"/>
        <v>3</v>
      </c>
      <c r="I2975" s="6">
        <f t="shared" si="429"/>
        <v>10</v>
      </c>
      <c r="J2975" s="6" t="str">
        <f t="shared" si="430"/>
        <v>3-3</v>
      </c>
      <c r="K2975" s="6" t="str">
        <f t="shared" si="431"/>
        <v>WK</v>
      </c>
      <c r="L2975" s="6" t="str">
        <f t="shared" si="432"/>
        <v>EVE</v>
      </c>
      <c r="M2975" s="6">
        <f t="shared" si="433"/>
        <v>0</v>
      </c>
    </row>
    <row r="2976" spans="3:13" x14ac:dyDescent="0.35">
      <c r="C2976" s="42">
        <v>42066.875</v>
      </c>
      <c r="D2976" s="32">
        <v>2623.420166015625</v>
      </c>
      <c r="E2976" s="34" t="str">
        <f t="shared" si="425"/>
        <v>03-03</v>
      </c>
      <c r="F2976" s="6">
        <f t="shared" si="426"/>
        <v>21</v>
      </c>
      <c r="G2976" s="6">
        <f t="shared" si="427"/>
        <v>3</v>
      </c>
      <c r="H2976" s="6">
        <f t="shared" si="428"/>
        <v>3</v>
      </c>
      <c r="I2976" s="6">
        <f t="shared" si="429"/>
        <v>10</v>
      </c>
      <c r="J2976" s="6" t="str">
        <f t="shared" si="430"/>
        <v>3-3</v>
      </c>
      <c r="K2976" s="6" t="str">
        <f t="shared" si="431"/>
        <v>WK</v>
      </c>
      <c r="L2976" s="6" t="str">
        <f t="shared" si="432"/>
        <v>EVE</v>
      </c>
      <c r="M2976" s="6">
        <f t="shared" si="433"/>
        <v>0</v>
      </c>
    </row>
    <row r="2977" spans="3:13" x14ac:dyDescent="0.35">
      <c r="C2977" s="42">
        <v>42066.895833333336</v>
      </c>
      <c r="D2977" s="32">
        <v>2509.263427734375</v>
      </c>
      <c r="E2977" s="34" t="str">
        <f t="shared" si="425"/>
        <v>03-03</v>
      </c>
      <c r="F2977" s="6">
        <f t="shared" si="426"/>
        <v>21</v>
      </c>
      <c r="G2977" s="6">
        <f t="shared" si="427"/>
        <v>3</v>
      </c>
      <c r="H2977" s="6">
        <f t="shared" si="428"/>
        <v>3</v>
      </c>
      <c r="I2977" s="6">
        <f t="shared" si="429"/>
        <v>10</v>
      </c>
      <c r="J2977" s="6" t="str">
        <f t="shared" si="430"/>
        <v>3-3</v>
      </c>
      <c r="K2977" s="6" t="str">
        <f t="shared" si="431"/>
        <v>WK</v>
      </c>
      <c r="L2977" s="6" t="str">
        <f t="shared" si="432"/>
        <v>EVE</v>
      </c>
      <c r="M2977" s="6">
        <f t="shared" si="433"/>
        <v>0</v>
      </c>
    </row>
    <row r="2978" spans="3:13" x14ac:dyDescent="0.35">
      <c r="C2978" s="42">
        <v>42066.916666666664</v>
      </c>
      <c r="D2978" s="32">
        <v>2382.411376953125</v>
      </c>
      <c r="E2978" s="34" t="str">
        <f t="shared" si="425"/>
        <v>03-03</v>
      </c>
      <c r="F2978" s="6">
        <f t="shared" si="426"/>
        <v>22</v>
      </c>
      <c r="G2978" s="6">
        <f t="shared" si="427"/>
        <v>3</v>
      </c>
      <c r="H2978" s="6">
        <f t="shared" si="428"/>
        <v>3</v>
      </c>
      <c r="I2978" s="6">
        <f t="shared" si="429"/>
        <v>10</v>
      </c>
      <c r="J2978" s="6" t="str">
        <f t="shared" si="430"/>
        <v>3-3</v>
      </c>
      <c r="K2978" s="6" t="str">
        <f t="shared" si="431"/>
        <v>WK</v>
      </c>
      <c r="L2978" s="6" t="str">
        <f t="shared" si="432"/>
        <v>EVE</v>
      </c>
      <c r="M2978" s="6">
        <f t="shared" si="433"/>
        <v>0</v>
      </c>
    </row>
    <row r="2979" spans="3:13" x14ac:dyDescent="0.35">
      <c r="C2979" s="42">
        <v>42066.9375</v>
      </c>
      <c r="D2979" s="32">
        <v>2233.216064453125</v>
      </c>
      <c r="E2979" s="34" t="str">
        <f t="shared" si="425"/>
        <v>03-03</v>
      </c>
      <c r="F2979" s="6">
        <f t="shared" si="426"/>
        <v>22</v>
      </c>
      <c r="G2979" s="6">
        <f t="shared" si="427"/>
        <v>3</v>
      </c>
      <c r="H2979" s="6">
        <f t="shared" si="428"/>
        <v>3</v>
      </c>
      <c r="I2979" s="6">
        <f t="shared" si="429"/>
        <v>10</v>
      </c>
      <c r="J2979" s="6" t="str">
        <f t="shared" si="430"/>
        <v>3-3</v>
      </c>
      <c r="K2979" s="6" t="str">
        <f t="shared" si="431"/>
        <v>WK</v>
      </c>
      <c r="L2979" s="6" t="str">
        <f t="shared" si="432"/>
        <v>EVE</v>
      </c>
      <c r="M2979" s="6">
        <f t="shared" si="433"/>
        <v>0</v>
      </c>
    </row>
    <row r="2980" spans="3:13" x14ac:dyDescent="0.35">
      <c r="C2980" s="42">
        <v>42066.958333333336</v>
      </c>
      <c r="D2980" s="32">
        <v>2101.427734375</v>
      </c>
      <c r="E2980" s="34" t="str">
        <f t="shared" si="425"/>
        <v>03-03</v>
      </c>
      <c r="F2980" s="6">
        <f t="shared" si="426"/>
        <v>23</v>
      </c>
      <c r="G2980" s="6">
        <f t="shared" si="427"/>
        <v>3</v>
      </c>
      <c r="H2980" s="6">
        <f t="shared" si="428"/>
        <v>3</v>
      </c>
      <c r="I2980" s="6">
        <f t="shared" si="429"/>
        <v>10</v>
      </c>
      <c r="J2980" s="6" t="str">
        <f t="shared" si="430"/>
        <v>3-3</v>
      </c>
      <c r="K2980" s="6" t="str">
        <f t="shared" si="431"/>
        <v>WK</v>
      </c>
      <c r="L2980" s="6" t="str">
        <f t="shared" si="432"/>
        <v>EVE</v>
      </c>
      <c r="M2980" s="6">
        <f t="shared" si="433"/>
        <v>0</v>
      </c>
    </row>
    <row r="2981" spans="3:13" x14ac:dyDescent="0.35">
      <c r="C2981" s="42">
        <v>42066.979166666664</v>
      </c>
      <c r="D2981" s="32">
        <v>1993.8494873046875</v>
      </c>
      <c r="E2981" s="34" t="str">
        <f t="shared" si="425"/>
        <v>03-03</v>
      </c>
      <c r="F2981" s="6">
        <f t="shared" si="426"/>
        <v>23</v>
      </c>
      <c r="G2981" s="6">
        <f t="shared" si="427"/>
        <v>3</v>
      </c>
      <c r="H2981" s="6">
        <f t="shared" si="428"/>
        <v>3</v>
      </c>
      <c r="I2981" s="6">
        <f t="shared" si="429"/>
        <v>10</v>
      </c>
      <c r="J2981" s="6" t="str">
        <f t="shared" si="430"/>
        <v>3-3</v>
      </c>
      <c r="K2981" s="6" t="str">
        <f t="shared" si="431"/>
        <v>WK</v>
      </c>
      <c r="L2981" s="6" t="str">
        <f t="shared" si="432"/>
        <v>EVE</v>
      </c>
      <c r="M2981" s="6">
        <f t="shared" si="433"/>
        <v>0</v>
      </c>
    </row>
    <row r="2982" spans="3:13" x14ac:dyDescent="0.35">
      <c r="C2982" s="42">
        <v>42067</v>
      </c>
      <c r="D2982" s="32">
        <v>1904.8408203125</v>
      </c>
      <c r="E2982" s="34" t="str">
        <f t="shared" si="425"/>
        <v>03-04</v>
      </c>
      <c r="F2982" s="6">
        <f t="shared" si="426"/>
        <v>0</v>
      </c>
      <c r="G2982" s="6">
        <f t="shared" si="427"/>
        <v>4</v>
      </c>
      <c r="H2982" s="6">
        <f t="shared" si="428"/>
        <v>3</v>
      </c>
      <c r="I2982" s="6">
        <f t="shared" si="429"/>
        <v>10</v>
      </c>
      <c r="J2982" s="6" t="str">
        <f t="shared" si="430"/>
        <v>3-4</v>
      </c>
      <c r="K2982" s="6" t="str">
        <f t="shared" si="431"/>
        <v>WK</v>
      </c>
      <c r="L2982" s="6" t="str">
        <f t="shared" si="432"/>
        <v>EVE</v>
      </c>
      <c r="M2982" s="6">
        <f t="shared" si="433"/>
        <v>0</v>
      </c>
    </row>
    <row r="2983" spans="3:13" x14ac:dyDescent="0.35">
      <c r="C2983" s="42">
        <v>42067.020833333336</v>
      </c>
      <c r="D2983" s="32">
        <v>1858.6143798828125</v>
      </c>
      <c r="E2983" s="34" t="str">
        <f t="shared" si="425"/>
        <v>03-04</v>
      </c>
      <c r="F2983" s="6">
        <f t="shared" si="426"/>
        <v>0</v>
      </c>
      <c r="G2983" s="6">
        <f t="shared" si="427"/>
        <v>4</v>
      </c>
      <c r="H2983" s="6">
        <f t="shared" si="428"/>
        <v>3</v>
      </c>
      <c r="I2983" s="6">
        <f t="shared" si="429"/>
        <v>10</v>
      </c>
      <c r="J2983" s="6" t="str">
        <f t="shared" si="430"/>
        <v>3-4</v>
      </c>
      <c r="K2983" s="6" t="str">
        <f t="shared" si="431"/>
        <v>WK</v>
      </c>
      <c r="L2983" s="6" t="str">
        <f t="shared" si="432"/>
        <v>EVE</v>
      </c>
      <c r="M2983" s="6">
        <f t="shared" si="433"/>
        <v>0</v>
      </c>
    </row>
    <row r="2984" spans="3:13" x14ac:dyDescent="0.35">
      <c r="C2984" s="42">
        <v>42067.041666666664</v>
      </c>
      <c r="D2984" s="32">
        <v>1811.1683349609375</v>
      </c>
      <c r="E2984" s="34" t="str">
        <f t="shared" si="425"/>
        <v>03-04</v>
      </c>
      <c r="F2984" s="6">
        <f t="shared" si="426"/>
        <v>1</v>
      </c>
      <c r="G2984" s="6">
        <f t="shared" si="427"/>
        <v>4</v>
      </c>
      <c r="H2984" s="6">
        <f t="shared" si="428"/>
        <v>3</v>
      </c>
      <c r="I2984" s="6">
        <f t="shared" si="429"/>
        <v>10</v>
      </c>
      <c r="J2984" s="6" t="str">
        <f t="shared" si="430"/>
        <v>3-4</v>
      </c>
      <c r="K2984" s="6" t="str">
        <f t="shared" si="431"/>
        <v>WK</v>
      </c>
      <c r="L2984" s="6" t="str">
        <f t="shared" si="432"/>
        <v>EVE</v>
      </c>
      <c r="M2984" s="6">
        <f t="shared" si="433"/>
        <v>0</v>
      </c>
    </row>
    <row r="2985" spans="3:13" x14ac:dyDescent="0.35">
      <c r="C2985" s="42">
        <v>42067.0625</v>
      </c>
      <c r="D2985" s="32">
        <v>1777.4095458984375</v>
      </c>
      <c r="E2985" s="34" t="str">
        <f t="shared" si="425"/>
        <v>03-04</v>
      </c>
      <c r="F2985" s="6">
        <f t="shared" si="426"/>
        <v>1</v>
      </c>
      <c r="G2985" s="6">
        <f t="shared" si="427"/>
        <v>4</v>
      </c>
      <c r="H2985" s="6">
        <f t="shared" si="428"/>
        <v>3</v>
      </c>
      <c r="I2985" s="6">
        <f t="shared" si="429"/>
        <v>10</v>
      </c>
      <c r="J2985" s="6" t="str">
        <f t="shared" si="430"/>
        <v>3-4</v>
      </c>
      <c r="K2985" s="6" t="str">
        <f t="shared" si="431"/>
        <v>WK</v>
      </c>
      <c r="L2985" s="6" t="str">
        <f t="shared" si="432"/>
        <v>EVE</v>
      </c>
      <c r="M2985" s="6">
        <f t="shared" si="433"/>
        <v>0</v>
      </c>
    </row>
    <row r="2986" spans="3:13" x14ac:dyDescent="0.35">
      <c r="C2986" s="42">
        <v>42067.083333333336</v>
      </c>
      <c r="D2986" s="32">
        <v>1748.9449462890625</v>
      </c>
      <c r="E2986" s="34" t="str">
        <f t="shared" si="425"/>
        <v>03-04</v>
      </c>
      <c r="F2986" s="6">
        <f t="shared" si="426"/>
        <v>2</v>
      </c>
      <c r="G2986" s="6">
        <f t="shared" si="427"/>
        <v>4</v>
      </c>
      <c r="H2986" s="6">
        <f t="shared" si="428"/>
        <v>3</v>
      </c>
      <c r="I2986" s="6">
        <f t="shared" si="429"/>
        <v>10</v>
      </c>
      <c r="J2986" s="6" t="str">
        <f t="shared" si="430"/>
        <v>3-4</v>
      </c>
      <c r="K2986" s="6" t="str">
        <f t="shared" si="431"/>
        <v>WK</v>
      </c>
      <c r="L2986" s="6" t="str">
        <f t="shared" si="432"/>
        <v>EVE</v>
      </c>
      <c r="M2986" s="6">
        <f t="shared" si="433"/>
        <v>0</v>
      </c>
    </row>
    <row r="2987" spans="3:13" x14ac:dyDescent="0.35">
      <c r="C2987" s="42">
        <v>42067.104166666664</v>
      </c>
      <c r="D2987" s="32">
        <v>1733.701416015625</v>
      </c>
      <c r="E2987" s="34" t="str">
        <f t="shared" si="425"/>
        <v>03-04</v>
      </c>
      <c r="F2987" s="6">
        <f t="shared" si="426"/>
        <v>2</v>
      </c>
      <c r="G2987" s="6">
        <f t="shared" si="427"/>
        <v>4</v>
      </c>
      <c r="H2987" s="6">
        <f t="shared" si="428"/>
        <v>3</v>
      </c>
      <c r="I2987" s="6">
        <f t="shared" si="429"/>
        <v>10</v>
      </c>
      <c r="J2987" s="6" t="str">
        <f t="shared" si="430"/>
        <v>3-4</v>
      </c>
      <c r="K2987" s="6" t="str">
        <f t="shared" si="431"/>
        <v>WK</v>
      </c>
      <c r="L2987" s="6" t="str">
        <f t="shared" si="432"/>
        <v>EVE</v>
      </c>
      <c r="M2987" s="6">
        <f t="shared" si="433"/>
        <v>0</v>
      </c>
    </row>
    <row r="2988" spans="3:13" x14ac:dyDescent="0.35">
      <c r="C2988" s="42">
        <v>42067.125</v>
      </c>
      <c r="D2988" s="32">
        <v>1763.856689453125</v>
      </c>
      <c r="E2988" s="34" t="str">
        <f t="shared" si="425"/>
        <v>03-04</v>
      </c>
      <c r="F2988" s="6">
        <f t="shared" si="426"/>
        <v>3</v>
      </c>
      <c r="G2988" s="6">
        <f t="shared" si="427"/>
        <v>4</v>
      </c>
      <c r="H2988" s="6">
        <f t="shared" si="428"/>
        <v>3</v>
      </c>
      <c r="I2988" s="6">
        <f t="shared" si="429"/>
        <v>10</v>
      </c>
      <c r="J2988" s="6" t="str">
        <f t="shared" si="430"/>
        <v>3-4</v>
      </c>
      <c r="K2988" s="6" t="str">
        <f t="shared" si="431"/>
        <v>WK</v>
      </c>
      <c r="L2988" s="6" t="str">
        <f t="shared" si="432"/>
        <v>EVE</v>
      </c>
      <c r="M2988" s="6">
        <f t="shared" si="433"/>
        <v>0</v>
      </c>
    </row>
    <row r="2989" spans="3:13" x14ac:dyDescent="0.35">
      <c r="C2989" s="42">
        <v>42067.145833333336</v>
      </c>
      <c r="D2989" s="32">
        <v>1764.7313232421875</v>
      </c>
      <c r="E2989" s="34" t="str">
        <f t="shared" si="425"/>
        <v>03-04</v>
      </c>
      <c r="F2989" s="6">
        <f t="shared" si="426"/>
        <v>3</v>
      </c>
      <c r="G2989" s="6">
        <f t="shared" si="427"/>
        <v>4</v>
      </c>
      <c r="H2989" s="6">
        <f t="shared" si="428"/>
        <v>3</v>
      </c>
      <c r="I2989" s="6">
        <f t="shared" si="429"/>
        <v>10</v>
      </c>
      <c r="J2989" s="6" t="str">
        <f t="shared" si="430"/>
        <v>3-4</v>
      </c>
      <c r="K2989" s="6" t="str">
        <f t="shared" si="431"/>
        <v>WK</v>
      </c>
      <c r="L2989" s="6" t="str">
        <f t="shared" si="432"/>
        <v>EVE</v>
      </c>
      <c r="M2989" s="6">
        <f t="shared" si="433"/>
        <v>0</v>
      </c>
    </row>
    <row r="2990" spans="3:13" x14ac:dyDescent="0.35">
      <c r="C2990" s="42">
        <v>42067.166666666664</v>
      </c>
      <c r="D2990" s="32">
        <v>1783.578857421875</v>
      </c>
      <c r="E2990" s="34" t="str">
        <f t="shared" si="425"/>
        <v>03-04</v>
      </c>
      <c r="F2990" s="6">
        <f t="shared" si="426"/>
        <v>4</v>
      </c>
      <c r="G2990" s="6">
        <f t="shared" si="427"/>
        <v>4</v>
      </c>
      <c r="H2990" s="6">
        <f t="shared" si="428"/>
        <v>3</v>
      </c>
      <c r="I2990" s="6">
        <f t="shared" si="429"/>
        <v>10</v>
      </c>
      <c r="J2990" s="6" t="str">
        <f t="shared" si="430"/>
        <v>3-4</v>
      </c>
      <c r="K2990" s="6" t="str">
        <f t="shared" si="431"/>
        <v>WK</v>
      </c>
      <c r="L2990" s="6" t="str">
        <f t="shared" si="432"/>
        <v>EVE</v>
      </c>
      <c r="M2990" s="6">
        <f t="shared" si="433"/>
        <v>0</v>
      </c>
    </row>
    <row r="2991" spans="3:13" x14ac:dyDescent="0.35">
      <c r="C2991" s="42">
        <v>42067.1875</v>
      </c>
      <c r="D2991" s="32">
        <v>1788.2587890625</v>
      </c>
      <c r="E2991" s="34" t="str">
        <f t="shared" si="425"/>
        <v>03-04</v>
      </c>
      <c r="F2991" s="6">
        <f t="shared" si="426"/>
        <v>4</v>
      </c>
      <c r="G2991" s="6">
        <f t="shared" si="427"/>
        <v>4</v>
      </c>
      <c r="H2991" s="6">
        <f t="shared" si="428"/>
        <v>3</v>
      </c>
      <c r="I2991" s="6">
        <f t="shared" si="429"/>
        <v>10</v>
      </c>
      <c r="J2991" s="6" t="str">
        <f t="shared" si="430"/>
        <v>3-4</v>
      </c>
      <c r="K2991" s="6" t="str">
        <f t="shared" si="431"/>
        <v>WK</v>
      </c>
      <c r="L2991" s="6" t="str">
        <f t="shared" si="432"/>
        <v>EVE</v>
      </c>
      <c r="M2991" s="6">
        <f t="shared" si="433"/>
        <v>0</v>
      </c>
    </row>
    <row r="2992" spans="3:13" x14ac:dyDescent="0.35">
      <c r="C2992" s="42">
        <v>42067.208333333336</v>
      </c>
      <c r="D2992" s="32">
        <v>1859.0330810546875</v>
      </c>
      <c r="E2992" s="34" t="str">
        <f t="shared" si="425"/>
        <v>03-04</v>
      </c>
      <c r="F2992" s="6">
        <f t="shared" si="426"/>
        <v>5</v>
      </c>
      <c r="G2992" s="6">
        <f t="shared" si="427"/>
        <v>4</v>
      </c>
      <c r="H2992" s="6">
        <f t="shared" si="428"/>
        <v>3</v>
      </c>
      <c r="I2992" s="6">
        <f t="shared" si="429"/>
        <v>10</v>
      </c>
      <c r="J2992" s="6" t="str">
        <f t="shared" si="430"/>
        <v>3-4</v>
      </c>
      <c r="K2992" s="6" t="str">
        <f t="shared" si="431"/>
        <v>WK</v>
      </c>
      <c r="L2992" s="6" t="str">
        <f t="shared" si="432"/>
        <v>EVE</v>
      </c>
      <c r="M2992" s="6">
        <f t="shared" si="433"/>
        <v>0</v>
      </c>
    </row>
    <row r="2993" spans="3:13" x14ac:dyDescent="0.35">
      <c r="C2993" s="42">
        <v>42067.229166666664</v>
      </c>
      <c r="D2993" s="32">
        <v>1983.8961181640625</v>
      </c>
      <c r="E2993" s="34" t="str">
        <f t="shared" si="425"/>
        <v>03-04</v>
      </c>
      <c r="F2993" s="6">
        <f t="shared" si="426"/>
        <v>5</v>
      </c>
      <c r="G2993" s="6">
        <f t="shared" si="427"/>
        <v>4</v>
      </c>
      <c r="H2993" s="6">
        <f t="shared" si="428"/>
        <v>3</v>
      </c>
      <c r="I2993" s="6">
        <f t="shared" si="429"/>
        <v>10</v>
      </c>
      <c r="J2993" s="6" t="str">
        <f t="shared" si="430"/>
        <v>3-4</v>
      </c>
      <c r="K2993" s="6" t="str">
        <f t="shared" si="431"/>
        <v>WK</v>
      </c>
      <c r="L2993" s="6" t="str">
        <f t="shared" si="432"/>
        <v>EVE</v>
      </c>
      <c r="M2993" s="6">
        <f t="shared" si="433"/>
        <v>0</v>
      </c>
    </row>
    <row r="2994" spans="3:13" x14ac:dyDescent="0.35">
      <c r="C2994" s="42">
        <v>42067.25</v>
      </c>
      <c r="D2994" s="32">
        <v>2130.279541015625</v>
      </c>
      <c r="E2994" s="34" t="str">
        <f t="shared" si="425"/>
        <v>03-04</v>
      </c>
      <c r="F2994" s="6">
        <f t="shared" si="426"/>
        <v>6</v>
      </c>
      <c r="G2994" s="6">
        <f t="shared" si="427"/>
        <v>4</v>
      </c>
      <c r="H2994" s="6">
        <f t="shared" si="428"/>
        <v>3</v>
      </c>
      <c r="I2994" s="6">
        <f t="shared" si="429"/>
        <v>10</v>
      </c>
      <c r="J2994" s="6" t="str">
        <f t="shared" si="430"/>
        <v>3-4</v>
      </c>
      <c r="K2994" s="6" t="str">
        <f t="shared" si="431"/>
        <v>WK</v>
      </c>
      <c r="L2994" s="6" t="str">
        <f t="shared" si="432"/>
        <v>EVE</v>
      </c>
      <c r="M2994" s="6">
        <f t="shared" si="433"/>
        <v>0</v>
      </c>
    </row>
    <row r="2995" spans="3:13" x14ac:dyDescent="0.35">
      <c r="C2995" s="42">
        <v>42067.270833333336</v>
      </c>
      <c r="D2995" s="32">
        <v>2247.59521484375</v>
      </c>
      <c r="E2995" s="34" t="str">
        <f t="shared" si="425"/>
        <v>03-04</v>
      </c>
      <c r="F2995" s="6">
        <f t="shared" si="426"/>
        <v>6</v>
      </c>
      <c r="G2995" s="6">
        <f t="shared" si="427"/>
        <v>4</v>
      </c>
      <c r="H2995" s="6">
        <f t="shared" si="428"/>
        <v>3</v>
      </c>
      <c r="I2995" s="6">
        <f t="shared" si="429"/>
        <v>10</v>
      </c>
      <c r="J2995" s="6" t="str">
        <f t="shared" si="430"/>
        <v>3-4</v>
      </c>
      <c r="K2995" s="6" t="str">
        <f t="shared" si="431"/>
        <v>WK</v>
      </c>
      <c r="L2995" s="6" t="str">
        <f t="shared" si="432"/>
        <v>EVE</v>
      </c>
      <c r="M2995" s="6">
        <f t="shared" si="433"/>
        <v>0</v>
      </c>
    </row>
    <row r="2996" spans="3:13" x14ac:dyDescent="0.35">
      <c r="C2996" s="42">
        <v>42067.291666666664</v>
      </c>
      <c r="D2996" s="32">
        <v>2306.781494140625</v>
      </c>
      <c r="E2996" s="34" t="str">
        <f t="shared" si="425"/>
        <v>03-04</v>
      </c>
      <c r="F2996" s="6">
        <f t="shared" si="426"/>
        <v>7</v>
      </c>
      <c r="G2996" s="6">
        <f t="shared" si="427"/>
        <v>4</v>
      </c>
      <c r="H2996" s="6">
        <f t="shared" si="428"/>
        <v>3</v>
      </c>
      <c r="I2996" s="6">
        <f t="shared" si="429"/>
        <v>10</v>
      </c>
      <c r="J2996" s="6" t="str">
        <f t="shared" si="430"/>
        <v>3-4</v>
      </c>
      <c r="K2996" s="6" t="str">
        <f t="shared" si="431"/>
        <v>WK</v>
      </c>
      <c r="L2996" s="6" t="str">
        <f t="shared" si="432"/>
        <v>DAY</v>
      </c>
      <c r="M2996" s="6">
        <f t="shared" si="433"/>
        <v>0</v>
      </c>
    </row>
    <row r="2997" spans="3:13" x14ac:dyDescent="0.35">
      <c r="C2997" s="42">
        <v>42067.3125</v>
      </c>
      <c r="D2997" s="32">
        <v>2346.171875</v>
      </c>
      <c r="E2997" s="34" t="str">
        <f t="shared" si="425"/>
        <v>03-04</v>
      </c>
      <c r="F2997" s="6">
        <f t="shared" si="426"/>
        <v>7</v>
      </c>
      <c r="G2997" s="6">
        <f t="shared" si="427"/>
        <v>4</v>
      </c>
      <c r="H2997" s="6">
        <f t="shared" si="428"/>
        <v>3</v>
      </c>
      <c r="I2997" s="6">
        <f t="shared" si="429"/>
        <v>10</v>
      </c>
      <c r="J2997" s="6" t="str">
        <f t="shared" si="430"/>
        <v>3-4</v>
      </c>
      <c r="K2997" s="6" t="str">
        <f t="shared" si="431"/>
        <v>WK</v>
      </c>
      <c r="L2997" s="6" t="str">
        <f t="shared" si="432"/>
        <v>DAY</v>
      </c>
      <c r="M2997" s="6">
        <f t="shared" si="433"/>
        <v>0</v>
      </c>
    </row>
    <row r="2998" spans="3:13" x14ac:dyDescent="0.35">
      <c r="C2998" s="42">
        <v>42067.333333333336</v>
      </c>
      <c r="D2998" s="32">
        <v>2320.19482421875</v>
      </c>
      <c r="E2998" s="34" t="str">
        <f t="shared" si="425"/>
        <v>03-04</v>
      </c>
      <c r="F2998" s="6">
        <f t="shared" si="426"/>
        <v>8</v>
      </c>
      <c r="G2998" s="6">
        <f t="shared" si="427"/>
        <v>4</v>
      </c>
      <c r="H2998" s="6">
        <f t="shared" si="428"/>
        <v>3</v>
      </c>
      <c r="I2998" s="6">
        <f t="shared" si="429"/>
        <v>10</v>
      </c>
      <c r="J2998" s="6" t="str">
        <f t="shared" si="430"/>
        <v>3-4</v>
      </c>
      <c r="K2998" s="6" t="str">
        <f t="shared" si="431"/>
        <v>WK</v>
      </c>
      <c r="L2998" s="6" t="str">
        <f t="shared" si="432"/>
        <v>DAY</v>
      </c>
      <c r="M2998" s="6">
        <f t="shared" si="433"/>
        <v>0</v>
      </c>
    </row>
    <row r="2999" spans="3:13" x14ac:dyDescent="0.35">
      <c r="C2999" s="42">
        <v>42067.354166666664</v>
      </c>
      <c r="D2999" s="32">
        <v>2304.296142578125</v>
      </c>
      <c r="E2999" s="34" t="str">
        <f t="shared" si="425"/>
        <v>03-04</v>
      </c>
      <c r="F2999" s="6">
        <f t="shared" si="426"/>
        <v>8</v>
      </c>
      <c r="G2999" s="6">
        <f t="shared" si="427"/>
        <v>4</v>
      </c>
      <c r="H2999" s="6">
        <f t="shared" si="428"/>
        <v>3</v>
      </c>
      <c r="I2999" s="6">
        <f t="shared" si="429"/>
        <v>10</v>
      </c>
      <c r="J2999" s="6" t="str">
        <f t="shared" si="430"/>
        <v>3-4</v>
      </c>
      <c r="K2999" s="6" t="str">
        <f t="shared" si="431"/>
        <v>WK</v>
      </c>
      <c r="L2999" s="6" t="str">
        <f t="shared" si="432"/>
        <v>DAY</v>
      </c>
      <c r="M2999" s="6">
        <f t="shared" si="433"/>
        <v>0</v>
      </c>
    </row>
    <row r="3000" spans="3:13" x14ac:dyDescent="0.35">
      <c r="C3000" s="42">
        <v>42067.375</v>
      </c>
      <c r="D3000" s="32">
        <v>2289.166015625</v>
      </c>
      <c r="E3000" s="34" t="str">
        <f t="shared" si="425"/>
        <v>03-04</v>
      </c>
      <c r="F3000" s="6">
        <f t="shared" si="426"/>
        <v>9</v>
      </c>
      <c r="G3000" s="6">
        <f t="shared" si="427"/>
        <v>4</v>
      </c>
      <c r="H3000" s="6">
        <f t="shared" si="428"/>
        <v>3</v>
      </c>
      <c r="I3000" s="6">
        <f t="shared" si="429"/>
        <v>10</v>
      </c>
      <c r="J3000" s="6" t="str">
        <f t="shared" si="430"/>
        <v>3-4</v>
      </c>
      <c r="K3000" s="6" t="str">
        <f t="shared" si="431"/>
        <v>WK</v>
      </c>
      <c r="L3000" s="6" t="str">
        <f t="shared" si="432"/>
        <v>DAY</v>
      </c>
      <c r="M3000" s="6">
        <f t="shared" si="433"/>
        <v>0</v>
      </c>
    </row>
    <row r="3001" spans="3:13" x14ac:dyDescent="0.35">
      <c r="C3001" s="42">
        <v>42067.395833333336</v>
      </c>
      <c r="D3001" s="32">
        <v>2274.337890625</v>
      </c>
      <c r="E3001" s="34" t="str">
        <f t="shared" si="425"/>
        <v>03-04</v>
      </c>
      <c r="F3001" s="6">
        <f t="shared" si="426"/>
        <v>9</v>
      </c>
      <c r="G3001" s="6">
        <f t="shared" si="427"/>
        <v>4</v>
      </c>
      <c r="H3001" s="6">
        <f t="shared" si="428"/>
        <v>3</v>
      </c>
      <c r="I3001" s="6">
        <f t="shared" si="429"/>
        <v>10</v>
      </c>
      <c r="J3001" s="6" t="str">
        <f t="shared" si="430"/>
        <v>3-4</v>
      </c>
      <c r="K3001" s="6" t="str">
        <f t="shared" si="431"/>
        <v>WK</v>
      </c>
      <c r="L3001" s="6" t="str">
        <f t="shared" si="432"/>
        <v>DAY</v>
      </c>
      <c r="M3001" s="6">
        <f t="shared" si="433"/>
        <v>0</v>
      </c>
    </row>
    <row r="3002" spans="3:13" x14ac:dyDescent="0.35">
      <c r="C3002" s="42">
        <v>42067.416666666664</v>
      </c>
      <c r="D3002" s="32">
        <v>2262.7919921875</v>
      </c>
      <c r="E3002" s="34" t="str">
        <f t="shared" si="425"/>
        <v>03-04</v>
      </c>
      <c r="F3002" s="6">
        <f t="shared" si="426"/>
        <v>10</v>
      </c>
      <c r="G3002" s="6">
        <f t="shared" si="427"/>
        <v>4</v>
      </c>
      <c r="H3002" s="6">
        <f t="shared" si="428"/>
        <v>3</v>
      </c>
      <c r="I3002" s="6">
        <f t="shared" si="429"/>
        <v>10</v>
      </c>
      <c r="J3002" s="6" t="str">
        <f t="shared" si="430"/>
        <v>3-4</v>
      </c>
      <c r="K3002" s="6" t="str">
        <f t="shared" si="431"/>
        <v>WK</v>
      </c>
      <c r="L3002" s="6" t="str">
        <f t="shared" si="432"/>
        <v>DAY</v>
      </c>
      <c r="M3002" s="6">
        <f t="shared" si="433"/>
        <v>0</v>
      </c>
    </row>
    <row r="3003" spans="3:13" x14ac:dyDescent="0.35">
      <c r="C3003" s="42">
        <v>42067.4375</v>
      </c>
      <c r="D3003" s="32">
        <v>2270.61083984375</v>
      </c>
      <c r="E3003" s="34" t="str">
        <f t="shared" si="425"/>
        <v>03-04</v>
      </c>
      <c r="F3003" s="6">
        <f t="shared" si="426"/>
        <v>10</v>
      </c>
      <c r="G3003" s="6">
        <f t="shared" si="427"/>
        <v>4</v>
      </c>
      <c r="H3003" s="6">
        <f t="shared" si="428"/>
        <v>3</v>
      </c>
      <c r="I3003" s="6">
        <f t="shared" si="429"/>
        <v>10</v>
      </c>
      <c r="J3003" s="6" t="str">
        <f t="shared" si="430"/>
        <v>3-4</v>
      </c>
      <c r="K3003" s="6" t="str">
        <f t="shared" si="431"/>
        <v>WK</v>
      </c>
      <c r="L3003" s="6" t="str">
        <f t="shared" si="432"/>
        <v>DAY</v>
      </c>
      <c r="M3003" s="6">
        <f t="shared" si="433"/>
        <v>0</v>
      </c>
    </row>
    <row r="3004" spans="3:13" x14ac:dyDescent="0.35">
      <c r="C3004" s="42">
        <v>42067.458333333336</v>
      </c>
      <c r="D3004" s="32">
        <v>2258.759765625</v>
      </c>
      <c r="E3004" s="34" t="str">
        <f t="shared" si="425"/>
        <v>03-04</v>
      </c>
      <c r="F3004" s="6">
        <f t="shared" si="426"/>
        <v>11</v>
      </c>
      <c r="G3004" s="6">
        <f t="shared" si="427"/>
        <v>4</v>
      </c>
      <c r="H3004" s="6">
        <f t="shared" si="428"/>
        <v>3</v>
      </c>
      <c r="I3004" s="6">
        <f t="shared" si="429"/>
        <v>10</v>
      </c>
      <c r="J3004" s="6" t="str">
        <f t="shared" si="430"/>
        <v>3-4</v>
      </c>
      <c r="K3004" s="6" t="str">
        <f t="shared" si="431"/>
        <v>WK</v>
      </c>
      <c r="L3004" s="6" t="str">
        <f t="shared" si="432"/>
        <v>DAY</v>
      </c>
      <c r="M3004" s="6">
        <f t="shared" si="433"/>
        <v>0</v>
      </c>
    </row>
    <row r="3005" spans="3:13" x14ac:dyDescent="0.35">
      <c r="C3005" s="42">
        <v>42067.479166666664</v>
      </c>
      <c r="D3005" s="32">
        <v>2268.45068359375</v>
      </c>
      <c r="E3005" s="34" t="str">
        <f t="shared" si="425"/>
        <v>03-04</v>
      </c>
      <c r="F3005" s="6">
        <f t="shared" si="426"/>
        <v>11</v>
      </c>
      <c r="G3005" s="6">
        <f t="shared" si="427"/>
        <v>4</v>
      </c>
      <c r="H3005" s="6">
        <f t="shared" si="428"/>
        <v>3</v>
      </c>
      <c r="I3005" s="6">
        <f t="shared" si="429"/>
        <v>10</v>
      </c>
      <c r="J3005" s="6" t="str">
        <f t="shared" si="430"/>
        <v>3-4</v>
      </c>
      <c r="K3005" s="6" t="str">
        <f t="shared" si="431"/>
        <v>WK</v>
      </c>
      <c r="L3005" s="6" t="str">
        <f t="shared" si="432"/>
        <v>DAY</v>
      </c>
      <c r="M3005" s="6">
        <f t="shared" si="433"/>
        <v>0</v>
      </c>
    </row>
    <row r="3006" spans="3:13" x14ac:dyDescent="0.35">
      <c r="C3006" s="42">
        <v>42067.5</v>
      </c>
      <c r="D3006" s="32">
        <v>2262.478515625</v>
      </c>
      <c r="E3006" s="34" t="str">
        <f t="shared" si="425"/>
        <v>03-04</v>
      </c>
      <c r="F3006" s="6">
        <f t="shared" si="426"/>
        <v>12</v>
      </c>
      <c r="G3006" s="6">
        <f t="shared" si="427"/>
        <v>4</v>
      </c>
      <c r="H3006" s="6">
        <f t="shared" si="428"/>
        <v>3</v>
      </c>
      <c r="I3006" s="6">
        <f t="shared" si="429"/>
        <v>10</v>
      </c>
      <c r="J3006" s="6" t="str">
        <f t="shared" si="430"/>
        <v>3-4</v>
      </c>
      <c r="K3006" s="6" t="str">
        <f t="shared" si="431"/>
        <v>WK</v>
      </c>
      <c r="L3006" s="6" t="str">
        <f t="shared" si="432"/>
        <v>DAY</v>
      </c>
      <c r="M3006" s="6">
        <f t="shared" si="433"/>
        <v>0</v>
      </c>
    </row>
    <row r="3007" spans="3:13" x14ac:dyDescent="0.35">
      <c r="C3007" s="42">
        <v>42067.520833333336</v>
      </c>
      <c r="D3007" s="32">
        <v>2257.22900390625</v>
      </c>
      <c r="E3007" s="34" t="str">
        <f t="shared" si="425"/>
        <v>03-04</v>
      </c>
      <c r="F3007" s="6">
        <f t="shared" si="426"/>
        <v>12</v>
      </c>
      <c r="G3007" s="6">
        <f t="shared" si="427"/>
        <v>4</v>
      </c>
      <c r="H3007" s="6">
        <f t="shared" si="428"/>
        <v>3</v>
      </c>
      <c r="I3007" s="6">
        <f t="shared" si="429"/>
        <v>10</v>
      </c>
      <c r="J3007" s="6" t="str">
        <f t="shared" si="430"/>
        <v>3-4</v>
      </c>
      <c r="K3007" s="6" t="str">
        <f t="shared" si="431"/>
        <v>WK</v>
      </c>
      <c r="L3007" s="6" t="str">
        <f t="shared" si="432"/>
        <v>DAY</v>
      </c>
      <c r="M3007" s="6">
        <f t="shared" si="433"/>
        <v>0</v>
      </c>
    </row>
    <row r="3008" spans="3:13" x14ac:dyDescent="0.35">
      <c r="C3008" s="42">
        <v>42067.541666666664</v>
      </c>
      <c r="D3008" s="32">
        <v>2261.57373046875</v>
      </c>
      <c r="E3008" s="34" t="str">
        <f t="shared" si="425"/>
        <v>03-04</v>
      </c>
      <c r="F3008" s="6">
        <f t="shared" si="426"/>
        <v>13</v>
      </c>
      <c r="G3008" s="6">
        <f t="shared" si="427"/>
        <v>4</v>
      </c>
      <c r="H3008" s="6">
        <f t="shared" si="428"/>
        <v>3</v>
      </c>
      <c r="I3008" s="6">
        <f t="shared" si="429"/>
        <v>10</v>
      </c>
      <c r="J3008" s="6" t="str">
        <f t="shared" si="430"/>
        <v>3-4</v>
      </c>
      <c r="K3008" s="6" t="str">
        <f t="shared" si="431"/>
        <v>WK</v>
      </c>
      <c r="L3008" s="6" t="str">
        <f t="shared" si="432"/>
        <v>DAY</v>
      </c>
      <c r="M3008" s="6">
        <f t="shared" si="433"/>
        <v>0</v>
      </c>
    </row>
    <row r="3009" spans="3:13" x14ac:dyDescent="0.35">
      <c r="C3009" s="42">
        <v>42067.5625</v>
      </c>
      <c r="D3009" s="32">
        <v>2264.560791015625</v>
      </c>
      <c r="E3009" s="34" t="str">
        <f t="shared" si="425"/>
        <v>03-04</v>
      </c>
      <c r="F3009" s="6">
        <f t="shared" si="426"/>
        <v>13</v>
      </c>
      <c r="G3009" s="6">
        <f t="shared" si="427"/>
        <v>4</v>
      </c>
      <c r="H3009" s="6">
        <f t="shared" si="428"/>
        <v>3</v>
      </c>
      <c r="I3009" s="6">
        <f t="shared" si="429"/>
        <v>10</v>
      </c>
      <c r="J3009" s="6" t="str">
        <f t="shared" si="430"/>
        <v>3-4</v>
      </c>
      <c r="K3009" s="6" t="str">
        <f t="shared" si="431"/>
        <v>WK</v>
      </c>
      <c r="L3009" s="6" t="str">
        <f t="shared" si="432"/>
        <v>DAY</v>
      </c>
      <c r="M3009" s="6">
        <f t="shared" si="433"/>
        <v>0</v>
      </c>
    </row>
    <row r="3010" spans="3:13" x14ac:dyDescent="0.35">
      <c r="C3010" s="42">
        <v>42067.583333333336</v>
      </c>
      <c r="D3010" s="32">
        <v>2266.3857421875</v>
      </c>
      <c r="E3010" s="34" t="str">
        <f t="shared" si="425"/>
        <v>03-04</v>
      </c>
      <c r="F3010" s="6">
        <f t="shared" si="426"/>
        <v>14</v>
      </c>
      <c r="G3010" s="6">
        <f t="shared" si="427"/>
        <v>4</v>
      </c>
      <c r="H3010" s="6">
        <f t="shared" si="428"/>
        <v>3</v>
      </c>
      <c r="I3010" s="6">
        <f t="shared" si="429"/>
        <v>10</v>
      </c>
      <c r="J3010" s="6" t="str">
        <f t="shared" si="430"/>
        <v>3-4</v>
      </c>
      <c r="K3010" s="6" t="str">
        <f t="shared" si="431"/>
        <v>WK</v>
      </c>
      <c r="L3010" s="6" t="str">
        <f t="shared" si="432"/>
        <v>DAY</v>
      </c>
      <c r="M3010" s="6">
        <f t="shared" si="433"/>
        <v>0</v>
      </c>
    </row>
    <row r="3011" spans="3:13" x14ac:dyDescent="0.35">
      <c r="C3011" s="42">
        <v>42067.604166666664</v>
      </c>
      <c r="D3011" s="32">
        <v>2268.4990234375</v>
      </c>
      <c r="E3011" s="34" t="str">
        <f t="shared" si="425"/>
        <v>03-04</v>
      </c>
      <c r="F3011" s="6">
        <f t="shared" si="426"/>
        <v>14</v>
      </c>
      <c r="G3011" s="6">
        <f t="shared" si="427"/>
        <v>4</v>
      </c>
      <c r="H3011" s="6">
        <f t="shared" si="428"/>
        <v>3</v>
      </c>
      <c r="I3011" s="6">
        <f t="shared" si="429"/>
        <v>10</v>
      </c>
      <c r="J3011" s="6" t="str">
        <f t="shared" si="430"/>
        <v>3-4</v>
      </c>
      <c r="K3011" s="6" t="str">
        <f t="shared" si="431"/>
        <v>WK</v>
      </c>
      <c r="L3011" s="6" t="str">
        <f t="shared" si="432"/>
        <v>DAY</v>
      </c>
      <c r="M3011" s="6">
        <f t="shared" si="433"/>
        <v>0</v>
      </c>
    </row>
    <row r="3012" spans="3:13" x14ac:dyDescent="0.35">
      <c r="C3012" s="42">
        <v>42067.625</v>
      </c>
      <c r="D3012" s="32">
        <v>2277.551513671875</v>
      </c>
      <c r="E3012" s="34" t="str">
        <f t="shared" si="425"/>
        <v>03-04</v>
      </c>
      <c r="F3012" s="6">
        <f t="shared" si="426"/>
        <v>15</v>
      </c>
      <c r="G3012" s="6">
        <f t="shared" si="427"/>
        <v>4</v>
      </c>
      <c r="H3012" s="6">
        <f t="shared" si="428"/>
        <v>3</v>
      </c>
      <c r="I3012" s="6">
        <f t="shared" si="429"/>
        <v>10</v>
      </c>
      <c r="J3012" s="6" t="str">
        <f t="shared" si="430"/>
        <v>3-4</v>
      </c>
      <c r="K3012" s="6" t="str">
        <f t="shared" si="431"/>
        <v>WK</v>
      </c>
      <c r="L3012" s="6" t="str">
        <f t="shared" si="432"/>
        <v>DAY</v>
      </c>
      <c r="M3012" s="6">
        <f t="shared" si="433"/>
        <v>0</v>
      </c>
    </row>
    <row r="3013" spans="3:13" x14ac:dyDescent="0.35">
      <c r="C3013" s="42">
        <v>42067.645833333336</v>
      </c>
      <c r="D3013" s="32">
        <v>2221.34716796875</v>
      </c>
      <c r="E3013" s="34" t="str">
        <f t="shared" si="425"/>
        <v>03-04</v>
      </c>
      <c r="F3013" s="6">
        <f t="shared" si="426"/>
        <v>15</v>
      </c>
      <c r="G3013" s="6">
        <f t="shared" si="427"/>
        <v>4</v>
      </c>
      <c r="H3013" s="6">
        <f t="shared" si="428"/>
        <v>3</v>
      </c>
      <c r="I3013" s="6">
        <f t="shared" si="429"/>
        <v>10</v>
      </c>
      <c r="J3013" s="6" t="str">
        <f t="shared" si="430"/>
        <v>3-4</v>
      </c>
      <c r="K3013" s="6" t="str">
        <f t="shared" si="431"/>
        <v>WK</v>
      </c>
      <c r="L3013" s="6" t="str">
        <f t="shared" si="432"/>
        <v>DAY</v>
      </c>
      <c r="M3013" s="6">
        <f t="shared" si="433"/>
        <v>0</v>
      </c>
    </row>
    <row r="3014" spans="3:13" x14ac:dyDescent="0.35">
      <c r="C3014" s="42">
        <v>42067.666666666664</v>
      </c>
      <c r="D3014" s="32">
        <v>2349.336669921875</v>
      </c>
      <c r="E3014" s="34" t="str">
        <f t="shared" si="425"/>
        <v>03-04</v>
      </c>
      <c r="F3014" s="6">
        <f t="shared" si="426"/>
        <v>16</v>
      </c>
      <c r="G3014" s="6">
        <f t="shared" si="427"/>
        <v>4</v>
      </c>
      <c r="H3014" s="6">
        <f t="shared" si="428"/>
        <v>3</v>
      </c>
      <c r="I3014" s="6">
        <f t="shared" si="429"/>
        <v>10</v>
      </c>
      <c r="J3014" s="6" t="str">
        <f t="shared" si="430"/>
        <v>3-4</v>
      </c>
      <c r="K3014" s="6" t="str">
        <f t="shared" si="431"/>
        <v>WK</v>
      </c>
      <c r="L3014" s="6" t="str">
        <f t="shared" si="432"/>
        <v>DAY</v>
      </c>
      <c r="M3014" s="6">
        <f t="shared" si="433"/>
        <v>0</v>
      </c>
    </row>
    <row r="3015" spans="3:13" x14ac:dyDescent="0.35">
      <c r="C3015" s="42">
        <v>42067.6875</v>
      </c>
      <c r="D3015" s="32">
        <v>2383.6005859375</v>
      </c>
      <c r="E3015" s="34" t="str">
        <f t="shared" ref="E3015:E3078" si="434">TEXT(MONTH(C3015),"00")&amp;"-"&amp;TEXT(DAY(C3015),"00")</f>
        <v>03-04</v>
      </c>
      <c r="F3015" s="6">
        <f t="shared" ref="F3015:F3078" si="435">HOUR(C3015)</f>
        <v>16</v>
      </c>
      <c r="G3015" s="6">
        <f t="shared" ref="G3015:G3078" si="436">DAY(C3015)</f>
        <v>4</v>
      </c>
      <c r="H3015" s="6">
        <f t="shared" ref="H3015:H3078" si="437">MONTH(C3015)</f>
        <v>3</v>
      </c>
      <c r="I3015" s="6">
        <f t="shared" ref="I3015:I3078" si="438">WEEKNUM(C3015)</f>
        <v>10</v>
      </c>
      <c r="J3015" s="6" t="str">
        <f t="shared" ref="J3015:J3078" si="439">H3015&amp;"-"&amp;G3015</f>
        <v>3-4</v>
      </c>
      <c r="K3015" s="6" t="str">
        <f t="shared" ref="K3015:K3078" si="440">IF(WEEKDAY(C3015,11)&lt;6,"WK","WKND")</f>
        <v>WK</v>
      </c>
      <c r="L3015" s="6" t="str">
        <f t="shared" ref="L3015:L3078" si="441">IF(AND(F3015&lt;17,F3015&gt;6),"DAY","EVE")</f>
        <v>DAY</v>
      </c>
      <c r="M3015" s="6">
        <f t="shared" ref="M3015:M3078" si="442">IF(D3015&gt;4000,1,0)</f>
        <v>0</v>
      </c>
    </row>
    <row r="3016" spans="3:13" x14ac:dyDescent="0.35">
      <c r="C3016" s="42">
        <v>42067.708333333336</v>
      </c>
      <c r="D3016" s="32">
        <v>2434.722412109375</v>
      </c>
      <c r="E3016" s="34" t="str">
        <f t="shared" si="434"/>
        <v>03-04</v>
      </c>
      <c r="F3016" s="6">
        <f t="shared" si="435"/>
        <v>17</v>
      </c>
      <c r="G3016" s="6">
        <f t="shared" si="436"/>
        <v>4</v>
      </c>
      <c r="H3016" s="6">
        <f t="shared" si="437"/>
        <v>3</v>
      </c>
      <c r="I3016" s="6">
        <f t="shared" si="438"/>
        <v>10</v>
      </c>
      <c r="J3016" s="6" t="str">
        <f t="shared" si="439"/>
        <v>3-4</v>
      </c>
      <c r="K3016" s="6" t="str">
        <f t="shared" si="440"/>
        <v>WK</v>
      </c>
      <c r="L3016" s="6" t="str">
        <f t="shared" si="441"/>
        <v>EVE</v>
      </c>
      <c r="M3016" s="6">
        <f t="shared" si="442"/>
        <v>0</v>
      </c>
    </row>
    <row r="3017" spans="3:13" x14ac:dyDescent="0.35">
      <c r="C3017" s="42">
        <v>42067.729166666664</v>
      </c>
      <c r="D3017" s="32">
        <v>2513.777587890625</v>
      </c>
      <c r="E3017" s="34" t="str">
        <f t="shared" si="434"/>
        <v>03-04</v>
      </c>
      <c r="F3017" s="6">
        <f t="shared" si="435"/>
        <v>17</v>
      </c>
      <c r="G3017" s="6">
        <f t="shared" si="436"/>
        <v>4</v>
      </c>
      <c r="H3017" s="6">
        <f t="shared" si="437"/>
        <v>3</v>
      </c>
      <c r="I3017" s="6">
        <f t="shared" si="438"/>
        <v>10</v>
      </c>
      <c r="J3017" s="6" t="str">
        <f t="shared" si="439"/>
        <v>3-4</v>
      </c>
      <c r="K3017" s="6" t="str">
        <f t="shared" si="440"/>
        <v>WK</v>
      </c>
      <c r="L3017" s="6" t="str">
        <f t="shared" si="441"/>
        <v>EVE</v>
      </c>
      <c r="M3017" s="6">
        <f t="shared" si="442"/>
        <v>0</v>
      </c>
    </row>
    <row r="3018" spans="3:13" x14ac:dyDescent="0.35">
      <c r="C3018" s="42">
        <v>42067.75</v>
      </c>
      <c r="D3018" s="32">
        <v>2705.926513671875</v>
      </c>
      <c r="E3018" s="34" t="str">
        <f t="shared" si="434"/>
        <v>03-04</v>
      </c>
      <c r="F3018" s="6">
        <f t="shared" si="435"/>
        <v>18</v>
      </c>
      <c r="G3018" s="6">
        <f t="shared" si="436"/>
        <v>4</v>
      </c>
      <c r="H3018" s="6">
        <f t="shared" si="437"/>
        <v>3</v>
      </c>
      <c r="I3018" s="6">
        <f t="shared" si="438"/>
        <v>10</v>
      </c>
      <c r="J3018" s="6" t="str">
        <f t="shared" si="439"/>
        <v>3-4</v>
      </c>
      <c r="K3018" s="6" t="str">
        <f t="shared" si="440"/>
        <v>WK</v>
      </c>
      <c r="L3018" s="6" t="str">
        <f t="shared" si="441"/>
        <v>EVE</v>
      </c>
      <c r="M3018" s="6">
        <f t="shared" si="442"/>
        <v>0</v>
      </c>
    </row>
    <row r="3019" spans="3:13" x14ac:dyDescent="0.35">
      <c r="C3019" s="42">
        <v>42067.770833333336</v>
      </c>
      <c r="D3019" s="32">
        <v>2836.264892578125</v>
      </c>
      <c r="E3019" s="34" t="str">
        <f t="shared" si="434"/>
        <v>03-04</v>
      </c>
      <c r="F3019" s="6">
        <f t="shared" si="435"/>
        <v>18</v>
      </c>
      <c r="G3019" s="6">
        <f t="shared" si="436"/>
        <v>4</v>
      </c>
      <c r="H3019" s="6">
        <f t="shared" si="437"/>
        <v>3</v>
      </c>
      <c r="I3019" s="6">
        <f t="shared" si="438"/>
        <v>10</v>
      </c>
      <c r="J3019" s="6" t="str">
        <f t="shared" si="439"/>
        <v>3-4</v>
      </c>
      <c r="K3019" s="6" t="str">
        <f t="shared" si="440"/>
        <v>WK</v>
      </c>
      <c r="L3019" s="6" t="str">
        <f t="shared" si="441"/>
        <v>EVE</v>
      </c>
      <c r="M3019" s="6">
        <f t="shared" si="442"/>
        <v>0</v>
      </c>
    </row>
    <row r="3020" spans="3:13" x14ac:dyDescent="0.35">
      <c r="C3020" s="42">
        <v>42067.791666666664</v>
      </c>
      <c r="D3020" s="32">
        <v>2913.985595703125</v>
      </c>
      <c r="E3020" s="34" t="str">
        <f t="shared" si="434"/>
        <v>03-04</v>
      </c>
      <c r="F3020" s="6">
        <f t="shared" si="435"/>
        <v>19</v>
      </c>
      <c r="G3020" s="6">
        <f t="shared" si="436"/>
        <v>4</v>
      </c>
      <c r="H3020" s="6">
        <f t="shared" si="437"/>
        <v>3</v>
      </c>
      <c r="I3020" s="6">
        <f t="shared" si="438"/>
        <v>10</v>
      </c>
      <c r="J3020" s="6" t="str">
        <f t="shared" si="439"/>
        <v>3-4</v>
      </c>
      <c r="K3020" s="6" t="str">
        <f t="shared" si="440"/>
        <v>WK</v>
      </c>
      <c r="L3020" s="6" t="str">
        <f t="shared" si="441"/>
        <v>EVE</v>
      </c>
      <c r="M3020" s="6">
        <f t="shared" si="442"/>
        <v>0</v>
      </c>
    </row>
    <row r="3021" spans="3:13" x14ac:dyDescent="0.35">
      <c r="C3021" s="42">
        <v>42067.8125</v>
      </c>
      <c r="D3021" s="32">
        <v>2777.3056640625</v>
      </c>
      <c r="E3021" s="34" t="str">
        <f t="shared" si="434"/>
        <v>03-04</v>
      </c>
      <c r="F3021" s="6">
        <f t="shared" si="435"/>
        <v>19</v>
      </c>
      <c r="G3021" s="6">
        <f t="shared" si="436"/>
        <v>4</v>
      </c>
      <c r="H3021" s="6">
        <f t="shared" si="437"/>
        <v>3</v>
      </c>
      <c r="I3021" s="6">
        <f t="shared" si="438"/>
        <v>10</v>
      </c>
      <c r="J3021" s="6" t="str">
        <f t="shared" si="439"/>
        <v>3-4</v>
      </c>
      <c r="K3021" s="6" t="str">
        <f t="shared" si="440"/>
        <v>WK</v>
      </c>
      <c r="L3021" s="6" t="str">
        <f t="shared" si="441"/>
        <v>EVE</v>
      </c>
      <c r="M3021" s="6">
        <f t="shared" si="442"/>
        <v>0</v>
      </c>
    </row>
    <row r="3022" spans="3:13" x14ac:dyDescent="0.35">
      <c r="C3022" s="42">
        <v>42067.833333333336</v>
      </c>
      <c r="D3022" s="32">
        <v>2765.422119140625</v>
      </c>
      <c r="E3022" s="34" t="str">
        <f t="shared" si="434"/>
        <v>03-04</v>
      </c>
      <c r="F3022" s="6">
        <f t="shared" si="435"/>
        <v>20</v>
      </c>
      <c r="G3022" s="6">
        <f t="shared" si="436"/>
        <v>4</v>
      </c>
      <c r="H3022" s="6">
        <f t="shared" si="437"/>
        <v>3</v>
      </c>
      <c r="I3022" s="6">
        <f t="shared" si="438"/>
        <v>10</v>
      </c>
      <c r="J3022" s="6" t="str">
        <f t="shared" si="439"/>
        <v>3-4</v>
      </c>
      <c r="K3022" s="6" t="str">
        <f t="shared" si="440"/>
        <v>WK</v>
      </c>
      <c r="L3022" s="6" t="str">
        <f t="shared" si="441"/>
        <v>EVE</v>
      </c>
      <c r="M3022" s="6">
        <f t="shared" si="442"/>
        <v>0</v>
      </c>
    </row>
    <row r="3023" spans="3:13" x14ac:dyDescent="0.35">
      <c r="C3023" s="42">
        <v>42067.854166666664</v>
      </c>
      <c r="D3023" s="32">
        <v>2671.11474609375</v>
      </c>
      <c r="E3023" s="34" t="str">
        <f t="shared" si="434"/>
        <v>03-04</v>
      </c>
      <c r="F3023" s="6">
        <f t="shared" si="435"/>
        <v>20</v>
      </c>
      <c r="G3023" s="6">
        <f t="shared" si="436"/>
        <v>4</v>
      </c>
      <c r="H3023" s="6">
        <f t="shared" si="437"/>
        <v>3</v>
      </c>
      <c r="I3023" s="6">
        <f t="shared" si="438"/>
        <v>10</v>
      </c>
      <c r="J3023" s="6" t="str">
        <f t="shared" si="439"/>
        <v>3-4</v>
      </c>
      <c r="K3023" s="6" t="str">
        <f t="shared" si="440"/>
        <v>WK</v>
      </c>
      <c r="L3023" s="6" t="str">
        <f t="shared" si="441"/>
        <v>EVE</v>
      </c>
      <c r="M3023" s="6">
        <f t="shared" si="442"/>
        <v>0</v>
      </c>
    </row>
    <row r="3024" spans="3:13" x14ac:dyDescent="0.35">
      <c r="C3024" s="42">
        <v>42067.875</v>
      </c>
      <c r="D3024" s="32">
        <v>2597.3486328125</v>
      </c>
      <c r="E3024" s="34" t="str">
        <f t="shared" si="434"/>
        <v>03-04</v>
      </c>
      <c r="F3024" s="6">
        <f t="shared" si="435"/>
        <v>21</v>
      </c>
      <c r="G3024" s="6">
        <f t="shared" si="436"/>
        <v>4</v>
      </c>
      <c r="H3024" s="6">
        <f t="shared" si="437"/>
        <v>3</v>
      </c>
      <c r="I3024" s="6">
        <f t="shared" si="438"/>
        <v>10</v>
      </c>
      <c r="J3024" s="6" t="str">
        <f t="shared" si="439"/>
        <v>3-4</v>
      </c>
      <c r="K3024" s="6" t="str">
        <f t="shared" si="440"/>
        <v>WK</v>
      </c>
      <c r="L3024" s="6" t="str">
        <f t="shared" si="441"/>
        <v>EVE</v>
      </c>
      <c r="M3024" s="6">
        <f t="shared" si="442"/>
        <v>0</v>
      </c>
    </row>
    <row r="3025" spans="3:13" x14ac:dyDescent="0.35">
      <c r="C3025" s="42">
        <v>42067.895833333336</v>
      </c>
      <c r="D3025" s="32">
        <v>2478.552978515625</v>
      </c>
      <c r="E3025" s="34" t="str">
        <f t="shared" si="434"/>
        <v>03-04</v>
      </c>
      <c r="F3025" s="6">
        <f t="shared" si="435"/>
        <v>21</v>
      </c>
      <c r="G3025" s="6">
        <f t="shared" si="436"/>
        <v>4</v>
      </c>
      <c r="H3025" s="6">
        <f t="shared" si="437"/>
        <v>3</v>
      </c>
      <c r="I3025" s="6">
        <f t="shared" si="438"/>
        <v>10</v>
      </c>
      <c r="J3025" s="6" t="str">
        <f t="shared" si="439"/>
        <v>3-4</v>
      </c>
      <c r="K3025" s="6" t="str">
        <f t="shared" si="440"/>
        <v>WK</v>
      </c>
      <c r="L3025" s="6" t="str">
        <f t="shared" si="441"/>
        <v>EVE</v>
      </c>
      <c r="M3025" s="6">
        <f t="shared" si="442"/>
        <v>0</v>
      </c>
    </row>
    <row r="3026" spans="3:13" x14ac:dyDescent="0.35">
      <c r="C3026" s="42">
        <v>42067.916666666664</v>
      </c>
      <c r="D3026" s="32">
        <v>2362.823974609375</v>
      </c>
      <c r="E3026" s="34" t="str">
        <f t="shared" si="434"/>
        <v>03-04</v>
      </c>
      <c r="F3026" s="6">
        <f t="shared" si="435"/>
        <v>22</v>
      </c>
      <c r="G3026" s="6">
        <f t="shared" si="436"/>
        <v>4</v>
      </c>
      <c r="H3026" s="6">
        <f t="shared" si="437"/>
        <v>3</v>
      </c>
      <c r="I3026" s="6">
        <f t="shared" si="438"/>
        <v>10</v>
      </c>
      <c r="J3026" s="6" t="str">
        <f t="shared" si="439"/>
        <v>3-4</v>
      </c>
      <c r="K3026" s="6" t="str">
        <f t="shared" si="440"/>
        <v>WK</v>
      </c>
      <c r="L3026" s="6" t="str">
        <f t="shared" si="441"/>
        <v>EVE</v>
      </c>
      <c r="M3026" s="6">
        <f t="shared" si="442"/>
        <v>0</v>
      </c>
    </row>
    <row r="3027" spans="3:13" x14ac:dyDescent="0.35">
      <c r="C3027" s="42">
        <v>42067.9375</v>
      </c>
      <c r="D3027" s="32">
        <v>2207.681396484375</v>
      </c>
      <c r="E3027" s="34" t="str">
        <f t="shared" si="434"/>
        <v>03-04</v>
      </c>
      <c r="F3027" s="6">
        <f t="shared" si="435"/>
        <v>22</v>
      </c>
      <c r="G3027" s="6">
        <f t="shared" si="436"/>
        <v>4</v>
      </c>
      <c r="H3027" s="6">
        <f t="shared" si="437"/>
        <v>3</v>
      </c>
      <c r="I3027" s="6">
        <f t="shared" si="438"/>
        <v>10</v>
      </c>
      <c r="J3027" s="6" t="str">
        <f t="shared" si="439"/>
        <v>3-4</v>
      </c>
      <c r="K3027" s="6" t="str">
        <f t="shared" si="440"/>
        <v>WK</v>
      </c>
      <c r="L3027" s="6" t="str">
        <f t="shared" si="441"/>
        <v>EVE</v>
      </c>
      <c r="M3027" s="6">
        <f t="shared" si="442"/>
        <v>0</v>
      </c>
    </row>
    <row r="3028" spans="3:13" x14ac:dyDescent="0.35">
      <c r="C3028" s="42">
        <v>42067.958333333336</v>
      </c>
      <c r="D3028" s="32">
        <v>2099.83447265625</v>
      </c>
      <c r="E3028" s="34" t="str">
        <f t="shared" si="434"/>
        <v>03-04</v>
      </c>
      <c r="F3028" s="6">
        <f t="shared" si="435"/>
        <v>23</v>
      </c>
      <c r="G3028" s="6">
        <f t="shared" si="436"/>
        <v>4</v>
      </c>
      <c r="H3028" s="6">
        <f t="shared" si="437"/>
        <v>3</v>
      </c>
      <c r="I3028" s="6">
        <f t="shared" si="438"/>
        <v>10</v>
      </c>
      <c r="J3028" s="6" t="str">
        <f t="shared" si="439"/>
        <v>3-4</v>
      </c>
      <c r="K3028" s="6" t="str">
        <f t="shared" si="440"/>
        <v>WK</v>
      </c>
      <c r="L3028" s="6" t="str">
        <f t="shared" si="441"/>
        <v>EVE</v>
      </c>
      <c r="M3028" s="6">
        <f t="shared" si="442"/>
        <v>0</v>
      </c>
    </row>
    <row r="3029" spans="3:13" x14ac:dyDescent="0.35">
      <c r="C3029" s="42">
        <v>42067.979166666664</v>
      </c>
      <c r="D3029" s="32">
        <v>1987.0260009765625</v>
      </c>
      <c r="E3029" s="34" t="str">
        <f t="shared" si="434"/>
        <v>03-04</v>
      </c>
      <c r="F3029" s="6">
        <f t="shared" si="435"/>
        <v>23</v>
      </c>
      <c r="G3029" s="6">
        <f t="shared" si="436"/>
        <v>4</v>
      </c>
      <c r="H3029" s="6">
        <f t="shared" si="437"/>
        <v>3</v>
      </c>
      <c r="I3029" s="6">
        <f t="shared" si="438"/>
        <v>10</v>
      </c>
      <c r="J3029" s="6" t="str">
        <f t="shared" si="439"/>
        <v>3-4</v>
      </c>
      <c r="K3029" s="6" t="str">
        <f t="shared" si="440"/>
        <v>WK</v>
      </c>
      <c r="L3029" s="6" t="str">
        <f t="shared" si="441"/>
        <v>EVE</v>
      </c>
      <c r="M3029" s="6">
        <f t="shared" si="442"/>
        <v>0</v>
      </c>
    </row>
    <row r="3030" spans="3:13" x14ac:dyDescent="0.35">
      <c r="C3030" s="42">
        <v>42068</v>
      </c>
      <c r="D3030" s="32">
        <v>1900.9840087890625</v>
      </c>
      <c r="E3030" s="34" t="str">
        <f t="shared" si="434"/>
        <v>03-05</v>
      </c>
      <c r="F3030" s="6">
        <f t="shared" si="435"/>
        <v>0</v>
      </c>
      <c r="G3030" s="6">
        <f t="shared" si="436"/>
        <v>5</v>
      </c>
      <c r="H3030" s="6">
        <f t="shared" si="437"/>
        <v>3</v>
      </c>
      <c r="I3030" s="6">
        <f t="shared" si="438"/>
        <v>10</v>
      </c>
      <c r="J3030" s="6" t="str">
        <f t="shared" si="439"/>
        <v>3-5</v>
      </c>
      <c r="K3030" s="6" t="str">
        <f t="shared" si="440"/>
        <v>WK</v>
      </c>
      <c r="L3030" s="6" t="str">
        <f t="shared" si="441"/>
        <v>EVE</v>
      </c>
      <c r="M3030" s="6">
        <f t="shared" si="442"/>
        <v>0</v>
      </c>
    </row>
    <row r="3031" spans="3:13" x14ac:dyDescent="0.35">
      <c r="C3031" s="42">
        <v>42068.020833333336</v>
      </c>
      <c r="D3031" s="32">
        <v>1847.2315673828125</v>
      </c>
      <c r="E3031" s="34" t="str">
        <f t="shared" si="434"/>
        <v>03-05</v>
      </c>
      <c r="F3031" s="6">
        <f t="shared" si="435"/>
        <v>0</v>
      </c>
      <c r="G3031" s="6">
        <f t="shared" si="436"/>
        <v>5</v>
      </c>
      <c r="H3031" s="6">
        <f t="shared" si="437"/>
        <v>3</v>
      </c>
      <c r="I3031" s="6">
        <f t="shared" si="438"/>
        <v>10</v>
      </c>
      <c r="J3031" s="6" t="str">
        <f t="shared" si="439"/>
        <v>3-5</v>
      </c>
      <c r="K3031" s="6" t="str">
        <f t="shared" si="440"/>
        <v>WK</v>
      </c>
      <c r="L3031" s="6" t="str">
        <f t="shared" si="441"/>
        <v>EVE</v>
      </c>
      <c r="M3031" s="6">
        <f t="shared" si="442"/>
        <v>0</v>
      </c>
    </row>
    <row r="3032" spans="3:13" x14ac:dyDescent="0.35">
      <c r="C3032" s="42">
        <v>42068.041666666664</v>
      </c>
      <c r="D3032" s="32">
        <v>1843.7998046875</v>
      </c>
      <c r="E3032" s="34" t="str">
        <f t="shared" si="434"/>
        <v>03-05</v>
      </c>
      <c r="F3032" s="6">
        <f t="shared" si="435"/>
        <v>1</v>
      </c>
      <c r="G3032" s="6">
        <f t="shared" si="436"/>
        <v>5</v>
      </c>
      <c r="H3032" s="6">
        <f t="shared" si="437"/>
        <v>3</v>
      </c>
      <c r="I3032" s="6">
        <f t="shared" si="438"/>
        <v>10</v>
      </c>
      <c r="J3032" s="6" t="str">
        <f t="shared" si="439"/>
        <v>3-5</v>
      </c>
      <c r="K3032" s="6" t="str">
        <f t="shared" si="440"/>
        <v>WK</v>
      </c>
      <c r="L3032" s="6" t="str">
        <f t="shared" si="441"/>
        <v>EVE</v>
      </c>
      <c r="M3032" s="6">
        <f t="shared" si="442"/>
        <v>0</v>
      </c>
    </row>
    <row r="3033" spans="3:13" x14ac:dyDescent="0.35">
      <c r="C3033" s="42">
        <v>42068.0625</v>
      </c>
      <c r="D3033" s="32">
        <v>1808.10400390625</v>
      </c>
      <c r="E3033" s="34" t="str">
        <f t="shared" si="434"/>
        <v>03-05</v>
      </c>
      <c r="F3033" s="6">
        <f t="shared" si="435"/>
        <v>1</v>
      </c>
      <c r="G3033" s="6">
        <f t="shared" si="436"/>
        <v>5</v>
      </c>
      <c r="H3033" s="6">
        <f t="shared" si="437"/>
        <v>3</v>
      </c>
      <c r="I3033" s="6">
        <f t="shared" si="438"/>
        <v>10</v>
      </c>
      <c r="J3033" s="6" t="str">
        <f t="shared" si="439"/>
        <v>3-5</v>
      </c>
      <c r="K3033" s="6" t="str">
        <f t="shared" si="440"/>
        <v>WK</v>
      </c>
      <c r="L3033" s="6" t="str">
        <f t="shared" si="441"/>
        <v>EVE</v>
      </c>
      <c r="M3033" s="6">
        <f t="shared" si="442"/>
        <v>0</v>
      </c>
    </row>
    <row r="3034" spans="3:13" x14ac:dyDescent="0.35">
      <c r="C3034" s="42">
        <v>42068.083333333336</v>
      </c>
      <c r="D3034" s="32">
        <v>1782.4427490234375</v>
      </c>
      <c r="E3034" s="34" t="str">
        <f t="shared" si="434"/>
        <v>03-05</v>
      </c>
      <c r="F3034" s="6">
        <f t="shared" si="435"/>
        <v>2</v>
      </c>
      <c r="G3034" s="6">
        <f t="shared" si="436"/>
        <v>5</v>
      </c>
      <c r="H3034" s="6">
        <f t="shared" si="437"/>
        <v>3</v>
      </c>
      <c r="I3034" s="6">
        <f t="shared" si="438"/>
        <v>10</v>
      </c>
      <c r="J3034" s="6" t="str">
        <f t="shared" si="439"/>
        <v>3-5</v>
      </c>
      <c r="K3034" s="6" t="str">
        <f t="shared" si="440"/>
        <v>WK</v>
      </c>
      <c r="L3034" s="6" t="str">
        <f t="shared" si="441"/>
        <v>EVE</v>
      </c>
      <c r="M3034" s="6">
        <f t="shared" si="442"/>
        <v>0</v>
      </c>
    </row>
    <row r="3035" spans="3:13" x14ac:dyDescent="0.35">
      <c r="C3035" s="42">
        <v>42068.104166666664</v>
      </c>
      <c r="D3035" s="32">
        <v>1764.6427001953125</v>
      </c>
      <c r="E3035" s="34" t="str">
        <f t="shared" si="434"/>
        <v>03-05</v>
      </c>
      <c r="F3035" s="6">
        <f t="shared" si="435"/>
        <v>2</v>
      </c>
      <c r="G3035" s="6">
        <f t="shared" si="436"/>
        <v>5</v>
      </c>
      <c r="H3035" s="6">
        <f t="shared" si="437"/>
        <v>3</v>
      </c>
      <c r="I3035" s="6">
        <f t="shared" si="438"/>
        <v>10</v>
      </c>
      <c r="J3035" s="6" t="str">
        <f t="shared" si="439"/>
        <v>3-5</v>
      </c>
      <c r="K3035" s="6" t="str">
        <f t="shared" si="440"/>
        <v>WK</v>
      </c>
      <c r="L3035" s="6" t="str">
        <f t="shared" si="441"/>
        <v>EVE</v>
      </c>
      <c r="M3035" s="6">
        <f t="shared" si="442"/>
        <v>0</v>
      </c>
    </row>
    <row r="3036" spans="3:13" x14ac:dyDescent="0.35">
      <c r="C3036" s="42">
        <v>42068.125</v>
      </c>
      <c r="D3036" s="32">
        <v>1751.576171875</v>
      </c>
      <c r="E3036" s="34" t="str">
        <f t="shared" si="434"/>
        <v>03-05</v>
      </c>
      <c r="F3036" s="6">
        <f t="shared" si="435"/>
        <v>3</v>
      </c>
      <c r="G3036" s="6">
        <f t="shared" si="436"/>
        <v>5</v>
      </c>
      <c r="H3036" s="6">
        <f t="shared" si="437"/>
        <v>3</v>
      </c>
      <c r="I3036" s="6">
        <f t="shared" si="438"/>
        <v>10</v>
      </c>
      <c r="J3036" s="6" t="str">
        <f t="shared" si="439"/>
        <v>3-5</v>
      </c>
      <c r="K3036" s="6" t="str">
        <f t="shared" si="440"/>
        <v>WK</v>
      </c>
      <c r="L3036" s="6" t="str">
        <f t="shared" si="441"/>
        <v>EVE</v>
      </c>
      <c r="M3036" s="6">
        <f t="shared" si="442"/>
        <v>0</v>
      </c>
    </row>
    <row r="3037" spans="3:13" x14ac:dyDescent="0.35">
      <c r="C3037" s="42">
        <v>42068.145833333336</v>
      </c>
      <c r="D3037" s="32">
        <v>1756.4295654296875</v>
      </c>
      <c r="E3037" s="34" t="str">
        <f t="shared" si="434"/>
        <v>03-05</v>
      </c>
      <c r="F3037" s="6">
        <f t="shared" si="435"/>
        <v>3</v>
      </c>
      <c r="G3037" s="6">
        <f t="shared" si="436"/>
        <v>5</v>
      </c>
      <c r="H3037" s="6">
        <f t="shared" si="437"/>
        <v>3</v>
      </c>
      <c r="I3037" s="6">
        <f t="shared" si="438"/>
        <v>10</v>
      </c>
      <c r="J3037" s="6" t="str">
        <f t="shared" si="439"/>
        <v>3-5</v>
      </c>
      <c r="K3037" s="6" t="str">
        <f t="shared" si="440"/>
        <v>WK</v>
      </c>
      <c r="L3037" s="6" t="str">
        <f t="shared" si="441"/>
        <v>EVE</v>
      </c>
      <c r="M3037" s="6">
        <f t="shared" si="442"/>
        <v>0</v>
      </c>
    </row>
    <row r="3038" spans="3:13" x14ac:dyDescent="0.35">
      <c r="C3038" s="42">
        <v>42068.166666666664</v>
      </c>
      <c r="D3038" s="32">
        <v>1773.6522216796875</v>
      </c>
      <c r="E3038" s="34" t="str">
        <f t="shared" si="434"/>
        <v>03-05</v>
      </c>
      <c r="F3038" s="6">
        <f t="shared" si="435"/>
        <v>4</v>
      </c>
      <c r="G3038" s="6">
        <f t="shared" si="436"/>
        <v>5</v>
      </c>
      <c r="H3038" s="6">
        <f t="shared" si="437"/>
        <v>3</v>
      </c>
      <c r="I3038" s="6">
        <f t="shared" si="438"/>
        <v>10</v>
      </c>
      <c r="J3038" s="6" t="str">
        <f t="shared" si="439"/>
        <v>3-5</v>
      </c>
      <c r="K3038" s="6" t="str">
        <f t="shared" si="440"/>
        <v>WK</v>
      </c>
      <c r="L3038" s="6" t="str">
        <f t="shared" si="441"/>
        <v>EVE</v>
      </c>
      <c r="M3038" s="6">
        <f t="shared" si="442"/>
        <v>0</v>
      </c>
    </row>
    <row r="3039" spans="3:13" x14ac:dyDescent="0.35">
      <c r="C3039" s="42">
        <v>42068.1875</v>
      </c>
      <c r="D3039" s="32">
        <v>1780.798583984375</v>
      </c>
      <c r="E3039" s="34" t="str">
        <f t="shared" si="434"/>
        <v>03-05</v>
      </c>
      <c r="F3039" s="6">
        <f t="shared" si="435"/>
        <v>4</v>
      </c>
      <c r="G3039" s="6">
        <f t="shared" si="436"/>
        <v>5</v>
      </c>
      <c r="H3039" s="6">
        <f t="shared" si="437"/>
        <v>3</v>
      </c>
      <c r="I3039" s="6">
        <f t="shared" si="438"/>
        <v>10</v>
      </c>
      <c r="J3039" s="6" t="str">
        <f t="shared" si="439"/>
        <v>3-5</v>
      </c>
      <c r="K3039" s="6" t="str">
        <f t="shared" si="440"/>
        <v>WK</v>
      </c>
      <c r="L3039" s="6" t="str">
        <f t="shared" si="441"/>
        <v>EVE</v>
      </c>
      <c r="M3039" s="6">
        <f t="shared" si="442"/>
        <v>0</v>
      </c>
    </row>
    <row r="3040" spans="3:13" x14ac:dyDescent="0.35">
      <c r="C3040" s="42">
        <v>42068.208333333336</v>
      </c>
      <c r="D3040" s="32">
        <v>1853.9366455078125</v>
      </c>
      <c r="E3040" s="34" t="str">
        <f t="shared" si="434"/>
        <v>03-05</v>
      </c>
      <c r="F3040" s="6">
        <f t="shared" si="435"/>
        <v>5</v>
      </c>
      <c r="G3040" s="6">
        <f t="shared" si="436"/>
        <v>5</v>
      </c>
      <c r="H3040" s="6">
        <f t="shared" si="437"/>
        <v>3</v>
      </c>
      <c r="I3040" s="6">
        <f t="shared" si="438"/>
        <v>10</v>
      </c>
      <c r="J3040" s="6" t="str">
        <f t="shared" si="439"/>
        <v>3-5</v>
      </c>
      <c r="K3040" s="6" t="str">
        <f t="shared" si="440"/>
        <v>WK</v>
      </c>
      <c r="L3040" s="6" t="str">
        <f t="shared" si="441"/>
        <v>EVE</v>
      </c>
      <c r="M3040" s="6">
        <f t="shared" si="442"/>
        <v>0</v>
      </c>
    </row>
    <row r="3041" spans="3:13" x14ac:dyDescent="0.35">
      <c r="C3041" s="42">
        <v>42068.229166666664</v>
      </c>
      <c r="D3041" s="32">
        <v>1984.3551025390625</v>
      </c>
      <c r="E3041" s="34" t="str">
        <f t="shared" si="434"/>
        <v>03-05</v>
      </c>
      <c r="F3041" s="6">
        <f t="shared" si="435"/>
        <v>5</v>
      </c>
      <c r="G3041" s="6">
        <f t="shared" si="436"/>
        <v>5</v>
      </c>
      <c r="H3041" s="6">
        <f t="shared" si="437"/>
        <v>3</v>
      </c>
      <c r="I3041" s="6">
        <f t="shared" si="438"/>
        <v>10</v>
      </c>
      <c r="J3041" s="6" t="str">
        <f t="shared" si="439"/>
        <v>3-5</v>
      </c>
      <c r="K3041" s="6" t="str">
        <f t="shared" si="440"/>
        <v>WK</v>
      </c>
      <c r="L3041" s="6" t="str">
        <f t="shared" si="441"/>
        <v>EVE</v>
      </c>
      <c r="M3041" s="6">
        <f t="shared" si="442"/>
        <v>0</v>
      </c>
    </row>
    <row r="3042" spans="3:13" x14ac:dyDescent="0.35">
      <c r="C3042" s="42">
        <v>42068.25</v>
      </c>
      <c r="D3042" s="32">
        <v>2121.0166015625</v>
      </c>
      <c r="E3042" s="34" t="str">
        <f t="shared" si="434"/>
        <v>03-05</v>
      </c>
      <c r="F3042" s="6">
        <f t="shared" si="435"/>
        <v>6</v>
      </c>
      <c r="G3042" s="6">
        <f t="shared" si="436"/>
        <v>5</v>
      </c>
      <c r="H3042" s="6">
        <f t="shared" si="437"/>
        <v>3</v>
      </c>
      <c r="I3042" s="6">
        <f t="shared" si="438"/>
        <v>10</v>
      </c>
      <c r="J3042" s="6" t="str">
        <f t="shared" si="439"/>
        <v>3-5</v>
      </c>
      <c r="K3042" s="6" t="str">
        <f t="shared" si="440"/>
        <v>WK</v>
      </c>
      <c r="L3042" s="6" t="str">
        <f t="shared" si="441"/>
        <v>EVE</v>
      </c>
      <c r="M3042" s="6">
        <f t="shared" si="442"/>
        <v>0</v>
      </c>
    </row>
    <row r="3043" spans="3:13" x14ac:dyDescent="0.35">
      <c r="C3043" s="42">
        <v>42068.270833333336</v>
      </c>
      <c r="D3043" s="32">
        <v>2233.064697265625</v>
      </c>
      <c r="E3043" s="34" t="str">
        <f t="shared" si="434"/>
        <v>03-05</v>
      </c>
      <c r="F3043" s="6">
        <f t="shared" si="435"/>
        <v>6</v>
      </c>
      <c r="G3043" s="6">
        <f t="shared" si="436"/>
        <v>5</v>
      </c>
      <c r="H3043" s="6">
        <f t="shared" si="437"/>
        <v>3</v>
      </c>
      <c r="I3043" s="6">
        <f t="shared" si="438"/>
        <v>10</v>
      </c>
      <c r="J3043" s="6" t="str">
        <f t="shared" si="439"/>
        <v>3-5</v>
      </c>
      <c r="K3043" s="6" t="str">
        <f t="shared" si="440"/>
        <v>WK</v>
      </c>
      <c r="L3043" s="6" t="str">
        <f t="shared" si="441"/>
        <v>EVE</v>
      </c>
      <c r="M3043" s="6">
        <f t="shared" si="442"/>
        <v>0</v>
      </c>
    </row>
    <row r="3044" spans="3:13" x14ac:dyDescent="0.35">
      <c r="C3044" s="42">
        <v>42068.291666666664</v>
      </c>
      <c r="D3044" s="32">
        <v>2312.641357421875</v>
      </c>
      <c r="E3044" s="34" t="str">
        <f t="shared" si="434"/>
        <v>03-05</v>
      </c>
      <c r="F3044" s="6">
        <f t="shared" si="435"/>
        <v>7</v>
      </c>
      <c r="G3044" s="6">
        <f t="shared" si="436"/>
        <v>5</v>
      </c>
      <c r="H3044" s="6">
        <f t="shared" si="437"/>
        <v>3</v>
      </c>
      <c r="I3044" s="6">
        <f t="shared" si="438"/>
        <v>10</v>
      </c>
      <c r="J3044" s="6" t="str">
        <f t="shared" si="439"/>
        <v>3-5</v>
      </c>
      <c r="K3044" s="6" t="str">
        <f t="shared" si="440"/>
        <v>WK</v>
      </c>
      <c r="L3044" s="6" t="str">
        <f t="shared" si="441"/>
        <v>DAY</v>
      </c>
      <c r="M3044" s="6">
        <f t="shared" si="442"/>
        <v>0</v>
      </c>
    </row>
    <row r="3045" spans="3:13" x14ac:dyDescent="0.35">
      <c r="C3045" s="42">
        <v>42068.3125</v>
      </c>
      <c r="D3045" s="32">
        <v>2335.038330078125</v>
      </c>
      <c r="E3045" s="34" t="str">
        <f t="shared" si="434"/>
        <v>03-05</v>
      </c>
      <c r="F3045" s="6">
        <f t="shared" si="435"/>
        <v>7</v>
      </c>
      <c r="G3045" s="6">
        <f t="shared" si="436"/>
        <v>5</v>
      </c>
      <c r="H3045" s="6">
        <f t="shared" si="437"/>
        <v>3</v>
      </c>
      <c r="I3045" s="6">
        <f t="shared" si="438"/>
        <v>10</v>
      </c>
      <c r="J3045" s="6" t="str">
        <f t="shared" si="439"/>
        <v>3-5</v>
      </c>
      <c r="K3045" s="6" t="str">
        <f t="shared" si="440"/>
        <v>WK</v>
      </c>
      <c r="L3045" s="6" t="str">
        <f t="shared" si="441"/>
        <v>DAY</v>
      </c>
      <c r="M3045" s="6">
        <f t="shared" si="442"/>
        <v>0</v>
      </c>
    </row>
    <row r="3046" spans="3:13" x14ac:dyDescent="0.35">
      <c r="C3046" s="42">
        <v>42068.333333333336</v>
      </c>
      <c r="D3046" s="32">
        <v>2312.65673828125</v>
      </c>
      <c r="E3046" s="34" t="str">
        <f t="shared" si="434"/>
        <v>03-05</v>
      </c>
      <c r="F3046" s="6">
        <f t="shared" si="435"/>
        <v>8</v>
      </c>
      <c r="G3046" s="6">
        <f t="shared" si="436"/>
        <v>5</v>
      </c>
      <c r="H3046" s="6">
        <f t="shared" si="437"/>
        <v>3</v>
      </c>
      <c r="I3046" s="6">
        <f t="shared" si="438"/>
        <v>10</v>
      </c>
      <c r="J3046" s="6" t="str">
        <f t="shared" si="439"/>
        <v>3-5</v>
      </c>
      <c r="K3046" s="6" t="str">
        <f t="shared" si="440"/>
        <v>WK</v>
      </c>
      <c r="L3046" s="6" t="str">
        <f t="shared" si="441"/>
        <v>DAY</v>
      </c>
      <c r="M3046" s="6">
        <f t="shared" si="442"/>
        <v>0</v>
      </c>
    </row>
    <row r="3047" spans="3:13" x14ac:dyDescent="0.35">
      <c r="C3047" s="42">
        <v>42068.354166666664</v>
      </c>
      <c r="D3047" s="32">
        <v>2311.369140625</v>
      </c>
      <c r="E3047" s="34" t="str">
        <f t="shared" si="434"/>
        <v>03-05</v>
      </c>
      <c r="F3047" s="6">
        <f t="shared" si="435"/>
        <v>8</v>
      </c>
      <c r="G3047" s="6">
        <f t="shared" si="436"/>
        <v>5</v>
      </c>
      <c r="H3047" s="6">
        <f t="shared" si="437"/>
        <v>3</v>
      </c>
      <c r="I3047" s="6">
        <f t="shared" si="438"/>
        <v>10</v>
      </c>
      <c r="J3047" s="6" t="str">
        <f t="shared" si="439"/>
        <v>3-5</v>
      </c>
      <c r="K3047" s="6" t="str">
        <f t="shared" si="440"/>
        <v>WK</v>
      </c>
      <c r="L3047" s="6" t="str">
        <f t="shared" si="441"/>
        <v>DAY</v>
      </c>
      <c r="M3047" s="6">
        <f t="shared" si="442"/>
        <v>0</v>
      </c>
    </row>
    <row r="3048" spans="3:13" x14ac:dyDescent="0.35">
      <c r="C3048" s="42">
        <v>42068.375</v>
      </c>
      <c r="D3048" s="32">
        <v>2293.03271484375</v>
      </c>
      <c r="E3048" s="34" t="str">
        <f t="shared" si="434"/>
        <v>03-05</v>
      </c>
      <c r="F3048" s="6">
        <f t="shared" si="435"/>
        <v>9</v>
      </c>
      <c r="G3048" s="6">
        <f t="shared" si="436"/>
        <v>5</v>
      </c>
      <c r="H3048" s="6">
        <f t="shared" si="437"/>
        <v>3</v>
      </c>
      <c r="I3048" s="6">
        <f t="shared" si="438"/>
        <v>10</v>
      </c>
      <c r="J3048" s="6" t="str">
        <f t="shared" si="439"/>
        <v>3-5</v>
      </c>
      <c r="K3048" s="6" t="str">
        <f t="shared" si="440"/>
        <v>WK</v>
      </c>
      <c r="L3048" s="6" t="str">
        <f t="shared" si="441"/>
        <v>DAY</v>
      </c>
      <c r="M3048" s="6">
        <f t="shared" si="442"/>
        <v>0</v>
      </c>
    </row>
    <row r="3049" spans="3:13" x14ac:dyDescent="0.35">
      <c r="C3049" s="42">
        <v>42068.395833333336</v>
      </c>
      <c r="D3049" s="32">
        <v>2272.609130859375</v>
      </c>
      <c r="E3049" s="34" t="str">
        <f t="shared" si="434"/>
        <v>03-05</v>
      </c>
      <c r="F3049" s="6">
        <f t="shared" si="435"/>
        <v>9</v>
      </c>
      <c r="G3049" s="6">
        <f t="shared" si="436"/>
        <v>5</v>
      </c>
      <c r="H3049" s="6">
        <f t="shared" si="437"/>
        <v>3</v>
      </c>
      <c r="I3049" s="6">
        <f t="shared" si="438"/>
        <v>10</v>
      </c>
      <c r="J3049" s="6" t="str">
        <f t="shared" si="439"/>
        <v>3-5</v>
      </c>
      <c r="K3049" s="6" t="str">
        <f t="shared" si="440"/>
        <v>WK</v>
      </c>
      <c r="L3049" s="6" t="str">
        <f t="shared" si="441"/>
        <v>DAY</v>
      </c>
      <c r="M3049" s="6">
        <f t="shared" si="442"/>
        <v>0</v>
      </c>
    </row>
    <row r="3050" spans="3:13" x14ac:dyDescent="0.35">
      <c r="C3050" s="42">
        <v>42068.416666666664</v>
      </c>
      <c r="D3050" s="32">
        <v>2299.16455078125</v>
      </c>
      <c r="E3050" s="34" t="str">
        <f t="shared" si="434"/>
        <v>03-05</v>
      </c>
      <c r="F3050" s="6">
        <f t="shared" si="435"/>
        <v>10</v>
      </c>
      <c r="G3050" s="6">
        <f t="shared" si="436"/>
        <v>5</v>
      </c>
      <c r="H3050" s="6">
        <f t="shared" si="437"/>
        <v>3</v>
      </c>
      <c r="I3050" s="6">
        <f t="shared" si="438"/>
        <v>10</v>
      </c>
      <c r="J3050" s="6" t="str">
        <f t="shared" si="439"/>
        <v>3-5</v>
      </c>
      <c r="K3050" s="6" t="str">
        <f t="shared" si="440"/>
        <v>WK</v>
      </c>
      <c r="L3050" s="6" t="str">
        <f t="shared" si="441"/>
        <v>DAY</v>
      </c>
      <c r="M3050" s="6">
        <f t="shared" si="442"/>
        <v>0</v>
      </c>
    </row>
    <row r="3051" spans="3:13" x14ac:dyDescent="0.35">
      <c r="C3051" s="42">
        <v>42068.4375</v>
      </c>
      <c r="D3051" s="32">
        <v>2300.54248046875</v>
      </c>
      <c r="E3051" s="34" t="str">
        <f t="shared" si="434"/>
        <v>03-05</v>
      </c>
      <c r="F3051" s="6">
        <f t="shared" si="435"/>
        <v>10</v>
      </c>
      <c r="G3051" s="6">
        <f t="shared" si="436"/>
        <v>5</v>
      </c>
      <c r="H3051" s="6">
        <f t="shared" si="437"/>
        <v>3</v>
      </c>
      <c r="I3051" s="6">
        <f t="shared" si="438"/>
        <v>10</v>
      </c>
      <c r="J3051" s="6" t="str">
        <f t="shared" si="439"/>
        <v>3-5</v>
      </c>
      <c r="K3051" s="6" t="str">
        <f t="shared" si="440"/>
        <v>WK</v>
      </c>
      <c r="L3051" s="6" t="str">
        <f t="shared" si="441"/>
        <v>DAY</v>
      </c>
      <c r="M3051" s="6">
        <f t="shared" si="442"/>
        <v>0</v>
      </c>
    </row>
    <row r="3052" spans="3:13" x14ac:dyDescent="0.35">
      <c r="C3052" s="42">
        <v>42068.458333333336</v>
      </c>
      <c r="D3052" s="32">
        <v>2295.386962890625</v>
      </c>
      <c r="E3052" s="34" t="str">
        <f t="shared" si="434"/>
        <v>03-05</v>
      </c>
      <c r="F3052" s="6">
        <f t="shared" si="435"/>
        <v>11</v>
      </c>
      <c r="G3052" s="6">
        <f t="shared" si="436"/>
        <v>5</v>
      </c>
      <c r="H3052" s="6">
        <f t="shared" si="437"/>
        <v>3</v>
      </c>
      <c r="I3052" s="6">
        <f t="shared" si="438"/>
        <v>10</v>
      </c>
      <c r="J3052" s="6" t="str">
        <f t="shared" si="439"/>
        <v>3-5</v>
      </c>
      <c r="K3052" s="6" t="str">
        <f t="shared" si="440"/>
        <v>WK</v>
      </c>
      <c r="L3052" s="6" t="str">
        <f t="shared" si="441"/>
        <v>DAY</v>
      </c>
      <c r="M3052" s="6">
        <f t="shared" si="442"/>
        <v>0</v>
      </c>
    </row>
    <row r="3053" spans="3:13" x14ac:dyDescent="0.35">
      <c r="C3053" s="42">
        <v>42068.479166666664</v>
      </c>
      <c r="D3053" s="32">
        <v>2295.973388671875</v>
      </c>
      <c r="E3053" s="34" t="str">
        <f t="shared" si="434"/>
        <v>03-05</v>
      </c>
      <c r="F3053" s="6">
        <f t="shared" si="435"/>
        <v>11</v>
      </c>
      <c r="G3053" s="6">
        <f t="shared" si="436"/>
        <v>5</v>
      </c>
      <c r="H3053" s="6">
        <f t="shared" si="437"/>
        <v>3</v>
      </c>
      <c r="I3053" s="6">
        <f t="shared" si="438"/>
        <v>10</v>
      </c>
      <c r="J3053" s="6" t="str">
        <f t="shared" si="439"/>
        <v>3-5</v>
      </c>
      <c r="K3053" s="6" t="str">
        <f t="shared" si="440"/>
        <v>WK</v>
      </c>
      <c r="L3053" s="6" t="str">
        <f t="shared" si="441"/>
        <v>DAY</v>
      </c>
      <c r="M3053" s="6">
        <f t="shared" si="442"/>
        <v>0</v>
      </c>
    </row>
    <row r="3054" spans="3:13" x14ac:dyDescent="0.35">
      <c r="C3054" s="42">
        <v>42068.5</v>
      </c>
      <c r="D3054" s="32">
        <v>2299.0927734375</v>
      </c>
      <c r="E3054" s="34" t="str">
        <f t="shared" si="434"/>
        <v>03-05</v>
      </c>
      <c r="F3054" s="6">
        <f t="shared" si="435"/>
        <v>12</v>
      </c>
      <c r="G3054" s="6">
        <f t="shared" si="436"/>
        <v>5</v>
      </c>
      <c r="H3054" s="6">
        <f t="shared" si="437"/>
        <v>3</v>
      </c>
      <c r="I3054" s="6">
        <f t="shared" si="438"/>
        <v>10</v>
      </c>
      <c r="J3054" s="6" t="str">
        <f t="shared" si="439"/>
        <v>3-5</v>
      </c>
      <c r="K3054" s="6" t="str">
        <f t="shared" si="440"/>
        <v>WK</v>
      </c>
      <c r="L3054" s="6" t="str">
        <f t="shared" si="441"/>
        <v>DAY</v>
      </c>
      <c r="M3054" s="6">
        <f t="shared" si="442"/>
        <v>0</v>
      </c>
    </row>
    <row r="3055" spans="3:13" x14ac:dyDescent="0.35">
      <c r="C3055" s="42">
        <v>42068.520833333336</v>
      </c>
      <c r="D3055" s="32">
        <v>2301.3994140625</v>
      </c>
      <c r="E3055" s="34" t="str">
        <f t="shared" si="434"/>
        <v>03-05</v>
      </c>
      <c r="F3055" s="6">
        <f t="shared" si="435"/>
        <v>12</v>
      </c>
      <c r="G3055" s="6">
        <f t="shared" si="436"/>
        <v>5</v>
      </c>
      <c r="H3055" s="6">
        <f t="shared" si="437"/>
        <v>3</v>
      </c>
      <c r="I3055" s="6">
        <f t="shared" si="438"/>
        <v>10</v>
      </c>
      <c r="J3055" s="6" t="str">
        <f t="shared" si="439"/>
        <v>3-5</v>
      </c>
      <c r="K3055" s="6" t="str">
        <f t="shared" si="440"/>
        <v>WK</v>
      </c>
      <c r="L3055" s="6" t="str">
        <f t="shared" si="441"/>
        <v>DAY</v>
      </c>
      <c r="M3055" s="6">
        <f t="shared" si="442"/>
        <v>0</v>
      </c>
    </row>
    <row r="3056" spans="3:13" x14ac:dyDescent="0.35">
      <c r="C3056" s="42">
        <v>42068.541666666664</v>
      </c>
      <c r="D3056" s="32">
        <v>2316.13671875</v>
      </c>
      <c r="E3056" s="34" t="str">
        <f t="shared" si="434"/>
        <v>03-05</v>
      </c>
      <c r="F3056" s="6">
        <f t="shared" si="435"/>
        <v>13</v>
      </c>
      <c r="G3056" s="6">
        <f t="shared" si="436"/>
        <v>5</v>
      </c>
      <c r="H3056" s="6">
        <f t="shared" si="437"/>
        <v>3</v>
      </c>
      <c r="I3056" s="6">
        <f t="shared" si="438"/>
        <v>10</v>
      </c>
      <c r="J3056" s="6" t="str">
        <f t="shared" si="439"/>
        <v>3-5</v>
      </c>
      <c r="K3056" s="6" t="str">
        <f t="shared" si="440"/>
        <v>WK</v>
      </c>
      <c r="L3056" s="6" t="str">
        <f t="shared" si="441"/>
        <v>DAY</v>
      </c>
      <c r="M3056" s="6">
        <f t="shared" si="442"/>
        <v>0</v>
      </c>
    </row>
    <row r="3057" spans="3:13" x14ac:dyDescent="0.35">
      <c r="C3057" s="42">
        <v>42068.5625</v>
      </c>
      <c r="D3057" s="32">
        <v>2345.262939453125</v>
      </c>
      <c r="E3057" s="34" t="str">
        <f t="shared" si="434"/>
        <v>03-05</v>
      </c>
      <c r="F3057" s="6">
        <f t="shared" si="435"/>
        <v>13</v>
      </c>
      <c r="G3057" s="6">
        <f t="shared" si="436"/>
        <v>5</v>
      </c>
      <c r="H3057" s="6">
        <f t="shared" si="437"/>
        <v>3</v>
      </c>
      <c r="I3057" s="6">
        <f t="shared" si="438"/>
        <v>10</v>
      </c>
      <c r="J3057" s="6" t="str">
        <f t="shared" si="439"/>
        <v>3-5</v>
      </c>
      <c r="K3057" s="6" t="str">
        <f t="shared" si="440"/>
        <v>WK</v>
      </c>
      <c r="L3057" s="6" t="str">
        <f t="shared" si="441"/>
        <v>DAY</v>
      </c>
      <c r="M3057" s="6">
        <f t="shared" si="442"/>
        <v>0</v>
      </c>
    </row>
    <row r="3058" spans="3:13" x14ac:dyDescent="0.35">
      <c r="C3058" s="42">
        <v>42068.583333333336</v>
      </c>
      <c r="D3058" s="32">
        <v>2352.59228515625</v>
      </c>
      <c r="E3058" s="34" t="str">
        <f t="shared" si="434"/>
        <v>03-05</v>
      </c>
      <c r="F3058" s="6">
        <f t="shared" si="435"/>
        <v>14</v>
      </c>
      <c r="G3058" s="6">
        <f t="shared" si="436"/>
        <v>5</v>
      </c>
      <c r="H3058" s="6">
        <f t="shared" si="437"/>
        <v>3</v>
      </c>
      <c r="I3058" s="6">
        <f t="shared" si="438"/>
        <v>10</v>
      </c>
      <c r="J3058" s="6" t="str">
        <f t="shared" si="439"/>
        <v>3-5</v>
      </c>
      <c r="K3058" s="6" t="str">
        <f t="shared" si="440"/>
        <v>WK</v>
      </c>
      <c r="L3058" s="6" t="str">
        <f t="shared" si="441"/>
        <v>DAY</v>
      </c>
      <c r="M3058" s="6">
        <f t="shared" si="442"/>
        <v>0</v>
      </c>
    </row>
    <row r="3059" spans="3:13" x14ac:dyDescent="0.35">
      <c r="C3059" s="42">
        <v>42068.604166666664</v>
      </c>
      <c r="D3059" s="32">
        <v>2362.31298828125</v>
      </c>
      <c r="E3059" s="34" t="str">
        <f t="shared" si="434"/>
        <v>03-05</v>
      </c>
      <c r="F3059" s="6">
        <f t="shared" si="435"/>
        <v>14</v>
      </c>
      <c r="G3059" s="6">
        <f t="shared" si="436"/>
        <v>5</v>
      </c>
      <c r="H3059" s="6">
        <f t="shared" si="437"/>
        <v>3</v>
      </c>
      <c r="I3059" s="6">
        <f t="shared" si="438"/>
        <v>10</v>
      </c>
      <c r="J3059" s="6" t="str">
        <f t="shared" si="439"/>
        <v>3-5</v>
      </c>
      <c r="K3059" s="6" t="str">
        <f t="shared" si="440"/>
        <v>WK</v>
      </c>
      <c r="L3059" s="6" t="str">
        <f t="shared" si="441"/>
        <v>DAY</v>
      </c>
      <c r="M3059" s="6">
        <f t="shared" si="442"/>
        <v>0</v>
      </c>
    </row>
    <row r="3060" spans="3:13" x14ac:dyDescent="0.35">
      <c r="C3060" s="42">
        <v>42068.625</v>
      </c>
      <c r="D3060" s="32">
        <v>2379.082275390625</v>
      </c>
      <c r="E3060" s="34" t="str">
        <f t="shared" si="434"/>
        <v>03-05</v>
      </c>
      <c r="F3060" s="6">
        <f t="shared" si="435"/>
        <v>15</v>
      </c>
      <c r="G3060" s="6">
        <f t="shared" si="436"/>
        <v>5</v>
      </c>
      <c r="H3060" s="6">
        <f t="shared" si="437"/>
        <v>3</v>
      </c>
      <c r="I3060" s="6">
        <f t="shared" si="438"/>
        <v>10</v>
      </c>
      <c r="J3060" s="6" t="str">
        <f t="shared" si="439"/>
        <v>3-5</v>
      </c>
      <c r="K3060" s="6" t="str">
        <f t="shared" si="440"/>
        <v>WK</v>
      </c>
      <c r="L3060" s="6" t="str">
        <f t="shared" si="441"/>
        <v>DAY</v>
      </c>
      <c r="M3060" s="6">
        <f t="shared" si="442"/>
        <v>0</v>
      </c>
    </row>
    <row r="3061" spans="3:13" x14ac:dyDescent="0.35">
      <c r="C3061" s="42">
        <v>42068.645833333336</v>
      </c>
      <c r="D3061" s="32">
        <v>2389.067626953125</v>
      </c>
      <c r="E3061" s="34" t="str">
        <f t="shared" si="434"/>
        <v>03-05</v>
      </c>
      <c r="F3061" s="6">
        <f t="shared" si="435"/>
        <v>15</v>
      </c>
      <c r="G3061" s="6">
        <f t="shared" si="436"/>
        <v>5</v>
      </c>
      <c r="H3061" s="6">
        <f t="shared" si="437"/>
        <v>3</v>
      </c>
      <c r="I3061" s="6">
        <f t="shared" si="438"/>
        <v>10</v>
      </c>
      <c r="J3061" s="6" t="str">
        <f t="shared" si="439"/>
        <v>3-5</v>
      </c>
      <c r="K3061" s="6" t="str">
        <f t="shared" si="440"/>
        <v>WK</v>
      </c>
      <c r="L3061" s="6" t="str">
        <f t="shared" si="441"/>
        <v>DAY</v>
      </c>
      <c r="M3061" s="6">
        <f t="shared" si="442"/>
        <v>0</v>
      </c>
    </row>
    <row r="3062" spans="3:13" x14ac:dyDescent="0.35">
      <c r="C3062" s="42">
        <v>42068.666666666664</v>
      </c>
      <c r="D3062" s="32">
        <v>2413.60546875</v>
      </c>
      <c r="E3062" s="34" t="str">
        <f t="shared" si="434"/>
        <v>03-05</v>
      </c>
      <c r="F3062" s="6">
        <f t="shared" si="435"/>
        <v>16</v>
      </c>
      <c r="G3062" s="6">
        <f t="shared" si="436"/>
        <v>5</v>
      </c>
      <c r="H3062" s="6">
        <f t="shared" si="437"/>
        <v>3</v>
      </c>
      <c r="I3062" s="6">
        <f t="shared" si="438"/>
        <v>10</v>
      </c>
      <c r="J3062" s="6" t="str">
        <f t="shared" si="439"/>
        <v>3-5</v>
      </c>
      <c r="K3062" s="6" t="str">
        <f t="shared" si="440"/>
        <v>WK</v>
      </c>
      <c r="L3062" s="6" t="str">
        <f t="shared" si="441"/>
        <v>DAY</v>
      </c>
      <c r="M3062" s="6">
        <f t="shared" si="442"/>
        <v>0</v>
      </c>
    </row>
    <row r="3063" spans="3:13" x14ac:dyDescent="0.35">
      <c r="C3063" s="42">
        <v>42068.6875</v>
      </c>
      <c r="D3063" s="32">
        <v>2441.396728515625</v>
      </c>
      <c r="E3063" s="34" t="str">
        <f t="shared" si="434"/>
        <v>03-05</v>
      </c>
      <c r="F3063" s="6">
        <f t="shared" si="435"/>
        <v>16</v>
      </c>
      <c r="G3063" s="6">
        <f t="shared" si="436"/>
        <v>5</v>
      </c>
      <c r="H3063" s="6">
        <f t="shared" si="437"/>
        <v>3</v>
      </c>
      <c r="I3063" s="6">
        <f t="shared" si="438"/>
        <v>10</v>
      </c>
      <c r="J3063" s="6" t="str">
        <f t="shared" si="439"/>
        <v>3-5</v>
      </c>
      <c r="K3063" s="6" t="str">
        <f t="shared" si="440"/>
        <v>WK</v>
      </c>
      <c r="L3063" s="6" t="str">
        <f t="shared" si="441"/>
        <v>DAY</v>
      </c>
      <c r="M3063" s="6">
        <f t="shared" si="442"/>
        <v>0</v>
      </c>
    </row>
    <row r="3064" spans="3:13" x14ac:dyDescent="0.35">
      <c r="C3064" s="42">
        <v>42068.708333333336</v>
      </c>
      <c r="D3064" s="32">
        <v>2485.87646484375</v>
      </c>
      <c r="E3064" s="34" t="str">
        <f t="shared" si="434"/>
        <v>03-05</v>
      </c>
      <c r="F3064" s="6">
        <f t="shared" si="435"/>
        <v>17</v>
      </c>
      <c r="G3064" s="6">
        <f t="shared" si="436"/>
        <v>5</v>
      </c>
      <c r="H3064" s="6">
        <f t="shared" si="437"/>
        <v>3</v>
      </c>
      <c r="I3064" s="6">
        <f t="shared" si="438"/>
        <v>10</v>
      </c>
      <c r="J3064" s="6" t="str">
        <f t="shared" si="439"/>
        <v>3-5</v>
      </c>
      <c r="K3064" s="6" t="str">
        <f t="shared" si="440"/>
        <v>WK</v>
      </c>
      <c r="L3064" s="6" t="str">
        <f t="shared" si="441"/>
        <v>EVE</v>
      </c>
      <c r="M3064" s="6">
        <f t="shared" si="442"/>
        <v>0</v>
      </c>
    </row>
    <row r="3065" spans="3:13" x14ac:dyDescent="0.35">
      <c r="C3065" s="42">
        <v>42068.729166666664</v>
      </c>
      <c r="D3065" s="32">
        <v>2541.997314453125</v>
      </c>
      <c r="E3065" s="34" t="str">
        <f t="shared" si="434"/>
        <v>03-05</v>
      </c>
      <c r="F3065" s="6">
        <f t="shared" si="435"/>
        <v>17</v>
      </c>
      <c r="G3065" s="6">
        <f t="shared" si="436"/>
        <v>5</v>
      </c>
      <c r="H3065" s="6">
        <f t="shared" si="437"/>
        <v>3</v>
      </c>
      <c r="I3065" s="6">
        <f t="shared" si="438"/>
        <v>10</v>
      </c>
      <c r="J3065" s="6" t="str">
        <f t="shared" si="439"/>
        <v>3-5</v>
      </c>
      <c r="K3065" s="6" t="str">
        <f t="shared" si="440"/>
        <v>WK</v>
      </c>
      <c r="L3065" s="6" t="str">
        <f t="shared" si="441"/>
        <v>EVE</v>
      </c>
      <c r="M3065" s="6">
        <f t="shared" si="442"/>
        <v>0</v>
      </c>
    </row>
    <row r="3066" spans="3:13" x14ac:dyDescent="0.35">
      <c r="C3066" s="42">
        <v>42068.75</v>
      </c>
      <c r="D3066" s="32">
        <v>2713.772705078125</v>
      </c>
      <c r="E3066" s="34" t="str">
        <f t="shared" si="434"/>
        <v>03-05</v>
      </c>
      <c r="F3066" s="6">
        <f t="shared" si="435"/>
        <v>18</v>
      </c>
      <c r="G3066" s="6">
        <f t="shared" si="436"/>
        <v>5</v>
      </c>
      <c r="H3066" s="6">
        <f t="shared" si="437"/>
        <v>3</v>
      </c>
      <c r="I3066" s="6">
        <f t="shared" si="438"/>
        <v>10</v>
      </c>
      <c r="J3066" s="6" t="str">
        <f t="shared" si="439"/>
        <v>3-5</v>
      </c>
      <c r="K3066" s="6" t="str">
        <f t="shared" si="440"/>
        <v>WK</v>
      </c>
      <c r="L3066" s="6" t="str">
        <f t="shared" si="441"/>
        <v>EVE</v>
      </c>
      <c r="M3066" s="6">
        <f t="shared" si="442"/>
        <v>0</v>
      </c>
    </row>
    <row r="3067" spans="3:13" x14ac:dyDescent="0.35">
      <c r="C3067" s="42">
        <v>42068.770833333336</v>
      </c>
      <c r="D3067" s="32">
        <v>2826.489990234375</v>
      </c>
      <c r="E3067" s="34" t="str">
        <f t="shared" si="434"/>
        <v>03-05</v>
      </c>
      <c r="F3067" s="6">
        <f t="shared" si="435"/>
        <v>18</v>
      </c>
      <c r="G3067" s="6">
        <f t="shared" si="436"/>
        <v>5</v>
      </c>
      <c r="H3067" s="6">
        <f t="shared" si="437"/>
        <v>3</v>
      </c>
      <c r="I3067" s="6">
        <f t="shared" si="438"/>
        <v>10</v>
      </c>
      <c r="J3067" s="6" t="str">
        <f t="shared" si="439"/>
        <v>3-5</v>
      </c>
      <c r="K3067" s="6" t="str">
        <f t="shared" si="440"/>
        <v>WK</v>
      </c>
      <c r="L3067" s="6" t="str">
        <f t="shared" si="441"/>
        <v>EVE</v>
      </c>
      <c r="M3067" s="6">
        <f t="shared" si="442"/>
        <v>0</v>
      </c>
    </row>
    <row r="3068" spans="3:13" x14ac:dyDescent="0.35">
      <c r="C3068" s="42">
        <v>42068.791666666664</v>
      </c>
      <c r="D3068" s="32">
        <v>2819.22607421875</v>
      </c>
      <c r="E3068" s="34" t="str">
        <f t="shared" si="434"/>
        <v>03-05</v>
      </c>
      <c r="F3068" s="6">
        <f t="shared" si="435"/>
        <v>19</v>
      </c>
      <c r="G3068" s="6">
        <f t="shared" si="436"/>
        <v>5</v>
      </c>
      <c r="H3068" s="6">
        <f t="shared" si="437"/>
        <v>3</v>
      </c>
      <c r="I3068" s="6">
        <f t="shared" si="438"/>
        <v>10</v>
      </c>
      <c r="J3068" s="6" t="str">
        <f t="shared" si="439"/>
        <v>3-5</v>
      </c>
      <c r="K3068" s="6" t="str">
        <f t="shared" si="440"/>
        <v>WK</v>
      </c>
      <c r="L3068" s="6" t="str">
        <f t="shared" si="441"/>
        <v>EVE</v>
      </c>
      <c r="M3068" s="6">
        <f t="shared" si="442"/>
        <v>0</v>
      </c>
    </row>
    <row r="3069" spans="3:13" x14ac:dyDescent="0.35">
      <c r="C3069" s="42">
        <v>42068.8125</v>
      </c>
      <c r="D3069" s="32">
        <v>2769.05908203125</v>
      </c>
      <c r="E3069" s="34" t="str">
        <f t="shared" si="434"/>
        <v>03-05</v>
      </c>
      <c r="F3069" s="6">
        <f t="shared" si="435"/>
        <v>19</v>
      </c>
      <c r="G3069" s="6">
        <f t="shared" si="436"/>
        <v>5</v>
      </c>
      <c r="H3069" s="6">
        <f t="shared" si="437"/>
        <v>3</v>
      </c>
      <c r="I3069" s="6">
        <f t="shared" si="438"/>
        <v>10</v>
      </c>
      <c r="J3069" s="6" t="str">
        <f t="shared" si="439"/>
        <v>3-5</v>
      </c>
      <c r="K3069" s="6" t="str">
        <f t="shared" si="440"/>
        <v>WK</v>
      </c>
      <c r="L3069" s="6" t="str">
        <f t="shared" si="441"/>
        <v>EVE</v>
      </c>
      <c r="M3069" s="6">
        <f t="shared" si="442"/>
        <v>0</v>
      </c>
    </row>
    <row r="3070" spans="3:13" x14ac:dyDescent="0.35">
      <c r="C3070" s="42">
        <v>42068.833333333336</v>
      </c>
      <c r="D3070" s="32">
        <v>2722.254638671875</v>
      </c>
      <c r="E3070" s="34" t="str">
        <f t="shared" si="434"/>
        <v>03-05</v>
      </c>
      <c r="F3070" s="6">
        <f t="shared" si="435"/>
        <v>20</v>
      </c>
      <c r="G3070" s="6">
        <f t="shared" si="436"/>
        <v>5</v>
      </c>
      <c r="H3070" s="6">
        <f t="shared" si="437"/>
        <v>3</v>
      </c>
      <c r="I3070" s="6">
        <f t="shared" si="438"/>
        <v>10</v>
      </c>
      <c r="J3070" s="6" t="str">
        <f t="shared" si="439"/>
        <v>3-5</v>
      </c>
      <c r="K3070" s="6" t="str">
        <f t="shared" si="440"/>
        <v>WK</v>
      </c>
      <c r="L3070" s="6" t="str">
        <f t="shared" si="441"/>
        <v>EVE</v>
      </c>
      <c r="M3070" s="6">
        <f t="shared" si="442"/>
        <v>0</v>
      </c>
    </row>
    <row r="3071" spans="3:13" x14ac:dyDescent="0.35">
      <c r="C3071" s="42">
        <v>42068.854166666664</v>
      </c>
      <c r="D3071" s="32">
        <v>2660.77392578125</v>
      </c>
      <c r="E3071" s="34" t="str">
        <f t="shared" si="434"/>
        <v>03-05</v>
      </c>
      <c r="F3071" s="6">
        <f t="shared" si="435"/>
        <v>20</v>
      </c>
      <c r="G3071" s="6">
        <f t="shared" si="436"/>
        <v>5</v>
      </c>
      <c r="H3071" s="6">
        <f t="shared" si="437"/>
        <v>3</v>
      </c>
      <c r="I3071" s="6">
        <f t="shared" si="438"/>
        <v>10</v>
      </c>
      <c r="J3071" s="6" t="str">
        <f t="shared" si="439"/>
        <v>3-5</v>
      </c>
      <c r="K3071" s="6" t="str">
        <f t="shared" si="440"/>
        <v>WK</v>
      </c>
      <c r="L3071" s="6" t="str">
        <f t="shared" si="441"/>
        <v>EVE</v>
      </c>
      <c r="M3071" s="6">
        <f t="shared" si="442"/>
        <v>0</v>
      </c>
    </row>
    <row r="3072" spans="3:13" x14ac:dyDescent="0.35">
      <c r="C3072" s="42">
        <v>42068.875</v>
      </c>
      <c r="D3072" s="32">
        <v>2580.437255859375</v>
      </c>
      <c r="E3072" s="34" t="str">
        <f t="shared" si="434"/>
        <v>03-05</v>
      </c>
      <c r="F3072" s="6">
        <f t="shared" si="435"/>
        <v>21</v>
      </c>
      <c r="G3072" s="6">
        <f t="shared" si="436"/>
        <v>5</v>
      </c>
      <c r="H3072" s="6">
        <f t="shared" si="437"/>
        <v>3</v>
      </c>
      <c r="I3072" s="6">
        <f t="shared" si="438"/>
        <v>10</v>
      </c>
      <c r="J3072" s="6" t="str">
        <f t="shared" si="439"/>
        <v>3-5</v>
      </c>
      <c r="K3072" s="6" t="str">
        <f t="shared" si="440"/>
        <v>WK</v>
      </c>
      <c r="L3072" s="6" t="str">
        <f t="shared" si="441"/>
        <v>EVE</v>
      </c>
      <c r="M3072" s="6">
        <f t="shared" si="442"/>
        <v>0</v>
      </c>
    </row>
    <row r="3073" spans="3:13" x14ac:dyDescent="0.35">
      <c r="C3073" s="42">
        <v>42068.895833333336</v>
      </c>
      <c r="D3073" s="32">
        <v>2456.801513671875</v>
      </c>
      <c r="E3073" s="34" t="str">
        <f t="shared" si="434"/>
        <v>03-05</v>
      </c>
      <c r="F3073" s="6">
        <f t="shared" si="435"/>
        <v>21</v>
      </c>
      <c r="G3073" s="6">
        <f t="shared" si="436"/>
        <v>5</v>
      </c>
      <c r="H3073" s="6">
        <f t="shared" si="437"/>
        <v>3</v>
      </c>
      <c r="I3073" s="6">
        <f t="shared" si="438"/>
        <v>10</v>
      </c>
      <c r="J3073" s="6" t="str">
        <f t="shared" si="439"/>
        <v>3-5</v>
      </c>
      <c r="K3073" s="6" t="str">
        <f t="shared" si="440"/>
        <v>WK</v>
      </c>
      <c r="L3073" s="6" t="str">
        <f t="shared" si="441"/>
        <v>EVE</v>
      </c>
      <c r="M3073" s="6">
        <f t="shared" si="442"/>
        <v>0</v>
      </c>
    </row>
    <row r="3074" spans="3:13" x14ac:dyDescent="0.35">
      <c r="C3074" s="42">
        <v>42068.916666666664</v>
      </c>
      <c r="D3074" s="32">
        <v>2344.5419921875</v>
      </c>
      <c r="E3074" s="34" t="str">
        <f t="shared" si="434"/>
        <v>03-05</v>
      </c>
      <c r="F3074" s="6">
        <f t="shared" si="435"/>
        <v>22</v>
      </c>
      <c r="G3074" s="6">
        <f t="shared" si="436"/>
        <v>5</v>
      </c>
      <c r="H3074" s="6">
        <f t="shared" si="437"/>
        <v>3</v>
      </c>
      <c r="I3074" s="6">
        <f t="shared" si="438"/>
        <v>10</v>
      </c>
      <c r="J3074" s="6" t="str">
        <f t="shared" si="439"/>
        <v>3-5</v>
      </c>
      <c r="K3074" s="6" t="str">
        <f t="shared" si="440"/>
        <v>WK</v>
      </c>
      <c r="L3074" s="6" t="str">
        <f t="shared" si="441"/>
        <v>EVE</v>
      </c>
      <c r="M3074" s="6">
        <f t="shared" si="442"/>
        <v>0</v>
      </c>
    </row>
    <row r="3075" spans="3:13" x14ac:dyDescent="0.35">
      <c r="C3075" s="42">
        <v>42068.9375</v>
      </c>
      <c r="D3075" s="32">
        <v>2193.6240234375</v>
      </c>
      <c r="E3075" s="34" t="str">
        <f t="shared" si="434"/>
        <v>03-05</v>
      </c>
      <c r="F3075" s="6">
        <f t="shared" si="435"/>
        <v>22</v>
      </c>
      <c r="G3075" s="6">
        <f t="shared" si="436"/>
        <v>5</v>
      </c>
      <c r="H3075" s="6">
        <f t="shared" si="437"/>
        <v>3</v>
      </c>
      <c r="I3075" s="6">
        <f t="shared" si="438"/>
        <v>10</v>
      </c>
      <c r="J3075" s="6" t="str">
        <f t="shared" si="439"/>
        <v>3-5</v>
      </c>
      <c r="K3075" s="6" t="str">
        <f t="shared" si="440"/>
        <v>WK</v>
      </c>
      <c r="L3075" s="6" t="str">
        <f t="shared" si="441"/>
        <v>EVE</v>
      </c>
      <c r="M3075" s="6">
        <f t="shared" si="442"/>
        <v>0</v>
      </c>
    </row>
    <row r="3076" spans="3:13" x14ac:dyDescent="0.35">
      <c r="C3076" s="42">
        <v>42068.958333333336</v>
      </c>
      <c r="D3076" s="32">
        <v>2085.13623046875</v>
      </c>
      <c r="E3076" s="34" t="str">
        <f t="shared" si="434"/>
        <v>03-05</v>
      </c>
      <c r="F3076" s="6">
        <f t="shared" si="435"/>
        <v>23</v>
      </c>
      <c r="G3076" s="6">
        <f t="shared" si="436"/>
        <v>5</v>
      </c>
      <c r="H3076" s="6">
        <f t="shared" si="437"/>
        <v>3</v>
      </c>
      <c r="I3076" s="6">
        <f t="shared" si="438"/>
        <v>10</v>
      </c>
      <c r="J3076" s="6" t="str">
        <f t="shared" si="439"/>
        <v>3-5</v>
      </c>
      <c r="K3076" s="6" t="str">
        <f t="shared" si="440"/>
        <v>WK</v>
      </c>
      <c r="L3076" s="6" t="str">
        <f t="shared" si="441"/>
        <v>EVE</v>
      </c>
      <c r="M3076" s="6">
        <f t="shared" si="442"/>
        <v>0</v>
      </c>
    </row>
    <row r="3077" spans="3:13" x14ac:dyDescent="0.35">
      <c r="C3077" s="42">
        <v>42068.979166666664</v>
      </c>
      <c r="D3077" s="32">
        <v>1972.5032958984375</v>
      </c>
      <c r="E3077" s="34" t="str">
        <f t="shared" si="434"/>
        <v>03-05</v>
      </c>
      <c r="F3077" s="6">
        <f t="shared" si="435"/>
        <v>23</v>
      </c>
      <c r="G3077" s="6">
        <f t="shared" si="436"/>
        <v>5</v>
      </c>
      <c r="H3077" s="6">
        <f t="shared" si="437"/>
        <v>3</v>
      </c>
      <c r="I3077" s="6">
        <f t="shared" si="438"/>
        <v>10</v>
      </c>
      <c r="J3077" s="6" t="str">
        <f t="shared" si="439"/>
        <v>3-5</v>
      </c>
      <c r="K3077" s="6" t="str">
        <f t="shared" si="440"/>
        <v>WK</v>
      </c>
      <c r="L3077" s="6" t="str">
        <f t="shared" si="441"/>
        <v>EVE</v>
      </c>
      <c r="M3077" s="6">
        <f t="shared" si="442"/>
        <v>0</v>
      </c>
    </row>
    <row r="3078" spans="3:13" x14ac:dyDescent="0.35">
      <c r="C3078" s="42">
        <v>42069</v>
      </c>
      <c r="D3078" s="32">
        <v>1890.743408203125</v>
      </c>
      <c r="E3078" s="34" t="str">
        <f t="shared" si="434"/>
        <v>03-06</v>
      </c>
      <c r="F3078" s="6">
        <f t="shared" si="435"/>
        <v>0</v>
      </c>
      <c r="G3078" s="6">
        <f t="shared" si="436"/>
        <v>6</v>
      </c>
      <c r="H3078" s="6">
        <f t="shared" si="437"/>
        <v>3</v>
      </c>
      <c r="I3078" s="6">
        <f t="shared" si="438"/>
        <v>10</v>
      </c>
      <c r="J3078" s="6" t="str">
        <f t="shared" si="439"/>
        <v>3-6</v>
      </c>
      <c r="K3078" s="6" t="str">
        <f t="shared" si="440"/>
        <v>WK</v>
      </c>
      <c r="L3078" s="6" t="str">
        <f t="shared" si="441"/>
        <v>EVE</v>
      </c>
      <c r="M3078" s="6">
        <f t="shared" si="442"/>
        <v>0</v>
      </c>
    </row>
    <row r="3079" spans="3:13" x14ac:dyDescent="0.35">
      <c r="C3079" s="42">
        <v>42069.020833333336</v>
      </c>
      <c r="D3079" s="32">
        <v>1837.8165283203125</v>
      </c>
      <c r="E3079" s="34" t="str">
        <f t="shared" ref="E3079:E3142" si="443">TEXT(MONTH(C3079),"00")&amp;"-"&amp;TEXT(DAY(C3079),"00")</f>
        <v>03-06</v>
      </c>
      <c r="F3079" s="6">
        <f t="shared" ref="F3079:F3142" si="444">HOUR(C3079)</f>
        <v>0</v>
      </c>
      <c r="G3079" s="6">
        <f t="shared" ref="G3079:G3142" si="445">DAY(C3079)</f>
        <v>6</v>
      </c>
      <c r="H3079" s="6">
        <f t="shared" ref="H3079:H3142" si="446">MONTH(C3079)</f>
        <v>3</v>
      </c>
      <c r="I3079" s="6">
        <f t="shared" ref="I3079:I3142" si="447">WEEKNUM(C3079)</f>
        <v>10</v>
      </c>
      <c r="J3079" s="6" t="str">
        <f t="shared" ref="J3079:J3142" si="448">H3079&amp;"-"&amp;G3079</f>
        <v>3-6</v>
      </c>
      <c r="K3079" s="6" t="str">
        <f t="shared" ref="K3079:K3142" si="449">IF(WEEKDAY(C3079,11)&lt;6,"WK","WKND")</f>
        <v>WK</v>
      </c>
      <c r="L3079" s="6" t="str">
        <f t="shared" ref="L3079:L3142" si="450">IF(AND(F3079&lt;17,F3079&gt;6),"DAY","EVE")</f>
        <v>EVE</v>
      </c>
      <c r="M3079" s="6">
        <f t="shared" ref="M3079:M3142" si="451">IF(D3079&gt;4000,1,0)</f>
        <v>0</v>
      </c>
    </row>
    <row r="3080" spans="3:13" x14ac:dyDescent="0.35">
      <c r="C3080" s="42">
        <v>42069.041666666664</v>
      </c>
      <c r="D3080" s="32">
        <v>1792.542724609375</v>
      </c>
      <c r="E3080" s="34" t="str">
        <f t="shared" si="443"/>
        <v>03-06</v>
      </c>
      <c r="F3080" s="6">
        <f t="shared" si="444"/>
        <v>1</v>
      </c>
      <c r="G3080" s="6">
        <f t="shared" si="445"/>
        <v>6</v>
      </c>
      <c r="H3080" s="6">
        <f t="shared" si="446"/>
        <v>3</v>
      </c>
      <c r="I3080" s="6">
        <f t="shared" si="447"/>
        <v>10</v>
      </c>
      <c r="J3080" s="6" t="str">
        <f t="shared" si="448"/>
        <v>3-6</v>
      </c>
      <c r="K3080" s="6" t="str">
        <f t="shared" si="449"/>
        <v>WK</v>
      </c>
      <c r="L3080" s="6" t="str">
        <f t="shared" si="450"/>
        <v>EVE</v>
      </c>
      <c r="M3080" s="6">
        <f t="shared" si="451"/>
        <v>0</v>
      </c>
    </row>
    <row r="3081" spans="3:13" x14ac:dyDescent="0.35">
      <c r="C3081" s="42">
        <v>42069.0625</v>
      </c>
      <c r="D3081" s="32">
        <v>1758.0704345703125</v>
      </c>
      <c r="E3081" s="34" t="str">
        <f t="shared" si="443"/>
        <v>03-06</v>
      </c>
      <c r="F3081" s="6">
        <f t="shared" si="444"/>
        <v>1</v>
      </c>
      <c r="G3081" s="6">
        <f t="shared" si="445"/>
        <v>6</v>
      </c>
      <c r="H3081" s="6">
        <f t="shared" si="446"/>
        <v>3</v>
      </c>
      <c r="I3081" s="6">
        <f t="shared" si="447"/>
        <v>10</v>
      </c>
      <c r="J3081" s="6" t="str">
        <f t="shared" si="448"/>
        <v>3-6</v>
      </c>
      <c r="K3081" s="6" t="str">
        <f t="shared" si="449"/>
        <v>WK</v>
      </c>
      <c r="L3081" s="6" t="str">
        <f t="shared" si="450"/>
        <v>EVE</v>
      </c>
      <c r="M3081" s="6">
        <f t="shared" si="451"/>
        <v>0</v>
      </c>
    </row>
    <row r="3082" spans="3:13" x14ac:dyDescent="0.35">
      <c r="C3082" s="42">
        <v>42069.083333333336</v>
      </c>
      <c r="D3082" s="32">
        <v>1775.4111328125</v>
      </c>
      <c r="E3082" s="34" t="str">
        <f t="shared" si="443"/>
        <v>03-06</v>
      </c>
      <c r="F3082" s="6">
        <f t="shared" si="444"/>
        <v>2</v>
      </c>
      <c r="G3082" s="6">
        <f t="shared" si="445"/>
        <v>6</v>
      </c>
      <c r="H3082" s="6">
        <f t="shared" si="446"/>
        <v>3</v>
      </c>
      <c r="I3082" s="6">
        <f t="shared" si="447"/>
        <v>10</v>
      </c>
      <c r="J3082" s="6" t="str">
        <f t="shared" si="448"/>
        <v>3-6</v>
      </c>
      <c r="K3082" s="6" t="str">
        <f t="shared" si="449"/>
        <v>WK</v>
      </c>
      <c r="L3082" s="6" t="str">
        <f t="shared" si="450"/>
        <v>EVE</v>
      </c>
      <c r="M3082" s="6">
        <f t="shared" si="451"/>
        <v>0</v>
      </c>
    </row>
    <row r="3083" spans="3:13" x14ac:dyDescent="0.35">
      <c r="C3083" s="42">
        <v>42069.104166666664</v>
      </c>
      <c r="D3083" s="32">
        <v>1756.512451171875</v>
      </c>
      <c r="E3083" s="34" t="str">
        <f t="shared" si="443"/>
        <v>03-06</v>
      </c>
      <c r="F3083" s="6">
        <f t="shared" si="444"/>
        <v>2</v>
      </c>
      <c r="G3083" s="6">
        <f t="shared" si="445"/>
        <v>6</v>
      </c>
      <c r="H3083" s="6">
        <f t="shared" si="446"/>
        <v>3</v>
      </c>
      <c r="I3083" s="6">
        <f t="shared" si="447"/>
        <v>10</v>
      </c>
      <c r="J3083" s="6" t="str">
        <f t="shared" si="448"/>
        <v>3-6</v>
      </c>
      <c r="K3083" s="6" t="str">
        <f t="shared" si="449"/>
        <v>WK</v>
      </c>
      <c r="L3083" s="6" t="str">
        <f t="shared" si="450"/>
        <v>EVE</v>
      </c>
      <c r="M3083" s="6">
        <f t="shared" si="451"/>
        <v>0</v>
      </c>
    </row>
    <row r="3084" spans="3:13" x14ac:dyDescent="0.35">
      <c r="C3084" s="42">
        <v>42069.125</v>
      </c>
      <c r="D3084" s="32">
        <v>1748.620361328125</v>
      </c>
      <c r="E3084" s="34" t="str">
        <f t="shared" si="443"/>
        <v>03-06</v>
      </c>
      <c r="F3084" s="6">
        <f t="shared" si="444"/>
        <v>3</v>
      </c>
      <c r="G3084" s="6">
        <f t="shared" si="445"/>
        <v>6</v>
      </c>
      <c r="H3084" s="6">
        <f t="shared" si="446"/>
        <v>3</v>
      </c>
      <c r="I3084" s="6">
        <f t="shared" si="447"/>
        <v>10</v>
      </c>
      <c r="J3084" s="6" t="str">
        <f t="shared" si="448"/>
        <v>3-6</v>
      </c>
      <c r="K3084" s="6" t="str">
        <f t="shared" si="449"/>
        <v>WK</v>
      </c>
      <c r="L3084" s="6" t="str">
        <f t="shared" si="450"/>
        <v>EVE</v>
      </c>
      <c r="M3084" s="6">
        <f t="shared" si="451"/>
        <v>0</v>
      </c>
    </row>
    <row r="3085" spans="3:13" x14ac:dyDescent="0.35">
      <c r="C3085" s="42">
        <v>42069.145833333336</v>
      </c>
      <c r="D3085" s="32">
        <v>1748.3568115234375</v>
      </c>
      <c r="E3085" s="34" t="str">
        <f t="shared" si="443"/>
        <v>03-06</v>
      </c>
      <c r="F3085" s="6">
        <f t="shared" si="444"/>
        <v>3</v>
      </c>
      <c r="G3085" s="6">
        <f t="shared" si="445"/>
        <v>6</v>
      </c>
      <c r="H3085" s="6">
        <f t="shared" si="446"/>
        <v>3</v>
      </c>
      <c r="I3085" s="6">
        <f t="shared" si="447"/>
        <v>10</v>
      </c>
      <c r="J3085" s="6" t="str">
        <f t="shared" si="448"/>
        <v>3-6</v>
      </c>
      <c r="K3085" s="6" t="str">
        <f t="shared" si="449"/>
        <v>WK</v>
      </c>
      <c r="L3085" s="6" t="str">
        <f t="shared" si="450"/>
        <v>EVE</v>
      </c>
      <c r="M3085" s="6">
        <f t="shared" si="451"/>
        <v>0</v>
      </c>
    </row>
    <row r="3086" spans="3:13" x14ac:dyDescent="0.35">
      <c r="C3086" s="42">
        <v>42069.166666666664</v>
      </c>
      <c r="D3086" s="32">
        <v>1762.07763671875</v>
      </c>
      <c r="E3086" s="34" t="str">
        <f t="shared" si="443"/>
        <v>03-06</v>
      </c>
      <c r="F3086" s="6">
        <f t="shared" si="444"/>
        <v>4</v>
      </c>
      <c r="G3086" s="6">
        <f t="shared" si="445"/>
        <v>6</v>
      </c>
      <c r="H3086" s="6">
        <f t="shared" si="446"/>
        <v>3</v>
      </c>
      <c r="I3086" s="6">
        <f t="shared" si="447"/>
        <v>10</v>
      </c>
      <c r="J3086" s="6" t="str">
        <f t="shared" si="448"/>
        <v>3-6</v>
      </c>
      <c r="K3086" s="6" t="str">
        <f t="shared" si="449"/>
        <v>WK</v>
      </c>
      <c r="L3086" s="6" t="str">
        <f t="shared" si="450"/>
        <v>EVE</v>
      </c>
      <c r="M3086" s="6">
        <f t="shared" si="451"/>
        <v>0</v>
      </c>
    </row>
    <row r="3087" spans="3:13" x14ac:dyDescent="0.35">
      <c r="C3087" s="42">
        <v>42069.1875</v>
      </c>
      <c r="D3087" s="32">
        <v>1770.3280029296875</v>
      </c>
      <c r="E3087" s="34" t="str">
        <f t="shared" si="443"/>
        <v>03-06</v>
      </c>
      <c r="F3087" s="6">
        <f t="shared" si="444"/>
        <v>4</v>
      </c>
      <c r="G3087" s="6">
        <f t="shared" si="445"/>
        <v>6</v>
      </c>
      <c r="H3087" s="6">
        <f t="shared" si="446"/>
        <v>3</v>
      </c>
      <c r="I3087" s="6">
        <f t="shared" si="447"/>
        <v>10</v>
      </c>
      <c r="J3087" s="6" t="str">
        <f t="shared" si="448"/>
        <v>3-6</v>
      </c>
      <c r="K3087" s="6" t="str">
        <f t="shared" si="449"/>
        <v>WK</v>
      </c>
      <c r="L3087" s="6" t="str">
        <f t="shared" si="450"/>
        <v>EVE</v>
      </c>
      <c r="M3087" s="6">
        <f t="shared" si="451"/>
        <v>0</v>
      </c>
    </row>
    <row r="3088" spans="3:13" x14ac:dyDescent="0.35">
      <c r="C3088" s="42">
        <v>42069.208333333336</v>
      </c>
      <c r="D3088" s="32">
        <v>1838.2486572265625</v>
      </c>
      <c r="E3088" s="34" t="str">
        <f t="shared" si="443"/>
        <v>03-06</v>
      </c>
      <c r="F3088" s="6">
        <f t="shared" si="444"/>
        <v>5</v>
      </c>
      <c r="G3088" s="6">
        <f t="shared" si="445"/>
        <v>6</v>
      </c>
      <c r="H3088" s="6">
        <f t="shared" si="446"/>
        <v>3</v>
      </c>
      <c r="I3088" s="6">
        <f t="shared" si="447"/>
        <v>10</v>
      </c>
      <c r="J3088" s="6" t="str">
        <f t="shared" si="448"/>
        <v>3-6</v>
      </c>
      <c r="K3088" s="6" t="str">
        <f t="shared" si="449"/>
        <v>WK</v>
      </c>
      <c r="L3088" s="6" t="str">
        <f t="shared" si="450"/>
        <v>EVE</v>
      </c>
      <c r="M3088" s="6">
        <f t="shared" si="451"/>
        <v>0</v>
      </c>
    </row>
    <row r="3089" spans="3:13" x14ac:dyDescent="0.35">
      <c r="C3089" s="42">
        <v>42069.229166666664</v>
      </c>
      <c r="D3089" s="32">
        <v>1955.136474609375</v>
      </c>
      <c r="E3089" s="34" t="str">
        <f t="shared" si="443"/>
        <v>03-06</v>
      </c>
      <c r="F3089" s="6">
        <f t="shared" si="444"/>
        <v>5</v>
      </c>
      <c r="G3089" s="6">
        <f t="shared" si="445"/>
        <v>6</v>
      </c>
      <c r="H3089" s="6">
        <f t="shared" si="446"/>
        <v>3</v>
      </c>
      <c r="I3089" s="6">
        <f t="shared" si="447"/>
        <v>10</v>
      </c>
      <c r="J3089" s="6" t="str">
        <f t="shared" si="448"/>
        <v>3-6</v>
      </c>
      <c r="K3089" s="6" t="str">
        <f t="shared" si="449"/>
        <v>WK</v>
      </c>
      <c r="L3089" s="6" t="str">
        <f t="shared" si="450"/>
        <v>EVE</v>
      </c>
      <c r="M3089" s="6">
        <f t="shared" si="451"/>
        <v>0</v>
      </c>
    </row>
    <row r="3090" spans="3:13" x14ac:dyDescent="0.35">
      <c r="C3090" s="42">
        <v>42069.25</v>
      </c>
      <c r="D3090" s="32">
        <v>2078.6474609375</v>
      </c>
      <c r="E3090" s="34" t="str">
        <f t="shared" si="443"/>
        <v>03-06</v>
      </c>
      <c r="F3090" s="6">
        <f t="shared" si="444"/>
        <v>6</v>
      </c>
      <c r="G3090" s="6">
        <f t="shared" si="445"/>
        <v>6</v>
      </c>
      <c r="H3090" s="6">
        <f t="shared" si="446"/>
        <v>3</v>
      </c>
      <c r="I3090" s="6">
        <f t="shared" si="447"/>
        <v>10</v>
      </c>
      <c r="J3090" s="6" t="str">
        <f t="shared" si="448"/>
        <v>3-6</v>
      </c>
      <c r="K3090" s="6" t="str">
        <f t="shared" si="449"/>
        <v>WK</v>
      </c>
      <c r="L3090" s="6" t="str">
        <f t="shared" si="450"/>
        <v>EVE</v>
      </c>
      <c r="M3090" s="6">
        <f t="shared" si="451"/>
        <v>0</v>
      </c>
    </row>
    <row r="3091" spans="3:13" x14ac:dyDescent="0.35">
      <c r="C3091" s="42">
        <v>42069.270833333336</v>
      </c>
      <c r="D3091" s="32">
        <v>2198.1220703125</v>
      </c>
      <c r="E3091" s="34" t="str">
        <f t="shared" si="443"/>
        <v>03-06</v>
      </c>
      <c r="F3091" s="6">
        <f t="shared" si="444"/>
        <v>6</v>
      </c>
      <c r="G3091" s="6">
        <f t="shared" si="445"/>
        <v>6</v>
      </c>
      <c r="H3091" s="6">
        <f t="shared" si="446"/>
        <v>3</v>
      </c>
      <c r="I3091" s="6">
        <f t="shared" si="447"/>
        <v>10</v>
      </c>
      <c r="J3091" s="6" t="str">
        <f t="shared" si="448"/>
        <v>3-6</v>
      </c>
      <c r="K3091" s="6" t="str">
        <f t="shared" si="449"/>
        <v>WK</v>
      </c>
      <c r="L3091" s="6" t="str">
        <f t="shared" si="450"/>
        <v>EVE</v>
      </c>
      <c r="M3091" s="6">
        <f t="shared" si="451"/>
        <v>0</v>
      </c>
    </row>
    <row r="3092" spans="3:13" x14ac:dyDescent="0.35">
      <c r="C3092" s="42">
        <v>42069.291666666664</v>
      </c>
      <c r="D3092" s="32">
        <v>2264.06396484375</v>
      </c>
      <c r="E3092" s="34" t="str">
        <f t="shared" si="443"/>
        <v>03-06</v>
      </c>
      <c r="F3092" s="6">
        <f t="shared" si="444"/>
        <v>7</v>
      </c>
      <c r="G3092" s="6">
        <f t="shared" si="445"/>
        <v>6</v>
      </c>
      <c r="H3092" s="6">
        <f t="shared" si="446"/>
        <v>3</v>
      </c>
      <c r="I3092" s="6">
        <f t="shared" si="447"/>
        <v>10</v>
      </c>
      <c r="J3092" s="6" t="str">
        <f t="shared" si="448"/>
        <v>3-6</v>
      </c>
      <c r="K3092" s="6" t="str">
        <f t="shared" si="449"/>
        <v>WK</v>
      </c>
      <c r="L3092" s="6" t="str">
        <f t="shared" si="450"/>
        <v>DAY</v>
      </c>
      <c r="M3092" s="6">
        <f t="shared" si="451"/>
        <v>0</v>
      </c>
    </row>
    <row r="3093" spans="3:13" x14ac:dyDescent="0.35">
      <c r="C3093" s="42">
        <v>42069.3125</v>
      </c>
      <c r="D3093" s="32">
        <v>2287.177490234375</v>
      </c>
      <c r="E3093" s="34" t="str">
        <f t="shared" si="443"/>
        <v>03-06</v>
      </c>
      <c r="F3093" s="6">
        <f t="shared" si="444"/>
        <v>7</v>
      </c>
      <c r="G3093" s="6">
        <f t="shared" si="445"/>
        <v>6</v>
      </c>
      <c r="H3093" s="6">
        <f t="shared" si="446"/>
        <v>3</v>
      </c>
      <c r="I3093" s="6">
        <f t="shared" si="447"/>
        <v>10</v>
      </c>
      <c r="J3093" s="6" t="str">
        <f t="shared" si="448"/>
        <v>3-6</v>
      </c>
      <c r="K3093" s="6" t="str">
        <f t="shared" si="449"/>
        <v>WK</v>
      </c>
      <c r="L3093" s="6" t="str">
        <f t="shared" si="450"/>
        <v>DAY</v>
      </c>
      <c r="M3093" s="6">
        <f t="shared" si="451"/>
        <v>0</v>
      </c>
    </row>
    <row r="3094" spans="3:13" x14ac:dyDescent="0.35">
      <c r="C3094" s="42">
        <v>42069.333333333336</v>
      </c>
      <c r="D3094" s="32">
        <v>2280.9755859375</v>
      </c>
      <c r="E3094" s="34" t="str">
        <f t="shared" si="443"/>
        <v>03-06</v>
      </c>
      <c r="F3094" s="6">
        <f t="shared" si="444"/>
        <v>8</v>
      </c>
      <c r="G3094" s="6">
        <f t="shared" si="445"/>
        <v>6</v>
      </c>
      <c r="H3094" s="6">
        <f t="shared" si="446"/>
        <v>3</v>
      </c>
      <c r="I3094" s="6">
        <f t="shared" si="447"/>
        <v>10</v>
      </c>
      <c r="J3094" s="6" t="str">
        <f t="shared" si="448"/>
        <v>3-6</v>
      </c>
      <c r="K3094" s="6" t="str">
        <f t="shared" si="449"/>
        <v>WK</v>
      </c>
      <c r="L3094" s="6" t="str">
        <f t="shared" si="450"/>
        <v>DAY</v>
      </c>
      <c r="M3094" s="6">
        <f t="shared" si="451"/>
        <v>0</v>
      </c>
    </row>
    <row r="3095" spans="3:13" x14ac:dyDescent="0.35">
      <c r="C3095" s="42">
        <v>42069.354166666664</v>
      </c>
      <c r="D3095" s="32">
        <v>2279.111083984375</v>
      </c>
      <c r="E3095" s="34" t="str">
        <f t="shared" si="443"/>
        <v>03-06</v>
      </c>
      <c r="F3095" s="6">
        <f t="shared" si="444"/>
        <v>8</v>
      </c>
      <c r="G3095" s="6">
        <f t="shared" si="445"/>
        <v>6</v>
      </c>
      <c r="H3095" s="6">
        <f t="shared" si="446"/>
        <v>3</v>
      </c>
      <c r="I3095" s="6">
        <f t="shared" si="447"/>
        <v>10</v>
      </c>
      <c r="J3095" s="6" t="str">
        <f t="shared" si="448"/>
        <v>3-6</v>
      </c>
      <c r="K3095" s="6" t="str">
        <f t="shared" si="449"/>
        <v>WK</v>
      </c>
      <c r="L3095" s="6" t="str">
        <f t="shared" si="450"/>
        <v>DAY</v>
      </c>
      <c r="M3095" s="6">
        <f t="shared" si="451"/>
        <v>0</v>
      </c>
    </row>
    <row r="3096" spans="3:13" x14ac:dyDescent="0.35">
      <c r="C3096" s="42">
        <v>42069.375</v>
      </c>
      <c r="D3096" s="32">
        <v>2267.084716796875</v>
      </c>
      <c r="E3096" s="34" t="str">
        <f t="shared" si="443"/>
        <v>03-06</v>
      </c>
      <c r="F3096" s="6">
        <f t="shared" si="444"/>
        <v>9</v>
      </c>
      <c r="G3096" s="6">
        <f t="shared" si="445"/>
        <v>6</v>
      </c>
      <c r="H3096" s="6">
        <f t="shared" si="446"/>
        <v>3</v>
      </c>
      <c r="I3096" s="6">
        <f t="shared" si="447"/>
        <v>10</v>
      </c>
      <c r="J3096" s="6" t="str">
        <f t="shared" si="448"/>
        <v>3-6</v>
      </c>
      <c r="K3096" s="6" t="str">
        <f t="shared" si="449"/>
        <v>WK</v>
      </c>
      <c r="L3096" s="6" t="str">
        <f t="shared" si="450"/>
        <v>DAY</v>
      </c>
      <c r="M3096" s="6">
        <f t="shared" si="451"/>
        <v>0</v>
      </c>
    </row>
    <row r="3097" spans="3:13" x14ac:dyDescent="0.35">
      <c r="C3097" s="42">
        <v>42069.395833333336</v>
      </c>
      <c r="D3097" s="32">
        <v>2279.58154296875</v>
      </c>
      <c r="E3097" s="34" t="str">
        <f t="shared" si="443"/>
        <v>03-06</v>
      </c>
      <c r="F3097" s="6">
        <f t="shared" si="444"/>
        <v>9</v>
      </c>
      <c r="G3097" s="6">
        <f t="shared" si="445"/>
        <v>6</v>
      </c>
      <c r="H3097" s="6">
        <f t="shared" si="446"/>
        <v>3</v>
      </c>
      <c r="I3097" s="6">
        <f t="shared" si="447"/>
        <v>10</v>
      </c>
      <c r="J3097" s="6" t="str">
        <f t="shared" si="448"/>
        <v>3-6</v>
      </c>
      <c r="K3097" s="6" t="str">
        <f t="shared" si="449"/>
        <v>WK</v>
      </c>
      <c r="L3097" s="6" t="str">
        <f t="shared" si="450"/>
        <v>DAY</v>
      </c>
      <c r="M3097" s="6">
        <f t="shared" si="451"/>
        <v>0</v>
      </c>
    </row>
    <row r="3098" spans="3:13" x14ac:dyDescent="0.35">
      <c r="C3098" s="42">
        <v>42069.416666666664</v>
      </c>
      <c r="D3098" s="32">
        <v>2305.845947265625</v>
      </c>
      <c r="E3098" s="34" t="str">
        <f t="shared" si="443"/>
        <v>03-06</v>
      </c>
      <c r="F3098" s="6">
        <f t="shared" si="444"/>
        <v>10</v>
      </c>
      <c r="G3098" s="6">
        <f t="shared" si="445"/>
        <v>6</v>
      </c>
      <c r="H3098" s="6">
        <f t="shared" si="446"/>
        <v>3</v>
      </c>
      <c r="I3098" s="6">
        <f t="shared" si="447"/>
        <v>10</v>
      </c>
      <c r="J3098" s="6" t="str">
        <f t="shared" si="448"/>
        <v>3-6</v>
      </c>
      <c r="K3098" s="6" t="str">
        <f t="shared" si="449"/>
        <v>WK</v>
      </c>
      <c r="L3098" s="6" t="str">
        <f t="shared" si="450"/>
        <v>DAY</v>
      </c>
      <c r="M3098" s="6">
        <f t="shared" si="451"/>
        <v>0</v>
      </c>
    </row>
    <row r="3099" spans="3:13" x14ac:dyDescent="0.35">
      <c r="C3099" s="42">
        <v>42069.4375</v>
      </c>
      <c r="D3099" s="32">
        <v>2325.44775390625</v>
      </c>
      <c r="E3099" s="34" t="str">
        <f t="shared" si="443"/>
        <v>03-06</v>
      </c>
      <c r="F3099" s="6">
        <f t="shared" si="444"/>
        <v>10</v>
      </c>
      <c r="G3099" s="6">
        <f t="shared" si="445"/>
        <v>6</v>
      </c>
      <c r="H3099" s="6">
        <f t="shared" si="446"/>
        <v>3</v>
      </c>
      <c r="I3099" s="6">
        <f t="shared" si="447"/>
        <v>10</v>
      </c>
      <c r="J3099" s="6" t="str">
        <f t="shared" si="448"/>
        <v>3-6</v>
      </c>
      <c r="K3099" s="6" t="str">
        <f t="shared" si="449"/>
        <v>WK</v>
      </c>
      <c r="L3099" s="6" t="str">
        <f t="shared" si="450"/>
        <v>DAY</v>
      </c>
      <c r="M3099" s="6">
        <f t="shared" si="451"/>
        <v>0</v>
      </c>
    </row>
    <row r="3100" spans="3:13" x14ac:dyDescent="0.35">
      <c r="C3100" s="42">
        <v>42069.458333333336</v>
      </c>
      <c r="D3100" s="32">
        <v>2338.398193359375</v>
      </c>
      <c r="E3100" s="34" t="str">
        <f t="shared" si="443"/>
        <v>03-06</v>
      </c>
      <c r="F3100" s="6">
        <f t="shared" si="444"/>
        <v>11</v>
      </c>
      <c r="G3100" s="6">
        <f t="shared" si="445"/>
        <v>6</v>
      </c>
      <c r="H3100" s="6">
        <f t="shared" si="446"/>
        <v>3</v>
      </c>
      <c r="I3100" s="6">
        <f t="shared" si="447"/>
        <v>10</v>
      </c>
      <c r="J3100" s="6" t="str">
        <f t="shared" si="448"/>
        <v>3-6</v>
      </c>
      <c r="K3100" s="6" t="str">
        <f t="shared" si="449"/>
        <v>WK</v>
      </c>
      <c r="L3100" s="6" t="str">
        <f t="shared" si="450"/>
        <v>DAY</v>
      </c>
      <c r="M3100" s="6">
        <f t="shared" si="451"/>
        <v>0</v>
      </c>
    </row>
    <row r="3101" spans="3:13" x14ac:dyDescent="0.35">
      <c r="C3101" s="42">
        <v>42069.479166666664</v>
      </c>
      <c r="D3101" s="32">
        <v>2355.689208984375</v>
      </c>
      <c r="E3101" s="34" t="str">
        <f t="shared" si="443"/>
        <v>03-06</v>
      </c>
      <c r="F3101" s="6">
        <f t="shared" si="444"/>
        <v>11</v>
      </c>
      <c r="G3101" s="6">
        <f t="shared" si="445"/>
        <v>6</v>
      </c>
      <c r="H3101" s="6">
        <f t="shared" si="446"/>
        <v>3</v>
      </c>
      <c r="I3101" s="6">
        <f t="shared" si="447"/>
        <v>10</v>
      </c>
      <c r="J3101" s="6" t="str">
        <f t="shared" si="448"/>
        <v>3-6</v>
      </c>
      <c r="K3101" s="6" t="str">
        <f t="shared" si="449"/>
        <v>WK</v>
      </c>
      <c r="L3101" s="6" t="str">
        <f t="shared" si="450"/>
        <v>DAY</v>
      </c>
      <c r="M3101" s="6">
        <f t="shared" si="451"/>
        <v>0</v>
      </c>
    </row>
    <row r="3102" spans="3:13" x14ac:dyDescent="0.35">
      <c r="C3102" s="42">
        <v>42069.5</v>
      </c>
      <c r="D3102" s="32">
        <v>2369.450927734375</v>
      </c>
      <c r="E3102" s="34" t="str">
        <f t="shared" si="443"/>
        <v>03-06</v>
      </c>
      <c r="F3102" s="6">
        <f t="shared" si="444"/>
        <v>12</v>
      </c>
      <c r="G3102" s="6">
        <f t="shared" si="445"/>
        <v>6</v>
      </c>
      <c r="H3102" s="6">
        <f t="shared" si="446"/>
        <v>3</v>
      </c>
      <c r="I3102" s="6">
        <f t="shared" si="447"/>
        <v>10</v>
      </c>
      <c r="J3102" s="6" t="str">
        <f t="shared" si="448"/>
        <v>3-6</v>
      </c>
      <c r="K3102" s="6" t="str">
        <f t="shared" si="449"/>
        <v>WK</v>
      </c>
      <c r="L3102" s="6" t="str">
        <f t="shared" si="450"/>
        <v>DAY</v>
      </c>
      <c r="M3102" s="6">
        <f t="shared" si="451"/>
        <v>0</v>
      </c>
    </row>
    <row r="3103" spans="3:13" x14ac:dyDescent="0.35">
      <c r="C3103" s="42">
        <v>42069.520833333336</v>
      </c>
      <c r="D3103" s="32">
        <v>2381.0087890625</v>
      </c>
      <c r="E3103" s="34" t="str">
        <f t="shared" si="443"/>
        <v>03-06</v>
      </c>
      <c r="F3103" s="6">
        <f t="shared" si="444"/>
        <v>12</v>
      </c>
      <c r="G3103" s="6">
        <f t="shared" si="445"/>
        <v>6</v>
      </c>
      <c r="H3103" s="6">
        <f t="shared" si="446"/>
        <v>3</v>
      </c>
      <c r="I3103" s="6">
        <f t="shared" si="447"/>
        <v>10</v>
      </c>
      <c r="J3103" s="6" t="str">
        <f t="shared" si="448"/>
        <v>3-6</v>
      </c>
      <c r="K3103" s="6" t="str">
        <f t="shared" si="449"/>
        <v>WK</v>
      </c>
      <c r="L3103" s="6" t="str">
        <f t="shared" si="450"/>
        <v>DAY</v>
      </c>
      <c r="M3103" s="6">
        <f t="shared" si="451"/>
        <v>0</v>
      </c>
    </row>
    <row r="3104" spans="3:13" x14ac:dyDescent="0.35">
      <c r="C3104" s="42">
        <v>42069.541666666664</v>
      </c>
      <c r="D3104" s="32">
        <v>2393.935546875</v>
      </c>
      <c r="E3104" s="34" t="str">
        <f t="shared" si="443"/>
        <v>03-06</v>
      </c>
      <c r="F3104" s="6">
        <f t="shared" si="444"/>
        <v>13</v>
      </c>
      <c r="G3104" s="6">
        <f t="shared" si="445"/>
        <v>6</v>
      </c>
      <c r="H3104" s="6">
        <f t="shared" si="446"/>
        <v>3</v>
      </c>
      <c r="I3104" s="6">
        <f t="shared" si="447"/>
        <v>10</v>
      </c>
      <c r="J3104" s="6" t="str">
        <f t="shared" si="448"/>
        <v>3-6</v>
      </c>
      <c r="K3104" s="6" t="str">
        <f t="shared" si="449"/>
        <v>WK</v>
      </c>
      <c r="L3104" s="6" t="str">
        <f t="shared" si="450"/>
        <v>DAY</v>
      </c>
      <c r="M3104" s="6">
        <f t="shared" si="451"/>
        <v>0</v>
      </c>
    </row>
    <row r="3105" spans="3:13" x14ac:dyDescent="0.35">
      <c r="C3105" s="42">
        <v>42069.5625</v>
      </c>
      <c r="D3105" s="32">
        <v>2416.3564453125</v>
      </c>
      <c r="E3105" s="34" t="str">
        <f t="shared" si="443"/>
        <v>03-06</v>
      </c>
      <c r="F3105" s="6">
        <f t="shared" si="444"/>
        <v>13</v>
      </c>
      <c r="G3105" s="6">
        <f t="shared" si="445"/>
        <v>6</v>
      </c>
      <c r="H3105" s="6">
        <f t="shared" si="446"/>
        <v>3</v>
      </c>
      <c r="I3105" s="6">
        <f t="shared" si="447"/>
        <v>10</v>
      </c>
      <c r="J3105" s="6" t="str">
        <f t="shared" si="448"/>
        <v>3-6</v>
      </c>
      <c r="K3105" s="6" t="str">
        <f t="shared" si="449"/>
        <v>WK</v>
      </c>
      <c r="L3105" s="6" t="str">
        <f t="shared" si="450"/>
        <v>DAY</v>
      </c>
      <c r="M3105" s="6">
        <f t="shared" si="451"/>
        <v>0</v>
      </c>
    </row>
    <row r="3106" spans="3:13" x14ac:dyDescent="0.35">
      <c r="C3106" s="42">
        <v>42069.583333333336</v>
      </c>
      <c r="D3106" s="32">
        <v>2428.079345703125</v>
      </c>
      <c r="E3106" s="34" t="str">
        <f t="shared" si="443"/>
        <v>03-06</v>
      </c>
      <c r="F3106" s="6">
        <f t="shared" si="444"/>
        <v>14</v>
      </c>
      <c r="G3106" s="6">
        <f t="shared" si="445"/>
        <v>6</v>
      </c>
      <c r="H3106" s="6">
        <f t="shared" si="446"/>
        <v>3</v>
      </c>
      <c r="I3106" s="6">
        <f t="shared" si="447"/>
        <v>10</v>
      </c>
      <c r="J3106" s="6" t="str">
        <f t="shared" si="448"/>
        <v>3-6</v>
      </c>
      <c r="K3106" s="6" t="str">
        <f t="shared" si="449"/>
        <v>WK</v>
      </c>
      <c r="L3106" s="6" t="str">
        <f t="shared" si="450"/>
        <v>DAY</v>
      </c>
      <c r="M3106" s="6">
        <f t="shared" si="451"/>
        <v>0</v>
      </c>
    </row>
    <row r="3107" spans="3:13" x14ac:dyDescent="0.35">
      <c r="C3107" s="42">
        <v>42069.604166666664</v>
      </c>
      <c r="D3107" s="32">
        <v>2435.72607421875</v>
      </c>
      <c r="E3107" s="34" t="str">
        <f t="shared" si="443"/>
        <v>03-06</v>
      </c>
      <c r="F3107" s="6">
        <f t="shared" si="444"/>
        <v>14</v>
      </c>
      <c r="G3107" s="6">
        <f t="shared" si="445"/>
        <v>6</v>
      </c>
      <c r="H3107" s="6">
        <f t="shared" si="446"/>
        <v>3</v>
      </c>
      <c r="I3107" s="6">
        <f t="shared" si="447"/>
        <v>10</v>
      </c>
      <c r="J3107" s="6" t="str">
        <f t="shared" si="448"/>
        <v>3-6</v>
      </c>
      <c r="K3107" s="6" t="str">
        <f t="shared" si="449"/>
        <v>WK</v>
      </c>
      <c r="L3107" s="6" t="str">
        <f t="shared" si="450"/>
        <v>DAY</v>
      </c>
      <c r="M3107" s="6">
        <f t="shared" si="451"/>
        <v>0</v>
      </c>
    </row>
    <row r="3108" spans="3:13" x14ac:dyDescent="0.35">
      <c r="C3108" s="42">
        <v>42069.625</v>
      </c>
      <c r="D3108" s="32">
        <v>2460.5546875</v>
      </c>
      <c r="E3108" s="34" t="str">
        <f t="shared" si="443"/>
        <v>03-06</v>
      </c>
      <c r="F3108" s="6">
        <f t="shared" si="444"/>
        <v>15</v>
      </c>
      <c r="G3108" s="6">
        <f t="shared" si="445"/>
        <v>6</v>
      </c>
      <c r="H3108" s="6">
        <f t="shared" si="446"/>
        <v>3</v>
      </c>
      <c r="I3108" s="6">
        <f t="shared" si="447"/>
        <v>10</v>
      </c>
      <c r="J3108" s="6" t="str">
        <f t="shared" si="448"/>
        <v>3-6</v>
      </c>
      <c r="K3108" s="6" t="str">
        <f t="shared" si="449"/>
        <v>WK</v>
      </c>
      <c r="L3108" s="6" t="str">
        <f t="shared" si="450"/>
        <v>DAY</v>
      </c>
      <c r="M3108" s="6">
        <f t="shared" si="451"/>
        <v>0</v>
      </c>
    </row>
    <row r="3109" spans="3:13" x14ac:dyDescent="0.35">
      <c r="C3109" s="42">
        <v>42069.645833333336</v>
      </c>
      <c r="D3109" s="32">
        <v>2463.919921875</v>
      </c>
      <c r="E3109" s="34" t="str">
        <f t="shared" si="443"/>
        <v>03-06</v>
      </c>
      <c r="F3109" s="6">
        <f t="shared" si="444"/>
        <v>15</v>
      </c>
      <c r="G3109" s="6">
        <f t="shared" si="445"/>
        <v>6</v>
      </c>
      <c r="H3109" s="6">
        <f t="shared" si="446"/>
        <v>3</v>
      </c>
      <c r="I3109" s="6">
        <f t="shared" si="447"/>
        <v>10</v>
      </c>
      <c r="J3109" s="6" t="str">
        <f t="shared" si="448"/>
        <v>3-6</v>
      </c>
      <c r="K3109" s="6" t="str">
        <f t="shared" si="449"/>
        <v>WK</v>
      </c>
      <c r="L3109" s="6" t="str">
        <f t="shared" si="450"/>
        <v>DAY</v>
      </c>
      <c r="M3109" s="6">
        <f t="shared" si="451"/>
        <v>0</v>
      </c>
    </row>
    <row r="3110" spans="3:13" x14ac:dyDescent="0.35">
      <c r="C3110" s="42">
        <v>42069.666666666664</v>
      </c>
      <c r="D3110" s="32">
        <v>2469.15966796875</v>
      </c>
      <c r="E3110" s="34" t="str">
        <f t="shared" si="443"/>
        <v>03-06</v>
      </c>
      <c r="F3110" s="6">
        <f t="shared" si="444"/>
        <v>16</v>
      </c>
      <c r="G3110" s="6">
        <f t="shared" si="445"/>
        <v>6</v>
      </c>
      <c r="H3110" s="6">
        <f t="shared" si="446"/>
        <v>3</v>
      </c>
      <c r="I3110" s="6">
        <f t="shared" si="447"/>
        <v>10</v>
      </c>
      <c r="J3110" s="6" t="str">
        <f t="shared" si="448"/>
        <v>3-6</v>
      </c>
      <c r="K3110" s="6" t="str">
        <f t="shared" si="449"/>
        <v>WK</v>
      </c>
      <c r="L3110" s="6" t="str">
        <f t="shared" si="450"/>
        <v>DAY</v>
      </c>
      <c r="M3110" s="6">
        <f t="shared" si="451"/>
        <v>0</v>
      </c>
    </row>
    <row r="3111" spans="3:13" x14ac:dyDescent="0.35">
      <c r="C3111" s="42">
        <v>42069.6875</v>
      </c>
      <c r="D3111" s="32">
        <v>2492.744873046875</v>
      </c>
      <c r="E3111" s="34" t="str">
        <f t="shared" si="443"/>
        <v>03-06</v>
      </c>
      <c r="F3111" s="6">
        <f t="shared" si="444"/>
        <v>16</v>
      </c>
      <c r="G3111" s="6">
        <f t="shared" si="445"/>
        <v>6</v>
      </c>
      <c r="H3111" s="6">
        <f t="shared" si="446"/>
        <v>3</v>
      </c>
      <c r="I3111" s="6">
        <f t="shared" si="447"/>
        <v>10</v>
      </c>
      <c r="J3111" s="6" t="str">
        <f t="shared" si="448"/>
        <v>3-6</v>
      </c>
      <c r="K3111" s="6" t="str">
        <f t="shared" si="449"/>
        <v>WK</v>
      </c>
      <c r="L3111" s="6" t="str">
        <f t="shared" si="450"/>
        <v>DAY</v>
      </c>
      <c r="M3111" s="6">
        <f t="shared" si="451"/>
        <v>0</v>
      </c>
    </row>
    <row r="3112" spans="3:13" x14ac:dyDescent="0.35">
      <c r="C3112" s="42">
        <v>42069.708333333336</v>
      </c>
      <c r="D3112" s="32">
        <v>2516.088623046875</v>
      </c>
      <c r="E3112" s="34" t="str">
        <f t="shared" si="443"/>
        <v>03-06</v>
      </c>
      <c r="F3112" s="6">
        <f t="shared" si="444"/>
        <v>17</v>
      </c>
      <c r="G3112" s="6">
        <f t="shared" si="445"/>
        <v>6</v>
      </c>
      <c r="H3112" s="6">
        <f t="shared" si="446"/>
        <v>3</v>
      </c>
      <c r="I3112" s="6">
        <f t="shared" si="447"/>
        <v>10</v>
      </c>
      <c r="J3112" s="6" t="str">
        <f t="shared" si="448"/>
        <v>3-6</v>
      </c>
      <c r="K3112" s="6" t="str">
        <f t="shared" si="449"/>
        <v>WK</v>
      </c>
      <c r="L3112" s="6" t="str">
        <f t="shared" si="450"/>
        <v>EVE</v>
      </c>
      <c r="M3112" s="6">
        <f t="shared" si="451"/>
        <v>0</v>
      </c>
    </row>
    <row r="3113" spans="3:13" x14ac:dyDescent="0.35">
      <c r="C3113" s="42">
        <v>42069.729166666664</v>
      </c>
      <c r="D3113" s="32">
        <v>2555.666748046875</v>
      </c>
      <c r="E3113" s="34" t="str">
        <f t="shared" si="443"/>
        <v>03-06</v>
      </c>
      <c r="F3113" s="6">
        <f t="shared" si="444"/>
        <v>17</v>
      </c>
      <c r="G3113" s="6">
        <f t="shared" si="445"/>
        <v>6</v>
      </c>
      <c r="H3113" s="6">
        <f t="shared" si="446"/>
        <v>3</v>
      </c>
      <c r="I3113" s="6">
        <f t="shared" si="447"/>
        <v>10</v>
      </c>
      <c r="J3113" s="6" t="str">
        <f t="shared" si="448"/>
        <v>3-6</v>
      </c>
      <c r="K3113" s="6" t="str">
        <f t="shared" si="449"/>
        <v>WK</v>
      </c>
      <c r="L3113" s="6" t="str">
        <f t="shared" si="450"/>
        <v>EVE</v>
      </c>
      <c r="M3113" s="6">
        <f t="shared" si="451"/>
        <v>0</v>
      </c>
    </row>
    <row r="3114" spans="3:13" x14ac:dyDescent="0.35">
      <c r="C3114" s="42">
        <v>42069.75</v>
      </c>
      <c r="D3114" s="32">
        <v>2680.7265625</v>
      </c>
      <c r="E3114" s="34" t="str">
        <f t="shared" si="443"/>
        <v>03-06</v>
      </c>
      <c r="F3114" s="6">
        <f t="shared" si="444"/>
        <v>18</v>
      </c>
      <c r="G3114" s="6">
        <f t="shared" si="445"/>
        <v>6</v>
      </c>
      <c r="H3114" s="6">
        <f t="shared" si="446"/>
        <v>3</v>
      </c>
      <c r="I3114" s="6">
        <f t="shared" si="447"/>
        <v>10</v>
      </c>
      <c r="J3114" s="6" t="str">
        <f t="shared" si="448"/>
        <v>3-6</v>
      </c>
      <c r="K3114" s="6" t="str">
        <f t="shared" si="449"/>
        <v>WK</v>
      </c>
      <c r="L3114" s="6" t="str">
        <f t="shared" si="450"/>
        <v>EVE</v>
      </c>
      <c r="M3114" s="6">
        <f t="shared" si="451"/>
        <v>0</v>
      </c>
    </row>
    <row r="3115" spans="3:13" x14ac:dyDescent="0.35">
      <c r="C3115" s="42">
        <v>42069.770833333336</v>
      </c>
      <c r="D3115" s="32">
        <v>2778.828125</v>
      </c>
      <c r="E3115" s="34" t="str">
        <f t="shared" si="443"/>
        <v>03-06</v>
      </c>
      <c r="F3115" s="6">
        <f t="shared" si="444"/>
        <v>18</v>
      </c>
      <c r="G3115" s="6">
        <f t="shared" si="445"/>
        <v>6</v>
      </c>
      <c r="H3115" s="6">
        <f t="shared" si="446"/>
        <v>3</v>
      </c>
      <c r="I3115" s="6">
        <f t="shared" si="447"/>
        <v>10</v>
      </c>
      <c r="J3115" s="6" t="str">
        <f t="shared" si="448"/>
        <v>3-6</v>
      </c>
      <c r="K3115" s="6" t="str">
        <f t="shared" si="449"/>
        <v>WK</v>
      </c>
      <c r="L3115" s="6" t="str">
        <f t="shared" si="450"/>
        <v>EVE</v>
      </c>
      <c r="M3115" s="6">
        <f t="shared" si="451"/>
        <v>0</v>
      </c>
    </row>
    <row r="3116" spans="3:13" x14ac:dyDescent="0.35">
      <c r="C3116" s="42">
        <v>42069.791666666664</v>
      </c>
      <c r="D3116" s="32">
        <v>2751.07275390625</v>
      </c>
      <c r="E3116" s="34" t="str">
        <f t="shared" si="443"/>
        <v>03-06</v>
      </c>
      <c r="F3116" s="6">
        <f t="shared" si="444"/>
        <v>19</v>
      </c>
      <c r="G3116" s="6">
        <f t="shared" si="445"/>
        <v>6</v>
      </c>
      <c r="H3116" s="6">
        <f t="shared" si="446"/>
        <v>3</v>
      </c>
      <c r="I3116" s="6">
        <f t="shared" si="447"/>
        <v>10</v>
      </c>
      <c r="J3116" s="6" t="str">
        <f t="shared" si="448"/>
        <v>3-6</v>
      </c>
      <c r="K3116" s="6" t="str">
        <f t="shared" si="449"/>
        <v>WK</v>
      </c>
      <c r="L3116" s="6" t="str">
        <f t="shared" si="450"/>
        <v>EVE</v>
      </c>
      <c r="M3116" s="6">
        <f t="shared" si="451"/>
        <v>0</v>
      </c>
    </row>
    <row r="3117" spans="3:13" x14ac:dyDescent="0.35">
      <c r="C3117" s="42">
        <v>42069.8125</v>
      </c>
      <c r="D3117" s="32">
        <v>2698.887451171875</v>
      </c>
      <c r="E3117" s="34" t="str">
        <f t="shared" si="443"/>
        <v>03-06</v>
      </c>
      <c r="F3117" s="6">
        <f t="shared" si="444"/>
        <v>19</v>
      </c>
      <c r="G3117" s="6">
        <f t="shared" si="445"/>
        <v>6</v>
      </c>
      <c r="H3117" s="6">
        <f t="shared" si="446"/>
        <v>3</v>
      </c>
      <c r="I3117" s="6">
        <f t="shared" si="447"/>
        <v>10</v>
      </c>
      <c r="J3117" s="6" t="str">
        <f t="shared" si="448"/>
        <v>3-6</v>
      </c>
      <c r="K3117" s="6" t="str">
        <f t="shared" si="449"/>
        <v>WK</v>
      </c>
      <c r="L3117" s="6" t="str">
        <f t="shared" si="450"/>
        <v>EVE</v>
      </c>
      <c r="M3117" s="6">
        <f t="shared" si="451"/>
        <v>0</v>
      </c>
    </row>
    <row r="3118" spans="3:13" x14ac:dyDescent="0.35">
      <c r="C3118" s="42">
        <v>42069.833333333336</v>
      </c>
      <c r="D3118" s="32">
        <v>2641.604736328125</v>
      </c>
      <c r="E3118" s="34" t="str">
        <f t="shared" si="443"/>
        <v>03-06</v>
      </c>
      <c r="F3118" s="6">
        <f t="shared" si="444"/>
        <v>20</v>
      </c>
      <c r="G3118" s="6">
        <f t="shared" si="445"/>
        <v>6</v>
      </c>
      <c r="H3118" s="6">
        <f t="shared" si="446"/>
        <v>3</v>
      </c>
      <c r="I3118" s="6">
        <f t="shared" si="447"/>
        <v>10</v>
      </c>
      <c r="J3118" s="6" t="str">
        <f t="shared" si="448"/>
        <v>3-6</v>
      </c>
      <c r="K3118" s="6" t="str">
        <f t="shared" si="449"/>
        <v>WK</v>
      </c>
      <c r="L3118" s="6" t="str">
        <f t="shared" si="450"/>
        <v>EVE</v>
      </c>
      <c r="M3118" s="6">
        <f t="shared" si="451"/>
        <v>0</v>
      </c>
    </row>
    <row r="3119" spans="3:13" x14ac:dyDescent="0.35">
      <c r="C3119" s="42">
        <v>42069.854166666664</v>
      </c>
      <c r="D3119" s="32">
        <v>2590.328857421875</v>
      </c>
      <c r="E3119" s="34" t="str">
        <f t="shared" si="443"/>
        <v>03-06</v>
      </c>
      <c r="F3119" s="6">
        <f t="shared" si="444"/>
        <v>20</v>
      </c>
      <c r="G3119" s="6">
        <f t="shared" si="445"/>
        <v>6</v>
      </c>
      <c r="H3119" s="6">
        <f t="shared" si="446"/>
        <v>3</v>
      </c>
      <c r="I3119" s="6">
        <f t="shared" si="447"/>
        <v>10</v>
      </c>
      <c r="J3119" s="6" t="str">
        <f t="shared" si="448"/>
        <v>3-6</v>
      </c>
      <c r="K3119" s="6" t="str">
        <f t="shared" si="449"/>
        <v>WK</v>
      </c>
      <c r="L3119" s="6" t="str">
        <f t="shared" si="450"/>
        <v>EVE</v>
      </c>
      <c r="M3119" s="6">
        <f t="shared" si="451"/>
        <v>0</v>
      </c>
    </row>
    <row r="3120" spans="3:13" x14ac:dyDescent="0.35">
      <c r="C3120" s="42">
        <v>42069.875</v>
      </c>
      <c r="D3120" s="32">
        <v>2520.194580078125</v>
      </c>
      <c r="E3120" s="34" t="str">
        <f t="shared" si="443"/>
        <v>03-06</v>
      </c>
      <c r="F3120" s="6">
        <f t="shared" si="444"/>
        <v>21</v>
      </c>
      <c r="G3120" s="6">
        <f t="shared" si="445"/>
        <v>6</v>
      </c>
      <c r="H3120" s="6">
        <f t="shared" si="446"/>
        <v>3</v>
      </c>
      <c r="I3120" s="6">
        <f t="shared" si="447"/>
        <v>10</v>
      </c>
      <c r="J3120" s="6" t="str">
        <f t="shared" si="448"/>
        <v>3-6</v>
      </c>
      <c r="K3120" s="6" t="str">
        <f t="shared" si="449"/>
        <v>WK</v>
      </c>
      <c r="L3120" s="6" t="str">
        <f t="shared" si="450"/>
        <v>EVE</v>
      </c>
      <c r="M3120" s="6">
        <f t="shared" si="451"/>
        <v>0</v>
      </c>
    </row>
    <row r="3121" spans="3:13" x14ac:dyDescent="0.35">
      <c r="C3121" s="42">
        <v>42069.895833333336</v>
      </c>
      <c r="D3121" s="32">
        <v>2428.859619140625</v>
      </c>
      <c r="E3121" s="34" t="str">
        <f t="shared" si="443"/>
        <v>03-06</v>
      </c>
      <c r="F3121" s="6">
        <f t="shared" si="444"/>
        <v>21</v>
      </c>
      <c r="G3121" s="6">
        <f t="shared" si="445"/>
        <v>6</v>
      </c>
      <c r="H3121" s="6">
        <f t="shared" si="446"/>
        <v>3</v>
      </c>
      <c r="I3121" s="6">
        <f t="shared" si="447"/>
        <v>10</v>
      </c>
      <c r="J3121" s="6" t="str">
        <f t="shared" si="448"/>
        <v>3-6</v>
      </c>
      <c r="K3121" s="6" t="str">
        <f t="shared" si="449"/>
        <v>WK</v>
      </c>
      <c r="L3121" s="6" t="str">
        <f t="shared" si="450"/>
        <v>EVE</v>
      </c>
      <c r="M3121" s="6">
        <f t="shared" si="451"/>
        <v>0</v>
      </c>
    </row>
    <row r="3122" spans="3:13" x14ac:dyDescent="0.35">
      <c r="C3122" s="42">
        <v>42069.916666666664</v>
      </c>
      <c r="D3122" s="32">
        <v>2330.90087890625</v>
      </c>
      <c r="E3122" s="34" t="str">
        <f t="shared" si="443"/>
        <v>03-06</v>
      </c>
      <c r="F3122" s="6">
        <f t="shared" si="444"/>
        <v>22</v>
      </c>
      <c r="G3122" s="6">
        <f t="shared" si="445"/>
        <v>6</v>
      </c>
      <c r="H3122" s="6">
        <f t="shared" si="446"/>
        <v>3</v>
      </c>
      <c r="I3122" s="6">
        <f t="shared" si="447"/>
        <v>10</v>
      </c>
      <c r="J3122" s="6" t="str">
        <f t="shared" si="448"/>
        <v>3-6</v>
      </c>
      <c r="K3122" s="6" t="str">
        <f t="shared" si="449"/>
        <v>WK</v>
      </c>
      <c r="L3122" s="6" t="str">
        <f t="shared" si="450"/>
        <v>EVE</v>
      </c>
      <c r="M3122" s="6">
        <f t="shared" si="451"/>
        <v>0</v>
      </c>
    </row>
    <row r="3123" spans="3:13" x14ac:dyDescent="0.35">
      <c r="C3123" s="42">
        <v>42069.9375</v>
      </c>
      <c r="D3123" s="32">
        <v>2212.340576171875</v>
      </c>
      <c r="E3123" s="34" t="str">
        <f t="shared" si="443"/>
        <v>03-06</v>
      </c>
      <c r="F3123" s="6">
        <f t="shared" si="444"/>
        <v>22</v>
      </c>
      <c r="G3123" s="6">
        <f t="shared" si="445"/>
        <v>6</v>
      </c>
      <c r="H3123" s="6">
        <f t="shared" si="446"/>
        <v>3</v>
      </c>
      <c r="I3123" s="6">
        <f t="shared" si="447"/>
        <v>10</v>
      </c>
      <c r="J3123" s="6" t="str">
        <f t="shared" si="448"/>
        <v>3-6</v>
      </c>
      <c r="K3123" s="6" t="str">
        <f t="shared" si="449"/>
        <v>WK</v>
      </c>
      <c r="L3123" s="6" t="str">
        <f t="shared" si="450"/>
        <v>EVE</v>
      </c>
      <c r="M3123" s="6">
        <f t="shared" si="451"/>
        <v>0</v>
      </c>
    </row>
    <row r="3124" spans="3:13" x14ac:dyDescent="0.35">
      <c r="C3124" s="42">
        <v>42069.958333333336</v>
      </c>
      <c r="D3124" s="32">
        <v>2104.27490234375</v>
      </c>
      <c r="E3124" s="34" t="str">
        <f t="shared" si="443"/>
        <v>03-06</v>
      </c>
      <c r="F3124" s="6">
        <f t="shared" si="444"/>
        <v>23</v>
      </c>
      <c r="G3124" s="6">
        <f t="shared" si="445"/>
        <v>6</v>
      </c>
      <c r="H3124" s="6">
        <f t="shared" si="446"/>
        <v>3</v>
      </c>
      <c r="I3124" s="6">
        <f t="shared" si="447"/>
        <v>10</v>
      </c>
      <c r="J3124" s="6" t="str">
        <f t="shared" si="448"/>
        <v>3-6</v>
      </c>
      <c r="K3124" s="6" t="str">
        <f t="shared" si="449"/>
        <v>WK</v>
      </c>
      <c r="L3124" s="6" t="str">
        <f t="shared" si="450"/>
        <v>EVE</v>
      </c>
      <c r="M3124" s="6">
        <f t="shared" si="451"/>
        <v>0</v>
      </c>
    </row>
    <row r="3125" spans="3:13" x14ac:dyDescent="0.35">
      <c r="C3125" s="42">
        <v>42069.979166666664</v>
      </c>
      <c r="D3125" s="32">
        <v>1997.3111572265625</v>
      </c>
      <c r="E3125" s="34" t="str">
        <f t="shared" si="443"/>
        <v>03-06</v>
      </c>
      <c r="F3125" s="6">
        <f t="shared" si="444"/>
        <v>23</v>
      </c>
      <c r="G3125" s="6">
        <f t="shared" si="445"/>
        <v>6</v>
      </c>
      <c r="H3125" s="6">
        <f t="shared" si="446"/>
        <v>3</v>
      </c>
      <c r="I3125" s="6">
        <f t="shared" si="447"/>
        <v>10</v>
      </c>
      <c r="J3125" s="6" t="str">
        <f t="shared" si="448"/>
        <v>3-6</v>
      </c>
      <c r="K3125" s="6" t="str">
        <f t="shared" si="449"/>
        <v>WK</v>
      </c>
      <c r="L3125" s="6" t="str">
        <f t="shared" si="450"/>
        <v>EVE</v>
      </c>
      <c r="M3125" s="6">
        <f t="shared" si="451"/>
        <v>0</v>
      </c>
    </row>
    <row r="3126" spans="3:13" x14ac:dyDescent="0.35">
      <c r="C3126" s="42">
        <v>42070</v>
      </c>
      <c r="D3126" s="32">
        <v>1940.4122314453125</v>
      </c>
      <c r="E3126" s="34" t="str">
        <f t="shared" si="443"/>
        <v>03-07</v>
      </c>
      <c r="F3126" s="6">
        <f t="shared" si="444"/>
        <v>0</v>
      </c>
      <c r="G3126" s="6">
        <f t="shared" si="445"/>
        <v>7</v>
      </c>
      <c r="H3126" s="6">
        <f t="shared" si="446"/>
        <v>3</v>
      </c>
      <c r="I3126" s="6">
        <f t="shared" si="447"/>
        <v>10</v>
      </c>
      <c r="J3126" s="6" t="str">
        <f t="shared" si="448"/>
        <v>3-7</v>
      </c>
      <c r="K3126" s="6" t="str">
        <f t="shared" si="449"/>
        <v>WKND</v>
      </c>
      <c r="L3126" s="6" t="str">
        <f t="shared" si="450"/>
        <v>EVE</v>
      </c>
      <c r="M3126" s="6">
        <f t="shared" si="451"/>
        <v>0</v>
      </c>
    </row>
    <row r="3127" spans="3:13" x14ac:dyDescent="0.35">
      <c r="C3127" s="42">
        <v>42070.020833333336</v>
      </c>
      <c r="D3127" s="32">
        <v>1877.2979736328125</v>
      </c>
      <c r="E3127" s="34" t="str">
        <f t="shared" si="443"/>
        <v>03-07</v>
      </c>
      <c r="F3127" s="6">
        <f t="shared" si="444"/>
        <v>0</v>
      </c>
      <c r="G3127" s="6">
        <f t="shared" si="445"/>
        <v>7</v>
      </c>
      <c r="H3127" s="6">
        <f t="shared" si="446"/>
        <v>3</v>
      </c>
      <c r="I3127" s="6">
        <f t="shared" si="447"/>
        <v>10</v>
      </c>
      <c r="J3127" s="6" t="str">
        <f t="shared" si="448"/>
        <v>3-7</v>
      </c>
      <c r="K3127" s="6" t="str">
        <f t="shared" si="449"/>
        <v>WKND</v>
      </c>
      <c r="L3127" s="6" t="str">
        <f t="shared" si="450"/>
        <v>EVE</v>
      </c>
      <c r="M3127" s="6">
        <f t="shared" si="451"/>
        <v>0</v>
      </c>
    </row>
    <row r="3128" spans="3:13" x14ac:dyDescent="0.35">
      <c r="C3128" s="42">
        <v>42070.041666666664</v>
      </c>
      <c r="D3128" s="32">
        <v>1827.5467529296875</v>
      </c>
      <c r="E3128" s="34" t="str">
        <f t="shared" si="443"/>
        <v>03-07</v>
      </c>
      <c r="F3128" s="6">
        <f t="shared" si="444"/>
        <v>1</v>
      </c>
      <c r="G3128" s="6">
        <f t="shared" si="445"/>
        <v>7</v>
      </c>
      <c r="H3128" s="6">
        <f t="shared" si="446"/>
        <v>3</v>
      </c>
      <c r="I3128" s="6">
        <f t="shared" si="447"/>
        <v>10</v>
      </c>
      <c r="J3128" s="6" t="str">
        <f t="shared" si="448"/>
        <v>3-7</v>
      </c>
      <c r="K3128" s="6" t="str">
        <f t="shared" si="449"/>
        <v>WKND</v>
      </c>
      <c r="L3128" s="6" t="str">
        <f t="shared" si="450"/>
        <v>EVE</v>
      </c>
      <c r="M3128" s="6">
        <f t="shared" si="451"/>
        <v>0</v>
      </c>
    </row>
    <row r="3129" spans="3:13" x14ac:dyDescent="0.35">
      <c r="C3129" s="42">
        <v>42070.0625</v>
      </c>
      <c r="D3129" s="32">
        <v>1782.88134765625</v>
      </c>
      <c r="E3129" s="34" t="str">
        <f t="shared" si="443"/>
        <v>03-07</v>
      </c>
      <c r="F3129" s="6">
        <f t="shared" si="444"/>
        <v>1</v>
      </c>
      <c r="G3129" s="6">
        <f t="shared" si="445"/>
        <v>7</v>
      </c>
      <c r="H3129" s="6">
        <f t="shared" si="446"/>
        <v>3</v>
      </c>
      <c r="I3129" s="6">
        <f t="shared" si="447"/>
        <v>10</v>
      </c>
      <c r="J3129" s="6" t="str">
        <f t="shared" si="448"/>
        <v>3-7</v>
      </c>
      <c r="K3129" s="6" t="str">
        <f t="shared" si="449"/>
        <v>WKND</v>
      </c>
      <c r="L3129" s="6" t="str">
        <f t="shared" si="450"/>
        <v>EVE</v>
      </c>
      <c r="M3129" s="6">
        <f t="shared" si="451"/>
        <v>0</v>
      </c>
    </row>
    <row r="3130" spans="3:13" x14ac:dyDescent="0.35">
      <c r="C3130" s="42">
        <v>42070.083333333336</v>
      </c>
      <c r="D3130" s="32">
        <v>1755.5411376953125</v>
      </c>
      <c r="E3130" s="34" t="str">
        <f t="shared" si="443"/>
        <v>03-07</v>
      </c>
      <c r="F3130" s="6">
        <f t="shared" si="444"/>
        <v>2</v>
      </c>
      <c r="G3130" s="6">
        <f t="shared" si="445"/>
        <v>7</v>
      </c>
      <c r="H3130" s="6">
        <f t="shared" si="446"/>
        <v>3</v>
      </c>
      <c r="I3130" s="6">
        <f t="shared" si="447"/>
        <v>10</v>
      </c>
      <c r="J3130" s="6" t="str">
        <f t="shared" si="448"/>
        <v>3-7</v>
      </c>
      <c r="K3130" s="6" t="str">
        <f t="shared" si="449"/>
        <v>WKND</v>
      </c>
      <c r="L3130" s="6" t="str">
        <f t="shared" si="450"/>
        <v>EVE</v>
      </c>
      <c r="M3130" s="6">
        <f t="shared" si="451"/>
        <v>0</v>
      </c>
    </row>
    <row r="3131" spans="3:13" x14ac:dyDescent="0.35">
      <c r="C3131" s="42">
        <v>42070.104166666664</v>
      </c>
      <c r="D3131" s="32">
        <v>1733.9410400390625</v>
      </c>
      <c r="E3131" s="34" t="str">
        <f t="shared" si="443"/>
        <v>03-07</v>
      </c>
      <c r="F3131" s="6">
        <f t="shared" si="444"/>
        <v>2</v>
      </c>
      <c r="G3131" s="6">
        <f t="shared" si="445"/>
        <v>7</v>
      </c>
      <c r="H3131" s="6">
        <f t="shared" si="446"/>
        <v>3</v>
      </c>
      <c r="I3131" s="6">
        <f t="shared" si="447"/>
        <v>10</v>
      </c>
      <c r="J3131" s="6" t="str">
        <f t="shared" si="448"/>
        <v>3-7</v>
      </c>
      <c r="K3131" s="6" t="str">
        <f t="shared" si="449"/>
        <v>WKND</v>
      </c>
      <c r="L3131" s="6" t="str">
        <f t="shared" si="450"/>
        <v>EVE</v>
      </c>
      <c r="M3131" s="6">
        <f t="shared" si="451"/>
        <v>0</v>
      </c>
    </row>
    <row r="3132" spans="3:13" x14ac:dyDescent="0.35">
      <c r="C3132" s="42">
        <v>42070.125</v>
      </c>
      <c r="D3132" s="32">
        <v>1714.891357421875</v>
      </c>
      <c r="E3132" s="34" t="str">
        <f t="shared" si="443"/>
        <v>03-07</v>
      </c>
      <c r="F3132" s="6">
        <f t="shared" si="444"/>
        <v>3</v>
      </c>
      <c r="G3132" s="6">
        <f t="shared" si="445"/>
        <v>7</v>
      </c>
      <c r="H3132" s="6">
        <f t="shared" si="446"/>
        <v>3</v>
      </c>
      <c r="I3132" s="6">
        <f t="shared" si="447"/>
        <v>10</v>
      </c>
      <c r="J3132" s="6" t="str">
        <f t="shared" si="448"/>
        <v>3-7</v>
      </c>
      <c r="K3132" s="6" t="str">
        <f t="shared" si="449"/>
        <v>WKND</v>
      </c>
      <c r="L3132" s="6" t="str">
        <f t="shared" si="450"/>
        <v>EVE</v>
      </c>
      <c r="M3132" s="6">
        <f t="shared" si="451"/>
        <v>0</v>
      </c>
    </row>
    <row r="3133" spans="3:13" x14ac:dyDescent="0.35">
      <c r="C3133" s="42">
        <v>42070.145833333336</v>
      </c>
      <c r="D3133" s="32">
        <v>1710.391357421875</v>
      </c>
      <c r="E3133" s="34" t="str">
        <f t="shared" si="443"/>
        <v>03-07</v>
      </c>
      <c r="F3133" s="6">
        <f t="shared" si="444"/>
        <v>3</v>
      </c>
      <c r="G3133" s="6">
        <f t="shared" si="445"/>
        <v>7</v>
      </c>
      <c r="H3133" s="6">
        <f t="shared" si="446"/>
        <v>3</v>
      </c>
      <c r="I3133" s="6">
        <f t="shared" si="447"/>
        <v>10</v>
      </c>
      <c r="J3133" s="6" t="str">
        <f t="shared" si="448"/>
        <v>3-7</v>
      </c>
      <c r="K3133" s="6" t="str">
        <f t="shared" si="449"/>
        <v>WKND</v>
      </c>
      <c r="L3133" s="6" t="str">
        <f t="shared" si="450"/>
        <v>EVE</v>
      </c>
      <c r="M3133" s="6">
        <f t="shared" si="451"/>
        <v>0</v>
      </c>
    </row>
    <row r="3134" spans="3:13" x14ac:dyDescent="0.35">
      <c r="C3134" s="42">
        <v>42070.166666666664</v>
      </c>
      <c r="D3134" s="32">
        <v>1708.737548828125</v>
      </c>
      <c r="E3134" s="34" t="str">
        <f t="shared" si="443"/>
        <v>03-07</v>
      </c>
      <c r="F3134" s="6">
        <f t="shared" si="444"/>
        <v>4</v>
      </c>
      <c r="G3134" s="6">
        <f t="shared" si="445"/>
        <v>7</v>
      </c>
      <c r="H3134" s="6">
        <f t="shared" si="446"/>
        <v>3</v>
      </c>
      <c r="I3134" s="6">
        <f t="shared" si="447"/>
        <v>10</v>
      </c>
      <c r="J3134" s="6" t="str">
        <f t="shared" si="448"/>
        <v>3-7</v>
      </c>
      <c r="K3134" s="6" t="str">
        <f t="shared" si="449"/>
        <v>WKND</v>
      </c>
      <c r="L3134" s="6" t="str">
        <f t="shared" si="450"/>
        <v>EVE</v>
      </c>
      <c r="M3134" s="6">
        <f t="shared" si="451"/>
        <v>0</v>
      </c>
    </row>
    <row r="3135" spans="3:13" x14ac:dyDescent="0.35">
      <c r="C3135" s="42">
        <v>42070.1875</v>
      </c>
      <c r="D3135" s="32">
        <v>1728.0538330078125</v>
      </c>
      <c r="E3135" s="34" t="str">
        <f t="shared" si="443"/>
        <v>03-07</v>
      </c>
      <c r="F3135" s="6">
        <f t="shared" si="444"/>
        <v>4</v>
      </c>
      <c r="G3135" s="6">
        <f t="shared" si="445"/>
        <v>7</v>
      </c>
      <c r="H3135" s="6">
        <f t="shared" si="446"/>
        <v>3</v>
      </c>
      <c r="I3135" s="6">
        <f t="shared" si="447"/>
        <v>10</v>
      </c>
      <c r="J3135" s="6" t="str">
        <f t="shared" si="448"/>
        <v>3-7</v>
      </c>
      <c r="K3135" s="6" t="str">
        <f t="shared" si="449"/>
        <v>WKND</v>
      </c>
      <c r="L3135" s="6" t="str">
        <f t="shared" si="450"/>
        <v>EVE</v>
      </c>
      <c r="M3135" s="6">
        <f t="shared" si="451"/>
        <v>0</v>
      </c>
    </row>
    <row r="3136" spans="3:13" x14ac:dyDescent="0.35">
      <c r="C3136" s="42">
        <v>42070.208333333336</v>
      </c>
      <c r="D3136" s="32">
        <v>1750.3974609375</v>
      </c>
      <c r="E3136" s="34" t="str">
        <f t="shared" si="443"/>
        <v>03-07</v>
      </c>
      <c r="F3136" s="6">
        <f t="shared" si="444"/>
        <v>5</v>
      </c>
      <c r="G3136" s="6">
        <f t="shared" si="445"/>
        <v>7</v>
      </c>
      <c r="H3136" s="6">
        <f t="shared" si="446"/>
        <v>3</v>
      </c>
      <c r="I3136" s="6">
        <f t="shared" si="447"/>
        <v>10</v>
      </c>
      <c r="J3136" s="6" t="str">
        <f t="shared" si="448"/>
        <v>3-7</v>
      </c>
      <c r="K3136" s="6" t="str">
        <f t="shared" si="449"/>
        <v>WKND</v>
      </c>
      <c r="L3136" s="6" t="str">
        <f t="shared" si="450"/>
        <v>EVE</v>
      </c>
      <c r="M3136" s="6">
        <f t="shared" si="451"/>
        <v>0</v>
      </c>
    </row>
    <row r="3137" spans="3:13" x14ac:dyDescent="0.35">
      <c r="C3137" s="42">
        <v>42070.229166666664</v>
      </c>
      <c r="D3137" s="32">
        <v>1761.197998046875</v>
      </c>
      <c r="E3137" s="34" t="str">
        <f t="shared" si="443"/>
        <v>03-07</v>
      </c>
      <c r="F3137" s="6">
        <f t="shared" si="444"/>
        <v>5</v>
      </c>
      <c r="G3137" s="6">
        <f t="shared" si="445"/>
        <v>7</v>
      </c>
      <c r="H3137" s="6">
        <f t="shared" si="446"/>
        <v>3</v>
      </c>
      <c r="I3137" s="6">
        <f t="shared" si="447"/>
        <v>10</v>
      </c>
      <c r="J3137" s="6" t="str">
        <f t="shared" si="448"/>
        <v>3-7</v>
      </c>
      <c r="K3137" s="6" t="str">
        <f t="shared" si="449"/>
        <v>WKND</v>
      </c>
      <c r="L3137" s="6" t="str">
        <f t="shared" si="450"/>
        <v>EVE</v>
      </c>
      <c r="M3137" s="6">
        <f t="shared" si="451"/>
        <v>0</v>
      </c>
    </row>
    <row r="3138" spans="3:13" x14ac:dyDescent="0.35">
      <c r="C3138" s="42">
        <v>42070.25</v>
      </c>
      <c r="D3138" s="32">
        <v>1812.8271484375</v>
      </c>
      <c r="E3138" s="34" t="str">
        <f t="shared" si="443"/>
        <v>03-07</v>
      </c>
      <c r="F3138" s="6">
        <f t="shared" si="444"/>
        <v>6</v>
      </c>
      <c r="G3138" s="6">
        <f t="shared" si="445"/>
        <v>7</v>
      </c>
      <c r="H3138" s="6">
        <f t="shared" si="446"/>
        <v>3</v>
      </c>
      <c r="I3138" s="6">
        <f t="shared" si="447"/>
        <v>10</v>
      </c>
      <c r="J3138" s="6" t="str">
        <f t="shared" si="448"/>
        <v>3-7</v>
      </c>
      <c r="K3138" s="6" t="str">
        <f t="shared" si="449"/>
        <v>WKND</v>
      </c>
      <c r="L3138" s="6" t="str">
        <f t="shared" si="450"/>
        <v>EVE</v>
      </c>
      <c r="M3138" s="6">
        <f t="shared" si="451"/>
        <v>0</v>
      </c>
    </row>
    <row r="3139" spans="3:13" x14ac:dyDescent="0.35">
      <c r="C3139" s="42">
        <v>42070.270833333336</v>
      </c>
      <c r="D3139" s="32">
        <v>1830.28955078125</v>
      </c>
      <c r="E3139" s="34" t="str">
        <f t="shared" si="443"/>
        <v>03-07</v>
      </c>
      <c r="F3139" s="6">
        <f t="shared" si="444"/>
        <v>6</v>
      </c>
      <c r="G3139" s="6">
        <f t="shared" si="445"/>
        <v>7</v>
      </c>
      <c r="H3139" s="6">
        <f t="shared" si="446"/>
        <v>3</v>
      </c>
      <c r="I3139" s="6">
        <f t="shared" si="447"/>
        <v>10</v>
      </c>
      <c r="J3139" s="6" t="str">
        <f t="shared" si="448"/>
        <v>3-7</v>
      </c>
      <c r="K3139" s="6" t="str">
        <f t="shared" si="449"/>
        <v>WKND</v>
      </c>
      <c r="L3139" s="6" t="str">
        <f t="shared" si="450"/>
        <v>EVE</v>
      </c>
      <c r="M3139" s="6">
        <f t="shared" si="451"/>
        <v>0</v>
      </c>
    </row>
    <row r="3140" spans="3:13" x14ac:dyDescent="0.35">
      <c r="C3140" s="42">
        <v>42070.291666666664</v>
      </c>
      <c r="D3140" s="32">
        <v>1859.156005859375</v>
      </c>
      <c r="E3140" s="34" t="str">
        <f t="shared" si="443"/>
        <v>03-07</v>
      </c>
      <c r="F3140" s="6">
        <f t="shared" si="444"/>
        <v>7</v>
      </c>
      <c r="G3140" s="6">
        <f t="shared" si="445"/>
        <v>7</v>
      </c>
      <c r="H3140" s="6">
        <f t="shared" si="446"/>
        <v>3</v>
      </c>
      <c r="I3140" s="6">
        <f t="shared" si="447"/>
        <v>10</v>
      </c>
      <c r="J3140" s="6" t="str">
        <f t="shared" si="448"/>
        <v>3-7</v>
      </c>
      <c r="K3140" s="6" t="str">
        <f t="shared" si="449"/>
        <v>WKND</v>
      </c>
      <c r="L3140" s="6" t="str">
        <f t="shared" si="450"/>
        <v>DAY</v>
      </c>
      <c r="M3140" s="6">
        <f t="shared" si="451"/>
        <v>0</v>
      </c>
    </row>
    <row r="3141" spans="3:13" x14ac:dyDescent="0.35">
      <c r="C3141" s="42">
        <v>42070.3125</v>
      </c>
      <c r="D3141" s="32">
        <v>1902.2056884765625</v>
      </c>
      <c r="E3141" s="34" t="str">
        <f t="shared" si="443"/>
        <v>03-07</v>
      </c>
      <c r="F3141" s="6">
        <f t="shared" si="444"/>
        <v>7</v>
      </c>
      <c r="G3141" s="6">
        <f t="shared" si="445"/>
        <v>7</v>
      </c>
      <c r="H3141" s="6">
        <f t="shared" si="446"/>
        <v>3</v>
      </c>
      <c r="I3141" s="6">
        <f t="shared" si="447"/>
        <v>10</v>
      </c>
      <c r="J3141" s="6" t="str">
        <f t="shared" si="448"/>
        <v>3-7</v>
      </c>
      <c r="K3141" s="6" t="str">
        <f t="shared" si="449"/>
        <v>WKND</v>
      </c>
      <c r="L3141" s="6" t="str">
        <f t="shared" si="450"/>
        <v>DAY</v>
      </c>
      <c r="M3141" s="6">
        <f t="shared" si="451"/>
        <v>0</v>
      </c>
    </row>
    <row r="3142" spans="3:13" x14ac:dyDescent="0.35">
      <c r="C3142" s="42">
        <v>42070.333333333336</v>
      </c>
      <c r="D3142" s="32">
        <v>1935.542724609375</v>
      </c>
      <c r="E3142" s="34" t="str">
        <f t="shared" si="443"/>
        <v>03-07</v>
      </c>
      <c r="F3142" s="6">
        <f t="shared" si="444"/>
        <v>8</v>
      </c>
      <c r="G3142" s="6">
        <f t="shared" si="445"/>
        <v>7</v>
      </c>
      <c r="H3142" s="6">
        <f t="shared" si="446"/>
        <v>3</v>
      </c>
      <c r="I3142" s="6">
        <f t="shared" si="447"/>
        <v>10</v>
      </c>
      <c r="J3142" s="6" t="str">
        <f t="shared" si="448"/>
        <v>3-7</v>
      </c>
      <c r="K3142" s="6" t="str">
        <f t="shared" si="449"/>
        <v>WKND</v>
      </c>
      <c r="L3142" s="6" t="str">
        <f t="shared" si="450"/>
        <v>DAY</v>
      </c>
      <c r="M3142" s="6">
        <f t="shared" si="451"/>
        <v>0</v>
      </c>
    </row>
    <row r="3143" spans="3:13" x14ac:dyDescent="0.35">
      <c r="C3143" s="42">
        <v>42070.354166666664</v>
      </c>
      <c r="D3143" s="32">
        <v>1981.275390625</v>
      </c>
      <c r="E3143" s="34" t="str">
        <f t="shared" ref="E3143:E3206" si="452">TEXT(MONTH(C3143),"00")&amp;"-"&amp;TEXT(DAY(C3143),"00")</f>
        <v>03-07</v>
      </c>
      <c r="F3143" s="6">
        <f t="shared" ref="F3143:F3206" si="453">HOUR(C3143)</f>
        <v>8</v>
      </c>
      <c r="G3143" s="6">
        <f t="shared" ref="G3143:G3206" si="454">DAY(C3143)</f>
        <v>7</v>
      </c>
      <c r="H3143" s="6">
        <f t="shared" ref="H3143:H3206" si="455">MONTH(C3143)</f>
        <v>3</v>
      </c>
      <c r="I3143" s="6">
        <f t="shared" ref="I3143:I3206" si="456">WEEKNUM(C3143)</f>
        <v>10</v>
      </c>
      <c r="J3143" s="6" t="str">
        <f t="shared" ref="J3143:J3206" si="457">H3143&amp;"-"&amp;G3143</f>
        <v>3-7</v>
      </c>
      <c r="K3143" s="6" t="str">
        <f t="shared" ref="K3143:K3206" si="458">IF(WEEKDAY(C3143,11)&lt;6,"WK","WKND")</f>
        <v>WKND</v>
      </c>
      <c r="L3143" s="6" t="str">
        <f t="shared" ref="L3143:L3206" si="459">IF(AND(F3143&lt;17,F3143&gt;6),"DAY","EVE")</f>
        <v>DAY</v>
      </c>
      <c r="M3143" s="6">
        <f t="shared" ref="M3143:M3206" si="460">IF(D3143&gt;4000,1,0)</f>
        <v>0</v>
      </c>
    </row>
    <row r="3144" spans="3:13" x14ac:dyDescent="0.35">
      <c r="C3144" s="42">
        <v>42070.375</v>
      </c>
      <c r="D3144" s="32">
        <v>2000.94140625</v>
      </c>
      <c r="E3144" s="34" t="str">
        <f t="shared" si="452"/>
        <v>03-07</v>
      </c>
      <c r="F3144" s="6">
        <f t="shared" si="453"/>
        <v>9</v>
      </c>
      <c r="G3144" s="6">
        <f t="shared" si="454"/>
        <v>7</v>
      </c>
      <c r="H3144" s="6">
        <f t="shared" si="455"/>
        <v>3</v>
      </c>
      <c r="I3144" s="6">
        <f t="shared" si="456"/>
        <v>10</v>
      </c>
      <c r="J3144" s="6" t="str">
        <f t="shared" si="457"/>
        <v>3-7</v>
      </c>
      <c r="K3144" s="6" t="str">
        <f t="shared" si="458"/>
        <v>WKND</v>
      </c>
      <c r="L3144" s="6" t="str">
        <f t="shared" si="459"/>
        <v>DAY</v>
      </c>
      <c r="M3144" s="6">
        <f t="shared" si="460"/>
        <v>0</v>
      </c>
    </row>
    <row r="3145" spans="3:13" x14ac:dyDescent="0.35">
      <c r="C3145" s="42">
        <v>42070.395833333336</v>
      </c>
      <c r="D3145" s="32">
        <v>2041.3262939453125</v>
      </c>
      <c r="E3145" s="34" t="str">
        <f t="shared" si="452"/>
        <v>03-07</v>
      </c>
      <c r="F3145" s="6">
        <f t="shared" si="453"/>
        <v>9</v>
      </c>
      <c r="G3145" s="6">
        <f t="shared" si="454"/>
        <v>7</v>
      </c>
      <c r="H3145" s="6">
        <f t="shared" si="455"/>
        <v>3</v>
      </c>
      <c r="I3145" s="6">
        <f t="shared" si="456"/>
        <v>10</v>
      </c>
      <c r="J3145" s="6" t="str">
        <f t="shared" si="457"/>
        <v>3-7</v>
      </c>
      <c r="K3145" s="6" t="str">
        <f t="shared" si="458"/>
        <v>WKND</v>
      </c>
      <c r="L3145" s="6" t="str">
        <f t="shared" si="459"/>
        <v>DAY</v>
      </c>
      <c r="M3145" s="6">
        <f t="shared" si="460"/>
        <v>0</v>
      </c>
    </row>
    <row r="3146" spans="3:13" x14ac:dyDescent="0.35">
      <c r="C3146" s="42">
        <v>42070.416666666664</v>
      </c>
      <c r="D3146" s="32">
        <v>2061.415771484375</v>
      </c>
      <c r="E3146" s="34" t="str">
        <f t="shared" si="452"/>
        <v>03-07</v>
      </c>
      <c r="F3146" s="6">
        <f t="shared" si="453"/>
        <v>10</v>
      </c>
      <c r="G3146" s="6">
        <f t="shared" si="454"/>
        <v>7</v>
      </c>
      <c r="H3146" s="6">
        <f t="shared" si="455"/>
        <v>3</v>
      </c>
      <c r="I3146" s="6">
        <f t="shared" si="456"/>
        <v>10</v>
      </c>
      <c r="J3146" s="6" t="str">
        <f t="shared" si="457"/>
        <v>3-7</v>
      </c>
      <c r="K3146" s="6" t="str">
        <f t="shared" si="458"/>
        <v>WKND</v>
      </c>
      <c r="L3146" s="6" t="str">
        <f t="shared" si="459"/>
        <v>DAY</v>
      </c>
      <c r="M3146" s="6">
        <f t="shared" si="460"/>
        <v>0</v>
      </c>
    </row>
    <row r="3147" spans="3:13" x14ac:dyDescent="0.35">
      <c r="C3147" s="42">
        <v>42070.4375</v>
      </c>
      <c r="D3147" s="32">
        <v>2089.840576171875</v>
      </c>
      <c r="E3147" s="34" t="str">
        <f t="shared" si="452"/>
        <v>03-07</v>
      </c>
      <c r="F3147" s="6">
        <f t="shared" si="453"/>
        <v>10</v>
      </c>
      <c r="G3147" s="6">
        <f t="shared" si="454"/>
        <v>7</v>
      </c>
      <c r="H3147" s="6">
        <f t="shared" si="455"/>
        <v>3</v>
      </c>
      <c r="I3147" s="6">
        <f t="shared" si="456"/>
        <v>10</v>
      </c>
      <c r="J3147" s="6" t="str">
        <f t="shared" si="457"/>
        <v>3-7</v>
      </c>
      <c r="K3147" s="6" t="str">
        <f t="shared" si="458"/>
        <v>WKND</v>
      </c>
      <c r="L3147" s="6" t="str">
        <f t="shared" si="459"/>
        <v>DAY</v>
      </c>
      <c r="M3147" s="6">
        <f t="shared" si="460"/>
        <v>0</v>
      </c>
    </row>
    <row r="3148" spans="3:13" x14ac:dyDescent="0.35">
      <c r="C3148" s="42">
        <v>42070.458333333336</v>
      </c>
      <c r="D3148" s="32">
        <v>2101.826416015625</v>
      </c>
      <c r="E3148" s="34" t="str">
        <f t="shared" si="452"/>
        <v>03-07</v>
      </c>
      <c r="F3148" s="6">
        <f t="shared" si="453"/>
        <v>11</v>
      </c>
      <c r="G3148" s="6">
        <f t="shared" si="454"/>
        <v>7</v>
      </c>
      <c r="H3148" s="6">
        <f t="shared" si="455"/>
        <v>3</v>
      </c>
      <c r="I3148" s="6">
        <f t="shared" si="456"/>
        <v>10</v>
      </c>
      <c r="J3148" s="6" t="str">
        <f t="shared" si="457"/>
        <v>3-7</v>
      </c>
      <c r="K3148" s="6" t="str">
        <f t="shared" si="458"/>
        <v>WKND</v>
      </c>
      <c r="L3148" s="6" t="str">
        <f t="shared" si="459"/>
        <v>DAY</v>
      </c>
      <c r="M3148" s="6">
        <f t="shared" si="460"/>
        <v>0</v>
      </c>
    </row>
    <row r="3149" spans="3:13" x14ac:dyDescent="0.35">
      <c r="C3149" s="42">
        <v>42070.479166666664</v>
      </c>
      <c r="D3149" s="32">
        <v>2117.245849609375</v>
      </c>
      <c r="E3149" s="34" t="str">
        <f t="shared" si="452"/>
        <v>03-07</v>
      </c>
      <c r="F3149" s="6">
        <f t="shared" si="453"/>
        <v>11</v>
      </c>
      <c r="G3149" s="6">
        <f t="shared" si="454"/>
        <v>7</v>
      </c>
      <c r="H3149" s="6">
        <f t="shared" si="455"/>
        <v>3</v>
      </c>
      <c r="I3149" s="6">
        <f t="shared" si="456"/>
        <v>10</v>
      </c>
      <c r="J3149" s="6" t="str">
        <f t="shared" si="457"/>
        <v>3-7</v>
      </c>
      <c r="K3149" s="6" t="str">
        <f t="shared" si="458"/>
        <v>WKND</v>
      </c>
      <c r="L3149" s="6" t="str">
        <f t="shared" si="459"/>
        <v>DAY</v>
      </c>
      <c r="M3149" s="6">
        <f t="shared" si="460"/>
        <v>0</v>
      </c>
    </row>
    <row r="3150" spans="3:13" x14ac:dyDescent="0.35">
      <c r="C3150" s="42">
        <v>42070.5</v>
      </c>
      <c r="D3150" s="32">
        <v>2135.137451171875</v>
      </c>
      <c r="E3150" s="34" t="str">
        <f t="shared" si="452"/>
        <v>03-07</v>
      </c>
      <c r="F3150" s="6">
        <f t="shared" si="453"/>
        <v>12</v>
      </c>
      <c r="G3150" s="6">
        <f t="shared" si="454"/>
        <v>7</v>
      </c>
      <c r="H3150" s="6">
        <f t="shared" si="455"/>
        <v>3</v>
      </c>
      <c r="I3150" s="6">
        <f t="shared" si="456"/>
        <v>10</v>
      </c>
      <c r="J3150" s="6" t="str">
        <f t="shared" si="457"/>
        <v>3-7</v>
      </c>
      <c r="K3150" s="6" t="str">
        <f t="shared" si="458"/>
        <v>WKND</v>
      </c>
      <c r="L3150" s="6" t="str">
        <f t="shared" si="459"/>
        <v>DAY</v>
      </c>
      <c r="M3150" s="6">
        <f t="shared" si="460"/>
        <v>0</v>
      </c>
    </row>
    <row r="3151" spans="3:13" x14ac:dyDescent="0.35">
      <c r="C3151" s="42">
        <v>42070.520833333336</v>
      </c>
      <c r="D3151" s="32">
        <v>2146.068115234375</v>
      </c>
      <c r="E3151" s="34" t="str">
        <f t="shared" si="452"/>
        <v>03-07</v>
      </c>
      <c r="F3151" s="6">
        <f t="shared" si="453"/>
        <v>12</v>
      </c>
      <c r="G3151" s="6">
        <f t="shared" si="454"/>
        <v>7</v>
      </c>
      <c r="H3151" s="6">
        <f t="shared" si="455"/>
        <v>3</v>
      </c>
      <c r="I3151" s="6">
        <f t="shared" si="456"/>
        <v>10</v>
      </c>
      <c r="J3151" s="6" t="str">
        <f t="shared" si="457"/>
        <v>3-7</v>
      </c>
      <c r="K3151" s="6" t="str">
        <f t="shared" si="458"/>
        <v>WKND</v>
      </c>
      <c r="L3151" s="6" t="str">
        <f t="shared" si="459"/>
        <v>DAY</v>
      </c>
      <c r="M3151" s="6">
        <f t="shared" si="460"/>
        <v>0</v>
      </c>
    </row>
    <row r="3152" spans="3:13" x14ac:dyDescent="0.35">
      <c r="C3152" s="42">
        <v>42070.541666666664</v>
      </c>
      <c r="D3152" s="32">
        <v>2158.12109375</v>
      </c>
      <c r="E3152" s="34" t="str">
        <f t="shared" si="452"/>
        <v>03-07</v>
      </c>
      <c r="F3152" s="6">
        <f t="shared" si="453"/>
        <v>13</v>
      </c>
      <c r="G3152" s="6">
        <f t="shared" si="454"/>
        <v>7</v>
      </c>
      <c r="H3152" s="6">
        <f t="shared" si="455"/>
        <v>3</v>
      </c>
      <c r="I3152" s="6">
        <f t="shared" si="456"/>
        <v>10</v>
      </c>
      <c r="J3152" s="6" t="str">
        <f t="shared" si="457"/>
        <v>3-7</v>
      </c>
      <c r="K3152" s="6" t="str">
        <f t="shared" si="458"/>
        <v>WKND</v>
      </c>
      <c r="L3152" s="6" t="str">
        <f t="shared" si="459"/>
        <v>DAY</v>
      </c>
      <c r="M3152" s="6">
        <f t="shared" si="460"/>
        <v>0</v>
      </c>
    </row>
    <row r="3153" spans="3:13" x14ac:dyDescent="0.35">
      <c r="C3153" s="42">
        <v>42070.5625</v>
      </c>
      <c r="D3153" s="32">
        <v>2160.98583984375</v>
      </c>
      <c r="E3153" s="34" t="str">
        <f t="shared" si="452"/>
        <v>03-07</v>
      </c>
      <c r="F3153" s="6">
        <f t="shared" si="453"/>
        <v>13</v>
      </c>
      <c r="G3153" s="6">
        <f t="shared" si="454"/>
        <v>7</v>
      </c>
      <c r="H3153" s="6">
        <f t="shared" si="455"/>
        <v>3</v>
      </c>
      <c r="I3153" s="6">
        <f t="shared" si="456"/>
        <v>10</v>
      </c>
      <c r="J3153" s="6" t="str">
        <f t="shared" si="457"/>
        <v>3-7</v>
      </c>
      <c r="K3153" s="6" t="str">
        <f t="shared" si="458"/>
        <v>WKND</v>
      </c>
      <c r="L3153" s="6" t="str">
        <f t="shared" si="459"/>
        <v>DAY</v>
      </c>
      <c r="M3153" s="6">
        <f t="shared" si="460"/>
        <v>0</v>
      </c>
    </row>
    <row r="3154" spans="3:13" x14ac:dyDescent="0.35">
      <c r="C3154" s="42">
        <v>42070.583333333336</v>
      </c>
      <c r="D3154" s="32">
        <v>2178.6259765625</v>
      </c>
      <c r="E3154" s="34" t="str">
        <f t="shared" si="452"/>
        <v>03-07</v>
      </c>
      <c r="F3154" s="6">
        <f t="shared" si="453"/>
        <v>14</v>
      </c>
      <c r="G3154" s="6">
        <f t="shared" si="454"/>
        <v>7</v>
      </c>
      <c r="H3154" s="6">
        <f t="shared" si="455"/>
        <v>3</v>
      </c>
      <c r="I3154" s="6">
        <f t="shared" si="456"/>
        <v>10</v>
      </c>
      <c r="J3154" s="6" t="str">
        <f t="shared" si="457"/>
        <v>3-7</v>
      </c>
      <c r="K3154" s="6" t="str">
        <f t="shared" si="458"/>
        <v>WKND</v>
      </c>
      <c r="L3154" s="6" t="str">
        <f t="shared" si="459"/>
        <v>DAY</v>
      </c>
      <c r="M3154" s="6">
        <f t="shared" si="460"/>
        <v>0</v>
      </c>
    </row>
    <row r="3155" spans="3:13" x14ac:dyDescent="0.35">
      <c r="C3155" s="42">
        <v>42070.604166666664</v>
      </c>
      <c r="D3155" s="32">
        <v>2180.925537109375</v>
      </c>
      <c r="E3155" s="34" t="str">
        <f t="shared" si="452"/>
        <v>03-07</v>
      </c>
      <c r="F3155" s="6">
        <f t="shared" si="453"/>
        <v>14</v>
      </c>
      <c r="G3155" s="6">
        <f t="shared" si="454"/>
        <v>7</v>
      </c>
      <c r="H3155" s="6">
        <f t="shared" si="455"/>
        <v>3</v>
      </c>
      <c r="I3155" s="6">
        <f t="shared" si="456"/>
        <v>10</v>
      </c>
      <c r="J3155" s="6" t="str">
        <f t="shared" si="457"/>
        <v>3-7</v>
      </c>
      <c r="K3155" s="6" t="str">
        <f t="shared" si="458"/>
        <v>WKND</v>
      </c>
      <c r="L3155" s="6" t="str">
        <f t="shared" si="459"/>
        <v>DAY</v>
      </c>
      <c r="M3155" s="6">
        <f t="shared" si="460"/>
        <v>0</v>
      </c>
    </row>
    <row r="3156" spans="3:13" x14ac:dyDescent="0.35">
      <c r="C3156" s="42">
        <v>42070.625</v>
      </c>
      <c r="D3156" s="32">
        <v>2197.72021484375</v>
      </c>
      <c r="E3156" s="34" t="str">
        <f t="shared" si="452"/>
        <v>03-07</v>
      </c>
      <c r="F3156" s="6">
        <f t="shared" si="453"/>
        <v>15</v>
      </c>
      <c r="G3156" s="6">
        <f t="shared" si="454"/>
        <v>7</v>
      </c>
      <c r="H3156" s="6">
        <f t="shared" si="455"/>
        <v>3</v>
      </c>
      <c r="I3156" s="6">
        <f t="shared" si="456"/>
        <v>10</v>
      </c>
      <c r="J3156" s="6" t="str">
        <f t="shared" si="457"/>
        <v>3-7</v>
      </c>
      <c r="K3156" s="6" t="str">
        <f t="shared" si="458"/>
        <v>WKND</v>
      </c>
      <c r="L3156" s="6" t="str">
        <f t="shared" si="459"/>
        <v>DAY</v>
      </c>
      <c r="M3156" s="6">
        <f t="shared" si="460"/>
        <v>0</v>
      </c>
    </row>
    <row r="3157" spans="3:13" x14ac:dyDescent="0.35">
      <c r="C3157" s="42">
        <v>42070.645833333336</v>
      </c>
      <c r="D3157" s="32">
        <v>2213.885498046875</v>
      </c>
      <c r="E3157" s="34" t="str">
        <f t="shared" si="452"/>
        <v>03-07</v>
      </c>
      <c r="F3157" s="6">
        <f t="shared" si="453"/>
        <v>15</v>
      </c>
      <c r="G3157" s="6">
        <f t="shared" si="454"/>
        <v>7</v>
      </c>
      <c r="H3157" s="6">
        <f t="shared" si="455"/>
        <v>3</v>
      </c>
      <c r="I3157" s="6">
        <f t="shared" si="456"/>
        <v>10</v>
      </c>
      <c r="J3157" s="6" t="str">
        <f t="shared" si="457"/>
        <v>3-7</v>
      </c>
      <c r="K3157" s="6" t="str">
        <f t="shared" si="458"/>
        <v>WKND</v>
      </c>
      <c r="L3157" s="6" t="str">
        <f t="shared" si="459"/>
        <v>DAY</v>
      </c>
      <c r="M3157" s="6">
        <f t="shared" si="460"/>
        <v>0</v>
      </c>
    </row>
    <row r="3158" spans="3:13" x14ac:dyDescent="0.35">
      <c r="C3158" s="42">
        <v>42070.666666666664</v>
      </c>
      <c r="D3158" s="32">
        <v>2253.109375</v>
      </c>
      <c r="E3158" s="34" t="str">
        <f t="shared" si="452"/>
        <v>03-07</v>
      </c>
      <c r="F3158" s="6">
        <f t="shared" si="453"/>
        <v>16</v>
      </c>
      <c r="G3158" s="6">
        <f t="shared" si="454"/>
        <v>7</v>
      </c>
      <c r="H3158" s="6">
        <f t="shared" si="455"/>
        <v>3</v>
      </c>
      <c r="I3158" s="6">
        <f t="shared" si="456"/>
        <v>10</v>
      </c>
      <c r="J3158" s="6" t="str">
        <f t="shared" si="457"/>
        <v>3-7</v>
      </c>
      <c r="K3158" s="6" t="str">
        <f t="shared" si="458"/>
        <v>WKND</v>
      </c>
      <c r="L3158" s="6" t="str">
        <f t="shared" si="459"/>
        <v>DAY</v>
      </c>
      <c r="M3158" s="6">
        <f t="shared" si="460"/>
        <v>0</v>
      </c>
    </row>
    <row r="3159" spans="3:13" x14ac:dyDescent="0.35">
      <c r="C3159" s="42">
        <v>42070.6875</v>
      </c>
      <c r="D3159" s="32">
        <v>2282.266357421875</v>
      </c>
      <c r="E3159" s="34" t="str">
        <f t="shared" si="452"/>
        <v>03-07</v>
      </c>
      <c r="F3159" s="6">
        <f t="shared" si="453"/>
        <v>16</v>
      </c>
      <c r="G3159" s="6">
        <f t="shared" si="454"/>
        <v>7</v>
      </c>
      <c r="H3159" s="6">
        <f t="shared" si="455"/>
        <v>3</v>
      </c>
      <c r="I3159" s="6">
        <f t="shared" si="456"/>
        <v>10</v>
      </c>
      <c r="J3159" s="6" t="str">
        <f t="shared" si="457"/>
        <v>3-7</v>
      </c>
      <c r="K3159" s="6" t="str">
        <f t="shared" si="458"/>
        <v>WKND</v>
      </c>
      <c r="L3159" s="6" t="str">
        <f t="shared" si="459"/>
        <v>DAY</v>
      </c>
      <c r="M3159" s="6">
        <f t="shared" si="460"/>
        <v>0</v>
      </c>
    </row>
    <row r="3160" spans="3:13" x14ac:dyDescent="0.35">
      <c r="C3160" s="42">
        <v>42070.708333333336</v>
      </c>
      <c r="D3160" s="32">
        <v>2332.075927734375</v>
      </c>
      <c r="E3160" s="34" t="str">
        <f t="shared" si="452"/>
        <v>03-07</v>
      </c>
      <c r="F3160" s="6">
        <f t="shared" si="453"/>
        <v>17</v>
      </c>
      <c r="G3160" s="6">
        <f t="shared" si="454"/>
        <v>7</v>
      </c>
      <c r="H3160" s="6">
        <f t="shared" si="455"/>
        <v>3</v>
      </c>
      <c r="I3160" s="6">
        <f t="shared" si="456"/>
        <v>10</v>
      </c>
      <c r="J3160" s="6" t="str">
        <f t="shared" si="457"/>
        <v>3-7</v>
      </c>
      <c r="K3160" s="6" t="str">
        <f t="shared" si="458"/>
        <v>WKND</v>
      </c>
      <c r="L3160" s="6" t="str">
        <f t="shared" si="459"/>
        <v>EVE</v>
      </c>
      <c r="M3160" s="6">
        <f t="shared" si="460"/>
        <v>0</v>
      </c>
    </row>
    <row r="3161" spans="3:13" x14ac:dyDescent="0.35">
      <c r="C3161" s="42">
        <v>42070.729166666664</v>
      </c>
      <c r="D3161" s="32">
        <v>2368.16748046875</v>
      </c>
      <c r="E3161" s="34" t="str">
        <f t="shared" si="452"/>
        <v>03-07</v>
      </c>
      <c r="F3161" s="6">
        <f t="shared" si="453"/>
        <v>17</v>
      </c>
      <c r="G3161" s="6">
        <f t="shared" si="454"/>
        <v>7</v>
      </c>
      <c r="H3161" s="6">
        <f t="shared" si="455"/>
        <v>3</v>
      </c>
      <c r="I3161" s="6">
        <f t="shared" si="456"/>
        <v>10</v>
      </c>
      <c r="J3161" s="6" t="str">
        <f t="shared" si="457"/>
        <v>3-7</v>
      </c>
      <c r="K3161" s="6" t="str">
        <f t="shared" si="458"/>
        <v>WKND</v>
      </c>
      <c r="L3161" s="6" t="str">
        <f t="shared" si="459"/>
        <v>EVE</v>
      </c>
      <c r="M3161" s="6">
        <f t="shared" si="460"/>
        <v>0</v>
      </c>
    </row>
    <row r="3162" spans="3:13" x14ac:dyDescent="0.35">
      <c r="C3162" s="42">
        <v>42070.75</v>
      </c>
      <c r="D3162" s="32">
        <v>2500.363525390625</v>
      </c>
      <c r="E3162" s="34" t="str">
        <f t="shared" si="452"/>
        <v>03-07</v>
      </c>
      <c r="F3162" s="6">
        <f t="shared" si="453"/>
        <v>18</v>
      </c>
      <c r="G3162" s="6">
        <f t="shared" si="454"/>
        <v>7</v>
      </c>
      <c r="H3162" s="6">
        <f t="shared" si="455"/>
        <v>3</v>
      </c>
      <c r="I3162" s="6">
        <f t="shared" si="456"/>
        <v>10</v>
      </c>
      <c r="J3162" s="6" t="str">
        <f t="shared" si="457"/>
        <v>3-7</v>
      </c>
      <c r="K3162" s="6" t="str">
        <f t="shared" si="458"/>
        <v>WKND</v>
      </c>
      <c r="L3162" s="6" t="str">
        <f t="shared" si="459"/>
        <v>EVE</v>
      </c>
      <c r="M3162" s="6">
        <f t="shared" si="460"/>
        <v>0</v>
      </c>
    </row>
    <row r="3163" spans="3:13" x14ac:dyDescent="0.35">
      <c r="C3163" s="42">
        <v>42070.770833333336</v>
      </c>
      <c r="D3163" s="32">
        <v>2632.392578125</v>
      </c>
      <c r="E3163" s="34" t="str">
        <f t="shared" si="452"/>
        <v>03-07</v>
      </c>
      <c r="F3163" s="6">
        <f t="shared" si="453"/>
        <v>18</v>
      </c>
      <c r="G3163" s="6">
        <f t="shared" si="454"/>
        <v>7</v>
      </c>
      <c r="H3163" s="6">
        <f t="shared" si="455"/>
        <v>3</v>
      </c>
      <c r="I3163" s="6">
        <f t="shared" si="456"/>
        <v>10</v>
      </c>
      <c r="J3163" s="6" t="str">
        <f t="shared" si="457"/>
        <v>3-7</v>
      </c>
      <c r="K3163" s="6" t="str">
        <f t="shared" si="458"/>
        <v>WKND</v>
      </c>
      <c r="L3163" s="6" t="str">
        <f t="shared" si="459"/>
        <v>EVE</v>
      </c>
      <c r="M3163" s="6">
        <f t="shared" si="460"/>
        <v>0</v>
      </c>
    </row>
    <row r="3164" spans="3:13" x14ac:dyDescent="0.35">
      <c r="C3164" s="42">
        <v>42070.791666666664</v>
      </c>
      <c r="D3164" s="32">
        <v>2621.14453125</v>
      </c>
      <c r="E3164" s="34" t="str">
        <f t="shared" si="452"/>
        <v>03-07</v>
      </c>
      <c r="F3164" s="6">
        <f t="shared" si="453"/>
        <v>19</v>
      </c>
      <c r="G3164" s="6">
        <f t="shared" si="454"/>
        <v>7</v>
      </c>
      <c r="H3164" s="6">
        <f t="shared" si="455"/>
        <v>3</v>
      </c>
      <c r="I3164" s="6">
        <f t="shared" si="456"/>
        <v>10</v>
      </c>
      <c r="J3164" s="6" t="str">
        <f t="shared" si="457"/>
        <v>3-7</v>
      </c>
      <c r="K3164" s="6" t="str">
        <f t="shared" si="458"/>
        <v>WKND</v>
      </c>
      <c r="L3164" s="6" t="str">
        <f t="shared" si="459"/>
        <v>EVE</v>
      </c>
      <c r="M3164" s="6">
        <f t="shared" si="460"/>
        <v>0</v>
      </c>
    </row>
    <row r="3165" spans="3:13" x14ac:dyDescent="0.35">
      <c r="C3165" s="42">
        <v>42070.8125</v>
      </c>
      <c r="D3165" s="32">
        <v>2568.4423828125</v>
      </c>
      <c r="E3165" s="34" t="str">
        <f t="shared" si="452"/>
        <v>03-07</v>
      </c>
      <c r="F3165" s="6">
        <f t="shared" si="453"/>
        <v>19</v>
      </c>
      <c r="G3165" s="6">
        <f t="shared" si="454"/>
        <v>7</v>
      </c>
      <c r="H3165" s="6">
        <f t="shared" si="455"/>
        <v>3</v>
      </c>
      <c r="I3165" s="6">
        <f t="shared" si="456"/>
        <v>10</v>
      </c>
      <c r="J3165" s="6" t="str">
        <f t="shared" si="457"/>
        <v>3-7</v>
      </c>
      <c r="K3165" s="6" t="str">
        <f t="shared" si="458"/>
        <v>WKND</v>
      </c>
      <c r="L3165" s="6" t="str">
        <f t="shared" si="459"/>
        <v>EVE</v>
      </c>
      <c r="M3165" s="6">
        <f t="shared" si="460"/>
        <v>0</v>
      </c>
    </row>
    <row r="3166" spans="3:13" x14ac:dyDescent="0.35">
      <c r="C3166" s="42">
        <v>42070.833333333336</v>
      </c>
      <c r="D3166" s="32">
        <v>2526.449462890625</v>
      </c>
      <c r="E3166" s="34" t="str">
        <f t="shared" si="452"/>
        <v>03-07</v>
      </c>
      <c r="F3166" s="6">
        <f t="shared" si="453"/>
        <v>20</v>
      </c>
      <c r="G3166" s="6">
        <f t="shared" si="454"/>
        <v>7</v>
      </c>
      <c r="H3166" s="6">
        <f t="shared" si="455"/>
        <v>3</v>
      </c>
      <c r="I3166" s="6">
        <f t="shared" si="456"/>
        <v>10</v>
      </c>
      <c r="J3166" s="6" t="str">
        <f t="shared" si="457"/>
        <v>3-7</v>
      </c>
      <c r="K3166" s="6" t="str">
        <f t="shared" si="458"/>
        <v>WKND</v>
      </c>
      <c r="L3166" s="6" t="str">
        <f t="shared" si="459"/>
        <v>EVE</v>
      </c>
      <c r="M3166" s="6">
        <f t="shared" si="460"/>
        <v>0</v>
      </c>
    </row>
    <row r="3167" spans="3:13" x14ac:dyDescent="0.35">
      <c r="C3167" s="42">
        <v>42070.854166666664</v>
      </c>
      <c r="D3167" s="32">
        <v>2468.0498046875</v>
      </c>
      <c r="E3167" s="34" t="str">
        <f t="shared" si="452"/>
        <v>03-07</v>
      </c>
      <c r="F3167" s="6">
        <f t="shared" si="453"/>
        <v>20</v>
      </c>
      <c r="G3167" s="6">
        <f t="shared" si="454"/>
        <v>7</v>
      </c>
      <c r="H3167" s="6">
        <f t="shared" si="455"/>
        <v>3</v>
      </c>
      <c r="I3167" s="6">
        <f t="shared" si="456"/>
        <v>10</v>
      </c>
      <c r="J3167" s="6" t="str">
        <f t="shared" si="457"/>
        <v>3-7</v>
      </c>
      <c r="K3167" s="6" t="str">
        <f t="shared" si="458"/>
        <v>WKND</v>
      </c>
      <c r="L3167" s="6" t="str">
        <f t="shared" si="459"/>
        <v>EVE</v>
      </c>
      <c r="M3167" s="6">
        <f t="shared" si="460"/>
        <v>0</v>
      </c>
    </row>
    <row r="3168" spans="3:13" x14ac:dyDescent="0.35">
      <c r="C3168" s="42">
        <v>42070.875</v>
      </c>
      <c r="D3168" s="32">
        <v>2401.662841796875</v>
      </c>
      <c r="E3168" s="34" t="str">
        <f t="shared" si="452"/>
        <v>03-07</v>
      </c>
      <c r="F3168" s="6">
        <f t="shared" si="453"/>
        <v>21</v>
      </c>
      <c r="G3168" s="6">
        <f t="shared" si="454"/>
        <v>7</v>
      </c>
      <c r="H3168" s="6">
        <f t="shared" si="455"/>
        <v>3</v>
      </c>
      <c r="I3168" s="6">
        <f t="shared" si="456"/>
        <v>10</v>
      </c>
      <c r="J3168" s="6" t="str">
        <f t="shared" si="457"/>
        <v>3-7</v>
      </c>
      <c r="K3168" s="6" t="str">
        <f t="shared" si="458"/>
        <v>WKND</v>
      </c>
      <c r="L3168" s="6" t="str">
        <f t="shared" si="459"/>
        <v>EVE</v>
      </c>
      <c r="M3168" s="6">
        <f t="shared" si="460"/>
        <v>0</v>
      </c>
    </row>
    <row r="3169" spans="3:13" x14ac:dyDescent="0.35">
      <c r="C3169" s="42">
        <v>42070.895833333336</v>
      </c>
      <c r="D3169" s="32">
        <v>2315.294921875</v>
      </c>
      <c r="E3169" s="34" t="str">
        <f t="shared" si="452"/>
        <v>03-07</v>
      </c>
      <c r="F3169" s="6">
        <f t="shared" si="453"/>
        <v>21</v>
      </c>
      <c r="G3169" s="6">
        <f t="shared" si="454"/>
        <v>7</v>
      </c>
      <c r="H3169" s="6">
        <f t="shared" si="455"/>
        <v>3</v>
      </c>
      <c r="I3169" s="6">
        <f t="shared" si="456"/>
        <v>10</v>
      </c>
      <c r="J3169" s="6" t="str">
        <f t="shared" si="457"/>
        <v>3-7</v>
      </c>
      <c r="K3169" s="6" t="str">
        <f t="shared" si="458"/>
        <v>WKND</v>
      </c>
      <c r="L3169" s="6" t="str">
        <f t="shared" si="459"/>
        <v>EVE</v>
      </c>
      <c r="M3169" s="6">
        <f t="shared" si="460"/>
        <v>0</v>
      </c>
    </row>
    <row r="3170" spans="3:13" x14ac:dyDescent="0.35">
      <c r="C3170" s="42">
        <v>42070.916666666664</v>
      </c>
      <c r="D3170" s="32">
        <v>2229.314208984375</v>
      </c>
      <c r="E3170" s="34" t="str">
        <f t="shared" si="452"/>
        <v>03-07</v>
      </c>
      <c r="F3170" s="6">
        <f t="shared" si="453"/>
        <v>22</v>
      </c>
      <c r="G3170" s="6">
        <f t="shared" si="454"/>
        <v>7</v>
      </c>
      <c r="H3170" s="6">
        <f t="shared" si="455"/>
        <v>3</v>
      </c>
      <c r="I3170" s="6">
        <f t="shared" si="456"/>
        <v>10</v>
      </c>
      <c r="J3170" s="6" t="str">
        <f t="shared" si="457"/>
        <v>3-7</v>
      </c>
      <c r="K3170" s="6" t="str">
        <f t="shared" si="458"/>
        <v>WKND</v>
      </c>
      <c r="L3170" s="6" t="str">
        <f t="shared" si="459"/>
        <v>EVE</v>
      </c>
      <c r="M3170" s="6">
        <f t="shared" si="460"/>
        <v>0</v>
      </c>
    </row>
    <row r="3171" spans="3:13" x14ac:dyDescent="0.35">
      <c r="C3171" s="42">
        <v>42070.9375</v>
      </c>
      <c r="D3171" s="32">
        <v>2128.6005859375</v>
      </c>
      <c r="E3171" s="34" t="str">
        <f t="shared" si="452"/>
        <v>03-07</v>
      </c>
      <c r="F3171" s="6">
        <f t="shared" si="453"/>
        <v>22</v>
      </c>
      <c r="G3171" s="6">
        <f t="shared" si="454"/>
        <v>7</v>
      </c>
      <c r="H3171" s="6">
        <f t="shared" si="455"/>
        <v>3</v>
      </c>
      <c r="I3171" s="6">
        <f t="shared" si="456"/>
        <v>10</v>
      </c>
      <c r="J3171" s="6" t="str">
        <f t="shared" si="457"/>
        <v>3-7</v>
      </c>
      <c r="K3171" s="6" t="str">
        <f t="shared" si="458"/>
        <v>WKND</v>
      </c>
      <c r="L3171" s="6" t="str">
        <f t="shared" si="459"/>
        <v>EVE</v>
      </c>
      <c r="M3171" s="6">
        <f t="shared" si="460"/>
        <v>0</v>
      </c>
    </row>
    <row r="3172" spans="3:13" x14ac:dyDescent="0.35">
      <c r="C3172" s="42">
        <v>42070.958333333336</v>
      </c>
      <c r="D3172" s="32">
        <v>2024.50537109375</v>
      </c>
      <c r="E3172" s="34" t="str">
        <f t="shared" si="452"/>
        <v>03-07</v>
      </c>
      <c r="F3172" s="6">
        <f t="shared" si="453"/>
        <v>23</v>
      </c>
      <c r="G3172" s="6">
        <f t="shared" si="454"/>
        <v>7</v>
      </c>
      <c r="H3172" s="6">
        <f t="shared" si="455"/>
        <v>3</v>
      </c>
      <c r="I3172" s="6">
        <f t="shared" si="456"/>
        <v>10</v>
      </c>
      <c r="J3172" s="6" t="str">
        <f t="shared" si="457"/>
        <v>3-7</v>
      </c>
      <c r="K3172" s="6" t="str">
        <f t="shared" si="458"/>
        <v>WKND</v>
      </c>
      <c r="L3172" s="6" t="str">
        <f t="shared" si="459"/>
        <v>EVE</v>
      </c>
      <c r="M3172" s="6">
        <f t="shared" si="460"/>
        <v>0</v>
      </c>
    </row>
    <row r="3173" spans="3:13" x14ac:dyDescent="0.35">
      <c r="C3173" s="42">
        <v>42070.979166666664</v>
      </c>
      <c r="D3173" s="32">
        <v>1928.061767578125</v>
      </c>
      <c r="E3173" s="34" t="str">
        <f t="shared" si="452"/>
        <v>03-07</v>
      </c>
      <c r="F3173" s="6">
        <f t="shared" si="453"/>
        <v>23</v>
      </c>
      <c r="G3173" s="6">
        <f t="shared" si="454"/>
        <v>7</v>
      </c>
      <c r="H3173" s="6">
        <f t="shared" si="455"/>
        <v>3</v>
      </c>
      <c r="I3173" s="6">
        <f t="shared" si="456"/>
        <v>10</v>
      </c>
      <c r="J3173" s="6" t="str">
        <f t="shared" si="457"/>
        <v>3-7</v>
      </c>
      <c r="K3173" s="6" t="str">
        <f t="shared" si="458"/>
        <v>WKND</v>
      </c>
      <c r="L3173" s="6" t="str">
        <f t="shared" si="459"/>
        <v>EVE</v>
      </c>
      <c r="M3173" s="6">
        <f t="shared" si="460"/>
        <v>0</v>
      </c>
    </row>
    <row r="3174" spans="3:13" x14ac:dyDescent="0.35">
      <c r="C3174" s="42">
        <v>42071</v>
      </c>
      <c r="D3174" s="32">
        <v>1852.141845703125</v>
      </c>
      <c r="E3174" s="34" t="str">
        <f t="shared" si="452"/>
        <v>03-08</v>
      </c>
      <c r="F3174" s="6">
        <f t="shared" si="453"/>
        <v>0</v>
      </c>
      <c r="G3174" s="6">
        <f t="shared" si="454"/>
        <v>8</v>
      </c>
      <c r="H3174" s="6">
        <f t="shared" si="455"/>
        <v>3</v>
      </c>
      <c r="I3174" s="6">
        <f t="shared" si="456"/>
        <v>11</v>
      </c>
      <c r="J3174" s="6" t="str">
        <f t="shared" si="457"/>
        <v>3-8</v>
      </c>
      <c r="K3174" s="6" t="str">
        <f t="shared" si="458"/>
        <v>WKND</v>
      </c>
      <c r="L3174" s="6" t="str">
        <f t="shared" si="459"/>
        <v>EVE</v>
      </c>
      <c r="M3174" s="6">
        <f t="shared" si="460"/>
        <v>0</v>
      </c>
    </row>
    <row r="3175" spans="3:13" x14ac:dyDescent="0.35">
      <c r="C3175" s="42">
        <v>42071.020833333336</v>
      </c>
      <c r="D3175" s="32">
        <v>1784.4600830078125</v>
      </c>
      <c r="E3175" s="34" t="str">
        <f t="shared" si="452"/>
        <v>03-08</v>
      </c>
      <c r="F3175" s="6">
        <f t="shared" si="453"/>
        <v>0</v>
      </c>
      <c r="G3175" s="6">
        <f t="shared" si="454"/>
        <v>8</v>
      </c>
      <c r="H3175" s="6">
        <f t="shared" si="455"/>
        <v>3</v>
      </c>
      <c r="I3175" s="6">
        <f t="shared" si="456"/>
        <v>11</v>
      </c>
      <c r="J3175" s="6" t="str">
        <f t="shared" si="457"/>
        <v>3-8</v>
      </c>
      <c r="K3175" s="6" t="str">
        <f t="shared" si="458"/>
        <v>WKND</v>
      </c>
      <c r="L3175" s="6" t="str">
        <f t="shared" si="459"/>
        <v>EVE</v>
      </c>
      <c r="M3175" s="6">
        <f t="shared" si="460"/>
        <v>0</v>
      </c>
    </row>
    <row r="3176" spans="3:13" x14ac:dyDescent="0.35">
      <c r="C3176" s="42">
        <v>42071.041666666664</v>
      </c>
      <c r="D3176" s="32">
        <v>1731.3880615234375</v>
      </c>
      <c r="E3176" s="34" t="str">
        <f t="shared" si="452"/>
        <v>03-08</v>
      </c>
      <c r="F3176" s="6">
        <f t="shared" si="453"/>
        <v>1</v>
      </c>
      <c r="G3176" s="6">
        <f t="shared" si="454"/>
        <v>8</v>
      </c>
      <c r="H3176" s="6">
        <f t="shared" si="455"/>
        <v>3</v>
      </c>
      <c r="I3176" s="6">
        <f t="shared" si="456"/>
        <v>11</v>
      </c>
      <c r="J3176" s="6" t="str">
        <f t="shared" si="457"/>
        <v>3-8</v>
      </c>
      <c r="K3176" s="6" t="str">
        <f t="shared" si="458"/>
        <v>WKND</v>
      </c>
      <c r="L3176" s="6" t="str">
        <f t="shared" si="459"/>
        <v>EVE</v>
      </c>
      <c r="M3176" s="6">
        <f t="shared" si="460"/>
        <v>0</v>
      </c>
    </row>
    <row r="3177" spans="3:13" x14ac:dyDescent="0.35">
      <c r="C3177" s="42">
        <v>42071.0625</v>
      </c>
      <c r="D3177" s="32">
        <v>1696.724609375</v>
      </c>
      <c r="E3177" s="34" t="str">
        <f t="shared" si="452"/>
        <v>03-08</v>
      </c>
      <c r="F3177" s="6">
        <f t="shared" si="453"/>
        <v>1</v>
      </c>
      <c r="G3177" s="6">
        <f t="shared" si="454"/>
        <v>8</v>
      </c>
      <c r="H3177" s="6">
        <f t="shared" si="455"/>
        <v>3</v>
      </c>
      <c r="I3177" s="6">
        <f t="shared" si="456"/>
        <v>11</v>
      </c>
      <c r="J3177" s="6" t="str">
        <f t="shared" si="457"/>
        <v>3-8</v>
      </c>
      <c r="K3177" s="6" t="str">
        <f t="shared" si="458"/>
        <v>WKND</v>
      </c>
      <c r="L3177" s="6" t="str">
        <f t="shared" si="459"/>
        <v>EVE</v>
      </c>
      <c r="M3177" s="6">
        <f t="shared" si="460"/>
        <v>0</v>
      </c>
    </row>
    <row r="3178" spans="3:13" x14ac:dyDescent="0.35">
      <c r="C3178" s="42">
        <v>42071.125</v>
      </c>
      <c r="D3178" s="32">
        <v>1711.6358642578125</v>
      </c>
      <c r="E3178" s="34" t="str">
        <f t="shared" si="452"/>
        <v>03-08</v>
      </c>
      <c r="F3178" s="6">
        <f t="shared" si="453"/>
        <v>3</v>
      </c>
      <c r="G3178" s="6">
        <f t="shared" si="454"/>
        <v>8</v>
      </c>
      <c r="H3178" s="6">
        <f t="shared" si="455"/>
        <v>3</v>
      </c>
      <c r="I3178" s="6">
        <f t="shared" si="456"/>
        <v>11</v>
      </c>
      <c r="J3178" s="6" t="str">
        <f t="shared" si="457"/>
        <v>3-8</v>
      </c>
      <c r="K3178" s="6" t="str">
        <f t="shared" si="458"/>
        <v>WKND</v>
      </c>
      <c r="L3178" s="6" t="str">
        <f t="shared" si="459"/>
        <v>EVE</v>
      </c>
      <c r="M3178" s="6">
        <f t="shared" si="460"/>
        <v>0</v>
      </c>
    </row>
    <row r="3179" spans="3:13" x14ac:dyDescent="0.35">
      <c r="C3179" s="42">
        <v>42071.145833333336</v>
      </c>
      <c r="D3179" s="32">
        <v>1702.7037353515625</v>
      </c>
      <c r="E3179" s="34" t="str">
        <f t="shared" si="452"/>
        <v>03-08</v>
      </c>
      <c r="F3179" s="6">
        <f t="shared" si="453"/>
        <v>3</v>
      </c>
      <c r="G3179" s="6">
        <f t="shared" si="454"/>
        <v>8</v>
      </c>
      <c r="H3179" s="6">
        <f t="shared" si="455"/>
        <v>3</v>
      </c>
      <c r="I3179" s="6">
        <f t="shared" si="456"/>
        <v>11</v>
      </c>
      <c r="J3179" s="6" t="str">
        <f t="shared" si="457"/>
        <v>3-8</v>
      </c>
      <c r="K3179" s="6" t="str">
        <f t="shared" si="458"/>
        <v>WKND</v>
      </c>
      <c r="L3179" s="6" t="str">
        <f t="shared" si="459"/>
        <v>EVE</v>
      </c>
      <c r="M3179" s="6">
        <f t="shared" si="460"/>
        <v>0</v>
      </c>
    </row>
    <row r="3180" spans="3:13" x14ac:dyDescent="0.35">
      <c r="C3180" s="42">
        <v>42071.166666666664</v>
      </c>
      <c r="D3180" s="32">
        <v>1685.155029296875</v>
      </c>
      <c r="E3180" s="34" t="str">
        <f t="shared" si="452"/>
        <v>03-08</v>
      </c>
      <c r="F3180" s="6">
        <f t="shared" si="453"/>
        <v>4</v>
      </c>
      <c r="G3180" s="6">
        <f t="shared" si="454"/>
        <v>8</v>
      </c>
      <c r="H3180" s="6">
        <f t="shared" si="455"/>
        <v>3</v>
      </c>
      <c r="I3180" s="6">
        <f t="shared" si="456"/>
        <v>11</v>
      </c>
      <c r="J3180" s="6" t="str">
        <f t="shared" si="457"/>
        <v>3-8</v>
      </c>
      <c r="K3180" s="6" t="str">
        <f t="shared" si="458"/>
        <v>WKND</v>
      </c>
      <c r="L3180" s="6" t="str">
        <f t="shared" si="459"/>
        <v>EVE</v>
      </c>
      <c r="M3180" s="6">
        <f t="shared" si="460"/>
        <v>0</v>
      </c>
    </row>
    <row r="3181" spans="3:13" x14ac:dyDescent="0.35">
      <c r="C3181" s="42">
        <v>42071.1875</v>
      </c>
      <c r="D3181" s="32">
        <v>1647.4532470703125</v>
      </c>
      <c r="E3181" s="34" t="str">
        <f t="shared" si="452"/>
        <v>03-08</v>
      </c>
      <c r="F3181" s="6">
        <f t="shared" si="453"/>
        <v>4</v>
      </c>
      <c r="G3181" s="6">
        <f t="shared" si="454"/>
        <v>8</v>
      </c>
      <c r="H3181" s="6">
        <f t="shared" si="455"/>
        <v>3</v>
      </c>
      <c r="I3181" s="6">
        <f t="shared" si="456"/>
        <v>11</v>
      </c>
      <c r="J3181" s="6" t="str">
        <f t="shared" si="457"/>
        <v>3-8</v>
      </c>
      <c r="K3181" s="6" t="str">
        <f t="shared" si="458"/>
        <v>WKND</v>
      </c>
      <c r="L3181" s="6" t="str">
        <f t="shared" si="459"/>
        <v>EVE</v>
      </c>
      <c r="M3181" s="6">
        <f t="shared" si="460"/>
        <v>0</v>
      </c>
    </row>
    <row r="3182" spans="3:13" x14ac:dyDescent="0.35">
      <c r="C3182" s="42">
        <v>42071.208333333336</v>
      </c>
      <c r="D3182" s="32">
        <v>1655.59765625</v>
      </c>
      <c r="E3182" s="34" t="str">
        <f t="shared" si="452"/>
        <v>03-08</v>
      </c>
      <c r="F3182" s="6">
        <f t="shared" si="453"/>
        <v>5</v>
      </c>
      <c r="G3182" s="6">
        <f t="shared" si="454"/>
        <v>8</v>
      </c>
      <c r="H3182" s="6">
        <f t="shared" si="455"/>
        <v>3</v>
      </c>
      <c r="I3182" s="6">
        <f t="shared" si="456"/>
        <v>11</v>
      </c>
      <c r="J3182" s="6" t="str">
        <f t="shared" si="457"/>
        <v>3-8</v>
      </c>
      <c r="K3182" s="6" t="str">
        <f t="shared" si="458"/>
        <v>WKND</v>
      </c>
      <c r="L3182" s="6" t="str">
        <f t="shared" si="459"/>
        <v>EVE</v>
      </c>
      <c r="M3182" s="6">
        <f t="shared" si="460"/>
        <v>0</v>
      </c>
    </row>
    <row r="3183" spans="3:13" x14ac:dyDescent="0.35">
      <c r="C3183" s="42">
        <v>42071.229166666664</v>
      </c>
      <c r="D3183" s="32">
        <v>1673.5069580078125</v>
      </c>
      <c r="E3183" s="34" t="str">
        <f t="shared" si="452"/>
        <v>03-08</v>
      </c>
      <c r="F3183" s="6">
        <f t="shared" si="453"/>
        <v>5</v>
      </c>
      <c r="G3183" s="6">
        <f t="shared" si="454"/>
        <v>8</v>
      </c>
      <c r="H3183" s="6">
        <f t="shared" si="455"/>
        <v>3</v>
      </c>
      <c r="I3183" s="6">
        <f t="shared" si="456"/>
        <v>11</v>
      </c>
      <c r="J3183" s="6" t="str">
        <f t="shared" si="457"/>
        <v>3-8</v>
      </c>
      <c r="K3183" s="6" t="str">
        <f t="shared" si="458"/>
        <v>WKND</v>
      </c>
      <c r="L3183" s="6" t="str">
        <f t="shared" si="459"/>
        <v>EVE</v>
      </c>
      <c r="M3183" s="6">
        <f t="shared" si="460"/>
        <v>0</v>
      </c>
    </row>
    <row r="3184" spans="3:13" x14ac:dyDescent="0.35">
      <c r="C3184" s="42">
        <v>42071.25</v>
      </c>
      <c r="D3184" s="32">
        <v>1750.572265625</v>
      </c>
      <c r="E3184" s="34" t="str">
        <f t="shared" si="452"/>
        <v>03-08</v>
      </c>
      <c r="F3184" s="6">
        <f t="shared" si="453"/>
        <v>6</v>
      </c>
      <c r="G3184" s="6">
        <f t="shared" si="454"/>
        <v>8</v>
      </c>
      <c r="H3184" s="6">
        <f t="shared" si="455"/>
        <v>3</v>
      </c>
      <c r="I3184" s="6">
        <f t="shared" si="456"/>
        <v>11</v>
      </c>
      <c r="J3184" s="6" t="str">
        <f t="shared" si="457"/>
        <v>3-8</v>
      </c>
      <c r="K3184" s="6" t="str">
        <f t="shared" si="458"/>
        <v>WKND</v>
      </c>
      <c r="L3184" s="6" t="str">
        <f t="shared" si="459"/>
        <v>EVE</v>
      </c>
      <c r="M3184" s="6">
        <f t="shared" si="460"/>
        <v>0</v>
      </c>
    </row>
    <row r="3185" spans="3:13" x14ac:dyDescent="0.35">
      <c r="C3185" s="42">
        <v>42071.270833333336</v>
      </c>
      <c r="D3185" s="32">
        <v>1791.4085693359375</v>
      </c>
      <c r="E3185" s="34" t="str">
        <f t="shared" si="452"/>
        <v>03-08</v>
      </c>
      <c r="F3185" s="6">
        <f t="shared" si="453"/>
        <v>6</v>
      </c>
      <c r="G3185" s="6">
        <f t="shared" si="454"/>
        <v>8</v>
      </c>
      <c r="H3185" s="6">
        <f t="shared" si="455"/>
        <v>3</v>
      </c>
      <c r="I3185" s="6">
        <f t="shared" si="456"/>
        <v>11</v>
      </c>
      <c r="J3185" s="6" t="str">
        <f t="shared" si="457"/>
        <v>3-8</v>
      </c>
      <c r="K3185" s="6" t="str">
        <f t="shared" si="458"/>
        <v>WKND</v>
      </c>
      <c r="L3185" s="6" t="str">
        <f t="shared" si="459"/>
        <v>EVE</v>
      </c>
      <c r="M3185" s="6">
        <f t="shared" si="460"/>
        <v>0</v>
      </c>
    </row>
    <row r="3186" spans="3:13" x14ac:dyDescent="0.35">
      <c r="C3186" s="42">
        <v>42071.291666666664</v>
      </c>
      <c r="D3186" s="32">
        <v>1832.1951904296875</v>
      </c>
      <c r="E3186" s="34" t="str">
        <f t="shared" si="452"/>
        <v>03-08</v>
      </c>
      <c r="F3186" s="6">
        <f t="shared" si="453"/>
        <v>7</v>
      </c>
      <c r="G3186" s="6">
        <f t="shared" si="454"/>
        <v>8</v>
      </c>
      <c r="H3186" s="6">
        <f t="shared" si="455"/>
        <v>3</v>
      </c>
      <c r="I3186" s="6">
        <f t="shared" si="456"/>
        <v>11</v>
      </c>
      <c r="J3186" s="6" t="str">
        <f t="shared" si="457"/>
        <v>3-8</v>
      </c>
      <c r="K3186" s="6" t="str">
        <f t="shared" si="458"/>
        <v>WKND</v>
      </c>
      <c r="L3186" s="6" t="str">
        <f t="shared" si="459"/>
        <v>DAY</v>
      </c>
      <c r="M3186" s="6">
        <f t="shared" si="460"/>
        <v>0</v>
      </c>
    </row>
    <row r="3187" spans="3:13" x14ac:dyDescent="0.35">
      <c r="C3187" s="42">
        <v>42071.3125</v>
      </c>
      <c r="D3187" s="32">
        <v>1828.264404296875</v>
      </c>
      <c r="E3187" s="34" t="str">
        <f t="shared" si="452"/>
        <v>03-08</v>
      </c>
      <c r="F3187" s="6">
        <f t="shared" si="453"/>
        <v>7</v>
      </c>
      <c r="G3187" s="6">
        <f t="shared" si="454"/>
        <v>8</v>
      </c>
      <c r="H3187" s="6">
        <f t="shared" si="455"/>
        <v>3</v>
      </c>
      <c r="I3187" s="6">
        <f t="shared" si="456"/>
        <v>11</v>
      </c>
      <c r="J3187" s="6" t="str">
        <f t="shared" si="457"/>
        <v>3-8</v>
      </c>
      <c r="K3187" s="6" t="str">
        <f t="shared" si="458"/>
        <v>WKND</v>
      </c>
      <c r="L3187" s="6" t="str">
        <f t="shared" si="459"/>
        <v>DAY</v>
      </c>
      <c r="M3187" s="6">
        <f t="shared" si="460"/>
        <v>0</v>
      </c>
    </row>
    <row r="3188" spans="3:13" x14ac:dyDescent="0.35">
      <c r="C3188" s="42">
        <v>42071.333333333336</v>
      </c>
      <c r="D3188" s="32">
        <v>1853.1649169921875</v>
      </c>
      <c r="E3188" s="34" t="str">
        <f t="shared" si="452"/>
        <v>03-08</v>
      </c>
      <c r="F3188" s="6">
        <f t="shared" si="453"/>
        <v>8</v>
      </c>
      <c r="G3188" s="6">
        <f t="shared" si="454"/>
        <v>8</v>
      </c>
      <c r="H3188" s="6">
        <f t="shared" si="455"/>
        <v>3</v>
      </c>
      <c r="I3188" s="6">
        <f t="shared" si="456"/>
        <v>11</v>
      </c>
      <c r="J3188" s="6" t="str">
        <f t="shared" si="457"/>
        <v>3-8</v>
      </c>
      <c r="K3188" s="6" t="str">
        <f t="shared" si="458"/>
        <v>WKND</v>
      </c>
      <c r="L3188" s="6" t="str">
        <f t="shared" si="459"/>
        <v>DAY</v>
      </c>
      <c r="M3188" s="6">
        <f t="shared" si="460"/>
        <v>0</v>
      </c>
    </row>
    <row r="3189" spans="3:13" x14ac:dyDescent="0.35">
      <c r="C3189" s="42">
        <v>42071.354166666664</v>
      </c>
      <c r="D3189" s="32">
        <v>1880.534423828125</v>
      </c>
      <c r="E3189" s="34" t="str">
        <f t="shared" si="452"/>
        <v>03-08</v>
      </c>
      <c r="F3189" s="6">
        <f t="shared" si="453"/>
        <v>8</v>
      </c>
      <c r="G3189" s="6">
        <f t="shared" si="454"/>
        <v>8</v>
      </c>
      <c r="H3189" s="6">
        <f t="shared" si="455"/>
        <v>3</v>
      </c>
      <c r="I3189" s="6">
        <f t="shared" si="456"/>
        <v>11</v>
      </c>
      <c r="J3189" s="6" t="str">
        <f t="shared" si="457"/>
        <v>3-8</v>
      </c>
      <c r="K3189" s="6" t="str">
        <f t="shared" si="458"/>
        <v>WKND</v>
      </c>
      <c r="L3189" s="6" t="str">
        <f t="shared" si="459"/>
        <v>DAY</v>
      </c>
      <c r="M3189" s="6">
        <f t="shared" si="460"/>
        <v>0</v>
      </c>
    </row>
    <row r="3190" spans="3:13" x14ac:dyDescent="0.35">
      <c r="C3190" s="42">
        <v>42071.375</v>
      </c>
      <c r="D3190" s="32">
        <v>1894.5032958984375</v>
      </c>
      <c r="E3190" s="34" t="str">
        <f t="shared" si="452"/>
        <v>03-08</v>
      </c>
      <c r="F3190" s="6">
        <f t="shared" si="453"/>
        <v>9</v>
      </c>
      <c r="G3190" s="6">
        <f t="shared" si="454"/>
        <v>8</v>
      </c>
      <c r="H3190" s="6">
        <f t="shared" si="455"/>
        <v>3</v>
      </c>
      <c r="I3190" s="6">
        <f t="shared" si="456"/>
        <v>11</v>
      </c>
      <c r="J3190" s="6" t="str">
        <f t="shared" si="457"/>
        <v>3-8</v>
      </c>
      <c r="K3190" s="6" t="str">
        <f t="shared" si="458"/>
        <v>WKND</v>
      </c>
      <c r="L3190" s="6" t="str">
        <f t="shared" si="459"/>
        <v>DAY</v>
      </c>
      <c r="M3190" s="6">
        <f t="shared" si="460"/>
        <v>0</v>
      </c>
    </row>
    <row r="3191" spans="3:13" x14ac:dyDescent="0.35">
      <c r="C3191" s="42">
        <v>42071.395833333336</v>
      </c>
      <c r="D3191" s="32">
        <v>1879.208740234375</v>
      </c>
      <c r="E3191" s="34" t="str">
        <f t="shared" si="452"/>
        <v>03-08</v>
      </c>
      <c r="F3191" s="6">
        <f t="shared" si="453"/>
        <v>9</v>
      </c>
      <c r="G3191" s="6">
        <f t="shared" si="454"/>
        <v>8</v>
      </c>
      <c r="H3191" s="6">
        <f t="shared" si="455"/>
        <v>3</v>
      </c>
      <c r="I3191" s="6">
        <f t="shared" si="456"/>
        <v>11</v>
      </c>
      <c r="J3191" s="6" t="str">
        <f t="shared" si="457"/>
        <v>3-8</v>
      </c>
      <c r="K3191" s="6" t="str">
        <f t="shared" si="458"/>
        <v>WKND</v>
      </c>
      <c r="L3191" s="6" t="str">
        <f t="shared" si="459"/>
        <v>DAY</v>
      </c>
      <c r="M3191" s="6">
        <f t="shared" si="460"/>
        <v>0</v>
      </c>
    </row>
    <row r="3192" spans="3:13" x14ac:dyDescent="0.35">
      <c r="C3192" s="42">
        <v>42071.416666666664</v>
      </c>
      <c r="D3192" s="32">
        <v>1899.203125</v>
      </c>
      <c r="E3192" s="34" t="str">
        <f t="shared" si="452"/>
        <v>03-08</v>
      </c>
      <c r="F3192" s="6">
        <f t="shared" si="453"/>
        <v>10</v>
      </c>
      <c r="G3192" s="6">
        <f t="shared" si="454"/>
        <v>8</v>
      </c>
      <c r="H3192" s="6">
        <f t="shared" si="455"/>
        <v>3</v>
      </c>
      <c r="I3192" s="6">
        <f t="shared" si="456"/>
        <v>11</v>
      </c>
      <c r="J3192" s="6" t="str">
        <f t="shared" si="457"/>
        <v>3-8</v>
      </c>
      <c r="K3192" s="6" t="str">
        <f t="shared" si="458"/>
        <v>WKND</v>
      </c>
      <c r="L3192" s="6" t="str">
        <f t="shared" si="459"/>
        <v>DAY</v>
      </c>
      <c r="M3192" s="6">
        <f t="shared" si="460"/>
        <v>0</v>
      </c>
    </row>
    <row r="3193" spans="3:13" x14ac:dyDescent="0.35">
      <c r="C3193" s="42">
        <v>42071.4375</v>
      </c>
      <c r="D3193" s="32">
        <v>1929.943115234375</v>
      </c>
      <c r="E3193" s="34" t="str">
        <f t="shared" si="452"/>
        <v>03-08</v>
      </c>
      <c r="F3193" s="6">
        <f t="shared" si="453"/>
        <v>10</v>
      </c>
      <c r="G3193" s="6">
        <f t="shared" si="454"/>
        <v>8</v>
      </c>
      <c r="H3193" s="6">
        <f t="shared" si="455"/>
        <v>3</v>
      </c>
      <c r="I3193" s="6">
        <f t="shared" si="456"/>
        <v>11</v>
      </c>
      <c r="J3193" s="6" t="str">
        <f t="shared" si="457"/>
        <v>3-8</v>
      </c>
      <c r="K3193" s="6" t="str">
        <f t="shared" si="458"/>
        <v>WKND</v>
      </c>
      <c r="L3193" s="6" t="str">
        <f t="shared" si="459"/>
        <v>DAY</v>
      </c>
      <c r="M3193" s="6">
        <f t="shared" si="460"/>
        <v>0</v>
      </c>
    </row>
    <row r="3194" spans="3:13" x14ac:dyDescent="0.35">
      <c r="C3194" s="42">
        <v>42071.458333333336</v>
      </c>
      <c r="D3194" s="32">
        <v>1937.68701171875</v>
      </c>
      <c r="E3194" s="34" t="str">
        <f t="shared" si="452"/>
        <v>03-08</v>
      </c>
      <c r="F3194" s="6">
        <f t="shared" si="453"/>
        <v>11</v>
      </c>
      <c r="G3194" s="6">
        <f t="shared" si="454"/>
        <v>8</v>
      </c>
      <c r="H3194" s="6">
        <f t="shared" si="455"/>
        <v>3</v>
      </c>
      <c r="I3194" s="6">
        <f t="shared" si="456"/>
        <v>11</v>
      </c>
      <c r="J3194" s="6" t="str">
        <f t="shared" si="457"/>
        <v>3-8</v>
      </c>
      <c r="K3194" s="6" t="str">
        <f t="shared" si="458"/>
        <v>WKND</v>
      </c>
      <c r="L3194" s="6" t="str">
        <f t="shared" si="459"/>
        <v>DAY</v>
      </c>
      <c r="M3194" s="6">
        <f t="shared" si="460"/>
        <v>0</v>
      </c>
    </row>
    <row r="3195" spans="3:13" x14ac:dyDescent="0.35">
      <c r="C3195" s="42">
        <v>42071.479166666664</v>
      </c>
      <c r="D3195" s="32">
        <v>1947.5531005859375</v>
      </c>
      <c r="E3195" s="34" t="str">
        <f t="shared" si="452"/>
        <v>03-08</v>
      </c>
      <c r="F3195" s="6">
        <f t="shared" si="453"/>
        <v>11</v>
      </c>
      <c r="G3195" s="6">
        <f t="shared" si="454"/>
        <v>8</v>
      </c>
      <c r="H3195" s="6">
        <f t="shared" si="455"/>
        <v>3</v>
      </c>
      <c r="I3195" s="6">
        <f t="shared" si="456"/>
        <v>11</v>
      </c>
      <c r="J3195" s="6" t="str">
        <f t="shared" si="457"/>
        <v>3-8</v>
      </c>
      <c r="K3195" s="6" t="str">
        <f t="shared" si="458"/>
        <v>WKND</v>
      </c>
      <c r="L3195" s="6" t="str">
        <f t="shared" si="459"/>
        <v>DAY</v>
      </c>
      <c r="M3195" s="6">
        <f t="shared" si="460"/>
        <v>0</v>
      </c>
    </row>
    <row r="3196" spans="3:13" x14ac:dyDescent="0.35">
      <c r="C3196" s="42">
        <v>42071.5</v>
      </c>
      <c r="D3196" s="32">
        <v>1947.34130859375</v>
      </c>
      <c r="E3196" s="34" t="str">
        <f t="shared" si="452"/>
        <v>03-08</v>
      </c>
      <c r="F3196" s="6">
        <f t="shared" si="453"/>
        <v>12</v>
      </c>
      <c r="G3196" s="6">
        <f t="shared" si="454"/>
        <v>8</v>
      </c>
      <c r="H3196" s="6">
        <f t="shared" si="455"/>
        <v>3</v>
      </c>
      <c r="I3196" s="6">
        <f t="shared" si="456"/>
        <v>11</v>
      </c>
      <c r="J3196" s="6" t="str">
        <f t="shared" si="457"/>
        <v>3-8</v>
      </c>
      <c r="K3196" s="6" t="str">
        <f t="shared" si="458"/>
        <v>WKND</v>
      </c>
      <c r="L3196" s="6" t="str">
        <f t="shared" si="459"/>
        <v>DAY</v>
      </c>
      <c r="M3196" s="6">
        <f t="shared" si="460"/>
        <v>0</v>
      </c>
    </row>
    <row r="3197" spans="3:13" x14ac:dyDescent="0.35">
      <c r="C3197" s="42">
        <v>42071.520833333336</v>
      </c>
      <c r="D3197" s="32">
        <v>1952.593994140625</v>
      </c>
      <c r="E3197" s="34" t="str">
        <f t="shared" si="452"/>
        <v>03-08</v>
      </c>
      <c r="F3197" s="6">
        <f t="shared" si="453"/>
        <v>12</v>
      </c>
      <c r="G3197" s="6">
        <f t="shared" si="454"/>
        <v>8</v>
      </c>
      <c r="H3197" s="6">
        <f t="shared" si="455"/>
        <v>3</v>
      </c>
      <c r="I3197" s="6">
        <f t="shared" si="456"/>
        <v>11</v>
      </c>
      <c r="J3197" s="6" t="str">
        <f t="shared" si="457"/>
        <v>3-8</v>
      </c>
      <c r="K3197" s="6" t="str">
        <f t="shared" si="458"/>
        <v>WKND</v>
      </c>
      <c r="L3197" s="6" t="str">
        <f t="shared" si="459"/>
        <v>DAY</v>
      </c>
      <c r="M3197" s="6">
        <f t="shared" si="460"/>
        <v>0</v>
      </c>
    </row>
    <row r="3198" spans="3:13" x14ac:dyDescent="0.35">
      <c r="C3198" s="42">
        <v>42071.541666666664</v>
      </c>
      <c r="D3198" s="32">
        <v>1954.3531494140625</v>
      </c>
      <c r="E3198" s="34" t="str">
        <f t="shared" si="452"/>
        <v>03-08</v>
      </c>
      <c r="F3198" s="6">
        <f t="shared" si="453"/>
        <v>13</v>
      </c>
      <c r="G3198" s="6">
        <f t="shared" si="454"/>
        <v>8</v>
      </c>
      <c r="H3198" s="6">
        <f t="shared" si="455"/>
        <v>3</v>
      </c>
      <c r="I3198" s="6">
        <f t="shared" si="456"/>
        <v>11</v>
      </c>
      <c r="J3198" s="6" t="str">
        <f t="shared" si="457"/>
        <v>3-8</v>
      </c>
      <c r="K3198" s="6" t="str">
        <f t="shared" si="458"/>
        <v>WKND</v>
      </c>
      <c r="L3198" s="6" t="str">
        <f t="shared" si="459"/>
        <v>DAY</v>
      </c>
      <c r="M3198" s="6">
        <f t="shared" si="460"/>
        <v>0</v>
      </c>
    </row>
    <row r="3199" spans="3:13" x14ac:dyDescent="0.35">
      <c r="C3199" s="42">
        <v>42071.5625</v>
      </c>
      <c r="D3199" s="32">
        <v>1957.253173828125</v>
      </c>
      <c r="E3199" s="34" t="str">
        <f t="shared" si="452"/>
        <v>03-08</v>
      </c>
      <c r="F3199" s="6">
        <f t="shared" si="453"/>
        <v>13</v>
      </c>
      <c r="G3199" s="6">
        <f t="shared" si="454"/>
        <v>8</v>
      </c>
      <c r="H3199" s="6">
        <f t="shared" si="455"/>
        <v>3</v>
      </c>
      <c r="I3199" s="6">
        <f t="shared" si="456"/>
        <v>11</v>
      </c>
      <c r="J3199" s="6" t="str">
        <f t="shared" si="457"/>
        <v>3-8</v>
      </c>
      <c r="K3199" s="6" t="str">
        <f t="shared" si="458"/>
        <v>WKND</v>
      </c>
      <c r="L3199" s="6" t="str">
        <f t="shared" si="459"/>
        <v>DAY</v>
      </c>
      <c r="M3199" s="6">
        <f t="shared" si="460"/>
        <v>0</v>
      </c>
    </row>
    <row r="3200" spans="3:13" x14ac:dyDescent="0.35">
      <c r="C3200" s="42">
        <v>42071.583333333336</v>
      </c>
      <c r="D3200" s="32">
        <v>1964.585205078125</v>
      </c>
      <c r="E3200" s="34" t="str">
        <f t="shared" si="452"/>
        <v>03-08</v>
      </c>
      <c r="F3200" s="6">
        <f t="shared" si="453"/>
        <v>14</v>
      </c>
      <c r="G3200" s="6">
        <f t="shared" si="454"/>
        <v>8</v>
      </c>
      <c r="H3200" s="6">
        <f t="shared" si="455"/>
        <v>3</v>
      </c>
      <c r="I3200" s="6">
        <f t="shared" si="456"/>
        <v>11</v>
      </c>
      <c r="J3200" s="6" t="str">
        <f t="shared" si="457"/>
        <v>3-8</v>
      </c>
      <c r="K3200" s="6" t="str">
        <f t="shared" si="458"/>
        <v>WKND</v>
      </c>
      <c r="L3200" s="6" t="str">
        <f t="shared" si="459"/>
        <v>DAY</v>
      </c>
      <c r="M3200" s="6">
        <f t="shared" si="460"/>
        <v>0</v>
      </c>
    </row>
    <row r="3201" spans="3:13" x14ac:dyDescent="0.35">
      <c r="C3201" s="42">
        <v>42071.604166666664</v>
      </c>
      <c r="D3201" s="32">
        <v>1974.3524169921875</v>
      </c>
      <c r="E3201" s="34" t="str">
        <f t="shared" si="452"/>
        <v>03-08</v>
      </c>
      <c r="F3201" s="6">
        <f t="shared" si="453"/>
        <v>14</v>
      </c>
      <c r="G3201" s="6">
        <f t="shared" si="454"/>
        <v>8</v>
      </c>
      <c r="H3201" s="6">
        <f t="shared" si="455"/>
        <v>3</v>
      </c>
      <c r="I3201" s="6">
        <f t="shared" si="456"/>
        <v>11</v>
      </c>
      <c r="J3201" s="6" t="str">
        <f t="shared" si="457"/>
        <v>3-8</v>
      </c>
      <c r="K3201" s="6" t="str">
        <f t="shared" si="458"/>
        <v>WKND</v>
      </c>
      <c r="L3201" s="6" t="str">
        <f t="shared" si="459"/>
        <v>DAY</v>
      </c>
      <c r="M3201" s="6">
        <f t="shared" si="460"/>
        <v>0</v>
      </c>
    </row>
    <row r="3202" spans="3:13" x14ac:dyDescent="0.35">
      <c r="C3202" s="42">
        <v>42071.625</v>
      </c>
      <c r="D3202" s="32">
        <v>1995.85498046875</v>
      </c>
      <c r="E3202" s="34" t="str">
        <f t="shared" si="452"/>
        <v>03-08</v>
      </c>
      <c r="F3202" s="6">
        <f t="shared" si="453"/>
        <v>15</v>
      </c>
      <c r="G3202" s="6">
        <f t="shared" si="454"/>
        <v>8</v>
      </c>
      <c r="H3202" s="6">
        <f t="shared" si="455"/>
        <v>3</v>
      </c>
      <c r="I3202" s="6">
        <f t="shared" si="456"/>
        <v>11</v>
      </c>
      <c r="J3202" s="6" t="str">
        <f t="shared" si="457"/>
        <v>3-8</v>
      </c>
      <c r="K3202" s="6" t="str">
        <f t="shared" si="458"/>
        <v>WKND</v>
      </c>
      <c r="L3202" s="6" t="str">
        <f t="shared" si="459"/>
        <v>DAY</v>
      </c>
      <c r="M3202" s="6">
        <f t="shared" si="460"/>
        <v>0</v>
      </c>
    </row>
    <row r="3203" spans="3:13" x14ac:dyDescent="0.35">
      <c r="C3203" s="42">
        <v>42071.645833333336</v>
      </c>
      <c r="D3203" s="32">
        <v>2018.888671875</v>
      </c>
      <c r="E3203" s="34" t="str">
        <f t="shared" si="452"/>
        <v>03-08</v>
      </c>
      <c r="F3203" s="6">
        <f t="shared" si="453"/>
        <v>15</v>
      </c>
      <c r="G3203" s="6">
        <f t="shared" si="454"/>
        <v>8</v>
      </c>
      <c r="H3203" s="6">
        <f t="shared" si="455"/>
        <v>3</v>
      </c>
      <c r="I3203" s="6">
        <f t="shared" si="456"/>
        <v>11</v>
      </c>
      <c r="J3203" s="6" t="str">
        <f t="shared" si="457"/>
        <v>3-8</v>
      </c>
      <c r="K3203" s="6" t="str">
        <f t="shared" si="458"/>
        <v>WKND</v>
      </c>
      <c r="L3203" s="6" t="str">
        <f t="shared" si="459"/>
        <v>DAY</v>
      </c>
      <c r="M3203" s="6">
        <f t="shared" si="460"/>
        <v>0</v>
      </c>
    </row>
    <row r="3204" spans="3:13" x14ac:dyDescent="0.35">
      <c r="C3204" s="42">
        <v>42071.666666666664</v>
      </c>
      <c r="D3204" s="32">
        <v>2052.592041015625</v>
      </c>
      <c r="E3204" s="34" t="str">
        <f t="shared" si="452"/>
        <v>03-08</v>
      </c>
      <c r="F3204" s="6">
        <f t="shared" si="453"/>
        <v>16</v>
      </c>
      <c r="G3204" s="6">
        <f t="shared" si="454"/>
        <v>8</v>
      </c>
      <c r="H3204" s="6">
        <f t="shared" si="455"/>
        <v>3</v>
      </c>
      <c r="I3204" s="6">
        <f t="shared" si="456"/>
        <v>11</v>
      </c>
      <c r="J3204" s="6" t="str">
        <f t="shared" si="457"/>
        <v>3-8</v>
      </c>
      <c r="K3204" s="6" t="str">
        <f t="shared" si="458"/>
        <v>WKND</v>
      </c>
      <c r="L3204" s="6" t="str">
        <f t="shared" si="459"/>
        <v>DAY</v>
      </c>
      <c r="M3204" s="6">
        <f t="shared" si="460"/>
        <v>0</v>
      </c>
    </row>
    <row r="3205" spans="3:13" x14ac:dyDescent="0.35">
      <c r="C3205" s="42">
        <v>42071.6875</v>
      </c>
      <c r="D3205" s="32">
        <v>2103.15576171875</v>
      </c>
      <c r="E3205" s="34" t="str">
        <f t="shared" si="452"/>
        <v>03-08</v>
      </c>
      <c r="F3205" s="6">
        <f t="shared" si="453"/>
        <v>16</v>
      </c>
      <c r="G3205" s="6">
        <f t="shared" si="454"/>
        <v>8</v>
      </c>
      <c r="H3205" s="6">
        <f t="shared" si="455"/>
        <v>3</v>
      </c>
      <c r="I3205" s="6">
        <f t="shared" si="456"/>
        <v>11</v>
      </c>
      <c r="J3205" s="6" t="str">
        <f t="shared" si="457"/>
        <v>3-8</v>
      </c>
      <c r="K3205" s="6" t="str">
        <f t="shared" si="458"/>
        <v>WKND</v>
      </c>
      <c r="L3205" s="6" t="str">
        <f t="shared" si="459"/>
        <v>DAY</v>
      </c>
      <c r="M3205" s="6">
        <f t="shared" si="460"/>
        <v>0</v>
      </c>
    </row>
    <row r="3206" spans="3:13" x14ac:dyDescent="0.35">
      <c r="C3206" s="42">
        <v>42071.708333333336</v>
      </c>
      <c r="D3206" s="32">
        <v>2153.720703125</v>
      </c>
      <c r="E3206" s="34" t="str">
        <f t="shared" si="452"/>
        <v>03-08</v>
      </c>
      <c r="F3206" s="6">
        <f t="shared" si="453"/>
        <v>17</v>
      </c>
      <c r="G3206" s="6">
        <f t="shared" si="454"/>
        <v>8</v>
      </c>
      <c r="H3206" s="6">
        <f t="shared" si="455"/>
        <v>3</v>
      </c>
      <c r="I3206" s="6">
        <f t="shared" si="456"/>
        <v>11</v>
      </c>
      <c r="J3206" s="6" t="str">
        <f t="shared" si="457"/>
        <v>3-8</v>
      </c>
      <c r="K3206" s="6" t="str">
        <f t="shared" si="458"/>
        <v>WKND</v>
      </c>
      <c r="L3206" s="6" t="str">
        <f t="shared" si="459"/>
        <v>EVE</v>
      </c>
      <c r="M3206" s="6">
        <f t="shared" si="460"/>
        <v>0</v>
      </c>
    </row>
    <row r="3207" spans="3:13" x14ac:dyDescent="0.35">
      <c r="C3207" s="42">
        <v>42071.729166666664</v>
      </c>
      <c r="D3207" s="32">
        <v>2220.16064453125</v>
      </c>
      <c r="E3207" s="34" t="str">
        <f t="shared" ref="E3207:E3270" si="461">TEXT(MONTH(C3207),"00")&amp;"-"&amp;TEXT(DAY(C3207),"00")</f>
        <v>03-08</v>
      </c>
      <c r="F3207" s="6">
        <f t="shared" ref="F3207:F3270" si="462">HOUR(C3207)</f>
        <v>17</v>
      </c>
      <c r="G3207" s="6">
        <f t="shared" ref="G3207:G3270" si="463">DAY(C3207)</f>
        <v>8</v>
      </c>
      <c r="H3207" s="6">
        <f t="shared" ref="H3207:H3270" si="464">MONTH(C3207)</f>
        <v>3</v>
      </c>
      <c r="I3207" s="6">
        <f t="shared" ref="I3207:I3270" si="465">WEEKNUM(C3207)</f>
        <v>11</v>
      </c>
      <c r="J3207" s="6" t="str">
        <f t="shared" ref="J3207:J3270" si="466">H3207&amp;"-"&amp;G3207</f>
        <v>3-8</v>
      </c>
      <c r="K3207" s="6" t="str">
        <f t="shared" ref="K3207:K3270" si="467">IF(WEEKDAY(C3207,11)&lt;6,"WK","WKND")</f>
        <v>WKND</v>
      </c>
      <c r="L3207" s="6" t="str">
        <f t="shared" ref="L3207:L3270" si="468">IF(AND(F3207&lt;17,F3207&gt;6),"DAY","EVE")</f>
        <v>EVE</v>
      </c>
      <c r="M3207" s="6">
        <f t="shared" ref="M3207:M3270" si="469">IF(D3207&gt;4000,1,0)</f>
        <v>0</v>
      </c>
    </row>
    <row r="3208" spans="3:13" x14ac:dyDescent="0.35">
      <c r="C3208" s="42">
        <v>42071.75</v>
      </c>
      <c r="D3208" s="32">
        <v>2285.91943359375</v>
      </c>
      <c r="E3208" s="34" t="str">
        <f t="shared" si="461"/>
        <v>03-08</v>
      </c>
      <c r="F3208" s="6">
        <f t="shared" si="462"/>
        <v>18</v>
      </c>
      <c r="G3208" s="6">
        <f t="shared" si="463"/>
        <v>8</v>
      </c>
      <c r="H3208" s="6">
        <f t="shared" si="464"/>
        <v>3</v>
      </c>
      <c r="I3208" s="6">
        <f t="shared" si="465"/>
        <v>11</v>
      </c>
      <c r="J3208" s="6" t="str">
        <f t="shared" si="466"/>
        <v>3-8</v>
      </c>
      <c r="K3208" s="6" t="str">
        <f t="shared" si="467"/>
        <v>WKND</v>
      </c>
      <c r="L3208" s="6" t="str">
        <f t="shared" si="468"/>
        <v>EVE</v>
      </c>
      <c r="M3208" s="6">
        <f t="shared" si="469"/>
        <v>0</v>
      </c>
    </row>
    <row r="3209" spans="3:13" x14ac:dyDescent="0.35">
      <c r="C3209" s="42">
        <v>42071.770833333336</v>
      </c>
      <c r="D3209" s="32">
        <v>2357.53466796875</v>
      </c>
      <c r="E3209" s="34" t="str">
        <f t="shared" si="461"/>
        <v>03-08</v>
      </c>
      <c r="F3209" s="6">
        <f t="shared" si="462"/>
        <v>18</v>
      </c>
      <c r="G3209" s="6">
        <f t="shared" si="463"/>
        <v>8</v>
      </c>
      <c r="H3209" s="6">
        <f t="shared" si="464"/>
        <v>3</v>
      </c>
      <c r="I3209" s="6">
        <f t="shared" si="465"/>
        <v>11</v>
      </c>
      <c r="J3209" s="6" t="str">
        <f t="shared" si="466"/>
        <v>3-8</v>
      </c>
      <c r="K3209" s="6" t="str">
        <f t="shared" si="467"/>
        <v>WKND</v>
      </c>
      <c r="L3209" s="6" t="str">
        <f t="shared" si="468"/>
        <v>EVE</v>
      </c>
      <c r="M3209" s="6">
        <f t="shared" si="469"/>
        <v>0</v>
      </c>
    </row>
    <row r="3210" spans="3:13" x14ac:dyDescent="0.35">
      <c r="C3210" s="42">
        <v>42071.791666666664</v>
      </c>
      <c r="D3210" s="32">
        <v>2500.56494140625</v>
      </c>
      <c r="E3210" s="34" t="str">
        <f t="shared" si="461"/>
        <v>03-08</v>
      </c>
      <c r="F3210" s="6">
        <f t="shared" si="462"/>
        <v>19</v>
      </c>
      <c r="G3210" s="6">
        <f t="shared" si="463"/>
        <v>8</v>
      </c>
      <c r="H3210" s="6">
        <f t="shared" si="464"/>
        <v>3</v>
      </c>
      <c r="I3210" s="6">
        <f t="shared" si="465"/>
        <v>11</v>
      </c>
      <c r="J3210" s="6" t="str">
        <f t="shared" si="466"/>
        <v>3-8</v>
      </c>
      <c r="K3210" s="6" t="str">
        <f t="shared" si="467"/>
        <v>WKND</v>
      </c>
      <c r="L3210" s="6" t="str">
        <f t="shared" si="468"/>
        <v>EVE</v>
      </c>
      <c r="M3210" s="6">
        <f t="shared" si="469"/>
        <v>0</v>
      </c>
    </row>
    <row r="3211" spans="3:13" x14ac:dyDescent="0.35">
      <c r="C3211" s="42">
        <v>42071.8125</v>
      </c>
      <c r="D3211" s="32">
        <v>2641.02099609375</v>
      </c>
      <c r="E3211" s="34" t="str">
        <f t="shared" si="461"/>
        <v>03-08</v>
      </c>
      <c r="F3211" s="6">
        <f t="shared" si="462"/>
        <v>19</v>
      </c>
      <c r="G3211" s="6">
        <f t="shared" si="463"/>
        <v>8</v>
      </c>
      <c r="H3211" s="6">
        <f t="shared" si="464"/>
        <v>3</v>
      </c>
      <c r="I3211" s="6">
        <f t="shared" si="465"/>
        <v>11</v>
      </c>
      <c r="J3211" s="6" t="str">
        <f t="shared" si="466"/>
        <v>3-8</v>
      </c>
      <c r="K3211" s="6" t="str">
        <f t="shared" si="467"/>
        <v>WKND</v>
      </c>
      <c r="L3211" s="6" t="str">
        <f t="shared" si="468"/>
        <v>EVE</v>
      </c>
      <c r="M3211" s="6">
        <f t="shared" si="469"/>
        <v>0</v>
      </c>
    </row>
    <row r="3212" spans="3:13" x14ac:dyDescent="0.35">
      <c r="C3212" s="42">
        <v>42071.833333333336</v>
      </c>
      <c r="D3212" s="32">
        <v>2635.277099609375</v>
      </c>
      <c r="E3212" s="34" t="str">
        <f t="shared" si="461"/>
        <v>03-08</v>
      </c>
      <c r="F3212" s="6">
        <f t="shared" si="462"/>
        <v>20</v>
      </c>
      <c r="G3212" s="6">
        <f t="shared" si="463"/>
        <v>8</v>
      </c>
      <c r="H3212" s="6">
        <f t="shared" si="464"/>
        <v>3</v>
      </c>
      <c r="I3212" s="6">
        <f t="shared" si="465"/>
        <v>11</v>
      </c>
      <c r="J3212" s="6" t="str">
        <f t="shared" si="466"/>
        <v>3-8</v>
      </c>
      <c r="K3212" s="6" t="str">
        <f t="shared" si="467"/>
        <v>WKND</v>
      </c>
      <c r="L3212" s="6" t="str">
        <f t="shared" si="468"/>
        <v>EVE</v>
      </c>
      <c r="M3212" s="6">
        <f t="shared" si="469"/>
        <v>0</v>
      </c>
    </row>
    <row r="3213" spans="3:13" x14ac:dyDescent="0.35">
      <c r="C3213" s="42">
        <v>42071.854166666664</v>
      </c>
      <c r="D3213" s="32">
        <v>2590.271484375</v>
      </c>
      <c r="E3213" s="34" t="str">
        <f t="shared" si="461"/>
        <v>03-08</v>
      </c>
      <c r="F3213" s="6">
        <f t="shared" si="462"/>
        <v>20</v>
      </c>
      <c r="G3213" s="6">
        <f t="shared" si="463"/>
        <v>8</v>
      </c>
      <c r="H3213" s="6">
        <f t="shared" si="464"/>
        <v>3</v>
      </c>
      <c r="I3213" s="6">
        <f t="shared" si="465"/>
        <v>11</v>
      </c>
      <c r="J3213" s="6" t="str">
        <f t="shared" si="466"/>
        <v>3-8</v>
      </c>
      <c r="K3213" s="6" t="str">
        <f t="shared" si="467"/>
        <v>WKND</v>
      </c>
      <c r="L3213" s="6" t="str">
        <f t="shared" si="468"/>
        <v>EVE</v>
      </c>
      <c r="M3213" s="6">
        <f t="shared" si="469"/>
        <v>0</v>
      </c>
    </row>
    <row r="3214" spans="3:13" x14ac:dyDescent="0.35">
      <c r="C3214" s="42">
        <v>42071.875</v>
      </c>
      <c r="D3214" s="32">
        <v>2517.96484375</v>
      </c>
      <c r="E3214" s="34" t="str">
        <f t="shared" si="461"/>
        <v>03-08</v>
      </c>
      <c r="F3214" s="6">
        <f t="shared" si="462"/>
        <v>21</v>
      </c>
      <c r="G3214" s="6">
        <f t="shared" si="463"/>
        <v>8</v>
      </c>
      <c r="H3214" s="6">
        <f t="shared" si="464"/>
        <v>3</v>
      </c>
      <c r="I3214" s="6">
        <f t="shared" si="465"/>
        <v>11</v>
      </c>
      <c r="J3214" s="6" t="str">
        <f t="shared" si="466"/>
        <v>3-8</v>
      </c>
      <c r="K3214" s="6" t="str">
        <f t="shared" si="467"/>
        <v>WKND</v>
      </c>
      <c r="L3214" s="6" t="str">
        <f t="shared" si="468"/>
        <v>EVE</v>
      </c>
      <c r="M3214" s="6">
        <f t="shared" si="469"/>
        <v>0</v>
      </c>
    </row>
    <row r="3215" spans="3:13" x14ac:dyDescent="0.35">
      <c r="C3215" s="42">
        <v>42071.895833333336</v>
      </c>
      <c r="D3215" s="32">
        <v>2430.666015625</v>
      </c>
      <c r="E3215" s="34" t="str">
        <f t="shared" si="461"/>
        <v>03-08</v>
      </c>
      <c r="F3215" s="6">
        <f t="shared" si="462"/>
        <v>21</v>
      </c>
      <c r="G3215" s="6">
        <f t="shared" si="463"/>
        <v>8</v>
      </c>
      <c r="H3215" s="6">
        <f t="shared" si="464"/>
        <v>3</v>
      </c>
      <c r="I3215" s="6">
        <f t="shared" si="465"/>
        <v>11</v>
      </c>
      <c r="J3215" s="6" t="str">
        <f t="shared" si="466"/>
        <v>3-8</v>
      </c>
      <c r="K3215" s="6" t="str">
        <f t="shared" si="467"/>
        <v>WKND</v>
      </c>
      <c r="L3215" s="6" t="str">
        <f t="shared" si="468"/>
        <v>EVE</v>
      </c>
      <c r="M3215" s="6">
        <f t="shared" si="469"/>
        <v>0</v>
      </c>
    </row>
    <row r="3216" spans="3:13" x14ac:dyDescent="0.35">
      <c r="C3216" s="42">
        <v>42071.916666666664</v>
      </c>
      <c r="D3216" s="32">
        <v>2321.908447265625</v>
      </c>
      <c r="E3216" s="34" t="str">
        <f t="shared" si="461"/>
        <v>03-08</v>
      </c>
      <c r="F3216" s="6">
        <f t="shared" si="462"/>
        <v>22</v>
      </c>
      <c r="G3216" s="6">
        <f t="shared" si="463"/>
        <v>8</v>
      </c>
      <c r="H3216" s="6">
        <f t="shared" si="464"/>
        <v>3</v>
      </c>
      <c r="I3216" s="6">
        <f t="shared" si="465"/>
        <v>11</v>
      </c>
      <c r="J3216" s="6" t="str">
        <f t="shared" si="466"/>
        <v>3-8</v>
      </c>
      <c r="K3216" s="6" t="str">
        <f t="shared" si="467"/>
        <v>WKND</v>
      </c>
      <c r="L3216" s="6" t="str">
        <f t="shared" si="468"/>
        <v>EVE</v>
      </c>
      <c r="M3216" s="6">
        <f t="shared" si="469"/>
        <v>0</v>
      </c>
    </row>
    <row r="3217" spans="3:13" x14ac:dyDescent="0.35">
      <c r="C3217" s="42">
        <v>42071.9375</v>
      </c>
      <c r="D3217" s="32">
        <v>2198.022216796875</v>
      </c>
      <c r="E3217" s="34" t="str">
        <f t="shared" si="461"/>
        <v>03-08</v>
      </c>
      <c r="F3217" s="6">
        <f t="shared" si="462"/>
        <v>22</v>
      </c>
      <c r="G3217" s="6">
        <f t="shared" si="463"/>
        <v>8</v>
      </c>
      <c r="H3217" s="6">
        <f t="shared" si="464"/>
        <v>3</v>
      </c>
      <c r="I3217" s="6">
        <f t="shared" si="465"/>
        <v>11</v>
      </c>
      <c r="J3217" s="6" t="str">
        <f t="shared" si="466"/>
        <v>3-8</v>
      </c>
      <c r="K3217" s="6" t="str">
        <f t="shared" si="467"/>
        <v>WKND</v>
      </c>
      <c r="L3217" s="6" t="str">
        <f t="shared" si="468"/>
        <v>EVE</v>
      </c>
      <c r="M3217" s="6">
        <f t="shared" si="469"/>
        <v>0</v>
      </c>
    </row>
    <row r="3218" spans="3:13" x14ac:dyDescent="0.35">
      <c r="C3218" s="42">
        <v>42071.958333333336</v>
      </c>
      <c r="D3218" s="32">
        <v>2072.304443359375</v>
      </c>
      <c r="E3218" s="34" t="str">
        <f t="shared" si="461"/>
        <v>03-08</v>
      </c>
      <c r="F3218" s="6">
        <f t="shared" si="462"/>
        <v>23</v>
      </c>
      <c r="G3218" s="6">
        <f t="shared" si="463"/>
        <v>8</v>
      </c>
      <c r="H3218" s="6">
        <f t="shared" si="464"/>
        <v>3</v>
      </c>
      <c r="I3218" s="6">
        <f t="shared" si="465"/>
        <v>11</v>
      </c>
      <c r="J3218" s="6" t="str">
        <f t="shared" si="466"/>
        <v>3-8</v>
      </c>
      <c r="K3218" s="6" t="str">
        <f t="shared" si="467"/>
        <v>WKND</v>
      </c>
      <c r="L3218" s="6" t="str">
        <f t="shared" si="468"/>
        <v>EVE</v>
      </c>
      <c r="M3218" s="6">
        <f t="shared" si="469"/>
        <v>0</v>
      </c>
    </row>
    <row r="3219" spans="3:13" x14ac:dyDescent="0.35">
      <c r="C3219" s="42">
        <v>42071.979166666664</v>
      </c>
      <c r="D3219" s="32">
        <v>1968.1806640625</v>
      </c>
      <c r="E3219" s="34" t="str">
        <f t="shared" si="461"/>
        <v>03-08</v>
      </c>
      <c r="F3219" s="6">
        <f t="shared" si="462"/>
        <v>23</v>
      </c>
      <c r="G3219" s="6">
        <f t="shared" si="463"/>
        <v>8</v>
      </c>
      <c r="H3219" s="6">
        <f t="shared" si="464"/>
        <v>3</v>
      </c>
      <c r="I3219" s="6">
        <f t="shared" si="465"/>
        <v>11</v>
      </c>
      <c r="J3219" s="6" t="str">
        <f t="shared" si="466"/>
        <v>3-8</v>
      </c>
      <c r="K3219" s="6" t="str">
        <f t="shared" si="467"/>
        <v>WKND</v>
      </c>
      <c r="L3219" s="6" t="str">
        <f t="shared" si="468"/>
        <v>EVE</v>
      </c>
      <c r="M3219" s="6">
        <f t="shared" si="469"/>
        <v>0</v>
      </c>
    </row>
    <row r="3220" spans="3:13" x14ac:dyDescent="0.35">
      <c r="C3220" s="42">
        <v>42072</v>
      </c>
      <c r="D3220" s="32">
        <v>1876.5372314453125</v>
      </c>
      <c r="E3220" s="34" t="str">
        <f t="shared" si="461"/>
        <v>03-09</v>
      </c>
      <c r="F3220" s="6">
        <f t="shared" si="462"/>
        <v>0</v>
      </c>
      <c r="G3220" s="6">
        <f t="shared" si="463"/>
        <v>9</v>
      </c>
      <c r="H3220" s="6">
        <f t="shared" si="464"/>
        <v>3</v>
      </c>
      <c r="I3220" s="6">
        <f t="shared" si="465"/>
        <v>11</v>
      </c>
      <c r="J3220" s="6" t="str">
        <f t="shared" si="466"/>
        <v>3-9</v>
      </c>
      <c r="K3220" s="6" t="str">
        <f t="shared" si="467"/>
        <v>WK</v>
      </c>
      <c r="L3220" s="6" t="str">
        <f t="shared" si="468"/>
        <v>EVE</v>
      </c>
      <c r="M3220" s="6">
        <f t="shared" si="469"/>
        <v>0</v>
      </c>
    </row>
    <row r="3221" spans="3:13" x14ac:dyDescent="0.35">
      <c r="C3221" s="42">
        <v>42072.020833333336</v>
      </c>
      <c r="D3221" s="32">
        <v>1815.048583984375</v>
      </c>
      <c r="E3221" s="34" t="str">
        <f t="shared" si="461"/>
        <v>03-09</v>
      </c>
      <c r="F3221" s="6">
        <f t="shared" si="462"/>
        <v>0</v>
      </c>
      <c r="G3221" s="6">
        <f t="shared" si="463"/>
        <v>9</v>
      </c>
      <c r="H3221" s="6">
        <f t="shared" si="464"/>
        <v>3</v>
      </c>
      <c r="I3221" s="6">
        <f t="shared" si="465"/>
        <v>11</v>
      </c>
      <c r="J3221" s="6" t="str">
        <f t="shared" si="466"/>
        <v>3-9</v>
      </c>
      <c r="K3221" s="6" t="str">
        <f t="shared" si="467"/>
        <v>WK</v>
      </c>
      <c r="L3221" s="6" t="str">
        <f t="shared" si="468"/>
        <v>EVE</v>
      </c>
      <c r="M3221" s="6">
        <f t="shared" si="469"/>
        <v>0</v>
      </c>
    </row>
    <row r="3222" spans="3:13" x14ac:dyDescent="0.35">
      <c r="C3222" s="42">
        <v>42072.041666666664</v>
      </c>
      <c r="D3222" s="32">
        <v>1755.8411865234375</v>
      </c>
      <c r="E3222" s="34" t="str">
        <f t="shared" si="461"/>
        <v>03-09</v>
      </c>
      <c r="F3222" s="6">
        <f t="shared" si="462"/>
        <v>1</v>
      </c>
      <c r="G3222" s="6">
        <f t="shared" si="463"/>
        <v>9</v>
      </c>
      <c r="H3222" s="6">
        <f t="shared" si="464"/>
        <v>3</v>
      </c>
      <c r="I3222" s="6">
        <f t="shared" si="465"/>
        <v>11</v>
      </c>
      <c r="J3222" s="6" t="str">
        <f t="shared" si="466"/>
        <v>3-9</v>
      </c>
      <c r="K3222" s="6" t="str">
        <f t="shared" si="467"/>
        <v>WK</v>
      </c>
      <c r="L3222" s="6" t="str">
        <f t="shared" si="468"/>
        <v>EVE</v>
      </c>
      <c r="M3222" s="6">
        <f t="shared" si="469"/>
        <v>0</v>
      </c>
    </row>
    <row r="3223" spans="3:13" x14ac:dyDescent="0.35">
      <c r="C3223" s="42">
        <v>42072.0625</v>
      </c>
      <c r="D3223" s="32">
        <v>1714.369873046875</v>
      </c>
      <c r="E3223" s="34" t="str">
        <f t="shared" si="461"/>
        <v>03-09</v>
      </c>
      <c r="F3223" s="6">
        <f t="shared" si="462"/>
        <v>1</v>
      </c>
      <c r="G3223" s="6">
        <f t="shared" si="463"/>
        <v>9</v>
      </c>
      <c r="H3223" s="6">
        <f t="shared" si="464"/>
        <v>3</v>
      </c>
      <c r="I3223" s="6">
        <f t="shared" si="465"/>
        <v>11</v>
      </c>
      <c r="J3223" s="6" t="str">
        <f t="shared" si="466"/>
        <v>3-9</v>
      </c>
      <c r="K3223" s="6" t="str">
        <f t="shared" si="467"/>
        <v>WK</v>
      </c>
      <c r="L3223" s="6" t="str">
        <f t="shared" si="468"/>
        <v>EVE</v>
      </c>
      <c r="M3223" s="6">
        <f t="shared" si="469"/>
        <v>0</v>
      </c>
    </row>
    <row r="3224" spans="3:13" x14ac:dyDescent="0.35">
      <c r="C3224" s="42">
        <v>42072.083333333336</v>
      </c>
      <c r="D3224" s="32">
        <v>1682.0023193359375</v>
      </c>
      <c r="E3224" s="34" t="str">
        <f t="shared" si="461"/>
        <v>03-09</v>
      </c>
      <c r="F3224" s="6">
        <f t="shared" si="462"/>
        <v>2</v>
      </c>
      <c r="G3224" s="6">
        <f t="shared" si="463"/>
        <v>9</v>
      </c>
      <c r="H3224" s="6">
        <f t="shared" si="464"/>
        <v>3</v>
      </c>
      <c r="I3224" s="6">
        <f t="shared" si="465"/>
        <v>11</v>
      </c>
      <c r="J3224" s="6" t="str">
        <f t="shared" si="466"/>
        <v>3-9</v>
      </c>
      <c r="K3224" s="6" t="str">
        <f t="shared" si="467"/>
        <v>WK</v>
      </c>
      <c r="L3224" s="6" t="str">
        <f t="shared" si="468"/>
        <v>EVE</v>
      </c>
      <c r="M3224" s="6">
        <f t="shared" si="469"/>
        <v>0</v>
      </c>
    </row>
    <row r="3225" spans="3:13" x14ac:dyDescent="0.35">
      <c r="C3225" s="42">
        <v>42072.104166666664</v>
      </c>
      <c r="D3225" s="32">
        <v>1663.919189453125</v>
      </c>
      <c r="E3225" s="34" t="str">
        <f t="shared" si="461"/>
        <v>03-09</v>
      </c>
      <c r="F3225" s="6">
        <f t="shared" si="462"/>
        <v>2</v>
      </c>
      <c r="G3225" s="6">
        <f t="shared" si="463"/>
        <v>9</v>
      </c>
      <c r="H3225" s="6">
        <f t="shared" si="464"/>
        <v>3</v>
      </c>
      <c r="I3225" s="6">
        <f t="shared" si="465"/>
        <v>11</v>
      </c>
      <c r="J3225" s="6" t="str">
        <f t="shared" si="466"/>
        <v>3-9</v>
      </c>
      <c r="K3225" s="6" t="str">
        <f t="shared" si="467"/>
        <v>WK</v>
      </c>
      <c r="L3225" s="6" t="str">
        <f t="shared" si="468"/>
        <v>EVE</v>
      </c>
      <c r="M3225" s="6">
        <f t="shared" si="469"/>
        <v>0</v>
      </c>
    </row>
    <row r="3226" spans="3:13" x14ac:dyDescent="0.35">
      <c r="C3226" s="42">
        <v>42072.125</v>
      </c>
      <c r="D3226" s="32">
        <v>1651.616455078125</v>
      </c>
      <c r="E3226" s="34" t="str">
        <f t="shared" si="461"/>
        <v>03-09</v>
      </c>
      <c r="F3226" s="6">
        <f t="shared" si="462"/>
        <v>3</v>
      </c>
      <c r="G3226" s="6">
        <f t="shared" si="463"/>
        <v>9</v>
      </c>
      <c r="H3226" s="6">
        <f t="shared" si="464"/>
        <v>3</v>
      </c>
      <c r="I3226" s="6">
        <f t="shared" si="465"/>
        <v>11</v>
      </c>
      <c r="J3226" s="6" t="str">
        <f t="shared" si="466"/>
        <v>3-9</v>
      </c>
      <c r="K3226" s="6" t="str">
        <f t="shared" si="467"/>
        <v>WK</v>
      </c>
      <c r="L3226" s="6" t="str">
        <f t="shared" si="468"/>
        <v>EVE</v>
      </c>
      <c r="M3226" s="6">
        <f t="shared" si="469"/>
        <v>0</v>
      </c>
    </row>
    <row r="3227" spans="3:13" x14ac:dyDescent="0.35">
      <c r="C3227" s="42">
        <v>42072.145833333336</v>
      </c>
      <c r="D3227" s="32">
        <v>1643.9931640625</v>
      </c>
      <c r="E3227" s="34" t="str">
        <f t="shared" si="461"/>
        <v>03-09</v>
      </c>
      <c r="F3227" s="6">
        <f t="shared" si="462"/>
        <v>3</v>
      </c>
      <c r="G3227" s="6">
        <f t="shared" si="463"/>
        <v>9</v>
      </c>
      <c r="H3227" s="6">
        <f t="shared" si="464"/>
        <v>3</v>
      </c>
      <c r="I3227" s="6">
        <f t="shared" si="465"/>
        <v>11</v>
      </c>
      <c r="J3227" s="6" t="str">
        <f t="shared" si="466"/>
        <v>3-9</v>
      </c>
      <c r="K3227" s="6" t="str">
        <f t="shared" si="467"/>
        <v>WK</v>
      </c>
      <c r="L3227" s="6" t="str">
        <f t="shared" si="468"/>
        <v>EVE</v>
      </c>
      <c r="M3227" s="6">
        <f t="shared" si="469"/>
        <v>0</v>
      </c>
    </row>
    <row r="3228" spans="3:13" x14ac:dyDescent="0.35">
      <c r="C3228" s="42">
        <v>42072.166666666664</v>
      </c>
      <c r="D3228" s="32">
        <v>1653.4322509765625</v>
      </c>
      <c r="E3228" s="34" t="str">
        <f t="shared" si="461"/>
        <v>03-09</v>
      </c>
      <c r="F3228" s="6">
        <f t="shared" si="462"/>
        <v>4</v>
      </c>
      <c r="G3228" s="6">
        <f t="shared" si="463"/>
        <v>9</v>
      </c>
      <c r="H3228" s="6">
        <f t="shared" si="464"/>
        <v>3</v>
      </c>
      <c r="I3228" s="6">
        <f t="shared" si="465"/>
        <v>11</v>
      </c>
      <c r="J3228" s="6" t="str">
        <f t="shared" si="466"/>
        <v>3-9</v>
      </c>
      <c r="K3228" s="6" t="str">
        <f t="shared" si="467"/>
        <v>WK</v>
      </c>
      <c r="L3228" s="6" t="str">
        <f t="shared" si="468"/>
        <v>EVE</v>
      </c>
      <c r="M3228" s="6">
        <f t="shared" si="469"/>
        <v>0</v>
      </c>
    </row>
    <row r="3229" spans="3:13" x14ac:dyDescent="0.35">
      <c r="C3229" s="42">
        <v>42072.1875</v>
      </c>
      <c r="D3229" s="32">
        <v>1687.6414794921875</v>
      </c>
      <c r="E3229" s="34" t="str">
        <f t="shared" si="461"/>
        <v>03-09</v>
      </c>
      <c r="F3229" s="6">
        <f t="shared" si="462"/>
        <v>4</v>
      </c>
      <c r="G3229" s="6">
        <f t="shared" si="463"/>
        <v>9</v>
      </c>
      <c r="H3229" s="6">
        <f t="shared" si="464"/>
        <v>3</v>
      </c>
      <c r="I3229" s="6">
        <f t="shared" si="465"/>
        <v>11</v>
      </c>
      <c r="J3229" s="6" t="str">
        <f t="shared" si="466"/>
        <v>3-9</v>
      </c>
      <c r="K3229" s="6" t="str">
        <f t="shared" si="467"/>
        <v>WK</v>
      </c>
      <c r="L3229" s="6" t="str">
        <f t="shared" si="468"/>
        <v>EVE</v>
      </c>
      <c r="M3229" s="6">
        <f t="shared" si="469"/>
        <v>0</v>
      </c>
    </row>
    <row r="3230" spans="3:13" x14ac:dyDescent="0.35">
      <c r="C3230" s="42">
        <v>42072.208333333336</v>
      </c>
      <c r="D3230" s="32">
        <v>1744.4962158203125</v>
      </c>
      <c r="E3230" s="34" t="str">
        <f t="shared" si="461"/>
        <v>03-09</v>
      </c>
      <c r="F3230" s="6">
        <f t="shared" si="462"/>
        <v>5</v>
      </c>
      <c r="G3230" s="6">
        <f t="shared" si="463"/>
        <v>9</v>
      </c>
      <c r="H3230" s="6">
        <f t="shared" si="464"/>
        <v>3</v>
      </c>
      <c r="I3230" s="6">
        <f t="shared" si="465"/>
        <v>11</v>
      </c>
      <c r="J3230" s="6" t="str">
        <f t="shared" si="466"/>
        <v>3-9</v>
      </c>
      <c r="K3230" s="6" t="str">
        <f t="shared" si="467"/>
        <v>WK</v>
      </c>
      <c r="L3230" s="6" t="str">
        <f t="shared" si="468"/>
        <v>EVE</v>
      </c>
      <c r="M3230" s="6">
        <f t="shared" si="469"/>
        <v>0</v>
      </c>
    </row>
    <row r="3231" spans="3:13" x14ac:dyDescent="0.35">
      <c r="C3231" s="42">
        <v>42072.229166666664</v>
      </c>
      <c r="D3231" s="32">
        <v>1838.2940673828125</v>
      </c>
      <c r="E3231" s="34" t="str">
        <f t="shared" si="461"/>
        <v>03-09</v>
      </c>
      <c r="F3231" s="6">
        <f t="shared" si="462"/>
        <v>5</v>
      </c>
      <c r="G3231" s="6">
        <f t="shared" si="463"/>
        <v>9</v>
      </c>
      <c r="H3231" s="6">
        <f t="shared" si="464"/>
        <v>3</v>
      </c>
      <c r="I3231" s="6">
        <f t="shared" si="465"/>
        <v>11</v>
      </c>
      <c r="J3231" s="6" t="str">
        <f t="shared" si="466"/>
        <v>3-9</v>
      </c>
      <c r="K3231" s="6" t="str">
        <f t="shared" si="467"/>
        <v>WK</v>
      </c>
      <c r="L3231" s="6" t="str">
        <f t="shared" si="468"/>
        <v>EVE</v>
      </c>
      <c r="M3231" s="6">
        <f t="shared" si="469"/>
        <v>0</v>
      </c>
    </row>
    <row r="3232" spans="3:13" x14ac:dyDescent="0.35">
      <c r="C3232" s="42">
        <v>42072.25</v>
      </c>
      <c r="D3232" s="32">
        <v>1937.4464111328125</v>
      </c>
      <c r="E3232" s="34" t="str">
        <f t="shared" si="461"/>
        <v>03-09</v>
      </c>
      <c r="F3232" s="6">
        <f t="shared" si="462"/>
        <v>6</v>
      </c>
      <c r="G3232" s="6">
        <f t="shared" si="463"/>
        <v>9</v>
      </c>
      <c r="H3232" s="6">
        <f t="shared" si="464"/>
        <v>3</v>
      </c>
      <c r="I3232" s="6">
        <f t="shared" si="465"/>
        <v>11</v>
      </c>
      <c r="J3232" s="6" t="str">
        <f t="shared" si="466"/>
        <v>3-9</v>
      </c>
      <c r="K3232" s="6" t="str">
        <f t="shared" si="467"/>
        <v>WK</v>
      </c>
      <c r="L3232" s="6" t="str">
        <f t="shared" si="468"/>
        <v>EVE</v>
      </c>
      <c r="M3232" s="6">
        <f t="shared" si="469"/>
        <v>0</v>
      </c>
    </row>
    <row r="3233" spans="3:13" x14ac:dyDescent="0.35">
      <c r="C3233" s="42">
        <v>42072.270833333336</v>
      </c>
      <c r="D3233" s="32">
        <v>2118.21044921875</v>
      </c>
      <c r="E3233" s="34" t="str">
        <f t="shared" si="461"/>
        <v>03-09</v>
      </c>
      <c r="F3233" s="6">
        <f t="shared" si="462"/>
        <v>6</v>
      </c>
      <c r="G3233" s="6">
        <f t="shared" si="463"/>
        <v>9</v>
      </c>
      <c r="H3233" s="6">
        <f t="shared" si="464"/>
        <v>3</v>
      </c>
      <c r="I3233" s="6">
        <f t="shared" si="465"/>
        <v>11</v>
      </c>
      <c r="J3233" s="6" t="str">
        <f t="shared" si="466"/>
        <v>3-9</v>
      </c>
      <c r="K3233" s="6" t="str">
        <f t="shared" si="467"/>
        <v>WK</v>
      </c>
      <c r="L3233" s="6" t="str">
        <f t="shared" si="468"/>
        <v>EVE</v>
      </c>
      <c r="M3233" s="6">
        <f t="shared" si="469"/>
        <v>0</v>
      </c>
    </row>
    <row r="3234" spans="3:13" x14ac:dyDescent="0.35">
      <c r="C3234" s="42">
        <v>42072.291666666664</v>
      </c>
      <c r="D3234" s="32">
        <v>2250.537353515625</v>
      </c>
      <c r="E3234" s="34" t="str">
        <f t="shared" si="461"/>
        <v>03-09</v>
      </c>
      <c r="F3234" s="6">
        <f t="shared" si="462"/>
        <v>7</v>
      </c>
      <c r="G3234" s="6">
        <f t="shared" si="463"/>
        <v>9</v>
      </c>
      <c r="H3234" s="6">
        <f t="shared" si="464"/>
        <v>3</v>
      </c>
      <c r="I3234" s="6">
        <f t="shared" si="465"/>
        <v>11</v>
      </c>
      <c r="J3234" s="6" t="str">
        <f t="shared" si="466"/>
        <v>3-9</v>
      </c>
      <c r="K3234" s="6" t="str">
        <f t="shared" si="467"/>
        <v>WK</v>
      </c>
      <c r="L3234" s="6" t="str">
        <f t="shared" si="468"/>
        <v>DAY</v>
      </c>
      <c r="M3234" s="6">
        <f t="shared" si="469"/>
        <v>0</v>
      </c>
    </row>
    <row r="3235" spans="3:13" x14ac:dyDescent="0.35">
      <c r="C3235" s="42">
        <v>42072.3125</v>
      </c>
      <c r="D3235" s="32">
        <v>2290.427978515625</v>
      </c>
      <c r="E3235" s="34" t="str">
        <f t="shared" si="461"/>
        <v>03-09</v>
      </c>
      <c r="F3235" s="6">
        <f t="shared" si="462"/>
        <v>7</v>
      </c>
      <c r="G3235" s="6">
        <f t="shared" si="463"/>
        <v>9</v>
      </c>
      <c r="H3235" s="6">
        <f t="shared" si="464"/>
        <v>3</v>
      </c>
      <c r="I3235" s="6">
        <f t="shared" si="465"/>
        <v>11</v>
      </c>
      <c r="J3235" s="6" t="str">
        <f t="shared" si="466"/>
        <v>3-9</v>
      </c>
      <c r="K3235" s="6" t="str">
        <f t="shared" si="467"/>
        <v>WK</v>
      </c>
      <c r="L3235" s="6" t="str">
        <f t="shared" si="468"/>
        <v>DAY</v>
      </c>
      <c r="M3235" s="6">
        <f t="shared" si="469"/>
        <v>0</v>
      </c>
    </row>
    <row r="3236" spans="3:13" x14ac:dyDescent="0.35">
      <c r="C3236" s="42">
        <v>42072.333333333336</v>
      </c>
      <c r="D3236" s="32">
        <v>2314.33935546875</v>
      </c>
      <c r="E3236" s="34" t="str">
        <f t="shared" si="461"/>
        <v>03-09</v>
      </c>
      <c r="F3236" s="6">
        <f t="shared" si="462"/>
        <v>8</v>
      </c>
      <c r="G3236" s="6">
        <f t="shared" si="463"/>
        <v>9</v>
      </c>
      <c r="H3236" s="6">
        <f t="shared" si="464"/>
        <v>3</v>
      </c>
      <c r="I3236" s="6">
        <f t="shared" si="465"/>
        <v>11</v>
      </c>
      <c r="J3236" s="6" t="str">
        <f t="shared" si="466"/>
        <v>3-9</v>
      </c>
      <c r="K3236" s="6" t="str">
        <f t="shared" si="467"/>
        <v>WK</v>
      </c>
      <c r="L3236" s="6" t="str">
        <f t="shared" si="468"/>
        <v>DAY</v>
      </c>
      <c r="M3236" s="6">
        <f t="shared" si="469"/>
        <v>0</v>
      </c>
    </row>
    <row r="3237" spans="3:13" x14ac:dyDescent="0.35">
      <c r="C3237" s="42">
        <v>42072.354166666664</v>
      </c>
      <c r="D3237" s="32">
        <v>2329.95751953125</v>
      </c>
      <c r="E3237" s="34" t="str">
        <f t="shared" si="461"/>
        <v>03-09</v>
      </c>
      <c r="F3237" s="6">
        <f t="shared" si="462"/>
        <v>8</v>
      </c>
      <c r="G3237" s="6">
        <f t="shared" si="463"/>
        <v>9</v>
      </c>
      <c r="H3237" s="6">
        <f t="shared" si="464"/>
        <v>3</v>
      </c>
      <c r="I3237" s="6">
        <f t="shared" si="465"/>
        <v>11</v>
      </c>
      <c r="J3237" s="6" t="str">
        <f t="shared" si="466"/>
        <v>3-9</v>
      </c>
      <c r="K3237" s="6" t="str">
        <f t="shared" si="467"/>
        <v>WK</v>
      </c>
      <c r="L3237" s="6" t="str">
        <f t="shared" si="468"/>
        <v>DAY</v>
      </c>
      <c r="M3237" s="6">
        <f t="shared" si="469"/>
        <v>0</v>
      </c>
    </row>
    <row r="3238" spans="3:13" x14ac:dyDescent="0.35">
      <c r="C3238" s="42">
        <v>42072.375</v>
      </c>
      <c r="D3238" s="32">
        <v>2328.605224609375</v>
      </c>
      <c r="E3238" s="34" t="str">
        <f t="shared" si="461"/>
        <v>03-09</v>
      </c>
      <c r="F3238" s="6">
        <f t="shared" si="462"/>
        <v>9</v>
      </c>
      <c r="G3238" s="6">
        <f t="shared" si="463"/>
        <v>9</v>
      </c>
      <c r="H3238" s="6">
        <f t="shared" si="464"/>
        <v>3</v>
      </c>
      <c r="I3238" s="6">
        <f t="shared" si="465"/>
        <v>11</v>
      </c>
      <c r="J3238" s="6" t="str">
        <f t="shared" si="466"/>
        <v>3-9</v>
      </c>
      <c r="K3238" s="6" t="str">
        <f t="shared" si="467"/>
        <v>WK</v>
      </c>
      <c r="L3238" s="6" t="str">
        <f t="shared" si="468"/>
        <v>DAY</v>
      </c>
      <c r="M3238" s="6">
        <f t="shared" si="469"/>
        <v>0</v>
      </c>
    </row>
    <row r="3239" spans="3:13" x14ac:dyDescent="0.35">
      <c r="C3239" s="42">
        <v>42072.395833333336</v>
      </c>
      <c r="D3239" s="32">
        <v>2303.892578125</v>
      </c>
      <c r="E3239" s="34" t="str">
        <f t="shared" si="461"/>
        <v>03-09</v>
      </c>
      <c r="F3239" s="6">
        <f t="shared" si="462"/>
        <v>9</v>
      </c>
      <c r="G3239" s="6">
        <f t="shared" si="463"/>
        <v>9</v>
      </c>
      <c r="H3239" s="6">
        <f t="shared" si="464"/>
        <v>3</v>
      </c>
      <c r="I3239" s="6">
        <f t="shared" si="465"/>
        <v>11</v>
      </c>
      <c r="J3239" s="6" t="str">
        <f t="shared" si="466"/>
        <v>3-9</v>
      </c>
      <c r="K3239" s="6" t="str">
        <f t="shared" si="467"/>
        <v>WK</v>
      </c>
      <c r="L3239" s="6" t="str">
        <f t="shared" si="468"/>
        <v>DAY</v>
      </c>
      <c r="M3239" s="6">
        <f t="shared" si="469"/>
        <v>0</v>
      </c>
    </row>
    <row r="3240" spans="3:13" x14ac:dyDescent="0.35">
      <c r="C3240" s="42">
        <v>42072.416666666664</v>
      </c>
      <c r="D3240" s="32">
        <v>2291.002685546875</v>
      </c>
      <c r="E3240" s="34" t="str">
        <f t="shared" si="461"/>
        <v>03-09</v>
      </c>
      <c r="F3240" s="6">
        <f t="shared" si="462"/>
        <v>10</v>
      </c>
      <c r="G3240" s="6">
        <f t="shared" si="463"/>
        <v>9</v>
      </c>
      <c r="H3240" s="6">
        <f t="shared" si="464"/>
        <v>3</v>
      </c>
      <c r="I3240" s="6">
        <f t="shared" si="465"/>
        <v>11</v>
      </c>
      <c r="J3240" s="6" t="str">
        <f t="shared" si="466"/>
        <v>3-9</v>
      </c>
      <c r="K3240" s="6" t="str">
        <f t="shared" si="467"/>
        <v>WK</v>
      </c>
      <c r="L3240" s="6" t="str">
        <f t="shared" si="468"/>
        <v>DAY</v>
      </c>
      <c r="M3240" s="6">
        <f t="shared" si="469"/>
        <v>0</v>
      </c>
    </row>
    <row r="3241" spans="3:13" x14ac:dyDescent="0.35">
      <c r="C3241" s="42">
        <v>42072.4375</v>
      </c>
      <c r="D3241" s="32">
        <v>2307.587646484375</v>
      </c>
      <c r="E3241" s="34" t="str">
        <f t="shared" si="461"/>
        <v>03-09</v>
      </c>
      <c r="F3241" s="6">
        <f t="shared" si="462"/>
        <v>10</v>
      </c>
      <c r="G3241" s="6">
        <f t="shared" si="463"/>
        <v>9</v>
      </c>
      <c r="H3241" s="6">
        <f t="shared" si="464"/>
        <v>3</v>
      </c>
      <c r="I3241" s="6">
        <f t="shared" si="465"/>
        <v>11</v>
      </c>
      <c r="J3241" s="6" t="str">
        <f t="shared" si="466"/>
        <v>3-9</v>
      </c>
      <c r="K3241" s="6" t="str">
        <f t="shared" si="467"/>
        <v>WK</v>
      </c>
      <c r="L3241" s="6" t="str">
        <f t="shared" si="468"/>
        <v>DAY</v>
      </c>
      <c r="M3241" s="6">
        <f t="shared" si="469"/>
        <v>0</v>
      </c>
    </row>
    <row r="3242" spans="3:13" x14ac:dyDescent="0.35">
      <c r="C3242" s="42">
        <v>42072.458333333336</v>
      </c>
      <c r="D3242" s="32">
        <v>2301.45263671875</v>
      </c>
      <c r="E3242" s="34" t="str">
        <f t="shared" si="461"/>
        <v>03-09</v>
      </c>
      <c r="F3242" s="6">
        <f t="shared" si="462"/>
        <v>11</v>
      </c>
      <c r="G3242" s="6">
        <f t="shared" si="463"/>
        <v>9</v>
      </c>
      <c r="H3242" s="6">
        <f t="shared" si="464"/>
        <v>3</v>
      </c>
      <c r="I3242" s="6">
        <f t="shared" si="465"/>
        <v>11</v>
      </c>
      <c r="J3242" s="6" t="str">
        <f t="shared" si="466"/>
        <v>3-9</v>
      </c>
      <c r="K3242" s="6" t="str">
        <f t="shared" si="467"/>
        <v>WK</v>
      </c>
      <c r="L3242" s="6" t="str">
        <f t="shared" si="468"/>
        <v>DAY</v>
      </c>
      <c r="M3242" s="6">
        <f t="shared" si="469"/>
        <v>0</v>
      </c>
    </row>
    <row r="3243" spans="3:13" x14ac:dyDescent="0.35">
      <c r="C3243" s="42">
        <v>42072.479166666664</v>
      </c>
      <c r="D3243" s="32">
        <v>2304.97021484375</v>
      </c>
      <c r="E3243" s="34" t="str">
        <f t="shared" si="461"/>
        <v>03-09</v>
      </c>
      <c r="F3243" s="6">
        <f t="shared" si="462"/>
        <v>11</v>
      </c>
      <c r="G3243" s="6">
        <f t="shared" si="463"/>
        <v>9</v>
      </c>
      <c r="H3243" s="6">
        <f t="shared" si="464"/>
        <v>3</v>
      </c>
      <c r="I3243" s="6">
        <f t="shared" si="465"/>
        <v>11</v>
      </c>
      <c r="J3243" s="6" t="str">
        <f t="shared" si="466"/>
        <v>3-9</v>
      </c>
      <c r="K3243" s="6" t="str">
        <f t="shared" si="467"/>
        <v>WK</v>
      </c>
      <c r="L3243" s="6" t="str">
        <f t="shared" si="468"/>
        <v>DAY</v>
      </c>
      <c r="M3243" s="6">
        <f t="shared" si="469"/>
        <v>0</v>
      </c>
    </row>
    <row r="3244" spans="3:13" x14ac:dyDescent="0.35">
      <c r="C3244" s="42">
        <v>42072.5</v>
      </c>
      <c r="D3244" s="32">
        <v>2314.171630859375</v>
      </c>
      <c r="E3244" s="34" t="str">
        <f t="shared" si="461"/>
        <v>03-09</v>
      </c>
      <c r="F3244" s="6">
        <f t="shared" si="462"/>
        <v>12</v>
      </c>
      <c r="G3244" s="6">
        <f t="shared" si="463"/>
        <v>9</v>
      </c>
      <c r="H3244" s="6">
        <f t="shared" si="464"/>
        <v>3</v>
      </c>
      <c r="I3244" s="6">
        <f t="shared" si="465"/>
        <v>11</v>
      </c>
      <c r="J3244" s="6" t="str">
        <f t="shared" si="466"/>
        <v>3-9</v>
      </c>
      <c r="K3244" s="6" t="str">
        <f t="shared" si="467"/>
        <v>WK</v>
      </c>
      <c r="L3244" s="6" t="str">
        <f t="shared" si="468"/>
        <v>DAY</v>
      </c>
      <c r="M3244" s="6">
        <f t="shared" si="469"/>
        <v>0</v>
      </c>
    </row>
    <row r="3245" spans="3:13" x14ac:dyDescent="0.35">
      <c r="C3245" s="42">
        <v>42072.520833333336</v>
      </c>
      <c r="D3245" s="32">
        <v>2318.78076171875</v>
      </c>
      <c r="E3245" s="34" t="str">
        <f t="shared" si="461"/>
        <v>03-09</v>
      </c>
      <c r="F3245" s="6">
        <f t="shared" si="462"/>
        <v>12</v>
      </c>
      <c r="G3245" s="6">
        <f t="shared" si="463"/>
        <v>9</v>
      </c>
      <c r="H3245" s="6">
        <f t="shared" si="464"/>
        <v>3</v>
      </c>
      <c r="I3245" s="6">
        <f t="shared" si="465"/>
        <v>11</v>
      </c>
      <c r="J3245" s="6" t="str">
        <f t="shared" si="466"/>
        <v>3-9</v>
      </c>
      <c r="K3245" s="6" t="str">
        <f t="shared" si="467"/>
        <v>WK</v>
      </c>
      <c r="L3245" s="6" t="str">
        <f t="shared" si="468"/>
        <v>DAY</v>
      </c>
      <c r="M3245" s="6">
        <f t="shared" si="469"/>
        <v>0</v>
      </c>
    </row>
    <row r="3246" spans="3:13" x14ac:dyDescent="0.35">
      <c r="C3246" s="42">
        <v>42072.541666666664</v>
      </c>
      <c r="D3246" s="32">
        <v>2313.10791015625</v>
      </c>
      <c r="E3246" s="34" t="str">
        <f t="shared" si="461"/>
        <v>03-09</v>
      </c>
      <c r="F3246" s="6">
        <f t="shared" si="462"/>
        <v>13</v>
      </c>
      <c r="G3246" s="6">
        <f t="shared" si="463"/>
        <v>9</v>
      </c>
      <c r="H3246" s="6">
        <f t="shared" si="464"/>
        <v>3</v>
      </c>
      <c r="I3246" s="6">
        <f t="shared" si="465"/>
        <v>11</v>
      </c>
      <c r="J3246" s="6" t="str">
        <f t="shared" si="466"/>
        <v>3-9</v>
      </c>
      <c r="K3246" s="6" t="str">
        <f t="shared" si="467"/>
        <v>WK</v>
      </c>
      <c r="L3246" s="6" t="str">
        <f t="shared" si="468"/>
        <v>DAY</v>
      </c>
      <c r="M3246" s="6">
        <f t="shared" si="469"/>
        <v>0</v>
      </c>
    </row>
    <row r="3247" spans="3:13" x14ac:dyDescent="0.35">
      <c r="C3247" s="42">
        <v>42072.5625</v>
      </c>
      <c r="D3247" s="32">
        <v>2322.15771484375</v>
      </c>
      <c r="E3247" s="34" t="str">
        <f t="shared" si="461"/>
        <v>03-09</v>
      </c>
      <c r="F3247" s="6">
        <f t="shared" si="462"/>
        <v>13</v>
      </c>
      <c r="G3247" s="6">
        <f t="shared" si="463"/>
        <v>9</v>
      </c>
      <c r="H3247" s="6">
        <f t="shared" si="464"/>
        <v>3</v>
      </c>
      <c r="I3247" s="6">
        <f t="shared" si="465"/>
        <v>11</v>
      </c>
      <c r="J3247" s="6" t="str">
        <f t="shared" si="466"/>
        <v>3-9</v>
      </c>
      <c r="K3247" s="6" t="str">
        <f t="shared" si="467"/>
        <v>WK</v>
      </c>
      <c r="L3247" s="6" t="str">
        <f t="shared" si="468"/>
        <v>DAY</v>
      </c>
      <c r="M3247" s="6">
        <f t="shared" si="469"/>
        <v>0</v>
      </c>
    </row>
    <row r="3248" spans="3:13" x14ac:dyDescent="0.35">
      <c r="C3248" s="42">
        <v>42072.583333333336</v>
      </c>
      <c r="D3248" s="32">
        <v>2337.526611328125</v>
      </c>
      <c r="E3248" s="34" t="str">
        <f t="shared" si="461"/>
        <v>03-09</v>
      </c>
      <c r="F3248" s="6">
        <f t="shared" si="462"/>
        <v>14</v>
      </c>
      <c r="G3248" s="6">
        <f t="shared" si="463"/>
        <v>9</v>
      </c>
      <c r="H3248" s="6">
        <f t="shared" si="464"/>
        <v>3</v>
      </c>
      <c r="I3248" s="6">
        <f t="shared" si="465"/>
        <v>11</v>
      </c>
      <c r="J3248" s="6" t="str">
        <f t="shared" si="466"/>
        <v>3-9</v>
      </c>
      <c r="K3248" s="6" t="str">
        <f t="shared" si="467"/>
        <v>WK</v>
      </c>
      <c r="L3248" s="6" t="str">
        <f t="shared" si="468"/>
        <v>DAY</v>
      </c>
      <c r="M3248" s="6">
        <f t="shared" si="469"/>
        <v>0</v>
      </c>
    </row>
    <row r="3249" spans="3:13" x14ac:dyDescent="0.35">
      <c r="C3249" s="42">
        <v>42072.604166666664</v>
      </c>
      <c r="D3249" s="32">
        <v>2335.915283203125</v>
      </c>
      <c r="E3249" s="34" t="str">
        <f t="shared" si="461"/>
        <v>03-09</v>
      </c>
      <c r="F3249" s="6">
        <f t="shared" si="462"/>
        <v>14</v>
      </c>
      <c r="G3249" s="6">
        <f t="shared" si="463"/>
        <v>9</v>
      </c>
      <c r="H3249" s="6">
        <f t="shared" si="464"/>
        <v>3</v>
      </c>
      <c r="I3249" s="6">
        <f t="shared" si="465"/>
        <v>11</v>
      </c>
      <c r="J3249" s="6" t="str">
        <f t="shared" si="466"/>
        <v>3-9</v>
      </c>
      <c r="K3249" s="6" t="str">
        <f t="shared" si="467"/>
        <v>WK</v>
      </c>
      <c r="L3249" s="6" t="str">
        <f t="shared" si="468"/>
        <v>DAY</v>
      </c>
      <c r="M3249" s="6">
        <f t="shared" si="469"/>
        <v>0</v>
      </c>
    </row>
    <row r="3250" spans="3:13" x14ac:dyDescent="0.35">
      <c r="C3250" s="42">
        <v>42072.625</v>
      </c>
      <c r="D3250" s="32">
        <v>2347.09814453125</v>
      </c>
      <c r="E3250" s="34" t="str">
        <f t="shared" si="461"/>
        <v>03-09</v>
      </c>
      <c r="F3250" s="6">
        <f t="shared" si="462"/>
        <v>15</v>
      </c>
      <c r="G3250" s="6">
        <f t="shared" si="463"/>
        <v>9</v>
      </c>
      <c r="H3250" s="6">
        <f t="shared" si="464"/>
        <v>3</v>
      </c>
      <c r="I3250" s="6">
        <f t="shared" si="465"/>
        <v>11</v>
      </c>
      <c r="J3250" s="6" t="str">
        <f t="shared" si="466"/>
        <v>3-9</v>
      </c>
      <c r="K3250" s="6" t="str">
        <f t="shared" si="467"/>
        <v>WK</v>
      </c>
      <c r="L3250" s="6" t="str">
        <f t="shared" si="468"/>
        <v>DAY</v>
      </c>
      <c r="M3250" s="6">
        <f t="shared" si="469"/>
        <v>0</v>
      </c>
    </row>
    <row r="3251" spans="3:13" x14ac:dyDescent="0.35">
      <c r="C3251" s="42">
        <v>42072.645833333336</v>
      </c>
      <c r="D3251" s="32">
        <v>2362.43115234375</v>
      </c>
      <c r="E3251" s="34" t="str">
        <f t="shared" si="461"/>
        <v>03-09</v>
      </c>
      <c r="F3251" s="6">
        <f t="shared" si="462"/>
        <v>15</v>
      </c>
      <c r="G3251" s="6">
        <f t="shared" si="463"/>
        <v>9</v>
      </c>
      <c r="H3251" s="6">
        <f t="shared" si="464"/>
        <v>3</v>
      </c>
      <c r="I3251" s="6">
        <f t="shared" si="465"/>
        <v>11</v>
      </c>
      <c r="J3251" s="6" t="str">
        <f t="shared" si="466"/>
        <v>3-9</v>
      </c>
      <c r="K3251" s="6" t="str">
        <f t="shared" si="467"/>
        <v>WK</v>
      </c>
      <c r="L3251" s="6" t="str">
        <f t="shared" si="468"/>
        <v>DAY</v>
      </c>
      <c r="M3251" s="6">
        <f t="shared" si="469"/>
        <v>0</v>
      </c>
    </row>
    <row r="3252" spans="3:13" x14ac:dyDescent="0.35">
      <c r="C3252" s="42">
        <v>42072.666666666664</v>
      </c>
      <c r="D3252" s="32">
        <v>2368.601318359375</v>
      </c>
      <c r="E3252" s="34" t="str">
        <f t="shared" si="461"/>
        <v>03-09</v>
      </c>
      <c r="F3252" s="6">
        <f t="shared" si="462"/>
        <v>16</v>
      </c>
      <c r="G3252" s="6">
        <f t="shared" si="463"/>
        <v>9</v>
      </c>
      <c r="H3252" s="6">
        <f t="shared" si="464"/>
        <v>3</v>
      </c>
      <c r="I3252" s="6">
        <f t="shared" si="465"/>
        <v>11</v>
      </c>
      <c r="J3252" s="6" t="str">
        <f t="shared" si="466"/>
        <v>3-9</v>
      </c>
      <c r="K3252" s="6" t="str">
        <f t="shared" si="467"/>
        <v>WK</v>
      </c>
      <c r="L3252" s="6" t="str">
        <f t="shared" si="468"/>
        <v>DAY</v>
      </c>
      <c r="M3252" s="6">
        <f t="shared" si="469"/>
        <v>0</v>
      </c>
    </row>
    <row r="3253" spans="3:13" x14ac:dyDescent="0.35">
      <c r="C3253" s="42">
        <v>42072.6875</v>
      </c>
      <c r="D3253" s="32">
        <v>2393.402587890625</v>
      </c>
      <c r="E3253" s="34" t="str">
        <f t="shared" si="461"/>
        <v>03-09</v>
      </c>
      <c r="F3253" s="6">
        <f t="shared" si="462"/>
        <v>16</v>
      </c>
      <c r="G3253" s="6">
        <f t="shared" si="463"/>
        <v>9</v>
      </c>
      <c r="H3253" s="6">
        <f t="shared" si="464"/>
        <v>3</v>
      </c>
      <c r="I3253" s="6">
        <f t="shared" si="465"/>
        <v>11</v>
      </c>
      <c r="J3253" s="6" t="str">
        <f t="shared" si="466"/>
        <v>3-9</v>
      </c>
      <c r="K3253" s="6" t="str">
        <f t="shared" si="467"/>
        <v>WK</v>
      </c>
      <c r="L3253" s="6" t="str">
        <f t="shared" si="468"/>
        <v>DAY</v>
      </c>
      <c r="M3253" s="6">
        <f t="shared" si="469"/>
        <v>0</v>
      </c>
    </row>
    <row r="3254" spans="3:13" x14ac:dyDescent="0.35">
      <c r="C3254" s="42">
        <v>42072.708333333336</v>
      </c>
      <c r="D3254" s="32">
        <v>2411.7744140625</v>
      </c>
      <c r="E3254" s="34" t="str">
        <f t="shared" si="461"/>
        <v>03-09</v>
      </c>
      <c r="F3254" s="6">
        <f t="shared" si="462"/>
        <v>17</v>
      </c>
      <c r="G3254" s="6">
        <f t="shared" si="463"/>
        <v>9</v>
      </c>
      <c r="H3254" s="6">
        <f t="shared" si="464"/>
        <v>3</v>
      </c>
      <c r="I3254" s="6">
        <f t="shared" si="465"/>
        <v>11</v>
      </c>
      <c r="J3254" s="6" t="str">
        <f t="shared" si="466"/>
        <v>3-9</v>
      </c>
      <c r="K3254" s="6" t="str">
        <f t="shared" si="467"/>
        <v>WK</v>
      </c>
      <c r="L3254" s="6" t="str">
        <f t="shared" si="468"/>
        <v>EVE</v>
      </c>
      <c r="M3254" s="6">
        <f t="shared" si="469"/>
        <v>0</v>
      </c>
    </row>
    <row r="3255" spans="3:13" x14ac:dyDescent="0.35">
      <c r="C3255" s="42">
        <v>42072.729166666664</v>
      </c>
      <c r="D3255" s="32">
        <v>2444.136962890625</v>
      </c>
      <c r="E3255" s="34" t="str">
        <f t="shared" si="461"/>
        <v>03-09</v>
      </c>
      <c r="F3255" s="6">
        <f t="shared" si="462"/>
        <v>17</v>
      </c>
      <c r="G3255" s="6">
        <f t="shared" si="463"/>
        <v>9</v>
      </c>
      <c r="H3255" s="6">
        <f t="shared" si="464"/>
        <v>3</v>
      </c>
      <c r="I3255" s="6">
        <f t="shared" si="465"/>
        <v>11</v>
      </c>
      <c r="J3255" s="6" t="str">
        <f t="shared" si="466"/>
        <v>3-9</v>
      </c>
      <c r="K3255" s="6" t="str">
        <f t="shared" si="467"/>
        <v>WK</v>
      </c>
      <c r="L3255" s="6" t="str">
        <f t="shared" si="468"/>
        <v>EVE</v>
      </c>
      <c r="M3255" s="6">
        <f t="shared" si="469"/>
        <v>0</v>
      </c>
    </row>
    <row r="3256" spans="3:13" x14ac:dyDescent="0.35">
      <c r="C3256" s="42">
        <v>42072.75</v>
      </c>
      <c r="D3256" s="32">
        <v>2486.418212890625</v>
      </c>
      <c r="E3256" s="34" t="str">
        <f t="shared" si="461"/>
        <v>03-09</v>
      </c>
      <c r="F3256" s="6">
        <f t="shared" si="462"/>
        <v>18</v>
      </c>
      <c r="G3256" s="6">
        <f t="shared" si="463"/>
        <v>9</v>
      </c>
      <c r="H3256" s="6">
        <f t="shared" si="464"/>
        <v>3</v>
      </c>
      <c r="I3256" s="6">
        <f t="shared" si="465"/>
        <v>11</v>
      </c>
      <c r="J3256" s="6" t="str">
        <f t="shared" si="466"/>
        <v>3-9</v>
      </c>
      <c r="K3256" s="6" t="str">
        <f t="shared" si="467"/>
        <v>WK</v>
      </c>
      <c r="L3256" s="6" t="str">
        <f t="shared" si="468"/>
        <v>EVE</v>
      </c>
      <c r="M3256" s="6">
        <f t="shared" si="469"/>
        <v>0</v>
      </c>
    </row>
    <row r="3257" spans="3:13" x14ac:dyDescent="0.35">
      <c r="C3257" s="42">
        <v>42072.770833333336</v>
      </c>
      <c r="D3257" s="32">
        <v>2516.56201171875</v>
      </c>
      <c r="E3257" s="34" t="str">
        <f t="shared" si="461"/>
        <v>03-09</v>
      </c>
      <c r="F3257" s="6">
        <f t="shared" si="462"/>
        <v>18</v>
      </c>
      <c r="G3257" s="6">
        <f t="shared" si="463"/>
        <v>9</v>
      </c>
      <c r="H3257" s="6">
        <f t="shared" si="464"/>
        <v>3</v>
      </c>
      <c r="I3257" s="6">
        <f t="shared" si="465"/>
        <v>11</v>
      </c>
      <c r="J3257" s="6" t="str">
        <f t="shared" si="466"/>
        <v>3-9</v>
      </c>
      <c r="K3257" s="6" t="str">
        <f t="shared" si="467"/>
        <v>WK</v>
      </c>
      <c r="L3257" s="6" t="str">
        <f t="shared" si="468"/>
        <v>EVE</v>
      </c>
      <c r="M3257" s="6">
        <f t="shared" si="469"/>
        <v>0</v>
      </c>
    </row>
    <row r="3258" spans="3:13" x14ac:dyDescent="0.35">
      <c r="C3258" s="42">
        <v>42072.791666666664</v>
      </c>
      <c r="D3258" s="32">
        <v>2656.740234375</v>
      </c>
      <c r="E3258" s="34" t="str">
        <f t="shared" si="461"/>
        <v>03-09</v>
      </c>
      <c r="F3258" s="6">
        <f t="shared" si="462"/>
        <v>19</v>
      </c>
      <c r="G3258" s="6">
        <f t="shared" si="463"/>
        <v>9</v>
      </c>
      <c r="H3258" s="6">
        <f t="shared" si="464"/>
        <v>3</v>
      </c>
      <c r="I3258" s="6">
        <f t="shared" si="465"/>
        <v>11</v>
      </c>
      <c r="J3258" s="6" t="str">
        <f t="shared" si="466"/>
        <v>3-9</v>
      </c>
      <c r="K3258" s="6" t="str">
        <f t="shared" si="467"/>
        <v>WK</v>
      </c>
      <c r="L3258" s="6" t="str">
        <f t="shared" si="468"/>
        <v>EVE</v>
      </c>
      <c r="M3258" s="6">
        <f t="shared" si="469"/>
        <v>0</v>
      </c>
    </row>
    <row r="3259" spans="3:13" x14ac:dyDescent="0.35">
      <c r="C3259" s="42">
        <v>42072.8125</v>
      </c>
      <c r="D3259" s="32">
        <v>2789.066162109375</v>
      </c>
      <c r="E3259" s="34" t="str">
        <f t="shared" si="461"/>
        <v>03-09</v>
      </c>
      <c r="F3259" s="6">
        <f t="shared" si="462"/>
        <v>19</v>
      </c>
      <c r="G3259" s="6">
        <f t="shared" si="463"/>
        <v>9</v>
      </c>
      <c r="H3259" s="6">
        <f t="shared" si="464"/>
        <v>3</v>
      </c>
      <c r="I3259" s="6">
        <f t="shared" si="465"/>
        <v>11</v>
      </c>
      <c r="J3259" s="6" t="str">
        <f t="shared" si="466"/>
        <v>3-9</v>
      </c>
      <c r="K3259" s="6" t="str">
        <f t="shared" si="467"/>
        <v>WK</v>
      </c>
      <c r="L3259" s="6" t="str">
        <f t="shared" si="468"/>
        <v>EVE</v>
      </c>
      <c r="M3259" s="6">
        <f t="shared" si="469"/>
        <v>0</v>
      </c>
    </row>
    <row r="3260" spans="3:13" x14ac:dyDescent="0.35">
      <c r="C3260" s="42">
        <v>42072.833333333336</v>
      </c>
      <c r="D3260" s="32">
        <v>2773.89453125</v>
      </c>
      <c r="E3260" s="34" t="str">
        <f t="shared" si="461"/>
        <v>03-09</v>
      </c>
      <c r="F3260" s="6">
        <f t="shared" si="462"/>
        <v>20</v>
      </c>
      <c r="G3260" s="6">
        <f t="shared" si="463"/>
        <v>9</v>
      </c>
      <c r="H3260" s="6">
        <f t="shared" si="464"/>
        <v>3</v>
      </c>
      <c r="I3260" s="6">
        <f t="shared" si="465"/>
        <v>11</v>
      </c>
      <c r="J3260" s="6" t="str">
        <f t="shared" si="466"/>
        <v>3-9</v>
      </c>
      <c r="K3260" s="6" t="str">
        <f t="shared" si="467"/>
        <v>WK</v>
      </c>
      <c r="L3260" s="6" t="str">
        <f t="shared" si="468"/>
        <v>EVE</v>
      </c>
      <c r="M3260" s="6">
        <f t="shared" si="469"/>
        <v>0</v>
      </c>
    </row>
    <row r="3261" spans="3:13" x14ac:dyDescent="0.35">
      <c r="C3261" s="42">
        <v>42072.854166666664</v>
      </c>
      <c r="D3261" s="32">
        <v>2715.313720703125</v>
      </c>
      <c r="E3261" s="34" t="str">
        <f t="shared" si="461"/>
        <v>03-09</v>
      </c>
      <c r="F3261" s="6">
        <f t="shared" si="462"/>
        <v>20</v>
      </c>
      <c r="G3261" s="6">
        <f t="shared" si="463"/>
        <v>9</v>
      </c>
      <c r="H3261" s="6">
        <f t="shared" si="464"/>
        <v>3</v>
      </c>
      <c r="I3261" s="6">
        <f t="shared" si="465"/>
        <v>11</v>
      </c>
      <c r="J3261" s="6" t="str">
        <f t="shared" si="466"/>
        <v>3-9</v>
      </c>
      <c r="K3261" s="6" t="str">
        <f t="shared" si="467"/>
        <v>WK</v>
      </c>
      <c r="L3261" s="6" t="str">
        <f t="shared" si="468"/>
        <v>EVE</v>
      </c>
      <c r="M3261" s="6">
        <f t="shared" si="469"/>
        <v>0</v>
      </c>
    </row>
    <row r="3262" spans="3:13" x14ac:dyDescent="0.35">
      <c r="C3262" s="42">
        <v>42072.875</v>
      </c>
      <c r="D3262" s="32">
        <v>2637.850341796875</v>
      </c>
      <c r="E3262" s="34" t="str">
        <f t="shared" si="461"/>
        <v>03-09</v>
      </c>
      <c r="F3262" s="6">
        <f t="shared" si="462"/>
        <v>21</v>
      </c>
      <c r="G3262" s="6">
        <f t="shared" si="463"/>
        <v>9</v>
      </c>
      <c r="H3262" s="6">
        <f t="shared" si="464"/>
        <v>3</v>
      </c>
      <c r="I3262" s="6">
        <f t="shared" si="465"/>
        <v>11</v>
      </c>
      <c r="J3262" s="6" t="str">
        <f t="shared" si="466"/>
        <v>3-9</v>
      </c>
      <c r="K3262" s="6" t="str">
        <f t="shared" si="467"/>
        <v>WK</v>
      </c>
      <c r="L3262" s="6" t="str">
        <f t="shared" si="468"/>
        <v>EVE</v>
      </c>
      <c r="M3262" s="6">
        <f t="shared" si="469"/>
        <v>0</v>
      </c>
    </row>
    <row r="3263" spans="3:13" x14ac:dyDescent="0.35">
      <c r="C3263" s="42">
        <v>42072.895833333336</v>
      </c>
      <c r="D3263" s="32">
        <v>2537.330322265625</v>
      </c>
      <c r="E3263" s="34" t="str">
        <f t="shared" si="461"/>
        <v>03-09</v>
      </c>
      <c r="F3263" s="6">
        <f t="shared" si="462"/>
        <v>21</v>
      </c>
      <c r="G3263" s="6">
        <f t="shared" si="463"/>
        <v>9</v>
      </c>
      <c r="H3263" s="6">
        <f t="shared" si="464"/>
        <v>3</v>
      </c>
      <c r="I3263" s="6">
        <f t="shared" si="465"/>
        <v>11</v>
      </c>
      <c r="J3263" s="6" t="str">
        <f t="shared" si="466"/>
        <v>3-9</v>
      </c>
      <c r="K3263" s="6" t="str">
        <f t="shared" si="467"/>
        <v>WK</v>
      </c>
      <c r="L3263" s="6" t="str">
        <f t="shared" si="468"/>
        <v>EVE</v>
      </c>
      <c r="M3263" s="6">
        <f t="shared" si="469"/>
        <v>0</v>
      </c>
    </row>
    <row r="3264" spans="3:13" x14ac:dyDescent="0.35">
      <c r="C3264" s="42">
        <v>42072.916666666664</v>
      </c>
      <c r="D3264" s="32">
        <v>2411.591552734375</v>
      </c>
      <c r="E3264" s="34" t="str">
        <f t="shared" si="461"/>
        <v>03-09</v>
      </c>
      <c r="F3264" s="6">
        <f t="shared" si="462"/>
        <v>22</v>
      </c>
      <c r="G3264" s="6">
        <f t="shared" si="463"/>
        <v>9</v>
      </c>
      <c r="H3264" s="6">
        <f t="shared" si="464"/>
        <v>3</v>
      </c>
      <c r="I3264" s="6">
        <f t="shared" si="465"/>
        <v>11</v>
      </c>
      <c r="J3264" s="6" t="str">
        <f t="shared" si="466"/>
        <v>3-9</v>
      </c>
      <c r="K3264" s="6" t="str">
        <f t="shared" si="467"/>
        <v>WK</v>
      </c>
      <c r="L3264" s="6" t="str">
        <f t="shared" si="468"/>
        <v>EVE</v>
      </c>
      <c r="M3264" s="6">
        <f t="shared" si="469"/>
        <v>0</v>
      </c>
    </row>
    <row r="3265" spans="3:13" x14ac:dyDescent="0.35">
      <c r="C3265" s="42">
        <v>42072.9375</v>
      </c>
      <c r="D3265" s="32">
        <v>2273.810302734375</v>
      </c>
      <c r="E3265" s="34" t="str">
        <f t="shared" si="461"/>
        <v>03-09</v>
      </c>
      <c r="F3265" s="6">
        <f t="shared" si="462"/>
        <v>22</v>
      </c>
      <c r="G3265" s="6">
        <f t="shared" si="463"/>
        <v>9</v>
      </c>
      <c r="H3265" s="6">
        <f t="shared" si="464"/>
        <v>3</v>
      </c>
      <c r="I3265" s="6">
        <f t="shared" si="465"/>
        <v>11</v>
      </c>
      <c r="J3265" s="6" t="str">
        <f t="shared" si="466"/>
        <v>3-9</v>
      </c>
      <c r="K3265" s="6" t="str">
        <f t="shared" si="467"/>
        <v>WK</v>
      </c>
      <c r="L3265" s="6" t="str">
        <f t="shared" si="468"/>
        <v>EVE</v>
      </c>
      <c r="M3265" s="6">
        <f t="shared" si="469"/>
        <v>0</v>
      </c>
    </row>
    <row r="3266" spans="3:13" x14ac:dyDescent="0.35">
      <c r="C3266" s="42">
        <v>42072.958333333336</v>
      </c>
      <c r="D3266" s="32">
        <v>2146.203125</v>
      </c>
      <c r="E3266" s="34" t="str">
        <f t="shared" si="461"/>
        <v>03-09</v>
      </c>
      <c r="F3266" s="6">
        <f t="shared" si="462"/>
        <v>23</v>
      </c>
      <c r="G3266" s="6">
        <f t="shared" si="463"/>
        <v>9</v>
      </c>
      <c r="H3266" s="6">
        <f t="shared" si="464"/>
        <v>3</v>
      </c>
      <c r="I3266" s="6">
        <f t="shared" si="465"/>
        <v>11</v>
      </c>
      <c r="J3266" s="6" t="str">
        <f t="shared" si="466"/>
        <v>3-9</v>
      </c>
      <c r="K3266" s="6" t="str">
        <f t="shared" si="467"/>
        <v>WK</v>
      </c>
      <c r="L3266" s="6" t="str">
        <f t="shared" si="468"/>
        <v>EVE</v>
      </c>
      <c r="M3266" s="6">
        <f t="shared" si="469"/>
        <v>0</v>
      </c>
    </row>
    <row r="3267" spans="3:13" x14ac:dyDescent="0.35">
      <c r="C3267" s="42">
        <v>42072.979166666664</v>
      </c>
      <c r="D3267" s="32">
        <v>2026.6947021484375</v>
      </c>
      <c r="E3267" s="34" t="str">
        <f t="shared" si="461"/>
        <v>03-09</v>
      </c>
      <c r="F3267" s="6">
        <f t="shared" si="462"/>
        <v>23</v>
      </c>
      <c r="G3267" s="6">
        <f t="shared" si="463"/>
        <v>9</v>
      </c>
      <c r="H3267" s="6">
        <f t="shared" si="464"/>
        <v>3</v>
      </c>
      <c r="I3267" s="6">
        <f t="shared" si="465"/>
        <v>11</v>
      </c>
      <c r="J3267" s="6" t="str">
        <f t="shared" si="466"/>
        <v>3-9</v>
      </c>
      <c r="K3267" s="6" t="str">
        <f t="shared" si="467"/>
        <v>WK</v>
      </c>
      <c r="L3267" s="6" t="str">
        <f t="shared" si="468"/>
        <v>EVE</v>
      </c>
      <c r="M3267" s="6">
        <f t="shared" si="469"/>
        <v>0</v>
      </c>
    </row>
    <row r="3268" spans="3:13" x14ac:dyDescent="0.35">
      <c r="C3268" s="42">
        <v>42073</v>
      </c>
      <c r="D3268" s="32">
        <v>1931.48193359375</v>
      </c>
      <c r="E3268" s="34" t="str">
        <f t="shared" si="461"/>
        <v>03-10</v>
      </c>
      <c r="F3268" s="6">
        <f t="shared" si="462"/>
        <v>0</v>
      </c>
      <c r="G3268" s="6">
        <f t="shared" si="463"/>
        <v>10</v>
      </c>
      <c r="H3268" s="6">
        <f t="shared" si="464"/>
        <v>3</v>
      </c>
      <c r="I3268" s="6">
        <f t="shared" si="465"/>
        <v>11</v>
      </c>
      <c r="J3268" s="6" t="str">
        <f t="shared" si="466"/>
        <v>3-10</v>
      </c>
      <c r="K3268" s="6" t="str">
        <f t="shared" si="467"/>
        <v>WK</v>
      </c>
      <c r="L3268" s="6" t="str">
        <f t="shared" si="468"/>
        <v>EVE</v>
      </c>
      <c r="M3268" s="6">
        <f t="shared" si="469"/>
        <v>0</v>
      </c>
    </row>
    <row r="3269" spans="3:13" x14ac:dyDescent="0.35">
      <c r="C3269" s="42">
        <v>42073.020833333336</v>
      </c>
      <c r="D3269" s="32">
        <v>1858.3594970703125</v>
      </c>
      <c r="E3269" s="34" t="str">
        <f t="shared" si="461"/>
        <v>03-10</v>
      </c>
      <c r="F3269" s="6">
        <f t="shared" si="462"/>
        <v>0</v>
      </c>
      <c r="G3269" s="6">
        <f t="shared" si="463"/>
        <v>10</v>
      </c>
      <c r="H3269" s="6">
        <f t="shared" si="464"/>
        <v>3</v>
      </c>
      <c r="I3269" s="6">
        <f t="shared" si="465"/>
        <v>11</v>
      </c>
      <c r="J3269" s="6" t="str">
        <f t="shared" si="466"/>
        <v>3-10</v>
      </c>
      <c r="K3269" s="6" t="str">
        <f t="shared" si="467"/>
        <v>WK</v>
      </c>
      <c r="L3269" s="6" t="str">
        <f t="shared" si="468"/>
        <v>EVE</v>
      </c>
      <c r="M3269" s="6">
        <f t="shared" si="469"/>
        <v>0</v>
      </c>
    </row>
    <row r="3270" spans="3:13" x14ac:dyDescent="0.35">
      <c r="C3270" s="42">
        <v>42073.041666666664</v>
      </c>
      <c r="D3270" s="32">
        <v>1804.0390625</v>
      </c>
      <c r="E3270" s="34" t="str">
        <f t="shared" si="461"/>
        <v>03-10</v>
      </c>
      <c r="F3270" s="6">
        <f t="shared" si="462"/>
        <v>1</v>
      </c>
      <c r="G3270" s="6">
        <f t="shared" si="463"/>
        <v>10</v>
      </c>
      <c r="H3270" s="6">
        <f t="shared" si="464"/>
        <v>3</v>
      </c>
      <c r="I3270" s="6">
        <f t="shared" si="465"/>
        <v>11</v>
      </c>
      <c r="J3270" s="6" t="str">
        <f t="shared" si="466"/>
        <v>3-10</v>
      </c>
      <c r="K3270" s="6" t="str">
        <f t="shared" si="467"/>
        <v>WK</v>
      </c>
      <c r="L3270" s="6" t="str">
        <f t="shared" si="468"/>
        <v>EVE</v>
      </c>
      <c r="M3270" s="6">
        <f t="shared" si="469"/>
        <v>0</v>
      </c>
    </row>
    <row r="3271" spans="3:13" x14ac:dyDescent="0.35">
      <c r="C3271" s="42">
        <v>42073.0625</v>
      </c>
      <c r="D3271" s="32">
        <v>1763.159423828125</v>
      </c>
      <c r="E3271" s="34" t="str">
        <f t="shared" ref="E3271:E3334" si="470">TEXT(MONTH(C3271),"00")&amp;"-"&amp;TEXT(DAY(C3271),"00")</f>
        <v>03-10</v>
      </c>
      <c r="F3271" s="6">
        <f t="shared" ref="F3271:F3334" si="471">HOUR(C3271)</f>
        <v>1</v>
      </c>
      <c r="G3271" s="6">
        <f t="shared" ref="G3271:G3334" si="472">DAY(C3271)</f>
        <v>10</v>
      </c>
      <c r="H3271" s="6">
        <f t="shared" ref="H3271:H3334" si="473">MONTH(C3271)</f>
        <v>3</v>
      </c>
      <c r="I3271" s="6">
        <f t="shared" ref="I3271:I3334" si="474">WEEKNUM(C3271)</f>
        <v>11</v>
      </c>
      <c r="J3271" s="6" t="str">
        <f t="shared" ref="J3271:J3334" si="475">H3271&amp;"-"&amp;G3271</f>
        <v>3-10</v>
      </c>
      <c r="K3271" s="6" t="str">
        <f t="shared" ref="K3271:K3334" si="476">IF(WEEKDAY(C3271,11)&lt;6,"WK","WKND")</f>
        <v>WK</v>
      </c>
      <c r="L3271" s="6" t="str">
        <f t="shared" ref="L3271:L3334" si="477">IF(AND(F3271&lt;17,F3271&gt;6),"DAY","EVE")</f>
        <v>EVE</v>
      </c>
      <c r="M3271" s="6">
        <f t="shared" ref="M3271:M3334" si="478">IF(D3271&gt;4000,1,0)</f>
        <v>0</v>
      </c>
    </row>
    <row r="3272" spans="3:13" x14ac:dyDescent="0.35">
      <c r="C3272" s="42">
        <v>42073.083333333336</v>
      </c>
      <c r="D3272" s="32">
        <v>1732.7252197265625</v>
      </c>
      <c r="E3272" s="34" t="str">
        <f t="shared" si="470"/>
        <v>03-10</v>
      </c>
      <c r="F3272" s="6">
        <f t="shared" si="471"/>
        <v>2</v>
      </c>
      <c r="G3272" s="6">
        <f t="shared" si="472"/>
        <v>10</v>
      </c>
      <c r="H3272" s="6">
        <f t="shared" si="473"/>
        <v>3</v>
      </c>
      <c r="I3272" s="6">
        <f t="shared" si="474"/>
        <v>11</v>
      </c>
      <c r="J3272" s="6" t="str">
        <f t="shared" si="475"/>
        <v>3-10</v>
      </c>
      <c r="K3272" s="6" t="str">
        <f t="shared" si="476"/>
        <v>WK</v>
      </c>
      <c r="L3272" s="6" t="str">
        <f t="shared" si="477"/>
        <v>EVE</v>
      </c>
      <c r="M3272" s="6">
        <f t="shared" si="478"/>
        <v>0</v>
      </c>
    </row>
    <row r="3273" spans="3:13" x14ac:dyDescent="0.35">
      <c r="C3273" s="42">
        <v>42073.104166666664</v>
      </c>
      <c r="D3273" s="32">
        <v>1710.8377685546875</v>
      </c>
      <c r="E3273" s="34" t="str">
        <f t="shared" si="470"/>
        <v>03-10</v>
      </c>
      <c r="F3273" s="6">
        <f t="shared" si="471"/>
        <v>2</v>
      </c>
      <c r="G3273" s="6">
        <f t="shared" si="472"/>
        <v>10</v>
      </c>
      <c r="H3273" s="6">
        <f t="shared" si="473"/>
        <v>3</v>
      </c>
      <c r="I3273" s="6">
        <f t="shared" si="474"/>
        <v>11</v>
      </c>
      <c r="J3273" s="6" t="str">
        <f t="shared" si="475"/>
        <v>3-10</v>
      </c>
      <c r="K3273" s="6" t="str">
        <f t="shared" si="476"/>
        <v>WK</v>
      </c>
      <c r="L3273" s="6" t="str">
        <f t="shared" si="477"/>
        <v>EVE</v>
      </c>
      <c r="M3273" s="6">
        <f t="shared" si="478"/>
        <v>0</v>
      </c>
    </row>
    <row r="3274" spans="3:13" x14ac:dyDescent="0.35">
      <c r="C3274" s="42">
        <v>42073.125</v>
      </c>
      <c r="D3274" s="32">
        <v>1693.174560546875</v>
      </c>
      <c r="E3274" s="34" t="str">
        <f t="shared" si="470"/>
        <v>03-10</v>
      </c>
      <c r="F3274" s="6">
        <f t="shared" si="471"/>
        <v>3</v>
      </c>
      <c r="G3274" s="6">
        <f t="shared" si="472"/>
        <v>10</v>
      </c>
      <c r="H3274" s="6">
        <f t="shared" si="473"/>
        <v>3</v>
      </c>
      <c r="I3274" s="6">
        <f t="shared" si="474"/>
        <v>11</v>
      </c>
      <c r="J3274" s="6" t="str">
        <f t="shared" si="475"/>
        <v>3-10</v>
      </c>
      <c r="K3274" s="6" t="str">
        <f t="shared" si="476"/>
        <v>WK</v>
      </c>
      <c r="L3274" s="6" t="str">
        <f t="shared" si="477"/>
        <v>EVE</v>
      </c>
      <c r="M3274" s="6">
        <f t="shared" si="478"/>
        <v>0</v>
      </c>
    </row>
    <row r="3275" spans="3:13" x14ac:dyDescent="0.35">
      <c r="C3275" s="42">
        <v>42073.145833333336</v>
      </c>
      <c r="D3275" s="32">
        <v>1687.7271728515625</v>
      </c>
      <c r="E3275" s="34" t="str">
        <f t="shared" si="470"/>
        <v>03-10</v>
      </c>
      <c r="F3275" s="6">
        <f t="shared" si="471"/>
        <v>3</v>
      </c>
      <c r="G3275" s="6">
        <f t="shared" si="472"/>
        <v>10</v>
      </c>
      <c r="H3275" s="6">
        <f t="shared" si="473"/>
        <v>3</v>
      </c>
      <c r="I3275" s="6">
        <f t="shared" si="474"/>
        <v>11</v>
      </c>
      <c r="J3275" s="6" t="str">
        <f t="shared" si="475"/>
        <v>3-10</v>
      </c>
      <c r="K3275" s="6" t="str">
        <f t="shared" si="476"/>
        <v>WK</v>
      </c>
      <c r="L3275" s="6" t="str">
        <f t="shared" si="477"/>
        <v>EVE</v>
      </c>
      <c r="M3275" s="6">
        <f t="shared" si="478"/>
        <v>0</v>
      </c>
    </row>
    <row r="3276" spans="3:13" x14ac:dyDescent="0.35">
      <c r="C3276" s="42">
        <v>42073.166666666664</v>
      </c>
      <c r="D3276" s="32">
        <v>1685.65234375</v>
      </c>
      <c r="E3276" s="34" t="str">
        <f t="shared" si="470"/>
        <v>03-10</v>
      </c>
      <c r="F3276" s="6">
        <f t="shared" si="471"/>
        <v>4</v>
      </c>
      <c r="G3276" s="6">
        <f t="shared" si="472"/>
        <v>10</v>
      </c>
      <c r="H3276" s="6">
        <f t="shared" si="473"/>
        <v>3</v>
      </c>
      <c r="I3276" s="6">
        <f t="shared" si="474"/>
        <v>11</v>
      </c>
      <c r="J3276" s="6" t="str">
        <f t="shared" si="475"/>
        <v>3-10</v>
      </c>
      <c r="K3276" s="6" t="str">
        <f t="shared" si="476"/>
        <v>WK</v>
      </c>
      <c r="L3276" s="6" t="str">
        <f t="shared" si="477"/>
        <v>EVE</v>
      </c>
      <c r="M3276" s="6">
        <f t="shared" si="478"/>
        <v>0</v>
      </c>
    </row>
    <row r="3277" spans="3:13" x14ac:dyDescent="0.35">
      <c r="C3277" s="42">
        <v>42073.1875</v>
      </c>
      <c r="D3277" s="32">
        <v>1717.50146484375</v>
      </c>
      <c r="E3277" s="34" t="str">
        <f t="shared" si="470"/>
        <v>03-10</v>
      </c>
      <c r="F3277" s="6">
        <f t="shared" si="471"/>
        <v>4</v>
      </c>
      <c r="G3277" s="6">
        <f t="shared" si="472"/>
        <v>10</v>
      </c>
      <c r="H3277" s="6">
        <f t="shared" si="473"/>
        <v>3</v>
      </c>
      <c r="I3277" s="6">
        <f t="shared" si="474"/>
        <v>11</v>
      </c>
      <c r="J3277" s="6" t="str">
        <f t="shared" si="475"/>
        <v>3-10</v>
      </c>
      <c r="K3277" s="6" t="str">
        <f t="shared" si="476"/>
        <v>WK</v>
      </c>
      <c r="L3277" s="6" t="str">
        <f t="shared" si="477"/>
        <v>EVE</v>
      </c>
      <c r="M3277" s="6">
        <f t="shared" si="478"/>
        <v>0</v>
      </c>
    </row>
    <row r="3278" spans="3:13" x14ac:dyDescent="0.35">
      <c r="C3278" s="42">
        <v>42073.208333333336</v>
      </c>
      <c r="D3278" s="32">
        <v>1773.3056640625</v>
      </c>
      <c r="E3278" s="34" t="str">
        <f t="shared" si="470"/>
        <v>03-10</v>
      </c>
      <c r="F3278" s="6">
        <f t="shared" si="471"/>
        <v>5</v>
      </c>
      <c r="G3278" s="6">
        <f t="shared" si="472"/>
        <v>10</v>
      </c>
      <c r="H3278" s="6">
        <f t="shared" si="473"/>
        <v>3</v>
      </c>
      <c r="I3278" s="6">
        <f t="shared" si="474"/>
        <v>11</v>
      </c>
      <c r="J3278" s="6" t="str">
        <f t="shared" si="475"/>
        <v>3-10</v>
      </c>
      <c r="K3278" s="6" t="str">
        <f t="shared" si="476"/>
        <v>WK</v>
      </c>
      <c r="L3278" s="6" t="str">
        <f t="shared" si="477"/>
        <v>EVE</v>
      </c>
      <c r="M3278" s="6">
        <f t="shared" si="478"/>
        <v>0</v>
      </c>
    </row>
    <row r="3279" spans="3:13" x14ac:dyDescent="0.35">
      <c r="C3279" s="42">
        <v>42073.229166666664</v>
      </c>
      <c r="D3279" s="32">
        <v>1877.3895263671875</v>
      </c>
      <c r="E3279" s="34" t="str">
        <f t="shared" si="470"/>
        <v>03-10</v>
      </c>
      <c r="F3279" s="6">
        <f t="shared" si="471"/>
        <v>5</v>
      </c>
      <c r="G3279" s="6">
        <f t="shared" si="472"/>
        <v>10</v>
      </c>
      <c r="H3279" s="6">
        <f t="shared" si="473"/>
        <v>3</v>
      </c>
      <c r="I3279" s="6">
        <f t="shared" si="474"/>
        <v>11</v>
      </c>
      <c r="J3279" s="6" t="str">
        <f t="shared" si="475"/>
        <v>3-10</v>
      </c>
      <c r="K3279" s="6" t="str">
        <f t="shared" si="476"/>
        <v>WK</v>
      </c>
      <c r="L3279" s="6" t="str">
        <f t="shared" si="477"/>
        <v>EVE</v>
      </c>
      <c r="M3279" s="6">
        <f t="shared" si="478"/>
        <v>0</v>
      </c>
    </row>
    <row r="3280" spans="3:13" x14ac:dyDescent="0.35">
      <c r="C3280" s="42">
        <v>42073.25</v>
      </c>
      <c r="D3280" s="32">
        <v>2000.756591796875</v>
      </c>
      <c r="E3280" s="34" t="str">
        <f t="shared" si="470"/>
        <v>03-10</v>
      </c>
      <c r="F3280" s="6">
        <f t="shared" si="471"/>
        <v>6</v>
      </c>
      <c r="G3280" s="6">
        <f t="shared" si="472"/>
        <v>10</v>
      </c>
      <c r="H3280" s="6">
        <f t="shared" si="473"/>
        <v>3</v>
      </c>
      <c r="I3280" s="6">
        <f t="shared" si="474"/>
        <v>11</v>
      </c>
      <c r="J3280" s="6" t="str">
        <f t="shared" si="475"/>
        <v>3-10</v>
      </c>
      <c r="K3280" s="6" t="str">
        <f t="shared" si="476"/>
        <v>WK</v>
      </c>
      <c r="L3280" s="6" t="str">
        <f t="shared" si="477"/>
        <v>EVE</v>
      </c>
      <c r="M3280" s="6">
        <f t="shared" si="478"/>
        <v>0</v>
      </c>
    </row>
    <row r="3281" spans="3:13" x14ac:dyDescent="0.35">
      <c r="C3281" s="42">
        <v>42073.270833333336</v>
      </c>
      <c r="D3281" s="32">
        <v>2191.527587890625</v>
      </c>
      <c r="E3281" s="34" t="str">
        <f t="shared" si="470"/>
        <v>03-10</v>
      </c>
      <c r="F3281" s="6">
        <f t="shared" si="471"/>
        <v>6</v>
      </c>
      <c r="G3281" s="6">
        <f t="shared" si="472"/>
        <v>10</v>
      </c>
      <c r="H3281" s="6">
        <f t="shared" si="473"/>
        <v>3</v>
      </c>
      <c r="I3281" s="6">
        <f t="shared" si="474"/>
        <v>11</v>
      </c>
      <c r="J3281" s="6" t="str">
        <f t="shared" si="475"/>
        <v>3-10</v>
      </c>
      <c r="K3281" s="6" t="str">
        <f t="shared" si="476"/>
        <v>WK</v>
      </c>
      <c r="L3281" s="6" t="str">
        <f t="shared" si="477"/>
        <v>EVE</v>
      </c>
      <c r="M3281" s="6">
        <f t="shared" si="478"/>
        <v>0</v>
      </c>
    </row>
    <row r="3282" spans="3:13" x14ac:dyDescent="0.35">
      <c r="C3282" s="42">
        <v>42073.291666666664</v>
      </c>
      <c r="D3282" s="32">
        <v>2313.111328125</v>
      </c>
      <c r="E3282" s="34" t="str">
        <f t="shared" si="470"/>
        <v>03-10</v>
      </c>
      <c r="F3282" s="6">
        <f t="shared" si="471"/>
        <v>7</v>
      </c>
      <c r="G3282" s="6">
        <f t="shared" si="472"/>
        <v>10</v>
      </c>
      <c r="H3282" s="6">
        <f t="shared" si="473"/>
        <v>3</v>
      </c>
      <c r="I3282" s="6">
        <f t="shared" si="474"/>
        <v>11</v>
      </c>
      <c r="J3282" s="6" t="str">
        <f t="shared" si="475"/>
        <v>3-10</v>
      </c>
      <c r="K3282" s="6" t="str">
        <f t="shared" si="476"/>
        <v>WK</v>
      </c>
      <c r="L3282" s="6" t="str">
        <f t="shared" si="477"/>
        <v>DAY</v>
      </c>
      <c r="M3282" s="6">
        <f t="shared" si="478"/>
        <v>0</v>
      </c>
    </row>
    <row r="3283" spans="3:13" x14ac:dyDescent="0.35">
      <c r="C3283" s="42">
        <v>42073.3125</v>
      </c>
      <c r="D3283" s="32">
        <v>2337.700927734375</v>
      </c>
      <c r="E3283" s="34" t="str">
        <f t="shared" si="470"/>
        <v>03-10</v>
      </c>
      <c r="F3283" s="6">
        <f t="shared" si="471"/>
        <v>7</v>
      </c>
      <c r="G3283" s="6">
        <f t="shared" si="472"/>
        <v>10</v>
      </c>
      <c r="H3283" s="6">
        <f t="shared" si="473"/>
        <v>3</v>
      </c>
      <c r="I3283" s="6">
        <f t="shared" si="474"/>
        <v>11</v>
      </c>
      <c r="J3283" s="6" t="str">
        <f t="shared" si="475"/>
        <v>3-10</v>
      </c>
      <c r="K3283" s="6" t="str">
        <f t="shared" si="476"/>
        <v>WK</v>
      </c>
      <c r="L3283" s="6" t="str">
        <f t="shared" si="477"/>
        <v>DAY</v>
      </c>
      <c r="M3283" s="6">
        <f t="shared" si="478"/>
        <v>0</v>
      </c>
    </row>
    <row r="3284" spans="3:13" x14ac:dyDescent="0.35">
      <c r="C3284" s="42">
        <v>42073.333333333336</v>
      </c>
      <c r="D3284" s="32">
        <v>2342.20703125</v>
      </c>
      <c r="E3284" s="34" t="str">
        <f t="shared" si="470"/>
        <v>03-10</v>
      </c>
      <c r="F3284" s="6">
        <f t="shared" si="471"/>
        <v>8</v>
      </c>
      <c r="G3284" s="6">
        <f t="shared" si="472"/>
        <v>10</v>
      </c>
      <c r="H3284" s="6">
        <f t="shared" si="473"/>
        <v>3</v>
      </c>
      <c r="I3284" s="6">
        <f t="shared" si="474"/>
        <v>11</v>
      </c>
      <c r="J3284" s="6" t="str">
        <f t="shared" si="475"/>
        <v>3-10</v>
      </c>
      <c r="K3284" s="6" t="str">
        <f t="shared" si="476"/>
        <v>WK</v>
      </c>
      <c r="L3284" s="6" t="str">
        <f t="shared" si="477"/>
        <v>DAY</v>
      </c>
      <c r="M3284" s="6">
        <f t="shared" si="478"/>
        <v>0</v>
      </c>
    </row>
    <row r="3285" spans="3:13" x14ac:dyDescent="0.35">
      <c r="C3285" s="42">
        <v>42073.354166666664</v>
      </c>
      <c r="D3285" s="32">
        <v>2337.657470703125</v>
      </c>
      <c r="E3285" s="34" t="str">
        <f t="shared" si="470"/>
        <v>03-10</v>
      </c>
      <c r="F3285" s="6">
        <f t="shared" si="471"/>
        <v>8</v>
      </c>
      <c r="G3285" s="6">
        <f t="shared" si="472"/>
        <v>10</v>
      </c>
      <c r="H3285" s="6">
        <f t="shared" si="473"/>
        <v>3</v>
      </c>
      <c r="I3285" s="6">
        <f t="shared" si="474"/>
        <v>11</v>
      </c>
      <c r="J3285" s="6" t="str">
        <f t="shared" si="475"/>
        <v>3-10</v>
      </c>
      <c r="K3285" s="6" t="str">
        <f t="shared" si="476"/>
        <v>WK</v>
      </c>
      <c r="L3285" s="6" t="str">
        <f t="shared" si="477"/>
        <v>DAY</v>
      </c>
      <c r="M3285" s="6">
        <f t="shared" si="478"/>
        <v>0</v>
      </c>
    </row>
    <row r="3286" spans="3:13" x14ac:dyDescent="0.35">
      <c r="C3286" s="42">
        <v>42073.375</v>
      </c>
      <c r="D3286" s="32">
        <v>2323.12060546875</v>
      </c>
      <c r="E3286" s="34" t="str">
        <f t="shared" si="470"/>
        <v>03-10</v>
      </c>
      <c r="F3286" s="6">
        <f t="shared" si="471"/>
        <v>9</v>
      </c>
      <c r="G3286" s="6">
        <f t="shared" si="472"/>
        <v>10</v>
      </c>
      <c r="H3286" s="6">
        <f t="shared" si="473"/>
        <v>3</v>
      </c>
      <c r="I3286" s="6">
        <f t="shared" si="474"/>
        <v>11</v>
      </c>
      <c r="J3286" s="6" t="str">
        <f t="shared" si="475"/>
        <v>3-10</v>
      </c>
      <c r="K3286" s="6" t="str">
        <f t="shared" si="476"/>
        <v>WK</v>
      </c>
      <c r="L3286" s="6" t="str">
        <f t="shared" si="477"/>
        <v>DAY</v>
      </c>
      <c r="M3286" s="6">
        <f t="shared" si="478"/>
        <v>0</v>
      </c>
    </row>
    <row r="3287" spans="3:13" x14ac:dyDescent="0.35">
      <c r="C3287" s="42">
        <v>42073.395833333336</v>
      </c>
      <c r="D3287" s="32">
        <v>2321.71728515625</v>
      </c>
      <c r="E3287" s="34" t="str">
        <f t="shared" si="470"/>
        <v>03-10</v>
      </c>
      <c r="F3287" s="6">
        <f t="shared" si="471"/>
        <v>9</v>
      </c>
      <c r="G3287" s="6">
        <f t="shared" si="472"/>
        <v>10</v>
      </c>
      <c r="H3287" s="6">
        <f t="shared" si="473"/>
        <v>3</v>
      </c>
      <c r="I3287" s="6">
        <f t="shared" si="474"/>
        <v>11</v>
      </c>
      <c r="J3287" s="6" t="str">
        <f t="shared" si="475"/>
        <v>3-10</v>
      </c>
      <c r="K3287" s="6" t="str">
        <f t="shared" si="476"/>
        <v>WK</v>
      </c>
      <c r="L3287" s="6" t="str">
        <f t="shared" si="477"/>
        <v>DAY</v>
      </c>
      <c r="M3287" s="6">
        <f t="shared" si="478"/>
        <v>0</v>
      </c>
    </row>
    <row r="3288" spans="3:13" x14ac:dyDescent="0.35">
      <c r="C3288" s="42">
        <v>42073.416666666664</v>
      </c>
      <c r="D3288" s="32">
        <v>2323.554931640625</v>
      </c>
      <c r="E3288" s="34" t="str">
        <f t="shared" si="470"/>
        <v>03-10</v>
      </c>
      <c r="F3288" s="6">
        <f t="shared" si="471"/>
        <v>10</v>
      </c>
      <c r="G3288" s="6">
        <f t="shared" si="472"/>
        <v>10</v>
      </c>
      <c r="H3288" s="6">
        <f t="shared" si="473"/>
        <v>3</v>
      </c>
      <c r="I3288" s="6">
        <f t="shared" si="474"/>
        <v>11</v>
      </c>
      <c r="J3288" s="6" t="str">
        <f t="shared" si="475"/>
        <v>3-10</v>
      </c>
      <c r="K3288" s="6" t="str">
        <f t="shared" si="476"/>
        <v>WK</v>
      </c>
      <c r="L3288" s="6" t="str">
        <f t="shared" si="477"/>
        <v>DAY</v>
      </c>
      <c r="M3288" s="6">
        <f t="shared" si="478"/>
        <v>0</v>
      </c>
    </row>
    <row r="3289" spans="3:13" x14ac:dyDescent="0.35">
      <c r="C3289" s="42">
        <v>42073.4375</v>
      </c>
      <c r="D3289" s="32">
        <v>2340.806396484375</v>
      </c>
      <c r="E3289" s="34" t="str">
        <f t="shared" si="470"/>
        <v>03-10</v>
      </c>
      <c r="F3289" s="6">
        <f t="shared" si="471"/>
        <v>10</v>
      </c>
      <c r="G3289" s="6">
        <f t="shared" si="472"/>
        <v>10</v>
      </c>
      <c r="H3289" s="6">
        <f t="shared" si="473"/>
        <v>3</v>
      </c>
      <c r="I3289" s="6">
        <f t="shared" si="474"/>
        <v>11</v>
      </c>
      <c r="J3289" s="6" t="str">
        <f t="shared" si="475"/>
        <v>3-10</v>
      </c>
      <c r="K3289" s="6" t="str">
        <f t="shared" si="476"/>
        <v>WK</v>
      </c>
      <c r="L3289" s="6" t="str">
        <f t="shared" si="477"/>
        <v>DAY</v>
      </c>
      <c r="M3289" s="6">
        <f t="shared" si="478"/>
        <v>0</v>
      </c>
    </row>
    <row r="3290" spans="3:13" x14ac:dyDescent="0.35">
      <c r="C3290" s="42">
        <v>42073.458333333336</v>
      </c>
      <c r="D3290" s="32">
        <v>2348.65283203125</v>
      </c>
      <c r="E3290" s="34" t="str">
        <f t="shared" si="470"/>
        <v>03-10</v>
      </c>
      <c r="F3290" s="6">
        <f t="shared" si="471"/>
        <v>11</v>
      </c>
      <c r="G3290" s="6">
        <f t="shared" si="472"/>
        <v>10</v>
      </c>
      <c r="H3290" s="6">
        <f t="shared" si="473"/>
        <v>3</v>
      </c>
      <c r="I3290" s="6">
        <f t="shared" si="474"/>
        <v>11</v>
      </c>
      <c r="J3290" s="6" t="str">
        <f t="shared" si="475"/>
        <v>3-10</v>
      </c>
      <c r="K3290" s="6" t="str">
        <f t="shared" si="476"/>
        <v>WK</v>
      </c>
      <c r="L3290" s="6" t="str">
        <f t="shared" si="477"/>
        <v>DAY</v>
      </c>
      <c r="M3290" s="6">
        <f t="shared" si="478"/>
        <v>0</v>
      </c>
    </row>
    <row r="3291" spans="3:13" x14ac:dyDescent="0.35">
      <c r="C3291" s="42">
        <v>42073.479166666664</v>
      </c>
      <c r="D3291" s="32">
        <v>2353.605712890625</v>
      </c>
      <c r="E3291" s="34" t="str">
        <f t="shared" si="470"/>
        <v>03-10</v>
      </c>
      <c r="F3291" s="6">
        <f t="shared" si="471"/>
        <v>11</v>
      </c>
      <c r="G3291" s="6">
        <f t="shared" si="472"/>
        <v>10</v>
      </c>
      <c r="H3291" s="6">
        <f t="shared" si="473"/>
        <v>3</v>
      </c>
      <c r="I3291" s="6">
        <f t="shared" si="474"/>
        <v>11</v>
      </c>
      <c r="J3291" s="6" t="str">
        <f t="shared" si="475"/>
        <v>3-10</v>
      </c>
      <c r="K3291" s="6" t="str">
        <f t="shared" si="476"/>
        <v>WK</v>
      </c>
      <c r="L3291" s="6" t="str">
        <f t="shared" si="477"/>
        <v>DAY</v>
      </c>
      <c r="M3291" s="6">
        <f t="shared" si="478"/>
        <v>0</v>
      </c>
    </row>
    <row r="3292" spans="3:13" x14ac:dyDescent="0.35">
      <c r="C3292" s="42">
        <v>42073.5</v>
      </c>
      <c r="D3292" s="32">
        <v>2356.931396484375</v>
      </c>
      <c r="E3292" s="34" t="str">
        <f t="shared" si="470"/>
        <v>03-10</v>
      </c>
      <c r="F3292" s="6">
        <f t="shared" si="471"/>
        <v>12</v>
      </c>
      <c r="G3292" s="6">
        <f t="shared" si="472"/>
        <v>10</v>
      </c>
      <c r="H3292" s="6">
        <f t="shared" si="473"/>
        <v>3</v>
      </c>
      <c r="I3292" s="6">
        <f t="shared" si="474"/>
        <v>11</v>
      </c>
      <c r="J3292" s="6" t="str">
        <f t="shared" si="475"/>
        <v>3-10</v>
      </c>
      <c r="K3292" s="6" t="str">
        <f t="shared" si="476"/>
        <v>WK</v>
      </c>
      <c r="L3292" s="6" t="str">
        <f t="shared" si="477"/>
        <v>DAY</v>
      </c>
      <c r="M3292" s="6">
        <f t="shared" si="478"/>
        <v>0</v>
      </c>
    </row>
    <row r="3293" spans="3:13" x14ac:dyDescent="0.35">
      <c r="C3293" s="42">
        <v>42073.520833333336</v>
      </c>
      <c r="D3293" s="32">
        <v>2365.233642578125</v>
      </c>
      <c r="E3293" s="34" t="str">
        <f t="shared" si="470"/>
        <v>03-10</v>
      </c>
      <c r="F3293" s="6">
        <f t="shared" si="471"/>
        <v>12</v>
      </c>
      <c r="G3293" s="6">
        <f t="shared" si="472"/>
        <v>10</v>
      </c>
      <c r="H3293" s="6">
        <f t="shared" si="473"/>
        <v>3</v>
      </c>
      <c r="I3293" s="6">
        <f t="shared" si="474"/>
        <v>11</v>
      </c>
      <c r="J3293" s="6" t="str">
        <f t="shared" si="475"/>
        <v>3-10</v>
      </c>
      <c r="K3293" s="6" t="str">
        <f t="shared" si="476"/>
        <v>WK</v>
      </c>
      <c r="L3293" s="6" t="str">
        <f t="shared" si="477"/>
        <v>DAY</v>
      </c>
      <c r="M3293" s="6">
        <f t="shared" si="478"/>
        <v>0</v>
      </c>
    </row>
    <row r="3294" spans="3:13" x14ac:dyDescent="0.35">
      <c r="C3294" s="42">
        <v>42073.541666666664</v>
      </c>
      <c r="D3294" s="32">
        <v>2383.23193359375</v>
      </c>
      <c r="E3294" s="34" t="str">
        <f t="shared" si="470"/>
        <v>03-10</v>
      </c>
      <c r="F3294" s="6">
        <f t="shared" si="471"/>
        <v>13</v>
      </c>
      <c r="G3294" s="6">
        <f t="shared" si="472"/>
        <v>10</v>
      </c>
      <c r="H3294" s="6">
        <f t="shared" si="473"/>
        <v>3</v>
      </c>
      <c r="I3294" s="6">
        <f t="shared" si="474"/>
        <v>11</v>
      </c>
      <c r="J3294" s="6" t="str">
        <f t="shared" si="475"/>
        <v>3-10</v>
      </c>
      <c r="K3294" s="6" t="str">
        <f t="shared" si="476"/>
        <v>WK</v>
      </c>
      <c r="L3294" s="6" t="str">
        <f t="shared" si="477"/>
        <v>DAY</v>
      </c>
      <c r="M3294" s="6">
        <f t="shared" si="478"/>
        <v>0</v>
      </c>
    </row>
    <row r="3295" spans="3:13" x14ac:dyDescent="0.35">
      <c r="C3295" s="42">
        <v>42073.5625</v>
      </c>
      <c r="D3295" s="32">
        <v>2400.927978515625</v>
      </c>
      <c r="E3295" s="34" t="str">
        <f t="shared" si="470"/>
        <v>03-10</v>
      </c>
      <c r="F3295" s="6">
        <f t="shared" si="471"/>
        <v>13</v>
      </c>
      <c r="G3295" s="6">
        <f t="shared" si="472"/>
        <v>10</v>
      </c>
      <c r="H3295" s="6">
        <f t="shared" si="473"/>
        <v>3</v>
      </c>
      <c r="I3295" s="6">
        <f t="shared" si="474"/>
        <v>11</v>
      </c>
      <c r="J3295" s="6" t="str">
        <f t="shared" si="475"/>
        <v>3-10</v>
      </c>
      <c r="K3295" s="6" t="str">
        <f t="shared" si="476"/>
        <v>WK</v>
      </c>
      <c r="L3295" s="6" t="str">
        <f t="shared" si="477"/>
        <v>DAY</v>
      </c>
      <c r="M3295" s="6">
        <f t="shared" si="478"/>
        <v>0</v>
      </c>
    </row>
    <row r="3296" spans="3:13" x14ac:dyDescent="0.35">
      <c r="C3296" s="42">
        <v>42073.583333333336</v>
      </c>
      <c r="D3296" s="32">
        <v>2417.90185546875</v>
      </c>
      <c r="E3296" s="34" t="str">
        <f t="shared" si="470"/>
        <v>03-10</v>
      </c>
      <c r="F3296" s="6">
        <f t="shared" si="471"/>
        <v>14</v>
      </c>
      <c r="G3296" s="6">
        <f t="shared" si="472"/>
        <v>10</v>
      </c>
      <c r="H3296" s="6">
        <f t="shared" si="473"/>
        <v>3</v>
      </c>
      <c r="I3296" s="6">
        <f t="shared" si="474"/>
        <v>11</v>
      </c>
      <c r="J3296" s="6" t="str">
        <f t="shared" si="475"/>
        <v>3-10</v>
      </c>
      <c r="K3296" s="6" t="str">
        <f t="shared" si="476"/>
        <v>WK</v>
      </c>
      <c r="L3296" s="6" t="str">
        <f t="shared" si="477"/>
        <v>DAY</v>
      </c>
      <c r="M3296" s="6">
        <f t="shared" si="478"/>
        <v>0</v>
      </c>
    </row>
    <row r="3297" spans="3:13" x14ac:dyDescent="0.35">
      <c r="C3297" s="42">
        <v>42073.604166666664</v>
      </c>
      <c r="D3297" s="32">
        <v>2430.592529296875</v>
      </c>
      <c r="E3297" s="34" t="str">
        <f t="shared" si="470"/>
        <v>03-10</v>
      </c>
      <c r="F3297" s="6">
        <f t="shared" si="471"/>
        <v>14</v>
      </c>
      <c r="G3297" s="6">
        <f t="shared" si="472"/>
        <v>10</v>
      </c>
      <c r="H3297" s="6">
        <f t="shared" si="473"/>
        <v>3</v>
      </c>
      <c r="I3297" s="6">
        <f t="shared" si="474"/>
        <v>11</v>
      </c>
      <c r="J3297" s="6" t="str">
        <f t="shared" si="475"/>
        <v>3-10</v>
      </c>
      <c r="K3297" s="6" t="str">
        <f t="shared" si="476"/>
        <v>WK</v>
      </c>
      <c r="L3297" s="6" t="str">
        <f t="shared" si="477"/>
        <v>DAY</v>
      </c>
      <c r="M3297" s="6">
        <f t="shared" si="478"/>
        <v>0</v>
      </c>
    </row>
    <row r="3298" spans="3:13" x14ac:dyDescent="0.35">
      <c r="C3298" s="42">
        <v>42073.625</v>
      </c>
      <c r="D3298" s="32">
        <v>2460.80615234375</v>
      </c>
      <c r="E3298" s="34" t="str">
        <f t="shared" si="470"/>
        <v>03-10</v>
      </c>
      <c r="F3298" s="6">
        <f t="shared" si="471"/>
        <v>15</v>
      </c>
      <c r="G3298" s="6">
        <f t="shared" si="472"/>
        <v>10</v>
      </c>
      <c r="H3298" s="6">
        <f t="shared" si="473"/>
        <v>3</v>
      </c>
      <c r="I3298" s="6">
        <f t="shared" si="474"/>
        <v>11</v>
      </c>
      <c r="J3298" s="6" t="str">
        <f t="shared" si="475"/>
        <v>3-10</v>
      </c>
      <c r="K3298" s="6" t="str">
        <f t="shared" si="476"/>
        <v>WK</v>
      </c>
      <c r="L3298" s="6" t="str">
        <f t="shared" si="477"/>
        <v>DAY</v>
      </c>
      <c r="M3298" s="6">
        <f t="shared" si="478"/>
        <v>0</v>
      </c>
    </row>
    <row r="3299" spans="3:13" x14ac:dyDescent="0.35">
      <c r="C3299" s="42">
        <v>42073.645833333336</v>
      </c>
      <c r="D3299" s="32">
        <v>2479.11572265625</v>
      </c>
      <c r="E3299" s="34" t="str">
        <f t="shared" si="470"/>
        <v>03-10</v>
      </c>
      <c r="F3299" s="6">
        <f t="shared" si="471"/>
        <v>15</v>
      </c>
      <c r="G3299" s="6">
        <f t="shared" si="472"/>
        <v>10</v>
      </c>
      <c r="H3299" s="6">
        <f t="shared" si="473"/>
        <v>3</v>
      </c>
      <c r="I3299" s="6">
        <f t="shared" si="474"/>
        <v>11</v>
      </c>
      <c r="J3299" s="6" t="str">
        <f t="shared" si="475"/>
        <v>3-10</v>
      </c>
      <c r="K3299" s="6" t="str">
        <f t="shared" si="476"/>
        <v>WK</v>
      </c>
      <c r="L3299" s="6" t="str">
        <f t="shared" si="477"/>
        <v>DAY</v>
      </c>
      <c r="M3299" s="6">
        <f t="shared" si="478"/>
        <v>0</v>
      </c>
    </row>
    <row r="3300" spans="3:13" x14ac:dyDescent="0.35">
      <c r="C3300" s="42">
        <v>42073.666666666664</v>
      </c>
      <c r="D3300" s="32">
        <v>2503.304443359375</v>
      </c>
      <c r="E3300" s="34" t="str">
        <f t="shared" si="470"/>
        <v>03-10</v>
      </c>
      <c r="F3300" s="6">
        <f t="shared" si="471"/>
        <v>16</v>
      </c>
      <c r="G3300" s="6">
        <f t="shared" si="472"/>
        <v>10</v>
      </c>
      <c r="H3300" s="6">
        <f t="shared" si="473"/>
        <v>3</v>
      </c>
      <c r="I3300" s="6">
        <f t="shared" si="474"/>
        <v>11</v>
      </c>
      <c r="J3300" s="6" t="str">
        <f t="shared" si="475"/>
        <v>3-10</v>
      </c>
      <c r="K3300" s="6" t="str">
        <f t="shared" si="476"/>
        <v>WK</v>
      </c>
      <c r="L3300" s="6" t="str">
        <f t="shared" si="477"/>
        <v>DAY</v>
      </c>
      <c r="M3300" s="6">
        <f t="shared" si="478"/>
        <v>0</v>
      </c>
    </row>
    <row r="3301" spans="3:13" x14ac:dyDescent="0.35">
      <c r="C3301" s="42">
        <v>42073.6875</v>
      </c>
      <c r="D3301" s="32">
        <v>2524.88818359375</v>
      </c>
      <c r="E3301" s="34" t="str">
        <f t="shared" si="470"/>
        <v>03-10</v>
      </c>
      <c r="F3301" s="6">
        <f t="shared" si="471"/>
        <v>16</v>
      </c>
      <c r="G3301" s="6">
        <f t="shared" si="472"/>
        <v>10</v>
      </c>
      <c r="H3301" s="6">
        <f t="shared" si="473"/>
        <v>3</v>
      </c>
      <c r="I3301" s="6">
        <f t="shared" si="474"/>
        <v>11</v>
      </c>
      <c r="J3301" s="6" t="str">
        <f t="shared" si="475"/>
        <v>3-10</v>
      </c>
      <c r="K3301" s="6" t="str">
        <f t="shared" si="476"/>
        <v>WK</v>
      </c>
      <c r="L3301" s="6" t="str">
        <f t="shared" si="477"/>
        <v>DAY</v>
      </c>
      <c r="M3301" s="6">
        <f t="shared" si="478"/>
        <v>0</v>
      </c>
    </row>
    <row r="3302" spans="3:13" x14ac:dyDescent="0.35">
      <c r="C3302" s="42">
        <v>42073.708333333336</v>
      </c>
      <c r="D3302" s="32">
        <v>2507.220703125</v>
      </c>
      <c r="E3302" s="34" t="str">
        <f t="shared" si="470"/>
        <v>03-10</v>
      </c>
      <c r="F3302" s="6">
        <f t="shared" si="471"/>
        <v>17</v>
      </c>
      <c r="G3302" s="6">
        <f t="shared" si="472"/>
        <v>10</v>
      </c>
      <c r="H3302" s="6">
        <f t="shared" si="473"/>
        <v>3</v>
      </c>
      <c r="I3302" s="6">
        <f t="shared" si="474"/>
        <v>11</v>
      </c>
      <c r="J3302" s="6" t="str">
        <f t="shared" si="475"/>
        <v>3-10</v>
      </c>
      <c r="K3302" s="6" t="str">
        <f t="shared" si="476"/>
        <v>WK</v>
      </c>
      <c r="L3302" s="6" t="str">
        <f t="shared" si="477"/>
        <v>EVE</v>
      </c>
      <c r="M3302" s="6">
        <f t="shared" si="478"/>
        <v>0</v>
      </c>
    </row>
    <row r="3303" spans="3:13" x14ac:dyDescent="0.35">
      <c r="C3303" s="42">
        <v>42073.729166666664</v>
      </c>
      <c r="D3303" s="32">
        <v>2524.514404296875</v>
      </c>
      <c r="E3303" s="34" t="str">
        <f t="shared" si="470"/>
        <v>03-10</v>
      </c>
      <c r="F3303" s="6">
        <f t="shared" si="471"/>
        <v>17</v>
      </c>
      <c r="G3303" s="6">
        <f t="shared" si="472"/>
        <v>10</v>
      </c>
      <c r="H3303" s="6">
        <f t="shared" si="473"/>
        <v>3</v>
      </c>
      <c r="I3303" s="6">
        <f t="shared" si="474"/>
        <v>11</v>
      </c>
      <c r="J3303" s="6" t="str">
        <f t="shared" si="475"/>
        <v>3-10</v>
      </c>
      <c r="K3303" s="6" t="str">
        <f t="shared" si="476"/>
        <v>WK</v>
      </c>
      <c r="L3303" s="6" t="str">
        <f t="shared" si="477"/>
        <v>EVE</v>
      </c>
      <c r="M3303" s="6">
        <f t="shared" si="478"/>
        <v>0</v>
      </c>
    </row>
    <row r="3304" spans="3:13" x14ac:dyDescent="0.35">
      <c r="C3304" s="42">
        <v>42073.75</v>
      </c>
      <c r="D3304" s="32">
        <v>2556.300048828125</v>
      </c>
      <c r="E3304" s="34" t="str">
        <f t="shared" si="470"/>
        <v>03-10</v>
      </c>
      <c r="F3304" s="6">
        <f t="shared" si="471"/>
        <v>18</v>
      </c>
      <c r="G3304" s="6">
        <f t="shared" si="472"/>
        <v>10</v>
      </c>
      <c r="H3304" s="6">
        <f t="shared" si="473"/>
        <v>3</v>
      </c>
      <c r="I3304" s="6">
        <f t="shared" si="474"/>
        <v>11</v>
      </c>
      <c r="J3304" s="6" t="str">
        <f t="shared" si="475"/>
        <v>3-10</v>
      </c>
      <c r="K3304" s="6" t="str">
        <f t="shared" si="476"/>
        <v>WK</v>
      </c>
      <c r="L3304" s="6" t="str">
        <f t="shared" si="477"/>
        <v>EVE</v>
      </c>
      <c r="M3304" s="6">
        <f t="shared" si="478"/>
        <v>0</v>
      </c>
    </row>
    <row r="3305" spans="3:13" x14ac:dyDescent="0.35">
      <c r="C3305" s="42">
        <v>42073.770833333336</v>
      </c>
      <c r="D3305" s="32">
        <v>2574.403564453125</v>
      </c>
      <c r="E3305" s="34" t="str">
        <f t="shared" si="470"/>
        <v>03-10</v>
      </c>
      <c r="F3305" s="6">
        <f t="shared" si="471"/>
        <v>18</v>
      </c>
      <c r="G3305" s="6">
        <f t="shared" si="472"/>
        <v>10</v>
      </c>
      <c r="H3305" s="6">
        <f t="shared" si="473"/>
        <v>3</v>
      </c>
      <c r="I3305" s="6">
        <f t="shared" si="474"/>
        <v>11</v>
      </c>
      <c r="J3305" s="6" t="str">
        <f t="shared" si="475"/>
        <v>3-10</v>
      </c>
      <c r="K3305" s="6" t="str">
        <f t="shared" si="476"/>
        <v>WK</v>
      </c>
      <c r="L3305" s="6" t="str">
        <f t="shared" si="477"/>
        <v>EVE</v>
      </c>
      <c r="M3305" s="6">
        <f t="shared" si="478"/>
        <v>0</v>
      </c>
    </row>
    <row r="3306" spans="3:13" x14ac:dyDescent="0.35">
      <c r="C3306" s="42">
        <v>42073.791666666664</v>
      </c>
      <c r="D3306" s="32">
        <v>2703.919189453125</v>
      </c>
      <c r="E3306" s="34" t="str">
        <f t="shared" si="470"/>
        <v>03-10</v>
      </c>
      <c r="F3306" s="6">
        <f t="shared" si="471"/>
        <v>19</v>
      </c>
      <c r="G3306" s="6">
        <f t="shared" si="472"/>
        <v>10</v>
      </c>
      <c r="H3306" s="6">
        <f t="shared" si="473"/>
        <v>3</v>
      </c>
      <c r="I3306" s="6">
        <f t="shared" si="474"/>
        <v>11</v>
      </c>
      <c r="J3306" s="6" t="str">
        <f t="shared" si="475"/>
        <v>3-10</v>
      </c>
      <c r="K3306" s="6" t="str">
        <f t="shared" si="476"/>
        <v>WK</v>
      </c>
      <c r="L3306" s="6" t="str">
        <f t="shared" si="477"/>
        <v>EVE</v>
      </c>
      <c r="M3306" s="6">
        <f t="shared" si="478"/>
        <v>0</v>
      </c>
    </row>
    <row r="3307" spans="3:13" x14ac:dyDescent="0.35">
      <c r="C3307" s="42">
        <v>42073.8125</v>
      </c>
      <c r="D3307" s="32">
        <v>2811.048828125</v>
      </c>
      <c r="E3307" s="34" t="str">
        <f t="shared" si="470"/>
        <v>03-10</v>
      </c>
      <c r="F3307" s="6">
        <f t="shared" si="471"/>
        <v>19</v>
      </c>
      <c r="G3307" s="6">
        <f t="shared" si="472"/>
        <v>10</v>
      </c>
      <c r="H3307" s="6">
        <f t="shared" si="473"/>
        <v>3</v>
      </c>
      <c r="I3307" s="6">
        <f t="shared" si="474"/>
        <v>11</v>
      </c>
      <c r="J3307" s="6" t="str">
        <f t="shared" si="475"/>
        <v>3-10</v>
      </c>
      <c r="K3307" s="6" t="str">
        <f t="shared" si="476"/>
        <v>WK</v>
      </c>
      <c r="L3307" s="6" t="str">
        <f t="shared" si="477"/>
        <v>EVE</v>
      </c>
      <c r="M3307" s="6">
        <f t="shared" si="478"/>
        <v>0</v>
      </c>
    </row>
    <row r="3308" spans="3:13" x14ac:dyDescent="0.35">
      <c r="C3308" s="42">
        <v>42073.833333333336</v>
      </c>
      <c r="D3308" s="32">
        <v>2797.671630859375</v>
      </c>
      <c r="E3308" s="34" t="str">
        <f t="shared" si="470"/>
        <v>03-10</v>
      </c>
      <c r="F3308" s="6">
        <f t="shared" si="471"/>
        <v>20</v>
      </c>
      <c r="G3308" s="6">
        <f t="shared" si="472"/>
        <v>10</v>
      </c>
      <c r="H3308" s="6">
        <f t="shared" si="473"/>
        <v>3</v>
      </c>
      <c r="I3308" s="6">
        <f t="shared" si="474"/>
        <v>11</v>
      </c>
      <c r="J3308" s="6" t="str">
        <f t="shared" si="475"/>
        <v>3-10</v>
      </c>
      <c r="K3308" s="6" t="str">
        <f t="shared" si="476"/>
        <v>WK</v>
      </c>
      <c r="L3308" s="6" t="str">
        <f t="shared" si="477"/>
        <v>EVE</v>
      </c>
      <c r="M3308" s="6">
        <f t="shared" si="478"/>
        <v>0</v>
      </c>
    </row>
    <row r="3309" spans="3:13" x14ac:dyDescent="0.35">
      <c r="C3309" s="42">
        <v>42073.854166666664</v>
      </c>
      <c r="D3309" s="32">
        <v>2747.861083984375</v>
      </c>
      <c r="E3309" s="34" t="str">
        <f t="shared" si="470"/>
        <v>03-10</v>
      </c>
      <c r="F3309" s="6">
        <f t="shared" si="471"/>
        <v>20</v>
      </c>
      <c r="G3309" s="6">
        <f t="shared" si="472"/>
        <v>10</v>
      </c>
      <c r="H3309" s="6">
        <f t="shared" si="473"/>
        <v>3</v>
      </c>
      <c r="I3309" s="6">
        <f t="shared" si="474"/>
        <v>11</v>
      </c>
      <c r="J3309" s="6" t="str">
        <f t="shared" si="475"/>
        <v>3-10</v>
      </c>
      <c r="K3309" s="6" t="str">
        <f t="shared" si="476"/>
        <v>WK</v>
      </c>
      <c r="L3309" s="6" t="str">
        <f t="shared" si="477"/>
        <v>EVE</v>
      </c>
      <c r="M3309" s="6">
        <f t="shared" si="478"/>
        <v>0</v>
      </c>
    </row>
    <row r="3310" spans="3:13" x14ac:dyDescent="0.35">
      <c r="C3310" s="42">
        <v>42073.875</v>
      </c>
      <c r="D3310" s="32">
        <v>2676.453125</v>
      </c>
      <c r="E3310" s="34" t="str">
        <f t="shared" si="470"/>
        <v>03-10</v>
      </c>
      <c r="F3310" s="6">
        <f t="shared" si="471"/>
        <v>21</v>
      </c>
      <c r="G3310" s="6">
        <f t="shared" si="472"/>
        <v>10</v>
      </c>
      <c r="H3310" s="6">
        <f t="shared" si="473"/>
        <v>3</v>
      </c>
      <c r="I3310" s="6">
        <f t="shared" si="474"/>
        <v>11</v>
      </c>
      <c r="J3310" s="6" t="str">
        <f t="shared" si="475"/>
        <v>3-10</v>
      </c>
      <c r="K3310" s="6" t="str">
        <f t="shared" si="476"/>
        <v>WK</v>
      </c>
      <c r="L3310" s="6" t="str">
        <f t="shared" si="477"/>
        <v>EVE</v>
      </c>
      <c r="M3310" s="6">
        <f t="shared" si="478"/>
        <v>0</v>
      </c>
    </row>
    <row r="3311" spans="3:13" x14ac:dyDescent="0.35">
      <c r="C3311" s="42">
        <v>42073.895833333336</v>
      </c>
      <c r="D3311" s="32">
        <v>2564.336181640625</v>
      </c>
      <c r="E3311" s="34" t="str">
        <f t="shared" si="470"/>
        <v>03-10</v>
      </c>
      <c r="F3311" s="6">
        <f t="shared" si="471"/>
        <v>21</v>
      </c>
      <c r="G3311" s="6">
        <f t="shared" si="472"/>
        <v>10</v>
      </c>
      <c r="H3311" s="6">
        <f t="shared" si="473"/>
        <v>3</v>
      </c>
      <c r="I3311" s="6">
        <f t="shared" si="474"/>
        <v>11</v>
      </c>
      <c r="J3311" s="6" t="str">
        <f t="shared" si="475"/>
        <v>3-10</v>
      </c>
      <c r="K3311" s="6" t="str">
        <f t="shared" si="476"/>
        <v>WK</v>
      </c>
      <c r="L3311" s="6" t="str">
        <f t="shared" si="477"/>
        <v>EVE</v>
      </c>
      <c r="M3311" s="6">
        <f t="shared" si="478"/>
        <v>0</v>
      </c>
    </row>
    <row r="3312" spans="3:13" x14ac:dyDescent="0.35">
      <c r="C3312" s="42">
        <v>42073.916666666664</v>
      </c>
      <c r="D3312" s="32">
        <v>2437.255859375</v>
      </c>
      <c r="E3312" s="34" t="str">
        <f t="shared" si="470"/>
        <v>03-10</v>
      </c>
      <c r="F3312" s="6">
        <f t="shared" si="471"/>
        <v>22</v>
      </c>
      <c r="G3312" s="6">
        <f t="shared" si="472"/>
        <v>10</v>
      </c>
      <c r="H3312" s="6">
        <f t="shared" si="473"/>
        <v>3</v>
      </c>
      <c r="I3312" s="6">
        <f t="shared" si="474"/>
        <v>11</v>
      </c>
      <c r="J3312" s="6" t="str">
        <f t="shared" si="475"/>
        <v>3-10</v>
      </c>
      <c r="K3312" s="6" t="str">
        <f t="shared" si="476"/>
        <v>WK</v>
      </c>
      <c r="L3312" s="6" t="str">
        <f t="shared" si="477"/>
        <v>EVE</v>
      </c>
      <c r="M3312" s="6">
        <f t="shared" si="478"/>
        <v>0</v>
      </c>
    </row>
    <row r="3313" spans="3:13" x14ac:dyDescent="0.35">
      <c r="C3313" s="42">
        <v>42073.9375</v>
      </c>
      <c r="D3313" s="32">
        <v>2291.44921875</v>
      </c>
      <c r="E3313" s="34" t="str">
        <f t="shared" si="470"/>
        <v>03-10</v>
      </c>
      <c r="F3313" s="6">
        <f t="shared" si="471"/>
        <v>22</v>
      </c>
      <c r="G3313" s="6">
        <f t="shared" si="472"/>
        <v>10</v>
      </c>
      <c r="H3313" s="6">
        <f t="shared" si="473"/>
        <v>3</v>
      </c>
      <c r="I3313" s="6">
        <f t="shared" si="474"/>
        <v>11</v>
      </c>
      <c r="J3313" s="6" t="str">
        <f t="shared" si="475"/>
        <v>3-10</v>
      </c>
      <c r="K3313" s="6" t="str">
        <f t="shared" si="476"/>
        <v>WK</v>
      </c>
      <c r="L3313" s="6" t="str">
        <f t="shared" si="477"/>
        <v>EVE</v>
      </c>
      <c r="M3313" s="6">
        <f t="shared" si="478"/>
        <v>0</v>
      </c>
    </row>
    <row r="3314" spans="3:13" x14ac:dyDescent="0.35">
      <c r="C3314" s="42">
        <v>42073.958333333336</v>
      </c>
      <c r="D3314" s="32">
        <v>2158.366455078125</v>
      </c>
      <c r="E3314" s="34" t="str">
        <f t="shared" si="470"/>
        <v>03-10</v>
      </c>
      <c r="F3314" s="6">
        <f t="shared" si="471"/>
        <v>23</v>
      </c>
      <c r="G3314" s="6">
        <f t="shared" si="472"/>
        <v>10</v>
      </c>
      <c r="H3314" s="6">
        <f t="shared" si="473"/>
        <v>3</v>
      </c>
      <c r="I3314" s="6">
        <f t="shared" si="474"/>
        <v>11</v>
      </c>
      <c r="J3314" s="6" t="str">
        <f t="shared" si="475"/>
        <v>3-10</v>
      </c>
      <c r="K3314" s="6" t="str">
        <f t="shared" si="476"/>
        <v>WK</v>
      </c>
      <c r="L3314" s="6" t="str">
        <f t="shared" si="477"/>
        <v>EVE</v>
      </c>
      <c r="M3314" s="6">
        <f t="shared" si="478"/>
        <v>0</v>
      </c>
    </row>
    <row r="3315" spans="3:13" x14ac:dyDescent="0.35">
      <c r="C3315" s="42">
        <v>42073.979166666664</v>
      </c>
      <c r="D3315" s="32">
        <v>2035.90087890625</v>
      </c>
      <c r="E3315" s="34" t="str">
        <f t="shared" si="470"/>
        <v>03-10</v>
      </c>
      <c r="F3315" s="6">
        <f t="shared" si="471"/>
        <v>23</v>
      </c>
      <c r="G3315" s="6">
        <f t="shared" si="472"/>
        <v>10</v>
      </c>
      <c r="H3315" s="6">
        <f t="shared" si="473"/>
        <v>3</v>
      </c>
      <c r="I3315" s="6">
        <f t="shared" si="474"/>
        <v>11</v>
      </c>
      <c r="J3315" s="6" t="str">
        <f t="shared" si="475"/>
        <v>3-10</v>
      </c>
      <c r="K3315" s="6" t="str">
        <f t="shared" si="476"/>
        <v>WK</v>
      </c>
      <c r="L3315" s="6" t="str">
        <f t="shared" si="477"/>
        <v>EVE</v>
      </c>
      <c r="M3315" s="6">
        <f t="shared" si="478"/>
        <v>0</v>
      </c>
    </row>
    <row r="3316" spans="3:13" x14ac:dyDescent="0.35">
      <c r="C3316" s="42">
        <v>42074</v>
      </c>
      <c r="D3316" s="32">
        <v>1943.0826416015625</v>
      </c>
      <c r="E3316" s="34" t="str">
        <f t="shared" si="470"/>
        <v>03-11</v>
      </c>
      <c r="F3316" s="6">
        <f t="shared" si="471"/>
        <v>0</v>
      </c>
      <c r="G3316" s="6">
        <f t="shared" si="472"/>
        <v>11</v>
      </c>
      <c r="H3316" s="6">
        <f t="shared" si="473"/>
        <v>3</v>
      </c>
      <c r="I3316" s="6">
        <f t="shared" si="474"/>
        <v>11</v>
      </c>
      <c r="J3316" s="6" t="str">
        <f t="shared" si="475"/>
        <v>3-11</v>
      </c>
      <c r="K3316" s="6" t="str">
        <f t="shared" si="476"/>
        <v>WK</v>
      </c>
      <c r="L3316" s="6" t="str">
        <f t="shared" si="477"/>
        <v>EVE</v>
      </c>
      <c r="M3316" s="6">
        <f t="shared" si="478"/>
        <v>0</v>
      </c>
    </row>
    <row r="3317" spans="3:13" x14ac:dyDescent="0.35">
      <c r="C3317" s="42">
        <v>42074.020833333336</v>
      </c>
      <c r="D3317" s="32">
        <v>1872.66552734375</v>
      </c>
      <c r="E3317" s="34" t="str">
        <f t="shared" si="470"/>
        <v>03-11</v>
      </c>
      <c r="F3317" s="6">
        <f t="shared" si="471"/>
        <v>0</v>
      </c>
      <c r="G3317" s="6">
        <f t="shared" si="472"/>
        <v>11</v>
      </c>
      <c r="H3317" s="6">
        <f t="shared" si="473"/>
        <v>3</v>
      </c>
      <c r="I3317" s="6">
        <f t="shared" si="474"/>
        <v>11</v>
      </c>
      <c r="J3317" s="6" t="str">
        <f t="shared" si="475"/>
        <v>3-11</v>
      </c>
      <c r="K3317" s="6" t="str">
        <f t="shared" si="476"/>
        <v>WK</v>
      </c>
      <c r="L3317" s="6" t="str">
        <f t="shared" si="477"/>
        <v>EVE</v>
      </c>
      <c r="M3317" s="6">
        <f t="shared" si="478"/>
        <v>0</v>
      </c>
    </row>
    <row r="3318" spans="3:13" x14ac:dyDescent="0.35">
      <c r="C3318" s="42">
        <v>42074.041666666664</v>
      </c>
      <c r="D3318" s="32">
        <v>1811.876953125</v>
      </c>
      <c r="E3318" s="34" t="str">
        <f t="shared" si="470"/>
        <v>03-11</v>
      </c>
      <c r="F3318" s="6">
        <f t="shared" si="471"/>
        <v>1</v>
      </c>
      <c r="G3318" s="6">
        <f t="shared" si="472"/>
        <v>11</v>
      </c>
      <c r="H3318" s="6">
        <f t="shared" si="473"/>
        <v>3</v>
      </c>
      <c r="I3318" s="6">
        <f t="shared" si="474"/>
        <v>11</v>
      </c>
      <c r="J3318" s="6" t="str">
        <f t="shared" si="475"/>
        <v>3-11</v>
      </c>
      <c r="K3318" s="6" t="str">
        <f t="shared" si="476"/>
        <v>WK</v>
      </c>
      <c r="L3318" s="6" t="str">
        <f t="shared" si="477"/>
        <v>EVE</v>
      </c>
      <c r="M3318" s="6">
        <f t="shared" si="478"/>
        <v>0</v>
      </c>
    </row>
    <row r="3319" spans="3:13" x14ac:dyDescent="0.35">
      <c r="C3319" s="42">
        <v>42074.0625</v>
      </c>
      <c r="D3319" s="32">
        <v>1767.6002197265625</v>
      </c>
      <c r="E3319" s="34" t="str">
        <f t="shared" si="470"/>
        <v>03-11</v>
      </c>
      <c r="F3319" s="6">
        <f t="shared" si="471"/>
        <v>1</v>
      </c>
      <c r="G3319" s="6">
        <f t="shared" si="472"/>
        <v>11</v>
      </c>
      <c r="H3319" s="6">
        <f t="shared" si="473"/>
        <v>3</v>
      </c>
      <c r="I3319" s="6">
        <f t="shared" si="474"/>
        <v>11</v>
      </c>
      <c r="J3319" s="6" t="str">
        <f t="shared" si="475"/>
        <v>3-11</v>
      </c>
      <c r="K3319" s="6" t="str">
        <f t="shared" si="476"/>
        <v>WK</v>
      </c>
      <c r="L3319" s="6" t="str">
        <f t="shared" si="477"/>
        <v>EVE</v>
      </c>
      <c r="M3319" s="6">
        <f t="shared" si="478"/>
        <v>0</v>
      </c>
    </row>
    <row r="3320" spans="3:13" x14ac:dyDescent="0.35">
      <c r="C3320" s="42">
        <v>42074.083333333336</v>
      </c>
      <c r="D3320" s="32">
        <v>1740.6607666015625</v>
      </c>
      <c r="E3320" s="34" t="str">
        <f t="shared" si="470"/>
        <v>03-11</v>
      </c>
      <c r="F3320" s="6">
        <f t="shared" si="471"/>
        <v>2</v>
      </c>
      <c r="G3320" s="6">
        <f t="shared" si="472"/>
        <v>11</v>
      </c>
      <c r="H3320" s="6">
        <f t="shared" si="473"/>
        <v>3</v>
      </c>
      <c r="I3320" s="6">
        <f t="shared" si="474"/>
        <v>11</v>
      </c>
      <c r="J3320" s="6" t="str">
        <f t="shared" si="475"/>
        <v>3-11</v>
      </c>
      <c r="K3320" s="6" t="str">
        <f t="shared" si="476"/>
        <v>WK</v>
      </c>
      <c r="L3320" s="6" t="str">
        <f t="shared" si="477"/>
        <v>EVE</v>
      </c>
      <c r="M3320" s="6">
        <f t="shared" si="478"/>
        <v>0</v>
      </c>
    </row>
    <row r="3321" spans="3:13" x14ac:dyDescent="0.35">
      <c r="C3321" s="42">
        <v>42074.104166666664</v>
      </c>
      <c r="D3321" s="32">
        <v>1718.7744140625</v>
      </c>
      <c r="E3321" s="34" t="str">
        <f t="shared" si="470"/>
        <v>03-11</v>
      </c>
      <c r="F3321" s="6">
        <f t="shared" si="471"/>
        <v>2</v>
      </c>
      <c r="G3321" s="6">
        <f t="shared" si="472"/>
        <v>11</v>
      </c>
      <c r="H3321" s="6">
        <f t="shared" si="473"/>
        <v>3</v>
      </c>
      <c r="I3321" s="6">
        <f t="shared" si="474"/>
        <v>11</v>
      </c>
      <c r="J3321" s="6" t="str">
        <f t="shared" si="475"/>
        <v>3-11</v>
      </c>
      <c r="K3321" s="6" t="str">
        <f t="shared" si="476"/>
        <v>WK</v>
      </c>
      <c r="L3321" s="6" t="str">
        <f t="shared" si="477"/>
        <v>EVE</v>
      </c>
      <c r="M3321" s="6">
        <f t="shared" si="478"/>
        <v>0</v>
      </c>
    </row>
    <row r="3322" spans="3:13" x14ac:dyDescent="0.35">
      <c r="C3322" s="42">
        <v>42074.125</v>
      </c>
      <c r="D3322" s="32">
        <v>1689.564453125</v>
      </c>
      <c r="E3322" s="34" t="str">
        <f t="shared" si="470"/>
        <v>03-11</v>
      </c>
      <c r="F3322" s="6">
        <f t="shared" si="471"/>
        <v>3</v>
      </c>
      <c r="G3322" s="6">
        <f t="shared" si="472"/>
        <v>11</v>
      </c>
      <c r="H3322" s="6">
        <f t="shared" si="473"/>
        <v>3</v>
      </c>
      <c r="I3322" s="6">
        <f t="shared" si="474"/>
        <v>11</v>
      </c>
      <c r="J3322" s="6" t="str">
        <f t="shared" si="475"/>
        <v>3-11</v>
      </c>
      <c r="K3322" s="6" t="str">
        <f t="shared" si="476"/>
        <v>WK</v>
      </c>
      <c r="L3322" s="6" t="str">
        <f t="shared" si="477"/>
        <v>EVE</v>
      </c>
      <c r="M3322" s="6">
        <f t="shared" si="478"/>
        <v>0</v>
      </c>
    </row>
    <row r="3323" spans="3:13" x14ac:dyDescent="0.35">
      <c r="C3323" s="42">
        <v>42074.145833333336</v>
      </c>
      <c r="D3323" s="32">
        <v>1688.6898193359375</v>
      </c>
      <c r="E3323" s="34" t="str">
        <f t="shared" si="470"/>
        <v>03-11</v>
      </c>
      <c r="F3323" s="6">
        <f t="shared" si="471"/>
        <v>3</v>
      </c>
      <c r="G3323" s="6">
        <f t="shared" si="472"/>
        <v>11</v>
      </c>
      <c r="H3323" s="6">
        <f t="shared" si="473"/>
        <v>3</v>
      </c>
      <c r="I3323" s="6">
        <f t="shared" si="474"/>
        <v>11</v>
      </c>
      <c r="J3323" s="6" t="str">
        <f t="shared" si="475"/>
        <v>3-11</v>
      </c>
      <c r="K3323" s="6" t="str">
        <f t="shared" si="476"/>
        <v>WK</v>
      </c>
      <c r="L3323" s="6" t="str">
        <f t="shared" si="477"/>
        <v>EVE</v>
      </c>
      <c r="M3323" s="6">
        <f t="shared" si="478"/>
        <v>0</v>
      </c>
    </row>
    <row r="3324" spans="3:13" x14ac:dyDescent="0.35">
      <c r="C3324" s="42">
        <v>42074.166666666664</v>
      </c>
      <c r="D3324" s="32">
        <v>1689.3287353515625</v>
      </c>
      <c r="E3324" s="34" t="str">
        <f t="shared" si="470"/>
        <v>03-11</v>
      </c>
      <c r="F3324" s="6">
        <f t="shared" si="471"/>
        <v>4</v>
      </c>
      <c r="G3324" s="6">
        <f t="shared" si="472"/>
        <v>11</v>
      </c>
      <c r="H3324" s="6">
        <f t="shared" si="473"/>
        <v>3</v>
      </c>
      <c r="I3324" s="6">
        <f t="shared" si="474"/>
        <v>11</v>
      </c>
      <c r="J3324" s="6" t="str">
        <f t="shared" si="475"/>
        <v>3-11</v>
      </c>
      <c r="K3324" s="6" t="str">
        <f t="shared" si="476"/>
        <v>WK</v>
      </c>
      <c r="L3324" s="6" t="str">
        <f t="shared" si="477"/>
        <v>EVE</v>
      </c>
      <c r="M3324" s="6">
        <f t="shared" si="478"/>
        <v>0</v>
      </c>
    </row>
    <row r="3325" spans="3:13" x14ac:dyDescent="0.35">
      <c r="C3325" s="42">
        <v>42074.1875</v>
      </c>
      <c r="D3325" s="32">
        <v>1727.8182373046875</v>
      </c>
      <c r="E3325" s="34" t="str">
        <f t="shared" si="470"/>
        <v>03-11</v>
      </c>
      <c r="F3325" s="6">
        <f t="shared" si="471"/>
        <v>4</v>
      </c>
      <c r="G3325" s="6">
        <f t="shared" si="472"/>
        <v>11</v>
      </c>
      <c r="H3325" s="6">
        <f t="shared" si="473"/>
        <v>3</v>
      </c>
      <c r="I3325" s="6">
        <f t="shared" si="474"/>
        <v>11</v>
      </c>
      <c r="J3325" s="6" t="str">
        <f t="shared" si="475"/>
        <v>3-11</v>
      </c>
      <c r="K3325" s="6" t="str">
        <f t="shared" si="476"/>
        <v>WK</v>
      </c>
      <c r="L3325" s="6" t="str">
        <f t="shared" si="477"/>
        <v>EVE</v>
      </c>
      <c r="M3325" s="6">
        <f t="shared" si="478"/>
        <v>0</v>
      </c>
    </row>
    <row r="3326" spans="3:13" x14ac:dyDescent="0.35">
      <c r="C3326" s="42">
        <v>42074.208333333336</v>
      </c>
      <c r="D3326" s="32">
        <v>1779.1868896484375</v>
      </c>
      <c r="E3326" s="34" t="str">
        <f t="shared" si="470"/>
        <v>03-11</v>
      </c>
      <c r="F3326" s="6">
        <f t="shared" si="471"/>
        <v>5</v>
      </c>
      <c r="G3326" s="6">
        <f t="shared" si="472"/>
        <v>11</v>
      </c>
      <c r="H3326" s="6">
        <f t="shared" si="473"/>
        <v>3</v>
      </c>
      <c r="I3326" s="6">
        <f t="shared" si="474"/>
        <v>11</v>
      </c>
      <c r="J3326" s="6" t="str">
        <f t="shared" si="475"/>
        <v>3-11</v>
      </c>
      <c r="K3326" s="6" t="str">
        <f t="shared" si="476"/>
        <v>WK</v>
      </c>
      <c r="L3326" s="6" t="str">
        <f t="shared" si="477"/>
        <v>EVE</v>
      </c>
      <c r="M3326" s="6">
        <f t="shared" si="478"/>
        <v>0</v>
      </c>
    </row>
    <row r="3327" spans="3:13" x14ac:dyDescent="0.35">
      <c r="C3327" s="42">
        <v>42074.229166666664</v>
      </c>
      <c r="D3327" s="32">
        <v>1879.0931396484375</v>
      </c>
      <c r="E3327" s="34" t="str">
        <f t="shared" si="470"/>
        <v>03-11</v>
      </c>
      <c r="F3327" s="6">
        <f t="shared" si="471"/>
        <v>5</v>
      </c>
      <c r="G3327" s="6">
        <f t="shared" si="472"/>
        <v>11</v>
      </c>
      <c r="H3327" s="6">
        <f t="shared" si="473"/>
        <v>3</v>
      </c>
      <c r="I3327" s="6">
        <f t="shared" si="474"/>
        <v>11</v>
      </c>
      <c r="J3327" s="6" t="str">
        <f t="shared" si="475"/>
        <v>3-11</v>
      </c>
      <c r="K3327" s="6" t="str">
        <f t="shared" si="476"/>
        <v>WK</v>
      </c>
      <c r="L3327" s="6" t="str">
        <f t="shared" si="477"/>
        <v>EVE</v>
      </c>
      <c r="M3327" s="6">
        <f t="shared" si="478"/>
        <v>0</v>
      </c>
    </row>
    <row r="3328" spans="3:13" x14ac:dyDescent="0.35">
      <c r="C3328" s="42">
        <v>42074.25</v>
      </c>
      <c r="D3328" s="32">
        <v>1978.95263671875</v>
      </c>
      <c r="E3328" s="34" t="str">
        <f t="shared" si="470"/>
        <v>03-11</v>
      </c>
      <c r="F3328" s="6">
        <f t="shared" si="471"/>
        <v>6</v>
      </c>
      <c r="G3328" s="6">
        <f t="shared" si="472"/>
        <v>11</v>
      </c>
      <c r="H3328" s="6">
        <f t="shared" si="473"/>
        <v>3</v>
      </c>
      <c r="I3328" s="6">
        <f t="shared" si="474"/>
        <v>11</v>
      </c>
      <c r="J3328" s="6" t="str">
        <f t="shared" si="475"/>
        <v>3-11</v>
      </c>
      <c r="K3328" s="6" t="str">
        <f t="shared" si="476"/>
        <v>WK</v>
      </c>
      <c r="L3328" s="6" t="str">
        <f t="shared" si="477"/>
        <v>EVE</v>
      </c>
      <c r="M3328" s="6">
        <f t="shared" si="478"/>
        <v>0</v>
      </c>
    </row>
    <row r="3329" spans="3:13" x14ac:dyDescent="0.35">
      <c r="C3329" s="42">
        <v>42074.270833333336</v>
      </c>
      <c r="D3329" s="32">
        <v>2171.25244140625</v>
      </c>
      <c r="E3329" s="34" t="str">
        <f t="shared" si="470"/>
        <v>03-11</v>
      </c>
      <c r="F3329" s="6">
        <f t="shared" si="471"/>
        <v>6</v>
      </c>
      <c r="G3329" s="6">
        <f t="shared" si="472"/>
        <v>11</v>
      </c>
      <c r="H3329" s="6">
        <f t="shared" si="473"/>
        <v>3</v>
      </c>
      <c r="I3329" s="6">
        <f t="shared" si="474"/>
        <v>11</v>
      </c>
      <c r="J3329" s="6" t="str">
        <f t="shared" si="475"/>
        <v>3-11</v>
      </c>
      <c r="K3329" s="6" t="str">
        <f t="shared" si="476"/>
        <v>WK</v>
      </c>
      <c r="L3329" s="6" t="str">
        <f t="shared" si="477"/>
        <v>EVE</v>
      </c>
      <c r="M3329" s="6">
        <f t="shared" si="478"/>
        <v>0</v>
      </c>
    </row>
    <row r="3330" spans="3:13" x14ac:dyDescent="0.35">
      <c r="C3330" s="42">
        <v>42074.291666666664</v>
      </c>
      <c r="D3330" s="32">
        <v>2301.4833984375</v>
      </c>
      <c r="E3330" s="34" t="str">
        <f t="shared" si="470"/>
        <v>03-11</v>
      </c>
      <c r="F3330" s="6">
        <f t="shared" si="471"/>
        <v>7</v>
      </c>
      <c r="G3330" s="6">
        <f t="shared" si="472"/>
        <v>11</v>
      </c>
      <c r="H3330" s="6">
        <f t="shared" si="473"/>
        <v>3</v>
      </c>
      <c r="I3330" s="6">
        <f t="shared" si="474"/>
        <v>11</v>
      </c>
      <c r="J3330" s="6" t="str">
        <f t="shared" si="475"/>
        <v>3-11</v>
      </c>
      <c r="K3330" s="6" t="str">
        <f t="shared" si="476"/>
        <v>WK</v>
      </c>
      <c r="L3330" s="6" t="str">
        <f t="shared" si="477"/>
        <v>DAY</v>
      </c>
      <c r="M3330" s="6">
        <f t="shared" si="478"/>
        <v>0</v>
      </c>
    </row>
    <row r="3331" spans="3:13" x14ac:dyDescent="0.35">
      <c r="C3331" s="42">
        <v>42074.3125</v>
      </c>
      <c r="D3331" s="32">
        <v>2329.06396484375</v>
      </c>
      <c r="E3331" s="34" t="str">
        <f t="shared" si="470"/>
        <v>03-11</v>
      </c>
      <c r="F3331" s="6">
        <f t="shared" si="471"/>
        <v>7</v>
      </c>
      <c r="G3331" s="6">
        <f t="shared" si="472"/>
        <v>11</v>
      </c>
      <c r="H3331" s="6">
        <f t="shared" si="473"/>
        <v>3</v>
      </c>
      <c r="I3331" s="6">
        <f t="shared" si="474"/>
        <v>11</v>
      </c>
      <c r="J3331" s="6" t="str">
        <f t="shared" si="475"/>
        <v>3-11</v>
      </c>
      <c r="K3331" s="6" t="str">
        <f t="shared" si="476"/>
        <v>WK</v>
      </c>
      <c r="L3331" s="6" t="str">
        <f t="shared" si="477"/>
        <v>DAY</v>
      </c>
      <c r="M3331" s="6">
        <f t="shared" si="478"/>
        <v>0</v>
      </c>
    </row>
    <row r="3332" spans="3:13" x14ac:dyDescent="0.35">
      <c r="C3332" s="42">
        <v>42074.333333333336</v>
      </c>
      <c r="D3332" s="32">
        <v>2341.5654296875</v>
      </c>
      <c r="E3332" s="34" t="str">
        <f t="shared" si="470"/>
        <v>03-11</v>
      </c>
      <c r="F3332" s="6">
        <f t="shared" si="471"/>
        <v>8</v>
      </c>
      <c r="G3332" s="6">
        <f t="shared" si="472"/>
        <v>11</v>
      </c>
      <c r="H3332" s="6">
        <f t="shared" si="473"/>
        <v>3</v>
      </c>
      <c r="I3332" s="6">
        <f t="shared" si="474"/>
        <v>11</v>
      </c>
      <c r="J3332" s="6" t="str">
        <f t="shared" si="475"/>
        <v>3-11</v>
      </c>
      <c r="K3332" s="6" t="str">
        <f t="shared" si="476"/>
        <v>WK</v>
      </c>
      <c r="L3332" s="6" t="str">
        <f t="shared" si="477"/>
        <v>DAY</v>
      </c>
      <c r="M3332" s="6">
        <f t="shared" si="478"/>
        <v>0</v>
      </c>
    </row>
    <row r="3333" spans="3:13" x14ac:dyDescent="0.35">
      <c r="C3333" s="42">
        <v>42074.354166666664</v>
      </c>
      <c r="D3333" s="32">
        <v>2343.6279296875</v>
      </c>
      <c r="E3333" s="34" t="str">
        <f t="shared" si="470"/>
        <v>03-11</v>
      </c>
      <c r="F3333" s="6">
        <f t="shared" si="471"/>
        <v>8</v>
      </c>
      <c r="G3333" s="6">
        <f t="shared" si="472"/>
        <v>11</v>
      </c>
      <c r="H3333" s="6">
        <f t="shared" si="473"/>
        <v>3</v>
      </c>
      <c r="I3333" s="6">
        <f t="shared" si="474"/>
        <v>11</v>
      </c>
      <c r="J3333" s="6" t="str">
        <f t="shared" si="475"/>
        <v>3-11</v>
      </c>
      <c r="K3333" s="6" t="str">
        <f t="shared" si="476"/>
        <v>WK</v>
      </c>
      <c r="L3333" s="6" t="str">
        <f t="shared" si="477"/>
        <v>DAY</v>
      </c>
      <c r="M3333" s="6">
        <f t="shared" si="478"/>
        <v>0</v>
      </c>
    </row>
    <row r="3334" spans="3:13" x14ac:dyDescent="0.35">
      <c r="C3334" s="42">
        <v>42074.375</v>
      </c>
      <c r="D3334" s="32">
        <v>2410.899658203125</v>
      </c>
      <c r="E3334" s="34" t="str">
        <f t="shared" si="470"/>
        <v>03-11</v>
      </c>
      <c r="F3334" s="6">
        <f t="shared" si="471"/>
        <v>9</v>
      </c>
      <c r="G3334" s="6">
        <f t="shared" si="472"/>
        <v>11</v>
      </c>
      <c r="H3334" s="6">
        <f t="shared" si="473"/>
        <v>3</v>
      </c>
      <c r="I3334" s="6">
        <f t="shared" si="474"/>
        <v>11</v>
      </c>
      <c r="J3334" s="6" t="str">
        <f t="shared" si="475"/>
        <v>3-11</v>
      </c>
      <c r="K3334" s="6" t="str">
        <f t="shared" si="476"/>
        <v>WK</v>
      </c>
      <c r="L3334" s="6" t="str">
        <f t="shared" si="477"/>
        <v>DAY</v>
      </c>
      <c r="M3334" s="6">
        <f t="shared" si="478"/>
        <v>0</v>
      </c>
    </row>
    <row r="3335" spans="3:13" x14ac:dyDescent="0.35">
      <c r="C3335" s="42">
        <v>42074.395833333336</v>
      </c>
      <c r="D3335" s="32">
        <v>2423.30859375</v>
      </c>
      <c r="E3335" s="34" t="str">
        <f t="shared" ref="E3335:E3398" si="479">TEXT(MONTH(C3335),"00")&amp;"-"&amp;TEXT(DAY(C3335),"00")</f>
        <v>03-11</v>
      </c>
      <c r="F3335" s="6">
        <f t="shared" ref="F3335:F3398" si="480">HOUR(C3335)</f>
        <v>9</v>
      </c>
      <c r="G3335" s="6">
        <f t="shared" ref="G3335:G3398" si="481">DAY(C3335)</f>
        <v>11</v>
      </c>
      <c r="H3335" s="6">
        <f t="shared" ref="H3335:H3398" si="482">MONTH(C3335)</f>
        <v>3</v>
      </c>
      <c r="I3335" s="6">
        <f t="shared" ref="I3335:I3398" si="483">WEEKNUM(C3335)</f>
        <v>11</v>
      </c>
      <c r="J3335" s="6" t="str">
        <f t="shared" ref="J3335:J3398" si="484">H3335&amp;"-"&amp;G3335</f>
        <v>3-11</v>
      </c>
      <c r="K3335" s="6" t="str">
        <f t="shared" ref="K3335:K3398" si="485">IF(WEEKDAY(C3335,11)&lt;6,"WK","WKND")</f>
        <v>WK</v>
      </c>
      <c r="L3335" s="6" t="str">
        <f t="shared" ref="L3335:L3398" si="486">IF(AND(F3335&lt;17,F3335&gt;6),"DAY","EVE")</f>
        <v>DAY</v>
      </c>
      <c r="M3335" s="6">
        <f t="shared" ref="M3335:M3398" si="487">IF(D3335&gt;4000,1,0)</f>
        <v>0</v>
      </c>
    </row>
    <row r="3336" spans="3:13" x14ac:dyDescent="0.35">
      <c r="C3336" s="42">
        <v>42074.416666666664</v>
      </c>
      <c r="D3336" s="32">
        <v>2474.24853515625</v>
      </c>
      <c r="E3336" s="34" t="str">
        <f t="shared" si="479"/>
        <v>03-11</v>
      </c>
      <c r="F3336" s="6">
        <f t="shared" si="480"/>
        <v>10</v>
      </c>
      <c r="G3336" s="6">
        <f t="shared" si="481"/>
        <v>11</v>
      </c>
      <c r="H3336" s="6">
        <f t="shared" si="482"/>
        <v>3</v>
      </c>
      <c r="I3336" s="6">
        <f t="shared" si="483"/>
        <v>11</v>
      </c>
      <c r="J3336" s="6" t="str">
        <f t="shared" si="484"/>
        <v>3-11</v>
      </c>
      <c r="K3336" s="6" t="str">
        <f t="shared" si="485"/>
        <v>WK</v>
      </c>
      <c r="L3336" s="6" t="str">
        <f t="shared" si="486"/>
        <v>DAY</v>
      </c>
      <c r="M3336" s="6">
        <f t="shared" si="487"/>
        <v>0</v>
      </c>
    </row>
    <row r="3337" spans="3:13" x14ac:dyDescent="0.35">
      <c r="C3337" s="42">
        <v>42074.4375</v>
      </c>
      <c r="D3337" s="32">
        <v>2484.10546875</v>
      </c>
      <c r="E3337" s="34" t="str">
        <f t="shared" si="479"/>
        <v>03-11</v>
      </c>
      <c r="F3337" s="6">
        <f t="shared" si="480"/>
        <v>10</v>
      </c>
      <c r="G3337" s="6">
        <f t="shared" si="481"/>
        <v>11</v>
      </c>
      <c r="H3337" s="6">
        <f t="shared" si="482"/>
        <v>3</v>
      </c>
      <c r="I3337" s="6">
        <f t="shared" si="483"/>
        <v>11</v>
      </c>
      <c r="J3337" s="6" t="str">
        <f t="shared" si="484"/>
        <v>3-11</v>
      </c>
      <c r="K3337" s="6" t="str">
        <f t="shared" si="485"/>
        <v>WK</v>
      </c>
      <c r="L3337" s="6" t="str">
        <f t="shared" si="486"/>
        <v>DAY</v>
      </c>
      <c r="M3337" s="6">
        <f t="shared" si="487"/>
        <v>0</v>
      </c>
    </row>
    <row r="3338" spans="3:13" x14ac:dyDescent="0.35">
      <c r="C3338" s="42">
        <v>42074.458333333336</v>
      </c>
      <c r="D3338" s="32">
        <v>2493.784423828125</v>
      </c>
      <c r="E3338" s="34" t="str">
        <f t="shared" si="479"/>
        <v>03-11</v>
      </c>
      <c r="F3338" s="6">
        <f t="shared" si="480"/>
        <v>11</v>
      </c>
      <c r="G3338" s="6">
        <f t="shared" si="481"/>
        <v>11</v>
      </c>
      <c r="H3338" s="6">
        <f t="shared" si="482"/>
        <v>3</v>
      </c>
      <c r="I3338" s="6">
        <f t="shared" si="483"/>
        <v>11</v>
      </c>
      <c r="J3338" s="6" t="str">
        <f t="shared" si="484"/>
        <v>3-11</v>
      </c>
      <c r="K3338" s="6" t="str">
        <f t="shared" si="485"/>
        <v>WK</v>
      </c>
      <c r="L3338" s="6" t="str">
        <f t="shared" si="486"/>
        <v>DAY</v>
      </c>
      <c r="M3338" s="6">
        <f t="shared" si="487"/>
        <v>0</v>
      </c>
    </row>
    <row r="3339" spans="3:13" x14ac:dyDescent="0.35">
      <c r="C3339" s="42">
        <v>42074.479166666664</v>
      </c>
      <c r="D3339" s="32">
        <v>2506.498779296875</v>
      </c>
      <c r="E3339" s="34" t="str">
        <f t="shared" si="479"/>
        <v>03-11</v>
      </c>
      <c r="F3339" s="6">
        <f t="shared" si="480"/>
        <v>11</v>
      </c>
      <c r="G3339" s="6">
        <f t="shared" si="481"/>
        <v>11</v>
      </c>
      <c r="H3339" s="6">
        <f t="shared" si="482"/>
        <v>3</v>
      </c>
      <c r="I3339" s="6">
        <f t="shared" si="483"/>
        <v>11</v>
      </c>
      <c r="J3339" s="6" t="str">
        <f t="shared" si="484"/>
        <v>3-11</v>
      </c>
      <c r="K3339" s="6" t="str">
        <f t="shared" si="485"/>
        <v>WK</v>
      </c>
      <c r="L3339" s="6" t="str">
        <f t="shared" si="486"/>
        <v>DAY</v>
      </c>
      <c r="M3339" s="6">
        <f t="shared" si="487"/>
        <v>0</v>
      </c>
    </row>
    <row r="3340" spans="3:13" x14ac:dyDescent="0.35">
      <c r="C3340" s="42">
        <v>42074.5</v>
      </c>
      <c r="D3340" s="32">
        <v>2510.6533203125</v>
      </c>
      <c r="E3340" s="34" t="str">
        <f t="shared" si="479"/>
        <v>03-11</v>
      </c>
      <c r="F3340" s="6">
        <f t="shared" si="480"/>
        <v>12</v>
      </c>
      <c r="G3340" s="6">
        <f t="shared" si="481"/>
        <v>11</v>
      </c>
      <c r="H3340" s="6">
        <f t="shared" si="482"/>
        <v>3</v>
      </c>
      <c r="I3340" s="6">
        <f t="shared" si="483"/>
        <v>11</v>
      </c>
      <c r="J3340" s="6" t="str">
        <f t="shared" si="484"/>
        <v>3-11</v>
      </c>
      <c r="K3340" s="6" t="str">
        <f t="shared" si="485"/>
        <v>WK</v>
      </c>
      <c r="L3340" s="6" t="str">
        <f t="shared" si="486"/>
        <v>DAY</v>
      </c>
      <c r="M3340" s="6">
        <f t="shared" si="487"/>
        <v>0</v>
      </c>
    </row>
    <row r="3341" spans="3:13" x14ac:dyDescent="0.35">
      <c r="C3341" s="42">
        <v>42074.520833333336</v>
      </c>
      <c r="D3341" s="32">
        <v>2532.477294921875</v>
      </c>
      <c r="E3341" s="34" t="str">
        <f t="shared" si="479"/>
        <v>03-11</v>
      </c>
      <c r="F3341" s="6">
        <f t="shared" si="480"/>
        <v>12</v>
      </c>
      <c r="G3341" s="6">
        <f t="shared" si="481"/>
        <v>11</v>
      </c>
      <c r="H3341" s="6">
        <f t="shared" si="482"/>
        <v>3</v>
      </c>
      <c r="I3341" s="6">
        <f t="shared" si="483"/>
        <v>11</v>
      </c>
      <c r="J3341" s="6" t="str">
        <f t="shared" si="484"/>
        <v>3-11</v>
      </c>
      <c r="K3341" s="6" t="str">
        <f t="shared" si="485"/>
        <v>WK</v>
      </c>
      <c r="L3341" s="6" t="str">
        <f t="shared" si="486"/>
        <v>DAY</v>
      </c>
      <c r="M3341" s="6">
        <f t="shared" si="487"/>
        <v>0</v>
      </c>
    </row>
    <row r="3342" spans="3:13" x14ac:dyDescent="0.35">
      <c r="C3342" s="42">
        <v>42074.541666666664</v>
      </c>
      <c r="D3342" s="32">
        <v>2518.739501953125</v>
      </c>
      <c r="E3342" s="34" t="str">
        <f t="shared" si="479"/>
        <v>03-11</v>
      </c>
      <c r="F3342" s="6">
        <f t="shared" si="480"/>
        <v>13</v>
      </c>
      <c r="G3342" s="6">
        <f t="shared" si="481"/>
        <v>11</v>
      </c>
      <c r="H3342" s="6">
        <f t="shared" si="482"/>
        <v>3</v>
      </c>
      <c r="I3342" s="6">
        <f t="shared" si="483"/>
        <v>11</v>
      </c>
      <c r="J3342" s="6" t="str">
        <f t="shared" si="484"/>
        <v>3-11</v>
      </c>
      <c r="K3342" s="6" t="str">
        <f t="shared" si="485"/>
        <v>WK</v>
      </c>
      <c r="L3342" s="6" t="str">
        <f t="shared" si="486"/>
        <v>DAY</v>
      </c>
      <c r="M3342" s="6">
        <f t="shared" si="487"/>
        <v>0</v>
      </c>
    </row>
    <row r="3343" spans="3:13" x14ac:dyDescent="0.35">
      <c r="C3343" s="42">
        <v>42074.5625</v>
      </c>
      <c r="D3343" s="32">
        <v>2504.06201171875</v>
      </c>
      <c r="E3343" s="34" t="str">
        <f t="shared" si="479"/>
        <v>03-11</v>
      </c>
      <c r="F3343" s="6">
        <f t="shared" si="480"/>
        <v>13</v>
      </c>
      <c r="G3343" s="6">
        <f t="shared" si="481"/>
        <v>11</v>
      </c>
      <c r="H3343" s="6">
        <f t="shared" si="482"/>
        <v>3</v>
      </c>
      <c r="I3343" s="6">
        <f t="shared" si="483"/>
        <v>11</v>
      </c>
      <c r="J3343" s="6" t="str">
        <f t="shared" si="484"/>
        <v>3-11</v>
      </c>
      <c r="K3343" s="6" t="str">
        <f t="shared" si="485"/>
        <v>WK</v>
      </c>
      <c r="L3343" s="6" t="str">
        <f t="shared" si="486"/>
        <v>DAY</v>
      </c>
      <c r="M3343" s="6">
        <f t="shared" si="487"/>
        <v>0</v>
      </c>
    </row>
    <row r="3344" spans="3:13" x14ac:dyDescent="0.35">
      <c r="C3344" s="42">
        <v>42074.583333333336</v>
      </c>
      <c r="D3344" s="32">
        <v>2536.453857421875</v>
      </c>
      <c r="E3344" s="34" t="str">
        <f t="shared" si="479"/>
        <v>03-11</v>
      </c>
      <c r="F3344" s="6">
        <f t="shared" si="480"/>
        <v>14</v>
      </c>
      <c r="G3344" s="6">
        <f t="shared" si="481"/>
        <v>11</v>
      </c>
      <c r="H3344" s="6">
        <f t="shared" si="482"/>
        <v>3</v>
      </c>
      <c r="I3344" s="6">
        <f t="shared" si="483"/>
        <v>11</v>
      </c>
      <c r="J3344" s="6" t="str">
        <f t="shared" si="484"/>
        <v>3-11</v>
      </c>
      <c r="K3344" s="6" t="str">
        <f t="shared" si="485"/>
        <v>WK</v>
      </c>
      <c r="L3344" s="6" t="str">
        <f t="shared" si="486"/>
        <v>DAY</v>
      </c>
      <c r="M3344" s="6">
        <f t="shared" si="487"/>
        <v>0</v>
      </c>
    </row>
    <row r="3345" spans="3:13" x14ac:dyDescent="0.35">
      <c r="C3345" s="42">
        <v>42074.604166666664</v>
      </c>
      <c r="D3345" s="32">
        <v>2520.4775390625</v>
      </c>
      <c r="E3345" s="34" t="str">
        <f t="shared" si="479"/>
        <v>03-11</v>
      </c>
      <c r="F3345" s="6">
        <f t="shared" si="480"/>
        <v>14</v>
      </c>
      <c r="G3345" s="6">
        <f t="shared" si="481"/>
        <v>11</v>
      </c>
      <c r="H3345" s="6">
        <f t="shared" si="482"/>
        <v>3</v>
      </c>
      <c r="I3345" s="6">
        <f t="shared" si="483"/>
        <v>11</v>
      </c>
      <c r="J3345" s="6" t="str">
        <f t="shared" si="484"/>
        <v>3-11</v>
      </c>
      <c r="K3345" s="6" t="str">
        <f t="shared" si="485"/>
        <v>WK</v>
      </c>
      <c r="L3345" s="6" t="str">
        <f t="shared" si="486"/>
        <v>DAY</v>
      </c>
      <c r="M3345" s="6">
        <f t="shared" si="487"/>
        <v>0</v>
      </c>
    </row>
    <row r="3346" spans="3:13" x14ac:dyDescent="0.35">
      <c r="C3346" s="42">
        <v>42074.625</v>
      </c>
      <c r="D3346" s="32">
        <v>2539.755859375</v>
      </c>
      <c r="E3346" s="34" t="str">
        <f t="shared" si="479"/>
        <v>03-11</v>
      </c>
      <c r="F3346" s="6">
        <f t="shared" si="480"/>
        <v>15</v>
      </c>
      <c r="G3346" s="6">
        <f t="shared" si="481"/>
        <v>11</v>
      </c>
      <c r="H3346" s="6">
        <f t="shared" si="482"/>
        <v>3</v>
      </c>
      <c r="I3346" s="6">
        <f t="shared" si="483"/>
        <v>11</v>
      </c>
      <c r="J3346" s="6" t="str">
        <f t="shared" si="484"/>
        <v>3-11</v>
      </c>
      <c r="K3346" s="6" t="str">
        <f t="shared" si="485"/>
        <v>WK</v>
      </c>
      <c r="L3346" s="6" t="str">
        <f t="shared" si="486"/>
        <v>DAY</v>
      </c>
      <c r="M3346" s="6">
        <f t="shared" si="487"/>
        <v>0</v>
      </c>
    </row>
    <row r="3347" spans="3:13" x14ac:dyDescent="0.35">
      <c r="C3347" s="42">
        <v>42074.645833333336</v>
      </c>
      <c r="D3347" s="32">
        <v>2539.84814453125</v>
      </c>
      <c r="E3347" s="34" t="str">
        <f t="shared" si="479"/>
        <v>03-11</v>
      </c>
      <c r="F3347" s="6">
        <f t="shared" si="480"/>
        <v>15</v>
      </c>
      <c r="G3347" s="6">
        <f t="shared" si="481"/>
        <v>11</v>
      </c>
      <c r="H3347" s="6">
        <f t="shared" si="482"/>
        <v>3</v>
      </c>
      <c r="I3347" s="6">
        <f t="shared" si="483"/>
        <v>11</v>
      </c>
      <c r="J3347" s="6" t="str">
        <f t="shared" si="484"/>
        <v>3-11</v>
      </c>
      <c r="K3347" s="6" t="str">
        <f t="shared" si="485"/>
        <v>WK</v>
      </c>
      <c r="L3347" s="6" t="str">
        <f t="shared" si="486"/>
        <v>DAY</v>
      </c>
      <c r="M3347" s="6">
        <f t="shared" si="487"/>
        <v>0</v>
      </c>
    </row>
    <row r="3348" spans="3:13" x14ac:dyDescent="0.35">
      <c r="C3348" s="42">
        <v>42074.666666666664</v>
      </c>
      <c r="D3348" s="32">
        <v>2525.941162109375</v>
      </c>
      <c r="E3348" s="34" t="str">
        <f t="shared" si="479"/>
        <v>03-11</v>
      </c>
      <c r="F3348" s="6">
        <f t="shared" si="480"/>
        <v>16</v>
      </c>
      <c r="G3348" s="6">
        <f t="shared" si="481"/>
        <v>11</v>
      </c>
      <c r="H3348" s="6">
        <f t="shared" si="482"/>
        <v>3</v>
      </c>
      <c r="I3348" s="6">
        <f t="shared" si="483"/>
        <v>11</v>
      </c>
      <c r="J3348" s="6" t="str">
        <f t="shared" si="484"/>
        <v>3-11</v>
      </c>
      <c r="K3348" s="6" t="str">
        <f t="shared" si="485"/>
        <v>WK</v>
      </c>
      <c r="L3348" s="6" t="str">
        <f t="shared" si="486"/>
        <v>DAY</v>
      </c>
      <c r="M3348" s="6">
        <f t="shared" si="487"/>
        <v>0</v>
      </c>
    </row>
    <row r="3349" spans="3:13" x14ac:dyDescent="0.35">
      <c r="C3349" s="42">
        <v>42074.6875</v>
      </c>
      <c r="D3349" s="32">
        <v>2515.293212890625</v>
      </c>
      <c r="E3349" s="34" t="str">
        <f t="shared" si="479"/>
        <v>03-11</v>
      </c>
      <c r="F3349" s="6">
        <f t="shared" si="480"/>
        <v>16</v>
      </c>
      <c r="G3349" s="6">
        <f t="shared" si="481"/>
        <v>11</v>
      </c>
      <c r="H3349" s="6">
        <f t="shared" si="482"/>
        <v>3</v>
      </c>
      <c r="I3349" s="6">
        <f t="shared" si="483"/>
        <v>11</v>
      </c>
      <c r="J3349" s="6" t="str">
        <f t="shared" si="484"/>
        <v>3-11</v>
      </c>
      <c r="K3349" s="6" t="str">
        <f t="shared" si="485"/>
        <v>WK</v>
      </c>
      <c r="L3349" s="6" t="str">
        <f t="shared" si="486"/>
        <v>DAY</v>
      </c>
      <c r="M3349" s="6">
        <f t="shared" si="487"/>
        <v>0</v>
      </c>
    </row>
    <row r="3350" spans="3:13" x14ac:dyDescent="0.35">
      <c r="C3350" s="42">
        <v>42074.708333333336</v>
      </c>
      <c r="D3350" s="32">
        <v>2514.34521484375</v>
      </c>
      <c r="E3350" s="34" t="str">
        <f t="shared" si="479"/>
        <v>03-11</v>
      </c>
      <c r="F3350" s="6">
        <f t="shared" si="480"/>
        <v>17</v>
      </c>
      <c r="G3350" s="6">
        <f t="shared" si="481"/>
        <v>11</v>
      </c>
      <c r="H3350" s="6">
        <f t="shared" si="482"/>
        <v>3</v>
      </c>
      <c r="I3350" s="6">
        <f t="shared" si="483"/>
        <v>11</v>
      </c>
      <c r="J3350" s="6" t="str">
        <f t="shared" si="484"/>
        <v>3-11</v>
      </c>
      <c r="K3350" s="6" t="str">
        <f t="shared" si="485"/>
        <v>WK</v>
      </c>
      <c r="L3350" s="6" t="str">
        <f t="shared" si="486"/>
        <v>EVE</v>
      </c>
      <c r="M3350" s="6">
        <f t="shared" si="487"/>
        <v>0</v>
      </c>
    </row>
    <row r="3351" spans="3:13" x14ac:dyDescent="0.35">
      <c r="C3351" s="42">
        <v>42074.729166666664</v>
      </c>
      <c r="D3351" s="32">
        <v>2523.5615234375</v>
      </c>
      <c r="E3351" s="34" t="str">
        <f t="shared" si="479"/>
        <v>03-11</v>
      </c>
      <c r="F3351" s="6">
        <f t="shared" si="480"/>
        <v>17</v>
      </c>
      <c r="G3351" s="6">
        <f t="shared" si="481"/>
        <v>11</v>
      </c>
      <c r="H3351" s="6">
        <f t="shared" si="482"/>
        <v>3</v>
      </c>
      <c r="I3351" s="6">
        <f t="shared" si="483"/>
        <v>11</v>
      </c>
      <c r="J3351" s="6" t="str">
        <f t="shared" si="484"/>
        <v>3-11</v>
      </c>
      <c r="K3351" s="6" t="str">
        <f t="shared" si="485"/>
        <v>WK</v>
      </c>
      <c r="L3351" s="6" t="str">
        <f t="shared" si="486"/>
        <v>EVE</v>
      </c>
      <c r="M3351" s="6">
        <f t="shared" si="487"/>
        <v>0</v>
      </c>
    </row>
    <row r="3352" spans="3:13" x14ac:dyDescent="0.35">
      <c r="C3352" s="42">
        <v>42074.75</v>
      </c>
      <c r="D3352" s="32">
        <v>2591.563720703125</v>
      </c>
      <c r="E3352" s="34" t="str">
        <f t="shared" si="479"/>
        <v>03-11</v>
      </c>
      <c r="F3352" s="6">
        <f t="shared" si="480"/>
        <v>18</v>
      </c>
      <c r="G3352" s="6">
        <f t="shared" si="481"/>
        <v>11</v>
      </c>
      <c r="H3352" s="6">
        <f t="shared" si="482"/>
        <v>3</v>
      </c>
      <c r="I3352" s="6">
        <f t="shared" si="483"/>
        <v>11</v>
      </c>
      <c r="J3352" s="6" t="str">
        <f t="shared" si="484"/>
        <v>3-11</v>
      </c>
      <c r="K3352" s="6" t="str">
        <f t="shared" si="485"/>
        <v>WK</v>
      </c>
      <c r="L3352" s="6" t="str">
        <f t="shared" si="486"/>
        <v>EVE</v>
      </c>
      <c r="M3352" s="6">
        <f t="shared" si="487"/>
        <v>0</v>
      </c>
    </row>
    <row r="3353" spans="3:13" x14ac:dyDescent="0.35">
      <c r="C3353" s="42">
        <v>42074.770833333336</v>
      </c>
      <c r="D3353" s="32">
        <v>2640.712646484375</v>
      </c>
      <c r="E3353" s="34" t="str">
        <f t="shared" si="479"/>
        <v>03-11</v>
      </c>
      <c r="F3353" s="6">
        <f t="shared" si="480"/>
        <v>18</v>
      </c>
      <c r="G3353" s="6">
        <f t="shared" si="481"/>
        <v>11</v>
      </c>
      <c r="H3353" s="6">
        <f t="shared" si="482"/>
        <v>3</v>
      </c>
      <c r="I3353" s="6">
        <f t="shared" si="483"/>
        <v>11</v>
      </c>
      <c r="J3353" s="6" t="str">
        <f t="shared" si="484"/>
        <v>3-11</v>
      </c>
      <c r="K3353" s="6" t="str">
        <f t="shared" si="485"/>
        <v>WK</v>
      </c>
      <c r="L3353" s="6" t="str">
        <f t="shared" si="486"/>
        <v>EVE</v>
      </c>
      <c r="M3353" s="6">
        <f t="shared" si="487"/>
        <v>0</v>
      </c>
    </row>
    <row r="3354" spans="3:13" x14ac:dyDescent="0.35">
      <c r="C3354" s="42">
        <v>42074.791666666664</v>
      </c>
      <c r="D3354" s="32">
        <v>2752.71728515625</v>
      </c>
      <c r="E3354" s="34" t="str">
        <f t="shared" si="479"/>
        <v>03-11</v>
      </c>
      <c r="F3354" s="6">
        <f t="shared" si="480"/>
        <v>19</v>
      </c>
      <c r="G3354" s="6">
        <f t="shared" si="481"/>
        <v>11</v>
      </c>
      <c r="H3354" s="6">
        <f t="shared" si="482"/>
        <v>3</v>
      </c>
      <c r="I3354" s="6">
        <f t="shared" si="483"/>
        <v>11</v>
      </c>
      <c r="J3354" s="6" t="str">
        <f t="shared" si="484"/>
        <v>3-11</v>
      </c>
      <c r="K3354" s="6" t="str">
        <f t="shared" si="485"/>
        <v>WK</v>
      </c>
      <c r="L3354" s="6" t="str">
        <f t="shared" si="486"/>
        <v>EVE</v>
      </c>
      <c r="M3354" s="6">
        <f t="shared" si="487"/>
        <v>0</v>
      </c>
    </row>
    <row r="3355" spans="3:13" x14ac:dyDescent="0.35">
      <c r="C3355" s="42">
        <v>42074.8125</v>
      </c>
      <c r="D3355" s="32">
        <v>2810.1455078125</v>
      </c>
      <c r="E3355" s="34" t="str">
        <f t="shared" si="479"/>
        <v>03-11</v>
      </c>
      <c r="F3355" s="6">
        <f t="shared" si="480"/>
        <v>19</v>
      </c>
      <c r="G3355" s="6">
        <f t="shared" si="481"/>
        <v>11</v>
      </c>
      <c r="H3355" s="6">
        <f t="shared" si="482"/>
        <v>3</v>
      </c>
      <c r="I3355" s="6">
        <f t="shared" si="483"/>
        <v>11</v>
      </c>
      <c r="J3355" s="6" t="str">
        <f t="shared" si="484"/>
        <v>3-11</v>
      </c>
      <c r="K3355" s="6" t="str">
        <f t="shared" si="485"/>
        <v>WK</v>
      </c>
      <c r="L3355" s="6" t="str">
        <f t="shared" si="486"/>
        <v>EVE</v>
      </c>
      <c r="M3355" s="6">
        <f t="shared" si="487"/>
        <v>0</v>
      </c>
    </row>
    <row r="3356" spans="3:13" x14ac:dyDescent="0.35">
      <c r="C3356" s="42">
        <v>42074.833333333336</v>
      </c>
      <c r="D3356" s="32">
        <v>2789.36474609375</v>
      </c>
      <c r="E3356" s="34" t="str">
        <f t="shared" si="479"/>
        <v>03-11</v>
      </c>
      <c r="F3356" s="6">
        <f t="shared" si="480"/>
        <v>20</v>
      </c>
      <c r="G3356" s="6">
        <f t="shared" si="481"/>
        <v>11</v>
      </c>
      <c r="H3356" s="6">
        <f t="shared" si="482"/>
        <v>3</v>
      </c>
      <c r="I3356" s="6">
        <f t="shared" si="483"/>
        <v>11</v>
      </c>
      <c r="J3356" s="6" t="str">
        <f t="shared" si="484"/>
        <v>3-11</v>
      </c>
      <c r="K3356" s="6" t="str">
        <f t="shared" si="485"/>
        <v>WK</v>
      </c>
      <c r="L3356" s="6" t="str">
        <f t="shared" si="486"/>
        <v>EVE</v>
      </c>
      <c r="M3356" s="6">
        <f t="shared" si="487"/>
        <v>0</v>
      </c>
    </row>
    <row r="3357" spans="3:13" x14ac:dyDescent="0.35">
      <c r="C3357" s="42">
        <v>42074.854166666664</v>
      </c>
      <c r="D3357" s="32">
        <v>2732.716552734375</v>
      </c>
      <c r="E3357" s="34" t="str">
        <f t="shared" si="479"/>
        <v>03-11</v>
      </c>
      <c r="F3357" s="6">
        <f t="shared" si="480"/>
        <v>20</v>
      </c>
      <c r="G3357" s="6">
        <f t="shared" si="481"/>
        <v>11</v>
      </c>
      <c r="H3357" s="6">
        <f t="shared" si="482"/>
        <v>3</v>
      </c>
      <c r="I3357" s="6">
        <f t="shared" si="483"/>
        <v>11</v>
      </c>
      <c r="J3357" s="6" t="str">
        <f t="shared" si="484"/>
        <v>3-11</v>
      </c>
      <c r="K3357" s="6" t="str">
        <f t="shared" si="485"/>
        <v>WK</v>
      </c>
      <c r="L3357" s="6" t="str">
        <f t="shared" si="486"/>
        <v>EVE</v>
      </c>
      <c r="M3357" s="6">
        <f t="shared" si="487"/>
        <v>0</v>
      </c>
    </row>
    <row r="3358" spans="3:13" x14ac:dyDescent="0.35">
      <c r="C3358" s="42">
        <v>42074.875</v>
      </c>
      <c r="D3358" s="32">
        <v>2653.9775390625</v>
      </c>
      <c r="E3358" s="34" t="str">
        <f t="shared" si="479"/>
        <v>03-11</v>
      </c>
      <c r="F3358" s="6">
        <f t="shared" si="480"/>
        <v>21</v>
      </c>
      <c r="G3358" s="6">
        <f t="shared" si="481"/>
        <v>11</v>
      </c>
      <c r="H3358" s="6">
        <f t="shared" si="482"/>
        <v>3</v>
      </c>
      <c r="I3358" s="6">
        <f t="shared" si="483"/>
        <v>11</v>
      </c>
      <c r="J3358" s="6" t="str">
        <f t="shared" si="484"/>
        <v>3-11</v>
      </c>
      <c r="K3358" s="6" t="str">
        <f t="shared" si="485"/>
        <v>WK</v>
      </c>
      <c r="L3358" s="6" t="str">
        <f t="shared" si="486"/>
        <v>EVE</v>
      </c>
      <c r="M3358" s="6">
        <f t="shared" si="487"/>
        <v>0</v>
      </c>
    </row>
    <row r="3359" spans="3:13" x14ac:dyDescent="0.35">
      <c r="C3359" s="42">
        <v>42074.895833333336</v>
      </c>
      <c r="D3359" s="32">
        <v>2544.16943359375</v>
      </c>
      <c r="E3359" s="34" t="str">
        <f t="shared" si="479"/>
        <v>03-11</v>
      </c>
      <c r="F3359" s="6">
        <f t="shared" si="480"/>
        <v>21</v>
      </c>
      <c r="G3359" s="6">
        <f t="shared" si="481"/>
        <v>11</v>
      </c>
      <c r="H3359" s="6">
        <f t="shared" si="482"/>
        <v>3</v>
      </c>
      <c r="I3359" s="6">
        <f t="shared" si="483"/>
        <v>11</v>
      </c>
      <c r="J3359" s="6" t="str">
        <f t="shared" si="484"/>
        <v>3-11</v>
      </c>
      <c r="K3359" s="6" t="str">
        <f t="shared" si="485"/>
        <v>WK</v>
      </c>
      <c r="L3359" s="6" t="str">
        <f t="shared" si="486"/>
        <v>EVE</v>
      </c>
      <c r="M3359" s="6">
        <f t="shared" si="487"/>
        <v>0</v>
      </c>
    </row>
    <row r="3360" spans="3:13" x14ac:dyDescent="0.35">
      <c r="C3360" s="42">
        <v>42074.916666666664</v>
      </c>
      <c r="D3360" s="32">
        <v>2419.927490234375</v>
      </c>
      <c r="E3360" s="34" t="str">
        <f t="shared" si="479"/>
        <v>03-11</v>
      </c>
      <c r="F3360" s="6">
        <f t="shared" si="480"/>
        <v>22</v>
      </c>
      <c r="G3360" s="6">
        <f t="shared" si="481"/>
        <v>11</v>
      </c>
      <c r="H3360" s="6">
        <f t="shared" si="482"/>
        <v>3</v>
      </c>
      <c r="I3360" s="6">
        <f t="shared" si="483"/>
        <v>11</v>
      </c>
      <c r="J3360" s="6" t="str">
        <f t="shared" si="484"/>
        <v>3-11</v>
      </c>
      <c r="K3360" s="6" t="str">
        <f t="shared" si="485"/>
        <v>WK</v>
      </c>
      <c r="L3360" s="6" t="str">
        <f t="shared" si="486"/>
        <v>EVE</v>
      </c>
      <c r="M3360" s="6">
        <f t="shared" si="487"/>
        <v>0</v>
      </c>
    </row>
    <row r="3361" spans="3:13" x14ac:dyDescent="0.35">
      <c r="C3361" s="42">
        <v>42074.9375</v>
      </c>
      <c r="D3361" s="32">
        <v>2278.40771484375</v>
      </c>
      <c r="E3361" s="34" t="str">
        <f t="shared" si="479"/>
        <v>03-11</v>
      </c>
      <c r="F3361" s="6">
        <f t="shared" si="480"/>
        <v>22</v>
      </c>
      <c r="G3361" s="6">
        <f t="shared" si="481"/>
        <v>11</v>
      </c>
      <c r="H3361" s="6">
        <f t="shared" si="482"/>
        <v>3</v>
      </c>
      <c r="I3361" s="6">
        <f t="shared" si="483"/>
        <v>11</v>
      </c>
      <c r="J3361" s="6" t="str">
        <f t="shared" si="484"/>
        <v>3-11</v>
      </c>
      <c r="K3361" s="6" t="str">
        <f t="shared" si="485"/>
        <v>WK</v>
      </c>
      <c r="L3361" s="6" t="str">
        <f t="shared" si="486"/>
        <v>EVE</v>
      </c>
      <c r="M3361" s="6">
        <f t="shared" si="487"/>
        <v>0</v>
      </c>
    </row>
    <row r="3362" spans="3:13" x14ac:dyDescent="0.35">
      <c r="C3362" s="42">
        <v>42074.958333333336</v>
      </c>
      <c r="D3362" s="32">
        <v>2158.986328125</v>
      </c>
      <c r="E3362" s="34" t="str">
        <f t="shared" si="479"/>
        <v>03-11</v>
      </c>
      <c r="F3362" s="6">
        <f t="shared" si="480"/>
        <v>23</v>
      </c>
      <c r="G3362" s="6">
        <f t="shared" si="481"/>
        <v>11</v>
      </c>
      <c r="H3362" s="6">
        <f t="shared" si="482"/>
        <v>3</v>
      </c>
      <c r="I3362" s="6">
        <f t="shared" si="483"/>
        <v>11</v>
      </c>
      <c r="J3362" s="6" t="str">
        <f t="shared" si="484"/>
        <v>3-11</v>
      </c>
      <c r="K3362" s="6" t="str">
        <f t="shared" si="485"/>
        <v>WK</v>
      </c>
      <c r="L3362" s="6" t="str">
        <f t="shared" si="486"/>
        <v>EVE</v>
      </c>
      <c r="M3362" s="6">
        <f t="shared" si="487"/>
        <v>0</v>
      </c>
    </row>
    <row r="3363" spans="3:13" x14ac:dyDescent="0.35">
      <c r="C3363" s="42">
        <v>42074.979166666664</v>
      </c>
      <c r="D3363" s="32">
        <v>2031.1976318359375</v>
      </c>
      <c r="E3363" s="34" t="str">
        <f t="shared" si="479"/>
        <v>03-11</v>
      </c>
      <c r="F3363" s="6">
        <f t="shared" si="480"/>
        <v>23</v>
      </c>
      <c r="G3363" s="6">
        <f t="shared" si="481"/>
        <v>11</v>
      </c>
      <c r="H3363" s="6">
        <f t="shared" si="482"/>
        <v>3</v>
      </c>
      <c r="I3363" s="6">
        <f t="shared" si="483"/>
        <v>11</v>
      </c>
      <c r="J3363" s="6" t="str">
        <f t="shared" si="484"/>
        <v>3-11</v>
      </c>
      <c r="K3363" s="6" t="str">
        <f t="shared" si="485"/>
        <v>WK</v>
      </c>
      <c r="L3363" s="6" t="str">
        <f t="shared" si="486"/>
        <v>EVE</v>
      </c>
      <c r="M3363" s="6">
        <f t="shared" si="487"/>
        <v>0</v>
      </c>
    </row>
    <row r="3364" spans="3:13" x14ac:dyDescent="0.35">
      <c r="C3364" s="42">
        <v>42075</v>
      </c>
      <c r="D3364" s="32">
        <v>1930.4681396484375</v>
      </c>
      <c r="E3364" s="34" t="str">
        <f t="shared" si="479"/>
        <v>03-12</v>
      </c>
      <c r="F3364" s="6">
        <f t="shared" si="480"/>
        <v>0</v>
      </c>
      <c r="G3364" s="6">
        <f t="shared" si="481"/>
        <v>12</v>
      </c>
      <c r="H3364" s="6">
        <f t="shared" si="482"/>
        <v>3</v>
      </c>
      <c r="I3364" s="6">
        <f t="shared" si="483"/>
        <v>11</v>
      </c>
      <c r="J3364" s="6" t="str">
        <f t="shared" si="484"/>
        <v>3-12</v>
      </c>
      <c r="K3364" s="6" t="str">
        <f t="shared" si="485"/>
        <v>WK</v>
      </c>
      <c r="L3364" s="6" t="str">
        <f t="shared" si="486"/>
        <v>EVE</v>
      </c>
      <c r="M3364" s="6">
        <f t="shared" si="487"/>
        <v>0</v>
      </c>
    </row>
    <row r="3365" spans="3:13" x14ac:dyDescent="0.35">
      <c r="C3365" s="42">
        <v>42075.020833333336</v>
      </c>
      <c r="D3365" s="32">
        <v>1868.257080078125</v>
      </c>
      <c r="E3365" s="34" t="str">
        <f t="shared" si="479"/>
        <v>03-12</v>
      </c>
      <c r="F3365" s="6">
        <f t="shared" si="480"/>
        <v>0</v>
      </c>
      <c r="G3365" s="6">
        <f t="shared" si="481"/>
        <v>12</v>
      </c>
      <c r="H3365" s="6">
        <f t="shared" si="482"/>
        <v>3</v>
      </c>
      <c r="I3365" s="6">
        <f t="shared" si="483"/>
        <v>11</v>
      </c>
      <c r="J3365" s="6" t="str">
        <f t="shared" si="484"/>
        <v>3-12</v>
      </c>
      <c r="K3365" s="6" t="str">
        <f t="shared" si="485"/>
        <v>WK</v>
      </c>
      <c r="L3365" s="6" t="str">
        <f t="shared" si="486"/>
        <v>EVE</v>
      </c>
      <c r="M3365" s="6">
        <f t="shared" si="487"/>
        <v>0</v>
      </c>
    </row>
    <row r="3366" spans="3:13" x14ac:dyDescent="0.35">
      <c r="C3366" s="42">
        <v>42075.041666666664</v>
      </c>
      <c r="D3366" s="32">
        <v>1815.9549560546875</v>
      </c>
      <c r="E3366" s="34" t="str">
        <f t="shared" si="479"/>
        <v>03-12</v>
      </c>
      <c r="F3366" s="6">
        <f t="shared" si="480"/>
        <v>1</v>
      </c>
      <c r="G3366" s="6">
        <f t="shared" si="481"/>
        <v>12</v>
      </c>
      <c r="H3366" s="6">
        <f t="shared" si="482"/>
        <v>3</v>
      </c>
      <c r="I3366" s="6">
        <f t="shared" si="483"/>
        <v>11</v>
      </c>
      <c r="J3366" s="6" t="str">
        <f t="shared" si="484"/>
        <v>3-12</v>
      </c>
      <c r="K3366" s="6" t="str">
        <f t="shared" si="485"/>
        <v>WK</v>
      </c>
      <c r="L3366" s="6" t="str">
        <f t="shared" si="486"/>
        <v>EVE</v>
      </c>
      <c r="M3366" s="6">
        <f t="shared" si="487"/>
        <v>0</v>
      </c>
    </row>
    <row r="3367" spans="3:13" x14ac:dyDescent="0.35">
      <c r="C3367" s="42">
        <v>42075.0625</v>
      </c>
      <c r="D3367" s="32">
        <v>1770.5106201171875</v>
      </c>
      <c r="E3367" s="34" t="str">
        <f t="shared" si="479"/>
        <v>03-12</v>
      </c>
      <c r="F3367" s="6">
        <f t="shared" si="480"/>
        <v>1</v>
      </c>
      <c r="G3367" s="6">
        <f t="shared" si="481"/>
        <v>12</v>
      </c>
      <c r="H3367" s="6">
        <f t="shared" si="482"/>
        <v>3</v>
      </c>
      <c r="I3367" s="6">
        <f t="shared" si="483"/>
        <v>11</v>
      </c>
      <c r="J3367" s="6" t="str">
        <f t="shared" si="484"/>
        <v>3-12</v>
      </c>
      <c r="K3367" s="6" t="str">
        <f t="shared" si="485"/>
        <v>WK</v>
      </c>
      <c r="L3367" s="6" t="str">
        <f t="shared" si="486"/>
        <v>EVE</v>
      </c>
      <c r="M3367" s="6">
        <f t="shared" si="487"/>
        <v>0</v>
      </c>
    </row>
    <row r="3368" spans="3:13" x14ac:dyDescent="0.35">
      <c r="C3368" s="42">
        <v>42075.083333333336</v>
      </c>
      <c r="D3368" s="32">
        <v>1730.08056640625</v>
      </c>
      <c r="E3368" s="34" t="str">
        <f t="shared" si="479"/>
        <v>03-12</v>
      </c>
      <c r="F3368" s="6">
        <f t="shared" si="480"/>
        <v>2</v>
      </c>
      <c r="G3368" s="6">
        <f t="shared" si="481"/>
        <v>12</v>
      </c>
      <c r="H3368" s="6">
        <f t="shared" si="482"/>
        <v>3</v>
      </c>
      <c r="I3368" s="6">
        <f t="shared" si="483"/>
        <v>11</v>
      </c>
      <c r="J3368" s="6" t="str">
        <f t="shared" si="484"/>
        <v>3-12</v>
      </c>
      <c r="K3368" s="6" t="str">
        <f t="shared" si="485"/>
        <v>WK</v>
      </c>
      <c r="L3368" s="6" t="str">
        <f t="shared" si="486"/>
        <v>EVE</v>
      </c>
      <c r="M3368" s="6">
        <f t="shared" si="487"/>
        <v>0</v>
      </c>
    </row>
    <row r="3369" spans="3:13" x14ac:dyDescent="0.35">
      <c r="C3369" s="42">
        <v>42075.104166666664</v>
      </c>
      <c r="D3369" s="32">
        <v>1708.392822265625</v>
      </c>
      <c r="E3369" s="34" t="str">
        <f t="shared" si="479"/>
        <v>03-12</v>
      </c>
      <c r="F3369" s="6">
        <f t="shared" si="480"/>
        <v>2</v>
      </c>
      <c r="G3369" s="6">
        <f t="shared" si="481"/>
        <v>12</v>
      </c>
      <c r="H3369" s="6">
        <f t="shared" si="482"/>
        <v>3</v>
      </c>
      <c r="I3369" s="6">
        <f t="shared" si="483"/>
        <v>11</v>
      </c>
      <c r="J3369" s="6" t="str">
        <f t="shared" si="484"/>
        <v>3-12</v>
      </c>
      <c r="K3369" s="6" t="str">
        <f t="shared" si="485"/>
        <v>WK</v>
      </c>
      <c r="L3369" s="6" t="str">
        <f t="shared" si="486"/>
        <v>EVE</v>
      </c>
      <c r="M3369" s="6">
        <f t="shared" si="487"/>
        <v>0</v>
      </c>
    </row>
    <row r="3370" spans="3:13" x14ac:dyDescent="0.35">
      <c r="C3370" s="42">
        <v>42075.125</v>
      </c>
      <c r="D3370" s="32">
        <v>1696.318359375</v>
      </c>
      <c r="E3370" s="34" t="str">
        <f t="shared" si="479"/>
        <v>03-12</v>
      </c>
      <c r="F3370" s="6">
        <f t="shared" si="480"/>
        <v>3</v>
      </c>
      <c r="G3370" s="6">
        <f t="shared" si="481"/>
        <v>12</v>
      </c>
      <c r="H3370" s="6">
        <f t="shared" si="482"/>
        <v>3</v>
      </c>
      <c r="I3370" s="6">
        <f t="shared" si="483"/>
        <v>11</v>
      </c>
      <c r="J3370" s="6" t="str">
        <f t="shared" si="484"/>
        <v>3-12</v>
      </c>
      <c r="K3370" s="6" t="str">
        <f t="shared" si="485"/>
        <v>WK</v>
      </c>
      <c r="L3370" s="6" t="str">
        <f t="shared" si="486"/>
        <v>EVE</v>
      </c>
      <c r="M3370" s="6">
        <f t="shared" si="487"/>
        <v>0</v>
      </c>
    </row>
    <row r="3371" spans="3:13" x14ac:dyDescent="0.35">
      <c r="C3371" s="42">
        <v>42075.145833333336</v>
      </c>
      <c r="D3371" s="32">
        <v>1688.4130859375</v>
      </c>
      <c r="E3371" s="34" t="str">
        <f t="shared" si="479"/>
        <v>03-12</v>
      </c>
      <c r="F3371" s="6">
        <f t="shared" si="480"/>
        <v>3</v>
      </c>
      <c r="G3371" s="6">
        <f t="shared" si="481"/>
        <v>12</v>
      </c>
      <c r="H3371" s="6">
        <f t="shared" si="482"/>
        <v>3</v>
      </c>
      <c r="I3371" s="6">
        <f t="shared" si="483"/>
        <v>11</v>
      </c>
      <c r="J3371" s="6" t="str">
        <f t="shared" si="484"/>
        <v>3-12</v>
      </c>
      <c r="K3371" s="6" t="str">
        <f t="shared" si="485"/>
        <v>WK</v>
      </c>
      <c r="L3371" s="6" t="str">
        <f t="shared" si="486"/>
        <v>EVE</v>
      </c>
      <c r="M3371" s="6">
        <f t="shared" si="487"/>
        <v>0</v>
      </c>
    </row>
    <row r="3372" spans="3:13" x14ac:dyDescent="0.35">
      <c r="C3372" s="42">
        <v>42075.166666666664</v>
      </c>
      <c r="D3372" s="32">
        <v>1697.2591552734375</v>
      </c>
      <c r="E3372" s="34" t="str">
        <f t="shared" si="479"/>
        <v>03-12</v>
      </c>
      <c r="F3372" s="6">
        <f t="shared" si="480"/>
        <v>4</v>
      </c>
      <c r="G3372" s="6">
        <f t="shared" si="481"/>
        <v>12</v>
      </c>
      <c r="H3372" s="6">
        <f t="shared" si="482"/>
        <v>3</v>
      </c>
      <c r="I3372" s="6">
        <f t="shared" si="483"/>
        <v>11</v>
      </c>
      <c r="J3372" s="6" t="str">
        <f t="shared" si="484"/>
        <v>3-12</v>
      </c>
      <c r="K3372" s="6" t="str">
        <f t="shared" si="485"/>
        <v>WK</v>
      </c>
      <c r="L3372" s="6" t="str">
        <f t="shared" si="486"/>
        <v>EVE</v>
      </c>
      <c r="M3372" s="6">
        <f t="shared" si="487"/>
        <v>0</v>
      </c>
    </row>
    <row r="3373" spans="3:13" x14ac:dyDescent="0.35">
      <c r="C3373" s="42">
        <v>42075.1875</v>
      </c>
      <c r="D3373" s="32">
        <v>1728.096923828125</v>
      </c>
      <c r="E3373" s="34" t="str">
        <f t="shared" si="479"/>
        <v>03-12</v>
      </c>
      <c r="F3373" s="6">
        <f t="shared" si="480"/>
        <v>4</v>
      </c>
      <c r="G3373" s="6">
        <f t="shared" si="481"/>
        <v>12</v>
      </c>
      <c r="H3373" s="6">
        <f t="shared" si="482"/>
        <v>3</v>
      </c>
      <c r="I3373" s="6">
        <f t="shared" si="483"/>
        <v>11</v>
      </c>
      <c r="J3373" s="6" t="str">
        <f t="shared" si="484"/>
        <v>3-12</v>
      </c>
      <c r="K3373" s="6" t="str">
        <f t="shared" si="485"/>
        <v>WK</v>
      </c>
      <c r="L3373" s="6" t="str">
        <f t="shared" si="486"/>
        <v>EVE</v>
      </c>
      <c r="M3373" s="6">
        <f t="shared" si="487"/>
        <v>0</v>
      </c>
    </row>
    <row r="3374" spans="3:13" x14ac:dyDescent="0.35">
      <c r="C3374" s="42">
        <v>42075.208333333336</v>
      </c>
      <c r="D3374" s="32">
        <v>1774.708251953125</v>
      </c>
      <c r="E3374" s="34" t="str">
        <f t="shared" si="479"/>
        <v>03-12</v>
      </c>
      <c r="F3374" s="6">
        <f t="shared" si="480"/>
        <v>5</v>
      </c>
      <c r="G3374" s="6">
        <f t="shared" si="481"/>
        <v>12</v>
      </c>
      <c r="H3374" s="6">
        <f t="shared" si="482"/>
        <v>3</v>
      </c>
      <c r="I3374" s="6">
        <f t="shared" si="483"/>
        <v>11</v>
      </c>
      <c r="J3374" s="6" t="str">
        <f t="shared" si="484"/>
        <v>3-12</v>
      </c>
      <c r="K3374" s="6" t="str">
        <f t="shared" si="485"/>
        <v>WK</v>
      </c>
      <c r="L3374" s="6" t="str">
        <f t="shared" si="486"/>
        <v>EVE</v>
      </c>
      <c r="M3374" s="6">
        <f t="shared" si="487"/>
        <v>0</v>
      </c>
    </row>
    <row r="3375" spans="3:13" x14ac:dyDescent="0.35">
      <c r="C3375" s="42">
        <v>42075.229166666664</v>
      </c>
      <c r="D3375" s="32">
        <v>1868.8670654296875</v>
      </c>
      <c r="E3375" s="34" t="str">
        <f t="shared" si="479"/>
        <v>03-12</v>
      </c>
      <c r="F3375" s="6">
        <f t="shared" si="480"/>
        <v>5</v>
      </c>
      <c r="G3375" s="6">
        <f t="shared" si="481"/>
        <v>12</v>
      </c>
      <c r="H3375" s="6">
        <f t="shared" si="482"/>
        <v>3</v>
      </c>
      <c r="I3375" s="6">
        <f t="shared" si="483"/>
        <v>11</v>
      </c>
      <c r="J3375" s="6" t="str">
        <f t="shared" si="484"/>
        <v>3-12</v>
      </c>
      <c r="K3375" s="6" t="str">
        <f t="shared" si="485"/>
        <v>WK</v>
      </c>
      <c r="L3375" s="6" t="str">
        <f t="shared" si="486"/>
        <v>EVE</v>
      </c>
      <c r="M3375" s="6">
        <f t="shared" si="487"/>
        <v>0</v>
      </c>
    </row>
    <row r="3376" spans="3:13" x14ac:dyDescent="0.35">
      <c r="C3376" s="42">
        <v>42075.25</v>
      </c>
      <c r="D3376" s="32">
        <v>1990.7203369140625</v>
      </c>
      <c r="E3376" s="34" t="str">
        <f t="shared" si="479"/>
        <v>03-12</v>
      </c>
      <c r="F3376" s="6">
        <f t="shared" si="480"/>
        <v>6</v>
      </c>
      <c r="G3376" s="6">
        <f t="shared" si="481"/>
        <v>12</v>
      </c>
      <c r="H3376" s="6">
        <f t="shared" si="482"/>
        <v>3</v>
      </c>
      <c r="I3376" s="6">
        <f t="shared" si="483"/>
        <v>11</v>
      </c>
      <c r="J3376" s="6" t="str">
        <f t="shared" si="484"/>
        <v>3-12</v>
      </c>
      <c r="K3376" s="6" t="str">
        <f t="shared" si="485"/>
        <v>WK</v>
      </c>
      <c r="L3376" s="6" t="str">
        <f t="shared" si="486"/>
        <v>EVE</v>
      </c>
      <c r="M3376" s="6">
        <f t="shared" si="487"/>
        <v>0</v>
      </c>
    </row>
    <row r="3377" spans="3:13" x14ac:dyDescent="0.35">
      <c r="C3377" s="42">
        <v>42075.270833333336</v>
      </c>
      <c r="D3377" s="32">
        <v>2176.738525390625</v>
      </c>
      <c r="E3377" s="34" t="str">
        <f t="shared" si="479"/>
        <v>03-12</v>
      </c>
      <c r="F3377" s="6">
        <f t="shared" si="480"/>
        <v>6</v>
      </c>
      <c r="G3377" s="6">
        <f t="shared" si="481"/>
        <v>12</v>
      </c>
      <c r="H3377" s="6">
        <f t="shared" si="482"/>
        <v>3</v>
      </c>
      <c r="I3377" s="6">
        <f t="shared" si="483"/>
        <v>11</v>
      </c>
      <c r="J3377" s="6" t="str">
        <f t="shared" si="484"/>
        <v>3-12</v>
      </c>
      <c r="K3377" s="6" t="str">
        <f t="shared" si="485"/>
        <v>WK</v>
      </c>
      <c r="L3377" s="6" t="str">
        <f t="shared" si="486"/>
        <v>EVE</v>
      </c>
      <c r="M3377" s="6">
        <f t="shared" si="487"/>
        <v>0</v>
      </c>
    </row>
    <row r="3378" spans="3:13" x14ac:dyDescent="0.35">
      <c r="C3378" s="42">
        <v>42075.291666666664</v>
      </c>
      <c r="D3378" s="32">
        <v>2295.801025390625</v>
      </c>
      <c r="E3378" s="34" t="str">
        <f t="shared" si="479"/>
        <v>03-12</v>
      </c>
      <c r="F3378" s="6">
        <f t="shared" si="480"/>
        <v>7</v>
      </c>
      <c r="G3378" s="6">
        <f t="shared" si="481"/>
        <v>12</v>
      </c>
      <c r="H3378" s="6">
        <f t="shared" si="482"/>
        <v>3</v>
      </c>
      <c r="I3378" s="6">
        <f t="shared" si="483"/>
        <v>11</v>
      </c>
      <c r="J3378" s="6" t="str">
        <f t="shared" si="484"/>
        <v>3-12</v>
      </c>
      <c r="K3378" s="6" t="str">
        <f t="shared" si="485"/>
        <v>WK</v>
      </c>
      <c r="L3378" s="6" t="str">
        <f t="shared" si="486"/>
        <v>DAY</v>
      </c>
      <c r="M3378" s="6">
        <f t="shared" si="487"/>
        <v>0</v>
      </c>
    </row>
    <row r="3379" spans="3:13" x14ac:dyDescent="0.35">
      <c r="C3379" s="42">
        <v>42075.3125</v>
      </c>
      <c r="D3379" s="32">
        <v>2309.35791015625</v>
      </c>
      <c r="E3379" s="34" t="str">
        <f t="shared" si="479"/>
        <v>03-12</v>
      </c>
      <c r="F3379" s="6">
        <f t="shared" si="480"/>
        <v>7</v>
      </c>
      <c r="G3379" s="6">
        <f t="shared" si="481"/>
        <v>12</v>
      </c>
      <c r="H3379" s="6">
        <f t="shared" si="482"/>
        <v>3</v>
      </c>
      <c r="I3379" s="6">
        <f t="shared" si="483"/>
        <v>11</v>
      </c>
      <c r="J3379" s="6" t="str">
        <f t="shared" si="484"/>
        <v>3-12</v>
      </c>
      <c r="K3379" s="6" t="str">
        <f t="shared" si="485"/>
        <v>WK</v>
      </c>
      <c r="L3379" s="6" t="str">
        <f t="shared" si="486"/>
        <v>DAY</v>
      </c>
      <c r="M3379" s="6">
        <f t="shared" si="487"/>
        <v>0</v>
      </c>
    </row>
    <row r="3380" spans="3:13" x14ac:dyDescent="0.35">
      <c r="C3380" s="42">
        <v>42075.333333333336</v>
      </c>
      <c r="D3380" s="32">
        <v>2313.2666015625</v>
      </c>
      <c r="E3380" s="34" t="str">
        <f t="shared" si="479"/>
        <v>03-12</v>
      </c>
      <c r="F3380" s="6">
        <f t="shared" si="480"/>
        <v>8</v>
      </c>
      <c r="G3380" s="6">
        <f t="shared" si="481"/>
        <v>12</v>
      </c>
      <c r="H3380" s="6">
        <f t="shared" si="482"/>
        <v>3</v>
      </c>
      <c r="I3380" s="6">
        <f t="shared" si="483"/>
        <v>11</v>
      </c>
      <c r="J3380" s="6" t="str">
        <f t="shared" si="484"/>
        <v>3-12</v>
      </c>
      <c r="K3380" s="6" t="str">
        <f t="shared" si="485"/>
        <v>WK</v>
      </c>
      <c r="L3380" s="6" t="str">
        <f t="shared" si="486"/>
        <v>DAY</v>
      </c>
      <c r="M3380" s="6">
        <f t="shared" si="487"/>
        <v>0</v>
      </c>
    </row>
    <row r="3381" spans="3:13" x14ac:dyDescent="0.35">
      <c r="C3381" s="42">
        <v>42075.354166666664</v>
      </c>
      <c r="D3381" s="32">
        <v>2335.3701171875</v>
      </c>
      <c r="E3381" s="34" t="str">
        <f t="shared" si="479"/>
        <v>03-12</v>
      </c>
      <c r="F3381" s="6">
        <f t="shared" si="480"/>
        <v>8</v>
      </c>
      <c r="G3381" s="6">
        <f t="shared" si="481"/>
        <v>12</v>
      </c>
      <c r="H3381" s="6">
        <f t="shared" si="482"/>
        <v>3</v>
      </c>
      <c r="I3381" s="6">
        <f t="shared" si="483"/>
        <v>11</v>
      </c>
      <c r="J3381" s="6" t="str">
        <f t="shared" si="484"/>
        <v>3-12</v>
      </c>
      <c r="K3381" s="6" t="str">
        <f t="shared" si="485"/>
        <v>WK</v>
      </c>
      <c r="L3381" s="6" t="str">
        <f t="shared" si="486"/>
        <v>DAY</v>
      </c>
      <c r="M3381" s="6">
        <f t="shared" si="487"/>
        <v>0</v>
      </c>
    </row>
    <row r="3382" spans="3:13" x14ac:dyDescent="0.35">
      <c r="C3382" s="42">
        <v>42075.375</v>
      </c>
      <c r="D3382" s="32">
        <v>2333.383056640625</v>
      </c>
      <c r="E3382" s="34" t="str">
        <f t="shared" si="479"/>
        <v>03-12</v>
      </c>
      <c r="F3382" s="6">
        <f t="shared" si="480"/>
        <v>9</v>
      </c>
      <c r="G3382" s="6">
        <f t="shared" si="481"/>
        <v>12</v>
      </c>
      <c r="H3382" s="6">
        <f t="shared" si="482"/>
        <v>3</v>
      </c>
      <c r="I3382" s="6">
        <f t="shared" si="483"/>
        <v>11</v>
      </c>
      <c r="J3382" s="6" t="str">
        <f t="shared" si="484"/>
        <v>3-12</v>
      </c>
      <c r="K3382" s="6" t="str">
        <f t="shared" si="485"/>
        <v>WK</v>
      </c>
      <c r="L3382" s="6" t="str">
        <f t="shared" si="486"/>
        <v>DAY</v>
      </c>
      <c r="M3382" s="6">
        <f t="shared" si="487"/>
        <v>0</v>
      </c>
    </row>
    <row r="3383" spans="3:13" x14ac:dyDescent="0.35">
      <c r="C3383" s="42">
        <v>42075.395833333336</v>
      </c>
      <c r="D3383" s="32">
        <v>2361.919677734375</v>
      </c>
      <c r="E3383" s="34" t="str">
        <f t="shared" si="479"/>
        <v>03-12</v>
      </c>
      <c r="F3383" s="6">
        <f t="shared" si="480"/>
        <v>9</v>
      </c>
      <c r="G3383" s="6">
        <f t="shared" si="481"/>
        <v>12</v>
      </c>
      <c r="H3383" s="6">
        <f t="shared" si="482"/>
        <v>3</v>
      </c>
      <c r="I3383" s="6">
        <f t="shared" si="483"/>
        <v>11</v>
      </c>
      <c r="J3383" s="6" t="str">
        <f t="shared" si="484"/>
        <v>3-12</v>
      </c>
      <c r="K3383" s="6" t="str">
        <f t="shared" si="485"/>
        <v>WK</v>
      </c>
      <c r="L3383" s="6" t="str">
        <f t="shared" si="486"/>
        <v>DAY</v>
      </c>
      <c r="M3383" s="6">
        <f t="shared" si="487"/>
        <v>0</v>
      </c>
    </row>
    <row r="3384" spans="3:13" x14ac:dyDescent="0.35">
      <c r="C3384" s="42">
        <v>42075.416666666664</v>
      </c>
      <c r="D3384" s="32">
        <v>2384.79345703125</v>
      </c>
      <c r="E3384" s="34" t="str">
        <f t="shared" si="479"/>
        <v>03-12</v>
      </c>
      <c r="F3384" s="6">
        <f t="shared" si="480"/>
        <v>10</v>
      </c>
      <c r="G3384" s="6">
        <f t="shared" si="481"/>
        <v>12</v>
      </c>
      <c r="H3384" s="6">
        <f t="shared" si="482"/>
        <v>3</v>
      </c>
      <c r="I3384" s="6">
        <f t="shared" si="483"/>
        <v>11</v>
      </c>
      <c r="J3384" s="6" t="str">
        <f t="shared" si="484"/>
        <v>3-12</v>
      </c>
      <c r="K3384" s="6" t="str">
        <f t="shared" si="485"/>
        <v>WK</v>
      </c>
      <c r="L3384" s="6" t="str">
        <f t="shared" si="486"/>
        <v>DAY</v>
      </c>
      <c r="M3384" s="6">
        <f t="shared" si="487"/>
        <v>0</v>
      </c>
    </row>
    <row r="3385" spans="3:13" x14ac:dyDescent="0.35">
      <c r="C3385" s="42">
        <v>42075.4375</v>
      </c>
      <c r="D3385" s="32">
        <v>2402.169921875</v>
      </c>
      <c r="E3385" s="34" t="str">
        <f t="shared" si="479"/>
        <v>03-12</v>
      </c>
      <c r="F3385" s="6">
        <f t="shared" si="480"/>
        <v>10</v>
      </c>
      <c r="G3385" s="6">
        <f t="shared" si="481"/>
        <v>12</v>
      </c>
      <c r="H3385" s="6">
        <f t="shared" si="482"/>
        <v>3</v>
      </c>
      <c r="I3385" s="6">
        <f t="shared" si="483"/>
        <v>11</v>
      </c>
      <c r="J3385" s="6" t="str">
        <f t="shared" si="484"/>
        <v>3-12</v>
      </c>
      <c r="K3385" s="6" t="str">
        <f t="shared" si="485"/>
        <v>WK</v>
      </c>
      <c r="L3385" s="6" t="str">
        <f t="shared" si="486"/>
        <v>DAY</v>
      </c>
      <c r="M3385" s="6">
        <f t="shared" si="487"/>
        <v>0</v>
      </c>
    </row>
    <row r="3386" spans="3:13" x14ac:dyDescent="0.35">
      <c r="C3386" s="42">
        <v>42075.458333333336</v>
      </c>
      <c r="D3386" s="32">
        <v>2419.17919921875</v>
      </c>
      <c r="E3386" s="34" t="str">
        <f t="shared" si="479"/>
        <v>03-12</v>
      </c>
      <c r="F3386" s="6">
        <f t="shared" si="480"/>
        <v>11</v>
      </c>
      <c r="G3386" s="6">
        <f t="shared" si="481"/>
        <v>12</v>
      </c>
      <c r="H3386" s="6">
        <f t="shared" si="482"/>
        <v>3</v>
      </c>
      <c r="I3386" s="6">
        <f t="shared" si="483"/>
        <v>11</v>
      </c>
      <c r="J3386" s="6" t="str">
        <f t="shared" si="484"/>
        <v>3-12</v>
      </c>
      <c r="K3386" s="6" t="str">
        <f t="shared" si="485"/>
        <v>WK</v>
      </c>
      <c r="L3386" s="6" t="str">
        <f t="shared" si="486"/>
        <v>DAY</v>
      </c>
      <c r="M3386" s="6">
        <f t="shared" si="487"/>
        <v>0</v>
      </c>
    </row>
    <row r="3387" spans="3:13" x14ac:dyDescent="0.35">
      <c r="C3387" s="42">
        <v>42075.479166666664</v>
      </c>
      <c r="D3387" s="32">
        <v>2424.986572265625</v>
      </c>
      <c r="E3387" s="34" t="str">
        <f t="shared" si="479"/>
        <v>03-12</v>
      </c>
      <c r="F3387" s="6">
        <f t="shared" si="480"/>
        <v>11</v>
      </c>
      <c r="G3387" s="6">
        <f t="shared" si="481"/>
        <v>12</v>
      </c>
      <c r="H3387" s="6">
        <f t="shared" si="482"/>
        <v>3</v>
      </c>
      <c r="I3387" s="6">
        <f t="shared" si="483"/>
        <v>11</v>
      </c>
      <c r="J3387" s="6" t="str">
        <f t="shared" si="484"/>
        <v>3-12</v>
      </c>
      <c r="K3387" s="6" t="str">
        <f t="shared" si="485"/>
        <v>WK</v>
      </c>
      <c r="L3387" s="6" t="str">
        <f t="shared" si="486"/>
        <v>DAY</v>
      </c>
      <c r="M3387" s="6">
        <f t="shared" si="487"/>
        <v>0</v>
      </c>
    </row>
    <row r="3388" spans="3:13" x14ac:dyDescent="0.35">
      <c r="C3388" s="42">
        <v>42075.5</v>
      </c>
      <c r="D3388" s="32">
        <v>2438.286865234375</v>
      </c>
      <c r="E3388" s="34" t="str">
        <f t="shared" si="479"/>
        <v>03-12</v>
      </c>
      <c r="F3388" s="6">
        <f t="shared" si="480"/>
        <v>12</v>
      </c>
      <c r="G3388" s="6">
        <f t="shared" si="481"/>
        <v>12</v>
      </c>
      <c r="H3388" s="6">
        <f t="shared" si="482"/>
        <v>3</v>
      </c>
      <c r="I3388" s="6">
        <f t="shared" si="483"/>
        <v>11</v>
      </c>
      <c r="J3388" s="6" t="str">
        <f t="shared" si="484"/>
        <v>3-12</v>
      </c>
      <c r="K3388" s="6" t="str">
        <f t="shared" si="485"/>
        <v>WK</v>
      </c>
      <c r="L3388" s="6" t="str">
        <f t="shared" si="486"/>
        <v>DAY</v>
      </c>
      <c r="M3388" s="6">
        <f t="shared" si="487"/>
        <v>0</v>
      </c>
    </row>
    <row r="3389" spans="3:13" x14ac:dyDescent="0.35">
      <c r="C3389" s="42">
        <v>42075.520833333336</v>
      </c>
      <c r="D3389" s="32">
        <v>2459.367919921875</v>
      </c>
      <c r="E3389" s="34" t="str">
        <f t="shared" si="479"/>
        <v>03-12</v>
      </c>
      <c r="F3389" s="6">
        <f t="shared" si="480"/>
        <v>12</v>
      </c>
      <c r="G3389" s="6">
        <f t="shared" si="481"/>
        <v>12</v>
      </c>
      <c r="H3389" s="6">
        <f t="shared" si="482"/>
        <v>3</v>
      </c>
      <c r="I3389" s="6">
        <f t="shared" si="483"/>
        <v>11</v>
      </c>
      <c r="J3389" s="6" t="str">
        <f t="shared" si="484"/>
        <v>3-12</v>
      </c>
      <c r="K3389" s="6" t="str">
        <f t="shared" si="485"/>
        <v>WK</v>
      </c>
      <c r="L3389" s="6" t="str">
        <f t="shared" si="486"/>
        <v>DAY</v>
      </c>
      <c r="M3389" s="6">
        <f t="shared" si="487"/>
        <v>0</v>
      </c>
    </row>
    <row r="3390" spans="3:13" x14ac:dyDescent="0.35">
      <c r="C3390" s="42">
        <v>42075.541666666664</v>
      </c>
      <c r="D3390" s="32">
        <v>2475.41845703125</v>
      </c>
      <c r="E3390" s="34" t="str">
        <f t="shared" si="479"/>
        <v>03-12</v>
      </c>
      <c r="F3390" s="6">
        <f t="shared" si="480"/>
        <v>13</v>
      </c>
      <c r="G3390" s="6">
        <f t="shared" si="481"/>
        <v>12</v>
      </c>
      <c r="H3390" s="6">
        <f t="shared" si="482"/>
        <v>3</v>
      </c>
      <c r="I3390" s="6">
        <f t="shared" si="483"/>
        <v>11</v>
      </c>
      <c r="J3390" s="6" t="str">
        <f t="shared" si="484"/>
        <v>3-12</v>
      </c>
      <c r="K3390" s="6" t="str">
        <f t="shared" si="485"/>
        <v>WK</v>
      </c>
      <c r="L3390" s="6" t="str">
        <f t="shared" si="486"/>
        <v>DAY</v>
      </c>
      <c r="M3390" s="6">
        <f t="shared" si="487"/>
        <v>0</v>
      </c>
    </row>
    <row r="3391" spans="3:13" x14ac:dyDescent="0.35">
      <c r="C3391" s="42">
        <v>42075.5625</v>
      </c>
      <c r="D3391" s="32">
        <v>2493.8037109375</v>
      </c>
      <c r="E3391" s="34" t="str">
        <f t="shared" si="479"/>
        <v>03-12</v>
      </c>
      <c r="F3391" s="6">
        <f t="shared" si="480"/>
        <v>13</v>
      </c>
      <c r="G3391" s="6">
        <f t="shared" si="481"/>
        <v>12</v>
      </c>
      <c r="H3391" s="6">
        <f t="shared" si="482"/>
        <v>3</v>
      </c>
      <c r="I3391" s="6">
        <f t="shared" si="483"/>
        <v>11</v>
      </c>
      <c r="J3391" s="6" t="str">
        <f t="shared" si="484"/>
        <v>3-12</v>
      </c>
      <c r="K3391" s="6" t="str">
        <f t="shared" si="485"/>
        <v>WK</v>
      </c>
      <c r="L3391" s="6" t="str">
        <f t="shared" si="486"/>
        <v>DAY</v>
      </c>
      <c r="M3391" s="6">
        <f t="shared" si="487"/>
        <v>0</v>
      </c>
    </row>
    <row r="3392" spans="3:13" x14ac:dyDescent="0.35">
      <c r="C3392" s="42">
        <v>42075.583333333336</v>
      </c>
      <c r="D3392" s="32">
        <v>2510.021484375</v>
      </c>
      <c r="E3392" s="34" t="str">
        <f t="shared" si="479"/>
        <v>03-12</v>
      </c>
      <c r="F3392" s="6">
        <f t="shared" si="480"/>
        <v>14</v>
      </c>
      <c r="G3392" s="6">
        <f t="shared" si="481"/>
        <v>12</v>
      </c>
      <c r="H3392" s="6">
        <f t="shared" si="482"/>
        <v>3</v>
      </c>
      <c r="I3392" s="6">
        <f t="shared" si="483"/>
        <v>11</v>
      </c>
      <c r="J3392" s="6" t="str">
        <f t="shared" si="484"/>
        <v>3-12</v>
      </c>
      <c r="K3392" s="6" t="str">
        <f t="shared" si="485"/>
        <v>WK</v>
      </c>
      <c r="L3392" s="6" t="str">
        <f t="shared" si="486"/>
        <v>DAY</v>
      </c>
      <c r="M3392" s="6">
        <f t="shared" si="487"/>
        <v>0</v>
      </c>
    </row>
    <row r="3393" spans="3:13" x14ac:dyDescent="0.35">
      <c r="C3393" s="42">
        <v>42075.604166666664</v>
      </c>
      <c r="D3393" s="32">
        <v>2504.72509765625</v>
      </c>
      <c r="E3393" s="34" t="str">
        <f t="shared" si="479"/>
        <v>03-12</v>
      </c>
      <c r="F3393" s="6">
        <f t="shared" si="480"/>
        <v>14</v>
      </c>
      <c r="G3393" s="6">
        <f t="shared" si="481"/>
        <v>12</v>
      </c>
      <c r="H3393" s="6">
        <f t="shared" si="482"/>
        <v>3</v>
      </c>
      <c r="I3393" s="6">
        <f t="shared" si="483"/>
        <v>11</v>
      </c>
      <c r="J3393" s="6" t="str">
        <f t="shared" si="484"/>
        <v>3-12</v>
      </c>
      <c r="K3393" s="6" t="str">
        <f t="shared" si="485"/>
        <v>WK</v>
      </c>
      <c r="L3393" s="6" t="str">
        <f t="shared" si="486"/>
        <v>DAY</v>
      </c>
      <c r="M3393" s="6">
        <f t="shared" si="487"/>
        <v>0</v>
      </c>
    </row>
    <row r="3394" spans="3:13" x14ac:dyDescent="0.35">
      <c r="C3394" s="42">
        <v>42075.625</v>
      </c>
      <c r="D3394" s="32">
        <v>2527.013916015625</v>
      </c>
      <c r="E3394" s="34" t="str">
        <f t="shared" si="479"/>
        <v>03-12</v>
      </c>
      <c r="F3394" s="6">
        <f t="shared" si="480"/>
        <v>15</v>
      </c>
      <c r="G3394" s="6">
        <f t="shared" si="481"/>
        <v>12</v>
      </c>
      <c r="H3394" s="6">
        <f t="shared" si="482"/>
        <v>3</v>
      </c>
      <c r="I3394" s="6">
        <f t="shared" si="483"/>
        <v>11</v>
      </c>
      <c r="J3394" s="6" t="str">
        <f t="shared" si="484"/>
        <v>3-12</v>
      </c>
      <c r="K3394" s="6" t="str">
        <f t="shared" si="485"/>
        <v>WK</v>
      </c>
      <c r="L3394" s="6" t="str">
        <f t="shared" si="486"/>
        <v>DAY</v>
      </c>
      <c r="M3394" s="6">
        <f t="shared" si="487"/>
        <v>0</v>
      </c>
    </row>
    <row r="3395" spans="3:13" x14ac:dyDescent="0.35">
      <c r="C3395" s="42">
        <v>42075.645833333336</v>
      </c>
      <c r="D3395" s="32">
        <v>2546.023193359375</v>
      </c>
      <c r="E3395" s="34" t="str">
        <f t="shared" si="479"/>
        <v>03-12</v>
      </c>
      <c r="F3395" s="6">
        <f t="shared" si="480"/>
        <v>15</v>
      </c>
      <c r="G3395" s="6">
        <f t="shared" si="481"/>
        <v>12</v>
      </c>
      <c r="H3395" s="6">
        <f t="shared" si="482"/>
        <v>3</v>
      </c>
      <c r="I3395" s="6">
        <f t="shared" si="483"/>
        <v>11</v>
      </c>
      <c r="J3395" s="6" t="str">
        <f t="shared" si="484"/>
        <v>3-12</v>
      </c>
      <c r="K3395" s="6" t="str">
        <f t="shared" si="485"/>
        <v>WK</v>
      </c>
      <c r="L3395" s="6" t="str">
        <f t="shared" si="486"/>
        <v>DAY</v>
      </c>
      <c r="M3395" s="6">
        <f t="shared" si="487"/>
        <v>0</v>
      </c>
    </row>
    <row r="3396" spans="3:13" x14ac:dyDescent="0.35">
      <c r="C3396" s="42">
        <v>42075.666666666664</v>
      </c>
      <c r="D3396" s="32">
        <v>2569.2197265625</v>
      </c>
      <c r="E3396" s="34" t="str">
        <f t="shared" si="479"/>
        <v>03-12</v>
      </c>
      <c r="F3396" s="6">
        <f t="shared" si="480"/>
        <v>16</v>
      </c>
      <c r="G3396" s="6">
        <f t="shared" si="481"/>
        <v>12</v>
      </c>
      <c r="H3396" s="6">
        <f t="shared" si="482"/>
        <v>3</v>
      </c>
      <c r="I3396" s="6">
        <f t="shared" si="483"/>
        <v>11</v>
      </c>
      <c r="J3396" s="6" t="str">
        <f t="shared" si="484"/>
        <v>3-12</v>
      </c>
      <c r="K3396" s="6" t="str">
        <f t="shared" si="485"/>
        <v>WK</v>
      </c>
      <c r="L3396" s="6" t="str">
        <f t="shared" si="486"/>
        <v>DAY</v>
      </c>
      <c r="M3396" s="6">
        <f t="shared" si="487"/>
        <v>0</v>
      </c>
    </row>
    <row r="3397" spans="3:13" x14ac:dyDescent="0.35">
      <c r="C3397" s="42">
        <v>42075.6875</v>
      </c>
      <c r="D3397" s="32">
        <v>2585.986328125</v>
      </c>
      <c r="E3397" s="34" t="str">
        <f t="shared" si="479"/>
        <v>03-12</v>
      </c>
      <c r="F3397" s="6">
        <f t="shared" si="480"/>
        <v>16</v>
      </c>
      <c r="G3397" s="6">
        <f t="shared" si="481"/>
        <v>12</v>
      </c>
      <c r="H3397" s="6">
        <f t="shared" si="482"/>
        <v>3</v>
      </c>
      <c r="I3397" s="6">
        <f t="shared" si="483"/>
        <v>11</v>
      </c>
      <c r="J3397" s="6" t="str">
        <f t="shared" si="484"/>
        <v>3-12</v>
      </c>
      <c r="K3397" s="6" t="str">
        <f t="shared" si="485"/>
        <v>WK</v>
      </c>
      <c r="L3397" s="6" t="str">
        <f t="shared" si="486"/>
        <v>DAY</v>
      </c>
      <c r="M3397" s="6">
        <f t="shared" si="487"/>
        <v>0</v>
      </c>
    </row>
    <row r="3398" spans="3:13" x14ac:dyDescent="0.35">
      <c r="C3398" s="42">
        <v>42075.708333333336</v>
      </c>
      <c r="D3398" s="32">
        <v>2606.861083984375</v>
      </c>
      <c r="E3398" s="34" t="str">
        <f t="shared" si="479"/>
        <v>03-12</v>
      </c>
      <c r="F3398" s="6">
        <f t="shared" si="480"/>
        <v>17</v>
      </c>
      <c r="G3398" s="6">
        <f t="shared" si="481"/>
        <v>12</v>
      </c>
      <c r="H3398" s="6">
        <f t="shared" si="482"/>
        <v>3</v>
      </c>
      <c r="I3398" s="6">
        <f t="shared" si="483"/>
        <v>11</v>
      </c>
      <c r="J3398" s="6" t="str">
        <f t="shared" si="484"/>
        <v>3-12</v>
      </c>
      <c r="K3398" s="6" t="str">
        <f t="shared" si="485"/>
        <v>WK</v>
      </c>
      <c r="L3398" s="6" t="str">
        <f t="shared" si="486"/>
        <v>EVE</v>
      </c>
      <c r="M3398" s="6">
        <f t="shared" si="487"/>
        <v>0</v>
      </c>
    </row>
    <row r="3399" spans="3:13" x14ac:dyDescent="0.35">
      <c r="C3399" s="42">
        <v>42075.729166666664</v>
      </c>
      <c r="D3399" s="32">
        <v>2609.79833984375</v>
      </c>
      <c r="E3399" s="34" t="str">
        <f t="shared" ref="E3399:E3462" si="488">TEXT(MONTH(C3399),"00")&amp;"-"&amp;TEXT(DAY(C3399),"00")</f>
        <v>03-12</v>
      </c>
      <c r="F3399" s="6">
        <f t="shared" ref="F3399:F3462" si="489">HOUR(C3399)</f>
        <v>17</v>
      </c>
      <c r="G3399" s="6">
        <f t="shared" ref="G3399:G3462" si="490">DAY(C3399)</f>
        <v>12</v>
      </c>
      <c r="H3399" s="6">
        <f t="shared" ref="H3399:H3462" si="491">MONTH(C3399)</f>
        <v>3</v>
      </c>
      <c r="I3399" s="6">
        <f t="shared" ref="I3399:I3462" si="492">WEEKNUM(C3399)</f>
        <v>11</v>
      </c>
      <c r="J3399" s="6" t="str">
        <f t="shared" ref="J3399:J3462" si="493">H3399&amp;"-"&amp;G3399</f>
        <v>3-12</v>
      </c>
      <c r="K3399" s="6" t="str">
        <f t="shared" ref="K3399:K3462" si="494">IF(WEEKDAY(C3399,11)&lt;6,"WK","WKND")</f>
        <v>WK</v>
      </c>
      <c r="L3399" s="6" t="str">
        <f t="shared" ref="L3399:L3462" si="495">IF(AND(F3399&lt;17,F3399&gt;6),"DAY","EVE")</f>
        <v>EVE</v>
      </c>
      <c r="M3399" s="6">
        <f t="shared" ref="M3399:M3462" si="496">IF(D3399&gt;4000,1,0)</f>
        <v>0</v>
      </c>
    </row>
    <row r="3400" spans="3:13" x14ac:dyDescent="0.35">
      <c r="C3400" s="42">
        <v>42075.75</v>
      </c>
      <c r="D3400" s="32">
        <v>2631.353515625</v>
      </c>
      <c r="E3400" s="34" t="str">
        <f t="shared" si="488"/>
        <v>03-12</v>
      </c>
      <c r="F3400" s="6">
        <f t="shared" si="489"/>
        <v>18</v>
      </c>
      <c r="G3400" s="6">
        <f t="shared" si="490"/>
        <v>12</v>
      </c>
      <c r="H3400" s="6">
        <f t="shared" si="491"/>
        <v>3</v>
      </c>
      <c r="I3400" s="6">
        <f t="shared" si="492"/>
        <v>11</v>
      </c>
      <c r="J3400" s="6" t="str">
        <f t="shared" si="493"/>
        <v>3-12</v>
      </c>
      <c r="K3400" s="6" t="str">
        <f t="shared" si="494"/>
        <v>WK</v>
      </c>
      <c r="L3400" s="6" t="str">
        <f t="shared" si="495"/>
        <v>EVE</v>
      </c>
      <c r="M3400" s="6">
        <f t="shared" si="496"/>
        <v>0</v>
      </c>
    </row>
    <row r="3401" spans="3:13" x14ac:dyDescent="0.35">
      <c r="C3401" s="42">
        <v>42075.770833333336</v>
      </c>
      <c r="D3401" s="32">
        <v>2635.902587890625</v>
      </c>
      <c r="E3401" s="34" t="str">
        <f t="shared" si="488"/>
        <v>03-12</v>
      </c>
      <c r="F3401" s="6">
        <f t="shared" si="489"/>
        <v>18</v>
      </c>
      <c r="G3401" s="6">
        <f t="shared" si="490"/>
        <v>12</v>
      </c>
      <c r="H3401" s="6">
        <f t="shared" si="491"/>
        <v>3</v>
      </c>
      <c r="I3401" s="6">
        <f t="shared" si="492"/>
        <v>11</v>
      </c>
      <c r="J3401" s="6" t="str">
        <f t="shared" si="493"/>
        <v>3-12</v>
      </c>
      <c r="K3401" s="6" t="str">
        <f t="shared" si="494"/>
        <v>WK</v>
      </c>
      <c r="L3401" s="6" t="str">
        <f t="shared" si="495"/>
        <v>EVE</v>
      </c>
      <c r="M3401" s="6">
        <f t="shared" si="496"/>
        <v>0</v>
      </c>
    </row>
    <row r="3402" spans="3:13" x14ac:dyDescent="0.35">
      <c r="C3402" s="42">
        <v>42075.791666666664</v>
      </c>
      <c r="D3402" s="32">
        <v>2751.214111328125</v>
      </c>
      <c r="E3402" s="34" t="str">
        <f t="shared" si="488"/>
        <v>03-12</v>
      </c>
      <c r="F3402" s="6">
        <f t="shared" si="489"/>
        <v>19</v>
      </c>
      <c r="G3402" s="6">
        <f t="shared" si="490"/>
        <v>12</v>
      </c>
      <c r="H3402" s="6">
        <f t="shared" si="491"/>
        <v>3</v>
      </c>
      <c r="I3402" s="6">
        <f t="shared" si="492"/>
        <v>11</v>
      </c>
      <c r="J3402" s="6" t="str">
        <f t="shared" si="493"/>
        <v>3-12</v>
      </c>
      <c r="K3402" s="6" t="str">
        <f t="shared" si="494"/>
        <v>WK</v>
      </c>
      <c r="L3402" s="6" t="str">
        <f t="shared" si="495"/>
        <v>EVE</v>
      </c>
      <c r="M3402" s="6">
        <f t="shared" si="496"/>
        <v>0</v>
      </c>
    </row>
    <row r="3403" spans="3:13" x14ac:dyDescent="0.35">
      <c r="C3403" s="42">
        <v>42075.8125</v>
      </c>
      <c r="D3403" s="32">
        <v>2866.885986328125</v>
      </c>
      <c r="E3403" s="34" t="str">
        <f t="shared" si="488"/>
        <v>03-12</v>
      </c>
      <c r="F3403" s="6">
        <f t="shared" si="489"/>
        <v>19</v>
      </c>
      <c r="G3403" s="6">
        <f t="shared" si="490"/>
        <v>12</v>
      </c>
      <c r="H3403" s="6">
        <f t="shared" si="491"/>
        <v>3</v>
      </c>
      <c r="I3403" s="6">
        <f t="shared" si="492"/>
        <v>11</v>
      </c>
      <c r="J3403" s="6" t="str">
        <f t="shared" si="493"/>
        <v>3-12</v>
      </c>
      <c r="K3403" s="6" t="str">
        <f t="shared" si="494"/>
        <v>WK</v>
      </c>
      <c r="L3403" s="6" t="str">
        <f t="shared" si="495"/>
        <v>EVE</v>
      </c>
      <c r="M3403" s="6">
        <f t="shared" si="496"/>
        <v>0</v>
      </c>
    </row>
    <row r="3404" spans="3:13" x14ac:dyDescent="0.35">
      <c r="C3404" s="42">
        <v>42075.833333333336</v>
      </c>
      <c r="D3404" s="32">
        <v>2858.40283203125</v>
      </c>
      <c r="E3404" s="34" t="str">
        <f t="shared" si="488"/>
        <v>03-12</v>
      </c>
      <c r="F3404" s="6">
        <f t="shared" si="489"/>
        <v>20</v>
      </c>
      <c r="G3404" s="6">
        <f t="shared" si="490"/>
        <v>12</v>
      </c>
      <c r="H3404" s="6">
        <f t="shared" si="491"/>
        <v>3</v>
      </c>
      <c r="I3404" s="6">
        <f t="shared" si="492"/>
        <v>11</v>
      </c>
      <c r="J3404" s="6" t="str">
        <f t="shared" si="493"/>
        <v>3-12</v>
      </c>
      <c r="K3404" s="6" t="str">
        <f t="shared" si="494"/>
        <v>WK</v>
      </c>
      <c r="L3404" s="6" t="str">
        <f t="shared" si="495"/>
        <v>EVE</v>
      </c>
      <c r="M3404" s="6">
        <f t="shared" si="496"/>
        <v>0</v>
      </c>
    </row>
    <row r="3405" spans="3:13" x14ac:dyDescent="0.35">
      <c r="C3405" s="42">
        <v>42075.854166666664</v>
      </c>
      <c r="D3405" s="32">
        <v>2801.203369140625</v>
      </c>
      <c r="E3405" s="34" t="str">
        <f t="shared" si="488"/>
        <v>03-12</v>
      </c>
      <c r="F3405" s="6">
        <f t="shared" si="489"/>
        <v>20</v>
      </c>
      <c r="G3405" s="6">
        <f t="shared" si="490"/>
        <v>12</v>
      </c>
      <c r="H3405" s="6">
        <f t="shared" si="491"/>
        <v>3</v>
      </c>
      <c r="I3405" s="6">
        <f t="shared" si="492"/>
        <v>11</v>
      </c>
      <c r="J3405" s="6" t="str">
        <f t="shared" si="493"/>
        <v>3-12</v>
      </c>
      <c r="K3405" s="6" t="str">
        <f t="shared" si="494"/>
        <v>WK</v>
      </c>
      <c r="L3405" s="6" t="str">
        <f t="shared" si="495"/>
        <v>EVE</v>
      </c>
      <c r="M3405" s="6">
        <f t="shared" si="496"/>
        <v>0</v>
      </c>
    </row>
    <row r="3406" spans="3:13" x14ac:dyDescent="0.35">
      <c r="C3406" s="42">
        <v>42075.875</v>
      </c>
      <c r="D3406" s="32">
        <v>2730.63623046875</v>
      </c>
      <c r="E3406" s="34" t="str">
        <f t="shared" si="488"/>
        <v>03-12</v>
      </c>
      <c r="F3406" s="6">
        <f t="shared" si="489"/>
        <v>21</v>
      </c>
      <c r="G3406" s="6">
        <f t="shared" si="490"/>
        <v>12</v>
      </c>
      <c r="H3406" s="6">
        <f t="shared" si="491"/>
        <v>3</v>
      </c>
      <c r="I3406" s="6">
        <f t="shared" si="492"/>
        <v>11</v>
      </c>
      <c r="J3406" s="6" t="str">
        <f t="shared" si="493"/>
        <v>3-12</v>
      </c>
      <c r="K3406" s="6" t="str">
        <f t="shared" si="494"/>
        <v>WK</v>
      </c>
      <c r="L3406" s="6" t="str">
        <f t="shared" si="495"/>
        <v>EVE</v>
      </c>
      <c r="M3406" s="6">
        <f t="shared" si="496"/>
        <v>0</v>
      </c>
    </row>
    <row r="3407" spans="3:13" x14ac:dyDescent="0.35">
      <c r="C3407" s="42">
        <v>42075.895833333336</v>
      </c>
      <c r="D3407" s="32">
        <v>2620.406005859375</v>
      </c>
      <c r="E3407" s="34" t="str">
        <f t="shared" si="488"/>
        <v>03-12</v>
      </c>
      <c r="F3407" s="6">
        <f t="shared" si="489"/>
        <v>21</v>
      </c>
      <c r="G3407" s="6">
        <f t="shared" si="490"/>
        <v>12</v>
      </c>
      <c r="H3407" s="6">
        <f t="shared" si="491"/>
        <v>3</v>
      </c>
      <c r="I3407" s="6">
        <f t="shared" si="492"/>
        <v>11</v>
      </c>
      <c r="J3407" s="6" t="str">
        <f t="shared" si="493"/>
        <v>3-12</v>
      </c>
      <c r="K3407" s="6" t="str">
        <f t="shared" si="494"/>
        <v>WK</v>
      </c>
      <c r="L3407" s="6" t="str">
        <f t="shared" si="495"/>
        <v>EVE</v>
      </c>
      <c r="M3407" s="6">
        <f t="shared" si="496"/>
        <v>0</v>
      </c>
    </row>
    <row r="3408" spans="3:13" x14ac:dyDescent="0.35">
      <c r="C3408" s="42">
        <v>42075.916666666664</v>
      </c>
      <c r="D3408" s="32">
        <v>2481.398681640625</v>
      </c>
      <c r="E3408" s="34" t="str">
        <f t="shared" si="488"/>
        <v>03-12</v>
      </c>
      <c r="F3408" s="6">
        <f t="shared" si="489"/>
        <v>22</v>
      </c>
      <c r="G3408" s="6">
        <f t="shared" si="490"/>
        <v>12</v>
      </c>
      <c r="H3408" s="6">
        <f t="shared" si="491"/>
        <v>3</v>
      </c>
      <c r="I3408" s="6">
        <f t="shared" si="492"/>
        <v>11</v>
      </c>
      <c r="J3408" s="6" t="str">
        <f t="shared" si="493"/>
        <v>3-12</v>
      </c>
      <c r="K3408" s="6" t="str">
        <f t="shared" si="494"/>
        <v>WK</v>
      </c>
      <c r="L3408" s="6" t="str">
        <f t="shared" si="495"/>
        <v>EVE</v>
      </c>
      <c r="M3408" s="6">
        <f t="shared" si="496"/>
        <v>0</v>
      </c>
    </row>
    <row r="3409" spans="3:13" x14ac:dyDescent="0.35">
      <c r="C3409" s="42">
        <v>42075.9375</v>
      </c>
      <c r="D3409" s="32">
        <v>2339.05126953125</v>
      </c>
      <c r="E3409" s="34" t="str">
        <f t="shared" si="488"/>
        <v>03-12</v>
      </c>
      <c r="F3409" s="6">
        <f t="shared" si="489"/>
        <v>22</v>
      </c>
      <c r="G3409" s="6">
        <f t="shared" si="490"/>
        <v>12</v>
      </c>
      <c r="H3409" s="6">
        <f t="shared" si="491"/>
        <v>3</v>
      </c>
      <c r="I3409" s="6">
        <f t="shared" si="492"/>
        <v>11</v>
      </c>
      <c r="J3409" s="6" t="str">
        <f t="shared" si="493"/>
        <v>3-12</v>
      </c>
      <c r="K3409" s="6" t="str">
        <f t="shared" si="494"/>
        <v>WK</v>
      </c>
      <c r="L3409" s="6" t="str">
        <f t="shared" si="495"/>
        <v>EVE</v>
      </c>
      <c r="M3409" s="6">
        <f t="shared" si="496"/>
        <v>0</v>
      </c>
    </row>
    <row r="3410" spans="3:13" x14ac:dyDescent="0.35">
      <c r="C3410" s="42">
        <v>42075.958333333336</v>
      </c>
      <c r="D3410" s="32">
        <v>2202.65478515625</v>
      </c>
      <c r="E3410" s="34" t="str">
        <f t="shared" si="488"/>
        <v>03-12</v>
      </c>
      <c r="F3410" s="6">
        <f t="shared" si="489"/>
        <v>23</v>
      </c>
      <c r="G3410" s="6">
        <f t="shared" si="490"/>
        <v>12</v>
      </c>
      <c r="H3410" s="6">
        <f t="shared" si="491"/>
        <v>3</v>
      </c>
      <c r="I3410" s="6">
        <f t="shared" si="492"/>
        <v>11</v>
      </c>
      <c r="J3410" s="6" t="str">
        <f t="shared" si="493"/>
        <v>3-12</v>
      </c>
      <c r="K3410" s="6" t="str">
        <f t="shared" si="494"/>
        <v>WK</v>
      </c>
      <c r="L3410" s="6" t="str">
        <f t="shared" si="495"/>
        <v>EVE</v>
      </c>
      <c r="M3410" s="6">
        <f t="shared" si="496"/>
        <v>0</v>
      </c>
    </row>
    <row r="3411" spans="3:13" x14ac:dyDescent="0.35">
      <c r="C3411" s="42">
        <v>42075.979166666664</v>
      </c>
      <c r="D3411" s="32">
        <v>2075.1171875</v>
      </c>
      <c r="E3411" s="34" t="str">
        <f t="shared" si="488"/>
        <v>03-12</v>
      </c>
      <c r="F3411" s="6">
        <f t="shared" si="489"/>
        <v>23</v>
      </c>
      <c r="G3411" s="6">
        <f t="shared" si="490"/>
        <v>12</v>
      </c>
      <c r="H3411" s="6">
        <f t="shared" si="491"/>
        <v>3</v>
      </c>
      <c r="I3411" s="6">
        <f t="shared" si="492"/>
        <v>11</v>
      </c>
      <c r="J3411" s="6" t="str">
        <f t="shared" si="493"/>
        <v>3-12</v>
      </c>
      <c r="K3411" s="6" t="str">
        <f t="shared" si="494"/>
        <v>WK</v>
      </c>
      <c r="L3411" s="6" t="str">
        <f t="shared" si="495"/>
        <v>EVE</v>
      </c>
      <c r="M3411" s="6">
        <f t="shared" si="496"/>
        <v>0</v>
      </c>
    </row>
    <row r="3412" spans="3:13" x14ac:dyDescent="0.35">
      <c r="C3412" s="42">
        <v>42076</v>
      </c>
      <c r="D3412" s="32">
        <v>1965.2349853515625</v>
      </c>
      <c r="E3412" s="34" t="str">
        <f t="shared" si="488"/>
        <v>03-13</v>
      </c>
      <c r="F3412" s="6">
        <f t="shared" si="489"/>
        <v>0</v>
      </c>
      <c r="G3412" s="6">
        <f t="shared" si="490"/>
        <v>13</v>
      </c>
      <c r="H3412" s="6">
        <f t="shared" si="491"/>
        <v>3</v>
      </c>
      <c r="I3412" s="6">
        <f t="shared" si="492"/>
        <v>11</v>
      </c>
      <c r="J3412" s="6" t="str">
        <f t="shared" si="493"/>
        <v>3-13</v>
      </c>
      <c r="K3412" s="6" t="str">
        <f t="shared" si="494"/>
        <v>WK</v>
      </c>
      <c r="L3412" s="6" t="str">
        <f t="shared" si="495"/>
        <v>EVE</v>
      </c>
      <c r="M3412" s="6">
        <f t="shared" si="496"/>
        <v>0</v>
      </c>
    </row>
    <row r="3413" spans="3:13" x14ac:dyDescent="0.35">
      <c r="C3413" s="42">
        <v>42076.020833333336</v>
      </c>
      <c r="D3413" s="32">
        <v>1894.718994140625</v>
      </c>
      <c r="E3413" s="34" t="str">
        <f t="shared" si="488"/>
        <v>03-13</v>
      </c>
      <c r="F3413" s="6">
        <f t="shared" si="489"/>
        <v>0</v>
      </c>
      <c r="G3413" s="6">
        <f t="shared" si="490"/>
        <v>13</v>
      </c>
      <c r="H3413" s="6">
        <f t="shared" si="491"/>
        <v>3</v>
      </c>
      <c r="I3413" s="6">
        <f t="shared" si="492"/>
        <v>11</v>
      </c>
      <c r="J3413" s="6" t="str">
        <f t="shared" si="493"/>
        <v>3-13</v>
      </c>
      <c r="K3413" s="6" t="str">
        <f t="shared" si="494"/>
        <v>WK</v>
      </c>
      <c r="L3413" s="6" t="str">
        <f t="shared" si="495"/>
        <v>EVE</v>
      </c>
      <c r="M3413" s="6">
        <f t="shared" si="496"/>
        <v>0</v>
      </c>
    </row>
    <row r="3414" spans="3:13" x14ac:dyDescent="0.35">
      <c r="C3414" s="42">
        <v>42076.041666666664</v>
      </c>
      <c r="D3414" s="32">
        <v>1842.6727294921875</v>
      </c>
      <c r="E3414" s="34" t="str">
        <f t="shared" si="488"/>
        <v>03-13</v>
      </c>
      <c r="F3414" s="6">
        <f t="shared" si="489"/>
        <v>1</v>
      </c>
      <c r="G3414" s="6">
        <f t="shared" si="490"/>
        <v>13</v>
      </c>
      <c r="H3414" s="6">
        <f t="shared" si="491"/>
        <v>3</v>
      </c>
      <c r="I3414" s="6">
        <f t="shared" si="492"/>
        <v>11</v>
      </c>
      <c r="J3414" s="6" t="str">
        <f t="shared" si="493"/>
        <v>3-13</v>
      </c>
      <c r="K3414" s="6" t="str">
        <f t="shared" si="494"/>
        <v>WK</v>
      </c>
      <c r="L3414" s="6" t="str">
        <f t="shared" si="495"/>
        <v>EVE</v>
      </c>
      <c r="M3414" s="6">
        <f t="shared" si="496"/>
        <v>0</v>
      </c>
    </row>
    <row r="3415" spans="3:13" x14ac:dyDescent="0.35">
      <c r="C3415" s="42">
        <v>42076.0625</v>
      </c>
      <c r="D3415" s="32">
        <v>1799.895263671875</v>
      </c>
      <c r="E3415" s="34" t="str">
        <f t="shared" si="488"/>
        <v>03-13</v>
      </c>
      <c r="F3415" s="6">
        <f t="shared" si="489"/>
        <v>1</v>
      </c>
      <c r="G3415" s="6">
        <f t="shared" si="490"/>
        <v>13</v>
      </c>
      <c r="H3415" s="6">
        <f t="shared" si="491"/>
        <v>3</v>
      </c>
      <c r="I3415" s="6">
        <f t="shared" si="492"/>
        <v>11</v>
      </c>
      <c r="J3415" s="6" t="str">
        <f t="shared" si="493"/>
        <v>3-13</v>
      </c>
      <c r="K3415" s="6" t="str">
        <f t="shared" si="494"/>
        <v>WK</v>
      </c>
      <c r="L3415" s="6" t="str">
        <f t="shared" si="495"/>
        <v>EVE</v>
      </c>
      <c r="M3415" s="6">
        <f t="shared" si="496"/>
        <v>0</v>
      </c>
    </row>
    <row r="3416" spans="3:13" x14ac:dyDescent="0.35">
      <c r="C3416" s="42">
        <v>42076.083333333336</v>
      </c>
      <c r="D3416" s="32">
        <v>1762.7777099609375</v>
      </c>
      <c r="E3416" s="34" t="str">
        <f t="shared" si="488"/>
        <v>03-13</v>
      </c>
      <c r="F3416" s="6">
        <f t="shared" si="489"/>
        <v>2</v>
      </c>
      <c r="G3416" s="6">
        <f t="shared" si="490"/>
        <v>13</v>
      </c>
      <c r="H3416" s="6">
        <f t="shared" si="491"/>
        <v>3</v>
      </c>
      <c r="I3416" s="6">
        <f t="shared" si="492"/>
        <v>11</v>
      </c>
      <c r="J3416" s="6" t="str">
        <f t="shared" si="493"/>
        <v>3-13</v>
      </c>
      <c r="K3416" s="6" t="str">
        <f t="shared" si="494"/>
        <v>WK</v>
      </c>
      <c r="L3416" s="6" t="str">
        <f t="shared" si="495"/>
        <v>EVE</v>
      </c>
      <c r="M3416" s="6">
        <f t="shared" si="496"/>
        <v>0</v>
      </c>
    </row>
    <row r="3417" spans="3:13" x14ac:dyDescent="0.35">
      <c r="C3417" s="42">
        <v>42076.104166666664</v>
      </c>
      <c r="D3417" s="32">
        <v>1734.262451171875</v>
      </c>
      <c r="E3417" s="34" t="str">
        <f t="shared" si="488"/>
        <v>03-13</v>
      </c>
      <c r="F3417" s="6">
        <f t="shared" si="489"/>
        <v>2</v>
      </c>
      <c r="G3417" s="6">
        <f t="shared" si="490"/>
        <v>13</v>
      </c>
      <c r="H3417" s="6">
        <f t="shared" si="491"/>
        <v>3</v>
      </c>
      <c r="I3417" s="6">
        <f t="shared" si="492"/>
        <v>11</v>
      </c>
      <c r="J3417" s="6" t="str">
        <f t="shared" si="493"/>
        <v>3-13</v>
      </c>
      <c r="K3417" s="6" t="str">
        <f t="shared" si="494"/>
        <v>WK</v>
      </c>
      <c r="L3417" s="6" t="str">
        <f t="shared" si="495"/>
        <v>EVE</v>
      </c>
      <c r="M3417" s="6">
        <f t="shared" si="496"/>
        <v>0</v>
      </c>
    </row>
    <row r="3418" spans="3:13" x14ac:dyDescent="0.35">
      <c r="C3418" s="42">
        <v>42076.125</v>
      </c>
      <c r="D3418" s="32">
        <v>1708.7125244140625</v>
      </c>
      <c r="E3418" s="34" t="str">
        <f t="shared" si="488"/>
        <v>03-13</v>
      </c>
      <c r="F3418" s="6">
        <f t="shared" si="489"/>
        <v>3</v>
      </c>
      <c r="G3418" s="6">
        <f t="shared" si="490"/>
        <v>13</v>
      </c>
      <c r="H3418" s="6">
        <f t="shared" si="491"/>
        <v>3</v>
      </c>
      <c r="I3418" s="6">
        <f t="shared" si="492"/>
        <v>11</v>
      </c>
      <c r="J3418" s="6" t="str">
        <f t="shared" si="493"/>
        <v>3-13</v>
      </c>
      <c r="K3418" s="6" t="str">
        <f t="shared" si="494"/>
        <v>WK</v>
      </c>
      <c r="L3418" s="6" t="str">
        <f t="shared" si="495"/>
        <v>EVE</v>
      </c>
      <c r="M3418" s="6">
        <f t="shared" si="496"/>
        <v>0</v>
      </c>
    </row>
    <row r="3419" spans="3:13" x14ac:dyDescent="0.35">
      <c r="C3419" s="42">
        <v>42076.145833333336</v>
      </c>
      <c r="D3419" s="32">
        <v>1699.5601806640625</v>
      </c>
      <c r="E3419" s="34" t="str">
        <f t="shared" si="488"/>
        <v>03-13</v>
      </c>
      <c r="F3419" s="6">
        <f t="shared" si="489"/>
        <v>3</v>
      </c>
      <c r="G3419" s="6">
        <f t="shared" si="490"/>
        <v>13</v>
      </c>
      <c r="H3419" s="6">
        <f t="shared" si="491"/>
        <v>3</v>
      </c>
      <c r="I3419" s="6">
        <f t="shared" si="492"/>
        <v>11</v>
      </c>
      <c r="J3419" s="6" t="str">
        <f t="shared" si="493"/>
        <v>3-13</v>
      </c>
      <c r="K3419" s="6" t="str">
        <f t="shared" si="494"/>
        <v>WK</v>
      </c>
      <c r="L3419" s="6" t="str">
        <f t="shared" si="495"/>
        <v>EVE</v>
      </c>
      <c r="M3419" s="6">
        <f t="shared" si="496"/>
        <v>0</v>
      </c>
    </row>
    <row r="3420" spans="3:13" x14ac:dyDescent="0.35">
      <c r="C3420" s="42">
        <v>42076.166666666664</v>
      </c>
      <c r="D3420" s="32">
        <v>1710.5914306640625</v>
      </c>
      <c r="E3420" s="34" t="str">
        <f t="shared" si="488"/>
        <v>03-13</v>
      </c>
      <c r="F3420" s="6">
        <f t="shared" si="489"/>
        <v>4</v>
      </c>
      <c r="G3420" s="6">
        <f t="shared" si="490"/>
        <v>13</v>
      </c>
      <c r="H3420" s="6">
        <f t="shared" si="491"/>
        <v>3</v>
      </c>
      <c r="I3420" s="6">
        <f t="shared" si="492"/>
        <v>11</v>
      </c>
      <c r="J3420" s="6" t="str">
        <f t="shared" si="493"/>
        <v>3-13</v>
      </c>
      <c r="K3420" s="6" t="str">
        <f t="shared" si="494"/>
        <v>WK</v>
      </c>
      <c r="L3420" s="6" t="str">
        <f t="shared" si="495"/>
        <v>EVE</v>
      </c>
      <c r="M3420" s="6">
        <f t="shared" si="496"/>
        <v>0</v>
      </c>
    </row>
    <row r="3421" spans="3:13" x14ac:dyDescent="0.35">
      <c r="C3421" s="42">
        <v>42076.1875</v>
      </c>
      <c r="D3421" s="32">
        <v>1737.5799560546875</v>
      </c>
      <c r="E3421" s="34" t="str">
        <f t="shared" si="488"/>
        <v>03-13</v>
      </c>
      <c r="F3421" s="6">
        <f t="shared" si="489"/>
        <v>4</v>
      </c>
      <c r="G3421" s="6">
        <f t="shared" si="490"/>
        <v>13</v>
      </c>
      <c r="H3421" s="6">
        <f t="shared" si="491"/>
        <v>3</v>
      </c>
      <c r="I3421" s="6">
        <f t="shared" si="492"/>
        <v>11</v>
      </c>
      <c r="J3421" s="6" t="str">
        <f t="shared" si="493"/>
        <v>3-13</v>
      </c>
      <c r="K3421" s="6" t="str">
        <f t="shared" si="494"/>
        <v>WK</v>
      </c>
      <c r="L3421" s="6" t="str">
        <f t="shared" si="495"/>
        <v>EVE</v>
      </c>
      <c r="M3421" s="6">
        <f t="shared" si="496"/>
        <v>0</v>
      </c>
    </row>
    <row r="3422" spans="3:13" x14ac:dyDescent="0.35">
      <c r="C3422" s="42">
        <v>42076.208333333336</v>
      </c>
      <c r="D3422" s="32">
        <v>1780.3238525390625</v>
      </c>
      <c r="E3422" s="34" t="str">
        <f t="shared" si="488"/>
        <v>03-13</v>
      </c>
      <c r="F3422" s="6">
        <f t="shared" si="489"/>
        <v>5</v>
      </c>
      <c r="G3422" s="6">
        <f t="shared" si="490"/>
        <v>13</v>
      </c>
      <c r="H3422" s="6">
        <f t="shared" si="491"/>
        <v>3</v>
      </c>
      <c r="I3422" s="6">
        <f t="shared" si="492"/>
        <v>11</v>
      </c>
      <c r="J3422" s="6" t="str">
        <f t="shared" si="493"/>
        <v>3-13</v>
      </c>
      <c r="K3422" s="6" t="str">
        <f t="shared" si="494"/>
        <v>WK</v>
      </c>
      <c r="L3422" s="6" t="str">
        <f t="shared" si="495"/>
        <v>EVE</v>
      </c>
      <c r="M3422" s="6">
        <f t="shared" si="496"/>
        <v>0</v>
      </c>
    </row>
    <row r="3423" spans="3:13" x14ac:dyDescent="0.35">
      <c r="C3423" s="42">
        <v>42076.229166666664</v>
      </c>
      <c r="D3423" s="32">
        <v>1882.809326171875</v>
      </c>
      <c r="E3423" s="34" t="str">
        <f t="shared" si="488"/>
        <v>03-13</v>
      </c>
      <c r="F3423" s="6">
        <f t="shared" si="489"/>
        <v>5</v>
      </c>
      <c r="G3423" s="6">
        <f t="shared" si="490"/>
        <v>13</v>
      </c>
      <c r="H3423" s="6">
        <f t="shared" si="491"/>
        <v>3</v>
      </c>
      <c r="I3423" s="6">
        <f t="shared" si="492"/>
        <v>11</v>
      </c>
      <c r="J3423" s="6" t="str">
        <f t="shared" si="493"/>
        <v>3-13</v>
      </c>
      <c r="K3423" s="6" t="str">
        <f t="shared" si="494"/>
        <v>WK</v>
      </c>
      <c r="L3423" s="6" t="str">
        <f t="shared" si="495"/>
        <v>EVE</v>
      </c>
      <c r="M3423" s="6">
        <f t="shared" si="496"/>
        <v>0</v>
      </c>
    </row>
    <row r="3424" spans="3:13" x14ac:dyDescent="0.35">
      <c r="C3424" s="42">
        <v>42076.25</v>
      </c>
      <c r="D3424" s="32">
        <v>1990.7484130859375</v>
      </c>
      <c r="E3424" s="34" t="str">
        <f t="shared" si="488"/>
        <v>03-13</v>
      </c>
      <c r="F3424" s="6">
        <f t="shared" si="489"/>
        <v>6</v>
      </c>
      <c r="G3424" s="6">
        <f t="shared" si="490"/>
        <v>13</v>
      </c>
      <c r="H3424" s="6">
        <f t="shared" si="491"/>
        <v>3</v>
      </c>
      <c r="I3424" s="6">
        <f t="shared" si="492"/>
        <v>11</v>
      </c>
      <c r="J3424" s="6" t="str">
        <f t="shared" si="493"/>
        <v>3-13</v>
      </c>
      <c r="K3424" s="6" t="str">
        <f t="shared" si="494"/>
        <v>WK</v>
      </c>
      <c r="L3424" s="6" t="str">
        <f t="shared" si="495"/>
        <v>EVE</v>
      </c>
      <c r="M3424" s="6">
        <f t="shared" si="496"/>
        <v>0</v>
      </c>
    </row>
    <row r="3425" spans="3:13" x14ac:dyDescent="0.35">
      <c r="C3425" s="42">
        <v>42076.270833333336</v>
      </c>
      <c r="D3425" s="32">
        <v>2172.189697265625</v>
      </c>
      <c r="E3425" s="34" t="str">
        <f t="shared" si="488"/>
        <v>03-13</v>
      </c>
      <c r="F3425" s="6">
        <f t="shared" si="489"/>
        <v>6</v>
      </c>
      <c r="G3425" s="6">
        <f t="shared" si="490"/>
        <v>13</v>
      </c>
      <c r="H3425" s="6">
        <f t="shared" si="491"/>
        <v>3</v>
      </c>
      <c r="I3425" s="6">
        <f t="shared" si="492"/>
        <v>11</v>
      </c>
      <c r="J3425" s="6" t="str">
        <f t="shared" si="493"/>
        <v>3-13</v>
      </c>
      <c r="K3425" s="6" t="str">
        <f t="shared" si="494"/>
        <v>WK</v>
      </c>
      <c r="L3425" s="6" t="str">
        <f t="shared" si="495"/>
        <v>EVE</v>
      </c>
      <c r="M3425" s="6">
        <f t="shared" si="496"/>
        <v>0</v>
      </c>
    </row>
    <row r="3426" spans="3:13" x14ac:dyDescent="0.35">
      <c r="C3426" s="42">
        <v>42076.291666666664</v>
      </c>
      <c r="D3426" s="32">
        <v>2265.496826171875</v>
      </c>
      <c r="E3426" s="34" t="str">
        <f t="shared" si="488"/>
        <v>03-13</v>
      </c>
      <c r="F3426" s="6">
        <f t="shared" si="489"/>
        <v>7</v>
      </c>
      <c r="G3426" s="6">
        <f t="shared" si="490"/>
        <v>13</v>
      </c>
      <c r="H3426" s="6">
        <f t="shared" si="491"/>
        <v>3</v>
      </c>
      <c r="I3426" s="6">
        <f t="shared" si="492"/>
        <v>11</v>
      </c>
      <c r="J3426" s="6" t="str">
        <f t="shared" si="493"/>
        <v>3-13</v>
      </c>
      <c r="K3426" s="6" t="str">
        <f t="shared" si="494"/>
        <v>WK</v>
      </c>
      <c r="L3426" s="6" t="str">
        <f t="shared" si="495"/>
        <v>DAY</v>
      </c>
      <c r="M3426" s="6">
        <f t="shared" si="496"/>
        <v>0</v>
      </c>
    </row>
    <row r="3427" spans="3:13" x14ac:dyDescent="0.35">
      <c r="C3427" s="42">
        <v>42076.3125</v>
      </c>
      <c r="D3427" s="32">
        <v>2291.374755859375</v>
      </c>
      <c r="E3427" s="34" t="str">
        <f t="shared" si="488"/>
        <v>03-13</v>
      </c>
      <c r="F3427" s="6">
        <f t="shared" si="489"/>
        <v>7</v>
      </c>
      <c r="G3427" s="6">
        <f t="shared" si="490"/>
        <v>13</v>
      </c>
      <c r="H3427" s="6">
        <f t="shared" si="491"/>
        <v>3</v>
      </c>
      <c r="I3427" s="6">
        <f t="shared" si="492"/>
        <v>11</v>
      </c>
      <c r="J3427" s="6" t="str">
        <f t="shared" si="493"/>
        <v>3-13</v>
      </c>
      <c r="K3427" s="6" t="str">
        <f t="shared" si="494"/>
        <v>WK</v>
      </c>
      <c r="L3427" s="6" t="str">
        <f t="shared" si="495"/>
        <v>DAY</v>
      </c>
      <c r="M3427" s="6">
        <f t="shared" si="496"/>
        <v>0</v>
      </c>
    </row>
    <row r="3428" spans="3:13" x14ac:dyDescent="0.35">
      <c r="C3428" s="42">
        <v>42076.333333333336</v>
      </c>
      <c r="D3428" s="32">
        <v>2310.035888671875</v>
      </c>
      <c r="E3428" s="34" t="str">
        <f t="shared" si="488"/>
        <v>03-13</v>
      </c>
      <c r="F3428" s="6">
        <f t="shared" si="489"/>
        <v>8</v>
      </c>
      <c r="G3428" s="6">
        <f t="shared" si="490"/>
        <v>13</v>
      </c>
      <c r="H3428" s="6">
        <f t="shared" si="491"/>
        <v>3</v>
      </c>
      <c r="I3428" s="6">
        <f t="shared" si="492"/>
        <v>11</v>
      </c>
      <c r="J3428" s="6" t="str">
        <f t="shared" si="493"/>
        <v>3-13</v>
      </c>
      <c r="K3428" s="6" t="str">
        <f t="shared" si="494"/>
        <v>WK</v>
      </c>
      <c r="L3428" s="6" t="str">
        <f t="shared" si="495"/>
        <v>DAY</v>
      </c>
      <c r="M3428" s="6">
        <f t="shared" si="496"/>
        <v>0</v>
      </c>
    </row>
    <row r="3429" spans="3:13" x14ac:dyDescent="0.35">
      <c r="C3429" s="42">
        <v>42076.354166666664</v>
      </c>
      <c r="D3429" s="32">
        <v>2364.95166015625</v>
      </c>
      <c r="E3429" s="34" t="str">
        <f t="shared" si="488"/>
        <v>03-13</v>
      </c>
      <c r="F3429" s="6">
        <f t="shared" si="489"/>
        <v>8</v>
      </c>
      <c r="G3429" s="6">
        <f t="shared" si="490"/>
        <v>13</v>
      </c>
      <c r="H3429" s="6">
        <f t="shared" si="491"/>
        <v>3</v>
      </c>
      <c r="I3429" s="6">
        <f t="shared" si="492"/>
        <v>11</v>
      </c>
      <c r="J3429" s="6" t="str">
        <f t="shared" si="493"/>
        <v>3-13</v>
      </c>
      <c r="K3429" s="6" t="str">
        <f t="shared" si="494"/>
        <v>WK</v>
      </c>
      <c r="L3429" s="6" t="str">
        <f t="shared" si="495"/>
        <v>DAY</v>
      </c>
      <c r="M3429" s="6">
        <f t="shared" si="496"/>
        <v>0</v>
      </c>
    </row>
    <row r="3430" spans="3:13" x14ac:dyDescent="0.35">
      <c r="C3430" s="42">
        <v>42076.375</v>
      </c>
      <c r="D3430" s="32">
        <v>2401.0595703125</v>
      </c>
      <c r="E3430" s="34" t="str">
        <f t="shared" si="488"/>
        <v>03-13</v>
      </c>
      <c r="F3430" s="6">
        <f t="shared" si="489"/>
        <v>9</v>
      </c>
      <c r="G3430" s="6">
        <f t="shared" si="490"/>
        <v>13</v>
      </c>
      <c r="H3430" s="6">
        <f t="shared" si="491"/>
        <v>3</v>
      </c>
      <c r="I3430" s="6">
        <f t="shared" si="492"/>
        <v>11</v>
      </c>
      <c r="J3430" s="6" t="str">
        <f t="shared" si="493"/>
        <v>3-13</v>
      </c>
      <c r="K3430" s="6" t="str">
        <f t="shared" si="494"/>
        <v>WK</v>
      </c>
      <c r="L3430" s="6" t="str">
        <f t="shared" si="495"/>
        <v>DAY</v>
      </c>
      <c r="M3430" s="6">
        <f t="shared" si="496"/>
        <v>0</v>
      </c>
    </row>
    <row r="3431" spans="3:13" x14ac:dyDescent="0.35">
      <c r="C3431" s="42">
        <v>42076.395833333336</v>
      </c>
      <c r="D3431" s="32">
        <v>2445.242919921875</v>
      </c>
      <c r="E3431" s="34" t="str">
        <f t="shared" si="488"/>
        <v>03-13</v>
      </c>
      <c r="F3431" s="6">
        <f t="shared" si="489"/>
        <v>9</v>
      </c>
      <c r="G3431" s="6">
        <f t="shared" si="490"/>
        <v>13</v>
      </c>
      <c r="H3431" s="6">
        <f t="shared" si="491"/>
        <v>3</v>
      </c>
      <c r="I3431" s="6">
        <f t="shared" si="492"/>
        <v>11</v>
      </c>
      <c r="J3431" s="6" t="str">
        <f t="shared" si="493"/>
        <v>3-13</v>
      </c>
      <c r="K3431" s="6" t="str">
        <f t="shared" si="494"/>
        <v>WK</v>
      </c>
      <c r="L3431" s="6" t="str">
        <f t="shared" si="495"/>
        <v>DAY</v>
      </c>
      <c r="M3431" s="6">
        <f t="shared" si="496"/>
        <v>0</v>
      </c>
    </row>
    <row r="3432" spans="3:13" x14ac:dyDescent="0.35">
      <c r="C3432" s="42">
        <v>42076.416666666664</v>
      </c>
      <c r="D3432" s="32">
        <v>2482.771728515625</v>
      </c>
      <c r="E3432" s="34" t="str">
        <f t="shared" si="488"/>
        <v>03-13</v>
      </c>
      <c r="F3432" s="6">
        <f t="shared" si="489"/>
        <v>10</v>
      </c>
      <c r="G3432" s="6">
        <f t="shared" si="490"/>
        <v>13</v>
      </c>
      <c r="H3432" s="6">
        <f t="shared" si="491"/>
        <v>3</v>
      </c>
      <c r="I3432" s="6">
        <f t="shared" si="492"/>
        <v>11</v>
      </c>
      <c r="J3432" s="6" t="str">
        <f t="shared" si="493"/>
        <v>3-13</v>
      </c>
      <c r="K3432" s="6" t="str">
        <f t="shared" si="494"/>
        <v>WK</v>
      </c>
      <c r="L3432" s="6" t="str">
        <f t="shared" si="495"/>
        <v>DAY</v>
      </c>
      <c r="M3432" s="6">
        <f t="shared" si="496"/>
        <v>0</v>
      </c>
    </row>
    <row r="3433" spans="3:13" x14ac:dyDescent="0.35">
      <c r="C3433" s="42">
        <v>42076.4375</v>
      </c>
      <c r="D3433" s="32">
        <v>2548.548828125</v>
      </c>
      <c r="E3433" s="34" t="str">
        <f t="shared" si="488"/>
        <v>03-13</v>
      </c>
      <c r="F3433" s="6">
        <f t="shared" si="489"/>
        <v>10</v>
      </c>
      <c r="G3433" s="6">
        <f t="shared" si="490"/>
        <v>13</v>
      </c>
      <c r="H3433" s="6">
        <f t="shared" si="491"/>
        <v>3</v>
      </c>
      <c r="I3433" s="6">
        <f t="shared" si="492"/>
        <v>11</v>
      </c>
      <c r="J3433" s="6" t="str">
        <f t="shared" si="493"/>
        <v>3-13</v>
      </c>
      <c r="K3433" s="6" t="str">
        <f t="shared" si="494"/>
        <v>WK</v>
      </c>
      <c r="L3433" s="6" t="str">
        <f t="shared" si="495"/>
        <v>DAY</v>
      </c>
      <c r="M3433" s="6">
        <f t="shared" si="496"/>
        <v>0</v>
      </c>
    </row>
    <row r="3434" spans="3:13" x14ac:dyDescent="0.35">
      <c r="C3434" s="42">
        <v>42076.458333333336</v>
      </c>
      <c r="D3434" s="32">
        <v>2579.639404296875</v>
      </c>
      <c r="E3434" s="34" t="str">
        <f t="shared" si="488"/>
        <v>03-13</v>
      </c>
      <c r="F3434" s="6">
        <f t="shared" si="489"/>
        <v>11</v>
      </c>
      <c r="G3434" s="6">
        <f t="shared" si="490"/>
        <v>13</v>
      </c>
      <c r="H3434" s="6">
        <f t="shared" si="491"/>
        <v>3</v>
      </c>
      <c r="I3434" s="6">
        <f t="shared" si="492"/>
        <v>11</v>
      </c>
      <c r="J3434" s="6" t="str">
        <f t="shared" si="493"/>
        <v>3-13</v>
      </c>
      <c r="K3434" s="6" t="str">
        <f t="shared" si="494"/>
        <v>WK</v>
      </c>
      <c r="L3434" s="6" t="str">
        <f t="shared" si="495"/>
        <v>DAY</v>
      </c>
      <c r="M3434" s="6">
        <f t="shared" si="496"/>
        <v>0</v>
      </c>
    </row>
    <row r="3435" spans="3:13" x14ac:dyDescent="0.35">
      <c r="C3435" s="42">
        <v>42076.479166666664</v>
      </c>
      <c r="D3435" s="32">
        <v>2616.692626953125</v>
      </c>
      <c r="E3435" s="34" t="str">
        <f t="shared" si="488"/>
        <v>03-13</v>
      </c>
      <c r="F3435" s="6">
        <f t="shared" si="489"/>
        <v>11</v>
      </c>
      <c r="G3435" s="6">
        <f t="shared" si="490"/>
        <v>13</v>
      </c>
      <c r="H3435" s="6">
        <f t="shared" si="491"/>
        <v>3</v>
      </c>
      <c r="I3435" s="6">
        <f t="shared" si="492"/>
        <v>11</v>
      </c>
      <c r="J3435" s="6" t="str">
        <f t="shared" si="493"/>
        <v>3-13</v>
      </c>
      <c r="K3435" s="6" t="str">
        <f t="shared" si="494"/>
        <v>WK</v>
      </c>
      <c r="L3435" s="6" t="str">
        <f t="shared" si="495"/>
        <v>DAY</v>
      </c>
      <c r="M3435" s="6">
        <f t="shared" si="496"/>
        <v>0</v>
      </c>
    </row>
    <row r="3436" spans="3:13" x14ac:dyDescent="0.35">
      <c r="C3436" s="42">
        <v>42076.5</v>
      </c>
      <c r="D3436" s="32">
        <v>2648.358154296875</v>
      </c>
      <c r="E3436" s="34" t="str">
        <f t="shared" si="488"/>
        <v>03-13</v>
      </c>
      <c r="F3436" s="6">
        <f t="shared" si="489"/>
        <v>12</v>
      </c>
      <c r="G3436" s="6">
        <f t="shared" si="490"/>
        <v>13</v>
      </c>
      <c r="H3436" s="6">
        <f t="shared" si="491"/>
        <v>3</v>
      </c>
      <c r="I3436" s="6">
        <f t="shared" si="492"/>
        <v>11</v>
      </c>
      <c r="J3436" s="6" t="str">
        <f t="shared" si="493"/>
        <v>3-13</v>
      </c>
      <c r="K3436" s="6" t="str">
        <f t="shared" si="494"/>
        <v>WK</v>
      </c>
      <c r="L3436" s="6" t="str">
        <f t="shared" si="495"/>
        <v>DAY</v>
      </c>
      <c r="M3436" s="6">
        <f t="shared" si="496"/>
        <v>0</v>
      </c>
    </row>
    <row r="3437" spans="3:13" x14ac:dyDescent="0.35">
      <c r="C3437" s="42">
        <v>42076.520833333336</v>
      </c>
      <c r="D3437" s="32">
        <v>2676.2412109375</v>
      </c>
      <c r="E3437" s="34" t="str">
        <f t="shared" si="488"/>
        <v>03-13</v>
      </c>
      <c r="F3437" s="6">
        <f t="shared" si="489"/>
        <v>12</v>
      </c>
      <c r="G3437" s="6">
        <f t="shared" si="490"/>
        <v>13</v>
      </c>
      <c r="H3437" s="6">
        <f t="shared" si="491"/>
        <v>3</v>
      </c>
      <c r="I3437" s="6">
        <f t="shared" si="492"/>
        <v>11</v>
      </c>
      <c r="J3437" s="6" t="str">
        <f t="shared" si="493"/>
        <v>3-13</v>
      </c>
      <c r="K3437" s="6" t="str">
        <f t="shared" si="494"/>
        <v>WK</v>
      </c>
      <c r="L3437" s="6" t="str">
        <f t="shared" si="495"/>
        <v>DAY</v>
      </c>
      <c r="M3437" s="6">
        <f t="shared" si="496"/>
        <v>0</v>
      </c>
    </row>
    <row r="3438" spans="3:13" x14ac:dyDescent="0.35">
      <c r="C3438" s="42">
        <v>42076.541666666664</v>
      </c>
      <c r="D3438" s="32">
        <v>2708.710205078125</v>
      </c>
      <c r="E3438" s="34" t="str">
        <f t="shared" si="488"/>
        <v>03-13</v>
      </c>
      <c r="F3438" s="6">
        <f t="shared" si="489"/>
        <v>13</v>
      </c>
      <c r="G3438" s="6">
        <f t="shared" si="490"/>
        <v>13</v>
      </c>
      <c r="H3438" s="6">
        <f t="shared" si="491"/>
        <v>3</v>
      </c>
      <c r="I3438" s="6">
        <f t="shared" si="492"/>
        <v>11</v>
      </c>
      <c r="J3438" s="6" t="str">
        <f t="shared" si="493"/>
        <v>3-13</v>
      </c>
      <c r="K3438" s="6" t="str">
        <f t="shared" si="494"/>
        <v>WK</v>
      </c>
      <c r="L3438" s="6" t="str">
        <f t="shared" si="495"/>
        <v>DAY</v>
      </c>
      <c r="M3438" s="6">
        <f t="shared" si="496"/>
        <v>0</v>
      </c>
    </row>
    <row r="3439" spans="3:13" x14ac:dyDescent="0.35">
      <c r="C3439" s="42">
        <v>42076.5625</v>
      </c>
      <c r="D3439" s="32">
        <v>2752.004638671875</v>
      </c>
      <c r="E3439" s="34" t="str">
        <f t="shared" si="488"/>
        <v>03-13</v>
      </c>
      <c r="F3439" s="6">
        <f t="shared" si="489"/>
        <v>13</v>
      </c>
      <c r="G3439" s="6">
        <f t="shared" si="490"/>
        <v>13</v>
      </c>
      <c r="H3439" s="6">
        <f t="shared" si="491"/>
        <v>3</v>
      </c>
      <c r="I3439" s="6">
        <f t="shared" si="492"/>
        <v>11</v>
      </c>
      <c r="J3439" s="6" t="str">
        <f t="shared" si="493"/>
        <v>3-13</v>
      </c>
      <c r="K3439" s="6" t="str">
        <f t="shared" si="494"/>
        <v>WK</v>
      </c>
      <c r="L3439" s="6" t="str">
        <f t="shared" si="495"/>
        <v>DAY</v>
      </c>
      <c r="M3439" s="6">
        <f t="shared" si="496"/>
        <v>0</v>
      </c>
    </row>
    <row r="3440" spans="3:13" x14ac:dyDescent="0.35">
      <c r="C3440" s="42">
        <v>42076.583333333336</v>
      </c>
      <c r="D3440" s="32">
        <v>2782.56396484375</v>
      </c>
      <c r="E3440" s="34" t="str">
        <f t="shared" si="488"/>
        <v>03-13</v>
      </c>
      <c r="F3440" s="6">
        <f t="shared" si="489"/>
        <v>14</v>
      </c>
      <c r="G3440" s="6">
        <f t="shared" si="490"/>
        <v>13</v>
      </c>
      <c r="H3440" s="6">
        <f t="shared" si="491"/>
        <v>3</v>
      </c>
      <c r="I3440" s="6">
        <f t="shared" si="492"/>
        <v>11</v>
      </c>
      <c r="J3440" s="6" t="str">
        <f t="shared" si="493"/>
        <v>3-13</v>
      </c>
      <c r="K3440" s="6" t="str">
        <f t="shared" si="494"/>
        <v>WK</v>
      </c>
      <c r="L3440" s="6" t="str">
        <f t="shared" si="495"/>
        <v>DAY</v>
      </c>
      <c r="M3440" s="6">
        <f t="shared" si="496"/>
        <v>0</v>
      </c>
    </row>
    <row r="3441" spans="3:13" x14ac:dyDescent="0.35">
      <c r="C3441" s="42">
        <v>42076.604166666664</v>
      </c>
      <c r="D3441" s="32">
        <v>2829.667236328125</v>
      </c>
      <c r="E3441" s="34" t="str">
        <f t="shared" si="488"/>
        <v>03-13</v>
      </c>
      <c r="F3441" s="6">
        <f t="shared" si="489"/>
        <v>14</v>
      </c>
      <c r="G3441" s="6">
        <f t="shared" si="490"/>
        <v>13</v>
      </c>
      <c r="H3441" s="6">
        <f t="shared" si="491"/>
        <v>3</v>
      </c>
      <c r="I3441" s="6">
        <f t="shared" si="492"/>
        <v>11</v>
      </c>
      <c r="J3441" s="6" t="str">
        <f t="shared" si="493"/>
        <v>3-13</v>
      </c>
      <c r="K3441" s="6" t="str">
        <f t="shared" si="494"/>
        <v>WK</v>
      </c>
      <c r="L3441" s="6" t="str">
        <f t="shared" si="495"/>
        <v>DAY</v>
      </c>
      <c r="M3441" s="6">
        <f t="shared" si="496"/>
        <v>0</v>
      </c>
    </row>
    <row r="3442" spans="3:13" x14ac:dyDescent="0.35">
      <c r="C3442" s="42">
        <v>42076.625</v>
      </c>
      <c r="D3442" s="32">
        <v>2826.466796875</v>
      </c>
      <c r="E3442" s="34" t="str">
        <f t="shared" si="488"/>
        <v>03-13</v>
      </c>
      <c r="F3442" s="6">
        <f t="shared" si="489"/>
        <v>15</v>
      </c>
      <c r="G3442" s="6">
        <f t="shared" si="490"/>
        <v>13</v>
      </c>
      <c r="H3442" s="6">
        <f t="shared" si="491"/>
        <v>3</v>
      </c>
      <c r="I3442" s="6">
        <f t="shared" si="492"/>
        <v>11</v>
      </c>
      <c r="J3442" s="6" t="str">
        <f t="shared" si="493"/>
        <v>3-13</v>
      </c>
      <c r="K3442" s="6" t="str">
        <f t="shared" si="494"/>
        <v>WK</v>
      </c>
      <c r="L3442" s="6" t="str">
        <f t="shared" si="495"/>
        <v>DAY</v>
      </c>
      <c r="M3442" s="6">
        <f t="shared" si="496"/>
        <v>0</v>
      </c>
    </row>
    <row r="3443" spans="3:13" x14ac:dyDescent="0.35">
      <c r="C3443" s="42">
        <v>42076.645833333336</v>
      </c>
      <c r="D3443" s="32">
        <v>2822.29345703125</v>
      </c>
      <c r="E3443" s="34" t="str">
        <f t="shared" si="488"/>
        <v>03-13</v>
      </c>
      <c r="F3443" s="6">
        <f t="shared" si="489"/>
        <v>15</v>
      </c>
      <c r="G3443" s="6">
        <f t="shared" si="490"/>
        <v>13</v>
      </c>
      <c r="H3443" s="6">
        <f t="shared" si="491"/>
        <v>3</v>
      </c>
      <c r="I3443" s="6">
        <f t="shared" si="492"/>
        <v>11</v>
      </c>
      <c r="J3443" s="6" t="str">
        <f t="shared" si="493"/>
        <v>3-13</v>
      </c>
      <c r="K3443" s="6" t="str">
        <f t="shared" si="494"/>
        <v>WK</v>
      </c>
      <c r="L3443" s="6" t="str">
        <f t="shared" si="495"/>
        <v>DAY</v>
      </c>
      <c r="M3443" s="6">
        <f t="shared" si="496"/>
        <v>0</v>
      </c>
    </row>
    <row r="3444" spans="3:13" x14ac:dyDescent="0.35">
      <c r="C3444" s="42">
        <v>42076.666666666664</v>
      </c>
      <c r="D3444" s="32">
        <v>2844.69482421875</v>
      </c>
      <c r="E3444" s="34" t="str">
        <f t="shared" si="488"/>
        <v>03-13</v>
      </c>
      <c r="F3444" s="6">
        <f t="shared" si="489"/>
        <v>16</v>
      </c>
      <c r="G3444" s="6">
        <f t="shared" si="490"/>
        <v>13</v>
      </c>
      <c r="H3444" s="6">
        <f t="shared" si="491"/>
        <v>3</v>
      </c>
      <c r="I3444" s="6">
        <f t="shared" si="492"/>
        <v>11</v>
      </c>
      <c r="J3444" s="6" t="str">
        <f t="shared" si="493"/>
        <v>3-13</v>
      </c>
      <c r="K3444" s="6" t="str">
        <f t="shared" si="494"/>
        <v>WK</v>
      </c>
      <c r="L3444" s="6" t="str">
        <f t="shared" si="495"/>
        <v>DAY</v>
      </c>
      <c r="M3444" s="6">
        <f t="shared" si="496"/>
        <v>0</v>
      </c>
    </row>
    <row r="3445" spans="3:13" x14ac:dyDescent="0.35">
      <c r="C3445" s="42">
        <v>42076.6875</v>
      </c>
      <c r="D3445" s="32">
        <v>2858.305908203125</v>
      </c>
      <c r="E3445" s="34" t="str">
        <f t="shared" si="488"/>
        <v>03-13</v>
      </c>
      <c r="F3445" s="6">
        <f t="shared" si="489"/>
        <v>16</v>
      </c>
      <c r="G3445" s="6">
        <f t="shared" si="490"/>
        <v>13</v>
      </c>
      <c r="H3445" s="6">
        <f t="shared" si="491"/>
        <v>3</v>
      </c>
      <c r="I3445" s="6">
        <f t="shared" si="492"/>
        <v>11</v>
      </c>
      <c r="J3445" s="6" t="str">
        <f t="shared" si="493"/>
        <v>3-13</v>
      </c>
      <c r="K3445" s="6" t="str">
        <f t="shared" si="494"/>
        <v>WK</v>
      </c>
      <c r="L3445" s="6" t="str">
        <f t="shared" si="495"/>
        <v>DAY</v>
      </c>
      <c r="M3445" s="6">
        <f t="shared" si="496"/>
        <v>0</v>
      </c>
    </row>
    <row r="3446" spans="3:13" x14ac:dyDescent="0.35">
      <c r="C3446" s="42">
        <v>42076.708333333336</v>
      </c>
      <c r="D3446" s="32">
        <v>2853.361572265625</v>
      </c>
      <c r="E3446" s="34" t="str">
        <f t="shared" si="488"/>
        <v>03-13</v>
      </c>
      <c r="F3446" s="6">
        <f t="shared" si="489"/>
        <v>17</v>
      </c>
      <c r="G3446" s="6">
        <f t="shared" si="490"/>
        <v>13</v>
      </c>
      <c r="H3446" s="6">
        <f t="shared" si="491"/>
        <v>3</v>
      </c>
      <c r="I3446" s="6">
        <f t="shared" si="492"/>
        <v>11</v>
      </c>
      <c r="J3446" s="6" t="str">
        <f t="shared" si="493"/>
        <v>3-13</v>
      </c>
      <c r="K3446" s="6" t="str">
        <f t="shared" si="494"/>
        <v>WK</v>
      </c>
      <c r="L3446" s="6" t="str">
        <f t="shared" si="495"/>
        <v>EVE</v>
      </c>
      <c r="M3446" s="6">
        <f t="shared" si="496"/>
        <v>0</v>
      </c>
    </row>
    <row r="3447" spans="3:13" x14ac:dyDescent="0.35">
      <c r="C3447" s="42">
        <v>42076.729166666664</v>
      </c>
      <c r="D3447" s="32">
        <v>2844.404052734375</v>
      </c>
      <c r="E3447" s="34" t="str">
        <f t="shared" si="488"/>
        <v>03-13</v>
      </c>
      <c r="F3447" s="6">
        <f t="shared" si="489"/>
        <v>17</v>
      </c>
      <c r="G3447" s="6">
        <f t="shared" si="490"/>
        <v>13</v>
      </c>
      <c r="H3447" s="6">
        <f t="shared" si="491"/>
        <v>3</v>
      </c>
      <c r="I3447" s="6">
        <f t="shared" si="492"/>
        <v>11</v>
      </c>
      <c r="J3447" s="6" t="str">
        <f t="shared" si="493"/>
        <v>3-13</v>
      </c>
      <c r="K3447" s="6" t="str">
        <f t="shared" si="494"/>
        <v>WK</v>
      </c>
      <c r="L3447" s="6" t="str">
        <f t="shared" si="495"/>
        <v>EVE</v>
      </c>
      <c r="M3447" s="6">
        <f t="shared" si="496"/>
        <v>0</v>
      </c>
    </row>
    <row r="3448" spans="3:13" x14ac:dyDescent="0.35">
      <c r="C3448" s="42">
        <v>42076.75</v>
      </c>
      <c r="D3448" s="32">
        <v>2854.472900390625</v>
      </c>
      <c r="E3448" s="34" t="str">
        <f t="shared" si="488"/>
        <v>03-13</v>
      </c>
      <c r="F3448" s="6">
        <f t="shared" si="489"/>
        <v>18</v>
      </c>
      <c r="G3448" s="6">
        <f t="shared" si="490"/>
        <v>13</v>
      </c>
      <c r="H3448" s="6">
        <f t="shared" si="491"/>
        <v>3</v>
      </c>
      <c r="I3448" s="6">
        <f t="shared" si="492"/>
        <v>11</v>
      </c>
      <c r="J3448" s="6" t="str">
        <f t="shared" si="493"/>
        <v>3-13</v>
      </c>
      <c r="K3448" s="6" t="str">
        <f t="shared" si="494"/>
        <v>WK</v>
      </c>
      <c r="L3448" s="6" t="str">
        <f t="shared" si="495"/>
        <v>EVE</v>
      </c>
      <c r="M3448" s="6">
        <f t="shared" si="496"/>
        <v>0</v>
      </c>
    </row>
    <row r="3449" spans="3:13" x14ac:dyDescent="0.35">
      <c r="C3449" s="42">
        <v>42076.770833333336</v>
      </c>
      <c r="D3449" s="32">
        <v>2797.8837890625</v>
      </c>
      <c r="E3449" s="34" t="str">
        <f t="shared" si="488"/>
        <v>03-13</v>
      </c>
      <c r="F3449" s="6">
        <f t="shared" si="489"/>
        <v>18</v>
      </c>
      <c r="G3449" s="6">
        <f t="shared" si="490"/>
        <v>13</v>
      </c>
      <c r="H3449" s="6">
        <f t="shared" si="491"/>
        <v>3</v>
      </c>
      <c r="I3449" s="6">
        <f t="shared" si="492"/>
        <v>11</v>
      </c>
      <c r="J3449" s="6" t="str">
        <f t="shared" si="493"/>
        <v>3-13</v>
      </c>
      <c r="K3449" s="6" t="str">
        <f t="shared" si="494"/>
        <v>WK</v>
      </c>
      <c r="L3449" s="6" t="str">
        <f t="shared" si="495"/>
        <v>EVE</v>
      </c>
      <c r="M3449" s="6">
        <f t="shared" si="496"/>
        <v>0</v>
      </c>
    </row>
    <row r="3450" spans="3:13" x14ac:dyDescent="0.35">
      <c r="C3450" s="42">
        <v>42076.791666666664</v>
      </c>
      <c r="D3450" s="32">
        <v>2862.45458984375</v>
      </c>
      <c r="E3450" s="34" t="str">
        <f t="shared" si="488"/>
        <v>03-13</v>
      </c>
      <c r="F3450" s="6">
        <f t="shared" si="489"/>
        <v>19</v>
      </c>
      <c r="G3450" s="6">
        <f t="shared" si="490"/>
        <v>13</v>
      </c>
      <c r="H3450" s="6">
        <f t="shared" si="491"/>
        <v>3</v>
      </c>
      <c r="I3450" s="6">
        <f t="shared" si="492"/>
        <v>11</v>
      </c>
      <c r="J3450" s="6" t="str">
        <f t="shared" si="493"/>
        <v>3-13</v>
      </c>
      <c r="K3450" s="6" t="str">
        <f t="shared" si="494"/>
        <v>WK</v>
      </c>
      <c r="L3450" s="6" t="str">
        <f t="shared" si="495"/>
        <v>EVE</v>
      </c>
      <c r="M3450" s="6">
        <f t="shared" si="496"/>
        <v>0</v>
      </c>
    </row>
    <row r="3451" spans="3:13" x14ac:dyDescent="0.35">
      <c r="C3451" s="42">
        <v>42076.8125</v>
      </c>
      <c r="D3451" s="32">
        <v>2950.347412109375</v>
      </c>
      <c r="E3451" s="34" t="str">
        <f t="shared" si="488"/>
        <v>03-13</v>
      </c>
      <c r="F3451" s="6">
        <f t="shared" si="489"/>
        <v>19</v>
      </c>
      <c r="G3451" s="6">
        <f t="shared" si="490"/>
        <v>13</v>
      </c>
      <c r="H3451" s="6">
        <f t="shared" si="491"/>
        <v>3</v>
      </c>
      <c r="I3451" s="6">
        <f t="shared" si="492"/>
        <v>11</v>
      </c>
      <c r="J3451" s="6" t="str">
        <f t="shared" si="493"/>
        <v>3-13</v>
      </c>
      <c r="K3451" s="6" t="str">
        <f t="shared" si="494"/>
        <v>WK</v>
      </c>
      <c r="L3451" s="6" t="str">
        <f t="shared" si="495"/>
        <v>EVE</v>
      </c>
      <c r="M3451" s="6">
        <f t="shared" si="496"/>
        <v>0</v>
      </c>
    </row>
    <row r="3452" spans="3:13" x14ac:dyDescent="0.35">
      <c r="C3452" s="42">
        <v>42076.833333333336</v>
      </c>
      <c r="D3452" s="32">
        <v>2926.725341796875</v>
      </c>
      <c r="E3452" s="34" t="str">
        <f t="shared" si="488"/>
        <v>03-13</v>
      </c>
      <c r="F3452" s="6">
        <f t="shared" si="489"/>
        <v>20</v>
      </c>
      <c r="G3452" s="6">
        <f t="shared" si="490"/>
        <v>13</v>
      </c>
      <c r="H3452" s="6">
        <f t="shared" si="491"/>
        <v>3</v>
      </c>
      <c r="I3452" s="6">
        <f t="shared" si="492"/>
        <v>11</v>
      </c>
      <c r="J3452" s="6" t="str">
        <f t="shared" si="493"/>
        <v>3-13</v>
      </c>
      <c r="K3452" s="6" t="str">
        <f t="shared" si="494"/>
        <v>WK</v>
      </c>
      <c r="L3452" s="6" t="str">
        <f t="shared" si="495"/>
        <v>EVE</v>
      </c>
      <c r="M3452" s="6">
        <f t="shared" si="496"/>
        <v>0</v>
      </c>
    </row>
    <row r="3453" spans="3:13" x14ac:dyDescent="0.35">
      <c r="C3453" s="42">
        <v>42076.854166666664</v>
      </c>
      <c r="D3453" s="32">
        <v>2875.98046875</v>
      </c>
      <c r="E3453" s="34" t="str">
        <f t="shared" si="488"/>
        <v>03-13</v>
      </c>
      <c r="F3453" s="6">
        <f t="shared" si="489"/>
        <v>20</v>
      </c>
      <c r="G3453" s="6">
        <f t="shared" si="490"/>
        <v>13</v>
      </c>
      <c r="H3453" s="6">
        <f t="shared" si="491"/>
        <v>3</v>
      </c>
      <c r="I3453" s="6">
        <f t="shared" si="492"/>
        <v>11</v>
      </c>
      <c r="J3453" s="6" t="str">
        <f t="shared" si="493"/>
        <v>3-13</v>
      </c>
      <c r="K3453" s="6" t="str">
        <f t="shared" si="494"/>
        <v>WK</v>
      </c>
      <c r="L3453" s="6" t="str">
        <f t="shared" si="495"/>
        <v>EVE</v>
      </c>
      <c r="M3453" s="6">
        <f t="shared" si="496"/>
        <v>0</v>
      </c>
    </row>
    <row r="3454" spans="3:13" x14ac:dyDescent="0.35">
      <c r="C3454" s="42">
        <v>42076.875</v>
      </c>
      <c r="D3454" s="32">
        <v>2798.912353515625</v>
      </c>
      <c r="E3454" s="34" t="str">
        <f t="shared" si="488"/>
        <v>03-13</v>
      </c>
      <c r="F3454" s="6">
        <f t="shared" si="489"/>
        <v>21</v>
      </c>
      <c r="G3454" s="6">
        <f t="shared" si="490"/>
        <v>13</v>
      </c>
      <c r="H3454" s="6">
        <f t="shared" si="491"/>
        <v>3</v>
      </c>
      <c r="I3454" s="6">
        <f t="shared" si="492"/>
        <v>11</v>
      </c>
      <c r="J3454" s="6" t="str">
        <f t="shared" si="493"/>
        <v>3-13</v>
      </c>
      <c r="K3454" s="6" t="str">
        <f t="shared" si="494"/>
        <v>WK</v>
      </c>
      <c r="L3454" s="6" t="str">
        <f t="shared" si="495"/>
        <v>EVE</v>
      </c>
      <c r="M3454" s="6">
        <f t="shared" si="496"/>
        <v>0</v>
      </c>
    </row>
    <row r="3455" spans="3:13" x14ac:dyDescent="0.35">
      <c r="C3455" s="42">
        <v>42076.895833333336</v>
      </c>
      <c r="D3455" s="32">
        <v>2710.689453125</v>
      </c>
      <c r="E3455" s="34" t="str">
        <f t="shared" si="488"/>
        <v>03-13</v>
      </c>
      <c r="F3455" s="6">
        <f t="shared" si="489"/>
        <v>21</v>
      </c>
      <c r="G3455" s="6">
        <f t="shared" si="490"/>
        <v>13</v>
      </c>
      <c r="H3455" s="6">
        <f t="shared" si="491"/>
        <v>3</v>
      </c>
      <c r="I3455" s="6">
        <f t="shared" si="492"/>
        <v>11</v>
      </c>
      <c r="J3455" s="6" t="str">
        <f t="shared" si="493"/>
        <v>3-13</v>
      </c>
      <c r="K3455" s="6" t="str">
        <f t="shared" si="494"/>
        <v>WK</v>
      </c>
      <c r="L3455" s="6" t="str">
        <f t="shared" si="495"/>
        <v>EVE</v>
      </c>
      <c r="M3455" s="6">
        <f t="shared" si="496"/>
        <v>0</v>
      </c>
    </row>
    <row r="3456" spans="3:13" x14ac:dyDescent="0.35">
      <c r="C3456" s="42">
        <v>42076.916666666664</v>
      </c>
      <c r="D3456" s="32">
        <v>2594.509033203125</v>
      </c>
      <c r="E3456" s="34" t="str">
        <f t="shared" si="488"/>
        <v>03-13</v>
      </c>
      <c r="F3456" s="6">
        <f t="shared" si="489"/>
        <v>22</v>
      </c>
      <c r="G3456" s="6">
        <f t="shared" si="490"/>
        <v>13</v>
      </c>
      <c r="H3456" s="6">
        <f t="shared" si="491"/>
        <v>3</v>
      </c>
      <c r="I3456" s="6">
        <f t="shared" si="492"/>
        <v>11</v>
      </c>
      <c r="J3456" s="6" t="str">
        <f t="shared" si="493"/>
        <v>3-13</v>
      </c>
      <c r="K3456" s="6" t="str">
        <f t="shared" si="494"/>
        <v>WK</v>
      </c>
      <c r="L3456" s="6" t="str">
        <f t="shared" si="495"/>
        <v>EVE</v>
      </c>
      <c r="M3456" s="6">
        <f t="shared" si="496"/>
        <v>0</v>
      </c>
    </row>
    <row r="3457" spans="3:13" x14ac:dyDescent="0.35">
      <c r="C3457" s="42">
        <v>42076.9375</v>
      </c>
      <c r="D3457" s="32">
        <v>2469.53369140625</v>
      </c>
      <c r="E3457" s="34" t="str">
        <f t="shared" si="488"/>
        <v>03-13</v>
      </c>
      <c r="F3457" s="6">
        <f t="shared" si="489"/>
        <v>22</v>
      </c>
      <c r="G3457" s="6">
        <f t="shared" si="490"/>
        <v>13</v>
      </c>
      <c r="H3457" s="6">
        <f t="shared" si="491"/>
        <v>3</v>
      </c>
      <c r="I3457" s="6">
        <f t="shared" si="492"/>
        <v>11</v>
      </c>
      <c r="J3457" s="6" t="str">
        <f t="shared" si="493"/>
        <v>3-13</v>
      </c>
      <c r="K3457" s="6" t="str">
        <f t="shared" si="494"/>
        <v>WK</v>
      </c>
      <c r="L3457" s="6" t="str">
        <f t="shared" si="495"/>
        <v>EVE</v>
      </c>
      <c r="M3457" s="6">
        <f t="shared" si="496"/>
        <v>0</v>
      </c>
    </row>
    <row r="3458" spans="3:13" x14ac:dyDescent="0.35">
      <c r="C3458" s="42">
        <v>42076.958333333336</v>
      </c>
      <c r="D3458" s="32">
        <v>2347.150146484375</v>
      </c>
      <c r="E3458" s="34" t="str">
        <f t="shared" si="488"/>
        <v>03-13</v>
      </c>
      <c r="F3458" s="6">
        <f t="shared" si="489"/>
        <v>23</v>
      </c>
      <c r="G3458" s="6">
        <f t="shared" si="490"/>
        <v>13</v>
      </c>
      <c r="H3458" s="6">
        <f t="shared" si="491"/>
        <v>3</v>
      </c>
      <c r="I3458" s="6">
        <f t="shared" si="492"/>
        <v>11</v>
      </c>
      <c r="J3458" s="6" t="str">
        <f t="shared" si="493"/>
        <v>3-13</v>
      </c>
      <c r="K3458" s="6" t="str">
        <f t="shared" si="494"/>
        <v>WK</v>
      </c>
      <c r="L3458" s="6" t="str">
        <f t="shared" si="495"/>
        <v>EVE</v>
      </c>
      <c r="M3458" s="6">
        <f t="shared" si="496"/>
        <v>0</v>
      </c>
    </row>
    <row r="3459" spans="3:13" x14ac:dyDescent="0.35">
      <c r="C3459" s="42">
        <v>42076.979166666664</v>
      </c>
      <c r="D3459" s="32">
        <v>2200.110107421875</v>
      </c>
      <c r="E3459" s="34" t="str">
        <f t="shared" si="488"/>
        <v>03-13</v>
      </c>
      <c r="F3459" s="6">
        <f t="shared" si="489"/>
        <v>23</v>
      </c>
      <c r="G3459" s="6">
        <f t="shared" si="490"/>
        <v>13</v>
      </c>
      <c r="H3459" s="6">
        <f t="shared" si="491"/>
        <v>3</v>
      </c>
      <c r="I3459" s="6">
        <f t="shared" si="492"/>
        <v>11</v>
      </c>
      <c r="J3459" s="6" t="str">
        <f t="shared" si="493"/>
        <v>3-13</v>
      </c>
      <c r="K3459" s="6" t="str">
        <f t="shared" si="494"/>
        <v>WK</v>
      </c>
      <c r="L3459" s="6" t="str">
        <f t="shared" si="495"/>
        <v>EVE</v>
      </c>
      <c r="M3459" s="6">
        <f t="shared" si="496"/>
        <v>0</v>
      </c>
    </row>
    <row r="3460" spans="3:13" x14ac:dyDescent="0.35">
      <c r="C3460" s="42">
        <v>42077</v>
      </c>
      <c r="D3460" s="32">
        <v>2091.220947265625</v>
      </c>
      <c r="E3460" s="34" t="str">
        <f t="shared" si="488"/>
        <v>03-14</v>
      </c>
      <c r="F3460" s="6">
        <f t="shared" si="489"/>
        <v>0</v>
      </c>
      <c r="G3460" s="6">
        <f t="shared" si="490"/>
        <v>14</v>
      </c>
      <c r="H3460" s="6">
        <f t="shared" si="491"/>
        <v>3</v>
      </c>
      <c r="I3460" s="6">
        <f t="shared" si="492"/>
        <v>11</v>
      </c>
      <c r="J3460" s="6" t="str">
        <f t="shared" si="493"/>
        <v>3-14</v>
      </c>
      <c r="K3460" s="6" t="str">
        <f t="shared" si="494"/>
        <v>WKND</v>
      </c>
      <c r="L3460" s="6" t="str">
        <f t="shared" si="495"/>
        <v>EVE</v>
      </c>
      <c r="M3460" s="6">
        <f t="shared" si="496"/>
        <v>0</v>
      </c>
    </row>
    <row r="3461" spans="3:13" x14ac:dyDescent="0.35">
      <c r="C3461" s="42">
        <v>42077.020833333336</v>
      </c>
      <c r="D3461" s="32">
        <v>1999.82470703125</v>
      </c>
      <c r="E3461" s="34" t="str">
        <f t="shared" si="488"/>
        <v>03-14</v>
      </c>
      <c r="F3461" s="6">
        <f t="shared" si="489"/>
        <v>0</v>
      </c>
      <c r="G3461" s="6">
        <f t="shared" si="490"/>
        <v>14</v>
      </c>
      <c r="H3461" s="6">
        <f t="shared" si="491"/>
        <v>3</v>
      </c>
      <c r="I3461" s="6">
        <f t="shared" si="492"/>
        <v>11</v>
      </c>
      <c r="J3461" s="6" t="str">
        <f t="shared" si="493"/>
        <v>3-14</v>
      </c>
      <c r="K3461" s="6" t="str">
        <f t="shared" si="494"/>
        <v>WKND</v>
      </c>
      <c r="L3461" s="6" t="str">
        <f t="shared" si="495"/>
        <v>EVE</v>
      </c>
      <c r="M3461" s="6">
        <f t="shared" si="496"/>
        <v>0</v>
      </c>
    </row>
    <row r="3462" spans="3:13" x14ac:dyDescent="0.35">
      <c r="C3462" s="42">
        <v>42077.041666666664</v>
      </c>
      <c r="D3462" s="32">
        <v>1926.49853515625</v>
      </c>
      <c r="E3462" s="34" t="str">
        <f t="shared" si="488"/>
        <v>03-14</v>
      </c>
      <c r="F3462" s="6">
        <f t="shared" si="489"/>
        <v>1</v>
      </c>
      <c r="G3462" s="6">
        <f t="shared" si="490"/>
        <v>14</v>
      </c>
      <c r="H3462" s="6">
        <f t="shared" si="491"/>
        <v>3</v>
      </c>
      <c r="I3462" s="6">
        <f t="shared" si="492"/>
        <v>11</v>
      </c>
      <c r="J3462" s="6" t="str">
        <f t="shared" si="493"/>
        <v>3-14</v>
      </c>
      <c r="K3462" s="6" t="str">
        <f t="shared" si="494"/>
        <v>WKND</v>
      </c>
      <c r="L3462" s="6" t="str">
        <f t="shared" si="495"/>
        <v>EVE</v>
      </c>
      <c r="M3462" s="6">
        <f t="shared" si="496"/>
        <v>0</v>
      </c>
    </row>
    <row r="3463" spans="3:13" x14ac:dyDescent="0.35">
      <c r="C3463" s="42">
        <v>42077.0625</v>
      </c>
      <c r="D3463" s="32">
        <v>1873.4117431640625</v>
      </c>
      <c r="E3463" s="34" t="str">
        <f t="shared" ref="E3463:E3526" si="497">TEXT(MONTH(C3463),"00")&amp;"-"&amp;TEXT(DAY(C3463),"00")</f>
        <v>03-14</v>
      </c>
      <c r="F3463" s="6">
        <f t="shared" ref="F3463:F3526" si="498">HOUR(C3463)</f>
        <v>1</v>
      </c>
      <c r="G3463" s="6">
        <f t="shared" ref="G3463:G3526" si="499">DAY(C3463)</f>
        <v>14</v>
      </c>
      <c r="H3463" s="6">
        <f t="shared" ref="H3463:H3526" si="500">MONTH(C3463)</f>
        <v>3</v>
      </c>
      <c r="I3463" s="6">
        <f t="shared" ref="I3463:I3526" si="501">WEEKNUM(C3463)</f>
        <v>11</v>
      </c>
      <c r="J3463" s="6" t="str">
        <f t="shared" ref="J3463:J3526" si="502">H3463&amp;"-"&amp;G3463</f>
        <v>3-14</v>
      </c>
      <c r="K3463" s="6" t="str">
        <f t="shared" ref="K3463:K3526" si="503">IF(WEEKDAY(C3463,11)&lt;6,"WK","WKND")</f>
        <v>WKND</v>
      </c>
      <c r="L3463" s="6" t="str">
        <f t="shared" ref="L3463:L3526" si="504">IF(AND(F3463&lt;17,F3463&gt;6),"DAY","EVE")</f>
        <v>EVE</v>
      </c>
      <c r="M3463" s="6">
        <f t="shared" ref="M3463:M3526" si="505">IF(D3463&gt;4000,1,0)</f>
        <v>0</v>
      </c>
    </row>
    <row r="3464" spans="3:13" x14ac:dyDescent="0.35">
      <c r="C3464" s="42">
        <v>42077.083333333336</v>
      </c>
      <c r="D3464" s="32">
        <v>1824.6224365234375</v>
      </c>
      <c r="E3464" s="34" t="str">
        <f t="shared" si="497"/>
        <v>03-14</v>
      </c>
      <c r="F3464" s="6">
        <f t="shared" si="498"/>
        <v>2</v>
      </c>
      <c r="G3464" s="6">
        <f t="shared" si="499"/>
        <v>14</v>
      </c>
      <c r="H3464" s="6">
        <f t="shared" si="500"/>
        <v>3</v>
      </c>
      <c r="I3464" s="6">
        <f t="shared" si="501"/>
        <v>11</v>
      </c>
      <c r="J3464" s="6" t="str">
        <f t="shared" si="502"/>
        <v>3-14</v>
      </c>
      <c r="K3464" s="6" t="str">
        <f t="shared" si="503"/>
        <v>WKND</v>
      </c>
      <c r="L3464" s="6" t="str">
        <f t="shared" si="504"/>
        <v>EVE</v>
      </c>
      <c r="M3464" s="6">
        <f t="shared" si="505"/>
        <v>0</v>
      </c>
    </row>
    <row r="3465" spans="3:13" x14ac:dyDescent="0.35">
      <c r="C3465" s="42">
        <v>42077.104166666664</v>
      </c>
      <c r="D3465" s="32">
        <v>1796.8499755859375</v>
      </c>
      <c r="E3465" s="34" t="str">
        <f t="shared" si="497"/>
        <v>03-14</v>
      </c>
      <c r="F3465" s="6">
        <f t="shared" si="498"/>
        <v>2</v>
      </c>
      <c r="G3465" s="6">
        <f t="shared" si="499"/>
        <v>14</v>
      </c>
      <c r="H3465" s="6">
        <f t="shared" si="500"/>
        <v>3</v>
      </c>
      <c r="I3465" s="6">
        <f t="shared" si="501"/>
        <v>11</v>
      </c>
      <c r="J3465" s="6" t="str">
        <f t="shared" si="502"/>
        <v>3-14</v>
      </c>
      <c r="K3465" s="6" t="str">
        <f t="shared" si="503"/>
        <v>WKND</v>
      </c>
      <c r="L3465" s="6" t="str">
        <f t="shared" si="504"/>
        <v>EVE</v>
      </c>
      <c r="M3465" s="6">
        <f t="shared" si="505"/>
        <v>0</v>
      </c>
    </row>
    <row r="3466" spans="3:13" x14ac:dyDescent="0.35">
      <c r="C3466" s="42">
        <v>42077.125</v>
      </c>
      <c r="D3466" s="32">
        <v>1762.6297607421875</v>
      </c>
      <c r="E3466" s="34" t="str">
        <f t="shared" si="497"/>
        <v>03-14</v>
      </c>
      <c r="F3466" s="6">
        <f t="shared" si="498"/>
        <v>3</v>
      </c>
      <c r="G3466" s="6">
        <f t="shared" si="499"/>
        <v>14</v>
      </c>
      <c r="H3466" s="6">
        <f t="shared" si="500"/>
        <v>3</v>
      </c>
      <c r="I3466" s="6">
        <f t="shared" si="501"/>
        <v>11</v>
      </c>
      <c r="J3466" s="6" t="str">
        <f t="shared" si="502"/>
        <v>3-14</v>
      </c>
      <c r="K3466" s="6" t="str">
        <f t="shared" si="503"/>
        <v>WKND</v>
      </c>
      <c r="L3466" s="6" t="str">
        <f t="shared" si="504"/>
        <v>EVE</v>
      </c>
      <c r="M3466" s="6">
        <f t="shared" si="505"/>
        <v>0</v>
      </c>
    </row>
    <row r="3467" spans="3:13" x14ac:dyDescent="0.35">
      <c r="C3467" s="42">
        <v>42077.145833333336</v>
      </c>
      <c r="D3467" s="32">
        <v>1751.5660400390625</v>
      </c>
      <c r="E3467" s="34" t="str">
        <f t="shared" si="497"/>
        <v>03-14</v>
      </c>
      <c r="F3467" s="6">
        <f t="shared" si="498"/>
        <v>3</v>
      </c>
      <c r="G3467" s="6">
        <f t="shared" si="499"/>
        <v>14</v>
      </c>
      <c r="H3467" s="6">
        <f t="shared" si="500"/>
        <v>3</v>
      </c>
      <c r="I3467" s="6">
        <f t="shared" si="501"/>
        <v>11</v>
      </c>
      <c r="J3467" s="6" t="str">
        <f t="shared" si="502"/>
        <v>3-14</v>
      </c>
      <c r="K3467" s="6" t="str">
        <f t="shared" si="503"/>
        <v>WKND</v>
      </c>
      <c r="L3467" s="6" t="str">
        <f t="shared" si="504"/>
        <v>EVE</v>
      </c>
      <c r="M3467" s="6">
        <f t="shared" si="505"/>
        <v>0</v>
      </c>
    </row>
    <row r="3468" spans="3:13" x14ac:dyDescent="0.35">
      <c r="C3468" s="42">
        <v>42077.166666666664</v>
      </c>
      <c r="D3468" s="32">
        <v>1746.4879150390625</v>
      </c>
      <c r="E3468" s="34" t="str">
        <f t="shared" si="497"/>
        <v>03-14</v>
      </c>
      <c r="F3468" s="6">
        <f t="shared" si="498"/>
        <v>4</v>
      </c>
      <c r="G3468" s="6">
        <f t="shared" si="499"/>
        <v>14</v>
      </c>
      <c r="H3468" s="6">
        <f t="shared" si="500"/>
        <v>3</v>
      </c>
      <c r="I3468" s="6">
        <f t="shared" si="501"/>
        <v>11</v>
      </c>
      <c r="J3468" s="6" t="str">
        <f t="shared" si="502"/>
        <v>3-14</v>
      </c>
      <c r="K3468" s="6" t="str">
        <f t="shared" si="503"/>
        <v>WKND</v>
      </c>
      <c r="L3468" s="6" t="str">
        <f t="shared" si="504"/>
        <v>EVE</v>
      </c>
      <c r="M3468" s="6">
        <f t="shared" si="505"/>
        <v>0</v>
      </c>
    </row>
    <row r="3469" spans="3:13" x14ac:dyDescent="0.35">
      <c r="C3469" s="42">
        <v>42077.1875</v>
      </c>
      <c r="D3469" s="32">
        <v>1747.7720947265625</v>
      </c>
      <c r="E3469" s="34" t="str">
        <f t="shared" si="497"/>
        <v>03-14</v>
      </c>
      <c r="F3469" s="6">
        <f t="shared" si="498"/>
        <v>4</v>
      </c>
      <c r="G3469" s="6">
        <f t="shared" si="499"/>
        <v>14</v>
      </c>
      <c r="H3469" s="6">
        <f t="shared" si="500"/>
        <v>3</v>
      </c>
      <c r="I3469" s="6">
        <f t="shared" si="501"/>
        <v>11</v>
      </c>
      <c r="J3469" s="6" t="str">
        <f t="shared" si="502"/>
        <v>3-14</v>
      </c>
      <c r="K3469" s="6" t="str">
        <f t="shared" si="503"/>
        <v>WKND</v>
      </c>
      <c r="L3469" s="6" t="str">
        <f t="shared" si="504"/>
        <v>EVE</v>
      </c>
      <c r="M3469" s="6">
        <f t="shared" si="505"/>
        <v>0</v>
      </c>
    </row>
    <row r="3470" spans="3:13" x14ac:dyDescent="0.35">
      <c r="C3470" s="42">
        <v>42077.208333333336</v>
      </c>
      <c r="D3470" s="32">
        <v>1757.595947265625</v>
      </c>
      <c r="E3470" s="34" t="str">
        <f t="shared" si="497"/>
        <v>03-14</v>
      </c>
      <c r="F3470" s="6">
        <f t="shared" si="498"/>
        <v>5</v>
      </c>
      <c r="G3470" s="6">
        <f t="shared" si="499"/>
        <v>14</v>
      </c>
      <c r="H3470" s="6">
        <f t="shared" si="500"/>
        <v>3</v>
      </c>
      <c r="I3470" s="6">
        <f t="shared" si="501"/>
        <v>11</v>
      </c>
      <c r="J3470" s="6" t="str">
        <f t="shared" si="502"/>
        <v>3-14</v>
      </c>
      <c r="K3470" s="6" t="str">
        <f t="shared" si="503"/>
        <v>WKND</v>
      </c>
      <c r="L3470" s="6" t="str">
        <f t="shared" si="504"/>
        <v>EVE</v>
      </c>
      <c r="M3470" s="6">
        <f t="shared" si="505"/>
        <v>0</v>
      </c>
    </row>
    <row r="3471" spans="3:13" x14ac:dyDescent="0.35">
      <c r="C3471" s="42">
        <v>42077.229166666664</v>
      </c>
      <c r="D3471" s="32">
        <v>1790.3353271484375</v>
      </c>
      <c r="E3471" s="34" t="str">
        <f t="shared" si="497"/>
        <v>03-14</v>
      </c>
      <c r="F3471" s="6">
        <f t="shared" si="498"/>
        <v>5</v>
      </c>
      <c r="G3471" s="6">
        <f t="shared" si="499"/>
        <v>14</v>
      </c>
      <c r="H3471" s="6">
        <f t="shared" si="500"/>
        <v>3</v>
      </c>
      <c r="I3471" s="6">
        <f t="shared" si="501"/>
        <v>11</v>
      </c>
      <c r="J3471" s="6" t="str">
        <f t="shared" si="502"/>
        <v>3-14</v>
      </c>
      <c r="K3471" s="6" t="str">
        <f t="shared" si="503"/>
        <v>WKND</v>
      </c>
      <c r="L3471" s="6" t="str">
        <f t="shared" si="504"/>
        <v>EVE</v>
      </c>
      <c r="M3471" s="6">
        <f t="shared" si="505"/>
        <v>0</v>
      </c>
    </row>
    <row r="3472" spans="3:13" x14ac:dyDescent="0.35">
      <c r="C3472" s="42">
        <v>42077.25</v>
      </c>
      <c r="D3472" s="32">
        <v>1836.6585693359375</v>
      </c>
      <c r="E3472" s="34" t="str">
        <f t="shared" si="497"/>
        <v>03-14</v>
      </c>
      <c r="F3472" s="6">
        <f t="shared" si="498"/>
        <v>6</v>
      </c>
      <c r="G3472" s="6">
        <f t="shared" si="499"/>
        <v>14</v>
      </c>
      <c r="H3472" s="6">
        <f t="shared" si="500"/>
        <v>3</v>
      </c>
      <c r="I3472" s="6">
        <f t="shared" si="501"/>
        <v>11</v>
      </c>
      <c r="J3472" s="6" t="str">
        <f t="shared" si="502"/>
        <v>3-14</v>
      </c>
      <c r="K3472" s="6" t="str">
        <f t="shared" si="503"/>
        <v>WKND</v>
      </c>
      <c r="L3472" s="6" t="str">
        <f t="shared" si="504"/>
        <v>EVE</v>
      </c>
      <c r="M3472" s="6">
        <f t="shared" si="505"/>
        <v>0</v>
      </c>
    </row>
    <row r="3473" spans="3:13" x14ac:dyDescent="0.35">
      <c r="C3473" s="42">
        <v>42077.270833333336</v>
      </c>
      <c r="D3473" s="32">
        <v>1915.528564453125</v>
      </c>
      <c r="E3473" s="34" t="str">
        <f t="shared" si="497"/>
        <v>03-14</v>
      </c>
      <c r="F3473" s="6">
        <f t="shared" si="498"/>
        <v>6</v>
      </c>
      <c r="G3473" s="6">
        <f t="shared" si="499"/>
        <v>14</v>
      </c>
      <c r="H3473" s="6">
        <f t="shared" si="500"/>
        <v>3</v>
      </c>
      <c r="I3473" s="6">
        <f t="shared" si="501"/>
        <v>11</v>
      </c>
      <c r="J3473" s="6" t="str">
        <f t="shared" si="502"/>
        <v>3-14</v>
      </c>
      <c r="K3473" s="6" t="str">
        <f t="shared" si="503"/>
        <v>WKND</v>
      </c>
      <c r="L3473" s="6" t="str">
        <f t="shared" si="504"/>
        <v>EVE</v>
      </c>
      <c r="M3473" s="6">
        <f t="shared" si="505"/>
        <v>0</v>
      </c>
    </row>
    <row r="3474" spans="3:13" x14ac:dyDescent="0.35">
      <c r="C3474" s="42">
        <v>42077.291666666664</v>
      </c>
      <c r="D3474" s="32">
        <v>1947.897216796875</v>
      </c>
      <c r="E3474" s="34" t="str">
        <f t="shared" si="497"/>
        <v>03-14</v>
      </c>
      <c r="F3474" s="6">
        <f t="shared" si="498"/>
        <v>7</v>
      </c>
      <c r="G3474" s="6">
        <f t="shared" si="499"/>
        <v>14</v>
      </c>
      <c r="H3474" s="6">
        <f t="shared" si="500"/>
        <v>3</v>
      </c>
      <c r="I3474" s="6">
        <f t="shared" si="501"/>
        <v>11</v>
      </c>
      <c r="J3474" s="6" t="str">
        <f t="shared" si="502"/>
        <v>3-14</v>
      </c>
      <c r="K3474" s="6" t="str">
        <f t="shared" si="503"/>
        <v>WKND</v>
      </c>
      <c r="L3474" s="6" t="str">
        <f t="shared" si="504"/>
        <v>DAY</v>
      </c>
      <c r="M3474" s="6">
        <f t="shared" si="505"/>
        <v>0</v>
      </c>
    </row>
    <row r="3475" spans="3:13" x14ac:dyDescent="0.35">
      <c r="C3475" s="42">
        <v>42077.3125</v>
      </c>
      <c r="D3475" s="32">
        <v>1961.6646728515625</v>
      </c>
      <c r="E3475" s="34" t="str">
        <f t="shared" si="497"/>
        <v>03-14</v>
      </c>
      <c r="F3475" s="6">
        <f t="shared" si="498"/>
        <v>7</v>
      </c>
      <c r="G3475" s="6">
        <f t="shared" si="499"/>
        <v>14</v>
      </c>
      <c r="H3475" s="6">
        <f t="shared" si="500"/>
        <v>3</v>
      </c>
      <c r="I3475" s="6">
        <f t="shared" si="501"/>
        <v>11</v>
      </c>
      <c r="J3475" s="6" t="str">
        <f t="shared" si="502"/>
        <v>3-14</v>
      </c>
      <c r="K3475" s="6" t="str">
        <f t="shared" si="503"/>
        <v>WKND</v>
      </c>
      <c r="L3475" s="6" t="str">
        <f t="shared" si="504"/>
        <v>DAY</v>
      </c>
      <c r="M3475" s="6">
        <f t="shared" si="505"/>
        <v>0</v>
      </c>
    </row>
    <row r="3476" spans="3:13" x14ac:dyDescent="0.35">
      <c r="C3476" s="42">
        <v>42077.333333333336</v>
      </c>
      <c r="D3476" s="32">
        <v>2013.849365234375</v>
      </c>
      <c r="E3476" s="34" t="str">
        <f t="shared" si="497"/>
        <v>03-14</v>
      </c>
      <c r="F3476" s="6">
        <f t="shared" si="498"/>
        <v>8</v>
      </c>
      <c r="G3476" s="6">
        <f t="shared" si="499"/>
        <v>14</v>
      </c>
      <c r="H3476" s="6">
        <f t="shared" si="500"/>
        <v>3</v>
      </c>
      <c r="I3476" s="6">
        <f t="shared" si="501"/>
        <v>11</v>
      </c>
      <c r="J3476" s="6" t="str">
        <f t="shared" si="502"/>
        <v>3-14</v>
      </c>
      <c r="K3476" s="6" t="str">
        <f t="shared" si="503"/>
        <v>WKND</v>
      </c>
      <c r="L3476" s="6" t="str">
        <f t="shared" si="504"/>
        <v>DAY</v>
      </c>
      <c r="M3476" s="6">
        <f t="shared" si="505"/>
        <v>0</v>
      </c>
    </row>
    <row r="3477" spans="3:13" x14ac:dyDescent="0.35">
      <c r="C3477" s="42">
        <v>42077.354166666664</v>
      </c>
      <c r="D3477" s="32">
        <v>2088.34765625</v>
      </c>
      <c r="E3477" s="34" t="str">
        <f t="shared" si="497"/>
        <v>03-14</v>
      </c>
      <c r="F3477" s="6">
        <f t="shared" si="498"/>
        <v>8</v>
      </c>
      <c r="G3477" s="6">
        <f t="shared" si="499"/>
        <v>14</v>
      </c>
      <c r="H3477" s="6">
        <f t="shared" si="500"/>
        <v>3</v>
      </c>
      <c r="I3477" s="6">
        <f t="shared" si="501"/>
        <v>11</v>
      </c>
      <c r="J3477" s="6" t="str">
        <f t="shared" si="502"/>
        <v>3-14</v>
      </c>
      <c r="K3477" s="6" t="str">
        <f t="shared" si="503"/>
        <v>WKND</v>
      </c>
      <c r="L3477" s="6" t="str">
        <f t="shared" si="504"/>
        <v>DAY</v>
      </c>
      <c r="M3477" s="6">
        <f t="shared" si="505"/>
        <v>0</v>
      </c>
    </row>
    <row r="3478" spans="3:13" x14ac:dyDescent="0.35">
      <c r="C3478" s="42">
        <v>42077.375</v>
      </c>
      <c r="D3478" s="32">
        <v>2143.530517578125</v>
      </c>
      <c r="E3478" s="34" t="str">
        <f t="shared" si="497"/>
        <v>03-14</v>
      </c>
      <c r="F3478" s="6">
        <f t="shared" si="498"/>
        <v>9</v>
      </c>
      <c r="G3478" s="6">
        <f t="shared" si="499"/>
        <v>14</v>
      </c>
      <c r="H3478" s="6">
        <f t="shared" si="500"/>
        <v>3</v>
      </c>
      <c r="I3478" s="6">
        <f t="shared" si="501"/>
        <v>11</v>
      </c>
      <c r="J3478" s="6" t="str">
        <f t="shared" si="502"/>
        <v>3-14</v>
      </c>
      <c r="K3478" s="6" t="str">
        <f t="shared" si="503"/>
        <v>WKND</v>
      </c>
      <c r="L3478" s="6" t="str">
        <f t="shared" si="504"/>
        <v>DAY</v>
      </c>
      <c r="M3478" s="6">
        <f t="shared" si="505"/>
        <v>0</v>
      </c>
    </row>
    <row r="3479" spans="3:13" x14ac:dyDescent="0.35">
      <c r="C3479" s="42">
        <v>42077.395833333336</v>
      </c>
      <c r="D3479" s="32">
        <v>2212.116455078125</v>
      </c>
      <c r="E3479" s="34" t="str">
        <f t="shared" si="497"/>
        <v>03-14</v>
      </c>
      <c r="F3479" s="6">
        <f t="shared" si="498"/>
        <v>9</v>
      </c>
      <c r="G3479" s="6">
        <f t="shared" si="499"/>
        <v>14</v>
      </c>
      <c r="H3479" s="6">
        <f t="shared" si="500"/>
        <v>3</v>
      </c>
      <c r="I3479" s="6">
        <f t="shared" si="501"/>
        <v>11</v>
      </c>
      <c r="J3479" s="6" t="str">
        <f t="shared" si="502"/>
        <v>3-14</v>
      </c>
      <c r="K3479" s="6" t="str">
        <f t="shared" si="503"/>
        <v>WKND</v>
      </c>
      <c r="L3479" s="6" t="str">
        <f t="shared" si="504"/>
        <v>DAY</v>
      </c>
      <c r="M3479" s="6">
        <f t="shared" si="505"/>
        <v>0</v>
      </c>
    </row>
    <row r="3480" spans="3:13" x14ac:dyDescent="0.35">
      <c r="C3480" s="42">
        <v>42077.416666666664</v>
      </c>
      <c r="D3480" s="32">
        <v>2269.671875</v>
      </c>
      <c r="E3480" s="34" t="str">
        <f t="shared" si="497"/>
        <v>03-14</v>
      </c>
      <c r="F3480" s="6">
        <f t="shared" si="498"/>
        <v>10</v>
      </c>
      <c r="G3480" s="6">
        <f t="shared" si="499"/>
        <v>14</v>
      </c>
      <c r="H3480" s="6">
        <f t="shared" si="500"/>
        <v>3</v>
      </c>
      <c r="I3480" s="6">
        <f t="shared" si="501"/>
        <v>11</v>
      </c>
      <c r="J3480" s="6" t="str">
        <f t="shared" si="502"/>
        <v>3-14</v>
      </c>
      <c r="K3480" s="6" t="str">
        <f t="shared" si="503"/>
        <v>WKND</v>
      </c>
      <c r="L3480" s="6" t="str">
        <f t="shared" si="504"/>
        <v>DAY</v>
      </c>
      <c r="M3480" s="6">
        <f t="shared" si="505"/>
        <v>0</v>
      </c>
    </row>
    <row r="3481" spans="3:13" x14ac:dyDescent="0.35">
      <c r="C3481" s="42">
        <v>42077.4375</v>
      </c>
      <c r="D3481" s="32">
        <v>2330.43359375</v>
      </c>
      <c r="E3481" s="34" t="str">
        <f t="shared" si="497"/>
        <v>03-14</v>
      </c>
      <c r="F3481" s="6">
        <f t="shared" si="498"/>
        <v>10</v>
      </c>
      <c r="G3481" s="6">
        <f t="shared" si="499"/>
        <v>14</v>
      </c>
      <c r="H3481" s="6">
        <f t="shared" si="500"/>
        <v>3</v>
      </c>
      <c r="I3481" s="6">
        <f t="shared" si="501"/>
        <v>11</v>
      </c>
      <c r="J3481" s="6" t="str">
        <f t="shared" si="502"/>
        <v>3-14</v>
      </c>
      <c r="K3481" s="6" t="str">
        <f t="shared" si="503"/>
        <v>WKND</v>
      </c>
      <c r="L3481" s="6" t="str">
        <f t="shared" si="504"/>
        <v>DAY</v>
      </c>
      <c r="M3481" s="6">
        <f t="shared" si="505"/>
        <v>0</v>
      </c>
    </row>
    <row r="3482" spans="3:13" x14ac:dyDescent="0.35">
      <c r="C3482" s="42">
        <v>42077.458333333336</v>
      </c>
      <c r="D3482" s="32">
        <v>2382.428955078125</v>
      </c>
      <c r="E3482" s="34" t="str">
        <f t="shared" si="497"/>
        <v>03-14</v>
      </c>
      <c r="F3482" s="6">
        <f t="shared" si="498"/>
        <v>11</v>
      </c>
      <c r="G3482" s="6">
        <f t="shared" si="499"/>
        <v>14</v>
      </c>
      <c r="H3482" s="6">
        <f t="shared" si="500"/>
        <v>3</v>
      </c>
      <c r="I3482" s="6">
        <f t="shared" si="501"/>
        <v>11</v>
      </c>
      <c r="J3482" s="6" t="str">
        <f t="shared" si="502"/>
        <v>3-14</v>
      </c>
      <c r="K3482" s="6" t="str">
        <f t="shared" si="503"/>
        <v>WKND</v>
      </c>
      <c r="L3482" s="6" t="str">
        <f t="shared" si="504"/>
        <v>DAY</v>
      </c>
      <c r="M3482" s="6">
        <f t="shared" si="505"/>
        <v>0</v>
      </c>
    </row>
    <row r="3483" spans="3:13" x14ac:dyDescent="0.35">
      <c r="C3483" s="42">
        <v>42077.479166666664</v>
      </c>
      <c r="D3483" s="32">
        <v>2415.669189453125</v>
      </c>
      <c r="E3483" s="34" t="str">
        <f t="shared" si="497"/>
        <v>03-14</v>
      </c>
      <c r="F3483" s="6">
        <f t="shared" si="498"/>
        <v>11</v>
      </c>
      <c r="G3483" s="6">
        <f t="shared" si="499"/>
        <v>14</v>
      </c>
      <c r="H3483" s="6">
        <f t="shared" si="500"/>
        <v>3</v>
      </c>
      <c r="I3483" s="6">
        <f t="shared" si="501"/>
        <v>11</v>
      </c>
      <c r="J3483" s="6" t="str">
        <f t="shared" si="502"/>
        <v>3-14</v>
      </c>
      <c r="K3483" s="6" t="str">
        <f t="shared" si="503"/>
        <v>WKND</v>
      </c>
      <c r="L3483" s="6" t="str">
        <f t="shared" si="504"/>
        <v>DAY</v>
      </c>
      <c r="M3483" s="6">
        <f t="shared" si="505"/>
        <v>0</v>
      </c>
    </row>
    <row r="3484" spans="3:13" x14ac:dyDescent="0.35">
      <c r="C3484" s="42">
        <v>42077.5</v>
      </c>
      <c r="D3484" s="32">
        <v>2459.356689453125</v>
      </c>
      <c r="E3484" s="34" t="str">
        <f t="shared" si="497"/>
        <v>03-14</v>
      </c>
      <c r="F3484" s="6">
        <f t="shared" si="498"/>
        <v>12</v>
      </c>
      <c r="G3484" s="6">
        <f t="shared" si="499"/>
        <v>14</v>
      </c>
      <c r="H3484" s="6">
        <f t="shared" si="500"/>
        <v>3</v>
      </c>
      <c r="I3484" s="6">
        <f t="shared" si="501"/>
        <v>11</v>
      </c>
      <c r="J3484" s="6" t="str">
        <f t="shared" si="502"/>
        <v>3-14</v>
      </c>
      <c r="K3484" s="6" t="str">
        <f t="shared" si="503"/>
        <v>WKND</v>
      </c>
      <c r="L3484" s="6" t="str">
        <f t="shared" si="504"/>
        <v>DAY</v>
      </c>
      <c r="M3484" s="6">
        <f t="shared" si="505"/>
        <v>0</v>
      </c>
    </row>
    <row r="3485" spans="3:13" x14ac:dyDescent="0.35">
      <c r="C3485" s="42">
        <v>42077.520833333336</v>
      </c>
      <c r="D3485" s="32">
        <v>2479.813720703125</v>
      </c>
      <c r="E3485" s="34" t="str">
        <f t="shared" si="497"/>
        <v>03-14</v>
      </c>
      <c r="F3485" s="6">
        <f t="shared" si="498"/>
        <v>12</v>
      </c>
      <c r="G3485" s="6">
        <f t="shared" si="499"/>
        <v>14</v>
      </c>
      <c r="H3485" s="6">
        <f t="shared" si="500"/>
        <v>3</v>
      </c>
      <c r="I3485" s="6">
        <f t="shared" si="501"/>
        <v>11</v>
      </c>
      <c r="J3485" s="6" t="str">
        <f t="shared" si="502"/>
        <v>3-14</v>
      </c>
      <c r="K3485" s="6" t="str">
        <f t="shared" si="503"/>
        <v>WKND</v>
      </c>
      <c r="L3485" s="6" t="str">
        <f t="shared" si="504"/>
        <v>DAY</v>
      </c>
      <c r="M3485" s="6">
        <f t="shared" si="505"/>
        <v>0</v>
      </c>
    </row>
    <row r="3486" spans="3:13" x14ac:dyDescent="0.35">
      <c r="C3486" s="42">
        <v>42077.541666666664</v>
      </c>
      <c r="D3486" s="32">
        <v>2520.490234375</v>
      </c>
      <c r="E3486" s="34" t="str">
        <f t="shared" si="497"/>
        <v>03-14</v>
      </c>
      <c r="F3486" s="6">
        <f t="shared" si="498"/>
        <v>13</v>
      </c>
      <c r="G3486" s="6">
        <f t="shared" si="499"/>
        <v>14</v>
      </c>
      <c r="H3486" s="6">
        <f t="shared" si="500"/>
        <v>3</v>
      </c>
      <c r="I3486" s="6">
        <f t="shared" si="501"/>
        <v>11</v>
      </c>
      <c r="J3486" s="6" t="str">
        <f t="shared" si="502"/>
        <v>3-14</v>
      </c>
      <c r="K3486" s="6" t="str">
        <f t="shared" si="503"/>
        <v>WKND</v>
      </c>
      <c r="L3486" s="6" t="str">
        <f t="shared" si="504"/>
        <v>DAY</v>
      </c>
      <c r="M3486" s="6">
        <f t="shared" si="505"/>
        <v>0</v>
      </c>
    </row>
    <row r="3487" spans="3:13" x14ac:dyDescent="0.35">
      <c r="C3487" s="42">
        <v>42077.5625</v>
      </c>
      <c r="D3487" s="32">
        <v>2560.602783203125</v>
      </c>
      <c r="E3487" s="34" t="str">
        <f t="shared" si="497"/>
        <v>03-14</v>
      </c>
      <c r="F3487" s="6">
        <f t="shared" si="498"/>
        <v>13</v>
      </c>
      <c r="G3487" s="6">
        <f t="shared" si="499"/>
        <v>14</v>
      </c>
      <c r="H3487" s="6">
        <f t="shared" si="500"/>
        <v>3</v>
      </c>
      <c r="I3487" s="6">
        <f t="shared" si="501"/>
        <v>11</v>
      </c>
      <c r="J3487" s="6" t="str">
        <f t="shared" si="502"/>
        <v>3-14</v>
      </c>
      <c r="K3487" s="6" t="str">
        <f t="shared" si="503"/>
        <v>WKND</v>
      </c>
      <c r="L3487" s="6" t="str">
        <f t="shared" si="504"/>
        <v>DAY</v>
      </c>
      <c r="M3487" s="6">
        <f t="shared" si="505"/>
        <v>0</v>
      </c>
    </row>
    <row r="3488" spans="3:13" x14ac:dyDescent="0.35">
      <c r="C3488" s="42">
        <v>42077.583333333336</v>
      </c>
      <c r="D3488" s="32">
        <v>2600.064453125</v>
      </c>
      <c r="E3488" s="34" t="str">
        <f t="shared" si="497"/>
        <v>03-14</v>
      </c>
      <c r="F3488" s="6">
        <f t="shared" si="498"/>
        <v>14</v>
      </c>
      <c r="G3488" s="6">
        <f t="shared" si="499"/>
        <v>14</v>
      </c>
      <c r="H3488" s="6">
        <f t="shared" si="500"/>
        <v>3</v>
      </c>
      <c r="I3488" s="6">
        <f t="shared" si="501"/>
        <v>11</v>
      </c>
      <c r="J3488" s="6" t="str">
        <f t="shared" si="502"/>
        <v>3-14</v>
      </c>
      <c r="K3488" s="6" t="str">
        <f t="shared" si="503"/>
        <v>WKND</v>
      </c>
      <c r="L3488" s="6" t="str">
        <f t="shared" si="504"/>
        <v>DAY</v>
      </c>
      <c r="M3488" s="6">
        <f t="shared" si="505"/>
        <v>0</v>
      </c>
    </row>
    <row r="3489" spans="3:13" x14ac:dyDescent="0.35">
      <c r="C3489" s="42">
        <v>42077.604166666664</v>
      </c>
      <c r="D3489" s="32">
        <v>2654.615478515625</v>
      </c>
      <c r="E3489" s="34" t="str">
        <f t="shared" si="497"/>
        <v>03-14</v>
      </c>
      <c r="F3489" s="6">
        <f t="shared" si="498"/>
        <v>14</v>
      </c>
      <c r="G3489" s="6">
        <f t="shared" si="499"/>
        <v>14</v>
      </c>
      <c r="H3489" s="6">
        <f t="shared" si="500"/>
        <v>3</v>
      </c>
      <c r="I3489" s="6">
        <f t="shared" si="501"/>
        <v>11</v>
      </c>
      <c r="J3489" s="6" t="str">
        <f t="shared" si="502"/>
        <v>3-14</v>
      </c>
      <c r="K3489" s="6" t="str">
        <f t="shared" si="503"/>
        <v>WKND</v>
      </c>
      <c r="L3489" s="6" t="str">
        <f t="shared" si="504"/>
        <v>DAY</v>
      </c>
      <c r="M3489" s="6">
        <f t="shared" si="505"/>
        <v>0</v>
      </c>
    </row>
    <row r="3490" spans="3:13" x14ac:dyDescent="0.35">
      <c r="C3490" s="42">
        <v>42077.625</v>
      </c>
      <c r="D3490" s="32">
        <v>2704.59716796875</v>
      </c>
      <c r="E3490" s="34" t="str">
        <f t="shared" si="497"/>
        <v>03-14</v>
      </c>
      <c r="F3490" s="6">
        <f t="shared" si="498"/>
        <v>15</v>
      </c>
      <c r="G3490" s="6">
        <f t="shared" si="499"/>
        <v>14</v>
      </c>
      <c r="H3490" s="6">
        <f t="shared" si="500"/>
        <v>3</v>
      </c>
      <c r="I3490" s="6">
        <f t="shared" si="501"/>
        <v>11</v>
      </c>
      <c r="J3490" s="6" t="str">
        <f t="shared" si="502"/>
        <v>3-14</v>
      </c>
      <c r="K3490" s="6" t="str">
        <f t="shared" si="503"/>
        <v>WKND</v>
      </c>
      <c r="L3490" s="6" t="str">
        <f t="shared" si="504"/>
        <v>DAY</v>
      </c>
      <c r="M3490" s="6">
        <f t="shared" si="505"/>
        <v>0</v>
      </c>
    </row>
    <row r="3491" spans="3:13" x14ac:dyDescent="0.35">
      <c r="C3491" s="42">
        <v>42077.645833333336</v>
      </c>
      <c r="D3491" s="32">
        <v>2748.192626953125</v>
      </c>
      <c r="E3491" s="34" t="str">
        <f t="shared" si="497"/>
        <v>03-14</v>
      </c>
      <c r="F3491" s="6">
        <f t="shared" si="498"/>
        <v>15</v>
      </c>
      <c r="G3491" s="6">
        <f t="shared" si="499"/>
        <v>14</v>
      </c>
      <c r="H3491" s="6">
        <f t="shared" si="500"/>
        <v>3</v>
      </c>
      <c r="I3491" s="6">
        <f t="shared" si="501"/>
        <v>11</v>
      </c>
      <c r="J3491" s="6" t="str">
        <f t="shared" si="502"/>
        <v>3-14</v>
      </c>
      <c r="K3491" s="6" t="str">
        <f t="shared" si="503"/>
        <v>WKND</v>
      </c>
      <c r="L3491" s="6" t="str">
        <f t="shared" si="504"/>
        <v>DAY</v>
      </c>
      <c r="M3491" s="6">
        <f t="shared" si="505"/>
        <v>0</v>
      </c>
    </row>
    <row r="3492" spans="3:13" x14ac:dyDescent="0.35">
      <c r="C3492" s="42">
        <v>42077.666666666664</v>
      </c>
      <c r="D3492" s="32">
        <v>2801.53125</v>
      </c>
      <c r="E3492" s="34" t="str">
        <f t="shared" si="497"/>
        <v>03-14</v>
      </c>
      <c r="F3492" s="6">
        <f t="shared" si="498"/>
        <v>16</v>
      </c>
      <c r="G3492" s="6">
        <f t="shared" si="499"/>
        <v>14</v>
      </c>
      <c r="H3492" s="6">
        <f t="shared" si="500"/>
        <v>3</v>
      </c>
      <c r="I3492" s="6">
        <f t="shared" si="501"/>
        <v>11</v>
      </c>
      <c r="J3492" s="6" t="str">
        <f t="shared" si="502"/>
        <v>3-14</v>
      </c>
      <c r="K3492" s="6" t="str">
        <f t="shared" si="503"/>
        <v>WKND</v>
      </c>
      <c r="L3492" s="6" t="str">
        <f t="shared" si="504"/>
        <v>DAY</v>
      </c>
      <c r="M3492" s="6">
        <f t="shared" si="505"/>
        <v>0</v>
      </c>
    </row>
    <row r="3493" spans="3:13" x14ac:dyDescent="0.35">
      <c r="C3493" s="42">
        <v>42077.6875</v>
      </c>
      <c r="D3493" s="32">
        <v>2837.2119140625</v>
      </c>
      <c r="E3493" s="34" t="str">
        <f t="shared" si="497"/>
        <v>03-14</v>
      </c>
      <c r="F3493" s="6">
        <f t="shared" si="498"/>
        <v>16</v>
      </c>
      <c r="G3493" s="6">
        <f t="shared" si="499"/>
        <v>14</v>
      </c>
      <c r="H3493" s="6">
        <f t="shared" si="500"/>
        <v>3</v>
      </c>
      <c r="I3493" s="6">
        <f t="shared" si="501"/>
        <v>11</v>
      </c>
      <c r="J3493" s="6" t="str">
        <f t="shared" si="502"/>
        <v>3-14</v>
      </c>
      <c r="K3493" s="6" t="str">
        <f t="shared" si="503"/>
        <v>WKND</v>
      </c>
      <c r="L3493" s="6" t="str">
        <f t="shared" si="504"/>
        <v>DAY</v>
      </c>
      <c r="M3493" s="6">
        <f t="shared" si="505"/>
        <v>0</v>
      </c>
    </row>
    <row r="3494" spans="3:13" x14ac:dyDescent="0.35">
      <c r="C3494" s="42">
        <v>42077.708333333336</v>
      </c>
      <c r="D3494" s="32">
        <v>2869.9462890625</v>
      </c>
      <c r="E3494" s="34" t="str">
        <f t="shared" si="497"/>
        <v>03-14</v>
      </c>
      <c r="F3494" s="6">
        <f t="shared" si="498"/>
        <v>17</v>
      </c>
      <c r="G3494" s="6">
        <f t="shared" si="499"/>
        <v>14</v>
      </c>
      <c r="H3494" s="6">
        <f t="shared" si="500"/>
        <v>3</v>
      </c>
      <c r="I3494" s="6">
        <f t="shared" si="501"/>
        <v>11</v>
      </c>
      <c r="J3494" s="6" t="str">
        <f t="shared" si="502"/>
        <v>3-14</v>
      </c>
      <c r="K3494" s="6" t="str">
        <f t="shared" si="503"/>
        <v>WKND</v>
      </c>
      <c r="L3494" s="6" t="str">
        <f t="shared" si="504"/>
        <v>EVE</v>
      </c>
      <c r="M3494" s="6">
        <f t="shared" si="505"/>
        <v>0</v>
      </c>
    </row>
    <row r="3495" spans="3:13" x14ac:dyDescent="0.35">
      <c r="C3495" s="42">
        <v>42077.729166666664</v>
      </c>
      <c r="D3495" s="32">
        <v>2899.813232421875</v>
      </c>
      <c r="E3495" s="34" t="str">
        <f t="shared" si="497"/>
        <v>03-14</v>
      </c>
      <c r="F3495" s="6">
        <f t="shared" si="498"/>
        <v>17</v>
      </c>
      <c r="G3495" s="6">
        <f t="shared" si="499"/>
        <v>14</v>
      </c>
      <c r="H3495" s="6">
        <f t="shared" si="500"/>
        <v>3</v>
      </c>
      <c r="I3495" s="6">
        <f t="shared" si="501"/>
        <v>11</v>
      </c>
      <c r="J3495" s="6" t="str">
        <f t="shared" si="502"/>
        <v>3-14</v>
      </c>
      <c r="K3495" s="6" t="str">
        <f t="shared" si="503"/>
        <v>WKND</v>
      </c>
      <c r="L3495" s="6" t="str">
        <f t="shared" si="504"/>
        <v>EVE</v>
      </c>
      <c r="M3495" s="6">
        <f t="shared" si="505"/>
        <v>0</v>
      </c>
    </row>
    <row r="3496" spans="3:13" x14ac:dyDescent="0.35">
      <c r="C3496" s="42">
        <v>42077.75</v>
      </c>
      <c r="D3496" s="32">
        <v>2903.907958984375</v>
      </c>
      <c r="E3496" s="34" t="str">
        <f t="shared" si="497"/>
        <v>03-14</v>
      </c>
      <c r="F3496" s="6">
        <f t="shared" si="498"/>
        <v>18</v>
      </c>
      <c r="G3496" s="6">
        <f t="shared" si="499"/>
        <v>14</v>
      </c>
      <c r="H3496" s="6">
        <f t="shared" si="500"/>
        <v>3</v>
      </c>
      <c r="I3496" s="6">
        <f t="shared" si="501"/>
        <v>11</v>
      </c>
      <c r="J3496" s="6" t="str">
        <f t="shared" si="502"/>
        <v>3-14</v>
      </c>
      <c r="K3496" s="6" t="str">
        <f t="shared" si="503"/>
        <v>WKND</v>
      </c>
      <c r="L3496" s="6" t="str">
        <f t="shared" si="504"/>
        <v>EVE</v>
      </c>
      <c r="M3496" s="6">
        <f t="shared" si="505"/>
        <v>0</v>
      </c>
    </row>
    <row r="3497" spans="3:13" x14ac:dyDescent="0.35">
      <c r="C3497" s="42">
        <v>42077.770833333336</v>
      </c>
      <c r="D3497" s="32">
        <v>2900.599365234375</v>
      </c>
      <c r="E3497" s="34" t="str">
        <f t="shared" si="497"/>
        <v>03-14</v>
      </c>
      <c r="F3497" s="6">
        <f t="shared" si="498"/>
        <v>18</v>
      </c>
      <c r="G3497" s="6">
        <f t="shared" si="499"/>
        <v>14</v>
      </c>
      <c r="H3497" s="6">
        <f t="shared" si="500"/>
        <v>3</v>
      </c>
      <c r="I3497" s="6">
        <f t="shared" si="501"/>
        <v>11</v>
      </c>
      <c r="J3497" s="6" t="str">
        <f t="shared" si="502"/>
        <v>3-14</v>
      </c>
      <c r="K3497" s="6" t="str">
        <f t="shared" si="503"/>
        <v>WKND</v>
      </c>
      <c r="L3497" s="6" t="str">
        <f t="shared" si="504"/>
        <v>EVE</v>
      </c>
      <c r="M3497" s="6">
        <f t="shared" si="505"/>
        <v>0</v>
      </c>
    </row>
    <row r="3498" spans="3:13" x14ac:dyDescent="0.35">
      <c r="C3498" s="42">
        <v>42077.791666666664</v>
      </c>
      <c r="D3498" s="32">
        <v>2959.00146484375</v>
      </c>
      <c r="E3498" s="34" t="str">
        <f t="shared" si="497"/>
        <v>03-14</v>
      </c>
      <c r="F3498" s="6">
        <f t="shared" si="498"/>
        <v>19</v>
      </c>
      <c r="G3498" s="6">
        <f t="shared" si="499"/>
        <v>14</v>
      </c>
      <c r="H3498" s="6">
        <f t="shared" si="500"/>
        <v>3</v>
      </c>
      <c r="I3498" s="6">
        <f t="shared" si="501"/>
        <v>11</v>
      </c>
      <c r="J3498" s="6" t="str">
        <f t="shared" si="502"/>
        <v>3-14</v>
      </c>
      <c r="K3498" s="6" t="str">
        <f t="shared" si="503"/>
        <v>WKND</v>
      </c>
      <c r="L3498" s="6" t="str">
        <f t="shared" si="504"/>
        <v>EVE</v>
      </c>
      <c r="M3498" s="6">
        <f t="shared" si="505"/>
        <v>0</v>
      </c>
    </row>
    <row r="3499" spans="3:13" x14ac:dyDescent="0.35">
      <c r="C3499" s="42">
        <v>42077.8125</v>
      </c>
      <c r="D3499" s="32">
        <v>3044.348876953125</v>
      </c>
      <c r="E3499" s="34" t="str">
        <f t="shared" si="497"/>
        <v>03-14</v>
      </c>
      <c r="F3499" s="6">
        <f t="shared" si="498"/>
        <v>19</v>
      </c>
      <c r="G3499" s="6">
        <f t="shared" si="499"/>
        <v>14</v>
      </c>
      <c r="H3499" s="6">
        <f t="shared" si="500"/>
        <v>3</v>
      </c>
      <c r="I3499" s="6">
        <f t="shared" si="501"/>
        <v>11</v>
      </c>
      <c r="J3499" s="6" t="str">
        <f t="shared" si="502"/>
        <v>3-14</v>
      </c>
      <c r="K3499" s="6" t="str">
        <f t="shared" si="503"/>
        <v>WKND</v>
      </c>
      <c r="L3499" s="6" t="str">
        <f t="shared" si="504"/>
        <v>EVE</v>
      </c>
      <c r="M3499" s="6">
        <f t="shared" si="505"/>
        <v>0</v>
      </c>
    </row>
    <row r="3500" spans="3:13" x14ac:dyDescent="0.35">
      <c r="C3500" s="42">
        <v>42077.833333333336</v>
      </c>
      <c r="D3500" s="32">
        <v>3020.314208984375</v>
      </c>
      <c r="E3500" s="34" t="str">
        <f t="shared" si="497"/>
        <v>03-14</v>
      </c>
      <c r="F3500" s="6">
        <f t="shared" si="498"/>
        <v>20</v>
      </c>
      <c r="G3500" s="6">
        <f t="shared" si="499"/>
        <v>14</v>
      </c>
      <c r="H3500" s="6">
        <f t="shared" si="500"/>
        <v>3</v>
      </c>
      <c r="I3500" s="6">
        <f t="shared" si="501"/>
        <v>11</v>
      </c>
      <c r="J3500" s="6" t="str">
        <f t="shared" si="502"/>
        <v>3-14</v>
      </c>
      <c r="K3500" s="6" t="str">
        <f t="shared" si="503"/>
        <v>WKND</v>
      </c>
      <c r="L3500" s="6" t="str">
        <f t="shared" si="504"/>
        <v>EVE</v>
      </c>
      <c r="M3500" s="6">
        <f t="shared" si="505"/>
        <v>0</v>
      </c>
    </row>
    <row r="3501" spans="3:13" x14ac:dyDescent="0.35">
      <c r="C3501" s="42">
        <v>42077.854166666664</v>
      </c>
      <c r="D3501" s="32">
        <v>2952.06201171875</v>
      </c>
      <c r="E3501" s="34" t="str">
        <f t="shared" si="497"/>
        <v>03-14</v>
      </c>
      <c r="F3501" s="6">
        <f t="shared" si="498"/>
        <v>20</v>
      </c>
      <c r="G3501" s="6">
        <f t="shared" si="499"/>
        <v>14</v>
      </c>
      <c r="H3501" s="6">
        <f t="shared" si="500"/>
        <v>3</v>
      </c>
      <c r="I3501" s="6">
        <f t="shared" si="501"/>
        <v>11</v>
      </c>
      <c r="J3501" s="6" t="str">
        <f t="shared" si="502"/>
        <v>3-14</v>
      </c>
      <c r="K3501" s="6" t="str">
        <f t="shared" si="503"/>
        <v>WKND</v>
      </c>
      <c r="L3501" s="6" t="str">
        <f t="shared" si="504"/>
        <v>EVE</v>
      </c>
      <c r="M3501" s="6">
        <f t="shared" si="505"/>
        <v>0</v>
      </c>
    </row>
    <row r="3502" spans="3:13" x14ac:dyDescent="0.35">
      <c r="C3502" s="42">
        <v>42077.875</v>
      </c>
      <c r="D3502" s="32">
        <v>2877.808837890625</v>
      </c>
      <c r="E3502" s="34" t="str">
        <f t="shared" si="497"/>
        <v>03-14</v>
      </c>
      <c r="F3502" s="6">
        <f t="shared" si="498"/>
        <v>21</v>
      </c>
      <c r="G3502" s="6">
        <f t="shared" si="499"/>
        <v>14</v>
      </c>
      <c r="H3502" s="6">
        <f t="shared" si="500"/>
        <v>3</v>
      </c>
      <c r="I3502" s="6">
        <f t="shared" si="501"/>
        <v>11</v>
      </c>
      <c r="J3502" s="6" t="str">
        <f t="shared" si="502"/>
        <v>3-14</v>
      </c>
      <c r="K3502" s="6" t="str">
        <f t="shared" si="503"/>
        <v>WKND</v>
      </c>
      <c r="L3502" s="6" t="str">
        <f t="shared" si="504"/>
        <v>EVE</v>
      </c>
      <c r="M3502" s="6">
        <f t="shared" si="505"/>
        <v>0</v>
      </c>
    </row>
    <row r="3503" spans="3:13" x14ac:dyDescent="0.35">
      <c r="C3503" s="42">
        <v>42077.895833333336</v>
      </c>
      <c r="D3503" s="32">
        <v>2786.326171875</v>
      </c>
      <c r="E3503" s="34" t="str">
        <f t="shared" si="497"/>
        <v>03-14</v>
      </c>
      <c r="F3503" s="6">
        <f t="shared" si="498"/>
        <v>21</v>
      </c>
      <c r="G3503" s="6">
        <f t="shared" si="499"/>
        <v>14</v>
      </c>
      <c r="H3503" s="6">
        <f t="shared" si="500"/>
        <v>3</v>
      </c>
      <c r="I3503" s="6">
        <f t="shared" si="501"/>
        <v>11</v>
      </c>
      <c r="J3503" s="6" t="str">
        <f t="shared" si="502"/>
        <v>3-14</v>
      </c>
      <c r="K3503" s="6" t="str">
        <f t="shared" si="503"/>
        <v>WKND</v>
      </c>
      <c r="L3503" s="6" t="str">
        <f t="shared" si="504"/>
        <v>EVE</v>
      </c>
      <c r="M3503" s="6">
        <f t="shared" si="505"/>
        <v>0</v>
      </c>
    </row>
    <row r="3504" spans="3:13" x14ac:dyDescent="0.35">
      <c r="C3504" s="42">
        <v>42077.916666666664</v>
      </c>
      <c r="D3504" s="32">
        <v>2680.591552734375</v>
      </c>
      <c r="E3504" s="34" t="str">
        <f t="shared" si="497"/>
        <v>03-14</v>
      </c>
      <c r="F3504" s="6">
        <f t="shared" si="498"/>
        <v>22</v>
      </c>
      <c r="G3504" s="6">
        <f t="shared" si="499"/>
        <v>14</v>
      </c>
      <c r="H3504" s="6">
        <f t="shared" si="500"/>
        <v>3</v>
      </c>
      <c r="I3504" s="6">
        <f t="shared" si="501"/>
        <v>11</v>
      </c>
      <c r="J3504" s="6" t="str">
        <f t="shared" si="502"/>
        <v>3-14</v>
      </c>
      <c r="K3504" s="6" t="str">
        <f t="shared" si="503"/>
        <v>WKND</v>
      </c>
      <c r="L3504" s="6" t="str">
        <f t="shared" si="504"/>
        <v>EVE</v>
      </c>
      <c r="M3504" s="6">
        <f t="shared" si="505"/>
        <v>0</v>
      </c>
    </row>
    <row r="3505" spans="3:13" x14ac:dyDescent="0.35">
      <c r="C3505" s="42">
        <v>42077.9375</v>
      </c>
      <c r="D3505" s="32">
        <v>2552.8330078125</v>
      </c>
      <c r="E3505" s="34" t="str">
        <f t="shared" si="497"/>
        <v>03-14</v>
      </c>
      <c r="F3505" s="6">
        <f t="shared" si="498"/>
        <v>22</v>
      </c>
      <c r="G3505" s="6">
        <f t="shared" si="499"/>
        <v>14</v>
      </c>
      <c r="H3505" s="6">
        <f t="shared" si="500"/>
        <v>3</v>
      </c>
      <c r="I3505" s="6">
        <f t="shared" si="501"/>
        <v>11</v>
      </c>
      <c r="J3505" s="6" t="str">
        <f t="shared" si="502"/>
        <v>3-14</v>
      </c>
      <c r="K3505" s="6" t="str">
        <f t="shared" si="503"/>
        <v>WKND</v>
      </c>
      <c r="L3505" s="6" t="str">
        <f t="shared" si="504"/>
        <v>EVE</v>
      </c>
      <c r="M3505" s="6">
        <f t="shared" si="505"/>
        <v>0</v>
      </c>
    </row>
    <row r="3506" spans="3:13" x14ac:dyDescent="0.35">
      <c r="C3506" s="42">
        <v>42077.958333333336</v>
      </c>
      <c r="D3506" s="32">
        <v>2426.500732421875</v>
      </c>
      <c r="E3506" s="34" t="str">
        <f t="shared" si="497"/>
        <v>03-14</v>
      </c>
      <c r="F3506" s="6">
        <f t="shared" si="498"/>
        <v>23</v>
      </c>
      <c r="G3506" s="6">
        <f t="shared" si="499"/>
        <v>14</v>
      </c>
      <c r="H3506" s="6">
        <f t="shared" si="500"/>
        <v>3</v>
      </c>
      <c r="I3506" s="6">
        <f t="shared" si="501"/>
        <v>11</v>
      </c>
      <c r="J3506" s="6" t="str">
        <f t="shared" si="502"/>
        <v>3-14</v>
      </c>
      <c r="K3506" s="6" t="str">
        <f t="shared" si="503"/>
        <v>WKND</v>
      </c>
      <c r="L3506" s="6" t="str">
        <f t="shared" si="504"/>
        <v>EVE</v>
      </c>
      <c r="M3506" s="6">
        <f t="shared" si="505"/>
        <v>0</v>
      </c>
    </row>
    <row r="3507" spans="3:13" x14ac:dyDescent="0.35">
      <c r="C3507" s="42">
        <v>42077.979166666664</v>
      </c>
      <c r="D3507" s="32">
        <v>2299.555908203125</v>
      </c>
      <c r="E3507" s="34" t="str">
        <f t="shared" si="497"/>
        <v>03-14</v>
      </c>
      <c r="F3507" s="6">
        <f t="shared" si="498"/>
        <v>23</v>
      </c>
      <c r="G3507" s="6">
        <f t="shared" si="499"/>
        <v>14</v>
      </c>
      <c r="H3507" s="6">
        <f t="shared" si="500"/>
        <v>3</v>
      </c>
      <c r="I3507" s="6">
        <f t="shared" si="501"/>
        <v>11</v>
      </c>
      <c r="J3507" s="6" t="str">
        <f t="shared" si="502"/>
        <v>3-14</v>
      </c>
      <c r="K3507" s="6" t="str">
        <f t="shared" si="503"/>
        <v>WKND</v>
      </c>
      <c r="L3507" s="6" t="str">
        <f t="shared" si="504"/>
        <v>EVE</v>
      </c>
      <c r="M3507" s="6">
        <f t="shared" si="505"/>
        <v>0</v>
      </c>
    </row>
    <row r="3508" spans="3:13" x14ac:dyDescent="0.35">
      <c r="C3508" s="42">
        <v>42078</v>
      </c>
      <c r="D3508" s="32">
        <v>2185.138916015625</v>
      </c>
      <c r="E3508" s="34" t="str">
        <f t="shared" si="497"/>
        <v>03-15</v>
      </c>
      <c r="F3508" s="6">
        <f t="shared" si="498"/>
        <v>0</v>
      </c>
      <c r="G3508" s="6">
        <f t="shared" si="499"/>
        <v>15</v>
      </c>
      <c r="H3508" s="6">
        <f t="shared" si="500"/>
        <v>3</v>
      </c>
      <c r="I3508" s="6">
        <f t="shared" si="501"/>
        <v>12</v>
      </c>
      <c r="J3508" s="6" t="str">
        <f t="shared" si="502"/>
        <v>3-15</v>
      </c>
      <c r="K3508" s="6" t="str">
        <f t="shared" si="503"/>
        <v>WKND</v>
      </c>
      <c r="L3508" s="6" t="str">
        <f t="shared" si="504"/>
        <v>EVE</v>
      </c>
      <c r="M3508" s="6">
        <f t="shared" si="505"/>
        <v>0</v>
      </c>
    </row>
    <row r="3509" spans="3:13" x14ac:dyDescent="0.35">
      <c r="C3509" s="42">
        <v>42078.020833333336</v>
      </c>
      <c r="D3509" s="32">
        <v>2086.630859375</v>
      </c>
      <c r="E3509" s="34" t="str">
        <f t="shared" si="497"/>
        <v>03-15</v>
      </c>
      <c r="F3509" s="6">
        <f t="shared" si="498"/>
        <v>0</v>
      </c>
      <c r="G3509" s="6">
        <f t="shared" si="499"/>
        <v>15</v>
      </c>
      <c r="H3509" s="6">
        <f t="shared" si="500"/>
        <v>3</v>
      </c>
      <c r="I3509" s="6">
        <f t="shared" si="501"/>
        <v>12</v>
      </c>
      <c r="J3509" s="6" t="str">
        <f t="shared" si="502"/>
        <v>3-15</v>
      </c>
      <c r="K3509" s="6" t="str">
        <f t="shared" si="503"/>
        <v>WKND</v>
      </c>
      <c r="L3509" s="6" t="str">
        <f t="shared" si="504"/>
        <v>EVE</v>
      </c>
      <c r="M3509" s="6">
        <f t="shared" si="505"/>
        <v>0</v>
      </c>
    </row>
    <row r="3510" spans="3:13" x14ac:dyDescent="0.35">
      <c r="C3510" s="42">
        <v>42078.041666666664</v>
      </c>
      <c r="D3510" s="32">
        <v>2005.006103515625</v>
      </c>
      <c r="E3510" s="34" t="str">
        <f t="shared" si="497"/>
        <v>03-15</v>
      </c>
      <c r="F3510" s="6">
        <f t="shared" si="498"/>
        <v>1</v>
      </c>
      <c r="G3510" s="6">
        <f t="shared" si="499"/>
        <v>15</v>
      </c>
      <c r="H3510" s="6">
        <f t="shared" si="500"/>
        <v>3</v>
      </c>
      <c r="I3510" s="6">
        <f t="shared" si="501"/>
        <v>12</v>
      </c>
      <c r="J3510" s="6" t="str">
        <f t="shared" si="502"/>
        <v>3-15</v>
      </c>
      <c r="K3510" s="6" t="str">
        <f t="shared" si="503"/>
        <v>WKND</v>
      </c>
      <c r="L3510" s="6" t="str">
        <f t="shared" si="504"/>
        <v>EVE</v>
      </c>
      <c r="M3510" s="6">
        <f t="shared" si="505"/>
        <v>0</v>
      </c>
    </row>
    <row r="3511" spans="3:13" x14ac:dyDescent="0.35">
      <c r="C3511" s="42">
        <v>42078.0625</v>
      </c>
      <c r="D3511" s="32">
        <v>1941.407958984375</v>
      </c>
      <c r="E3511" s="34" t="str">
        <f t="shared" si="497"/>
        <v>03-15</v>
      </c>
      <c r="F3511" s="6">
        <f t="shared" si="498"/>
        <v>1</v>
      </c>
      <c r="G3511" s="6">
        <f t="shared" si="499"/>
        <v>15</v>
      </c>
      <c r="H3511" s="6">
        <f t="shared" si="500"/>
        <v>3</v>
      </c>
      <c r="I3511" s="6">
        <f t="shared" si="501"/>
        <v>12</v>
      </c>
      <c r="J3511" s="6" t="str">
        <f t="shared" si="502"/>
        <v>3-15</v>
      </c>
      <c r="K3511" s="6" t="str">
        <f t="shared" si="503"/>
        <v>WKND</v>
      </c>
      <c r="L3511" s="6" t="str">
        <f t="shared" si="504"/>
        <v>EVE</v>
      </c>
      <c r="M3511" s="6">
        <f t="shared" si="505"/>
        <v>0</v>
      </c>
    </row>
    <row r="3512" spans="3:13" x14ac:dyDescent="0.35">
      <c r="C3512" s="42">
        <v>42078.083333333336</v>
      </c>
      <c r="D3512" s="32">
        <v>1888.445556640625</v>
      </c>
      <c r="E3512" s="34" t="str">
        <f t="shared" si="497"/>
        <v>03-15</v>
      </c>
      <c r="F3512" s="6">
        <f t="shared" si="498"/>
        <v>2</v>
      </c>
      <c r="G3512" s="6">
        <f t="shared" si="499"/>
        <v>15</v>
      </c>
      <c r="H3512" s="6">
        <f t="shared" si="500"/>
        <v>3</v>
      </c>
      <c r="I3512" s="6">
        <f t="shared" si="501"/>
        <v>12</v>
      </c>
      <c r="J3512" s="6" t="str">
        <f t="shared" si="502"/>
        <v>3-15</v>
      </c>
      <c r="K3512" s="6" t="str">
        <f t="shared" si="503"/>
        <v>WKND</v>
      </c>
      <c r="L3512" s="6" t="str">
        <f t="shared" si="504"/>
        <v>EVE</v>
      </c>
      <c r="M3512" s="6">
        <f t="shared" si="505"/>
        <v>0</v>
      </c>
    </row>
    <row r="3513" spans="3:13" x14ac:dyDescent="0.35">
      <c r="C3513" s="42">
        <v>42078.104166666664</v>
      </c>
      <c r="D3513" s="32">
        <v>1849.28271484375</v>
      </c>
      <c r="E3513" s="34" t="str">
        <f t="shared" si="497"/>
        <v>03-15</v>
      </c>
      <c r="F3513" s="6">
        <f t="shared" si="498"/>
        <v>2</v>
      </c>
      <c r="G3513" s="6">
        <f t="shared" si="499"/>
        <v>15</v>
      </c>
      <c r="H3513" s="6">
        <f t="shared" si="500"/>
        <v>3</v>
      </c>
      <c r="I3513" s="6">
        <f t="shared" si="501"/>
        <v>12</v>
      </c>
      <c r="J3513" s="6" t="str">
        <f t="shared" si="502"/>
        <v>3-15</v>
      </c>
      <c r="K3513" s="6" t="str">
        <f t="shared" si="503"/>
        <v>WKND</v>
      </c>
      <c r="L3513" s="6" t="str">
        <f t="shared" si="504"/>
        <v>EVE</v>
      </c>
      <c r="M3513" s="6">
        <f t="shared" si="505"/>
        <v>0</v>
      </c>
    </row>
    <row r="3514" spans="3:13" x14ac:dyDescent="0.35">
      <c r="C3514" s="42">
        <v>42078.125</v>
      </c>
      <c r="D3514" s="32">
        <v>1818.4547119140625</v>
      </c>
      <c r="E3514" s="34" t="str">
        <f t="shared" si="497"/>
        <v>03-15</v>
      </c>
      <c r="F3514" s="6">
        <f t="shared" si="498"/>
        <v>3</v>
      </c>
      <c r="G3514" s="6">
        <f t="shared" si="499"/>
        <v>15</v>
      </c>
      <c r="H3514" s="6">
        <f t="shared" si="500"/>
        <v>3</v>
      </c>
      <c r="I3514" s="6">
        <f t="shared" si="501"/>
        <v>12</v>
      </c>
      <c r="J3514" s="6" t="str">
        <f t="shared" si="502"/>
        <v>3-15</v>
      </c>
      <c r="K3514" s="6" t="str">
        <f t="shared" si="503"/>
        <v>WKND</v>
      </c>
      <c r="L3514" s="6" t="str">
        <f t="shared" si="504"/>
        <v>EVE</v>
      </c>
      <c r="M3514" s="6">
        <f t="shared" si="505"/>
        <v>0</v>
      </c>
    </row>
    <row r="3515" spans="3:13" x14ac:dyDescent="0.35">
      <c r="C3515" s="42">
        <v>42078.145833333336</v>
      </c>
      <c r="D3515" s="32">
        <v>1799.0501708984375</v>
      </c>
      <c r="E3515" s="34" t="str">
        <f t="shared" si="497"/>
        <v>03-15</v>
      </c>
      <c r="F3515" s="6">
        <f t="shared" si="498"/>
        <v>3</v>
      </c>
      <c r="G3515" s="6">
        <f t="shared" si="499"/>
        <v>15</v>
      </c>
      <c r="H3515" s="6">
        <f t="shared" si="500"/>
        <v>3</v>
      </c>
      <c r="I3515" s="6">
        <f t="shared" si="501"/>
        <v>12</v>
      </c>
      <c r="J3515" s="6" t="str">
        <f t="shared" si="502"/>
        <v>3-15</v>
      </c>
      <c r="K3515" s="6" t="str">
        <f t="shared" si="503"/>
        <v>WKND</v>
      </c>
      <c r="L3515" s="6" t="str">
        <f t="shared" si="504"/>
        <v>EVE</v>
      </c>
      <c r="M3515" s="6">
        <f t="shared" si="505"/>
        <v>0</v>
      </c>
    </row>
    <row r="3516" spans="3:13" x14ac:dyDescent="0.35">
      <c r="C3516" s="42">
        <v>42078.166666666664</v>
      </c>
      <c r="D3516" s="32">
        <v>1778.90283203125</v>
      </c>
      <c r="E3516" s="34" t="str">
        <f t="shared" si="497"/>
        <v>03-15</v>
      </c>
      <c r="F3516" s="6">
        <f t="shared" si="498"/>
        <v>4</v>
      </c>
      <c r="G3516" s="6">
        <f t="shared" si="499"/>
        <v>15</v>
      </c>
      <c r="H3516" s="6">
        <f t="shared" si="500"/>
        <v>3</v>
      </c>
      <c r="I3516" s="6">
        <f t="shared" si="501"/>
        <v>12</v>
      </c>
      <c r="J3516" s="6" t="str">
        <f t="shared" si="502"/>
        <v>3-15</v>
      </c>
      <c r="K3516" s="6" t="str">
        <f t="shared" si="503"/>
        <v>WKND</v>
      </c>
      <c r="L3516" s="6" t="str">
        <f t="shared" si="504"/>
        <v>EVE</v>
      </c>
      <c r="M3516" s="6">
        <f t="shared" si="505"/>
        <v>0</v>
      </c>
    </row>
    <row r="3517" spans="3:13" x14ac:dyDescent="0.35">
      <c r="C3517" s="42">
        <v>42078.1875</v>
      </c>
      <c r="D3517" s="32">
        <v>1774.1904296875</v>
      </c>
      <c r="E3517" s="34" t="str">
        <f t="shared" si="497"/>
        <v>03-15</v>
      </c>
      <c r="F3517" s="6">
        <f t="shared" si="498"/>
        <v>4</v>
      </c>
      <c r="G3517" s="6">
        <f t="shared" si="499"/>
        <v>15</v>
      </c>
      <c r="H3517" s="6">
        <f t="shared" si="500"/>
        <v>3</v>
      </c>
      <c r="I3517" s="6">
        <f t="shared" si="501"/>
        <v>12</v>
      </c>
      <c r="J3517" s="6" t="str">
        <f t="shared" si="502"/>
        <v>3-15</v>
      </c>
      <c r="K3517" s="6" t="str">
        <f t="shared" si="503"/>
        <v>WKND</v>
      </c>
      <c r="L3517" s="6" t="str">
        <f t="shared" si="504"/>
        <v>EVE</v>
      </c>
      <c r="M3517" s="6">
        <f t="shared" si="505"/>
        <v>0</v>
      </c>
    </row>
    <row r="3518" spans="3:13" x14ac:dyDescent="0.35">
      <c r="C3518" s="42">
        <v>42078.208333333336</v>
      </c>
      <c r="D3518" s="32">
        <v>1778.5478515625</v>
      </c>
      <c r="E3518" s="34" t="str">
        <f t="shared" si="497"/>
        <v>03-15</v>
      </c>
      <c r="F3518" s="6">
        <f t="shared" si="498"/>
        <v>5</v>
      </c>
      <c r="G3518" s="6">
        <f t="shared" si="499"/>
        <v>15</v>
      </c>
      <c r="H3518" s="6">
        <f t="shared" si="500"/>
        <v>3</v>
      </c>
      <c r="I3518" s="6">
        <f t="shared" si="501"/>
        <v>12</v>
      </c>
      <c r="J3518" s="6" t="str">
        <f t="shared" si="502"/>
        <v>3-15</v>
      </c>
      <c r="K3518" s="6" t="str">
        <f t="shared" si="503"/>
        <v>WKND</v>
      </c>
      <c r="L3518" s="6" t="str">
        <f t="shared" si="504"/>
        <v>EVE</v>
      </c>
      <c r="M3518" s="6">
        <f t="shared" si="505"/>
        <v>0</v>
      </c>
    </row>
    <row r="3519" spans="3:13" x14ac:dyDescent="0.35">
      <c r="C3519" s="42">
        <v>42078.229166666664</v>
      </c>
      <c r="D3519" s="32">
        <v>1807.73828125</v>
      </c>
      <c r="E3519" s="34" t="str">
        <f t="shared" si="497"/>
        <v>03-15</v>
      </c>
      <c r="F3519" s="6">
        <f t="shared" si="498"/>
        <v>5</v>
      </c>
      <c r="G3519" s="6">
        <f t="shared" si="499"/>
        <v>15</v>
      </c>
      <c r="H3519" s="6">
        <f t="shared" si="500"/>
        <v>3</v>
      </c>
      <c r="I3519" s="6">
        <f t="shared" si="501"/>
        <v>12</v>
      </c>
      <c r="J3519" s="6" t="str">
        <f t="shared" si="502"/>
        <v>3-15</v>
      </c>
      <c r="K3519" s="6" t="str">
        <f t="shared" si="503"/>
        <v>WKND</v>
      </c>
      <c r="L3519" s="6" t="str">
        <f t="shared" si="504"/>
        <v>EVE</v>
      </c>
      <c r="M3519" s="6">
        <f t="shared" si="505"/>
        <v>0</v>
      </c>
    </row>
    <row r="3520" spans="3:13" x14ac:dyDescent="0.35">
      <c r="C3520" s="42">
        <v>42078.25</v>
      </c>
      <c r="D3520" s="32">
        <v>1836.8299560546875</v>
      </c>
      <c r="E3520" s="34" t="str">
        <f t="shared" si="497"/>
        <v>03-15</v>
      </c>
      <c r="F3520" s="6">
        <f t="shared" si="498"/>
        <v>6</v>
      </c>
      <c r="G3520" s="6">
        <f t="shared" si="499"/>
        <v>15</v>
      </c>
      <c r="H3520" s="6">
        <f t="shared" si="500"/>
        <v>3</v>
      </c>
      <c r="I3520" s="6">
        <f t="shared" si="501"/>
        <v>12</v>
      </c>
      <c r="J3520" s="6" t="str">
        <f t="shared" si="502"/>
        <v>3-15</v>
      </c>
      <c r="K3520" s="6" t="str">
        <f t="shared" si="503"/>
        <v>WKND</v>
      </c>
      <c r="L3520" s="6" t="str">
        <f t="shared" si="504"/>
        <v>EVE</v>
      </c>
      <c r="M3520" s="6">
        <f t="shared" si="505"/>
        <v>0</v>
      </c>
    </row>
    <row r="3521" spans="3:13" x14ac:dyDescent="0.35">
      <c r="C3521" s="42">
        <v>42078.270833333336</v>
      </c>
      <c r="D3521" s="32">
        <v>1888.9078369140625</v>
      </c>
      <c r="E3521" s="34" t="str">
        <f t="shared" si="497"/>
        <v>03-15</v>
      </c>
      <c r="F3521" s="6">
        <f t="shared" si="498"/>
        <v>6</v>
      </c>
      <c r="G3521" s="6">
        <f t="shared" si="499"/>
        <v>15</v>
      </c>
      <c r="H3521" s="6">
        <f t="shared" si="500"/>
        <v>3</v>
      </c>
      <c r="I3521" s="6">
        <f t="shared" si="501"/>
        <v>12</v>
      </c>
      <c r="J3521" s="6" t="str">
        <f t="shared" si="502"/>
        <v>3-15</v>
      </c>
      <c r="K3521" s="6" t="str">
        <f t="shared" si="503"/>
        <v>WKND</v>
      </c>
      <c r="L3521" s="6" t="str">
        <f t="shared" si="504"/>
        <v>EVE</v>
      </c>
      <c r="M3521" s="6">
        <f t="shared" si="505"/>
        <v>0</v>
      </c>
    </row>
    <row r="3522" spans="3:13" x14ac:dyDescent="0.35">
      <c r="C3522" s="42">
        <v>42078.291666666664</v>
      </c>
      <c r="D3522" s="32">
        <v>1881.52587890625</v>
      </c>
      <c r="E3522" s="34" t="str">
        <f t="shared" si="497"/>
        <v>03-15</v>
      </c>
      <c r="F3522" s="6">
        <f t="shared" si="498"/>
        <v>7</v>
      </c>
      <c r="G3522" s="6">
        <f t="shared" si="499"/>
        <v>15</v>
      </c>
      <c r="H3522" s="6">
        <f t="shared" si="500"/>
        <v>3</v>
      </c>
      <c r="I3522" s="6">
        <f t="shared" si="501"/>
        <v>12</v>
      </c>
      <c r="J3522" s="6" t="str">
        <f t="shared" si="502"/>
        <v>3-15</v>
      </c>
      <c r="K3522" s="6" t="str">
        <f t="shared" si="503"/>
        <v>WKND</v>
      </c>
      <c r="L3522" s="6" t="str">
        <f t="shared" si="504"/>
        <v>DAY</v>
      </c>
      <c r="M3522" s="6">
        <f t="shared" si="505"/>
        <v>0</v>
      </c>
    </row>
    <row r="3523" spans="3:13" x14ac:dyDescent="0.35">
      <c r="C3523" s="42">
        <v>42078.3125</v>
      </c>
      <c r="D3523" s="32">
        <v>1895.509033203125</v>
      </c>
      <c r="E3523" s="34" t="str">
        <f t="shared" si="497"/>
        <v>03-15</v>
      </c>
      <c r="F3523" s="6">
        <f t="shared" si="498"/>
        <v>7</v>
      </c>
      <c r="G3523" s="6">
        <f t="shared" si="499"/>
        <v>15</v>
      </c>
      <c r="H3523" s="6">
        <f t="shared" si="500"/>
        <v>3</v>
      </c>
      <c r="I3523" s="6">
        <f t="shared" si="501"/>
        <v>12</v>
      </c>
      <c r="J3523" s="6" t="str">
        <f t="shared" si="502"/>
        <v>3-15</v>
      </c>
      <c r="K3523" s="6" t="str">
        <f t="shared" si="503"/>
        <v>WKND</v>
      </c>
      <c r="L3523" s="6" t="str">
        <f t="shared" si="504"/>
        <v>DAY</v>
      </c>
      <c r="M3523" s="6">
        <f t="shared" si="505"/>
        <v>0</v>
      </c>
    </row>
    <row r="3524" spans="3:13" x14ac:dyDescent="0.35">
      <c r="C3524" s="42">
        <v>42078.333333333336</v>
      </c>
      <c r="D3524" s="32">
        <v>1954.0323486328125</v>
      </c>
      <c r="E3524" s="34" t="str">
        <f t="shared" si="497"/>
        <v>03-15</v>
      </c>
      <c r="F3524" s="6">
        <f t="shared" si="498"/>
        <v>8</v>
      </c>
      <c r="G3524" s="6">
        <f t="shared" si="499"/>
        <v>15</v>
      </c>
      <c r="H3524" s="6">
        <f t="shared" si="500"/>
        <v>3</v>
      </c>
      <c r="I3524" s="6">
        <f t="shared" si="501"/>
        <v>12</v>
      </c>
      <c r="J3524" s="6" t="str">
        <f t="shared" si="502"/>
        <v>3-15</v>
      </c>
      <c r="K3524" s="6" t="str">
        <f t="shared" si="503"/>
        <v>WKND</v>
      </c>
      <c r="L3524" s="6" t="str">
        <f t="shared" si="504"/>
        <v>DAY</v>
      </c>
      <c r="M3524" s="6">
        <f t="shared" si="505"/>
        <v>0</v>
      </c>
    </row>
    <row r="3525" spans="3:13" x14ac:dyDescent="0.35">
      <c r="C3525" s="42">
        <v>42078.354166666664</v>
      </c>
      <c r="D3525" s="32">
        <v>2014.87890625</v>
      </c>
      <c r="E3525" s="34" t="str">
        <f t="shared" si="497"/>
        <v>03-15</v>
      </c>
      <c r="F3525" s="6">
        <f t="shared" si="498"/>
        <v>8</v>
      </c>
      <c r="G3525" s="6">
        <f t="shared" si="499"/>
        <v>15</v>
      </c>
      <c r="H3525" s="6">
        <f t="shared" si="500"/>
        <v>3</v>
      </c>
      <c r="I3525" s="6">
        <f t="shared" si="501"/>
        <v>12</v>
      </c>
      <c r="J3525" s="6" t="str">
        <f t="shared" si="502"/>
        <v>3-15</v>
      </c>
      <c r="K3525" s="6" t="str">
        <f t="shared" si="503"/>
        <v>WKND</v>
      </c>
      <c r="L3525" s="6" t="str">
        <f t="shared" si="504"/>
        <v>DAY</v>
      </c>
      <c r="M3525" s="6">
        <f t="shared" si="505"/>
        <v>0</v>
      </c>
    </row>
    <row r="3526" spans="3:13" x14ac:dyDescent="0.35">
      <c r="C3526" s="42">
        <v>42078.375</v>
      </c>
      <c r="D3526" s="32">
        <v>2092.8623046875</v>
      </c>
      <c r="E3526" s="34" t="str">
        <f t="shared" si="497"/>
        <v>03-15</v>
      </c>
      <c r="F3526" s="6">
        <f t="shared" si="498"/>
        <v>9</v>
      </c>
      <c r="G3526" s="6">
        <f t="shared" si="499"/>
        <v>15</v>
      </c>
      <c r="H3526" s="6">
        <f t="shared" si="500"/>
        <v>3</v>
      </c>
      <c r="I3526" s="6">
        <f t="shared" si="501"/>
        <v>12</v>
      </c>
      <c r="J3526" s="6" t="str">
        <f t="shared" si="502"/>
        <v>3-15</v>
      </c>
      <c r="K3526" s="6" t="str">
        <f t="shared" si="503"/>
        <v>WKND</v>
      </c>
      <c r="L3526" s="6" t="str">
        <f t="shared" si="504"/>
        <v>DAY</v>
      </c>
      <c r="M3526" s="6">
        <f t="shared" si="505"/>
        <v>0</v>
      </c>
    </row>
    <row r="3527" spans="3:13" x14ac:dyDescent="0.35">
      <c r="C3527" s="42">
        <v>42078.395833333336</v>
      </c>
      <c r="D3527" s="32">
        <v>2169.918701171875</v>
      </c>
      <c r="E3527" s="34" t="str">
        <f t="shared" ref="E3527:E3590" si="506">TEXT(MONTH(C3527),"00")&amp;"-"&amp;TEXT(DAY(C3527),"00")</f>
        <v>03-15</v>
      </c>
      <c r="F3527" s="6">
        <f t="shared" ref="F3527:F3590" si="507">HOUR(C3527)</f>
        <v>9</v>
      </c>
      <c r="G3527" s="6">
        <f t="shared" ref="G3527:G3590" si="508">DAY(C3527)</f>
        <v>15</v>
      </c>
      <c r="H3527" s="6">
        <f t="shared" ref="H3527:H3590" si="509">MONTH(C3527)</f>
        <v>3</v>
      </c>
      <c r="I3527" s="6">
        <f t="shared" ref="I3527:I3590" si="510">WEEKNUM(C3527)</f>
        <v>12</v>
      </c>
      <c r="J3527" s="6" t="str">
        <f t="shared" ref="J3527:J3590" si="511">H3527&amp;"-"&amp;G3527</f>
        <v>3-15</v>
      </c>
      <c r="K3527" s="6" t="str">
        <f t="shared" ref="K3527:K3590" si="512">IF(WEEKDAY(C3527,11)&lt;6,"WK","WKND")</f>
        <v>WKND</v>
      </c>
      <c r="L3527" s="6" t="str">
        <f t="shared" ref="L3527:L3590" si="513">IF(AND(F3527&lt;17,F3527&gt;6),"DAY","EVE")</f>
        <v>DAY</v>
      </c>
      <c r="M3527" s="6">
        <f t="shared" ref="M3527:M3590" si="514">IF(D3527&gt;4000,1,0)</f>
        <v>0</v>
      </c>
    </row>
    <row r="3528" spans="3:13" x14ac:dyDescent="0.35">
      <c r="C3528" s="42">
        <v>42078.416666666664</v>
      </c>
      <c r="D3528" s="32">
        <v>2221.447998046875</v>
      </c>
      <c r="E3528" s="34" t="str">
        <f t="shared" si="506"/>
        <v>03-15</v>
      </c>
      <c r="F3528" s="6">
        <f t="shared" si="507"/>
        <v>10</v>
      </c>
      <c r="G3528" s="6">
        <f t="shared" si="508"/>
        <v>15</v>
      </c>
      <c r="H3528" s="6">
        <f t="shared" si="509"/>
        <v>3</v>
      </c>
      <c r="I3528" s="6">
        <f t="shared" si="510"/>
        <v>12</v>
      </c>
      <c r="J3528" s="6" t="str">
        <f t="shared" si="511"/>
        <v>3-15</v>
      </c>
      <c r="K3528" s="6" t="str">
        <f t="shared" si="512"/>
        <v>WKND</v>
      </c>
      <c r="L3528" s="6" t="str">
        <f t="shared" si="513"/>
        <v>DAY</v>
      </c>
      <c r="M3528" s="6">
        <f t="shared" si="514"/>
        <v>0</v>
      </c>
    </row>
    <row r="3529" spans="3:13" x14ac:dyDescent="0.35">
      <c r="C3529" s="42">
        <v>42078.4375</v>
      </c>
      <c r="D3529" s="32">
        <v>2307.49267578125</v>
      </c>
      <c r="E3529" s="34" t="str">
        <f t="shared" si="506"/>
        <v>03-15</v>
      </c>
      <c r="F3529" s="6">
        <f t="shared" si="507"/>
        <v>10</v>
      </c>
      <c r="G3529" s="6">
        <f t="shared" si="508"/>
        <v>15</v>
      </c>
      <c r="H3529" s="6">
        <f t="shared" si="509"/>
        <v>3</v>
      </c>
      <c r="I3529" s="6">
        <f t="shared" si="510"/>
        <v>12</v>
      </c>
      <c r="J3529" s="6" t="str">
        <f t="shared" si="511"/>
        <v>3-15</v>
      </c>
      <c r="K3529" s="6" t="str">
        <f t="shared" si="512"/>
        <v>WKND</v>
      </c>
      <c r="L3529" s="6" t="str">
        <f t="shared" si="513"/>
        <v>DAY</v>
      </c>
      <c r="M3529" s="6">
        <f t="shared" si="514"/>
        <v>0</v>
      </c>
    </row>
    <row r="3530" spans="3:13" x14ac:dyDescent="0.35">
      <c r="C3530" s="42">
        <v>42078.458333333336</v>
      </c>
      <c r="D3530" s="32">
        <v>2367.548583984375</v>
      </c>
      <c r="E3530" s="34" t="str">
        <f t="shared" si="506"/>
        <v>03-15</v>
      </c>
      <c r="F3530" s="6">
        <f t="shared" si="507"/>
        <v>11</v>
      </c>
      <c r="G3530" s="6">
        <f t="shared" si="508"/>
        <v>15</v>
      </c>
      <c r="H3530" s="6">
        <f t="shared" si="509"/>
        <v>3</v>
      </c>
      <c r="I3530" s="6">
        <f t="shared" si="510"/>
        <v>12</v>
      </c>
      <c r="J3530" s="6" t="str">
        <f t="shared" si="511"/>
        <v>3-15</v>
      </c>
      <c r="K3530" s="6" t="str">
        <f t="shared" si="512"/>
        <v>WKND</v>
      </c>
      <c r="L3530" s="6" t="str">
        <f t="shared" si="513"/>
        <v>DAY</v>
      </c>
      <c r="M3530" s="6">
        <f t="shared" si="514"/>
        <v>0</v>
      </c>
    </row>
    <row r="3531" spans="3:13" x14ac:dyDescent="0.35">
      <c r="C3531" s="42">
        <v>42078.479166666664</v>
      </c>
      <c r="D3531" s="32">
        <v>2417.21923828125</v>
      </c>
      <c r="E3531" s="34" t="str">
        <f t="shared" si="506"/>
        <v>03-15</v>
      </c>
      <c r="F3531" s="6">
        <f t="shared" si="507"/>
        <v>11</v>
      </c>
      <c r="G3531" s="6">
        <f t="shared" si="508"/>
        <v>15</v>
      </c>
      <c r="H3531" s="6">
        <f t="shared" si="509"/>
        <v>3</v>
      </c>
      <c r="I3531" s="6">
        <f t="shared" si="510"/>
        <v>12</v>
      </c>
      <c r="J3531" s="6" t="str">
        <f t="shared" si="511"/>
        <v>3-15</v>
      </c>
      <c r="K3531" s="6" t="str">
        <f t="shared" si="512"/>
        <v>WKND</v>
      </c>
      <c r="L3531" s="6" t="str">
        <f t="shared" si="513"/>
        <v>DAY</v>
      </c>
      <c r="M3531" s="6">
        <f t="shared" si="514"/>
        <v>0</v>
      </c>
    </row>
    <row r="3532" spans="3:13" x14ac:dyDescent="0.35">
      <c r="C3532" s="42">
        <v>42078.5</v>
      </c>
      <c r="D3532" s="32">
        <v>2462.274658203125</v>
      </c>
      <c r="E3532" s="34" t="str">
        <f t="shared" si="506"/>
        <v>03-15</v>
      </c>
      <c r="F3532" s="6">
        <f t="shared" si="507"/>
        <v>12</v>
      </c>
      <c r="G3532" s="6">
        <f t="shared" si="508"/>
        <v>15</v>
      </c>
      <c r="H3532" s="6">
        <f t="shared" si="509"/>
        <v>3</v>
      </c>
      <c r="I3532" s="6">
        <f t="shared" si="510"/>
        <v>12</v>
      </c>
      <c r="J3532" s="6" t="str">
        <f t="shared" si="511"/>
        <v>3-15</v>
      </c>
      <c r="K3532" s="6" t="str">
        <f t="shared" si="512"/>
        <v>WKND</v>
      </c>
      <c r="L3532" s="6" t="str">
        <f t="shared" si="513"/>
        <v>DAY</v>
      </c>
      <c r="M3532" s="6">
        <f t="shared" si="514"/>
        <v>0</v>
      </c>
    </row>
    <row r="3533" spans="3:13" x14ac:dyDescent="0.35">
      <c r="C3533" s="42">
        <v>42078.520833333336</v>
      </c>
      <c r="D3533" s="32">
        <v>2508.642578125</v>
      </c>
      <c r="E3533" s="34" t="str">
        <f t="shared" si="506"/>
        <v>03-15</v>
      </c>
      <c r="F3533" s="6">
        <f t="shared" si="507"/>
        <v>12</v>
      </c>
      <c r="G3533" s="6">
        <f t="shared" si="508"/>
        <v>15</v>
      </c>
      <c r="H3533" s="6">
        <f t="shared" si="509"/>
        <v>3</v>
      </c>
      <c r="I3533" s="6">
        <f t="shared" si="510"/>
        <v>12</v>
      </c>
      <c r="J3533" s="6" t="str">
        <f t="shared" si="511"/>
        <v>3-15</v>
      </c>
      <c r="K3533" s="6" t="str">
        <f t="shared" si="512"/>
        <v>WKND</v>
      </c>
      <c r="L3533" s="6" t="str">
        <f t="shared" si="513"/>
        <v>DAY</v>
      </c>
      <c r="M3533" s="6">
        <f t="shared" si="514"/>
        <v>0</v>
      </c>
    </row>
    <row r="3534" spans="3:13" x14ac:dyDescent="0.35">
      <c r="C3534" s="42">
        <v>42078.541666666664</v>
      </c>
      <c r="D3534" s="32">
        <v>2569.1640625</v>
      </c>
      <c r="E3534" s="34" t="str">
        <f t="shared" si="506"/>
        <v>03-15</v>
      </c>
      <c r="F3534" s="6">
        <f t="shared" si="507"/>
        <v>13</v>
      </c>
      <c r="G3534" s="6">
        <f t="shared" si="508"/>
        <v>15</v>
      </c>
      <c r="H3534" s="6">
        <f t="shared" si="509"/>
        <v>3</v>
      </c>
      <c r="I3534" s="6">
        <f t="shared" si="510"/>
        <v>12</v>
      </c>
      <c r="J3534" s="6" t="str">
        <f t="shared" si="511"/>
        <v>3-15</v>
      </c>
      <c r="K3534" s="6" t="str">
        <f t="shared" si="512"/>
        <v>WKND</v>
      </c>
      <c r="L3534" s="6" t="str">
        <f t="shared" si="513"/>
        <v>DAY</v>
      </c>
      <c r="M3534" s="6">
        <f t="shared" si="514"/>
        <v>0</v>
      </c>
    </row>
    <row r="3535" spans="3:13" x14ac:dyDescent="0.35">
      <c r="C3535" s="42">
        <v>42078.5625</v>
      </c>
      <c r="D3535" s="32">
        <v>2626.670654296875</v>
      </c>
      <c r="E3535" s="34" t="str">
        <f t="shared" si="506"/>
        <v>03-15</v>
      </c>
      <c r="F3535" s="6">
        <f t="shared" si="507"/>
        <v>13</v>
      </c>
      <c r="G3535" s="6">
        <f t="shared" si="508"/>
        <v>15</v>
      </c>
      <c r="H3535" s="6">
        <f t="shared" si="509"/>
        <v>3</v>
      </c>
      <c r="I3535" s="6">
        <f t="shared" si="510"/>
        <v>12</v>
      </c>
      <c r="J3535" s="6" t="str">
        <f t="shared" si="511"/>
        <v>3-15</v>
      </c>
      <c r="K3535" s="6" t="str">
        <f t="shared" si="512"/>
        <v>WKND</v>
      </c>
      <c r="L3535" s="6" t="str">
        <f t="shared" si="513"/>
        <v>DAY</v>
      </c>
      <c r="M3535" s="6">
        <f t="shared" si="514"/>
        <v>0</v>
      </c>
    </row>
    <row r="3536" spans="3:13" x14ac:dyDescent="0.35">
      <c r="C3536" s="42">
        <v>42078.583333333336</v>
      </c>
      <c r="D3536" s="32">
        <v>2671.530517578125</v>
      </c>
      <c r="E3536" s="34" t="str">
        <f t="shared" si="506"/>
        <v>03-15</v>
      </c>
      <c r="F3536" s="6">
        <f t="shared" si="507"/>
        <v>14</v>
      </c>
      <c r="G3536" s="6">
        <f t="shared" si="508"/>
        <v>15</v>
      </c>
      <c r="H3536" s="6">
        <f t="shared" si="509"/>
        <v>3</v>
      </c>
      <c r="I3536" s="6">
        <f t="shared" si="510"/>
        <v>12</v>
      </c>
      <c r="J3536" s="6" t="str">
        <f t="shared" si="511"/>
        <v>3-15</v>
      </c>
      <c r="K3536" s="6" t="str">
        <f t="shared" si="512"/>
        <v>WKND</v>
      </c>
      <c r="L3536" s="6" t="str">
        <f t="shared" si="513"/>
        <v>DAY</v>
      </c>
      <c r="M3536" s="6">
        <f t="shared" si="514"/>
        <v>0</v>
      </c>
    </row>
    <row r="3537" spans="3:13" x14ac:dyDescent="0.35">
      <c r="C3537" s="42">
        <v>42078.604166666664</v>
      </c>
      <c r="D3537" s="32">
        <v>2709.150634765625</v>
      </c>
      <c r="E3537" s="34" t="str">
        <f t="shared" si="506"/>
        <v>03-15</v>
      </c>
      <c r="F3537" s="6">
        <f t="shared" si="507"/>
        <v>14</v>
      </c>
      <c r="G3537" s="6">
        <f t="shared" si="508"/>
        <v>15</v>
      </c>
      <c r="H3537" s="6">
        <f t="shared" si="509"/>
        <v>3</v>
      </c>
      <c r="I3537" s="6">
        <f t="shared" si="510"/>
        <v>12</v>
      </c>
      <c r="J3537" s="6" t="str">
        <f t="shared" si="511"/>
        <v>3-15</v>
      </c>
      <c r="K3537" s="6" t="str">
        <f t="shared" si="512"/>
        <v>WKND</v>
      </c>
      <c r="L3537" s="6" t="str">
        <f t="shared" si="513"/>
        <v>DAY</v>
      </c>
      <c r="M3537" s="6">
        <f t="shared" si="514"/>
        <v>0</v>
      </c>
    </row>
    <row r="3538" spans="3:13" x14ac:dyDescent="0.35">
      <c r="C3538" s="42">
        <v>42078.625</v>
      </c>
      <c r="D3538" s="32">
        <v>2760.928955078125</v>
      </c>
      <c r="E3538" s="34" t="str">
        <f t="shared" si="506"/>
        <v>03-15</v>
      </c>
      <c r="F3538" s="6">
        <f t="shared" si="507"/>
        <v>15</v>
      </c>
      <c r="G3538" s="6">
        <f t="shared" si="508"/>
        <v>15</v>
      </c>
      <c r="H3538" s="6">
        <f t="shared" si="509"/>
        <v>3</v>
      </c>
      <c r="I3538" s="6">
        <f t="shared" si="510"/>
        <v>12</v>
      </c>
      <c r="J3538" s="6" t="str">
        <f t="shared" si="511"/>
        <v>3-15</v>
      </c>
      <c r="K3538" s="6" t="str">
        <f t="shared" si="512"/>
        <v>WKND</v>
      </c>
      <c r="L3538" s="6" t="str">
        <f t="shared" si="513"/>
        <v>DAY</v>
      </c>
      <c r="M3538" s="6">
        <f t="shared" si="514"/>
        <v>0</v>
      </c>
    </row>
    <row r="3539" spans="3:13" x14ac:dyDescent="0.35">
      <c r="C3539" s="42">
        <v>42078.645833333336</v>
      </c>
      <c r="D3539" s="32">
        <v>2804.984375</v>
      </c>
      <c r="E3539" s="34" t="str">
        <f t="shared" si="506"/>
        <v>03-15</v>
      </c>
      <c r="F3539" s="6">
        <f t="shared" si="507"/>
        <v>15</v>
      </c>
      <c r="G3539" s="6">
        <f t="shared" si="508"/>
        <v>15</v>
      </c>
      <c r="H3539" s="6">
        <f t="shared" si="509"/>
        <v>3</v>
      </c>
      <c r="I3539" s="6">
        <f t="shared" si="510"/>
        <v>12</v>
      </c>
      <c r="J3539" s="6" t="str">
        <f t="shared" si="511"/>
        <v>3-15</v>
      </c>
      <c r="K3539" s="6" t="str">
        <f t="shared" si="512"/>
        <v>WKND</v>
      </c>
      <c r="L3539" s="6" t="str">
        <f t="shared" si="513"/>
        <v>DAY</v>
      </c>
      <c r="M3539" s="6">
        <f t="shared" si="514"/>
        <v>0</v>
      </c>
    </row>
    <row r="3540" spans="3:13" x14ac:dyDescent="0.35">
      <c r="C3540" s="42">
        <v>42078.666666666664</v>
      </c>
      <c r="D3540" s="32">
        <v>2850.79736328125</v>
      </c>
      <c r="E3540" s="34" t="str">
        <f t="shared" si="506"/>
        <v>03-15</v>
      </c>
      <c r="F3540" s="6">
        <f t="shared" si="507"/>
        <v>16</v>
      </c>
      <c r="G3540" s="6">
        <f t="shared" si="508"/>
        <v>15</v>
      </c>
      <c r="H3540" s="6">
        <f t="shared" si="509"/>
        <v>3</v>
      </c>
      <c r="I3540" s="6">
        <f t="shared" si="510"/>
        <v>12</v>
      </c>
      <c r="J3540" s="6" t="str">
        <f t="shared" si="511"/>
        <v>3-15</v>
      </c>
      <c r="K3540" s="6" t="str">
        <f t="shared" si="512"/>
        <v>WKND</v>
      </c>
      <c r="L3540" s="6" t="str">
        <f t="shared" si="513"/>
        <v>DAY</v>
      </c>
      <c r="M3540" s="6">
        <f t="shared" si="514"/>
        <v>0</v>
      </c>
    </row>
    <row r="3541" spans="3:13" x14ac:dyDescent="0.35">
      <c r="C3541" s="42">
        <v>42078.6875</v>
      </c>
      <c r="D3541" s="32">
        <v>2863.841796875</v>
      </c>
      <c r="E3541" s="34" t="str">
        <f t="shared" si="506"/>
        <v>03-15</v>
      </c>
      <c r="F3541" s="6">
        <f t="shared" si="507"/>
        <v>16</v>
      </c>
      <c r="G3541" s="6">
        <f t="shared" si="508"/>
        <v>15</v>
      </c>
      <c r="H3541" s="6">
        <f t="shared" si="509"/>
        <v>3</v>
      </c>
      <c r="I3541" s="6">
        <f t="shared" si="510"/>
        <v>12</v>
      </c>
      <c r="J3541" s="6" t="str">
        <f t="shared" si="511"/>
        <v>3-15</v>
      </c>
      <c r="K3541" s="6" t="str">
        <f t="shared" si="512"/>
        <v>WKND</v>
      </c>
      <c r="L3541" s="6" t="str">
        <f t="shared" si="513"/>
        <v>DAY</v>
      </c>
      <c r="M3541" s="6">
        <f t="shared" si="514"/>
        <v>0</v>
      </c>
    </row>
    <row r="3542" spans="3:13" x14ac:dyDescent="0.35">
      <c r="C3542" s="42">
        <v>42078.708333333336</v>
      </c>
      <c r="D3542" s="32">
        <v>2911.331787109375</v>
      </c>
      <c r="E3542" s="34" t="str">
        <f t="shared" si="506"/>
        <v>03-15</v>
      </c>
      <c r="F3542" s="6">
        <f t="shared" si="507"/>
        <v>17</v>
      </c>
      <c r="G3542" s="6">
        <f t="shared" si="508"/>
        <v>15</v>
      </c>
      <c r="H3542" s="6">
        <f t="shared" si="509"/>
        <v>3</v>
      </c>
      <c r="I3542" s="6">
        <f t="shared" si="510"/>
        <v>12</v>
      </c>
      <c r="J3542" s="6" t="str">
        <f t="shared" si="511"/>
        <v>3-15</v>
      </c>
      <c r="K3542" s="6" t="str">
        <f t="shared" si="512"/>
        <v>WKND</v>
      </c>
      <c r="L3542" s="6" t="str">
        <f t="shared" si="513"/>
        <v>EVE</v>
      </c>
      <c r="M3542" s="6">
        <f t="shared" si="514"/>
        <v>0</v>
      </c>
    </row>
    <row r="3543" spans="3:13" x14ac:dyDescent="0.35">
      <c r="C3543" s="42">
        <v>42078.729166666664</v>
      </c>
      <c r="D3543" s="32">
        <v>2947.810302734375</v>
      </c>
      <c r="E3543" s="34" t="str">
        <f t="shared" si="506"/>
        <v>03-15</v>
      </c>
      <c r="F3543" s="6">
        <f t="shared" si="507"/>
        <v>17</v>
      </c>
      <c r="G3543" s="6">
        <f t="shared" si="508"/>
        <v>15</v>
      </c>
      <c r="H3543" s="6">
        <f t="shared" si="509"/>
        <v>3</v>
      </c>
      <c r="I3543" s="6">
        <f t="shared" si="510"/>
        <v>12</v>
      </c>
      <c r="J3543" s="6" t="str">
        <f t="shared" si="511"/>
        <v>3-15</v>
      </c>
      <c r="K3543" s="6" t="str">
        <f t="shared" si="512"/>
        <v>WKND</v>
      </c>
      <c r="L3543" s="6" t="str">
        <f t="shared" si="513"/>
        <v>EVE</v>
      </c>
      <c r="M3543" s="6">
        <f t="shared" si="514"/>
        <v>0</v>
      </c>
    </row>
    <row r="3544" spans="3:13" x14ac:dyDescent="0.35">
      <c r="C3544" s="42">
        <v>42078.75</v>
      </c>
      <c r="D3544" s="32">
        <v>2974.145263671875</v>
      </c>
      <c r="E3544" s="34" t="str">
        <f t="shared" si="506"/>
        <v>03-15</v>
      </c>
      <c r="F3544" s="6">
        <f t="shared" si="507"/>
        <v>18</v>
      </c>
      <c r="G3544" s="6">
        <f t="shared" si="508"/>
        <v>15</v>
      </c>
      <c r="H3544" s="6">
        <f t="shared" si="509"/>
        <v>3</v>
      </c>
      <c r="I3544" s="6">
        <f t="shared" si="510"/>
        <v>12</v>
      </c>
      <c r="J3544" s="6" t="str">
        <f t="shared" si="511"/>
        <v>3-15</v>
      </c>
      <c r="K3544" s="6" t="str">
        <f t="shared" si="512"/>
        <v>WKND</v>
      </c>
      <c r="L3544" s="6" t="str">
        <f t="shared" si="513"/>
        <v>EVE</v>
      </c>
      <c r="M3544" s="6">
        <f t="shared" si="514"/>
        <v>0</v>
      </c>
    </row>
    <row r="3545" spans="3:13" x14ac:dyDescent="0.35">
      <c r="C3545" s="42">
        <v>42078.770833333336</v>
      </c>
      <c r="D3545" s="32">
        <v>2942.0107421875</v>
      </c>
      <c r="E3545" s="34" t="str">
        <f t="shared" si="506"/>
        <v>03-15</v>
      </c>
      <c r="F3545" s="6">
        <f t="shared" si="507"/>
        <v>18</v>
      </c>
      <c r="G3545" s="6">
        <f t="shared" si="508"/>
        <v>15</v>
      </c>
      <c r="H3545" s="6">
        <f t="shared" si="509"/>
        <v>3</v>
      </c>
      <c r="I3545" s="6">
        <f t="shared" si="510"/>
        <v>12</v>
      </c>
      <c r="J3545" s="6" t="str">
        <f t="shared" si="511"/>
        <v>3-15</v>
      </c>
      <c r="K3545" s="6" t="str">
        <f t="shared" si="512"/>
        <v>WKND</v>
      </c>
      <c r="L3545" s="6" t="str">
        <f t="shared" si="513"/>
        <v>EVE</v>
      </c>
      <c r="M3545" s="6">
        <f t="shared" si="514"/>
        <v>0</v>
      </c>
    </row>
    <row r="3546" spans="3:13" x14ac:dyDescent="0.35">
      <c r="C3546" s="42">
        <v>42078.791666666664</v>
      </c>
      <c r="D3546" s="32">
        <v>3010.74755859375</v>
      </c>
      <c r="E3546" s="34" t="str">
        <f t="shared" si="506"/>
        <v>03-15</v>
      </c>
      <c r="F3546" s="6">
        <f t="shared" si="507"/>
        <v>19</v>
      </c>
      <c r="G3546" s="6">
        <f t="shared" si="508"/>
        <v>15</v>
      </c>
      <c r="H3546" s="6">
        <f t="shared" si="509"/>
        <v>3</v>
      </c>
      <c r="I3546" s="6">
        <f t="shared" si="510"/>
        <v>12</v>
      </c>
      <c r="J3546" s="6" t="str">
        <f t="shared" si="511"/>
        <v>3-15</v>
      </c>
      <c r="K3546" s="6" t="str">
        <f t="shared" si="512"/>
        <v>WKND</v>
      </c>
      <c r="L3546" s="6" t="str">
        <f t="shared" si="513"/>
        <v>EVE</v>
      </c>
      <c r="M3546" s="6">
        <f t="shared" si="514"/>
        <v>0</v>
      </c>
    </row>
    <row r="3547" spans="3:13" x14ac:dyDescent="0.35">
      <c r="C3547" s="42">
        <v>42078.8125</v>
      </c>
      <c r="D3547" s="32">
        <v>3104.64306640625</v>
      </c>
      <c r="E3547" s="34" t="str">
        <f t="shared" si="506"/>
        <v>03-15</v>
      </c>
      <c r="F3547" s="6">
        <f t="shared" si="507"/>
        <v>19</v>
      </c>
      <c r="G3547" s="6">
        <f t="shared" si="508"/>
        <v>15</v>
      </c>
      <c r="H3547" s="6">
        <f t="shared" si="509"/>
        <v>3</v>
      </c>
      <c r="I3547" s="6">
        <f t="shared" si="510"/>
        <v>12</v>
      </c>
      <c r="J3547" s="6" t="str">
        <f t="shared" si="511"/>
        <v>3-15</v>
      </c>
      <c r="K3547" s="6" t="str">
        <f t="shared" si="512"/>
        <v>WKND</v>
      </c>
      <c r="L3547" s="6" t="str">
        <f t="shared" si="513"/>
        <v>EVE</v>
      </c>
      <c r="M3547" s="6">
        <f t="shared" si="514"/>
        <v>0</v>
      </c>
    </row>
    <row r="3548" spans="3:13" x14ac:dyDescent="0.35">
      <c r="C3548" s="42">
        <v>42078.833333333336</v>
      </c>
      <c r="D3548" s="32">
        <v>3085.19677734375</v>
      </c>
      <c r="E3548" s="34" t="str">
        <f t="shared" si="506"/>
        <v>03-15</v>
      </c>
      <c r="F3548" s="6">
        <f t="shared" si="507"/>
        <v>20</v>
      </c>
      <c r="G3548" s="6">
        <f t="shared" si="508"/>
        <v>15</v>
      </c>
      <c r="H3548" s="6">
        <f t="shared" si="509"/>
        <v>3</v>
      </c>
      <c r="I3548" s="6">
        <f t="shared" si="510"/>
        <v>12</v>
      </c>
      <c r="J3548" s="6" t="str">
        <f t="shared" si="511"/>
        <v>3-15</v>
      </c>
      <c r="K3548" s="6" t="str">
        <f t="shared" si="512"/>
        <v>WKND</v>
      </c>
      <c r="L3548" s="6" t="str">
        <f t="shared" si="513"/>
        <v>EVE</v>
      </c>
      <c r="M3548" s="6">
        <f t="shared" si="514"/>
        <v>0</v>
      </c>
    </row>
    <row r="3549" spans="3:13" x14ac:dyDescent="0.35">
      <c r="C3549" s="42">
        <v>42078.854166666664</v>
      </c>
      <c r="D3549" s="32">
        <v>3003.352294921875</v>
      </c>
      <c r="E3549" s="34" t="str">
        <f t="shared" si="506"/>
        <v>03-15</v>
      </c>
      <c r="F3549" s="6">
        <f t="shared" si="507"/>
        <v>20</v>
      </c>
      <c r="G3549" s="6">
        <f t="shared" si="508"/>
        <v>15</v>
      </c>
      <c r="H3549" s="6">
        <f t="shared" si="509"/>
        <v>3</v>
      </c>
      <c r="I3549" s="6">
        <f t="shared" si="510"/>
        <v>12</v>
      </c>
      <c r="J3549" s="6" t="str">
        <f t="shared" si="511"/>
        <v>3-15</v>
      </c>
      <c r="K3549" s="6" t="str">
        <f t="shared" si="512"/>
        <v>WKND</v>
      </c>
      <c r="L3549" s="6" t="str">
        <f t="shared" si="513"/>
        <v>EVE</v>
      </c>
      <c r="M3549" s="6">
        <f t="shared" si="514"/>
        <v>0</v>
      </c>
    </row>
    <row r="3550" spans="3:13" x14ac:dyDescent="0.35">
      <c r="C3550" s="42">
        <v>42078.875</v>
      </c>
      <c r="D3550" s="32">
        <v>2919.497802734375</v>
      </c>
      <c r="E3550" s="34" t="str">
        <f t="shared" si="506"/>
        <v>03-15</v>
      </c>
      <c r="F3550" s="6">
        <f t="shared" si="507"/>
        <v>21</v>
      </c>
      <c r="G3550" s="6">
        <f t="shared" si="508"/>
        <v>15</v>
      </c>
      <c r="H3550" s="6">
        <f t="shared" si="509"/>
        <v>3</v>
      </c>
      <c r="I3550" s="6">
        <f t="shared" si="510"/>
        <v>12</v>
      </c>
      <c r="J3550" s="6" t="str">
        <f t="shared" si="511"/>
        <v>3-15</v>
      </c>
      <c r="K3550" s="6" t="str">
        <f t="shared" si="512"/>
        <v>WKND</v>
      </c>
      <c r="L3550" s="6" t="str">
        <f t="shared" si="513"/>
        <v>EVE</v>
      </c>
      <c r="M3550" s="6">
        <f t="shared" si="514"/>
        <v>0</v>
      </c>
    </row>
    <row r="3551" spans="3:13" x14ac:dyDescent="0.35">
      <c r="C3551" s="42">
        <v>42078.895833333336</v>
      </c>
      <c r="D3551" s="32">
        <v>2793.25</v>
      </c>
      <c r="E3551" s="34" t="str">
        <f t="shared" si="506"/>
        <v>03-15</v>
      </c>
      <c r="F3551" s="6">
        <f t="shared" si="507"/>
        <v>21</v>
      </c>
      <c r="G3551" s="6">
        <f t="shared" si="508"/>
        <v>15</v>
      </c>
      <c r="H3551" s="6">
        <f t="shared" si="509"/>
        <v>3</v>
      </c>
      <c r="I3551" s="6">
        <f t="shared" si="510"/>
        <v>12</v>
      </c>
      <c r="J3551" s="6" t="str">
        <f t="shared" si="511"/>
        <v>3-15</v>
      </c>
      <c r="K3551" s="6" t="str">
        <f t="shared" si="512"/>
        <v>WKND</v>
      </c>
      <c r="L3551" s="6" t="str">
        <f t="shared" si="513"/>
        <v>EVE</v>
      </c>
      <c r="M3551" s="6">
        <f t="shared" si="514"/>
        <v>0</v>
      </c>
    </row>
    <row r="3552" spans="3:13" x14ac:dyDescent="0.35">
      <c r="C3552" s="42">
        <v>42078.916666666664</v>
      </c>
      <c r="D3552" s="32">
        <v>2655.072265625</v>
      </c>
      <c r="E3552" s="34" t="str">
        <f t="shared" si="506"/>
        <v>03-15</v>
      </c>
      <c r="F3552" s="6">
        <f t="shared" si="507"/>
        <v>22</v>
      </c>
      <c r="G3552" s="6">
        <f t="shared" si="508"/>
        <v>15</v>
      </c>
      <c r="H3552" s="6">
        <f t="shared" si="509"/>
        <v>3</v>
      </c>
      <c r="I3552" s="6">
        <f t="shared" si="510"/>
        <v>12</v>
      </c>
      <c r="J3552" s="6" t="str">
        <f t="shared" si="511"/>
        <v>3-15</v>
      </c>
      <c r="K3552" s="6" t="str">
        <f t="shared" si="512"/>
        <v>WKND</v>
      </c>
      <c r="L3552" s="6" t="str">
        <f t="shared" si="513"/>
        <v>EVE</v>
      </c>
      <c r="M3552" s="6">
        <f t="shared" si="514"/>
        <v>0</v>
      </c>
    </row>
    <row r="3553" spans="3:13" x14ac:dyDescent="0.35">
      <c r="C3553" s="42">
        <v>42078.9375</v>
      </c>
      <c r="D3553" s="32">
        <v>2503.609130859375</v>
      </c>
      <c r="E3553" s="34" t="str">
        <f t="shared" si="506"/>
        <v>03-15</v>
      </c>
      <c r="F3553" s="6">
        <f t="shared" si="507"/>
        <v>22</v>
      </c>
      <c r="G3553" s="6">
        <f t="shared" si="508"/>
        <v>15</v>
      </c>
      <c r="H3553" s="6">
        <f t="shared" si="509"/>
        <v>3</v>
      </c>
      <c r="I3553" s="6">
        <f t="shared" si="510"/>
        <v>12</v>
      </c>
      <c r="J3553" s="6" t="str">
        <f t="shared" si="511"/>
        <v>3-15</v>
      </c>
      <c r="K3553" s="6" t="str">
        <f t="shared" si="512"/>
        <v>WKND</v>
      </c>
      <c r="L3553" s="6" t="str">
        <f t="shared" si="513"/>
        <v>EVE</v>
      </c>
      <c r="M3553" s="6">
        <f t="shared" si="514"/>
        <v>0</v>
      </c>
    </row>
    <row r="3554" spans="3:13" x14ac:dyDescent="0.35">
      <c r="C3554" s="42">
        <v>42078.958333333336</v>
      </c>
      <c r="D3554" s="32">
        <v>2365.47021484375</v>
      </c>
      <c r="E3554" s="34" t="str">
        <f t="shared" si="506"/>
        <v>03-15</v>
      </c>
      <c r="F3554" s="6">
        <f t="shared" si="507"/>
        <v>23</v>
      </c>
      <c r="G3554" s="6">
        <f t="shared" si="508"/>
        <v>15</v>
      </c>
      <c r="H3554" s="6">
        <f t="shared" si="509"/>
        <v>3</v>
      </c>
      <c r="I3554" s="6">
        <f t="shared" si="510"/>
        <v>12</v>
      </c>
      <c r="J3554" s="6" t="str">
        <f t="shared" si="511"/>
        <v>3-15</v>
      </c>
      <c r="K3554" s="6" t="str">
        <f t="shared" si="512"/>
        <v>WKND</v>
      </c>
      <c r="L3554" s="6" t="str">
        <f t="shared" si="513"/>
        <v>EVE</v>
      </c>
      <c r="M3554" s="6">
        <f t="shared" si="514"/>
        <v>0</v>
      </c>
    </row>
    <row r="3555" spans="3:13" x14ac:dyDescent="0.35">
      <c r="C3555" s="42">
        <v>42078.979166666664</v>
      </c>
      <c r="D3555" s="32">
        <v>2219.085693359375</v>
      </c>
      <c r="E3555" s="34" t="str">
        <f t="shared" si="506"/>
        <v>03-15</v>
      </c>
      <c r="F3555" s="6">
        <f t="shared" si="507"/>
        <v>23</v>
      </c>
      <c r="G3555" s="6">
        <f t="shared" si="508"/>
        <v>15</v>
      </c>
      <c r="H3555" s="6">
        <f t="shared" si="509"/>
        <v>3</v>
      </c>
      <c r="I3555" s="6">
        <f t="shared" si="510"/>
        <v>12</v>
      </c>
      <c r="J3555" s="6" t="str">
        <f t="shared" si="511"/>
        <v>3-15</v>
      </c>
      <c r="K3555" s="6" t="str">
        <f t="shared" si="512"/>
        <v>WKND</v>
      </c>
      <c r="L3555" s="6" t="str">
        <f t="shared" si="513"/>
        <v>EVE</v>
      </c>
      <c r="M3555" s="6">
        <f t="shared" si="514"/>
        <v>0</v>
      </c>
    </row>
    <row r="3556" spans="3:13" x14ac:dyDescent="0.35">
      <c r="C3556" s="42">
        <v>42079</v>
      </c>
      <c r="D3556" s="32">
        <v>2102.728759765625</v>
      </c>
      <c r="E3556" s="34" t="str">
        <f t="shared" si="506"/>
        <v>03-16</v>
      </c>
      <c r="F3556" s="6">
        <f t="shared" si="507"/>
        <v>0</v>
      </c>
      <c r="G3556" s="6">
        <f t="shared" si="508"/>
        <v>16</v>
      </c>
      <c r="H3556" s="6">
        <f t="shared" si="509"/>
        <v>3</v>
      </c>
      <c r="I3556" s="6">
        <f t="shared" si="510"/>
        <v>12</v>
      </c>
      <c r="J3556" s="6" t="str">
        <f t="shared" si="511"/>
        <v>3-16</v>
      </c>
      <c r="K3556" s="6" t="str">
        <f t="shared" si="512"/>
        <v>WK</v>
      </c>
      <c r="L3556" s="6" t="str">
        <f t="shared" si="513"/>
        <v>EVE</v>
      </c>
      <c r="M3556" s="6">
        <f t="shared" si="514"/>
        <v>0</v>
      </c>
    </row>
    <row r="3557" spans="3:13" x14ac:dyDescent="0.35">
      <c r="C3557" s="42">
        <v>42079.020833333336</v>
      </c>
      <c r="D3557" s="32">
        <v>2018.9638671875</v>
      </c>
      <c r="E3557" s="34" t="str">
        <f t="shared" si="506"/>
        <v>03-16</v>
      </c>
      <c r="F3557" s="6">
        <f t="shared" si="507"/>
        <v>0</v>
      </c>
      <c r="G3557" s="6">
        <f t="shared" si="508"/>
        <v>16</v>
      </c>
      <c r="H3557" s="6">
        <f t="shared" si="509"/>
        <v>3</v>
      </c>
      <c r="I3557" s="6">
        <f t="shared" si="510"/>
        <v>12</v>
      </c>
      <c r="J3557" s="6" t="str">
        <f t="shared" si="511"/>
        <v>3-16</v>
      </c>
      <c r="K3557" s="6" t="str">
        <f t="shared" si="512"/>
        <v>WK</v>
      </c>
      <c r="L3557" s="6" t="str">
        <f t="shared" si="513"/>
        <v>EVE</v>
      </c>
      <c r="M3557" s="6">
        <f t="shared" si="514"/>
        <v>0</v>
      </c>
    </row>
    <row r="3558" spans="3:13" x14ac:dyDescent="0.35">
      <c r="C3558" s="42">
        <v>42079.041666666664</v>
      </c>
      <c r="D3558" s="32">
        <v>1953.28076171875</v>
      </c>
      <c r="E3558" s="34" t="str">
        <f t="shared" si="506"/>
        <v>03-16</v>
      </c>
      <c r="F3558" s="6">
        <f t="shared" si="507"/>
        <v>1</v>
      </c>
      <c r="G3558" s="6">
        <f t="shared" si="508"/>
        <v>16</v>
      </c>
      <c r="H3558" s="6">
        <f t="shared" si="509"/>
        <v>3</v>
      </c>
      <c r="I3558" s="6">
        <f t="shared" si="510"/>
        <v>12</v>
      </c>
      <c r="J3558" s="6" t="str">
        <f t="shared" si="511"/>
        <v>3-16</v>
      </c>
      <c r="K3558" s="6" t="str">
        <f t="shared" si="512"/>
        <v>WK</v>
      </c>
      <c r="L3558" s="6" t="str">
        <f t="shared" si="513"/>
        <v>EVE</v>
      </c>
      <c r="M3558" s="6">
        <f t="shared" si="514"/>
        <v>0</v>
      </c>
    </row>
    <row r="3559" spans="3:13" x14ac:dyDescent="0.35">
      <c r="C3559" s="42">
        <v>42079.0625</v>
      </c>
      <c r="D3559" s="32">
        <v>1886.3306884765625</v>
      </c>
      <c r="E3559" s="34" t="str">
        <f t="shared" si="506"/>
        <v>03-16</v>
      </c>
      <c r="F3559" s="6">
        <f t="shared" si="507"/>
        <v>1</v>
      </c>
      <c r="G3559" s="6">
        <f t="shared" si="508"/>
        <v>16</v>
      </c>
      <c r="H3559" s="6">
        <f t="shared" si="509"/>
        <v>3</v>
      </c>
      <c r="I3559" s="6">
        <f t="shared" si="510"/>
        <v>12</v>
      </c>
      <c r="J3559" s="6" t="str">
        <f t="shared" si="511"/>
        <v>3-16</v>
      </c>
      <c r="K3559" s="6" t="str">
        <f t="shared" si="512"/>
        <v>WK</v>
      </c>
      <c r="L3559" s="6" t="str">
        <f t="shared" si="513"/>
        <v>EVE</v>
      </c>
      <c r="M3559" s="6">
        <f t="shared" si="514"/>
        <v>0</v>
      </c>
    </row>
    <row r="3560" spans="3:13" x14ac:dyDescent="0.35">
      <c r="C3560" s="42">
        <v>42079.083333333336</v>
      </c>
      <c r="D3560" s="32">
        <v>1848.2005615234375</v>
      </c>
      <c r="E3560" s="34" t="str">
        <f t="shared" si="506"/>
        <v>03-16</v>
      </c>
      <c r="F3560" s="6">
        <f t="shared" si="507"/>
        <v>2</v>
      </c>
      <c r="G3560" s="6">
        <f t="shared" si="508"/>
        <v>16</v>
      </c>
      <c r="H3560" s="6">
        <f t="shared" si="509"/>
        <v>3</v>
      </c>
      <c r="I3560" s="6">
        <f t="shared" si="510"/>
        <v>12</v>
      </c>
      <c r="J3560" s="6" t="str">
        <f t="shared" si="511"/>
        <v>3-16</v>
      </c>
      <c r="K3560" s="6" t="str">
        <f t="shared" si="512"/>
        <v>WK</v>
      </c>
      <c r="L3560" s="6" t="str">
        <f t="shared" si="513"/>
        <v>EVE</v>
      </c>
      <c r="M3560" s="6">
        <f t="shared" si="514"/>
        <v>0</v>
      </c>
    </row>
    <row r="3561" spans="3:13" x14ac:dyDescent="0.35">
      <c r="C3561" s="42">
        <v>42079.104166666664</v>
      </c>
      <c r="D3561" s="32">
        <v>1817.94091796875</v>
      </c>
      <c r="E3561" s="34" t="str">
        <f t="shared" si="506"/>
        <v>03-16</v>
      </c>
      <c r="F3561" s="6">
        <f t="shared" si="507"/>
        <v>2</v>
      </c>
      <c r="G3561" s="6">
        <f t="shared" si="508"/>
        <v>16</v>
      </c>
      <c r="H3561" s="6">
        <f t="shared" si="509"/>
        <v>3</v>
      </c>
      <c r="I3561" s="6">
        <f t="shared" si="510"/>
        <v>12</v>
      </c>
      <c r="J3561" s="6" t="str">
        <f t="shared" si="511"/>
        <v>3-16</v>
      </c>
      <c r="K3561" s="6" t="str">
        <f t="shared" si="512"/>
        <v>WK</v>
      </c>
      <c r="L3561" s="6" t="str">
        <f t="shared" si="513"/>
        <v>EVE</v>
      </c>
      <c r="M3561" s="6">
        <f t="shared" si="514"/>
        <v>0</v>
      </c>
    </row>
    <row r="3562" spans="3:13" x14ac:dyDescent="0.35">
      <c r="C3562" s="42">
        <v>42079.125</v>
      </c>
      <c r="D3562" s="32">
        <v>1797.916748046875</v>
      </c>
      <c r="E3562" s="34" t="str">
        <f t="shared" si="506"/>
        <v>03-16</v>
      </c>
      <c r="F3562" s="6">
        <f t="shared" si="507"/>
        <v>3</v>
      </c>
      <c r="G3562" s="6">
        <f t="shared" si="508"/>
        <v>16</v>
      </c>
      <c r="H3562" s="6">
        <f t="shared" si="509"/>
        <v>3</v>
      </c>
      <c r="I3562" s="6">
        <f t="shared" si="510"/>
        <v>12</v>
      </c>
      <c r="J3562" s="6" t="str">
        <f t="shared" si="511"/>
        <v>3-16</v>
      </c>
      <c r="K3562" s="6" t="str">
        <f t="shared" si="512"/>
        <v>WK</v>
      </c>
      <c r="L3562" s="6" t="str">
        <f t="shared" si="513"/>
        <v>EVE</v>
      </c>
      <c r="M3562" s="6">
        <f t="shared" si="514"/>
        <v>0</v>
      </c>
    </row>
    <row r="3563" spans="3:13" x14ac:dyDescent="0.35">
      <c r="C3563" s="42">
        <v>42079.145833333336</v>
      </c>
      <c r="D3563" s="32">
        <v>1788.092041015625</v>
      </c>
      <c r="E3563" s="34" t="str">
        <f t="shared" si="506"/>
        <v>03-16</v>
      </c>
      <c r="F3563" s="6">
        <f t="shared" si="507"/>
        <v>3</v>
      </c>
      <c r="G3563" s="6">
        <f t="shared" si="508"/>
        <v>16</v>
      </c>
      <c r="H3563" s="6">
        <f t="shared" si="509"/>
        <v>3</v>
      </c>
      <c r="I3563" s="6">
        <f t="shared" si="510"/>
        <v>12</v>
      </c>
      <c r="J3563" s="6" t="str">
        <f t="shared" si="511"/>
        <v>3-16</v>
      </c>
      <c r="K3563" s="6" t="str">
        <f t="shared" si="512"/>
        <v>WK</v>
      </c>
      <c r="L3563" s="6" t="str">
        <f t="shared" si="513"/>
        <v>EVE</v>
      </c>
      <c r="M3563" s="6">
        <f t="shared" si="514"/>
        <v>0</v>
      </c>
    </row>
    <row r="3564" spans="3:13" x14ac:dyDescent="0.35">
      <c r="C3564" s="42">
        <v>42079.166666666664</v>
      </c>
      <c r="D3564" s="32">
        <v>1790.31396484375</v>
      </c>
      <c r="E3564" s="34" t="str">
        <f t="shared" si="506"/>
        <v>03-16</v>
      </c>
      <c r="F3564" s="6">
        <f t="shared" si="507"/>
        <v>4</v>
      </c>
      <c r="G3564" s="6">
        <f t="shared" si="508"/>
        <v>16</v>
      </c>
      <c r="H3564" s="6">
        <f t="shared" si="509"/>
        <v>3</v>
      </c>
      <c r="I3564" s="6">
        <f t="shared" si="510"/>
        <v>12</v>
      </c>
      <c r="J3564" s="6" t="str">
        <f t="shared" si="511"/>
        <v>3-16</v>
      </c>
      <c r="K3564" s="6" t="str">
        <f t="shared" si="512"/>
        <v>WK</v>
      </c>
      <c r="L3564" s="6" t="str">
        <f t="shared" si="513"/>
        <v>EVE</v>
      </c>
      <c r="M3564" s="6">
        <f t="shared" si="514"/>
        <v>0</v>
      </c>
    </row>
    <row r="3565" spans="3:13" x14ac:dyDescent="0.35">
      <c r="C3565" s="42">
        <v>42079.1875</v>
      </c>
      <c r="D3565" s="32">
        <v>1832.4508056640625</v>
      </c>
      <c r="E3565" s="34" t="str">
        <f t="shared" si="506"/>
        <v>03-16</v>
      </c>
      <c r="F3565" s="6">
        <f t="shared" si="507"/>
        <v>4</v>
      </c>
      <c r="G3565" s="6">
        <f t="shared" si="508"/>
        <v>16</v>
      </c>
      <c r="H3565" s="6">
        <f t="shared" si="509"/>
        <v>3</v>
      </c>
      <c r="I3565" s="6">
        <f t="shared" si="510"/>
        <v>12</v>
      </c>
      <c r="J3565" s="6" t="str">
        <f t="shared" si="511"/>
        <v>3-16</v>
      </c>
      <c r="K3565" s="6" t="str">
        <f t="shared" si="512"/>
        <v>WK</v>
      </c>
      <c r="L3565" s="6" t="str">
        <f t="shared" si="513"/>
        <v>EVE</v>
      </c>
      <c r="M3565" s="6">
        <f t="shared" si="514"/>
        <v>0</v>
      </c>
    </row>
    <row r="3566" spans="3:13" x14ac:dyDescent="0.35">
      <c r="C3566" s="42">
        <v>42079.208333333336</v>
      </c>
      <c r="D3566" s="32">
        <v>1873.0291748046875</v>
      </c>
      <c r="E3566" s="34" t="str">
        <f t="shared" si="506"/>
        <v>03-16</v>
      </c>
      <c r="F3566" s="6">
        <f t="shared" si="507"/>
        <v>5</v>
      </c>
      <c r="G3566" s="6">
        <f t="shared" si="508"/>
        <v>16</v>
      </c>
      <c r="H3566" s="6">
        <f t="shared" si="509"/>
        <v>3</v>
      </c>
      <c r="I3566" s="6">
        <f t="shared" si="510"/>
        <v>12</v>
      </c>
      <c r="J3566" s="6" t="str">
        <f t="shared" si="511"/>
        <v>3-16</v>
      </c>
      <c r="K3566" s="6" t="str">
        <f t="shared" si="512"/>
        <v>WK</v>
      </c>
      <c r="L3566" s="6" t="str">
        <f t="shared" si="513"/>
        <v>EVE</v>
      </c>
      <c r="M3566" s="6">
        <f t="shared" si="514"/>
        <v>0</v>
      </c>
    </row>
    <row r="3567" spans="3:13" x14ac:dyDescent="0.35">
      <c r="C3567" s="42">
        <v>42079.229166666664</v>
      </c>
      <c r="D3567" s="32">
        <v>1973.5205078125</v>
      </c>
      <c r="E3567" s="34" t="str">
        <f t="shared" si="506"/>
        <v>03-16</v>
      </c>
      <c r="F3567" s="6">
        <f t="shared" si="507"/>
        <v>5</v>
      </c>
      <c r="G3567" s="6">
        <f t="shared" si="508"/>
        <v>16</v>
      </c>
      <c r="H3567" s="6">
        <f t="shared" si="509"/>
        <v>3</v>
      </c>
      <c r="I3567" s="6">
        <f t="shared" si="510"/>
        <v>12</v>
      </c>
      <c r="J3567" s="6" t="str">
        <f t="shared" si="511"/>
        <v>3-16</v>
      </c>
      <c r="K3567" s="6" t="str">
        <f t="shared" si="512"/>
        <v>WK</v>
      </c>
      <c r="L3567" s="6" t="str">
        <f t="shared" si="513"/>
        <v>EVE</v>
      </c>
      <c r="M3567" s="6">
        <f t="shared" si="514"/>
        <v>0</v>
      </c>
    </row>
    <row r="3568" spans="3:13" x14ac:dyDescent="0.35">
      <c r="C3568" s="42">
        <v>42079.25</v>
      </c>
      <c r="D3568" s="32">
        <v>2079.3603515625</v>
      </c>
      <c r="E3568" s="34" t="str">
        <f t="shared" si="506"/>
        <v>03-16</v>
      </c>
      <c r="F3568" s="6">
        <f t="shared" si="507"/>
        <v>6</v>
      </c>
      <c r="G3568" s="6">
        <f t="shared" si="508"/>
        <v>16</v>
      </c>
      <c r="H3568" s="6">
        <f t="shared" si="509"/>
        <v>3</v>
      </c>
      <c r="I3568" s="6">
        <f t="shared" si="510"/>
        <v>12</v>
      </c>
      <c r="J3568" s="6" t="str">
        <f t="shared" si="511"/>
        <v>3-16</v>
      </c>
      <c r="K3568" s="6" t="str">
        <f t="shared" si="512"/>
        <v>WK</v>
      </c>
      <c r="L3568" s="6" t="str">
        <f t="shared" si="513"/>
        <v>EVE</v>
      </c>
      <c r="M3568" s="6">
        <f t="shared" si="514"/>
        <v>0</v>
      </c>
    </row>
    <row r="3569" spans="3:13" x14ac:dyDescent="0.35">
      <c r="C3569" s="42">
        <v>42079.270833333336</v>
      </c>
      <c r="D3569" s="32">
        <v>2263.542236328125</v>
      </c>
      <c r="E3569" s="34" t="str">
        <f t="shared" si="506"/>
        <v>03-16</v>
      </c>
      <c r="F3569" s="6">
        <f t="shared" si="507"/>
        <v>6</v>
      </c>
      <c r="G3569" s="6">
        <f t="shared" si="508"/>
        <v>16</v>
      </c>
      <c r="H3569" s="6">
        <f t="shared" si="509"/>
        <v>3</v>
      </c>
      <c r="I3569" s="6">
        <f t="shared" si="510"/>
        <v>12</v>
      </c>
      <c r="J3569" s="6" t="str">
        <f t="shared" si="511"/>
        <v>3-16</v>
      </c>
      <c r="K3569" s="6" t="str">
        <f t="shared" si="512"/>
        <v>WK</v>
      </c>
      <c r="L3569" s="6" t="str">
        <f t="shared" si="513"/>
        <v>EVE</v>
      </c>
      <c r="M3569" s="6">
        <f t="shared" si="514"/>
        <v>0</v>
      </c>
    </row>
    <row r="3570" spans="3:13" x14ac:dyDescent="0.35">
      <c r="C3570" s="42">
        <v>42079.291666666664</v>
      </c>
      <c r="D3570" s="32">
        <v>2330.8203125</v>
      </c>
      <c r="E3570" s="34" t="str">
        <f t="shared" si="506"/>
        <v>03-16</v>
      </c>
      <c r="F3570" s="6">
        <f t="shared" si="507"/>
        <v>7</v>
      </c>
      <c r="G3570" s="6">
        <f t="shared" si="508"/>
        <v>16</v>
      </c>
      <c r="H3570" s="6">
        <f t="shared" si="509"/>
        <v>3</v>
      </c>
      <c r="I3570" s="6">
        <f t="shared" si="510"/>
        <v>12</v>
      </c>
      <c r="J3570" s="6" t="str">
        <f t="shared" si="511"/>
        <v>3-16</v>
      </c>
      <c r="K3570" s="6" t="str">
        <f t="shared" si="512"/>
        <v>WK</v>
      </c>
      <c r="L3570" s="6" t="str">
        <f t="shared" si="513"/>
        <v>DAY</v>
      </c>
      <c r="M3570" s="6">
        <f t="shared" si="514"/>
        <v>0</v>
      </c>
    </row>
    <row r="3571" spans="3:13" x14ac:dyDescent="0.35">
      <c r="C3571" s="42">
        <v>42079.3125</v>
      </c>
      <c r="D3571" s="32">
        <v>2380.32568359375</v>
      </c>
      <c r="E3571" s="34" t="str">
        <f t="shared" si="506"/>
        <v>03-16</v>
      </c>
      <c r="F3571" s="6">
        <f t="shared" si="507"/>
        <v>7</v>
      </c>
      <c r="G3571" s="6">
        <f t="shared" si="508"/>
        <v>16</v>
      </c>
      <c r="H3571" s="6">
        <f t="shared" si="509"/>
        <v>3</v>
      </c>
      <c r="I3571" s="6">
        <f t="shared" si="510"/>
        <v>12</v>
      </c>
      <c r="J3571" s="6" t="str">
        <f t="shared" si="511"/>
        <v>3-16</v>
      </c>
      <c r="K3571" s="6" t="str">
        <f t="shared" si="512"/>
        <v>WK</v>
      </c>
      <c r="L3571" s="6" t="str">
        <f t="shared" si="513"/>
        <v>DAY</v>
      </c>
      <c r="M3571" s="6">
        <f t="shared" si="514"/>
        <v>0</v>
      </c>
    </row>
    <row r="3572" spans="3:13" x14ac:dyDescent="0.35">
      <c r="C3572" s="42">
        <v>42079.333333333336</v>
      </c>
      <c r="D3572" s="32">
        <v>2413.0693359375</v>
      </c>
      <c r="E3572" s="34" t="str">
        <f t="shared" si="506"/>
        <v>03-16</v>
      </c>
      <c r="F3572" s="6">
        <f t="shared" si="507"/>
        <v>8</v>
      </c>
      <c r="G3572" s="6">
        <f t="shared" si="508"/>
        <v>16</v>
      </c>
      <c r="H3572" s="6">
        <f t="shared" si="509"/>
        <v>3</v>
      </c>
      <c r="I3572" s="6">
        <f t="shared" si="510"/>
        <v>12</v>
      </c>
      <c r="J3572" s="6" t="str">
        <f t="shared" si="511"/>
        <v>3-16</v>
      </c>
      <c r="K3572" s="6" t="str">
        <f t="shared" si="512"/>
        <v>WK</v>
      </c>
      <c r="L3572" s="6" t="str">
        <f t="shared" si="513"/>
        <v>DAY</v>
      </c>
      <c r="M3572" s="6">
        <f t="shared" si="514"/>
        <v>0</v>
      </c>
    </row>
    <row r="3573" spans="3:13" x14ac:dyDescent="0.35">
      <c r="C3573" s="42">
        <v>42079.354166666664</v>
      </c>
      <c r="D3573" s="32">
        <v>2474.542236328125</v>
      </c>
      <c r="E3573" s="34" t="str">
        <f t="shared" si="506"/>
        <v>03-16</v>
      </c>
      <c r="F3573" s="6">
        <f t="shared" si="507"/>
        <v>8</v>
      </c>
      <c r="G3573" s="6">
        <f t="shared" si="508"/>
        <v>16</v>
      </c>
      <c r="H3573" s="6">
        <f t="shared" si="509"/>
        <v>3</v>
      </c>
      <c r="I3573" s="6">
        <f t="shared" si="510"/>
        <v>12</v>
      </c>
      <c r="J3573" s="6" t="str">
        <f t="shared" si="511"/>
        <v>3-16</v>
      </c>
      <c r="K3573" s="6" t="str">
        <f t="shared" si="512"/>
        <v>WK</v>
      </c>
      <c r="L3573" s="6" t="str">
        <f t="shared" si="513"/>
        <v>DAY</v>
      </c>
      <c r="M3573" s="6">
        <f t="shared" si="514"/>
        <v>0</v>
      </c>
    </row>
    <row r="3574" spans="3:13" x14ac:dyDescent="0.35">
      <c r="C3574" s="42">
        <v>42079.375</v>
      </c>
      <c r="D3574" s="32">
        <v>2557.215576171875</v>
      </c>
      <c r="E3574" s="34" t="str">
        <f t="shared" si="506"/>
        <v>03-16</v>
      </c>
      <c r="F3574" s="6">
        <f t="shared" si="507"/>
        <v>9</v>
      </c>
      <c r="G3574" s="6">
        <f t="shared" si="508"/>
        <v>16</v>
      </c>
      <c r="H3574" s="6">
        <f t="shared" si="509"/>
        <v>3</v>
      </c>
      <c r="I3574" s="6">
        <f t="shared" si="510"/>
        <v>12</v>
      </c>
      <c r="J3574" s="6" t="str">
        <f t="shared" si="511"/>
        <v>3-16</v>
      </c>
      <c r="K3574" s="6" t="str">
        <f t="shared" si="512"/>
        <v>WK</v>
      </c>
      <c r="L3574" s="6" t="str">
        <f t="shared" si="513"/>
        <v>DAY</v>
      </c>
      <c r="M3574" s="6">
        <f t="shared" si="514"/>
        <v>0</v>
      </c>
    </row>
    <row r="3575" spans="3:13" x14ac:dyDescent="0.35">
      <c r="C3575" s="42">
        <v>42079.395833333336</v>
      </c>
      <c r="D3575" s="32">
        <v>2624.5576171875</v>
      </c>
      <c r="E3575" s="34" t="str">
        <f t="shared" si="506"/>
        <v>03-16</v>
      </c>
      <c r="F3575" s="6">
        <f t="shared" si="507"/>
        <v>9</v>
      </c>
      <c r="G3575" s="6">
        <f t="shared" si="508"/>
        <v>16</v>
      </c>
      <c r="H3575" s="6">
        <f t="shared" si="509"/>
        <v>3</v>
      </c>
      <c r="I3575" s="6">
        <f t="shared" si="510"/>
        <v>12</v>
      </c>
      <c r="J3575" s="6" t="str">
        <f t="shared" si="511"/>
        <v>3-16</v>
      </c>
      <c r="K3575" s="6" t="str">
        <f t="shared" si="512"/>
        <v>WK</v>
      </c>
      <c r="L3575" s="6" t="str">
        <f t="shared" si="513"/>
        <v>DAY</v>
      </c>
      <c r="M3575" s="6">
        <f t="shared" si="514"/>
        <v>0</v>
      </c>
    </row>
    <row r="3576" spans="3:13" x14ac:dyDescent="0.35">
      <c r="C3576" s="42">
        <v>42079.416666666664</v>
      </c>
      <c r="D3576" s="32">
        <v>2683.7841796875</v>
      </c>
      <c r="E3576" s="34" t="str">
        <f t="shared" si="506"/>
        <v>03-16</v>
      </c>
      <c r="F3576" s="6">
        <f t="shared" si="507"/>
        <v>10</v>
      </c>
      <c r="G3576" s="6">
        <f t="shared" si="508"/>
        <v>16</v>
      </c>
      <c r="H3576" s="6">
        <f t="shared" si="509"/>
        <v>3</v>
      </c>
      <c r="I3576" s="6">
        <f t="shared" si="510"/>
        <v>12</v>
      </c>
      <c r="J3576" s="6" t="str">
        <f t="shared" si="511"/>
        <v>3-16</v>
      </c>
      <c r="K3576" s="6" t="str">
        <f t="shared" si="512"/>
        <v>WK</v>
      </c>
      <c r="L3576" s="6" t="str">
        <f t="shared" si="513"/>
        <v>DAY</v>
      </c>
      <c r="M3576" s="6">
        <f t="shared" si="514"/>
        <v>0</v>
      </c>
    </row>
    <row r="3577" spans="3:13" x14ac:dyDescent="0.35">
      <c r="C3577" s="42">
        <v>42079.4375</v>
      </c>
      <c r="D3577" s="32">
        <v>2726.940185546875</v>
      </c>
      <c r="E3577" s="34" t="str">
        <f t="shared" si="506"/>
        <v>03-16</v>
      </c>
      <c r="F3577" s="6">
        <f t="shared" si="507"/>
        <v>10</v>
      </c>
      <c r="G3577" s="6">
        <f t="shared" si="508"/>
        <v>16</v>
      </c>
      <c r="H3577" s="6">
        <f t="shared" si="509"/>
        <v>3</v>
      </c>
      <c r="I3577" s="6">
        <f t="shared" si="510"/>
        <v>12</v>
      </c>
      <c r="J3577" s="6" t="str">
        <f t="shared" si="511"/>
        <v>3-16</v>
      </c>
      <c r="K3577" s="6" t="str">
        <f t="shared" si="512"/>
        <v>WK</v>
      </c>
      <c r="L3577" s="6" t="str">
        <f t="shared" si="513"/>
        <v>DAY</v>
      </c>
      <c r="M3577" s="6">
        <f t="shared" si="514"/>
        <v>0</v>
      </c>
    </row>
    <row r="3578" spans="3:13" x14ac:dyDescent="0.35">
      <c r="C3578" s="42">
        <v>42079.458333333336</v>
      </c>
      <c r="D3578" s="32">
        <v>2789.19921875</v>
      </c>
      <c r="E3578" s="34" t="str">
        <f t="shared" si="506"/>
        <v>03-16</v>
      </c>
      <c r="F3578" s="6">
        <f t="shared" si="507"/>
        <v>11</v>
      </c>
      <c r="G3578" s="6">
        <f t="shared" si="508"/>
        <v>16</v>
      </c>
      <c r="H3578" s="6">
        <f t="shared" si="509"/>
        <v>3</v>
      </c>
      <c r="I3578" s="6">
        <f t="shared" si="510"/>
        <v>12</v>
      </c>
      <c r="J3578" s="6" t="str">
        <f t="shared" si="511"/>
        <v>3-16</v>
      </c>
      <c r="K3578" s="6" t="str">
        <f t="shared" si="512"/>
        <v>WK</v>
      </c>
      <c r="L3578" s="6" t="str">
        <f t="shared" si="513"/>
        <v>DAY</v>
      </c>
      <c r="M3578" s="6">
        <f t="shared" si="514"/>
        <v>0</v>
      </c>
    </row>
    <row r="3579" spans="3:13" x14ac:dyDescent="0.35">
      <c r="C3579" s="42">
        <v>42079.479166666664</v>
      </c>
      <c r="D3579" s="32">
        <v>2838.8076171875</v>
      </c>
      <c r="E3579" s="34" t="str">
        <f t="shared" si="506"/>
        <v>03-16</v>
      </c>
      <c r="F3579" s="6">
        <f t="shared" si="507"/>
        <v>11</v>
      </c>
      <c r="G3579" s="6">
        <f t="shared" si="508"/>
        <v>16</v>
      </c>
      <c r="H3579" s="6">
        <f t="shared" si="509"/>
        <v>3</v>
      </c>
      <c r="I3579" s="6">
        <f t="shared" si="510"/>
        <v>12</v>
      </c>
      <c r="J3579" s="6" t="str">
        <f t="shared" si="511"/>
        <v>3-16</v>
      </c>
      <c r="K3579" s="6" t="str">
        <f t="shared" si="512"/>
        <v>WK</v>
      </c>
      <c r="L3579" s="6" t="str">
        <f t="shared" si="513"/>
        <v>DAY</v>
      </c>
      <c r="M3579" s="6">
        <f t="shared" si="514"/>
        <v>0</v>
      </c>
    </row>
    <row r="3580" spans="3:13" x14ac:dyDescent="0.35">
      <c r="C3580" s="42">
        <v>42079.5</v>
      </c>
      <c r="D3580" s="32">
        <v>2884.7236328125</v>
      </c>
      <c r="E3580" s="34" t="str">
        <f t="shared" si="506"/>
        <v>03-16</v>
      </c>
      <c r="F3580" s="6">
        <f t="shared" si="507"/>
        <v>12</v>
      </c>
      <c r="G3580" s="6">
        <f t="shared" si="508"/>
        <v>16</v>
      </c>
      <c r="H3580" s="6">
        <f t="shared" si="509"/>
        <v>3</v>
      </c>
      <c r="I3580" s="6">
        <f t="shared" si="510"/>
        <v>12</v>
      </c>
      <c r="J3580" s="6" t="str">
        <f t="shared" si="511"/>
        <v>3-16</v>
      </c>
      <c r="K3580" s="6" t="str">
        <f t="shared" si="512"/>
        <v>WK</v>
      </c>
      <c r="L3580" s="6" t="str">
        <f t="shared" si="513"/>
        <v>DAY</v>
      </c>
      <c r="M3580" s="6">
        <f t="shared" si="514"/>
        <v>0</v>
      </c>
    </row>
    <row r="3581" spans="3:13" x14ac:dyDescent="0.35">
      <c r="C3581" s="42">
        <v>42079.520833333336</v>
      </c>
      <c r="D3581" s="32">
        <v>2919.24072265625</v>
      </c>
      <c r="E3581" s="34" t="str">
        <f t="shared" si="506"/>
        <v>03-16</v>
      </c>
      <c r="F3581" s="6">
        <f t="shared" si="507"/>
        <v>12</v>
      </c>
      <c r="G3581" s="6">
        <f t="shared" si="508"/>
        <v>16</v>
      </c>
      <c r="H3581" s="6">
        <f t="shared" si="509"/>
        <v>3</v>
      </c>
      <c r="I3581" s="6">
        <f t="shared" si="510"/>
        <v>12</v>
      </c>
      <c r="J3581" s="6" t="str">
        <f t="shared" si="511"/>
        <v>3-16</v>
      </c>
      <c r="K3581" s="6" t="str">
        <f t="shared" si="512"/>
        <v>WK</v>
      </c>
      <c r="L3581" s="6" t="str">
        <f t="shared" si="513"/>
        <v>DAY</v>
      </c>
      <c r="M3581" s="6">
        <f t="shared" si="514"/>
        <v>0</v>
      </c>
    </row>
    <row r="3582" spans="3:13" x14ac:dyDescent="0.35">
      <c r="C3582" s="42">
        <v>42079.541666666664</v>
      </c>
      <c r="D3582" s="32">
        <v>2964.497802734375</v>
      </c>
      <c r="E3582" s="34" t="str">
        <f t="shared" si="506"/>
        <v>03-16</v>
      </c>
      <c r="F3582" s="6">
        <f t="shared" si="507"/>
        <v>13</v>
      </c>
      <c r="G3582" s="6">
        <f t="shared" si="508"/>
        <v>16</v>
      </c>
      <c r="H3582" s="6">
        <f t="shared" si="509"/>
        <v>3</v>
      </c>
      <c r="I3582" s="6">
        <f t="shared" si="510"/>
        <v>12</v>
      </c>
      <c r="J3582" s="6" t="str">
        <f t="shared" si="511"/>
        <v>3-16</v>
      </c>
      <c r="K3582" s="6" t="str">
        <f t="shared" si="512"/>
        <v>WK</v>
      </c>
      <c r="L3582" s="6" t="str">
        <f t="shared" si="513"/>
        <v>DAY</v>
      </c>
      <c r="M3582" s="6">
        <f t="shared" si="514"/>
        <v>0</v>
      </c>
    </row>
    <row r="3583" spans="3:13" x14ac:dyDescent="0.35">
      <c r="C3583" s="42">
        <v>42079.5625</v>
      </c>
      <c r="D3583" s="32">
        <v>2995.183837890625</v>
      </c>
      <c r="E3583" s="34" t="str">
        <f t="shared" si="506"/>
        <v>03-16</v>
      </c>
      <c r="F3583" s="6">
        <f t="shared" si="507"/>
        <v>13</v>
      </c>
      <c r="G3583" s="6">
        <f t="shared" si="508"/>
        <v>16</v>
      </c>
      <c r="H3583" s="6">
        <f t="shared" si="509"/>
        <v>3</v>
      </c>
      <c r="I3583" s="6">
        <f t="shared" si="510"/>
        <v>12</v>
      </c>
      <c r="J3583" s="6" t="str">
        <f t="shared" si="511"/>
        <v>3-16</v>
      </c>
      <c r="K3583" s="6" t="str">
        <f t="shared" si="512"/>
        <v>WK</v>
      </c>
      <c r="L3583" s="6" t="str">
        <f t="shared" si="513"/>
        <v>DAY</v>
      </c>
      <c r="M3583" s="6">
        <f t="shared" si="514"/>
        <v>0</v>
      </c>
    </row>
    <row r="3584" spans="3:13" x14ac:dyDescent="0.35">
      <c r="C3584" s="42">
        <v>42079.583333333336</v>
      </c>
      <c r="D3584" s="32">
        <v>3017.187744140625</v>
      </c>
      <c r="E3584" s="34" t="str">
        <f t="shared" si="506"/>
        <v>03-16</v>
      </c>
      <c r="F3584" s="6">
        <f t="shared" si="507"/>
        <v>14</v>
      </c>
      <c r="G3584" s="6">
        <f t="shared" si="508"/>
        <v>16</v>
      </c>
      <c r="H3584" s="6">
        <f t="shared" si="509"/>
        <v>3</v>
      </c>
      <c r="I3584" s="6">
        <f t="shared" si="510"/>
        <v>12</v>
      </c>
      <c r="J3584" s="6" t="str">
        <f t="shared" si="511"/>
        <v>3-16</v>
      </c>
      <c r="K3584" s="6" t="str">
        <f t="shared" si="512"/>
        <v>WK</v>
      </c>
      <c r="L3584" s="6" t="str">
        <f t="shared" si="513"/>
        <v>DAY</v>
      </c>
      <c r="M3584" s="6">
        <f t="shared" si="514"/>
        <v>0</v>
      </c>
    </row>
    <row r="3585" spans="1:19" x14ac:dyDescent="0.35">
      <c r="C3585" s="42">
        <v>42079.604166666664</v>
      </c>
      <c r="D3585" s="32">
        <v>3045.642578125</v>
      </c>
      <c r="E3585" s="34" t="str">
        <f t="shared" si="506"/>
        <v>03-16</v>
      </c>
      <c r="F3585" s="6">
        <f t="shared" si="507"/>
        <v>14</v>
      </c>
      <c r="G3585" s="6">
        <f t="shared" si="508"/>
        <v>16</v>
      </c>
      <c r="H3585" s="6">
        <f t="shared" si="509"/>
        <v>3</v>
      </c>
      <c r="I3585" s="6">
        <f t="shared" si="510"/>
        <v>12</v>
      </c>
      <c r="J3585" s="6" t="str">
        <f t="shared" si="511"/>
        <v>3-16</v>
      </c>
      <c r="K3585" s="6" t="str">
        <f t="shared" si="512"/>
        <v>WK</v>
      </c>
      <c r="L3585" s="6" t="str">
        <f t="shared" si="513"/>
        <v>DAY</v>
      </c>
      <c r="M3585" s="6">
        <f t="shared" si="514"/>
        <v>0</v>
      </c>
    </row>
    <row r="3586" spans="1:19" x14ac:dyDescent="0.35">
      <c r="C3586" s="42">
        <v>42079.625</v>
      </c>
      <c r="D3586" s="32">
        <v>3071.810791015625</v>
      </c>
      <c r="E3586" s="34" t="str">
        <f t="shared" si="506"/>
        <v>03-16</v>
      </c>
      <c r="F3586" s="6">
        <f t="shared" si="507"/>
        <v>15</v>
      </c>
      <c r="G3586" s="6">
        <f t="shared" si="508"/>
        <v>16</v>
      </c>
      <c r="H3586" s="6">
        <f t="shared" si="509"/>
        <v>3</v>
      </c>
      <c r="I3586" s="6">
        <f t="shared" si="510"/>
        <v>12</v>
      </c>
      <c r="J3586" s="6" t="str">
        <f t="shared" si="511"/>
        <v>3-16</v>
      </c>
      <c r="K3586" s="6" t="str">
        <f t="shared" si="512"/>
        <v>WK</v>
      </c>
      <c r="L3586" s="6" t="str">
        <f t="shared" si="513"/>
        <v>DAY</v>
      </c>
      <c r="M3586" s="6">
        <f t="shared" si="514"/>
        <v>0</v>
      </c>
    </row>
    <row r="3587" spans="1:19" x14ac:dyDescent="0.35">
      <c r="C3587" s="42">
        <v>42079.645833333336</v>
      </c>
      <c r="D3587" s="32">
        <v>3096.441650390625</v>
      </c>
      <c r="E3587" s="34" t="str">
        <f t="shared" si="506"/>
        <v>03-16</v>
      </c>
      <c r="F3587" s="6">
        <f t="shared" si="507"/>
        <v>15</v>
      </c>
      <c r="G3587" s="6">
        <f t="shared" si="508"/>
        <v>16</v>
      </c>
      <c r="H3587" s="6">
        <f t="shared" si="509"/>
        <v>3</v>
      </c>
      <c r="I3587" s="6">
        <f t="shared" si="510"/>
        <v>12</v>
      </c>
      <c r="J3587" s="6" t="str">
        <f t="shared" si="511"/>
        <v>3-16</v>
      </c>
      <c r="K3587" s="6" t="str">
        <f t="shared" si="512"/>
        <v>WK</v>
      </c>
      <c r="L3587" s="6" t="str">
        <f t="shared" si="513"/>
        <v>DAY</v>
      </c>
      <c r="M3587" s="6">
        <f t="shared" si="514"/>
        <v>0</v>
      </c>
    </row>
    <row r="3588" spans="1:19" x14ac:dyDescent="0.35">
      <c r="C3588" s="42">
        <v>42079.666666666664</v>
      </c>
      <c r="D3588" s="32">
        <v>3112.301513671875</v>
      </c>
      <c r="E3588" s="34" t="str">
        <f t="shared" si="506"/>
        <v>03-16</v>
      </c>
      <c r="F3588" s="6">
        <f t="shared" si="507"/>
        <v>16</v>
      </c>
      <c r="G3588" s="6">
        <f t="shared" si="508"/>
        <v>16</v>
      </c>
      <c r="H3588" s="6">
        <f t="shared" si="509"/>
        <v>3</v>
      </c>
      <c r="I3588" s="6">
        <f t="shared" si="510"/>
        <v>12</v>
      </c>
      <c r="J3588" s="6" t="str">
        <f t="shared" si="511"/>
        <v>3-16</v>
      </c>
      <c r="K3588" s="6" t="str">
        <f t="shared" si="512"/>
        <v>WK</v>
      </c>
      <c r="L3588" s="6" t="str">
        <f t="shared" si="513"/>
        <v>DAY</v>
      </c>
      <c r="M3588" s="6">
        <f t="shared" si="514"/>
        <v>0</v>
      </c>
    </row>
    <row r="3589" spans="1:19" x14ac:dyDescent="0.35">
      <c r="C3589" s="42">
        <v>42079.6875</v>
      </c>
      <c r="D3589" s="32">
        <v>3107.240966796875</v>
      </c>
      <c r="E3589" s="34" t="str">
        <f t="shared" si="506"/>
        <v>03-16</v>
      </c>
      <c r="F3589" s="6">
        <f t="shared" si="507"/>
        <v>16</v>
      </c>
      <c r="G3589" s="6">
        <f t="shared" si="508"/>
        <v>16</v>
      </c>
      <c r="H3589" s="6">
        <f t="shared" si="509"/>
        <v>3</v>
      </c>
      <c r="I3589" s="6">
        <f t="shared" si="510"/>
        <v>12</v>
      </c>
      <c r="J3589" s="6" t="str">
        <f t="shared" si="511"/>
        <v>3-16</v>
      </c>
      <c r="K3589" s="6" t="str">
        <f t="shared" si="512"/>
        <v>WK</v>
      </c>
      <c r="L3589" s="6" t="str">
        <f t="shared" si="513"/>
        <v>DAY</v>
      </c>
      <c r="M3589" s="6">
        <f t="shared" si="514"/>
        <v>0</v>
      </c>
    </row>
    <row r="3590" spans="1:19" x14ac:dyDescent="0.35">
      <c r="C3590" s="42">
        <v>42079.708333333336</v>
      </c>
      <c r="D3590" s="32">
        <v>3071.241943359375</v>
      </c>
      <c r="E3590" s="34" t="str">
        <f t="shared" si="506"/>
        <v>03-16</v>
      </c>
      <c r="F3590" s="6">
        <f t="shared" si="507"/>
        <v>17</v>
      </c>
      <c r="G3590" s="6">
        <f t="shared" si="508"/>
        <v>16</v>
      </c>
      <c r="H3590" s="6">
        <f t="shared" si="509"/>
        <v>3</v>
      </c>
      <c r="I3590" s="6">
        <f t="shared" si="510"/>
        <v>12</v>
      </c>
      <c r="J3590" s="6" t="str">
        <f t="shared" si="511"/>
        <v>3-16</v>
      </c>
      <c r="K3590" s="6" t="str">
        <f t="shared" si="512"/>
        <v>WK</v>
      </c>
      <c r="L3590" s="6" t="str">
        <f t="shared" si="513"/>
        <v>EVE</v>
      </c>
      <c r="M3590" s="6">
        <f t="shared" si="514"/>
        <v>0</v>
      </c>
      <c r="O3590" s="45"/>
      <c r="P3590" s="45"/>
      <c r="Q3590" s="45"/>
    </row>
    <row r="3591" spans="1:19" x14ac:dyDescent="0.35">
      <c r="C3591" s="42">
        <v>42079.729166666664</v>
      </c>
      <c r="D3591" s="32">
        <v>3028.984375</v>
      </c>
      <c r="E3591" s="34" t="str">
        <f t="shared" ref="E3591:E3654" si="515">TEXT(MONTH(C3591),"00")&amp;"-"&amp;TEXT(DAY(C3591),"00")</f>
        <v>03-16</v>
      </c>
      <c r="F3591" s="6">
        <f t="shared" ref="F3591:F3654" si="516">HOUR(C3591)</f>
        <v>17</v>
      </c>
      <c r="G3591" s="6">
        <f t="shared" ref="G3591:G3654" si="517">DAY(C3591)</f>
        <v>16</v>
      </c>
      <c r="H3591" s="6">
        <f t="shared" ref="H3591:H3654" si="518">MONTH(C3591)</f>
        <v>3</v>
      </c>
      <c r="I3591" s="6">
        <f t="shared" ref="I3591:I3654" si="519">WEEKNUM(C3591)</f>
        <v>12</v>
      </c>
      <c r="J3591" s="6" t="str">
        <f t="shared" ref="J3591:J3654" si="520">H3591&amp;"-"&amp;G3591</f>
        <v>3-16</v>
      </c>
      <c r="K3591" s="6" t="str">
        <f t="shared" ref="K3591:K3654" si="521">IF(WEEKDAY(C3591,11)&lt;6,"WK","WKND")</f>
        <v>WK</v>
      </c>
      <c r="L3591" s="6" t="str">
        <f t="shared" ref="L3591:L3654" si="522">IF(AND(F3591&lt;17,F3591&gt;6),"DAY","EVE")</f>
        <v>EVE</v>
      </c>
      <c r="M3591" s="6">
        <f t="shared" ref="M3591:M3654" si="523">IF(D3591&gt;4000,1,0)</f>
        <v>0</v>
      </c>
    </row>
    <row r="3592" spans="1:19" x14ac:dyDescent="0.35">
      <c r="C3592" s="42">
        <v>42079.75</v>
      </c>
      <c r="D3592" s="32">
        <v>3022.080810546875</v>
      </c>
      <c r="E3592" s="34" t="str">
        <f t="shared" si="515"/>
        <v>03-16</v>
      </c>
      <c r="F3592" s="6">
        <f t="shared" si="516"/>
        <v>18</v>
      </c>
      <c r="G3592" s="6">
        <f t="shared" si="517"/>
        <v>16</v>
      </c>
      <c r="H3592" s="6">
        <f t="shared" si="518"/>
        <v>3</v>
      </c>
      <c r="I3592" s="6">
        <f t="shared" si="519"/>
        <v>12</v>
      </c>
      <c r="J3592" s="6" t="str">
        <f t="shared" si="520"/>
        <v>3-16</v>
      </c>
      <c r="K3592" s="6" t="str">
        <f t="shared" si="521"/>
        <v>WK</v>
      </c>
      <c r="L3592" s="6" t="str">
        <f t="shared" si="522"/>
        <v>EVE</v>
      </c>
      <c r="M3592" s="6">
        <f t="shared" si="523"/>
        <v>0</v>
      </c>
    </row>
    <row r="3593" spans="1:19" x14ac:dyDescent="0.35">
      <c r="C3593" s="42">
        <v>42079.770833333336</v>
      </c>
      <c r="D3593" s="32">
        <v>2952.96826171875</v>
      </c>
      <c r="E3593" s="34" t="str">
        <f t="shared" si="515"/>
        <v>03-16</v>
      </c>
      <c r="F3593" s="6">
        <f t="shared" si="516"/>
        <v>18</v>
      </c>
      <c r="G3593" s="6">
        <f t="shared" si="517"/>
        <v>16</v>
      </c>
      <c r="H3593" s="6">
        <f t="shared" si="518"/>
        <v>3</v>
      </c>
      <c r="I3593" s="6">
        <f t="shared" si="519"/>
        <v>12</v>
      </c>
      <c r="J3593" s="6" t="str">
        <f t="shared" si="520"/>
        <v>3-16</v>
      </c>
      <c r="K3593" s="6" t="str">
        <f t="shared" si="521"/>
        <v>WK</v>
      </c>
      <c r="L3593" s="6" t="str">
        <f t="shared" si="522"/>
        <v>EVE</v>
      </c>
      <c r="M3593" s="6">
        <f t="shared" si="523"/>
        <v>0</v>
      </c>
    </row>
    <row r="3594" spans="1:19" x14ac:dyDescent="0.35">
      <c r="C3594" s="42">
        <v>42079.791666666664</v>
      </c>
      <c r="D3594" s="32">
        <v>3019.827880859375</v>
      </c>
      <c r="E3594" s="34" t="str">
        <f t="shared" si="515"/>
        <v>03-16</v>
      </c>
      <c r="F3594" s="6">
        <f t="shared" si="516"/>
        <v>19</v>
      </c>
      <c r="G3594" s="6">
        <f t="shared" si="517"/>
        <v>16</v>
      </c>
      <c r="H3594" s="6">
        <f t="shared" si="518"/>
        <v>3</v>
      </c>
      <c r="I3594" s="6">
        <f t="shared" si="519"/>
        <v>12</v>
      </c>
      <c r="J3594" s="6" t="str">
        <f t="shared" si="520"/>
        <v>3-16</v>
      </c>
      <c r="K3594" s="6" t="str">
        <f t="shared" si="521"/>
        <v>WK</v>
      </c>
      <c r="L3594" s="6" t="str">
        <f t="shared" si="522"/>
        <v>EVE</v>
      </c>
      <c r="M3594" s="6">
        <f t="shared" si="523"/>
        <v>0</v>
      </c>
    </row>
    <row r="3595" spans="1:19" s="46" customFormat="1" x14ac:dyDescent="0.35">
      <c r="A3595" s="46" t="s">
        <v>270</v>
      </c>
      <c r="C3595" s="47">
        <v>42079.8125</v>
      </c>
      <c r="D3595" s="48">
        <v>3118.466796875</v>
      </c>
      <c r="E3595" s="49" t="str">
        <f t="shared" si="515"/>
        <v>03-16</v>
      </c>
      <c r="F3595" s="46">
        <f t="shared" si="516"/>
        <v>19</v>
      </c>
      <c r="G3595" s="46">
        <f t="shared" si="517"/>
        <v>16</v>
      </c>
      <c r="H3595" s="46">
        <f t="shared" si="518"/>
        <v>3</v>
      </c>
      <c r="I3595" s="46">
        <f t="shared" si="519"/>
        <v>12</v>
      </c>
      <c r="J3595" s="46" t="str">
        <f t="shared" si="520"/>
        <v>3-16</v>
      </c>
      <c r="K3595" s="46" t="str">
        <f t="shared" si="521"/>
        <v>WK</v>
      </c>
      <c r="L3595" s="46" t="str">
        <f t="shared" si="522"/>
        <v>EVE</v>
      </c>
      <c r="M3595" s="46">
        <f t="shared" si="523"/>
        <v>0</v>
      </c>
      <c r="O3595" s="29"/>
      <c r="P3595" s="29"/>
      <c r="Q3595" s="29"/>
      <c r="R3595" s="43"/>
      <c r="S3595" s="45"/>
    </row>
    <row r="3596" spans="1:19" x14ac:dyDescent="0.35">
      <c r="C3596" s="42">
        <v>42079.833333333336</v>
      </c>
      <c r="D3596" s="32">
        <v>3093.9072265625</v>
      </c>
      <c r="E3596" s="34" t="str">
        <f t="shared" si="515"/>
        <v>03-16</v>
      </c>
      <c r="F3596" s="6">
        <f t="shared" si="516"/>
        <v>20</v>
      </c>
      <c r="G3596" s="6">
        <f t="shared" si="517"/>
        <v>16</v>
      </c>
      <c r="H3596" s="6">
        <f t="shared" si="518"/>
        <v>3</v>
      </c>
      <c r="I3596" s="6">
        <f t="shared" si="519"/>
        <v>12</v>
      </c>
      <c r="J3596" s="6" t="str">
        <f t="shared" si="520"/>
        <v>3-16</v>
      </c>
      <c r="K3596" s="6" t="str">
        <f t="shared" si="521"/>
        <v>WK</v>
      </c>
      <c r="L3596" s="6" t="str">
        <f t="shared" si="522"/>
        <v>EVE</v>
      </c>
      <c r="M3596" s="6">
        <f t="shared" si="523"/>
        <v>0</v>
      </c>
    </row>
    <row r="3597" spans="1:19" x14ac:dyDescent="0.35">
      <c r="C3597" s="42">
        <v>42079.854166666664</v>
      </c>
      <c r="D3597" s="32">
        <v>3029.86083984375</v>
      </c>
      <c r="E3597" s="34" t="str">
        <f t="shared" si="515"/>
        <v>03-16</v>
      </c>
      <c r="F3597" s="6">
        <f t="shared" si="516"/>
        <v>20</v>
      </c>
      <c r="G3597" s="6">
        <f t="shared" si="517"/>
        <v>16</v>
      </c>
      <c r="H3597" s="6">
        <f t="shared" si="518"/>
        <v>3</v>
      </c>
      <c r="I3597" s="6">
        <f t="shared" si="519"/>
        <v>12</v>
      </c>
      <c r="J3597" s="6" t="str">
        <f t="shared" si="520"/>
        <v>3-16</v>
      </c>
      <c r="K3597" s="6" t="str">
        <f t="shared" si="521"/>
        <v>WK</v>
      </c>
      <c r="L3597" s="6" t="str">
        <f t="shared" si="522"/>
        <v>EVE</v>
      </c>
      <c r="M3597" s="6">
        <f t="shared" si="523"/>
        <v>0</v>
      </c>
    </row>
    <row r="3598" spans="1:19" x14ac:dyDescent="0.35">
      <c r="C3598" s="42">
        <v>42079.875</v>
      </c>
      <c r="D3598" s="32">
        <v>2933.89111328125</v>
      </c>
      <c r="E3598" s="34" t="str">
        <f t="shared" si="515"/>
        <v>03-16</v>
      </c>
      <c r="F3598" s="6">
        <f t="shared" si="516"/>
        <v>21</v>
      </c>
      <c r="G3598" s="6">
        <f t="shared" si="517"/>
        <v>16</v>
      </c>
      <c r="H3598" s="6">
        <f t="shared" si="518"/>
        <v>3</v>
      </c>
      <c r="I3598" s="6">
        <f t="shared" si="519"/>
        <v>12</v>
      </c>
      <c r="J3598" s="6" t="str">
        <f t="shared" si="520"/>
        <v>3-16</v>
      </c>
      <c r="K3598" s="6" t="str">
        <f t="shared" si="521"/>
        <v>WK</v>
      </c>
      <c r="L3598" s="6" t="str">
        <f t="shared" si="522"/>
        <v>EVE</v>
      </c>
      <c r="M3598" s="6">
        <f t="shared" si="523"/>
        <v>0</v>
      </c>
    </row>
    <row r="3599" spans="1:19" x14ac:dyDescent="0.35">
      <c r="C3599" s="42">
        <v>42079.895833333336</v>
      </c>
      <c r="D3599" s="32">
        <v>2787.58203125</v>
      </c>
      <c r="E3599" s="34" t="str">
        <f t="shared" si="515"/>
        <v>03-16</v>
      </c>
      <c r="F3599" s="6">
        <f t="shared" si="516"/>
        <v>21</v>
      </c>
      <c r="G3599" s="6">
        <f t="shared" si="517"/>
        <v>16</v>
      </c>
      <c r="H3599" s="6">
        <f t="shared" si="518"/>
        <v>3</v>
      </c>
      <c r="I3599" s="6">
        <f t="shared" si="519"/>
        <v>12</v>
      </c>
      <c r="J3599" s="6" t="str">
        <f t="shared" si="520"/>
        <v>3-16</v>
      </c>
      <c r="K3599" s="6" t="str">
        <f t="shared" si="521"/>
        <v>WK</v>
      </c>
      <c r="L3599" s="6" t="str">
        <f t="shared" si="522"/>
        <v>EVE</v>
      </c>
      <c r="M3599" s="6">
        <f t="shared" si="523"/>
        <v>0</v>
      </c>
    </row>
    <row r="3600" spans="1:19" x14ac:dyDescent="0.35">
      <c r="C3600" s="42">
        <v>42079.916666666664</v>
      </c>
      <c r="D3600" s="32">
        <v>2640.24072265625</v>
      </c>
      <c r="E3600" s="34" t="str">
        <f t="shared" si="515"/>
        <v>03-16</v>
      </c>
      <c r="F3600" s="6">
        <f t="shared" si="516"/>
        <v>22</v>
      </c>
      <c r="G3600" s="6">
        <f t="shared" si="517"/>
        <v>16</v>
      </c>
      <c r="H3600" s="6">
        <f t="shared" si="518"/>
        <v>3</v>
      </c>
      <c r="I3600" s="6">
        <f t="shared" si="519"/>
        <v>12</v>
      </c>
      <c r="J3600" s="6" t="str">
        <f t="shared" si="520"/>
        <v>3-16</v>
      </c>
      <c r="K3600" s="6" t="str">
        <f t="shared" si="521"/>
        <v>WK</v>
      </c>
      <c r="L3600" s="6" t="str">
        <f t="shared" si="522"/>
        <v>EVE</v>
      </c>
      <c r="M3600" s="6">
        <f t="shared" si="523"/>
        <v>0</v>
      </c>
    </row>
    <row r="3601" spans="3:13" x14ac:dyDescent="0.35">
      <c r="C3601" s="42">
        <v>42079.9375</v>
      </c>
      <c r="D3601" s="32">
        <v>2467.032958984375</v>
      </c>
      <c r="E3601" s="34" t="str">
        <f t="shared" si="515"/>
        <v>03-16</v>
      </c>
      <c r="F3601" s="6">
        <f t="shared" si="516"/>
        <v>22</v>
      </c>
      <c r="G3601" s="6">
        <f t="shared" si="517"/>
        <v>16</v>
      </c>
      <c r="H3601" s="6">
        <f t="shared" si="518"/>
        <v>3</v>
      </c>
      <c r="I3601" s="6">
        <f t="shared" si="519"/>
        <v>12</v>
      </c>
      <c r="J3601" s="6" t="str">
        <f t="shared" si="520"/>
        <v>3-16</v>
      </c>
      <c r="K3601" s="6" t="str">
        <f t="shared" si="521"/>
        <v>WK</v>
      </c>
      <c r="L3601" s="6" t="str">
        <f t="shared" si="522"/>
        <v>EVE</v>
      </c>
      <c r="M3601" s="6">
        <f t="shared" si="523"/>
        <v>0</v>
      </c>
    </row>
    <row r="3602" spans="3:13" x14ac:dyDescent="0.35">
      <c r="C3602" s="42">
        <v>42079.958333333336</v>
      </c>
      <c r="D3602" s="32">
        <v>2305.078857421875</v>
      </c>
      <c r="E3602" s="34" t="str">
        <f t="shared" si="515"/>
        <v>03-16</v>
      </c>
      <c r="F3602" s="6">
        <f t="shared" si="516"/>
        <v>23</v>
      </c>
      <c r="G3602" s="6">
        <f t="shared" si="517"/>
        <v>16</v>
      </c>
      <c r="H3602" s="6">
        <f t="shared" si="518"/>
        <v>3</v>
      </c>
      <c r="I3602" s="6">
        <f t="shared" si="519"/>
        <v>12</v>
      </c>
      <c r="J3602" s="6" t="str">
        <f t="shared" si="520"/>
        <v>3-16</v>
      </c>
      <c r="K3602" s="6" t="str">
        <f t="shared" si="521"/>
        <v>WK</v>
      </c>
      <c r="L3602" s="6" t="str">
        <f t="shared" si="522"/>
        <v>EVE</v>
      </c>
      <c r="M3602" s="6">
        <f t="shared" si="523"/>
        <v>0</v>
      </c>
    </row>
    <row r="3603" spans="3:13" x14ac:dyDescent="0.35">
      <c r="C3603" s="42">
        <v>42079.979166666664</v>
      </c>
      <c r="D3603" s="32">
        <v>2170.887939453125</v>
      </c>
      <c r="E3603" s="34" t="str">
        <f t="shared" si="515"/>
        <v>03-16</v>
      </c>
      <c r="F3603" s="6">
        <f t="shared" si="516"/>
        <v>23</v>
      </c>
      <c r="G3603" s="6">
        <f t="shared" si="517"/>
        <v>16</v>
      </c>
      <c r="H3603" s="6">
        <f t="shared" si="518"/>
        <v>3</v>
      </c>
      <c r="I3603" s="6">
        <f t="shared" si="519"/>
        <v>12</v>
      </c>
      <c r="J3603" s="6" t="str">
        <f t="shared" si="520"/>
        <v>3-16</v>
      </c>
      <c r="K3603" s="6" t="str">
        <f t="shared" si="521"/>
        <v>WK</v>
      </c>
      <c r="L3603" s="6" t="str">
        <f t="shared" si="522"/>
        <v>EVE</v>
      </c>
      <c r="M3603" s="6">
        <f t="shared" si="523"/>
        <v>0</v>
      </c>
    </row>
    <row r="3604" spans="3:13" x14ac:dyDescent="0.35">
      <c r="C3604" s="42">
        <v>42080</v>
      </c>
      <c r="D3604" s="32">
        <v>2055.125732421875</v>
      </c>
      <c r="E3604" s="34" t="str">
        <f t="shared" si="515"/>
        <v>03-17</v>
      </c>
      <c r="F3604" s="6">
        <f t="shared" si="516"/>
        <v>0</v>
      </c>
      <c r="G3604" s="6">
        <f t="shared" si="517"/>
        <v>17</v>
      </c>
      <c r="H3604" s="6">
        <f t="shared" si="518"/>
        <v>3</v>
      </c>
      <c r="I3604" s="6">
        <f t="shared" si="519"/>
        <v>12</v>
      </c>
      <c r="J3604" s="6" t="str">
        <f t="shared" si="520"/>
        <v>3-17</v>
      </c>
      <c r="K3604" s="6" t="str">
        <f t="shared" si="521"/>
        <v>WK</v>
      </c>
      <c r="L3604" s="6" t="str">
        <f t="shared" si="522"/>
        <v>EVE</v>
      </c>
      <c r="M3604" s="6">
        <f t="shared" si="523"/>
        <v>0</v>
      </c>
    </row>
    <row r="3605" spans="3:13" x14ac:dyDescent="0.35">
      <c r="C3605" s="42">
        <v>42080.020833333336</v>
      </c>
      <c r="D3605" s="32">
        <v>1970.336669921875</v>
      </c>
      <c r="E3605" s="34" t="str">
        <f t="shared" si="515"/>
        <v>03-17</v>
      </c>
      <c r="F3605" s="6">
        <f t="shared" si="516"/>
        <v>0</v>
      </c>
      <c r="G3605" s="6">
        <f t="shared" si="517"/>
        <v>17</v>
      </c>
      <c r="H3605" s="6">
        <f t="shared" si="518"/>
        <v>3</v>
      </c>
      <c r="I3605" s="6">
        <f t="shared" si="519"/>
        <v>12</v>
      </c>
      <c r="J3605" s="6" t="str">
        <f t="shared" si="520"/>
        <v>3-17</v>
      </c>
      <c r="K3605" s="6" t="str">
        <f t="shared" si="521"/>
        <v>WK</v>
      </c>
      <c r="L3605" s="6" t="str">
        <f t="shared" si="522"/>
        <v>EVE</v>
      </c>
      <c r="M3605" s="6">
        <f t="shared" si="523"/>
        <v>0</v>
      </c>
    </row>
    <row r="3606" spans="3:13" x14ac:dyDescent="0.35">
      <c r="C3606" s="42">
        <v>42080.041666666664</v>
      </c>
      <c r="D3606" s="32">
        <v>1911.037841796875</v>
      </c>
      <c r="E3606" s="34" t="str">
        <f t="shared" si="515"/>
        <v>03-17</v>
      </c>
      <c r="F3606" s="6">
        <f t="shared" si="516"/>
        <v>1</v>
      </c>
      <c r="G3606" s="6">
        <f t="shared" si="517"/>
        <v>17</v>
      </c>
      <c r="H3606" s="6">
        <f t="shared" si="518"/>
        <v>3</v>
      </c>
      <c r="I3606" s="6">
        <f t="shared" si="519"/>
        <v>12</v>
      </c>
      <c r="J3606" s="6" t="str">
        <f t="shared" si="520"/>
        <v>3-17</v>
      </c>
      <c r="K3606" s="6" t="str">
        <f t="shared" si="521"/>
        <v>WK</v>
      </c>
      <c r="L3606" s="6" t="str">
        <f t="shared" si="522"/>
        <v>EVE</v>
      </c>
      <c r="M3606" s="6">
        <f t="shared" si="523"/>
        <v>0</v>
      </c>
    </row>
    <row r="3607" spans="3:13" x14ac:dyDescent="0.35">
      <c r="C3607" s="42">
        <v>42080.0625</v>
      </c>
      <c r="D3607" s="32">
        <v>1854.9681396484375</v>
      </c>
      <c r="E3607" s="34" t="str">
        <f t="shared" si="515"/>
        <v>03-17</v>
      </c>
      <c r="F3607" s="6">
        <f t="shared" si="516"/>
        <v>1</v>
      </c>
      <c r="G3607" s="6">
        <f t="shared" si="517"/>
        <v>17</v>
      </c>
      <c r="H3607" s="6">
        <f t="shared" si="518"/>
        <v>3</v>
      </c>
      <c r="I3607" s="6">
        <f t="shared" si="519"/>
        <v>12</v>
      </c>
      <c r="J3607" s="6" t="str">
        <f t="shared" si="520"/>
        <v>3-17</v>
      </c>
      <c r="K3607" s="6" t="str">
        <f t="shared" si="521"/>
        <v>WK</v>
      </c>
      <c r="L3607" s="6" t="str">
        <f t="shared" si="522"/>
        <v>EVE</v>
      </c>
      <c r="M3607" s="6">
        <f t="shared" si="523"/>
        <v>0</v>
      </c>
    </row>
    <row r="3608" spans="3:13" x14ac:dyDescent="0.35">
      <c r="C3608" s="42">
        <v>42080.083333333336</v>
      </c>
      <c r="D3608" s="32">
        <v>1813.988525390625</v>
      </c>
      <c r="E3608" s="34" t="str">
        <f t="shared" si="515"/>
        <v>03-17</v>
      </c>
      <c r="F3608" s="6">
        <f t="shared" si="516"/>
        <v>2</v>
      </c>
      <c r="G3608" s="6">
        <f t="shared" si="517"/>
        <v>17</v>
      </c>
      <c r="H3608" s="6">
        <f t="shared" si="518"/>
        <v>3</v>
      </c>
      <c r="I3608" s="6">
        <f t="shared" si="519"/>
        <v>12</v>
      </c>
      <c r="J3608" s="6" t="str">
        <f t="shared" si="520"/>
        <v>3-17</v>
      </c>
      <c r="K3608" s="6" t="str">
        <f t="shared" si="521"/>
        <v>WK</v>
      </c>
      <c r="L3608" s="6" t="str">
        <f t="shared" si="522"/>
        <v>EVE</v>
      </c>
      <c r="M3608" s="6">
        <f t="shared" si="523"/>
        <v>0</v>
      </c>
    </row>
    <row r="3609" spans="3:13" x14ac:dyDescent="0.35">
      <c r="C3609" s="42">
        <v>42080.104166666664</v>
      </c>
      <c r="D3609" s="32">
        <v>1779.384521484375</v>
      </c>
      <c r="E3609" s="34" t="str">
        <f t="shared" si="515"/>
        <v>03-17</v>
      </c>
      <c r="F3609" s="6">
        <f t="shared" si="516"/>
        <v>2</v>
      </c>
      <c r="G3609" s="6">
        <f t="shared" si="517"/>
        <v>17</v>
      </c>
      <c r="H3609" s="6">
        <f t="shared" si="518"/>
        <v>3</v>
      </c>
      <c r="I3609" s="6">
        <f t="shared" si="519"/>
        <v>12</v>
      </c>
      <c r="J3609" s="6" t="str">
        <f t="shared" si="520"/>
        <v>3-17</v>
      </c>
      <c r="K3609" s="6" t="str">
        <f t="shared" si="521"/>
        <v>WK</v>
      </c>
      <c r="L3609" s="6" t="str">
        <f t="shared" si="522"/>
        <v>EVE</v>
      </c>
      <c r="M3609" s="6">
        <f t="shared" si="523"/>
        <v>0</v>
      </c>
    </row>
    <row r="3610" spans="3:13" x14ac:dyDescent="0.35">
      <c r="C3610" s="42">
        <v>42080.125</v>
      </c>
      <c r="D3610" s="32">
        <v>1759.1549072265625</v>
      </c>
      <c r="E3610" s="34" t="str">
        <f t="shared" si="515"/>
        <v>03-17</v>
      </c>
      <c r="F3610" s="6">
        <f t="shared" si="516"/>
        <v>3</v>
      </c>
      <c r="G3610" s="6">
        <f t="shared" si="517"/>
        <v>17</v>
      </c>
      <c r="H3610" s="6">
        <f t="shared" si="518"/>
        <v>3</v>
      </c>
      <c r="I3610" s="6">
        <f t="shared" si="519"/>
        <v>12</v>
      </c>
      <c r="J3610" s="6" t="str">
        <f t="shared" si="520"/>
        <v>3-17</v>
      </c>
      <c r="K3610" s="6" t="str">
        <f t="shared" si="521"/>
        <v>WK</v>
      </c>
      <c r="L3610" s="6" t="str">
        <f t="shared" si="522"/>
        <v>EVE</v>
      </c>
      <c r="M3610" s="6">
        <f t="shared" si="523"/>
        <v>0</v>
      </c>
    </row>
    <row r="3611" spans="3:13" x14ac:dyDescent="0.35">
      <c r="C3611" s="42">
        <v>42080.145833333336</v>
      </c>
      <c r="D3611" s="32">
        <v>1739.685546875</v>
      </c>
      <c r="E3611" s="34" t="str">
        <f t="shared" si="515"/>
        <v>03-17</v>
      </c>
      <c r="F3611" s="6">
        <f t="shared" si="516"/>
        <v>3</v>
      </c>
      <c r="G3611" s="6">
        <f t="shared" si="517"/>
        <v>17</v>
      </c>
      <c r="H3611" s="6">
        <f t="shared" si="518"/>
        <v>3</v>
      </c>
      <c r="I3611" s="6">
        <f t="shared" si="519"/>
        <v>12</v>
      </c>
      <c r="J3611" s="6" t="str">
        <f t="shared" si="520"/>
        <v>3-17</v>
      </c>
      <c r="K3611" s="6" t="str">
        <f t="shared" si="521"/>
        <v>WK</v>
      </c>
      <c r="L3611" s="6" t="str">
        <f t="shared" si="522"/>
        <v>EVE</v>
      </c>
      <c r="M3611" s="6">
        <f t="shared" si="523"/>
        <v>0</v>
      </c>
    </row>
    <row r="3612" spans="3:13" x14ac:dyDescent="0.35">
      <c r="C3612" s="42">
        <v>42080.166666666664</v>
      </c>
      <c r="D3612" s="32">
        <v>1744.9150390625</v>
      </c>
      <c r="E3612" s="34" t="str">
        <f t="shared" si="515"/>
        <v>03-17</v>
      </c>
      <c r="F3612" s="6">
        <f t="shared" si="516"/>
        <v>4</v>
      </c>
      <c r="G3612" s="6">
        <f t="shared" si="517"/>
        <v>17</v>
      </c>
      <c r="H3612" s="6">
        <f t="shared" si="518"/>
        <v>3</v>
      </c>
      <c r="I3612" s="6">
        <f t="shared" si="519"/>
        <v>12</v>
      </c>
      <c r="J3612" s="6" t="str">
        <f t="shared" si="520"/>
        <v>3-17</v>
      </c>
      <c r="K3612" s="6" t="str">
        <f t="shared" si="521"/>
        <v>WK</v>
      </c>
      <c r="L3612" s="6" t="str">
        <f t="shared" si="522"/>
        <v>EVE</v>
      </c>
      <c r="M3612" s="6">
        <f t="shared" si="523"/>
        <v>0</v>
      </c>
    </row>
    <row r="3613" spans="3:13" x14ac:dyDescent="0.35">
      <c r="C3613" s="42">
        <v>42080.1875</v>
      </c>
      <c r="D3613" s="32">
        <v>1773.28515625</v>
      </c>
      <c r="E3613" s="34" t="str">
        <f t="shared" si="515"/>
        <v>03-17</v>
      </c>
      <c r="F3613" s="6">
        <f t="shared" si="516"/>
        <v>4</v>
      </c>
      <c r="G3613" s="6">
        <f t="shared" si="517"/>
        <v>17</v>
      </c>
      <c r="H3613" s="6">
        <f t="shared" si="518"/>
        <v>3</v>
      </c>
      <c r="I3613" s="6">
        <f t="shared" si="519"/>
        <v>12</v>
      </c>
      <c r="J3613" s="6" t="str">
        <f t="shared" si="520"/>
        <v>3-17</v>
      </c>
      <c r="K3613" s="6" t="str">
        <f t="shared" si="521"/>
        <v>WK</v>
      </c>
      <c r="L3613" s="6" t="str">
        <f t="shared" si="522"/>
        <v>EVE</v>
      </c>
      <c r="M3613" s="6">
        <f t="shared" si="523"/>
        <v>0</v>
      </c>
    </row>
    <row r="3614" spans="3:13" x14ac:dyDescent="0.35">
      <c r="C3614" s="42">
        <v>42080.208333333336</v>
      </c>
      <c r="D3614" s="32">
        <v>1818.3394775390625</v>
      </c>
      <c r="E3614" s="34" t="str">
        <f t="shared" si="515"/>
        <v>03-17</v>
      </c>
      <c r="F3614" s="6">
        <f t="shared" si="516"/>
        <v>5</v>
      </c>
      <c r="G3614" s="6">
        <f t="shared" si="517"/>
        <v>17</v>
      </c>
      <c r="H3614" s="6">
        <f t="shared" si="518"/>
        <v>3</v>
      </c>
      <c r="I3614" s="6">
        <f t="shared" si="519"/>
        <v>12</v>
      </c>
      <c r="J3614" s="6" t="str">
        <f t="shared" si="520"/>
        <v>3-17</v>
      </c>
      <c r="K3614" s="6" t="str">
        <f t="shared" si="521"/>
        <v>WK</v>
      </c>
      <c r="L3614" s="6" t="str">
        <f t="shared" si="522"/>
        <v>EVE</v>
      </c>
      <c r="M3614" s="6">
        <f t="shared" si="523"/>
        <v>0</v>
      </c>
    </row>
    <row r="3615" spans="3:13" x14ac:dyDescent="0.35">
      <c r="C3615" s="42">
        <v>42080.229166666664</v>
      </c>
      <c r="D3615" s="32">
        <v>1913.896728515625</v>
      </c>
      <c r="E3615" s="34" t="str">
        <f t="shared" si="515"/>
        <v>03-17</v>
      </c>
      <c r="F3615" s="6">
        <f t="shared" si="516"/>
        <v>5</v>
      </c>
      <c r="G3615" s="6">
        <f t="shared" si="517"/>
        <v>17</v>
      </c>
      <c r="H3615" s="6">
        <f t="shared" si="518"/>
        <v>3</v>
      </c>
      <c r="I3615" s="6">
        <f t="shared" si="519"/>
        <v>12</v>
      </c>
      <c r="J3615" s="6" t="str">
        <f t="shared" si="520"/>
        <v>3-17</v>
      </c>
      <c r="K3615" s="6" t="str">
        <f t="shared" si="521"/>
        <v>WK</v>
      </c>
      <c r="L3615" s="6" t="str">
        <f t="shared" si="522"/>
        <v>EVE</v>
      </c>
      <c r="M3615" s="6">
        <f t="shared" si="523"/>
        <v>0</v>
      </c>
    </row>
    <row r="3616" spans="3:13" x14ac:dyDescent="0.35">
      <c r="C3616" s="42">
        <v>42080.25</v>
      </c>
      <c r="D3616" s="32">
        <v>2014.7122802734375</v>
      </c>
      <c r="E3616" s="34" t="str">
        <f t="shared" si="515"/>
        <v>03-17</v>
      </c>
      <c r="F3616" s="6">
        <f t="shared" si="516"/>
        <v>6</v>
      </c>
      <c r="G3616" s="6">
        <f t="shared" si="517"/>
        <v>17</v>
      </c>
      <c r="H3616" s="6">
        <f t="shared" si="518"/>
        <v>3</v>
      </c>
      <c r="I3616" s="6">
        <f t="shared" si="519"/>
        <v>12</v>
      </c>
      <c r="J3616" s="6" t="str">
        <f t="shared" si="520"/>
        <v>3-17</v>
      </c>
      <c r="K3616" s="6" t="str">
        <f t="shared" si="521"/>
        <v>WK</v>
      </c>
      <c r="L3616" s="6" t="str">
        <f t="shared" si="522"/>
        <v>EVE</v>
      </c>
      <c r="M3616" s="6">
        <f t="shared" si="523"/>
        <v>0</v>
      </c>
    </row>
    <row r="3617" spans="3:13" x14ac:dyDescent="0.35">
      <c r="C3617" s="42">
        <v>42080.270833333336</v>
      </c>
      <c r="D3617" s="32">
        <v>2207.593017578125</v>
      </c>
      <c r="E3617" s="34" t="str">
        <f t="shared" si="515"/>
        <v>03-17</v>
      </c>
      <c r="F3617" s="6">
        <f t="shared" si="516"/>
        <v>6</v>
      </c>
      <c r="G3617" s="6">
        <f t="shared" si="517"/>
        <v>17</v>
      </c>
      <c r="H3617" s="6">
        <f t="shared" si="518"/>
        <v>3</v>
      </c>
      <c r="I3617" s="6">
        <f t="shared" si="519"/>
        <v>12</v>
      </c>
      <c r="J3617" s="6" t="str">
        <f t="shared" si="520"/>
        <v>3-17</v>
      </c>
      <c r="K3617" s="6" t="str">
        <f t="shared" si="521"/>
        <v>WK</v>
      </c>
      <c r="L3617" s="6" t="str">
        <f t="shared" si="522"/>
        <v>EVE</v>
      </c>
      <c r="M3617" s="6">
        <f t="shared" si="523"/>
        <v>0</v>
      </c>
    </row>
    <row r="3618" spans="3:13" x14ac:dyDescent="0.35">
      <c r="C3618" s="42">
        <v>42080.291666666664</v>
      </c>
      <c r="D3618" s="32">
        <v>2287.27490234375</v>
      </c>
      <c r="E3618" s="34" t="str">
        <f t="shared" si="515"/>
        <v>03-17</v>
      </c>
      <c r="F3618" s="6">
        <f t="shared" si="516"/>
        <v>7</v>
      </c>
      <c r="G3618" s="6">
        <f t="shared" si="517"/>
        <v>17</v>
      </c>
      <c r="H3618" s="6">
        <f t="shared" si="518"/>
        <v>3</v>
      </c>
      <c r="I3618" s="6">
        <f t="shared" si="519"/>
        <v>12</v>
      </c>
      <c r="J3618" s="6" t="str">
        <f t="shared" si="520"/>
        <v>3-17</v>
      </c>
      <c r="K3618" s="6" t="str">
        <f t="shared" si="521"/>
        <v>WK</v>
      </c>
      <c r="L3618" s="6" t="str">
        <f t="shared" si="522"/>
        <v>DAY</v>
      </c>
      <c r="M3618" s="6">
        <f t="shared" si="523"/>
        <v>0</v>
      </c>
    </row>
    <row r="3619" spans="3:13" x14ac:dyDescent="0.35">
      <c r="C3619" s="42">
        <v>42080.3125</v>
      </c>
      <c r="D3619" s="32">
        <v>2300.865234375</v>
      </c>
      <c r="E3619" s="34" t="str">
        <f t="shared" si="515"/>
        <v>03-17</v>
      </c>
      <c r="F3619" s="6">
        <f t="shared" si="516"/>
        <v>7</v>
      </c>
      <c r="G3619" s="6">
        <f t="shared" si="517"/>
        <v>17</v>
      </c>
      <c r="H3619" s="6">
        <f t="shared" si="518"/>
        <v>3</v>
      </c>
      <c r="I3619" s="6">
        <f t="shared" si="519"/>
        <v>12</v>
      </c>
      <c r="J3619" s="6" t="str">
        <f t="shared" si="520"/>
        <v>3-17</v>
      </c>
      <c r="K3619" s="6" t="str">
        <f t="shared" si="521"/>
        <v>WK</v>
      </c>
      <c r="L3619" s="6" t="str">
        <f t="shared" si="522"/>
        <v>DAY</v>
      </c>
      <c r="M3619" s="6">
        <f t="shared" si="523"/>
        <v>0</v>
      </c>
    </row>
    <row r="3620" spans="3:13" x14ac:dyDescent="0.35">
      <c r="C3620" s="42">
        <v>42080.333333333336</v>
      </c>
      <c r="D3620" s="32">
        <v>2337.00146484375</v>
      </c>
      <c r="E3620" s="34" t="str">
        <f t="shared" si="515"/>
        <v>03-17</v>
      </c>
      <c r="F3620" s="6">
        <f t="shared" si="516"/>
        <v>8</v>
      </c>
      <c r="G3620" s="6">
        <f t="shared" si="517"/>
        <v>17</v>
      </c>
      <c r="H3620" s="6">
        <f t="shared" si="518"/>
        <v>3</v>
      </c>
      <c r="I3620" s="6">
        <f t="shared" si="519"/>
        <v>12</v>
      </c>
      <c r="J3620" s="6" t="str">
        <f t="shared" si="520"/>
        <v>3-17</v>
      </c>
      <c r="K3620" s="6" t="str">
        <f t="shared" si="521"/>
        <v>WK</v>
      </c>
      <c r="L3620" s="6" t="str">
        <f t="shared" si="522"/>
        <v>DAY</v>
      </c>
      <c r="M3620" s="6">
        <f t="shared" si="523"/>
        <v>0</v>
      </c>
    </row>
    <row r="3621" spans="3:13" x14ac:dyDescent="0.35">
      <c r="C3621" s="42">
        <v>42080.354166666664</v>
      </c>
      <c r="D3621" s="32">
        <v>2389.20703125</v>
      </c>
      <c r="E3621" s="34" t="str">
        <f t="shared" si="515"/>
        <v>03-17</v>
      </c>
      <c r="F3621" s="6">
        <f t="shared" si="516"/>
        <v>8</v>
      </c>
      <c r="G3621" s="6">
        <f t="shared" si="517"/>
        <v>17</v>
      </c>
      <c r="H3621" s="6">
        <f t="shared" si="518"/>
        <v>3</v>
      </c>
      <c r="I3621" s="6">
        <f t="shared" si="519"/>
        <v>12</v>
      </c>
      <c r="J3621" s="6" t="str">
        <f t="shared" si="520"/>
        <v>3-17</v>
      </c>
      <c r="K3621" s="6" t="str">
        <f t="shared" si="521"/>
        <v>WK</v>
      </c>
      <c r="L3621" s="6" t="str">
        <f t="shared" si="522"/>
        <v>DAY</v>
      </c>
      <c r="M3621" s="6">
        <f t="shared" si="523"/>
        <v>0</v>
      </c>
    </row>
    <row r="3622" spans="3:13" x14ac:dyDescent="0.35">
      <c r="C3622" s="42">
        <v>42080.375</v>
      </c>
      <c r="D3622" s="32">
        <v>2413.161865234375</v>
      </c>
      <c r="E3622" s="34" t="str">
        <f t="shared" si="515"/>
        <v>03-17</v>
      </c>
      <c r="F3622" s="6">
        <f t="shared" si="516"/>
        <v>9</v>
      </c>
      <c r="G3622" s="6">
        <f t="shared" si="517"/>
        <v>17</v>
      </c>
      <c r="H3622" s="6">
        <f t="shared" si="518"/>
        <v>3</v>
      </c>
      <c r="I3622" s="6">
        <f t="shared" si="519"/>
        <v>12</v>
      </c>
      <c r="J3622" s="6" t="str">
        <f t="shared" si="520"/>
        <v>3-17</v>
      </c>
      <c r="K3622" s="6" t="str">
        <f t="shared" si="521"/>
        <v>WK</v>
      </c>
      <c r="L3622" s="6" t="str">
        <f t="shared" si="522"/>
        <v>DAY</v>
      </c>
      <c r="M3622" s="6">
        <f t="shared" si="523"/>
        <v>0</v>
      </c>
    </row>
    <row r="3623" spans="3:13" x14ac:dyDescent="0.35">
      <c r="C3623" s="42">
        <v>42080.395833333336</v>
      </c>
      <c r="D3623" s="32">
        <v>2442.3203125</v>
      </c>
      <c r="E3623" s="34" t="str">
        <f t="shared" si="515"/>
        <v>03-17</v>
      </c>
      <c r="F3623" s="6">
        <f t="shared" si="516"/>
        <v>9</v>
      </c>
      <c r="G3623" s="6">
        <f t="shared" si="517"/>
        <v>17</v>
      </c>
      <c r="H3623" s="6">
        <f t="shared" si="518"/>
        <v>3</v>
      </c>
      <c r="I3623" s="6">
        <f t="shared" si="519"/>
        <v>12</v>
      </c>
      <c r="J3623" s="6" t="str">
        <f t="shared" si="520"/>
        <v>3-17</v>
      </c>
      <c r="K3623" s="6" t="str">
        <f t="shared" si="521"/>
        <v>WK</v>
      </c>
      <c r="L3623" s="6" t="str">
        <f t="shared" si="522"/>
        <v>DAY</v>
      </c>
      <c r="M3623" s="6">
        <f t="shared" si="523"/>
        <v>0</v>
      </c>
    </row>
    <row r="3624" spans="3:13" x14ac:dyDescent="0.35">
      <c r="C3624" s="42">
        <v>42080.416666666664</v>
      </c>
      <c r="D3624" s="32">
        <v>2477.877685546875</v>
      </c>
      <c r="E3624" s="34" t="str">
        <f t="shared" si="515"/>
        <v>03-17</v>
      </c>
      <c r="F3624" s="6">
        <f t="shared" si="516"/>
        <v>10</v>
      </c>
      <c r="G3624" s="6">
        <f t="shared" si="517"/>
        <v>17</v>
      </c>
      <c r="H3624" s="6">
        <f t="shared" si="518"/>
        <v>3</v>
      </c>
      <c r="I3624" s="6">
        <f t="shared" si="519"/>
        <v>12</v>
      </c>
      <c r="J3624" s="6" t="str">
        <f t="shared" si="520"/>
        <v>3-17</v>
      </c>
      <c r="K3624" s="6" t="str">
        <f t="shared" si="521"/>
        <v>WK</v>
      </c>
      <c r="L3624" s="6" t="str">
        <f t="shared" si="522"/>
        <v>DAY</v>
      </c>
      <c r="M3624" s="6">
        <f t="shared" si="523"/>
        <v>0</v>
      </c>
    </row>
    <row r="3625" spans="3:13" x14ac:dyDescent="0.35">
      <c r="C3625" s="42">
        <v>42080.4375</v>
      </c>
      <c r="D3625" s="32">
        <v>2524.227294921875</v>
      </c>
      <c r="E3625" s="34" t="str">
        <f t="shared" si="515"/>
        <v>03-17</v>
      </c>
      <c r="F3625" s="6">
        <f t="shared" si="516"/>
        <v>10</v>
      </c>
      <c r="G3625" s="6">
        <f t="shared" si="517"/>
        <v>17</v>
      </c>
      <c r="H3625" s="6">
        <f t="shared" si="518"/>
        <v>3</v>
      </c>
      <c r="I3625" s="6">
        <f t="shared" si="519"/>
        <v>12</v>
      </c>
      <c r="J3625" s="6" t="str">
        <f t="shared" si="520"/>
        <v>3-17</v>
      </c>
      <c r="K3625" s="6" t="str">
        <f t="shared" si="521"/>
        <v>WK</v>
      </c>
      <c r="L3625" s="6" t="str">
        <f t="shared" si="522"/>
        <v>DAY</v>
      </c>
      <c r="M3625" s="6">
        <f t="shared" si="523"/>
        <v>0</v>
      </c>
    </row>
    <row r="3626" spans="3:13" x14ac:dyDescent="0.35">
      <c r="C3626" s="42">
        <v>42080.458333333336</v>
      </c>
      <c r="D3626" s="32">
        <v>2572.4130859375</v>
      </c>
      <c r="E3626" s="34" t="str">
        <f t="shared" si="515"/>
        <v>03-17</v>
      </c>
      <c r="F3626" s="6">
        <f t="shared" si="516"/>
        <v>11</v>
      </c>
      <c r="G3626" s="6">
        <f t="shared" si="517"/>
        <v>17</v>
      </c>
      <c r="H3626" s="6">
        <f t="shared" si="518"/>
        <v>3</v>
      </c>
      <c r="I3626" s="6">
        <f t="shared" si="519"/>
        <v>12</v>
      </c>
      <c r="J3626" s="6" t="str">
        <f t="shared" si="520"/>
        <v>3-17</v>
      </c>
      <c r="K3626" s="6" t="str">
        <f t="shared" si="521"/>
        <v>WK</v>
      </c>
      <c r="L3626" s="6" t="str">
        <f t="shared" si="522"/>
        <v>DAY</v>
      </c>
      <c r="M3626" s="6">
        <f t="shared" si="523"/>
        <v>0</v>
      </c>
    </row>
    <row r="3627" spans="3:13" x14ac:dyDescent="0.35">
      <c r="C3627" s="42">
        <v>42080.479166666664</v>
      </c>
      <c r="D3627" s="32">
        <v>2620.27490234375</v>
      </c>
      <c r="E3627" s="34" t="str">
        <f t="shared" si="515"/>
        <v>03-17</v>
      </c>
      <c r="F3627" s="6">
        <f t="shared" si="516"/>
        <v>11</v>
      </c>
      <c r="G3627" s="6">
        <f t="shared" si="517"/>
        <v>17</v>
      </c>
      <c r="H3627" s="6">
        <f t="shared" si="518"/>
        <v>3</v>
      </c>
      <c r="I3627" s="6">
        <f t="shared" si="519"/>
        <v>12</v>
      </c>
      <c r="J3627" s="6" t="str">
        <f t="shared" si="520"/>
        <v>3-17</v>
      </c>
      <c r="K3627" s="6" t="str">
        <f t="shared" si="521"/>
        <v>WK</v>
      </c>
      <c r="L3627" s="6" t="str">
        <f t="shared" si="522"/>
        <v>DAY</v>
      </c>
      <c r="M3627" s="6">
        <f t="shared" si="523"/>
        <v>0</v>
      </c>
    </row>
    <row r="3628" spans="3:13" x14ac:dyDescent="0.35">
      <c r="C3628" s="42">
        <v>42080.5</v>
      </c>
      <c r="D3628" s="32">
        <v>2634.620849609375</v>
      </c>
      <c r="E3628" s="34" t="str">
        <f t="shared" si="515"/>
        <v>03-17</v>
      </c>
      <c r="F3628" s="6">
        <f t="shared" si="516"/>
        <v>12</v>
      </c>
      <c r="G3628" s="6">
        <f t="shared" si="517"/>
        <v>17</v>
      </c>
      <c r="H3628" s="6">
        <f t="shared" si="518"/>
        <v>3</v>
      </c>
      <c r="I3628" s="6">
        <f t="shared" si="519"/>
        <v>12</v>
      </c>
      <c r="J3628" s="6" t="str">
        <f t="shared" si="520"/>
        <v>3-17</v>
      </c>
      <c r="K3628" s="6" t="str">
        <f t="shared" si="521"/>
        <v>WK</v>
      </c>
      <c r="L3628" s="6" t="str">
        <f t="shared" si="522"/>
        <v>DAY</v>
      </c>
      <c r="M3628" s="6">
        <f t="shared" si="523"/>
        <v>0</v>
      </c>
    </row>
    <row r="3629" spans="3:13" x14ac:dyDescent="0.35">
      <c r="C3629" s="42">
        <v>42080.520833333336</v>
      </c>
      <c r="D3629" s="32">
        <v>2648.33935546875</v>
      </c>
      <c r="E3629" s="34" t="str">
        <f t="shared" si="515"/>
        <v>03-17</v>
      </c>
      <c r="F3629" s="6">
        <f t="shared" si="516"/>
        <v>12</v>
      </c>
      <c r="G3629" s="6">
        <f t="shared" si="517"/>
        <v>17</v>
      </c>
      <c r="H3629" s="6">
        <f t="shared" si="518"/>
        <v>3</v>
      </c>
      <c r="I3629" s="6">
        <f t="shared" si="519"/>
        <v>12</v>
      </c>
      <c r="J3629" s="6" t="str">
        <f t="shared" si="520"/>
        <v>3-17</v>
      </c>
      <c r="K3629" s="6" t="str">
        <f t="shared" si="521"/>
        <v>WK</v>
      </c>
      <c r="L3629" s="6" t="str">
        <f t="shared" si="522"/>
        <v>DAY</v>
      </c>
      <c r="M3629" s="6">
        <f t="shared" si="523"/>
        <v>0</v>
      </c>
    </row>
    <row r="3630" spans="3:13" x14ac:dyDescent="0.35">
      <c r="C3630" s="42">
        <v>42080.541666666664</v>
      </c>
      <c r="D3630" s="32">
        <v>2642.65771484375</v>
      </c>
      <c r="E3630" s="34" t="str">
        <f t="shared" si="515"/>
        <v>03-17</v>
      </c>
      <c r="F3630" s="6">
        <f t="shared" si="516"/>
        <v>13</v>
      </c>
      <c r="G3630" s="6">
        <f t="shared" si="517"/>
        <v>17</v>
      </c>
      <c r="H3630" s="6">
        <f t="shared" si="518"/>
        <v>3</v>
      </c>
      <c r="I3630" s="6">
        <f t="shared" si="519"/>
        <v>12</v>
      </c>
      <c r="J3630" s="6" t="str">
        <f t="shared" si="520"/>
        <v>3-17</v>
      </c>
      <c r="K3630" s="6" t="str">
        <f t="shared" si="521"/>
        <v>WK</v>
      </c>
      <c r="L3630" s="6" t="str">
        <f t="shared" si="522"/>
        <v>DAY</v>
      </c>
      <c r="M3630" s="6">
        <f t="shared" si="523"/>
        <v>0</v>
      </c>
    </row>
    <row r="3631" spans="3:13" x14ac:dyDescent="0.35">
      <c r="C3631" s="42">
        <v>42080.5625</v>
      </c>
      <c r="D3631" s="32">
        <v>2702.839111328125</v>
      </c>
      <c r="E3631" s="34" t="str">
        <f t="shared" si="515"/>
        <v>03-17</v>
      </c>
      <c r="F3631" s="6">
        <f t="shared" si="516"/>
        <v>13</v>
      </c>
      <c r="G3631" s="6">
        <f t="shared" si="517"/>
        <v>17</v>
      </c>
      <c r="H3631" s="6">
        <f t="shared" si="518"/>
        <v>3</v>
      </c>
      <c r="I3631" s="6">
        <f t="shared" si="519"/>
        <v>12</v>
      </c>
      <c r="J3631" s="6" t="str">
        <f t="shared" si="520"/>
        <v>3-17</v>
      </c>
      <c r="K3631" s="6" t="str">
        <f t="shared" si="521"/>
        <v>WK</v>
      </c>
      <c r="L3631" s="6" t="str">
        <f t="shared" si="522"/>
        <v>DAY</v>
      </c>
      <c r="M3631" s="6">
        <f t="shared" si="523"/>
        <v>0</v>
      </c>
    </row>
    <row r="3632" spans="3:13" x14ac:dyDescent="0.35">
      <c r="C3632" s="42">
        <v>42080.583333333336</v>
      </c>
      <c r="D3632" s="32">
        <v>2720.9091796875</v>
      </c>
      <c r="E3632" s="34" t="str">
        <f t="shared" si="515"/>
        <v>03-17</v>
      </c>
      <c r="F3632" s="6">
        <f t="shared" si="516"/>
        <v>14</v>
      </c>
      <c r="G3632" s="6">
        <f t="shared" si="517"/>
        <v>17</v>
      </c>
      <c r="H3632" s="6">
        <f t="shared" si="518"/>
        <v>3</v>
      </c>
      <c r="I3632" s="6">
        <f t="shared" si="519"/>
        <v>12</v>
      </c>
      <c r="J3632" s="6" t="str">
        <f t="shared" si="520"/>
        <v>3-17</v>
      </c>
      <c r="K3632" s="6" t="str">
        <f t="shared" si="521"/>
        <v>WK</v>
      </c>
      <c r="L3632" s="6" t="str">
        <f t="shared" si="522"/>
        <v>DAY</v>
      </c>
      <c r="M3632" s="6">
        <f t="shared" si="523"/>
        <v>0</v>
      </c>
    </row>
    <row r="3633" spans="3:13" x14ac:dyDescent="0.35">
      <c r="C3633" s="42">
        <v>42080.604166666664</v>
      </c>
      <c r="D3633" s="32">
        <v>2750.7041015625</v>
      </c>
      <c r="E3633" s="34" t="str">
        <f t="shared" si="515"/>
        <v>03-17</v>
      </c>
      <c r="F3633" s="6">
        <f t="shared" si="516"/>
        <v>14</v>
      </c>
      <c r="G3633" s="6">
        <f t="shared" si="517"/>
        <v>17</v>
      </c>
      <c r="H3633" s="6">
        <f t="shared" si="518"/>
        <v>3</v>
      </c>
      <c r="I3633" s="6">
        <f t="shared" si="519"/>
        <v>12</v>
      </c>
      <c r="J3633" s="6" t="str">
        <f t="shared" si="520"/>
        <v>3-17</v>
      </c>
      <c r="K3633" s="6" t="str">
        <f t="shared" si="521"/>
        <v>WK</v>
      </c>
      <c r="L3633" s="6" t="str">
        <f t="shared" si="522"/>
        <v>DAY</v>
      </c>
      <c r="M3633" s="6">
        <f t="shared" si="523"/>
        <v>0</v>
      </c>
    </row>
    <row r="3634" spans="3:13" x14ac:dyDescent="0.35">
      <c r="C3634" s="42">
        <v>42080.625</v>
      </c>
      <c r="D3634" s="32">
        <v>2760.379150390625</v>
      </c>
      <c r="E3634" s="34" t="str">
        <f t="shared" si="515"/>
        <v>03-17</v>
      </c>
      <c r="F3634" s="6">
        <f t="shared" si="516"/>
        <v>15</v>
      </c>
      <c r="G3634" s="6">
        <f t="shared" si="517"/>
        <v>17</v>
      </c>
      <c r="H3634" s="6">
        <f t="shared" si="518"/>
        <v>3</v>
      </c>
      <c r="I3634" s="6">
        <f t="shared" si="519"/>
        <v>12</v>
      </c>
      <c r="J3634" s="6" t="str">
        <f t="shared" si="520"/>
        <v>3-17</v>
      </c>
      <c r="K3634" s="6" t="str">
        <f t="shared" si="521"/>
        <v>WK</v>
      </c>
      <c r="L3634" s="6" t="str">
        <f t="shared" si="522"/>
        <v>DAY</v>
      </c>
      <c r="M3634" s="6">
        <f t="shared" si="523"/>
        <v>0</v>
      </c>
    </row>
    <row r="3635" spans="3:13" x14ac:dyDescent="0.35">
      <c r="C3635" s="42">
        <v>42080.645833333336</v>
      </c>
      <c r="D3635" s="32">
        <v>2790.31005859375</v>
      </c>
      <c r="E3635" s="34" t="str">
        <f t="shared" si="515"/>
        <v>03-17</v>
      </c>
      <c r="F3635" s="6">
        <f t="shared" si="516"/>
        <v>15</v>
      </c>
      <c r="G3635" s="6">
        <f t="shared" si="517"/>
        <v>17</v>
      </c>
      <c r="H3635" s="6">
        <f t="shared" si="518"/>
        <v>3</v>
      </c>
      <c r="I3635" s="6">
        <f t="shared" si="519"/>
        <v>12</v>
      </c>
      <c r="J3635" s="6" t="str">
        <f t="shared" si="520"/>
        <v>3-17</v>
      </c>
      <c r="K3635" s="6" t="str">
        <f t="shared" si="521"/>
        <v>WK</v>
      </c>
      <c r="L3635" s="6" t="str">
        <f t="shared" si="522"/>
        <v>DAY</v>
      </c>
      <c r="M3635" s="6">
        <f t="shared" si="523"/>
        <v>0</v>
      </c>
    </row>
    <row r="3636" spans="3:13" x14ac:dyDescent="0.35">
      <c r="C3636" s="42">
        <v>42080.666666666664</v>
      </c>
      <c r="D3636" s="32">
        <v>2762.56298828125</v>
      </c>
      <c r="E3636" s="34" t="str">
        <f t="shared" si="515"/>
        <v>03-17</v>
      </c>
      <c r="F3636" s="6">
        <f t="shared" si="516"/>
        <v>16</v>
      </c>
      <c r="G3636" s="6">
        <f t="shared" si="517"/>
        <v>17</v>
      </c>
      <c r="H3636" s="6">
        <f t="shared" si="518"/>
        <v>3</v>
      </c>
      <c r="I3636" s="6">
        <f t="shared" si="519"/>
        <v>12</v>
      </c>
      <c r="J3636" s="6" t="str">
        <f t="shared" si="520"/>
        <v>3-17</v>
      </c>
      <c r="K3636" s="6" t="str">
        <f t="shared" si="521"/>
        <v>WK</v>
      </c>
      <c r="L3636" s="6" t="str">
        <f t="shared" si="522"/>
        <v>DAY</v>
      </c>
      <c r="M3636" s="6">
        <f t="shared" si="523"/>
        <v>0</v>
      </c>
    </row>
    <row r="3637" spans="3:13" x14ac:dyDescent="0.35">
      <c r="C3637" s="42">
        <v>42080.6875</v>
      </c>
      <c r="D3637" s="32">
        <v>2734.295166015625</v>
      </c>
      <c r="E3637" s="34" t="str">
        <f t="shared" si="515"/>
        <v>03-17</v>
      </c>
      <c r="F3637" s="6">
        <f t="shared" si="516"/>
        <v>16</v>
      </c>
      <c r="G3637" s="6">
        <f t="shared" si="517"/>
        <v>17</v>
      </c>
      <c r="H3637" s="6">
        <f t="shared" si="518"/>
        <v>3</v>
      </c>
      <c r="I3637" s="6">
        <f t="shared" si="519"/>
        <v>12</v>
      </c>
      <c r="J3637" s="6" t="str">
        <f t="shared" si="520"/>
        <v>3-17</v>
      </c>
      <c r="K3637" s="6" t="str">
        <f t="shared" si="521"/>
        <v>WK</v>
      </c>
      <c r="L3637" s="6" t="str">
        <f t="shared" si="522"/>
        <v>DAY</v>
      </c>
      <c r="M3637" s="6">
        <f t="shared" si="523"/>
        <v>0</v>
      </c>
    </row>
    <row r="3638" spans="3:13" x14ac:dyDescent="0.35">
      <c r="C3638" s="42">
        <v>42080.708333333336</v>
      </c>
      <c r="D3638" s="32">
        <v>2733.1181640625</v>
      </c>
      <c r="E3638" s="34" t="str">
        <f t="shared" si="515"/>
        <v>03-17</v>
      </c>
      <c r="F3638" s="6">
        <f t="shared" si="516"/>
        <v>17</v>
      </c>
      <c r="G3638" s="6">
        <f t="shared" si="517"/>
        <v>17</v>
      </c>
      <c r="H3638" s="6">
        <f t="shared" si="518"/>
        <v>3</v>
      </c>
      <c r="I3638" s="6">
        <f t="shared" si="519"/>
        <v>12</v>
      </c>
      <c r="J3638" s="6" t="str">
        <f t="shared" si="520"/>
        <v>3-17</v>
      </c>
      <c r="K3638" s="6" t="str">
        <f t="shared" si="521"/>
        <v>WK</v>
      </c>
      <c r="L3638" s="6" t="str">
        <f t="shared" si="522"/>
        <v>EVE</v>
      </c>
      <c r="M3638" s="6">
        <f t="shared" si="523"/>
        <v>0</v>
      </c>
    </row>
    <row r="3639" spans="3:13" x14ac:dyDescent="0.35">
      <c r="C3639" s="42">
        <v>42080.729166666664</v>
      </c>
      <c r="D3639" s="32">
        <v>2729.782958984375</v>
      </c>
      <c r="E3639" s="34" t="str">
        <f t="shared" si="515"/>
        <v>03-17</v>
      </c>
      <c r="F3639" s="6">
        <f t="shared" si="516"/>
        <v>17</v>
      </c>
      <c r="G3639" s="6">
        <f t="shared" si="517"/>
        <v>17</v>
      </c>
      <c r="H3639" s="6">
        <f t="shared" si="518"/>
        <v>3</v>
      </c>
      <c r="I3639" s="6">
        <f t="shared" si="519"/>
        <v>12</v>
      </c>
      <c r="J3639" s="6" t="str">
        <f t="shared" si="520"/>
        <v>3-17</v>
      </c>
      <c r="K3639" s="6" t="str">
        <f t="shared" si="521"/>
        <v>WK</v>
      </c>
      <c r="L3639" s="6" t="str">
        <f t="shared" si="522"/>
        <v>EVE</v>
      </c>
      <c r="M3639" s="6">
        <f t="shared" si="523"/>
        <v>0</v>
      </c>
    </row>
    <row r="3640" spans="3:13" x14ac:dyDescent="0.35">
      <c r="C3640" s="42">
        <v>42080.75</v>
      </c>
      <c r="D3640" s="32">
        <v>2730.244140625</v>
      </c>
      <c r="E3640" s="34" t="str">
        <f t="shared" si="515"/>
        <v>03-17</v>
      </c>
      <c r="F3640" s="6">
        <f t="shared" si="516"/>
        <v>18</v>
      </c>
      <c r="G3640" s="6">
        <f t="shared" si="517"/>
        <v>17</v>
      </c>
      <c r="H3640" s="6">
        <f t="shared" si="518"/>
        <v>3</v>
      </c>
      <c r="I3640" s="6">
        <f t="shared" si="519"/>
        <v>12</v>
      </c>
      <c r="J3640" s="6" t="str">
        <f t="shared" si="520"/>
        <v>3-17</v>
      </c>
      <c r="K3640" s="6" t="str">
        <f t="shared" si="521"/>
        <v>WK</v>
      </c>
      <c r="L3640" s="6" t="str">
        <f t="shared" si="522"/>
        <v>EVE</v>
      </c>
      <c r="M3640" s="6">
        <f t="shared" si="523"/>
        <v>0</v>
      </c>
    </row>
    <row r="3641" spans="3:13" x14ac:dyDescent="0.35">
      <c r="C3641" s="42">
        <v>42080.770833333336</v>
      </c>
      <c r="D3641" s="32">
        <v>2731.039306640625</v>
      </c>
      <c r="E3641" s="34" t="str">
        <f t="shared" si="515"/>
        <v>03-17</v>
      </c>
      <c r="F3641" s="6">
        <f t="shared" si="516"/>
        <v>18</v>
      </c>
      <c r="G3641" s="6">
        <f t="shared" si="517"/>
        <v>17</v>
      </c>
      <c r="H3641" s="6">
        <f t="shared" si="518"/>
        <v>3</v>
      </c>
      <c r="I3641" s="6">
        <f t="shared" si="519"/>
        <v>12</v>
      </c>
      <c r="J3641" s="6" t="str">
        <f t="shared" si="520"/>
        <v>3-17</v>
      </c>
      <c r="K3641" s="6" t="str">
        <f t="shared" si="521"/>
        <v>WK</v>
      </c>
      <c r="L3641" s="6" t="str">
        <f t="shared" si="522"/>
        <v>EVE</v>
      </c>
      <c r="M3641" s="6">
        <f t="shared" si="523"/>
        <v>0</v>
      </c>
    </row>
    <row r="3642" spans="3:13" x14ac:dyDescent="0.35">
      <c r="C3642" s="42">
        <v>42080.791666666664</v>
      </c>
      <c r="D3642" s="32">
        <v>2839.93896484375</v>
      </c>
      <c r="E3642" s="34" t="str">
        <f t="shared" si="515"/>
        <v>03-17</v>
      </c>
      <c r="F3642" s="6">
        <f t="shared" si="516"/>
        <v>19</v>
      </c>
      <c r="G3642" s="6">
        <f t="shared" si="517"/>
        <v>17</v>
      </c>
      <c r="H3642" s="6">
        <f t="shared" si="518"/>
        <v>3</v>
      </c>
      <c r="I3642" s="6">
        <f t="shared" si="519"/>
        <v>12</v>
      </c>
      <c r="J3642" s="6" t="str">
        <f t="shared" si="520"/>
        <v>3-17</v>
      </c>
      <c r="K3642" s="6" t="str">
        <f t="shared" si="521"/>
        <v>WK</v>
      </c>
      <c r="L3642" s="6" t="str">
        <f t="shared" si="522"/>
        <v>EVE</v>
      </c>
      <c r="M3642" s="6">
        <f t="shared" si="523"/>
        <v>0</v>
      </c>
    </row>
    <row r="3643" spans="3:13" x14ac:dyDescent="0.35">
      <c r="C3643" s="42">
        <v>42080.8125</v>
      </c>
      <c r="D3643" s="32">
        <v>2926.90771484375</v>
      </c>
      <c r="E3643" s="34" t="str">
        <f t="shared" si="515"/>
        <v>03-17</v>
      </c>
      <c r="F3643" s="6">
        <f t="shared" si="516"/>
        <v>19</v>
      </c>
      <c r="G3643" s="6">
        <f t="shared" si="517"/>
        <v>17</v>
      </c>
      <c r="H3643" s="6">
        <f t="shared" si="518"/>
        <v>3</v>
      </c>
      <c r="I3643" s="6">
        <f t="shared" si="519"/>
        <v>12</v>
      </c>
      <c r="J3643" s="6" t="str">
        <f t="shared" si="520"/>
        <v>3-17</v>
      </c>
      <c r="K3643" s="6" t="str">
        <f t="shared" si="521"/>
        <v>WK</v>
      </c>
      <c r="L3643" s="6" t="str">
        <f t="shared" si="522"/>
        <v>EVE</v>
      </c>
      <c r="M3643" s="6">
        <f t="shared" si="523"/>
        <v>0</v>
      </c>
    </row>
    <row r="3644" spans="3:13" x14ac:dyDescent="0.35">
      <c r="C3644" s="42">
        <v>42080.833333333336</v>
      </c>
      <c r="D3644" s="32">
        <v>2917.09521484375</v>
      </c>
      <c r="E3644" s="34" t="str">
        <f t="shared" si="515"/>
        <v>03-17</v>
      </c>
      <c r="F3644" s="6">
        <f t="shared" si="516"/>
        <v>20</v>
      </c>
      <c r="G3644" s="6">
        <f t="shared" si="517"/>
        <v>17</v>
      </c>
      <c r="H3644" s="6">
        <f t="shared" si="518"/>
        <v>3</v>
      </c>
      <c r="I3644" s="6">
        <f t="shared" si="519"/>
        <v>12</v>
      </c>
      <c r="J3644" s="6" t="str">
        <f t="shared" si="520"/>
        <v>3-17</v>
      </c>
      <c r="K3644" s="6" t="str">
        <f t="shared" si="521"/>
        <v>WK</v>
      </c>
      <c r="L3644" s="6" t="str">
        <f t="shared" si="522"/>
        <v>EVE</v>
      </c>
      <c r="M3644" s="6">
        <f t="shared" si="523"/>
        <v>0</v>
      </c>
    </row>
    <row r="3645" spans="3:13" x14ac:dyDescent="0.35">
      <c r="C3645" s="42">
        <v>42080.854166666664</v>
      </c>
      <c r="D3645" s="32">
        <v>2856.8623046875</v>
      </c>
      <c r="E3645" s="34" t="str">
        <f t="shared" si="515"/>
        <v>03-17</v>
      </c>
      <c r="F3645" s="6">
        <f t="shared" si="516"/>
        <v>20</v>
      </c>
      <c r="G3645" s="6">
        <f t="shared" si="517"/>
        <v>17</v>
      </c>
      <c r="H3645" s="6">
        <f t="shared" si="518"/>
        <v>3</v>
      </c>
      <c r="I3645" s="6">
        <f t="shared" si="519"/>
        <v>12</v>
      </c>
      <c r="J3645" s="6" t="str">
        <f t="shared" si="520"/>
        <v>3-17</v>
      </c>
      <c r="K3645" s="6" t="str">
        <f t="shared" si="521"/>
        <v>WK</v>
      </c>
      <c r="L3645" s="6" t="str">
        <f t="shared" si="522"/>
        <v>EVE</v>
      </c>
      <c r="M3645" s="6">
        <f t="shared" si="523"/>
        <v>0</v>
      </c>
    </row>
    <row r="3646" spans="3:13" x14ac:dyDescent="0.35">
      <c r="C3646" s="42">
        <v>42080.875</v>
      </c>
      <c r="D3646" s="32">
        <v>2783.38037109375</v>
      </c>
      <c r="E3646" s="34" t="str">
        <f t="shared" si="515"/>
        <v>03-17</v>
      </c>
      <c r="F3646" s="6">
        <f t="shared" si="516"/>
        <v>21</v>
      </c>
      <c r="G3646" s="6">
        <f t="shared" si="517"/>
        <v>17</v>
      </c>
      <c r="H3646" s="6">
        <f t="shared" si="518"/>
        <v>3</v>
      </c>
      <c r="I3646" s="6">
        <f t="shared" si="519"/>
        <v>12</v>
      </c>
      <c r="J3646" s="6" t="str">
        <f t="shared" si="520"/>
        <v>3-17</v>
      </c>
      <c r="K3646" s="6" t="str">
        <f t="shared" si="521"/>
        <v>WK</v>
      </c>
      <c r="L3646" s="6" t="str">
        <f t="shared" si="522"/>
        <v>EVE</v>
      </c>
      <c r="M3646" s="6">
        <f t="shared" si="523"/>
        <v>0</v>
      </c>
    </row>
    <row r="3647" spans="3:13" x14ac:dyDescent="0.35">
      <c r="C3647" s="42">
        <v>42080.895833333336</v>
      </c>
      <c r="D3647" s="32">
        <v>2666.239501953125</v>
      </c>
      <c r="E3647" s="34" t="str">
        <f t="shared" si="515"/>
        <v>03-17</v>
      </c>
      <c r="F3647" s="6">
        <f t="shared" si="516"/>
        <v>21</v>
      </c>
      <c r="G3647" s="6">
        <f t="shared" si="517"/>
        <v>17</v>
      </c>
      <c r="H3647" s="6">
        <f t="shared" si="518"/>
        <v>3</v>
      </c>
      <c r="I3647" s="6">
        <f t="shared" si="519"/>
        <v>12</v>
      </c>
      <c r="J3647" s="6" t="str">
        <f t="shared" si="520"/>
        <v>3-17</v>
      </c>
      <c r="K3647" s="6" t="str">
        <f t="shared" si="521"/>
        <v>WK</v>
      </c>
      <c r="L3647" s="6" t="str">
        <f t="shared" si="522"/>
        <v>EVE</v>
      </c>
      <c r="M3647" s="6">
        <f t="shared" si="523"/>
        <v>0</v>
      </c>
    </row>
    <row r="3648" spans="3:13" x14ac:dyDescent="0.35">
      <c r="C3648" s="42">
        <v>42080.916666666664</v>
      </c>
      <c r="D3648" s="32">
        <v>2519.651611328125</v>
      </c>
      <c r="E3648" s="34" t="str">
        <f t="shared" si="515"/>
        <v>03-17</v>
      </c>
      <c r="F3648" s="6">
        <f t="shared" si="516"/>
        <v>22</v>
      </c>
      <c r="G3648" s="6">
        <f t="shared" si="517"/>
        <v>17</v>
      </c>
      <c r="H3648" s="6">
        <f t="shared" si="518"/>
        <v>3</v>
      </c>
      <c r="I3648" s="6">
        <f t="shared" si="519"/>
        <v>12</v>
      </c>
      <c r="J3648" s="6" t="str">
        <f t="shared" si="520"/>
        <v>3-17</v>
      </c>
      <c r="K3648" s="6" t="str">
        <f t="shared" si="521"/>
        <v>WK</v>
      </c>
      <c r="L3648" s="6" t="str">
        <f t="shared" si="522"/>
        <v>EVE</v>
      </c>
      <c r="M3648" s="6">
        <f t="shared" si="523"/>
        <v>0</v>
      </c>
    </row>
    <row r="3649" spans="3:13" x14ac:dyDescent="0.35">
      <c r="C3649" s="42">
        <v>42080.9375</v>
      </c>
      <c r="D3649" s="32">
        <v>2377.553466796875</v>
      </c>
      <c r="E3649" s="34" t="str">
        <f t="shared" si="515"/>
        <v>03-17</v>
      </c>
      <c r="F3649" s="6">
        <f t="shared" si="516"/>
        <v>22</v>
      </c>
      <c r="G3649" s="6">
        <f t="shared" si="517"/>
        <v>17</v>
      </c>
      <c r="H3649" s="6">
        <f t="shared" si="518"/>
        <v>3</v>
      </c>
      <c r="I3649" s="6">
        <f t="shared" si="519"/>
        <v>12</v>
      </c>
      <c r="J3649" s="6" t="str">
        <f t="shared" si="520"/>
        <v>3-17</v>
      </c>
      <c r="K3649" s="6" t="str">
        <f t="shared" si="521"/>
        <v>WK</v>
      </c>
      <c r="L3649" s="6" t="str">
        <f t="shared" si="522"/>
        <v>EVE</v>
      </c>
      <c r="M3649" s="6">
        <f t="shared" si="523"/>
        <v>0</v>
      </c>
    </row>
    <row r="3650" spans="3:13" x14ac:dyDescent="0.35">
      <c r="C3650" s="42">
        <v>42080.958333333336</v>
      </c>
      <c r="D3650" s="32">
        <v>2243.58349609375</v>
      </c>
      <c r="E3650" s="34" t="str">
        <f t="shared" si="515"/>
        <v>03-17</v>
      </c>
      <c r="F3650" s="6">
        <f t="shared" si="516"/>
        <v>23</v>
      </c>
      <c r="G3650" s="6">
        <f t="shared" si="517"/>
        <v>17</v>
      </c>
      <c r="H3650" s="6">
        <f t="shared" si="518"/>
        <v>3</v>
      </c>
      <c r="I3650" s="6">
        <f t="shared" si="519"/>
        <v>12</v>
      </c>
      <c r="J3650" s="6" t="str">
        <f t="shared" si="520"/>
        <v>3-17</v>
      </c>
      <c r="K3650" s="6" t="str">
        <f t="shared" si="521"/>
        <v>WK</v>
      </c>
      <c r="L3650" s="6" t="str">
        <f t="shared" si="522"/>
        <v>EVE</v>
      </c>
      <c r="M3650" s="6">
        <f t="shared" si="523"/>
        <v>0</v>
      </c>
    </row>
    <row r="3651" spans="3:13" x14ac:dyDescent="0.35">
      <c r="C3651" s="42">
        <v>42080.979166666664</v>
      </c>
      <c r="D3651" s="32">
        <v>2119.424560546875</v>
      </c>
      <c r="E3651" s="34" t="str">
        <f t="shared" si="515"/>
        <v>03-17</v>
      </c>
      <c r="F3651" s="6">
        <f t="shared" si="516"/>
        <v>23</v>
      </c>
      <c r="G3651" s="6">
        <f t="shared" si="517"/>
        <v>17</v>
      </c>
      <c r="H3651" s="6">
        <f t="shared" si="518"/>
        <v>3</v>
      </c>
      <c r="I3651" s="6">
        <f t="shared" si="519"/>
        <v>12</v>
      </c>
      <c r="J3651" s="6" t="str">
        <f t="shared" si="520"/>
        <v>3-17</v>
      </c>
      <c r="K3651" s="6" t="str">
        <f t="shared" si="521"/>
        <v>WK</v>
      </c>
      <c r="L3651" s="6" t="str">
        <f t="shared" si="522"/>
        <v>EVE</v>
      </c>
      <c r="M3651" s="6">
        <f t="shared" si="523"/>
        <v>0</v>
      </c>
    </row>
    <row r="3652" spans="3:13" x14ac:dyDescent="0.35">
      <c r="C3652" s="42">
        <v>42081</v>
      </c>
      <c r="D3652" s="32">
        <v>2011.8040771484375</v>
      </c>
      <c r="E3652" s="34" t="str">
        <f t="shared" si="515"/>
        <v>03-18</v>
      </c>
      <c r="F3652" s="6">
        <f t="shared" si="516"/>
        <v>0</v>
      </c>
      <c r="G3652" s="6">
        <f t="shared" si="517"/>
        <v>18</v>
      </c>
      <c r="H3652" s="6">
        <f t="shared" si="518"/>
        <v>3</v>
      </c>
      <c r="I3652" s="6">
        <f t="shared" si="519"/>
        <v>12</v>
      </c>
      <c r="J3652" s="6" t="str">
        <f t="shared" si="520"/>
        <v>3-18</v>
      </c>
      <c r="K3652" s="6" t="str">
        <f t="shared" si="521"/>
        <v>WK</v>
      </c>
      <c r="L3652" s="6" t="str">
        <f t="shared" si="522"/>
        <v>EVE</v>
      </c>
      <c r="M3652" s="6">
        <f t="shared" si="523"/>
        <v>0</v>
      </c>
    </row>
    <row r="3653" spans="3:13" x14ac:dyDescent="0.35">
      <c r="C3653" s="42">
        <v>42081.020833333336</v>
      </c>
      <c r="D3653" s="32">
        <v>1936.9879150390625</v>
      </c>
      <c r="E3653" s="34" t="str">
        <f t="shared" si="515"/>
        <v>03-18</v>
      </c>
      <c r="F3653" s="6">
        <f t="shared" si="516"/>
        <v>0</v>
      </c>
      <c r="G3653" s="6">
        <f t="shared" si="517"/>
        <v>18</v>
      </c>
      <c r="H3653" s="6">
        <f t="shared" si="518"/>
        <v>3</v>
      </c>
      <c r="I3653" s="6">
        <f t="shared" si="519"/>
        <v>12</v>
      </c>
      <c r="J3653" s="6" t="str">
        <f t="shared" si="520"/>
        <v>3-18</v>
      </c>
      <c r="K3653" s="6" t="str">
        <f t="shared" si="521"/>
        <v>WK</v>
      </c>
      <c r="L3653" s="6" t="str">
        <f t="shared" si="522"/>
        <v>EVE</v>
      </c>
      <c r="M3653" s="6">
        <f t="shared" si="523"/>
        <v>0</v>
      </c>
    </row>
    <row r="3654" spans="3:13" x14ac:dyDescent="0.35">
      <c r="C3654" s="42">
        <v>42081.041666666664</v>
      </c>
      <c r="D3654" s="32">
        <v>1887.696533203125</v>
      </c>
      <c r="E3654" s="34" t="str">
        <f t="shared" si="515"/>
        <v>03-18</v>
      </c>
      <c r="F3654" s="6">
        <f t="shared" si="516"/>
        <v>1</v>
      </c>
      <c r="G3654" s="6">
        <f t="shared" si="517"/>
        <v>18</v>
      </c>
      <c r="H3654" s="6">
        <f t="shared" si="518"/>
        <v>3</v>
      </c>
      <c r="I3654" s="6">
        <f t="shared" si="519"/>
        <v>12</v>
      </c>
      <c r="J3654" s="6" t="str">
        <f t="shared" si="520"/>
        <v>3-18</v>
      </c>
      <c r="K3654" s="6" t="str">
        <f t="shared" si="521"/>
        <v>WK</v>
      </c>
      <c r="L3654" s="6" t="str">
        <f t="shared" si="522"/>
        <v>EVE</v>
      </c>
      <c r="M3654" s="6">
        <f t="shared" si="523"/>
        <v>0</v>
      </c>
    </row>
    <row r="3655" spans="3:13" x14ac:dyDescent="0.35">
      <c r="C3655" s="42">
        <v>42081.0625</v>
      </c>
      <c r="D3655" s="32">
        <v>1831.8184814453125</v>
      </c>
      <c r="E3655" s="34" t="str">
        <f t="shared" ref="E3655:E3718" si="524">TEXT(MONTH(C3655),"00")&amp;"-"&amp;TEXT(DAY(C3655),"00")</f>
        <v>03-18</v>
      </c>
      <c r="F3655" s="6">
        <f t="shared" ref="F3655:F3718" si="525">HOUR(C3655)</f>
        <v>1</v>
      </c>
      <c r="G3655" s="6">
        <f t="shared" ref="G3655:G3718" si="526">DAY(C3655)</f>
        <v>18</v>
      </c>
      <c r="H3655" s="6">
        <f t="shared" ref="H3655:H3718" si="527">MONTH(C3655)</f>
        <v>3</v>
      </c>
      <c r="I3655" s="6">
        <f t="shared" ref="I3655:I3718" si="528">WEEKNUM(C3655)</f>
        <v>12</v>
      </c>
      <c r="J3655" s="6" t="str">
        <f t="shared" ref="J3655:J3718" si="529">H3655&amp;"-"&amp;G3655</f>
        <v>3-18</v>
      </c>
      <c r="K3655" s="6" t="str">
        <f t="shared" ref="K3655:K3718" si="530">IF(WEEKDAY(C3655,11)&lt;6,"WK","WKND")</f>
        <v>WK</v>
      </c>
      <c r="L3655" s="6" t="str">
        <f t="shared" ref="L3655:L3718" si="531">IF(AND(F3655&lt;17,F3655&gt;6),"DAY","EVE")</f>
        <v>EVE</v>
      </c>
      <c r="M3655" s="6">
        <f t="shared" ref="M3655:M3718" si="532">IF(D3655&gt;4000,1,0)</f>
        <v>0</v>
      </c>
    </row>
    <row r="3656" spans="3:13" x14ac:dyDescent="0.35">
      <c r="C3656" s="42">
        <v>42081.083333333336</v>
      </c>
      <c r="D3656" s="32">
        <v>1808.888671875</v>
      </c>
      <c r="E3656" s="34" t="str">
        <f t="shared" si="524"/>
        <v>03-18</v>
      </c>
      <c r="F3656" s="6">
        <f t="shared" si="525"/>
        <v>2</v>
      </c>
      <c r="G3656" s="6">
        <f t="shared" si="526"/>
        <v>18</v>
      </c>
      <c r="H3656" s="6">
        <f t="shared" si="527"/>
        <v>3</v>
      </c>
      <c r="I3656" s="6">
        <f t="shared" si="528"/>
        <v>12</v>
      </c>
      <c r="J3656" s="6" t="str">
        <f t="shared" si="529"/>
        <v>3-18</v>
      </c>
      <c r="K3656" s="6" t="str">
        <f t="shared" si="530"/>
        <v>WK</v>
      </c>
      <c r="L3656" s="6" t="str">
        <f t="shared" si="531"/>
        <v>EVE</v>
      </c>
      <c r="M3656" s="6">
        <f t="shared" si="532"/>
        <v>0</v>
      </c>
    </row>
    <row r="3657" spans="3:13" x14ac:dyDescent="0.35">
      <c r="C3657" s="42">
        <v>42081.104166666664</v>
      </c>
      <c r="D3657" s="32">
        <v>1779.395751953125</v>
      </c>
      <c r="E3657" s="34" t="str">
        <f t="shared" si="524"/>
        <v>03-18</v>
      </c>
      <c r="F3657" s="6">
        <f t="shared" si="525"/>
        <v>2</v>
      </c>
      <c r="G3657" s="6">
        <f t="shared" si="526"/>
        <v>18</v>
      </c>
      <c r="H3657" s="6">
        <f t="shared" si="527"/>
        <v>3</v>
      </c>
      <c r="I3657" s="6">
        <f t="shared" si="528"/>
        <v>12</v>
      </c>
      <c r="J3657" s="6" t="str">
        <f t="shared" si="529"/>
        <v>3-18</v>
      </c>
      <c r="K3657" s="6" t="str">
        <f t="shared" si="530"/>
        <v>WK</v>
      </c>
      <c r="L3657" s="6" t="str">
        <f t="shared" si="531"/>
        <v>EVE</v>
      </c>
      <c r="M3657" s="6">
        <f t="shared" si="532"/>
        <v>0</v>
      </c>
    </row>
    <row r="3658" spans="3:13" x14ac:dyDescent="0.35">
      <c r="C3658" s="42">
        <v>42081.125</v>
      </c>
      <c r="D3658" s="32">
        <v>1759.0367431640625</v>
      </c>
      <c r="E3658" s="34" t="str">
        <f t="shared" si="524"/>
        <v>03-18</v>
      </c>
      <c r="F3658" s="6">
        <f t="shared" si="525"/>
        <v>3</v>
      </c>
      <c r="G3658" s="6">
        <f t="shared" si="526"/>
        <v>18</v>
      </c>
      <c r="H3658" s="6">
        <f t="shared" si="527"/>
        <v>3</v>
      </c>
      <c r="I3658" s="6">
        <f t="shared" si="528"/>
        <v>12</v>
      </c>
      <c r="J3658" s="6" t="str">
        <f t="shared" si="529"/>
        <v>3-18</v>
      </c>
      <c r="K3658" s="6" t="str">
        <f t="shared" si="530"/>
        <v>WK</v>
      </c>
      <c r="L3658" s="6" t="str">
        <f t="shared" si="531"/>
        <v>EVE</v>
      </c>
      <c r="M3658" s="6">
        <f t="shared" si="532"/>
        <v>0</v>
      </c>
    </row>
    <row r="3659" spans="3:13" x14ac:dyDescent="0.35">
      <c r="C3659" s="42">
        <v>42081.145833333336</v>
      </c>
      <c r="D3659" s="32">
        <v>1754.1336669921875</v>
      </c>
      <c r="E3659" s="34" t="str">
        <f t="shared" si="524"/>
        <v>03-18</v>
      </c>
      <c r="F3659" s="6">
        <f t="shared" si="525"/>
        <v>3</v>
      </c>
      <c r="G3659" s="6">
        <f t="shared" si="526"/>
        <v>18</v>
      </c>
      <c r="H3659" s="6">
        <f t="shared" si="527"/>
        <v>3</v>
      </c>
      <c r="I3659" s="6">
        <f t="shared" si="528"/>
        <v>12</v>
      </c>
      <c r="J3659" s="6" t="str">
        <f t="shared" si="529"/>
        <v>3-18</v>
      </c>
      <c r="K3659" s="6" t="str">
        <f t="shared" si="530"/>
        <v>WK</v>
      </c>
      <c r="L3659" s="6" t="str">
        <f t="shared" si="531"/>
        <v>EVE</v>
      </c>
      <c r="M3659" s="6">
        <f t="shared" si="532"/>
        <v>0</v>
      </c>
    </row>
    <row r="3660" spans="3:13" x14ac:dyDescent="0.35">
      <c r="C3660" s="42">
        <v>42081.166666666664</v>
      </c>
      <c r="D3660" s="32">
        <v>1749.579345703125</v>
      </c>
      <c r="E3660" s="34" t="str">
        <f t="shared" si="524"/>
        <v>03-18</v>
      </c>
      <c r="F3660" s="6">
        <f t="shared" si="525"/>
        <v>4</v>
      </c>
      <c r="G3660" s="6">
        <f t="shared" si="526"/>
        <v>18</v>
      </c>
      <c r="H3660" s="6">
        <f t="shared" si="527"/>
        <v>3</v>
      </c>
      <c r="I3660" s="6">
        <f t="shared" si="528"/>
        <v>12</v>
      </c>
      <c r="J3660" s="6" t="str">
        <f t="shared" si="529"/>
        <v>3-18</v>
      </c>
      <c r="K3660" s="6" t="str">
        <f t="shared" si="530"/>
        <v>WK</v>
      </c>
      <c r="L3660" s="6" t="str">
        <f t="shared" si="531"/>
        <v>EVE</v>
      </c>
      <c r="M3660" s="6">
        <f t="shared" si="532"/>
        <v>0</v>
      </c>
    </row>
    <row r="3661" spans="3:13" x14ac:dyDescent="0.35">
      <c r="C3661" s="42">
        <v>42081.1875</v>
      </c>
      <c r="D3661" s="32">
        <v>1783.33203125</v>
      </c>
      <c r="E3661" s="34" t="str">
        <f t="shared" si="524"/>
        <v>03-18</v>
      </c>
      <c r="F3661" s="6">
        <f t="shared" si="525"/>
        <v>4</v>
      </c>
      <c r="G3661" s="6">
        <f t="shared" si="526"/>
        <v>18</v>
      </c>
      <c r="H3661" s="6">
        <f t="shared" si="527"/>
        <v>3</v>
      </c>
      <c r="I3661" s="6">
        <f t="shared" si="528"/>
        <v>12</v>
      </c>
      <c r="J3661" s="6" t="str">
        <f t="shared" si="529"/>
        <v>3-18</v>
      </c>
      <c r="K3661" s="6" t="str">
        <f t="shared" si="530"/>
        <v>WK</v>
      </c>
      <c r="L3661" s="6" t="str">
        <f t="shared" si="531"/>
        <v>EVE</v>
      </c>
      <c r="M3661" s="6">
        <f t="shared" si="532"/>
        <v>0</v>
      </c>
    </row>
    <row r="3662" spans="3:13" x14ac:dyDescent="0.35">
      <c r="C3662" s="42">
        <v>42081.208333333336</v>
      </c>
      <c r="D3662" s="32">
        <v>1841.5245361328125</v>
      </c>
      <c r="E3662" s="34" t="str">
        <f t="shared" si="524"/>
        <v>03-18</v>
      </c>
      <c r="F3662" s="6">
        <f t="shared" si="525"/>
        <v>5</v>
      </c>
      <c r="G3662" s="6">
        <f t="shared" si="526"/>
        <v>18</v>
      </c>
      <c r="H3662" s="6">
        <f t="shared" si="527"/>
        <v>3</v>
      </c>
      <c r="I3662" s="6">
        <f t="shared" si="528"/>
        <v>12</v>
      </c>
      <c r="J3662" s="6" t="str">
        <f t="shared" si="529"/>
        <v>3-18</v>
      </c>
      <c r="K3662" s="6" t="str">
        <f t="shared" si="530"/>
        <v>WK</v>
      </c>
      <c r="L3662" s="6" t="str">
        <f t="shared" si="531"/>
        <v>EVE</v>
      </c>
      <c r="M3662" s="6">
        <f t="shared" si="532"/>
        <v>0</v>
      </c>
    </row>
    <row r="3663" spans="3:13" x14ac:dyDescent="0.35">
      <c r="C3663" s="42">
        <v>42081.229166666664</v>
      </c>
      <c r="D3663" s="32">
        <v>1931.7960205078125</v>
      </c>
      <c r="E3663" s="34" t="str">
        <f t="shared" si="524"/>
        <v>03-18</v>
      </c>
      <c r="F3663" s="6">
        <f t="shared" si="525"/>
        <v>5</v>
      </c>
      <c r="G3663" s="6">
        <f t="shared" si="526"/>
        <v>18</v>
      </c>
      <c r="H3663" s="6">
        <f t="shared" si="527"/>
        <v>3</v>
      </c>
      <c r="I3663" s="6">
        <f t="shared" si="528"/>
        <v>12</v>
      </c>
      <c r="J3663" s="6" t="str">
        <f t="shared" si="529"/>
        <v>3-18</v>
      </c>
      <c r="K3663" s="6" t="str">
        <f t="shared" si="530"/>
        <v>WK</v>
      </c>
      <c r="L3663" s="6" t="str">
        <f t="shared" si="531"/>
        <v>EVE</v>
      </c>
      <c r="M3663" s="6">
        <f t="shared" si="532"/>
        <v>0</v>
      </c>
    </row>
    <row r="3664" spans="3:13" x14ac:dyDescent="0.35">
      <c r="C3664" s="42">
        <v>42081.25</v>
      </c>
      <c r="D3664" s="32">
        <v>2047.865234375</v>
      </c>
      <c r="E3664" s="34" t="str">
        <f t="shared" si="524"/>
        <v>03-18</v>
      </c>
      <c r="F3664" s="6">
        <f t="shared" si="525"/>
        <v>6</v>
      </c>
      <c r="G3664" s="6">
        <f t="shared" si="526"/>
        <v>18</v>
      </c>
      <c r="H3664" s="6">
        <f t="shared" si="527"/>
        <v>3</v>
      </c>
      <c r="I3664" s="6">
        <f t="shared" si="528"/>
        <v>12</v>
      </c>
      <c r="J3664" s="6" t="str">
        <f t="shared" si="529"/>
        <v>3-18</v>
      </c>
      <c r="K3664" s="6" t="str">
        <f t="shared" si="530"/>
        <v>WK</v>
      </c>
      <c r="L3664" s="6" t="str">
        <f t="shared" si="531"/>
        <v>EVE</v>
      </c>
      <c r="M3664" s="6">
        <f t="shared" si="532"/>
        <v>0</v>
      </c>
    </row>
    <row r="3665" spans="3:13" x14ac:dyDescent="0.35">
      <c r="C3665" s="42">
        <v>42081.270833333336</v>
      </c>
      <c r="D3665" s="32">
        <v>2236.23193359375</v>
      </c>
      <c r="E3665" s="34" t="str">
        <f t="shared" si="524"/>
        <v>03-18</v>
      </c>
      <c r="F3665" s="6">
        <f t="shared" si="525"/>
        <v>6</v>
      </c>
      <c r="G3665" s="6">
        <f t="shared" si="526"/>
        <v>18</v>
      </c>
      <c r="H3665" s="6">
        <f t="shared" si="527"/>
        <v>3</v>
      </c>
      <c r="I3665" s="6">
        <f t="shared" si="528"/>
        <v>12</v>
      </c>
      <c r="J3665" s="6" t="str">
        <f t="shared" si="529"/>
        <v>3-18</v>
      </c>
      <c r="K3665" s="6" t="str">
        <f t="shared" si="530"/>
        <v>WK</v>
      </c>
      <c r="L3665" s="6" t="str">
        <f t="shared" si="531"/>
        <v>EVE</v>
      </c>
      <c r="M3665" s="6">
        <f t="shared" si="532"/>
        <v>0</v>
      </c>
    </row>
    <row r="3666" spans="3:13" x14ac:dyDescent="0.35">
      <c r="C3666" s="42">
        <v>42081.291666666664</v>
      </c>
      <c r="D3666" s="32">
        <v>2335.95361328125</v>
      </c>
      <c r="E3666" s="34" t="str">
        <f t="shared" si="524"/>
        <v>03-18</v>
      </c>
      <c r="F3666" s="6">
        <f t="shared" si="525"/>
        <v>7</v>
      </c>
      <c r="G3666" s="6">
        <f t="shared" si="526"/>
        <v>18</v>
      </c>
      <c r="H3666" s="6">
        <f t="shared" si="527"/>
        <v>3</v>
      </c>
      <c r="I3666" s="6">
        <f t="shared" si="528"/>
        <v>12</v>
      </c>
      <c r="J3666" s="6" t="str">
        <f t="shared" si="529"/>
        <v>3-18</v>
      </c>
      <c r="K3666" s="6" t="str">
        <f t="shared" si="530"/>
        <v>WK</v>
      </c>
      <c r="L3666" s="6" t="str">
        <f t="shared" si="531"/>
        <v>DAY</v>
      </c>
      <c r="M3666" s="6">
        <f t="shared" si="532"/>
        <v>0</v>
      </c>
    </row>
    <row r="3667" spans="3:13" x14ac:dyDescent="0.35">
      <c r="C3667" s="42">
        <v>42081.3125</v>
      </c>
      <c r="D3667" s="32">
        <v>2376.434326171875</v>
      </c>
      <c r="E3667" s="34" t="str">
        <f t="shared" si="524"/>
        <v>03-18</v>
      </c>
      <c r="F3667" s="6">
        <f t="shared" si="525"/>
        <v>7</v>
      </c>
      <c r="G3667" s="6">
        <f t="shared" si="526"/>
        <v>18</v>
      </c>
      <c r="H3667" s="6">
        <f t="shared" si="527"/>
        <v>3</v>
      </c>
      <c r="I3667" s="6">
        <f t="shared" si="528"/>
        <v>12</v>
      </c>
      <c r="J3667" s="6" t="str">
        <f t="shared" si="529"/>
        <v>3-18</v>
      </c>
      <c r="K3667" s="6" t="str">
        <f t="shared" si="530"/>
        <v>WK</v>
      </c>
      <c r="L3667" s="6" t="str">
        <f t="shared" si="531"/>
        <v>DAY</v>
      </c>
      <c r="M3667" s="6">
        <f t="shared" si="532"/>
        <v>0</v>
      </c>
    </row>
    <row r="3668" spans="3:13" x14ac:dyDescent="0.35">
      <c r="C3668" s="42">
        <v>42081.333333333336</v>
      </c>
      <c r="D3668" s="32">
        <v>2398.04150390625</v>
      </c>
      <c r="E3668" s="34" t="str">
        <f t="shared" si="524"/>
        <v>03-18</v>
      </c>
      <c r="F3668" s="6">
        <f t="shared" si="525"/>
        <v>8</v>
      </c>
      <c r="G3668" s="6">
        <f t="shared" si="526"/>
        <v>18</v>
      </c>
      <c r="H3668" s="6">
        <f t="shared" si="527"/>
        <v>3</v>
      </c>
      <c r="I3668" s="6">
        <f t="shared" si="528"/>
        <v>12</v>
      </c>
      <c r="J3668" s="6" t="str">
        <f t="shared" si="529"/>
        <v>3-18</v>
      </c>
      <c r="K3668" s="6" t="str">
        <f t="shared" si="530"/>
        <v>WK</v>
      </c>
      <c r="L3668" s="6" t="str">
        <f t="shared" si="531"/>
        <v>DAY</v>
      </c>
      <c r="M3668" s="6">
        <f t="shared" si="532"/>
        <v>0</v>
      </c>
    </row>
    <row r="3669" spans="3:13" x14ac:dyDescent="0.35">
      <c r="C3669" s="42">
        <v>42081.354166666664</v>
      </c>
      <c r="D3669" s="32">
        <v>2433.731201171875</v>
      </c>
      <c r="E3669" s="34" t="str">
        <f t="shared" si="524"/>
        <v>03-18</v>
      </c>
      <c r="F3669" s="6">
        <f t="shared" si="525"/>
        <v>8</v>
      </c>
      <c r="G3669" s="6">
        <f t="shared" si="526"/>
        <v>18</v>
      </c>
      <c r="H3669" s="6">
        <f t="shared" si="527"/>
        <v>3</v>
      </c>
      <c r="I3669" s="6">
        <f t="shared" si="528"/>
        <v>12</v>
      </c>
      <c r="J3669" s="6" t="str">
        <f t="shared" si="529"/>
        <v>3-18</v>
      </c>
      <c r="K3669" s="6" t="str">
        <f t="shared" si="530"/>
        <v>WK</v>
      </c>
      <c r="L3669" s="6" t="str">
        <f t="shared" si="531"/>
        <v>DAY</v>
      </c>
      <c r="M3669" s="6">
        <f t="shared" si="532"/>
        <v>0</v>
      </c>
    </row>
    <row r="3670" spans="3:13" x14ac:dyDescent="0.35">
      <c r="C3670" s="42">
        <v>42081.375</v>
      </c>
      <c r="D3670" s="32">
        <v>2470.523193359375</v>
      </c>
      <c r="E3670" s="34" t="str">
        <f t="shared" si="524"/>
        <v>03-18</v>
      </c>
      <c r="F3670" s="6">
        <f t="shared" si="525"/>
        <v>9</v>
      </c>
      <c r="G3670" s="6">
        <f t="shared" si="526"/>
        <v>18</v>
      </c>
      <c r="H3670" s="6">
        <f t="shared" si="527"/>
        <v>3</v>
      </c>
      <c r="I3670" s="6">
        <f t="shared" si="528"/>
        <v>12</v>
      </c>
      <c r="J3670" s="6" t="str">
        <f t="shared" si="529"/>
        <v>3-18</v>
      </c>
      <c r="K3670" s="6" t="str">
        <f t="shared" si="530"/>
        <v>WK</v>
      </c>
      <c r="L3670" s="6" t="str">
        <f t="shared" si="531"/>
        <v>DAY</v>
      </c>
      <c r="M3670" s="6">
        <f t="shared" si="532"/>
        <v>0</v>
      </c>
    </row>
    <row r="3671" spans="3:13" x14ac:dyDescent="0.35">
      <c r="C3671" s="42">
        <v>42081.395833333336</v>
      </c>
      <c r="D3671" s="32">
        <v>2490.876953125</v>
      </c>
      <c r="E3671" s="34" t="str">
        <f t="shared" si="524"/>
        <v>03-18</v>
      </c>
      <c r="F3671" s="6">
        <f t="shared" si="525"/>
        <v>9</v>
      </c>
      <c r="G3671" s="6">
        <f t="shared" si="526"/>
        <v>18</v>
      </c>
      <c r="H3671" s="6">
        <f t="shared" si="527"/>
        <v>3</v>
      </c>
      <c r="I3671" s="6">
        <f t="shared" si="528"/>
        <v>12</v>
      </c>
      <c r="J3671" s="6" t="str">
        <f t="shared" si="529"/>
        <v>3-18</v>
      </c>
      <c r="K3671" s="6" t="str">
        <f t="shared" si="530"/>
        <v>WK</v>
      </c>
      <c r="L3671" s="6" t="str">
        <f t="shared" si="531"/>
        <v>DAY</v>
      </c>
      <c r="M3671" s="6">
        <f t="shared" si="532"/>
        <v>0</v>
      </c>
    </row>
    <row r="3672" spans="3:13" x14ac:dyDescent="0.35">
      <c r="C3672" s="42">
        <v>42081.416666666664</v>
      </c>
      <c r="D3672" s="32">
        <v>2493.096435546875</v>
      </c>
      <c r="E3672" s="34" t="str">
        <f t="shared" si="524"/>
        <v>03-18</v>
      </c>
      <c r="F3672" s="6">
        <f t="shared" si="525"/>
        <v>10</v>
      </c>
      <c r="G3672" s="6">
        <f t="shared" si="526"/>
        <v>18</v>
      </c>
      <c r="H3672" s="6">
        <f t="shared" si="527"/>
        <v>3</v>
      </c>
      <c r="I3672" s="6">
        <f t="shared" si="528"/>
        <v>12</v>
      </c>
      <c r="J3672" s="6" t="str">
        <f t="shared" si="529"/>
        <v>3-18</v>
      </c>
      <c r="K3672" s="6" t="str">
        <f t="shared" si="530"/>
        <v>WK</v>
      </c>
      <c r="L3672" s="6" t="str">
        <f t="shared" si="531"/>
        <v>DAY</v>
      </c>
      <c r="M3672" s="6">
        <f t="shared" si="532"/>
        <v>0</v>
      </c>
    </row>
    <row r="3673" spans="3:13" x14ac:dyDescent="0.35">
      <c r="C3673" s="42">
        <v>42081.4375</v>
      </c>
      <c r="D3673" s="32">
        <v>2507.0751953125</v>
      </c>
      <c r="E3673" s="34" t="str">
        <f t="shared" si="524"/>
        <v>03-18</v>
      </c>
      <c r="F3673" s="6">
        <f t="shared" si="525"/>
        <v>10</v>
      </c>
      <c r="G3673" s="6">
        <f t="shared" si="526"/>
        <v>18</v>
      </c>
      <c r="H3673" s="6">
        <f t="shared" si="527"/>
        <v>3</v>
      </c>
      <c r="I3673" s="6">
        <f t="shared" si="528"/>
        <v>12</v>
      </c>
      <c r="J3673" s="6" t="str">
        <f t="shared" si="529"/>
        <v>3-18</v>
      </c>
      <c r="K3673" s="6" t="str">
        <f t="shared" si="530"/>
        <v>WK</v>
      </c>
      <c r="L3673" s="6" t="str">
        <f t="shared" si="531"/>
        <v>DAY</v>
      </c>
      <c r="M3673" s="6">
        <f t="shared" si="532"/>
        <v>0</v>
      </c>
    </row>
    <row r="3674" spans="3:13" x14ac:dyDescent="0.35">
      <c r="C3674" s="42">
        <v>42081.458333333336</v>
      </c>
      <c r="D3674" s="32">
        <v>2517.7412109375</v>
      </c>
      <c r="E3674" s="34" t="str">
        <f t="shared" si="524"/>
        <v>03-18</v>
      </c>
      <c r="F3674" s="6">
        <f t="shared" si="525"/>
        <v>11</v>
      </c>
      <c r="G3674" s="6">
        <f t="shared" si="526"/>
        <v>18</v>
      </c>
      <c r="H3674" s="6">
        <f t="shared" si="527"/>
        <v>3</v>
      </c>
      <c r="I3674" s="6">
        <f t="shared" si="528"/>
        <v>12</v>
      </c>
      <c r="J3674" s="6" t="str">
        <f t="shared" si="529"/>
        <v>3-18</v>
      </c>
      <c r="K3674" s="6" t="str">
        <f t="shared" si="530"/>
        <v>WK</v>
      </c>
      <c r="L3674" s="6" t="str">
        <f t="shared" si="531"/>
        <v>DAY</v>
      </c>
      <c r="M3674" s="6">
        <f t="shared" si="532"/>
        <v>0</v>
      </c>
    </row>
    <row r="3675" spans="3:13" x14ac:dyDescent="0.35">
      <c r="C3675" s="42">
        <v>42081.479166666664</v>
      </c>
      <c r="D3675" s="32">
        <v>2530.998046875</v>
      </c>
      <c r="E3675" s="34" t="str">
        <f t="shared" si="524"/>
        <v>03-18</v>
      </c>
      <c r="F3675" s="6">
        <f t="shared" si="525"/>
        <v>11</v>
      </c>
      <c r="G3675" s="6">
        <f t="shared" si="526"/>
        <v>18</v>
      </c>
      <c r="H3675" s="6">
        <f t="shared" si="527"/>
        <v>3</v>
      </c>
      <c r="I3675" s="6">
        <f t="shared" si="528"/>
        <v>12</v>
      </c>
      <c r="J3675" s="6" t="str">
        <f t="shared" si="529"/>
        <v>3-18</v>
      </c>
      <c r="K3675" s="6" t="str">
        <f t="shared" si="530"/>
        <v>WK</v>
      </c>
      <c r="L3675" s="6" t="str">
        <f t="shared" si="531"/>
        <v>DAY</v>
      </c>
      <c r="M3675" s="6">
        <f t="shared" si="532"/>
        <v>0</v>
      </c>
    </row>
    <row r="3676" spans="3:13" x14ac:dyDescent="0.35">
      <c r="C3676" s="42">
        <v>42081.5</v>
      </c>
      <c r="D3676" s="32">
        <v>2537.42138671875</v>
      </c>
      <c r="E3676" s="34" t="str">
        <f t="shared" si="524"/>
        <v>03-18</v>
      </c>
      <c r="F3676" s="6">
        <f t="shared" si="525"/>
        <v>12</v>
      </c>
      <c r="G3676" s="6">
        <f t="shared" si="526"/>
        <v>18</v>
      </c>
      <c r="H3676" s="6">
        <f t="shared" si="527"/>
        <v>3</v>
      </c>
      <c r="I3676" s="6">
        <f t="shared" si="528"/>
        <v>12</v>
      </c>
      <c r="J3676" s="6" t="str">
        <f t="shared" si="529"/>
        <v>3-18</v>
      </c>
      <c r="K3676" s="6" t="str">
        <f t="shared" si="530"/>
        <v>WK</v>
      </c>
      <c r="L3676" s="6" t="str">
        <f t="shared" si="531"/>
        <v>DAY</v>
      </c>
      <c r="M3676" s="6">
        <f t="shared" si="532"/>
        <v>0</v>
      </c>
    </row>
    <row r="3677" spans="3:13" x14ac:dyDescent="0.35">
      <c r="C3677" s="42">
        <v>42081.520833333336</v>
      </c>
      <c r="D3677" s="32">
        <v>2532.679443359375</v>
      </c>
      <c r="E3677" s="34" t="str">
        <f t="shared" si="524"/>
        <v>03-18</v>
      </c>
      <c r="F3677" s="6">
        <f t="shared" si="525"/>
        <v>12</v>
      </c>
      <c r="G3677" s="6">
        <f t="shared" si="526"/>
        <v>18</v>
      </c>
      <c r="H3677" s="6">
        <f t="shared" si="527"/>
        <v>3</v>
      </c>
      <c r="I3677" s="6">
        <f t="shared" si="528"/>
        <v>12</v>
      </c>
      <c r="J3677" s="6" t="str">
        <f t="shared" si="529"/>
        <v>3-18</v>
      </c>
      <c r="K3677" s="6" t="str">
        <f t="shared" si="530"/>
        <v>WK</v>
      </c>
      <c r="L3677" s="6" t="str">
        <f t="shared" si="531"/>
        <v>DAY</v>
      </c>
      <c r="M3677" s="6">
        <f t="shared" si="532"/>
        <v>0</v>
      </c>
    </row>
    <row r="3678" spans="3:13" x14ac:dyDescent="0.35">
      <c r="C3678" s="42">
        <v>42081.541666666664</v>
      </c>
      <c r="D3678" s="32">
        <v>2554.698974609375</v>
      </c>
      <c r="E3678" s="34" t="str">
        <f t="shared" si="524"/>
        <v>03-18</v>
      </c>
      <c r="F3678" s="6">
        <f t="shared" si="525"/>
        <v>13</v>
      </c>
      <c r="G3678" s="6">
        <f t="shared" si="526"/>
        <v>18</v>
      </c>
      <c r="H3678" s="6">
        <f t="shared" si="527"/>
        <v>3</v>
      </c>
      <c r="I3678" s="6">
        <f t="shared" si="528"/>
        <v>12</v>
      </c>
      <c r="J3678" s="6" t="str">
        <f t="shared" si="529"/>
        <v>3-18</v>
      </c>
      <c r="K3678" s="6" t="str">
        <f t="shared" si="530"/>
        <v>WK</v>
      </c>
      <c r="L3678" s="6" t="str">
        <f t="shared" si="531"/>
        <v>DAY</v>
      </c>
      <c r="M3678" s="6">
        <f t="shared" si="532"/>
        <v>0</v>
      </c>
    </row>
    <row r="3679" spans="3:13" x14ac:dyDescent="0.35">
      <c r="C3679" s="42">
        <v>42081.5625</v>
      </c>
      <c r="D3679" s="32">
        <v>2585.320068359375</v>
      </c>
      <c r="E3679" s="34" t="str">
        <f t="shared" si="524"/>
        <v>03-18</v>
      </c>
      <c r="F3679" s="6">
        <f t="shared" si="525"/>
        <v>13</v>
      </c>
      <c r="G3679" s="6">
        <f t="shared" si="526"/>
        <v>18</v>
      </c>
      <c r="H3679" s="6">
        <f t="shared" si="527"/>
        <v>3</v>
      </c>
      <c r="I3679" s="6">
        <f t="shared" si="528"/>
        <v>12</v>
      </c>
      <c r="J3679" s="6" t="str">
        <f t="shared" si="529"/>
        <v>3-18</v>
      </c>
      <c r="K3679" s="6" t="str">
        <f t="shared" si="530"/>
        <v>WK</v>
      </c>
      <c r="L3679" s="6" t="str">
        <f t="shared" si="531"/>
        <v>DAY</v>
      </c>
      <c r="M3679" s="6">
        <f t="shared" si="532"/>
        <v>0</v>
      </c>
    </row>
    <row r="3680" spans="3:13" x14ac:dyDescent="0.35">
      <c r="C3680" s="42">
        <v>42081.583333333336</v>
      </c>
      <c r="D3680" s="32">
        <v>2593.762451171875</v>
      </c>
      <c r="E3680" s="34" t="str">
        <f t="shared" si="524"/>
        <v>03-18</v>
      </c>
      <c r="F3680" s="6">
        <f t="shared" si="525"/>
        <v>14</v>
      </c>
      <c r="G3680" s="6">
        <f t="shared" si="526"/>
        <v>18</v>
      </c>
      <c r="H3680" s="6">
        <f t="shared" si="527"/>
        <v>3</v>
      </c>
      <c r="I3680" s="6">
        <f t="shared" si="528"/>
        <v>12</v>
      </c>
      <c r="J3680" s="6" t="str">
        <f t="shared" si="529"/>
        <v>3-18</v>
      </c>
      <c r="K3680" s="6" t="str">
        <f t="shared" si="530"/>
        <v>WK</v>
      </c>
      <c r="L3680" s="6" t="str">
        <f t="shared" si="531"/>
        <v>DAY</v>
      </c>
      <c r="M3680" s="6">
        <f t="shared" si="532"/>
        <v>0</v>
      </c>
    </row>
    <row r="3681" spans="3:13" x14ac:dyDescent="0.35">
      <c r="C3681" s="42">
        <v>42081.604166666664</v>
      </c>
      <c r="D3681" s="32">
        <v>2567.8447265625</v>
      </c>
      <c r="E3681" s="34" t="str">
        <f t="shared" si="524"/>
        <v>03-18</v>
      </c>
      <c r="F3681" s="6">
        <f t="shared" si="525"/>
        <v>14</v>
      </c>
      <c r="G3681" s="6">
        <f t="shared" si="526"/>
        <v>18</v>
      </c>
      <c r="H3681" s="6">
        <f t="shared" si="527"/>
        <v>3</v>
      </c>
      <c r="I3681" s="6">
        <f t="shared" si="528"/>
        <v>12</v>
      </c>
      <c r="J3681" s="6" t="str">
        <f t="shared" si="529"/>
        <v>3-18</v>
      </c>
      <c r="K3681" s="6" t="str">
        <f t="shared" si="530"/>
        <v>WK</v>
      </c>
      <c r="L3681" s="6" t="str">
        <f t="shared" si="531"/>
        <v>DAY</v>
      </c>
      <c r="M3681" s="6">
        <f t="shared" si="532"/>
        <v>0</v>
      </c>
    </row>
    <row r="3682" spans="3:13" x14ac:dyDescent="0.35">
      <c r="C3682" s="42">
        <v>42081.625</v>
      </c>
      <c r="D3682" s="32">
        <v>2560.10888671875</v>
      </c>
      <c r="E3682" s="34" t="str">
        <f t="shared" si="524"/>
        <v>03-18</v>
      </c>
      <c r="F3682" s="6">
        <f t="shared" si="525"/>
        <v>15</v>
      </c>
      <c r="G3682" s="6">
        <f t="shared" si="526"/>
        <v>18</v>
      </c>
      <c r="H3682" s="6">
        <f t="shared" si="527"/>
        <v>3</v>
      </c>
      <c r="I3682" s="6">
        <f t="shared" si="528"/>
        <v>12</v>
      </c>
      <c r="J3682" s="6" t="str">
        <f t="shared" si="529"/>
        <v>3-18</v>
      </c>
      <c r="K3682" s="6" t="str">
        <f t="shared" si="530"/>
        <v>WK</v>
      </c>
      <c r="L3682" s="6" t="str">
        <f t="shared" si="531"/>
        <v>DAY</v>
      </c>
      <c r="M3682" s="6">
        <f t="shared" si="532"/>
        <v>0</v>
      </c>
    </row>
    <row r="3683" spans="3:13" x14ac:dyDescent="0.35">
      <c r="C3683" s="42">
        <v>42081.645833333336</v>
      </c>
      <c r="D3683" s="32">
        <v>2525.919189453125</v>
      </c>
      <c r="E3683" s="34" t="str">
        <f t="shared" si="524"/>
        <v>03-18</v>
      </c>
      <c r="F3683" s="6">
        <f t="shared" si="525"/>
        <v>15</v>
      </c>
      <c r="G3683" s="6">
        <f t="shared" si="526"/>
        <v>18</v>
      </c>
      <c r="H3683" s="6">
        <f t="shared" si="527"/>
        <v>3</v>
      </c>
      <c r="I3683" s="6">
        <f t="shared" si="528"/>
        <v>12</v>
      </c>
      <c r="J3683" s="6" t="str">
        <f t="shared" si="529"/>
        <v>3-18</v>
      </c>
      <c r="K3683" s="6" t="str">
        <f t="shared" si="530"/>
        <v>WK</v>
      </c>
      <c r="L3683" s="6" t="str">
        <f t="shared" si="531"/>
        <v>DAY</v>
      </c>
      <c r="M3683" s="6">
        <f t="shared" si="532"/>
        <v>0</v>
      </c>
    </row>
    <row r="3684" spans="3:13" x14ac:dyDescent="0.35">
      <c r="C3684" s="42">
        <v>42081.666666666664</v>
      </c>
      <c r="D3684" s="32">
        <v>2499.730224609375</v>
      </c>
      <c r="E3684" s="34" t="str">
        <f t="shared" si="524"/>
        <v>03-18</v>
      </c>
      <c r="F3684" s="6">
        <f t="shared" si="525"/>
        <v>16</v>
      </c>
      <c r="G3684" s="6">
        <f t="shared" si="526"/>
        <v>18</v>
      </c>
      <c r="H3684" s="6">
        <f t="shared" si="527"/>
        <v>3</v>
      </c>
      <c r="I3684" s="6">
        <f t="shared" si="528"/>
        <v>12</v>
      </c>
      <c r="J3684" s="6" t="str">
        <f t="shared" si="529"/>
        <v>3-18</v>
      </c>
      <c r="K3684" s="6" t="str">
        <f t="shared" si="530"/>
        <v>WK</v>
      </c>
      <c r="L3684" s="6" t="str">
        <f t="shared" si="531"/>
        <v>DAY</v>
      </c>
      <c r="M3684" s="6">
        <f t="shared" si="532"/>
        <v>0</v>
      </c>
    </row>
    <row r="3685" spans="3:13" x14ac:dyDescent="0.35">
      <c r="C3685" s="42">
        <v>42081.6875</v>
      </c>
      <c r="D3685" s="32">
        <v>2514.41748046875</v>
      </c>
      <c r="E3685" s="34" t="str">
        <f t="shared" si="524"/>
        <v>03-18</v>
      </c>
      <c r="F3685" s="6">
        <f t="shared" si="525"/>
        <v>16</v>
      </c>
      <c r="G3685" s="6">
        <f t="shared" si="526"/>
        <v>18</v>
      </c>
      <c r="H3685" s="6">
        <f t="shared" si="527"/>
        <v>3</v>
      </c>
      <c r="I3685" s="6">
        <f t="shared" si="528"/>
        <v>12</v>
      </c>
      <c r="J3685" s="6" t="str">
        <f t="shared" si="529"/>
        <v>3-18</v>
      </c>
      <c r="K3685" s="6" t="str">
        <f t="shared" si="530"/>
        <v>WK</v>
      </c>
      <c r="L3685" s="6" t="str">
        <f t="shared" si="531"/>
        <v>DAY</v>
      </c>
      <c r="M3685" s="6">
        <f t="shared" si="532"/>
        <v>0</v>
      </c>
    </row>
    <row r="3686" spans="3:13" x14ac:dyDescent="0.35">
      <c r="C3686" s="42">
        <v>42081.708333333336</v>
      </c>
      <c r="D3686" s="32">
        <v>2528.93408203125</v>
      </c>
      <c r="E3686" s="34" t="str">
        <f t="shared" si="524"/>
        <v>03-18</v>
      </c>
      <c r="F3686" s="6">
        <f t="shared" si="525"/>
        <v>17</v>
      </c>
      <c r="G3686" s="6">
        <f t="shared" si="526"/>
        <v>18</v>
      </c>
      <c r="H3686" s="6">
        <f t="shared" si="527"/>
        <v>3</v>
      </c>
      <c r="I3686" s="6">
        <f t="shared" si="528"/>
        <v>12</v>
      </c>
      <c r="J3686" s="6" t="str">
        <f t="shared" si="529"/>
        <v>3-18</v>
      </c>
      <c r="K3686" s="6" t="str">
        <f t="shared" si="530"/>
        <v>WK</v>
      </c>
      <c r="L3686" s="6" t="str">
        <f t="shared" si="531"/>
        <v>EVE</v>
      </c>
      <c r="M3686" s="6">
        <f t="shared" si="532"/>
        <v>0</v>
      </c>
    </row>
    <row r="3687" spans="3:13" x14ac:dyDescent="0.35">
      <c r="C3687" s="42">
        <v>42081.729166666664</v>
      </c>
      <c r="D3687" s="32">
        <v>2541.016845703125</v>
      </c>
      <c r="E3687" s="34" t="str">
        <f t="shared" si="524"/>
        <v>03-18</v>
      </c>
      <c r="F3687" s="6">
        <f t="shared" si="525"/>
        <v>17</v>
      </c>
      <c r="G3687" s="6">
        <f t="shared" si="526"/>
        <v>18</v>
      </c>
      <c r="H3687" s="6">
        <f t="shared" si="527"/>
        <v>3</v>
      </c>
      <c r="I3687" s="6">
        <f t="shared" si="528"/>
        <v>12</v>
      </c>
      <c r="J3687" s="6" t="str">
        <f t="shared" si="529"/>
        <v>3-18</v>
      </c>
      <c r="K3687" s="6" t="str">
        <f t="shared" si="530"/>
        <v>WK</v>
      </c>
      <c r="L3687" s="6" t="str">
        <f t="shared" si="531"/>
        <v>EVE</v>
      </c>
      <c r="M3687" s="6">
        <f t="shared" si="532"/>
        <v>0</v>
      </c>
    </row>
    <row r="3688" spans="3:13" x14ac:dyDescent="0.35">
      <c r="C3688" s="42">
        <v>42081.75</v>
      </c>
      <c r="D3688" s="32">
        <v>2571.625732421875</v>
      </c>
      <c r="E3688" s="34" t="str">
        <f t="shared" si="524"/>
        <v>03-18</v>
      </c>
      <c r="F3688" s="6">
        <f t="shared" si="525"/>
        <v>18</v>
      </c>
      <c r="G3688" s="6">
        <f t="shared" si="526"/>
        <v>18</v>
      </c>
      <c r="H3688" s="6">
        <f t="shared" si="527"/>
        <v>3</v>
      </c>
      <c r="I3688" s="6">
        <f t="shared" si="528"/>
        <v>12</v>
      </c>
      <c r="J3688" s="6" t="str">
        <f t="shared" si="529"/>
        <v>3-18</v>
      </c>
      <c r="K3688" s="6" t="str">
        <f t="shared" si="530"/>
        <v>WK</v>
      </c>
      <c r="L3688" s="6" t="str">
        <f t="shared" si="531"/>
        <v>EVE</v>
      </c>
      <c r="M3688" s="6">
        <f t="shared" si="532"/>
        <v>0</v>
      </c>
    </row>
    <row r="3689" spans="3:13" x14ac:dyDescent="0.35">
      <c r="C3689" s="42">
        <v>42081.770833333336</v>
      </c>
      <c r="D3689" s="32">
        <v>2570.853759765625</v>
      </c>
      <c r="E3689" s="34" t="str">
        <f t="shared" si="524"/>
        <v>03-18</v>
      </c>
      <c r="F3689" s="6">
        <f t="shared" si="525"/>
        <v>18</v>
      </c>
      <c r="G3689" s="6">
        <f t="shared" si="526"/>
        <v>18</v>
      </c>
      <c r="H3689" s="6">
        <f t="shared" si="527"/>
        <v>3</v>
      </c>
      <c r="I3689" s="6">
        <f t="shared" si="528"/>
        <v>12</v>
      </c>
      <c r="J3689" s="6" t="str">
        <f t="shared" si="529"/>
        <v>3-18</v>
      </c>
      <c r="K3689" s="6" t="str">
        <f t="shared" si="530"/>
        <v>WK</v>
      </c>
      <c r="L3689" s="6" t="str">
        <f t="shared" si="531"/>
        <v>EVE</v>
      </c>
      <c r="M3689" s="6">
        <f t="shared" si="532"/>
        <v>0</v>
      </c>
    </row>
    <row r="3690" spans="3:13" x14ac:dyDescent="0.35">
      <c r="C3690" s="42">
        <v>42081.791666666664</v>
      </c>
      <c r="D3690" s="32">
        <v>2697.90625</v>
      </c>
      <c r="E3690" s="34" t="str">
        <f t="shared" si="524"/>
        <v>03-18</v>
      </c>
      <c r="F3690" s="6">
        <f t="shared" si="525"/>
        <v>19</v>
      </c>
      <c r="G3690" s="6">
        <f t="shared" si="526"/>
        <v>18</v>
      </c>
      <c r="H3690" s="6">
        <f t="shared" si="527"/>
        <v>3</v>
      </c>
      <c r="I3690" s="6">
        <f t="shared" si="528"/>
        <v>12</v>
      </c>
      <c r="J3690" s="6" t="str">
        <f t="shared" si="529"/>
        <v>3-18</v>
      </c>
      <c r="K3690" s="6" t="str">
        <f t="shared" si="530"/>
        <v>WK</v>
      </c>
      <c r="L3690" s="6" t="str">
        <f t="shared" si="531"/>
        <v>EVE</v>
      </c>
      <c r="M3690" s="6">
        <f t="shared" si="532"/>
        <v>0</v>
      </c>
    </row>
    <row r="3691" spans="3:13" x14ac:dyDescent="0.35">
      <c r="C3691" s="42">
        <v>42081.8125</v>
      </c>
      <c r="D3691" s="32">
        <v>2827.582275390625</v>
      </c>
      <c r="E3691" s="34" t="str">
        <f t="shared" si="524"/>
        <v>03-18</v>
      </c>
      <c r="F3691" s="6">
        <f t="shared" si="525"/>
        <v>19</v>
      </c>
      <c r="G3691" s="6">
        <f t="shared" si="526"/>
        <v>18</v>
      </c>
      <c r="H3691" s="6">
        <f t="shared" si="527"/>
        <v>3</v>
      </c>
      <c r="I3691" s="6">
        <f t="shared" si="528"/>
        <v>12</v>
      </c>
      <c r="J3691" s="6" t="str">
        <f t="shared" si="529"/>
        <v>3-18</v>
      </c>
      <c r="K3691" s="6" t="str">
        <f t="shared" si="530"/>
        <v>WK</v>
      </c>
      <c r="L3691" s="6" t="str">
        <f t="shared" si="531"/>
        <v>EVE</v>
      </c>
      <c r="M3691" s="6">
        <f t="shared" si="532"/>
        <v>0</v>
      </c>
    </row>
    <row r="3692" spans="3:13" x14ac:dyDescent="0.35">
      <c r="C3692" s="42">
        <v>42081.833333333336</v>
      </c>
      <c r="D3692" s="32">
        <v>2824.380615234375</v>
      </c>
      <c r="E3692" s="34" t="str">
        <f t="shared" si="524"/>
        <v>03-18</v>
      </c>
      <c r="F3692" s="6">
        <f t="shared" si="525"/>
        <v>20</v>
      </c>
      <c r="G3692" s="6">
        <f t="shared" si="526"/>
        <v>18</v>
      </c>
      <c r="H3692" s="6">
        <f t="shared" si="527"/>
        <v>3</v>
      </c>
      <c r="I3692" s="6">
        <f t="shared" si="528"/>
        <v>12</v>
      </c>
      <c r="J3692" s="6" t="str">
        <f t="shared" si="529"/>
        <v>3-18</v>
      </c>
      <c r="K3692" s="6" t="str">
        <f t="shared" si="530"/>
        <v>WK</v>
      </c>
      <c r="L3692" s="6" t="str">
        <f t="shared" si="531"/>
        <v>EVE</v>
      </c>
      <c r="M3692" s="6">
        <f t="shared" si="532"/>
        <v>0</v>
      </c>
    </row>
    <row r="3693" spans="3:13" x14ac:dyDescent="0.35">
      <c r="C3693" s="42">
        <v>42081.854166666664</v>
      </c>
      <c r="D3693" s="32">
        <v>2776.29052734375</v>
      </c>
      <c r="E3693" s="34" t="str">
        <f t="shared" si="524"/>
        <v>03-18</v>
      </c>
      <c r="F3693" s="6">
        <f t="shared" si="525"/>
        <v>20</v>
      </c>
      <c r="G3693" s="6">
        <f t="shared" si="526"/>
        <v>18</v>
      </c>
      <c r="H3693" s="6">
        <f t="shared" si="527"/>
        <v>3</v>
      </c>
      <c r="I3693" s="6">
        <f t="shared" si="528"/>
        <v>12</v>
      </c>
      <c r="J3693" s="6" t="str">
        <f t="shared" si="529"/>
        <v>3-18</v>
      </c>
      <c r="K3693" s="6" t="str">
        <f t="shared" si="530"/>
        <v>WK</v>
      </c>
      <c r="L3693" s="6" t="str">
        <f t="shared" si="531"/>
        <v>EVE</v>
      </c>
      <c r="M3693" s="6">
        <f t="shared" si="532"/>
        <v>0</v>
      </c>
    </row>
    <row r="3694" spans="3:13" x14ac:dyDescent="0.35">
      <c r="C3694" s="42">
        <v>42081.875</v>
      </c>
      <c r="D3694" s="32">
        <v>2697.693359375</v>
      </c>
      <c r="E3694" s="34" t="str">
        <f t="shared" si="524"/>
        <v>03-18</v>
      </c>
      <c r="F3694" s="6">
        <f t="shared" si="525"/>
        <v>21</v>
      </c>
      <c r="G3694" s="6">
        <f t="shared" si="526"/>
        <v>18</v>
      </c>
      <c r="H3694" s="6">
        <f t="shared" si="527"/>
        <v>3</v>
      </c>
      <c r="I3694" s="6">
        <f t="shared" si="528"/>
        <v>12</v>
      </c>
      <c r="J3694" s="6" t="str">
        <f t="shared" si="529"/>
        <v>3-18</v>
      </c>
      <c r="K3694" s="6" t="str">
        <f t="shared" si="530"/>
        <v>WK</v>
      </c>
      <c r="L3694" s="6" t="str">
        <f t="shared" si="531"/>
        <v>EVE</v>
      </c>
      <c r="M3694" s="6">
        <f t="shared" si="532"/>
        <v>0</v>
      </c>
    </row>
    <row r="3695" spans="3:13" x14ac:dyDescent="0.35">
      <c r="C3695" s="42">
        <v>42081.895833333336</v>
      </c>
      <c r="D3695" s="32">
        <v>2573.6259765625</v>
      </c>
      <c r="E3695" s="34" t="str">
        <f t="shared" si="524"/>
        <v>03-18</v>
      </c>
      <c r="F3695" s="6">
        <f t="shared" si="525"/>
        <v>21</v>
      </c>
      <c r="G3695" s="6">
        <f t="shared" si="526"/>
        <v>18</v>
      </c>
      <c r="H3695" s="6">
        <f t="shared" si="527"/>
        <v>3</v>
      </c>
      <c r="I3695" s="6">
        <f t="shared" si="528"/>
        <v>12</v>
      </c>
      <c r="J3695" s="6" t="str">
        <f t="shared" si="529"/>
        <v>3-18</v>
      </c>
      <c r="K3695" s="6" t="str">
        <f t="shared" si="530"/>
        <v>WK</v>
      </c>
      <c r="L3695" s="6" t="str">
        <f t="shared" si="531"/>
        <v>EVE</v>
      </c>
      <c r="M3695" s="6">
        <f t="shared" si="532"/>
        <v>0</v>
      </c>
    </row>
    <row r="3696" spans="3:13" x14ac:dyDescent="0.35">
      <c r="C3696" s="42">
        <v>42081.916666666664</v>
      </c>
      <c r="D3696" s="32">
        <v>2452.697021484375</v>
      </c>
      <c r="E3696" s="34" t="str">
        <f t="shared" si="524"/>
        <v>03-18</v>
      </c>
      <c r="F3696" s="6">
        <f t="shared" si="525"/>
        <v>22</v>
      </c>
      <c r="G3696" s="6">
        <f t="shared" si="526"/>
        <v>18</v>
      </c>
      <c r="H3696" s="6">
        <f t="shared" si="527"/>
        <v>3</v>
      </c>
      <c r="I3696" s="6">
        <f t="shared" si="528"/>
        <v>12</v>
      </c>
      <c r="J3696" s="6" t="str">
        <f t="shared" si="529"/>
        <v>3-18</v>
      </c>
      <c r="K3696" s="6" t="str">
        <f t="shared" si="530"/>
        <v>WK</v>
      </c>
      <c r="L3696" s="6" t="str">
        <f t="shared" si="531"/>
        <v>EVE</v>
      </c>
      <c r="M3696" s="6">
        <f t="shared" si="532"/>
        <v>0</v>
      </c>
    </row>
    <row r="3697" spans="3:13" x14ac:dyDescent="0.35">
      <c r="C3697" s="42">
        <v>42081.9375</v>
      </c>
      <c r="D3697" s="32">
        <v>2303.188720703125</v>
      </c>
      <c r="E3697" s="34" t="str">
        <f t="shared" si="524"/>
        <v>03-18</v>
      </c>
      <c r="F3697" s="6">
        <f t="shared" si="525"/>
        <v>22</v>
      </c>
      <c r="G3697" s="6">
        <f t="shared" si="526"/>
        <v>18</v>
      </c>
      <c r="H3697" s="6">
        <f t="shared" si="527"/>
        <v>3</v>
      </c>
      <c r="I3697" s="6">
        <f t="shared" si="528"/>
        <v>12</v>
      </c>
      <c r="J3697" s="6" t="str">
        <f t="shared" si="529"/>
        <v>3-18</v>
      </c>
      <c r="K3697" s="6" t="str">
        <f t="shared" si="530"/>
        <v>WK</v>
      </c>
      <c r="L3697" s="6" t="str">
        <f t="shared" si="531"/>
        <v>EVE</v>
      </c>
      <c r="M3697" s="6">
        <f t="shared" si="532"/>
        <v>0</v>
      </c>
    </row>
    <row r="3698" spans="3:13" x14ac:dyDescent="0.35">
      <c r="C3698" s="42">
        <v>42081.958333333336</v>
      </c>
      <c r="D3698" s="32">
        <v>2183.5322265625</v>
      </c>
      <c r="E3698" s="34" t="str">
        <f t="shared" si="524"/>
        <v>03-18</v>
      </c>
      <c r="F3698" s="6">
        <f t="shared" si="525"/>
        <v>23</v>
      </c>
      <c r="G3698" s="6">
        <f t="shared" si="526"/>
        <v>18</v>
      </c>
      <c r="H3698" s="6">
        <f t="shared" si="527"/>
        <v>3</v>
      </c>
      <c r="I3698" s="6">
        <f t="shared" si="528"/>
        <v>12</v>
      </c>
      <c r="J3698" s="6" t="str">
        <f t="shared" si="529"/>
        <v>3-18</v>
      </c>
      <c r="K3698" s="6" t="str">
        <f t="shared" si="530"/>
        <v>WK</v>
      </c>
      <c r="L3698" s="6" t="str">
        <f t="shared" si="531"/>
        <v>EVE</v>
      </c>
      <c r="M3698" s="6">
        <f t="shared" si="532"/>
        <v>0</v>
      </c>
    </row>
    <row r="3699" spans="3:13" x14ac:dyDescent="0.35">
      <c r="C3699" s="42">
        <v>42081.979166666664</v>
      </c>
      <c r="D3699" s="32">
        <v>2058.451904296875</v>
      </c>
      <c r="E3699" s="34" t="str">
        <f t="shared" si="524"/>
        <v>03-18</v>
      </c>
      <c r="F3699" s="6">
        <f t="shared" si="525"/>
        <v>23</v>
      </c>
      <c r="G3699" s="6">
        <f t="shared" si="526"/>
        <v>18</v>
      </c>
      <c r="H3699" s="6">
        <f t="shared" si="527"/>
        <v>3</v>
      </c>
      <c r="I3699" s="6">
        <f t="shared" si="528"/>
        <v>12</v>
      </c>
      <c r="J3699" s="6" t="str">
        <f t="shared" si="529"/>
        <v>3-18</v>
      </c>
      <c r="K3699" s="6" t="str">
        <f t="shared" si="530"/>
        <v>WK</v>
      </c>
      <c r="L3699" s="6" t="str">
        <f t="shared" si="531"/>
        <v>EVE</v>
      </c>
      <c r="M3699" s="6">
        <f t="shared" si="532"/>
        <v>0</v>
      </c>
    </row>
    <row r="3700" spans="3:13" x14ac:dyDescent="0.35">
      <c r="C3700" s="42">
        <v>42082</v>
      </c>
      <c r="D3700" s="32">
        <v>1964.7037353515625</v>
      </c>
      <c r="E3700" s="34" t="str">
        <f t="shared" si="524"/>
        <v>03-19</v>
      </c>
      <c r="F3700" s="6">
        <f t="shared" si="525"/>
        <v>0</v>
      </c>
      <c r="G3700" s="6">
        <f t="shared" si="526"/>
        <v>19</v>
      </c>
      <c r="H3700" s="6">
        <f t="shared" si="527"/>
        <v>3</v>
      </c>
      <c r="I3700" s="6">
        <f t="shared" si="528"/>
        <v>12</v>
      </c>
      <c r="J3700" s="6" t="str">
        <f t="shared" si="529"/>
        <v>3-19</v>
      </c>
      <c r="K3700" s="6" t="str">
        <f t="shared" si="530"/>
        <v>WK</v>
      </c>
      <c r="L3700" s="6" t="str">
        <f t="shared" si="531"/>
        <v>EVE</v>
      </c>
      <c r="M3700" s="6">
        <f t="shared" si="532"/>
        <v>0</v>
      </c>
    </row>
    <row r="3701" spans="3:13" x14ac:dyDescent="0.35">
      <c r="C3701" s="42">
        <v>42082.020833333336</v>
      </c>
      <c r="D3701" s="32">
        <v>1893.8779296875</v>
      </c>
      <c r="E3701" s="34" t="str">
        <f t="shared" si="524"/>
        <v>03-19</v>
      </c>
      <c r="F3701" s="6">
        <f t="shared" si="525"/>
        <v>0</v>
      </c>
      <c r="G3701" s="6">
        <f t="shared" si="526"/>
        <v>19</v>
      </c>
      <c r="H3701" s="6">
        <f t="shared" si="527"/>
        <v>3</v>
      </c>
      <c r="I3701" s="6">
        <f t="shared" si="528"/>
        <v>12</v>
      </c>
      <c r="J3701" s="6" t="str">
        <f t="shared" si="529"/>
        <v>3-19</v>
      </c>
      <c r="K3701" s="6" t="str">
        <f t="shared" si="530"/>
        <v>WK</v>
      </c>
      <c r="L3701" s="6" t="str">
        <f t="shared" si="531"/>
        <v>EVE</v>
      </c>
      <c r="M3701" s="6">
        <f t="shared" si="532"/>
        <v>0</v>
      </c>
    </row>
    <row r="3702" spans="3:13" x14ac:dyDescent="0.35">
      <c r="C3702" s="42">
        <v>42082.041666666664</v>
      </c>
      <c r="D3702" s="32">
        <v>1834.9119873046875</v>
      </c>
      <c r="E3702" s="34" t="str">
        <f t="shared" si="524"/>
        <v>03-19</v>
      </c>
      <c r="F3702" s="6">
        <f t="shared" si="525"/>
        <v>1</v>
      </c>
      <c r="G3702" s="6">
        <f t="shared" si="526"/>
        <v>19</v>
      </c>
      <c r="H3702" s="6">
        <f t="shared" si="527"/>
        <v>3</v>
      </c>
      <c r="I3702" s="6">
        <f t="shared" si="528"/>
        <v>12</v>
      </c>
      <c r="J3702" s="6" t="str">
        <f t="shared" si="529"/>
        <v>3-19</v>
      </c>
      <c r="K3702" s="6" t="str">
        <f t="shared" si="530"/>
        <v>WK</v>
      </c>
      <c r="L3702" s="6" t="str">
        <f t="shared" si="531"/>
        <v>EVE</v>
      </c>
      <c r="M3702" s="6">
        <f t="shared" si="532"/>
        <v>0</v>
      </c>
    </row>
    <row r="3703" spans="3:13" x14ac:dyDescent="0.35">
      <c r="C3703" s="42">
        <v>42082.0625</v>
      </c>
      <c r="D3703" s="32">
        <v>1796.475830078125</v>
      </c>
      <c r="E3703" s="34" t="str">
        <f t="shared" si="524"/>
        <v>03-19</v>
      </c>
      <c r="F3703" s="6">
        <f t="shared" si="525"/>
        <v>1</v>
      </c>
      <c r="G3703" s="6">
        <f t="shared" si="526"/>
        <v>19</v>
      </c>
      <c r="H3703" s="6">
        <f t="shared" si="527"/>
        <v>3</v>
      </c>
      <c r="I3703" s="6">
        <f t="shared" si="528"/>
        <v>12</v>
      </c>
      <c r="J3703" s="6" t="str">
        <f t="shared" si="529"/>
        <v>3-19</v>
      </c>
      <c r="K3703" s="6" t="str">
        <f t="shared" si="530"/>
        <v>WK</v>
      </c>
      <c r="L3703" s="6" t="str">
        <f t="shared" si="531"/>
        <v>EVE</v>
      </c>
      <c r="M3703" s="6">
        <f t="shared" si="532"/>
        <v>0</v>
      </c>
    </row>
    <row r="3704" spans="3:13" x14ac:dyDescent="0.35">
      <c r="C3704" s="42">
        <v>42082.083333333336</v>
      </c>
      <c r="D3704" s="32">
        <v>1755.6900634765625</v>
      </c>
      <c r="E3704" s="34" t="str">
        <f t="shared" si="524"/>
        <v>03-19</v>
      </c>
      <c r="F3704" s="6">
        <f t="shared" si="525"/>
        <v>2</v>
      </c>
      <c r="G3704" s="6">
        <f t="shared" si="526"/>
        <v>19</v>
      </c>
      <c r="H3704" s="6">
        <f t="shared" si="527"/>
        <v>3</v>
      </c>
      <c r="I3704" s="6">
        <f t="shared" si="528"/>
        <v>12</v>
      </c>
      <c r="J3704" s="6" t="str">
        <f t="shared" si="529"/>
        <v>3-19</v>
      </c>
      <c r="K3704" s="6" t="str">
        <f t="shared" si="530"/>
        <v>WK</v>
      </c>
      <c r="L3704" s="6" t="str">
        <f t="shared" si="531"/>
        <v>EVE</v>
      </c>
      <c r="M3704" s="6">
        <f t="shared" si="532"/>
        <v>0</v>
      </c>
    </row>
    <row r="3705" spans="3:13" x14ac:dyDescent="0.35">
      <c r="C3705" s="42">
        <v>42082.104166666664</v>
      </c>
      <c r="D3705" s="32">
        <v>1739.995361328125</v>
      </c>
      <c r="E3705" s="34" t="str">
        <f t="shared" si="524"/>
        <v>03-19</v>
      </c>
      <c r="F3705" s="6">
        <f t="shared" si="525"/>
        <v>2</v>
      </c>
      <c r="G3705" s="6">
        <f t="shared" si="526"/>
        <v>19</v>
      </c>
      <c r="H3705" s="6">
        <f t="shared" si="527"/>
        <v>3</v>
      </c>
      <c r="I3705" s="6">
        <f t="shared" si="528"/>
        <v>12</v>
      </c>
      <c r="J3705" s="6" t="str">
        <f t="shared" si="529"/>
        <v>3-19</v>
      </c>
      <c r="K3705" s="6" t="str">
        <f t="shared" si="530"/>
        <v>WK</v>
      </c>
      <c r="L3705" s="6" t="str">
        <f t="shared" si="531"/>
        <v>EVE</v>
      </c>
      <c r="M3705" s="6">
        <f t="shared" si="532"/>
        <v>0</v>
      </c>
    </row>
    <row r="3706" spans="3:13" x14ac:dyDescent="0.35">
      <c r="C3706" s="42">
        <v>42082.125</v>
      </c>
      <c r="D3706" s="32">
        <v>1725.46435546875</v>
      </c>
      <c r="E3706" s="34" t="str">
        <f t="shared" si="524"/>
        <v>03-19</v>
      </c>
      <c r="F3706" s="6">
        <f t="shared" si="525"/>
        <v>3</v>
      </c>
      <c r="G3706" s="6">
        <f t="shared" si="526"/>
        <v>19</v>
      </c>
      <c r="H3706" s="6">
        <f t="shared" si="527"/>
        <v>3</v>
      </c>
      <c r="I3706" s="6">
        <f t="shared" si="528"/>
        <v>12</v>
      </c>
      <c r="J3706" s="6" t="str">
        <f t="shared" si="529"/>
        <v>3-19</v>
      </c>
      <c r="K3706" s="6" t="str">
        <f t="shared" si="530"/>
        <v>WK</v>
      </c>
      <c r="L3706" s="6" t="str">
        <f t="shared" si="531"/>
        <v>EVE</v>
      </c>
      <c r="M3706" s="6">
        <f t="shared" si="532"/>
        <v>0</v>
      </c>
    </row>
    <row r="3707" spans="3:13" x14ac:dyDescent="0.35">
      <c r="C3707" s="42">
        <v>42082.145833333336</v>
      </c>
      <c r="D3707" s="32">
        <v>1712.16552734375</v>
      </c>
      <c r="E3707" s="34" t="str">
        <f t="shared" si="524"/>
        <v>03-19</v>
      </c>
      <c r="F3707" s="6">
        <f t="shared" si="525"/>
        <v>3</v>
      </c>
      <c r="G3707" s="6">
        <f t="shared" si="526"/>
        <v>19</v>
      </c>
      <c r="H3707" s="6">
        <f t="shared" si="527"/>
        <v>3</v>
      </c>
      <c r="I3707" s="6">
        <f t="shared" si="528"/>
        <v>12</v>
      </c>
      <c r="J3707" s="6" t="str">
        <f t="shared" si="529"/>
        <v>3-19</v>
      </c>
      <c r="K3707" s="6" t="str">
        <f t="shared" si="530"/>
        <v>WK</v>
      </c>
      <c r="L3707" s="6" t="str">
        <f t="shared" si="531"/>
        <v>EVE</v>
      </c>
      <c r="M3707" s="6">
        <f t="shared" si="532"/>
        <v>0</v>
      </c>
    </row>
    <row r="3708" spans="3:13" x14ac:dyDescent="0.35">
      <c r="C3708" s="42">
        <v>42082.166666666664</v>
      </c>
      <c r="D3708" s="32">
        <v>1718.1024169921875</v>
      </c>
      <c r="E3708" s="34" t="str">
        <f t="shared" si="524"/>
        <v>03-19</v>
      </c>
      <c r="F3708" s="6">
        <f t="shared" si="525"/>
        <v>4</v>
      </c>
      <c r="G3708" s="6">
        <f t="shared" si="526"/>
        <v>19</v>
      </c>
      <c r="H3708" s="6">
        <f t="shared" si="527"/>
        <v>3</v>
      </c>
      <c r="I3708" s="6">
        <f t="shared" si="528"/>
        <v>12</v>
      </c>
      <c r="J3708" s="6" t="str">
        <f t="shared" si="529"/>
        <v>3-19</v>
      </c>
      <c r="K3708" s="6" t="str">
        <f t="shared" si="530"/>
        <v>WK</v>
      </c>
      <c r="L3708" s="6" t="str">
        <f t="shared" si="531"/>
        <v>EVE</v>
      </c>
      <c r="M3708" s="6">
        <f t="shared" si="532"/>
        <v>0</v>
      </c>
    </row>
    <row r="3709" spans="3:13" x14ac:dyDescent="0.35">
      <c r="C3709" s="42">
        <v>42082.1875</v>
      </c>
      <c r="D3709" s="32">
        <v>1750.7698974609375</v>
      </c>
      <c r="E3709" s="34" t="str">
        <f t="shared" si="524"/>
        <v>03-19</v>
      </c>
      <c r="F3709" s="6">
        <f t="shared" si="525"/>
        <v>4</v>
      </c>
      <c r="G3709" s="6">
        <f t="shared" si="526"/>
        <v>19</v>
      </c>
      <c r="H3709" s="6">
        <f t="shared" si="527"/>
        <v>3</v>
      </c>
      <c r="I3709" s="6">
        <f t="shared" si="528"/>
        <v>12</v>
      </c>
      <c r="J3709" s="6" t="str">
        <f t="shared" si="529"/>
        <v>3-19</v>
      </c>
      <c r="K3709" s="6" t="str">
        <f t="shared" si="530"/>
        <v>WK</v>
      </c>
      <c r="L3709" s="6" t="str">
        <f t="shared" si="531"/>
        <v>EVE</v>
      </c>
      <c r="M3709" s="6">
        <f t="shared" si="532"/>
        <v>0</v>
      </c>
    </row>
    <row r="3710" spans="3:13" x14ac:dyDescent="0.35">
      <c r="C3710" s="42">
        <v>42082.208333333336</v>
      </c>
      <c r="D3710" s="32">
        <v>1801.282958984375</v>
      </c>
      <c r="E3710" s="34" t="str">
        <f t="shared" si="524"/>
        <v>03-19</v>
      </c>
      <c r="F3710" s="6">
        <f t="shared" si="525"/>
        <v>5</v>
      </c>
      <c r="G3710" s="6">
        <f t="shared" si="526"/>
        <v>19</v>
      </c>
      <c r="H3710" s="6">
        <f t="shared" si="527"/>
        <v>3</v>
      </c>
      <c r="I3710" s="6">
        <f t="shared" si="528"/>
        <v>12</v>
      </c>
      <c r="J3710" s="6" t="str">
        <f t="shared" si="529"/>
        <v>3-19</v>
      </c>
      <c r="K3710" s="6" t="str">
        <f t="shared" si="530"/>
        <v>WK</v>
      </c>
      <c r="L3710" s="6" t="str">
        <f t="shared" si="531"/>
        <v>EVE</v>
      </c>
      <c r="M3710" s="6">
        <f t="shared" si="532"/>
        <v>0</v>
      </c>
    </row>
    <row r="3711" spans="3:13" x14ac:dyDescent="0.35">
      <c r="C3711" s="42">
        <v>42082.229166666664</v>
      </c>
      <c r="D3711" s="32">
        <v>1909.554443359375</v>
      </c>
      <c r="E3711" s="34" t="str">
        <f t="shared" si="524"/>
        <v>03-19</v>
      </c>
      <c r="F3711" s="6">
        <f t="shared" si="525"/>
        <v>5</v>
      </c>
      <c r="G3711" s="6">
        <f t="shared" si="526"/>
        <v>19</v>
      </c>
      <c r="H3711" s="6">
        <f t="shared" si="527"/>
        <v>3</v>
      </c>
      <c r="I3711" s="6">
        <f t="shared" si="528"/>
        <v>12</v>
      </c>
      <c r="J3711" s="6" t="str">
        <f t="shared" si="529"/>
        <v>3-19</v>
      </c>
      <c r="K3711" s="6" t="str">
        <f t="shared" si="530"/>
        <v>WK</v>
      </c>
      <c r="L3711" s="6" t="str">
        <f t="shared" si="531"/>
        <v>EVE</v>
      </c>
      <c r="M3711" s="6">
        <f t="shared" si="532"/>
        <v>0</v>
      </c>
    </row>
    <row r="3712" spans="3:13" x14ac:dyDescent="0.35">
      <c r="C3712" s="42">
        <v>42082.25</v>
      </c>
      <c r="D3712" s="32">
        <v>2018.80517578125</v>
      </c>
      <c r="E3712" s="34" t="str">
        <f t="shared" si="524"/>
        <v>03-19</v>
      </c>
      <c r="F3712" s="6">
        <f t="shared" si="525"/>
        <v>6</v>
      </c>
      <c r="G3712" s="6">
        <f t="shared" si="526"/>
        <v>19</v>
      </c>
      <c r="H3712" s="6">
        <f t="shared" si="527"/>
        <v>3</v>
      </c>
      <c r="I3712" s="6">
        <f t="shared" si="528"/>
        <v>12</v>
      </c>
      <c r="J3712" s="6" t="str">
        <f t="shared" si="529"/>
        <v>3-19</v>
      </c>
      <c r="K3712" s="6" t="str">
        <f t="shared" si="530"/>
        <v>WK</v>
      </c>
      <c r="L3712" s="6" t="str">
        <f t="shared" si="531"/>
        <v>EVE</v>
      </c>
      <c r="M3712" s="6">
        <f t="shared" si="532"/>
        <v>0</v>
      </c>
    </row>
    <row r="3713" spans="3:13" x14ac:dyDescent="0.35">
      <c r="C3713" s="42">
        <v>42082.270833333336</v>
      </c>
      <c r="D3713" s="32">
        <v>2198.392333984375</v>
      </c>
      <c r="E3713" s="34" t="str">
        <f t="shared" si="524"/>
        <v>03-19</v>
      </c>
      <c r="F3713" s="6">
        <f t="shared" si="525"/>
        <v>6</v>
      </c>
      <c r="G3713" s="6">
        <f t="shared" si="526"/>
        <v>19</v>
      </c>
      <c r="H3713" s="6">
        <f t="shared" si="527"/>
        <v>3</v>
      </c>
      <c r="I3713" s="6">
        <f t="shared" si="528"/>
        <v>12</v>
      </c>
      <c r="J3713" s="6" t="str">
        <f t="shared" si="529"/>
        <v>3-19</v>
      </c>
      <c r="K3713" s="6" t="str">
        <f t="shared" si="530"/>
        <v>WK</v>
      </c>
      <c r="L3713" s="6" t="str">
        <f t="shared" si="531"/>
        <v>EVE</v>
      </c>
      <c r="M3713" s="6">
        <f t="shared" si="532"/>
        <v>0</v>
      </c>
    </row>
    <row r="3714" spans="3:13" x14ac:dyDescent="0.35">
      <c r="C3714" s="42">
        <v>42082.291666666664</v>
      </c>
      <c r="D3714" s="32">
        <v>2288.0498046875</v>
      </c>
      <c r="E3714" s="34" t="str">
        <f t="shared" si="524"/>
        <v>03-19</v>
      </c>
      <c r="F3714" s="6">
        <f t="shared" si="525"/>
        <v>7</v>
      </c>
      <c r="G3714" s="6">
        <f t="shared" si="526"/>
        <v>19</v>
      </c>
      <c r="H3714" s="6">
        <f t="shared" si="527"/>
        <v>3</v>
      </c>
      <c r="I3714" s="6">
        <f t="shared" si="528"/>
        <v>12</v>
      </c>
      <c r="J3714" s="6" t="str">
        <f t="shared" si="529"/>
        <v>3-19</v>
      </c>
      <c r="K3714" s="6" t="str">
        <f t="shared" si="530"/>
        <v>WK</v>
      </c>
      <c r="L3714" s="6" t="str">
        <f t="shared" si="531"/>
        <v>DAY</v>
      </c>
      <c r="M3714" s="6">
        <f t="shared" si="532"/>
        <v>0</v>
      </c>
    </row>
    <row r="3715" spans="3:13" x14ac:dyDescent="0.35">
      <c r="C3715" s="42">
        <v>42082.3125</v>
      </c>
      <c r="D3715" s="32">
        <v>2323.54052734375</v>
      </c>
      <c r="E3715" s="34" t="str">
        <f t="shared" si="524"/>
        <v>03-19</v>
      </c>
      <c r="F3715" s="6">
        <f t="shared" si="525"/>
        <v>7</v>
      </c>
      <c r="G3715" s="6">
        <f t="shared" si="526"/>
        <v>19</v>
      </c>
      <c r="H3715" s="6">
        <f t="shared" si="527"/>
        <v>3</v>
      </c>
      <c r="I3715" s="6">
        <f t="shared" si="528"/>
        <v>12</v>
      </c>
      <c r="J3715" s="6" t="str">
        <f t="shared" si="529"/>
        <v>3-19</v>
      </c>
      <c r="K3715" s="6" t="str">
        <f t="shared" si="530"/>
        <v>WK</v>
      </c>
      <c r="L3715" s="6" t="str">
        <f t="shared" si="531"/>
        <v>DAY</v>
      </c>
      <c r="M3715" s="6">
        <f t="shared" si="532"/>
        <v>0</v>
      </c>
    </row>
    <row r="3716" spans="3:13" x14ac:dyDescent="0.35">
      <c r="C3716" s="42">
        <v>42082.333333333336</v>
      </c>
      <c r="D3716" s="32">
        <v>2331.434814453125</v>
      </c>
      <c r="E3716" s="34" t="str">
        <f t="shared" si="524"/>
        <v>03-19</v>
      </c>
      <c r="F3716" s="6">
        <f t="shared" si="525"/>
        <v>8</v>
      </c>
      <c r="G3716" s="6">
        <f t="shared" si="526"/>
        <v>19</v>
      </c>
      <c r="H3716" s="6">
        <f t="shared" si="527"/>
        <v>3</v>
      </c>
      <c r="I3716" s="6">
        <f t="shared" si="528"/>
        <v>12</v>
      </c>
      <c r="J3716" s="6" t="str">
        <f t="shared" si="529"/>
        <v>3-19</v>
      </c>
      <c r="K3716" s="6" t="str">
        <f t="shared" si="530"/>
        <v>WK</v>
      </c>
      <c r="L3716" s="6" t="str">
        <f t="shared" si="531"/>
        <v>DAY</v>
      </c>
      <c r="M3716" s="6">
        <f t="shared" si="532"/>
        <v>0</v>
      </c>
    </row>
    <row r="3717" spans="3:13" x14ac:dyDescent="0.35">
      <c r="C3717" s="42">
        <v>42082.354166666664</v>
      </c>
      <c r="D3717" s="32">
        <v>2365.6396484375</v>
      </c>
      <c r="E3717" s="34" t="str">
        <f t="shared" si="524"/>
        <v>03-19</v>
      </c>
      <c r="F3717" s="6">
        <f t="shared" si="525"/>
        <v>8</v>
      </c>
      <c r="G3717" s="6">
        <f t="shared" si="526"/>
        <v>19</v>
      </c>
      <c r="H3717" s="6">
        <f t="shared" si="527"/>
        <v>3</v>
      </c>
      <c r="I3717" s="6">
        <f t="shared" si="528"/>
        <v>12</v>
      </c>
      <c r="J3717" s="6" t="str">
        <f t="shared" si="529"/>
        <v>3-19</v>
      </c>
      <c r="K3717" s="6" t="str">
        <f t="shared" si="530"/>
        <v>WK</v>
      </c>
      <c r="L3717" s="6" t="str">
        <f t="shared" si="531"/>
        <v>DAY</v>
      </c>
      <c r="M3717" s="6">
        <f t="shared" si="532"/>
        <v>0</v>
      </c>
    </row>
    <row r="3718" spans="3:13" x14ac:dyDescent="0.35">
      <c r="C3718" s="42">
        <v>42082.375</v>
      </c>
      <c r="D3718" s="32">
        <v>2385.691650390625</v>
      </c>
      <c r="E3718" s="34" t="str">
        <f t="shared" si="524"/>
        <v>03-19</v>
      </c>
      <c r="F3718" s="6">
        <f t="shared" si="525"/>
        <v>9</v>
      </c>
      <c r="G3718" s="6">
        <f t="shared" si="526"/>
        <v>19</v>
      </c>
      <c r="H3718" s="6">
        <f t="shared" si="527"/>
        <v>3</v>
      </c>
      <c r="I3718" s="6">
        <f t="shared" si="528"/>
        <v>12</v>
      </c>
      <c r="J3718" s="6" t="str">
        <f t="shared" si="529"/>
        <v>3-19</v>
      </c>
      <c r="K3718" s="6" t="str">
        <f t="shared" si="530"/>
        <v>WK</v>
      </c>
      <c r="L3718" s="6" t="str">
        <f t="shared" si="531"/>
        <v>DAY</v>
      </c>
      <c r="M3718" s="6">
        <f t="shared" si="532"/>
        <v>0</v>
      </c>
    </row>
    <row r="3719" spans="3:13" x14ac:dyDescent="0.35">
      <c r="C3719" s="42">
        <v>42082.395833333336</v>
      </c>
      <c r="D3719" s="32">
        <v>2407.630126953125</v>
      </c>
      <c r="E3719" s="34" t="str">
        <f t="shared" ref="E3719:E3782" si="533">TEXT(MONTH(C3719),"00")&amp;"-"&amp;TEXT(DAY(C3719),"00")</f>
        <v>03-19</v>
      </c>
      <c r="F3719" s="6">
        <f t="shared" ref="F3719:F3782" si="534">HOUR(C3719)</f>
        <v>9</v>
      </c>
      <c r="G3719" s="6">
        <f t="shared" ref="G3719:G3782" si="535">DAY(C3719)</f>
        <v>19</v>
      </c>
      <c r="H3719" s="6">
        <f t="shared" ref="H3719:H3782" si="536">MONTH(C3719)</f>
        <v>3</v>
      </c>
      <c r="I3719" s="6">
        <f t="shared" ref="I3719:I3782" si="537">WEEKNUM(C3719)</f>
        <v>12</v>
      </c>
      <c r="J3719" s="6" t="str">
        <f t="shared" ref="J3719:J3782" si="538">H3719&amp;"-"&amp;G3719</f>
        <v>3-19</v>
      </c>
      <c r="K3719" s="6" t="str">
        <f t="shared" ref="K3719:K3782" si="539">IF(WEEKDAY(C3719,11)&lt;6,"WK","WKND")</f>
        <v>WK</v>
      </c>
      <c r="L3719" s="6" t="str">
        <f t="shared" ref="L3719:L3782" si="540">IF(AND(F3719&lt;17,F3719&gt;6),"DAY","EVE")</f>
        <v>DAY</v>
      </c>
      <c r="M3719" s="6">
        <f t="shared" ref="M3719:M3782" si="541">IF(D3719&gt;4000,1,0)</f>
        <v>0</v>
      </c>
    </row>
    <row r="3720" spans="3:13" x14ac:dyDescent="0.35">
      <c r="C3720" s="42">
        <v>42082.416666666664</v>
      </c>
      <c r="D3720" s="32">
        <v>2456.16650390625</v>
      </c>
      <c r="E3720" s="34" t="str">
        <f t="shared" si="533"/>
        <v>03-19</v>
      </c>
      <c r="F3720" s="6">
        <f t="shared" si="534"/>
        <v>10</v>
      </c>
      <c r="G3720" s="6">
        <f t="shared" si="535"/>
        <v>19</v>
      </c>
      <c r="H3720" s="6">
        <f t="shared" si="536"/>
        <v>3</v>
      </c>
      <c r="I3720" s="6">
        <f t="shared" si="537"/>
        <v>12</v>
      </c>
      <c r="J3720" s="6" t="str">
        <f t="shared" si="538"/>
        <v>3-19</v>
      </c>
      <c r="K3720" s="6" t="str">
        <f t="shared" si="539"/>
        <v>WK</v>
      </c>
      <c r="L3720" s="6" t="str">
        <f t="shared" si="540"/>
        <v>DAY</v>
      </c>
      <c r="M3720" s="6">
        <f t="shared" si="541"/>
        <v>0</v>
      </c>
    </row>
    <row r="3721" spans="3:13" x14ac:dyDescent="0.35">
      <c r="C3721" s="42">
        <v>42082.4375</v>
      </c>
      <c r="D3721" s="32">
        <v>2520.210205078125</v>
      </c>
      <c r="E3721" s="34" t="str">
        <f t="shared" si="533"/>
        <v>03-19</v>
      </c>
      <c r="F3721" s="6">
        <f t="shared" si="534"/>
        <v>10</v>
      </c>
      <c r="G3721" s="6">
        <f t="shared" si="535"/>
        <v>19</v>
      </c>
      <c r="H3721" s="6">
        <f t="shared" si="536"/>
        <v>3</v>
      </c>
      <c r="I3721" s="6">
        <f t="shared" si="537"/>
        <v>12</v>
      </c>
      <c r="J3721" s="6" t="str">
        <f t="shared" si="538"/>
        <v>3-19</v>
      </c>
      <c r="K3721" s="6" t="str">
        <f t="shared" si="539"/>
        <v>WK</v>
      </c>
      <c r="L3721" s="6" t="str">
        <f t="shared" si="540"/>
        <v>DAY</v>
      </c>
      <c r="M3721" s="6">
        <f t="shared" si="541"/>
        <v>0</v>
      </c>
    </row>
    <row r="3722" spans="3:13" x14ac:dyDescent="0.35">
      <c r="C3722" s="42">
        <v>42082.458333333336</v>
      </c>
      <c r="D3722" s="32">
        <v>2560.06201171875</v>
      </c>
      <c r="E3722" s="34" t="str">
        <f t="shared" si="533"/>
        <v>03-19</v>
      </c>
      <c r="F3722" s="6">
        <f t="shared" si="534"/>
        <v>11</v>
      </c>
      <c r="G3722" s="6">
        <f t="shared" si="535"/>
        <v>19</v>
      </c>
      <c r="H3722" s="6">
        <f t="shared" si="536"/>
        <v>3</v>
      </c>
      <c r="I3722" s="6">
        <f t="shared" si="537"/>
        <v>12</v>
      </c>
      <c r="J3722" s="6" t="str">
        <f t="shared" si="538"/>
        <v>3-19</v>
      </c>
      <c r="K3722" s="6" t="str">
        <f t="shared" si="539"/>
        <v>WK</v>
      </c>
      <c r="L3722" s="6" t="str">
        <f t="shared" si="540"/>
        <v>DAY</v>
      </c>
      <c r="M3722" s="6">
        <f t="shared" si="541"/>
        <v>0</v>
      </c>
    </row>
    <row r="3723" spans="3:13" x14ac:dyDescent="0.35">
      <c r="C3723" s="42">
        <v>42082.479166666664</v>
      </c>
      <c r="D3723" s="32">
        <v>2533.4326171875</v>
      </c>
      <c r="E3723" s="34" t="str">
        <f t="shared" si="533"/>
        <v>03-19</v>
      </c>
      <c r="F3723" s="6">
        <f t="shared" si="534"/>
        <v>11</v>
      </c>
      <c r="G3723" s="6">
        <f t="shared" si="535"/>
        <v>19</v>
      </c>
      <c r="H3723" s="6">
        <f t="shared" si="536"/>
        <v>3</v>
      </c>
      <c r="I3723" s="6">
        <f t="shared" si="537"/>
        <v>12</v>
      </c>
      <c r="J3723" s="6" t="str">
        <f t="shared" si="538"/>
        <v>3-19</v>
      </c>
      <c r="K3723" s="6" t="str">
        <f t="shared" si="539"/>
        <v>WK</v>
      </c>
      <c r="L3723" s="6" t="str">
        <f t="shared" si="540"/>
        <v>DAY</v>
      </c>
      <c r="M3723" s="6">
        <f t="shared" si="541"/>
        <v>0</v>
      </c>
    </row>
    <row r="3724" spans="3:13" x14ac:dyDescent="0.35">
      <c r="C3724" s="42">
        <v>42082.5</v>
      </c>
      <c r="D3724" s="32">
        <v>2525.906494140625</v>
      </c>
      <c r="E3724" s="34" t="str">
        <f t="shared" si="533"/>
        <v>03-19</v>
      </c>
      <c r="F3724" s="6">
        <f t="shared" si="534"/>
        <v>12</v>
      </c>
      <c r="G3724" s="6">
        <f t="shared" si="535"/>
        <v>19</v>
      </c>
      <c r="H3724" s="6">
        <f t="shared" si="536"/>
        <v>3</v>
      </c>
      <c r="I3724" s="6">
        <f t="shared" si="537"/>
        <v>12</v>
      </c>
      <c r="J3724" s="6" t="str">
        <f t="shared" si="538"/>
        <v>3-19</v>
      </c>
      <c r="K3724" s="6" t="str">
        <f t="shared" si="539"/>
        <v>WK</v>
      </c>
      <c r="L3724" s="6" t="str">
        <f t="shared" si="540"/>
        <v>DAY</v>
      </c>
      <c r="M3724" s="6">
        <f t="shared" si="541"/>
        <v>0</v>
      </c>
    </row>
    <row r="3725" spans="3:13" x14ac:dyDescent="0.35">
      <c r="C3725" s="42">
        <v>42082.520833333336</v>
      </c>
      <c r="D3725" s="32">
        <v>2471.41064453125</v>
      </c>
      <c r="E3725" s="34" t="str">
        <f t="shared" si="533"/>
        <v>03-19</v>
      </c>
      <c r="F3725" s="6">
        <f t="shared" si="534"/>
        <v>12</v>
      </c>
      <c r="G3725" s="6">
        <f t="shared" si="535"/>
        <v>19</v>
      </c>
      <c r="H3725" s="6">
        <f t="shared" si="536"/>
        <v>3</v>
      </c>
      <c r="I3725" s="6">
        <f t="shared" si="537"/>
        <v>12</v>
      </c>
      <c r="J3725" s="6" t="str">
        <f t="shared" si="538"/>
        <v>3-19</v>
      </c>
      <c r="K3725" s="6" t="str">
        <f t="shared" si="539"/>
        <v>WK</v>
      </c>
      <c r="L3725" s="6" t="str">
        <f t="shared" si="540"/>
        <v>DAY</v>
      </c>
      <c r="M3725" s="6">
        <f t="shared" si="541"/>
        <v>0</v>
      </c>
    </row>
    <row r="3726" spans="3:13" x14ac:dyDescent="0.35">
      <c r="C3726" s="42">
        <v>42082.541666666664</v>
      </c>
      <c r="D3726" s="32">
        <v>2449.614501953125</v>
      </c>
      <c r="E3726" s="34" t="str">
        <f t="shared" si="533"/>
        <v>03-19</v>
      </c>
      <c r="F3726" s="6">
        <f t="shared" si="534"/>
        <v>13</v>
      </c>
      <c r="G3726" s="6">
        <f t="shared" si="535"/>
        <v>19</v>
      </c>
      <c r="H3726" s="6">
        <f t="shared" si="536"/>
        <v>3</v>
      </c>
      <c r="I3726" s="6">
        <f t="shared" si="537"/>
        <v>12</v>
      </c>
      <c r="J3726" s="6" t="str">
        <f t="shared" si="538"/>
        <v>3-19</v>
      </c>
      <c r="K3726" s="6" t="str">
        <f t="shared" si="539"/>
        <v>WK</v>
      </c>
      <c r="L3726" s="6" t="str">
        <f t="shared" si="540"/>
        <v>DAY</v>
      </c>
      <c r="M3726" s="6">
        <f t="shared" si="541"/>
        <v>0</v>
      </c>
    </row>
    <row r="3727" spans="3:13" x14ac:dyDescent="0.35">
      <c r="C3727" s="42">
        <v>42082.5625</v>
      </c>
      <c r="D3727" s="32">
        <v>2465.22607421875</v>
      </c>
      <c r="E3727" s="34" t="str">
        <f t="shared" si="533"/>
        <v>03-19</v>
      </c>
      <c r="F3727" s="6">
        <f t="shared" si="534"/>
        <v>13</v>
      </c>
      <c r="G3727" s="6">
        <f t="shared" si="535"/>
        <v>19</v>
      </c>
      <c r="H3727" s="6">
        <f t="shared" si="536"/>
        <v>3</v>
      </c>
      <c r="I3727" s="6">
        <f t="shared" si="537"/>
        <v>12</v>
      </c>
      <c r="J3727" s="6" t="str">
        <f t="shared" si="538"/>
        <v>3-19</v>
      </c>
      <c r="K3727" s="6" t="str">
        <f t="shared" si="539"/>
        <v>WK</v>
      </c>
      <c r="L3727" s="6" t="str">
        <f t="shared" si="540"/>
        <v>DAY</v>
      </c>
      <c r="M3727" s="6">
        <f t="shared" si="541"/>
        <v>0</v>
      </c>
    </row>
    <row r="3728" spans="3:13" x14ac:dyDescent="0.35">
      <c r="C3728" s="42">
        <v>42082.583333333336</v>
      </c>
      <c r="D3728" s="32">
        <v>2478.603515625</v>
      </c>
      <c r="E3728" s="34" t="str">
        <f t="shared" si="533"/>
        <v>03-19</v>
      </c>
      <c r="F3728" s="6">
        <f t="shared" si="534"/>
        <v>14</v>
      </c>
      <c r="G3728" s="6">
        <f t="shared" si="535"/>
        <v>19</v>
      </c>
      <c r="H3728" s="6">
        <f t="shared" si="536"/>
        <v>3</v>
      </c>
      <c r="I3728" s="6">
        <f t="shared" si="537"/>
        <v>12</v>
      </c>
      <c r="J3728" s="6" t="str">
        <f t="shared" si="538"/>
        <v>3-19</v>
      </c>
      <c r="K3728" s="6" t="str">
        <f t="shared" si="539"/>
        <v>WK</v>
      </c>
      <c r="L3728" s="6" t="str">
        <f t="shared" si="540"/>
        <v>DAY</v>
      </c>
      <c r="M3728" s="6">
        <f t="shared" si="541"/>
        <v>0</v>
      </c>
    </row>
    <row r="3729" spans="3:13" x14ac:dyDescent="0.35">
      <c r="C3729" s="42">
        <v>42082.604166666664</v>
      </c>
      <c r="D3729" s="32">
        <v>2493.357666015625</v>
      </c>
      <c r="E3729" s="34" t="str">
        <f t="shared" si="533"/>
        <v>03-19</v>
      </c>
      <c r="F3729" s="6">
        <f t="shared" si="534"/>
        <v>14</v>
      </c>
      <c r="G3729" s="6">
        <f t="shared" si="535"/>
        <v>19</v>
      </c>
      <c r="H3729" s="6">
        <f t="shared" si="536"/>
        <v>3</v>
      </c>
      <c r="I3729" s="6">
        <f t="shared" si="537"/>
        <v>12</v>
      </c>
      <c r="J3729" s="6" t="str">
        <f t="shared" si="538"/>
        <v>3-19</v>
      </c>
      <c r="K3729" s="6" t="str">
        <f t="shared" si="539"/>
        <v>WK</v>
      </c>
      <c r="L3729" s="6" t="str">
        <f t="shared" si="540"/>
        <v>DAY</v>
      </c>
      <c r="M3729" s="6">
        <f t="shared" si="541"/>
        <v>0</v>
      </c>
    </row>
    <row r="3730" spans="3:13" x14ac:dyDescent="0.35">
      <c r="C3730" s="42">
        <v>42082.625</v>
      </c>
      <c r="D3730" s="32">
        <v>2501.9013671875</v>
      </c>
      <c r="E3730" s="34" t="str">
        <f t="shared" si="533"/>
        <v>03-19</v>
      </c>
      <c r="F3730" s="6">
        <f t="shared" si="534"/>
        <v>15</v>
      </c>
      <c r="G3730" s="6">
        <f t="shared" si="535"/>
        <v>19</v>
      </c>
      <c r="H3730" s="6">
        <f t="shared" si="536"/>
        <v>3</v>
      </c>
      <c r="I3730" s="6">
        <f t="shared" si="537"/>
        <v>12</v>
      </c>
      <c r="J3730" s="6" t="str">
        <f t="shared" si="538"/>
        <v>3-19</v>
      </c>
      <c r="K3730" s="6" t="str">
        <f t="shared" si="539"/>
        <v>WK</v>
      </c>
      <c r="L3730" s="6" t="str">
        <f t="shared" si="540"/>
        <v>DAY</v>
      </c>
      <c r="M3730" s="6">
        <f t="shared" si="541"/>
        <v>0</v>
      </c>
    </row>
    <row r="3731" spans="3:13" x14ac:dyDescent="0.35">
      <c r="C3731" s="42">
        <v>42082.645833333336</v>
      </c>
      <c r="D3731" s="32">
        <v>2509.662109375</v>
      </c>
      <c r="E3731" s="34" t="str">
        <f t="shared" si="533"/>
        <v>03-19</v>
      </c>
      <c r="F3731" s="6">
        <f t="shared" si="534"/>
        <v>15</v>
      </c>
      <c r="G3731" s="6">
        <f t="shared" si="535"/>
        <v>19</v>
      </c>
      <c r="H3731" s="6">
        <f t="shared" si="536"/>
        <v>3</v>
      </c>
      <c r="I3731" s="6">
        <f t="shared" si="537"/>
        <v>12</v>
      </c>
      <c r="J3731" s="6" t="str">
        <f t="shared" si="538"/>
        <v>3-19</v>
      </c>
      <c r="K3731" s="6" t="str">
        <f t="shared" si="539"/>
        <v>WK</v>
      </c>
      <c r="L3731" s="6" t="str">
        <f t="shared" si="540"/>
        <v>DAY</v>
      </c>
      <c r="M3731" s="6">
        <f t="shared" si="541"/>
        <v>0</v>
      </c>
    </row>
    <row r="3732" spans="3:13" x14ac:dyDescent="0.35">
      <c r="C3732" s="42">
        <v>42082.666666666664</v>
      </c>
      <c r="D3732" s="32">
        <v>2525.5302734375</v>
      </c>
      <c r="E3732" s="34" t="str">
        <f t="shared" si="533"/>
        <v>03-19</v>
      </c>
      <c r="F3732" s="6">
        <f t="shared" si="534"/>
        <v>16</v>
      </c>
      <c r="G3732" s="6">
        <f t="shared" si="535"/>
        <v>19</v>
      </c>
      <c r="H3732" s="6">
        <f t="shared" si="536"/>
        <v>3</v>
      </c>
      <c r="I3732" s="6">
        <f t="shared" si="537"/>
        <v>12</v>
      </c>
      <c r="J3732" s="6" t="str">
        <f t="shared" si="538"/>
        <v>3-19</v>
      </c>
      <c r="K3732" s="6" t="str">
        <f t="shared" si="539"/>
        <v>WK</v>
      </c>
      <c r="L3732" s="6" t="str">
        <f t="shared" si="540"/>
        <v>DAY</v>
      </c>
      <c r="M3732" s="6">
        <f t="shared" si="541"/>
        <v>0</v>
      </c>
    </row>
    <row r="3733" spans="3:13" x14ac:dyDescent="0.35">
      <c r="C3733" s="42">
        <v>42082.6875</v>
      </c>
      <c r="D3733" s="32">
        <v>2542.631103515625</v>
      </c>
      <c r="E3733" s="34" t="str">
        <f t="shared" si="533"/>
        <v>03-19</v>
      </c>
      <c r="F3733" s="6">
        <f t="shared" si="534"/>
        <v>16</v>
      </c>
      <c r="G3733" s="6">
        <f t="shared" si="535"/>
        <v>19</v>
      </c>
      <c r="H3733" s="6">
        <f t="shared" si="536"/>
        <v>3</v>
      </c>
      <c r="I3733" s="6">
        <f t="shared" si="537"/>
        <v>12</v>
      </c>
      <c r="J3733" s="6" t="str">
        <f t="shared" si="538"/>
        <v>3-19</v>
      </c>
      <c r="K3733" s="6" t="str">
        <f t="shared" si="539"/>
        <v>WK</v>
      </c>
      <c r="L3733" s="6" t="str">
        <f t="shared" si="540"/>
        <v>DAY</v>
      </c>
      <c r="M3733" s="6">
        <f t="shared" si="541"/>
        <v>0</v>
      </c>
    </row>
    <row r="3734" spans="3:13" x14ac:dyDescent="0.35">
      <c r="C3734" s="42">
        <v>42082.708333333336</v>
      </c>
      <c r="D3734" s="32">
        <v>2549.216064453125</v>
      </c>
      <c r="E3734" s="34" t="str">
        <f t="shared" si="533"/>
        <v>03-19</v>
      </c>
      <c r="F3734" s="6">
        <f t="shared" si="534"/>
        <v>17</v>
      </c>
      <c r="G3734" s="6">
        <f t="shared" si="535"/>
        <v>19</v>
      </c>
      <c r="H3734" s="6">
        <f t="shared" si="536"/>
        <v>3</v>
      </c>
      <c r="I3734" s="6">
        <f t="shared" si="537"/>
        <v>12</v>
      </c>
      <c r="J3734" s="6" t="str">
        <f t="shared" si="538"/>
        <v>3-19</v>
      </c>
      <c r="K3734" s="6" t="str">
        <f t="shared" si="539"/>
        <v>WK</v>
      </c>
      <c r="L3734" s="6" t="str">
        <f t="shared" si="540"/>
        <v>EVE</v>
      </c>
      <c r="M3734" s="6">
        <f t="shared" si="541"/>
        <v>0</v>
      </c>
    </row>
    <row r="3735" spans="3:13" x14ac:dyDescent="0.35">
      <c r="C3735" s="42">
        <v>42082.729166666664</v>
      </c>
      <c r="D3735" s="32">
        <v>2559.0068359375</v>
      </c>
      <c r="E3735" s="34" t="str">
        <f t="shared" si="533"/>
        <v>03-19</v>
      </c>
      <c r="F3735" s="6">
        <f t="shared" si="534"/>
        <v>17</v>
      </c>
      <c r="G3735" s="6">
        <f t="shared" si="535"/>
        <v>19</v>
      </c>
      <c r="H3735" s="6">
        <f t="shared" si="536"/>
        <v>3</v>
      </c>
      <c r="I3735" s="6">
        <f t="shared" si="537"/>
        <v>12</v>
      </c>
      <c r="J3735" s="6" t="str">
        <f t="shared" si="538"/>
        <v>3-19</v>
      </c>
      <c r="K3735" s="6" t="str">
        <f t="shared" si="539"/>
        <v>WK</v>
      </c>
      <c r="L3735" s="6" t="str">
        <f t="shared" si="540"/>
        <v>EVE</v>
      </c>
      <c r="M3735" s="6">
        <f t="shared" si="541"/>
        <v>0</v>
      </c>
    </row>
    <row r="3736" spans="3:13" x14ac:dyDescent="0.35">
      <c r="C3736" s="42">
        <v>42082.75</v>
      </c>
      <c r="D3736" s="32">
        <v>2577.58642578125</v>
      </c>
      <c r="E3736" s="34" t="str">
        <f t="shared" si="533"/>
        <v>03-19</v>
      </c>
      <c r="F3736" s="6">
        <f t="shared" si="534"/>
        <v>18</v>
      </c>
      <c r="G3736" s="6">
        <f t="shared" si="535"/>
        <v>19</v>
      </c>
      <c r="H3736" s="6">
        <f t="shared" si="536"/>
        <v>3</v>
      </c>
      <c r="I3736" s="6">
        <f t="shared" si="537"/>
        <v>12</v>
      </c>
      <c r="J3736" s="6" t="str">
        <f t="shared" si="538"/>
        <v>3-19</v>
      </c>
      <c r="K3736" s="6" t="str">
        <f t="shared" si="539"/>
        <v>WK</v>
      </c>
      <c r="L3736" s="6" t="str">
        <f t="shared" si="540"/>
        <v>EVE</v>
      </c>
      <c r="M3736" s="6">
        <f t="shared" si="541"/>
        <v>0</v>
      </c>
    </row>
    <row r="3737" spans="3:13" x14ac:dyDescent="0.35">
      <c r="C3737" s="42">
        <v>42082.770833333336</v>
      </c>
      <c r="D3737" s="32">
        <v>2570.77734375</v>
      </c>
      <c r="E3737" s="34" t="str">
        <f t="shared" si="533"/>
        <v>03-19</v>
      </c>
      <c r="F3737" s="6">
        <f t="shared" si="534"/>
        <v>18</v>
      </c>
      <c r="G3737" s="6">
        <f t="shared" si="535"/>
        <v>19</v>
      </c>
      <c r="H3737" s="6">
        <f t="shared" si="536"/>
        <v>3</v>
      </c>
      <c r="I3737" s="6">
        <f t="shared" si="537"/>
        <v>12</v>
      </c>
      <c r="J3737" s="6" t="str">
        <f t="shared" si="538"/>
        <v>3-19</v>
      </c>
      <c r="K3737" s="6" t="str">
        <f t="shared" si="539"/>
        <v>WK</v>
      </c>
      <c r="L3737" s="6" t="str">
        <f t="shared" si="540"/>
        <v>EVE</v>
      </c>
      <c r="M3737" s="6">
        <f t="shared" si="541"/>
        <v>0</v>
      </c>
    </row>
    <row r="3738" spans="3:13" x14ac:dyDescent="0.35">
      <c r="C3738" s="42">
        <v>42082.791666666664</v>
      </c>
      <c r="D3738" s="32">
        <v>2660.485595703125</v>
      </c>
      <c r="E3738" s="34" t="str">
        <f t="shared" si="533"/>
        <v>03-19</v>
      </c>
      <c r="F3738" s="6">
        <f t="shared" si="534"/>
        <v>19</v>
      </c>
      <c r="G3738" s="6">
        <f t="shared" si="535"/>
        <v>19</v>
      </c>
      <c r="H3738" s="6">
        <f t="shared" si="536"/>
        <v>3</v>
      </c>
      <c r="I3738" s="6">
        <f t="shared" si="537"/>
        <v>12</v>
      </c>
      <c r="J3738" s="6" t="str">
        <f t="shared" si="538"/>
        <v>3-19</v>
      </c>
      <c r="K3738" s="6" t="str">
        <f t="shared" si="539"/>
        <v>WK</v>
      </c>
      <c r="L3738" s="6" t="str">
        <f t="shared" si="540"/>
        <v>EVE</v>
      </c>
      <c r="M3738" s="6">
        <f t="shared" si="541"/>
        <v>0</v>
      </c>
    </row>
    <row r="3739" spans="3:13" x14ac:dyDescent="0.35">
      <c r="C3739" s="42">
        <v>42082.8125</v>
      </c>
      <c r="D3739" s="32">
        <v>2828.950927734375</v>
      </c>
      <c r="E3739" s="34" t="str">
        <f t="shared" si="533"/>
        <v>03-19</v>
      </c>
      <c r="F3739" s="6">
        <f t="shared" si="534"/>
        <v>19</v>
      </c>
      <c r="G3739" s="6">
        <f t="shared" si="535"/>
        <v>19</v>
      </c>
      <c r="H3739" s="6">
        <f t="shared" si="536"/>
        <v>3</v>
      </c>
      <c r="I3739" s="6">
        <f t="shared" si="537"/>
        <v>12</v>
      </c>
      <c r="J3739" s="6" t="str">
        <f t="shared" si="538"/>
        <v>3-19</v>
      </c>
      <c r="K3739" s="6" t="str">
        <f t="shared" si="539"/>
        <v>WK</v>
      </c>
      <c r="L3739" s="6" t="str">
        <f t="shared" si="540"/>
        <v>EVE</v>
      </c>
      <c r="M3739" s="6">
        <f t="shared" si="541"/>
        <v>0</v>
      </c>
    </row>
    <row r="3740" spans="3:13" x14ac:dyDescent="0.35">
      <c r="C3740" s="42">
        <v>42082.833333333336</v>
      </c>
      <c r="D3740" s="32">
        <v>2821.849853515625</v>
      </c>
      <c r="E3740" s="34" t="str">
        <f t="shared" si="533"/>
        <v>03-19</v>
      </c>
      <c r="F3740" s="6">
        <f t="shared" si="534"/>
        <v>20</v>
      </c>
      <c r="G3740" s="6">
        <f t="shared" si="535"/>
        <v>19</v>
      </c>
      <c r="H3740" s="6">
        <f t="shared" si="536"/>
        <v>3</v>
      </c>
      <c r="I3740" s="6">
        <f t="shared" si="537"/>
        <v>12</v>
      </c>
      <c r="J3740" s="6" t="str">
        <f t="shared" si="538"/>
        <v>3-19</v>
      </c>
      <c r="K3740" s="6" t="str">
        <f t="shared" si="539"/>
        <v>WK</v>
      </c>
      <c r="L3740" s="6" t="str">
        <f t="shared" si="540"/>
        <v>EVE</v>
      </c>
      <c r="M3740" s="6">
        <f t="shared" si="541"/>
        <v>0</v>
      </c>
    </row>
    <row r="3741" spans="3:13" x14ac:dyDescent="0.35">
      <c r="C3741" s="42">
        <v>42082.854166666664</v>
      </c>
      <c r="D3741" s="32">
        <v>2768.3154296875</v>
      </c>
      <c r="E3741" s="34" t="str">
        <f t="shared" si="533"/>
        <v>03-19</v>
      </c>
      <c r="F3741" s="6">
        <f t="shared" si="534"/>
        <v>20</v>
      </c>
      <c r="G3741" s="6">
        <f t="shared" si="535"/>
        <v>19</v>
      </c>
      <c r="H3741" s="6">
        <f t="shared" si="536"/>
        <v>3</v>
      </c>
      <c r="I3741" s="6">
        <f t="shared" si="537"/>
        <v>12</v>
      </c>
      <c r="J3741" s="6" t="str">
        <f t="shared" si="538"/>
        <v>3-19</v>
      </c>
      <c r="K3741" s="6" t="str">
        <f t="shared" si="539"/>
        <v>WK</v>
      </c>
      <c r="L3741" s="6" t="str">
        <f t="shared" si="540"/>
        <v>EVE</v>
      </c>
      <c r="M3741" s="6">
        <f t="shared" si="541"/>
        <v>0</v>
      </c>
    </row>
    <row r="3742" spans="3:13" x14ac:dyDescent="0.35">
      <c r="C3742" s="42">
        <v>42082.875</v>
      </c>
      <c r="D3742" s="32">
        <v>2693.994873046875</v>
      </c>
      <c r="E3742" s="34" t="str">
        <f t="shared" si="533"/>
        <v>03-19</v>
      </c>
      <c r="F3742" s="6">
        <f t="shared" si="534"/>
        <v>21</v>
      </c>
      <c r="G3742" s="6">
        <f t="shared" si="535"/>
        <v>19</v>
      </c>
      <c r="H3742" s="6">
        <f t="shared" si="536"/>
        <v>3</v>
      </c>
      <c r="I3742" s="6">
        <f t="shared" si="537"/>
        <v>12</v>
      </c>
      <c r="J3742" s="6" t="str">
        <f t="shared" si="538"/>
        <v>3-19</v>
      </c>
      <c r="K3742" s="6" t="str">
        <f t="shared" si="539"/>
        <v>WK</v>
      </c>
      <c r="L3742" s="6" t="str">
        <f t="shared" si="540"/>
        <v>EVE</v>
      </c>
      <c r="M3742" s="6">
        <f t="shared" si="541"/>
        <v>0</v>
      </c>
    </row>
    <row r="3743" spans="3:13" x14ac:dyDescent="0.35">
      <c r="C3743" s="42">
        <v>42082.895833333336</v>
      </c>
      <c r="D3743" s="32">
        <v>2582.586669921875</v>
      </c>
      <c r="E3743" s="34" t="str">
        <f t="shared" si="533"/>
        <v>03-19</v>
      </c>
      <c r="F3743" s="6">
        <f t="shared" si="534"/>
        <v>21</v>
      </c>
      <c r="G3743" s="6">
        <f t="shared" si="535"/>
        <v>19</v>
      </c>
      <c r="H3743" s="6">
        <f t="shared" si="536"/>
        <v>3</v>
      </c>
      <c r="I3743" s="6">
        <f t="shared" si="537"/>
        <v>12</v>
      </c>
      <c r="J3743" s="6" t="str">
        <f t="shared" si="538"/>
        <v>3-19</v>
      </c>
      <c r="K3743" s="6" t="str">
        <f t="shared" si="539"/>
        <v>WK</v>
      </c>
      <c r="L3743" s="6" t="str">
        <f t="shared" si="540"/>
        <v>EVE</v>
      </c>
      <c r="M3743" s="6">
        <f t="shared" si="541"/>
        <v>0</v>
      </c>
    </row>
    <row r="3744" spans="3:13" x14ac:dyDescent="0.35">
      <c r="C3744" s="42">
        <v>42082.916666666664</v>
      </c>
      <c r="D3744" s="32">
        <v>2460.396240234375</v>
      </c>
      <c r="E3744" s="34" t="str">
        <f t="shared" si="533"/>
        <v>03-19</v>
      </c>
      <c r="F3744" s="6">
        <f t="shared" si="534"/>
        <v>22</v>
      </c>
      <c r="G3744" s="6">
        <f t="shared" si="535"/>
        <v>19</v>
      </c>
      <c r="H3744" s="6">
        <f t="shared" si="536"/>
        <v>3</v>
      </c>
      <c r="I3744" s="6">
        <f t="shared" si="537"/>
        <v>12</v>
      </c>
      <c r="J3744" s="6" t="str">
        <f t="shared" si="538"/>
        <v>3-19</v>
      </c>
      <c r="K3744" s="6" t="str">
        <f t="shared" si="539"/>
        <v>WK</v>
      </c>
      <c r="L3744" s="6" t="str">
        <f t="shared" si="540"/>
        <v>EVE</v>
      </c>
      <c r="M3744" s="6">
        <f t="shared" si="541"/>
        <v>0</v>
      </c>
    </row>
    <row r="3745" spans="3:13" x14ac:dyDescent="0.35">
      <c r="C3745" s="42">
        <v>42082.9375</v>
      </c>
      <c r="D3745" s="32">
        <v>2310.987548828125</v>
      </c>
      <c r="E3745" s="34" t="str">
        <f t="shared" si="533"/>
        <v>03-19</v>
      </c>
      <c r="F3745" s="6">
        <f t="shared" si="534"/>
        <v>22</v>
      </c>
      <c r="G3745" s="6">
        <f t="shared" si="535"/>
        <v>19</v>
      </c>
      <c r="H3745" s="6">
        <f t="shared" si="536"/>
        <v>3</v>
      </c>
      <c r="I3745" s="6">
        <f t="shared" si="537"/>
        <v>12</v>
      </c>
      <c r="J3745" s="6" t="str">
        <f t="shared" si="538"/>
        <v>3-19</v>
      </c>
      <c r="K3745" s="6" t="str">
        <f t="shared" si="539"/>
        <v>WK</v>
      </c>
      <c r="L3745" s="6" t="str">
        <f t="shared" si="540"/>
        <v>EVE</v>
      </c>
      <c r="M3745" s="6">
        <f t="shared" si="541"/>
        <v>0</v>
      </c>
    </row>
    <row r="3746" spans="3:13" x14ac:dyDescent="0.35">
      <c r="C3746" s="42">
        <v>42082.958333333336</v>
      </c>
      <c r="D3746" s="32">
        <v>2190.92041015625</v>
      </c>
      <c r="E3746" s="34" t="str">
        <f t="shared" si="533"/>
        <v>03-19</v>
      </c>
      <c r="F3746" s="6">
        <f t="shared" si="534"/>
        <v>23</v>
      </c>
      <c r="G3746" s="6">
        <f t="shared" si="535"/>
        <v>19</v>
      </c>
      <c r="H3746" s="6">
        <f t="shared" si="536"/>
        <v>3</v>
      </c>
      <c r="I3746" s="6">
        <f t="shared" si="537"/>
        <v>12</v>
      </c>
      <c r="J3746" s="6" t="str">
        <f t="shared" si="538"/>
        <v>3-19</v>
      </c>
      <c r="K3746" s="6" t="str">
        <f t="shared" si="539"/>
        <v>WK</v>
      </c>
      <c r="L3746" s="6" t="str">
        <f t="shared" si="540"/>
        <v>EVE</v>
      </c>
      <c r="M3746" s="6">
        <f t="shared" si="541"/>
        <v>0</v>
      </c>
    </row>
    <row r="3747" spans="3:13" x14ac:dyDescent="0.35">
      <c r="C3747" s="42">
        <v>42082.979166666664</v>
      </c>
      <c r="D3747" s="32">
        <v>2058.916259765625</v>
      </c>
      <c r="E3747" s="34" t="str">
        <f t="shared" si="533"/>
        <v>03-19</v>
      </c>
      <c r="F3747" s="6">
        <f t="shared" si="534"/>
        <v>23</v>
      </c>
      <c r="G3747" s="6">
        <f t="shared" si="535"/>
        <v>19</v>
      </c>
      <c r="H3747" s="6">
        <f t="shared" si="536"/>
        <v>3</v>
      </c>
      <c r="I3747" s="6">
        <f t="shared" si="537"/>
        <v>12</v>
      </c>
      <c r="J3747" s="6" t="str">
        <f t="shared" si="538"/>
        <v>3-19</v>
      </c>
      <c r="K3747" s="6" t="str">
        <f t="shared" si="539"/>
        <v>WK</v>
      </c>
      <c r="L3747" s="6" t="str">
        <f t="shared" si="540"/>
        <v>EVE</v>
      </c>
      <c r="M3747" s="6">
        <f t="shared" si="541"/>
        <v>0</v>
      </c>
    </row>
    <row r="3748" spans="3:13" x14ac:dyDescent="0.35">
      <c r="C3748" s="42">
        <v>42083</v>
      </c>
      <c r="D3748" s="32">
        <v>1957.6187744140625</v>
      </c>
      <c r="E3748" s="34" t="str">
        <f t="shared" si="533"/>
        <v>03-20</v>
      </c>
      <c r="F3748" s="6">
        <f t="shared" si="534"/>
        <v>0</v>
      </c>
      <c r="G3748" s="6">
        <f t="shared" si="535"/>
        <v>20</v>
      </c>
      <c r="H3748" s="6">
        <f t="shared" si="536"/>
        <v>3</v>
      </c>
      <c r="I3748" s="6">
        <f t="shared" si="537"/>
        <v>12</v>
      </c>
      <c r="J3748" s="6" t="str">
        <f t="shared" si="538"/>
        <v>3-20</v>
      </c>
      <c r="K3748" s="6" t="str">
        <f t="shared" si="539"/>
        <v>WK</v>
      </c>
      <c r="L3748" s="6" t="str">
        <f t="shared" si="540"/>
        <v>EVE</v>
      </c>
      <c r="M3748" s="6">
        <f t="shared" si="541"/>
        <v>0</v>
      </c>
    </row>
    <row r="3749" spans="3:13" x14ac:dyDescent="0.35">
      <c r="C3749" s="42">
        <v>42083.020833333336</v>
      </c>
      <c r="D3749" s="32">
        <v>1895.7066650390625</v>
      </c>
      <c r="E3749" s="34" t="str">
        <f t="shared" si="533"/>
        <v>03-20</v>
      </c>
      <c r="F3749" s="6">
        <f t="shared" si="534"/>
        <v>0</v>
      </c>
      <c r="G3749" s="6">
        <f t="shared" si="535"/>
        <v>20</v>
      </c>
      <c r="H3749" s="6">
        <f t="shared" si="536"/>
        <v>3</v>
      </c>
      <c r="I3749" s="6">
        <f t="shared" si="537"/>
        <v>12</v>
      </c>
      <c r="J3749" s="6" t="str">
        <f t="shared" si="538"/>
        <v>3-20</v>
      </c>
      <c r="K3749" s="6" t="str">
        <f t="shared" si="539"/>
        <v>WK</v>
      </c>
      <c r="L3749" s="6" t="str">
        <f t="shared" si="540"/>
        <v>EVE</v>
      </c>
      <c r="M3749" s="6">
        <f t="shared" si="541"/>
        <v>0</v>
      </c>
    </row>
    <row r="3750" spans="3:13" x14ac:dyDescent="0.35">
      <c r="C3750" s="42">
        <v>42083.041666666664</v>
      </c>
      <c r="D3750" s="32">
        <v>1848.80029296875</v>
      </c>
      <c r="E3750" s="34" t="str">
        <f t="shared" si="533"/>
        <v>03-20</v>
      </c>
      <c r="F3750" s="6">
        <f t="shared" si="534"/>
        <v>1</v>
      </c>
      <c r="G3750" s="6">
        <f t="shared" si="535"/>
        <v>20</v>
      </c>
      <c r="H3750" s="6">
        <f t="shared" si="536"/>
        <v>3</v>
      </c>
      <c r="I3750" s="6">
        <f t="shared" si="537"/>
        <v>12</v>
      </c>
      <c r="J3750" s="6" t="str">
        <f t="shared" si="538"/>
        <v>3-20</v>
      </c>
      <c r="K3750" s="6" t="str">
        <f t="shared" si="539"/>
        <v>WK</v>
      </c>
      <c r="L3750" s="6" t="str">
        <f t="shared" si="540"/>
        <v>EVE</v>
      </c>
      <c r="M3750" s="6">
        <f t="shared" si="541"/>
        <v>0</v>
      </c>
    </row>
    <row r="3751" spans="3:13" x14ac:dyDescent="0.35">
      <c r="C3751" s="42">
        <v>42083.0625</v>
      </c>
      <c r="D3751" s="32">
        <v>1800.558349609375</v>
      </c>
      <c r="E3751" s="34" t="str">
        <f t="shared" si="533"/>
        <v>03-20</v>
      </c>
      <c r="F3751" s="6">
        <f t="shared" si="534"/>
        <v>1</v>
      </c>
      <c r="G3751" s="6">
        <f t="shared" si="535"/>
        <v>20</v>
      </c>
      <c r="H3751" s="6">
        <f t="shared" si="536"/>
        <v>3</v>
      </c>
      <c r="I3751" s="6">
        <f t="shared" si="537"/>
        <v>12</v>
      </c>
      <c r="J3751" s="6" t="str">
        <f t="shared" si="538"/>
        <v>3-20</v>
      </c>
      <c r="K3751" s="6" t="str">
        <f t="shared" si="539"/>
        <v>WK</v>
      </c>
      <c r="L3751" s="6" t="str">
        <f t="shared" si="540"/>
        <v>EVE</v>
      </c>
      <c r="M3751" s="6">
        <f t="shared" si="541"/>
        <v>0</v>
      </c>
    </row>
    <row r="3752" spans="3:13" x14ac:dyDescent="0.35">
      <c r="C3752" s="42">
        <v>42083.083333333336</v>
      </c>
      <c r="D3752" s="32">
        <v>1759.6143798828125</v>
      </c>
      <c r="E3752" s="34" t="str">
        <f t="shared" si="533"/>
        <v>03-20</v>
      </c>
      <c r="F3752" s="6">
        <f t="shared" si="534"/>
        <v>2</v>
      </c>
      <c r="G3752" s="6">
        <f t="shared" si="535"/>
        <v>20</v>
      </c>
      <c r="H3752" s="6">
        <f t="shared" si="536"/>
        <v>3</v>
      </c>
      <c r="I3752" s="6">
        <f t="shared" si="537"/>
        <v>12</v>
      </c>
      <c r="J3752" s="6" t="str">
        <f t="shared" si="538"/>
        <v>3-20</v>
      </c>
      <c r="K3752" s="6" t="str">
        <f t="shared" si="539"/>
        <v>WK</v>
      </c>
      <c r="L3752" s="6" t="str">
        <f t="shared" si="540"/>
        <v>EVE</v>
      </c>
      <c r="M3752" s="6">
        <f t="shared" si="541"/>
        <v>0</v>
      </c>
    </row>
    <row r="3753" spans="3:13" x14ac:dyDescent="0.35">
      <c r="C3753" s="42">
        <v>42083.104166666664</v>
      </c>
      <c r="D3753" s="32">
        <v>1730.347412109375</v>
      </c>
      <c r="E3753" s="34" t="str">
        <f t="shared" si="533"/>
        <v>03-20</v>
      </c>
      <c r="F3753" s="6">
        <f t="shared" si="534"/>
        <v>2</v>
      </c>
      <c r="G3753" s="6">
        <f t="shared" si="535"/>
        <v>20</v>
      </c>
      <c r="H3753" s="6">
        <f t="shared" si="536"/>
        <v>3</v>
      </c>
      <c r="I3753" s="6">
        <f t="shared" si="537"/>
        <v>12</v>
      </c>
      <c r="J3753" s="6" t="str">
        <f t="shared" si="538"/>
        <v>3-20</v>
      </c>
      <c r="K3753" s="6" t="str">
        <f t="shared" si="539"/>
        <v>WK</v>
      </c>
      <c r="L3753" s="6" t="str">
        <f t="shared" si="540"/>
        <v>EVE</v>
      </c>
      <c r="M3753" s="6">
        <f t="shared" si="541"/>
        <v>0</v>
      </c>
    </row>
    <row r="3754" spans="3:13" x14ac:dyDescent="0.35">
      <c r="C3754" s="42">
        <v>42083.125</v>
      </c>
      <c r="D3754" s="32">
        <v>1715.159912109375</v>
      </c>
      <c r="E3754" s="34" t="str">
        <f t="shared" si="533"/>
        <v>03-20</v>
      </c>
      <c r="F3754" s="6">
        <f t="shared" si="534"/>
        <v>3</v>
      </c>
      <c r="G3754" s="6">
        <f t="shared" si="535"/>
        <v>20</v>
      </c>
      <c r="H3754" s="6">
        <f t="shared" si="536"/>
        <v>3</v>
      </c>
      <c r="I3754" s="6">
        <f t="shared" si="537"/>
        <v>12</v>
      </c>
      <c r="J3754" s="6" t="str">
        <f t="shared" si="538"/>
        <v>3-20</v>
      </c>
      <c r="K3754" s="6" t="str">
        <f t="shared" si="539"/>
        <v>WK</v>
      </c>
      <c r="L3754" s="6" t="str">
        <f t="shared" si="540"/>
        <v>EVE</v>
      </c>
      <c r="M3754" s="6">
        <f t="shared" si="541"/>
        <v>0</v>
      </c>
    </row>
    <row r="3755" spans="3:13" x14ac:dyDescent="0.35">
      <c r="C3755" s="42">
        <v>42083.145833333336</v>
      </c>
      <c r="D3755" s="32">
        <v>1705.334716796875</v>
      </c>
      <c r="E3755" s="34" t="str">
        <f t="shared" si="533"/>
        <v>03-20</v>
      </c>
      <c r="F3755" s="6">
        <f t="shared" si="534"/>
        <v>3</v>
      </c>
      <c r="G3755" s="6">
        <f t="shared" si="535"/>
        <v>20</v>
      </c>
      <c r="H3755" s="6">
        <f t="shared" si="536"/>
        <v>3</v>
      </c>
      <c r="I3755" s="6">
        <f t="shared" si="537"/>
        <v>12</v>
      </c>
      <c r="J3755" s="6" t="str">
        <f t="shared" si="538"/>
        <v>3-20</v>
      </c>
      <c r="K3755" s="6" t="str">
        <f t="shared" si="539"/>
        <v>WK</v>
      </c>
      <c r="L3755" s="6" t="str">
        <f t="shared" si="540"/>
        <v>EVE</v>
      </c>
      <c r="M3755" s="6">
        <f t="shared" si="541"/>
        <v>0</v>
      </c>
    </row>
    <row r="3756" spans="3:13" x14ac:dyDescent="0.35">
      <c r="C3756" s="42">
        <v>42083.166666666664</v>
      </c>
      <c r="D3756" s="32">
        <v>1716.6246337890625</v>
      </c>
      <c r="E3756" s="34" t="str">
        <f t="shared" si="533"/>
        <v>03-20</v>
      </c>
      <c r="F3756" s="6">
        <f t="shared" si="534"/>
        <v>4</v>
      </c>
      <c r="G3756" s="6">
        <f t="shared" si="535"/>
        <v>20</v>
      </c>
      <c r="H3756" s="6">
        <f t="shared" si="536"/>
        <v>3</v>
      </c>
      <c r="I3756" s="6">
        <f t="shared" si="537"/>
        <v>12</v>
      </c>
      <c r="J3756" s="6" t="str">
        <f t="shared" si="538"/>
        <v>3-20</v>
      </c>
      <c r="K3756" s="6" t="str">
        <f t="shared" si="539"/>
        <v>WK</v>
      </c>
      <c r="L3756" s="6" t="str">
        <f t="shared" si="540"/>
        <v>EVE</v>
      </c>
      <c r="M3756" s="6">
        <f t="shared" si="541"/>
        <v>0</v>
      </c>
    </row>
    <row r="3757" spans="3:13" x14ac:dyDescent="0.35">
      <c r="C3757" s="42">
        <v>42083.1875</v>
      </c>
      <c r="D3757" s="32">
        <v>1743.626953125</v>
      </c>
      <c r="E3757" s="34" t="str">
        <f t="shared" si="533"/>
        <v>03-20</v>
      </c>
      <c r="F3757" s="6">
        <f t="shared" si="534"/>
        <v>4</v>
      </c>
      <c r="G3757" s="6">
        <f t="shared" si="535"/>
        <v>20</v>
      </c>
      <c r="H3757" s="6">
        <f t="shared" si="536"/>
        <v>3</v>
      </c>
      <c r="I3757" s="6">
        <f t="shared" si="537"/>
        <v>12</v>
      </c>
      <c r="J3757" s="6" t="str">
        <f t="shared" si="538"/>
        <v>3-20</v>
      </c>
      <c r="K3757" s="6" t="str">
        <f t="shared" si="539"/>
        <v>WK</v>
      </c>
      <c r="L3757" s="6" t="str">
        <f t="shared" si="540"/>
        <v>EVE</v>
      </c>
      <c r="M3757" s="6">
        <f t="shared" si="541"/>
        <v>0</v>
      </c>
    </row>
    <row r="3758" spans="3:13" x14ac:dyDescent="0.35">
      <c r="C3758" s="42">
        <v>42083.208333333336</v>
      </c>
      <c r="D3758" s="32">
        <v>1790.9796142578125</v>
      </c>
      <c r="E3758" s="34" t="str">
        <f t="shared" si="533"/>
        <v>03-20</v>
      </c>
      <c r="F3758" s="6">
        <f t="shared" si="534"/>
        <v>5</v>
      </c>
      <c r="G3758" s="6">
        <f t="shared" si="535"/>
        <v>20</v>
      </c>
      <c r="H3758" s="6">
        <f t="shared" si="536"/>
        <v>3</v>
      </c>
      <c r="I3758" s="6">
        <f t="shared" si="537"/>
        <v>12</v>
      </c>
      <c r="J3758" s="6" t="str">
        <f t="shared" si="538"/>
        <v>3-20</v>
      </c>
      <c r="K3758" s="6" t="str">
        <f t="shared" si="539"/>
        <v>WK</v>
      </c>
      <c r="L3758" s="6" t="str">
        <f t="shared" si="540"/>
        <v>EVE</v>
      </c>
      <c r="M3758" s="6">
        <f t="shared" si="541"/>
        <v>0</v>
      </c>
    </row>
    <row r="3759" spans="3:13" x14ac:dyDescent="0.35">
      <c r="C3759" s="42">
        <v>42083.229166666664</v>
      </c>
      <c r="D3759" s="32">
        <v>1885.012451171875</v>
      </c>
      <c r="E3759" s="34" t="str">
        <f t="shared" si="533"/>
        <v>03-20</v>
      </c>
      <c r="F3759" s="6">
        <f t="shared" si="534"/>
        <v>5</v>
      </c>
      <c r="G3759" s="6">
        <f t="shared" si="535"/>
        <v>20</v>
      </c>
      <c r="H3759" s="6">
        <f t="shared" si="536"/>
        <v>3</v>
      </c>
      <c r="I3759" s="6">
        <f t="shared" si="537"/>
        <v>12</v>
      </c>
      <c r="J3759" s="6" t="str">
        <f t="shared" si="538"/>
        <v>3-20</v>
      </c>
      <c r="K3759" s="6" t="str">
        <f t="shared" si="539"/>
        <v>WK</v>
      </c>
      <c r="L3759" s="6" t="str">
        <f t="shared" si="540"/>
        <v>EVE</v>
      </c>
      <c r="M3759" s="6">
        <f t="shared" si="541"/>
        <v>0</v>
      </c>
    </row>
    <row r="3760" spans="3:13" x14ac:dyDescent="0.35">
      <c r="C3760" s="42">
        <v>42083.25</v>
      </c>
      <c r="D3760" s="32">
        <v>1987.199951171875</v>
      </c>
      <c r="E3760" s="34" t="str">
        <f t="shared" si="533"/>
        <v>03-20</v>
      </c>
      <c r="F3760" s="6">
        <f t="shared" si="534"/>
        <v>6</v>
      </c>
      <c r="G3760" s="6">
        <f t="shared" si="535"/>
        <v>20</v>
      </c>
      <c r="H3760" s="6">
        <f t="shared" si="536"/>
        <v>3</v>
      </c>
      <c r="I3760" s="6">
        <f t="shared" si="537"/>
        <v>12</v>
      </c>
      <c r="J3760" s="6" t="str">
        <f t="shared" si="538"/>
        <v>3-20</v>
      </c>
      <c r="K3760" s="6" t="str">
        <f t="shared" si="539"/>
        <v>WK</v>
      </c>
      <c r="L3760" s="6" t="str">
        <f t="shared" si="540"/>
        <v>EVE</v>
      </c>
      <c r="M3760" s="6">
        <f t="shared" si="541"/>
        <v>0</v>
      </c>
    </row>
    <row r="3761" spans="3:13" x14ac:dyDescent="0.35">
      <c r="C3761" s="42">
        <v>42083.270833333336</v>
      </c>
      <c r="D3761" s="32">
        <v>2171.798828125</v>
      </c>
      <c r="E3761" s="34" t="str">
        <f t="shared" si="533"/>
        <v>03-20</v>
      </c>
      <c r="F3761" s="6">
        <f t="shared" si="534"/>
        <v>6</v>
      </c>
      <c r="G3761" s="6">
        <f t="shared" si="535"/>
        <v>20</v>
      </c>
      <c r="H3761" s="6">
        <f t="shared" si="536"/>
        <v>3</v>
      </c>
      <c r="I3761" s="6">
        <f t="shared" si="537"/>
        <v>12</v>
      </c>
      <c r="J3761" s="6" t="str">
        <f t="shared" si="538"/>
        <v>3-20</v>
      </c>
      <c r="K3761" s="6" t="str">
        <f t="shared" si="539"/>
        <v>WK</v>
      </c>
      <c r="L3761" s="6" t="str">
        <f t="shared" si="540"/>
        <v>EVE</v>
      </c>
      <c r="M3761" s="6">
        <f t="shared" si="541"/>
        <v>0</v>
      </c>
    </row>
    <row r="3762" spans="3:13" x14ac:dyDescent="0.35">
      <c r="C3762" s="42">
        <v>42083.291666666664</v>
      </c>
      <c r="D3762" s="32">
        <v>2251.960693359375</v>
      </c>
      <c r="E3762" s="34" t="str">
        <f t="shared" si="533"/>
        <v>03-20</v>
      </c>
      <c r="F3762" s="6">
        <f t="shared" si="534"/>
        <v>7</v>
      </c>
      <c r="G3762" s="6">
        <f t="shared" si="535"/>
        <v>20</v>
      </c>
      <c r="H3762" s="6">
        <f t="shared" si="536"/>
        <v>3</v>
      </c>
      <c r="I3762" s="6">
        <f t="shared" si="537"/>
        <v>12</v>
      </c>
      <c r="J3762" s="6" t="str">
        <f t="shared" si="538"/>
        <v>3-20</v>
      </c>
      <c r="K3762" s="6" t="str">
        <f t="shared" si="539"/>
        <v>WK</v>
      </c>
      <c r="L3762" s="6" t="str">
        <f t="shared" si="540"/>
        <v>DAY</v>
      </c>
      <c r="M3762" s="6">
        <f t="shared" si="541"/>
        <v>0</v>
      </c>
    </row>
    <row r="3763" spans="3:13" x14ac:dyDescent="0.35">
      <c r="C3763" s="42">
        <v>42083.3125</v>
      </c>
      <c r="D3763" s="32">
        <v>2297.28466796875</v>
      </c>
      <c r="E3763" s="34" t="str">
        <f t="shared" si="533"/>
        <v>03-20</v>
      </c>
      <c r="F3763" s="6">
        <f t="shared" si="534"/>
        <v>7</v>
      </c>
      <c r="G3763" s="6">
        <f t="shared" si="535"/>
        <v>20</v>
      </c>
      <c r="H3763" s="6">
        <f t="shared" si="536"/>
        <v>3</v>
      </c>
      <c r="I3763" s="6">
        <f t="shared" si="537"/>
        <v>12</v>
      </c>
      <c r="J3763" s="6" t="str">
        <f t="shared" si="538"/>
        <v>3-20</v>
      </c>
      <c r="K3763" s="6" t="str">
        <f t="shared" si="539"/>
        <v>WK</v>
      </c>
      <c r="L3763" s="6" t="str">
        <f t="shared" si="540"/>
        <v>DAY</v>
      </c>
      <c r="M3763" s="6">
        <f t="shared" si="541"/>
        <v>0</v>
      </c>
    </row>
    <row r="3764" spans="3:13" x14ac:dyDescent="0.35">
      <c r="C3764" s="42">
        <v>42083.333333333336</v>
      </c>
      <c r="D3764" s="32">
        <v>2308.781982421875</v>
      </c>
      <c r="E3764" s="34" t="str">
        <f t="shared" si="533"/>
        <v>03-20</v>
      </c>
      <c r="F3764" s="6">
        <f t="shared" si="534"/>
        <v>8</v>
      </c>
      <c r="G3764" s="6">
        <f t="shared" si="535"/>
        <v>20</v>
      </c>
      <c r="H3764" s="6">
        <f t="shared" si="536"/>
        <v>3</v>
      </c>
      <c r="I3764" s="6">
        <f t="shared" si="537"/>
        <v>12</v>
      </c>
      <c r="J3764" s="6" t="str">
        <f t="shared" si="538"/>
        <v>3-20</v>
      </c>
      <c r="K3764" s="6" t="str">
        <f t="shared" si="539"/>
        <v>WK</v>
      </c>
      <c r="L3764" s="6" t="str">
        <f t="shared" si="540"/>
        <v>DAY</v>
      </c>
      <c r="M3764" s="6">
        <f t="shared" si="541"/>
        <v>0</v>
      </c>
    </row>
    <row r="3765" spans="3:13" x14ac:dyDescent="0.35">
      <c r="C3765" s="42">
        <v>42083.354166666664</v>
      </c>
      <c r="D3765" s="32">
        <v>2353.3564453125</v>
      </c>
      <c r="E3765" s="34" t="str">
        <f t="shared" si="533"/>
        <v>03-20</v>
      </c>
      <c r="F3765" s="6">
        <f t="shared" si="534"/>
        <v>8</v>
      </c>
      <c r="G3765" s="6">
        <f t="shared" si="535"/>
        <v>20</v>
      </c>
      <c r="H3765" s="6">
        <f t="shared" si="536"/>
        <v>3</v>
      </c>
      <c r="I3765" s="6">
        <f t="shared" si="537"/>
        <v>12</v>
      </c>
      <c r="J3765" s="6" t="str">
        <f t="shared" si="538"/>
        <v>3-20</v>
      </c>
      <c r="K3765" s="6" t="str">
        <f t="shared" si="539"/>
        <v>WK</v>
      </c>
      <c r="L3765" s="6" t="str">
        <f t="shared" si="540"/>
        <v>DAY</v>
      </c>
      <c r="M3765" s="6">
        <f t="shared" si="541"/>
        <v>0</v>
      </c>
    </row>
    <row r="3766" spans="3:13" x14ac:dyDescent="0.35">
      <c r="C3766" s="42">
        <v>42083.375</v>
      </c>
      <c r="D3766" s="32">
        <v>2364.447265625</v>
      </c>
      <c r="E3766" s="34" t="str">
        <f t="shared" si="533"/>
        <v>03-20</v>
      </c>
      <c r="F3766" s="6">
        <f t="shared" si="534"/>
        <v>9</v>
      </c>
      <c r="G3766" s="6">
        <f t="shared" si="535"/>
        <v>20</v>
      </c>
      <c r="H3766" s="6">
        <f t="shared" si="536"/>
        <v>3</v>
      </c>
      <c r="I3766" s="6">
        <f t="shared" si="537"/>
        <v>12</v>
      </c>
      <c r="J3766" s="6" t="str">
        <f t="shared" si="538"/>
        <v>3-20</v>
      </c>
      <c r="K3766" s="6" t="str">
        <f t="shared" si="539"/>
        <v>WK</v>
      </c>
      <c r="L3766" s="6" t="str">
        <f t="shared" si="540"/>
        <v>DAY</v>
      </c>
      <c r="M3766" s="6">
        <f t="shared" si="541"/>
        <v>0</v>
      </c>
    </row>
    <row r="3767" spans="3:13" x14ac:dyDescent="0.35">
      <c r="C3767" s="42">
        <v>42083.395833333336</v>
      </c>
      <c r="D3767" s="32">
        <v>2364.589599609375</v>
      </c>
      <c r="E3767" s="34" t="str">
        <f t="shared" si="533"/>
        <v>03-20</v>
      </c>
      <c r="F3767" s="6">
        <f t="shared" si="534"/>
        <v>9</v>
      </c>
      <c r="G3767" s="6">
        <f t="shared" si="535"/>
        <v>20</v>
      </c>
      <c r="H3767" s="6">
        <f t="shared" si="536"/>
        <v>3</v>
      </c>
      <c r="I3767" s="6">
        <f t="shared" si="537"/>
        <v>12</v>
      </c>
      <c r="J3767" s="6" t="str">
        <f t="shared" si="538"/>
        <v>3-20</v>
      </c>
      <c r="K3767" s="6" t="str">
        <f t="shared" si="539"/>
        <v>WK</v>
      </c>
      <c r="L3767" s="6" t="str">
        <f t="shared" si="540"/>
        <v>DAY</v>
      </c>
      <c r="M3767" s="6">
        <f t="shared" si="541"/>
        <v>0</v>
      </c>
    </row>
    <row r="3768" spans="3:13" x14ac:dyDescent="0.35">
      <c r="C3768" s="42">
        <v>42083.416666666664</v>
      </c>
      <c r="D3768" s="32">
        <v>2374.112060546875</v>
      </c>
      <c r="E3768" s="34" t="str">
        <f t="shared" si="533"/>
        <v>03-20</v>
      </c>
      <c r="F3768" s="6">
        <f t="shared" si="534"/>
        <v>10</v>
      </c>
      <c r="G3768" s="6">
        <f t="shared" si="535"/>
        <v>20</v>
      </c>
      <c r="H3768" s="6">
        <f t="shared" si="536"/>
        <v>3</v>
      </c>
      <c r="I3768" s="6">
        <f t="shared" si="537"/>
        <v>12</v>
      </c>
      <c r="J3768" s="6" t="str">
        <f t="shared" si="538"/>
        <v>3-20</v>
      </c>
      <c r="K3768" s="6" t="str">
        <f t="shared" si="539"/>
        <v>WK</v>
      </c>
      <c r="L3768" s="6" t="str">
        <f t="shared" si="540"/>
        <v>DAY</v>
      </c>
      <c r="M3768" s="6">
        <f t="shared" si="541"/>
        <v>0</v>
      </c>
    </row>
    <row r="3769" spans="3:13" x14ac:dyDescent="0.35">
      <c r="C3769" s="42">
        <v>42083.4375</v>
      </c>
      <c r="D3769" s="32">
        <v>2412.301025390625</v>
      </c>
      <c r="E3769" s="34" t="str">
        <f t="shared" si="533"/>
        <v>03-20</v>
      </c>
      <c r="F3769" s="6">
        <f t="shared" si="534"/>
        <v>10</v>
      </c>
      <c r="G3769" s="6">
        <f t="shared" si="535"/>
        <v>20</v>
      </c>
      <c r="H3769" s="6">
        <f t="shared" si="536"/>
        <v>3</v>
      </c>
      <c r="I3769" s="6">
        <f t="shared" si="537"/>
        <v>12</v>
      </c>
      <c r="J3769" s="6" t="str">
        <f t="shared" si="538"/>
        <v>3-20</v>
      </c>
      <c r="K3769" s="6" t="str">
        <f t="shared" si="539"/>
        <v>WK</v>
      </c>
      <c r="L3769" s="6" t="str">
        <f t="shared" si="540"/>
        <v>DAY</v>
      </c>
      <c r="M3769" s="6">
        <f t="shared" si="541"/>
        <v>0</v>
      </c>
    </row>
    <row r="3770" spans="3:13" x14ac:dyDescent="0.35">
      <c r="C3770" s="42">
        <v>42083.458333333336</v>
      </c>
      <c r="D3770" s="32">
        <v>2442.234130859375</v>
      </c>
      <c r="E3770" s="34" t="str">
        <f t="shared" si="533"/>
        <v>03-20</v>
      </c>
      <c r="F3770" s="6">
        <f t="shared" si="534"/>
        <v>11</v>
      </c>
      <c r="G3770" s="6">
        <f t="shared" si="535"/>
        <v>20</v>
      </c>
      <c r="H3770" s="6">
        <f t="shared" si="536"/>
        <v>3</v>
      </c>
      <c r="I3770" s="6">
        <f t="shared" si="537"/>
        <v>12</v>
      </c>
      <c r="J3770" s="6" t="str">
        <f t="shared" si="538"/>
        <v>3-20</v>
      </c>
      <c r="K3770" s="6" t="str">
        <f t="shared" si="539"/>
        <v>WK</v>
      </c>
      <c r="L3770" s="6" t="str">
        <f t="shared" si="540"/>
        <v>DAY</v>
      </c>
      <c r="M3770" s="6">
        <f t="shared" si="541"/>
        <v>0</v>
      </c>
    </row>
    <row r="3771" spans="3:13" x14ac:dyDescent="0.35">
      <c r="C3771" s="42">
        <v>42083.479166666664</v>
      </c>
      <c r="D3771" s="32">
        <v>2456.768310546875</v>
      </c>
      <c r="E3771" s="34" t="str">
        <f t="shared" si="533"/>
        <v>03-20</v>
      </c>
      <c r="F3771" s="6">
        <f t="shared" si="534"/>
        <v>11</v>
      </c>
      <c r="G3771" s="6">
        <f t="shared" si="535"/>
        <v>20</v>
      </c>
      <c r="H3771" s="6">
        <f t="shared" si="536"/>
        <v>3</v>
      </c>
      <c r="I3771" s="6">
        <f t="shared" si="537"/>
        <v>12</v>
      </c>
      <c r="J3771" s="6" t="str">
        <f t="shared" si="538"/>
        <v>3-20</v>
      </c>
      <c r="K3771" s="6" t="str">
        <f t="shared" si="539"/>
        <v>WK</v>
      </c>
      <c r="L3771" s="6" t="str">
        <f t="shared" si="540"/>
        <v>DAY</v>
      </c>
      <c r="M3771" s="6">
        <f t="shared" si="541"/>
        <v>0</v>
      </c>
    </row>
    <row r="3772" spans="3:13" x14ac:dyDescent="0.35">
      <c r="C3772" s="42">
        <v>42083.5</v>
      </c>
      <c r="D3772" s="32">
        <v>2464.919189453125</v>
      </c>
      <c r="E3772" s="34" t="str">
        <f t="shared" si="533"/>
        <v>03-20</v>
      </c>
      <c r="F3772" s="6">
        <f t="shared" si="534"/>
        <v>12</v>
      </c>
      <c r="G3772" s="6">
        <f t="shared" si="535"/>
        <v>20</v>
      </c>
      <c r="H3772" s="6">
        <f t="shared" si="536"/>
        <v>3</v>
      </c>
      <c r="I3772" s="6">
        <f t="shared" si="537"/>
        <v>12</v>
      </c>
      <c r="J3772" s="6" t="str">
        <f t="shared" si="538"/>
        <v>3-20</v>
      </c>
      <c r="K3772" s="6" t="str">
        <f t="shared" si="539"/>
        <v>WK</v>
      </c>
      <c r="L3772" s="6" t="str">
        <f t="shared" si="540"/>
        <v>DAY</v>
      </c>
      <c r="M3772" s="6">
        <f t="shared" si="541"/>
        <v>0</v>
      </c>
    </row>
    <row r="3773" spans="3:13" x14ac:dyDescent="0.35">
      <c r="C3773" s="42">
        <v>42083.520833333336</v>
      </c>
      <c r="D3773" s="32">
        <v>2472.038818359375</v>
      </c>
      <c r="E3773" s="34" t="str">
        <f t="shared" si="533"/>
        <v>03-20</v>
      </c>
      <c r="F3773" s="6">
        <f t="shared" si="534"/>
        <v>12</v>
      </c>
      <c r="G3773" s="6">
        <f t="shared" si="535"/>
        <v>20</v>
      </c>
      <c r="H3773" s="6">
        <f t="shared" si="536"/>
        <v>3</v>
      </c>
      <c r="I3773" s="6">
        <f t="shared" si="537"/>
        <v>12</v>
      </c>
      <c r="J3773" s="6" t="str">
        <f t="shared" si="538"/>
        <v>3-20</v>
      </c>
      <c r="K3773" s="6" t="str">
        <f t="shared" si="539"/>
        <v>WK</v>
      </c>
      <c r="L3773" s="6" t="str">
        <f t="shared" si="540"/>
        <v>DAY</v>
      </c>
      <c r="M3773" s="6">
        <f t="shared" si="541"/>
        <v>0</v>
      </c>
    </row>
    <row r="3774" spans="3:13" x14ac:dyDescent="0.35">
      <c r="C3774" s="42">
        <v>42083.541666666664</v>
      </c>
      <c r="D3774" s="32">
        <v>2485.63623046875</v>
      </c>
      <c r="E3774" s="34" t="str">
        <f t="shared" si="533"/>
        <v>03-20</v>
      </c>
      <c r="F3774" s="6">
        <f t="shared" si="534"/>
        <v>13</v>
      </c>
      <c r="G3774" s="6">
        <f t="shared" si="535"/>
        <v>20</v>
      </c>
      <c r="H3774" s="6">
        <f t="shared" si="536"/>
        <v>3</v>
      </c>
      <c r="I3774" s="6">
        <f t="shared" si="537"/>
        <v>12</v>
      </c>
      <c r="J3774" s="6" t="str">
        <f t="shared" si="538"/>
        <v>3-20</v>
      </c>
      <c r="K3774" s="6" t="str">
        <f t="shared" si="539"/>
        <v>WK</v>
      </c>
      <c r="L3774" s="6" t="str">
        <f t="shared" si="540"/>
        <v>DAY</v>
      </c>
      <c r="M3774" s="6">
        <f t="shared" si="541"/>
        <v>0</v>
      </c>
    </row>
    <row r="3775" spans="3:13" x14ac:dyDescent="0.35">
      <c r="C3775" s="42">
        <v>42083.5625</v>
      </c>
      <c r="D3775" s="32">
        <v>2510.9345703125</v>
      </c>
      <c r="E3775" s="34" t="str">
        <f t="shared" si="533"/>
        <v>03-20</v>
      </c>
      <c r="F3775" s="6">
        <f t="shared" si="534"/>
        <v>13</v>
      </c>
      <c r="G3775" s="6">
        <f t="shared" si="535"/>
        <v>20</v>
      </c>
      <c r="H3775" s="6">
        <f t="shared" si="536"/>
        <v>3</v>
      </c>
      <c r="I3775" s="6">
        <f t="shared" si="537"/>
        <v>12</v>
      </c>
      <c r="J3775" s="6" t="str">
        <f t="shared" si="538"/>
        <v>3-20</v>
      </c>
      <c r="K3775" s="6" t="str">
        <f t="shared" si="539"/>
        <v>WK</v>
      </c>
      <c r="L3775" s="6" t="str">
        <f t="shared" si="540"/>
        <v>DAY</v>
      </c>
      <c r="M3775" s="6">
        <f t="shared" si="541"/>
        <v>0</v>
      </c>
    </row>
    <row r="3776" spans="3:13" x14ac:dyDescent="0.35">
      <c r="C3776" s="42">
        <v>42083.583333333336</v>
      </c>
      <c r="D3776" s="32">
        <v>2521.109619140625</v>
      </c>
      <c r="E3776" s="34" t="str">
        <f t="shared" si="533"/>
        <v>03-20</v>
      </c>
      <c r="F3776" s="6">
        <f t="shared" si="534"/>
        <v>14</v>
      </c>
      <c r="G3776" s="6">
        <f t="shared" si="535"/>
        <v>20</v>
      </c>
      <c r="H3776" s="6">
        <f t="shared" si="536"/>
        <v>3</v>
      </c>
      <c r="I3776" s="6">
        <f t="shared" si="537"/>
        <v>12</v>
      </c>
      <c r="J3776" s="6" t="str">
        <f t="shared" si="538"/>
        <v>3-20</v>
      </c>
      <c r="K3776" s="6" t="str">
        <f t="shared" si="539"/>
        <v>WK</v>
      </c>
      <c r="L3776" s="6" t="str">
        <f t="shared" si="540"/>
        <v>DAY</v>
      </c>
      <c r="M3776" s="6">
        <f t="shared" si="541"/>
        <v>0</v>
      </c>
    </row>
    <row r="3777" spans="3:13" x14ac:dyDescent="0.35">
      <c r="C3777" s="42">
        <v>42083.604166666664</v>
      </c>
      <c r="D3777" s="32">
        <v>2534.286376953125</v>
      </c>
      <c r="E3777" s="34" t="str">
        <f t="shared" si="533"/>
        <v>03-20</v>
      </c>
      <c r="F3777" s="6">
        <f t="shared" si="534"/>
        <v>14</v>
      </c>
      <c r="G3777" s="6">
        <f t="shared" si="535"/>
        <v>20</v>
      </c>
      <c r="H3777" s="6">
        <f t="shared" si="536"/>
        <v>3</v>
      </c>
      <c r="I3777" s="6">
        <f t="shared" si="537"/>
        <v>12</v>
      </c>
      <c r="J3777" s="6" t="str">
        <f t="shared" si="538"/>
        <v>3-20</v>
      </c>
      <c r="K3777" s="6" t="str">
        <f t="shared" si="539"/>
        <v>WK</v>
      </c>
      <c r="L3777" s="6" t="str">
        <f t="shared" si="540"/>
        <v>DAY</v>
      </c>
      <c r="M3777" s="6">
        <f t="shared" si="541"/>
        <v>0</v>
      </c>
    </row>
    <row r="3778" spans="3:13" x14ac:dyDescent="0.35">
      <c r="C3778" s="42">
        <v>42083.625</v>
      </c>
      <c r="D3778" s="32">
        <v>2551.293212890625</v>
      </c>
      <c r="E3778" s="34" t="str">
        <f t="shared" si="533"/>
        <v>03-20</v>
      </c>
      <c r="F3778" s="6">
        <f t="shared" si="534"/>
        <v>15</v>
      </c>
      <c r="G3778" s="6">
        <f t="shared" si="535"/>
        <v>20</v>
      </c>
      <c r="H3778" s="6">
        <f t="shared" si="536"/>
        <v>3</v>
      </c>
      <c r="I3778" s="6">
        <f t="shared" si="537"/>
        <v>12</v>
      </c>
      <c r="J3778" s="6" t="str">
        <f t="shared" si="538"/>
        <v>3-20</v>
      </c>
      <c r="K3778" s="6" t="str">
        <f t="shared" si="539"/>
        <v>WK</v>
      </c>
      <c r="L3778" s="6" t="str">
        <f t="shared" si="540"/>
        <v>DAY</v>
      </c>
      <c r="M3778" s="6">
        <f t="shared" si="541"/>
        <v>0</v>
      </c>
    </row>
    <row r="3779" spans="3:13" x14ac:dyDescent="0.35">
      <c r="C3779" s="42">
        <v>42083.645833333336</v>
      </c>
      <c r="D3779" s="32">
        <v>2563.909423828125</v>
      </c>
      <c r="E3779" s="34" t="str">
        <f t="shared" si="533"/>
        <v>03-20</v>
      </c>
      <c r="F3779" s="6">
        <f t="shared" si="534"/>
        <v>15</v>
      </c>
      <c r="G3779" s="6">
        <f t="shared" si="535"/>
        <v>20</v>
      </c>
      <c r="H3779" s="6">
        <f t="shared" si="536"/>
        <v>3</v>
      </c>
      <c r="I3779" s="6">
        <f t="shared" si="537"/>
        <v>12</v>
      </c>
      <c r="J3779" s="6" t="str">
        <f t="shared" si="538"/>
        <v>3-20</v>
      </c>
      <c r="K3779" s="6" t="str">
        <f t="shared" si="539"/>
        <v>WK</v>
      </c>
      <c r="L3779" s="6" t="str">
        <f t="shared" si="540"/>
        <v>DAY</v>
      </c>
      <c r="M3779" s="6">
        <f t="shared" si="541"/>
        <v>0</v>
      </c>
    </row>
    <row r="3780" spans="3:13" x14ac:dyDescent="0.35">
      <c r="C3780" s="42">
        <v>42083.666666666664</v>
      </c>
      <c r="D3780" s="32">
        <v>2577.771728515625</v>
      </c>
      <c r="E3780" s="34" t="str">
        <f t="shared" si="533"/>
        <v>03-20</v>
      </c>
      <c r="F3780" s="6">
        <f t="shared" si="534"/>
        <v>16</v>
      </c>
      <c r="G3780" s="6">
        <f t="shared" si="535"/>
        <v>20</v>
      </c>
      <c r="H3780" s="6">
        <f t="shared" si="536"/>
        <v>3</v>
      </c>
      <c r="I3780" s="6">
        <f t="shared" si="537"/>
        <v>12</v>
      </c>
      <c r="J3780" s="6" t="str">
        <f t="shared" si="538"/>
        <v>3-20</v>
      </c>
      <c r="K3780" s="6" t="str">
        <f t="shared" si="539"/>
        <v>WK</v>
      </c>
      <c r="L3780" s="6" t="str">
        <f t="shared" si="540"/>
        <v>DAY</v>
      </c>
      <c r="M3780" s="6">
        <f t="shared" si="541"/>
        <v>0</v>
      </c>
    </row>
    <row r="3781" spans="3:13" x14ac:dyDescent="0.35">
      <c r="C3781" s="42">
        <v>42083.6875</v>
      </c>
      <c r="D3781" s="32">
        <v>2593.171142578125</v>
      </c>
      <c r="E3781" s="34" t="str">
        <f t="shared" si="533"/>
        <v>03-20</v>
      </c>
      <c r="F3781" s="6">
        <f t="shared" si="534"/>
        <v>16</v>
      </c>
      <c r="G3781" s="6">
        <f t="shared" si="535"/>
        <v>20</v>
      </c>
      <c r="H3781" s="6">
        <f t="shared" si="536"/>
        <v>3</v>
      </c>
      <c r="I3781" s="6">
        <f t="shared" si="537"/>
        <v>12</v>
      </c>
      <c r="J3781" s="6" t="str">
        <f t="shared" si="538"/>
        <v>3-20</v>
      </c>
      <c r="K3781" s="6" t="str">
        <f t="shared" si="539"/>
        <v>WK</v>
      </c>
      <c r="L3781" s="6" t="str">
        <f t="shared" si="540"/>
        <v>DAY</v>
      </c>
      <c r="M3781" s="6">
        <f t="shared" si="541"/>
        <v>0</v>
      </c>
    </row>
    <row r="3782" spans="3:13" x14ac:dyDescent="0.35">
      <c r="C3782" s="42">
        <v>42083.708333333336</v>
      </c>
      <c r="D3782" s="32">
        <v>2593.542724609375</v>
      </c>
      <c r="E3782" s="34" t="str">
        <f t="shared" si="533"/>
        <v>03-20</v>
      </c>
      <c r="F3782" s="6">
        <f t="shared" si="534"/>
        <v>17</v>
      </c>
      <c r="G3782" s="6">
        <f t="shared" si="535"/>
        <v>20</v>
      </c>
      <c r="H3782" s="6">
        <f t="shared" si="536"/>
        <v>3</v>
      </c>
      <c r="I3782" s="6">
        <f t="shared" si="537"/>
        <v>12</v>
      </c>
      <c r="J3782" s="6" t="str">
        <f t="shared" si="538"/>
        <v>3-20</v>
      </c>
      <c r="K3782" s="6" t="str">
        <f t="shared" si="539"/>
        <v>WK</v>
      </c>
      <c r="L3782" s="6" t="str">
        <f t="shared" si="540"/>
        <v>EVE</v>
      </c>
      <c r="M3782" s="6">
        <f t="shared" si="541"/>
        <v>0</v>
      </c>
    </row>
    <row r="3783" spans="3:13" x14ac:dyDescent="0.35">
      <c r="C3783" s="42">
        <v>42083.729166666664</v>
      </c>
      <c r="D3783" s="32">
        <v>2599.979248046875</v>
      </c>
      <c r="E3783" s="34" t="str">
        <f t="shared" ref="E3783:E3846" si="542">TEXT(MONTH(C3783),"00")&amp;"-"&amp;TEXT(DAY(C3783),"00")</f>
        <v>03-20</v>
      </c>
      <c r="F3783" s="6">
        <f t="shared" ref="F3783:F3846" si="543">HOUR(C3783)</f>
        <v>17</v>
      </c>
      <c r="G3783" s="6">
        <f t="shared" ref="G3783:G3846" si="544">DAY(C3783)</f>
        <v>20</v>
      </c>
      <c r="H3783" s="6">
        <f t="shared" ref="H3783:H3846" si="545">MONTH(C3783)</f>
        <v>3</v>
      </c>
      <c r="I3783" s="6">
        <f t="shared" ref="I3783:I3846" si="546">WEEKNUM(C3783)</f>
        <v>12</v>
      </c>
      <c r="J3783" s="6" t="str">
        <f t="shared" ref="J3783:J3846" si="547">H3783&amp;"-"&amp;G3783</f>
        <v>3-20</v>
      </c>
      <c r="K3783" s="6" t="str">
        <f t="shared" ref="K3783:K3846" si="548">IF(WEEKDAY(C3783,11)&lt;6,"WK","WKND")</f>
        <v>WK</v>
      </c>
      <c r="L3783" s="6" t="str">
        <f t="shared" ref="L3783:L3846" si="549">IF(AND(F3783&lt;17,F3783&gt;6),"DAY","EVE")</f>
        <v>EVE</v>
      </c>
      <c r="M3783" s="6">
        <f t="shared" ref="M3783:M3846" si="550">IF(D3783&gt;4000,1,0)</f>
        <v>0</v>
      </c>
    </row>
    <row r="3784" spans="3:13" x14ac:dyDescent="0.35">
      <c r="C3784" s="42">
        <v>42083.75</v>
      </c>
      <c r="D3784" s="32">
        <v>2601.813720703125</v>
      </c>
      <c r="E3784" s="34" t="str">
        <f t="shared" si="542"/>
        <v>03-20</v>
      </c>
      <c r="F3784" s="6">
        <f t="shared" si="543"/>
        <v>18</v>
      </c>
      <c r="G3784" s="6">
        <f t="shared" si="544"/>
        <v>20</v>
      </c>
      <c r="H3784" s="6">
        <f t="shared" si="545"/>
        <v>3</v>
      </c>
      <c r="I3784" s="6">
        <f t="shared" si="546"/>
        <v>12</v>
      </c>
      <c r="J3784" s="6" t="str">
        <f t="shared" si="547"/>
        <v>3-20</v>
      </c>
      <c r="K3784" s="6" t="str">
        <f t="shared" si="548"/>
        <v>WK</v>
      </c>
      <c r="L3784" s="6" t="str">
        <f t="shared" si="549"/>
        <v>EVE</v>
      </c>
      <c r="M3784" s="6">
        <f t="shared" si="550"/>
        <v>0</v>
      </c>
    </row>
    <row r="3785" spans="3:13" x14ac:dyDescent="0.35">
      <c r="C3785" s="42">
        <v>42083.770833333336</v>
      </c>
      <c r="D3785" s="32">
        <v>2573.033447265625</v>
      </c>
      <c r="E3785" s="34" t="str">
        <f t="shared" si="542"/>
        <v>03-20</v>
      </c>
      <c r="F3785" s="6">
        <f t="shared" si="543"/>
        <v>18</v>
      </c>
      <c r="G3785" s="6">
        <f t="shared" si="544"/>
        <v>20</v>
      </c>
      <c r="H3785" s="6">
        <f t="shared" si="545"/>
        <v>3</v>
      </c>
      <c r="I3785" s="6">
        <f t="shared" si="546"/>
        <v>12</v>
      </c>
      <c r="J3785" s="6" t="str">
        <f t="shared" si="547"/>
        <v>3-20</v>
      </c>
      <c r="K3785" s="6" t="str">
        <f t="shared" si="548"/>
        <v>WK</v>
      </c>
      <c r="L3785" s="6" t="str">
        <f t="shared" si="549"/>
        <v>EVE</v>
      </c>
      <c r="M3785" s="6">
        <f t="shared" si="550"/>
        <v>0</v>
      </c>
    </row>
    <row r="3786" spans="3:13" x14ac:dyDescent="0.35">
      <c r="C3786" s="42">
        <v>42083.791666666664</v>
      </c>
      <c r="D3786" s="32">
        <v>2650.001220703125</v>
      </c>
      <c r="E3786" s="34" t="str">
        <f t="shared" si="542"/>
        <v>03-20</v>
      </c>
      <c r="F3786" s="6">
        <f t="shared" si="543"/>
        <v>19</v>
      </c>
      <c r="G3786" s="6">
        <f t="shared" si="544"/>
        <v>20</v>
      </c>
      <c r="H3786" s="6">
        <f t="shared" si="545"/>
        <v>3</v>
      </c>
      <c r="I3786" s="6">
        <f t="shared" si="546"/>
        <v>12</v>
      </c>
      <c r="J3786" s="6" t="str">
        <f t="shared" si="547"/>
        <v>3-20</v>
      </c>
      <c r="K3786" s="6" t="str">
        <f t="shared" si="548"/>
        <v>WK</v>
      </c>
      <c r="L3786" s="6" t="str">
        <f t="shared" si="549"/>
        <v>EVE</v>
      </c>
      <c r="M3786" s="6">
        <f t="shared" si="550"/>
        <v>0</v>
      </c>
    </row>
    <row r="3787" spans="3:13" x14ac:dyDescent="0.35">
      <c r="C3787" s="42">
        <v>42083.8125</v>
      </c>
      <c r="D3787" s="32">
        <v>2778.138671875</v>
      </c>
      <c r="E3787" s="34" t="str">
        <f t="shared" si="542"/>
        <v>03-20</v>
      </c>
      <c r="F3787" s="6">
        <f t="shared" si="543"/>
        <v>19</v>
      </c>
      <c r="G3787" s="6">
        <f t="shared" si="544"/>
        <v>20</v>
      </c>
      <c r="H3787" s="6">
        <f t="shared" si="545"/>
        <v>3</v>
      </c>
      <c r="I3787" s="6">
        <f t="shared" si="546"/>
        <v>12</v>
      </c>
      <c r="J3787" s="6" t="str">
        <f t="shared" si="547"/>
        <v>3-20</v>
      </c>
      <c r="K3787" s="6" t="str">
        <f t="shared" si="548"/>
        <v>WK</v>
      </c>
      <c r="L3787" s="6" t="str">
        <f t="shared" si="549"/>
        <v>EVE</v>
      </c>
      <c r="M3787" s="6">
        <f t="shared" si="550"/>
        <v>0</v>
      </c>
    </row>
    <row r="3788" spans="3:13" x14ac:dyDescent="0.35">
      <c r="C3788" s="42">
        <v>42083.833333333336</v>
      </c>
      <c r="D3788" s="32">
        <v>2766.281005859375</v>
      </c>
      <c r="E3788" s="34" t="str">
        <f t="shared" si="542"/>
        <v>03-20</v>
      </c>
      <c r="F3788" s="6">
        <f t="shared" si="543"/>
        <v>20</v>
      </c>
      <c r="G3788" s="6">
        <f t="shared" si="544"/>
        <v>20</v>
      </c>
      <c r="H3788" s="6">
        <f t="shared" si="545"/>
        <v>3</v>
      </c>
      <c r="I3788" s="6">
        <f t="shared" si="546"/>
        <v>12</v>
      </c>
      <c r="J3788" s="6" t="str">
        <f t="shared" si="547"/>
        <v>3-20</v>
      </c>
      <c r="K3788" s="6" t="str">
        <f t="shared" si="548"/>
        <v>WK</v>
      </c>
      <c r="L3788" s="6" t="str">
        <f t="shared" si="549"/>
        <v>EVE</v>
      </c>
      <c r="M3788" s="6">
        <f t="shared" si="550"/>
        <v>0</v>
      </c>
    </row>
    <row r="3789" spans="3:13" x14ac:dyDescent="0.35">
      <c r="C3789" s="42">
        <v>42083.854166666664</v>
      </c>
      <c r="D3789" s="32">
        <v>2724.88427734375</v>
      </c>
      <c r="E3789" s="34" t="str">
        <f t="shared" si="542"/>
        <v>03-20</v>
      </c>
      <c r="F3789" s="6">
        <f t="shared" si="543"/>
        <v>20</v>
      </c>
      <c r="G3789" s="6">
        <f t="shared" si="544"/>
        <v>20</v>
      </c>
      <c r="H3789" s="6">
        <f t="shared" si="545"/>
        <v>3</v>
      </c>
      <c r="I3789" s="6">
        <f t="shared" si="546"/>
        <v>12</v>
      </c>
      <c r="J3789" s="6" t="str">
        <f t="shared" si="547"/>
        <v>3-20</v>
      </c>
      <c r="K3789" s="6" t="str">
        <f t="shared" si="548"/>
        <v>WK</v>
      </c>
      <c r="L3789" s="6" t="str">
        <f t="shared" si="549"/>
        <v>EVE</v>
      </c>
      <c r="M3789" s="6">
        <f t="shared" si="550"/>
        <v>0</v>
      </c>
    </row>
    <row r="3790" spans="3:13" x14ac:dyDescent="0.35">
      <c r="C3790" s="42">
        <v>42083.875</v>
      </c>
      <c r="D3790" s="32">
        <v>2667.462890625</v>
      </c>
      <c r="E3790" s="34" t="str">
        <f t="shared" si="542"/>
        <v>03-20</v>
      </c>
      <c r="F3790" s="6">
        <f t="shared" si="543"/>
        <v>21</v>
      </c>
      <c r="G3790" s="6">
        <f t="shared" si="544"/>
        <v>20</v>
      </c>
      <c r="H3790" s="6">
        <f t="shared" si="545"/>
        <v>3</v>
      </c>
      <c r="I3790" s="6">
        <f t="shared" si="546"/>
        <v>12</v>
      </c>
      <c r="J3790" s="6" t="str">
        <f t="shared" si="547"/>
        <v>3-20</v>
      </c>
      <c r="K3790" s="6" t="str">
        <f t="shared" si="548"/>
        <v>WK</v>
      </c>
      <c r="L3790" s="6" t="str">
        <f t="shared" si="549"/>
        <v>EVE</v>
      </c>
      <c r="M3790" s="6">
        <f t="shared" si="550"/>
        <v>0</v>
      </c>
    </row>
    <row r="3791" spans="3:13" x14ac:dyDescent="0.35">
      <c r="C3791" s="42">
        <v>42083.895833333336</v>
      </c>
      <c r="D3791" s="32">
        <v>2578.223876953125</v>
      </c>
      <c r="E3791" s="34" t="str">
        <f t="shared" si="542"/>
        <v>03-20</v>
      </c>
      <c r="F3791" s="6">
        <f t="shared" si="543"/>
        <v>21</v>
      </c>
      <c r="G3791" s="6">
        <f t="shared" si="544"/>
        <v>20</v>
      </c>
      <c r="H3791" s="6">
        <f t="shared" si="545"/>
        <v>3</v>
      </c>
      <c r="I3791" s="6">
        <f t="shared" si="546"/>
        <v>12</v>
      </c>
      <c r="J3791" s="6" t="str">
        <f t="shared" si="547"/>
        <v>3-20</v>
      </c>
      <c r="K3791" s="6" t="str">
        <f t="shared" si="548"/>
        <v>WK</v>
      </c>
      <c r="L3791" s="6" t="str">
        <f t="shared" si="549"/>
        <v>EVE</v>
      </c>
      <c r="M3791" s="6">
        <f t="shared" si="550"/>
        <v>0</v>
      </c>
    </row>
    <row r="3792" spans="3:13" x14ac:dyDescent="0.35">
      <c r="C3792" s="42">
        <v>42083.916666666664</v>
      </c>
      <c r="D3792" s="32">
        <v>2476.491455078125</v>
      </c>
      <c r="E3792" s="34" t="str">
        <f t="shared" si="542"/>
        <v>03-20</v>
      </c>
      <c r="F3792" s="6">
        <f t="shared" si="543"/>
        <v>22</v>
      </c>
      <c r="G3792" s="6">
        <f t="shared" si="544"/>
        <v>20</v>
      </c>
      <c r="H3792" s="6">
        <f t="shared" si="545"/>
        <v>3</v>
      </c>
      <c r="I3792" s="6">
        <f t="shared" si="546"/>
        <v>12</v>
      </c>
      <c r="J3792" s="6" t="str">
        <f t="shared" si="547"/>
        <v>3-20</v>
      </c>
      <c r="K3792" s="6" t="str">
        <f t="shared" si="548"/>
        <v>WK</v>
      </c>
      <c r="L3792" s="6" t="str">
        <f t="shared" si="549"/>
        <v>EVE</v>
      </c>
      <c r="M3792" s="6">
        <f t="shared" si="550"/>
        <v>0</v>
      </c>
    </row>
    <row r="3793" spans="3:13" x14ac:dyDescent="0.35">
      <c r="C3793" s="42">
        <v>42083.9375</v>
      </c>
      <c r="D3793" s="32">
        <v>2346.695068359375</v>
      </c>
      <c r="E3793" s="34" t="str">
        <f t="shared" si="542"/>
        <v>03-20</v>
      </c>
      <c r="F3793" s="6">
        <f t="shared" si="543"/>
        <v>22</v>
      </c>
      <c r="G3793" s="6">
        <f t="shared" si="544"/>
        <v>20</v>
      </c>
      <c r="H3793" s="6">
        <f t="shared" si="545"/>
        <v>3</v>
      </c>
      <c r="I3793" s="6">
        <f t="shared" si="546"/>
        <v>12</v>
      </c>
      <c r="J3793" s="6" t="str">
        <f t="shared" si="547"/>
        <v>3-20</v>
      </c>
      <c r="K3793" s="6" t="str">
        <f t="shared" si="548"/>
        <v>WK</v>
      </c>
      <c r="L3793" s="6" t="str">
        <f t="shared" si="549"/>
        <v>EVE</v>
      </c>
      <c r="M3793" s="6">
        <f t="shared" si="550"/>
        <v>0</v>
      </c>
    </row>
    <row r="3794" spans="3:13" x14ac:dyDescent="0.35">
      <c r="C3794" s="42">
        <v>42083.958333333336</v>
      </c>
      <c r="D3794" s="32">
        <v>2226.885009765625</v>
      </c>
      <c r="E3794" s="34" t="str">
        <f t="shared" si="542"/>
        <v>03-20</v>
      </c>
      <c r="F3794" s="6">
        <f t="shared" si="543"/>
        <v>23</v>
      </c>
      <c r="G3794" s="6">
        <f t="shared" si="544"/>
        <v>20</v>
      </c>
      <c r="H3794" s="6">
        <f t="shared" si="545"/>
        <v>3</v>
      </c>
      <c r="I3794" s="6">
        <f t="shared" si="546"/>
        <v>12</v>
      </c>
      <c r="J3794" s="6" t="str">
        <f t="shared" si="547"/>
        <v>3-20</v>
      </c>
      <c r="K3794" s="6" t="str">
        <f t="shared" si="548"/>
        <v>WK</v>
      </c>
      <c r="L3794" s="6" t="str">
        <f t="shared" si="549"/>
        <v>EVE</v>
      </c>
      <c r="M3794" s="6">
        <f t="shared" si="550"/>
        <v>0</v>
      </c>
    </row>
    <row r="3795" spans="3:13" x14ac:dyDescent="0.35">
      <c r="C3795" s="42">
        <v>42083.979166666664</v>
      </c>
      <c r="D3795" s="32">
        <v>2100.338134765625</v>
      </c>
      <c r="E3795" s="34" t="str">
        <f t="shared" si="542"/>
        <v>03-20</v>
      </c>
      <c r="F3795" s="6">
        <f t="shared" si="543"/>
        <v>23</v>
      </c>
      <c r="G3795" s="6">
        <f t="shared" si="544"/>
        <v>20</v>
      </c>
      <c r="H3795" s="6">
        <f t="shared" si="545"/>
        <v>3</v>
      </c>
      <c r="I3795" s="6">
        <f t="shared" si="546"/>
        <v>12</v>
      </c>
      <c r="J3795" s="6" t="str">
        <f t="shared" si="547"/>
        <v>3-20</v>
      </c>
      <c r="K3795" s="6" t="str">
        <f t="shared" si="548"/>
        <v>WK</v>
      </c>
      <c r="L3795" s="6" t="str">
        <f t="shared" si="549"/>
        <v>EVE</v>
      </c>
      <c r="M3795" s="6">
        <f t="shared" si="550"/>
        <v>0</v>
      </c>
    </row>
    <row r="3796" spans="3:13" x14ac:dyDescent="0.35">
      <c r="C3796" s="42">
        <v>42084</v>
      </c>
      <c r="D3796" s="32">
        <v>2003.3848876953125</v>
      </c>
      <c r="E3796" s="34" t="str">
        <f t="shared" si="542"/>
        <v>03-21</v>
      </c>
      <c r="F3796" s="6">
        <f t="shared" si="543"/>
        <v>0</v>
      </c>
      <c r="G3796" s="6">
        <f t="shared" si="544"/>
        <v>21</v>
      </c>
      <c r="H3796" s="6">
        <f t="shared" si="545"/>
        <v>3</v>
      </c>
      <c r="I3796" s="6">
        <f t="shared" si="546"/>
        <v>12</v>
      </c>
      <c r="J3796" s="6" t="str">
        <f t="shared" si="547"/>
        <v>3-21</v>
      </c>
      <c r="K3796" s="6" t="str">
        <f t="shared" si="548"/>
        <v>WKND</v>
      </c>
      <c r="L3796" s="6" t="str">
        <f t="shared" si="549"/>
        <v>EVE</v>
      </c>
      <c r="M3796" s="6">
        <f t="shared" si="550"/>
        <v>0</v>
      </c>
    </row>
    <row r="3797" spans="3:13" x14ac:dyDescent="0.35">
      <c r="C3797" s="42">
        <v>42084.020833333336</v>
      </c>
      <c r="D3797" s="32">
        <v>1927.410888671875</v>
      </c>
      <c r="E3797" s="34" t="str">
        <f t="shared" si="542"/>
        <v>03-21</v>
      </c>
      <c r="F3797" s="6">
        <f t="shared" si="543"/>
        <v>0</v>
      </c>
      <c r="G3797" s="6">
        <f t="shared" si="544"/>
        <v>21</v>
      </c>
      <c r="H3797" s="6">
        <f t="shared" si="545"/>
        <v>3</v>
      </c>
      <c r="I3797" s="6">
        <f t="shared" si="546"/>
        <v>12</v>
      </c>
      <c r="J3797" s="6" t="str">
        <f t="shared" si="547"/>
        <v>3-21</v>
      </c>
      <c r="K3797" s="6" t="str">
        <f t="shared" si="548"/>
        <v>WKND</v>
      </c>
      <c r="L3797" s="6" t="str">
        <f t="shared" si="549"/>
        <v>EVE</v>
      </c>
      <c r="M3797" s="6">
        <f t="shared" si="550"/>
        <v>0</v>
      </c>
    </row>
    <row r="3798" spans="3:13" x14ac:dyDescent="0.35">
      <c r="C3798" s="42">
        <v>42084.041666666664</v>
      </c>
      <c r="D3798" s="32">
        <v>1860.357666015625</v>
      </c>
      <c r="E3798" s="34" t="str">
        <f t="shared" si="542"/>
        <v>03-21</v>
      </c>
      <c r="F3798" s="6">
        <f t="shared" si="543"/>
        <v>1</v>
      </c>
      <c r="G3798" s="6">
        <f t="shared" si="544"/>
        <v>21</v>
      </c>
      <c r="H3798" s="6">
        <f t="shared" si="545"/>
        <v>3</v>
      </c>
      <c r="I3798" s="6">
        <f t="shared" si="546"/>
        <v>12</v>
      </c>
      <c r="J3798" s="6" t="str">
        <f t="shared" si="547"/>
        <v>3-21</v>
      </c>
      <c r="K3798" s="6" t="str">
        <f t="shared" si="548"/>
        <v>WKND</v>
      </c>
      <c r="L3798" s="6" t="str">
        <f t="shared" si="549"/>
        <v>EVE</v>
      </c>
      <c r="M3798" s="6">
        <f t="shared" si="550"/>
        <v>0</v>
      </c>
    </row>
    <row r="3799" spans="3:13" x14ac:dyDescent="0.35">
      <c r="C3799" s="42">
        <v>42084.0625</v>
      </c>
      <c r="D3799" s="32">
        <v>1814.7073974609375</v>
      </c>
      <c r="E3799" s="34" t="str">
        <f t="shared" si="542"/>
        <v>03-21</v>
      </c>
      <c r="F3799" s="6">
        <f t="shared" si="543"/>
        <v>1</v>
      </c>
      <c r="G3799" s="6">
        <f t="shared" si="544"/>
        <v>21</v>
      </c>
      <c r="H3799" s="6">
        <f t="shared" si="545"/>
        <v>3</v>
      </c>
      <c r="I3799" s="6">
        <f t="shared" si="546"/>
        <v>12</v>
      </c>
      <c r="J3799" s="6" t="str">
        <f t="shared" si="547"/>
        <v>3-21</v>
      </c>
      <c r="K3799" s="6" t="str">
        <f t="shared" si="548"/>
        <v>WKND</v>
      </c>
      <c r="L3799" s="6" t="str">
        <f t="shared" si="549"/>
        <v>EVE</v>
      </c>
      <c r="M3799" s="6">
        <f t="shared" si="550"/>
        <v>0</v>
      </c>
    </row>
    <row r="3800" spans="3:13" x14ac:dyDescent="0.35">
      <c r="C3800" s="42">
        <v>42084.083333333336</v>
      </c>
      <c r="D3800" s="32">
        <v>1770.8546142578125</v>
      </c>
      <c r="E3800" s="34" t="str">
        <f t="shared" si="542"/>
        <v>03-21</v>
      </c>
      <c r="F3800" s="6">
        <f t="shared" si="543"/>
        <v>2</v>
      </c>
      <c r="G3800" s="6">
        <f t="shared" si="544"/>
        <v>21</v>
      </c>
      <c r="H3800" s="6">
        <f t="shared" si="545"/>
        <v>3</v>
      </c>
      <c r="I3800" s="6">
        <f t="shared" si="546"/>
        <v>12</v>
      </c>
      <c r="J3800" s="6" t="str">
        <f t="shared" si="547"/>
        <v>3-21</v>
      </c>
      <c r="K3800" s="6" t="str">
        <f t="shared" si="548"/>
        <v>WKND</v>
      </c>
      <c r="L3800" s="6" t="str">
        <f t="shared" si="549"/>
        <v>EVE</v>
      </c>
      <c r="M3800" s="6">
        <f t="shared" si="550"/>
        <v>0</v>
      </c>
    </row>
    <row r="3801" spans="3:13" x14ac:dyDescent="0.35">
      <c r="C3801" s="42">
        <v>42084.104166666664</v>
      </c>
      <c r="D3801" s="32">
        <v>1752.711669921875</v>
      </c>
      <c r="E3801" s="34" t="str">
        <f t="shared" si="542"/>
        <v>03-21</v>
      </c>
      <c r="F3801" s="6">
        <f t="shared" si="543"/>
        <v>2</v>
      </c>
      <c r="G3801" s="6">
        <f t="shared" si="544"/>
        <v>21</v>
      </c>
      <c r="H3801" s="6">
        <f t="shared" si="545"/>
        <v>3</v>
      </c>
      <c r="I3801" s="6">
        <f t="shared" si="546"/>
        <v>12</v>
      </c>
      <c r="J3801" s="6" t="str">
        <f t="shared" si="547"/>
        <v>3-21</v>
      </c>
      <c r="K3801" s="6" t="str">
        <f t="shared" si="548"/>
        <v>WKND</v>
      </c>
      <c r="L3801" s="6" t="str">
        <f t="shared" si="549"/>
        <v>EVE</v>
      </c>
      <c r="M3801" s="6">
        <f t="shared" si="550"/>
        <v>0</v>
      </c>
    </row>
    <row r="3802" spans="3:13" x14ac:dyDescent="0.35">
      <c r="C3802" s="42">
        <v>42084.125</v>
      </c>
      <c r="D3802" s="32">
        <v>1731.7886962890625</v>
      </c>
      <c r="E3802" s="34" t="str">
        <f t="shared" si="542"/>
        <v>03-21</v>
      </c>
      <c r="F3802" s="6">
        <f t="shared" si="543"/>
        <v>3</v>
      </c>
      <c r="G3802" s="6">
        <f t="shared" si="544"/>
        <v>21</v>
      </c>
      <c r="H3802" s="6">
        <f t="shared" si="545"/>
        <v>3</v>
      </c>
      <c r="I3802" s="6">
        <f t="shared" si="546"/>
        <v>12</v>
      </c>
      <c r="J3802" s="6" t="str">
        <f t="shared" si="547"/>
        <v>3-21</v>
      </c>
      <c r="K3802" s="6" t="str">
        <f t="shared" si="548"/>
        <v>WKND</v>
      </c>
      <c r="L3802" s="6" t="str">
        <f t="shared" si="549"/>
        <v>EVE</v>
      </c>
      <c r="M3802" s="6">
        <f t="shared" si="550"/>
        <v>0</v>
      </c>
    </row>
    <row r="3803" spans="3:13" x14ac:dyDescent="0.35">
      <c r="C3803" s="42">
        <v>42084.145833333336</v>
      </c>
      <c r="D3803" s="32">
        <v>1714.60107421875</v>
      </c>
      <c r="E3803" s="34" t="str">
        <f t="shared" si="542"/>
        <v>03-21</v>
      </c>
      <c r="F3803" s="6">
        <f t="shared" si="543"/>
        <v>3</v>
      </c>
      <c r="G3803" s="6">
        <f t="shared" si="544"/>
        <v>21</v>
      </c>
      <c r="H3803" s="6">
        <f t="shared" si="545"/>
        <v>3</v>
      </c>
      <c r="I3803" s="6">
        <f t="shared" si="546"/>
        <v>12</v>
      </c>
      <c r="J3803" s="6" t="str">
        <f t="shared" si="547"/>
        <v>3-21</v>
      </c>
      <c r="K3803" s="6" t="str">
        <f t="shared" si="548"/>
        <v>WKND</v>
      </c>
      <c r="L3803" s="6" t="str">
        <f t="shared" si="549"/>
        <v>EVE</v>
      </c>
      <c r="M3803" s="6">
        <f t="shared" si="550"/>
        <v>0</v>
      </c>
    </row>
    <row r="3804" spans="3:13" x14ac:dyDescent="0.35">
      <c r="C3804" s="42">
        <v>42084.166666666664</v>
      </c>
      <c r="D3804" s="32">
        <v>1711.3502197265625</v>
      </c>
      <c r="E3804" s="34" t="str">
        <f t="shared" si="542"/>
        <v>03-21</v>
      </c>
      <c r="F3804" s="6">
        <f t="shared" si="543"/>
        <v>4</v>
      </c>
      <c r="G3804" s="6">
        <f t="shared" si="544"/>
        <v>21</v>
      </c>
      <c r="H3804" s="6">
        <f t="shared" si="545"/>
        <v>3</v>
      </c>
      <c r="I3804" s="6">
        <f t="shared" si="546"/>
        <v>12</v>
      </c>
      <c r="J3804" s="6" t="str">
        <f t="shared" si="547"/>
        <v>3-21</v>
      </c>
      <c r="K3804" s="6" t="str">
        <f t="shared" si="548"/>
        <v>WKND</v>
      </c>
      <c r="L3804" s="6" t="str">
        <f t="shared" si="549"/>
        <v>EVE</v>
      </c>
      <c r="M3804" s="6">
        <f t="shared" si="550"/>
        <v>0</v>
      </c>
    </row>
    <row r="3805" spans="3:13" x14ac:dyDescent="0.35">
      <c r="C3805" s="42">
        <v>42084.1875</v>
      </c>
      <c r="D3805" s="32">
        <v>1725.2520751953125</v>
      </c>
      <c r="E3805" s="34" t="str">
        <f t="shared" si="542"/>
        <v>03-21</v>
      </c>
      <c r="F3805" s="6">
        <f t="shared" si="543"/>
        <v>4</v>
      </c>
      <c r="G3805" s="6">
        <f t="shared" si="544"/>
        <v>21</v>
      </c>
      <c r="H3805" s="6">
        <f t="shared" si="545"/>
        <v>3</v>
      </c>
      <c r="I3805" s="6">
        <f t="shared" si="546"/>
        <v>12</v>
      </c>
      <c r="J3805" s="6" t="str">
        <f t="shared" si="547"/>
        <v>3-21</v>
      </c>
      <c r="K3805" s="6" t="str">
        <f t="shared" si="548"/>
        <v>WKND</v>
      </c>
      <c r="L3805" s="6" t="str">
        <f t="shared" si="549"/>
        <v>EVE</v>
      </c>
      <c r="M3805" s="6">
        <f t="shared" si="550"/>
        <v>0</v>
      </c>
    </row>
    <row r="3806" spans="3:13" x14ac:dyDescent="0.35">
      <c r="C3806" s="42">
        <v>42084.208333333336</v>
      </c>
      <c r="D3806" s="32">
        <v>1742.4818115234375</v>
      </c>
      <c r="E3806" s="34" t="str">
        <f t="shared" si="542"/>
        <v>03-21</v>
      </c>
      <c r="F3806" s="6">
        <f t="shared" si="543"/>
        <v>5</v>
      </c>
      <c r="G3806" s="6">
        <f t="shared" si="544"/>
        <v>21</v>
      </c>
      <c r="H3806" s="6">
        <f t="shared" si="545"/>
        <v>3</v>
      </c>
      <c r="I3806" s="6">
        <f t="shared" si="546"/>
        <v>12</v>
      </c>
      <c r="J3806" s="6" t="str">
        <f t="shared" si="547"/>
        <v>3-21</v>
      </c>
      <c r="K3806" s="6" t="str">
        <f t="shared" si="548"/>
        <v>WKND</v>
      </c>
      <c r="L3806" s="6" t="str">
        <f t="shared" si="549"/>
        <v>EVE</v>
      </c>
      <c r="M3806" s="6">
        <f t="shared" si="550"/>
        <v>0</v>
      </c>
    </row>
    <row r="3807" spans="3:13" x14ac:dyDescent="0.35">
      <c r="C3807" s="42">
        <v>42084.229166666664</v>
      </c>
      <c r="D3807" s="32">
        <v>1779.269287109375</v>
      </c>
      <c r="E3807" s="34" t="str">
        <f t="shared" si="542"/>
        <v>03-21</v>
      </c>
      <c r="F3807" s="6">
        <f t="shared" si="543"/>
        <v>5</v>
      </c>
      <c r="G3807" s="6">
        <f t="shared" si="544"/>
        <v>21</v>
      </c>
      <c r="H3807" s="6">
        <f t="shared" si="545"/>
        <v>3</v>
      </c>
      <c r="I3807" s="6">
        <f t="shared" si="546"/>
        <v>12</v>
      </c>
      <c r="J3807" s="6" t="str">
        <f t="shared" si="547"/>
        <v>3-21</v>
      </c>
      <c r="K3807" s="6" t="str">
        <f t="shared" si="548"/>
        <v>WKND</v>
      </c>
      <c r="L3807" s="6" t="str">
        <f t="shared" si="549"/>
        <v>EVE</v>
      </c>
      <c r="M3807" s="6">
        <f t="shared" si="550"/>
        <v>0</v>
      </c>
    </row>
    <row r="3808" spans="3:13" x14ac:dyDescent="0.35">
      <c r="C3808" s="42">
        <v>42084.25</v>
      </c>
      <c r="D3808" s="32">
        <v>1823.7603759765625</v>
      </c>
      <c r="E3808" s="34" t="str">
        <f t="shared" si="542"/>
        <v>03-21</v>
      </c>
      <c r="F3808" s="6">
        <f t="shared" si="543"/>
        <v>6</v>
      </c>
      <c r="G3808" s="6">
        <f t="shared" si="544"/>
        <v>21</v>
      </c>
      <c r="H3808" s="6">
        <f t="shared" si="545"/>
        <v>3</v>
      </c>
      <c r="I3808" s="6">
        <f t="shared" si="546"/>
        <v>12</v>
      </c>
      <c r="J3808" s="6" t="str">
        <f t="shared" si="547"/>
        <v>3-21</v>
      </c>
      <c r="K3808" s="6" t="str">
        <f t="shared" si="548"/>
        <v>WKND</v>
      </c>
      <c r="L3808" s="6" t="str">
        <f t="shared" si="549"/>
        <v>EVE</v>
      </c>
      <c r="M3808" s="6">
        <f t="shared" si="550"/>
        <v>0</v>
      </c>
    </row>
    <row r="3809" spans="3:13" x14ac:dyDescent="0.35">
      <c r="C3809" s="42">
        <v>42084.270833333336</v>
      </c>
      <c r="D3809" s="32">
        <v>1908.899169921875</v>
      </c>
      <c r="E3809" s="34" t="str">
        <f t="shared" si="542"/>
        <v>03-21</v>
      </c>
      <c r="F3809" s="6">
        <f t="shared" si="543"/>
        <v>6</v>
      </c>
      <c r="G3809" s="6">
        <f t="shared" si="544"/>
        <v>21</v>
      </c>
      <c r="H3809" s="6">
        <f t="shared" si="545"/>
        <v>3</v>
      </c>
      <c r="I3809" s="6">
        <f t="shared" si="546"/>
        <v>12</v>
      </c>
      <c r="J3809" s="6" t="str">
        <f t="shared" si="547"/>
        <v>3-21</v>
      </c>
      <c r="K3809" s="6" t="str">
        <f t="shared" si="548"/>
        <v>WKND</v>
      </c>
      <c r="L3809" s="6" t="str">
        <f t="shared" si="549"/>
        <v>EVE</v>
      </c>
      <c r="M3809" s="6">
        <f t="shared" si="550"/>
        <v>0</v>
      </c>
    </row>
    <row r="3810" spans="3:13" x14ac:dyDescent="0.35">
      <c r="C3810" s="42">
        <v>42084.291666666664</v>
      </c>
      <c r="D3810" s="32">
        <v>1936.173828125</v>
      </c>
      <c r="E3810" s="34" t="str">
        <f t="shared" si="542"/>
        <v>03-21</v>
      </c>
      <c r="F3810" s="6">
        <f t="shared" si="543"/>
        <v>7</v>
      </c>
      <c r="G3810" s="6">
        <f t="shared" si="544"/>
        <v>21</v>
      </c>
      <c r="H3810" s="6">
        <f t="shared" si="545"/>
        <v>3</v>
      </c>
      <c r="I3810" s="6">
        <f t="shared" si="546"/>
        <v>12</v>
      </c>
      <c r="J3810" s="6" t="str">
        <f t="shared" si="547"/>
        <v>3-21</v>
      </c>
      <c r="K3810" s="6" t="str">
        <f t="shared" si="548"/>
        <v>WKND</v>
      </c>
      <c r="L3810" s="6" t="str">
        <f t="shared" si="549"/>
        <v>DAY</v>
      </c>
      <c r="M3810" s="6">
        <f t="shared" si="550"/>
        <v>0</v>
      </c>
    </row>
    <row r="3811" spans="3:13" x14ac:dyDescent="0.35">
      <c r="C3811" s="42">
        <v>42084.3125</v>
      </c>
      <c r="D3811" s="32">
        <v>1970.5474853515625</v>
      </c>
      <c r="E3811" s="34" t="str">
        <f t="shared" si="542"/>
        <v>03-21</v>
      </c>
      <c r="F3811" s="6">
        <f t="shared" si="543"/>
        <v>7</v>
      </c>
      <c r="G3811" s="6">
        <f t="shared" si="544"/>
        <v>21</v>
      </c>
      <c r="H3811" s="6">
        <f t="shared" si="545"/>
        <v>3</v>
      </c>
      <c r="I3811" s="6">
        <f t="shared" si="546"/>
        <v>12</v>
      </c>
      <c r="J3811" s="6" t="str">
        <f t="shared" si="547"/>
        <v>3-21</v>
      </c>
      <c r="K3811" s="6" t="str">
        <f t="shared" si="548"/>
        <v>WKND</v>
      </c>
      <c r="L3811" s="6" t="str">
        <f t="shared" si="549"/>
        <v>DAY</v>
      </c>
      <c r="M3811" s="6">
        <f t="shared" si="550"/>
        <v>0</v>
      </c>
    </row>
    <row r="3812" spans="3:13" x14ac:dyDescent="0.35">
      <c r="C3812" s="42">
        <v>42084.333333333336</v>
      </c>
      <c r="D3812" s="32">
        <v>2018.7637939453125</v>
      </c>
      <c r="E3812" s="34" t="str">
        <f t="shared" si="542"/>
        <v>03-21</v>
      </c>
      <c r="F3812" s="6">
        <f t="shared" si="543"/>
        <v>8</v>
      </c>
      <c r="G3812" s="6">
        <f t="shared" si="544"/>
        <v>21</v>
      </c>
      <c r="H3812" s="6">
        <f t="shared" si="545"/>
        <v>3</v>
      </c>
      <c r="I3812" s="6">
        <f t="shared" si="546"/>
        <v>12</v>
      </c>
      <c r="J3812" s="6" t="str">
        <f t="shared" si="547"/>
        <v>3-21</v>
      </c>
      <c r="K3812" s="6" t="str">
        <f t="shared" si="548"/>
        <v>WKND</v>
      </c>
      <c r="L3812" s="6" t="str">
        <f t="shared" si="549"/>
        <v>DAY</v>
      </c>
      <c r="M3812" s="6">
        <f t="shared" si="550"/>
        <v>0</v>
      </c>
    </row>
    <row r="3813" spans="3:13" x14ac:dyDescent="0.35">
      <c r="C3813" s="42">
        <v>42084.354166666664</v>
      </c>
      <c r="D3813" s="32">
        <v>2076.81591796875</v>
      </c>
      <c r="E3813" s="34" t="str">
        <f t="shared" si="542"/>
        <v>03-21</v>
      </c>
      <c r="F3813" s="6">
        <f t="shared" si="543"/>
        <v>8</v>
      </c>
      <c r="G3813" s="6">
        <f t="shared" si="544"/>
        <v>21</v>
      </c>
      <c r="H3813" s="6">
        <f t="shared" si="545"/>
        <v>3</v>
      </c>
      <c r="I3813" s="6">
        <f t="shared" si="546"/>
        <v>12</v>
      </c>
      <c r="J3813" s="6" t="str">
        <f t="shared" si="547"/>
        <v>3-21</v>
      </c>
      <c r="K3813" s="6" t="str">
        <f t="shared" si="548"/>
        <v>WKND</v>
      </c>
      <c r="L3813" s="6" t="str">
        <f t="shared" si="549"/>
        <v>DAY</v>
      </c>
      <c r="M3813" s="6">
        <f t="shared" si="550"/>
        <v>0</v>
      </c>
    </row>
    <row r="3814" spans="3:13" x14ac:dyDescent="0.35">
      <c r="C3814" s="42">
        <v>42084.375</v>
      </c>
      <c r="D3814" s="32">
        <v>2108.58935546875</v>
      </c>
      <c r="E3814" s="34" t="str">
        <f t="shared" si="542"/>
        <v>03-21</v>
      </c>
      <c r="F3814" s="6">
        <f t="shared" si="543"/>
        <v>9</v>
      </c>
      <c r="G3814" s="6">
        <f t="shared" si="544"/>
        <v>21</v>
      </c>
      <c r="H3814" s="6">
        <f t="shared" si="545"/>
        <v>3</v>
      </c>
      <c r="I3814" s="6">
        <f t="shared" si="546"/>
        <v>12</v>
      </c>
      <c r="J3814" s="6" t="str">
        <f t="shared" si="547"/>
        <v>3-21</v>
      </c>
      <c r="K3814" s="6" t="str">
        <f t="shared" si="548"/>
        <v>WKND</v>
      </c>
      <c r="L3814" s="6" t="str">
        <f t="shared" si="549"/>
        <v>DAY</v>
      </c>
      <c r="M3814" s="6">
        <f t="shared" si="550"/>
        <v>0</v>
      </c>
    </row>
    <row r="3815" spans="3:13" x14ac:dyDescent="0.35">
      <c r="C3815" s="42">
        <v>42084.395833333336</v>
      </c>
      <c r="D3815" s="32">
        <v>2139.89599609375</v>
      </c>
      <c r="E3815" s="34" t="str">
        <f t="shared" si="542"/>
        <v>03-21</v>
      </c>
      <c r="F3815" s="6">
        <f t="shared" si="543"/>
        <v>9</v>
      </c>
      <c r="G3815" s="6">
        <f t="shared" si="544"/>
        <v>21</v>
      </c>
      <c r="H3815" s="6">
        <f t="shared" si="545"/>
        <v>3</v>
      </c>
      <c r="I3815" s="6">
        <f t="shared" si="546"/>
        <v>12</v>
      </c>
      <c r="J3815" s="6" t="str">
        <f t="shared" si="547"/>
        <v>3-21</v>
      </c>
      <c r="K3815" s="6" t="str">
        <f t="shared" si="548"/>
        <v>WKND</v>
      </c>
      <c r="L3815" s="6" t="str">
        <f t="shared" si="549"/>
        <v>DAY</v>
      </c>
      <c r="M3815" s="6">
        <f t="shared" si="550"/>
        <v>0</v>
      </c>
    </row>
    <row r="3816" spans="3:13" x14ac:dyDescent="0.35">
      <c r="C3816" s="42">
        <v>42084.416666666664</v>
      </c>
      <c r="D3816" s="32">
        <v>2137.356201171875</v>
      </c>
      <c r="E3816" s="34" t="str">
        <f t="shared" si="542"/>
        <v>03-21</v>
      </c>
      <c r="F3816" s="6">
        <f t="shared" si="543"/>
        <v>10</v>
      </c>
      <c r="G3816" s="6">
        <f t="shared" si="544"/>
        <v>21</v>
      </c>
      <c r="H3816" s="6">
        <f t="shared" si="545"/>
        <v>3</v>
      </c>
      <c r="I3816" s="6">
        <f t="shared" si="546"/>
        <v>12</v>
      </c>
      <c r="J3816" s="6" t="str">
        <f t="shared" si="547"/>
        <v>3-21</v>
      </c>
      <c r="K3816" s="6" t="str">
        <f t="shared" si="548"/>
        <v>WKND</v>
      </c>
      <c r="L3816" s="6" t="str">
        <f t="shared" si="549"/>
        <v>DAY</v>
      </c>
      <c r="M3816" s="6">
        <f t="shared" si="550"/>
        <v>0</v>
      </c>
    </row>
    <row r="3817" spans="3:13" x14ac:dyDescent="0.35">
      <c r="C3817" s="42">
        <v>42084.4375</v>
      </c>
      <c r="D3817" s="32">
        <v>2135.530029296875</v>
      </c>
      <c r="E3817" s="34" t="str">
        <f t="shared" si="542"/>
        <v>03-21</v>
      </c>
      <c r="F3817" s="6">
        <f t="shared" si="543"/>
        <v>10</v>
      </c>
      <c r="G3817" s="6">
        <f t="shared" si="544"/>
        <v>21</v>
      </c>
      <c r="H3817" s="6">
        <f t="shared" si="545"/>
        <v>3</v>
      </c>
      <c r="I3817" s="6">
        <f t="shared" si="546"/>
        <v>12</v>
      </c>
      <c r="J3817" s="6" t="str">
        <f t="shared" si="547"/>
        <v>3-21</v>
      </c>
      <c r="K3817" s="6" t="str">
        <f t="shared" si="548"/>
        <v>WKND</v>
      </c>
      <c r="L3817" s="6" t="str">
        <f t="shared" si="549"/>
        <v>DAY</v>
      </c>
      <c r="M3817" s="6">
        <f t="shared" si="550"/>
        <v>0</v>
      </c>
    </row>
    <row r="3818" spans="3:13" x14ac:dyDescent="0.35">
      <c r="C3818" s="42">
        <v>42084.458333333336</v>
      </c>
      <c r="D3818" s="32">
        <v>2121.802490234375</v>
      </c>
      <c r="E3818" s="34" t="str">
        <f t="shared" si="542"/>
        <v>03-21</v>
      </c>
      <c r="F3818" s="6">
        <f t="shared" si="543"/>
        <v>11</v>
      </c>
      <c r="G3818" s="6">
        <f t="shared" si="544"/>
        <v>21</v>
      </c>
      <c r="H3818" s="6">
        <f t="shared" si="545"/>
        <v>3</v>
      </c>
      <c r="I3818" s="6">
        <f t="shared" si="546"/>
        <v>12</v>
      </c>
      <c r="J3818" s="6" t="str">
        <f t="shared" si="547"/>
        <v>3-21</v>
      </c>
      <c r="K3818" s="6" t="str">
        <f t="shared" si="548"/>
        <v>WKND</v>
      </c>
      <c r="L3818" s="6" t="str">
        <f t="shared" si="549"/>
        <v>DAY</v>
      </c>
      <c r="M3818" s="6">
        <f t="shared" si="550"/>
        <v>0</v>
      </c>
    </row>
    <row r="3819" spans="3:13" x14ac:dyDescent="0.35">
      <c r="C3819" s="42">
        <v>42084.479166666664</v>
      </c>
      <c r="D3819" s="32">
        <v>2132.00537109375</v>
      </c>
      <c r="E3819" s="34" t="str">
        <f t="shared" si="542"/>
        <v>03-21</v>
      </c>
      <c r="F3819" s="6">
        <f t="shared" si="543"/>
        <v>11</v>
      </c>
      <c r="G3819" s="6">
        <f t="shared" si="544"/>
        <v>21</v>
      </c>
      <c r="H3819" s="6">
        <f t="shared" si="545"/>
        <v>3</v>
      </c>
      <c r="I3819" s="6">
        <f t="shared" si="546"/>
        <v>12</v>
      </c>
      <c r="J3819" s="6" t="str">
        <f t="shared" si="547"/>
        <v>3-21</v>
      </c>
      <c r="K3819" s="6" t="str">
        <f t="shared" si="548"/>
        <v>WKND</v>
      </c>
      <c r="L3819" s="6" t="str">
        <f t="shared" si="549"/>
        <v>DAY</v>
      </c>
      <c r="M3819" s="6">
        <f t="shared" si="550"/>
        <v>0</v>
      </c>
    </row>
    <row r="3820" spans="3:13" x14ac:dyDescent="0.35">
      <c r="C3820" s="42">
        <v>42084.5</v>
      </c>
      <c r="D3820" s="32">
        <v>2125.173828125</v>
      </c>
      <c r="E3820" s="34" t="str">
        <f t="shared" si="542"/>
        <v>03-21</v>
      </c>
      <c r="F3820" s="6">
        <f t="shared" si="543"/>
        <v>12</v>
      </c>
      <c r="G3820" s="6">
        <f t="shared" si="544"/>
        <v>21</v>
      </c>
      <c r="H3820" s="6">
        <f t="shared" si="545"/>
        <v>3</v>
      </c>
      <c r="I3820" s="6">
        <f t="shared" si="546"/>
        <v>12</v>
      </c>
      <c r="J3820" s="6" t="str">
        <f t="shared" si="547"/>
        <v>3-21</v>
      </c>
      <c r="K3820" s="6" t="str">
        <f t="shared" si="548"/>
        <v>WKND</v>
      </c>
      <c r="L3820" s="6" t="str">
        <f t="shared" si="549"/>
        <v>DAY</v>
      </c>
      <c r="M3820" s="6">
        <f t="shared" si="550"/>
        <v>0</v>
      </c>
    </row>
    <row r="3821" spans="3:13" x14ac:dyDescent="0.35">
      <c r="C3821" s="42">
        <v>42084.520833333336</v>
      </c>
      <c r="D3821" s="32">
        <v>2126.52490234375</v>
      </c>
      <c r="E3821" s="34" t="str">
        <f t="shared" si="542"/>
        <v>03-21</v>
      </c>
      <c r="F3821" s="6">
        <f t="shared" si="543"/>
        <v>12</v>
      </c>
      <c r="G3821" s="6">
        <f t="shared" si="544"/>
        <v>21</v>
      </c>
      <c r="H3821" s="6">
        <f t="shared" si="545"/>
        <v>3</v>
      </c>
      <c r="I3821" s="6">
        <f t="shared" si="546"/>
        <v>12</v>
      </c>
      <c r="J3821" s="6" t="str">
        <f t="shared" si="547"/>
        <v>3-21</v>
      </c>
      <c r="K3821" s="6" t="str">
        <f t="shared" si="548"/>
        <v>WKND</v>
      </c>
      <c r="L3821" s="6" t="str">
        <f t="shared" si="549"/>
        <v>DAY</v>
      </c>
      <c r="M3821" s="6">
        <f t="shared" si="550"/>
        <v>0</v>
      </c>
    </row>
    <row r="3822" spans="3:13" x14ac:dyDescent="0.35">
      <c r="C3822" s="42">
        <v>42084.541666666664</v>
      </c>
      <c r="D3822" s="32">
        <v>2132.58203125</v>
      </c>
      <c r="E3822" s="34" t="str">
        <f t="shared" si="542"/>
        <v>03-21</v>
      </c>
      <c r="F3822" s="6">
        <f t="shared" si="543"/>
        <v>13</v>
      </c>
      <c r="G3822" s="6">
        <f t="shared" si="544"/>
        <v>21</v>
      </c>
      <c r="H3822" s="6">
        <f t="shared" si="545"/>
        <v>3</v>
      </c>
      <c r="I3822" s="6">
        <f t="shared" si="546"/>
        <v>12</v>
      </c>
      <c r="J3822" s="6" t="str">
        <f t="shared" si="547"/>
        <v>3-21</v>
      </c>
      <c r="K3822" s="6" t="str">
        <f t="shared" si="548"/>
        <v>WKND</v>
      </c>
      <c r="L3822" s="6" t="str">
        <f t="shared" si="549"/>
        <v>DAY</v>
      </c>
      <c r="M3822" s="6">
        <f t="shared" si="550"/>
        <v>0</v>
      </c>
    </row>
    <row r="3823" spans="3:13" x14ac:dyDescent="0.35">
      <c r="C3823" s="42">
        <v>42084.5625</v>
      </c>
      <c r="D3823" s="32">
        <v>2125.40869140625</v>
      </c>
      <c r="E3823" s="34" t="str">
        <f t="shared" si="542"/>
        <v>03-21</v>
      </c>
      <c r="F3823" s="6">
        <f t="shared" si="543"/>
        <v>13</v>
      </c>
      <c r="G3823" s="6">
        <f t="shared" si="544"/>
        <v>21</v>
      </c>
      <c r="H3823" s="6">
        <f t="shared" si="545"/>
        <v>3</v>
      </c>
      <c r="I3823" s="6">
        <f t="shared" si="546"/>
        <v>12</v>
      </c>
      <c r="J3823" s="6" t="str">
        <f t="shared" si="547"/>
        <v>3-21</v>
      </c>
      <c r="K3823" s="6" t="str">
        <f t="shared" si="548"/>
        <v>WKND</v>
      </c>
      <c r="L3823" s="6" t="str">
        <f t="shared" si="549"/>
        <v>DAY</v>
      </c>
      <c r="M3823" s="6">
        <f t="shared" si="550"/>
        <v>0</v>
      </c>
    </row>
    <row r="3824" spans="3:13" x14ac:dyDescent="0.35">
      <c r="C3824" s="42">
        <v>42084.583333333336</v>
      </c>
      <c r="D3824" s="32">
        <v>2125.6201171875</v>
      </c>
      <c r="E3824" s="34" t="str">
        <f t="shared" si="542"/>
        <v>03-21</v>
      </c>
      <c r="F3824" s="6">
        <f t="shared" si="543"/>
        <v>14</v>
      </c>
      <c r="G3824" s="6">
        <f t="shared" si="544"/>
        <v>21</v>
      </c>
      <c r="H3824" s="6">
        <f t="shared" si="545"/>
        <v>3</v>
      </c>
      <c r="I3824" s="6">
        <f t="shared" si="546"/>
        <v>12</v>
      </c>
      <c r="J3824" s="6" t="str">
        <f t="shared" si="547"/>
        <v>3-21</v>
      </c>
      <c r="K3824" s="6" t="str">
        <f t="shared" si="548"/>
        <v>WKND</v>
      </c>
      <c r="L3824" s="6" t="str">
        <f t="shared" si="549"/>
        <v>DAY</v>
      </c>
      <c r="M3824" s="6">
        <f t="shared" si="550"/>
        <v>0</v>
      </c>
    </row>
    <row r="3825" spans="3:13" x14ac:dyDescent="0.35">
      <c r="C3825" s="42">
        <v>42084.604166666664</v>
      </c>
      <c r="D3825" s="32">
        <v>2138.696044921875</v>
      </c>
      <c r="E3825" s="34" t="str">
        <f t="shared" si="542"/>
        <v>03-21</v>
      </c>
      <c r="F3825" s="6">
        <f t="shared" si="543"/>
        <v>14</v>
      </c>
      <c r="G3825" s="6">
        <f t="shared" si="544"/>
        <v>21</v>
      </c>
      <c r="H3825" s="6">
        <f t="shared" si="545"/>
        <v>3</v>
      </c>
      <c r="I3825" s="6">
        <f t="shared" si="546"/>
        <v>12</v>
      </c>
      <c r="J3825" s="6" t="str">
        <f t="shared" si="547"/>
        <v>3-21</v>
      </c>
      <c r="K3825" s="6" t="str">
        <f t="shared" si="548"/>
        <v>WKND</v>
      </c>
      <c r="L3825" s="6" t="str">
        <f t="shared" si="549"/>
        <v>DAY</v>
      </c>
      <c r="M3825" s="6">
        <f t="shared" si="550"/>
        <v>0</v>
      </c>
    </row>
    <row r="3826" spans="3:13" x14ac:dyDescent="0.35">
      <c r="C3826" s="42">
        <v>42084.625</v>
      </c>
      <c r="D3826" s="32">
        <v>2151.3779296875</v>
      </c>
      <c r="E3826" s="34" t="str">
        <f t="shared" si="542"/>
        <v>03-21</v>
      </c>
      <c r="F3826" s="6">
        <f t="shared" si="543"/>
        <v>15</v>
      </c>
      <c r="G3826" s="6">
        <f t="shared" si="544"/>
        <v>21</v>
      </c>
      <c r="H3826" s="6">
        <f t="shared" si="545"/>
        <v>3</v>
      </c>
      <c r="I3826" s="6">
        <f t="shared" si="546"/>
        <v>12</v>
      </c>
      <c r="J3826" s="6" t="str">
        <f t="shared" si="547"/>
        <v>3-21</v>
      </c>
      <c r="K3826" s="6" t="str">
        <f t="shared" si="548"/>
        <v>WKND</v>
      </c>
      <c r="L3826" s="6" t="str">
        <f t="shared" si="549"/>
        <v>DAY</v>
      </c>
      <c r="M3826" s="6">
        <f t="shared" si="550"/>
        <v>0</v>
      </c>
    </row>
    <row r="3827" spans="3:13" x14ac:dyDescent="0.35">
      <c r="C3827" s="42">
        <v>42084.645833333336</v>
      </c>
      <c r="D3827" s="32">
        <v>2181.387939453125</v>
      </c>
      <c r="E3827" s="34" t="str">
        <f t="shared" si="542"/>
        <v>03-21</v>
      </c>
      <c r="F3827" s="6">
        <f t="shared" si="543"/>
        <v>15</v>
      </c>
      <c r="G3827" s="6">
        <f t="shared" si="544"/>
        <v>21</v>
      </c>
      <c r="H3827" s="6">
        <f t="shared" si="545"/>
        <v>3</v>
      </c>
      <c r="I3827" s="6">
        <f t="shared" si="546"/>
        <v>12</v>
      </c>
      <c r="J3827" s="6" t="str">
        <f t="shared" si="547"/>
        <v>3-21</v>
      </c>
      <c r="K3827" s="6" t="str">
        <f t="shared" si="548"/>
        <v>WKND</v>
      </c>
      <c r="L3827" s="6" t="str">
        <f t="shared" si="549"/>
        <v>DAY</v>
      </c>
      <c r="M3827" s="6">
        <f t="shared" si="550"/>
        <v>0</v>
      </c>
    </row>
    <row r="3828" spans="3:13" x14ac:dyDescent="0.35">
      <c r="C3828" s="42">
        <v>42084.666666666664</v>
      </c>
      <c r="D3828" s="32">
        <v>2210.23876953125</v>
      </c>
      <c r="E3828" s="34" t="str">
        <f t="shared" si="542"/>
        <v>03-21</v>
      </c>
      <c r="F3828" s="6">
        <f t="shared" si="543"/>
        <v>16</v>
      </c>
      <c r="G3828" s="6">
        <f t="shared" si="544"/>
        <v>21</v>
      </c>
      <c r="H3828" s="6">
        <f t="shared" si="545"/>
        <v>3</v>
      </c>
      <c r="I3828" s="6">
        <f t="shared" si="546"/>
        <v>12</v>
      </c>
      <c r="J3828" s="6" t="str">
        <f t="shared" si="547"/>
        <v>3-21</v>
      </c>
      <c r="K3828" s="6" t="str">
        <f t="shared" si="548"/>
        <v>WKND</v>
      </c>
      <c r="L3828" s="6" t="str">
        <f t="shared" si="549"/>
        <v>DAY</v>
      </c>
      <c r="M3828" s="6">
        <f t="shared" si="550"/>
        <v>0</v>
      </c>
    </row>
    <row r="3829" spans="3:13" x14ac:dyDescent="0.35">
      <c r="C3829" s="42">
        <v>42084.6875</v>
      </c>
      <c r="D3829" s="32">
        <v>2234.816650390625</v>
      </c>
      <c r="E3829" s="34" t="str">
        <f t="shared" si="542"/>
        <v>03-21</v>
      </c>
      <c r="F3829" s="6">
        <f t="shared" si="543"/>
        <v>16</v>
      </c>
      <c r="G3829" s="6">
        <f t="shared" si="544"/>
        <v>21</v>
      </c>
      <c r="H3829" s="6">
        <f t="shared" si="545"/>
        <v>3</v>
      </c>
      <c r="I3829" s="6">
        <f t="shared" si="546"/>
        <v>12</v>
      </c>
      <c r="J3829" s="6" t="str">
        <f t="shared" si="547"/>
        <v>3-21</v>
      </c>
      <c r="K3829" s="6" t="str">
        <f t="shared" si="548"/>
        <v>WKND</v>
      </c>
      <c r="L3829" s="6" t="str">
        <f t="shared" si="549"/>
        <v>DAY</v>
      </c>
      <c r="M3829" s="6">
        <f t="shared" si="550"/>
        <v>0</v>
      </c>
    </row>
    <row r="3830" spans="3:13" x14ac:dyDescent="0.35">
      <c r="C3830" s="42">
        <v>42084.708333333336</v>
      </c>
      <c r="D3830" s="32">
        <v>2278.170654296875</v>
      </c>
      <c r="E3830" s="34" t="str">
        <f t="shared" si="542"/>
        <v>03-21</v>
      </c>
      <c r="F3830" s="6">
        <f t="shared" si="543"/>
        <v>17</v>
      </c>
      <c r="G3830" s="6">
        <f t="shared" si="544"/>
        <v>21</v>
      </c>
      <c r="H3830" s="6">
        <f t="shared" si="545"/>
        <v>3</v>
      </c>
      <c r="I3830" s="6">
        <f t="shared" si="546"/>
        <v>12</v>
      </c>
      <c r="J3830" s="6" t="str">
        <f t="shared" si="547"/>
        <v>3-21</v>
      </c>
      <c r="K3830" s="6" t="str">
        <f t="shared" si="548"/>
        <v>WKND</v>
      </c>
      <c r="L3830" s="6" t="str">
        <f t="shared" si="549"/>
        <v>EVE</v>
      </c>
      <c r="M3830" s="6">
        <f t="shared" si="550"/>
        <v>0</v>
      </c>
    </row>
    <row r="3831" spans="3:13" x14ac:dyDescent="0.35">
      <c r="C3831" s="42">
        <v>42084.729166666664</v>
      </c>
      <c r="D3831" s="32">
        <v>2315.713623046875</v>
      </c>
      <c r="E3831" s="34" t="str">
        <f t="shared" si="542"/>
        <v>03-21</v>
      </c>
      <c r="F3831" s="6">
        <f t="shared" si="543"/>
        <v>17</v>
      </c>
      <c r="G3831" s="6">
        <f t="shared" si="544"/>
        <v>21</v>
      </c>
      <c r="H3831" s="6">
        <f t="shared" si="545"/>
        <v>3</v>
      </c>
      <c r="I3831" s="6">
        <f t="shared" si="546"/>
        <v>12</v>
      </c>
      <c r="J3831" s="6" t="str">
        <f t="shared" si="547"/>
        <v>3-21</v>
      </c>
      <c r="K3831" s="6" t="str">
        <f t="shared" si="548"/>
        <v>WKND</v>
      </c>
      <c r="L3831" s="6" t="str">
        <f t="shared" si="549"/>
        <v>EVE</v>
      </c>
      <c r="M3831" s="6">
        <f t="shared" si="550"/>
        <v>0</v>
      </c>
    </row>
    <row r="3832" spans="3:13" x14ac:dyDescent="0.35">
      <c r="C3832" s="42">
        <v>42084.75</v>
      </c>
      <c r="D3832" s="32">
        <v>2358.69677734375</v>
      </c>
      <c r="E3832" s="34" t="str">
        <f t="shared" si="542"/>
        <v>03-21</v>
      </c>
      <c r="F3832" s="6">
        <f t="shared" si="543"/>
        <v>18</v>
      </c>
      <c r="G3832" s="6">
        <f t="shared" si="544"/>
        <v>21</v>
      </c>
      <c r="H3832" s="6">
        <f t="shared" si="545"/>
        <v>3</v>
      </c>
      <c r="I3832" s="6">
        <f t="shared" si="546"/>
        <v>12</v>
      </c>
      <c r="J3832" s="6" t="str">
        <f t="shared" si="547"/>
        <v>3-21</v>
      </c>
      <c r="K3832" s="6" t="str">
        <f t="shared" si="548"/>
        <v>WKND</v>
      </c>
      <c r="L3832" s="6" t="str">
        <f t="shared" si="549"/>
        <v>EVE</v>
      </c>
      <c r="M3832" s="6">
        <f t="shared" si="550"/>
        <v>0</v>
      </c>
    </row>
    <row r="3833" spans="3:13" x14ac:dyDescent="0.35">
      <c r="C3833" s="42">
        <v>42084.770833333336</v>
      </c>
      <c r="D3833" s="32">
        <v>2375.304443359375</v>
      </c>
      <c r="E3833" s="34" t="str">
        <f t="shared" si="542"/>
        <v>03-21</v>
      </c>
      <c r="F3833" s="6">
        <f t="shared" si="543"/>
        <v>18</v>
      </c>
      <c r="G3833" s="6">
        <f t="shared" si="544"/>
        <v>21</v>
      </c>
      <c r="H3833" s="6">
        <f t="shared" si="545"/>
        <v>3</v>
      </c>
      <c r="I3833" s="6">
        <f t="shared" si="546"/>
        <v>12</v>
      </c>
      <c r="J3833" s="6" t="str">
        <f t="shared" si="547"/>
        <v>3-21</v>
      </c>
      <c r="K3833" s="6" t="str">
        <f t="shared" si="548"/>
        <v>WKND</v>
      </c>
      <c r="L3833" s="6" t="str">
        <f t="shared" si="549"/>
        <v>EVE</v>
      </c>
      <c r="M3833" s="6">
        <f t="shared" si="550"/>
        <v>0</v>
      </c>
    </row>
    <row r="3834" spans="3:13" x14ac:dyDescent="0.35">
      <c r="C3834" s="42">
        <v>42084.791666666664</v>
      </c>
      <c r="D3834" s="32">
        <v>2455.62353515625</v>
      </c>
      <c r="E3834" s="34" t="str">
        <f t="shared" si="542"/>
        <v>03-21</v>
      </c>
      <c r="F3834" s="6">
        <f t="shared" si="543"/>
        <v>19</v>
      </c>
      <c r="G3834" s="6">
        <f t="shared" si="544"/>
        <v>21</v>
      </c>
      <c r="H3834" s="6">
        <f t="shared" si="545"/>
        <v>3</v>
      </c>
      <c r="I3834" s="6">
        <f t="shared" si="546"/>
        <v>12</v>
      </c>
      <c r="J3834" s="6" t="str">
        <f t="shared" si="547"/>
        <v>3-21</v>
      </c>
      <c r="K3834" s="6" t="str">
        <f t="shared" si="548"/>
        <v>WKND</v>
      </c>
      <c r="L3834" s="6" t="str">
        <f t="shared" si="549"/>
        <v>EVE</v>
      </c>
      <c r="M3834" s="6">
        <f t="shared" si="550"/>
        <v>0</v>
      </c>
    </row>
    <row r="3835" spans="3:13" x14ac:dyDescent="0.35">
      <c r="C3835" s="42">
        <v>42084.8125</v>
      </c>
      <c r="D3835" s="32">
        <v>2609.419189453125</v>
      </c>
      <c r="E3835" s="34" t="str">
        <f t="shared" si="542"/>
        <v>03-21</v>
      </c>
      <c r="F3835" s="6">
        <f t="shared" si="543"/>
        <v>19</v>
      </c>
      <c r="G3835" s="6">
        <f t="shared" si="544"/>
        <v>21</v>
      </c>
      <c r="H3835" s="6">
        <f t="shared" si="545"/>
        <v>3</v>
      </c>
      <c r="I3835" s="6">
        <f t="shared" si="546"/>
        <v>12</v>
      </c>
      <c r="J3835" s="6" t="str">
        <f t="shared" si="547"/>
        <v>3-21</v>
      </c>
      <c r="K3835" s="6" t="str">
        <f t="shared" si="548"/>
        <v>WKND</v>
      </c>
      <c r="L3835" s="6" t="str">
        <f t="shared" si="549"/>
        <v>EVE</v>
      </c>
      <c r="M3835" s="6">
        <f t="shared" si="550"/>
        <v>0</v>
      </c>
    </row>
    <row r="3836" spans="3:13" x14ac:dyDescent="0.35">
      <c r="C3836" s="42">
        <v>42084.833333333336</v>
      </c>
      <c r="D3836" s="32">
        <v>2605.32958984375</v>
      </c>
      <c r="E3836" s="34" t="str">
        <f t="shared" si="542"/>
        <v>03-21</v>
      </c>
      <c r="F3836" s="6">
        <f t="shared" si="543"/>
        <v>20</v>
      </c>
      <c r="G3836" s="6">
        <f t="shared" si="544"/>
        <v>21</v>
      </c>
      <c r="H3836" s="6">
        <f t="shared" si="545"/>
        <v>3</v>
      </c>
      <c r="I3836" s="6">
        <f t="shared" si="546"/>
        <v>12</v>
      </c>
      <c r="J3836" s="6" t="str">
        <f t="shared" si="547"/>
        <v>3-21</v>
      </c>
      <c r="K3836" s="6" t="str">
        <f t="shared" si="548"/>
        <v>WKND</v>
      </c>
      <c r="L3836" s="6" t="str">
        <f t="shared" si="549"/>
        <v>EVE</v>
      </c>
      <c r="M3836" s="6">
        <f t="shared" si="550"/>
        <v>0</v>
      </c>
    </row>
    <row r="3837" spans="3:13" x14ac:dyDescent="0.35">
      <c r="C3837" s="42">
        <v>42084.854166666664</v>
      </c>
      <c r="D3837" s="32">
        <v>2568.888671875</v>
      </c>
      <c r="E3837" s="34" t="str">
        <f t="shared" si="542"/>
        <v>03-21</v>
      </c>
      <c r="F3837" s="6">
        <f t="shared" si="543"/>
        <v>20</v>
      </c>
      <c r="G3837" s="6">
        <f t="shared" si="544"/>
        <v>21</v>
      </c>
      <c r="H3837" s="6">
        <f t="shared" si="545"/>
        <v>3</v>
      </c>
      <c r="I3837" s="6">
        <f t="shared" si="546"/>
        <v>12</v>
      </c>
      <c r="J3837" s="6" t="str">
        <f t="shared" si="547"/>
        <v>3-21</v>
      </c>
      <c r="K3837" s="6" t="str">
        <f t="shared" si="548"/>
        <v>WKND</v>
      </c>
      <c r="L3837" s="6" t="str">
        <f t="shared" si="549"/>
        <v>EVE</v>
      </c>
      <c r="M3837" s="6">
        <f t="shared" si="550"/>
        <v>0</v>
      </c>
    </row>
    <row r="3838" spans="3:13" x14ac:dyDescent="0.35">
      <c r="C3838" s="42">
        <v>42084.875</v>
      </c>
      <c r="D3838" s="32">
        <v>2520.459716796875</v>
      </c>
      <c r="E3838" s="34" t="str">
        <f t="shared" si="542"/>
        <v>03-21</v>
      </c>
      <c r="F3838" s="6">
        <f t="shared" si="543"/>
        <v>21</v>
      </c>
      <c r="G3838" s="6">
        <f t="shared" si="544"/>
        <v>21</v>
      </c>
      <c r="H3838" s="6">
        <f t="shared" si="545"/>
        <v>3</v>
      </c>
      <c r="I3838" s="6">
        <f t="shared" si="546"/>
        <v>12</v>
      </c>
      <c r="J3838" s="6" t="str">
        <f t="shared" si="547"/>
        <v>3-21</v>
      </c>
      <c r="K3838" s="6" t="str">
        <f t="shared" si="548"/>
        <v>WKND</v>
      </c>
      <c r="L3838" s="6" t="str">
        <f t="shared" si="549"/>
        <v>EVE</v>
      </c>
      <c r="M3838" s="6">
        <f t="shared" si="550"/>
        <v>0</v>
      </c>
    </row>
    <row r="3839" spans="3:13" x14ac:dyDescent="0.35">
      <c r="C3839" s="42">
        <v>42084.895833333336</v>
      </c>
      <c r="D3839" s="32">
        <v>2449.75341796875</v>
      </c>
      <c r="E3839" s="34" t="str">
        <f t="shared" si="542"/>
        <v>03-21</v>
      </c>
      <c r="F3839" s="6">
        <f t="shared" si="543"/>
        <v>21</v>
      </c>
      <c r="G3839" s="6">
        <f t="shared" si="544"/>
        <v>21</v>
      </c>
      <c r="H3839" s="6">
        <f t="shared" si="545"/>
        <v>3</v>
      </c>
      <c r="I3839" s="6">
        <f t="shared" si="546"/>
        <v>12</v>
      </c>
      <c r="J3839" s="6" t="str">
        <f t="shared" si="547"/>
        <v>3-21</v>
      </c>
      <c r="K3839" s="6" t="str">
        <f t="shared" si="548"/>
        <v>WKND</v>
      </c>
      <c r="L3839" s="6" t="str">
        <f t="shared" si="549"/>
        <v>EVE</v>
      </c>
      <c r="M3839" s="6">
        <f t="shared" si="550"/>
        <v>0</v>
      </c>
    </row>
    <row r="3840" spans="3:13" x14ac:dyDescent="0.35">
      <c r="C3840" s="42">
        <v>42084.916666666664</v>
      </c>
      <c r="D3840" s="32">
        <v>2350.65771484375</v>
      </c>
      <c r="E3840" s="34" t="str">
        <f t="shared" si="542"/>
        <v>03-21</v>
      </c>
      <c r="F3840" s="6">
        <f t="shared" si="543"/>
        <v>22</v>
      </c>
      <c r="G3840" s="6">
        <f t="shared" si="544"/>
        <v>21</v>
      </c>
      <c r="H3840" s="6">
        <f t="shared" si="545"/>
        <v>3</v>
      </c>
      <c r="I3840" s="6">
        <f t="shared" si="546"/>
        <v>12</v>
      </c>
      <c r="J3840" s="6" t="str">
        <f t="shared" si="547"/>
        <v>3-21</v>
      </c>
      <c r="K3840" s="6" t="str">
        <f t="shared" si="548"/>
        <v>WKND</v>
      </c>
      <c r="L3840" s="6" t="str">
        <f t="shared" si="549"/>
        <v>EVE</v>
      </c>
      <c r="M3840" s="6">
        <f t="shared" si="550"/>
        <v>0</v>
      </c>
    </row>
    <row r="3841" spans="3:13" x14ac:dyDescent="0.35">
      <c r="C3841" s="42">
        <v>42084.9375</v>
      </c>
      <c r="D3841" s="32">
        <v>2254.701171875</v>
      </c>
      <c r="E3841" s="34" t="str">
        <f t="shared" si="542"/>
        <v>03-21</v>
      </c>
      <c r="F3841" s="6">
        <f t="shared" si="543"/>
        <v>22</v>
      </c>
      <c r="G3841" s="6">
        <f t="shared" si="544"/>
        <v>21</v>
      </c>
      <c r="H3841" s="6">
        <f t="shared" si="545"/>
        <v>3</v>
      </c>
      <c r="I3841" s="6">
        <f t="shared" si="546"/>
        <v>12</v>
      </c>
      <c r="J3841" s="6" t="str">
        <f t="shared" si="547"/>
        <v>3-21</v>
      </c>
      <c r="K3841" s="6" t="str">
        <f t="shared" si="548"/>
        <v>WKND</v>
      </c>
      <c r="L3841" s="6" t="str">
        <f t="shared" si="549"/>
        <v>EVE</v>
      </c>
      <c r="M3841" s="6">
        <f t="shared" si="550"/>
        <v>0</v>
      </c>
    </row>
    <row r="3842" spans="3:13" x14ac:dyDescent="0.35">
      <c r="C3842" s="42">
        <v>42084.958333333336</v>
      </c>
      <c r="D3842" s="32">
        <v>2163.774658203125</v>
      </c>
      <c r="E3842" s="34" t="str">
        <f t="shared" si="542"/>
        <v>03-21</v>
      </c>
      <c r="F3842" s="6">
        <f t="shared" si="543"/>
        <v>23</v>
      </c>
      <c r="G3842" s="6">
        <f t="shared" si="544"/>
        <v>21</v>
      </c>
      <c r="H3842" s="6">
        <f t="shared" si="545"/>
        <v>3</v>
      </c>
      <c r="I3842" s="6">
        <f t="shared" si="546"/>
        <v>12</v>
      </c>
      <c r="J3842" s="6" t="str">
        <f t="shared" si="547"/>
        <v>3-21</v>
      </c>
      <c r="K3842" s="6" t="str">
        <f t="shared" si="548"/>
        <v>WKND</v>
      </c>
      <c r="L3842" s="6" t="str">
        <f t="shared" si="549"/>
        <v>EVE</v>
      </c>
      <c r="M3842" s="6">
        <f t="shared" si="550"/>
        <v>0</v>
      </c>
    </row>
    <row r="3843" spans="3:13" x14ac:dyDescent="0.35">
      <c r="C3843" s="42">
        <v>42084.979166666664</v>
      </c>
      <c r="D3843" s="32">
        <v>2051.948974609375</v>
      </c>
      <c r="E3843" s="34" t="str">
        <f t="shared" si="542"/>
        <v>03-21</v>
      </c>
      <c r="F3843" s="6">
        <f t="shared" si="543"/>
        <v>23</v>
      </c>
      <c r="G3843" s="6">
        <f t="shared" si="544"/>
        <v>21</v>
      </c>
      <c r="H3843" s="6">
        <f t="shared" si="545"/>
        <v>3</v>
      </c>
      <c r="I3843" s="6">
        <f t="shared" si="546"/>
        <v>12</v>
      </c>
      <c r="J3843" s="6" t="str">
        <f t="shared" si="547"/>
        <v>3-21</v>
      </c>
      <c r="K3843" s="6" t="str">
        <f t="shared" si="548"/>
        <v>WKND</v>
      </c>
      <c r="L3843" s="6" t="str">
        <f t="shared" si="549"/>
        <v>EVE</v>
      </c>
      <c r="M3843" s="6">
        <f t="shared" si="550"/>
        <v>0</v>
      </c>
    </row>
    <row r="3844" spans="3:13" x14ac:dyDescent="0.35">
      <c r="C3844" s="42">
        <v>42085</v>
      </c>
      <c r="D3844" s="32">
        <v>1959.4046630859375</v>
      </c>
      <c r="E3844" s="34" t="str">
        <f t="shared" si="542"/>
        <v>03-22</v>
      </c>
      <c r="F3844" s="6">
        <f t="shared" si="543"/>
        <v>0</v>
      </c>
      <c r="G3844" s="6">
        <f t="shared" si="544"/>
        <v>22</v>
      </c>
      <c r="H3844" s="6">
        <f t="shared" si="545"/>
        <v>3</v>
      </c>
      <c r="I3844" s="6">
        <f t="shared" si="546"/>
        <v>13</v>
      </c>
      <c r="J3844" s="6" t="str">
        <f t="shared" si="547"/>
        <v>3-22</v>
      </c>
      <c r="K3844" s="6" t="str">
        <f t="shared" si="548"/>
        <v>WKND</v>
      </c>
      <c r="L3844" s="6" t="str">
        <f t="shared" si="549"/>
        <v>EVE</v>
      </c>
      <c r="M3844" s="6">
        <f t="shared" si="550"/>
        <v>0</v>
      </c>
    </row>
    <row r="3845" spans="3:13" x14ac:dyDescent="0.35">
      <c r="C3845" s="42">
        <v>42085.020833333336</v>
      </c>
      <c r="D3845" s="32">
        <v>1886.0615234375</v>
      </c>
      <c r="E3845" s="34" t="str">
        <f t="shared" si="542"/>
        <v>03-22</v>
      </c>
      <c r="F3845" s="6">
        <f t="shared" si="543"/>
        <v>0</v>
      </c>
      <c r="G3845" s="6">
        <f t="shared" si="544"/>
        <v>22</v>
      </c>
      <c r="H3845" s="6">
        <f t="shared" si="545"/>
        <v>3</v>
      </c>
      <c r="I3845" s="6">
        <f t="shared" si="546"/>
        <v>13</v>
      </c>
      <c r="J3845" s="6" t="str">
        <f t="shared" si="547"/>
        <v>3-22</v>
      </c>
      <c r="K3845" s="6" t="str">
        <f t="shared" si="548"/>
        <v>WKND</v>
      </c>
      <c r="L3845" s="6" t="str">
        <f t="shared" si="549"/>
        <v>EVE</v>
      </c>
      <c r="M3845" s="6">
        <f t="shared" si="550"/>
        <v>0</v>
      </c>
    </row>
    <row r="3846" spans="3:13" x14ac:dyDescent="0.35">
      <c r="C3846" s="42">
        <v>42085.041666666664</v>
      </c>
      <c r="D3846" s="32">
        <v>1826.145263671875</v>
      </c>
      <c r="E3846" s="34" t="str">
        <f t="shared" si="542"/>
        <v>03-22</v>
      </c>
      <c r="F3846" s="6">
        <f t="shared" si="543"/>
        <v>1</v>
      </c>
      <c r="G3846" s="6">
        <f t="shared" si="544"/>
        <v>22</v>
      </c>
      <c r="H3846" s="6">
        <f t="shared" si="545"/>
        <v>3</v>
      </c>
      <c r="I3846" s="6">
        <f t="shared" si="546"/>
        <v>13</v>
      </c>
      <c r="J3846" s="6" t="str">
        <f t="shared" si="547"/>
        <v>3-22</v>
      </c>
      <c r="K3846" s="6" t="str">
        <f t="shared" si="548"/>
        <v>WKND</v>
      </c>
      <c r="L3846" s="6" t="str">
        <f t="shared" si="549"/>
        <v>EVE</v>
      </c>
      <c r="M3846" s="6">
        <f t="shared" si="550"/>
        <v>0</v>
      </c>
    </row>
    <row r="3847" spans="3:13" x14ac:dyDescent="0.35">
      <c r="C3847" s="42">
        <v>42085.0625</v>
      </c>
      <c r="D3847" s="32">
        <v>1773.633056640625</v>
      </c>
      <c r="E3847" s="34" t="str">
        <f t="shared" ref="E3847:E3910" si="551">TEXT(MONTH(C3847),"00")&amp;"-"&amp;TEXT(DAY(C3847),"00")</f>
        <v>03-22</v>
      </c>
      <c r="F3847" s="6">
        <f t="shared" ref="F3847:F3910" si="552">HOUR(C3847)</f>
        <v>1</v>
      </c>
      <c r="G3847" s="6">
        <f t="shared" ref="G3847:G3910" si="553">DAY(C3847)</f>
        <v>22</v>
      </c>
      <c r="H3847" s="6">
        <f t="shared" ref="H3847:H3910" si="554">MONTH(C3847)</f>
        <v>3</v>
      </c>
      <c r="I3847" s="6">
        <f t="shared" ref="I3847:I3910" si="555">WEEKNUM(C3847)</f>
        <v>13</v>
      </c>
      <c r="J3847" s="6" t="str">
        <f t="shared" ref="J3847:J3910" si="556">H3847&amp;"-"&amp;G3847</f>
        <v>3-22</v>
      </c>
      <c r="K3847" s="6" t="str">
        <f t="shared" ref="K3847:K3910" si="557">IF(WEEKDAY(C3847,11)&lt;6,"WK","WKND")</f>
        <v>WKND</v>
      </c>
      <c r="L3847" s="6" t="str">
        <f t="shared" ref="L3847:L3910" si="558">IF(AND(F3847&lt;17,F3847&gt;6),"DAY","EVE")</f>
        <v>EVE</v>
      </c>
      <c r="M3847" s="6">
        <f t="shared" ref="M3847:M3910" si="559">IF(D3847&gt;4000,1,0)</f>
        <v>0</v>
      </c>
    </row>
    <row r="3848" spans="3:13" x14ac:dyDescent="0.35">
      <c r="C3848" s="42">
        <v>42085.083333333336</v>
      </c>
      <c r="D3848" s="32">
        <v>1735.7923583984375</v>
      </c>
      <c r="E3848" s="34" t="str">
        <f t="shared" si="551"/>
        <v>03-22</v>
      </c>
      <c r="F3848" s="6">
        <f t="shared" si="552"/>
        <v>2</v>
      </c>
      <c r="G3848" s="6">
        <f t="shared" si="553"/>
        <v>22</v>
      </c>
      <c r="H3848" s="6">
        <f t="shared" si="554"/>
        <v>3</v>
      </c>
      <c r="I3848" s="6">
        <f t="shared" si="555"/>
        <v>13</v>
      </c>
      <c r="J3848" s="6" t="str">
        <f t="shared" si="556"/>
        <v>3-22</v>
      </c>
      <c r="K3848" s="6" t="str">
        <f t="shared" si="557"/>
        <v>WKND</v>
      </c>
      <c r="L3848" s="6" t="str">
        <f t="shared" si="558"/>
        <v>EVE</v>
      </c>
      <c r="M3848" s="6">
        <f t="shared" si="559"/>
        <v>0</v>
      </c>
    </row>
    <row r="3849" spans="3:13" x14ac:dyDescent="0.35">
      <c r="C3849" s="42">
        <v>42085.104166666664</v>
      </c>
      <c r="D3849" s="32">
        <v>1709.9232177734375</v>
      </c>
      <c r="E3849" s="34" t="str">
        <f t="shared" si="551"/>
        <v>03-22</v>
      </c>
      <c r="F3849" s="6">
        <f t="shared" si="552"/>
        <v>2</v>
      </c>
      <c r="G3849" s="6">
        <f t="shared" si="553"/>
        <v>22</v>
      </c>
      <c r="H3849" s="6">
        <f t="shared" si="554"/>
        <v>3</v>
      </c>
      <c r="I3849" s="6">
        <f t="shared" si="555"/>
        <v>13</v>
      </c>
      <c r="J3849" s="6" t="str">
        <f t="shared" si="556"/>
        <v>3-22</v>
      </c>
      <c r="K3849" s="6" t="str">
        <f t="shared" si="557"/>
        <v>WKND</v>
      </c>
      <c r="L3849" s="6" t="str">
        <f t="shared" si="558"/>
        <v>EVE</v>
      </c>
      <c r="M3849" s="6">
        <f t="shared" si="559"/>
        <v>0</v>
      </c>
    </row>
    <row r="3850" spans="3:13" x14ac:dyDescent="0.35">
      <c r="C3850" s="42">
        <v>42085.125</v>
      </c>
      <c r="D3850" s="32">
        <v>1686.7447509765625</v>
      </c>
      <c r="E3850" s="34" t="str">
        <f t="shared" si="551"/>
        <v>03-22</v>
      </c>
      <c r="F3850" s="6">
        <f t="shared" si="552"/>
        <v>3</v>
      </c>
      <c r="G3850" s="6">
        <f t="shared" si="553"/>
        <v>22</v>
      </c>
      <c r="H3850" s="6">
        <f t="shared" si="554"/>
        <v>3</v>
      </c>
      <c r="I3850" s="6">
        <f t="shared" si="555"/>
        <v>13</v>
      </c>
      <c r="J3850" s="6" t="str">
        <f t="shared" si="556"/>
        <v>3-22</v>
      </c>
      <c r="K3850" s="6" t="str">
        <f t="shared" si="557"/>
        <v>WKND</v>
      </c>
      <c r="L3850" s="6" t="str">
        <f t="shared" si="558"/>
        <v>EVE</v>
      </c>
      <c r="M3850" s="6">
        <f t="shared" si="559"/>
        <v>0</v>
      </c>
    </row>
    <row r="3851" spans="3:13" x14ac:dyDescent="0.35">
      <c r="C3851" s="42">
        <v>42085.145833333336</v>
      </c>
      <c r="D3851" s="32">
        <v>1674.480712890625</v>
      </c>
      <c r="E3851" s="34" t="str">
        <f t="shared" si="551"/>
        <v>03-22</v>
      </c>
      <c r="F3851" s="6">
        <f t="shared" si="552"/>
        <v>3</v>
      </c>
      <c r="G3851" s="6">
        <f t="shared" si="553"/>
        <v>22</v>
      </c>
      <c r="H3851" s="6">
        <f t="shared" si="554"/>
        <v>3</v>
      </c>
      <c r="I3851" s="6">
        <f t="shared" si="555"/>
        <v>13</v>
      </c>
      <c r="J3851" s="6" t="str">
        <f t="shared" si="556"/>
        <v>3-22</v>
      </c>
      <c r="K3851" s="6" t="str">
        <f t="shared" si="557"/>
        <v>WKND</v>
      </c>
      <c r="L3851" s="6" t="str">
        <f t="shared" si="558"/>
        <v>EVE</v>
      </c>
      <c r="M3851" s="6">
        <f t="shared" si="559"/>
        <v>0</v>
      </c>
    </row>
    <row r="3852" spans="3:13" x14ac:dyDescent="0.35">
      <c r="C3852" s="42">
        <v>42085.166666666664</v>
      </c>
      <c r="D3852" s="32">
        <v>1666.7037353515625</v>
      </c>
      <c r="E3852" s="34" t="str">
        <f t="shared" si="551"/>
        <v>03-22</v>
      </c>
      <c r="F3852" s="6">
        <f t="shared" si="552"/>
        <v>4</v>
      </c>
      <c r="G3852" s="6">
        <f t="shared" si="553"/>
        <v>22</v>
      </c>
      <c r="H3852" s="6">
        <f t="shared" si="554"/>
        <v>3</v>
      </c>
      <c r="I3852" s="6">
        <f t="shared" si="555"/>
        <v>13</v>
      </c>
      <c r="J3852" s="6" t="str">
        <f t="shared" si="556"/>
        <v>3-22</v>
      </c>
      <c r="K3852" s="6" t="str">
        <f t="shared" si="557"/>
        <v>WKND</v>
      </c>
      <c r="L3852" s="6" t="str">
        <f t="shared" si="558"/>
        <v>EVE</v>
      </c>
      <c r="M3852" s="6">
        <f t="shared" si="559"/>
        <v>0</v>
      </c>
    </row>
    <row r="3853" spans="3:13" x14ac:dyDescent="0.35">
      <c r="C3853" s="42">
        <v>42085.1875</v>
      </c>
      <c r="D3853" s="32">
        <v>1673.3038330078125</v>
      </c>
      <c r="E3853" s="34" t="str">
        <f t="shared" si="551"/>
        <v>03-22</v>
      </c>
      <c r="F3853" s="6">
        <f t="shared" si="552"/>
        <v>4</v>
      </c>
      <c r="G3853" s="6">
        <f t="shared" si="553"/>
        <v>22</v>
      </c>
      <c r="H3853" s="6">
        <f t="shared" si="554"/>
        <v>3</v>
      </c>
      <c r="I3853" s="6">
        <f t="shared" si="555"/>
        <v>13</v>
      </c>
      <c r="J3853" s="6" t="str">
        <f t="shared" si="556"/>
        <v>3-22</v>
      </c>
      <c r="K3853" s="6" t="str">
        <f t="shared" si="557"/>
        <v>WKND</v>
      </c>
      <c r="L3853" s="6" t="str">
        <f t="shared" si="558"/>
        <v>EVE</v>
      </c>
      <c r="M3853" s="6">
        <f t="shared" si="559"/>
        <v>0</v>
      </c>
    </row>
    <row r="3854" spans="3:13" x14ac:dyDescent="0.35">
      <c r="C3854" s="42">
        <v>42085.208333333336</v>
      </c>
      <c r="D3854" s="32">
        <v>1679.929931640625</v>
      </c>
      <c r="E3854" s="34" t="str">
        <f t="shared" si="551"/>
        <v>03-22</v>
      </c>
      <c r="F3854" s="6">
        <f t="shared" si="552"/>
        <v>5</v>
      </c>
      <c r="G3854" s="6">
        <f t="shared" si="553"/>
        <v>22</v>
      </c>
      <c r="H3854" s="6">
        <f t="shared" si="554"/>
        <v>3</v>
      </c>
      <c r="I3854" s="6">
        <f t="shared" si="555"/>
        <v>13</v>
      </c>
      <c r="J3854" s="6" t="str">
        <f t="shared" si="556"/>
        <v>3-22</v>
      </c>
      <c r="K3854" s="6" t="str">
        <f t="shared" si="557"/>
        <v>WKND</v>
      </c>
      <c r="L3854" s="6" t="str">
        <f t="shared" si="558"/>
        <v>EVE</v>
      </c>
      <c r="M3854" s="6">
        <f t="shared" si="559"/>
        <v>0</v>
      </c>
    </row>
    <row r="3855" spans="3:13" x14ac:dyDescent="0.35">
      <c r="C3855" s="42">
        <v>42085.229166666664</v>
      </c>
      <c r="D3855" s="32">
        <v>1715.5220947265625</v>
      </c>
      <c r="E3855" s="34" t="str">
        <f t="shared" si="551"/>
        <v>03-22</v>
      </c>
      <c r="F3855" s="6">
        <f t="shared" si="552"/>
        <v>5</v>
      </c>
      <c r="G3855" s="6">
        <f t="shared" si="553"/>
        <v>22</v>
      </c>
      <c r="H3855" s="6">
        <f t="shared" si="554"/>
        <v>3</v>
      </c>
      <c r="I3855" s="6">
        <f t="shared" si="555"/>
        <v>13</v>
      </c>
      <c r="J3855" s="6" t="str">
        <f t="shared" si="556"/>
        <v>3-22</v>
      </c>
      <c r="K3855" s="6" t="str">
        <f t="shared" si="557"/>
        <v>WKND</v>
      </c>
      <c r="L3855" s="6" t="str">
        <f t="shared" si="558"/>
        <v>EVE</v>
      </c>
      <c r="M3855" s="6">
        <f t="shared" si="559"/>
        <v>0</v>
      </c>
    </row>
    <row r="3856" spans="3:13" x14ac:dyDescent="0.35">
      <c r="C3856" s="42">
        <v>42085.25</v>
      </c>
      <c r="D3856" s="32">
        <v>1746.626953125</v>
      </c>
      <c r="E3856" s="34" t="str">
        <f t="shared" si="551"/>
        <v>03-22</v>
      </c>
      <c r="F3856" s="6">
        <f t="shared" si="552"/>
        <v>6</v>
      </c>
      <c r="G3856" s="6">
        <f t="shared" si="553"/>
        <v>22</v>
      </c>
      <c r="H3856" s="6">
        <f t="shared" si="554"/>
        <v>3</v>
      </c>
      <c r="I3856" s="6">
        <f t="shared" si="555"/>
        <v>13</v>
      </c>
      <c r="J3856" s="6" t="str">
        <f t="shared" si="556"/>
        <v>3-22</v>
      </c>
      <c r="K3856" s="6" t="str">
        <f t="shared" si="557"/>
        <v>WKND</v>
      </c>
      <c r="L3856" s="6" t="str">
        <f t="shared" si="558"/>
        <v>EVE</v>
      </c>
      <c r="M3856" s="6">
        <f t="shared" si="559"/>
        <v>0</v>
      </c>
    </row>
    <row r="3857" spans="3:13" x14ac:dyDescent="0.35">
      <c r="C3857" s="42">
        <v>42085.270833333336</v>
      </c>
      <c r="D3857" s="32">
        <v>1794.5328369140625</v>
      </c>
      <c r="E3857" s="34" t="str">
        <f t="shared" si="551"/>
        <v>03-22</v>
      </c>
      <c r="F3857" s="6">
        <f t="shared" si="552"/>
        <v>6</v>
      </c>
      <c r="G3857" s="6">
        <f t="shared" si="553"/>
        <v>22</v>
      </c>
      <c r="H3857" s="6">
        <f t="shared" si="554"/>
        <v>3</v>
      </c>
      <c r="I3857" s="6">
        <f t="shared" si="555"/>
        <v>13</v>
      </c>
      <c r="J3857" s="6" t="str">
        <f t="shared" si="556"/>
        <v>3-22</v>
      </c>
      <c r="K3857" s="6" t="str">
        <f t="shared" si="557"/>
        <v>WKND</v>
      </c>
      <c r="L3857" s="6" t="str">
        <f t="shared" si="558"/>
        <v>EVE</v>
      </c>
      <c r="M3857" s="6">
        <f t="shared" si="559"/>
        <v>0</v>
      </c>
    </row>
    <row r="3858" spans="3:13" x14ac:dyDescent="0.35">
      <c r="C3858" s="42">
        <v>42085.291666666664</v>
      </c>
      <c r="D3858" s="32">
        <v>1789.411376953125</v>
      </c>
      <c r="E3858" s="34" t="str">
        <f t="shared" si="551"/>
        <v>03-22</v>
      </c>
      <c r="F3858" s="6">
        <f t="shared" si="552"/>
        <v>7</v>
      </c>
      <c r="G3858" s="6">
        <f t="shared" si="553"/>
        <v>22</v>
      </c>
      <c r="H3858" s="6">
        <f t="shared" si="554"/>
        <v>3</v>
      </c>
      <c r="I3858" s="6">
        <f t="shared" si="555"/>
        <v>13</v>
      </c>
      <c r="J3858" s="6" t="str">
        <f t="shared" si="556"/>
        <v>3-22</v>
      </c>
      <c r="K3858" s="6" t="str">
        <f t="shared" si="557"/>
        <v>WKND</v>
      </c>
      <c r="L3858" s="6" t="str">
        <f t="shared" si="558"/>
        <v>DAY</v>
      </c>
      <c r="M3858" s="6">
        <f t="shared" si="559"/>
        <v>0</v>
      </c>
    </row>
    <row r="3859" spans="3:13" x14ac:dyDescent="0.35">
      <c r="C3859" s="42">
        <v>42085.3125</v>
      </c>
      <c r="D3859" s="32">
        <v>1825.6134033203125</v>
      </c>
      <c r="E3859" s="34" t="str">
        <f t="shared" si="551"/>
        <v>03-22</v>
      </c>
      <c r="F3859" s="6">
        <f t="shared" si="552"/>
        <v>7</v>
      </c>
      <c r="G3859" s="6">
        <f t="shared" si="553"/>
        <v>22</v>
      </c>
      <c r="H3859" s="6">
        <f t="shared" si="554"/>
        <v>3</v>
      </c>
      <c r="I3859" s="6">
        <f t="shared" si="555"/>
        <v>13</v>
      </c>
      <c r="J3859" s="6" t="str">
        <f t="shared" si="556"/>
        <v>3-22</v>
      </c>
      <c r="K3859" s="6" t="str">
        <f t="shared" si="557"/>
        <v>WKND</v>
      </c>
      <c r="L3859" s="6" t="str">
        <f t="shared" si="558"/>
        <v>DAY</v>
      </c>
      <c r="M3859" s="6">
        <f t="shared" si="559"/>
        <v>0</v>
      </c>
    </row>
    <row r="3860" spans="3:13" x14ac:dyDescent="0.35">
      <c r="C3860" s="42">
        <v>42085.333333333336</v>
      </c>
      <c r="D3860" s="32">
        <v>1853.6416015625</v>
      </c>
      <c r="E3860" s="34" t="str">
        <f t="shared" si="551"/>
        <v>03-22</v>
      </c>
      <c r="F3860" s="6">
        <f t="shared" si="552"/>
        <v>8</v>
      </c>
      <c r="G3860" s="6">
        <f t="shared" si="553"/>
        <v>22</v>
      </c>
      <c r="H3860" s="6">
        <f t="shared" si="554"/>
        <v>3</v>
      </c>
      <c r="I3860" s="6">
        <f t="shared" si="555"/>
        <v>13</v>
      </c>
      <c r="J3860" s="6" t="str">
        <f t="shared" si="556"/>
        <v>3-22</v>
      </c>
      <c r="K3860" s="6" t="str">
        <f t="shared" si="557"/>
        <v>WKND</v>
      </c>
      <c r="L3860" s="6" t="str">
        <f t="shared" si="558"/>
        <v>DAY</v>
      </c>
      <c r="M3860" s="6">
        <f t="shared" si="559"/>
        <v>0</v>
      </c>
    </row>
    <row r="3861" spans="3:13" x14ac:dyDescent="0.35">
      <c r="C3861" s="42">
        <v>42085.354166666664</v>
      </c>
      <c r="D3861" s="32">
        <v>1911.3265380859375</v>
      </c>
      <c r="E3861" s="34" t="str">
        <f t="shared" si="551"/>
        <v>03-22</v>
      </c>
      <c r="F3861" s="6">
        <f t="shared" si="552"/>
        <v>8</v>
      </c>
      <c r="G3861" s="6">
        <f t="shared" si="553"/>
        <v>22</v>
      </c>
      <c r="H3861" s="6">
        <f t="shared" si="554"/>
        <v>3</v>
      </c>
      <c r="I3861" s="6">
        <f t="shared" si="555"/>
        <v>13</v>
      </c>
      <c r="J3861" s="6" t="str">
        <f t="shared" si="556"/>
        <v>3-22</v>
      </c>
      <c r="K3861" s="6" t="str">
        <f t="shared" si="557"/>
        <v>WKND</v>
      </c>
      <c r="L3861" s="6" t="str">
        <f t="shared" si="558"/>
        <v>DAY</v>
      </c>
      <c r="M3861" s="6">
        <f t="shared" si="559"/>
        <v>0</v>
      </c>
    </row>
    <row r="3862" spans="3:13" x14ac:dyDescent="0.35">
      <c r="C3862" s="42">
        <v>42085.375</v>
      </c>
      <c r="D3862" s="32">
        <v>1935.408935546875</v>
      </c>
      <c r="E3862" s="34" t="str">
        <f t="shared" si="551"/>
        <v>03-22</v>
      </c>
      <c r="F3862" s="6">
        <f t="shared" si="552"/>
        <v>9</v>
      </c>
      <c r="G3862" s="6">
        <f t="shared" si="553"/>
        <v>22</v>
      </c>
      <c r="H3862" s="6">
        <f t="shared" si="554"/>
        <v>3</v>
      </c>
      <c r="I3862" s="6">
        <f t="shared" si="555"/>
        <v>13</v>
      </c>
      <c r="J3862" s="6" t="str">
        <f t="shared" si="556"/>
        <v>3-22</v>
      </c>
      <c r="K3862" s="6" t="str">
        <f t="shared" si="557"/>
        <v>WKND</v>
      </c>
      <c r="L3862" s="6" t="str">
        <f t="shared" si="558"/>
        <v>DAY</v>
      </c>
      <c r="M3862" s="6">
        <f t="shared" si="559"/>
        <v>0</v>
      </c>
    </row>
    <row r="3863" spans="3:13" x14ac:dyDescent="0.35">
      <c r="C3863" s="42">
        <v>42085.395833333336</v>
      </c>
      <c r="D3863" s="32">
        <v>1966.87939453125</v>
      </c>
      <c r="E3863" s="34" t="str">
        <f t="shared" si="551"/>
        <v>03-22</v>
      </c>
      <c r="F3863" s="6">
        <f t="shared" si="552"/>
        <v>9</v>
      </c>
      <c r="G3863" s="6">
        <f t="shared" si="553"/>
        <v>22</v>
      </c>
      <c r="H3863" s="6">
        <f t="shared" si="554"/>
        <v>3</v>
      </c>
      <c r="I3863" s="6">
        <f t="shared" si="555"/>
        <v>13</v>
      </c>
      <c r="J3863" s="6" t="str">
        <f t="shared" si="556"/>
        <v>3-22</v>
      </c>
      <c r="K3863" s="6" t="str">
        <f t="shared" si="557"/>
        <v>WKND</v>
      </c>
      <c r="L3863" s="6" t="str">
        <f t="shared" si="558"/>
        <v>DAY</v>
      </c>
      <c r="M3863" s="6">
        <f t="shared" si="559"/>
        <v>0</v>
      </c>
    </row>
    <row r="3864" spans="3:13" x14ac:dyDescent="0.35">
      <c r="C3864" s="42">
        <v>42085.416666666664</v>
      </c>
      <c r="D3864" s="32">
        <v>1972.655029296875</v>
      </c>
      <c r="E3864" s="34" t="str">
        <f t="shared" si="551"/>
        <v>03-22</v>
      </c>
      <c r="F3864" s="6">
        <f t="shared" si="552"/>
        <v>10</v>
      </c>
      <c r="G3864" s="6">
        <f t="shared" si="553"/>
        <v>22</v>
      </c>
      <c r="H3864" s="6">
        <f t="shared" si="554"/>
        <v>3</v>
      </c>
      <c r="I3864" s="6">
        <f t="shared" si="555"/>
        <v>13</v>
      </c>
      <c r="J3864" s="6" t="str">
        <f t="shared" si="556"/>
        <v>3-22</v>
      </c>
      <c r="K3864" s="6" t="str">
        <f t="shared" si="557"/>
        <v>WKND</v>
      </c>
      <c r="L3864" s="6" t="str">
        <f t="shared" si="558"/>
        <v>DAY</v>
      </c>
      <c r="M3864" s="6">
        <f t="shared" si="559"/>
        <v>0</v>
      </c>
    </row>
    <row r="3865" spans="3:13" x14ac:dyDescent="0.35">
      <c r="C3865" s="42">
        <v>42085.4375</v>
      </c>
      <c r="D3865" s="32">
        <v>1995.7574462890625</v>
      </c>
      <c r="E3865" s="34" t="str">
        <f t="shared" si="551"/>
        <v>03-22</v>
      </c>
      <c r="F3865" s="6">
        <f t="shared" si="552"/>
        <v>10</v>
      </c>
      <c r="G3865" s="6">
        <f t="shared" si="553"/>
        <v>22</v>
      </c>
      <c r="H3865" s="6">
        <f t="shared" si="554"/>
        <v>3</v>
      </c>
      <c r="I3865" s="6">
        <f t="shared" si="555"/>
        <v>13</v>
      </c>
      <c r="J3865" s="6" t="str">
        <f t="shared" si="556"/>
        <v>3-22</v>
      </c>
      <c r="K3865" s="6" t="str">
        <f t="shared" si="557"/>
        <v>WKND</v>
      </c>
      <c r="L3865" s="6" t="str">
        <f t="shared" si="558"/>
        <v>DAY</v>
      </c>
      <c r="M3865" s="6">
        <f t="shared" si="559"/>
        <v>0</v>
      </c>
    </row>
    <row r="3866" spans="3:13" x14ac:dyDescent="0.35">
      <c r="C3866" s="42">
        <v>42085.458333333336</v>
      </c>
      <c r="D3866" s="32">
        <v>1986.3358154296875</v>
      </c>
      <c r="E3866" s="34" t="str">
        <f t="shared" si="551"/>
        <v>03-22</v>
      </c>
      <c r="F3866" s="6">
        <f t="shared" si="552"/>
        <v>11</v>
      </c>
      <c r="G3866" s="6">
        <f t="shared" si="553"/>
        <v>22</v>
      </c>
      <c r="H3866" s="6">
        <f t="shared" si="554"/>
        <v>3</v>
      </c>
      <c r="I3866" s="6">
        <f t="shared" si="555"/>
        <v>13</v>
      </c>
      <c r="J3866" s="6" t="str">
        <f t="shared" si="556"/>
        <v>3-22</v>
      </c>
      <c r="K3866" s="6" t="str">
        <f t="shared" si="557"/>
        <v>WKND</v>
      </c>
      <c r="L3866" s="6" t="str">
        <f t="shared" si="558"/>
        <v>DAY</v>
      </c>
      <c r="M3866" s="6">
        <f t="shared" si="559"/>
        <v>0</v>
      </c>
    </row>
    <row r="3867" spans="3:13" x14ac:dyDescent="0.35">
      <c r="C3867" s="42">
        <v>42085.479166666664</v>
      </c>
      <c r="D3867" s="32">
        <v>2018.5328369140625</v>
      </c>
      <c r="E3867" s="34" t="str">
        <f t="shared" si="551"/>
        <v>03-22</v>
      </c>
      <c r="F3867" s="6">
        <f t="shared" si="552"/>
        <v>11</v>
      </c>
      <c r="G3867" s="6">
        <f t="shared" si="553"/>
        <v>22</v>
      </c>
      <c r="H3867" s="6">
        <f t="shared" si="554"/>
        <v>3</v>
      </c>
      <c r="I3867" s="6">
        <f t="shared" si="555"/>
        <v>13</v>
      </c>
      <c r="J3867" s="6" t="str">
        <f t="shared" si="556"/>
        <v>3-22</v>
      </c>
      <c r="K3867" s="6" t="str">
        <f t="shared" si="557"/>
        <v>WKND</v>
      </c>
      <c r="L3867" s="6" t="str">
        <f t="shared" si="558"/>
        <v>DAY</v>
      </c>
      <c r="M3867" s="6">
        <f t="shared" si="559"/>
        <v>0</v>
      </c>
    </row>
    <row r="3868" spans="3:13" x14ac:dyDescent="0.35">
      <c r="C3868" s="42">
        <v>42085.5</v>
      </c>
      <c r="D3868" s="32">
        <v>2023.79931640625</v>
      </c>
      <c r="E3868" s="34" t="str">
        <f t="shared" si="551"/>
        <v>03-22</v>
      </c>
      <c r="F3868" s="6">
        <f t="shared" si="552"/>
        <v>12</v>
      </c>
      <c r="G3868" s="6">
        <f t="shared" si="553"/>
        <v>22</v>
      </c>
      <c r="H3868" s="6">
        <f t="shared" si="554"/>
        <v>3</v>
      </c>
      <c r="I3868" s="6">
        <f t="shared" si="555"/>
        <v>13</v>
      </c>
      <c r="J3868" s="6" t="str">
        <f t="shared" si="556"/>
        <v>3-22</v>
      </c>
      <c r="K3868" s="6" t="str">
        <f t="shared" si="557"/>
        <v>WKND</v>
      </c>
      <c r="L3868" s="6" t="str">
        <f t="shared" si="558"/>
        <v>DAY</v>
      </c>
      <c r="M3868" s="6">
        <f t="shared" si="559"/>
        <v>0</v>
      </c>
    </row>
    <row r="3869" spans="3:13" x14ac:dyDescent="0.35">
      <c r="C3869" s="42">
        <v>42085.520833333336</v>
      </c>
      <c r="D3869" s="32">
        <v>2015.4044189453125</v>
      </c>
      <c r="E3869" s="34" t="str">
        <f t="shared" si="551"/>
        <v>03-22</v>
      </c>
      <c r="F3869" s="6">
        <f t="shared" si="552"/>
        <v>12</v>
      </c>
      <c r="G3869" s="6">
        <f t="shared" si="553"/>
        <v>22</v>
      </c>
      <c r="H3869" s="6">
        <f t="shared" si="554"/>
        <v>3</v>
      </c>
      <c r="I3869" s="6">
        <f t="shared" si="555"/>
        <v>13</v>
      </c>
      <c r="J3869" s="6" t="str">
        <f t="shared" si="556"/>
        <v>3-22</v>
      </c>
      <c r="K3869" s="6" t="str">
        <f t="shared" si="557"/>
        <v>WKND</v>
      </c>
      <c r="L3869" s="6" t="str">
        <f t="shared" si="558"/>
        <v>DAY</v>
      </c>
      <c r="M3869" s="6">
        <f t="shared" si="559"/>
        <v>0</v>
      </c>
    </row>
    <row r="3870" spans="3:13" x14ac:dyDescent="0.35">
      <c r="C3870" s="42">
        <v>42085.541666666664</v>
      </c>
      <c r="D3870" s="32">
        <v>2023.84716796875</v>
      </c>
      <c r="E3870" s="34" t="str">
        <f t="shared" si="551"/>
        <v>03-22</v>
      </c>
      <c r="F3870" s="6">
        <f t="shared" si="552"/>
        <v>13</v>
      </c>
      <c r="G3870" s="6">
        <f t="shared" si="553"/>
        <v>22</v>
      </c>
      <c r="H3870" s="6">
        <f t="shared" si="554"/>
        <v>3</v>
      </c>
      <c r="I3870" s="6">
        <f t="shared" si="555"/>
        <v>13</v>
      </c>
      <c r="J3870" s="6" t="str">
        <f t="shared" si="556"/>
        <v>3-22</v>
      </c>
      <c r="K3870" s="6" t="str">
        <f t="shared" si="557"/>
        <v>WKND</v>
      </c>
      <c r="L3870" s="6" t="str">
        <f t="shared" si="558"/>
        <v>DAY</v>
      </c>
      <c r="M3870" s="6">
        <f t="shared" si="559"/>
        <v>0</v>
      </c>
    </row>
    <row r="3871" spans="3:13" x14ac:dyDescent="0.35">
      <c r="C3871" s="42">
        <v>42085.5625</v>
      </c>
      <c r="D3871" s="32">
        <v>2014.6312255859375</v>
      </c>
      <c r="E3871" s="34" t="str">
        <f t="shared" si="551"/>
        <v>03-22</v>
      </c>
      <c r="F3871" s="6">
        <f t="shared" si="552"/>
        <v>13</v>
      </c>
      <c r="G3871" s="6">
        <f t="shared" si="553"/>
        <v>22</v>
      </c>
      <c r="H3871" s="6">
        <f t="shared" si="554"/>
        <v>3</v>
      </c>
      <c r="I3871" s="6">
        <f t="shared" si="555"/>
        <v>13</v>
      </c>
      <c r="J3871" s="6" t="str">
        <f t="shared" si="556"/>
        <v>3-22</v>
      </c>
      <c r="K3871" s="6" t="str">
        <f t="shared" si="557"/>
        <v>WKND</v>
      </c>
      <c r="L3871" s="6" t="str">
        <f t="shared" si="558"/>
        <v>DAY</v>
      </c>
      <c r="M3871" s="6">
        <f t="shared" si="559"/>
        <v>0</v>
      </c>
    </row>
    <row r="3872" spans="3:13" x14ac:dyDescent="0.35">
      <c r="C3872" s="42">
        <v>42085.583333333336</v>
      </c>
      <c r="D3872" s="32">
        <v>2016.6796875</v>
      </c>
      <c r="E3872" s="34" t="str">
        <f t="shared" si="551"/>
        <v>03-22</v>
      </c>
      <c r="F3872" s="6">
        <f t="shared" si="552"/>
        <v>14</v>
      </c>
      <c r="G3872" s="6">
        <f t="shared" si="553"/>
        <v>22</v>
      </c>
      <c r="H3872" s="6">
        <f t="shared" si="554"/>
        <v>3</v>
      </c>
      <c r="I3872" s="6">
        <f t="shared" si="555"/>
        <v>13</v>
      </c>
      <c r="J3872" s="6" t="str">
        <f t="shared" si="556"/>
        <v>3-22</v>
      </c>
      <c r="K3872" s="6" t="str">
        <f t="shared" si="557"/>
        <v>WKND</v>
      </c>
      <c r="L3872" s="6" t="str">
        <f t="shared" si="558"/>
        <v>DAY</v>
      </c>
      <c r="M3872" s="6">
        <f t="shared" si="559"/>
        <v>0</v>
      </c>
    </row>
    <row r="3873" spans="3:13" x14ac:dyDescent="0.35">
      <c r="C3873" s="42">
        <v>42085.604166666664</v>
      </c>
      <c r="D3873" s="32">
        <v>2020.629638671875</v>
      </c>
      <c r="E3873" s="34" t="str">
        <f t="shared" si="551"/>
        <v>03-22</v>
      </c>
      <c r="F3873" s="6">
        <f t="shared" si="552"/>
        <v>14</v>
      </c>
      <c r="G3873" s="6">
        <f t="shared" si="553"/>
        <v>22</v>
      </c>
      <c r="H3873" s="6">
        <f t="shared" si="554"/>
        <v>3</v>
      </c>
      <c r="I3873" s="6">
        <f t="shared" si="555"/>
        <v>13</v>
      </c>
      <c r="J3873" s="6" t="str">
        <f t="shared" si="556"/>
        <v>3-22</v>
      </c>
      <c r="K3873" s="6" t="str">
        <f t="shared" si="557"/>
        <v>WKND</v>
      </c>
      <c r="L3873" s="6" t="str">
        <f t="shared" si="558"/>
        <v>DAY</v>
      </c>
      <c r="M3873" s="6">
        <f t="shared" si="559"/>
        <v>0</v>
      </c>
    </row>
    <row r="3874" spans="3:13" x14ac:dyDescent="0.35">
      <c r="C3874" s="42">
        <v>42085.625</v>
      </c>
      <c r="D3874" s="32">
        <v>2040.5120849609375</v>
      </c>
      <c r="E3874" s="34" t="str">
        <f t="shared" si="551"/>
        <v>03-22</v>
      </c>
      <c r="F3874" s="6">
        <f t="shared" si="552"/>
        <v>15</v>
      </c>
      <c r="G3874" s="6">
        <f t="shared" si="553"/>
        <v>22</v>
      </c>
      <c r="H3874" s="6">
        <f t="shared" si="554"/>
        <v>3</v>
      </c>
      <c r="I3874" s="6">
        <f t="shared" si="555"/>
        <v>13</v>
      </c>
      <c r="J3874" s="6" t="str">
        <f t="shared" si="556"/>
        <v>3-22</v>
      </c>
      <c r="K3874" s="6" t="str">
        <f t="shared" si="557"/>
        <v>WKND</v>
      </c>
      <c r="L3874" s="6" t="str">
        <f t="shared" si="558"/>
        <v>DAY</v>
      </c>
      <c r="M3874" s="6">
        <f t="shared" si="559"/>
        <v>0</v>
      </c>
    </row>
    <row r="3875" spans="3:13" x14ac:dyDescent="0.35">
      <c r="C3875" s="42">
        <v>42085.645833333336</v>
      </c>
      <c r="D3875" s="32">
        <v>2059.954833984375</v>
      </c>
      <c r="E3875" s="34" t="str">
        <f t="shared" si="551"/>
        <v>03-22</v>
      </c>
      <c r="F3875" s="6">
        <f t="shared" si="552"/>
        <v>15</v>
      </c>
      <c r="G3875" s="6">
        <f t="shared" si="553"/>
        <v>22</v>
      </c>
      <c r="H3875" s="6">
        <f t="shared" si="554"/>
        <v>3</v>
      </c>
      <c r="I3875" s="6">
        <f t="shared" si="555"/>
        <v>13</v>
      </c>
      <c r="J3875" s="6" t="str">
        <f t="shared" si="556"/>
        <v>3-22</v>
      </c>
      <c r="K3875" s="6" t="str">
        <f t="shared" si="557"/>
        <v>WKND</v>
      </c>
      <c r="L3875" s="6" t="str">
        <f t="shared" si="558"/>
        <v>DAY</v>
      </c>
      <c r="M3875" s="6">
        <f t="shared" si="559"/>
        <v>0</v>
      </c>
    </row>
    <row r="3876" spans="3:13" x14ac:dyDescent="0.35">
      <c r="C3876" s="42">
        <v>42085.666666666664</v>
      </c>
      <c r="D3876" s="32">
        <v>2088.12548828125</v>
      </c>
      <c r="E3876" s="34" t="str">
        <f t="shared" si="551"/>
        <v>03-22</v>
      </c>
      <c r="F3876" s="6">
        <f t="shared" si="552"/>
        <v>16</v>
      </c>
      <c r="G3876" s="6">
        <f t="shared" si="553"/>
        <v>22</v>
      </c>
      <c r="H3876" s="6">
        <f t="shared" si="554"/>
        <v>3</v>
      </c>
      <c r="I3876" s="6">
        <f t="shared" si="555"/>
        <v>13</v>
      </c>
      <c r="J3876" s="6" t="str">
        <f t="shared" si="556"/>
        <v>3-22</v>
      </c>
      <c r="K3876" s="6" t="str">
        <f t="shared" si="557"/>
        <v>WKND</v>
      </c>
      <c r="L3876" s="6" t="str">
        <f t="shared" si="558"/>
        <v>DAY</v>
      </c>
      <c r="M3876" s="6">
        <f t="shared" si="559"/>
        <v>0</v>
      </c>
    </row>
    <row r="3877" spans="3:13" x14ac:dyDescent="0.35">
      <c r="C3877" s="42">
        <v>42085.6875</v>
      </c>
      <c r="D3877" s="32">
        <v>2128.2490234375</v>
      </c>
      <c r="E3877" s="34" t="str">
        <f t="shared" si="551"/>
        <v>03-22</v>
      </c>
      <c r="F3877" s="6">
        <f t="shared" si="552"/>
        <v>16</v>
      </c>
      <c r="G3877" s="6">
        <f t="shared" si="553"/>
        <v>22</v>
      </c>
      <c r="H3877" s="6">
        <f t="shared" si="554"/>
        <v>3</v>
      </c>
      <c r="I3877" s="6">
        <f t="shared" si="555"/>
        <v>13</v>
      </c>
      <c r="J3877" s="6" t="str">
        <f t="shared" si="556"/>
        <v>3-22</v>
      </c>
      <c r="K3877" s="6" t="str">
        <f t="shared" si="557"/>
        <v>WKND</v>
      </c>
      <c r="L3877" s="6" t="str">
        <f t="shared" si="558"/>
        <v>DAY</v>
      </c>
      <c r="M3877" s="6">
        <f t="shared" si="559"/>
        <v>0</v>
      </c>
    </row>
    <row r="3878" spans="3:13" x14ac:dyDescent="0.35">
      <c r="C3878" s="42">
        <v>42085.708333333336</v>
      </c>
      <c r="D3878" s="32">
        <v>2191.62353515625</v>
      </c>
      <c r="E3878" s="34" t="str">
        <f t="shared" si="551"/>
        <v>03-22</v>
      </c>
      <c r="F3878" s="6">
        <f t="shared" si="552"/>
        <v>17</v>
      </c>
      <c r="G3878" s="6">
        <f t="shared" si="553"/>
        <v>22</v>
      </c>
      <c r="H3878" s="6">
        <f t="shared" si="554"/>
        <v>3</v>
      </c>
      <c r="I3878" s="6">
        <f t="shared" si="555"/>
        <v>13</v>
      </c>
      <c r="J3878" s="6" t="str">
        <f t="shared" si="556"/>
        <v>3-22</v>
      </c>
      <c r="K3878" s="6" t="str">
        <f t="shared" si="557"/>
        <v>WKND</v>
      </c>
      <c r="L3878" s="6" t="str">
        <f t="shared" si="558"/>
        <v>EVE</v>
      </c>
      <c r="M3878" s="6">
        <f t="shared" si="559"/>
        <v>0</v>
      </c>
    </row>
    <row r="3879" spans="3:13" x14ac:dyDescent="0.35">
      <c r="C3879" s="42">
        <v>42085.729166666664</v>
      </c>
      <c r="D3879" s="32">
        <v>2234.619384765625</v>
      </c>
      <c r="E3879" s="34" t="str">
        <f t="shared" si="551"/>
        <v>03-22</v>
      </c>
      <c r="F3879" s="6">
        <f t="shared" si="552"/>
        <v>17</v>
      </c>
      <c r="G3879" s="6">
        <f t="shared" si="553"/>
        <v>22</v>
      </c>
      <c r="H3879" s="6">
        <f t="shared" si="554"/>
        <v>3</v>
      </c>
      <c r="I3879" s="6">
        <f t="shared" si="555"/>
        <v>13</v>
      </c>
      <c r="J3879" s="6" t="str">
        <f t="shared" si="556"/>
        <v>3-22</v>
      </c>
      <c r="K3879" s="6" t="str">
        <f t="shared" si="557"/>
        <v>WKND</v>
      </c>
      <c r="L3879" s="6" t="str">
        <f t="shared" si="558"/>
        <v>EVE</v>
      </c>
      <c r="M3879" s="6">
        <f t="shared" si="559"/>
        <v>0</v>
      </c>
    </row>
    <row r="3880" spans="3:13" x14ac:dyDescent="0.35">
      <c r="C3880" s="42">
        <v>42085.75</v>
      </c>
      <c r="D3880" s="32">
        <v>2284.22509765625</v>
      </c>
      <c r="E3880" s="34" t="str">
        <f t="shared" si="551"/>
        <v>03-22</v>
      </c>
      <c r="F3880" s="6">
        <f t="shared" si="552"/>
        <v>18</v>
      </c>
      <c r="G3880" s="6">
        <f t="shared" si="553"/>
        <v>22</v>
      </c>
      <c r="H3880" s="6">
        <f t="shared" si="554"/>
        <v>3</v>
      </c>
      <c r="I3880" s="6">
        <f t="shared" si="555"/>
        <v>13</v>
      </c>
      <c r="J3880" s="6" t="str">
        <f t="shared" si="556"/>
        <v>3-22</v>
      </c>
      <c r="K3880" s="6" t="str">
        <f t="shared" si="557"/>
        <v>WKND</v>
      </c>
      <c r="L3880" s="6" t="str">
        <f t="shared" si="558"/>
        <v>EVE</v>
      </c>
      <c r="M3880" s="6">
        <f t="shared" si="559"/>
        <v>0</v>
      </c>
    </row>
    <row r="3881" spans="3:13" x14ac:dyDescent="0.35">
      <c r="C3881" s="42">
        <v>42085.770833333336</v>
      </c>
      <c r="D3881" s="32">
        <v>2328.7294921875</v>
      </c>
      <c r="E3881" s="34" t="str">
        <f t="shared" si="551"/>
        <v>03-22</v>
      </c>
      <c r="F3881" s="6">
        <f t="shared" si="552"/>
        <v>18</v>
      </c>
      <c r="G3881" s="6">
        <f t="shared" si="553"/>
        <v>22</v>
      </c>
      <c r="H3881" s="6">
        <f t="shared" si="554"/>
        <v>3</v>
      </c>
      <c r="I3881" s="6">
        <f t="shared" si="555"/>
        <v>13</v>
      </c>
      <c r="J3881" s="6" t="str">
        <f t="shared" si="556"/>
        <v>3-22</v>
      </c>
      <c r="K3881" s="6" t="str">
        <f t="shared" si="557"/>
        <v>WKND</v>
      </c>
      <c r="L3881" s="6" t="str">
        <f t="shared" si="558"/>
        <v>EVE</v>
      </c>
      <c r="M3881" s="6">
        <f t="shared" si="559"/>
        <v>0</v>
      </c>
    </row>
    <row r="3882" spans="3:13" x14ac:dyDescent="0.35">
      <c r="C3882" s="42">
        <v>42085.791666666664</v>
      </c>
      <c r="D3882" s="32">
        <v>2438.05517578125</v>
      </c>
      <c r="E3882" s="34" t="str">
        <f t="shared" si="551"/>
        <v>03-22</v>
      </c>
      <c r="F3882" s="6">
        <f t="shared" si="552"/>
        <v>19</v>
      </c>
      <c r="G3882" s="6">
        <f t="shared" si="553"/>
        <v>22</v>
      </c>
      <c r="H3882" s="6">
        <f t="shared" si="554"/>
        <v>3</v>
      </c>
      <c r="I3882" s="6">
        <f t="shared" si="555"/>
        <v>13</v>
      </c>
      <c r="J3882" s="6" t="str">
        <f t="shared" si="556"/>
        <v>3-22</v>
      </c>
      <c r="K3882" s="6" t="str">
        <f t="shared" si="557"/>
        <v>WKND</v>
      </c>
      <c r="L3882" s="6" t="str">
        <f t="shared" si="558"/>
        <v>EVE</v>
      </c>
      <c r="M3882" s="6">
        <f t="shared" si="559"/>
        <v>0</v>
      </c>
    </row>
    <row r="3883" spans="3:13" x14ac:dyDescent="0.35">
      <c r="C3883" s="42">
        <v>42085.8125</v>
      </c>
      <c r="D3883" s="32">
        <v>2605.00244140625</v>
      </c>
      <c r="E3883" s="34" t="str">
        <f t="shared" si="551"/>
        <v>03-22</v>
      </c>
      <c r="F3883" s="6">
        <f t="shared" si="552"/>
        <v>19</v>
      </c>
      <c r="G3883" s="6">
        <f t="shared" si="553"/>
        <v>22</v>
      </c>
      <c r="H3883" s="6">
        <f t="shared" si="554"/>
        <v>3</v>
      </c>
      <c r="I3883" s="6">
        <f t="shared" si="555"/>
        <v>13</v>
      </c>
      <c r="J3883" s="6" t="str">
        <f t="shared" si="556"/>
        <v>3-22</v>
      </c>
      <c r="K3883" s="6" t="str">
        <f t="shared" si="557"/>
        <v>WKND</v>
      </c>
      <c r="L3883" s="6" t="str">
        <f t="shared" si="558"/>
        <v>EVE</v>
      </c>
      <c r="M3883" s="6">
        <f t="shared" si="559"/>
        <v>0</v>
      </c>
    </row>
    <row r="3884" spans="3:13" x14ac:dyDescent="0.35">
      <c r="C3884" s="42">
        <v>42085.833333333336</v>
      </c>
      <c r="D3884" s="32">
        <v>2612.344482421875</v>
      </c>
      <c r="E3884" s="34" t="str">
        <f t="shared" si="551"/>
        <v>03-22</v>
      </c>
      <c r="F3884" s="6">
        <f t="shared" si="552"/>
        <v>20</v>
      </c>
      <c r="G3884" s="6">
        <f t="shared" si="553"/>
        <v>22</v>
      </c>
      <c r="H3884" s="6">
        <f t="shared" si="554"/>
        <v>3</v>
      </c>
      <c r="I3884" s="6">
        <f t="shared" si="555"/>
        <v>13</v>
      </c>
      <c r="J3884" s="6" t="str">
        <f t="shared" si="556"/>
        <v>3-22</v>
      </c>
      <c r="K3884" s="6" t="str">
        <f t="shared" si="557"/>
        <v>WKND</v>
      </c>
      <c r="L3884" s="6" t="str">
        <f t="shared" si="558"/>
        <v>EVE</v>
      </c>
      <c r="M3884" s="6">
        <f t="shared" si="559"/>
        <v>0</v>
      </c>
    </row>
    <row r="3885" spans="3:13" x14ac:dyDescent="0.35">
      <c r="C3885" s="42">
        <v>42085.854166666664</v>
      </c>
      <c r="D3885" s="32">
        <v>2575.141357421875</v>
      </c>
      <c r="E3885" s="34" t="str">
        <f t="shared" si="551"/>
        <v>03-22</v>
      </c>
      <c r="F3885" s="6">
        <f t="shared" si="552"/>
        <v>20</v>
      </c>
      <c r="G3885" s="6">
        <f t="shared" si="553"/>
        <v>22</v>
      </c>
      <c r="H3885" s="6">
        <f t="shared" si="554"/>
        <v>3</v>
      </c>
      <c r="I3885" s="6">
        <f t="shared" si="555"/>
        <v>13</v>
      </c>
      <c r="J3885" s="6" t="str">
        <f t="shared" si="556"/>
        <v>3-22</v>
      </c>
      <c r="K3885" s="6" t="str">
        <f t="shared" si="557"/>
        <v>WKND</v>
      </c>
      <c r="L3885" s="6" t="str">
        <f t="shared" si="558"/>
        <v>EVE</v>
      </c>
      <c r="M3885" s="6">
        <f t="shared" si="559"/>
        <v>0</v>
      </c>
    </row>
    <row r="3886" spans="3:13" x14ac:dyDescent="0.35">
      <c r="C3886" s="42">
        <v>42085.875</v>
      </c>
      <c r="D3886" s="32">
        <v>2509.841796875</v>
      </c>
      <c r="E3886" s="34" t="str">
        <f t="shared" si="551"/>
        <v>03-22</v>
      </c>
      <c r="F3886" s="6">
        <f t="shared" si="552"/>
        <v>21</v>
      </c>
      <c r="G3886" s="6">
        <f t="shared" si="553"/>
        <v>22</v>
      </c>
      <c r="H3886" s="6">
        <f t="shared" si="554"/>
        <v>3</v>
      </c>
      <c r="I3886" s="6">
        <f t="shared" si="555"/>
        <v>13</v>
      </c>
      <c r="J3886" s="6" t="str">
        <f t="shared" si="556"/>
        <v>3-22</v>
      </c>
      <c r="K3886" s="6" t="str">
        <f t="shared" si="557"/>
        <v>WKND</v>
      </c>
      <c r="L3886" s="6" t="str">
        <f t="shared" si="558"/>
        <v>EVE</v>
      </c>
      <c r="M3886" s="6">
        <f t="shared" si="559"/>
        <v>0</v>
      </c>
    </row>
    <row r="3887" spans="3:13" x14ac:dyDescent="0.35">
      <c r="C3887" s="42">
        <v>42085.895833333336</v>
      </c>
      <c r="D3887" s="32">
        <v>2420.315673828125</v>
      </c>
      <c r="E3887" s="34" t="str">
        <f t="shared" si="551"/>
        <v>03-22</v>
      </c>
      <c r="F3887" s="6">
        <f t="shared" si="552"/>
        <v>21</v>
      </c>
      <c r="G3887" s="6">
        <f t="shared" si="553"/>
        <v>22</v>
      </c>
      <c r="H3887" s="6">
        <f t="shared" si="554"/>
        <v>3</v>
      </c>
      <c r="I3887" s="6">
        <f t="shared" si="555"/>
        <v>13</v>
      </c>
      <c r="J3887" s="6" t="str">
        <f t="shared" si="556"/>
        <v>3-22</v>
      </c>
      <c r="K3887" s="6" t="str">
        <f t="shared" si="557"/>
        <v>WKND</v>
      </c>
      <c r="L3887" s="6" t="str">
        <f t="shared" si="558"/>
        <v>EVE</v>
      </c>
      <c r="M3887" s="6">
        <f t="shared" si="559"/>
        <v>0</v>
      </c>
    </row>
    <row r="3888" spans="3:13" x14ac:dyDescent="0.35">
      <c r="C3888" s="42">
        <v>42085.916666666664</v>
      </c>
      <c r="D3888" s="32">
        <v>2303.69189453125</v>
      </c>
      <c r="E3888" s="34" t="str">
        <f t="shared" si="551"/>
        <v>03-22</v>
      </c>
      <c r="F3888" s="6">
        <f t="shared" si="552"/>
        <v>22</v>
      </c>
      <c r="G3888" s="6">
        <f t="shared" si="553"/>
        <v>22</v>
      </c>
      <c r="H3888" s="6">
        <f t="shared" si="554"/>
        <v>3</v>
      </c>
      <c r="I3888" s="6">
        <f t="shared" si="555"/>
        <v>13</v>
      </c>
      <c r="J3888" s="6" t="str">
        <f t="shared" si="556"/>
        <v>3-22</v>
      </c>
      <c r="K3888" s="6" t="str">
        <f t="shared" si="557"/>
        <v>WKND</v>
      </c>
      <c r="L3888" s="6" t="str">
        <f t="shared" si="558"/>
        <v>EVE</v>
      </c>
      <c r="M3888" s="6">
        <f t="shared" si="559"/>
        <v>0</v>
      </c>
    </row>
    <row r="3889" spans="3:13" x14ac:dyDescent="0.35">
      <c r="C3889" s="42">
        <v>42085.9375</v>
      </c>
      <c r="D3889" s="32">
        <v>2185.68115234375</v>
      </c>
      <c r="E3889" s="34" t="str">
        <f t="shared" si="551"/>
        <v>03-22</v>
      </c>
      <c r="F3889" s="6">
        <f t="shared" si="552"/>
        <v>22</v>
      </c>
      <c r="G3889" s="6">
        <f t="shared" si="553"/>
        <v>22</v>
      </c>
      <c r="H3889" s="6">
        <f t="shared" si="554"/>
        <v>3</v>
      </c>
      <c r="I3889" s="6">
        <f t="shared" si="555"/>
        <v>13</v>
      </c>
      <c r="J3889" s="6" t="str">
        <f t="shared" si="556"/>
        <v>3-22</v>
      </c>
      <c r="K3889" s="6" t="str">
        <f t="shared" si="557"/>
        <v>WKND</v>
      </c>
      <c r="L3889" s="6" t="str">
        <f t="shared" si="558"/>
        <v>EVE</v>
      </c>
      <c r="M3889" s="6">
        <f t="shared" si="559"/>
        <v>0</v>
      </c>
    </row>
    <row r="3890" spans="3:13" x14ac:dyDescent="0.35">
      <c r="C3890" s="42">
        <v>42085.958333333336</v>
      </c>
      <c r="D3890" s="32">
        <v>2067.90234375</v>
      </c>
      <c r="E3890" s="34" t="str">
        <f t="shared" si="551"/>
        <v>03-22</v>
      </c>
      <c r="F3890" s="6">
        <f t="shared" si="552"/>
        <v>23</v>
      </c>
      <c r="G3890" s="6">
        <f t="shared" si="553"/>
        <v>22</v>
      </c>
      <c r="H3890" s="6">
        <f t="shared" si="554"/>
        <v>3</v>
      </c>
      <c r="I3890" s="6">
        <f t="shared" si="555"/>
        <v>13</v>
      </c>
      <c r="J3890" s="6" t="str">
        <f t="shared" si="556"/>
        <v>3-22</v>
      </c>
      <c r="K3890" s="6" t="str">
        <f t="shared" si="557"/>
        <v>WKND</v>
      </c>
      <c r="L3890" s="6" t="str">
        <f t="shared" si="558"/>
        <v>EVE</v>
      </c>
      <c r="M3890" s="6">
        <f t="shared" si="559"/>
        <v>0</v>
      </c>
    </row>
    <row r="3891" spans="3:13" x14ac:dyDescent="0.35">
      <c r="C3891" s="42">
        <v>42085.979166666664</v>
      </c>
      <c r="D3891" s="32">
        <v>1958.75732421875</v>
      </c>
      <c r="E3891" s="34" t="str">
        <f t="shared" si="551"/>
        <v>03-22</v>
      </c>
      <c r="F3891" s="6">
        <f t="shared" si="552"/>
        <v>23</v>
      </c>
      <c r="G3891" s="6">
        <f t="shared" si="553"/>
        <v>22</v>
      </c>
      <c r="H3891" s="6">
        <f t="shared" si="554"/>
        <v>3</v>
      </c>
      <c r="I3891" s="6">
        <f t="shared" si="555"/>
        <v>13</v>
      </c>
      <c r="J3891" s="6" t="str">
        <f t="shared" si="556"/>
        <v>3-22</v>
      </c>
      <c r="K3891" s="6" t="str">
        <f t="shared" si="557"/>
        <v>WKND</v>
      </c>
      <c r="L3891" s="6" t="str">
        <f t="shared" si="558"/>
        <v>EVE</v>
      </c>
      <c r="M3891" s="6">
        <f t="shared" si="559"/>
        <v>0</v>
      </c>
    </row>
    <row r="3892" spans="3:13" x14ac:dyDescent="0.35">
      <c r="C3892" s="42">
        <v>42086</v>
      </c>
      <c r="D3892" s="32">
        <v>1872.7720947265625</v>
      </c>
      <c r="E3892" s="34" t="str">
        <f t="shared" si="551"/>
        <v>03-23</v>
      </c>
      <c r="F3892" s="6">
        <f t="shared" si="552"/>
        <v>0</v>
      </c>
      <c r="G3892" s="6">
        <f t="shared" si="553"/>
        <v>23</v>
      </c>
      <c r="H3892" s="6">
        <f t="shared" si="554"/>
        <v>3</v>
      </c>
      <c r="I3892" s="6">
        <f t="shared" si="555"/>
        <v>13</v>
      </c>
      <c r="J3892" s="6" t="str">
        <f t="shared" si="556"/>
        <v>3-23</v>
      </c>
      <c r="K3892" s="6" t="str">
        <f t="shared" si="557"/>
        <v>WK</v>
      </c>
      <c r="L3892" s="6" t="str">
        <f t="shared" si="558"/>
        <v>EVE</v>
      </c>
      <c r="M3892" s="6">
        <f t="shared" si="559"/>
        <v>0</v>
      </c>
    </row>
    <row r="3893" spans="3:13" x14ac:dyDescent="0.35">
      <c r="C3893" s="42">
        <v>42086.020833333336</v>
      </c>
      <c r="D3893" s="32">
        <v>1808.1546630859375</v>
      </c>
      <c r="E3893" s="34" t="str">
        <f t="shared" si="551"/>
        <v>03-23</v>
      </c>
      <c r="F3893" s="6">
        <f t="shared" si="552"/>
        <v>0</v>
      </c>
      <c r="G3893" s="6">
        <f t="shared" si="553"/>
        <v>23</v>
      </c>
      <c r="H3893" s="6">
        <f t="shared" si="554"/>
        <v>3</v>
      </c>
      <c r="I3893" s="6">
        <f t="shared" si="555"/>
        <v>13</v>
      </c>
      <c r="J3893" s="6" t="str">
        <f t="shared" si="556"/>
        <v>3-23</v>
      </c>
      <c r="K3893" s="6" t="str">
        <f t="shared" si="557"/>
        <v>WK</v>
      </c>
      <c r="L3893" s="6" t="str">
        <f t="shared" si="558"/>
        <v>EVE</v>
      </c>
      <c r="M3893" s="6">
        <f t="shared" si="559"/>
        <v>0</v>
      </c>
    </row>
    <row r="3894" spans="3:13" x14ac:dyDescent="0.35">
      <c r="C3894" s="42">
        <v>42086.041666666664</v>
      </c>
      <c r="D3894" s="32">
        <v>1755.0703125</v>
      </c>
      <c r="E3894" s="34" t="str">
        <f t="shared" si="551"/>
        <v>03-23</v>
      </c>
      <c r="F3894" s="6">
        <f t="shared" si="552"/>
        <v>1</v>
      </c>
      <c r="G3894" s="6">
        <f t="shared" si="553"/>
        <v>23</v>
      </c>
      <c r="H3894" s="6">
        <f t="shared" si="554"/>
        <v>3</v>
      </c>
      <c r="I3894" s="6">
        <f t="shared" si="555"/>
        <v>13</v>
      </c>
      <c r="J3894" s="6" t="str">
        <f t="shared" si="556"/>
        <v>3-23</v>
      </c>
      <c r="K3894" s="6" t="str">
        <f t="shared" si="557"/>
        <v>WK</v>
      </c>
      <c r="L3894" s="6" t="str">
        <f t="shared" si="558"/>
        <v>EVE</v>
      </c>
      <c r="M3894" s="6">
        <f t="shared" si="559"/>
        <v>0</v>
      </c>
    </row>
    <row r="3895" spans="3:13" x14ac:dyDescent="0.35">
      <c r="C3895" s="42">
        <v>42086.0625</v>
      </c>
      <c r="D3895" s="32">
        <v>1714.6673583984375</v>
      </c>
      <c r="E3895" s="34" t="str">
        <f t="shared" si="551"/>
        <v>03-23</v>
      </c>
      <c r="F3895" s="6">
        <f t="shared" si="552"/>
        <v>1</v>
      </c>
      <c r="G3895" s="6">
        <f t="shared" si="553"/>
        <v>23</v>
      </c>
      <c r="H3895" s="6">
        <f t="shared" si="554"/>
        <v>3</v>
      </c>
      <c r="I3895" s="6">
        <f t="shared" si="555"/>
        <v>13</v>
      </c>
      <c r="J3895" s="6" t="str">
        <f t="shared" si="556"/>
        <v>3-23</v>
      </c>
      <c r="K3895" s="6" t="str">
        <f t="shared" si="557"/>
        <v>WK</v>
      </c>
      <c r="L3895" s="6" t="str">
        <f t="shared" si="558"/>
        <v>EVE</v>
      </c>
      <c r="M3895" s="6">
        <f t="shared" si="559"/>
        <v>0</v>
      </c>
    </row>
    <row r="3896" spans="3:13" x14ac:dyDescent="0.35">
      <c r="C3896" s="42">
        <v>42086.083333333336</v>
      </c>
      <c r="D3896" s="32">
        <v>1688.2913818359375</v>
      </c>
      <c r="E3896" s="34" t="str">
        <f t="shared" si="551"/>
        <v>03-23</v>
      </c>
      <c r="F3896" s="6">
        <f t="shared" si="552"/>
        <v>2</v>
      </c>
      <c r="G3896" s="6">
        <f t="shared" si="553"/>
        <v>23</v>
      </c>
      <c r="H3896" s="6">
        <f t="shared" si="554"/>
        <v>3</v>
      </c>
      <c r="I3896" s="6">
        <f t="shared" si="555"/>
        <v>13</v>
      </c>
      <c r="J3896" s="6" t="str">
        <f t="shared" si="556"/>
        <v>3-23</v>
      </c>
      <c r="K3896" s="6" t="str">
        <f t="shared" si="557"/>
        <v>WK</v>
      </c>
      <c r="L3896" s="6" t="str">
        <f t="shared" si="558"/>
        <v>EVE</v>
      </c>
      <c r="M3896" s="6">
        <f t="shared" si="559"/>
        <v>0</v>
      </c>
    </row>
    <row r="3897" spans="3:13" x14ac:dyDescent="0.35">
      <c r="C3897" s="42">
        <v>42086.104166666664</v>
      </c>
      <c r="D3897" s="32">
        <v>1675.901123046875</v>
      </c>
      <c r="E3897" s="34" t="str">
        <f t="shared" si="551"/>
        <v>03-23</v>
      </c>
      <c r="F3897" s="6">
        <f t="shared" si="552"/>
        <v>2</v>
      </c>
      <c r="G3897" s="6">
        <f t="shared" si="553"/>
        <v>23</v>
      </c>
      <c r="H3897" s="6">
        <f t="shared" si="554"/>
        <v>3</v>
      </c>
      <c r="I3897" s="6">
        <f t="shared" si="555"/>
        <v>13</v>
      </c>
      <c r="J3897" s="6" t="str">
        <f t="shared" si="556"/>
        <v>3-23</v>
      </c>
      <c r="K3897" s="6" t="str">
        <f t="shared" si="557"/>
        <v>WK</v>
      </c>
      <c r="L3897" s="6" t="str">
        <f t="shared" si="558"/>
        <v>EVE</v>
      </c>
      <c r="M3897" s="6">
        <f t="shared" si="559"/>
        <v>0</v>
      </c>
    </row>
    <row r="3898" spans="3:13" x14ac:dyDescent="0.35">
      <c r="C3898" s="42">
        <v>42086.125</v>
      </c>
      <c r="D3898" s="32">
        <v>1657.9346923828125</v>
      </c>
      <c r="E3898" s="34" t="str">
        <f t="shared" si="551"/>
        <v>03-23</v>
      </c>
      <c r="F3898" s="6">
        <f t="shared" si="552"/>
        <v>3</v>
      </c>
      <c r="G3898" s="6">
        <f t="shared" si="553"/>
        <v>23</v>
      </c>
      <c r="H3898" s="6">
        <f t="shared" si="554"/>
        <v>3</v>
      </c>
      <c r="I3898" s="6">
        <f t="shared" si="555"/>
        <v>13</v>
      </c>
      <c r="J3898" s="6" t="str">
        <f t="shared" si="556"/>
        <v>3-23</v>
      </c>
      <c r="K3898" s="6" t="str">
        <f t="shared" si="557"/>
        <v>WK</v>
      </c>
      <c r="L3898" s="6" t="str">
        <f t="shared" si="558"/>
        <v>EVE</v>
      </c>
      <c r="M3898" s="6">
        <f t="shared" si="559"/>
        <v>0</v>
      </c>
    </row>
    <row r="3899" spans="3:13" x14ac:dyDescent="0.35">
      <c r="C3899" s="42">
        <v>42086.145833333336</v>
      </c>
      <c r="D3899" s="32">
        <v>1648.3341064453125</v>
      </c>
      <c r="E3899" s="34" t="str">
        <f t="shared" si="551"/>
        <v>03-23</v>
      </c>
      <c r="F3899" s="6">
        <f t="shared" si="552"/>
        <v>3</v>
      </c>
      <c r="G3899" s="6">
        <f t="shared" si="553"/>
        <v>23</v>
      </c>
      <c r="H3899" s="6">
        <f t="shared" si="554"/>
        <v>3</v>
      </c>
      <c r="I3899" s="6">
        <f t="shared" si="555"/>
        <v>13</v>
      </c>
      <c r="J3899" s="6" t="str">
        <f t="shared" si="556"/>
        <v>3-23</v>
      </c>
      <c r="K3899" s="6" t="str">
        <f t="shared" si="557"/>
        <v>WK</v>
      </c>
      <c r="L3899" s="6" t="str">
        <f t="shared" si="558"/>
        <v>EVE</v>
      </c>
      <c r="M3899" s="6">
        <f t="shared" si="559"/>
        <v>0</v>
      </c>
    </row>
    <row r="3900" spans="3:13" x14ac:dyDescent="0.35">
      <c r="C3900" s="42">
        <v>42086.166666666664</v>
      </c>
      <c r="D3900" s="32">
        <v>1656.1622314453125</v>
      </c>
      <c r="E3900" s="34" t="str">
        <f t="shared" si="551"/>
        <v>03-23</v>
      </c>
      <c r="F3900" s="6">
        <f t="shared" si="552"/>
        <v>4</v>
      </c>
      <c r="G3900" s="6">
        <f t="shared" si="553"/>
        <v>23</v>
      </c>
      <c r="H3900" s="6">
        <f t="shared" si="554"/>
        <v>3</v>
      </c>
      <c r="I3900" s="6">
        <f t="shared" si="555"/>
        <v>13</v>
      </c>
      <c r="J3900" s="6" t="str">
        <f t="shared" si="556"/>
        <v>3-23</v>
      </c>
      <c r="K3900" s="6" t="str">
        <f t="shared" si="557"/>
        <v>WK</v>
      </c>
      <c r="L3900" s="6" t="str">
        <f t="shared" si="558"/>
        <v>EVE</v>
      </c>
      <c r="M3900" s="6">
        <f t="shared" si="559"/>
        <v>0</v>
      </c>
    </row>
    <row r="3901" spans="3:13" x14ac:dyDescent="0.35">
      <c r="C3901" s="42">
        <v>42086.1875</v>
      </c>
      <c r="D3901" s="32">
        <v>1698.18994140625</v>
      </c>
      <c r="E3901" s="34" t="str">
        <f t="shared" si="551"/>
        <v>03-23</v>
      </c>
      <c r="F3901" s="6">
        <f t="shared" si="552"/>
        <v>4</v>
      </c>
      <c r="G3901" s="6">
        <f t="shared" si="553"/>
        <v>23</v>
      </c>
      <c r="H3901" s="6">
        <f t="shared" si="554"/>
        <v>3</v>
      </c>
      <c r="I3901" s="6">
        <f t="shared" si="555"/>
        <v>13</v>
      </c>
      <c r="J3901" s="6" t="str">
        <f t="shared" si="556"/>
        <v>3-23</v>
      </c>
      <c r="K3901" s="6" t="str">
        <f t="shared" si="557"/>
        <v>WK</v>
      </c>
      <c r="L3901" s="6" t="str">
        <f t="shared" si="558"/>
        <v>EVE</v>
      </c>
      <c r="M3901" s="6">
        <f t="shared" si="559"/>
        <v>0</v>
      </c>
    </row>
    <row r="3902" spans="3:13" x14ac:dyDescent="0.35">
      <c r="C3902" s="42">
        <v>42086.208333333336</v>
      </c>
      <c r="D3902" s="32">
        <v>1758.6522216796875</v>
      </c>
      <c r="E3902" s="34" t="str">
        <f t="shared" si="551"/>
        <v>03-23</v>
      </c>
      <c r="F3902" s="6">
        <f t="shared" si="552"/>
        <v>5</v>
      </c>
      <c r="G3902" s="6">
        <f t="shared" si="553"/>
        <v>23</v>
      </c>
      <c r="H3902" s="6">
        <f t="shared" si="554"/>
        <v>3</v>
      </c>
      <c r="I3902" s="6">
        <f t="shared" si="555"/>
        <v>13</v>
      </c>
      <c r="J3902" s="6" t="str">
        <f t="shared" si="556"/>
        <v>3-23</v>
      </c>
      <c r="K3902" s="6" t="str">
        <f t="shared" si="557"/>
        <v>WK</v>
      </c>
      <c r="L3902" s="6" t="str">
        <f t="shared" si="558"/>
        <v>EVE</v>
      </c>
      <c r="M3902" s="6">
        <f t="shared" si="559"/>
        <v>0</v>
      </c>
    </row>
    <row r="3903" spans="3:13" x14ac:dyDescent="0.35">
      <c r="C3903" s="42">
        <v>42086.229166666664</v>
      </c>
      <c r="D3903" s="32">
        <v>1852.37548828125</v>
      </c>
      <c r="E3903" s="34" t="str">
        <f t="shared" si="551"/>
        <v>03-23</v>
      </c>
      <c r="F3903" s="6">
        <f t="shared" si="552"/>
        <v>5</v>
      </c>
      <c r="G3903" s="6">
        <f t="shared" si="553"/>
        <v>23</v>
      </c>
      <c r="H3903" s="6">
        <f t="shared" si="554"/>
        <v>3</v>
      </c>
      <c r="I3903" s="6">
        <f t="shared" si="555"/>
        <v>13</v>
      </c>
      <c r="J3903" s="6" t="str">
        <f t="shared" si="556"/>
        <v>3-23</v>
      </c>
      <c r="K3903" s="6" t="str">
        <f t="shared" si="557"/>
        <v>WK</v>
      </c>
      <c r="L3903" s="6" t="str">
        <f t="shared" si="558"/>
        <v>EVE</v>
      </c>
      <c r="M3903" s="6">
        <f t="shared" si="559"/>
        <v>0</v>
      </c>
    </row>
    <row r="3904" spans="3:13" x14ac:dyDescent="0.35">
      <c r="C3904" s="42">
        <v>42086.25</v>
      </c>
      <c r="D3904" s="32">
        <v>1958.8348388671875</v>
      </c>
      <c r="E3904" s="34" t="str">
        <f t="shared" si="551"/>
        <v>03-23</v>
      </c>
      <c r="F3904" s="6">
        <f t="shared" si="552"/>
        <v>6</v>
      </c>
      <c r="G3904" s="6">
        <f t="shared" si="553"/>
        <v>23</v>
      </c>
      <c r="H3904" s="6">
        <f t="shared" si="554"/>
        <v>3</v>
      </c>
      <c r="I3904" s="6">
        <f t="shared" si="555"/>
        <v>13</v>
      </c>
      <c r="J3904" s="6" t="str">
        <f t="shared" si="556"/>
        <v>3-23</v>
      </c>
      <c r="K3904" s="6" t="str">
        <f t="shared" si="557"/>
        <v>WK</v>
      </c>
      <c r="L3904" s="6" t="str">
        <f t="shared" si="558"/>
        <v>EVE</v>
      </c>
      <c r="M3904" s="6">
        <f t="shared" si="559"/>
        <v>0</v>
      </c>
    </row>
    <row r="3905" spans="3:13" x14ac:dyDescent="0.35">
      <c r="C3905" s="42">
        <v>42086.270833333336</v>
      </c>
      <c r="D3905" s="32">
        <v>2132.14794921875</v>
      </c>
      <c r="E3905" s="34" t="str">
        <f t="shared" si="551"/>
        <v>03-23</v>
      </c>
      <c r="F3905" s="6">
        <f t="shared" si="552"/>
        <v>6</v>
      </c>
      <c r="G3905" s="6">
        <f t="shared" si="553"/>
        <v>23</v>
      </c>
      <c r="H3905" s="6">
        <f t="shared" si="554"/>
        <v>3</v>
      </c>
      <c r="I3905" s="6">
        <f t="shared" si="555"/>
        <v>13</v>
      </c>
      <c r="J3905" s="6" t="str">
        <f t="shared" si="556"/>
        <v>3-23</v>
      </c>
      <c r="K3905" s="6" t="str">
        <f t="shared" si="557"/>
        <v>WK</v>
      </c>
      <c r="L3905" s="6" t="str">
        <f t="shared" si="558"/>
        <v>EVE</v>
      </c>
      <c r="M3905" s="6">
        <f t="shared" si="559"/>
        <v>0</v>
      </c>
    </row>
    <row r="3906" spans="3:13" x14ac:dyDescent="0.35">
      <c r="C3906" s="42">
        <v>42086.291666666664</v>
      </c>
      <c r="D3906" s="32">
        <v>2186.3212890625</v>
      </c>
      <c r="E3906" s="34" t="str">
        <f t="shared" si="551"/>
        <v>03-23</v>
      </c>
      <c r="F3906" s="6">
        <f t="shared" si="552"/>
        <v>7</v>
      </c>
      <c r="G3906" s="6">
        <f t="shared" si="553"/>
        <v>23</v>
      </c>
      <c r="H3906" s="6">
        <f t="shared" si="554"/>
        <v>3</v>
      </c>
      <c r="I3906" s="6">
        <f t="shared" si="555"/>
        <v>13</v>
      </c>
      <c r="J3906" s="6" t="str">
        <f t="shared" si="556"/>
        <v>3-23</v>
      </c>
      <c r="K3906" s="6" t="str">
        <f t="shared" si="557"/>
        <v>WK</v>
      </c>
      <c r="L3906" s="6" t="str">
        <f t="shared" si="558"/>
        <v>DAY</v>
      </c>
      <c r="M3906" s="6">
        <f t="shared" si="559"/>
        <v>0</v>
      </c>
    </row>
    <row r="3907" spans="3:13" x14ac:dyDescent="0.35">
      <c r="C3907" s="42">
        <v>42086.3125</v>
      </c>
      <c r="D3907" s="32">
        <v>2226.337890625</v>
      </c>
      <c r="E3907" s="34" t="str">
        <f t="shared" si="551"/>
        <v>03-23</v>
      </c>
      <c r="F3907" s="6">
        <f t="shared" si="552"/>
        <v>7</v>
      </c>
      <c r="G3907" s="6">
        <f t="shared" si="553"/>
        <v>23</v>
      </c>
      <c r="H3907" s="6">
        <f t="shared" si="554"/>
        <v>3</v>
      </c>
      <c r="I3907" s="6">
        <f t="shared" si="555"/>
        <v>13</v>
      </c>
      <c r="J3907" s="6" t="str">
        <f t="shared" si="556"/>
        <v>3-23</v>
      </c>
      <c r="K3907" s="6" t="str">
        <f t="shared" si="557"/>
        <v>WK</v>
      </c>
      <c r="L3907" s="6" t="str">
        <f t="shared" si="558"/>
        <v>DAY</v>
      </c>
      <c r="M3907" s="6">
        <f t="shared" si="559"/>
        <v>0</v>
      </c>
    </row>
    <row r="3908" spans="3:13" x14ac:dyDescent="0.35">
      <c r="C3908" s="42">
        <v>42086.333333333336</v>
      </c>
      <c r="D3908" s="32">
        <v>2245.478515625</v>
      </c>
      <c r="E3908" s="34" t="str">
        <f t="shared" si="551"/>
        <v>03-23</v>
      </c>
      <c r="F3908" s="6">
        <f t="shared" si="552"/>
        <v>8</v>
      </c>
      <c r="G3908" s="6">
        <f t="shared" si="553"/>
        <v>23</v>
      </c>
      <c r="H3908" s="6">
        <f t="shared" si="554"/>
        <v>3</v>
      </c>
      <c r="I3908" s="6">
        <f t="shared" si="555"/>
        <v>13</v>
      </c>
      <c r="J3908" s="6" t="str">
        <f t="shared" si="556"/>
        <v>3-23</v>
      </c>
      <c r="K3908" s="6" t="str">
        <f t="shared" si="557"/>
        <v>WK</v>
      </c>
      <c r="L3908" s="6" t="str">
        <f t="shared" si="558"/>
        <v>DAY</v>
      </c>
      <c r="M3908" s="6">
        <f t="shared" si="559"/>
        <v>0</v>
      </c>
    </row>
    <row r="3909" spans="3:13" x14ac:dyDescent="0.35">
      <c r="C3909" s="42">
        <v>42086.354166666664</v>
      </c>
      <c r="D3909" s="32">
        <v>2287.8525390625</v>
      </c>
      <c r="E3909" s="34" t="str">
        <f t="shared" si="551"/>
        <v>03-23</v>
      </c>
      <c r="F3909" s="6">
        <f t="shared" si="552"/>
        <v>8</v>
      </c>
      <c r="G3909" s="6">
        <f t="shared" si="553"/>
        <v>23</v>
      </c>
      <c r="H3909" s="6">
        <f t="shared" si="554"/>
        <v>3</v>
      </c>
      <c r="I3909" s="6">
        <f t="shared" si="555"/>
        <v>13</v>
      </c>
      <c r="J3909" s="6" t="str">
        <f t="shared" si="556"/>
        <v>3-23</v>
      </c>
      <c r="K3909" s="6" t="str">
        <f t="shared" si="557"/>
        <v>WK</v>
      </c>
      <c r="L3909" s="6" t="str">
        <f t="shared" si="558"/>
        <v>DAY</v>
      </c>
      <c r="M3909" s="6">
        <f t="shared" si="559"/>
        <v>0</v>
      </c>
    </row>
    <row r="3910" spans="3:13" x14ac:dyDescent="0.35">
      <c r="C3910" s="42">
        <v>42086.375</v>
      </c>
      <c r="D3910" s="32">
        <v>2304.09375</v>
      </c>
      <c r="E3910" s="34" t="str">
        <f t="shared" si="551"/>
        <v>03-23</v>
      </c>
      <c r="F3910" s="6">
        <f t="shared" si="552"/>
        <v>9</v>
      </c>
      <c r="G3910" s="6">
        <f t="shared" si="553"/>
        <v>23</v>
      </c>
      <c r="H3910" s="6">
        <f t="shared" si="554"/>
        <v>3</v>
      </c>
      <c r="I3910" s="6">
        <f t="shared" si="555"/>
        <v>13</v>
      </c>
      <c r="J3910" s="6" t="str">
        <f t="shared" si="556"/>
        <v>3-23</v>
      </c>
      <c r="K3910" s="6" t="str">
        <f t="shared" si="557"/>
        <v>WK</v>
      </c>
      <c r="L3910" s="6" t="str">
        <f t="shared" si="558"/>
        <v>DAY</v>
      </c>
      <c r="M3910" s="6">
        <f t="shared" si="559"/>
        <v>0</v>
      </c>
    </row>
    <row r="3911" spans="3:13" x14ac:dyDescent="0.35">
      <c r="C3911" s="42">
        <v>42086.395833333336</v>
      </c>
      <c r="D3911" s="32">
        <v>2345.941162109375</v>
      </c>
      <c r="E3911" s="34" t="str">
        <f t="shared" ref="E3911:E3974" si="560">TEXT(MONTH(C3911),"00")&amp;"-"&amp;TEXT(DAY(C3911),"00")</f>
        <v>03-23</v>
      </c>
      <c r="F3911" s="6">
        <f t="shared" ref="F3911:F3974" si="561">HOUR(C3911)</f>
        <v>9</v>
      </c>
      <c r="G3911" s="6">
        <f t="shared" ref="G3911:G3974" si="562">DAY(C3911)</f>
        <v>23</v>
      </c>
      <c r="H3911" s="6">
        <f t="shared" ref="H3911:H3974" si="563">MONTH(C3911)</f>
        <v>3</v>
      </c>
      <c r="I3911" s="6">
        <f t="shared" ref="I3911:I3974" si="564">WEEKNUM(C3911)</f>
        <v>13</v>
      </c>
      <c r="J3911" s="6" t="str">
        <f t="shared" ref="J3911:J3974" si="565">H3911&amp;"-"&amp;G3911</f>
        <v>3-23</v>
      </c>
      <c r="K3911" s="6" t="str">
        <f t="shared" ref="K3911:K3974" si="566">IF(WEEKDAY(C3911,11)&lt;6,"WK","WKND")</f>
        <v>WK</v>
      </c>
      <c r="L3911" s="6" t="str">
        <f t="shared" ref="L3911:L3974" si="567">IF(AND(F3911&lt;17,F3911&gt;6),"DAY","EVE")</f>
        <v>DAY</v>
      </c>
      <c r="M3911" s="6">
        <f t="shared" ref="M3911:M3974" si="568">IF(D3911&gt;4000,1,0)</f>
        <v>0</v>
      </c>
    </row>
    <row r="3912" spans="3:13" x14ac:dyDescent="0.35">
      <c r="C3912" s="42">
        <v>42086.416666666664</v>
      </c>
      <c r="D3912" s="32">
        <v>2322.356201171875</v>
      </c>
      <c r="E3912" s="34" t="str">
        <f t="shared" si="560"/>
        <v>03-23</v>
      </c>
      <c r="F3912" s="6">
        <f t="shared" si="561"/>
        <v>10</v>
      </c>
      <c r="G3912" s="6">
        <f t="shared" si="562"/>
        <v>23</v>
      </c>
      <c r="H3912" s="6">
        <f t="shared" si="563"/>
        <v>3</v>
      </c>
      <c r="I3912" s="6">
        <f t="shared" si="564"/>
        <v>13</v>
      </c>
      <c r="J3912" s="6" t="str">
        <f t="shared" si="565"/>
        <v>3-23</v>
      </c>
      <c r="K3912" s="6" t="str">
        <f t="shared" si="566"/>
        <v>WK</v>
      </c>
      <c r="L3912" s="6" t="str">
        <f t="shared" si="567"/>
        <v>DAY</v>
      </c>
      <c r="M3912" s="6">
        <f t="shared" si="568"/>
        <v>0</v>
      </c>
    </row>
    <row r="3913" spans="3:13" x14ac:dyDescent="0.35">
      <c r="C3913" s="42">
        <v>42086.4375</v>
      </c>
      <c r="D3913" s="32">
        <v>2330.30078125</v>
      </c>
      <c r="E3913" s="34" t="str">
        <f t="shared" si="560"/>
        <v>03-23</v>
      </c>
      <c r="F3913" s="6">
        <f t="shared" si="561"/>
        <v>10</v>
      </c>
      <c r="G3913" s="6">
        <f t="shared" si="562"/>
        <v>23</v>
      </c>
      <c r="H3913" s="6">
        <f t="shared" si="563"/>
        <v>3</v>
      </c>
      <c r="I3913" s="6">
        <f t="shared" si="564"/>
        <v>13</v>
      </c>
      <c r="J3913" s="6" t="str">
        <f t="shared" si="565"/>
        <v>3-23</v>
      </c>
      <c r="K3913" s="6" t="str">
        <f t="shared" si="566"/>
        <v>WK</v>
      </c>
      <c r="L3913" s="6" t="str">
        <f t="shared" si="567"/>
        <v>DAY</v>
      </c>
      <c r="M3913" s="6">
        <f t="shared" si="568"/>
        <v>0</v>
      </c>
    </row>
    <row r="3914" spans="3:13" x14ac:dyDescent="0.35">
      <c r="C3914" s="42">
        <v>42086.458333333336</v>
      </c>
      <c r="D3914" s="32">
        <v>2335.376953125</v>
      </c>
      <c r="E3914" s="34" t="str">
        <f t="shared" si="560"/>
        <v>03-23</v>
      </c>
      <c r="F3914" s="6">
        <f t="shared" si="561"/>
        <v>11</v>
      </c>
      <c r="G3914" s="6">
        <f t="shared" si="562"/>
        <v>23</v>
      </c>
      <c r="H3914" s="6">
        <f t="shared" si="563"/>
        <v>3</v>
      </c>
      <c r="I3914" s="6">
        <f t="shared" si="564"/>
        <v>13</v>
      </c>
      <c r="J3914" s="6" t="str">
        <f t="shared" si="565"/>
        <v>3-23</v>
      </c>
      <c r="K3914" s="6" t="str">
        <f t="shared" si="566"/>
        <v>WK</v>
      </c>
      <c r="L3914" s="6" t="str">
        <f t="shared" si="567"/>
        <v>DAY</v>
      </c>
      <c r="M3914" s="6">
        <f t="shared" si="568"/>
        <v>0</v>
      </c>
    </row>
    <row r="3915" spans="3:13" x14ac:dyDescent="0.35">
      <c r="C3915" s="42">
        <v>42086.479166666664</v>
      </c>
      <c r="D3915" s="32">
        <v>2318.4619140625</v>
      </c>
      <c r="E3915" s="34" t="str">
        <f t="shared" si="560"/>
        <v>03-23</v>
      </c>
      <c r="F3915" s="6">
        <f t="shared" si="561"/>
        <v>11</v>
      </c>
      <c r="G3915" s="6">
        <f t="shared" si="562"/>
        <v>23</v>
      </c>
      <c r="H3915" s="6">
        <f t="shared" si="563"/>
        <v>3</v>
      </c>
      <c r="I3915" s="6">
        <f t="shared" si="564"/>
        <v>13</v>
      </c>
      <c r="J3915" s="6" t="str">
        <f t="shared" si="565"/>
        <v>3-23</v>
      </c>
      <c r="K3915" s="6" t="str">
        <f t="shared" si="566"/>
        <v>WK</v>
      </c>
      <c r="L3915" s="6" t="str">
        <f t="shared" si="567"/>
        <v>DAY</v>
      </c>
      <c r="M3915" s="6">
        <f t="shared" si="568"/>
        <v>0</v>
      </c>
    </row>
    <row r="3916" spans="3:13" x14ac:dyDescent="0.35">
      <c r="C3916" s="42">
        <v>42086.5</v>
      </c>
      <c r="D3916" s="32">
        <v>2321.740966796875</v>
      </c>
      <c r="E3916" s="34" t="str">
        <f t="shared" si="560"/>
        <v>03-23</v>
      </c>
      <c r="F3916" s="6">
        <f t="shared" si="561"/>
        <v>12</v>
      </c>
      <c r="G3916" s="6">
        <f t="shared" si="562"/>
        <v>23</v>
      </c>
      <c r="H3916" s="6">
        <f t="shared" si="563"/>
        <v>3</v>
      </c>
      <c r="I3916" s="6">
        <f t="shared" si="564"/>
        <v>13</v>
      </c>
      <c r="J3916" s="6" t="str">
        <f t="shared" si="565"/>
        <v>3-23</v>
      </c>
      <c r="K3916" s="6" t="str">
        <f t="shared" si="566"/>
        <v>WK</v>
      </c>
      <c r="L3916" s="6" t="str">
        <f t="shared" si="567"/>
        <v>DAY</v>
      </c>
      <c r="M3916" s="6">
        <f t="shared" si="568"/>
        <v>0</v>
      </c>
    </row>
    <row r="3917" spans="3:13" x14ac:dyDescent="0.35">
      <c r="C3917" s="42">
        <v>42086.520833333336</v>
      </c>
      <c r="D3917" s="32">
        <v>2315.84912109375</v>
      </c>
      <c r="E3917" s="34" t="str">
        <f t="shared" si="560"/>
        <v>03-23</v>
      </c>
      <c r="F3917" s="6">
        <f t="shared" si="561"/>
        <v>12</v>
      </c>
      <c r="G3917" s="6">
        <f t="shared" si="562"/>
        <v>23</v>
      </c>
      <c r="H3917" s="6">
        <f t="shared" si="563"/>
        <v>3</v>
      </c>
      <c r="I3917" s="6">
        <f t="shared" si="564"/>
        <v>13</v>
      </c>
      <c r="J3917" s="6" t="str">
        <f t="shared" si="565"/>
        <v>3-23</v>
      </c>
      <c r="K3917" s="6" t="str">
        <f t="shared" si="566"/>
        <v>WK</v>
      </c>
      <c r="L3917" s="6" t="str">
        <f t="shared" si="567"/>
        <v>DAY</v>
      </c>
      <c r="M3917" s="6">
        <f t="shared" si="568"/>
        <v>0</v>
      </c>
    </row>
    <row r="3918" spans="3:13" x14ac:dyDescent="0.35">
      <c r="C3918" s="42">
        <v>42086.541666666664</v>
      </c>
      <c r="D3918" s="32">
        <v>2347.387939453125</v>
      </c>
      <c r="E3918" s="34" t="str">
        <f t="shared" si="560"/>
        <v>03-23</v>
      </c>
      <c r="F3918" s="6">
        <f t="shared" si="561"/>
        <v>13</v>
      </c>
      <c r="G3918" s="6">
        <f t="shared" si="562"/>
        <v>23</v>
      </c>
      <c r="H3918" s="6">
        <f t="shared" si="563"/>
        <v>3</v>
      </c>
      <c r="I3918" s="6">
        <f t="shared" si="564"/>
        <v>13</v>
      </c>
      <c r="J3918" s="6" t="str">
        <f t="shared" si="565"/>
        <v>3-23</v>
      </c>
      <c r="K3918" s="6" t="str">
        <f t="shared" si="566"/>
        <v>WK</v>
      </c>
      <c r="L3918" s="6" t="str">
        <f t="shared" si="567"/>
        <v>DAY</v>
      </c>
      <c r="M3918" s="6">
        <f t="shared" si="568"/>
        <v>0</v>
      </c>
    </row>
    <row r="3919" spans="3:13" x14ac:dyDescent="0.35">
      <c r="C3919" s="42">
        <v>42086.5625</v>
      </c>
      <c r="D3919" s="32">
        <v>2352.917724609375</v>
      </c>
      <c r="E3919" s="34" t="str">
        <f t="shared" si="560"/>
        <v>03-23</v>
      </c>
      <c r="F3919" s="6">
        <f t="shared" si="561"/>
        <v>13</v>
      </c>
      <c r="G3919" s="6">
        <f t="shared" si="562"/>
        <v>23</v>
      </c>
      <c r="H3919" s="6">
        <f t="shared" si="563"/>
        <v>3</v>
      </c>
      <c r="I3919" s="6">
        <f t="shared" si="564"/>
        <v>13</v>
      </c>
      <c r="J3919" s="6" t="str">
        <f t="shared" si="565"/>
        <v>3-23</v>
      </c>
      <c r="K3919" s="6" t="str">
        <f t="shared" si="566"/>
        <v>WK</v>
      </c>
      <c r="L3919" s="6" t="str">
        <f t="shared" si="567"/>
        <v>DAY</v>
      </c>
      <c r="M3919" s="6">
        <f t="shared" si="568"/>
        <v>0</v>
      </c>
    </row>
    <row r="3920" spans="3:13" x14ac:dyDescent="0.35">
      <c r="C3920" s="42">
        <v>42086.583333333336</v>
      </c>
      <c r="D3920" s="32">
        <v>2347.177490234375</v>
      </c>
      <c r="E3920" s="34" t="str">
        <f t="shared" si="560"/>
        <v>03-23</v>
      </c>
      <c r="F3920" s="6">
        <f t="shared" si="561"/>
        <v>14</v>
      </c>
      <c r="G3920" s="6">
        <f t="shared" si="562"/>
        <v>23</v>
      </c>
      <c r="H3920" s="6">
        <f t="shared" si="563"/>
        <v>3</v>
      </c>
      <c r="I3920" s="6">
        <f t="shared" si="564"/>
        <v>13</v>
      </c>
      <c r="J3920" s="6" t="str">
        <f t="shared" si="565"/>
        <v>3-23</v>
      </c>
      <c r="K3920" s="6" t="str">
        <f t="shared" si="566"/>
        <v>WK</v>
      </c>
      <c r="L3920" s="6" t="str">
        <f t="shared" si="567"/>
        <v>DAY</v>
      </c>
      <c r="M3920" s="6">
        <f t="shared" si="568"/>
        <v>0</v>
      </c>
    </row>
    <row r="3921" spans="3:13" x14ac:dyDescent="0.35">
      <c r="C3921" s="42">
        <v>42086.604166666664</v>
      </c>
      <c r="D3921" s="32">
        <v>2335.2265625</v>
      </c>
      <c r="E3921" s="34" t="str">
        <f t="shared" si="560"/>
        <v>03-23</v>
      </c>
      <c r="F3921" s="6">
        <f t="shared" si="561"/>
        <v>14</v>
      </c>
      <c r="G3921" s="6">
        <f t="shared" si="562"/>
        <v>23</v>
      </c>
      <c r="H3921" s="6">
        <f t="shared" si="563"/>
        <v>3</v>
      </c>
      <c r="I3921" s="6">
        <f t="shared" si="564"/>
        <v>13</v>
      </c>
      <c r="J3921" s="6" t="str">
        <f t="shared" si="565"/>
        <v>3-23</v>
      </c>
      <c r="K3921" s="6" t="str">
        <f t="shared" si="566"/>
        <v>WK</v>
      </c>
      <c r="L3921" s="6" t="str">
        <f t="shared" si="567"/>
        <v>DAY</v>
      </c>
      <c r="M3921" s="6">
        <f t="shared" si="568"/>
        <v>0</v>
      </c>
    </row>
    <row r="3922" spans="3:13" x14ac:dyDescent="0.35">
      <c r="C3922" s="42">
        <v>42086.625</v>
      </c>
      <c r="D3922" s="32">
        <v>2342.671875</v>
      </c>
      <c r="E3922" s="34" t="str">
        <f t="shared" si="560"/>
        <v>03-23</v>
      </c>
      <c r="F3922" s="6">
        <f t="shared" si="561"/>
        <v>15</v>
      </c>
      <c r="G3922" s="6">
        <f t="shared" si="562"/>
        <v>23</v>
      </c>
      <c r="H3922" s="6">
        <f t="shared" si="563"/>
        <v>3</v>
      </c>
      <c r="I3922" s="6">
        <f t="shared" si="564"/>
        <v>13</v>
      </c>
      <c r="J3922" s="6" t="str">
        <f t="shared" si="565"/>
        <v>3-23</v>
      </c>
      <c r="K3922" s="6" t="str">
        <f t="shared" si="566"/>
        <v>WK</v>
      </c>
      <c r="L3922" s="6" t="str">
        <f t="shared" si="567"/>
        <v>DAY</v>
      </c>
      <c r="M3922" s="6">
        <f t="shared" si="568"/>
        <v>0</v>
      </c>
    </row>
    <row r="3923" spans="3:13" x14ac:dyDescent="0.35">
      <c r="C3923" s="42">
        <v>42086.645833333336</v>
      </c>
      <c r="D3923" s="32">
        <v>2351.70068359375</v>
      </c>
      <c r="E3923" s="34" t="str">
        <f t="shared" si="560"/>
        <v>03-23</v>
      </c>
      <c r="F3923" s="6">
        <f t="shared" si="561"/>
        <v>15</v>
      </c>
      <c r="G3923" s="6">
        <f t="shared" si="562"/>
        <v>23</v>
      </c>
      <c r="H3923" s="6">
        <f t="shared" si="563"/>
        <v>3</v>
      </c>
      <c r="I3923" s="6">
        <f t="shared" si="564"/>
        <v>13</v>
      </c>
      <c r="J3923" s="6" t="str">
        <f t="shared" si="565"/>
        <v>3-23</v>
      </c>
      <c r="K3923" s="6" t="str">
        <f t="shared" si="566"/>
        <v>WK</v>
      </c>
      <c r="L3923" s="6" t="str">
        <f t="shared" si="567"/>
        <v>DAY</v>
      </c>
      <c r="M3923" s="6">
        <f t="shared" si="568"/>
        <v>0</v>
      </c>
    </row>
    <row r="3924" spans="3:13" x14ac:dyDescent="0.35">
      <c r="C3924" s="42">
        <v>42086.666666666664</v>
      </c>
      <c r="D3924" s="32">
        <v>2365.173828125</v>
      </c>
      <c r="E3924" s="34" t="str">
        <f t="shared" si="560"/>
        <v>03-23</v>
      </c>
      <c r="F3924" s="6">
        <f t="shared" si="561"/>
        <v>16</v>
      </c>
      <c r="G3924" s="6">
        <f t="shared" si="562"/>
        <v>23</v>
      </c>
      <c r="H3924" s="6">
        <f t="shared" si="563"/>
        <v>3</v>
      </c>
      <c r="I3924" s="6">
        <f t="shared" si="564"/>
        <v>13</v>
      </c>
      <c r="J3924" s="6" t="str">
        <f t="shared" si="565"/>
        <v>3-23</v>
      </c>
      <c r="K3924" s="6" t="str">
        <f t="shared" si="566"/>
        <v>WK</v>
      </c>
      <c r="L3924" s="6" t="str">
        <f t="shared" si="567"/>
        <v>DAY</v>
      </c>
      <c r="M3924" s="6">
        <f t="shared" si="568"/>
        <v>0</v>
      </c>
    </row>
    <row r="3925" spans="3:13" x14ac:dyDescent="0.35">
      <c r="C3925" s="42">
        <v>42086.6875</v>
      </c>
      <c r="D3925" s="32">
        <v>2377.912109375</v>
      </c>
      <c r="E3925" s="34" t="str">
        <f t="shared" si="560"/>
        <v>03-23</v>
      </c>
      <c r="F3925" s="6">
        <f t="shared" si="561"/>
        <v>16</v>
      </c>
      <c r="G3925" s="6">
        <f t="shared" si="562"/>
        <v>23</v>
      </c>
      <c r="H3925" s="6">
        <f t="shared" si="563"/>
        <v>3</v>
      </c>
      <c r="I3925" s="6">
        <f t="shared" si="564"/>
        <v>13</v>
      </c>
      <c r="J3925" s="6" t="str">
        <f t="shared" si="565"/>
        <v>3-23</v>
      </c>
      <c r="K3925" s="6" t="str">
        <f t="shared" si="566"/>
        <v>WK</v>
      </c>
      <c r="L3925" s="6" t="str">
        <f t="shared" si="567"/>
        <v>DAY</v>
      </c>
      <c r="M3925" s="6">
        <f t="shared" si="568"/>
        <v>0</v>
      </c>
    </row>
    <row r="3926" spans="3:13" x14ac:dyDescent="0.35">
      <c r="C3926" s="42">
        <v>42086.708333333336</v>
      </c>
      <c r="D3926" s="32">
        <v>2430.82470703125</v>
      </c>
      <c r="E3926" s="34" t="str">
        <f t="shared" si="560"/>
        <v>03-23</v>
      </c>
      <c r="F3926" s="6">
        <f t="shared" si="561"/>
        <v>17</v>
      </c>
      <c r="G3926" s="6">
        <f t="shared" si="562"/>
        <v>23</v>
      </c>
      <c r="H3926" s="6">
        <f t="shared" si="563"/>
        <v>3</v>
      </c>
      <c r="I3926" s="6">
        <f t="shared" si="564"/>
        <v>13</v>
      </c>
      <c r="J3926" s="6" t="str">
        <f t="shared" si="565"/>
        <v>3-23</v>
      </c>
      <c r="K3926" s="6" t="str">
        <f t="shared" si="566"/>
        <v>WK</v>
      </c>
      <c r="L3926" s="6" t="str">
        <f t="shared" si="567"/>
        <v>EVE</v>
      </c>
      <c r="M3926" s="6">
        <f t="shared" si="568"/>
        <v>0</v>
      </c>
    </row>
    <row r="3927" spans="3:13" x14ac:dyDescent="0.35">
      <c r="C3927" s="42">
        <v>42086.729166666664</v>
      </c>
      <c r="D3927" s="32">
        <v>2447.845458984375</v>
      </c>
      <c r="E3927" s="34" t="str">
        <f t="shared" si="560"/>
        <v>03-23</v>
      </c>
      <c r="F3927" s="6">
        <f t="shared" si="561"/>
        <v>17</v>
      </c>
      <c r="G3927" s="6">
        <f t="shared" si="562"/>
        <v>23</v>
      </c>
      <c r="H3927" s="6">
        <f t="shared" si="563"/>
        <v>3</v>
      </c>
      <c r="I3927" s="6">
        <f t="shared" si="564"/>
        <v>13</v>
      </c>
      <c r="J3927" s="6" t="str">
        <f t="shared" si="565"/>
        <v>3-23</v>
      </c>
      <c r="K3927" s="6" t="str">
        <f t="shared" si="566"/>
        <v>WK</v>
      </c>
      <c r="L3927" s="6" t="str">
        <f t="shared" si="567"/>
        <v>EVE</v>
      </c>
      <c r="M3927" s="6">
        <f t="shared" si="568"/>
        <v>0</v>
      </c>
    </row>
    <row r="3928" spans="3:13" x14ac:dyDescent="0.35">
      <c r="C3928" s="42">
        <v>42086.75</v>
      </c>
      <c r="D3928" s="32">
        <v>2483.33251953125</v>
      </c>
      <c r="E3928" s="34" t="str">
        <f t="shared" si="560"/>
        <v>03-23</v>
      </c>
      <c r="F3928" s="6">
        <f t="shared" si="561"/>
        <v>18</v>
      </c>
      <c r="G3928" s="6">
        <f t="shared" si="562"/>
        <v>23</v>
      </c>
      <c r="H3928" s="6">
        <f t="shared" si="563"/>
        <v>3</v>
      </c>
      <c r="I3928" s="6">
        <f t="shared" si="564"/>
        <v>13</v>
      </c>
      <c r="J3928" s="6" t="str">
        <f t="shared" si="565"/>
        <v>3-23</v>
      </c>
      <c r="K3928" s="6" t="str">
        <f t="shared" si="566"/>
        <v>WK</v>
      </c>
      <c r="L3928" s="6" t="str">
        <f t="shared" si="567"/>
        <v>EVE</v>
      </c>
      <c r="M3928" s="6">
        <f t="shared" si="568"/>
        <v>0</v>
      </c>
    </row>
    <row r="3929" spans="3:13" x14ac:dyDescent="0.35">
      <c r="C3929" s="42">
        <v>42086.770833333336</v>
      </c>
      <c r="D3929" s="32">
        <v>2488.621337890625</v>
      </c>
      <c r="E3929" s="34" t="str">
        <f t="shared" si="560"/>
        <v>03-23</v>
      </c>
      <c r="F3929" s="6">
        <f t="shared" si="561"/>
        <v>18</v>
      </c>
      <c r="G3929" s="6">
        <f t="shared" si="562"/>
        <v>23</v>
      </c>
      <c r="H3929" s="6">
        <f t="shared" si="563"/>
        <v>3</v>
      </c>
      <c r="I3929" s="6">
        <f t="shared" si="564"/>
        <v>13</v>
      </c>
      <c r="J3929" s="6" t="str">
        <f t="shared" si="565"/>
        <v>3-23</v>
      </c>
      <c r="K3929" s="6" t="str">
        <f t="shared" si="566"/>
        <v>WK</v>
      </c>
      <c r="L3929" s="6" t="str">
        <f t="shared" si="567"/>
        <v>EVE</v>
      </c>
      <c r="M3929" s="6">
        <f t="shared" si="568"/>
        <v>0</v>
      </c>
    </row>
    <row r="3930" spans="3:13" x14ac:dyDescent="0.35">
      <c r="C3930" s="42">
        <v>42086.791666666664</v>
      </c>
      <c r="D3930" s="32">
        <v>2612.39306640625</v>
      </c>
      <c r="E3930" s="34" t="str">
        <f t="shared" si="560"/>
        <v>03-23</v>
      </c>
      <c r="F3930" s="6">
        <f t="shared" si="561"/>
        <v>19</v>
      </c>
      <c r="G3930" s="6">
        <f t="shared" si="562"/>
        <v>23</v>
      </c>
      <c r="H3930" s="6">
        <f t="shared" si="563"/>
        <v>3</v>
      </c>
      <c r="I3930" s="6">
        <f t="shared" si="564"/>
        <v>13</v>
      </c>
      <c r="J3930" s="6" t="str">
        <f t="shared" si="565"/>
        <v>3-23</v>
      </c>
      <c r="K3930" s="6" t="str">
        <f t="shared" si="566"/>
        <v>WK</v>
      </c>
      <c r="L3930" s="6" t="str">
        <f t="shared" si="567"/>
        <v>EVE</v>
      </c>
      <c r="M3930" s="6">
        <f t="shared" si="568"/>
        <v>0</v>
      </c>
    </row>
    <row r="3931" spans="3:13" x14ac:dyDescent="0.35">
      <c r="C3931" s="42">
        <v>42086.8125</v>
      </c>
      <c r="D3931" s="32">
        <v>2755.007080078125</v>
      </c>
      <c r="E3931" s="34" t="str">
        <f t="shared" si="560"/>
        <v>03-23</v>
      </c>
      <c r="F3931" s="6">
        <f t="shared" si="561"/>
        <v>19</v>
      </c>
      <c r="G3931" s="6">
        <f t="shared" si="562"/>
        <v>23</v>
      </c>
      <c r="H3931" s="6">
        <f t="shared" si="563"/>
        <v>3</v>
      </c>
      <c r="I3931" s="6">
        <f t="shared" si="564"/>
        <v>13</v>
      </c>
      <c r="J3931" s="6" t="str">
        <f t="shared" si="565"/>
        <v>3-23</v>
      </c>
      <c r="K3931" s="6" t="str">
        <f t="shared" si="566"/>
        <v>WK</v>
      </c>
      <c r="L3931" s="6" t="str">
        <f t="shared" si="567"/>
        <v>EVE</v>
      </c>
      <c r="M3931" s="6">
        <f t="shared" si="568"/>
        <v>0</v>
      </c>
    </row>
    <row r="3932" spans="3:13" x14ac:dyDescent="0.35">
      <c r="C3932" s="42">
        <v>42086.833333333336</v>
      </c>
      <c r="D3932" s="32">
        <v>2759.1337890625</v>
      </c>
      <c r="E3932" s="34" t="str">
        <f t="shared" si="560"/>
        <v>03-23</v>
      </c>
      <c r="F3932" s="6">
        <f t="shared" si="561"/>
        <v>20</v>
      </c>
      <c r="G3932" s="6">
        <f t="shared" si="562"/>
        <v>23</v>
      </c>
      <c r="H3932" s="6">
        <f t="shared" si="563"/>
        <v>3</v>
      </c>
      <c r="I3932" s="6">
        <f t="shared" si="564"/>
        <v>13</v>
      </c>
      <c r="J3932" s="6" t="str">
        <f t="shared" si="565"/>
        <v>3-23</v>
      </c>
      <c r="K3932" s="6" t="str">
        <f t="shared" si="566"/>
        <v>WK</v>
      </c>
      <c r="L3932" s="6" t="str">
        <f t="shared" si="567"/>
        <v>EVE</v>
      </c>
      <c r="M3932" s="6">
        <f t="shared" si="568"/>
        <v>0</v>
      </c>
    </row>
    <row r="3933" spans="3:13" x14ac:dyDescent="0.35">
      <c r="C3933" s="42">
        <v>42086.854166666664</v>
      </c>
      <c r="D3933" s="32">
        <v>2695.52490234375</v>
      </c>
      <c r="E3933" s="34" t="str">
        <f t="shared" si="560"/>
        <v>03-23</v>
      </c>
      <c r="F3933" s="6">
        <f t="shared" si="561"/>
        <v>20</v>
      </c>
      <c r="G3933" s="6">
        <f t="shared" si="562"/>
        <v>23</v>
      </c>
      <c r="H3933" s="6">
        <f t="shared" si="563"/>
        <v>3</v>
      </c>
      <c r="I3933" s="6">
        <f t="shared" si="564"/>
        <v>13</v>
      </c>
      <c r="J3933" s="6" t="str">
        <f t="shared" si="565"/>
        <v>3-23</v>
      </c>
      <c r="K3933" s="6" t="str">
        <f t="shared" si="566"/>
        <v>WK</v>
      </c>
      <c r="L3933" s="6" t="str">
        <f t="shared" si="567"/>
        <v>EVE</v>
      </c>
      <c r="M3933" s="6">
        <f t="shared" si="568"/>
        <v>0</v>
      </c>
    </row>
    <row r="3934" spans="3:13" x14ac:dyDescent="0.35">
      <c r="C3934" s="42">
        <v>42086.875</v>
      </c>
      <c r="D3934" s="32">
        <v>2622.28955078125</v>
      </c>
      <c r="E3934" s="34" t="str">
        <f t="shared" si="560"/>
        <v>03-23</v>
      </c>
      <c r="F3934" s="6">
        <f t="shared" si="561"/>
        <v>21</v>
      </c>
      <c r="G3934" s="6">
        <f t="shared" si="562"/>
        <v>23</v>
      </c>
      <c r="H3934" s="6">
        <f t="shared" si="563"/>
        <v>3</v>
      </c>
      <c r="I3934" s="6">
        <f t="shared" si="564"/>
        <v>13</v>
      </c>
      <c r="J3934" s="6" t="str">
        <f t="shared" si="565"/>
        <v>3-23</v>
      </c>
      <c r="K3934" s="6" t="str">
        <f t="shared" si="566"/>
        <v>WK</v>
      </c>
      <c r="L3934" s="6" t="str">
        <f t="shared" si="567"/>
        <v>EVE</v>
      </c>
      <c r="M3934" s="6">
        <f t="shared" si="568"/>
        <v>0</v>
      </c>
    </row>
    <row r="3935" spans="3:13" x14ac:dyDescent="0.35">
      <c r="C3935" s="42">
        <v>42086.895833333336</v>
      </c>
      <c r="D3935" s="32">
        <v>2504.336669921875</v>
      </c>
      <c r="E3935" s="34" t="str">
        <f t="shared" si="560"/>
        <v>03-23</v>
      </c>
      <c r="F3935" s="6">
        <f t="shared" si="561"/>
        <v>21</v>
      </c>
      <c r="G3935" s="6">
        <f t="shared" si="562"/>
        <v>23</v>
      </c>
      <c r="H3935" s="6">
        <f t="shared" si="563"/>
        <v>3</v>
      </c>
      <c r="I3935" s="6">
        <f t="shared" si="564"/>
        <v>13</v>
      </c>
      <c r="J3935" s="6" t="str">
        <f t="shared" si="565"/>
        <v>3-23</v>
      </c>
      <c r="K3935" s="6" t="str">
        <f t="shared" si="566"/>
        <v>WK</v>
      </c>
      <c r="L3935" s="6" t="str">
        <f t="shared" si="567"/>
        <v>EVE</v>
      </c>
      <c r="M3935" s="6">
        <f t="shared" si="568"/>
        <v>0</v>
      </c>
    </row>
    <row r="3936" spans="3:13" x14ac:dyDescent="0.35">
      <c r="C3936" s="42">
        <v>42086.916666666664</v>
      </c>
      <c r="D3936" s="32">
        <v>2386.15478515625</v>
      </c>
      <c r="E3936" s="34" t="str">
        <f t="shared" si="560"/>
        <v>03-23</v>
      </c>
      <c r="F3936" s="6">
        <f t="shared" si="561"/>
        <v>22</v>
      </c>
      <c r="G3936" s="6">
        <f t="shared" si="562"/>
        <v>23</v>
      </c>
      <c r="H3936" s="6">
        <f t="shared" si="563"/>
        <v>3</v>
      </c>
      <c r="I3936" s="6">
        <f t="shared" si="564"/>
        <v>13</v>
      </c>
      <c r="J3936" s="6" t="str">
        <f t="shared" si="565"/>
        <v>3-23</v>
      </c>
      <c r="K3936" s="6" t="str">
        <f t="shared" si="566"/>
        <v>WK</v>
      </c>
      <c r="L3936" s="6" t="str">
        <f t="shared" si="567"/>
        <v>EVE</v>
      </c>
      <c r="M3936" s="6">
        <f t="shared" si="568"/>
        <v>0</v>
      </c>
    </row>
    <row r="3937" spans="3:13" x14ac:dyDescent="0.35">
      <c r="C3937" s="42">
        <v>42086.9375</v>
      </c>
      <c r="D3937" s="32">
        <v>2242.781494140625</v>
      </c>
      <c r="E3937" s="34" t="str">
        <f t="shared" si="560"/>
        <v>03-23</v>
      </c>
      <c r="F3937" s="6">
        <f t="shared" si="561"/>
        <v>22</v>
      </c>
      <c r="G3937" s="6">
        <f t="shared" si="562"/>
        <v>23</v>
      </c>
      <c r="H3937" s="6">
        <f t="shared" si="563"/>
        <v>3</v>
      </c>
      <c r="I3937" s="6">
        <f t="shared" si="564"/>
        <v>13</v>
      </c>
      <c r="J3937" s="6" t="str">
        <f t="shared" si="565"/>
        <v>3-23</v>
      </c>
      <c r="K3937" s="6" t="str">
        <f t="shared" si="566"/>
        <v>WK</v>
      </c>
      <c r="L3937" s="6" t="str">
        <f t="shared" si="567"/>
        <v>EVE</v>
      </c>
      <c r="M3937" s="6">
        <f t="shared" si="568"/>
        <v>0</v>
      </c>
    </row>
    <row r="3938" spans="3:13" x14ac:dyDescent="0.35">
      <c r="C3938" s="42">
        <v>42086.958333333336</v>
      </c>
      <c r="D3938" s="32">
        <v>2112.408447265625</v>
      </c>
      <c r="E3938" s="34" t="str">
        <f t="shared" si="560"/>
        <v>03-23</v>
      </c>
      <c r="F3938" s="6">
        <f t="shared" si="561"/>
        <v>23</v>
      </c>
      <c r="G3938" s="6">
        <f t="shared" si="562"/>
        <v>23</v>
      </c>
      <c r="H3938" s="6">
        <f t="shared" si="563"/>
        <v>3</v>
      </c>
      <c r="I3938" s="6">
        <f t="shared" si="564"/>
        <v>13</v>
      </c>
      <c r="J3938" s="6" t="str">
        <f t="shared" si="565"/>
        <v>3-23</v>
      </c>
      <c r="K3938" s="6" t="str">
        <f t="shared" si="566"/>
        <v>WK</v>
      </c>
      <c r="L3938" s="6" t="str">
        <f t="shared" si="567"/>
        <v>EVE</v>
      </c>
      <c r="M3938" s="6">
        <f t="shared" si="568"/>
        <v>0</v>
      </c>
    </row>
    <row r="3939" spans="3:13" x14ac:dyDescent="0.35">
      <c r="C3939" s="42">
        <v>42086.979166666664</v>
      </c>
      <c r="D3939" s="32">
        <v>1995.4674072265625</v>
      </c>
      <c r="E3939" s="34" t="str">
        <f t="shared" si="560"/>
        <v>03-23</v>
      </c>
      <c r="F3939" s="6">
        <f t="shared" si="561"/>
        <v>23</v>
      </c>
      <c r="G3939" s="6">
        <f t="shared" si="562"/>
        <v>23</v>
      </c>
      <c r="H3939" s="6">
        <f t="shared" si="563"/>
        <v>3</v>
      </c>
      <c r="I3939" s="6">
        <f t="shared" si="564"/>
        <v>13</v>
      </c>
      <c r="J3939" s="6" t="str">
        <f t="shared" si="565"/>
        <v>3-23</v>
      </c>
      <c r="K3939" s="6" t="str">
        <f t="shared" si="566"/>
        <v>WK</v>
      </c>
      <c r="L3939" s="6" t="str">
        <f t="shared" si="567"/>
        <v>EVE</v>
      </c>
      <c r="M3939" s="6">
        <f t="shared" si="568"/>
        <v>0</v>
      </c>
    </row>
    <row r="3940" spans="3:13" x14ac:dyDescent="0.35">
      <c r="C3940" s="42">
        <v>42087</v>
      </c>
      <c r="D3940" s="32">
        <v>1901.95068359375</v>
      </c>
      <c r="E3940" s="34" t="str">
        <f t="shared" si="560"/>
        <v>03-24</v>
      </c>
      <c r="F3940" s="6">
        <f t="shared" si="561"/>
        <v>0</v>
      </c>
      <c r="G3940" s="6">
        <f t="shared" si="562"/>
        <v>24</v>
      </c>
      <c r="H3940" s="6">
        <f t="shared" si="563"/>
        <v>3</v>
      </c>
      <c r="I3940" s="6">
        <f t="shared" si="564"/>
        <v>13</v>
      </c>
      <c r="J3940" s="6" t="str">
        <f t="shared" si="565"/>
        <v>3-24</v>
      </c>
      <c r="K3940" s="6" t="str">
        <f t="shared" si="566"/>
        <v>WK</v>
      </c>
      <c r="L3940" s="6" t="str">
        <f t="shared" si="567"/>
        <v>EVE</v>
      </c>
      <c r="M3940" s="6">
        <f t="shared" si="568"/>
        <v>0</v>
      </c>
    </row>
    <row r="3941" spans="3:13" x14ac:dyDescent="0.35">
      <c r="C3941" s="42">
        <v>42087.020833333336</v>
      </c>
      <c r="D3941" s="32">
        <v>1833.5936279296875</v>
      </c>
      <c r="E3941" s="34" t="str">
        <f t="shared" si="560"/>
        <v>03-24</v>
      </c>
      <c r="F3941" s="6">
        <f t="shared" si="561"/>
        <v>0</v>
      </c>
      <c r="G3941" s="6">
        <f t="shared" si="562"/>
        <v>24</v>
      </c>
      <c r="H3941" s="6">
        <f t="shared" si="563"/>
        <v>3</v>
      </c>
      <c r="I3941" s="6">
        <f t="shared" si="564"/>
        <v>13</v>
      </c>
      <c r="J3941" s="6" t="str">
        <f t="shared" si="565"/>
        <v>3-24</v>
      </c>
      <c r="K3941" s="6" t="str">
        <f t="shared" si="566"/>
        <v>WK</v>
      </c>
      <c r="L3941" s="6" t="str">
        <f t="shared" si="567"/>
        <v>EVE</v>
      </c>
      <c r="M3941" s="6">
        <f t="shared" si="568"/>
        <v>0</v>
      </c>
    </row>
    <row r="3942" spans="3:13" x14ac:dyDescent="0.35">
      <c r="C3942" s="42">
        <v>42087.041666666664</v>
      </c>
      <c r="D3942" s="32">
        <v>1784.535400390625</v>
      </c>
      <c r="E3942" s="34" t="str">
        <f t="shared" si="560"/>
        <v>03-24</v>
      </c>
      <c r="F3942" s="6">
        <f t="shared" si="561"/>
        <v>1</v>
      </c>
      <c r="G3942" s="6">
        <f t="shared" si="562"/>
        <v>24</v>
      </c>
      <c r="H3942" s="6">
        <f t="shared" si="563"/>
        <v>3</v>
      </c>
      <c r="I3942" s="6">
        <f t="shared" si="564"/>
        <v>13</v>
      </c>
      <c r="J3942" s="6" t="str">
        <f t="shared" si="565"/>
        <v>3-24</v>
      </c>
      <c r="K3942" s="6" t="str">
        <f t="shared" si="566"/>
        <v>WK</v>
      </c>
      <c r="L3942" s="6" t="str">
        <f t="shared" si="567"/>
        <v>EVE</v>
      </c>
      <c r="M3942" s="6">
        <f t="shared" si="568"/>
        <v>0</v>
      </c>
    </row>
    <row r="3943" spans="3:13" x14ac:dyDescent="0.35">
      <c r="C3943" s="42">
        <v>42087.0625</v>
      </c>
      <c r="D3943" s="32">
        <v>1747.4903564453125</v>
      </c>
      <c r="E3943" s="34" t="str">
        <f t="shared" si="560"/>
        <v>03-24</v>
      </c>
      <c r="F3943" s="6">
        <f t="shared" si="561"/>
        <v>1</v>
      </c>
      <c r="G3943" s="6">
        <f t="shared" si="562"/>
        <v>24</v>
      </c>
      <c r="H3943" s="6">
        <f t="shared" si="563"/>
        <v>3</v>
      </c>
      <c r="I3943" s="6">
        <f t="shared" si="564"/>
        <v>13</v>
      </c>
      <c r="J3943" s="6" t="str">
        <f t="shared" si="565"/>
        <v>3-24</v>
      </c>
      <c r="K3943" s="6" t="str">
        <f t="shared" si="566"/>
        <v>WK</v>
      </c>
      <c r="L3943" s="6" t="str">
        <f t="shared" si="567"/>
        <v>EVE</v>
      </c>
      <c r="M3943" s="6">
        <f t="shared" si="568"/>
        <v>0</v>
      </c>
    </row>
    <row r="3944" spans="3:13" x14ac:dyDescent="0.35">
      <c r="C3944" s="42">
        <v>42087.083333333336</v>
      </c>
      <c r="D3944" s="32">
        <v>1713.4942626953125</v>
      </c>
      <c r="E3944" s="34" t="str">
        <f t="shared" si="560"/>
        <v>03-24</v>
      </c>
      <c r="F3944" s="6">
        <f t="shared" si="561"/>
        <v>2</v>
      </c>
      <c r="G3944" s="6">
        <f t="shared" si="562"/>
        <v>24</v>
      </c>
      <c r="H3944" s="6">
        <f t="shared" si="563"/>
        <v>3</v>
      </c>
      <c r="I3944" s="6">
        <f t="shared" si="564"/>
        <v>13</v>
      </c>
      <c r="J3944" s="6" t="str">
        <f t="shared" si="565"/>
        <v>3-24</v>
      </c>
      <c r="K3944" s="6" t="str">
        <f t="shared" si="566"/>
        <v>WK</v>
      </c>
      <c r="L3944" s="6" t="str">
        <f t="shared" si="567"/>
        <v>EVE</v>
      </c>
      <c r="M3944" s="6">
        <f t="shared" si="568"/>
        <v>0</v>
      </c>
    </row>
    <row r="3945" spans="3:13" x14ac:dyDescent="0.35">
      <c r="C3945" s="42">
        <v>42087.104166666664</v>
      </c>
      <c r="D3945" s="32">
        <v>1684.024658203125</v>
      </c>
      <c r="E3945" s="34" t="str">
        <f t="shared" si="560"/>
        <v>03-24</v>
      </c>
      <c r="F3945" s="6">
        <f t="shared" si="561"/>
        <v>2</v>
      </c>
      <c r="G3945" s="6">
        <f t="shared" si="562"/>
        <v>24</v>
      </c>
      <c r="H3945" s="6">
        <f t="shared" si="563"/>
        <v>3</v>
      </c>
      <c r="I3945" s="6">
        <f t="shared" si="564"/>
        <v>13</v>
      </c>
      <c r="J3945" s="6" t="str">
        <f t="shared" si="565"/>
        <v>3-24</v>
      </c>
      <c r="K3945" s="6" t="str">
        <f t="shared" si="566"/>
        <v>WK</v>
      </c>
      <c r="L3945" s="6" t="str">
        <f t="shared" si="567"/>
        <v>EVE</v>
      </c>
      <c r="M3945" s="6">
        <f t="shared" si="568"/>
        <v>0</v>
      </c>
    </row>
    <row r="3946" spans="3:13" x14ac:dyDescent="0.35">
      <c r="C3946" s="42">
        <v>42087.125</v>
      </c>
      <c r="D3946" s="32">
        <v>1671.62890625</v>
      </c>
      <c r="E3946" s="34" t="str">
        <f t="shared" si="560"/>
        <v>03-24</v>
      </c>
      <c r="F3946" s="6">
        <f t="shared" si="561"/>
        <v>3</v>
      </c>
      <c r="G3946" s="6">
        <f t="shared" si="562"/>
        <v>24</v>
      </c>
      <c r="H3946" s="6">
        <f t="shared" si="563"/>
        <v>3</v>
      </c>
      <c r="I3946" s="6">
        <f t="shared" si="564"/>
        <v>13</v>
      </c>
      <c r="J3946" s="6" t="str">
        <f t="shared" si="565"/>
        <v>3-24</v>
      </c>
      <c r="K3946" s="6" t="str">
        <f t="shared" si="566"/>
        <v>WK</v>
      </c>
      <c r="L3946" s="6" t="str">
        <f t="shared" si="567"/>
        <v>EVE</v>
      </c>
      <c r="M3946" s="6">
        <f t="shared" si="568"/>
        <v>0</v>
      </c>
    </row>
    <row r="3947" spans="3:13" x14ac:dyDescent="0.35">
      <c r="C3947" s="42">
        <v>42087.145833333336</v>
      </c>
      <c r="D3947" s="32">
        <v>1666.204345703125</v>
      </c>
      <c r="E3947" s="34" t="str">
        <f t="shared" si="560"/>
        <v>03-24</v>
      </c>
      <c r="F3947" s="6">
        <f t="shared" si="561"/>
        <v>3</v>
      </c>
      <c r="G3947" s="6">
        <f t="shared" si="562"/>
        <v>24</v>
      </c>
      <c r="H3947" s="6">
        <f t="shared" si="563"/>
        <v>3</v>
      </c>
      <c r="I3947" s="6">
        <f t="shared" si="564"/>
        <v>13</v>
      </c>
      <c r="J3947" s="6" t="str">
        <f t="shared" si="565"/>
        <v>3-24</v>
      </c>
      <c r="K3947" s="6" t="str">
        <f t="shared" si="566"/>
        <v>WK</v>
      </c>
      <c r="L3947" s="6" t="str">
        <f t="shared" si="567"/>
        <v>EVE</v>
      </c>
      <c r="M3947" s="6">
        <f t="shared" si="568"/>
        <v>0</v>
      </c>
    </row>
    <row r="3948" spans="3:13" x14ac:dyDescent="0.35">
      <c r="C3948" s="42">
        <v>42087.166666666664</v>
      </c>
      <c r="D3948" s="32">
        <v>1668.9423828125</v>
      </c>
      <c r="E3948" s="34" t="str">
        <f t="shared" si="560"/>
        <v>03-24</v>
      </c>
      <c r="F3948" s="6">
        <f t="shared" si="561"/>
        <v>4</v>
      </c>
      <c r="G3948" s="6">
        <f t="shared" si="562"/>
        <v>24</v>
      </c>
      <c r="H3948" s="6">
        <f t="shared" si="563"/>
        <v>3</v>
      </c>
      <c r="I3948" s="6">
        <f t="shared" si="564"/>
        <v>13</v>
      </c>
      <c r="J3948" s="6" t="str">
        <f t="shared" si="565"/>
        <v>3-24</v>
      </c>
      <c r="K3948" s="6" t="str">
        <f t="shared" si="566"/>
        <v>WK</v>
      </c>
      <c r="L3948" s="6" t="str">
        <f t="shared" si="567"/>
        <v>EVE</v>
      </c>
      <c r="M3948" s="6">
        <f t="shared" si="568"/>
        <v>0</v>
      </c>
    </row>
    <row r="3949" spans="3:13" x14ac:dyDescent="0.35">
      <c r="C3949" s="42">
        <v>42087.1875</v>
      </c>
      <c r="D3949" s="32">
        <v>1704.1005859375</v>
      </c>
      <c r="E3949" s="34" t="str">
        <f t="shared" si="560"/>
        <v>03-24</v>
      </c>
      <c r="F3949" s="6">
        <f t="shared" si="561"/>
        <v>4</v>
      </c>
      <c r="G3949" s="6">
        <f t="shared" si="562"/>
        <v>24</v>
      </c>
      <c r="H3949" s="6">
        <f t="shared" si="563"/>
        <v>3</v>
      </c>
      <c r="I3949" s="6">
        <f t="shared" si="564"/>
        <v>13</v>
      </c>
      <c r="J3949" s="6" t="str">
        <f t="shared" si="565"/>
        <v>3-24</v>
      </c>
      <c r="K3949" s="6" t="str">
        <f t="shared" si="566"/>
        <v>WK</v>
      </c>
      <c r="L3949" s="6" t="str">
        <f t="shared" si="567"/>
        <v>EVE</v>
      </c>
      <c r="M3949" s="6">
        <f t="shared" si="568"/>
        <v>0</v>
      </c>
    </row>
    <row r="3950" spans="3:13" x14ac:dyDescent="0.35">
      <c r="C3950" s="42">
        <v>42087.208333333336</v>
      </c>
      <c r="D3950" s="32">
        <v>1743.1778564453125</v>
      </c>
      <c r="E3950" s="34" t="str">
        <f t="shared" si="560"/>
        <v>03-24</v>
      </c>
      <c r="F3950" s="6">
        <f t="shared" si="561"/>
        <v>5</v>
      </c>
      <c r="G3950" s="6">
        <f t="shared" si="562"/>
        <v>24</v>
      </c>
      <c r="H3950" s="6">
        <f t="shared" si="563"/>
        <v>3</v>
      </c>
      <c r="I3950" s="6">
        <f t="shared" si="564"/>
        <v>13</v>
      </c>
      <c r="J3950" s="6" t="str">
        <f t="shared" si="565"/>
        <v>3-24</v>
      </c>
      <c r="K3950" s="6" t="str">
        <f t="shared" si="566"/>
        <v>WK</v>
      </c>
      <c r="L3950" s="6" t="str">
        <f t="shared" si="567"/>
        <v>EVE</v>
      </c>
      <c r="M3950" s="6">
        <f t="shared" si="568"/>
        <v>0</v>
      </c>
    </row>
    <row r="3951" spans="3:13" x14ac:dyDescent="0.35">
      <c r="C3951" s="42">
        <v>42087.229166666664</v>
      </c>
      <c r="D3951" s="32">
        <v>1846.819091796875</v>
      </c>
      <c r="E3951" s="34" t="str">
        <f t="shared" si="560"/>
        <v>03-24</v>
      </c>
      <c r="F3951" s="6">
        <f t="shared" si="561"/>
        <v>5</v>
      </c>
      <c r="G3951" s="6">
        <f t="shared" si="562"/>
        <v>24</v>
      </c>
      <c r="H3951" s="6">
        <f t="shared" si="563"/>
        <v>3</v>
      </c>
      <c r="I3951" s="6">
        <f t="shared" si="564"/>
        <v>13</v>
      </c>
      <c r="J3951" s="6" t="str">
        <f t="shared" si="565"/>
        <v>3-24</v>
      </c>
      <c r="K3951" s="6" t="str">
        <f t="shared" si="566"/>
        <v>WK</v>
      </c>
      <c r="L3951" s="6" t="str">
        <f t="shared" si="567"/>
        <v>EVE</v>
      </c>
      <c r="M3951" s="6">
        <f t="shared" si="568"/>
        <v>0</v>
      </c>
    </row>
    <row r="3952" spans="3:13" x14ac:dyDescent="0.35">
      <c r="C3952" s="42">
        <v>42087.25</v>
      </c>
      <c r="D3952" s="32">
        <v>1956.5557861328125</v>
      </c>
      <c r="E3952" s="34" t="str">
        <f t="shared" si="560"/>
        <v>03-24</v>
      </c>
      <c r="F3952" s="6">
        <f t="shared" si="561"/>
        <v>6</v>
      </c>
      <c r="G3952" s="6">
        <f t="shared" si="562"/>
        <v>24</v>
      </c>
      <c r="H3952" s="6">
        <f t="shared" si="563"/>
        <v>3</v>
      </c>
      <c r="I3952" s="6">
        <f t="shared" si="564"/>
        <v>13</v>
      </c>
      <c r="J3952" s="6" t="str">
        <f t="shared" si="565"/>
        <v>3-24</v>
      </c>
      <c r="K3952" s="6" t="str">
        <f t="shared" si="566"/>
        <v>WK</v>
      </c>
      <c r="L3952" s="6" t="str">
        <f t="shared" si="567"/>
        <v>EVE</v>
      </c>
      <c r="M3952" s="6">
        <f t="shared" si="568"/>
        <v>0</v>
      </c>
    </row>
    <row r="3953" spans="3:13" x14ac:dyDescent="0.35">
      <c r="C3953" s="42">
        <v>42087.270833333336</v>
      </c>
      <c r="D3953" s="32">
        <v>2145.01025390625</v>
      </c>
      <c r="E3953" s="34" t="str">
        <f t="shared" si="560"/>
        <v>03-24</v>
      </c>
      <c r="F3953" s="6">
        <f t="shared" si="561"/>
        <v>6</v>
      </c>
      <c r="G3953" s="6">
        <f t="shared" si="562"/>
        <v>24</v>
      </c>
      <c r="H3953" s="6">
        <f t="shared" si="563"/>
        <v>3</v>
      </c>
      <c r="I3953" s="6">
        <f t="shared" si="564"/>
        <v>13</v>
      </c>
      <c r="J3953" s="6" t="str">
        <f t="shared" si="565"/>
        <v>3-24</v>
      </c>
      <c r="K3953" s="6" t="str">
        <f t="shared" si="566"/>
        <v>WK</v>
      </c>
      <c r="L3953" s="6" t="str">
        <f t="shared" si="567"/>
        <v>EVE</v>
      </c>
      <c r="M3953" s="6">
        <f t="shared" si="568"/>
        <v>0</v>
      </c>
    </row>
    <row r="3954" spans="3:13" x14ac:dyDescent="0.35">
      <c r="C3954" s="42">
        <v>42087.291666666664</v>
      </c>
      <c r="D3954" s="32">
        <v>2200.34814453125</v>
      </c>
      <c r="E3954" s="34" t="str">
        <f t="shared" si="560"/>
        <v>03-24</v>
      </c>
      <c r="F3954" s="6">
        <f t="shared" si="561"/>
        <v>7</v>
      </c>
      <c r="G3954" s="6">
        <f t="shared" si="562"/>
        <v>24</v>
      </c>
      <c r="H3954" s="6">
        <f t="shared" si="563"/>
        <v>3</v>
      </c>
      <c r="I3954" s="6">
        <f t="shared" si="564"/>
        <v>13</v>
      </c>
      <c r="J3954" s="6" t="str">
        <f t="shared" si="565"/>
        <v>3-24</v>
      </c>
      <c r="K3954" s="6" t="str">
        <f t="shared" si="566"/>
        <v>WK</v>
      </c>
      <c r="L3954" s="6" t="str">
        <f t="shared" si="567"/>
        <v>DAY</v>
      </c>
      <c r="M3954" s="6">
        <f t="shared" si="568"/>
        <v>0</v>
      </c>
    </row>
    <row r="3955" spans="3:13" x14ac:dyDescent="0.35">
      <c r="C3955" s="42">
        <v>42087.3125</v>
      </c>
      <c r="D3955" s="32">
        <v>2248.23095703125</v>
      </c>
      <c r="E3955" s="34" t="str">
        <f t="shared" si="560"/>
        <v>03-24</v>
      </c>
      <c r="F3955" s="6">
        <f t="shared" si="561"/>
        <v>7</v>
      </c>
      <c r="G3955" s="6">
        <f t="shared" si="562"/>
        <v>24</v>
      </c>
      <c r="H3955" s="6">
        <f t="shared" si="563"/>
        <v>3</v>
      </c>
      <c r="I3955" s="6">
        <f t="shared" si="564"/>
        <v>13</v>
      </c>
      <c r="J3955" s="6" t="str">
        <f t="shared" si="565"/>
        <v>3-24</v>
      </c>
      <c r="K3955" s="6" t="str">
        <f t="shared" si="566"/>
        <v>WK</v>
      </c>
      <c r="L3955" s="6" t="str">
        <f t="shared" si="567"/>
        <v>DAY</v>
      </c>
      <c r="M3955" s="6">
        <f t="shared" si="568"/>
        <v>0</v>
      </c>
    </row>
    <row r="3956" spans="3:13" x14ac:dyDescent="0.35">
      <c r="C3956" s="42">
        <v>42087.333333333336</v>
      </c>
      <c r="D3956" s="32">
        <v>2255.096923828125</v>
      </c>
      <c r="E3956" s="34" t="str">
        <f t="shared" si="560"/>
        <v>03-24</v>
      </c>
      <c r="F3956" s="6">
        <f t="shared" si="561"/>
        <v>8</v>
      </c>
      <c r="G3956" s="6">
        <f t="shared" si="562"/>
        <v>24</v>
      </c>
      <c r="H3956" s="6">
        <f t="shared" si="563"/>
        <v>3</v>
      </c>
      <c r="I3956" s="6">
        <f t="shared" si="564"/>
        <v>13</v>
      </c>
      <c r="J3956" s="6" t="str">
        <f t="shared" si="565"/>
        <v>3-24</v>
      </c>
      <c r="K3956" s="6" t="str">
        <f t="shared" si="566"/>
        <v>WK</v>
      </c>
      <c r="L3956" s="6" t="str">
        <f t="shared" si="567"/>
        <v>DAY</v>
      </c>
      <c r="M3956" s="6">
        <f t="shared" si="568"/>
        <v>0</v>
      </c>
    </row>
    <row r="3957" spans="3:13" x14ac:dyDescent="0.35">
      <c r="C3957" s="42">
        <v>42087.354166666664</v>
      </c>
      <c r="D3957" s="32">
        <v>2282.287353515625</v>
      </c>
      <c r="E3957" s="34" t="str">
        <f t="shared" si="560"/>
        <v>03-24</v>
      </c>
      <c r="F3957" s="6">
        <f t="shared" si="561"/>
        <v>8</v>
      </c>
      <c r="G3957" s="6">
        <f t="shared" si="562"/>
        <v>24</v>
      </c>
      <c r="H3957" s="6">
        <f t="shared" si="563"/>
        <v>3</v>
      </c>
      <c r="I3957" s="6">
        <f t="shared" si="564"/>
        <v>13</v>
      </c>
      <c r="J3957" s="6" t="str">
        <f t="shared" si="565"/>
        <v>3-24</v>
      </c>
      <c r="K3957" s="6" t="str">
        <f t="shared" si="566"/>
        <v>WK</v>
      </c>
      <c r="L3957" s="6" t="str">
        <f t="shared" si="567"/>
        <v>DAY</v>
      </c>
      <c r="M3957" s="6">
        <f t="shared" si="568"/>
        <v>0</v>
      </c>
    </row>
    <row r="3958" spans="3:13" x14ac:dyDescent="0.35">
      <c r="C3958" s="42">
        <v>42087.375</v>
      </c>
      <c r="D3958" s="32">
        <v>2306.801025390625</v>
      </c>
      <c r="E3958" s="34" t="str">
        <f t="shared" si="560"/>
        <v>03-24</v>
      </c>
      <c r="F3958" s="6">
        <f t="shared" si="561"/>
        <v>9</v>
      </c>
      <c r="G3958" s="6">
        <f t="shared" si="562"/>
        <v>24</v>
      </c>
      <c r="H3958" s="6">
        <f t="shared" si="563"/>
        <v>3</v>
      </c>
      <c r="I3958" s="6">
        <f t="shared" si="564"/>
        <v>13</v>
      </c>
      <c r="J3958" s="6" t="str">
        <f t="shared" si="565"/>
        <v>3-24</v>
      </c>
      <c r="K3958" s="6" t="str">
        <f t="shared" si="566"/>
        <v>WK</v>
      </c>
      <c r="L3958" s="6" t="str">
        <f t="shared" si="567"/>
        <v>DAY</v>
      </c>
      <c r="M3958" s="6">
        <f t="shared" si="568"/>
        <v>0</v>
      </c>
    </row>
    <row r="3959" spans="3:13" x14ac:dyDescent="0.35">
      <c r="C3959" s="42">
        <v>42087.395833333336</v>
      </c>
      <c r="D3959" s="32">
        <v>2323.67578125</v>
      </c>
      <c r="E3959" s="34" t="str">
        <f t="shared" si="560"/>
        <v>03-24</v>
      </c>
      <c r="F3959" s="6">
        <f t="shared" si="561"/>
        <v>9</v>
      </c>
      <c r="G3959" s="6">
        <f t="shared" si="562"/>
        <v>24</v>
      </c>
      <c r="H3959" s="6">
        <f t="shared" si="563"/>
        <v>3</v>
      </c>
      <c r="I3959" s="6">
        <f t="shared" si="564"/>
        <v>13</v>
      </c>
      <c r="J3959" s="6" t="str">
        <f t="shared" si="565"/>
        <v>3-24</v>
      </c>
      <c r="K3959" s="6" t="str">
        <f t="shared" si="566"/>
        <v>WK</v>
      </c>
      <c r="L3959" s="6" t="str">
        <f t="shared" si="567"/>
        <v>DAY</v>
      </c>
      <c r="M3959" s="6">
        <f t="shared" si="568"/>
        <v>0</v>
      </c>
    </row>
    <row r="3960" spans="3:13" x14ac:dyDescent="0.35">
      <c r="C3960" s="42">
        <v>42087.416666666664</v>
      </c>
      <c r="D3960" s="32">
        <v>2337.75830078125</v>
      </c>
      <c r="E3960" s="34" t="str">
        <f t="shared" si="560"/>
        <v>03-24</v>
      </c>
      <c r="F3960" s="6">
        <f t="shared" si="561"/>
        <v>10</v>
      </c>
      <c r="G3960" s="6">
        <f t="shared" si="562"/>
        <v>24</v>
      </c>
      <c r="H3960" s="6">
        <f t="shared" si="563"/>
        <v>3</v>
      </c>
      <c r="I3960" s="6">
        <f t="shared" si="564"/>
        <v>13</v>
      </c>
      <c r="J3960" s="6" t="str">
        <f t="shared" si="565"/>
        <v>3-24</v>
      </c>
      <c r="K3960" s="6" t="str">
        <f t="shared" si="566"/>
        <v>WK</v>
      </c>
      <c r="L3960" s="6" t="str">
        <f t="shared" si="567"/>
        <v>DAY</v>
      </c>
      <c r="M3960" s="6">
        <f t="shared" si="568"/>
        <v>0</v>
      </c>
    </row>
    <row r="3961" spans="3:13" x14ac:dyDescent="0.35">
      <c r="C3961" s="42">
        <v>42087.4375</v>
      </c>
      <c r="D3961" s="32">
        <v>2364.89599609375</v>
      </c>
      <c r="E3961" s="34" t="str">
        <f t="shared" si="560"/>
        <v>03-24</v>
      </c>
      <c r="F3961" s="6">
        <f t="shared" si="561"/>
        <v>10</v>
      </c>
      <c r="G3961" s="6">
        <f t="shared" si="562"/>
        <v>24</v>
      </c>
      <c r="H3961" s="6">
        <f t="shared" si="563"/>
        <v>3</v>
      </c>
      <c r="I3961" s="6">
        <f t="shared" si="564"/>
        <v>13</v>
      </c>
      <c r="J3961" s="6" t="str">
        <f t="shared" si="565"/>
        <v>3-24</v>
      </c>
      <c r="K3961" s="6" t="str">
        <f t="shared" si="566"/>
        <v>WK</v>
      </c>
      <c r="L3961" s="6" t="str">
        <f t="shared" si="567"/>
        <v>DAY</v>
      </c>
      <c r="M3961" s="6">
        <f t="shared" si="568"/>
        <v>0</v>
      </c>
    </row>
    <row r="3962" spans="3:13" x14ac:dyDescent="0.35">
      <c r="C3962" s="42">
        <v>42087.458333333336</v>
      </c>
      <c r="D3962" s="32">
        <v>2367.56005859375</v>
      </c>
      <c r="E3962" s="34" t="str">
        <f t="shared" si="560"/>
        <v>03-24</v>
      </c>
      <c r="F3962" s="6">
        <f t="shared" si="561"/>
        <v>11</v>
      </c>
      <c r="G3962" s="6">
        <f t="shared" si="562"/>
        <v>24</v>
      </c>
      <c r="H3962" s="6">
        <f t="shared" si="563"/>
        <v>3</v>
      </c>
      <c r="I3962" s="6">
        <f t="shared" si="564"/>
        <v>13</v>
      </c>
      <c r="J3962" s="6" t="str">
        <f t="shared" si="565"/>
        <v>3-24</v>
      </c>
      <c r="K3962" s="6" t="str">
        <f t="shared" si="566"/>
        <v>WK</v>
      </c>
      <c r="L3962" s="6" t="str">
        <f t="shared" si="567"/>
        <v>DAY</v>
      </c>
      <c r="M3962" s="6">
        <f t="shared" si="568"/>
        <v>0</v>
      </c>
    </row>
    <row r="3963" spans="3:13" x14ac:dyDescent="0.35">
      <c r="C3963" s="42">
        <v>42087.479166666664</v>
      </c>
      <c r="D3963" s="32">
        <v>2364.447021484375</v>
      </c>
      <c r="E3963" s="34" t="str">
        <f t="shared" si="560"/>
        <v>03-24</v>
      </c>
      <c r="F3963" s="6">
        <f t="shared" si="561"/>
        <v>11</v>
      </c>
      <c r="G3963" s="6">
        <f t="shared" si="562"/>
        <v>24</v>
      </c>
      <c r="H3963" s="6">
        <f t="shared" si="563"/>
        <v>3</v>
      </c>
      <c r="I3963" s="6">
        <f t="shared" si="564"/>
        <v>13</v>
      </c>
      <c r="J3963" s="6" t="str">
        <f t="shared" si="565"/>
        <v>3-24</v>
      </c>
      <c r="K3963" s="6" t="str">
        <f t="shared" si="566"/>
        <v>WK</v>
      </c>
      <c r="L3963" s="6" t="str">
        <f t="shared" si="567"/>
        <v>DAY</v>
      </c>
      <c r="M3963" s="6">
        <f t="shared" si="568"/>
        <v>0</v>
      </c>
    </row>
    <row r="3964" spans="3:13" x14ac:dyDescent="0.35">
      <c r="C3964" s="42">
        <v>42087.5</v>
      </c>
      <c r="D3964" s="32">
        <v>2356.692626953125</v>
      </c>
      <c r="E3964" s="34" t="str">
        <f t="shared" si="560"/>
        <v>03-24</v>
      </c>
      <c r="F3964" s="6">
        <f t="shared" si="561"/>
        <v>12</v>
      </c>
      <c r="G3964" s="6">
        <f t="shared" si="562"/>
        <v>24</v>
      </c>
      <c r="H3964" s="6">
        <f t="shared" si="563"/>
        <v>3</v>
      </c>
      <c r="I3964" s="6">
        <f t="shared" si="564"/>
        <v>13</v>
      </c>
      <c r="J3964" s="6" t="str">
        <f t="shared" si="565"/>
        <v>3-24</v>
      </c>
      <c r="K3964" s="6" t="str">
        <f t="shared" si="566"/>
        <v>WK</v>
      </c>
      <c r="L3964" s="6" t="str">
        <f t="shared" si="567"/>
        <v>DAY</v>
      </c>
      <c r="M3964" s="6">
        <f t="shared" si="568"/>
        <v>0</v>
      </c>
    </row>
    <row r="3965" spans="3:13" x14ac:dyDescent="0.35">
      <c r="C3965" s="42">
        <v>42087.520833333336</v>
      </c>
      <c r="D3965" s="32">
        <v>2359.499267578125</v>
      </c>
      <c r="E3965" s="34" t="str">
        <f t="shared" si="560"/>
        <v>03-24</v>
      </c>
      <c r="F3965" s="6">
        <f t="shared" si="561"/>
        <v>12</v>
      </c>
      <c r="G3965" s="6">
        <f t="shared" si="562"/>
        <v>24</v>
      </c>
      <c r="H3965" s="6">
        <f t="shared" si="563"/>
        <v>3</v>
      </c>
      <c r="I3965" s="6">
        <f t="shared" si="564"/>
        <v>13</v>
      </c>
      <c r="J3965" s="6" t="str">
        <f t="shared" si="565"/>
        <v>3-24</v>
      </c>
      <c r="K3965" s="6" t="str">
        <f t="shared" si="566"/>
        <v>WK</v>
      </c>
      <c r="L3965" s="6" t="str">
        <f t="shared" si="567"/>
        <v>DAY</v>
      </c>
      <c r="M3965" s="6">
        <f t="shared" si="568"/>
        <v>0</v>
      </c>
    </row>
    <row r="3966" spans="3:13" x14ac:dyDescent="0.35">
      <c r="C3966" s="42">
        <v>42087.541666666664</v>
      </c>
      <c r="D3966" s="32">
        <v>2380.53125</v>
      </c>
      <c r="E3966" s="34" t="str">
        <f t="shared" si="560"/>
        <v>03-24</v>
      </c>
      <c r="F3966" s="6">
        <f t="shared" si="561"/>
        <v>13</v>
      </c>
      <c r="G3966" s="6">
        <f t="shared" si="562"/>
        <v>24</v>
      </c>
      <c r="H3966" s="6">
        <f t="shared" si="563"/>
        <v>3</v>
      </c>
      <c r="I3966" s="6">
        <f t="shared" si="564"/>
        <v>13</v>
      </c>
      <c r="J3966" s="6" t="str">
        <f t="shared" si="565"/>
        <v>3-24</v>
      </c>
      <c r="K3966" s="6" t="str">
        <f t="shared" si="566"/>
        <v>WK</v>
      </c>
      <c r="L3966" s="6" t="str">
        <f t="shared" si="567"/>
        <v>DAY</v>
      </c>
      <c r="M3966" s="6">
        <f t="shared" si="568"/>
        <v>0</v>
      </c>
    </row>
    <row r="3967" spans="3:13" x14ac:dyDescent="0.35">
      <c r="C3967" s="42">
        <v>42087.5625</v>
      </c>
      <c r="D3967" s="32">
        <v>2380.568603515625</v>
      </c>
      <c r="E3967" s="34" t="str">
        <f t="shared" si="560"/>
        <v>03-24</v>
      </c>
      <c r="F3967" s="6">
        <f t="shared" si="561"/>
        <v>13</v>
      </c>
      <c r="G3967" s="6">
        <f t="shared" si="562"/>
        <v>24</v>
      </c>
      <c r="H3967" s="6">
        <f t="shared" si="563"/>
        <v>3</v>
      </c>
      <c r="I3967" s="6">
        <f t="shared" si="564"/>
        <v>13</v>
      </c>
      <c r="J3967" s="6" t="str">
        <f t="shared" si="565"/>
        <v>3-24</v>
      </c>
      <c r="K3967" s="6" t="str">
        <f t="shared" si="566"/>
        <v>WK</v>
      </c>
      <c r="L3967" s="6" t="str">
        <f t="shared" si="567"/>
        <v>DAY</v>
      </c>
      <c r="M3967" s="6">
        <f t="shared" si="568"/>
        <v>0</v>
      </c>
    </row>
    <row r="3968" spans="3:13" x14ac:dyDescent="0.35">
      <c r="C3968" s="42">
        <v>42087.583333333336</v>
      </c>
      <c r="D3968" s="32">
        <v>2401.054931640625</v>
      </c>
      <c r="E3968" s="34" t="str">
        <f t="shared" si="560"/>
        <v>03-24</v>
      </c>
      <c r="F3968" s="6">
        <f t="shared" si="561"/>
        <v>14</v>
      </c>
      <c r="G3968" s="6">
        <f t="shared" si="562"/>
        <v>24</v>
      </c>
      <c r="H3968" s="6">
        <f t="shared" si="563"/>
        <v>3</v>
      </c>
      <c r="I3968" s="6">
        <f t="shared" si="564"/>
        <v>13</v>
      </c>
      <c r="J3968" s="6" t="str">
        <f t="shared" si="565"/>
        <v>3-24</v>
      </c>
      <c r="K3968" s="6" t="str">
        <f t="shared" si="566"/>
        <v>WK</v>
      </c>
      <c r="L3968" s="6" t="str">
        <f t="shared" si="567"/>
        <v>DAY</v>
      </c>
      <c r="M3968" s="6">
        <f t="shared" si="568"/>
        <v>0</v>
      </c>
    </row>
    <row r="3969" spans="3:13" x14ac:dyDescent="0.35">
      <c r="C3969" s="42">
        <v>42087.604166666664</v>
      </c>
      <c r="D3969" s="32">
        <v>2415.606201171875</v>
      </c>
      <c r="E3969" s="34" t="str">
        <f t="shared" si="560"/>
        <v>03-24</v>
      </c>
      <c r="F3969" s="6">
        <f t="shared" si="561"/>
        <v>14</v>
      </c>
      <c r="G3969" s="6">
        <f t="shared" si="562"/>
        <v>24</v>
      </c>
      <c r="H3969" s="6">
        <f t="shared" si="563"/>
        <v>3</v>
      </c>
      <c r="I3969" s="6">
        <f t="shared" si="564"/>
        <v>13</v>
      </c>
      <c r="J3969" s="6" t="str">
        <f t="shared" si="565"/>
        <v>3-24</v>
      </c>
      <c r="K3969" s="6" t="str">
        <f t="shared" si="566"/>
        <v>WK</v>
      </c>
      <c r="L3969" s="6" t="str">
        <f t="shared" si="567"/>
        <v>DAY</v>
      </c>
      <c r="M3969" s="6">
        <f t="shared" si="568"/>
        <v>0</v>
      </c>
    </row>
    <row r="3970" spans="3:13" x14ac:dyDescent="0.35">
      <c r="C3970" s="42">
        <v>42087.625</v>
      </c>
      <c r="D3970" s="32">
        <v>2413.535400390625</v>
      </c>
      <c r="E3970" s="34" t="str">
        <f t="shared" si="560"/>
        <v>03-24</v>
      </c>
      <c r="F3970" s="6">
        <f t="shared" si="561"/>
        <v>15</v>
      </c>
      <c r="G3970" s="6">
        <f t="shared" si="562"/>
        <v>24</v>
      </c>
      <c r="H3970" s="6">
        <f t="shared" si="563"/>
        <v>3</v>
      </c>
      <c r="I3970" s="6">
        <f t="shared" si="564"/>
        <v>13</v>
      </c>
      <c r="J3970" s="6" t="str">
        <f t="shared" si="565"/>
        <v>3-24</v>
      </c>
      <c r="K3970" s="6" t="str">
        <f t="shared" si="566"/>
        <v>WK</v>
      </c>
      <c r="L3970" s="6" t="str">
        <f t="shared" si="567"/>
        <v>DAY</v>
      </c>
      <c r="M3970" s="6">
        <f t="shared" si="568"/>
        <v>0</v>
      </c>
    </row>
    <row r="3971" spans="3:13" x14ac:dyDescent="0.35">
      <c r="C3971" s="42">
        <v>42087.645833333336</v>
      </c>
      <c r="D3971" s="32">
        <v>2435.77685546875</v>
      </c>
      <c r="E3971" s="34" t="str">
        <f t="shared" si="560"/>
        <v>03-24</v>
      </c>
      <c r="F3971" s="6">
        <f t="shared" si="561"/>
        <v>15</v>
      </c>
      <c r="G3971" s="6">
        <f t="shared" si="562"/>
        <v>24</v>
      </c>
      <c r="H3971" s="6">
        <f t="shared" si="563"/>
        <v>3</v>
      </c>
      <c r="I3971" s="6">
        <f t="shared" si="564"/>
        <v>13</v>
      </c>
      <c r="J3971" s="6" t="str">
        <f t="shared" si="565"/>
        <v>3-24</v>
      </c>
      <c r="K3971" s="6" t="str">
        <f t="shared" si="566"/>
        <v>WK</v>
      </c>
      <c r="L3971" s="6" t="str">
        <f t="shared" si="567"/>
        <v>DAY</v>
      </c>
      <c r="M3971" s="6">
        <f t="shared" si="568"/>
        <v>0</v>
      </c>
    </row>
    <row r="3972" spans="3:13" x14ac:dyDescent="0.35">
      <c r="C3972" s="42">
        <v>42087.666666666664</v>
      </c>
      <c r="D3972" s="32">
        <v>2454.06787109375</v>
      </c>
      <c r="E3972" s="34" t="str">
        <f t="shared" si="560"/>
        <v>03-24</v>
      </c>
      <c r="F3972" s="6">
        <f t="shared" si="561"/>
        <v>16</v>
      </c>
      <c r="G3972" s="6">
        <f t="shared" si="562"/>
        <v>24</v>
      </c>
      <c r="H3972" s="6">
        <f t="shared" si="563"/>
        <v>3</v>
      </c>
      <c r="I3972" s="6">
        <f t="shared" si="564"/>
        <v>13</v>
      </c>
      <c r="J3972" s="6" t="str">
        <f t="shared" si="565"/>
        <v>3-24</v>
      </c>
      <c r="K3972" s="6" t="str">
        <f t="shared" si="566"/>
        <v>WK</v>
      </c>
      <c r="L3972" s="6" t="str">
        <f t="shared" si="567"/>
        <v>DAY</v>
      </c>
      <c r="M3972" s="6">
        <f t="shared" si="568"/>
        <v>0</v>
      </c>
    </row>
    <row r="3973" spans="3:13" x14ac:dyDescent="0.35">
      <c r="C3973" s="42">
        <v>42087.6875</v>
      </c>
      <c r="D3973" s="32">
        <v>2542.82470703125</v>
      </c>
      <c r="E3973" s="34" t="str">
        <f t="shared" si="560"/>
        <v>03-24</v>
      </c>
      <c r="F3973" s="6">
        <f t="shared" si="561"/>
        <v>16</v>
      </c>
      <c r="G3973" s="6">
        <f t="shared" si="562"/>
        <v>24</v>
      </c>
      <c r="H3973" s="6">
        <f t="shared" si="563"/>
        <v>3</v>
      </c>
      <c r="I3973" s="6">
        <f t="shared" si="564"/>
        <v>13</v>
      </c>
      <c r="J3973" s="6" t="str">
        <f t="shared" si="565"/>
        <v>3-24</v>
      </c>
      <c r="K3973" s="6" t="str">
        <f t="shared" si="566"/>
        <v>WK</v>
      </c>
      <c r="L3973" s="6" t="str">
        <f t="shared" si="567"/>
        <v>DAY</v>
      </c>
      <c r="M3973" s="6">
        <f t="shared" si="568"/>
        <v>0</v>
      </c>
    </row>
    <row r="3974" spans="3:13" x14ac:dyDescent="0.35">
      <c r="C3974" s="42">
        <v>42087.708333333336</v>
      </c>
      <c r="D3974" s="32">
        <v>2521.61083984375</v>
      </c>
      <c r="E3974" s="34" t="str">
        <f t="shared" si="560"/>
        <v>03-24</v>
      </c>
      <c r="F3974" s="6">
        <f t="shared" si="561"/>
        <v>17</v>
      </c>
      <c r="G3974" s="6">
        <f t="shared" si="562"/>
        <v>24</v>
      </c>
      <c r="H3974" s="6">
        <f t="shared" si="563"/>
        <v>3</v>
      </c>
      <c r="I3974" s="6">
        <f t="shared" si="564"/>
        <v>13</v>
      </c>
      <c r="J3974" s="6" t="str">
        <f t="shared" si="565"/>
        <v>3-24</v>
      </c>
      <c r="K3974" s="6" t="str">
        <f t="shared" si="566"/>
        <v>WK</v>
      </c>
      <c r="L3974" s="6" t="str">
        <f t="shared" si="567"/>
        <v>EVE</v>
      </c>
      <c r="M3974" s="6">
        <f t="shared" si="568"/>
        <v>0</v>
      </c>
    </row>
    <row r="3975" spans="3:13" x14ac:dyDescent="0.35">
      <c r="C3975" s="42">
        <v>42087.729166666664</v>
      </c>
      <c r="D3975" s="32">
        <v>2871.395751953125</v>
      </c>
      <c r="E3975" s="34" t="str">
        <f t="shared" ref="E3975:E4038" si="569">TEXT(MONTH(C3975),"00")&amp;"-"&amp;TEXT(DAY(C3975),"00")</f>
        <v>03-24</v>
      </c>
      <c r="F3975" s="6">
        <f t="shared" ref="F3975:F4038" si="570">HOUR(C3975)</f>
        <v>17</v>
      </c>
      <c r="G3975" s="6">
        <f t="shared" ref="G3975:G4038" si="571">DAY(C3975)</f>
        <v>24</v>
      </c>
      <c r="H3975" s="6">
        <f t="shared" ref="H3975:H4038" si="572">MONTH(C3975)</f>
        <v>3</v>
      </c>
      <c r="I3975" s="6">
        <f t="shared" ref="I3975:I4038" si="573">WEEKNUM(C3975)</f>
        <v>13</v>
      </c>
      <c r="J3975" s="6" t="str">
        <f t="shared" ref="J3975:J4038" si="574">H3975&amp;"-"&amp;G3975</f>
        <v>3-24</v>
      </c>
      <c r="K3975" s="6" t="str">
        <f t="shared" ref="K3975:K4038" si="575">IF(WEEKDAY(C3975,11)&lt;6,"WK","WKND")</f>
        <v>WK</v>
      </c>
      <c r="L3975" s="6" t="str">
        <f t="shared" ref="L3975:L4038" si="576">IF(AND(F3975&lt;17,F3975&gt;6),"DAY","EVE")</f>
        <v>EVE</v>
      </c>
      <c r="M3975" s="6">
        <f t="shared" ref="M3975:M4038" si="577">IF(D3975&gt;4000,1,0)</f>
        <v>0</v>
      </c>
    </row>
    <row r="3976" spans="3:13" x14ac:dyDescent="0.35">
      <c r="C3976" s="42">
        <v>42087.75</v>
      </c>
      <c r="D3976" s="32">
        <v>2898.958984375</v>
      </c>
      <c r="E3976" s="34" t="str">
        <f t="shared" si="569"/>
        <v>03-24</v>
      </c>
      <c r="F3976" s="6">
        <f t="shared" si="570"/>
        <v>18</v>
      </c>
      <c r="G3976" s="6">
        <f t="shared" si="571"/>
        <v>24</v>
      </c>
      <c r="H3976" s="6">
        <f t="shared" si="572"/>
        <v>3</v>
      </c>
      <c r="I3976" s="6">
        <f t="shared" si="573"/>
        <v>13</v>
      </c>
      <c r="J3976" s="6" t="str">
        <f t="shared" si="574"/>
        <v>3-24</v>
      </c>
      <c r="K3976" s="6" t="str">
        <f t="shared" si="575"/>
        <v>WK</v>
      </c>
      <c r="L3976" s="6" t="str">
        <f t="shared" si="576"/>
        <v>EVE</v>
      </c>
      <c r="M3976" s="6">
        <f t="shared" si="577"/>
        <v>0</v>
      </c>
    </row>
    <row r="3977" spans="3:13" x14ac:dyDescent="0.35">
      <c r="C3977" s="42">
        <v>42087.770833333336</v>
      </c>
      <c r="D3977" s="32">
        <v>2927.651123046875</v>
      </c>
      <c r="E3977" s="34" t="str">
        <f t="shared" si="569"/>
        <v>03-24</v>
      </c>
      <c r="F3977" s="6">
        <f t="shared" si="570"/>
        <v>18</v>
      </c>
      <c r="G3977" s="6">
        <f t="shared" si="571"/>
        <v>24</v>
      </c>
      <c r="H3977" s="6">
        <f t="shared" si="572"/>
        <v>3</v>
      </c>
      <c r="I3977" s="6">
        <f t="shared" si="573"/>
        <v>13</v>
      </c>
      <c r="J3977" s="6" t="str">
        <f t="shared" si="574"/>
        <v>3-24</v>
      </c>
      <c r="K3977" s="6" t="str">
        <f t="shared" si="575"/>
        <v>WK</v>
      </c>
      <c r="L3977" s="6" t="str">
        <f t="shared" si="576"/>
        <v>EVE</v>
      </c>
      <c r="M3977" s="6">
        <f t="shared" si="577"/>
        <v>0</v>
      </c>
    </row>
    <row r="3978" spans="3:13" x14ac:dyDescent="0.35">
      <c r="C3978" s="42">
        <v>42087.791666666664</v>
      </c>
      <c r="D3978" s="32">
        <v>3016.388916015625</v>
      </c>
      <c r="E3978" s="34" t="str">
        <f t="shared" si="569"/>
        <v>03-24</v>
      </c>
      <c r="F3978" s="6">
        <f t="shared" si="570"/>
        <v>19</v>
      </c>
      <c r="G3978" s="6">
        <f t="shared" si="571"/>
        <v>24</v>
      </c>
      <c r="H3978" s="6">
        <f t="shared" si="572"/>
        <v>3</v>
      </c>
      <c r="I3978" s="6">
        <f t="shared" si="573"/>
        <v>13</v>
      </c>
      <c r="J3978" s="6" t="str">
        <f t="shared" si="574"/>
        <v>3-24</v>
      </c>
      <c r="K3978" s="6" t="str">
        <f t="shared" si="575"/>
        <v>WK</v>
      </c>
      <c r="L3978" s="6" t="str">
        <f t="shared" si="576"/>
        <v>EVE</v>
      </c>
      <c r="M3978" s="6">
        <f t="shared" si="577"/>
        <v>0</v>
      </c>
    </row>
    <row r="3979" spans="3:13" x14ac:dyDescent="0.35">
      <c r="C3979" s="42">
        <v>42087.8125</v>
      </c>
      <c r="D3979" s="32">
        <v>2782.537841796875</v>
      </c>
      <c r="E3979" s="34" t="str">
        <f t="shared" si="569"/>
        <v>03-24</v>
      </c>
      <c r="F3979" s="6">
        <f t="shared" si="570"/>
        <v>19</v>
      </c>
      <c r="G3979" s="6">
        <f t="shared" si="571"/>
        <v>24</v>
      </c>
      <c r="H3979" s="6">
        <f t="shared" si="572"/>
        <v>3</v>
      </c>
      <c r="I3979" s="6">
        <f t="shared" si="573"/>
        <v>13</v>
      </c>
      <c r="J3979" s="6" t="str">
        <f t="shared" si="574"/>
        <v>3-24</v>
      </c>
      <c r="K3979" s="6" t="str">
        <f t="shared" si="575"/>
        <v>WK</v>
      </c>
      <c r="L3979" s="6" t="str">
        <f t="shared" si="576"/>
        <v>EVE</v>
      </c>
      <c r="M3979" s="6">
        <f t="shared" si="577"/>
        <v>0</v>
      </c>
    </row>
    <row r="3980" spans="3:13" x14ac:dyDescent="0.35">
      <c r="C3980" s="42">
        <v>42087.833333333336</v>
      </c>
      <c r="D3980" s="32">
        <v>2780.2705078125</v>
      </c>
      <c r="E3980" s="34" t="str">
        <f t="shared" si="569"/>
        <v>03-24</v>
      </c>
      <c r="F3980" s="6">
        <f t="shared" si="570"/>
        <v>20</v>
      </c>
      <c r="G3980" s="6">
        <f t="shared" si="571"/>
        <v>24</v>
      </c>
      <c r="H3980" s="6">
        <f t="shared" si="572"/>
        <v>3</v>
      </c>
      <c r="I3980" s="6">
        <f t="shared" si="573"/>
        <v>13</v>
      </c>
      <c r="J3980" s="6" t="str">
        <f t="shared" si="574"/>
        <v>3-24</v>
      </c>
      <c r="K3980" s="6" t="str">
        <f t="shared" si="575"/>
        <v>WK</v>
      </c>
      <c r="L3980" s="6" t="str">
        <f t="shared" si="576"/>
        <v>EVE</v>
      </c>
      <c r="M3980" s="6">
        <f t="shared" si="577"/>
        <v>0</v>
      </c>
    </row>
    <row r="3981" spans="3:13" x14ac:dyDescent="0.35">
      <c r="C3981" s="42">
        <v>42087.854166666664</v>
      </c>
      <c r="D3981" s="32">
        <v>2727.92919921875</v>
      </c>
      <c r="E3981" s="34" t="str">
        <f t="shared" si="569"/>
        <v>03-24</v>
      </c>
      <c r="F3981" s="6">
        <f t="shared" si="570"/>
        <v>20</v>
      </c>
      <c r="G3981" s="6">
        <f t="shared" si="571"/>
        <v>24</v>
      </c>
      <c r="H3981" s="6">
        <f t="shared" si="572"/>
        <v>3</v>
      </c>
      <c r="I3981" s="6">
        <f t="shared" si="573"/>
        <v>13</v>
      </c>
      <c r="J3981" s="6" t="str">
        <f t="shared" si="574"/>
        <v>3-24</v>
      </c>
      <c r="K3981" s="6" t="str">
        <f t="shared" si="575"/>
        <v>WK</v>
      </c>
      <c r="L3981" s="6" t="str">
        <f t="shared" si="576"/>
        <v>EVE</v>
      </c>
      <c r="M3981" s="6">
        <f t="shared" si="577"/>
        <v>0</v>
      </c>
    </row>
    <row r="3982" spans="3:13" x14ac:dyDescent="0.35">
      <c r="C3982" s="42">
        <v>42087.875</v>
      </c>
      <c r="D3982" s="32">
        <v>2648.71142578125</v>
      </c>
      <c r="E3982" s="34" t="str">
        <f t="shared" si="569"/>
        <v>03-24</v>
      </c>
      <c r="F3982" s="6">
        <f t="shared" si="570"/>
        <v>21</v>
      </c>
      <c r="G3982" s="6">
        <f t="shared" si="571"/>
        <v>24</v>
      </c>
      <c r="H3982" s="6">
        <f t="shared" si="572"/>
        <v>3</v>
      </c>
      <c r="I3982" s="6">
        <f t="shared" si="573"/>
        <v>13</v>
      </c>
      <c r="J3982" s="6" t="str">
        <f t="shared" si="574"/>
        <v>3-24</v>
      </c>
      <c r="K3982" s="6" t="str">
        <f t="shared" si="575"/>
        <v>WK</v>
      </c>
      <c r="L3982" s="6" t="str">
        <f t="shared" si="576"/>
        <v>EVE</v>
      </c>
      <c r="M3982" s="6">
        <f t="shared" si="577"/>
        <v>0</v>
      </c>
    </row>
    <row r="3983" spans="3:13" x14ac:dyDescent="0.35">
      <c r="C3983" s="42">
        <v>42087.895833333336</v>
      </c>
      <c r="D3983" s="32">
        <v>2542.79345703125</v>
      </c>
      <c r="E3983" s="34" t="str">
        <f t="shared" si="569"/>
        <v>03-24</v>
      </c>
      <c r="F3983" s="6">
        <f t="shared" si="570"/>
        <v>21</v>
      </c>
      <c r="G3983" s="6">
        <f t="shared" si="571"/>
        <v>24</v>
      </c>
      <c r="H3983" s="6">
        <f t="shared" si="572"/>
        <v>3</v>
      </c>
      <c r="I3983" s="6">
        <f t="shared" si="573"/>
        <v>13</v>
      </c>
      <c r="J3983" s="6" t="str">
        <f t="shared" si="574"/>
        <v>3-24</v>
      </c>
      <c r="K3983" s="6" t="str">
        <f t="shared" si="575"/>
        <v>WK</v>
      </c>
      <c r="L3983" s="6" t="str">
        <f t="shared" si="576"/>
        <v>EVE</v>
      </c>
      <c r="M3983" s="6">
        <f t="shared" si="577"/>
        <v>0</v>
      </c>
    </row>
    <row r="3984" spans="3:13" x14ac:dyDescent="0.35">
      <c r="C3984" s="42">
        <v>42087.916666666664</v>
      </c>
      <c r="D3984" s="32">
        <v>2415.526611328125</v>
      </c>
      <c r="E3984" s="34" t="str">
        <f t="shared" si="569"/>
        <v>03-24</v>
      </c>
      <c r="F3984" s="6">
        <f t="shared" si="570"/>
        <v>22</v>
      </c>
      <c r="G3984" s="6">
        <f t="shared" si="571"/>
        <v>24</v>
      </c>
      <c r="H3984" s="6">
        <f t="shared" si="572"/>
        <v>3</v>
      </c>
      <c r="I3984" s="6">
        <f t="shared" si="573"/>
        <v>13</v>
      </c>
      <c r="J3984" s="6" t="str">
        <f t="shared" si="574"/>
        <v>3-24</v>
      </c>
      <c r="K3984" s="6" t="str">
        <f t="shared" si="575"/>
        <v>WK</v>
      </c>
      <c r="L3984" s="6" t="str">
        <f t="shared" si="576"/>
        <v>EVE</v>
      </c>
      <c r="M3984" s="6">
        <f t="shared" si="577"/>
        <v>0</v>
      </c>
    </row>
    <row r="3985" spans="3:13" x14ac:dyDescent="0.35">
      <c r="C3985" s="42">
        <v>42087.9375</v>
      </c>
      <c r="D3985" s="32">
        <v>2275.56640625</v>
      </c>
      <c r="E3985" s="34" t="str">
        <f t="shared" si="569"/>
        <v>03-24</v>
      </c>
      <c r="F3985" s="6">
        <f t="shared" si="570"/>
        <v>22</v>
      </c>
      <c r="G3985" s="6">
        <f t="shared" si="571"/>
        <v>24</v>
      </c>
      <c r="H3985" s="6">
        <f t="shared" si="572"/>
        <v>3</v>
      </c>
      <c r="I3985" s="6">
        <f t="shared" si="573"/>
        <v>13</v>
      </c>
      <c r="J3985" s="6" t="str">
        <f t="shared" si="574"/>
        <v>3-24</v>
      </c>
      <c r="K3985" s="6" t="str">
        <f t="shared" si="575"/>
        <v>WK</v>
      </c>
      <c r="L3985" s="6" t="str">
        <f t="shared" si="576"/>
        <v>EVE</v>
      </c>
      <c r="M3985" s="6">
        <f t="shared" si="577"/>
        <v>0</v>
      </c>
    </row>
    <row r="3986" spans="3:13" x14ac:dyDescent="0.35">
      <c r="C3986" s="42">
        <v>42087.958333333336</v>
      </c>
      <c r="D3986" s="32">
        <v>2144.0029296875</v>
      </c>
      <c r="E3986" s="34" t="str">
        <f t="shared" si="569"/>
        <v>03-24</v>
      </c>
      <c r="F3986" s="6">
        <f t="shared" si="570"/>
        <v>23</v>
      </c>
      <c r="G3986" s="6">
        <f t="shared" si="571"/>
        <v>24</v>
      </c>
      <c r="H3986" s="6">
        <f t="shared" si="572"/>
        <v>3</v>
      </c>
      <c r="I3986" s="6">
        <f t="shared" si="573"/>
        <v>13</v>
      </c>
      <c r="J3986" s="6" t="str">
        <f t="shared" si="574"/>
        <v>3-24</v>
      </c>
      <c r="K3986" s="6" t="str">
        <f t="shared" si="575"/>
        <v>WK</v>
      </c>
      <c r="L3986" s="6" t="str">
        <f t="shared" si="576"/>
        <v>EVE</v>
      </c>
      <c r="M3986" s="6">
        <f t="shared" si="577"/>
        <v>0</v>
      </c>
    </row>
    <row r="3987" spans="3:13" x14ac:dyDescent="0.35">
      <c r="C3987" s="42">
        <v>42087.979166666664</v>
      </c>
      <c r="D3987" s="32">
        <v>2030.632080078125</v>
      </c>
      <c r="E3987" s="34" t="str">
        <f t="shared" si="569"/>
        <v>03-24</v>
      </c>
      <c r="F3987" s="6">
        <f t="shared" si="570"/>
        <v>23</v>
      </c>
      <c r="G3987" s="6">
        <f t="shared" si="571"/>
        <v>24</v>
      </c>
      <c r="H3987" s="6">
        <f t="shared" si="572"/>
        <v>3</v>
      </c>
      <c r="I3987" s="6">
        <f t="shared" si="573"/>
        <v>13</v>
      </c>
      <c r="J3987" s="6" t="str">
        <f t="shared" si="574"/>
        <v>3-24</v>
      </c>
      <c r="K3987" s="6" t="str">
        <f t="shared" si="575"/>
        <v>WK</v>
      </c>
      <c r="L3987" s="6" t="str">
        <f t="shared" si="576"/>
        <v>EVE</v>
      </c>
      <c r="M3987" s="6">
        <f t="shared" si="577"/>
        <v>0</v>
      </c>
    </row>
    <row r="3988" spans="3:13" x14ac:dyDescent="0.35">
      <c r="C3988" s="42">
        <v>42088</v>
      </c>
      <c r="D3988" s="32">
        <v>1927.9261474609375</v>
      </c>
      <c r="E3988" s="34" t="str">
        <f t="shared" si="569"/>
        <v>03-25</v>
      </c>
      <c r="F3988" s="6">
        <f t="shared" si="570"/>
        <v>0</v>
      </c>
      <c r="G3988" s="6">
        <f t="shared" si="571"/>
        <v>25</v>
      </c>
      <c r="H3988" s="6">
        <f t="shared" si="572"/>
        <v>3</v>
      </c>
      <c r="I3988" s="6">
        <f t="shared" si="573"/>
        <v>13</v>
      </c>
      <c r="J3988" s="6" t="str">
        <f t="shared" si="574"/>
        <v>3-25</v>
      </c>
      <c r="K3988" s="6" t="str">
        <f t="shared" si="575"/>
        <v>WK</v>
      </c>
      <c r="L3988" s="6" t="str">
        <f t="shared" si="576"/>
        <v>EVE</v>
      </c>
      <c r="M3988" s="6">
        <f t="shared" si="577"/>
        <v>0</v>
      </c>
    </row>
    <row r="3989" spans="3:13" x14ac:dyDescent="0.35">
      <c r="C3989" s="42">
        <v>42088.020833333336</v>
      </c>
      <c r="D3989" s="32">
        <v>1868.64306640625</v>
      </c>
      <c r="E3989" s="34" t="str">
        <f t="shared" si="569"/>
        <v>03-25</v>
      </c>
      <c r="F3989" s="6">
        <f t="shared" si="570"/>
        <v>0</v>
      </c>
      <c r="G3989" s="6">
        <f t="shared" si="571"/>
        <v>25</v>
      </c>
      <c r="H3989" s="6">
        <f t="shared" si="572"/>
        <v>3</v>
      </c>
      <c r="I3989" s="6">
        <f t="shared" si="573"/>
        <v>13</v>
      </c>
      <c r="J3989" s="6" t="str">
        <f t="shared" si="574"/>
        <v>3-25</v>
      </c>
      <c r="K3989" s="6" t="str">
        <f t="shared" si="575"/>
        <v>WK</v>
      </c>
      <c r="L3989" s="6" t="str">
        <f t="shared" si="576"/>
        <v>EVE</v>
      </c>
      <c r="M3989" s="6">
        <f t="shared" si="577"/>
        <v>0</v>
      </c>
    </row>
    <row r="3990" spans="3:13" x14ac:dyDescent="0.35">
      <c r="C3990" s="42">
        <v>42088.041666666664</v>
      </c>
      <c r="D3990" s="32">
        <v>1811.218017578125</v>
      </c>
      <c r="E3990" s="34" t="str">
        <f t="shared" si="569"/>
        <v>03-25</v>
      </c>
      <c r="F3990" s="6">
        <f t="shared" si="570"/>
        <v>1</v>
      </c>
      <c r="G3990" s="6">
        <f t="shared" si="571"/>
        <v>25</v>
      </c>
      <c r="H3990" s="6">
        <f t="shared" si="572"/>
        <v>3</v>
      </c>
      <c r="I3990" s="6">
        <f t="shared" si="573"/>
        <v>13</v>
      </c>
      <c r="J3990" s="6" t="str">
        <f t="shared" si="574"/>
        <v>3-25</v>
      </c>
      <c r="K3990" s="6" t="str">
        <f t="shared" si="575"/>
        <v>WK</v>
      </c>
      <c r="L3990" s="6" t="str">
        <f t="shared" si="576"/>
        <v>EVE</v>
      </c>
      <c r="M3990" s="6">
        <f t="shared" si="577"/>
        <v>0</v>
      </c>
    </row>
    <row r="3991" spans="3:13" x14ac:dyDescent="0.35">
      <c r="C3991" s="42">
        <v>42088.0625</v>
      </c>
      <c r="D3991" s="32">
        <v>1765.118896484375</v>
      </c>
      <c r="E3991" s="34" t="str">
        <f t="shared" si="569"/>
        <v>03-25</v>
      </c>
      <c r="F3991" s="6">
        <f t="shared" si="570"/>
        <v>1</v>
      </c>
      <c r="G3991" s="6">
        <f t="shared" si="571"/>
        <v>25</v>
      </c>
      <c r="H3991" s="6">
        <f t="shared" si="572"/>
        <v>3</v>
      </c>
      <c r="I3991" s="6">
        <f t="shared" si="573"/>
        <v>13</v>
      </c>
      <c r="J3991" s="6" t="str">
        <f t="shared" si="574"/>
        <v>3-25</v>
      </c>
      <c r="K3991" s="6" t="str">
        <f t="shared" si="575"/>
        <v>WK</v>
      </c>
      <c r="L3991" s="6" t="str">
        <f t="shared" si="576"/>
        <v>EVE</v>
      </c>
      <c r="M3991" s="6">
        <f t="shared" si="577"/>
        <v>0</v>
      </c>
    </row>
    <row r="3992" spans="3:13" x14ac:dyDescent="0.35">
      <c r="C3992" s="42">
        <v>42088.083333333336</v>
      </c>
      <c r="D3992" s="32">
        <v>1734.7958984375</v>
      </c>
      <c r="E3992" s="34" t="str">
        <f t="shared" si="569"/>
        <v>03-25</v>
      </c>
      <c r="F3992" s="6">
        <f t="shared" si="570"/>
        <v>2</v>
      </c>
      <c r="G3992" s="6">
        <f t="shared" si="571"/>
        <v>25</v>
      </c>
      <c r="H3992" s="6">
        <f t="shared" si="572"/>
        <v>3</v>
      </c>
      <c r="I3992" s="6">
        <f t="shared" si="573"/>
        <v>13</v>
      </c>
      <c r="J3992" s="6" t="str">
        <f t="shared" si="574"/>
        <v>3-25</v>
      </c>
      <c r="K3992" s="6" t="str">
        <f t="shared" si="575"/>
        <v>WK</v>
      </c>
      <c r="L3992" s="6" t="str">
        <f t="shared" si="576"/>
        <v>EVE</v>
      </c>
      <c r="M3992" s="6">
        <f t="shared" si="577"/>
        <v>0</v>
      </c>
    </row>
    <row r="3993" spans="3:13" x14ac:dyDescent="0.35">
      <c r="C3993" s="42">
        <v>42088.104166666664</v>
      </c>
      <c r="D3993" s="32">
        <v>1703.459716796875</v>
      </c>
      <c r="E3993" s="34" t="str">
        <f t="shared" si="569"/>
        <v>03-25</v>
      </c>
      <c r="F3993" s="6">
        <f t="shared" si="570"/>
        <v>2</v>
      </c>
      <c r="G3993" s="6">
        <f t="shared" si="571"/>
        <v>25</v>
      </c>
      <c r="H3993" s="6">
        <f t="shared" si="572"/>
        <v>3</v>
      </c>
      <c r="I3993" s="6">
        <f t="shared" si="573"/>
        <v>13</v>
      </c>
      <c r="J3993" s="6" t="str">
        <f t="shared" si="574"/>
        <v>3-25</v>
      </c>
      <c r="K3993" s="6" t="str">
        <f t="shared" si="575"/>
        <v>WK</v>
      </c>
      <c r="L3993" s="6" t="str">
        <f t="shared" si="576"/>
        <v>EVE</v>
      </c>
      <c r="M3993" s="6">
        <f t="shared" si="577"/>
        <v>0</v>
      </c>
    </row>
    <row r="3994" spans="3:13" x14ac:dyDescent="0.35">
      <c r="C3994" s="42">
        <v>42088.125</v>
      </c>
      <c r="D3994" s="32">
        <v>1681.4298095703125</v>
      </c>
      <c r="E3994" s="34" t="str">
        <f t="shared" si="569"/>
        <v>03-25</v>
      </c>
      <c r="F3994" s="6">
        <f t="shared" si="570"/>
        <v>3</v>
      </c>
      <c r="G3994" s="6">
        <f t="shared" si="571"/>
        <v>25</v>
      </c>
      <c r="H3994" s="6">
        <f t="shared" si="572"/>
        <v>3</v>
      </c>
      <c r="I3994" s="6">
        <f t="shared" si="573"/>
        <v>13</v>
      </c>
      <c r="J3994" s="6" t="str">
        <f t="shared" si="574"/>
        <v>3-25</v>
      </c>
      <c r="K3994" s="6" t="str">
        <f t="shared" si="575"/>
        <v>WK</v>
      </c>
      <c r="L3994" s="6" t="str">
        <f t="shared" si="576"/>
        <v>EVE</v>
      </c>
      <c r="M3994" s="6">
        <f t="shared" si="577"/>
        <v>0</v>
      </c>
    </row>
    <row r="3995" spans="3:13" x14ac:dyDescent="0.35">
      <c r="C3995" s="42">
        <v>42088.145833333336</v>
      </c>
      <c r="D3995" s="32">
        <v>1680.4078369140625</v>
      </c>
      <c r="E3995" s="34" t="str">
        <f t="shared" si="569"/>
        <v>03-25</v>
      </c>
      <c r="F3995" s="6">
        <f t="shared" si="570"/>
        <v>3</v>
      </c>
      <c r="G3995" s="6">
        <f t="shared" si="571"/>
        <v>25</v>
      </c>
      <c r="H3995" s="6">
        <f t="shared" si="572"/>
        <v>3</v>
      </c>
      <c r="I3995" s="6">
        <f t="shared" si="573"/>
        <v>13</v>
      </c>
      <c r="J3995" s="6" t="str">
        <f t="shared" si="574"/>
        <v>3-25</v>
      </c>
      <c r="K3995" s="6" t="str">
        <f t="shared" si="575"/>
        <v>WK</v>
      </c>
      <c r="L3995" s="6" t="str">
        <f t="shared" si="576"/>
        <v>EVE</v>
      </c>
      <c r="M3995" s="6">
        <f t="shared" si="577"/>
        <v>0</v>
      </c>
    </row>
    <row r="3996" spans="3:13" x14ac:dyDescent="0.35">
      <c r="C3996" s="42">
        <v>42088.166666666664</v>
      </c>
      <c r="D3996" s="32">
        <v>1684.443359375</v>
      </c>
      <c r="E3996" s="34" t="str">
        <f t="shared" si="569"/>
        <v>03-25</v>
      </c>
      <c r="F3996" s="6">
        <f t="shared" si="570"/>
        <v>4</v>
      </c>
      <c r="G3996" s="6">
        <f t="shared" si="571"/>
        <v>25</v>
      </c>
      <c r="H3996" s="6">
        <f t="shared" si="572"/>
        <v>3</v>
      </c>
      <c r="I3996" s="6">
        <f t="shared" si="573"/>
        <v>13</v>
      </c>
      <c r="J3996" s="6" t="str">
        <f t="shared" si="574"/>
        <v>3-25</v>
      </c>
      <c r="K3996" s="6" t="str">
        <f t="shared" si="575"/>
        <v>WK</v>
      </c>
      <c r="L3996" s="6" t="str">
        <f t="shared" si="576"/>
        <v>EVE</v>
      </c>
      <c r="M3996" s="6">
        <f t="shared" si="577"/>
        <v>0</v>
      </c>
    </row>
    <row r="3997" spans="3:13" x14ac:dyDescent="0.35">
      <c r="C3997" s="42">
        <v>42088.1875</v>
      </c>
      <c r="D3997" s="32">
        <v>1718.72314453125</v>
      </c>
      <c r="E3997" s="34" t="str">
        <f t="shared" si="569"/>
        <v>03-25</v>
      </c>
      <c r="F3997" s="6">
        <f t="shared" si="570"/>
        <v>4</v>
      </c>
      <c r="G3997" s="6">
        <f t="shared" si="571"/>
        <v>25</v>
      </c>
      <c r="H3997" s="6">
        <f t="shared" si="572"/>
        <v>3</v>
      </c>
      <c r="I3997" s="6">
        <f t="shared" si="573"/>
        <v>13</v>
      </c>
      <c r="J3997" s="6" t="str">
        <f t="shared" si="574"/>
        <v>3-25</v>
      </c>
      <c r="K3997" s="6" t="str">
        <f t="shared" si="575"/>
        <v>WK</v>
      </c>
      <c r="L3997" s="6" t="str">
        <f t="shared" si="576"/>
        <v>EVE</v>
      </c>
      <c r="M3997" s="6">
        <f t="shared" si="577"/>
        <v>0</v>
      </c>
    </row>
    <row r="3998" spans="3:13" x14ac:dyDescent="0.35">
      <c r="C3998" s="42">
        <v>42088.208333333336</v>
      </c>
      <c r="D3998" s="32">
        <v>1771.7247314453125</v>
      </c>
      <c r="E3998" s="34" t="str">
        <f t="shared" si="569"/>
        <v>03-25</v>
      </c>
      <c r="F3998" s="6">
        <f t="shared" si="570"/>
        <v>5</v>
      </c>
      <c r="G3998" s="6">
        <f t="shared" si="571"/>
        <v>25</v>
      </c>
      <c r="H3998" s="6">
        <f t="shared" si="572"/>
        <v>3</v>
      </c>
      <c r="I3998" s="6">
        <f t="shared" si="573"/>
        <v>13</v>
      </c>
      <c r="J3998" s="6" t="str">
        <f t="shared" si="574"/>
        <v>3-25</v>
      </c>
      <c r="K3998" s="6" t="str">
        <f t="shared" si="575"/>
        <v>WK</v>
      </c>
      <c r="L3998" s="6" t="str">
        <f t="shared" si="576"/>
        <v>EVE</v>
      </c>
      <c r="M3998" s="6">
        <f t="shared" si="577"/>
        <v>0</v>
      </c>
    </row>
    <row r="3999" spans="3:13" x14ac:dyDescent="0.35">
      <c r="C3999" s="42">
        <v>42088.229166666664</v>
      </c>
      <c r="D3999" s="32">
        <v>1865.3880615234375</v>
      </c>
      <c r="E3999" s="34" t="str">
        <f t="shared" si="569"/>
        <v>03-25</v>
      </c>
      <c r="F3999" s="6">
        <f t="shared" si="570"/>
        <v>5</v>
      </c>
      <c r="G3999" s="6">
        <f t="shared" si="571"/>
        <v>25</v>
      </c>
      <c r="H3999" s="6">
        <f t="shared" si="572"/>
        <v>3</v>
      </c>
      <c r="I3999" s="6">
        <f t="shared" si="573"/>
        <v>13</v>
      </c>
      <c r="J3999" s="6" t="str">
        <f t="shared" si="574"/>
        <v>3-25</v>
      </c>
      <c r="K3999" s="6" t="str">
        <f t="shared" si="575"/>
        <v>WK</v>
      </c>
      <c r="L3999" s="6" t="str">
        <f t="shared" si="576"/>
        <v>EVE</v>
      </c>
      <c r="M3999" s="6">
        <f t="shared" si="577"/>
        <v>0</v>
      </c>
    </row>
    <row r="4000" spans="3:13" x14ac:dyDescent="0.35">
      <c r="C4000" s="42">
        <v>42088.25</v>
      </c>
      <c r="D4000" s="32">
        <v>1979.38330078125</v>
      </c>
      <c r="E4000" s="34" t="str">
        <f t="shared" si="569"/>
        <v>03-25</v>
      </c>
      <c r="F4000" s="6">
        <f t="shared" si="570"/>
        <v>6</v>
      </c>
      <c r="G4000" s="6">
        <f t="shared" si="571"/>
        <v>25</v>
      </c>
      <c r="H4000" s="6">
        <f t="shared" si="572"/>
        <v>3</v>
      </c>
      <c r="I4000" s="6">
        <f t="shared" si="573"/>
        <v>13</v>
      </c>
      <c r="J4000" s="6" t="str">
        <f t="shared" si="574"/>
        <v>3-25</v>
      </c>
      <c r="K4000" s="6" t="str">
        <f t="shared" si="575"/>
        <v>WK</v>
      </c>
      <c r="L4000" s="6" t="str">
        <f t="shared" si="576"/>
        <v>EVE</v>
      </c>
      <c r="M4000" s="6">
        <f t="shared" si="577"/>
        <v>0</v>
      </c>
    </row>
    <row r="4001" spans="3:13" x14ac:dyDescent="0.35">
      <c r="C4001" s="42">
        <v>42088.270833333336</v>
      </c>
      <c r="D4001" s="32">
        <v>2155.668701171875</v>
      </c>
      <c r="E4001" s="34" t="str">
        <f t="shared" si="569"/>
        <v>03-25</v>
      </c>
      <c r="F4001" s="6">
        <f t="shared" si="570"/>
        <v>6</v>
      </c>
      <c r="G4001" s="6">
        <f t="shared" si="571"/>
        <v>25</v>
      </c>
      <c r="H4001" s="6">
        <f t="shared" si="572"/>
        <v>3</v>
      </c>
      <c r="I4001" s="6">
        <f t="shared" si="573"/>
        <v>13</v>
      </c>
      <c r="J4001" s="6" t="str">
        <f t="shared" si="574"/>
        <v>3-25</v>
      </c>
      <c r="K4001" s="6" t="str">
        <f t="shared" si="575"/>
        <v>WK</v>
      </c>
      <c r="L4001" s="6" t="str">
        <f t="shared" si="576"/>
        <v>EVE</v>
      </c>
      <c r="M4001" s="6">
        <f t="shared" si="577"/>
        <v>0</v>
      </c>
    </row>
    <row r="4002" spans="3:13" x14ac:dyDescent="0.35">
      <c r="C4002" s="42">
        <v>42088.291666666664</v>
      </c>
      <c r="D4002" s="32">
        <v>2198.314697265625</v>
      </c>
      <c r="E4002" s="34" t="str">
        <f t="shared" si="569"/>
        <v>03-25</v>
      </c>
      <c r="F4002" s="6">
        <f t="shared" si="570"/>
        <v>7</v>
      </c>
      <c r="G4002" s="6">
        <f t="shared" si="571"/>
        <v>25</v>
      </c>
      <c r="H4002" s="6">
        <f t="shared" si="572"/>
        <v>3</v>
      </c>
      <c r="I4002" s="6">
        <f t="shared" si="573"/>
        <v>13</v>
      </c>
      <c r="J4002" s="6" t="str">
        <f t="shared" si="574"/>
        <v>3-25</v>
      </c>
      <c r="K4002" s="6" t="str">
        <f t="shared" si="575"/>
        <v>WK</v>
      </c>
      <c r="L4002" s="6" t="str">
        <f t="shared" si="576"/>
        <v>DAY</v>
      </c>
      <c r="M4002" s="6">
        <f t="shared" si="577"/>
        <v>0</v>
      </c>
    </row>
    <row r="4003" spans="3:13" x14ac:dyDescent="0.35">
      <c r="C4003" s="42">
        <v>42088.3125</v>
      </c>
      <c r="D4003" s="32">
        <v>2242.40380859375</v>
      </c>
      <c r="E4003" s="34" t="str">
        <f t="shared" si="569"/>
        <v>03-25</v>
      </c>
      <c r="F4003" s="6">
        <f t="shared" si="570"/>
        <v>7</v>
      </c>
      <c r="G4003" s="6">
        <f t="shared" si="571"/>
        <v>25</v>
      </c>
      <c r="H4003" s="6">
        <f t="shared" si="572"/>
        <v>3</v>
      </c>
      <c r="I4003" s="6">
        <f t="shared" si="573"/>
        <v>13</v>
      </c>
      <c r="J4003" s="6" t="str">
        <f t="shared" si="574"/>
        <v>3-25</v>
      </c>
      <c r="K4003" s="6" t="str">
        <f t="shared" si="575"/>
        <v>WK</v>
      </c>
      <c r="L4003" s="6" t="str">
        <f t="shared" si="576"/>
        <v>DAY</v>
      </c>
      <c r="M4003" s="6">
        <f t="shared" si="577"/>
        <v>0</v>
      </c>
    </row>
    <row r="4004" spans="3:13" x14ac:dyDescent="0.35">
      <c r="C4004" s="42">
        <v>42088.333333333336</v>
      </c>
      <c r="D4004" s="32">
        <v>2268.557861328125</v>
      </c>
      <c r="E4004" s="34" t="str">
        <f t="shared" si="569"/>
        <v>03-25</v>
      </c>
      <c r="F4004" s="6">
        <f t="shared" si="570"/>
        <v>8</v>
      </c>
      <c r="G4004" s="6">
        <f t="shared" si="571"/>
        <v>25</v>
      </c>
      <c r="H4004" s="6">
        <f t="shared" si="572"/>
        <v>3</v>
      </c>
      <c r="I4004" s="6">
        <f t="shared" si="573"/>
        <v>13</v>
      </c>
      <c r="J4004" s="6" t="str">
        <f t="shared" si="574"/>
        <v>3-25</v>
      </c>
      <c r="K4004" s="6" t="str">
        <f t="shared" si="575"/>
        <v>WK</v>
      </c>
      <c r="L4004" s="6" t="str">
        <f t="shared" si="576"/>
        <v>DAY</v>
      </c>
      <c r="M4004" s="6">
        <f t="shared" si="577"/>
        <v>0</v>
      </c>
    </row>
    <row r="4005" spans="3:13" x14ac:dyDescent="0.35">
      <c r="C4005" s="42">
        <v>42088.354166666664</v>
      </c>
      <c r="D4005" s="32">
        <v>2307.09326171875</v>
      </c>
      <c r="E4005" s="34" t="str">
        <f t="shared" si="569"/>
        <v>03-25</v>
      </c>
      <c r="F4005" s="6">
        <f t="shared" si="570"/>
        <v>8</v>
      </c>
      <c r="G4005" s="6">
        <f t="shared" si="571"/>
        <v>25</v>
      </c>
      <c r="H4005" s="6">
        <f t="shared" si="572"/>
        <v>3</v>
      </c>
      <c r="I4005" s="6">
        <f t="shared" si="573"/>
        <v>13</v>
      </c>
      <c r="J4005" s="6" t="str">
        <f t="shared" si="574"/>
        <v>3-25</v>
      </c>
      <c r="K4005" s="6" t="str">
        <f t="shared" si="575"/>
        <v>WK</v>
      </c>
      <c r="L4005" s="6" t="str">
        <f t="shared" si="576"/>
        <v>DAY</v>
      </c>
      <c r="M4005" s="6">
        <f t="shared" si="577"/>
        <v>0</v>
      </c>
    </row>
    <row r="4006" spans="3:13" x14ac:dyDescent="0.35">
      <c r="C4006" s="42">
        <v>42088.375</v>
      </c>
      <c r="D4006" s="32">
        <v>2323.980224609375</v>
      </c>
      <c r="E4006" s="34" t="str">
        <f t="shared" si="569"/>
        <v>03-25</v>
      </c>
      <c r="F4006" s="6">
        <f t="shared" si="570"/>
        <v>9</v>
      </c>
      <c r="G4006" s="6">
        <f t="shared" si="571"/>
        <v>25</v>
      </c>
      <c r="H4006" s="6">
        <f t="shared" si="572"/>
        <v>3</v>
      </c>
      <c r="I4006" s="6">
        <f t="shared" si="573"/>
        <v>13</v>
      </c>
      <c r="J4006" s="6" t="str">
        <f t="shared" si="574"/>
        <v>3-25</v>
      </c>
      <c r="K4006" s="6" t="str">
        <f t="shared" si="575"/>
        <v>WK</v>
      </c>
      <c r="L4006" s="6" t="str">
        <f t="shared" si="576"/>
        <v>DAY</v>
      </c>
      <c r="M4006" s="6">
        <f t="shared" si="577"/>
        <v>0</v>
      </c>
    </row>
    <row r="4007" spans="3:13" x14ac:dyDescent="0.35">
      <c r="C4007" s="42">
        <v>42088.395833333336</v>
      </c>
      <c r="D4007" s="32">
        <v>2354.30615234375</v>
      </c>
      <c r="E4007" s="34" t="str">
        <f t="shared" si="569"/>
        <v>03-25</v>
      </c>
      <c r="F4007" s="6">
        <f t="shared" si="570"/>
        <v>9</v>
      </c>
      <c r="G4007" s="6">
        <f t="shared" si="571"/>
        <v>25</v>
      </c>
      <c r="H4007" s="6">
        <f t="shared" si="572"/>
        <v>3</v>
      </c>
      <c r="I4007" s="6">
        <f t="shared" si="573"/>
        <v>13</v>
      </c>
      <c r="J4007" s="6" t="str">
        <f t="shared" si="574"/>
        <v>3-25</v>
      </c>
      <c r="K4007" s="6" t="str">
        <f t="shared" si="575"/>
        <v>WK</v>
      </c>
      <c r="L4007" s="6" t="str">
        <f t="shared" si="576"/>
        <v>DAY</v>
      </c>
      <c r="M4007" s="6">
        <f t="shared" si="577"/>
        <v>0</v>
      </c>
    </row>
    <row r="4008" spans="3:13" x14ac:dyDescent="0.35">
      <c r="C4008" s="42">
        <v>42088.416666666664</v>
      </c>
      <c r="D4008" s="32">
        <v>2375.064697265625</v>
      </c>
      <c r="E4008" s="34" t="str">
        <f t="shared" si="569"/>
        <v>03-25</v>
      </c>
      <c r="F4008" s="6">
        <f t="shared" si="570"/>
        <v>10</v>
      </c>
      <c r="G4008" s="6">
        <f t="shared" si="571"/>
        <v>25</v>
      </c>
      <c r="H4008" s="6">
        <f t="shared" si="572"/>
        <v>3</v>
      </c>
      <c r="I4008" s="6">
        <f t="shared" si="573"/>
        <v>13</v>
      </c>
      <c r="J4008" s="6" t="str">
        <f t="shared" si="574"/>
        <v>3-25</v>
      </c>
      <c r="K4008" s="6" t="str">
        <f t="shared" si="575"/>
        <v>WK</v>
      </c>
      <c r="L4008" s="6" t="str">
        <f t="shared" si="576"/>
        <v>DAY</v>
      </c>
      <c r="M4008" s="6">
        <f t="shared" si="577"/>
        <v>0</v>
      </c>
    </row>
    <row r="4009" spans="3:13" x14ac:dyDescent="0.35">
      <c r="C4009" s="42">
        <v>42088.4375</v>
      </c>
      <c r="D4009" s="32">
        <v>2402.4287109375</v>
      </c>
      <c r="E4009" s="34" t="str">
        <f t="shared" si="569"/>
        <v>03-25</v>
      </c>
      <c r="F4009" s="6">
        <f t="shared" si="570"/>
        <v>10</v>
      </c>
      <c r="G4009" s="6">
        <f t="shared" si="571"/>
        <v>25</v>
      </c>
      <c r="H4009" s="6">
        <f t="shared" si="572"/>
        <v>3</v>
      </c>
      <c r="I4009" s="6">
        <f t="shared" si="573"/>
        <v>13</v>
      </c>
      <c r="J4009" s="6" t="str">
        <f t="shared" si="574"/>
        <v>3-25</v>
      </c>
      <c r="K4009" s="6" t="str">
        <f t="shared" si="575"/>
        <v>WK</v>
      </c>
      <c r="L4009" s="6" t="str">
        <f t="shared" si="576"/>
        <v>DAY</v>
      </c>
      <c r="M4009" s="6">
        <f t="shared" si="577"/>
        <v>0</v>
      </c>
    </row>
    <row r="4010" spans="3:13" x14ac:dyDescent="0.35">
      <c r="C4010" s="42">
        <v>42088.458333333336</v>
      </c>
      <c r="D4010" s="32">
        <v>2417.039306640625</v>
      </c>
      <c r="E4010" s="34" t="str">
        <f t="shared" si="569"/>
        <v>03-25</v>
      </c>
      <c r="F4010" s="6">
        <f t="shared" si="570"/>
        <v>11</v>
      </c>
      <c r="G4010" s="6">
        <f t="shared" si="571"/>
        <v>25</v>
      </c>
      <c r="H4010" s="6">
        <f t="shared" si="572"/>
        <v>3</v>
      </c>
      <c r="I4010" s="6">
        <f t="shared" si="573"/>
        <v>13</v>
      </c>
      <c r="J4010" s="6" t="str">
        <f t="shared" si="574"/>
        <v>3-25</v>
      </c>
      <c r="K4010" s="6" t="str">
        <f t="shared" si="575"/>
        <v>WK</v>
      </c>
      <c r="L4010" s="6" t="str">
        <f t="shared" si="576"/>
        <v>DAY</v>
      </c>
      <c r="M4010" s="6">
        <f t="shared" si="577"/>
        <v>0</v>
      </c>
    </row>
    <row r="4011" spans="3:13" x14ac:dyDescent="0.35">
      <c r="C4011" s="42">
        <v>42088.479166666664</v>
      </c>
      <c r="D4011" s="32">
        <v>2446.525390625</v>
      </c>
      <c r="E4011" s="34" t="str">
        <f t="shared" si="569"/>
        <v>03-25</v>
      </c>
      <c r="F4011" s="6">
        <f t="shared" si="570"/>
        <v>11</v>
      </c>
      <c r="G4011" s="6">
        <f t="shared" si="571"/>
        <v>25</v>
      </c>
      <c r="H4011" s="6">
        <f t="shared" si="572"/>
        <v>3</v>
      </c>
      <c r="I4011" s="6">
        <f t="shared" si="573"/>
        <v>13</v>
      </c>
      <c r="J4011" s="6" t="str">
        <f t="shared" si="574"/>
        <v>3-25</v>
      </c>
      <c r="K4011" s="6" t="str">
        <f t="shared" si="575"/>
        <v>WK</v>
      </c>
      <c r="L4011" s="6" t="str">
        <f t="shared" si="576"/>
        <v>DAY</v>
      </c>
      <c r="M4011" s="6">
        <f t="shared" si="577"/>
        <v>0</v>
      </c>
    </row>
    <row r="4012" spans="3:13" x14ac:dyDescent="0.35">
      <c r="C4012" s="42">
        <v>42088.5</v>
      </c>
      <c r="D4012" s="32">
        <v>2462.485107421875</v>
      </c>
      <c r="E4012" s="34" t="str">
        <f t="shared" si="569"/>
        <v>03-25</v>
      </c>
      <c r="F4012" s="6">
        <f t="shared" si="570"/>
        <v>12</v>
      </c>
      <c r="G4012" s="6">
        <f t="shared" si="571"/>
        <v>25</v>
      </c>
      <c r="H4012" s="6">
        <f t="shared" si="572"/>
        <v>3</v>
      </c>
      <c r="I4012" s="6">
        <f t="shared" si="573"/>
        <v>13</v>
      </c>
      <c r="J4012" s="6" t="str">
        <f t="shared" si="574"/>
        <v>3-25</v>
      </c>
      <c r="K4012" s="6" t="str">
        <f t="shared" si="575"/>
        <v>WK</v>
      </c>
      <c r="L4012" s="6" t="str">
        <f t="shared" si="576"/>
        <v>DAY</v>
      </c>
      <c r="M4012" s="6">
        <f t="shared" si="577"/>
        <v>0</v>
      </c>
    </row>
    <row r="4013" spans="3:13" x14ac:dyDescent="0.35">
      <c r="C4013" s="42">
        <v>42088.520833333336</v>
      </c>
      <c r="D4013" s="32">
        <v>2472.9306640625</v>
      </c>
      <c r="E4013" s="34" t="str">
        <f t="shared" si="569"/>
        <v>03-25</v>
      </c>
      <c r="F4013" s="6">
        <f t="shared" si="570"/>
        <v>12</v>
      </c>
      <c r="G4013" s="6">
        <f t="shared" si="571"/>
        <v>25</v>
      </c>
      <c r="H4013" s="6">
        <f t="shared" si="572"/>
        <v>3</v>
      </c>
      <c r="I4013" s="6">
        <f t="shared" si="573"/>
        <v>13</v>
      </c>
      <c r="J4013" s="6" t="str">
        <f t="shared" si="574"/>
        <v>3-25</v>
      </c>
      <c r="K4013" s="6" t="str">
        <f t="shared" si="575"/>
        <v>WK</v>
      </c>
      <c r="L4013" s="6" t="str">
        <f t="shared" si="576"/>
        <v>DAY</v>
      </c>
      <c r="M4013" s="6">
        <f t="shared" si="577"/>
        <v>0</v>
      </c>
    </row>
    <row r="4014" spans="3:13" x14ac:dyDescent="0.35">
      <c r="C4014" s="42">
        <v>42088.541666666664</v>
      </c>
      <c r="D4014" s="32">
        <v>2500.56884765625</v>
      </c>
      <c r="E4014" s="34" t="str">
        <f t="shared" si="569"/>
        <v>03-25</v>
      </c>
      <c r="F4014" s="6">
        <f t="shared" si="570"/>
        <v>13</v>
      </c>
      <c r="G4014" s="6">
        <f t="shared" si="571"/>
        <v>25</v>
      </c>
      <c r="H4014" s="6">
        <f t="shared" si="572"/>
        <v>3</v>
      </c>
      <c r="I4014" s="6">
        <f t="shared" si="573"/>
        <v>13</v>
      </c>
      <c r="J4014" s="6" t="str">
        <f t="shared" si="574"/>
        <v>3-25</v>
      </c>
      <c r="K4014" s="6" t="str">
        <f t="shared" si="575"/>
        <v>WK</v>
      </c>
      <c r="L4014" s="6" t="str">
        <f t="shared" si="576"/>
        <v>DAY</v>
      </c>
      <c r="M4014" s="6">
        <f t="shared" si="577"/>
        <v>0</v>
      </c>
    </row>
    <row r="4015" spans="3:13" x14ac:dyDescent="0.35">
      <c r="C4015" s="42">
        <v>42088.5625</v>
      </c>
      <c r="D4015" s="32">
        <v>2540.521240234375</v>
      </c>
      <c r="E4015" s="34" t="str">
        <f t="shared" si="569"/>
        <v>03-25</v>
      </c>
      <c r="F4015" s="6">
        <f t="shared" si="570"/>
        <v>13</v>
      </c>
      <c r="G4015" s="6">
        <f t="shared" si="571"/>
        <v>25</v>
      </c>
      <c r="H4015" s="6">
        <f t="shared" si="572"/>
        <v>3</v>
      </c>
      <c r="I4015" s="6">
        <f t="shared" si="573"/>
        <v>13</v>
      </c>
      <c r="J4015" s="6" t="str">
        <f t="shared" si="574"/>
        <v>3-25</v>
      </c>
      <c r="K4015" s="6" t="str">
        <f t="shared" si="575"/>
        <v>WK</v>
      </c>
      <c r="L4015" s="6" t="str">
        <f t="shared" si="576"/>
        <v>DAY</v>
      </c>
      <c r="M4015" s="6">
        <f t="shared" si="577"/>
        <v>0</v>
      </c>
    </row>
    <row r="4016" spans="3:13" x14ac:dyDescent="0.35">
      <c r="C4016" s="42">
        <v>42088.583333333336</v>
      </c>
      <c r="D4016" s="32">
        <v>2573.302734375</v>
      </c>
      <c r="E4016" s="34" t="str">
        <f t="shared" si="569"/>
        <v>03-25</v>
      </c>
      <c r="F4016" s="6">
        <f t="shared" si="570"/>
        <v>14</v>
      </c>
      <c r="G4016" s="6">
        <f t="shared" si="571"/>
        <v>25</v>
      </c>
      <c r="H4016" s="6">
        <f t="shared" si="572"/>
        <v>3</v>
      </c>
      <c r="I4016" s="6">
        <f t="shared" si="573"/>
        <v>13</v>
      </c>
      <c r="J4016" s="6" t="str">
        <f t="shared" si="574"/>
        <v>3-25</v>
      </c>
      <c r="K4016" s="6" t="str">
        <f t="shared" si="575"/>
        <v>WK</v>
      </c>
      <c r="L4016" s="6" t="str">
        <f t="shared" si="576"/>
        <v>DAY</v>
      </c>
      <c r="M4016" s="6">
        <f t="shared" si="577"/>
        <v>0</v>
      </c>
    </row>
    <row r="4017" spans="3:13" x14ac:dyDescent="0.35">
      <c r="C4017" s="42">
        <v>42088.604166666664</v>
      </c>
      <c r="D4017" s="32">
        <v>2586.391845703125</v>
      </c>
      <c r="E4017" s="34" t="str">
        <f t="shared" si="569"/>
        <v>03-25</v>
      </c>
      <c r="F4017" s="6">
        <f t="shared" si="570"/>
        <v>14</v>
      </c>
      <c r="G4017" s="6">
        <f t="shared" si="571"/>
        <v>25</v>
      </c>
      <c r="H4017" s="6">
        <f t="shared" si="572"/>
        <v>3</v>
      </c>
      <c r="I4017" s="6">
        <f t="shared" si="573"/>
        <v>13</v>
      </c>
      <c r="J4017" s="6" t="str">
        <f t="shared" si="574"/>
        <v>3-25</v>
      </c>
      <c r="K4017" s="6" t="str">
        <f t="shared" si="575"/>
        <v>WK</v>
      </c>
      <c r="L4017" s="6" t="str">
        <f t="shared" si="576"/>
        <v>DAY</v>
      </c>
      <c r="M4017" s="6">
        <f t="shared" si="577"/>
        <v>0</v>
      </c>
    </row>
    <row r="4018" spans="3:13" x14ac:dyDescent="0.35">
      <c r="C4018" s="42">
        <v>42088.625</v>
      </c>
      <c r="D4018" s="32">
        <v>2599.709228515625</v>
      </c>
      <c r="E4018" s="34" t="str">
        <f t="shared" si="569"/>
        <v>03-25</v>
      </c>
      <c r="F4018" s="6">
        <f t="shared" si="570"/>
        <v>15</v>
      </c>
      <c r="G4018" s="6">
        <f t="shared" si="571"/>
        <v>25</v>
      </c>
      <c r="H4018" s="6">
        <f t="shared" si="572"/>
        <v>3</v>
      </c>
      <c r="I4018" s="6">
        <f t="shared" si="573"/>
        <v>13</v>
      </c>
      <c r="J4018" s="6" t="str">
        <f t="shared" si="574"/>
        <v>3-25</v>
      </c>
      <c r="K4018" s="6" t="str">
        <f t="shared" si="575"/>
        <v>WK</v>
      </c>
      <c r="L4018" s="6" t="str">
        <f t="shared" si="576"/>
        <v>DAY</v>
      </c>
      <c r="M4018" s="6">
        <f t="shared" si="577"/>
        <v>0</v>
      </c>
    </row>
    <row r="4019" spans="3:13" x14ac:dyDescent="0.35">
      <c r="C4019" s="42">
        <v>42088.645833333336</v>
      </c>
      <c r="D4019" s="32">
        <v>2612.666259765625</v>
      </c>
      <c r="E4019" s="34" t="str">
        <f t="shared" si="569"/>
        <v>03-25</v>
      </c>
      <c r="F4019" s="6">
        <f t="shared" si="570"/>
        <v>15</v>
      </c>
      <c r="G4019" s="6">
        <f t="shared" si="571"/>
        <v>25</v>
      </c>
      <c r="H4019" s="6">
        <f t="shared" si="572"/>
        <v>3</v>
      </c>
      <c r="I4019" s="6">
        <f t="shared" si="573"/>
        <v>13</v>
      </c>
      <c r="J4019" s="6" t="str">
        <f t="shared" si="574"/>
        <v>3-25</v>
      </c>
      <c r="K4019" s="6" t="str">
        <f t="shared" si="575"/>
        <v>WK</v>
      </c>
      <c r="L4019" s="6" t="str">
        <f t="shared" si="576"/>
        <v>DAY</v>
      </c>
      <c r="M4019" s="6">
        <f t="shared" si="577"/>
        <v>0</v>
      </c>
    </row>
    <row r="4020" spans="3:13" x14ac:dyDescent="0.35">
      <c r="C4020" s="42">
        <v>42088.666666666664</v>
      </c>
      <c r="D4020" s="32">
        <v>2625.40283203125</v>
      </c>
      <c r="E4020" s="34" t="str">
        <f t="shared" si="569"/>
        <v>03-25</v>
      </c>
      <c r="F4020" s="6">
        <f t="shared" si="570"/>
        <v>16</v>
      </c>
      <c r="G4020" s="6">
        <f t="shared" si="571"/>
        <v>25</v>
      </c>
      <c r="H4020" s="6">
        <f t="shared" si="572"/>
        <v>3</v>
      </c>
      <c r="I4020" s="6">
        <f t="shared" si="573"/>
        <v>13</v>
      </c>
      <c r="J4020" s="6" t="str">
        <f t="shared" si="574"/>
        <v>3-25</v>
      </c>
      <c r="K4020" s="6" t="str">
        <f t="shared" si="575"/>
        <v>WK</v>
      </c>
      <c r="L4020" s="6" t="str">
        <f t="shared" si="576"/>
        <v>DAY</v>
      </c>
      <c r="M4020" s="6">
        <f t="shared" si="577"/>
        <v>0</v>
      </c>
    </row>
    <row r="4021" spans="3:13" x14ac:dyDescent="0.35">
      <c r="C4021" s="42">
        <v>42088.6875</v>
      </c>
      <c r="D4021" s="32">
        <v>2629.612548828125</v>
      </c>
      <c r="E4021" s="34" t="str">
        <f t="shared" si="569"/>
        <v>03-25</v>
      </c>
      <c r="F4021" s="6">
        <f t="shared" si="570"/>
        <v>16</v>
      </c>
      <c r="G4021" s="6">
        <f t="shared" si="571"/>
        <v>25</v>
      </c>
      <c r="H4021" s="6">
        <f t="shared" si="572"/>
        <v>3</v>
      </c>
      <c r="I4021" s="6">
        <f t="shared" si="573"/>
        <v>13</v>
      </c>
      <c r="J4021" s="6" t="str">
        <f t="shared" si="574"/>
        <v>3-25</v>
      </c>
      <c r="K4021" s="6" t="str">
        <f t="shared" si="575"/>
        <v>WK</v>
      </c>
      <c r="L4021" s="6" t="str">
        <f t="shared" si="576"/>
        <v>DAY</v>
      </c>
      <c r="M4021" s="6">
        <f t="shared" si="577"/>
        <v>0</v>
      </c>
    </row>
    <row r="4022" spans="3:13" x14ac:dyDescent="0.35">
      <c r="C4022" s="42">
        <v>42088.708333333336</v>
      </c>
      <c r="D4022" s="32">
        <v>2655.462890625</v>
      </c>
      <c r="E4022" s="34" t="str">
        <f t="shared" si="569"/>
        <v>03-25</v>
      </c>
      <c r="F4022" s="6">
        <f t="shared" si="570"/>
        <v>17</v>
      </c>
      <c r="G4022" s="6">
        <f t="shared" si="571"/>
        <v>25</v>
      </c>
      <c r="H4022" s="6">
        <f t="shared" si="572"/>
        <v>3</v>
      </c>
      <c r="I4022" s="6">
        <f t="shared" si="573"/>
        <v>13</v>
      </c>
      <c r="J4022" s="6" t="str">
        <f t="shared" si="574"/>
        <v>3-25</v>
      </c>
      <c r="K4022" s="6" t="str">
        <f t="shared" si="575"/>
        <v>WK</v>
      </c>
      <c r="L4022" s="6" t="str">
        <f t="shared" si="576"/>
        <v>EVE</v>
      </c>
      <c r="M4022" s="6">
        <f t="shared" si="577"/>
        <v>0</v>
      </c>
    </row>
    <row r="4023" spans="3:13" x14ac:dyDescent="0.35">
      <c r="C4023" s="42">
        <v>42088.729166666664</v>
      </c>
      <c r="D4023" s="32">
        <v>2667.115478515625</v>
      </c>
      <c r="E4023" s="34" t="str">
        <f t="shared" si="569"/>
        <v>03-25</v>
      </c>
      <c r="F4023" s="6">
        <f t="shared" si="570"/>
        <v>17</v>
      </c>
      <c r="G4023" s="6">
        <f t="shared" si="571"/>
        <v>25</v>
      </c>
      <c r="H4023" s="6">
        <f t="shared" si="572"/>
        <v>3</v>
      </c>
      <c r="I4023" s="6">
        <f t="shared" si="573"/>
        <v>13</v>
      </c>
      <c r="J4023" s="6" t="str">
        <f t="shared" si="574"/>
        <v>3-25</v>
      </c>
      <c r="K4023" s="6" t="str">
        <f t="shared" si="575"/>
        <v>WK</v>
      </c>
      <c r="L4023" s="6" t="str">
        <f t="shared" si="576"/>
        <v>EVE</v>
      </c>
      <c r="M4023" s="6">
        <f t="shared" si="577"/>
        <v>0</v>
      </c>
    </row>
    <row r="4024" spans="3:13" x14ac:dyDescent="0.35">
      <c r="C4024" s="42">
        <v>42088.75</v>
      </c>
      <c r="D4024" s="32">
        <v>2676.00341796875</v>
      </c>
      <c r="E4024" s="34" t="str">
        <f t="shared" si="569"/>
        <v>03-25</v>
      </c>
      <c r="F4024" s="6">
        <f t="shared" si="570"/>
        <v>18</v>
      </c>
      <c r="G4024" s="6">
        <f t="shared" si="571"/>
        <v>25</v>
      </c>
      <c r="H4024" s="6">
        <f t="shared" si="572"/>
        <v>3</v>
      </c>
      <c r="I4024" s="6">
        <f t="shared" si="573"/>
        <v>13</v>
      </c>
      <c r="J4024" s="6" t="str">
        <f t="shared" si="574"/>
        <v>3-25</v>
      </c>
      <c r="K4024" s="6" t="str">
        <f t="shared" si="575"/>
        <v>WK</v>
      </c>
      <c r="L4024" s="6" t="str">
        <f t="shared" si="576"/>
        <v>EVE</v>
      </c>
      <c r="M4024" s="6">
        <f t="shared" si="577"/>
        <v>0</v>
      </c>
    </row>
    <row r="4025" spans="3:13" x14ac:dyDescent="0.35">
      <c r="C4025" s="42">
        <v>42088.770833333336</v>
      </c>
      <c r="D4025" s="32">
        <v>2643.087646484375</v>
      </c>
      <c r="E4025" s="34" t="str">
        <f t="shared" si="569"/>
        <v>03-25</v>
      </c>
      <c r="F4025" s="6">
        <f t="shared" si="570"/>
        <v>18</v>
      </c>
      <c r="G4025" s="6">
        <f t="shared" si="571"/>
        <v>25</v>
      </c>
      <c r="H4025" s="6">
        <f t="shared" si="572"/>
        <v>3</v>
      </c>
      <c r="I4025" s="6">
        <f t="shared" si="573"/>
        <v>13</v>
      </c>
      <c r="J4025" s="6" t="str">
        <f t="shared" si="574"/>
        <v>3-25</v>
      </c>
      <c r="K4025" s="6" t="str">
        <f t="shared" si="575"/>
        <v>WK</v>
      </c>
      <c r="L4025" s="6" t="str">
        <f t="shared" si="576"/>
        <v>EVE</v>
      </c>
      <c r="M4025" s="6">
        <f t="shared" si="577"/>
        <v>0</v>
      </c>
    </row>
    <row r="4026" spans="3:13" x14ac:dyDescent="0.35">
      <c r="C4026" s="42">
        <v>42088.791666666664</v>
      </c>
      <c r="D4026" s="32">
        <v>2705.018798828125</v>
      </c>
      <c r="E4026" s="34" t="str">
        <f t="shared" si="569"/>
        <v>03-25</v>
      </c>
      <c r="F4026" s="6">
        <f t="shared" si="570"/>
        <v>19</v>
      </c>
      <c r="G4026" s="6">
        <f t="shared" si="571"/>
        <v>25</v>
      </c>
      <c r="H4026" s="6">
        <f t="shared" si="572"/>
        <v>3</v>
      </c>
      <c r="I4026" s="6">
        <f t="shared" si="573"/>
        <v>13</v>
      </c>
      <c r="J4026" s="6" t="str">
        <f t="shared" si="574"/>
        <v>3-25</v>
      </c>
      <c r="K4026" s="6" t="str">
        <f t="shared" si="575"/>
        <v>WK</v>
      </c>
      <c r="L4026" s="6" t="str">
        <f t="shared" si="576"/>
        <v>EVE</v>
      </c>
      <c r="M4026" s="6">
        <f t="shared" si="577"/>
        <v>0</v>
      </c>
    </row>
    <row r="4027" spans="3:13" x14ac:dyDescent="0.35">
      <c r="C4027" s="42">
        <v>42088.8125</v>
      </c>
      <c r="D4027" s="32">
        <v>2859.162353515625</v>
      </c>
      <c r="E4027" s="34" t="str">
        <f t="shared" si="569"/>
        <v>03-25</v>
      </c>
      <c r="F4027" s="6">
        <f t="shared" si="570"/>
        <v>19</v>
      </c>
      <c r="G4027" s="6">
        <f t="shared" si="571"/>
        <v>25</v>
      </c>
      <c r="H4027" s="6">
        <f t="shared" si="572"/>
        <v>3</v>
      </c>
      <c r="I4027" s="6">
        <f t="shared" si="573"/>
        <v>13</v>
      </c>
      <c r="J4027" s="6" t="str">
        <f t="shared" si="574"/>
        <v>3-25</v>
      </c>
      <c r="K4027" s="6" t="str">
        <f t="shared" si="575"/>
        <v>WK</v>
      </c>
      <c r="L4027" s="6" t="str">
        <f t="shared" si="576"/>
        <v>EVE</v>
      </c>
      <c r="M4027" s="6">
        <f t="shared" si="577"/>
        <v>0</v>
      </c>
    </row>
    <row r="4028" spans="3:13" x14ac:dyDescent="0.35">
      <c r="C4028" s="42">
        <v>42088.833333333336</v>
      </c>
      <c r="D4028" s="32">
        <v>2865.374755859375</v>
      </c>
      <c r="E4028" s="34" t="str">
        <f t="shared" si="569"/>
        <v>03-25</v>
      </c>
      <c r="F4028" s="6">
        <f t="shared" si="570"/>
        <v>20</v>
      </c>
      <c r="G4028" s="6">
        <f t="shared" si="571"/>
        <v>25</v>
      </c>
      <c r="H4028" s="6">
        <f t="shared" si="572"/>
        <v>3</v>
      </c>
      <c r="I4028" s="6">
        <f t="shared" si="573"/>
        <v>13</v>
      </c>
      <c r="J4028" s="6" t="str">
        <f t="shared" si="574"/>
        <v>3-25</v>
      </c>
      <c r="K4028" s="6" t="str">
        <f t="shared" si="575"/>
        <v>WK</v>
      </c>
      <c r="L4028" s="6" t="str">
        <f t="shared" si="576"/>
        <v>EVE</v>
      </c>
      <c r="M4028" s="6">
        <f t="shared" si="577"/>
        <v>0</v>
      </c>
    </row>
    <row r="4029" spans="3:13" x14ac:dyDescent="0.35">
      <c r="C4029" s="42">
        <v>42088.854166666664</v>
      </c>
      <c r="D4029" s="32">
        <v>2816.08935546875</v>
      </c>
      <c r="E4029" s="34" t="str">
        <f t="shared" si="569"/>
        <v>03-25</v>
      </c>
      <c r="F4029" s="6">
        <f t="shared" si="570"/>
        <v>20</v>
      </c>
      <c r="G4029" s="6">
        <f t="shared" si="571"/>
        <v>25</v>
      </c>
      <c r="H4029" s="6">
        <f t="shared" si="572"/>
        <v>3</v>
      </c>
      <c r="I4029" s="6">
        <f t="shared" si="573"/>
        <v>13</v>
      </c>
      <c r="J4029" s="6" t="str">
        <f t="shared" si="574"/>
        <v>3-25</v>
      </c>
      <c r="K4029" s="6" t="str">
        <f t="shared" si="575"/>
        <v>WK</v>
      </c>
      <c r="L4029" s="6" t="str">
        <f t="shared" si="576"/>
        <v>EVE</v>
      </c>
      <c r="M4029" s="6">
        <f t="shared" si="577"/>
        <v>0</v>
      </c>
    </row>
    <row r="4030" spans="3:13" x14ac:dyDescent="0.35">
      <c r="C4030" s="42">
        <v>42088.875</v>
      </c>
      <c r="D4030" s="32">
        <v>2731.927490234375</v>
      </c>
      <c r="E4030" s="34" t="str">
        <f t="shared" si="569"/>
        <v>03-25</v>
      </c>
      <c r="F4030" s="6">
        <f t="shared" si="570"/>
        <v>21</v>
      </c>
      <c r="G4030" s="6">
        <f t="shared" si="571"/>
        <v>25</v>
      </c>
      <c r="H4030" s="6">
        <f t="shared" si="572"/>
        <v>3</v>
      </c>
      <c r="I4030" s="6">
        <f t="shared" si="573"/>
        <v>13</v>
      </c>
      <c r="J4030" s="6" t="str">
        <f t="shared" si="574"/>
        <v>3-25</v>
      </c>
      <c r="K4030" s="6" t="str">
        <f t="shared" si="575"/>
        <v>WK</v>
      </c>
      <c r="L4030" s="6" t="str">
        <f t="shared" si="576"/>
        <v>EVE</v>
      </c>
      <c r="M4030" s="6">
        <f t="shared" si="577"/>
        <v>0</v>
      </c>
    </row>
    <row r="4031" spans="3:13" x14ac:dyDescent="0.35">
      <c r="C4031" s="42">
        <v>42088.895833333336</v>
      </c>
      <c r="D4031" s="32">
        <v>2616.44921875</v>
      </c>
      <c r="E4031" s="34" t="str">
        <f t="shared" si="569"/>
        <v>03-25</v>
      </c>
      <c r="F4031" s="6">
        <f t="shared" si="570"/>
        <v>21</v>
      </c>
      <c r="G4031" s="6">
        <f t="shared" si="571"/>
        <v>25</v>
      </c>
      <c r="H4031" s="6">
        <f t="shared" si="572"/>
        <v>3</v>
      </c>
      <c r="I4031" s="6">
        <f t="shared" si="573"/>
        <v>13</v>
      </c>
      <c r="J4031" s="6" t="str">
        <f t="shared" si="574"/>
        <v>3-25</v>
      </c>
      <c r="K4031" s="6" t="str">
        <f t="shared" si="575"/>
        <v>WK</v>
      </c>
      <c r="L4031" s="6" t="str">
        <f t="shared" si="576"/>
        <v>EVE</v>
      </c>
      <c r="M4031" s="6">
        <f t="shared" si="577"/>
        <v>0</v>
      </c>
    </row>
    <row r="4032" spans="3:13" x14ac:dyDescent="0.35">
      <c r="C4032" s="42">
        <v>42088.916666666664</v>
      </c>
      <c r="D4032" s="32">
        <v>2476.412109375</v>
      </c>
      <c r="E4032" s="34" t="str">
        <f t="shared" si="569"/>
        <v>03-25</v>
      </c>
      <c r="F4032" s="6">
        <f t="shared" si="570"/>
        <v>22</v>
      </c>
      <c r="G4032" s="6">
        <f t="shared" si="571"/>
        <v>25</v>
      </c>
      <c r="H4032" s="6">
        <f t="shared" si="572"/>
        <v>3</v>
      </c>
      <c r="I4032" s="6">
        <f t="shared" si="573"/>
        <v>13</v>
      </c>
      <c r="J4032" s="6" t="str">
        <f t="shared" si="574"/>
        <v>3-25</v>
      </c>
      <c r="K4032" s="6" t="str">
        <f t="shared" si="575"/>
        <v>WK</v>
      </c>
      <c r="L4032" s="6" t="str">
        <f t="shared" si="576"/>
        <v>EVE</v>
      </c>
      <c r="M4032" s="6">
        <f t="shared" si="577"/>
        <v>0</v>
      </c>
    </row>
    <row r="4033" spans="3:13" x14ac:dyDescent="0.35">
      <c r="C4033" s="42">
        <v>42088.9375</v>
      </c>
      <c r="D4033" s="32">
        <v>2337.6201171875</v>
      </c>
      <c r="E4033" s="34" t="str">
        <f t="shared" si="569"/>
        <v>03-25</v>
      </c>
      <c r="F4033" s="6">
        <f t="shared" si="570"/>
        <v>22</v>
      </c>
      <c r="G4033" s="6">
        <f t="shared" si="571"/>
        <v>25</v>
      </c>
      <c r="H4033" s="6">
        <f t="shared" si="572"/>
        <v>3</v>
      </c>
      <c r="I4033" s="6">
        <f t="shared" si="573"/>
        <v>13</v>
      </c>
      <c r="J4033" s="6" t="str">
        <f t="shared" si="574"/>
        <v>3-25</v>
      </c>
      <c r="K4033" s="6" t="str">
        <f t="shared" si="575"/>
        <v>WK</v>
      </c>
      <c r="L4033" s="6" t="str">
        <f t="shared" si="576"/>
        <v>EVE</v>
      </c>
      <c r="M4033" s="6">
        <f t="shared" si="577"/>
        <v>0</v>
      </c>
    </row>
    <row r="4034" spans="3:13" x14ac:dyDescent="0.35">
      <c r="C4034" s="42">
        <v>42088.958333333336</v>
      </c>
      <c r="D4034" s="32">
        <v>2205.61376953125</v>
      </c>
      <c r="E4034" s="34" t="str">
        <f t="shared" si="569"/>
        <v>03-25</v>
      </c>
      <c r="F4034" s="6">
        <f t="shared" si="570"/>
        <v>23</v>
      </c>
      <c r="G4034" s="6">
        <f t="shared" si="571"/>
        <v>25</v>
      </c>
      <c r="H4034" s="6">
        <f t="shared" si="572"/>
        <v>3</v>
      </c>
      <c r="I4034" s="6">
        <f t="shared" si="573"/>
        <v>13</v>
      </c>
      <c r="J4034" s="6" t="str">
        <f t="shared" si="574"/>
        <v>3-25</v>
      </c>
      <c r="K4034" s="6" t="str">
        <f t="shared" si="575"/>
        <v>WK</v>
      </c>
      <c r="L4034" s="6" t="str">
        <f t="shared" si="576"/>
        <v>EVE</v>
      </c>
      <c r="M4034" s="6">
        <f t="shared" si="577"/>
        <v>0</v>
      </c>
    </row>
    <row r="4035" spans="3:13" x14ac:dyDescent="0.35">
      <c r="C4035" s="42">
        <v>42088.979166666664</v>
      </c>
      <c r="D4035" s="32">
        <v>2075.4296875</v>
      </c>
      <c r="E4035" s="34" t="str">
        <f t="shared" si="569"/>
        <v>03-25</v>
      </c>
      <c r="F4035" s="6">
        <f t="shared" si="570"/>
        <v>23</v>
      </c>
      <c r="G4035" s="6">
        <f t="shared" si="571"/>
        <v>25</v>
      </c>
      <c r="H4035" s="6">
        <f t="shared" si="572"/>
        <v>3</v>
      </c>
      <c r="I4035" s="6">
        <f t="shared" si="573"/>
        <v>13</v>
      </c>
      <c r="J4035" s="6" t="str">
        <f t="shared" si="574"/>
        <v>3-25</v>
      </c>
      <c r="K4035" s="6" t="str">
        <f t="shared" si="575"/>
        <v>WK</v>
      </c>
      <c r="L4035" s="6" t="str">
        <f t="shared" si="576"/>
        <v>EVE</v>
      </c>
      <c r="M4035" s="6">
        <f t="shared" si="577"/>
        <v>0</v>
      </c>
    </row>
    <row r="4036" spans="3:13" x14ac:dyDescent="0.35">
      <c r="C4036" s="42">
        <v>42089</v>
      </c>
      <c r="D4036" s="32">
        <v>1979.225830078125</v>
      </c>
      <c r="E4036" s="34" t="str">
        <f t="shared" si="569"/>
        <v>03-26</v>
      </c>
      <c r="F4036" s="6">
        <f t="shared" si="570"/>
        <v>0</v>
      </c>
      <c r="G4036" s="6">
        <f t="shared" si="571"/>
        <v>26</v>
      </c>
      <c r="H4036" s="6">
        <f t="shared" si="572"/>
        <v>3</v>
      </c>
      <c r="I4036" s="6">
        <f t="shared" si="573"/>
        <v>13</v>
      </c>
      <c r="J4036" s="6" t="str">
        <f t="shared" si="574"/>
        <v>3-26</v>
      </c>
      <c r="K4036" s="6" t="str">
        <f t="shared" si="575"/>
        <v>WK</v>
      </c>
      <c r="L4036" s="6" t="str">
        <f t="shared" si="576"/>
        <v>EVE</v>
      </c>
      <c r="M4036" s="6">
        <f t="shared" si="577"/>
        <v>0</v>
      </c>
    </row>
    <row r="4037" spans="3:13" x14ac:dyDescent="0.35">
      <c r="C4037" s="42">
        <v>42089.020833333336</v>
      </c>
      <c r="D4037" s="32">
        <v>1905.861328125</v>
      </c>
      <c r="E4037" s="34" t="str">
        <f t="shared" si="569"/>
        <v>03-26</v>
      </c>
      <c r="F4037" s="6">
        <f t="shared" si="570"/>
        <v>0</v>
      </c>
      <c r="G4037" s="6">
        <f t="shared" si="571"/>
        <v>26</v>
      </c>
      <c r="H4037" s="6">
        <f t="shared" si="572"/>
        <v>3</v>
      </c>
      <c r="I4037" s="6">
        <f t="shared" si="573"/>
        <v>13</v>
      </c>
      <c r="J4037" s="6" t="str">
        <f t="shared" si="574"/>
        <v>3-26</v>
      </c>
      <c r="K4037" s="6" t="str">
        <f t="shared" si="575"/>
        <v>WK</v>
      </c>
      <c r="L4037" s="6" t="str">
        <f t="shared" si="576"/>
        <v>EVE</v>
      </c>
      <c r="M4037" s="6">
        <f t="shared" si="577"/>
        <v>0</v>
      </c>
    </row>
    <row r="4038" spans="3:13" x14ac:dyDescent="0.35">
      <c r="C4038" s="42">
        <v>42089.041666666664</v>
      </c>
      <c r="D4038" s="32">
        <v>1844.0032958984375</v>
      </c>
      <c r="E4038" s="34" t="str">
        <f t="shared" si="569"/>
        <v>03-26</v>
      </c>
      <c r="F4038" s="6">
        <f t="shared" si="570"/>
        <v>1</v>
      </c>
      <c r="G4038" s="6">
        <f t="shared" si="571"/>
        <v>26</v>
      </c>
      <c r="H4038" s="6">
        <f t="shared" si="572"/>
        <v>3</v>
      </c>
      <c r="I4038" s="6">
        <f t="shared" si="573"/>
        <v>13</v>
      </c>
      <c r="J4038" s="6" t="str">
        <f t="shared" si="574"/>
        <v>3-26</v>
      </c>
      <c r="K4038" s="6" t="str">
        <f t="shared" si="575"/>
        <v>WK</v>
      </c>
      <c r="L4038" s="6" t="str">
        <f t="shared" si="576"/>
        <v>EVE</v>
      </c>
      <c r="M4038" s="6">
        <f t="shared" si="577"/>
        <v>0</v>
      </c>
    </row>
    <row r="4039" spans="3:13" x14ac:dyDescent="0.35">
      <c r="C4039" s="42">
        <v>42089.0625</v>
      </c>
      <c r="D4039" s="32">
        <v>1801.8507080078125</v>
      </c>
      <c r="E4039" s="34" t="str">
        <f t="shared" ref="E4039:E4102" si="578">TEXT(MONTH(C4039),"00")&amp;"-"&amp;TEXT(DAY(C4039),"00")</f>
        <v>03-26</v>
      </c>
      <c r="F4039" s="6">
        <f t="shared" ref="F4039:F4102" si="579">HOUR(C4039)</f>
        <v>1</v>
      </c>
      <c r="G4039" s="6">
        <f t="shared" ref="G4039:G4102" si="580">DAY(C4039)</f>
        <v>26</v>
      </c>
      <c r="H4039" s="6">
        <f t="shared" ref="H4039:H4102" si="581">MONTH(C4039)</f>
        <v>3</v>
      </c>
      <c r="I4039" s="6">
        <f t="shared" ref="I4039:I4102" si="582">WEEKNUM(C4039)</f>
        <v>13</v>
      </c>
      <c r="J4039" s="6" t="str">
        <f t="shared" ref="J4039:J4102" si="583">H4039&amp;"-"&amp;G4039</f>
        <v>3-26</v>
      </c>
      <c r="K4039" s="6" t="str">
        <f t="shared" ref="K4039:K4102" si="584">IF(WEEKDAY(C4039,11)&lt;6,"WK","WKND")</f>
        <v>WK</v>
      </c>
      <c r="L4039" s="6" t="str">
        <f t="shared" ref="L4039:L4102" si="585">IF(AND(F4039&lt;17,F4039&gt;6),"DAY","EVE")</f>
        <v>EVE</v>
      </c>
      <c r="M4039" s="6">
        <f t="shared" ref="M4039:M4102" si="586">IF(D4039&gt;4000,1,0)</f>
        <v>0</v>
      </c>
    </row>
    <row r="4040" spans="3:13" x14ac:dyDescent="0.35">
      <c r="C4040" s="42">
        <v>42089.083333333336</v>
      </c>
      <c r="D4040" s="32">
        <v>1761.3133544921875</v>
      </c>
      <c r="E4040" s="34" t="str">
        <f t="shared" si="578"/>
        <v>03-26</v>
      </c>
      <c r="F4040" s="6">
        <f t="shared" si="579"/>
        <v>2</v>
      </c>
      <c r="G4040" s="6">
        <f t="shared" si="580"/>
        <v>26</v>
      </c>
      <c r="H4040" s="6">
        <f t="shared" si="581"/>
        <v>3</v>
      </c>
      <c r="I4040" s="6">
        <f t="shared" si="582"/>
        <v>13</v>
      </c>
      <c r="J4040" s="6" t="str">
        <f t="shared" si="583"/>
        <v>3-26</v>
      </c>
      <c r="K4040" s="6" t="str">
        <f t="shared" si="584"/>
        <v>WK</v>
      </c>
      <c r="L4040" s="6" t="str">
        <f t="shared" si="585"/>
        <v>EVE</v>
      </c>
      <c r="M4040" s="6">
        <f t="shared" si="586"/>
        <v>0</v>
      </c>
    </row>
    <row r="4041" spans="3:13" x14ac:dyDescent="0.35">
      <c r="C4041" s="42">
        <v>42089.104166666664</v>
      </c>
      <c r="D4041" s="32">
        <v>1731.617431640625</v>
      </c>
      <c r="E4041" s="34" t="str">
        <f t="shared" si="578"/>
        <v>03-26</v>
      </c>
      <c r="F4041" s="6">
        <f t="shared" si="579"/>
        <v>2</v>
      </c>
      <c r="G4041" s="6">
        <f t="shared" si="580"/>
        <v>26</v>
      </c>
      <c r="H4041" s="6">
        <f t="shared" si="581"/>
        <v>3</v>
      </c>
      <c r="I4041" s="6">
        <f t="shared" si="582"/>
        <v>13</v>
      </c>
      <c r="J4041" s="6" t="str">
        <f t="shared" si="583"/>
        <v>3-26</v>
      </c>
      <c r="K4041" s="6" t="str">
        <f t="shared" si="584"/>
        <v>WK</v>
      </c>
      <c r="L4041" s="6" t="str">
        <f t="shared" si="585"/>
        <v>EVE</v>
      </c>
      <c r="M4041" s="6">
        <f t="shared" si="586"/>
        <v>0</v>
      </c>
    </row>
    <row r="4042" spans="3:13" x14ac:dyDescent="0.35">
      <c r="C4042" s="42">
        <v>42089.125</v>
      </c>
      <c r="D4042" s="32">
        <v>1713.5380859375</v>
      </c>
      <c r="E4042" s="34" t="str">
        <f t="shared" si="578"/>
        <v>03-26</v>
      </c>
      <c r="F4042" s="6">
        <f t="shared" si="579"/>
        <v>3</v>
      </c>
      <c r="G4042" s="6">
        <f t="shared" si="580"/>
        <v>26</v>
      </c>
      <c r="H4042" s="6">
        <f t="shared" si="581"/>
        <v>3</v>
      </c>
      <c r="I4042" s="6">
        <f t="shared" si="582"/>
        <v>13</v>
      </c>
      <c r="J4042" s="6" t="str">
        <f t="shared" si="583"/>
        <v>3-26</v>
      </c>
      <c r="K4042" s="6" t="str">
        <f t="shared" si="584"/>
        <v>WK</v>
      </c>
      <c r="L4042" s="6" t="str">
        <f t="shared" si="585"/>
        <v>EVE</v>
      </c>
      <c r="M4042" s="6">
        <f t="shared" si="586"/>
        <v>0</v>
      </c>
    </row>
    <row r="4043" spans="3:13" x14ac:dyDescent="0.35">
      <c r="C4043" s="42">
        <v>42089.145833333336</v>
      </c>
      <c r="D4043" s="32">
        <v>1703.0306396484375</v>
      </c>
      <c r="E4043" s="34" t="str">
        <f t="shared" si="578"/>
        <v>03-26</v>
      </c>
      <c r="F4043" s="6">
        <f t="shared" si="579"/>
        <v>3</v>
      </c>
      <c r="G4043" s="6">
        <f t="shared" si="580"/>
        <v>26</v>
      </c>
      <c r="H4043" s="6">
        <f t="shared" si="581"/>
        <v>3</v>
      </c>
      <c r="I4043" s="6">
        <f t="shared" si="582"/>
        <v>13</v>
      </c>
      <c r="J4043" s="6" t="str">
        <f t="shared" si="583"/>
        <v>3-26</v>
      </c>
      <c r="K4043" s="6" t="str">
        <f t="shared" si="584"/>
        <v>WK</v>
      </c>
      <c r="L4043" s="6" t="str">
        <f t="shared" si="585"/>
        <v>EVE</v>
      </c>
      <c r="M4043" s="6">
        <f t="shared" si="586"/>
        <v>0</v>
      </c>
    </row>
    <row r="4044" spans="3:13" x14ac:dyDescent="0.35">
      <c r="C4044" s="42">
        <v>42089.166666666664</v>
      </c>
      <c r="D4044" s="32">
        <v>1706.650390625</v>
      </c>
      <c r="E4044" s="34" t="str">
        <f t="shared" si="578"/>
        <v>03-26</v>
      </c>
      <c r="F4044" s="6">
        <f t="shared" si="579"/>
        <v>4</v>
      </c>
      <c r="G4044" s="6">
        <f t="shared" si="580"/>
        <v>26</v>
      </c>
      <c r="H4044" s="6">
        <f t="shared" si="581"/>
        <v>3</v>
      </c>
      <c r="I4044" s="6">
        <f t="shared" si="582"/>
        <v>13</v>
      </c>
      <c r="J4044" s="6" t="str">
        <f t="shared" si="583"/>
        <v>3-26</v>
      </c>
      <c r="K4044" s="6" t="str">
        <f t="shared" si="584"/>
        <v>WK</v>
      </c>
      <c r="L4044" s="6" t="str">
        <f t="shared" si="585"/>
        <v>EVE</v>
      </c>
      <c r="M4044" s="6">
        <f t="shared" si="586"/>
        <v>0</v>
      </c>
    </row>
    <row r="4045" spans="3:13" x14ac:dyDescent="0.35">
      <c r="C4045" s="42">
        <v>42089.1875</v>
      </c>
      <c r="D4045" s="32">
        <v>1736.1483154296875</v>
      </c>
      <c r="E4045" s="34" t="str">
        <f t="shared" si="578"/>
        <v>03-26</v>
      </c>
      <c r="F4045" s="6">
        <f t="shared" si="579"/>
        <v>4</v>
      </c>
      <c r="G4045" s="6">
        <f t="shared" si="580"/>
        <v>26</v>
      </c>
      <c r="H4045" s="6">
        <f t="shared" si="581"/>
        <v>3</v>
      </c>
      <c r="I4045" s="6">
        <f t="shared" si="582"/>
        <v>13</v>
      </c>
      <c r="J4045" s="6" t="str">
        <f t="shared" si="583"/>
        <v>3-26</v>
      </c>
      <c r="K4045" s="6" t="str">
        <f t="shared" si="584"/>
        <v>WK</v>
      </c>
      <c r="L4045" s="6" t="str">
        <f t="shared" si="585"/>
        <v>EVE</v>
      </c>
      <c r="M4045" s="6">
        <f t="shared" si="586"/>
        <v>0</v>
      </c>
    </row>
    <row r="4046" spans="3:13" x14ac:dyDescent="0.35">
      <c r="C4046" s="42">
        <v>42089.208333333336</v>
      </c>
      <c r="D4046" s="32">
        <v>1786.9595947265625</v>
      </c>
      <c r="E4046" s="34" t="str">
        <f t="shared" si="578"/>
        <v>03-26</v>
      </c>
      <c r="F4046" s="6">
        <f t="shared" si="579"/>
        <v>5</v>
      </c>
      <c r="G4046" s="6">
        <f t="shared" si="580"/>
        <v>26</v>
      </c>
      <c r="H4046" s="6">
        <f t="shared" si="581"/>
        <v>3</v>
      </c>
      <c r="I4046" s="6">
        <f t="shared" si="582"/>
        <v>13</v>
      </c>
      <c r="J4046" s="6" t="str">
        <f t="shared" si="583"/>
        <v>3-26</v>
      </c>
      <c r="K4046" s="6" t="str">
        <f t="shared" si="584"/>
        <v>WK</v>
      </c>
      <c r="L4046" s="6" t="str">
        <f t="shared" si="585"/>
        <v>EVE</v>
      </c>
      <c r="M4046" s="6">
        <f t="shared" si="586"/>
        <v>0</v>
      </c>
    </row>
    <row r="4047" spans="3:13" x14ac:dyDescent="0.35">
      <c r="C4047" s="42">
        <v>42089.229166666664</v>
      </c>
      <c r="D4047" s="32">
        <v>1889.14111328125</v>
      </c>
      <c r="E4047" s="34" t="str">
        <f t="shared" si="578"/>
        <v>03-26</v>
      </c>
      <c r="F4047" s="6">
        <f t="shared" si="579"/>
        <v>5</v>
      </c>
      <c r="G4047" s="6">
        <f t="shared" si="580"/>
        <v>26</v>
      </c>
      <c r="H4047" s="6">
        <f t="shared" si="581"/>
        <v>3</v>
      </c>
      <c r="I4047" s="6">
        <f t="shared" si="582"/>
        <v>13</v>
      </c>
      <c r="J4047" s="6" t="str">
        <f t="shared" si="583"/>
        <v>3-26</v>
      </c>
      <c r="K4047" s="6" t="str">
        <f t="shared" si="584"/>
        <v>WK</v>
      </c>
      <c r="L4047" s="6" t="str">
        <f t="shared" si="585"/>
        <v>EVE</v>
      </c>
      <c r="M4047" s="6">
        <f t="shared" si="586"/>
        <v>0</v>
      </c>
    </row>
    <row r="4048" spans="3:13" x14ac:dyDescent="0.35">
      <c r="C4048" s="42">
        <v>42089.25</v>
      </c>
      <c r="D4048" s="32">
        <v>1998.3590087890625</v>
      </c>
      <c r="E4048" s="34" t="str">
        <f t="shared" si="578"/>
        <v>03-26</v>
      </c>
      <c r="F4048" s="6">
        <f t="shared" si="579"/>
        <v>6</v>
      </c>
      <c r="G4048" s="6">
        <f t="shared" si="580"/>
        <v>26</v>
      </c>
      <c r="H4048" s="6">
        <f t="shared" si="581"/>
        <v>3</v>
      </c>
      <c r="I4048" s="6">
        <f t="shared" si="582"/>
        <v>13</v>
      </c>
      <c r="J4048" s="6" t="str">
        <f t="shared" si="583"/>
        <v>3-26</v>
      </c>
      <c r="K4048" s="6" t="str">
        <f t="shared" si="584"/>
        <v>WK</v>
      </c>
      <c r="L4048" s="6" t="str">
        <f t="shared" si="585"/>
        <v>EVE</v>
      </c>
      <c r="M4048" s="6">
        <f t="shared" si="586"/>
        <v>0</v>
      </c>
    </row>
    <row r="4049" spans="3:13" x14ac:dyDescent="0.35">
      <c r="C4049" s="42">
        <v>42089.270833333336</v>
      </c>
      <c r="D4049" s="32">
        <v>2160.502197265625</v>
      </c>
      <c r="E4049" s="34" t="str">
        <f t="shared" si="578"/>
        <v>03-26</v>
      </c>
      <c r="F4049" s="6">
        <f t="shared" si="579"/>
        <v>6</v>
      </c>
      <c r="G4049" s="6">
        <f t="shared" si="580"/>
        <v>26</v>
      </c>
      <c r="H4049" s="6">
        <f t="shared" si="581"/>
        <v>3</v>
      </c>
      <c r="I4049" s="6">
        <f t="shared" si="582"/>
        <v>13</v>
      </c>
      <c r="J4049" s="6" t="str">
        <f t="shared" si="583"/>
        <v>3-26</v>
      </c>
      <c r="K4049" s="6" t="str">
        <f t="shared" si="584"/>
        <v>WK</v>
      </c>
      <c r="L4049" s="6" t="str">
        <f t="shared" si="585"/>
        <v>EVE</v>
      </c>
      <c r="M4049" s="6">
        <f t="shared" si="586"/>
        <v>0</v>
      </c>
    </row>
    <row r="4050" spans="3:13" x14ac:dyDescent="0.35">
      <c r="C4050" s="42">
        <v>42089.291666666664</v>
      </c>
      <c r="D4050" s="32">
        <v>2195.60107421875</v>
      </c>
      <c r="E4050" s="34" t="str">
        <f t="shared" si="578"/>
        <v>03-26</v>
      </c>
      <c r="F4050" s="6">
        <f t="shared" si="579"/>
        <v>7</v>
      </c>
      <c r="G4050" s="6">
        <f t="shared" si="580"/>
        <v>26</v>
      </c>
      <c r="H4050" s="6">
        <f t="shared" si="581"/>
        <v>3</v>
      </c>
      <c r="I4050" s="6">
        <f t="shared" si="582"/>
        <v>13</v>
      </c>
      <c r="J4050" s="6" t="str">
        <f t="shared" si="583"/>
        <v>3-26</v>
      </c>
      <c r="K4050" s="6" t="str">
        <f t="shared" si="584"/>
        <v>WK</v>
      </c>
      <c r="L4050" s="6" t="str">
        <f t="shared" si="585"/>
        <v>DAY</v>
      </c>
      <c r="M4050" s="6">
        <f t="shared" si="586"/>
        <v>0</v>
      </c>
    </row>
    <row r="4051" spans="3:13" x14ac:dyDescent="0.35">
      <c r="C4051" s="42">
        <v>42089.3125</v>
      </c>
      <c r="D4051" s="32">
        <v>2244.63916015625</v>
      </c>
      <c r="E4051" s="34" t="str">
        <f t="shared" si="578"/>
        <v>03-26</v>
      </c>
      <c r="F4051" s="6">
        <f t="shared" si="579"/>
        <v>7</v>
      </c>
      <c r="G4051" s="6">
        <f t="shared" si="580"/>
        <v>26</v>
      </c>
      <c r="H4051" s="6">
        <f t="shared" si="581"/>
        <v>3</v>
      </c>
      <c r="I4051" s="6">
        <f t="shared" si="582"/>
        <v>13</v>
      </c>
      <c r="J4051" s="6" t="str">
        <f t="shared" si="583"/>
        <v>3-26</v>
      </c>
      <c r="K4051" s="6" t="str">
        <f t="shared" si="584"/>
        <v>WK</v>
      </c>
      <c r="L4051" s="6" t="str">
        <f t="shared" si="585"/>
        <v>DAY</v>
      </c>
      <c r="M4051" s="6">
        <f t="shared" si="586"/>
        <v>0</v>
      </c>
    </row>
    <row r="4052" spans="3:13" x14ac:dyDescent="0.35">
      <c r="C4052" s="42">
        <v>42089.333333333336</v>
      </c>
      <c r="D4052" s="32">
        <v>2280.81201171875</v>
      </c>
      <c r="E4052" s="34" t="str">
        <f t="shared" si="578"/>
        <v>03-26</v>
      </c>
      <c r="F4052" s="6">
        <f t="shared" si="579"/>
        <v>8</v>
      </c>
      <c r="G4052" s="6">
        <f t="shared" si="580"/>
        <v>26</v>
      </c>
      <c r="H4052" s="6">
        <f t="shared" si="581"/>
        <v>3</v>
      </c>
      <c r="I4052" s="6">
        <f t="shared" si="582"/>
        <v>13</v>
      </c>
      <c r="J4052" s="6" t="str">
        <f t="shared" si="583"/>
        <v>3-26</v>
      </c>
      <c r="K4052" s="6" t="str">
        <f t="shared" si="584"/>
        <v>WK</v>
      </c>
      <c r="L4052" s="6" t="str">
        <f t="shared" si="585"/>
        <v>DAY</v>
      </c>
      <c r="M4052" s="6">
        <f t="shared" si="586"/>
        <v>0</v>
      </c>
    </row>
    <row r="4053" spans="3:13" x14ac:dyDescent="0.35">
      <c r="C4053" s="42">
        <v>42089.354166666664</v>
      </c>
      <c r="D4053" s="32">
        <v>2330.163818359375</v>
      </c>
      <c r="E4053" s="34" t="str">
        <f t="shared" si="578"/>
        <v>03-26</v>
      </c>
      <c r="F4053" s="6">
        <f t="shared" si="579"/>
        <v>8</v>
      </c>
      <c r="G4053" s="6">
        <f t="shared" si="580"/>
        <v>26</v>
      </c>
      <c r="H4053" s="6">
        <f t="shared" si="581"/>
        <v>3</v>
      </c>
      <c r="I4053" s="6">
        <f t="shared" si="582"/>
        <v>13</v>
      </c>
      <c r="J4053" s="6" t="str">
        <f t="shared" si="583"/>
        <v>3-26</v>
      </c>
      <c r="K4053" s="6" t="str">
        <f t="shared" si="584"/>
        <v>WK</v>
      </c>
      <c r="L4053" s="6" t="str">
        <f t="shared" si="585"/>
        <v>DAY</v>
      </c>
      <c r="M4053" s="6">
        <f t="shared" si="586"/>
        <v>0</v>
      </c>
    </row>
    <row r="4054" spans="3:13" x14ac:dyDescent="0.35">
      <c r="C4054" s="42">
        <v>42089.375</v>
      </c>
      <c r="D4054" s="32">
        <v>2378.016845703125</v>
      </c>
      <c r="E4054" s="34" t="str">
        <f t="shared" si="578"/>
        <v>03-26</v>
      </c>
      <c r="F4054" s="6">
        <f t="shared" si="579"/>
        <v>9</v>
      </c>
      <c r="G4054" s="6">
        <f t="shared" si="580"/>
        <v>26</v>
      </c>
      <c r="H4054" s="6">
        <f t="shared" si="581"/>
        <v>3</v>
      </c>
      <c r="I4054" s="6">
        <f t="shared" si="582"/>
        <v>13</v>
      </c>
      <c r="J4054" s="6" t="str">
        <f t="shared" si="583"/>
        <v>3-26</v>
      </c>
      <c r="K4054" s="6" t="str">
        <f t="shared" si="584"/>
        <v>WK</v>
      </c>
      <c r="L4054" s="6" t="str">
        <f t="shared" si="585"/>
        <v>DAY</v>
      </c>
      <c r="M4054" s="6">
        <f t="shared" si="586"/>
        <v>0</v>
      </c>
    </row>
    <row r="4055" spans="3:13" x14ac:dyDescent="0.35">
      <c r="C4055" s="42">
        <v>42089.395833333336</v>
      </c>
      <c r="D4055" s="32">
        <v>2425.899658203125</v>
      </c>
      <c r="E4055" s="34" t="str">
        <f t="shared" si="578"/>
        <v>03-26</v>
      </c>
      <c r="F4055" s="6">
        <f t="shared" si="579"/>
        <v>9</v>
      </c>
      <c r="G4055" s="6">
        <f t="shared" si="580"/>
        <v>26</v>
      </c>
      <c r="H4055" s="6">
        <f t="shared" si="581"/>
        <v>3</v>
      </c>
      <c r="I4055" s="6">
        <f t="shared" si="582"/>
        <v>13</v>
      </c>
      <c r="J4055" s="6" t="str">
        <f t="shared" si="583"/>
        <v>3-26</v>
      </c>
      <c r="K4055" s="6" t="str">
        <f t="shared" si="584"/>
        <v>WK</v>
      </c>
      <c r="L4055" s="6" t="str">
        <f t="shared" si="585"/>
        <v>DAY</v>
      </c>
      <c r="M4055" s="6">
        <f t="shared" si="586"/>
        <v>0</v>
      </c>
    </row>
    <row r="4056" spans="3:13" x14ac:dyDescent="0.35">
      <c r="C4056" s="42">
        <v>42089.416666666664</v>
      </c>
      <c r="D4056" s="32">
        <v>2475.604248046875</v>
      </c>
      <c r="E4056" s="34" t="str">
        <f t="shared" si="578"/>
        <v>03-26</v>
      </c>
      <c r="F4056" s="6">
        <f t="shared" si="579"/>
        <v>10</v>
      </c>
      <c r="G4056" s="6">
        <f t="shared" si="580"/>
        <v>26</v>
      </c>
      <c r="H4056" s="6">
        <f t="shared" si="581"/>
        <v>3</v>
      </c>
      <c r="I4056" s="6">
        <f t="shared" si="582"/>
        <v>13</v>
      </c>
      <c r="J4056" s="6" t="str">
        <f t="shared" si="583"/>
        <v>3-26</v>
      </c>
      <c r="K4056" s="6" t="str">
        <f t="shared" si="584"/>
        <v>WK</v>
      </c>
      <c r="L4056" s="6" t="str">
        <f t="shared" si="585"/>
        <v>DAY</v>
      </c>
      <c r="M4056" s="6">
        <f t="shared" si="586"/>
        <v>0</v>
      </c>
    </row>
    <row r="4057" spans="3:13" x14ac:dyDescent="0.35">
      <c r="C4057" s="42">
        <v>42089.4375</v>
      </c>
      <c r="D4057" s="32">
        <v>2528.619873046875</v>
      </c>
      <c r="E4057" s="34" t="str">
        <f t="shared" si="578"/>
        <v>03-26</v>
      </c>
      <c r="F4057" s="6">
        <f t="shared" si="579"/>
        <v>10</v>
      </c>
      <c r="G4057" s="6">
        <f t="shared" si="580"/>
        <v>26</v>
      </c>
      <c r="H4057" s="6">
        <f t="shared" si="581"/>
        <v>3</v>
      </c>
      <c r="I4057" s="6">
        <f t="shared" si="582"/>
        <v>13</v>
      </c>
      <c r="J4057" s="6" t="str">
        <f t="shared" si="583"/>
        <v>3-26</v>
      </c>
      <c r="K4057" s="6" t="str">
        <f t="shared" si="584"/>
        <v>WK</v>
      </c>
      <c r="L4057" s="6" t="str">
        <f t="shared" si="585"/>
        <v>DAY</v>
      </c>
      <c r="M4057" s="6">
        <f t="shared" si="586"/>
        <v>0</v>
      </c>
    </row>
    <row r="4058" spans="3:13" x14ac:dyDescent="0.35">
      <c r="C4058" s="42">
        <v>42089.458333333336</v>
      </c>
      <c r="D4058" s="32">
        <v>2564.770751953125</v>
      </c>
      <c r="E4058" s="34" t="str">
        <f t="shared" si="578"/>
        <v>03-26</v>
      </c>
      <c r="F4058" s="6">
        <f t="shared" si="579"/>
        <v>11</v>
      </c>
      <c r="G4058" s="6">
        <f t="shared" si="580"/>
        <v>26</v>
      </c>
      <c r="H4058" s="6">
        <f t="shared" si="581"/>
        <v>3</v>
      </c>
      <c r="I4058" s="6">
        <f t="shared" si="582"/>
        <v>13</v>
      </c>
      <c r="J4058" s="6" t="str">
        <f t="shared" si="583"/>
        <v>3-26</v>
      </c>
      <c r="K4058" s="6" t="str">
        <f t="shared" si="584"/>
        <v>WK</v>
      </c>
      <c r="L4058" s="6" t="str">
        <f t="shared" si="585"/>
        <v>DAY</v>
      </c>
      <c r="M4058" s="6">
        <f t="shared" si="586"/>
        <v>0</v>
      </c>
    </row>
    <row r="4059" spans="3:13" x14ac:dyDescent="0.35">
      <c r="C4059" s="42">
        <v>42089.479166666664</v>
      </c>
      <c r="D4059" s="32">
        <v>2605.27001953125</v>
      </c>
      <c r="E4059" s="34" t="str">
        <f t="shared" si="578"/>
        <v>03-26</v>
      </c>
      <c r="F4059" s="6">
        <f t="shared" si="579"/>
        <v>11</v>
      </c>
      <c r="G4059" s="6">
        <f t="shared" si="580"/>
        <v>26</v>
      </c>
      <c r="H4059" s="6">
        <f t="shared" si="581"/>
        <v>3</v>
      </c>
      <c r="I4059" s="6">
        <f t="shared" si="582"/>
        <v>13</v>
      </c>
      <c r="J4059" s="6" t="str">
        <f t="shared" si="583"/>
        <v>3-26</v>
      </c>
      <c r="K4059" s="6" t="str">
        <f t="shared" si="584"/>
        <v>WK</v>
      </c>
      <c r="L4059" s="6" t="str">
        <f t="shared" si="585"/>
        <v>DAY</v>
      </c>
      <c r="M4059" s="6">
        <f t="shared" si="586"/>
        <v>0</v>
      </c>
    </row>
    <row r="4060" spans="3:13" x14ac:dyDescent="0.35">
      <c r="C4060" s="42">
        <v>42089.5</v>
      </c>
      <c r="D4060" s="32">
        <v>2632.538330078125</v>
      </c>
      <c r="E4060" s="34" t="str">
        <f t="shared" si="578"/>
        <v>03-26</v>
      </c>
      <c r="F4060" s="6">
        <f t="shared" si="579"/>
        <v>12</v>
      </c>
      <c r="G4060" s="6">
        <f t="shared" si="580"/>
        <v>26</v>
      </c>
      <c r="H4060" s="6">
        <f t="shared" si="581"/>
        <v>3</v>
      </c>
      <c r="I4060" s="6">
        <f t="shared" si="582"/>
        <v>13</v>
      </c>
      <c r="J4060" s="6" t="str">
        <f t="shared" si="583"/>
        <v>3-26</v>
      </c>
      <c r="K4060" s="6" t="str">
        <f t="shared" si="584"/>
        <v>WK</v>
      </c>
      <c r="L4060" s="6" t="str">
        <f t="shared" si="585"/>
        <v>DAY</v>
      </c>
      <c r="M4060" s="6">
        <f t="shared" si="586"/>
        <v>0</v>
      </c>
    </row>
    <row r="4061" spans="3:13" x14ac:dyDescent="0.35">
      <c r="C4061" s="42">
        <v>42089.520833333336</v>
      </c>
      <c r="D4061" s="32">
        <v>2668.74755859375</v>
      </c>
      <c r="E4061" s="34" t="str">
        <f t="shared" si="578"/>
        <v>03-26</v>
      </c>
      <c r="F4061" s="6">
        <f t="shared" si="579"/>
        <v>12</v>
      </c>
      <c r="G4061" s="6">
        <f t="shared" si="580"/>
        <v>26</v>
      </c>
      <c r="H4061" s="6">
        <f t="shared" si="581"/>
        <v>3</v>
      </c>
      <c r="I4061" s="6">
        <f t="shared" si="582"/>
        <v>13</v>
      </c>
      <c r="J4061" s="6" t="str">
        <f t="shared" si="583"/>
        <v>3-26</v>
      </c>
      <c r="K4061" s="6" t="str">
        <f t="shared" si="584"/>
        <v>WK</v>
      </c>
      <c r="L4061" s="6" t="str">
        <f t="shared" si="585"/>
        <v>DAY</v>
      </c>
      <c r="M4061" s="6">
        <f t="shared" si="586"/>
        <v>0</v>
      </c>
    </row>
    <row r="4062" spans="3:13" x14ac:dyDescent="0.35">
      <c r="C4062" s="42">
        <v>42089.541666666664</v>
      </c>
      <c r="D4062" s="32">
        <v>2703.361572265625</v>
      </c>
      <c r="E4062" s="34" t="str">
        <f t="shared" si="578"/>
        <v>03-26</v>
      </c>
      <c r="F4062" s="6">
        <f t="shared" si="579"/>
        <v>13</v>
      </c>
      <c r="G4062" s="6">
        <f t="shared" si="580"/>
        <v>26</v>
      </c>
      <c r="H4062" s="6">
        <f t="shared" si="581"/>
        <v>3</v>
      </c>
      <c r="I4062" s="6">
        <f t="shared" si="582"/>
        <v>13</v>
      </c>
      <c r="J4062" s="6" t="str">
        <f t="shared" si="583"/>
        <v>3-26</v>
      </c>
      <c r="K4062" s="6" t="str">
        <f t="shared" si="584"/>
        <v>WK</v>
      </c>
      <c r="L4062" s="6" t="str">
        <f t="shared" si="585"/>
        <v>DAY</v>
      </c>
      <c r="M4062" s="6">
        <f t="shared" si="586"/>
        <v>0</v>
      </c>
    </row>
    <row r="4063" spans="3:13" x14ac:dyDescent="0.35">
      <c r="C4063" s="42">
        <v>42089.5625</v>
      </c>
      <c r="D4063" s="32">
        <v>2751.42724609375</v>
      </c>
      <c r="E4063" s="34" t="str">
        <f t="shared" si="578"/>
        <v>03-26</v>
      </c>
      <c r="F4063" s="6">
        <f t="shared" si="579"/>
        <v>13</v>
      </c>
      <c r="G4063" s="6">
        <f t="shared" si="580"/>
        <v>26</v>
      </c>
      <c r="H4063" s="6">
        <f t="shared" si="581"/>
        <v>3</v>
      </c>
      <c r="I4063" s="6">
        <f t="shared" si="582"/>
        <v>13</v>
      </c>
      <c r="J4063" s="6" t="str">
        <f t="shared" si="583"/>
        <v>3-26</v>
      </c>
      <c r="K4063" s="6" t="str">
        <f t="shared" si="584"/>
        <v>WK</v>
      </c>
      <c r="L4063" s="6" t="str">
        <f t="shared" si="585"/>
        <v>DAY</v>
      </c>
      <c r="M4063" s="6">
        <f t="shared" si="586"/>
        <v>0</v>
      </c>
    </row>
    <row r="4064" spans="3:13" x14ac:dyDescent="0.35">
      <c r="C4064" s="42">
        <v>42089.583333333336</v>
      </c>
      <c r="D4064" s="32">
        <v>2776.78759765625</v>
      </c>
      <c r="E4064" s="34" t="str">
        <f t="shared" si="578"/>
        <v>03-26</v>
      </c>
      <c r="F4064" s="6">
        <f t="shared" si="579"/>
        <v>14</v>
      </c>
      <c r="G4064" s="6">
        <f t="shared" si="580"/>
        <v>26</v>
      </c>
      <c r="H4064" s="6">
        <f t="shared" si="581"/>
        <v>3</v>
      </c>
      <c r="I4064" s="6">
        <f t="shared" si="582"/>
        <v>13</v>
      </c>
      <c r="J4064" s="6" t="str">
        <f t="shared" si="583"/>
        <v>3-26</v>
      </c>
      <c r="K4064" s="6" t="str">
        <f t="shared" si="584"/>
        <v>WK</v>
      </c>
      <c r="L4064" s="6" t="str">
        <f t="shared" si="585"/>
        <v>DAY</v>
      </c>
      <c r="M4064" s="6">
        <f t="shared" si="586"/>
        <v>0</v>
      </c>
    </row>
    <row r="4065" spans="3:13" x14ac:dyDescent="0.35">
      <c r="C4065" s="42">
        <v>42089.604166666664</v>
      </c>
      <c r="D4065" s="32">
        <v>2800.347412109375</v>
      </c>
      <c r="E4065" s="34" t="str">
        <f t="shared" si="578"/>
        <v>03-26</v>
      </c>
      <c r="F4065" s="6">
        <f t="shared" si="579"/>
        <v>14</v>
      </c>
      <c r="G4065" s="6">
        <f t="shared" si="580"/>
        <v>26</v>
      </c>
      <c r="H4065" s="6">
        <f t="shared" si="581"/>
        <v>3</v>
      </c>
      <c r="I4065" s="6">
        <f t="shared" si="582"/>
        <v>13</v>
      </c>
      <c r="J4065" s="6" t="str">
        <f t="shared" si="583"/>
        <v>3-26</v>
      </c>
      <c r="K4065" s="6" t="str">
        <f t="shared" si="584"/>
        <v>WK</v>
      </c>
      <c r="L4065" s="6" t="str">
        <f t="shared" si="585"/>
        <v>DAY</v>
      </c>
      <c r="M4065" s="6">
        <f t="shared" si="586"/>
        <v>0</v>
      </c>
    </row>
    <row r="4066" spans="3:13" x14ac:dyDescent="0.35">
      <c r="C4066" s="42">
        <v>42089.625</v>
      </c>
      <c r="D4066" s="32">
        <v>2836.10546875</v>
      </c>
      <c r="E4066" s="34" t="str">
        <f t="shared" si="578"/>
        <v>03-26</v>
      </c>
      <c r="F4066" s="6">
        <f t="shared" si="579"/>
        <v>15</v>
      </c>
      <c r="G4066" s="6">
        <f t="shared" si="580"/>
        <v>26</v>
      </c>
      <c r="H4066" s="6">
        <f t="shared" si="581"/>
        <v>3</v>
      </c>
      <c r="I4066" s="6">
        <f t="shared" si="582"/>
        <v>13</v>
      </c>
      <c r="J4066" s="6" t="str">
        <f t="shared" si="583"/>
        <v>3-26</v>
      </c>
      <c r="K4066" s="6" t="str">
        <f t="shared" si="584"/>
        <v>WK</v>
      </c>
      <c r="L4066" s="6" t="str">
        <f t="shared" si="585"/>
        <v>DAY</v>
      </c>
      <c r="M4066" s="6">
        <f t="shared" si="586"/>
        <v>0</v>
      </c>
    </row>
    <row r="4067" spans="3:13" x14ac:dyDescent="0.35">
      <c r="C4067" s="42">
        <v>42089.645833333336</v>
      </c>
      <c r="D4067" s="32">
        <v>2892.380126953125</v>
      </c>
      <c r="E4067" s="34" t="str">
        <f t="shared" si="578"/>
        <v>03-26</v>
      </c>
      <c r="F4067" s="6">
        <f t="shared" si="579"/>
        <v>15</v>
      </c>
      <c r="G4067" s="6">
        <f t="shared" si="580"/>
        <v>26</v>
      </c>
      <c r="H4067" s="6">
        <f t="shared" si="581"/>
        <v>3</v>
      </c>
      <c r="I4067" s="6">
        <f t="shared" si="582"/>
        <v>13</v>
      </c>
      <c r="J4067" s="6" t="str">
        <f t="shared" si="583"/>
        <v>3-26</v>
      </c>
      <c r="K4067" s="6" t="str">
        <f t="shared" si="584"/>
        <v>WK</v>
      </c>
      <c r="L4067" s="6" t="str">
        <f t="shared" si="585"/>
        <v>DAY</v>
      </c>
      <c r="M4067" s="6">
        <f t="shared" si="586"/>
        <v>0</v>
      </c>
    </row>
    <row r="4068" spans="3:13" x14ac:dyDescent="0.35">
      <c r="C4068" s="42">
        <v>42089.666666666664</v>
      </c>
      <c r="D4068" s="32">
        <v>2936.414306640625</v>
      </c>
      <c r="E4068" s="34" t="str">
        <f t="shared" si="578"/>
        <v>03-26</v>
      </c>
      <c r="F4068" s="6">
        <f t="shared" si="579"/>
        <v>16</v>
      </c>
      <c r="G4068" s="6">
        <f t="shared" si="580"/>
        <v>26</v>
      </c>
      <c r="H4068" s="6">
        <f t="shared" si="581"/>
        <v>3</v>
      </c>
      <c r="I4068" s="6">
        <f t="shared" si="582"/>
        <v>13</v>
      </c>
      <c r="J4068" s="6" t="str">
        <f t="shared" si="583"/>
        <v>3-26</v>
      </c>
      <c r="K4068" s="6" t="str">
        <f t="shared" si="584"/>
        <v>WK</v>
      </c>
      <c r="L4068" s="6" t="str">
        <f t="shared" si="585"/>
        <v>DAY</v>
      </c>
      <c r="M4068" s="6">
        <f t="shared" si="586"/>
        <v>0</v>
      </c>
    </row>
    <row r="4069" spans="3:13" x14ac:dyDescent="0.35">
      <c r="C4069" s="42">
        <v>42089.6875</v>
      </c>
      <c r="D4069" s="32">
        <v>2965.621826171875</v>
      </c>
      <c r="E4069" s="34" t="str">
        <f t="shared" si="578"/>
        <v>03-26</v>
      </c>
      <c r="F4069" s="6">
        <f t="shared" si="579"/>
        <v>16</v>
      </c>
      <c r="G4069" s="6">
        <f t="shared" si="580"/>
        <v>26</v>
      </c>
      <c r="H4069" s="6">
        <f t="shared" si="581"/>
        <v>3</v>
      </c>
      <c r="I4069" s="6">
        <f t="shared" si="582"/>
        <v>13</v>
      </c>
      <c r="J4069" s="6" t="str">
        <f t="shared" si="583"/>
        <v>3-26</v>
      </c>
      <c r="K4069" s="6" t="str">
        <f t="shared" si="584"/>
        <v>WK</v>
      </c>
      <c r="L4069" s="6" t="str">
        <f t="shared" si="585"/>
        <v>DAY</v>
      </c>
      <c r="M4069" s="6">
        <f t="shared" si="586"/>
        <v>0</v>
      </c>
    </row>
    <row r="4070" spans="3:13" x14ac:dyDescent="0.35">
      <c r="C4070" s="42">
        <v>42089.708333333336</v>
      </c>
      <c r="D4070" s="32">
        <v>2980.082275390625</v>
      </c>
      <c r="E4070" s="34" t="str">
        <f t="shared" si="578"/>
        <v>03-26</v>
      </c>
      <c r="F4070" s="6">
        <f t="shared" si="579"/>
        <v>17</v>
      </c>
      <c r="G4070" s="6">
        <f t="shared" si="580"/>
        <v>26</v>
      </c>
      <c r="H4070" s="6">
        <f t="shared" si="581"/>
        <v>3</v>
      </c>
      <c r="I4070" s="6">
        <f t="shared" si="582"/>
        <v>13</v>
      </c>
      <c r="J4070" s="6" t="str">
        <f t="shared" si="583"/>
        <v>3-26</v>
      </c>
      <c r="K4070" s="6" t="str">
        <f t="shared" si="584"/>
        <v>WK</v>
      </c>
      <c r="L4070" s="6" t="str">
        <f t="shared" si="585"/>
        <v>EVE</v>
      </c>
      <c r="M4070" s="6">
        <f t="shared" si="586"/>
        <v>0</v>
      </c>
    </row>
    <row r="4071" spans="3:13" x14ac:dyDescent="0.35">
      <c r="C4071" s="42">
        <v>42089.729166666664</v>
      </c>
      <c r="D4071" s="32">
        <v>2979.276611328125</v>
      </c>
      <c r="E4071" s="34" t="str">
        <f t="shared" si="578"/>
        <v>03-26</v>
      </c>
      <c r="F4071" s="6">
        <f t="shared" si="579"/>
        <v>17</v>
      </c>
      <c r="G4071" s="6">
        <f t="shared" si="580"/>
        <v>26</v>
      </c>
      <c r="H4071" s="6">
        <f t="shared" si="581"/>
        <v>3</v>
      </c>
      <c r="I4071" s="6">
        <f t="shared" si="582"/>
        <v>13</v>
      </c>
      <c r="J4071" s="6" t="str">
        <f t="shared" si="583"/>
        <v>3-26</v>
      </c>
      <c r="K4071" s="6" t="str">
        <f t="shared" si="584"/>
        <v>WK</v>
      </c>
      <c r="L4071" s="6" t="str">
        <f t="shared" si="585"/>
        <v>EVE</v>
      </c>
      <c r="M4071" s="6">
        <f t="shared" si="586"/>
        <v>0</v>
      </c>
    </row>
    <row r="4072" spans="3:13" x14ac:dyDescent="0.35">
      <c r="C4072" s="42">
        <v>42089.75</v>
      </c>
      <c r="D4072" s="32">
        <v>2983.955078125</v>
      </c>
      <c r="E4072" s="34" t="str">
        <f t="shared" si="578"/>
        <v>03-26</v>
      </c>
      <c r="F4072" s="6">
        <f t="shared" si="579"/>
        <v>18</v>
      </c>
      <c r="G4072" s="6">
        <f t="shared" si="580"/>
        <v>26</v>
      </c>
      <c r="H4072" s="6">
        <f t="shared" si="581"/>
        <v>3</v>
      </c>
      <c r="I4072" s="6">
        <f t="shared" si="582"/>
        <v>13</v>
      </c>
      <c r="J4072" s="6" t="str">
        <f t="shared" si="583"/>
        <v>3-26</v>
      </c>
      <c r="K4072" s="6" t="str">
        <f t="shared" si="584"/>
        <v>WK</v>
      </c>
      <c r="L4072" s="6" t="str">
        <f t="shared" si="585"/>
        <v>EVE</v>
      </c>
      <c r="M4072" s="6">
        <f t="shared" si="586"/>
        <v>0</v>
      </c>
    </row>
    <row r="4073" spans="3:13" x14ac:dyDescent="0.35">
      <c r="C4073" s="42">
        <v>42089.770833333336</v>
      </c>
      <c r="D4073" s="32">
        <v>2918.464599609375</v>
      </c>
      <c r="E4073" s="34" t="str">
        <f t="shared" si="578"/>
        <v>03-26</v>
      </c>
      <c r="F4073" s="6">
        <f t="shared" si="579"/>
        <v>18</v>
      </c>
      <c r="G4073" s="6">
        <f t="shared" si="580"/>
        <v>26</v>
      </c>
      <c r="H4073" s="6">
        <f t="shared" si="581"/>
        <v>3</v>
      </c>
      <c r="I4073" s="6">
        <f t="shared" si="582"/>
        <v>13</v>
      </c>
      <c r="J4073" s="6" t="str">
        <f t="shared" si="583"/>
        <v>3-26</v>
      </c>
      <c r="K4073" s="6" t="str">
        <f t="shared" si="584"/>
        <v>WK</v>
      </c>
      <c r="L4073" s="6" t="str">
        <f t="shared" si="585"/>
        <v>EVE</v>
      </c>
      <c r="M4073" s="6">
        <f t="shared" si="586"/>
        <v>0</v>
      </c>
    </row>
    <row r="4074" spans="3:13" x14ac:dyDescent="0.35">
      <c r="C4074" s="42">
        <v>42089.791666666664</v>
      </c>
      <c r="D4074" s="32">
        <v>2938.891357421875</v>
      </c>
      <c r="E4074" s="34" t="str">
        <f t="shared" si="578"/>
        <v>03-26</v>
      </c>
      <c r="F4074" s="6">
        <f t="shared" si="579"/>
        <v>19</v>
      </c>
      <c r="G4074" s="6">
        <f t="shared" si="580"/>
        <v>26</v>
      </c>
      <c r="H4074" s="6">
        <f t="shared" si="581"/>
        <v>3</v>
      </c>
      <c r="I4074" s="6">
        <f t="shared" si="582"/>
        <v>13</v>
      </c>
      <c r="J4074" s="6" t="str">
        <f t="shared" si="583"/>
        <v>3-26</v>
      </c>
      <c r="K4074" s="6" t="str">
        <f t="shared" si="584"/>
        <v>WK</v>
      </c>
      <c r="L4074" s="6" t="str">
        <f t="shared" si="585"/>
        <v>EVE</v>
      </c>
      <c r="M4074" s="6">
        <f t="shared" si="586"/>
        <v>0</v>
      </c>
    </row>
    <row r="4075" spans="3:13" x14ac:dyDescent="0.35">
      <c r="C4075" s="42">
        <v>42089.8125</v>
      </c>
      <c r="D4075" s="32">
        <v>3051.394775390625</v>
      </c>
      <c r="E4075" s="34" t="str">
        <f t="shared" si="578"/>
        <v>03-26</v>
      </c>
      <c r="F4075" s="6">
        <f t="shared" si="579"/>
        <v>19</v>
      </c>
      <c r="G4075" s="6">
        <f t="shared" si="580"/>
        <v>26</v>
      </c>
      <c r="H4075" s="6">
        <f t="shared" si="581"/>
        <v>3</v>
      </c>
      <c r="I4075" s="6">
        <f t="shared" si="582"/>
        <v>13</v>
      </c>
      <c r="J4075" s="6" t="str">
        <f t="shared" si="583"/>
        <v>3-26</v>
      </c>
      <c r="K4075" s="6" t="str">
        <f t="shared" si="584"/>
        <v>WK</v>
      </c>
      <c r="L4075" s="6" t="str">
        <f t="shared" si="585"/>
        <v>EVE</v>
      </c>
      <c r="M4075" s="6">
        <f t="shared" si="586"/>
        <v>0</v>
      </c>
    </row>
    <row r="4076" spans="3:13" x14ac:dyDescent="0.35">
      <c r="C4076" s="42">
        <v>42089.833333333336</v>
      </c>
      <c r="D4076" s="32">
        <v>3054.544921875</v>
      </c>
      <c r="E4076" s="34" t="str">
        <f t="shared" si="578"/>
        <v>03-26</v>
      </c>
      <c r="F4076" s="6">
        <f t="shared" si="579"/>
        <v>20</v>
      </c>
      <c r="G4076" s="6">
        <f t="shared" si="580"/>
        <v>26</v>
      </c>
      <c r="H4076" s="6">
        <f t="shared" si="581"/>
        <v>3</v>
      </c>
      <c r="I4076" s="6">
        <f t="shared" si="582"/>
        <v>13</v>
      </c>
      <c r="J4076" s="6" t="str">
        <f t="shared" si="583"/>
        <v>3-26</v>
      </c>
      <c r="K4076" s="6" t="str">
        <f t="shared" si="584"/>
        <v>WK</v>
      </c>
      <c r="L4076" s="6" t="str">
        <f t="shared" si="585"/>
        <v>EVE</v>
      </c>
      <c r="M4076" s="6">
        <f t="shared" si="586"/>
        <v>0</v>
      </c>
    </row>
    <row r="4077" spans="3:13" x14ac:dyDescent="0.35">
      <c r="C4077" s="42">
        <v>42089.854166666664</v>
      </c>
      <c r="D4077" s="32">
        <v>2982.032958984375</v>
      </c>
      <c r="E4077" s="34" t="str">
        <f t="shared" si="578"/>
        <v>03-26</v>
      </c>
      <c r="F4077" s="6">
        <f t="shared" si="579"/>
        <v>20</v>
      </c>
      <c r="G4077" s="6">
        <f t="shared" si="580"/>
        <v>26</v>
      </c>
      <c r="H4077" s="6">
        <f t="shared" si="581"/>
        <v>3</v>
      </c>
      <c r="I4077" s="6">
        <f t="shared" si="582"/>
        <v>13</v>
      </c>
      <c r="J4077" s="6" t="str">
        <f t="shared" si="583"/>
        <v>3-26</v>
      </c>
      <c r="K4077" s="6" t="str">
        <f t="shared" si="584"/>
        <v>WK</v>
      </c>
      <c r="L4077" s="6" t="str">
        <f t="shared" si="585"/>
        <v>EVE</v>
      </c>
      <c r="M4077" s="6">
        <f t="shared" si="586"/>
        <v>0</v>
      </c>
    </row>
    <row r="4078" spans="3:13" x14ac:dyDescent="0.35">
      <c r="C4078" s="42">
        <v>42089.875</v>
      </c>
      <c r="D4078" s="32">
        <v>2904.303955078125</v>
      </c>
      <c r="E4078" s="34" t="str">
        <f t="shared" si="578"/>
        <v>03-26</v>
      </c>
      <c r="F4078" s="6">
        <f t="shared" si="579"/>
        <v>21</v>
      </c>
      <c r="G4078" s="6">
        <f t="shared" si="580"/>
        <v>26</v>
      </c>
      <c r="H4078" s="6">
        <f t="shared" si="581"/>
        <v>3</v>
      </c>
      <c r="I4078" s="6">
        <f t="shared" si="582"/>
        <v>13</v>
      </c>
      <c r="J4078" s="6" t="str">
        <f t="shared" si="583"/>
        <v>3-26</v>
      </c>
      <c r="K4078" s="6" t="str">
        <f t="shared" si="584"/>
        <v>WK</v>
      </c>
      <c r="L4078" s="6" t="str">
        <f t="shared" si="585"/>
        <v>EVE</v>
      </c>
      <c r="M4078" s="6">
        <f t="shared" si="586"/>
        <v>0</v>
      </c>
    </row>
    <row r="4079" spans="3:13" x14ac:dyDescent="0.35">
      <c r="C4079" s="42">
        <v>42089.895833333336</v>
      </c>
      <c r="D4079" s="32">
        <v>2759.66845703125</v>
      </c>
      <c r="E4079" s="34" t="str">
        <f t="shared" si="578"/>
        <v>03-26</v>
      </c>
      <c r="F4079" s="6">
        <f t="shared" si="579"/>
        <v>21</v>
      </c>
      <c r="G4079" s="6">
        <f t="shared" si="580"/>
        <v>26</v>
      </c>
      <c r="H4079" s="6">
        <f t="shared" si="581"/>
        <v>3</v>
      </c>
      <c r="I4079" s="6">
        <f t="shared" si="582"/>
        <v>13</v>
      </c>
      <c r="J4079" s="6" t="str">
        <f t="shared" si="583"/>
        <v>3-26</v>
      </c>
      <c r="K4079" s="6" t="str">
        <f t="shared" si="584"/>
        <v>WK</v>
      </c>
      <c r="L4079" s="6" t="str">
        <f t="shared" si="585"/>
        <v>EVE</v>
      </c>
      <c r="M4079" s="6">
        <f t="shared" si="586"/>
        <v>0</v>
      </c>
    </row>
    <row r="4080" spans="3:13" x14ac:dyDescent="0.35">
      <c r="C4080" s="42">
        <v>42089.916666666664</v>
      </c>
      <c r="D4080" s="32">
        <v>2624.690185546875</v>
      </c>
      <c r="E4080" s="34" t="str">
        <f t="shared" si="578"/>
        <v>03-26</v>
      </c>
      <c r="F4080" s="6">
        <f t="shared" si="579"/>
        <v>22</v>
      </c>
      <c r="G4080" s="6">
        <f t="shared" si="580"/>
        <v>26</v>
      </c>
      <c r="H4080" s="6">
        <f t="shared" si="581"/>
        <v>3</v>
      </c>
      <c r="I4080" s="6">
        <f t="shared" si="582"/>
        <v>13</v>
      </c>
      <c r="J4080" s="6" t="str">
        <f t="shared" si="583"/>
        <v>3-26</v>
      </c>
      <c r="K4080" s="6" t="str">
        <f t="shared" si="584"/>
        <v>WK</v>
      </c>
      <c r="L4080" s="6" t="str">
        <f t="shared" si="585"/>
        <v>EVE</v>
      </c>
      <c r="M4080" s="6">
        <f t="shared" si="586"/>
        <v>0</v>
      </c>
    </row>
    <row r="4081" spans="3:13" x14ac:dyDescent="0.35">
      <c r="C4081" s="42">
        <v>42089.9375</v>
      </c>
      <c r="D4081" s="32">
        <v>2469.557373046875</v>
      </c>
      <c r="E4081" s="34" t="str">
        <f t="shared" si="578"/>
        <v>03-26</v>
      </c>
      <c r="F4081" s="6">
        <f t="shared" si="579"/>
        <v>22</v>
      </c>
      <c r="G4081" s="6">
        <f t="shared" si="580"/>
        <v>26</v>
      </c>
      <c r="H4081" s="6">
        <f t="shared" si="581"/>
        <v>3</v>
      </c>
      <c r="I4081" s="6">
        <f t="shared" si="582"/>
        <v>13</v>
      </c>
      <c r="J4081" s="6" t="str">
        <f t="shared" si="583"/>
        <v>3-26</v>
      </c>
      <c r="K4081" s="6" t="str">
        <f t="shared" si="584"/>
        <v>WK</v>
      </c>
      <c r="L4081" s="6" t="str">
        <f t="shared" si="585"/>
        <v>EVE</v>
      </c>
      <c r="M4081" s="6">
        <f t="shared" si="586"/>
        <v>0</v>
      </c>
    </row>
    <row r="4082" spans="3:13" x14ac:dyDescent="0.35">
      <c r="C4082" s="42">
        <v>42089.958333333336</v>
      </c>
      <c r="D4082" s="32">
        <v>2326.519775390625</v>
      </c>
      <c r="E4082" s="34" t="str">
        <f t="shared" si="578"/>
        <v>03-26</v>
      </c>
      <c r="F4082" s="6">
        <f t="shared" si="579"/>
        <v>23</v>
      </c>
      <c r="G4082" s="6">
        <f t="shared" si="580"/>
        <v>26</v>
      </c>
      <c r="H4082" s="6">
        <f t="shared" si="581"/>
        <v>3</v>
      </c>
      <c r="I4082" s="6">
        <f t="shared" si="582"/>
        <v>13</v>
      </c>
      <c r="J4082" s="6" t="str">
        <f t="shared" si="583"/>
        <v>3-26</v>
      </c>
      <c r="K4082" s="6" t="str">
        <f t="shared" si="584"/>
        <v>WK</v>
      </c>
      <c r="L4082" s="6" t="str">
        <f t="shared" si="585"/>
        <v>EVE</v>
      </c>
      <c r="M4082" s="6">
        <f t="shared" si="586"/>
        <v>0</v>
      </c>
    </row>
    <row r="4083" spans="3:13" x14ac:dyDescent="0.35">
      <c r="C4083" s="42">
        <v>42089.979166666664</v>
      </c>
      <c r="D4083" s="32">
        <v>2182.329345703125</v>
      </c>
      <c r="E4083" s="34" t="str">
        <f t="shared" si="578"/>
        <v>03-26</v>
      </c>
      <c r="F4083" s="6">
        <f t="shared" si="579"/>
        <v>23</v>
      </c>
      <c r="G4083" s="6">
        <f t="shared" si="580"/>
        <v>26</v>
      </c>
      <c r="H4083" s="6">
        <f t="shared" si="581"/>
        <v>3</v>
      </c>
      <c r="I4083" s="6">
        <f t="shared" si="582"/>
        <v>13</v>
      </c>
      <c r="J4083" s="6" t="str">
        <f t="shared" si="583"/>
        <v>3-26</v>
      </c>
      <c r="K4083" s="6" t="str">
        <f t="shared" si="584"/>
        <v>WK</v>
      </c>
      <c r="L4083" s="6" t="str">
        <f t="shared" si="585"/>
        <v>EVE</v>
      </c>
      <c r="M4083" s="6">
        <f t="shared" si="586"/>
        <v>0</v>
      </c>
    </row>
    <row r="4084" spans="3:13" x14ac:dyDescent="0.35">
      <c r="C4084" s="42">
        <v>42090</v>
      </c>
      <c r="D4084" s="32">
        <v>2065.695556640625</v>
      </c>
      <c r="E4084" s="34" t="str">
        <f t="shared" si="578"/>
        <v>03-27</v>
      </c>
      <c r="F4084" s="6">
        <f t="shared" si="579"/>
        <v>0</v>
      </c>
      <c r="G4084" s="6">
        <f t="shared" si="580"/>
        <v>27</v>
      </c>
      <c r="H4084" s="6">
        <f t="shared" si="581"/>
        <v>3</v>
      </c>
      <c r="I4084" s="6">
        <f t="shared" si="582"/>
        <v>13</v>
      </c>
      <c r="J4084" s="6" t="str">
        <f t="shared" si="583"/>
        <v>3-27</v>
      </c>
      <c r="K4084" s="6" t="str">
        <f t="shared" si="584"/>
        <v>WK</v>
      </c>
      <c r="L4084" s="6" t="str">
        <f t="shared" si="585"/>
        <v>EVE</v>
      </c>
      <c r="M4084" s="6">
        <f t="shared" si="586"/>
        <v>0</v>
      </c>
    </row>
    <row r="4085" spans="3:13" x14ac:dyDescent="0.35">
      <c r="C4085" s="42">
        <v>42090.020833333336</v>
      </c>
      <c r="D4085" s="32">
        <v>1988.280517578125</v>
      </c>
      <c r="E4085" s="34" t="str">
        <f t="shared" si="578"/>
        <v>03-27</v>
      </c>
      <c r="F4085" s="6">
        <f t="shared" si="579"/>
        <v>0</v>
      </c>
      <c r="G4085" s="6">
        <f t="shared" si="580"/>
        <v>27</v>
      </c>
      <c r="H4085" s="6">
        <f t="shared" si="581"/>
        <v>3</v>
      </c>
      <c r="I4085" s="6">
        <f t="shared" si="582"/>
        <v>13</v>
      </c>
      <c r="J4085" s="6" t="str">
        <f t="shared" si="583"/>
        <v>3-27</v>
      </c>
      <c r="K4085" s="6" t="str">
        <f t="shared" si="584"/>
        <v>WK</v>
      </c>
      <c r="L4085" s="6" t="str">
        <f t="shared" si="585"/>
        <v>EVE</v>
      </c>
      <c r="M4085" s="6">
        <f t="shared" si="586"/>
        <v>0</v>
      </c>
    </row>
    <row r="4086" spans="3:13" x14ac:dyDescent="0.35">
      <c r="C4086" s="42">
        <v>42090.041666666664</v>
      </c>
      <c r="D4086" s="32">
        <v>1925.282470703125</v>
      </c>
      <c r="E4086" s="34" t="str">
        <f t="shared" si="578"/>
        <v>03-27</v>
      </c>
      <c r="F4086" s="6">
        <f t="shared" si="579"/>
        <v>1</v>
      </c>
      <c r="G4086" s="6">
        <f t="shared" si="580"/>
        <v>27</v>
      </c>
      <c r="H4086" s="6">
        <f t="shared" si="581"/>
        <v>3</v>
      </c>
      <c r="I4086" s="6">
        <f t="shared" si="582"/>
        <v>13</v>
      </c>
      <c r="J4086" s="6" t="str">
        <f t="shared" si="583"/>
        <v>3-27</v>
      </c>
      <c r="K4086" s="6" t="str">
        <f t="shared" si="584"/>
        <v>WK</v>
      </c>
      <c r="L4086" s="6" t="str">
        <f t="shared" si="585"/>
        <v>EVE</v>
      </c>
      <c r="M4086" s="6">
        <f t="shared" si="586"/>
        <v>0</v>
      </c>
    </row>
    <row r="4087" spans="3:13" x14ac:dyDescent="0.35">
      <c r="C4087" s="42">
        <v>42090.0625</v>
      </c>
      <c r="D4087" s="32">
        <v>1863.8822021484375</v>
      </c>
      <c r="E4087" s="34" t="str">
        <f t="shared" si="578"/>
        <v>03-27</v>
      </c>
      <c r="F4087" s="6">
        <f t="shared" si="579"/>
        <v>1</v>
      </c>
      <c r="G4087" s="6">
        <f t="shared" si="580"/>
        <v>27</v>
      </c>
      <c r="H4087" s="6">
        <f t="shared" si="581"/>
        <v>3</v>
      </c>
      <c r="I4087" s="6">
        <f t="shared" si="582"/>
        <v>13</v>
      </c>
      <c r="J4087" s="6" t="str">
        <f t="shared" si="583"/>
        <v>3-27</v>
      </c>
      <c r="K4087" s="6" t="str">
        <f t="shared" si="584"/>
        <v>WK</v>
      </c>
      <c r="L4087" s="6" t="str">
        <f t="shared" si="585"/>
        <v>EVE</v>
      </c>
      <c r="M4087" s="6">
        <f t="shared" si="586"/>
        <v>0</v>
      </c>
    </row>
    <row r="4088" spans="3:13" x14ac:dyDescent="0.35">
      <c r="C4088" s="42">
        <v>42090.083333333336</v>
      </c>
      <c r="D4088" s="32">
        <v>1814.9840087890625</v>
      </c>
      <c r="E4088" s="34" t="str">
        <f t="shared" si="578"/>
        <v>03-27</v>
      </c>
      <c r="F4088" s="6">
        <f t="shared" si="579"/>
        <v>2</v>
      </c>
      <c r="G4088" s="6">
        <f t="shared" si="580"/>
        <v>27</v>
      </c>
      <c r="H4088" s="6">
        <f t="shared" si="581"/>
        <v>3</v>
      </c>
      <c r="I4088" s="6">
        <f t="shared" si="582"/>
        <v>13</v>
      </c>
      <c r="J4088" s="6" t="str">
        <f t="shared" si="583"/>
        <v>3-27</v>
      </c>
      <c r="K4088" s="6" t="str">
        <f t="shared" si="584"/>
        <v>WK</v>
      </c>
      <c r="L4088" s="6" t="str">
        <f t="shared" si="585"/>
        <v>EVE</v>
      </c>
      <c r="M4088" s="6">
        <f t="shared" si="586"/>
        <v>0</v>
      </c>
    </row>
    <row r="4089" spans="3:13" x14ac:dyDescent="0.35">
      <c r="C4089" s="42">
        <v>42090.104166666664</v>
      </c>
      <c r="D4089" s="32">
        <v>1789.517578125</v>
      </c>
      <c r="E4089" s="34" t="str">
        <f t="shared" si="578"/>
        <v>03-27</v>
      </c>
      <c r="F4089" s="6">
        <f t="shared" si="579"/>
        <v>2</v>
      </c>
      <c r="G4089" s="6">
        <f t="shared" si="580"/>
        <v>27</v>
      </c>
      <c r="H4089" s="6">
        <f t="shared" si="581"/>
        <v>3</v>
      </c>
      <c r="I4089" s="6">
        <f t="shared" si="582"/>
        <v>13</v>
      </c>
      <c r="J4089" s="6" t="str">
        <f t="shared" si="583"/>
        <v>3-27</v>
      </c>
      <c r="K4089" s="6" t="str">
        <f t="shared" si="584"/>
        <v>WK</v>
      </c>
      <c r="L4089" s="6" t="str">
        <f t="shared" si="585"/>
        <v>EVE</v>
      </c>
      <c r="M4089" s="6">
        <f t="shared" si="586"/>
        <v>0</v>
      </c>
    </row>
    <row r="4090" spans="3:13" x14ac:dyDescent="0.35">
      <c r="C4090" s="42">
        <v>42090.125</v>
      </c>
      <c r="D4090" s="32">
        <v>1759.908935546875</v>
      </c>
      <c r="E4090" s="34" t="str">
        <f t="shared" si="578"/>
        <v>03-27</v>
      </c>
      <c r="F4090" s="6">
        <f t="shared" si="579"/>
        <v>3</v>
      </c>
      <c r="G4090" s="6">
        <f t="shared" si="580"/>
        <v>27</v>
      </c>
      <c r="H4090" s="6">
        <f t="shared" si="581"/>
        <v>3</v>
      </c>
      <c r="I4090" s="6">
        <f t="shared" si="582"/>
        <v>13</v>
      </c>
      <c r="J4090" s="6" t="str">
        <f t="shared" si="583"/>
        <v>3-27</v>
      </c>
      <c r="K4090" s="6" t="str">
        <f t="shared" si="584"/>
        <v>WK</v>
      </c>
      <c r="L4090" s="6" t="str">
        <f t="shared" si="585"/>
        <v>EVE</v>
      </c>
      <c r="M4090" s="6">
        <f t="shared" si="586"/>
        <v>0</v>
      </c>
    </row>
    <row r="4091" spans="3:13" x14ac:dyDescent="0.35">
      <c r="C4091" s="42">
        <v>42090.145833333336</v>
      </c>
      <c r="D4091" s="32">
        <v>1750.32177734375</v>
      </c>
      <c r="E4091" s="34" t="str">
        <f t="shared" si="578"/>
        <v>03-27</v>
      </c>
      <c r="F4091" s="6">
        <f t="shared" si="579"/>
        <v>3</v>
      </c>
      <c r="G4091" s="6">
        <f t="shared" si="580"/>
        <v>27</v>
      </c>
      <c r="H4091" s="6">
        <f t="shared" si="581"/>
        <v>3</v>
      </c>
      <c r="I4091" s="6">
        <f t="shared" si="582"/>
        <v>13</v>
      </c>
      <c r="J4091" s="6" t="str">
        <f t="shared" si="583"/>
        <v>3-27</v>
      </c>
      <c r="K4091" s="6" t="str">
        <f t="shared" si="584"/>
        <v>WK</v>
      </c>
      <c r="L4091" s="6" t="str">
        <f t="shared" si="585"/>
        <v>EVE</v>
      </c>
      <c r="M4091" s="6">
        <f t="shared" si="586"/>
        <v>0</v>
      </c>
    </row>
    <row r="4092" spans="3:13" x14ac:dyDescent="0.35">
      <c r="C4092" s="42">
        <v>42090.166666666664</v>
      </c>
      <c r="D4092" s="32">
        <v>1744.968017578125</v>
      </c>
      <c r="E4092" s="34" t="str">
        <f t="shared" si="578"/>
        <v>03-27</v>
      </c>
      <c r="F4092" s="6">
        <f t="shared" si="579"/>
        <v>4</v>
      </c>
      <c r="G4092" s="6">
        <f t="shared" si="580"/>
        <v>27</v>
      </c>
      <c r="H4092" s="6">
        <f t="shared" si="581"/>
        <v>3</v>
      </c>
      <c r="I4092" s="6">
        <f t="shared" si="582"/>
        <v>13</v>
      </c>
      <c r="J4092" s="6" t="str">
        <f t="shared" si="583"/>
        <v>3-27</v>
      </c>
      <c r="K4092" s="6" t="str">
        <f t="shared" si="584"/>
        <v>WK</v>
      </c>
      <c r="L4092" s="6" t="str">
        <f t="shared" si="585"/>
        <v>EVE</v>
      </c>
      <c r="M4092" s="6">
        <f t="shared" si="586"/>
        <v>0</v>
      </c>
    </row>
    <row r="4093" spans="3:13" x14ac:dyDescent="0.35">
      <c r="C4093" s="42">
        <v>42090.1875</v>
      </c>
      <c r="D4093" s="32">
        <v>1774.684326171875</v>
      </c>
      <c r="E4093" s="34" t="str">
        <f t="shared" si="578"/>
        <v>03-27</v>
      </c>
      <c r="F4093" s="6">
        <f t="shared" si="579"/>
        <v>4</v>
      </c>
      <c r="G4093" s="6">
        <f t="shared" si="580"/>
        <v>27</v>
      </c>
      <c r="H4093" s="6">
        <f t="shared" si="581"/>
        <v>3</v>
      </c>
      <c r="I4093" s="6">
        <f t="shared" si="582"/>
        <v>13</v>
      </c>
      <c r="J4093" s="6" t="str">
        <f t="shared" si="583"/>
        <v>3-27</v>
      </c>
      <c r="K4093" s="6" t="str">
        <f t="shared" si="584"/>
        <v>WK</v>
      </c>
      <c r="L4093" s="6" t="str">
        <f t="shared" si="585"/>
        <v>EVE</v>
      </c>
      <c r="M4093" s="6">
        <f t="shared" si="586"/>
        <v>0</v>
      </c>
    </row>
    <row r="4094" spans="3:13" x14ac:dyDescent="0.35">
      <c r="C4094" s="42">
        <v>42090.208333333336</v>
      </c>
      <c r="D4094" s="32">
        <v>1822.160888671875</v>
      </c>
      <c r="E4094" s="34" t="str">
        <f t="shared" si="578"/>
        <v>03-27</v>
      </c>
      <c r="F4094" s="6">
        <f t="shared" si="579"/>
        <v>5</v>
      </c>
      <c r="G4094" s="6">
        <f t="shared" si="580"/>
        <v>27</v>
      </c>
      <c r="H4094" s="6">
        <f t="shared" si="581"/>
        <v>3</v>
      </c>
      <c r="I4094" s="6">
        <f t="shared" si="582"/>
        <v>13</v>
      </c>
      <c r="J4094" s="6" t="str">
        <f t="shared" si="583"/>
        <v>3-27</v>
      </c>
      <c r="K4094" s="6" t="str">
        <f t="shared" si="584"/>
        <v>WK</v>
      </c>
      <c r="L4094" s="6" t="str">
        <f t="shared" si="585"/>
        <v>EVE</v>
      </c>
      <c r="M4094" s="6">
        <f t="shared" si="586"/>
        <v>0</v>
      </c>
    </row>
    <row r="4095" spans="3:13" x14ac:dyDescent="0.35">
      <c r="C4095" s="42">
        <v>42090.229166666664</v>
      </c>
      <c r="D4095" s="32">
        <v>1917.4583740234375</v>
      </c>
      <c r="E4095" s="34" t="str">
        <f t="shared" si="578"/>
        <v>03-27</v>
      </c>
      <c r="F4095" s="6">
        <f t="shared" si="579"/>
        <v>5</v>
      </c>
      <c r="G4095" s="6">
        <f t="shared" si="580"/>
        <v>27</v>
      </c>
      <c r="H4095" s="6">
        <f t="shared" si="581"/>
        <v>3</v>
      </c>
      <c r="I4095" s="6">
        <f t="shared" si="582"/>
        <v>13</v>
      </c>
      <c r="J4095" s="6" t="str">
        <f t="shared" si="583"/>
        <v>3-27</v>
      </c>
      <c r="K4095" s="6" t="str">
        <f t="shared" si="584"/>
        <v>WK</v>
      </c>
      <c r="L4095" s="6" t="str">
        <f t="shared" si="585"/>
        <v>EVE</v>
      </c>
      <c r="M4095" s="6">
        <f t="shared" si="586"/>
        <v>0</v>
      </c>
    </row>
    <row r="4096" spans="3:13" x14ac:dyDescent="0.35">
      <c r="C4096" s="42">
        <v>42090.25</v>
      </c>
      <c r="D4096" s="32">
        <v>2014.8857421875</v>
      </c>
      <c r="E4096" s="34" t="str">
        <f t="shared" si="578"/>
        <v>03-27</v>
      </c>
      <c r="F4096" s="6">
        <f t="shared" si="579"/>
        <v>6</v>
      </c>
      <c r="G4096" s="6">
        <f t="shared" si="580"/>
        <v>27</v>
      </c>
      <c r="H4096" s="6">
        <f t="shared" si="581"/>
        <v>3</v>
      </c>
      <c r="I4096" s="6">
        <f t="shared" si="582"/>
        <v>13</v>
      </c>
      <c r="J4096" s="6" t="str">
        <f t="shared" si="583"/>
        <v>3-27</v>
      </c>
      <c r="K4096" s="6" t="str">
        <f t="shared" si="584"/>
        <v>WK</v>
      </c>
      <c r="L4096" s="6" t="str">
        <f t="shared" si="585"/>
        <v>EVE</v>
      </c>
      <c r="M4096" s="6">
        <f t="shared" si="586"/>
        <v>0</v>
      </c>
    </row>
    <row r="4097" spans="3:13" x14ac:dyDescent="0.35">
      <c r="C4097" s="42">
        <v>42090.270833333336</v>
      </c>
      <c r="D4097" s="32">
        <v>2176.538818359375</v>
      </c>
      <c r="E4097" s="34" t="str">
        <f t="shared" si="578"/>
        <v>03-27</v>
      </c>
      <c r="F4097" s="6">
        <f t="shared" si="579"/>
        <v>6</v>
      </c>
      <c r="G4097" s="6">
        <f t="shared" si="580"/>
        <v>27</v>
      </c>
      <c r="H4097" s="6">
        <f t="shared" si="581"/>
        <v>3</v>
      </c>
      <c r="I4097" s="6">
        <f t="shared" si="582"/>
        <v>13</v>
      </c>
      <c r="J4097" s="6" t="str">
        <f t="shared" si="583"/>
        <v>3-27</v>
      </c>
      <c r="K4097" s="6" t="str">
        <f t="shared" si="584"/>
        <v>WK</v>
      </c>
      <c r="L4097" s="6" t="str">
        <f t="shared" si="585"/>
        <v>EVE</v>
      </c>
      <c r="M4097" s="6">
        <f t="shared" si="586"/>
        <v>0</v>
      </c>
    </row>
    <row r="4098" spans="3:13" x14ac:dyDescent="0.35">
      <c r="C4098" s="42">
        <v>42090.291666666664</v>
      </c>
      <c r="D4098" s="32">
        <v>2198.8173828125</v>
      </c>
      <c r="E4098" s="34" t="str">
        <f t="shared" si="578"/>
        <v>03-27</v>
      </c>
      <c r="F4098" s="6">
        <f t="shared" si="579"/>
        <v>7</v>
      </c>
      <c r="G4098" s="6">
        <f t="shared" si="580"/>
        <v>27</v>
      </c>
      <c r="H4098" s="6">
        <f t="shared" si="581"/>
        <v>3</v>
      </c>
      <c r="I4098" s="6">
        <f t="shared" si="582"/>
        <v>13</v>
      </c>
      <c r="J4098" s="6" t="str">
        <f t="shared" si="583"/>
        <v>3-27</v>
      </c>
      <c r="K4098" s="6" t="str">
        <f t="shared" si="584"/>
        <v>WK</v>
      </c>
      <c r="L4098" s="6" t="str">
        <f t="shared" si="585"/>
        <v>DAY</v>
      </c>
      <c r="M4098" s="6">
        <f t="shared" si="586"/>
        <v>0</v>
      </c>
    </row>
    <row r="4099" spans="3:13" x14ac:dyDescent="0.35">
      <c r="C4099" s="42">
        <v>42090.3125</v>
      </c>
      <c r="D4099" s="32">
        <v>2260.387451171875</v>
      </c>
      <c r="E4099" s="34" t="str">
        <f t="shared" si="578"/>
        <v>03-27</v>
      </c>
      <c r="F4099" s="6">
        <f t="shared" si="579"/>
        <v>7</v>
      </c>
      <c r="G4099" s="6">
        <f t="shared" si="580"/>
        <v>27</v>
      </c>
      <c r="H4099" s="6">
        <f t="shared" si="581"/>
        <v>3</v>
      </c>
      <c r="I4099" s="6">
        <f t="shared" si="582"/>
        <v>13</v>
      </c>
      <c r="J4099" s="6" t="str">
        <f t="shared" si="583"/>
        <v>3-27</v>
      </c>
      <c r="K4099" s="6" t="str">
        <f t="shared" si="584"/>
        <v>WK</v>
      </c>
      <c r="L4099" s="6" t="str">
        <f t="shared" si="585"/>
        <v>DAY</v>
      </c>
      <c r="M4099" s="6">
        <f t="shared" si="586"/>
        <v>0</v>
      </c>
    </row>
    <row r="4100" spans="3:13" x14ac:dyDescent="0.35">
      <c r="C4100" s="42">
        <v>42090.333333333336</v>
      </c>
      <c r="D4100" s="32">
        <v>2302.770751953125</v>
      </c>
      <c r="E4100" s="34" t="str">
        <f t="shared" si="578"/>
        <v>03-27</v>
      </c>
      <c r="F4100" s="6">
        <f t="shared" si="579"/>
        <v>8</v>
      </c>
      <c r="G4100" s="6">
        <f t="shared" si="580"/>
        <v>27</v>
      </c>
      <c r="H4100" s="6">
        <f t="shared" si="581"/>
        <v>3</v>
      </c>
      <c r="I4100" s="6">
        <f t="shared" si="582"/>
        <v>13</v>
      </c>
      <c r="J4100" s="6" t="str">
        <f t="shared" si="583"/>
        <v>3-27</v>
      </c>
      <c r="K4100" s="6" t="str">
        <f t="shared" si="584"/>
        <v>WK</v>
      </c>
      <c r="L4100" s="6" t="str">
        <f t="shared" si="585"/>
        <v>DAY</v>
      </c>
      <c r="M4100" s="6">
        <f t="shared" si="586"/>
        <v>0</v>
      </c>
    </row>
    <row r="4101" spans="3:13" x14ac:dyDescent="0.35">
      <c r="C4101" s="42">
        <v>42090.354166666664</v>
      </c>
      <c r="D4101" s="32">
        <v>2362.045654296875</v>
      </c>
      <c r="E4101" s="34" t="str">
        <f t="shared" si="578"/>
        <v>03-27</v>
      </c>
      <c r="F4101" s="6">
        <f t="shared" si="579"/>
        <v>8</v>
      </c>
      <c r="G4101" s="6">
        <f t="shared" si="580"/>
        <v>27</v>
      </c>
      <c r="H4101" s="6">
        <f t="shared" si="581"/>
        <v>3</v>
      </c>
      <c r="I4101" s="6">
        <f t="shared" si="582"/>
        <v>13</v>
      </c>
      <c r="J4101" s="6" t="str">
        <f t="shared" si="583"/>
        <v>3-27</v>
      </c>
      <c r="K4101" s="6" t="str">
        <f t="shared" si="584"/>
        <v>WK</v>
      </c>
      <c r="L4101" s="6" t="str">
        <f t="shared" si="585"/>
        <v>DAY</v>
      </c>
      <c r="M4101" s="6">
        <f t="shared" si="586"/>
        <v>0</v>
      </c>
    </row>
    <row r="4102" spans="3:13" x14ac:dyDescent="0.35">
      <c r="C4102" s="42">
        <v>42090.375</v>
      </c>
      <c r="D4102" s="32">
        <v>2410.5341796875</v>
      </c>
      <c r="E4102" s="34" t="str">
        <f t="shared" si="578"/>
        <v>03-27</v>
      </c>
      <c r="F4102" s="6">
        <f t="shared" si="579"/>
        <v>9</v>
      </c>
      <c r="G4102" s="6">
        <f t="shared" si="580"/>
        <v>27</v>
      </c>
      <c r="H4102" s="6">
        <f t="shared" si="581"/>
        <v>3</v>
      </c>
      <c r="I4102" s="6">
        <f t="shared" si="582"/>
        <v>13</v>
      </c>
      <c r="J4102" s="6" t="str">
        <f t="shared" si="583"/>
        <v>3-27</v>
      </c>
      <c r="K4102" s="6" t="str">
        <f t="shared" si="584"/>
        <v>WK</v>
      </c>
      <c r="L4102" s="6" t="str">
        <f t="shared" si="585"/>
        <v>DAY</v>
      </c>
      <c r="M4102" s="6">
        <f t="shared" si="586"/>
        <v>0</v>
      </c>
    </row>
    <row r="4103" spans="3:13" x14ac:dyDescent="0.35">
      <c r="C4103" s="42">
        <v>42090.395833333336</v>
      </c>
      <c r="D4103" s="32">
        <v>2473.670166015625</v>
      </c>
      <c r="E4103" s="34" t="str">
        <f t="shared" ref="E4103:E4166" si="587">TEXT(MONTH(C4103),"00")&amp;"-"&amp;TEXT(DAY(C4103),"00")</f>
        <v>03-27</v>
      </c>
      <c r="F4103" s="6">
        <f t="shared" ref="F4103:F4166" si="588">HOUR(C4103)</f>
        <v>9</v>
      </c>
      <c r="G4103" s="6">
        <f t="shared" ref="G4103:G4166" si="589">DAY(C4103)</f>
        <v>27</v>
      </c>
      <c r="H4103" s="6">
        <f t="shared" ref="H4103:H4166" si="590">MONTH(C4103)</f>
        <v>3</v>
      </c>
      <c r="I4103" s="6">
        <f t="shared" ref="I4103:I4166" si="591">WEEKNUM(C4103)</f>
        <v>13</v>
      </c>
      <c r="J4103" s="6" t="str">
        <f t="shared" ref="J4103:J4166" si="592">H4103&amp;"-"&amp;G4103</f>
        <v>3-27</v>
      </c>
      <c r="K4103" s="6" t="str">
        <f t="shared" ref="K4103:K4166" si="593">IF(WEEKDAY(C4103,11)&lt;6,"WK","WKND")</f>
        <v>WK</v>
      </c>
      <c r="L4103" s="6" t="str">
        <f t="shared" ref="L4103:L4166" si="594">IF(AND(F4103&lt;17,F4103&gt;6),"DAY","EVE")</f>
        <v>DAY</v>
      </c>
      <c r="M4103" s="6">
        <f t="shared" ref="M4103:M4166" si="595">IF(D4103&gt;4000,1,0)</f>
        <v>0</v>
      </c>
    </row>
    <row r="4104" spans="3:13" x14ac:dyDescent="0.35">
      <c r="C4104" s="42">
        <v>42090.416666666664</v>
      </c>
      <c r="D4104" s="32">
        <v>2534.8720703125</v>
      </c>
      <c r="E4104" s="34" t="str">
        <f t="shared" si="587"/>
        <v>03-27</v>
      </c>
      <c r="F4104" s="6">
        <f t="shared" si="588"/>
        <v>10</v>
      </c>
      <c r="G4104" s="6">
        <f t="shared" si="589"/>
        <v>27</v>
      </c>
      <c r="H4104" s="6">
        <f t="shared" si="590"/>
        <v>3</v>
      </c>
      <c r="I4104" s="6">
        <f t="shared" si="591"/>
        <v>13</v>
      </c>
      <c r="J4104" s="6" t="str">
        <f t="shared" si="592"/>
        <v>3-27</v>
      </c>
      <c r="K4104" s="6" t="str">
        <f t="shared" si="593"/>
        <v>WK</v>
      </c>
      <c r="L4104" s="6" t="str">
        <f t="shared" si="594"/>
        <v>DAY</v>
      </c>
      <c r="M4104" s="6">
        <f t="shared" si="595"/>
        <v>0</v>
      </c>
    </row>
    <row r="4105" spans="3:13" x14ac:dyDescent="0.35">
      <c r="C4105" s="42">
        <v>42090.4375</v>
      </c>
      <c r="D4105" s="32">
        <v>2607.76513671875</v>
      </c>
      <c r="E4105" s="34" t="str">
        <f t="shared" si="587"/>
        <v>03-27</v>
      </c>
      <c r="F4105" s="6">
        <f t="shared" si="588"/>
        <v>10</v>
      </c>
      <c r="G4105" s="6">
        <f t="shared" si="589"/>
        <v>27</v>
      </c>
      <c r="H4105" s="6">
        <f t="shared" si="590"/>
        <v>3</v>
      </c>
      <c r="I4105" s="6">
        <f t="shared" si="591"/>
        <v>13</v>
      </c>
      <c r="J4105" s="6" t="str">
        <f t="shared" si="592"/>
        <v>3-27</v>
      </c>
      <c r="K4105" s="6" t="str">
        <f t="shared" si="593"/>
        <v>WK</v>
      </c>
      <c r="L4105" s="6" t="str">
        <f t="shared" si="594"/>
        <v>DAY</v>
      </c>
      <c r="M4105" s="6">
        <f t="shared" si="595"/>
        <v>0</v>
      </c>
    </row>
    <row r="4106" spans="3:13" x14ac:dyDescent="0.35">
      <c r="C4106" s="42">
        <v>42090.458333333336</v>
      </c>
      <c r="D4106" s="32">
        <v>2640.679931640625</v>
      </c>
      <c r="E4106" s="34" t="str">
        <f t="shared" si="587"/>
        <v>03-27</v>
      </c>
      <c r="F4106" s="6">
        <f t="shared" si="588"/>
        <v>11</v>
      </c>
      <c r="G4106" s="6">
        <f t="shared" si="589"/>
        <v>27</v>
      </c>
      <c r="H4106" s="6">
        <f t="shared" si="590"/>
        <v>3</v>
      </c>
      <c r="I4106" s="6">
        <f t="shared" si="591"/>
        <v>13</v>
      </c>
      <c r="J4106" s="6" t="str">
        <f t="shared" si="592"/>
        <v>3-27</v>
      </c>
      <c r="K4106" s="6" t="str">
        <f t="shared" si="593"/>
        <v>WK</v>
      </c>
      <c r="L4106" s="6" t="str">
        <f t="shared" si="594"/>
        <v>DAY</v>
      </c>
      <c r="M4106" s="6">
        <f t="shared" si="595"/>
        <v>0</v>
      </c>
    </row>
    <row r="4107" spans="3:13" x14ac:dyDescent="0.35">
      <c r="C4107" s="42">
        <v>42090.479166666664</v>
      </c>
      <c r="D4107" s="32">
        <v>2697.020263671875</v>
      </c>
      <c r="E4107" s="34" t="str">
        <f t="shared" si="587"/>
        <v>03-27</v>
      </c>
      <c r="F4107" s="6">
        <f t="shared" si="588"/>
        <v>11</v>
      </c>
      <c r="G4107" s="6">
        <f t="shared" si="589"/>
        <v>27</v>
      </c>
      <c r="H4107" s="6">
        <f t="shared" si="590"/>
        <v>3</v>
      </c>
      <c r="I4107" s="6">
        <f t="shared" si="591"/>
        <v>13</v>
      </c>
      <c r="J4107" s="6" t="str">
        <f t="shared" si="592"/>
        <v>3-27</v>
      </c>
      <c r="K4107" s="6" t="str">
        <f t="shared" si="593"/>
        <v>WK</v>
      </c>
      <c r="L4107" s="6" t="str">
        <f t="shared" si="594"/>
        <v>DAY</v>
      </c>
      <c r="M4107" s="6">
        <f t="shared" si="595"/>
        <v>0</v>
      </c>
    </row>
    <row r="4108" spans="3:13" x14ac:dyDescent="0.35">
      <c r="C4108" s="42">
        <v>42090.5</v>
      </c>
      <c r="D4108" s="32">
        <v>2758.779052734375</v>
      </c>
      <c r="E4108" s="34" t="str">
        <f t="shared" si="587"/>
        <v>03-27</v>
      </c>
      <c r="F4108" s="6">
        <f t="shared" si="588"/>
        <v>12</v>
      </c>
      <c r="G4108" s="6">
        <f t="shared" si="589"/>
        <v>27</v>
      </c>
      <c r="H4108" s="6">
        <f t="shared" si="590"/>
        <v>3</v>
      </c>
      <c r="I4108" s="6">
        <f t="shared" si="591"/>
        <v>13</v>
      </c>
      <c r="J4108" s="6" t="str">
        <f t="shared" si="592"/>
        <v>3-27</v>
      </c>
      <c r="K4108" s="6" t="str">
        <f t="shared" si="593"/>
        <v>WK</v>
      </c>
      <c r="L4108" s="6" t="str">
        <f t="shared" si="594"/>
        <v>DAY</v>
      </c>
      <c r="M4108" s="6">
        <f t="shared" si="595"/>
        <v>0</v>
      </c>
    </row>
    <row r="4109" spans="3:13" x14ac:dyDescent="0.35">
      <c r="C4109" s="42">
        <v>42090.520833333336</v>
      </c>
      <c r="D4109" s="32">
        <v>2791.67578125</v>
      </c>
      <c r="E4109" s="34" t="str">
        <f t="shared" si="587"/>
        <v>03-27</v>
      </c>
      <c r="F4109" s="6">
        <f t="shared" si="588"/>
        <v>12</v>
      </c>
      <c r="G4109" s="6">
        <f t="shared" si="589"/>
        <v>27</v>
      </c>
      <c r="H4109" s="6">
        <f t="shared" si="590"/>
        <v>3</v>
      </c>
      <c r="I4109" s="6">
        <f t="shared" si="591"/>
        <v>13</v>
      </c>
      <c r="J4109" s="6" t="str">
        <f t="shared" si="592"/>
        <v>3-27</v>
      </c>
      <c r="K4109" s="6" t="str">
        <f t="shared" si="593"/>
        <v>WK</v>
      </c>
      <c r="L4109" s="6" t="str">
        <f t="shared" si="594"/>
        <v>DAY</v>
      </c>
      <c r="M4109" s="6">
        <f t="shared" si="595"/>
        <v>0</v>
      </c>
    </row>
    <row r="4110" spans="3:13" x14ac:dyDescent="0.35">
      <c r="C4110" s="42">
        <v>42090.541666666664</v>
      </c>
      <c r="D4110" s="32">
        <v>2848.09619140625</v>
      </c>
      <c r="E4110" s="34" t="str">
        <f t="shared" si="587"/>
        <v>03-27</v>
      </c>
      <c r="F4110" s="6">
        <f t="shared" si="588"/>
        <v>13</v>
      </c>
      <c r="G4110" s="6">
        <f t="shared" si="589"/>
        <v>27</v>
      </c>
      <c r="H4110" s="6">
        <f t="shared" si="590"/>
        <v>3</v>
      </c>
      <c r="I4110" s="6">
        <f t="shared" si="591"/>
        <v>13</v>
      </c>
      <c r="J4110" s="6" t="str">
        <f t="shared" si="592"/>
        <v>3-27</v>
      </c>
      <c r="K4110" s="6" t="str">
        <f t="shared" si="593"/>
        <v>WK</v>
      </c>
      <c r="L4110" s="6" t="str">
        <f t="shared" si="594"/>
        <v>DAY</v>
      </c>
      <c r="M4110" s="6">
        <f t="shared" si="595"/>
        <v>0</v>
      </c>
    </row>
    <row r="4111" spans="3:13" x14ac:dyDescent="0.35">
      <c r="C4111" s="42">
        <v>42090.5625</v>
      </c>
      <c r="D4111" s="32">
        <v>2907.735595703125</v>
      </c>
      <c r="E4111" s="34" t="str">
        <f t="shared" si="587"/>
        <v>03-27</v>
      </c>
      <c r="F4111" s="6">
        <f t="shared" si="588"/>
        <v>13</v>
      </c>
      <c r="G4111" s="6">
        <f t="shared" si="589"/>
        <v>27</v>
      </c>
      <c r="H4111" s="6">
        <f t="shared" si="590"/>
        <v>3</v>
      </c>
      <c r="I4111" s="6">
        <f t="shared" si="591"/>
        <v>13</v>
      </c>
      <c r="J4111" s="6" t="str">
        <f t="shared" si="592"/>
        <v>3-27</v>
      </c>
      <c r="K4111" s="6" t="str">
        <f t="shared" si="593"/>
        <v>WK</v>
      </c>
      <c r="L4111" s="6" t="str">
        <f t="shared" si="594"/>
        <v>DAY</v>
      </c>
      <c r="M4111" s="6">
        <f t="shared" si="595"/>
        <v>0</v>
      </c>
    </row>
    <row r="4112" spans="3:13" x14ac:dyDescent="0.35">
      <c r="C4112" s="42">
        <v>42090.583333333336</v>
      </c>
      <c r="D4112" s="32">
        <v>2940.768798828125</v>
      </c>
      <c r="E4112" s="34" t="str">
        <f t="shared" si="587"/>
        <v>03-27</v>
      </c>
      <c r="F4112" s="6">
        <f t="shared" si="588"/>
        <v>14</v>
      </c>
      <c r="G4112" s="6">
        <f t="shared" si="589"/>
        <v>27</v>
      </c>
      <c r="H4112" s="6">
        <f t="shared" si="590"/>
        <v>3</v>
      </c>
      <c r="I4112" s="6">
        <f t="shared" si="591"/>
        <v>13</v>
      </c>
      <c r="J4112" s="6" t="str">
        <f t="shared" si="592"/>
        <v>3-27</v>
      </c>
      <c r="K4112" s="6" t="str">
        <f t="shared" si="593"/>
        <v>WK</v>
      </c>
      <c r="L4112" s="6" t="str">
        <f t="shared" si="594"/>
        <v>DAY</v>
      </c>
      <c r="M4112" s="6">
        <f t="shared" si="595"/>
        <v>0</v>
      </c>
    </row>
    <row r="4113" spans="3:13" x14ac:dyDescent="0.35">
      <c r="C4113" s="42">
        <v>42090.604166666664</v>
      </c>
      <c r="D4113" s="32">
        <v>2975.583984375</v>
      </c>
      <c r="E4113" s="34" t="str">
        <f t="shared" si="587"/>
        <v>03-27</v>
      </c>
      <c r="F4113" s="6">
        <f t="shared" si="588"/>
        <v>14</v>
      </c>
      <c r="G4113" s="6">
        <f t="shared" si="589"/>
        <v>27</v>
      </c>
      <c r="H4113" s="6">
        <f t="shared" si="590"/>
        <v>3</v>
      </c>
      <c r="I4113" s="6">
        <f t="shared" si="591"/>
        <v>13</v>
      </c>
      <c r="J4113" s="6" t="str">
        <f t="shared" si="592"/>
        <v>3-27</v>
      </c>
      <c r="K4113" s="6" t="str">
        <f t="shared" si="593"/>
        <v>WK</v>
      </c>
      <c r="L4113" s="6" t="str">
        <f t="shared" si="594"/>
        <v>DAY</v>
      </c>
      <c r="M4113" s="6">
        <f t="shared" si="595"/>
        <v>0</v>
      </c>
    </row>
    <row r="4114" spans="3:13" x14ac:dyDescent="0.35">
      <c r="C4114" s="42">
        <v>42090.625</v>
      </c>
      <c r="D4114" s="32">
        <v>3002.885498046875</v>
      </c>
      <c r="E4114" s="34" t="str">
        <f t="shared" si="587"/>
        <v>03-27</v>
      </c>
      <c r="F4114" s="6">
        <f t="shared" si="588"/>
        <v>15</v>
      </c>
      <c r="G4114" s="6">
        <f t="shared" si="589"/>
        <v>27</v>
      </c>
      <c r="H4114" s="6">
        <f t="shared" si="590"/>
        <v>3</v>
      </c>
      <c r="I4114" s="6">
        <f t="shared" si="591"/>
        <v>13</v>
      </c>
      <c r="J4114" s="6" t="str">
        <f t="shared" si="592"/>
        <v>3-27</v>
      </c>
      <c r="K4114" s="6" t="str">
        <f t="shared" si="593"/>
        <v>WK</v>
      </c>
      <c r="L4114" s="6" t="str">
        <f t="shared" si="594"/>
        <v>DAY</v>
      </c>
      <c r="M4114" s="6">
        <f t="shared" si="595"/>
        <v>0</v>
      </c>
    </row>
    <row r="4115" spans="3:13" x14ac:dyDescent="0.35">
      <c r="C4115" s="42">
        <v>42090.645833333336</v>
      </c>
      <c r="D4115" s="32">
        <v>3017.71044921875</v>
      </c>
      <c r="E4115" s="34" t="str">
        <f t="shared" si="587"/>
        <v>03-27</v>
      </c>
      <c r="F4115" s="6">
        <f t="shared" si="588"/>
        <v>15</v>
      </c>
      <c r="G4115" s="6">
        <f t="shared" si="589"/>
        <v>27</v>
      </c>
      <c r="H4115" s="6">
        <f t="shared" si="590"/>
        <v>3</v>
      </c>
      <c r="I4115" s="6">
        <f t="shared" si="591"/>
        <v>13</v>
      </c>
      <c r="J4115" s="6" t="str">
        <f t="shared" si="592"/>
        <v>3-27</v>
      </c>
      <c r="K4115" s="6" t="str">
        <f t="shared" si="593"/>
        <v>WK</v>
      </c>
      <c r="L4115" s="6" t="str">
        <f t="shared" si="594"/>
        <v>DAY</v>
      </c>
      <c r="M4115" s="6">
        <f t="shared" si="595"/>
        <v>0</v>
      </c>
    </row>
    <row r="4116" spans="3:13" x14ac:dyDescent="0.35">
      <c r="C4116" s="42">
        <v>42090.666666666664</v>
      </c>
      <c r="D4116" s="32">
        <v>3003.128173828125</v>
      </c>
      <c r="E4116" s="34" t="str">
        <f t="shared" si="587"/>
        <v>03-27</v>
      </c>
      <c r="F4116" s="6">
        <f t="shared" si="588"/>
        <v>16</v>
      </c>
      <c r="G4116" s="6">
        <f t="shared" si="589"/>
        <v>27</v>
      </c>
      <c r="H4116" s="6">
        <f t="shared" si="590"/>
        <v>3</v>
      </c>
      <c r="I4116" s="6">
        <f t="shared" si="591"/>
        <v>13</v>
      </c>
      <c r="J4116" s="6" t="str">
        <f t="shared" si="592"/>
        <v>3-27</v>
      </c>
      <c r="K4116" s="6" t="str">
        <f t="shared" si="593"/>
        <v>WK</v>
      </c>
      <c r="L4116" s="6" t="str">
        <f t="shared" si="594"/>
        <v>DAY</v>
      </c>
      <c r="M4116" s="6">
        <f t="shared" si="595"/>
        <v>0</v>
      </c>
    </row>
    <row r="4117" spans="3:13" x14ac:dyDescent="0.35">
      <c r="C4117" s="42">
        <v>42090.6875</v>
      </c>
      <c r="D4117" s="32">
        <v>2989.4609375</v>
      </c>
      <c r="E4117" s="34" t="str">
        <f t="shared" si="587"/>
        <v>03-27</v>
      </c>
      <c r="F4117" s="6">
        <f t="shared" si="588"/>
        <v>16</v>
      </c>
      <c r="G4117" s="6">
        <f t="shared" si="589"/>
        <v>27</v>
      </c>
      <c r="H4117" s="6">
        <f t="shared" si="590"/>
        <v>3</v>
      </c>
      <c r="I4117" s="6">
        <f t="shared" si="591"/>
        <v>13</v>
      </c>
      <c r="J4117" s="6" t="str">
        <f t="shared" si="592"/>
        <v>3-27</v>
      </c>
      <c r="K4117" s="6" t="str">
        <f t="shared" si="593"/>
        <v>WK</v>
      </c>
      <c r="L4117" s="6" t="str">
        <f t="shared" si="594"/>
        <v>DAY</v>
      </c>
      <c r="M4117" s="6">
        <f t="shared" si="595"/>
        <v>0</v>
      </c>
    </row>
    <row r="4118" spans="3:13" x14ac:dyDescent="0.35">
      <c r="C4118" s="42">
        <v>42090.708333333336</v>
      </c>
      <c r="D4118" s="32">
        <v>2987.16845703125</v>
      </c>
      <c r="E4118" s="34" t="str">
        <f t="shared" si="587"/>
        <v>03-27</v>
      </c>
      <c r="F4118" s="6">
        <f t="shared" si="588"/>
        <v>17</v>
      </c>
      <c r="G4118" s="6">
        <f t="shared" si="589"/>
        <v>27</v>
      </c>
      <c r="H4118" s="6">
        <f t="shared" si="590"/>
        <v>3</v>
      </c>
      <c r="I4118" s="6">
        <f t="shared" si="591"/>
        <v>13</v>
      </c>
      <c r="J4118" s="6" t="str">
        <f t="shared" si="592"/>
        <v>3-27</v>
      </c>
      <c r="K4118" s="6" t="str">
        <f t="shared" si="593"/>
        <v>WK</v>
      </c>
      <c r="L4118" s="6" t="str">
        <f t="shared" si="594"/>
        <v>EVE</v>
      </c>
      <c r="M4118" s="6">
        <f t="shared" si="595"/>
        <v>0</v>
      </c>
    </row>
    <row r="4119" spans="3:13" x14ac:dyDescent="0.35">
      <c r="C4119" s="42">
        <v>42090.729166666664</v>
      </c>
      <c r="D4119" s="32">
        <v>2966.783447265625</v>
      </c>
      <c r="E4119" s="34" t="str">
        <f t="shared" si="587"/>
        <v>03-27</v>
      </c>
      <c r="F4119" s="6">
        <f t="shared" si="588"/>
        <v>17</v>
      </c>
      <c r="G4119" s="6">
        <f t="shared" si="589"/>
        <v>27</v>
      </c>
      <c r="H4119" s="6">
        <f t="shared" si="590"/>
        <v>3</v>
      </c>
      <c r="I4119" s="6">
        <f t="shared" si="591"/>
        <v>13</v>
      </c>
      <c r="J4119" s="6" t="str">
        <f t="shared" si="592"/>
        <v>3-27</v>
      </c>
      <c r="K4119" s="6" t="str">
        <f t="shared" si="593"/>
        <v>WK</v>
      </c>
      <c r="L4119" s="6" t="str">
        <f t="shared" si="594"/>
        <v>EVE</v>
      </c>
      <c r="M4119" s="6">
        <f t="shared" si="595"/>
        <v>0</v>
      </c>
    </row>
    <row r="4120" spans="3:13" x14ac:dyDescent="0.35">
      <c r="C4120" s="42">
        <v>42090.75</v>
      </c>
      <c r="D4120" s="32">
        <v>2947.955322265625</v>
      </c>
      <c r="E4120" s="34" t="str">
        <f t="shared" si="587"/>
        <v>03-27</v>
      </c>
      <c r="F4120" s="6">
        <f t="shared" si="588"/>
        <v>18</v>
      </c>
      <c r="G4120" s="6">
        <f t="shared" si="589"/>
        <v>27</v>
      </c>
      <c r="H4120" s="6">
        <f t="shared" si="590"/>
        <v>3</v>
      </c>
      <c r="I4120" s="6">
        <f t="shared" si="591"/>
        <v>13</v>
      </c>
      <c r="J4120" s="6" t="str">
        <f t="shared" si="592"/>
        <v>3-27</v>
      </c>
      <c r="K4120" s="6" t="str">
        <f t="shared" si="593"/>
        <v>WK</v>
      </c>
      <c r="L4120" s="6" t="str">
        <f t="shared" si="594"/>
        <v>EVE</v>
      </c>
      <c r="M4120" s="6">
        <f t="shared" si="595"/>
        <v>0</v>
      </c>
    </row>
    <row r="4121" spans="3:13" x14ac:dyDescent="0.35">
      <c r="C4121" s="42">
        <v>42090.770833333336</v>
      </c>
      <c r="D4121" s="32">
        <v>2876.439208984375</v>
      </c>
      <c r="E4121" s="34" t="str">
        <f t="shared" si="587"/>
        <v>03-27</v>
      </c>
      <c r="F4121" s="6">
        <f t="shared" si="588"/>
        <v>18</v>
      </c>
      <c r="G4121" s="6">
        <f t="shared" si="589"/>
        <v>27</v>
      </c>
      <c r="H4121" s="6">
        <f t="shared" si="590"/>
        <v>3</v>
      </c>
      <c r="I4121" s="6">
        <f t="shared" si="591"/>
        <v>13</v>
      </c>
      <c r="J4121" s="6" t="str">
        <f t="shared" si="592"/>
        <v>3-27</v>
      </c>
      <c r="K4121" s="6" t="str">
        <f t="shared" si="593"/>
        <v>WK</v>
      </c>
      <c r="L4121" s="6" t="str">
        <f t="shared" si="594"/>
        <v>EVE</v>
      </c>
      <c r="M4121" s="6">
        <f t="shared" si="595"/>
        <v>0</v>
      </c>
    </row>
    <row r="4122" spans="3:13" x14ac:dyDescent="0.35">
      <c r="C4122" s="42">
        <v>42090.791666666664</v>
      </c>
      <c r="D4122" s="32">
        <v>2878.092041015625</v>
      </c>
      <c r="E4122" s="34" t="str">
        <f t="shared" si="587"/>
        <v>03-27</v>
      </c>
      <c r="F4122" s="6">
        <f t="shared" si="588"/>
        <v>19</v>
      </c>
      <c r="G4122" s="6">
        <f t="shared" si="589"/>
        <v>27</v>
      </c>
      <c r="H4122" s="6">
        <f t="shared" si="590"/>
        <v>3</v>
      </c>
      <c r="I4122" s="6">
        <f t="shared" si="591"/>
        <v>13</v>
      </c>
      <c r="J4122" s="6" t="str">
        <f t="shared" si="592"/>
        <v>3-27</v>
      </c>
      <c r="K4122" s="6" t="str">
        <f t="shared" si="593"/>
        <v>WK</v>
      </c>
      <c r="L4122" s="6" t="str">
        <f t="shared" si="594"/>
        <v>EVE</v>
      </c>
      <c r="M4122" s="6">
        <f t="shared" si="595"/>
        <v>0</v>
      </c>
    </row>
    <row r="4123" spans="3:13" x14ac:dyDescent="0.35">
      <c r="C4123" s="42">
        <v>42090.8125</v>
      </c>
      <c r="D4123" s="32">
        <v>2969.741943359375</v>
      </c>
      <c r="E4123" s="34" t="str">
        <f t="shared" si="587"/>
        <v>03-27</v>
      </c>
      <c r="F4123" s="6">
        <f t="shared" si="588"/>
        <v>19</v>
      </c>
      <c r="G4123" s="6">
        <f t="shared" si="589"/>
        <v>27</v>
      </c>
      <c r="H4123" s="6">
        <f t="shared" si="590"/>
        <v>3</v>
      </c>
      <c r="I4123" s="6">
        <f t="shared" si="591"/>
        <v>13</v>
      </c>
      <c r="J4123" s="6" t="str">
        <f t="shared" si="592"/>
        <v>3-27</v>
      </c>
      <c r="K4123" s="6" t="str">
        <f t="shared" si="593"/>
        <v>WK</v>
      </c>
      <c r="L4123" s="6" t="str">
        <f t="shared" si="594"/>
        <v>EVE</v>
      </c>
      <c r="M4123" s="6">
        <f t="shared" si="595"/>
        <v>0</v>
      </c>
    </row>
    <row r="4124" spans="3:13" x14ac:dyDescent="0.35">
      <c r="C4124" s="42">
        <v>42090.833333333336</v>
      </c>
      <c r="D4124" s="32">
        <v>2963.5234375</v>
      </c>
      <c r="E4124" s="34" t="str">
        <f t="shared" si="587"/>
        <v>03-27</v>
      </c>
      <c r="F4124" s="6">
        <f t="shared" si="588"/>
        <v>20</v>
      </c>
      <c r="G4124" s="6">
        <f t="shared" si="589"/>
        <v>27</v>
      </c>
      <c r="H4124" s="6">
        <f t="shared" si="590"/>
        <v>3</v>
      </c>
      <c r="I4124" s="6">
        <f t="shared" si="591"/>
        <v>13</v>
      </c>
      <c r="J4124" s="6" t="str">
        <f t="shared" si="592"/>
        <v>3-27</v>
      </c>
      <c r="K4124" s="6" t="str">
        <f t="shared" si="593"/>
        <v>WK</v>
      </c>
      <c r="L4124" s="6" t="str">
        <f t="shared" si="594"/>
        <v>EVE</v>
      </c>
      <c r="M4124" s="6">
        <f t="shared" si="595"/>
        <v>0</v>
      </c>
    </row>
    <row r="4125" spans="3:13" x14ac:dyDescent="0.35">
      <c r="C4125" s="42">
        <v>42090.854166666664</v>
      </c>
      <c r="D4125" s="32">
        <v>2901.10205078125</v>
      </c>
      <c r="E4125" s="34" t="str">
        <f t="shared" si="587"/>
        <v>03-27</v>
      </c>
      <c r="F4125" s="6">
        <f t="shared" si="588"/>
        <v>20</v>
      </c>
      <c r="G4125" s="6">
        <f t="shared" si="589"/>
        <v>27</v>
      </c>
      <c r="H4125" s="6">
        <f t="shared" si="590"/>
        <v>3</v>
      </c>
      <c r="I4125" s="6">
        <f t="shared" si="591"/>
        <v>13</v>
      </c>
      <c r="J4125" s="6" t="str">
        <f t="shared" si="592"/>
        <v>3-27</v>
      </c>
      <c r="K4125" s="6" t="str">
        <f t="shared" si="593"/>
        <v>WK</v>
      </c>
      <c r="L4125" s="6" t="str">
        <f t="shared" si="594"/>
        <v>EVE</v>
      </c>
      <c r="M4125" s="6">
        <f t="shared" si="595"/>
        <v>0</v>
      </c>
    </row>
    <row r="4126" spans="3:13" x14ac:dyDescent="0.35">
      <c r="C4126" s="42">
        <v>42090.875</v>
      </c>
      <c r="D4126" s="32">
        <v>2817.85791015625</v>
      </c>
      <c r="E4126" s="34" t="str">
        <f t="shared" si="587"/>
        <v>03-27</v>
      </c>
      <c r="F4126" s="6">
        <f t="shared" si="588"/>
        <v>21</v>
      </c>
      <c r="G4126" s="6">
        <f t="shared" si="589"/>
        <v>27</v>
      </c>
      <c r="H4126" s="6">
        <f t="shared" si="590"/>
        <v>3</v>
      </c>
      <c r="I4126" s="6">
        <f t="shared" si="591"/>
        <v>13</v>
      </c>
      <c r="J4126" s="6" t="str">
        <f t="shared" si="592"/>
        <v>3-27</v>
      </c>
      <c r="K4126" s="6" t="str">
        <f t="shared" si="593"/>
        <v>WK</v>
      </c>
      <c r="L4126" s="6" t="str">
        <f t="shared" si="594"/>
        <v>EVE</v>
      </c>
      <c r="M4126" s="6">
        <f t="shared" si="595"/>
        <v>0</v>
      </c>
    </row>
    <row r="4127" spans="3:13" x14ac:dyDescent="0.35">
      <c r="C4127" s="42">
        <v>42090.895833333336</v>
      </c>
      <c r="D4127" s="32">
        <v>2718.364013671875</v>
      </c>
      <c r="E4127" s="34" t="str">
        <f t="shared" si="587"/>
        <v>03-27</v>
      </c>
      <c r="F4127" s="6">
        <f t="shared" si="588"/>
        <v>21</v>
      </c>
      <c r="G4127" s="6">
        <f t="shared" si="589"/>
        <v>27</v>
      </c>
      <c r="H4127" s="6">
        <f t="shared" si="590"/>
        <v>3</v>
      </c>
      <c r="I4127" s="6">
        <f t="shared" si="591"/>
        <v>13</v>
      </c>
      <c r="J4127" s="6" t="str">
        <f t="shared" si="592"/>
        <v>3-27</v>
      </c>
      <c r="K4127" s="6" t="str">
        <f t="shared" si="593"/>
        <v>WK</v>
      </c>
      <c r="L4127" s="6" t="str">
        <f t="shared" si="594"/>
        <v>EVE</v>
      </c>
      <c r="M4127" s="6">
        <f t="shared" si="595"/>
        <v>0</v>
      </c>
    </row>
    <row r="4128" spans="3:13" x14ac:dyDescent="0.35">
      <c r="C4128" s="42">
        <v>42090.916666666664</v>
      </c>
      <c r="D4128" s="32">
        <v>2599.590576171875</v>
      </c>
      <c r="E4128" s="34" t="str">
        <f t="shared" si="587"/>
        <v>03-27</v>
      </c>
      <c r="F4128" s="6">
        <f t="shared" si="588"/>
        <v>22</v>
      </c>
      <c r="G4128" s="6">
        <f t="shared" si="589"/>
        <v>27</v>
      </c>
      <c r="H4128" s="6">
        <f t="shared" si="590"/>
        <v>3</v>
      </c>
      <c r="I4128" s="6">
        <f t="shared" si="591"/>
        <v>13</v>
      </c>
      <c r="J4128" s="6" t="str">
        <f t="shared" si="592"/>
        <v>3-27</v>
      </c>
      <c r="K4128" s="6" t="str">
        <f t="shared" si="593"/>
        <v>WK</v>
      </c>
      <c r="L4128" s="6" t="str">
        <f t="shared" si="594"/>
        <v>EVE</v>
      </c>
      <c r="M4128" s="6">
        <f t="shared" si="595"/>
        <v>0</v>
      </c>
    </row>
    <row r="4129" spans="3:13" x14ac:dyDescent="0.35">
      <c r="C4129" s="42">
        <v>42090.9375</v>
      </c>
      <c r="D4129" s="32">
        <v>2462.72802734375</v>
      </c>
      <c r="E4129" s="34" t="str">
        <f t="shared" si="587"/>
        <v>03-27</v>
      </c>
      <c r="F4129" s="6">
        <f t="shared" si="588"/>
        <v>22</v>
      </c>
      <c r="G4129" s="6">
        <f t="shared" si="589"/>
        <v>27</v>
      </c>
      <c r="H4129" s="6">
        <f t="shared" si="590"/>
        <v>3</v>
      </c>
      <c r="I4129" s="6">
        <f t="shared" si="591"/>
        <v>13</v>
      </c>
      <c r="J4129" s="6" t="str">
        <f t="shared" si="592"/>
        <v>3-27</v>
      </c>
      <c r="K4129" s="6" t="str">
        <f t="shared" si="593"/>
        <v>WK</v>
      </c>
      <c r="L4129" s="6" t="str">
        <f t="shared" si="594"/>
        <v>EVE</v>
      </c>
      <c r="M4129" s="6">
        <f t="shared" si="595"/>
        <v>0</v>
      </c>
    </row>
    <row r="4130" spans="3:13" x14ac:dyDescent="0.35">
      <c r="C4130" s="42">
        <v>42090.958333333336</v>
      </c>
      <c r="D4130" s="32">
        <v>2345.74609375</v>
      </c>
      <c r="E4130" s="34" t="str">
        <f t="shared" si="587"/>
        <v>03-27</v>
      </c>
      <c r="F4130" s="6">
        <f t="shared" si="588"/>
        <v>23</v>
      </c>
      <c r="G4130" s="6">
        <f t="shared" si="589"/>
        <v>27</v>
      </c>
      <c r="H4130" s="6">
        <f t="shared" si="590"/>
        <v>3</v>
      </c>
      <c r="I4130" s="6">
        <f t="shared" si="591"/>
        <v>13</v>
      </c>
      <c r="J4130" s="6" t="str">
        <f t="shared" si="592"/>
        <v>3-27</v>
      </c>
      <c r="K4130" s="6" t="str">
        <f t="shared" si="593"/>
        <v>WK</v>
      </c>
      <c r="L4130" s="6" t="str">
        <f t="shared" si="594"/>
        <v>EVE</v>
      </c>
      <c r="M4130" s="6">
        <f t="shared" si="595"/>
        <v>0</v>
      </c>
    </row>
    <row r="4131" spans="3:13" x14ac:dyDescent="0.35">
      <c r="C4131" s="42">
        <v>42090.979166666664</v>
      </c>
      <c r="D4131" s="32">
        <v>2201.7548828125</v>
      </c>
      <c r="E4131" s="34" t="str">
        <f t="shared" si="587"/>
        <v>03-27</v>
      </c>
      <c r="F4131" s="6">
        <f t="shared" si="588"/>
        <v>23</v>
      </c>
      <c r="G4131" s="6">
        <f t="shared" si="589"/>
        <v>27</v>
      </c>
      <c r="H4131" s="6">
        <f t="shared" si="590"/>
        <v>3</v>
      </c>
      <c r="I4131" s="6">
        <f t="shared" si="591"/>
        <v>13</v>
      </c>
      <c r="J4131" s="6" t="str">
        <f t="shared" si="592"/>
        <v>3-27</v>
      </c>
      <c r="K4131" s="6" t="str">
        <f t="shared" si="593"/>
        <v>WK</v>
      </c>
      <c r="L4131" s="6" t="str">
        <f t="shared" si="594"/>
        <v>EVE</v>
      </c>
      <c r="M4131" s="6">
        <f t="shared" si="595"/>
        <v>0</v>
      </c>
    </row>
    <row r="4132" spans="3:13" x14ac:dyDescent="0.35">
      <c r="C4132" s="42">
        <v>42091</v>
      </c>
      <c r="D4132" s="32">
        <v>2080.626708984375</v>
      </c>
      <c r="E4132" s="34" t="str">
        <f t="shared" si="587"/>
        <v>03-28</v>
      </c>
      <c r="F4132" s="6">
        <f t="shared" si="588"/>
        <v>0</v>
      </c>
      <c r="G4132" s="6">
        <f t="shared" si="589"/>
        <v>28</v>
      </c>
      <c r="H4132" s="6">
        <f t="shared" si="590"/>
        <v>3</v>
      </c>
      <c r="I4132" s="6">
        <f t="shared" si="591"/>
        <v>13</v>
      </c>
      <c r="J4132" s="6" t="str">
        <f t="shared" si="592"/>
        <v>3-28</v>
      </c>
      <c r="K4132" s="6" t="str">
        <f t="shared" si="593"/>
        <v>WKND</v>
      </c>
      <c r="L4132" s="6" t="str">
        <f t="shared" si="594"/>
        <v>EVE</v>
      </c>
      <c r="M4132" s="6">
        <f t="shared" si="595"/>
        <v>0</v>
      </c>
    </row>
    <row r="4133" spans="3:13" x14ac:dyDescent="0.35">
      <c r="C4133" s="42">
        <v>42091.020833333336</v>
      </c>
      <c r="D4133" s="32">
        <v>2000.8974609375</v>
      </c>
      <c r="E4133" s="34" t="str">
        <f t="shared" si="587"/>
        <v>03-28</v>
      </c>
      <c r="F4133" s="6">
        <f t="shared" si="588"/>
        <v>0</v>
      </c>
      <c r="G4133" s="6">
        <f t="shared" si="589"/>
        <v>28</v>
      </c>
      <c r="H4133" s="6">
        <f t="shared" si="590"/>
        <v>3</v>
      </c>
      <c r="I4133" s="6">
        <f t="shared" si="591"/>
        <v>13</v>
      </c>
      <c r="J4133" s="6" t="str">
        <f t="shared" si="592"/>
        <v>3-28</v>
      </c>
      <c r="K4133" s="6" t="str">
        <f t="shared" si="593"/>
        <v>WKND</v>
      </c>
      <c r="L4133" s="6" t="str">
        <f t="shared" si="594"/>
        <v>EVE</v>
      </c>
      <c r="M4133" s="6">
        <f t="shared" si="595"/>
        <v>0</v>
      </c>
    </row>
    <row r="4134" spans="3:13" x14ac:dyDescent="0.35">
      <c r="C4134" s="42">
        <v>42091.041666666664</v>
      </c>
      <c r="D4134" s="32">
        <v>1926.45703125</v>
      </c>
      <c r="E4134" s="34" t="str">
        <f t="shared" si="587"/>
        <v>03-28</v>
      </c>
      <c r="F4134" s="6">
        <f t="shared" si="588"/>
        <v>1</v>
      </c>
      <c r="G4134" s="6">
        <f t="shared" si="589"/>
        <v>28</v>
      </c>
      <c r="H4134" s="6">
        <f t="shared" si="590"/>
        <v>3</v>
      </c>
      <c r="I4134" s="6">
        <f t="shared" si="591"/>
        <v>13</v>
      </c>
      <c r="J4134" s="6" t="str">
        <f t="shared" si="592"/>
        <v>3-28</v>
      </c>
      <c r="K4134" s="6" t="str">
        <f t="shared" si="593"/>
        <v>WKND</v>
      </c>
      <c r="L4134" s="6" t="str">
        <f t="shared" si="594"/>
        <v>EVE</v>
      </c>
      <c r="M4134" s="6">
        <f t="shared" si="595"/>
        <v>0</v>
      </c>
    </row>
    <row r="4135" spans="3:13" x14ac:dyDescent="0.35">
      <c r="C4135" s="42">
        <v>42091.0625</v>
      </c>
      <c r="D4135" s="32">
        <v>1876.804443359375</v>
      </c>
      <c r="E4135" s="34" t="str">
        <f t="shared" si="587"/>
        <v>03-28</v>
      </c>
      <c r="F4135" s="6">
        <f t="shared" si="588"/>
        <v>1</v>
      </c>
      <c r="G4135" s="6">
        <f t="shared" si="589"/>
        <v>28</v>
      </c>
      <c r="H4135" s="6">
        <f t="shared" si="590"/>
        <v>3</v>
      </c>
      <c r="I4135" s="6">
        <f t="shared" si="591"/>
        <v>13</v>
      </c>
      <c r="J4135" s="6" t="str">
        <f t="shared" si="592"/>
        <v>3-28</v>
      </c>
      <c r="K4135" s="6" t="str">
        <f t="shared" si="593"/>
        <v>WKND</v>
      </c>
      <c r="L4135" s="6" t="str">
        <f t="shared" si="594"/>
        <v>EVE</v>
      </c>
      <c r="M4135" s="6">
        <f t="shared" si="595"/>
        <v>0</v>
      </c>
    </row>
    <row r="4136" spans="3:13" x14ac:dyDescent="0.35">
      <c r="C4136" s="42">
        <v>42091.083333333336</v>
      </c>
      <c r="D4136" s="32">
        <v>1837.430419921875</v>
      </c>
      <c r="E4136" s="34" t="str">
        <f t="shared" si="587"/>
        <v>03-28</v>
      </c>
      <c r="F4136" s="6">
        <f t="shared" si="588"/>
        <v>2</v>
      </c>
      <c r="G4136" s="6">
        <f t="shared" si="589"/>
        <v>28</v>
      </c>
      <c r="H4136" s="6">
        <f t="shared" si="590"/>
        <v>3</v>
      </c>
      <c r="I4136" s="6">
        <f t="shared" si="591"/>
        <v>13</v>
      </c>
      <c r="J4136" s="6" t="str">
        <f t="shared" si="592"/>
        <v>3-28</v>
      </c>
      <c r="K4136" s="6" t="str">
        <f t="shared" si="593"/>
        <v>WKND</v>
      </c>
      <c r="L4136" s="6" t="str">
        <f t="shared" si="594"/>
        <v>EVE</v>
      </c>
      <c r="M4136" s="6">
        <f t="shared" si="595"/>
        <v>0</v>
      </c>
    </row>
    <row r="4137" spans="3:13" x14ac:dyDescent="0.35">
      <c r="C4137" s="42">
        <v>42091.104166666664</v>
      </c>
      <c r="D4137" s="32">
        <v>1804.948486328125</v>
      </c>
      <c r="E4137" s="34" t="str">
        <f t="shared" si="587"/>
        <v>03-28</v>
      </c>
      <c r="F4137" s="6">
        <f t="shared" si="588"/>
        <v>2</v>
      </c>
      <c r="G4137" s="6">
        <f t="shared" si="589"/>
        <v>28</v>
      </c>
      <c r="H4137" s="6">
        <f t="shared" si="590"/>
        <v>3</v>
      </c>
      <c r="I4137" s="6">
        <f t="shared" si="591"/>
        <v>13</v>
      </c>
      <c r="J4137" s="6" t="str">
        <f t="shared" si="592"/>
        <v>3-28</v>
      </c>
      <c r="K4137" s="6" t="str">
        <f t="shared" si="593"/>
        <v>WKND</v>
      </c>
      <c r="L4137" s="6" t="str">
        <f t="shared" si="594"/>
        <v>EVE</v>
      </c>
      <c r="M4137" s="6">
        <f t="shared" si="595"/>
        <v>0</v>
      </c>
    </row>
    <row r="4138" spans="3:13" x14ac:dyDescent="0.35">
      <c r="C4138" s="42">
        <v>42091.125</v>
      </c>
      <c r="D4138" s="32">
        <v>1776.2388916015625</v>
      </c>
      <c r="E4138" s="34" t="str">
        <f t="shared" si="587"/>
        <v>03-28</v>
      </c>
      <c r="F4138" s="6">
        <f t="shared" si="588"/>
        <v>3</v>
      </c>
      <c r="G4138" s="6">
        <f t="shared" si="589"/>
        <v>28</v>
      </c>
      <c r="H4138" s="6">
        <f t="shared" si="590"/>
        <v>3</v>
      </c>
      <c r="I4138" s="6">
        <f t="shared" si="591"/>
        <v>13</v>
      </c>
      <c r="J4138" s="6" t="str">
        <f t="shared" si="592"/>
        <v>3-28</v>
      </c>
      <c r="K4138" s="6" t="str">
        <f t="shared" si="593"/>
        <v>WKND</v>
      </c>
      <c r="L4138" s="6" t="str">
        <f t="shared" si="594"/>
        <v>EVE</v>
      </c>
      <c r="M4138" s="6">
        <f t="shared" si="595"/>
        <v>0</v>
      </c>
    </row>
    <row r="4139" spans="3:13" x14ac:dyDescent="0.35">
      <c r="C4139" s="42">
        <v>42091.145833333336</v>
      </c>
      <c r="D4139" s="32">
        <v>1757.776123046875</v>
      </c>
      <c r="E4139" s="34" t="str">
        <f t="shared" si="587"/>
        <v>03-28</v>
      </c>
      <c r="F4139" s="6">
        <f t="shared" si="588"/>
        <v>3</v>
      </c>
      <c r="G4139" s="6">
        <f t="shared" si="589"/>
        <v>28</v>
      </c>
      <c r="H4139" s="6">
        <f t="shared" si="590"/>
        <v>3</v>
      </c>
      <c r="I4139" s="6">
        <f t="shared" si="591"/>
        <v>13</v>
      </c>
      <c r="J4139" s="6" t="str">
        <f t="shared" si="592"/>
        <v>3-28</v>
      </c>
      <c r="K4139" s="6" t="str">
        <f t="shared" si="593"/>
        <v>WKND</v>
      </c>
      <c r="L4139" s="6" t="str">
        <f t="shared" si="594"/>
        <v>EVE</v>
      </c>
      <c r="M4139" s="6">
        <f t="shared" si="595"/>
        <v>0</v>
      </c>
    </row>
    <row r="4140" spans="3:13" x14ac:dyDescent="0.35">
      <c r="C4140" s="42">
        <v>42091.166666666664</v>
      </c>
      <c r="D4140" s="32">
        <v>1750.720703125</v>
      </c>
      <c r="E4140" s="34" t="str">
        <f t="shared" si="587"/>
        <v>03-28</v>
      </c>
      <c r="F4140" s="6">
        <f t="shared" si="588"/>
        <v>4</v>
      </c>
      <c r="G4140" s="6">
        <f t="shared" si="589"/>
        <v>28</v>
      </c>
      <c r="H4140" s="6">
        <f t="shared" si="590"/>
        <v>3</v>
      </c>
      <c r="I4140" s="6">
        <f t="shared" si="591"/>
        <v>13</v>
      </c>
      <c r="J4140" s="6" t="str">
        <f t="shared" si="592"/>
        <v>3-28</v>
      </c>
      <c r="K4140" s="6" t="str">
        <f t="shared" si="593"/>
        <v>WKND</v>
      </c>
      <c r="L4140" s="6" t="str">
        <f t="shared" si="594"/>
        <v>EVE</v>
      </c>
      <c r="M4140" s="6">
        <f t="shared" si="595"/>
        <v>0</v>
      </c>
    </row>
    <row r="4141" spans="3:13" x14ac:dyDescent="0.35">
      <c r="C4141" s="42">
        <v>42091.1875</v>
      </c>
      <c r="D4141" s="32">
        <v>1756.52734375</v>
      </c>
      <c r="E4141" s="34" t="str">
        <f t="shared" si="587"/>
        <v>03-28</v>
      </c>
      <c r="F4141" s="6">
        <f t="shared" si="588"/>
        <v>4</v>
      </c>
      <c r="G4141" s="6">
        <f t="shared" si="589"/>
        <v>28</v>
      </c>
      <c r="H4141" s="6">
        <f t="shared" si="590"/>
        <v>3</v>
      </c>
      <c r="I4141" s="6">
        <f t="shared" si="591"/>
        <v>13</v>
      </c>
      <c r="J4141" s="6" t="str">
        <f t="shared" si="592"/>
        <v>3-28</v>
      </c>
      <c r="K4141" s="6" t="str">
        <f t="shared" si="593"/>
        <v>WKND</v>
      </c>
      <c r="L4141" s="6" t="str">
        <f t="shared" si="594"/>
        <v>EVE</v>
      </c>
      <c r="M4141" s="6">
        <f t="shared" si="595"/>
        <v>0</v>
      </c>
    </row>
    <row r="4142" spans="3:13" x14ac:dyDescent="0.35">
      <c r="C4142" s="42">
        <v>42091.208333333336</v>
      </c>
      <c r="D4142" s="32">
        <v>1781.7532958984375</v>
      </c>
      <c r="E4142" s="34" t="str">
        <f t="shared" si="587"/>
        <v>03-28</v>
      </c>
      <c r="F4142" s="6">
        <f t="shared" si="588"/>
        <v>5</v>
      </c>
      <c r="G4142" s="6">
        <f t="shared" si="589"/>
        <v>28</v>
      </c>
      <c r="H4142" s="6">
        <f t="shared" si="590"/>
        <v>3</v>
      </c>
      <c r="I4142" s="6">
        <f t="shared" si="591"/>
        <v>13</v>
      </c>
      <c r="J4142" s="6" t="str">
        <f t="shared" si="592"/>
        <v>3-28</v>
      </c>
      <c r="K4142" s="6" t="str">
        <f t="shared" si="593"/>
        <v>WKND</v>
      </c>
      <c r="L4142" s="6" t="str">
        <f t="shared" si="594"/>
        <v>EVE</v>
      </c>
      <c r="M4142" s="6">
        <f t="shared" si="595"/>
        <v>0</v>
      </c>
    </row>
    <row r="4143" spans="3:13" x14ac:dyDescent="0.35">
      <c r="C4143" s="42">
        <v>42091.229166666664</v>
      </c>
      <c r="D4143" s="32">
        <v>1815.9847412109375</v>
      </c>
      <c r="E4143" s="34" t="str">
        <f t="shared" si="587"/>
        <v>03-28</v>
      </c>
      <c r="F4143" s="6">
        <f t="shared" si="588"/>
        <v>5</v>
      </c>
      <c r="G4143" s="6">
        <f t="shared" si="589"/>
        <v>28</v>
      </c>
      <c r="H4143" s="6">
        <f t="shared" si="590"/>
        <v>3</v>
      </c>
      <c r="I4143" s="6">
        <f t="shared" si="591"/>
        <v>13</v>
      </c>
      <c r="J4143" s="6" t="str">
        <f t="shared" si="592"/>
        <v>3-28</v>
      </c>
      <c r="K4143" s="6" t="str">
        <f t="shared" si="593"/>
        <v>WKND</v>
      </c>
      <c r="L4143" s="6" t="str">
        <f t="shared" si="594"/>
        <v>EVE</v>
      </c>
      <c r="M4143" s="6">
        <f t="shared" si="595"/>
        <v>0</v>
      </c>
    </row>
    <row r="4144" spans="3:13" x14ac:dyDescent="0.35">
      <c r="C4144" s="42">
        <v>42091.25</v>
      </c>
      <c r="D4144" s="32">
        <v>1855.527099609375</v>
      </c>
      <c r="E4144" s="34" t="str">
        <f t="shared" si="587"/>
        <v>03-28</v>
      </c>
      <c r="F4144" s="6">
        <f t="shared" si="588"/>
        <v>6</v>
      </c>
      <c r="G4144" s="6">
        <f t="shared" si="589"/>
        <v>28</v>
      </c>
      <c r="H4144" s="6">
        <f t="shared" si="590"/>
        <v>3</v>
      </c>
      <c r="I4144" s="6">
        <f t="shared" si="591"/>
        <v>13</v>
      </c>
      <c r="J4144" s="6" t="str">
        <f t="shared" si="592"/>
        <v>3-28</v>
      </c>
      <c r="K4144" s="6" t="str">
        <f t="shared" si="593"/>
        <v>WKND</v>
      </c>
      <c r="L4144" s="6" t="str">
        <f t="shared" si="594"/>
        <v>EVE</v>
      </c>
      <c r="M4144" s="6">
        <f t="shared" si="595"/>
        <v>0</v>
      </c>
    </row>
    <row r="4145" spans="3:13" x14ac:dyDescent="0.35">
      <c r="C4145" s="42">
        <v>42091.270833333336</v>
      </c>
      <c r="D4145" s="32">
        <v>1934.674560546875</v>
      </c>
      <c r="E4145" s="34" t="str">
        <f t="shared" si="587"/>
        <v>03-28</v>
      </c>
      <c r="F4145" s="6">
        <f t="shared" si="588"/>
        <v>6</v>
      </c>
      <c r="G4145" s="6">
        <f t="shared" si="589"/>
        <v>28</v>
      </c>
      <c r="H4145" s="6">
        <f t="shared" si="590"/>
        <v>3</v>
      </c>
      <c r="I4145" s="6">
        <f t="shared" si="591"/>
        <v>13</v>
      </c>
      <c r="J4145" s="6" t="str">
        <f t="shared" si="592"/>
        <v>3-28</v>
      </c>
      <c r="K4145" s="6" t="str">
        <f t="shared" si="593"/>
        <v>WKND</v>
      </c>
      <c r="L4145" s="6" t="str">
        <f t="shared" si="594"/>
        <v>EVE</v>
      </c>
      <c r="M4145" s="6">
        <f t="shared" si="595"/>
        <v>0</v>
      </c>
    </row>
    <row r="4146" spans="3:13" x14ac:dyDescent="0.35">
      <c r="C4146" s="42">
        <v>42091.291666666664</v>
      </c>
      <c r="D4146" s="32">
        <v>1912.0006103515625</v>
      </c>
      <c r="E4146" s="34" t="str">
        <f t="shared" si="587"/>
        <v>03-28</v>
      </c>
      <c r="F4146" s="6">
        <f t="shared" si="588"/>
        <v>7</v>
      </c>
      <c r="G4146" s="6">
        <f t="shared" si="589"/>
        <v>28</v>
      </c>
      <c r="H4146" s="6">
        <f t="shared" si="590"/>
        <v>3</v>
      </c>
      <c r="I4146" s="6">
        <f t="shared" si="591"/>
        <v>13</v>
      </c>
      <c r="J4146" s="6" t="str">
        <f t="shared" si="592"/>
        <v>3-28</v>
      </c>
      <c r="K4146" s="6" t="str">
        <f t="shared" si="593"/>
        <v>WKND</v>
      </c>
      <c r="L4146" s="6" t="str">
        <f t="shared" si="594"/>
        <v>DAY</v>
      </c>
      <c r="M4146" s="6">
        <f t="shared" si="595"/>
        <v>0</v>
      </c>
    </row>
    <row r="4147" spans="3:13" x14ac:dyDescent="0.35">
      <c r="C4147" s="42">
        <v>42091.3125</v>
      </c>
      <c r="D4147" s="32">
        <v>1935.511474609375</v>
      </c>
      <c r="E4147" s="34" t="str">
        <f t="shared" si="587"/>
        <v>03-28</v>
      </c>
      <c r="F4147" s="6">
        <f t="shared" si="588"/>
        <v>7</v>
      </c>
      <c r="G4147" s="6">
        <f t="shared" si="589"/>
        <v>28</v>
      </c>
      <c r="H4147" s="6">
        <f t="shared" si="590"/>
        <v>3</v>
      </c>
      <c r="I4147" s="6">
        <f t="shared" si="591"/>
        <v>13</v>
      </c>
      <c r="J4147" s="6" t="str">
        <f t="shared" si="592"/>
        <v>3-28</v>
      </c>
      <c r="K4147" s="6" t="str">
        <f t="shared" si="593"/>
        <v>WKND</v>
      </c>
      <c r="L4147" s="6" t="str">
        <f t="shared" si="594"/>
        <v>DAY</v>
      </c>
      <c r="M4147" s="6">
        <f t="shared" si="595"/>
        <v>0</v>
      </c>
    </row>
    <row r="4148" spans="3:13" x14ac:dyDescent="0.35">
      <c r="C4148" s="42">
        <v>42091.333333333336</v>
      </c>
      <c r="D4148" s="32">
        <v>1985.473876953125</v>
      </c>
      <c r="E4148" s="34" t="str">
        <f t="shared" si="587"/>
        <v>03-28</v>
      </c>
      <c r="F4148" s="6">
        <f t="shared" si="588"/>
        <v>8</v>
      </c>
      <c r="G4148" s="6">
        <f t="shared" si="589"/>
        <v>28</v>
      </c>
      <c r="H4148" s="6">
        <f t="shared" si="590"/>
        <v>3</v>
      </c>
      <c r="I4148" s="6">
        <f t="shared" si="591"/>
        <v>13</v>
      </c>
      <c r="J4148" s="6" t="str">
        <f t="shared" si="592"/>
        <v>3-28</v>
      </c>
      <c r="K4148" s="6" t="str">
        <f t="shared" si="593"/>
        <v>WKND</v>
      </c>
      <c r="L4148" s="6" t="str">
        <f t="shared" si="594"/>
        <v>DAY</v>
      </c>
      <c r="M4148" s="6">
        <f t="shared" si="595"/>
        <v>0</v>
      </c>
    </row>
    <row r="4149" spans="3:13" x14ac:dyDescent="0.35">
      <c r="C4149" s="42">
        <v>42091.354166666664</v>
      </c>
      <c r="D4149" s="32">
        <v>2053.44580078125</v>
      </c>
      <c r="E4149" s="34" t="str">
        <f t="shared" si="587"/>
        <v>03-28</v>
      </c>
      <c r="F4149" s="6">
        <f t="shared" si="588"/>
        <v>8</v>
      </c>
      <c r="G4149" s="6">
        <f t="shared" si="589"/>
        <v>28</v>
      </c>
      <c r="H4149" s="6">
        <f t="shared" si="590"/>
        <v>3</v>
      </c>
      <c r="I4149" s="6">
        <f t="shared" si="591"/>
        <v>13</v>
      </c>
      <c r="J4149" s="6" t="str">
        <f t="shared" si="592"/>
        <v>3-28</v>
      </c>
      <c r="K4149" s="6" t="str">
        <f t="shared" si="593"/>
        <v>WKND</v>
      </c>
      <c r="L4149" s="6" t="str">
        <f t="shared" si="594"/>
        <v>DAY</v>
      </c>
      <c r="M4149" s="6">
        <f t="shared" si="595"/>
        <v>0</v>
      </c>
    </row>
    <row r="4150" spans="3:13" x14ac:dyDescent="0.35">
      <c r="C4150" s="42">
        <v>42091.375</v>
      </c>
      <c r="D4150" s="32">
        <v>2091.2421875</v>
      </c>
      <c r="E4150" s="34" t="str">
        <f t="shared" si="587"/>
        <v>03-28</v>
      </c>
      <c r="F4150" s="6">
        <f t="shared" si="588"/>
        <v>9</v>
      </c>
      <c r="G4150" s="6">
        <f t="shared" si="589"/>
        <v>28</v>
      </c>
      <c r="H4150" s="6">
        <f t="shared" si="590"/>
        <v>3</v>
      </c>
      <c r="I4150" s="6">
        <f t="shared" si="591"/>
        <v>13</v>
      </c>
      <c r="J4150" s="6" t="str">
        <f t="shared" si="592"/>
        <v>3-28</v>
      </c>
      <c r="K4150" s="6" t="str">
        <f t="shared" si="593"/>
        <v>WKND</v>
      </c>
      <c r="L4150" s="6" t="str">
        <f t="shared" si="594"/>
        <v>DAY</v>
      </c>
      <c r="M4150" s="6">
        <f t="shared" si="595"/>
        <v>0</v>
      </c>
    </row>
    <row r="4151" spans="3:13" x14ac:dyDescent="0.35">
      <c r="C4151" s="42">
        <v>42091.395833333336</v>
      </c>
      <c r="D4151" s="32">
        <v>2145.285400390625</v>
      </c>
      <c r="E4151" s="34" t="str">
        <f t="shared" si="587"/>
        <v>03-28</v>
      </c>
      <c r="F4151" s="6">
        <f t="shared" si="588"/>
        <v>9</v>
      </c>
      <c r="G4151" s="6">
        <f t="shared" si="589"/>
        <v>28</v>
      </c>
      <c r="H4151" s="6">
        <f t="shared" si="590"/>
        <v>3</v>
      </c>
      <c r="I4151" s="6">
        <f t="shared" si="591"/>
        <v>13</v>
      </c>
      <c r="J4151" s="6" t="str">
        <f t="shared" si="592"/>
        <v>3-28</v>
      </c>
      <c r="K4151" s="6" t="str">
        <f t="shared" si="593"/>
        <v>WKND</v>
      </c>
      <c r="L4151" s="6" t="str">
        <f t="shared" si="594"/>
        <v>DAY</v>
      </c>
      <c r="M4151" s="6">
        <f t="shared" si="595"/>
        <v>0</v>
      </c>
    </row>
    <row r="4152" spans="3:13" x14ac:dyDescent="0.35">
      <c r="C4152" s="42">
        <v>42091.416666666664</v>
      </c>
      <c r="D4152" s="32">
        <v>2188.003662109375</v>
      </c>
      <c r="E4152" s="34" t="str">
        <f t="shared" si="587"/>
        <v>03-28</v>
      </c>
      <c r="F4152" s="6">
        <f t="shared" si="588"/>
        <v>10</v>
      </c>
      <c r="G4152" s="6">
        <f t="shared" si="589"/>
        <v>28</v>
      </c>
      <c r="H4152" s="6">
        <f t="shared" si="590"/>
        <v>3</v>
      </c>
      <c r="I4152" s="6">
        <f t="shared" si="591"/>
        <v>13</v>
      </c>
      <c r="J4152" s="6" t="str">
        <f t="shared" si="592"/>
        <v>3-28</v>
      </c>
      <c r="K4152" s="6" t="str">
        <f t="shared" si="593"/>
        <v>WKND</v>
      </c>
      <c r="L4152" s="6" t="str">
        <f t="shared" si="594"/>
        <v>DAY</v>
      </c>
      <c r="M4152" s="6">
        <f t="shared" si="595"/>
        <v>0</v>
      </c>
    </row>
    <row r="4153" spans="3:13" x14ac:dyDescent="0.35">
      <c r="C4153" s="42">
        <v>42091.4375</v>
      </c>
      <c r="D4153" s="32">
        <v>2234.479248046875</v>
      </c>
      <c r="E4153" s="34" t="str">
        <f t="shared" si="587"/>
        <v>03-28</v>
      </c>
      <c r="F4153" s="6">
        <f t="shared" si="588"/>
        <v>10</v>
      </c>
      <c r="G4153" s="6">
        <f t="shared" si="589"/>
        <v>28</v>
      </c>
      <c r="H4153" s="6">
        <f t="shared" si="590"/>
        <v>3</v>
      </c>
      <c r="I4153" s="6">
        <f t="shared" si="591"/>
        <v>13</v>
      </c>
      <c r="J4153" s="6" t="str">
        <f t="shared" si="592"/>
        <v>3-28</v>
      </c>
      <c r="K4153" s="6" t="str">
        <f t="shared" si="593"/>
        <v>WKND</v>
      </c>
      <c r="L4153" s="6" t="str">
        <f t="shared" si="594"/>
        <v>DAY</v>
      </c>
      <c r="M4153" s="6">
        <f t="shared" si="595"/>
        <v>0</v>
      </c>
    </row>
    <row r="4154" spans="3:13" x14ac:dyDescent="0.35">
      <c r="C4154" s="42">
        <v>42091.458333333336</v>
      </c>
      <c r="D4154" s="32">
        <v>2254.6953125</v>
      </c>
      <c r="E4154" s="34" t="str">
        <f t="shared" si="587"/>
        <v>03-28</v>
      </c>
      <c r="F4154" s="6">
        <f t="shared" si="588"/>
        <v>11</v>
      </c>
      <c r="G4154" s="6">
        <f t="shared" si="589"/>
        <v>28</v>
      </c>
      <c r="H4154" s="6">
        <f t="shared" si="590"/>
        <v>3</v>
      </c>
      <c r="I4154" s="6">
        <f t="shared" si="591"/>
        <v>13</v>
      </c>
      <c r="J4154" s="6" t="str">
        <f t="shared" si="592"/>
        <v>3-28</v>
      </c>
      <c r="K4154" s="6" t="str">
        <f t="shared" si="593"/>
        <v>WKND</v>
      </c>
      <c r="L4154" s="6" t="str">
        <f t="shared" si="594"/>
        <v>DAY</v>
      </c>
      <c r="M4154" s="6">
        <f t="shared" si="595"/>
        <v>0</v>
      </c>
    </row>
    <row r="4155" spans="3:13" x14ac:dyDescent="0.35">
      <c r="C4155" s="42">
        <v>42091.479166666664</v>
      </c>
      <c r="D4155" s="32">
        <v>2268.236328125</v>
      </c>
      <c r="E4155" s="34" t="str">
        <f t="shared" si="587"/>
        <v>03-28</v>
      </c>
      <c r="F4155" s="6">
        <f t="shared" si="588"/>
        <v>11</v>
      </c>
      <c r="G4155" s="6">
        <f t="shared" si="589"/>
        <v>28</v>
      </c>
      <c r="H4155" s="6">
        <f t="shared" si="590"/>
        <v>3</v>
      </c>
      <c r="I4155" s="6">
        <f t="shared" si="591"/>
        <v>13</v>
      </c>
      <c r="J4155" s="6" t="str">
        <f t="shared" si="592"/>
        <v>3-28</v>
      </c>
      <c r="K4155" s="6" t="str">
        <f t="shared" si="593"/>
        <v>WKND</v>
      </c>
      <c r="L4155" s="6" t="str">
        <f t="shared" si="594"/>
        <v>DAY</v>
      </c>
      <c r="M4155" s="6">
        <f t="shared" si="595"/>
        <v>0</v>
      </c>
    </row>
    <row r="4156" spans="3:13" x14ac:dyDescent="0.35">
      <c r="C4156" s="42">
        <v>42091.5</v>
      </c>
      <c r="D4156" s="32">
        <v>2286.55908203125</v>
      </c>
      <c r="E4156" s="34" t="str">
        <f t="shared" si="587"/>
        <v>03-28</v>
      </c>
      <c r="F4156" s="6">
        <f t="shared" si="588"/>
        <v>12</v>
      </c>
      <c r="G4156" s="6">
        <f t="shared" si="589"/>
        <v>28</v>
      </c>
      <c r="H4156" s="6">
        <f t="shared" si="590"/>
        <v>3</v>
      </c>
      <c r="I4156" s="6">
        <f t="shared" si="591"/>
        <v>13</v>
      </c>
      <c r="J4156" s="6" t="str">
        <f t="shared" si="592"/>
        <v>3-28</v>
      </c>
      <c r="K4156" s="6" t="str">
        <f t="shared" si="593"/>
        <v>WKND</v>
      </c>
      <c r="L4156" s="6" t="str">
        <f t="shared" si="594"/>
        <v>DAY</v>
      </c>
      <c r="M4156" s="6">
        <f t="shared" si="595"/>
        <v>0</v>
      </c>
    </row>
    <row r="4157" spans="3:13" x14ac:dyDescent="0.35">
      <c r="C4157" s="42">
        <v>42091.520833333336</v>
      </c>
      <c r="D4157" s="32">
        <v>2303.423095703125</v>
      </c>
      <c r="E4157" s="34" t="str">
        <f t="shared" si="587"/>
        <v>03-28</v>
      </c>
      <c r="F4157" s="6">
        <f t="shared" si="588"/>
        <v>12</v>
      </c>
      <c r="G4157" s="6">
        <f t="shared" si="589"/>
        <v>28</v>
      </c>
      <c r="H4157" s="6">
        <f t="shared" si="590"/>
        <v>3</v>
      </c>
      <c r="I4157" s="6">
        <f t="shared" si="591"/>
        <v>13</v>
      </c>
      <c r="J4157" s="6" t="str">
        <f t="shared" si="592"/>
        <v>3-28</v>
      </c>
      <c r="K4157" s="6" t="str">
        <f t="shared" si="593"/>
        <v>WKND</v>
      </c>
      <c r="L4157" s="6" t="str">
        <f t="shared" si="594"/>
        <v>DAY</v>
      </c>
      <c r="M4157" s="6">
        <f t="shared" si="595"/>
        <v>0</v>
      </c>
    </row>
    <row r="4158" spans="3:13" x14ac:dyDescent="0.35">
      <c r="C4158" s="42">
        <v>42091.541666666664</v>
      </c>
      <c r="D4158" s="32">
        <v>2308.615234375</v>
      </c>
      <c r="E4158" s="34" t="str">
        <f t="shared" si="587"/>
        <v>03-28</v>
      </c>
      <c r="F4158" s="6">
        <f t="shared" si="588"/>
        <v>13</v>
      </c>
      <c r="G4158" s="6">
        <f t="shared" si="589"/>
        <v>28</v>
      </c>
      <c r="H4158" s="6">
        <f t="shared" si="590"/>
        <v>3</v>
      </c>
      <c r="I4158" s="6">
        <f t="shared" si="591"/>
        <v>13</v>
      </c>
      <c r="J4158" s="6" t="str">
        <f t="shared" si="592"/>
        <v>3-28</v>
      </c>
      <c r="K4158" s="6" t="str">
        <f t="shared" si="593"/>
        <v>WKND</v>
      </c>
      <c r="L4158" s="6" t="str">
        <f t="shared" si="594"/>
        <v>DAY</v>
      </c>
      <c r="M4158" s="6">
        <f t="shared" si="595"/>
        <v>0</v>
      </c>
    </row>
    <row r="4159" spans="3:13" x14ac:dyDescent="0.35">
      <c r="C4159" s="42">
        <v>42091.5625</v>
      </c>
      <c r="D4159" s="32">
        <v>2316.31982421875</v>
      </c>
      <c r="E4159" s="34" t="str">
        <f t="shared" si="587"/>
        <v>03-28</v>
      </c>
      <c r="F4159" s="6">
        <f t="shared" si="588"/>
        <v>13</v>
      </c>
      <c r="G4159" s="6">
        <f t="shared" si="589"/>
        <v>28</v>
      </c>
      <c r="H4159" s="6">
        <f t="shared" si="590"/>
        <v>3</v>
      </c>
      <c r="I4159" s="6">
        <f t="shared" si="591"/>
        <v>13</v>
      </c>
      <c r="J4159" s="6" t="str">
        <f t="shared" si="592"/>
        <v>3-28</v>
      </c>
      <c r="K4159" s="6" t="str">
        <f t="shared" si="593"/>
        <v>WKND</v>
      </c>
      <c r="L4159" s="6" t="str">
        <f t="shared" si="594"/>
        <v>DAY</v>
      </c>
      <c r="M4159" s="6">
        <f t="shared" si="595"/>
        <v>0</v>
      </c>
    </row>
    <row r="4160" spans="3:13" x14ac:dyDescent="0.35">
      <c r="C4160" s="42">
        <v>42091.583333333336</v>
      </c>
      <c r="D4160" s="32">
        <v>2345.056396484375</v>
      </c>
      <c r="E4160" s="34" t="str">
        <f t="shared" si="587"/>
        <v>03-28</v>
      </c>
      <c r="F4160" s="6">
        <f t="shared" si="588"/>
        <v>14</v>
      </c>
      <c r="G4160" s="6">
        <f t="shared" si="589"/>
        <v>28</v>
      </c>
      <c r="H4160" s="6">
        <f t="shared" si="590"/>
        <v>3</v>
      </c>
      <c r="I4160" s="6">
        <f t="shared" si="591"/>
        <v>13</v>
      </c>
      <c r="J4160" s="6" t="str">
        <f t="shared" si="592"/>
        <v>3-28</v>
      </c>
      <c r="K4160" s="6" t="str">
        <f t="shared" si="593"/>
        <v>WKND</v>
      </c>
      <c r="L4160" s="6" t="str">
        <f t="shared" si="594"/>
        <v>DAY</v>
      </c>
      <c r="M4160" s="6">
        <f t="shared" si="595"/>
        <v>0</v>
      </c>
    </row>
    <row r="4161" spans="3:13" x14ac:dyDescent="0.35">
      <c r="C4161" s="42">
        <v>42091.604166666664</v>
      </c>
      <c r="D4161" s="32">
        <v>2378.2685546875</v>
      </c>
      <c r="E4161" s="34" t="str">
        <f t="shared" si="587"/>
        <v>03-28</v>
      </c>
      <c r="F4161" s="6">
        <f t="shared" si="588"/>
        <v>14</v>
      </c>
      <c r="G4161" s="6">
        <f t="shared" si="589"/>
        <v>28</v>
      </c>
      <c r="H4161" s="6">
        <f t="shared" si="590"/>
        <v>3</v>
      </c>
      <c r="I4161" s="6">
        <f t="shared" si="591"/>
        <v>13</v>
      </c>
      <c r="J4161" s="6" t="str">
        <f t="shared" si="592"/>
        <v>3-28</v>
      </c>
      <c r="K4161" s="6" t="str">
        <f t="shared" si="593"/>
        <v>WKND</v>
      </c>
      <c r="L4161" s="6" t="str">
        <f t="shared" si="594"/>
        <v>DAY</v>
      </c>
      <c r="M4161" s="6">
        <f t="shared" si="595"/>
        <v>0</v>
      </c>
    </row>
    <row r="4162" spans="3:13" x14ac:dyDescent="0.35">
      <c r="C4162" s="42">
        <v>42091.625</v>
      </c>
      <c r="D4162" s="32">
        <v>2404.61328125</v>
      </c>
      <c r="E4162" s="34" t="str">
        <f t="shared" si="587"/>
        <v>03-28</v>
      </c>
      <c r="F4162" s="6">
        <f t="shared" si="588"/>
        <v>15</v>
      </c>
      <c r="G4162" s="6">
        <f t="shared" si="589"/>
        <v>28</v>
      </c>
      <c r="H4162" s="6">
        <f t="shared" si="590"/>
        <v>3</v>
      </c>
      <c r="I4162" s="6">
        <f t="shared" si="591"/>
        <v>13</v>
      </c>
      <c r="J4162" s="6" t="str">
        <f t="shared" si="592"/>
        <v>3-28</v>
      </c>
      <c r="K4162" s="6" t="str">
        <f t="shared" si="593"/>
        <v>WKND</v>
      </c>
      <c r="L4162" s="6" t="str">
        <f t="shared" si="594"/>
        <v>DAY</v>
      </c>
      <c r="M4162" s="6">
        <f t="shared" si="595"/>
        <v>0</v>
      </c>
    </row>
    <row r="4163" spans="3:13" x14ac:dyDescent="0.35">
      <c r="C4163" s="42">
        <v>42091.645833333336</v>
      </c>
      <c r="D4163" s="32">
        <v>2426.82568359375</v>
      </c>
      <c r="E4163" s="34" t="str">
        <f t="shared" si="587"/>
        <v>03-28</v>
      </c>
      <c r="F4163" s="6">
        <f t="shared" si="588"/>
        <v>15</v>
      </c>
      <c r="G4163" s="6">
        <f t="shared" si="589"/>
        <v>28</v>
      </c>
      <c r="H4163" s="6">
        <f t="shared" si="590"/>
        <v>3</v>
      </c>
      <c r="I4163" s="6">
        <f t="shared" si="591"/>
        <v>13</v>
      </c>
      <c r="J4163" s="6" t="str">
        <f t="shared" si="592"/>
        <v>3-28</v>
      </c>
      <c r="K4163" s="6" t="str">
        <f t="shared" si="593"/>
        <v>WKND</v>
      </c>
      <c r="L4163" s="6" t="str">
        <f t="shared" si="594"/>
        <v>DAY</v>
      </c>
      <c r="M4163" s="6">
        <f t="shared" si="595"/>
        <v>0</v>
      </c>
    </row>
    <row r="4164" spans="3:13" x14ac:dyDescent="0.35">
      <c r="C4164" s="42">
        <v>42091.666666666664</v>
      </c>
      <c r="D4164" s="32">
        <v>2464.100341796875</v>
      </c>
      <c r="E4164" s="34" t="str">
        <f t="shared" si="587"/>
        <v>03-28</v>
      </c>
      <c r="F4164" s="6">
        <f t="shared" si="588"/>
        <v>16</v>
      </c>
      <c r="G4164" s="6">
        <f t="shared" si="589"/>
        <v>28</v>
      </c>
      <c r="H4164" s="6">
        <f t="shared" si="590"/>
        <v>3</v>
      </c>
      <c r="I4164" s="6">
        <f t="shared" si="591"/>
        <v>13</v>
      </c>
      <c r="J4164" s="6" t="str">
        <f t="shared" si="592"/>
        <v>3-28</v>
      </c>
      <c r="K4164" s="6" t="str">
        <f t="shared" si="593"/>
        <v>WKND</v>
      </c>
      <c r="L4164" s="6" t="str">
        <f t="shared" si="594"/>
        <v>DAY</v>
      </c>
      <c r="M4164" s="6">
        <f t="shared" si="595"/>
        <v>0</v>
      </c>
    </row>
    <row r="4165" spans="3:13" x14ac:dyDescent="0.35">
      <c r="C4165" s="42">
        <v>42091.6875</v>
      </c>
      <c r="D4165" s="32">
        <v>2490.892333984375</v>
      </c>
      <c r="E4165" s="34" t="str">
        <f t="shared" si="587"/>
        <v>03-28</v>
      </c>
      <c r="F4165" s="6">
        <f t="shared" si="588"/>
        <v>16</v>
      </c>
      <c r="G4165" s="6">
        <f t="shared" si="589"/>
        <v>28</v>
      </c>
      <c r="H4165" s="6">
        <f t="shared" si="590"/>
        <v>3</v>
      </c>
      <c r="I4165" s="6">
        <f t="shared" si="591"/>
        <v>13</v>
      </c>
      <c r="J4165" s="6" t="str">
        <f t="shared" si="592"/>
        <v>3-28</v>
      </c>
      <c r="K4165" s="6" t="str">
        <f t="shared" si="593"/>
        <v>WKND</v>
      </c>
      <c r="L4165" s="6" t="str">
        <f t="shared" si="594"/>
        <v>DAY</v>
      </c>
      <c r="M4165" s="6">
        <f t="shared" si="595"/>
        <v>0</v>
      </c>
    </row>
    <row r="4166" spans="3:13" x14ac:dyDescent="0.35">
      <c r="C4166" s="42">
        <v>42091.708333333336</v>
      </c>
      <c r="D4166" s="32">
        <v>2522.26904296875</v>
      </c>
      <c r="E4166" s="34" t="str">
        <f t="shared" si="587"/>
        <v>03-28</v>
      </c>
      <c r="F4166" s="6">
        <f t="shared" si="588"/>
        <v>17</v>
      </c>
      <c r="G4166" s="6">
        <f t="shared" si="589"/>
        <v>28</v>
      </c>
      <c r="H4166" s="6">
        <f t="shared" si="590"/>
        <v>3</v>
      </c>
      <c r="I4166" s="6">
        <f t="shared" si="591"/>
        <v>13</v>
      </c>
      <c r="J4166" s="6" t="str">
        <f t="shared" si="592"/>
        <v>3-28</v>
      </c>
      <c r="K4166" s="6" t="str">
        <f t="shared" si="593"/>
        <v>WKND</v>
      </c>
      <c r="L4166" s="6" t="str">
        <f t="shared" si="594"/>
        <v>EVE</v>
      </c>
      <c r="M4166" s="6">
        <f t="shared" si="595"/>
        <v>0</v>
      </c>
    </row>
    <row r="4167" spans="3:13" x14ac:dyDescent="0.35">
      <c r="C4167" s="42">
        <v>42091.729166666664</v>
      </c>
      <c r="D4167" s="32">
        <v>2555.611572265625</v>
      </c>
      <c r="E4167" s="34" t="str">
        <f t="shared" ref="E4167:E4230" si="596">TEXT(MONTH(C4167),"00")&amp;"-"&amp;TEXT(DAY(C4167),"00")</f>
        <v>03-28</v>
      </c>
      <c r="F4167" s="6">
        <f t="shared" ref="F4167:F4230" si="597">HOUR(C4167)</f>
        <v>17</v>
      </c>
      <c r="G4167" s="6">
        <f t="shared" ref="G4167:G4230" si="598">DAY(C4167)</f>
        <v>28</v>
      </c>
      <c r="H4167" s="6">
        <f t="shared" ref="H4167:H4230" si="599">MONTH(C4167)</f>
        <v>3</v>
      </c>
      <c r="I4167" s="6">
        <f t="shared" ref="I4167:I4230" si="600">WEEKNUM(C4167)</f>
        <v>13</v>
      </c>
      <c r="J4167" s="6" t="str">
        <f t="shared" ref="J4167:J4230" si="601">H4167&amp;"-"&amp;G4167</f>
        <v>3-28</v>
      </c>
      <c r="K4167" s="6" t="str">
        <f t="shared" ref="K4167:K4230" si="602">IF(WEEKDAY(C4167,11)&lt;6,"WK","WKND")</f>
        <v>WKND</v>
      </c>
      <c r="L4167" s="6" t="str">
        <f t="shared" ref="L4167:L4230" si="603">IF(AND(F4167&lt;17,F4167&gt;6),"DAY","EVE")</f>
        <v>EVE</v>
      </c>
      <c r="M4167" s="6">
        <f t="shared" ref="M4167:M4230" si="604">IF(D4167&gt;4000,1,0)</f>
        <v>0</v>
      </c>
    </row>
    <row r="4168" spans="3:13" x14ac:dyDescent="0.35">
      <c r="C4168" s="42">
        <v>42091.75</v>
      </c>
      <c r="D4168" s="32">
        <v>2576.463134765625</v>
      </c>
      <c r="E4168" s="34" t="str">
        <f t="shared" si="596"/>
        <v>03-28</v>
      </c>
      <c r="F4168" s="6">
        <f t="shared" si="597"/>
        <v>18</v>
      </c>
      <c r="G4168" s="6">
        <f t="shared" si="598"/>
        <v>28</v>
      </c>
      <c r="H4168" s="6">
        <f t="shared" si="599"/>
        <v>3</v>
      </c>
      <c r="I4168" s="6">
        <f t="shared" si="600"/>
        <v>13</v>
      </c>
      <c r="J4168" s="6" t="str">
        <f t="shared" si="601"/>
        <v>3-28</v>
      </c>
      <c r="K4168" s="6" t="str">
        <f t="shared" si="602"/>
        <v>WKND</v>
      </c>
      <c r="L4168" s="6" t="str">
        <f t="shared" si="603"/>
        <v>EVE</v>
      </c>
      <c r="M4168" s="6">
        <f t="shared" si="604"/>
        <v>0</v>
      </c>
    </row>
    <row r="4169" spans="3:13" x14ac:dyDescent="0.35">
      <c r="C4169" s="42">
        <v>42091.770833333336</v>
      </c>
      <c r="D4169" s="32">
        <v>2570.99560546875</v>
      </c>
      <c r="E4169" s="34" t="str">
        <f t="shared" si="596"/>
        <v>03-28</v>
      </c>
      <c r="F4169" s="6">
        <f t="shared" si="597"/>
        <v>18</v>
      </c>
      <c r="G4169" s="6">
        <f t="shared" si="598"/>
        <v>28</v>
      </c>
      <c r="H4169" s="6">
        <f t="shared" si="599"/>
        <v>3</v>
      </c>
      <c r="I4169" s="6">
        <f t="shared" si="600"/>
        <v>13</v>
      </c>
      <c r="J4169" s="6" t="str">
        <f t="shared" si="601"/>
        <v>3-28</v>
      </c>
      <c r="K4169" s="6" t="str">
        <f t="shared" si="602"/>
        <v>WKND</v>
      </c>
      <c r="L4169" s="6" t="str">
        <f t="shared" si="603"/>
        <v>EVE</v>
      </c>
      <c r="M4169" s="6">
        <f t="shared" si="604"/>
        <v>0</v>
      </c>
    </row>
    <row r="4170" spans="3:13" x14ac:dyDescent="0.35">
      <c r="C4170" s="42">
        <v>42091.791666666664</v>
      </c>
      <c r="D4170" s="32">
        <v>2619.8173828125</v>
      </c>
      <c r="E4170" s="34" t="str">
        <f t="shared" si="596"/>
        <v>03-28</v>
      </c>
      <c r="F4170" s="6">
        <f t="shared" si="597"/>
        <v>19</v>
      </c>
      <c r="G4170" s="6">
        <f t="shared" si="598"/>
        <v>28</v>
      </c>
      <c r="H4170" s="6">
        <f t="shared" si="599"/>
        <v>3</v>
      </c>
      <c r="I4170" s="6">
        <f t="shared" si="600"/>
        <v>13</v>
      </c>
      <c r="J4170" s="6" t="str">
        <f t="shared" si="601"/>
        <v>3-28</v>
      </c>
      <c r="K4170" s="6" t="str">
        <f t="shared" si="602"/>
        <v>WKND</v>
      </c>
      <c r="L4170" s="6" t="str">
        <f t="shared" si="603"/>
        <v>EVE</v>
      </c>
      <c r="M4170" s="6">
        <f t="shared" si="604"/>
        <v>0</v>
      </c>
    </row>
    <row r="4171" spans="3:13" x14ac:dyDescent="0.35">
      <c r="C4171" s="42">
        <v>42091.8125</v>
      </c>
      <c r="D4171" s="32">
        <v>2734.7373046875</v>
      </c>
      <c r="E4171" s="34" t="str">
        <f t="shared" si="596"/>
        <v>03-28</v>
      </c>
      <c r="F4171" s="6">
        <f t="shared" si="597"/>
        <v>19</v>
      </c>
      <c r="G4171" s="6">
        <f t="shared" si="598"/>
        <v>28</v>
      </c>
      <c r="H4171" s="6">
        <f t="shared" si="599"/>
        <v>3</v>
      </c>
      <c r="I4171" s="6">
        <f t="shared" si="600"/>
        <v>13</v>
      </c>
      <c r="J4171" s="6" t="str">
        <f t="shared" si="601"/>
        <v>3-28</v>
      </c>
      <c r="K4171" s="6" t="str">
        <f t="shared" si="602"/>
        <v>WKND</v>
      </c>
      <c r="L4171" s="6" t="str">
        <f t="shared" si="603"/>
        <v>EVE</v>
      </c>
      <c r="M4171" s="6">
        <f t="shared" si="604"/>
        <v>0</v>
      </c>
    </row>
    <row r="4172" spans="3:13" x14ac:dyDescent="0.35">
      <c r="C4172" s="42">
        <v>42091.833333333336</v>
      </c>
      <c r="D4172" s="32">
        <v>2742.21435546875</v>
      </c>
      <c r="E4172" s="34" t="str">
        <f t="shared" si="596"/>
        <v>03-28</v>
      </c>
      <c r="F4172" s="6">
        <f t="shared" si="597"/>
        <v>20</v>
      </c>
      <c r="G4172" s="6">
        <f t="shared" si="598"/>
        <v>28</v>
      </c>
      <c r="H4172" s="6">
        <f t="shared" si="599"/>
        <v>3</v>
      </c>
      <c r="I4172" s="6">
        <f t="shared" si="600"/>
        <v>13</v>
      </c>
      <c r="J4172" s="6" t="str">
        <f t="shared" si="601"/>
        <v>3-28</v>
      </c>
      <c r="K4172" s="6" t="str">
        <f t="shared" si="602"/>
        <v>WKND</v>
      </c>
      <c r="L4172" s="6" t="str">
        <f t="shared" si="603"/>
        <v>EVE</v>
      </c>
      <c r="M4172" s="6">
        <f t="shared" si="604"/>
        <v>0</v>
      </c>
    </row>
    <row r="4173" spans="3:13" x14ac:dyDescent="0.35">
      <c r="C4173" s="42">
        <v>42091.854166666664</v>
      </c>
      <c r="D4173" s="32">
        <v>2694.333251953125</v>
      </c>
      <c r="E4173" s="34" t="str">
        <f t="shared" si="596"/>
        <v>03-28</v>
      </c>
      <c r="F4173" s="6">
        <f t="shared" si="597"/>
        <v>20</v>
      </c>
      <c r="G4173" s="6">
        <f t="shared" si="598"/>
        <v>28</v>
      </c>
      <c r="H4173" s="6">
        <f t="shared" si="599"/>
        <v>3</v>
      </c>
      <c r="I4173" s="6">
        <f t="shared" si="600"/>
        <v>13</v>
      </c>
      <c r="J4173" s="6" t="str">
        <f t="shared" si="601"/>
        <v>3-28</v>
      </c>
      <c r="K4173" s="6" t="str">
        <f t="shared" si="602"/>
        <v>WKND</v>
      </c>
      <c r="L4173" s="6" t="str">
        <f t="shared" si="603"/>
        <v>EVE</v>
      </c>
      <c r="M4173" s="6">
        <f t="shared" si="604"/>
        <v>0</v>
      </c>
    </row>
    <row r="4174" spans="3:13" x14ac:dyDescent="0.35">
      <c r="C4174" s="42">
        <v>42091.875</v>
      </c>
      <c r="D4174" s="32">
        <v>2639.64306640625</v>
      </c>
      <c r="E4174" s="34" t="str">
        <f t="shared" si="596"/>
        <v>03-28</v>
      </c>
      <c r="F4174" s="6">
        <f t="shared" si="597"/>
        <v>21</v>
      </c>
      <c r="G4174" s="6">
        <f t="shared" si="598"/>
        <v>28</v>
      </c>
      <c r="H4174" s="6">
        <f t="shared" si="599"/>
        <v>3</v>
      </c>
      <c r="I4174" s="6">
        <f t="shared" si="600"/>
        <v>13</v>
      </c>
      <c r="J4174" s="6" t="str">
        <f t="shared" si="601"/>
        <v>3-28</v>
      </c>
      <c r="K4174" s="6" t="str">
        <f t="shared" si="602"/>
        <v>WKND</v>
      </c>
      <c r="L4174" s="6" t="str">
        <f t="shared" si="603"/>
        <v>EVE</v>
      </c>
      <c r="M4174" s="6">
        <f t="shared" si="604"/>
        <v>0</v>
      </c>
    </row>
    <row r="4175" spans="3:13" x14ac:dyDescent="0.35">
      <c r="C4175" s="42">
        <v>42091.895833333336</v>
      </c>
      <c r="D4175" s="32">
        <v>2554.927734375</v>
      </c>
      <c r="E4175" s="34" t="str">
        <f t="shared" si="596"/>
        <v>03-28</v>
      </c>
      <c r="F4175" s="6">
        <f t="shared" si="597"/>
        <v>21</v>
      </c>
      <c r="G4175" s="6">
        <f t="shared" si="598"/>
        <v>28</v>
      </c>
      <c r="H4175" s="6">
        <f t="shared" si="599"/>
        <v>3</v>
      </c>
      <c r="I4175" s="6">
        <f t="shared" si="600"/>
        <v>13</v>
      </c>
      <c r="J4175" s="6" t="str">
        <f t="shared" si="601"/>
        <v>3-28</v>
      </c>
      <c r="K4175" s="6" t="str">
        <f t="shared" si="602"/>
        <v>WKND</v>
      </c>
      <c r="L4175" s="6" t="str">
        <f t="shared" si="603"/>
        <v>EVE</v>
      </c>
      <c r="M4175" s="6">
        <f t="shared" si="604"/>
        <v>0</v>
      </c>
    </row>
    <row r="4176" spans="3:13" x14ac:dyDescent="0.35">
      <c r="C4176" s="42">
        <v>42091.916666666664</v>
      </c>
      <c r="D4176" s="32">
        <v>2466.2919921875</v>
      </c>
      <c r="E4176" s="34" t="str">
        <f t="shared" si="596"/>
        <v>03-28</v>
      </c>
      <c r="F4176" s="6">
        <f t="shared" si="597"/>
        <v>22</v>
      </c>
      <c r="G4176" s="6">
        <f t="shared" si="598"/>
        <v>28</v>
      </c>
      <c r="H4176" s="6">
        <f t="shared" si="599"/>
        <v>3</v>
      </c>
      <c r="I4176" s="6">
        <f t="shared" si="600"/>
        <v>13</v>
      </c>
      <c r="J4176" s="6" t="str">
        <f t="shared" si="601"/>
        <v>3-28</v>
      </c>
      <c r="K4176" s="6" t="str">
        <f t="shared" si="602"/>
        <v>WKND</v>
      </c>
      <c r="L4176" s="6" t="str">
        <f t="shared" si="603"/>
        <v>EVE</v>
      </c>
      <c r="M4176" s="6">
        <f t="shared" si="604"/>
        <v>0</v>
      </c>
    </row>
    <row r="4177" spans="3:13" x14ac:dyDescent="0.35">
      <c r="C4177" s="42">
        <v>42091.9375</v>
      </c>
      <c r="D4177" s="32">
        <v>2351.54248046875</v>
      </c>
      <c r="E4177" s="34" t="str">
        <f t="shared" si="596"/>
        <v>03-28</v>
      </c>
      <c r="F4177" s="6">
        <f t="shared" si="597"/>
        <v>22</v>
      </c>
      <c r="G4177" s="6">
        <f t="shared" si="598"/>
        <v>28</v>
      </c>
      <c r="H4177" s="6">
        <f t="shared" si="599"/>
        <v>3</v>
      </c>
      <c r="I4177" s="6">
        <f t="shared" si="600"/>
        <v>13</v>
      </c>
      <c r="J4177" s="6" t="str">
        <f t="shared" si="601"/>
        <v>3-28</v>
      </c>
      <c r="K4177" s="6" t="str">
        <f t="shared" si="602"/>
        <v>WKND</v>
      </c>
      <c r="L4177" s="6" t="str">
        <f t="shared" si="603"/>
        <v>EVE</v>
      </c>
      <c r="M4177" s="6">
        <f t="shared" si="604"/>
        <v>0</v>
      </c>
    </row>
    <row r="4178" spans="3:13" x14ac:dyDescent="0.35">
      <c r="C4178" s="42">
        <v>42091.958333333336</v>
      </c>
      <c r="D4178" s="32">
        <v>2237.715087890625</v>
      </c>
      <c r="E4178" s="34" t="str">
        <f t="shared" si="596"/>
        <v>03-28</v>
      </c>
      <c r="F4178" s="6">
        <f t="shared" si="597"/>
        <v>23</v>
      </c>
      <c r="G4178" s="6">
        <f t="shared" si="598"/>
        <v>28</v>
      </c>
      <c r="H4178" s="6">
        <f t="shared" si="599"/>
        <v>3</v>
      </c>
      <c r="I4178" s="6">
        <f t="shared" si="600"/>
        <v>13</v>
      </c>
      <c r="J4178" s="6" t="str">
        <f t="shared" si="601"/>
        <v>3-28</v>
      </c>
      <c r="K4178" s="6" t="str">
        <f t="shared" si="602"/>
        <v>WKND</v>
      </c>
      <c r="L4178" s="6" t="str">
        <f t="shared" si="603"/>
        <v>EVE</v>
      </c>
      <c r="M4178" s="6">
        <f t="shared" si="604"/>
        <v>0</v>
      </c>
    </row>
    <row r="4179" spans="3:13" x14ac:dyDescent="0.35">
      <c r="C4179" s="42">
        <v>42091.979166666664</v>
      </c>
      <c r="D4179" s="32">
        <v>2129.083251953125</v>
      </c>
      <c r="E4179" s="34" t="str">
        <f t="shared" si="596"/>
        <v>03-28</v>
      </c>
      <c r="F4179" s="6">
        <f t="shared" si="597"/>
        <v>23</v>
      </c>
      <c r="G4179" s="6">
        <f t="shared" si="598"/>
        <v>28</v>
      </c>
      <c r="H4179" s="6">
        <f t="shared" si="599"/>
        <v>3</v>
      </c>
      <c r="I4179" s="6">
        <f t="shared" si="600"/>
        <v>13</v>
      </c>
      <c r="J4179" s="6" t="str">
        <f t="shared" si="601"/>
        <v>3-28</v>
      </c>
      <c r="K4179" s="6" t="str">
        <f t="shared" si="602"/>
        <v>WKND</v>
      </c>
      <c r="L4179" s="6" t="str">
        <f t="shared" si="603"/>
        <v>EVE</v>
      </c>
      <c r="M4179" s="6">
        <f t="shared" si="604"/>
        <v>0</v>
      </c>
    </row>
    <row r="4180" spans="3:13" x14ac:dyDescent="0.35">
      <c r="C4180" s="42">
        <v>42092</v>
      </c>
      <c r="D4180" s="32">
        <v>2027.0518798828125</v>
      </c>
      <c r="E4180" s="34" t="str">
        <f t="shared" si="596"/>
        <v>03-29</v>
      </c>
      <c r="F4180" s="6">
        <f t="shared" si="597"/>
        <v>0</v>
      </c>
      <c r="G4180" s="6">
        <f t="shared" si="598"/>
        <v>29</v>
      </c>
      <c r="H4180" s="6">
        <f t="shared" si="599"/>
        <v>3</v>
      </c>
      <c r="I4180" s="6">
        <f t="shared" si="600"/>
        <v>14</v>
      </c>
      <c r="J4180" s="6" t="str">
        <f t="shared" si="601"/>
        <v>3-29</v>
      </c>
      <c r="K4180" s="6" t="str">
        <f t="shared" si="602"/>
        <v>WKND</v>
      </c>
      <c r="L4180" s="6" t="str">
        <f t="shared" si="603"/>
        <v>EVE</v>
      </c>
      <c r="M4180" s="6">
        <f t="shared" si="604"/>
        <v>0</v>
      </c>
    </row>
    <row r="4181" spans="3:13" x14ac:dyDescent="0.35">
      <c r="C4181" s="42">
        <v>42092.020833333336</v>
      </c>
      <c r="D4181" s="32">
        <v>1940.149658203125</v>
      </c>
      <c r="E4181" s="34" t="str">
        <f t="shared" si="596"/>
        <v>03-29</v>
      </c>
      <c r="F4181" s="6">
        <f t="shared" si="597"/>
        <v>0</v>
      </c>
      <c r="G4181" s="6">
        <f t="shared" si="598"/>
        <v>29</v>
      </c>
      <c r="H4181" s="6">
        <f t="shared" si="599"/>
        <v>3</v>
      </c>
      <c r="I4181" s="6">
        <f t="shared" si="600"/>
        <v>14</v>
      </c>
      <c r="J4181" s="6" t="str">
        <f t="shared" si="601"/>
        <v>3-29</v>
      </c>
      <c r="K4181" s="6" t="str">
        <f t="shared" si="602"/>
        <v>WKND</v>
      </c>
      <c r="L4181" s="6" t="str">
        <f t="shared" si="603"/>
        <v>EVE</v>
      </c>
      <c r="M4181" s="6">
        <f t="shared" si="604"/>
        <v>0</v>
      </c>
    </row>
    <row r="4182" spans="3:13" x14ac:dyDescent="0.35">
      <c r="C4182" s="42">
        <v>42092.041666666664</v>
      </c>
      <c r="D4182" s="32">
        <v>1884.659423828125</v>
      </c>
      <c r="E4182" s="34" t="str">
        <f t="shared" si="596"/>
        <v>03-29</v>
      </c>
      <c r="F4182" s="6">
        <f t="shared" si="597"/>
        <v>1</v>
      </c>
      <c r="G4182" s="6">
        <f t="shared" si="598"/>
        <v>29</v>
      </c>
      <c r="H4182" s="6">
        <f t="shared" si="599"/>
        <v>3</v>
      </c>
      <c r="I4182" s="6">
        <f t="shared" si="600"/>
        <v>14</v>
      </c>
      <c r="J4182" s="6" t="str">
        <f t="shared" si="601"/>
        <v>3-29</v>
      </c>
      <c r="K4182" s="6" t="str">
        <f t="shared" si="602"/>
        <v>WKND</v>
      </c>
      <c r="L4182" s="6" t="str">
        <f t="shared" si="603"/>
        <v>EVE</v>
      </c>
      <c r="M4182" s="6">
        <f t="shared" si="604"/>
        <v>0</v>
      </c>
    </row>
    <row r="4183" spans="3:13" x14ac:dyDescent="0.35">
      <c r="C4183" s="42">
        <v>42092.0625</v>
      </c>
      <c r="D4183" s="32">
        <v>1829.4903564453125</v>
      </c>
      <c r="E4183" s="34" t="str">
        <f t="shared" si="596"/>
        <v>03-29</v>
      </c>
      <c r="F4183" s="6">
        <f t="shared" si="597"/>
        <v>1</v>
      </c>
      <c r="G4183" s="6">
        <f t="shared" si="598"/>
        <v>29</v>
      </c>
      <c r="H4183" s="6">
        <f t="shared" si="599"/>
        <v>3</v>
      </c>
      <c r="I4183" s="6">
        <f t="shared" si="600"/>
        <v>14</v>
      </c>
      <c r="J4183" s="6" t="str">
        <f t="shared" si="601"/>
        <v>3-29</v>
      </c>
      <c r="K4183" s="6" t="str">
        <f t="shared" si="602"/>
        <v>WKND</v>
      </c>
      <c r="L4183" s="6" t="str">
        <f t="shared" si="603"/>
        <v>EVE</v>
      </c>
      <c r="M4183" s="6">
        <f t="shared" si="604"/>
        <v>0</v>
      </c>
    </row>
    <row r="4184" spans="3:13" x14ac:dyDescent="0.35">
      <c r="C4184" s="42">
        <v>42092.083333333336</v>
      </c>
      <c r="D4184" s="32">
        <v>1789.59619140625</v>
      </c>
      <c r="E4184" s="34" t="str">
        <f t="shared" si="596"/>
        <v>03-29</v>
      </c>
      <c r="F4184" s="6">
        <f t="shared" si="597"/>
        <v>2</v>
      </c>
      <c r="G4184" s="6">
        <f t="shared" si="598"/>
        <v>29</v>
      </c>
      <c r="H4184" s="6">
        <f t="shared" si="599"/>
        <v>3</v>
      </c>
      <c r="I4184" s="6">
        <f t="shared" si="600"/>
        <v>14</v>
      </c>
      <c r="J4184" s="6" t="str">
        <f t="shared" si="601"/>
        <v>3-29</v>
      </c>
      <c r="K4184" s="6" t="str">
        <f t="shared" si="602"/>
        <v>WKND</v>
      </c>
      <c r="L4184" s="6" t="str">
        <f t="shared" si="603"/>
        <v>EVE</v>
      </c>
      <c r="M4184" s="6">
        <f t="shared" si="604"/>
        <v>0</v>
      </c>
    </row>
    <row r="4185" spans="3:13" x14ac:dyDescent="0.35">
      <c r="C4185" s="42">
        <v>42092.104166666664</v>
      </c>
      <c r="D4185" s="32">
        <v>1806.126708984375</v>
      </c>
      <c r="E4185" s="34" t="str">
        <f t="shared" si="596"/>
        <v>03-29</v>
      </c>
      <c r="F4185" s="6">
        <f t="shared" si="597"/>
        <v>2</v>
      </c>
      <c r="G4185" s="6">
        <f t="shared" si="598"/>
        <v>29</v>
      </c>
      <c r="H4185" s="6">
        <f t="shared" si="599"/>
        <v>3</v>
      </c>
      <c r="I4185" s="6">
        <f t="shared" si="600"/>
        <v>14</v>
      </c>
      <c r="J4185" s="6" t="str">
        <f t="shared" si="601"/>
        <v>3-29</v>
      </c>
      <c r="K4185" s="6" t="str">
        <f t="shared" si="602"/>
        <v>WKND</v>
      </c>
      <c r="L4185" s="6" t="str">
        <f t="shared" si="603"/>
        <v>EVE</v>
      </c>
      <c r="M4185" s="6">
        <f t="shared" si="604"/>
        <v>0</v>
      </c>
    </row>
    <row r="4186" spans="3:13" x14ac:dyDescent="0.35">
      <c r="C4186" s="42">
        <v>42092.125</v>
      </c>
      <c r="D4186" s="32">
        <v>1780.2239990234375</v>
      </c>
      <c r="E4186" s="34" t="str">
        <f t="shared" si="596"/>
        <v>03-29</v>
      </c>
      <c r="F4186" s="6">
        <f t="shared" si="597"/>
        <v>3</v>
      </c>
      <c r="G4186" s="6">
        <f t="shared" si="598"/>
        <v>29</v>
      </c>
      <c r="H4186" s="6">
        <f t="shared" si="599"/>
        <v>3</v>
      </c>
      <c r="I4186" s="6">
        <f t="shared" si="600"/>
        <v>14</v>
      </c>
      <c r="J4186" s="6" t="str">
        <f t="shared" si="601"/>
        <v>3-29</v>
      </c>
      <c r="K4186" s="6" t="str">
        <f t="shared" si="602"/>
        <v>WKND</v>
      </c>
      <c r="L4186" s="6" t="str">
        <f t="shared" si="603"/>
        <v>EVE</v>
      </c>
      <c r="M4186" s="6">
        <f t="shared" si="604"/>
        <v>0</v>
      </c>
    </row>
    <row r="4187" spans="3:13" x14ac:dyDescent="0.35">
      <c r="C4187" s="42">
        <v>42092.145833333336</v>
      </c>
      <c r="D4187" s="32">
        <v>1765.2669677734375</v>
      </c>
      <c r="E4187" s="34" t="str">
        <f t="shared" si="596"/>
        <v>03-29</v>
      </c>
      <c r="F4187" s="6">
        <f t="shared" si="597"/>
        <v>3</v>
      </c>
      <c r="G4187" s="6">
        <f t="shared" si="598"/>
        <v>29</v>
      </c>
      <c r="H4187" s="6">
        <f t="shared" si="599"/>
        <v>3</v>
      </c>
      <c r="I4187" s="6">
        <f t="shared" si="600"/>
        <v>14</v>
      </c>
      <c r="J4187" s="6" t="str">
        <f t="shared" si="601"/>
        <v>3-29</v>
      </c>
      <c r="K4187" s="6" t="str">
        <f t="shared" si="602"/>
        <v>WKND</v>
      </c>
      <c r="L4187" s="6" t="str">
        <f t="shared" si="603"/>
        <v>EVE</v>
      </c>
      <c r="M4187" s="6">
        <f t="shared" si="604"/>
        <v>0</v>
      </c>
    </row>
    <row r="4188" spans="3:13" x14ac:dyDescent="0.35">
      <c r="C4188" s="42">
        <v>42092.166666666664</v>
      </c>
      <c r="D4188" s="32">
        <v>1752.040771484375</v>
      </c>
      <c r="E4188" s="34" t="str">
        <f t="shared" si="596"/>
        <v>03-29</v>
      </c>
      <c r="F4188" s="6">
        <f t="shared" si="597"/>
        <v>4</v>
      </c>
      <c r="G4188" s="6">
        <f t="shared" si="598"/>
        <v>29</v>
      </c>
      <c r="H4188" s="6">
        <f t="shared" si="599"/>
        <v>3</v>
      </c>
      <c r="I4188" s="6">
        <f t="shared" si="600"/>
        <v>14</v>
      </c>
      <c r="J4188" s="6" t="str">
        <f t="shared" si="601"/>
        <v>3-29</v>
      </c>
      <c r="K4188" s="6" t="str">
        <f t="shared" si="602"/>
        <v>WKND</v>
      </c>
      <c r="L4188" s="6" t="str">
        <f t="shared" si="603"/>
        <v>EVE</v>
      </c>
      <c r="M4188" s="6">
        <f t="shared" si="604"/>
        <v>0</v>
      </c>
    </row>
    <row r="4189" spans="3:13" x14ac:dyDescent="0.35">
      <c r="C4189" s="42">
        <v>42092.1875</v>
      </c>
      <c r="D4189" s="32">
        <v>1757.4613037109375</v>
      </c>
      <c r="E4189" s="34" t="str">
        <f t="shared" si="596"/>
        <v>03-29</v>
      </c>
      <c r="F4189" s="6">
        <f t="shared" si="597"/>
        <v>4</v>
      </c>
      <c r="G4189" s="6">
        <f t="shared" si="598"/>
        <v>29</v>
      </c>
      <c r="H4189" s="6">
        <f t="shared" si="599"/>
        <v>3</v>
      </c>
      <c r="I4189" s="6">
        <f t="shared" si="600"/>
        <v>14</v>
      </c>
      <c r="J4189" s="6" t="str">
        <f t="shared" si="601"/>
        <v>3-29</v>
      </c>
      <c r="K4189" s="6" t="str">
        <f t="shared" si="602"/>
        <v>WKND</v>
      </c>
      <c r="L4189" s="6" t="str">
        <f t="shared" si="603"/>
        <v>EVE</v>
      </c>
      <c r="M4189" s="6">
        <f t="shared" si="604"/>
        <v>0</v>
      </c>
    </row>
    <row r="4190" spans="3:13" x14ac:dyDescent="0.35">
      <c r="C4190" s="42">
        <v>42092.208333333336</v>
      </c>
      <c r="D4190" s="32">
        <v>1766.9609375</v>
      </c>
      <c r="E4190" s="34" t="str">
        <f t="shared" si="596"/>
        <v>03-29</v>
      </c>
      <c r="F4190" s="6">
        <f t="shared" si="597"/>
        <v>5</v>
      </c>
      <c r="G4190" s="6">
        <f t="shared" si="598"/>
        <v>29</v>
      </c>
      <c r="H4190" s="6">
        <f t="shared" si="599"/>
        <v>3</v>
      </c>
      <c r="I4190" s="6">
        <f t="shared" si="600"/>
        <v>14</v>
      </c>
      <c r="J4190" s="6" t="str">
        <f t="shared" si="601"/>
        <v>3-29</v>
      </c>
      <c r="K4190" s="6" t="str">
        <f t="shared" si="602"/>
        <v>WKND</v>
      </c>
      <c r="L4190" s="6" t="str">
        <f t="shared" si="603"/>
        <v>EVE</v>
      </c>
      <c r="M4190" s="6">
        <f t="shared" si="604"/>
        <v>0</v>
      </c>
    </row>
    <row r="4191" spans="3:13" x14ac:dyDescent="0.35">
      <c r="C4191" s="42">
        <v>42092.229166666664</v>
      </c>
      <c r="D4191" s="32">
        <v>1791.757568359375</v>
      </c>
      <c r="E4191" s="34" t="str">
        <f t="shared" si="596"/>
        <v>03-29</v>
      </c>
      <c r="F4191" s="6">
        <f t="shared" si="597"/>
        <v>5</v>
      </c>
      <c r="G4191" s="6">
        <f t="shared" si="598"/>
        <v>29</v>
      </c>
      <c r="H4191" s="6">
        <f t="shared" si="599"/>
        <v>3</v>
      </c>
      <c r="I4191" s="6">
        <f t="shared" si="600"/>
        <v>14</v>
      </c>
      <c r="J4191" s="6" t="str">
        <f t="shared" si="601"/>
        <v>3-29</v>
      </c>
      <c r="K4191" s="6" t="str">
        <f t="shared" si="602"/>
        <v>WKND</v>
      </c>
      <c r="L4191" s="6" t="str">
        <f t="shared" si="603"/>
        <v>EVE</v>
      </c>
      <c r="M4191" s="6">
        <f t="shared" si="604"/>
        <v>0</v>
      </c>
    </row>
    <row r="4192" spans="3:13" x14ac:dyDescent="0.35">
      <c r="C4192" s="42">
        <v>42092.25</v>
      </c>
      <c r="D4192" s="32">
        <v>1824.2496337890625</v>
      </c>
      <c r="E4192" s="34" t="str">
        <f t="shared" si="596"/>
        <v>03-29</v>
      </c>
      <c r="F4192" s="6">
        <f t="shared" si="597"/>
        <v>6</v>
      </c>
      <c r="G4192" s="6">
        <f t="shared" si="598"/>
        <v>29</v>
      </c>
      <c r="H4192" s="6">
        <f t="shared" si="599"/>
        <v>3</v>
      </c>
      <c r="I4192" s="6">
        <f t="shared" si="600"/>
        <v>14</v>
      </c>
      <c r="J4192" s="6" t="str">
        <f t="shared" si="601"/>
        <v>3-29</v>
      </c>
      <c r="K4192" s="6" t="str">
        <f t="shared" si="602"/>
        <v>WKND</v>
      </c>
      <c r="L4192" s="6" t="str">
        <f t="shared" si="603"/>
        <v>EVE</v>
      </c>
      <c r="M4192" s="6">
        <f t="shared" si="604"/>
        <v>0</v>
      </c>
    </row>
    <row r="4193" spans="3:13" x14ac:dyDescent="0.35">
      <c r="C4193" s="42">
        <v>42092.270833333336</v>
      </c>
      <c r="D4193" s="32">
        <v>1837.5985107421875</v>
      </c>
      <c r="E4193" s="34" t="str">
        <f t="shared" si="596"/>
        <v>03-29</v>
      </c>
      <c r="F4193" s="6">
        <f t="shared" si="597"/>
        <v>6</v>
      </c>
      <c r="G4193" s="6">
        <f t="shared" si="598"/>
        <v>29</v>
      </c>
      <c r="H4193" s="6">
        <f t="shared" si="599"/>
        <v>3</v>
      </c>
      <c r="I4193" s="6">
        <f t="shared" si="600"/>
        <v>14</v>
      </c>
      <c r="J4193" s="6" t="str">
        <f t="shared" si="601"/>
        <v>3-29</v>
      </c>
      <c r="K4193" s="6" t="str">
        <f t="shared" si="602"/>
        <v>WKND</v>
      </c>
      <c r="L4193" s="6" t="str">
        <f t="shared" si="603"/>
        <v>EVE</v>
      </c>
      <c r="M4193" s="6">
        <f t="shared" si="604"/>
        <v>0</v>
      </c>
    </row>
    <row r="4194" spans="3:13" x14ac:dyDescent="0.35">
      <c r="C4194" s="42">
        <v>42092.291666666664</v>
      </c>
      <c r="D4194" s="32">
        <v>1824.646484375</v>
      </c>
      <c r="E4194" s="34" t="str">
        <f t="shared" si="596"/>
        <v>03-29</v>
      </c>
      <c r="F4194" s="6">
        <f t="shared" si="597"/>
        <v>7</v>
      </c>
      <c r="G4194" s="6">
        <f t="shared" si="598"/>
        <v>29</v>
      </c>
      <c r="H4194" s="6">
        <f t="shared" si="599"/>
        <v>3</v>
      </c>
      <c r="I4194" s="6">
        <f t="shared" si="600"/>
        <v>14</v>
      </c>
      <c r="J4194" s="6" t="str">
        <f t="shared" si="601"/>
        <v>3-29</v>
      </c>
      <c r="K4194" s="6" t="str">
        <f t="shared" si="602"/>
        <v>WKND</v>
      </c>
      <c r="L4194" s="6" t="str">
        <f t="shared" si="603"/>
        <v>DAY</v>
      </c>
      <c r="M4194" s="6">
        <f t="shared" si="604"/>
        <v>0</v>
      </c>
    </row>
    <row r="4195" spans="3:13" x14ac:dyDescent="0.35">
      <c r="C4195" s="42">
        <v>42092.3125</v>
      </c>
      <c r="D4195" s="32">
        <v>1841.3839111328125</v>
      </c>
      <c r="E4195" s="34" t="str">
        <f t="shared" si="596"/>
        <v>03-29</v>
      </c>
      <c r="F4195" s="6">
        <f t="shared" si="597"/>
        <v>7</v>
      </c>
      <c r="G4195" s="6">
        <f t="shared" si="598"/>
        <v>29</v>
      </c>
      <c r="H4195" s="6">
        <f t="shared" si="599"/>
        <v>3</v>
      </c>
      <c r="I4195" s="6">
        <f t="shared" si="600"/>
        <v>14</v>
      </c>
      <c r="J4195" s="6" t="str">
        <f t="shared" si="601"/>
        <v>3-29</v>
      </c>
      <c r="K4195" s="6" t="str">
        <f t="shared" si="602"/>
        <v>WKND</v>
      </c>
      <c r="L4195" s="6" t="str">
        <f t="shared" si="603"/>
        <v>DAY</v>
      </c>
      <c r="M4195" s="6">
        <f t="shared" si="604"/>
        <v>0</v>
      </c>
    </row>
    <row r="4196" spans="3:13" x14ac:dyDescent="0.35">
      <c r="C4196" s="42">
        <v>42092.333333333336</v>
      </c>
      <c r="D4196" s="32">
        <v>1873.01806640625</v>
      </c>
      <c r="E4196" s="34" t="str">
        <f t="shared" si="596"/>
        <v>03-29</v>
      </c>
      <c r="F4196" s="6">
        <f t="shared" si="597"/>
        <v>8</v>
      </c>
      <c r="G4196" s="6">
        <f t="shared" si="598"/>
        <v>29</v>
      </c>
      <c r="H4196" s="6">
        <f t="shared" si="599"/>
        <v>3</v>
      </c>
      <c r="I4196" s="6">
        <f t="shared" si="600"/>
        <v>14</v>
      </c>
      <c r="J4196" s="6" t="str">
        <f t="shared" si="601"/>
        <v>3-29</v>
      </c>
      <c r="K4196" s="6" t="str">
        <f t="shared" si="602"/>
        <v>WKND</v>
      </c>
      <c r="L4196" s="6" t="str">
        <f t="shared" si="603"/>
        <v>DAY</v>
      </c>
      <c r="M4196" s="6">
        <f t="shared" si="604"/>
        <v>0</v>
      </c>
    </row>
    <row r="4197" spans="3:13" x14ac:dyDescent="0.35">
      <c r="C4197" s="42">
        <v>42092.354166666664</v>
      </c>
      <c r="D4197" s="32">
        <v>1934.7706298828125</v>
      </c>
      <c r="E4197" s="34" t="str">
        <f t="shared" si="596"/>
        <v>03-29</v>
      </c>
      <c r="F4197" s="6">
        <f t="shared" si="597"/>
        <v>8</v>
      </c>
      <c r="G4197" s="6">
        <f t="shared" si="598"/>
        <v>29</v>
      </c>
      <c r="H4197" s="6">
        <f t="shared" si="599"/>
        <v>3</v>
      </c>
      <c r="I4197" s="6">
        <f t="shared" si="600"/>
        <v>14</v>
      </c>
      <c r="J4197" s="6" t="str">
        <f t="shared" si="601"/>
        <v>3-29</v>
      </c>
      <c r="K4197" s="6" t="str">
        <f t="shared" si="602"/>
        <v>WKND</v>
      </c>
      <c r="L4197" s="6" t="str">
        <f t="shared" si="603"/>
        <v>DAY</v>
      </c>
      <c r="M4197" s="6">
        <f t="shared" si="604"/>
        <v>0</v>
      </c>
    </row>
    <row r="4198" spans="3:13" x14ac:dyDescent="0.35">
      <c r="C4198" s="42">
        <v>42092.375</v>
      </c>
      <c r="D4198" s="32">
        <v>1961.2498779296875</v>
      </c>
      <c r="E4198" s="34" t="str">
        <f t="shared" si="596"/>
        <v>03-29</v>
      </c>
      <c r="F4198" s="6">
        <f t="shared" si="597"/>
        <v>9</v>
      </c>
      <c r="G4198" s="6">
        <f t="shared" si="598"/>
        <v>29</v>
      </c>
      <c r="H4198" s="6">
        <f t="shared" si="599"/>
        <v>3</v>
      </c>
      <c r="I4198" s="6">
        <f t="shared" si="600"/>
        <v>14</v>
      </c>
      <c r="J4198" s="6" t="str">
        <f t="shared" si="601"/>
        <v>3-29</v>
      </c>
      <c r="K4198" s="6" t="str">
        <f t="shared" si="602"/>
        <v>WKND</v>
      </c>
      <c r="L4198" s="6" t="str">
        <f t="shared" si="603"/>
        <v>DAY</v>
      </c>
      <c r="M4198" s="6">
        <f t="shared" si="604"/>
        <v>0</v>
      </c>
    </row>
    <row r="4199" spans="3:13" x14ac:dyDescent="0.35">
      <c r="C4199" s="42">
        <v>42092.395833333336</v>
      </c>
      <c r="D4199" s="32">
        <v>2003.908447265625</v>
      </c>
      <c r="E4199" s="34" t="str">
        <f t="shared" si="596"/>
        <v>03-29</v>
      </c>
      <c r="F4199" s="6">
        <f t="shared" si="597"/>
        <v>9</v>
      </c>
      <c r="G4199" s="6">
        <f t="shared" si="598"/>
        <v>29</v>
      </c>
      <c r="H4199" s="6">
        <f t="shared" si="599"/>
        <v>3</v>
      </c>
      <c r="I4199" s="6">
        <f t="shared" si="600"/>
        <v>14</v>
      </c>
      <c r="J4199" s="6" t="str">
        <f t="shared" si="601"/>
        <v>3-29</v>
      </c>
      <c r="K4199" s="6" t="str">
        <f t="shared" si="602"/>
        <v>WKND</v>
      </c>
      <c r="L4199" s="6" t="str">
        <f t="shared" si="603"/>
        <v>DAY</v>
      </c>
      <c r="M4199" s="6">
        <f t="shared" si="604"/>
        <v>0</v>
      </c>
    </row>
    <row r="4200" spans="3:13" x14ac:dyDescent="0.35">
      <c r="C4200" s="42">
        <v>42092.416666666664</v>
      </c>
      <c r="D4200" s="32">
        <v>2040.8985595703125</v>
      </c>
      <c r="E4200" s="34" t="str">
        <f t="shared" si="596"/>
        <v>03-29</v>
      </c>
      <c r="F4200" s="6">
        <f t="shared" si="597"/>
        <v>10</v>
      </c>
      <c r="G4200" s="6">
        <f t="shared" si="598"/>
        <v>29</v>
      </c>
      <c r="H4200" s="6">
        <f t="shared" si="599"/>
        <v>3</v>
      </c>
      <c r="I4200" s="6">
        <f t="shared" si="600"/>
        <v>14</v>
      </c>
      <c r="J4200" s="6" t="str">
        <f t="shared" si="601"/>
        <v>3-29</v>
      </c>
      <c r="K4200" s="6" t="str">
        <f t="shared" si="602"/>
        <v>WKND</v>
      </c>
      <c r="L4200" s="6" t="str">
        <f t="shared" si="603"/>
        <v>DAY</v>
      </c>
      <c r="M4200" s="6">
        <f t="shared" si="604"/>
        <v>0</v>
      </c>
    </row>
    <row r="4201" spans="3:13" x14ac:dyDescent="0.35">
      <c r="C4201" s="42">
        <v>42092.4375</v>
      </c>
      <c r="D4201" s="32">
        <v>2095.154052734375</v>
      </c>
      <c r="E4201" s="34" t="str">
        <f t="shared" si="596"/>
        <v>03-29</v>
      </c>
      <c r="F4201" s="6">
        <f t="shared" si="597"/>
        <v>10</v>
      </c>
      <c r="G4201" s="6">
        <f t="shared" si="598"/>
        <v>29</v>
      </c>
      <c r="H4201" s="6">
        <f t="shared" si="599"/>
        <v>3</v>
      </c>
      <c r="I4201" s="6">
        <f t="shared" si="600"/>
        <v>14</v>
      </c>
      <c r="J4201" s="6" t="str">
        <f t="shared" si="601"/>
        <v>3-29</v>
      </c>
      <c r="K4201" s="6" t="str">
        <f t="shared" si="602"/>
        <v>WKND</v>
      </c>
      <c r="L4201" s="6" t="str">
        <f t="shared" si="603"/>
        <v>DAY</v>
      </c>
      <c r="M4201" s="6">
        <f t="shared" si="604"/>
        <v>0</v>
      </c>
    </row>
    <row r="4202" spans="3:13" x14ac:dyDescent="0.35">
      <c r="C4202" s="42">
        <v>42092.458333333336</v>
      </c>
      <c r="D4202" s="32">
        <v>2102.66845703125</v>
      </c>
      <c r="E4202" s="34" t="str">
        <f t="shared" si="596"/>
        <v>03-29</v>
      </c>
      <c r="F4202" s="6">
        <f t="shared" si="597"/>
        <v>11</v>
      </c>
      <c r="G4202" s="6">
        <f t="shared" si="598"/>
        <v>29</v>
      </c>
      <c r="H4202" s="6">
        <f t="shared" si="599"/>
        <v>3</v>
      </c>
      <c r="I4202" s="6">
        <f t="shared" si="600"/>
        <v>14</v>
      </c>
      <c r="J4202" s="6" t="str">
        <f t="shared" si="601"/>
        <v>3-29</v>
      </c>
      <c r="K4202" s="6" t="str">
        <f t="shared" si="602"/>
        <v>WKND</v>
      </c>
      <c r="L4202" s="6" t="str">
        <f t="shared" si="603"/>
        <v>DAY</v>
      </c>
      <c r="M4202" s="6">
        <f t="shared" si="604"/>
        <v>0</v>
      </c>
    </row>
    <row r="4203" spans="3:13" x14ac:dyDescent="0.35">
      <c r="C4203" s="42">
        <v>42092.479166666664</v>
      </c>
      <c r="D4203" s="32">
        <v>2113.8408203125</v>
      </c>
      <c r="E4203" s="34" t="str">
        <f t="shared" si="596"/>
        <v>03-29</v>
      </c>
      <c r="F4203" s="6">
        <f t="shared" si="597"/>
        <v>11</v>
      </c>
      <c r="G4203" s="6">
        <f t="shared" si="598"/>
        <v>29</v>
      </c>
      <c r="H4203" s="6">
        <f t="shared" si="599"/>
        <v>3</v>
      </c>
      <c r="I4203" s="6">
        <f t="shared" si="600"/>
        <v>14</v>
      </c>
      <c r="J4203" s="6" t="str">
        <f t="shared" si="601"/>
        <v>3-29</v>
      </c>
      <c r="K4203" s="6" t="str">
        <f t="shared" si="602"/>
        <v>WKND</v>
      </c>
      <c r="L4203" s="6" t="str">
        <f t="shared" si="603"/>
        <v>DAY</v>
      </c>
      <c r="M4203" s="6">
        <f t="shared" si="604"/>
        <v>0</v>
      </c>
    </row>
    <row r="4204" spans="3:13" x14ac:dyDescent="0.35">
      <c r="C4204" s="42">
        <v>42092.5</v>
      </c>
      <c r="D4204" s="32">
        <v>2128.44775390625</v>
      </c>
      <c r="E4204" s="34" t="str">
        <f t="shared" si="596"/>
        <v>03-29</v>
      </c>
      <c r="F4204" s="6">
        <f t="shared" si="597"/>
        <v>12</v>
      </c>
      <c r="G4204" s="6">
        <f t="shared" si="598"/>
        <v>29</v>
      </c>
      <c r="H4204" s="6">
        <f t="shared" si="599"/>
        <v>3</v>
      </c>
      <c r="I4204" s="6">
        <f t="shared" si="600"/>
        <v>14</v>
      </c>
      <c r="J4204" s="6" t="str">
        <f t="shared" si="601"/>
        <v>3-29</v>
      </c>
      <c r="K4204" s="6" t="str">
        <f t="shared" si="602"/>
        <v>WKND</v>
      </c>
      <c r="L4204" s="6" t="str">
        <f t="shared" si="603"/>
        <v>DAY</v>
      </c>
      <c r="M4204" s="6">
        <f t="shared" si="604"/>
        <v>0</v>
      </c>
    </row>
    <row r="4205" spans="3:13" x14ac:dyDescent="0.35">
      <c r="C4205" s="42">
        <v>42092.520833333336</v>
      </c>
      <c r="D4205" s="32">
        <v>2124.624755859375</v>
      </c>
      <c r="E4205" s="34" t="str">
        <f t="shared" si="596"/>
        <v>03-29</v>
      </c>
      <c r="F4205" s="6">
        <f t="shared" si="597"/>
        <v>12</v>
      </c>
      <c r="G4205" s="6">
        <f t="shared" si="598"/>
        <v>29</v>
      </c>
      <c r="H4205" s="6">
        <f t="shared" si="599"/>
        <v>3</v>
      </c>
      <c r="I4205" s="6">
        <f t="shared" si="600"/>
        <v>14</v>
      </c>
      <c r="J4205" s="6" t="str">
        <f t="shared" si="601"/>
        <v>3-29</v>
      </c>
      <c r="K4205" s="6" t="str">
        <f t="shared" si="602"/>
        <v>WKND</v>
      </c>
      <c r="L4205" s="6" t="str">
        <f t="shared" si="603"/>
        <v>DAY</v>
      </c>
      <c r="M4205" s="6">
        <f t="shared" si="604"/>
        <v>0</v>
      </c>
    </row>
    <row r="4206" spans="3:13" x14ac:dyDescent="0.35">
      <c r="C4206" s="42">
        <v>42092.541666666664</v>
      </c>
      <c r="D4206" s="32">
        <v>2142.87890625</v>
      </c>
      <c r="E4206" s="34" t="str">
        <f t="shared" si="596"/>
        <v>03-29</v>
      </c>
      <c r="F4206" s="6">
        <f t="shared" si="597"/>
        <v>13</v>
      </c>
      <c r="G4206" s="6">
        <f t="shared" si="598"/>
        <v>29</v>
      </c>
      <c r="H4206" s="6">
        <f t="shared" si="599"/>
        <v>3</v>
      </c>
      <c r="I4206" s="6">
        <f t="shared" si="600"/>
        <v>14</v>
      </c>
      <c r="J4206" s="6" t="str">
        <f t="shared" si="601"/>
        <v>3-29</v>
      </c>
      <c r="K4206" s="6" t="str">
        <f t="shared" si="602"/>
        <v>WKND</v>
      </c>
      <c r="L4206" s="6" t="str">
        <f t="shared" si="603"/>
        <v>DAY</v>
      </c>
      <c r="M4206" s="6">
        <f t="shared" si="604"/>
        <v>0</v>
      </c>
    </row>
    <row r="4207" spans="3:13" x14ac:dyDescent="0.35">
      <c r="C4207" s="42">
        <v>42092.5625</v>
      </c>
      <c r="D4207" s="32">
        <v>2159.54345703125</v>
      </c>
      <c r="E4207" s="34" t="str">
        <f t="shared" si="596"/>
        <v>03-29</v>
      </c>
      <c r="F4207" s="6">
        <f t="shared" si="597"/>
        <v>13</v>
      </c>
      <c r="G4207" s="6">
        <f t="shared" si="598"/>
        <v>29</v>
      </c>
      <c r="H4207" s="6">
        <f t="shared" si="599"/>
        <v>3</v>
      </c>
      <c r="I4207" s="6">
        <f t="shared" si="600"/>
        <v>14</v>
      </c>
      <c r="J4207" s="6" t="str">
        <f t="shared" si="601"/>
        <v>3-29</v>
      </c>
      <c r="K4207" s="6" t="str">
        <f t="shared" si="602"/>
        <v>WKND</v>
      </c>
      <c r="L4207" s="6" t="str">
        <f t="shared" si="603"/>
        <v>DAY</v>
      </c>
      <c r="M4207" s="6">
        <f t="shared" si="604"/>
        <v>0</v>
      </c>
    </row>
    <row r="4208" spans="3:13" x14ac:dyDescent="0.35">
      <c r="C4208" s="42">
        <v>42092.583333333336</v>
      </c>
      <c r="D4208" s="32">
        <v>2176.598388671875</v>
      </c>
      <c r="E4208" s="34" t="str">
        <f t="shared" si="596"/>
        <v>03-29</v>
      </c>
      <c r="F4208" s="6">
        <f t="shared" si="597"/>
        <v>14</v>
      </c>
      <c r="G4208" s="6">
        <f t="shared" si="598"/>
        <v>29</v>
      </c>
      <c r="H4208" s="6">
        <f t="shared" si="599"/>
        <v>3</v>
      </c>
      <c r="I4208" s="6">
        <f t="shared" si="600"/>
        <v>14</v>
      </c>
      <c r="J4208" s="6" t="str">
        <f t="shared" si="601"/>
        <v>3-29</v>
      </c>
      <c r="K4208" s="6" t="str">
        <f t="shared" si="602"/>
        <v>WKND</v>
      </c>
      <c r="L4208" s="6" t="str">
        <f t="shared" si="603"/>
        <v>DAY</v>
      </c>
      <c r="M4208" s="6">
        <f t="shared" si="604"/>
        <v>0</v>
      </c>
    </row>
    <row r="4209" spans="3:13" x14ac:dyDescent="0.35">
      <c r="C4209" s="42">
        <v>42092.604166666664</v>
      </c>
      <c r="D4209" s="32">
        <v>2206.677734375</v>
      </c>
      <c r="E4209" s="34" t="str">
        <f t="shared" si="596"/>
        <v>03-29</v>
      </c>
      <c r="F4209" s="6">
        <f t="shared" si="597"/>
        <v>14</v>
      </c>
      <c r="G4209" s="6">
        <f t="shared" si="598"/>
        <v>29</v>
      </c>
      <c r="H4209" s="6">
        <f t="shared" si="599"/>
        <v>3</v>
      </c>
      <c r="I4209" s="6">
        <f t="shared" si="600"/>
        <v>14</v>
      </c>
      <c r="J4209" s="6" t="str">
        <f t="shared" si="601"/>
        <v>3-29</v>
      </c>
      <c r="K4209" s="6" t="str">
        <f t="shared" si="602"/>
        <v>WKND</v>
      </c>
      <c r="L4209" s="6" t="str">
        <f t="shared" si="603"/>
        <v>DAY</v>
      </c>
      <c r="M4209" s="6">
        <f t="shared" si="604"/>
        <v>0</v>
      </c>
    </row>
    <row r="4210" spans="3:13" x14ac:dyDescent="0.35">
      <c r="C4210" s="42">
        <v>42092.625</v>
      </c>
      <c r="D4210" s="32">
        <v>2249.65966796875</v>
      </c>
      <c r="E4210" s="34" t="str">
        <f t="shared" si="596"/>
        <v>03-29</v>
      </c>
      <c r="F4210" s="6">
        <f t="shared" si="597"/>
        <v>15</v>
      </c>
      <c r="G4210" s="6">
        <f t="shared" si="598"/>
        <v>29</v>
      </c>
      <c r="H4210" s="6">
        <f t="shared" si="599"/>
        <v>3</v>
      </c>
      <c r="I4210" s="6">
        <f t="shared" si="600"/>
        <v>14</v>
      </c>
      <c r="J4210" s="6" t="str">
        <f t="shared" si="601"/>
        <v>3-29</v>
      </c>
      <c r="K4210" s="6" t="str">
        <f t="shared" si="602"/>
        <v>WKND</v>
      </c>
      <c r="L4210" s="6" t="str">
        <f t="shared" si="603"/>
        <v>DAY</v>
      </c>
      <c r="M4210" s="6">
        <f t="shared" si="604"/>
        <v>0</v>
      </c>
    </row>
    <row r="4211" spans="3:13" x14ac:dyDescent="0.35">
      <c r="C4211" s="42">
        <v>42092.645833333336</v>
      </c>
      <c r="D4211" s="32">
        <v>2289.136962890625</v>
      </c>
      <c r="E4211" s="34" t="str">
        <f t="shared" si="596"/>
        <v>03-29</v>
      </c>
      <c r="F4211" s="6">
        <f t="shared" si="597"/>
        <v>15</v>
      </c>
      <c r="G4211" s="6">
        <f t="shared" si="598"/>
        <v>29</v>
      </c>
      <c r="H4211" s="6">
        <f t="shared" si="599"/>
        <v>3</v>
      </c>
      <c r="I4211" s="6">
        <f t="shared" si="600"/>
        <v>14</v>
      </c>
      <c r="J4211" s="6" t="str">
        <f t="shared" si="601"/>
        <v>3-29</v>
      </c>
      <c r="K4211" s="6" t="str">
        <f t="shared" si="602"/>
        <v>WKND</v>
      </c>
      <c r="L4211" s="6" t="str">
        <f t="shared" si="603"/>
        <v>DAY</v>
      </c>
      <c r="M4211" s="6">
        <f t="shared" si="604"/>
        <v>0</v>
      </c>
    </row>
    <row r="4212" spans="3:13" x14ac:dyDescent="0.35">
      <c r="C4212" s="42">
        <v>42092.666666666664</v>
      </c>
      <c r="D4212" s="32">
        <v>2336.84716796875</v>
      </c>
      <c r="E4212" s="34" t="str">
        <f t="shared" si="596"/>
        <v>03-29</v>
      </c>
      <c r="F4212" s="6">
        <f t="shared" si="597"/>
        <v>16</v>
      </c>
      <c r="G4212" s="6">
        <f t="shared" si="598"/>
        <v>29</v>
      </c>
      <c r="H4212" s="6">
        <f t="shared" si="599"/>
        <v>3</v>
      </c>
      <c r="I4212" s="6">
        <f t="shared" si="600"/>
        <v>14</v>
      </c>
      <c r="J4212" s="6" t="str">
        <f t="shared" si="601"/>
        <v>3-29</v>
      </c>
      <c r="K4212" s="6" t="str">
        <f t="shared" si="602"/>
        <v>WKND</v>
      </c>
      <c r="L4212" s="6" t="str">
        <f t="shared" si="603"/>
        <v>DAY</v>
      </c>
      <c r="M4212" s="6">
        <f t="shared" si="604"/>
        <v>0</v>
      </c>
    </row>
    <row r="4213" spans="3:13" x14ac:dyDescent="0.35">
      <c r="C4213" s="42">
        <v>42092.6875</v>
      </c>
      <c r="D4213" s="32">
        <v>2372.144287109375</v>
      </c>
      <c r="E4213" s="34" t="str">
        <f t="shared" si="596"/>
        <v>03-29</v>
      </c>
      <c r="F4213" s="6">
        <f t="shared" si="597"/>
        <v>16</v>
      </c>
      <c r="G4213" s="6">
        <f t="shared" si="598"/>
        <v>29</v>
      </c>
      <c r="H4213" s="6">
        <f t="shared" si="599"/>
        <v>3</v>
      </c>
      <c r="I4213" s="6">
        <f t="shared" si="600"/>
        <v>14</v>
      </c>
      <c r="J4213" s="6" t="str">
        <f t="shared" si="601"/>
        <v>3-29</v>
      </c>
      <c r="K4213" s="6" t="str">
        <f t="shared" si="602"/>
        <v>WKND</v>
      </c>
      <c r="L4213" s="6" t="str">
        <f t="shared" si="603"/>
        <v>DAY</v>
      </c>
      <c r="M4213" s="6">
        <f t="shared" si="604"/>
        <v>0</v>
      </c>
    </row>
    <row r="4214" spans="3:13" x14ac:dyDescent="0.35">
      <c r="C4214" s="42">
        <v>42092.708333333336</v>
      </c>
      <c r="D4214" s="32">
        <v>2414.38720703125</v>
      </c>
      <c r="E4214" s="34" t="str">
        <f t="shared" si="596"/>
        <v>03-29</v>
      </c>
      <c r="F4214" s="6">
        <f t="shared" si="597"/>
        <v>17</v>
      </c>
      <c r="G4214" s="6">
        <f t="shared" si="598"/>
        <v>29</v>
      </c>
      <c r="H4214" s="6">
        <f t="shared" si="599"/>
        <v>3</v>
      </c>
      <c r="I4214" s="6">
        <f t="shared" si="600"/>
        <v>14</v>
      </c>
      <c r="J4214" s="6" t="str">
        <f t="shared" si="601"/>
        <v>3-29</v>
      </c>
      <c r="K4214" s="6" t="str">
        <f t="shared" si="602"/>
        <v>WKND</v>
      </c>
      <c r="L4214" s="6" t="str">
        <f t="shared" si="603"/>
        <v>EVE</v>
      </c>
      <c r="M4214" s="6">
        <f t="shared" si="604"/>
        <v>0</v>
      </c>
    </row>
    <row r="4215" spans="3:13" x14ac:dyDescent="0.35">
      <c r="C4215" s="42">
        <v>42092.729166666664</v>
      </c>
      <c r="D4215" s="32">
        <v>2444.95458984375</v>
      </c>
      <c r="E4215" s="34" t="str">
        <f t="shared" si="596"/>
        <v>03-29</v>
      </c>
      <c r="F4215" s="6">
        <f t="shared" si="597"/>
        <v>17</v>
      </c>
      <c r="G4215" s="6">
        <f t="shared" si="598"/>
        <v>29</v>
      </c>
      <c r="H4215" s="6">
        <f t="shared" si="599"/>
        <v>3</v>
      </c>
      <c r="I4215" s="6">
        <f t="shared" si="600"/>
        <v>14</v>
      </c>
      <c r="J4215" s="6" t="str">
        <f t="shared" si="601"/>
        <v>3-29</v>
      </c>
      <c r="K4215" s="6" t="str">
        <f t="shared" si="602"/>
        <v>WKND</v>
      </c>
      <c r="L4215" s="6" t="str">
        <f t="shared" si="603"/>
        <v>EVE</v>
      </c>
      <c r="M4215" s="6">
        <f t="shared" si="604"/>
        <v>0</v>
      </c>
    </row>
    <row r="4216" spans="3:13" x14ac:dyDescent="0.35">
      <c r="C4216" s="42">
        <v>42092.75</v>
      </c>
      <c r="D4216" s="32">
        <v>2480.686279296875</v>
      </c>
      <c r="E4216" s="34" t="str">
        <f t="shared" si="596"/>
        <v>03-29</v>
      </c>
      <c r="F4216" s="6">
        <f t="shared" si="597"/>
        <v>18</v>
      </c>
      <c r="G4216" s="6">
        <f t="shared" si="598"/>
        <v>29</v>
      </c>
      <c r="H4216" s="6">
        <f t="shared" si="599"/>
        <v>3</v>
      </c>
      <c r="I4216" s="6">
        <f t="shared" si="600"/>
        <v>14</v>
      </c>
      <c r="J4216" s="6" t="str">
        <f t="shared" si="601"/>
        <v>3-29</v>
      </c>
      <c r="K4216" s="6" t="str">
        <f t="shared" si="602"/>
        <v>WKND</v>
      </c>
      <c r="L4216" s="6" t="str">
        <f t="shared" si="603"/>
        <v>EVE</v>
      </c>
      <c r="M4216" s="6">
        <f t="shared" si="604"/>
        <v>0</v>
      </c>
    </row>
    <row r="4217" spans="3:13" x14ac:dyDescent="0.35">
      <c r="C4217" s="42">
        <v>42092.770833333336</v>
      </c>
      <c r="D4217" s="32">
        <v>2478.695556640625</v>
      </c>
      <c r="E4217" s="34" t="str">
        <f t="shared" si="596"/>
        <v>03-29</v>
      </c>
      <c r="F4217" s="6">
        <f t="shared" si="597"/>
        <v>18</v>
      </c>
      <c r="G4217" s="6">
        <f t="shared" si="598"/>
        <v>29</v>
      </c>
      <c r="H4217" s="6">
        <f t="shared" si="599"/>
        <v>3</v>
      </c>
      <c r="I4217" s="6">
        <f t="shared" si="600"/>
        <v>14</v>
      </c>
      <c r="J4217" s="6" t="str">
        <f t="shared" si="601"/>
        <v>3-29</v>
      </c>
      <c r="K4217" s="6" t="str">
        <f t="shared" si="602"/>
        <v>WKND</v>
      </c>
      <c r="L4217" s="6" t="str">
        <f t="shared" si="603"/>
        <v>EVE</v>
      </c>
      <c r="M4217" s="6">
        <f t="shared" si="604"/>
        <v>0</v>
      </c>
    </row>
    <row r="4218" spans="3:13" x14ac:dyDescent="0.35">
      <c r="C4218" s="42">
        <v>42092.791666666664</v>
      </c>
      <c r="D4218" s="32">
        <v>2540.9951171875</v>
      </c>
      <c r="E4218" s="34" t="str">
        <f t="shared" si="596"/>
        <v>03-29</v>
      </c>
      <c r="F4218" s="6">
        <f t="shared" si="597"/>
        <v>19</v>
      </c>
      <c r="G4218" s="6">
        <f t="shared" si="598"/>
        <v>29</v>
      </c>
      <c r="H4218" s="6">
        <f t="shared" si="599"/>
        <v>3</v>
      </c>
      <c r="I4218" s="6">
        <f t="shared" si="600"/>
        <v>14</v>
      </c>
      <c r="J4218" s="6" t="str">
        <f t="shared" si="601"/>
        <v>3-29</v>
      </c>
      <c r="K4218" s="6" t="str">
        <f t="shared" si="602"/>
        <v>WKND</v>
      </c>
      <c r="L4218" s="6" t="str">
        <f t="shared" si="603"/>
        <v>EVE</v>
      </c>
      <c r="M4218" s="6">
        <f t="shared" si="604"/>
        <v>0</v>
      </c>
    </row>
    <row r="4219" spans="3:13" x14ac:dyDescent="0.35">
      <c r="C4219" s="42">
        <v>42092.8125</v>
      </c>
      <c r="D4219" s="32">
        <v>2700.202880859375</v>
      </c>
      <c r="E4219" s="34" t="str">
        <f t="shared" si="596"/>
        <v>03-29</v>
      </c>
      <c r="F4219" s="6">
        <f t="shared" si="597"/>
        <v>19</v>
      </c>
      <c r="G4219" s="6">
        <f t="shared" si="598"/>
        <v>29</v>
      </c>
      <c r="H4219" s="6">
        <f t="shared" si="599"/>
        <v>3</v>
      </c>
      <c r="I4219" s="6">
        <f t="shared" si="600"/>
        <v>14</v>
      </c>
      <c r="J4219" s="6" t="str">
        <f t="shared" si="601"/>
        <v>3-29</v>
      </c>
      <c r="K4219" s="6" t="str">
        <f t="shared" si="602"/>
        <v>WKND</v>
      </c>
      <c r="L4219" s="6" t="str">
        <f t="shared" si="603"/>
        <v>EVE</v>
      </c>
      <c r="M4219" s="6">
        <f t="shared" si="604"/>
        <v>0</v>
      </c>
    </row>
    <row r="4220" spans="3:13" x14ac:dyDescent="0.35">
      <c r="C4220" s="42">
        <v>42092.833333333336</v>
      </c>
      <c r="D4220" s="32">
        <v>2721.71240234375</v>
      </c>
      <c r="E4220" s="34" t="str">
        <f t="shared" si="596"/>
        <v>03-29</v>
      </c>
      <c r="F4220" s="6">
        <f t="shared" si="597"/>
        <v>20</v>
      </c>
      <c r="G4220" s="6">
        <f t="shared" si="598"/>
        <v>29</v>
      </c>
      <c r="H4220" s="6">
        <f t="shared" si="599"/>
        <v>3</v>
      </c>
      <c r="I4220" s="6">
        <f t="shared" si="600"/>
        <v>14</v>
      </c>
      <c r="J4220" s="6" t="str">
        <f t="shared" si="601"/>
        <v>3-29</v>
      </c>
      <c r="K4220" s="6" t="str">
        <f t="shared" si="602"/>
        <v>WKND</v>
      </c>
      <c r="L4220" s="6" t="str">
        <f t="shared" si="603"/>
        <v>EVE</v>
      </c>
      <c r="M4220" s="6">
        <f t="shared" si="604"/>
        <v>0</v>
      </c>
    </row>
    <row r="4221" spans="3:13" x14ac:dyDescent="0.35">
      <c r="C4221" s="42">
        <v>42092.854166666664</v>
      </c>
      <c r="D4221" s="32">
        <v>2673.0234375</v>
      </c>
      <c r="E4221" s="34" t="str">
        <f t="shared" si="596"/>
        <v>03-29</v>
      </c>
      <c r="F4221" s="6">
        <f t="shared" si="597"/>
        <v>20</v>
      </c>
      <c r="G4221" s="6">
        <f t="shared" si="598"/>
        <v>29</v>
      </c>
      <c r="H4221" s="6">
        <f t="shared" si="599"/>
        <v>3</v>
      </c>
      <c r="I4221" s="6">
        <f t="shared" si="600"/>
        <v>14</v>
      </c>
      <c r="J4221" s="6" t="str">
        <f t="shared" si="601"/>
        <v>3-29</v>
      </c>
      <c r="K4221" s="6" t="str">
        <f t="shared" si="602"/>
        <v>WKND</v>
      </c>
      <c r="L4221" s="6" t="str">
        <f t="shared" si="603"/>
        <v>EVE</v>
      </c>
      <c r="M4221" s="6">
        <f t="shared" si="604"/>
        <v>0</v>
      </c>
    </row>
    <row r="4222" spans="3:13" x14ac:dyDescent="0.35">
      <c r="C4222" s="42">
        <v>42092.875</v>
      </c>
      <c r="D4222" s="32">
        <v>2607.1787109375</v>
      </c>
      <c r="E4222" s="34" t="str">
        <f t="shared" si="596"/>
        <v>03-29</v>
      </c>
      <c r="F4222" s="6">
        <f t="shared" si="597"/>
        <v>21</v>
      </c>
      <c r="G4222" s="6">
        <f t="shared" si="598"/>
        <v>29</v>
      </c>
      <c r="H4222" s="6">
        <f t="shared" si="599"/>
        <v>3</v>
      </c>
      <c r="I4222" s="6">
        <f t="shared" si="600"/>
        <v>14</v>
      </c>
      <c r="J4222" s="6" t="str">
        <f t="shared" si="601"/>
        <v>3-29</v>
      </c>
      <c r="K4222" s="6" t="str">
        <f t="shared" si="602"/>
        <v>WKND</v>
      </c>
      <c r="L4222" s="6" t="str">
        <f t="shared" si="603"/>
        <v>EVE</v>
      </c>
      <c r="M4222" s="6">
        <f t="shared" si="604"/>
        <v>0</v>
      </c>
    </row>
    <row r="4223" spans="3:13" x14ac:dyDescent="0.35">
      <c r="C4223" s="42">
        <v>42092.895833333336</v>
      </c>
      <c r="D4223" s="32">
        <v>2510.9892578125</v>
      </c>
      <c r="E4223" s="34" t="str">
        <f t="shared" si="596"/>
        <v>03-29</v>
      </c>
      <c r="F4223" s="6">
        <f t="shared" si="597"/>
        <v>21</v>
      </c>
      <c r="G4223" s="6">
        <f t="shared" si="598"/>
        <v>29</v>
      </c>
      <c r="H4223" s="6">
        <f t="shared" si="599"/>
        <v>3</v>
      </c>
      <c r="I4223" s="6">
        <f t="shared" si="600"/>
        <v>14</v>
      </c>
      <c r="J4223" s="6" t="str">
        <f t="shared" si="601"/>
        <v>3-29</v>
      </c>
      <c r="K4223" s="6" t="str">
        <f t="shared" si="602"/>
        <v>WKND</v>
      </c>
      <c r="L4223" s="6" t="str">
        <f t="shared" si="603"/>
        <v>EVE</v>
      </c>
      <c r="M4223" s="6">
        <f t="shared" si="604"/>
        <v>0</v>
      </c>
    </row>
    <row r="4224" spans="3:13" x14ac:dyDescent="0.35">
      <c r="C4224" s="42">
        <v>42092.916666666664</v>
      </c>
      <c r="D4224" s="32">
        <v>2395.1025390625</v>
      </c>
      <c r="E4224" s="34" t="str">
        <f t="shared" si="596"/>
        <v>03-29</v>
      </c>
      <c r="F4224" s="6">
        <f t="shared" si="597"/>
        <v>22</v>
      </c>
      <c r="G4224" s="6">
        <f t="shared" si="598"/>
        <v>29</v>
      </c>
      <c r="H4224" s="6">
        <f t="shared" si="599"/>
        <v>3</v>
      </c>
      <c r="I4224" s="6">
        <f t="shared" si="600"/>
        <v>14</v>
      </c>
      <c r="J4224" s="6" t="str">
        <f t="shared" si="601"/>
        <v>3-29</v>
      </c>
      <c r="K4224" s="6" t="str">
        <f t="shared" si="602"/>
        <v>WKND</v>
      </c>
      <c r="L4224" s="6" t="str">
        <f t="shared" si="603"/>
        <v>EVE</v>
      </c>
      <c r="M4224" s="6">
        <f t="shared" si="604"/>
        <v>0</v>
      </c>
    </row>
    <row r="4225" spans="3:13" x14ac:dyDescent="0.35">
      <c r="C4225" s="42">
        <v>42092.9375</v>
      </c>
      <c r="D4225" s="32">
        <v>2261.9169921875</v>
      </c>
      <c r="E4225" s="34" t="str">
        <f t="shared" si="596"/>
        <v>03-29</v>
      </c>
      <c r="F4225" s="6">
        <f t="shared" si="597"/>
        <v>22</v>
      </c>
      <c r="G4225" s="6">
        <f t="shared" si="598"/>
        <v>29</v>
      </c>
      <c r="H4225" s="6">
        <f t="shared" si="599"/>
        <v>3</v>
      </c>
      <c r="I4225" s="6">
        <f t="shared" si="600"/>
        <v>14</v>
      </c>
      <c r="J4225" s="6" t="str">
        <f t="shared" si="601"/>
        <v>3-29</v>
      </c>
      <c r="K4225" s="6" t="str">
        <f t="shared" si="602"/>
        <v>WKND</v>
      </c>
      <c r="L4225" s="6" t="str">
        <f t="shared" si="603"/>
        <v>EVE</v>
      </c>
      <c r="M4225" s="6">
        <f t="shared" si="604"/>
        <v>0</v>
      </c>
    </row>
    <row r="4226" spans="3:13" x14ac:dyDescent="0.35">
      <c r="C4226" s="42">
        <v>42092.958333333336</v>
      </c>
      <c r="D4226" s="32">
        <v>2150.97265625</v>
      </c>
      <c r="E4226" s="34" t="str">
        <f t="shared" si="596"/>
        <v>03-29</v>
      </c>
      <c r="F4226" s="6">
        <f t="shared" si="597"/>
        <v>23</v>
      </c>
      <c r="G4226" s="6">
        <f t="shared" si="598"/>
        <v>29</v>
      </c>
      <c r="H4226" s="6">
        <f t="shared" si="599"/>
        <v>3</v>
      </c>
      <c r="I4226" s="6">
        <f t="shared" si="600"/>
        <v>14</v>
      </c>
      <c r="J4226" s="6" t="str">
        <f t="shared" si="601"/>
        <v>3-29</v>
      </c>
      <c r="K4226" s="6" t="str">
        <f t="shared" si="602"/>
        <v>WKND</v>
      </c>
      <c r="L4226" s="6" t="str">
        <f t="shared" si="603"/>
        <v>EVE</v>
      </c>
      <c r="M4226" s="6">
        <f t="shared" si="604"/>
        <v>0</v>
      </c>
    </row>
    <row r="4227" spans="3:13" x14ac:dyDescent="0.35">
      <c r="C4227" s="42">
        <v>42092.979166666664</v>
      </c>
      <c r="D4227" s="32">
        <v>2034.243408203125</v>
      </c>
      <c r="E4227" s="34" t="str">
        <f t="shared" si="596"/>
        <v>03-29</v>
      </c>
      <c r="F4227" s="6">
        <f t="shared" si="597"/>
        <v>23</v>
      </c>
      <c r="G4227" s="6">
        <f t="shared" si="598"/>
        <v>29</v>
      </c>
      <c r="H4227" s="6">
        <f t="shared" si="599"/>
        <v>3</v>
      </c>
      <c r="I4227" s="6">
        <f t="shared" si="600"/>
        <v>14</v>
      </c>
      <c r="J4227" s="6" t="str">
        <f t="shared" si="601"/>
        <v>3-29</v>
      </c>
      <c r="K4227" s="6" t="str">
        <f t="shared" si="602"/>
        <v>WKND</v>
      </c>
      <c r="L4227" s="6" t="str">
        <f t="shared" si="603"/>
        <v>EVE</v>
      </c>
      <c r="M4227" s="6">
        <f t="shared" si="604"/>
        <v>0</v>
      </c>
    </row>
    <row r="4228" spans="3:13" x14ac:dyDescent="0.35">
      <c r="C4228" s="42">
        <v>42093</v>
      </c>
      <c r="D4228" s="32">
        <v>1943.0184326171875</v>
      </c>
      <c r="E4228" s="34" t="str">
        <f t="shared" si="596"/>
        <v>03-30</v>
      </c>
      <c r="F4228" s="6">
        <f t="shared" si="597"/>
        <v>0</v>
      </c>
      <c r="G4228" s="6">
        <f t="shared" si="598"/>
        <v>30</v>
      </c>
      <c r="H4228" s="6">
        <f t="shared" si="599"/>
        <v>3</v>
      </c>
      <c r="I4228" s="6">
        <f t="shared" si="600"/>
        <v>14</v>
      </c>
      <c r="J4228" s="6" t="str">
        <f t="shared" si="601"/>
        <v>3-30</v>
      </c>
      <c r="K4228" s="6" t="str">
        <f t="shared" si="602"/>
        <v>WK</v>
      </c>
      <c r="L4228" s="6" t="str">
        <f t="shared" si="603"/>
        <v>EVE</v>
      </c>
      <c r="M4228" s="6">
        <f t="shared" si="604"/>
        <v>0</v>
      </c>
    </row>
    <row r="4229" spans="3:13" x14ac:dyDescent="0.35">
      <c r="C4229" s="42">
        <v>42093.020833333336</v>
      </c>
      <c r="D4229" s="32">
        <v>1878.7318115234375</v>
      </c>
      <c r="E4229" s="34" t="str">
        <f t="shared" si="596"/>
        <v>03-30</v>
      </c>
      <c r="F4229" s="6">
        <f t="shared" si="597"/>
        <v>0</v>
      </c>
      <c r="G4229" s="6">
        <f t="shared" si="598"/>
        <v>30</v>
      </c>
      <c r="H4229" s="6">
        <f t="shared" si="599"/>
        <v>3</v>
      </c>
      <c r="I4229" s="6">
        <f t="shared" si="600"/>
        <v>14</v>
      </c>
      <c r="J4229" s="6" t="str">
        <f t="shared" si="601"/>
        <v>3-30</v>
      </c>
      <c r="K4229" s="6" t="str">
        <f t="shared" si="602"/>
        <v>WK</v>
      </c>
      <c r="L4229" s="6" t="str">
        <f t="shared" si="603"/>
        <v>EVE</v>
      </c>
      <c r="M4229" s="6">
        <f t="shared" si="604"/>
        <v>0</v>
      </c>
    </row>
    <row r="4230" spans="3:13" x14ac:dyDescent="0.35">
      <c r="C4230" s="42">
        <v>42093.041666666664</v>
      </c>
      <c r="D4230" s="32">
        <v>1827.9266357421875</v>
      </c>
      <c r="E4230" s="34" t="str">
        <f t="shared" si="596"/>
        <v>03-30</v>
      </c>
      <c r="F4230" s="6">
        <f t="shared" si="597"/>
        <v>1</v>
      </c>
      <c r="G4230" s="6">
        <f t="shared" si="598"/>
        <v>30</v>
      </c>
      <c r="H4230" s="6">
        <f t="shared" si="599"/>
        <v>3</v>
      </c>
      <c r="I4230" s="6">
        <f t="shared" si="600"/>
        <v>14</v>
      </c>
      <c r="J4230" s="6" t="str">
        <f t="shared" si="601"/>
        <v>3-30</v>
      </c>
      <c r="K4230" s="6" t="str">
        <f t="shared" si="602"/>
        <v>WK</v>
      </c>
      <c r="L4230" s="6" t="str">
        <f t="shared" si="603"/>
        <v>EVE</v>
      </c>
      <c r="M4230" s="6">
        <f t="shared" si="604"/>
        <v>0</v>
      </c>
    </row>
    <row r="4231" spans="3:13" x14ac:dyDescent="0.35">
      <c r="C4231" s="42">
        <v>42093.0625</v>
      </c>
      <c r="D4231" s="32">
        <v>1774.22216796875</v>
      </c>
      <c r="E4231" s="34" t="str">
        <f t="shared" ref="E4231:E4294" si="605">TEXT(MONTH(C4231),"00")&amp;"-"&amp;TEXT(DAY(C4231),"00")</f>
        <v>03-30</v>
      </c>
      <c r="F4231" s="6">
        <f t="shared" ref="F4231:F4294" si="606">HOUR(C4231)</f>
        <v>1</v>
      </c>
      <c r="G4231" s="6">
        <f t="shared" ref="G4231:G4294" si="607">DAY(C4231)</f>
        <v>30</v>
      </c>
      <c r="H4231" s="6">
        <f t="shared" ref="H4231:H4294" si="608">MONTH(C4231)</f>
        <v>3</v>
      </c>
      <c r="I4231" s="6">
        <f t="shared" ref="I4231:I4294" si="609">WEEKNUM(C4231)</f>
        <v>14</v>
      </c>
      <c r="J4231" s="6" t="str">
        <f t="shared" ref="J4231:J4294" si="610">H4231&amp;"-"&amp;G4231</f>
        <v>3-30</v>
      </c>
      <c r="K4231" s="6" t="str">
        <f t="shared" ref="K4231:K4294" si="611">IF(WEEKDAY(C4231,11)&lt;6,"WK","WKND")</f>
        <v>WK</v>
      </c>
      <c r="L4231" s="6" t="str">
        <f t="shared" ref="L4231:L4294" si="612">IF(AND(F4231&lt;17,F4231&gt;6),"DAY","EVE")</f>
        <v>EVE</v>
      </c>
      <c r="M4231" s="6">
        <f t="shared" ref="M4231:M4294" si="613">IF(D4231&gt;4000,1,0)</f>
        <v>0</v>
      </c>
    </row>
    <row r="4232" spans="3:13" x14ac:dyDescent="0.35">
      <c r="C4232" s="42">
        <v>42093.083333333336</v>
      </c>
      <c r="D4232" s="32">
        <v>1743.979248046875</v>
      </c>
      <c r="E4232" s="34" t="str">
        <f t="shared" si="605"/>
        <v>03-30</v>
      </c>
      <c r="F4232" s="6">
        <f t="shared" si="606"/>
        <v>2</v>
      </c>
      <c r="G4232" s="6">
        <f t="shared" si="607"/>
        <v>30</v>
      </c>
      <c r="H4232" s="6">
        <f t="shared" si="608"/>
        <v>3</v>
      </c>
      <c r="I4232" s="6">
        <f t="shared" si="609"/>
        <v>14</v>
      </c>
      <c r="J4232" s="6" t="str">
        <f t="shared" si="610"/>
        <v>3-30</v>
      </c>
      <c r="K4232" s="6" t="str">
        <f t="shared" si="611"/>
        <v>WK</v>
      </c>
      <c r="L4232" s="6" t="str">
        <f t="shared" si="612"/>
        <v>EVE</v>
      </c>
      <c r="M4232" s="6">
        <f t="shared" si="613"/>
        <v>0</v>
      </c>
    </row>
    <row r="4233" spans="3:13" x14ac:dyDescent="0.35">
      <c r="C4233" s="42">
        <v>42093.104166666664</v>
      </c>
      <c r="D4233" s="32">
        <v>1718.7598876953125</v>
      </c>
      <c r="E4233" s="34" t="str">
        <f t="shared" si="605"/>
        <v>03-30</v>
      </c>
      <c r="F4233" s="6">
        <f t="shared" si="606"/>
        <v>2</v>
      </c>
      <c r="G4233" s="6">
        <f t="shared" si="607"/>
        <v>30</v>
      </c>
      <c r="H4233" s="6">
        <f t="shared" si="608"/>
        <v>3</v>
      </c>
      <c r="I4233" s="6">
        <f t="shared" si="609"/>
        <v>14</v>
      </c>
      <c r="J4233" s="6" t="str">
        <f t="shared" si="610"/>
        <v>3-30</v>
      </c>
      <c r="K4233" s="6" t="str">
        <f t="shared" si="611"/>
        <v>WK</v>
      </c>
      <c r="L4233" s="6" t="str">
        <f t="shared" si="612"/>
        <v>EVE</v>
      </c>
      <c r="M4233" s="6">
        <f t="shared" si="613"/>
        <v>0</v>
      </c>
    </row>
    <row r="4234" spans="3:13" x14ac:dyDescent="0.35">
      <c r="C4234" s="42">
        <v>42093.125</v>
      </c>
      <c r="D4234" s="32">
        <v>1701.3704833984375</v>
      </c>
      <c r="E4234" s="34" t="str">
        <f t="shared" si="605"/>
        <v>03-30</v>
      </c>
      <c r="F4234" s="6">
        <f t="shared" si="606"/>
        <v>3</v>
      </c>
      <c r="G4234" s="6">
        <f t="shared" si="607"/>
        <v>30</v>
      </c>
      <c r="H4234" s="6">
        <f t="shared" si="608"/>
        <v>3</v>
      </c>
      <c r="I4234" s="6">
        <f t="shared" si="609"/>
        <v>14</v>
      </c>
      <c r="J4234" s="6" t="str">
        <f t="shared" si="610"/>
        <v>3-30</v>
      </c>
      <c r="K4234" s="6" t="str">
        <f t="shared" si="611"/>
        <v>WK</v>
      </c>
      <c r="L4234" s="6" t="str">
        <f t="shared" si="612"/>
        <v>EVE</v>
      </c>
      <c r="M4234" s="6">
        <f t="shared" si="613"/>
        <v>0</v>
      </c>
    </row>
    <row r="4235" spans="3:13" x14ac:dyDescent="0.35">
      <c r="C4235" s="42">
        <v>42093.145833333336</v>
      </c>
      <c r="D4235" s="32">
        <v>1700.451171875</v>
      </c>
      <c r="E4235" s="34" t="str">
        <f t="shared" si="605"/>
        <v>03-30</v>
      </c>
      <c r="F4235" s="6">
        <f t="shared" si="606"/>
        <v>3</v>
      </c>
      <c r="G4235" s="6">
        <f t="shared" si="607"/>
        <v>30</v>
      </c>
      <c r="H4235" s="6">
        <f t="shared" si="608"/>
        <v>3</v>
      </c>
      <c r="I4235" s="6">
        <f t="shared" si="609"/>
        <v>14</v>
      </c>
      <c r="J4235" s="6" t="str">
        <f t="shared" si="610"/>
        <v>3-30</v>
      </c>
      <c r="K4235" s="6" t="str">
        <f t="shared" si="611"/>
        <v>WK</v>
      </c>
      <c r="L4235" s="6" t="str">
        <f t="shared" si="612"/>
        <v>EVE</v>
      </c>
      <c r="M4235" s="6">
        <f t="shared" si="613"/>
        <v>0</v>
      </c>
    </row>
    <row r="4236" spans="3:13" x14ac:dyDescent="0.35">
      <c r="C4236" s="42">
        <v>42093.166666666664</v>
      </c>
      <c r="D4236" s="32">
        <v>1706.219970703125</v>
      </c>
      <c r="E4236" s="34" t="str">
        <f t="shared" si="605"/>
        <v>03-30</v>
      </c>
      <c r="F4236" s="6">
        <f t="shared" si="606"/>
        <v>4</v>
      </c>
      <c r="G4236" s="6">
        <f t="shared" si="607"/>
        <v>30</v>
      </c>
      <c r="H4236" s="6">
        <f t="shared" si="608"/>
        <v>3</v>
      </c>
      <c r="I4236" s="6">
        <f t="shared" si="609"/>
        <v>14</v>
      </c>
      <c r="J4236" s="6" t="str">
        <f t="shared" si="610"/>
        <v>3-30</v>
      </c>
      <c r="K4236" s="6" t="str">
        <f t="shared" si="611"/>
        <v>WK</v>
      </c>
      <c r="L4236" s="6" t="str">
        <f t="shared" si="612"/>
        <v>EVE</v>
      </c>
      <c r="M4236" s="6">
        <f t="shared" si="613"/>
        <v>0</v>
      </c>
    </row>
    <row r="4237" spans="3:13" x14ac:dyDescent="0.35">
      <c r="C4237" s="42">
        <v>42093.1875</v>
      </c>
      <c r="D4237" s="32">
        <v>1742.943603515625</v>
      </c>
      <c r="E4237" s="34" t="str">
        <f t="shared" si="605"/>
        <v>03-30</v>
      </c>
      <c r="F4237" s="6">
        <f t="shared" si="606"/>
        <v>4</v>
      </c>
      <c r="G4237" s="6">
        <f t="shared" si="607"/>
        <v>30</v>
      </c>
      <c r="H4237" s="6">
        <f t="shared" si="608"/>
        <v>3</v>
      </c>
      <c r="I4237" s="6">
        <f t="shared" si="609"/>
        <v>14</v>
      </c>
      <c r="J4237" s="6" t="str">
        <f t="shared" si="610"/>
        <v>3-30</v>
      </c>
      <c r="K4237" s="6" t="str">
        <f t="shared" si="611"/>
        <v>WK</v>
      </c>
      <c r="L4237" s="6" t="str">
        <f t="shared" si="612"/>
        <v>EVE</v>
      </c>
      <c r="M4237" s="6">
        <f t="shared" si="613"/>
        <v>0</v>
      </c>
    </row>
    <row r="4238" spans="3:13" x14ac:dyDescent="0.35">
      <c r="C4238" s="42">
        <v>42093.208333333336</v>
      </c>
      <c r="D4238" s="32">
        <v>1796.5904541015625</v>
      </c>
      <c r="E4238" s="34" t="str">
        <f t="shared" si="605"/>
        <v>03-30</v>
      </c>
      <c r="F4238" s="6">
        <f t="shared" si="606"/>
        <v>5</v>
      </c>
      <c r="G4238" s="6">
        <f t="shared" si="607"/>
        <v>30</v>
      </c>
      <c r="H4238" s="6">
        <f t="shared" si="608"/>
        <v>3</v>
      </c>
      <c r="I4238" s="6">
        <f t="shared" si="609"/>
        <v>14</v>
      </c>
      <c r="J4238" s="6" t="str">
        <f t="shared" si="610"/>
        <v>3-30</v>
      </c>
      <c r="K4238" s="6" t="str">
        <f t="shared" si="611"/>
        <v>WK</v>
      </c>
      <c r="L4238" s="6" t="str">
        <f t="shared" si="612"/>
        <v>EVE</v>
      </c>
      <c r="M4238" s="6">
        <f t="shared" si="613"/>
        <v>0</v>
      </c>
    </row>
    <row r="4239" spans="3:13" x14ac:dyDescent="0.35">
      <c r="C4239" s="42">
        <v>42093.229166666664</v>
      </c>
      <c r="D4239" s="32">
        <v>1885.69287109375</v>
      </c>
      <c r="E4239" s="34" t="str">
        <f t="shared" si="605"/>
        <v>03-30</v>
      </c>
      <c r="F4239" s="6">
        <f t="shared" si="606"/>
        <v>5</v>
      </c>
      <c r="G4239" s="6">
        <f t="shared" si="607"/>
        <v>30</v>
      </c>
      <c r="H4239" s="6">
        <f t="shared" si="608"/>
        <v>3</v>
      </c>
      <c r="I4239" s="6">
        <f t="shared" si="609"/>
        <v>14</v>
      </c>
      <c r="J4239" s="6" t="str">
        <f t="shared" si="610"/>
        <v>3-30</v>
      </c>
      <c r="K4239" s="6" t="str">
        <f t="shared" si="611"/>
        <v>WK</v>
      </c>
      <c r="L4239" s="6" t="str">
        <f t="shared" si="612"/>
        <v>EVE</v>
      </c>
      <c r="M4239" s="6">
        <f t="shared" si="613"/>
        <v>0</v>
      </c>
    </row>
    <row r="4240" spans="3:13" x14ac:dyDescent="0.35">
      <c r="C4240" s="42">
        <v>42093.25</v>
      </c>
      <c r="D4240" s="32">
        <v>1983.289794921875</v>
      </c>
      <c r="E4240" s="34" t="str">
        <f t="shared" si="605"/>
        <v>03-30</v>
      </c>
      <c r="F4240" s="6">
        <f t="shared" si="606"/>
        <v>6</v>
      </c>
      <c r="G4240" s="6">
        <f t="shared" si="607"/>
        <v>30</v>
      </c>
      <c r="H4240" s="6">
        <f t="shared" si="608"/>
        <v>3</v>
      </c>
      <c r="I4240" s="6">
        <f t="shared" si="609"/>
        <v>14</v>
      </c>
      <c r="J4240" s="6" t="str">
        <f t="shared" si="610"/>
        <v>3-30</v>
      </c>
      <c r="K4240" s="6" t="str">
        <f t="shared" si="611"/>
        <v>WK</v>
      </c>
      <c r="L4240" s="6" t="str">
        <f t="shared" si="612"/>
        <v>EVE</v>
      </c>
      <c r="M4240" s="6">
        <f t="shared" si="613"/>
        <v>0</v>
      </c>
    </row>
    <row r="4241" spans="3:13" x14ac:dyDescent="0.35">
      <c r="C4241" s="42">
        <v>42093.270833333336</v>
      </c>
      <c r="D4241" s="32">
        <v>2124.787353515625</v>
      </c>
      <c r="E4241" s="34" t="str">
        <f t="shared" si="605"/>
        <v>03-30</v>
      </c>
      <c r="F4241" s="6">
        <f t="shared" si="606"/>
        <v>6</v>
      </c>
      <c r="G4241" s="6">
        <f t="shared" si="607"/>
        <v>30</v>
      </c>
      <c r="H4241" s="6">
        <f t="shared" si="608"/>
        <v>3</v>
      </c>
      <c r="I4241" s="6">
        <f t="shared" si="609"/>
        <v>14</v>
      </c>
      <c r="J4241" s="6" t="str">
        <f t="shared" si="610"/>
        <v>3-30</v>
      </c>
      <c r="K4241" s="6" t="str">
        <f t="shared" si="611"/>
        <v>WK</v>
      </c>
      <c r="L4241" s="6" t="str">
        <f t="shared" si="612"/>
        <v>EVE</v>
      </c>
      <c r="M4241" s="6">
        <f t="shared" si="613"/>
        <v>0</v>
      </c>
    </row>
    <row r="4242" spans="3:13" x14ac:dyDescent="0.35">
      <c r="C4242" s="42">
        <v>42093.291666666664</v>
      </c>
      <c r="D4242" s="32">
        <v>2163.479736328125</v>
      </c>
      <c r="E4242" s="34" t="str">
        <f t="shared" si="605"/>
        <v>03-30</v>
      </c>
      <c r="F4242" s="6">
        <f t="shared" si="606"/>
        <v>7</v>
      </c>
      <c r="G4242" s="6">
        <f t="shared" si="607"/>
        <v>30</v>
      </c>
      <c r="H4242" s="6">
        <f t="shared" si="608"/>
        <v>3</v>
      </c>
      <c r="I4242" s="6">
        <f t="shared" si="609"/>
        <v>14</v>
      </c>
      <c r="J4242" s="6" t="str">
        <f t="shared" si="610"/>
        <v>3-30</v>
      </c>
      <c r="K4242" s="6" t="str">
        <f t="shared" si="611"/>
        <v>WK</v>
      </c>
      <c r="L4242" s="6" t="str">
        <f t="shared" si="612"/>
        <v>DAY</v>
      </c>
      <c r="M4242" s="6">
        <f t="shared" si="613"/>
        <v>0</v>
      </c>
    </row>
    <row r="4243" spans="3:13" x14ac:dyDescent="0.35">
      <c r="C4243" s="42">
        <v>42093.3125</v>
      </c>
      <c r="D4243" s="32">
        <v>2223.515869140625</v>
      </c>
      <c r="E4243" s="34" t="str">
        <f t="shared" si="605"/>
        <v>03-30</v>
      </c>
      <c r="F4243" s="6">
        <f t="shared" si="606"/>
        <v>7</v>
      </c>
      <c r="G4243" s="6">
        <f t="shared" si="607"/>
        <v>30</v>
      </c>
      <c r="H4243" s="6">
        <f t="shared" si="608"/>
        <v>3</v>
      </c>
      <c r="I4243" s="6">
        <f t="shared" si="609"/>
        <v>14</v>
      </c>
      <c r="J4243" s="6" t="str">
        <f t="shared" si="610"/>
        <v>3-30</v>
      </c>
      <c r="K4243" s="6" t="str">
        <f t="shared" si="611"/>
        <v>WK</v>
      </c>
      <c r="L4243" s="6" t="str">
        <f t="shared" si="612"/>
        <v>DAY</v>
      </c>
      <c r="M4243" s="6">
        <f t="shared" si="613"/>
        <v>0</v>
      </c>
    </row>
    <row r="4244" spans="3:13" x14ac:dyDescent="0.35">
      <c r="C4244" s="42">
        <v>42093.333333333336</v>
      </c>
      <c r="D4244" s="32">
        <v>2264.454345703125</v>
      </c>
      <c r="E4244" s="34" t="str">
        <f t="shared" si="605"/>
        <v>03-30</v>
      </c>
      <c r="F4244" s="6">
        <f t="shared" si="606"/>
        <v>8</v>
      </c>
      <c r="G4244" s="6">
        <f t="shared" si="607"/>
        <v>30</v>
      </c>
      <c r="H4244" s="6">
        <f t="shared" si="608"/>
        <v>3</v>
      </c>
      <c r="I4244" s="6">
        <f t="shared" si="609"/>
        <v>14</v>
      </c>
      <c r="J4244" s="6" t="str">
        <f t="shared" si="610"/>
        <v>3-30</v>
      </c>
      <c r="K4244" s="6" t="str">
        <f t="shared" si="611"/>
        <v>WK</v>
      </c>
      <c r="L4244" s="6" t="str">
        <f t="shared" si="612"/>
        <v>DAY</v>
      </c>
      <c r="M4244" s="6">
        <f t="shared" si="613"/>
        <v>0</v>
      </c>
    </row>
    <row r="4245" spans="3:13" x14ac:dyDescent="0.35">
      <c r="C4245" s="42">
        <v>42093.354166666664</v>
      </c>
      <c r="D4245" s="32">
        <v>2318.802490234375</v>
      </c>
      <c r="E4245" s="34" t="str">
        <f t="shared" si="605"/>
        <v>03-30</v>
      </c>
      <c r="F4245" s="6">
        <f t="shared" si="606"/>
        <v>8</v>
      </c>
      <c r="G4245" s="6">
        <f t="shared" si="607"/>
        <v>30</v>
      </c>
      <c r="H4245" s="6">
        <f t="shared" si="608"/>
        <v>3</v>
      </c>
      <c r="I4245" s="6">
        <f t="shared" si="609"/>
        <v>14</v>
      </c>
      <c r="J4245" s="6" t="str">
        <f t="shared" si="610"/>
        <v>3-30</v>
      </c>
      <c r="K4245" s="6" t="str">
        <f t="shared" si="611"/>
        <v>WK</v>
      </c>
      <c r="L4245" s="6" t="str">
        <f t="shared" si="612"/>
        <v>DAY</v>
      </c>
      <c r="M4245" s="6">
        <f t="shared" si="613"/>
        <v>0</v>
      </c>
    </row>
    <row r="4246" spans="3:13" x14ac:dyDescent="0.35">
      <c r="C4246" s="42">
        <v>42093.375</v>
      </c>
      <c r="D4246" s="32">
        <v>2334.86962890625</v>
      </c>
      <c r="E4246" s="34" t="str">
        <f t="shared" si="605"/>
        <v>03-30</v>
      </c>
      <c r="F4246" s="6">
        <f t="shared" si="606"/>
        <v>9</v>
      </c>
      <c r="G4246" s="6">
        <f t="shared" si="607"/>
        <v>30</v>
      </c>
      <c r="H4246" s="6">
        <f t="shared" si="608"/>
        <v>3</v>
      </c>
      <c r="I4246" s="6">
        <f t="shared" si="609"/>
        <v>14</v>
      </c>
      <c r="J4246" s="6" t="str">
        <f t="shared" si="610"/>
        <v>3-30</v>
      </c>
      <c r="K4246" s="6" t="str">
        <f t="shared" si="611"/>
        <v>WK</v>
      </c>
      <c r="L4246" s="6" t="str">
        <f t="shared" si="612"/>
        <v>DAY</v>
      </c>
      <c r="M4246" s="6">
        <f t="shared" si="613"/>
        <v>0</v>
      </c>
    </row>
    <row r="4247" spans="3:13" x14ac:dyDescent="0.35">
      <c r="C4247" s="42">
        <v>42093.395833333336</v>
      </c>
      <c r="D4247" s="32">
        <v>2351.334716796875</v>
      </c>
      <c r="E4247" s="34" t="str">
        <f t="shared" si="605"/>
        <v>03-30</v>
      </c>
      <c r="F4247" s="6">
        <f t="shared" si="606"/>
        <v>9</v>
      </c>
      <c r="G4247" s="6">
        <f t="shared" si="607"/>
        <v>30</v>
      </c>
      <c r="H4247" s="6">
        <f t="shared" si="608"/>
        <v>3</v>
      </c>
      <c r="I4247" s="6">
        <f t="shared" si="609"/>
        <v>14</v>
      </c>
      <c r="J4247" s="6" t="str">
        <f t="shared" si="610"/>
        <v>3-30</v>
      </c>
      <c r="K4247" s="6" t="str">
        <f t="shared" si="611"/>
        <v>WK</v>
      </c>
      <c r="L4247" s="6" t="str">
        <f t="shared" si="612"/>
        <v>DAY</v>
      </c>
      <c r="M4247" s="6">
        <f t="shared" si="613"/>
        <v>0</v>
      </c>
    </row>
    <row r="4248" spans="3:13" x14ac:dyDescent="0.35">
      <c r="C4248" s="42">
        <v>42093.416666666664</v>
      </c>
      <c r="D4248" s="32">
        <v>2372.59619140625</v>
      </c>
      <c r="E4248" s="34" t="str">
        <f t="shared" si="605"/>
        <v>03-30</v>
      </c>
      <c r="F4248" s="6">
        <f t="shared" si="606"/>
        <v>10</v>
      </c>
      <c r="G4248" s="6">
        <f t="shared" si="607"/>
        <v>30</v>
      </c>
      <c r="H4248" s="6">
        <f t="shared" si="608"/>
        <v>3</v>
      </c>
      <c r="I4248" s="6">
        <f t="shared" si="609"/>
        <v>14</v>
      </c>
      <c r="J4248" s="6" t="str">
        <f t="shared" si="610"/>
        <v>3-30</v>
      </c>
      <c r="K4248" s="6" t="str">
        <f t="shared" si="611"/>
        <v>WK</v>
      </c>
      <c r="L4248" s="6" t="str">
        <f t="shared" si="612"/>
        <v>DAY</v>
      </c>
      <c r="M4248" s="6">
        <f t="shared" si="613"/>
        <v>0</v>
      </c>
    </row>
    <row r="4249" spans="3:13" x14ac:dyDescent="0.35">
      <c r="C4249" s="42">
        <v>42093.4375</v>
      </c>
      <c r="D4249" s="32">
        <v>2409.73046875</v>
      </c>
      <c r="E4249" s="34" t="str">
        <f t="shared" si="605"/>
        <v>03-30</v>
      </c>
      <c r="F4249" s="6">
        <f t="shared" si="606"/>
        <v>10</v>
      </c>
      <c r="G4249" s="6">
        <f t="shared" si="607"/>
        <v>30</v>
      </c>
      <c r="H4249" s="6">
        <f t="shared" si="608"/>
        <v>3</v>
      </c>
      <c r="I4249" s="6">
        <f t="shared" si="609"/>
        <v>14</v>
      </c>
      <c r="J4249" s="6" t="str">
        <f t="shared" si="610"/>
        <v>3-30</v>
      </c>
      <c r="K4249" s="6" t="str">
        <f t="shared" si="611"/>
        <v>WK</v>
      </c>
      <c r="L4249" s="6" t="str">
        <f t="shared" si="612"/>
        <v>DAY</v>
      </c>
      <c r="M4249" s="6">
        <f t="shared" si="613"/>
        <v>0</v>
      </c>
    </row>
    <row r="4250" spans="3:13" x14ac:dyDescent="0.35">
      <c r="C4250" s="42">
        <v>42093.458333333336</v>
      </c>
      <c r="D4250" s="32">
        <v>2422.091796875</v>
      </c>
      <c r="E4250" s="34" t="str">
        <f t="shared" si="605"/>
        <v>03-30</v>
      </c>
      <c r="F4250" s="6">
        <f t="shared" si="606"/>
        <v>11</v>
      </c>
      <c r="G4250" s="6">
        <f t="shared" si="607"/>
        <v>30</v>
      </c>
      <c r="H4250" s="6">
        <f t="shared" si="608"/>
        <v>3</v>
      </c>
      <c r="I4250" s="6">
        <f t="shared" si="609"/>
        <v>14</v>
      </c>
      <c r="J4250" s="6" t="str">
        <f t="shared" si="610"/>
        <v>3-30</v>
      </c>
      <c r="K4250" s="6" t="str">
        <f t="shared" si="611"/>
        <v>WK</v>
      </c>
      <c r="L4250" s="6" t="str">
        <f t="shared" si="612"/>
        <v>DAY</v>
      </c>
      <c r="M4250" s="6">
        <f t="shared" si="613"/>
        <v>0</v>
      </c>
    </row>
    <row r="4251" spans="3:13" x14ac:dyDescent="0.35">
      <c r="C4251" s="42">
        <v>42093.479166666664</v>
      </c>
      <c r="D4251" s="32">
        <v>2441.07763671875</v>
      </c>
      <c r="E4251" s="34" t="str">
        <f t="shared" si="605"/>
        <v>03-30</v>
      </c>
      <c r="F4251" s="6">
        <f t="shared" si="606"/>
        <v>11</v>
      </c>
      <c r="G4251" s="6">
        <f t="shared" si="607"/>
        <v>30</v>
      </c>
      <c r="H4251" s="6">
        <f t="shared" si="608"/>
        <v>3</v>
      </c>
      <c r="I4251" s="6">
        <f t="shared" si="609"/>
        <v>14</v>
      </c>
      <c r="J4251" s="6" t="str">
        <f t="shared" si="610"/>
        <v>3-30</v>
      </c>
      <c r="K4251" s="6" t="str">
        <f t="shared" si="611"/>
        <v>WK</v>
      </c>
      <c r="L4251" s="6" t="str">
        <f t="shared" si="612"/>
        <v>DAY</v>
      </c>
      <c r="M4251" s="6">
        <f t="shared" si="613"/>
        <v>0</v>
      </c>
    </row>
    <row r="4252" spans="3:13" x14ac:dyDescent="0.35">
      <c r="C4252" s="42">
        <v>42093.5</v>
      </c>
      <c r="D4252" s="32">
        <v>2454.388671875</v>
      </c>
      <c r="E4252" s="34" t="str">
        <f t="shared" si="605"/>
        <v>03-30</v>
      </c>
      <c r="F4252" s="6">
        <f t="shared" si="606"/>
        <v>12</v>
      </c>
      <c r="G4252" s="6">
        <f t="shared" si="607"/>
        <v>30</v>
      </c>
      <c r="H4252" s="6">
        <f t="shared" si="608"/>
        <v>3</v>
      </c>
      <c r="I4252" s="6">
        <f t="shared" si="609"/>
        <v>14</v>
      </c>
      <c r="J4252" s="6" t="str">
        <f t="shared" si="610"/>
        <v>3-30</v>
      </c>
      <c r="K4252" s="6" t="str">
        <f t="shared" si="611"/>
        <v>WK</v>
      </c>
      <c r="L4252" s="6" t="str">
        <f t="shared" si="612"/>
        <v>DAY</v>
      </c>
      <c r="M4252" s="6">
        <f t="shared" si="613"/>
        <v>0</v>
      </c>
    </row>
    <row r="4253" spans="3:13" x14ac:dyDescent="0.35">
      <c r="C4253" s="42">
        <v>42093.520833333336</v>
      </c>
      <c r="D4253" s="32">
        <v>2468.5986328125</v>
      </c>
      <c r="E4253" s="34" t="str">
        <f t="shared" si="605"/>
        <v>03-30</v>
      </c>
      <c r="F4253" s="6">
        <f t="shared" si="606"/>
        <v>12</v>
      </c>
      <c r="G4253" s="6">
        <f t="shared" si="607"/>
        <v>30</v>
      </c>
      <c r="H4253" s="6">
        <f t="shared" si="608"/>
        <v>3</v>
      </c>
      <c r="I4253" s="6">
        <f t="shared" si="609"/>
        <v>14</v>
      </c>
      <c r="J4253" s="6" t="str">
        <f t="shared" si="610"/>
        <v>3-30</v>
      </c>
      <c r="K4253" s="6" t="str">
        <f t="shared" si="611"/>
        <v>WK</v>
      </c>
      <c r="L4253" s="6" t="str">
        <f t="shared" si="612"/>
        <v>DAY</v>
      </c>
      <c r="M4253" s="6">
        <f t="shared" si="613"/>
        <v>0</v>
      </c>
    </row>
    <row r="4254" spans="3:13" x14ac:dyDescent="0.35">
      <c r="C4254" s="42">
        <v>42093.541666666664</v>
      </c>
      <c r="D4254" s="32">
        <v>2505.129638671875</v>
      </c>
      <c r="E4254" s="34" t="str">
        <f t="shared" si="605"/>
        <v>03-30</v>
      </c>
      <c r="F4254" s="6">
        <f t="shared" si="606"/>
        <v>13</v>
      </c>
      <c r="G4254" s="6">
        <f t="shared" si="607"/>
        <v>30</v>
      </c>
      <c r="H4254" s="6">
        <f t="shared" si="608"/>
        <v>3</v>
      </c>
      <c r="I4254" s="6">
        <f t="shared" si="609"/>
        <v>14</v>
      </c>
      <c r="J4254" s="6" t="str">
        <f t="shared" si="610"/>
        <v>3-30</v>
      </c>
      <c r="K4254" s="6" t="str">
        <f t="shared" si="611"/>
        <v>WK</v>
      </c>
      <c r="L4254" s="6" t="str">
        <f t="shared" si="612"/>
        <v>DAY</v>
      </c>
      <c r="M4254" s="6">
        <f t="shared" si="613"/>
        <v>0</v>
      </c>
    </row>
    <row r="4255" spans="3:13" x14ac:dyDescent="0.35">
      <c r="C4255" s="42">
        <v>42093.5625</v>
      </c>
      <c r="D4255" s="32">
        <v>2523.988525390625</v>
      </c>
      <c r="E4255" s="34" t="str">
        <f t="shared" si="605"/>
        <v>03-30</v>
      </c>
      <c r="F4255" s="6">
        <f t="shared" si="606"/>
        <v>13</v>
      </c>
      <c r="G4255" s="6">
        <f t="shared" si="607"/>
        <v>30</v>
      </c>
      <c r="H4255" s="6">
        <f t="shared" si="608"/>
        <v>3</v>
      </c>
      <c r="I4255" s="6">
        <f t="shared" si="609"/>
        <v>14</v>
      </c>
      <c r="J4255" s="6" t="str">
        <f t="shared" si="610"/>
        <v>3-30</v>
      </c>
      <c r="K4255" s="6" t="str">
        <f t="shared" si="611"/>
        <v>WK</v>
      </c>
      <c r="L4255" s="6" t="str">
        <f t="shared" si="612"/>
        <v>DAY</v>
      </c>
      <c r="M4255" s="6">
        <f t="shared" si="613"/>
        <v>0</v>
      </c>
    </row>
    <row r="4256" spans="3:13" x14ac:dyDescent="0.35">
      <c r="C4256" s="42">
        <v>42093.583333333336</v>
      </c>
      <c r="D4256" s="32">
        <v>2544.885986328125</v>
      </c>
      <c r="E4256" s="34" t="str">
        <f t="shared" si="605"/>
        <v>03-30</v>
      </c>
      <c r="F4256" s="6">
        <f t="shared" si="606"/>
        <v>14</v>
      </c>
      <c r="G4256" s="6">
        <f t="shared" si="607"/>
        <v>30</v>
      </c>
      <c r="H4256" s="6">
        <f t="shared" si="608"/>
        <v>3</v>
      </c>
      <c r="I4256" s="6">
        <f t="shared" si="609"/>
        <v>14</v>
      </c>
      <c r="J4256" s="6" t="str">
        <f t="shared" si="610"/>
        <v>3-30</v>
      </c>
      <c r="K4256" s="6" t="str">
        <f t="shared" si="611"/>
        <v>WK</v>
      </c>
      <c r="L4256" s="6" t="str">
        <f t="shared" si="612"/>
        <v>DAY</v>
      </c>
      <c r="M4256" s="6">
        <f t="shared" si="613"/>
        <v>0</v>
      </c>
    </row>
    <row r="4257" spans="3:13" x14ac:dyDescent="0.35">
      <c r="C4257" s="42">
        <v>42093.604166666664</v>
      </c>
      <c r="D4257" s="32">
        <v>2567.151611328125</v>
      </c>
      <c r="E4257" s="34" t="str">
        <f t="shared" si="605"/>
        <v>03-30</v>
      </c>
      <c r="F4257" s="6">
        <f t="shared" si="606"/>
        <v>14</v>
      </c>
      <c r="G4257" s="6">
        <f t="shared" si="607"/>
        <v>30</v>
      </c>
      <c r="H4257" s="6">
        <f t="shared" si="608"/>
        <v>3</v>
      </c>
      <c r="I4257" s="6">
        <f t="shared" si="609"/>
        <v>14</v>
      </c>
      <c r="J4257" s="6" t="str">
        <f t="shared" si="610"/>
        <v>3-30</v>
      </c>
      <c r="K4257" s="6" t="str">
        <f t="shared" si="611"/>
        <v>WK</v>
      </c>
      <c r="L4257" s="6" t="str">
        <f t="shared" si="612"/>
        <v>DAY</v>
      </c>
      <c r="M4257" s="6">
        <f t="shared" si="613"/>
        <v>0</v>
      </c>
    </row>
    <row r="4258" spans="3:13" x14ac:dyDescent="0.35">
      <c r="C4258" s="42">
        <v>42093.625</v>
      </c>
      <c r="D4258" s="32">
        <v>2583.12548828125</v>
      </c>
      <c r="E4258" s="34" t="str">
        <f t="shared" si="605"/>
        <v>03-30</v>
      </c>
      <c r="F4258" s="6">
        <f t="shared" si="606"/>
        <v>15</v>
      </c>
      <c r="G4258" s="6">
        <f t="shared" si="607"/>
        <v>30</v>
      </c>
      <c r="H4258" s="6">
        <f t="shared" si="608"/>
        <v>3</v>
      </c>
      <c r="I4258" s="6">
        <f t="shared" si="609"/>
        <v>14</v>
      </c>
      <c r="J4258" s="6" t="str">
        <f t="shared" si="610"/>
        <v>3-30</v>
      </c>
      <c r="K4258" s="6" t="str">
        <f t="shared" si="611"/>
        <v>WK</v>
      </c>
      <c r="L4258" s="6" t="str">
        <f t="shared" si="612"/>
        <v>DAY</v>
      </c>
      <c r="M4258" s="6">
        <f t="shared" si="613"/>
        <v>0</v>
      </c>
    </row>
    <row r="4259" spans="3:13" x14ac:dyDescent="0.35">
      <c r="C4259" s="42">
        <v>42093.645833333336</v>
      </c>
      <c r="D4259" s="32">
        <v>2597.769287109375</v>
      </c>
      <c r="E4259" s="34" t="str">
        <f t="shared" si="605"/>
        <v>03-30</v>
      </c>
      <c r="F4259" s="6">
        <f t="shared" si="606"/>
        <v>15</v>
      </c>
      <c r="G4259" s="6">
        <f t="shared" si="607"/>
        <v>30</v>
      </c>
      <c r="H4259" s="6">
        <f t="shared" si="608"/>
        <v>3</v>
      </c>
      <c r="I4259" s="6">
        <f t="shared" si="609"/>
        <v>14</v>
      </c>
      <c r="J4259" s="6" t="str">
        <f t="shared" si="610"/>
        <v>3-30</v>
      </c>
      <c r="K4259" s="6" t="str">
        <f t="shared" si="611"/>
        <v>WK</v>
      </c>
      <c r="L4259" s="6" t="str">
        <f t="shared" si="612"/>
        <v>DAY</v>
      </c>
      <c r="M4259" s="6">
        <f t="shared" si="613"/>
        <v>0</v>
      </c>
    </row>
    <row r="4260" spans="3:13" x14ac:dyDescent="0.35">
      <c r="C4260" s="42">
        <v>42093.666666666664</v>
      </c>
      <c r="D4260" s="32">
        <v>2618.322998046875</v>
      </c>
      <c r="E4260" s="34" t="str">
        <f t="shared" si="605"/>
        <v>03-30</v>
      </c>
      <c r="F4260" s="6">
        <f t="shared" si="606"/>
        <v>16</v>
      </c>
      <c r="G4260" s="6">
        <f t="shared" si="607"/>
        <v>30</v>
      </c>
      <c r="H4260" s="6">
        <f t="shared" si="608"/>
        <v>3</v>
      </c>
      <c r="I4260" s="6">
        <f t="shared" si="609"/>
        <v>14</v>
      </c>
      <c r="J4260" s="6" t="str">
        <f t="shared" si="610"/>
        <v>3-30</v>
      </c>
      <c r="K4260" s="6" t="str">
        <f t="shared" si="611"/>
        <v>WK</v>
      </c>
      <c r="L4260" s="6" t="str">
        <f t="shared" si="612"/>
        <v>DAY</v>
      </c>
      <c r="M4260" s="6">
        <f t="shared" si="613"/>
        <v>0</v>
      </c>
    </row>
    <row r="4261" spans="3:13" x14ac:dyDescent="0.35">
      <c r="C4261" s="42">
        <v>42093.6875</v>
      </c>
      <c r="D4261" s="32">
        <v>2640.267578125</v>
      </c>
      <c r="E4261" s="34" t="str">
        <f t="shared" si="605"/>
        <v>03-30</v>
      </c>
      <c r="F4261" s="6">
        <f t="shared" si="606"/>
        <v>16</v>
      </c>
      <c r="G4261" s="6">
        <f t="shared" si="607"/>
        <v>30</v>
      </c>
      <c r="H4261" s="6">
        <f t="shared" si="608"/>
        <v>3</v>
      </c>
      <c r="I4261" s="6">
        <f t="shared" si="609"/>
        <v>14</v>
      </c>
      <c r="J4261" s="6" t="str">
        <f t="shared" si="610"/>
        <v>3-30</v>
      </c>
      <c r="K4261" s="6" t="str">
        <f t="shared" si="611"/>
        <v>WK</v>
      </c>
      <c r="L4261" s="6" t="str">
        <f t="shared" si="612"/>
        <v>DAY</v>
      </c>
      <c r="M4261" s="6">
        <f t="shared" si="613"/>
        <v>0</v>
      </c>
    </row>
    <row r="4262" spans="3:13" x14ac:dyDescent="0.35">
      <c r="C4262" s="42">
        <v>42093.708333333336</v>
      </c>
      <c r="D4262" s="32">
        <v>2659.881591796875</v>
      </c>
      <c r="E4262" s="34" t="str">
        <f t="shared" si="605"/>
        <v>03-30</v>
      </c>
      <c r="F4262" s="6">
        <f t="shared" si="606"/>
        <v>17</v>
      </c>
      <c r="G4262" s="6">
        <f t="shared" si="607"/>
        <v>30</v>
      </c>
      <c r="H4262" s="6">
        <f t="shared" si="608"/>
        <v>3</v>
      </c>
      <c r="I4262" s="6">
        <f t="shared" si="609"/>
        <v>14</v>
      </c>
      <c r="J4262" s="6" t="str">
        <f t="shared" si="610"/>
        <v>3-30</v>
      </c>
      <c r="K4262" s="6" t="str">
        <f t="shared" si="611"/>
        <v>WK</v>
      </c>
      <c r="L4262" s="6" t="str">
        <f t="shared" si="612"/>
        <v>EVE</v>
      </c>
      <c r="M4262" s="6">
        <f t="shared" si="613"/>
        <v>0</v>
      </c>
    </row>
    <row r="4263" spans="3:13" x14ac:dyDescent="0.35">
      <c r="C4263" s="42">
        <v>42093.729166666664</v>
      </c>
      <c r="D4263" s="32">
        <v>2671.3330078125</v>
      </c>
      <c r="E4263" s="34" t="str">
        <f t="shared" si="605"/>
        <v>03-30</v>
      </c>
      <c r="F4263" s="6">
        <f t="shared" si="606"/>
        <v>17</v>
      </c>
      <c r="G4263" s="6">
        <f t="shared" si="607"/>
        <v>30</v>
      </c>
      <c r="H4263" s="6">
        <f t="shared" si="608"/>
        <v>3</v>
      </c>
      <c r="I4263" s="6">
        <f t="shared" si="609"/>
        <v>14</v>
      </c>
      <c r="J4263" s="6" t="str">
        <f t="shared" si="610"/>
        <v>3-30</v>
      </c>
      <c r="K4263" s="6" t="str">
        <f t="shared" si="611"/>
        <v>WK</v>
      </c>
      <c r="L4263" s="6" t="str">
        <f t="shared" si="612"/>
        <v>EVE</v>
      </c>
      <c r="M4263" s="6">
        <f t="shared" si="613"/>
        <v>0</v>
      </c>
    </row>
    <row r="4264" spans="3:13" x14ac:dyDescent="0.35">
      <c r="C4264" s="42">
        <v>42093.75</v>
      </c>
      <c r="D4264" s="32">
        <v>2693.18798828125</v>
      </c>
      <c r="E4264" s="34" t="str">
        <f t="shared" si="605"/>
        <v>03-30</v>
      </c>
      <c r="F4264" s="6">
        <f t="shared" si="606"/>
        <v>18</v>
      </c>
      <c r="G4264" s="6">
        <f t="shared" si="607"/>
        <v>30</v>
      </c>
      <c r="H4264" s="6">
        <f t="shared" si="608"/>
        <v>3</v>
      </c>
      <c r="I4264" s="6">
        <f t="shared" si="609"/>
        <v>14</v>
      </c>
      <c r="J4264" s="6" t="str">
        <f t="shared" si="610"/>
        <v>3-30</v>
      </c>
      <c r="K4264" s="6" t="str">
        <f t="shared" si="611"/>
        <v>WK</v>
      </c>
      <c r="L4264" s="6" t="str">
        <f t="shared" si="612"/>
        <v>EVE</v>
      </c>
      <c r="M4264" s="6">
        <f t="shared" si="613"/>
        <v>0</v>
      </c>
    </row>
    <row r="4265" spans="3:13" x14ac:dyDescent="0.35">
      <c r="C4265" s="42">
        <v>42093.770833333336</v>
      </c>
      <c r="D4265" s="32">
        <v>2656.41455078125</v>
      </c>
      <c r="E4265" s="34" t="str">
        <f t="shared" si="605"/>
        <v>03-30</v>
      </c>
      <c r="F4265" s="6">
        <f t="shared" si="606"/>
        <v>18</v>
      </c>
      <c r="G4265" s="6">
        <f t="shared" si="607"/>
        <v>30</v>
      </c>
      <c r="H4265" s="6">
        <f t="shared" si="608"/>
        <v>3</v>
      </c>
      <c r="I4265" s="6">
        <f t="shared" si="609"/>
        <v>14</v>
      </c>
      <c r="J4265" s="6" t="str">
        <f t="shared" si="610"/>
        <v>3-30</v>
      </c>
      <c r="K4265" s="6" t="str">
        <f t="shared" si="611"/>
        <v>WK</v>
      </c>
      <c r="L4265" s="6" t="str">
        <f t="shared" si="612"/>
        <v>EVE</v>
      </c>
      <c r="M4265" s="6">
        <f t="shared" si="613"/>
        <v>0</v>
      </c>
    </row>
    <row r="4266" spans="3:13" x14ac:dyDescent="0.35">
      <c r="C4266" s="42">
        <v>42093.791666666664</v>
      </c>
      <c r="D4266" s="32">
        <v>2700.60009765625</v>
      </c>
      <c r="E4266" s="34" t="str">
        <f t="shared" si="605"/>
        <v>03-30</v>
      </c>
      <c r="F4266" s="6">
        <f t="shared" si="606"/>
        <v>19</v>
      </c>
      <c r="G4266" s="6">
        <f t="shared" si="607"/>
        <v>30</v>
      </c>
      <c r="H4266" s="6">
        <f t="shared" si="608"/>
        <v>3</v>
      </c>
      <c r="I4266" s="6">
        <f t="shared" si="609"/>
        <v>14</v>
      </c>
      <c r="J4266" s="6" t="str">
        <f t="shared" si="610"/>
        <v>3-30</v>
      </c>
      <c r="K4266" s="6" t="str">
        <f t="shared" si="611"/>
        <v>WK</v>
      </c>
      <c r="L4266" s="6" t="str">
        <f t="shared" si="612"/>
        <v>EVE</v>
      </c>
      <c r="M4266" s="6">
        <f t="shared" si="613"/>
        <v>0</v>
      </c>
    </row>
    <row r="4267" spans="3:13" x14ac:dyDescent="0.35">
      <c r="C4267" s="42">
        <v>42093.8125</v>
      </c>
      <c r="D4267" s="32">
        <v>2844.62744140625</v>
      </c>
      <c r="E4267" s="34" t="str">
        <f t="shared" si="605"/>
        <v>03-30</v>
      </c>
      <c r="F4267" s="6">
        <f t="shared" si="606"/>
        <v>19</v>
      </c>
      <c r="G4267" s="6">
        <f t="shared" si="607"/>
        <v>30</v>
      </c>
      <c r="H4267" s="6">
        <f t="shared" si="608"/>
        <v>3</v>
      </c>
      <c r="I4267" s="6">
        <f t="shared" si="609"/>
        <v>14</v>
      </c>
      <c r="J4267" s="6" t="str">
        <f t="shared" si="610"/>
        <v>3-30</v>
      </c>
      <c r="K4267" s="6" t="str">
        <f t="shared" si="611"/>
        <v>WK</v>
      </c>
      <c r="L4267" s="6" t="str">
        <f t="shared" si="612"/>
        <v>EVE</v>
      </c>
      <c r="M4267" s="6">
        <f t="shared" si="613"/>
        <v>0</v>
      </c>
    </row>
    <row r="4268" spans="3:13" x14ac:dyDescent="0.35">
      <c r="C4268" s="42">
        <v>42093.833333333336</v>
      </c>
      <c r="D4268" s="32">
        <v>2854.003173828125</v>
      </c>
      <c r="E4268" s="34" t="str">
        <f t="shared" si="605"/>
        <v>03-30</v>
      </c>
      <c r="F4268" s="6">
        <f t="shared" si="606"/>
        <v>20</v>
      </c>
      <c r="G4268" s="6">
        <f t="shared" si="607"/>
        <v>30</v>
      </c>
      <c r="H4268" s="6">
        <f t="shared" si="608"/>
        <v>3</v>
      </c>
      <c r="I4268" s="6">
        <f t="shared" si="609"/>
        <v>14</v>
      </c>
      <c r="J4268" s="6" t="str">
        <f t="shared" si="610"/>
        <v>3-30</v>
      </c>
      <c r="K4268" s="6" t="str">
        <f t="shared" si="611"/>
        <v>WK</v>
      </c>
      <c r="L4268" s="6" t="str">
        <f t="shared" si="612"/>
        <v>EVE</v>
      </c>
      <c r="M4268" s="6">
        <f t="shared" si="613"/>
        <v>0</v>
      </c>
    </row>
    <row r="4269" spans="3:13" x14ac:dyDescent="0.35">
      <c r="C4269" s="42">
        <v>42093.854166666664</v>
      </c>
      <c r="D4269" s="32">
        <v>2804.934326171875</v>
      </c>
      <c r="E4269" s="34" t="str">
        <f t="shared" si="605"/>
        <v>03-30</v>
      </c>
      <c r="F4269" s="6">
        <f t="shared" si="606"/>
        <v>20</v>
      </c>
      <c r="G4269" s="6">
        <f t="shared" si="607"/>
        <v>30</v>
      </c>
      <c r="H4269" s="6">
        <f t="shared" si="608"/>
        <v>3</v>
      </c>
      <c r="I4269" s="6">
        <f t="shared" si="609"/>
        <v>14</v>
      </c>
      <c r="J4269" s="6" t="str">
        <f t="shared" si="610"/>
        <v>3-30</v>
      </c>
      <c r="K4269" s="6" t="str">
        <f t="shared" si="611"/>
        <v>WK</v>
      </c>
      <c r="L4269" s="6" t="str">
        <f t="shared" si="612"/>
        <v>EVE</v>
      </c>
      <c r="M4269" s="6">
        <f t="shared" si="613"/>
        <v>0</v>
      </c>
    </row>
    <row r="4270" spans="3:13" x14ac:dyDescent="0.35">
      <c r="C4270" s="42">
        <v>42093.875</v>
      </c>
      <c r="D4270" s="32">
        <v>2725.97412109375</v>
      </c>
      <c r="E4270" s="34" t="str">
        <f t="shared" si="605"/>
        <v>03-30</v>
      </c>
      <c r="F4270" s="6">
        <f t="shared" si="606"/>
        <v>21</v>
      </c>
      <c r="G4270" s="6">
        <f t="shared" si="607"/>
        <v>30</v>
      </c>
      <c r="H4270" s="6">
        <f t="shared" si="608"/>
        <v>3</v>
      </c>
      <c r="I4270" s="6">
        <f t="shared" si="609"/>
        <v>14</v>
      </c>
      <c r="J4270" s="6" t="str">
        <f t="shared" si="610"/>
        <v>3-30</v>
      </c>
      <c r="K4270" s="6" t="str">
        <f t="shared" si="611"/>
        <v>WK</v>
      </c>
      <c r="L4270" s="6" t="str">
        <f t="shared" si="612"/>
        <v>EVE</v>
      </c>
      <c r="M4270" s="6">
        <f t="shared" si="613"/>
        <v>0</v>
      </c>
    </row>
    <row r="4271" spans="3:13" x14ac:dyDescent="0.35">
      <c r="C4271" s="42">
        <v>42093.895833333336</v>
      </c>
      <c r="D4271" s="32">
        <v>2615.18115234375</v>
      </c>
      <c r="E4271" s="34" t="str">
        <f t="shared" si="605"/>
        <v>03-30</v>
      </c>
      <c r="F4271" s="6">
        <f t="shared" si="606"/>
        <v>21</v>
      </c>
      <c r="G4271" s="6">
        <f t="shared" si="607"/>
        <v>30</v>
      </c>
      <c r="H4271" s="6">
        <f t="shared" si="608"/>
        <v>3</v>
      </c>
      <c r="I4271" s="6">
        <f t="shared" si="609"/>
        <v>14</v>
      </c>
      <c r="J4271" s="6" t="str">
        <f t="shared" si="610"/>
        <v>3-30</v>
      </c>
      <c r="K4271" s="6" t="str">
        <f t="shared" si="611"/>
        <v>WK</v>
      </c>
      <c r="L4271" s="6" t="str">
        <f t="shared" si="612"/>
        <v>EVE</v>
      </c>
      <c r="M4271" s="6">
        <f t="shared" si="613"/>
        <v>0</v>
      </c>
    </row>
    <row r="4272" spans="3:13" x14ac:dyDescent="0.35">
      <c r="C4272" s="42">
        <v>42093.916666666664</v>
      </c>
      <c r="D4272" s="32">
        <v>2493.87255859375</v>
      </c>
      <c r="E4272" s="34" t="str">
        <f t="shared" si="605"/>
        <v>03-30</v>
      </c>
      <c r="F4272" s="6">
        <f t="shared" si="606"/>
        <v>22</v>
      </c>
      <c r="G4272" s="6">
        <f t="shared" si="607"/>
        <v>30</v>
      </c>
      <c r="H4272" s="6">
        <f t="shared" si="608"/>
        <v>3</v>
      </c>
      <c r="I4272" s="6">
        <f t="shared" si="609"/>
        <v>14</v>
      </c>
      <c r="J4272" s="6" t="str">
        <f t="shared" si="610"/>
        <v>3-30</v>
      </c>
      <c r="K4272" s="6" t="str">
        <f t="shared" si="611"/>
        <v>WK</v>
      </c>
      <c r="L4272" s="6" t="str">
        <f t="shared" si="612"/>
        <v>EVE</v>
      </c>
      <c r="M4272" s="6">
        <f t="shared" si="613"/>
        <v>0</v>
      </c>
    </row>
    <row r="4273" spans="3:13" x14ac:dyDescent="0.35">
      <c r="C4273" s="42">
        <v>42093.9375</v>
      </c>
      <c r="D4273" s="32">
        <v>2349.06494140625</v>
      </c>
      <c r="E4273" s="34" t="str">
        <f t="shared" si="605"/>
        <v>03-30</v>
      </c>
      <c r="F4273" s="6">
        <f t="shared" si="606"/>
        <v>22</v>
      </c>
      <c r="G4273" s="6">
        <f t="shared" si="607"/>
        <v>30</v>
      </c>
      <c r="H4273" s="6">
        <f t="shared" si="608"/>
        <v>3</v>
      </c>
      <c r="I4273" s="6">
        <f t="shared" si="609"/>
        <v>14</v>
      </c>
      <c r="J4273" s="6" t="str">
        <f t="shared" si="610"/>
        <v>3-30</v>
      </c>
      <c r="K4273" s="6" t="str">
        <f t="shared" si="611"/>
        <v>WK</v>
      </c>
      <c r="L4273" s="6" t="str">
        <f t="shared" si="612"/>
        <v>EVE</v>
      </c>
      <c r="M4273" s="6">
        <f t="shared" si="613"/>
        <v>0</v>
      </c>
    </row>
    <row r="4274" spans="3:13" x14ac:dyDescent="0.35">
      <c r="C4274" s="42">
        <v>42093.958333333336</v>
      </c>
      <c r="D4274" s="32">
        <v>2206.07763671875</v>
      </c>
      <c r="E4274" s="34" t="str">
        <f t="shared" si="605"/>
        <v>03-30</v>
      </c>
      <c r="F4274" s="6">
        <f t="shared" si="606"/>
        <v>23</v>
      </c>
      <c r="G4274" s="6">
        <f t="shared" si="607"/>
        <v>30</v>
      </c>
      <c r="H4274" s="6">
        <f t="shared" si="608"/>
        <v>3</v>
      </c>
      <c r="I4274" s="6">
        <f t="shared" si="609"/>
        <v>14</v>
      </c>
      <c r="J4274" s="6" t="str">
        <f t="shared" si="610"/>
        <v>3-30</v>
      </c>
      <c r="K4274" s="6" t="str">
        <f t="shared" si="611"/>
        <v>WK</v>
      </c>
      <c r="L4274" s="6" t="str">
        <f t="shared" si="612"/>
        <v>EVE</v>
      </c>
      <c r="M4274" s="6">
        <f t="shared" si="613"/>
        <v>0</v>
      </c>
    </row>
    <row r="4275" spans="3:13" x14ac:dyDescent="0.35">
      <c r="C4275" s="42">
        <v>42093.979166666664</v>
      </c>
      <c r="D4275" s="32">
        <v>2088.177734375</v>
      </c>
      <c r="E4275" s="34" t="str">
        <f t="shared" si="605"/>
        <v>03-30</v>
      </c>
      <c r="F4275" s="6">
        <f t="shared" si="606"/>
        <v>23</v>
      </c>
      <c r="G4275" s="6">
        <f t="shared" si="607"/>
        <v>30</v>
      </c>
      <c r="H4275" s="6">
        <f t="shared" si="608"/>
        <v>3</v>
      </c>
      <c r="I4275" s="6">
        <f t="shared" si="609"/>
        <v>14</v>
      </c>
      <c r="J4275" s="6" t="str">
        <f t="shared" si="610"/>
        <v>3-30</v>
      </c>
      <c r="K4275" s="6" t="str">
        <f t="shared" si="611"/>
        <v>WK</v>
      </c>
      <c r="L4275" s="6" t="str">
        <f t="shared" si="612"/>
        <v>EVE</v>
      </c>
      <c r="M4275" s="6">
        <f t="shared" si="613"/>
        <v>0</v>
      </c>
    </row>
    <row r="4276" spans="3:13" x14ac:dyDescent="0.35">
      <c r="C4276" s="42">
        <v>42094</v>
      </c>
      <c r="D4276" s="32">
        <v>2025.7437744140625</v>
      </c>
      <c r="E4276" s="34" t="str">
        <f t="shared" si="605"/>
        <v>03-31</v>
      </c>
      <c r="F4276" s="6">
        <f t="shared" si="606"/>
        <v>0</v>
      </c>
      <c r="G4276" s="6">
        <f t="shared" si="607"/>
        <v>31</v>
      </c>
      <c r="H4276" s="6">
        <f t="shared" si="608"/>
        <v>3</v>
      </c>
      <c r="I4276" s="6">
        <f t="shared" si="609"/>
        <v>14</v>
      </c>
      <c r="J4276" s="6" t="str">
        <f t="shared" si="610"/>
        <v>3-31</v>
      </c>
      <c r="K4276" s="6" t="str">
        <f t="shared" si="611"/>
        <v>WK</v>
      </c>
      <c r="L4276" s="6" t="str">
        <f t="shared" si="612"/>
        <v>EVE</v>
      </c>
      <c r="M4276" s="6">
        <f t="shared" si="613"/>
        <v>0</v>
      </c>
    </row>
    <row r="4277" spans="3:13" x14ac:dyDescent="0.35">
      <c r="C4277" s="42">
        <v>42094.020833333336</v>
      </c>
      <c r="D4277" s="32">
        <v>1959.8013916015625</v>
      </c>
      <c r="E4277" s="34" t="str">
        <f t="shared" si="605"/>
        <v>03-31</v>
      </c>
      <c r="F4277" s="6">
        <f t="shared" si="606"/>
        <v>0</v>
      </c>
      <c r="G4277" s="6">
        <f t="shared" si="607"/>
        <v>31</v>
      </c>
      <c r="H4277" s="6">
        <f t="shared" si="608"/>
        <v>3</v>
      </c>
      <c r="I4277" s="6">
        <f t="shared" si="609"/>
        <v>14</v>
      </c>
      <c r="J4277" s="6" t="str">
        <f t="shared" si="610"/>
        <v>3-31</v>
      </c>
      <c r="K4277" s="6" t="str">
        <f t="shared" si="611"/>
        <v>WK</v>
      </c>
      <c r="L4277" s="6" t="str">
        <f t="shared" si="612"/>
        <v>EVE</v>
      </c>
      <c r="M4277" s="6">
        <f t="shared" si="613"/>
        <v>0</v>
      </c>
    </row>
    <row r="4278" spans="3:13" x14ac:dyDescent="0.35">
      <c r="C4278" s="42">
        <v>42094.041666666664</v>
      </c>
      <c r="D4278" s="32">
        <v>1906.1402587890625</v>
      </c>
      <c r="E4278" s="34" t="str">
        <f t="shared" si="605"/>
        <v>03-31</v>
      </c>
      <c r="F4278" s="6">
        <f t="shared" si="606"/>
        <v>1</v>
      </c>
      <c r="G4278" s="6">
        <f t="shared" si="607"/>
        <v>31</v>
      </c>
      <c r="H4278" s="6">
        <f t="shared" si="608"/>
        <v>3</v>
      </c>
      <c r="I4278" s="6">
        <f t="shared" si="609"/>
        <v>14</v>
      </c>
      <c r="J4278" s="6" t="str">
        <f t="shared" si="610"/>
        <v>3-31</v>
      </c>
      <c r="K4278" s="6" t="str">
        <f t="shared" si="611"/>
        <v>WK</v>
      </c>
      <c r="L4278" s="6" t="str">
        <f t="shared" si="612"/>
        <v>EVE</v>
      </c>
      <c r="M4278" s="6">
        <f t="shared" si="613"/>
        <v>0</v>
      </c>
    </row>
    <row r="4279" spans="3:13" x14ac:dyDescent="0.35">
      <c r="C4279" s="42">
        <v>42094.0625</v>
      </c>
      <c r="D4279" s="32">
        <v>1852.7039794921875</v>
      </c>
      <c r="E4279" s="34" t="str">
        <f t="shared" si="605"/>
        <v>03-31</v>
      </c>
      <c r="F4279" s="6">
        <f t="shared" si="606"/>
        <v>1</v>
      </c>
      <c r="G4279" s="6">
        <f t="shared" si="607"/>
        <v>31</v>
      </c>
      <c r="H4279" s="6">
        <f t="shared" si="608"/>
        <v>3</v>
      </c>
      <c r="I4279" s="6">
        <f t="shared" si="609"/>
        <v>14</v>
      </c>
      <c r="J4279" s="6" t="str">
        <f t="shared" si="610"/>
        <v>3-31</v>
      </c>
      <c r="K4279" s="6" t="str">
        <f t="shared" si="611"/>
        <v>WK</v>
      </c>
      <c r="L4279" s="6" t="str">
        <f t="shared" si="612"/>
        <v>EVE</v>
      </c>
      <c r="M4279" s="6">
        <f t="shared" si="613"/>
        <v>0</v>
      </c>
    </row>
    <row r="4280" spans="3:13" x14ac:dyDescent="0.35">
      <c r="C4280" s="42">
        <v>42094.083333333336</v>
      </c>
      <c r="D4280" s="32">
        <v>1818.1934814453125</v>
      </c>
      <c r="E4280" s="34" t="str">
        <f t="shared" si="605"/>
        <v>03-31</v>
      </c>
      <c r="F4280" s="6">
        <f t="shared" si="606"/>
        <v>2</v>
      </c>
      <c r="G4280" s="6">
        <f t="shared" si="607"/>
        <v>31</v>
      </c>
      <c r="H4280" s="6">
        <f t="shared" si="608"/>
        <v>3</v>
      </c>
      <c r="I4280" s="6">
        <f t="shared" si="609"/>
        <v>14</v>
      </c>
      <c r="J4280" s="6" t="str">
        <f t="shared" si="610"/>
        <v>3-31</v>
      </c>
      <c r="K4280" s="6" t="str">
        <f t="shared" si="611"/>
        <v>WK</v>
      </c>
      <c r="L4280" s="6" t="str">
        <f t="shared" si="612"/>
        <v>EVE</v>
      </c>
      <c r="M4280" s="6">
        <f t="shared" si="613"/>
        <v>0</v>
      </c>
    </row>
    <row r="4281" spans="3:13" x14ac:dyDescent="0.35">
      <c r="C4281" s="42">
        <v>42094.104166666664</v>
      </c>
      <c r="D4281" s="32">
        <v>1802.8748779296875</v>
      </c>
      <c r="E4281" s="34" t="str">
        <f t="shared" si="605"/>
        <v>03-31</v>
      </c>
      <c r="F4281" s="6">
        <f t="shared" si="606"/>
        <v>2</v>
      </c>
      <c r="G4281" s="6">
        <f t="shared" si="607"/>
        <v>31</v>
      </c>
      <c r="H4281" s="6">
        <f t="shared" si="608"/>
        <v>3</v>
      </c>
      <c r="I4281" s="6">
        <f t="shared" si="609"/>
        <v>14</v>
      </c>
      <c r="J4281" s="6" t="str">
        <f t="shared" si="610"/>
        <v>3-31</v>
      </c>
      <c r="K4281" s="6" t="str">
        <f t="shared" si="611"/>
        <v>WK</v>
      </c>
      <c r="L4281" s="6" t="str">
        <f t="shared" si="612"/>
        <v>EVE</v>
      </c>
      <c r="M4281" s="6">
        <f t="shared" si="613"/>
        <v>0</v>
      </c>
    </row>
    <row r="4282" spans="3:13" x14ac:dyDescent="0.35">
      <c r="C4282" s="42">
        <v>42094.125</v>
      </c>
      <c r="D4282" s="32">
        <v>1785.77099609375</v>
      </c>
      <c r="E4282" s="34" t="str">
        <f t="shared" si="605"/>
        <v>03-31</v>
      </c>
      <c r="F4282" s="6">
        <f t="shared" si="606"/>
        <v>3</v>
      </c>
      <c r="G4282" s="6">
        <f t="shared" si="607"/>
        <v>31</v>
      </c>
      <c r="H4282" s="6">
        <f t="shared" si="608"/>
        <v>3</v>
      </c>
      <c r="I4282" s="6">
        <f t="shared" si="609"/>
        <v>14</v>
      </c>
      <c r="J4282" s="6" t="str">
        <f t="shared" si="610"/>
        <v>3-31</v>
      </c>
      <c r="K4282" s="6" t="str">
        <f t="shared" si="611"/>
        <v>WK</v>
      </c>
      <c r="L4282" s="6" t="str">
        <f t="shared" si="612"/>
        <v>EVE</v>
      </c>
      <c r="M4282" s="6">
        <f t="shared" si="613"/>
        <v>0</v>
      </c>
    </row>
    <row r="4283" spans="3:13" x14ac:dyDescent="0.35">
      <c r="C4283" s="42">
        <v>42094.145833333336</v>
      </c>
      <c r="D4283" s="32">
        <v>1785.3524169921875</v>
      </c>
      <c r="E4283" s="34" t="str">
        <f t="shared" si="605"/>
        <v>03-31</v>
      </c>
      <c r="F4283" s="6">
        <f t="shared" si="606"/>
        <v>3</v>
      </c>
      <c r="G4283" s="6">
        <f t="shared" si="607"/>
        <v>31</v>
      </c>
      <c r="H4283" s="6">
        <f t="shared" si="608"/>
        <v>3</v>
      </c>
      <c r="I4283" s="6">
        <f t="shared" si="609"/>
        <v>14</v>
      </c>
      <c r="J4283" s="6" t="str">
        <f t="shared" si="610"/>
        <v>3-31</v>
      </c>
      <c r="K4283" s="6" t="str">
        <f t="shared" si="611"/>
        <v>WK</v>
      </c>
      <c r="L4283" s="6" t="str">
        <f t="shared" si="612"/>
        <v>EVE</v>
      </c>
      <c r="M4283" s="6">
        <f t="shared" si="613"/>
        <v>0</v>
      </c>
    </row>
    <row r="4284" spans="3:13" x14ac:dyDescent="0.35">
      <c r="C4284" s="42">
        <v>42094.166666666664</v>
      </c>
      <c r="D4284" s="32">
        <v>1782.296630859375</v>
      </c>
      <c r="E4284" s="34" t="str">
        <f t="shared" si="605"/>
        <v>03-31</v>
      </c>
      <c r="F4284" s="6">
        <f t="shared" si="606"/>
        <v>4</v>
      </c>
      <c r="G4284" s="6">
        <f t="shared" si="607"/>
        <v>31</v>
      </c>
      <c r="H4284" s="6">
        <f t="shared" si="608"/>
        <v>3</v>
      </c>
      <c r="I4284" s="6">
        <f t="shared" si="609"/>
        <v>14</v>
      </c>
      <c r="J4284" s="6" t="str">
        <f t="shared" si="610"/>
        <v>3-31</v>
      </c>
      <c r="K4284" s="6" t="str">
        <f t="shared" si="611"/>
        <v>WK</v>
      </c>
      <c r="L4284" s="6" t="str">
        <f t="shared" si="612"/>
        <v>EVE</v>
      </c>
      <c r="M4284" s="6">
        <f t="shared" si="613"/>
        <v>0</v>
      </c>
    </row>
    <row r="4285" spans="3:13" x14ac:dyDescent="0.35">
      <c r="C4285" s="42">
        <v>42094.1875</v>
      </c>
      <c r="D4285" s="32">
        <v>1817.1693115234375</v>
      </c>
      <c r="E4285" s="34" t="str">
        <f t="shared" si="605"/>
        <v>03-31</v>
      </c>
      <c r="F4285" s="6">
        <f t="shared" si="606"/>
        <v>4</v>
      </c>
      <c r="G4285" s="6">
        <f t="shared" si="607"/>
        <v>31</v>
      </c>
      <c r="H4285" s="6">
        <f t="shared" si="608"/>
        <v>3</v>
      </c>
      <c r="I4285" s="6">
        <f t="shared" si="609"/>
        <v>14</v>
      </c>
      <c r="J4285" s="6" t="str">
        <f t="shared" si="610"/>
        <v>3-31</v>
      </c>
      <c r="K4285" s="6" t="str">
        <f t="shared" si="611"/>
        <v>WK</v>
      </c>
      <c r="L4285" s="6" t="str">
        <f t="shared" si="612"/>
        <v>EVE</v>
      </c>
      <c r="M4285" s="6">
        <f t="shared" si="613"/>
        <v>0</v>
      </c>
    </row>
    <row r="4286" spans="3:13" x14ac:dyDescent="0.35">
      <c r="C4286" s="42">
        <v>42094.208333333336</v>
      </c>
      <c r="D4286" s="32">
        <v>1861.8890380859375</v>
      </c>
      <c r="E4286" s="34" t="str">
        <f t="shared" si="605"/>
        <v>03-31</v>
      </c>
      <c r="F4286" s="6">
        <f t="shared" si="606"/>
        <v>5</v>
      </c>
      <c r="G4286" s="6">
        <f t="shared" si="607"/>
        <v>31</v>
      </c>
      <c r="H4286" s="6">
        <f t="shared" si="608"/>
        <v>3</v>
      </c>
      <c r="I4286" s="6">
        <f t="shared" si="609"/>
        <v>14</v>
      </c>
      <c r="J4286" s="6" t="str">
        <f t="shared" si="610"/>
        <v>3-31</v>
      </c>
      <c r="K4286" s="6" t="str">
        <f t="shared" si="611"/>
        <v>WK</v>
      </c>
      <c r="L4286" s="6" t="str">
        <f t="shared" si="612"/>
        <v>EVE</v>
      </c>
      <c r="M4286" s="6">
        <f t="shared" si="613"/>
        <v>0</v>
      </c>
    </row>
    <row r="4287" spans="3:13" x14ac:dyDescent="0.35">
      <c r="C4287" s="42">
        <v>42094.229166666664</v>
      </c>
      <c r="D4287" s="32">
        <v>1905.677734375</v>
      </c>
      <c r="E4287" s="34" t="str">
        <f t="shared" si="605"/>
        <v>03-31</v>
      </c>
      <c r="F4287" s="6">
        <f t="shared" si="606"/>
        <v>5</v>
      </c>
      <c r="G4287" s="6">
        <f t="shared" si="607"/>
        <v>31</v>
      </c>
      <c r="H4287" s="6">
        <f t="shared" si="608"/>
        <v>3</v>
      </c>
      <c r="I4287" s="6">
        <f t="shared" si="609"/>
        <v>14</v>
      </c>
      <c r="J4287" s="6" t="str">
        <f t="shared" si="610"/>
        <v>3-31</v>
      </c>
      <c r="K4287" s="6" t="str">
        <f t="shared" si="611"/>
        <v>WK</v>
      </c>
      <c r="L4287" s="6" t="str">
        <f t="shared" si="612"/>
        <v>EVE</v>
      </c>
      <c r="M4287" s="6">
        <f t="shared" si="613"/>
        <v>0</v>
      </c>
    </row>
    <row r="4288" spans="3:13" x14ac:dyDescent="0.35">
      <c r="C4288" s="42">
        <v>42094.25</v>
      </c>
      <c r="D4288" s="32">
        <v>1994.4122314453125</v>
      </c>
      <c r="E4288" s="34" t="str">
        <f t="shared" si="605"/>
        <v>03-31</v>
      </c>
      <c r="F4288" s="6">
        <f t="shared" si="606"/>
        <v>6</v>
      </c>
      <c r="G4288" s="6">
        <f t="shared" si="607"/>
        <v>31</v>
      </c>
      <c r="H4288" s="6">
        <f t="shared" si="608"/>
        <v>3</v>
      </c>
      <c r="I4288" s="6">
        <f t="shared" si="609"/>
        <v>14</v>
      </c>
      <c r="J4288" s="6" t="str">
        <f t="shared" si="610"/>
        <v>3-31</v>
      </c>
      <c r="K4288" s="6" t="str">
        <f t="shared" si="611"/>
        <v>WK</v>
      </c>
      <c r="L4288" s="6" t="str">
        <f t="shared" si="612"/>
        <v>EVE</v>
      </c>
      <c r="M4288" s="6">
        <f t="shared" si="613"/>
        <v>0</v>
      </c>
    </row>
    <row r="4289" spans="3:13" x14ac:dyDescent="0.35">
      <c r="C4289" s="42">
        <v>42094.270833333336</v>
      </c>
      <c r="D4289" s="32">
        <v>2143.166259765625</v>
      </c>
      <c r="E4289" s="34" t="str">
        <f t="shared" si="605"/>
        <v>03-31</v>
      </c>
      <c r="F4289" s="6">
        <f t="shared" si="606"/>
        <v>6</v>
      </c>
      <c r="G4289" s="6">
        <f t="shared" si="607"/>
        <v>31</v>
      </c>
      <c r="H4289" s="6">
        <f t="shared" si="608"/>
        <v>3</v>
      </c>
      <c r="I4289" s="6">
        <f t="shared" si="609"/>
        <v>14</v>
      </c>
      <c r="J4289" s="6" t="str">
        <f t="shared" si="610"/>
        <v>3-31</v>
      </c>
      <c r="K4289" s="6" t="str">
        <f t="shared" si="611"/>
        <v>WK</v>
      </c>
      <c r="L4289" s="6" t="str">
        <f t="shared" si="612"/>
        <v>EVE</v>
      </c>
      <c r="M4289" s="6">
        <f t="shared" si="613"/>
        <v>0</v>
      </c>
    </row>
    <row r="4290" spans="3:13" x14ac:dyDescent="0.35">
      <c r="C4290" s="42">
        <v>42094.291666666664</v>
      </c>
      <c r="D4290" s="32">
        <v>2183.844482421875</v>
      </c>
      <c r="E4290" s="34" t="str">
        <f t="shared" si="605"/>
        <v>03-31</v>
      </c>
      <c r="F4290" s="6">
        <f t="shared" si="606"/>
        <v>7</v>
      </c>
      <c r="G4290" s="6">
        <f t="shared" si="607"/>
        <v>31</v>
      </c>
      <c r="H4290" s="6">
        <f t="shared" si="608"/>
        <v>3</v>
      </c>
      <c r="I4290" s="6">
        <f t="shared" si="609"/>
        <v>14</v>
      </c>
      <c r="J4290" s="6" t="str">
        <f t="shared" si="610"/>
        <v>3-31</v>
      </c>
      <c r="K4290" s="6" t="str">
        <f t="shared" si="611"/>
        <v>WK</v>
      </c>
      <c r="L4290" s="6" t="str">
        <f t="shared" si="612"/>
        <v>DAY</v>
      </c>
      <c r="M4290" s="6">
        <f t="shared" si="613"/>
        <v>0</v>
      </c>
    </row>
    <row r="4291" spans="3:13" x14ac:dyDescent="0.35">
      <c r="C4291" s="42">
        <v>42094.3125</v>
      </c>
      <c r="D4291" s="32">
        <v>2250.36767578125</v>
      </c>
      <c r="E4291" s="34" t="str">
        <f t="shared" si="605"/>
        <v>03-31</v>
      </c>
      <c r="F4291" s="6">
        <f t="shared" si="606"/>
        <v>7</v>
      </c>
      <c r="G4291" s="6">
        <f t="shared" si="607"/>
        <v>31</v>
      </c>
      <c r="H4291" s="6">
        <f t="shared" si="608"/>
        <v>3</v>
      </c>
      <c r="I4291" s="6">
        <f t="shared" si="609"/>
        <v>14</v>
      </c>
      <c r="J4291" s="6" t="str">
        <f t="shared" si="610"/>
        <v>3-31</v>
      </c>
      <c r="K4291" s="6" t="str">
        <f t="shared" si="611"/>
        <v>WK</v>
      </c>
      <c r="L4291" s="6" t="str">
        <f t="shared" si="612"/>
        <v>DAY</v>
      </c>
      <c r="M4291" s="6">
        <f t="shared" si="613"/>
        <v>0</v>
      </c>
    </row>
    <row r="4292" spans="3:13" x14ac:dyDescent="0.35">
      <c r="C4292" s="42">
        <v>42094.333333333336</v>
      </c>
      <c r="D4292" s="32">
        <v>2307.3076171875</v>
      </c>
      <c r="E4292" s="34" t="str">
        <f t="shared" si="605"/>
        <v>03-31</v>
      </c>
      <c r="F4292" s="6">
        <f t="shared" si="606"/>
        <v>8</v>
      </c>
      <c r="G4292" s="6">
        <f t="shared" si="607"/>
        <v>31</v>
      </c>
      <c r="H4292" s="6">
        <f t="shared" si="608"/>
        <v>3</v>
      </c>
      <c r="I4292" s="6">
        <f t="shared" si="609"/>
        <v>14</v>
      </c>
      <c r="J4292" s="6" t="str">
        <f t="shared" si="610"/>
        <v>3-31</v>
      </c>
      <c r="K4292" s="6" t="str">
        <f t="shared" si="611"/>
        <v>WK</v>
      </c>
      <c r="L4292" s="6" t="str">
        <f t="shared" si="612"/>
        <v>DAY</v>
      </c>
      <c r="M4292" s="6">
        <f t="shared" si="613"/>
        <v>0</v>
      </c>
    </row>
    <row r="4293" spans="3:13" x14ac:dyDescent="0.35">
      <c r="C4293" s="42">
        <v>42094.354166666664</v>
      </c>
      <c r="D4293" s="32">
        <v>2353.2021484375</v>
      </c>
      <c r="E4293" s="34" t="str">
        <f t="shared" si="605"/>
        <v>03-31</v>
      </c>
      <c r="F4293" s="6">
        <f t="shared" si="606"/>
        <v>8</v>
      </c>
      <c r="G4293" s="6">
        <f t="shared" si="607"/>
        <v>31</v>
      </c>
      <c r="H4293" s="6">
        <f t="shared" si="608"/>
        <v>3</v>
      </c>
      <c r="I4293" s="6">
        <f t="shared" si="609"/>
        <v>14</v>
      </c>
      <c r="J4293" s="6" t="str">
        <f t="shared" si="610"/>
        <v>3-31</v>
      </c>
      <c r="K4293" s="6" t="str">
        <f t="shared" si="611"/>
        <v>WK</v>
      </c>
      <c r="L4293" s="6" t="str">
        <f t="shared" si="612"/>
        <v>DAY</v>
      </c>
      <c r="M4293" s="6">
        <f t="shared" si="613"/>
        <v>0</v>
      </c>
    </row>
    <row r="4294" spans="3:13" x14ac:dyDescent="0.35">
      <c r="C4294" s="42">
        <v>42094.375</v>
      </c>
      <c r="D4294" s="32">
        <v>2361.723388671875</v>
      </c>
      <c r="E4294" s="34" t="str">
        <f t="shared" si="605"/>
        <v>03-31</v>
      </c>
      <c r="F4294" s="6">
        <f t="shared" si="606"/>
        <v>9</v>
      </c>
      <c r="G4294" s="6">
        <f t="shared" si="607"/>
        <v>31</v>
      </c>
      <c r="H4294" s="6">
        <f t="shared" si="608"/>
        <v>3</v>
      </c>
      <c r="I4294" s="6">
        <f t="shared" si="609"/>
        <v>14</v>
      </c>
      <c r="J4294" s="6" t="str">
        <f t="shared" si="610"/>
        <v>3-31</v>
      </c>
      <c r="K4294" s="6" t="str">
        <f t="shared" si="611"/>
        <v>WK</v>
      </c>
      <c r="L4294" s="6" t="str">
        <f t="shared" si="612"/>
        <v>DAY</v>
      </c>
      <c r="M4294" s="6">
        <f t="shared" si="613"/>
        <v>0</v>
      </c>
    </row>
    <row r="4295" spans="3:13" x14ac:dyDescent="0.35">
      <c r="C4295" s="42">
        <v>42094.395833333336</v>
      </c>
      <c r="D4295" s="32">
        <v>2357.47802734375</v>
      </c>
      <c r="E4295" s="34" t="str">
        <f t="shared" ref="E4295:E4358" si="614">TEXT(MONTH(C4295),"00")&amp;"-"&amp;TEXT(DAY(C4295),"00")</f>
        <v>03-31</v>
      </c>
      <c r="F4295" s="6">
        <f t="shared" ref="F4295:F4358" si="615">HOUR(C4295)</f>
        <v>9</v>
      </c>
      <c r="G4295" s="6">
        <f t="shared" ref="G4295:G4358" si="616">DAY(C4295)</f>
        <v>31</v>
      </c>
      <c r="H4295" s="6">
        <f t="shared" ref="H4295:H4358" si="617">MONTH(C4295)</f>
        <v>3</v>
      </c>
      <c r="I4295" s="6">
        <f t="shared" ref="I4295:I4358" si="618">WEEKNUM(C4295)</f>
        <v>14</v>
      </c>
      <c r="J4295" s="6" t="str">
        <f t="shared" ref="J4295:J4358" si="619">H4295&amp;"-"&amp;G4295</f>
        <v>3-31</v>
      </c>
      <c r="K4295" s="6" t="str">
        <f t="shared" ref="K4295:K4358" si="620">IF(WEEKDAY(C4295,11)&lt;6,"WK","WKND")</f>
        <v>WK</v>
      </c>
      <c r="L4295" s="6" t="str">
        <f t="shared" ref="L4295:L4358" si="621">IF(AND(F4295&lt;17,F4295&gt;6),"DAY","EVE")</f>
        <v>DAY</v>
      </c>
      <c r="M4295" s="6">
        <f t="shared" ref="M4295:M4358" si="622">IF(D4295&gt;4000,1,0)</f>
        <v>0</v>
      </c>
    </row>
    <row r="4296" spans="3:13" x14ac:dyDescent="0.35">
      <c r="C4296" s="42">
        <v>42094.416666666664</v>
      </c>
      <c r="D4296" s="32">
        <v>2369.8291015625</v>
      </c>
      <c r="E4296" s="34" t="str">
        <f t="shared" si="614"/>
        <v>03-31</v>
      </c>
      <c r="F4296" s="6">
        <f t="shared" si="615"/>
        <v>10</v>
      </c>
      <c r="G4296" s="6">
        <f t="shared" si="616"/>
        <v>31</v>
      </c>
      <c r="H4296" s="6">
        <f t="shared" si="617"/>
        <v>3</v>
      </c>
      <c r="I4296" s="6">
        <f t="shared" si="618"/>
        <v>14</v>
      </c>
      <c r="J4296" s="6" t="str">
        <f t="shared" si="619"/>
        <v>3-31</v>
      </c>
      <c r="K4296" s="6" t="str">
        <f t="shared" si="620"/>
        <v>WK</v>
      </c>
      <c r="L4296" s="6" t="str">
        <f t="shared" si="621"/>
        <v>DAY</v>
      </c>
      <c r="M4296" s="6">
        <f t="shared" si="622"/>
        <v>0</v>
      </c>
    </row>
    <row r="4297" spans="3:13" x14ac:dyDescent="0.35">
      <c r="C4297" s="42">
        <v>42094.4375</v>
      </c>
      <c r="D4297" s="32">
        <v>2374.955078125</v>
      </c>
      <c r="E4297" s="34" t="str">
        <f t="shared" si="614"/>
        <v>03-31</v>
      </c>
      <c r="F4297" s="6">
        <f t="shared" si="615"/>
        <v>10</v>
      </c>
      <c r="G4297" s="6">
        <f t="shared" si="616"/>
        <v>31</v>
      </c>
      <c r="H4297" s="6">
        <f t="shared" si="617"/>
        <v>3</v>
      </c>
      <c r="I4297" s="6">
        <f t="shared" si="618"/>
        <v>14</v>
      </c>
      <c r="J4297" s="6" t="str">
        <f t="shared" si="619"/>
        <v>3-31</v>
      </c>
      <c r="K4297" s="6" t="str">
        <f t="shared" si="620"/>
        <v>WK</v>
      </c>
      <c r="L4297" s="6" t="str">
        <f t="shared" si="621"/>
        <v>DAY</v>
      </c>
      <c r="M4297" s="6">
        <f t="shared" si="622"/>
        <v>0</v>
      </c>
    </row>
    <row r="4298" spans="3:13" x14ac:dyDescent="0.35">
      <c r="C4298" s="42">
        <v>42094.458333333336</v>
      </c>
      <c r="D4298" s="32">
        <v>2386.60205078125</v>
      </c>
      <c r="E4298" s="34" t="str">
        <f t="shared" si="614"/>
        <v>03-31</v>
      </c>
      <c r="F4298" s="6">
        <f t="shared" si="615"/>
        <v>11</v>
      </c>
      <c r="G4298" s="6">
        <f t="shared" si="616"/>
        <v>31</v>
      </c>
      <c r="H4298" s="6">
        <f t="shared" si="617"/>
        <v>3</v>
      </c>
      <c r="I4298" s="6">
        <f t="shared" si="618"/>
        <v>14</v>
      </c>
      <c r="J4298" s="6" t="str">
        <f t="shared" si="619"/>
        <v>3-31</v>
      </c>
      <c r="K4298" s="6" t="str">
        <f t="shared" si="620"/>
        <v>WK</v>
      </c>
      <c r="L4298" s="6" t="str">
        <f t="shared" si="621"/>
        <v>DAY</v>
      </c>
      <c r="M4298" s="6">
        <f t="shared" si="622"/>
        <v>0</v>
      </c>
    </row>
    <row r="4299" spans="3:13" x14ac:dyDescent="0.35">
      <c r="C4299" s="42">
        <v>42094.479166666664</v>
      </c>
      <c r="D4299" s="32">
        <v>2410.26123046875</v>
      </c>
      <c r="E4299" s="34" t="str">
        <f t="shared" si="614"/>
        <v>03-31</v>
      </c>
      <c r="F4299" s="6">
        <f t="shared" si="615"/>
        <v>11</v>
      </c>
      <c r="G4299" s="6">
        <f t="shared" si="616"/>
        <v>31</v>
      </c>
      <c r="H4299" s="6">
        <f t="shared" si="617"/>
        <v>3</v>
      </c>
      <c r="I4299" s="6">
        <f t="shared" si="618"/>
        <v>14</v>
      </c>
      <c r="J4299" s="6" t="str">
        <f t="shared" si="619"/>
        <v>3-31</v>
      </c>
      <c r="K4299" s="6" t="str">
        <f t="shared" si="620"/>
        <v>WK</v>
      </c>
      <c r="L4299" s="6" t="str">
        <f t="shared" si="621"/>
        <v>DAY</v>
      </c>
      <c r="M4299" s="6">
        <f t="shared" si="622"/>
        <v>0</v>
      </c>
    </row>
    <row r="4300" spans="3:13" x14ac:dyDescent="0.35">
      <c r="C4300" s="42">
        <v>42094.5</v>
      </c>
      <c r="D4300" s="32">
        <v>2429.6611328125</v>
      </c>
      <c r="E4300" s="34" t="str">
        <f t="shared" si="614"/>
        <v>03-31</v>
      </c>
      <c r="F4300" s="6">
        <f t="shared" si="615"/>
        <v>12</v>
      </c>
      <c r="G4300" s="6">
        <f t="shared" si="616"/>
        <v>31</v>
      </c>
      <c r="H4300" s="6">
        <f t="shared" si="617"/>
        <v>3</v>
      </c>
      <c r="I4300" s="6">
        <f t="shared" si="618"/>
        <v>14</v>
      </c>
      <c r="J4300" s="6" t="str">
        <f t="shared" si="619"/>
        <v>3-31</v>
      </c>
      <c r="K4300" s="6" t="str">
        <f t="shared" si="620"/>
        <v>WK</v>
      </c>
      <c r="L4300" s="6" t="str">
        <f t="shared" si="621"/>
        <v>DAY</v>
      </c>
      <c r="M4300" s="6">
        <f t="shared" si="622"/>
        <v>0</v>
      </c>
    </row>
    <row r="4301" spans="3:13" x14ac:dyDescent="0.35">
      <c r="C4301" s="42">
        <v>42094.520833333336</v>
      </c>
      <c r="D4301" s="32">
        <v>2432.34375</v>
      </c>
      <c r="E4301" s="34" t="str">
        <f t="shared" si="614"/>
        <v>03-31</v>
      </c>
      <c r="F4301" s="6">
        <f t="shared" si="615"/>
        <v>12</v>
      </c>
      <c r="G4301" s="6">
        <f t="shared" si="616"/>
        <v>31</v>
      </c>
      <c r="H4301" s="6">
        <f t="shared" si="617"/>
        <v>3</v>
      </c>
      <c r="I4301" s="6">
        <f t="shared" si="618"/>
        <v>14</v>
      </c>
      <c r="J4301" s="6" t="str">
        <f t="shared" si="619"/>
        <v>3-31</v>
      </c>
      <c r="K4301" s="6" t="str">
        <f t="shared" si="620"/>
        <v>WK</v>
      </c>
      <c r="L4301" s="6" t="str">
        <f t="shared" si="621"/>
        <v>DAY</v>
      </c>
      <c r="M4301" s="6">
        <f t="shared" si="622"/>
        <v>0</v>
      </c>
    </row>
    <row r="4302" spans="3:13" x14ac:dyDescent="0.35">
      <c r="C4302" s="42">
        <v>42094.541666666664</v>
      </c>
      <c r="D4302" s="32">
        <v>2445.085693359375</v>
      </c>
      <c r="E4302" s="34" t="str">
        <f t="shared" si="614"/>
        <v>03-31</v>
      </c>
      <c r="F4302" s="6">
        <f t="shared" si="615"/>
        <v>13</v>
      </c>
      <c r="G4302" s="6">
        <f t="shared" si="616"/>
        <v>31</v>
      </c>
      <c r="H4302" s="6">
        <f t="shared" si="617"/>
        <v>3</v>
      </c>
      <c r="I4302" s="6">
        <f t="shared" si="618"/>
        <v>14</v>
      </c>
      <c r="J4302" s="6" t="str">
        <f t="shared" si="619"/>
        <v>3-31</v>
      </c>
      <c r="K4302" s="6" t="str">
        <f t="shared" si="620"/>
        <v>WK</v>
      </c>
      <c r="L4302" s="6" t="str">
        <f t="shared" si="621"/>
        <v>DAY</v>
      </c>
      <c r="M4302" s="6">
        <f t="shared" si="622"/>
        <v>0</v>
      </c>
    </row>
    <row r="4303" spans="3:13" x14ac:dyDescent="0.35">
      <c r="C4303" s="42">
        <v>42094.5625</v>
      </c>
      <c r="D4303" s="32">
        <v>2465.005615234375</v>
      </c>
      <c r="E4303" s="34" t="str">
        <f t="shared" si="614"/>
        <v>03-31</v>
      </c>
      <c r="F4303" s="6">
        <f t="shared" si="615"/>
        <v>13</v>
      </c>
      <c r="G4303" s="6">
        <f t="shared" si="616"/>
        <v>31</v>
      </c>
      <c r="H4303" s="6">
        <f t="shared" si="617"/>
        <v>3</v>
      </c>
      <c r="I4303" s="6">
        <f t="shared" si="618"/>
        <v>14</v>
      </c>
      <c r="J4303" s="6" t="str">
        <f t="shared" si="619"/>
        <v>3-31</v>
      </c>
      <c r="K4303" s="6" t="str">
        <f t="shared" si="620"/>
        <v>WK</v>
      </c>
      <c r="L4303" s="6" t="str">
        <f t="shared" si="621"/>
        <v>DAY</v>
      </c>
      <c r="M4303" s="6">
        <f t="shared" si="622"/>
        <v>0</v>
      </c>
    </row>
    <row r="4304" spans="3:13" x14ac:dyDescent="0.35">
      <c r="C4304" s="42">
        <v>42094.583333333336</v>
      </c>
      <c r="D4304" s="32">
        <v>2489.78515625</v>
      </c>
      <c r="E4304" s="34" t="str">
        <f t="shared" si="614"/>
        <v>03-31</v>
      </c>
      <c r="F4304" s="6">
        <f t="shared" si="615"/>
        <v>14</v>
      </c>
      <c r="G4304" s="6">
        <f t="shared" si="616"/>
        <v>31</v>
      </c>
      <c r="H4304" s="6">
        <f t="shared" si="617"/>
        <v>3</v>
      </c>
      <c r="I4304" s="6">
        <f t="shared" si="618"/>
        <v>14</v>
      </c>
      <c r="J4304" s="6" t="str">
        <f t="shared" si="619"/>
        <v>3-31</v>
      </c>
      <c r="K4304" s="6" t="str">
        <f t="shared" si="620"/>
        <v>WK</v>
      </c>
      <c r="L4304" s="6" t="str">
        <f t="shared" si="621"/>
        <v>DAY</v>
      </c>
      <c r="M4304" s="6">
        <f t="shared" si="622"/>
        <v>0</v>
      </c>
    </row>
    <row r="4305" spans="3:17" x14ac:dyDescent="0.35">
      <c r="C4305" s="42">
        <v>42094.604166666664</v>
      </c>
      <c r="D4305" s="32">
        <v>2489.85009765625</v>
      </c>
      <c r="E4305" s="34" t="str">
        <f t="shared" si="614"/>
        <v>03-31</v>
      </c>
      <c r="F4305" s="6">
        <f t="shared" si="615"/>
        <v>14</v>
      </c>
      <c r="G4305" s="6">
        <f t="shared" si="616"/>
        <v>31</v>
      </c>
      <c r="H4305" s="6">
        <f t="shared" si="617"/>
        <v>3</v>
      </c>
      <c r="I4305" s="6">
        <f t="shared" si="618"/>
        <v>14</v>
      </c>
      <c r="J4305" s="6" t="str">
        <f t="shared" si="619"/>
        <v>3-31</v>
      </c>
      <c r="K4305" s="6" t="str">
        <f t="shared" si="620"/>
        <v>WK</v>
      </c>
      <c r="L4305" s="6" t="str">
        <f t="shared" si="621"/>
        <v>DAY</v>
      </c>
      <c r="M4305" s="6">
        <f t="shared" si="622"/>
        <v>0</v>
      </c>
    </row>
    <row r="4306" spans="3:17" x14ac:dyDescent="0.35">
      <c r="C4306" s="42">
        <v>42094.625</v>
      </c>
      <c r="D4306" s="32">
        <v>2478.939453125</v>
      </c>
      <c r="E4306" s="34" t="str">
        <f t="shared" si="614"/>
        <v>03-31</v>
      </c>
      <c r="F4306" s="6">
        <f t="shared" si="615"/>
        <v>15</v>
      </c>
      <c r="G4306" s="6">
        <f t="shared" si="616"/>
        <v>31</v>
      </c>
      <c r="H4306" s="6">
        <f t="shared" si="617"/>
        <v>3</v>
      </c>
      <c r="I4306" s="6">
        <f t="shared" si="618"/>
        <v>14</v>
      </c>
      <c r="J4306" s="6" t="str">
        <f t="shared" si="619"/>
        <v>3-31</v>
      </c>
      <c r="K4306" s="6" t="str">
        <f t="shared" si="620"/>
        <v>WK</v>
      </c>
      <c r="L4306" s="6" t="str">
        <f t="shared" si="621"/>
        <v>DAY</v>
      </c>
      <c r="M4306" s="6">
        <f t="shared" si="622"/>
        <v>0</v>
      </c>
    </row>
    <row r="4307" spans="3:17" x14ac:dyDescent="0.35">
      <c r="C4307" s="42">
        <v>42094.645833333336</v>
      </c>
      <c r="D4307" s="32">
        <v>2485.70849609375</v>
      </c>
      <c r="E4307" s="34" t="str">
        <f t="shared" si="614"/>
        <v>03-31</v>
      </c>
      <c r="F4307" s="6">
        <f t="shared" si="615"/>
        <v>15</v>
      </c>
      <c r="G4307" s="6">
        <f t="shared" si="616"/>
        <v>31</v>
      </c>
      <c r="H4307" s="6">
        <f t="shared" si="617"/>
        <v>3</v>
      </c>
      <c r="I4307" s="6">
        <f t="shared" si="618"/>
        <v>14</v>
      </c>
      <c r="J4307" s="6" t="str">
        <f t="shared" si="619"/>
        <v>3-31</v>
      </c>
      <c r="K4307" s="6" t="str">
        <f t="shared" si="620"/>
        <v>WK</v>
      </c>
      <c r="L4307" s="6" t="str">
        <f t="shared" si="621"/>
        <v>DAY</v>
      </c>
      <c r="M4307" s="6">
        <f t="shared" si="622"/>
        <v>0</v>
      </c>
    </row>
    <row r="4308" spans="3:17" x14ac:dyDescent="0.35">
      <c r="C4308" s="42">
        <v>42094.666666666664</v>
      </c>
      <c r="D4308" s="32">
        <v>2487.0966796875</v>
      </c>
      <c r="E4308" s="34" t="str">
        <f t="shared" si="614"/>
        <v>03-31</v>
      </c>
      <c r="F4308" s="6">
        <f t="shared" si="615"/>
        <v>16</v>
      </c>
      <c r="G4308" s="6">
        <f t="shared" si="616"/>
        <v>31</v>
      </c>
      <c r="H4308" s="6">
        <f t="shared" si="617"/>
        <v>3</v>
      </c>
      <c r="I4308" s="6">
        <f t="shared" si="618"/>
        <v>14</v>
      </c>
      <c r="J4308" s="6" t="str">
        <f t="shared" si="619"/>
        <v>3-31</v>
      </c>
      <c r="K4308" s="6" t="str">
        <f t="shared" si="620"/>
        <v>WK</v>
      </c>
      <c r="L4308" s="6" t="str">
        <f t="shared" si="621"/>
        <v>DAY</v>
      </c>
      <c r="M4308" s="6">
        <f t="shared" si="622"/>
        <v>0</v>
      </c>
    </row>
    <row r="4309" spans="3:17" x14ac:dyDescent="0.35">
      <c r="C4309" s="42">
        <v>42094.6875</v>
      </c>
      <c r="D4309" s="32">
        <v>2510.707763671875</v>
      </c>
      <c r="E4309" s="34" t="str">
        <f t="shared" si="614"/>
        <v>03-31</v>
      </c>
      <c r="F4309" s="6">
        <f t="shared" si="615"/>
        <v>16</v>
      </c>
      <c r="G4309" s="6">
        <f t="shared" si="616"/>
        <v>31</v>
      </c>
      <c r="H4309" s="6">
        <f t="shared" si="617"/>
        <v>3</v>
      </c>
      <c r="I4309" s="6">
        <f t="shared" si="618"/>
        <v>14</v>
      </c>
      <c r="J4309" s="6" t="str">
        <f t="shared" si="619"/>
        <v>3-31</v>
      </c>
      <c r="K4309" s="6" t="str">
        <f t="shared" si="620"/>
        <v>WK</v>
      </c>
      <c r="L4309" s="6" t="str">
        <f t="shared" si="621"/>
        <v>DAY</v>
      </c>
      <c r="M4309" s="6">
        <f t="shared" si="622"/>
        <v>0</v>
      </c>
    </row>
    <row r="4310" spans="3:17" x14ac:dyDescent="0.35">
      <c r="C4310" s="42">
        <v>42094.708333333336</v>
      </c>
      <c r="D4310" s="32">
        <v>2526.7412109375</v>
      </c>
      <c r="E4310" s="34" t="str">
        <f t="shared" si="614"/>
        <v>03-31</v>
      </c>
      <c r="F4310" s="6">
        <f t="shared" si="615"/>
        <v>17</v>
      </c>
      <c r="G4310" s="6">
        <f t="shared" si="616"/>
        <v>31</v>
      </c>
      <c r="H4310" s="6">
        <f t="shared" si="617"/>
        <v>3</v>
      </c>
      <c r="I4310" s="6">
        <f t="shared" si="618"/>
        <v>14</v>
      </c>
      <c r="J4310" s="6" t="str">
        <f t="shared" si="619"/>
        <v>3-31</v>
      </c>
      <c r="K4310" s="6" t="str">
        <f t="shared" si="620"/>
        <v>WK</v>
      </c>
      <c r="L4310" s="6" t="str">
        <f t="shared" si="621"/>
        <v>EVE</v>
      </c>
      <c r="M4310" s="6">
        <f t="shared" si="622"/>
        <v>0</v>
      </c>
    </row>
    <row r="4311" spans="3:17" x14ac:dyDescent="0.35">
      <c r="C4311" s="42">
        <v>42094.729166666664</v>
      </c>
      <c r="D4311" s="32">
        <v>2538.155517578125</v>
      </c>
      <c r="E4311" s="34" t="str">
        <f t="shared" si="614"/>
        <v>03-31</v>
      </c>
      <c r="F4311" s="6">
        <f t="shared" si="615"/>
        <v>17</v>
      </c>
      <c r="G4311" s="6">
        <f t="shared" si="616"/>
        <v>31</v>
      </c>
      <c r="H4311" s="6">
        <f t="shared" si="617"/>
        <v>3</v>
      </c>
      <c r="I4311" s="6">
        <f t="shared" si="618"/>
        <v>14</v>
      </c>
      <c r="J4311" s="6" t="str">
        <f t="shared" si="619"/>
        <v>3-31</v>
      </c>
      <c r="K4311" s="6" t="str">
        <f t="shared" si="620"/>
        <v>WK</v>
      </c>
      <c r="L4311" s="6" t="str">
        <f t="shared" si="621"/>
        <v>EVE</v>
      </c>
      <c r="M4311" s="6">
        <f t="shared" si="622"/>
        <v>0</v>
      </c>
    </row>
    <row r="4312" spans="3:17" x14ac:dyDescent="0.35">
      <c r="C4312" s="42">
        <v>42094.75</v>
      </c>
      <c r="D4312" s="32">
        <v>2544.66015625</v>
      </c>
      <c r="E4312" s="34" t="str">
        <f t="shared" si="614"/>
        <v>03-31</v>
      </c>
      <c r="F4312" s="6">
        <f t="shared" si="615"/>
        <v>18</v>
      </c>
      <c r="G4312" s="6">
        <f t="shared" si="616"/>
        <v>31</v>
      </c>
      <c r="H4312" s="6">
        <f t="shared" si="617"/>
        <v>3</v>
      </c>
      <c r="I4312" s="6">
        <f t="shared" si="618"/>
        <v>14</v>
      </c>
      <c r="J4312" s="6" t="str">
        <f t="shared" si="619"/>
        <v>3-31</v>
      </c>
      <c r="K4312" s="6" t="str">
        <f t="shared" si="620"/>
        <v>WK</v>
      </c>
      <c r="L4312" s="6" t="str">
        <f t="shared" si="621"/>
        <v>EVE</v>
      </c>
      <c r="M4312" s="6">
        <f t="shared" si="622"/>
        <v>0</v>
      </c>
    </row>
    <row r="4313" spans="3:17" x14ac:dyDescent="0.35">
      <c r="C4313" s="42">
        <v>42094.770833333336</v>
      </c>
      <c r="D4313" s="32">
        <v>2530.87158203125</v>
      </c>
      <c r="E4313" s="34" t="str">
        <f t="shared" si="614"/>
        <v>03-31</v>
      </c>
      <c r="F4313" s="6">
        <f t="shared" si="615"/>
        <v>18</v>
      </c>
      <c r="G4313" s="6">
        <f t="shared" si="616"/>
        <v>31</v>
      </c>
      <c r="H4313" s="6">
        <f t="shared" si="617"/>
        <v>3</v>
      </c>
      <c r="I4313" s="6">
        <f t="shared" si="618"/>
        <v>14</v>
      </c>
      <c r="J4313" s="6" t="str">
        <f t="shared" si="619"/>
        <v>3-31</v>
      </c>
      <c r="K4313" s="6" t="str">
        <f t="shared" si="620"/>
        <v>WK</v>
      </c>
      <c r="L4313" s="6" t="str">
        <f t="shared" si="621"/>
        <v>EVE</v>
      </c>
      <c r="M4313" s="6">
        <f t="shared" si="622"/>
        <v>0</v>
      </c>
    </row>
    <row r="4314" spans="3:17" x14ac:dyDescent="0.35">
      <c r="C4314" s="42">
        <v>42094.791666666664</v>
      </c>
      <c r="D4314" s="32">
        <v>2595.486328125</v>
      </c>
      <c r="E4314" s="34" t="str">
        <f t="shared" si="614"/>
        <v>03-31</v>
      </c>
      <c r="F4314" s="6">
        <f t="shared" si="615"/>
        <v>19</v>
      </c>
      <c r="G4314" s="6">
        <f t="shared" si="616"/>
        <v>31</v>
      </c>
      <c r="H4314" s="6">
        <f t="shared" si="617"/>
        <v>3</v>
      </c>
      <c r="I4314" s="6">
        <f t="shared" si="618"/>
        <v>14</v>
      </c>
      <c r="J4314" s="6" t="str">
        <f t="shared" si="619"/>
        <v>3-31</v>
      </c>
      <c r="K4314" s="6" t="str">
        <f t="shared" si="620"/>
        <v>WK</v>
      </c>
      <c r="L4314" s="6" t="str">
        <f t="shared" si="621"/>
        <v>EVE</v>
      </c>
      <c r="M4314" s="6">
        <f t="shared" si="622"/>
        <v>0</v>
      </c>
    </row>
    <row r="4315" spans="3:17" x14ac:dyDescent="0.35">
      <c r="C4315" s="42">
        <v>42094.8125</v>
      </c>
      <c r="D4315" s="32">
        <v>2754.80859375</v>
      </c>
      <c r="E4315" s="34" t="str">
        <f t="shared" si="614"/>
        <v>03-31</v>
      </c>
      <c r="F4315" s="6">
        <f t="shared" si="615"/>
        <v>19</v>
      </c>
      <c r="G4315" s="6">
        <f t="shared" si="616"/>
        <v>31</v>
      </c>
      <c r="H4315" s="6">
        <f t="shared" si="617"/>
        <v>3</v>
      </c>
      <c r="I4315" s="6">
        <f t="shared" si="618"/>
        <v>14</v>
      </c>
      <c r="J4315" s="6" t="str">
        <f t="shared" si="619"/>
        <v>3-31</v>
      </c>
      <c r="K4315" s="6" t="str">
        <f t="shared" si="620"/>
        <v>WK</v>
      </c>
      <c r="L4315" s="6" t="str">
        <f t="shared" si="621"/>
        <v>EVE</v>
      </c>
      <c r="M4315" s="6">
        <f t="shared" si="622"/>
        <v>0</v>
      </c>
    </row>
    <row r="4316" spans="3:17" x14ac:dyDescent="0.35">
      <c r="C4316" s="42">
        <v>42094.833333333336</v>
      </c>
      <c r="D4316" s="32">
        <v>2776.304443359375</v>
      </c>
      <c r="E4316" s="34" t="str">
        <f t="shared" si="614"/>
        <v>03-31</v>
      </c>
      <c r="F4316" s="6">
        <f t="shared" si="615"/>
        <v>20</v>
      </c>
      <c r="G4316" s="6">
        <f t="shared" si="616"/>
        <v>31</v>
      </c>
      <c r="H4316" s="6">
        <f t="shared" si="617"/>
        <v>3</v>
      </c>
      <c r="I4316" s="6">
        <f t="shared" si="618"/>
        <v>14</v>
      </c>
      <c r="J4316" s="6" t="str">
        <f t="shared" si="619"/>
        <v>3-31</v>
      </c>
      <c r="K4316" s="6" t="str">
        <f t="shared" si="620"/>
        <v>WK</v>
      </c>
      <c r="L4316" s="6" t="str">
        <f t="shared" si="621"/>
        <v>EVE</v>
      </c>
      <c r="M4316" s="6">
        <f t="shared" si="622"/>
        <v>0</v>
      </c>
    </row>
    <row r="4317" spans="3:17" x14ac:dyDescent="0.35">
      <c r="C4317" s="42">
        <v>42094.854166666664</v>
      </c>
      <c r="D4317" s="32">
        <v>2743.874267578125</v>
      </c>
      <c r="E4317" s="34" t="str">
        <f t="shared" si="614"/>
        <v>03-31</v>
      </c>
      <c r="F4317" s="6">
        <f t="shared" si="615"/>
        <v>20</v>
      </c>
      <c r="G4317" s="6">
        <f t="shared" si="616"/>
        <v>31</v>
      </c>
      <c r="H4317" s="6">
        <f t="shared" si="617"/>
        <v>3</v>
      </c>
      <c r="I4317" s="6">
        <f t="shared" si="618"/>
        <v>14</v>
      </c>
      <c r="J4317" s="6" t="str">
        <f t="shared" si="619"/>
        <v>3-31</v>
      </c>
      <c r="K4317" s="6" t="str">
        <f t="shared" si="620"/>
        <v>WK</v>
      </c>
      <c r="L4317" s="6" t="str">
        <f t="shared" si="621"/>
        <v>EVE</v>
      </c>
      <c r="M4317" s="6">
        <f t="shared" si="622"/>
        <v>0</v>
      </c>
    </row>
    <row r="4318" spans="3:17" x14ac:dyDescent="0.35">
      <c r="C4318" s="42">
        <v>42094.875</v>
      </c>
      <c r="D4318" s="32">
        <v>2671.8583984375</v>
      </c>
      <c r="E4318" s="34" t="str">
        <f t="shared" si="614"/>
        <v>03-31</v>
      </c>
      <c r="F4318" s="6">
        <f t="shared" si="615"/>
        <v>21</v>
      </c>
      <c r="G4318" s="6">
        <f t="shared" si="616"/>
        <v>31</v>
      </c>
      <c r="H4318" s="6">
        <f t="shared" si="617"/>
        <v>3</v>
      </c>
      <c r="I4318" s="6">
        <f t="shared" si="618"/>
        <v>14</v>
      </c>
      <c r="J4318" s="6" t="str">
        <f t="shared" si="619"/>
        <v>3-31</v>
      </c>
      <c r="K4318" s="6" t="str">
        <f t="shared" si="620"/>
        <v>WK</v>
      </c>
      <c r="L4318" s="6" t="str">
        <f t="shared" si="621"/>
        <v>EVE</v>
      </c>
      <c r="M4318" s="6">
        <f t="shared" si="622"/>
        <v>0</v>
      </c>
    </row>
    <row r="4319" spans="3:17" x14ac:dyDescent="0.35">
      <c r="C4319" s="42">
        <v>42094.895833333336</v>
      </c>
      <c r="D4319" s="32">
        <v>2572.748779296875</v>
      </c>
      <c r="E4319" s="34" t="str">
        <f t="shared" si="614"/>
        <v>03-31</v>
      </c>
      <c r="F4319" s="6">
        <f t="shared" si="615"/>
        <v>21</v>
      </c>
      <c r="G4319" s="6">
        <f t="shared" si="616"/>
        <v>31</v>
      </c>
      <c r="H4319" s="6">
        <f t="shared" si="617"/>
        <v>3</v>
      </c>
      <c r="I4319" s="6">
        <f t="shared" si="618"/>
        <v>14</v>
      </c>
      <c r="J4319" s="6" t="str">
        <f t="shared" si="619"/>
        <v>3-31</v>
      </c>
      <c r="K4319" s="6" t="str">
        <f t="shared" si="620"/>
        <v>WK</v>
      </c>
      <c r="L4319" s="6" t="str">
        <f t="shared" si="621"/>
        <v>EVE</v>
      </c>
      <c r="M4319" s="6">
        <f t="shared" si="622"/>
        <v>0</v>
      </c>
      <c r="O4319" s="43"/>
      <c r="P4319" s="43"/>
      <c r="Q4319" s="43"/>
    </row>
    <row r="4320" spans="3:17" x14ac:dyDescent="0.35">
      <c r="C4320" s="42">
        <v>42094.916666666664</v>
      </c>
      <c r="D4320" s="32">
        <v>2452.241943359375</v>
      </c>
      <c r="E4320" s="34" t="str">
        <f t="shared" si="614"/>
        <v>03-31</v>
      </c>
      <c r="F4320" s="6">
        <f t="shared" si="615"/>
        <v>22</v>
      </c>
      <c r="G4320" s="6">
        <f t="shared" si="616"/>
        <v>31</v>
      </c>
      <c r="H4320" s="6">
        <f t="shared" si="617"/>
        <v>3</v>
      </c>
      <c r="I4320" s="6">
        <f t="shared" si="618"/>
        <v>14</v>
      </c>
      <c r="J4320" s="6" t="str">
        <f t="shared" si="619"/>
        <v>3-31</v>
      </c>
      <c r="K4320" s="6" t="str">
        <f t="shared" si="620"/>
        <v>WK</v>
      </c>
      <c r="L4320" s="6" t="str">
        <f t="shared" si="621"/>
        <v>EVE</v>
      </c>
      <c r="M4320" s="6">
        <f t="shared" si="622"/>
        <v>0</v>
      </c>
    </row>
    <row r="4321" spans="1:19" x14ac:dyDescent="0.35">
      <c r="C4321" s="42">
        <v>42094.9375</v>
      </c>
      <c r="D4321" s="32">
        <v>2327.67431640625</v>
      </c>
      <c r="E4321" s="34" t="str">
        <f t="shared" si="614"/>
        <v>03-31</v>
      </c>
      <c r="F4321" s="6">
        <f t="shared" si="615"/>
        <v>22</v>
      </c>
      <c r="G4321" s="6">
        <f t="shared" si="616"/>
        <v>31</v>
      </c>
      <c r="H4321" s="6">
        <f t="shared" si="617"/>
        <v>3</v>
      </c>
      <c r="I4321" s="6">
        <f t="shared" si="618"/>
        <v>14</v>
      </c>
      <c r="J4321" s="6" t="str">
        <f t="shared" si="619"/>
        <v>3-31</v>
      </c>
      <c r="K4321" s="6" t="str">
        <f t="shared" si="620"/>
        <v>WK</v>
      </c>
      <c r="L4321" s="6" t="str">
        <f t="shared" si="621"/>
        <v>EVE</v>
      </c>
      <c r="M4321" s="6">
        <f t="shared" si="622"/>
        <v>0</v>
      </c>
    </row>
    <row r="4322" spans="1:19" x14ac:dyDescent="0.35">
      <c r="C4322" s="42">
        <v>42094.958333333336</v>
      </c>
      <c r="D4322" s="32">
        <v>2198.210205078125</v>
      </c>
      <c r="E4322" s="34" t="str">
        <f t="shared" si="614"/>
        <v>03-31</v>
      </c>
      <c r="F4322" s="6">
        <f t="shared" si="615"/>
        <v>23</v>
      </c>
      <c r="G4322" s="6">
        <f t="shared" si="616"/>
        <v>31</v>
      </c>
      <c r="H4322" s="6">
        <f t="shared" si="617"/>
        <v>3</v>
      </c>
      <c r="I4322" s="6">
        <f t="shared" si="618"/>
        <v>14</v>
      </c>
      <c r="J4322" s="6" t="str">
        <f t="shared" si="619"/>
        <v>3-31</v>
      </c>
      <c r="K4322" s="6" t="str">
        <f t="shared" si="620"/>
        <v>WK</v>
      </c>
      <c r="L4322" s="6" t="str">
        <f t="shared" si="621"/>
        <v>EVE</v>
      </c>
      <c r="M4322" s="6">
        <f t="shared" si="622"/>
        <v>0</v>
      </c>
    </row>
    <row r="4323" spans="1:19" ht="15.75" customHeight="1" x14ac:dyDescent="0.35">
      <c r="C4323" s="42">
        <v>42094.979166666664</v>
      </c>
      <c r="D4323" s="32">
        <v>2074.216552734375</v>
      </c>
      <c r="E4323" s="34" t="str">
        <f t="shared" si="614"/>
        <v>03-31</v>
      </c>
      <c r="F4323" s="6">
        <f t="shared" si="615"/>
        <v>23</v>
      </c>
      <c r="G4323" s="6">
        <f t="shared" si="616"/>
        <v>31</v>
      </c>
      <c r="H4323" s="6">
        <f t="shared" si="617"/>
        <v>3</v>
      </c>
      <c r="I4323" s="6">
        <f t="shared" si="618"/>
        <v>14</v>
      </c>
      <c r="J4323" s="6" t="str">
        <f t="shared" si="619"/>
        <v>3-31</v>
      </c>
      <c r="K4323" s="6" t="str">
        <f t="shared" si="620"/>
        <v>WK</v>
      </c>
      <c r="L4323" s="6" t="str">
        <f t="shared" si="621"/>
        <v>EVE</v>
      </c>
      <c r="M4323" s="6">
        <f t="shared" si="622"/>
        <v>0</v>
      </c>
    </row>
    <row r="4324" spans="1:19" s="50" customFormat="1" x14ac:dyDescent="0.35">
      <c r="A4324" s="50" t="s">
        <v>677</v>
      </c>
      <c r="C4324" s="51">
        <v>42095</v>
      </c>
      <c r="D4324" s="52">
        <v>1963.8131103515625</v>
      </c>
      <c r="E4324" s="53" t="str">
        <f t="shared" si="614"/>
        <v>04-01</v>
      </c>
      <c r="F4324" s="50">
        <f t="shared" si="615"/>
        <v>0</v>
      </c>
      <c r="G4324" s="50">
        <f t="shared" si="616"/>
        <v>1</v>
      </c>
      <c r="H4324" s="50">
        <f t="shared" si="617"/>
        <v>4</v>
      </c>
      <c r="I4324" s="50">
        <f t="shared" si="618"/>
        <v>14</v>
      </c>
      <c r="J4324" s="50" t="str">
        <f t="shared" si="619"/>
        <v>4-1</v>
      </c>
      <c r="K4324" s="50" t="str">
        <f t="shared" si="620"/>
        <v>WK</v>
      </c>
      <c r="L4324" s="50" t="str">
        <f t="shared" si="621"/>
        <v>EVE</v>
      </c>
      <c r="M4324" s="50">
        <f t="shared" si="622"/>
        <v>0</v>
      </c>
      <c r="O4324" s="29"/>
      <c r="P4324" s="29"/>
      <c r="Q4324" s="29"/>
      <c r="R4324" s="43"/>
      <c r="S4324" s="43"/>
    </row>
    <row r="4325" spans="1:19" x14ac:dyDescent="0.35">
      <c r="C4325" s="42">
        <v>42095.020833333336</v>
      </c>
      <c r="D4325" s="32">
        <v>1907.5096435546875</v>
      </c>
      <c r="E4325" s="34" t="str">
        <f t="shared" si="614"/>
        <v>04-01</v>
      </c>
      <c r="F4325" s="6">
        <f t="shared" si="615"/>
        <v>0</v>
      </c>
      <c r="G4325" s="6">
        <f t="shared" si="616"/>
        <v>1</v>
      </c>
      <c r="H4325" s="6">
        <f t="shared" si="617"/>
        <v>4</v>
      </c>
      <c r="I4325" s="6">
        <f t="shared" si="618"/>
        <v>14</v>
      </c>
      <c r="J4325" s="6" t="str">
        <f t="shared" si="619"/>
        <v>4-1</v>
      </c>
      <c r="K4325" s="6" t="str">
        <f t="shared" si="620"/>
        <v>WK</v>
      </c>
      <c r="L4325" s="6" t="str">
        <f t="shared" si="621"/>
        <v>EVE</v>
      </c>
      <c r="M4325" s="6">
        <f t="shared" si="622"/>
        <v>0</v>
      </c>
    </row>
    <row r="4326" spans="1:19" x14ac:dyDescent="0.35">
      <c r="C4326" s="42">
        <v>42095.041666666664</v>
      </c>
      <c r="D4326" s="32">
        <v>1855.866455078125</v>
      </c>
      <c r="E4326" s="34" t="str">
        <f t="shared" si="614"/>
        <v>04-01</v>
      </c>
      <c r="F4326" s="6">
        <f t="shared" si="615"/>
        <v>1</v>
      </c>
      <c r="G4326" s="6">
        <f t="shared" si="616"/>
        <v>1</v>
      </c>
      <c r="H4326" s="6">
        <f t="shared" si="617"/>
        <v>4</v>
      </c>
      <c r="I4326" s="6">
        <f t="shared" si="618"/>
        <v>14</v>
      </c>
      <c r="J4326" s="6" t="str">
        <f t="shared" si="619"/>
        <v>4-1</v>
      </c>
      <c r="K4326" s="6" t="str">
        <f t="shared" si="620"/>
        <v>WK</v>
      </c>
      <c r="L4326" s="6" t="str">
        <f t="shared" si="621"/>
        <v>EVE</v>
      </c>
      <c r="M4326" s="6">
        <f t="shared" si="622"/>
        <v>0</v>
      </c>
    </row>
    <row r="4327" spans="1:19" x14ac:dyDescent="0.35">
      <c r="C4327" s="42">
        <v>42095.0625</v>
      </c>
      <c r="D4327" s="32">
        <v>1807.5679931640625</v>
      </c>
      <c r="E4327" s="34" t="str">
        <f t="shared" si="614"/>
        <v>04-01</v>
      </c>
      <c r="F4327" s="6">
        <f t="shared" si="615"/>
        <v>1</v>
      </c>
      <c r="G4327" s="6">
        <f t="shared" si="616"/>
        <v>1</v>
      </c>
      <c r="H4327" s="6">
        <f t="shared" si="617"/>
        <v>4</v>
      </c>
      <c r="I4327" s="6">
        <f t="shared" si="618"/>
        <v>14</v>
      </c>
      <c r="J4327" s="6" t="str">
        <f t="shared" si="619"/>
        <v>4-1</v>
      </c>
      <c r="K4327" s="6" t="str">
        <f t="shared" si="620"/>
        <v>WK</v>
      </c>
      <c r="L4327" s="6" t="str">
        <f t="shared" si="621"/>
        <v>EVE</v>
      </c>
      <c r="M4327" s="6">
        <f t="shared" si="622"/>
        <v>0</v>
      </c>
    </row>
    <row r="4328" spans="1:19" x14ac:dyDescent="0.35">
      <c r="C4328" s="42">
        <v>42095.083333333336</v>
      </c>
      <c r="D4328" s="32">
        <v>1777.947998046875</v>
      </c>
      <c r="E4328" s="34" t="str">
        <f t="shared" si="614"/>
        <v>04-01</v>
      </c>
      <c r="F4328" s="6">
        <f t="shared" si="615"/>
        <v>2</v>
      </c>
      <c r="G4328" s="6">
        <f t="shared" si="616"/>
        <v>1</v>
      </c>
      <c r="H4328" s="6">
        <f t="shared" si="617"/>
        <v>4</v>
      </c>
      <c r="I4328" s="6">
        <f t="shared" si="618"/>
        <v>14</v>
      </c>
      <c r="J4328" s="6" t="str">
        <f t="shared" si="619"/>
        <v>4-1</v>
      </c>
      <c r="K4328" s="6" t="str">
        <f t="shared" si="620"/>
        <v>WK</v>
      </c>
      <c r="L4328" s="6" t="str">
        <f t="shared" si="621"/>
        <v>EVE</v>
      </c>
      <c r="M4328" s="6">
        <f t="shared" si="622"/>
        <v>0</v>
      </c>
    </row>
    <row r="4329" spans="1:19" x14ac:dyDescent="0.35">
      <c r="C4329" s="42">
        <v>42095.104166666664</v>
      </c>
      <c r="D4329" s="32">
        <v>1750.1226806640625</v>
      </c>
      <c r="E4329" s="34" t="str">
        <f t="shared" si="614"/>
        <v>04-01</v>
      </c>
      <c r="F4329" s="6">
        <f t="shared" si="615"/>
        <v>2</v>
      </c>
      <c r="G4329" s="6">
        <f t="shared" si="616"/>
        <v>1</v>
      </c>
      <c r="H4329" s="6">
        <f t="shared" si="617"/>
        <v>4</v>
      </c>
      <c r="I4329" s="6">
        <f t="shared" si="618"/>
        <v>14</v>
      </c>
      <c r="J4329" s="6" t="str">
        <f t="shared" si="619"/>
        <v>4-1</v>
      </c>
      <c r="K4329" s="6" t="str">
        <f t="shared" si="620"/>
        <v>WK</v>
      </c>
      <c r="L4329" s="6" t="str">
        <f t="shared" si="621"/>
        <v>EVE</v>
      </c>
      <c r="M4329" s="6">
        <f t="shared" si="622"/>
        <v>0</v>
      </c>
    </row>
    <row r="4330" spans="1:19" x14ac:dyDescent="0.35">
      <c r="C4330" s="42">
        <v>42095.125</v>
      </c>
      <c r="D4330" s="32">
        <v>1733.091064453125</v>
      </c>
      <c r="E4330" s="34" t="str">
        <f t="shared" si="614"/>
        <v>04-01</v>
      </c>
      <c r="F4330" s="6">
        <f t="shared" si="615"/>
        <v>3</v>
      </c>
      <c r="G4330" s="6">
        <f t="shared" si="616"/>
        <v>1</v>
      </c>
      <c r="H4330" s="6">
        <f t="shared" si="617"/>
        <v>4</v>
      </c>
      <c r="I4330" s="6">
        <f t="shared" si="618"/>
        <v>14</v>
      </c>
      <c r="J4330" s="6" t="str">
        <f t="shared" si="619"/>
        <v>4-1</v>
      </c>
      <c r="K4330" s="6" t="str">
        <f t="shared" si="620"/>
        <v>WK</v>
      </c>
      <c r="L4330" s="6" t="str">
        <f t="shared" si="621"/>
        <v>EVE</v>
      </c>
      <c r="M4330" s="6">
        <f t="shared" si="622"/>
        <v>0</v>
      </c>
    </row>
    <row r="4331" spans="1:19" x14ac:dyDescent="0.35">
      <c r="C4331" s="42">
        <v>42095.145833333336</v>
      </c>
      <c r="D4331" s="32">
        <v>1735.3143310546875</v>
      </c>
      <c r="E4331" s="34" t="str">
        <f t="shared" si="614"/>
        <v>04-01</v>
      </c>
      <c r="F4331" s="6">
        <f t="shared" si="615"/>
        <v>3</v>
      </c>
      <c r="G4331" s="6">
        <f t="shared" si="616"/>
        <v>1</v>
      </c>
      <c r="H4331" s="6">
        <f t="shared" si="617"/>
        <v>4</v>
      </c>
      <c r="I4331" s="6">
        <f t="shared" si="618"/>
        <v>14</v>
      </c>
      <c r="J4331" s="6" t="str">
        <f t="shared" si="619"/>
        <v>4-1</v>
      </c>
      <c r="K4331" s="6" t="str">
        <f t="shared" si="620"/>
        <v>WK</v>
      </c>
      <c r="L4331" s="6" t="str">
        <f t="shared" si="621"/>
        <v>EVE</v>
      </c>
      <c r="M4331" s="6">
        <f t="shared" si="622"/>
        <v>0</v>
      </c>
    </row>
    <row r="4332" spans="1:19" x14ac:dyDescent="0.35">
      <c r="C4332" s="42">
        <v>42095.166666666664</v>
      </c>
      <c r="D4332" s="32">
        <v>1738.2528076171875</v>
      </c>
      <c r="E4332" s="34" t="str">
        <f t="shared" si="614"/>
        <v>04-01</v>
      </c>
      <c r="F4332" s="6">
        <f t="shared" si="615"/>
        <v>4</v>
      </c>
      <c r="G4332" s="6">
        <f t="shared" si="616"/>
        <v>1</v>
      </c>
      <c r="H4332" s="6">
        <f t="shared" si="617"/>
        <v>4</v>
      </c>
      <c r="I4332" s="6">
        <f t="shared" si="618"/>
        <v>14</v>
      </c>
      <c r="J4332" s="6" t="str">
        <f t="shared" si="619"/>
        <v>4-1</v>
      </c>
      <c r="K4332" s="6" t="str">
        <f t="shared" si="620"/>
        <v>WK</v>
      </c>
      <c r="L4332" s="6" t="str">
        <f t="shared" si="621"/>
        <v>EVE</v>
      </c>
      <c r="M4332" s="6">
        <f t="shared" si="622"/>
        <v>0</v>
      </c>
    </row>
    <row r="4333" spans="1:19" x14ac:dyDescent="0.35">
      <c r="C4333" s="42">
        <v>42095.1875</v>
      </c>
      <c r="D4333" s="32">
        <v>1772.434814453125</v>
      </c>
      <c r="E4333" s="34" t="str">
        <f t="shared" si="614"/>
        <v>04-01</v>
      </c>
      <c r="F4333" s="6">
        <f t="shared" si="615"/>
        <v>4</v>
      </c>
      <c r="G4333" s="6">
        <f t="shared" si="616"/>
        <v>1</v>
      </c>
      <c r="H4333" s="6">
        <f t="shared" si="617"/>
        <v>4</v>
      </c>
      <c r="I4333" s="6">
        <f t="shared" si="618"/>
        <v>14</v>
      </c>
      <c r="J4333" s="6" t="str">
        <f t="shared" si="619"/>
        <v>4-1</v>
      </c>
      <c r="K4333" s="6" t="str">
        <f t="shared" si="620"/>
        <v>WK</v>
      </c>
      <c r="L4333" s="6" t="str">
        <f t="shared" si="621"/>
        <v>EVE</v>
      </c>
      <c r="M4333" s="6">
        <f t="shared" si="622"/>
        <v>0</v>
      </c>
    </row>
    <row r="4334" spans="1:19" x14ac:dyDescent="0.35">
      <c r="C4334" s="42">
        <v>42095.208333333336</v>
      </c>
      <c r="D4334" s="32">
        <v>1814.8221435546875</v>
      </c>
      <c r="E4334" s="34" t="str">
        <f t="shared" si="614"/>
        <v>04-01</v>
      </c>
      <c r="F4334" s="6">
        <f t="shared" si="615"/>
        <v>5</v>
      </c>
      <c r="G4334" s="6">
        <f t="shared" si="616"/>
        <v>1</v>
      </c>
      <c r="H4334" s="6">
        <f t="shared" si="617"/>
        <v>4</v>
      </c>
      <c r="I4334" s="6">
        <f t="shared" si="618"/>
        <v>14</v>
      </c>
      <c r="J4334" s="6" t="str">
        <f t="shared" si="619"/>
        <v>4-1</v>
      </c>
      <c r="K4334" s="6" t="str">
        <f t="shared" si="620"/>
        <v>WK</v>
      </c>
      <c r="L4334" s="6" t="str">
        <f t="shared" si="621"/>
        <v>EVE</v>
      </c>
      <c r="M4334" s="6">
        <f t="shared" si="622"/>
        <v>0</v>
      </c>
    </row>
    <row r="4335" spans="1:19" x14ac:dyDescent="0.35">
      <c r="C4335" s="42">
        <v>42095.229166666664</v>
      </c>
      <c r="D4335" s="32">
        <v>1898.1683349609375</v>
      </c>
      <c r="E4335" s="34" t="str">
        <f t="shared" si="614"/>
        <v>04-01</v>
      </c>
      <c r="F4335" s="6">
        <f t="shared" si="615"/>
        <v>5</v>
      </c>
      <c r="G4335" s="6">
        <f t="shared" si="616"/>
        <v>1</v>
      </c>
      <c r="H4335" s="6">
        <f t="shared" si="617"/>
        <v>4</v>
      </c>
      <c r="I4335" s="6">
        <f t="shared" si="618"/>
        <v>14</v>
      </c>
      <c r="J4335" s="6" t="str">
        <f t="shared" si="619"/>
        <v>4-1</v>
      </c>
      <c r="K4335" s="6" t="str">
        <f t="shared" si="620"/>
        <v>WK</v>
      </c>
      <c r="L4335" s="6" t="str">
        <f t="shared" si="621"/>
        <v>EVE</v>
      </c>
      <c r="M4335" s="6">
        <f t="shared" si="622"/>
        <v>0</v>
      </c>
    </row>
    <row r="4336" spans="1:19" x14ac:dyDescent="0.35">
      <c r="C4336" s="42">
        <v>42095.25</v>
      </c>
      <c r="D4336" s="32">
        <v>1986.94873046875</v>
      </c>
      <c r="E4336" s="34" t="str">
        <f t="shared" si="614"/>
        <v>04-01</v>
      </c>
      <c r="F4336" s="6">
        <f t="shared" si="615"/>
        <v>6</v>
      </c>
      <c r="G4336" s="6">
        <f t="shared" si="616"/>
        <v>1</v>
      </c>
      <c r="H4336" s="6">
        <f t="shared" si="617"/>
        <v>4</v>
      </c>
      <c r="I4336" s="6">
        <f t="shared" si="618"/>
        <v>14</v>
      </c>
      <c r="J4336" s="6" t="str">
        <f t="shared" si="619"/>
        <v>4-1</v>
      </c>
      <c r="K4336" s="6" t="str">
        <f t="shared" si="620"/>
        <v>WK</v>
      </c>
      <c r="L4336" s="6" t="str">
        <f t="shared" si="621"/>
        <v>EVE</v>
      </c>
      <c r="M4336" s="6">
        <f t="shared" si="622"/>
        <v>0</v>
      </c>
    </row>
    <row r="4337" spans="3:13" x14ac:dyDescent="0.35">
      <c r="C4337" s="42">
        <v>42095.270833333336</v>
      </c>
      <c r="D4337" s="32">
        <v>2138.3955078125</v>
      </c>
      <c r="E4337" s="34" t="str">
        <f t="shared" si="614"/>
        <v>04-01</v>
      </c>
      <c r="F4337" s="6">
        <f t="shared" si="615"/>
        <v>6</v>
      </c>
      <c r="G4337" s="6">
        <f t="shared" si="616"/>
        <v>1</v>
      </c>
      <c r="H4337" s="6">
        <f t="shared" si="617"/>
        <v>4</v>
      </c>
      <c r="I4337" s="6">
        <f t="shared" si="618"/>
        <v>14</v>
      </c>
      <c r="J4337" s="6" t="str">
        <f t="shared" si="619"/>
        <v>4-1</v>
      </c>
      <c r="K4337" s="6" t="str">
        <f t="shared" si="620"/>
        <v>WK</v>
      </c>
      <c r="L4337" s="6" t="str">
        <f t="shared" si="621"/>
        <v>EVE</v>
      </c>
      <c r="M4337" s="6">
        <f t="shared" si="622"/>
        <v>0</v>
      </c>
    </row>
    <row r="4338" spans="3:13" x14ac:dyDescent="0.35">
      <c r="C4338" s="42">
        <v>42095.291666666664</v>
      </c>
      <c r="D4338" s="32">
        <v>2168.06884765625</v>
      </c>
      <c r="E4338" s="34" t="str">
        <f t="shared" si="614"/>
        <v>04-01</v>
      </c>
      <c r="F4338" s="6">
        <f t="shared" si="615"/>
        <v>7</v>
      </c>
      <c r="G4338" s="6">
        <f t="shared" si="616"/>
        <v>1</v>
      </c>
      <c r="H4338" s="6">
        <f t="shared" si="617"/>
        <v>4</v>
      </c>
      <c r="I4338" s="6">
        <f t="shared" si="618"/>
        <v>14</v>
      </c>
      <c r="J4338" s="6" t="str">
        <f t="shared" si="619"/>
        <v>4-1</v>
      </c>
      <c r="K4338" s="6" t="str">
        <f t="shared" si="620"/>
        <v>WK</v>
      </c>
      <c r="L4338" s="6" t="str">
        <f t="shared" si="621"/>
        <v>DAY</v>
      </c>
      <c r="M4338" s="6">
        <f t="shared" si="622"/>
        <v>0</v>
      </c>
    </row>
    <row r="4339" spans="3:13" x14ac:dyDescent="0.35">
      <c r="C4339" s="42">
        <v>42095.3125</v>
      </c>
      <c r="D4339" s="32">
        <v>2212.849609375</v>
      </c>
      <c r="E4339" s="34" t="str">
        <f t="shared" si="614"/>
        <v>04-01</v>
      </c>
      <c r="F4339" s="6">
        <f t="shared" si="615"/>
        <v>7</v>
      </c>
      <c r="G4339" s="6">
        <f t="shared" si="616"/>
        <v>1</v>
      </c>
      <c r="H4339" s="6">
        <f t="shared" si="617"/>
        <v>4</v>
      </c>
      <c r="I4339" s="6">
        <f t="shared" si="618"/>
        <v>14</v>
      </c>
      <c r="J4339" s="6" t="str">
        <f t="shared" si="619"/>
        <v>4-1</v>
      </c>
      <c r="K4339" s="6" t="str">
        <f t="shared" si="620"/>
        <v>WK</v>
      </c>
      <c r="L4339" s="6" t="str">
        <f t="shared" si="621"/>
        <v>DAY</v>
      </c>
      <c r="M4339" s="6">
        <f t="shared" si="622"/>
        <v>0</v>
      </c>
    </row>
    <row r="4340" spans="3:13" x14ac:dyDescent="0.35">
      <c r="C4340" s="42">
        <v>42095.333333333336</v>
      </c>
      <c r="D4340" s="32">
        <v>2249.45361328125</v>
      </c>
      <c r="E4340" s="34" t="str">
        <f t="shared" si="614"/>
        <v>04-01</v>
      </c>
      <c r="F4340" s="6">
        <f t="shared" si="615"/>
        <v>8</v>
      </c>
      <c r="G4340" s="6">
        <f t="shared" si="616"/>
        <v>1</v>
      </c>
      <c r="H4340" s="6">
        <f t="shared" si="617"/>
        <v>4</v>
      </c>
      <c r="I4340" s="6">
        <f t="shared" si="618"/>
        <v>14</v>
      </c>
      <c r="J4340" s="6" t="str">
        <f t="shared" si="619"/>
        <v>4-1</v>
      </c>
      <c r="K4340" s="6" t="str">
        <f t="shared" si="620"/>
        <v>WK</v>
      </c>
      <c r="L4340" s="6" t="str">
        <f t="shared" si="621"/>
        <v>DAY</v>
      </c>
      <c r="M4340" s="6">
        <f t="shared" si="622"/>
        <v>0</v>
      </c>
    </row>
    <row r="4341" spans="3:13" x14ac:dyDescent="0.35">
      <c r="C4341" s="42">
        <v>42095.354166666664</v>
      </c>
      <c r="D4341" s="32">
        <v>2303.3935546875</v>
      </c>
      <c r="E4341" s="34" t="str">
        <f t="shared" si="614"/>
        <v>04-01</v>
      </c>
      <c r="F4341" s="6">
        <f t="shared" si="615"/>
        <v>8</v>
      </c>
      <c r="G4341" s="6">
        <f t="shared" si="616"/>
        <v>1</v>
      </c>
      <c r="H4341" s="6">
        <f t="shared" si="617"/>
        <v>4</v>
      </c>
      <c r="I4341" s="6">
        <f t="shared" si="618"/>
        <v>14</v>
      </c>
      <c r="J4341" s="6" t="str">
        <f t="shared" si="619"/>
        <v>4-1</v>
      </c>
      <c r="K4341" s="6" t="str">
        <f t="shared" si="620"/>
        <v>WK</v>
      </c>
      <c r="L4341" s="6" t="str">
        <f t="shared" si="621"/>
        <v>DAY</v>
      </c>
      <c r="M4341" s="6">
        <f t="shared" si="622"/>
        <v>0</v>
      </c>
    </row>
    <row r="4342" spans="3:13" x14ac:dyDescent="0.35">
      <c r="C4342" s="42">
        <v>42095.375</v>
      </c>
      <c r="D4342" s="32">
        <v>2363.345947265625</v>
      </c>
      <c r="E4342" s="34" t="str">
        <f t="shared" si="614"/>
        <v>04-01</v>
      </c>
      <c r="F4342" s="6">
        <f t="shared" si="615"/>
        <v>9</v>
      </c>
      <c r="G4342" s="6">
        <f t="shared" si="616"/>
        <v>1</v>
      </c>
      <c r="H4342" s="6">
        <f t="shared" si="617"/>
        <v>4</v>
      </c>
      <c r="I4342" s="6">
        <f t="shared" si="618"/>
        <v>14</v>
      </c>
      <c r="J4342" s="6" t="str">
        <f t="shared" si="619"/>
        <v>4-1</v>
      </c>
      <c r="K4342" s="6" t="str">
        <f t="shared" si="620"/>
        <v>WK</v>
      </c>
      <c r="L4342" s="6" t="str">
        <f t="shared" si="621"/>
        <v>DAY</v>
      </c>
      <c r="M4342" s="6">
        <f t="shared" si="622"/>
        <v>0</v>
      </c>
    </row>
    <row r="4343" spans="3:13" x14ac:dyDescent="0.35">
      <c r="C4343" s="42">
        <v>42095.395833333336</v>
      </c>
      <c r="D4343" s="32">
        <v>2394.962158203125</v>
      </c>
      <c r="E4343" s="34" t="str">
        <f t="shared" si="614"/>
        <v>04-01</v>
      </c>
      <c r="F4343" s="6">
        <f t="shared" si="615"/>
        <v>9</v>
      </c>
      <c r="G4343" s="6">
        <f t="shared" si="616"/>
        <v>1</v>
      </c>
      <c r="H4343" s="6">
        <f t="shared" si="617"/>
        <v>4</v>
      </c>
      <c r="I4343" s="6">
        <f t="shared" si="618"/>
        <v>14</v>
      </c>
      <c r="J4343" s="6" t="str">
        <f t="shared" si="619"/>
        <v>4-1</v>
      </c>
      <c r="K4343" s="6" t="str">
        <f t="shared" si="620"/>
        <v>WK</v>
      </c>
      <c r="L4343" s="6" t="str">
        <f t="shared" si="621"/>
        <v>DAY</v>
      </c>
      <c r="M4343" s="6">
        <f t="shared" si="622"/>
        <v>0</v>
      </c>
    </row>
    <row r="4344" spans="3:13" x14ac:dyDescent="0.35">
      <c r="C4344" s="42">
        <v>42095.416666666664</v>
      </c>
      <c r="D4344" s="32">
        <v>2438.107666015625</v>
      </c>
      <c r="E4344" s="34" t="str">
        <f t="shared" si="614"/>
        <v>04-01</v>
      </c>
      <c r="F4344" s="6">
        <f t="shared" si="615"/>
        <v>10</v>
      </c>
      <c r="G4344" s="6">
        <f t="shared" si="616"/>
        <v>1</v>
      </c>
      <c r="H4344" s="6">
        <f t="shared" si="617"/>
        <v>4</v>
      </c>
      <c r="I4344" s="6">
        <f t="shared" si="618"/>
        <v>14</v>
      </c>
      <c r="J4344" s="6" t="str">
        <f t="shared" si="619"/>
        <v>4-1</v>
      </c>
      <c r="K4344" s="6" t="str">
        <f t="shared" si="620"/>
        <v>WK</v>
      </c>
      <c r="L4344" s="6" t="str">
        <f t="shared" si="621"/>
        <v>DAY</v>
      </c>
      <c r="M4344" s="6">
        <f t="shared" si="622"/>
        <v>0</v>
      </c>
    </row>
    <row r="4345" spans="3:13" x14ac:dyDescent="0.35">
      <c r="C4345" s="42">
        <v>42095.4375</v>
      </c>
      <c r="D4345" s="32">
        <v>2436.2421875</v>
      </c>
      <c r="E4345" s="34" t="str">
        <f t="shared" si="614"/>
        <v>04-01</v>
      </c>
      <c r="F4345" s="6">
        <f t="shared" si="615"/>
        <v>10</v>
      </c>
      <c r="G4345" s="6">
        <f t="shared" si="616"/>
        <v>1</v>
      </c>
      <c r="H4345" s="6">
        <f t="shared" si="617"/>
        <v>4</v>
      </c>
      <c r="I4345" s="6">
        <f t="shared" si="618"/>
        <v>14</v>
      </c>
      <c r="J4345" s="6" t="str">
        <f t="shared" si="619"/>
        <v>4-1</v>
      </c>
      <c r="K4345" s="6" t="str">
        <f t="shared" si="620"/>
        <v>WK</v>
      </c>
      <c r="L4345" s="6" t="str">
        <f t="shared" si="621"/>
        <v>DAY</v>
      </c>
      <c r="M4345" s="6">
        <f t="shared" si="622"/>
        <v>0</v>
      </c>
    </row>
    <row r="4346" spans="3:13" x14ac:dyDescent="0.35">
      <c r="C4346" s="42">
        <v>42095.458333333336</v>
      </c>
      <c r="D4346" s="32">
        <v>2440.716552734375</v>
      </c>
      <c r="E4346" s="34" t="str">
        <f t="shared" si="614"/>
        <v>04-01</v>
      </c>
      <c r="F4346" s="6">
        <f t="shared" si="615"/>
        <v>11</v>
      </c>
      <c r="G4346" s="6">
        <f t="shared" si="616"/>
        <v>1</v>
      </c>
      <c r="H4346" s="6">
        <f t="shared" si="617"/>
        <v>4</v>
      </c>
      <c r="I4346" s="6">
        <f t="shared" si="618"/>
        <v>14</v>
      </c>
      <c r="J4346" s="6" t="str">
        <f t="shared" si="619"/>
        <v>4-1</v>
      </c>
      <c r="K4346" s="6" t="str">
        <f t="shared" si="620"/>
        <v>WK</v>
      </c>
      <c r="L4346" s="6" t="str">
        <f t="shared" si="621"/>
        <v>DAY</v>
      </c>
      <c r="M4346" s="6">
        <f t="shared" si="622"/>
        <v>0</v>
      </c>
    </row>
    <row r="4347" spans="3:13" x14ac:dyDescent="0.35">
      <c r="C4347" s="42">
        <v>42095.479166666664</v>
      </c>
      <c r="D4347" s="32">
        <v>2460.0712890625</v>
      </c>
      <c r="E4347" s="34" t="str">
        <f t="shared" si="614"/>
        <v>04-01</v>
      </c>
      <c r="F4347" s="6">
        <f t="shared" si="615"/>
        <v>11</v>
      </c>
      <c r="G4347" s="6">
        <f t="shared" si="616"/>
        <v>1</v>
      </c>
      <c r="H4347" s="6">
        <f t="shared" si="617"/>
        <v>4</v>
      </c>
      <c r="I4347" s="6">
        <f t="shared" si="618"/>
        <v>14</v>
      </c>
      <c r="J4347" s="6" t="str">
        <f t="shared" si="619"/>
        <v>4-1</v>
      </c>
      <c r="K4347" s="6" t="str">
        <f t="shared" si="620"/>
        <v>WK</v>
      </c>
      <c r="L4347" s="6" t="str">
        <f t="shared" si="621"/>
        <v>DAY</v>
      </c>
      <c r="M4347" s="6">
        <f t="shared" si="622"/>
        <v>0</v>
      </c>
    </row>
    <row r="4348" spans="3:13" x14ac:dyDescent="0.35">
      <c r="C4348" s="42">
        <v>42095.5</v>
      </c>
      <c r="D4348" s="32">
        <v>2463.755126953125</v>
      </c>
      <c r="E4348" s="34" t="str">
        <f t="shared" si="614"/>
        <v>04-01</v>
      </c>
      <c r="F4348" s="6">
        <f t="shared" si="615"/>
        <v>12</v>
      </c>
      <c r="G4348" s="6">
        <f t="shared" si="616"/>
        <v>1</v>
      </c>
      <c r="H4348" s="6">
        <f t="shared" si="617"/>
        <v>4</v>
      </c>
      <c r="I4348" s="6">
        <f t="shared" si="618"/>
        <v>14</v>
      </c>
      <c r="J4348" s="6" t="str">
        <f t="shared" si="619"/>
        <v>4-1</v>
      </c>
      <c r="K4348" s="6" t="str">
        <f t="shared" si="620"/>
        <v>WK</v>
      </c>
      <c r="L4348" s="6" t="str">
        <f t="shared" si="621"/>
        <v>DAY</v>
      </c>
      <c r="M4348" s="6">
        <f t="shared" si="622"/>
        <v>0</v>
      </c>
    </row>
    <row r="4349" spans="3:13" x14ac:dyDescent="0.35">
      <c r="C4349" s="42">
        <v>42095.520833333336</v>
      </c>
      <c r="D4349" s="32">
        <v>2470.093994140625</v>
      </c>
      <c r="E4349" s="34" t="str">
        <f t="shared" si="614"/>
        <v>04-01</v>
      </c>
      <c r="F4349" s="6">
        <f t="shared" si="615"/>
        <v>12</v>
      </c>
      <c r="G4349" s="6">
        <f t="shared" si="616"/>
        <v>1</v>
      </c>
      <c r="H4349" s="6">
        <f t="shared" si="617"/>
        <v>4</v>
      </c>
      <c r="I4349" s="6">
        <f t="shared" si="618"/>
        <v>14</v>
      </c>
      <c r="J4349" s="6" t="str">
        <f t="shared" si="619"/>
        <v>4-1</v>
      </c>
      <c r="K4349" s="6" t="str">
        <f t="shared" si="620"/>
        <v>WK</v>
      </c>
      <c r="L4349" s="6" t="str">
        <f t="shared" si="621"/>
        <v>DAY</v>
      </c>
      <c r="M4349" s="6">
        <f t="shared" si="622"/>
        <v>0</v>
      </c>
    </row>
    <row r="4350" spans="3:13" x14ac:dyDescent="0.35">
      <c r="C4350" s="42">
        <v>42095.541666666664</v>
      </c>
      <c r="D4350" s="32">
        <v>2483.2587890625</v>
      </c>
      <c r="E4350" s="34" t="str">
        <f t="shared" si="614"/>
        <v>04-01</v>
      </c>
      <c r="F4350" s="6">
        <f t="shared" si="615"/>
        <v>13</v>
      </c>
      <c r="G4350" s="6">
        <f t="shared" si="616"/>
        <v>1</v>
      </c>
      <c r="H4350" s="6">
        <f t="shared" si="617"/>
        <v>4</v>
      </c>
      <c r="I4350" s="6">
        <f t="shared" si="618"/>
        <v>14</v>
      </c>
      <c r="J4350" s="6" t="str">
        <f t="shared" si="619"/>
        <v>4-1</v>
      </c>
      <c r="K4350" s="6" t="str">
        <f t="shared" si="620"/>
        <v>WK</v>
      </c>
      <c r="L4350" s="6" t="str">
        <f t="shared" si="621"/>
        <v>DAY</v>
      </c>
      <c r="M4350" s="6">
        <f t="shared" si="622"/>
        <v>0</v>
      </c>
    </row>
    <row r="4351" spans="3:13" x14ac:dyDescent="0.35">
      <c r="C4351" s="42">
        <v>42095.5625</v>
      </c>
      <c r="D4351" s="32">
        <v>2490.879150390625</v>
      </c>
      <c r="E4351" s="34" t="str">
        <f t="shared" si="614"/>
        <v>04-01</v>
      </c>
      <c r="F4351" s="6">
        <f t="shared" si="615"/>
        <v>13</v>
      </c>
      <c r="G4351" s="6">
        <f t="shared" si="616"/>
        <v>1</v>
      </c>
      <c r="H4351" s="6">
        <f t="shared" si="617"/>
        <v>4</v>
      </c>
      <c r="I4351" s="6">
        <f t="shared" si="618"/>
        <v>14</v>
      </c>
      <c r="J4351" s="6" t="str">
        <f t="shared" si="619"/>
        <v>4-1</v>
      </c>
      <c r="K4351" s="6" t="str">
        <f t="shared" si="620"/>
        <v>WK</v>
      </c>
      <c r="L4351" s="6" t="str">
        <f t="shared" si="621"/>
        <v>DAY</v>
      </c>
      <c r="M4351" s="6">
        <f t="shared" si="622"/>
        <v>0</v>
      </c>
    </row>
    <row r="4352" spans="3:13" x14ac:dyDescent="0.35">
      <c r="C4352" s="42">
        <v>42095.583333333336</v>
      </c>
      <c r="D4352" s="32">
        <v>2488.534912109375</v>
      </c>
      <c r="E4352" s="34" t="str">
        <f t="shared" si="614"/>
        <v>04-01</v>
      </c>
      <c r="F4352" s="6">
        <f t="shared" si="615"/>
        <v>14</v>
      </c>
      <c r="G4352" s="6">
        <f t="shared" si="616"/>
        <v>1</v>
      </c>
      <c r="H4352" s="6">
        <f t="shared" si="617"/>
        <v>4</v>
      </c>
      <c r="I4352" s="6">
        <f t="shared" si="618"/>
        <v>14</v>
      </c>
      <c r="J4352" s="6" t="str">
        <f t="shared" si="619"/>
        <v>4-1</v>
      </c>
      <c r="K4352" s="6" t="str">
        <f t="shared" si="620"/>
        <v>WK</v>
      </c>
      <c r="L4352" s="6" t="str">
        <f t="shared" si="621"/>
        <v>DAY</v>
      </c>
      <c r="M4352" s="6">
        <f t="shared" si="622"/>
        <v>0</v>
      </c>
    </row>
    <row r="4353" spans="3:13" x14ac:dyDescent="0.35">
      <c r="C4353" s="42">
        <v>42095.604166666664</v>
      </c>
      <c r="D4353" s="32">
        <v>2497.373291015625</v>
      </c>
      <c r="E4353" s="34" t="str">
        <f t="shared" si="614"/>
        <v>04-01</v>
      </c>
      <c r="F4353" s="6">
        <f t="shared" si="615"/>
        <v>14</v>
      </c>
      <c r="G4353" s="6">
        <f t="shared" si="616"/>
        <v>1</v>
      </c>
      <c r="H4353" s="6">
        <f t="shared" si="617"/>
        <v>4</v>
      </c>
      <c r="I4353" s="6">
        <f t="shared" si="618"/>
        <v>14</v>
      </c>
      <c r="J4353" s="6" t="str">
        <f t="shared" si="619"/>
        <v>4-1</v>
      </c>
      <c r="K4353" s="6" t="str">
        <f t="shared" si="620"/>
        <v>WK</v>
      </c>
      <c r="L4353" s="6" t="str">
        <f t="shared" si="621"/>
        <v>DAY</v>
      </c>
      <c r="M4353" s="6">
        <f t="shared" si="622"/>
        <v>0</v>
      </c>
    </row>
    <row r="4354" spans="3:13" x14ac:dyDescent="0.35">
      <c r="C4354" s="42">
        <v>42095.625</v>
      </c>
      <c r="D4354" s="32">
        <v>2514.881591796875</v>
      </c>
      <c r="E4354" s="34" t="str">
        <f t="shared" si="614"/>
        <v>04-01</v>
      </c>
      <c r="F4354" s="6">
        <f t="shared" si="615"/>
        <v>15</v>
      </c>
      <c r="G4354" s="6">
        <f t="shared" si="616"/>
        <v>1</v>
      </c>
      <c r="H4354" s="6">
        <f t="shared" si="617"/>
        <v>4</v>
      </c>
      <c r="I4354" s="6">
        <f t="shared" si="618"/>
        <v>14</v>
      </c>
      <c r="J4354" s="6" t="str">
        <f t="shared" si="619"/>
        <v>4-1</v>
      </c>
      <c r="K4354" s="6" t="str">
        <f t="shared" si="620"/>
        <v>WK</v>
      </c>
      <c r="L4354" s="6" t="str">
        <f t="shared" si="621"/>
        <v>DAY</v>
      </c>
      <c r="M4354" s="6">
        <f t="shared" si="622"/>
        <v>0</v>
      </c>
    </row>
    <row r="4355" spans="3:13" x14ac:dyDescent="0.35">
      <c r="C4355" s="42">
        <v>42095.645833333336</v>
      </c>
      <c r="D4355" s="32">
        <v>2526.775634765625</v>
      </c>
      <c r="E4355" s="34" t="str">
        <f t="shared" si="614"/>
        <v>04-01</v>
      </c>
      <c r="F4355" s="6">
        <f t="shared" si="615"/>
        <v>15</v>
      </c>
      <c r="G4355" s="6">
        <f t="shared" si="616"/>
        <v>1</v>
      </c>
      <c r="H4355" s="6">
        <f t="shared" si="617"/>
        <v>4</v>
      </c>
      <c r="I4355" s="6">
        <f t="shared" si="618"/>
        <v>14</v>
      </c>
      <c r="J4355" s="6" t="str">
        <f t="shared" si="619"/>
        <v>4-1</v>
      </c>
      <c r="K4355" s="6" t="str">
        <f t="shared" si="620"/>
        <v>WK</v>
      </c>
      <c r="L4355" s="6" t="str">
        <f t="shared" si="621"/>
        <v>DAY</v>
      </c>
      <c r="M4355" s="6">
        <f t="shared" si="622"/>
        <v>0</v>
      </c>
    </row>
    <row r="4356" spans="3:13" x14ac:dyDescent="0.35">
      <c r="C4356" s="42">
        <v>42095.666666666664</v>
      </c>
      <c r="D4356" s="32">
        <v>2537.375244140625</v>
      </c>
      <c r="E4356" s="34" t="str">
        <f t="shared" si="614"/>
        <v>04-01</v>
      </c>
      <c r="F4356" s="6">
        <f t="shared" si="615"/>
        <v>16</v>
      </c>
      <c r="G4356" s="6">
        <f t="shared" si="616"/>
        <v>1</v>
      </c>
      <c r="H4356" s="6">
        <f t="shared" si="617"/>
        <v>4</v>
      </c>
      <c r="I4356" s="6">
        <f t="shared" si="618"/>
        <v>14</v>
      </c>
      <c r="J4356" s="6" t="str">
        <f t="shared" si="619"/>
        <v>4-1</v>
      </c>
      <c r="K4356" s="6" t="str">
        <f t="shared" si="620"/>
        <v>WK</v>
      </c>
      <c r="L4356" s="6" t="str">
        <f t="shared" si="621"/>
        <v>DAY</v>
      </c>
      <c r="M4356" s="6">
        <f t="shared" si="622"/>
        <v>0</v>
      </c>
    </row>
    <row r="4357" spans="3:13" x14ac:dyDescent="0.35">
      <c r="C4357" s="42">
        <v>42095.6875</v>
      </c>
      <c r="D4357" s="32">
        <v>2523.705810546875</v>
      </c>
      <c r="E4357" s="34" t="str">
        <f t="shared" si="614"/>
        <v>04-01</v>
      </c>
      <c r="F4357" s="6">
        <f t="shared" si="615"/>
        <v>16</v>
      </c>
      <c r="G4357" s="6">
        <f t="shared" si="616"/>
        <v>1</v>
      </c>
      <c r="H4357" s="6">
        <f t="shared" si="617"/>
        <v>4</v>
      </c>
      <c r="I4357" s="6">
        <f t="shared" si="618"/>
        <v>14</v>
      </c>
      <c r="J4357" s="6" t="str">
        <f t="shared" si="619"/>
        <v>4-1</v>
      </c>
      <c r="K4357" s="6" t="str">
        <f t="shared" si="620"/>
        <v>WK</v>
      </c>
      <c r="L4357" s="6" t="str">
        <f t="shared" si="621"/>
        <v>DAY</v>
      </c>
      <c r="M4357" s="6">
        <f t="shared" si="622"/>
        <v>0</v>
      </c>
    </row>
    <row r="4358" spans="3:13" x14ac:dyDescent="0.35">
      <c r="C4358" s="42">
        <v>42095.708333333336</v>
      </c>
      <c r="D4358" s="32">
        <v>2543.5478515625</v>
      </c>
      <c r="E4358" s="34" t="str">
        <f t="shared" si="614"/>
        <v>04-01</v>
      </c>
      <c r="F4358" s="6">
        <f t="shared" si="615"/>
        <v>17</v>
      </c>
      <c r="G4358" s="6">
        <f t="shared" si="616"/>
        <v>1</v>
      </c>
      <c r="H4358" s="6">
        <f t="shared" si="617"/>
        <v>4</v>
      </c>
      <c r="I4358" s="6">
        <f t="shared" si="618"/>
        <v>14</v>
      </c>
      <c r="J4358" s="6" t="str">
        <f t="shared" si="619"/>
        <v>4-1</v>
      </c>
      <c r="K4358" s="6" t="str">
        <f t="shared" si="620"/>
        <v>WK</v>
      </c>
      <c r="L4358" s="6" t="str">
        <f t="shared" si="621"/>
        <v>EVE</v>
      </c>
      <c r="M4358" s="6">
        <f t="shared" si="622"/>
        <v>0</v>
      </c>
    </row>
    <row r="4359" spans="3:13" x14ac:dyDescent="0.35">
      <c r="C4359" s="42">
        <v>42095.729166666664</v>
      </c>
      <c r="D4359" s="32">
        <v>2551.06005859375</v>
      </c>
      <c r="E4359" s="34" t="str">
        <f t="shared" ref="E4359:E4422" si="623">TEXT(MONTH(C4359),"00")&amp;"-"&amp;TEXT(DAY(C4359),"00")</f>
        <v>04-01</v>
      </c>
      <c r="F4359" s="6">
        <f t="shared" ref="F4359:F4422" si="624">HOUR(C4359)</f>
        <v>17</v>
      </c>
      <c r="G4359" s="6">
        <f t="shared" ref="G4359:G4422" si="625">DAY(C4359)</f>
        <v>1</v>
      </c>
      <c r="H4359" s="6">
        <f t="shared" ref="H4359:H4422" si="626">MONTH(C4359)</f>
        <v>4</v>
      </c>
      <c r="I4359" s="6">
        <f t="shared" ref="I4359:I4422" si="627">WEEKNUM(C4359)</f>
        <v>14</v>
      </c>
      <c r="J4359" s="6" t="str">
        <f t="shared" ref="J4359:J4422" si="628">H4359&amp;"-"&amp;G4359</f>
        <v>4-1</v>
      </c>
      <c r="K4359" s="6" t="str">
        <f t="shared" ref="K4359:K4422" si="629">IF(WEEKDAY(C4359,11)&lt;6,"WK","WKND")</f>
        <v>WK</v>
      </c>
      <c r="L4359" s="6" t="str">
        <f t="shared" ref="L4359:L4422" si="630">IF(AND(F4359&lt;17,F4359&gt;6),"DAY","EVE")</f>
        <v>EVE</v>
      </c>
      <c r="M4359" s="6">
        <f t="shared" ref="M4359:M4422" si="631">IF(D4359&gt;4000,1,0)</f>
        <v>0</v>
      </c>
    </row>
    <row r="4360" spans="3:13" x14ac:dyDescent="0.35">
      <c r="C4360" s="42">
        <v>42095.75</v>
      </c>
      <c r="D4360" s="32">
        <v>2563.512451171875</v>
      </c>
      <c r="E4360" s="34" t="str">
        <f t="shared" si="623"/>
        <v>04-01</v>
      </c>
      <c r="F4360" s="6">
        <f t="shared" si="624"/>
        <v>18</v>
      </c>
      <c r="G4360" s="6">
        <f t="shared" si="625"/>
        <v>1</v>
      </c>
      <c r="H4360" s="6">
        <f t="shared" si="626"/>
        <v>4</v>
      </c>
      <c r="I4360" s="6">
        <f t="shared" si="627"/>
        <v>14</v>
      </c>
      <c r="J4360" s="6" t="str">
        <f t="shared" si="628"/>
        <v>4-1</v>
      </c>
      <c r="K4360" s="6" t="str">
        <f t="shared" si="629"/>
        <v>WK</v>
      </c>
      <c r="L4360" s="6" t="str">
        <f t="shared" si="630"/>
        <v>EVE</v>
      </c>
      <c r="M4360" s="6">
        <f t="shared" si="631"/>
        <v>0</v>
      </c>
    </row>
    <row r="4361" spans="3:13" x14ac:dyDescent="0.35">
      <c r="C4361" s="42">
        <v>42095.770833333336</v>
      </c>
      <c r="D4361" s="32">
        <v>2540.017822265625</v>
      </c>
      <c r="E4361" s="34" t="str">
        <f t="shared" si="623"/>
        <v>04-01</v>
      </c>
      <c r="F4361" s="6">
        <f t="shared" si="624"/>
        <v>18</v>
      </c>
      <c r="G4361" s="6">
        <f t="shared" si="625"/>
        <v>1</v>
      </c>
      <c r="H4361" s="6">
        <f t="shared" si="626"/>
        <v>4</v>
      </c>
      <c r="I4361" s="6">
        <f t="shared" si="627"/>
        <v>14</v>
      </c>
      <c r="J4361" s="6" t="str">
        <f t="shared" si="628"/>
        <v>4-1</v>
      </c>
      <c r="K4361" s="6" t="str">
        <f t="shared" si="629"/>
        <v>WK</v>
      </c>
      <c r="L4361" s="6" t="str">
        <f t="shared" si="630"/>
        <v>EVE</v>
      </c>
      <c r="M4361" s="6">
        <f t="shared" si="631"/>
        <v>0</v>
      </c>
    </row>
    <row r="4362" spans="3:13" x14ac:dyDescent="0.35">
      <c r="C4362" s="42">
        <v>42095.791666666664</v>
      </c>
      <c r="D4362" s="32">
        <v>2598.0634765625</v>
      </c>
      <c r="E4362" s="34" t="str">
        <f t="shared" si="623"/>
        <v>04-01</v>
      </c>
      <c r="F4362" s="6">
        <f t="shared" si="624"/>
        <v>19</v>
      </c>
      <c r="G4362" s="6">
        <f t="shared" si="625"/>
        <v>1</v>
      </c>
      <c r="H4362" s="6">
        <f t="shared" si="626"/>
        <v>4</v>
      </c>
      <c r="I4362" s="6">
        <f t="shared" si="627"/>
        <v>14</v>
      </c>
      <c r="J4362" s="6" t="str">
        <f t="shared" si="628"/>
        <v>4-1</v>
      </c>
      <c r="K4362" s="6" t="str">
        <f t="shared" si="629"/>
        <v>WK</v>
      </c>
      <c r="L4362" s="6" t="str">
        <f t="shared" si="630"/>
        <v>EVE</v>
      </c>
      <c r="M4362" s="6">
        <f t="shared" si="631"/>
        <v>0</v>
      </c>
    </row>
    <row r="4363" spans="3:13" x14ac:dyDescent="0.35">
      <c r="C4363" s="42">
        <v>42095.8125</v>
      </c>
      <c r="D4363" s="32">
        <v>2761.603271484375</v>
      </c>
      <c r="E4363" s="34" t="str">
        <f t="shared" si="623"/>
        <v>04-01</v>
      </c>
      <c r="F4363" s="6">
        <f t="shared" si="624"/>
        <v>19</v>
      </c>
      <c r="G4363" s="6">
        <f t="shared" si="625"/>
        <v>1</v>
      </c>
      <c r="H4363" s="6">
        <f t="shared" si="626"/>
        <v>4</v>
      </c>
      <c r="I4363" s="6">
        <f t="shared" si="627"/>
        <v>14</v>
      </c>
      <c r="J4363" s="6" t="str">
        <f t="shared" si="628"/>
        <v>4-1</v>
      </c>
      <c r="K4363" s="6" t="str">
        <f t="shared" si="629"/>
        <v>WK</v>
      </c>
      <c r="L4363" s="6" t="str">
        <f t="shared" si="630"/>
        <v>EVE</v>
      </c>
      <c r="M4363" s="6">
        <f t="shared" si="631"/>
        <v>0</v>
      </c>
    </row>
    <row r="4364" spans="3:13" x14ac:dyDescent="0.35">
      <c r="C4364" s="42">
        <v>42095.833333333336</v>
      </c>
      <c r="D4364" s="32">
        <v>2775.46435546875</v>
      </c>
      <c r="E4364" s="34" t="str">
        <f t="shared" si="623"/>
        <v>04-01</v>
      </c>
      <c r="F4364" s="6">
        <f t="shared" si="624"/>
        <v>20</v>
      </c>
      <c r="G4364" s="6">
        <f t="shared" si="625"/>
        <v>1</v>
      </c>
      <c r="H4364" s="6">
        <f t="shared" si="626"/>
        <v>4</v>
      </c>
      <c r="I4364" s="6">
        <f t="shared" si="627"/>
        <v>14</v>
      </c>
      <c r="J4364" s="6" t="str">
        <f t="shared" si="628"/>
        <v>4-1</v>
      </c>
      <c r="K4364" s="6" t="str">
        <f t="shared" si="629"/>
        <v>WK</v>
      </c>
      <c r="L4364" s="6" t="str">
        <f t="shared" si="630"/>
        <v>EVE</v>
      </c>
      <c r="M4364" s="6">
        <f t="shared" si="631"/>
        <v>0</v>
      </c>
    </row>
    <row r="4365" spans="3:13" x14ac:dyDescent="0.35">
      <c r="C4365" s="42">
        <v>42095.854166666664</v>
      </c>
      <c r="D4365" s="32">
        <v>2740.9287109375</v>
      </c>
      <c r="E4365" s="34" t="str">
        <f t="shared" si="623"/>
        <v>04-01</v>
      </c>
      <c r="F4365" s="6">
        <f t="shared" si="624"/>
        <v>20</v>
      </c>
      <c r="G4365" s="6">
        <f t="shared" si="625"/>
        <v>1</v>
      </c>
      <c r="H4365" s="6">
        <f t="shared" si="626"/>
        <v>4</v>
      </c>
      <c r="I4365" s="6">
        <f t="shared" si="627"/>
        <v>14</v>
      </c>
      <c r="J4365" s="6" t="str">
        <f t="shared" si="628"/>
        <v>4-1</v>
      </c>
      <c r="K4365" s="6" t="str">
        <f t="shared" si="629"/>
        <v>WK</v>
      </c>
      <c r="L4365" s="6" t="str">
        <f t="shared" si="630"/>
        <v>EVE</v>
      </c>
      <c r="M4365" s="6">
        <f t="shared" si="631"/>
        <v>0</v>
      </c>
    </row>
    <row r="4366" spans="3:13" x14ac:dyDescent="0.35">
      <c r="C4366" s="42">
        <v>42095.875</v>
      </c>
      <c r="D4366" s="32">
        <v>2671.41552734375</v>
      </c>
      <c r="E4366" s="34" t="str">
        <f t="shared" si="623"/>
        <v>04-01</v>
      </c>
      <c r="F4366" s="6">
        <f t="shared" si="624"/>
        <v>21</v>
      </c>
      <c r="G4366" s="6">
        <f t="shared" si="625"/>
        <v>1</v>
      </c>
      <c r="H4366" s="6">
        <f t="shared" si="626"/>
        <v>4</v>
      </c>
      <c r="I4366" s="6">
        <f t="shared" si="627"/>
        <v>14</v>
      </c>
      <c r="J4366" s="6" t="str">
        <f t="shared" si="628"/>
        <v>4-1</v>
      </c>
      <c r="K4366" s="6" t="str">
        <f t="shared" si="629"/>
        <v>WK</v>
      </c>
      <c r="L4366" s="6" t="str">
        <f t="shared" si="630"/>
        <v>EVE</v>
      </c>
      <c r="M4366" s="6">
        <f t="shared" si="631"/>
        <v>0</v>
      </c>
    </row>
    <row r="4367" spans="3:13" x14ac:dyDescent="0.35">
      <c r="C4367" s="42">
        <v>42095.895833333336</v>
      </c>
      <c r="D4367" s="32">
        <v>2570.072998046875</v>
      </c>
      <c r="E4367" s="34" t="str">
        <f t="shared" si="623"/>
        <v>04-01</v>
      </c>
      <c r="F4367" s="6">
        <f t="shared" si="624"/>
        <v>21</v>
      </c>
      <c r="G4367" s="6">
        <f t="shared" si="625"/>
        <v>1</v>
      </c>
      <c r="H4367" s="6">
        <f t="shared" si="626"/>
        <v>4</v>
      </c>
      <c r="I4367" s="6">
        <f t="shared" si="627"/>
        <v>14</v>
      </c>
      <c r="J4367" s="6" t="str">
        <f t="shared" si="628"/>
        <v>4-1</v>
      </c>
      <c r="K4367" s="6" t="str">
        <f t="shared" si="629"/>
        <v>WK</v>
      </c>
      <c r="L4367" s="6" t="str">
        <f t="shared" si="630"/>
        <v>EVE</v>
      </c>
      <c r="M4367" s="6">
        <f t="shared" si="631"/>
        <v>0</v>
      </c>
    </row>
    <row r="4368" spans="3:13" x14ac:dyDescent="0.35">
      <c r="C4368" s="42">
        <v>42095.916666666664</v>
      </c>
      <c r="D4368" s="32">
        <v>2446.217529296875</v>
      </c>
      <c r="E4368" s="34" t="str">
        <f t="shared" si="623"/>
        <v>04-01</v>
      </c>
      <c r="F4368" s="6">
        <f t="shared" si="624"/>
        <v>22</v>
      </c>
      <c r="G4368" s="6">
        <f t="shared" si="625"/>
        <v>1</v>
      </c>
      <c r="H4368" s="6">
        <f t="shared" si="626"/>
        <v>4</v>
      </c>
      <c r="I4368" s="6">
        <f t="shared" si="627"/>
        <v>14</v>
      </c>
      <c r="J4368" s="6" t="str">
        <f t="shared" si="628"/>
        <v>4-1</v>
      </c>
      <c r="K4368" s="6" t="str">
        <f t="shared" si="629"/>
        <v>WK</v>
      </c>
      <c r="L4368" s="6" t="str">
        <f t="shared" si="630"/>
        <v>EVE</v>
      </c>
      <c r="M4368" s="6">
        <f t="shared" si="631"/>
        <v>0</v>
      </c>
    </row>
    <row r="4369" spans="3:13" x14ac:dyDescent="0.35">
      <c r="C4369" s="42">
        <v>42095.9375</v>
      </c>
      <c r="D4369" s="32">
        <v>2304.98046875</v>
      </c>
      <c r="E4369" s="34" t="str">
        <f t="shared" si="623"/>
        <v>04-01</v>
      </c>
      <c r="F4369" s="6">
        <f t="shared" si="624"/>
        <v>22</v>
      </c>
      <c r="G4369" s="6">
        <f t="shared" si="625"/>
        <v>1</v>
      </c>
      <c r="H4369" s="6">
        <f t="shared" si="626"/>
        <v>4</v>
      </c>
      <c r="I4369" s="6">
        <f t="shared" si="627"/>
        <v>14</v>
      </c>
      <c r="J4369" s="6" t="str">
        <f t="shared" si="628"/>
        <v>4-1</v>
      </c>
      <c r="K4369" s="6" t="str">
        <f t="shared" si="629"/>
        <v>WK</v>
      </c>
      <c r="L4369" s="6" t="str">
        <f t="shared" si="630"/>
        <v>EVE</v>
      </c>
      <c r="M4369" s="6">
        <f t="shared" si="631"/>
        <v>0</v>
      </c>
    </row>
    <row r="4370" spans="3:13" x14ac:dyDescent="0.35">
      <c r="C4370" s="42">
        <v>42095.958333333336</v>
      </c>
      <c r="D4370" s="32">
        <v>2192.066162109375</v>
      </c>
      <c r="E4370" s="34" t="str">
        <f t="shared" si="623"/>
        <v>04-01</v>
      </c>
      <c r="F4370" s="6">
        <f t="shared" si="624"/>
        <v>23</v>
      </c>
      <c r="G4370" s="6">
        <f t="shared" si="625"/>
        <v>1</v>
      </c>
      <c r="H4370" s="6">
        <f t="shared" si="626"/>
        <v>4</v>
      </c>
      <c r="I4370" s="6">
        <f t="shared" si="627"/>
        <v>14</v>
      </c>
      <c r="J4370" s="6" t="str">
        <f t="shared" si="628"/>
        <v>4-1</v>
      </c>
      <c r="K4370" s="6" t="str">
        <f t="shared" si="629"/>
        <v>WK</v>
      </c>
      <c r="L4370" s="6" t="str">
        <f t="shared" si="630"/>
        <v>EVE</v>
      </c>
      <c r="M4370" s="6">
        <f t="shared" si="631"/>
        <v>0</v>
      </c>
    </row>
    <row r="4371" spans="3:13" x14ac:dyDescent="0.35">
      <c r="C4371" s="42">
        <v>42095.979166666664</v>
      </c>
      <c r="D4371" s="32">
        <v>2064.401123046875</v>
      </c>
      <c r="E4371" s="34" t="str">
        <f t="shared" si="623"/>
        <v>04-01</v>
      </c>
      <c r="F4371" s="6">
        <f t="shared" si="624"/>
        <v>23</v>
      </c>
      <c r="G4371" s="6">
        <f t="shared" si="625"/>
        <v>1</v>
      </c>
      <c r="H4371" s="6">
        <f t="shared" si="626"/>
        <v>4</v>
      </c>
      <c r="I4371" s="6">
        <f t="shared" si="627"/>
        <v>14</v>
      </c>
      <c r="J4371" s="6" t="str">
        <f t="shared" si="628"/>
        <v>4-1</v>
      </c>
      <c r="K4371" s="6" t="str">
        <f t="shared" si="629"/>
        <v>WK</v>
      </c>
      <c r="L4371" s="6" t="str">
        <f t="shared" si="630"/>
        <v>EVE</v>
      </c>
      <c r="M4371" s="6">
        <f t="shared" si="631"/>
        <v>0</v>
      </c>
    </row>
    <row r="4372" spans="3:13" x14ac:dyDescent="0.35">
      <c r="C4372" s="42">
        <v>42096</v>
      </c>
      <c r="D4372" s="32">
        <v>1969.232666015625</v>
      </c>
      <c r="E4372" s="34" t="str">
        <f t="shared" si="623"/>
        <v>04-02</v>
      </c>
      <c r="F4372" s="6">
        <f t="shared" si="624"/>
        <v>0</v>
      </c>
      <c r="G4372" s="6">
        <f t="shared" si="625"/>
        <v>2</v>
      </c>
      <c r="H4372" s="6">
        <f t="shared" si="626"/>
        <v>4</v>
      </c>
      <c r="I4372" s="6">
        <f t="shared" si="627"/>
        <v>14</v>
      </c>
      <c r="J4372" s="6" t="str">
        <f t="shared" si="628"/>
        <v>4-2</v>
      </c>
      <c r="K4372" s="6" t="str">
        <f t="shared" si="629"/>
        <v>WK</v>
      </c>
      <c r="L4372" s="6" t="str">
        <f t="shared" si="630"/>
        <v>EVE</v>
      </c>
      <c r="M4372" s="6">
        <f t="shared" si="631"/>
        <v>0</v>
      </c>
    </row>
    <row r="4373" spans="3:13" x14ac:dyDescent="0.35">
      <c r="C4373" s="42">
        <v>42096.020833333336</v>
      </c>
      <c r="D4373" s="32">
        <v>1897.1002197265625</v>
      </c>
      <c r="E4373" s="34" t="str">
        <f t="shared" si="623"/>
        <v>04-02</v>
      </c>
      <c r="F4373" s="6">
        <f t="shared" si="624"/>
        <v>0</v>
      </c>
      <c r="G4373" s="6">
        <f t="shared" si="625"/>
        <v>2</v>
      </c>
      <c r="H4373" s="6">
        <f t="shared" si="626"/>
        <v>4</v>
      </c>
      <c r="I4373" s="6">
        <f t="shared" si="627"/>
        <v>14</v>
      </c>
      <c r="J4373" s="6" t="str">
        <f t="shared" si="628"/>
        <v>4-2</v>
      </c>
      <c r="K4373" s="6" t="str">
        <f t="shared" si="629"/>
        <v>WK</v>
      </c>
      <c r="L4373" s="6" t="str">
        <f t="shared" si="630"/>
        <v>EVE</v>
      </c>
      <c r="M4373" s="6">
        <f t="shared" si="631"/>
        <v>0</v>
      </c>
    </row>
    <row r="4374" spans="3:13" x14ac:dyDescent="0.35">
      <c r="C4374" s="42">
        <v>42096.041666666664</v>
      </c>
      <c r="D4374" s="32">
        <v>1840.8438720703125</v>
      </c>
      <c r="E4374" s="34" t="str">
        <f t="shared" si="623"/>
        <v>04-02</v>
      </c>
      <c r="F4374" s="6">
        <f t="shared" si="624"/>
        <v>1</v>
      </c>
      <c r="G4374" s="6">
        <f t="shared" si="625"/>
        <v>2</v>
      </c>
      <c r="H4374" s="6">
        <f t="shared" si="626"/>
        <v>4</v>
      </c>
      <c r="I4374" s="6">
        <f t="shared" si="627"/>
        <v>14</v>
      </c>
      <c r="J4374" s="6" t="str">
        <f t="shared" si="628"/>
        <v>4-2</v>
      </c>
      <c r="K4374" s="6" t="str">
        <f t="shared" si="629"/>
        <v>WK</v>
      </c>
      <c r="L4374" s="6" t="str">
        <f t="shared" si="630"/>
        <v>EVE</v>
      </c>
      <c r="M4374" s="6">
        <f t="shared" si="631"/>
        <v>0</v>
      </c>
    </row>
    <row r="4375" spans="3:13" x14ac:dyDescent="0.35">
      <c r="C4375" s="42">
        <v>42096.0625</v>
      </c>
      <c r="D4375" s="32">
        <v>1788.573974609375</v>
      </c>
      <c r="E4375" s="34" t="str">
        <f t="shared" si="623"/>
        <v>04-02</v>
      </c>
      <c r="F4375" s="6">
        <f t="shared" si="624"/>
        <v>1</v>
      </c>
      <c r="G4375" s="6">
        <f t="shared" si="625"/>
        <v>2</v>
      </c>
      <c r="H4375" s="6">
        <f t="shared" si="626"/>
        <v>4</v>
      </c>
      <c r="I4375" s="6">
        <f t="shared" si="627"/>
        <v>14</v>
      </c>
      <c r="J4375" s="6" t="str">
        <f t="shared" si="628"/>
        <v>4-2</v>
      </c>
      <c r="K4375" s="6" t="str">
        <f t="shared" si="629"/>
        <v>WK</v>
      </c>
      <c r="L4375" s="6" t="str">
        <f t="shared" si="630"/>
        <v>EVE</v>
      </c>
      <c r="M4375" s="6">
        <f t="shared" si="631"/>
        <v>0</v>
      </c>
    </row>
    <row r="4376" spans="3:13" x14ac:dyDescent="0.35">
      <c r="C4376" s="42">
        <v>42096.083333333336</v>
      </c>
      <c r="D4376" s="32">
        <v>1740.1201171875</v>
      </c>
      <c r="E4376" s="34" t="str">
        <f t="shared" si="623"/>
        <v>04-02</v>
      </c>
      <c r="F4376" s="6">
        <f t="shared" si="624"/>
        <v>2</v>
      </c>
      <c r="G4376" s="6">
        <f t="shared" si="625"/>
        <v>2</v>
      </c>
      <c r="H4376" s="6">
        <f t="shared" si="626"/>
        <v>4</v>
      </c>
      <c r="I4376" s="6">
        <f t="shared" si="627"/>
        <v>14</v>
      </c>
      <c r="J4376" s="6" t="str">
        <f t="shared" si="628"/>
        <v>4-2</v>
      </c>
      <c r="K4376" s="6" t="str">
        <f t="shared" si="629"/>
        <v>WK</v>
      </c>
      <c r="L4376" s="6" t="str">
        <f t="shared" si="630"/>
        <v>EVE</v>
      </c>
      <c r="M4376" s="6">
        <f t="shared" si="631"/>
        <v>0</v>
      </c>
    </row>
    <row r="4377" spans="3:13" x14ac:dyDescent="0.35">
      <c r="C4377" s="42">
        <v>42096.104166666664</v>
      </c>
      <c r="D4377" s="32">
        <v>1712.5755615234375</v>
      </c>
      <c r="E4377" s="34" t="str">
        <f t="shared" si="623"/>
        <v>04-02</v>
      </c>
      <c r="F4377" s="6">
        <f t="shared" si="624"/>
        <v>2</v>
      </c>
      <c r="G4377" s="6">
        <f t="shared" si="625"/>
        <v>2</v>
      </c>
      <c r="H4377" s="6">
        <f t="shared" si="626"/>
        <v>4</v>
      </c>
      <c r="I4377" s="6">
        <f t="shared" si="627"/>
        <v>14</v>
      </c>
      <c r="J4377" s="6" t="str">
        <f t="shared" si="628"/>
        <v>4-2</v>
      </c>
      <c r="K4377" s="6" t="str">
        <f t="shared" si="629"/>
        <v>WK</v>
      </c>
      <c r="L4377" s="6" t="str">
        <f t="shared" si="630"/>
        <v>EVE</v>
      </c>
      <c r="M4377" s="6">
        <f t="shared" si="631"/>
        <v>0</v>
      </c>
    </row>
    <row r="4378" spans="3:13" x14ac:dyDescent="0.35">
      <c r="C4378" s="42">
        <v>42096.125</v>
      </c>
      <c r="D4378" s="32">
        <v>1698.16796875</v>
      </c>
      <c r="E4378" s="34" t="str">
        <f t="shared" si="623"/>
        <v>04-02</v>
      </c>
      <c r="F4378" s="6">
        <f t="shared" si="624"/>
        <v>3</v>
      </c>
      <c r="G4378" s="6">
        <f t="shared" si="625"/>
        <v>2</v>
      </c>
      <c r="H4378" s="6">
        <f t="shared" si="626"/>
        <v>4</v>
      </c>
      <c r="I4378" s="6">
        <f t="shared" si="627"/>
        <v>14</v>
      </c>
      <c r="J4378" s="6" t="str">
        <f t="shared" si="628"/>
        <v>4-2</v>
      </c>
      <c r="K4378" s="6" t="str">
        <f t="shared" si="629"/>
        <v>WK</v>
      </c>
      <c r="L4378" s="6" t="str">
        <f t="shared" si="630"/>
        <v>EVE</v>
      </c>
      <c r="M4378" s="6">
        <f t="shared" si="631"/>
        <v>0</v>
      </c>
    </row>
    <row r="4379" spans="3:13" x14ac:dyDescent="0.35">
      <c r="C4379" s="42">
        <v>42096.145833333336</v>
      </c>
      <c r="D4379" s="32">
        <v>1690.0291748046875</v>
      </c>
      <c r="E4379" s="34" t="str">
        <f t="shared" si="623"/>
        <v>04-02</v>
      </c>
      <c r="F4379" s="6">
        <f t="shared" si="624"/>
        <v>3</v>
      </c>
      <c r="G4379" s="6">
        <f t="shared" si="625"/>
        <v>2</v>
      </c>
      <c r="H4379" s="6">
        <f t="shared" si="626"/>
        <v>4</v>
      </c>
      <c r="I4379" s="6">
        <f t="shared" si="627"/>
        <v>14</v>
      </c>
      <c r="J4379" s="6" t="str">
        <f t="shared" si="628"/>
        <v>4-2</v>
      </c>
      <c r="K4379" s="6" t="str">
        <f t="shared" si="629"/>
        <v>WK</v>
      </c>
      <c r="L4379" s="6" t="str">
        <f t="shared" si="630"/>
        <v>EVE</v>
      </c>
      <c r="M4379" s="6">
        <f t="shared" si="631"/>
        <v>0</v>
      </c>
    </row>
    <row r="4380" spans="3:13" x14ac:dyDescent="0.35">
      <c r="C4380" s="42">
        <v>42096.166666666664</v>
      </c>
      <c r="D4380" s="32">
        <v>1696.12890625</v>
      </c>
      <c r="E4380" s="34" t="str">
        <f t="shared" si="623"/>
        <v>04-02</v>
      </c>
      <c r="F4380" s="6">
        <f t="shared" si="624"/>
        <v>4</v>
      </c>
      <c r="G4380" s="6">
        <f t="shared" si="625"/>
        <v>2</v>
      </c>
      <c r="H4380" s="6">
        <f t="shared" si="626"/>
        <v>4</v>
      </c>
      <c r="I4380" s="6">
        <f t="shared" si="627"/>
        <v>14</v>
      </c>
      <c r="J4380" s="6" t="str">
        <f t="shared" si="628"/>
        <v>4-2</v>
      </c>
      <c r="K4380" s="6" t="str">
        <f t="shared" si="629"/>
        <v>WK</v>
      </c>
      <c r="L4380" s="6" t="str">
        <f t="shared" si="630"/>
        <v>EVE</v>
      </c>
      <c r="M4380" s="6">
        <f t="shared" si="631"/>
        <v>0</v>
      </c>
    </row>
    <row r="4381" spans="3:13" x14ac:dyDescent="0.35">
      <c r="C4381" s="42">
        <v>42096.1875</v>
      </c>
      <c r="D4381" s="32">
        <v>1735.8624267578125</v>
      </c>
      <c r="E4381" s="34" t="str">
        <f t="shared" si="623"/>
        <v>04-02</v>
      </c>
      <c r="F4381" s="6">
        <f t="shared" si="624"/>
        <v>4</v>
      </c>
      <c r="G4381" s="6">
        <f t="shared" si="625"/>
        <v>2</v>
      </c>
      <c r="H4381" s="6">
        <f t="shared" si="626"/>
        <v>4</v>
      </c>
      <c r="I4381" s="6">
        <f t="shared" si="627"/>
        <v>14</v>
      </c>
      <c r="J4381" s="6" t="str">
        <f t="shared" si="628"/>
        <v>4-2</v>
      </c>
      <c r="K4381" s="6" t="str">
        <f t="shared" si="629"/>
        <v>WK</v>
      </c>
      <c r="L4381" s="6" t="str">
        <f t="shared" si="630"/>
        <v>EVE</v>
      </c>
      <c r="M4381" s="6">
        <f t="shared" si="631"/>
        <v>0</v>
      </c>
    </row>
    <row r="4382" spans="3:13" x14ac:dyDescent="0.35">
      <c r="C4382" s="42">
        <v>42096.208333333336</v>
      </c>
      <c r="D4382" s="32">
        <v>1776.9344482421875</v>
      </c>
      <c r="E4382" s="34" t="str">
        <f t="shared" si="623"/>
        <v>04-02</v>
      </c>
      <c r="F4382" s="6">
        <f t="shared" si="624"/>
        <v>5</v>
      </c>
      <c r="G4382" s="6">
        <f t="shared" si="625"/>
        <v>2</v>
      </c>
      <c r="H4382" s="6">
        <f t="shared" si="626"/>
        <v>4</v>
      </c>
      <c r="I4382" s="6">
        <f t="shared" si="627"/>
        <v>14</v>
      </c>
      <c r="J4382" s="6" t="str">
        <f t="shared" si="628"/>
        <v>4-2</v>
      </c>
      <c r="K4382" s="6" t="str">
        <f t="shared" si="629"/>
        <v>WK</v>
      </c>
      <c r="L4382" s="6" t="str">
        <f t="shared" si="630"/>
        <v>EVE</v>
      </c>
      <c r="M4382" s="6">
        <f t="shared" si="631"/>
        <v>0</v>
      </c>
    </row>
    <row r="4383" spans="3:13" x14ac:dyDescent="0.35">
      <c r="C4383" s="42">
        <v>42096.229166666664</v>
      </c>
      <c r="D4383" s="32">
        <v>1866.9957275390625</v>
      </c>
      <c r="E4383" s="34" t="str">
        <f t="shared" si="623"/>
        <v>04-02</v>
      </c>
      <c r="F4383" s="6">
        <f t="shared" si="624"/>
        <v>5</v>
      </c>
      <c r="G4383" s="6">
        <f t="shared" si="625"/>
        <v>2</v>
      </c>
      <c r="H4383" s="6">
        <f t="shared" si="626"/>
        <v>4</v>
      </c>
      <c r="I4383" s="6">
        <f t="shared" si="627"/>
        <v>14</v>
      </c>
      <c r="J4383" s="6" t="str">
        <f t="shared" si="628"/>
        <v>4-2</v>
      </c>
      <c r="K4383" s="6" t="str">
        <f t="shared" si="629"/>
        <v>WK</v>
      </c>
      <c r="L4383" s="6" t="str">
        <f t="shared" si="630"/>
        <v>EVE</v>
      </c>
      <c r="M4383" s="6">
        <f t="shared" si="631"/>
        <v>0</v>
      </c>
    </row>
    <row r="4384" spans="3:13" x14ac:dyDescent="0.35">
      <c r="C4384" s="42">
        <v>42096.25</v>
      </c>
      <c r="D4384" s="32">
        <v>1963.3721923828125</v>
      </c>
      <c r="E4384" s="34" t="str">
        <f t="shared" si="623"/>
        <v>04-02</v>
      </c>
      <c r="F4384" s="6">
        <f t="shared" si="624"/>
        <v>6</v>
      </c>
      <c r="G4384" s="6">
        <f t="shared" si="625"/>
        <v>2</v>
      </c>
      <c r="H4384" s="6">
        <f t="shared" si="626"/>
        <v>4</v>
      </c>
      <c r="I4384" s="6">
        <f t="shared" si="627"/>
        <v>14</v>
      </c>
      <c r="J4384" s="6" t="str">
        <f t="shared" si="628"/>
        <v>4-2</v>
      </c>
      <c r="K4384" s="6" t="str">
        <f t="shared" si="629"/>
        <v>WK</v>
      </c>
      <c r="L4384" s="6" t="str">
        <f t="shared" si="630"/>
        <v>EVE</v>
      </c>
      <c r="M4384" s="6">
        <f t="shared" si="631"/>
        <v>0</v>
      </c>
    </row>
    <row r="4385" spans="3:13" x14ac:dyDescent="0.35">
      <c r="C4385" s="42">
        <v>42096.270833333336</v>
      </c>
      <c r="D4385" s="32">
        <v>2111.355712890625</v>
      </c>
      <c r="E4385" s="34" t="str">
        <f t="shared" si="623"/>
        <v>04-02</v>
      </c>
      <c r="F4385" s="6">
        <f t="shared" si="624"/>
        <v>6</v>
      </c>
      <c r="G4385" s="6">
        <f t="shared" si="625"/>
        <v>2</v>
      </c>
      <c r="H4385" s="6">
        <f t="shared" si="626"/>
        <v>4</v>
      </c>
      <c r="I4385" s="6">
        <f t="shared" si="627"/>
        <v>14</v>
      </c>
      <c r="J4385" s="6" t="str">
        <f t="shared" si="628"/>
        <v>4-2</v>
      </c>
      <c r="K4385" s="6" t="str">
        <f t="shared" si="629"/>
        <v>WK</v>
      </c>
      <c r="L4385" s="6" t="str">
        <f t="shared" si="630"/>
        <v>EVE</v>
      </c>
      <c r="M4385" s="6">
        <f t="shared" si="631"/>
        <v>0</v>
      </c>
    </row>
    <row r="4386" spans="3:13" x14ac:dyDescent="0.35">
      <c r="C4386" s="42">
        <v>42096.291666666664</v>
      </c>
      <c r="D4386" s="32">
        <v>2142.794677734375</v>
      </c>
      <c r="E4386" s="34" t="str">
        <f t="shared" si="623"/>
        <v>04-02</v>
      </c>
      <c r="F4386" s="6">
        <f t="shared" si="624"/>
        <v>7</v>
      </c>
      <c r="G4386" s="6">
        <f t="shared" si="625"/>
        <v>2</v>
      </c>
      <c r="H4386" s="6">
        <f t="shared" si="626"/>
        <v>4</v>
      </c>
      <c r="I4386" s="6">
        <f t="shared" si="627"/>
        <v>14</v>
      </c>
      <c r="J4386" s="6" t="str">
        <f t="shared" si="628"/>
        <v>4-2</v>
      </c>
      <c r="K4386" s="6" t="str">
        <f t="shared" si="629"/>
        <v>WK</v>
      </c>
      <c r="L4386" s="6" t="str">
        <f t="shared" si="630"/>
        <v>DAY</v>
      </c>
      <c r="M4386" s="6">
        <f t="shared" si="631"/>
        <v>0</v>
      </c>
    </row>
    <row r="4387" spans="3:13" x14ac:dyDescent="0.35">
      <c r="C4387" s="42">
        <v>42096.3125</v>
      </c>
      <c r="D4387" s="32">
        <v>2201.061279296875</v>
      </c>
      <c r="E4387" s="34" t="str">
        <f t="shared" si="623"/>
        <v>04-02</v>
      </c>
      <c r="F4387" s="6">
        <f t="shared" si="624"/>
        <v>7</v>
      </c>
      <c r="G4387" s="6">
        <f t="shared" si="625"/>
        <v>2</v>
      </c>
      <c r="H4387" s="6">
        <f t="shared" si="626"/>
        <v>4</v>
      </c>
      <c r="I4387" s="6">
        <f t="shared" si="627"/>
        <v>14</v>
      </c>
      <c r="J4387" s="6" t="str">
        <f t="shared" si="628"/>
        <v>4-2</v>
      </c>
      <c r="K4387" s="6" t="str">
        <f t="shared" si="629"/>
        <v>WK</v>
      </c>
      <c r="L4387" s="6" t="str">
        <f t="shared" si="630"/>
        <v>DAY</v>
      </c>
      <c r="M4387" s="6">
        <f t="shared" si="631"/>
        <v>0</v>
      </c>
    </row>
    <row r="4388" spans="3:13" x14ac:dyDescent="0.35">
      <c r="C4388" s="42">
        <v>42096.333333333336</v>
      </c>
      <c r="D4388" s="32">
        <v>2254.87158203125</v>
      </c>
      <c r="E4388" s="34" t="str">
        <f t="shared" si="623"/>
        <v>04-02</v>
      </c>
      <c r="F4388" s="6">
        <f t="shared" si="624"/>
        <v>8</v>
      </c>
      <c r="G4388" s="6">
        <f t="shared" si="625"/>
        <v>2</v>
      </c>
      <c r="H4388" s="6">
        <f t="shared" si="626"/>
        <v>4</v>
      </c>
      <c r="I4388" s="6">
        <f t="shared" si="627"/>
        <v>14</v>
      </c>
      <c r="J4388" s="6" t="str">
        <f t="shared" si="628"/>
        <v>4-2</v>
      </c>
      <c r="K4388" s="6" t="str">
        <f t="shared" si="629"/>
        <v>WK</v>
      </c>
      <c r="L4388" s="6" t="str">
        <f t="shared" si="630"/>
        <v>DAY</v>
      </c>
      <c r="M4388" s="6">
        <f t="shared" si="631"/>
        <v>0</v>
      </c>
    </row>
    <row r="4389" spans="3:13" x14ac:dyDescent="0.35">
      <c r="C4389" s="42">
        <v>42096.354166666664</v>
      </c>
      <c r="D4389" s="32">
        <v>2293.887451171875</v>
      </c>
      <c r="E4389" s="34" t="str">
        <f t="shared" si="623"/>
        <v>04-02</v>
      </c>
      <c r="F4389" s="6">
        <f t="shared" si="624"/>
        <v>8</v>
      </c>
      <c r="G4389" s="6">
        <f t="shared" si="625"/>
        <v>2</v>
      </c>
      <c r="H4389" s="6">
        <f t="shared" si="626"/>
        <v>4</v>
      </c>
      <c r="I4389" s="6">
        <f t="shared" si="627"/>
        <v>14</v>
      </c>
      <c r="J4389" s="6" t="str">
        <f t="shared" si="628"/>
        <v>4-2</v>
      </c>
      <c r="K4389" s="6" t="str">
        <f t="shared" si="629"/>
        <v>WK</v>
      </c>
      <c r="L4389" s="6" t="str">
        <f t="shared" si="630"/>
        <v>DAY</v>
      </c>
      <c r="M4389" s="6">
        <f t="shared" si="631"/>
        <v>0</v>
      </c>
    </row>
    <row r="4390" spans="3:13" x14ac:dyDescent="0.35">
      <c r="C4390" s="42">
        <v>42096.375</v>
      </c>
      <c r="D4390" s="32">
        <v>2341.98388671875</v>
      </c>
      <c r="E4390" s="34" t="str">
        <f t="shared" si="623"/>
        <v>04-02</v>
      </c>
      <c r="F4390" s="6">
        <f t="shared" si="624"/>
        <v>9</v>
      </c>
      <c r="G4390" s="6">
        <f t="shared" si="625"/>
        <v>2</v>
      </c>
      <c r="H4390" s="6">
        <f t="shared" si="626"/>
        <v>4</v>
      </c>
      <c r="I4390" s="6">
        <f t="shared" si="627"/>
        <v>14</v>
      </c>
      <c r="J4390" s="6" t="str">
        <f t="shared" si="628"/>
        <v>4-2</v>
      </c>
      <c r="K4390" s="6" t="str">
        <f t="shared" si="629"/>
        <v>WK</v>
      </c>
      <c r="L4390" s="6" t="str">
        <f t="shared" si="630"/>
        <v>DAY</v>
      </c>
      <c r="M4390" s="6">
        <f t="shared" si="631"/>
        <v>0</v>
      </c>
    </row>
    <row r="4391" spans="3:13" x14ac:dyDescent="0.35">
      <c r="C4391" s="42">
        <v>42096.395833333336</v>
      </c>
      <c r="D4391" s="32">
        <v>2390.718994140625</v>
      </c>
      <c r="E4391" s="34" t="str">
        <f t="shared" si="623"/>
        <v>04-02</v>
      </c>
      <c r="F4391" s="6">
        <f t="shared" si="624"/>
        <v>9</v>
      </c>
      <c r="G4391" s="6">
        <f t="shared" si="625"/>
        <v>2</v>
      </c>
      <c r="H4391" s="6">
        <f t="shared" si="626"/>
        <v>4</v>
      </c>
      <c r="I4391" s="6">
        <f t="shared" si="627"/>
        <v>14</v>
      </c>
      <c r="J4391" s="6" t="str">
        <f t="shared" si="628"/>
        <v>4-2</v>
      </c>
      <c r="K4391" s="6" t="str">
        <f t="shared" si="629"/>
        <v>WK</v>
      </c>
      <c r="L4391" s="6" t="str">
        <f t="shared" si="630"/>
        <v>DAY</v>
      </c>
      <c r="M4391" s="6">
        <f t="shared" si="631"/>
        <v>0</v>
      </c>
    </row>
    <row r="4392" spans="3:13" x14ac:dyDescent="0.35">
      <c r="C4392" s="42">
        <v>42096.416666666664</v>
      </c>
      <c r="D4392" s="32">
        <v>2405.498291015625</v>
      </c>
      <c r="E4392" s="34" t="str">
        <f t="shared" si="623"/>
        <v>04-02</v>
      </c>
      <c r="F4392" s="6">
        <f t="shared" si="624"/>
        <v>10</v>
      </c>
      <c r="G4392" s="6">
        <f t="shared" si="625"/>
        <v>2</v>
      </c>
      <c r="H4392" s="6">
        <f t="shared" si="626"/>
        <v>4</v>
      </c>
      <c r="I4392" s="6">
        <f t="shared" si="627"/>
        <v>14</v>
      </c>
      <c r="J4392" s="6" t="str">
        <f t="shared" si="628"/>
        <v>4-2</v>
      </c>
      <c r="K4392" s="6" t="str">
        <f t="shared" si="629"/>
        <v>WK</v>
      </c>
      <c r="L4392" s="6" t="str">
        <f t="shared" si="630"/>
        <v>DAY</v>
      </c>
      <c r="M4392" s="6">
        <f t="shared" si="631"/>
        <v>0</v>
      </c>
    </row>
    <row r="4393" spans="3:13" x14ac:dyDescent="0.35">
      <c r="C4393" s="42">
        <v>42096.4375</v>
      </c>
      <c r="D4393" s="32">
        <v>2402.038818359375</v>
      </c>
      <c r="E4393" s="34" t="str">
        <f t="shared" si="623"/>
        <v>04-02</v>
      </c>
      <c r="F4393" s="6">
        <f t="shared" si="624"/>
        <v>10</v>
      </c>
      <c r="G4393" s="6">
        <f t="shared" si="625"/>
        <v>2</v>
      </c>
      <c r="H4393" s="6">
        <f t="shared" si="626"/>
        <v>4</v>
      </c>
      <c r="I4393" s="6">
        <f t="shared" si="627"/>
        <v>14</v>
      </c>
      <c r="J4393" s="6" t="str">
        <f t="shared" si="628"/>
        <v>4-2</v>
      </c>
      <c r="K4393" s="6" t="str">
        <f t="shared" si="629"/>
        <v>WK</v>
      </c>
      <c r="L4393" s="6" t="str">
        <f t="shared" si="630"/>
        <v>DAY</v>
      </c>
      <c r="M4393" s="6">
        <f t="shared" si="631"/>
        <v>0</v>
      </c>
    </row>
    <row r="4394" spans="3:13" x14ac:dyDescent="0.35">
      <c r="C4394" s="42">
        <v>42096.458333333336</v>
      </c>
      <c r="D4394" s="32">
        <v>2395.844970703125</v>
      </c>
      <c r="E4394" s="34" t="str">
        <f t="shared" si="623"/>
        <v>04-02</v>
      </c>
      <c r="F4394" s="6">
        <f t="shared" si="624"/>
        <v>11</v>
      </c>
      <c r="G4394" s="6">
        <f t="shared" si="625"/>
        <v>2</v>
      </c>
      <c r="H4394" s="6">
        <f t="shared" si="626"/>
        <v>4</v>
      </c>
      <c r="I4394" s="6">
        <f t="shared" si="627"/>
        <v>14</v>
      </c>
      <c r="J4394" s="6" t="str">
        <f t="shared" si="628"/>
        <v>4-2</v>
      </c>
      <c r="K4394" s="6" t="str">
        <f t="shared" si="629"/>
        <v>WK</v>
      </c>
      <c r="L4394" s="6" t="str">
        <f t="shared" si="630"/>
        <v>DAY</v>
      </c>
      <c r="M4394" s="6">
        <f t="shared" si="631"/>
        <v>0</v>
      </c>
    </row>
    <row r="4395" spans="3:13" x14ac:dyDescent="0.35">
      <c r="C4395" s="42">
        <v>42096.479166666664</v>
      </c>
      <c r="D4395" s="32">
        <v>2399.99755859375</v>
      </c>
      <c r="E4395" s="34" t="str">
        <f t="shared" si="623"/>
        <v>04-02</v>
      </c>
      <c r="F4395" s="6">
        <f t="shared" si="624"/>
        <v>11</v>
      </c>
      <c r="G4395" s="6">
        <f t="shared" si="625"/>
        <v>2</v>
      </c>
      <c r="H4395" s="6">
        <f t="shared" si="626"/>
        <v>4</v>
      </c>
      <c r="I4395" s="6">
        <f t="shared" si="627"/>
        <v>14</v>
      </c>
      <c r="J4395" s="6" t="str">
        <f t="shared" si="628"/>
        <v>4-2</v>
      </c>
      <c r="K4395" s="6" t="str">
        <f t="shared" si="629"/>
        <v>WK</v>
      </c>
      <c r="L4395" s="6" t="str">
        <f t="shared" si="630"/>
        <v>DAY</v>
      </c>
      <c r="M4395" s="6">
        <f t="shared" si="631"/>
        <v>0</v>
      </c>
    </row>
    <row r="4396" spans="3:13" x14ac:dyDescent="0.35">
      <c r="C4396" s="42">
        <v>42096.5</v>
      </c>
      <c r="D4396" s="32">
        <v>2405.364990234375</v>
      </c>
      <c r="E4396" s="34" t="str">
        <f t="shared" si="623"/>
        <v>04-02</v>
      </c>
      <c r="F4396" s="6">
        <f t="shared" si="624"/>
        <v>12</v>
      </c>
      <c r="G4396" s="6">
        <f t="shared" si="625"/>
        <v>2</v>
      </c>
      <c r="H4396" s="6">
        <f t="shared" si="626"/>
        <v>4</v>
      </c>
      <c r="I4396" s="6">
        <f t="shared" si="627"/>
        <v>14</v>
      </c>
      <c r="J4396" s="6" t="str">
        <f t="shared" si="628"/>
        <v>4-2</v>
      </c>
      <c r="K4396" s="6" t="str">
        <f t="shared" si="629"/>
        <v>WK</v>
      </c>
      <c r="L4396" s="6" t="str">
        <f t="shared" si="630"/>
        <v>DAY</v>
      </c>
      <c r="M4396" s="6">
        <f t="shared" si="631"/>
        <v>0</v>
      </c>
    </row>
    <row r="4397" spans="3:13" x14ac:dyDescent="0.35">
      <c r="C4397" s="42">
        <v>42096.520833333336</v>
      </c>
      <c r="D4397" s="32">
        <v>2409.126708984375</v>
      </c>
      <c r="E4397" s="34" t="str">
        <f t="shared" si="623"/>
        <v>04-02</v>
      </c>
      <c r="F4397" s="6">
        <f t="shared" si="624"/>
        <v>12</v>
      </c>
      <c r="G4397" s="6">
        <f t="shared" si="625"/>
        <v>2</v>
      </c>
      <c r="H4397" s="6">
        <f t="shared" si="626"/>
        <v>4</v>
      </c>
      <c r="I4397" s="6">
        <f t="shared" si="627"/>
        <v>14</v>
      </c>
      <c r="J4397" s="6" t="str">
        <f t="shared" si="628"/>
        <v>4-2</v>
      </c>
      <c r="K4397" s="6" t="str">
        <f t="shared" si="629"/>
        <v>WK</v>
      </c>
      <c r="L4397" s="6" t="str">
        <f t="shared" si="630"/>
        <v>DAY</v>
      </c>
      <c r="M4397" s="6">
        <f t="shared" si="631"/>
        <v>0</v>
      </c>
    </row>
    <row r="4398" spans="3:13" x14ac:dyDescent="0.35">
      <c r="C4398" s="42">
        <v>42096.541666666664</v>
      </c>
      <c r="D4398" s="32">
        <v>2421.96337890625</v>
      </c>
      <c r="E4398" s="34" t="str">
        <f t="shared" si="623"/>
        <v>04-02</v>
      </c>
      <c r="F4398" s="6">
        <f t="shared" si="624"/>
        <v>13</v>
      </c>
      <c r="G4398" s="6">
        <f t="shared" si="625"/>
        <v>2</v>
      </c>
      <c r="H4398" s="6">
        <f t="shared" si="626"/>
        <v>4</v>
      </c>
      <c r="I4398" s="6">
        <f t="shared" si="627"/>
        <v>14</v>
      </c>
      <c r="J4398" s="6" t="str">
        <f t="shared" si="628"/>
        <v>4-2</v>
      </c>
      <c r="K4398" s="6" t="str">
        <f t="shared" si="629"/>
        <v>WK</v>
      </c>
      <c r="L4398" s="6" t="str">
        <f t="shared" si="630"/>
        <v>DAY</v>
      </c>
      <c r="M4398" s="6">
        <f t="shared" si="631"/>
        <v>0</v>
      </c>
    </row>
    <row r="4399" spans="3:13" x14ac:dyDescent="0.35">
      <c r="C4399" s="42">
        <v>42096.5625</v>
      </c>
      <c r="D4399" s="32">
        <v>2431.156494140625</v>
      </c>
      <c r="E4399" s="34" t="str">
        <f t="shared" si="623"/>
        <v>04-02</v>
      </c>
      <c r="F4399" s="6">
        <f t="shared" si="624"/>
        <v>13</v>
      </c>
      <c r="G4399" s="6">
        <f t="shared" si="625"/>
        <v>2</v>
      </c>
      <c r="H4399" s="6">
        <f t="shared" si="626"/>
        <v>4</v>
      </c>
      <c r="I4399" s="6">
        <f t="shared" si="627"/>
        <v>14</v>
      </c>
      <c r="J4399" s="6" t="str">
        <f t="shared" si="628"/>
        <v>4-2</v>
      </c>
      <c r="K4399" s="6" t="str">
        <f t="shared" si="629"/>
        <v>WK</v>
      </c>
      <c r="L4399" s="6" t="str">
        <f t="shared" si="630"/>
        <v>DAY</v>
      </c>
      <c r="M4399" s="6">
        <f t="shared" si="631"/>
        <v>0</v>
      </c>
    </row>
    <row r="4400" spans="3:13" x14ac:dyDescent="0.35">
      <c r="C4400" s="42">
        <v>42096.583333333336</v>
      </c>
      <c r="D4400" s="32">
        <v>2448.8583984375</v>
      </c>
      <c r="E4400" s="34" t="str">
        <f t="shared" si="623"/>
        <v>04-02</v>
      </c>
      <c r="F4400" s="6">
        <f t="shared" si="624"/>
        <v>14</v>
      </c>
      <c r="G4400" s="6">
        <f t="shared" si="625"/>
        <v>2</v>
      </c>
      <c r="H4400" s="6">
        <f t="shared" si="626"/>
        <v>4</v>
      </c>
      <c r="I4400" s="6">
        <f t="shared" si="627"/>
        <v>14</v>
      </c>
      <c r="J4400" s="6" t="str">
        <f t="shared" si="628"/>
        <v>4-2</v>
      </c>
      <c r="K4400" s="6" t="str">
        <f t="shared" si="629"/>
        <v>WK</v>
      </c>
      <c r="L4400" s="6" t="str">
        <f t="shared" si="630"/>
        <v>DAY</v>
      </c>
      <c r="M4400" s="6">
        <f t="shared" si="631"/>
        <v>0</v>
      </c>
    </row>
    <row r="4401" spans="3:13" x14ac:dyDescent="0.35">
      <c r="C4401" s="42">
        <v>42096.604166666664</v>
      </c>
      <c r="D4401" s="32">
        <v>2416.839599609375</v>
      </c>
      <c r="E4401" s="34" t="str">
        <f t="shared" si="623"/>
        <v>04-02</v>
      </c>
      <c r="F4401" s="6">
        <f t="shared" si="624"/>
        <v>14</v>
      </c>
      <c r="G4401" s="6">
        <f t="shared" si="625"/>
        <v>2</v>
      </c>
      <c r="H4401" s="6">
        <f t="shared" si="626"/>
        <v>4</v>
      </c>
      <c r="I4401" s="6">
        <f t="shared" si="627"/>
        <v>14</v>
      </c>
      <c r="J4401" s="6" t="str">
        <f t="shared" si="628"/>
        <v>4-2</v>
      </c>
      <c r="K4401" s="6" t="str">
        <f t="shared" si="629"/>
        <v>WK</v>
      </c>
      <c r="L4401" s="6" t="str">
        <f t="shared" si="630"/>
        <v>DAY</v>
      </c>
      <c r="M4401" s="6">
        <f t="shared" si="631"/>
        <v>0</v>
      </c>
    </row>
    <row r="4402" spans="3:13" x14ac:dyDescent="0.35">
      <c r="C4402" s="42">
        <v>42096.625</v>
      </c>
      <c r="D4402" s="32">
        <v>2407.56103515625</v>
      </c>
      <c r="E4402" s="34" t="str">
        <f t="shared" si="623"/>
        <v>04-02</v>
      </c>
      <c r="F4402" s="6">
        <f t="shared" si="624"/>
        <v>15</v>
      </c>
      <c r="G4402" s="6">
        <f t="shared" si="625"/>
        <v>2</v>
      </c>
      <c r="H4402" s="6">
        <f t="shared" si="626"/>
        <v>4</v>
      </c>
      <c r="I4402" s="6">
        <f t="shared" si="627"/>
        <v>14</v>
      </c>
      <c r="J4402" s="6" t="str">
        <f t="shared" si="628"/>
        <v>4-2</v>
      </c>
      <c r="K4402" s="6" t="str">
        <f t="shared" si="629"/>
        <v>WK</v>
      </c>
      <c r="L4402" s="6" t="str">
        <f t="shared" si="630"/>
        <v>DAY</v>
      </c>
      <c r="M4402" s="6">
        <f t="shared" si="631"/>
        <v>0</v>
      </c>
    </row>
    <row r="4403" spans="3:13" x14ac:dyDescent="0.35">
      <c r="C4403" s="42">
        <v>42096.645833333336</v>
      </c>
      <c r="D4403" s="32">
        <v>2420.013916015625</v>
      </c>
      <c r="E4403" s="34" t="str">
        <f t="shared" si="623"/>
        <v>04-02</v>
      </c>
      <c r="F4403" s="6">
        <f t="shared" si="624"/>
        <v>15</v>
      </c>
      <c r="G4403" s="6">
        <f t="shared" si="625"/>
        <v>2</v>
      </c>
      <c r="H4403" s="6">
        <f t="shared" si="626"/>
        <v>4</v>
      </c>
      <c r="I4403" s="6">
        <f t="shared" si="627"/>
        <v>14</v>
      </c>
      <c r="J4403" s="6" t="str">
        <f t="shared" si="628"/>
        <v>4-2</v>
      </c>
      <c r="K4403" s="6" t="str">
        <f t="shared" si="629"/>
        <v>WK</v>
      </c>
      <c r="L4403" s="6" t="str">
        <f t="shared" si="630"/>
        <v>DAY</v>
      </c>
      <c r="M4403" s="6">
        <f t="shared" si="631"/>
        <v>0</v>
      </c>
    </row>
    <row r="4404" spans="3:13" x14ac:dyDescent="0.35">
      <c r="C4404" s="42">
        <v>42096.666666666664</v>
      </c>
      <c r="D4404" s="32">
        <v>2418.137939453125</v>
      </c>
      <c r="E4404" s="34" t="str">
        <f t="shared" si="623"/>
        <v>04-02</v>
      </c>
      <c r="F4404" s="6">
        <f t="shared" si="624"/>
        <v>16</v>
      </c>
      <c r="G4404" s="6">
        <f t="shared" si="625"/>
        <v>2</v>
      </c>
      <c r="H4404" s="6">
        <f t="shared" si="626"/>
        <v>4</v>
      </c>
      <c r="I4404" s="6">
        <f t="shared" si="627"/>
        <v>14</v>
      </c>
      <c r="J4404" s="6" t="str">
        <f t="shared" si="628"/>
        <v>4-2</v>
      </c>
      <c r="K4404" s="6" t="str">
        <f t="shared" si="629"/>
        <v>WK</v>
      </c>
      <c r="L4404" s="6" t="str">
        <f t="shared" si="630"/>
        <v>DAY</v>
      </c>
      <c r="M4404" s="6">
        <f t="shared" si="631"/>
        <v>0</v>
      </c>
    </row>
    <row r="4405" spans="3:13" x14ac:dyDescent="0.35">
      <c r="C4405" s="42">
        <v>42096.6875</v>
      </c>
      <c r="D4405" s="32">
        <v>2439.5048828125</v>
      </c>
      <c r="E4405" s="34" t="str">
        <f t="shared" si="623"/>
        <v>04-02</v>
      </c>
      <c r="F4405" s="6">
        <f t="shared" si="624"/>
        <v>16</v>
      </c>
      <c r="G4405" s="6">
        <f t="shared" si="625"/>
        <v>2</v>
      </c>
      <c r="H4405" s="6">
        <f t="shared" si="626"/>
        <v>4</v>
      </c>
      <c r="I4405" s="6">
        <f t="shared" si="627"/>
        <v>14</v>
      </c>
      <c r="J4405" s="6" t="str">
        <f t="shared" si="628"/>
        <v>4-2</v>
      </c>
      <c r="K4405" s="6" t="str">
        <f t="shared" si="629"/>
        <v>WK</v>
      </c>
      <c r="L4405" s="6" t="str">
        <f t="shared" si="630"/>
        <v>DAY</v>
      </c>
      <c r="M4405" s="6">
        <f t="shared" si="631"/>
        <v>0</v>
      </c>
    </row>
    <row r="4406" spans="3:13" x14ac:dyDescent="0.35">
      <c r="C4406" s="42">
        <v>42096.708333333336</v>
      </c>
      <c r="D4406" s="32">
        <v>2449.8037109375</v>
      </c>
      <c r="E4406" s="34" t="str">
        <f t="shared" si="623"/>
        <v>04-02</v>
      </c>
      <c r="F4406" s="6">
        <f t="shared" si="624"/>
        <v>17</v>
      </c>
      <c r="G4406" s="6">
        <f t="shared" si="625"/>
        <v>2</v>
      </c>
      <c r="H4406" s="6">
        <f t="shared" si="626"/>
        <v>4</v>
      </c>
      <c r="I4406" s="6">
        <f t="shared" si="627"/>
        <v>14</v>
      </c>
      <c r="J4406" s="6" t="str">
        <f t="shared" si="628"/>
        <v>4-2</v>
      </c>
      <c r="K4406" s="6" t="str">
        <f t="shared" si="629"/>
        <v>WK</v>
      </c>
      <c r="L4406" s="6" t="str">
        <f t="shared" si="630"/>
        <v>EVE</v>
      </c>
      <c r="M4406" s="6">
        <f t="shared" si="631"/>
        <v>0</v>
      </c>
    </row>
    <row r="4407" spans="3:13" x14ac:dyDescent="0.35">
      <c r="C4407" s="42">
        <v>42096.729166666664</v>
      </c>
      <c r="D4407" s="32">
        <v>2460.750244140625</v>
      </c>
      <c r="E4407" s="34" t="str">
        <f t="shared" si="623"/>
        <v>04-02</v>
      </c>
      <c r="F4407" s="6">
        <f t="shared" si="624"/>
        <v>17</v>
      </c>
      <c r="G4407" s="6">
        <f t="shared" si="625"/>
        <v>2</v>
      </c>
      <c r="H4407" s="6">
        <f t="shared" si="626"/>
        <v>4</v>
      </c>
      <c r="I4407" s="6">
        <f t="shared" si="627"/>
        <v>14</v>
      </c>
      <c r="J4407" s="6" t="str">
        <f t="shared" si="628"/>
        <v>4-2</v>
      </c>
      <c r="K4407" s="6" t="str">
        <f t="shared" si="629"/>
        <v>WK</v>
      </c>
      <c r="L4407" s="6" t="str">
        <f t="shared" si="630"/>
        <v>EVE</v>
      </c>
      <c r="M4407" s="6">
        <f t="shared" si="631"/>
        <v>0</v>
      </c>
    </row>
    <row r="4408" spans="3:13" x14ac:dyDescent="0.35">
      <c r="C4408" s="42">
        <v>42096.75</v>
      </c>
      <c r="D4408" s="32">
        <v>2481.889404296875</v>
      </c>
      <c r="E4408" s="34" t="str">
        <f t="shared" si="623"/>
        <v>04-02</v>
      </c>
      <c r="F4408" s="6">
        <f t="shared" si="624"/>
        <v>18</v>
      </c>
      <c r="G4408" s="6">
        <f t="shared" si="625"/>
        <v>2</v>
      </c>
      <c r="H4408" s="6">
        <f t="shared" si="626"/>
        <v>4</v>
      </c>
      <c r="I4408" s="6">
        <f t="shared" si="627"/>
        <v>14</v>
      </c>
      <c r="J4408" s="6" t="str">
        <f t="shared" si="628"/>
        <v>4-2</v>
      </c>
      <c r="K4408" s="6" t="str">
        <f t="shared" si="629"/>
        <v>WK</v>
      </c>
      <c r="L4408" s="6" t="str">
        <f t="shared" si="630"/>
        <v>EVE</v>
      </c>
      <c r="M4408" s="6">
        <f t="shared" si="631"/>
        <v>0</v>
      </c>
    </row>
    <row r="4409" spans="3:13" x14ac:dyDescent="0.35">
      <c r="C4409" s="42">
        <v>42096.770833333336</v>
      </c>
      <c r="D4409" s="32">
        <v>2463.37158203125</v>
      </c>
      <c r="E4409" s="34" t="str">
        <f t="shared" si="623"/>
        <v>04-02</v>
      </c>
      <c r="F4409" s="6">
        <f t="shared" si="624"/>
        <v>18</v>
      </c>
      <c r="G4409" s="6">
        <f t="shared" si="625"/>
        <v>2</v>
      </c>
      <c r="H4409" s="6">
        <f t="shared" si="626"/>
        <v>4</v>
      </c>
      <c r="I4409" s="6">
        <f t="shared" si="627"/>
        <v>14</v>
      </c>
      <c r="J4409" s="6" t="str">
        <f t="shared" si="628"/>
        <v>4-2</v>
      </c>
      <c r="K4409" s="6" t="str">
        <f t="shared" si="629"/>
        <v>WK</v>
      </c>
      <c r="L4409" s="6" t="str">
        <f t="shared" si="630"/>
        <v>EVE</v>
      </c>
      <c r="M4409" s="6">
        <f t="shared" si="631"/>
        <v>0</v>
      </c>
    </row>
    <row r="4410" spans="3:13" x14ac:dyDescent="0.35">
      <c r="C4410" s="42">
        <v>42096.791666666664</v>
      </c>
      <c r="D4410" s="32">
        <v>2530.647216796875</v>
      </c>
      <c r="E4410" s="34" t="str">
        <f t="shared" si="623"/>
        <v>04-02</v>
      </c>
      <c r="F4410" s="6">
        <f t="shared" si="624"/>
        <v>19</v>
      </c>
      <c r="G4410" s="6">
        <f t="shared" si="625"/>
        <v>2</v>
      </c>
      <c r="H4410" s="6">
        <f t="shared" si="626"/>
        <v>4</v>
      </c>
      <c r="I4410" s="6">
        <f t="shared" si="627"/>
        <v>14</v>
      </c>
      <c r="J4410" s="6" t="str">
        <f t="shared" si="628"/>
        <v>4-2</v>
      </c>
      <c r="K4410" s="6" t="str">
        <f t="shared" si="629"/>
        <v>WK</v>
      </c>
      <c r="L4410" s="6" t="str">
        <f t="shared" si="630"/>
        <v>EVE</v>
      </c>
      <c r="M4410" s="6">
        <f t="shared" si="631"/>
        <v>0</v>
      </c>
    </row>
    <row r="4411" spans="3:13" x14ac:dyDescent="0.35">
      <c r="C4411" s="42">
        <v>42096.8125</v>
      </c>
      <c r="D4411" s="32">
        <v>2684.01806640625</v>
      </c>
      <c r="E4411" s="34" t="str">
        <f t="shared" si="623"/>
        <v>04-02</v>
      </c>
      <c r="F4411" s="6">
        <f t="shared" si="624"/>
        <v>19</v>
      </c>
      <c r="G4411" s="6">
        <f t="shared" si="625"/>
        <v>2</v>
      </c>
      <c r="H4411" s="6">
        <f t="shared" si="626"/>
        <v>4</v>
      </c>
      <c r="I4411" s="6">
        <f t="shared" si="627"/>
        <v>14</v>
      </c>
      <c r="J4411" s="6" t="str">
        <f t="shared" si="628"/>
        <v>4-2</v>
      </c>
      <c r="K4411" s="6" t="str">
        <f t="shared" si="629"/>
        <v>WK</v>
      </c>
      <c r="L4411" s="6" t="str">
        <f t="shared" si="630"/>
        <v>EVE</v>
      </c>
      <c r="M4411" s="6">
        <f t="shared" si="631"/>
        <v>0</v>
      </c>
    </row>
    <row r="4412" spans="3:13" x14ac:dyDescent="0.35">
      <c r="C4412" s="42">
        <v>42096.833333333336</v>
      </c>
      <c r="D4412" s="32">
        <v>2724.427001953125</v>
      </c>
      <c r="E4412" s="34" t="str">
        <f t="shared" si="623"/>
        <v>04-02</v>
      </c>
      <c r="F4412" s="6">
        <f t="shared" si="624"/>
        <v>20</v>
      </c>
      <c r="G4412" s="6">
        <f t="shared" si="625"/>
        <v>2</v>
      </c>
      <c r="H4412" s="6">
        <f t="shared" si="626"/>
        <v>4</v>
      </c>
      <c r="I4412" s="6">
        <f t="shared" si="627"/>
        <v>14</v>
      </c>
      <c r="J4412" s="6" t="str">
        <f t="shared" si="628"/>
        <v>4-2</v>
      </c>
      <c r="K4412" s="6" t="str">
        <f t="shared" si="629"/>
        <v>WK</v>
      </c>
      <c r="L4412" s="6" t="str">
        <f t="shared" si="630"/>
        <v>EVE</v>
      </c>
      <c r="M4412" s="6">
        <f t="shared" si="631"/>
        <v>0</v>
      </c>
    </row>
    <row r="4413" spans="3:13" x14ac:dyDescent="0.35">
      <c r="C4413" s="42">
        <v>42096.854166666664</v>
      </c>
      <c r="D4413" s="32">
        <v>2688.31640625</v>
      </c>
      <c r="E4413" s="34" t="str">
        <f t="shared" si="623"/>
        <v>04-02</v>
      </c>
      <c r="F4413" s="6">
        <f t="shared" si="624"/>
        <v>20</v>
      </c>
      <c r="G4413" s="6">
        <f t="shared" si="625"/>
        <v>2</v>
      </c>
      <c r="H4413" s="6">
        <f t="shared" si="626"/>
        <v>4</v>
      </c>
      <c r="I4413" s="6">
        <f t="shared" si="627"/>
        <v>14</v>
      </c>
      <c r="J4413" s="6" t="str">
        <f t="shared" si="628"/>
        <v>4-2</v>
      </c>
      <c r="K4413" s="6" t="str">
        <f t="shared" si="629"/>
        <v>WK</v>
      </c>
      <c r="L4413" s="6" t="str">
        <f t="shared" si="630"/>
        <v>EVE</v>
      </c>
      <c r="M4413" s="6">
        <f t="shared" si="631"/>
        <v>0</v>
      </c>
    </row>
    <row r="4414" spans="3:13" x14ac:dyDescent="0.35">
      <c r="C4414" s="42">
        <v>42096.875</v>
      </c>
      <c r="D4414" s="32">
        <v>2627.102294921875</v>
      </c>
      <c r="E4414" s="34" t="str">
        <f t="shared" si="623"/>
        <v>04-02</v>
      </c>
      <c r="F4414" s="6">
        <f t="shared" si="624"/>
        <v>21</v>
      </c>
      <c r="G4414" s="6">
        <f t="shared" si="625"/>
        <v>2</v>
      </c>
      <c r="H4414" s="6">
        <f t="shared" si="626"/>
        <v>4</v>
      </c>
      <c r="I4414" s="6">
        <f t="shared" si="627"/>
        <v>14</v>
      </c>
      <c r="J4414" s="6" t="str">
        <f t="shared" si="628"/>
        <v>4-2</v>
      </c>
      <c r="K4414" s="6" t="str">
        <f t="shared" si="629"/>
        <v>WK</v>
      </c>
      <c r="L4414" s="6" t="str">
        <f t="shared" si="630"/>
        <v>EVE</v>
      </c>
      <c r="M4414" s="6">
        <f t="shared" si="631"/>
        <v>0</v>
      </c>
    </row>
    <row r="4415" spans="3:13" x14ac:dyDescent="0.35">
      <c r="C4415" s="42">
        <v>42096.895833333336</v>
      </c>
      <c r="D4415" s="32">
        <v>2539.5322265625</v>
      </c>
      <c r="E4415" s="34" t="str">
        <f t="shared" si="623"/>
        <v>04-02</v>
      </c>
      <c r="F4415" s="6">
        <f t="shared" si="624"/>
        <v>21</v>
      </c>
      <c r="G4415" s="6">
        <f t="shared" si="625"/>
        <v>2</v>
      </c>
      <c r="H4415" s="6">
        <f t="shared" si="626"/>
        <v>4</v>
      </c>
      <c r="I4415" s="6">
        <f t="shared" si="627"/>
        <v>14</v>
      </c>
      <c r="J4415" s="6" t="str">
        <f t="shared" si="628"/>
        <v>4-2</v>
      </c>
      <c r="K4415" s="6" t="str">
        <f t="shared" si="629"/>
        <v>WK</v>
      </c>
      <c r="L4415" s="6" t="str">
        <f t="shared" si="630"/>
        <v>EVE</v>
      </c>
      <c r="M4415" s="6">
        <f t="shared" si="631"/>
        <v>0</v>
      </c>
    </row>
    <row r="4416" spans="3:13" x14ac:dyDescent="0.35">
      <c r="C4416" s="42">
        <v>42096.916666666664</v>
      </c>
      <c r="D4416" s="32">
        <v>2419.53369140625</v>
      </c>
      <c r="E4416" s="34" t="str">
        <f t="shared" si="623"/>
        <v>04-02</v>
      </c>
      <c r="F4416" s="6">
        <f t="shared" si="624"/>
        <v>22</v>
      </c>
      <c r="G4416" s="6">
        <f t="shared" si="625"/>
        <v>2</v>
      </c>
      <c r="H4416" s="6">
        <f t="shared" si="626"/>
        <v>4</v>
      </c>
      <c r="I4416" s="6">
        <f t="shared" si="627"/>
        <v>14</v>
      </c>
      <c r="J4416" s="6" t="str">
        <f t="shared" si="628"/>
        <v>4-2</v>
      </c>
      <c r="K4416" s="6" t="str">
        <f t="shared" si="629"/>
        <v>WK</v>
      </c>
      <c r="L4416" s="6" t="str">
        <f t="shared" si="630"/>
        <v>EVE</v>
      </c>
      <c r="M4416" s="6">
        <f t="shared" si="631"/>
        <v>0</v>
      </c>
    </row>
    <row r="4417" spans="3:13" x14ac:dyDescent="0.35">
      <c r="C4417" s="42">
        <v>42096.9375</v>
      </c>
      <c r="D4417" s="32">
        <v>2284.265869140625</v>
      </c>
      <c r="E4417" s="34" t="str">
        <f t="shared" si="623"/>
        <v>04-02</v>
      </c>
      <c r="F4417" s="6">
        <f t="shared" si="624"/>
        <v>22</v>
      </c>
      <c r="G4417" s="6">
        <f t="shared" si="625"/>
        <v>2</v>
      </c>
      <c r="H4417" s="6">
        <f t="shared" si="626"/>
        <v>4</v>
      </c>
      <c r="I4417" s="6">
        <f t="shared" si="627"/>
        <v>14</v>
      </c>
      <c r="J4417" s="6" t="str">
        <f t="shared" si="628"/>
        <v>4-2</v>
      </c>
      <c r="K4417" s="6" t="str">
        <f t="shared" si="629"/>
        <v>WK</v>
      </c>
      <c r="L4417" s="6" t="str">
        <f t="shared" si="630"/>
        <v>EVE</v>
      </c>
      <c r="M4417" s="6">
        <f t="shared" si="631"/>
        <v>0</v>
      </c>
    </row>
    <row r="4418" spans="3:13" x14ac:dyDescent="0.35">
      <c r="C4418" s="42">
        <v>42096.958333333336</v>
      </c>
      <c r="D4418" s="32">
        <v>2157.7158203125</v>
      </c>
      <c r="E4418" s="34" t="str">
        <f t="shared" si="623"/>
        <v>04-02</v>
      </c>
      <c r="F4418" s="6">
        <f t="shared" si="624"/>
        <v>23</v>
      </c>
      <c r="G4418" s="6">
        <f t="shared" si="625"/>
        <v>2</v>
      </c>
      <c r="H4418" s="6">
        <f t="shared" si="626"/>
        <v>4</v>
      </c>
      <c r="I4418" s="6">
        <f t="shared" si="627"/>
        <v>14</v>
      </c>
      <c r="J4418" s="6" t="str">
        <f t="shared" si="628"/>
        <v>4-2</v>
      </c>
      <c r="K4418" s="6" t="str">
        <f t="shared" si="629"/>
        <v>WK</v>
      </c>
      <c r="L4418" s="6" t="str">
        <f t="shared" si="630"/>
        <v>EVE</v>
      </c>
      <c r="M4418" s="6">
        <f t="shared" si="631"/>
        <v>0</v>
      </c>
    </row>
    <row r="4419" spans="3:13" x14ac:dyDescent="0.35">
      <c r="C4419" s="42">
        <v>42096.979166666664</v>
      </c>
      <c r="D4419" s="32">
        <v>2051.860595703125</v>
      </c>
      <c r="E4419" s="34" t="str">
        <f t="shared" si="623"/>
        <v>04-02</v>
      </c>
      <c r="F4419" s="6">
        <f t="shared" si="624"/>
        <v>23</v>
      </c>
      <c r="G4419" s="6">
        <f t="shared" si="625"/>
        <v>2</v>
      </c>
      <c r="H4419" s="6">
        <f t="shared" si="626"/>
        <v>4</v>
      </c>
      <c r="I4419" s="6">
        <f t="shared" si="627"/>
        <v>14</v>
      </c>
      <c r="J4419" s="6" t="str">
        <f t="shared" si="628"/>
        <v>4-2</v>
      </c>
      <c r="K4419" s="6" t="str">
        <f t="shared" si="629"/>
        <v>WK</v>
      </c>
      <c r="L4419" s="6" t="str">
        <f t="shared" si="630"/>
        <v>EVE</v>
      </c>
      <c r="M4419" s="6">
        <f t="shared" si="631"/>
        <v>0</v>
      </c>
    </row>
    <row r="4420" spans="3:13" x14ac:dyDescent="0.35">
      <c r="C4420" s="42">
        <v>42097</v>
      </c>
      <c r="D4420" s="32">
        <v>1949.1033935546875</v>
      </c>
      <c r="E4420" s="34" t="str">
        <f t="shared" si="623"/>
        <v>04-03</v>
      </c>
      <c r="F4420" s="6">
        <f t="shared" si="624"/>
        <v>0</v>
      </c>
      <c r="G4420" s="6">
        <f t="shared" si="625"/>
        <v>3</v>
      </c>
      <c r="H4420" s="6">
        <f t="shared" si="626"/>
        <v>4</v>
      </c>
      <c r="I4420" s="6">
        <f t="shared" si="627"/>
        <v>14</v>
      </c>
      <c r="J4420" s="6" t="str">
        <f t="shared" si="628"/>
        <v>4-3</v>
      </c>
      <c r="K4420" s="6" t="str">
        <f t="shared" si="629"/>
        <v>WK</v>
      </c>
      <c r="L4420" s="6" t="str">
        <f t="shared" si="630"/>
        <v>EVE</v>
      </c>
      <c r="M4420" s="6">
        <f t="shared" si="631"/>
        <v>0</v>
      </c>
    </row>
    <row r="4421" spans="3:13" x14ac:dyDescent="0.35">
      <c r="C4421" s="42">
        <v>42097.020833333336</v>
      </c>
      <c r="D4421" s="32">
        <v>1885.24951171875</v>
      </c>
      <c r="E4421" s="34" t="str">
        <f t="shared" si="623"/>
        <v>04-03</v>
      </c>
      <c r="F4421" s="6">
        <f t="shared" si="624"/>
        <v>0</v>
      </c>
      <c r="G4421" s="6">
        <f t="shared" si="625"/>
        <v>3</v>
      </c>
      <c r="H4421" s="6">
        <f t="shared" si="626"/>
        <v>4</v>
      </c>
      <c r="I4421" s="6">
        <f t="shared" si="627"/>
        <v>14</v>
      </c>
      <c r="J4421" s="6" t="str">
        <f t="shared" si="628"/>
        <v>4-3</v>
      </c>
      <c r="K4421" s="6" t="str">
        <f t="shared" si="629"/>
        <v>WK</v>
      </c>
      <c r="L4421" s="6" t="str">
        <f t="shared" si="630"/>
        <v>EVE</v>
      </c>
      <c r="M4421" s="6">
        <f t="shared" si="631"/>
        <v>0</v>
      </c>
    </row>
    <row r="4422" spans="3:13" x14ac:dyDescent="0.35">
      <c r="C4422" s="42">
        <v>42097.041666666664</v>
      </c>
      <c r="D4422" s="32">
        <v>1825.057861328125</v>
      </c>
      <c r="E4422" s="34" t="str">
        <f t="shared" si="623"/>
        <v>04-03</v>
      </c>
      <c r="F4422" s="6">
        <f t="shared" si="624"/>
        <v>1</v>
      </c>
      <c r="G4422" s="6">
        <f t="shared" si="625"/>
        <v>3</v>
      </c>
      <c r="H4422" s="6">
        <f t="shared" si="626"/>
        <v>4</v>
      </c>
      <c r="I4422" s="6">
        <f t="shared" si="627"/>
        <v>14</v>
      </c>
      <c r="J4422" s="6" t="str">
        <f t="shared" si="628"/>
        <v>4-3</v>
      </c>
      <c r="K4422" s="6" t="str">
        <f t="shared" si="629"/>
        <v>WK</v>
      </c>
      <c r="L4422" s="6" t="str">
        <f t="shared" si="630"/>
        <v>EVE</v>
      </c>
      <c r="M4422" s="6">
        <f t="shared" si="631"/>
        <v>0</v>
      </c>
    </row>
    <row r="4423" spans="3:13" x14ac:dyDescent="0.35">
      <c r="C4423" s="42">
        <v>42097.0625</v>
      </c>
      <c r="D4423" s="32">
        <v>1773.4019775390625</v>
      </c>
      <c r="E4423" s="34" t="str">
        <f t="shared" ref="E4423:E4486" si="632">TEXT(MONTH(C4423),"00")&amp;"-"&amp;TEXT(DAY(C4423),"00")</f>
        <v>04-03</v>
      </c>
      <c r="F4423" s="6">
        <f t="shared" ref="F4423:F4486" si="633">HOUR(C4423)</f>
        <v>1</v>
      </c>
      <c r="G4423" s="6">
        <f t="shared" ref="G4423:G4486" si="634">DAY(C4423)</f>
        <v>3</v>
      </c>
      <c r="H4423" s="6">
        <f t="shared" ref="H4423:H4486" si="635">MONTH(C4423)</f>
        <v>4</v>
      </c>
      <c r="I4423" s="6">
        <f t="shared" ref="I4423:I4486" si="636">WEEKNUM(C4423)</f>
        <v>14</v>
      </c>
      <c r="J4423" s="6" t="str">
        <f t="shared" ref="J4423:J4486" si="637">H4423&amp;"-"&amp;G4423</f>
        <v>4-3</v>
      </c>
      <c r="K4423" s="6" t="str">
        <f t="shared" ref="K4423:K4486" si="638">IF(WEEKDAY(C4423,11)&lt;6,"WK","WKND")</f>
        <v>WK</v>
      </c>
      <c r="L4423" s="6" t="str">
        <f t="shared" ref="L4423:L4486" si="639">IF(AND(F4423&lt;17,F4423&gt;6),"DAY","EVE")</f>
        <v>EVE</v>
      </c>
      <c r="M4423" s="6">
        <f t="shared" ref="M4423:M4486" si="640">IF(D4423&gt;4000,1,0)</f>
        <v>0</v>
      </c>
    </row>
    <row r="4424" spans="3:13" x14ac:dyDescent="0.35">
      <c r="C4424" s="42">
        <v>42097.083333333336</v>
      </c>
      <c r="D4424" s="32">
        <v>1743.27490234375</v>
      </c>
      <c r="E4424" s="34" t="str">
        <f t="shared" si="632"/>
        <v>04-03</v>
      </c>
      <c r="F4424" s="6">
        <f t="shared" si="633"/>
        <v>2</v>
      </c>
      <c r="G4424" s="6">
        <f t="shared" si="634"/>
        <v>3</v>
      </c>
      <c r="H4424" s="6">
        <f t="shared" si="635"/>
        <v>4</v>
      </c>
      <c r="I4424" s="6">
        <f t="shared" si="636"/>
        <v>14</v>
      </c>
      <c r="J4424" s="6" t="str">
        <f t="shared" si="637"/>
        <v>4-3</v>
      </c>
      <c r="K4424" s="6" t="str">
        <f t="shared" si="638"/>
        <v>WK</v>
      </c>
      <c r="L4424" s="6" t="str">
        <f t="shared" si="639"/>
        <v>EVE</v>
      </c>
      <c r="M4424" s="6">
        <f t="shared" si="640"/>
        <v>0</v>
      </c>
    </row>
    <row r="4425" spans="3:13" x14ac:dyDescent="0.35">
      <c r="C4425" s="42">
        <v>42097.104166666664</v>
      </c>
      <c r="D4425" s="32">
        <v>1714.6727294921875</v>
      </c>
      <c r="E4425" s="34" t="str">
        <f t="shared" si="632"/>
        <v>04-03</v>
      </c>
      <c r="F4425" s="6">
        <f t="shared" si="633"/>
        <v>2</v>
      </c>
      <c r="G4425" s="6">
        <f t="shared" si="634"/>
        <v>3</v>
      </c>
      <c r="H4425" s="6">
        <f t="shared" si="635"/>
        <v>4</v>
      </c>
      <c r="I4425" s="6">
        <f t="shared" si="636"/>
        <v>14</v>
      </c>
      <c r="J4425" s="6" t="str">
        <f t="shared" si="637"/>
        <v>4-3</v>
      </c>
      <c r="K4425" s="6" t="str">
        <f t="shared" si="638"/>
        <v>WK</v>
      </c>
      <c r="L4425" s="6" t="str">
        <f t="shared" si="639"/>
        <v>EVE</v>
      </c>
      <c r="M4425" s="6">
        <f t="shared" si="640"/>
        <v>0</v>
      </c>
    </row>
    <row r="4426" spans="3:13" x14ac:dyDescent="0.35">
      <c r="C4426" s="42">
        <v>42097.125</v>
      </c>
      <c r="D4426" s="32">
        <v>1692.490966796875</v>
      </c>
      <c r="E4426" s="34" t="str">
        <f t="shared" si="632"/>
        <v>04-03</v>
      </c>
      <c r="F4426" s="6">
        <f t="shared" si="633"/>
        <v>3</v>
      </c>
      <c r="G4426" s="6">
        <f t="shared" si="634"/>
        <v>3</v>
      </c>
      <c r="H4426" s="6">
        <f t="shared" si="635"/>
        <v>4</v>
      </c>
      <c r="I4426" s="6">
        <f t="shared" si="636"/>
        <v>14</v>
      </c>
      <c r="J4426" s="6" t="str">
        <f t="shared" si="637"/>
        <v>4-3</v>
      </c>
      <c r="K4426" s="6" t="str">
        <f t="shared" si="638"/>
        <v>WK</v>
      </c>
      <c r="L4426" s="6" t="str">
        <f t="shared" si="639"/>
        <v>EVE</v>
      </c>
      <c r="M4426" s="6">
        <f t="shared" si="640"/>
        <v>0</v>
      </c>
    </row>
    <row r="4427" spans="3:13" x14ac:dyDescent="0.35">
      <c r="C4427" s="42">
        <v>42097.145833333336</v>
      </c>
      <c r="D4427" s="32">
        <v>1686.0238037109375</v>
      </c>
      <c r="E4427" s="34" t="str">
        <f t="shared" si="632"/>
        <v>04-03</v>
      </c>
      <c r="F4427" s="6">
        <f t="shared" si="633"/>
        <v>3</v>
      </c>
      <c r="G4427" s="6">
        <f t="shared" si="634"/>
        <v>3</v>
      </c>
      <c r="H4427" s="6">
        <f t="shared" si="635"/>
        <v>4</v>
      </c>
      <c r="I4427" s="6">
        <f t="shared" si="636"/>
        <v>14</v>
      </c>
      <c r="J4427" s="6" t="str">
        <f t="shared" si="637"/>
        <v>4-3</v>
      </c>
      <c r="K4427" s="6" t="str">
        <f t="shared" si="638"/>
        <v>WK</v>
      </c>
      <c r="L4427" s="6" t="str">
        <f t="shared" si="639"/>
        <v>EVE</v>
      </c>
      <c r="M4427" s="6">
        <f t="shared" si="640"/>
        <v>0</v>
      </c>
    </row>
    <row r="4428" spans="3:13" x14ac:dyDescent="0.35">
      <c r="C4428" s="42">
        <v>42097.166666666664</v>
      </c>
      <c r="D4428" s="32">
        <v>1692.5439453125</v>
      </c>
      <c r="E4428" s="34" t="str">
        <f t="shared" si="632"/>
        <v>04-03</v>
      </c>
      <c r="F4428" s="6">
        <f t="shared" si="633"/>
        <v>4</v>
      </c>
      <c r="G4428" s="6">
        <f t="shared" si="634"/>
        <v>3</v>
      </c>
      <c r="H4428" s="6">
        <f t="shared" si="635"/>
        <v>4</v>
      </c>
      <c r="I4428" s="6">
        <f t="shared" si="636"/>
        <v>14</v>
      </c>
      <c r="J4428" s="6" t="str">
        <f t="shared" si="637"/>
        <v>4-3</v>
      </c>
      <c r="K4428" s="6" t="str">
        <f t="shared" si="638"/>
        <v>WK</v>
      </c>
      <c r="L4428" s="6" t="str">
        <f t="shared" si="639"/>
        <v>EVE</v>
      </c>
      <c r="M4428" s="6">
        <f t="shared" si="640"/>
        <v>0</v>
      </c>
    </row>
    <row r="4429" spans="3:13" x14ac:dyDescent="0.35">
      <c r="C4429" s="42">
        <v>42097.1875</v>
      </c>
      <c r="D4429" s="32">
        <v>1724.6883544921875</v>
      </c>
      <c r="E4429" s="34" t="str">
        <f t="shared" si="632"/>
        <v>04-03</v>
      </c>
      <c r="F4429" s="6">
        <f t="shared" si="633"/>
        <v>4</v>
      </c>
      <c r="G4429" s="6">
        <f t="shared" si="634"/>
        <v>3</v>
      </c>
      <c r="H4429" s="6">
        <f t="shared" si="635"/>
        <v>4</v>
      </c>
      <c r="I4429" s="6">
        <f t="shared" si="636"/>
        <v>14</v>
      </c>
      <c r="J4429" s="6" t="str">
        <f t="shared" si="637"/>
        <v>4-3</v>
      </c>
      <c r="K4429" s="6" t="str">
        <f t="shared" si="638"/>
        <v>WK</v>
      </c>
      <c r="L4429" s="6" t="str">
        <f t="shared" si="639"/>
        <v>EVE</v>
      </c>
      <c r="M4429" s="6">
        <f t="shared" si="640"/>
        <v>0</v>
      </c>
    </row>
    <row r="4430" spans="3:13" x14ac:dyDescent="0.35">
      <c r="C4430" s="42">
        <v>42097.208333333336</v>
      </c>
      <c r="D4430" s="32">
        <v>1756.3690185546875</v>
      </c>
      <c r="E4430" s="34" t="str">
        <f t="shared" si="632"/>
        <v>04-03</v>
      </c>
      <c r="F4430" s="6">
        <f t="shared" si="633"/>
        <v>5</v>
      </c>
      <c r="G4430" s="6">
        <f t="shared" si="634"/>
        <v>3</v>
      </c>
      <c r="H4430" s="6">
        <f t="shared" si="635"/>
        <v>4</v>
      </c>
      <c r="I4430" s="6">
        <f t="shared" si="636"/>
        <v>14</v>
      </c>
      <c r="J4430" s="6" t="str">
        <f t="shared" si="637"/>
        <v>4-3</v>
      </c>
      <c r="K4430" s="6" t="str">
        <f t="shared" si="638"/>
        <v>WK</v>
      </c>
      <c r="L4430" s="6" t="str">
        <f t="shared" si="639"/>
        <v>EVE</v>
      </c>
      <c r="M4430" s="6">
        <f t="shared" si="640"/>
        <v>0</v>
      </c>
    </row>
    <row r="4431" spans="3:13" x14ac:dyDescent="0.35">
      <c r="C4431" s="42">
        <v>42097.229166666664</v>
      </c>
      <c r="D4431" s="32">
        <v>1828.9747314453125</v>
      </c>
      <c r="E4431" s="34" t="str">
        <f t="shared" si="632"/>
        <v>04-03</v>
      </c>
      <c r="F4431" s="6">
        <f t="shared" si="633"/>
        <v>5</v>
      </c>
      <c r="G4431" s="6">
        <f t="shared" si="634"/>
        <v>3</v>
      </c>
      <c r="H4431" s="6">
        <f t="shared" si="635"/>
        <v>4</v>
      </c>
      <c r="I4431" s="6">
        <f t="shared" si="636"/>
        <v>14</v>
      </c>
      <c r="J4431" s="6" t="str">
        <f t="shared" si="637"/>
        <v>4-3</v>
      </c>
      <c r="K4431" s="6" t="str">
        <f t="shared" si="638"/>
        <v>WK</v>
      </c>
      <c r="L4431" s="6" t="str">
        <f t="shared" si="639"/>
        <v>EVE</v>
      </c>
      <c r="M4431" s="6">
        <f t="shared" si="640"/>
        <v>0</v>
      </c>
    </row>
    <row r="4432" spans="3:13" x14ac:dyDescent="0.35">
      <c r="C4432" s="42">
        <v>42097.25</v>
      </c>
      <c r="D4432" s="32">
        <v>1925.87939453125</v>
      </c>
      <c r="E4432" s="34" t="str">
        <f t="shared" si="632"/>
        <v>04-03</v>
      </c>
      <c r="F4432" s="6">
        <f t="shared" si="633"/>
        <v>6</v>
      </c>
      <c r="G4432" s="6">
        <f t="shared" si="634"/>
        <v>3</v>
      </c>
      <c r="H4432" s="6">
        <f t="shared" si="635"/>
        <v>4</v>
      </c>
      <c r="I4432" s="6">
        <f t="shared" si="636"/>
        <v>14</v>
      </c>
      <c r="J4432" s="6" t="str">
        <f t="shared" si="637"/>
        <v>4-3</v>
      </c>
      <c r="K4432" s="6" t="str">
        <f t="shared" si="638"/>
        <v>WK</v>
      </c>
      <c r="L4432" s="6" t="str">
        <f t="shared" si="639"/>
        <v>EVE</v>
      </c>
      <c r="M4432" s="6">
        <f t="shared" si="640"/>
        <v>0</v>
      </c>
    </row>
    <row r="4433" spans="3:13" x14ac:dyDescent="0.35">
      <c r="C4433" s="42">
        <v>42097.270833333336</v>
      </c>
      <c r="D4433" s="32">
        <v>2055.515380859375</v>
      </c>
      <c r="E4433" s="34" t="str">
        <f t="shared" si="632"/>
        <v>04-03</v>
      </c>
      <c r="F4433" s="6">
        <f t="shared" si="633"/>
        <v>6</v>
      </c>
      <c r="G4433" s="6">
        <f t="shared" si="634"/>
        <v>3</v>
      </c>
      <c r="H4433" s="6">
        <f t="shared" si="635"/>
        <v>4</v>
      </c>
      <c r="I4433" s="6">
        <f t="shared" si="636"/>
        <v>14</v>
      </c>
      <c r="J4433" s="6" t="str">
        <f t="shared" si="637"/>
        <v>4-3</v>
      </c>
      <c r="K4433" s="6" t="str">
        <f t="shared" si="638"/>
        <v>WK</v>
      </c>
      <c r="L4433" s="6" t="str">
        <f t="shared" si="639"/>
        <v>EVE</v>
      </c>
      <c r="M4433" s="6">
        <f t="shared" si="640"/>
        <v>0</v>
      </c>
    </row>
    <row r="4434" spans="3:13" x14ac:dyDescent="0.35">
      <c r="C4434" s="42">
        <v>42097.291666666664</v>
      </c>
      <c r="D4434" s="32">
        <v>2072.364013671875</v>
      </c>
      <c r="E4434" s="34" t="str">
        <f t="shared" si="632"/>
        <v>04-03</v>
      </c>
      <c r="F4434" s="6">
        <f t="shared" si="633"/>
        <v>7</v>
      </c>
      <c r="G4434" s="6">
        <f t="shared" si="634"/>
        <v>3</v>
      </c>
      <c r="H4434" s="6">
        <f t="shared" si="635"/>
        <v>4</v>
      </c>
      <c r="I4434" s="6">
        <f t="shared" si="636"/>
        <v>14</v>
      </c>
      <c r="J4434" s="6" t="str">
        <f t="shared" si="637"/>
        <v>4-3</v>
      </c>
      <c r="K4434" s="6" t="str">
        <f t="shared" si="638"/>
        <v>WK</v>
      </c>
      <c r="L4434" s="6" t="str">
        <f t="shared" si="639"/>
        <v>DAY</v>
      </c>
      <c r="M4434" s="6">
        <f t="shared" si="640"/>
        <v>0</v>
      </c>
    </row>
    <row r="4435" spans="3:13" x14ac:dyDescent="0.35">
      <c r="C4435" s="42">
        <v>42097.3125</v>
      </c>
      <c r="D4435" s="32">
        <v>2129.276611328125</v>
      </c>
      <c r="E4435" s="34" t="str">
        <f t="shared" si="632"/>
        <v>04-03</v>
      </c>
      <c r="F4435" s="6">
        <f t="shared" si="633"/>
        <v>7</v>
      </c>
      <c r="G4435" s="6">
        <f t="shared" si="634"/>
        <v>3</v>
      </c>
      <c r="H4435" s="6">
        <f t="shared" si="635"/>
        <v>4</v>
      </c>
      <c r="I4435" s="6">
        <f t="shared" si="636"/>
        <v>14</v>
      </c>
      <c r="J4435" s="6" t="str">
        <f t="shared" si="637"/>
        <v>4-3</v>
      </c>
      <c r="K4435" s="6" t="str">
        <f t="shared" si="638"/>
        <v>WK</v>
      </c>
      <c r="L4435" s="6" t="str">
        <f t="shared" si="639"/>
        <v>DAY</v>
      </c>
      <c r="M4435" s="6">
        <f t="shared" si="640"/>
        <v>0</v>
      </c>
    </row>
    <row r="4436" spans="3:13" x14ac:dyDescent="0.35">
      <c r="C4436" s="42">
        <v>42097.333333333336</v>
      </c>
      <c r="D4436" s="32">
        <v>2164.26318359375</v>
      </c>
      <c r="E4436" s="34" t="str">
        <f t="shared" si="632"/>
        <v>04-03</v>
      </c>
      <c r="F4436" s="6">
        <f t="shared" si="633"/>
        <v>8</v>
      </c>
      <c r="G4436" s="6">
        <f t="shared" si="634"/>
        <v>3</v>
      </c>
      <c r="H4436" s="6">
        <f t="shared" si="635"/>
        <v>4</v>
      </c>
      <c r="I4436" s="6">
        <f t="shared" si="636"/>
        <v>14</v>
      </c>
      <c r="J4436" s="6" t="str">
        <f t="shared" si="637"/>
        <v>4-3</v>
      </c>
      <c r="K4436" s="6" t="str">
        <f t="shared" si="638"/>
        <v>WK</v>
      </c>
      <c r="L4436" s="6" t="str">
        <f t="shared" si="639"/>
        <v>DAY</v>
      </c>
      <c r="M4436" s="6">
        <f t="shared" si="640"/>
        <v>0</v>
      </c>
    </row>
    <row r="4437" spans="3:13" x14ac:dyDescent="0.35">
      <c r="C4437" s="42">
        <v>42097.354166666664</v>
      </c>
      <c r="D4437" s="32">
        <v>2200.82568359375</v>
      </c>
      <c r="E4437" s="34" t="str">
        <f t="shared" si="632"/>
        <v>04-03</v>
      </c>
      <c r="F4437" s="6">
        <f t="shared" si="633"/>
        <v>8</v>
      </c>
      <c r="G4437" s="6">
        <f t="shared" si="634"/>
        <v>3</v>
      </c>
      <c r="H4437" s="6">
        <f t="shared" si="635"/>
        <v>4</v>
      </c>
      <c r="I4437" s="6">
        <f t="shared" si="636"/>
        <v>14</v>
      </c>
      <c r="J4437" s="6" t="str">
        <f t="shared" si="637"/>
        <v>4-3</v>
      </c>
      <c r="K4437" s="6" t="str">
        <f t="shared" si="638"/>
        <v>WK</v>
      </c>
      <c r="L4437" s="6" t="str">
        <f t="shared" si="639"/>
        <v>DAY</v>
      </c>
      <c r="M4437" s="6">
        <f t="shared" si="640"/>
        <v>0</v>
      </c>
    </row>
    <row r="4438" spans="3:13" x14ac:dyDescent="0.35">
      <c r="C4438" s="42">
        <v>42097.375</v>
      </c>
      <c r="D4438" s="32">
        <v>2247.52783203125</v>
      </c>
      <c r="E4438" s="34" t="str">
        <f t="shared" si="632"/>
        <v>04-03</v>
      </c>
      <c r="F4438" s="6">
        <f t="shared" si="633"/>
        <v>9</v>
      </c>
      <c r="G4438" s="6">
        <f t="shared" si="634"/>
        <v>3</v>
      </c>
      <c r="H4438" s="6">
        <f t="shared" si="635"/>
        <v>4</v>
      </c>
      <c r="I4438" s="6">
        <f t="shared" si="636"/>
        <v>14</v>
      </c>
      <c r="J4438" s="6" t="str">
        <f t="shared" si="637"/>
        <v>4-3</v>
      </c>
      <c r="K4438" s="6" t="str">
        <f t="shared" si="638"/>
        <v>WK</v>
      </c>
      <c r="L4438" s="6" t="str">
        <f t="shared" si="639"/>
        <v>DAY</v>
      </c>
      <c r="M4438" s="6">
        <f t="shared" si="640"/>
        <v>0</v>
      </c>
    </row>
    <row r="4439" spans="3:13" x14ac:dyDescent="0.35">
      <c r="C4439" s="42">
        <v>42097.395833333336</v>
      </c>
      <c r="D4439" s="32">
        <v>2313.290283203125</v>
      </c>
      <c r="E4439" s="34" t="str">
        <f t="shared" si="632"/>
        <v>04-03</v>
      </c>
      <c r="F4439" s="6">
        <f t="shared" si="633"/>
        <v>9</v>
      </c>
      <c r="G4439" s="6">
        <f t="shared" si="634"/>
        <v>3</v>
      </c>
      <c r="H4439" s="6">
        <f t="shared" si="635"/>
        <v>4</v>
      </c>
      <c r="I4439" s="6">
        <f t="shared" si="636"/>
        <v>14</v>
      </c>
      <c r="J4439" s="6" t="str">
        <f t="shared" si="637"/>
        <v>4-3</v>
      </c>
      <c r="K4439" s="6" t="str">
        <f t="shared" si="638"/>
        <v>WK</v>
      </c>
      <c r="L4439" s="6" t="str">
        <f t="shared" si="639"/>
        <v>DAY</v>
      </c>
      <c r="M4439" s="6">
        <f t="shared" si="640"/>
        <v>0</v>
      </c>
    </row>
    <row r="4440" spans="3:13" x14ac:dyDescent="0.35">
      <c r="C4440" s="42">
        <v>42097.416666666664</v>
      </c>
      <c r="D4440" s="32">
        <v>2345.72412109375</v>
      </c>
      <c r="E4440" s="34" t="str">
        <f t="shared" si="632"/>
        <v>04-03</v>
      </c>
      <c r="F4440" s="6">
        <f t="shared" si="633"/>
        <v>10</v>
      </c>
      <c r="G4440" s="6">
        <f t="shared" si="634"/>
        <v>3</v>
      </c>
      <c r="H4440" s="6">
        <f t="shared" si="635"/>
        <v>4</v>
      </c>
      <c r="I4440" s="6">
        <f t="shared" si="636"/>
        <v>14</v>
      </c>
      <c r="J4440" s="6" t="str">
        <f t="shared" si="637"/>
        <v>4-3</v>
      </c>
      <c r="K4440" s="6" t="str">
        <f t="shared" si="638"/>
        <v>WK</v>
      </c>
      <c r="L4440" s="6" t="str">
        <f t="shared" si="639"/>
        <v>DAY</v>
      </c>
      <c r="M4440" s="6">
        <f t="shared" si="640"/>
        <v>0</v>
      </c>
    </row>
    <row r="4441" spans="3:13" x14ac:dyDescent="0.35">
      <c r="C4441" s="42">
        <v>42097.4375</v>
      </c>
      <c r="D4441" s="32">
        <v>2384.509765625</v>
      </c>
      <c r="E4441" s="34" t="str">
        <f t="shared" si="632"/>
        <v>04-03</v>
      </c>
      <c r="F4441" s="6">
        <f t="shared" si="633"/>
        <v>10</v>
      </c>
      <c r="G4441" s="6">
        <f t="shared" si="634"/>
        <v>3</v>
      </c>
      <c r="H4441" s="6">
        <f t="shared" si="635"/>
        <v>4</v>
      </c>
      <c r="I4441" s="6">
        <f t="shared" si="636"/>
        <v>14</v>
      </c>
      <c r="J4441" s="6" t="str">
        <f t="shared" si="637"/>
        <v>4-3</v>
      </c>
      <c r="K4441" s="6" t="str">
        <f t="shared" si="638"/>
        <v>WK</v>
      </c>
      <c r="L4441" s="6" t="str">
        <f t="shared" si="639"/>
        <v>DAY</v>
      </c>
      <c r="M4441" s="6">
        <f t="shared" si="640"/>
        <v>0</v>
      </c>
    </row>
    <row r="4442" spans="3:13" x14ac:dyDescent="0.35">
      <c r="C4442" s="42">
        <v>42097.458333333336</v>
      </c>
      <c r="D4442" s="32">
        <v>2417.004150390625</v>
      </c>
      <c r="E4442" s="34" t="str">
        <f t="shared" si="632"/>
        <v>04-03</v>
      </c>
      <c r="F4442" s="6">
        <f t="shared" si="633"/>
        <v>11</v>
      </c>
      <c r="G4442" s="6">
        <f t="shared" si="634"/>
        <v>3</v>
      </c>
      <c r="H4442" s="6">
        <f t="shared" si="635"/>
        <v>4</v>
      </c>
      <c r="I4442" s="6">
        <f t="shared" si="636"/>
        <v>14</v>
      </c>
      <c r="J4442" s="6" t="str">
        <f t="shared" si="637"/>
        <v>4-3</v>
      </c>
      <c r="K4442" s="6" t="str">
        <f t="shared" si="638"/>
        <v>WK</v>
      </c>
      <c r="L4442" s="6" t="str">
        <f t="shared" si="639"/>
        <v>DAY</v>
      </c>
      <c r="M4442" s="6">
        <f t="shared" si="640"/>
        <v>0</v>
      </c>
    </row>
    <row r="4443" spans="3:13" x14ac:dyDescent="0.35">
      <c r="C4443" s="42">
        <v>42097.479166666664</v>
      </c>
      <c r="D4443" s="32">
        <v>2399.479736328125</v>
      </c>
      <c r="E4443" s="34" t="str">
        <f t="shared" si="632"/>
        <v>04-03</v>
      </c>
      <c r="F4443" s="6">
        <f t="shared" si="633"/>
        <v>11</v>
      </c>
      <c r="G4443" s="6">
        <f t="shared" si="634"/>
        <v>3</v>
      </c>
      <c r="H4443" s="6">
        <f t="shared" si="635"/>
        <v>4</v>
      </c>
      <c r="I4443" s="6">
        <f t="shared" si="636"/>
        <v>14</v>
      </c>
      <c r="J4443" s="6" t="str">
        <f t="shared" si="637"/>
        <v>4-3</v>
      </c>
      <c r="K4443" s="6" t="str">
        <f t="shared" si="638"/>
        <v>WK</v>
      </c>
      <c r="L4443" s="6" t="str">
        <f t="shared" si="639"/>
        <v>DAY</v>
      </c>
      <c r="M4443" s="6">
        <f t="shared" si="640"/>
        <v>0</v>
      </c>
    </row>
    <row r="4444" spans="3:13" x14ac:dyDescent="0.35">
      <c r="C4444" s="42">
        <v>42097.5</v>
      </c>
      <c r="D4444" s="32">
        <v>2426.122314453125</v>
      </c>
      <c r="E4444" s="34" t="str">
        <f t="shared" si="632"/>
        <v>04-03</v>
      </c>
      <c r="F4444" s="6">
        <f t="shared" si="633"/>
        <v>12</v>
      </c>
      <c r="G4444" s="6">
        <f t="shared" si="634"/>
        <v>3</v>
      </c>
      <c r="H4444" s="6">
        <f t="shared" si="635"/>
        <v>4</v>
      </c>
      <c r="I4444" s="6">
        <f t="shared" si="636"/>
        <v>14</v>
      </c>
      <c r="J4444" s="6" t="str">
        <f t="shared" si="637"/>
        <v>4-3</v>
      </c>
      <c r="K4444" s="6" t="str">
        <f t="shared" si="638"/>
        <v>WK</v>
      </c>
      <c r="L4444" s="6" t="str">
        <f t="shared" si="639"/>
        <v>DAY</v>
      </c>
      <c r="M4444" s="6">
        <f t="shared" si="640"/>
        <v>0</v>
      </c>
    </row>
    <row r="4445" spans="3:13" x14ac:dyDescent="0.35">
      <c r="C4445" s="42">
        <v>42097.520833333336</v>
      </c>
      <c r="D4445" s="32">
        <v>2438.0810546875</v>
      </c>
      <c r="E4445" s="34" t="str">
        <f t="shared" si="632"/>
        <v>04-03</v>
      </c>
      <c r="F4445" s="6">
        <f t="shared" si="633"/>
        <v>12</v>
      </c>
      <c r="G4445" s="6">
        <f t="shared" si="634"/>
        <v>3</v>
      </c>
      <c r="H4445" s="6">
        <f t="shared" si="635"/>
        <v>4</v>
      </c>
      <c r="I4445" s="6">
        <f t="shared" si="636"/>
        <v>14</v>
      </c>
      <c r="J4445" s="6" t="str">
        <f t="shared" si="637"/>
        <v>4-3</v>
      </c>
      <c r="K4445" s="6" t="str">
        <f t="shared" si="638"/>
        <v>WK</v>
      </c>
      <c r="L4445" s="6" t="str">
        <f t="shared" si="639"/>
        <v>DAY</v>
      </c>
      <c r="M4445" s="6">
        <f t="shared" si="640"/>
        <v>0</v>
      </c>
    </row>
    <row r="4446" spans="3:13" x14ac:dyDescent="0.35">
      <c r="C4446" s="42">
        <v>42097.541666666664</v>
      </c>
      <c r="D4446" s="32">
        <v>2461.07666015625</v>
      </c>
      <c r="E4446" s="34" t="str">
        <f t="shared" si="632"/>
        <v>04-03</v>
      </c>
      <c r="F4446" s="6">
        <f t="shared" si="633"/>
        <v>13</v>
      </c>
      <c r="G4446" s="6">
        <f t="shared" si="634"/>
        <v>3</v>
      </c>
      <c r="H4446" s="6">
        <f t="shared" si="635"/>
        <v>4</v>
      </c>
      <c r="I4446" s="6">
        <f t="shared" si="636"/>
        <v>14</v>
      </c>
      <c r="J4446" s="6" t="str">
        <f t="shared" si="637"/>
        <v>4-3</v>
      </c>
      <c r="K4446" s="6" t="str">
        <f t="shared" si="638"/>
        <v>WK</v>
      </c>
      <c r="L4446" s="6" t="str">
        <f t="shared" si="639"/>
        <v>DAY</v>
      </c>
      <c r="M4446" s="6">
        <f t="shared" si="640"/>
        <v>0</v>
      </c>
    </row>
    <row r="4447" spans="3:13" x14ac:dyDescent="0.35">
      <c r="C4447" s="42">
        <v>42097.5625</v>
      </c>
      <c r="D4447" s="32">
        <v>2488.3134765625</v>
      </c>
      <c r="E4447" s="34" t="str">
        <f t="shared" si="632"/>
        <v>04-03</v>
      </c>
      <c r="F4447" s="6">
        <f t="shared" si="633"/>
        <v>13</v>
      </c>
      <c r="G4447" s="6">
        <f t="shared" si="634"/>
        <v>3</v>
      </c>
      <c r="H4447" s="6">
        <f t="shared" si="635"/>
        <v>4</v>
      </c>
      <c r="I4447" s="6">
        <f t="shared" si="636"/>
        <v>14</v>
      </c>
      <c r="J4447" s="6" t="str">
        <f t="shared" si="637"/>
        <v>4-3</v>
      </c>
      <c r="K4447" s="6" t="str">
        <f t="shared" si="638"/>
        <v>WK</v>
      </c>
      <c r="L4447" s="6" t="str">
        <f t="shared" si="639"/>
        <v>DAY</v>
      </c>
      <c r="M4447" s="6">
        <f t="shared" si="640"/>
        <v>0</v>
      </c>
    </row>
    <row r="4448" spans="3:13" x14ac:dyDescent="0.35">
      <c r="C4448" s="42">
        <v>42097.583333333336</v>
      </c>
      <c r="D4448" s="32">
        <v>2508.983154296875</v>
      </c>
      <c r="E4448" s="34" t="str">
        <f t="shared" si="632"/>
        <v>04-03</v>
      </c>
      <c r="F4448" s="6">
        <f t="shared" si="633"/>
        <v>14</v>
      </c>
      <c r="G4448" s="6">
        <f t="shared" si="634"/>
        <v>3</v>
      </c>
      <c r="H4448" s="6">
        <f t="shared" si="635"/>
        <v>4</v>
      </c>
      <c r="I4448" s="6">
        <f t="shared" si="636"/>
        <v>14</v>
      </c>
      <c r="J4448" s="6" t="str">
        <f t="shared" si="637"/>
        <v>4-3</v>
      </c>
      <c r="K4448" s="6" t="str">
        <f t="shared" si="638"/>
        <v>WK</v>
      </c>
      <c r="L4448" s="6" t="str">
        <f t="shared" si="639"/>
        <v>DAY</v>
      </c>
      <c r="M4448" s="6">
        <f t="shared" si="640"/>
        <v>0</v>
      </c>
    </row>
    <row r="4449" spans="3:13" x14ac:dyDescent="0.35">
      <c r="C4449" s="42">
        <v>42097.604166666664</v>
      </c>
      <c r="D4449" s="32">
        <v>2515.208251953125</v>
      </c>
      <c r="E4449" s="34" t="str">
        <f t="shared" si="632"/>
        <v>04-03</v>
      </c>
      <c r="F4449" s="6">
        <f t="shared" si="633"/>
        <v>14</v>
      </c>
      <c r="G4449" s="6">
        <f t="shared" si="634"/>
        <v>3</v>
      </c>
      <c r="H4449" s="6">
        <f t="shared" si="635"/>
        <v>4</v>
      </c>
      <c r="I4449" s="6">
        <f t="shared" si="636"/>
        <v>14</v>
      </c>
      <c r="J4449" s="6" t="str">
        <f t="shared" si="637"/>
        <v>4-3</v>
      </c>
      <c r="K4449" s="6" t="str">
        <f t="shared" si="638"/>
        <v>WK</v>
      </c>
      <c r="L4449" s="6" t="str">
        <f t="shared" si="639"/>
        <v>DAY</v>
      </c>
      <c r="M4449" s="6">
        <f t="shared" si="640"/>
        <v>0</v>
      </c>
    </row>
    <row r="4450" spans="3:13" x14ac:dyDescent="0.35">
      <c r="C4450" s="42">
        <v>42097.625</v>
      </c>
      <c r="D4450" s="32">
        <v>2539.28173828125</v>
      </c>
      <c r="E4450" s="34" t="str">
        <f t="shared" si="632"/>
        <v>04-03</v>
      </c>
      <c r="F4450" s="6">
        <f t="shared" si="633"/>
        <v>15</v>
      </c>
      <c r="G4450" s="6">
        <f t="shared" si="634"/>
        <v>3</v>
      </c>
      <c r="H4450" s="6">
        <f t="shared" si="635"/>
        <v>4</v>
      </c>
      <c r="I4450" s="6">
        <f t="shared" si="636"/>
        <v>14</v>
      </c>
      <c r="J4450" s="6" t="str">
        <f t="shared" si="637"/>
        <v>4-3</v>
      </c>
      <c r="K4450" s="6" t="str">
        <f t="shared" si="638"/>
        <v>WK</v>
      </c>
      <c r="L4450" s="6" t="str">
        <f t="shared" si="639"/>
        <v>DAY</v>
      </c>
      <c r="M4450" s="6">
        <f t="shared" si="640"/>
        <v>0</v>
      </c>
    </row>
    <row r="4451" spans="3:13" x14ac:dyDescent="0.35">
      <c r="C4451" s="42">
        <v>42097.645833333336</v>
      </c>
      <c r="D4451" s="32">
        <v>2568.023681640625</v>
      </c>
      <c r="E4451" s="34" t="str">
        <f t="shared" si="632"/>
        <v>04-03</v>
      </c>
      <c r="F4451" s="6">
        <f t="shared" si="633"/>
        <v>15</v>
      </c>
      <c r="G4451" s="6">
        <f t="shared" si="634"/>
        <v>3</v>
      </c>
      <c r="H4451" s="6">
        <f t="shared" si="635"/>
        <v>4</v>
      </c>
      <c r="I4451" s="6">
        <f t="shared" si="636"/>
        <v>14</v>
      </c>
      <c r="J4451" s="6" t="str">
        <f t="shared" si="637"/>
        <v>4-3</v>
      </c>
      <c r="K4451" s="6" t="str">
        <f t="shared" si="638"/>
        <v>WK</v>
      </c>
      <c r="L4451" s="6" t="str">
        <f t="shared" si="639"/>
        <v>DAY</v>
      </c>
      <c r="M4451" s="6">
        <f t="shared" si="640"/>
        <v>0</v>
      </c>
    </row>
    <row r="4452" spans="3:13" x14ac:dyDescent="0.35">
      <c r="C4452" s="42">
        <v>42097.666666666664</v>
      </c>
      <c r="D4452" s="32">
        <v>2598.184814453125</v>
      </c>
      <c r="E4452" s="34" t="str">
        <f t="shared" si="632"/>
        <v>04-03</v>
      </c>
      <c r="F4452" s="6">
        <f t="shared" si="633"/>
        <v>16</v>
      </c>
      <c r="G4452" s="6">
        <f t="shared" si="634"/>
        <v>3</v>
      </c>
      <c r="H4452" s="6">
        <f t="shared" si="635"/>
        <v>4</v>
      </c>
      <c r="I4452" s="6">
        <f t="shared" si="636"/>
        <v>14</v>
      </c>
      <c r="J4452" s="6" t="str">
        <f t="shared" si="637"/>
        <v>4-3</v>
      </c>
      <c r="K4452" s="6" t="str">
        <f t="shared" si="638"/>
        <v>WK</v>
      </c>
      <c r="L4452" s="6" t="str">
        <f t="shared" si="639"/>
        <v>DAY</v>
      </c>
      <c r="M4452" s="6">
        <f t="shared" si="640"/>
        <v>0</v>
      </c>
    </row>
    <row r="4453" spans="3:13" x14ac:dyDescent="0.35">
      <c r="C4453" s="42">
        <v>42097.6875</v>
      </c>
      <c r="D4453" s="32">
        <v>2625.1279296875</v>
      </c>
      <c r="E4453" s="34" t="str">
        <f t="shared" si="632"/>
        <v>04-03</v>
      </c>
      <c r="F4453" s="6">
        <f t="shared" si="633"/>
        <v>16</v>
      </c>
      <c r="G4453" s="6">
        <f t="shared" si="634"/>
        <v>3</v>
      </c>
      <c r="H4453" s="6">
        <f t="shared" si="635"/>
        <v>4</v>
      </c>
      <c r="I4453" s="6">
        <f t="shared" si="636"/>
        <v>14</v>
      </c>
      <c r="J4453" s="6" t="str">
        <f t="shared" si="637"/>
        <v>4-3</v>
      </c>
      <c r="K4453" s="6" t="str">
        <f t="shared" si="638"/>
        <v>WK</v>
      </c>
      <c r="L4453" s="6" t="str">
        <f t="shared" si="639"/>
        <v>DAY</v>
      </c>
      <c r="M4453" s="6">
        <f t="shared" si="640"/>
        <v>0</v>
      </c>
    </row>
    <row r="4454" spans="3:13" x14ac:dyDescent="0.35">
      <c r="C4454" s="42">
        <v>42097.708333333336</v>
      </c>
      <c r="D4454" s="32">
        <v>2640.998291015625</v>
      </c>
      <c r="E4454" s="34" t="str">
        <f t="shared" si="632"/>
        <v>04-03</v>
      </c>
      <c r="F4454" s="6">
        <f t="shared" si="633"/>
        <v>17</v>
      </c>
      <c r="G4454" s="6">
        <f t="shared" si="634"/>
        <v>3</v>
      </c>
      <c r="H4454" s="6">
        <f t="shared" si="635"/>
        <v>4</v>
      </c>
      <c r="I4454" s="6">
        <f t="shared" si="636"/>
        <v>14</v>
      </c>
      <c r="J4454" s="6" t="str">
        <f t="shared" si="637"/>
        <v>4-3</v>
      </c>
      <c r="K4454" s="6" t="str">
        <f t="shared" si="638"/>
        <v>WK</v>
      </c>
      <c r="L4454" s="6" t="str">
        <f t="shared" si="639"/>
        <v>EVE</v>
      </c>
      <c r="M4454" s="6">
        <f t="shared" si="640"/>
        <v>0</v>
      </c>
    </row>
    <row r="4455" spans="3:13" x14ac:dyDescent="0.35">
      <c r="C4455" s="42">
        <v>42097.729166666664</v>
      </c>
      <c r="D4455" s="32">
        <v>2644.708251953125</v>
      </c>
      <c r="E4455" s="34" t="str">
        <f t="shared" si="632"/>
        <v>04-03</v>
      </c>
      <c r="F4455" s="6">
        <f t="shared" si="633"/>
        <v>17</v>
      </c>
      <c r="G4455" s="6">
        <f t="shared" si="634"/>
        <v>3</v>
      </c>
      <c r="H4455" s="6">
        <f t="shared" si="635"/>
        <v>4</v>
      </c>
      <c r="I4455" s="6">
        <f t="shared" si="636"/>
        <v>14</v>
      </c>
      <c r="J4455" s="6" t="str">
        <f t="shared" si="637"/>
        <v>4-3</v>
      </c>
      <c r="K4455" s="6" t="str">
        <f t="shared" si="638"/>
        <v>WK</v>
      </c>
      <c r="L4455" s="6" t="str">
        <f t="shared" si="639"/>
        <v>EVE</v>
      </c>
      <c r="M4455" s="6">
        <f t="shared" si="640"/>
        <v>0</v>
      </c>
    </row>
    <row r="4456" spans="3:13" x14ac:dyDescent="0.35">
      <c r="C4456" s="42">
        <v>42097.75</v>
      </c>
      <c r="D4456" s="32">
        <v>2644.26025390625</v>
      </c>
      <c r="E4456" s="34" t="str">
        <f t="shared" si="632"/>
        <v>04-03</v>
      </c>
      <c r="F4456" s="6">
        <f t="shared" si="633"/>
        <v>18</v>
      </c>
      <c r="G4456" s="6">
        <f t="shared" si="634"/>
        <v>3</v>
      </c>
      <c r="H4456" s="6">
        <f t="shared" si="635"/>
        <v>4</v>
      </c>
      <c r="I4456" s="6">
        <f t="shared" si="636"/>
        <v>14</v>
      </c>
      <c r="J4456" s="6" t="str">
        <f t="shared" si="637"/>
        <v>4-3</v>
      </c>
      <c r="K4456" s="6" t="str">
        <f t="shared" si="638"/>
        <v>WK</v>
      </c>
      <c r="L4456" s="6" t="str">
        <f t="shared" si="639"/>
        <v>EVE</v>
      </c>
      <c r="M4456" s="6">
        <f t="shared" si="640"/>
        <v>0</v>
      </c>
    </row>
    <row r="4457" spans="3:13" x14ac:dyDescent="0.35">
      <c r="C4457" s="42">
        <v>42097.770833333336</v>
      </c>
      <c r="D4457" s="32">
        <v>2594.497314453125</v>
      </c>
      <c r="E4457" s="34" t="str">
        <f t="shared" si="632"/>
        <v>04-03</v>
      </c>
      <c r="F4457" s="6">
        <f t="shared" si="633"/>
        <v>18</v>
      </c>
      <c r="G4457" s="6">
        <f t="shared" si="634"/>
        <v>3</v>
      </c>
      <c r="H4457" s="6">
        <f t="shared" si="635"/>
        <v>4</v>
      </c>
      <c r="I4457" s="6">
        <f t="shared" si="636"/>
        <v>14</v>
      </c>
      <c r="J4457" s="6" t="str">
        <f t="shared" si="637"/>
        <v>4-3</v>
      </c>
      <c r="K4457" s="6" t="str">
        <f t="shared" si="638"/>
        <v>WK</v>
      </c>
      <c r="L4457" s="6" t="str">
        <f t="shared" si="639"/>
        <v>EVE</v>
      </c>
      <c r="M4457" s="6">
        <f t="shared" si="640"/>
        <v>0</v>
      </c>
    </row>
    <row r="4458" spans="3:13" x14ac:dyDescent="0.35">
      <c r="C4458" s="42">
        <v>42097.791666666664</v>
      </c>
      <c r="D4458" s="32">
        <v>2619.099609375</v>
      </c>
      <c r="E4458" s="34" t="str">
        <f t="shared" si="632"/>
        <v>04-03</v>
      </c>
      <c r="F4458" s="6">
        <f t="shared" si="633"/>
        <v>19</v>
      </c>
      <c r="G4458" s="6">
        <f t="shared" si="634"/>
        <v>3</v>
      </c>
      <c r="H4458" s="6">
        <f t="shared" si="635"/>
        <v>4</v>
      </c>
      <c r="I4458" s="6">
        <f t="shared" si="636"/>
        <v>14</v>
      </c>
      <c r="J4458" s="6" t="str">
        <f t="shared" si="637"/>
        <v>4-3</v>
      </c>
      <c r="K4458" s="6" t="str">
        <f t="shared" si="638"/>
        <v>WK</v>
      </c>
      <c r="L4458" s="6" t="str">
        <f t="shared" si="639"/>
        <v>EVE</v>
      </c>
      <c r="M4458" s="6">
        <f t="shared" si="640"/>
        <v>0</v>
      </c>
    </row>
    <row r="4459" spans="3:13" x14ac:dyDescent="0.35">
      <c r="C4459" s="42">
        <v>42097.8125</v>
      </c>
      <c r="D4459" s="32">
        <v>2745.91455078125</v>
      </c>
      <c r="E4459" s="34" t="str">
        <f t="shared" si="632"/>
        <v>04-03</v>
      </c>
      <c r="F4459" s="6">
        <f t="shared" si="633"/>
        <v>19</v>
      </c>
      <c r="G4459" s="6">
        <f t="shared" si="634"/>
        <v>3</v>
      </c>
      <c r="H4459" s="6">
        <f t="shared" si="635"/>
        <v>4</v>
      </c>
      <c r="I4459" s="6">
        <f t="shared" si="636"/>
        <v>14</v>
      </c>
      <c r="J4459" s="6" t="str">
        <f t="shared" si="637"/>
        <v>4-3</v>
      </c>
      <c r="K4459" s="6" t="str">
        <f t="shared" si="638"/>
        <v>WK</v>
      </c>
      <c r="L4459" s="6" t="str">
        <f t="shared" si="639"/>
        <v>EVE</v>
      </c>
      <c r="M4459" s="6">
        <f t="shared" si="640"/>
        <v>0</v>
      </c>
    </row>
    <row r="4460" spans="3:13" x14ac:dyDescent="0.35">
      <c r="C4460" s="42">
        <v>42097.833333333336</v>
      </c>
      <c r="D4460" s="32">
        <v>2763.98828125</v>
      </c>
      <c r="E4460" s="34" t="str">
        <f t="shared" si="632"/>
        <v>04-03</v>
      </c>
      <c r="F4460" s="6">
        <f t="shared" si="633"/>
        <v>20</v>
      </c>
      <c r="G4460" s="6">
        <f t="shared" si="634"/>
        <v>3</v>
      </c>
      <c r="H4460" s="6">
        <f t="shared" si="635"/>
        <v>4</v>
      </c>
      <c r="I4460" s="6">
        <f t="shared" si="636"/>
        <v>14</v>
      </c>
      <c r="J4460" s="6" t="str">
        <f t="shared" si="637"/>
        <v>4-3</v>
      </c>
      <c r="K4460" s="6" t="str">
        <f t="shared" si="638"/>
        <v>WK</v>
      </c>
      <c r="L4460" s="6" t="str">
        <f t="shared" si="639"/>
        <v>EVE</v>
      </c>
      <c r="M4460" s="6">
        <f t="shared" si="640"/>
        <v>0</v>
      </c>
    </row>
    <row r="4461" spans="3:13" x14ac:dyDescent="0.35">
      <c r="C4461" s="42">
        <v>42097.854166666664</v>
      </c>
      <c r="D4461" s="32">
        <v>2711.1357421875</v>
      </c>
      <c r="E4461" s="34" t="str">
        <f t="shared" si="632"/>
        <v>04-03</v>
      </c>
      <c r="F4461" s="6">
        <f t="shared" si="633"/>
        <v>20</v>
      </c>
      <c r="G4461" s="6">
        <f t="shared" si="634"/>
        <v>3</v>
      </c>
      <c r="H4461" s="6">
        <f t="shared" si="635"/>
        <v>4</v>
      </c>
      <c r="I4461" s="6">
        <f t="shared" si="636"/>
        <v>14</v>
      </c>
      <c r="J4461" s="6" t="str">
        <f t="shared" si="637"/>
        <v>4-3</v>
      </c>
      <c r="K4461" s="6" t="str">
        <f t="shared" si="638"/>
        <v>WK</v>
      </c>
      <c r="L4461" s="6" t="str">
        <f t="shared" si="639"/>
        <v>EVE</v>
      </c>
      <c r="M4461" s="6">
        <f t="shared" si="640"/>
        <v>0</v>
      </c>
    </row>
    <row r="4462" spans="3:13" x14ac:dyDescent="0.35">
      <c r="C4462" s="42">
        <v>42097.875</v>
      </c>
      <c r="D4462" s="32">
        <v>2653.5537109375</v>
      </c>
      <c r="E4462" s="34" t="str">
        <f t="shared" si="632"/>
        <v>04-03</v>
      </c>
      <c r="F4462" s="6">
        <f t="shared" si="633"/>
        <v>21</v>
      </c>
      <c r="G4462" s="6">
        <f t="shared" si="634"/>
        <v>3</v>
      </c>
      <c r="H4462" s="6">
        <f t="shared" si="635"/>
        <v>4</v>
      </c>
      <c r="I4462" s="6">
        <f t="shared" si="636"/>
        <v>14</v>
      </c>
      <c r="J4462" s="6" t="str">
        <f t="shared" si="637"/>
        <v>4-3</v>
      </c>
      <c r="K4462" s="6" t="str">
        <f t="shared" si="638"/>
        <v>WK</v>
      </c>
      <c r="L4462" s="6" t="str">
        <f t="shared" si="639"/>
        <v>EVE</v>
      </c>
      <c r="M4462" s="6">
        <f t="shared" si="640"/>
        <v>0</v>
      </c>
    </row>
    <row r="4463" spans="3:13" x14ac:dyDescent="0.35">
      <c r="C4463" s="42">
        <v>42097.895833333336</v>
      </c>
      <c r="D4463" s="32">
        <v>2561.42822265625</v>
      </c>
      <c r="E4463" s="34" t="str">
        <f t="shared" si="632"/>
        <v>04-03</v>
      </c>
      <c r="F4463" s="6">
        <f t="shared" si="633"/>
        <v>21</v>
      </c>
      <c r="G4463" s="6">
        <f t="shared" si="634"/>
        <v>3</v>
      </c>
      <c r="H4463" s="6">
        <f t="shared" si="635"/>
        <v>4</v>
      </c>
      <c r="I4463" s="6">
        <f t="shared" si="636"/>
        <v>14</v>
      </c>
      <c r="J4463" s="6" t="str">
        <f t="shared" si="637"/>
        <v>4-3</v>
      </c>
      <c r="K4463" s="6" t="str">
        <f t="shared" si="638"/>
        <v>WK</v>
      </c>
      <c r="L4463" s="6" t="str">
        <f t="shared" si="639"/>
        <v>EVE</v>
      </c>
      <c r="M4463" s="6">
        <f t="shared" si="640"/>
        <v>0</v>
      </c>
    </row>
    <row r="4464" spans="3:13" x14ac:dyDescent="0.35">
      <c r="C4464" s="42">
        <v>42097.916666666664</v>
      </c>
      <c r="D4464" s="32">
        <v>2455.708251953125</v>
      </c>
      <c r="E4464" s="34" t="str">
        <f t="shared" si="632"/>
        <v>04-03</v>
      </c>
      <c r="F4464" s="6">
        <f t="shared" si="633"/>
        <v>22</v>
      </c>
      <c r="G4464" s="6">
        <f t="shared" si="634"/>
        <v>3</v>
      </c>
      <c r="H4464" s="6">
        <f t="shared" si="635"/>
        <v>4</v>
      </c>
      <c r="I4464" s="6">
        <f t="shared" si="636"/>
        <v>14</v>
      </c>
      <c r="J4464" s="6" t="str">
        <f t="shared" si="637"/>
        <v>4-3</v>
      </c>
      <c r="K4464" s="6" t="str">
        <f t="shared" si="638"/>
        <v>WK</v>
      </c>
      <c r="L4464" s="6" t="str">
        <f t="shared" si="639"/>
        <v>EVE</v>
      </c>
      <c r="M4464" s="6">
        <f t="shared" si="640"/>
        <v>0</v>
      </c>
    </row>
    <row r="4465" spans="3:13" x14ac:dyDescent="0.35">
      <c r="C4465" s="42">
        <v>42097.9375</v>
      </c>
      <c r="D4465" s="32">
        <v>2341.65234375</v>
      </c>
      <c r="E4465" s="34" t="str">
        <f t="shared" si="632"/>
        <v>04-03</v>
      </c>
      <c r="F4465" s="6">
        <f t="shared" si="633"/>
        <v>22</v>
      </c>
      <c r="G4465" s="6">
        <f t="shared" si="634"/>
        <v>3</v>
      </c>
      <c r="H4465" s="6">
        <f t="shared" si="635"/>
        <v>4</v>
      </c>
      <c r="I4465" s="6">
        <f t="shared" si="636"/>
        <v>14</v>
      </c>
      <c r="J4465" s="6" t="str">
        <f t="shared" si="637"/>
        <v>4-3</v>
      </c>
      <c r="K4465" s="6" t="str">
        <f t="shared" si="638"/>
        <v>WK</v>
      </c>
      <c r="L4465" s="6" t="str">
        <f t="shared" si="639"/>
        <v>EVE</v>
      </c>
      <c r="M4465" s="6">
        <f t="shared" si="640"/>
        <v>0</v>
      </c>
    </row>
    <row r="4466" spans="3:13" x14ac:dyDescent="0.35">
      <c r="C4466" s="42">
        <v>42097.958333333336</v>
      </c>
      <c r="D4466" s="32">
        <v>2234.7626953125</v>
      </c>
      <c r="E4466" s="34" t="str">
        <f t="shared" si="632"/>
        <v>04-03</v>
      </c>
      <c r="F4466" s="6">
        <f t="shared" si="633"/>
        <v>23</v>
      </c>
      <c r="G4466" s="6">
        <f t="shared" si="634"/>
        <v>3</v>
      </c>
      <c r="H4466" s="6">
        <f t="shared" si="635"/>
        <v>4</v>
      </c>
      <c r="I4466" s="6">
        <f t="shared" si="636"/>
        <v>14</v>
      </c>
      <c r="J4466" s="6" t="str">
        <f t="shared" si="637"/>
        <v>4-3</v>
      </c>
      <c r="K4466" s="6" t="str">
        <f t="shared" si="638"/>
        <v>WK</v>
      </c>
      <c r="L4466" s="6" t="str">
        <f t="shared" si="639"/>
        <v>EVE</v>
      </c>
      <c r="M4466" s="6">
        <f t="shared" si="640"/>
        <v>0</v>
      </c>
    </row>
    <row r="4467" spans="3:13" x14ac:dyDescent="0.35">
      <c r="C4467" s="42">
        <v>42097.979166666664</v>
      </c>
      <c r="D4467" s="32">
        <v>2114.34326171875</v>
      </c>
      <c r="E4467" s="34" t="str">
        <f t="shared" si="632"/>
        <v>04-03</v>
      </c>
      <c r="F4467" s="6">
        <f t="shared" si="633"/>
        <v>23</v>
      </c>
      <c r="G4467" s="6">
        <f t="shared" si="634"/>
        <v>3</v>
      </c>
      <c r="H4467" s="6">
        <f t="shared" si="635"/>
        <v>4</v>
      </c>
      <c r="I4467" s="6">
        <f t="shared" si="636"/>
        <v>14</v>
      </c>
      <c r="J4467" s="6" t="str">
        <f t="shared" si="637"/>
        <v>4-3</v>
      </c>
      <c r="K4467" s="6" t="str">
        <f t="shared" si="638"/>
        <v>WK</v>
      </c>
      <c r="L4467" s="6" t="str">
        <f t="shared" si="639"/>
        <v>EVE</v>
      </c>
      <c r="M4467" s="6">
        <f t="shared" si="640"/>
        <v>0</v>
      </c>
    </row>
    <row r="4468" spans="3:13" x14ac:dyDescent="0.35">
      <c r="C4468" s="42">
        <v>42098</v>
      </c>
      <c r="D4468" s="32">
        <v>2001.1136474609375</v>
      </c>
      <c r="E4468" s="34" t="str">
        <f t="shared" si="632"/>
        <v>04-04</v>
      </c>
      <c r="F4468" s="6">
        <f t="shared" si="633"/>
        <v>0</v>
      </c>
      <c r="G4468" s="6">
        <f t="shared" si="634"/>
        <v>4</v>
      </c>
      <c r="H4468" s="6">
        <f t="shared" si="635"/>
        <v>4</v>
      </c>
      <c r="I4468" s="6">
        <f t="shared" si="636"/>
        <v>14</v>
      </c>
      <c r="J4468" s="6" t="str">
        <f t="shared" si="637"/>
        <v>4-4</v>
      </c>
      <c r="K4468" s="6" t="str">
        <f t="shared" si="638"/>
        <v>WKND</v>
      </c>
      <c r="L4468" s="6" t="str">
        <f t="shared" si="639"/>
        <v>EVE</v>
      </c>
      <c r="M4468" s="6">
        <f t="shared" si="640"/>
        <v>0</v>
      </c>
    </row>
    <row r="4469" spans="3:13" x14ac:dyDescent="0.35">
      <c r="C4469" s="42">
        <v>42098.020833333336</v>
      </c>
      <c r="D4469" s="32">
        <v>1916.308349609375</v>
      </c>
      <c r="E4469" s="34" t="str">
        <f t="shared" si="632"/>
        <v>04-04</v>
      </c>
      <c r="F4469" s="6">
        <f t="shared" si="633"/>
        <v>0</v>
      </c>
      <c r="G4469" s="6">
        <f t="shared" si="634"/>
        <v>4</v>
      </c>
      <c r="H4469" s="6">
        <f t="shared" si="635"/>
        <v>4</v>
      </c>
      <c r="I4469" s="6">
        <f t="shared" si="636"/>
        <v>14</v>
      </c>
      <c r="J4469" s="6" t="str">
        <f t="shared" si="637"/>
        <v>4-4</v>
      </c>
      <c r="K4469" s="6" t="str">
        <f t="shared" si="638"/>
        <v>WKND</v>
      </c>
      <c r="L4469" s="6" t="str">
        <f t="shared" si="639"/>
        <v>EVE</v>
      </c>
      <c r="M4469" s="6">
        <f t="shared" si="640"/>
        <v>0</v>
      </c>
    </row>
    <row r="4470" spans="3:13" x14ac:dyDescent="0.35">
      <c r="C4470" s="42">
        <v>42098.041666666664</v>
      </c>
      <c r="D4470" s="32">
        <v>1851.0712890625</v>
      </c>
      <c r="E4470" s="34" t="str">
        <f t="shared" si="632"/>
        <v>04-04</v>
      </c>
      <c r="F4470" s="6">
        <f t="shared" si="633"/>
        <v>1</v>
      </c>
      <c r="G4470" s="6">
        <f t="shared" si="634"/>
        <v>4</v>
      </c>
      <c r="H4470" s="6">
        <f t="shared" si="635"/>
        <v>4</v>
      </c>
      <c r="I4470" s="6">
        <f t="shared" si="636"/>
        <v>14</v>
      </c>
      <c r="J4470" s="6" t="str">
        <f t="shared" si="637"/>
        <v>4-4</v>
      </c>
      <c r="K4470" s="6" t="str">
        <f t="shared" si="638"/>
        <v>WKND</v>
      </c>
      <c r="L4470" s="6" t="str">
        <f t="shared" si="639"/>
        <v>EVE</v>
      </c>
      <c r="M4470" s="6">
        <f t="shared" si="640"/>
        <v>0</v>
      </c>
    </row>
    <row r="4471" spans="3:13" x14ac:dyDescent="0.35">
      <c r="C4471" s="42">
        <v>42098.0625</v>
      </c>
      <c r="D4471" s="32">
        <v>1802.7674560546875</v>
      </c>
      <c r="E4471" s="34" t="str">
        <f t="shared" si="632"/>
        <v>04-04</v>
      </c>
      <c r="F4471" s="6">
        <f t="shared" si="633"/>
        <v>1</v>
      </c>
      <c r="G4471" s="6">
        <f t="shared" si="634"/>
        <v>4</v>
      </c>
      <c r="H4471" s="6">
        <f t="shared" si="635"/>
        <v>4</v>
      </c>
      <c r="I4471" s="6">
        <f t="shared" si="636"/>
        <v>14</v>
      </c>
      <c r="J4471" s="6" t="str">
        <f t="shared" si="637"/>
        <v>4-4</v>
      </c>
      <c r="K4471" s="6" t="str">
        <f t="shared" si="638"/>
        <v>WKND</v>
      </c>
      <c r="L4471" s="6" t="str">
        <f t="shared" si="639"/>
        <v>EVE</v>
      </c>
      <c r="M4471" s="6">
        <f t="shared" si="640"/>
        <v>0</v>
      </c>
    </row>
    <row r="4472" spans="3:13" x14ac:dyDescent="0.35">
      <c r="C4472" s="42">
        <v>42098.083333333336</v>
      </c>
      <c r="D4472" s="32">
        <v>1760.9755859375</v>
      </c>
      <c r="E4472" s="34" t="str">
        <f t="shared" si="632"/>
        <v>04-04</v>
      </c>
      <c r="F4472" s="6">
        <f t="shared" si="633"/>
        <v>2</v>
      </c>
      <c r="G4472" s="6">
        <f t="shared" si="634"/>
        <v>4</v>
      </c>
      <c r="H4472" s="6">
        <f t="shared" si="635"/>
        <v>4</v>
      </c>
      <c r="I4472" s="6">
        <f t="shared" si="636"/>
        <v>14</v>
      </c>
      <c r="J4472" s="6" t="str">
        <f t="shared" si="637"/>
        <v>4-4</v>
      </c>
      <c r="K4472" s="6" t="str">
        <f t="shared" si="638"/>
        <v>WKND</v>
      </c>
      <c r="L4472" s="6" t="str">
        <f t="shared" si="639"/>
        <v>EVE</v>
      </c>
      <c r="M4472" s="6">
        <f t="shared" si="640"/>
        <v>0</v>
      </c>
    </row>
    <row r="4473" spans="3:13" x14ac:dyDescent="0.35">
      <c r="C4473" s="42">
        <v>42098.104166666664</v>
      </c>
      <c r="D4473" s="32">
        <v>1717.8309326171875</v>
      </c>
      <c r="E4473" s="34" t="str">
        <f t="shared" si="632"/>
        <v>04-04</v>
      </c>
      <c r="F4473" s="6">
        <f t="shared" si="633"/>
        <v>2</v>
      </c>
      <c r="G4473" s="6">
        <f t="shared" si="634"/>
        <v>4</v>
      </c>
      <c r="H4473" s="6">
        <f t="shared" si="635"/>
        <v>4</v>
      </c>
      <c r="I4473" s="6">
        <f t="shared" si="636"/>
        <v>14</v>
      </c>
      <c r="J4473" s="6" t="str">
        <f t="shared" si="637"/>
        <v>4-4</v>
      </c>
      <c r="K4473" s="6" t="str">
        <f t="shared" si="638"/>
        <v>WKND</v>
      </c>
      <c r="L4473" s="6" t="str">
        <f t="shared" si="639"/>
        <v>EVE</v>
      </c>
      <c r="M4473" s="6">
        <f t="shared" si="640"/>
        <v>0</v>
      </c>
    </row>
    <row r="4474" spans="3:13" x14ac:dyDescent="0.35">
      <c r="C4474" s="42">
        <v>42098.125</v>
      </c>
      <c r="D4474" s="32">
        <v>1702.0633544921875</v>
      </c>
      <c r="E4474" s="34" t="str">
        <f t="shared" si="632"/>
        <v>04-04</v>
      </c>
      <c r="F4474" s="6">
        <f t="shared" si="633"/>
        <v>3</v>
      </c>
      <c r="G4474" s="6">
        <f t="shared" si="634"/>
        <v>4</v>
      </c>
      <c r="H4474" s="6">
        <f t="shared" si="635"/>
        <v>4</v>
      </c>
      <c r="I4474" s="6">
        <f t="shared" si="636"/>
        <v>14</v>
      </c>
      <c r="J4474" s="6" t="str">
        <f t="shared" si="637"/>
        <v>4-4</v>
      </c>
      <c r="K4474" s="6" t="str">
        <f t="shared" si="638"/>
        <v>WKND</v>
      </c>
      <c r="L4474" s="6" t="str">
        <f t="shared" si="639"/>
        <v>EVE</v>
      </c>
      <c r="M4474" s="6">
        <f t="shared" si="640"/>
        <v>0</v>
      </c>
    </row>
    <row r="4475" spans="3:13" x14ac:dyDescent="0.35">
      <c r="C4475" s="42">
        <v>42098.145833333336</v>
      </c>
      <c r="D4475" s="32">
        <v>1682.6668701171875</v>
      </c>
      <c r="E4475" s="34" t="str">
        <f t="shared" si="632"/>
        <v>04-04</v>
      </c>
      <c r="F4475" s="6">
        <f t="shared" si="633"/>
        <v>3</v>
      </c>
      <c r="G4475" s="6">
        <f t="shared" si="634"/>
        <v>4</v>
      </c>
      <c r="H4475" s="6">
        <f t="shared" si="635"/>
        <v>4</v>
      </c>
      <c r="I4475" s="6">
        <f t="shared" si="636"/>
        <v>14</v>
      </c>
      <c r="J4475" s="6" t="str">
        <f t="shared" si="637"/>
        <v>4-4</v>
      </c>
      <c r="K4475" s="6" t="str">
        <f t="shared" si="638"/>
        <v>WKND</v>
      </c>
      <c r="L4475" s="6" t="str">
        <f t="shared" si="639"/>
        <v>EVE</v>
      </c>
      <c r="M4475" s="6">
        <f t="shared" si="640"/>
        <v>0</v>
      </c>
    </row>
    <row r="4476" spans="3:13" x14ac:dyDescent="0.35">
      <c r="C4476" s="42">
        <v>42098.166666666664</v>
      </c>
      <c r="D4476" s="32">
        <v>1673.4241943359375</v>
      </c>
      <c r="E4476" s="34" t="str">
        <f t="shared" si="632"/>
        <v>04-04</v>
      </c>
      <c r="F4476" s="6">
        <f t="shared" si="633"/>
        <v>4</v>
      </c>
      <c r="G4476" s="6">
        <f t="shared" si="634"/>
        <v>4</v>
      </c>
      <c r="H4476" s="6">
        <f t="shared" si="635"/>
        <v>4</v>
      </c>
      <c r="I4476" s="6">
        <f t="shared" si="636"/>
        <v>14</v>
      </c>
      <c r="J4476" s="6" t="str">
        <f t="shared" si="637"/>
        <v>4-4</v>
      </c>
      <c r="K4476" s="6" t="str">
        <f t="shared" si="638"/>
        <v>WKND</v>
      </c>
      <c r="L4476" s="6" t="str">
        <f t="shared" si="639"/>
        <v>EVE</v>
      </c>
      <c r="M4476" s="6">
        <f t="shared" si="640"/>
        <v>0</v>
      </c>
    </row>
    <row r="4477" spans="3:13" x14ac:dyDescent="0.35">
      <c r="C4477" s="42">
        <v>42098.1875</v>
      </c>
      <c r="D4477" s="32">
        <v>1682.3687744140625</v>
      </c>
      <c r="E4477" s="34" t="str">
        <f t="shared" si="632"/>
        <v>04-04</v>
      </c>
      <c r="F4477" s="6">
        <f t="shared" si="633"/>
        <v>4</v>
      </c>
      <c r="G4477" s="6">
        <f t="shared" si="634"/>
        <v>4</v>
      </c>
      <c r="H4477" s="6">
        <f t="shared" si="635"/>
        <v>4</v>
      </c>
      <c r="I4477" s="6">
        <f t="shared" si="636"/>
        <v>14</v>
      </c>
      <c r="J4477" s="6" t="str">
        <f t="shared" si="637"/>
        <v>4-4</v>
      </c>
      <c r="K4477" s="6" t="str">
        <f t="shared" si="638"/>
        <v>WKND</v>
      </c>
      <c r="L4477" s="6" t="str">
        <f t="shared" si="639"/>
        <v>EVE</v>
      </c>
      <c r="M4477" s="6">
        <f t="shared" si="640"/>
        <v>0</v>
      </c>
    </row>
    <row r="4478" spans="3:13" x14ac:dyDescent="0.35">
      <c r="C4478" s="42">
        <v>42098.208333333336</v>
      </c>
      <c r="D4478" s="32">
        <v>1695.0338134765625</v>
      </c>
      <c r="E4478" s="34" t="str">
        <f t="shared" si="632"/>
        <v>04-04</v>
      </c>
      <c r="F4478" s="6">
        <f t="shared" si="633"/>
        <v>5</v>
      </c>
      <c r="G4478" s="6">
        <f t="shared" si="634"/>
        <v>4</v>
      </c>
      <c r="H4478" s="6">
        <f t="shared" si="635"/>
        <v>4</v>
      </c>
      <c r="I4478" s="6">
        <f t="shared" si="636"/>
        <v>14</v>
      </c>
      <c r="J4478" s="6" t="str">
        <f t="shared" si="637"/>
        <v>4-4</v>
      </c>
      <c r="K4478" s="6" t="str">
        <f t="shared" si="638"/>
        <v>WKND</v>
      </c>
      <c r="L4478" s="6" t="str">
        <f t="shared" si="639"/>
        <v>EVE</v>
      </c>
      <c r="M4478" s="6">
        <f t="shared" si="640"/>
        <v>0</v>
      </c>
    </row>
    <row r="4479" spans="3:13" x14ac:dyDescent="0.35">
      <c r="C4479" s="42">
        <v>42098.229166666664</v>
      </c>
      <c r="D4479" s="32">
        <v>1737.1661376953125</v>
      </c>
      <c r="E4479" s="34" t="str">
        <f t="shared" si="632"/>
        <v>04-04</v>
      </c>
      <c r="F4479" s="6">
        <f t="shared" si="633"/>
        <v>5</v>
      </c>
      <c r="G4479" s="6">
        <f t="shared" si="634"/>
        <v>4</v>
      </c>
      <c r="H4479" s="6">
        <f t="shared" si="635"/>
        <v>4</v>
      </c>
      <c r="I4479" s="6">
        <f t="shared" si="636"/>
        <v>14</v>
      </c>
      <c r="J4479" s="6" t="str">
        <f t="shared" si="637"/>
        <v>4-4</v>
      </c>
      <c r="K4479" s="6" t="str">
        <f t="shared" si="638"/>
        <v>WKND</v>
      </c>
      <c r="L4479" s="6" t="str">
        <f t="shared" si="639"/>
        <v>EVE</v>
      </c>
      <c r="M4479" s="6">
        <f t="shared" si="640"/>
        <v>0</v>
      </c>
    </row>
    <row r="4480" spans="3:13" x14ac:dyDescent="0.35">
      <c r="C4480" s="42">
        <v>42098.25</v>
      </c>
      <c r="D4480" s="32">
        <v>1775.9815673828125</v>
      </c>
      <c r="E4480" s="34" t="str">
        <f t="shared" si="632"/>
        <v>04-04</v>
      </c>
      <c r="F4480" s="6">
        <f t="shared" si="633"/>
        <v>6</v>
      </c>
      <c r="G4480" s="6">
        <f t="shared" si="634"/>
        <v>4</v>
      </c>
      <c r="H4480" s="6">
        <f t="shared" si="635"/>
        <v>4</v>
      </c>
      <c r="I4480" s="6">
        <f t="shared" si="636"/>
        <v>14</v>
      </c>
      <c r="J4480" s="6" t="str">
        <f t="shared" si="637"/>
        <v>4-4</v>
      </c>
      <c r="K4480" s="6" t="str">
        <f t="shared" si="638"/>
        <v>WKND</v>
      </c>
      <c r="L4480" s="6" t="str">
        <f t="shared" si="639"/>
        <v>EVE</v>
      </c>
      <c r="M4480" s="6">
        <f t="shared" si="640"/>
        <v>0</v>
      </c>
    </row>
    <row r="4481" spans="3:13" x14ac:dyDescent="0.35">
      <c r="C4481" s="42">
        <v>42098.270833333336</v>
      </c>
      <c r="D4481" s="32">
        <v>1822.625732421875</v>
      </c>
      <c r="E4481" s="34" t="str">
        <f t="shared" si="632"/>
        <v>04-04</v>
      </c>
      <c r="F4481" s="6">
        <f t="shared" si="633"/>
        <v>6</v>
      </c>
      <c r="G4481" s="6">
        <f t="shared" si="634"/>
        <v>4</v>
      </c>
      <c r="H4481" s="6">
        <f t="shared" si="635"/>
        <v>4</v>
      </c>
      <c r="I4481" s="6">
        <f t="shared" si="636"/>
        <v>14</v>
      </c>
      <c r="J4481" s="6" t="str">
        <f t="shared" si="637"/>
        <v>4-4</v>
      </c>
      <c r="K4481" s="6" t="str">
        <f t="shared" si="638"/>
        <v>WKND</v>
      </c>
      <c r="L4481" s="6" t="str">
        <f t="shared" si="639"/>
        <v>EVE</v>
      </c>
      <c r="M4481" s="6">
        <f t="shared" si="640"/>
        <v>0</v>
      </c>
    </row>
    <row r="4482" spans="3:13" x14ac:dyDescent="0.35">
      <c r="C4482" s="42">
        <v>42098.291666666664</v>
      </c>
      <c r="D4482" s="32">
        <v>1798.921875</v>
      </c>
      <c r="E4482" s="34" t="str">
        <f t="shared" si="632"/>
        <v>04-04</v>
      </c>
      <c r="F4482" s="6">
        <f t="shared" si="633"/>
        <v>7</v>
      </c>
      <c r="G4482" s="6">
        <f t="shared" si="634"/>
        <v>4</v>
      </c>
      <c r="H4482" s="6">
        <f t="shared" si="635"/>
        <v>4</v>
      </c>
      <c r="I4482" s="6">
        <f t="shared" si="636"/>
        <v>14</v>
      </c>
      <c r="J4482" s="6" t="str">
        <f t="shared" si="637"/>
        <v>4-4</v>
      </c>
      <c r="K4482" s="6" t="str">
        <f t="shared" si="638"/>
        <v>WKND</v>
      </c>
      <c r="L4482" s="6" t="str">
        <f t="shared" si="639"/>
        <v>DAY</v>
      </c>
      <c r="M4482" s="6">
        <f t="shared" si="640"/>
        <v>0</v>
      </c>
    </row>
    <row r="4483" spans="3:13" x14ac:dyDescent="0.35">
      <c r="C4483" s="42">
        <v>42098.3125</v>
      </c>
      <c r="D4483" s="32">
        <v>1835.512939453125</v>
      </c>
      <c r="E4483" s="34" t="str">
        <f t="shared" si="632"/>
        <v>04-04</v>
      </c>
      <c r="F4483" s="6">
        <f t="shared" si="633"/>
        <v>7</v>
      </c>
      <c r="G4483" s="6">
        <f t="shared" si="634"/>
        <v>4</v>
      </c>
      <c r="H4483" s="6">
        <f t="shared" si="635"/>
        <v>4</v>
      </c>
      <c r="I4483" s="6">
        <f t="shared" si="636"/>
        <v>14</v>
      </c>
      <c r="J4483" s="6" t="str">
        <f t="shared" si="637"/>
        <v>4-4</v>
      </c>
      <c r="K4483" s="6" t="str">
        <f t="shared" si="638"/>
        <v>WKND</v>
      </c>
      <c r="L4483" s="6" t="str">
        <f t="shared" si="639"/>
        <v>DAY</v>
      </c>
      <c r="M4483" s="6">
        <f t="shared" si="640"/>
        <v>0</v>
      </c>
    </row>
    <row r="4484" spans="3:13" x14ac:dyDescent="0.35">
      <c r="C4484" s="42">
        <v>42098.333333333336</v>
      </c>
      <c r="D4484" s="32">
        <v>1882.245849609375</v>
      </c>
      <c r="E4484" s="34" t="str">
        <f t="shared" si="632"/>
        <v>04-04</v>
      </c>
      <c r="F4484" s="6">
        <f t="shared" si="633"/>
        <v>8</v>
      </c>
      <c r="G4484" s="6">
        <f t="shared" si="634"/>
        <v>4</v>
      </c>
      <c r="H4484" s="6">
        <f t="shared" si="635"/>
        <v>4</v>
      </c>
      <c r="I4484" s="6">
        <f t="shared" si="636"/>
        <v>14</v>
      </c>
      <c r="J4484" s="6" t="str">
        <f t="shared" si="637"/>
        <v>4-4</v>
      </c>
      <c r="K4484" s="6" t="str">
        <f t="shared" si="638"/>
        <v>WKND</v>
      </c>
      <c r="L4484" s="6" t="str">
        <f t="shared" si="639"/>
        <v>DAY</v>
      </c>
      <c r="M4484" s="6">
        <f t="shared" si="640"/>
        <v>0</v>
      </c>
    </row>
    <row r="4485" spans="3:13" x14ac:dyDescent="0.35">
      <c r="C4485" s="42">
        <v>42098.354166666664</v>
      </c>
      <c r="D4485" s="32">
        <v>1948.5657958984375</v>
      </c>
      <c r="E4485" s="34" t="str">
        <f t="shared" si="632"/>
        <v>04-04</v>
      </c>
      <c r="F4485" s="6">
        <f t="shared" si="633"/>
        <v>8</v>
      </c>
      <c r="G4485" s="6">
        <f t="shared" si="634"/>
        <v>4</v>
      </c>
      <c r="H4485" s="6">
        <f t="shared" si="635"/>
        <v>4</v>
      </c>
      <c r="I4485" s="6">
        <f t="shared" si="636"/>
        <v>14</v>
      </c>
      <c r="J4485" s="6" t="str">
        <f t="shared" si="637"/>
        <v>4-4</v>
      </c>
      <c r="K4485" s="6" t="str">
        <f t="shared" si="638"/>
        <v>WKND</v>
      </c>
      <c r="L4485" s="6" t="str">
        <f t="shared" si="639"/>
        <v>DAY</v>
      </c>
      <c r="M4485" s="6">
        <f t="shared" si="640"/>
        <v>0</v>
      </c>
    </row>
    <row r="4486" spans="3:13" x14ac:dyDescent="0.35">
      <c r="C4486" s="42">
        <v>42098.375</v>
      </c>
      <c r="D4486" s="32">
        <v>2011.5889892578125</v>
      </c>
      <c r="E4486" s="34" t="str">
        <f t="shared" si="632"/>
        <v>04-04</v>
      </c>
      <c r="F4486" s="6">
        <f t="shared" si="633"/>
        <v>9</v>
      </c>
      <c r="G4486" s="6">
        <f t="shared" si="634"/>
        <v>4</v>
      </c>
      <c r="H4486" s="6">
        <f t="shared" si="635"/>
        <v>4</v>
      </c>
      <c r="I4486" s="6">
        <f t="shared" si="636"/>
        <v>14</v>
      </c>
      <c r="J4486" s="6" t="str">
        <f t="shared" si="637"/>
        <v>4-4</v>
      </c>
      <c r="K4486" s="6" t="str">
        <f t="shared" si="638"/>
        <v>WKND</v>
      </c>
      <c r="L4486" s="6" t="str">
        <f t="shared" si="639"/>
        <v>DAY</v>
      </c>
      <c r="M4486" s="6">
        <f t="shared" si="640"/>
        <v>0</v>
      </c>
    </row>
    <row r="4487" spans="3:13" x14ac:dyDescent="0.35">
      <c r="C4487" s="42">
        <v>42098.395833333336</v>
      </c>
      <c r="D4487" s="32">
        <v>2071.032470703125</v>
      </c>
      <c r="E4487" s="34" t="str">
        <f t="shared" ref="E4487:E4550" si="641">TEXT(MONTH(C4487),"00")&amp;"-"&amp;TEXT(DAY(C4487),"00")</f>
        <v>04-04</v>
      </c>
      <c r="F4487" s="6">
        <f t="shared" ref="F4487:F4550" si="642">HOUR(C4487)</f>
        <v>9</v>
      </c>
      <c r="G4487" s="6">
        <f t="shared" ref="G4487:G4550" si="643">DAY(C4487)</f>
        <v>4</v>
      </c>
      <c r="H4487" s="6">
        <f t="shared" ref="H4487:H4550" si="644">MONTH(C4487)</f>
        <v>4</v>
      </c>
      <c r="I4487" s="6">
        <f t="shared" ref="I4487:I4550" si="645">WEEKNUM(C4487)</f>
        <v>14</v>
      </c>
      <c r="J4487" s="6" t="str">
        <f t="shared" ref="J4487:J4550" si="646">H4487&amp;"-"&amp;G4487</f>
        <v>4-4</v>
      </c>
      <c r="K4487" s="6" t="str">
        <f t="shared" ref="K4487:K4550" si="647">IF(WEEKDAY(C4487,11)&lt;6,"WK","WKND")</f>
        <v>WKND</v>
      </c>
      <c r="L4487" s="6" t="str">
        <f t="shared" ref="L4487:L4550" si="648">IF(AND(F4487&lt;17,F4487&gt;6),"DAY","EVE")</f>
        <v>DAY</v>
      </c>
      <c r="M4487" s="6">
        <f t="shared" ref="M4487:M4550" si="649">IF(D4487&gt;4000,1,0)</f>
        <v>0</v>
      </c>
    </row>
    <row r="4488" spans="3:13" x14ac:dyDescent="0.35">
      <c r="C4488" s="42">
        <v>42098.416666666664</v>
      </c>
      <c r="D4488" s="32">
        <v>2098.141357421875</v>
      </c>
      <c r="E4488" s="34" t="str">
        <f t="shared" si="641"/>
        <v>04-04</v>
      </c>
      <c r="F4488" s="6">
        <f t="shared" si="642"/>
        <v>10</v>
      </c>
      <c r="G4488" s="6">
        <f t="shared" si="643"/>
        <v>4</v>
      </c>
      <c r="H4488" s="6">
        <f t="shared" si="644"/>
        <v>4</v>
      </c>
      <c r="I4488" s="6">
        <f t="shared" si="645"/>
        <v>14</v>
      </c>
      <c r="J4488" s="6" t="str">
        <f t="shared" si="646"/>
        <v>4-4</v>
      </c>
      <c r="K4488" s="6" t="str">
        <f t="shared" si="647"/>
        <v>WKND</v>
      </c>
      <c r="L4488" s="6" t="str">
        <f t="shared" si="648"/>
        <v>DAY</v>
      </c>
      <c r="M4488" s="6">
        <f t="shared" si="649"/>
        <v>0</v>
      </c>
    </row>
    <row r="4489" spans="3:13" x14ac:dyDescent="0.35">
      <c r="C4489" s="42">
        <v>42098.4375</v>
      </c>
      <c r="D4489" s="32">
        <v>2131.77978515625</v>
      </c>
      <c r="E4489" s="34" t="str">
        <f t="shared" si="641"/>
        <v>04-04</v>
      </c>
      <c r="F4489" s="6">
        <f t="shared" si="642"/>
        <v>10</v>
      </c>
      <c r="G4489" s="6">
        <f t="shared" si="643"/>
        <v>4</v>
      </c>
      <c r="H4489" s="6">
        <f t="shared" si="644"/>
        <v>4</v>
      </c>
      <c r="I4489" s="6">
        <f t="shared" si="645"/>
        <v>14</v>
      </c>
      <c r="J4489" s="6" t="str">
        <f t="shared" si="646"/>
        <v>4-4</v>
      </c>
      <c r="K4489" s="6" t="str">
        <f t="shared" si="647"/>
        <v>WKND</v>
      </c>
      <c r="L4489" s="6" t="str">
        <f t="shared" si="648"/>
        <v>DAY</v>
      </c>
      <c r="M4489" s="6">
        <f t="shared" si="649"/>
        <v>0</v>
      </c>
    </row>
    <row r="4490" spans="3:13" x14ac:dyDescent="0.35">
      <c r="C4490" s="42">
        <v>42098.458333333336</v>
      </c>
      <c r="D4490" s="32">
        <v>2164.810791015625</v>
      </c>
      <c r="E4490" s="34" t="str">
        <f t="shared" si="641"/>
        <v>04-04</v>
      </c>
      <c r="F4490" s="6">
        <f t="shared" si="642"/>
        <v>11</v>
      </c>
      <c r="G4490" s="6">
        <f t="shared" si="643"/>
        <v>4</v>
      </c>
      <c r="H4490" s="6">
        <f t="shared" si="644"/>
        <v>4</v>
      </c>
      <c r="I4490" s="6">
        <f t="shared" si="645"/>
        <v>14</v>
      </c>
      <c r="J4490" s="6" t="str">
        <f t="shared" si="646"/>
        <v>4-4</v>
      </c>
      <c r="K4490" s="6" t="str">
        <f t="shared" si="647"/>
        <v>WKND</v>
      </c>
      <c r="L4490" s="6" t="str">
        <f t="shared" si="648"/>
        <v>DAY</v>
      </c>
      <c r="M4490" s="6">
        <f t="shared" si="649"/>
        <v>0</v>
      </c>
    </row>
    <row r="4491" spans="3:13" x14ac:dyDescent="0.35">
      <c r="C4491" s="42">
        <v>42098.479166666664</v>
      </c>
      <c r="D4491" s="32">
        <v>2191.83984375</v>
      </c>
      <c r="E4491" s="34" t="str">
        <f t="shared" si="641"/>
        <v>04-04</v>
      </c>
      <c r="F4491" s="6">
        <f t="shared" si="642"/>
        <v>11</v>
      </c>
      <c r="G4491" s="6">
        <f t="shared" si="643"/>
        <v>4</v>
      </c>
      <c r="H4491" s="6">
        <f t="shared" si="644"/>
        <v>4</v>
      </c>
      <c r="I4491" s="6">
        <f t="shared" si="645"/>
        <v>14</v>
      </c>
      <c r="J4491" s="6" t="str">
        <f t="shared" si="646"/>
        <v>4-4</v>
      </c>
      <c r="K4491" s="6" t="str">
        <f t="shared" si="647"/>
        <v>WKND</v>
      </c>
      <c r="L4491" s="6" t="str">
        <f t="shared" si="648"/>
        <v>DAY</v>
      </c>
      <c r="M4491" s="6">
        <f t="shared" si="649"/>
        <v>0</v>
      </c>
    </row>
    <row r="4492" spans="3:13" x14ac:dyDescent="0.35">
      <c r="C4492" s="42">
        <v>42098.5</v>
      </c>
      <c r="D4492" s="32">
        <v>2204.5244140625</v>
      </c>
      <c r="E4492" s="34" t="str">
        <f t="shared" si="641"/>
        <v>04-04</v>
      </c>
      <c r="F4492" s="6">
        <f t="shared" si="642"/>
        <v>12</v>
      </c>
      <c r="G4492" s="6">
        <f t="shared" si="643"/>
        <v>4</v>
      </c>
      <c r="H4492" s="6">
        <f t="shared" si="644"/>
        <v>4</v>
      </c>
      <c r="I4492" s="6">
        <f t="shared" si="645"/>
        <v>14</v>
      </c>
      <c r="J4492" s="6" t="str">
        <f t="shared" si="646"/>
        <v>4-4</v>
      </c>
      <c r="K4492" s="6" t="str">
        <f t="shared" si="647"/>
        <v>WKND</v>
      </c>
      <c r="L4492" s="6" t="str">
        <f t="shared" si="648"/>
        <v>DAY</v>
      </c>
      <c r="M4492" s="6">
        <f t="shared" si="649"/>
        <v>0</v>
      </c>
    </row>
    <row r="4493" spans="3:13" x14ac:dyDescent="0.35">
      <c r="C4493" s="42">
        <v>42098.520833333336</v>
      </c>
      <c r="D4493" s="32">
        <v>2210.55078125</v>
      </c>
      <c r="E4493" s="34" t="str">
        <f t="shared" si="641"/>
        <v>04-04</v>
      </c>
      <c r="F4493" s="6">
        <f t="shared" si="642"/>
        <v>12</v>
      </c>
      <c r="G4493" s="6">
        <f t="shared" si="643"/>
        <v>4</v>
      </c>
      <c r="H4493" s="6">
        <f t="shared" si="644"/>
        <v>4</v>
      </c>
      <c r="I4493" s="6">
        <f t="shared" si="645"/>
        <v>14</v>
      </c>
      <c r="J4493" s="6" t="str">
        <f t="shared" si="646"/>
        <v>4-4</v>
      </c>
      <c r="K4493" s="6" t="str">
        <f t="shared" si="647"/>
        <v>WKND</v>
      </c>
      <c r="L4493" s="6" t="str">
        <f t="shared" si="648"/>
        <v>DAY</v>
      </c>
      <c r="M4493" s="6">
        <f t="shared" si="649"/>
        <v>0</v>
      </c>
    </row>
    <row r="4494" spans="3:13" x14ac:dyDescent="0.35">
      <c r="C4494" s="42">
        <v>42098.541666666664</v>
      </c>
      <c r="D4494" s="32">
        <v>2222.99951171875</v>
      </c>
      <c r="E4494" s="34" t="str">
        <f t="shared" si="641"/>
        <v>04-04</v>
      </c>
      <c r="F4494" s="6">
        <f t="shared" si="642"/>
        <v>13</v>
      </c>
      <c r="G4494" s="6">
        <f t="shared" si="643"/>
        <v>4</v>
      </c>
      <c r="H4494" s="6">
        <f t="shared" si="644"/>
        <v>4</v>
      </c>
      <c r="I4494" s="6">
        <f t="shared" si="645"/>
        <v>14</v>
      </c>
      <c r="J4494" s="6" t="str">
        <f t="shared" si="646"/>
        <v>4-4</v>
      </c>
      <c r="K4494" s="6" t="str">
        <f t="shared" si="647"/>
        <v>WKND</v>
      </c>
      <c r="L4494" s="6" t="str">
        <f t="shared" si="648"/>
        <v>DAY</v>
      </c>
      <c r="M4494" s="6">
        <f t="shared" si="649"/>
        <v>0</v>
      </c>
    </row>
    <row r="4495" spans="3:13" x14ac:dyDescent="0.35">
      <c r="C4495" s="42">
        <v>42098.5625</v>
      </c>
      <c r="D4495" s="32">
        <v>2193.983642578125</v>
      </c>
      <c r="E4495" s="34" t="str">
        <f t="shared" si="641"/>
        <v>04-04</v>
      </c>
      <c r="F4495" s="6">
        <f t="shared" si="642"/>
        <v>13</v>
      </c>
      <c r="G4495" s="6">
        <f t="shared" si="643"/>
        <v>4</v>
      </c>
      <c r="H4495" s="6">
        <f t="shared" si="644"/>
        <v>4</v>
      </c>
      <c r="I4495" s="6">
        <f t="shared" si="645"/>
        <v>14</v>
      </c>
      <c r="J4495" s="6" t="str">
        <f t="shared" si="646"/>
        <v>4-4</v>
      </c>
      <c r="K4495" s="6" t="str">
        <f t="shared" si="647"/>
        <v>WKND</v>
      </c>
      <c r="L4495" s="6" t="str">
        <f t="shared" si="648"/>
        <v>DAY</v>
      </c>
      <c r="M4495" s="6">
        <f t="shared" si="649"/>
        <v>0</v>
      </c>
    </row>
    <row r="4496" spans="3:13" x14ac:dyDescent="0.35">
      <c r="C4496" s="42">
        <v>42098.583333333336</v>
      </c>
      <c r="D4496" s="32">
        <v>2220.89501953125</v>
      </c>
      <c r="E4496" s="34" t="str">
        <f t="shared" si="641"/>
        <v>04-04</v>
      </c>
      <c r="F4496" s="6">
        <f t="shared" si="642"/>
        <v>14</v>
      </c>
      <c r="G4496" s="6">
        <f t="shared" si="643"/>
        <v>4</v>
      </c>
      <c r="H4496" s="6">
        <f t="shared" si="644"/>
        <v>4</v>
      </c>
      <c r="I4496" s="6">
        <f t="shared" si="645"/>
        <v>14</v>
      </c>
      <c r="J4496" s="6" t="str">
        <f t="shared" si="646"/>
        <v>4-4</v>
      </c>
      <c r="K4496" s="6" t="str">
        <f t="shared" si="647"/>
        <v>WKND</v>
      </c>
      <c r="L4496" s="6" t="str">
        <f t="shared" si="648"/>
        <v>DAY</v>
      </c>
      <c r="M4496" s="6">
        <f t="shared" si="649"/>
        <v>0</v>
      </c>
    </row>
    <row r="4497" spans="3:13" x14ac:dyDescent="0.35">
      <c r="C4497" s="42">
        <v>42098.604166666664</v>
      </c>
      <c r="D4497" s="32">
        <v>2223.325439453125</v>
      </c>
      <c r="E4497" s="34" t="str">
        <f t="shared" si="641"/>
        <v>04-04</v>
      </c>
      <c r="F4497" s="6">
        <f t="shared" si="642"/>
        <v>14</v>
      </c>
      <c r="G4497" s="6">
        <f t="shared" si="643"/>
        <v>4</v>
      </c>
      <c r="H4497" s="6">
        <f t="shared" si="644"/>
        <v>4</v>
      </c>
      <c r="I4497" s="6">
        <f t="shared" si="645"/>
        <v>14</v>
      </c>
      <c r="J4497" s="6" t="str">
        <f t="shared" si="646"/>
        <v>4-4</v>
      </c>
      <c r="K4497" s="6" t="str">
        <f t="shared" si="647"/>
        <v>WKND</v>
      </c>
      <c r="L4497" s="6" t="str">
        <f t="shared" si="648"/>
        <v>DAY</v>
      </c>
      <c r="M4497" s="6">
        <f t="shared" si="649"/>
        <v>0</v>
      </c>
    </row>
    <row r="4498" spans="3:13" x14ac:dyDescent="0.35">
      <c r="C4498" s="42">
        <v>42098.625</v>
      </c>
      <c r="D4498" s="32">
        <v>2241.628173828125</v>
      </c>
      <c r="E4498" s="34" t="str">
        <f t="shared" si="641"/>
        <v>04-04</v>
      </c>
      <c r="F4498" s="6">
        <f t="shared" si="642"/>
        <v>15</v>
      </c>
      <c r="G4498" s="6">
        <f t="shared" si="643"/>
        <v>4</v>
      </c>
      <c r="H4498" s="6">
        <f t="shared" si="644"/>
        <v>4</v>
      </c>
      <c r="I4498" s="6">
        <f t="shared" si="645"/>
        <v>14</v>
      </c>
      <c r="J4498" s="6" t="str">
        <f t="shared" si="646"/>
        <v>4-4</v>
      </c>
      <c r="K4498" s="6" t="str">
        <f t="shared" si="647"/>
        <v>WKND</v>
      </c>
      <c r="L4498" s="6" t="str">
        <f t="shared" si="648"/>
        <v>DAY</v>
      </c>
      <c r="M4498" s="6">
        <f t="shared" si="649"/>
        <v>0</v>
      </c>
    </row>
    <row r="4499" spans="3:13" x14ac:dyDescent="0.35">
      <c r="C4499" s="42">
        <v>42098.645833333336</v>
      </c>
      <c r="D4499" s="32">
        <v>2239.138671875</v>
      </c>
      <c r="E4499" s="34" t="str">
        <f t="shared" si="641"/>
        <v>04-04</v>
      </c>
      <c r="F4499" s="6">
        <f t="shared" si="642"/>
        <v>15</v>
      </c>
      <c r="G4499" s="6">
        <f t="shared" si="643"/>
        <v>4</v>
      </c>
      <c r="H4499" s="6">
        <f t="shared" si="644"/>
        <v>4</v>
      </c>
      <c r="I4499" s="6">
        <f t="shared" si="645"/>
        <v>14</v>
      </c>
      <c r="J4499" s="6" t="str">
        <f t="shared" si="646"/>
        <v>4-4</v>
      </c>
      <c r="K4499" s="6" t="str">
        <f t="shared" si="647"/>
        <v>WKND</v>
      </c>
      <c r="L4499" s="6" t="str">
        <f t="shared" si="648"/>
        <v>DAY</v>
      </c>
      <c r="M4499" s="6">
        <f t="shared" si="649"/>
        <v>0</v>
      </c>
    </row>
    <row r="4500" spans="3:13" x14ac:dyDescent="0.35">
      <c r="C4500" s="42">
        <v>42098.666666666664</v>
      </c>
      <c r="D4500" s="32">
        <v>2262.56005859375</v>
      </c>
      <c r="E4500" s="34" t="str">
        <f t="shared" si="641"/>
        <v>04-04</v>
      </c>
      <c r="F4500" s="6">
        <f t="shared" si="642"/>
        <v>16</v>
      </c>
      <c r="G4500" s="6">
        <f t="shared" si="643"/>
        <v>4</v>
      </c>
      <c r="H4500" s="6">
        <f t="shared" si="644"/>
        <v>4</v>
      </c>
      <c r="I4500" s="6">
        <f t="shared" si="645"/>
        <v>14</v>
      </c>
      <c r="J4500" s="6" t="str">
        <f t="shared" si="646"/>
        <v>4-4</v>
      </c>
      <c r="K4500" s="6" t="str">
        <f t="shared" si="647"/>
        <v>WKND</v>
      </c>
      <c r="L4500" s="6" t="str">
        <f t="shared" si="648"/>
        <v>DAY</v>
      </c>
      <c r="M4500" s="6">
        <f t="shared" si="649"/>
        <v>0</v>
      </c>
    </row>
    <row r="4501" spans="3:13" x14ac:dyDescent="0.35">
      <c r="C4501" s="42">
        <v>42098.6875</v>
      </c>
      <c r="D4501" s="32">
        <v>2293.22998046875</v>
      </c>
      <c r="E4501" s="34" t="str">
        <f t="shared" si="641"/>
        <v>04-04</v>
      </c>
      <c r="F4501" s="6">
        <f t="shared" si="642"/>
        <v>16</v>
      </c>
      <c r="G4501" s="6">
        <f t="shared" si="643"/>
        <v>4</v>
      </c>
      <c r="H4501" s="6">
        <f t="shared" si="644"/>
        <v>4</v>
      </c>
      <c r="I4501" s="6">
        <f t="shared" si="645"/>
        <v>14</v>
      </c>
      <c r="J4501" s="6" t="str">
        <f t="shared" si="646"/>
        <v>4-4</v>
      </c>
      <c r="K4501" s="6" t="str">
        <f t="shared" si="647"/>
        <v>WKND</v>
      </c>
      <c r="L4501" s="6" t="str">
        <f t="shared" si="648"/>
        <v>DAY</v>
      </c>
      <c r="M4501" s="6">
        <f t="shared" si="649"/>
        <v>0</v>
      </c>
    </row>
    <row r="4502" spans="3:13" x14ac:dyDescent="0.35">
      <c r="C4502" s="42">
        <v>42098.708333333336</v>
      </c>
      <c r="D4502" s="32">
        <v>2328.017333984375</v>
      </c>
      <c r="E4502" s="34" t="str">
        <f t="shared" si="641"/>
        <v>04-04</v>
      </c>
      <c r="F4502" s="6">
        <f t="shared" si="642"/>
        <v>17</v>
      </c>
      <c r="G4502" s="6">
        <f t="shared" si="643"/>
        <v>4</v>
      </c>
      <c r="H4502" s="6">
        <f t="shared" si="644"/>
        <v>4</v>
      </c>
      <c r="I4502" s="6">
        <f t="shared" si="645"/>
        <v>14</v>
      </c>
      <c r="J4502" s="6" t="str">
        <f t="shared" si="646"/>
        <v>4-4</v>
      </c>
      <c r="K4502" s="6" t="str">
        <f t="shared" si="647"/>
        <v>WKND</v>
      </c>
      <c r="L4502" s="6" t="str">
        <f t="shared" si="648"/>
        <v>EVE</v>
      </c>
      <c r="M4502" s="6">
        <f t="shared" si="649"/>
        <v>0</v>
      </c>
    </row>
    <row r="4503" spans="3:13" x14ac:dyDescent="0.35">
      <c r="C4503" s="42">
        <v>42098.729166666664</v>
      </c>
      <c r="D4503" s="32">
        <v>2366.9873046875</v>
      </c>
      <c r="E4503" s="34" t="str">
        <f t="shared" si="641"/>
        <v>04-04</v>
      </c>
      <c r="F4503" s="6">
        <f t="shared" si="642"/>
        <v>17</v>
      </c>
      <c r="G4503" s="6">
        <f t="shared" si="643"/>
        <v>4</v>
      </c>
      <c r="H4503" s="6">
        <f t="shared" si="644"/>
        <v>4</v>
      </c>
      <c r="I4503" s="6">
        <f t="shared" si="645"/>
        <v>14</v>
      </c>
      <c r="J4503" s="6" t="str">
        <f t="shared" si="646"/>
        <v>4-4</v>
      </c>
      <c r="K4503" s="6" t="str">
        <f t="shared" si="647"/>
        <v>WKND</v>
      </c>
      <c r="L4503" s="6" t="str">
        <f t="shared" si="648"/>
        <v>EVE</v>
      </c>
      <c r="M4503" s="6">
        <f t="shared" si="649"/>
        <v>0</v>
      </c>
    </row>
    <row r="4504" spans="3:13" x14ac:dyDescent="0.35">
      <c r="C4504" s="42">
        <v>42098.75</v>
      </c>
      <c r="D4504" s="32">
        <v>2407.57470703125</v>
      </c>
      <c r="E4504" s="34" t="str">
        <f t="shared" si="641"/>
        <v>04-04</v>
      </c>
      <c r="F4504" s="6">
        <f t="shared" si="642"/>
        <v>18</v>
      </c>
      <c r="G4504" s="6">
        <f t="shared" si="643"/>
        <v>4</v>
      </c>
      <c r="H4504" s="6">
        <f t="shared" si="644"/>
        <v>4</v>
      </c>
      <c r="I4504" s="6">
        <f t="shared" si="645"/>
        <v>14</v>
      </c>
      <c r="J4504" s="6" t="str">
        <f t="shared" si="646"/>
        <v>4-4</v>
      </c>
      <c r="K4504" s="6" t="str">
        <f t="shared" si="647"/>
        <v>WKND</v>
      </c>
      <c r="L4504" s="6" t="str">
        <f t="shared" si="648"/>
        <v>EVE</v>
      </c>
      <c r="M4504" s="6">
        <f t="shared" si="649"/>
        <v>0</v>
      </c>
    </row>
    <row r="4505" spans="3:13" x14ac:dyDescent="0.35">
      <c r="C4505" s="42">
        <v>42098.770833333336</v>
      </c>
      <c r="D4505" s="32">
        <v>2428.12548828125</v>
      </c>
      <c r="E4505" s="34" t="str">
        <f t="shared" si="641"/>
        <v>04-04</v>
      </c>
      <c r="F4505" s="6">
        <f t="shared" si="642"/>
        <v>18</v>
      </c>
      <c r="G4505" s="6">
        <f t="shared" si="643"/>
        <v>4</v>
      </c>
      <c r="H4505" s="6">
        <f t="shared" si="644"/>
        <v>4</v>
      </c>
      <c r="I4505" s="6">
        <f t="shared" si="645"/>
        <v>14</v>
      </c>
      <c r="J4505" s="6" t="str">
        <f t="shared" si="646"/>
        <v>4-4</v>
      </c>
      <c r="K4505" s="6" t="str">
        <f t="shared" si="647"/>
        <v>WKND</v>
      </c>
      <c r="L4505" s="6" t="str">
        <f t="shared" si="648"/>
        <v>EVE</v>
      </c>
      <c r="M4505" s="6">
        <f t="shared" si="649"/>
        <v>0</v>
      </c>
    </row>
    <row r="4506" spans="3:13" x14ac:dyDescent="0.35">
      <c r="C4506" s="42">
        <v>42098.791666666664</v>
      </c>
      <c r="D4506" s="32">
        <v>2466.66064453125</v>
      </c>
      <c r="E4506" s="34" t="str">
        <f t="shared" si="641"/>
        <v>04-04</v>
      </c>
      <c r="F4506" s="6">
        <f t="shared" si="642"/>
        <v>19</v>
      </c>
      <c r="G4506" s="6">
        <f t="shared" si="643"/>
        <v>4</v>
      </c>
      <c r="H4506" s="6">
        <f t="shared" si="644"/>
        <v>4</v>
      </c>
      <c r="I4506" s="6">
        <f t="shared" si="645"/>
        <v>14</v>
      </c>
      <c r="J4506" s="6" t="str">
        <f t="shared" si="646"/>
        <v>4-4</v>
      </c>
      <c r="K4506" s="6" t="str">
        <f t="shared" si="647"/>
        <v>WKND</v>
      </c>
      <c r="L4506" s="6" t="str">
        <f t="shared" si="648"/>
        <v>EVE</v>
      </c>
      <c r="M4506" s="6">
        <f t="shared" si="649"/>
        <v>0</v>
      </c>
    </row>
    <row r="4507" spans="3:13" x14ac:dyDescent="0.35">
      <c r="C4507" s="42">
        <v>42098.8125</v>
      </c>
      <c r="D4507" s="32">
        <v>2612.937744140625</v>
      </c>
      <c r="E4507" s="34" t="str">
        <f t="shared" si="641"/>
        <v>04-04</v>
      </c>
      <c r="F4507" s="6">
        <f t="shared" si="642"/>
        <v>19</v>
      </c>
      <c r="G4507" s="6">
        <f t="shared" si="643"/>
        <v>4</v>
      </c>
      <c r="H4507" s="6">
        <f t="shared" si="644"/>
        <v>4</v>
      </c>
      <c r="I4507" s="6">
        <f t="shared" si="645"/>
        <v>14</v>
      </c>
      <c r="J4507" s="6" t="str">
        <f t="shared" si="646"/>
        <v>4-4</v>
      </c>
      <c r="K4507" s="6" t="str">
        <f t="shared" si="647"/>
        <v>WKND</v>
      </c>
      <c r="L4507" s="6" t="str">
        <f t="shared" si="648"/>
        <v>EVE</v>
      </c>
      <c r="M4507" s="6">
        <f t="shared" si="649"/>
        <v>0</v>
      </c>
    </row>
    <row r="4508" spans="3:13" x14ac:dyDescent="0.35">
      <c r="C4508" s="42">
        <v>42098.833333333336</v>
      </c>
      <c r="D4508" s="32">
        <v>2645.63916015625</v>
      </c>
      <c r="E4508" s="34" t="str">
        <f t="shared" si="641"/>
        <v>04-04</v>
      </c>
      <c r="F4508" s="6">
        <f t="shared" si="642"/>
        <v>20</v>
      </c>
      <c r="G4508" s="6">
        <f t="shared" si="643"/>
        <v>4</v>
      </c>
      <c r="H4508" s="6">
        <f t="shared" si="644"/>
        <v>4</v>
      </c>
      <c r="I4508" s="6">
        <f t="shared" si="645"/>
        <v>14</v>
      </c>
      <c r="J4508" s="6" t="str">
        <f t="shared" si="646"/>
        <v>4-4</v>
      </c>
      <c r="K4508" s="6" t="str">
        <f t="shared" si="647"/>
        <v>WKND</v>
      </c>
      <c r="L4508" s="6" t="str">
        <f t="shared" si="648"/>
        <v>EVE</v>
      </c>
      <c r="M4508" s="6">
        <f t="shared" si="649"/>
        <v>0</v>
      </c>
    </row>
    <row r="4509" spans="3:13" x14ac:dyDescent="0.35">
      <c r="C4509" s="42">
        <v>42098.854166666664</v>
      </c>
      <c r="D4509" s="32">
        <v>2612.380126953125</v>
      </c>
      <c r="E4509" s="34" t="str">
        <f t="shared" si="641"/>
        <v>04-04</v>
      </c>
      <c r="F4509" s="6">
        <f t="shared" si="642"/>
        <v>20</v>
      </c>
      <c r="G4509" s="6">
        <f t="shared" si="643"/>
        <v>4</v>
      </c>
      <c r="H4509" s="6">
        <f t="shared" si="644"/>
        <v>4</v>
      </c>
      <c r="I4509" s="6">
        <f t="shared" si="645"/>
        <v>14</v>
      </c>
      <c r="J4509" s="6" t="str">
        <f t="shared" si="646"/>
        <v>4-4</v>
      </c>
      <c r="K4509" s="6" t="str">
        <f t="shared" si="647"/>
        <v>WKND</v>
      </c>
      <c r="L4509" s="6" t="str">
        <f t="shared" si="648"/>
        <v>EVE</v>
      </c>
      <c r="M4509" s="6">
        <f t="shared" si="649"/>
        <v>0</v>
      </c>
    </row>
    <row r="4510" spans="3:13" x14ac:dyDescent="0.35">
      <c r="C4510" s="42">
        <v>42098.875</v>
      </c>
      <c r="D4510" s="32">
        <v>2564.98486328125</v>
      </c>
      <c r="E4510" s="34" t="str">
        <f t="shared" si="641"/>
        <v>04-04</v>
      </c>
      <c r="F4510" s="6">
        <f t="shared" si="642"/>
        <v>21</v>
      </c>
      <c r="G4510" s="6">
        <f t="shared" si="643"/>
        <v>4</v>
      </c>
      <c r="H4510" s="6">
        <f t="shared" si="644"/>
        <v>4</v>
      </c>
      <c r="I4510" s="6">
        <f t="shared" si="645"/>
        <v>14</v>
      </c>
      <c r="J4510" s="6" t="str">
        <f t="shared" si="646"/>
        <v>4-4</v>
      </c>
      <c r="K4510" s="6" t="str">
        <f t="shared" si="647"/>
        <v>WKND</v>
      </c>
      <c r="L4510" s="6" t="str">
        <f t="shared" si="648"/>
        <v>EVE</v>
      </c>
      <c r="M4510" s="6">
        <f t="shared" si="649"/>
        <v>0</v>
      </c>
    </row>
    <row r="4511" spans="3:13" x14ac:dyDescent="0.35">
      <c r="C4511" s="42">
        <v>42098.895833333336</v>
      </c>
      <c r="D4511" s="32">
        <v>2490.462890625</v>
      </c>
      <c r="E4511" s="34" t="str">
        <f t="shared" si="641"/>
        <v>04-04</v>
      </c>
      <c r="F4511" s="6">
        <f t="shared" si="642"/>
        <v>21</v>
      </c>
      <c r="G4511" s="6">
        <f t="shared" si="643"/>
        <v>4</v>
      </c>
      <c r="H4511" s="6">
        <f t="shared" si="644"/>
        <v>4</v>
      </c>
      <c r="I4511" s="6">
        <f t="shared" si="645"/>
        <v>14</v>
      </c>
      <c r="J4511" s="6" t="str">
        <f t="shared" si="646"/>
        <v>4-4</v>
      </c>
      <c r="K4511" s="6" t="str">
        <f t="shared" si="647"/>
        <v>WKND</v>
      </c>
      <c r="L4511" s="6" t="str">
        <f t="shared" si="648"/>
        <v>EVE</v>
      </c>
      <c r="M4511" s="6">
        <f t="shared" si="649"/>
        <v>0</v>
      </c>
    </row>
    <row r="4512" spans="3:13" x14ac:dyDescent="0.35">
      <c r="C4512" s="42">
        <v>42098.916666666664</v>
      </c>
      <c r="D4512" s="32">
        <v>2408.942138671875</v>
      </c>
      <c r="E4512" s="34" t="str">
        <f t="shared" si="641"/>
        <v>04-04</v>
      </c>
      <c r="F4512" s="6">
        <f t="shared" si="642"/>
        <v>22</v>
      </c>
      <c r="G4512" s="6">
        <f t="shared" si="643"/>
        <v>4</v>
      </c>
      <c r="H4512" s="6">
        <f t="shared" si="644"/>
        <v>4</v>
      </c>
      <c r="I4512" s="6">
        <f t="shared" si="645"/>
        <v>14</v>
      </c>
      <c r="J4512" s="6" t="str">
        <f t="shared" si="646"/>
        <v>4-4</v>
      </c>
      <c r="K4512" s="6" t="str">
        <f t="shared" si="647"/>
        <v>WKND</v>
      </c>
      <c r="L4512" s="6" t="str">
        <f t="shared" si="648"/>
        <v>EVE</v>
      </c>
      <c r="M4512" s="6">
        <f t="shared" si="649"/>
        <v>0</v>
      </c>
    </row>
    <row r="4513" spans="3:13" x14ac:dyDescent="0.35">
      <c r="C4513" s="42">
        <v>42098.9375</v>
      </c>
      <c r="D4513" s="32">
        <v>2303.21728515625</v>
      </c>
      <c r="E4513" s="34" t="str">
        <f t="shared" si="641"/>
        <v>04-04</v>
      </c>
      <c r="F4513" s="6">
        <f t="shared" si="642"/>
        <v>22</v>
      </c>
      <c r="G4513" s="6">
        <f t="shared" si="643"/>
        <v>4</v>
      </c>
      <c r="H4513" s="6">
        <f t="shared" si="644"/>
        <v>4</v>
      </c>
      <c r="I4513" s="6">
        <f t="shared" si="645"/>
        <v>14</v>
      </c>
      <c r="J4513" s="6" t="str">
        <f t="shared" si="646"/>
        <v>4-4</v>
      </c>
      <c r="K4513" s="6" t="str">
        <f t="shared" si="647"/>
        <v>WKND</v>
      </c>
      <c r="L4513" s="6" t="str">
        <f t="shared" si="648"/>
        <v>EVE</v>
      </c>
      <c r="M4513" s="6">
        <f t="shared" si="649"/>
        <v>0</v>
      </c>
    </row>
    <row r="4514" spans="3:13" x14ac:dyDescent="0.35">
      <c r="C4514" s="42">
        <v>42098.958333333336</v>
      </c>
      <c r="D4514" s="32">
        <v>2195.38916015625</v>
      </c>
      <c r="E4514" s="34" t="str">
        <f t="shared" si="641"/>
        <v>04-04</v>
      </c>
      <c r="F4514" s="6">
        <f t="shared" si="642"/>
        <v>23</v>
      </c>
      <c r="G4514" s="6">
        <f t="shared" si="643"/>
        <v>4</v>
      </c>
      <c r="H4514" s="6">
        <f t="shared" si="644"/>
        <v>4</v>
      </c>
      <c r="I4514" s="6">
        <f t="shared" si="645"/>
        <v>14</v>
      </c>
      <c r="J4514" s="6" t="str">
        <f t="shared" si="646"/>
        <v>4-4</v>
      </c>
      <c r="K4514" s="6" t="str">
        <f t="shared" si="647"/>
        <v>WKND</v>
      </c>
      <c r="L4514" s="6" t="str">
        <f t="shared" si="648"/>
        <v>EVE</v>
      </c>
      <c r="M4514" s="6">
        <f t="shared" si="649"/>
        <v>0</v>
      </c>
    </row>
    <row r="4515" spans="3:13" x14ac:dyDescent="0.35">
      <c r="C4515" s="42">
        <v>42098.979166666664</v>
      </c>
      <c r="D4515" s="32">
        <v>2079.478759765625</v>
      </c>
      <c r="E4515" s="34" t="str">
        <f t="shared" si="641"/>
        <v>04-04</v>
      </c>
      <c r="F4515" s="6">
        <f t="shared" si="642"/>
        <v>23</v>
      </c>
      <c r="G4515" s="6">
        <f t="shared" si="643"/>
        <v>4</v>
      </c>
      <c r="H4515" s="6">
        <f t="shared" si="644"/>
        <v>4</v>
      </c>
      <c r="I4515" s="6">
        <f t="shared" si="645"/>
        <v>14</v>
      </c>
      <c r="J4515" s="6" t="str">
        <f t="shared" si="646"/>
        <v>4-4</v>
      </c>
      <c r="K4515" s="6" t="str">
        <f t="shared" si="647"/>
        <v>WKND</v>
      </c>
      <c r="L4515" s="6" t="str">
        <f t="shared" si="648"/>
        <v>EVE</v>
      </c>
      <c r="M4515" s="6">
        <f t="shared" si="649"/>
        <v>0</v>
      </c>
    </row>
    <row r="4516" spans="3:13" x14ac:dyDescent="0.35">
      <c r="C4516" s="42">
        <v>42099</v>
      </c>
      <c r="D4516" s="32">
        <v>1983.9110107421875</v>
      </c>
      <c r="E4516" s="34" t="str">
        <f t="shared" si="641"/>
        <v>04-05</v>
      </c>
      <c r="F4516" s="6">
        <f t="shared" si="642"/>
        <v>0</v>
      </c>
      <c r="G4516" s="6">
        <f t="shared" si="643"/>
        <v>5</v>
      </c>
      <c r="H4516" s="6">
        <f t="shared" si="644"/>
        <v>4</v>
      </c>
      <c r="I4516" s="6">
        <f t="shared" si="645"/>
        <v>15</v>
      </c>
      <c r="J4516" s="6" t="str">
        <f t="shared" si="646"/>
        <v>4-5</v>
      </c>
      <c r="K4516" s="6" t="str">
        <f t="shared" si="647"/>
        <v>WKND</v>
      </c>
      <c r="L4516" s="6" t="str">
        <f t="shared" si="648"/>
        <v>EVE</v>
      </c>
      <c r="M4516" s="6">
        <f t="shared" si="649"/>
        <v>0</v>
      </c>
    </row>
    <row r="4517" spans="3:13" x14ac:dyDescent="0.35">
      <c r="C4517" s="42">
        <v>42099.020833333336</v>
      </c>
      <c r="D4517" s="32">
        <v>1907.3846435546875</v>
      </c>
      <c r="E4517" s="34" t="str">
        <f t="shared" si="641"/>
        <v>04-05</v>
      </c>
      <c r="F4517" s="6">
        <f t="shared" si="642"/>
        <v>0</v>
      </c>
      <c r="G4517" s="6">
        <f t="shared" si="643"/>
        <v>5</v>
      </c>
      <c r="H4517" s="6">
        <f t="shared" si="644"/>
        <v>4</v>
      </c>
      <c r="I4517" s="6">
        <f t="shared" si="645"/>
        <v>15</v>
      </c>
      <c r="J4517" s="6" t="str">
        <f t="shared" si="646"/>
        <v>4-5</v>
      </c>
      <c r="K4517" s="6" t="str">
        <f t="shared" si="647"/>
        <v>WKND</v>
      </c>
      <c r="L4517" s="6" t="str">
        <f t="shared" si="648"/>
        <v>EVE</v>
      </c>
      <c r="M4517" s="6">
        <f t="shared" si="649"/>
        <v>0</v>
      </c>
    </row>
    <row r="4518" spans="3:13" x14ac:dyDescent="0.35">
      <c r="C4518" s="42">
        <v>42099.041666666664</v>
      </c>
      <c r="D4518" s="32">
        <v>1838.1148681640625</v>
      </c>
      <c r="E4518" s="34" t="str">
        <f t="shared" si="641"/>
        <v>04-05</v>
      </c>
      <c r="F4518" s="6">
        <f t="shared" si="642"/>
        <v>1</v>
      </c>
      <c r="G4518" s="6">
        <f t="shared" si="643"/>
        <v>5</v>
      </c>
      <c r="H4518" s="6">
        <f t="shared" si="644"/>
        <v>4</v>
      </c>
      <c r="I4518" s="6">
        <f t="shared" si="645"/>
        <v>15</v>
      </c>
      <c r="J4518" s="6" t="str">
        <f t="shared" si="646"/>
        <v>4-5</v>
      </c>
      <c r="K4518" s="6" t="str">
        <f t="shared" si="647"/>
        <v>WKND</v>
      </c>
      <c r="L4518" s="6" t="str">
        <f t="shared" si="648"/>
        <v>EVE</v>
      </c>
      <c r="M4518" s="6">
        <f t="shared" si="649"/>
        <v>0</v>
      </c>
    </row>
    <row r="4519" spans="3:13" x14ac:dyDescent="0.35">
      <c r="C4519" s="42">
        <v>42099.0625</v>
      </c>
      <c r="D4519" s="32">
        <v>1792.025390625</v>
      </c>
      <c r="E4519" s="34" t="str">
        <f t="shared" si="641"/>
        <v>04-05</v>
      </c>
      <c r="F4519" s="6">
        <f t="shared" si="642"/>
        <v>1</v>
      </c>
      <c r="G4519" s="6">
        <f t="shared" si="643"/>
        <v>5</v>
      </c>
      <c r="H4519" s="6">
        <f t="shared" si="644"/>
        <v>4</v>
      </c>
      <c r="I4519" s="6">
        <f t="shared" si="645"/>
        <v>15</v>
      </c>
      <c r="J4519" s="6" t="str">
        <f t="shared" si="646"/>
        <v>4-5</v>
      </c>
      <c r="K4519" s="6" t="str">
        <f t="shared" si="647"/>
        <v>WKND</v>
      </c>
      <c r="L4519" s="6" t="str">
        <f t="shared" si="648"/>
        <v>EVE</v>
      </c>
      <c r="M4519" s="6">
        <f t="shared" si="649"/>
        <v>0</v>
      </c>
    </row>
    <row r="4520" spans="3:13" x14ac:dyDescent="0.35">
      <c r="C4520" s="42">
        <v>42099.083333333336</v>
      </c>
      <c r="D4520" s="32">
        <v>1744.0743408203125</v>
      </c>
      <c r="E4520" s="34" t="str">
        <f t="shared" si="641"/>
        <v>04-05</v>
      </c>
      <c r="F4520" s="6">
        <f t="shared" si="642"/>
        <v>2</v>
      </c>
      <c r="G4520" s="6">
        <f t="shared" si="643"/>
        <v>5</v>
      </c>
      <c r="H4520" s="6">
        <f t="shared" si="644"/>
        <v>4</v>
      </c>
      <c r="I4520" s="6">
        <f t="shared" si="645"/>
        <v>15</v>
      </c>
      <c r="J4520" s="6" t="str">
        <f t="shared" si="646"/>
        <v>4-5</v>
      </c>
      <c r="K4520" s="6" t="str">
        <f t="shared" si="647"/>
        <v>WKND</v>
      </c>
      <c r="L4520" s="6" t="str">
        <f t="shared" si="648"/>
        <v>EVE</v>
      </c>
      <c r="M4520" s="6">
        <f t="shared" si="649"/>
        <v>0</v>
      </c>
    </row>
    <row r="4521" spans="3:13" x14ac:dyDescent="0.35">
      <c r="C4521" s="42">
        <v>42099.104166666664</v>
      </c>
      <c r="D4521" s="32">
        <v>1713.40478515625</v>
      </c>
      <c r="E4521" s="34" t="str">
        <f t="shared" si="641"/>
        <v>04-05</v>
      </c>
      <c r="F4521" s="6">
        <f t="shared" si="642"/>
        <v>2</v>
      </c>
      <c r="G4521" s="6">
        <f t="shared" si="643"/>
        <v>5</v>
      </c>
      <c r="H4521" s="6">
        <f t="shared" si="644"/>
        <v>4</v>
      </c>
      <c r="I4521" s="6">
        <f t="shared" si="645"/>
        <v>15</v>
      </c>
      <c r="J4521" s="6" t="str">
        <f t="shared" si="646"/>
        <v>4-5</v>
      </c>
      <c r="K4521" s="6" t="str">
        <f t="shared" si="647"/>
        <v>WKND</v>
      </c>
      <c r="L4521" s="6" t="str">
        <f t="shared" si="648"/>
        <v>EVE</v>
      </c>
      <c r="M4521" s="6">
        <f t="shared" si="649"/>
        <v>0</v>
      </c>
    </row>
    <row r="4522" spans="3:13" x14ac:dyDescent="0.35">
      <c r="C4522" s="42">
        <v>42099.125</v>
      </c>
      <c r="D4522" s="32">
        <v>1696.72021484375</v>
      </c>
      <c r="E4522" s="34" t="str">
        <f t="shared" si="641"/>
        <v>04-05</v>
      </c>
      <c r="F4522" s="6">
        <f t="shared" si="642"/>
        <v>3</v>
      </c>
      <c r="G4522" s="6">
        <f t="shared" si="643"/>
        <v>5</v>
      </c>
      <c r="H4522" s="6">
        <f t="shared" si="644"/>
        <v>4</v>
      </c>
      <c r="I4522" s="6">
        <f t="shared" si="645"/>
        <v>15</v>
      </c>
      <c r="J4522" s="6" t="str">
        <f t="shared" si="646"/>
        <v>4-5</v>
      </c>
      <c r="K4522" s="6" t="str">
        <f t="shared" si="647"/>
        <v>WKND</v>
      </c>
      <c r="L4522" s="6" t="str">
        <f t="shared" si="648"/>
        <v>EVE</v>
      </c>
      <c r="M4522" s="6">
        <f t="shared" si="649"/>
        <v>0</v>
      </c>
    </row>
    <row r="4523" spans="3:13" x14ac:dyDescent="0.35">
      <c r="C4523" s="42">
        <v>42099.145833333336</v>
      </c>
      <c r="D4523" s="32">
        <v>1679.4033203125</v>
      </c>
      <c r="E4523" s="34" t="str">
        <f t="shared" si="641"/>
        <v>04-05</v>
      </c>
      <c r="F4523" s="6">
        <f t="shared" si="642"/>
        <v>3</v>
      </c>
      <c r="G4523" s="6">
        <f t="shared" si="643"/>
        <v>5</v>
      </c>
      <c r="H4523" s="6">
        <f t="shared" si="644"/>
        <v>4</v>
      </c>
      <c r="I4523" s="6">
        <f t="shared" si="645"/>
        <v>15</v>
      </c>
      <c r="J4523" s="6" t="str">
        <f t="shared" si="646"/>
        <v>4-5</v>
      </c>
      <c r="K4523" s="6" t="str">
        <f t="shared" si="647"/>
        <v>WKND</v>
      </c>
      <c r="L4523" s="6" t="str">
        <f t="shared" si="648"/>
        <v>EVE</v>
      </c>
      <c r="M4523" s="6">
        <f t="shared" si="649"/>
        <v>0</v>
      </c>
    </row>
    <row r="4524" spans="3:13" x14ac:dyDescent="0.35">
      <c r="C4524" s="42">
        <v>42099.166666666664</v>
      </c>
      <c r="D4524" s="32">
        <v>1670.641845703125</v>
      </c>
      <c r="E4524" s="34" t="str">
        <f t="shared" si="641"/>
        <v>04-05</v>
      </c>
      <c r="F4524" s="6">
        <f t="shared" si="642"/>
        <v>4</v>
      </c>
      <c r="G4524" s="6">
        <f t="shared" si="643"/>
        <v>5</v>
      </c>
      <c r="H4524" s="6">
        <f t="shared" si="644"/>
        <v>4</v>
      </c>
      <c r="I4524" s="6">
        <f t="shared" si="645"/>
        <v>15</v>
      </c>
      <c r="J4524" s="6" t="str">
        <f t="shared" si="646"/>
        <v>4-5</v>
      </c>
      <c r="K4524" s="6" t="str">
        <f t="shared" si="647"/>
        <v>WKND</v>
      </c>
      <c r="L4524" s="6" t="str">
        <f t="shared" si="648"/>
        <v>EVE</v>
      </c>
      <c r="M4524" s="6">
        <f t="shared" si="649"/>
        <v>0</v>
      </c>
    </row>
    <row r="4525" spans="3:13" x14ac:dyDescent="0.35">
      <c r="C4525" s="42">
        <v>42099.1875</v>
      </c>
      <c r="D4525" s="32">
        <v>1678.708740234375</v>
      </c>
      <c r="E4525" s="34" t="str">
        <f t="shared" si="641"/>
        <v>04-05</v>
      </c>
      <c r="F4525" s="6">
        <f t="shared" si="642"/>
        <v>4</v>
      </c>
      <c r="G4525" s="6">
        <f t="shared" si="643"/>
        <v>5</v>
      </c>
      <c r="H4525" s="6">
        <f t="shared" si="644"/>
        <v>4</v>
      </c>
      <c r="I4525" s="6">
        <f t="shared" si="645"/>
        <v>15</v>
      </c>
      <c r="J4525" s="6" t="str">
        <f t="shared" si="646"/>
        <v>4-5</v>
      </c>
      <c r="K4525" s="6" t="str">
        <f t="shared" si="647"/>
        <v>WKND</v>
      </c>
      <c r="L4525" s="6" t="str">
        <f t="shared" si="648"/>
        <v>EVE</v>
      </c>
      <c r="M4525" s="6">
        <f t="shared" si="649"/>
        <v>0</v>
      </c>
    </row>
    <row r="4526" spans="3:13" x14ac:dyDescent="0.35">
      <c r="C4526" s="42">
        <v>42099.208333333336</v>
      </c>
      <c r="D4526" s="32">
        <v>1682.4364013671875</v>
      </c>
      <c r="E4526" s="34" t="str">
        <f t="shared" si="641"/>
        <v>04-05</v>
      </c>
      <c r="F4526" s="6">
        <f t="shared" si="642"/>
        <v>5</v>
      </c>
      <c r="G4526" s="6">
        <f t="shared" si="643"/>
        <v>5</v>
      </c>
      <c r="H4526" s="6">
        <f t="shared" si="644"/>
        <v>4</v>
      </c>
      <c r="I4526" s="6">
        <f t="shared" si="645"/>
        <v>15</v>
      </c>
      <c r="J4526" s="6" t="str">
        <f t="shared" si="646"/>
        <v>4-5</v>
      </c>
      <c r="K4526" s="6" t="str">
        <f t="shared" si="647"/>
        <v>WKND</v>
      </c>
      <c r="L4526" s="6" t="str">
        <f t="shared" si="648"/>
        <v>EVE</v>
      </c>
      <c r="M4526" s="6">
        <f t="shared" si="649"/>
        <v>0</v>
      </c>
    </row>
    <row r="4527" spans="3:13" x14ac:dyDescent="0.35">
      <c r="C4527" s="42">
        <v>42099.229166666664</v>
      </c>
      <c r="D4527" s="32">
        <v>1711.056396484375</v>
      </c>
      <c r="E4527" s="34" t="str">
        <f t="shared" si="641"/>
        <v>04-05</v>
      </c>
      <c r="F4527" s="6">
        <f t="shared" si="642"/>
        <v>5</v>
      </c>
      <c r="G4527" s="6">
        <f t="shared" si="643"/>
        <v>5</v>
      </c>
      <c r="H4527" s="6">
        <f t="shared" si="644"/>
        <v>4</v>
      </c>
      <c r="I4527" s="6">
        <f t="shared" si="645"/>
        <v>15</v>
      </c>
      <c r="J4527" s="6" t="str">
        <f t="shared" si="646"/>
        <v>4-5</v>
      </c>
      <c r="K4527" s="6" t="str">
        <f t="shared" si="647"/>
        <v>WKND</v>
      </c>
      <c r="L4527" s="6" t="str">
        <f t="shared" si="648"/>
        <v>EVE</v>
      </c>
      <c r="M4527" s="6">
        <f t="shared" si="649"/>
        <v>0</v>
      </c>
    </row>
    <row r="4528" spans="3:13" x14ac:dyDescent="0.35">
      <c r="C4528" s="42">
        <v>42099.25</v>
      </c>
      <c r="D4528" s="32">
        <v>1743.6640625</v>
      </c>
      <c r="E4528" s="34" t="str">
        <f t="shared" si="641"/>
        <v>04-05</v>
      </c>
      <c r="F4528" s="6">
        <f t="shared" si="642"/>
        <v>6</v>
      </c>
      <c r="G4528" s="6">
        <f t="shared" si="643"/>
        <v>5</v>
      </c>
      <c r="H4528" s="6">
        <f t="shared" si="644"/>
        <v>4</v>
      </c>
      <c r="I4528" s="6">
        <f t="shared" si="645"/>
        <v>15</v>
      </c>
      <c r="J4528" s="6" t="str">
        <f t="shared" si="646"/>
        <v>4-5</v>
      </c>
      <c r="K4528" s="6" t="str">
        <f t="shared" si="647"/>
        <v>WKND</v>
      </c>
      <c r="L4528" s="6" t="str">
        <f t="shared" si="648"/>
        <v>EVE</v>
      </c>
      <c r="M4528" s="6">
        <f t="shared" si="649"/>
        <v>0</v>
      </c>
    </row>
    <row r="4529" spans="3:13" x14ac:dyDescent="0.35">
      <c r="C4529" s="42">
        <v>42099.270833333336</v>
      </c>
      <c r="D4529" s="32">
        <v>1779.3214111328125</v>
      </c>
      <c r="E4529" s="34" t="str">
        <f t="shared" si="641"/>
        <v>04-05</v>
      </c>
      <c r="F4529" s="6">
        <f t="shared" si="642"/>
        <v>6</v>
      </c>
      <c r="G4529" s="6">
        <f t="shared" si="643"/>
        <v>5</v>
      </c>
      <c r="H4529" s="6">
        <f t="shared" si="644"/>
        <v>4</v>
      </c>
      <c r="I4529" s="6">
        <f t="shared" si="645"/>
        <v>15</v>
      </c>
      <c r="J4529" s="6" t="str">
        <f t="shared" si="646"/>
        <v>4-5</v>
      </c>
      <c r="K4529" s="6" t="str">
        <f t="shared" si="647"/>
        <v>WKND</v>
      </c>
      <c r="L4529" s="6" t="str">
        <f t="shared" si="648"/>
        <v>EVE</v>
      </c>
      <c r="M4529" s="6">
        <f t="shared" si="649"/>
        <v>0</v>
      </c>
    </row>
    <row r="4530" spans="3:13" x14ac:dyDescent="0.35">
      <c r="C4530" s="42">
        <v>42099.291666666664</v>
      </c>
      <c r="D4530" s="32">
        <v>1753.92041015625</v>
      </c>
      <c r="E4530" s="34" t="str">
        <f t="shared" si="641"/>
        <v>04-05</v>
      </c>
      <c r="F4530" s="6">
        <f t="shared" si="642"/>
        <v>7</v>
      </c>
      <c r="G4530" s="6">
        <f t="shared" si="643"/>
        <v>5</v>
      </c>
      <c r="H4530" s="6">
        <f t="shared" si="644"/>
        <v>4</v>
      </c>
      <c r="I4530" s="6">
        <f t="shared" si="645"/>
        <v>15</v>
      </c>
      <c r="J4530" s="6" t="str">
        <f t="shared" si="646"/>
        <v>4-5</v>
      </c>
      <c r="K4530" s="6" t="str">
        <f t="shared" si="647"/>
        <v>WKND</v>
      </c>
      <c r="L4530" s="6" t="str">
        <f t="shared" si="648"/>
        <v>DAY</v>
      </c>
      <c r="M4530" s="6">
        <f t="shared" si="649"/>
        <v>0</v>
      </c>
    </row>
    <row r="4531" spans="3:13" x14ac:dyDescent="0.35">
      <c r="C4531" s="42">
        <v>42099.3125</v>
      </c>
      <c r="D4531" s="32">
        <v>1794.1129150390625</v>
      </c>
      <c r="E4531" s="34" t="str">
        <f t="shared" si="641"/>
        <v>04-05</v>
      </c>
      <c r="F4531" s="6">
        <f t="shared" si="642"/>
        <v>7</v>
      </c>
      <c r="G4531" s="6">
        <f t="shared" si="643"/>
        <v>5</v>
      </c>
      <c r="H4531" s="6">
        <f t="shared" si="644"/>
        <v>4</v>
      </c>
      <c r="I4531" s="6">
        <f t="shared" si="645"/>
        <v>15</v>
      </c>
      <c r="J4531" s="6" t="str">
        <f t="shared" si="646"/>
        <v>4-5</v>
      </c>
      <c r="K4531" s="6" t="str">
        <f t="shared" si="647"/>
        <v>WKND</v>
      </c>
      <c r="L4531" s="6" t="str">
        <f t="shared" si="648"/>
        <v>DAY</v>
      </c>
      <c r="M4531" s="6">
        <f t="shared" si="649"/>
        <v>0</v>
      </c>
    </row>
    <row r="4532" spans="3:13" x14ac:dyDescent="0.35">
      <c r="C4532" s="42">
        <v>42099.333333333336</v>
      </c>
      <c r="D4532" s="32">
        <v>1833.8323974609375</v>
      </c>
      <c r="E4532" s="34" t="str">
        <f t="shared" si="641"/>
        <v>04-05</v>
      </c>
      <c r="F4532" s="6">
        <f t="shared" si="642"/>
        <v>8</v>
      </c>
      <c r="G4532" s="6">
        <f t="shared" si="643"/>
        <v>5</v>
      </c>
      <c r="H4532" s="6">
        <f t="shared" si="644"/>
        <v>4</v>
      </c>
      <c r="I4532" s="6">
        <f t="shared" si="645"/>
        <v>15</v>
      </c>
      <c r="J4532" s="6" t="str">
        <f t="shared" si="646"/>
        <v>4-5</v>
      </c>
      <c r="K4532" s="6" t="str">
        <f t="shared" si="647"/>
        <v>WKND</v>
      </c>
      <c r="L4532" s="6" t="str">
        <f t="shared" si="648"/>
        <v>DAY</v>
      </c>
      <c r="M4532" s="6">
        <f t="shared" si="649"/>
        <v>0</v>
      </c>
    </row>
    <row r="4533" spans="3:13" x14ac:dyDescent="0.35">
      <c r="C4533" s="42">
        <v>42099.354166666664</v>
      </c>
      <c r="D4533" s="32">
        <v>1885.9517822265625</v>
      </c>
      <c r="E4533" s="34" t="str">
        <f t="shared" si="641"/>
        <v>04-05</v>
      </c>
      <c r="F4533" s="6">
        <f t="shared" si="642"/>
        <v>8</v>
      </c>
      <c r="G4533" s="6">
        <f t="shared" si="643"/>
        <v>5</v>
      </c>
      <c r="H4533" s="6">
        <f t="shared" si="644"/>
        <v>4</v>
      </c>
      <c r="I4533" s="6">
        <f t="shared" si="645"/>
        <v>15</v>
      </c>
      <c r="J4533" s="6" t="str">
        <f t="shared" si="646"/>
        <v>4-5</v>
      </c>
      <c r="K4533" s="6" t="str">
        <f t="shared" si="647"/>
        <v>WKND</v>
      </c>
      <c r="L4533" s="6" t="str">
        <f t="shared" si="648"/>
        <v>DAY</v>
      </c>
      <c r="M4533" s="6">
        <f t="shared" si="649"/>
        <v>0</v>
      </c>
    </row>
    <row r="4534" spans="3:13" x14ac:dyDescent="0.35">
      <c r="C4534" s="42">
        <v>42099.375</v>
      </c>
      <c r="D4534" s="32">
        <v>1902.9493408203125</v>
      </c>
      <c r="E4534" s="34" t="str">
        <f t="shared" si="641"/>
        <v>04-05</v>
      </c>
      <c r="F4534" s="6">
        <f t="shared" si="642"/>
        <v>9</v>
      </c>
      <c r="G4534" s="6">
        <f t="shared" si="643"/>
        <v>5</v>
      </c>
      <c r="H4534" s="6">
        <f t="shared" si="644"/>
        <v>4</v>
      </c>
      <c r="I4534" s="6">
        <f t="shared" si="645"/>
        <v>15</v>
      </c>
      <c r="J4534" s="6" t="str">
        <f t="shared" si="646"/>
        <v>4-5</v>
      </c>
      <c r="K4534" s="6" t="str">
        <f t="shared" si="647"/>
        <v>WKND</v>
      </c>
      <c r="L4534" s="6" t="str">
        <f t="shared" si="648"/>
        <v>DAY</v>
      </c>
      <c r="M4534" s="6">
        <f t="shared" si="649"/>
        <v>0</v>
      </c>
    </row>
    <row r="4535" spans="3:13" x14ac:dyDescent="0.35">
      <c r="C4535" s="42">
        <v>42099.395833333336</v>
      </c>
      <c r="D4535" s="32">
        <v>1920.638916015625</v>
      </c>
      <c r="E4535" s="34" t="str">
        <f t="shared" si="641"/>
        <v>04-05</v>
      </c>
      <c r="F4535" s="6">
        <f t="shared" si="642"/>
        <v>9</v>
      </c>
      <c r="G4535" s="6">
        <f t="shared" si="643"/>
        <v>5</v>
      </c>
      <c r="H4535" s="6">
        <f t="shared" si="644"/>
        <v>4</v>
      </c>
      <c r="I4535" s="6">
        <f t="shared" si="645"/>
        <v>15</v>
      </c>
      <c r="J4535" s="6" t="str">
        <f t="shared" si="646"/>
        <v>4-5</v>
      </c>
      <c r="K4535" s="6" t="str">
        <f t="shared" si="647"/>
        <v>WKND</v>
      </c>
      <c r="L4535" s="6" t="str">
        <f t="shared" si="648"/>
        <v>DAY</v>
      </c>
      <c r="M4535" s="6">
        <f t="shared" si="649"/>
        <v>0</v>
      </c>
    </row>
    <row r="4536" spans="3:13" x14ac:dyDescent="0.35">
      <c r="C4536" s="42">
        <v>42099.416666666664</v>
      </c>
      <c r="D4536" s="32">
        <v>1975.30908203125</v>
      </c>
      <c r="E4536" s="34" t="str">
        <f t="shared" si="641"/>
        <v>04-05</v>
      </c>
      <c r="F4536" s="6">
        <f t="shared" si="642"/>
        <v>10</v>
      </c>
      <c r="G4536" s="6">
        <f t="shared" si="643"/>
        <v>5</v>
      </c>
      <c r="H4536" s="6">
        <f t="shared" si="644"/>
        <v>4</v>
      </c>
      <c r="I4536" s="6">
        <f t="shared" si="645"/>
        <v>15</v>
      </c>
      <c r="J4536" s="6" t="str">
        <f t="shared" si="646"/>
        <v>4-5</v>
      </c>
      <c r="K4536" s="6" t="str">
        <f t="shared" si="647"/>
        <v>WKND</v>
      </c>
      <c r="L4536" s="6" t="str">
        <f t="shared" si="648"/>
        <v>DAY</v>
      </c>
      <c r="M4536" s="6">
        <f t="shared" si="649"/>
        <v>0</v>
      </c>
    </row>
    <row r="4537" spans="3:13" x14ac:dyDescent="0.35">
      <c r="C4537" s="42">
        <v>42099.4375</v>
      </c>
      <c r="D4537" s="32">
        <v>1976.2713623046875</v>
      </c>
      <c r="E4537" s="34" t="str">
        <f t="shared" si="641"/>
        <v>04-05</v>
      </c>
      <c r="F4537" s="6">
        <f t="shared" si="642"/>
        <v>10</v>
      </c>
      <c r="G4537" s="6">
        <f t="shared" si="643"/>
        <v>5</v>
      </c>
      <c r="H4537" s="6">
        <f t="shared" si="644"/>
        <v>4</v>
      </c>
      <c r="I4537" s="6">
        <f t="shared" si="645"/>
        <v>15</v>
      </c>
      <c r="J4537" s="6" t="str">
        <f t="shared" si="646"/>
        <v>4-5</v>
      </c>
      <c r="K4537" s="6" t="str">
        <f t="shared" si="647"/>
        <v>WKND</v>
      </c>
      <c r="L4537" s="6" t="str">
        <f t="shared" si="648"/>
        <v>DAY</v>
      </c>
      <c r="M4537" s="6">
        <f t="shared" si="649"/>
        <v>0</v>
      </c>
    </row>
    <row r="4538" spans="3:13" x14ac:dyDescent="0.35">
      <c r="C4538" s="42">
        <v>42099.458333333336</v>
      </c>
      <c r="D4538" s="32">
        <v>1971.237060546875</v>
      </c>
      <c r="E4538" s="34" t="str">
        <f t="shared" si="641"/>
        <v>04-05</v>
      </c>
      <c r="F4538" s="6">
        <f t="shared" si="642"/>
        <v>11</v>
      </c>
      <c r="G4538" s="6">
        <f t="shared" si="643"/>
        <v>5</v>
      </c>
      <c r="H4538" s="6">
        <f t="shared" si="644"/>
        <v>4</v>
      </c>
      <c r="I4538" s="6">
        <f t="shared" si="645"/>
        <v>15</v>
      </c>
      <c r="J4538" s="6" t="str">
        <f t="shared" si="646"/>
        <v>4-5</v>
      </c>
      <c r="K4538" s="6" t="str">
        <f t="shared" si="647"/>
        <v>WKND</v>
      </c>
      <c r="L4538" s="6" t="str">
        <f t="shared" si="648"/>
        <v>DAY</v>
      </c>
      <c r="M4538" s="6">
        <f t="shared" si="649"/>
        <v>0</v>
      </c>
    </row>
    <row r="4539" spans="3:13" x14ac:dyDescent="0.35">
      <c r="C4539" s="42">
        <v>42099.479166666664</v>
      </c>
      <c r="D4539" s="32">
        <v>1964.0762939453125</v>
      </c>
      <c r="E4539" s="34" t="str">
        <f t="shared" si="641"/>
        <v>04-05</v>
      </c>
      <c r="F4539" s="6">
        <f t="shared" si="642"/>
        <v>11</v>
      </c>
      <c r="G4539" s="6">
        <f t="shared" si="643"/>
        <v>5</v>
      </c>
      <c r="H4539" s="6">
        <f t="shared" si="644"/>
        <v>4</v>
      </c>
      <c r="I4539" s="6">
        <f t="shared" si="645"/>
        <v>15</v>
      </c>
      <c r="J4539" s="6" t="str">
        <f t="shared" si="646"/>
        <v>4-5</v>
      </c>
      <c r="K4539" s="6" t="str">
        <f t="shared" si="647"/>
        <v>WKND</v>
      </c>
      <c r="L4539" s="6" t="str">
        <f t="shared" si="648"/>
        <v>DAY</v>
      </c>
      <c r="M4539" s="6">
        <f t="shared" si="649"/>
        <v>0</v>
      </c>
    </row>
    <row r="4540" spans="3:13" x14ac:dyDescent="0.35">
      <c r="C4540" s="42">
        <v>42099.5</v>
      </c>
      <c r="D4540" s="32">
        <v>1953.9683837890625</v>
      </c>
      <c r="E4540" s="34" t="str">
        <f t="shared" si="641"/>
        <v>04-05</v>
      </c>
      <c r="F4540" s="6">
        <f t="shared" si="642"/>
        <v>12</v>
      </c>
      <c r="G4540" s="6">
        <f t="shared" si="643"/>
        <v>5</v>
      </c>
      <c r="H4540" s="6">
        <f t="shared" si="644"/>
        <v>4</v>
      </c>
      <c r="I4540" s="6">
        <f t="shared" si="645"/>
        <v>15</v>
      </c>
      <c r="J4540" s="6" t="str">
        <f t="shared" si="646"/>
        <v>4-5</v>
      </c>
      <c r="K4540" s="6" t="str">
        <f t="shared" si="647"/>
        <v>WKND</v>
      </c>
      <c r="L4540" s="6" t="str">
        <f t="shared" si="648"/>
        <v>DAY</v>
      </c>
      <c r="M4540" s="6">
        <f t="shared" si="649"/>
        <v>0</v>
      </c>
    </row>
    <row r="4541" spans="3:13" x14ac:dyDescent="0.35">
      <c r="C4541" s="42">
        <v>42099.520833333336</v>
      </c>
      <c r="D4541" s="32">
        <v>1942.75146484375</v>
      </c>
      <c r="E4541" s="34" t="str">
        <f t="shared" si="641"/>
        <v>04-05</v>
      </c>
      <c r="F4541" s="6">
        <f t="shared" si="642"/>
        <v>12</v>
      </c>
      <c r="G4541" s="6">
        <f t="shared" si="643"/>
        <v>5</v>
      </c>
      <c r="H4541" s="6">
        <f t="shared" si="644"/>
        <v>4</v>
      </c>
      <c r="I4541" s="6">
        <f t="shared" si="645"/>
        <v>15</v>
      </c>
      <c r="J4541" s="6" t="str">
        <f t="shared" si="646"/>
        <v>4-5</v>
      </c>
      <c r="K4541" s="6" t="str">
        <f t="shared" si="647"/>
        <v>WKND</v>
      </c>
      <c r="L4541" s="6" t="str">
        <f t="shared" si="648"/>
        <v>DAY</v>
      </c>
      <c r="M4541" s="6">
        <f t="shared" si="649"/>
        <v>0</v>
      </c>
    </row>
    <row r="4542" spans="3:13" x14ac:dyDescent="0.35">
      <c r="C4542" s="42">
        <v>42099.541666666664</v>
      </c>
      <c r="D4542" s="32">
        <v>1929.974609375</v>
      </c>
      <c r="E4542" s="34" t="str">
        <f t="shared" si="641"/>
        <v>04-05</v>
      </c>
      <c r="F4542" s="6">
        <f t="shared" si="642"/>
        <v>13</v>
      </c>
      <c r="G4542" s="6">
        <f t="shared" si="643"/>
        <v>5</v>
      </c>
      <c r="H4542" s="6">
        <f t="shared" si="644"/>
        <v>4</v>
      </c>
      <c r="I4542" s="6">
        <f t="shared" si="645"/>
        <v>15</v>
      </c>
      <c r="J4542" s="6" t="str">
        <f t="shared" si="646"/>
        <v>4-5</v>
      </c>
      <c r="K4542" s="6" t="str">
        <f t="shared" si="647"/>
        <v>WKND</v>
      </c>
      <c r="L4542" s="6" t="str">
        <f t="shared" si="648"/>
        <v>DAY</v>
      </c>
      <c r="M4542" s="6">
        <f t="shared" si="649"/>
        <v>0</v>
      </c>
    </row>
    <row r="4543" spans="3:13" x14ac:dyDescent="0.35">
      <c r="C4543" s="42">
        <v>42099.5625</v>
      </c>
      <c r="D4543" s="32">
        <v>1927.153076171875</v>
      </c>
      <c r="E4543" s="34" t="str">
        <f t="shared" si="641"/>
        <v>04-05</v>
      </c>
      <c r="F4543" s="6">
        <f t="shared" si="642"/>
        <v>13</v>
      </c>
      <c r="G4543" s="6">
        <f t="shared" si="643"/>
        <v>5</v>
      </c>
      <c r="H4543" s="6">
        <f t="shared" si="644"/>
        <v>4</v>
      </c>
      <c r="I4543" s="6">
        <f t="shared" si="645"/>
        <v>15</v>
      </c>
      <c r="J4543" s="6" t="str">
        <f t="shared" si="646"/>
        <v>4-5</v>
      </c>
      <c r="K4543" s="6" t="str">
        <f t="shared" si="647"/>
        <v>WKND</v>
      </c>
      <c r="L4543" s="6" t="str">
        <f t="shared" si="648"/>
        <v>DAY</v>
      </c>
      <c r="M4543" s="6">
        <f t="shared" si="649"/>
        <v>0</v>
      </c>
    </row>
    <row r="4544" spans="3:13" x14ac:dyDescent="0.35">
      <c r="C4544" s="42">
        <v>42099.583333333336</v>
      </c>
      <c r="D4544" s="32">
        <v>1929.3323974609375</v>
      </c>
      <c r="E4544" s="34" t="str">
        <f t="shared" si="641"/>
        <v>04-05</v>
      </c>
      <c r="F4544" s="6">
        <f t="shared" si="642"/>
        <v>14</v>
      </c>
      <c r="G4544" s="6">
        <f t="shared" si="643"/>
        <v>5</v>
      </c>
      <c r="H4544" s="6">
        <f t="shared" si="644"/>
        <v>4</v>
      </c>
      <c r="I4544" s="6">
        <f t="shared" si="645"/>
        <v>15</v>
      </c>
      <c r="J4544" s="6" t="str">
        <f t="shared" si="646"/>
        <v>4-5</v>
      </c>
      <c r="K4544" s="6" t="str">
        <f t="shared" si="647"/>
        <v>WKND</v>
      </c>
      <c r="L4544" s="6" t="str">
        <f t="shared" si="648"/>
        <v>DAY</v>
      </c>
      <c r="M4544" s="6">
        <f t="shared" si="649"/>
        <v>0</v>
      </c>
    </row>
    <row r="4545" spans="3:13" x14ac:dyDescent="0.35">
      <c r="C4545" s="42">
        <v>42099.604166666664</v>
      </c>
      <c r="D4545" s="32">
        <v>1885.30712890625</v>
      </c>
      <c r="E4545" s="34" t="str">
        <f t="shared" si="641"/>
        <v>04-05</v>
      </c>
      <c r="F4545" s="6">
        <f t="shared" si="642"/>
        <v>14</v>
      </c>
      <c r="G4545" s="6">
        <f t="shared" si="643"/>
        <v>5</v>
      </c>
      <c r="H4545" s="6">
        <f t="shared" si="644"/>
        <v>4</v>
      </c>
      <c r="I4545" s="6">
        <f t="shared" si="645"/>
        <v>15</v>
      </c>
      <c r="J4545" s="6" t="str">
        <f t="shared" si="646"/>
        <v>4-5</v>
      </c>
      <c r="K4545" s="6" t="str">
        <f t="shared" si="647"/>
        <v>WKND</v>
      </c>
      <c r="L4545" s="6" t="str">
        <f t="shared" si="648"/>
        <v>DAY</v>
      </c>
      <c r="M4545" s="6">
        <f t="shared" si="649"/>
        <v>0</v>
      </c>
    </row>
    <row r="4546" spans="3:13" x14ac:dyDescent="0.35">
      <c r="C4546" s="42">
        <v>42099.625</v>
      </c>
      <c r="D4546" s="32">
        <v>1894.9124755859375</v>
      </c>
      <c r="E4546" s="34" t="str">
        <f t="shared" si="641"/>
        <v>04-05</v>
      </c>
      <c r="F4546" s="6">
        <f t="shared" si="642"/>
        <v>15</v>
      </c>
      <c r="G4546" s="6">
        <f t="shared" si="643"/>
        <v>5</v>
      </c>
      <c r="H4546" s="6">
        <f t="shared" si="644"/>
        <v>4</v>
      </c>
      <c r="I4546" s="6">
        <f t="shared" si="645"/>
        <v>15</v>
      </c>
      <c r="J4546" s="6" t="str">
        <f t="shared" si="646"/>
        <v>4-5</v>
      </c>
      <c r="K4546" s="6" t="str">
        <f t="shared" si="647"/>
        <v>WKND</v>
      </c>
      <c r="L4546" s="6" t="str">
        <f t="shared" si="648"/>
        <v>DAY</v>
      </c>
      <c r="M4546" s="6">
        <f t="shared" si="649"/>
        <v>0</v>
      </c>
    </row>
    <row r="4547" spans="3:13" x14ac:dyDescent="0.35">
      <c r="C4547" s="42">
        <v>42099.645833333336</v>
      </c>
      <c r="D4547" s="32">
        <v>1917.70361328125</v>
      </c>
      <c r="E4547" s="34" t="str">
        <f t="shared" si="641"/>
        <v>04-05</v>
      </c>
      <c r="F4547" s="6">
        <f t="shared" si="642"/>
        <v>15</v>
      </c>
      <c r="G4547" s="6">
        <f t="shared" si="643"/>
        <v>5</v>
      </c>
      <c r="H4547" s="6">
        <f t="shared" si="644"/>
        <v>4</v>
      </c>
      <c r="I4547" s="6">
        <f t="shared" si="645"/>
        <v>15</v>
      </c>
      <c r="J4547" s="6" t="str">
        <f t="shared" si="646"/>
        <v>4-5</v>
      </c>
      <c r="K4547" s="6" t="str">
        <f t="shared" si="647"/>
        <v>WKND</v>
      </c>
      <c r="L4547" s="6" t="str">
        <f t="shared" si="648"/>
        <v>DAY</v>
      </c>
      <c r="M4547" s="6">
        <f t="shared" si="649"/>
        <v>0</v>
      </c>
    </row>
    <row r="4548" spans="3:13" x14ac:dyDescent="0.35">
      <c r="C4548" s="42">
        <v>42099.666666666664</v>
      </c>
      <c r="D4548" s="32">
        <v>1935.406982421875</v>
      </c>
      <c r="E4548" s="34" t="str">
        <f t="shared" si="641"/>
        <v>04-05</v>
      </c>
      <c r="F4548" s="6">
        <f t="shared" si="642"/>
        <v>16</v>
      </c>
      <c r="G4548" s="6">
        <f t="shared" si="643"/>
        <v>5</v>
      </c>
      <c r="H4548" s="6">
        <f t="shared" si="644"/>
        <v>4</v>
      </c>
      <c r="I4548" s="6">
        <f t="shared" si="645"/>
        <v>15</v>
      </c>
      <c r="J4548" s="6" t="str">
        <f t="shared" si="646"/>
        <v>4-5</v>
      </c>
      <c r="K4548" s="6" t="str">
        <f t="shared" si="647"/>
        <v>WKND</v>
      </c>
      <c r="L4548" s="6" t="str">
        <f t="shared" si="648"/>
        <v>DAY</v>
      </c>
      <c r="M4548" s="6">
        <f t="shared" si="649"/>
        <v>0</v>
      </c>
    </row>
    <row r="4549" spans="3:13" x14ac:dyDescent="0.35">
      <c r="C4549" s="42">
        <v>42099.6875</v>
      </c>
      <c r="D4549" s="32">
        <v>1976.0771484375</v>
      </c>
      <c r="E4549" s="34" t="str">
        <f t="shared" si="641"/>
        <v>04-05</v>
      </c>
      <c r="F4549" s="6">
        <f t="shared" si="642"/>
        <v>16</v>
      </c>
      <c r="G4549" s="6">
        <f t="shared" si="643"/>
        <v>5</v>
      </c>
      <c r="H4549" s="6">
        <f t="shared" si="644"/>
        <v>4</v>
      </c>
      <c r="I4549" s="6">
        <f t="shared" si="645"/>
        <v>15</v>
      </c>
      <c r="J4549" s="6" t="str">
        <f t="shared" si="646"/>
        <v>4-5</v>
      </c>
      <c r="K4549" s="6" t="str">
        <f t="shared" si="647"/>
        <v>WKND</v>
      </c>
      <c r="L4549" s="6" t="str">
        <f t="shared" si="648"/>
        <v>DAY</v>
      </c>
      <c r="M4549" s="6">
        <f t="shared" si="649"/>
        <v>0</v>
      </c>
    </row>
    <row r="4550" spans="3:13" x14ac:dyDescent="0.35">
      <c r="C4550" s="42">
        <v>42099.708333333336</v>
      </c>
      <c r="D4550" s="32">
        <v>2023.447021484375</v>
      </c>
      <c r="E4550" s="34" t="str">
        <f t="shared" si="641"/>
        <v>04-05</v>
      </c>
      <c r="F4550" s="6">
        <f t="shared" si="642"/>
        <v>17</v>
      </c>
      <c r="G4550" s="6">
        <f t="shared" si="643"/>
        <v>5</v>
      </c>
      <c r="H4550" s="6">
        <f t="shared" si="644"/>
        <v>4</v>
      </c>
      <c r="I4550" s="6">
        <f t="shared" si="645"/>
        <v>15</v>
      </c>
      <c r="J4550" s="6" t="str">
        <f t="shared" si="646"/>
        <v>4-5</v>
      </c>
      <c r="K4550" s="6" t="str">
        <f t="shared" si="647"/>
        <v>WKND</v>
      </c>
      <c r="L4550" s="6" t="str">
        <f t="shared" si="648"/>
        <v>EVE</v>
      </c>
      <c r="M4550" s="6">
        <f t="shared" si="649"/>
        <v>0</v>
      </c>
    </row>
    <row r="4551" spans="3:13" x14ac:dyDescent="0.35">
      <c r="C4551" s="42">
        <v>42099.729166666664</v>
      </c>
      <c r="D4551" s="32">
        <v>2069.70068359375</v>
      </c>
      <c r="E4551" s="34" t="str">
        <f t="shared" ref="E4551:E4614" si="650">TEXT(MONTH(C4551),"00")&amp;"-"&amp;TEXT(DAY(C4551),"00")</f>
        <v>04-05</v>
      </c>
      <c r="F4551" s="6">
        <f t="shared" ref="F4551:F4614" si="651">HOUR(C4551)</f>
        <v>17</v>
      </c>
      <c r="G4551" s="6">
        <f t="shared" ref="G4551:G4614" si="652">DAY(C4551)</f>
        <v>5</v>
      </c>
      <c r="H4551" s="6">
        <f t="shared" ref="H4551:H4614" si="653">MONTH(C4551)</f>
        <v>4</v>
      </c>
      <c r="I4551" s="6">
        <f t="shared" ref="I4551:I4614" si="654">WEEKNUM(C4551)</f>
        <v>15</v>
      </c>
      <c r="J4551" s="6" t="str">
        <f t="shared" ref="J4551:J4614" si="655">H4551&amp;"-"&amp;G4551</f>
        <v>4-5</v>
      </c>
      <c r="K4551" s="6" t="str">
        <f t="shared" ref="K4551:K4614" si="656">IF(WEEKDAY(C4551,11)&lt;6,"WK","WKND")</f>
        <v>WKND</v>
      </c>
      <c r="L4551" s="6" t="str">
        <f t="shared" ref="L4551:L4614" si="657">IF(AND(F4551&lt;17,F4551&gt;6),"DAY","EVE")</f>
        <v>EVE</v>
      </c>
      <c r="M4551" s="6">
        <f t="shared" ref="M4551:M4614" si="658">IF(D4551&gt;4000,1,0)</f>
        <v>0</v>
      </c>
    </row>
    <row r="4552" spans="3:13" x14ac:dyDescent="0.35">
      <c r="C4552" s="42">
        <v>42099.75</v>
      </c>
      <c r="D4552" s="32">
        <v>2125.01123046875</v>
      </c>
      <c r="E4552" s="34" t="str">
        <f t="shared" si="650"/>
        <v>04-05</v>
      </c>
      <c r="F4552" s="6">
        <f t="shared" si="651"/>
        <v>18</v>
      </c>
      <c r="G4552" s="6">
        <f t="shared" si="652"/>
        <v>5</v>
      </c>
      <c r="H4552" s="6">
        <f t="shared" si="653"/>
        <v>4</v>
      </c>
      <c r="I4552" s="6">
        <f t="shared" si="654"/>
        <v>15</v>
      </c>
      <c r="J4552" s="6" t="str">
        <f t="shared" si="655"/>
        <v>4-5</v>
      </c>
      <c r="K4552" s="6" t="str">
        <f t="shared" si="656"/>
        <v>WKND</v>
      </c>
      <c r="L4552" s="6" t="str">
        <f t="shared" si="657"/>
        <v>EVE</v>
      </c>
      <c r="M4552" s="6">
        <f t="shared" si="658"/>
        <v>0</v>
      </c>
    </row>
    <row r="4553" spans="3:13" x14ac:dyDescent="0.35">
      <c r="C4553" s="42">
        <v>42099.770833333336</v>
      </c>
      <c r="D4553" s="32">
        <v>2167.190185546875</v>
      </c>
      <c r="E4553" s="34" t="str">
        <f t="shared" si="650"/>
        <v>04-05</v>
      </c>
      <c r="F4553" s="6">
        <f t="shared" si="651"/>
        <v>18</v>
      </c>
      <c r="G4553" s="6">
        <f t="shared" si="652"/>
        <v>5</v>
      </c>
      <c r="H4553" s="6">
        <f t="shared" si="653"/>
        <v>4</v>
      </c>
      <c r="I4553" s="6">
        <f t="shared" si="654"/>
        <v>15</v>
      </c>
      <c r="J4553" s="6" t="str">
        <f t="shared" si="655"/>
        <v>4-5</v>
      </c>
      <c r="K4553" s="6" t="str">
        <f t="shared" si="656"/>
        <v>WKND</v>
      </c>
      <c r="L4553" s="6" t="str">
        <f t="shared" si="657"/>
        <v>EVE</v>
      </c>
      <c r="M4553" s="6">
        <f t="shared" si="658"/>
        <v>0</v>
      </c>
    </row>
    <row r="4554" spans="3:13" x14ac:dyDescent="0.35">
      <c r="C4554" s="42">
        <v>42099.791666666664</v>
      </c>
      <c r="D4554" s="32">
        <v>2252.3662109375</v>
      </c>
      <c r="E4554" s="34" t="str">
        <f t="shared" si="650"/>
        <v>04-05</v>
      </c>
      <c r="F4554" s="6">
        <f t="shared" si="651"/>
        <v>19</v>
      </c>
      <c r="G4554" s="6">
        <f t="shared" si="652"/>
        <v>5</v>
      </c>
      <c r="H4554" s="6">
        <f t="shared" si="653"/>
        <v>4</v>
      </c>
      <c r="I4554" s="6">
        <f t="shared" si="654"/>
        <v>15</v>
      </c>
      <c r="J4554" s="6" t="str">
        <f t="shared" si="655"/>
        <v>4-5</v>
      </c>
      <c r="K4554" s="6" t="str">
        <f t="shared" si="656"/>
        <v>WKND</v>
      </c>
      <c r="L4554" s="6" t="str">
        <f t="shared" si="657"/>
        <v>EVE</v>
      </c>
      <c r="M4554" s="6">
        <f t="shared" si="658"/>
        <v>0</v>
      </c>
    </row>
    <row r="4555" spans="3:13" x14ac:dyDescent="0.35">
      <c r="C4555" s="42">
        <v>42099.8125</v>
      </c>
      <c r="D4555" s="32">
        <v>2433.1474609375</v>
      </c>
      <c r="E4555" s="34" t="str">
        <f t="shared" si="650"/>
        <v>04-05</v>
      </c>
      <c r="F4555" s="6">
        <f t="shared" si="651"/>
        <v>19</v>
      </c>
      <c r="G4555" s="6">
        <f t="shared" si="652"/>
        <v>5</v>
      </c>
      <c r="H4555" s="6">
        <f t="shared" si="653"/>
        <v>4</v>
      </c>
      <c r="I4555" s="6">
        <f t="shared" si="654"/>
        <v>15</v>
      </c>
      <c r="J4555" s="6" t="str">
        <f t="shared" si="655"/>
        <v>4-5</v>
      </c>
      <c r="K4555" s="6" t="str">
        <f t="shared" si="656"/>
        <v>WKND</v>
      </c>
      <c r="L4555" s="6" t="str">
        <f t="shared" si="657"/>
        <v>EVE</v>
      </c>
      <c r="M4555" s="6">
        <f t="shared" si="658"/>
        <v>0</v>
      </c>
    </row>
    <row r="4556" spans="3:13" x14ac:dyDescent="0.35">
      <c r="C4556" s="42">
        <v>42099.833333333336</v>
      </c>
      <c r="D4556" s="32">
        <v>2477.701416015625</v>
      </c>
      <c r="E4556" s="34" t="str">
        <f t="shared" si="650"/>
        <v>04-05</v>
      </c>
      <c r="F4556" s="6">
        <f t="shared" si="651"/>
        <v>20</v>
      </c>
      <c r="G4556" s="6">
        <f t="shared" si="652"/>
        <v>5</v>
      </c>
      <c r="H4556" s="6">
        <f t="shared" si="653"/>
        <v>4</v>
      </c>
      <c r="I4556" s="6">
        <f t="shared" si="654"/>
        <v>15</v>
      </c>
      <c r="J4556" s="6" t="str">
        <f t="shared" si="655"/>
        <v>4-5</v>
      </c>
      <c r="K4556" s="6" t="str">
        <f t="shared" si="656"/>
        <v>WKND</v>
      </c>
      <c r="L4556" s="6" t="str">
        <f t="shared" si="657"/>
        <v>EVE</v>
      </c>
      <c r="M4556" s="6">
        <f t="shared" si="658"/>
        <v>0</v>
      </c>
    </row>
    <row r="4557" spans="3:13" x14ac:dyDescent="0.35">
      <c r="C4557" s="42">
        <v>42099.854166666664</v>
      </c>
      <c r="D4557" s="32">
        <v>2456.47509765625</v>
      </c>
      <c r="E4557" s="34" t="str">
        <f t="shared" si="650"/>
        <v>04-05</v>
      </c>
      <c r="F4557" s="6">
        <f t="shared" si="651"/>
        <v>20</v>
      </c>
      <c r="G4557" s="6">
        <f t="shared" si="652"/>
        <v>5</v>
      </c>
      <c r="H4557" s="6">
        <f t="shared" si="653"/>
        <v>4</v>
      </c>
      <c r="I4557" s="6">
        <f t="shared" si="654"/>
        <v>15</v>
      </c>
      <c r="J4557" s="6" t="str">
        <f t="shared" si="655"/>
        <v>4-5</v>
      </c>
      <c r="K4557" s="6" t="str">
        <f t="shared" si="656"/>
        <v>WKND</v>
      </c>
      <c r="L4557" s="6" t="str">
        <f t="shared" si="657"/>
        <v>EVE</v>
      </c>
      <c r="M4557" s="6">
        <f t="shared" si="658"/>
        <v>0</v>
      </c>
    </row>
    <row r="4558" spans="3:13" x14ac:dyDescent="0.35">
      <c r="C4558" s="42">
        <v>42099.875</v>
      </c>
      <c r="D4558" s="32">
        <v>2402.40966796875</v>
      </c>
      <c r="E4558" s="34" t="str">
        <f t="shared" si="650"/>
        <v>04-05</v>
      </c>
      <c r="F4558" s="6">
        <f t="shared" si="651"/>
        <v>21</v>
      </c>
      <c r="G4558" s="6">
        <f t="shared" si="652"/>
        <v>5</v>
      </c>
      <c r="H4558" s="6">
        <f t="shared" si="653"/>
        <v>4</v>
      </c>
      <c r="I4558" s="6">
        <f t="shared" si="654"/>
        <v>15</v>
      </c>
      <c r="J4558" s="6" t="str">
        <f t="shared" si="655"/>
        <v>4-5</v>
      </c>
      <c r="K4558" s="6" t="str">
        <f t="shared" si="656"/>
        <v>WKND</v>
      </c>
      <c r="L4558" s="6" t="str">
        <f t="shared" si="657"/>
        <v>EVE</v>
      </c>
      <c r="M4558" s="6">
        <f t="shared" si="658"/>
        <v>0</v>
      </c>
    </row>
    <row r="4559" spans="3:13" x14ac:dyDescent="0.35">
      <c r="C4559" s="42">
        <v>42099.895833333336</v>
      </c>
      <c r="D4559" s="32">
        <v>2326.582275390625</v>
      </c>
      <c r="E4559" s="34" t="str">
        <f t="shared" si="650"/>
        <v>04-05</v>
      </c>
      <c r="F4559" s="6">
        <f t="shared" si="651"/>
        <v>21</v>
      </c>
      <c r="G4559" s="6">
        <f t="shared" si="652"/>
        <v>5</v>
      </c>
      <c r="H4559" s="6">
        <f t="shared" si="653"/>
        <v>4</v>
      </c>
      <c r="I4559" s="6">
        <f t="shared" si="654"/>
        <v>15</v>
      </c>
      <c r="J4559" s="6" t="str">
        <f t="shared" si="655"/>
        <v>4-5</v>
      </c>
      <c r="K4559" s="6" t="str">
        <f t="shared" si="656"/>
        <v>WKND</v>
      </c>
      <c r="L4559" s="6" t="str">
        <f t="shared" si="657"/>
        <v>EVE</v>
      </c>
      <c r="M4559" s="6">
        <f t="shared" si="658"/>
        <v>0</v>
      </c>
    </row>
    <row r="4560" spans="3:13" x14ac:dyDescent="0.35">
      <c r="C4560" s="42">
        <v>42099.916666666664</v>
      </c>
      <c r="D4560" s="32">
        <v>2232.377197265625</v>
      </c>
      <c r="E4560" s="34" t="str">
        <f t="shared" si="650"/>
        <v>04-05</v>
      </c>
      <c r="F4560" s="6">
        <f t="shared" si="651"/>
        <v>22</v>
      </c>
      <c r="G4560" s="6">
        <f t="shared" si="652"/>
        <v>5</v>
      </c>
      <c r="H4560" s="6">
        <f t="shared" si="653"/>
        <v>4</v>
      </c>
      <c r="I4560" s="6">
        <f t="shared" si="654"/>
        <v>15</v>
      </c>
      <c r="J4560" s="6" t="str">
        <f t="shared" si="655"/>
        <v>4-5</v>
      </c>
      <c r="K4560" s="6" t="str">
        <f t="shared" si="656"/>
        <v>WKND</v>
      </c>
      <c r="L4560" s="6" t="str">
        <f t="shared" si="657"/>
        <v>EVE</v>
      </c>
      <c r="M4560" s="6">
        <f t="shared" si="658"/>
        <v>0</v>
      </c>
    </row>
    <row r="4561" spans="3:13" x14ac:dyDescent="0.35">
      <c r="C4561" s="42">
        <v>42099.9375</v>
      </c>
      <c r="D4561" s="32">
        <v>2125.45263671875</v>
      </c>
      <c r="E4561" s="34" t="str">
        <f t="shared" si="650"/>
        <v>04-05</v>
      </c>
      <c r="F4561" s="6">
        <f t="shared" si="651"/>
        <v>22</v>
      </c>
      <c r="G4561" s="6">
        <f t="shared" si="652"/>
        <v>5</v>
      </c>
      <c r="H4561" s="6">
        <f t="shared" si="653"/>
        <v>4</v>
      </c>
      <c r="I4561" s="6">
        <f t="shared" si="654"/>
        <v>15</v>
      </c>
      <c r="J4561" s="6" t="str">
        <f t="shared" si="655"/>
        <v>4-5</v>
      </c>
      <c r="K4561" s="6" t="str">
        <f t="shared" si="656"/>
        <v>WKND</v>
      </c>
      <c r="L4561" s="6" t="str">
        <f t="shared" si="657"/>
        <v>EVE</v>
      </c>
      <c r="M4561" s="6">
        <f t="shared" si="658"/>
        <v>0</v>
      </c>
    </row>
    <row r="4562" spans="3:13" x14ac:dyDescent="0.35">
      <c r="C4562" s="42">
        <v>42099.958333333336</v>
      </c>
      <c r="D4562" s="32">
        <v>2023.902099609375</v>
      </c>
      <c r="E4562" s="34" t="str">
        <f t="shared" si="650"/>
        <v>04-05</v>
      </c>
      <c r="F4562" s="6">
        <f t="shared" si="651"/>
        <v>23</v>
      </c>
      <c r="G4562" s="6">
        <f t="shared" si="652"/>
        <v>5</v>
      </c>
      <c r="H4562" s="6">
        <f t="shared" si="653"/>
        <v>4</v>
      </c>
      <c r="I4562" s="6">
        <f t="shared" si="654"/>
        <v>15</v>
      </c>
      <c r="J4562" s="6" t="str">
        <f t="shared" si="655"/>
        <v>4-5</v>
      </c>
      <c r="K4562" s="6" t="str">
        <f t="shared" si="656"/>
        <v>WKND</v>
      </c>
      <c r="L4562" s="6" t="str">
        <f t="shared" si="657"/>
        <v>EVE</v>
      </c>
      <c r="M4562" s="6">
        <f t="shared" si="658"/>
        <v>0</v>
      </c>
    </row>
    <row r="4563" spans="3:13" x14ac:dyDescent="0.35">
      <c r="C4563" s="42">
        <v>42099.979166666664</v>
      </c>
      <c r="D4563" s="32">
        <v>1923.7108154296875</v>
      </c>
      <c r="E4563" s="34" t="str">
        <f t="shared" si="650"/>
        <v>04-05</v>
      </c>
      <c r="F4563" s="6">
        <f t="shared" si="651"/>
        <v>23</v>
      </c>
      <c r="G4563" s="6">
        <f t="shared" si="652"/>
        <v>5</v>
      </c>
      <c r="H4563" s="6">
        <f t="shared" si="653"/>
        <v>4</v>
      </c>
      <c r="I4563" s="6">
        <f t="shared" si="654"/>
        <v>15</v>
      </c>
      <c r="J4563" s="6" t="str">
        <f t="shared" si="655"/>
        <v>4-5</v>
      </c>
      <c r="K4563" s="6" t="str">
        <f t="shared" si="656"/>
        <v>WKND</v>
      </c>
      <c r="L4563" s="6" t="str">
        <f t="shared" si="657"/>
        <v>EVE</v>
      </c>
      <c r="M4563" s="6">
        <f t="shared" si="658"/>
        <v>0</v>
      </c>
    </row>
    <row r="4564" spans="3:13" x14ac:dyDescent="0.35">
      <c r="C4564" s="42">
        <v>42100</v>
      </c>
      <c r="D4564" s="32">
        <v>1886.884521484375</v>
      </c>
      <c r="E4564" s="34" t="str">
        <f t="shared" si="650"/>
        <v>04-06</v>
      </c>
      <c r="F4564" s="6">
        <f t="shared" si="651"/>
        <v>0</v>
      </c>
      <c r="G4564" s="6">
        <f t="shared" si="652"/>
        <v>6</v>
      </c>
      <c r="H4564" s="6">
        <f t="shared" si="653"/>
        <v>4</v>
      </c>
      <c r="I4564" s="6">
        <f t="shared" si="654"/>
        <v>15</v>
      </c>
      <c r="J4564" s="6" t="str">
        <f t="shared" si="655"/>
        <v>4-6</v>
      </c>
      <c r="K4564" s="6" t="str">
        <f t="shared" si="656"/>
        <v>WK</v>
      </c>
      <c r="L4564" s="6" t="str">
        <f t="shared" si="657"/>
        <v>EVE</v>
      </c>
      <c r="M4564" s="6">
        <f t="shared" si="658"/>
        <v>0</v>
      </c>
    </row>
    <row r="4565" spans="3:13" x14ac:dyDescent="0.35">
      <c r="C4565" s="42">
        <v>42100.020833333336</v>
      </c>
      <c r="D4565" s="32">
        <v>1843.0885009765625</v>
      </c>
      <c r="E4565" s="34" t="str">
        <f t="shared" si="650"/>
        <v>04-06</v>
      </c>
      <c r="F4565" s="6">
        <f t="shared" si="651"/>
        <v>0</v>
      </c>
      <c r="G4565" s="6">
        <f t="shared" si="652"/>
        <v>6</v>
      </c>
      <c r="H4565" s="6">
        <f t="shared" si="653"/>
        <v>4</v>
      </c>
      <c r="I4565" s="6">
        <f t="shared" si="654"/>
        <v>15</v>
      </c>
      <c r="J4565" s="6" t="str">
        <f t="shared" si="655"/>
        <v>4-6</v>
      </c>
      <c r="K4565" s="6" t="str">
        <f t="shared" si="656"/>
        <v>WK</v>
      </c>
      <c r="L4565" s="6" t="str">
        <f t="shared" si="657"/>
        <v>EVE</v>
      </c>
      <c r="M4565" s="6">
        <f t="shared" si="658"/>
        <v>0</v>
      </c>
    </row>
    <row r="4566" spans="3:13" x14ac:dyDescent="0.35">
      <c r="C4566" s="42">
        <v>42100.041666666664</v>
      </c>
      <c r="D4566" s="32">
        <v>1801.036376953125</v>
      </c>
      <c r="E4566" s="34" t="str">
        <f t="shared" si="650"/>
        <v>04-06</v>
      </c>
      <c r="F4566" s="6">
        <f t="shared" si="651"/>
        <v>1</v>
      </c>
      <c r="G4566" s="6">
        <f t="shared" si="652"/>
        <v>6</v>
      </c>
      <c r="H4566" s="6">
        <f t="shared" si="653"/>
        <v>4</v>
      </c>
      <c r="I4566" s="6">
        <f t="shared" si="654"/>
        <v>15</v>
      </c>
      <c r="J4566" s="6" t="str">
        <f t="shared" si="655"/>
        <v>4-6</v>
      </c>
      <c r="K4566" s="6" t="str">
        <f t="shared" si="656"/>
        <v>WK</v>
      </c>
      <c r="L4566" s="6" t="str">
        <f t="shared" si="657"/>
        <v>EVE</v>
      </c>
      <c r="M4566" s="6">
        <f t="shared" si="658"/>
        <v>0</v>
      </c>
    </row>
    <row r="4567" spans="3:13" x14ac:dyDescent="0.35">
      <c r="C4567" s="42">
        <v>42100.0625</v>
      </c>
      <c r="D4567" s="32">
        <v>1753.6463623046875</v>
      </c>
      <c r="E4567" s="34" t="str">
        <f t="shared" si="650"/>
        <v>04-06</v>
      </c>
      <c r="F4567" s="6">
        <f t="shared" si="651"/>
        <v>1</v>
      </c>
      <c r="G4567" s="6">
        <f t="shared" si="652"/>
        <v>6</v>
      </c>
      <c r="H4567" s="6">
        <f t="shared" si="653"/>
        <v>4</v>
      </c>
      <c r="I4567" s="6">
        <f t="shared" si="654"/>
        <v>15</v>
      </c>
      <c r="J4567" s="6" t="str">
        <f t="shared" si="655"/>
        <v>4-6</v>
      </c>
      <c r="K4567" s="6" t="str">
        <f t="shared" si="656"/>
        <v>WK</v>
      </c>
      <c r="L4567" s="6" t="str">
        <f t="shared" si="657"/>
        <v>EVE</v>
      </c>
      <c r="M4567" s="6">
        <f t="shared" si="658"/>
        <v>0</v>
      </c>
    </row>
    <row r="4568" spans="3:13" x14ac:dyDescent="0.35">
      <c r="C4568" s="42">
        <v>42100.083333333336</v>
      </c>
      <c r="D4568" s="32">
        <v>1730.0294189453125</v>
      </c>
      <c r="E4568" s="34" t="str">
        <f t="shared" si="650"/>
        <v>04-06</v>
      </c>
      <c r="F4568" s="6">
        <f t="shared" si="651"/>
        <v>2</v>
      </c>
      <c r="G4568" s="6">
        <f t="shared" si="652"/>
        <v>6</v>
      </c>
      <c r="H4568" s="6">
        <f t="shared" si="653"/>
        <v>4</v>
      </c>
      <c r="I4568" s="6">
        <f t="shared" si="654"/>
        <v>15</v>
      </c>
      <c r="J4568" s="6" t="str">
        <f t="shared" si="655"/>
        <v>4-6</v>
      </c>
      <c r="K4568" s="6" t="str">
        <f t="shared" si="656"/>
        <v>WK</v>
      </c>
      <c r="L4568" s="6" t="str">
        <f t="shared" si="657"/>
        <v>EVE</v>
      </c>
      <c r="M4568" s="6">
        <f t="shared" si="658"/>
        <v>0</v>
      </c>
    </row>
    <row r="4569" spans="3:13" x14ac:dyDescent="0.35">
      <c r="C4569" s="42">
        <v>42100.104166666664</v>
      </c>
      <c r="D4569" s="32">
        <v>1714.3365478515625</v>
      </c>
      <c r="E4569" s="34" t="str">
        <f t="shared" si="650"/>
        <v>04-06</v>
      </c>
      <c r="F4569" s="6">
        <f t="shared" si="651"/>
        <v>2</v>
      </c>
      <c r="G4569" s="6">
        <f t="shared" si="652"/>
        <v>6</v>
      </c>
      <c r="H4569" s="6">
        <f t="shared" si="653"/>
        <v>4</v>
      </c>
      <c r="I4569" s="6">
        <f t="shared" si="654"/>
        <v>15</v>
      </c>
      <c r="J4569" s="6" t="str">
        <f t="shared" si="655"/>
        <v>4-6</v>
      </c>
      <c r="K4569" s="6" t="str">
        <f t="shared" si="656"/>
        <v>WK</v>
      </c>
      <c r="L4569" s="6" t="str">
        <f t="shared" si="657"/>
        <v>EVE</v>
      </c>
      <c r="M4569" s="6">
        <f t="shared" si="658"/>
        <v>0</v>
      </c>
    </row>
    <row r="4570" spans="3:13" x14ac:dyDescent="0.35">
      <c r="C4570" s="42">
        <v>42100.125</v>
      </c>
      <c r="D4570" s="32">
        <v>1700.1795654296875</v>
      </c>
      <c r="E4570" s="34" t="str">
        <f t="shared" si="650"/>
        <v>04-06</v>
      </c>
      <c r="F4570" s="6">
        <f t="shared" si="651"/>
        <v>3</v>
      </c>
      <c r="G4570" s="6">
        <f t="shared" si="652"/>
        <v>6</v>
      </c>
      <c r="H4570" s="6">
        <f t="shared" si="653"/>
        <v>4</v>
      </c>
      <c r="I4570" s="6">
        <f t="shared" si="654"/>
        <v>15</v>
      </c>
      <c r="J4570" s="6" t="str">
        <f t="shared" si="655"/>
        <v>4-6</v>
      </c>
      <c r="K4570" s="6" t="str">
        <f t="shared" si="656"/>
        <v>WK</v>
      </c>
      <c r="L4570" s="6" t="str">
        <f t="shared" si="657"/>
        <v>EVE</v>
      </c>
      <c r="M4570" s="6">
        <f t="shared" si="658"/>
        <v>0</v>
      </c>
    </row>
    <row r="4571" spans="3:13" x14ac:dyDescent="0.35">
      <c r="C4571" s="42">
        <v>42100.145833333336</v>
      </c>
      <c r="D4571" s="32">
        <v>1707.6405029296875</v>
      </c>
      <c r="E4571" s="34" t="str">
        <f t="shared" si="650"/>
        <v>04-06</v>
      </c>
      <c r="F4571" s="6">
        <f t="shared" si="651"/>
        <v>3</v>
      </c>
      <c r="G4571" s="6">
        <f t="shared" si="652"/>
        <v>6</v>
      </c>
      <c r="H4571" s="6">
        <f t="shared" si="653"/>
        <v>4</v>
      </c>
      <c r="I4571" s="6">
        <f t="shared" si="654"/>
        <v>15</v>
      </c>
      <c r="J4571" s="6" t="str">
        <f t="shared" si="655"/>
        <v>4-6</v>
      </c>
      <c r="K4571" s="6" t="str">
        <f t="shared" si="656"/>
        <v>WK</v>
      </c>
      <c r="L4571" s="6" t="str">
        <f t="shared" si="657"/>
        <v>EVE</v>
      </c>
      <c r="M4571" s="6">
        <f t="shared" si="658"/>
        <v>0</v>
      </c>
    </row>
    <row r="4572" spans="3:13" x14ac:dyDescent="0.35">
      <c r="C4572" s="42">
        <v>42100.166666666664</v>
      </c>
      <c r="D4572" s="32">
        <v>1714.4254150390625</v>
      </c>
      <c r="E4572" s="34" t="str">
        <f t="shared" si="650"/>
        <v>04-06</v>
      </c>
      <c r="F4572" s="6">
        <f t="shared" si="651"/>
        <v>4</v>
      </c>
      <c r="G4572" s="6">
        <f t="shared" si="652"/>
        <v>6</v>
      </c>
      <c r="H4572" s="6">
        <f t="shared" si="653"/>
        <v>4</v>
      </c>
      <c r="I4572" s="6">
        <f t="shared" si="654"/>
        <v>15</v>
      </c>
      <c r="J4572" s="6" t="str">
        <f t="shared" si="655"/>
        <v>4-6</v>
      </c>
      <c r="K4572" s="6" t="str">
        <f t="shared" si="656"/>
        <v>WK</v>
      </c>
      <c r="L4572" s="6" t="str">
        <f t="shared" si="657"/>
        <v>EVE</v>
      </c>
      <c r="M4572" s="6">
        <f t="shared" si="658"/>
        <v>0</v>
      </c>
    </row>
    <row r="4573" spans="3:13" x14ac:dyDescent="0.35">
      <c r="C4573" s="42">
        <v>42100.1875</v>
      </c>
      <c r="D4573" s="32">
        <v>1702.9290771484375</v>
      </c>
      <c r="E4573" s="34" t="str">
        <f t="shared" si="650"/>
        <v>04-06</v>
      </c>
      <c r="F4573" s="6">
        <f t="shared" si="651"/>
        <v>4</v>
      </c>
      <c r="G4573" s="6">
        <f t="shared" si="652"/>
        <v>6</v>
      </c>
      <c r="H4573" s="6">
        <f t="shared" si="653"/>
        <v>4</v>
      </c>
      <c r="I4573" s="6">
        <f t="shared" si="654"/>
        <v>15</v>
      </c>
      <c r="J4573" s="6" t="str">
        <f t="shared" si="655"/>
        <v>4-6</v>
      </c>
      <c r="K4573" s="6" t="str">
        <f t="shared" si="656"/>
        <v>WK</v>
      </c>
      <c r="L4573" s="6" t="str">
        <f t="shared" si="657"/>
        <v>EVE</v>
      </c>
      <c r="M4573" s="6">
        <f t="shared" si="658"/>
        <v>0</v>
      </c>
    </row>
    <row r="4574" spans="3:13" x14ac:dyDescent="0.35">
      <c r="C4574" s="42">
        <v>42100.208333333336</v>
      </c>
      <c r="D4574" s="32">
        <v>1756.6199951171875</v>
      </c>
      <c r="E4574" s="34" t="str">
        <f t="shared" si="650"/>
        <v>04-06</v>
      </c>
      <c r="F4574" s="6">
        <f t="shared" si="651"/>
        <v>5</v>
      </c>
      <c r="G4574" s="6">
        <f t="shared" si="652"/>
        <v>6</v>
      </c>
      <c r="H4574" s="6">
        <f t="shared" si="653"/>
        <v>4</v>
      </c>
      <c r="I4574" s="6">
        <f t="shared" si="654"/>
        <v>15</v>
      </c>
      <c r="J4574" s="6" t="str">
        <f t="shared" si="655"/>
        <v>4-6</v>
      </c>
      <c r="K4574" s="6" t="str">
        <f t="shared" si="656"/>
        <v>WK</v>
      </c>
      <c r="L4574" s="6" t="str">
        <f t="shared" si="657"/>
        <v>EVE</v>
      </c>
      <c r="M4574" s="6">
        <f t="shared" si="658"/>
        <v>0</v>
      </c>
    </row>
    <row r="4575" spans="3:13" x14ac:dyDescent="0.35">
      <c r="C4575" s="42">
        <v>42100.229166666664</v>
      </c>
      <c r="D4575" s="32">
        <v>1849.123046875</v>
      </c>
      <c r="E4575" s="34" t="str">
        <f t="shared" si="650"/>
        <v>04-06</v>
      </c>
      <c r="F4575" s="6">
        <f t="shared" si="651"/>
        <v>5</v>
      </c>
      <c r="G4575" s="6">
        <f t="shared" si="652"/>
        <v>6</v>
      </c>
      <c r="H4575" s="6">
        <f t="shared" si="653"/>
        <v>4</v>
      </c>
      <c r="I4575" s="6">
        <f t="shared" si="654"/>
        <v>15</v>
      </c>
      <c r="J4575" s="6" t="str">
        <f t="shared" si="655"/>
        <v>4-6</v>
      </c>
      <c r="K4575" s="6" t="str">
        <f t="shared" si="656"/>
        <v>WK</v>
      </c>
      <c r="L4575" s="6" t="str">
        <f t="shared" si="657"/>
        <v>EVE</v>
      </c>
      <c r="M4575" s="6">
        <f t="shared" si="658"/>
        <v>0</v>
      </c>
    </row>
    <row r="4576" spans="3:13" x14ac:dyDescent="0.35">
      <c r="C4576" s="42">
        <v>42100.25</v>
      </c>
      <c r="D4576" s="32">
        <v>1946.338134765625</v>
      </c>
      <c r="E4576" s="34" t="str">
        <f t="shared" si="650"/>
        <v>04-06</v>
      </c>
      <c r="F4576" s="6">
        <f t="shared" si="651"/>
        <v>6</v>
      </c>
      <c r="G4576" s="6">
        <f t="shared" si="652"/>
        <v>6</v>
      </c>
      <c r="H4576" s="6">
        <f t="shared" si="653"/>
        <v>4</v>
      </c>
      <c r="I4576" s="6">
        <f t="shared" si="654"/>
        <v>15</v>
      </c>
      <c r="J4576" s="6" t="str">
        <f t="shared" si="655"/>
        <v>4-6</v>
      </c>
      <c r="K4576" s="6" t="str">
        <f t="shared" si="656"/>
        <v>WK</v>
      </c>
      <c r="L4576" s="6" t="str">
        <f t="shared" si="657"/>
        <v>EVE</v>
      </c>
      <c r="M4576" s="6">
        <f t="shared" si="658"/>
        <v>0</v>
      </c>
    </row>
    <row r="4577" spans="3:13" x14ac:dyDescent="0.35">
      <c r="C4577" s="42">
        <v>42100.270833333336</v>
      </c>
      <c r="D4577" s="32">
        <v>2077.64892578125</v>
      </c>
      <c r="E4577" s="34" t="str">
        <f t="shared" si="650"/>
        <v>04-06</v>
      </c>
      <c r="F4577" s="6">
        <f t="shared" si="651"/>
        <v>6</v>
      </c>
      <c r="G4577" s="6">
        <f t="shared" si="652"/>
        <v>6</v>
      </c>
      <c r="H4577" s="6">
        <f t="shared" si="653"/>
        <v>4</v>
      </c>
      <c r="I4577" s="6">
        <f t="shared" si="654"/>
        <v>15</v>
      </c>
      <c r="J4577" s="6" t="str">
        <f t="shared" si="655"/>
        <v>4-6</v>
      </c>
      <c r="K4577" s="6" t="str">
        <f t="shared" si="656"/>
        <v>WK</v>
      </c>
      <c r="L4577" s="6" t="str">
        <f t="shared" si="657"/>
        <v>EVE</v>
      </c>
      <c r="M4577" s="6">
        <f t="shared" si="658"/>
        <v>0</v>
      </c>
    </row>
    <row r="4578" spans="3:13" x14ac:dyDescent="0.35">
      <c r="C4578" s="42">
        <v>42100.291666666664</v>
      </c>
      <c r="D4578" s="32">
        <v>2102.853515625</v>
      </c>
      <c r="E4578" s="34" t="str">
        <f t="shared" si="650"/>
        <v>04-06</v>
      </c>
      <c r="F4578" s="6">
        <f t="shared" si="651"/>
        <v>7</v>
      </c>
      <c r="G4578" s="6">
        <f t="shared" si="652"/>
        <v>6</v>
      </c>
      <c r="H4578" s="6">
        <f t="shared" si="653"/>
        <v>4</v>
      </c>
      <c r="I4578" s="6">
        <f t="shared" si="654"/>
        <v>15</v>
      </c>
      <c r="J4578" s="6" t="str">
        <f t="shared" si="655"/>
        <v>4-6</v>
      </c>
      <c r="K4578" s="6" t="str">
        <f t="shared" si="656"/>
        <v>WK</v>
      </c>
      <c r="L4578" s="6" t="str">
        <f t="shared" si="657"/>
        <v>DAY</v>
      </c>
      <c r="M4578" s="6">
        <f t="shared" si="658"/>
        <v>0</v>
      </c>
    </row>
    <row r="4579" spans="3:13" x14ac:dyDescent="0.35">
      <c r="C4579" s="42">
        <v>42100.3125</v>
      </c>
      <c r="D4579" s="32">
        <v>2173.564453125</v>
      </c>
      <c r="E4579" s="34" t="str">
        <f t="shared" si="650"/>
        <v>04-06</v>
      </c>
      <c r="F4579" s="6">
        <f t="shared" si="651"/>
        <v>7</v>
      </c>
      <c r="G4579" s="6">
        <f t="shared" si="652"/>
        <v>6</v>
      </c>
      <c r="H4579" s="6">
        <f t="shared" si="653"/>
        <v>4</v>
      </c>
      <c r="I4579" s="6">
        <f t="shared" si="654"/>
        <v>15</v>
      </c>
      <c r="J4579" s="6" t="str">
        <f t="shared" si="655"/>
        <v>4-6</v>
      </c>
      <c r="K4579" s="6" t="str">
        <f t="shared" si="656"/>
        <v>WK</v>
      </c>
      <c r="L4579" s="6" t="str">
        <f t="shared" si="657"/>
        <v>DAY</v>
      </c>
      <c r="M4579" s="6">
        <f t="shared" si="658"/>
        <v>0</v>
      </c>
    </row>
    <row r="4580" spans="3:13" x14ac:dyDescent="0.35">
      <c r="C4580" s="42">
        <v>42100.333333333336</v>
      </c>
      <c r="D4580" s="32">
        <v>2234.002197265625</v>
      </c>
      <c r="E4580" s="34" t="str">
        <f t="shared" si="650"/>
        <v>04-06</v>
      </c>
      <c r="F4580" s="6">
        <f t="shared" si="651"/>
        <v>8</v>
      </c>
      <c r="G4580" s="6">
        <f t="shared" si="652"/>
        <v>6</v>
      </c>
      <c r="H4580" s="6">
        <f t="shared" si="653"/>
        <v>4</v>
      </c>
      <c r="I4580" s="6">
        <f t="shared" si="654"/>
        <v>15</v>
      </c>
      <c r="J4580" s="6" t="str">
        <f t="shared" si="655"/>
        <v>4-6</v>
      </c>
      <c r="K4580" s="6" t="str">
        <f t="shared" si="656"/>
        <v>WK</v>
      </c>
      <c r="L4580" s="6" t="str">
        <f t="shared" si="657"/>
        <v>DAY</v>
      </c>
      <c r="M4580" s="6">
        <f t="shared" si="658"/>
        <v>0</v>
      </c>
    </row>
    <row r="4581" spans="3:13" x14ac:dyDescent="0.35">
      <c r="C4581" s="42">
        <v>42100.354166666664</v>
      </c>
      <c r="D4581" s="32">
        <v>2280.52001953125</v>
      </c>
      <c r="E4581" s="34" t="str">
        <f t="shared" si="650"/>
        <v>04-06</v>
      </c>
      <c r="F4581" s="6">
        <f t="shared" si="651"/>
        <v>8</v>
      </c>
      <c r="G4581" s="6">
        <f t="shared" si="652"/>
        <v>6</v>
      </c>
      <c r="H4581" s="6">
        <f t="shared" si="653"/>
        <v>4</v>
      </c>
      <c r="I4581" s="6">
        <f t="shared" si="654"/>
        <v>15</v>
      </c>
      <c r="J4581" s="6" t="str">
        <f t="shared" si="655"/>
        <v>4-6</v>
      </c>
      <c r="K4581" s="6" t="str">
        <f t="shared" si="656"/>
        <v>WK</v>
      </c>
      <c r="L4581" s="6" t="str">
        <f t="shared" si="657"/>
        <v>DAY</v>
      </c>
      <c r="M4581" s="6">
        <f t="shared" si="658"/>
        <v>0</v>
      </c>
    </row>
    <row r="4582" spans="3:13" x14ac:dyDescent="0.35">
      <c r="C4582" s="42">
        <v>42100.375</v>
      </c>
      <c r="D4582" s="32">
        <v>2316.3466796875</v>
      </c>
      <c r="E4582" s="34" t="str">
        <f t="shared" si="650"/>
        <v>04-06</v>
      </c>
      <c r="F4582" s="6">
        <f t="shared" si="651"/>
        <v>9</v>
      </c>
      <c r="G4582" s="6">
        <f t="shared" si="652"/>
        <v>6</v>
      </c>
      <c r="H4582" s="6">
        <f t="shared" si="653"/>
        <v>4</v>
      </c>
      <c r="I4582" s="6">
        <f t="shared" si="654"/>
        <v>15</v>
      </c>
      <c r="J4582" s="6" t="str">
        <f t="shared" si="655"/>
        <v>4-6</v>
      </c>
      <c r="K4582" s="6" t="str">
        <f t="shared" si="656"/>
        <v>WK</v>
      </c>
      <c r="L4582" s="6" t="str">
        <f t="shared" si="657"/>
        <v>DAY</v>
      </c>
      <c r="M4582" s="6">
        <f t="shared" si="658"/>
        <v>0</v>
      </c>
    </row>
    <row r="4583" spans="3:13" x14ac:dyDescent="0.35">
      <c r="C4583" s="42">
        <v>42100.395833333336</v>
      </c>
      <c r="D4583" s="32">
        <v>2318.746337890625</v>
      </c>
      <c r="E4583" s="34" t="str">
        <f t="shared" si="650"/>
        <v>04-06</v>
      </c>
      <c r="F4583" s="6">
        <f t="shared" si="651"/>
        <v>9</v>
      </c>
      <c r="G4583" s="6">
        <f t="shared" si="652"/>
        <v>6</v>
      </c>
      <c r="H4583" s="6">
        <f t="shared" si="653"/>
        <v>4</v>
      </c>
      <c r="I4583" s="6">
        <f t="shared" si="654"/>
        <v>15</v>
      </c>
      <c r="J4583" s="6" t="str">
        <f t="shared" si="655"/>
        <v>4-6</v>
      </c>
      <c r="K4583" s="6" t="str">
        <f t="shared" si="656"/>
        <v>WK</v>
      </c>
      <c r="L4583" s="6" t="str">
        <f t="shared" si="657"/>
        <v>DAY</v>
      </c>
      <c r="M4583" s="6">
        <f t="shared" si="658"/>
        <v>0</v>
      </c>
    </row>
    <row r="4584" spans="3:13" x14ac:dyDescent="0.35">
      <c r="C4584" s="42">
        <v>42100.416666666664</v>
      </c>
      <c r="D4584" s="32">
        <v>2329.85546875</v>
      </c>
      <c r="E4584" s="34" t="str">
        <f t="shared" si="650"/>
        <v>04-06</v>
      </c>
      <c r="F4584" s="6">
        <f t="shared" si="651"/>
        <v>10</v>
      </c>
      <c r="G4584" s="6">
        <f t="shared" si="652"/>
        <v>6</v>
      </c>
      <c r="H4584" s="6">
        <f t="shared" si="653"/>
        <v>4</v>
      </c>
      <c r="I4584" s="6">
        <f t="shared" si="654"/>
        <v>15</v>
      </c>
      <c r="J4584" s="6" t="str">
        <f t="shared" si="655"/>
        <v>4-6</v>
      </c>
      <c r="K4584" s="6" t="str">
        <f t="shared" si="656"/>
        <v>WK</v>
      </c>
      <c r="L4584" s="6" t="str">
        <f t="shared" si="657"/>
        <v>DAY</v>
      </c>
      <c r="M4584" s="6">
        <f t="shared" si="658"/>
        <v>0</v>
      </c>
    </row>
    <row r="4585" spans="3:13" x14ac:dyDescent="0.35">
      <c r="C4585" s="42">
        <v>42100.4375</v>
      </c>
      <c r="D4585" s="32">
        <v>2328.832763671875</v>
      </c>
      <c r="E4585" s="34" t="str">
        <f t="shared" si="650"/>
        <v>04-06</v>
      </c>
      <c r="F4585" s="6">
        <f t="shared" si="651"/>
        <v>10</v>
      </c>
      <c r="G4585" s="6">
        <f t="shared" si="652"/>
        <v>6</v>
      </c>
      <c r="H4585" s="6">
        <f t="shared" si="653"/>
        <v>4</v>
      </c>
      <c r="I4585" s="6">
        <f t="shared" si="654"/>
        <v>15</v>
      </c>
      <c r="J4585" s="6" t="str">
        <f t="shared" si="655"/>
        <v>4-6</v>
      </c>
      <c r="K4585" s="6" t="str">
        <f t="shared" si="656"/>
        <v>WK</v>
      </c>
      <c r="L4585" s="6" t="str">
        <f t="shared" si="657"/>
        <v>DAY</v>
      </c>
      <c r="M4585" s="6">
        <f t="shared" si="658"/>
        <v>0</v>
      </c>
    </row>
    <row r="4586" spans="3:13" x14ac:dyDescent="0.35">
      <c r="C4586" s="42">
        <v>42100.458333333336</v>
      </c>
      <c r="D4586" s="32">
        <v>2304.415771484375</v>
      </c>
      <c r="E4586" s="34" t="str">
        <f t="shared" si="650"/>
        <v>04-06</v>
      </c>
      <c r="F4586" s="6">
        <f t="shared" si="651"/>
        <v>11</v>
      </c>
      <c r="G4586" s="6">
        <f t="shared" si="652"/>
        <v>6</v>
      </c>
      <c r="H4586" s="6">
        <f t="shared" si="653"/>
        <v>4</v>
      </c>
      <c r="I4586" s="6">
        <f t="shared" si="654"/>
        <v>15</v>
      </c>
      <c r="J4586" s="6" t="str">
        <f t="shared" si="655"/>
        <v>4-6</v>
      </c>
      <c r="K4586" s="6" t="str">
        <f t="shared" si="656"/>
        <v>WK</v>
      </c>
      <c r="L4586" s="6" t="str">
        <f t="shared" si="657"/>
        <v>DAY</v>
      </c>
      <c r="M4586" s="6">
        <f t="shared" si="658"/>
        <v>0</v>
      </c>
    </row>
    <row r="4587" spans="3:13" x14ac:dyDescent="0.35">
      <c r="C4587" s="42">
        <v>42100.479166666664</v>
      </c>
      <c r="D4587" s="32">
        <v>2286.662353515625</v>
      </c>
      <c r="E4587" s="34" t="str">
        <f t="shared" si="650"/>
        <v>04-06</v>
      </c>
      <c r="F4587" s="6">
        <f t="shared" si="651"/>
        <v>11</v>
      </c>
      <c r="G4587" s="6">
        <f t="shared" si="652"/>
        <v>6</v>
      </c>
      <c r="H4587" s="6">
        <f t="shared" si="653"/>
        <v>4</v>
      </c>
      <c r="I4587" s="6">
        <f t="shared" si="654"/>
        <v>15</v>
      </c>
      <c r="J4587" s="6" t="str">
        <f t="shared" si="655"/>
        <v>4-6</v>
      </c>
      <c r="K4587" s="6" t="str">
        <f t="shared" si="656"/>
        <v>WK</v>
      </c>
      <c r="L4587" s="6" t="str">
        <f t="shared" si="657"/>
        <v>DAY</v>
      </c>
      <c r="M4587" s="6">
        <f t="shared" si="658"/>
        <v>0</v>
      </c>
    </row>
    <row r="4588" spans="3:13" x14ac:dyDescent="0.35">
      <c r="C4588" s="42">
        <v>42100.5</v>
      </c>
      <c r="D4588" s="32">
        <v>2279.84912109375</v>
      </c>
      <c r="E4588" s="34" t="str">
        <f t="shared" si="650"/>
        <v>04-06</v>
      </c>
      <c r="F4588" s="6">
        <f t="shared" si="651"/>
        <v>12</v>
      </c>
      <c r="G4588" s="6">
        <f t="shared" si="652"/>
        <v>6</v>
      </c>
      <c r="H4588" s="6">
        <f t="shared" si="653"/>
        <v>4</v>
      </c>
      <c r="I4588" s="6">
        <f t="shared" si="654"/>
        <v>15</v>
      </c>
      <c r="J4588" s="6" t="str">
        <f t="shared" si="655"/>
        <v>4-6</v>
      </c>
      <c r="K4588" s="6" t="str">
        <f t="shared" si="656"/>
        <v>WK</v>
      </c>
      <c r="L4588" s="6" t="str">
        <f t="shared" si="657"/>
        <v>DAY</v>
      </c>
      <c r="M4588" s="6">
        <f t="shared" si="658"/>
        <v>0</v>
      </c>
    </row>
    <row r="4589" spans="3:13" x14ac:dyDescent="0.35">
      <c r="C4589" s="42">
        <v>42100.520833333336</v>
      </c>
      <c r="D4589" s="32">
        <v>2287.3115234375</v>
      </c>
      <c r="E4589" s="34" t="str">
        <f t="shared" si="650"/>
        <v>04-06</v>
      </c>
      <c r="F4589" s="6">
        <f t="shared" si="651"/>
        <v>12</v>
      </c>
      <c r="G4589" s="6">
        <f t="shared" si="652"/>
        <v>6</v>
      </c>
      <c r="H4589" s="6">
        <f t="shared" si="653"/>
        <v>4</v>
      </c>
      <c r="I4589" s="6">
        <f t="shared" si="654"/>
        <v>15</v>
      </c>
      <c r="J4589" s="6" t="str">
        <f t="shared" si="655"/>
        <v>4-6</v>
      </c>
      <c r="K4589" s="6" t="str">
        <f t="shared" si="656"/>
        <v>WK</v>
      </c>
      <c r="L4589" s="6" t="str">
        <f t="shared" si="657"/>
        <v>DAY</v>
      </c>
      <c r="M4589" s="6">
        <f t="shared" si="658"/>
        <v>0</v>
      </c>
    </row>
    <row r="4590" spans="3:13" x14ac:dyDescent="0.35">
      <c r="C4590" s="42">
        <v>42100.541666666664</v>
      </c>
      <c r="D4590" s="32">
        <v>2261.108642578125</v>
      </c>
      <c r="E4590" s="34" t="str">
        <f t="shared" si="650"/>
        <v>04-06</v>
      </c>
      <c r="F4590" s="6">
        <f t="shared" si="651"/>
        <v>13</v>
      </c>
      <c r="G4590" s="6">
        <f t="shared" si="652"/>
        <v>6</v>
      </c>
      <c r="H4590" s="6">
        <f t="shared" si="653"/>
        <v>4</v>
      </c>
      <c r="I4590" s="6">
        <f t="shared" si="654"/>
        <v>15</v>
      </c>
      <c r="J4590" s="6" t="str">
        <f t="shared" si="655"/>
        <v>4-6</v>
      </c>
      <c r="K4590" s="6" t="str">
        <f t="shared" si="656"/>
        <v>WK</v>
      </c>
      <c r="L4590" s="6" t="str">
        <f t="shared" si="657"/>
        <v>DAY</v>
      </c>
      <c r="M4590" s="6">
        <f t="shared" si="658"/>
        <v>0</v>
      </c>
    </row>
    <row r="4591" spans="3:13" x14ac:dyDescent="0.35">
      <c r="C4591" s="42">
        <v>42100.5625</v>
      </c>
      <c r="D4591" s="32">
        <v>2274.78564453125</v>
      </c>
      <c r="E4591" s="34" t="str">
        <f t="shared" si="650"/>
        <v>04-06</v>
      </c>
      <c r="F4591" s="6">
        <f t="shared" si="651"/>
        <v>13</v>
      </c>
      <c r="G4591" s="6">
        <f t="shared" si="652"/>
        <v>6</v>
      </c>
      <c r="H4591" s="6">
        <f t="shared" si="653"/>
        <v>4</v>
      </c>
      <c r="I4591" s="6">
        <f t="shared" si="654"/>
        <v>15</v>
      </c>
      <c r="J4591" s="6" t="str">
        <f t="shared" si="655"/>
        <v>4-6</v>
      </c>
      <c r="K4591" s="6" t="str">
        <f t="shared" si="656"/>
        <v>WK</v>
      </c>
      <c r="L4591" s="6" t="str">
        <f t="shared" si="657"/>
        <v>DAY</v>
      </c>
      <c r="M4591" s="6">
        <f t="shared" si="658"/>
        <v>0</v>
      </c>
    </row>
    <row r="4592" spans="3:13" x14ac:dyDescent="0.35">
      <c r="C4592" s="42">
        <v>42100.583333333336</v>
      </c>
      <c r="D4592" s="32">
        <v>2269.861572265625</v>
      </c>
      <c r="E4592" s="34" t="str">
        <f t="shared" si="650"/>
        <v>04-06</v>
      </c>
      <c r="F4592" s="6">
        <f t="shared" si="651"/>
        <v>14</v>
      </c>
      <c r="G4592" s="6">
        <f t="shared" si="652"/>
        <v>6</v>
      </c>
      <c r="H4592" s="6">
        <f t="shared" si="653"/>
        <v>4</v>
      </c>
      <c r="I4592" s="6">
        <f t="shared" si="654"/>
        <v>15</v>
      </c>
      <c r="J4592" s="6" t="str">
        <f t="shared" si="655"/>
        <v>4-6</v>
      </c>
      <c r="K4592" s="6" t="str">
        <f t="shared" si="656"/>
        <v>WK</v>
      </c>
      <c r="L4592" s="6" t="str">
        <f t="shared" si="657"/>
        <v>DAY</v>
      </c>
      <c r="M4592" s="6">
        <f t="shared" si="658"/>
        <v>0</v>
      </c>
    </row>
    <row r="4593" spans="3:13" x14ac:dyDescent="0.35">
      <c r="C4593" s="42">
        <v>42100.604166666664</v>
      </c>
      <c r="D4593" s="32">
        <v>2263.058349609375</v>
      </c>
      <c r="E4593" s="34" t="str">
        <f t="shared" si="650"/>
        <v>04-06</v>
      </c>
      <c r="F4593" s="6">
        <f t="shared" si="651"/>
        <v>14</v>
      </c>
      <c r="G4593" s="6">
        <f t="shared" si="652"/>
        <v>6</v>
      </c>
      <c r="H4593" s="6">
        <f t="shared" si="653"/>
        <v>4</v>
      </c>
      <c r="I4593" s="6">
        <f t="shared" si="654"/>
        <v>15</v>
      </c>
      <c r="J4593" s="6" t="str">
        <f t="shared" si="655"/>
        <v>4-6</v>
      </c>
      <c r="K4593" s="6" t="str">
        <f t="shared" si="656"/>
        <v>WK</v>
      </c>
      <c r="L4593" s="6" t="str">
        <f t="shared" si="657"/>
        <v>DAY</v>
      </c>
      <c r="M4593" s="6">
        <f t="shared" si="658"/>
        <v>0</v>
      </c>
    </row>
    <row r="4594" spans="3:13" x14ac:dyDescent="0.35">
      <c r="C4594" s="42">
        <v>42100.625</v>
      </c>
      <c r="D4594" s="32">
        <v>2260.059814453125</v>
      </c>
      <c r="E4594" s="34" t="str">
        <f t="shared" si="650"/>
        <v>04-06</v>
      </c>
      <c r="F4594" s="6">
        <f t="shared" si="651"/>
        <v>15</v>
      </c>
      <c r="G4594" s="6">
        <f t="shared" si="652"/>
        <v>6</v>
      </c>
      <c r="H4594" s="6">
        <f t="shared" si="653"/>
        <v>4</v>
      </c>
      <c r="I4594" s="6">
        <f t="shared" si="654"/>
        <v>15</v>
      </c>
      <c r="J4594" s="6" t="str">
        <f t="shared" si="655"/>
        <v>4-6</v>
      </c>
      <c r="K4594" s="6" t="str">
        <f t="shared" si="656"/>
        <v>WK</v>
      </c>
      <c r="L4594" s="6" t="str">
        <f t="shared" si="657"/>
        <v>DAY</v>
      </c>
      <c r="M4594" s="6">
        <f t="shared" si="658"/>
        <v>0</v>
      </c>
    </row>
    <row r="4595" spans="3:13" x14ac:dyDescent="0.35">
      <c r="C4595" s="42">
        <v>42100.645833333336</v>
      </c>
      <c r="D4595" s="32">
        <v>2253.48193359375</v>
      </c>
      <c r="E4595" s="34" t="str">
        <f t="shared" si="650"/>
        <v>04-06</v>
      </c>
      <c r="F4595" s="6">
        <f t="shared" si="651"/>
        <v>15</v>
      </c>
      <c r="G4595" s="6">
        <f t="shared" si="652"/>
        <v>6</v>
      </c>
      <c r="H4595" s="6">
        <f t="shared" si="653"/>
        <v>4</v>
      </c>
      <c r="I4595" s="6">
        <f t="shared" si="654"/>
        <v>15</v>
      </c>
      <c r="J4595" s="6" t="str">
        <f t="shared" si="655"/>
        <v>4-6</v>
      </c>
      <c r="K4595" s="6" t="str">
        <f t="shared" si="656"/>
        <v>WK</v>
      </c>
      <c r="L4595" s="6" t="str">
        <f t="shared" si="657"/>
        <v>DAY</v>
      </c>
      <c r="M4595" s="6">
        <f t="shared" si="658"/>
        <v>0</v>
      </c>
    </row>
    <row r="4596" spans="3:13" x14ac:dyDescent="0.35">
      <c r="C4596" s="42">
        <v>42100.666666666664</v>
      </c>
      <c r="D4596" s="32">
        <v>2264.239013671875</v>
      </c>
      <c r="E4596" s="34" t="str">
        <f t="shared" si="650"/>
        <v>04-06</v>
      </c>
      <c r="F4596" s="6">
        <f t="shared" si="651"/>
        <v>16</v>
      </c>
      <c r="G4596" s="6">
        <f t="shared" si="652"/>
        <v>6</v>
      </c>
      <c r="H4596" s="6">
        <f t="shared" si="653"/>
        <v>4</v>
      </c>
      <c r="I4596" s="6">
        <f t="shared" si="654"/>
        <v>15</v>
      </c>
      <c r="J4596" s="6" t="str">
        <f t="shared" si="655"/>
        <v>4-6</v>
      </c>
      <c r="K4596" s="6" t="str">
        <f t="shared" si="656"/>
        <v>WK</v>
      </c>
      <c r="L4596" s="6" t="str">
        <f t="shared" si="657"/>
        <v>DAY</v>
      </c>
      <c r="M4596" s="6">
        <f t="shared" si="658"/>
        <v>0</v>
      </c>
    </row>
    <row r="4597" spans="3:13" x14ac:dyDescent="0.35">
      <c r="C4597" s="42">
        <v>42100.6875</v>
      </c>
      <c r="D4597" s="32">
        <v>2289.548095703125</v>
      </c>
      <c r="E4597" s="34" t="str">
        <f t="shared" si="650"/>
        <v>04-06</v>
      </c>
      <c r="F4597" s="6">
        <f t="shared" si="651"/>
        <v>16</v>
      </c>
      <c r="G4597" s="6">
        <f t="shared" si="652"/>
        <v>6</v>
      </c>
      <c r="H4597" s="6">
        <f t="shared" si="653"/>
        <v>4</v>
      </c>
      <c r="I4597" s="6">
        <f t="shared" si="654"/>
        <v>15</v>
      </c>
      <c r="J4597" s="6" t="str">
        <f t="shared" si="655"/>
        <v>4-6</v>
      </c>
      <c r="K4597" s="6" t="str">
        <f t="shared" si="656"/>
        <v>WK</v>
      </c>
      <c r="L4597" s="6" t="str">
        <f t="shared" si="657"/>
        <v>DAY</v>
      </c>
      <c r="M4597" s="6">
        <f t="shared" si="658"/>
        <v>0</v>
      </c>
    </row>
    <row r="4598" spans="3:13" x14ac:dyDescent="0.35">
      <c r="C4598" s="42">
        <v>42100.708333333336</v>
      </c>
      <c r="D4598" s="32">
        <v>2323.50830078125</v>
      </c>
      <c r="E4598" s="34" t="str">
        <f t="shared" si="650"/>
        <v>04-06</v>
      </c>
      <c r="F4598" s="6">
        <f t="shared" si="651"/>
        <v>17</v>
      </c>
      <c r="G4598" s="6">
        <f t="shared" si="652"/>
        <v>6</v>
      </c>
      <c r="H4598" s="6">
        <f t="shared" si="653"/>
        <v>4</v>
      </c>
      <c r="I4598" s="6">
        <f t="shared" si="654"/>
        <v>15</v>
      </c>
      <c r="J4598" s="6" t="str">
        <f t="shared" si="655"/>
        <v>4-6</v>
      </c>
      <c r="K4598" s="6" t="str">
        <f t="shared" si="656"/>
        <v>WK</v>
      </c>
      <c r="L4598" s="6" t="str">
        <f t="shared" si="657"/>
        <v>EVE</v>
      </c>
      <c r="M4598" s="6">
        <f t="shared" si="658"/>
        <v>0</v>
      </c>
    </row>
    <row r="4599" spans="3:13" x14ac:dyDescent="0.35">
      <c r="C4599" s="42">
        <v>42100.729166666664</v>
      </c>
      <c r="D4599" s="32">
        <v>2358.3330078125</v>
      </c>
      <c r="E4599" s="34" t="str">
        <f t="shared" si="650"/>
        <v>04-06</v>
      </c>
      <c r="F4599" s="6">
        <f t="shared" si="651"/>
        <v>17</v>
      </c>
      <c r="G4599" s="6">
        <f t="shared" si="652"/>
        <v>6</v>
      </c>
      <c r="H4599" s="6">
        <f t="shared" si="653"/>
        <v>4</v>
      </c>
      <c r="I4599" s="6">
        <f t="shared" si="654"/>
        <v>15</v>
      </c>
      <c r="J4599" s="6" t="str">
        <f t="shared" si="655"/>
        <v>4-6</v>
      </c>
      <c r="K4599" s="6" t="str">
        <f t="shared" si="656"/>
        <v>WK</v>
      </c>
      <c r="L4599" s="6" t="str">
        <f t="shared" si="657"/>
        <v>EVE</v>
      </c>
      <c r="M4599" s="6">
        <f t="shared" si="658"/>
        <v>0</v>
      </c>
    </row>
    <row r="4600" spans="3:13" x14ac:dyDescent="0.35">
      <c r="C4600" s="42">
        <v>42100.75</v>
      </c>
      <c r="D4600" s="32">
        <v>2391.503662109375</v>
      </c>
      <c r="E4600" s="34" t="str">
        <f t="shared" si="650"/>
        <v>04-06</v>
      </c>
      <c r="F4600" s="6">
        <f t="shared" si="651"/>
        <v>18</v>
      </c>
      <c r="G4600" s="6">
        <f t="shared" si="652"/>
        <v>6</v>
      </c>
      <c r="H4600" s="6">
        <f t="shared" si="653"/>
        <v>4</v>
      </c>
      <c r="I4600" s="6">
        <f t="shared" si="654"/>
        <v>15</v>
      </c>
      <c r="J4600" s="6" t="str">
        <f t="shared" si="655"/>
        <v>4-6</v>
      </c>
      <c r="K4600" s="6" t="str">
        <f t="shared" si="656"/>
        <v>WK</v>
      </c>
      <c r="L4600" s="6" t="str">
        <f t="shared" si="657"/>
        <v>EVE</v>
      </c>
      <c r="M4600" s="6">
        <f t="shared" si="658"/>
        <v>0</v>
      </c>
    </row>
    <row r="4601" spans="3:13" x14ac:dyDescent="0.35">
      <c r="C4601" s="42">
        <v>42100.770833333336</v>
      </c>
      <c r="D4601" s="32">
        <v>2399.275634765625</v>
      </c>
      <c r="E4601" s="34" t="str">
        <f t="shared" si="650"/>
        <v>04-06</v>
      </c>
      <c r="F4601" s="6">
        <f t="shared" si="651"/>
        <v>18</v>
      </c>
      <c r="G4601" s="6">
        <f t="shared" si="652"/>
        <v>6</v>
      </c>
      <c r="H4601" s="6">
        <f t="shared" si="653"/>
        <v>4</v>
      </c>
      <c r="I4601" s="6">
        <f t="shared" si="654"/>
        <v>15</v>
      </c>
      <c r="J4601" s="6" t="str">
        <f t="shared" si="655"/>
        <v>4-6</v>
      </c>
      <c r="K4601" s="6" t="str">
        <f t="shared" si="656"/>
        <v>WK</v>
      </c>
      <c r="L4601" s="6" t="str">
        <f t="shared" si="657"/>
        <v>EVE</v>
      </c>
      <c r="M4601" s="6">
        <f t="shared" si="658"/>
        <v>0</v>
      </c>
    </row>
    <row r="4602" spans="3:13" x14ac:dyDescent="0.35">
      <c r="C4602" s="42">
        <v>42100.791666666664</v>
      </c>
      <c r="D4602" s="32">
        <v>2467.405029296875</v>
      </c>
      <c r="E4602" s="34" t="str">
        <f t="shared" si="650"/>
        <v>04-06</v>
      </c>
      <c r="F4602" s="6">
        <f t="shared" si="651"/>
        <v>19</v>
      </c>
      <c r="G4602" s="6">
        <f t="shared" si="652"/>
        <v>6</v>
      </c>
      <c r="H4602" s="6">
        <f t="shared" si="653"/>
        <v>4</v>
      </c>
      <c r="I4602" s="6">
        <f t="shared" si="654"/>
        <v>15</v>
      </c>
      <c r="J4602" s="6" t="str">
        <f t="shared" si="655"/>
        <v>4-6</v>
      </c>
      <c r="K4602" s="6" t="str">
        <f t="shared" si="656"/>
        <v>WK</v>
      </c>
      <c r="L4602" s="6" t="str">
        <f t="shared" si="657"/>
        <v>EVE</v>
      </c>
      <c r="M4602" s="6">
        <f t="shared" si="658"/>
        <v>0</v>
      </c>
    </row>
    <row r="4603" spans="3:13" x14ac:dyDescent="0.35">
      <c r="C4603" s="42">
        <v>42100.8125</v>
      </c>
      <c r="D4603" s="32">
        <v>2647.15966796875</v>
      </c>
      <c r="E4603" s="34" t="str">
        <f t="shared" si="650"/>
        <v>04-06</v>
      </c>
      <c r="F4603" s="6">
        <f t="shared" si="651"/>
        <v>19</v>
      </c>
      <c r="G4603" s="6">
        <f t="shared" si="652"/>
        <v>6</v>
      </c>
      <c r="H4603" s="6">
        <f t="shared" si="653"/>
        <v>4</v>
      </c>
      <c r="I4603" s="6">
        <f t="shared" si="654"/>
        <v>15</v>
      </c>
      <c r="J4603" s="6" t="str">
        <f t="shared" si="655"/>
        <v>4-6</v>
      </c>
      <c r="K4603" s="6" t="str">
        <f t="shared" si="656"/>
        <v>WK</v>
      </c>
      <c r="L4603" s="6" t="str">
        <f t="shared" si="657"/>
        <v>EVE</v>
      </c>
      <c r="M4603" s="6">
        <f t="shared" si="658"/>
        <v>0</v>
      </c>
    </row>
    <row r="4604" spans="3:13" x14ac:dyDescent="0.35">
      <c r="C4604" s="42">
        <v>42100.833333333336</v>
      </c>
      <c r="D4604" s="32">
        <v>2676.8125</v>
      </c>
      <c r="E4604" s="34" t="str">
        <f t="shared" si="650"/>
        <v>04-06</v>
      </c>
      <c r="F4604" s="6">
        <f t="shared" si="651"/>
        <v>20</v>
      </c>
      <c r="G4604" s="6">
        <f t="shared" si="652"/>
        <v>6</v>
      </c>
      <c r="H4604" s="6">
        <f t="shared" si="653"/>
        <v>4</v>
      </c>
      <c r="I4604" s="6">
        <f t="shared" si="654"/>
        <v>15</v>
      </c>
      <c r="J4604" s="6" t="str">
        <f t="shared" si="655"/>
        <v>4-6</v>
      </c>
      <c r="K4604" s="6" t="str">
        <f t="shared" si="656"/>
        <v>WK</v>
      </c>
      <c r="L4604" s="6" t="str">
        <f t="shared" si="657"/>
        <v>EVE</v>
      </c>
      <c r="M4604" s="6">
        <f t="shared" si="658"/>
        <v>0</v>
      </c>
    </row>
    <row r="4605" spans="3:13" x14ac:dyDescent="0.35">
      <c r="C4605" s="42">
        <v>42100.854166666664</v>
      </c>
      <c r="D4605" s="32">
        <v>2646.859619140625</v>
      </c>
      <c r="E4605" s="34" t="str">
        <f t="shared" si="650"/>
        <v>04-06</v>
      </c>
      <c r="F4605" s="6">
        <f t="shared" si="651"/>
        <v>20</v>
      </c>
      <c r="G4605" s="6">
        <f t="shared" si="652"/>
        <v>6</v>
      </c>
      <c r="H4605" s="6">
        <f t="shared" si="653"/>
        <v>4</v>
      </c>
      <c r="I4605" s="6">
        <f t="shared" si="654"/>
        <v>15</v>
      </c>
      <c r="J4605" s="6" t="str">
        <f t="shared" si="655"/>
        <v>4-6</v>
      </c>
      <c r="K4605" s="6" t="str">
        <f t="shared" si="656"/>
        <v>WK</v>
      </c>
      <c r="L4605" s="6" t="str">
        <f t="shared" si="657"/>
        <v>EVE</v>
      </c>
      <c r="M4605" s="6">
        <f t="shared" si="658"/>
        <v>0</v>
      </c>
    </row>
    <row r="4606" spans="3:13" x14ac:dyDescent="0.35">
      <c r="C4606" s="42">
        <v>42100.875</v>
      </c>
      <c r="D4606" s="32">
        <v>2581.730224609375</v>
      </c>
      <c r="E4606" s="34" t="str">
        <f t="shared" si="650"/>
        <v>04-06</v>
      </c>
      <c r="F4606" s="6">
        <f t="shared" si="651"/>
        <v>21</v>
      </c>
      <c r="G4606" s="6">
        <f t="shared" si="652"/>
        <v>6</v>
      </c>
      <c r="H4606" s="6">
        <f t="shared" si="653"/>
        <v>4</v>
      </c>
      <c r="I4606" s="6">
        <f t="shared" si="654"/>
        <v>15</v>
      </c>
      <c r="J4606" s="6" t="str">
        <f t="shared" si="655"/>
        <v>4-6</v>
      </c>
      <c r="K4606" s="6" t="str">
        <f t="shared" si="656"/>
        <v>WK</v>
      </c>
      <c r="L4606" s="6" t="str">
        <f t="shared" si="657"/>
        <v>EVE</v>
      </c>
      <c r="M4606" s="6">
        <f t="shared" si="658"/>
        <v>0</v>
      </c>
    </row>
    <row r="4607" spans="3:13" x14ac:dyDescent="0.35">
      <c r="C4607" s="42">
        <v>42100.895833333336</v>
      </c>
      <c r="D4607" s="32">
        <v>2483.72705078125</v>
      </c>
      <c r="E4607" s="34" t="str">
        <f t="shared" si="650"/>
        <v>04-06</v>
      </c>
      <c r="F4607" s="6">
        <f t="shared" si="651"/>
        <v>21</v>
      </c>
      <c r="G4607" s="6">
        <f t="shared" si="652"/>
        <v>6</v>
      </c>
      <c r="H4607" s="6">
        <f t="shared" si="653"/>
        <v>4</v>
      </c>
      <c r="I4607" s="6">
        <f t="shared" si="654"/>
        <v>15</v>
      </c>
      <c r="J4607" s="6" t="str">
        <f t="shared" si="655"/>
        <v>4-6</v>
      </c>
      <c r="K4607" s="6" t="str">
        <f t="shared" si="656"/>
        <v>WK</v>
      </c>
      <c r="L4607" s="6" t="str">
        <f t="shared" si="657"/>
        <v>EVE</v>
      </c>
      <c r="M4607" s="6">
        <f t="shared" si="658"/>
        <v>0</v>
      </c>
    </row>
    <row r="4608" spans="3:13" x14ac:dyDescent="0.35">
      <c r="C4608" s="42">
        <v>42100.916666666664</v>
      </c>
      <c r="D4608" s="32">
        <v>2357.979248046875</v>
      </c>
      <c r="E4608" s="34" t="str">
        <f t="shared" si="650"/>
        <v>04-06</v>
      </c>
      <c r="F4608" s="6">
        <f t="shared" si="651"/>
        <v>22</v>
      </c>
      <c r="G4608" s="6">
        <f t="shared" si="652"/>
        <v>6</v>
      </c>
      <c r="H4608" s="6">
        <f t="shared" si="653"/>
        <v>4</v>
      </c>
      <c r="I4608" s="6">
        <f t="shared" si="654"/>
        <v>15</v>
      </c>
      <c r="J4608" s="6" t="str">
        <f t="shared" si="655"/>
        <v>4-6</v>
      </c>
      <c r="K4608" s="6" t="str">
        <f t="shared" si="656"/>
        <v>WK</v>
      </c>
      <c r="L4608" s="6" t="str">
        <f t="shared" si="657"/>
        <v>EVE</v>
      </c>
      <c r="M4608" s="6">
        <f t="shared" si="658"/>
        <v>0</v>
      </c>
    </row>
    <row r="4609" spans="3:13" x14ac:dyDescent="0.35">
      <c r="C4609" s="42">
        <v>42100.9375</v>
      </c>
      <c r="D4609" s="32">
        <v>2229.016845703125</v>
      </c>
      <c r="E4609" s="34" t="str">
        <f t="shared" si="650"/>
        <v>04-06</v>
      </c>
      <c r="F4609" s="6">
        <f t="shared" si="651"/>
        <v>22</v>
      </c>
      <c r="G4609" s="6">
        <f t="shared" si="652"/>
        <v>6</v>
      </c>
      <c r="H4609" s="6">
        <f t="shared" si="653"/>
        <v>4</v>
      </c>
      <c r="I4609" s="6">
        <f t="shared" si="654"/>
        <v>15</v>
      </c>
      <c r="J4609" s="6" t="str">
        <f t="shared" si="655"/>
        <v>4-6</v>
      </c>
      <c r="K4609" s="6" t="str">
        <f t="shared" si="656"/>
        <v>WK</v>
      </c>
      <c r="L4609" s="6" t="str">
        <f t="shared" si="657"/>
        <v>EVE</v>
      </c>
      <c r="M4609" s="6">
        <f t="shared" si="658"/>
        <v>0</v>
      </c>
    </row>
    <row r="4610" spans="3:13" x14ac:dyDescent="0.35">
      <c r="C4610" s="42">
        <v>42100.958333333336</v>
      </c>
      <c r="D4610" s="32">
        <v>2120.302734375</v>
      </c>
      <c r="E4610" s="34" t="str">
        <f t="shared" si="650"/>
        <v>04-06</v>
      </c>
      <c r="F4610" s="6">
        <f t="shared" si="651"/>
        <v>23</v>
      </c>
      <c r="G4610" s="6">
        <f t="shared" si="652"/>
        <v>6</v>
      </c>
      <c r="H4610" s="6">
        <f t="shared" si="653"/>
        <v>4</v>
      </c>
      <c r="I4610" s="6">
        <f t="shared" si="654"/>
        <v>15</v>
      </c>
      <c r="J4610" s="6" t="str">
        <f t="shared" si="655"/>
        <v>4-6</v>
      </c>
      <c r="K4610" s="6" t="str">
        <f t="shared" si="656"/>
        <v>WK</v>
      </c>
      <c r="L4610" s="6" t="str">
        <f t="shared" si="657"/>
        <v>EVE</v>
      </c>
      <c r="M4610" s="6">
        <f t="shared" si="658"/>
        <v>0</v>
      </c>
    </row>
    <row r="4611" spans="3:13" x14ac:dyDescent="0.35">
      <c r="C4611" s="42">
        <v>42100.979166666664</v>
      </c>
      <c r="D4611" s="32">
        <v>2002.1922607421875</v>
      </c>
      <c r="E4611" s="34" t="str">
        <f t="shared" si="650"/>
        <v>04-06</v>
      </c>
      <c r="F4611" s="6">
        <f t="shared" si="651"/>
        <v>23</v>
      </c>
      <c r="G4611" s="6">
        <f t="shared" si="652"/>
        <v>6</v>
      </c>
      <c r="H4611" s="6">
        <f t="shared" si="653"/>
        <v>4</v>
      </c>
      <c r="I4611" s="6">
        <f t="shared" si="654"/>
        <v>15</v>
      </c>
      <c r="J4611" s="6" t="str">
        <f t="shared" si="655"/>
        <v>4-6</v>
      </c>
      <c r="K4611" s="6" t="str">
        <f t="shared" si="656"/>
        <v>WK</v>
      </c>
      <c r="L4611" s="6" t="str">
        <f t="shared" si="657"/>
        <v>EVE</v>
      </c>
      <c r="M4611" s="6">
        <f t="shared" si="658"/>
        <v>0</v>
      </c>
    </row>
    <row r="4612" spans="3:13" x14ac:dyDescent="0.35">
      <c r="C4612" s="42">
        <v>42101</v>
      </c>
      <c r="D4612" s="32">
        <v>1911.9041748046875</v>
      </c>
      <c r="E4612" s="34" t="str">
        <f t="shared" si="650"/>
        <v>04-07</v>
      </c>
      <c r="F4612" s="6">
        <f t="shared" si="651"/>
        <v>0</v>
      </c>
      <c r="G4612" s="6">
        <f t="shared" si="652"/>
        <v>7</v>
      </c>
      <c r="H4612" s="6">
        <f t="shared" si="653"/>
        <v>4</v>
      </c>
      <c r="I4612" s="6">
        <f t="shared" si="654"/>
        <v>15</v>
      </c>
      <c r="J4612" s="6" t="str">
        <f t="shared" si="655"/>
        <v>4-7</v>
      </c>
      <c r="K4612" s="6" t="str">
        <f t="shared" si="656"/>
        <v>WK</v>
      </c>
      <c r="L4612" s="6" t="str">
        <f t="shared" si="657"/>
        <v>EVE</v>
      </c>
      <c r="M4612" s="6">
        <f t="shared" si="658"/>
        <v>0</v>
      </c>
    </row>
    <row r="4613" spans="3:13" x14ac:dyDescent="0.35">
      <c r="C4613" s="42">
        <v>42101.020833333336</v>
      </c>
      <c r="D4613" s="32">
        <v>1849.7205810546875</v>
      </c>
      <c r="E4613" s="34" t="str">
        <f t="shared" si="650"/>
        <v>04-07</v>
      </c>
      <c r="F4613" s="6">
        <f t="shared" si="651"/>
        <v>0</v>
      </c>
      <c r="G4613" s="6">
        <f t="shared" si="652"/>
        <v>7</v>
      </c>
      <c r="H4613" s="6">
        <f t="shared" si="653"/>
        <v>4</v>
      </c>
      <c r="I4613" s="6">
        <f t="shared" si="654"/>
        <v>15</v>
      </c>
      <c r="J4613" s="6" t="str">
        <f t="shared" si="655"/>
        <v>4-7</v>
      </c>
      <c r="K4613" s="6" t="str">
        <f t="shared" si="656"/>
        <v>WK</v>
      </c>
      <c r="L4613" s="6" t="str">
        <f t="shared" si="657"/>
        <v>EVE</v>
      </c>
      <c r="M4613" s="6">
        <f t="shared" si="658"/>
        <v>0</v>
      </c>
    </row>
    <row r="4614" spans="3:13" x14ac:dyDescent="0.35">
      <c r="C4614" s="42">
        <v>42101.041666666664</v>
      </c>
      <c r="D4614" s="32">
        <v>1792.4560546875</v>
      </c>
      <c r="E4614" s="34" t="str">
        <f t="shared" si="650"/>
        <v>04-07</v>
      </c>
      <c r="F4614" s="6">
        <f t="shared" si="651"/>
        <v>1</v>
      </c>
      <c r="G4614" s="6">
        <f t="shared" si="652"/>
        <v>7</v>
      </c>
      <c r="H4614" s="6">
        <f t="shared" si="653"/>
        <v>4</v>
      </c>
      <c r="I4614" s="6">
        <f t="shared" si="654"/>
        <v>15</v>
      </c>
      <c r="J4614" s="6" t="str">
        <f t="shared" si="655"/>
        <v>4-7</v>
      </c>
      <c r="K4614" s="6" t="str">
        <f t="shared" si="656"/>
        <v>WK</v>
      </c>
      <c r="L4614" s="6" t="str">
        <f t="shared" si="657"/>
        <v>EVE</v>
      </c>
      <c r="M4614" s="6">
        <f t="shared" si="658"/>
        <v>0</v>
      </c>
    </row>
    <row r="4615" spans="3:13" x14ac:dyDescent="0.35">
      <c r="C4615" s="42">
        <v>42101.0625</v>
      </c>
      <c r="D4615" s="32">
        <v>1751.7701416015625</v>
      </c>
      <c r="E4615" s="34" t="str">
        <f t="shared" ref="E4615:E4678" si="659">TEXT(MONTH(C4615),"00")&amp;"-"&amp;TEXT(DAY(C4615),"00")</f>
        <v>04-07</v>
      </c>
      <c r="F4615" s="6">
        <f t="shared" ref="F4615:F4678" si="660">HOUR(C4615)</f>
        <v>1</v>
      </c>
      <c r="G4615" s="6">
        <f t="shared" ref="G4615:G4678" si="661">DAY(C4615)</f>
        <v>7</v>
      </c>
      <c r="H4615" s="6">
        <f t="shared" ref="H4615:H4678" si="662">MONTH(C4615)</f>
        <v>4</v>
      </c>
      <c r="I4615" s="6">
        <f t="shared" ref="I4615:I4678" si="663">WEEKNUM(C4615)</f>
        <v>15</v>
      </c>
      <c r="J4615" s="6" t="str">
        <f t="shared" ref="J4615:J4678" si="664">H4615&amp;"-"&amp;G4615</f>
        <v>4-7</v>
      </c>
      <c r="K4615" s="6" t="str">
        <f t="shared" ref="K4615:K4678" si="665">IF(WEEKDAY(C4615,11)&lt;6,"WK","WKND")</f>
        <v>WK</v>
      </c>
      <c r="L4615" s="6" t="str">
        <f t="shared" ref="L4615:L4678" si="666">IF(AND(F4615&lt;17,F4615&gt;6),"DAY","EVE")</f>
        <v>EVE</v>
      </c>
      <c r="M4615" s="6">
        <f t="shared" ref="M4615:M4678" si="667">IF(D4615&gt;4000,1,0)</f>
        <v>0</v>
      </c>
    </row>
    <row r="4616" spans="3:13" x14ac:dyDescent="0.35">
      <c r="C4616" s="42">
        <v>42101.083333333336</v>
      </c>
      <c r="D4616" s="32">
        <v>1726.859375</v>
      </c>
      <c r="E4616" s="34" t="str">
        <f t="shared" si="659"/>
        <v>04-07</v>
      </c>
      <c r="F4616" s="6">
        <f t="shared" si="660"/>
        <v>2</v>
      </c>
      <c r="G4616" s="6">
        <f t="shared" si="661"/>
        <v>7</v>
      </c>
      <c r="H4616" s="6">
        <f t="shared" si="662"/>
        <v>4</v>
      </c>
      <c r="I4616" s="6">
        <f t="shared" si="663"/>
        <v>15</v>
      </c>
      <c r="J4616" s="6" t="str">
        <f t="shared" si="664"/>
        <v>4-7</v>
      </c>
      <c r="K4616" s="6" t="str">
        <f t="shared" si="665"/>
        <v>WK</v>
      </c>
      <c r="L4616" s="6" t="str">
        <f t="shared" si="666"/>
        <v>EVE</v>
      </c>
      <c r="M4616" s="6">
        <f t="shared" si="667"/>
        <v>0</v>
      </c>
    </row>
    <row r="4617" spans="3:13" x14ac:dyDescent="0.35">
      <c r="C4617" s="42">
        <v>42101.104166666664</v>
      </c>
      <c r="D4617" s="32">
        <v>1702.9295654296875</v>
      </c>
      <c r="E4617" s="34" t="str">
        <f t="shared" si="659"/>
        <v>04-07</v>
      </c>
      <c r="F4617" s="6">
        <f t="shared" si="660"/>
        <v>2</v>
      </c>
      <c r="G4617" s="6">
        <f t="shared" si="661"/>
        <v>7</v>
      </c>
      <c r="H4617" s="6">
        <f t="shared" si="662"/>
        <v>4</v>
      </c>
      <c r="I4617" s="6">
        <f t="shared" si="663"/>
        <v>15</v>
      </c>
      <c r="J4617" s="6" t="str">
        <f t="shared" si="664"/>
        <v>4-7</v>
      </c>
      <c r="K4617" s="6" t="str">
        <f t="shared" si="665"/>
        <v>WK</v>
      </c>
      <c r="L4617" s="6" t="str">
        <f t="shared" si="666"/>
        <v>EVE</v>
      </c>
      <c r="M4617" s="6">
        <f t="shared" si="667"/>
        <v>0</v>
      </c>
    </row>
    <row r="4618" spans="3:13" x14ac:dyDescent="0.35">
      <c r="C4618" s="42">
        <v>42101.125</v>
      </c>
      <c r="D4618" s="32">
        <v>1687.2916259765625</v>
      </c>
      <c r="E4618" s="34" t="str">
        <f t="shared" si="659"/>
        <v>04-07</v>
      </c>
      <c r="F4618" s="6">
        <f t="shared" si="660"/>
        <v>3</v>
      </c>
      <c r="G4618" s="6">
        <f t="shared" si="661"/>
        <v>7</v>
      </c>
      <c r="H4618" s="6">
        <f t="shared" si="662"/>
        <v>4</v>
      </c>
      <c r="I4618" s="6">
        <f t="shared" si="663"/>
        <v>15</v>
      </c>
      <c r="J4618" s="6" t="str">
        <f t="shared" si="664"/>
        <v>4-7</v>
      </c>
      <c r="K4618" s="6" t="str">
        <f t="shared" si="665"/>
        <v>WK</v>
      </c>
      <c r="L4618" s="6" t="str">
        <f t="shared" si="666"/>
        <v>EVE</v>
      </c>
      <c r="M4618" s="6">
        <f t="shared" si="667"/>
        <v>0</v>
      </c>
    </row>
    <row r="4619" spans="3:13" x14ac:dyDescent="0.35">
      <c r="C4619" s="42">
        <v>42101.145833333336</v>
      </c>
      <c r="D4619" s="32">
        <v>1680.458740234375</v>
      </c>
      <c r="E4619" s="34" t="str">
        <f t="shared" si="659"/>
        <v>04-07</v>
      </c>
      <c r="F4619" s="6">
        <f t="shared" si="660"/>
        <v>3</v>
      </c>
      <c r="G4619" s="6">
        <f t="shared" si="661"/>
        <v>7</v>
      </c>
      <c r="H4619" s="6">
        <f t="shared" si="662"/>
        <v>4</v>
      </c>
      <c r="I4619" s="6">
        <f t="shared" si="663"/>
        <v>15</v>
      </c>
      <c r="J4619" s="6" t="str">
        <f t="shared" si="664"/>
        <v>4-7</v>
      </c>
      <c r="K4619" s="6" t="str">
        <f t="shared" si="665"/>
        <v>WK</v>
      </c>
      <c r="L4619" s="6" t="str">
        <f t="shared" si="666"/>
        <v>EVE</v>
      </c>
      <c r="M4619" s="6">
        <f t="shared" si="667"/>
        <v>0</v>
      </c>
    </row>
    <row r="4620" spans="3:13" x14ac:dyDescent="0.35">
      <c r="C4620" s="42">
        <v>42101.166666666664</v>
      </c>
      <c r="D4620" s="32">
        <v>1690.634521484375</v>
      </c>
      <c r="E4620" s="34" t="str">
        <f t="shared" si="659"/>
        <v>04-07</v>
      </c>
      <c r="F4620" s="6">
        <f t="shared" si="660"/>
        <v>4</v>
      </c>
      <c r="G4620" s="6">
        <f t="shared" si="661"/>
        <v>7</v>
      </c>
      <c r="H4620" s="6">
        <f t="shared" si="662"/>
        <v>4</v>
      </c>
      <c r="I4620" s="6">
        <f t="shared" si="663"/>
        <v>15</v>
      </c>
      <c r="J4620" s="6" t="str">
        <f t="shared" si="664"/>
        <v>4-7</v>
      </c>
      <c r="K4620" s="6" t="str">
        <f t="shared" si="665"/>
        <v>WK</v>
      </c>
      <c r="L4620" s="6" t="str">
        <f t="shared" si="666"/>
        <v>EVE</v>
      </c>
      <c r="M4620" s="6">
        <f t="shared" si="667"/>
        <v>0</v>
      </c>
    </row>
    <row r="4621" spans="3:13" x14ac:dyDescent="0.35">
      <c r="C4621" s="42">
        <v>42101.1875</v>
      </c>
      <c r="D4621" s="32">
        <v>1727.6529541015625</v>
      </c>
      <c r="E4621" s="34" t="str">
        <f t="shared" si="659"/>
        <v>04-07</v>
      </c>
      <c r="F4621" s="6">
        <f t="shared" si="660"/>
        <v>4</v>
      </c>
      <c r="G4621" s="6">
        <f t="shared" si="661"/>
        <v>7</v>
      </c>
      <c r="H4621" s="6">
        <f t="shared" si="662"/>
        <v>4</v>
      </c>
      <c r="I4621" s="6">
        <f t="shared" si="663"/>
        <v>15</v>
      </c>
      <c r="J4621" s="6" t="str">
        <f t="shared" si="664"/>
        <v>4-7</v>
      </c>
      <c r="K4621" s="6" t="str">
        <f t="shared" si="665"/>
        <v>WK</v>
      </c>
      <c r="L4621" s="6" t="str">
        <f t="shared" si="666"/>
        <v>EVE</v>
      </c>
      <c r="M4621" s="6">
        <f t="shared" si="667"/>
        <v>0</v>
      </c>
    </row>
    <row r="4622" spans="3:13" x14ac:dyDescent="0.35">
      <c r="C4622" s="42">
        <v>42101.208333333336</v>
      </c>
      <c r="D4622" s="32">
        <v>1776.1553955078125</v>
      </c>
      <c r="E4622" s="34" t="str">
        <f t="shared" si="659"/>
        <v>04-07</v>
      </c>
      <c r="F4622" s="6">
        <f t="shared" si="660"/>
        <v>5</v>
      </c>
      <c r="G4622" s="6">
        <f t="shared" si="661"/>
        <v>7</v>
      </c>
      <c r="H4622" s="6">
        <f t="shared" si="662"/>
        <v>4</v>
      </c>
      <c r="I4622" s="6">
        <f t="shared" si="663"/>
        <v>15</v>
      </c>
      <c r="J4622" s="6" t="str">
        <f t="shared" si="664"/>
        <v>4-7</v>
      </c>
      <c r="K4622" s="6" t="str">
        <f t="shared" si="665"/>
        <v>WK</v>
      </c>
      <c r="L4622" s="6" t="str">
        <f t="shared" si="666"/>
        <v>EVE</v>
      </c>
      <c r="M4622" s="6">
        <f t="shared" si="667"/>
        <v>0</v>
      </c>
    </row>
    <row r="4623" spans="3:13" x14ac:dyDescent="0.35">
      <c r="C4623" s="42">
        <v>42101.229166666664</v>
      </c>
      <c r="D4623" s="32">
        <v>1874.2603759765625</v>
      </c>
      <c r="E4623" s="34" t="str">
        <f t="shared" si="659"/>
        <v>04-07</v>
      </c>
      <c r="F4623" s="6">
        <f t="shared" si="660"/>
        <v>5</v>
      </c>
      <c r="G4623" s="6">
        <f t="shared" si="661"/>
        <v>7</v>
      </c>
      <c r="H4623" s="6">
        <f t="shared" si="662"/>
        <v>4</v>
      </c>
      <c r="I4623" s="6">
        <f t="shared" si="663"/>
        <v>15</v>
      </c>
      <c r="J4623" s="6" t="str">
        <f t="shared" si="664"/>
        <v>4-7</v>
      </c>
      <c r="K4623" s="6" t="str">
        <f t="shared" si="665"/>
        <v>WK</v>
      </c>
      <c r="L4623" s="6" t="str">
        <f t="shared" si="666"/>
        <v>EVE</v>
      </c>
      <c r="M4623" s="6">
        <f t="shared" si="667"/>
        <v>0</v>
      </c>
    </row>
    <row r="4624" spans="3:13" x14ac:dyDescent="0.35">
      <c r="C4624" s="42">
        <v>42101.25</v>
      </c>
      <c r="D4624" s="32">
        <v>1969.1561279296875</v>
      </c>
      <c r="E4624" s="34" t="str">
        <f t="shared" si="659"/>
        <v>04-07</v>
      </c>
      <c r="F4624" s="6">
        <f t="shared" si="660"/>
        <v>6</v>
      </c>
      <c r="G4624" s="6">
        <f t="shared" si="661"/>
        <v>7</v>
      </c>
      <c r="H4624" s="6">
        <f t="shared" si="662"/>
        <v>4</v>
      </c>
      <c r="I4624" s="6">
        <f t="shared" si="663"/>
        <v>15</v>
      </c>
      <c r="J4624" s="6" t="str">
        <f t="shared" si="664"/>
        <v>4-7</v>
      </c>
      <c r="K4624" s="6" t="str">
        <f t="shared" si="665"/>
        <v>WK</v>
      </c>
      <c r="L4624" s="6" t="str">
        <f t="shared" si="666"/>
        <v>EVE</v>
      </c>
      <c r="M4624" s="6">
        <f t="shared" si="667"/>
        <v>0</v>
      </c>
    </row>
    <row r="4625" spans="3:13" x14ac:dyDescent="0.35">
      <c r="C4625" s="42">
        <v>42101.270833333336</v>
      </c>
      <c r="D4625" s="32">
        <v>2117.878662109375</v>
      </c>
      <c r="E4625" s="34" t="str">
        <f t="shared" si="659"/>
        <v>04-07</v>
      </c>
      <c r="F4625" s="6">
        <f t="shared" si="660"/>
        <v>6</v>
      </c>
      <c r="G4625" s="6">
        <f t="shared" si="661"/>
        <v>7</v>
      </c>
      <c r="H4625" s="6">
        <f t="shared" si="662"/>
        <v>4</v>
      </c>
      <c r="I4625" s="6">
        <f t="shared" si="663"/>
        <v>15</v>
      </c>
      <c r="J4625" s="6" t="str">
        <f t="shared" si="664"/>
        <v>4-7</v>
      </c>
      <c r="K4625" s="6" t="str">
        <f t="shared" si="665"/>
        <v>WK</v>
      </c>
      <c r="L4625" s="6" t="str">
        <f t="shared" si="666"/>
        <v>EVE</v>
      </c>
      <c r="M4625" s="6">
        <f t="shared" si="667"/>
        <v>0</v>
      </c>
    </row>
    <row r="4626" spans="3:13" x14ac:dyDescent="0.35">
      <c r="C4626" s="42">
        <v>42101.291666666664</v>
      </c>
      <c r="D4626" s="32">
        <v>2139.089599609375</v>
      </c>
      <c r="E4626" s="34" t="str">
        <f t="shared" si="659"/>
        <v>04-07</v>
      </c>
      <c r="F4626" s="6">
        <f t="shared" si="660"/>
        <v>7</v>
      </c>
      <c r="G4626" s="6">
        <f t="shared" si="661"/>
        <v>7</v>
      </c>
      <c r="H4626" s="6">
        <f t="shared" si="662"/>
        <v>4</v>
      </c>
      <c r="I4626" s="6">
        <f t="shared" si="663"/>
        <v>15</v>
      </c>
      <c r="J4626" s="6" t="str">
        <f t="shared" si="664"/>
        <v>4-7</v>
      </c>
      <c r="K4626" s="6" t="str">
        <f t="shared" si="665"/>
        <v>WK</v>
      </c>
      <c r="L4626" s="6" t="str">
        <f t="shared" si="666"/>
        <v>DAY</v>
      </c>
      <c r="M4626" s="6">
        <f t="shared" si="667"/>
        <v>0</v>
      </c>
    </row>
    <row r="4627" spans="3:13" x14ac:dyDescent="0.35">
      <c r="C4627" s="42">
        <v>42101.3125</v>
      </c>
      <c r="D4627" s="32">
        <v>2196.2353515625</v>
      </c>
      <c r="E4627" s="34" t="str">
        <f t="shared" si="659"/>
        <v>04-07</v>
      </c>
      <c r="F4627" s="6">
        <f t="shared" si="660"/>
        <v>7</v>
      </c>
      <c r="G4627" s="6">
        <f t="shared" si="661"/>
        <v>7</v>
      </c>
      <c r="H4627" s="6">
        <f t="shared" si="662"/>
        <v>4</v>
      </c>
      <c r="I4627" s="6">
        <f t="shared" si="663"/>
        <v>15</v>
      </c>
      <c r="J4627" s="6" t="str">
        <f t="shared" si="664"/>
        <v>4-7</v>
      </c>
      <c r="K4627" s="6" t="str">
        <f t="shared" si="665"/>
        <v>WK</v>
      </c>
      <c r="L4627" s="6" t="str">
        <f t="shared" si="666"/>
        <v>DAY</v>
      </c>
      <c r="M4627" s="6">
        <f t="shared" si="667"/>
        <v>0</v>
      </c>
    </row>
    <row r="4628" spans="3:13" x14ac:dyDescent="0.35">
      <c r="C4628" s="42">
        <v>42101.333333333336</v>
      </c>
      <c r="D4628" s="32">
        <v>2228.5322265625</v>
      </c>
      <c r="E4628" s="34" t="str">
        <f t="shared" si="659"/>
        <v>04-07</v>
      </c>
      <c r="F4628" s="6">
        <f t="shared" si="660"/>
        <v>8</v>
      </c>
      <c r="G4628" s="6">
        <f t="shared" si="661"/>
        <v>7</v>
      </c>
      <c r="H4628" s="6">
        <f t="shared" si="662"/>
        <v>4</v>
      </c>
      <c r="I4628" s="6">
        <f t="shared" si="663"/>
        <v>15</v>
      </c>
      <c r="J4628" s="6" t="str">
        <f t="shared" si="664"/>
        <v>4-7</v>
      </c>
      <c r="K4628" s="6" t="str">
        <f t="shared" si="665"/>
        <v>WK</v>
      </c>
      <c r="L4628" s="6" t="str">
        <f t="shared" si="666"/>
        <v>DAY</v>
      </c>
      <c r="M4628" s="6">
        <f t="shared" si="667"/>
        <v>0</v>
      </c>
    </row>
    <row r="4629" spans="3:13" x14ac:dyDescent="0.35">
      <c r="C4629" s="42">
        <v>42101.354166666664</v>
      </c>
      <c r="D4629" s="32">
        <v>2268.22509765625</v>
      </c>
      <c r="E4629" s="34" t="str">
        <f t="shared" si="659"/>
        <v>04-07</v>
      </c>
      <c r="F4629" s="6">
        <f t="shared" si="660"/>
        <v>8</v>
      </c>
      <c r="G4629" s="6">
        <f t="shared" si="661"/>
        <v>7</v>
      </c>
      <c r="H4629" s="6">
        <f t="shared" si="662"/>
        <v>4</v>
      </c>
      <c r="I4629" s="6">
        <f t="shared" si="663"/>
        <v>15</v>
      </c>
      <c r="J4629" s="6" t="str">
        <f t="shared" si="664"/>
        <v>4-7</v>
      </c>
      <c r="K4629" s="6" t="str">
        <f t="shared" si="665"/>
        <v>WK</v>
      </c>
      <c r="L4629" s="6" t="str">
        <f t="shared" si="666"/>
        <v>DAY</v>
      </c>
      <c r="M4629" s="6">
        <f t="shared" si="667"/>
        <v>0</v>
      </c>
    </row>
    <row r="4630" spans="3:13" x14ac:dyDescent="0.35">
      <c r="C4630" s="42">
        <v>42101.375</v>
      </c>
      <c r="D4630" s="32">
        <v>2304.08642578125</v>
      </c>
      <c r="E4630" s="34" t="str">
        <f t="shared" si="659"/>
        <v>04-07</v>
      </c>
      <c r="F4630" s="6">
        <f t="shared" si="660"/>
        <v>9</v>
      </c>
      <c r="G4630" s="6">
        <f t="shared" si="661"/>
        <v>7</v>
      </c>
      <c r="H4630" s="6">
        <f t="shared" si="662"/>
        <v>4</v>
      </c>
      <c r="I4630" s="6">
        <f t="shared" si="663"/>
        <v>15</v>
      </c>
      <c r="J4630" s="6" t="str">
        <f t="shared" si="664"/>
        <v>4-7</v>
      </c>
      <c r="K4630" s="6" t="str">
        <f t="shared" si="665"/>
        <v>WK</v>
      </c>
      <c r="L4630" s="6" t="str">
        <f t="shared" si="666"/>
        <v>DAY</v>
      </c>
      <c r="M4630" s="6">
        <f t="shared" si="667"/>
        <v>0</v>
      </c>
    </row>
    <row r="4631" spans="3:13" x14ac:dyDescent="0.35">
      <c r="C4631" s="42">
        <v>42101.395833333336</v>
      </c>
      <c r="D4631" s="32">
        <v>2336.80029296875</v>
      </c>
      <c r="E4631" s="34" t="str">
        <f t="shared" si="659"/>
        <v>04-07</v>
      </c>
      <c r="F4631" s="6">
        <f t="shared" si="660"/>
        <v>9</v>
      </c>
      <c r="G4631" s="6">
        <f t="shared" si="661"/>
        <v>7</v>
      </c>
      <c r="H4631" s="6">
        <f t="shared" si="662"/>
        <v>4</v>
      </c>
      <c r="I4631" s="6">
        <f t="shared" si="663"/>
        <v>15</v>
      </c>
      <c r="J4631" s="6" t="str">
        <f t="shared" si="664"/>
        <v>4-7</v>
      </c>
      <c r="K4631" s="6" t="str">
        <f t="shared" si="665"/>
        <v>WK</v>
      </c>
      <c r="L4631" s="6" t="str">
        <f t="shared" si="666"/>
        <v>DAY</v>
      </c>
      <c r="M4631" s="6">
        <f t="shared" si="667"/>
        <v>0</v>
      </c>
    </row>
    <row r="4632" spans="3:13" x14ac:dyDescent="0.35">
      <c r="C4632" s="42">
        <v>42101.416666666664</v>
      </c>
      <c r="D4632" s="32">
        <v>2358.4189453125</v>
      </c>
      <c r="E4632" s="34" t="str">
        <f t="shared" si="659"/>
        <v>04-07</v>
      </c>
      <c r="F4632" s="6">
        <f t="shared" si="660"/>
        <v>10</v>
      </c>
      <c r="G4632" s="6">
        <f t="shared" si="661"/>
        <v>7</v>
      </c>
      <c r="H4632" s="6">
        <f t="shared" si="662"/>
        <v>4</v>
      </c>
      <c r="I4632" s="6">
        <f t="shared" si="663"/>
        <v>15</v>
      </c>
      <c r="J4632" s="6" t="str">
        <f t="shared" si="664"/>
        <v>4-7</v>
      </c>
      <c r="K4632" s="6" t="str">
        <f t="shared" si="665"/>
        <v>WK</v>
      </c>
      <c r="L4632" s="6" t="str">
        <f t="shared" si="666"/>
        <v>DAY</v>
      </c>
      <c r="M4632" s="6">
        <f t="shared" si="667"/>
        <v>0</v>
      </c>
    </row>
    <row r="4633" spans="3:13" x14ac:dyDescent="0.35">
      <c r="C4633" s="42">
        <v>42101.4375</v>
      </c>
      <c r="D4633" s="32">
        <v>2375.5126953125</v>
      </c>
      <c r="E4633" s="34" t="str">
        <f t="shared" si="659"/>
        <v>04-07</v>
      </c>
      <c r="F4633" s="6">
        <f t="shared" si="660"/>
        <v>10</v>
      </c>
      <c r="G4633" s="6">
        <f t="shared" si="661"/>
        <v>7</v>
      </c>
      <c r="H4633" s="6">
        <f t="shared" si="662"/>
        <v>4</v>
      </c>
      <c r="I4633" s="6">
        <f t="shared" si="663"/>
        <v>15</v>
      </c>
      <c r="J4633" s="6" t="str">
        <f t="shared" si="664"/>
        <v>4-7</v>
      </c>
      <c r="K4633" s="6" t="str">
        <f t="shared" si="665"/>
        <v>WK</v>
      </c>
      <c r="L4633" s="6" t="str">
        <f t="shared" si="666"/>
        <v>DAY</v>
      </c>
      <c r="M4633" s="6">
        <f t="shared" si="667"/>
        <v>0</v>
      </c>
    </row>
    <row r="4634" spans="3:13" x14ac:dyDescent="0.35">
      <c r="C4634" s="42">
        <v>42101.458333333336</v>
      </c>
      <c r="D4634" s="32">
        <v>2366.18408203125</v>
      </c>
      <c r="E4634" s="34" t="str">
        <f t="shared" si="659"/>
        <v>04-07</v>
      </c>
      <c r="F4634" s="6">
        <f t="shared" si="660"/>
        <v>11</v>
      </c>
      <c r="G4634" s="6">
        <f t="shared" si="661"/>
        <v>7</v>
      </c>
      <c r="H4634" s="6">
        <f t="shared" si="662"/>
        <v>4</v>
      </c>
      <c r="I4634" s="6">
        <f t="shared" si="663"/>
        <v>15</v>
      </c>
      <c r="J4634" s="6" t="str">
        <f t="shared" si="664"/>
        <v>4-7</v>
      </c>
      <c r="K4634" s="6" t="str">
        <f t="shared" si="665"/>
        <v>WK</v>
      </c>
      <c r="L4634" s="6" t="str">
        <f t="shared" si="666"/>
        <v>DAY</v>
      </c>
      <c r="M4634" s="6">
        <f t="shared" si="667"/>
        <v>0</v>
      </c>
    </row>
    <row r="4635" spans="3:13" x14ac:dyDescent="0.35">
      <c r="C4635" s="42">
        <v>42101.479166666664</v>
      </c>
      <c r="D4635" s="32">
        <v>2351.7783203125</v>
      </c>
      <c r="E4635" s="34" t="str">
        <f t="shared" si="659"/>
        <v>04-07</v>
      </c>
      <c r="F4635" s="6">
        <f t="shared" si="660"/>
        <v>11</v>
      </c>
      <c r="G4635" s="6">
        <f t="shared" si="661"/>
        <v>7</v>
      </c>
      <c r="H4635" s="6">
        <f t="shared" si="662"/>
        <v>4</v>
      </c>
      <c r="I4635" s="6">
        <f t="shared" si="663"/>
        <v>15</v>
      </c>
      <c r="J4635" s="6" t="str">
        <f t="shared" si="664"/>
        <v>4-7</v>
      </c>
      <c r="K4635" s="6" t="str">
        <f t="shared" si="665"/>
        <v>WK</v>
      </c>
      <c r="L4635" s="6" t="str">
        <f t="shared" si="666"/>
        <v>DAY</v>
      </c>
      <c r="M4635" s="6">
        <f t="shared" si="667"/>
        <v>0</v>
      </c>
    </row>
    <row r="4636" spans="3:13" x14ac:dyDescent="0.35">
      <c r="C4636" s="42">
        <v>42101.5</v>
      </c>
      <c r="D4636" s="32">
        <v>2334.765869140625</v>
      </c>
      <c r="E4636" s="34" t="str">
        <f t="shared" si="659"/>
        <v>04-07</v>
      </c>
      <c r="F4636" s="6">
        <f t="shared" si="660"/>
        <v>12</v>
      </c>
      <c r="G4636" s="6">
        <f t="shared" si="661"/>
        <v>7</v>
      </c>
      <c r="H4636" s="6">
        <f t="shared" si="662"/>
        <v>4</v>
      </c>
      <c r="I4636" s="6">
        <f t="shared" si="663"/>
        <v>15</v>
      </c>
      <c r="J4636" s="6" t="str">
        <f t="shared" si="664"/>
        <v>4-7</v>
      </c>
      <c r="K4636" s="6" t="str">
        <f t="shared" si="665"/>
        <v>WK</v>
      </c>
      <c r="L4636" s="6" t="str">
        <f t="shared" si="666"/>
        <v>DAY</v>
      </c>
      <c r="M4636" s="6">
        <f t="shared" si="667"/>
        <v>0</v>
      </c>
    </row>
    <row r="4637" spans="3:13" x14ac:dyDescent="0.35">
      <c r="C4637" s="42">
        <v>42101.520833333336</v>
      </c>
      <c r="D4637" s="32">
        <v>2330.55029296875</v>
      </c>
      <c r="E4637" s="34" t="str">
        <f t="shared" si="659"/>
        <v>04-07</v>
      </c>
      <c r="F4637" s="6">
        <f t="shared" si="660"/>
        <v>12</v>
      </c>
      <c r="G4637" s="6">
        <f t="shared" si="661"/>
        <v>7</v>
      </c>
      <c r="H4637" s="6">
        <f t="shared" si="662"/>
        <v>4</v>
      </c>
      <c r="I4637" s="6">
        <f t="shared" si="663"/>
        <v>15</v>
      </c>
      <c r="J4637" s="6" t="str">
        <f t="shared" si="664"/>
        <v>4-7</v>
      </c>
      <c r="K4637" s="6" t="str">
        <f t="shared" si="665"/>
        <v>WK</v>
      </c>
      <c r="L4637" s="6" t="str">
        <f t="shared" si="666"/>
        <v>DAY</v>
      </c>
      <c r="M4637" s="6">
        <f t="shared" si="667"/>
        <v>0</v>
      </c>
    </row>
    <row r="4638" spans="3:13" x14ac:dyDescent="0.35">
      <c r="C4638" s="42">
        <v>42101.541666666664</v>
      </c>
      <c r="D4638" s="32">
        <v>2323.80224609375</v>
      </c>
      <c r="E4638" s="34" t="str">
        <f t="shared" si="659"/>
        <v>04-07</v>
      </c>
      <c r="F4638" s="6">
        <f t="shared" si="660"/>
        <v>13</v>
      </c>
      <c r="G4638" s="6">
        <f t="shared" si="661"/>
        <v>7</v>
      </c>
      <c r="H4638" s="6">
        <f t="shared" si="662"/>
        <v>4</v>
      </c>
      <c r="I4638" s="6">
        <f t="shared" si="663"/>
        <v>15</v>
      </c>
      <c r="J4638" s="6" t="str">
        <f t="shared" si="664"/>
        <v>4-7</v>
      </c>
      <c r="K4638" s="6" t="str">
        <f t="shared" si="665"/>
        <v>WK</v>
      </c>
      <c r="L4638" s="6" t="str">
        <f t="shared" si="666"/>
        <v>DAY</v>
      </c>
      <c r="M4638" s="6">
        <f t="shared" si="667"/>
        <v>0</v>
      </c>
    </row>
    <row r="4639" spans="3:13" x14ac:dyDescent="0.35">
      <c r="C4639" s="42">
        <v>42101.5625</v>
      </c>
      <c r="D4639" s="32">
        <v>2322.3427734375</v>
      </c>
      <c r="E4639" s="34" t="str">
        <f t="shared" si="659"/>
        <v>04-07</v>
      </c>
      <c r="F4639" s="6">
        <f t="shared" si="660"/>
        <v>13</v>
      </c>
      <c r="G4639" s="6">
        <f t="shared" si="661"/>
        <v>7</v>
      </c>
      <c r="H4639" s="6">
        <f t="shared" si="662"/>
        <v>4</v>
      </c>
      <c r="I4639" s="6">
        <f t="shared" si="663"/>
        <v>15</v>
      </c>
      <c r="J4639" s="6" t="str">
        <f t="shared" si="664"/>
        <v>4-7</v>
      </c>
      <c r="K4639" s="6" t="str">
        <f t="shared" si="665"/>
        <v>WK</v>
      </c>
      <c r="L4639" s="6" t="str">
        <f t="shared" si="666"/>
        <v>DAY</v>
      </c>
      <c r="M4639" s="6">
        <f t="shared" si="667"/>
        <v>0</v>
      </c>
    </row>
    <row r="4640" spans="3:13" x14ac:dyDescent="0.35">
      <c r="C4640" s="42">
        <v>42101.583333333336</v>
      </c>
      <c r="D4640" s="32">
        <v>2306.55029296875</v>
      </c>
      <c r="E4640" s="34" t="str">
        <f t="shared" si="659"/>
        <v>04-07</v>
      </c>
      <c r="F4640" s="6">
        <f t="shared" si="660"/>
        <v>14</v>
      </c>
      <c r="G4640" s="6">
        <f t="shared" si="661"/>
        <v>7</v>
      </c>
      <c r="H4640" s="6">
        <f t="shared" si="662"/>
        <v>4</v>
      </c>
      <c r="I4640" s="6">
        <f t="shared" si="663"/>
        <v>15</v>
      </c>
      <c r="J4640" s="6" t="str">
        <f t="shared" si="664"/>
        <v>4-7</v>
      </c>
      <c r="K4640" s="6" t="str">
        <f t="shared" si="665"/>
        <v>WK</v>
      </c>
      <c r="L4640" s="6" t="str">
        <f t="shared" si="666"/>
        <v>DAY</v>
      </c>
      <c r="M4640" s="6">
        <f t="shared" si="667"/>
        <v>0</v>
      </c>
    </row>
    <row r="4641" spans="3:13" x14ac:dyDescent="0.35">
      <c r="C4641" s="42">
        <v>42101.604166666664</v>
      </c>
      <c r="D4641" s="32">
        <v>2295.25927734375</v>
      </c>
      <c r="E4641" s="34" t="str">
        <f t="shared" si="659"/>
        <v>04-07</v>
      </c>
      <c r="F4641" s="6">
        <f t="shared" si="660"/>
        <v>14</v>
      </c>
      <c r="G4641" s="6">
        <f t="shared" si="661"/>
        <v>7</v>
      </c>
      <c r="H4641" s="6">
        <f t="shared" si="662"/>
        <v>4</v>
      </c>
      <c r="I4641" s="6">
        <f t="shared" si="663"/>
        <v>15</v>
      </c>
      <c r="J4641" s="6" t="str">
        <f t="shared" si="664"/>
        <v>4-7</v>
      </c>
      <c r="K4641" s="6" t="str">
        <f t="shared" si="665"/>
        <v>WK</v>
      </c>
      <c r="L4641" s="6" t="str">
        <f t="shared" si="666"/>
        <v>DAY</v>
      </c>
      <c r="M4641" s="6">
        <f t="shared" si="667"/>
        <v>0</v>
      </c>
    </row>
    <row r="4642" spans="3:13" x14ac:dyDescent="0.35">
      <c r="C4642" s="42">
        <v>42101.625</v>
      </c>
      <c r="D4642" s="32">
        <v>2299.336669921875</v>
      </c>
      <c r="E4642" s="34" t="str">
        <f t="shared" si="659"/>
        <v>04-07</v>
      </c>
      <c r="F4642" s="6">
        <f t="shared" si="660"/>
        <v>15</v>
      </c>
      <c r="G4642" s="6">
        <f t="shared" si="661"/>
        <v>7</v>
      </c>
      <c r="H4642" s="6">
        <f t="shared" si="662"/>
        <v>4</v>
      </c>
      <c r="I4642" s="6">
        <f t="shared" si="663"/>
        <v>15</v>
      </c>
      <c r="J4642" s="6" t="str">
        <f t="shared" si="664"/>
        <v>4-7</v>
      </c>
      <c r="K4642" s="6" t="str">
        <f t="shared" si="665"/>
        <v>WK</v>
      </c>
      <c r="L4642" s="6" t="str">
        <f t="shared" si="666"/>
        <v>DAY</v>
      </c>
      <c r="M4642" s="6">
        <f t="shared" si="667"/>
        <v>0</v>
      </c>
    </row>
    <row r="4643" spans="3:13" x14ac:dyDescent="0.35">
      <c r="C4643" s="42">
        <v>42101.645833333336</v>
      </c>
      <c r="D4643" s="32">
        <v>2255.123779296875</v>
      </c>
      <c r="E4643" s="34" t="str">
        <f t="shared" si="659"/>
        <v>04-07</v>
      </c>
      <c r="F4643" s="6">
        <f t="shared" si="660"/>
        <v>15</v>
      </c>
      <c r="G4643" s="6">
        <f t="shared" si="661"/>
        <v>7</v>
      </c>
      <c r="H4643" s="6">
        <f t="shared" si="662"/>
        <v>4</v>
      </c>
      <c r="I4643" s="6">
        <f t="shared" si="663"/>
        <v>15</v>
      </c>
      <c r="J4643" s="6" t="str">
        <f t="shared" si="664"/>
        <v>4-7</v>
      </c>
      <c r="K4643" s="6" t="str">
        <f t="shared" si="665"/>
        <v>WK</v>
      </c>
      <c r="L4643" s="6" t="str">
        <f t="shared" si="666"/>
        <v>DAY</v>
      </c>
      <c r="M4643" s="6">
        <f t="shared" si="667"/>
        <v>0</v>
      </c>
    </row>
    <row r="4644" spans="3:13" x14ac:dyDescent="0.35">
      <c r="C4644" s="42">
        <v>42101.666666666664</v>
      </c>
      <c r="D4644" s="32">
        <v>2275.065673828125</v>
      </c>
      <c r="E4644" s="34" t="str">
        <f t="shared" si="659"/>
        <v>04-07</v>
      </c>
      <c r="F4644" s="6">
        <f t="shared" si="660"/>
        <v>16</v>
      </c>
      <c r="G4644" s="6">
        <f t="shared" si="661"/>
        <v>7</v>
      </c>
      <c r="H4644" s="6">
        <f t="shared" si="662"/>
        <v>4</v>
      </c>
      <c r="I4644" s="6">
        <f t="shared" si="663"/>
        <v>15</v>
      </c>
      <c r="J4644" s="6" t="str">
        <f t="shared" si="664"/>
        <v>4-7</v>
      </c>
      <c r="K4644" s="6" t="str">
        <f t="shared" si="665"/>
        <v>WK</v>
      </c>
      <c r="L4644" s="6" t="str">
        <f t="shared" si="666"/>
        <v>DAY</v>
      </c>
      <c r="M4644" s="6">
        <f t="shared" si="667"/>
        <v>0</v>
      </c>
    </row>
    <row r="4645" spans="3:13" x14ac:dyDescent="0.35">
      <c r="C4645" s="42">
        <v>42101.6875</v>
      </c>
      <c r="D4645" s="32">
        <v>2286.988525390625</v>
      </c>
      <c r="E4645" s="34" t="str">
        <f t="shared" si="659"/>
        <v>04-07</v>
      </c>
      <c r="F4645" s="6">
        <f t="shared" si="660"/>
        <v>16</v>
      </c>
      <c r="G4645" s="6">
        <f t="shared" si="661"/>
        <v>7</v>
      </c>
      <c r="H4645" s="6">
        <f t="shared" si="662"/>
        <v>4</v>
      </c>
      <c r="I4645" s="6">
        <f t="shared" si="663"/>
        <v>15</v>
      </c>
      <c r="J4645" s="6" t="str">
        <f t="shared" si="664"/>
        <v>4-7</v>
      </c>
      <c r="K4645" s="6" t="str">
        <f t="shared" si="665"/>
        <v>WK</v>
      </c>
      <c r="L4645" s="6" t="str">
        <f t="shared" si="666"/>
        <v>DAY</v>
      </c>
      <c r="M4645" s="6">
        <f t="shared" si="667"/>
        <v>0</v>
      </c>
    </row>
    <row r="4646" spans="3:13" x14ac:dyDescent="0.35">
      <c r="C4646" s="42">
        <v>42101.708333333336</v>
      </c>
      <c r="D4646" s="32">
        <v>2318.817138671875</v>
      </c>
      <c r="E4646" s="34" t="str">
        <f t="shared" si="659"/>
        <v>04-07</v>
      </c>
      <c r="F4646" s="6">
        <f t="shared" si="660"/>
        <v>17</v>
      </c>
      <c r="G4646" s="6">
        <f t="shared" si="661"/>
        <v>7</v>
      </c>
      <c r="H4646" s="6">
        <f t="shared" si="662"/>
        <v>4</v>
      </c>
      <c r="I4646" s="6">
        <f t="shared" si="663"/>
        <v>15</v>
      </c>
      <c r="J4646" s="6" t="str">
        <f t="shared" si="664"/>
        <v>4-7</v>
      </c>
      <c r="K4646" s="6" t="str">
        <f t="shared" si="665"/>
        <v>WK</v>
      </c>
      <c r="L4646" s="6" t="str">
        <f t="shared" si="666"/>
        <v>EVE</v>
      </c>
      <c r="M4646" s="6">
        <f t="shared" si="667"/>
        <v>0</v>
      </c>
    </row>
    <row r="4647" spans="3:13" x14ac:dyDescent="0.35">
      <c r="C4647" s="42">
        <v>42101.729166666664</v>
      </c>
      <c r="D4647" s="32">
        <v>2354.40087890625</v>
      </c>
      <c r="E4647" s="34" t="str">
        <f t="shared" si="659"/>
        <v>04-07</v>
      </c>
      <c r="F4647" s="6">
        <f t="shared" si="660"/>
        <v>17</v>
      </c>
      <c r="G4647" s="6">
        <f t="shared" si="661"/>
        <v>7</v>
      </c>
      <c r="H4647" s="6">
        <f t="shared" si="662"/>
        <v>4</v>
      </c>
      <c r="I4647" s="6">
        <f t="shared" si="663"/>
        <v>15</v>
      </c>
      <c r="J4647" s="6" t="str">
        <f t="shared" si="664"/>
        <v>4-7</v>
      </c>
      <c r="K4647" s="6" t="str">
        <f t="shared" si="665"/>
        <v>WK</v>
      </c>
      <c r="L4647" s="6" t="str">
        <f t="shared" si="666"/>
        <v>EVE</v>
      </c>
      <c r="M4647" s="6">
        <f t="shared" si="667"/>
        <v>0</v>
      </c>
    </row>
    <row r="4648" spans="3:13" x14ac:dyDescent="0.35">
      <c r="C4648" s="42">
        <v>42101.75</v>
      </c>
      <c r="D4648" s="32">
        <v>2379.282958984375</v>
      </c>
      <c r="E4648" s="34" t="str">
        <f t="shared" si="659"/>
        <v>04-07</v>
      </c>
      <c r="F4648" s="6">
        <f t="shared" si="660"/>
        <v>18</v>
      </c>
      <c r="G4648" s="6">
        <f t="shared" si="661"/>
        <v>7</v>
      </c>
      <c r="H4648" s="6">
        <f t="shared" si="662"/>
        <v>4</v>
      </c>
      <c r="I4648" s="6">
        <f t="shared" si="663"/>
        <v>15</v>
      </c>
      <c r="J4648" s="6" t="str">
        <f t="shared" si="664"/>
        <v>4-7</v>
      </c>
      <c r="K4648" s="6" t="str">
        <f t="shared" si="665"/>
        <v>WK</v>
      </c>
      <c r="L4648" s="6" t="str">
        <f t="shared" si="666"/>
        <v>EVE</v>
      </c>
      <c r="M4648" s="6">
        <f t="shared" si="667"/>
        <v>0</v>
      </c>
    </row>
    <row r="4649" spans="3:13" x14ac:dyDescent="0.35">
      <c r="C4649" s="42">
        <v>42101.770833333336</v>
      </c>
      <c r="D4649" s="32">
        <v>2394.535888671875</v>
      </c>
      <c r="E4649" s="34" t="str">
        <f t="shared" si="659"/>
        <v>04-07</v>
      </c>
      <c r="F4649" s="6">
        <f t="shared" si="660"/>
        <v>18</v>
      </c>
      <c r="G4649" s="6">
        <f t="shared" si="661"/>
        <v>7</v>
      </c>
      <c r="H4649" s="6">
        <f t="shared" si="662"/>
        <v>4</v>
      </c>
      <c r="I4649" s="6">
        <f t="shared" si="663"/>
        <v>15</v>
      </c>
      <c r="J4649" s="6" t="str">
        <f t="shared" si="664"/>
        <v>4-7</v>
      </c>
      <c r="K4649" s="6" t="str">
        <f t="shared" si="665"/>
        <v>WK</v>
      </c>
      <c r="L4649" s="6" t="str">
        <f t="shared" si="666"/>
        <v>EVE</v>
      </c>
      <c r="M4649" s="6">
        <f t="shared" si="667"/>
        <v>0</v>
      </c>
    </row>
    <row r="4650" spans="3:13" x14ac:dyDescent="0.35">
      <c r="C4650" s="42">
        <v>42101.791666666664</v>
      </c>
      <c r="D4650" s="32">
        <v>2471.1806640625</v>
      </c>
      <c r="E4650" s="34" t="str">
        <f t="shared" si="659"/>
        <v>04-07</v>
      </c>
      <c r="F4650" s="6">
        <f t="shared" si="660"/>
        <v>19</v>
      </c>
      <c r="G4650" s="6">
        <f t="shared" si="661"/>
        <v>7</v>
      </c>
      <c r="H4650" s="6">
        <f t="shared" si="662"/>
        <v>4</v>
      </c>
      <c r="I4650" s="6">
        <f t="shared" si="663"/>
        <v>15</v>
      </c>
      <c r="J4650" s="6" t="str">
        <f t="shared" si="664"/>
        <v>4-7</v>
      </c>
      <c r="K4650" s="6" t="str">
        <f t="shared" si="665"/>
        <v>WK</v>
      </c>
      <c r="L4650" s="6" t="str">
        <f t="shared" si="666"/>
        <v>EVE</v>
      </c>
      <c r="M4650" s="6">
        <f t="shared" si="667"/>
        <v>0</v>
      </c>
    </row>
    <row r="4651" spans="3:13" x14ac:dyDescent="0.35">
      <c r="C4651" s="42">
        <v>42101.8125</v>
      </c>
      <c r="D4651" s="32">
        <v>2641.832763671875</v>
      </c>
      <c r="E4651" s="34" t="str">
        <f t="shared" si="659"/>
        <v>04-07</v>
      </c>
      <c r="F4651" s="6">
        <f t="shared" si="660"/>
        <v>19</v>
      </c>
      <c r="G4651" s="6">
        <f t="shared" si="661"/>
        <v>7</v>
      </c>
      <c r="H4651" s="6">
        <f t="shared" si="662"/>
        <v>4</v>
      </c>
      <c r="I4651" s="6">
        <f t="shared" si="663"/>
        <v>15</v>
      </c>
      <c r="J4651" s="6" t="str">
        <f t="shared" si="664"/>
        <v>4-7</v>
      </c>
      <c r="K4651" s="6" t="str">
        <f t="shared" si="665"/>
        <v>WK</v>
      </c>
      <c r="L4651" s="6" t="str">
        <f t="shared" si="666"/>
        <v>EVE</v>
      </c>
      <c r="M4651" s="6">
        <f t="shared" si="667"/>
        <v>0</v>
      </c>
    </row>
    <row r="4652" spans="3:13" x14ac:dyDescent="0.35">
      <c r="C4652" s="42">
        <v>42101.833333333336</v>
      </c>
      <c r="D4652" s="32">
        <v>2679.592041015625</v>
      </c>
      <c r="E4652" s="34" t="str">
        <f t="shared" si="659"/>
        <v>04-07</v>
      </c>
      <c r="F4652" s="6">
        <f t="shared" si="660"/>
        <v>20</v>
      </c>
      <c r="G4652" s="6">
        <f t="shared" si="661"/>
        <v>7</v>
      </c>
      <c r="H4652" s="6">
        <f t="shared" si="662"/>
        <v>4</v>
      </c>
      <c r="I4652" s="6">
        <f t="shared" si="663"/>
        <v>15</v>
      </c>
      <c r="J4652" s="6" t="str">
        <f t="shared" si="664"/>
        <v>4-7</v>
      </c>
      <c r="K4652" s="6" t="str">
        <f t="shared" si="665"/>
        <v>WK</v>
      </c>
      <c r="L4652" s="6" t="str">
        <f t="shared" si="666"/>
        <v>EVE</v>
      </c>
      <c r="M4652" s="6">
        <f t="shared" si="667"/>
        <v>0</v>
      </c>
    </row>
    <row r="4653" spans="3:13" x14ac:dyDescent="0.35">
      <c r="C4653" s="42">
        <v>42101.854166666664</v>
      </c>
      <c r="D4653" s="32">
        <v>2635.87548828125</v>
      </c>
      <c r="E4653" s="34" t="str">
        <f t="shared" si="659"/>
        <v>04-07</v>
      </c>
      <c r="F4653" s="6">
        <f t="shared" si="660"/>
        <v>20</v>
      </c>
      <c r="G4653" s="6">
        <f t="shared" si="661"/>
        <v>7</v>
      </c>
      <c r="H4653" s="6">
        <f t="shared" si="662"/>
        <v>4</v>
      </c>
      <c r="I4653" s="6">
        <f t="shared" si="663"/>
        <v>15</v>
      </c>
      <c r="J4653" s="6" t="str">
        <f t="shared" si="664"/>
        <v>4-7</v>
      </c>
      <c r="K4653" s="6" t="str">
        <f t="shared" si="665"/>
        <v>WK</v>
      </c>
      <c r="L4653" s="6" t="str">
        <f t="shared" si="666"/>
        <v>EVE</v>
      </c>
      <c r="M4653" s="6">
        <f t="shared" si="667"/>
        <v>0</v>
      </c>
    </row>
    <row r="4654" spans="3:13" x14ac:dyDescent="0.35">
      <c r="C4654" s="42">
        <v>42101.875</v>
      </c>
      <c r="D4654" s="32">
        <v>2579.62353515625</v>
      </c>
      <c r="E4654" s="34" t="str">
        <f t="shared" si="659"/>
        <v>04-07</v>
      </c>
      <c r="F4654" s="6">
        <f t="shared" si="660"/>
        <v>21</v>
      </c>
      <c r="G4654" s="6">
        <f t="shared" si="661"/>
        <v>7</v>
      </c>
      <c r="H4654" s="6">
        <f t="shared" si="662"/>
        <v>4</v>
      </c>
      <c r="I4654" s="6">
        <f t="shared" si="663"/>
        <v>15</v>
      </c>
      <c r="J4654" s="6" t="str">
        <f t="shared" si="664"/>
        <v>4-7</v>
      </c>
      <c r="K4654" s="6" t="str">
        <f t="shared" si="665"/>
        <v>WK</v>
      </c>
      <c r="L4654" s="6" t="str">
        <f t="shared" si="666"/>
        <v>EVE</v>
      </c>
      <c r="M4654" s="6">
        <f t="shared" si="667"/>
        <v>0</v>
      </c>
    </row>
    <row r="4655" spans="3:13" x14ac:dyDescent="0.35">
      <c r="C4655" s="42">
        <v>42101.895833333336</v>
      </c>
      <c r="D4655" s="32">
        <v>2483.85009765625</v>
      </c>
      <c r="E4655" s="34" t="str">
        <f t="shared" si="659"/>
        <v>04-07</v>
      </c>
      <c r="F4655" s="6">
        <f t="shared" si="660"/>
        <v>21</v>
      </c>
      <c r="G4655" s="6">
        <f t="shared" si="661"/>
        <v>7</v>
      </c>
      <c r="H4655" s="6">
        <f t="shared" si="662"/>
        <v>4</v>
      </c>
      <c r="I4655" s="6">
        <f t="shared" si="663"/>
        <v>15</v>
      </c>
      <c r="J4655" s="6" t="str">
        <f t="shared" si="664"/>
        <v>4-7</v>
      </c>
      <c r="K4655" s="6" t="str">
        <f t="shared" si="665"/>
        <v>WK</v>
      </c>
      <c r="L4655" s="6" t="str">
        <f t="shared" si="666"/>
        <v>EVE</v>
      </c>
      <c r="M4655" s="6">
        <f t="shared" si="667"/>
        <v>0</v>
      </c>
    </row>
    <row r="4656" spans="3:13" x14ac:dyDescent="0.35">
      <c r="C4656" s="42">
        <v>42101.916666666664</v>
      </c>
      <c r="D4656" s="32">
        <v>2374.769287109375</v>
      </c>
      <c r="E4656" s="34" t="str">
        <f t="shared" si="659"/>
        <v>04-07</v>
      </c>
      <c r="F4656" s="6">
        <f t="shared" si="660"/>
        <v>22</v>
      </c>
      <c r="G4656" s="6">
        <f t="shared" si="661"/>
        <v>7</v>
      </c>
      <c r="H4656" s="6">
        <f t="shared" si="662"/>
        <v>4</v>
      </c>
      <c r="I4656" s="6">
        <f t="shared" si="663"/>
        <v>15</v>
      </c>
      <c r="J4656" s="6" t="str">
        <f t="shared" si="664"/>
        <v>4-7</v>
      </c>
      <c r="K4656" s="6" t="str">
        <f t="shared" si="665"/>
        <v>WK</v>
      </c>
      <c r="L4656" s="6" t="str">
        <f t="shared" si="666"/>
        <v>EVE</v>
      </c>
      <c r="M4656" s="6">
        <f t="shared" si="667"/>
        <v>0</v>
      </c>
    </row>
    <row r="4657" spans="3:13" x14ac:dyDescent="0.35">
      <c r="C4657" s="42">
        <v>42101.9375</v>
      </c>
      <c r="D4657" s="32">
        <v>2232.12451171875</v>
      </c>
      <c r="E4657" s="34" t="str">
        <f t="shared" si="659"/>
        <v>04-07</v>
      </c>
      <c r="F4657" s="6">
        <f t="shared" si="660"/>
        <v>22</v>
      </c>
      <c r="G4657" s="6">
        <f t="shared" si="661"/>
        <v>7</v>
      </c>
      <c r="H4657" s="6">
        <f t="shared" si="662"/>
        <v>4</v>
      </c>
      <c r="I4657" s="6">
        <f t="shared" si="663"/>
        <v>15</v>
      </c>
      <c r="J4657" s="6" t="str">
        <f t="shared" si="664"/>
        <v>4-7</v>
      </c>
      <c r="K4657" s="6" t="str">
        <f t="shared" si="665"/>
        <v>WK</v>
      </c>
      <c r="L4657" s="6" t="str">
        <f t="shared" si="666"/>
        <v>EVE</v>
      </c>
      <c r="M4657" s="6">
        <f t="shared" si="667"/>
        <v>0</v>
      </c>
    </row>
    <row r="4658" spans="3:13" x14ac:dyDescent="0.35">
      <c r="C4658" s="42">
        <v>42101.958333333336</v>
      </c>
      <c r="D4658" s="32">
        <v>2124.783935546875</v>
      </c>
      <c r="E4658" s="34" t="str">
        <f t="shared" si="659"/>
        <v>04-07</v>
      </c>
      <c r="F4658" s="6">
        <f t="shared" si="660"/>
        <v>23</v>
      </c>
      <c r="G4658" s="6">
        <f t="shared" si="661"/>
        <v>7</v>
      </c>
      <c r="H4658" s="6">
        <f t="shared" si="662"/>
        <v>4</v>
      </c>
      <c r="I4658" s="6">
        <f t="shared" si="663"/>
        <v>15</v>
      </c>
      <c r="J4658" s="6" t="str">
        <f t="shared" si="664"/>
        <v>4-7</v>
      </c>
      <c r="K4658" s="6" t="str">
        <f t="shared" si="665"/>
        <v>WK</v>
      </c>
      <c r="L4658" s="6" t="str">
        <f t="shared" si="666"/>
        <v>EVE</v>
      </c>
      <c r="M4658" s="6">
        <f t="shared" si="667"/>
        <v>0</v>
      </c>
    </row>
    <row r="4659" spans="3:13" x14ac:dyDescent="0.35">
      <c r="C4659" s="42">
        <v>42101.979166666664</v>
      </c>
      <c r="D4659" s="32">
        <v>2003.434326171875</v>
      </c>
      <c r="E4659" s="34" t="str">
        <f t="shared" si="659"/>
        <v>04-07</v>
      </c>
      <c r="F4659" s="6">
        <f t="shared" si="660"/>
        <v>23</v>
      </c>
      <c r="G4659" s="6">
        <f t="shared" si="661"/>
        <v>7</v>
      </c>
      <c r="H4659" s="6">
        <f t="shared" si="662"/>
        <v>4</v>
      </c>
      <c r="I4659" s="6">
        <f t="shared" si="663"/>
        <v>15</v>
      </c>
      <c r="J4659" s="6" t="str">
        <f t="shared" si="664"/>
        <v>4-7</v>
      </c>
      <c r="K4659" s="6" t="str">
        <f t="shared" si="665"/>
        <v>WK</v>
      </c>
      <c r="L4659" s="6" t="str">
        <f t="shared" si="666"/>
        <v>EVE</v>
      </c>
      <c r="M4659" s="6">
        <f t="shared" si="667"/>
        <v>0</v>
      </c>
    </row>
    <row r="4660" spans="3:13" x14ac:dyDescent="0.35">
      <c r="C4660" s="42">
        <v>42102</v>
      </c>
      <c r="D4660" s="32">
        <v>1915.769775390625</v>
      </c>
      <c r="E4660" s="34" t="str">
        <f t="shared" si="659"/>
        <v>04-08</v>
      </c>
      <c r="F4660" s="6">
        <f t="shared" si="660"/>
        <v>0</v>
      </c>
      <c r="G4660" s="6">
        <f t="shared" si="661"/>
        <v>8</v>
      </c>
      <c r="H4660" s="6">
        <f t="shared" si="662"/>
        <v>4</v>
      </c>
      <c r="I4660" s="6">
        <f t="shared" si="663"/>
        <v>15</v>
      </c>
      <c r="J4660" s="6" t="str">
        <f t="shared" si="664"/>
        <v>4-8</v>
      </c>
      <c r="K4660" s="6" t="str">
        <f t="shared" si="665"/>
        <v>WK</v>
      </c>
      <c r="L4660" s="6" t="str">
        <f t="shared" si="666"/>
        <v>EVE</v>
      </c>
      <c r="M4660" s="6">
        <f t="shared" si="667"/>
        <v>0</v>
      </c>
    </row>
    <row r="4661" spans="3:13" x14ac:dyDescent="0.35">
      <c r="C4661" s="42">
        <v>42102.020833333336</v>
      </c>
      <c r="D4661" s="32">
        <v>1853.7711181640625</v>
      </c>
      <c r="E4661" s="34" t="str">
        <f t="shared" si="659"/>
        <v>04-08</v>
      </c>
      <c r="F4661" s="6">
        <f t="shared" si="660"/>
        <v>0</v>
      </c>
      <c r="G4661" s="6">
        <f t="shared" si="661"/>
        <v>8</v>
      </c>
      <c r="H4661" s="6">
        <f t="shared" si="662"/>
        <v>4</v>
      </c>
      <c r="I4661" s="6">
        <f t="shared" si="663"/>
        <v>15</v>
      </c>
      <c r="J4661" s="6" t="str">
        <f t="shared" si="664"/>
        <v>4-8</v>
      </c>
      <c r="K4661" s="6" t="str">
        <f t="shared" si="665"/>
        <v>WK</v>
      </c>
      <c r="L4661" s="6" t="str">
        <f t="shared" si="666"/>
        <v>EVE</v>
      </c>
      <c r="M4661" s="6">
        <f t="shared" si="667"/>
        <v>0</v>
      </c>
    </row>
    <row r="4662" spans="3:13" x14ac:dyDescent="0.35">
      <c r="C4662" s="42">
        <v>42102.041666666664</v>
      </c>
      <c r="D4662" s="32">
        <v>1794.4259033203125</v>
      </c>
      <c r="E4662" s="34" t="str">
        <f t="shared" si="659"/>
        <v>04-08</v>
      </c>
      <c r="F4662" s="6">
        <f t="shared" si="660"/>
        <v>1</v>
      </c>
      <c r="G4662" s="6">
        <f t="shared" si="661"/>
        <v>8</v>
      </c>
      <c r="H4662" s="6">
        <f t="shared" si="662"/>
        <v>4</v>
      </c>
      <c r="I4662" s="6">
        <f t="shared" si="663"/>
        <v>15</v>
      </c>
      <c r="J4662" s="6" t="str">
        <f t="shared" si="664"/>
        <v>4-8</v>
      </c>
      <c r="K4662" s="6" t="str">
        <f t="shared" si="665"/>
        <v>WK</v>
      </c>
      <c r="L4662" s="6" t="str">
        <f t="shared" si="666"/>
        <v>EVE</v>
      </c>
      <c r="M4662" s="6">
        <f t="shared" si="667"/>
        <v>0</v>
      </c>
    </row>
    <row r="4663" spans="3:13" x14ac:dyDescent="0.35">
      <c r="C4663" s="42">
        <v>42102.0625</v>
      </c>
      <c r="D4663" s="32">
        <v>1764.68359375</v>
      </c>
      <c r="E4663" s="34" t="str">
        <f t="shared" si="659"/>
        <v>04-08</v>
      </c>
      <c r="F4663" s="6">
        <f t="shared" si="660"/>
        <v>1</v>
      </c>
      <c r="G4663" s="6">
        <f t="shared" si="661"/>
        <v>8</v>
      </c>
      <c r="H4663" s="6">
        <f t="shared" si="662"/>
        <v>4</v>
      </c>
      <c r="I4663" s="6">
        <f t="shared" si="663"/>
        <v>15</v>
      </c>
      <c r="J4663" s="6" t="str">
        <f t="shared" si="664"/>
        <v>4-8</v>
      </c>
      <c r="K4663" s="6" t="str">
        <f t="shared" si="665"/>
        <v>WK</v>
      </c>
      <c r="L4663" s="6" t="str">
        <f t="shared" si="666"/>
        <v>EVE</v>
      </c>
      <c r="M4663" s="6">
        <f t="shared" si="667"/>
        <v>0</v>
      </c>
    </row>
    <row r="4664" spans="3:13" x14ac:dyDescent="0.35">
      <c r="C4664" s="42">
        <v>42102.083333333336</v>
      </c>
      <c r="D4664" s="32">
        <v>1727.2850341796875</v>
      </c>
      <c r="E4664" s="34" t="str">
        <f t="shared" si="659"/>
        <v>04-08</v>
      </c>
      <c r="F4664" s="6">
        <f t="shared" si="660"/>
        <v>2</v>
      </c>
      <c r="G4664" s="6">
        <f t="shared" si="661"/>
        <v>8</v>
      </c>
      <c r="H4664" s="6">
        <f t="shared" si="662"/>
        <v>4</v>
      </c>
      <c r="I4664" s="6">
        <f t="shared" si="663"/>
        <v>15</v>
      </c>
      <c r="J4664" s="6" t="str">
        <f t="shared" si="664"/>
        <v>4-8</v>
      </c>
      <c r="K4664" s="6" t="str">
        <f t="shared" si="665"/>
        <v>WK</v>
      </c>
      <c r="L4664" s="6" t="str">
        <f t="shared" si="666"/>
        <v>EVE</v>
      </c>
      <c r="M4664" s="6">
        <f t="shared" si="667"/>
        <v>0</v>
      </c>
    </row>
    <row r="4665" spans="3:13" x14ac:dyDescent="0.35">
      <c r="C4665" s="42">
        <v>42102.104166666664</v>
      </c>
      <c r="D4665" s="32">
        <v>1708.9591064453125</v>
      </c>
      <c r="E4665" s="34" t="str">
        <f t="shared" si="659"/>
        <v>04-08</v>
      </c>
      <c r="F4665" s="6">
        <f t="shared" si="660"/>
        <v>2</v>
      </c>
      <c r="G4665" s="6">
        <f t="shared" si="661"/>
        <v>8</v>
      </c>
      <c r="H4665" s="6">
        <f t="shared" si="662"/>
        <v>4</v>
      </c>
      <c r="I4665" s="6">
        <f t="shared" si="663"/>
        <v>15</v>
      </c>
      <c r="J4665" s="6" t="str">
        <f t="shared" si="664"/>
        <v>4-8</v>
      </c>
      <c r="K4665" s="6" t="str">
        <f t="shared" si="665"/>
        <v>WK</v>
      </c>
      <c r="L4665" s="6" t="str">
        <f t="shared" si="666"/>
        <v>EVE</v>
      </c>
      <c r="M4665" s="6">
        <f t="shared" si="667"/>
        <v>0</v>
      </c>
    </row>
    <row r="4666" spans="3:13" x14ac:dyDescent="0.35">
      <c r="C4666" s="42">
        <v>42102.125</v>
      </c>
      <c r="D4666" s="32">
        <v>1694.3173828125</v>
      </c>
      <c r="E4666" s="34" t="str">
        <f t="shared" si="659"/>
        <v>04-08</v>
      </c>
      <c r="F4666" s="6">
        <f t="shared" si="660"/>
        <v>3</v>
      </c>
      <c r="G4666" s="6">
        <f t="shared" si="661"/>
        <v>8</v>
      </c>
      <c r="H4666" s="6">
        <f t="shared" si="662"/>
        <v>4</v>
      </c>
      <c r="I4666" s="6">
        <f t="shared" si="663"/>
        <v>15</v>
      </c>
      <c r="J4666" s="6" t="str">
        <f t="shared" si="664"/>
        <v>4-8</v>
      </c>
      <c r="K4666" s="6" t="str">
        <f t="shared" si="665"/>
        <v>WK</v>
      </c>
      <c r="L4666" s="6" t="str">
        <f t="shared" si="666"/>
        <v>EVE</v>
      </c>
      <c r="M4666" s="6">
        <f t="shared" si="667"/>
        <v>0</v>
      </c>
    </row>
    <row r="4667" spans="3:13" x14ac:dyDescent="0.35">
      <c r="C4667" s="42">
        <v>42102.145833333336</v>
      </c>
      <c r="D4667" s="32">
        <v>1690.264404296875</v>
      </c>
      <c r="E4667" s="34" t="str">
        <f t="shared" si="659"/>
        <v>04-08</v>
      </c>
      <c r="F4667" s="6">
        <f t="shared" si="660"/>
        <v>3</v>
      </c>
      <c r="G4667" s="6">
        <f t="shared" si="661"/>
        <v>8</v>
      </c>
      <c r="H4667" s="6">
        <f t="shared" si="662"/>
        <v>4</v>
      </c>
      <c r="I4667" s="6">
        <f t="shared" si="663"/>
        <v>15</v>
      </c>
      <c r="J4667" s="6" t="str">
        <f t="shared" si="664"/>
        <v>4-8</v>
      </c>
      <c r="K4667" s="6" t="str">
        <f t="shared" si="665"/>
        <v>WK</v>
      </c>
      <c r="L4667" s="6" t="str">
        <f t="shared" si="666"/>
        <v>EVE</v>
      </c>
      <c r="M4667" s="6">
        <f t="shared" si="667"/>
        <v>0</v>
      </c>
    </row>
    <row r="4668" spans="3:13" x14ac:dyDescent="0.35">
      <c r="C4668" s="42">
        <v>42102.166666666664</v>
      </c>
      <c r="D4668" s="32">
        <v>1693.709228515625</v>
      </c>
      <c r="E4668" s="34" t="str">
        <f t="shared" si="659"/>
        <v>04-08</v>
      </c>
      <c r="F4668" s="6">
        <f t="shared" si="660"/>
        <v>4</v>
      </c>
      <c r="G4668" s="6">
        <f t="shared" si="661"/>
        <v>8</v>
      </c>
      <c r="H4668" s="6">
        <f t="shared" si="662"/>
        <v>4</v>
      </c>
      <c r="I4668" s="6">
        <f t="shared" si="663"/>
        <v>15</v>
      </c>
      <c r="J4668" s="6" t="str">
        <f t="shared" si="664"/>
        <v>4-8</v>
      </c>
      <c r="K4668" s="6" t="str">
        <f t="shared" si="665"/>
        <v>WK</v>
      </c>
      <c r="L4668" s="6" t="str">
        <f t="shared" si="666"/>
        <v>EVE</v>
      </c>
      <c r="M4668" s="6">
        <f t="shared" si="667"/>
        <v>0</v>
      </c>
    </row>
    <row r="4669" spans="3:13" x14ac:dyDescent="0.35">
      <c r="C4669" s="42">
        <v>42102.1875</v>
      </c>
      <c r="D4669" s="32">
        <v>1729.1383056640625</v>
      </c>
      <c r="E4669" s="34" t="str">
        <f t="shared" si="659"/>
        <v>04-08</v>
      </c>
      <c r="F4669" s="6">
        <f t="shared" si="660"/>
        <v>4</v>
      </c>
      <c r="G4669" s="6">
        <f t="shared" si="661"/>
        <v>8</v>
      </c>
      <c r="H4669" s="6">
        <f t="shared" si="662"/>
        <v>4</v>
      </c>
      <c r="I4669" s="6">
        <f t="shared" si="663"/>
        <v>15</v>
      </c>
      <c r="J4669" s="6" t="str">
        <f t="shared" si="664"/>
        <v>4-8</v>
      </c>
      <c r="K4669" s="6" t="str">
        <f t="shared" si="665"/>
        <v>WK</v>
      </c>
      <c r="L4669" s="6" t="str">
        <f t="shared" si="666"/>
        <v>EVE</v>
      </c>
      <c r="M4669" s="6">
        <f t="shared" si="667"/>
        <v>0</v>
      </c>
    </row>
    <row r="4670" spans="3:13" x14ac:dyDescent="0.35">
      <c r="C4670" s="42">
        <v>42102.208333333336</v>
      </c>
      <c r="D4670" s="32">
        <v>1774.582275390625</v>
      </c>
      <c r="E4670" s="34" t="str">
        <f t="shared" si="659"/>
        <v>04-08</v>
      </c>
      <c r="F4670" s="6">
        <f t="shared" si="660"/>
        <v>5</v>
      </c>
      <c r="G4670" s="6">
        <f t="shared" si="661"/>
        <v>8</v>
      </c>
      <c r="H4670" s="6">
        <f t="shared" si="662"/>
        <v>4</v>
      </c>
      <c r="I4670" s="6">
        <f t="shared" si="663"/>
        <v>15</v>
      </c>
      <c r="J4670" s="6" t="str">
        <f t="shared" si="664"/>
        <v>4-8</v>
      </c>
      <c r="K4670" s="6" t="str">
        <f t="shared" si="665"/>
        <v>WK</v>
      </c>
      <c r="L4670" s="6" t="str">
        <f t="shared" si="666"/>
        <v>EVE</v>
      </c>
      <c r="M4670" s="6">
        <f t="shared" si="667"/>
        <v>0</v>
      </c>
    </row>
    <row r="4671" spans="3:13" x14ac:dyDescent="0.35">
      <c r="C4671" s="42">
        <v>42102.229166666664</v>
      </c>
      <c r="D4671" s="32">
        <v>1864.2410888671875</v>
      </c>
      <c r="E4671" s="34" t="str">
        <f t="shared" si="659"/>
        <v>04-08</v>
      </c>
      <c r="F4671" s="6">
        <f t="shared" si="660"/>
        <v>5</v>
      </c>
      <c r="G4671" s="6">
        <f t="shared" si="661"/>
        <v>8</v>
      </c>
      <c r="H4671" s="6">
        <f t="shared" si="662"/>
        <v>4</v>
      </c>
      <c r="I4671" s="6">
        <f t="shared" si="663"/>
        <v>15</v>
      </c>
      <c r="J4671" s="6" t="str">
        <f t="shared" si="664"/>
        <v>4-8</v>
      </c>
      <c r="K4671" s="6" t="str">
        <f t="shared" si="665"/>
        <v>WK</v>
      </c>
      <c r="L4671" s="6" t="str">
        <f t="shared" si="666"/>
        <v>EVE</v>
      </c>
      <c r="M4671" s="6">
        <f t="shared" si="667"/>
        <v>0</v>
      </c>
    </row>
    <row r="4672" spans="3:13" x14ac:dyDescent="0.35">
      <c r="C4672" s="42">
        <v>42102.25</v>
      </c>
      <c r="D4672" s="32">
        <v>1967.4979248046875</v>
      </c>
      <c r="E4672" s="34" t="str">
        <f t="shared" si="659"/>
        <v>04-08</v>
      </c>
      <c r="F4672" s="6">
        <f t="shared" si="660"/>
        <v>6</v>
      </c>
      <c r="G4672" s="6">
        <f t="shared" si="661"/>
        <v>8</v>
      </c>
      <c r="H4672" s="6">
        <f t="shared" si="662"/>
        <v>4</v>
      </c>
      <c r="I4672" s="6">
        <f t="shared" si="663"/>
        <v>15</v>
      </c>
      <c r="J4672" s="6" t="str">
        <f t="shared" si="664"/>
        <v>4-8</v>
      </c>
      <c r="K4672" s="6" t="str">
        <f t="shared" si="665"/>
        <v>WK</v>
      </c>
      <c r="L4672" s="6" t="str">
        <f t="shared" si="666"/>
        <v>EVE</v>
      </c>
      <c r="M4672" s="6">
        <f t="shared" si="667"/>
        <v>0</v>
      </c>
    </row>
    <row r="4673" spans="3:13" x14ac:dyDescent="0.35">
      <c r="C4673" s="42">
        <v>42102.270833333336</v>
      </c>
      <c r="D4673" s="32">
        <v>2081.093017578125</v>
      </c>
      <c r="E4673" s="34" t="str">
        <f t="shared" si="659"/>
        <v>04-08</v>
      </c>
      <c r="F4673" s="6">
        <f t="shared" si="660"/>
        <v>6</v>
      </c>
      <c r="G4673" s="6">
        <f t="shared" si="661"/>
        <v>8</v>
      </c>
      <c r="H4673" s="6">
        <f t="shared" si="662"/>
        <v>4</v>
      </c>
      <c r="I4673" s="6">
        <f t="shared" si="663"/>
        <v>15</v>
      </c>
      <c r="J4673" s="6" t="str">
        <f t="shared" si="664"/>
        <v>4-8</v>
      </c>
      <c r="K4673" s="6" t="str">
        <f t="shared" si="665"/>
        <v>WK</v>
      </c>
      <c r="L4673" s="6" t="str">
        <f t="shared" si="666"/>
        <v>EVE</v>
      </c>
      <c r="M4673" s="6">
        <f t="shared" si="667"/>
        <v>0</v>
      </c>
    </row>
    <row r="4674" spans="3:13" x14ac:dyDescent="0.35">
      <c r="C4674" s="42">
        <v>42102.291666666664</v>
      </c>
      <c r="D4674" s="32">
        <v>2105.95751953125</v>
      </c>
      <c r="E4674" s="34" t="str">
        <f t="shared" si="659"/>
        <v>04-08</v>
      </c>
      <c r="F4674" s="6">
        <f t="shared" si="660"/>
        <v>7</v>
      </c>
      <c r="G4674" s="6">
        <f t="shared" si="661"/>
        <v>8</v>
      </c>
      <c r="H4674" s="6">
        <f t="shared" si="662"/>
        <v>4</v>
      </c>
      <c r="I4674" s="6">
        <f t="shared" si="663"/>
        <v>15</v>
      </c>
      <c r="J4674" s="6" t="str">
        <f t="shared" si="664"/>
        <v>4-8</v>
      </c>
      <c r="K4674" s="6" t="str">
        <f t="shared" si="665"/>
        <v>WK</v>
      </c>
      <c r="L4674" s="6" t="str">
        <f t="shared" si="666"/>
        <v>DAY</v>
      </c>
      <c r="M4674" s="6">
        <f t="shared" si="667"/>
        <v>0</v>
      </c>
    </row>
    <row r="4675" spans="3:13" x14ac:dyDescent="0.35">
      <c r="C4675" s="42">
        <v>42102.3125</v>
      </c>
      <c r="D4675" s="32">
        <v>2168.036865234375</v>
      </c>
      <c r="E4675" s="34" t="str">
        <f t="shared" si="659"/>
        <v>04-08</v>
      </c>
      <c r="F4675" s="6">
        <f t="shared" si="660"/>
        <v>7</v>
      </c>
      <c r="G4675" s="6">
        <f t="shared" si="661"/>
        <v>8</v>
      </c>
      <c r="H4675" s="6">
        <f t="shared" si="662"/>
        <v>4</v>
      </c>
      <c r="I4675" s="6">
        <f t="shared" si="663"/>
        <v>15</v>
      </c>
      <c r="J4675" s="6" t="str">
        <f t="shared" si="664"/>
        <v>4-8</v>
      </c>
      <c r="K4675" s="6" t="str">
        <f t="shared" si="665"/>
        <v>WK</v>
      </c>
      <c r="L4675" s="6" t="str">
        <f t="shared" si="666"/>
        <v>DAY</v>
      </c>
      <c r="M4675" s="6">
        <f t="shared" si="667"/>
        <v>0</v>
      </c>
    </row>
    <row r="4676" spans="3:13" x14ac:dyDescent="0.35">
      <c r="C4676" s="42">
        <v>42102.333333333336</v>
      </c>
      <c r="D4676" s="32">
        <v>2210.345458984375</v>
      </c>
      <c r="E4676" s="34" t="str">
        <f t="shared" si="659"/>
        <v>04-08</v>
      </c>
      <c r="F4676" s="6">
        <f t="shared" si="660"/>
        <v>8</v>
      </c>
      <c r="G4676" s="6">
        <f t="shared" si="661"/>
        <v>8</v>
      </c>
      <c r="H4676" s="6">
        <f t="shared" si="662"/>
        <v>4</v>
      </c>
      <c r="I4676" s="6">
        <f t="shared" si="663"/>
        <v>15</v>
      </c>
      <c r="J4676" s="6" t="str">
        <f t="shared" si="664"/>
        <v>4-8</v>
      </c>
      <c r="K4676" s="6" t="str">
        <f t="shared" si="665"/>
        <v>WK</v>
      </c>
      <c r="L4676" s="6" t="str">
        <f t="shared" si="666"/>
        <v>DAY</v>
      </c>
      <c r="M4676" s="6">
        <f t="shared" si="667"/>
        <v>0</v>
      </c>
    </row>
    <row r="4677" spans="3:13" x14ac:dyDescent="0.35">
      <c r="C4677" s="42">
        <v>42102.354166666664</v>
      </c>
      <c r="D4677" s="32">
        <v>2228.86181640625</v>
      </c>
      <c r="E4677" s="34" t="str">
        <f t="shared" si="659"/>
        <v>04-08</v>
      </c>
      <c r="F4677" s="6">
        <f t="shared" si="660"/>
        <v>8</v>
      </c>
      <c r="G4677" s="6">
        <f t="shared" si="661"/>
        <v>8</v>
      </c>
      <c r="H4677" s="6">
        <f t="shared" si="662"/>
        <v>4</v>
      </c>
      <c r="I4677" s="6">
        <f t="shared" si="663"/>
        <v>15</v>
      </c>
      <c r="J4677" s="6" t="str">
        <f t="shared" si="664"/>
        <v>4-8</v>
      </c>
      <c r="K4677" s="6" t="str">
        <f t="shared" si="665"/>
        <v>WK</v>
      </c>
      <c r="L4677" s="6" t="str">
        <f t="shared" si="666"/>
        <v>DAY</v>
      </c>
      <c r="M4677" s="6">
        <f t="shared" si="667"/>
        <v>0</v>
      </c>
    </row>
    <row r="4678" spans="3:13" x14ac:dyDescent="0.35">
      <c r="C4678" s="42">
        <v>42102.375</v>
      </c>
      <c r="D4678" s="32">
        <v>2245.858642578125</v>
      </c>
      <c r="E4678" s="34" t="str">
        <f t="shared" si="659"/>
        <v>04-08</v>
      </c>
      <c r="F4678" s="6">
        <f t="shared" si="660"/>
        <v>9</v>
      </c>
      <c r="G4678" s="6">
        <f t="shared" si="661"/>
        <v>8</v>
      </c>
      <c r="H4678" s="6">
        <f t="shared" si="662"/>
        <v>4</v>
      </c>
      <c r="I4678" s="6">
        <f t="shared" si="663"/>
        <v>15</v>
      </c>
      <c r="J4678" s="6" t="str">
        <f t="shared" si="664"/>
        <v>4-8</v>
      </c>
      <c r="K4678" s="6" t="str">
        <f t="shared" si="665"/>
        <v>WK</v>
      </c>
      <c r="L4678" s="6" t="str">
        <f t="shared" si="666"/>
        <v>DAY</v>
      </c>
      <c r="M4678" s="6">
        <f t="shared" si="667"/>
        <v>0</v>
      </c>
    </row>
    <row r="4679" spans="3:13" x14ac:dyDescent="0.35">
      <c r="C4679" s="42">
        <v>42102.395833333336</v>
      </c>
      <c r="D4679" s="32">
        <v>2268.583984375</v>
      </c>
      <c r="E4679" s="34" t="str">
        <f t="shared" ref="E4679:E4742" si="668">TEXT(MONTH(C4679),"00")&amp;"-"&amp;TEXT(DAY(C4679),"00")</f>
        <v>04-08</v>
      </c>
      <c r="F4679" s="6">
        <f t="shared" ref="F4679:F4742" si="669">HOUR(C4679)</f>
        <v>9</v>
      </c>
      <c r="G4679" s="6">
        <f t="shared" ref="G4679:G4742" si="670">DAY(C4679)</f>
        <v>8</v>
      </c>
      <c r="H4679" s="6">
        <f t="shared" ref="H4679:H4742" si="671">MONTH(C4679)</f>
        <v>4</v>
      </c>
      <c r="I4679" s="6">
        <f t="shared" ref="I4679:I4742" si="672">WEEKNUM(C4679)</f>
        <v>15</v>
      </c>
      <c r="J4679" s="6" t="str">
        <f t="shared" ref="J4679:J4742" si="673">H4679&amp;"-"&amp;G4679</f>
        <v>4-8</v>
      </c>
      <c r="K4679" s="6" t="str">
        <f t="shared" ref="K4679:K4742" si="674">IF(WEEKDAY(C4679,11)&lt;6,"WK","WKND")</f>
        <v>WK</v>
      </c>
      <c r="L4679" s="6" t="str">
        <f t="shared" ref="L4679:L4742" si="675">IF(AND(F4679&lt;17,F4679&gt;6),"DAY","EVE")</f>
        <v>DAY</v>
      </c>
      <c r="M4679" s="6">
        <f t="shared" ref="M4679:M4742" si="676">IF(D4679&gt;4000,1,0)</f>
        <v>0</v>
      </c>
    </row>
    <row r="4680" spans="3:13" x14ac:dyDescent="0.35">
      <c r="C4680" s="42">
        <v>42102.416666666664</v>
      </c>
      <c r="D4680" s="32">
        <v>2269.182373046875</v>
      </c>
      <c r="E4680" s="34" t="str">
        <f t="shared" si="668"/>
        <v>04-08</v>
      </c>
      <c r="F4680" s="6">
        <f t="shared" si="669"/>
        <v>10</v>
      </c>
      <c r="G4680" s="6">
        <f t="shared" si="670"/>
        <v>8</v>
      </c>
      <c r="H4680" s="6">
        <f t="shared" si="671"/>
        <v>4</v>
      </c>
      <c r="I4680" s="6">
        <f t="shared" si="672"/>
        <v>15</v>
      </c>
      <c r="J4680" s="6" t="str">
        <f t="shared" si="673"/>
        <v>4-8</v>
      </c>
      <c r="K4680" s="6" t="str">
        <f t="shared" si="674"/>
        <v>WK</v>
      </c>
      <c r="L4680" s="6" t="str">
        <f t="shared" si="675"/>
        <v>DAY</v>
      </c>
      <c r="M4680" s="6">
        <f t="shared" si="676"/>
        <v>0</v>
      </c>
    </row>
    <row r="4681" spans="3:13" x14ac:dyDescent="0.35">
      <c r="C4681" s="42">
        <v>42102.4375</v>
      </c>
      <c r="D4681" s="32">
        <v>2277.7138671875</v>
      </c>
      <c r="E4681" s="34" t="str">
        <f t="shared" si="668"/>
        <v>04-08</v>
      </c>
      <c r="F4681" s="6">
        <f t="shared" si="669"/>
        <v>10</v>
      </c>
      <c r="G4681" s="6">
        <f t="shared" si="670"/>
        <v>8</v>
      </c>
      <c r="H4681" s="6">
        <f t="shared" si="671"/>
        <v>4</v>
      </c>
      <c r="I4681" s="6">
        <f t="shared" si="672"/>
        <v>15</v>
      </c>
      <c r="J4681" s="6" t="str">
        <f t="shared" si="673"/>
        <v>4-8</v>
      </c>
      <c r="K4681" s="6" t="str">
        <f t="shared" si="674"/>
        <v>WK</v>
      </c>
      <c r="L4681" s="6" t="str">
        <f t="shared" si="675"/>
        <v>DAY</v>
      </c>
      <c r="M4681" s="6">
        <f t="shared" si="676"/>
        <v>0</v>
      </c>
    </row>
    <row r="4682" spans="3:13" x14ac:dyDescent="0.35">
      <c r="C4682" s="42">
        <v>42102.458333333336</v>
      </c>
      <c r="D4682" s="32">
        <v>2254.528564453125</v>
      </c>
      <c r="E4682" s="34" t="str">
        <f t="shared" si="668"/>
        <v>04-08</v>
      </c>
      <c r="F4682" s="6">
        <f t="shared" si="669"/>
        <v>11</v>
      </c>
      <c r="G4682" s="6">
        <f t="shared" si="670"/>
        <v>8</v>
      </c>
      <c r="H4682" s="6">
        <f t="shared" si="671"/>
        <v>4</v>
      </c>
      <c r="I4682" s="6">
        <f t="shared" si="672"/>
        <v>15</v>
      </c>
      <c r="J4682" s="6" t="str">
        <f t="shared" si="673"/>
        <v>4-8</v>
      </c>
      <c r="K4682" s="6" t="str">
        <f t="shared" si="674"/>
        <v>WK</v>
      </c>
      <c r="L4682" s="6" t="str">
        <f t="shared" si="675"/>
        <v>DAY</v>
      </c>
      <c r="M4682" s="6">
        <f t="shared" si="676"/>
        <v>0</v>
      </c>
    </row>
    <row r="4683" spans="3:13" x14ac:dyDescent="0.35">
      <c r="C4683" s="42">
        <v>42102.479166666664</v>
      </c>
      <c r="D4683" s="32">
        <v>2244.483642578125</v>
      </c>
      <c r="E4683" s="34" t="str">
        <f t="shared" si="668"/>
        <v>04-08</v>
      </c>
      <c r="F4683" s="6">
        <f t="shared" si="669"/>
        <v>11</v>
      </c>
      <c r="G4683" s="6">
        <f t="shared" si="670"/>
        <v>8</v>
      </c>
      <c r="H4683" s="6">
        <f t="shared" si="671"/>
        <v>4</v>
      </c>
      <c r="I4683" s="6">
        <f t="shared" si="672"/>
        <v>15</v>
      </c>
      <c r="J4683" s="6" t="str">
        <f t="shared" si="673"/>
        <v>4-8</v>
      </c>
      <c r="K4683" s="6" t="str">
        <f t="shared" si="674"/>
        <v>WK</v>
      </c>
      <c r="L4683" s="6" t="str">
        <f t="shared" si="675"/>
        <v>DAY</v>
      </c>
      <c r="M4683" s="6">
        <f t="shared" si="676"/>
        <v>0</v>
      </c>
    </row>
    <row r="4684" spans="3:13" x14ac:dyDescent="0.35">
      <c r="C4684" s="42">
        <v>42102.5</v>
      </c>
      <c r="D4684" s="32">
        <v>2236.826171875</v>
      </c>
      <c r="E4684" s="34" t="str">
        <f t="shared" si="668"/>
        <v>04-08</v>
      </c>
      <c r="F4684" s="6">
        <f t="shared" si="669"/>
        <v>12</v>
      </c>
      <c r="G4684" s="6">
        <f t="shared" si="670"/>
        <v>8</v>
      </c>
      <c r="H4684" s="6">
        <f t="shared" si="671"/>
        <v>4</v>
      </c>
      <c r="I4684" s="6">
        <f t="shared" si="672"/>
        <v>15</v>
      </c>
      <c r="J4684" s="6" t="str">
        <f t="shared" si="673"/>
        <v>4-8</v>
      </c>
      <c r="K4684" s="6" t="str">
        <f t="shared" si="674"/>
        <v>WK</v>
      </c>
      <c r="L4684" s="6" t="str">
        <f t="shared" si="675"/>
        <v>DAY</v>
      </c>
      <c r="M4684" s="6">
        <f t="shared" si="676"/>
        <v>0</v>
      </c>
    </row>
    <row r="4685" spans="3:13" x14ac:dyDescent="0.35">
      <c r="C4685" s="42">
        <v>42102.520833333336</v>
      </c>
      <c r="D4685" s="32">
        <v>2231.651611328125</v>
      </c>
      <c r="E4685" s="34" t="str">
        <f t="shared" si="668"/>
        <v>04-08</v>
      </c>
      <c r="F4685" s="6">
        <f t="shared" si="669"/>
        <v>12</v>
      </c>
      <c r="G4685" s="6">
        <f t="shared" si="670"/>
        <v>8</v>
      </c>
      <c r="H4685" s="6">
        <f t="shared" si="671"/>
        <v>4</v>
      </c>
      <c r="I4685" s="6">
        <f t="shared" si="672"/>
        <v>15</v>
      </c>
      <c r="J4685" s="6" t="str">
        <f t="shared" si="673"/>
        <v>4-8</v>
      </c>
      <c r="K4685" s="6" t="str">
        <f t="shared" si="674"/>
        <v>WK</v>
      </c>
      <c r="L4685" s="6" t="str">
        <f t="shared" si="675"/>
        <v>DAY</v>
      </c>
      <c r="M4685" s="6">
        <f t="shared" si="676"/>
        <v>0</v>
      </c>
    </row>
    <row r="4686" spans="3:13" x14ac:dyDescent="0.35">
      <c r="C4686" s="42">
        <v>42102.541666666664</v>
      </c>
      <c r="D4686" s="32">
        <v>2233.412841796875</v>
      </c>
      <c r="E4686" s="34" t="str">
        <f t="shared" si="668"/>
        <v>04-08</v>
      </c>
      <c r="F4686" s="6">
        <f t="shared" si="669"/>
        <v>13</v>
      </c>
      <c r="G4686" s="6">
        <f t="shared" si="670"/>
        <v>8</v>
      </c>
      <c r="H4686" s="6">
        <f t="shared" si="671"/>
        <v>4</v>
      </c>
      <c r="I4686" s="6">
        <f t="shared" si="672"/>
        <v>15</v>
      </c>
      <c r="J4686" s="6" t="str">
        <f t="shared" si="673"/>
        <v>4-8</v>
      </c>
      <c r="K4686" s="6" t="str">
        <f t="shared" si="674"/>
        <v>WK</v>
      </c>
      <c r="L4686" s="6" t="str">
        <f t="shared" si="675"/>
        <v>DAY</v>
      </c>
      <c r="M4686" s="6">
        <f t="shared" si="676"/>
        <v>0</v>
      </c>
    </row>
    <row r="4687" spans="3:13" x14ac:dyDescent="0.35">
      <c r="C4687" s="42">
        <v>42102.5625</v>
      </c>
      <c r="D4687" s="32">
        <v>2238.517578125</v>
      </c>
      <c r="E4687" s="34" t="str">
        <f t="shared" si="668"/>
        <v>04-08</v>
      </c>
      <c r="F4687" s="6">
        <f t="shared" si="669"/>
        <v>13</v>
      </c>
      <c r="G4687" s="6">
        <f t="shared" si="670"/>
        <v>8</v>
      </c>
      <c r="H4687" s="6">
        <f t="shared" si="671"/>
        <v>4</v>
      </c>
      <c r="I4687" s="6">
        <f t="shared" si="672"/>
        <v>15</v>
      </c>
      <c r="J4687" s="6" t="str">
        <f t="shared" si="673"/>
        <v>4-8</v>
      </c>
      <c r="K4687" s="6" t="str">
        <f t="shared" si="674"/>
        <v>WK</v>
      </c>
      <c r="L4687" s="6" t="str">
        <f t="shared" si="675"/>
        <v>DAY</v>
      </c>
      <c r="M4687" s="6">
        <f t="shared" si="676"/>
        <v>0</v>
      </c>
    </row>
    <row r="4688" spans="3:13" x14ac:dyDescent="0.35">
      <c r="C4688" s="42">
        <v>42102.583333333336</v>
      </c>
      <c r="D4688" s="32">
        <v>2230.78369140625</v>
      </c>
      <c r="E4688" s="34" t="str">
        <f t="shared" si="668"/>
        <v>04-08</v>
      </c>
      <c r="F4688" s="6">
        <f t="shared" si="669"/>
        <v>14</v>
      </c>
      <c r="G4688" s="6">
        <f t="shared" si="670"/>
        <v>8</v>
      </c>
      <c r="H4688" s="6">
        <f t="shared" si="671"/>
        <v>4</v>
      </c>
      <c r="I4688" s="6">
        <f t="shared" si="672"/>
        <v>15</v>
      </c>
      <c r="J4688" s="6" t="str">
        <f t="shared" si="673"/>
        <v>4-8</v>
      </c>
      <c r="K4688" s="6" t="str">
        <f t="shared" si="674"/>
        <v>WK</v>
      </c>
      <c r="L4688" s="6" t="str">
        <f t="shared" si="675"/>
        <v>DAY</v>
      </c>
      <c r="M4688" s="6">
        <f t="shared" si="676"/>
        <v>0</v>
      </c>
    </row>
    <row r="4689" spans="3:13" x14ac:dyDescent="0.35">
      <c r="C4689" s="42">
        <v>42102.604166666664</v>
      </c>
      <c r="D4689" s="32">
        <v>2239.562744140625</v>
      </c>
      <c r="E4689" s="34" t="str">
        <f t="shared" si="668"/>
        <v>04-08</v>
      </c>
      <c r="F4689" s="6">
        <f t="shared" si="669"/>
        <v>14</v>
      </c>
      <c r="G4689" s="6">
        <f t="shared" si="670"/>
        <v>8</v>
      </c>
      <c r="H4689" s="6">
        <f t="shared" si="671"/>
        <v>4</v>
      </c>
      <c r="I4689" s="6">
        <f t="shared" si="672"/>
        <v>15</v>
      </c>
      <c r="J4689" s="6" t="str">
        <f t="shared" si="673"/>
        <v>4-8</v>
      </c>
      <c r="K4689" s="6" t="str">
        <f t="shared" si="674"/>
        <v>WK</v>
      </c>
      <c r="L4689" s="6" t="str">
        <f t="shared" si="675"/>
        <v>DAY</v>
      </c>
      <c r="M4689" s="6">
        <f t="shared" si="676"/>
        <v>0</v>
      </c>
    </row>
    <row r="4690" spans="3:13" x14ac:dyDescent="0.35">
      <c r="C4690" s="42">
        <v>42102.625</v>
      </c>
      <c r="D4690" s="32">
        <v>2249.961669921875</v>
      </c>
      <c r="E4690" s="34" t="str">
        <f t="shared" si="668"/>
        <v>04-08</v>
      </c>
      <c r="F4690" s="6">
        <f t="shared" si="669"/>
        <v>15</v>
      </c>
      <c r="G4690" s="6">
        <f t="shared" si="670"/>
        <v>8</v>
      </c>
      <c r="H4690" s="6">
        <f t="shared" si="671"/>
        <v>4</v>
      </c>
      <c r="I4690" s="6">
        <f t="shared" si="672"/>
        <v>15</v>
      </c>
      <c r="J4690" s="6" t="str">
        <f t="shared" si="673"/>
        <v>4-8</v>
      </c>
      <c r="K4690" s="6" t="str">
        <f t="shared" si="674"/>
        <v>WK</v>
      </c>
      <c r="L4690" s="6" t="str">
        <f t="shared" si="675"/>
        <v>DAY</v>
      </c>
      <c r="M4690" s="6">
        <f t="shared" si="676"/>
        <v>0</v>
      </c>
    </row>
    <row r="4691" spans="3:13" x14ac:dyDescent="0.35">
      <c r="C4691" s="42">
        <v>42102.645833333336</v>
      </c>
      <c r="D4691" s="32">
        <v>2249.69775390625</v>
      </c>
      <c r="E4691" s="34" t="str">
        <f t="shared" si="668"/>
        <v>04-08</v>
      </c>
      <c r="F4691" s="6">
        <f t="shared" si="669"/>
        <v>15</v>
      </c>
      <c r="G4691" s="6">
        <f t="shared" si="670"/>
        <v>8</v>
      </c>
      <c r="H4691" s="6">
        <f t="shared" si="671"/>
        <v>4</v>
      </c>
      <c r="I4691" s="6">
        <f t="shared" si="672"/>
        <v>15</v>
      </c>
      <c r="J4691" s="6" t="str">
        <f t="shared" si="673"/>
        <v>4-8</v>
      </c>
      <c r="K4691" s="6" t="str">
        <f t="shared" si="674"/>
        <v>WK</v>
      </c>
      <c r="L4691" s="6" t="str">
        <f t="shared" si="675"/>
        <v>DAY</v>
      </c>
      <c r="M4691" s="6">
        <f t="shared" si="676"/>
        <v>0</v>
      </c>
    </row>
    <row r="4692" spans="3:13" x14ac:dyDescent="0.35">
      <c r="C4692" s="42">
        <v>42102.666666666664</v>
      </c>
      <c r="D4692" s="32">
        <v>2248.2392578125</v>
      </c>
      <c r="E4692" s="34" t="str">
        <f t="shared" si="668"/>
        <v>04-08</v>
      </c>
      <c r="F4692" s="6">
        <f t="shared" si="669"/>
        <v>16</v>
      </c>
      <c r="G4692" s="6">
        <f t="shared" si="670"/>
        <v>8</v>
      </c>
      <c r="H4692" s="6">
        <f t="shared" si="671"/>
        <v>4</v>
      </c>
      <c r="I4692" s="6">
        <f t="shared" si="672"/>
        <v>15</v>
      </c>
      <c r="J4692" s="6" t="str">
        <f t="shared" si="673"/>
        <v>4-8</v>
      </c>
      <c r="K4692" s="6" t="str">
        <f t="shared" si="674"/>
        <v>WK</v>
      </c>
      <c r="L4692" s="6" t="str">
        <f t="shared" si="675"/>
        <v>DAY</v>
      </c>
      <c r="M4692" s="6">
        <f t="shared" si="676"/>
        <v>0</v>
      </c>
    </row>
    <row r="4693" spans="3:13" x14ac:dyDescent="0.35">
      <c r="C4693" s="42">
        <v>42102.6875</v>
      </c>
      <c r="D4693" s="32">
        <v>2265.7265625</v>
      </c>
      <c r="E4693" s="34" t="str">
        <f t="shared" si="668"/>
        <v>04-08</v>
      </c>
      <c r="F4693" s="6">
        <f t="shared" si="669"/>
        <v>16</v>
      </c>
      <c r="G4693" s="6">
        <f t="shared" si="670"/>
        <v>8</v>
      </c>
      <c r="H4693" s="6">
        <f t="shared" si="671"/>
        <v>4</v>
      </c>
      <c r="I4693" s="6">
        <f t="shared" si="672"/>
        <v>15</v>
      </c>
      <c r="J4693" s="6" t="str">
        <f t="shared" si="673"/>
        <v>4-8</v>
      </c>
      <c r="K4693" s="6" t="str">
        <f t="shared" si="674"/>
        <v>WK</v>
      </c>
      <c r="L4693" s="6" t="str">
        <f t="shared" si="675"/>
        <v>DAY</v>
      </c>
      <c r="M4693" s="6">
        <f t="shared" si="676"/>
        <v>0</v>
      </c>
    </row>
    <row r="4694" spans="3:13" x14ac:dyDescent="0.35">
      <c r="C4694" s="42">
        <v>42102.708333333336</v>
      </c>
      <c r="D4694" s="32">
        <v>2292.328125</v>
      </c>
      <c r="E4694" s="34" t="str">
        <f t="shared" si="668"/>
        <v>04-08</v>
      </c>
      <c r="F4694" s="6">
        <f t="shared" si="669"/>
        <v>17</v>
      </c>
      <c r="G4694" s="6">
        <f t="shared" si="670"/>
        <v>8</v>
      </c>
      <c r="H4694" s="6">
        <f t="shared" si="671"/>
        <v>4</v>
      </c>
      <c r="I4694" s="6">
        <f t="shared" si="672"/>
        <v>15</v>
      </c>
      <c r="J4694" s="6" t="str">
        <f t="shared" si="673"/>
        <v>4-8</v>
      </c>
      <c r="K4694" s="6" t="str">
        <f t="shared" si="674"/>
        <v>WK</v>
      </c>
      <c r="L4694" s="6" t="str">
        <f t="shared" si="675"/>
        <v>EVE</v>
      </c>
      <c r="M4694" s="6">
        <f t="shared" si="676"/>
        <v>0</v>
      </c>
    </row>
    <row r="4695" spans="3:13" x14ac:dyDescent="0.35">
      <c r="C4695" s="42">
        <v>42102.729166666664</v>
      </c>
      <c r="D4695" s="32">
        <v>2313.902587890625</v>
      </c>
      <c r="E4695" s="34" t="str">
        <f t="shared" si="668"/>
        <v>04-08</v>
      </c>
      <c r="F4695" s="6">
        <f t="shared" si="669"/>
        <v>17</v>
      </c>
      <c r="G4695" s="6">
        <f t="shared" si="670"/>
        <v>8</v>
      </c>
      <c r="H4695" s="6">
        <f t="shared" si="671"/>
        <v>4</v>
      </c>
      <c r="I4695" s="6">
        <f t="shared" si="672"/>
        <v>15</v>
      </c>
      <c r="J4695" s="6" t="str">
        <f t="shared" si="673"/>
        <v>4-8</v>
      </c>
      <c r="K4695" s="6" t="str">
        <f t="shared" si="674"/>
        <v>WK</v>
      </c>
      <c r="L4695" s="6" t="str">
        <f t="shared" si="675"/>
        <v>EVE</v>
      </c>
      <c r="M4695" s="6">
        <f t="shared" si="676"/>
        <v>0</v>
      </c>
    </row>
    <row r="4696" spans="3:13" x14ac:dyDescent="0.35">
      <c r="C4696" s="42">
        <v>42102.75</v>
      </c>
      <c r="D4696" s="32">
        <v>2350.744873046875</v>
      </c>
      <c r="E4696" s="34" t="str">
        <f t="shared" si="668"/>
        <v>04-08</v>
      </c>
      <c r="F4696" s="6">
        <f t="shared" si="669"/>
        <v>18</v>
      </c>
      <c r="G4696" s="6">
        <f t="shared" si="670"/>
        <v>8</v>
      </c>
      <c r="H4696" s="6">
        <f t="shared" si="671"/>
        <v>4</v>
      </c>
      <c r="I4696" s="6">
        <f t="shared" si="672"/>
        <v>15</v>
      </c>
      <c r="J4696" s="6" t="str">
        <f t="shared" si="673"/>
        <v>4-8</v>
      </c>
      <c r="K4696" s="6" t="str">
        <f t="shared" si="674"/>
        <v>WK</v>
      </c>
      <c r="L4696" s="6" t="str">
        <f t="shared" si="675"/>
        <v>EVE</v>
      </c>
      <c r="M4696" s="6">
        <f t="shared" si="676"/>
        <v>0</v>
      </c>
    </row>
    <row r="4697" spans="3:13" x14ac:dyDescent="0.35">
      <c r="C4697" s="42">
        <v>42102.770833333336</v>
      </c>
      <c r="D4697" s="32">
        <v>2358.332763671875</v>
      </c>
      <c r="E4697" s="34" t="str">
        <f t="shared" si="668"/>
        <v>04-08</v>
      </c>
      <c r="F4697" s="6">
        <f t="shared" si="669"/>
        <v>18</v>
      </c>
      <c r="G4697" s="6">
        <f t="shared" si="670"/>
        <v>8</v>
      </c>
      <c r="H4697" s="6">
        <f t="shared" si="671"/>
        <v>4</v>
      </c>
      <c r="I4697" s="6">
        <f t="shared" si="672"/>
        <v>15</v>
      </c>
      <c r="J4697" s="6" t="str">
        <f t="shared" si="673"/>
        <v>4-8</v>
      </c>
      <c r="K4697" s="6" t="str">
        <f t="shared" si="674"/>
        <v>WK</v>
      </c>
      <c r="L4697" s="6" t="str">
        <f t="shared" si="675"/>
        <v>EVE</v>
      </c>
      <c r="M4697" s="6">
        <f t="shared" si="676"/>
        <v>0</v>
      </c>
    </row>
    <row r="4698" spans="3:13" x14ac:dyDescent="0.35">
      <c r="C4698" s="42">
        <v>42102.791666666664</v>
      </c>
      <c r="D4698" s="32">
        <v>2429.90087890625</v>
      </c>
      <c r="E4698" s="34" t="str">
        <f t="shared" si="668"/>
        <v>04-08</v>
      </c>
      <c r="F4698" s="6">
        <f t="shared" si="669"/>
        <v>19</v>
      </c>
      <c r="G4698" s="6">
        <f t="shared" si="670"/>
        <v>8</v>
      </c>
      <c r="H4698" s="6">
        <f t="shared" si="671"/>
        <v>4</v>
      </c>
      <c r="I4698" s="6">
        <f t="shared" si="672"/>
        <v>15</v>
      </c>
      <c r="J4698" s="6" t="str">
        <f t="shared" si="673"/>
        <v>4-8</v>
      </c>
      <c r="K4698" s="6" t="str">
        <f t="shared" si="674"/>
        <v>WK</v>
      </c>
      <c r="L4698" s="6" t="str">
        <f t="shared" si="675"/>
        <v>EVE</v>
      </c>
      <c r="M4698" s="6">
        <f t="shared" si="676"/>
        <v>0</v>
      </c>
    </row>
    <row r="4699" spans="3:13" x14ac:dyDescent="0.35">
      <c r="C4699" s="42">
        <v>42102.8125</v>
      </c>
      <c r="D4699" s="32">
        <v>2606.84130859375</v>
      </c>
      <c r="E4699" s="34" t="str">
        <f t="shared" si="668"/>
        <v>04-08</v>
      </c>
      <c r="F4699" s="6">
        <f t="shared" si="669"/>
        <v>19</v>
      </c>
      <c r="G4699" s="6">
        <f t="shared" si="670"/>
        <v>8</v>
      </c>
      <c r="H4699" s="6">
        <f t="shared" si="671"/>
        <v>4</v>
      </c>
      <c r="I4699" s="6">
        <f t="shared" si="672"/>
        <v>15</v>
      </c>
      <c r="J4699" s="6" t="str">
        <f t="shared" si="673"/>
        <v>4-8</v>
      </c>
      <c r="K4699" s="6" t="str">
        <f t="shared" si="674"/>
        <v>WK</v>
      </c>
      <c r="L4699" s="6" t="str">
        <f t="shared" si="675"/>
        <v>EVE</v>
      </c>
      <c r="M4699" s="6">
        <f t="shared" si="676"/>
        <v>0</v>
      </c>
    </row>
    <row r="4700" spans="3:13" x14ac:dyDescent="0.35">
      <c r="C4700" s="42">
        <v>42102.833333333336</v>
      </c>
      <c r="D4700" s="32">
        <v>2659.209716796875</v>
      </c>
      <c r="E4700" s="34" t="str">
        <f t="shared" si="668"/>
        <v>04-08</v>
      </c>
      <c r="F4700" s="6">
        <f t="shared" si="669"/>
        <v>20</v>
      </c>
      <c r="G4700" s="6">
        <f t="shared" si="670"/>
        <v>8</v>
      </c>
      <c r="H4700" s="6">
        <f t="shared" si="671"/>
        <v>4</v>
      </c>
      <c r="I4700" s="6">
        <f t="shared" si="672"/>
        <v>15</v>
      </c>
      <c r="J4700" s="6" t="str">
        <f t="shared" si="673"/>
        <v>4-8</v>
      </c>
      <c r="K4700" s="6" t="str">
        <f t="shared" si="674"/>
        <v>WK</v>
      </c>
      <c r="L4700" s="6" t="str">
        <f t="shared" si="675"/>
        <v>EVE</v>
      </c>
      <c r="M4700" s="6">
        <f t="shared" si="676"/>
        <v>0</v>
      </c>
    </row>
    <row r="4701" spans="3:13" x14ac:dyDescent="0.35">
      <c r="C4701" s="42">
        <v>42102.854166666664</v>
      </c>
      <c r="D4701" s="32">
        <v>2623.339111328125</v>
      </c>
      <c r="E4701" s="34" t="str">
        <f t="shared" si="668"/>
        <v>04-08</v>
      </c>
      <c r="F4701" s="6">
        <f t="shared" si="669"/>
        <v>20</v>
      </c>
      <c r="G4701" s="6">
        <f t="shared" si="670"/>
        <v>8</v>
      </c>
      <c r="H4701" s="6">
        <f t="shared" si="671"/>
        <v>4</v>
      </c>
      <c r="I4701" s="6">
        <f t="shared" si="672"/>
        <v>15</v>
      </c>
      <c r="J4701" s="6" t="str">
        <f t="shared" si="673"/>
        <v>4-8</v>
      </c>
      <c r="K4701" s="6" t="str">
        <f t="shared" si="674"/>
        <v>WK</v>
      </c>
      <c r="L4701" s="6" t="str">
        <f t="shared" si="675"/>
        <v>EVE</v>
      </c>
      <c r="M4701" s="6">
        <f t="shared" si="676"/>
        <v>0</v>
      </c>
    </row>
    <row r="4702" spans="3:13" x14ac:dyDescent="0.35">
      <c r="C4702" s="42">
        <v>42102.875</v>
      </c>
      <c r="D4702" s="32">
        <v>2561.949951171875</v>
      </c>
      <c r="E4702" s="34" t="str">
        <f t="shared" si="668"/>
        <v>04-08</v>
      </c>
      <c r="F4702" s="6">
        <f t="shared" si="669"/>
        <v>21</v>
      </c>
      <c r="G4702" s="6">
        <f t="shared" si="670"/>
        <v>8</v>
      </c>
      <c r="H4702" s="6">
        <f t="shared" si="671"/>
        <v>4</v>
      </c>
      <c r="I4702" s="6">
        <f t="shared" si="672"/>
        <v>15</v>
      </c>
      <c r="J4702" s="6" t="str">
        <f t="shared" si="673"/>
        <v>4-8</v>
      </c>
      <c r="K4702" s="6" t="str">
        <f t="shared" si="674"/>
        <v>WK</v>
      </c>
      <c r="L4702" s="6" t="str">
        <f t="shared" si="675"/>
        <v>EVE</v>
      </c>
      <c r="M4702" s="6">
        <f t="shared" si="676"/>
        <v>0</v>
      </c>
    </row>
    <row r="4703" spans="3:13" x14ac:dyDescent="0.35">
      <c r="C4703" s="42">
        <v>42102.895833333336</v>
      </c>
      <c r="D4703" s="32">
        <v>2471.13818359375</v>
      </c>
      <c r="E4703" s="34" t="str">
        <f t="shared" si="668"/>
        <v>04-08</v>
      </c>
      <c r="F4703" s="6">
        <f t="shared" si="669"/>
        <v>21</v>
      </c>
      <c r="G4703" s="6">
        <f t="shared" si="670"/>
        <v>8</v>
      </c>
      <c r="H4703" s="6">
        <f t="shared" si="671"/>
        <v>4</v>
      </c>
      <c r="I4703" s="6">
        <f t="shared" si="672"/>
        <v>15</v>
      </c>
      <c r="J4703" s="6" t="str">
        <f t="shared" si="673"/>
        <v>4-8</v>
      </c>
      <c r="K4703" s="6" t="str">
        <f t="shared" si="674"/>
        <v>WK</v>
      </c>
      <c r="L4703" s="6" t="str">
        <f t="shared" si="675"/>
        <v>EVE</v>
      </c>
      <c r="M4703" s="6">
        <f t="shared" si="676"/>
        <v>0</v>
      </c>
    </row>
    <row r="4704" spans="3:13" x14ac:dyDescent="0.35">
      <c r="C4704" s="42">
        <v>42102.916666666664</v>
      </c>
      <c r="D4704" s="32">
        <v>2360.005126953125</v>
      </c>
      <c r="E4704" s="34" t="str">
        <f t="shared" si="668"/>
        <v>04-08</v>
      </c>
      <c r="F4704" s="6">
        <f t="shared" si="669"/>
        <v>22</v>
      </c>
      <c r="G4704" s="6">
        <f t="shared" si="670"/>
        <v>8</v>
      </c>
      <c r="H4704" s="6">
        <f t="shared" si="671"/>
        <v>4</v>
      </c>
      <c r="I4704" s="6">
        <f t="shared" si="672"/>
        <v>15</v>
      </c>
      <c r="J4704" s="6" t="str">
        <f t="shared" si="673"/>
        <v>4-8</v>
      </c>
      <c r="K4704" s="6" t="str">
        <f t="shared" si="674"/>
        <v>WK</v>
      </c>
      <c r="L4704" s="6" t="str">
        <f t="shared" si="675"/>
        <v>EVE</v>
      </c>
      <c r="M4704" s="6">
        <f t="shared" si="676"/>
        <v>0</v>
      </c>
    </row>
    <row r="4705" spans="3:13" x14ac:dyDescent="0.35">
      <c r="C4705" s="42">
        <v>42102.9375</v>
      </c>
      <c r="D4705" s="32">
        <v>2227.34716796875</v>
      </c>
      <c r="E4705" s="34" t="str">
        <f t="shared" si="668"/>
        <v>04-08</v>
      </c>
      <c r="F4705" s="6">
        <f t="shared" si="669"/>
        <v>22</v>
      </c>
      <c r="G4705" s="6">
        <f t="shared" si="670"/>
        <v>8</v>
      </c>
      <c r="H4705" s="6">
        <f t="shared" si="671"/>
        <v>4</v>
      </c>
      <c r="I4705" s="6">
        <f t="shared" si="672"/>
        <v>15</v>
      </c>
      <c r="J4705" s="6" t="str">
        <f t="shared" si="673"/>
        <v>4-8</v>
      </c>
      <c r="K4705" s="6" t="str">
        <f t="shared" si="674"/>
        <v>WK</v>
      </c>
      <c r="L4705" s="6" t="str">
        <f t="shared" si="675"/>
        <v>EVE</v>
      </c>
      <c r="M4705" s="6">
        <f t="shared" si="676"/>
        <v>0</v>
      </c>
    </row>
    <row r="4706" spans="3:13" x14ac:dyDescent="0.35">
      <c r="C4706" s="42">
        <v>42102.958333333336</v>
      </c>
      <c r="D4706" s="32">
        <v>2108.247802734375</v>
      </c>
      <c r="E4706" s="34" t="str">
        <f t="shared" si="668"/>
        <v>04-08</v>
      </c>
      <c r="F4706" s="6">
        <f t="shared" si="669"/>
        <v>23</v>
      </c>
      <c r="G4706" s="6">
        <f t="shared" si="670"/>
        <v>8</v>
      </c>
      <c r="H4706" s="6">
        <f t="shared" si="671"/>
        <v>4</v>
      </c>
      <c r="I4706" s="6">
        <f t="shared" si="672"/>
        <v>15</v>
      </c>
      <c r="J4706" s="6" t="str">
        <f t="shared" si="673"/>
        <v>4-8</v>
      </c>
      <c r="K4706" s="6" t="str">
        <f t="shared" si="674"/>
        <v>WK</v>
      </c>
      <c r="L4706" s="6" t="str">
        <f t="shared" si="675"/>
        <v>EVE</v>
      </c>
      <c r="M4706" s="6">
        <f t="shared" si="676"/>
        <v>0</v>
      </c>
    </row>
    <row r="4707" spans="3:13" x14ac:dyDescent="0.35">
      <c r="C4707" s="42">
        <v>42102.979166666664</v>
      </c>
      <c r="D4707" s="32">
        <v>1994.7376708984375</v>
      </c>
      <c r="E4707" s="34" t="str">
        <f t="shared" si="668"/>
        <v>04-08</v>
      </c>
      <c r="F4707" s="6">
        <f t="shared" si="669"/>
        <v>23</v>
      </c>
      <c r="G4707" s="6">
        <f t="shared" si="670"/>
        <v>8</v>
      </c>
      <c r="H4707" s="6">
        <f t="shared" si="671"/>
        <v>4</v>
      </c>
      <c r="I4707" s="6">
        <f t="shared" si="672"/>
        <v>15</v>
      </c>
      <c r="J4707" s="6" t="str">
        <f t="shared" si="673"/>
        <v>4-8</v>
      </c>
      <c r="K4707" s="6" t="str">
        <f t="shared" si="674"/>
        <v>WK</v>
      </c>
      <c r="L4707" s="6" t="str">
        <f t="shared" si="675"/>
        <v>EVE</v>
      </c>
      <c r="M4707" s="6">
        <f t="shared" si="676"/>
        <v>0</v>
      </c>
    </row>
    <row r="4708" spans="3:13" x14ac:dyDescent="0.35">
      <c r="C4708" s="42">
        <v>42103</v>
      </c>
      <c r="D4708" s="32">
        <v>1898.7618408203125</v>
      </c>
      <c r="E4708" s="34" t="str">
        <f t="shared" si="668"/>
        <v>04-09</v>
      </c>
      <c r="F4708" s="6">
        <f t="shared" si="669"/>
        <v>0</v>
      </c>
      <c r="G4708" s="6">
        <f t="shared" si="670"/>
        <v>9</v>
      </c>
      <c r="H4708" s="6">
        <f t="shared" si="671"/>
        <v>4</v>
      </c>
      <c r="I4708" s="6">
        <f t="shared" si="672"/>
        <v>15</v>
      </c>
      <c r="J4708" s="6" t="str">
        <f t="shared" si="673"/>
        <v>4-9</v>
      </c>
      <c r="K4708" s="6" t="str">
        <f t="shared" si="674"/>
        <v>WK</v>
      </c>
      <c r="L4708" s="6" t="str">
        <f t="shared" si="675"/>
        <v>EVE</v>
      </c>
      <c r="M4708" s="6">
        <f t="shared" si="676"/>
        <v>0</v>
      </c>
    </row>
    <row r="4709" spans="3:13" x14ac:dyDescent="0.35">
      <c r="C4709" s="42">
        <v>42103.020833333336</v>
      </c>
      <c r="D4709" s="32">
        <v>1838.3602294921875</v>
      </c>
      <c r="E4709" s="34" t="str">
        <f t="shared" si="668"/>
        <v>04-09</v>
      </c>
      <c r="F4709" s="6">
        <f t="shared" si="669"/>
        <v>0</v>
      </c>
      <c r="G4709" s="6">
        <f t="shared" si="670"/>
        <v>9</v>
      </c>
      <c r="H4709" s="6">
        <f t="shared" si="671"/>
        <v>4</v>
      </c>
      <c r="I4709" s="6">
        <f t="shared" si="672"/>
        <v>15</v>
      </c>
      <c r="J4709" s="6" t="str">
        <f t="shared" si="673"/>
        <v>4-9</v>
      </c>
      <c r="K4709" s="6" t="str">
        <f t="shared" si="674"/>
        <v>WK</v>
      </c>
      <c r="L4709" s="6" t="str">
        <f t="shared" si="675"/>
        <v>EVE</v>
      </c>
      <c r="M4709" s="6">
        <f t="shared" si="676"/>
        <v>0</v>
      </c>
    </row>
    <row r="4710" spans="3:13" x14ac:dyDescent="0.35">
      <c r="C4710" s="42">
        <v>42103.041666666664</v>
      </c>
      <c r="D4710" s="32">
        <v>1784.0703125</v>
      </c>
      <c r="E4710" s="34" t="str">
        <f t="shared" si="668"/>
        <v>04-09</v>
      </c>
      <c r="F4710" s="6">
        <f t="shared" si="669"/>
        <v>1</v>
      </c>
      <c r="G4710" s="6">
        <f t="shared" si="670"/>
        <v>9</v>
      </c>
      <c r="H4710" s="6">
        <f t="shared" si="671"/>
        <v>4</v>
      </c>
      <c r="I4710" s="6">
        <f t="shared" si="672"/>
        <v>15</v>
      </c>
      <c r="J4710" s="6" t="str">
        <f t="shared" si="673"/>
        <v>4-9</v>
      </c>
      <c r="K4710" s="6" t="str">
        <f t="shared" si="674"/>
        <v>WK</v>
      </c>
      <c r="L4710" s="6" t="str">
        <f t="shared" si="675"/>
        <v>EVE</v>
      </c>
      <c r="M4710" s="6">
        <f t="shared" si="676"/>
        <v>0</v>
      </c>
    </row>
    <row r="4711" spans="3:13" x14ac:dyDescent="0.35">
      <c r="C4711" s="42">
        <v>42103.0625</v>
      </c>
      <c r="D4711" s="32">
        <v>1740.0950927734375</v>
      </c>
      <c r="E4711" s="34" t="str">
        <f t="shared" si="668"/>
        <v>04-09</v>
      </c>
      <c r="F4711" s="6">
        <f t="shared" si="669"/>
        <v>1</v>
      </c>
      <c r="G4711" s="6">
        <f t="shared" si="670"/>
        <v>9</v>
      </c>
      <c r="H4711" s="6">
        <f t="shared" si="671"/>
        <v>4</v>
      </c>
      <c r="I4711" s="6">
        <f t="shared" si="672"/>
        <v>15</v>
      </c>
      <c r="J4711" s="6" t="str">
        <f t="shared" si="673"/>
        <v>4-9</v>
      </c>
      <c r="K4711" s="6" t="str">
        <f t="shared" si="674"/>
        <v>WK</v>
      </c>
      <c r="L4711" s="6" t="str">
        <f t="shared" si="675"/>
        <v>EVE</v>
      </c>
      <c r="M4711" s="6">
        <f t="shared" si="676"/>
        <v>0</v>
      </c>
    </row>
    <row r="4712" spans="3:13" x14ac:dyDescent="0.35">
      <c r="C4712" s="42">
        <v>42103.083333333336</v>
      </c>
      <c r="D4712" s="32">
        <v>1714.50732421875</v>
      </c>
      <c r="E4712" s="34" t="str">
        <f t="shared" si="668"/>
        <v>04-09</v>
      </c>
      <c r="F4712" s="6">
        <f t="shared" si="669"/>
        <v>2</v>
      </c>
      <c r="G4712" s="6">
        <f t="shared" si="670"/>
        <v>9</v>
      </c>
      <c r="H4712" s="6">
        <f t="shared" si="671"/>
        <v>4</v>
      </c>
      <c r="I4712" s="6">
        <f t="shared" si="672"/>
        <v>15</v>
      </c>
      <c r="J4712" s="6" t="str">
        <f t="shared" si="673"/>
        <v>4-9</v>
      </c>
      <c r="K4712" s="6" t="str">
        <f t="shared" si="674"/>
        <v>WK</v>
      </c>
      <c r="L4712" s="6" t="str">
        <f t="shared" si="675"/>
        <v>EVE</v>
      </c>
      <c r="M4712" s="6">
        <f t="shared" si="676"/>
        <v>0</v>
      </c>
    </row>
    <row r="4713" spans="3:13" x14ac:dyDescent="0.35">
      <c r="C4713" s="42">
        <v>42103.104166666664</v>
      </c>
      <c r="D4713" s="32">
        <v>1687.4803466796875</v>
      </c>
      <c r="E4713" s="34" t="str">
        <f t="shared" si="668"/>
        <v>04-09</v>
      </c>
      <c r="F4713" s="6">
        <f t="shared" si="669"/>
        <v>2</v>
      </c>
      <c r="G4713" s="6">
        <f t="shared" si="670"/>
        <v>9</v>
      </c>
      <c r="H4713" s="6">
        <f t="shared" si="671"/>
        <v>4</v>
      </c>
      <c r="I4713" s="6">
        <f t="shared" si="672"/>
        <v>15</v>
      </c>
      <c r="J4713" s="6" t="str">
        <f t="shared" si="673"/>
        <v>4-9</v>
      </c>
      <c r="K4713" s="6" t="str">
        <f t="shared" si="674"/>
        <v>WK</v>
      </c>
      <c r="L4713" s="6" t="str">
        <f t="shared" si="675"/>
        <v>EVE</v>
      </c>
      <c r="M4713" s="6">
        <f t="shared" si="676"/>
        <v>0</v>
      </c>
    </row>
    <row r="4714" spans="3:13" x14ac:dyDescent="0.35">
      <c r="C4714" s="42">
        <v>42103.125</v>
      </c>
      <c r="D4714" s="32">
        <v>1672.7078857421875</v>
      </c>
      <c r="E4714" s="34" t="str">
        <f t="shared" si="668"/>
        <v>04-09</v>
      </c>
      <c r="F4714" s="6">
        <f t="shared" si="669"/>
        <v>3</v>
      </c>
      <c r="G4714" s="6">
        <f t="shared" si="670"/>
        <v>9</v>
      </c>
      <c r="H4714" s="6">
        <f t="shared" si="671"/>
        <v>4</v>
      </c>
      <c r="I4714" s="6">
        <f t="shared" si="672"/>
        <v>15</v>
      </c>
      <c r="J4714" s="6" t="str">
        <f t="shared" si="673"/>
        <v>4-9</v>
      </c>
      <c r="K4714" s="6" t="str">
        <f t="shared" si="674"/>
        <v>WK</v>
      </c>
      <c r="L4714" s="6" t="str">
        <f t="shared" si="675"/>
        <v>EVE</v>
      </c>
      <c r="M4714" s="6">
        <f t="shared" si="676"/>
        <v>0</v>
      </c>
    </row>
    <row r="4715" spans="3:13" x14ac:dyDescent="0.35">
      <c r="C4715" s="42">
        <v>42103.145833333336</v>
      </c>
      <c r="D4715" s="32">
        <v>1667.621826171875</v>
      </c>
      <c r="E4715" s="34" t="str">
        <f t="shared" si="668"/>
        <v>04-09</v>
      </c>
      <c r="F4715" s="6">
        <f t="shared" si="669"/>
        <v>3</v>
      </c>
      <c r="G4715" s="6">
        <f t="shared" si="670"/>
        <v>9</v>
      </c>
      <c r="H4715" s="6">
        <f t="shared" si="671"/>
        <v>4</v>
      </c>
      <c r="I4715" s="6">
        <f t="shared" si="672"/>
        <v>15</v>
      </c>
      <c r="J4715" s="6" t="str">
        <f t="shared" si="673"/>
        <v>4-9</v>
      </c>
      <c r="K4715" s="6" t="str">
        <f t="shared" si="674"/>
        <v>WK</v>
      </c>
      <c r="L4715" s="6" t="str">
        <f t="shared" si="675"/>
        <v>EVE</v>
      </c>
      <c r="M4715" s="6">
        <f t="shared" si="676"/>
        <v>0</v>
      </c>
    </row>
    <row r="4716" spans="3:13" x14ac:dyDescent="0.35">
      <c r="C4716" s="42">
        <v>42103.166666666664</v>
      </c>
      <c r="D4716" s="32">
        <v>1680.4188232421875</v>
      </c>
      <c r="E4716" s="34" t="str">
        <f t="shared" si="668"/>
        <v>04-09</v>
      </c>
      <c r="F4716" s="6">
        <f t="shared" si="669"/>
        <v>4</v>
      </c>
      <c r="G4716" s="6">
        <f t="shared" si="670"/>
        <v>9</v>
      </c>
      <c r="H4716" s="6">
        <f t="shared" si="671"/>
        <v>4</v>
      </c>
      <c r="I4716" s="6">
        <f t="shared" si="672"/>
        <v>15</v>
      </c>
      <c r="J4716" s="6" t="str">
        <f t="shared" si="673"/>
        <v>4-9</v>
      </c>
      <c r="K4716" s="6" t="str">
        <f t="shared" si="674"/>
        <v>WK</v>
      </c>
      <c r="L4716" s="6" t="str">
        <f t="shared" si="675"/>
        <v>EVE</v>
      </c>
      <c r="M4716" s="6">
        <f t="shared" si="676"/>
        <v>0</v>
      </c>
    </row>
    <row r="4717" spans="3:13" x14ac:dyDescent="0.35">
      <c r="C4717" s="42">
        <v>42103.1875</v>
      </c>
      <c r="D4717" s="32">
        <v>1718.5413818359375</v>
      </c>
      <c r="E4717" s="34" t="str">
        <f t="shared" si="668"/>
        <v>04-09</v>
      </c>
      <c r="F4717" s="6">
        <f t="shared" si="669"/>
        <v>4</v>
      </c>
      <c r="G4717" s="6">
        <f t="shared" si="670"/>
        <v>9</v>
      </c>
      <c r="H4717" s="6">
        <f t="shared" si="671"/>
        <v>4</v>
      </c>
      <c r="I4717" s="6">
        <f t="shared" si="672"/>
        <v>15</v>
      </c>
      <c r="J4717" s="6" t="str">
        <f t="shared" si="673"/>
        <v>4-9</v>
      </c>
      <c r="K4717" s="6" t="str">
        <f t="shared" si="674"/>
        <v>WK</v>
      </c>
      <c r="L4717" s="6" t="str">
        <f t="shared" si="675"/>
        <v>EVE</v>
      </c>
      <c r="M4717" s="6">
        <f t="shared" si="676"/>
        <v>0</v>
      </c>
    </row>
    <row r="4718" spans="3:13" x14ac:dyDescent="0.35">
      <c r="C4718" s="42">
        <v>42103.208333333336</v>
      </c>
      <c r="D4718" s="32">
        <v>1767.7294921875</v>
      </c>
      <c r="E4718" s="34" t="str">
        <f t="shared" si="668"/>
        <v>04-09</v>
      </c>
      <c r="F4718" s="6">
        <f t="shared" si="669"/>
        <v>5</v>
      </c>
      <c r="G4718" s="6">
        <f t="shared" si="670"/>
        <v>9</v>
      </c>
      <c r="H4718" s="6">
        <f t="shared" si="671"/>
        <v>4</v>
      </c>
      <c r="I4718" s="6">
        <f t="shared" si="672"/>
        <v>15</v>
      </c>
      <c r="J4718" s="6" t="str">
        <f t="shared" si="673"/>
        <v>4-9</v>
      </c>
      <c r="K4718" s="6" t="str">
        <f t="shared" si="674"/>
        <v>WK</v>
      </c>
      <c r="L4718" s="6" t="str">
        <f t="shared" si="675"/>
        <v>EVE</v>
      </c>
      <c r="M4718" s="6">
        <f t="shared" si="676"/>
        <v>0</v>
      </c>
    </row>
    <row r="4719" spans="3:13" x14ac:dyDescent="0.35">
      <c r="C4719" s="42">
        <v>42103.229166666664</v>
      </c>
      <c r="D4719" s="32">
        <v>1855.4708251953125</v>
      </c>
      <c r="E4719" s="34" t="str">
        <f t="shared" si="668"/>
        <v>04-09</v>
      </c>
      <c r="F4719" s="6">
        <f t="shared" si="669"/>
        <v>5</v>
      </c>
      <c r="G4719" s="6">
        <f t="shared" si="670"/>
        <v>9</v>
      </c>
      <c r="H4719" s="6">
        <f t="shared" si="671"/>
        <v>4</v>
      </c>
      <c r="I4719" s="6">
        <f t="shared" si="672"/>
        <v>15</v>
      </c>
      <c r="J4719" s="6" t="str">
        <f t="shared" si="673"/>
        <v>4-9</v>
      </c>
      <c r="K4719" s="6" t="str">
        <f t="shared" si="674"/>
        <v>WK</v>
      </c>
      <c r="L4719" s="6" t="str">
        <f t="shared" si="675"/>
        <v>EVE</v>
      </c>
      <c r="M4719" s="6">
        <f t="shared" si="676"/>
        <v>0</v>
      </c>
    </row>
    <row r="4720" spans="3:13" x14ac:dyDescent="0.35">
      <c r="C4720" s="42">
        <v>42103.25</v>
      </c>
      <c r="D4720" s="32">
        <v>1967.481201171875</v>
      </c>
      <c r="E4720" s="34" t="str">
        <f t="shared" si="668"/>
        <v>04-09</v>
      </c>
      <c r="F4720" s="6">
        <f t="shared" si="669"/>
        <v>6</v>
      </c>
      <c r="G4720" s="6">
        <f t="shared" si="670"/>
        <v>9</v>
      </c>
      <c r="H4720" s="6">
        <f t="shared" si="671"/>
        <v>4</v>
      </c>
      <c r="I4720" s="6">
        <f t="shared" si="672"/>
        <v>15</v>
      </c>
      <c r="J4720" s="6" t="str">
        <f t="shared" si="673"/>
        <v>4-9</v>
      </c>
      <c r="K4720" s="6" t="str">
        <f t="shared" si="674"/>
        <v>WK</v>
      </c>
      <c r="L4720" s="6" t="str">
        <f t="shared" si="675"/>
        <v>EVE</v>
      </c>
      <c r="M4720" s="6">
        <f t="shared" si="676"/>
        <v>0</v>
      </c>
    </row>
    <row r="4721" spans="3:13" x14ac:dyDescent="0.35">
      <c r="C4721" s="42">
        <v>42103.270833333336</v>
      </c>
      <c r="D4721" s="32">
        <v>2080.81689453125</v>
      </c>
      <c r="E4721" s="34" t="str">
        <f t="shared" si="668"/>
        <v>04-09</v>
      </c>
      <c r="F4721" s="6">
        <f t="shared" si="669"/>
        <v>6</v>
      </c>
      <c r="G4721" s="6">
        <f t="shared" si="670"/>
        <v>9</v>
      </c>
      <c r="H4721" s="6">
        <f t="shared" si="671"/>
        <v>4</v>
      </c>
      <c r="I4721" s="6">
        <f t="shared" si="672"/>
        <v>15</v>
      </c>
      <c r="J4721" s="6" t="str">
        <f t="shared" si="673"/>
        <v>4-9</v>
      </c>
      <c r="K4721" s="6" t="str">
        <f t="shared" si="674"/>
        <v>WK</v>
      </c>
      <c r="L4721" s="6" t="str">
        <f t="shared" si="675"/>
        <v>EVE</v>
      </c>
      <c r="M4721" s="6">
        <f t="shared" si="676"/>
        <v>0</v>
      </c>
    </row>
    <row r="4722" spans="3:13" x14ac:dyDescent="0.35">
      <c r="C4722" s="42">
        <v>42103.291666666664</v>
      </c>
      <c r="D4722" s="32">
        <v>2108.905517578125</v>
      </c>
      <c r="E4722" s="34" t="str">
        <f t="shared" si="668"/>
        <v>04-09</v>
      </c>
      <c r="F4722" s="6">
        <f t="shared" si="669"/>
        <v>7</v>
      </c>
      <c r="G4722" s="6">
        <f t="shared" si="670"/>
        <v>9</v>
      </c>
      <c r="H4722" s="6">
        <f t="shared" si="671"/>
        <v>4</v>
      </c>
      <c r="I4722" s="6">
        <f t="shared" si="672"/>
        <v>15</v>
      </c>
      <c r="J4722" s="6" t="str">
        <f t="shared" si="673"/>
        <v>4-9</v>
      </c>
      <c r="K4722" s="6" t="str">
        <f t="shared" si="674"/>
        <v>WK</v>
      </c>
      <c r="L4722" s="6" t="str">
        <f t="shared" si="675"/>
        <v>DAY</v>
      </c>
      <c r="M4722" s="6">
        <f t="shared" si="676"/>
        <v>0</v>
      </c>
    </row>
    <row r="4723" spans="3:13" x14ac:dyDescent="0.35">
      <c r="C4723" s="42">
        <v>42103.3125</v>
      </c>
      <c r="D4723" s="32">
        <v>2176.0107421875</v>
      </c>
      <c r="E4723" s="34" t="str">
        <f t="shared" si="668"/>
        <v>04-09</v>
      </c>
      <c r="F4723" s="6">
        <f t="shared" si="669"/>
        <v>7</v>
      </c>
      <c r="G4723" s="6">
        <f t="shared" si="670"/>
        <v>9</v>
      </c>
      <c r="H4723" s="6">
        <f t="shared" si="671"/>
        <v>4</v>
      </c>
      <c r="I4723" s="6">
        <f t="shared" si="672"/>
        <v>15</v>
      </c>
      <c r="J4723" s="6" t="str">
        <f t="shared" si="673"/>
        <v>4-9</v>
      </c>
      <c r="K4723" s="6" t="str">
        <f t="shared" si="674"/>
        <v>WK</v>
      </c>
      <c r="L4723" s="6" t="str">
        <f t="shared" si="675"/>
        <v>DAY</v>
      </c>
      <c r="M4723" s="6">
        <f t="shared" si="676"/>
        <v>0</v>
      </c>
    </row>
    <row r="4724" spans="3:13" x14ac:dyDescent="0.35">
      <c r="C4724" s="42">
        <v>42103.333333333336</v>
      </c>
      <c r="D4724" s="32">
        <v>2204.389892578125</v>
      </c>
      <c r="E4724" s="34" t="str">
        <f t="shared" si="668"/>
        <v>04-09</v>
      </c>
      <c r="F4724" s="6">
        <f t="shared" si="669"/>
        <v>8</v>
      </c>
      <c r="G4724" s="6">
        <f t="shared" si="670"/>
        <v>9</v>
      </c>
      <c r="H4724" s="6">
        <f t="shared" si="671"/>
        <v>4</v>
      </c>
      <c r="I4724" s="6">
        <f t="shared" si="672"/>
        <v>15</v>
      </c>
      <c r="J4724" s="6" t="str">
        <f t="shared" si="673"/>
        <v>4-9</v>
      </c>
      <c r="K4724" s="6" t="str">
        <f t="shared" si="674"/>
        <v>WK</v>
      </c>
      <c r="L4724" s="6" t="str">
        <f t="shared" si="675"/>
        <v>DAY</v>
      </c>
      <c r="M4724" s="6">
        <f t="shared" si="676"/>
        <v>0</v>
      </c>
    </row>
    <row r="4725" spans="3:13" x14ac:dyDescent="0.35">
      <c r="C4725" s="42">
        <v>42103.354166666664</v>
      </c>
      <c r="D4725" s="32">
        <v>2234.78955078125</v>
      </c>
      <c r="E4725" s="34" t="str">
        <f t="shared" si="668"/>
        <v>04-09</v>
      </c>
      <c r="F4725" s="6">
        <f t="shared" si="669"/>
        <v>8</v>
      </c>
      <c r="G4725" s="6">
        <f t="shared" si="670"/>
        <v>9</v>
      </c>
      <c r="H4725" s="6">
        <f t="shared" si="671"/>
        <v>4</v>
      </c>
      <c r="I4725" s="6">
        <f t="shared" si="672"/>
        <v>15</v>
      </c>
      <c r="J4725" s="6" t="str">
        <f t="shared" si="673"/>
        <v>4-9</v>
      </c>
      <c r="K4725" s="6" t="str">
        <f t="shared" si="674"/>
        <v>WK</v>
      </c>
      <c r="L4725" s="6" t="str">
        <f t="shared" si="675"/>
        <v>DAY</v>
      </c>
      <c r="M4725" s="6">
        <f t="shared" si="676"/>
        <v>0</v>
      </c>
    </row>
    <row r="4726" spans="3:13" x14ac:dyDescent="0.35">
      <c r="C4726" s="42">
        <v>42103.375</v>
      </c>
      <c r="D4726" s="32">
        <v>2255.93310546875</v>
      </c>
      <c r="E4726" s="34" t="str">
        <f t="shared" si="668"/>
        <v>04-09</v>
      </c>
      <c r="F4726" s="6">
        <f t="shared" si="669"/>
        <v>9</v>
      </c>
      <c r="G4726" s="6">
        <f t="shared" si="670"/>
        <v>9</v>
      </c>
      <c r="H4726" s="6">
        <f t="shared" si="671"/>
        <v>4</v>
      </c>
      <c r="I4726" s="6">
        <f t="shared" si="672"/>
        <v>15</v>
      </c>
      <c r="J4726" s="6" t="str">
        <f t="shared" si="673"/>
        <v>4-9</v>
      </c>
      <c r="K4726" s="6" t="str">
        <f t="shared" si="674"/>
        <v>WK</v>
      </c>
      <c r="L4726" s="6" t="str">
        <f t="shared" si="675"/>
        <v>DAY</v>
      </c>
      <c r="M4726" s="6">
        <f t="shared" si="676"/>
        <v>0</v>
      </c>
    </row>
    <row r="4727" spans="3:13" x14ac:dyDescent="0.35">
      <c r="C4727" s="42">
        <v>42103.395833333336</v>
      </c>
      <c r="D4727" s="32">
        <v>2266.361572265625</v>
      </c>
      <c r="E4727" s="34" t="str">
        <f t="shared" si="668"/>
        <v>04-09</v>
      </c>
      <c r="F4727" s="6">
        <f t="shared" si="669"/>
        <v>9</v>
      </c>
      <c r="G4727" s="6">
        <f t="shared" si="670"/>
        <v>9</v>
      </c>
      <c r="H4727" s="6">
        <f t="shared" si="671"/>
        <v>4</v>
      </c>
      <c r="I4727" s="6">
        <f t="shared" si="672"/>
        <v>15</v>
      </c>
      <c r="J4727" s="6" t="str">
        <f t="shared" si="673"/>
        <v>4-9</v>
      </c>
      <c r="K4727" s="6" t="str">
        <f t="shared" si="674"/>
        <v>WK</v>
      </c>
      <c r="L4727" s="6" t="str">
        <f t="shared" si="675"/>
        <v>DAY</v>
      </c>
      <c r="M4727" s="6">
        <f t="shared" si="676"/>
        <v>0</v>
      </c>
    </row>
    <row r="4728" spans="3:13" x14ac:dyDescent="0.35">
      <c r="C4728" s="42">
        <v>42103.416666666664</v>
      </c>
      <c r="D4728" s="32">
        <v>2311.31884765625</v>
      </c>
      <c r="E4728" s="34" t="str">
        <f t="shared" si="668"/>
        <v>04-09</v>
      </c>
      <c r="F4728" s="6">
        <f t="shared" si="669"/>
        <v>10</v>
      </c>
      <c r="G4728" s="6">
        <f t="shared" si="670"/>
        <v>9</v>
      </c>
      <c r="H4728" s="6">
        <f t="shared" si="671"/>
        <v>4</v>
      </c>
      <c r="I4728" s="6">
        <f t="shared" si="672"/>
        <v>15</v>
      </c>
      <c r="J4728" s="6" t="str">
        <f t="shared" si="673"/>
        <v>4-9</v>
      </c>
      <c r="K4728" s="6" t="str">
        <f t="shared" si="674"/>
        <v>WK</v>
      </c>
      <c r="L4728" s="6" t="str">
        <f t="shared" si="675"/>
        <v>DAY</v>
      </c>
      <c r="M4728" s="6">
        <f t="shared" si="676"/>
        <v>0</v>
      </c>
    </row>
    <row r="4729" spans="3:13" x14ac:dyDescent="0.35">
      <c r="C4729" s="42">
        <v>42103.4375</v>
      </c>
      <c r="D4729" s="32">
        <v>2338.842041015625</v>
      </c>
      <c r="E4729" s="34" t="str">
        <f t="shared" si="668"/>
        <v>04-09</v>
      </c>
      <c r="F4729" s="6">
        <f t="shared" si="669"/>
        <v>10</v>
      </c>
      <c r="G4729" s="6">
        <f t="shared" si="670"/>
        <v>9</v>
      </c>
      <c r="H4729" s="6">
        <f t="shared" si="671"/>
        <v>4</v>
      </c>
      <c r="I4729" s="6">
        <f t="shared" si="672"/>
        <v>15</v>
      </c>
      <c r="J4729" s="6" t="str">
        <f t="shared" si="673"/>
        <v>4-9</v>
      </c>
      <c r="K4729" s="6" t="str">
        <f t="shared" si="674"/>
        <v>WK</v>
      </c>
      <c r="L4729" s="6" t="str">
        <f t="shared" si="675"/>
        <v>DAY</v>
      </c>
      <c r="M4729" s="6">
        <f t="shared" si="676"/>
        <v>0</v>
      </c>
    </row>
    <row r="4730" spans="3:13" x14ac:dyDescent="0.35">
      <c r="C4730" s="42">
        <v>42103.458333333336</v>
      </c>
      <c r="D4730" s="32">
        <v>2334.52197265625</v>
      </c>
      <c r="E4730" s="34" t="str">
        <f t="shared" si="668"/>
        <v>04-09</v>
      </c>
      <c r="F4730" s="6">
        <f t="shared" si="669"/>
        <v>11</v>
      </c>
      <c r="G4730" s="6">
        <f t="shared" si="670"/>
        <v>9</v>
      </c>
      <c r="H4730" s="6">
        <f t="shared" si="671"/>
        <v>4</v>
      </c>
      <c r="I4730" s="6">
        <f t="shared" si="672"/>
        <v>15</v>
      </c>
      <c r="J4730" s="6" t="str">
        <f t="shared" si="673"/>
        <v>4-9</v>
      </c>
      <c r="K4730" s="6" t="str">
        <f t="shared" si="674"/>
        <v>WK</v>
      </c>
      <c r="L4730" s="6" t="str">
        <f t="shared" si="675"/>
        <v>DAY</v>
      </c>
      <c r="M4730" s="6">
        <f t="shared" si="676"/>
        <v>0</v>
      </c>
    </row>
    <row r="4731" spans="3:13" x14ac:dyDescent="0.35">
      <c r="C4731" s="42">
        <v>42103.479166666664</v>
      </c>
      <c r="D4731" s="32">
        <v>2326.436279296875</v>
      </c>
      <c r="E4731" s="34" t="str">
        <f t="shared" si="668"/>
        <v>04-09</v>
      </c>
      <c r="F4731" s="6">
        <f t="shared" si="669"/>
        <v>11</v>
      </c>
      <c r="G4731" s="6">
        <f t="shared" si="670"/>
        <v>9</v>
      </c>
      <c r="H4731" s="6">
        <f t="shared" si="671"/>
        <v>4</v>
      </c>
      <c r="I4731" s="6">
        <f t="shared" si="672"/>
        <v>15</v>
      </c>
      <c r="J4731" s="6" t="str">
        <f t="shared" si="673"/>
        <v>4-9</v>
      </c>
      <c r="K4731" s="6" t="str">
        <f t="shared" si="674"/>
        <v>WK</v>
      </c>
      <c r="L4731" s="6" t="str">
        <f t="shared" si="675"/>
        <v>DAY</v>
      </c>
      <c r="M4731" s="6">
        <f t="shared" si="676"/>
        <v>0</v>
      </c>
    </row>
    <row r="4732" spans="3:13" x14ac:dyDescent="0.35">
      <c r="C4732" s="42">
        <v>42103.5</v>
      </c>
      <c r="D4732" s="32">
        <v>2339.17724609375</v>
      </c>
      <c r="E4732" s="34" t="str">
        <f t="shared" si="668"/>
        <v>04-09</v>
      </c>
      <c r="F4732" s="6">
        <f t="shared" si="669"/>
        <v>12</v>
      </c>
      <c r="G4732" s="6">
        <f t="shared" si="670"/>
        <v>9</v>
      </c>
      <c r="H4732" s="6">
        <f t="shared" si="671"/>
        <v>4</v>
      </c>
      <c r="I4732" s="6">
        <f t="shared" si="672"/>
        <v>15</v>
      </c>
      <c r="J4732" s="6" t="str">
        <f t="shared" si="673"/>
        <v>4-9</v>
      </c>
      <c r="K4732" s="6" t="str">
        <f t="shared" si="674"/>
        <v>WK</v>
      </c>
      <c r="L4732" s="6" t="str">
        <f t="shared" si="675"/>
        <v>DAY</v>
      </c>
      <c r="M4732" s="6">
        <f t="shared" si="676"/>
        <v>0</v>
      </c>
    </row>
    <row r="4733" spans="3:13" x14ac:dyDescent="0.35">
      <c r="C4733" s="42">
        <v>42103.520833333336</v>
      </c>
      <c r="D4733" s="32">
        <v>2341.616943359375</v>
      </c>
      <c r="E4733" s="34" t="str">
        <f t="shared" si="668"/>
        <v>04-09</v>
      </c>
      <c r="F4733" s="6">
        <f t="shared" si="669"/>
        <v>12</v>
      </c>
      <c r="G4733" s="6">
        <f t="shared" si="670"/>
        <v>9</v>
      </c>
      <c r="H4733" s="6">
        <f t="shared" si="671"/>
        <v>4</v>
      </c>
      <c r="I4733" s="6">
        <f t="shared" si="672"/>
        <v>15</v>
      </c>
      <c r="J4733" s="6" t="str">
        <f t="shared" si="673"/>
        <v>4-9</v>
      </c>
      <c r="K4733" s="6" t="str">
        <f t="shared" si="674"/>
        <v>WK</v>
      </c>
      <c r="L4733" s="6" t="str">
        <f t="shared" si="675"/>
        <v>DAY</v>
      </c>
      <c r="M4733" s="6">
        <f t="shared" si="676"/>
        <v>0</v>
      </c>
    </row>
    <row r="4734" spans="3:13" x14ac:dyDescent="0.35">
      <c r="C4734" s="42">
        <v>42103.541666666664</v>
      </c>
      <c r="D4734" s="32">
        <v>2339.83642578125</v>
      </c>
      <c r="E4734" s="34" t="str">
        <f t="shared" si="668"/>
        <v>04-09</v>
      </c>
      <c r="F4734" s="6">
        <f t="shared" si="669"/>
        <v>13</v>
      </c>
      <c r="G4734" s="6">
        <f t="shared" si="670"/>
        <v>9</v>
      </c>
      <c r="H4734" s="6">
        <f t="shared" si="671"/>
        <v>4</v>
      </c>
      <c r="I4734" s="6">
        <f t="shared" si="672"/>
        <v>15</v>
      </c>
      <c r="J4734" s="6" t="str">
        <f t="shared" si="673"/>
        <v>4-9</v>
      </c>
      <c r="K4734" s="6" t="str">
        <f t="shared" si="674"/>
        <v>WK</v>
      </c>
      <c r="L4734" s="6" t="str">
        <f t="shared" si="675"/>
        <v>DAY</v>
      </c>
      <c r="M4734" s="6">
        <f t="shared" si="676"/>
        <v>0</v>
      </c>
    </row>
    <row r="4735" spans="3:13" x14ac:dyDescent="0.35">
      <c r="C4735" s="42">
        <v>42103.5625</v>
      </c>
      <c r="D4735" s="32">
        <v>2340.96826171875</v>
      </c>
      <c r="E4735" s="34" t="str">
        <f t="shared" si="668"/>
        <v>04-09</v>
      </c>
      <c r="F4735" s="6">
        <f t="shared" si="669"/>
        <v>13</v>
      </c>
      <c r="G4735" s="6">
        <f t="shared" si="670"/>
        <v>9</v>
      </c>
      <c r="H4735" s="6">
        <f t="shared" si="671"/>
        <v>4</v>
      </c>
      <c r="I4735" s="6">
        <f t="shared" si="672"/>
        <v>15</v>
      </c>
      <c r="J4735" s="6" t="str">
        <f t="shared" si="673"/>
        <v>4-9</v>
      </c>
      <c r="K4735" s="6" t="str">
        <f t="shared" si="674"/>
        <v>WK</v>
      </c>
      <c r="L4735" s="6" t="str">
        <f t="shared" si="675"/>
        <v>DAY</v>
      </c>
      <c r="M4735" s="6">
        <f t="shared" si="676"/>
        <v>0</v>
      </c>
    </row>
    <row r="4736" spans="3:13" x14ac:dyDescent="0.35">
      <c r="C4736" s="42">
        <v>42103.583333333336</v>
      </c>
      <c r="D4736" s="32">
        <v>2346.302001953125</v>
      </c>
      <c r="E4736" s="34" t="str">
        <f t="shared" si="668"/>
        <v>04-09</v>
      </c>
      <c r="F4736" s="6">
        <f t="shared" si="669"/>
        <v>14</v>
      </c>
      <c r="G4736" s="6">
        <f t="shared" si="670"/>
        <v>9</v>
      </c>
      <c r="H4736" s="6">
        <f t="shared" si="671"/>
        <v>4</v>
      </c>
      <c r="I4736" s="6">
        <f t="shared" si="672"/>
        <v>15</v>
      </c>
      <c r="J4736" s="6" t="str">
        <f t="shared" si="673"/>
        <v>4-9</v>
      </c>
      <c r="K4736" s="6" t="str">
        <f t="shared" si="674"/>
        <v>WK</v>
      </c>
      <c r="L4736" s="6" t="str">
        <f t="shared" si="675"/>
        <v>DAY</v>
      </c>
      <c r="M4736" s="6">
        <f t="shared" si="676"/>
        <v>0</v>
      </c>
    </row>
    <row r="4737" spans="3:13" x14ac:dyDescent="0.35">
      <c r="C4737" s="42">
        <v>42103.604166666664</v>
      </c>
      <c r="D4737" s="32">
        <v>2356.400146484375</v>
      </c>
      <c r="E4737" s="34" t="str">
        <f t="shared" si="668"/>
        <v>04-09</v>
      </c>
      <c r="F4737" s="6">
        <f t="shared" si="669"/>
        <v>14</v>
      </c>
      <c r="G4737" s="6">
        <f t="shared" si="670"/>
        <v>9</v>
      </c>
      <c r="H4737" s="6">
        <f t="shared" si="671"/>
        <v>4</v>
      </c>
      <c r="I4737" s="6">
        <f t="shared" si="672"/>
        <v>15</v>
      </c>
      <c r="J4737" s="6" t="str">
        <f t="shared" si="673"/>
        <v>4-9</v>
      </c>
      <c r="K4737" s="6" t="str">
        <f t="shared" si="674"/>
        <v>WK</v>
      </c>
      <c r="L4737" s="6" t="str">
        <f t="shared" si="675"/>
        <v>DAY</v>
      </c>
      <c r="M4737" s="6">
        <f t="shared" si="676"/>
        <v>0</v>
      </c>
    </row>
    <row r="4738" spans="3:13" x14ac:dyDescent="0.35">
      <c r="C4738" s="42">
        <v>42103.625</v>
      </c>
      <c r="D4738" s="32">
        <v>2363.42578125</v>
      </c>
      <c r="E4738" s="34" t="str">
        <f t="shared" si="668"/>
        <v>04-09</v>
      </c>
      <c r="F4738" s="6">
        <f t="shared" si="669"/>
        <v>15</v>
      </c>
      <c r="G4738" s="6">
        <f t="shared" si="670"/>
        <v>9</v>
      </c>
      <c r="H4738" s="6">
        <f t="shared" si="671"/>
        <v>4</v>
      </c>
      <c r="I4738" s="6">
        <f t="shared" si="672"/>
        <v>15</v>
      </c>
      <c r="J4738" s="6" t="str">
        <f t="shared" si="673"/>
        <v>4-9</v>
      </c>
      <c r="K4738" s="6" t="str">
        <f t="shared" si="674"/>
        <v>WK</v>
      </c>
      <c r="L4738" s="6" t="str">
        <f t="shared" si="675"/>
        <v>DAY</v>
      </c>
      <c r="M4738" s="6">
        <f t="shared" si="676"/>
        <v>0</v>
      </c>
    </row>
    <row r="4739" spans="3:13" x14ac:dyDescent="0.35">
      <c r="C4739" s="42">
        <v>42103.645833333336</v>
      </c>
      <c r="D4739" s="32">
        <v>2363.59716796875</v>
      </c>
      <c r="E4739" s="34" t="str">
        <f t="shared" si="668"/>
        <v>04-09</v>
      </c>
      <c r="F4739" s="6">
        <f t="shared" si="669"/>
        <v>15</v>
      </c>
      <c r="G4739" s="6">
        <f t="shared" si="670"/>
        <v>9</v>
      </c>
      <c r="H4739" s="6">
        <f t="shared" si="671"/>
        <v>4</v>
      </c>
      <c r="I4739" s="6">
        <f t="shared" si="672"/>
        <v>15</v>
      </c>
      <c r="J4739" s="6" t="str">
        <f t="shared" si="673"/>
        <v>4-9</v>
      </c>
      <c r="K4739" s="6" t="str">
        <f t="shared" si="674"/>
        <v>WK</v>
      </c>
      <c r="L4739" s="6" t="str">
        <f t="shared" si="675"/>
        <v>DAY</v>
      </c>
      <c r="M4739" s="6">
        <f t="shared" si="676"/>
        <v>0</v>
      </c>
    </row>
    <row r="4740" spans="3:13" x14ac:dyDescent="0.35">
      <c r="C4740" s="42">
        <v>42103.666666666664</v>
      </c>
      <c r="D4740" s="32">
        <v>2387.704833984375</v>
      </c>
      <c r="E4740" s="34" t="str">
        <f t="shared" si="668"/>
        <v>04-09</v>
      </c>
      <c r="F4740" s="6">
        <f t="shared" si="669"/>
        <v>16</v>
      </c>
      <c r="G4740" s="6">
        <f t="shared" si="670"/>
        <v>9</v>
      </c>
      <c r="H4740" s="6">
        <f t="shared" si="671"/>
        <v>4</v>
      </c>
      <c r="I4740" s="6">
        <f t="shared" si="672"/>
        <v>15</v>
      </c>
      <c r="J4740" s="6" t="str">
        <f t="shared" si="673"/>
        <v>4-9</v>
      </c>
      <c r="K4740" s="6" t="str">
        <f t="shared" si="674"/>
        <v>WK</v>
      </c>
      <c r="L4740" s="6" t="str">
        <f t="shared" si="675"/>
        <v>DAY</v>
      </c>
      <c r="M4740" s="6">
        <f t="shared" si="676"/>
        <v>0</v>
      </c>
    </row>
    <row r="4741" spans="3:13" x14ac:dyDescent="0.35">
      <c r="C4741" s="42">
        <v>42103.6875</v>
      </c>
      <c r="D4741" s="32">
        <v>2367.717041015625</v>
      </c>
      <c r="E4741" s="34" t="str">
        <f t="shared" si="668"/>
        <v>04-09</v>
      </c>
      <c r="F4741" s="6">
        <f t="shared" si="669"/>
        <v>16</v>
      </c>
      <c r="G4741" s="6">
        <f t="shared" si="670"/>
        <v>9</v>
      </c>
      <c r="H4741" s="6">
        <f t="shared" si="671"/>
        <v>4</v>
      </c>
      <c r="I4741" s="6">
        <f t="shared" si="672"/>
        <v>15</v>
      </c>
      <c r="J4741" s="6" t="str">
        <f t="shared" si="673"/>
        <v>4-9</v>
      </c>
      <c r="K4741" s="6" t="str">
        <f t="shared" si="674"/>
        <v>WK</v>
      </c>
      <c r="L4741" s="6" t="str">
        <f t="shared" si="675"/>
        <v>DAY</v>
      </c>
      <c r="M4741" s="6">
        <f t="shared" si="676"/>
        <v>0</v>
      </c>
    </row>
    <row r="4742" spans="3:13" x14ac:dyDescent="0.35">
      <c r="C4742" s="42">
        <v>42103.708333333336</v>
      </c>
      <c r="D4742" s="32">
        <v>2393.80615234375</v>
      </c>
      <c r="E4742" s="34" t="str">
        <f t="shared" si="668"/>
        <v>04-09</v>
      </c>
      <c r="F4742" s="6">
        <f t="shared" si="669"/>
        <v>17</v>
      </c>
      <c r="G4742" s="6">
        <f t="shared" si="670"/>
        <v>9</v>
      </c>
      <c r="H4742" s="6">
        <f t="shared" si="671"/>
        <v>4</v>
      </c>
      <c r="I4742" s="6">
        <f t="shared" si="672"/>
        <v>15</v>
      </c>
      <c r="J4742" s="6" t="str">
        <f t="shared" si="673"/>
        <v>4-9</v>
      </c>
      <c r="K4742" s="6" t="str">
        <f t="shared" si="674"/>
        <v>WK</v>
      </c>
      <c r="L4742" s="6" t="str">
        <f t="shared" si="675"/>
        <v>EVE</v>
      </c>
      <c r="M4742" s="6">
        <f t="shared" si="676"/>
        <v>0</v>
      </c>
    </row>
    <row r="4743" spans="3:13" x14ac:dyDescent="0.35">
      <c r="C4743" s="42">
        <v>42103.729166666664</v>
      </c>
      <c r="D4743" s="32">
        <v>2409.445068359375</v>
      </c>
      <c r="E4743" s="34" t="str">
        <f t="shared" ref="E4743:E4806" si="677">TEXT(MONTH(C4743),"00")&amp;"-"&amp;TEXT(DAY(C4743),"00")</f>
        <v>04-09</v>
      </c>
      <c r="F4743" s="6">
        <f t="shared" ref="F4743:F4806" si="678">HOUR(C4743)</f>
        <v>17</v>
      </c>
      <c r="G4743" s="6">
        <f t="shared" ref="G4743:G4806" si="679">DAY(C4743)</f>
        <v>9</v>
      </c>
      <c r="H4743" s="6">
        <f t="shared" ref="H4743:H4806" si="680">MONTH(C4743)</f>
        <v>4</v>
      </c>
      <c r="I4743" s="6">
        <f t="shared" ref="I4743:I4806" si="681">WEEKNUM(C4743)</f>
        <v>15</v>
      </c>
      <c r="J4743" s="6" t="str">
        <f t="shared" ref="J4743:J4806" si="682">H4743&amp;"-"&amp;G4743</f>
        <v>4-9</v>
      </c>
      <c r="K4743" s="6" t="str">
        <f t="shared" ref="K4743:K4806" si="683">IF(WEEKDAY(C4743,11)&lt;6,"WK","WKND")</f>
        <v>WK</v>
      </c>
      <c r="L4743" s="6" t="str">
        <f t="shared" ref="L4743:L4806" si="684">IF(AND(F4743&lt;17,F4743&gt;6),"DAY","EVE")</f>
        <v>EVE</v>
      </c>
      <c r="M4743" s="6">
        <f t="shared" ref="M4743:M4806" si="685">IF(D4743&gt;4000,1,0)</f>
        <v>0</v>
      </c>
    </row>
    <row r="4744" spans="3:13" x14ac:dyDescent="0.35">
      <c r="C4744" s="42">
        <v>42103.75</v>
      </c>
      <c r="D4744" s="32">
        <v>2435.519287109375</v>
      </c>
      <c r="E4744" s="34" t="str">
        <f t="shared" si="677"/>
        <v>04-09</v>
      </c>
      <c r="F4744" s="6">
        <f t="shared" si="678"/>
        <v>18</v>
      </c>
      <c r="G4744" s="6">
        <f t="shared" si="679"/>
        <v>9</v>
      </c>
      <c r="H4744" s="6">
        <f t="shared" si="680"/>
        <v>4</v>
      </c>
      <c r="I4744" s="6">
        <f t="shared" si="681"/>
        <v>15</v>
      </c>
      <c r="J4744" s="6" t="str">
        <f t="shared" si="682"/>
        <v>4-9</v>
      </c>
      <c r="K4744" s="6" t="str">
        <f t="shared" si="683"/>
        <v>WK</v>
      </c>
      <c r="L4744" s="6" t="str">
        <f t="shared" si="684"/>
        <v>EVE</v>
      </c>
      <c r="M4744" s="6">
        <f t="shared" si="685"/>
        <v>0</v>
      </c>
    </row>
    <row r="4745" spans="3:13" x14ac:dyDescent="0.35">
      <c r="C4745" s="42">
        <v>42103.770833333336</v>
      </c>
      <c r="D4745" s="32">
        <v>2419.940673828125</v>
      </c>
      <c r="E4745" s="34" t="str">
        <f t="shared" si="677"/>
        <v>04-09</v>
      </c>
      <c r="F4745" s="6">
        <f t="shared" si="678"/>
        <v>18</v>
      </c>
      <c r="G4745" s="6">
        <f t="shared" si="679"/>
        <v>9</v>
      </c>
      <c r="H4745" s="6">
        <f t="shared" si="680"/>
        <v>4</v>
      </c>
      <c r="I4745" s="6">
        <f t="shared" si="681"/>
        <v>15</v>
      </c>
      <c r="J4745" s="6" t="str">
        <f t="shared" si="682"/>
        <v>4-9</v>
      </c>
      <c r="K4745" s="6" t="str">
        <f t="shared" si="683"/>
        <v>WK</v>
      </c>
      <c r="L4745" s="6" t="str">
        <f t="shared" si="684"/>
        <v>EVE</v>
      </c>
      <c r="M4745" s="6">
        <f t="shared" si="685"/>
        <v>0</v>
      </c>
    </row>
    <row r="4746" spans="3:13" x14ac:dyDescent="0.35">
      <c r="C4746" s="42">
        <v>42103.791666666664</v>
      </c>
      <c r="D4746" s="32">
        <v>2471.870361328125</v>
      </c>
      <c r="E4746" s="34" t="str">
        <f t="shared" si="677"/>
        <v>04-09</v>
      </c>
      <c r="F4746" s="6">
        <f t="shared" si="678"/>
        <v>19</v>
      </c>
      <c r="G4746" s="6">
        <f t="shared" si="679"/>
        <v>9</v>
      </c>
      <c r="H4746" s="6">
        <f t="shared" si="680"/>
        <v>4</v>
      </c>
      <c r="I4746" s="6">
        <f t="shared" si="681"/>
        <v>15</v>
      </c>
      <c r="J4746" s="6" t="str">
        <f t="shared" si="682"/>
        <v>4-9</v>
      </c>
      <c r="K4746" s="6" t="str">
        <f t="shared" si="683"/>
        <v>WK</v>
      </c>
      <c r="L4746" s="6" t="str">
        <f t="shared" si="684"/>
        <v>EVE</v>
      </c>
      <c r="M4746" s="6">
        <f t="shared" si="685"/>
        <v>0</v>
      </c>
    </row>
    <row r="4747" spans="3:13" x14ac:dyDescent="0.35">
      <c r="C4747" s="42">
        <v>42103.8125</v>
      </c>
      <c r="D4747" s="32">
        <v>2638.93017578125</v>
      </c>
      <c r="E4747" s="34" t="str">
        <f t="shared" si="677"/>
        <v>04-09</v>
      </c>
      <c r="F4747" s="6">
        <f t="shared" si="678"/>
        <v>19</v>
      </c>
      <c r="G4747" s="6">
        <f t="shared" si="679"/>
        <v>9</v>
      </c>
      <c r="H4747" s="6">
        <f t="shared" si="680"/>
        <v>4</v>
      </c>
      <c r="I4747" s="6">
        <f t="shared" si="681"/>
        <v>15</v>
      </c>
      <c r="J4747" s="6" t="str">
        <f t="shared" si="682"/>
        <v>4-9</v>
      </c>
      <c r="K4747" s="6" t="str">
        <f t="shared" si="683"/>
        <v>WK</v>
      </c>
      <c r="L4747" s="6" t="str">
        <f t="shared" si="684"/>
        <v>EVE</v>
      </c>
      <c r="M4747" s="6">
        <f t="shared" si="685"/>
        <v>0</v>
      </c>
    </row>
    <row r="4748" spans="3:13" x14ac:dyDescent="0.35">
      <c r="C4748" s="42">
        <v>42103.833333333336</v>
      </c>
      <c r="D4748" s="32">
        <v>2692.73681640625</v>
      </c>
      <c r="E4748" s="34" t="str">
        <f t="shared" si="677"/>
        <v>04-09</v>
      </c>
      <c r="F4748" s="6">
        <f t="shared" si="678"/>
        <v>20</v>
      </c>
      <c r="G4748" s="6">
        <f t="shared" si="679"/>
        <v>9</v>
      </c>
      <c r="H4748" s="6">
        <f t="shared" si="680"/>
        <v>4</v>
      </c>
      <c r="I4748" s="6">
        <f t="shared" si="681"/>
        <v>15</v>
      </c>
      <c r="J4748" s="6" t="str">
        <f t="shared" si="682"/>
        <v>4-9</v>
      </c>
      <c r="K4748" s="6" t="str">
        <f t="shared" si="683"/>
        <v>WK</v>
      </c>
      <c r="L4748" s="6" t="str">
        <f t="shared" si="684"/>
        <v>EVE</v>
      </c>
      <c r="M4748" s="6">
        <f t="shared" si="685"/>
        <v>0</v>
      </c>
    </row>
    <row r="4749" spans="3:13" x14ac:dyDescent="0.35">
      <c r="C4749" s="42">
        <v>42103.854166666664</v>
      </c>
      <c r="D4749" s="32">
        <v>2660.783447265625</v>
      </c>
      <c r="E4749" s="34" t="str">
        <f t="shared" si="677"/>
        <v>04-09</v>
      </c>
      <c r="F4749" s="6">
        <f t="shared" si="678"/>
        <v>20</v>
      </c>
      <c r="G4749" s="6">
        <f t="shared" si="679"/>
        <v>9</v>
      </c>
      <c r="H4749" s="6">
        <f t="shared" si="680"/>
        <v>4</v>
      </c>
      <c r="I4749" s="6">
        <f t="shared" si="681"/>
        <v>15</v>
      </c>
      <c r="J4749" s="6" t="str">
        <f t="shared" si="682"/>
        <v>4-9</v>
      </c>
      <c r="K4749" s="6" t="str">
        <f t="shared" si="683"/>
        <v>WK</v>
      </c>
      <c r="L4749" s="6" t="str">
        <f t="shared" si="684"/>
        <v>EVE</v>
      </c>
      <c r="M4749" s="6">
        <f t="shared" si="685"/>
        <v>0</v>
      </c>
    </row>
    <row r="4750" spans="3:13" x14ac:dyDescent="0.35">
      <c r="C4750" s="42">
        <v>42103.875</v>
      </c>
      <c r="D4750" s="32">
        <v>2599.246337890625</v>
      </c>
      <c r="E4750" s="34" t="str">
        <f t="shared" si="677"/>
        <v>04-09</v>
      </c>
      <c r="F4750" s="6">
        <f t="shared" si="678"/>
        <v>21</v>
      </c>
      <c r="G4750" s="6">
        <f t="shared" si="679"/>
        <v>9</v>
      </c>
      <c r="H4750" s="6">
        <f t="shared" si="680"/>
        <v>4</v>
      </c>
      <c r="I4750" s="6">
        <f t="shared" si="681"/>
        <v>15</v>
      </c>
      <c r="J4750" s="6" t="str">
        <f t="shared" si="682"/>
        <v>4-9</v>
      </c>
      <c r="K4750" s="6" t="str">
        <f t="shared" si="683"/>
        <v>WK</v>
      </c>
      <c r="L4750" s="6" t="str">
        <f t="shared" si="684"/>
        <v>EVE</v>
      </c>
      <c r="M4750" s="6">
        <f t="shared" si="685"/>
        <v>0</v>
      </c>
    </row>
    <row r="4751" spans="3:13" x14ac:dyDescent="0.35">
      <c r="C4751" s="42">
        <v>42103.895833333336</v>
      </c>
      <c r="D4751" s="32">
        <v>2495.64111328125</v>
      </c>
      <c r="E4751" s="34" t="str">
        <f t="shared" si="677"/>
        <v>04-09</v>
      </c>
      <c r="F4751" s="6">
        <f t="shared" si="678"/>
        <v>21</v>
      </c>
      <c r="G4751" s="6">
        <f t="shared" si="679"/>
        <v>9</v>
      </c>
      <c r="H4751" s="6">
        <f t="shared" si="680"/>
        <v>4</v>
      </c>
      <c r="I4751" s="6">
        <f t="shared" si="681"/>
        <v>15</v>
      </c>
      <c r="J4751" s="6" t="str">
        <f t="shared" si="682"/>
        <v>4-9</v>
      </c>
      <c r="K4751" s="6" t="str">
        <f t="shared" si="683"/>
        <v>WK</v>
      </c>
      <c r="L4751" s="6" t="str">
        <f t="shared" si="684"/>
        <v>EVE</v>
      </c>
      <c r="M4751" s="6">
        <f t="shared" si="685"/>
        <v>0</v>
      </c>
    </row>
    <row r="4752" spans="3:13" x14ac:dyDescent="0.35">
      <c r="C4752" s="42">
        <v>42103.916666666664</v>
      </c>
      <c r="D4752" s="32">
        <v>2377.12451171875</v>
      </c>
      <c r="E4752" s="34" t="str">
        <f t="shared" si="677"/>
        <v>04-09</v>
      </c>
      <c r="F4752" s="6">
        <f t="shared" si="678"/>
        <v>22</v>
      </c>
      <c r="G4752" s="6">
        <f t="shared" si="679"/>
        <v>9</v>
      </c>
      <c r="H4752" s="6">
        <f t="shared" si="680"/>
        <v>4</v>
      </c>
      <c r="I4752" s="6">
        <f t="shared" si="681"/>
        <v>15</v>
      </c>
      <c r="J4752" s="6" t="str">
        <f t="shared" si="682"/>
        <v>4-9</v>
      </c>
      <c r="K4752" s="6" t="str">
        <f t="shared" si="683"/>
        <v>WK</v>
      </c>
      <c r="L4752" s="6" t="str">
        <f t="shared" si="684"/>
        <v>EVE</v>
      </c>
      <c r="M4752" s="6">
        <f t="shared" si="685"/>
        <v>0</v>
      </c>
    </row>
    <row r="4753" spans="3:13" x14ac:dyDescent="0.35">
      <c r="C4753" s="42">
        <v>42103.9375</v>
      </c>
      <c r="D4753" s="32">
        <v>2248.626220703125</v>
      </c>
      <c r="E4753" s="34" t="str">
        <f t="shared" si="677"/>
        <v>04-09</v>
      </c>
      <c r="F4753" s="6">
        <f t="shared" si="678"/>
        <v>22</v>
      </c>
      <c r="G4753" s="6">
        <f t="shared" si="679"/>
        <v>9</v>
      </c>
      <c r="H4753" s="6">
        <f t="shared" si="680"/>
        <v>4</v>
      </c>
      <c r="I4753" s="6">
        <f t="shared" si="681"/>
        <v>15</v>
      </c>
      <c r="J4753" s="6" t="str">
        <f t="shared" si="682"/>
        <v>4-9</v>
      </c>
      <c r="K4753" s="6" t="str">
        <f t="shared" si="683"/>
        <v>WK</v>
      </c>
      <c r="L4753" s="6" t="str">
        <f t="shared" si="684"/>
        <v>EVE</v>
      </c>
      <c r="M4753" s="6">
        <f t="shared" si="685"/>
        <v>0</v>
      </c>
    </row>
    <row r="4754" spans="3:13" x14ac:dyDescent="0.35">
      <c r="C4754" s="42">
        <v>42103.958333333336</v>
      </c>
      <c r="D4754" s="32">
        <v>2125.845458984375</v>
      </c>
      <c r="E4754" s="34" t="str">
        <f t="shared" si="677"/>
        <v>04-09</v>
      </c>
      <c r="F4754" s="6">
        <f t="shared" si="678"/>
        <v>23</v>
      </c>
      <c r="G4754" s="6">
        <f t="shared" si="679"/>
        <v>9</v>
      </c>
      <c r="H4754" s="6">
        <f t="shared" si="680"/>
        <v>4</v>
      </c>
      <c r="I4754" s="6">
        <f t="shared" si="681"/>
        <v>15</v>
      </c>
      <c r="J4754" s="6" t="str">
        <f t="shared" si="682"/>
        <v>4-9</v>
      </c>
      <c r="K4754" s="6" t="str">
        <f t="shared" si="683"/>
        <v>WK</v>
      </c>
      <c r="L4754" s="6" t="str">
        <f t="shared" si="684"/>
        <v>EVE</v>
      </c>
      <c r="M4754" s="6">
        <f t="shared" si="685"/>
        <v>0</v>
      </c>
    </row>
    <row r="4755" spans="3:13" x14ac:dyDescent="0.35">
      <c r="C4755" s="42">
        <v>42103.979166666664</v>
      </c>
      <c r="D4755" s="32">
        <v>2013.217529296875</v>
      </c>
      <c r="E4755" s="34" t="str">
        <f t="shared" si="677"/>
        <v>04-09</v>
      </c>
      <c r="F4755" s="6">
        <f t="shared" si="678"/>
        <v>23</v>
      </c>
      <c r="G4755" s="6">
        <f t="shared" si="679"/>
        <v>9</v>
      </c>
      <c r="H4755" s="6">
        <f t="shared" si="680"/>
        <v>4</v>
      </c>
      <c r="I4755" s="6">
        <f t="shared" si="681"/>
        <v>15</v>
      </c>
      <c r="J4755" s="6" t="str">
        <f t="shared" si="682"/>
        <v>4-9</v>
      </c>
      <c r="K4755" s="6" t="str">
        <f t="shared" si="683"/>
        <v>WK</v>
      </c>
      <c r="L4755" s="6" t="str">
        <f t="shared" si="684"/>
        <v>EVE</v>
      </c>
      <c r="M4755" s="6">
        <f t="shared" si="685"/>
        <v>0</v>
      </c>
    </row>
    <row r="4756" spans="3:13" x14ac:dyDescent="0.35">
      <c r="C4756" s="42">
        <v>42104</v>
      </c>
      <c r="D4756" s="32">
        <v>1927.7967529296875</v>
      </c>
      <c r="E4756" s="34" t="str">
        <f t="shared" si="677"/>
        <v>04-10</v>
      </c>
      <c r="F4756" s="6">
        <f t="shared" si="678"/>
        <v>0</v>
      </c>
      <c r="G4756" s="6">
        <f t="shared" si="679"/>
        <v>10</v>
      </c>
      <c r="H4756" s="6">
        <f t="shared" si="680"/>
        <v>4</v>
      </c>
      <c r="I4756" s="6">
        <f t="shared" si="681"/>
        <v>15</v>
      </c>
      <c r="J4756" s="6" t="str">
        <f t="shared" si="682"/>
        <v>4-10</v>
      </c>
      <c r="K4756" s="6" t="str">
        <f t="shared" si="683"/>
        <v>WK</v>
      </c>
      <c r="L4756" s="6" t="str">
        <f t="shared" si="684"/>
        <v>EVE</v>
      </c>
      <c r="M4756" s="6">
        <f t="shared" si="685"/>
        <v>0</v>
      </c>
    </row>
    <row r="4757" spans="3:13" x14ac:dyDescent="0.35">
      <c r="C4757" s="42">
        <v>42104.020833333336</v>
      </c>
      <c r="D4757" s="32">
        <v>1858.3192138671875</v>
      </c>
      <c r="E4757" s="34" t="str">
        <f t="shared" si="677"/>
        <v>04-10</v>
      </c>
      <c r="F4757" s="6">
        <f t="shared" si="678"/>
        <v>0</v>
      </c>
      <c r="G4757" s="6">
        <f t="shared" si="679"/>
        <v>10</v>
      </c>
      <c r="H4757" s="6">
        <f t="shared" si="680"/>
        <v>4</v>
      </c>
      <c r="I4757" s="6">
        <f t="shared" si="681"/>
        <v>15</v>
      </c>
      <c r="J4757" s="6" t="str">
        <f t="shared" si="682"/>
        <v>4-10</v>
      </c>
      <c r="K4757" s="6" t="str">
        <f t="shared" si="683"/>
        <v>WK</v>
      </c>
      <c r="L4757" s="6" t="str">
        <f t="shared" si="684"/>
        <v>EVE</v>
      </c>
      <c r="M4757" s="6">
        <f t="shared" si="685"/>
        <v>0</v>
      </c>
    </row>
    <row r="4758" spans="3:13" x14ac:dyDescent="0.35">
      <c r="C4758" s="42">
        <v>42104.041666666664</v>
      </c>
      <c r="D4758" s="32">
        <v>1804.2899169921875</v>
      </c>
      <c r="E4758" s="34" t="str">
        <f t="shared" si="677"/>
        <v>04-10</v>
      </c>
      <c r="F4758" s="6">
        <f t="shared" si="678"/>
        <v>1</v>
      </c>
      <c r="G4758" s="6">
        <f t="shared" si="679"/>
        <v>10</v>
      </c>
      <c r="H4758" s="6">
        <f t="shared" si="680"/>
        <v>4</v>
      </c>
      <c r="I4758" s="6">
        <f t="shared" si="681"/>
        <v>15</v>
      </c>
      <c r="J4758" s="6" t="str">
        <f t="shared" si="682"/>
        <v>4-10</v>
      </c>
      <c r="K4758" s="6" t="str">
        <f t="shared" si="683"/>
        <v>WK</v>
      </c>
      <c r="L4758" s="6" t="str">
        <f t="shared" si="684"/>
        <v>EVE</v>
      </c>
      <c r="M4758" s="6">
        <f t="shared" si="685"/>
        <v>0</v>
      </c>
    </row>
    <row r="4759" spans="3:13" x14ac:dyDescent="0.35">
      <c r="C4759" s="42">
        <v>42104.0625</v>
      </c>
      <c r="D4759" s="32">
        <v>1762.091552734375</v>
      </c>
      <c r="E4759" s="34" t="str">
        <f t="shared" si="677"/>
        <v>04-10</v>
      </c>
      <c r="F4759" s="6">
        <f t="shared" si="678"/>
        <v>1</v>
      </c>
      <c r="G4759" s="6">
        <f t="shared" si="679"/>
        <v>10</v>
      </c>
      <c r="H4759" s="6">
        <f t="shared" si="680"/>
        <v>4</v>
      </c>
      <c r="I4759" s="6">
        <f t="shared" si="681"/>
        <v>15</v>
      </c>
      <c r="J4759" s="6" t="str">
        <f t="shared" si="682"/>
        <v>4-10</v>
      </c>
      <c r="K4759" s="6" t="str">
        <f t="shared" si="683"/>
        <v>WK</v>
      </c>
      <c r="L4759" s="6" t="str">
        <f t="shared" si="684"/>
        <v>EVE</v>
      </c>
      <c r="M4759" s="6">
        <f t="shared" si="685"/>
        <v>0</v>
      </c>
    </row>
    <row r="4760" spans="3:13" x14ac:dyDescent="0.35">
      <c r="C4760" s="42">
        <v>42104.083333333336</v>
      </c>
      <c r="D4760" s="32">
        <v>1736.3341064453125</v>
      </c>
      <c r="E4760" s="34" t="str">
        <f t="shared" si="677"/>
        <v>04-10</v>
      </c>
      <c r="F4760" s="6">
        <f t="shared" si="678"/>
        <v>2</v>
      </c>
      <c r="G4760" s="6">
        <f t="shared" si="679"/>
        <v>10</v>
      </c>
      <c r="H4760" s="6">
        <f t="shared" si="680"/>
        <v>4</v>
      </c>
      <c r="I4760" s="6">
        <f t="shared" si="681"/>
        <v>15</v>
      </c>
      <c r="J4760" s="6" t="str">
        <f t="shared" si="682"/>
        <v>4-10</v>
      </c>
      <c r="K4760" s="6" t="str">
        <f t="shared" si="683"/>
        <v>WK</v>
      </c>
      <c r="L4760" s="6" t="str">
        <f t="shared" si="684"/>
        <v>EVE</v>
      </c>
      <c r="M4760" s="6">
        <f t="shared" si="685"/>
        <v>0</v>
      </c>
    </row>
    <row r="4761" spans="3:13" x14ac:dyDescent="0.35">
      <c r="C4761" s="42">
        <v>42104.104166666664</v>
      </c>
      <c r="D4761" s="32">
        <v>1713.912353515625</v>
      </c>
      <c r="E4761" s="34" t="str">
        <f t="shared" si="677"/>
        <v>04-10</v>
      </c>
      <c r="F4761" s="6">
        <f t="shared" si="678"/>
        <v>2</v>
      </c>
      <c r="G4761" s="6">
        <f t="shared" si="679"/>
        <v>10</v>
      </c>
      <c r="H4761" s="6">
        <f t="shared" si="680"/>
        <v>4</v>
      </c>
      <c r="I4761" s="6">
        <f t="shared" si="681"/>
        <v>15</v>
      </c>
      <c r="J4761" s="6" t="str">
        <f t="shared" si="682"/>
        <v>4-10</v>
      </c>
      <c r="K4761" s="6" t="str">
        <f t="shared" si="683"/>
        <v>WK</v>
      </c>
      <c r="L4761" s="6" t="str">
        <f t="shared" si="684"/>
        <v>EVE</v>
      </c>
      <c r="M4761" s="6">
        <f t="shared" si="685"/>
        <v>0</v>
      </c>
    </row>
    <row r="4762" spans="3:13" x14ac:dyDescent="0.35">
      <c r="C4762" s="42">
        <v>42104.125</v>
      </c>
      <c r="D4762" s="32">
        <v>1694.313720703125</v>
      </c>
      <c r="E4762" s="34" t="str">
        <f t="shared" si="677"/>
        <v>04-10</v>
      </c>
      <c r="F4762" s="6">
        <f t="shared" si="678"/>
        <v>3</v>
      </c>
      <c r="G4762" s="6">
        <f t="shared" si="679"/>
        <v>10</v>
      </c>
      <c r="H4762" s="6">
        <f t="shared" si="680"/>
        <v>4</v>
      </c>
      <c r="I4762" s="6">
        <f t="shared" si="681"/>
        <v>15</v>
      </c>
      <c r="J4762" s="6" t="str">
        <f t="shared" si="682"/>
        <v>4-10</v>
      </c>
      <c r="K4762" s="6" t="str">
        <f t="shared" si="683"/>
        <v>WK</v>
      </c>
      <c r="L4762" s="6" t="str">
        <f t="shared" si="684"/>
        <v>EVE</v>
      </c>
      <c r="M4762" s="6">
        <f t="shared" si="685"/>
        <v>0</v>
      </c>
    </row>
    <row r="4763" spans="3:13" x14ac:dyDescent="0.35">
      <c r="C4763" s="42">
        <v>42104.145833333336</v>
      </c>
      <c r="D4763" s="32">
        <v>1688.1051025390625</v>
      </c>
      <c r="E4763" s="34" t="str">
        <f t="shared" si="677"/>
        <v>04-10</v>
      </c>
      <c r="F4763" s="6">
        <f t="shared" si="678"/>
        <v>3</v>
      </c>
      <c r="G4763" s="6">
        <f t="shared" si="679"/>
        <v>10</v>
      </c>
      <c r="H4763" s="6">
        <f t="shared" si="680"/>
        <v>4</v>
      </c>
      <c r="I4763" s="6">
        <f t="shared" si="681"/>
        <v>15</v>
      </c>
      <c r="J4763" s="6" t="str">
        <f t="shared" si="682"/>
        <v>4-10</v>
      </c>
      <c r="K4763" s="6" t="str">
        <f t="shared" si="683"/>
        <v>WK</v>
      </c>
      <c r="L4763" s="6" t="str">
        <f t="shared" si="684"/>
        <v>EVE</v>
      </c>
      <c r="M4763" s="6">
        <f t="shared" si="685"/>
        <v>0</v>
      </c>
    </row>
    <row r="4764" spans="3:13" x14ac:dyDescent="0.35">
      <c r="C4764" s="42">
        <v>42104.166666666664</v>
      </c>
      <c r="D4764" s="32">
        <v>1693.3155517578125</v>
      </c>
      <c r="E4764" s="34" t="str">
        <f t="shared" si="677"/>
        <v>04-10</v>
      </c>
      <c r="F4764" s="6">
        <f t="shared" si="678"/>
        <v>4</v>
      </c>
      <c r="G4764" s="6">
        <f t="shared" si="679"/>
        <v>10</v>
      </c>
      <c r="H4764" s="6">
        <f t="shared" si="680"/>
        <v>4</v>
      </c>
      <c r="I4764" s="6">
        <f t="shared" si="681"/>
        <v>15</v>
      </c>
      <c r="J4764" s="6" t="str">
        <f t="shared" si="682"/>
        <v>4-10</v>
      </c>
      <c r="K4764" s="6" t="str">
        <f t="shared" si="683"/>
        <v>WK</v>
      </c>
      <c r="L4764" s="6" t="str">
        <f t="shared" si="684"/>
        <v>EVE</v>
      </c>
      <c r="M4764" s="6">
        <f t="shared" si="685"/>
        <v>0</v>
      </c>
    </row>
    <row r="4765" spans="3:13" x14ac:dyDescent="0.35">
      <c r="C4765" s="42">
        <v>42104.1875</v>
      </c>
      <c r="D4765" s="32">
        <v>1729.2786865234375</v>
      </c>
      <c r="E4765" s="34" t="str">
        <f t="shared" si="677"/>
        <v>04-10</v>
      </c>
      <c r="F4765" s="6">
        <f t="shared" si="678"/>
        <v>4</v>
      </c>
      <c r="G4765" s="6">
        <f t="shared" si="679"/>
        <v>10</v>
      </c>
      <c r="H4765" s="6">
        <f t="shared" si="680"/>
        <v>4</v>
      </c>
      <c r="I4765" s="6">
        <f t="shared" si="681"/>
        <v>15</v>
      </c>
      <c r="J4765" s="6" t="str">
        <f t="shared" si="682"/>
        <v>4-10</v>
      </c>
      <c r="K4765" s="6" t="str">
        <f t="shared" si="683"/>
        <v>WK</v>
      </c>
      <c r="L4765" s="6" t="str">
        <f t="shared" si="684"/>
        <v>EVE</v>
      </c>
      <c r="M4765" s="6">
        <f t="shared" si="685"/>
        <v>0</v>
      </c>
    </row>
    <row r="4766" spans="3:13" x14ac:dyDescent="0.35">
      <c r="C4766" s="42">
        <v>42104.208333333336</v>
      </c>
      <c r="D4766" s="32">
        <v>1774.22998046875</v>
      </c>
      <c r="E4766" s="34" t="str">
        <f t="shared" si="677"/>
        <v>04-10</v>
      </c>
      <c r="F4766" s="6">
        <f t="shared" si="678"/>
        <v>5</v>
      </c>
      <c r="G4766" s="6">
        <f t="shared" si="679"/>
        <v>10</v>
      </c>
      <c r="H4766" s="6">
        <f t="shared" si="680"/>
        <v>4</v>
      </c>
      <c r="I4766" s="6">
        <f t="shared" si="681"/>
        <v>15</v>
      </c>
      <c r="J4766" s="6" t="str">
        <f t="shared" si="682"/>
        <v>4-10</v>
      </c>
      <c r="K4766" s="6" t="str">
        <f t="shared" si="683"/>
        <v>WK</v>
      </c>
      <c r="L4766" s="6" t="str">
        <f t="shared" si="684"/>
        <v>EVE</v>
      </c>
      <c r="M4766" s="6">
        <f t="shared" si="685"/>
        <v>0</v>
      </c>
    </row>
    <row r="4767" spans="3:13" x14ac:dyDescent="0.35">
      <c r="C4767" s="42">
        <v>42104.229166666664</v>
      </c>
      <c r="D4767" s="32">
        <v>1864.2574462890625</v>
      </c>
      <c r="E4767" s="34" t="str">
        <f t="shared" si="677"/>
        <v>04-10</v>
      </c>
      <c r="F4767" s="6">
        <f t="shared" si="678"/>
        <v>5</v>
      </c>
      <c r="G4767" s="6">
        <f t="shared" si="679"/>
        <v>10</v>
      </c>
      <c r="H4767" s="6">
        <f t="shared" si="680"/>
        <v>4</v>
      </c>
      <c r="I4767" s="6">
        <f t="shared" si="681"/>
        <v>15</v>
      </c>
      <c r="J4767" s="6" t="str">
        <f t="shared" si="682"/>
        <v>4-10</v>
      </c>
      <c r="K4767" s="6" t="str">
        <f t="shared" si="683"/>
        <v>WK</v>
      </c>
      <c r="L4767" s="6" t="str">
        <f t="shared" si="684"/>
        <v>EVE</v>
      </c>
      <c r="M4767" s="6">
        <f t="shared" si="685"/>
        <v>0</v>
      </c>
    </row>
    <row r="4768" spans="3:13" x14ac:dyDescent="0.35">
      <c r="C4768" s="42">
        <v>42104.25</v>
      </c>
      <c r="D4768" s="32">
        <v>1954.702880859375</v>
      </c>
      <c r="E4768" s="34" t="str">
        <f t="shared" si="677"/>
        <v>04-10</v>
      </c>
      <c r="F4768" s="6">
        <f t="shared" si="678"/>
        <v>6</v>
      </c>
      <c r="G4768" s="6">
        <f t="shared" si="679"/>
        <v>10</v>
      </c>
      <c r="H4768" s="6">
        <f t="shared" si="680"/>
        <v>4</v>
      </c>
      <c r="I4768" s="6">
        <f t="shared" si="681"/>
        <v>15</v>
      </c>
      <c r="J4768" s="6" t="str">
        <f t="shared" si="682"/>
        <v>4-10</v>
      </c>
      <c r="K4768" s="6" t="str">
        <f t="shared" si="683"/>
        <v>WK</v>
      </c>
      <c r="L4768" s="6" t="str">
        <f t="shared" si="684"/>
        <v>EVE</v>
      </c>
      <c r="M4768" s="6">
        <f t="shared" si="685"/>
        <v>0</v>
      </c>
    </row>
    <row r="4769" spans="3:13" x14ac:dyDescent="0.35">
      <c r="C4769" s="42">
        <v>42104.270833333336</v>
      </c>
      <c r="D4769" s="32">
        <v>2070.06103515625</v>
      </c>
      <c r="E4769" s="34" t="str">
        <f t="shared" si="677"/>
        <v>04-10</v>
      </c>
      <c r="F4769" s="6">
        <f t="shared" si="678"/>
        <v>6</v>
      </c>
      <c r="G4769" s="6">
        <f t="shared" si="679"/>
        <v>10</v>
      </c>
      <c r="H4769" s="6">
        <f t="shared" si="680"/>
        <v>4</v>
      </c>
      <c r="I4769" s="6">
        <f t="shared" si="681"/>
        <v>15</v>
      </c>
      <c r="J4769" s="6" t="str">
        <f t="shared" si="682"/>
        <v>4-10</v>
      </c>
      <c r="K4769" s="6" t="str">
        <f t="shared" si="683"/>
        <v>WK</v>
      </c>
      <c r="L4769" s="6" t="str">
        <f t="shared" si="684"/>
        <v>EVE</v>
      </c>
      <c r="M4769" s="6">
        <f t="shared" si="685"/>
        <v>0</v>
      </c>
    </row>
    <row r="4770" spans="3:13" x14ac:dyDescent="0.35">
      <c r="C4770" s="42">
        <v>42104.291666666664</v>
      </c>
      <c r="D4770" s="32">
        <v>2097.92724609375</v>
      </c>
      <c r="E4770" s="34" t="str">
        <f t="shared" si="677"/>
        <v>04-10</v>
      </c>
      <c r="F4770" s="6">
        <f t="shared" si="678"/>
        <v>7</v>
      </c>
      <c r="G4770" s="6">
        <f t="shared" si="679"/>
        <v>10</v>
      </c>
      <c r="H4770" s="6">
        <f t="shared" si="680"/>
        <v>4</v>
      </c>
      <c r="I4770" s="6">
        <f t="shared" si="681"/>
        <v>15</v>
      </c>
      <c r="J4770" s="6" t="str">
        <f t="shared" si="682"/>
        <v>4-10</v>
      </c>
      <c r="K4770" s="6" t="str">
        <f t="shared" si="683"/>
        <v>WK</v>
      </c>
      <c r="L4770" s="6" t="str">
        <f t="shared" si="684"/>
        <v>DAY</v>
      </c>
      <c r="M4770" s="6">
        <f t="shared" si="685"/>
        <v>0</v>
      </c>
    </row>
    <row r="4771" spans="3:13" x14ac:dyDescent="0.35">
      <c r="C4771" s="42">
        <v>42104.3125</v>
      </c>
      <c r="D4771" s="32">
        <v>2159.999267578125</v>
      </c>
      <c r="E4771" s="34" t="str">
        <f t="shared" si="677"/>
        <v>04-10</v>
      </c>
      <c r="F4771" s="6">
        <f t="shared" si="678"/>
        <v>7</v>
      </c>
      <c r="G4771" s="6">
        <f t="shared" si="679"/>
        <v>10</v>
      </c>
      <c r="H4771" s="6">
        <f t="shared" si="680"/>
        <v>4</v>
      </c>
      <c r="I4771" s="6">
        <f t="shared" si="681"/>
        <v>15</v>
      </c>
      <c r="J4771" s="6" t="str">
        <f t="shared" si="682"/>
        <v>4-10</v>
      </c>
      <c r="K4771" s="6" t="str">
        <f t="shared" si="683"/>
        <v>WK</v>
      </c>
      <c r="L4771" s="6" t="str">
        <f t="shared" si="684"/>
        <v>DAY</v>
      </c>
      <c r="M4771" s="6">
        <f t="shared" si="685"/>
        <v>0</v>
      </c>
    </row>
    <row r="4772" spans="3:13" x14ac:dyDescent="0.35">
      <c r="C4772" s="42">
        <v>42104.333333333336</v>
      </c>
      <c r="D4772" s="32">
        <v>2202.835693359375</v>
      </c>
      <c r="E4772" s="34" t="str">
        <f t="shared" si="677"/>
        <v>04-10</v>
      </c>
      <c r="F4772" s="6">
        <f t="shared" si="678"/>
        <v>8</v>
      </c>
      <c r="G4772" s="6">
        <f t="shared" si="679"/>
        <v>10</v>
      </c>
      <c r="H4772" s="6">
        <f t="shared" si="680"/>
        <v>4</v>
      </c>
      <c r="I4772" s="6">
        <f t="shared" si="681"/>
        <v>15</v>
      </c>
      <c r="J4772" s="6" t="str">
        <f t="shared" si="682"/>
        <v>4-10</v>
      </c>
      <c r="K4772" s="6" t="str">
        <f t="shared" si="683"/>
        <v>WK</v>
      </c>
      <c r="L4772" s="6" t="str">
        <f t="shared" si="684"/>
        <v>DAY</v>
      </c>
      <c r="M4772" s="6">
        <f t="shared" si="685"/>
        <v>0</v>
      </c>
    </row>
    <row r="4773" spans="3:13" x14ac:dyDescent="0.35">
      <c r="C4773" s="42">
        <v>42104.354166666664</v>
      </c>
      <c r="D4773" s="32">
        <v>2246.40673828125</v>
      </c>
      <c r="E4773" s="34" t="str">
        <f t="shared" si="677"/>
        <v>04-10</v>
      </c>
      <c r="F4773" s="6">
        <f t="shared" si="678"/>
        <v>8</v>
      </c>
      <c r="G4773" s="6">
        <f t="shared" si="679"/>
        <v>10</v>
      </c>
      <c r="H4773" s="6">
        <f t="shared" si="680"/>
        <v>4</v>
      </c>
      <c r="I4773" s="6">
        <f t="shared" si="681"/>
        <v>15</v>
      </c>
      <c r="J4773" s="6" t="str">
        <f t="shared" si="682"/>
        <v>4-10</v>
      </c>
      <c r="K4773" s="6" t="str">
        <f t="shared" si="683"/>
        <v>WK</v>
      </c>
      <c r="L4773" s="6" t="str">
        <f t="shared" si="684"/>
        <v>DAY</v>
      </c>
      <c r="M4773" s="6">
        <f t="shared" si="685"/>
        <v>0</v>
      </c>
    </row>
    <row r="4774" spans="3:13" x14ac:dyDescent="0.35">
      <c r="C4774" s="42">
        <v>42104.375</v>
      </c>
      <c r="D4774" s="32">
        <v>2314.009033203125</v>
      </c>
      <c r="E4774" s="34" t="str">
        <f t="shared" si="677"/>
        <v>04-10</v>
      </c>
      <c r="F4774" s="6">
        <f t="shared" si="678"/>
        <v>9</v>
      </c>
      <c r="G4774" s="6">
        <f t="shared" si="679"/>
        <v>10</v>
      </c>
      <c r="H4774" s="6">
        <f t="shared" si="680"/>
        <v>4</v>
      </c>
      <c r="I4774" s="6">
        <f t="shared" si="681"/>
        <v>15</v>
      </c>
      <c r="J4774" s="6" t="str">
        <f t="shared" si="682"/>
        <v>4-10</v>
      </c>
      <c r="K4774" s="6" t="str">
        <f t="shared" si="683"/>
        <v>WK</v>
      </c>
      <c r="L4774" s="6" t="str">
        <f t="shared" si="684"/>
        <v>DAY</v>
      </c>
      <c r="M4774" s="6">
        <f t="shared" si="685"/>
        <v>0</v>
      </c>
    </row>
    <row r="4775" spans="3:13" x14ac:dyDescent="0.35">
      <c r="C4775" s="42">
        <v>42104.395833333336</v>
      </c>
      <c r="D4775" s="32">
        <v>2336.15380859375</v>
      </c>
      <c r="E4775" s="34" t="str">
        <f t="shared" si="677"/>
        <v>04-10</v>
      </c>
      <c r="F4775" s="6">
        <f t="shared" si="678"/>
        <v>9</v>
      </c>
      <c r="G4775" s="6">
        <f t="shared" si="679"/>
        <v>10</v>
      </c>
      <c r="H4775" s="6">
        <f t="shared" si="680"/>
        <v>4</v>
      </c>
      <c r="I4775" s="6">
        <f t="shared" si="681"/>
        <v>15</v>
      </c>
      <c r="J4775" s="6" t="str">
        <f t="shared" si="682"/>
        <v>4-10</v>
      </c>
      <c r="K4775" s="6" t="str">
        <f t="shared" si="683"/>
        <v>WK</v>
      </c>
      <c r="L4775" s="6" t="str">
        <f t="shared" si="684"/>
        <v>DAY</v>
      </c>
      <c r="M4775" s="6">
        <f t="shared" si="685"/>
        <v>0</v>
      </c>
    </row>
    <row r="4776" spans="3:13" x14ac:dyDescent="0.35">
      <c r="C4776" s="42">
        <v>42104.416666666664</v>
      </c>
      <c r="D4776" s="32">
        <v>2349.42919921875</v>
      </c>
      <c r="E4776" s="34" t="str">
        <f t="shared" si="677"/>
        <v>04-10</v>
      </c>
      <c r="F4776" s="6">
        <f t="shared" si="678"/>
        <v>10</v>
      </c>
      <c r="G4776" s="6">
        <f t="shared" si="679"/>
        <v>10</v>
      </c>
      <c r="H4776" s="6">
        <f t="shared" si="680"/>
        <v>4</v>
      </c>
      <c r="I4776" s="6">
        <f t="shared" si="681"/>
        <v>15</v>
      </c>
      <c r="J4776" s="6" t="str">
        <f t="shared" si="682"/>
        <v>4-10</v>
      </c>
      <c r="K4776" s="6" t="str">
        <f t="shared" si="683"/>
        <v>WK</v>
      </c>
      <c r="L4776" s="6" t="str">
        <f t="shared" si="684"/>
        <v>DAY</v>
      </c>
      <c r="M4776" s="6">
        <f t="shared" si="685"/>
        <v>0</v>
      </c>
    </row>
    <row r="4777" spans="3:13" x14ac:dyDescent="0.35">
      <c r="C4777" s="42">
        <v>42104.4375</v>
      </c>
      <c r="D4777" s="32">
        <v>2337.226806640625</v>
      </c>
      <c r="E4777" s="34" t="str">
        <f t="shared" si="677"/>
        <v>04-10</v>
      </c>
      <c r="F4777" s="6">
        <f t="shared" si="678"/>
        <v>10</v>
      </c>
      <c r="G4777" s="6">
        <f t="shared" si="679"/>
        <v>10</v>
      </c>
      <c r="H4777" s="6">
        <f t="shared" si="680"/>
        <v>4</v>
      </c>
      <c r="I4777" s="6">
        <f t="shared" si="681"/>
        <v>15</v>
      </c>
      <c r="J4777" s="6" t="str">
        <f t="shared" si="682"/>
        <v>4-10</v>
      </c>
      <c r="K4777" s="6" t="str">
        <f t="shared" si="683"/>
        <v>WK</v>
      </c>
      <c r="L4777" s="6" t="str">
        <f t="shared" si="684"/>
        <v>DAY</v>
      </c>
      <c r="M4777" s="6">
        <f t="shared" si="685"/>
        <v>0</v>
      </c>
    </row>
    <row r="4778" spans="3:13" x14ac:dyDescent="0.35">
      <c r="C4778" s="42">
        <v>42104.458333333336</v>
      </c>
      <c r="D4778" s="32">
        <v>2313.01611328125</v>
      </c>
      <c r="E4778" s="34" t="str">
        <f t="shared" si="677"/>
        <v>04-10</v>
      </c>
      <c r="F4778" s="6">
        <f t="shared" si="678"/>
        <v>11</v>
      </c>
      <c r="G4778" s="6">
        <f t="shared" si="679"/>
        <v>10</v>
      </c>
      <c r="H4778" s="6">
        <f t="shared" si="680"/>
        <v>4</v>
      </c>
      <c r="I4778" s="6">
        <f t="shared" si="681"/>
        <v>15</v>
      </c>
      <c r="J4778" s="6" t="str">
        <f t="shared" si="682"/>
        <v>4-10</v>
      </c>
      <c r="K4778" s="6" t="str">
        <f t="shared" si="683"/>
        <v>WK</v>
      </c>
      <c r="L4778" s="6" t="str">
        <f t="shared" si="684"/>
        <v>DAY</v>
      </c>
      <c r="M4778" s="6">
        <f t="shared" si="685"/>
        <v>0</v>
      </c>
    </row>
    <row r="4779" spans="3:13" x14ac:dyDescent="0.35">
      <c r="C4779" s="42">
        <v>42104.479166666664</v>
      </c>
      <c r="D4779" s="32">
        <v>2274.850830078125</v>
      </c>
      <c r="E4779" s="34" t="str">
        <f t="shared" si="677"/>
        <v>04-10</v>
      </c>
      <c r="F4779" s="6">
        <f t="shared" si="678"/>
        <v>11</v>
      </c>
      <c r="G4779" s="6">
        <f t="shared" si="679"/>
        <v>10</v>
      </c>
      <c r="H4779" s="6">
        <f t="shared" si="680"/>
        <v>4</v>
      </c>
      <c r="I4779" s="6">
        <f t="shared" si="681"/>
        <v>15</v>
      </c>
      <c r="J4779" s="6" t="str">
        <f t="shared" si="682"/>
        <v>4-10</v>
      </c>
      <c r="K4779" s="6" t="str">
        <f t="shared" si="683"/>
        <v>WK</v>
      </c>
      <c r="L4779" s="6" t="str">
        <f t="shared" si="684"/>
        <v>DAY</v>
      </c>
      <c r="M4779" s="6">
        <f t="shared" si="685"/>
        <v>0</v>
      </c>
    </row>
    <row r="4780" spans="3:13" x14ac:dyDescent="0.35">
      <c r="C4780" s="42">
        <v>42104.5</v>
      </c>
      <c r="D4780" s="32">
        <v>2286.0869140625</v>
      </c>
      <c r="E4780" s="34" t="str">
        <f t="shared" si="677"/>
        <v>04-10</v>
      </c>
      <c r="F4780" s="6">
        <f t="shared" si="678"/>
        <v>12</v>
      </c>
      <c r="G4780" s="6">
        <f t="shared" si="679"/>
        <v>10</v>
      </c>
      <c r="H4780" s="6">
        <f t="shared" si="680"/>
        <v>4</v>
      </c>
      <c r="I4780" s="6">
        <f t="shared" si="681"/>
        <v>15</v>
      </c>
      <c r="J4780" s="6" t="str">
        <f t="shared" si="682"/>
        <v>4-10</v>
      </c>
      <c r="K4780" s="6" t="str">
        <f t="shared" si="683"/>
        <v>WK</v>
      </c>
      <c r="L4780" s="6" t="str">
        <f t="shared" si="684"/>
        <v>DAY</v>
      </c>
      <c r="M4780" s="6">
        <f t="shared" si="685"/>
        <v>0</v>
      </c>
    </row>
    <row r="4781" spans="3:13" x14ac:dyDescent="0.35">
      <c r="C4781" s="42">
        <v>42104.520833333336</v>
      </c>
      <c r="D4781" s="32">
        <v>2270.23193359375</v>
      </c>
      <c r="E4781" s="34" t="str">
        <f t="shared" si="677"/>
        <v>04-10</v>
      </c>
      <c r="F4781" s="6">
        <f t="shared" si="678"/>
        <v>12</v>
      </c>
      <c r="G4781" s="6">
        <f t="shared" si="679"/>
        <v>10</v>
      </c>
      <c r="H4781" s="6">
        <f t="shared" si="680"/>
        <v>4</v>
      </c>
      <c r="I4781" s="6">
        <f t="shared" si="681"/>
        <v>15</v>
      </c>
      <c r="J4781" s="6" t="str">
        <f t="shared" si="682"/>
        <v>4-10</v>
      </c>
      <c r="K4781" s="6" t="str">
        <f t="shared" si="683"/>
        <v>WK</v>
      </c>
      <c r="L4781" s="6" t="str">
        <f t="shared" si="684"/>
        <v>DAY</v>
      </c>
      <c r="M4781" s="6">
        <f t="shared" si="685"/>
        <v>0</v>
      </c>
    </row>
    <row r="4782" spans="3:13" x14ac:dyDescent="0.35">
      <c r="C4782" s="42">
        <v>42104.541666666664</v>
      </c>
      <c r="D4782" s="32">
        <v>2275.685546875</v>
      </c>
      <c r="E4782" s="34" t="str">
        <f t="shared" si="677"/>
        <v>04-10</v>
      </c>
      <c r="F4782" s="6">
        <f t="shared" si="678"/>
        <v>13</v>
      </c>
      <c r="G4782" s="6">
        <f t="shared" si="679"/>
        <v>10</v>
      </c>
      <c r="H4782" s="6">
        <f t="shared" si="680"/>
        <v>4</v>
      </c>
      <c r="I4782" s="6">
        <f t="shared" si="681"/>
        <v>15</v>
      </c>
      <c r="J4782" s="6" t="str">
        <f t="shared" si="682"/>
        <v>4-10</v>
      </c>
      <c r="K4782" s="6" t="str">
        <f t="shared" si="683"/>
        <v>WK</v>
      </c>
      <c r="L4782" s="6" t="str">
        <f t="shared" si="684"/>
        <v>DAY</v>
      </c>
      <c r="M4782" s="6">
        <f t="shared" si="685"/>
        <v>0</v>
      </c>
    </row>
    <row r="4783" spans="3:13" x14ac:dyDescent="0.35">
      <c r="C4783" s="42">
        <v>42104.5625</v>
      </c>
      <c r="D4783" s="32">
        <v>2277.311767578125</v>
      </c>
      <c r="E4783" s="34" t="str">
        <f t="shared" si="677"/>
        <v>04-10</v>
      </c>
      <c r="F4783" s="6">
        <f t="shared" si="678"/>
        <v>13</v>
      </c>
      <c r="G4783" s="6">
        <f t="shared" si="679"/>
        <v>10</v>
      </c>
      <c r="H4783" s="6">
        <f t="shared" si="680"/>
        <v>4</v>
      </c>
      <c r="I4783" s="6">
        <f t="shared" si="681"/>
        <v>15</v>
      </c>
      <c r="J4783" s="6" t="str">
        <f t="shared" si="682"/>
        <v>4-10</v>
      </c>
      <c r="K4783" s="6" t="str">
        <f t="shared" si="683"/>
        <v>WK</v>
      </c>
      <c r="L4783" s="6" t="str">
        <f t="shared" si="684"/>
        <v>DAY</v>
      </c>
      <c r="M4783" s="6">
        <f t="shared" si="685"/>
        <v>0</v>
      </c>
    </row>
    <row r="4784" spans="3:13" x14ac:dyDescent="0.35">
      <c r="C4784" s="42">
        <v>42104.583333333336</v>
      </c>
      <c r="D4784" s="32">
        <v>2277.724609375</v>
      </c>
      <c r="E4784" s="34" t="str">
        <f t="shared" si="677"/>
        <v>04-10</v>
      </c>
      <c r="F4784" s="6">
        <f t="shared" si="678"/>
        <v>14</v>
      </c>
      <c r="G4784" s="6">
        <f t="shared" si="679"/>
        <v>10</v>
      </c>
      <c r="H4784" s="6">
        <f t="shared" si="680"/>
        <v>4</v>
      </c>
      <c r="I4784" s="6">
        <f t="shared" si="681"/>
        <v>15</v>
      </c>
      <c r="J4784" s="6" t="str">
        <f t="shared" si="682"/>
        <v>4-10</v>
      </c>
      <c r="K4784" s="6" t="str">
        <f t="shared" si="683"/>
        <v>WK</v>
      </c>
      <c r="L4784" s="6" t="str">
        <f t="shared" si="684"/>
        <v>DAY</v>
      </c>
      <c r="M4784" s="6">
        <f t="shared" si="685"/>
        <v>0</v>
      </c>
    </row>
    <row r="4785" spans="3:13" x14ac:dyDescent="0.35">
      <c r="C4785" s="42">
        <v>42104.604166666664</v>
      </c>
      <c r="D4785" s="32">
        <v>2276.595947265625</v>
      </c>
      <c r="E4785" s="34" t="str">
        <f t="shared" si="677"/>
        <v>04-10</v>
      </c>
      <c r="F4785" s="6">
        <f t="shared" si="678"/>
        <v>14</v>
      </c>
      <c r="G4785" s="6">
        <f t="shared" si="679"/>
        <v>10</v>
      </c>
      <c r="H4785" s="6">
        <f t="shared" si="680"/>
        <v>4</v>
      </c>
      <c r="I4785" s="6">
        <f t="shared" si="681"/>
        <v>15</v>
      </c>
      <c r="J4785" s="6" t="str">
        <f t="shared" si="682"/>
        <v>4-10</v>
      </c>
      <c r="K4785" s="6" t="str">
        <f t="shared" si="683"/>
        <v>WK</v>
      </c>
      <c r="L4785" s="6" t="str">
        <f t="shared" si="684"/>
        <v>DAY</v>
      </c>
      <c r="M4785" s="6">
        <f t="shared" si="685"/>
        <v>0</v>
      </c>
    </row>
    <row r="4786" spans="3:13" x14ac:dyDescent="0.35">
      <c r="C4786" s="42">
        <v>42104.625</v>
      </c>
      <c r="D4786" s="32">
        <v>2274.984375</v>
      </c>
      <c r="E4786" s="34" t="str">
        <f t="shared" si="677"/>
        <v>04-10</v>
      </c>
      <c r="F4786" s="6">
        <f t="shared" si="678"/>
        <v>15</v>
      </c>
      <c r="G4786" s="6">
        <f t="shared" si="679"/>
        <v>10</v>
      </c>
      <c r="H4786" s="6">
        <f t="shared" si="680"/>
        <v>4</v>
      </c>
      <c r="I4786" s="6">
        <f t="shared" si="681"/>
        <v>15</v>
      </c>
      <c r="J4786" s="6" t="str">
        <f t="shared" si="682"/>
        <v>4-10</v>
      </c>
      <c r="K4786" s="6" t="str">
        <f t="shared" si="683"/>
        <v>WK</v>
      </c>
      <c r="L4786" s="6" t="str">
        <f t="shared" si="684"/>
        <v>DAY</v>
      </c>
      <c r="M4786" s="6">
        <f t="shared" si="685"/>
        <v>0</v>
      </c>
    </row>
    <row r="4787" spans="3:13" x14ac:dyDescent="0.35">
      <c r="C4787" s="42">
        <v>42104.645833333336</v>
      </c>
      <c r="D4787" s="32">
        <v>2270.580322265625</v>
      </c>
      <c r="E4787" s="34" t="str">
        <f t="shared" si="677"/>
        <v>04-10</v>
      </c>
      <c r="F4787" s="6">
        <f t="shared" si="678"/>
        <v>15</v>
      </c>
      <c r="G4787" s="6">
        <f t="shared" si="679"/>
        <v>10</v>
      </c>
      <c r="H4787" s="6">
        <f t="shared" si="680"/>
        <v>4</v>
      </c>
      <c r="I4787" s="6">
        <f t="shared" si="681"/>
        <v>15</v>
      </c>
      <c r="J4787" s="6" t="str">
        <f t="shared" si="682"/>
        <v>4-10</v>
      </c>
      <c r="K4787" s="6" t="str">
        <f t="shared" si="683"/>
        <v>WK</v>
      </c>
      <c r="L4787" s="6" t="str">
        <f t="shared" si="684"/>
        <v>DAY</v>
      </c>
      <c r="M4787" s="6">
        <f t="shared" si="685"/>
        <v>0</v>
      </c>
    </row>
    <row r="4788" spans="3:13" x14ac:dyDescent="0.35">
      <c r="C4788" s="42">
        <v>42104.666666666664</v>
      </c>
      <c r="D4788" s="32">
        <v>2288.525390625</v>
      </c>
      <c r="E4788" s="34" t="str">
        <f t="shared" si="677"/>
        <v>04-10</v>
      </c>
      <c r="F4788" s="6">
        <f t="shared" si="678"/>
        <v>16</v>
      </c>
      <c r="G4788" s="6">
        <f t="shared" si="679"/>
        <v>10</v>
      </c>
      <c r="H4788" s="6">
        <f t="shared" si="680"/>
        <v>4</v>
      </c>
      <c r="I4788" s="6">
        <f t="shared" si="681"/>
        <v>15</v>
      </c>
      <c r="J4788" s="6" t="str">
        <f t="shared" si="682"/>
        <v>4-10</v>
      </c>
      <c r="K4788" s="6" t="str">
        <f t="shared" si="683"/>
        <v>WK</v>
      </c>
      <c r="L4788" s="6" t="str">
        <f t="shared" si="684"/>
        <v>DAY</v>
      </c>
      <c r="M4788" s="6">
        <f t="shared" si="685"/>
        <v>0</v>
      </c>
    </row>
    <row r="4789" spans="3:13" x14ac:dyDescent="0.35">
      <c r="C4789" s="42">
        <v>42104.6875</v>
      </c>
      <c r="D4789" s="32">
        <v>2285.91015625</v>
      </c>
      <c r="E4789" s="34" t="str">
        <f t="shared" si="677"/>
        <v>04-10</v>
      </c>
      <c r="F4789" s="6">
        <f t="shared" si="678"/>
        <v>16</v>
      </c>
      <c r="G4789" s="6">
        <f t="shared" si="679"/>
        <v>10</v>
      </c>
      <c r="H4789" s="6">
        <f t="shared" si="680"/>
        <v>4</v>
      </c>
      <c r="I4789" s="6">
        <f t="shared" si="681"/>
        <v>15</v>
      </c>
      <c r="J4789" s="6" t="str">
        <f t="shared" si="682"/>
        <v>4-10</v>
      </c>
      <c r="K4789" s="6" t="str">
        <f t="shared" si="683"/>
        <v>WK</v>
      </c>
      <c r="L4789" s="6" t="str">
        <f t="shared" si="684"/>
        <v>DAY</v>
      </c>
      <c r="M4789" s="6">
        <f t="shared" si="685"/>
        <v>0</v>
      </c>
    </row>
    <row r="4790" spans="3:13" x14ac:dyDescent="0.35">
      <c r="C4790" s="42">
        <v>42104.708333333336</v>
      </c>
      <c r="D4790" s="32">
        <v>2328.74560546875</v>
      </c>
      <c r="E4790" s="34" t="str">
        <f t="shared" si="677"/>
        <v>04-10</v>
      </c>
      <c r="F4790" s="6">
        <f t="shared" si="678"/>
        <v>17</v>
      </c>
      <c r="G4790" s="6">
        <f t="shared" si="679"/>
        <v>10</v>
      </c>
      <c r="H4790" s="6">
        <f t="shared" si="680"/>
        <v>4</v>
      </c>
      <c r="I4790" s="6">
        <f t="shared" si="681"/>
        <v>15</v>
      </c>
      <c r="J4790" s="6" t="str">
        <f t="shared" si="682"/>
        <v>4-10</v>
      </c>
      <c r="K4790" s="6" t="str">
        <f t="shared" si="683"/>
        <v>WK</v>
      </c>
      <c r="L4790" s="6" t="str">
        <f t="shared" si="684"/>
        <v>EVE</v>
      </c>
      <c r="M4790" s="6">
        <f t="shared" si="685"/>
        <v>0</v>
      </c>
    </row>
    <row r="4791" spans="3:13" x14ac:dyDescent="0.35">
      <c r="C4791" s="42">
        <v>42104.729166666664</v>
      </c>
      <c r="D4791" s="32">
        <v>2361.50439453125</v>
      </c>
      <c r="E4791" s="34" t="str">
        <f t="shared" si="677"/>
        <v>04-10</v>
      </c>
      <c r="F4791" s="6">
        <f t="shared" si="678"/>
        <v>17</v>
      </c>
      <c r="G4791" s="6">
        <f t="shared" si="679"/>
        <v>10</v>
      </c>
      <c r="H4791" s="6">
        <f t="shared" si="680"/>
        <v>4</v>
      </c>
      <c r="I4791" s="6">
        <f t="shared" si="681"/>
        <v>15</v>
      </c>
      <c r="J4791" s="6" t="str">
        <f t="shared" si="682"/>
        <v>4-10</v>
      </c>
      <c r="K4791" s="6" t="str">
        <f t="shared" si="683"/>
        <v>WK</v>
      </c>
      <c r="L4791" s="6" t="str">
        <f t="shared" si="684"/>
        <v>EVE</v>
      </c>
      <c r="M4791" s="6">
        <f t="shared" si="685"/>
        <v>0</v>
      </c>
    </row>
    <row r="4792" spans="3:13" x14ac:dyDescent="0.35">
      <c r="C4792" s="42">
        <v>42104.75</v>
      </c>
      <c r="D4792" s="32">
        <v>2366.71533203125</v>
      </c>
      <c r="E4792" s="34" t="str">
        <f t="shared" si="677"/>
        <v>04-10</v>
      </c>
      <c r="F4792" s="6">
        <f t="shared" si="678"/>
        <v>18</v>
      </c>
      <c r="G4792" s="6">
        <f t="shared" si="679"/>
        <v>10</v>
      </c>
      <c r="H4792" s="6">
        <f t="shared" si="680"/>
        <v>4</v>
      </c>
      <c r="I4792" s="6">
        <f t="shared" si="681"/>
        <v>15</v>
      </c>
      <c r="J4792" s="6" t="str">
        <f t="shared" si="682"/>
        <v>4-10</v>
      </c>
      <c r="K4792" s="6" t="str">
        <f t="shared" si="683"/>
        <v>WK</v>
      </c>
      <c r="L4792" s="6" t="str">
        <f t="shared" si="684"/>
        <v>EVE</v>
      </c>
      <c r="M4792" s="6">
        <f t="shared" si="685"/>
        <v>0</v>
      </c>
    </row>
    <row r="4793" spans="3:13" x14ac:dyDescent="0.35">
      <c r="C4793" s="42">
        <v>42104.770833333336</v>
      </c>
      <c r="D4793" s="32">
        <v>2362.192138671875</v>
      </c>
      <c r="E4793" s="34" t="str">
        <f t="shared" si="677"/>
        <v>04-10</v>
      </c>
      <c r="F4793" s="6">
        <f t="shared" si="678"/>
        <v>18</v>
      </c>
      <c r="G4793" s="6">
        <f t="shared" si="679"/>
        <v>10</v>
      </c>
      <c r="H4793" s="6">
        <f t="shared" si="680"/>
        <v>4</v>
      </c>
      <c r="I4793" s="6">
        <f t="shared" si="681"/>
        <v>15</v>
      </c>
      <c r="J4793" s="6" t="str">
        <f t="shared" si="682"/>
        <v>4-10</v>
      </c>
      <c r="K4793" s="6" t="str">
        <f t="shared" si="683"/>
        <v>WK</v>
      </c>
      <c r="L4793" s="6" t="str">
        <f t="shared" si="684"/>
        <v>EVE</v>
      </c>
      <c r="M4793" s="6">
        <f t="shared" si="685"/>
        <v>0</v>
      </c>
    </row>
    <row r="4794" spans="3:13" x14ac:dyDescent="0.35">
      <c r="C4794" s="42">
        <v>42104.791666666664</v>
      </c>
      <c r="D4794" s="32">
        <v>2428.750244140625</v>
      </c>
      <c r="E4794" s="34" t="str">
        <f t="shared" si="677"/>
        <v>04-10</v>
      </c>
      <c r="F4794" s="6">
        <f t="shared" si="678"/>
        <v>19</v>
      </c>
      <c r="G4794" s="6">
        <f t="shared" si="679"/>
        <v>10</v>
      </c>
      <c r="H4794" s="6">
        <f t="shared" si="680"/>
        <v>4</v>
      </c>
      <c r="I4794" s="6">
        <f t="shared" si="681"/>
        <v>15</v>
      </c>
      <c r="J4794" s="6" t="str">
        <f t="shared" si="682"/>
        <v>4-10</v>
      </c>
      <c r="K4794" s="6" t="str">
        <f t="shared" si="683"/>
        <v>WK</v>
      </c>
      <c r="L4794" s="6" t="str">
        <f t="shared" si="684"/>
        <v>EVE</v>
      </c>
      <c r="M4794" s="6">
        <f t="shared" si="685"/>
        <v>0</v>
      </c>
    </row>
    <row r="4795" spans="3:13" x14ac:dyDescent="0.35">
      <c r="C4795" s="42">
        <v>42104.8125</v>
      </c>
      <c r="D4795" s="32">
        <v>2573.376220703125</v>
      </c>
      <c r="E4795" s="34" t="str">
        <f t="shared" si="677"/>
        <v>04-10</v>
      </c>
      <c r="F4795" s="6">
        <f t="shared" si="678"/>
        <v>19</v>
      </c>
      <c r="G4795" s="6">
        <f t="shared" si="679"/>
        <v>10</v>
      </c>
      <c r="H4795" s="6">
        <f t="shared" si="680"/>
        <v>4</v>
      </c>
      <c r="I4795" s="6">
        <f t="shared" si="681"/>
        <v>15</v>
      </c>
      <c r="J4795" s="6" t="str">
        <f t="shared" si="682"/>
        <v>4-10</v>
      </c>
      <c r="K4795" s="6" t="str">
        <f t="shared" si="683"/>
        <v>WK</v>
      </c>
      <c r="L4795" s="6" t="str">
        <f t="shared" si="684"/>
        <v>EVE</v>
      </c>
      <c r="M4795" s="6">
        <f t="shared" si="685"/>
        <v>0</v>
      </c>
    </row>
    <row r="4796" spans="3:13" x14ac:dyDescent="0.35">
      <c r="C4796" s="42">
        <v>42104.833333333336</v>
      </c>
      <c r="D4796" s="32">
        <v>2591.79638671875</v>
      </c>
      <c r="E4796" s="34" t="str">
        <f t="shared" si="677"/>
        <v>04-10</v>
      </c>
      <c r="F4796" s="6">
        <f t="shared" si="678"/>
        <v>20</v>
      </c>
      <c r="G4796" s="6">
        <f t="shared" si="679"/>
        <v>10</v>
      </c>
      <c r="H4796" s="6">
        <f t="shared" si="680"/>
        <v>4</v>
      </c>
      <c r="I4796" s="6">
        <f t="shared" si="681"/>
        <v>15</v>
      </c>
      <c r="J4796" s="6" t="str">
        <f t="shared" si="682"/>
        <v>4-10</v>
      </c>
      <c r="K4796" s="6" t="str">
        <f t="shared" si="683"/>
        <v>WK</v>
      </c>
      <c r="L4796" s="6" t="str">
        <f t="shared" si="684"/>
        <v>EVE</v>
      </c>
      <c r="M4796" s="6">
        <f t="shared" si="685"/>
        <v>0</v>
      </c>
    </row>
    <row r="4797" spans="3:13" x14ac:dyDescent="0.35">
      <c r="C4797" s="42">
        <v>42104.854166666664</v>
      </c>
      <c r="D4797" s="32">
        <v>2561.6259765625</v>
      </c>
      <c r="E4797" s="34" t="str">
        <f t="shared" si="677"/>
        <v>04-10</v>
      </c>
      <c r="F4797" s="6">
        <f t="shared" si="678"/>
        <v>20</v>
      </c>
      <c r="G4797" s="6">
        <f t="shared" si="679"/>
        <v>10</v>
      </c>
      <c r="H4797" s="6">
        <f t="shared" si="680"/>
        <v>4</v>
      </c>
      <c r="I4797" s="6">
        <f t="shared" si="681"/>
        <v>15</v>
      </c>
      <c r="J4797" s="6" t="str">
        <f t="shared" si="682"/>
        <v>4-10</v>
      </c>
      <c r="K4797" s="6" t="str">
        <f t="shared" si="683"/>
        <v>WK</v>
      </c>
      <c r="L4797" s="6" t="str">
        <f t="shared" si="684"/>
        <v>EVE</v>
      </c>
      <c r="M4797" s="6">
        <f t="shared" si="685"/>
        <v>0</v>
      </c>
    </row>
    <row r="4798" spans="3:13" x14ac:dyDescent="0.35">
      <c r="C4798" s="42">
        <v>42104.875</v>
      </c>
      <c r="D4798" s="32">
        <v>2519.4091796875</v>
      </c>
      <c r="E4798" s="34" t="str">
        <f t="shared" si="677"/>
        <v>04-10</v>
      </c>
      <c r="F4798" s="6">
        <f t="shared" si="678"/>
        <v>21</v>
      </c>
      <c r="G4798" s="6">
        <f t="shared" si="679"/>
        <v>10</v>
      </c>
      <c r="H4798" s="6">
        <f t="shared" si="680"/>
        <v>4</v>
      </c>
      <c r="I4798" s="6">
        <f t="shared" si="681"/>
        <v>15</v>
      </c>
      <c r="J4798" s="6" t="str">
        <f t="shared" si="682"/>
        <v>4-10</v>
      </c>
      <c r="K4798" s="6" t="str">
        <f t="shared" si="683"/>
        <v>WK</v>
      </c>
      <c r="L4798" s="6" t="str">
        <f t="shared" si="684"/>
        <v>EVE</v>
      </c>
      <c r="M4798" s="6">
        <f t="shared" si="685"/>
        <v>0</v>
      </c>
    </row>
    <row r="4799" spans="3:13" x14ac:dyDescent="0.35">
      <c r="C4799" s="42">
        <v>42104.895833333336</v>
      </c>
      <c r="D4799" s="32">
        <v>2447.757568359375</v>
      </c>
      <c r="E4799" s="34" t="str">
        <f t="shared" si="677"/>
        <v>04-10</v>
      </c>
      <c r="F4799" s="6">
        <f t="shared" si="678"/>
        <v>21</v>
      </c>
      <c r="G4799" s="6">
        <f t="shared" si="679"/>
        <v>10</v>
      </c>
      <c r="H4799" s="6">
        <f t="shared" si="680"/>
        <v>4</v>
      </c>
      <c r="I4799" s="6">
        <f t="shared" si="681"/>
        <v>15</v>
      </c>
      <c r="J4799" s="6" t="str">
        <f t="shared" si="682"/>
        <v>4-10</v>
      </c>
      <c r="K4799" s="6" t="str">
        <f t="shared" si="683"/>
        <v>WK</v>
      </c>
      <c r="L4799" s="6" t="str">
        <f t="shared" si="684"/>
        <v>EVE</v>
      </c>
      <c r="M4799" s="6">
        <f t="shared" si="685"/>
        <v>0</v>
      </c>
    </row>
    <row r="4800" spans="3:13" x14ac:dyDescent="0.35">
      <c r="C4800" s="42">
        <v>42104.916666666664</v>
      </c>
      <c r="D4800" s="32">
        <v>2353.845458984375</v>
      </c>
      <c r="E4800" s="34" t="str">
        <f t="shared" si="677"/>
        <v>04-10</v>
      </c>
      <c r="F4800" s="6">
        <f t="shared" si="678"/>
        <v>22</v>
      </c>
      <c r="G4800" s="6">
        <f t="shared" si="679"/>
        <v>10</v>
      </c>
      <c r="H4800" s="6">
        <f t="shared" si="680"/>
        <v>4</v>
      </c>
      <c r="I4800" s="6">
        <f t="shared" si="681"/>
        <v>15</v>
      </c>
      <c r="J4800" s="6" t="str">
        <f t="shared" si="682"/>
        <v>4-10</v>
      </c>
      <c r="K4800" s="6" t="str">
        <f t="shared" si="683"/>
        <v>WK</v>
      </c>
      <c r="L4800" s="6" t="str">
        <f t="shared" si="684"/>
        <v>EVE</v>
      </c>
      <c r="M4800" s="6">
        <f t="shared" si="685"/>
        <v>0</v>
      </c>
    </row>
    <row r="4801" spans="3:13" x14ac:dyDescent="0.35">
      <c r="C4801" s="42">
        <v>42104.9375</v>
      </c>
      <c r="D4801" s="32">
        <v>2247.60595703125</v>
      </c>
      <c r="E4801" s="34" t="str">
        <f t="shared" si="677"/>
        <v>04-10</v>
      </c>
      <c r="F4801" s="6">
        <f t="shared" si="678"/>
        <v>22</v>
      </c>
      <c r="G4801" s="6">
        <f t="shared" si="679"/>
        <v>10</v>
      </c>
      <c r="H4801" s="6">
        <f t="shared" si="680"/>
        <v>4</v>
      </c>
      <c r="I4801" s="6">
        <f t="shared" si="681"/>
        <v>15</v>
      </c>
      <c r="J4801" s="6" t="str">
        <f t="shared" si="682"/>
        <v>4-10</v>
      </c>
      <c r="K4801" s="6" t="str">
        <f t="shared" si="683"/>
        <v>WK</v>
      </c>
      <c r="L4801" s="6" t="str">
        <f t="shared" si="684"/>
        <v>EVE</v>
      </c>
      <c r="M4801" s="6">
        <f t="shared" si="685"/>
        <v>0</v>
      </c>
    </row>
    <row r="4802" spans="3:13" x14ac:dyDescent="0.35">
      <c r="C4802" s="42">
        <v>42104.958333333336</v>
      </c>
      <c r="D4802" s="32">
        <v>2145.2373046875</v>
      </c>
      <c r="E4802" s="34" t="str">
        <f t="shared" si="677"/>
        <v>04-10</v>
      </c>
      <c r="F4802" s="6">
        <f t="shared" si="678"/>
        <v>23</v>
      </c>
      <c r="G4802" s="6">
        <f t="shared" si="679"/>
        <v>10</v>
      </c>
      <c r="H4802" s="6">
        <f t="shared" si="680"/>
        <v>4</v>
      </c>
      <c r="I4802" s="6">
        <f t="shared" si="681"/>
        <v>15</v>
      </c>
      <c r="J4802" s="6" t="str">
        <f t="shared" si="682"/>
        <v>4-10</v>
      </c>
      <c r="K4802" s="6" t="str">
        <f t="shared" si="683"/>
        <v>WK</v>
      </c>
      <c r="L4802" s="6" t="str">
        <f t="shared" si="684"/>
        <v>EVE</v>
      </c>
      <c r="M4802" s="6">
        <f t="shared" si="685"/>
        <v>0</v>
      </c>
    </row>
    <row r="4803" spans="3:13" x14ac:dyDescent="0.35">
      <c r="C4803" s="42">
        <v>42104.979166666664</v>
      </c>
      <c r="D4803" s="32">
        <v>2033.388671875</v>
      </c>
      <c r="E4803" s="34" t="str">
        <f t="shared" si="677"/>
        <v>04-10</v>
      </c>
      <c r="F4803" s="6">
        <f t="shared" si="678"/>
        <v>23</v>
      </c>
      <c r="G4803" s="6">
        <f t="shared" si="679"/>
        <v>10</v>
      </c>
      <c r="H4803" s="6">
        <f t="shared" si="680"/>
        <v>4</v>
      </c>
      <c r="I4803" s="6">
        <f t="shared" si="681"/>
        <v>15</v>
      </c>
      <c r="J4803" s="6" t="str">
        <f t="shared" si="682"/>
        <v>4-10</v>
      </c>
      <c r="K4803" s="6" t="str">
        <f t="shared" si="683"/>
        <v>WK</v>
      </c>
      <c r="L4803" s="6" t="str">
        <f t="shared" si="684"/>
        <v>EVE</v>
      </c>
      <c r="M4803" s="6">
        <f t="shared" si="685"/>
        <v>0</v>
      </c>
    </row>
    <row r="4804" spans="3:13" x14ac:dyDescent="0.35">
      <c r="C4804" s="42">
        <v>42105</v>
      </c>
      <c r="D4804" s="32">
        <v>1937.1348876953125</v>
      </c>
      <c r="E4804" s="34" t="str">
        <f t="shared" si="677"/>
        <v>04-11</v>
      </c>
      <c r="F4804" s="6">
        <f t="shared" si="678"/>
        <v>0</v>
      </c>
      <c r="G4804" s="6">
        <f t="shared" si="679"/>
        <v>11</v>
      </c>
      <c r="H4804" s="6">
        <f t="shared" si="680"/>
        <v>4</v>
      </c>
      <c r="I4804" s="6">
        <f t="shared" si="681"/>
        <v>15</v>
      </c>
      <c r="J4804" s="6" t="str">
        <f t="shared" si="682"/>
        <v>4-11</v>
      </c>
      <c r="K4804" s="6" t="str">
        <f t="shared" si="683"/>
        <v>WKND</v>
      </c>
      <c r="L4804" s="6" t="str">
        <f t="shared" si="684"/>
        <v>EVE</v>
      </c>
      <c r="M4804" s="6">
        <f t="shared" si="685"/>
        <v>0</v>
      </c>
    </row>
    <row r="4805" spans="3:13" x14ac:dyDescent="0.35">
      <c r="C4805" s="42">
        <v>42105.020833333336</v>
      </c>
      <c r="D4805" s="32">
        <v>1868.053955078125</v>
      </c>
      <c r="E4805" s="34" t="str">
        <f t="shared" si="677"/>
        <v>04-11</v>
      </c>
      <c r="F4805" s="6">
        <f t="shared" si="678"/>
        <v>0</v>
      </c>
      <c r="G4805" s="6">
        <f t="shared" si="679"/>
        <v>11</v>
      </c>
      <c r="H4805" s="6">
        <f t="shared" si="680"/>
        <v>4</v>
      </c>
      <c r="I4805" s="6">
        <f t="shared" si="681"/>
        <v>15</v>
      </c>
      <c r="J4805" s="6" t="str">
        <f t="shared" si="682"/>
        <v>4-11</v>
      </c>
      <c r="K4805" s="6" t="str">
        <f t="shared" si="683"/>
        <v>WKND</v>
      </c>
      <c r="L4805" s="6" t="str">
        <f t="shared" si="684"/>
        <v>EVE</v>
      </c>
      <c r="M4805" s="6">
        <f t="shared" si="685"/>
        <v>0</v>
      </c>
    </row>
    <row r="4806" spans="3:13" x14ac:dyDescent="0.35">
      <c r="C4806" s="42">
        <v>42105.041666666664</v>
      </c>
      <c r="D4806" s="32">
        <v>1809.6640625</v>
      </c>
      <c r="E4806" s="34" t="str">
        <f t="shared" si="677"/>
        <v>04-11</v>
      </c>
      <c r="F4806" s="6">
        <f t="shared" si="678"/>
        <v>1</v>
      </c>
      <c r="G4806" s="6">
        <f t="shared" si="679"/>
        <v>11</v>
      </c>
      <c r="H4806" s="6">
        <f t="shared" si="680"/>
        <v>4</v>
      </c>
      <c r="I4806" s="6">
        <f t="shared" si="681"/>
        <v>15</v>
      </c>
      <c r="J4806" s="6" t="str">
        <f t="shared" si="682"/>
        <v>4-11</v>
      </c>
      <c r="K4806" s="6" t="str">
        <f t="shared" si="683"/>
        <v>WKND</v>
      </c>
      <c r="L4806" s="6" t="str">
        <f t="shared" si="684"/>
        <v>EVE</v>
      </c>
      <c r="M4806" s="6">
        <f t="shared" si="685"/>
        <v>0</v>
      </c>
    </row>
    <row r="4807" spans="3:13" x14ac:dyDescent="0.35">
      <c r="C4807" s="42">
        <v>42105.0625</v>
      </c>
      <c r="D4807" s="32">
        <v>1765.2659912109375</v>
      </c>
      <c r="E4807" s="34" t="str">
        <f t="shared" ref="E4807:E4870" si="686">TEXT(MONTH(C4807),"00")&amp;"-"&amp;TEXT(DAY(C4807),"00")</f>
        <v>04-11</v>
      </c>
      <c r="F4807" s="6">
        <f t="shared" ref="F4807:F4870" si="687">HOUR(C4807)</f>
        <v>1</v>
      </c>
      <c r="G4807" s="6">
        <f t="shared" ref="G4807:G4870" si="688">DAY(C4807)</f>
        <v>11</v>
      </c>
      <c r="H4807" s="6">
        <f t="shared" ref="H4807:H4870" si="689">MONTH(C4807)</f>
        <v>4</v>
      </c>
      <c r="I4807" s="6">
        <f t="shared" ref="I4807:I4870" si="690">WEEKNUM(C4807)</f>
        <v>15</v>
      </c>
      <c r="J4807" s="6" t="str">
        <f t="shared" ref="J4807:J4870" si="691">H4807&amp;"-"&amp;G4807</f>
        <v>4-11</v>
      </c>
      <c r="K4807" s="6" t="str">
        <f t="shared" ref="K4807:K4870" si="692">IF(WEEKDAY(C4807,11)&lt;6,"WK","WKND")</f>
        <v>WKND</v>
      </c>
      <c r="L4807" s="6" t="str">
        <f t="shared" ref="L4807:L4870" si="693">IF(AND(F4807&lt;17,F4807&gt;6),"DAY","EVE")</f>
        <v>EVE</v>
      </c>
      <c r="M4807" s="6">
        <f t="shared" ref="M4807:M4870" si="694">IF(D4807&gt;4000,1,0)</f>
        <v>0</v>
      </c>
    </row>
    <row r="4808" spans="3:13" x14ac:dyDescent="0.35">
      <c r="C4808" s="42">
        <v>42105.083333333336</v>
      </c>
      <c r="D4808" s="32">
        <v>1725.8582763671875</v>
      </c>
      <c r="E4808" s="34" t="str">
        <f t="shared" si="686"/>
        <v>04-11</v>
      </c>
      <c r="F4808" s="6">
        <f t="shared" si="687"/>
        <v>2</v>
      </c>
      <c r="G4808" s="6">
        <f t="shared" si="688"/>
        <v>11</v>
      </c>
      <c r="H4808" s="6">
        <f t="shared" si="689"/>
        <v>4</v>
      </c>
      <c r="I4808" s="6">
        <f t="shared" si="690"/>
        <v>15</v>
      </c>
      <c r="J4808" s="6" t="str">
        <f t="shared" si="691"/>
        <v>4-11</v>
      </c>
      <c r="K4808" s="6" t="str">
        <f t="shared" si="692"/>
        <v>WKND</v>
      </c>
      <c r="L4808" s="6" t="str">
        <f t="shared" si="693"/>
        <v>EVE</v>
      </c>
      <c r="M4808" s="6">
        <f t="shared" si="694"/>
        <v>0</v>
      </c>
    </row>
    <row r="4809" spans="3:13" x14ac:dyDescent="0.35">
      <c r="C4809" s="42">
        <v>42105.104166666664</v>
      </c>
      <c r="D4809" s="32">
        <v>1696.2431640625</v>
      </c>
      <c r="E4809" s="34" t="str">
        <f t="shared" si="686"/>
        <v>04-11</v>
      </c>
      <c r="F4809" s="6">
        <f t="shared" si="687"/>
        <v>2</v>
      </c>
      <c r="G4809" s="6">
        <f t="shared" si="688"/>
        <v>11</v>
      </c>
      <c r="H4809" s="6">
        <f t="shared" si="689"/>
        <v>4</v>
      </c>
      <c r="I4809" s="6">
        <f t="shared" si="690"/>
        <v>15</v>
      </c>
      <c r="J4809" s="6" t="str">
        <f t="shared" si="691"/>
        <v>4-11</v>
      </c>
      <c r="K4809" s="6" t="str">
        <f t="shared" si="692"/>
        <v>WKND</v>
      </c>
      <c r="L4809" s="6" t="str">
        <f t="shared" si="693"/>
        <v>EVE</v>
      </c>
      <c r="M4809" s="6">
        <f t="shared" si="694"/>
        <v>0</v>
      </c>
    </row>
    <row r="4810" spans="3:13" x14ac:dyDescent="0.35">
      <c r="C4810" s="42">
        <v>42105.125</v>
      </c>
      <c r="D4810" s="32">
        <v>1680.7474365234375</v>
      </c>
      <c r="E4810" s="34" t="str">
        <f t="shared" si="686"/>
        <v>04-11</v>
      </c>
      <c r="F4810" s="6">
        <f t="shared" si="687"/>
        <v>3</v>
      </c>
      <c r="G4810" s="6">
        <f t="shared" si="688"/>
        <v>11</v>
      </c>
      <c r="H4810" s="6">
        <f t="shared" si="689"/>
        <v>4</v>
      </c>
      <c r="I4810" s="6">
        <f t="shared" si="690"/>
        <v>15</v>
      </c>
      <c r="J4810" s="6" t="str">
        <f t="shared" si="691"/>
        <v>4-11</v>
      </c>
      <c r="K4810" s="6" t="str">
        <f t="shared" si="692"/>
        <v>WKND</v>
      </c>
      <c r="L4810" s="6" t="str">
        <f t="shared" si="693"/>
        <v>EVE</v>
      </c>
      <c r="M4810" s="6">
        <f t="shared" si="694"/>
        <v>0</v>
      </c>
    </row>
    <row r="4811" spans="3:13" x14ac:dyDescent="0.35">
      <c r="C4811" s="42">
        <v>42105.145833333336</v>
      </c>
      <c r="D4811" s="32">
        <v>1661.63427734375</v>
      </c>
      <c r="E4811" s="34" t="str">
        <f t="shared" si="686"/>
        <v>04-11</v>
      </c>
      <c r="F4811" s="6">
        <f t="shared" si="687"/>
        <v>3</v>
      </c>
      <c r="G4811" s="6">
        <f t="shared" si="688"/>
        <v>11</v>
      </c>
      <c r="H4811" s="6">
        <f t="shared" si="689"/>
        <v>4</v>
      </c>
      <c r="I4811" s="6">
        <f t="shared" si="690"/>
        <v>15</v>
      </c>
      <c r="J4811" s="6" t="str">
        <f t="shared" si="691"/>
        <v>4-11</v>
      </c>
      <c r="K4811" s="6" t="str">
        <f t="shared" si="692"/>
        <v>WKND</v>
      </c>
      <c r="L4811" s="6" t="str">
        <f t="shared" si="693"/>
        <v>EVE</v>
      </c>
      <c r="M4811" s="6">
        <f t="shared" si="694"/>
        <v>0</v>
      </c>
    </row>
    <row r="4812" spans="3:13" x14ac:dyDescent="0.35">
      <c r="C4812" s="42">
        <v>42105.166666666664</v>
      </c>
      <c r="D4812" s="32">
        <v>1659.1478271484375</v>
      </c>
      <c r="E4812" s="34" t="str">
        <f t="shared" si="686"/>
        <v>04-11</v>
      </c>
      <c r="F4812" s="6">
        <f t="shared" si="687"/>
        <v>4</v>
      </c>
      <c r="G4812" s="6">
        <f t="shared" si="688"/>
        <v>11</v>
      </c>
      <c r="H4812" s="6">
        <f t="shared" si="689"/>
        <v>4</v>
      </c>
      <c r="I4812" s="6">
        <f t="shared" si="690"/>
        <v>15</v>
      </c>
      <c r="J4812" s="6" t="str">
        <f t="shared" si="691"/>
        <v>4-11</v>
      </c>
      <c r="K4812" s="6" t="str">
        <f t="shared" si="692"/>
        <v>WKND</v>
      </c>
      <c r="L4812" s="6" t="str">
        <f t="shared" si="693"/>
        <v>EVE</v>
      </c>
      <c r="M4812" s="6">
        <f t="shared" si="694"/>
        <v>0</v>
      </c>
    </row>
    <row r="4813" spans="3:13" x14ac:dyDescent="0.35">
      <c r="C4813" s="42">
        <v>42105.1875</v>
      </c>
      <c r="D4813" s="32">
        <v>1674.8951416015625</v>
      </c>
      <c r="E4813" s="34" t="str">
        <f t="shared" si="686"/>
        <v>04-11</v>
      </c>
      <c r="F4813" s="6">
        <f t="shared" si="687"/>
        <v>4</v>
      </c>
      <c r="G4813" s="6">
        <f t="shared" si="688"/>
        <v>11</v>
      </c>
      <c r="H4813" s="6">
        <f t="shared" si="689"/>
        <v>4</v>
      </c>
      <c r="I4813" s="6">
        <f t="shared" si="690"/>
        <v>15</v>
      </c>
      <c r="J4813" s="6" t="str">
        <f t="shared" si="691"/>
        <v>4-11</v>
      </c>
      <c r="K4813" s="6" t="str">
        <f t="shared" si="692"/>
        <v>WKND</v>
      </c>
      <c r="L4813" s="6" t="str">
        <f t="shared" si="693"/>
        <v>EVE</v>
      </c>
      <c r="M4813" s="6">
        <f t="shared" si="694"/>
        <v>0</v>
      </c>
    </row>
    <row r="4814" spans="3:13" x14ac:dyDescent="0.35">
      <c r="C4814" s="42">
        <v>42105.208333333336</v>
      </c>
      <c r="D4814" s="32">
        <v>1697.0028076171875</v>
      </c>
      <c r="E4814" s="34" t="str">
        <f t="shared" si="686"/>
        <v>04-11</v>
      </c>
      <c r="F4814" s="6">
        <f t="shared" si="687"/>
        <v>5</v>
      </c>
      <c r="G4814" s="6">
        <f t="shared" si="688"/>
        <v>11</v>
      </c>
      <c r="H4814" s="6">
        <f t="shared" si="689"/>
        <v>4</v>
      </c>
      <c r="I4814" s="6">
        <f t="shared" si="690"/>
        <v>15</v>
      </c>
      <c r="J4814" s="6" t="str">
        <f t="shared" si="691"/>
        <v>4-11</v>
      </c>
      <c r="K4814" s="6" t="str">
        <f t="shared" si="692"/>
        <v>WKND</v>
      </c>
      <c r="L4814" s="6" t="str">
        <f t="shared" si="693"/>
        <v>EVE</v>
      </c>
      <c r="M4814" s="6">
        <f t="shared" si="694"/>
        <v>0</v>
      </c>
    </row>
    <row r="4815" spans="3:13" x14ac:dyDescent="0.35">
      <c r="C4815" s="42">
        <v>42105.229166666664</v>
      </c>
      <c r="D4815" s="32">
        <v>1734.99462890625</v>
      </c>
      <c r="E4815" s="34" t="str">
        <f t="shared" si="686"/>
        <v>04-11</v>
      </c>
      <c r="F4815" s="6">
        <f t="shared" si="687"/>
        <v>5</v>
      </c>
      <c r="G4815" s="6">
        <f t="shared" si="688"/>
        <v>11</v>
      </c>
      <c r="H4815" s="6">
        <f t="shared" si="689"/>
        <v>4</v>
      </c>
      <c r="I4815" s="6">
        <f t="shared" si="690"/>
        <v>15</v>
      </c>
      <c r="J4815" s="6" t="str">
        <f t="shared" si="691"/>
        <v>4-11</v>
      </c>
      <c r="K4815" s="6" t="str">
        <f t="shared" si="692"/>
        <v>WKND</v>
      </c>
      <c r="L4815" s="6" t="str">
        <f t="shared" si="693"/>
        <v>EVE</v>
      </c>
      <c r="M4815" s="6">
        <f t="shared" si="694"/>
        <v>0</v>
      </c>
    </row>
    <row r="4816" spans="3:13" x14ac:dyDescent="0.35">
      <c r="C4816" s="42">
        <v>42105.25</v>
      </c>
      <c r="D4816" s="32">
        <v>1777.8751220703125</v>
      </c>
      <c r="E4816" s="34" t="str">
        <f t="shared" si="686"/>
        <v>04-11</v>
      </c>
      <c r="F4816" s="6">
        <f t="shared" si="687"/>
        <v>6</v>
      </c>
      <c r="G4816" s="6">
        <f t="shared" si="688"/>
        <v>11</v>
      </c>
      <c r="H4816" s="6">
        <f t="shared" si="689"/>
        <v>4</v>
      </c>
      <c r="I4816" s="6">
        <f t="shared" si="690"/>
        <v>15</v>
      </c>
      <c r="J4816" s="6" t="str">
        <f t="shared" si="691"/>
        <v>4-11</v>
      </c>
      <c r="K4816" s="6" t="str">
        <f t="shared" si="692"/>
        <v>WKND</v>
      </c>
      <c r="L4816" s="6" t="str">
        <f t="shared" si="693"/>
        <v>EVE</v>
      </c>
      <c r="M4816" s="6">
        <f t="shared" si="694"/>
        <v>0</v>
      </c>
    </row>
    <row r="4817" spans="3:13" x14ac:dyDescent="0.35">
      <c r="C4817" s="42">
        <v>42105.270833333336</v>
      </c>
      <c r="D4817" s="32">
        <v>1808.5054931640625</v>
      </c>
      <c r="E4817" s="34" t="str">
        <f t="shared" si="686"/>
        <v>04-11</v>
      </c>
      <c r="F4817" s="6">
        <f t="shared" si="687"/>
        <v>6</v>
      </c>
      <c r="G4817" s="6">
        <f t="shared" si="688"/>
        <v>11</v>
      </c>
      <c r="H4817" s="6">
        <f t="shared" si="689"/>
        <v>4</v>
      </c>
      <c r="I4817" s="6">
        <f t="shared" si="690"/>
        <v>15</v>
      </c>
      <c r="J4817" s="6" t="str">
        <f t="shared" si="691"/>
        <v>4-11</v>
      </c>
      <c r="K4817" s="6" t="str">
        <f t="shared" si="692"/>
        <v>WKND</v>
      </c>
      <c r="L4817" s="6" t="str">
        <f t="shared" si="693"/>
        <v>EVE</v>
      </c>
      <c r="M4817" s="6">
        <f t="shared" si="694"/>
        <v>0</v>
      </c>
    </row>
    <row r="4818" spans="3:13" x14ac:dyDescent="0.35">
      <c r="C4818" s="42">
        <v>42105.291666666664</v>
      </c>
      <c r="D4818" s="32">
        <v>1809.7486572265625</v>
      </c>
      <c r="E4818" s="34" t="str">
        <f t="shared" si="686"/>
        <v>04-11</v>
      </c>
      <c r="F4818" s="6">
        <f t="shared" si="687"/>
        <v>7</v>
      </c>
      <c r="G4818" s="6">
        <f t="shared" si="688"/>
        <v>11</v>
      </c>
      <c r="H4818" s="6">
        <f t="shared" si="689"/>
        <v>4</v>
      </c>
      <c r="I4818" s="6">
        <f t="shared" si="690"/>
        <v>15</v>
      </c>
      <c r="J4818" s="6" t="str">
        <f t="shared" si="691"/>
        <v>4-11</v>
      </c>
      <c r="K4818" s="6" t="str">
        <f t="shared" si="692"/>
        <v>WKND</v>
      </c>
      <c r="L4818" s="6" t="str">
        <f t="shared" si="693"/>
        <v>DAY</v>
      </c>
      <c r="M4818" s="6">
        <f t="shared" si="694"/>
        <v>0</v>
      </c>
    </row>
    <row r="4819" spans="3:13" x14ac:dyDescent="0.35">
      <c r="C4819" s="42">
        <v>42105.3125</v>
      </c>
      <c r="D4819" s="32">
        <v>1859.253662109375</v>
      </c>
      <c r="E4819" s="34" t="str">
        <f t="shared" si="686"/>
        <v>04-11</v>
      </c>
      <c r="F4819" s="6">
        <f t="shared" si="687"/>
        <v>7</v>
      </c>
      <c r="G4819" s="6">
        <f t="shared" si="688"/>
        <v>11</v>
      </c>
      <c r="H4819" s="6">
        <f t="shared" si="689"/>
        <v>4</v>
      </c>
      <c r="I4819" s="6">
        <f t="shared" si="690"/>
        <v>15</v>
      </c>
      <c r="J4819" s="6" t="str">
        <f t="shared" si="691"/>
        <v>4-11</v>
      </c>
      <c r="K4819" s="6" t="str">
        <f t="shared" si="692"/>
        <v>WKND</v>
      </c>
      <c r="L4819" s="6" t="str">
        <f t="shared" si="693"/>
        <v>DAY</v>
      </c>
      <c r="M4819" s="6">
        <f t="shared" si="694"/>
        <v>0</v>
      </c>
    </row>
    <row r="4820" spans="3:13" x14ac:dyDescent="0.35">
      <c r="C4820" s="42">
        <v>42105.333333333336</v>
      </c>
      <c r="D4820" s="32">
        <v>1887.4031982421875</v>
      </c>
      <c r="E4820" s="34" t="str">
        <f t="shared" si="686"/>
        <v>04-11</v>
      </c>
      <c r="F4820" s="6">
        <f t="shared" si="687"/>
        <v>8</v>
      </c>
      <c r="G4820" s="6">
        <f t="shared" si="688"/>
        <v>11</v>
      </c>
      <c r="H4820" s="6">
        <f t="shared" si="689"/>
        <v>4</v>
      </c>
      <c r="I4820" s="6">
        <f t="shared" si="690"/>
        <v>15</v>
      </c>
      <c r="J4820" s="6" t="str">
        <f t="shared" si="691"/>
        <v>4-11</v>
      </c>
      <c r="K4820" s="6" t="str">
        <f t="shared" si="692"/>
        <v>WKND</v>
      </c>
      <c r="L4820" s="6" t="str">
        <f t="shared" si="693"/>
        <v>DAY</v>
      </c>
      <c r="M4820" s="6">
        <f t="shared" si="694"/>
        <v>0</v>
      </c>
    </row>
    <row r="4821" spans="3:13" x14ac:dyDescent="0.35">
      <c r="C4821" s="42">
        <v>42105.354166666664</v>
      </c>
      <c r="D4821" s="32">
        <v>1936.9954833984375</v>
      </c>
      <c r="E4821" s="34" t="str">
        <f t="shared" si="686"/>
        <v>04-11</v>
      </c>
      <c r="F4821" s="6">
        <f t="shared" si="687"/>
        <v>8</v>
      </c>
      <c r="G4821" s="6">
        <f t="shared" si="688"/>
        <v>11</v>
      </c>
      <c r="H4821" s="6">
        <f t="shared" si="689"/>
        <v>4</v>
      </c>
      <c r="I4821" s="6">
        <f t="shared" si="690"/>
        <v>15</v>
      </c>
      <c r="J4821" s="6" t="str">
        <f t="shared" si="691"/>
        <v>4-11</v>
      </c>
      <c r="K4821" s="6" t="str">
        <f t="shared" si="692"/>
        <v>WKND</v>
      </c>
      <c r="L4821" s="6" t="str">
        <f t="shared" si="693"/>
        <v>DAY</v>
      </c>
      <c r="M4821" s="6">
        <f t="shared" si="694"/>
        <v>0</v>
      </c>
    </row>
    <row r="4822" spans="3:13" x14ac:dyDescent="0.35">
      <c r="C4822" s="42">
        <v>42105.375</v>
      </c>
      <c r="D4822" s="32">
        <v>2006.357666015625</v>
      </c>
      <c r="E4822" s="34" t="str">
        <f t="shared" si="686"/>
        <v>04-11</v>
      </c>
      <c r="F4822" s="6">
        <f t="shared" si="687"/>
        <v>9</v>
      </c>
      <c r="G4822" s="6">
        <f t="shared" si="688"/>
        <v>11</v>
      </c>
      <c r="H4822" s="6">
        <f t="shared" si="689"/>
        <v>4</v>
      </c>
      <c r="I4822" s="6">
        <f t="shared" si="690"/>
        <v>15</v>
      </c>
      <c r="J4822" s="6" t="str">
        <f t="shared" si="691"/>
        <v>4-11</v>
      </c>
      <c r="K4822" s="6" t="str">
        <f t="shared" si="692"/>
        <v>WKND</v>
      </c>
      <c r="L4822" s="6" t="str">
        <f t="shared" si="693"/>
        <v>DAY</v>
      </c>
      <c r="M4822" s="6">
        <f t="shared" si="694"/>
        <v>0</v>
      </c>
    </row>
    <row r="4823" spans="3:13" x14ac:dyDescent="0.35">
      <c r="C4823" s="42">
        <v>42105.395833333336</v>
      </c>
      <c r="D4823" s="32">
        <v>2034.02978515625</v>
      </c>
      <c r="E4823" s="34" t="str">
        <f t="shared" si="686"/>
        <v>04-11</v>
      </c>
      <c r="F4823" s="6">
        <f t="shared" si="687"/>
        <v>9</v>
      </c>
      <c r="G4823" s="6">
        <f t="shared" si="688"/>
        <v>11</v>
      </c>
      <c r="H4823" s="6">
        <f t="shared" si="689"/>
        <v>4</v>
      </c>
      <c r="I4823" s="6">
        <f t="shared" si="690"/>
        <v>15</v>
      </c>
      <c r="J4823" s="6" t="str">
        <f t="shared" si="691"/>
        <v>4-11</v>
      </c>
      <c r="K4823" s="6" t="str">
        <f t="shared" si="692"/>
        <v>WKND</v>
      </c>
      <c r="L4823" s="6" t="str">
        <f t="shared" si="693"/>
        <v>DAY</v>
      </c>
      <c r="M4823" s="6">
        <f t="shared" si="694"/>
        <v>0</v>
      </c>
    </row>
    <row r="4824" spans="3:13" x14ac:dyDescent="0.35">
      <c r="C4824" s="42">
        <v>42105.416666666664</v>
      </c>
      <c r="D4824" s="32">
        <v>2042.8782958984375</v>
      </c>
      <c r="E4824" s="34" t="str">
        <f t="shared" si="686"/>
        <v>04-11</v>
      </c>
      <c r="F4824" s="6">
        <f t="shared" si="687"/>
        <v>10</v>
      </c>
      <c r="G4824" s="6">
        <f t="shared" si="688"/>
        <v>11</v>
      </c>
      <c r="H4824" s="6">
        <f t="shared" si="689"/>
        <v>4</v>
      </c>
      <c r="I4824" s="6">
        <f t="shared" si="690"/>
        <v>15</v>
      </c>
      <c r="J4824" s="6" t="str">
        <f t="shared" si="691"/>
        <v>4-11</v>
      </c>
      <c r="K4824" s="6" t="str">
        <f t="shared" si="692"/>
        <v>WKND</v>
      </c>
      <c r="L4824" s="6" t="str">
        <f t="shared" si="693"/>
        <v>DAY</v>
      </c>
      <c r="M4824" s="6">
        <f t="shared" si="694"/>
        <v>0</v>
      </c>
    </row>
    <row r="4825" spans="3:13" x14ac:dyDescent="0.35">
      <c r="C4825" s="42">
        <v>42105.4375</v>
      </c>
      <c r="D4825" s="32">
        <v>2058.76904296875</v>
      </c>
      <c r="E4825" s="34" t="str">
        <f t="shared" si="686"/>
        <v>04-11</v>
      </c>
      <c r="F4825" s="6">
        <f t="shared" si="687"/>
        <v>10</v>
      </c>
      <c r="G4825" s="6">
        <f t="shared" si="688"/>
        <v>11</v>
      </c>
      <c r="H4825" s="6">
        <f t="shared" si="689"/>
        <v>4</v>
      </c>
      <c r="I4825" s="6">
        <f t="shared" si="690"/>
        <v>15</v>
      </c>
      <c r="J4825" s="6" t="str">
        <f t="shared" si="691"/>
        <v>4-11</v>
      </c>
      <c r="K4825" s="6" t="str">
        <f t="shared" si="692"/>
        <v>WKND</v>
      </c>
      <c r="L4825" s="6" t="str">
        <f t="shared" si="693"/>
        <v>DAY</v>
      </c>
      <c r="M4825" s="6">
        <f t="shared" si="694"/>
        <v>0</v>
      </c>
    </row>
    <row r="4826" spans="3:13" x14ac:dyDescent="0.35">
      <c r="C4826" s="42">
        <v>42105.458333333336</v>
      </c>
      <c r="D4826" s="32">
        <v>2060.6787109375</v>
      </c>
      <c r="E4826" s="34" t="str">
        <f t="shared" si="686"/>
        <v>04-11</v>
      </c>
      <c r="F4826" s="6">
        <f t="shared" si="687"/>
        <v>11</v>
      </c>
      <c r="G4826" s="6">
        <f t="shared" si="688"/>
        <v>11</v>
      </c>
      <c r="H4826" s="6">
        <f t="shared" si="689"/>
        <v>4</v>
      </c>
      <c r="I4826" s="6">
        <f t="shared" si="690"/>
        <v>15</v>
      </c>
      <c r="J4826" s="6" t="str">
        <f t="shared" si="691"/>
        <v>4-11</v>
      </c>
      <c r="K4826" s="6" t="str">
        <f t="shared" si="692"/>
        <v>WKND</v>
      </c>
      <c r="L4826" s="6" t="str">
        <f t="shared" si="693"/>
        <v>DAY</v>
      </c>
      <c r="M4826" s="6">
        <f t="shared" si="694"/>
        <v>0</v>
      </c>
    </row>
    <row r="4827" spans="3:13" x14ac:dyDescent="0.35">
      <c r="C4827" s="42">
        <v>42105.479166666664</v>
      </c>
      <c r="D4827" s="32">
        <v>2060.53515625</v>
      </c>
      <c r="E4827" s="34" t="str">
        <f t="shared" si="686"/>
        <v>04-11</v>
      </c>
      <c r="F4827" s="6">
        <f t="shared" si="687"/>
        <v>11</v>
      </c>
      <c r="G4827" s="6">
        <f t="shared" si="688"/>
        <v>11</v>
      </c>
      <c r="H4827" s="6">
        <f t="shared" si="689"/>
        <v>4</v>
      </c>
      <c r="I4827" s="6">
        <f t="shared" si="690"/>
        <v>15</v>
      </c>
      <c r="J4827" s="6" t="str">
        <f t="shared" si="691"/>
        <v>4-11</v>
      </c>
      <c r="K4827" s="6" t="str">
        <f t="shared" si="692"/>
        <v>WKND</v>
      </c>
      <c r="L4827" s="6" t="str">
        <f t="shared" si="693"/>
        <v>DAY</v>
      </c>
      <c r="M4827" s="6">
        <f t="shared" si="694"/>
        <v>0</v>
      </c>
    </row>
    <row r="4828" spans="3:13" x14ac:dyDescent="0.35">
      <c r="C4828" s="42">
        <v>42105.5</v>
      </c>
      <c r="D4828" s="32">
        <v>2060.499755859375</v>
      </c>
      <c r="E4828" s="34" t="str">
        <f t="shared" si="686"/>
        <v>04-11</v>
      </c>
      <c r="F4828" s="6">
        <f t="shared" si="687"/>
        <v>12</v>
      </c>
      <c r="G4828" s="6">
        <f t="shared" si="688"/>
        <v>11</v>
      </c>
      <c r="H4828" s="6">
        <f t="shared" si="689"/>
        <v>4</v>
      </c>
      <c r="I4828" s="6">
        <f t="shared" si="690"/>
        <v>15</v>
      </c>
      <c r="J4828" s="6" t="str">
        <f t="shared" si="691"/>
        <v>4-11</v>
      </c>
      <c r="K4828" s="6" t="str">
        <f t="shared" si="692"/>
        <v>WKND</v>
      </c>
      <c r="L4828" s="6" t="str">
        <f t="shared" si="693"/>
        <v>DAY</v>
      </c>
      <c r="M4828" s="6">
        <f t="shared" si="694"/>
        <v>0</v>
      </c>
    </row>
    <row r="4829" spans="3:13" x14ac:dyDescent="0.35">
      <c r="C4829" s="42">
        <v>42105.520833333336</v>
      </c>
      <c r="D4829" s="32">
        <v>2048.53466796875</v>
      </c>
      <c r="E4829" s="34" t="str">
        <f t="shared" si="686"/>
        <v>04-11</v>
      </c>
      <c r="F4829" s="6">
        <f t="shared" si="687"/>
        <v>12</v>
      </c>
      <c r="G4829" s="6">
        <f t="shared" si="688"/>
        <v>11</v>
      </c>
      <c r="H4829" s="6">
        <f t="shared" si="689"/>
        <v>4</v>
      </c>
      <c r="I4829" s="6">
        <f t="shared" si="690"/>
        <v>15</v>
      </c>
      <c r="J4829" s="6" t="str">
        <f t="shared" si="691"/>
        <v>4-11</v>
      </c>
      <c r="K4829" s="6" t="str">
        <f t="shared" si="692"/>
        <v>WKND</v>
      </c>
      <c r="L4829" s="6" t="str">
        <f t="shared" si="693"/>
        <v>DAY</v>
      </c>
      <c r="M4829" s="6">
        <f t="shared" si="694"/>
        <v>0</v>
      </c>
    </row>
    <row r="4830" spans="3:13" x14ac:dyDescent="0.35">
      <c r="C4830" s="42">
        <v>42105.541666666664</v>
      </c>
      <c r="D4830" s="32">
        <v>2048.132568359375</v>
      </c>
      <c r="E4830" s="34" t="str">
        <f t="shared" si="686"/>
        <v>04-11</v>
      </c>
      <c r="F4830" s="6">
        <f t="shared" si="687"/>
        <v>13</v>
      </c>
      <c r="G4830" s="6">
        <f t="shared" si="688"/>
        <v>11</v>
      </c>
      <c r="H4830" s="6">
        <f t="shared" si="689"/>
        <v>4</v>
      </c>
      <c r="I4830" s="6">
        <f t="shared" si="690"/>
        <v>15</v>
      </c>
      <c r="J4830" s="6" t="str">
        <f t="shared" si="691"/>
        <v>4-11</v>
      </c>
      <c r="K4830" s="6" t="str">
        <f t="shared" si="692"/>
        <v>WKND</v>
      </c>
      <c r="L4830" s="6" t="str">
        <f t="shared" si="693"/>
        <v>DAY</v>
      </c>
      <c r="M4830" s="6">
        <f t="shared" si="694"/>
        <v>0</v>
      </c>
    </row>
    <row r="4831" spans="3:13" x14ac:dyDescent="0.35">
      <c r="C4831" s="42">
        <v>42105.5625</v>
      </c>
      <c r="D4831" s="32">
        <v>1998.1912841796875</v>
      </c>
      <c r="E4831" s="34" t="str">
        <f t="shared" si="686"/>
        <v>04-11</v>
      </c>
      <c r="F4831" s="6">
        <f t="shared" si="687"/>
        <v>13</v>
      </c>
      <c r="G4831" s="6">
        <f t="shared" si="688"/>
        <v>11</v>
      </c>
      <c r="H4831" s="6">
        <f t="shared" si="689"/>
        <v>4</v>
      </c>
      <c r="I4831" s="6">
        <f t="shared" si="690"/>
        <v>15</v>
      </c>
      <c r="J4831" s="6" t="str">
        <f t="shared" si="691"/>
        <v>4-11</v>
      </c>
      <c r="K4831" s="6" t="str">
        <f t="shared" si="692"/>
        <v>WKND</v>
      </c>
      <c r="L4831" s="6" t="str">
        <f t="shared" si="693"/>
        <v>DAY</v>
      </c>
      <c r="M4831" s="6">
        <f t="shared" si="694"/>
        <v>0</v>
      </c>
    </row>
    <row r="4832" spans="3:13" x14ac:dyDescent="0.35">
      <c r="C4832" s="42">
        <v>42105.583333333336</v>
      </c>
      <c r="D4832" s="32">
        <v>1991.03662109375</v>
      </c>
      <c r="E4832" s="34" t="str">
        <f t="shared" si="686"/>
        <v>04-11</v>
      </c>
      <c r="F4832" s="6">
        <f t="shared" si="687"/>
        <v>14</v>
      </c>
      <c r="G4832" s="6">
        <f t="shared" si="688"/>
        <v>11</v>
      </c>
      <c r="H4832" s="6">
        <f t="shared" si="689"/>
        <v>4</v>
      </c>
      <c r="I4832" s="6">
        <f t="shared" si="690"/>
        <v>15</v>
      </c>
      <c r="J4832" s="6" t="str">
        <f t="shared" si="691"/>
        <v>4-11</v>
      </c>
      <c r="K4832" s="6" t="str">
        <f t="shared" si="692"/>
        <v>WKND</v>
      </c>
      <c r="L4832" s="6" t="str">
        <f t="shared" si="693"/>
        <v>DAY</v>
      </c>
      <c r="M4832" s="6">
        <f t="shared" si="694"/>
        <v>0</v>
      </c>
    </row>
    <row r="4833" spans="3:13" x14ac:dyDescent="0.35">
      <c r="C4833" s="42">
        <v>42105.604166666664</v>
      </c>
      <c r="D4833" s="32">
        <v>1998.9639892578125</v>
      </c>
      <c r="E4833" s="34" t="str">
        <f t="shared" si="686"/>
        <v>04-11</v>
      </c>
      <c r="F4833" s="6">
        <f t="shared" si="687"/>
        <v>14</v>
      </c>
      <c r="G4833" s="6">
        <f t="shared" si="688"/>
        <v>11</v>
      </c>
      <c r="H4833" s="6">
        <f t="shared" si="689"/>
        <v>4</v>
      </c>
      <c r="I4833" s="6">
        <f t="shared" si="690"/>
        <v>15</v>
      </c>
      <c r="J4833" s="6" t="str">
        <f t="shared" si="691"/>
        <v>4-11</v>
      </c>
      <c r="K4833" s="6" t="str">
        <f t="shared" si="692"/>
        <v>WKND</v>
      </c>
      <c r="L4833" s="6" t="str">
        <f t="shared" si="693"/>
        <v>DAY</v>
      </c>
      <c r="M4833" s="6">
        <f t="shared" si="694"/>
        <v>0</v>
      </c>
    </row>
    <row r="4834" spans="3:13" x14ac:dyDescent="0.35">
      <c r="C4834" s="42">
        <v>42105.625</v>
      </c>
      <c r="D4834" s="32">
        <v>2005.9732666015625</v>
      </c>
      <c r="E4834" s="34" t="str">
        <f t="shared" si="686"/>
        <v>04-11</v>
      </c>
      <c r="F4834" s="6">
        <f t="shared" si="687"/>
        <v>15</v>
      </c>
      <c r="G4834" s="6">
        <f t="shared" si="688"/>
        <v>11</v>
      </c>
      <c r="H4834" s="6">
        <f t="shared" si="689"/>
        <v>4</v>
      </c>
      <c r="I4834" s="6">
        <f t="shared" si="690"/>
        <v>15</v>
      </c>
      <c r="J4834" s="6" t="str">
        <f t="shared" si="691"/>
        <v>4-11</v>
      </c>
      <c r="K4834" s="6" t="str">
        <f t="shared" si="692"/>
        <v>WKND</v>
      </c>
      <c r="L4834" s="6" t="str">
        <f t="shared" si="693"/>
        <v>DAY</v>
      </c>
      <c r="M4834" s="6">
        <f t="shared" si="694"/>
        <v>0</v>
      </c>
    </row>
    <row r="4835" spans="3:13" x14ac:dyDescent="0.35">
      <c r="C4835" s="42">
        <v>42105.645833333336</v>
      </c>
      <c r="D4835" s="32">
        <v>2027.70458984375</v>
      </c>
      <c r="E4835" s="34" t="str">
        <f t="shared" si="686"/>
        <v>04-11</v>
      </c>
      <c r="F4835" s="6">
        <f t="shared" si="687"/>
        <v>15</v>
      </c>
      <c r="G4835" s="6">
        <f t="shared" si="688"/>
        <v>11</v>
      </c>
      <c r="H4835" s="6">
        <f t="shared" si="689"/>
        <v>4</v>
      </c>
      <c r="I4835" s="6">
        <f t="shared" si="690"/>
        <v>15</v>
      </c>
      <c r="J4835" s="6" t="str">
        <f t="shared" si="691"/>
        <v>4-11</v>
      </c>
      <c r="K4835" s="6" t="str">
        <f t="shared" si="692"/>
        <v>WKND</v>
      </c>
      <c r="L4835" s="6" t="str">
        <f t="shared" si="693"/>
        <v>DAY</v>
      </c>
      <c r="M4835" s="6">
        <f t="shared" si="694"/>
        <v>0</v>
      </c>
    </row>
    <row r="4836" spans="3:13" x14ac:dyDescent="0.35">
      <c r="C4836" s="42">
        <v>42105.666666666664</v>
      </c>
      <c r="D4836" s="32">
        <v>2049.689697265625</v>
      </c>
      <c r="E4836" s="34" t="str">
        <f t="shared" si="686"/>
        <v>04-11</v>
      </c>
      <c r="F4836" s="6">
        <f t="shared" si="687"/>
        <v>16</v>
      </c>
      <c r="G4836" s="6">
        <f t="shared" si="688"/>
        <v>11</v>
      </c>
      <c r="H4836" s="6">
        <f t="shared" si="689"/>
        <v>4</v>
      </c>
      <c r="I4836" s="6">
        <f t="shared" si="690"/>
        <v>15</v>
      </c>
      <c r="J4836" s="6" t="str">
        <f t="shared" si="691"/>
        <v>4-11</v>
      </c>
      <c r="K4836" s="6" t="str">
        <f t="shared" si="692"/>
        <v>WKND</v>
      </c>
      <c r="L4836" s="6" t="str">
        <f t="shared" si="693"/>
        <v>DAY</v>
      </c>
      <c r="M4836" s="6">
        <f t="shared" si="694"/>
        <v>0</v>
      </c>
    </row>
    <row r="4837" spans="3:13" x14ac:dyDescent="0.35">
      <c r="C4837" s="42">
        <v>42105.6875</v>
      </c>
      <c r="D4837" s="32">
        <v>2076.078125</v>
      </c>
      <c r="E4837" s="34" t="str">
        <f t="shared" si="686"/>
        <v>04-11</v>
      </c>
      <c r="F4837" s="6">
        <f t="shared" si="687"/>
        <v>16</v>
      </c>
      <c r="G4837" s="6">
        <f t="shared" si="688"/>
        <v>11</v>
      </c>
      <c r="H4837" s="6">
        <f t="shared" si="689"/>
        <v>4</v>
      </c>
      <c r="I4837" s="6">
        <f t="shared" si="690"/>
        <v>15</v>
      </c>
      <c r="J4837" s="6" t="str">
        <f t="shared" si="691"/>
        <v>4-11</v>
      </c>
      <c r="K4837" s="6" t="str">
        <f t="shared" si="692"/>
        <v>WKND</v>
      </c>
      <c r="L4837" s="6" t="str">
        <f t="shared" si="693"/>
        <v>DAY</v>
      </c>
      <c r="M4837" s="6">
        <f t="shared" si="694"/>
        <v>0</v>
      </c>
    </row>
    <row r="4838" spans="3:13" x14ac:dyDescent="0.35">
      <c r="C4838" s="42">
        <v>42105.708333333336</v>
      </c>
      <c r="D4838" s="32">
        <v>2119.5107421875</v>
      </c>
      <c r="E4838" s="34" t="str">
        <f t="shared" si="686"/>
        <v>04-11</v>
      </c>
      <c r="F4838" s="6">
        <f t="shared" si="687"/>
        <v>17</v>
      </c>
      <c r="G4838" s="6">
        <f t="shared" si="688"/>
        <v>11</v>
      </c>
      <c r="H4838" s="6">
        <f t="shared" si="689"/>
        <v>4</v>
      </c>
      <c r="I4838" s="6">
        <f t="shared" si="690"/>
        <v>15</v>
      </c>
      <c r="J4838" s="6" t="str">
        <f t="shared" si="691"/>
        <v>4-11</v>
      </c>
      <c r="K4838" s="6" t="str">
        <f t="shared" si="692"/>
        <v>WKND</v>
      </c>
      <c r="L4838" s="6" t="str">
        <f t="shared" si="693"/>
        <v>EVE</v>
      </c>
      <c r="M4838" s="6">
        <f t="shared" si="694"/>
        <v>0</v>
      </c>
    </row>
    <row r="4839" spans="3:13" x14ac:dyDescent="0.35">
      <c r="C4839" s="42">
        <v>42105.729166666664</v>
      </c>
      <c r="D4839" s="32">
        <v>2162.3095703125</v>
      </c>
      <c r="E4839" s="34" t="str">
        <f t="shared" si="686"/>
        <v>04-11</v>
      </c>
      <c r="F4839" s="6">
        <f t="shared" si="687"/>
        <v>17</v>
      </c>
      <c r="G4839" s="6">
        <f t="shared" si="688"/>
        <v>11</v>
      </c>
      <c r="H4839" s="6">
        <f t="shared" si="689"/>
        <v>4</v>
      </c>
      <c r="I4839" s="6">
        <f t="shared" si="690"/>
        <v>15</v>
      </c>
      <c r="J4839" s="6" t="str">
        <f t="shared" si="691"/>
        <v>4-11</v>
      </c>
      <c r="K4839" s="6" t="str">
        <f t="shared" si="692"/>
        <v>WKND</v>
      </c>
      <c r="L4839" s="6" t="str">
        <f t="shared" si="693"/>
        <v>EVE</v>
      </c>
      <c r="M4839" s="6">
        <f t="shared" si="694"/>
        <v>0</v>
      </c>
    </row>
    <row r="4840" spans="3:13" x14ac:dyDescent="0.35">
      <c r="C4840" s="42">
        <v>42105.75</v>
      </c>
      <c r="D4840" s="32">
        <v>2209.7958984375</v>
      </c>
      <c r="E4840" s="34" t="str">
        <f t="shared" si="686"/>
        <v>04-11</v>
      </c>
      <c r="F4840" s="6">
        <f t="shared" si="687"/>
        <v>18</v>
      </c>
      <c r="G4840" s="6">
        <f t="shared" si="688"/>
        <v>11</v>
      </c>
      <c r="H4840" s="6">
        <f t="shared" si="689"/>
        <v>4</v>
      </c>
      <c r="I4840" s="6">
        <f t="shared" si="690"/>
        <v>15</v>
      </c>
      <c r="J4840" s="6" t="str">
        <f t="shared" si="691"/>
        <v>4-11</v>
      </c>
      <c r="K4840" s="6" t="str">
        <f t="shared" si="692"/>
        <v>WKND</v>
      </c>
      <c r="L4840" s="6" t="str">
        <f t="shared" si="693"/>
        <v>EVE</v>
      </c>
      <c r="M4840" s="6">
        <f t="shared" si="694"/>
        <v>0</v>
      </c>
    </row>
    <row r="4841" spans="3:13" x14ac:dyDescent="0.35">
      <c r="C4841" s="42">
        <v>42105.770833333336</v>
      </c>
      <c r="D4841" s="32">
        <v>2246.98828125</v>
      </c>
      <c r="E4841" s="34" t="str">
        <f t="shared" si="686"/>
        <v>04-11</v>
      </c>
      <c r="F4841" s="6">
        <f t="shared" si="687"/>
        <v>18</v>
      </c>
      <c r="G4841" s="6">
        <f t="shared" si="688"/>
        <v>11</v>
      </c>
      <c r="H4841" s="6">
        <f t="shared" si="689"/>
        <v>4</v>
      </c>
      <c r="I4841" s="6">
        <f t="shared" si="690"/>
        <v>15</v>
      </c>
      <c r="J4841" s="6" t="str">
        <f t="shared" si="691"/>
        <v>4-11</v>
      </c>
      <c r="K4841" s="6" t="str">
        <f t="shared" si="692"/>
        <v>WKND</v>
      </c>
      <c r="L4841" s="6" t="str">
        <f t="shared" si="693"/>
        <v>EVE</v>
      </c>
      <c r="M4841" s="6">
        <f t="shared" si="694"/>
        <v>0</v>
      </c>
    </row>
    <row r="4842" spans="3:13" x14ac:dyDescent="0.35">
      <c r="C4842" s="42">
        <v>42105.791666666664</v>
      </c>
      <c r="D4842" s="32">
        <v>2302.887451171875</v>
      </c>
      <c r="E4842" s="34" t="str">
        <f t="shared" si="686"/>
        <v>04-11</v>
      </c>
      <c r="F4842" s="6">
        <f t="shared" si="687"/>
        <v>19</v>
      </c>
      <c r="G4842" s="6">
        <f t="shared" si="688"/>
        <v>11</v>
      </c>
      <c r="H4842" s="6">
        <f t="shared" si="689"/>
        <v>4</v>
      </c>
      <c r="I4842" s="6">
        <f t="shared" si="690"/>
        <v>15</v>
      </c>
      <c r="J4842" s="6" t="str">
        <f t="shared" si="691"/>
        <v>4-11</v>
      </c>
      <c r="K4842" s="6" t="str">
        <f t="shared" si="692"/>
        <v>WKND</v>
      </c>
      <c r="L4842" s="6" t="str">
        <f t="shared" si="693"/>
        <v>EVE</v>
      </c>
      <c r="M4842" s="6">
        <f t="shared" si="694"/>
        <v>0</v>
      </c>
    </row>
    <row r="4843" spans="3:13" x14ac:dyDescent="0.35">
      <c r="C4843" s="42">
        <v>42105.8125</v>
      </c>
      <c r="D4843" s="32">
        <v>2456.718505859375</v>
      </c>
      <c r="E4843" s="34" t="str">
        <f t="shared" si="686"/>
        <v>04-11</v>
      </c>
      <c r="F4843" s="6">
        <f t="shared" si="687"/>
        <v>19</v>
      </c>
      <c r="G4843" s="6">
        <f t="shared" si="688"/>
        <v>11</v>
      </c>
      <c r="H4843" s="6">
        <f t="shared" si="689"/>
        <v>4</v>
      </c>
      <c r="I4843" s="6">
        <f t="shared" si="690"/>
        <v>15</v>
      </c>
      <c r="J4843" s="6" t="str">
        <f t="shared" si="691"/>
        <v>4-11</v>
      </c>
      <c r="K4843" s="6" t="str">
        <f t="shared" si="692"/>
        <v>WKND</v>
      </c>
      <c r="L4843" s="6" t="str">
        <f t="shared" si="693"/>
        <v>EVE</v>
      </c>
      <c r="M4843" s="6">
        <f t="shared" si="694"/>
        <v>0</v>
      </c>
    </row>
    <row r="4844" spans="3:13" x14ac:dyDescent="0.35">
      <c r="C4844" s="42">
        <v>42105.833333333336</v>
      </c>
      <c r="D4844" s="32">
        <v>2516.35546875</v>
      </c>
      <c r="E4844" s="34" t="str">
        <f t="shared" si="686"/>
        <v>04-11</v>
      </c>
      <c r="F4844" s="6">
        <f t="shared" si="687"/>
        <v>20</v>
      </c>
      <c r="G4844" s="6">
        <f t="shared" si="688"/>
        <v>11</v>
      </c>
      <c r="H4844" s="6">
        <f t="shared" si="689"/>
        <v>4</v>
      </c>
      <c r="I4844" s="6">
        <f t="shared" si="690"/>
        <v>15</v>
      </c>
      <c r="J4844" s="6" t="str">
        <f t="shared" si="691"/>
        <v>4-11</v>
      </c>
      <c r="K4844" s="6" t="str">
        <f t="shared" si="692"/>
        <v>WKND</v>
      </c>
      <c r="L4844" s="6" t="str">
        <f t="shared" si="693"/>
        <v>EVE</v>
      </c>
      <c r="M4844" s="6">
        <f t="shared" si="694"/>
        <v>0</v>
      </c>
    </row>
    <row r="4845" spans="3:13" x14ac:dyDescent="0.35">
      <c r="C4845" s="42">
        <v>42105.854166666664</v>
      </c>
      <c r="D4845" s="32">
        <v>2491.7216796875</v>
      </c>
      <c r="E4845" s="34" t="str">
        <f t="shared" si="686"/>
        <v>04-11</v>
      </c>
      <c r="F4845" s="6">
        <f t="shared" si="687"/>
        <v>20</v>
      </c>
      <c r="G4845" s="6">
        <f t="shared" si="688"/>
        <v>11</v>
      </c>
      <c r="H4845" s="6">
        <f t="shared" si="689"/>
        <v>4</v>
      </c>
      <c r="I4845" s="6">
        <f t="shared" si="690"/>
        <v>15</v>
      </c>
      <c r="J4845" s="6" t="str">
        <f t="shared" si="691"/>
        <v>4-11</v>
      </c>
      <c r="K4845" s="6" t="str">
        <f t="shared" si="692"/>
        <v>WKND</v>
      </c>
      <c r="L4845" s="6" t="str">
        <f t="shared" si="693"/>
        <v>EVE</v>
      </c>
      <c r="M4845" s="6">
        <f t="shared" si="694"/>
        <v>0</v>
      </c>
    </row>
    <row r="4846" spans="3:13" x14ac:dyDescent="0.35">
      <c r="C4846" s="42">
        <v>42105.875</v>
      </c>
      <c r="D4846" s="32">
        <v>2451.384765625</v>
      </c>
      <c r="E4846" s="34" t="str">
        <f t="shared" si="686"/>
        <v>04-11</v>
      </c>
      <c r="F4846" s="6">
        <f t="shared" si="687"/>
        <v>21</v>
      </c>
      <c r="G4846" s="6">
        <f t="shared" si="688"/>
        <v>11</v>
      </c>
      <c r="H4846" s="6">
        <f t="shared" si="689"/>
        <v>4</v>
      </c>
      <c r="I4846" s="6">
        <f t="shared" si="690"/>
        <v>15</v>
      </c>
      <c r="J4846" s="6" t="str">
        <f t="shared" si="691"/>
        <v>4-11</v>
      </c>
      <c r="K4846" s="6" t="str">
        <f t="shared" si="692"/>
        <v>WKND</v>
      </c>
      <c r="L4846" s="6" t="str">
        <f t="shared" si="693"/>
        <v>EVE</v>
      </c>
      <c r="M4846" s="6">
        <f t="shared" si="694"/>
        <v>0</v>
      </c>
    </row>
    <row r="4847" spans="3:13" x14ac:dyDescent="0.35">
      <c r="C4847" s="42">
        <v>42105.895833333336</v>
      </c>
      <c r="D4847" s="32">
        <v>2381.53369140625</v>
      </c>
      <c r="E4847" s="34" t="str">
        <f t="shared" si="686"/>
        <v>04-11</v>
      </c>
      <c r="F4847" s="6">
        <f t="shared" si="687"/>
        <v>21</v>
      </c>
      <c r="G4847" s="6">
        <f t="shared" si="688"/>
        <v>11</v>
      </c>
      <c r="H4847" s="6">
        <f t="shared" si="689"/>
        <v>4</v>
      </c>
      <c r="I4847" s="6">
        <f t="shared" si="690"/>
        <v>15</v>
      </c>
      <c r="J4847" s="6" t="str">
        <f t="shared" si="691"/>
        <v>4-11</v>
      </c>
      <c r="K4847" s="6" t="str">
        <f t="shared" si="692"/>
        <v>WKND</v>
      </c>
      <c r="L4847" s="6" t="str">
        <f t="shared" si="693"/>
        <v>EVE</v>
      </c>
      <c r="M4847" s="6">
        <f t="shared" si="694"/>
        <v>0</v>
      </c>
    </row>
    <row r="4848" spans="3:13" x14ac:dyDescent="0.35">
      <c r="C4848" s="42">
        <v>42105.916666666664</v>
      </c>
      <c r="D4848" s="32">
        <v>2302.812744140625</v>
      </c>
      <c r="E4848" s="34" t="str">
        <f t="shared" si="686"/>
        <v>04-11</v>
      </c>
      <c r="F4848" s="6">
        <f t="shared" si="687"/>
        <v>22</v>
      </c>
      <c r="G4848" s="6">
        <f t="shared" si="688"/>
        <v>11</v>
      </c>
      <c r="H4848" s="6">
        <f t="shared" si="689"/>
        <v>4</v>
      </c>
      <c r="I4848" s="6">
        <f t="shared" si="690"/>
        <v>15</v>
      </c>
      <c r="J4848" s="6" t="str">
        <f t="shared" si="691"/>
        <v>4-11</v>
      </c>
      <c r="K4848" s="6" t="str">
        <f t="shared" si="692"/>
        <v>WKND</v>
      </c>
      <c r="L4848" s="6" t="str">
        <f t="shared" si="693"/>
        <v>EVE</v>
      </c>
      <c r="M4848" s="6">
        <f t="shared" si="694"/>
        <v>0</v>
      </c>
    </row>
    <row r="4849" spans="3:13" x14ac:dyDescent="0.35">
      <c r="C4849" s="42">
        <v>42105.9375</v>
      </c>
      <c r="D4849" s="32">
        <v>2198.689697265625</v>
      </c>
      <c r="E4849" s="34" t="str">
        <f t="shared" si="686"/>
        <v>04-11</v>
      </c>
      <c r="F4849" s="6">
        <f t="shared" si="687"/>
        <v>22</v>
      </c>
      <c r="G4849" s="6">
        <f t="shared" si="688"/>
        <v>11</v>
      </c>
      <c r="H4849" s="6">
        <f t="shared" si="689"/>
        <v>4</v>
      </c>
      <c r="I4849" s="6">
        <f t="shared" si="690"/>
        <v>15</v>
      </c>
      <c r="J4849" s="6" t="str">
        <f t="shared" si="691"/>
        <v>4-11</v>
      </c>
      <c r="K4849" s="6" t="str">
        <f t="shared" si="692"/>
        <v>WKND</v>
      </c>
      <c r="L4849" s="6" t="str">
        <f t="shared" si="693"/>
        <v>EVE</v>
      </c>
      <c r="M4849" s="6">
        <f t="shared" si="694"/>
        <v>0</v>
      </c>
    </row>
    <row r="4850" spans="3:13" x14ac:dyDescent="0.35">
      <c r="C4850" s="42">
        <v>42105.958333333336</v>
      </c>
      <c r="D4850" s="32">
        <v>2107.075927734375</v>
      </c>
      <c r="E4850" s="34" t="str">
        <f t="shared" si="686"/>
        <v>04-11</v>
      </c>
      <c r="F4850" s="6">
        <f t="shared" si="687"/>
        <v>23</v>
      </c>
      <c r="G4850" s="6">
        <f t="shared" si="688"/>
        <v>11</v>
      </c>
      <c r="H4850" s="6">
        <f t="shared" si="689"/>
        <v>4</v>
      </c>
      <c r="I4850" s="6">
        <f t="shared" si="690"/>
        <v>15</v>
      </c>
      <c r="J4850" s="6" t="str">
        <f t="shared" si="691"/>
        <v>4-11</v>
      </c>
      <c r="K4850" s="6" t="str">
        <f t="shared" si="692"/>
        <v>WKND</v>
      </c>
      <c r="L4850" s="6" t="str">
        <f t="shared" si="693"/>
        <v>EVE</v>
      </c>
      <c r="M4850" s="6">
        <f t="shared" si="694"/>
        <v>0</v>
      </c>
    </row>
    <row r="4851" spans="3:13" x14ac:dyDescent="0.35">
      <c r="C4851" s="42">
        <v>42105.979166666664</v>
      </c>
      <c r="D4851" s="32">
        <v>2000.234619140625</v>
      </c>
      <c r="E4851" s="34" t="str">
        <f t="shared" si="686"/>
        <v>04-11</v>
      </c>
      <c r="F4851" s="6">
        <f t="shared" si="687"/>
        <v>23</v>
      </c>
      <c r="G4851" s="6">
        <f t="shared" si="688"/>
        <v>11</v>
      </c>
      <c r="H4851" s="6">
        <f t="shared" si="689"/>
        <v>4</v>
      </c>
      <c r="I4851" s="6">
        <f t="shared" si="690"/>
        <v>15</v>
      </c>
      <c r="J4851" s="6" t="str">
        <f t="shared" si="691"/>
        <v>4-11</v>
      </c>
      <c r="K4851" s="6" t="str">
        <f t="shared" si="692"/>
        <v>WKND</v>
      </c>
      <c r="L4851" s="6" t="str">
        <f t="shared" si="693"/>
        <v>EVE</v>
      </c>
      <c r="M4851" s="6">
        <f t="shared" si="694"/>
        <v>0</v>
      </c>
    </row>
    <row r="4852" spans="3:13" x14ac:dyDescent="0.35">
      <c r="C4852" s="42">
        <v>42106</v>
      </c>
      <c r="D4852" s="32">
        <v>1915.2662353515625</v>
      </c>
      <c r="E4852" s="34" t="str">
        <f t="shared" si="686"/>
        <v>04-12</v>
      </c>
      <c r="F4852" s="6">
        <f t="shared" si="687"/>
        <v>0</v>
      </c>
      <c r="G4852" s="6">
        <f t="shared" si="688"/>
        <v>12</v>
      </c>
      <c r="H4852" s="6">
        <f t="shared" si="689"/>
        <v>4</v>
      </c>
      <c r="I4852" s="6">
        <f t="shared" si="690"/>
        <v>16</v>
      </c>
      <c r="J4852" s="6" t="str">
        <f t="shared" si="691"/>
        <v>4-12</v>
      </c>
      <c r="K4852" s="6" t="str">
        <f t="shared" si="692"/>
        <v>WKND</v>
      </c>
      <c r="L4852" s="6" t="str">
        <f t="shared" si="693"/>
        <v>EVE</v>
      </c>
      <c r="M4852" s="6">
        <f t="shared" si="694"/>
        <v>0</v>
      </c>
    </row>
    <row r="4853" spans="3:13" x14ac:dyDescent="0.35">
      <c r="C4853" s="42">
        <v>42106.020833333336</v>
      </c>
      <c r="D4853" s="32">
        <v>1841.502197265625</v>
      </c>
      <c r="E4853" s="34" t="str">
        <f t="shared" si="686"/>
        <v>04-12</v>
      </c>
      <c r="F4853" s="6">
        <f t="shared" si="687"/>
        <v>0</v>
      </c>
      <c r="G4853" s="6">
        <f t="shared" si="688"/>
        <v>12</v>
      </c>
      <c r="H4853" s="6">
        <f t="shared" si="689"/>
        <v>4</v>
      </c>
      <c r="I4853" s="6">
        <f t="shared" si="690"/>
        <v>16</v>
      </c>
      <c r="J4853" s="6" t="str">
        <f t="shared" si="691"/>
        <v>4-12</v>
      </c>
      <c r="K4853" s="6" t="str">
        <f t="shared" si="692"/>
        <v>WKND</v>
      </c>
      <c r="L4853" s="6" t="str">
        <f t="shared" si="693"/>
        <v>EVE</v>
      </c>
      <c r="M4853" s="6">
        <f t="shared" si="694"/>
        <v>0</v>
      </c>
    </row>
    <row r="4854" spans="3:13" x14ac:dyDescent="0.35">
      <c r="C4854" s="42">
        <v>42106.041666666664</v>
      </c>
      <c r="D4854" s="32">
        <v>1781.22216796875</v>
      </c>
      <c r="E4854" s="34" t="str">
        <f t="shared" si="686"/>
        <v>04-12</v>
      </c>
      <c r="F4854" s="6">
        <f t="shared" si="687"/>
        <v>1</v>
      </c>
      <c r="G4854" s="6">
        <f t="shared" si="688"/>
        <v>12</v>
      </c>
      <c r="H4854" s="6">
        <f t="shared" si="689"/>
        <v>4</v>
      </c>
      <c r="I4854" s="6">
        <f t="shared" si="690"/>
        <v>16</v>
      </c>
      <c r="J4854" s="6" t="str">
        <f t="shared" si="691"/>
        <v>4-12</v>
      </c>
      <c r="K4854" s="6" t="str">
        <f t="shared" si="692"/>
        <v>WKND</v>
      </c>
      <c r="L4854" s="6" t="str">
        <f t="shared" si="693"/>
        <v>EVE</v>
      </c>
      <c r="M4854" s="6">
        <f t="shared" si="694"/>
        <v>0</v>
      </c>
    </row>
    <row r="4855" spans="3:13" x14ac:dyDescent="0.35">
      <c r="C4855" s="42">
        <v>42106.0625</v>
      </c>
      <c r="D4855" s="32">
        <v>1729.412841796875</v>
      </c>
      <c r="E4855" s="34" t="str">
        <f t="shared" si="686"/>
        <v>04-12</v>
      </c>
      <c r="F4855" s="6">
        <f t="shared" si="687"/>
        <v>1</v>
      </c>
      <c r="G4855" s="6">
        <f t="shared" si="688"/>
        <v>12</v>
      </c>
      <c r="H4855" s="6">
        <f t="shared" si="689"/>
        <v>4</v>
      </c>
      <c r="I4855" s="6">
        <f t="shared" si="690"/>
        <v>16</v>
      </c>
      <c r="J4855" s="6" t="str">
        <f t="shared" si="691"/>
        <v>4-12</v>
      </c>
      <c r="K4855" s="6" t="str">
        <f t="shared" si="692"/>
        <v>WKND</v>
      </c>
      <c r="L4855" s="6" t="str">
        <f t="shared" si="693"/>
        <v>EVE</v>
      </c>
      <c r="M4855" s="6">
        <f t="shared" si="694"/>
        <v>0</v>
      </c>
    </row>
    <row r="4856" spans="3:13" x14ac:dyDescent="0.35">
      <c r="C4856" s="42">
        <v>42106.083333333336</v>
      </c>
      <c r="D4856" s="32">
        <v>1699.9876708984375</v>
      </c>
      <c r="E4856" s="34" t="str">
        <f t="shared" si="686"/>
        <v>04-12</v>
      </c>
      <c r="F4856" s="6">
        <f t="shared" si="687"/>
        <v>2</v>
      </c>
      <c r="G4856" s="6">
        <f t="shared" si="688"/>
        <v>12</v>
      </c>
      <c r="H4856" s="6">
        <f t="shared" si="689"/>
        <v>4</v>
      </c>
      <c r="I4856" s="6">
        <f t="shared" si="690"/>
        <v>16</v>
      </c>
      <c r="J4856" s="6" t="str">
        <f t="shared" si="691"/>
        <v>4-12</v>
      </c>
      <c r="K4856" s="6" t="str">
        <f t="shared" si="692"/>
        <v>WKND</v>
      </c>
      <c r="L4856" s="6" t="str">
        <f t="shared" si="693"/>
        <v>EVE</v>
      </c>
      <c r="M4856" s="6">
        <f t="shared" si="694"/>
        <v>0</v>
      </c>
    </row>
    <row r="4857" spans="3:13" x14ac:dyDescent="0.35">
      <c r="C4857" s="42">
        <v>42106.104166666664</v>
      </c>
      <c r="D4857" s="32">
        <v>1667.6800537109375</v>
      </c>
      <c r="E4857" s="34" t="str">
        <f t="shared" si="686"/>
        <v>04-12</v>
      </c>
      <c r="F4857" s="6">
        <f t="shared" si="687"/>
        <v>2</v>
      </c>
      <c r="G4857" s="6">
        <f t="shared" si="688"/>
        <v>12</v>
      </c>
      <c r="H4857" s="6">
        <f t="shared" si="689"/>
        <v>4</v>
      </c>
      <c r="I4857" s="6">
        <f t="shared" si="690"/>
        <v>16</v>
      </c>
      <c r="J4857" s="6" t="str">
        <f t="shared" si="691"/>
        <v>4-12</v>
      </c>
      <c r="K4857" s="6" t="str">
        <f t="shared" si="692"/>
        <v>WKND</v>
      </c>
      <c r="L4857" s="6" t="str">
        <f t="shared" si="693"/>
        <v>EVE</v>
      </c>
      <c r="M4857" s="6">
        <f t="shared" si="694"/>
        <v>0</v>
      </c>
    </row>
    <row r="4858" spans="3:13" x14ac:dyDescent="0.35">
      <c r="C4858" s="42">
        <v>42106.125</v>
      </c>
      <c r="D4858" s="32">
        <v>1655.449462890625</v>
      </c>
      <c r="E4858" s="34" t="str">
        <f t="shared" si="686"/>
        <v>04-12</v>
      </c>
      <c r="F4858" s="6">
        <f t="shared" si="687"/>
        <v>3</v>
      </c>
      <c r="G4858" s="6">
        <f t="shared" si="688"/>
        <v>12</v>
      </c>
      <c r="H4858" s="6">
        <f t="shared" si="689"/>
        <v>4</v>
      </c>
      <c r="I4858" s="6">
        <f t="shared" si="690"/>
        <v>16</v>
      </c>
      <c r="J4858" s="6" t="str">
        <f t="shared" si="691"/>
        <v>4-12</v>
      </c>
      <c r="K4858" s="6" t="str">
        <f t="shared" si="692"/>
        <v>WKND</v>
      </c>
      <c r="L4858" s="6" t="str">
        <f t="shared" si="693"/>
        <v>EVE</v>
      </c>
      <c r="M4858" s="6">
        <f t="shared" si="694"/>
        <v>0</v>
      </c>
    </row>
    <row r="4859" spans="3:13" x14ac:dyDescent="0.35">
      <c r="C4859" s="42">
        <v>42106.145833333336</v>
      </c>
      <c r="D4859" s="32">
        <v>1639.3590087890625</v>
      </c>
      <c r="E4859" s="34" t="str">
        <f t="shared" si="686"/>
        <v>04-12</v>
      </c>
      <c r="F4859" s="6">
        <f t="shared" si="687"/>
        <v>3</v>
      </c>
      <c r="G4859" s="6">
        <f t="shared" si="688"/>
        <v>12</v>
      </c>
      <c r="H4859" s="6">
        <f t="shared" si="689"/>
        <v>4</v>
      </c>
      <c r="I4859" s="6">
        <f t="shared" si="690"/>
        <v>16</v>
      </c>
      <c r="J4859" s="6" t="str">
        <f t="shared" si="691"/>
        <v>4-12</v>
      </c>
      <c r="K4859" s="6" t="str">
        <f t="shared" si="692"/>
        <v>WKND</v>
      </c>
      <c r="L4859" s="6" t="str">
        <f t="shared" si="693"/>
        <v>EVE</v>
      </c>
      <c r="M4859" s="6">
        <f t="shared" si="694"/>
        <v>0</v>
      </c>
    </row>
    <row r="4860" spans="3:13" x14ac:dyDescent="0.35">
      <c r="C4860" s="42">
        <v>42106.166666666664</v>
      </c>
      <c r="D4860" s="32">
        <v>1636.76953125</v>
      </c>
      <c r="E4860" s="34" t="str">
        <f t="shared" si="686"/>
        <v>04-12</v>
      </c>
      <c r="F4860" s="6">
        <f t="shared" si="687"/>
        <v>4</v>
      </c>
      <c r="G4860" s="6">
        <f t="shared" si="688"/>
        <v>12</v>
      </c>
      <c r="H4860" s="6">
        <f t="shared" si="689"/>
        <v>4</v>
      </c>
      <c r="I4860" s="6">
        <f t="shared" si="690"/>
        <v>16</v>
      </c>
      <c r="J4860" s="6" t="str">
        <f t="shared" si="691"/>
        <v>4-12</v>
      </c>
      <c r="K4860" s="6" t="str">
        <f t="shared" si="692"/>
        <v>WKND</v>
      </c>
      <c r="L4860" s="6" t="str">
        <f t="shared" si="693"/>
        <v>EVE</v>
      </c>
      <c r="M4860" s="6">
        <f t="shared" si="694"/>
        <v>0</v>
      </c>
    </row>
    <row r="4861" spans="3:13" x14ac:dyDescent="0.35">
      <c r="C4861" s="42">
        <v>42106.1875</v>
      </c>
      <c r="D4861" s="32">
        <v>1645.45556640625</v>
      </c>
      <c r="E4861" s="34" t="str">
        <f t="shared" si="686"/>
        <v>04-12</v>
      </c>
      <c r="F4861" s="6">
        <f t="shared" si="687"/>
        <v>4</v>
      </c>
      <c r="G4861" s="6">
        <f t="shared" si="688"/>
        <v>12</v>
      </c>
      <c r="H4861" s="6">
        <f t="shared" si="689"/>
        <v>4</v>
      </c>
      <c r="I4861" s="6">
        <f t="shared" si="690"/>
        <v>16</v>
      </c>
      <c r="J4861" s="6" t="str">
        <f t="shared" si="691"/>
        <v>4-12</v>
      </c>
      <c r="K4861" s="6" t="str">
        <f t="shared" si="692"/>
        <v>WKND</v>
      </c>
      <c r="L4861" s="6" t="str">
        <f t="shared" si="693"/>
        <v>EVE</v>
      </c>
      <c r="M4861" s="6">
        <f t="shared" si="694"/>
        <v>0</v>
      </c>
    </row>
    <row r="4862" spans="3:13" x14ac:dyDescent="0.35">
      <c r="C4862" s="42">
        <v>42106.208333333336</v>
      </c>
      <c r="D4862" s="32">
        <v>1650.863037109375</v>
      </c>
      <c r="E4862" s="34" t="str">
        <f t="shared" si="686"/>
        <v>04-12</v>
      </c>
      <c r="F4862" s="6">
        <f t="shared" si="687"/>
        <v>5</v>
      </c>
      <c r="G4862" s="6">
        <f t="shared" si="688"/>
        <v>12</v>
      </c>
      <c r="H4862" s="6">
        <f t="shared" si="689"/>
        <v>4</v>
      </c>
      <c r="I4862" s="6">
        <f t="shared" si="690"/>
        <v>16</v>
      </c>
      <c r="J4862" s="6" t="str">
        <f t="shared" si="691"/>
        <v>4-12</v>
      </c>
      <c r="K4862" s="6" t="str">
        <f t="shared" si="692"/>
        <v>WKND</v>
      </c>
      <c r="L4862" s="6" t="str">
        <f t="shared" si="693"/>
        <v>EVE</v>
      </c>
      <c r="M4862" s="6">
        <f t="shared" si="694"/>
        <v>0</v>
      </c>
    </row>
    <row r="4863" spans="3:13" x14ac:dyDescent="0.35">
      <c r="C4863" s="42">
        <v>42106.229166666664</v>
      </c>
      <c r="D4863" s="32">
        <v>1687.277587890625</v>
      </c>
      <c r="E4863" s="34" t="str">
        <f t="shared" si="686"/>
        <v>04-12</v>
      </c>
      <c r="F4863" s="6">
        <f t="shared" si="687"/>
        <v>5</v>
      </c>
      <c r="G4863" s="6">
        <f t="shared" si="688"/>
        <v>12</v>
      </c>
      <c r="H4863" s="6">
        <f t="shared" si="689"/>
        <v>4</v>
      </c>
      <c r="I4863" s="6">
        <f t="shared" si="690"/>
        <v>16</v>
      </c>
      <c r="J4863" s="6" t="str">
        <f t="shared" si="691"/>
        <v>4-12</v>
      </c>
      <c r="K4863" s="6" t="str">
        <f t="shared" si="692"/>
        <v>WKND</v>
      </c>
      <c r="L4863" s="6" t="str">
        <f t="shared" si="693"/>
        <v>EVE</v>
      </c>
      <c r="M4863" s="6">
        <f t="shared" si="694"/>
        <v>0</v>
      </c>
    </row>
    <row r="4864" spans="3:13" x14ac:dyDescent="0.35">
      <c r="C4864" s="42">
        <v>42106.25</v>
      </c>
      <c r="D4864" s="32">
        <v>1723.2889404296875</v>
      </c>
      <c r="E4864" s="34" t="str">
        <f t="shared" si="686"/>
        <v>04-12</v>
      </c>
      <c r="F4864" s="6">
        <f t="shared" si="687"/>
        <v>6</v>
      </c>
      <c r="G4864" s="6">
        <f t="shared" si="688"/>
        <v>12</v>
      </c>
      <c r="H4864" s="6">
        <f t="shared" si="689"/>
        <v>4</v>
      </c>
      <c r="I4864" s="6">
        <f t="shared" si="690"/>
        <v>16</v>
      </c>
      <c r="J4864" s="6" t="str">
        <f t="shared" si="691"/>
        <v>4-12</v>
      </c>
      <c r="K4864" s="6" t="str">
        <f t="shared" si="692"/>
        <v>WKND</v>
      </c>
      <c r="L4864" s="6" t="str">
        <f t="shared" si="693"/>
        <v>EVE</v>
      </c>
      <c r="M4864" s="6">
        <f t="shared" si="694"/>
        <v>0</v>
      </c>
    </row>
    <row r="4865" spans="3:13" x14ac:dyDescent="0.35">
      <c r="C4865" s="42">
        <v>42106.270833333336</v>
      </c>
      <c r="D4865" s="32">
        <v>1729.44970703125</v>
      </c>
      <c r="E4865" s="34" t="str">
        <f t="shared" si="686"/>
        <v>04-12</v>
      </c>
      <c r="F4865" s="6">
        <f t="shared" si="687"/>
        <v>6</v>
      </c>
      <c r="G4865" s="6">
        <f t="shared" si="688"/>
        <v>12</v>
      </c>
      <c r="H4865" s="6">
        <f t="shared" si="689"/>
        <v>4</v>
      </c>
      <c r="I4865" s="6">
        <f t="shared" si="690"/>
        <v>16</v>
      </c>
      <c r="J4865" s="6" t="str">
        <f t="shared" si="691"/>
        <v>4-12</v>
      </c>
      <c r="K4865" s="6" t="str">
        <f t="shared" si="692"/>
        <v>WKND</v>
      </c>
      <c r="L4865" s="6" t="str">
        <f t="shared" si="693"/>
        <v>EVE</v>
      </c>
      <c r="M4865" s="6">
        <f t="shared" si="694"/>
        <v>0</v>
      </c>
    </row>
    <row r="4866" spans="3:13" x14ac:dyDescent="0.35">
      <c r="C4866" s="42">
        <v>42106.291666666664</v>
      </c>
      <c r="D4866" s="32">
        <v>1725.1309814453125</v>
      </c>
      <c r="E4866" s="34" t="str">
        <f t="shared" si="686"/>
        <v>04-12</v>
      </c>
      <c r="F4866" s="6">
        <f t="shared" si="687"/>
        <v>7</v>
      </c>
      <c r="G4866" s="6">
        <f t="shared" si="688"/>
        <v>12</v>
      </c>
      <c r="H4866" s="6">
        <f t="shared" si="689"/>
        <v>4</v>
      </c>
      <c r="I4866" s="6">
        <f t="shared" si="690"/>
        <v>16</v>
      </c>
      <c r="J4866" s="6" t="str">
        <f t="shared" si="691"/>
        <v>4-12</v>
      </c>
      <c r="K4866" s="6" t="str">
        <f t="shared" si="692"/>
        <v>WKND</v>
      </c>
      <c r="L4866" s="6" t="str">
        <f t="shared" si="693"/>
        <v>DAY</v>
      </c>
      <c r="M4866" s="6">
        <f t="shared" si="694"/>
        <v>0</v>
      </c>
    </row>
    <row r="4867" spans="3:13" x14ac:dyDescent="0.35">
      <c r="C4867" s="42">
        <v>42106.3125</v>
      </c>
      <c r="D4867" s="32">
        <v>1764.9384765625</v>
      </c>
      <c r="E4867" s="34" t="str">
        <f t="shared" si="686"/>
        <v>04-12</v>
      </c>
      <c r="F4867" s="6">
        <f t="shared" si="687"/>
        <v>7</v>
      </c>
      <c r="G4867" s="6">
        <f t="shared" si="688"/>
        <v>12</v>
      </c>
      <c r="H4867" s="6">
        <f t="shared" si="689"/>
        <v>4</v>
      </c>
      <c r="I4867" s="6">
        <f t="shared" si="690"/>
        <v>16</v>
      </c>
      <c r="J4867" s="6" t="str">
        <f t="shared" si="691"/>
        <v>4-12</v>
      </c>
      <c r="K4867" s="6" t="str">
        <f t="shared" si="692"/>
        <v>WKND</v>
      </c>
      <c r="L4867" s="6" t="str">
        <f t="shared" si="693"/>
        <v>DAY</v>
      </c>
      <c r="M4867" s="6">
        <f t="shared" si="694"/>
        <v>0</v>
      </c>
    </row>
    <row r="4868" spans="3:13" x14ac:dyDescent="0.35">
      <c r="C4868" s="42">
        <v>42106.333333333336</v>
      </c>
      <c r="D4868" s="32">
        <v>1801.464599609375</v>
      </c>
      <c r="E4868" s="34" t="str">
        <f t="shared" si="686"/>
        <v>04-12</v>
      </c>
      <c r="F4868" s="6">
        <f t="shared" si="687"/>
        <v>8</v>
      </c>
      <c r="G4868" s="6">
        <f t="shared" si="688"/>
        <v>12</v>
      </c>
      <c r="H4868" s="6">
        <f t="shared" si="689"/>
        <v>4</v>
      </c>
      <c r="I4868" s="6">
        <f t="shared" si="690"/>
        <v>16</v>
      </c>
      <c r="J4868" s="6" t="str">
        <f t="shared" si="691"/>
        <v>4-12</v>
      </c>
      <c r="K4868" s="6" t="str">
        <f t="shared" si="692"/>
        <v>WKND</v>
      </c>
      <c r="L4868" s="6" t="str">
        <f t="shared" si="693"/>
        <v>DAY</v>
      </c>
      <c r="M4868" s="6">
        <f t="shared" si="694"/>
        <v>0</v>
      </c>
    </row>
    <row r="4869" spans="3:13" x14ac:dyDescent="0.35">
      <c r="C4869" s="42">
        <v>42106.354166666664</v>
      </c>
      <c r="D4869" s="32">
        <v>1850.7066650390625</v>
      </c>
      <c r="E4869" s="34" t="str">
        <f t="shared" si="686"/>
        <v>04-12</v>
      </c>
      <c r="F4869" s="6">
        <f t="shared" si="687"/>
        <v>8</v>
      </c>
      <c r="G4869" s="6">
        <f t="shared" si="688"/>
        <v>12</v>
      </c>
      <c r="H4869" s="6">
        <f t="shared" si="689"/>
        <v>4</v>
      </c>
      <c r="I4869" s="6">
        <f t="shared" si="690"/>
        <v>16</v>
      </c>
      <c r="J4869" s="6" t="str">
        <f t="shared" si="691"/>
        <v>4-12</v>
      </c>
      <c r="K4869" s="6" t="str">
        <f t="shared" si="692"/>
        <v>WKND</v>
      </c>
      <c r="L4869" s="6" t="str">
        <f t="shared" si="693"/>
        <v>DAY</v>
      </c>
      <c r="M4869" s="6">
        <f t="shared" si="694"/>
        <v>0</v>
      </c>
    </row>
    <row r="4870" spans="3:13" x14ac:dyDescent="0.35">
      <c r="C4870" s="42">
        <v>42106.375</v>
      </c>
      <c r="D4870" s="32">
        <v>1920.62548828125</v>
      </c>
      <c r="E4870" s="34" t="str">
        <f t="shared" si="686"/>
        <v>04-12</v>
      </c>
      <c r="F4870" s="6">
        <f t="shared" si="687"/>
        <v>9</v>
      </c>
      <c r="G4870" s="6">
        <f t="shared" si="688"/>
        <v>12</v>
      </c>
      <c r="H4870" s="6">
        <f t="shared" si="689"/>
        <v>4</v>
      </c>
      <c r="I4870" s="6">
        <f t="shared" si="690"/>
        <v>16</v>
      </c>
      <c r="J4870" s="6" t="str">
        <f t="shared" si="691"/>
        <v>4-12</v>
      </c>
      <c r="K4870" s="6" t="str">
        <f t="shared" si="692"/>
        <v>WKND</v>
      </c>
      <c r="L4870" s="6" t="str">
        <f t="shared" si="693"/>
        <v>DAY</v>
      </c>
      <c r="M4870" s="6">
        <f t="shared" si="694"/>
        <v>0</v>
      </c>
    </row>
    <row r="4871" spans="3:13" x14ac:dyDescent="0.35">
      <c r="C4871" s="42">
        <v>42106.395833333336</v>
      </c>
      <c r="D4871" s="32">
        <v>1940.1041259765625</v>
      </c>
      <c r="E4871" s="34" t="str">
        <f t="shared" ref="E4871:E4934" si="695">TEXT(MONTH(C4871),"00")&amp;"-"&amp;TEXT(DAY(C4871),"00")</f>
        <v>04-12</v>
      </c>
      <c r="F4871" s="6">
        <f t="shared" ref="F4871:F4934" si="696">HOUR(C4871)</f>
        <v>9</v>
      </c>
      <c r="G4871" s="6">
        <f t="shared" ref="G4871:G4934" si="697">DAY(C4871)</f>
        <v>12</v>
      </c>
      <c r="H4871" s="6">
        <f t="shared" ref="H4871:H4934" si="698">MONTH(C4871)</f>
        <v>4</v>
      </c>
      <c r="I4871" s="6">
        <f t="shared" ref="I4871:I4934" si="699">WEEKNUM(C4871)</f>
        <v>16</v>
      </c>
      <c r="J4871" s="6" t="str">
        <f t="shared" ref="J4871:J4934" si="700">H4871&amp;"-"&amp;G4871</f>
        <v>4-12</v>
      </c>
      <c r="K4871" s="6" t="str">
        <f t="shared" ref="K4871:K4934" si="701">IF(WEEKDAY(C4871,11)&lt;6,"WK","WKND")</f>
        <v>WKND</v>
      </c>
      <c r="L4871" s="6" t="str">
        <f t="shared" ref="L4871:L4934" si="702">IF(AND(F4871&lt;17,F4871&gt;6),"DAY","EVE")</f>
        <v>DAY</v>
      </c>
      <c r="M4871" s="6">
        <f t="shared" ref="M4871:M4934" si="703">IF(D4871&gt;4000,1,0)</f>
        <v>0</v>
      </c>
    </row>
    <row r="4872" spans="3:13" x14ac:dyDescent="0.35">
      <c r="C4872" s="42">
        <v>42106.416666666664</v>
      </c>
      <c r="D4872" s="32">
        <v>1953.9586181640625</v>
      </c>
      <c r="E4872" s="34" t="str">
        <f t="shared" si="695"/>
        <v>04-12</v>
      </c>
      <c r="F4872" s="6">
        <f t="shared" si="696"/>
        <v>10</v>
      </c>
      <c r="G4872" s="6">
        <f t="shared" si="697"/>
        <v>12</v>
      </c>
      <c r="H4872" s="6">
        <f t="shared" si="698"/>
        <v>4</v>
      </c>
      <c r="I4872" s="6">
        <f t="shared" si="699"/>
        <v>16</v>
      </c>
      <c r="J4872" s="6" t="str">
        <f t="shared" si="700"/>
        <v>4-12</v>
      </c>
      <c r="K4872" s="6" t="str">
        <f t="shared" si="701"/>
        <v>WKND</v>
      </c>
      <c r="L4872" s="6" t="str">
        <f t="shared" si="702"/>
        <v>DAY</v>
      </c>
      <c r="M4872" s="6">
        <f t="shared" si="703"/>
        <v>0</v>
      </c>
    </row>
    <row r="4873" spans="3:13" x14ac:dyDescent="0.35">
      <c r="C4873" s="42">
        <v>42106.4375</v>
      </c>
      <c r="D4873" s="32">
        <v>1979.159912109375</v>
      </c>
      <c r="E4873" s="34" t="str">
        <f t="shared" si="695"/>
        <v>04-12</v>
      </c>
      <c r="F4873" s="6">
        <f t="shared" si="696"/>
        <v>10</v>
      </c>
      <c r="G4873" s="6">
        <f t="shared" si="697"/>
        <v>12</v>
      </c>
      <c r="H4873" s="6">
        <f t="shared" si="698"/>
        <v>4</v>
      </c>
      <c r="I4873" s="6">
        <f t="shared" si="699"/>
        <v>16</v>
      </c>
      <c r="J4873" s="6" t="str">
        <f t="shared" si="700"/>
        <v>4-12</v>
      </c>
      <c r="K4873" s="6" t="str">
        <f t="shared" si="701"/>
        <v>WKND</v>
      </c>
      <c r="L4873" s="6" t="str">
        <f t="shared" si="702"/>
        <v>DAY</v>
      </c>
      <c r="M4873" s="6">
        <f t="shared" si="703"/>
        <v>0</v>
      </c>
    </row>
    <row r="4874" spans="3:13" x14ac:dyDescent="0.35">
      <c r="C4874" s="42">
        <v>42106.458333333336</v>
      </c>
      <c r="D4874" s="32">
        <v>1984.8739013671875</v>
      </c>
      <c r="E4874" s="34" t="str">
        <f t="shared" si="695"/>
        <v>04-12</v>
      </c>
      <c r="F4874" s="6">
        <f t="shared" si="696"/>
        <v>11</v>
      </c>
      <c r="G4874" s="6">
        <f t="shared" si="697"/>
        <v>12</v>
      </c>
      <c r="H4874" s="6">
        <f t="shared" si="698"/>
        <v>4</v>
      </c>
      <c r="I4874" s="6">
        <f t="shared" si="699"/>
        <v>16</v>
      </c>
      <c r="J4874" s="6" t="str">
        <f t="shared" si="700"/>
        <v>4-12</v>
      </c>
      <c r="K4874" s="6" t="str">
        <f t="shared" si="701"/>
        <v>WKND</v>
      </c>
      <c r="L4874" s="6" t="str">
        <f t="shared" si="702"/>
        <v>DAY</v>
      </c>
      <c r="M4874" s="6">
        <f t="shared" si="703"/>
        <v>0</v>
      </c>
    </row>
    <row r="4875" spans="3:13" x14ac:dyDescent="0.35">
      <c r="C4875" s="42">
        <v>42106.479166666664</v>
      </c>
      <c r="D4875" s="32">
        <v>2006.9329833984375</v>
      </c>
      <c r="E4875" s="34" t="str">
        <f t="shared" si="695"/>
        <v>04-12</v>
      </c>
      <c r="F4875" s="6">
        <f t="shared" si="696"/>
        <v>11</v>
      </c>
      <c r="G4875" s="6">
        <f t="shared" si="697"/>
        <v>12</v>
      </c>
      <c r="H4875" s="6">
        <f t="shared" si="698"/>
        <v>4</v>
      </c>
      <c r="I4875" s="6">
        <f t="shared" si="699"/>
        <v>16</v>
      </c>
      <c r="J4875" s="6" t="str">
        <f t="shared" si="700"/>
        <v>4-12</v>
      </c>
      <c r="K4875" s="6" t="str">
        <f t="shared" si="701"/>
        <v>WKND</v>
      </c>
      <c r="L4875" s="6" t="str">
        <f t="shared" si="702"/>
        <v>DAY</v>
      </c>
      <c r="M4875" s="6">
        <f t="shared" si="703"/>
        <v>0</v>
      </c>
    </row>
    <row r="4876" spans="3:13" x14ac:dyDescent="0.35">
      <c r="C4876" s="42">
        <v>42106.5</v>
      </c>
      <c r="D4876" s="32">
        <v>2006.8133544921875</v>
      </c>
      <c r="E4876" s="34" t="str">
        <f t="shared" si="695"/>
        <v>04-12</v>
      </c>
      <c r="F4876" s="6">
        <f t="shared" si="696"/>
        <v>12</v>
      </c>
      <c r="G4876" s="6">
        <f t="shared" si="697"/>
        <v>12</v>
      </c>
      <c r="H4876" s="6">
        <f t="shared" si="698"/>
        <v>4</v>
      </c>
      <c r="I4876" s="6">
        <f t="shared" si="699"/>
        <v>16</v>
      </c>
      <c r="J4876" s="6" t="str">
        <f t="shared" si="700"/>
        <v>4-12</v>
      </c>
      <c r="K4876" s="6" t="str">
        <f t="shared" si="701"/>
        <v>WKND</v>
      </c>
      <c r="L4876" s="6" t="str">
        <f t="shared" si="702"/>
        <v>DAY</v>
      </c>
      <c r="M4876" s="6">
        <f t="shared" si="703"/>
        <v>0</v>
      </c>
    </row>
    <row r="4877" spans="3:13" x14ac:dyDescent="0.35">
      <c r="C4877" s="42">
        <v>42106.520833333336</v>
      </c>
      <c r="D4877" s="32">
        <v>2008.8236083984375</v>
      </c>
      <c r="E4877" s="34" t="str">
        <f t="shared" si="695"/>
        <v>04-12</v>
      </c>
      <c r="F4877" s="6">
        <f t="shared" si="696"/>
        <v>12</v>
      </c>
      <c r="G4877" s="6">
        <f t="shared" si="697"/>
        <v>12</v>
      </c>
      <c r="H4877" s="6">
        <f t="shared" si="698"/>
        <v>4</v>
      </c>
      <c r="I4877" s="6">
        <f t="shared" si="699"/>
        <v>16</v>
      </c>
      <c r="J4877" s="6" t="str">
        <f t="shared" si="700"/>
        <v>4-12</v>
      </c>
      <c r="K4877" s="6" t="str">
        <f t="shared" si="701"/>
        <v>WKND</v>
      </c>
      <c r="L4877" s="6" t="str">
        <f t="shared" si="702"/>
        <v>DAY</v>
      </c>
      <c r="M4877" s="6">
        <f t="shared" si="703"/>
        <v>0</v>
      </c>
    </row>
    <row r="4878" spans="3:13" x14ac:dyDescent="0.35">
      <c r="C4878" s="42">
        <v>42106.541666666664</v>
      </c>
      <c r="D4878" s="32">
        <v>2013.740966796875</v>
      </c>
      <c r="E4878" s="34" t="str">
        <f t="shared" si="695"/>
        <v>04-12</v>
      </c>
      <c r="F4878" s="6">
        <f t="shared" si="696"/>
        <v>13</v>
      </c>
      <c r="G4878" s="6">
        <f t="shared" si="697"/>
        <v>12</v>
      </c>
      <c r="H4878" s="6">
        <f t="shared" si="698"/>
        <v>4</v>
      </c>
      <c r="I4878" s="6">
        <f t="shared" si="699"/>
        <v>16</v>
      </c>
      <c r="J4878" s="6" t="str">
        <f t="shared" si="700"/>
        <v>4-12</v>
      </c>
      <c r="K4878" s="6" t="str">
        <f t="shared" si="701"/>
        <v>WKND</v>
      </c>
      <c r="L4878" s="6" t="str">
        <f t="shared" si="702"/>
        <v>DAY</v>
      </c>
      <c r="M4878" s="6">
        <f t="shared" si="703"/>
        <v>0</v>
      </c>
    </row>
    <row r="4879" spans="3:13" x14ac:dyDescent="0.35">
      <c r="C4879" s="42">
        <v>42106.5625</v>
      </c>
      <c r="D4879" s="32">
        <v>2019.851318359375</v>
      </c>
      <c r="E4879" s="34" t="str">
        <f t="shared" si="695"/>
        <v>04-12</v>
      </c>
      <c r="F4879" s="6">
        <f t="shared" si="696"/>
        <v>13</v>
      </c>
      <c r="G4879" s="6">
        <f t="shared" si="697"/>
        <v>12</v>
      </c>
      <c r="H4879" s="6">
        <f t="shared" si="698"/>
        <v>4</v>
      </c>
      <c r="I4879" s="6">
        <f t="shared" si="699"/>
        <v>16</v>
      </c>
      <c r="J4879" s="6" t="str">
        <f t="shared" si="700"/>
        <v>4-12</v>
      </c>
      <c r="K4879" s="6" t="str">
        <f t="shared" si="701"/>
        <v>WKND</v>
      </c>
      <c r="L4879" s="6" t="str">
        <f t="shared" si="702"/>
        <v>DAY</v>
      </c>
      <c r="M4879" s="6">
        <f t="shared" si="703"/>
        <v>0</v>
      </c>
    </row>
    <row r="4880" spans="3:13" x14ac:dyDescent="0.35">
      <c r="C4880" s="42">
        <v>42106.583333333336</v>
      </c>
      <c r="D4880" s="32">
        <v>2032.2528076171875</v>
      </c>
      <c r="E4880" s="34" t="str">
        <f t="shared" si="695"/>
        <v>04-12</v>
      </c>
      <c r="F4880" s="6">
        <f t="shared" si="696"/>
        <v>14</v>
      </c>
      <c r="G4880" s="6">
        <f t="shared" si="697"/>
        <v>12</v>
      </c>
      <c r="H4880" s="6">
        <f t="shared" si="698"/>
        <v>4</v>
      </c>
      <c r="I4880" s="6">
        <f t="shared" si="699"/>
        <v>16</v>
      </c>
      <c r="J4880" s="6" t="str">
        <f t="shared" si="700"/>
        <v>4-12</v>
      </c>
      <c r="K4880" s="6" t="str">
        <f t="shared" si="701"/>
        <v>WKND</v>
      </c>
      <c r="L4880" s="6" t="str">
        <f t="shared" si="702"/>
        <v>DAY</v>
      </c>
      <c r="M4880" s="6">
        <f t="shared" si="703"/>
        <v>0</v>
      </c>
    </row>
    <row r="4881" spans="3:13" x14ac:dyDescent="0.35">
      <c r="C4881" s="42">
        <v>42106.604166666664</v>
      </c>
      <c r="D4881" s="32">
        <v>2050.2578125</v>
      </c>
      <c r="E4881" s="34" t="str">
        <f t="shared" si="695"/>
        <v>04-12</v>
      </c>
      <c r="F4881" s="6">
        <f t="shared" si="696"/>
        <v>14</v>
      </c>
      <c r="G4881" s="6">
        <f t="shared" si="697"/>
        <v>12</v>
      </c>
      <c r="H4881" s="6">
        <f t="shared" si="698"/>
        <v>4</v>
      </c>
      <c r="I4881" s="6">
        <f t="shared" si="699"/>
        <v>16</v>
      </c>
      <c r="J4881" s="6" t="str">
        <f t="shared" si="700"/>
        <v>4-12</v>
      </c>
      <c r="K4881" s="6" t="str">
        <f t="shared" si="701"/>
        <v>WKND</v>
      </c>
      <c r="L4881" s="6" t="str">
        <f t="shared" si="702"/>
        <v>DAY</v>
      </c>
      <c r="M4881" s="6">
        <f t="shared" si="703"/>
        <v>0</v>
      </c>
    </row>
    <row r="4882" spans="3:13" x14ac:dyDescent="0.35">
      <c r="C4882" s="42">
        <v>42106.625</v>
      </c>
      <c r="D4882" s="32">
        <v>2068.771484375</v>
      </c>
      <c r="E4882" s="34" t="str">
        <f t="shared" si="695"/>
        <v>04-12</v>
      </c>
      <c r="F4882" s="6">
        <f t="shared" si="696"/>
        <v>15</v>
      </c>
      <c r="G4882" s="6">
        <f t="shared" si="697"/>
        <v>12</v>
      </c>
      <c r="H4882" s="6">
        <f t="shared" si="698"/>
        <v>4</v>
      </c>
      <c r="I4882" s="6">
        <f t="shared" si="699"/>
        <v>16</v>
      </c>
      <c r="J4882" s="6" t="str">
        <f t="shared" si="700"/>
        <v>4-12</v>
      </c>
      <c r="K4882" s="6" t="str">
        <f t="shared" si="701"/>
        <v>WKND</v>
      </c>
      <c r="L4882" s="6" t="str">
        <f t="shared" si="702"/>
        <v>DAY</v>
      </c>
      <c r="M4882" s="6">
        <f t="shared" si="703"/>
        <v>0</v>
      </c>
    </row>
    <row r="4883" spans="3:13" x14ac:dyDescent="0.35">
      <c r="C4883" s="42">
        <v>42106.645833333336</v>
      </c>
      <c r="D4883" s="32">
        <v>2054.511474609375</v>
      </c>
      <c r="E4883" s="34" t="str">
        <f t="shared" si="695"/>
        <v>04-12</v>
      </c>
      <c r="F4883" s="6">
        <f t="shared" si="696"/>
        <v>15</v>
      </c>
      <c r="G4883" s="6">
        <f t="shared" si="697"/>
        <v>12</v>
      </c>
      <c r="H4883" s="6">
        <f t="shared" si="698"/>
        <v>4</v>
      </c>
      <c r="I4883" s="6">
        <f t="shared" si="699"/>
        <v>16</v>
      </c>
      <c r="J4883" s="6" t="str">
        <f t="shared" si="700"/>
        <v>4-12</v>
      </c>
      <c r="K4883" s="6" t="str">
        <f t="shared" si="701"/>
        <v>WKND</v>
      </c>
      <c r="L4883" s="6" t="str">
        <f t="shared" si="702"/>
        <v>DAY</v>
      </c>
      <c r="M4883" s="6">
        <f t="shared" si="703"/>
        <v>0</v>
      </c>
    </row>
    <row r="4884" spans="3:13" x14ac:dyDescent="0.35">
      <c r="C4884" s="42">
        <v>42106.666666666664</v>
      </c>
      <c r="D4884" s="32">
        <v>2081.957275390625</v>
      </c>
      <c r="E4884" s="34" t="str">
        <f t="shared" si="695"/>
        <v>04-12</v>
      </c>
      <c r="F4884" s="6">
        <f t="shared" si="696"/>
        <v>16</v>
      </c>
      <c r="G4884" s="6">
        <f t="shared" si="697"/>
        <v>12</v>
      </c>
      <c r="H4884" s="6">
        <f t="shared" si="698"/>
        <v>4</v>
      </c>
      <c r="I4884" s="6">
        <f t="shared" si="699"/>
        <v>16</v>
      </c>
      <c r="J4884" s="6" t="str">
        <f t="shared" si="700"/>
        <v>4-12</v>
      </c>
      <c r="K4884" s="6" t="str">
        <f t="shared" si="701"/>
        <v>WKND</v>
      </c>
      <c r="L4884" s="6" t="str">
        <f t="shared" si="702"/>
        <v>DAY</v>
      </c>
      <c r="M4884" s="6">
        <f t="shared" si="703"/>
        <v>0</v>
      </c>
    </row>
    <row r="4885" spans="3:13" x14ac:dyDescent="0.35">
      <c r="C4885" s="42">
        <v>42106.6875</v>
      </c>
      <c r="D4885" s="32">
        <v>2130.683837890625</v>
      </c>
      <c r="E4885" s="34" t="str">
        <f t="shared" si="695"/>
        <v>04-12</v>
      </c>
      <c r="F4885" s="6">
        <f t="shared" si="696"/>
        <v>16</v>
      </c>
      <c r="G4885" s="6">
        <f t="shared" si="697"/>
        <v>12</v>
      </c>
      <c r="H4885" s="6">
        <f t="shared" si="698"/>
        <v>4</v>
      </c>
      <c r="I4885" s="6">
        <f t="shared" si="699"/>
        <v>16</v>
      </c>
      <c r="J4885" s="6" t="str">
        <f t="shared" si="700"/>
        <v>4-12</v>
      </c>
      <c r="K4885" s="6" t="str">
        <f t="shared" si="701"/>
        <v>WKND</v>
      </c>
      <c r="L4885" s="6" t="str">
        <f t="shared" si="702"/>
        <v>DAY</v>
      </c>
      <c r="M4885" s="6">
        <f t="shared" si="703"/>
        <v>0</v>
      </c>
    </row>
    <row r="4886" spans="3:13" x14ac:dyDescent="0.35">
      <c r="C4886" s="42">
        <v>42106.708333333336</v>
      </c>
      <c r="D4886" s="32">
        <v>2181.832275390625</v>
      </c>
      <c r="E4886" s="34" t="str">
        <f t="shared" si="695"/>
        <v>04-12</v>
      </c>
      <c r="F4886" s="6">
        <f t="shared" si="696"/>
        <v>17</v>
      </c>
      <c r="G4886" s="6">
        <f t="shared" si="697"/>
        <v>12</v>
      </c>
      <c r="H4886" s="6">
        <f t="shared" si="698"/>
        <v>4</v>
      </c>
      <c r="I4886" s="6">
        <f t="shared" si="699"/>
        <v>16</v>
      </c>
      <c r="J4886" s="6" t="str">
        <f t="shared" si="700"/>
        <v>4-12</v>
      </c>
      <c r="K4886" s="6" t="str">
        <f t="shared" si="701"/>
        <v>WKND</v>
      </c>
      <c r="L4886" s="6" t="str">
        <f t="shared" si="702"/>
        <v>EVE</v>
      </c>
      <c r="M4886" s="6">
        <f t="shared" si="703"/>
        <v>0</v>
      </c>
    </row>
    <row r="4887" spans="3:13" x14ac:dyDescent="0.35">
      <c r="C4887" s="42">
        <v>42106.729166666664</v>
      </c>
      <c r="D4887" s="32">
        <v>2236.830078125</v>
      </c>
      <c r="E4887" s="34" t="str">
        <f t="shared" si="695"/>
        <v>04-12</v>
      </c>
      <c r="F4887" s="6">
        <f t="shared" si="696"/>
        <v>17</v>
      </c>
      <c r="G4887" s="6">
        <f t="shared" si="697"/>
        <v>12</v>
      </c>
      <c r="H4887" s="6">
        <f t="shared" si="698"/>
        <v>4</v>
      </c>
      <c r="I4887" s="6">
        <f t="shared" si="699"/>
        <v>16</v>
      </c>
      <c r="J4887" s="6" t="str">
        <f t="shared" si="700"/>
        <v>4-12</v>
      </c>
      <c r="K4887" s="6" t="str">
        <f t="shared" si="701"/>
        <v>WKND</v>
      </c>
      <c r="L4887" s="6" t="str">
        <f t="shared" si="702"/>
        <v>EVE</v>
      </c>
      <c r="M4887" s="6">
        <f t="shared" si="703"/>
        <v>0</v>
      </c>
    </row>
    <row r="4888" spans="3:13" x14ac:dyDescent="0.35">
      <c r="C4888" s="42">
        <v>42106.75</v>
      </c>
      <c r="D4888" s="32">
        <v>2294.1533203125</v>
      </c>
      <c r="E4888" s="34" t="str">
        <f t="shared" si="695"/>
        <v>04-12</v>
      </c>
      <c r="F4888" s="6">
        <f t="shared" si="696"/>
        <v>18</v>
      </c>
      <c r="G4888" s="6">
        <f t="shared" si="697"/>
        <v>12</v>
      </c>
      <c r="H4888" s="6">
        <f t="shared" si="698"/>
        <v>4</v>
      </c>
      <c r="I4888" s="6">
        <f t="shared" si="699"/>
        <v>16</v>
      </c>
      <c r="J4888" s="6" t="str">
        <f t="shared" si="700"/>
        <v>4-12</v>
      </c>
      <c r="K4888" s="6" t="str">
        <f t="shared" si="701"/>
        <v>WKND</v>
      </c>
      <c r="L4888" s="6" t="str">
        <f t="shared" si="702"/>
        <v>EVE</v>
      </c>
      <c r="M4888" s="6">
        <f t="shared" si="703"/>
        <v>0</v>
      </c>
    </row>
    <row r="4889" spans="3:13" x14ac:dyDescent="0.35">
      <c r="C4889" s="42">
        <v>42106.770833333336</v>
      </c>
      <c r="D4889" s="32">
        <v>2325.056396484375</v>
      </c>
      <c r="E4889" s="34" t="str">
        <f t="shared" si="695"/>
        <v>04-12</v>
      </c>
      <c r="F4889" s="6">
        <f t="shared" si="696"/>
        <v>18</v>
      </c>
      <c r="G4889" s="6">
        <f t="shared" si="697"/>
        <v>12</v>
      </c>
      <c r="H4889" s="6">
        <f t="shared" si="698"/>
        <v>4</v>
      </c>
      <c r="I4889" s="6">
        <f t="shared" si="699"/>
        <v>16</v>
      </c>
      <c r="J4889" s="6" t="str">
        <f t="shared" si="700"/>
        <v>4-12</v>
      </c>
      <c r="K4889" s="6" t="str">
        <f t="shared" si="701"/>
        <v>WKND</v>
      </c>
      <c r="L4889" s="6" t="str">
        <f t="shared" si="702"/>
        <v>EVE</v>
      </c>
      <c r="M4889" s="6">
        <f t="shared" si="703"/>
        <v>0</v>
      </c>
    </row>
    <row r="4890" spans="3:13" x14ac:dyDescent="0.35">
      <c r="C4890" s="42">
        <v>42106.791666666664</v>
      </c>
      <c r="D4890" s="32">
        <v>2377.10693359375</v>
      </c>
      <c r="E4890" s="34" t="str">
        <f t="shared" si="695"/>
        <v>04-12</v>
      </c>
      <c r="F4890" s="6">
        <f t="shared" si="696"/>
        <v>19</v>
      </c>
      <c r="G4890" s="6">
        <f t="shared" si="697"/>
        <v>12</v>
      </c>
      <c r="H4890" s="6">
        <f t="shared" si="698"/>
        <v>4</v>
      </c>
      <c r="I4890" s="6">
        <f t="shared" si="699"/>
        <v>16</v>
      </c>
      <c r="J4890" s="6" t="str">
        <f t="shared" si="700"/>
        <v>4-12</v>
      </c>
      <c r="K4890" s="6" t="str">
        <f t="shared" si="701"/>
        <v>WKND</v>
      </c>
      <c r="L4890" s="6" t="str">
        <f t="shared" si="702"/>
        <v>EVE</v>
      </c>
      <c r="M4890" s="6">
        <f t="shared" si="703"/>
        <v>0</v>
      </c>
    </row>
    <row r="4891" spans="3:13" x14ac:dyDescent="0.35">
      <c r="C4891" s="42">
        <v>42106.8125</v>
      </c>
      <c r="D4891" s="32">
        <v>2522.7822265625</v>
      </c>
      <c r="E4891" s="34" t="str">
        <f t="shared" si="695"/>
        <v>04-12</v>
      </c>
      <c r="F4891" s="6">
        <f t="shared" si="696"/>
        <v>19</v>
      </c>
      <c r="G4891" s="6">
        <f t="shared" si="697"/>
        <v>12</v>
      </c>
      <c r="H4891" s="6">
        <f t="shared" si="698"/>
        <v>4</v>
      </c>
      <c r="I4891" s="6">
        <f t="shared" si="699"/>
        <v>16</v>
      </c>
      <c r="J4891" s="6" t="str">
        <f t="shared" si="700"/>
        <v>4-12</v>
      </c>
      <c r="K4891" s="6" t="str">
        <f t="shared" si="701"/>
        <v>WKND</v>
      </c>
      <c r="L4891" s="6" t="str">
        <f t="shared" si="702"/>
        <v>EVE</v>
      </c>
      <c r="M4891" s="6">
        <f t="shared" si="703"/>
        <v>0</v>
      </c>
    </row>
    <row r="4892" spans="3:13" x14ac:dyDescent="0.35">
      <c r="C4892" s="42">
        <v>42106.833333333336</v>
      </c>
      <c r="D4892" s="32">
        <v>2603.92626953125</v>
      </c>
      <c r="E4892" s="34" t="str">
        <f t="shared" si="695"/>
        <v>04-12</v>
      </c>
      <c r="F4892" s="6">
        <f t="shared" si="696"/>
        <v>20</v>
      </c>
      <c r="G4892" s="6">
        <f t="shared" si="697"/>
        <v>12</v>
      </c>
      <c r="H4892" s="6">
        <f t="shared" si="698"/>
        <v>4</v>
      </c>
      <c r="I4892" s="6">
        <f t="shared" si="699"/>
        <v>16</v>
      </c>
      <c r="J4892" s="6" t="str">
        <f t="shared" si="700"/>
        <v>4-12</v>
      </c>
      <c r="K4892" s="6" t="str">
        <f t="shared" si="701"/>
        <v>WKND</v>
      </c>
      <c r="L4892" s="6" t="str">
        <f t="shared" si="702"/>
        <v>EVE</v>
      </c>
      <c r="M4892" s="6">
        <f t="shared" si="703"/>
        <v>0</v>
      </c>
    </row>
    <row r="4893" spans="3:13" x14ac:dyDescent="0.35">
      <c r="C4893" s="42">
        <v>42106.854166666664</v>
      </c>
      <c r="D4893" s="32">
        <v>2573.748046875</v>
      </c>
      <c r="E4893" s="34" t="str">
        <f t="shared" si="695"/>
        <v>04-12</v>
      </c>
      <c r="F4893" s="6">
        <f t="shared" si="696"/>
        <v>20</v>
      </c>
      <c r="G4893" s="6">
        <f t="shared" si="697"/>
        <v>12</v>
      </c>
      <c r="H4893" s="6">
        <f t="shared" si="698"/>
        <v>4</v>
      </c>
      <c r="I4893" s="6">
        <f t="shared" si="699"/>
        <v>16</v>
      </c>
      <c r="J4893" s="6" t="str">
        <f t="shared" si="700"/>
        <v>4-12</v>
      </c>
      <c r="K4893" s="6" t="str">
        <f t="shared" si="701"/>
        <v>WKND</v>
      </c>
      <c r="L4893" s="6" t="str">
        <f t="shared" si="702"/>
        <v>EVE</v>
      </c>
      <c r="M4893" s="6">
        <f t="shared" si="703"/>
        <v>0</v>
      </c>
    </row>
    <row r="4894" spans="3:13" x14ac:dyDescent="0.35">
      <c r="C4894" s="42">
        <v>42106.875</v>
      </c>
      <c r="D4894" s="32">
        <v>2509.67724609375</v>
      </c>
      <c r="E4894" s="34" t="str">
        <f t="shared" si="695"/>
        <v>04-12</v>
      </c>
      <c r="F4894" s="6">
        <f t="shared" si="696"/>
        <v>21</v>
      </c>
      <c r="G4894" s="6">
        <f t="shared" si="697"/>
        <v>12</v>
      </c>
      <c r="H4894" s="6">
        <f t="shared" si="698"/>
        <v>4</v>
      </c>
      <c r="I4894" s="6">
        <f t="shared" si="699"/>
        <v>16</v>
      </c>
      <c r="J4894" s="6" t="str">
        <f t="shared" si="700"/>
        <v>4-12</v>
      </c>
      <c r="K4894" s="6" t="str">
        <f t="shared" si="701"/>
        <v>WKND</v>
      </c>
      <c r="L4894" s="6" t="str">
        <f t="shared" si="702"/>
        <v>EVE</v>
      </c>
      <c r="M4894" s="6">
        <f t="shared" si="703"/>
        <v>0</v>
      </c>
    </row>
    <row r="4895" spans="3:13" x14ac:dyDescent="0.35">
      <c r="C4895" s="42">
        <v>42106.895833333336</v>
      </c>
      <c r="D4895" s="32">
        <v>2416.73583984375</v>
      </c>
      <c r="E4895" s="34" t="str">
        <f t="shared" si="695"/>
        <v>04-12</v>
      </c>
      <c r="F4895" s="6">
        <f t="shared" si="696"/>
        <v>21</v>
      </c>
      <c r="G4895" s="6">
        <f t="shared" si="697"/>
        <v>12</v>
      </c>
      <c r="H4895" s="6">
        <f t="shared" si="698"/>
        <v>4</v>
      </c>
      <c r="I4895" s="6">
        <f t="shared" si="699"/>
        <v>16</v>
      </c>
      <c r="J4895" s="6" t="str">
        <f t="shared" si="700"/>
        <v>4-12</v>
      </c>
      <c r="K4895" s="6" t="str">
        <f t="shared" si="701"/>
        <v>WKND</v>
      </c>
      <c r="L4895" s="6" t="str">
        <f t="shared" si="702"/>
        <v>EVE</v>
      </c>
      <c r="M4895" s="6">
        <f t="shared" si="703"/>
        <v>0</v>
      </c>
    </row>
    <row r="4896" spans="3:13" x14ac:dyDescent="0.35">
      <c r="C4896" s="42">
        <v>42106.916666666664</v>
      </c>
      <c r="D4896" s="32">
        <v>2310.91357421875</v>
      </c>
      <c r="E4896" s="34" t="str">
        <f t="shared" si="695"/>
        <v>04-12</v>
      </c>
      <c r="F4896" s="6">
        <f t="shared" si="696"/>
        <v>22</v>
      </c>
      <c r="G4896" s="6">
        <f t="shared" si="697"/>
        <v>12</v>
      </c>
      <c r="H4896" s="6">
        <f t="shared" si="698"/>
        <v>4</v>
      </c>
      <c r="I4896" s="6">
        <f t="shared" si="699"/>
        <v>16</v>
      </c>
      <c r="J4896" s="6" t="str">
        <f t="shared" si="700"/>
        <v>4-12</v>
      </c>
      <c r="K4896" s="6" t="str">
        <f t="shared" si="701"/>
        <v>WKND</v>
      </c>
      <c r="L4896" s="6" t="str">
        <f t="shared" si="702"/>
        <v>EVE</v>
      </c>
      <c r="M4896" s="6">
        <f t="shared" si="703"/>
        <v>0</v>
      </c>
    </row>
    <row r="4897" spans="3:13" x14ac:dyDescent="0.35">
      <c r="C4897" s="42">
        <v>42106.9375</v>
      </c>
      <c r="D4897" s="32">
        <v>2189.895751953125</v>
      </c>
      <c r="E4897" s="34" t="str">
        <f t="shared" si="695"/>
        <v>04-12</v>
      </c>
      <c r="F4897" s="6">
        <f t="shared" si="696"/>
        <v>22</v>
      </c>
      <c r="G4897" s="6">
        <f t="shared" si="697"/>
        <v>12</v>
      </c>
      <c r="H4897" s="6">
        <f t="shared" si="698"/>
        <v>4</v>
      </c>
      <c r="I4897" s="6">
        <f t="shared" si="699"/>
        <v>16</v>
      </c>
      <c r="J4897" s="6" t="str">
        <f t="shared" si="700"/>
        <v>4-12</v>
      </c>
      <c r="K4897" s="6" t="str">
        <f t="shared" si="701"/>
        <v>WKND</v>
      </c>
      <c r="L4897" s="6" t="str">
        <f t="shared" si="702"/>
        <v>EVE</v>
      </c>
      <c r="M4897" s="6">
        <f t="shared" si="703"/>
        <v>0</v>
      </c>
    </row>
    <row r="4898" spans="3:13" x14ac:dyDescent="0.35">
      <c r="C4898" s="42">
        <v>42106.958333333336</v>
      </c>
      <c r="D4898" s="32">
        <v>2070.232177734375</v>
      </c>
      <c r="E4898" s="34" t="str">
        <f t="shared" si="695"/>
        <v>04-12</v>
      </c>
      <c r="F4898" s="6">
        <f t="shared" si="696"/>
        <v>23</v>
      </c>
      <c r="G4898" s="6">
        <f t="shared" si="697"/>
        <v>12</v>
      </c>
      <c r="H4898" s="6">
        <f t="shared" si="698"/>
        <v>4</v>
      </c>
      <c r="I4898" s="6">
        <f t="shared" si="699"/>
        <v>16</v>
      </c>
      <c r="J4898" s="6" t="str">
        <f t="shared" si="700"/>
        <v>4-12</v>
      </c>
      <c r="K4898" s="6" t="str">
        <f t="shared" si="701"/>
        <v>WKND</v>
      </c>
      <c r="L4898" s="6" t="str">
        <f t="shared" si="702"/>
        <v>EVE</v>
      </c>
      <c r="M4898" s="6">
        <f t="shared" si="703"/>
        <v>0</v>
      </c>
    </row>
    <row r="4899" spans="3:13" x14ac:dyDescent="0.35">
      <c r="C4899" s="42">
        <v>42106.979166666664</v>
      </c>
      <c r="D4899" s="32">
        <v>1966.441162109375</v>
      </c>
      <c r="E4899" s="34" t="str">
        <f t="shared" si="695"/>
        <v>04-12</v>
      </c>
      <c r="F4899" s="6">
        <f t="shared" si="696"/>
        <v>23</v>
      </c>
      <c r="G4899" s="6">
        <f t="shared" si="697"/>
        <v>12</v>
      </c>
      <c r="H4899" s="6">
        <f t="shared" si="698"/>
        <v>4</v>
      </c>
      <c r="I4899" s="6">
        <f t="shared" si="699"/>
        <v>16</v>
      </c>
      <c r="J4899" s="6" t="str">
        <f t="shared" si="700"/>
        <v>4-12</v>
      </c>
      <c r="K4899" s="6" t="str">
        <f t="shared" si="701"/>
        <v>WKND</v>
      </c>
      <c r="L4899" s="6" t="str">
        <f t="shared" si="702"/>
        <v>EVE</v>
      </c>
      <c r="M4899" s="6">
        <f t="shared" si="703"/>
        <v>0</v>
      </c>
    </row>
    <row r="4900" spans="3:13" x14ac:dyDescent="0.35">
      <c r="C4900" s="42">
        <v>42107</v>
      </c>
      <c r="D4900" s="32">
        <v>1879.22998046875</v>
      </c>
      <c r="E4900" s="34" t="str">
        <f t="shared" si="695"/>
        <v>04-13</v>
      </c>
      <c r="F4900" s="6">
        <f t="shared" si="696"/>
        <v>0</v>
      </c>
      <c r="G4900" s="6">
        <f t="shared" si="697"/>
        <v>13</v>
      </c>
      <c r="H4900" s="6">
        <f t="shared" si="698"/>
        <v>4</v>
      </c>
      <c r="I4900" s="6">
        <f t="shared" si="699"/>
        <v>16</v>
      </c>
      <c r="J4900" s="6" t="str">
        <f t="shared" si="700"/>
        <v>4-13</v>
      </c>
      <c r="K4900" s="6" t="str">
        <f t="shared" si="701"/>
        <v>WK</v>
      </c>
      <c r="L4900" s="6" t="str">
        <f t="shared" si="702"/>
        <v>EVE</v>
      </c>
      <c r="M4900" s="6">
        <f t="shared" si="703"/>
        <v>0</v>
      </c>
    </row>
    <row r="4901" spans="3:13" x14ac:dyDescent="0.35">
      <c r="C4901" s="42">
        <v>42107.020833333336</v>
      </c>
      <c r="D4901" s="32">
        <v>1819.3646240234375</v>
      </c>
      <c r="E4901" s="34" t="str">
        <f t="shared" si="695"/>
        <v>04-13</v>
      </c>
      <c r="F4901" s="6">
        <f t="shared" si="696"/>
        <v>0</v>
      </c>
      <c r="G4901" s="6">
        <f t="shared" si="697"/>
        <v>13</v>
      </c>
      <c r="H4901" s="6">
        <f t="shared" si="698"/>
        <v>4</v>
      </c>
      <c r="I4901" s="6">
        <f t="shared" si="699"/>
        <v>16</v>
      </c>
      <c r="J4901" s="6" t="str">
        <f t="shared" si="700"/>
        <v>4-13</v>
      </c>
      <c r="K4901" s="6" t="str">
        <f t="shared" si="701"/>
        <v>WK</v>
      </c>
      <c r="L4901" s="6" t="str">
        <f t="shared" si="702"/>
        <v>EVE</v>
      </c>
      <c r="M4901" s="6">
        <f t="shared" si="703"/>
        <v>0</v>
      </c>
    </row>
    <row r="4902" spans="3:13" x14ac:dyDescent="0.35">
      <c r="C4902" s="42">
        <v>42107.041666666664</v>
      </c>
      <c r="D4902" s="32">
        <v>1769.172607421875</v>
      </c>
      <c r="E4902" s="34" t="str">
        <f t="shared" si="695"/>
        <v>04-13</v>
      </c>
      <c r="F4902" s="6">
        <f t="shared" si="696"/>
        <v>1</v>
      </c>
      <c r="G4902" s="6">
        <f t="shared" si="697"/>
        <v>13</v>
      </c>
      <c r="H4902" s="6">
        <f t="shared" si="698"/>
        <v>4</v>
      </c>
      <c r="I4902" s="6">
        <f t="shared" si="699"/>
        <v>16</v>
      </c>
      <c r="J4902" s="6" t="str">
        <f t="shared" si="700"/>
        <v>4-13</v>
      </c>
      <c r="K4902" s="6" t="str">
        <f t="shared" si="701"/>
        <v>WK</v>
      </c>
      <c r="L4902" s="6" t="str">
        <f t="shared" si="702"/>
        <v>EVE</v>
      </c>
      <c r="M4902" s="6">
        <f t="shared" si="703"/>
        <v>0</v>
      </c>
    </row>
    <row r="4903" spans="3:13" x14ac:dyDescent="0.35">
      <c r="C4903" s="42">
        <v>42107.0625</v>
      </c>
      <c r="D4903" s="32">
        <v>1734.2132568359375</v>
      </c>
      <c r="E4903" s="34" t="str">
        <f t="shared" si="695"/>
        <v>04-13</v>
      </c>
      <c r="F4903" s="6">
        <f t="shared" si="696"/>
        <v>1</v>
      </c>
      <c r="G4903" s="6">
        <f t="shared" si="697"/>
        <v>13</v>
      </c>
      <c r="H4903" s="6">
        <f t="shared" si="698"/>
        <v>4</v>
      </c>
      <c r="I4903" s="6">
        <f t="shared" si="699"/>
        <v>16</v>
      </c>
      <c r="J4903" s="6" t="str">
        <f t="shared" si="700"/>
        <v>4-13</v>
      </c>
      <c r="K4903" s="6" t="str">
        <f t="shared" si="701"/>
        <v>WK</v>
      </c>
      <c r="L4903" s="6" t="str">
        <f t="shared" si="702"/>
        <v>EVE</v>
      </c>
      <c r="M4903" s="6">
        <f t="shared" si="703"/>
        <v>0</v>
      </c>
    </row>
    <row r="4904" spans="3:13" x14ac:dyDescent="0.35">
      <c r="C4904" s="42">
        <v>42107.083333333336</v>
      </c>
      <c r="D4904" s="32">
        <v>1698.9547119140625</v>
      </c>
      <c r="E4904" s="34" t="str">
        <f t="shared" si="695"/>
        <v>04-13</v>
      </c>
      <c r="F4904" s="6">
        <f t="shared" si="696"/>
        <v>2</v>
      </c>
      <c r="G4904" s="6">
        <f t="shared" si="697"/>
        <v>13</v>
      </c>
      <c r="H4904" s="6">
        <f t="shared" si="698"/>
        <v>4</v>
      </c>
      <c r="I4904" s="6">
        <f t="shared" si="699"/>
        <v>16</v>
      </c>
      <c r="J4904" s="6" t="str">
        <f t="shared" si="700"/>
        <v>4-13</v>
      </c>
      <c r="K4904" s="6" t="str">
        <f t="shared" si="701"/>
        <v>WK</v>
      </c>
      <c r="L4904" s="6" t="str">
        <f t="shared" si="702"/>
        <v>EVE</v>
      </c>
      <c r="M4904" s="6">
        <f t="shared" si="703"/>
        <v>0</v>
      </c>
    </row>
    <row r="4905" spans="3:13" x14ac:dyDescent="0.35">
      <c r="C4905" s="42">
        <v>42107.104166666664</v>
      </c>
      <c r="D4905" s="32">
        <v>1676.68798828125</v>
      </c>
      <c r="E4905" s="34" t="str">
        <f t="shared" si="695"/>
        <v>04-13</v>
      </c>
      <c r="F4905" s="6">
        <f t="shared" si="696"/>
        <v>2</v>
      </c>
      <c r="G4905" s="6">
        <f t="shared" si="697"/>
        <v>13</v>
      </c>
      <c r="H4905" s="6">
        <f t="shared" si="698"/>
        <v>4</v>
      </c>
      <c r="I4905" s="6">
        <f t="shared" si="699"/>
        <v>16</v>
      </c>
      <c r="J4905" s="6" t="str">
        <f t="shared" si="700"/>
        <v>4-13</v>
      </c>
      <c r="K4905" s="6" t="str">
        <f t="shared" si="701"/>
        <v>WK</v>
      </c>
      <c r="L4905" s="6" t="str">
        <f t="shared" si="702"/>
        <v>EVE</v>
      </c>
      <c r="M4905" s="6">
        <f t="shared" si="703"/>
        <v>0</v>
      </c>
    </row>
    <row r="4906" spans="3:13" x14ac:dyDescent="0.35">
      <c r="C4906" s="42">
        <v>42107.125</v>
      </c>
      <c r="D4906" s="32">
        <v>1659.471923828125</v>
      </c>
      <c r="E4906" s="34" t="str">
        <f t="shared" si="695"/>
        <v>04-13</v>
      </c>
      <c r="F4906" s="6">
        <f t="shared" si="696"/>
        <v>3</v>
      </c>
      <c r="G4906" s="6">
        <f t="shared" si="697"/>
        <v>13</v>
      </c>
      <c r="H4906" s="6">
        <f t="shared" si="698"/>
        <v>4</v>
      </c>
      <c r="I4906" s="6">
        <f t="shared" si="699"/>
        <v>16</v>
      </c>
      <c r="J4906" s="6" t="str">
        <f t="shared" si="700"/>
        <v>4-13</v>
      </c>
      <c r="K4906" s="6" t="str">
        <f t="shared" si="701"/>
        <v>WK</v>
      </c>
      <c r="L4906" s="6" t="str">
        <f t="shared" si="702"/>
        <v>EVE</v>
      </c>
      <c r="M4906" s="6">
        <f t="shared" si="703"/>
        <v>0</v>
      </c>
    </row>
    <row r="4907" spans="3:13" x14ac:dyDescent="0.35">
      <c r="C4907" s="42">
        <v>42107.145833333336</v>
      </c>
      <c r="D4907" s="32">
        <v>1655.64990234375</v>
      </c>
      <c r="E4907" s="34" t="str">
        <f t="shared" si="695"/>
        <v>04-13</v>
      </c>
      <c r="F4907" s="6">
        <f t="shared" si="696"/>
        <v>3</v>
      </c>
      <c r="G4907" s="6">
        <f t="shared" si="697"/>
        <v>13</v>
      </c>
      <c r="H4907" s="6">
        <f t="shared" si="698"/>
        <v>4</v>
      </c>
      <c r="I4907" s="6">
        <f t="shared" si="699"/>
        <v>16</v>
      </c>
      <c r="J4907" s="6" t="str">
        <f t="shared" si="700"/>
        <v>4-13</v>
      </c>
      <c r="K4907" s="6" t="str">
        <f t="shared" si="701"/>
        <v>WK</v>
      </c>
      <c r="L4907" s="6" t="str">
        <f t="shared" si="702"/>
        <v>EVE</v>
      </c>
      <c r="M4907" s="6">
        <f t="shared" si="703"/>
        <v>0</v>
      </c>
    </row>
    <row r="4908" spans="3:13" x14ac:dyDescent="0.35">
      <c r="C4908" s="42">
        <v>42107.166666666664</v>
      </c>
      <c r="D4908" s="32">
        <v>1667.6241455078125</v>
      </c>
      <c r="E4908" s="34" t="str">
        <f t="shared" si="695"/>
        <v>04-13</v>
      </c>
      <c r="F4908" s="6">
        <f t="shared" si="696"/>
        <v>4</v>
      </c>
      <c r="G4908" s="6">
        <f t="shared" si="697"/>
        <v>13</v>
      </c>
      <c r="H4908" s="6">
        <f t="shared" si="698"/>
        <v>4</v>
      </c>
      <c r="I4908" s="6">
        <f t="shared" si="699"/>
        <v>16</v>
      </c>
      <c r="J4908" s="6" t="str">
        <f t="shared" si="700"/>
        <v>4-13</v>
      </c>
      <c r="K4908" s="6" t="str">
        <f t="shared" si="701"/>
        <v>WK</v>
      </c>
      <c r="L4908" s="6" t="str">
        <f t="shared" si="702"/>
        <v>EVE</v>
      </c>
      <c r="M4908" s="6">
        <f t="shared" si="703"/>
        <v>0</v>
      </c>
    </row>
    <row r="4909" spans="3:13" x14ac:dyDescent="0.35">
      <c r="C4909" s="42">
        <v>42107.1875</v>
      </c>
      <c r="D4909" s="32">
        <v>1708.7320556640625</v>
      </c>
      <c r="E4909" s="34" t="str">
        <f t="shared" si="695"/>
        <v>04-13</v>
      </c>
      <c r="F4909" s="6">
        <f t="shared" si="696"/>
        <v>4</v>
      </c>
      <c r="G4909" s="6">
        <f t="shared" si="697"/>
        <v>13</v>
      </c>
      <c r="H4909" s="6">
        <f t="shared" si="698"/>
        <v>4</v>
      </c>
      <c r="I4909" s="6">
        <f t="shared" si="699"/>
        <v>16</v>
      </c>
      <c r="J4909" s="6" t="str">
        <f t="shared" si="700"/>
        <v>4-13</v>
      </c>
      <c r="K4909" s="6" t="str">
        <f t="shared" si="701"/>
        <v>WK</v>
      </c>
      <c r="L4909" s="6" t="str">
        <f t="shared" si="702"/>
        <v>EVE</v>
      </c>
      <c r="M4909" s="6">
        <f t="shared" si="703"/>
        <v>0</v>
      </c>
    </row>
    <row r="4910" spans="3:13" x14ac:dyDescent="0.35">
      <c r="C4910" s="42">
        <v>42107.208333333336</v>
      </c>
      <c r="D4910" s="32">
        <v>1765.969482421875</v>
      </c>
      <c r="E4910" s="34" t="str">
        <f t="shared" si="695"/>
        <v>04-13</v>
      </c>
      <c r="F4910" s="6">
        <f t="shared" si="696"/>
        <v>5</v>
      </c>
      <c r="G4910" s="6">
        <f t="shared" si="697"/>
        <v>13</v>
      </c>
      <c r="H4910" s="6">
        <f t="shared" si="698"/>
        <v>4</v>
      </c>
      <c r="I4910" s="6">
        <f t="shared" si="699"/>
        <v>16</v>
      </c>
      <c r="J4910" s="6" t="str">
        <f t="shared" si="700"/>
        <v>4-13</v>
      </c>
      <c r="K4910" s="6" t="str">
        <f t="shared" si="701"/>
        <v>WK</v>
      </c>
      <c r="L4910" s="6" t="str">
        <f t="shared" si="702"/>
        <v>EVE</v>
      </c>
      <c r="M4910" s="6">
        <f t="shared" si="703"/>
        <v>0</v>
      </c>
    </row>
    <row r="4911" spans="3:13" x14ac:dyDescent="0.35">
      <c r="C4911" s="42">
        <v>42107.229166666664</v>
      </c>
      <c r="D4911" s="32">
        <v>1853.466796875</v>
      </c>
      <c r="E4911" s="34" t="str">
        <f t="shared" si="695"/>
        <v>04-13</v>
      </c>
      <c r="F4911" s="6">
        <f t="shared" si="696"/>
        <v>5</v>
      </c>
      <c r="G4911" s="6">
        <f t="shared" si="697"/>
        <v>13</v>
      </c>
      <c r="H4911" s="6">
        <f t="shared" si="698"/>
        <v>4</v>
      </c>
      <c r="I4911" s="6">
        <f t="shared" si="699"/>
        <v>16</v>
      </c>
      <c r="J4911" s="6" t="str">
        <f t="shared" si="700"/>
        <v>4-13</v>
      </c>
      <c r="K4911" s="6" t="str">
        <f t="shared" si="701"/>
        <v>WK</v>
      </c>
      <c r="L4911" s="6" t="str">
        <f t="shared" si="702"/>
        <v>EVE</v>
      </c>
      <c r="M4911" s="6">
        <f t="shared" si="703"/>
        <v>0</v>
      </c>
    </row>
    <row r="4912" spans="3:13" x14ac:dyDescent="0.35">
      <c r="C4912" s="42">
        <v>42107.25</v>
      </c>
      <c r="D4912" s="32">
        <v>1956.0555419921875</v>
      </c>
      <c r="E4912" s="34" t="str">
        <f t="shared" si="695"/>
        <v>04-13</v>
      </c>
      <c r="F4912" s="6">
        <f t="shared" si="696"/>
        <v>6</v>
      </c>
      <c r="G4912" s="6">
        <f t="shared" si="697"/>
        <v>13</v>
      </c>
      <c r="H4912" s="6">
        <f t="shared" si="698"/>
        <v>4</v>
      </c>
      <c r="I4912" s="6">
        <f t="shared" si="699"/>
        <v>16</v>
      </c>
      <c r="J4912" s="6" t="str">
        <f t="shared" si="700"/>
        <v>4-13</v>
      </c>
      <c r="K4912" s="6" t="str">
        <f t="shared" si="701"/>
        <v>WK</v>
      </c>
      <c r="L4912" s="6" t="str">
        <f t="shared" si="702"/>
        <v>EVE</v>
      </c>
      <c r="M4912" s="6">
        <f t="shared" si="703"/>
        <v>0</v>
      </c>
    </row>
    <row r="4913" spans="3:13" x14ac:dyDescent="0.35">
      <c r="C4913" s="42">
        <v>42107.270833333336</v>
      </c>
      <c r="D4913" s="32">
        <v>2109.439697265625</v>
      </c>
      <c r="E4913" s="34" t="str">
        <f t="shared" si="695"/>
        <v>04-13</v>
      </c>
      <c r="F4913" s="6">
        <f t="shared" si="696"/>
        <v>6</v>
      </c>
      <c r="G4913" s="6">
        <f t="shared" si="697"/>
        <v>13</v>
      </c>
      <c r="H4913" s="6">
        <f t="shared" si="698"/>
        <v>4</v>
      </c>
      <c r="I4913" s="6">
        <f t="shared" si="699"/>
        <v>16</v>
      </c>
      <c r="J4913" s="6" t="str">
        <f t="shared" si="700"/>
        <v>4-13</v>
      </c>
      <c r="K4913" s="6" t="str">
        <f t="shared" si="701"/>
        <v>WK</v>
      </c>
      <c r="L4913" s="6" t="str">
        <f t="shared" si="702"/>
        <v>EVE</v>
      </c>
      <c r="M4913" s="6">
        <f t="shared" si="703"/>
        <v>0</v>
      </c>
    </row>
    <row r="4914" spans="3:13" x14ac:dyDescent="0.35">
      <c r="C4914" s="42">
        <v>42107.291666666664</v>
      </c>
      <c r="D4914" s="32">
        <v>2156.771240234375</v>
      </c>
      <c r="E4914" s="34" t="str">
        <f t="shared" si="695"/>
        <v>04-13</v>
      </c>
      <c r="F4914" s="6">
        <f t="shared" si="696"/>
        <v>7</v>
      </c>
      <c r="G4914" s="6">
        <f t="shared" si="697"/>
        <v>13</v>
      </c>
      <c r="H4914" s="6">
        <f t="shared" si="698"/>
        <v>4</v>
      </c>
      <c r="I4914" s="6">
        <f t="shared" si="699"/>
        <v>16</v>
      </c>
      <c r="J4914" s="6" t="str">
        <f t="shared" si="700"/>
        <v>4-13</v>
      </c>
      <c r="K4914" s="6" t="str">
        <f t="shared" si="701"/>
        <v>WK</v>
      </c>
      <c r="L4914" s="6" t="str">
        <f t="shared" si="702"/>
        <v>DAY</v>
      </c>
      <c r="M4914" s="6">
        <f t="shared" si="703"/>
        <v>0</v>
      </c>
    </row>
    <row r="4915" spans="3:13" x14ac:dyDescent="0.35">
      <c r="C4915" s="42">
        <v>42107.3125</v>
      </c>
      <c r="D4915" s="32">
        <v>2245.596435546875</v>
      </c>
      <c r="E4915" s="34" t="str">
        <f t="shared" si="695"/>
        <v>04-13</v>
      </c>
      <c r="F4915" s="6">
        <f t="shared" si="696"/>
        <v>7</v>
      </c>
      <c r="G4915" s="6">
        <f t="shared" si="697"/>
        <v>13</v>
      </c>
      <c r="H4915" s="6">
        <f t="shared" si="698"/>
        <v>4</v>
      </c>
      <c r="I4915" s="6">
        <f t="shared" si="699"/>
        <v>16</v>
      </c>
      <c r="J4915" s="6" t="str">
        <f t="shared" si="700"/>
        <v>4-13</v>
      </c>
      <c r="K4915" s="6" t="str">
        <f t="shared" si="701"/>
        <v>WK</v>
      </c>
      <c r="L4915" s="6" t="str">
        <f t="shared" si="702"/>
        <v>DAY</v>
      </c>
      <c r="M4915" s="6">
        <f t="shared" si="703"/>
        <v>0</v>
      </c>
    </row>
    <row r="4916" spans="3:13" x14ac:dyDescent="0.35">
      <c r="C4916" s="42">
        <v>42107.333333333336</v>
      </c>
      <c r="D4916" s="32">
        <v>2285.828857421875</v>
      </c>
      <c r="E4916" s="34" t="str">
        <f t="shared" si="695"/>
        <v>04-13</v>
      </c>
      <c r="F4916" s="6">
        <f t="shared" si="696"/>
        <v>8</v>
      </c>
      <c r="G4916" s="6">
        <f t="shared" si="697"/>
        <v>13</v>
      </c>
      <c r="H4916" s="6">
        <f t="shared" si="698"/>
        <v>4</v>
      </c>
      <c r="I4916" s="6">
        <f t="shared" si="699"/>
        <v>16</v>
      </c>
      <c r="J4916" s="6" t="str">
        <f t="shared" si="700"/>
        <v>4-13</v>
      </c>
      <c r="K4916" s="6" t="str">
        <f t="shared" si="701"/>
        <v>WK</v>
      </c>
      <c r="L4916" s="6" t="str">
        <f t="shared" si="702"/>
        <v>DAY</v>
      </c>
      <c r="M4916" s="6">
        <f t="shared" si="703"/>
        <v>0</v>
      </c>
    </row>
    <row r="4917" spans="3:13" x14ac:dyDescent="0.35">
      <c r="C4917" s="42">
        <v>42107.354166666664</v>
      </c>
      <c r="D4917" s="32">
        <v>2327.437744140625</v>
      </c>
      <c r="E4917" s="34" t="str">
        <f t="shared" si="695"/>
        <v>04-13</v>
      </c>
      <c r="F4917" s="6">
        <f t="shared" si="696"/>
        <v>8</v>
      </c>
      <c r="G4917" s="6">
        <f t="shared" si="697"/>
        <v>13</v>
      </c>
      <c r="H4917" s="6">
        <f t="shared" si="698"/>
        <v>4</v>
      </c>
      <c r="I4917" s="6">
        <f t="shared" si="699"/>
        <v>16</v>
      </c>
      <c r="J4917" s="6" t="str">
        <f t="shared" si="700"/>
        <v>4-13</v>
      </c>
      <c r="K4917" s="6" t="str">
        <f t="shared" si="701"/>
        <v>WK</v>
      </c>
      <c r="L4917" s="6" t="str">
        <f t="shared" si="702"/>
        <v>DAY</v>
      </c>
      <c r="M4917" s="6">
        <f t="shared" si="703"/>
        <v>0</v>
      </c>
    </row>
    <row r="4918" spans="3:13" x14ac:dyDescent="0.35">
      <c r="C4918" s="42">
        <v>42107.375</v>
      </c>
      <c r="D4918" s="32">
        <v>2349.14990234375</v>
      </c>
      <c r="E4918" s="34" t="str">
        <f t="shared" si="695"/>
        <v>04-13</v>
      </c>
      <c r="F4918" s="6">
        <f t="shared" si="696"/>
        <v>9</v>
      </c>
      <c r="G4918" s="6">
        <f t="shared" si="697"/>
        <v>13</v>
      </c>
      <c r="H4918" s="6">
        <f t="shared" si="698"/>
        <v>4</v>
      </c>
      <c r="I4918" s="6">
        <f t="shared" si="699"/>
        <v>16</v>
      </c>
      <c r="J4918" s="6" t="str">
        <f t="shared" si="700"/>
        <v>4-13</v>
      </c>
      <c r="K4918" s="6" t="str">
        <f t="shared" si="701"/>
        <v>WK</v>
      </c>
      <c r="L4918" s="6" t="str">
        <f t="shared" si="702"/>
        <v>DAY</v>
      </c>
      <c r="M4918" s="6">
        <f t="shared" si="703"/>
        <v>0</v>
      </c>
    </row>
    <row r="4919" spans="3:13" x14ac:dyDescent="0.35">
      <c r="C4919" s="42">
        <v>42107.395833333336</v>
      </c>
      <c r="D4919" s="32">
        <v>2379.114013671875</v>
      </c>
      <c r="E4919" s="34" t="str">
        <f t="shared" si="695"/>
        <v>04-13</v>
      </c>
      <c r="F4919" s="6">
        <f t="shared" si="696"/>
        <v>9</v>
      </c>
      <c r="G4919" s="6">
        <f t="shared" si="697"/>
        <v>13</v>
      </c>
      <c r="H4919" s="6">
        <f t="shared" si="698"/>
        <v>4</v>
      </c>
      <c r="I4919" s="6">
        <f t="shared" si="699"/>
        <v>16</v>
      </c>
      <c r="J4919" s="6" t="str">
        <f t="shared" si="700"/>
        <v>4-13</v>
      </c>
      <c r="K4919" s="6" t="str">
        <f t="shared" si="701"/>
        <v>WK</v>
      </c>
      <c r="L4919" s="6" t="str">
        <f t="shared" si="702"/>
        <v>DAY</v>
      </c>
      <c r="M4919" s="6">
        <f t="shared" si="703"/>
        <v>0</v>
      </c>
    </row>
    <row r="4920" spans="3:13" x14ac:dyDescent="0.35">
      <c r="C4920" s="42">
        <v>42107.416666666664</v>
      </c>
      <c r="D4920" s="32">
        <v>2399.27685546875</v>
      </c>
      <c r="E4920" s="34" t="str">
        <f t="shared" si="695"/>
        <v>04-13</v>
      </c>
      <c r="F4920" s="6">
        <f t="shared" si="696"/>
        <v>10</v>
      </c>
      <c r="G4920" s="6">
        <f t="shared" si="697"/>
        <v>13</v>
      </c>
      <c r="H4920" s="6">
        <f t="shared" si="698"/>
        <v>4</v>
      </c>
      <c r="I4920" s="6">
        <f t="shared" si="699"/>
        <v>16</v>
      </c>
      <c r="J4920" s="6" t="str">
        <f t="shared" si="700"/>
        <v>4-13</v>
      </c>
      <c r="K4920" s="6" t="str">
        <f t="shared" si="701"/>
        <v>WK</v>
      </c>
      <c r="L4920" s="6" t="str">
        <f t="shared" si="702"/>
        <v>DAY</v>
      </c>
      <c r="M4920" s="6">
        <f t="shared" si="703"/>
        <v>0</v>
      </c>
    </row>
    <row r="4921" spans="3:13" x14ac:dyDescent="0.35">
      <c r="C4921" s="42">
        <v>42107.4375</v>
      </c>
      <c r="D4921" s="32">
        <v>2433.46630859375</v>
      </c>
      <c r="E4921" s="34" t="str">
        <f t="shared" si="695"/>
        <v>04-13</v>
      </c>
      <c r="F4921" s="6">
        <f t="shared" si="696"/>
        <v>10</v>
      </c>
      <c r="G4921" s="6">
        <f t="shared" si="697"/>
        <v>13</v>
      </c>
      <c r="H4921" s="6">
        <f t="shared" si="698"/>
        <v>4</v>
      </c>
      <c r="I4921" s="6">
        <f t="shared" si="699"/>
        <v>16</v>
      </c>
      <c r="J4921" s="6" t="str">
        <f t="shared" si="700"/>
        <v>4-13</v>
      </c>
      <c r="K4921" s="6" t="str">
        <f t="shared" si="701"/>
        <v>WK</v>
      </c>
      <c r="L4921" s="6" t="str">
        <f t="shared" si="702"/>
        <v>DAY</v>
      </c>
      <c r="M4921" s="6">
        <f t="shared" si="703"/>
        <v>0</v>
      </c>
    </row>
    <row r="4922" spans="3:13" x14ac:dyDescent="0.35">
      <c r="C4922" s="42">
        <v>42107.458333333336</v>
      </c>
      <c r="D4922" s="32">
        <v>2445.47314453125</v>
      </c>
      <c r="E4922" s="34" t="str">
        <f t="shared" si="695"/>
        <v>04-13</v>
      </c>
      <c r="F4922" s="6">
        <f t="shared" si="696"/>
        <v>11</v>
      </c>
      <c r="G4922" s="6">
        <f t="shared" si="697"/>
        <v>13</v>
      </c>
      <c r="H4922" s="6">
        <f t="shared" si="698"/>
        <v>4</v>
      </c>
      <c r="I4922" s="6">
        <f t="shared" si="699"/>
        <v>16</v>
      </c>
      <c r="J4922" s="6" t="str">
        <f t="shared" si="700"/>
        <v>4-13</v>
      </c>
      <c r="K4922" s="6" t="str">
        <f t="shared" si="701"/>
        <v>WK</v>
      </c>
      <c r="L4922" s="6" t="str">
        <f t="shared" si="702"/>
        <v>DAY</v>
      </c>
      <c r="M4922" s="6">
        <f t="shared" si="703"/>
        <v>0</v>
      </c>
    </row>
    <row r="4923" spans="3:13" x14ac:dyDescent="0.35">
      <c r="C4923" s="42">
        <v>42107.479166666664</v>
      </c>
      <c r="D4923" s="32">
        <v>2462.45751953125</v>
      </c>
      <c r="E4923" s="34" t="str">
        <f t="shared" si="695"/>
        <v>04-13</v>
      </c>
      <c r="F4923" s="6">
        <f t="shared" si="696"/>
        <v>11</v>
      </c>
      <c r="G4923" s="6">
        <f t="shared" si="697"/>
        <v>13</v>
      </c>
      <c r="H4923" s="6">
        <f t="shared" si="698"/>
        <v>4</v>
      </c>
      <c r="I4923" s="6">
        <f t="shared" si="699"/>
        <v>16</v>
      </c>
      <c r="J4923" s="6" t="str">
        <f t="shared" si="700"/>
        <v>4-13</v>
      </c>
      <c r="K4923" s="6" t="str">
        <f t="shared" si="701"/>
        <v>WK</v>
      </c>
      <c r="L4923" s="6" t="str">
        <f t="shared" si="702"/>
        <v>DAY</v>
      </c>
      <c r="M4923" s="6">
        <f t="shared" si="703"/>
        <v>0</v>
      </c>
    </row>
    <row r="4924" spans="3:13" x14ac:dyDescent="0.35">
      <c r="C4924" s="42">
        <v>42107.5</v>
      </c>
      <c r="D4924" s="32">
        <v>2475.5546875</v>
      </c>
      <c r="E4924" s="34" t="str">
        <f t="shared" si="695"/>
        <v>04-13</v>
      </c>
      <c r="F4924" s="6">
        <f t="shared" si="696"/>
        <v>12</v>
      </c>
      <c r="G4924" s="6">
        <f t="shared" si="697"/>
        <v>13</v>
      </c>
      <c r="H4924" s="6">
        <f t="shared" si="698"/>
        <v>4</v>
      </c>
      <c r="I4924" s="6">
        <f t="shared" si="699"/>
        <v>16</v>
      </c>
      <c r="J4924" s="6" t="str">
        <f t="shared" si="700"/>
        <v>4-13</v>
      </c>
      <c r="K4924" s="6" t="str">
        <f t="shared" si="701"/>
        <v>WK</v>
      </c>
      <c r="L4924" s="6" t="str">
        <f t="shared" si="702"/>
        <v>DAY</v>
      </c>
      <c r="M4924" s="6">
        <f t="shared" si="703"/>
        <v>0</v>
      </c>
    </row>
    <row r="4925" spans="3:13" x14ac:dyDescent="0.35">
      <c r="C4925" s="42">
        <v>42107.520833333336</v>
      </c>
      <c r="D4925" s="32">
        <v>2429.49072265625</v>
      </c>
      <c r="E4925" s="34" t="str">
        <f t="shared" si="695"/>
        <v>04-13</v>
      </c>
      <c r="F4925" s="6">
        <f t="shared" si="696"/>
        <v>12</v>
      </c>
      <c r="G4925" s="6">
        <f t="shared" si="697"/>
        <v>13</v>
      </c>
      <c r="H4925" s="6">
        <f t="shared" si="698"/>
        <v>4</v>
      </c>
      <c r="I4925" s="6">
        <f t="shared" si="699"/>
        <v>16</v>
      </c>
      <c r="J4925" s="6" t="str">
        <f t="shared" si="700"/>
        <v>4-13</v>
      </c>
      <c r="K4925" s="6" t="str">
        <f t="shared" si="701"/>
        <v>WK</v>
      </c>
      <c r="L4925" s="6" t="str">
        <f t="shared" si="702"/>
        <v>DAY</v>
      </c>
      <c r="M4925" s="6">
        <f t="shared" si="703"/>
        <v>0</v>
      </c>
    </row>
    <row r="4926" spans="3:13" x14ac:dyDescent="0.35">
      <c r="C4926" s="42">
        <v>42107.541666666664</v>
      </c>
      <c r="D4926" s="32">
        <v>2435.9892578125</v>
      </c>
      <c r="E4926" s="34" t="str">
        <f t="shared" si="695"/>
        <v>04-13</v>
      </c>
      <c r="F4926" s="6">
        <f t="shared" si="696"/>
        <v>13</v>
      </c>
      <c r="G4926" s="6">
        <f t="shared" si="697"/>
        <v>13</v>
      </c>
      <c r="H4926" s="6">
        <f t="shared" si="698"/>
        <v>4</v>
      </c>
      <c r="I4926" s="6">
        <f t="shared" si="699"/>
        <v>16</v>
      </c>
      <c r="J4926" s="6" t="str">
        <f t="shared" si="700"/>
        <v>4-13</v>
      </c>
      <c r="K4926" s="6" t="str">
        <f t="shared" si="701"/>
        <v>WK</v>
      </c>
      <c r="L4926" s="6" t="str">
        <f t="shared" si="702"/>
        <v>DAY</v>
      </c>
      <c r="M4926" s="6">
        <f t="shared" si="703"/>
        <v>0</v>
      </c>
    </row>
    <row r="4927" spans="3:13" x14ac:dyDescent="0.35">
      <c r="C4927" s="42">
        <v>42107.5625</v>
      </c>
      <c r="D4927" s="32">
        <v>2452.6533203125</v>
      </c>
      <c r="E4927" s="34" t="str">
        <f t="shared" si="695"/>
        <v>04-13</v>
      </c>
      <c r="F4927" s="6">
        <f t="shared" si="696"/>
        <v>13</v>
      </c>
      <c r="G4927" s="6">
        <f t="shared" si="697"/>
        <v>13</v>
      </c>
      <c r="H4927" s="6">
        <f t="shared" si="698"/>
        <v>4</v>
      </c>
      <c r="I4927" s="6">
        <f t="shared" si="699"/>
        <v>16</v>
      </c>
      <c r="J4927" s="6" t="str">
        <f t="shared" si="700"/>
        <v>4-13</v>
      </c>
      <c r="K4927" s="6" t="str">
        <f t="shared" si="701"/>
        <v>WK</v>
      </c>
      <c r="L4927" s="6" t="str">
        <f t="shared" si="702"/>
        <v>DAY</v>
      </c>
      <c r="M4927" s="6">
        <f t="shared" si="703"/>
        <v>0</v>
      </c>
    </row>
    <row r="4928" spans="3:13" x14ac:dyDescent="0.35">
      <c r="C4928" s="42">
        <v>42107.583333333336</v>
      </c>
      <c r="D4928" s="32">
        <v>2449.494384765625</v>
      </c>
      <c r="E4928" s="34" t="str">
        <f t="shared" si="695"/>
        <v>04-13</v>
      </c>
      <c r="F4928" s="6">
        <f t="shared" si="696"/>
        <v>14</v>
      </c>
      <c r="G4928" s="6">
        <f t="shared" si="697"/>
        <v>13</v>
      </c>
      <c r="H4928" s="6">
        <f t="shared" si="698"/>
        <v>4</v>
      </c>
      <c r="I4928" s="6">
        <f t="shared" si="699"/>
        <v>16</v>
      </c>
      <c r="J4928" s="6" t="str">
        <f t="shared" si="700"/>
        <v>4-13</v>
      </c>
      <c r="K4928" s="6" t="str">
        <f t="shared" si="701"/>
        <v>WK</v>
      </c>
      <c r="L4928" s="6" t="str">
        <f t="shared" si="702"/>
        <v>DAY</v>
      </c>
      <c r="M4928" s="6">
        <f t="shared" si="703"/>
        <v>0</v>
      </c>
    </row>
    <row r="4929" spans="3:13" x14ac:dyDescent="0.35">
      <c r="C4929" s="42">
        <v>42107.604166666664</v>
      </c>
      <c r="D4929" s="32">
        <v>2458.6259765625</v>
      </c>
      <c r="E4929" s="34" t="str">
        <f t="shared" si="695"/>
        <v>04-13</v>
      </c>
      <c r="F4929" s="6">
        <f t="shared" si="696"/>
        <v>14</v>
      </c>
      <c r="G4929" s="6">
        <f t="shared" si="697"/>
        <v>13</v>
      </c>
      <c r="H4929" s="6">
        <f t="shared" si="698"/>
        <v>4</v>
      </c>
      <c r="I4929" s="6">
        <f t="shared" si="699"/>
        <v>16</v>
      </c>
      <c r="J4929" s="6" t="str">
        <f t="shared" si="700"/>
        <v>4-13</v>
      </c>
      <c r="K4929" s="6" t="str">
        <f t="shared" si="701"/>
        <v>WK</v>
      </c>
      <c r="L4929" s="6" t="str">
        <f t="shared" si="702"/>
        <v>DAY</v>
      </c>
      <c r="M4929" s="6">
        <f t="shared" si="703"/>
        <v>0</v>
      </c>
    </row>
    <row r="4930" spans="3:13" x14ac:dyDescent="0.35">
      <c r="C4930" s="42">
        <v>42107.625</v>
      </c>
      <c r="D4930" s="32">
        <v>2464.26220703125</v>
      </c>
      <c r="E4930" s="34" t="str">
        <f t="shared" si="695"/>
        <v>04-13</v>
      </c>
      <c r="F4930" s="6">
        <f t="shared" si="696"/>
        <v>15</v>
      </c>
      <c r="G4930" s="6">
        <f t="shared" si="697"/>
        <v>13</v>
      </c>
      <c r="H4930" s="6">
        <f t="shared" si="698"/>
        <v>4</v>
      </c>
      <c r="I4930" s="6">
        <f t="shared" si="699"/>
        <v>16</v>
      </c>
      <c r="J4930" s="6" t="str">
        <f t="shared" si="700"/>
        <v>4-13</v>
      </c>
      <c r="K4930" s="6" t="str">
        <f t="shared" si="701"/>
        <v>WK</v>
      </c>
      <c r="L4930" s="6" t="str">
        <f t="shared" si="702"/>
        <v>DAY</v>
      </c>
      <c r="M4930" s="6">
        <f t="shared" si="703"/>
        <v>0</v>
      </c>
    </row>
    <row r="4931" spans="3:13" x14ac:dyDescent="0.35">
      <c r="C4931" s="42">
        <v>42107.645833333336</v>
      </c>
      <c r="D4931" s="32">
        <v>2471.853759765625</v>
      </c>
      <c r="E4931" s="34" t="str">
        <f t="shared" si="695"/>
        <v>04-13</v>
      </c>
      <c r="F4931" s="6">
        <f t="shared" si="696"/>
        <v>15</v>
      </c>
      <c r="G4931" s="6">
        <f t="shared" si="697"/>
        <v>13</v>
      </c>
      <c r="H4931" s="6">
        <f t="shared" si="698"/>
        <v>4</v>
      </c>
      <c r="I4931" s="6">
        <f t="shared" si="699"/>
        <v>16</v>
      </c>
      <c r="J4931" s="6" t="str">
        <f t="shared" si="700"/>
        <v>4-13</v>
      </c>
      <c r="K4931" s="6" t="str">
        <f t="shared" si="701"/>
        <v>WK</v>
      </c>
      <c r="L4931" s="6" t="str">
        <f t="shared" si="702"/>
        <v>DAY</v>
      </c>
      <c r="M4931" s="6">
        <f t="shared" si="703"/>
        <v>0</v>
      </c>
    </row>
    <row r="4932" spans="3:13" x14ac:dyDescent="0.35">
      <c r="C4932" s="42">
        <v>42107.666666666664</v>
      </c>
      <c r="D4932" s="32">
        <v>2481.380126953125</v>
      </c>
      <c r="E4932" s="34" t="str">
        <f t="shared" si="695"/>
        <v>04-13</v>
      </c>
      <c r="F4932" s="6">
        <f t="shared" si="696"/>
        <v>16</v>
      </c>
      <c r="G4932" s="6">
        <f t="shared" si="697"/>
        <v>13</v>
      </c>
      <c r="H4932" s="6">
        <f t="shared" si="698"/>
        <v>4</v>
      </c>
      <c r="I4932" s="6">
        <f t="shared" si="699"/>
        <v>16</v>
      </c>
      <c r="J4932" s="6" t="str">
        <f t="shared" si="700"/>
        <v>4-13</v>
      </c>
      <c r="K4932" s="6" t="str">
        <f t="shared" si="701"/>
        <v>WK</v>
      </c>
      <c r="L4932" s="6" t="str">
        <f t="shared" si="702"/>
        <v>DAY</v>
      </c>
      <c r="M4932" s="6">
        <f t="shared" si="703"/>
        <v>0</v>
      </c>
    </row>
    <row r="4933" spans="3:13" x14ac:dyDescent="0.35">
      <c r="C4933" s="42">
        <v>42107.6875</v>
      </c>
      <c r="D4933" s="32">
        <v>2494.06396484375</v>
      </c>
      <c r="E4933" s="34" t="str">
        <f t="shared" si="695"/>
        <v>04-13</v>
      </c>
      <c r="F4933" s="6">
        <f t="shared" si="696"/>
        <v>16</v>
      </c>
      <c r="G4933" s="6">
        <f t="shared" si="697"/>
        <v>13</v>
      </c>
      <c r="H4933" s="6">
        <f t="shared" si="698"/>
        <v>4</v>
      </c>
      <c r="I4933" s="6">
        <f t="shared" si="699"/>
        <v>16</v>
      </c>
      <c r="J4933" s="6" t="str">
        <f t="shared" si="700"/>
        <v>4-13</v>
      </c>
      <c r="K4933" s="6" t="str">
        <f t="shared" si="701"/>
        <v>WK</v>
      </c>
      <c r="L4933" s="6" t="str">
        <f t="shared" si="702"/>
        <v>DAY</v>
      </c>
      <c r="M4933" s="6">
        <f t="shared" si="703"/>
        <v>0</v>
      </c>
    </row>
    <row r="4934" spans="3:13" x14ac:dyDescent="0.35">
      <c r="C4934" s="42">
        <v>42107.708333333336</v>
      </c>
      <c r="D4934" s="32">
        <v>2517.73828125</v>
      </c>
      <c r="E4934" s="34" t="str">
        <f t="shared" si="695"/>
        <v>04-13</v>
      </c>
      <c r="F4934" s="6">
        <f t="shared" si="696"/>
        <v>17</v>
      </c>
      <c r="G4934" s="6">
        <f t="shared" si="697"/>
        <v>13</v>
      </c>
      <c r="H4934" s="6">
        <f t="shared" si="698"/>
        <v>4</v>
      </c>
      <c r="I4934" s="6">
        <f t="shared" si="699"/>
        <v>16</v>
      </c>
      <c r="J4934" s="6" t="str">
        <f t="shared" si="700"/>
        <v>4-13</v>
      </c>
      <c r="K4934" s="6" t="str">
        <f t="shared" si="701"/>
        <v>WK</v>
      </c>
      <c r="L4934" s="6" t="str">
        <f t="shared" si="702"/>
        <v>EVE</v>
      </c>
      <c r="M4934" s="6">
        <f t="shared" si="703"/>
        <v>0</v>
      </c>
    </row>
    <row r="4935" spans="3:13" x14ac:dyDescent="0.35">
      <c r="C4935" s="42">
        <v>42107.729166666664</v>
      </c>
      <c r="D4935" s="32">
        <v>2514.376220703125</v>
      </c>
      <c r="E4935" s="34" t="str">
        <f t="shared" ref="E4935:E4998" si="704">TEXT(MONTH(C4935),"00")&amp;"-"&amp;TEXT(DAY(C4935),"00")</f>
        <v>04-13</v>
      </c>
      <c r="F4935" s="6">
        <f t="shared" ref="F4935:F4998" si="705">HOUR(C4935)</f>
        <v>17</v>
      </c>
      <c r="G4935" s="6">
        <f t="shared" ref="G4935:G4998" si="706">DAY(C4935)</f>
        <v>13</v>
      </c>
      <c r="H4935" s="6">
        <f t="shared" ref="H4935:H4998" si="707">MONTH(C4935)</f>
        <v>4</v>
      </c>
      <c r="I4935" s="6">
        <f t="shared" ref="I4935:I4998" si="708">WEEKNUM(C4935)</f>
        <v>16</v>
      </c>
      <c r="J4935" s="6" t="str">
        <f t="shared" ref="J4935:J4998" si="709">H4935&amp;"-"&amp;G4935</f>
        <v>4-13</v>
      </c>
      <c r="K4935" s="6" t="str">
        <f t="shared" ref="K4935:K4998" si="710">IF(WEEKDAY(C4935,11)&lt;6,"WK","WKND")</f>
        <v>WK</v>
      </c>
      <c r="L4935" s="6" t="str">
        <f t="shared" ref="L4935:L4998" si="711">IF(AND(F4935&lt;17,F4935&gt;6),"DAY","EVE")</f>
        <v>EVE</v>
      </c>
      <c r="M4935" s="6">
        <f t="shared" ref="M4935:M4998" si="712">IF(D4935&gt;4000,1,0)</f>
        <v>0</v>
      </c>
    </row>
    <row r="4936" spans="3:13" x14ac:dyDescent="0.35">
      <c r="C4936" s="42">
        <v>42107.75</v>
      </c>
      <c r="D4936" s="32">
        <v>2544.611083984375</v>
      </c>
      <c r="E4936" s="34" t="str">
        <f t="shared" si="704"/>
        <v>04-13</v>
      </c>
      <c r="F4936" s="6">
        <f t="shared" si="705"/>
        <v>18</v>
      </c>
      <c r="G4936" s="6">
        <f t="shared" si="706"/>
        <v>13</v>
      </c>
      <c r="H4936" s="6">
        <f t="shared" si="707"/>
        <v>4</v>
      </c>
      <c r="I4936" s="6">
        <f t="shared" si="708"/>
        <v>16</v>
      </c>
      <c r="J4936" s="6" t="str">
        <f t="shared" si="709"/>
        <v>4-13</v>
      </c>
      <c r="K4936" s="6" t="str">
        <f t="shared" si="710"/>
        <v>WK</v>
      </c>
      <c r="L4936" s="6" t="str">
        <f t="shared" si="711"/>
        <v>EVE</v>
      </c>
      <c r="M4936" s="6">
        <f t="shared" si="712"/>
        <v>0</v>
      </c>
    </row>
    <row r="4937" spans="3:13" x14ac:dyDescent="0.35">
      <c r="C4937" s="42">
        <v>42107.770833333336</v>
      </c>
      <c r="D4937" s="32">
        <v>2537.55615234375</v>
      </c>
      <c r="E4937" s="34" t="str">
        <f t="shared" si="704"/>
        <v>04-13</v>
      </c>
      <c r="F4937" s="6">
        <f t="shared" si="705"/>
        <v>18</v>
      </c>
      <c r="G4937" s="6">
        <f t="shared" si="706"/>
        <v>13</v>
      </c>
      <c r="H4937" s="6">
        <f t="shared" si="707"/>
        <v>4</v>
      </c>
      <c r="I4937" s="6">
        <f t="shared" si="708"/>
        <v>16</v>
      </c>
      <c r="J4937" s="6" t="str">
        <f t="shared" si="709"/>
        <v>4-13</v>
      </c>
      <c r="K4937" s="6" t="str">
        <f t="shared" si="710"/>
        <v>WK</v>
      </c>
      <c r="L4937" s="6" t="str">
        <f t="shared" si="711"/>
        <v>EVE</v>
      </c>
      <c r="M4937" s="6">
        <f t="shared" si="712"/>
        <v>0</v>
      </c>
    </row>
    <row r="4938" spans="3:13" x14ac:dyDescent="0.35">
      <c r="C4938" s="42">
        <v>42107.791666666664</v>
      </c>
      <c r="D4938" s="32">
        <v>2574.810302734375</v>
      </c>
      <c r="E4938" s="34" t="str">
        <f t="shared" si="704"/>
        <v>04-13</v>
      </c>
      <c r="F4938" s="6">
        <f t="shared" si="705"/>
        <v>19</v>
      </c>
      <c r="G4938" s="6">
        <f t="shared" si="706"/>
        <v>13</v>
      </c>
      <c r="H4938" s="6">
        <f t="shared" si="707"/>
        <v>4</v>
      </c>
      <c r="I4938" s="6">
        <f t="shared" si="708"/>
        <v>16</v>
      </c>
      <c r="J4938" s="6" t="str">
        <f t="shared" si="709"/>
        <v>4-13</v>
      </c>
      <c r="K4938" s="6" t="str">
        <f t="shared" si="710"/>
        <v>WK</v>
      </c>
      <c r="L4938" s="6" t="str">
        <f t="shared" si="711"/>
        <v>EVE</v>
      </c>
      <c r="M4938" s="6">
        <f t="shared" si="712"/>
        <v>0</v>
      </c>
    </row>
    <row r="4939" spans="3:13" x14ac:dyDescent="0.35">
      <c r="C4939" s="42">
        <v>42107.8125</v>
      </c>
      <c r="D4939" s="32">
        <v>2708.83447265625</v>
      </c>
      <c r="E4939" s="34" t="str">
        <f t="shared" si="704"/>
        <v>04-13</v>
      </c>
      <c r="F4939" s="6">
        <f t="shared" si="705"/>
        <v>19</v>
      </c>
      <c r="G4939" s="6">
        <f t="shared" si="706"/>
        <v>13</v>
      </c>
      <c r="H4939" s="6">
        <f t="shared" si="707"/>
        <v>4</v>
      </c>
      <c r="I4939" s="6">
        <f t="shared" si="708"/>
        <v>16</v>
      </c>
      <c r="J4939" s="6" t="str">
        <f t="shared" si="709"/>
        <v>4-13</v>
      </c>
      <c r="K4939" s="6" t="str">
        <f t="shared" si="710"/>
        <v>WK</v>
      </c>
      <c r="L4939" s="6" t="str">
        <f t="shared" si="711"/>
        <v>EVE</v>
      </c>
      <c r="M4939" s="6">
        <f t="shared" si="712"/>
        <v>0</v>
      </c>
    </row>
    <row r="4940" spans="3:13" x14ac:dyDescent="0.35">
      <c r="C4940" s="42">
        <v>42107.833333333336</v>
      </c>
      <c r="D4940" s="32">
        <v>2779.924560546875</v>
      </c>
      <c r="E4940" s="34" t="str">
        <f t="shared" si="704"/>
        <v>04-13</v>
      </c>
      <c r="F4940" s="6">
        <f t="shared" si="705"/>
        <v>20</v>
      </c>
      <c r="G4940" s="6">
        <f t="shared" si="706"/>
        <v>13</v>
      </c>
      <c r="H4940" s="6">
        <f t="shared" si="707"/>
        <v>4</v>
      </c>
      <c r="I4940" s="6">
        <f t="shared" si="708"/>
        <v>16</v>
      </c>
      <c r="J4940" s="6" t="str">
        <f t="shared" si="709"/>
        <v>4-13</v>
      </c>
      <c r="K4940" s="6" t="str">
        <f t="shared" si="710"/>
        <v>WK</v>
      </c>
      <c r="L4940" s="6" t="str">
        <f t="shared" si="711"/>
        <v>EVE</v>
      </c>
      <c r="M4940" s="6">
        <f t="shared" si="712"/>
        <v>0</v>
      </c>
    </row>
    <row r="4941" spans="3:13" x14ac:dyDescent="0.35">
      <c r="C4941" s="42">
        <v>42107.854166666664</v>
      </c>
      <c r="D4941" s="32">
        <v>2735.116455078125</v>
      </c>
      <c r="E4941" s="34" t="str">
        <f t="shared" si="704"/>
        <v>04-13</v>
      </c>
      <c r="F4941" s="6">
        <f t="shared" si="705"/>
        <v>20</v>
      </c>
      <c r="G4941" s="6">
        <f t="shared" si="706"/>
        <v>13</v>
      </c>
      <c r="H4941" s="6">
        <f t="shared" si="707"/>
        <v>4</v>
      </c>
      <c r="I4941" s="6">
        <f t="shared" si="708"/>
        <v>16</v>
      </c>
      <c r="J4941" s="6" t="str">
        <f t="shared" si="709"/>
        <v>4-13</v>
      </c>
      <c r="K4941" s="6" t="str">
        <f t="shared" si="710"/>
        <v>WK</v>
      </c>
      <c r="L4941" s="6" t="str">
        <f t="shared" si="711"/>
        <v>EVE</v>
      </c>
      <c r="M4941" s="6">
        <f t="shared" si="712"/>
        <v>0</v>
      </c>
    </row>
    <row r="4942" spans="3:13" x14ac:dyDescent="0.35">
      <c r="C4942" s="42">
        <v>42107.875</v>
      </c>
      <c r="D4942" s="32">
        <v>2662.333251953125</v>
      </c>
      <c r="E4942" s="34" t="str">
        <f t="shared" si="704"/>
        <v>04-13</v>
      </c>
      <c r="F4942" s="6">
        <f t="shared" si="705"/>
        <v>21</v>
      </c>
      <c r="G4942" s="6">
        <f t="shared" si="706"/>
        <v>13</v>
      </c>
      <c r="H4942" s="6">
        <f t="shared" si="707"/>
        <v>4</v>
      </c>
      <c r="I4942" s="6">
        <f t="shared" si="708"/>
        <v>16</v>
      </c>
      <c r="J4942" s="6" t="str">
        <f t="shared" si="709"/>
        <v>4-13</v>
      </c>
      <c r="K4942" s="6" t="str">
        <f t="shared" si="710"/>
        <v>WK</v>
      </c>
      <c r="L4942" s="6" t="str">
        <f t="shared" si="711"/>
        <v>EVE</v>
      </c>
      <c r="M4942" s="6">
        <f t="shared" si="712"/>
        <v>0</v>
      </c>
    </row>
    <row r="4943" spans="3:13" x14ac:dyDescent="0.35">
      <c r="C4943" s="42">
        <v>42107.895833333336</v>
      </c>
      <c r="D4943" s="32">
        <v>2549.488037109375</v>
      </c>
      <c r="E4943" s="34" t="str">
        <f t="shared" si="704"/>
        <v>04-13</v>
      </c>
      <c r="F4943" s="6">
        <f t="shared" si="705"/>
        <v>21</v>
      </c>
      <c r="G4943" s="6">
        <f t="shared" si="706"/>
        <v>13</v>
      </c>
      <c r="H4943" s="6">
        <f t="shared" si="707"/>
        <v>4</v>
      </c>
      <c r="I4943" s="6">
        <f t="shared" si="708"/>
        <v>16</v>
      </c>
      <c r="J4943" s="6" t="str">
        <f t="shared" si="709"/>
        <v>4-13</v>
      </c>
      <c r="K4943" s="6" t="str">
        <f t="shared" si="710"/>
        <v>WK</v>
      </c>
      <c r="L4943" s="6" t="str">
        <f t="shared" si="711"/>
        <v>EVE</v>
      </c>
      <c r="M4943" s="6">
        <f t="shared" si="712"/>
        <v>0</v>
      </c>
    </row>
    <row r="4944" spans="3:13" x14ac:dyDescent="0.35">
      <c r="C4944" s="42">
        <v>42107.916666666664</v>
      </c>
      <c r="D4944" s="32">
        <v>2419.347412109375</v>
      </c>
      <c r="E4944" s="34" t="str">
        <f t="shared" si="704"/>
        <v>04-13</v>
      </c>
      <c r="F4944" s="6">
        <f t="shared" si="705"/>
        <v>22</v>
      </c>
      <c r="G4944" s="6">
        <f t="shared" si="706"/>
        <v>13</v>
      </c>
      <c r="H4944" s="6">
        <f t="shared" si="707"/>
        <v>4</v>
      </c>
      <c r="I4944" s="6">
        <f t="shared" si="708"/>
        <v>16</v>
      </c>
      <c r="J4944" s="6" t="str">
        <f t="shared" si="709"/>
        <v>4-13</v>
      </c>
      <c r="K4944" s="6" t="str">
        <f t="shared" si="710"/>
        <v>WK</v>
      </c>
      <c r="L4944" s="6" t="str">
        <f t="shared" si="711"/>
        <v>EVE</v>
      </c>
      <c r="M4944" s="6">
        <f t="shared" si="712"/>
        <v>0</v>
      </c>
    </row>
    <row r="4945" spans="3:13" x14ac:dyDescent="0.35">
      <c r="C4945" s="42">
        <v>42107.9375</v>
      </c>
      <c r="D4945" s="32">
        <v>2281.985595703125</v>
      </c>
      <c r="E4945" s="34" t="str">
        <f t="shared" si="704"/>
        <v>04-13</v>
      </c>
      <c r="F4945" s="6">
        <f t="shared" si="705"/>
        <v>22</v>
      </c>
      <c r="G4945" s="6">
        <f t="shared" si="706"/>
        <v>13</v>
      </c>
      <c r="H4945" s="6">
        <f t="shared" si="707"/>
        <v>4</v>
      </c>
      <c r="I4945" s="6">
        <f t="shared" si="708"/>
        <v>16</v>
      </c>
      <c r="J4945" s="6" t="str">
        <f t="shared" si="709"/>
        <v>4-13</v>
      </c>
      <c r="K4945" s="6" t="str">
        <f t="shared" si="710"/>
        <v>WK</v>
      </c>
      <c r="L4945" s="6" t="str">
        <f t="shared" si="711"/>
        <v>EVE</v>
      </c>
      <c r="M4945" s="6">
        <f t="shared" si="712"/>
        <v>0</v>
      </c>
    </row>
    <row r="4946" spans="3:13" x14ac:dyDescent="0.35">
      <c r="C4946" s="42">
        <v>42107.958333333336</v>
      </c>
      <c r="D4946" s="32">
        <v>2156.596435546875</v>
      </c>
      <c r="E4946" s="34" t="str">
        <f t="shared" si="704"/>
        <v>04-13</v>
      </c>
      <c r="F4946" s="6">
        <f t="shared" si="705"/>
        <v>23</v>
      </c>
      <c r="G4946" s="6">
        <f t="shared" si="706"/>
        <v>13</v>
      </c>
      <c r="H4946" s="6">
        <f t="shared" si="707"/>
        <v>4</v>
      </c>
      <c r="I4946" s="6">
        <f t="shared" si="708"/>
        <v>16</v>
      </c>
      <c r="J4946" s="6" t="str">
        <f t="shared" si="709"/>
        <v>4-13</v>
      </c>
      <c r="K4946" s="6" t="str">
        <f t="shared" si="710"/>
        <v>WK</v>
      </c>
      <c r="L4946" s="6" t="str">
        <f t="shared" si="711"/>
        <v>EVE</v>
      </c>
      <c r="M4946" s="6">
        <f t="shared" si="712"/>
        <v>0</v>
      </c>
    </row>
    <row r="4947" spans="3:13" x14ac:dyDescent="0.35">
      <c r="C4947" s="42">
        <v>42107.979166666664</v>
      </c>
      <c r="D4947" s="32">
        <v>2035.2886962890625</v>
      </c>
      <c r="E4947" s="34" t="str">
        <f t="shared" si="704"/>
        <v>04-13</v>
      </c>
      <c r="F4947" s="6">
        <f t="shared" si="705"/>
        <v>23</v>
      </c>
      <c r="G4947" s="6">
        <f t="shared" si="706"/>
        <v>13</v>
      </c>
      <c r="H4947" s="6">
        <f t="shared" si="707"/>
        <v>4</v>
      </c>
      <c r="I4947" s="6">
        <f t="shared" si="708"/>
        <v>16</v>
      </c>
      <c r="J4947" s="6" t="str">
        <f t="shared" si="709"/>
        <v>4-13</v>
      </c>
      <c r="K4947" s="6" t="str">
        <f t="shared" si="710"/>
        <v>WK</v>
      </c>
      <c r="L4947" s="6" t="str">
        <f t="shared" si="711"/>
        <v>EVE</v>
      </c>
      <c r="M4947" s="6">
        <f t="shared" si="712"/>
        <v>0</v>
      </c>
    </row>
    <row r="4948" spans="3:13" x14ac:dyDescent="0.35">
      <c r="C4948" s="42">
        <v>42108</v>
      </c>
      <c r="D4948" s="32">
        <v>1941.4639892578125</v>
      </c>
      <c r="E4948" s="34" t="str">
        <f t="shared" si="704"/>
        <v>04-14</v>
      </c>
      <c r="F4948" s="6">
        <f t="shared" si="705"/>
        <v>0</v>
      </c>
      <c r="G4948" s="6">
        <f t="shared" si="706"/>
        <v>14</v>
      </c>
      <c r="H4948" s="6">
        <f t="shared" si="707"/>
        <v>4</v>
      </c>
      <c r="I4948" s="6">
        <f t="shared" si="708"/>
        <v>16</v>
      </c>
      <c r="J4948" s="6" t="str">
        <f t="shared" si="709"/>
        <v>4-14</v>
      </c>
      <c r="K4948" s="6" t="str">
        <f t="shared" si="710"/>
        <v>WK</v>
      </c>
      <c r="L4948" s="6" t="str">
        <f t="shared" si="711"/>
        <v>EVE</v>
      </c>
      <c r="M4948" s="6">
        <f t="shared" si="712"/>
        <v>0</v>
      </c>
    </row>
    <row r="4949" spans="3:13" x14ac:dyDescent="0.35">
      <c r="C4949" s="42">
        <v>42108.020833333336</v>
      </c>
      <c r="D4949" s="32">
        <v>1872.67041015625</v>
      </c>
      <c r="E4949" s="34" t="str">
        <f t="shared" si="704"/>
        <v>04-14</v>
      </c>
      <c r="F4949" s="6">
        <f t="shared" si="705"/>
        <v>0</v>
      </c>
      <c r="G4949" s="6">
        <f t="shared" si="706"/>
        <v>14</v>
      </c>
      <c r="H4949" s="6">
        <f t="shared" si="707"/>
        <v>4</v>
      </c>
      <c r="I4949" s="6">
        <f t="shared" si="708"/>
        <v>16</v>
      </c>
      <c r="J4949" s="6" t="str">
        <f t="shared" si="709"/>
        <v>4-14</v>
      </c>
      <c r="K4949" s="6" t="str">
        <f t="shared" si="710"/>
        <v>WK</v>
      </c>
      <c r="L4949" s="6" t="str">
        <f t="shared" si="711"/>
        <v>EVE</v>
      </c>
      <c r="M4949" s="6">
        <f t="shared" si="712"/>
        <v>0</v>
      </c>
    </row>
    <row r="4950" spans="3:13" x14ac:dyDescent="0.35">
      <c r="C4950" s="42">
        <v>42108.041666666664</v>
      </c>
      <c r="D4950" s="32">
        <v>1813.70849609375</v>
      </c>
      <c r="E4950" s="34" t="str">
        <f t="shared" si="704"/>
        <v>04-14</v>
      </c>
      <c r="F4950" s="6">
        <f t="shared" si="705"/>
        <v>1</v>
      </c>
      <c r="G4950" s="6">
        <f t="shared" si="706"/>
        <v>14</v>
      </c>
      <c r="H4950" s="6">
        <f t="shared" si="707"/>
        <v>4</v>
      </c>
      <c r="I4950" s="6">
        <f t="shared" si="708"/>
        <v>16</v>
      </c>
      <c r="J4950" s="6" t="str">
        <f t="shared" si="709"/>
        <v>4-14</v>
      </c>
      <c r="K4950" s="6" t="str">
        <f t="shared" si="710"/>
        <v>WK</v>
      </c>
      <c r="L4950" s="6" t="str">
        <f t="shared" si="711"/>
        <v>EVE</v>
      </c>
      <c r="M4950" s="6">
        <f t="shared" si="712"/>
        <v>0</v>
      </c>
    </row>
    <row r="4951" spans="3:13" x14ac:dyDescent="0.35">
      <c r="C4951" s="42">
        <v>42108.0625</v>
      </c>
      <c r="D4951" s="32">
        <v>1773.416015625</v>
      </c>
      <c r="E4951" s="34" t="str">
        <f t="shared" si="704"/>
        <v>04-14</v>
      </c>
      <c r="F4951" s="6">
        <f t="shared" si="705"/>
        <v>1</v>
      </c>
      <c r="G4951" s="6">
        <f t="shared" si="706"/>
        <v>14</v>
      </c>
      <c r="H4951" s="6">
        <f t="shared" si="707"/>
        <v>4</v>
      </c>
      <c r="I4951" s="6">
        <f t="shared" si="708"/>
        <v>16</v>
      </c>
      <c r="J4951" s="6" t="str">
        <f t="shared" si="709"/>
        <v>4-14</v>
      </c>
      <c r="K4951" s="6" t="str">
        <f t="shared" si="710"/>
        <v>WK</v>
      </c>
      <c r="L4951" s="6" t="str">
        <f t="shared" si="711"/>
        <v>EVE</v>
      </c>
      <c r="M4951" s="6">
        <f t="shared" si="712"/>
        <v>0</v>
      </c>
    </row>
    <row r="4952" spans="3:13" x14ac:dyDescent="0.35">
      <c r="C4952" s="42">
        <v>42108.083333333336</v>
      </c>
      <c r="D4952" s="32">
        <v>1741.1689453125</v>
      </c>
      <c r="E4952" s="34" t="str">
        <f t="shared" si="704"/>
        <v>04-14</v>
      </c>
      <c r="F4952" s="6">
        <f t="shared" si="705"/>
        <v>2</v>
      </c>
      <c r="G4952" s="6">
        <f t="shared" si="706"/>
        <v>14</v>
      </c>
      <c r="H4952" s="6">
        <f t="shared" si="707"/>
        <v>4</v>
      </c>
      <c r="I4952" s="6">
        <f t="shared" si="708"/>
        <v>16</v>
      </c>
      <c r="J4952" s="6" t="str">
        <f t="shared" si="709"/>
        <v>4-14</v>
      </c>
      <c r="K4952" s="6" t="str">
        <f t="shared" si="710"/>
        <v>WK</v>
      </c>
      <c r="L4952" s="6" t="str">
        <f t="shared" si="711"/>
        <v>EVE</v>
      </c>
      <c r="M4952" s="6">
        <f t="shared" si="712"/>
        <v>0</v>
      </c>
    </row>
    <row r="4953" spans="3:13" x14ac:dyDescent="0.35">
      <c r="C4953" s="42">
        <v>42108.104166666664</v>
      </c>
      <c r="D4953" s="32">
        <v>1723.51220703125</v>
      </c>
      <c r="E4953" s="34" t="str">
        <f t="shared" si="704"/>
        <v>04-14</v>
      </c>
      <c r="F4953" s="6">
        <f t="shared" si="705"/>
        <v>2</v>
      </c>
      <c r="G4953" s="6">
        <f t="shared" si="706"/>
        <v>14</v>
      </c>
      <c r="H4953" s="6">
        <f t="shared" si="707"/>
        <v>4</v>
      </c>
      <c r="I4953" s="6">
        <f t="shared" si="708"/>
        <v>16</v>
      </c>
      <c r="J4953" s="6" t="str">
        <f t="shared" si="709"/>
        <v>4-14</v>
      </c>
      <c r="K4953" s="6" t="str">
        <f t="shared" si="710"/>
        <v>WK</v>
      </c>
      <c r="L4953" s="6" t="str">
        <f t="shared" si="711"/>
        <v>EVE</v>
      </c>
      <c r="M4953" s="6">
        <f t="shared" si="712"/>
        <v>0</v>
      </c>
    </row>
    <row r="4954" spans="3:13" x14ac:dyDescent="0.35">
      <c r="C4954" s="42">
        <v>42108.125</v>
      </c>
      <c r="D4954" s="32">
        <v>1706.8861083984375</v>
      </c>
      <c r="E4954" s="34" t="str">
        <f t="shared" si="704"/>
        <v>04-14</v>
      </c>
      <c r="F4954" s="6">
        <f t="shared" si="705"/>
        <v>3</v>
      </c>
      <c r="G4954" s="6">
        <f t="shared" si="706"/>
        <v>14</v>
      </c>
      <c r="H4954" s="6">
        <f t="shared" si="707"/>
        <v>4</v>
      </c>
      <c r="I4954" s="6">
        <f t="shared" si="708"/>
        <v>16</v>
      </c>
      <c r="J4954" s="6" t="str">
        <f t="shared" si="709"/>
        <v>4-14</v>
      </c>
      <c r="K4954" s="6" t="str">
        <f t="shared" si="710"/>
        <v>WK</v>
      </c>
      <c r="L4954" s="6" t="str">
        <f t="shared" si="711"/>
        <v>EVE</v>
      </c>
      <c r="M4954" s="6">
        <f t="shared" si="712"/>
        <v>0</v>
      </c>
    </row>
    <row r="4955" spans="3:13" x14ac:dyDescent="0.35">
      <c r="C4955" s="42">
        <v>42108.145833333336</v>
      </c>
      <c r="D4955" s="32">
        <v>1700.4368896484375</v>
      </c>
      <c r="E4955" s="34" t="str">
        <f t="shared" si="704"/>
        <v>04-14</v>
      </c>
      <c r="F4955" s="6">
        <f t="shared" si="705"/>
        <v>3</v>
      </c>
      <c r="G4955" s="6">
        <f t="shared" si="706"/>
        <v>14</v>
      </c>
      <c r="H4955" s="6">
        <f t="shared" si="707"/>
        <v>4</v>
      </c>
      <c r="I4955" s="6">
        <f t="shared" si="708"/>
        <v>16</v>
      </c>
      <c r="J4955" s="6" t="str">
        <f t="shared" si="709"/>
        <v>4-14</v>
      </c>
      <c r="K4955" s="6" t="str">
        <f t="shared" si="710"/>
        <v>WK</v>
      </c>
      <c r="L4955" s="6" t="str">
        <f t="shared" si="711"/>
        <v>EVE</v>
      </c>
      <c r="M4955" s="6">
        <f t="shared" si="712"/>
        <v>0</v>
      </c>
    </row>
    <row r="4956" spans="3:13" x14ac:dyDescent="0.35">
      <c r="C4956" s="42">
        <v>42108.166666666664</v>
      </c>
      <c r="D4956" s="32">
        <v>1706.8287353515625</v>
      </c>
      <c r="E4956" s="34" t="str">
        <f t="shared" si="704"/>
        <v>04-14</v>
      </c>
      <c r="F4956" s="6">
        <f t="shared" si="705"/>
        <v>4</v>
      </c>
      <c r="G4956" s="6">
        <f t="shared" si="706"/>
        <v>14</v>
      </c>
      <c r="H4956" s="6">
        <f t="shared" si="707"/>
        <v>4</v>
      </c>
      <c r="I4956" s="6">
        <f t="shared" si="708"/>
        <v>16</v>
      </c>
      <c r="J4956" s="6" t="str">
        <f t="shared" si="709"/>
        <v>4-14</v>
      </c>
      <c r="K4956" s="6" t="str">
        <f t="shared" si="710"/>
        <v>WK</v>
      </c>
      <c r="L4956" s="6" t="str">
        <f t="shared" si="711"/>
        <v>EVE</v>
      </c>
      <c r="M4956" s="6">
        <f t="shared" si="712"/>
        <v>0</v>
      </c>
    </row>
    <row r="4957" spans="3:13" x14ac:dyDescent="0.35">
      <c r="C4957" s="42">
        <v>42108.1875</v>
      </c>
      <c r="D4957" s="32">
        <v>1739.2982177734375</v>
      </c>
      <c r="E4957" s="34" t="str">
        <f t="shared" si="704"/>
        <v>04-14</v>
      </c>
      <c r="F4957" s="6">
        <f t="shared" si="705"/>
        <v>4</v>
      </c>
      <c r="G4957" s="6">
        <f t="shared" si="706"/>
        <v>14</v>
      </c>
      <c r="H4957" s="6">
        <f t="shared" si="707"/>
        <v>4</v>
      </c>
      <c r="I4957" s="6">
        <f t="shared" si="708"/>
        <v>16</v>
      </c>
      <c r="J4957" s="6" t="str">
        <f t="shared" si="709"/>
        <v>4-14</v>
      </c>
      <c r="K4957" s="6" t="str">
        <f t="shared" si="710"/>
        <v>WK</v>
      </c>
      <c r="L4957" s="6" t="str">
        <f t="shared" si="711"/>
        <v>EVE</v>
      </c>
      <c r="M4957" s="6">
        <f t="shared" si="712"/>
        <v>0</v>
      </c>
    </row>
    <row r="4958" spans="3:13" x14ac:dyDescent="0.35">
      <c r="C4958" s="42">
        <v>42108.208333333336</v>
      </c>
      <c r="D4958" s="32">
        <v>1791.1240234375</v>
      </c>
      <c r="E4958" s="34" t="str">
        <f t="shared" si="704"/>
        <v>04-14</v>
      </c>
      <c r="F4958" s="6">
        <f t="shared" si="705"/>
        <v>5</v>
      </c>
      <c r="G4958" s="6">
        <f t="shared" si="706"/>
        <v>14</v>
      </c>
      <c r="H4958" s="6">
        <f t="shared" si="707"/>
        <v>4</v>
      </c>
      <c r="I4958" s="6">
        <f t="shared" si="708"/>
        <v>16</v>
      </c>
      <c r="J4958" s="6" t="str">
        <f t="shared" si="709"/>
        <v>4-14</v>
      </c>
      <c r="K4958" s="6" t="str">
        <f t="shared" si="710"/>
        <v>WK</v>
      </c>
      <c r="L4958" s="6" t="str">
        <f t="shared" si="711"/>
        <v>EVE</v>
      </c>
      <c r="M4958" s="6">
        <f t="shared" si="712"/>
        <v>0</v>
      </c>
    </row>
    <row r="4959" spans="3:13" x14ac:dyDescent="0.35">
      <c r="C4959" s="42">
        <v>42108.229166666664</v>
      </c>
      <c r="D4959" s="32">
        <v>1893.508056640625</v>
      </c>
      <c r="E4959" s="34" t="str">
        <f t="shared" si="704"/>
        <v>04-14</v>
      </c>
      <c r="F4959" s="6">
        <f t="shared" si="705"/>
        <v>5</v>
      </c>
      <c r="G4959" s="6">
        <f t="shared" si="706"/>
        <v>14</v>
      </c>
      <c r="H4959" s="6">
        <f t="shared" si="707"/>
        <v>4</v>
      </c>
      <c r="I4959" s="6">
        <f t="shared" si="708"/>
        <v>16</v>
      </c>
      <c r="J4959" s="6" t="str">
        <f t="shared" si="709"/>
        <v>4-14</v>
      </c>
      <c r="K4959" s="6" t="str">
        <f t="shared" si="710"/>
        <v>WK</v>
      </c>
      <c r="L4959" s="6" t="str">
        <f t="shared" si="711"/>
        <v>EVE</v>
      </c>
      <c r="M4959" s="6">
        <f t="shared" si="712"/>
        <v>0</v>
      </c>
    </row>
    <row r="4960" spans="3:13" x14ac:dyDescent="0.35">
      <c r="C4960" s="42">
        <v>42108.25</v>
      </c>
      <c r="D4960" s="32">
        <v>1996.7999267578125</v>
      </c>
      <c r="E4960" s="34" t="str">
        <f t="shared" si="704"/>
        <v>04-14</v>
      </c>
      <c r="F4960" s="6">
        <f t="shared" si="705"/>
        <v>6</v>
      </c>
      <c r="G4960" s="6">
        <f t="shared" si="706"/>
        <v>14</v>
      </c>
      <c r="H4960" s="6">
        <f t="shared" si="707"/>
        <v>4</v>
      </c>
      <c r="I4960" s="6">
        <f t="shared" si="708"/>
        <v>16</v>
      </c>
      <c r="J4960" s="6" t="str">
        <f t="shared" si="709"/>
        <v>4-14</v>
      </c>
      <c r="K4960" s="6" t="str">
        <f t="shared" si="710"/>
        <v>WK</v>
      </c>
      <c r="L4960" s="6" t="str">
        <f t="shared" si="711"/>
        <v>EVE</v>
      </c>
      <c r="M4960" s="6">
        <f t="shared" si="712"/>
        <v>0</v>
      </c>
    </row>
    <row r="4961" spans="3:13" x14ac:dyDescent="0.35">
      <c r="C4961" s="42">
        <v>42108.270833333336</v>
      </c>
      <c r="D4961" s="32">
        <v>2143.57861328125</v>
      </c>
      <c r="E4961" s="34" t="str">
        <f t="shared" si="704"/>
        <v>04-14</v>
      </c>
      <c r="F4961" s="6">
        <f t="shared" si="705"/>
        <v>6</v>
      </c>
      <c r="G4961" s="6">
        <f t="shared" si="706"/>
        <v>14</v>
      </c>
      <c r="H4961" s="6">
        <f t="shared" si="707"/>
        <v>4</v>
      </c>
      <c r="I4961" s="6">
        <f t="shared" si="708"/>
        <v>16</v>
      </c>
      <c r="J4961" s="6" t="str">
        <f t="shared" si="709"/>
        <v>4-14</v>
      </c>
      <c r="K4961" s="6" t="str">
        <f t="shared" si="710"/>
        <v>WK</v>
      </c>
      <c r="L4961" s="6" t="str">
        <f t="shared" si="711"/>
        <v>EVE</v>
      </c>
      <c r="M4961" s="6">
        <f t="shared" si="712"/>
        <v>0</v>
      </c>
    </row>
    <row r="4962" spans="3:13" x14ac:dyDescent="0.35">
      <c r="C4962" s="42">
        <v>42108.291666666664</v>
      </c>
      <c r="D4962" s="32">
        <v>2203.921142578125</v>
      </c>
      <c r="E4962" s="34" t="str">
        <f t="shared" si="704"/>
        <v>04-14</v>
      </c>
      <c r="F4962" s="6">
        <f t="shared" si="705"/>
        <v>7</v>
      </c>
      <c r="G4962" s="6">
        <f t="shared" si="706"/>
        <v>14</v>
      </c>
      <c r="H4962" s="6">
        <f t="shared" si="707"/>
        <v>4</v>
      </c>
      <c r="I4962" s="6">
        <f t="shared" si="708"/>
        <v>16</v>
      </c>
      <c r="J4962" s="6" t="str">
        <f t="shared" si="709"/>
        <v>4-14</v>
      </c>
      <c r="K4962" s="6" t="str">
        <f t="shared" si="710"/>
        <v>WK</v>
      </c>
      <c r="L4962" s="6" t="str">
        <f t="shared" si="711"/>
        <v>DAY</v>
      </c>
      <c r="M4962" s="6">
        <f t="shared" si="712"/>
        <v>0</v>
      </c>
    </row>
    <row r="4963" spans="3:13" x14ac:dyDescent="0.35">
      <c r="C4963" s="42">
        <v>42108.3125</v>
      </c>
      <c r="D4963" s="32">
        <v>2264.13037109375</v>
      </c>
      <c r="E4963" s="34" t="str">
        <f t="shared" si="704"/>
        <v>04-14</v>
      </c>
      <c r="F4963" s="6">
        <f t="shared" si="705"/>
        <v>7</v>
      </c>
      <c r="G4963" s="6">
        <f t="shared" si="706"/>
        <v>14</v>
      </c>
      <c r="H4963" s="6">
        <f t="shared" si="707"/>
        <v>4</v>
      </c>
      <c r="I4963" s="6">
        <f t="shared" si="708"/>
        <v>16</v>
      </c>
      <c r="J4963" s="6" t="str">
        <f t="shared" si="709"/>
        <v>4-14</v>
      </c>
      <c r="K4963" s="6" t="str">
        <f t="shared" si="710"/>
        <v>WK</v>
      </c>
      <c r="L4963" s="6" t="str">
        <f t="shared" si="711"/>
        <v>DAY</v>
      </c>
      <c r="M4963" s="6">
        <f t="shared" si="712"/>
        <v>0</v>
      </c>
    </row>
    <row r="4964" spans="3:13" x14ac:dyDescent="0.35">
      <c r="C4964" s="42">
        <v>42108.333333333336</v>
      </c>
      <c r="D4964" s="32">
        <v>2298.26953125</v>
      </c>
      <c r="E4964" s="34" t="str">
        <f t="shared" si="704"/>
        <v>04-14</v>
      </c>
      <c r="F4964" s="6">
        <f t="shared" si="705"/>
        <v>8</v>
      </c>
      <c r="G4964" s="6">
        <f t="shared" si="706"/>
        <v>14</v>
      </c>
      <c r="H4964" s="6">
        <f t="shared" si="707"/>
        <v>4</v>
      </c>
      <c r="I4964" s="6">
        <f t="shared" si="708"/>
        <v>16</v>
      </c>
      <c r="J4964" s="6" t="str">
        <f t="shared" si="709"/>
        <v>4-14</v>
      </c>
      <c r="K4964" s="6" t="str">
        <f t="shared" si="710"/>
        <v>WK</v>
      </c>
      <c r="L4964" s="6" t="str">
        <f t="shared" si="711"/>
        <v>DAY</v>
      </c>
      <c r="M4964" s="6">
        <f t="shared" si="712"/>
        <v>0</v>
      </c>
    </row>
    <row r="4965" spans="3:13" x14ac:dyDescent="0.35">
      <c r="C4965" s="42">
        <v>42108.354166666664</v>
      </c>
      <c r="D4965" s="32">
        <v>2331.365478515625</v>
      </c>
      <c r="E4965" s="34" t="str">
        <f t="shared" si="704"/>
        <v>04-14</v>
      </c>
      <c r="F4965" s="6">
        <f t="shared" si="705"/>
        <v>8</v>
      </c>
      <c r="G4965" s="6">
        <f t="shared" si="706"/>
        <v>14</v>
      </c>
      <c r="H4965" s="6">
        <f t="shared" si="707"/>
        <v>4</v>
      </c>
      <c r="I4965" s="6">
        <f t="shared" si="708"/>
        <v>16</v>
      </c>
      <c r="J4965" s="6" t="str">
        <f t="shared" si="709"/>
        <v>4-14</v>
      </c>
      <c r="K4965" s="6" t="str">
        <f t="shared" si="710"/>
        <v>WK</v>
      </c>
      <c r="L4965" s="6" t="str">
        <f t="shared" si="711"/>
        <v>DAY</v>
      </c>
      <c r="M4965" s="6">
        <f t="shared" si="712"/>
        <v>0</v>
      </c>
    </row>
    <row r="4966" spans="3:13" x14ac:dyDescent="0.35">
      <c r="C4966" s="42">
        <v>42108.375</v>
      </c>
      <c r="D4966" s="32">
        <v>2317.1884765625</v>
      </c>
      <c r="E4966" s="34" t="str">
        <f t="shared" si="704"/>
        <v>04-14</v>
      </c>
      <c r="F4966" s="6">
        <f t="shared" si="705"/>
        <v>9</v>
      </c>
      <c r="G4966" s="6">
        <f t="shared" si="706"/>
        <v>14</v>
      </c>
      <c r="H4966" s="6">
        <f t="shared" si="707"/>
        <v>4</v>
      </c>
      <c r="I4966" s="6">
        <f t="shared" si="708"/>
        <v>16</v>
      </c>
      <c r="J4966" s="6" t="str">
        <f t="shared" si="709"/>
        <v>4-14</v>
      </c>
      <c r="K4966" s="6" t="str">
        <f t="shared" si="710"/>
        <v>WK</v>
      </c>
      <c r="L4966" s="6" t="str">
        <f t="shared" si="711"/>
        <v>DAY</v>
      </c>
      <c r="M4966" s="6">
        <f t="shared" si="712"/>
        <v>0</v>
      </c>
    </row>
    <row r="4967" spans="3:13" x14ac:dyDescent="0.35">
      <c r="C4967" s="42">
        <v>42108.395833333336</v>
      </c>
      <c r="D4967" s="32">
        <v>2341.478271484375</v>
      </c>
      <c r="E4967" s="34" t="str">
        <f t="shared" si="704"/>
        <v>04-14</v>
      </c>
      <c r="F4967" s="6">
        <f t="shared" si="705"/>
        <v>9</v>
      </c>
      <c r="G4967" s="6">
        <f t="shared" si="706"/>
        <v>14</v>
      </c>
      <c r="H4967" s="6">
        <f t="shared" si="707"/>
        <v>4</v>
      </c>
      <c r="I4967" s="6">
        <f t="shared" si="708"/>
        <v>16</v>
      </c>
      <c r="J4967" s="6" t="str">
        <f t="shared" si="709"/>
        <v>4-14</v>
      </c>
      <c r="K4967" s="6" t="str">
        <f t="shared" si="710"/>
        <v>WK</v>
      </c>
      <c r="L4967" s="6" t="str">
        <f t="shared" si="711"/>
        <v>DAY</v>
      </c>
      <c r="M4967" s="6">
        <f t="shared" si="712"/>
        <v>0</v>
      </c>
    </row>
    <row r="4968" spans="3:13" x14ac:dyDescent="0.35">
      <c r="C4968" s="42">
        <v>42108.416666666664</v>
      </c>
      <c r="D4968" s="32">
        <v>2366.581298828125</v>
      </c>
      <c r="E4968" s="34" t="str">
        <f t="shared" si="704"/>
        <v>04-14</v>
      </c>
      <c r="F4968" s="6">
        <f t="shared" si="705"/>
        <v>10</v>
      </c>
      <c r="G4968" s="6">
        <f t="shared" si="706"/>
        <v>14</v>
      </c>
      <c r="H4968" s="6">
        <f t="shared" si="707"/>
        <v>4</v>
      </c>
      <c r="I4968" s="6">
        <f t="shared" si="708"/>
        <v>16</v>
      </c>
      <c r="J4968" s="6" t="str">
        <f t="shared" si="709"/>
        <v>4-14</v>
      </c>
      <c r="K4968" s="6" t="str">
        <f t="shared" si="710"/>
        <v>WK</v>
      </c>
      <c r="L4968" s="6" t="str">
        <f t="shared" si="711"/>
        <v>DAY</v>
      </c>
      <c r="M4968" s="6">
        <f t="shared" si="712"/>
        <v>0</v>
      </c>
    </row>
    <row r="4969" spans="3:13" x14ac:dyDescent="0.35">
      <c r="C4969" s="42">
        <v>42108.4375</v>
      </c>
      <c r="D4969" s="32">
        <v>2392.946044921875</v>
      </c>
      <c r="E4969" s="34" t="str">
        <f t="shared" si="704"/>
        <v>04-14</v>
      </c>
      <c r="F4969" s="6">
        <f t="shared" si="705"/>
        <v>10</v>
      </c>
      <c r="G4969" s="6">
        <f t="shared" si="706"/>
        <v>14</v>
      </c>
      <c r="H4969" s="6">
        <f t="shared" si="707"/>
        <v>4</v>
      </c>
      <c r="I4969" s="6">
        <f t="shared" si="708"/>
        <v>16</v>
      </c>
      <c r="J4969" s="6" t="str">
        <f t="shared" si="709"/>
        <v>4-14</v>
      </c>
      <c r="K4969" s="6" t="str">
        <f t="shared" si="710"/>
        <v>WK</v>
      </c>
      <c r="L4969" s="6" t="str">
        <f t="shared" si="711"/>
        <v>DAY</v>
      </c>
      <c r="M4969" s="6">
        <f t="shared" si="712"/>
        <v>0</v>
      </c>
    </row>
    <row r="4970" spans="3:13" x14ac:dyDescent="0.35">
      <c r="C4970" s="42">
        <v>42108.458333333336</v>
      </c>
      <c r="D4970" s="32">
        <v>2405.302734375</v>
      </c>
      <c r="E4970" s="34" t="str">
        <f t="shared" si="704"/>
        <v>04-14</v>
      </c>
      <c r="F4970" s="6">
        <f t="shared" si="705"/>
        <v>11</v>
      </c>
      <c r="G4970" s="6">
        <f t="shared" si="706"/>
        <v>14</v>
      </c>
      <c r="H4970" s="6">
        <f t="shared" si="707"/>
        <v>4</v>
      </c>
      <c r="I4970" s="6">
        <f t="shared" si="708"/>
        <v>16</v>
      </c>
      <c r="J4970" s="6" t="str">
        <f t="shared" si="709"/>
        <v>4-14</v>
      </c>
      <c r="K4970" s="6" t="str">
        <f t="shared" si="710"/>
        <v>WK</v>
      </c>
      <c r="L4970" s="6" t="str">
        <f t="shared" si="711"/>
        <v>DAY</v>
      </c>
      <c r="M4970" s="6">
        <f t="shared" si="712"/>
        <v>0</v>
      </c>
    </row>
    <row r="4971" spans="3:13" x14ac:dyDescent="0.35">
      <c r="C4971" s="42">
        <v>42108.479166666664</v>
      </c>
      <c r="D4971" s="32">
        <v>2398.144775390625</v>
      </c>
      <c r="E4971" s="34" t="str">
        <f t="shared" si="704"/>
        <v>04-14</v>
      </c>
      <c r="F4971" s="6">
        <f t="shared" si="705"/>
        <v>11</v>
      </c>
      <c r="G4971" s="6">
        <f t="shared" si="706"/>
        <v>14</v>
      </c>
      <c r="H4971" s="6">
        <f t="shared" si="707"/>
        <v>4</v>
      </c>
      <c r="I4971" s="6">
        <f t="shared" si="708"/>
        <v>16</v>
      </c>
      <c r="J4971" s="6" t="str">
        <f t="shared" si="709"/>
        <v>4-14</v>
      </c>
      <c r="K4971" s="6" t="str">
        <f t="shared" si="710"/>
        <v>WK</v>
      </c>
      <c r="L4971" s="6" t="str">
        <f t="shared" si="711"/>
        <v>DAY</v>
      </c>
      <c r="M4971" s="6">
        <f t="shared" si="712"/>
        <v>0</v>
      </c>
    </row>
    <row r="4972" spans="3:13" x14ac:dyDescent="0.35">
      <c r="C4972" s="42">
        <v>42108.5</v>
      </c>
      <c r="D4972" s="32">
        <v>2398.676025390625</v>
      </c>
      <c r="E4972" s="34" t="str">
        <f t="shared" si="704"/>
        <v>04-14</v>
      </c>
      <c r="F4972" s="6">
        <f t="shared" si="705"/>
        <v>12</v>
      </c>
      <c r="G4972" s="6">
        <f t="shared" si="706"/>
        <v>14</v>
      </c>
      <c r="H4972" s="6">
        <f t="shared" si="707"/>
        <v>4</v>
      </c>
      <c r="I4972" s="6">
        <f t="shared" si="708"/>
        <v>16</v>
      </c>
      <c r="J4972" s="6" t="str">
        <f t="shared" si="709"/>
        <v>4-14</v>
      </c>
      <c r="K4972" s="6" t="str">
        <f t="shared" si="710"/>
        <v>WK</v>
      </c>
      <c r="L4972" s="6" t="str">
        <f t="shared" si="711"/>
        <v>DAY</v>
      </c>
      <c r="M4972" s="6">
        <f t="shared" si="712"/>
        <v>0</v>
      </c>
    </row>
    <row r="4973" spans="3:13" x14ac:dyDescent="0.35">
      <c r="C4973" s="42">
        <v>42108.520833333336</v>
      </c>
      <c r="D4973" s="32">
        <v>2404.779541015625</v>
      </c>
      <c r="E4973" s="34" t="str">
        <f t="shared" si="704"/>
        <v>04-14</v>
      </c>
      <c r="F4973" s="6">
        <f t="shared" si="705"/>
        <v>12</v>
      </c>
      <c r="G4973" s="6">
        <f t="shared" si="706"/>
        <v>14</v>
      </c>
      <c r="H4973" s="6">
        <f t="shared" si="707"/>
        <v>4</v>
      </c>
      <c r="I4973" s="6">
        <f t="shared" si="708"/>
        <v>16</v>
      </c>
      <c r="J4973" s="6" t="str">
        <f t="shared" si="709"/>
        <v>4-14</v>
      </c>
      <c r="K4973" s="6" t="str">
        <f t="shared" si="710"/>
        <v>WK</v>
      </c>
      <c r="L4973" s="6" t="str">
        <f t="shared" si="711"/>
        <v>DAY</v>
      </c>
      <c r="M4973" s="6">
        <f t="shared" si="712"/>
        <v>0</v>
      </c>
    </row>
    <row r="4974" spans="3:13" x14ac:dyDescent="0.35">
      <c r="C4974" s="42">
        <v>42108.541666666664</v>
      </c>
      <c r="D4974" s="32">
        <v>2441.096435546875</v>
      </c>
      <c r="E4974" s="34" t="str">
        <f t="shared" si="704"/>
        <v>04-14</v>
      </c>
      <c r="F4974" s="6">
        <f t="shared" si="705"/>
        <v>13</v>
      </c>
      <c r="G4974" s="6">
        <f t="shared" si="706"/>
        <v>14</v>
      </c>
      <c r="H4974" s="6">
        <f t="shared" si="707"/>
        <v>4</v>
      </c>
      <c r="I4974" s="6">
        <f t="shared" si="708"/>
        <v>16</v>
      </c>
      <c r="J4974" s="6" t="str">
        <f t="shared" si="709"/>
        <v>4-14</v>
      </c>
      <c r="K4974" s="6" t="str">
        <f t="shared" si="710"/>
        <v>WK</v>
      </c>
      <c r="L4974" s="6" t="str">
        <f t="shared" si="711"/>
        <v>DAY</v>
      </c>
      <c r="M4974" s="6">
        <f t="shared" si="712"/>
        <v>0</v>
      </c>
    </row>
    <row r="4975" spans="3:13" x14ac:dyDescent="0.35">
      <c r="C4975" s="42">
        <v>42108.5625</v>
      </c>
      <c r="D4975" s="32">
        <v>2480.11328125</v>
      </c>
      <c r="E4975" s="34" t="str">
        <f t="shared" si="704"/>
        <v>04-14</v>
      </c>
      <c r="F4975" s="6">
        <f t="shared" si="705"/>
        <v>13</v>
      </c>
      <c r="G4975" s="6">
        <f t="shared" si="706"/>
        <v>14</v>
      </c>
      <c r="H4975" s="6">
        <f t="shared" si="707"/>
        <v>4</v>
      </c>
      <c r="I4975" s="6">
        <f t="shared" si="708"/>
        <v>16</v>
      </c>
      <c r="J4975" s="6" t="str">
        <f t="shared" si="709"/>
        <v>4-14</v>
      </c>
      <c r="K4975" s="6" t="str">
        <f t="shared" si="710"/>
        <v>WK</v>
      </c>
      <c r="L4975" s="6" t="str">
        <f t="shared" si="711"/>
        <v>DAY</v>
      </c>
      <c r="M4975" s="6">
        <f t="shared" si="712"/>
        <v>0</v>
      </c>
    </row>
    <row r="4976" spans="3:13" x14ac:dyDescent="0.35">
      <c r="C4976" s="42">
        <v>42108.583333333336</v>
      </c>
      <c r="D4976" s="32">
        <v>2498.30712890625</v>
      </c>
      <c r="E4976" s="34" t="str">
        <f t="shared" si="704"/>
        <v>04-14</v>
      </c>
      <c r="F4976" s="6">
        <f t="shared" si="705"/>
        <v>14</v>
      </c>
      <c r="G4976" s="6">
        <f t="shared" si="706"/>
        <v>14</v>
      </c>
      <c r="H4976" s="6">
        <f t="shared" si="707"/>
        <v>4</v>
      </c>
      <c r="I4976" s="6">
        <f t="shared" si="708"/>
        <v>16</v>
      </c>
      <c r="J4976" s="6" t="str">
        <f t="shared" si="709"/>
        <v>4-14</v>
      </c>
      <c r="K4976" s="6" t="str">
        <f t="shared" si="710"/>
        <v>WK</v>
      </c>
      <c r="L4976" s="6" t="str">
        <f t="shared" si="711"/>
        <v>DAY</v>
      </c>
      <c r="M4976" s="6">
        <f t="shared" si="712"/>
        <v>0</v>
      </c>
    </row>
    <row r="4977" spans="3:13" x14ac:dyDescent="0.35">
      <c r="C4977" s="42">
        <v>42108.604166666664</v>
      </c>
      <c r="D4977" s="32">
        <v>2506.406005859375</v>
      </c>
      <c r="E4977" s="34" t="str">
        <f t="shared" si="704"/>
        <v>04-14</v>
      </c>
      <c r="F4977" s="6">
        <f t="shared" si="705"/>
        <v>14</v>
      </c>
      <c r="G4977" s="6">
        <f t="shared" si="706"/>
        <v>14</v>
      </c>
      <c r="H4977" s="6">
        <f t="shared" si="707"/>
        <v>4</v>
      </c>
      <c r="I4977" s="6">
        <f t="shared" si="708"/>
        <v>16</v>
      </c>
      <c r="J4977" s="6" t="str">
        <f t="shared" si="709"/>
        <v>4-14</v>
      </c>
      <c r="K4977" s="6" t="str">
        <f t="shared" si="710"/>
        <v>WK</v>
      </c>
      <c r="L4977" s="6" t="str">
        <f t="shared" si="711"/>
        <v>DAY</v>
      </c>
      <c r="M4977" s="6">
        <f t="shared" si="712"/>
        <v>0</v>
      </c>
    </row>
    <row r="4978" spans="3:13" x14ac:dyDescent="0.35">
      <c r="C4978" s="42">
        <v>42108.625</v>
      </c>
      <c r="D4978" s="32">
        <v>2513.3837890625</v>
      </c>
      <c r="E4978" s="34" t="str">
        <f t="shared" si="704"/>
        <v>04-14</v>
      </c>
      <c r="F4978" s="6">
        <f t="shared" si="705"/>
        <v>15</v>
      </c>
      <c r="G4978" s="6">
        <f t="shared" si="706"/>
        <v>14</v>
      </c>
      <c r="H4978" s="6">
        <f t="shared" si="707"/>
        <v>4</v>
      </c>
      <c r="I4978" s="6">
        <f t="shared" si="708"/>
        <v>16</v>
      </c>
      <c r="J4978" s="6" t="str">
        <f t="shared" si="709"/>
        <v>4-14</v>
      </c>
      <c r="K4978" s="6" t="str">
        <f t="shared" si="710"/>
        <v>WK</v>
      </c>
      <c r="L4978" s="6" t="str">
        <f t="shared" si="711"/>
        <v>DAY</v>
      </c>
      <c r="M4978" s="6">
        <f t="shared" si="712"/>
        <v>0</v>
      </c>
    </row>
    <row r="4979" spans="3:13" x14ac:dyDescent="0.35">
      <c r="C4979" s="42">
        <v>42108.645833333336</v>
      </c>
      <c r="D4979" s="32">
        <v>2523.78662109375</v>
      </c>
      <c r="E4979" s="34" t="str">
        <f t="shared" si="704"/>
        <v>04-14</v>
      </c>
      <c r="F4979" s="6">
        <f t="shared" si="705"/>
        <v>15</v>
      </c>
      <c r="G4979" s="6">
        <f t="shared" si="706"/>
        <v>14</v>
      </c>
      <c r="H4979" s="6">
        <f t="shared" si="707"/>
        <v>4</v>
      </c>
      <c r="I4979" s="6">
        <f t="shared" si="708"/>
        <v>16</v>
      </c>
      <c r="J4979" s="6" t="str">
        <f t="shared" si="709"/>
        <v>4-14</v>
      </c>
      <c r="K4979" s="6" t="str">
        <f t="shared" si="710"/>
        <v>WK</v>
      </c>
      <c r="L4979" s="6" t="str">
        <f t="shared" si="711"/>
        <v>DAY</v>
      </c>
      <c r="M4979" s="6">
        <f t="shared" si="712"/>
        <v>0</v>
      </c>
    </row>
    <row r="4980" spans="3:13" x14ac:dyDescent="0.35">
      <c r="C4980" s="42">
        <v>42108.666666666664</v>
      </c>
      <c r="D4980" s="32">
        <v>2532.095947265625</v>
      </c>
      <c r="E4980" s="34" t="str">
        <f t="shared" si="704"/>
        <v>04-14</v>
      </c>
      <c r="F4980" s="6">
        <f t="shared" si="705"/>
        <v>16</v>
      </c>
      <c r="G4980" s="6">
        <f t="shared" si="706"/>
        <v>14</v>
      </c>
      <c r="H4980" s="6">
        <f t="shared" si="707"/>
        <v>4</v>
      </c>
      <c r="I4980" s="6">
        <f t="shared" si="708"/>
        <v>16</v>
      </c>
      <c r="J4980" s="6" t="str">
        <f t="shared" si="709"/>
        <v>4-14</v>
      </c>
      <c r="K4980" s="6" t="str">
        <f t="shared" si="710"/>
        <v>WK</v>
      </c>
      <c r="L4980" s="6" t="str">
        <f t="shared" si="711"/>
        <v>DAY</v>
      </c>
      <c r="M4980" s="6">
        <f t="shared" si="712"/>
        <v>0</v>
      </c>
    </row>
    <row r="4981" spans="3:13" x14ac:dyDescent="0.35">
      <c r="C4981" s="42">
        <v>42108.6875</v>
      </c>
      <c r="D4981" s="32">
        <v>2492.921630859375</v>
      </c>
      <c r="E4981" s="34" t="str">
        <f t="shared" si="704"/>
        <v>04-14</v>
      </c>
      <c r="F4981" s="6">
        <f t="shared" si="705"/>
        <v>16</v>
      </c>
      <c r="G4981" s="6">
        <f t="shared" si="706"/>
        <v>14</v>
      </c>
      <c r="H4981" s="6">
        <f t="shared" si="707"/>
        <v>4</v>
      </c>
      <c r="I4981" s="6">
        <f t="shared" si="708"/>
        <v>16</v>
      </c>
      <c r="J4981" s="6" t="str">
        <f t="shared" si="709"/>
        <v>4-14</v>
      </c>
      <c r="K4981" s="6" t="str">
        <f t="shared" si="710"/>
        <v>WK</v>
      </c>
      <c r="L4981" s="6" t="str">
        <f t="shared" si="711"/>
        <v>DAY</v>
      </c>
      <c r="M4981" s="6">
        <f t="shared" si="712"/>
        <v>0</v>
      </c>
    </row>
    <row r="4982" spans="3:13" x14ac:dyDescent="0.35">
      <c r="C4982" s="42">
        <v>42108.708333333336</v>
      </c>
      <c r="D4982" s="32">
        <v>2506.0380859375</v>
      </c>
      <c r="E4982" s="34" t="str">
        <f t="shared" si="704"/>
        <v>04-14</v>
      </c>
      <c r="F4982" s="6">
        <f t="shared" si="705"/>
        <v>17</v>
      </c>
      <c r="G4982" s="6">
        <f t="shared" si="706"/>
        <v>14</v>
      </c>
      <c r="H4982" s="6">
        <f t="shared" si="707"/>
        <v>4</v>
      </c>
      <c r="I4982" s="6">
        <f t="shared" si="708"/>
        <v>16</v>
      </c>
      <c r="J4982" s="6" t="str">
        <f t="shared" si="709"/>
        <v>4-14</v>
      </c>
      <c r="K4982" s="6" t="str">
        <f t="shared" si="710"/>
        <v>WK</v>
      </c>
      <c r="L4982" s="6" t="str">
        <f t="shared" si="711"/>
        <v>EVE</v>
      </c>
      <c r="M4982" s="6">
        <f t="shared" si="712"/>
        <v>0</v>
      </c>
    </row>
    <row r="4983" spans="3:13" x14ac:dyDescent="0.35">
      <c r="C4983" s="42">
        <v>42108.729166666664</v>
      </c>
      <c r="D4983" s="32">
        <v>2510.396728515625</v>
      </c>
      <c r="E4983" s="34" t="str">
        <f t="shared" si="704"/>
        <v>04-14</v>
      </c>
      <c r="F4983" s="6">
        <f t="shared" si="705"/>
        <v>17</v>
      </c>
      <c r="G4983" s="6">
        <f t="shared" si="706"/>
        <v>14</v>
      </c>
      <c r="H4983" s="6">
        <f t="shared" si="707"/>
        <v>4</v>
      </c>
      <c r="I4983" s="6">
        <f t="shared" si="708"/>
        <v>16</v>
      </c>
      <c r="J4983" s="6" t="str">
        <f t="shared" si="709"/>
        <v>4-14</v>
      </c>
      <c r="K4983" s="6" t="str">
        <f t="shared" si="710"/>
        <v>WK</v>
      </c>
      <c r="L4983" s="6" t="str">
        <f t="shared" si="711"/>
        <v>EVE</v>
      </c>
      <c r="M4983" s="6">
        <f t="shared" si="712"/>
        <v>0</v>
      </c>
    </row>
    <row r="4984" spans="3:13" x14ac:dyDescent="0.35">
      <c r="C4984" s="42">
        <v>42108.75</v>
      </c>
      <c r="D4984" s="32">
        <v>2529.03369140625</v>
      </c>
      <c r="E4984" s="34" t="str">
        <f t="shared" si="704"/>
        <v>04-14</v>
      </c>
      <c r="F4984" s="6">
        <f t="shared" si="705"/>
        <v>18</v>
      </c>
      <c r="G4984" s="6">
        <f t="shared" si="706"/>
        <v>14</v>
      </c>
      <c r="H4984" s="6">
        <f t="shared" si="707"/>
        <v>4</v>
      </c>
      <c r="I4984" s="6">
        <f t="shared" si="708"/>
        <v>16</v>
      </c>
      <c r="J4984" s="6" t="str">
        <f t="shared" si="709"/>
        <v>4-14</v>
      </c>
      <c r="K4984" s="6" t="str">
        <f t="shared" si="710"/>
        <v>WK</v>
      </c>
      <c r="L4984" s="6" t="str">
        <f t="shared" si="711"/>
        <v>EVE</v>
      </c>
      <c r="M4984" s="6">
        <f t="shared" si="712"/>
        <v>0</v>
      </c>
    </row>
    <row r="4985" spans="3:13" x14ac:dyDescent="0.35">
      <c r="C4985" s="42">
        <v>42108.770833333336</v>
      </c>
      <c r="D4985" s="32">
        <v>2511.307861328125</v>
      </c>
      <c r="E4985" s="34" t="str">
        <f t="shared" si="704"/>
        <v>04-14</v>
      </c>
      <c r="F4985" s="6">
        <f t="shared" si="705"/>
        <v>18</v>
      </c>
      <c r="G4985" s="6">
        <f t="shared" si="706"/>
        <v>14</v>
      </c>
      <c r="H4985" s="6">
        <f t="shared" si="707"/>
        <v>4</v>
      </c>
      <c r="I4985" s="6">
        <f t="shared" si="708"/>
        <v>16</v>
      </c>
      <c r="J4985" s="6" t="str">
        <f t="shared" si="709"/>
        <v>4-14</v>
      </c>
      <c r="K4985" s="6" t="str">
        <f t="shared" si="710"/>
        <v>WK</v>
      </c>
      <c r="L4985" s="6" t="str">
        <f t="shared" si="711"/>
        <v>EVE</v>
      </c>
      <c r="M4985" s="6">
        <f t="shared" si="712"/>
        <v>0</v>
      </c>
    </row>
    <row r="4986" spans="3:13" x14ac:dyDescent="0.35">
      <c r="C4986" s="42">
        <v>42108.791666666664</v>
      </c>
      <c r="D4986" s="32">
        <v>2562.03564453125</v>
      </c>
      <c r="E4986" s="34" t="str">
        <f t="shared" si="704"/>
        <v>04-14</v>
      </c>
      <c r="F4986" s="6">
        <f t="shared" si="705"/>
        <v>19</v>
      </c>
      <c r="G4986" s="6">
        <f t="shared" si="706"/>
        <v>14</v>
      </c>
      <c r="H4986" s="6">
        <f t="shared" si="707"/>
        <v>4</v>
      </c>
      <c r="I4986" s="6">
        <f t="shared" si="708"/>
        <v>16</v>
      </c>
      <c r="J4986" s="6" t="str">
        <f t="shared" si="709"/>
        <v>4-14</v>
      </c>
      <c r="K4986" s="6" t="str">
        <f t="shared" si="710"/>
        <v>WK</v>
      </c>
      <c r="L4986" s="6" t="str">
        <f t="shared" si="711"/>
        <v>EVE</v>
      </c>
      <c r="M4986" s="6">
        <f t="shared" si="712"/>
        <v>0</v>
      </c>
    </row>
    <row r="4987" spans="3:13" x14ac:dyDescent="0.35">
      <c r="C4987" s="42">
        <v>42108.8125</v>
      </c>
      <c r="D4987" s="32">
        <v>2684.673828125</v>
      </c>
      <c r="E4987" s="34" t="str">
        <f t="shared" si="704"/>
        <v>04-14</v>
      </c>
      <c r="F4987" s="6">
        <f t="shared" si="705"/>
        <v>19</v>
      </c>
      <c r="G4987" s="6">
        <f t="shared" si="706"/>
        <v>14</v>
      </c>
      <c r="H4987" s="6">
        <f t="shared" si="707"/>
        <v>4</v>
      </c>
      <c r="I4987" s="6">
        <f t="shared" si="708"/>
        <v>16</v>
      </c>
      <c r="J4987" s="6" t="str">
        <f t="shared" si="709"/>
        <v>4-14</v>
      </c>
      <c r="K4987" s="6" t="str">
        <f t="shared" si="710"/>
        <v>WK</v>
      </c>
      <c r="L4987" s="6" t="str">
        <f t="shared" si="711"/>
        <v>EVE</v>
      </c>
      <c r="M4987" s="6">
        <f t="shared" si="712"/>
        <v>0</v>
      </c>
    </row>
    <row r="4988" spans="3:13" x14ac:dyDescent="0.35">
      <c r="C4988" s="42">
        <v>42108.833333333336</v>
      </c>
      <c r="D4988" s="32">
        <v>2774.411865234375</v>
      </c>
      <c r="E4988" s="34" t="str">
        <f t="shared" si="704"/>
        <v>04-14</v>
      </c>
      <c r="F4988" s="6">
        <f t="shared" si="705"/>
        <v>20</v>
      </c>
      <c r="G4988" s="6">
        <f t="shared" si="706"/>
        <v>14</v>
      </c>
      <c r="H4988" s="6">
        <f t="shared" si="707"/>
        <v>4</v>
      </c>
      <c r="I4988" s="6">
        <f t="shared" si="708"/>
        <v>16</v>
      </c>
      <c r="J4988" s="6" t="str">
        <f t="shared" si="709"/>
        <v>4-14</v>
      </c>
      <c r="K4988" s="6" t="str">
        <f t="shared" si="710"/>
        <v>WK</v>
      </c>
      <c r="L4988" s="6" t="str">
        <f t="shared" si="711"/>
        <v>EVE</v>
      </c>
      <c r="M4988" s="6">
        <f t="shared" si="712"/>
        <v>0</v>
      </c>
    </row>
    <row r="4989" spans="3:13" x14ac:dyDescent="0.35">
      <c r="C4989" s="42">
        <v>42108.854166666664</v>
      </c>
      <c r="D4989" s="32">
        <v>2739.76318359375</v>
      </c>
      <c r="E4989" s="34" t="str">
        <f t="shared" si="704"/>
        <v>04-14</v>
      </c>
      <c r="F4989" s="6">
        <f t="shared" si="705"/>
        <v>20</v>
      </c>
      <c r="G4989" s="6">
        <f t="shared" si="706"/>
        <v>14</v>
      </c>
      <c r="H4989" s="6">
        <f t="shared" si="707"/>
        <v>4</v>
      </c>
      <c r="I4989" s="6">
        <f t="shared" si="708"/>
        <v>16</v>
      </c>
      <c r="J4989" s="6" t="str">
        <f t="shared" si="709"/>
        <v>4-14</v>
      </c>
      <c r="K4989" s="6" t="str">
        <f t="shared" si="710"/>
        <v>WK</v>
      </c>
      <c r="L4989" s="6" t="str">
        <f t="shared" si="711"/>
        <v>EVE</v>
      </c>
      <c r="M4989" s="6">
        <f t="shared" si="712"/>
        <v>0</v>
      </c>
    </row>
    <row r="4990" spans="3:13" x14ac:dyDescent="0.35">
      <c r="C4990" s="42">
        <v>42108.875</v>
      </c>
      <c r="D4990" s="32">
        <v>2673.43505859375</v>
      </c>
      <c r="E4990" s="34" t="str">
        <f t="shared" si="704"/>
        <v>04-14</v>
      </c>
      <c r="F4990" s="6">
        <f t="shared" si="705"/>
        <v>21</v>
      </c>
      <c r="G4990" s="6">
        <f t="shared" si="706"/>
        <v>14</v>
      </c>
      <c r="H4990" s="6">
        <f t="shared" si="707"/>
        <v>4</v>
      </c>
      <c r="I4990" s="6">
        <f t="shared" si="708"/>
        <v>16</v>
      </c>
      <c r="J4990" s="6" t="str">
        <f t="shared" si="709"/>
        <v>4-14</v>
      </c>
      <c r="K4990" s="6" t="str">
        <f t="shared" si="710"/>
        <v>WK</v>
      </c>
      <c r="L4990" s="6" t="str">
        <f t="shared" si="711"/>
        <v>EVE</v>
      </c>
      <c r="M4990" s="6">
        <f t="shared" si="712"/>
        <v>0</v>
      </c>
    </row>
    <row r="4991" spans="3:13" x14ac:dyDescent="0.35">
      <c r="C4991" s="42">
        <v>42108.895833333336</v>
      </c>
      <c r="D4991" s="32">
        <v>2562.87646484375</v>
      </c>
      <c r="E4991" s="34" t="str">
        <f t="shared" si="704"/>
        <v>04-14</v>
      </c>
      <c r="F4991" s="6">
        <f t="shared" si="705"/>
        <v>21</v>
      </c>
      <c r="G4991" s="6">
        <f t="shared" si="706"/>
        <v>14</v>
      </c>
      <c r="H4991" s="6">
        <f t="shared" si="707"/>
        <v>4</v>
      </c>
      <c r="I4991" s="6">
        <f t="shared" si="708"/>
        <v>16</v>
      </c>
      <c r="J4991" s="6" t="str">
        <f t="shared" si="709"/>
        <v>4-14</v>
      </c>
      <c r="K4991" s="6" t="str">
        <f t="shared" si="710"/>
        <v>WK</v>
      </c>
      <c r="L4991" s="6" t="str">
        <f t="shared" si="711"/>
        <v>EVE</v>
      </c>
      <c r="M4991" s="6">
        <f t="shared" si="712"/>
        <v>0</v>
      </c>
    </row>
    <row r="4992" spans="3:13" x14ac:dyDescent="0.35">
      <c r="C4992" s="42">
        <v>42108.916666666664</v>
      </c>
      <c r="D4992" s="32">
        <v>2437.04052734375</v>
      </c>
      <c r="E4992" s="34" t="str">
        <f t="shared" si="704"/>
        <v>04-14</v>
      </c>
      <c r="F4992" s="6">
        <f t="shared" si="705"/>
        <v>22</v>
      </c>
      <c r="G4992" s="6">
        <f t="shared" si="706"/>
        <v>14</v>
      </c>
      <c r="H4992" s="6">
        <f t="shared" si="707"/>
        <v>4</v>
      </c>
      <c r="I4992" s="6">
        <f t="shared" si="708"/>
        <v>16</v>
      </c>
      <c r="J4992" s="6" t="str">
        <f t="shared" si="709"/>
        <v>4-14</v>
      </c>
      <c r="K4992" s="6" t="str">
        <f t="shared" si="710"/>
        <v>WK</v>
      </c>
      <c r="L4992" s="6" t="str">
        <f t="shared" si="711"/>
        <v>EVE</v>
      </c>
      <c r="M4992" s="6">
        <f t="shared" si="712"/>
        <v>0</v>
      </c>
    </row>
    <row r="4993" spans="3:13" x14ac:dyDescent="0.35">
      <c r="C4993" s="42">
        <v>42108.9375</v>
      </c>
      <c r="D4993" s="32">
        <v>2294.72119140625</v>
      </c>
      <c r="E4993" s="34" t="str">
        <f t="shared" si="704"/>
        <v>04-14</v>
      </c>
      <c r="F4993" s="6">
        <f t="shared" si="705"/>
        <v>22</v>
      </c>
      <c r="G4993" s="6">
        <f t="shared" si="706"/>
        <v>14</v>
      </c>
      <c r="H4993" s="6">
        <f t="shared" si="707"/>
        <v>4</v>
      </c>
      <c r="I4993" s="6">
        <f t="shared" si="708"/>
        <v>16</v>
      </c>
      <c r="J4993" s="6" t="str">
        <f t="shared" si="709"/>
        <v>4-14</v>
      </c>
      <c r="K4993" s="6" t="str">
        <f t="shared" si="710"/>
        <v>WK</v>
      </c>
      <c r="L4993" s="6" t="str">
        <f t="shared" si="711"/>
        <v>EVE</v>
      </c>
      <c r="M4993" s="6">
        <f t="shared" si="712"/>
        <v>0</v>
      </c>
    </row>
    <row r="4994" spans="3:13" x14ac:dyDescent="0.35">
      <c r="C4994" s="42">
        <v>42108.958333333336</v>
      </c>
      <c r="D4994" s="32">
        <v>2158.455810546875</v>
      </c>
      <c r="E4994" s="34" t="str">
        <f t="shared" si="704"/>
        <v>04-14</v>
      </c>
      <c r="F4994" s="6">
        <f t="shared" si="705"/>
        <v>23</v>
      </c>
      <c r="G4994" s="6">
        <f t="shared" si="706"/>
        <v>14</v>
      </c>
      <c r="H4994" s="6">
        <f t="shared" si="707"/>
        <v>4</v>
      </c>
      <c r="I4994" s="6">
        <f t="shared" si="708"/>
        <v>16</v>
      </c>
      <c r="J4994" s="6" t="str">
        <f t="shared" si="709"/>
        <v>4-14</v>
      </c>
      <c r="K4994" s="6" t="str">
        <f t="shared" si="710"/>
        <v>WK</v>
      </c>
      <c r="L4994" s="6" t="str">
        <f t="shared" si="711"/>
        <v>EVE</v>
      </c>
      <c r="M4994" s="6">
        <f t="shared" si="712"/>
        <v>0</v>
      </c>
    </row>
    <row r="4995" spans="3:13" x14ac:dyDescent="0.35">
      <c r="C4995" s="42">
        <v>42108.979166666664</v>
      </c>
      <c r="D4995" s="32">
        <v>2030.0885009765625</v>
      </c>
      <c r="E4995" s="34" t="str">
        <f t="shared" si="704"/>
        <v>04-14</v>
      </c>
      <c r="F4995" s="6">
        <f t="shared" si="705"/>
        <v>23</v>
      </c>
      <c r="G4995" s="6">
        <f t="shared" si="706"/>
        <v>14</v>
      </c>
      <c r="H4995" s="6">
        <f t="shared" si="707"/>
        <v>4</v>
      </c>
      <c r="I4995" s="6">
        <f t="shared" si="708"/>
        <v>16</v>
      </c>
      <c r="J4995" s="6" t="str">
        <f t="shared" si="709"/>
        <v>4-14</v>
      </c>
      <c r="K4995" s="6" t="str">
        <f t="shared" si="710"/>
        <v>WK</v>
      </c>
      <c r="L4995" s="6" t="str">
        <f t="shared" si="711"/>
        <v>EVE</v>
      </c>
      <c r="M4995" s="6">
        <f t="shared" si="712"/>
        <v>0</v>
      </c>
    </row>
    <row r="4996" spans="3:13" x14ac:dyDescent="0.35">
      <c r="C4996" s="42">
        <v>42109</v>
      </c>
      <c r="D4996" s="32">
        <v>1938.9300537109375</v>
      </c>
      <c r="E4996" s="34" t="str">
        <f t="shared" si="704"/>
        <v>04-15</v>
      </c>
      <c r="F4996" s="6">
        <f t="shared" si="705"/>
        <v>0</v>
      </c>
      <c r="G4996" s="6">
        <f t="shared" si="706"/>
        <v>15</v>
      </c>
      <c r="H4996" s="6">
        <f t="shared" si="707"/>
        <v>4</v>
      </c>
      <c r="I4996" s="6">
        <f t="shared" si="708"/>
        <v>16</v>
      </c>
      <c r="J4996" s="6" t="str">
        <f t="shared" si="709"/>
        <v>4-15</v>
      </c>
      <c r="K4996" s="6" t="str">
        <f t="shared" si="710"/>
        <v>WK</v>
      </c>
      <c r="L4996" s="6" t="str">
        <f t="shared" si="711"/>
        <v>EVE</v>
      </c>
      <c r="M4996" s="6">
        <f t="shared" si="712"/>
        <v>0</v>
      </c>
    </row>
    <row r="4997" spans="3:13" x14ac:dyDescent="0.35">
      <c r="C4997" s="42">
        <v>42109.020833333336</v>
      </c>
      <c r="D4997" s="32">
        <v>1871.8487548828125</v>
      </c>
      <c r="E4997" s="34" t="str">
        <f t="shared" si="704"/>
        <v>04-15</v>
      </c>
      <c r="F4997" s="6">
        <f t="shared" si="705"/>
        <v>0</v>
      </c>
      <c r="G4997" s="6">
        <f t="shared" si="706"/>
        <v>15</v>
      </c>
      <c r="H4997" s="6">
        <f t="shared" si="707"/>
        <v>4</v>
      </c>
      <c r="I4997" s="6">
        <f t="shared" si="708"/>
        <v>16</v>
      </c>
      <c r="J4997" s="6" t="str">
        <f t="shared" si="709"/>
        <v>4-15</v>
      </c>
      <c r="K4997" s="6" t="str">
        <f t="shared" si="710"/>
        <v>WK</v>
      </c>
      <c r="L4997" s="6" t="str">
        <f t="shared" si="711"/>
        <v>EVE</v>
      </c>
      <c r="M4997" s="6">
        <f t="shared" si="712"/>
        <v>0</v>
      </c>
    </row>
    <row r="4998" spans="3:13" x14ac:dyDescent="0.35">
      <c r="C4998" s="42">
        <v>42109.041666666664</v>
      </c>
      <c r="D4998" s="32">
        <v>1820.412353515625</v>
      </c>
      <c r="E4998" s="34" t="str">
        <f t="shared" si="704"/>
        <v>04-15</v>
      </c>
      <c r="F4998" s="6">
        <f t="shared" si="705"/>
        <v>1</v>
      </c>
      <c r="G4998" s="6">
        <f t="shared" si="706"/>
        <v>15</v>
      </c>
      <c r="H4998" s="6">
        <f t="shared" si="707"/>
        <v>4</v>
      </c>
      <c r="I4998" s="6">
        <f t="shared" si="708"/>
        <v>16</v>
      </c>
      <c r="J4998" s="6" t="str">
        <f t="shared" si="709"/>
        <v>4-15</v>
      </c>
      <c r="K4998" s="6" t="str">
        <f t="shared" si="710"/>
        <v>WK</v>
      </c>
      <c r="L4998" s="6" t="str">
        <f t="shared" si="711"/>
        <v>EVE</v>
      </c>
      <c r="M4998" s="6">
        <f t="shared" si="712"/>
        <v>0</v>
      </c>
    </row>
    <row r="4999" spans="3:13" x14ac:dyDescent="0.35">
      <c r="C4999" s="42">
        <v>42109.0625</v>
      </c>
      <c r="D4999" s="32">
        <v>1780.267578125</v>
      </c>
      <c r="E4999" s="34" t="str">
        <f t="shared" ref="E4999:E5062" si="713">TEXT(MONTH(C4999),"00")&amp;"-"&amp;TEXT(DAY(C4999),"00")</f>
        <v>04-15</v>
      </c>
      <c r="F4999" s="6">
        <f t="shared" ref="F4999:F5062" si="714">HOUR(C4999)</f>
        <v>1</v>
      </c>
      <c r="G4999" s="6">
        <f t="shared" ref="G4999:G5062" si="715">DAY(C4999)</f>
        <v>15</v>
      </c>
      <c r="H4999" s="6">
        <f t="shared" ref="H4999:H5062" si="716">MONTH(C4999)</f>
        <v>4</v>
      </c>
      <c r="I4999" s="6">
        <f t="shared" ref="I4999:I5062" si="717">WEEKNUM(C4999)</f>
        <v>16</v>
      </c>
      <c r="J4999" s="6" t="str">
        <f t="shared" ref="J4999:J5062" si="718">H4999&amp;"-"&amp;G4999</f>
        <v>4-15</v>
      </c>
      <c r="K4999" s="6" t="str">
        <f t="shared" ref="K4999:K5062" si="719">IF(WEEKDAY(C4999,11)&lt;6,"WK","WKND")</f>
        <v>WK</v>
      </c>
      <c r="L4999" s="6" t="str">
        <f t="shared" ref="L4999:L5062" si="720">IF(AND(F4999&lt;17,F4999&gt;6),"DAY","EVE")</f>
        <v>EVE</v>
      </c>
      <c r="M4999" s="6">
        <f t="shared" ref="M4999:M5062" si="721">IF(D4999&gt;4000,1,0)</f>
        <v>0</v>
      </c>
    </row>
    <row r="5000" spans="3:13" x14ac:dyDescent="0.35">
      <c r="C5000" s="42">
        <v>42109.083333333336</v>
      </c>
      <c r="D5000" s="32">
        <v>1743.9925537109375</v>
      </c>
      <c r="E5000" s="34" t="str">
        <f t="shared" si="713"/>
        <v>04-15</v>
      </c>
      <c r="F5000" s="6">
        <f t="shared" si="714"/>
        <v>2</v>
      </c>
      <c r="G5000" s="6">
        <f t="shared" si="715"/>
        <v>15</v>
      </c>
      <c r="H5000" s="6">
        <f t="shared" si="716"/>
        <v>4</v>
      </c>
      <c r="I5000" s="6">
        <f t="shared" si="717"/>
        <v>16</v>
      </c>
      <c r="J5000" s="6" t="str">
        <f t="shared" si="718"/>
        <v>4-15</v>
      </c>
      <c r="K5000" s="6" t="str">
        <f t="shared" si="719"/>
        <v>WK</v>
      </c>
      <c r="L5000" s="6" t="str">
        <f t="shared" si="720"/>
        <v>EVE</v>
      </c>
      <c r="M5000" s="6">
        <f t="shared" si="721"/>
        <v>0</v>
      </c>
    </row>
    <row r="5001" spans="3:13" x14ac:dyDescent="0.35">
      <c r="C5001" s="42">
        <v>42109.104166666664</v>
      </c>
      <c r="D5001" s="32">
        <v>1723.20703125</v>
      </c>
      <c r="E5001" s="34" t="str">
        <f t="shared" si="713"/>
        <v>04-15</v>
      </c>
      <c r="F5001" s="6">
        <f t="shared" si="714"/>
        <v>2</v>
      </c>
      <c r="G5001" s="6">
        <f t="shared" si="715"/>
        <v>15</v>
      </c>
      <c r="H5001" s="6">
        <f t="shared" si="716"/>
        <v>4</v>
      </c>
      <c r="I5001" s="6">
        <f t="shared" si="717"/>
        <v>16</v>
      </c>
      <c r="J5001" s="6" t="str">
        <f t="shared" si="718"/>
        <v>4-15</v>
      </c>
      <c r="K5001" s="6" t="str">
        <f t="shared" si="719"/>
        <v>WK</v>
      </c>
      <c r="L5001" s="6" t="str">
        <f t="shared" si="720"/>
        <v>EVE</v>
      </c>
      <c r="M5001" s="6">
        <f t="shared" si="721"/>
        <v>0</v>
      </c>
    </row>
    <row r="5002" spans="3:13" x14ac:dyDescent="0.35">
      <c r="C5002" s="42">
        <v>42109.125</v>
      </c>
      <c r="D5002" s="32">
        <v>1699.623779296875</v>
      </c>
      <c r="E5002" s="34" t="str">
        <f t="shared" si="713"/>
        <v>04-15</v>
      </c>
      <c r="F5002" s="6">
        <f t="shared" si="714"/>
        <v>3</v>
      </c>
      <c r="G5002" s="6">
        <f t="shared" si="715"/>
        <v>15</v>
      </c>
      <c r="H5002" s="6">
        <f t="shared" si="716"/>
        <v>4</v>
      </c>
      <c r="I5002" s="6">
        <f t="shared" si="717"/>
        <v>16</v>
      </c>
      <c r="J5002" s="6" t="str">
        <f t="shared" si="718"/>
        <v>4-15</v>
      </c>
      <c r="K5002" s="6" t="str">
        <f t="shared" si="719"/>
        <v>WK</v>
      </c>
      <c r="L5002" s="6" t="str">
        <f t="shared" si="720"/>
        <v>EVE</v>
      </c>
      <c r="M5002" s="6">
        <f t="shared" si="721"/>
        <v>0</v>
      </c>
    </row>
    <row r="5003" spans="3:13" x14ac:dyDescent="0.35">
      <c r="C5003" s="42">
        <v>42109.145833333336</v>
      </c>
      <c r="D5003" s="32">
        <v>1698.2271728515625</v>
      </c>
      <c r="E5003" s="34" t="str">
        <f t="shared" si="713"/>
        <v>04-15</v>
      </c>
      <c r="F5003" s="6">
        <f t="shared" si="714"/>
        <v>3</v>
      </c>
      <c r="G5003" s="6">
        <f t="shared" si="715"/>
        <v>15</v>
      </c>
      <c r="H5003" s="6">
        <f t="shared" si="716"/>
        <v>4</v>
      </c>
      <c r="I5003" s="6">
        <f t="shared" si="717"/>
        <v>16</v>
      </c>
      <c r="J5003" s="6" t="str">
        <f t="shared" si="718"/>
        <v>4-15</v>
      </c>
      <c r="K5003" s="6" t="str">
        <f t="shared" si="719"/>
        <v>WK</v>
      </c>
      <c r="L5003" s="6" t="str">
        <f t="shared" si="720"/>
        <v>EVE</v>
      </c>
      <c r="M5003" s="6">
        <f t="shared" si="721"/>
        <v>0</v>
      </c>
    </row>
    <row r="5004" spans="3:13" x14ac:dyDescent="0.35">
      <c r="C5004" s="42">
        <v>42109.166666666664</v>
      </c>
      <c r="D5004" s="32">
        <v>1698.37841796875</v>
      </c>
      <c r="E5004" s="34" t="str">
        <f t="shared" si="713"/>
        <v>04-15</v>
      </c>
      <c r="F5004" s="6">
        <f t="shared" si="714"/>
        <v>4</v>
      </c>
      <c r="G5004" s="6">
        <f t="shared" si="715"/>
        <v>15</v>
      </c>
      <c r="H5004" s="6">
        <f t="shared" si="716"/>
        <v>4</v>
      </c>
      <c r="I5004" s="6">
        <f t="shared" si="717"/>
        <v>16</v>
      </c>
      <c r="J5004" s="6" t="str">
        <f t="shared" si="718"/>
        <v>4-15</v>
      </c>
      <c r="K5004" s="6" t="str">
        <f t="shared" si="719"/>
        <v>WK</v>
      </c>
      <c r="L5004" s="6" t="str">
        <f t="shared" si="720"/>
        <v>EVE</v>
      </c>
      <c r="M5004" s="6">
        <f t="shared" si="721"/>
        <v>0</v>
      </c>
    </row>
    <row r="5005" spans="3:13" x14ac:dyDescent="0.35">
      <c r="C5005" s="42">
        <v>42109.1875</v>
      </c>
      <c r="D5005" s="32">
        <v>1732.8553466796875</v>
      </c>
      <c r="E5005" s="34" t="str">
        <f t="shared" si="713"/>
        <v>04-15</v>
      </c>
      <c r="F5005" s="6">
        <f t="shared" si="714"/>
        <v>4</v>
      </c>
      <c r="G5005" s="6">
        <f t="shared" si="715"/>
        <v>15</v>
      </c>
      <c r="H5005" s="6">
        <f t="shared" si="716"/>
        <v>4</v>
      </c>
      <c r="I5005" s="6">
        <f t="shared" si="717"/>
        <v>16</v>
      </c>
      <c r="J5005" s="6" t="str">
        <f t="shared" si="718"/>
        <v>4-15</v>
      </c>
      <c r="K5005" s="6" t="str">
        <f t="shared" si="719"/>
        <v>WK</v>
      </c>
      <c r="L5005" s="6" t="str">
        <f t="shared" si="720"/>
        <v>EVE</v>
      </c>
      <c r="M5005" s="6">
        <f t="shared" si="721"/>
        <v>0</v>
      </c>
    </row>
    <row r="5006" spans="3:13" x14ac:dyDescent="0.35">
      <c r="C5006" s="42">
        <v>42109.208333333336</v>
      </c>
      <c r="D5006" s="32">
        <v>1785.4752197265625</v>
      </c>
      <c r="E5006" s="34" t="str">
        <f t="shared" si="713"/>
        <v>04-15</v>
      </c>
      <c r="F5006" s="6">
        <f t="shared" si="714"/>
        <v>5</v>
      </c>
      <c r="G5006" s="6">
        <f t="shared" si="715"/>
        <v>15</v>
      </c>
      <c r="H5006" s="6">
        <f t="shared" si="716"/>
        <v>4</v>
      </c>
      <c r="I5006" s="6">
        <f t="shared" si="717"/>
        <v>16</v>
      </c>
      <c r="J5006" s="6" t="str">
        <f t="shared" si="718"/>
        <v>4-15</v>
      </c>
      <c r="K5006" s="6" t="str">
        <f t="shared" si="719"/>
        <v>WK</v>
      </c>
      <c r="L5006" s="6" t="str">
        <f t="shared" si="720"/>
        <v>EVE</v>
      </c>
      <c r="M5006" s="6">
        <f t="shared" si="721"/>
        <v>0</v>
      </c>
    </row>
    <row r="5007" spans="3:13" x14ac:dyDescent="0.35">
      <c r="C5007" s="42">
        <v>42109.229166666664</v>
      </c>
      <c r="D5007" s="32">
        <v>1880.3914794921875</v>
      </c>
      <c r="E5007" s="34" t="str">
        <f t="shared" si="713"/>
        <v>04-15</v>
      </c>
      <c r="F5007" s="6">
        <f t="shared" si="714"/>
        <v>5</v>
      </c>
      <c r="G5007" s="6">
        <f t="shared" si="715"/>
        <v>15</v>
      </c>
      <c r="H5007" s="6">
        <f t="shared" si="716"/>
        <v>4</v>
      </c>
      <c r="I5007" s="6">
        <f t="shared" si="717"/>
        <v>16</v>
      </c>
      <c r="J5007" s="6" t="str">
        <f t="shared" si="718"/>
        <v>4-15</v>
      </c>
      <c r="K5007" s="6" t="str">
        <f t="shared" si="719"/>
        <v>WK</v>
      </c>
      <c r="L5007" s="6" t="str">
        <f t="shared" si="720"/>
        <v>EVE</v>
      </c>
      <c r="M5007" s="6">
        <f t="shared" si="721"/>
        <v>0</v>
      </c>
    </row>
    <row r="5008" spans="3:13" x14ac:dyDescent="0.35">
      <c r="C5008" s="42">
        <v>42109.25</v>
      </c>
      <c r="D5008" s="32">
        <v>1991.2841796875</v>
      </c>
      <c r="E5008" s="34" t="str">
        <f t="shared" si="713"/>
        <v>04-15</v>
      </c>
      <c r="F5008" s="6">
        <f t="shared" si="714"/>
        <v>6</v>
      </c>
      <c r="G5008" s="6">
        <f t="shared" si="715"/>
        <v>15</v>
      </c>
      <c r="H5008" s="6">
        <f t="shared" si="716"/>
        <v>4</v>
      </c>
      <c r="I5008" s="6">
        <f t="shared" si="717"/>
        <v>16</v>
      </c>
      <c r="J5008" s="6" t="str">
        <f t="shared" si="718"/>
        <v>4-15</v>
      </c>
      <c r="K5008" s="6" t="str">
        <f t="shared" si="719"/>
        <v>WK</v>
      </c>
      <c r="L5008" s="6" t="str">
        <f t="shared" si="720"/>
        <v>EVE</v>
      </c>
      <c r="M5008" s="6">
        <f t="shared" si="721"/>
        <v>0</v>
      </c>
    </row>
    <row r="5009" spans="3:13" x14ac:dyDescent="0.35">
      <c r="C5009" s="42">
        <v>42109.270833333336</v>
      </c>
      <c r="D5009" s="32">
        <v>2095.552978515625</v>
      </c>
      <c r="E5009" s="34" t="str">
        <f t="shared" si="713"/>
        <v>04-15</v>
      </c>
      <c r="F5009" s="6">
        <f t="shared" si="714"/>
        <v>6</v>
      </c>
      <c r="G5009" s="6">
        <f t="shared" si="715"/>
        <v>15</v>
      </c>
      <c r="H5009" s="6">
        <f t="shared" si="716"/>
        <v>4</v>
      </c>
      <c r="I5009" s="6">
        <f t="shared" si="717"/>
        <v>16</v>
      </c>
      <c r="J5009" s="6" t="str">
        <f t="shared" si="718"/>
        <v>4-15</v>
      </c>
      <c r="K5009" s="6" t="str">
        <f t="shared" si="719"/>
        <v>WK</v>
      </c>
      <c r="L5009" s="6" t="str">
        <f t="shared" si="720"/>
        <v>EVE</v>
      </c>
      <c r="M5009" s="6">
        <f t="shared" si="721"/>
        <v>0</v>
      </c>
    </row>
    <row r="5010" spans="3:13" x14ac:dyDescent="0.35">
      <c r="C5010" s="42">
        <v>42109.291666666664</v>
      </c>
      <c r="D5010" s="32">
        <v>2161.278564453125</v>
      </c>
      <c r="E5010" s="34" t="str">
        <f t="shared" si="713"/>
        <v>04-15</v>
      </c>
      <c r="F5010" s="6">
        <f t="shared" si="714"/>
        <v>7</v>
      </c>
      <c r="G5010" s="6">
        <f t="shared" si="715"/>
        <v>15</v>
      </c>
      <c r="H5010" s="6">
        <f t="shared" si="716"/>
        <v>4</v>
      </c>
      <c r="I5010" s="6">
        <f t="shared" si="717"/>
        <v>16</v>
      </c>
      <c r="J5010" s="6" t="str">
        <f t="shared" si="718"/>
        <v>4-15</v>
      </c>
      <c r="K5010" s="6" t="str">
        <f t="shared" si="719"/>
        <v>WK</v>
      </c>
      <c r="L5010" s="6" t="str">
        <f t="shared" si="720"/>
        <v>DAY</v>
      </c>
      <c r="M5010" s="6">
        <f t="shared" si="721"/>
        <v>0</v>
      </c>
    </row>
    <row r="5011" spans="3:13" x14ac:dyDescent="0.35">
      <c r="C5011" s="42">
        <v>42109.3125</v>
      </c>
      <c r="D5011" s="32">
        <v>2221.277099609375</v>
      </c>
      <c r="E5011" s="34" t="str">
        <f t="shared" si="713"/>
        <v>04-15</v>
      </c>
      <c r="F5011" s="6">
        <f t="shared" si="714"/>
        <v>7</v>
      </c>
      <c r="G5011" s="6">
        <f t="shared" si="715"/>
        <v>15</v>
      </c>
      <c r="H5011" s="6">
        <f t="shared" si="716"/>
        <v>4</v>
      </c>
      <c r="I5011" s="6">
        <f t="shared" si="717"/>
        <v>16</v>
      </c>
      <c r="J5011" s="6" t="str">
        <f t="shared" si="718"/>
        <v>4-15</v>
      </c>
      <c r="K5011" s="6" t="str">
        <f t="shared" si="719"/>
        <v>WK</v>
      </c>
      <c r="L5011" s="6" t="str">
        <f t="shared" si="720"/>
        <v>DAY</v>
      </c>
      <c r="M5011" s="6">
        <f t="shared" si="721"/>
        <v>0</v>
      </c>
    </row>
    <row r="5012" spans="3:13" x14ac:dyDescent="0.35">
      <c r="C5012" s="42">
        <v>42109.333333333336</v>
      </c>
      <c r="D5012" s="32">
        <v>2242.9345703125</v>
      </c>
      <c r="E5012" s="34" t="str">
        <f t="shared" si="713"/>
        <v>04-15</v>
      </c>
      <c r="F5012" s="6">
        <f t="shared" si="714"/>
        <v>8</v>
      </c>
      <c r="G5012" s="6">
        <f t="shared" si="715"/>
        <v>15</v>
      </c>
      <c r="H5012" s="6">
        <f t="shared" si="716"/>
        <v>4</v>
      </c>
      <c r="I5012" s="6">
        <f t="shared" si="717"/>
        <v>16</v>
      </c>
      <c r="J5012" s="6" t="str">
        <f t="shared" si="718"/>
        <v>4-15</v>
      </c>
      <c r="K5012" s="6" t="str">
        <f t="shared" si="719"/>
        <v>WK</v>
      </c>
      <c r="L5012" s="6" t="str">
        <f t="shared" si="720"/>
        <v>DAY</v>
      </c>
      <c r="M5012" s="6">
        <f t="shared" si="721"/>
        <v>0</v>
      </c>
    </row>
    <row r="5013" spans="3:13" x14ac:dyDescent="0.35">
      <c r="C5013" s="42">
        <v>42109.354166666664</v>
      </c>
      <c r="D5013" s="32">
        <v>2285.334716796875</v>
      </c>
      <c r="E5013" s="34" t="str">
        <f t="shared" si="713"/>
        <v>04-15</v>
      </c>
      <c r="F5013" s="6">
        <f t="shared" si="714"/>
        <v>8</v>
      </c>
      <c r="G5013" s="6">
        <f t="shared" si="715"/>
        <v>15</v>
      </c>
      <c r="H5013" s="6">
        <f t="shared" si="716"/>
        <v>4</v>
      </c>
      <c r="I5013" s="6">
        <f t="shared" si="717"/>
        <v>16</v>
      </c>
      <c r="J5013" s="6" t="str">
        <f t="shared" si="718"/>
        <v>4-15</v>
      </c>
      <c r="K5013" s="6" t="str">
        <f t="shared" si="719"/>
        <v>WK</v>
      </c>
      <c r="L5013" s="6" t="str">
        <f t="shared" si="720"/>
        <v>DAY</v>
      </c>
      <c r="M5013" s="6">
        <f t="shared" si="721"/>
        <v>0</v>
      </c>
    </row>
    <row r="5014" spans="3:13" x14ac:dyDescent="0.35">
      <c r="C5014" s="42">
        <v>42109.375</v>
      </c>
      <c r="D5014" s="32">
        <v>2349.488037109375</v>
      </c>
      <c r="E5014" s="34" t="str">
        <f t="shared" si="713"/>
        <v>04-15</v>
      </c>
      <c r="F5014" s="6">
        <f t="shared" si="714"/>
        <v>9</v>
      </c>
      <c r="G5014" s="6">
        <f t="shared" si="715"/>
        <v>15</v>
      </c>
      <c r="H5014" s="6">
        <f t="shared" si="716"/>
        <v>4</v>
      </c>
      <c r="I5014" s="6">
        <f t="shared" si="717"/>
        <v>16</v>
      </c>
      <c r="J5014" s="6" t="str">
        <f t="shared" si="718"/>
        <v>4-15</v>
      </c>
      <c r="K5014" s="6" t="str">
        <f t="shared" si="719"/>
        <v>WK</v>
      </c>
      <c r="L5014" s="6" t="str">
        <f t="shared" si="720"/>
        <v>DAY</v>
      </c>
      <c r="M5014" s="6">
        <f t="shared" si="721"/>
        <v>0</v>
      </c>
    </row>
    <row r="5015" spans="3:13" x14ac:dyDescent="0.35">
      <c r="C5015" s="42">
        <v>42109.395833333336</v>
      </c>
      <c r="D5015" s="32">
        <v>2371.91357421875</v>
      </c>
      <c r="E5015" s="34" t="str">
        <f t="shared" si="713"/>
        <v>04-15</v>
      </c>
      <c r="F5015" s="6">
        <f t="shared" si="714"/>
        <v>9</v>
      </c>
      <c r="G5015" s="6">
        <f t="shared" si="715"/>
        <v>15</v>
      </c>
      <c r="H5015" s="6">
        <f t="shared" si="716"/>
        <v>4</v>
      </c>
      <c r="I5015" s="6">
        <f t="shared" si="717"/>
        <v>16</v>
      </c>
      <c r="J5015" s="6" t="str">
        <f t="shared" si="718"/>
        <v>4-15</v>
      </c>
      <c r="K5015" s="6" t="str">
        <f t="shared" si="719"/>
        <v>WK</v>
      </c>
      <c r="L5015" s="6" t="str">
        <f t="shared" si="720"/>
        <v>DAY</v>
      </c>
      <c r="M5015" s="6">
        <f t="shared" si="721"/>
        <v>0</v>
      </c>
    </row>
    <row r="5016" spans="3:13" x14ac:dyDescent="0.35">
      <c r="C5016" s="42">
        <v>42109.416666666664</v>
      </c>
      <c r="D5016" s="32">
        <v>2391.5810546875</v>
      </c>
      <c r="E5016" s="34" t="str">
        <f t="shared" si="713"/>
        <v>04-15</v>
      </c>
      <c r="F5016" s="6">
        <f t="shared" si="714"/>
        <v>10</v>
      </c>
      <c r="G5016" s="6">
        <f t="shared" si="715"/>
        <v>15</v>
      </c>
      <c r="H5016" s="6">
        <f t="shared" si="716"/>
        <v>4</v>
      </c>
      <c r="I5016" s="6">
        <f t="shared" si="717"/>
        <v>16</v>
      </c>
      <c r="J5016" s="6" t="str">
        <f t="shared" si="718"/>
        <v>4-15</v>
      </c>
      <c r="K5016" s="6" t="str">
        <f t="shared" si="719"/>
        <v>WK</v>
      </c>
      <c r="L5016" s="6" t="str">
        <f t="shared" si="720"/>
        <v>DAY</v>
      </c>
      <c r="M5016" s="6">
        <f t="shared" si="721"/>
        <v>0</v>
      </c>
    </row>
    <row r="5017" spans="3:13" x14ac:dyDescent="0.35">
      <c r="C5017" s="42">
        <v>42109.4375</v>
      </c>
      <c r="D5017" s="32">
        <v>2439.924560546875</v>
      </c>
      <c r="E5017" s="34" t="str">
        <f t="shared" si="713"/>
        <v>04-15</v>
      </c>
      <c r="F5017" s="6">
        <f t="shared" si="714"/>
        <v>10</v>
      </c>
      <c r="G5017" s="6">
        <f t="shared" si="715"/>
        <v>15</v>
      </c>
      <c r="H5017" s="6">
        <f t="shared" si="716"/>
        <v>4</v>
      </c>
      <c r="I5017" s="6">
        <f t="shared" si="717"/>
        <v>16</v>
      </c>
      <c r="J5017" s="6" t="str">
        <f t="shared" si="718"/>
        <v>4-15</v>
      </c>
      <c r="K5017" s="6" t="str">
        <f t="shared" si="719"/>
        <v>WK</v>
      </c>
      <c r="L5017" s="6" t="str">
        <f t="shared" si="720"/>
        <v>DAY</v>
      </c>
      <c r="M5017" s="6">
        <f t="shared" si="721"/>
        <v>0</v>
      </c>
    </row>
    <row r="5018" spans="3:13" x14ac:dyDescent="0.35">
      <c r="C5018" s="42">
        <v>42109.458333333336</v>
      </c>
      <c r="D5018" s="32">
        <v>2452.39990234375</v>
      </c>
      <c r="E5018" s="34" t="str">
        <f t="shared" si="713"/>
        <v>04-15</v>
      </c>
      <c r="F5018" s="6">
        <f t="shared" si="714"/>
        <v>11</v>
      </c>
      <c r="G5018" s="6">
        <f t="shared" si="715"/>
        <v>15</v>
      </c>
      <c r="H5018" s="6">
        <f t="shared" si="716"/>
        <v>4</v>
      </c>
      <c r="I5018" s="6">
        <f t="shared" si="717"/>
        <v>16</v>
      </c>
      <c r="J5018" s="6" t="str">
        <f t="shared" si="718"/>
        <v>4-15</v>
      </c>
      <c r="K5018" s="6" t="str">
        <f t="shared" si="719"/>
        <v>WK</v>
      </c>
      <c r="L5018" s="6" t="str">
        <f t="shared" si="720"/>
        <v>DAY</v>
      </c>
      <c r="M5018" s="6">
        <f t="shared" si="721"/>
        <v>0</v>
      </c>
    </row>
    <row r="5019" spans="3:13" x14ac:dyDescent="0.35">
      <c r="C5019" s="42">
        <v>42109.479166666664</v>
      </c>
      <c r="D5019" s="32">
        <v>2477.446533203125</v>
      </c>
      <c r="E5019" s="34" t="str">
        <f t="shared" si="713"/>
        <v>04-15</v>
      </c>
      <c r="F5019" s="6">
        <f t="shared" si="714"/>
        <v>11</v>
      </c>
      <c r="G5019" s="6">
        <f t="shared" si="715"/>
        <v>15</v>
      </c>
      <c r="H5019" s="6">
        <f t="shared" si="716"/>
        <v>4</v>
      </c>
      <c r="I5019" s="6">
        <f t="shared" si="717"/>
        <v>16</v>
      </c>
      <c r="J5019" s="6" t="str">
        <f t="shared" si="718"/>
        <v>4-15</v>
      </c>
      <c r="K5019" s="6" t="str">
        <f t="shared" si="719"/>
        <v>WK</v>
      </c>
      <c r="L5019" s="6" t="str">
        <f t="shared" si="720"/>
        <v>DAY</v>
      </c>
      <c r="M5019" s="6">
        <f t="shared" si="721"/>
        <v>0</v>
      </c>
    </row>
    <row r="5020" spans="3:13" x14ac:dyDescent="0.35">
      <c r="C5020" s="42">
        <v>42109.5</v>
      </c>
      <c r="D5020" s="32">
        <v>2493.20556640625</v>
      </c>
      <c r="E5020" s="34" t="str">
        <f t="shared" si="713"/>
        <v>04-15</v>
      </c>
      <c r="F5020" s="6">
        <f t="shared" si="714"/>
        <v>12</v>
      </c>
      <c r="G5020" s="6">
        <f t="shared" si="715"/>
        <v>15</v>
      </c>
      <c r="H5020" s="6">
        <f t="shared" si="716"/>
        <v>4</v>
      </c>
      <c r="I5020" s="6">
        <f t="shared" si="717"/>
        <v>16</v>
      </c>
      <c r="J5020" s="6" t="str">
        <f t="shared" si="718"/>
        <v>4-15</v>
      </c>
      <c r="K5020" s="6" t="str">
        <f t="shared" si="719"/>
        <v>WK</v>
      </c>
      <c r="L5020" s="6" t="str">
        <f t="shared" si="720"/>
        <v>DAY</v>
      </c>
      <c r="M5020" s="6">
        <f t="shared" si="721"/>
        <v>0</v>
      </c>
    </row>
    <row r="5021" spans="3:13" x14ac:dyDescent="0.35">
      <c r="C5021" s="42">
        <v>42109.520833333336</v>
      </c>
      <c r="D5021" s="32">
        <v>2499.51416015625</v>
      </c>
      <c r="E5021" s="34" t="str">
        <f t="shared" si="713"/>
        <v>04-15</v>
      </c>
      <c r="F5021" s="6">
        <f t="shared" si="714"/>
        <v>12</v>
      </c>
      <c r="G5021" s="6">
        <f t="shared" si="715"/>
        <v>15</v>
      </c>
      <c r="H5021" s="6">
        <f t="shared" si="716"/>
        <v>4</v>
      </c>
      <c r="I5021" s="6">
        <f t="shared" si="717"/>
        <v>16</v>
      </c>
      <c r="J5021" s="6" t="str">
        <f t="shared" si="718"/>
        <v>4-15</v>
      </c>
      <c r="K5021" s="6" t="str">
        <f t="shared" si="719"/>
        <v>WK</v>
      </c>
      <c r="L5021" s="6" t="str">
        <f t="shared" si="720"/>
        <v>DAY</v>
      </c>
      <c r="M5021" s="6">
        <f t="shared" si="721"/>
        <v>0</v>
      </c>
    </row>
    <row r="5022" spans="3:13" x14ac:dyDescent="0.35">
      <c r="C5022" s="42">
        <v>42109.541666666664</v>
      </c>
      <c r="D5022" s="32">
        <v>2514.075439453125</v>
      </c>
      <c r="E5022" s="34" t="str">
        <f t="shared" si="713"/>
        <v>04-15</v>
      </c>
      <c r="F5022" s="6">
        <f t="shared" si="714"/>
        <v>13</v>
      </c>
      <c r="G5022" s="6">
        <f t="shared" si="715"/>
        <v>15</v>
      </c>
      <c r="H5022" s="6">
        <f t="shared" si="716"/>
        <v>4</v>
      </c>
      <c r="I5022" s="6">
        <f t="shared" si="717"/>
        <v>16</v>
      </c>
      <c r="J5022" s="6" t="str">
        <f t="shared" si="718"/>
        <v>4-15</v>
      </c>
      <c r="K5022" s="6" t="str">
        <f t="shared" si="719"/>
        <v>WK</v>
      </c>
      <c r="L5022" s="6" t="str">
        <f t="shared" si="720"/>
        <v>DAY</v>
      </c>
      <c r="M5022" s="6">
        <f t="shared" si="721"/>
        <v>0</v>
      </c>
    </row>
    <row r="5023" spans="3:13" x14ac:dyDescent="0.35">
      <c r="C5023" s="42">
        <v>42109.5625</v>
      </c>
      <c r="D5023" s="32">
        <v>2535.97216796875</v>
      </c>
      <c r="E5023" s="34" t="str">
        <f t="shared" si="713"/>
        <v>04-15</v>
      </c>
      <c r="F5023" s="6">
        <f t="shared" si="714"/>
        <v>13</v>
      </c>
      <c r="G5023" s="6">
        <f t="shared" si="715"/>
        <v>15</v>
      </c>
      <c r="H5023" s="6">
        <f t="shared" si="716"/>
        <v>4</v>
      </c>
      <c r="I5023" s="6">
        <f t="shared" si="717"/>
        <v>16</v>
      </c>
      <c r="J5023" s="6" t="str">
        <f t="shared" si="718"/>
        <v>4-15</v>
      </c>
      <c r="K5023" s="6" t="str">
        <f t="shared" si="719"/>
        <v>WK</v>
      </c>
      <c r="L5023" s="6" t="str">
        <f t="shared" si="720"/>
        <v>DAY</v>
      </c>
      <c r="M5023" s="6">
        <f t="shared" si="721"/>
        <v>0</v>
      </c>
    </row>
    <row r="5024" spans="3:13" x14ac:dyDescent="0.35">
      <c r="C5024" s="42">
        <v>42109.583333333336</v>
      </c>
      <c r="D5024" s="32">
        <v>2534.095458984375</v>
      </c>
      <c r="E5024" s="34" t="str">
        <f t="shared" si="713"/>
        <v>04-15</v>
      </c>
      <c r="F5024" s="6">
        <f t="shared" si="714"/>
        <v>14</v>
      </c>
      <c r="G5024" s="6">
        <f t="shared" si="715"/>
        <v>15</v>
      </c>
      <c r="H5024" s="6">
        <f t="shared" si="716"/>
        <v>4</v>
      </c>
      <c r="I5024" s="6">
        <f t="shared" si="717"/>
        <v>16</v>
      </c>
      <c r="J5024" s="6" t="str">
        <f t="shared" si="718"/>
        <v>4-15</v>
      </c>
      <c r="K5024" s="6" t="str">
        <f t="shared" si="719"/>
        <v>WK</v>
      </c>
      <c r="L5024" s="6" t="str">
        <f t="shared" si="720"/>
        <v>DAY</v>
      </c>
      <c r="M5024" s="6">
        <f t="shared" si="721"/>
        <v>0</v>
      </c>
    </row>
    <row r="5025" spans="3:13" x14ac:dyDescent="0.35">
      <c r="C5025" s="42">
        <v>42109.604166666664</v>
      </c>
      <c r="D5025" s="32">
        <v>2539.265625</v>
      </c>
      <c r="E5025" s="34" t="str">
        <f t="shared" si="713"/>
        <v>04-15</v>
      </c>
      <c r="F5025" s="6">
        <f t="shared" si="714"/>
        <v>14</v>
      </c>
      <c r="G5025" s="6">
        <f t="shared" si="715"/>
        <v>15</v>
      </c>
      <c r="H5025" s="6">
        <f t="shared" si="716"/>
        <v>4</v>
      </c>
      <c r="I5025" s="6">
        <f t="shared" si="717"/>
        <v>16</v>
      </c>
      <c r="J5025" s="6" t="str">
        <f t="shared" si="718"/>
        <v>4-15</v>
      </c>
      <c r="K5025" s="6" t="str">
        <f t="shared" si="719"/>
        <v>WK</v>
      </c>
      <c r="L5025" s="6" t="str">
        <f t="shared" si="720"/>
        <v>DAY</v>
      </c>
      <c r="M5025" s="6">
        <f t="shared" si="721"/>
        <v>0</v>
      </c>
    </row>
    <row r="5026" spans="3:13" x14ac:dyDescent="0.35">
      <c r="C5026" s="42">
        <v>42109.625</v>
      </c>
      <c r="D5026" s="32">
        <v>2552.36279296875</v>
      </c>
      <c r="E5026" s="34" t="str">
        <f t="shared" si="713"/>
        <v>04-15</v>
      </c>
      <c r="F5026" s="6">
        <f t="shared" si="714"/>
        <v>15</v>
      </c>
      <c r="G5026" s="6">
        <f t="shared" si="715"/>
        <v>15</v>
      </c>
      <c r="H5026" s="6">
        <f t="shared" si="716"/>
        <v>4</v>
      </c>
      <c r="I5026" s="6">
        <f t="shared" si="717"/>
        <v>16</v>
      </c>
      <c r="J5026" s="6" t="str">
        <f t="shared" si="718"/>
        <v>4-15</v>
      </c>
      <c r="K5026" s="6" t="str">
        <f t="shared" si="719"/>
        <v>WK</v>
      </c>
      <c r="L5026" s="6" t="str">
        <f t="shared" si="720"/>
        <v>DAY</v>
      </c>
      <c r="M5026" s="6">
        <f t="shared" si="721"/>
        <v>0</v>
      </c>
    </row>
    <row r="5027" spans="3:13" x14ac:dyDescent="0.35">
      <c r="C5027" s="42">
        <v>42109.645833333336</v>
      </c>
      <c r="D5027" s="32">
        <v>2549.24951171875</v>
      </c>
      <c r="E5027" s="34" t="str">
        <f t="shared" si="713"/>
        <v>04-15</v>
      </c>
      <c r="F5027" s="6">
        <f t="shared" si="714"/>
        <v>15</v>
      </c>
      <c r="G5027" s="6">
        <f t="shared" si="715"/>
        <v>15</v>
      </c>
      <c r="H5027" s="6">
        <f t="shared" si="716"/>
        <v>4</v>
      </c>
      <c r="I5027" s="6">
        <f t="shared" si="717"/>
        <v>16</v>
      </c>
      <c r="J5027" s="6" t="str">
        <f t="shared" si="718"/>
        <v>4-15</v>
      </c>
      <c r="K5027" s="6" t="str">
        <f t="shared" si="719"/>
        <v>WK</v>
      </c>
      <c r="L5027" s="6" t="str">
        <f t="shared" si="720"/>
        <v>DAY</v>
      </c>
      <c r="M5027" s="6">
        <f t="shared" si="721"/>
        <v>0</v>
      </c>
    </row>
    <row r="5028" spans="3:13" x14ac:dyDescent="0.35">
      <c r="C5028" s="42">
        <v>42109.666666666664</v>
      </c>
      <c r="D5028" s="32">
        <v>2563.623779296875</v>
      </c>
      <c r="E5028" s="34" t="str">
        <f t="shared" si="713"/>
        <v>04-15</v>
      </c>
      <c r="F5028" s="6">
        <f t="shared" si="714"/>
        <v>16</v>
      </c>
      <c r="G5028" s="6">
        <f t="shared" si="715"/>
        <v>15</v>
      </c>
      <c r="H5028" s="6">
        <f t="shared" si="716"/>
        <v>4</v>
      </c>
      <c r="I5028" s="6">
        <f t="shared" si="717"/>
        <v>16</v>
      </c>
      <c r="J5028" s="6" t="str">
        <f t="shared" si="718"/>
        <v>4-15</v>
      </c>
      <c r="K5028" s="6" t="str">
        <f t="shared" si="719"/>
        <v>WK</v>
      </c>
      <c r="L5028" s="6" t="str">
        <f t="shared" si="720"/>
        <v>DAY</v>
      </c>
      <c r="M5028" s="6">
        <f t="shared" si="721"/>
        <v>0</v>
      </c>
    </row>
    <row r="5029" spans="3:13" x14ac:dyDescent="0.35">
      <c r="C5029" s="42">
        <v>42109.6875</v>
      </c>
      <c r="D5029" s="32">
        <v>2523.984375</v>
      </c>
      <c r="E5029" s="34" t="str">
        <f t="shared" si="713"/>
        <v>04-15</v>
      </c>
      <c r="F5029" s="6">
        <f t="shared" si="714"/>
        <v>16</v>
      </c>
      <c r="G5029" s="6">
        <f t="shared" si="715"/>
        <v>15</v>
      </c>
      <c r="H5029" s="6">
        <f t="shared" si="716"/>
        <v>4</v>
      </c>
      <c r="I5029" s="6">
        <f t="shared" si="717"/>
        <v>16</v>
      </c>
      <c r="J5029" s="6" t="str">
        <f t="shared" si="718"/>
        <v>4-15</v>
      </c>
      <c r="K5029" s="6" t="str">
        <f t="shared" si="719"/>
        <v>WK</v>
      </c>
      <c r="L5029" s="6" t="str">
        <f t="shared" si="720"/>
        <v>DAY</v>
      </c>
      <c r="M5029" s="6">
        <f t="shared" si="721"/>
        <v>0</v>
      </c>
    </row>
    <row r="5030" spans="3:13" x14ac:dyDescent="0.35">
      <c r="C5030" s="42">
        <v>42109.708333333336</v>
      </c>
      <c r="D5030" s="32">
        <v>2536.9892578125</v>
      </c>
      <c r="E5030" s="34" t="str">
        <f t="shared" si="713"/>
        <v>04-15</v>
      </c>
      <c r="F5030" s="6">
        <f t="shared" si="714"/>
        <v>17</v>
      </c>
      <c r="G5030" s="6">
        <f t="shared" si="715"/>
        <v>15</v>
      </c>
      <c r="H5030" s="6">
        <f t="shared" si="716"/>
        <v>4</v>
      </c>
      <c r="I5030" s="6">
        <f t="shared" si="717"/>
        <v>16</v>
      </c>
      <c r="J5030" s="6" t="str">
        <f t="shared" si="718"/>
        <v>4-15</v>
      </c>
      <c r="K5030" s="6" t="str">
        <f t="shared" si="719"/>
        <v>WK</v>
      </c>
      <c r="L5030" s="6" t="str">
        <f t="shared" si="720"/>
        <v>EVE</v>
      </c>
      <c r="M5030" s="6">
        <f t="shared" si="721"/>
        <v>0</v>
      </c>
    </row>
    <row r="5031" spans="3:13" x14ac:dyDescent="0.35">
      <c r="C5031" s="42">
        <v>42109.729166666664</v>
      </c>
      <c r="D5031" s="32">
        <v>2549.03564453125</v>
      </c>
      <c r="E5031" s="34" t="str">
        <f t="shared" si="713"/>
        <v>04-15</v>
      </c>
      <c r="F5031" s="6">
        <f t="shared" si="714"/>
        <v>17</v>
      </c>
      <c r="G5031" s="6">
        <f t="shared" si="715"/>
        <v>15</v>
      </c>
      <c r="H5031" s="6">
        <f t="shared" si="716"/>
        <v>4</v>
      </c>
      <c r="I5031" s="6">
        <f t="shared" si="717"/>
        <v>16</v>
      </c>
      <c r="J5031" s="6" t="str">
        <f t="shared" si="718"/>
        <v>4-15</v>
      </c>
      <c r="K5031" s="6" t="str">
        <f t="shared" si="719"/>
        <v>WK</v>
      </c>
      <c r="L5031" s="6" t="str">
        <f t="shared" si="720"/>
        <v>EVE</v>
      </c>
      <c r="M5031" s="6">
        <f t="shared" si="721"/>
        <v>0</v>
      </c>
    </row>
    <row r="5032" spans="3:13" x14ac:dyDescent="0.35">
      <c r="C5032" s="42">
        <v>42109.75</v>
      </c>
      <c r="D5032" s="32">
        <v>2563.367431640625</v>
      </c>
      <c r="E5032" s="34" t="str">
        <f t="shared" si="713"/>
        <v>04-15</v>
      </c>
      <c r="F5032" s="6">
        <f t="shared" si="714"/>
        <v>18</v>
      </c>
      <c r="G5032" s="6">
        <f t="shared" si="715"/>
        <v>15</v>
      </c>
      <c r="H5032" s="6">
        <f t="shared" si="716"/>
        <v>4</v>
      </c>
      <c r="I5032" s="6">
        <f t="shared" si="717"/>
        <v>16</v>
      </c>
      <c r="J5032" s="6" t="str">
        <f t="shared" si="718"/>
        <v>4-15</v>
      </c>
      <c r="K5032" s="6" t="str">
        <f t="shared" si="719"/>
        <v>WK</v>
      </c>
      <c r="L5032" s="6" t="str">
        <f t="shared" si="720"/>
        <v>EVE</v>
      </c>
      <c r="M5032" s="6">
        <f t="shared" si="721"/>
        <v>0</v>
      </c>
    </row>
    <row r="5033" spans="3:13" x14ac:dyDescent="0.35">
      <c r="C5033" s="42">
        <v>42109.770833333336</v>
      </c>
      <c r="D5033" s="32">
        <v>2534.690673828125</v>
      </c>
      <c r="E5033" s="34" t="str">
        <f t="shared" si="713"/>
        <v>04-15</v>
      </c>
      <c r="F5033" s="6">
        <f t="shared" si="714"/>
        <v>18</v>
      </c>
      <c r="G5033" s="6">
        <f t="shared" si="715"/>
        <v>15</v>
      </c>
      <c r="H5033" s="6">
        <f t="shared" si="716"/>
        <v>4</v>
      </c>
      <c r="I5033" s="6">
        <f t="shared" si="717"/>
        <v>16</v>
      </c>
      <c r="J5033" s="6" t="str">
        <f t="shared" si="718"/>
        <v>4-15</v>
      </c>
      <c r="K5033" s="6" t="str">
        <f t="shared" si="719"/>
        <v>WK</v>
      </c>
      <c r="L5033" s="6" t="str">
        <f t="shared" si="720"/>
        <v>EVE</v>
      </c>
      <c r="M5033" s="6">
        <f t="shared" si="721"/>
        <v>0</v>
      </c>
    </row>
    <row r="5034" spans="3:13" x14ac:dyDescent="0.35">
      <c r="C5034" s="42">
        <v>42109.791666666664</v>
      </c>
      <c r="D5034" s="32">
        <v>2578.623046875</v>
      </c>
      <c r="E5034" s="34" t="str">
        <f t="shared" si="713"/>
        <v>04-15</v>
      </c>
      <c r="F5034" s="6">
        <f t="shared" si="714"/>
        <v>19</v>
      </c>
      <c r="G5034" s="6">
        <f t="shared" si="715"/>
        <v>15</v>
      </c>
      <c r="H5034" s="6">
        <f t="shared" si="716"/>
        <v>4</v>
      </c>
      <c r="I5034" s="6">
        <f t="shared" si="717"/>
        <v>16</v>
      </c>
      <c r="J5034" s="6" t="str">
        <f t="shared" si="718"/>
        <v>4-15</v>
      </c>
      <c r="K5034" s="6" t="str">
        <f t="shared" si="719"/>
        <v>WK</v>
      </c>
      <c r="L5034" s="6" t="str">
        <f t="shared" si="720"/>
        <v>EVE</v>
      </c>
      <c r="M5034" s="6">
        <f t="shared" si="721"/>
        <v>0</v>
      </c>
    </row>
    <row r="5035" spans="3:13" x14ac:dyDescent="0.35">
      <c r="C5035" s="42">
        <v>42109.8125</v>
      </c>
      <c r="D5035" s="32">
        <v>2692.718505859375</v>
      </c>
      <c r="E5035" s="34" t="str">
        <f t="shared" si="713"/>
        <v>04-15</v>
      </c>
      <c r="F5035" s="6">
        <f t="shared" si="714"/>
        <v>19</v>
      </c>
      <c r="G5035" s="6">
        <f t="shared" si="715"/>
        <v>15</v>
      </c>
      <c r="H5035" s="6">
        <f t="shared" si="716"/>
        <v>4</v>
      </c>
      <c r="I5035" s="6">
        <f t="shared" si="717"/>
        <v>16</v>
      </c>
      <c r="J5035" s="6" t="str">
        <f t="shared" si="718"/>
        <v>4-15</v>
      </c>
      <c r="K5035" s="6" t="str">
        <f t="shared" si="719"/>
        <v>WK</v>
      </c>
      <c r="L5035" s="6" t="str">
        <f t="shared" si="720"/>
        <v>EVE</v>
      </c>
      <c r="M5035" s="6">
        <f t="shared" si="721"/>
        <v>0</v>
      </c>
    </row>
    <row r="5036" spans="3:13" x14ac:dyDescent="0.35">
      <c r="C5036" s="42">
        <v>42109.833333333336</v>
      </c>
      <c r="D5036" s="32">
        <v>2779.230712890625</v>
      </c>
      <c r="E5036" s="34" t="str">
        <f t="shared" si="713"/>
        <v>04-15</v>
      </c>
      <c r="F5036" s="6">
        <f t="shared" si="714"/>
        <v>20</v>
      </c>
      <c r="G5036" s="6">
        <f t="shared" si="715"/>
        <v>15</v>
      </c>
      <c r="H5036" s="6">
        <f t="shared" si="716"/>
        <v>4</v>
      </c>
      <c r="I5036" s="6">
        <f t="shared" si="717"/>
        <v>16</v>
      </c>
      <c r="J5036" s="6" t="str">
        <f t="shared" si="718"/>
        <v>4-15</v>
      </c>
      <c r="K5036" s="6" t="str">
        <f t="shared" si="719"/>
        <v>WK</v>
      </c>
      <c r="L5036" s="6" t="str">
        <f t="shared" si="720"/>
        <v>EVE</v>
      </c>
      <c r="M5036" s="6">
        <f t="shared" si="721"/>
        <v>0</v>
      </c>
    </row>
    <row r="5037" spans="3:13" x14ac:dyDescent="0.35">
      <c r="C5037" s="42">
        <v>42109.854166666664</v>
      </c>
      <c r="D5037" s="32">
        <v>2743.2001953125</v>
      </c>
      <c r="E5037" s="34" t="str">
        <f t="shared" si="713"/>
        <v>04-15</v>
      </c>
      <c r="F5037" s="6">
        <f t="shared" si="714"/>
        <v>20</v>
      </c>
      <c r="G5037" s="6">
        <f t="shared" si="715"/>
        <v>15</v>
      </c>
      <c r="H5037" s="6">
        <f t="shared" si="716"/>
        <v>4</v>
      </c>
      <c r="I5037" s="6">
        <f t="shared" si="717"/>
        <v>16</v>
      </c>
      <c r="J5037" s="6" t="str">
        <f t="shared" si="718"/>
        <v>4-15</v>
      </c>
      <c r="K5037" s="6" t="str">
        <f t="shared" si="719"/>
        <v>WK</v>
      </c>
      <c r="L5037" s="6" t="str">
        <f t="shared" si="720"/>
        <v>EVE</v>
      </c>
      <c r="M5037" s="6">
        <f t="shared" si="721"/>
        <v>0</v>
      </c>
    </row>
    <row r="5038" spans="3:13" x14ac:dyDescent="0.35">
      <c r="C5038" s="42">
        <v>42109.875</v>
      </c>
      <c r="D5038" s="32">
        <v>2672.878173828125</v>
      </c>
      <c r="E5038" s="34" t="str">
        <f t="shared" si="713"/>
        <v>04-15</v>
      </c>
      <c r="F5038" s="6">
        <f t="shared" si="714"/>
        <v>21</v>
      </c>
      <c r="G5038" s="6">
        <f t="shared" si="715"/>
        <v>15</v>
      </c>
      <c r="H5038" s="6">
        <f t="shared" si="716"/>
        <v>4</v>
      </c>
      <c r="I5038" s="6">
        <f t="shared" si="717"/>
        <v>16</v>
      </c>
      <c r="J5038" s="6" t="str">
        <f t="shared" si="718"/>
        <v>4-15</v>
      </c>
      <c r="K5038" s="6" t="str">
        <f t="shared" si="719"/>
        <v>WK</v>
      </c>
      <c r="L5038" s="6" t="str">
        <f t="shared" si="720"/>
        <v>EVE</v>
      </c>
      <c r="M5038" s="6">
        <f t="shared" si="721"/>
        <v>0</v>
      </c>
    </row>
    <row r="5039" spans="3:13" x14ac:dyDescent="0.35">
      <c r="C5039" s="42">
        <v>42109.895833333336</v>
      </c>
      <c r="D5039" s="32">
        <v>2563.08447265625</v>
      </c>
      <c r="E5039" s="34" t="str">
        <f t="shared" si="713"/>
        <v>04-15</v>
      </c>
      <c r="F5039" s="6">
        <f t="shared" si="714"/>
        <v>21</v>
      </c>
      <c r="G5039" s="6">
        <f t="shared" si="715"/>
        <v>15</v>
      </c>
      <c r="H5039" s="6">
        <f t="shared" si="716"/>
        <v>4</v>
      </c>
      <c r="I5039" s="6">
        <f t="shared" si="717"/>
        <v>16</v>
      </c>
      <c r="J5039" s="6" t="str">
        <f t="shared" si="718"/>
        <v>4-15</v>
      </c>
      <c r="K5039" s="6" t="str">
        <f t="shared" si="719"/>
        <v>WK</v>
      </c>
      <c r="L5039" s="6" t="str">
        <f t="shared" si="720"/>
        <v>EVE</v>
      </c>
      <c r="M5039" s="6">
        <f t="shared" si="721"/>
        <v>0</v>
      </c>
    </row>
    <row r="5040" spans="3:13" x14ac:dyDescent="0.35">
      <c r="C5040" s="42">
        <v>42109.916666666664</v>
      </c>
      <c r="D5040" s="32">
        <v>2434.0869140625</v>
      </c>
      <c r="E5040" s="34" t="str">
        <f t="shared" si="713"/>
        <v>04-15</v>
      </c>
      <c r="F5040" s="6">
        <f t="shared" si="714"/>
        <v>22</v>
      </c>
      <c r="G5040" s="6">
        <f t="shared" si="715"/>
        <v>15</v>
      </c>
      <c r="H5040" s="6">
        <f t="shared" si="716"/>
        <v>4</v>
      </c>
      <c r="I5040" s="6">
        <f t="shared" si="717"/>
        <v>16</v>
      </c>
      <c r="J5040" s="6" t="str">
        <f t="shared" si="718"/>
        <v>4-15</v>
      </c>
      <c r="K5040" s="6" t="str">
        <f t="shared" si="719"/>
        <v>WK</v>
      </c>
      <c r="L5040" s="6" t="str">
        <f t="shared" si="720"/>
        <v>EVE</v>
      </c>
      <c r="M5040" s="6">
        <f t="shared" si="721"/>
        <v>0</v>
      </c>
    </row>
    <row r="5041" spans="3:13" x14ac:dyDescent="0.35">
      <c r="C5041" s="42">
        <v>42109.9375</v>
      </c>
      <c r="D5041" s="32">
        <v>2302.588134765625</v>
      </c>
      <c r="E5041" s="34" t="str">
        <f t="shared" si="713"/>
        <v>04-15</v>
      </c>
      <c r="F5041" s="6">
        <f t="shared" si="714"/>
        <v>22</v>
      </c>
      <c r="G5041" s="6">
        <f t="shared" si="715"/>
        <v>15</v>
      </c>
      <c r="H5041" s="6">
        <f t="shared" si="716"/>
        <v>4</v>
      </c>
      <c r="I5041" s="6">
        <f t="shared" si="717"/>
        <v>16</v>
      </c>
      <c r="J5041" s="6" t="str">
        <f t="shared" si="718"/>
        <v>4-15</v>
      </c>
      <c r="K5041" s="6" t="str">
        <f t="shared" si="719"/>
        <v>WK</v>
      </c>
      <c r="L5041" s="6" t="str">
        <f t="shared" si="720"/>
        <v>EVE</v>
      </c>
      <c r="M5041" s="6">
        <f t="shared" si="721"/>
        <v>0</v>
      </c>
    </row>
    <row r="5042" spans="3:13" x14ac:dyDescent="0.35">
      <c r="C5042" s="42">
        <v>42109.958333333336</v>
      </c>
      <c r="D5042" s="32">
        <v>2169.202880859375</v>
      </c>
      <c r="E5042" s="34" t="str">
        <f t="shared" si="713"/>
        <v>04-15</v>
      </c>
      <c r="F5042" s="6">
        <f t="shared" si="714"/>
        <v>23</v>
      </c>
      <c r="G5042" s="6">
        <f t="shared" si="715"/>
        <v>15</v>
      </c>
      <c r="H5042" s="6">
        <f t="shared" si="716"/>
        <v>4</v>
      </c>
      <c r="I5042" s="6">
        <f t="shared" si="717"/>
        <v>16</v>
      </c>
      <c r="J5042" s="6" t="str">
        <f t="shared" si="718"/>
        <v>4-15</v>
      </c>
      <c r="K5042" s="6" t="str">
        <f t="shared" si="719"/>
        <v>WK</v>
      </c>
      <c r="L5042" s="6" t="str">
        <f t="shared" si="720"/>
        <v>EVE</v>
      </c>
      <c r="M5042" s="6">
        <f t="shared" si="721"/>
        <v>0</v>
      </c>
    </row>
    <row r="5043" spans="3:13" x14ac:dyDescent="0.35">
      <c r="C5043" s="42">
        <v>42109.979166666664</v>
      </c>
      <c r="D5043" s="32">
        <v>2053.014892578125</v>
      </c>
      <c r="E5043" s="34" t="str">
        <f t="shared" si="713"/>
        <v>04-15</v>
      </c>
      <c r="F5043" s="6">
        <f t="shared" si="714"/>
        <v>23</v>
      </c>
      <c r="G5043" s="6">
        <f t="shared" si="715"/>
        <v>15</v>
      </c>
      <c r="H5043" s="6">
        <f t="shared" si="716"/>
        <v>4</v>
      </c>
      <c r="I5043" s="6">
        <f t="shared" si="717"/>
        <v>16</v>
      </c>
      <c r="J5043" s="6" t="str">
        <f t="shared" si="718"/>
        <v>4-15</v>
      </c>
      <c r="K5043" s="6" t="str">
        <f t="shared" si="719"/>
        <v>WK</v>
      </c>
      <c r="L5043" s="6" t="str">
        <f t="shared" si="720"/>
        <v>EVE</v>
      </c>
      <c r="M5043" s="6">
        <f t="shared" si="721"/>
        <v>0</v>
      </c>
    </row>
    <row r="5044" spans="3:13" x14ac:dyDescent="0.35">
      <c r="C5044" s="42">
        <v>42110</v>
      </c>
      <c r="D5044" s="32">
        <v>1954.62841796875</v>
      </c>
      <c r="E5044" s="34" t="str">
        <f t="shared" si="713"/>
        <v>04-16</v>
      </c>
      <c r="F5044" s="6">
        <f t="shared" si="714"/>
        <v>0</v>
      </c>
      <c r="G5044" s="6">
        <f t="shared" si="715"/>
        <v>16</v>
      </c>
      <c r="H5044" s="6">
        <f t="shared" si="716"/>
        <v>4</v>
      </c>
      <c r="I5044" s="6">
        <f t="shared" si="717"/>
        <v>16</v>
      </c>
      <c r="J5044" s="6" t="str">
        <f t="shared" si="718"/>
        <v>4-16</v>
      </c>
      <c r="K5044" s="6" t="str">
        <f t="shared" si="719"/>
        <v>WK</v>
      </c>
      <c r="L5044" s="6" t="str">
        <f t="shared" si="720"/>
        <v>EVE</v>
      </c>
      <c r="M5044" s="6">
        <f t="shared" si="721"/>
        <v>0</v>
      </c>
    </row>
    <row r="5045" spans="3:13" x14ac:dyDescent="0.35">
      <c r="C5045" s="42">
        <v>42110.020833333336</v>
      </c>
      <c r="D5045" s="32">
        <v>1876.59765625</v>
      </c>
      <c r="E5045" s="34" t="str">
        <f t="shared" si="713"/>
        <v>04-16</v>
      </c>
      <c r="F5045" s="6">
        <f t="shared" si="714"/>
        <v>0</v>
      </c>
      <c r="G5045" s="6">
        <f t="shared" si="715"/>
        <v>16</v>
      </c>
      <c r="H5045" s="6">
        <f t="shared" si="716"/>
        <v>4</v>
      </c>
      <c r="I5045" s="6">
        <f t="shared" si="717"/>
        <v>16</v>
      </c>
      <c r="J5045" s="6" t="str">
        <f t="shared" si="718"/>
        <v>4-16</v>
      </c>
      <c r="K5045" s="6" t="str">
        <f t="shared" si="719"/>
        <v>WK</v>
      </c>
      <c r="L5045" s="6" t="str">
        <f t="shared" si="720"/>
        <v>EVE</v>
      </c>
      <c r="M5045" s="6">
        <f t="shared" si="721"/>
        <v>0</v>
      </c>
    </row>
    <row r="5046" spans="3:13" x14ac:dyDescent="0.35">
      <c r="C5046" s="42">
        <v>42110.041666666664</v>
      </c>
      <c r="D5046" s="32">
        <v>1820.8792724609375</v>
      </c>
      <c r="E5046" s="34" t="str">
        <f t="shared" si="713"/>
        <v>04-16</v>
      </c>
      <c r="F5046" s="6">
        <f t="shared" si="714"/>
        <v>1</v>
      </c>
      <c r="G5046" s="6">
        <f t="shared" si="715"/>
        <v>16</v>
      </c>
      <c r="H5046" s="6">
        <f t="shared" si="716"/>
        <v>4</v>
      </c>
      <c r="I5046" s="6">
        <f t="shared" si="717"/>
        <v>16</v>
      </c>
      <c r="J5046" s="6" t="str">
        <f t="shared" si="718"/>
        <v>4-16</v>
      </c>
      <c r="K5046" s="6" t="str">
        <f t="shared" si="719"/>
        <v>WK</v>
      </c>
      <c r="L5046" s="6" t="str">
        <f t="shared" si="720"/>
        <v>EVE</v>
      </c>
      <c r="M5046" s="6">
        <f t="shared" si="721"/>
        <v>0</v>
      </c>
    </row>
    <row r="5047" spans="3:13" x14ac:dyDescent="0.35">
      <c r="C5047" s="42">
        <v>42110.0625</v>
      </c>
      <c r="D5047" s="32">
        <v>1776.89501953125</v>
      </c>
      <c r="E5047" s="34" t="str">
        <f t="shared" si="713"/>
        <v>04-16</v>
      </c>
      <c r="F5047" s="6">
        <f t="shared" si="714"/>
        <v>1</v>
      </c>
      <c r="G5047" s="6">
        <f t="shared" si="715"/>
        <v>16</v>
      </c>
      <c r="H5047" s="6">
        <f t="shared" si="716"/>
        <v>4</v>
      </c>
      <c r="I5047" s="6">
        <f t="shared" si="717"/>
        <v>16</v>
      </c>
      <c r="J5047" s="6" t="str">
        <f t="shared" si="718"/>
        <v>4-16</v>
      </c>
      <c r="K5047" s="6" t="str">
        <f t="shared" si="719"/>
        <v>WK</v>
      </c>
      <c r="L5047" s="6" t="str">
        <f t="shared" si="720"/>
        <v>EVE</v>
      </c>
      <c r="M5047" s="6">
        <f t="shared" si="721"/>
        <v>0</v>
      </c>
    </row>
    <row r="5048" spans="3:13" x14ac:dyDescent="0.35">
      <c r="C5048" s="42">
        <v>42110.083333333336</v>
      </c>
      <c r="D5048" s="32">
        <v>1749.220947265625</v>
      </c>
      <c r="E5048" s="34" t="str">
        <f t="shared" si="713"/>
        <v>04-16</v>
      </c>
      <c r="F5048" s="6">
        <f t="shared" si="714"/>
        <v>2</v>
      </c>
      <c r="G5048" s="6">
        <f t="shared" si="715"/>
        <v>16</v>
      </c>
      <c r="H5048" s="6">
        <f t="shared" si="716"/>
        <v>4</v>
      </c>
      <c r="I5048" s="6">
        <f t="shared" si="717"/>
        <v>16</v>
      </c>
      <c r="J5048" s="6" t="str">
        <f t="shared" si="718"/>
        <v>4-16</v>
      </c>
      <c r="K5048" s="6" t="str">
        <f t="shared" si="719"/>
        <v>WK</v>
      </c>
      <c r="L5048" s="6" t="str">
        <f t="shared" si="720"/>
        <v>EVE</v>
      </c>
      <c r="M5048" s="6">
        <f t="shared" si="721"/>
        <v>0</v>
      </c>
    </row>
    <row r="5049" spans="3:13" x14ac:dyDescent="0.35">
      <c r="C5049" s="42">
        <v>42110.104166666664</v>
      </c>
      <c r="D5049" s="32">
        <v>1718.70166015625</v>
      </c>
      <c r="E5049" s="34" t="str">
        <f t="shared" si="713"/>
        <v>04-16</v>
      </c>
      <c r="F5049" s="6">
        <f t="shared" si="714"/>
        <v>2</v>
      </c>
      <c r="G5049" s="6">
        <f t="shared" si="715"/>
        <v>16</v>
      </c>
      <c r="H5049" s="6">
        <f t="shared" si="716"/>
        <v>4</v>
      </c>
      <c r="I5049" s="6">
        <f t="shared" si="717"/>
        <v>16</v>
      </c>
      <c r="J5049" s="6" t="str">
        <f t="shared" si="718"/>
        <v>4-16</v>
      </c>
      <c r="K5049" s="6" t="str">
        <f t="shared" si="719"/>
        <v>WK</v>
      </c>
      <c r="L5049" s="6" t="str">
        <f t="shared" si="720"/>
        <v>EVE</v>
      </c>
      <c r="M5049" s="6">
        <f t="shared" si="721"/>
        <v>0</v>
      </c>
    </row>
    <row r="5050" spans="3:13" x14ac:dyDescent="0.35">
      <c r="C5050" s="42">
        <v>42110.125</v>
      </c>
      <c r="D5050" s="32">
        <v>1708.12744140625</v>
      </c>
      <c r="E5050" s="34" t="str">
        <f t="shared" si="713"/>
        <v>04-16</v>
      </c>
      <c r="F5050" s="6">
        <f t="shared" si="714"/>
        <v>3</v>
      </c>
      <c r="G5050" s="6">
        <f t="shared" si="715"/>
        <v>16</v>
      </c>
      <c r="H5050" s="6">
        <f t="shared" si="716"/>
        <v>4</v>
      </c>
      <c r="I5050" s="6">
        <f t="shared" si="717"/>
        <v>16</v>
      </c>
      <c r="J5050" s="6" t="str">
        <f t="shared" si="718"/>
        <v>4-16</v>
      </c>
      <c r="K5050" s="6" t="str">
        <f t="shared" si="719"/>
        <v>WK</v>
      </c>
      <c r="L5050" s="6" t="str">
        <f t="shared" si="720"/>
        <v>EVE</v>
      </c>
      <c r="M5050" s="6">
        <f t="shared" si="721"/>
        <v>0</v>
      </c>
    </row>
    <row r="5051" spans="3:13" x14ac:dyDescent="0.35">
      <c r="C5051" s="42">
        <v>42110.145833333336</v>
      </c>
      <c r="D5051" s="32">
        <v>1699.3572998046875</v>
      </c>
      <c r="E5051" s="34" t="str">
        <f t="shared" si="713"/>
        <v>04-16</v>
      </c>
      <c r="F5051" s="6">
        <f t="shared" si="714"/>
        <v>3</v>
      </c>
      <c r="G5051" s="6">
        <f t="shared" si="715"/>
        <v>16</v>
      </c>
      <c r="H5051" s="6">
        <f t="shared" si="716"/>
        <v>4</v>
      </c>
      <c r="I5051" s="6">
        <f t="shared" si="717"/>
        <v>16</v>
      </c>
      <c r="J5051" s="6" t="str">
        <f t="shared" si="718"/>
        <v>4-16</v>
      </c>
      <c r="K5051" s="6" t="str">
        <f t="shared" si="719"/>
        <v>WK</v>
      </c>
      <c r="L5051" s="6" t="str">
        <f t="shared" si="720"/>
        <v>EVE</v>
      </c>
      <c r="M5051" s="6">
        <f t="shared" si="721"/>
        <v>0</v>
      </c>
    </row>
    <row r="5052" spans="3:13" x14ac:dyDescent="0.35">
      <c r="C5052" s="42">
        <v>42110.166666666664</v>
      </c>
      <c r="D5052" s="32">
        <v>1706.783203125</v>
      </c>
      <c r="E5052" s="34" t="str">
        <f t="shared" si="713"/>
        <v>04-16</v>
      </c>
      <c r="F5052" s="6">
        <f t="shared" si="714"/>
        <v>4</v>
      </c>
      <c r="G5052" s="6">
        <f t="shared" si="715"/>
        <v>16</v>
      </c>
      <c r="H5052" s="6">
        <f t="shared" si="716"/>
        <v>4</v>
      </c>
      <c r="I5052" s="6">
        <f t="shared" si="717"/>
        <v>16</v>
      </c>
      <c r="J5052" s="6" t="str">
        <f t="shared" si="718"/>
        <v>4-16</v>
      </c>
      <c r="K5052" s="6" t="str">
        <f t="shared" si="719"/>
        <v>WK</v>
      </c>
      <c r="L5052" s="6" t="str">
        <f t="shared" si="720"/>
        <v>EVE</v>
      </c>
      <c r="M5052" s="6">
        <f t="shared" si="721"/>
        <v>0</v>
      </c>
    </row>
    <row r="5053" spans="3:13" x14ac:dyDescent="0.35">
      <c r="C5053" s="42">
        <v>42110.1875</v>
      </c>
      <c r="D5053" s="32">
        <v>1732.387451171875</v>
      </c>
      <c r="E5053" s="34" t="str">
        <f t="shared" si="713"/>
        <v>04-16</v>
      </c>
      <c r="F5053" s="6">
        <f t="shared" si="714"/>
        <v>4</v>
      </c>
      <c r="G5053" s="6">
        <f t="shared" si="715"/>
        <v>16</v>
      </c>
      <c r="H5053" s="6">
        <f t="shared" si="716"/>
        <v>4</v>
      </c>
      <c r="I5053" s="6">
        <f t="shared" si="717"/>
        <v>16</v>
      </c>
      <c r="J5053" s="6" t="str">
        <f t="shared" si="718"/>
        <v>4-16</v>
      </c>
      <c r="K5053" s="6" t="str">
        <f t="shared" si="719"/>
        <v>WK</v>
      </c>
      <c r="L5053" s="6" t="str">
        <f t="shared" si="720"/>
        <v>EVE</v>
      </c>
      <c r="M5053" s="6">
        <f t="shared" si="721"/>
        <v>0</v>
      </c>
    </row>
    <row r="5054" spans="3:13" x14ac:dyDescent="0.35">
      <c r="C5054" s="42">
        <v>42110.208333333336</v>
      </c>
      <c r="D5054" s="32">
        <v>1778.6734619140625</v>
      </c>
      <c r="E5054" s="34" t="str">
        <f t="shared" si="713"/>
        <v>04-16</v>
      </c>
      <c r="F5054" s="6">
        <f t="shared" si="714"/>
        <v>5</v>
      </c>
      <c r="G5054" s="6">
        <f t="shared" si="715"/>
        <v>16</v>
      </c>
      <c r="H5054" s="6">
        <f t="shared" si="716"/>
        <v>4</v>
      </c>
      <c r="I5054" s="6">
        <f t="shared" si="717"/>
        <v>16</v>
      </c>
      <c r="J5054" s="6" t="str">
        <f t="shared" si="718"/>
        <v>4-16</v>
      </c>
      <c r="K5054" s="6" t="str">
        <f t="shared" si="719"/>
        <v>WK</v>
      </c>
      <c r="L5054" s="6" t="str">
        <f t="shared" si="720"/>
        <v>EVE</v>
      </c>
      <c r="M5054" s="6">
        <f t="shared" si="721"/>
        <v>0</v>
      </c>
    </row>
    <row r="5055" spans="3:13" x14ac:dyDescent="0.35">
      <c r="C5055" s="42">
        <v>42110.229166666664</v>
      </c>
      <c r="D5055" s="32">
        <v>1873.92138671875</v>
      </c>
      <c r="E5055" s="34" t="str">
        <f t="shared" si="713"/>
        <v>04-16</v>
      </c>
      <c r="F5055" s="6">
        <f t="shared" si="714"/>
        <v>5</v>
      </c>
      <c r="G5055" s="6">
        <f t="shared" si="715"/>
        <v>16</v>
      </c>
      <c r="H5055" s="6">
        <f t="shared" si="716"/>
        <v>4</v>
      </c>
      <c r="I5055" s="6">
        <f t="shared" si="717"/>
        <v>16</v>
      </c>
      <c r="J5055" s="6" t="str">
        <f t="shared" si="718"/>
        <v>4-16</v>
      </c>
      <c r="K5055" s="6" t="str">
        <f t="shared" si="719"/>
        <v>WK</v>
      </c>
      <c r="L5055" s="6" t="str">
        <f t="shared" si="720"/>
        <v>EVE</v>
      </c>
      <c r="M5055" s="6">
        <f t="shared" si="721"/>
        <v>0</v>
      </c>
    </row>
    <row r="5056" spans="3:13" x14ac:dyDescent="0.35">
      <c r="C5056" s="42">
        <v>42110.25</v>
      </c>
      <c r="D5056" s="32">
        <v>1983.083984375</v>
      </c>
      <c r="E5056" s="34" t="str">
        <f t="shared" si="713"/>
        <v>04-16</v>
      </c>
      <c r="F5056" s="6">
        <f t="shared" si="714"/>
        <v>6</v>
      </c>
      <c r="G5056" s="6">
        <f t="shared" si="715"/>
        <v>16</v>
      </c>
      <c r="H5056" s="6">
        <f t="shared" si="716"/>
        <v>4</v>
      </c>
      <c r="I5056" s="6">
        <f t="shared" si="717"/>
        <v>16</v>
      </c>
      <c r="J5056" s="6" t="str">
        <f t="shared" si="718"/>
        <v>4-16</v>
      </c>
      <c r="K5056" s="6" t="str">
        <f t="shared" si="719"/>
        <v>WK</v>
      </c>
      <c r="L5056" s="6" t="str">
        <f t="shared" si="720"/>
        <v>EVE</v>
      </c>
      <c r="M5056" s="6">
        <f t="shared" si="721"/>
        <v>0</v>
      </c>
    </row>
    <row r="5057" spans="3:13" x14ac:dyDescent="0.35">
      <c r="C5057" s="42">
        <v>42110.270833333336</v>
      </c>
      <c r="D5057" s="32">
        <v>2086.446533203125</v>
      </c>
      <c r="E5057" s="34" t="str">
        <f t="shared" si="713"/>
        <v>04-16</v>
      </c>
      <c r="F5057" s="6">
        <f t="shared" si="714"/>
        <v>6</v>
      </c>
      <c r="G5057" s="6">
        <f t="shared" si="715"/>
        <v>16</v>
      </c>
      <c r="H5057" s="6">
        <f t="shared" si="716"/>
        <v>4</v>
      </c>
      <c r="I5057" s="6">
        <f t="shared" si="717"/>
        <v>16</v>
      </c>
      <c r="J5057" s="6" t="str">
        <f t="shared" si="718"/>
        <v>4-16</v>
      </c>
      <c r="K5057" s="6" t="str">
        <f t="shared" si="719"/>
        <v>WK</v>
      </c>
      <c r="L5057" s="6" t="str">
        <f t="shared" si="720"/>
        <v>EVE</v>
      </c>
      <c r="M5057" s="6">
        <f t="shared" si="721"/>
        <v>0</v>
      </c>
    </row>
    <row r="5058" spans="3:13" x14ac:dyDescent="0.35">
      <c r="C5058" s="42">
        <v>42110.291666666664</v>
      </c>
      <c r="D5058" s="32">
        <v>2140.68701171875</v>
      </c>
      <c r="E5058" s="34" t="str">
        <f t="shared" si="713"/>
        <v>04-16</v>
      </c>
      <c r="F5058" s="6">
        <f t="shared" si="714"/>
        <v>7</v>
      </c>
      <c r="G5058" s="6">
        <f t="shared" si="715"/>
        <v>16</v>
      </c>
      <c r="H5058" s="6">
        <f t="shared" si="716"/>
        <v>4</v>
      </c>
      <c r="I5058" s="6">
        <f t="shared" si="717"/>
        <v>16</v>
      </c>
      <c r="J5058" s="6" t="str">
        <f t="shared" si="718"/>
        <v>4-16</v>
      </c>
      <c r="K5058" s="6" t="str">
        <f t="shared" si="719"/>
        <v>WK</v>
      </c>
      <c r="L5058" s="6" t="str">
        <f t="shared" si="720"/>
        <v>DAY</v>
      </c>
      <c r="M5058" s="6">
        <f t="shared" si="721"/>
        <v>0</v>
      </c>
    </row>
    <row r="5059" spans="3:13" x14ac:dyDescent="0.35">
      <c r="C5059" s="42">
        <v>42110.3125</v>
      </c>
      <c r="D5059" s="32">
        <v>2195.310546875</v>
      </c>
      <c r="E5059" s="34" t="str">
        <f t="shared" si="713"/>
        <v>04-16</v>
      </c>
      <c r="F5059" s="6">
        <f t="shared" si="714"/>
        <v>7</v>
      </c>
      <c r="G5059" s="6">
        <f t="shared" si="715"/>
        <v>16</v>
      </c>
      <c r="H5059" s="6">
        <f t="shared" si="716"/>
        <v>4</v>
      </c>
      <c r="I5059" s="6">
        <f t="shared" si="717"/>
        <v>16</v>
      </c>
      <c r="J5059" s="6" t="str">
        <f t="shared" si="718"/>
        <v>4-16</v>
      </c>
      <c r="K5059" s="6" t="str">
        <f t="shared" si="719"/>
        <v>WK</v>
      </c>
      <c r="L5059" s="6" t="str">
        <f t="shared" si="720"/>
        <v>DAY</v>
      </c>
      <c r="M5059" s="6">
        <f t="shared" si="721"/>
        <v>0</v>
      </c>
    </row>
    <row r="5060" spans="3:13" x14ac:dyDescent="0.35">
      <c r="C5060" s="42">
        <v>42110.333333333336</v>
      </c>
      <c r="D5060" s="32">
        <v>2226.682373046875</v>
      </c>
      <c r="E5060" s="34" t="str">
        <f t="shared" si="713"/>
        <v>04-16</v>
      </c>
      <c r="F5060" s="6">
        <f t="shared" si="714"/>
        <v>8</v>
      </c>
      <c r="G5060" s="6">
        <f t="shared" si="715"/>
        <v>16</v>
      </c>
      <c r="H5060" s="6">
        <f t="shared" si="716"/>
        <v>4</v>
      </c>
      <c r="I5060" s="6">
        <f t="shared" si="717"/>
        <v>16</v>
      </c>
      <c r="J5060" s="6" t="str">
        <f t="shared" si="718"/>
        <v>4-16</v>
      </c>
      <c r="K5060" s="6" t="str">
        <f t="shared" si="719"/>
        <v>WK</v>
      </c>
      <c r="L5060" s="6" t="str">
        <f t="shared" si="720"/>
        <v>DAY</v>
      </c>
      <c r="M5060" s="6">
        <f t="shared" si="721"/>
        <v>0</v>
      </c>
    </row>
    <row r="5061" spans="3:13" x14ac:dyDescent="0.35">
      <c r="C5061" s="42">
        <v>42110.354166666664</v>
      </c>
      <c r="D5061" s="32">
        <v>2275.36962890625</v>
      </c>
      <c r="E5061" s="34" t="str">
        <f t="shared" si="713"/>
        <v>04-16</v>
      </c>
      <c r="F5061" s="6">
        <f t="shared" si="714"/>
        <v>8</v>
      </c>
      <c r="G5061" s="6">
        <f t="shared" si="715"/>
        <v>16</v>
      </c>
      <c r="H5061" s="6">
        <f t="shared" si="716"/>
        <v>4</v>
      </c>
      <c r="I5061" s="6">
        <f t="shared" si="717"/>
        <v>16</v>
      </c>
      <c r="J5061" s="6" t="str">
        <f t="shared" si="718"/>
        <v>4-16</v>
      </c>
      <c r="K5061" s="6" t="str">
        <f t="shared" si="719"/>
        <v>WK</v>
      </c>
      <c r="L5061" s="6" t="str">
        <f t="shared" si="720"/>
        <v>DAY</v>
      </c>
      <c r="M5061" s="6">
        <f t="shared" si="721"/>
        <v>0</v>
      </c>
    </row>
    <row r="5062" spans="3:13" x14ac:dyDescent="0.35">
      <c r="C5062" s="42">
        <v>42110.375</v>
      </c>
      <c r="D5062" s="32">
        <v>2294.770263671875</v>
      </c>
      <c r="E5062" s="34" t="str">
        <f t="shared" si="713"/>
        <v>04-16</v>
      </c>
      <c r="F5062" s="6">
        <f t="shared" si="714"/>
        <v>9</v>
      </c>
      <c r="G5062" s="6">
        <f t="shared" si="715"/>
        <v>16</v>
      </c>
      <c r="H5062" s="6">
        <f t="shared" si="716"/>
        <v>4</v>
      </c>
      <c r="I5062" s="6">
        <f t="shared" si="717"/>
        <v>16</v>
      </c>
      <c r="J5062" s="6" t="str">
        <f t="shared" si="718"/>
        <v>4-16</v>
      </c>
      <c r="K5062" s="6" t="str">
        <f t="shared" si="719"/>
        <v>WK</v>
      </c>
      <c r="L5062" s="6" t="str">
        <f t="shared" si="720"/>
        <v>DAY</v>
      </c>
      <c r="M5062" s="6">
        <f t="shared" si="721"/>
        <v>0</v>
      </c>
    </row>
    <row r="5063" spans="3:13" x14ac:dyDescent="0.35">
      <c r="C5063" s="42">
        <v>42110.395833333336</v>
      </c>
      <c r="D5063" s="32">
        <v>2318.6494140625</v>
      </c>
      <c r="E5063" s="34" t="str">
        <f t="shared" ref="E5063:E5126" si="722">TEXT(MONTH(C5063),"00")&amp;"-"&amp;TEXT(DAY(C5063),"00")</f>
        <v>04-16</v>
      </c>
      <c r="F5063" s="6">
        <f t="shared" ref="F5063:F5126" si="723">HOUR(C5063)</f>
        <v>9</v>
      </c>
      <c r="G5063" s="6">
        <f t="shared" ref="G5063:G5126" si="724">DAY(C5063)</f>
        <v>16</v>
      </c>
      <c r="H5063" s="6">
        <f t="shared" ref="H5063:H5126" si="725">MONTH(C5063)</f>
        <v>4</v>
      </c>
      <c r="I5063" s="6">
        <f t="shared" ref="I5063:I5126" si="726">WEEKNUM(C5063)</f>
        <v>16</v>
      </c>
      <c r="J5063" s="6" t="str">
        <f t="shared" ref="J5063:J5126" si="727">H5063&amp;"-"&amp;G5063</f>
        <v>4-16</v>
      </c>
      <c r="K5063" s="6" t="str">
        <f t="shared" ref="K5063:K5126" si="728">IF(WEEKDAY(C5063,11)&lt;6,"WK","WKND")</f>
        <v>WK</v>
      </c>
      <c r="L5063" s="6" t="str">
        <f t="shared" ref="L5063:L5126" si="729">IF(AND(F5063&lt;17,F5063&gt;6),"DAY","EVE")</f>
        <v>DAY</v>
      </c>
      <c r="M5063" s="6">
        <f t="shared" ref="M5063:M5126" si="730">IF(D5063&gt;4000,1,0)</f>
        <v>0</v>
      </c>
    </row>
    <row r="5064" spans="3:13" x14ac:dyDescent="0.35">
      <c r="C5064" s="42">
        <v>42110.416666666664</v>
      </c>
      <c r="D5064" s="32">
        <v>2353.831298828125</v>
      </c>
      <c r="E5064" s="34" t="str">
        <f t="shared" si="722"/>
        <v>04-16</v>
      </c>
      <c r="F5064" s="6">
        <f t="shared" si="723"/>
        <v>10</v>
      </c>
      <c r="G5064" s="6">
        <f t="shared" si="724"/>
        <v>16</v>
      </c>
      <c r="H5064" s="6">
        <f t="shared" si="725"/>
        <v>4</v>
      </c>
      <c r="I5064" s="6">
        <f t="shared" si="726"/>
        <v>16</v>
      </c>
      <c r="J5064" s="6" t="str">
        <f t="shared" si="727"/>
        <v>4-16</v>
      </c>
      <c r="K5064" s="6" t="str">
        <f t="shared" si="728"/>
        <v>WK</v>
      </c>
      <c r="L5064" s="6" t="str">
        <f t="shared" si="729"/>
        <v>DAY</v>
      </c>
      <c r="M5064" s="6">
        <f t="shared" si="730"/>
        <v>0</v>
      </c>
    </row>
    <row r="5065" spans="3:13" x14ac:dyDescent="0.35">
      <c r="C5065" s="42">
        <v>42110.4375</v>
      </c>
      <c r="D5065" s="32">
        <v>2377.42626953125</v>
      </c>
      <c r="E5065" s="34" t="str">
        <f t="shared" si="722"/>
        <v>04-16</v>
      </c>
      <c r="F5065" s="6">
        <f t="shared" si="723"/>
        <v>10</v>
      </c>
      <c r="G5065" s="6">
        <f t="shared" si="724"/>
        <v>16</v>
      </c>
      <c r="H5065" s="6">
        <f t="shared" si="725"/>
        <v>4</v>
      </c>
      <c r="I5065" s="6">
        <f t="shared" si="726"/>
        <v>16</v>
      </c>
      <c r="J5065" s="6" t="str">
        <f t="shared" si="727"/>
        <v>4-16</v>
      </c>
      <c r="K5065" s="6" t="str">
        <f t="shared" si="728"/>
        <v>WK</v>
      </c>
      <c r="L5065" s="6" t="str">
        <f t="shared" si="729"/>
        <v>DAY</v>
      </c>
      <c r="M5065" s="6">
        <f t="shared" si="730"/>
        <v>0</v>
      </c>
    </row>
    <row r="5066" spans="3:13" x14ac:dyDescent="0.35">
      <c r="C5066" s="42">
        <v>42110.458333333336</v>
      </c>
      <c r="D5066" s="32">
        <v>2404.06396484375</v>
      </c>
      <c r="E5066" s="34" t="str">
        <f t="shared" si="722"/>
        <v>04-16</v>
      </c>
      <c r="F5066" s="6">
        <f t="shared" si="723"/>
        <v>11</v>
      </c>
      <c r="G5066" s="6">
        <f t="shared" si="724"/>
        <v>16</v>
      </c>
      <c r="H5066" s="6">
        <f t="shared" si="725"/>
        <v>4</v>
      </c>
      <c r="I5066" s="6">
        <f t="shared" si="726"/>
        <v>16</v>
      </c>
      <c r="J5066" s="6" t="str">
        <f t="shared" si="727"/>
        <v>4-16</v>
      </c>
      <c r="K5066" s="6" t="str">
        <f t="shared" si="728"/>
        <v>WK</v>
      </c>
      <c r="L5066" s="6" t="str">
        <f t="shared" si="729"/>
        <v>DAY</v>
      </c>
      <c r="M5066" s="6">
        <f t="shared" si="730"/>
        <v>0</v>
      </c>
    </row>
    <row r="5067" spans="3:13" x14ac:dyDescent="0.35">
      <c r="C5067" s="42">
        <v>42110.479166666664</v>
      </c>
      <c r="D5067" s="32">
        <v>2422.68603515625</v>
      </c>
      <c r="E5067" s="34" t="str">
        <f t="shared" si="722"/>
        <v>04-16</v>
      </c>
      <c r="F5067" s="6">
        <f t="shared" si="723"/>
        <v>11</v>
      </c>
      <c r="G5067" s="6">
        <f t="shared" si="724"/>
        <v>16</v>
      </c>
      <c r="H5067" s="6">
        <f t="shared" si="725"/>
        <v>4</v>
      </c>
      <c r="I5067" s="6">
        <f t="shared" si="726"/>
        <v>16</v>
      </c>
      <c r="J5067" s="6" t="str">
        <f t="shared" si="727"/>
        <v>4-16</v>
      </c>
      <c r="K5067" s="6" t="str">
        <f t="shared" si="728"/>
        <v>WK</v>
      </c>
      <c r="L5067" s="6" t="str">
        <f t="shared" si="729"/>
        <v>DAY</v>
      </c>
      <c r="M5067" s="6">
        <f t="shared" si="730"/>
        <v>0</v>
      </c>
    </row>
    <row r="5068" spans="3:13" x14ac:dyDescent="0.35">
      <c r="C5068" s="42">
        <v>42110.5</v>
      </c>
      <c r="D5068" s="32">
        <v>2440.180419921875</v>
      </c>
      <c r="E5068" s="34" t="str">
        <f t="shared" si="722"/>
        <v>04-16</v>
      </c>
      <c r="F5068" s="6">
        <f t="shared" si="723"/>
        <v>12</v>
      </c>
      <c r="G5068" s="6">
        <f t="shared" si="724"/>
        <v>16</v>
      </c>
      <c r="H5068" s="6">
        <f t="shared" si="725"/>
        <v>4</v>
      </c>
      <c r="I5068" s="6">
        <f t="shared" si="726"/>
        <v>16</v>
      </c>
      <c r="J5068" s="6" t="str">
        <f t="shared" si="727"/>
        <v>4-16</v>
      </c>
      <c r="K5068" s="6" t="str">
        <f t="shared" si="728"/>
        <v>WK</v>
      </c>
      <c r="L5068" s="6" t="str">
        <f t="shared" si="729"/>
        <v>DAY</v>
      </c>
      <c r="M5068" s="6">
        <f t="shared" si="730"/>
        <v>0</v>
      </c>
    </row>
    <row r="5069" spans="3:13" x14ac:dyDescent="0.35">
      <c r="C5069" s="42">
        <v>42110.520833333336</v>
      </c>
      <c r="D5069" s="32">
        <v>2448.502197265625</v>
      </c>
      <c r="E5069" s="34" t="str">
        <f t="shared" si="722"/>
        <v>04-16</v>
      </c>
      <c r="F5069" s="6">
        <f t="shared" si="723"/>
        <v>12</v>
      </c>
      <c r="G5069" s="6">
        <f t="shared" si="724"/>
        <v>16</v>
      </c>
      <c r="H5069" s="6">
        <f t="shared" si="725"/>
        <v>4</v>
      </c>
      <c r="I5069" s="6">
        <f t="shared" si="726"/>
        <v>16</v>
      </c>
      <c r="J5069" s="6" t="str">
        <f t="shared" si="727"/>
        <v>4-16</v>
      </c>
      <c r="K5069" s="6" t="str">
        <f t="shared" si="728"/>
        <v>WK</v>
      </c>
      <c r="L5069" s="6" t="str">
        <f t="shared" si="729"/>
        <v>DAY</v>
      </c>
      <c r="M5069" s="6">
        <f t="shared" si="730"/>
        <v>0</v>
      </c>
    </row>
    <row r="5070" spans="3:13" x14ac:dyDescent="0.35">
      <c r="C5070" s="42">
        <v>42110.541666666664</v>
      </c>
      <c r="D5070" s="32">
        <v>2473.496337890625</v>
      </c>
      <c r="E5070" s="34" t="str">
        <f t="shared" si="722"/>
        <v>04-16</v>
      </c>
      <c r="F5070" s="6">
        <f t="shared" si="723"/>
        <v>13</v>
      </c>
      <c r="G5070" s="6">
        <f t="shared" si="724"/>
        <v>16</v>
      </c>
      <c r="H5070" s="6">
        <f t="shared" si="725"/>
        <v>4</v>
      </c>
      <c r="I5070" s="6">
        <f t="shared" si="726"/>
        <v>16</v>
      </c>
      <c r="J5070" s="6" t="str">
        <f t="shared" si="727"/>
        <v>4-16</v>
      </c>
      <c r="K5070" s="6" t="str">
        <f t="shared" si="728"/>
        <v>WK</v>
      </c>
      <c r="L5070" s="6" t="str">
        <f t="shared" si="729"/>
        <v>DAY</v>
      </c>
      <c r="M5070" s="6">
        <f t="shared" si="730"/>
        <v>0</v>
      </c>
    </row>
    <row r="5071" spans="3:13" x14ac:dyDescent="0.35">
      <c r="C5071" s="42">
        <v>42110.5625</v>
      </c>
      <c r="D5071" s="32">
        <v>2484.62890625</v>
      </c>
      <c r="E5071" s="34" t="str">
        <f t="shared" si="722"/>
        <v>04-16</v>
      </c>
      <c r="F5071" s="6">
        <f t="shared" si="723"/>
        <v>13</v>
      </c>
      <c r="G5071" s="6">
        <f t="shared" si="724"/>
        <v>16</v>
      </c>
      <c r="H5071" s="6">
        <f t="shared" si="725"/>
        <v>4</v>
      </c>
      <c r="I5071" s="6">
        <f t="shared" si="726"/>
        <v>16</v>
      </c>
      <c r="J5071" s="6" t="str">
        <f t="shared" si="727"/>
        <v>4-16</v>
      </c>
      <c r="K5071" s="6" t="str">
        <f t="shared" si="728"/>
        <v>WK</v>
      </c>
      <c r="L5071" s="6" t="str">
        <f t="shared" si="729"/>
        <v>DAY</v>
      </c>
      <c r="M5071" s="6">
        <f t="shared" si="730"/>
        <v>0</v>
      </c>
    </row>
    <row r="5072" spans="3:13" x14ac:dyDescent="0.35">
      <c r="C5072" s="42">
        <v>42110.583333333336</v>
      </c>
      <c r="D5072" s="32">
        <v>2507.606201171875</v>
      </c>
      <c r="E5072" s="34" t="str">
        <f t="shared" si="722"/>
        <v>04-16</v>
      </c>
      <c r="F5072" s="6">
        <f t="shared" si="723"/>
        <v>14</v>
      </c>
      <c r="G5072" s="6">
        <f t="shared" si="724"/>
        <v>16</v>
      </c>
      <c r="H5072" s="6">
        <f t="shared" si="725"/>
        <v>4</v>
      </c>
      <c r="I5072" s="6">
        <f t="shared" si="726"/>
        <v>16</v>
      </c>
      <c r="J5072" s="6" t="str">
        <f t="shared" si="727"/>
        <v>4-16</v>
      </c>
      <c r="K5072" s="6" t="str">
        <f t="shared" si="728"/>
        <v>WK</v>
      </c>
      <c r="L5072" s="6" t="str">
        <f t="shared" si="729"/>
        <v>DAY</v>
      </c>
      <c r="M5072" s="6">
        <f t="shared" si="730"/>
        <v>0</v>
      </c>
    </row>
    <row r="5073" spans="3:13" x14ac:dyDescent="0.35">
      <c r="C5073" s="42">
        <v>42110.604166666664</v>
      </c>
      <c r="D5073" s="32">
        <v>2517.1875</v>
      </c>
      <c r="E5073" s="34" t="str">
        <f t="shared" si="722"/>
        <v>04-16</v>
      </c>
      <c r="F5073" s="6">
        <f t="shared" si="723"/>
        <v>14</v>
      </c>
      <c r="G5073" s="6">
        <f t="shared" si="724"/>
        <v>16</v>
      </c>
      <c r="H5073" s="6">
        <f t="shared" si="725"/>
        <v>4</v>
      </c>
      <c r="I5073" s="6">
        <f t="shared" si="726"/>
        <v>16</v>
      </c>
      <c r="J5073" s="6" t="str">
        <f t="shared" si="727"/>
        <v>4-16</v>
      </c>
      <c r="K5073" s="6" t="str">
        <f t="shared" si="728"/>
        <v>WK</v>
      </c>
      <c r="L5073" s="6" t="str">
        <f t="shared" si="729"/>
        <v>DAY</v>
      </c>
      <c r="M5073" s="6">
        <f t="shared" si="730"/>
        <v>0</v>
      </c>
    </row>
    <row r="5074" spans="3:13" x14ac:dyDescent="0.35">
      <c r="C5074" s="42">
        <v>42110.625</v>
      </c>
      <c r="D5074" s="32">
        <v>2521.859375</v>
      </c>
      <c r="E5074" s="34" t="str">
        <f t="shared" si="722"/>
        <v>04-16</v>
      </c>
      <c r="F5074" s="6">
        <f t="shared" si="723"/>
        <v>15</v>
      </c>
      <c r="G5074" s="6">
        <f t="shared" si="724"/>
        <v>16</v>
      </c>
      <c r="H5074" s="6">
        <f t="shared" si="725"/>
        <v>4</v>
      </c>
      <c r="I5074" s="6">
        <f t="shared" si="726"/>
        <v>16</v>
      </c>
      <c r="J5074" s="6" t="str">
        <f t="shared" si="727"/>
        <v>4-16</v>
      </c>
      <c r="K5074" s="6" t="str">
        <f t="shared" si="728"/>
        <v>WK</v>
      </c>
      <c r="L5074" s="6" t="str">
        <f t="shared" si="729"/>
        <v>DAY</v>
      </c>
      <c r="M5074" s="6">
        <f t="shared" si="730"/>
        <v>0</v>
      </c>
    </row>
    <row r="5075" spans="3:13" x14ac:dyDescent="0.35">
      <c r="C5075" s="42">
        <v>42110.645833333336</v>
      </c>
      <c r="D5075" s="32">
        <v>2530.214599609375</v>
      </c>
      <c r="E5075" s="34" t="str">
        <f t="shared" si="722"/>
        <v>04-16</v>
      </c>
      <c r="F5075" s="6">
        <f t="shared" si="723"/>
        <v>15</v>
      </c>
      <c r="G5075" s="6">
        <f t="shared" si="724"/>
        <v>16</v>
      </c>
      <c r="H5075" s="6">
        <f t="shared" si="725"/>
        <v>4</v>
      </c>
      <c r="I5075" s="6">
        <f t="shared" si="726"/>
        <v>16</v>
      </c>
      <c r="J5075" s="6" t="str">
        <f t="shared" si="727"/>
        <v>4-16</v>
      </c>
      <c r="K5075" s="6" t="str">
        <f t="shared" si="728"/>
        <v>WK</v>
      </c>
      <c r="L5075" s="6" t="str">
        <f t="shared" si="729"/>
        <v>DAY</v>
      </c>
      <c r="M5075" s="6">
        <f t="shared" si="730"/>
        <v>0</v>
      </c>
    </row>
    <row r="5076" spans="3:13" x14ac:dyDescent="0.35">
      <c r="C5076" s="42">
        <v>42110.666666666664</v>
      </c>
      <c r="D5076" s="32">
        <v>2548.188232421875</v>
      </c>
      <c r="E5076" s="34" t="str">
        <f t="shared" si="722"/>
        <v>04-16</v>
      </c>
      <c r="F5076" s="6">
        <f t="shared" si="723"/>
        <v>16</v>
      </c>
      <c r="G5076" s="6">
        <f t="shared" si="724"/>
        <v>16</v>
      </c>
      <c r="H5076" s="6">
        <f t="shared" si="725"/>
        <v>4</v>
      </c>
      <c r="I5076" s="6">
        <f t="shared" si="726"/>
        <v>16</v>
      </c>
      <c r="J5076" s="6" t="str">
        <f t="shared" si="727"/>
        <v>4-16</v>
      </c>
      <c r="K5076" s="6" t="str">
        <f t="shared" si="728"/>
        <v>WK</v>
      </c>
      <c r="L5076" s="6" t="str">
        <f t="shared" si="729"/>
        <v>DAY</v>
      </c>
      <c r="M5076" s="6">
        <f t="shared" si="730"/>
        <v>0</v>
      </c>
    </row>
    <row r="5077" spans="3:13" x14ac:dyDescent="0.35">
      <c r="C5077" s="42">
        <v>42110.6875</v>
      </c>
      <c r="D5077" s="32">
        <v>2550.80517578125</v>
      </c>
      <c r="E5077" s="34" t="str">
        <f t="shared" si="722"/>
        <v>04-16</v>
      </c>
      <c r="F5077" s="6">
        <f t="shared" si="723"/>
        <v>16</v>
      </c>
      <c r="G5077" s="6">
        <f t="shared" si="724"/>
        <v>16</v>
      </c>
      <c r="H5077" s="6">
        <f t="shared" si="725"/>
        <v>4</v>
      </c>
      <c r="I5077" s="6">
        <f t="shared" si="726"/>
        <v>16</v>
      </c>
      <c r="J5077" s="6" t="str">
        <f t="shared" si="727"/>
        <v>4-16</v>
      </c>
      <c r="K5077" s="6" t="str">
        <f t="shared" si="728"/>
        <v>WK</v>
      </c>
      <c r="L5077" s="6" t="str">
        <f t="shared" si="729"/>
        <v>DAY</v>
      </c>
      <c r="M5077" s="6">
        <f t="shared" si="730"/>
        <v>0</v>
      </c>
    </row>
    <row r="5078" spans="3:13" x14ac:dyDescent="0.35">
      <c r="C5078" s="42">
        <v>42110.708333333336</v>
      </c>
      <c r="D5078" s="32">
        <v>2555.656982421875</v>
      </c>
      <c r="E5078" s="34" t="str">
        <f t="shared" si="722"/>
        <v>04-16</v>
      </c>
      <c r="F5078" s="6">
        <f t="shared" si="723"/>
        <v>17</v>
      </c>
      <c r="G5078" s="6">
        <f t="shared" si="724"/>
        <v>16</v>
      </c>
      <c r="H5078" s="6">
        <f t="shared" si="725"/>
        <v>4</v>
      </c>
      <c r="I5078" s="6">
        <f t="shared" si="726"/>
        <v>16</v>
      </c>
      <c r="J5078" s="6" t="str">
        <f t="shared" si="727"/>
        <v>4-16</v>
      </c>
      <c r="K5078" s="6" t="str">
        <f t="shared" si="728"/>
        <v>WK</v>
      </c>
      <c r="L5078" s="6" t="str">
        <f t="shared" si="729"/>
        <v>EVE</v>
      </c>
      <c r="M5078" s="6">
        <f t="shared" si="730"/>
        <v>0</v>
      </c>
    </row>
    <row r="5079" spans="3:13" x14ac:dyDescent="0.35">
      <c r="C5079" s="42">
        <v>42110.729166666664</v>
      </c>
      <c r="D5079" s="32">
        <v>2550.01611328125</v>
      </c>
      <c r="E5079" s="34" t="str">
        <f t="shared" si="722"/>
        <v>04-16</v>
      </c>
      <c r="F5079" s="6">
        <f t="shared" si="723"/>
        <v>17</v>
      </c>
      <c r="G5079" s="6">
        <f t="shared" si="724"/>
        <v>16</v>
      </c>
      <c r="H5079" s="6">
        <f t="shared" si="725"/>
        <v>4</v>
      </c>
      <c r="I5079" s="6">
        <f t="shared" si="726"/>
        <v>16</v>
      </c>
      <c r="J5079" s="6" t="str">
        <f t="shared" si="727"/>
        <v>4-16</v>
      </c>
      <c r="K5079" s="6" t="str">
        <f t="shared" si="728"/>
        <v>WK</v>
      </c>
      <c r="L5079" s="6" t="str">
        <f t="shared" si="729"/>
        <v>EVE</v>
      </c>
      <c r="M5079" s="6">
        <f t="shared" si="730"/>
        <v>0</v>
      </c>
    </row>
    <row r="5080" spans="3:13" x14ac:dyDescent="0.35">
      <c r="C5080" s="42">
        <v>42110.75</v>
      </c>
      <c r="D5080" s="32">
        <v>2560.375732421875</v>
      </c>
      <c r="E5080" s="34" t="str">
        <f t="shared" si="722"/>
        <v>04-16</v>
      </c>
      <c r="F5080" s="6">
        <f t="shared" si="723"/>
        <v>18</v>
      </c>
      <c r="G5080" s="6">
        <f t="shared" si="724"/>
        <v>16</v>
      </c>
      <c r="H5080" s="6">
        <f t="shared" si="725"/>
        <v>4</v>
      </c>
      <c r="I5080" s="6">
        <f t="shared" si="726"/>
        <v>16</v>
      </c>
      <c r="J5080" s="6" t="str">
        <f t="shared" si="727"/>
        <v>4-16</v>
      </c>
      <c r="K5080" s="6" t="str">
        <f t="shared" si="728"/>
        <v>WK</v>
      </c>
      <c r="L5080" s="6" t="str">
        <f t="shared" si="729"/>
        <v>EVE</v>
      </c>
      <c r="M5080" s="6">
        <f t="shared" si="730"/>
        <v>0</v>
      </c>
    </row>
    <row r="5081" spans="3:13" x14ac:dyDescent="0.35">
      <c r="C5081" s="42">
        <v>42110.770833333336</v>
      </c>
      <c r="D5081" s="32">
        <v>2535.402587890625</v>
      </c>
      <c r="E5081" s="34" t="str">
        <f t="shared" si="722"/>
        <v>04-16</v>
      </c>
      <c r="F5081" s="6">
        <f t="shared" si="723"/>
        <v>18</v>
      </c>
      <c r="G5081" s="6">
        <f t="shared" si="724"/>
        <v>16</v>
      </c>
      <c r="H5081" s="6">
        <f t="shared" si="725"/>
        <v>4</v>
      </c>
      <c r="I5081" s="6">
        <f t="shared" si="726"/>
        <v>16</v>
      </c>
      <c r="J5081" s="6" t="str">
        <f t="shared" si="727"/>
        <v>4-16</v>
      </c>
      <c r="K5081" s="6" t="str">
        <f t="shared" si="728"/>
        <v>WK</v>
      </c>
      <c r="L5081" s="6" t="str">
        <f t="shared" si="729"/>
        <v>EVE</v>
      </c>
      <c r="M5081" s="6">
        <f t="shared" si="730"/>
        <v>0</v>
      </c>
    </row>
    <row r="5082" spans="3:13" x14ac:dyDescent="0.35">
      <c r="C5082" s="42">
        <v>42110.791666666664</v>
      </c>
      <c r="D5082" s="32">
        <v>2562.603759765625</v>
      </c>
      <c r="E5082" s="34" t="str">
        <f t="shared" si="722"/>
        <v>04-16</v>
      </c>
      <c r="F5082" s="6">
        <f t="shared" si="723"/>
        <v>19</v>
      </c>
      <c r="G5082" s="6">
        <f t="shared" si="724"/>
        <v>16</v>
      </c>
      <c r="H5082" s="6">
        <f t="shared" si="725"/>
        <v>4</v>
      </c>
      <c r="I5082" s="6">
        <f t="shared" si="726"/>
        <v>16</v>
      </c>
      <c r="J5082" s="6" t="str">
        <f t="shared" si="727"/>
        <v>4-16</v>
      </c>
      <c r="K5082" s="6" t="str">
        <f t="shared" si="728"/>
        <v>WK</v>
      </c>
      <c r="L5082" s="6" t="str">
        <f t="shared" si="729"/>
        <v>EVE</v>
      </c>
      <c r="M5082" s="6">
        <f t="shared" si="730"/>
        <v>0</v>
      </c>
    </row>
    <row r="5083" spans="3:13" x14ac:dyDescent="0.35">
      <c r="C5083" s="42">
        <v>42110.8125</v>
      </c>
      <c r="D5083" s="32">
        <v>2668.583251953125</v>
      </c>
      <c r="E5083" s="34" t="str">
        <f t="shared" si="722"/>
        <v>04-16</v>
      </c>
      <c r="F5083" s="6">
        <f t="shared" si="723"/>
        <v>19</v>
      </c>
      <c r="G5083" s="6">
        <f t="shared" si="724"/>
        <v>16</v>
      </c>
      <c r="H5083" s="6">
        <f t="shared" si="725"/>
        <v>4</v>
      </c>
      <c r="I5083" s="6">
        <f t="shared" si="726"/>
        <v>16</v>
      </c>
      <c r="J5083" s="6" t="str">
        <f t="shared" si="727"/>
        <v>4-16</v>
      </c>
      <c r="K5083" s="6" t="str">
        <f t="shared" si="728"/>
        <v>WK</v>
      </c>
      <c r="L5083" s="6" t="str">
        <f t="shared" si="729"/>
        <v>EVE</v>
      </c>
      <c r="M5083" s="6">
        <f t="shared" si="730"/>
        <v>0</v>
      </c>
    </row>
    <row r="5084" spans="3:13" x14ac:dyDescent="0.35">
      <c r="C5084" s="42">
        <v>42110.833333333336</v>
      </c>
      <c r="D5084" s="32">
        <v>2762.44140625</v>
      </c>
      <c r="E5084" s="34" t="str">
        <f t="shared" si="722"/>
        <v>04-16</v>
      </c>
      <c r="F5084" s="6">
        <f t="shared" si="723"/>
        <v>20</v>
      </c>
      <c r="G5084" s="6">
        <f t="shared" si="724"/>
        <v>16</v>
      </c>
      <c r="H5084" s="6">
        <f t="shared" si="725"/>
        <v>4</v>
      </c>
      <c r="I5084" s="6">
        <f t="shared" si="726"/>
        <v>16</v>
      </c>
      <c r="J5084" s="6" t="str">
        <f t="shared" si="727"/>
        <v>4-16</v>
      </c>
      <c r="K5084" s="6" t="str">
        <f t="shared" si="728"/>
        <v>WK</v>
      </c>
      <c r="L5084" s="6" t="str">
        <f t="shared" si="729"/>
        <v>EVE</v>
      </c>
      <c r="M5084" s="6">
        <f t="shared" si="730"/>
        <v>0</v>
      </c>
    </row>
    <row r="5085" spans="3:13" x14ac:dyDescent="0.35">
      <c r="C5085" s="42">
        <v>42110.854166666664</v>
      </c>
      <c r="D5085" s="32">
        <v>2729.6376953125</v>
      </c>
      <c r="E5085" s="34" t="str">
        <f t="shared" si="722"/>
        <v>04-16</v>
      </c>
      <c r="F5085" s="6">
        <f t="shared" si="723"/>
        <v>20</v>
      </c>
      <c r="G5085" s="6">
        <f t="shared" si="724"/>
        <v>16</v>
      </c>
      <c r="H5085" s="6">
        <f t="shared" si="725"/>
        <v>4</v>
      </c>
      <c r="I5085" s="6">
        <f t="shared" si="726"/>
        <v>16</v>
      </c>
      <c r="J5085" s="6" t="str">
        <f t="shared" si="727"/>
        <v>4-16</v>
      </c>
      <c r="K5085" s="6" t="str">
        <f t="shared" si="728"/>
        <v>WK</v>
      </c>
      <c r="L5085" s="6" t="str">
        <f t="shared" si="729"/>
        <v>EVE</v>
      </c>
      <c r="M5085" s="6">
        <f t="shared" si="730"/>
        <v>0</v>
      </c>
    </row>
    <row r="5086" spans="3:13" x14ac:dyDescent="0.35">
      <c r="C5086" s="42">
        <v>42110.875</v>
      </c>
      <c r="D5086" s="32">
        <v>2663.0234375</v>
      </c>
      <c r="E5086" s="34" t="str">
        <f t="shared" si="722"/>
        <v>04-16</v>
      </c>
      <c r="F5086" s="6">
        <f t="shared" si="723"/>
        <v>21</v>
      </c>
      <c r="G5086" s="6">
        <f t="shared" si="724"/>
        <v>16</v>
      </c>
      <c r="H5086" s="6">
        <f t="shared" si="725"/>
        <v>4</v>
      </c>
      <c r="I5086" s="6">
        <f t="shared" si="726"/>
        <v>16</v>
      </c>
      <c r="J5086" s="6" t="str">
        <f t="shared" si="727"/>
        <v>4-16</v>
      </c>
      <c r="K5086" s="6" t="str">
        <f t="shared" si="728"/>
        <v>WK</v>
      </c>
      <c r="L5086" s="6" t="str">
        <f t="shared" si="729"/>
        <v>EVE</v>
      </c>
      <c r="M5086" s="6">
        <f t="shared" si="730"/>
        <v>0</v>
      </c>
    </row>
    <row r="5087" spans="3:13" x14ac:dyDescent="0.35">
      <c r="C5087" s="42">
        <v>42110.895833333336</v>
      </c>
      <c r="D5087" s="32">
        <v>2546.029296875</v>
      </c>
      <c r="E5087" s="34" t="str">
        <f t="shared" si="722"/>
        <v>04-16</v>
      </c>
      <c r="F5087" s="6">
        <f t="shared" si="723"/>
        <v>21</v>
      </c>
      <c r="G5087" s="6">
        <f t="shared" si="724"/>
        <v>16</v>
      </c>
      <c r="H5087" s="6">
        <f t="shared" si="725"/>
        <v>4</v>
      </c>
      <c r="I5087" s="6">
        <f t="shared" si="726"/>
        <v>16</v>
      </c>
      <c r="J5087" s="6" t="str">
        <f t="shared" si="727"/>
        <v>4-16</v>
      </c>
      <c r="K5087" s="6" t="str">
        <f t="shared" si="728"/>
        <v>WK</v>
      </c>
      <c r="L5087" s="6" t="str">
        <f t="shared" si="729"/>
        <v>EVE</v>
      </c>
      <c r="M5087" s="6">
        <f t="shared" si="730"/>
        <v>0</v>
      </c>
    </row>
    <row r="5088" spans="3:13" x14ac:dyDescent="0.35">
      <c r="C5088" s="42">
        <v>42110.916666666664</v>
      </c>
      <c r="D5088" s="32">
        <v>2417.958984375</v>
      </c>
      <c r="E5088" s="34" t="str">
        <f t="shared" si="722"/>
        <v>04-16</v>
      </c>
      <c r="F5088" s="6">
        <f t="shared" si="723"/>
        <v>22</v>
      </c>
      <c r="G5088" s="6">
        <f t="shared" si="724"/>
        <v>16</v>
      </c>
      <c r="H5088" s="6">
        <f t="shared" si="725"/>
        <v>4</v>
      </c>
      <c r="I5088" s="6">
        <f t="shared" si="726"/>
        <v>16</v>
      </c>
      <c r="J5088" s="6" t="str">
        <f t="shared" si="727"/>
        <v>4-16</v>
      </c>
      <c r="K5088" s="6" t="str">
        <f t="shared" si="728"/>
        <v>WK</v>
      </c>
      <c r="L5088" s="6" t="str">
        <f t="shared" si="729"/>
        <v>EVE</v>
      </c>
      <c r="M5088" s="6">
        <f t="shared" si="730"/>
        <v>0</v>
      </c>
    </row>
    <row r="5089" spans="3:13" x14ac:dyDescent="0.35">
      <c r="C5089" s="42">
        <v>42110.9375</v>
      </c>
      <c r="D5089" s="32">
        <v>2283.12255859375</v>
      </c>
      <c r="E5089" s="34" t="str">
        <f t="shared" si="722"/>
        <v>04-16</v>
      </c>
      <c r="F5089" s="6">
        <f t="shared" si="723"/>
        <v>22</v>
      </c>
      <c r="G5089" s="6">
        <f t="shared" si="724"/>
        <v>16</v>
      </c>
      <c r="H5089" s="6">
        <f t="shared" si="725"/>
        <v>4</v>
      </c>
      <c r="I5089" s="6">
        <f t="shared" si="726"/>
        <v>16</v>
      </c>
      <c r="J5089" s="6" t="str">
        <f t="shared" si="727"/>
        <v>4-16</v>
      </c>
      <c r="K5089" s="6" t="str">
        <f t="shared" si="728"/>
        <v>WK</v>
      </c>
      <c r="L5089" s="6" t="str">
        <f t="shared" si="729"/>
        <v>EVE</v>
      </c>
      <c r="M5089" s="6">
        <f t="shared" si="730"/>
        <v>0</v>
      </c>
    </row>
    <row r="5090" spans="3:13" x14ac:dyDescent="0.35">
      <c r="C5090" s="42">
        <v>42110.958333333336</v>
      </c>
      <c r="D5090" s="32">
        <v>2154.606689453125</v>
      </c>
      <c r="E5090" s="34" t="str">
        <f t="shared" si="722"/>
        <v>04-16</v>
      </c>
      <c r="F5090" s="6">
        <f t="shared" si="723"/>
        <v>23</v>
      </c>
      <c r="G5090" s="6">
        <f t="shared" si="724"/>
        <v>16</v>
      </c>
      <c r="H5090" s="6">
        <f t="shared" si="725"/>
        <v>4</v>
      </c>
      <c r="I5090" s="6">
        <f t="shared" si="726"/>
        <v>16</v>
      </c>
      <c r="J5090" s="6" t="str">
        <f t="shared" si="727"/>
        <v>4-16</v>
      </c>
      <c r="K5090" s="6" t="str">
        <f t="shared" si="728"/>
        <v>WK</v>
      </c>
      <c r="L5090" s="6" t="str">
        <f t="shared" si="729"/>
        <v>EVE</v>
      </c>
      <c r="M5090" s="6">
        <f t="shared" si="730"/>
        <v>0</v>
      </c>
    </row>
    <row r="5091" spans="3:13" x14ac:dyDescent="0.35">
      <c r="C5091" s="42">
        <v>42110.979166666664</v>
      </c>
      <c r="D5091" s="32">
        <v>2036.583740234375</v>
      </c>
      <c r="E5091" s="34" t="str">
        <f t="shared" si="722"/>
        <v>04-16</v>
      </c>
      <c r="F5091" s="6">
        <f t="shared" si="723"/>
        <v>23</v>
      </c>
      <c r="G5091" s="6">
        <f t="shared" si="724"/>
        <v>16</v>
      </c>
      <c r="H5091" s="6">
        <f t="shared" si="725"/>
        <v>4</v>
      </c>
      <c r="I5091" s="6">
        <f t="shared" si="726"/>
        <v>16</v>
      </c>
      <c r="J5091" s="6" t="str">
        <f t="shared" si="727"/>
        <v>4-16</v>
      </c>
      <c r="K5091" s="6" t="str">
        <f t="shared" si="728"/>
        <v>WK</v>
      </c>
      <c r="L5091" s="6" t="str">
        <f t="shared" si="729"/>
        <v>EVE</v>
      </c>
      <c r="M5091" s="6">
        <f t="shared" si="730"/>
        <v>0</v>
      </c>
    </row>
    <row r="5092" spans="3:13" x14ac:dyDescent="0.35">
      <c r="C5092" s="42">
        <v>42111</v>
      </c>
      <c r="D5092" s="32">
        <v>1936.7325439453125</v>
      </c>
      <c r="E5092" s="34" t="str">
        <f t="shared" si="722"/>
        <v>04-17</v>
      </c>
      <c r="F5092" s="6">
        <f t="shared" si="723"/>
        <v>0</v>
      </c>
      <c r="G5092" s="6">
        <f t="shared" si="724"/>
        <v>17</v>
      </c>
      <c r="H5092" s="6">
        <f t="shared" si="725"/>
        <v>4</v>
      </c>
      <c r="I5092" s="6">
        <f t="shared" si="726"/>
        <v>16</v>
      </c>
      <c r="J5092" s="6" t="str">
        <f t="shared" si="727"/>
        <v>4-17</v>
      </c>
      <c r="K5092" s="6" t="str">
        <f t="shared" si="728"/>
        <v>WK</v>
      </c>
      <c r="L5092" s="6" t="str">
        <f t="shared" si="729"/>
        <v>EVE</v>
      </c>
      <c r="M5092" s="6">
        <f t="shared" si="730"/>
        <v>0</v>
      </c>
    </row>
    <row r="5093" spans="3:13" x14ac:dyDescent="0.35">
      <c r="C5093" s="42">
        <v>42111.020833333336</v>
      </c>
      <c r="D5093" s="32">
        <v>1869.859375</v>
      </c>
      <c r="E5093" s="34" t="str">
        <f t="shared" si="722"/>
        <v>04-17</v>
      </c>
      <c r="F5093" s="6">
        <f t="shared" si="723"/>
        <v>0</v>
      </c>
      <c r="G5093" s="6">
        <f t="shared" si="724"/>
        <v>17</v>
      </c>
      <c r="H5093" s="6">
        <f t="shared" si="725"/>
        <v>4</v>
      </c>
      <c r="I5093" s="6">
        <f t="shared" si="726"/>
        <v>16</v>
      </c>
      <c r="J5093" s="6" t="str">
        <f t="shared" si="727"/>
        <v>4-17</v>
      </c>
      <c r="K5093" s="6" t="str">
        <f t="shared" si="728"/>
        <v>WK</v>
      </c>
      <c r="L5093" s="6" t="str">
        <f t="shared" si="729"/>
        <v>EVE</v>
      </c>
      <c r="M5093" s="6">
        <f t="shared" si="730"/>
        <v>0</v>
      </c>
    </row>
    <row r="5094" spans="3:13" x14ac:dyDescent="0.35">
      <c r="C5094" s="42">
        <v>42111.041666666664</v>
      </c>
      <c r="D5094" s="32">
        <v>1810.0338134765625</v>
      </c>
      <c r="E5094" s="34" t="str">
        <f t="shared" si="722"/>
        <v>04-17</v>
      </c>
      <c r="F5094" s="6">
        <f t="shared" si="723"/>
        <v>1</v>
      </c>
      <c r="G5094" s="6">
        <f t="shared" si="724"/>
        <v>17</v>
      </c>
      <c r="H5094" s="6">
        <f t="shared" si="725"/>
        <v>4</v>
      </c>
      <c r="I5094" s="6">
        <f t="shared" si="726"/>
        <v>16</v>
      </c>
      <c r="J5094" s="6" t="str">
        <f t="shared" si="727"/>
        <v>4-17</v>
      </c>
      <c r="K5094" s="6" t="str">
        <f t="shared" si="728"/>
        <v>WK</v>
      </c>
      <c r="L5094" s="6" t="str">
        <f t="shared" si="729"/>
        <v>EVE</v>
      </c>
      <c r="M5094" s="6">
        <f t="shared" si="730"/>
        <v>0</v>
      </c>
    </row>
    <row r="5095" spans="3:13" x14ac:dyDescent="0.35">
      <c r="C5095" s="42">
        <v>42111.0625</v>
      </c>
      <c r="D5095" s="32">
        <v>1760.9710693359375</v>
      </c>
      <c r="E5095" s="34" t="str">
        <f t="shared" si="722"/>
        <v>04-17</v>
      </c>
      <c r="F5095" s="6">
        <f t="shared" si="723"/>
        <v>1</v>
      </c>
      <c r="G5095" s="6">
        <f t="shared" si="724"/>
        <v>17</v>
      </c>
      <c r="H5095" s="6">
        <f t="shared" si="725"/>
        <v>4</v>
      </c>
      <c r="I5095" s="6">
        <f t="shared" si="726"/>
        <v>16</v>
      </c>
      <c r="J5095" s="6" t="str">
        <f t="shared" si="727"/>
        <v>4-17</v>
      </c>
      <c r="K5095" s="6" t="str">
        <f t="shared" si="728"/>
        <v>WK</v>
      </c>
      <c r="L5095" s="6" t="str">
        <f t="shared" si="729"/>
        <v>EVE</v>
      </c>
      <c r="M5095" s="6">
        <f t="shared" si="730"/>
        <v>0</v>
      </c>
    </row>
    <row r="5096" spans="3:13" x14ac:dyDescent="0.35">
      <c r="C5096" s="42">
        <v>42111.083333333336</v>
      </c>
      <c r="D5096" s="32">
        <v>1731.71435546875</v>
      </c>
      <c r="E5096" s="34" t="str">
        <f t="shared" si="722"/>
        <v>04-17</v>
      </c>
      <c r="F5096" s="6">
        <f t="shared" si="723"/>
        <v>2</v>
      </c>
      <c r="G5096" s="6">
        <f t="shared" si="724"/>
        <v>17</v>
      </c>
      <c r="H5096" s="6">
        <f t="shared" si="725"/>
        <v>4</v>
      </c>
      <c r="I5096" s="6">
        <f t="shared" si="726"/>
        <v>16</v>
      </c>
      <c r="J5096" s="6" t="str">
        <f t="shared" si="727"/>
        <v>4-17</v>
      </c>
      <c r="K5096" s="6" t="str">
        <f t="shared" si="728"/>
        <v>WK</v>
      </c>
      <c r="L5096" s="6" t="str">
        <f t="shared" si="729"/>
        <v>EVE</v>
      </c>
      <c r="M5096" s="6">
        <f t="shared" si="730"/>
        <v>0</v>
      </c>
    </row>
    <row r="5097" spans="3:13" x14ac:dyDescent="0.35">
      <c r="C5097" s="42">
        <v>42111.104166666664</v>
      </c>
      <c r="D5097" s="32">
        <v>1703.175537109375</v>
      </c>
      <c r="E5097" s="34" t="str">
        <f t="shared" si="722"/>
        <v>04-17</v>
      </c>
      <c r="F5097" s="6">
        <f t="shared" si="723"/>
        <v>2</v>
      </c>
      <c r="G5097" s="6">
        <f t="shared" si="724"/>
        <v>17</v>
      </c>
      <c r="H5097" s="6">
        <f t="shared" si="725"/>
        <v>4</v>
      </c>
      <c r="I5097" s="6">
        <f t="shared" si="726"/>
        <v>16</v>
      </c>
      <c r="J5097" s="6" t="str">
        <f t="shared" si="727"/>
        <v>4-17</v>
      </c>
      <c r="K5097" s="6" t="str">
        <f t="shared" si="728"/>
        <v>WK</v>
      </c>
      <c r="L5097" s="6" t="str">
        <f t="shared" si="729"/>
        <v>EVE</v>
      </c>
      <c r="M5097" s="6">
        <f t="shared" si="730"/>
        <v>0</v>
      </c>
    </row>
    <row r="5098" spans="3:13" x14ac:dyDescent="0.35">
      <c r="C5098" s="42">
        <v>42111.125</v>
      </c>
      <c r="D5098" s="32">
        <v>1689.6341552734375</v>
      </c>
      <c r="E5098" s="34" t="str">
        <f t="shared" si="722"/>
        <v>04-17</v>
      </c>
      <c r="F5098" s="6">
        <f t="shared" si="723"/>
        <v>3</v>
      </c>
      <c r="G5098" s="6">
        <f t="shared" si="724"/>
        <v>17</v>
      </c>
      <c r="H5098" s="6">
        <f t="shared" si="725"/>
        <v>4</v>
      </c>
      <c r="I5098" s="6">
        <f t="shared" si="726"/>
        <v>16</v>
      </c>
      <c r="J5098" s="6" t="str">
        <f t="shared" si="727"/>
        <v>4-17</v>
      </c>
      <c r="K5098" s="6" t="str">
        <f t="shared" si="728"/>
        <v>WK</v>
      </c>
      <c r="L5098" s="6" t="str">
        <f t="shared" si="729"/>
        <v>EVE</v>
      </c>
      <c r="M5098" s="6">
        <f t="shared" si="730"/>
        <v>0</v>
      </c>
    </row>
    <row r="5099" spans="3:13" x14ac:dyDescent="0.35">
      <c r="C5099" s="42">
        <v>42111.145833333336</v>
      </c>
      <c r="D5099" s="32">
        <v>1680.66259765625</v>
      </c>
      <c r="E5099" s="34" t="str">
        <f t="shared" si="722"/>
        <v>04-17</v>
      </c>
      <c r="F5099" s="6">
        <f t="shared" si="723"/>
        <v>3</v>
      </c>
      <c r="G5099" s="6">
        <f t="shared" si="724"/>
        <v>17</v>
      </c>
      <c r="H5099" s="6">
        <f t="shared" si="725"/>
        <v>4</v>
      </c>
      <c r="I5099" s="6">
        <f t="shared" si="726"/>
        <v>16</v>
      </c>
      <c r="J5099" s="6" t="str">
        <f t="shared" si="727"/>
        <v>4-17</v>
      </c>
      <c r="K5099" s="6" t="str">
        <f t="shared" si="728"/>
        <v>WK</v>
      </c>
      <c r="L5099" s="6" t="str">
        <f t="shared" si="729"/>
        <v>EVE</v>
      </c>
      <c r="M5099" s="6">
        <f t="shared" si="730"/>
        <v>0</v>
      </c>
    </row>
    <row r="5100" spans="3:13" x14ac:dyDescent="0.35">
      <c r="C5100" s="42">
        <v>42111.166666666664</v>
      </c>
      <c r="D5100" s="32">
        <v>1683.791748046875</v>
      </c>
      <c r="E5100" s="34" t="str">
        <f t="shared" si="722"/>
        <v>04-17</v>
      </c>
      <c r="F5100" s="6">
        <f t="shared" si="723"/>
        <v>4</v>
      </c>
      <c r="G5100" s="6">
        <f t="shared" si="724"/>
        <v>17</v>
      </c>
      <c r="H5100" s="6">
        <f t="shared" si="725"/>
        <v>4</v>
      </c>
      <c r="I5100" s="6">
        <f t="shared" si="726"/>
        <v>16</v>
      </c>
      <c r="J5100" s="6" t="str">
        <f t="shared" si="727"/>
        <v>4-17</v>
      </c>
      <c r="K5100" s="6" t="str">
        <f t="shared" si="728"/>
        <v>WK</v>
      </c>
      <c r="L5100" s="6" t="str">
        <f t="shared" si="729"/>
        <v>EVE</v>
      </c>
      <c r="M5100" s="6">
        <f t="shared" si="730"/>
        <v>0</v>
      </c>
    </row>
    <row r="5101" spans="3:13" x14ac:dyDescent="0.35">
      <c r="C5101" s="42">
        <v>42111.1875</v>
      </c>
      <c r="D5101" s="32">
        <v>1709.4647216796875</v>
      </c>
      <c r="E5101" s="34" t="str">
        <f t="shared" si="722"/>
        <v>04-17</v>
      </c>
      <c r="F5101" s="6">
        <f t="shared" si="723"/>
        <v>4</v>
      </c>
      <c r="G5101" s="6">
        <f t="shared" si="724"/>
        <v>17</v>
      </c>
      <c r="H5101" s="6">
        <f t="shared" si="725"/>
        <v>4</v>
      </c>
      <c r="I5101" s="6">
        <f t="shared" si="726"/>
        <v>16</v>
      </c>
      <c r="J5101" s="6" t="str">
        <f t="shared" si="727"/>
        <v>4-17</v>
      </c>
      <c r="K5101" s="6" t="str">
        <f t="shared" si="728"/>
        <v>WK</v>
      </c>
      <c r="L5101" s="6" t="str">
        <f t="shared" si="729"/>
        <v>EVE</v>
      </c>
      <c r="M5101" s="6">
        <f t="shared" si="730"/>
        <v>0</v>
      </c>
    </row>
    <row r="5102" spans="3:13" x14ac:dyDescent="0.35">
      <c r="C5102" s="42">
        <v>42111.208333333336</v>
      </c>
      <c r="D5102" s="32">
        <v>1758.802001953125</v>
      </c>
      <c r="E5102" s="34" t="str">
        <f t="shared" si="722"/>
        <v>04-17</v>
      </c>
      <c r="F5102" s="6">
        <f t="shared" si="723"/>
        <v>5</v>
      </c>
      <c r="G5102" s="6">
        <f t="shared" si="724"/>
        <v>17</v>
      </c>
      <c r="H5102" s="6">
        <f t="shared" si="725"/>
        <v>4</v>
      </c>
      <c r="I5102" s="6">
        <f t="shared" si="726"/>
        <v>16</v>
      </c>
      <c r="J5102" s="6" t="str">
        <f t="shared" si="727"/>
        <v>4-17</v>
      </c>
      <c r="K5102" s="6" t="str">
        <f t="shared" si="728"/>
        <v>WK</v>
      </c>
      <c r="L5102" s="6" t="str">
        <f t="shared" si="729"/>
        <v>EVE</v>
      </c>
      <c r="M5102" s="6">
        <f t="shared" si="730"/>
        <v>0</v>
      </c>
    </row>
    <row r="5103" spans="3:13" x14ac:dyDescent="0.35">
      <c r="C5103" s="42">
        <v>42111.229166666664</v>
      </c>
      <c r="D5103" s="32">
        <v>1855.27099609375</v>
      </c>
      <c r="E5103" s="34" t="str">
        <f t="shared" si="722"/>
        <v>04-17</v>
      </c>
      <c r="F5103" s="6">
        <f t="shared" si="723"/>
        <v>5</v>
      </c>
      <c r="G5103" s="6">
        <f t="shared" si="724"/>
        <v>17</v>
      </c>
      <c r="H5103" s="6">
        <f t="shared" si="725"/>
        <v>4</v>
      </c>
      <c r="I5103" s="6">
        <f t="shared" si="726"/>
        <v>16</v>
      </c>
      <c r="J5103" s="6" t="str">
        <f t="shared" si="727"/>
        <v>4-17</v>
      </c>
      <c r="K5103" s="6" t="str">
        <f t="shared" si="728"/>
        <v>WK</v>
      </c>
      <c r="L5103" s="6" t="str">
        <f t="shared" si="729"/>
        <v>EVE</v>
      </c>
      <c r="M5103" s="6">
        <f t="shared" si="730"/>
        <v>0</v>
      </c>
    </row>
    <row r="5104" spans="3:13" x14ac:dyDescent="0.35">
      <c r="C5104" s="42">
        <v>42111.25</v>
      </c>
      <c r="D5104" s="32">
        <v>1970.153564453125</v>
      </c>
      <c r="E5104" s="34" t="str">
        <f t="shared" si="722"/>
        <v>04-17</v>
      </c>
      <c r="F5104" s="6">
        <f t="shared" si="723"/>
        <v>6</v>
      </c>
      <c r="G5104" s="6">
        <f t="shared" si="724"/>
        <v>17</v>
      </c>
      <c r="H5104" s="6">
        <f t="shared" si="725"/>
        <v>4</v>
      </c>
      <c r="I5104" s="6">
        <f t="shared" si="726"/>
        <v>16</v>
      </c>
      <c r="J5104" s="6" t="str">
        <f t="shared" si="727"/>
        <v>4-17</v>
      </c>
      <c r="K5104" s="6" t="str">
        <f t="shared" si="728"/>
        <v>WK</v>
      </c>
      <c r="L5104" s="6" t="str">
        <f t="shared" si="729"/>
        <v>EVE</v>
      </c>
      <c r="M5104" s="6">
        <f t="shared" si="730"/>
        <v>0</v>
      </c>
    </row>
    <row r="5105" spans="3:13" x14ac:dyDescent="0.35">
      <c r="C5105" s="42">
        <v>42111.270833333336</v>
      </c>
      <c r="D5105" s="32">
        <v>2060.4609375</v>
      </c>
      <c r="E5105" s="34" t="str">
        <f t="shared" si="722"/>
        <v>04-17</v>
      </c>
      <c r="F5105" s="6">
        <f t="shared" si="723"/>
        <v>6</v>
      </c>
      <c r="G5105" s="6">
        <f t="shared" si="724"/>
        <v>17</v>
      </c>
      <c r="H5105" s="6">
        <f t="shared" si="725"/>
        <v>4</v>
      </c>
      <c r="I5105" s="6">
        <f t="shared" si="726"/>
        <v>16</v>
      </c>
      <c r="J5105" s="6" t="str">
        <f t="shared" si="727"/>
        <v>4-17</v>
      </c>
      <c r="K5105" s="6" t="str">
        <f t="shared" si="728"/>
        <v>WK</v>
      </c>
      <c r="L5105" s="6" t="str">
        <f t="shared" si="729"/>
        <v>EVE</v>
      </c>
      <c r="M5105" s="6">
        <f t="shared" si="730"/>
        <v>0</v>
      </c>
    </row>
    <row r="5106" spans="3:13" x14ac:dyDescent="0.35">
      <c r="C5106" s="42">
        <v>42111.291666666664</v>
      </c>
      <c r="D5106" s="32">
        <v>2122.876220703125</v>
      </c>
      <c r="E5106" s="34" t="str">
        <f t="shared" si="722"/>
        <v>04-17</v>
      </c>
      <c r="F5106" s="6">
        <f t="shared" si="723"/>
        <v>7</v>
      </c>
      <c r="G5106" s="6">
        <f t="shared" si="724"/>
        <v>17</v>
      </c>
      <c r="H5106" s="6">
        <f t="shared" si="725"/>
        <v>4</v>
      </c>
      <c r="I5106" s="6">
        <f t="shared" si="726"/>
        <v>16</v>
      </c>
      <c r="J5106" s="6" t="str">
        <f t="shared" si="727"/>
        <v>4-17</v>
      </c>
      <c r="K5106" s="6" t="str">
        <f t="shared" si="728"/>
        <v>WK</v>
      </c>
      <c r="L5106" s="6" t="str">
        <f t="shared" si="729"/>
        <v>DAY</v>
      </c>
      <c r="M5106" s="6">
        <f t="shared" si="730"/>
        <v>0</v>
      </c>
    </row>
    <row r="5107" spans="3:13" x14ac:dyDescent="0.35">
      <c r="C5107" s="42">
        <v>42111.3125</v>
      </c>
      <c r="D5107" s="32">
        <v>2179.6220703125</v>
      </c>
      <c r="E5107" s="34" t="str">
        <f t="shared" si="722"/>
        <v>04-17</v>
      </c>
      <c r="F5107" s="6">
        <f t="shared" si="723"/>
        <v>7</v>
      </c>
      <c r="G5107" s="6">
        <f t="shared" si="724"/>
        <v>17</v>
      </c>
      <c r="H5107" s="6">
        <f t="shared" si="725"/>
        <v>4</v>
      </c>
      <c r="I5107" s="6">
        <f t="shared" si="726"/>
        <v>16</v>
      </c>
      <c r="J5107" s="6" t="str">
        <f t="shared" si="727"/>
        <v>4-17</v>
      </c>
      <c r="K5107" s="6" t="str">
        <f t="shared" si="728"/>
        <v>WK</v>
      </c>
      <c r="L5107" s="6" t="str">
        <f t="shared" si="729"/>
        <v>DAY</v>
      </c>
      <c r="M5107" s="6">
        <f t="shared" si="730"/>
        <v>0</v>
      </c>
    </row>
    <row r="5108" spans="3:13" x14ac:dyDescent="0.35">
      <c r="C5108" s="42">
        <v>42111.333333333336</v>
      </c>
      <c r="D5108" s="32">
        <v>2205.184326171875</v>
      </c>
      <c r="E5108" s="34" t="str">
        <f t="shared" si="722"/>
        <v>04-17</v>
      </c>
      <c r="F5108" s="6">
        <f t="shared" si="723"/>
        <v>8</v>
      </c>
      <c r="G5108" s="6">
        <f t="shared" si="724"/>
        <v>17</v>
      </c>
      <c r="H5108" s="6">
        <f t="shared" si="725"/>
        <v>4</v>
      </c>
      <c r="I5108" s="6">
        <f t="shared" si="726"/>
        <v>16</v>
      </c>
      <c r="J5108" s="6" t="str">
        <f t="shared" si="727"/>
        <v>4-17</v>
      </c>
      <c r="K5108" s="6" t="str">
        <f t="shared" si="728"/>
        <v>WK</v>
      </c>
      <c r="L5108" s="6" t="str">
        <f t="shared" si="729"/>
        <v>DAY</v>
      </c>
      <c r="M5108" s="6">
        <f t="shared" si="730"/>
        <v>0</v>
      </c>
    </row>
    <row r="5109" spans="3:13" x14ac:dyDescent="0.35">
      <c r="C5109" s="42">
        <v>42111.354166666664</v>
      </c>
      <c r="D5109" s="32">
        <v>2245.107177734375</v>
      </c>
      <c r="E5109" s="34" t="str">
        <f t="shared" si="722"/>
        <v>04-17</v>
      </c>
      <c r="F5109" s="6">
        <f t="shared" si="723"/>
        <v>8</v>
      </c>
      <c r="G5109" s="6">
        <f t="shared" si="724"/>
        <v>17</v>
      </c>
      <c r="H5109" s="6">
        <f t="shared" si="725"/>
        <v>4</v>
      </c>
      <c r="I5109" s="6">
        <f t="shared" si="726"/>
        <v>16</v>
      </c>
      <c r="J5109" s="6" t="str">
        <f t="shared" si="727"/>
        <v>4-17</v>
      </c>
      <c r="K5109" s="6" t="str">
        <f t="shared" si="728"/>
        <v>WK</v>
      </c>
      <c r="L5109" s="6" t="str">
        <f t="shared" si="729"/>
        <v>DAY</v>
      </c>
      <c r="M5109" s="6">
        <f t="shared" si="730"/>
        <v>0</v>
      </c>
    </row>
    <row r="5110" spans="3:13" x14ac:dyDescent="0.35">
      <c r="C5110" s="42">
        <v>42111.375</v>
      </c>
      <c r="D5110" s="32">
        <v>2263.135009765625</v>
      </c>
      <c r="E5110" s="34" t="str">
        <f t="shared" si="722"/>
        <v>04-17</v>
      </c>
      <c r="F5110" s="6">
        <f t="shared" si="723"/>
        <v>9</v>
      </c>
      <c r="G5110" s="6">
        <f t="shared" si="724"/>
        <v>17</v>
      </c>
      <c r="H5110" s="6">
        <f t="shared" si="725"/>
        <v>4</v>
      </c>
      <c r="I5110" s="6">
        <f t="shared" si="726"/>
        <v>16</v>
      </c>
      <c r="J5110" s="6" t="str">
        <f t="shared" si="727"/>
        <v>4-17</v>
      </c>
      <c r="K5110" s="6" t="str">
        <f t="shared" si="728"/>
        <v>WK</v>
      </c>
      <c r="L5110" s="6" t="str">
        <f t="shared" si="729"/>
        <v>DAY</v>
      </c>
      <c r="M5110" s="6">
        <f t="shared" si="730"/>
        <v>0</v>
      </c>
    </row>
    <row r="5111" spans="3:13" x14ac:dyDescent="0.35">
      <c r="C5111" s="42">
        <v>42111.395833333336</v>
      </c>
      <c r="D5111" s="32">
        <v>2312.847412109375</v>
      </c>
      <c r="E5111" s="34" t="str">
        <f t="shared" si="722"/>
        <v>04-17</v>
      </c>
      <c r="F5111" s="6">
        <f t="shared" si="723"/>
        <v>9</v>
      </c>
      <c r="G5111" s="6">
        <f t="shared" si="724"/>
        <v>17</v>
      </c>
      <c r="H5111" s="6">
        <f t="shared" si="725"/>
        <v>4</v>
      </c>
      <c r="I5111" s="6">
        <f t="shared" si="726"/>
        <v>16</v>
      </c>
      <c r="J5111" s="6" t="str">
        <f t="shared" si="727"/>
        <v>4-17</v>
      </c>
      <c r="K5111" s="6" t="str">
        <f t="shared" si="728"/>
        <v>WK</v>
      </c>
      <c r="L5111" s="6" t="str">
        <f t="shared" si="729"/>
        <v>DAY</v>
      </c>
      <c r="M5111" s="6">
        <f t="shared" si="730"/>
        <v>0</v>
      </c>
    </row>
    <row r="5112" spans="3:13" x14ac:dyDescent="0.35">
      <c r="C5112" s="42">
        <v>42111.416666666664</v>
      </c>
      <c r="D5112" s="32">
        <v>2347.06787109375</v>
      </c>
      <c r="E5112" s="34" t="str">
        <f t="shared" si="722"/>
        <v>04-17</v>
      </c>
      <c r="F5112" s="6">
        <f t="shared" si="723"/>
        <v>10</v>
      </c>
      <c r="G5112" s="6">
        <f t="shared" si="724"/>
        <v>17</v>
      </c>
      <c r="H5112" s="6">
        <f t="shared" si="725"/>
        <v>4</v>
      </c>
      <c r="I5112" s="6">
        <f t="shared" si="726"/>
        <v>16</v>
      </c>
      <c r="J5112" s="6" t="str">
        <f t="shared" si="727"/>
        <v>4-17</v>
      </c>
      <c r="K5112" s="6" t="str">
        <f t="shared" si="728"/>
        <v>WK</v>
      </c>
      <c r="L5112" s="6" t="str">
        <f t="shared" si="729"/>
        <v>DAY</v>
      </c>
      <c r="M5112" s="6">
        <f t="shared" si="730"/>
        <v>0</v>
      </c>
    </row>
    <row r="5113" spans="3:13" x14ac:dyDescent="0.35">
      <c r="C5113" s="42">
        <v>42111.4375</v>
      </c>
      <c r="D5113" s="32">
        <v>2383.860107421875</v>
      </c>
      <c r="E5113" s="34" t="str">
        <f t="shared" si="722"/>
        <v>04-17</v>
      </c>
      <c r="F5113" s="6">
        <f t="shared" si="723"/>
        <v>10</v>
      </c>
      <c r="G5113" s="6">
        <f t="shared" si="724"/>
        <v>17</v>
      </c>
      <c r="H5113" s="6">
        <f t="shared" si="725"/>
        <v>4</v>
      </c>
      <c r="I5113" s="6">
        <f t="shared" si="726"/>
        <v>16</v>
      </c>
      <c r="J5113" s="6" t="str">
        <f t="shared" si="727"/>
        <v>4-17</v>
      </c>
      <c r="K5113" s="6" t="str">
        <f t="shared" si="728"/>
        <v>WK</v>
      </c>
      <c r="L5113" s="6" t="str">
        <f t="shared" si="729"/>
        <v>DAY</v>
      </c>
      <c r="M5113" s="6">
        <f t="shared" si="730"/>
        <v>0</v>
      </c>
    </row>
    <row r="5114" spans="3:13" x14ac:dyDescent="0.35">
      <c r="C5114" s="42">
        <v>42111.458333333336</v>
      </c>
      <c r="D5114" s="32">
        <v>2399.624267578125</v>
      </c>
      <c r="E5114" s="34" t="str">
        <f t="shared" si="722"/>
        <v>04-17</v>
      </c>
      <c r="F5114" s="6">
        <f t="shared" si="723"/>
        <v>11</v>
      </c>
      <c r="G5114" s="6">
        <f t="shared" si="724"/>
        <v>17</v>
      </c>
      <c r="H5114" s="6">
        <f t="shared" si="725"/>
        <v>4</v>
      </c>
      <c r="I5114" s="6">
        <f t="shared" si="726"/>
        <v>16</v>
      </c>
      <c r="J5114" s="6" t="str">
        <f t="shared" si="727"/>
        <v>4-17</v>
      </c>
      <c r="K5114" s="6" t="str">
        <f t="shared" si="728"/>
        <v>WK</v>
      </c>
      <c r="L5114" s="6" t="str">
        <f t="shared" si="729"/>
        <v>DAY</v>
      </c>
      <c r="M5114" s="6">
        <f t="shared" si="730"/>
        <v>0</v>
      </c>
    </row>
    <row r="5115" spans="3:13" x14ac:dyDescent="0.35">
      <c r="C5115" s="42">
        <v>42111.479166666664</v>
      </c>
      <c r="D5115" s="32">
        <v>2414.383056640625</v>
      </c>
      <c r="E5115" s="34" t="str">
        <f t="shared" si="722"/>
        <v>04-17</v>
      </c>
      <c r="F5115" s="6">
        <f t="shared" si="723"/>
        <v>11</v>
      </c>
      <c r="G5115" s="6">
        <f t="shared" si="724"/>
        <v>17</v>
      </c>
      <c r="H5115" s="6">
        <f t="shared" si="725"/>
        <v>4</v>
      </c>
      <c r="I5115" s="6">
        <f t="shared" si="726"/>
        <v>16</v>
      </c>
      <c r="J5115" s="6" t="str">
        <f t="shared" si="727"/>
        <v>4-17</v>
      </c>
      <c r="K5115" s="6" t="str">
        <f t="shared" si="728"/>
        <v>WK</v>
      </c>
      <c r="L5115" s="6" t="str">
        <f t="shared" si="729"/>
        <v>DAY</v>
      </c>
      <c r="M5115" s="6">
        <f t="shared" si="730"/>
        <v>0</v>
      </c>
    </row>
    <row r="5116" spans="3:13" x14ac:dyDescent="0.35">
      <c r="C5116" s="42">
        <v>42111.5</v>
      </c>
      <c r="D5116" s="32">
        <v>2419.803955078125</v>
      </c>
      <c r="E5116" s="34" t="str">
        <f t="shared" si="722"/>
        <v>04-17</v>
      </c>
      <c r="F5116" s="6">
        <f t="shared" si="723"/>
        <v>12</v>
      </c>
      <c r="G5116" s="6">
        <f t="shared" si="724"/>
        <v>17</v>
      </c>
      <c r="H5116" s="6">
        <f t="shared" si="725"/>
        <v>4</v>
      </c>
      <c r="I5116" s="6">
        <f t="shared" si="726"/>
        <v>16</v>
      </c>
      <c r="J5116" s="6" t="str">
        <f t="shared" si="727"/>
        <v>4-17</v>
      </c>
      <c r="K5116" s="6" t="str">
        <f t="shared" si="728"/>
        <v>WK</v>
      </c>
      <c r="L5116" s="6" t="str">
        <f t="shared" si="729"/>
        <v>DAY</v>
      </c>
      <c r="M5116" s="6">
        <f t="shared" si="730"/>
        <v>0</v>
      </c>
    </row>
    <row r="5117" spans="3:13" x14ac:dyDescent="0.35">
      <c r="C5117" s="42">
        <v>42111.520833333336</v>
      </c>
      <c r="D5117" s="32">
        <v>2463.9716796875</v>
      </c>
      <c r="E5117" s="34" t="str">
        <f t="shared" si="722"/>
        <v>04-17</v>
      </c>
      <c r="F5117" s="6">
        <f t="shared" si="723"/>
        <v>12</v>
      </c>
      <c r="G5117" s="6">
        <f t="shared" si="724"/>
        <v>17</v>
      </c>
      <c r="H5117" s="6">
        <f t="shared" si="725"/>
        <v>4</v>
      </c>
      <c r="I5117" s="6">
        <f t="shared" si="726"/>
        <v>16</v>
      </c>
      <c r="J5117" s="6" t="str">
        <f t="shared" si="727"/>
        <v>4-17</v>
      </c>
      <c r="K5117" s="6" t="str">
        <f t="shared" si="728"/>
        <v>WK</v>
      </c>
      <c r="L5117" s="6" t="str">
        <f t="shared" si="729"/>
        <v>DAY</v>
      </c>
      <c r="M5117" s="6">
        <f t="shared" si="730"/>
        <v>0</v>
      </c>
    </row>
    <row r="5118" spans="3:13" x14ac:dyDescent="0.35">
      <c r="C5118" s="42">
        <v>42111.541666666664</v>
      </c>
      <c r="D5118" s="32">
        <v>2435.397216796875</v>
      </c>
      <c r="E5118" s="34" t="str">
        <f t="shared" si="722"/>
        <v>04-17</v>
      </c>
      <c r="F5118" s="6">
        <f t="shared" si="723"/>
        <v>13</v>
      </c>
      <c r="G5118" s="6">
        <f t="shared" si="724"/>
        <v>17</v>
      </c>
      <c r="H5118" s="6">
        <f t="shared" si="725"/>
        <v>4</v>
      </c>
      <c r="I5118" s="6">
        <f t="shared" si="726"/>
        <v>16</v>
      </c>
      <c r="J5118" s="6" t="str">
        <f t="shared" si="727"/>
        <v>4-17</v>
      </c>
      <c r="K5118" s="6" t="str">
        <f t="shared" si="728"/>
        <v>WK</v>
      </c>
      <c r="L5118" s="6" t="str">
        <f t="shared" si="729"/>
        <v>DAY</v>
      </c>
      <c r="M5118" s="6">
        <f t="shared" si="730"/>
        <v>0</v>
      </c>
    </row>
    <row r="5119" spans="3:13" x14ac:dyDescent="0.35">
      <c r="C5119" s="42">
        <v>42111.5625</v>
      </c>
      <c r="D5119" s="32">
        <v>2456.681396484375</v>
      </c>
      <c r="E5119" s="34" t="str">
        <f t="shared" si="722"/>
        <v>04-17</v>
      </c>
      <c r="F5119" s="6">
        <f t="shared" si="723"/>
        <v>13</v>
      </c>
      <c r="G5119" s="6">
        <f t="shared" si="724"/>
        <v>17</v>
      </c>
      <c r="H5119" s="6">
        <f t="shared" si="725"/>
        <v>4</v>
      </c>
      <c r="I5119" s="6">
        <f t="shared" si="726"/>
        <v>16</v>
      </c>
      <c r="J5119" s="6" t="str">
        <f t="shared" si="727"/>
        <v>4-17</v>
      </c>
      <c r="K5119" s="6" t="str">
        <f t="shared" si="728"/>
        <v>WK</v>
      </c>
      <c r="L5119" s="6" t="str">
        <f t="shared" si="729"/>
        <v>DAY</v>
      </c>
      <c r="M5119" s="6">
        <f t="shared" si="730"/>
        <v>0</v>
      </c>
    </row>
    <row r="5120" spans="3:13" x14ac:dyDescent="0.35">
      <c r="C5120" s="42">
        <v>42111.583333333336</v>
      </c>
      <c r="D5120" s="32">
        <v>2462.457275390625</v>
      </c>
      <c r="E5120" s="34" t="str">
        <f t="shared" si="722"/>
        <v>04-17</v>
      </c>
      <c r="F5120" s="6">
        <f t="shared" si="723"/>
        <v>14</v>
      </c>
      <c r="G5120" s="6">
        <f t="shared" si="724"/>
        <v>17</v>
      </c>
      <c r="H5120" s="6">
        <f t="shared" si="725"/>
        <v>4</v>
      </c>
      <c r="I5120" s="6">
        <f t="shared" si="726"/>
        <v>16</v>
      </c>
      <c r="J5120" s="6" t="str">
        <f t="shared" si="727"/>
        <v>4-17</v>
      </c>
      <c r="K5120" s="6" t="str">
        <f t="shared" si="728"/>
        <v>WK</v>
      </c>
      <c r="L5120" s="6" t="str">
        <f t="shared" si="729"/>
        <v>DAY</v>
      </c>
      <c r="M5120" s="6">
        <f t="shared" si="730"/>
        <v>0</v>
      </c>
    </row>
    <row r="5121" spans="3:13" x14ac:dyDescent="0.35">
      <c r="C5121" s="42">
        <v>42111.604166666664</v>
      </c>
      <c r="D5121" s="32">
        <v>2451.566650390625</v>
      </c>
      <c r="E5121" s="34" t="str">
        <f t="shared" si="722"/>
        <v>04-17</v>
      </c>
      <c r="F5121" s="6">
        <f t="shared" si="723"/>
        <v>14</v>
      </c>
      <c r="G5121" s="6">
        <f t="shared" si="724"/>
        <v>17</v>
      </c>
      <c r="H5121" s="6">
        <f t="shared" si="725"/>
        <v>4</v>
      </c>
      <c r="I5121" s="6">
        <f t="shared" si="726"/>
        <v>16</v>
      </c>
      <c r="J5121" s="6" t="str">
        <f t="shared" si="727"/>
        <v>4-17</v>
      </c>
      <c r="K5121" s="6" t="str">
        <f t="shared" si="728"/>
        <v>WK</v>
      </c>
      <c r="L5121" s="6" t="str">
        <f t="shared" si="729"/>
        <v>DAY</v>
      </c>
      <c r="M5121" s="6">
        <f t="shared" si="730"/>
        <v>0</v>
      </c>
    </row>
    <row r="5122" spans="3:13" x14ac:dyDescent="0.35">
      <c r="C5122" s="42">
        <v>42111.625</v>
      </c>
      <c r="D5122" s="32">
        <v>2464.527587890625</v>
      </c>
      <c r="E5122" s="34" t="str">
        <f t="shared" si="722"/>
        <v>04-17</v>
      </c>
      <c r="F5122" s="6">
        <f t="shared" si="723"/>
        <v>15</v>
      </c>
      <c r="G5122" s="6">
        <f t="shared" si="724"/>
        <v>17</v>
      </c>
      <c r="H5122" s="6">
        <f t="shared" si="725"/>
        <v>4</v>
      </c>
      <c r="I5122" s="6">
        <f t="shared" si="726"/>
        <v>16</v>
      </c>
      <c r="J5122" s="6" t="str">
        <f t="shared" si="727"/>
        <v>4-17</v>
      </c>
      <c r="K5122" s="6" t="str">
        <f t="shared" si="728"/>
        <v>WK</v>
      </c>
      <c r="L5122" s="6" t="str">
        <f t="shared" si="729"/>
        <v>DAY</v>
      </c>
      <c r="M5122" s="6">
        <f t="shared" si="730"/>
        <v>0</v>
      </c>
    </row>
    <row r="5123" spans="3:13" x14ac:dyDescent="0.35">
      <c r="C5123" s="42">
        <v>42111.645833333336</v>
      </c>
      <c r="D5123" s="32">
        <v>2468.010498046875</v>
      </c>
      <c r="E5123" s="34" t="str">
        <f t="shared" si="722"/>
        <v>04-17</v>
      </c>
      <c r="F5123" s="6">
        <f t="shared" si="723"/>
        <v>15</v>
      </c>
      <c r="G5123" s="6">
        <f t="shared" si="724"/>
        <v>17</v>
      </c>
      <c r="H5123" s="6">
        <f t="shared" si="725"/>
        <v>4</v>
      </c>
      <c r="I5123" s="6">
        <f t="shared" si="726"/>
        <v>16</v>
      </c>
      <c r="J5123" s="6" t="str">
        <f t="shared" si="727"/>
        <v>4-17</v>
      </c>
      <c r="K5123" s="6" t="str">
        <f t="shared" si="728"/>
        <v>WK</v>
      </c>
      <c r="L5123" s="6" t="str">
        <f t="shared" si="729"/>
        <v>DAY</v>
      </c>
      <c r="M5123" s="6">
        <f t="shared" si="730"/>
        <v>0</v>
      </c>
    </row>
    <row r="5124" spans="3:13" x14ac:dyDescent="0.35">
      <c r="C5124" s="42">
        <v>42111.666666666664</v>
      </c>
      <c r="D5124" s="32">
        <v>2474.0869140625</v>
      </c>
      <c r="E5124" s="34" t="str">
        <f t="shared" si="722"/>
        <v>04-17</v>
      </c>
      <c r="F5124" s="6">
        <f t="shared" si="723"/>
        <v>16</v>
      </c>
      <c r="G5124" s="6">
        <f t="shared" si="724"/>
        <v>17</v>
      </c>
      <c r="H5124" s="6">
        <f t="shared" si="725"/>
        <v>4</v>
      </c>
      <c r="I5124" s="6">
        <f t="shared" si="726"/>
        <v>16</v>
      </c>
      <c r="J5124" s="6" t="str">
        <f t="shared" si="727"/>
        <v>4-17</v>
      </c>
      <c r="K5124" s="6" t="str">
        <f t="shared" si="728"/>
        <v>WK</v>
      </c>
      <c r="L5124" s="6" t="str">
        <f t="shared" si="729"/>
        <v>DAY</v>
      </c>
      <c r="M5124" s="6">
        <f t="shared" si="730"/>
        <v>0</v>
      </c>
    </row>
    <row r="5125" spans="3:13" x14ac:dyDescent="0.35">
      <c r="C5125" s="42">
        <v>42111.6875</v>
      </c>
      <c r="D5125" s="32">
        <v>2468.385009765625</v>
      </c>
      <c r="E5125" s="34" t="str">
        <f t="shared" si="722"/>
        <v>04-17</v>
      </c>
      <c r="F5125" s="6">
        <f t="shared" si="723"/>
        <v>16</v>
      </c>
      <c r="G5125" s="6">
        <f t="shared" si="724"/>
        <v>17</v>
      </c>
      <c r="H5125" s="6">
        <f t="shared" si="725"/>
        <v>4</v>
      </c>
      <c r="I5125" s="6">
        <f t="shared" si="726"/>
        <v>16</v>
      </c>
      <c r="J5125" s="6" t="str">
        <f t="shared" si="727"/>
        <v>4-17</v>
      </c>
      <c r="K5125" s="6" t="str">
        <f t="shared" si="728"/>
        <v>WK</v>
      </c>
      <c r="L5125" s="6" t="str">
        <f t="shared" si="729"/>
        <v>DAY</v>
      </c>
      <c r="M5125" s="6">
        <f t="shared" si="730"/>
        <v>0</v>
      </c>
    </row>
    <row r="5126" spans="3:13" x14ac:dyDescent="0.35">
      <c r="C5126" s="42">
        <v>42111.708333333336</v>
      </c>
      <c r="D5126" s="32">
        <v>2484.24853515625</v>
      </c>
      <c r="E5126" s="34" t="str">
        <f t="shared" si="722"/>
        <v>04-17</v>
      </c>
      <c r="F5126" s="6">
        <f t="shared" si="723"/>
        <v>17</v>
      </c>
      <c r="G5126" s="6">
        <f t="shared" si="724"/>
        <v>17</v>
      </c>
      <c r="H5126" s="6">
        <f t="shared" si="725"/>
        <v>4</v>
      </c>
      <c r="I5126" s="6">
        <f t="shared" si="726"/>
        <v>16</v>
      </c>
      <c r="J5126" s="6" t="str">
        <f t="shared" si="727"/>
        <v>4-17</v>
      </c>
      <c r="K5126" s="6" t="str">
        <f t="shared" si="728"/>
        <v>WK</v>
      </c>
      <c r="L5126" s="6" t="str">
        <f t="shared" si="729"/>
        <v>EVE</v>
      </c>
      <c r="M5126" s="6">
        <f t="shared" si="730"/>
        <v>0</v>
      </c>
    </row>
    <row r="5127" spans="3:13" x14ac:dyDescent="0.35">
      <c r="C5127" s="42">
        <v>42111.729166666664</v>
      </c>
      <c r="D5127" s="32">
        <v>2490.87939453125</v>
      </c>
      <c r="E5127" s="34" t="str">
        <f t="shared" ref="E5127:E5190" si="731">TEXT(MONTH(C5127),"00")&amp;"-"&amp;TEXT(DAY(C5127),"00")</f>
        <v>04-17</v>
      </c>
      <c r="F5127" s="6">
        <f t="shared" ref="F5127:F5190" si="732">HOUR(C5127)</f>
        <v>17</v>
      </c>
      <c r="G5127" s="6">
        <f t="shared" ref="G5127:G5190" si="733">DAY(C5127)</f>
        <v>17</v>
      </c>
      <c r="H5127" s="6">
        <f t="shared" ref="H5127:H5190" si="734">MONTH(C5127)</f>
        <v>4</v>
      </c>
      <c r="I5127" s="6">
        <f t="shared" ref="I5127:I5190" si="735">WEEKNUM(C5127)</f>
        <v>16</v>
      </c>
      <c r="J5127" s="6" t="str">
        <f t="shared" ref="J5127:J5190" si="736">H5127&amp;"-"&amp;G5127</f>
        <v>4-17</v>
      </c>
      <c r="K5127" s="6" t="str">
        <f t="shared" ref="K5127:K5190" si="737">IF(WEEKDAY(C5127,11)&lt;6,"WK","WKND")</f>
        <v>WK</v>
      </c>
      <c r="L5127" s="6" t="str">
        <f t="shared" ref="L5127:L5190" si="738">IF(AND(F5127&lt;17,F5127&gt;6),"DAY","EVE")</f>
        <v>EVE</v>
      </c>
      <c r="M5127" s="6">
        <f t="shared" ref="M5127:M5190" si="739">IF(D5127&gt;4000,1,0)</f>
        <v>0</v>
      </c>
    </row>
    <row r="5128" spans="3:13" x14ac:dyDescent="0.35">
      <c r="C5128" s="42">
        <v>42111.75</v>
      </c>
      <c r="D5128" s="32">
        <v>2517.508056640625</v>
      </c>
      <c r="E5128" s="34" t="str">
        <f t="shared" si="731"/>
        <v>04-17</v>
      </c>
      <c r="F5128" s="6">
        <f t="shared" si="732"/>
        <v>18</v>
      </c>
      <c r="G5128" s="6">
        <f t="shared" si="733"/>
        <v>17</v>
      </c>
      <c r="H5128" s="6">
        <f t="shared" si="734"/>
        <v>4</v>
      </c>
      <c r="I5128" s="6">
        <f t="shared" si="735"/>
        <v>16</v>
      </c>
      <c r="J5128" s="6" t="str">
        <f t="shared" si="736"/>
        <v>4-17</v>
      </c>
      <c r="K5128" s="6" t="str">
        <f t="shared" si="737"/>
        <v>WK</v>
      </c>
      <c r="L5128" s="6" t="str">
        <f t="shared" si="738"/>
        <v>EVE</v>
      </c>
      <c r="M5128" s="6">
        <f t="shared" si="739"/>
        <v>0</v>
      </c>
    </row>
    <row r="5129" spans="3:13" x14ac:dyDescent="0.35">
      <c r="C5129" s="42">
        <v>42111.770833333336</v>
      </c>
      <c r="D5129" s="32">
        <v>2479.24658203125</v>
      </c>
      <c r="E5129" s="34" t="str">
        <f t="shared" si="731"/>
        <v>04-17</v>
      </c>
      <c r="F5129" s="6">
        <f t="shared" si="732"/>
        <v>18</v>
      </c>
      <c r="G5129" s="6">
        <f t="shared" si="733"/>
        <v>17</v>
      </c>
      <c r="H5129" s="6">
        <f t="shared" si="734"/>
        <v>4</v>
      </c>
      <c r="I5129" s="6">
        <f t="shared" si="735"/>
        <v>16</v>
      </c>
      <c r="J5129" s="6" t="str">
        <f t="shared" si="736"/>
        <v>4-17</v>
      </c>
      <c r="K5129" s="6" t="str">
        <f t="shared" si="737"/>
        <v>WK</v>
      </c>
      <c r="L5129" s="6" t="str">
        <f t="shared" si="738"/>
        <v>EVE</v>
      </c>
      <c r="M5129" s="6">
        <f t="shared" si="739"/>
        <v>0</v>
      </c>
    </row>
    <row r="5130" spans="3:13" x14ac:dyDescent="0.35">
      <c r="C5130" s="42">
        <v>42111.791666666664</v>
      </c>
      <c r="D5130" s="32">
        <v>2493.651611328125</v>
      </c>
      <c r="E5130" s="34" t="str">
        <f t="shared" si="731"/>
        <v>04-17</v>
      </c>
      <c r="F5130" s="6">
        <f t="shared" si="732"/>
        <v>19</v>
      </c>
      <c r="G5130" s="6">
        <f t="shared" si="733"/>
        <v>17</v>
      </c>
      <c r="H5130" s="6">
        <f t="shared" si="734"/>
        <v>4</v>
      </c>
      <c r="I5130" s="6">
        <f t="shared" si="735"/>
        <v>16</v>
      </c>
      <c r="J5130" s="6" t="str">
        <f t="shared" si="736"/>
        <v>4-17</v>
      </c>
      <c r="K5130" s="6" t="str">
        <f t="shared" si="737"/>
        <v>WK</v>
      </c>
      <c r="L5130" s="6" t="str">
        <f t="shared" si="738"/>
        <v>EVE</v>
      </c>
      <c r="M5130" s="6">
        <f t="shared" si="739"/>
        <v>0</v>
      </c>
    </row>
    <row r="5131" spans="3:13" x14ac:dyDescent="0.35">
      <c r="C5131" s="42">
        <v>42111.8125</v>
      </c>
      <c r="D5131" s="32">
        <v>2583.082763671875</v>
      </c>
      <c r="E5131" s="34" t="str">
        <f t="shared" si="731"/>
        <v>04-17</v>
      </c>
      <c r="F5131" s="6">
        <f t="shared" si="732"/>
        <v>19</v>
      </c>
      <c r="G5131" s="6">
        <f t="shared" si="733"/>
        <v>17</v>
      </c>
      <c r="H5131" s="6">
        <f t="shared" si="734"/>
        <v>4</v>
      </c>
      <c r="I5131" s="6">
        <f t="shared" si="735"/>
        <v>16</v>
      </c>
      <c r="J5131" s="6" t="str">
        <f t="shared" si="736"/>
        <v>4-17</v>
      </c>
      <c r="K5131" s="6" t="str">
        <f t="shared" si="737"/>
        <v>WK</v>
      </c>
      <c r="L5131" s="6" t="str">
        <f t="shared" si="738"/>
        <v>EVE</v>
      </c>
      <c r="M5131" s="6">
        <f t="shared" si="739"/>
        <v>0</v>
      </c>
    </row>
    <row r="5132" spans="3:13" x14ac:dyDescent="0.35">
      <c r="C5132" s="42">
        <v>42111.833333333336</v>
      </c>
      <c r="D5132" s="32">
        <v>2671.254638671875</v>
      </c>
      <c r="E5132" s="34" t="str">
        <f t="shared" si="731"/>
        <v>04-17</v>
      </c>
      <c r="F5132" s="6">
        <f t="shared" si="732"/>
        <v>20</v>
      </c>
      <c r="G5132" s="6">
        <f t="shared" si="733"/>
        <v>17</v>
      </c>
      <c r="H5132" s="6">
        <f t="shared" si="734"/>
        <v>4</v>
      </c>
      <c r="I5132" s="6">
        <f t="shared" si="735"/>
        <v>16</v>
      </c>
      <c r="J5132" s="6" t="str">
        <f t="shared" si="736"/>
        <v>4-17</v>
      </c>
      <c r="K5132" s="6" t="str">
        <f t="shared" si="737"/>
        <v>WK</v>
      </c>
      <c r="L5132" s="6" t="str">
        <f t="shared" si="738"/>
        <v>EVE</v>
      </c>
      <c r="M5132" s="6">
        <f t="shared" si="739"/>
        <v>0</v>
      </c>
    </row>
    <row r="5133" spans="3:13" x14ac:dyDescent="0.35">
      <c r="C5133" s="42">
        <v>42111.854166666664</v>
      </c>
      <c r="D5133" s="32">
        <v>2650.086181640625</v>
      </c>
      <c r="E5133" s="34" t="str">
        <f t="shared" si="731"/>
        <v>04-17</v>
      </c>
      <c r="F5133" s="6">
        <f t="shared" si="732"/>
        <v>20</v>
      </c>
      <c r="G5133" s="6">
        <f t="shared" si="733"/>
        <v>17</v>
      </c>
      <c r="H5133" s="6">
        <f t="shared" si="734"/>
        <v>4</v>
      </c>
      <c r="I5133" s="6">
        <f t="shared" si="735"/>
        <v>16</v>
      </c>
      <c r="J5133" s="6" t="str">
        <f t="shared" si="736"/>
        <v>4-17</v>
      </c>
      <c r="K5133" s="6" t="str">
        <f t="shared" si="737"/>
        <v>WK</v>
      </c>
      <c r="L5133" s="6" t="str">
        <f t="shared" si="738"/>
        <v>EVE</v>
      </c>
      <c r="M5133" s="6">
        <f t="shared" si="739"/>
        <v>0</v>
      </c>
    </row>
    <row r="5134" spans="3:13" x14ac:dyDescent="0.35">
      <c r="C5134" s="42">
        <v>42111.875</v>
      </c>
      <c r="D5134" s="32">
        <v>2593.5625</v>
      </c>
      <c r="E5134" s="34" t="str">
        <f t="shared" si="731"/>
        <v>04-17</v>
      </c>
      <c r="F5134" s="6">
        <f t="shared" si="732"/>
        <v>21</v>
      </c>
      <c r="G5134" s="6">
        <f t="shared" si="733"/>
        <v>17</v>
      </c>
      <c r="H5134" s="6">
        <f t="shared" si="734"/>
        <v>4</v>
      </c>
      <c r="I5134" s="6">
        <f t="shared" si="735"/>
        <v>16</v>
      </c>
      <c r="J5134" s="6" t="str">
        <f t="shared" si="736"/>
        <v>4-17</v>
      </c>
      <c r="K5134" s="6" t="str">
        <f t="shared" si="737"/>
        <v>WK</v>
      </c>
      <c r="L5134" s="6" t="str">
        <f t="shared" si="738"/>
        <v>EVE</v>
      </c>
      <c r="M5134" s="6">
        <f t="shared" si="739"/>
        <v>0</v>
      </c>
    </row>
    <row r="5135" spans="3:13" x14ac:dyDescent="0.35">
      <c r="C5135" s="42">
        <v>42111.895833333336</v>
      </c>
      <c r="D5135" s="32">
        <v>2501.0244140625</v>
      </c>
      <c r="E5135" s="34" t="str">
        <f t="shared" si="731"/>
        <v>04-17</v>
      </c>
      <c r="F5135" s="6">
        <f t="shared" si="732"/>
        <v>21</v>
      </c>
      <c r="G5135" s="6">
        <f t="shared" si="733"/>
        <v>17</v>
      </c>
      <c r="H5135" s="6">
        <f t="shared" si="734"/>
        <v>4</v>
      </c>
      <c r="I5135" s="6">
        <f t="shared" si="735"/>
        <v>16</v>
      </c>
      <c r="J5135" s="6" t="str">
        <f t="shared" si="736"/>
        <v>4-17</v>
      </c>
      <c r="K5135" s="6" t="str">
        <f t="shared" si="737"/>
        <v>WK</v>
      </c>
      <c r="L5135" s="6" t="str">
        <f t="shared" si="738"/>
        <v>EVE</v>
      </c>
      <c r="M5135" s="6">
        <f t="shared" si="739"/>
        <v>0</v>
      </c>
    </row>
    <row r="5136" spans="3:13" x14ac:dyDescent="0.35">
      <c r="C5136" s="42">
        <v>42111.916666666664</v>
      </c>
      <c r="D5136" s="32">
        <v>2409.07275390625</v>
      </c>
      <c r="E5136" s="34" t="str">
        <f t="shared" si="731"/>
        <v>04-17</v>
      </c>
      <c r="F5136" s="6">
        <f t="shared" si="732"/>
        <v>22</v>
      </c>
      <c r="G5136" s="6">
        <f t="shared" si="733"/>
        <v>17</v>
      </c>
      <c r="H5136" s="6">
        <f t="shared" si="734"/>
        <v>4</v>
      </c>
      <c r="I5136" s="6">
        <f t="shared" si="735"/>
        <v>16</v>
      </c>
      <c r="J5136" s="6" t="str">
        <f t="shared" si="736"/>
        <v>4-17</v>
      </c>
      <c r="K5136" s="6" t="str">
        <f t="shared" si="737"/>
        <v>WK</v>
      </c>
      <c r="L5136" s="6" t="str">
        <f t="shared" si="738"/>
        <v>EVE</v>
      </c>
      <c r="M5136" s="6">
        <f t="shared" si="739"/>
        <v>0</v>
      </c>
    </row>
    <row r="5137" spans="3:13" x14ac:dyDescent="0.35">
      <c r="C5137" s="42">
        <v>42111.9375</v>
      </c>
      <c r="D5137" s="32">
        <v>2289.256591796875</v>
      </c>
      <c r="E5137" s="34" t="str">
        <f t="shared" si="731"/>
        <v>04-17</v>
      </c>
      <c r="F5137" s="6">
        <f t="shared" si="732"/>
        <v>22</v>
      </c>
      <c r="G5137" s="6">
        <f t="shared" si="733"/>
        <v>17</v>
      </c>
      <c r="H5137" s="6">
        <f t="shared" si="734"/>
        <v>4</v>
      </c>
      <c r="I5137" s="6">
        <f t="shared" si="735"/>
        <v>16</v>
      </c>
      <c r="J5137" s="6" t="str">
        <f t="shared" si="736"/>
        <v>4-17</v>
      </c>
      <c r="K5137" s="6" t="str">
        <f t="shared" si="737"/>
        <v>WK</v>
      </c>
      <c r="L5137" s="6" t="str">
        <f t="shared" si="738"/>
        <v>EVE</v>
      </c>
      <c r="M5137" s="6">
        <f t="shared" si="739"/>
        <v>0</v>
      </c>
    </row>
    <row r="5138" spans="3:13" x14ac:dyDescent="0.35">
      <c r="C5138" s="42">
        <v>42111.958333333336</v>
      </c>
      <c r="D5138" s="32">
        <v>2176.5205078125</v>
      </c>
      <c r="E5138" s="34" t="str">
        <f t="shared" si="731"/>
        <v>04-17</v>
      </c>
      <c r="F5138" s="6">
        <f t="shared" si="732"/>
        <v>23</v>
      </c>
      <c r="G5138" s="6">
        <f t="shared" si="733"/>
        <v>17</v>
      </c>
      <c r="H5138" s="6">
        <f t="shared" si="734"/>
        <v>4</v>
      </c>
      <c r="I5138" s="6">
        <f t="shared" si="735"/>
        <v>16</v>
      </c>
      <c r="J5138" s="6" t="str">
        <f t="shared" si="736"/>
        <v>4-17</v>
      </c>
      <c r="K5138" s="6" t="str">
        <f t="shared" si="737"/>
        <v>WK</v>
      </c>
      <c r="L5138" s="6" t="str">
        <f t="shared" si="738"/>
        <v>EVE</v>
      </c>
      <c r="M5138" s="6">
        <f t="shared" si="739"/>
        <v>0</v>
      </c>
    </row>
    <row r="5139" spans="3:13" x14ac:dyDescent="0.35">
      <c r="C5139" s="42">
        <v>42111.979166666664</v>
      </c>
      <c r="D5139" s="32">
        <v>2060.19677734375</v>
      </c>
      <c r="E5139" s="34" t="str">
        <f t="shared" si="731"/>
        <v>04-17</v>
      </c>
      <c r="F5139" s="6">
        <f t="shared" si="732"/>
        <v>23</v>
      </c>
      <c r="G5139" s="6">
        <f t="shared" si="733"/>
        <v>17</v>
      </c>
      <c r="H5139" s="6">
        <f t="shared" si="734"/>
        <v>4</v>
      </c>
      <c r="I5139" s="6">
        <f t="shared" si="735"/>
        <v>16</v>
      </c>
      <c r="J5139" s="6" t="str">
        <f t="shared" si="736"/>
        <v>4-17</v>
      </c>
      <c r="K5139" s="6" t="str">
        <f t="shared" si="737"/>
        <v>WK</v>
      </c>
      <c r="L5139" s="6" t="str">
        <f t="shared" si="738"/>
        <v>EVE</v>
      </c>
      <c r="M5139" s="6">
        <f t="shared" si="739"/>
        <v>0</v>
      </c>
    </row>
    <row r="5140" spans="3:13" x14ac:dyDescent="0.35">
      <c r="C5140" s="42">
        <v>42112</v>
      </c>
      <c r="D5140" s="32">
        <v>1958.6600341796875</v>
      </c>
      <c r="E5140" s="34" t="str">
        <f t="shared" si="731"/>
        <v>04-18</v>
      </c>
      <c r="F5140" s="6">
        <f t="shared" si="732"/>
        <v>0</v>
      </c>
      <c r="G5140" s="6">
        <f t="shared" si="733"/>
        <v>18</v>
      </c>
      <c r="H5140" s="6">
        <f t="shared" si="734"/>
        <v>4</v>
      </c>
      <c r="I5140" s="6">
        <f t="shared" si="735"/>
        <v>16</v>
      </c>
      <c r="J5140" s="6" t="str">
        <f t="shared" si="736"/>
        <v>4-18</v>
      </c>
      <c r="K5140" s="6" t="str">
        <f t="shared" si="737"/>
        <v>WKND</v>
      </c>
      <c r="L5140" s="6" t="str">
        <f t="shared" si="738"/>
        <v>EVE</v>
      </c>
      <c r="M5140" s="6">
        <f t="shared" si="739"/>
        <v>0</v>
      </c>
    </row>
    <row r="5141" spans="3:13" x14ac:dyDescent="0.35">
      <c r="C5141" s="42">
        <v>42112.020833333336</v>
      </c>
      <c r="D5141" s="32">
        <v>1885.38330078125</v>
      </c>
      <c r="E5141" s="34" t="str">
        <f t="shared" si="731"/>
        <v>04-18</v>
      </c>
      <c r="F5141" s="6">
        <f t="shared" si="732"/>
        <v>0</v>
      </c>
      <c r="G5141" s="6">
        <f t="shared" si="733"/>
        <v>18</v>
      </c>
      <c r="H5141" s="6">
        <f t="shared" si="734"/>
        <v>4</v>
      </c>
      <c r="I5141" s="6">
        <f t="shared" si="735"/>
        <v>16</v>
      </c>
      <c r="J5141" s="6" t="str">
        <f t="shared" si="736"/>
        <v>4-18</v>
      </c>
      <c r="K5141" s="6" t="str">
        <f t="shared" si="737"/>
        <v>WKND</v>
      </c>
      <c r="L5141" s="6" t="str">
        <f t="shared" si="738"/>
        <v>EVE</v>
      </c>
      <c r="M5141" s="6">
        <f t="shared" si="739"/>
        <v>0</v>
      </c>
    </row>
    <row r="5142" spans="3:13" x14ac:dyDescent="0.35">
      <c r="C5142" s="42">
        <v>42112.041666666664</v>
      </c>
      <c r="D5142" s="32">
        <v>1823.010498046875</v>
      </c>
      <c r="E5142" s="34" t="str">
        <f t="shared" si="731"/>
        <v>04-18</v>
      </c>
      <c r="F5142" s="6">
        <f t="shared" si="732"/>
        <v>1</v>
      </c>
      <c r="G5142" s="6">
        <f t="shared" si="733"/>
        <v>18</v>
      </c>
      <c r="H5142" s="6">
        <f t="shared" si="734"/>
        <v>4</v>
      </c>
      <c r="I5142" s="6">
        <f t="shared" si="735"/>
        <v>16</v>
      </c>
      <c r="J5142" s="6" t="str">
        <f t="shared" si="736"/>
        <v>4-18</v>
      </c>
      <c r="K5142" s="6" t="str">
        <f t="shared" si="737"/>
        <v>WKND</v>
      </c>
      <c r="L5142" s="6" t="str">
        <f t="shared" si="738"/>
        <v>EVE</v>
      </c>
      <c r="M5142" s="6">
        <f t="shared" si="739"/>
        <v>0</v>
      </c>
    </row>
    <row r="5143" spans="3:13" x14ac:dyDescent="0.35">
      <c r="C5143" s="42">
        <v>42112.0625</v>
      </c>
      <c r="D5143" s="32">
        <v>1775.8936767578125</v>
      </c>
      <c r="E5143" s="34" t="str">
        <f t="shared" si="731"/>
        <v>04-18</v>
      </c>
      <c r="F5143" s="6">
        <f t="shared" si="732"/>
        <v>1</v>
      </c>
      <c r="G5143" s="6">
        <f t="shared" si="733"/>
        <v>18</v>
      </c>
      <c r="H5143" s="6">
        <f t="shared" si="734"/>
        <v>4</v>
      </c>
      <c r="I5143" s="6">
        <f t="shared" si="735"/>
        <v>16</v>
      </c>
      <c r="J5143" s="6" t="str">
        <f t="shared" si="736"/>
        <v>4-18</v>
      </c>
      <c r="K5143" s="6" t="str">
        <f t="shared" si="737"/>
        <v>WKND</v>
      </c>
      <c r="L5143" s="6" t="str">
        <f t="shared" si="738"/>
        <v>EVE</v>
      </c>
      <c r="M5143" s="6">
        <f t="shared" si="739"/>
        <v>0</v>
      </c>
    </row>
    <row r="5144" spans="3:13" x14ac:dyDescent="0.35">
      <c r="C5144" s="42">
        <v>42112.083333333336</v>
      </c>
      <c r="D5144" s="32">
        <v>1732.3328857421875</v>
      </c>
      <c r="E5144" s="34" t="str">
        <f t="shared" si="731"/>
        <v>04-18</v>
      </c>
      <c r="F5144" s="6">
        <f t="shared" si="732"/>
        <v>2</v>
      </c>
      <c r="G5144" s="6">
        <f t="shared" si="733"/>
        <v>18</v>
      </c>
      <c r="H5144" s="6">
        <f t="shared" si="734"/>
        <v>4</v>
      </c>
      <c r="I5144" s="6">
        <f t="shared" si="735"/>
        <v>16</v>
      </c>
      <c r="J5144" s="6" t="str">
        <f t="shared" si="736"/>
        <v>4-18</v>
      </c>
      <c r="K5144" s="6" t="str">
        <f t="shared" si="737"/>
        <v>WKND</v>
      </c>
      <c r="L5144" s="6" t="str">
        <f t="shared" si="738"/>
        <v>EVE</v>
      </c>
      <c r="M5144" s="6">
        <f t="shared" si="739"/>
        <v>0</v>
      </c>
    </row>
    <row r="5145" spans="3:13" x14ac:dyDescent="0.35">
      <c r="C5145" s="42">
        <v>42112.104166666664</v>
      </c>
      <c r="D5145" s="32">
        <v>1697.6392822265625</v>
      </c>
      <c r="E5145" s="34" t="str">
        <f t="shared" si="731"/>
        <v>04-18</v>
      </c>
      <c r="F5145" s="6">
        <f t="shared" si="732"/>
        <v>2</v>
      </c>
      <c r="G5145" s="6">
        <f t="shared" si="733"/>
        <v>18</v>
      </c>
      <c r="H5145" s="6">
        <f t="shared" si="734"/>
        <v>4</v>
      </c>
      <c r="I5145" s="6">
        <f t="shared" si="735"/>
        <v>16</v>
      </c>
      <c r="J5145" s="6" t="str">
        <f t="shared" si="736"/>
        <v>4-18</v>
      </c>
      <c r="K5145" s="6" t="str">
        <f t="shared" si="737"/>
        <v>WKND</v>
      </c>
      <c r="L5145" s="6" t="str">
        <f t="shared" si="738"/>
        <v>EVE</v>
      </c>
      <c r="M5145" s="6">
        <f t="shared" si="739"/>
        <v>0</v>
      </c>
    </row>
    <row r="5146" spans="3:13" x14ac:dyDescent="0.35">
      <c r="C5146" s="42">
        <v>42112.125</v>
      </c>
      <c r="D5146" s="32">
        <v>1672.9078369140625</v>
      </c>
      <c r="E5146" s="34" t="str">
        <f t="shared" si="731"/>
        <v>04-18</v>
      </c>
      <c r="F5146" s="6">
        <f t="shared" si="732"/>
        <v>3</v>
      </c>
      <c r="G5146" s="6">
        <f t="shared" si="733"/>
        <v>18</v>
      </c>
      <c r="H5146" s="6">
        <f t="shared" si="734"/>
        <v>4</v>
      </c>
      <c r="I5146" s="6">
        <f t="shared" si="735"/>
        <v>16</v>
      </c>
      <c r="J5146" s="6" t="str">
        <f t="shared" si="736"/>
        <v>4-18</v>
      </c>
      <c r="K5146" s="6" t="str">
        <f t="shared" si="737"/>
        <v>WKND</v>
      </c>
      <c r="L5146" s="6" t="str">
        <f t="shared" si="738"/>
        <v>EVE</v>
      </c>
      <c r="M5146" s="6">
        <f t="shared" si="739"/>
        <v>0</v>
      </c>
    </row>
    <row r="5147" spans="3:13" x14ac:dyDescent="0.35">
      <c r="C5147" s="42">
        <v>42112.145833333336</v>
      </c>
      <c r="D5147" s="32">
        <v>1663.3643798828125</v>
      </c>
      <c r="E5147" s="34" t="str">
        <f t="shared" si="731"/>
        <v>04-18</v>
      </c>
      <c r="F5147" s="6">
        <f t="shared" si="732"/>
        <v>3</v>
      </c>
      <c r="G5147" s="6">
        <f t="shared" si="733"/>
        <v>18</v>
      </c>
      <c r="H5147" s="6">
        <f t="shared" si="734"/>
        <v>4</v>
      </c>
      <c r="I5147" s="6">
        <f t="shared" si="735"/>
        <v>16</v>
      </c>
      <c r="J5147" s="6" t="str">
        <f t="shared" si="736"/>
        <v>4-18</v>
      </c>
      <c r="K5147" s="6" t="str">
        <f t="shared" si="737"/>
        <v>WKND</v>
      </c>
      <c r="L5147" s="6" t="str">
        <f t="shared" si="738"/>
        <v>EVE</v>
      </c>
      <c r="M5147" s="6">
        <f t="shared" si="739"/>
        <v>0</v>
      </c>
    </row>
    <row r="5148" spans="3:13" x14ac:dyDescent="0.35">
      <c r="C5148" s="42">
        <v>42112.166666666664</v>
      </c>
      <c r="D5148" s="32">
        <v>1661.38037109375</v>
      </c>
      <c r="E5148" s="34" t="str">
        <f t="shared" si="731"/>
        <v>04-18</v>
      </c>
      <c r="F5148" s="6">
        <f t="shared" si="732"/>
        <v>4</v>
      </c>
      <c r="G5148" s="6">
        <f t="shared" si="733"/>
        <v>18</v>
      </c>
      <c r="H5148" s="6">
        <f t="shared" si="734"/>
        <v>4</v>
      </c>
      <c r="I5148" s="6">
        <f t="shared" si="735"/>
        <v>16</v>
      </c>
      <c r="J5148" s="6" t="str">
        <f t="shared" si="736"/>
        <v>4-18</v>
      </c>
      <c r="K5148" s="6" t="str">
        <f t="shared" si="737"/>
        <v>WKND</v>
      </c>
      <c r="L5148" s="6" t="str">
        <f t="shared" si="738"/>
        <v>EVE</v>
      </c>
      <c r="M5148" s="6">
        <f t="shared" si="739"/>
        <v>0</v>
      </c>
    </row>
    <row r="5149" spans="3:13" x14ac:dyDescent="0.35">
      <c r="C5149" s="42">
        <v>42112.1875</v>
      </c>
      <c r="D5149" s="32">
        <v>1666.4581298828125</v>
      </c>
      <c r="E5149" s="34" t="str">
        <f t="shared" si="731"/>
        <v>04-18</v>
      </c>
      <c r="F5149" s="6">
        <f t="shared" si="732"/>
        <v>4</v>
      </c>
      <c r="G5149" s="6">
        <f t="shared" si="733"/>
        <v>18</v>
      </c>
      <c r="H5149" s="6">
        <f t="shared" si="734"/>
        <v>4</v>
      </c>
      <c r="I5149" s="6">
        <f t="shared" si="735"/>
        <v>16</v>
      </c>
      <c r="J5149" s="6" t="str">
        <f t="shared" si="736"/>
        <v>4-18</v>
      </c>
      <c r="K5149" s="6" t="str">
        <f t="shared" si="737"/>
        <v>WKND</v>
      </c>
      <c r="L5149" s="6" t="str">
        <f t="shared" si="738"/>
        <v>EVE</v>
      </c>
      <c r="M5149" s="6">
        <f t="shared" si="739"/>
        <v>0</v>
      </c>
    </row>
    <row r="5150" spans="3:13" x14ac:dyDescent="0.35">
      <c r="C5150" s="42">
        <v>42112.208333333336</v>
      </c>
      <c r="D5150" s="32">
        <v>1680.9405517578125</v>
      </c>
      <c r="E5150" s="34" t="str">
        <f t="shared" si="731"/>
        <v>04-18</v>
      </c>
      <c r="F5150" s="6">
        <f t="shared" si="732"/>
        <v>5</v>
      </c>
      <c r="G5150" s="6">
        <f t="shared" si="733"/>
        <v>18</v>
      </c>
      <c r="H5150" s="6">
        <f t="shared" si="734"/>
        <v>4</v>
      </c>
      <c r="I5150" s="6">
        <f t="shared" si="735"/>
        <v>16</v>
      </c>
      <c r="J5150" s="6" t="str">
        <f t="shared" si="736"/>
        <v>4-18</v>
      </c>
      <c r="K5150" s="6" t="str">
        <f t="shared" si="737"/>
        <v>WKND</v>
      </c>
      <c r="L5150" s="6" t="str">
        <f t="shared" si="738"/>
        <v>EVE</v>
      </c>
      <c r="M5150" s="6">
        <f t="shared" si="739"/>
        <v>0</v>
      </c>
    </row>
    <row r="5151" spans="3:13" x14ac:dyDescent="0.35">
      <c r="C5151" s="42">
        <v>42112.229166666664</v>
      </c>
      <c r="D5151" s="32">
        <v>1719.8104248046875</v>
      </c>
      <c r="E5151" s="34" t="str">
        <f t="shared" si="731"/>
        <v>04-18</v>
      </c>
      <c r="F5151" s="6">
        <f t="shared" si="732"/>
        <v>5</v>
      </c>
      <c r="G5151" s="6">
        <f t="shared" si="733"/>
        <v>18</v>
      </c>
      <c r="H5151" s="6">
        <f t="shared" si="734"/>
        <v>4</v>
      </c>
      <c r="I5151" s="6">
        <f t="shared" si="735"/>
        <v>16</v>
      </c>
      <c r="J5151" s="6" t="str">
        <f t="shared" si="736"/>
        <v>4-18</v>
      </c>
      <c r="K5151" s="6" t="str">
        <f t="shared" si="737"/>
        <v>WKND</v>
      </c>
      <c r="L5151" s="6" t="str">
        <f t="shared" si="738"/>
        <v>EVE</v>
      </c>
      <c r="M5151" s="6">
        <f t="shared" si="739"/>
        <v>0</v>
      </c>
    </row>
    <row r="5152" spans="3:13" x14ac:dyDescent="0.35">
      <c r="C5152" s="42">
        <v>42112.25</v>
      </c>
      <c r="D5152" s="32">
        <v>1767.1876220703125</v>
      </c>
      <c r="E5152" s="34" t="str">
        <f t="shared" si="731"/>
        <v>04-18</v>
      </c>
      <c r="F5152" s="6">
        <f t="shared" si="732"/>
        <v>6</v>
      </c>
      <c r="G5152" s="6">
        <f t="shared" si="733"/>
        <v>18</v>
      </c>
      <c r="H5152" s="6">
        <f t="shared" si="734"/>
        <v>4</v>
      </c>
      <c r="I5152" s="6">
        <f t="shared" si="735"/>
        <v>16</v>
      </c>
      <c r="J5152" s="6" t="str">
        <f t="shared" si="736"/>
        <v>4-18</v>
      </c>
      <c r="K5152" s="6" t="str">
        <f t="shared" si="737"/>
        <v>WKND</v>
      </c>
      <c r="L5152" s="6" t="str">
        <f t="shared" si="738"/>
        <v>EVE</v>
      </c>
      <c r="M5152" s="6">
        <f t="shared" si="739"/>
        <v>0</v>
      </c>
    </row>
    <row r="5153" spans="3:13" x14ac:dyDescent="0.35">
      <c r="C5153" s="42">
        <v>42112.270833333336</v>
      </c>
      <c r="D5153" s="32">
        <v>1768.242431640625</v>
      </c>
      <c r="E5153" s="34" t="str">
        <f t="shared" si="731"/>
        <v>04-18</v>
      </c>
      <c r="F5153" s="6">
        <f t="shared" si="732"/>
        <v>6</v>
      </c>
      <c r="G5153" s="6">
        <f t="shared" si="733"/>
        <v>18</v>
      </c>
      <c r="H5153" s="6">
        <f t="shared" si="734"/>
        <v>4</v>
      </c>
      <c r="I5153" s="6">
        <f t="shared" si="735"/>
        <v>16</v>
      </c>
      <c r="J5153" s="6" t="str">
        <f t="shared" si="736"/>
        <v>4-18</v>
      </c>
      <c r="K5153" s="6" t="str">
        <f t="shared" si="737"/>
        <v>WKND</v>
      </c>
      <c r="L5153" s="6" t="str">
        <f t="shared" si="738"/>
        <v>EVE</v>
      </c>
      <c r="M5153" s="6">
        <f t="shared" si="739"/>
        <v>0</v>
      </c>
    </row>
    <row r="5154" spans="3:13" x14ac:dyDescent="0.35">
      <c r="C5154" s="42">
        <v>42112.291666666664</v>
      </c>
      <c r="D5154" s="32">
        <v>1787.732421875</v>
      </c>
      <c r="E5154" s="34" t="str">
        <f t="shared" si="731"/>
        <v>04-18</v>
      </c>
      <c r="F5154" s="6">
        <f t="shared" si="732"/>
        <v>7</v>
      </c>
      <c r="G5154" s="6">
        <f t="shared" si="733"/>
        <v>18</v>
      </c>
      <c r="H5154" s="6">
        <f t="shared" si="734"/>
        <v>4</v>
      </c>
      <c r="I5154" s="6">
        <f t="shared" si="735"/>
        <v>16</v>
      </c>
      <c r="J5154" s="6" t="str">
        <f t="shared" si="736"/>
        <v>4-18</v>
      </c>
      <c r="K5154" s="6" t="str">
        <f t="shared" si="737"/>
        <v>WKND</v>
      </c>
      <c r="L5154" s="6" t="str">
        <f t="shared" si="738"/>
        <v>DAY</v>
      </c>
      <c r="M5154" s="6">
        <f t="shared" si="739"/>
        <v>0</v>
      </c>
    </row>
    <row r="5155" spans="3:13" x14ac:dyDescent="0.35">
      <c r="C5155" s="42">
        <v>42112.3125</v>
      </c>
      <c r="D5155" s="32">
        <v>1829.4287109375</v>
      </c>
      <c r="E5155" s="34" t="str">
        <f t="shared" si="731"/>
        <v>04-18</v>
      </c>
      <c r="F5155" s="6">
        <f t="shared" si="732"/>
        <v>7</v>
      </c>
      <c r="G5155" s="6">
        <f t="shared" si="733"/>
        <v>18</v>
      </c>
      <c r="H5155" s="6">
        <f t="shared" si="734"/>
        <v>4</v>
      </c>
      <c r="I5155" s="6">
        <f t="shared" si="735"/>
        <v>16</v>
      </c>
      <c r="J5155" s="6" t="str">
        <f t="shared" si="736"/>
        <v>4-18</v>
      </c>
      <c r="K5155" s="6" t="str">
        <f t="shared" si="737"/>
        <v>WKND</v>
      </c>
      <c r="L5155" s="6" t="str">
        <f t="shared" si="738"/>
        <v>DAY</v>
      </c>
      <c r="M5155" s="6">
        <f t="shared" si="739"/>
        <v>0</v>
      </c>
    </row>
    <row r="5156" spans="3:13" x14ac:dyDescent="0.35">
      <c r="C5156" s="42">
        <v>42112.333333333336</v>
      </c>
      <c r="D5156" s="32">
        <v>1876.2996826171875</v>
      </c>
      <c r="E5156" s="34" t="str">
        <f t="shared" si="731"/>
        <v>04-18</v>
      </c>
      <c r="F5156" s="6">
        <f t="shared" si="732"/>
        <v>8</v>
      </c>
      <c r="G5156" s="6">
        <f t="shared" si="733"/>
        <v>18</v>
      </c>
      <c r="H5156" s="6">
        <f t="shared" si="734"/>
        <v>4</v>
      </c>
      <c r="I5156" s="6">
        <f t="shared" si="735"/>
        <v>16</v>
      </c>
      <c r="J5156" s="6" t="str">
        <f t="shared" si="736"/>
        <v>4-18</v>
      </c>
      <c r="K5156" s="6" t="str">
        <f t="shared" si="737"/>
        <v>WKND</v>
      </c>
      <c r="L5156" s="6" t="str">
        <f t="shared" si="738"/>
        <v>DAY</v>
      </c>
      <c r="M5156" s="6">
        <f t="shared" si="739"/>
        <v>0</v>
      </c>
    </row>
    <row r="5157" spans="3:13" x14ac:dyDescent="0.35">
      <c r="C5157" s="42">
        <v>42112.354166666664</v>
      </c>
      <c r="D5157" s="32">
        <v>1934.4498291015625</v>
      </c>
      <c r="E5157" s="34" t="str">
        <f t="shared" si="731"/>
        <v>04-18</v>
      </c>
      <c r="F5157" s="6">
        <f t="shared" si="732"/>
        <v>8</v>
      </c>
      <c r="G5157" s="6">
        <f t="shared" si="733"/>
        <v>18</v>
      </c>
      <c r="H5157" s="6">
        <f t="shared" si="734"/>
        <v>4</v>
      </c>
      <c r="I5157" s="6">
        <f t="shared" si="735"/>
        <v>16</v>
      </c>
      <c r="J5157" s="6" t="str">
        <f t="shared" si="736"/>
        <v>4-18</v>
      </c>
      <c r="K5157" s="6" t="str">
        <f t="shared" si="737"/>
        <v>WKND</v>
      </c>
      <c r="L5157" s="6" t="str">
        <f t="shared" si="738"/>
        <v>DAY</v>
      </c>
      <c r="M5157" s="6">
        <f t="shared" si="739"/>
        <v>0</v>
      </c>
    </row>
    <row r="5158" spans="3:13" x14ac:dyDescent="0.35">
      <c r="C5158" s="42">
        <v>42112.375</v>
      </c>
      <c r="D5158" s="32">
        <v>1978.6435546875</v>
      </c>
      <c r="E5158" s="34" t="str">
        <f t="shared" si="731"/>
        <v>04-18</v>
      </c>
      <c r="F5158" s="6">
        <f t="shared" si="732"/>
        <v>9</v>
      </c>
      <c r="G5158" s="6">
        <f t="shared" si="733"/>
        <v>18</v>
      </c>
      <c r="H5158" s="6">
        <f t="shared" si="734"/>
        <v>4</v>
      </c>
      <c r="I5158" s="6">
        <f t="shared" si="735"/>
        <v>16</v>
      </c>
      <c r="J5158" s="6" t="str">
        <f t="shared" si="736"/>
        <v>4-18</v>
      </c>
      <c r="K5158" s="6" t="str">
        <f t="shared" si="737"/>
        <v>WKND</v>
      </c>
      <c r="L5158" s="6" t="str">
        <f t="shared" si="738"/>
        <v>DAY</v>
      </c>
      <c r="M5158" s="6">
        <f t="shared" si="739"/>
        <v>0</v>
      </c>
    </row>
    <row r="5159" spans="3:13" x14ac:dyDescent="0.35">
      <c r="C5159" s="42">
        <v>42112.395833333336</v>
      </c>
      <c r="D5159" s="32">
        <v>2042.8681640625</v>
      </c>
      <c r="E5159" s="34" t="str">
        <f t="shared" si="731"/>
        <v>04-18</v>
      </c>
      <c r="F5159" s="6">
        <f t="shared" si="732"/>
        <v>9</v>
      </c>
      <c r="G5159" s="6">
        <f t="shared" si="733"/>
        <v>18</v>
      </c>
      <c r="H5159" s="6">
        <f t="shared" si="734"/>
        <v>4</v>
      </c>
      <c r="I5159" s="6">
        <f t="shared" si="735"/>
        <v>16</v>
      </c>
      <c r="J5159" s="6" t="str">
        <f t="shared" si="736"/>
        <v>4-18</v>
      </c>
      <c r="K5159" s="6" t="str">
        <f t="shared" si="737"/>
        <v>WKND</v>
      </c>
      <c r="L5159" s="6" t="str">
        <f t="shared" si="738"/>
        <v>DAY</v>
      </c>
      <c r="M5159" s="6">
        <f t="shared" si="739"/>
        <v>0</v>
      </c>
    </row>
    <row r="5160" spans="3:13" x14ac:dyDescent="0.35">
      <c r="C5160" s="42">
        <v>42112.416666666664</v>
      </c>
      <c r="D5160" s="32">
        <v>2077.417236328125</v>
      </c>
      <c r="E5160" s="34" t="str">
        <f t="shared" si="731"/>
        <v>04-18</v>
      </c>
      <c r="F5160" s="6">
        <f t="shared" si="732"/>
        <v>10</v>
      </c>
      <c r="G5160" s="6">
        <f t="shared" si="733"/>
        <v>18</v>
      </c>
      <c r="H5160" s="6">
        <f t="shared" si="734"/>
        <v>4</v>
      </c>
      <c r="I5160" s="6">
        <f t="shared" si="735"/>
        <v>16</v>
      </c>
      <c r="J5160" s="6" t="str">
        <f t="shared" si="736"/>
        <v>4-18</v>
      </c>
      <c r="K5160" s="6" t="str">
        <f t="shared" si="737"/>
        <v>WKND</v>
      </c>
      <c r="L5160" s="6" t="str">
        <f t="shared" si="738"/>
        <v>DAY</v>
      </c>
      <c r="M5160" s="6">
        <f t="shared" si="739"/>
        <v>0</v>
      </c>
    </row>
    <row r="5161" spans="3:13" x14ac:dyDescent="0.35">
      <c r="C5161" s="42">
        <v>42112.4375</v>
      </c>
      <c r="D5161" s="32">
        <v>2099.21875</v>
      </c>
      <c r="E5161" s="34" t="str">
        <f t="shared" si="731"/>
        <v>04-18</v>
      </c>
      <c r="F5161" s="6">
        <f t="shared" si="732"/>
        <v>10</v>
      </c>
      <c r="G5161" s="6">
        <f t="shared" si="733"/>
        <v>18</v>
      </c>
      <c r="H5161" s="6">
        <f t="shared" si="734"/>
        <v>4</v>
      </c>
      <c r="I5161" s="6">
        <f t="shared" si="735"/>
        <v>16</v>
      </c>
      <c r="J5161" s="6" t="str">
        <f t="shared" si="736"/>
        <v>4-18</v>
      </c>
      <c r="K5161" s="6" t="str">
        <f t="shared" si="737"/>
        <v>WKND</v>
      </c>
      <c r="L5161" s="6" t="str">
        <f t="shared" si="738"/>
        <v>DAY</v>
      </c>
      <c r="M5161" s="6">
        <f t="shared" si="739"/>
        <v>0</v>
      </c>
    </row>
    <row r="5162" spans="3:13" x14ac:dyDescent="0.35">
      <c r="C5162" s="42">
        <v>42112.458333333336</v>
      </c>
      <c r="D5162" s="32">
        <v>2110.85888671875</v>
      </c>
      <c r="E5162" s="34" t="str">
        <f t="shared" si="731"/>
        <v>04-18</v>
      </c>
      <c r="F5162" s="6">
        <f t="shared" si="732"/>
        <v>11</v>
      </c>
      <c r="G5162" s="6">
        <f t="shared" si="733"/>
        <v>18</v>
      </c>
      <c r="H5162" s="6">
        <f t="shared" si="734"/>
        <v>4</v>
      </c>
      <c r="I5162" s="6">
        <f t="shared" si="735"/>
        <v>16</v>
      </c>
      <c r="J5162" s="6" t="str">
        <f t="shared" si="736"/>
        <v>4-18</v>
      </c>
      <c r="K5162" s="6" t="str">
        <f t="shared" si="737"/>
        <v>WKND</v>
      </c>
      <c r="L5162" s="6" t="str">
        <f t="shared" si="738"/>
        <v>DAY</v>
      </c>
      <c r="M5162" s="6">
        <f t="shared" si="739"/>
        <v>0</v>
      </c>
    </row>
    <row r="5163" spans="3:13" x14ac:dyDescent="0.35">
      <c r="C5163" s="42">
        <v>42112.479166666664</v>
      </c>
      <c r="D5163" s="32">
        <v>2121.662841796875</v>
      </c>
      <c r="E5163" s="34" t="str">
        <f t="shared" si="731"/>
        <v>04-18</v>
      </c>
      <c r="F5163" s="6">
        <f t="shared" si="732"/>
        <v>11</v>
      </c>
      <c r="G5163" s="6">
        <f t="shared" si="733"/>
        <v>18</v>
      </c>
      <c r="H5163" s="6">
        <f t="shared" si="734"/>
        <v>4</v>
      </c>
      <c r="I5163" s="6">
        <f t="shared" si="735"/>
        <v>16</v>
      </c>
      <c r="J5163" s="6" t="str">
        <f t="shared" si="736"/>
        <v>4-18</v>
      </c>
      <c r="K5163" s="6" t="str">
        <f t="shared" si="737"/>
        <v>WKND</v>
      </c>
      <c r="L5163" s="6" t="str">
        <f t="shared" si="738"/>
        <v>DAY</v>
      </c>
      <c r="M5163" s="6">
        <f t="shared" si="739"/>
        <v>0</v>
      </c>
    </row>
    <row r="5164" spans="3:13" x14ac:dyDescent="0.35">
      <c r="C5164" s="42">
        <v>42112.5</v>
      </c>
      <c r="D5164" s="32">
        <v>2133.1865234375</v>
      </c>
      <c r="E5164" s="34" t="str">
        <f t="shared" si="731"/>
        <v>04-18</v>
      </c>
      <c r="F5164" s="6">
        <f t="shared" si="732"/>
        <v>12</v>
      </c>
      <c r="G5164" s="6">
        <f t="shared" si="733"/>
        <v>18</v>
      </c>
      <c r="H5164" s="6">
        <f t="shared" si="734"/>
        <v>4</v>
      </c>
      <c r="I5164" s="6">
        <f t="shared" si="735"/>
        <v>16</v>
      </c>
      <c r="J5164" s="6" t="str">
        <f t="shared" si="736"/>
        <v>4-18</v>
      </c>
      <c r="K5164" s="6" t="str">
        <f t="shared" si="737"/>
        <v>WKND</v>
      </c>
      <c r="L5164" s="6" t="str">
        <f t="shared" si="738"/>
        <v>DAY</v>
      </c>
      <c r="M5164" s="6">
        <f t="shared" si="739"/>
        <v>0</v>
      </c>
    </row>
    <row r="5165" spans="3:13" x14ac:dyDescent="0.35">
      <c r="C5165" s="42">
        <v>42112.520833333336</v>
      </c>
      <c r="D5165" s="32">
        <v>2135.846923828125</v>
      </c>
      <c r="E5165" s="34" t="str">
        <f t="shared" si="731"/>
        <v>04-18</v>
      </c>
      <c r="F5165" s="6">
        <f t="shared" si="732"/>
        <v>12</v>
      </c>
      <c r="G5165" s="6">
        <f t="shared" si="733"/>
        <v>18</v>
      </c>
      <c r="H5165" s="6">
        <f t="shared" si="734"/>
        <v>4</v>
      </c>
      <c r="I5165" s="6">
        <f t="shared" si="735"/>
        <v>16</v>
      </c>
      <c r="J5165" s="6" t="str">
        <f t="shared" si="736"/>
        <v>4-18</v>
      </c>
      <c r="K5165" s="6" t="str">
        <f t="shared" si="737"/>
        <v>WKND</v>
      </c>
      <c r="L5165" s="6" t="str">
        <f t="shared" si="738"/>
        <v>DAY</v>
      </c>
      <c r="M5165" s="6">
        <f t="shared" si="739"/>
        <v>0</v>
      </c>
    </row>
    <row r="5166" spans="3:13" x14ac:dyDescent="0.35">
      <c r="C5166" s="42">
        <v>42112.541666666664</v>
      </c>
      <c r="D5166" s="32">
        <v>2147.46044921875</v>
      </c>
      <c r="E5166" s="34" t="str">
        <f t="shared" si="731"/>
        <v>04-18</v>
      </c>
      <c r="F5166" s="6">
        <f t="shared" si="732"/>
        <v>13</v>
      </c>
      <c r="G5166" s="6">
        <f t="shared" si="733"/>
        <v>18</v>
      </c>
      <c r="H5166" s="6">
        <f t="shared" si="734"/>
        <v>4</v>
      </c>
      <c r="I5166" s="6">
        <f t="shared" si="735"/>
        <v>16</v>
      </c>
      <c r="J5166" s="6" t="str">
        <f t="shared" si="736"/>
        <v>4-18</v>
      </c>
      <c r="K5166" s="6" t="str">
        <f t="shared" si="737"/>
        <v>WKND</v>
      </c>
      <c r="L5166" s="6" t="str">
        <f t="shared" si="738"/>
        <v>DAY</v>
      </c>
      <c r="M5166" s="6">
        <f t="shared" si="739"/>
        <v>0</v>
      </c>
    </row>
    <row r="5167" spans="3:13" x14ac:dyDescent="0.35">
      <c r="C5167" s="42">
        <v>42112.5625</v>
      </c>
      <c r="D5167" s="32">
        <v>2151.413330078125</v>
      </c>
      <c r="E5167" s="34" t="str">
        <f t="shared" si="731"/>
        <v>04-18</v>
      </c>
      <c r="F5167" s="6">
        <f t="shared" si="732"/>
        <v>13</v>
      </c>
      <c r="G5167" s="6">
        <f t="shared" si="733"/>
        <v>18</v>
      </c>
      <c r="H5167" s="6">
        <f t="shared" si="734"/>
        <v>4</v>
      </c>
      <c r="I5167" s="6">
        <f t="shared" si="735"/>
        <v>16</v>
      </c>
      <c r="J5167" s="6" t="str">
        <f t="shared" si="736"/>
        <v>4-18</v>
      </c>
      <c r="K5167" s="6" t="str">
        <f t="shared" si="737"/>
        <v>WKND</v>
      </c>
      <c r="L5167" s="6" t="str">
        <f t="shared" si="738"/>
        <v>DAY</v>
      </c>
      <c r="M5167" s="6">
        <f t="shared" si="739"/>
        <v>0</v>
      </c>
    </row>
    <row r="5168" spans="3:13" x14ac:dyDescent="0.35">
      <c r="C5168" s="42">
        <v>42112.583333333336</v>
      </c>
      <c r="D5168" s="32">
        <v>2153.623046875</v>
      </c>
      <c r="E5168" s="34" t="str">
        <f t="shared" si="731"/>
        <v>04-18</v>
      </c>
      <c r="F5168" s="6">
        <f t="shared" si="732"/>
        <v>14</v>
      </c>
      <c r="G5168" s="6">
        <f t="shared" si="733"/>
        <v>18</v>
      </c>
      <c r="H5168" s="6">
        <f t="shared" si="734"/>
        <v>4</v>
      </c>
      <c r="I5168" s="6">
        <f t="shared" si="735"/>
        <v>16</v>
      </c>
      <c r="J5168" s="6" t="str">
        <f t="shared" si="736"/>
        <v>4-18</v>
      </c>
      <c r="K5168" s="6" t="str">
        <f t="shared" si="737"/>
        <v>WKND</v>
      </c>
      <c r="L5168" s="6" t="str">
        <f t="shared" si="738"/>
        <v>DAY</v>
      </c>
      <c r="M5168" s="6">
        <f t="shared" si="739"/>
        <v>0</v>
      </c>
    </row>
    <row r="5169" spans="3:13" x14ac:dyDescent="0.35">
      <c r="C5169" s="42">
        <v>42112.604166666664</v>
      </c>
      <c r="D5169" s="32">
        <v>2168.432373046875</v>
      </c>
      <c r="E5169" s="34" t="str">
        <f t="shared" si="731"/>
        <v>04-18</v>
      </c>
      <c r="F5169" s="6">
        <f t="shared" si="732"/>
        <v>14</v>
      </c>
      <c r="G5169" s="6">
        <f t="shared" si="733"/>
        <v>18</v>
      </c>
      <c r="H5169" s="6">
        <f t="shared" si="734"/>
        <v>4</v>
      </c>
      <c r="I5169" s="6">
        <f t="shared" si="735"/>
        <v>16</v>
      </c>
      <c r="J5169" s="6" t="str">
        <f t="shared" si="736"/>
        <v>4-18</v>
      </c>
      <c r="K5169" s="6" t="str">
        <f t="shared" si="737"/>
        <v>WKND</v>
      </c>
      <c r="L5169" s="6" t="str">
        <f t="shared" si="738"/>
        <v>DAY</v>
      </c>
      <c r="M5169" s="6">
        <f t="shared" si="739"/>
        <v>0</v>
      </c>
    </row>
    <row r="5170" spans="3:13" x14ac:dyDescent="0.35">
      <c r="C5170" s="42">
        <v>42112.625</v>
      </c>
      <c r="D5170" s="32">
        <v>2189.49365234375</v>
      </c>
      <c r="E5170" s="34" t="str">
        <f t="shared" si="731"/>
        <v>04-18</v>
      </c>
      <c r="F5170" s="6">
        <f t="shared" si="732"/>
        <v>15</v>
      </c>
      <c r="G5170" s="6">
        <f t="shared" si="733"/>
        <v>18</v>
      </c>
      <c r="H5170" s="6">
        <f t="shared" si="734"/>
        <v>4</v>
      </c>
      <c r="I5170" s="6">
        <f t="shared" si="735"/>
        <v>16</v>
      </c>
      <c r="J5170" s="6" t="str">
        <f t="shared" si="736"/>
        <v>4-18</v>
      </c>
      <c r="K5170" s="6" t="str">
        <f t="shared" si="737"/>
        <v>WKND</v>
      </c>
      <c r="L5170" s="6" t="str">
        <f t="shared" si="738"/>
        <v>DAY</v>
      </c>
      <c r="M5170" s="6">
        <f t="shared" si="739"/>
        <v>0</v>
      </c>
    </row>
    <row r="5171" spans="3:13" x14ac:dyDescent="0.35">
      <c r="C5171" s="42">
        <v>42112.645833333336</v>
      </c>
      <c r="D5171" s="32">
        <v>2207.981201171875</v>
      </c>
      <c r="E5171" s="34" t="str">
        <f t="shared" si="731"/>
        <v>04-18</v>
      </c>
      <c r="F5171" s="6">
        <f t="shared" si="732"/>
        <v>15</v>
      </c>
      <c r="G5171" s="6">
        <f t="shared" si="733"/>
        <v>18</v>
      </c>
      <c r="H5171" s="6">
        <f t="shared" si="734"/>
        <v>4</v>
      </c>
      <c r="I5171" s="6">
        <f t="shared" si="735"/>
        <v>16</v>
      </c>
      <c r="J5171" s="6" t="str">
        <f t="shared" si="736"/>
        <v>4-18</v>
      </c>
      <c r="K5171" s="6" t="str">
        <f t="shared" si="737"/>
        <v>WKND</v>
      </c>
      <c r="L5171" s="6" t="str">
        <f t="shared" si="738"/>
        <v>DAY</v>
      </c>
      <c r="M5171" s="6">
        <f t="shared" si="739"/>
        <v>0</v>
      </c>
    </row>
    <row r="5172" spans="3:13" x14ac:dyDescent="0.35">
      <c r="C5172" s="42">
        <v>42112.666666666664</v>
      </c>
      <c r="D5172" s="32">
        <v>2241.133056640625</v>
      </c>
      <c r="E5172" s="34" t="str">
        <f t="shared" si="731"/>
        <v>04-18</v>
      </c>
      <c r="F5172" s="6">
        <f t="shared" si="732"/>
        <v>16</v>
      </c>
      <c r="G5172" s="6">
        <f t="shared" si="733"/>
        <v>18</v>
      </c>
      <c r="H5172" s="6">
        <f t="shared" si="734"/>
        <v>4</v>
      </c>
      <c r="I5172" s="6">
        <f t="shared" si="735"/>
        <v>16</v>
      </c>
      <c r="J5172" s="6" t="str">
        <f t="shared" si="736"/>
        <v>4-18</v>
      </c>
      <c r="K5172" s="6" t="str">
        <f t="shared" si="737"/>
        <v>WKND</v>
      </c>
      <c r="L5172" s="6" t="str">
        <f t="shared" si="738"/>
        <v>DAY</v>
      </c>
      <c r="M5172" s="6">
        <f t="shared" si="739"/>
        <v>0</v>
      </c>
    </row>
    <row r="5173" spans="3:13" x14ac:dyDescent="0.35">
      <c r="C5173" s="42">
        <v>42112.6875</v>
      </c>
      <c r="D5173" s="32">
        <v>2271.36328125</v>
      </c>
      <c r="E5173" s="34" t="str">
        <f t="shared" si="731"/>
        <v>04-18</v>
      </c>
      <c r="F5173" s="6">
        <f t="shared" si="732"/>
        <v>16</v>
      </c>
      <c r="G5173" s="6">
        <f t="shared" si="733"/>
        <v>18</v>
      </c>
      <c r="H5173" s="6">
        <f t="shared" si="734"/>
        <v>4</v>
      </c>
      <c r="I5173" s="6">
        <f t="shared" si="735"/>
        <v>16</v>
      </c>
      <c r="J5173" s="6" t="str">
        <f t="shared" si="736"/>
        <v>4-18</v>
      </c>
      <c r="K5173" s="6" t="str">
        <f t="shared" si="737"/>
        <v>WKND</v>
      </c>
      <c r="L5173" s="6" t="str">
        <f t="shared" si="738"/>
        <v>DAY</v>
      </c>
      <c r="M5173" s="6">
        <f t="shared" si="739"/>
        <v>0</v>
      </c>
    </row>
    <row r="5174" spans="3:13" x14ac:dyDescent="0.35">
      <c r="C5174" s="42">
        <v>42112.708333333336</v>
      </c>
      <c r="D5174" s="32">
        <v>2313.86669921875</v>
      </c>
      <c r="E5174" s="34" t="str">
        <f t="shared" si="731"/>
        <v>04-18</v>
      </c>
      <c r="F5174" s="6">
        <f t="shared" si="732"/>
        <v>17</v>
      </c>
      <c r="G5174" s="6">
        <f t="shared" si="733"/>
        <v>18</v>
      </c>
      <c r="H5174" s="6">
        <f t="shared" si="734"/>
        <v>4</v>
      </c>
      <c r="I5174" s="6">
        <f t="shared" si="735"/>
        <v>16</v>
      </c>
      <c r="J5174" s="6" t="str">
        <f t="shared" si="736"/>
        <v>4-18</v>
      </c>
      <c r="K5174" s="6" t="str">
        <f t="shared" si="737"/>
        <v>WKND</v>
      </c>
      <c r="L5174" s="6" t="str">
        <f t="shared" si="738"/>
        <v>EVE</v>
      </c>
      <c r="M5174" s="6">
        <f t="shared" si="739"/>
        <v>0</v>
      </c>
    </row>
    <row r="5175" spans="3:13" x14ac:dyDescent="0.35">
      <c r="C5175" s="42">
        <v>42112.729166666664</v>
      </c>
      <c r="D5175" s="32">
        <v>2309.802490234375</v>
      </c>
      <c r="E5175" s="34" t="str">
        <f t="shared" si="731"/>
        <v>04-18</v>
      </c>
      <c r="F5175" s="6">
        <f t="shared" si="732"/>
        <v>17</v>
      </c>
      <c r="G5175" s="6">
        <f t="shared" si="733"/>
        <v>18</v>
      </c>
      <c r="H5175" s="6">
        <f t="shared" si="734"/>
        <v>4</v>
      </c>
      <c r="I5175" s="6">
        <f t="shared" si="735"/>
        <v>16</v>
      </c>
      <c r="J5175" s="6" t="str">
        <f t="shared" si="736"/>
        <v>4-18</v>
      </c>
      <c r="K5175" s="6" t="str">
        <f t="shared" si="737"/>
        <v>WKND</v>
      </c>
      <c r="L5175" s="6" t="str">
        <f t="shared" si="738"/>
        <v>EVE</v>
      </c>
      <c r="M5175" s="6">
        <f t="shared" si="739"/>
        <v>0</v>
      </c>
    </row>
    <row r="5176" spans="3:13" x14ac:dyDescent="0.35">
      <c r="C5176" s="42">
        <v>42112.75</v>
      </c>
      <c r="D5176" s="32">
        <v>2340.337890625</v>
      </c>
      <c r="E5176" s="34" t="str">
        <f t="shared" si="731"/>
        <v>04-18</v>
      </c>
      <c r="F5176" s="6">
        <f t="shared" si="732"/>
        <v>18</v>
      </c>
      <c r="G5176" s="6">
        <f t="shared" si="733"/>
        <v>18</v>
      </c>
      <c r="H5176" s="6">
        <f t="shared" si="734"/>
        <v>4</v>
      </c>
      <c r="I5176" s="6">
        <f t="shared" si="735"/>
        <v>16</v>
      </c>
      <c r="J5176" s="6" t="str">
        <f t="shared" si="736"/>
        <v>4-18</v>
      </c>
      <c r="K5176" s="6" t="str">
        <f t="shared" si="737"/>
        <v>WKND</v>
      </c>
      <c r="L5176" s="6" t="str">
        <f t="shared" si="738"/>
        <v>EVE</v>
      </c>
      <c r="M5176" s="6">
        <f t="shared" si="739"/>
        <v>0</v>
      </c>
    </row>
    <row r="5177" spans="3:13" x14ac:dyDescent="0.35">
      <c r="C5177" s="42">
        <v>42112.770833333336</v>
      </c>
      <c r="D5177" s="32">
        <v>2365.46240234375</v>
      </c>
      <c r="E5177" s="34" t="str">
        <f t="shared" si="731"/>
        <v>04-18</v>
      </c>
      <c r="F5177" s="6">
        <f t="shared" si="732"/>
        <v>18</v>
      </c>
      <c r="G5177" s="6">
        <f t="shared" si="733"/>
        <v>18</v>
      </c>
      <c r="H5177" s="6">
        <f t="shared" si="734"/>
        <v>4</v>
      </c>
      <c r="I5177" s="6">
        <f t="shared" si="735"/>
        <v>16</v>
      </c>
      <c r="J5177" s="6" t="str">
        <f t="shared" si="736"/>
        <v>4-18</v>
      </c>
      <c r="K5177" s="6" t="str">
        <f t="shared" si="737"/>
        <v>WKND</v>
      </c>
      <c r="L5177" s="6" t="str">
        <f t="shared" si="738"/>
        <v>EVE</v>
      </c>
      <c r="M5177" s="6">
        <f t="shared" si="739"/>
        <v>0</v>
      </c>
    </row>
    <row r="5178" spans="3:13" x14ac:dyDescent="0.35">
      <c r="C5178" s="42">
        <v>42112.791666666664</v>
      </c>
      <c r="D5178" s="32">
        <v>2390.78857421875</v>
      </c>
      <c r="E5178" s="34" t="str">
        <f t="shared" si="731"/>
        <v>04-18</v>
      </c>
      <c r="F5178" s="6">
        <f t="shared" si="732"/>
        <v>19</v>
      </c>
      <c r="G5178" s="6">
        <f t="shared" si="733"/>
        <v>18</v>
      </c>
      <c r="H5178" s="6">
        <f t="shared" si="734"/>
        <v>4</v>
      </c>
      <c r="I5178" s="6">
        <f t="shared" si="735"/>
        <v>16</v>
      </c>
      <c r="J5178" s="6" t="str">
        <f t="shared" si="736"/>
        <v>4-18</v>
      </c>
      <c r="K5178" s="6" t="str">
        <f t="shared" si="737"/>
        <v>WKND</v>
      </c>
      <c r="L5178" s="6" t="str">
        <f t="shared" si="738"/>
        <v>EVE</v>
      </c>
      <c r="M5178" s="6">
        <f t="shared" si="739"/>
        <v>0</v>
      </c>
    </row>
    <row r="5179" spans="3:13" x14ac:dyDescent="0.35">
      <c r="C5179" s="42">
        <v>42112.8125</v>
      </c>
      <c r="D5179" s="32">
        <v>2493.838623046875</v>
      </c>
      <c r="E5179" s="34" t="str">
        <f t="shared" si="731"/>
        <v>04-18</v>
      </c>
      <c r="F5179" s="6">
        <f t="shared" si="732"/>
        <v>19</v>
      </c>
      <c r="G5179" s="6">
        <f t="shared" si="733"/>
        <v>18</v>
      </c>
      <c r="H5179" s="6">
        <f t="shared" si="734"/>
        <v>4</v>
      </c>
      <c r="I5179" s="6">
        <f t="shared" si="735"/>
        <v>16</v>
      </c>
      <c r="J5179" s="6" t="str">
        <f t="shared" si="736"/>
        <v>4-18</v>
      </c>
      <c r="K5179" s="6" t="str">
        <f t="shared" si="737"/>
        <v>WKND</v>
      </c>
      <c r="L5179" s="6" t="str">
        <f t="shared" si="738"/>
        <v>EVE</v>
      </c>
      <c r="M5179" s="6">
        <f t="shared" si="739"/>
        <v>0</v>
      </c>
    </row>
    <row r="5180" spans="3:13" x14ac:dyDescent="0.35">
      <c r="C5180" s="42">
        <v>42112.833333333336</v>
      </c>
      <c r="D5180" s="32">
        <v>2586.938232421875</v>
      </c>
      <c r="E5180" s="34" t="str">
        <f t="shared" si="731"/>
        <v>04-18</v>
      </c>
      <c r="F5180" s="6">
        <f t="shared" si="732"/>
        <v>20</v>
      </c>
      <c r="G5180" s="6">
        <f t="shared" si="733"/>
        <v>18</v>
      </c>
      <c r="H5180" s="6">
        <f t="shared" si="734"/>
        <v>4</v>
      </c>
      <c r="I5180" s="6">
        <f t="shared" si="735"/>
        <v>16</v>
      </c>
      <c r="J5180" s="6" t="str">
        <f t="shared" si="736"/>
        <v>4-18</v>
      </c>
      <c r="K5180" s="6" t="str">
        <f t="shared" si="737"/>
        <v>WKND</v>
      </c>
      <c r="L5180" s="6" t="str">
        <f t="shared" si="738"/>
        <v>EVE</v>
      </c>
      <c r="M5180" s="6">
        <f t="shared" si="739"/>
        <v>0</v>
      </c>
    </row>
    <row r="5181" spans="3:13" x14ac:dyDescent="0.35">
      <c r="C5181" s="42">
        <v>42112.854166666664</v>
      </c>
      <c r="D5181" s="32">
        <v>2564.1787109375</v>
      </c>
      <c r="E5181" s="34" t="str">
        <f t="shared" si="731"/>
        <v>04-18</v>
      </c>
      <c r="F5181" s="6">
        <f t="shared" si="732"/>
        <v>20</v>
      </c>
      <c r="G5181" s="6">
        <f t="shared" si="733"/>
        <v>18</v>
      </c>
      <c r="H5181" s="6">
        <f t="shared" si="734"/>
        <v>4</v>
      </c>
      <c r="I5181" s="6">
        <f t="shared" si="735"/>
        <v>16</v>
      </c>
      <c r="J5181" s="6" t="str">
        <f t="shared" si="736"/>
        <v>4-18</v>
      </c>
      <c r="K5181" s="6" t="str">
        <f t="shared" si="737"/>
        <v>WKND</v>
      </c>
      <c r="L5181" s="6" t="str">
        <f t="shared" si="738"/>
        <v>EVE</v>
      </c>
      <c r="M5181" s="6">
        <f t="shared" si="739"/>
        <v>0</v>
      </c>
    </row>
    <row r="5182" spans="3:13" x14ac:dyDescent="0.35">
      <c r="C5182" s="42">
        <v>42112.875</v>
      </c>
      <c r="D5182" s="32">
        <v>2506.698486328125</v>
      </c>
      <c r="E5182" s="34" t="str">
        <f t="shared" si="731"/>
        <v>04-18</v>
      </c>
      <c r="F5182" s="6">
        <f t="shared" si="732"/>
        <v>21</v>
      </c>
      <c r="G5182" s="6">
        <f t="shared" si="733"/>
        <v>18</v>
      </c>
      <c r="H5182" s="6">
        <f t="shared" si="734"/>
        <v>4</v>
      </c>
      <c r="I5182" s="6">
        <f t="shared" si="735"/>
        <v>16</v>
      </c>
      <c r="J5182" s="6" t="str">
        <f t="shared" si="736"/>
        <v>4-18</v>
      </c>
      <c r="K5182" s="6" t="str">
        <f t="shared" si="737"/>
        <v>WKND</v>
      </c>
      <c r="L5182" s="6" t="str">
        <f t="shared" si="738"/>
        <v>EVE</v>
      </c>
      <c r="M5182" s="6">
        <f t="shared" si="739"/>
        <v>0</v>
      </c>
    </row>
    <row r="5183" spans="3:13" x14ac:dyDescent="0.35">
      <c r="C5183" s="42">
        <v>42112.895833333336</v>
      </c>
      <c r="D5183" s="32">
        <v>2439.15380859375</v>
      </c>
      <c r="E5183" s="34" t="str">
        <f t="shared" si="731"/>
        <v>04-18</v>
      </c>
      <c r="F5183" s="6">
        <f t="shared" si="732"/>
        <v>21</v>
      </c>
      <c r="G5183" s="6">
        <f t="shared" si="733"/>
        <v>18</v>
      </c>
      <c r="H5183" s="6">
        <f t="shared" si="734"/>
        <v>4</v>
      </c>
      <c r="I5183" s="6">
        <f t="shared" si="735"/>
        <v>16</v>
      </c>
      <c r="J5183" s="6" t="str">
        <f t="shared" si="736"/>
        <v>4-18</v>
      </c>
      <c r="K5183" s="6" t="str">
        <f t="shared" si="737"/>
        <v>WKND</v>
      </c>
      <c r="L5183" s="6" t="str">
        <f t="shared" si="738"/>
        <v>EVE</v>
      </c>
      <c r="M5183" s="6">
        <f t="shared" si="739"/>
        <v>0</v>
      </c>
    </row>
    <row r="5184" spans="3:13" x14ac:dyDescent="0.35">
      <c r="C5184" s="42">
        <v>42112.916666666664</v>
      </c>
      <c r="D5184" s="32">
        <v>2359.713134765625</v>
      </c>
      <c r="E5184" s="34" t="str">
        <f t="shared" si="731"/>
        <v>04-18</v>
      </c>
      <c r="F5184" s="6">
        <f t="shared" si="732"/>
        <v>22</v>
      </c>
      <c r="G5184" s="6">
        <f t="shared" si="733"/>
        <v>18</v>
      </c>
      <c r="H5184" s="6">
        <f t="shared" si="734"/>
        <v>4</v>
      </c>
      <c r="I5184" s="6">
        <f t="shared" si="735"/>
        <v>16</v>
      </c>
      <c r="J5184" s="6" t="str">
        <f t="shared" si="736"/>
        <v>4-18</v>
      </c>
      <c r="K5184" s="6" t="str">
        <f t="shared" si="737"/>
        <v>WKND</v>
      </c>
      <c r="L5184" s="6" t="str">
        <f t="shared" si="738"/>
        <v>EVE</v>
      </c>
      <c r="M5184" s="6">
        <f t="shared" si="739"/>
        <v>0</v>
      </c>
    </row>
    <row r="5185" spans="3:13" x14ac:dyDescent="0.35">
      <c r="C5185" s="42">
        <v>42112.9375</v>
      </c>
      <c r="D5185" s="32">
        <v>2246.596435546875</v>
      </c>
      <c r="E5185" s="34" t="str">
        <f t="shared" si="731"/>
        <v>04-18</v>
      </c>
      <c r="F5185" s="6">
        <f t="shared" si="732"/>
        <v>22</v>
      </c>
      <c r="G5185" s="6">
        <f t="shared" si="733"/>
        <v>18</v>
      </c>
      <c r="H5185" s="6">
        <f t="shared" si="734"/>
        <v>4</v>
      </c>
      <c r="I5185" s="6">
        <f t="shared" si="735"/>
        <v>16</v>
      </c>
      <c r="J5185" s="6" t="str">
        <f t="shared" si="736"/>
        <v>4-18</v>
      </c>
      <c r="K5185" s="6" t="str">
        <f t="shared" si="737"/>
        <v>WKND</v>
      </c>
      <c r="L5185" s="6" t="str">
        <f t="shared" si="738"/>
        <v>EVE</v>
      </c>
      <c r="M5185" s="6">
        <f t="shared" si="739"/>
        <v>0</v>
      </c>
    </row>
    <row r="5186" spans="3:13" x14ac:dyDescent="0.35">
      <c r="C5186" s="42">
        <v>42112.958333333336</v>
      </c>
      <c r="D5186" s="32">
        <v>2144.4404296875</v>
      </c>
      <c r="E5186" s="34" t="str">
        <f t="shared" si="731"/>
        <v>04-18</v>
      </c>
      <c r="F5186" s="6">
        <f t="shared" si="732"/>
        <v>23</v>
      </c>
      <c r="G5186" s="6">
        <f t="shared" si="733"/>
        <v>18</v>
      </c>
      <c r="H5186" s="6">
        <f t="shared" si="734"/>
        <v>4</v>
      </c>
      <c r="I5186" s="6">
        <f t="shared" si="735"/>
        <v>16</v>
      </c>
      <c r="J5186" s="6" t="str">
        <f t="shared" si="736"/>
        <v>4-18</v>
      </c>
      <c r="K5186" s="6" t="str">
        <f t="shared" si="737"/>
        <v>WKND</v>
      </c>
      <c r="L5186" s="6" t="str">
        <f t="shared" si="738"/>
        <v>EVE</v>
      </c>
      <c r="M5186" s="6">
        <f t="shared" si="739"/>
        <v>0</v>
      </c>
    </row>
    <row r="5187" spans="3:13" x14ac:dyDescent="0.35">
      <c r="C5187" s="42">
        <v>42112.979166666664</v>
      </c>
      <c r="D5187" s="32">
        <v>2038.4061279296875</v>
      </c>
      <c r="E5187" s="34" t="str">
        <f t="shared" si="731"/>
        <v>04-18</v>
      </c>
      <c r="F5187" s="6">
        <f t="shared" si="732"/>
        <v>23</v>
      </c>
      <c r="G5187" s="6">
        <f t="shared" si="733"/>
        <v>18</v>
      </c>
      <c r="H5187" s="6">
        <f t="shared" si="734"/>
        <v>4</v>
      </c>
      <c r="I5187" s="6">
        <f t="shared" si="735"/>
        <v>16</v>
      </c>
      <c r="J5187" s="6" t="str">
        <f t="shared" si="736"/>
        <v>4-18</v>
      </c>
      <c r="K5187" s="6" t="str">
        <f t="shared" si="737"/>
        <v>WKND</v>
      </c>
      <c r="L5187" s="6" t="str">
        <f t="shared" si="738"/>
        <v>EVE</v>
      </c>
      <c r="M5187" s="6">
        <f t="shared" si="739"/>
        <v>0</v>
      </c>
    </row>
    <row r="5188" spans="3:13" x14ac:dyDescent="0.35">
      <c r="C5188" s="42">
        <v>42113</v>
      </c>
      <c r="D5188" s="32">
        <v>1944.39306640625</v>
      </c>
      <c r="E5188" s="34" t="str">
        <f t="shared" si="731"/>
        <v>04-19</v>
      </c>
      <c r="F5188" s="6">
        <f t="shared" si="732"/>
        <v>0</v>
      </c>
      <c r="G5188" s="6">
        <f t="shared" si="733"/>
        <v>19</v>
      </c>
      <c r="H5188" s="6">
        <f t="shared" si="734"/>
        <v>4</v>
      </c>
      <c r="I5188" s="6">
        <f t="shared" si="735"/>
        <v>17</v>
      </c>
      <c r="J5188" s="6" t="str">
        <f t="shared" si="736"/>
        <v>4-19</v>
      </c>
      <c r="K5188" s="6" t="str">
        <f t="shared" si="737"/>
        <v>WKND</v>
      </c>
      <c r="L5188" s="6" t="str">
        <f t="shared" si="738"/>
        <v>EVE</v>
      </c>
      <c r="M5188" s="6">
        <f t="shared" si="739"/>
        <v>0</v>
      </c>
    </row>
    <row r="5189" spans="3:13" x14ac:dyDescent="0.35">
      <c r="C5189" s="42">
        <v>42113.020833333336</v>
      </c>
      <c r="D5189" s="32">
        <v>1868.7725830078125</v>
      </c>
      <c r="E5189" s="34" t="str">
        <f t="shared" si="731"/>
        <v>04-19</v>
      </c>
      <c r="F5189" s="6">
        <f t="shared" si="732"/>
        <v>0</v>
      </c>
      <c r="G5189" s="6">
        <f t="shared" si="733"/>
        <v>19</v>
      </c>
      <c r="H5189" s="6">
        <f t="shared" si="734"/>
        <v>4</v>
      </c>
      <c r="I5189" s="6">
        <f t="shared" si="735"/>
        <v>17</v>
      </c>
      <c r="J5189" s="6" t="str">
        <f t="shared" si="736"/>
        <v>4-19</v>
      </c>
      <c r="K5189" s="6" t="str">
        <f t="shared" si="737"/>
        <v>WKND</v>
      </c>
      <c r="L5189" s="6" t="str">
        <f t="shared" si="738"/>
        <v>EVE</v>
      </c>
      <c r="M5189" s="6">
        <f t="shared" si="739"/>
        <v>0</v>
      </c>
    </row>
    <row r="5190" spans="3:13" x14ac:dyDescent="0.35">
      <c r="C5190" s="42">
        <v>42113.041666666664</v>
      </c>
      <c r="D5190" s="32">
        <v>1809.5677490234375</v>
      </c>
      <c r="E5190" s="34" t="str">
        <f t="shared" si="731"/>
        <v>04-19</v>
      </c>
      <c r="F5190" s="6">
        <f t="shared" si="732"/>
        <v>1</v>
      </c>
      <c r="G5190" s="6">
        <f t="shared" si="733"/>
        <v>19</v>
      </c>
      <c r="H5190" s="6">
        <f t="shared" si="734"/>
        <v>4</v>
      </c>
      <c r="I5190" s="6">
        <f t="shared" si="735"/>
        <v>17</v>
      </c>
      <c r="J5190" s="6" t="str">
        <f t="shared" si="736"/>
        <v>4-19</v>
      </c>
      <c r="K5190" s="6" t="str">
        <f t="shared" si="737"/>
        <v>WKND</v>
      </c>
      <c r="L5190" s="6" t="str">
        <f t="shared" si="738"/>
        <v>EVE</v>
      </c>
      <c r="M5190" s="6">
        <f t="shared" si="739"/>
        <v>0</v>
      </c>
    </row>
    <row r="5191" spans="3:13" x14ac:dyDescent="0.35">
      <c r="C5191" s="42">
        <v>42113.0625</v>
      </c>
      <c r="D5191" s="32">
        <v>1756.85205078125</v>
      </c>
      <c r="E5191" s="34" t="str">
        <f t="shared" ref="E5191:E5254" si="740">TEXT(MONTH(C5191),"00")&amp;"-"&amp;TEXT(DAY(C5191),"00")</f>
        <v>04-19</v>
      </c>
      <c r="F5191" s="6">
        <f t="shared" ref="F5191:F5254" si="741">HOUR(C5191)</f>
        <v>1</v>
      </c>
      <c r="G5191" s="6">
        <f t="shared" ref="G5191:G5254" si="742">DAY(C5191)</f>
        <v>19</v>
      </c>
      <c r="H5191" s="6">
        <f t="shared" ref="H5191:H5254" si="743">MONTH(C5191)</f>
        <v>4</v>
      </c>
      <c r="I5191" s="6">
        <f t="shared" ref="I5191:I5254" si="744">WEEKNUM(C5191)</f>
        <v>17</v>
      </c>
      <c r="J5191" s="6" t="str">
        <f t="shared" ref="J5191:J5254" si="745">H5191&amp;"-"&amp;G5191</f>
        <v>4-19</v>
      </c>
      <c r="K5191" s="6" t="str">
        <f t="shared" ref="K5191:K5254" si="746">IF(WEEKDAY(C5191,11)&lt;6,"WK","WKND")</f>
        <v>WKND</v>
      </c>
      <c r="L5191" s="6" t="str">
        <f t="shared" ref="L5191:L5254" si="747">IF(AND(F5191&lt;17,F5191&gt;6),"DAY","EVE")</f>
        <v>EVE</v>
      </c>
      <c r="M5191" s="6">
        <f t="shared" ref="M5191:M5254" si="748">IF(D5191&gt;4000,1,0)</f>
        <v>0</v>
      </c>
    </row>
    <row r="5192" spans="3:13" x14ac:dyDescent="0.35">
      <c r="C5192" s="42">
        <v>42113.083333333336</v>
      </c>
      <c r="D5192" s="32">
        <v>1717.7078857421875</v>
      </c>
      <c r="E5192" s="34" t="str">
        <f t="shared" si="740"/>
        <v>04-19</v>
      </c>
      <c r="F5192" s="6">
        <f t="shared" si="741"/>
        <v>2</v>
      </c>
      <c r="G5192" s="6">
        <f t="shared" si="742"/>
        <v>19</v>
      </c>
      <c r="H5192" s="6">
        <f t="shared" si="743"/>
        <v>4</v>
      </c>
      <c r="I5192" s="6">
        <f t="shared" si="744"/>
        <v>17</v>
      </c>
      <c r="J5192" s="6" t="str">
        <f t="shared" si="745"/>
        <v>4-19</v>
      </c>
      <c r="K5192" s="6" t="str">
        <f t="shared" si="746"/>
        <v>WKND</v>
      </c>
      <c r="L5192" s="6" t="str">
        <f t="shared" si="747"/>
        <v>EVE</v>
      </c>
      <c r="M5192" s="6">
        <f t="shared" si="748"/>
        <v>0</v>
      </c>
    </row>
    <row r="5193" spans="3:13" x14ac:dyDescent="0.35">
      <c r="C5193" s="42">
        <v>42113.104166666664</v>
      </c>
      <c r="D5193" s="32">
        <v>1688.78759765625</v>
      </c>
      <c r="E5193" s="34" t="str">
        <f t="shared" si="740"/>
        <v>04-19</v>
      </c>
      <c r="F5193" s="6">
        <f t="shared" si="741"/>
        <v>2</v>
      </c>
      <c r="G5193" s="6">
        <f t="shared" si="742"/>
        <v>19</v>
      </c>
      <c r="H5193" s="6">
        <f t="shared" si="743"/>
        <v>4</v>
      </c>
      <c r="I5193" s="6">
        <f t="shared" si="744"/>
        <v>17</v>
      </c>
      <c r="J5193" s="6" t="str">
        <f t="shared" si="745"/>
        <v>4-19</v>
      </c>
      <c r="K5193" s="6" t="str">
        <f t="shared" si="746"/>
        <v>WKND</v>
      </c>
      <c r="L5193" s="6" t="str">
        <f t="shared" si="747"/>
        <v>EVE</v>
      </c>
      <c r="M5193" s="6">
        <f t="shared" si="748"/>
        <v>0</v>
      </c>
    </row>
    <row r="5194" spans="3:13" x14ac:dyDescent="0.35">
      <c r="C5194" s="42">
        <v>42113.125</v>
      </c>
      <c r="D5194" s="32">
        <v>1665.4178466796875</v>
      </c>
      <c r="E5194" s="34" t="str">
        <f t="shared" si="740"/>
        <v>04-19</v>
      </c>
      <c r="F5194" s="6">
        <f t="shared" si="741"/>
        <v>3</v>
      </c>
      <c r="G5194" s="6">
        <f t="shared" si="742"/>
        <v>19</v>
      </c>
      <c r="H5194" s="6">
        <f t="shared" si="743"/>
        <v>4</v>
      </c>
      <c r="I5194" s="6">
        <f t="shared" si="744"/>
        <v>17</v>
      </c>
      <c r="J5194" s="6" t="str">
        <f t="shared" si="745"/>
        <v>4-19</v>
      </c>
      <c r="K5194" s="6" t="str">
        <f t="shared" si="746"/>
        <v>WKND</v>
      </c>
      <c r="L5194" s="6" t="str">
        <f t="shared" si="747"/>
        <v>EVE</v>
      </c>
      <c r="M5194" s="6">
        <f t="shared" si="748"/>
        <v>0</v>
      </c>
    </row>
    <row r="5195" spans="3:13" x14ac:dyDescent="0.35">
      <c r="C5195" s="42">
        <v>42113.145833333336</v>
      </c>
      <c r="D5195" s="32">
        <v>1651.84423828125</v>
      </c>
      <c r="E5195" s="34" t="str">
        <f t="shared" si="740"/>
        <v>04-19</v>
      </c>
      <c r="F5195" s="6">
        <f t="shared" si="741"/>
        <v>3</v>
      </c>
      <c r="G5195" s="6">
        <f t="shared" si="742"/>
        <v>19</v>
      </c>
      <c r="H5195" s="6">
        <f t="shared" si="743"/>
        <v>4</v>
      </c>
      <c r="I5195" s="6">
        <f t="shared" si="744"/>
        <v>17</v>
      </c>
      <c r="J5195" s="6" t="str">
        <f t="shared" si="745"/>
        <v>4-19</v>
      </c>
      <c r="K5195" s="6" t="str">
        <f t="shared" si="746"/>
        <v>WKND</v>
      </c>
      <c r="L5195" s="6" t="str">
        <f t="shared" si="747"/>
        <v>EVE</v>
      </c>
      <c r="M5195" s="6">
        <f t="shared" si="748"/>
        <v>0</v>
      </c>
    </row>
    <row r="5196" spans="3:13" x14ac:dyDescent="0.35">
      <c r="C5196" s="42">
        <v>42113.166666666664</v>
      </c>
      <c r="D5196" s="32">
        <v>1646.12646484375</v>
      </c>
      <c r="E5196" s="34" t="str">
        <f t="shared" si="740"/>
        <v>04-19</v>
      </c>
      <c r="F5196" s="6">
        <f t="shared" si="741"/>
        <v>4</v>
      </c>
      <c r="G5196" s="6">
        <f t="shared" si="742"/>
        <v>19</v>
      </c>
      <c r="H5196" s="6">
        <f t="shared" si="743"/>
        <v>4</v>
      </c>
      <c r="I5196" s="6">
        <f t="shared" si="744"/>
        <v>17</v>
      </c>
      <c r="J5196" s="6" t="str">
        <f t="shared" si="745"/>
        <v>4-19</v>
      </c>
      <c r="K5196" s="6" t="str">
        <f t="shared" si="746"/>
        <v>WKND</v>
      </c>
      <c r="L5196" s="6" t="str">
        <f t="shared" si="747"/>
        <v>EVE</v>
      </c>
      <c r="M5196" s="6">
        <f t="shared" si="748"/>
        <v>0</v>
      </c>
    </row>
    <row r="5197" spans="3:13" x14ac:dyDescent="0.35">
      <c r="C5197" s="42">
        <v>42113.1875</v>
      </c>
      <c r="D5197" s="32">
        <v>1648.4202880859375</v>
      </c>
      <c r="E5197" s="34" t="str">
        <f t="shared" si="740"/>
        <v>04-19</v>
      </c>
      <c r="F5197" s="6">
        <f t="shared" si="741"/>
        <v>4</v>
      </c>
      <c r="G5197" s="6">
        <f t="shared" si="742"/>
        <v>19</v>
      </c>
      <c r="H5197" s="6">
        <f t="shared" si="743"/>
        <v>4</v>
      </c>
      <c r="I5197" s="6">
        <f t="shared" si="744"/>
        <v>17</v>
      </c>
      <c r="J5197" s="6" t="str">
        <f t="shared" si="745"/>
        <v>4-19</v>
      </c>
      <c r="K5197" s="6" t="str">
        <f t="shared" si="746"/>
        <v>WKND</v>
      </c>
      <c r="L5197" s="6" t="str">
        <f t="shared" si="747"/>
        <v>EVE</v>
      </c>
      <c r="M5197" s="6">
        <f t="shared" si="748"/>
        <v>0</v>
      </c>
    </row>
    <row r="5198" spans="3:13" x14ac:dyDescent="0.35">
      <c r="C5198" s="42">
        <v>42113.208333333336</v>
      </c>
      <c r="D5198" s="32">
        <v>1658.091552734375</v>
      </c>
      <c r="E5198" s="34" t="str">
        <f t="shared" si="740"/>
        <v>04-19</v>
      </c>
      <c r="F5198" s="6">
        <f t="shared" si="741"/>
        <v>5</v>
      </c>
      <c r="G5198" s="6">
        <f t="shared" si="742"/>
        <v>19</v>
      </c>
      <c r="H5198" s="6">
        <f t="shared" si="743"/>
        <v>4</v>
      </c>
      <c r="I5198" s="6">
        <f t="shared" si="744"/>
        <v>17</v>
      </c>
      <c r="J5198" s="6" t="str">
        <f t="shared" si="745"/>
        <v>4-19</v>
      </c>
      <c r="K5198" s="6" t="str">
        <f t="shared" si="746"/>
        <v>WKND</v>
      </c>
      <c r="L5198" s="6" t="str">
        <f t="shared" si="747"/>
        <v>EVE</v>
      </c>
      <c r="M5198" s="6">
        <f t="shared" si="748"/>
        <v>0</v>
      </c>
    </row>
    <row r="5199" spans="3:13" x14ac:dyDescent="0.35">
      <c r="C5199" s="42">
        <v>42113.229166666664</v>
      </c>
      <c r="D5199" s="32">
        <v>1683.9466552734375</v>
      </c>
      <c r="E5199" s="34" t="str">
        <f t="shared" si="740"/>
        <v>04-19</v>
      </c>
      <c r="F5199" s="6">
        <f t="shared" si="741"/>
        <v>5</v>
      </c>
      <c r="G5199" s="6">
        <f t="shared" si="742"/>
        <v>19</v>
      </c>
      <c r="H5199" s="6">
        <f t="shared" si="743"/>
        <v>4</v>
      </c>
      <c r="I5199" s="6">
        <f t="shared" si="744"/>
        <v>17</v>
      </c>
      <c r="J5199" s="6" t="str">
        <f t="shared" si="745"/>
        <v>4-19</v>
      </c>
      <c r="K5199" s="6" t="str">
        <f t="shared" si="746"/>
        <v>WKND</v>
      </c>
      <c r="L5199" s="6" t="str">
        <f t="shared" si="747"/>
        <v>EVE</v>
      </c>
      <c r="M5199" s="6">
        <f t="shared" si="748"/>
        <v>0</v>
      </c>
    </row>
    <row r="5200" spans="3:13" x14ac:dyDescent="0.35">
      <c r="C5200" s="42">
        <v>42113.25</v>
      </c>
      <c r="D5200" s="32">
        <v>1722.7130126953125</v>
      </c>
      <c r="E5200" s="34" t="str">
        <f t="shared" si="740"/>
        <v>04-19</v>
      </c>
      <c r="F5200" s="6">
        <f t="shared" si="741"/>
        <v>6</v>
      </c>
      <c r="G5200" s="6">
        <f t="shared" si="742"/>
        <v>19</v>
      </c>
      <c r="H5200" s="6">
        <f t="shared" si="743"/>
        <v>4</v>
      </c>
      <c r="I5200" s="6">
        <f t="shared" si="744"/>
        <v>17</v>
      </c>
      <c r="J5200" s="6" t="str">
        <f t="shared" si="745"/>
        <v>4-19</v>
      </c>
      <c r="K5200" s="6" t="str">
        <f t="shared" si="746"/>
        <v>WKND</v>
      </c>
      <c r="L5200" s="6" t="str">
        <f t="shared" si="747"/>
        <v>EVE</v>
      </c>
      <c r="M5200" s="6">
        <f t="shared" si="748"/>
        <v>0</v>
      </c>
    </row>
    <row r="5201" spans="3:13" x14ac:dyDescent="0.35">
      <c r="C5201" s="42">
        <v>42113.270833333336</v>
      </c>
      <c r="D5201" s="32">
        <v>1715.126953125</v>
      </c>
      <c r="E5201" s="34" t="str">
        <f t="shared" si="740"/>
        <v>04-19</v>
      </c>
      <c r="F5201" s="6">
        <f t="shared" si="741"/>
        <v>6</v>
      </c>
      <c r="G5201" s="6">
        <f t="shared" si="742"/>
        <v>19</v>
      </c>
      <c r="H5201" s="6">
        <f t="shared" si="743"/>
        <v>4</v>
      </c>
      <c r="I5201" s="6">
        <f t="shared" si="744"/>
        <v>17</v>
      </c>
      <c r="J5201" s="6" t="str">
        <f t="shared" si="745"/>
        <v>4-19</v>
      </c>
      <c r="K5201" s="6" t="str">
        <f t="shared" si="746"/>
        <v>WKND</v>
      </c>
      <c r="L5201" s="6" t="str">
        <f t="shared" si="747"/>
        <v>EVE</v>
      </c>
      <c r="M5201" s="6">
        <f t="shared" si="748"/>
        <v>0</v>
      </c>
    </row>
    <row r="5202" spans="3:13" x14ac:dyDescent="0.35">
      <c r="C5202" s="42">
        <v>42113.291666666664</v>
      </c>
      <c r="D5202" s="32">
        <v>1714.7620849609375</v>
      </c>
      <c r="E5202" s="34" t="str">
        <f t="shared" si="740"/>
        <v>04-19</v>
      </c>
      <c r="F5202" s="6">
        <f t="shared" si="741"/>
        <v>7</v>
      </c>
      <c r="G5202" s="6">
        <f t="shared" si="742"/>
        <v>19</v>
      </c>
      <c r="H5202" s="6">
        <f t="shared" si="743"/>
        <v>4</v>
      </c>
      <c r="I5202" s="6">
        <f t="shared" si="744"/>
        <v>17</v>
      </c>
      <c r="J5202" s="6" t="str">
        <f t="shared" si="745"/>
        <v>4-19</v>
      </c>
      <c r="K5202" s="6" t="str">
        <f t="shared" si="746"/>
        <v>WKND</v>
      </c>
      <c r="L5202" s="6" t="str">
        <f t="shared" si="747"/>
        <v>DAY</v>
      </c>
      <c r="M5202" s="6">
        <f t="shared" si="748"/>
        <v>0</v>
      </c>
    </row>
    <row r="5203" spans="3:13" x14ac:dyDescent="0.35">
      <c r="C5203" s="42">
        <v>42113.3125</v>
      </c>
      <c r="D5203" s="32">
        <v>1756.151123046875</v>
      </c>
      <c r="E5203" s="34" t="str">
        <f t="shared" si="740"/>
        <v>04-19</v>
      </c>
      <c r="F5203" s="6">
        <f t="shared" si="741"/>
        <v>7</v>
      </c>
      <c r="G5203" s="6">
        <f t="shared" si="742"/>
        <v>19</v>
      </c>
      <c r="H5203" s="6">
        <f t="shared" si="743"/>
        <v>4</v>
      </c>
      <c r="I5203" s="6">
        <f t="shared" si="744"/>
        <v>17</v>
      </c>
      <c r="J5203" s="6" t="str">
        <f t="shared" si="745"/>
        <v>4-19</v>
      </c>
      <c r="K5203" s="6" t="str">
        <f t="shared" si="746"/>
        <v>WKND</v>
      </c>
      <c r="L5203" s="6" t="str">
        <f t="shared" si="747"/>
        <v>DAY</v>
      </c>
      <c r="M5203" s="6">
        <f t="shared" si="748"/>
        <v>0</v>
      </c>
    </row>
    <row r="5204" spans="3:13" x14ac:dyDescent="0.35">
      <c r="C5204" s="42">
        <v>42113.333333333336</v>
      </c>
      <c r="D5204" s="32">
        <v>1794.18994140625</v>
      </c>
      <c r="E5204" s="34" t="str">
        <f t="shared" si="740"/>
        <v>04-19</v>
      </c>
      <c r="F5204" s="6">
        <f t="shared" si="741"/>
        <v>8</v>
      </c>
      <c r="G5204" s="6">
        <f t="shared" si="742"/>
        <v>19</v>
      </c>
      <c r="H5204" s="6">
        <f t="shared" si="743"/>
        <v>4</v>
      </c>
      <c r="I5204" s="6">
        <f t="shared" si="744"/>
        <v>17</v>
      </c>
      <c r="J5204" s="6" t="str">
        <f t="shared" si="745"/>
        <v>4-19</v>
      </c>
      <c r="K5204" s="6" t="str">
        <f t="shared" si="746"/>
        <v>WKND</v>
      </c>
      <c r="L5204" s="6" t="str">
        <f t="shared" si="747"/>
        <v>DAY</v>
      </c>
      <c r="M5204" s="6">
        <f t="shared" si="748"/>
        <v>0</v>
      </c>
    </row>
    <row r="5205" spans="3:13" x14ac:dyDescent="0.35">
      <c r="C5205" s="42">
        <v>42113.354166666664</v>
      </c>
      <c r="D5205" s="32">
        <v>1839.896728515625</v>
      </c>
      <c r="E5205" s="34" t="str">
        <f t="shared" si="740"/>
        <v>04-19</v>
      </c>
      <c r="F5205" s="6">
        <f t="shared" si="741"/>
        <v>8</v>
      </c>
      <c r="G5205" s="6">
        <f t="shared" si="742"/>
        <v>19</v>
      </c>
      <c r="H5205" s="6">
        <f t="shared" si="743"/>
        <v>4</v>
      </c>
      <c r="I5205" s="6">
        <f t="shared" si="744"/>
        <v>17</v>
      </c>
      <c r="J5205" s="6" t="str">
        <f t="shared" si="745"/>
        <v>4-19</v>
      </c>
      <c r="K5205" s="6" t="str">
        <f t="shared" si="746"/>
        <v>WKND</v>
      </c>
      <c r="L5205" s="6" t="str">
        <f t="shared" si="747"/>
        <v>DAY</v>
      </c>
      <c r="M5205" s="6">
        <f t="shared" si="748"/>
        <v>0</v>
      </c>
    </row>
    <row r="5206" spans="3:13" x14ac:dyDescent="0.35">
      <c r="C5206" s="42">
        <v>42113.375</v>
      </c>
      <c r="D5206" s="32">
        <v>1904.2799072265625</v>
      </c>
      <c r="E5206" s="34" t="str">
        <f t="shared" si="740"/>
        <v>04-19</v>
      </c>
      <c r="F5206" s="6">
        <f t="shared" si="741"/>
        <v>9</v>
      </c>
      <c r="G5206" s="6">
        <f t="shared" si="742"/>
        <v>19</v>
      </c>
      <c r="H5206" s="6">
        <f t="shared" si="743"/>
        <v>4</v>
      </c>
      <c r="I5206" s="6">
        <f t="shared" si="744"/>
        <v>17</v>
      </c>
      <c r="J5206" s="6" t="str">
        <f t="shared" si="745"/>
        <v>4-19</v>
      </c>
      <c r="K5206" s="6" t="str">
        <f t="shared" si="746"/>
        <v>WKND</v>
      </c>
      <c r="L5206" s="6" t="str">
        <f t="shared" si="747"/>
        <v>DAY</v>
      </c>
      <c r="M5206" s="6">
        <f t="shared" si="748"/>
        <v>0</v>
      </c>
    </row>
    <row r="5207" spans="3:13" x14ac:dyDescent="0.35">
      <c r="C5207" s="42">
        <v>42113.395833333336</v>
      </c>
      <c r="D5207" s="32">
        <v>1935.2203369140625</v>
      </c>
      <c r="E5207" s="34" t="str">
        <f t="shared" si="740"/>
        <v>04-19</v>
      </c>
      <c r="F5207" s="6">
        <f t="shared" si="741"/>
        <v>9</v>
      </c>
      <c r="G5207" s="6">
        <f t="shared" si="742"/>
        <v>19</v>
      </c>
      <c r="H5207" s="6">
        <f t="shared" si="743"/>
        <v>4</v>
      </c>
      <c r="I5207" s="6">
        <f t="shared" si="744"/>
        <v>17</v>
      </c>
      <c r="J5207" s="6" t="str">
        <f t="shared" si="745"/>
        <v>4-19</v>
      </c>
      <c r="K5207" s="6" t="str">
        <f t="shared" si="746"/>
        <v>WKND</v>
      </c>
      <c r="L5207" s="6" t="str">
        <f t="shared" si="747"/>
        <v>DAY</v>
      </c>
      <c r="M5207" s="6">
        <f t="shared" si="748"/>
        <v>0</v>
      </c>
    </row>
    <row r="5208" spans="3:13" x14ac:dyDescent="0.35">
      <c r="C5208" s="42">
        <v>42113.416666666664</v>
      </c>
      <c r="D5208" s="32">
        <v>1954.044677734375</v>
      </c>
      <c r="E5208" s="34" t="str">
        <f t="shared" si="740"/>
        <v>04-19</v>
      </c>
      <c r="F5208" s="6">
        <f t="shared" si="741"/>
        <v>10</v>
      </c>
      <c r="G5208" s="6">
        <f t="shared" si="742"/>
        <v>19</v>
      </c>
      <c r="H5208" s="6">
        <f t="shared" si="743"/>
        <v>4</v>
      </c>
      <c r="I5208" s="6">
        <f t="shared" si="744"/>
        <v>17</v>
      </c>
      <c r="J5208" s="6" t="str">
        <f t="shared" si="745"/>
        <v>4-19</v>
      </c>
      <c r="K5208" s="6" t="str">
        <f t="shared" si="746"/>
        <v>WKND</v>
      </c>
      <c r="L5208" s="6" t="str">
        <f t="shared" si="747"/>
        <v>DAY</v>
      </c>
      <c r="M5208" s="6">
        <f t="shared" si="748"/>
        <v>0</v>
      </c>
    </row>
    <row r="5209" spans="3:13" x14ac:dyDescent="0.35">
      <c r="C5209" s="42">
        <v>42113.4375</v>
      </c>
      <c r="D5209" s="32">
        <v>1982.6968994140625</v>
      </c>
      <c r="E5209" s="34" t="str">
        <f t="shared" si="740"/>
        <v>04-19</v>
      </c>
      <c r="F5209" s="6">
        <f t="shared" si="741"/>
        <v>10</v>
      </c>
      <c r="G5209" s="6">
        <f t="shared" si="742"/>
        <v>19</v>
      </c>
      <c r="H5209" s="6">
        <f t="shared" si="743"/>
        <v>4</v>
      </c>
      <c r="I5209" s="6">
        <f t="shared" si="744"/>
        <v>17</v>
      </c>
      <c r="J5209" s="6" t="str">
        <f t="shared" si="745"/>
        <v>4-19</v>
      </c>
      <c r="K5209" s="6" t="str">
        <f t="shared" si="746"/>
        <v>WKND</v>
      </c>
      <c r="L5209" s="6" t="str">
        <f t="shared" si="747"/>
        <v>DAY</v>
      </c>
      <c r="M5209" s="6">
        <f t="shared" si="748"/>
        <v>0</v>
      </c>
    </row>
    <row r="5210" spans="3:13" x14ac:dyDescent="0.35">
      <c r="C5210" s="42">
        <v>42113.458333333336</v>
      </c>
      <c r="D5210" s="32">
        <v>1997.3804931640625</v>
      </c>
      <c r="E5210" s="34" t="str">
        <f t="shared" si="740"/>
        <v>04-19</v>
      </c>
      <c r="F5210" s="6">
        <f t="shared" si="741"/>
        <v>11</v>
      </c>
      <c r="G5210" s="6">
        <f t="shared" si="742"/>
        <v>19</v>
      </c>
      <c r="H5210" s="6">
        <f t="shared" si="743"/>
        <v>4</v>
      </c>
      <c r="I5210" s="6">
        <f t="shared" si="744"/>
        <v>17</v>
      </c>
      <c r="J5210" s="6" t="str">
        <f t="shared" si="745"/>
        <v>4-19</v>
      </c>
      <c r="K5210" s="6" t="str">
        <f t="shared" si="746"/>
        <v>WKND</v>
      </c>
      <c r="L5210" s="6" t="str">
        <f t="shared" si="747"/>
        <v>DAY</v>
      </c>
      <c r="M5210" s="6">
        <f t="shared" si="748"/>
        <v>0</v>
      </c>
    </row>
    <row r="5211" spans="3:13" x14ac:dyDescent="0.35">
      <c r="C5211" s="42">
        <v>42113.479166666664</v>
      </c>
      <c r="D5211" s="32">
        <v>2017.204345703125</v>
      </c>
      <c r="E5211" s="34" t="str">
        <f t="shared" si="740"/>
        <v>04-19</v>
      </c>
      <c r="F5211" s="6">
        <f t="shared" si="741"/>
        <v>11</v>
      </c>
      <c r="G5211" s="6">
        <f t="shared" si="742"/>
        <v>19</v>
      </c>
      <c r="H5211" s="6">
        <f t="shared" si="743"/>
        <v>4</v>
      </c>
      <c r="I5211" s="6">
        <f t="shared" si="744"/>
        <v>17</v>
      </c>
      <c r="J5211" s="6" t="str">
        <f t="shared" si="745"/>
        <v>4-19</v>
      </c>
      <c r="K5211" s="6" t="str">
        <f t="shared" si="746"/>
        <v>WKND</v>
      </c>
      <c r="L5211" s="6" t="str">
        <f t="shared" si="747"/>
        <v>DAY</v>
      </c>
      <c r="M5211" s="6">
        <f t="shared" si="748"/>
        <v>0</v>
      </c>
    </row>
    <row r="5212" spans="3:13" x14ac:dyDescent="0.35">
      <c r="C5212" s="42">
        <v>42113.5</v>
      </c>
      <c r="D5212" s="32">
        <v>2017.615478515625</v>
      </c>
      <c r="E5212" s="34" t="str">
        <f t="shared" si="740"/>
        <v>04-19</v>
      </c>
      <c r="F5212" s="6">
        <f t="shared" si="741"/>
        <v>12</v>
      </c>
      <c r="G5212" s="6">
        <f t="shared" si="742"/>
        <v>19</v>
      </c>
      <c r="H5212" s="6">
        <f t="shared" si="743"/>
        <v>4</v>
      </c>
      <c r="I5212" s="6">
        <f t="shared" si="744"/>
        <v>17</v>
      </c>
      <c r="J5212" s="6" t="str">
        <f t="shared" si="745"/>
        <v>4-19</v>
      </c>
      <c r="K5212" s="6" t="str">
        <f t="shared" si="746"/>
        <v>WKND</v>
      </c>
      <c r="L5212" s="6" t="str">
        <f t="shared" si="747"/>
        <v>DAY</v>
      </c>
      <c r="M5212" s="6">
        <f t="shared" si="748"/>
        <v>0</v>
      </c>
    </row>
    <row r="5213" spans="3:13" x14ac:dyDescent="0.35">
      <c r="C5213" s="42">
        <v>42113.520833333336</v>
      </c>
      <c r="D5213" s="32">
        <v>2031.3026123046875</v>
      </c>
      <c r="E5213" s="34" t="str">
        <f t="shared" si="740"/>
        <v>04-19</v>
      </c>
      <c r="F5213" s="6">
        <f t="shared" si="741"/>
        <v>12</v>
      </c>
      <c r="G5213" s="6">
        <f t="shared" si="742"/>
        <v>19</v>
      </c>
      <c r="H5213" s="6">
        <f t="shared" si="743"/>
        <v>4</v>
      </c>
      <c r="I5213" s="6">
        <f t="shared" si="744"/>
        <v>17</v>
      </c>
      <c r="J5213" s="6" t="str">
        <f t="shared" si="745"/>
        <v>4-19</v>
      </c>
      <c r="K5213" s="6" t="str">
        <f t="shared" si="746"/>
        <v>WKND</v>
      </c>
      <c r="L5213" s="6" t="str">
        <f t="shared" si="747"/>
        <v>DAY</v>
      </c>
      <c r="M5213" s="6">
        <f t="shared" si="748"/>
        <v>0</v>
      </c>
    </row>
    <row r="5214" spans="3:13" x14ac:dyDescent="0.35">
      <c r="C5214" s="42">
        <v>42113.541666666664</v>
      </c>
      <c r="D5214" s="32">
        <v>2045.356201171875</v>
      </c>
      <c r="E5214" s="34" t="str">
        <f t="shared" si="740"/>
        <v>04-19</v>
      </c>
      <c r="F5214" s="6">
        <f t="shared" si="741"/>
        <v>13</v>
      </c>
      <c r="G5214" s="6">
        <f t="shared" si="742"/>
        <v>19</v>
      </c>
      <c r="H5214" s="6">
        <f t="shared" si="743"/>
        <v>4</v>
      </c>
      <c r="I5214" s="6">
        <f t="shared" si="744"/>
        <v>17</v>
      </c>
      <c r="J5214" s="6" t="str">
        <f t="shared" si="745"/>
        <v>4-19</v>
      </c>
      <c r="K5214" s="6" t="str">
        <f t="shared" si="746"/>
        <v>WKND</v>
      </c>
      <c r="L5214" s="6" t="str">
        <f t="shared" si="747"/>
        <v>DAY</v>
      </c>
      <c r="M5214" s="6">
        <f t="shared" si="748"/>
        <v>0</v>
      </c>
    </row>
    <row r="5215" spans="3:13" x14ac:dyDescent="0.35">
      <c r="C5215" s="42">
        <v>42113.5625</v>
      </c>
      <c r="D5215" s="32">
        <v>2049.68310546875</v>
      </c>
      <c r="E5215" s="34" t="str">
        <f t="shared" si="740"/>
        <v>04-19</v>
      </c>
      <c r="F5215" s="6">
        <f t="shared" si="741"/>
        <v>13</v>
      </c>
      <c r="G5215" s="6">
        <f t="shared" si="742"/>
        <v>19</v>
      </c>
      <c r="H5215" s="6">
        <f t="shared" si="743"/>
        <v>4</v>
      </c>
      <c r="I5215" s="6">
        <f t="shared" si="744"/>
        <v>17</v>
      </c>
      <c r="J5215" s="6" t="str">
        <f t="shared" si="745"/>
        <v>4-19</v>
      </c>
      <c r="K5215" s="6" t="str">
        <f t="shared" si="746"/>
        <v>WKND</v>
      </c>
      <c r="L5215" s="6" t="str">
        <f t="shared" si="747"/>
        <v>DAY</v>
      </c>
      <c r="M5215" s="6">
        <f t="shared" si="748"/>
        <v>0</v>
      </c>
    </row>
    <row r="5216" spans="3:13" x14ac:dyDescent="0.35">
      <c r="C5216" s="42">
        <v>42113.583333333336</v>
      </c>
      <c r="D5216" s="32">
        <v>2063.53759765625</v>
      </c>
      <c r="E5216" s="34" t="str">
        <f t="shared" si="740"/>
        <v>04-19</v>
      </c>
      <c r="F5216" s="6">
        <f t="shared" si="741"/>
        <v>14</v>
      </c>
      <c r="G5216" s="6">
        <f t="shared" si="742"/>
        <v>19</v>
      </c>
      <c r="H5216" s="6">
        <f t="shared" si="743"/>
        <v>4</v>
      </c>
      <c r="I5216" s="6">
        <f t="shared" si="744"/>
        <v>17</v>
      </c>
      <c r="J5216" s="6" t="str">
        <f t="shared" si="745"/>
        <v>4-19</v>
      </c>
      <c r="K5216" s="6" t="str">
        <f t="shared" si="746"/>
        <v>WKND</v>
      </c>
      <c r="L5216" s="6" t="str">
        <f t="shared" si="747"/>
        <v>DAY</v>
      </c>
      <c r="M5216" s="6">
        <f t="shared" si="748"/>
        <v>0</v>
      </c>
    </row>
    <row r="5217" spans="3:13" x14ac:dyDescent="0.35">
      <c r="C5217" s="42">
        <v>42113.604166666664</v>
      </c>
      <c r="D5217" s="32">
        <v>2040.3597412109375</v>
      </c>
      <c r="E5217" s="34" t="str">
        <f t="shared" si="740"/>
        <v>04-19</v>
      </c>
      <c r="F5217" s="6">
        <f t="shared" si="741"/>
        <v>14</v>
      </c>
      <c r="G5217" s="6">
        <f t="shared" si="742"/>
        <v>19</v>
      </c>
      <c r="H5217" s="6">
        <f t="shared" si="743"/>
        <v>4</v>
      </c>
      <c r="I5217" s="6">
        <f t="shared" si="744"/>
        <v>17</v>
      </c>
      <c r="J5217" s="6" t="str">
        <f t="shared" si="745"/>
        <v>4-19</v>
      </c>
      <c r="K5217" s="6" t="str">
        <f t="shared" si="746"/>
        <v>WKND</v>
      </c>
      <c r="L5217" s="6" t="str">
        <f t="shared" si="747"/>
        <v>DAY</v>
      </c>
      <c r="M5217" s="6">
        <f t="shared" si="748"/>
        <v>0</v>
      </c>
    </row>
    <row r="5218" spans="3:13" x14ac:dyDescent="0.35">
      <c r="C5218" s="42">
        <v>42113.625</v>
      </c>
      <c r="D5218" s="32">
        <v>2056.17919921875</v>
      </c>
      <c r="E5218" s="34" t="str">
        <f t="shared" si="740"/>
        <v>04-19</v>
      </c>
      <c r="F5218" s="6">
        <f t="shared" si="741"/>
        <v>15</v>
      </c>
      <c r="G5218" s="6">
        <f t="shared" si="742"/>
        <v>19</v>
      </c>
      <c r="H5218" s="6">
        <f t="shared" si="743"/>
        <v>4</v>
      </c>
      <c r="I5218" s="6">
        <f t="shared" si="744"/>
        <v>17</v>
      </c>
      <c r="J5218" s="6" t="str">
        <f t="shared" si="745"/>
        <v>4-19</v>
      </c>
      <c r="K5218" s="6" t="str">
        <f t="shared" si="746"/>
        <v>WKND</v>
      </c>
      <c r="L5218" s="6" t="str">
        <f t="shared" si="747"/>
        <v>DAY</v>
      </c>
      <c r="M5218" s="6">
        <f t="shared" si="748"/>
        <v>0</v>
      </c>
    </row>
    <row r="5219" spans="3:13" x14ac:dyDescent="0.35">
      <c r="C5219" s="42">
        <v>42113.645833333336</v>
      </c>
      <c r="D5219" s="32">
        <v>2076.9462890625</v>
      </c>
      <c r="E5219" s="34" t="str">
        <f t="shared" si="740"/>
        <v>04-19</v>
      </c>
      <c r="F5219" s="6">
        <f t="shared" si="741"/>
        <v>15</v>
      </c>
      <c r="G5219" s="6">
        <f t="shared" si="742"/>
        <v>19</v>
      </c>
      <c r="H5219" s="6">
        <f t="shared" si="743"/>
        <v>4</v>
      </c>
      <c r="I5219" s="6">
        <f t="shared" si="744"/>
        <v>17</v>
      </c>
      <c r="J5219" s="6" t="str">
        <f t="shared" si="745"/>
        <v>4-19</v>
      </c>
      <c r="K5219" s="6" t="str">
        <f t="shared" si="746"/>
        <v>WKND</v>
      </c>
      <c r="L5219" s="6" t="str">
        <f t="shared" si="747"/>
        <v>DAY</v>
      </c>
      <c r="M5219" s="6">
        <f t="shared" si="748"/>
        <v>0</v>
      </c>
    </row>
    <row r="5220" spans="3:13" x14ac:dyDescent="0.35">
      <c r="C5220" s="42">
        <v>42113.666666666664</v>
      </c>
      <c r="D5220" s="32">
        <v>2117.429443359375</v>
      </c>
      <c r="E5220" s="34" t="str">
        <f t="shared" si="740"/>
        <v>04-19</v>
      </c>
      <c r="F5220" s="6">
        <f t="shared" si="741"/>
        <v>16</v>
      </c>
      <c r="G5220" s="6">
        <f t="shared" si="742"/>
        <v>19</v>
      </c>
      <c r="H5220" s="6">
        <f t="shared" si="743"/>
        <v>4</v>
      </c>
      <c r="I5220" s="6">
        <f t="shared" si="744"/>
        <v>17</v>
      </c>
      <c r="J5220" s="6" t="str">
        <f t="shared" si="745"/>
        <v>4-19</v>
      </c>
      <c r="K5220" s="6" t="str">
        <f t="shared" si="746"/>
        <v>WKND</v>
      </c>
      <c r="L5220" s="6" t="str">
        <f t="shared" si="747"/>
        <v>DAY</v>
      </c>
      <c r="M5220" s="6">
        <f t="shared" si="748"/>
        <v>0</v>
      </c>
    </row>
    <row r="5221" spans="3:13" x14ac:dyDescent="0.35">
      <c r="C5221" s="42">
        <v>42113.6875</v>
      </c>
      <c r="D5221" s="32">
        <v>2139.896240234375</v>
      </c>
      <c r="E5221" s="34" t="str">
        <f t="shared" si="740"/>
        <v>04-19</v>
      </c>
      <c r="F5221" s="6">
        <f t="shared" si="741"/>
        <v>16</v>
      </c>
      <c r="G5221" s="6">
        <f t="shared" si="742"/>
        <v>19</v>
      </c>
      <c r="H5221" s="6">
        <f t="shared" si="743"/>
        <v>4</v>
      </c>
      <c r="I5221" s="6">
        <f t="shared" si="744"/>
        <v>17</v>
      </c>
      <c r="J5221" s="6" t="str">
        <f t="shared" si="745"/>
        <v>4-19</v>
      </c>
      <c r="K5221" s="6" t="str">
        <f t="shared" si="746"/>
        <v>WKND</v>
      </c>
      <c r="L5221" s="6" t="str">
        <f t="shared" si="747"/>
        <v>DAY</v>
      </c>
      <c r="M5221" s="6">
        <f t="shared" si="748"/>
        <v>0</v>
      </c>
    </row>
    <row r="5222" spans="3:13" x14ac:dyDescent="0.35">
      <c r="C5222" s="42">
        <v>42113.708333333336</v>
      </c>
      <c r="D5222" s="32">
        <v>2195.91455078125</v>
      </c>
      <c r="E5222" s="34" t="str">
        <f t="shared" si="740"/>
        <v>04-19</v>
      </c>
      <c r="F5222" s="6">
        <f t="shared" si="741"/>
        <v>17</v>
      </c>
      <c r="G5222" s="6">
        <f t="shared" si="742"/>
        <v>19</v>
      </c>
      <c r="H5222" s="6">
        <f t="shared" si="743"/>
        <v>4</v>
      </c>
      <c r="I5222" s="6">
        <f t="shared" si="744"/>
        <v>17</v>
      </c>
      <c r="J5222" s="6" t="str">
        <f t="shared" si="745"/>
        <v>4-19</v>
      </c>
      <c r="K5222" s="6" t="str">
        <f t="shared" si="746"/>
        <v>WKND</v>
      </c>
      <c r="L5222" s="6" t="str">
        <f t="shared" si="747"/>
        <v>EVE</v>
      </c>
      <c r="M5222" s="6">
        <f t="shared" si="748"/>
        <v>0</v>
      </c>
    </row>
    <row r="5223" spans="3:13" x14ac:dyDescent="0.35">
      <c r="C5223" s="42">
        <v>42113.729166666664</v>
      </c>
      <c r="D5223" s="32">
        <v>2253.854248046875</v>
      </c>
      <c r="E5223" s="34" t="str">
        <f t="shared" si="740"/>
        <v>04-19</v>
      </c>
      <c r="F5223" s="6">
        <f t="shared" si="741"/>
        <v>17</v>
      </c>
      <c r="G5223" s="6">
        <f t="shared" si="742"/>
        <v>19</v>
      </c>
      <c r="H5223" s="6">
        <f t="shared" si="743"/>
        <v>4</v>
      </c>
      <c r="I5223" s="6">
        <f t="shared" si="744"/>
        <v>17</v>
      </c>
      <c r="J5223" s="6" t="str">
        <f t="shared" si="745"/>
        <v>4-19</v>
      </c>
      <c r="K5223" s="6" t="str">
        <f t="shared" si="746"/>
        <v>WKND</v>
      </c>
      <c r="L5223" s="6" t="str">
        <f t="shared" si="747"/>
        <v>EVE</v>
      </c>
      <c r="M5223" s="6">
        <f t="shared" si="748"/>
        <v>0</v>
      </c>
    </row>
    <row r="5224" spans="3:13" x14ac:dyDescent="0.35">
      <c r="C5224" s="42">
        <v>42113.75</v>
      </c>
      <c r="D5224" s="32">
        <v>2300.07177734375</v>
      </c>
      <c r="E5224" s="34" t="str">
        <f t="shared" si="740"/>
        <v>04-19</v>
      </c>
      <c r="F5224" s="6">
        <f t="shared" si="741"/>
        <v>18</v>
      </c>
      <c r="G5224" s="6">
        <f t="shared" si="742"/>
        <v>19</v>
      </c>
      <c r="H5224" s="6">
        <f t="shared" si="743"/>
        <v>4</v>
      </c>
      <c r="I5224" s="6">
        <f t="shared" si="744"/>
        <v>17</v>
      </c>
      <c r="J5224" s="6" t="str">
        <f t="shared" si="745"/>
        <v>4-19</v>
      </c>
      <c r="K5224" s="6" t="str">
        <f t="shared" si="746"/>
        <v>WKND</v>
      </c>
      <c r="L5224" s="6" t="str">
        <f t="shared" si="747"/>
        <v>EVE</v>
      </c>
      <c r="M5224" s="6">
        <f t="shared" si="748"/>
        <v>0</v>
      </c>
    </row>
    <row r="5225" spans="3:13" x14ac:dyDescent="0.35">
      <c r="C5225" s="42">
        <v>42113.770833333336</v>
      </c>
      <c r="D5225" s="32">
        <v>2334.664306640625</v>
      </c>
      <c r="E5225" s="34" t="str">
        <f t="shared" si="740"/>
        <v>04-19</v>
      </c>
      <c r="F5225" s="6">
        <f t="shared" si="741"/>
        <v>18</v>
      </c>
      <c r="G5225" s="6">
        <f t="shared" si="742"/>
        <v>19</v>
      </c>
      <c r="H5225" s="6">
        <f t="shared" si="743"/>
        <v>4</v>
      </c>
      <c r="I5225" s="6">
        <f t="shared" si="744"/>
        <v>17</v>
      </c>
      <c r="J5225" s="6" t="str">
        <f t="shared" si="745"/>
        <v>4-19</v>
      </c>
      <c r="K5225" s="6" t="str">
        <f t="shared" si="746"/>
        <v>WKND</v>
      </c>
      <c r="L5225" s="6" t="str">
        <f t="shared" si="747"/>
        <v>EVE</v>
      </c>
      <c r="M5225" s="6">
        <f t="shared" si="748"/>
        <v>0</v>
      </c>
    </row>
    <row r="5226" spans="3:13" x14ac:dyDescent="0.35">
      <c r="C5226" s="42">
        <v>42113.791666666664</v>
      </c>
      <c r="D5226" s="32">
        <v>2378.853759765625</v>
      </c>
      <c r="E5226" s="34" t="str">
        <f t="shared" si="740"/>
        <v>04-19</v>
      </c>
      <c r="F5226" s="6">
        <f t="shared" si="741"/>
        <v>19</v>
      </c>
      <c r="G5226" s="6">
        <f t="shared" si="742"/>
        <v>19</v>
      </c>
      <c r="H5226" s="6">
        <f t="shared" si="743"/>
        <v>4</v>
      </c>
      <c r="I5226" s="6">
        <f t="shared" si="744"/>
        <v>17</v>
      </c>
      <c r="J5226" s="6" t="str">
        <f t="shared" si="745"/>
        <v>4-19</v>
      </c>
      <c r="K5226" s="6" t="str">
        <f t="shared" si="746"/>
        <v>WKND</v>
      </c>
      <c r="L5226" s="6" t="str">
        <f t="shared" si="747"/>
        <v>EVE</v>
      </c>
      <c r="M5226" s="6">
        <f t="shared" si="748"/>
        <v>0</v>
      </c>
    </row>
    <row r="5227" spans="3:13" x14ac:dyDescent="0.35">
      <c r="C5227" s="42">
        <v>42113.8125</v>
      </c>
      <c r="D5227" s="32">
        <v>2489.905029296875</v>
      </c>
      <c r="E5227" s="34" t="str">
        <f t="shared" si="740"/>
        <v>04-19</v>
      </c>
      <c r="F5227" s="6">
        <f t="shared" si="741"/>
        <v>19</v>
      </c>
      <c r="G5227" s="6">
        <f t="shared" si="742"/>
        <v>19</v>
      </c>
      <c r="H5227" s="6">
        <f t="shared" si="743"/>
        <v>4</v>
      </c>
      <c r="I5227" s="6">
        <f t="shared" si="744"/>
        <v>17</v>
      </c>
      <c r="J5227" s="6" t="str">
        <f t="shared" si="745"/>
        <v>4-19</v>
      </c>
      <c r="K5227" s="6" t="str">
        <f t="shared" si="746"/>
        <v>WKND</v>
      </c>
      <c r="L5227" s="6" t="str">
        <f t="shared" si="747"/>
        <v>EVE</v>
      </c>
      <c r="M5227" s="6">
        <f t="shared" si="748"/>
        <v>0</v>
      </c>
    </row>
    <row r="5228" spans="3:13" x14ac:dyDescent="0.35">
      <c r="C5228" s="42">
        <v>42113.833333333336</v>
      </c>
      <c r="D5228" s="32">
        <v>2603.659912109375</v>
      </c>
      <c r="E5228" s="34" t="str">
        <f t="shared" si="740"/>
        <v>04-19</v>
      </c>
      <c r="F5228" s="6">
        <f t="shared" si="741"/>
        <v>20</v>
      </c>
      <c r="G5228" s="6">
        <f t="shared" si="742"/>
        <v>19</v>
      </c>
      <c r="H5228" s="6">
        <f t="shared" si="743"/>
        <v>4</v>
      </c>
      <c r="I5228" s="6">
        <f t="shared" si="744"/>
        <v>17</v>
      </c>
      <c r="J5228" s="6" t="str">
        <f t="shared" si="745"/>
        <v>4-19</v>
      </c>
      <c r="K5228" s="6" t="str">
        <f t="shared" si="746"/>
        <v>WKND</v>
      </c>
      <c r="L5228" s="6" t="str">
        <f t="shared" si="747"/>
        <v>EVE</v>
      </c>
      <c r="M5228" s="6">
        <f t="shared" si="748"/>
        <v>0</v>
      </c>
    </row>
    <row r="5229" spans="3:13" x14ac:dyDescent="0.35">
      <c r="C5229" s="42">
        <v>42113.854166666664</v>
      </c>
      <c r="D5229" s="32">
        <v>2566.689208984375</v>
      </c>
      <c r="E5229" s="34" t="str">
        <f t="shared" si="740"/>
        <v>04-19</v>
      </c>
      <c r="F5229" s="6">
        <f t="shared" si="741"/>
        <v>20</v>
      </c>
      <c r="G5229" s="6">
        <f t="shared" si="742"/>
        <v>19</v>
      </c>
      <c r="H5229" s="6">
        <f t="shared" si="743"/>
        <v>4</v>
      </c>
      <c r="I5229" s="6">
        <f t="shared" si="744"/>
        <v>17</v>
      </c>
      <c r="J5229" s="6" t="str">
        <f t="shared" si="745"/>
        <v>4-19</v>
      </c>
      <c r="K5229" s="6" t="str">
        <f t="shared" si="746"/>
        <v>WKND</v>
      </c>
      <c r="L5229" s="6" t="str">
        <f t="shared" si="747"/>
        <v>EVE</v>
      </c>
      <c r="M5229" s="6">
        <f t="shared" si="748"/>
        <v>0</v>
      </c>
    </row>
    <row r="5230" spans="3:13" x14ac:dyDescent="0.35">
      <c r="C5230" s="42">
        <v>42113.875</v>
      </c>
      <c r="D5230" s="32">
        <v>2500.06494140625</v>
      </c>
      <c r="E5230" s="34" t="str">
        <f t="shared" si="740"/>
        <v>04-19</v>
      </c>
      <c r="F5230" s="6">
        <f t="shared" si="741"/>
        <v>21</v>
      </c>
      <c r="G5230" s="6">
        <f t="shared" si="742"/>
        <v>19</v>
      </c>
      <c r="H5230" s="6">
        <f t="shared" si="743"/>
        <v>4</v>
      </c>
      <c r="I5230" s="6">
        <f t="shared" si="744"/>
        <v>17</v>
      </c>
      <c r="J5230" s="6" t="str">
        <f t="shared" si="745"/>
        <v>4-19</v>
      </c>
      <c r="K5230" s="6" t="str">
        <f t="shared" si="746"/>
        <v>WKND</v>
      </c>
      <c r="L5230" s="6" t="str">
        <f t="shared" si="747"/>
        <v>EVE</v>
      </c>
      <c r="M5230" s="6">
        <f t="shared" si="748"/>
        <v>0</v>
      </c>
    </row>
    <row r="5231" spans="3:13" x14ac:dyDescent="0.35">
      <c r="C5231" s="42">
        <v>42113.895833333336</v>
      </c>
      <c r="D5231" s="32">
        <v>2411.587646484375</v>
      </c>
      <c r="E5231" s="34" t="str">
        <f t="shared" si="740"/>
        <v>04-19</v>
      </c>
      <c r="F5231" s="6">
        <f t="shared" si="741"/>
        <v>21</v>
      </c>
      <c r="G5231" s="6">
        <f t="shared" si="742"/>
        <v>19</v>
      </c>
      <c r="H5231" s="6">
        <f t="shared" si="743"/>
        <v>4</v>
      </c>
      <c r="I5231" s="6">
        <f t="shared" si="744"/>
        <v>17</v>
      </c>
      <c r="J5231" s="6" t="str">
        <f t="shared" si="745"/>
        <v>4-19</v>
      </c>
      <c r="K5231" s="6" t="str">
        <f t="shared" si="746"/>
        <v>WKND</v>
      </c>
      <c r="L5231" s="6" t="str">
        <f t="shared" si="747"/>
        <v>EVE</v>
      </c>
      <c r="M5231" s="6">
        <f t="shared" si="748"/>
        <v>0</v>
      </c>
    </row>
    <row r="5232" spans="3:13" x14ac:dyDescent="0.35">
      <c r="C5232" s="42">
        <v>42113.916666666664</v>
      </c>
      <c r="D5232" s="32">
        <v>2298.68212890625</v>
      </c>
      <c r="E5232" s="34" t="str">
        <f t="shared" si="740"/>
        <v>04-19</v>
      </c>
      <c r="F5232" s="6">
        <f t="shared" si="741"/>
        <v>22</v>
      </c>
      <c r="G5232" s="6">
        <f t="shared" si="742"/>
        <v>19</v>
      </c>
      <c r="H5232" s="6">
        <f t="shared" si="743"/>
        <v>4</v>
      </c>
      <c r="I5232" s="6">
        <f t="shared" si="744"/>
        <v>17</v>
      </c>
      <c r="J5232" s="6" t="str">
        <f t="shared" si="745"/>
        <v>4-19</v>
      </c>
      <c r="K5232" s="6" t="str">
        <f t="shared" si="746"/>
        <v>WKND</v>
      </c>
      <c r="L5232" s="6" t="str">
        <f t="shared" si="747"/>
        <v>EVE</v>
      </c>
      <c r="M5232" s="6">
        <f t="shared" si="748"/>
        <v>0</v>
      </c>
    </row>
    <row r="5233" spans="3:13" x14ac:dyDescent="0.35">
      <c r="C5233" s="42">
        <v>42113.9375</v>
      </c>
      <c r="D5233" s="32">
        <v>2183.02392578125</v>
      </c>
      <c r="E5233" s="34" t="str">
        <f t="shared" si="740"/>
        <v>04-19</v>
      </c>
      <c r="F5233" s="6">
        <f t="shared" si="741"/>
        <v>22</v>
      </c>
      <c r="G5233" s="6">
        <f t="shared" si="742"/>
        <v>19</v>
      </c>
      <c r="H5233" s="6">
        <f t="shared" si="743"/>
        <v>4</v>
      </c>
      <c r="I5233" s="6">
        <f t="shared" si="744"/>
        <v>17</v>
      </c>
      <c r="J5233" s="6" t="str">
        <f t="shared" si="745"/>
        <v>4-19</v>
      </c>
      <c r="K5233" s="6" t="str">
        <f t="shared" si="746"/>
        <v>WKND</v>
      </c>
      <c r="L5233" s="6" t="str">
        <f t="shared" si="747"/>
        <v>EVE</v>
      </c>
      <c r="M5233" s="6">
        <f t="shared" si="748"/>
        <v>0</v>
      </c>
    </row>
    <row r="5234" spans="3:13" x14ac:dyDescent="0.35">
      <c r="C5234" s="42">
        <v>42113.958333333336</v>
      </c>
      <c r="D5234" s="32">
        <v>2055.991455078125</v>
      </c>
      <c r="E5234" s="34" t="str">
        <f t="shared" si="740"/>
        <v>04-19</v>
      </c>
      <c r="F5234" s="6">
        <f t="shared" si="741"/>
        <v>23</v>
      </c>
      <c r="G5234" s="6">
        <f t="shared" si="742"/>
        <v>19</v>
      </c>
      <c r="H5234" s="6">
        <f t="shared" si="743"/>
        <v>4</v>
      </c>
      <c r="I5234" s="6">
        <f t="shared" si="744"/>
        <v>17</v>
      </c>
      <c r="J5234" s="6" t="str">
        <f t="shared" si="745"/>
        <v>4-19</v>
      </c>
      <c r="K5234" s="6" t="str">
        <f t="shared" si="746"/>
        <v>WKND</v>
      </c>
      <c r="L5234" s="6" t="str">
        <f t="shared" si="747"/>
        <v>EVE</v>
      </c>
      <c r="M5234" s="6">
        <f t="shared" si="748"/>
        <v>0</v>
      </c>
    </row>
    <row r="5235" spans="3:13" x14ac:dyDescent="0.35">
      <c r="C5235" s="42">
        <v>42113.979166666664</v>
      </c>
      <c r="D5235" s="32">
        <v>1947.028076171875</v>
      </c>
      <c r="E5235" s="34" t="str">
        <f t="shared" si="740"/>
        <v>04-19</v>
      </c>
      <c r="F5235" s="6">
        <f t="shared" si="741"/>
        <v>23</v>
      </c>
      <c r="G5235" s="6">
        <f t="shared" si="742"/>
        <v>19</v>
      </c>
      <c r="H5235" s="6">
        <f t="shared" si="743"/>
        <v>4</v>
      </c>
      <c r="I5235" s="6">
        <f t="shared" si="744"/>
        <v>17</v>
      </c>
      <c r="J5235" s="6" t="str">
        <f t="shared" si="745"/>
        <v>4-19</v>
      </c>
      <c r="K5235" s="6" t="str">
        <f t="shared" si="746"/>
        <v>WKND</v>
      </c>
      <c r="L5235" s="6" t="str">
        <f t="shared" si="747"/>
        <v>EVE</v>
      </c>
      <c r="M5235" s="6">
        <f t="shared" si="748"/>
        <v>0</v>
      </c>
    </row>
    <row r="5236" spans="3:13" x14ac:dyDescent="0.35">
      <c r="C5236" s="42">
        <v>42114</v>
      </c>
      <c r="D5236" s="32">
        <v>1874.375732421875</v>
      </c>
      <c r="E5236" s="34" t="str">
        <f t="shared" si="740"/>
        <v>04-20</v>
      </c>
      <c r="F5236" s="6">
        <f t="shared" si="741"/>
        <v>0</v>
      </c>
      <c r="G5236" s="6">
        <f t="shared" si="742"/>
        <v>20</v>
      </c>
      <c r="H5236" s="6">
        <f t="shared" si="743"/>
        <v>4</v>
      </c>
      <c r="I5236" s="6">
        <f t="shared" si="744"/>
        <v>17</v>
      </c>
      <c r="J5236" s="6" t="str">
        <f t="shared" si="745"/>
        <v>4-20</v>
      </c>
      <c r="K5236" s="6" t="str">
        <f t="shared" si="746"/>
        <v>WK</v>
      </c>
      <c r="L5236" s="6" t="str">
        <f t="shared" si="747"/>
        <v>EVE</v>
      </c>
      <c r="M5236" s="6">
        <f t="shared" si="748"/>
        <v>0</v>
      </c>
    </row>
    <row r="5237" spans="3:13" x14ac:dyDescent="0.35">
      <c r="C5237" s="42">
        <v>42114.020833333336</v>
      </c>
      <c r="D5237" s="32">
        <v>1810.5869140625</v>
      </c>
      <c r="E5237" s="34" t="str">
        <f t="shared" si="740"/>
        <v>04-20</v>
      </c>
      <c r="F5237" s="6">
        <f t="shared" si="741"/>
        <v>0</v>
      </c>
      <c r="G5237" s="6">
        <f t="shared" si="742"/>
        <v>20</v>
      </c>
      <c r="H5237" s="6">
        <f t="shared" si="743"/>
        <v>4</v>
      </c>
      <c r="I5237" s="6">
        <f t="shared" si="744"/>
        <v>17</v>
      </c>
      <c r="J5237" s="6" t="str">
        <f t="shared" si="745"/>
        <v>4-20</v>
      </c>
      <c r="K5237" s="6" t="str">
        <f t="shared" si="746"/>
        <v>WK</v>
      </c>
      <c r="L5237" s="6" t="str">
        <f t="shared" si="747"/>
        <v>EVE</v>
      </c>
      <c r="M5237" s="6">
        <f t="shared" si="748"/>
        <v>0</v>
      </c>
    </row>
    <row r="5238" spans="3:13" x14ac:dyDescent="0.35">
      <c r="C5238" s="42">
        <v>42114.041666666664</v>
      </c>
      <c r="D5238" s="32">
        <v>1762.1727294921875</v>
      </c>
      <c r="E5238" s="34" t="str">
        <f t="shared" si="740"/>
        <v>04-20</v>
      </c>
      <c r="F5238" s="6">
        <f t="shared" si="741"/>
        <v>1</v>
      </c>
      <c r="G5238" s="6">
        <f t="shared" si="742"/>
        <v>20</v>
      </c>
      <c r="H5238" s="6">
        <f t="shared" si="743"/>
        <v>4</v>
      </c>
      <c r="I5238" s="6">
        <f t="shared" si="744"/>
        <v>17</v>
      </c>
      <c r="J5238" s="6" t="str">
        <f t="shared" si="745"/>
        <v>4-20</v>
      </c>
      <c r="K5238" s="6" t="str">
        <f t="shared" si="746"/>
        <v>WK</v>
      </c>
      <c r="L5238" s="6" t="str">
        <f t="shared" si="747"/>
        <v>EVE</v>
      </c>
      <c r="M5238" s="6">
        <f t="shared" si="748"/>
        <v>0</v>
      </c>
    </row>
    <row r="5239" spans="3:13" x14ac:dyDescent="0.35">
      <c r="C5239" s="42">
        <v>42114.0625</v>
      </c>
      <c r="D5239" s="32">
        <v>1721.2838134765625</v>
      </c>
      <c r="E5239" s="34" t="str">
        <f t="shared" si="740"/>
        <v>04-20</v>
      </c>
      <c r="F5239" s="6">
        <f t="shared" si="741"/>
        <v>1</v>
      </c>
      <c r="G5239" s="6">
        <f t="shared" si="742"/>
        <v>20</v>
      </c>
      <c r="H5239" s="6">
        <f t="shared" si="743"/>
        <v>4</v>
      </c>
      <c r="I5239" s="6">
        <f t="shared" si="744"/>
        <v>17</v>
      </c>
      <c r="J5239" s="6" t="str">
        <f t="shared" si="745"/>
        <v>4-20</v>
      </c>
      <c r="K5239" s="6" t="str">
        <f t="shared" si="746"/>
        <v>WK</v>
      </c>
      <c r="L5239" s="6" t="str">
        <f t="shared" si="747"/>
        <v>EVE</v>
      </c>
      <c r="M5239" s="6">
        <f t="shared" si="748"/>
        <v>0</v>
      </c>
    </row>
    <row r="5240" spans="3:13" x14ac:dyDescent="0.35">
      <c r="C5240" s="42">
        <v>42114.083333333336</v>
      </c>
      <c r="D5240" s="32">
        <v>1690.373291015625</v>
      </c>
      <c r="E5240" s="34" t="str">
        <f t="shared" si="740"/>
        <v>04-20</v>
      </c>
      <c r="F5240" s="6">
        <f t="shared" si="741"/>
        <v>2</v>
      </c>
      <c r="G5240" s="6">
        <f t="shared" si="742"/>
        <v>20</v>
      </c>
      <c r="H5240" s="6">
        <f t="shared" si="743"/>
        <v>4</v>
      </c>
      <c r="I5240" s="6">
        <f t="shared" si="744"/>
        <v>17</v>
      </c>
      <c r="J5240" s="6" t="str">
        <f t="shared" si="745"/>
        <v>4-20</v>
      </c>
      <c r="K5240" s="6" t="str">
        <f t="shared" si="746"/>
        <v>WK</v>
      </c>
      <c r="L5240" s="6" t="str">
        <f t="shared" si="747"/>
        <v>EVE</v>
      </c>
      <c r="M5240" s="6">
        <f t="shared" si="748"/>
        <v>0</v>
      </c>
    </row>
    <row r="5241" spans="3:13" x14ac:dyDescent="0.35">
      <c r="C5241" s="42">
        <v>42114.104166666664</v>
      </c>
      <c r="D5241" s="32">
        <v>1674.2344970703125</v>
      </c>
      <c r="E5241" s="34" t="str">
        <f t="shared" si="740"/>
        <v>04-20</v>
      </c>
      <c r="F5241" s="6">
        <f t="shared" si="741"/>
        <v>2</v>
      </c>
      <c r="G5241" s="6">
        <f t="shared" si="742"/>
        <v>20</v>
      </c>
      <c r="H5241" s="6">
        <f t="shared" si="743"/>
        <v>4</v>
      </c>
      <c r="I5241" s="6">
        <f t="shared" si="744"/>
        <v>17</v>
      </c>
      <c r="J5241" s="6" t="str">
        <f t="shared" si="745"/>
        <v>4-20</v>
      </c>
      <c r="K5241" s="6" t="str">
        <f t="shared" si="746"/>
        <v>WK</v>
      </c>
      <c r="L5241" s="6" t="str">
        <f t="shared" si="747"/>
        <v>EVE</v>
      </c>
      <c r="M5241" s="6">
        <f t="shared" si="748"/>
        <v>0</v>
      </c>
    </row>
    <row r="5242" spans="3:13" x14ac:dyDescent="0.35">
      <c r="C5242" s="42">
        <v>42114.125</v>
      </c>
      <c r="D5242" s="32">
        <v>1661.1702880859375</v>
      </c>
      <c r="E5242" s="34" t="str">
        <f t="shared" si="740"/>
        <v>04-20</v>
      </c>
      <c r="F5242" s="6">
        <f t="shared" si="741"/>
        <v>3</v>
      </c>
      <c r="G5242" s="6">
        <f t="shared" si="742"/>
        <v>20</v>
      </c>
      <c r="H5242" s="6">
        <f t="shared" si="743"/>
        <v>4</v>
      </c>
      <c r="I5242" s="6">
        <f t="shared" si="744"/>
        <v>17</v>
      </c>
      <c r="J5242" s="6" t="str">
        <f t="shared" si="745"/>
        <v>4-20</v>
      </c>
      <c r="K5242" s="6" t="str">
        <f t="shared" si="746"/>
        <v>WK</v>
      </c>
      <c r="L5242" s="6" t="str">
        <f t="shared" si="747"/>
        <v>EVE</v>
      </c>
      <c r="M5242" s="6">
        <f t="shared" si="748"/>
        <v>0</v>
      </c>
    </row>
    <row r="5243" spans="3:13" x14ac:dyDescent="0.35">
      <c r="C5243" s="42">
        <v>42114.145833333336</v>
      </c>
      <c r="D5243" s="32">
        <v>1660.4813232421875</v>
      </c>
      <c r="E5243" s="34" t="str">
        <f t="shared" si="740"/>
        <v>04-20</v>
      </c>
      <c r="F5243" s="6">
        <f t="shared" si="741"/>
        <v>3</v>
      </c>
      <c r="G5243" s="6">
        <f t="shared" si="742"/>
        <v>20</v>
      </c>
      <c r="H5243" s="6">
        <f t="shared" si="743"/>
        <v>4</v>
      </c>
      <c r="I5243" s="6">
        <f t="shared" si="744"/>
        <v>17</v>
      </c>
      <c r="J5243" s="6" t="str">
        <f t="shared" si="745"/>
        <v>4-20</v>
      </c>
      <c r="K5243" s="6" t="str">
        <f t="shared" si="746"/>
        <v>WK</v>
      </c>
      <c r="L5243" s="6" t="str">
        <f t="shared" si="747"/>
        <v>EVE</v>
      </c>
      <c r="M5243" s="6">
        <f t="shared" si="748"/>
        <v>0</v>
      </c>
    </row>
    <row r="5244" spans="3:13" x14ac:dyDescent="0.35">
      <c r="C5244" s="42">
        <v>42114.166666666664</v>
      </c>
      <c r="D5244" s="32">
        <v>1667.6871337890625</v>
      </c>
      <c r="E5244" s="34" t="str">
        <f t="shared" si="740"/>
        <v>04-20</v>
      </c>
      <c r="F5244" s="6">
        <f t="shared" si="741"/>
        <v>4</v>
      </c>
      <c r="G5244" s="6">
        <f t="shared" si="742"/>
        <v>20</v>
      </c>
      <c r="H5244" s="6">
        <f t="shared" si="743"/>
        <v>4</v>
      </c>
      <c r="I5244" s="6">
        <f t="shared" si="744"/>
        <v>17</v>
      </c>
      <c r="J5244" s="6" t="str">
        <f t="shared" si="745"/>
        <v>4-20</v>
      </c>
      <c r="K5244" s="6" t="str">
        <f t="shared" si="746"/>
        <v>WK</v>
      </c>
      <c r="L5244" s="6" t="str">
        <f t="shared" si="747"/>
        <v>EVE</v>
      </c>
      <c r="M5244" s="6">
        <f t="shared" si="748"/>
        <v>0</v>
      </c>
    </row>
    <row r="5245" spans="3:13" x14ac:dyDescent="0.35">
      <c r="C5245" s="42">
        <v>42114.1875</v>
      </c>
      <c r="D5245" s="32">
        <v>1707.756103515625</v>
      </c>
      <c r="E5245" s="34" t="str">
        <f t="shared" si="740"/>
        <v>04-20</v>
      </c>
      <c r="F5245" s="6">
        <f t="shared" si="741"/>
        <v>4</v>
      </c>
      <c r="G5245" s="6">
        <f t="shared" si="742"/>
        <v>20</v>
      </c>
      <c r="H5245" s="6">
        <f t="shared" si="743"/>
        <v>4</v>
      </c>
      <c r="I5245" s="6">
        <f t="shared" si="744"/>
        <v>17</v>
      </c>
      <c r="J5245" s="6" t="str">
        <f t="shared" si="745"/>
        <v>4-20</v>
      </c>
      <c r="K5245" s="6" t="str">
        <f t="shared" si="746"/>
        <v>WK</v>
      </c>
      <c r="L5245" s="6" t="str">
        <f t="shared" si="747"/>
        <v>EVE</v>
      </c>
      <c r="M5245" s="6">
        <f t="shared" si="748"/>
        <v>0</v>
      </c>
    </row>
    <row r="5246" spans="3:13" x14ac:dyDescent="0.35">
      <c r="C5246" s="42">
        <v>42114.208333333336</v>
      </c>
      <c r="D5246" s="32">
        <v>1765.886962890625</v>
      </c>
      <c r="E5246" s="34" t="str">
        <f t="shared" si="740"/>
        <v>04-20</v>
      </c>
      <c r="F5246" s="6">
        <f t="shared" si="741"/>
        <v>5</v>
      </c>
      <c r="G5246" s="6">
        <f t="shared" si="742"/>
        <v>20</v>
      </c>
      <c r="H5246" s="6">
        <f t="shared" si="743"/>
        <v>4</v>
      </c>
      <c r="I5246" s="6">
        <f t="shared" si="744"/>
        <v>17</v>
      </c>
      <c r="J5246" s="6" t="str">
        <f t="shared" si="745"/>
        <v>4-20</v>
      </c>
      <c r="K5246" s="6" t="str">
        <f t="shared" si="746"/>
        <v>WK</v>
      </c>
      <c r="L5246" s="6" t="str">
        <f t="shared" si="747"/>
        <v>EVE</v>
      </c>
      <c r="M5246" s="6">
        <f t="shared" si="748"/>
        <v>0</v>
      </c>
    </row>
    <row r="5247" spans="3:13" x14ac:dyDescent="0.35">
      <c r="C5247" s="42">
        <v>42114.229166666664</v>
      </c>
      <c r="D5247" s="32">
        <v>1863.89599609375</v>
      </c>
      <c r="E5247" s="34" t="str">
        <f t="shared" si="740"/>
        <v>04-20</v>
      </c>
      <c r="F5247" s="6">
        <f t="shared" si="741"/>
        <v>5</v>
      </c>
      <c r="G5247" s="6">
        <f t="shared" si="742"/>
        <v>20</v>
      </c>
      <c r="H5247" s="6">
        <f t="shared" si="743"/>
        <v>4</v>
      </c>
      <c r="I5247" s="6">
        <f t="shared" si="744"/>
        <v>17</v>
      </c>
      <c r="J5247" s="6" t="str">
        <f t="shared" si="745"/>
        <v>4-20</v>
      </c>
      <c r="K5247" s="6" t="str">
        <f t="shared" si="746"/>
        <v>WK</v>
      </c>
      <c r="L5247" s="6" t="str">
        <f t="shared" si="747"/>
        <v>EVE</v>
      </c>
      <c r="M5247" s="6">
        <f t="shared" si="748"/>
        <v>0</v>
      </c>
    </row>
    <row r="5248" spans="3:13" x14ac:dyDescent="0.35">
      <c r="C5248" s="42">
        <v>42114.25</v>
      </c>
      <c r="D5248" s="32">
        <v>1970.111328125</v>
      </c>
      <c r="E5248" s="34" t="str">
        <f t="shared" si="740"/>
        <v>04-20</v>
      </c>
      <c r="F5248" s="6">
        <f t="shared" si="741"/>
        <v>6</v>
      </c>
      <c r="G5248" s="6">
        <f t="shared" si="742"/>
        <v>20</v>
      </c>
      <c r="H5248" s="6">
        <f t="shared" si="743"/>
        <v>4</v>
      </c>
      <c r="I5248" s="6">
        <f t="shared" si="744"/>
        <v>17</v>
      </c>
      <c r="J5248" s="6" t="str">
        <f t="shared" si="745"/>
        <v>4-20</v>
      </c>
      <c r="K5248" s="6" t="str">
        <f t="shared" si="746"/>
        <v>WK</v>
      </c>
      <c r="L5248" s="6" t="str">
        <f t="shared" si="747"/>
        <v>EVE</v>
      </c>
      <c r="M5248" s="6">
        <f t="shared" si="748"/>
        <v>0</v>
      </c>
    </row>
    <row r="5249" spans="3:13" x14ac:dyDescent="0.35">
      <c r="C5249" s="42">
        <v>42114.270833333336</v>
      </c>
      <c r="D5249" s="32">
        <v>2077.5830078125</v>
      </c>
      <c r="E5249" s="34" t="str">
        <f t="shared" si="740"/>
        <v>04-20</v>
      </c>
      <c r="F5249" s="6">
        <f t="shared" si="741"/>
        <v>6</v>
      </c>
      <c r="G5249" s="6">
        <f t="shared" si="742"/>
        <v>20</v>
      </c>
      <c r="H5249" s="6">
        <f t="shared" si="743"/>
        <v>4</v>
      </c>
      <c r="I5249" s="6">
        <f t="shared" si="744"/>
        <v>17</v>
      </c>
      <c r="J5249" s="6" t="str">
        <f t="shared" si="745"/>
        <v>4-20</v>
      </c>
      <c r="K5249" s="6" t="str">
        <f t="shared" si="746"/>
        <v>WK</v>
      </c>
      <c r="L5249" s="6" t="str">
        <f t="shared" si="747"/>
        <v>EVE</v>
      </c>
      <c r="M5249" s="6">
        <f t="shared" si="748"/>
        <v>0</v>
      </c>
    </row>
    <row r="5250" spans="3:13" x14ac:dyDescent="0.35">
      <c r="C5250" s="42">
        <v>42114.291666666664</v>
      </c>
      <c r="D5250" s="32">
        <v>2140.212890625</v>
      </c>
      <c r="E5250" s="34" t="str">
        <f t="shared" si="740"/>
        <v>04-20</v>
      </c>
      <c r="F5250" s="6">
        <f t="shared" si="741"/>
        <v>7</v>
      </c>
      <c r="G5250" s="6">
        <f t="shared" si="742"/>
        <v>20</v>
      </c>
      <c r="H5250" s="6">
        <f t="shared" si="743"/>
        <v>4</v>
      </c>
      <c r="I5250" s="6">
        <f t="shared" si="744"/>
        <v>17</v>
      </c>
      <c r="J5250" s="6" t="str">
        <f t="shared" si="745"/>
        <v>4-20</v>
      </c>
      <c r="K5250" s="6" t="str">
        <f t="shared" si="746"/>
        <v>WK</v>
      </c>
      <c r="L5250" s="6" t="str">
        <f t="shared" si="747"/>
        <v>DAY</v>
      </c>
      <c r="M5250" s="6">
        <f t="shared" si="748"/>
        <v>0</v>
      </c>
    </row>
    <row r="5251" spans="3:13" x14ac:dyDescent="0.35">
      <c r="C5251" s="42">
        <v>42114.3125</v>
      </c>
      <c r="D5251" s="32">
        <v>2208.925048828125</v>
      </c>
      <c r="E5251" s="34" t="str">
        <f t="shared" si="740"/>
        <v>04-20</v>
      </c>
      <c r="F5251" s="6">
        <f t="shared" si="741"/>
        <v>7</v>
      </c>
      <c r="G5251" s="6">
        <f t="shared" si="742"/>
        <v>20</v>
      </c>
      <c r="H5251" s="6">
        <f t="shared" si="743"/>
        <v>4</v>
      </c>
      <c r="I5251" s="6">
        <f t="shared" si="744"/>
        <v>17</v>
      </c>
      <c r="J5251" s="6" t="str">
        <f t="shared" si="745"/>
        <v>4-20</v>
      </c>
      <c r="K5251" s="6" t="str">
        <f t="shared" si="746"/>
        <v>WK</v>
      </c>
      <c r="L5251" s="6" t="str">
        <f t="shared" si="747"/>
        <v>DAY</v>
      </c>
      <c r="M5251" s="6">
        <f t="shared" si="748"/>
        <v>0</v>
      </c>
    </row>
    <row r="5252" spans="3:13" x14ac:dyDescent="0.35">
      <c r="C5252" s="42">
        <v>42114.333333333336</v>
      </c>
      <c r="D5252" s="32">
        <v>2247.62158203125</v>
      </c>
      <c r="E5252" s="34" t="str">
        <f t="shared" si="740"/>
        <v>04-20</v>
      </c>
      <c r="F5252" s="6">
        <f t="shared" si="741"/>
        <v>8</v>
      </c>
      <c r="G5252" s="6">
        <f t="shared" si="742"/>
        <v>20</v>
      </c>
      <c r="H5252" s="6">
        <f t="shared" si="743"/>
        <v>4</v>
      </c>
      <c r="I5252" s="6">
        <f t="shared" si="744"/>
        <v>17</v>
      </c>
      <c r="J5252" s="6" t="str">
        <f t="shared" si="745"/>
        <v>4-20</v>
      </c>
      <c r="K5252" s="6" t="str">
        <f t="shared" si="746"/>
        <v>WK</v>
      </c>
      <c r="L5252" s="6" t="str">
        <f t="shared" si="747"/>
        <v>DAY</v>
      </c>
      <c r="M5252" s="6">
        <f t="shared" si="748"/>
        <v>0</v>
      </c>
    </row>
    <row r="5253" spans="3:13" x14ac:dyDescent="0.35">
      <c r="C5253" s="42">
        <v>42114.354166666664</v>
      </c>
      <c r="D5253" s="32">
        <v>2282.185302734375</v>
      </c>
      <c r="E5253" s="34" t="str">
        <f t="shared" si="740"/>
        <v>04-20</v>
      </c>
      <c r="F5253" s="6">
        <f t="shared" si="741"/>
        <v>8</v>
      </c>
      <c r="G5253" s="6">
        <f t="shared" si="742"/>
        <v>20</v>
      </c>
      <c r="H5253" s="6">
        <f t="shared" si="743"/>
        <v>4</v>
      </c>
      <c r="I5253" s="6">
        <f t="shared" si="744"/>
        <v>17</v>
      </c>
      <c r="J5253" s="6" t="str">
        <f t="shared" si="745"/>
        <v>4-20</v>
      </c>
      <c r="K5253" s="6" t="str">
        <f t="shared" si="746"/>
        <v>WK</v>
      </c>
      <c r="L5253" s="6" t="str">
        <f t="shared" si="747"/>
        <v>DAY</v>
      </c>
      <c r="M5253" s="6">
        <f t="shared" si="748"/>
        <v>0</v>
      </c>
    </row>
    <row r="5254" spans="3:13" x14ac:dyDescent="0.35">
      <c r="C5254" s="42">
        <v>42114.375</v>
      </c>
      <c r="D5254" s="32">
        <v>2300.888427734375</v>
      </c>
      <c r="E5254" s="34" t="str">
        <f t="shared" si="740"/>
        <v>04-20</v>
      </c>
      <c r="F5254" s="6">
        <f t="shared" si="741"/>
        <v>9</v>
      </c>
      <c r="G5254" s="6">
        <f t="shared" si="742"/>
        <v>20</v>
      </c>
      <c r="H5254" s="6">
        <f t="shared" si="743"/>
        <v>4</v>
      </c>
      <c r="I5254" s="6">
        <f t="shared" si="744"/>
        <v>17</v>
      </c>
      <c r="J5254" s="6" t="str">
        <f t="shared" si="745"/>
        <v>4-20</v>
      </c>
      <c r="K5254" s="6" t="str">
        <f t="shared" si="746"/>
        <v>WK</v>
      </c>
      <c r="L5254" s="6" t="str">
        <f t="shared" si="747"/>
        <v>DAY</v>
      </c>
      <c r="M5254" s="6">
        <f t="shared" si="748"/>
        <v>0</v>
      </c>
    </row>
    <row r="5255" spans="3:13" x14ac:dyDescent="0.35">
      <c r="C5255" s="42">
        <v>42114.395833333336</v>
      </c>
      <c r="D5255" s="32">
        <v>2320.6171875</v>
      </c>
      <c r="E5255" s="34" t="str">
        <f t="shared" ref="E5255:E5318" si="749">TEXT(MONTH(C5255),"00")&amp;"-"&amp;TEXT(DAY(C5255),"00")</f>
        <v>04-20</v>
      </c>
      <c r="F5255" s="6">
        <f t="shared" ref="F5255:F5318" si="750">HOUR(C5255)</f>
        <v>9</v>
      </c>
      <c r="G5255" s="6">
        <f t="shared" ref="G5255:G5318" si="751">DAY(C5255)</f>
        <v>20</v>
      </c>
      <c r="H5255" s="6">
        <f t="shared" ref="H5255:H5318" si="752">MONTH(C5255)</f>
        <v>4</v>
      </c>
      <c r="I5255" s="6">
        <f t="shared" ref="I5255:I5318" si="753">WEEKNUM(C5255)</f>
        <v>17</v>
      </c>
      <c r="J5255" s="6" t="str">
        <f t="shared" ref="J5255:J5318" si="754">H5255&amp;"-"&amp;G5255</f>
        <v>4-20</v>
      </c>
      <c r="K5255" s="6" t="str">
        <f t="shared" ref="K5255:K5318" si="755">IF(WEEKDAY(C5255,11)&lt;6,"WK","WKND")</f>
        <v>WK</v>
      </c>
      <c r="L5255" s="6" t="str">
        <f t="shared" ref="L5255:L5318" si="756">IF(AND(F5255&lt;17,F5255&gt;6),"DAY","EVE")</f>
        <v>DAY</v>
      </c>
      <c r="M5255" s="6">
        <f t="shared" ref="M5255:M5318" si="757">IF(D5255&gt;4000,1,0)</f>
        <v>0</v>
      </c>
    </row>
    <row r="5256" spans="3:13" x14ac:dyDescent="0.35">
      <c r="C5256" s="42">
        <v>42114.416666666664</v>
      </c>
      <c r="D5256" s="32">
        <v>2324.5390625</v>
      </c>
      <c r="E5256" s="34" t="str">
        <f t="shared" si="749"/>
        <v>04-20</v>
      </c>
      <c r="F5256" s="6">
        <f t="shared" si="750"/>
        <v>10</v>
      </c>
      <c r="G5256" s="6">
        <f t="shared" si="751"/>
        <v>20</v>
      </c>
      <c r="H5256" s="6">
        <f t="shared" si="752"/>
        <v>4</v>
      </c>
      <c r="I5256" s="6">
        <f t="shared" si="753"/>
        <v>17</v>
      </c>
      <c r="J5256" s="6" t="str">
        <f t="shared" si="754"/>
        <v>4-20</v>
      </c>
      <c r="K5256" s="6" t="str">
        <f t="shared" si="755"/>
        <v>WK</v>
      </c>
      <c r="L5256" s="6" t="str">
        <f t="shared" si="756"/>
        <v>DAY</v>
      </c>
      <c r="M5256" s="6">
        <f t="shared" si="757"/>
        <v>0</v>
      </c>
    </row>
    <row r="5257" spans="3:13" x14ac:dyDescent="0.35">
      <c r="C5257" s="42">
        <v>42114.4375</v>
      </c>
      <c r="D5257" s="32">
        <v>2348.43701171875</v>
      </c>
      <c r="E5257" s="34" t="str">
        <f t="shared" si="749"/>
        <v>04-20</v>
      </c>
      <c r="F5257" s="6">
        <f t="shared" si="750"/>
        <v>10</v>
      </c>
      <c r="G5257" s="6">
        <f t="shared" si="751"/>
        <v>20</v>
      </c>
      <c r="H5257" s="6">
        <f t="shared" si="752"/>
        <v>4</v>
      </c>
      <c r="I5257" s="6">
        <f t="shared" si="753"/>
        <v>17</v>
      </c>
      <c r="J5257" s="6" t="str">
        <f t="shared" si="754"/>
        <v>4-20</v>
      </c>
      <c r="K5257" s="6" t="str">
        <f t="shared" si="755"/>
        <v>WK</v>
      </c>
      <c r="L5257" s="6" t="str">
        <f t="shared" si="756"/>
        <v>DAY</v>
      </c>
      <c r="M5257" s="6">
        <f t="shared" si="757"/>
        <v>0</v>
      </c>
    </row>
    <row r="5258" spans="3:13" x14ac:dyDescent="0.35">
      <c r="C5258" s="42">
        <v>42114.458333333336</v>
      </c>
      <c r="D5258" s="32">
        <v>2354.693115234375</v>
      </c>
      <c r="E5258" s="34" t="str">
        <f t="shared" si="749"/>
        <v>04-20</v>
      </c>
      <c r="F5258" s="6">
        <f t="shared" si="750"/>
        <v>11</v>
      </c>
      <c r="G5258" s="6">
        <f t="shared" si="751"/>
        <v>20</v>
      </c>
      <c r="H5258" s="6">
        <f t="shared" si="752"/>
        <v>4</v>
      </c>
      <c r="I5258" s="6">
        <f t="shared" si="753"/>
        <v>17</v>
      </c>
      <c r="J5258" s="6" t="str">
        <f t="shared" si="754"/>
        <v>4-20</v>
      </c>
      <c r="K5258" s="6" t="str">
        <f t="shared" si="755"/>
        <v>WK</v>
      </c>
      <c r="L5258" s="6" t="str">
        <f t="shared" si="756"/>
        <v>DAY</v>
      </c>
      <c r="M5258" s="6">
        <f t="shared" si="757"/>
        <v>0</v>
      </c>
    </row>
    <row r="5259" spans="3:13" x14ac:dyDescent="0.35">
      <c r="C5259" s="42">
        <v>42114.479166666664</v>
      </c>
      <c r="D5259" s="32">
        <v>2361.950439453125</v>
      </c>
      <c r="E5259" s="34" t="str">
        <f t="shared" si="749"/>
        <v>04-20</v>
      </c>
      <c r="F5259" s="6">
        <f t="shared" si="750"/>
        <v>11</v>
      </c>
      <c r="G5259" s="6">
        <f t="shared" si="751"/>
        <v>20</v>
      </c>
      <c r="H5259" s="6">
        <f t="shared" si="752"/>
        <v>4</v>
      </c>
      <c r="I5259" s="6">
        <f t="shared" si="753"/>
        <v>17</v>
      </c>
      <c r="J5259" s="6" t="str">
        <f t="shared" si="754"/>
        <v>4-20</v>
      </c>
      <c r="K5259" s="6" t="str">
        <f t="shared" si="755"/>
        <v>WK</v>
      </c>
      <c r="L5259" s="6" t="str">
        <f t="shared" si="756"/>
        <v>DAY</v>
      </c>
      <c r="M5259" s="6">
        <f t="shared" si="757"/>
        <v>0</v>
      </c>
    </row>
    <row r="5260" spans="3:13" x14ac:dyDescent="0.35">
      <c r="C5260" s="42">
        <v>42114.5</v>
      </c>
      <c r="D5260" s="32">
        <v>2361.793212890625</v>
      </c>
      <c r="E5260" s="34" t="str">
        <f t="shared" si="749"/>
        <v>04-20</v>
      </c>
      <c r="F5260" s="6">
        <f t="shared" si="750"/>
        <v>12</v>
      </c>
      <c r="G5260" s="6">
        <f t="shared" si="751"/>
        <v>20</v>
      </c>
      <c r="H5260" s="6">
        <f t="shared" si="752"/>
        <v>4</v>
      </c>
      <c r="I5260" s="6">
        <f t="shared" si="753"/>
        <v>17</v>
      </c>
      <c r="J5260" s="6" t="str">
        <f t="shared" si="754"/>
        <v>4-20</v>
      </c>
      <c r="K5260" s="6" t="str">
        <f t="shared" si="755"/>
        <v>WK</v>
      </c>
      <c r="L5260" s="6" t="str">
        <f t="shared" si="756"/>
        <v>DAY</v>
      </c>
      <c r="M5260" s="6">
        <f t="shared" si="757"/>
        <v>0</v>
      </c>
    </row>
    <row r="5261" spans="3:13" x14ac:dyDescent="0.35">
      <c r="C5261" s="42">
        <v>42114.520833333336</v>
      </c>
      <c r="D5261" s="32">
        <v>2359.69873046875</v>
      </c>
      <c r="E5261" s="34" t="str">
        <f t="shared" si="749"/>
        <v>04-20</v>
      </c>
      <c r="F5261" s="6">
        <f t="shared" si="750"/>
        <v>12</v>
      </c>
      <c r="G5261" s="6">
        <f t="shared" si="751"/>
        <v>20</v>
      </c>
      <c r="H5261" s="6">
        <f t="shared" si="752"/>
        <v>4</v>
      </c>
      <c r="I5261" s="6">
        <f t="shared" si="753"/>
        <v>17</v>
      </c>
      <c r="J5261" s="6" t="str">
        <f t="shared" si="754"/>
        <v>4-20</v>
      </c>
      <c r="K5261" s="6" t="str">
        <f t="shared" si="755"/>
        <v>WK</v>
      </c>
      <c r="L5261" s="6" t="str">
        <f t="shared" si="756"/>
        <v>DAY</v>
      </c>
      <c r="M5261" s="6">
        <f t="shared" si="757"/>
        <v>0</v>
      </c>
    </row>
    <row r="5262" spans="3:13" x14ac:dyDescent="0.35">
      <c r="C5262" s="42">
        <v>42114.541666666664</v>
      </c>
      <c r="D5262" s="32">
        <v>2360.37646484375</v>
      </c>
      <c r="E5262" s="34" t="str">
        <f t="shared" si="749"/>
        <v>04-20</v>
      </c>
      <c r="F5262" s="6">
        <f t="shared" si="750"/>
        <v>13</v>
      </c>
      <c r="G5262" s="6">
        <f t="shared" si="751"/>
        <v>20</v>
      </c>
      <c r="H5262" s="6">
        <f t="shared" si="752"/>
        <v>4</v>
      </c>
      <c r="I5262" s="6">
        <f t="shared" si="753"/>
        <v>17</v>
      </c>
      <c r="J5262" s="6" t="str">
        <f t="shared" si="754"/>
        <v>4-20</v>
      </c>
      <c r="K5262" s="6" t="str">
        <f t="shared" si="755"/>
        <v>WK</v>
      </c>
      <c r="L5262" s="6" t="str">
        <f t="shared" si="756"/>
        <v>DAY</v>
      </c>
      <c r="M5262" s="6">
        <f t="shared" si="757"/>
        <v>0</v>
      </c>
    </row>
    <row r="5263" spans="3:13" x14ac:dyDescent="0.35">
      <c r="C5263" s="42">
        <v>42114.5625</v>
      </c>
      <c r="D5263" s="32">
        <v>2382.855224609375</v>
      </c>
      <c r="E5263" s="34" t="str">
        <f t="shared" si="749"/>
        <v>04-20</v>
      </c>
      <c r="F5263" s="6">
        <f t="shared" si="750"/>
        <v>13</v>
      </c>
      <c r="G5263" s="6">
        <f t="shared" si="751"/>
        <v>20</v>
      </c>
      <c r="H5263" s="6">
        <f t="shared" si="752"/>
        <v>4</v>
      </c>
      <c r="I5263" s="6">
        <f t="shared" si="753"/>
        <v>17</v>
      </c>
      <c r="J5263" s="6" t="str">
        <f t="shared" si="754"/>
        <v>4-20</v>
      </c>
      <c r="K5263" s="6" t="str">
        <f t="shared" si="755"/>
        <v>WK</v>
      </c>
      <c r="L5263" s="6" t="str">
        <f t="shared" si="756"/>
        <v>DAY</v>
      </c>
      <c r="M5263" s="6">
        <f t="shared" si="757"/>
        <v>0</v>
      </c>
    </row>
    <row r="5264" spans="3:13" x14ac:dyDescent="0.35">
      <c r="C5264" s="42">
        <v>42114.583333333336</v>
      </c>
      <c r="D5264" s="32">
        <v>2379.83544921875</v>
      </c>
      <c r="E5264" s="34" t="str">
        <f t="shared" si="749"/>
        <v>04-20</v>
      </c>
      <c r="F5264" s="6">
        <f t="shared" si="750"/>
        <v>14</v>
      </c>
      <c r="G5264" s="6">
        <f t="shared" si="751"/>
        <v>20</v>
      </c>
      <c r="H5264" s="6">
        <f t="shared" si="752"/>
        <v>4</v>
      </c>
      <c r="I5264" s="6">
        <f t="shared" si="753"/>
        <v>17</v>
      </c>
      <c r="J5264" s="6" t="str">
        <f t="shared" si="754"/>
        <v>4-20</v>
      </c>
      <c r="K5264" s="6" t="str">
        <f t="shared" si="755"/>
        <v>WK</v>
      </c>
      <c r="L5264" s="6" t="str">
        <f t="shared" si="756"/>
        <v>DAY</v>
      </c>
      <c r="M5264" s="6">
        <f t="shared" si="757"/>
        <v>0</v>
      </c>
    </row>
    <row r="5265" spans="3:13" x14ac:dyDescent="0.35">
      <c r="C5265" s="42">
        <v>42114.604166666664</v>
      </c>
      <c r="D5265" s="32">
        <v>2382.416259765625</v>
      </c>
      <c r="E5265" s="34" t="str">
        <f t="shared" si="749"/>
        <v>04-20</v>
      </c>
      <c r="F5265" s="6">
        <f t="shared" si="750"/>
        <v>14</v>
      </c>
      <c r="G5265" s="6">
        <f t="shared" si="751"/>
        <v>20</v>
      </c>
      <c r="H5265" s="6">
        <f t="shared" si="752"/>
        <v>4</v>
      </c>
      <c r="I5265" s="6">
        <f t="shared" si="753"/>
        <v>17</v>
      </c>
      <c r="J5265" s="6" t="str">
        <f t="shared" si="754"/>
        <v>4-20</v>
      </c>
      <c r="K5265" s="6" t="str">
        <f t="shared" si="755"/>
        <v>WK</v>
      </c>
      <c r="L5265" s="6" t="str">
        <f t="shared" si="756"/>
        <v>DAY</v>
      </c>
      <c r="M5265" s="6">
        <f t="shared" si="757"/>
        <v>0</v>
      </c>
    </row>
    <row r="5266" spans="3:13" x14ac:dyDescent="0.35">
      <c r="C5266" s="42">
        <v>42114.625</v>
      </c>
      <c r="D5266" s="32">
        <v>2387.915283203125</v>
      </c>
      <c r="E5266" s="34" t="str">
        <f t="shared" si="749"/>
        <v>04-20</v>
      </c>
      <c r="F5266" s="6">
        <f t="shared" si="750"/>
        <v>15</v>
      </c>
      <c r="G5266" s="6">
        <f t="shared" si="751"/>
        <v>20</v>
      </c>
      <c r="H5266" s="6">
        <f t="shared" si="752"/>
        <v>4</v>
      </c>
      <c r="I5266" s="6">
        <f t="shared" si="753"/>
        <v>17</v>
      </c>
      <c r="J5266" s="6" t="str">
        <f t="shared" si="754"/>
        <v>4-20</v>
      </c>
      <c r="K5266" s="6" t="str">
        <f t="shared" si="755"/>
        <v>WK</v>
      </c>
      <c r="L5266" s="6" t="str">
        <f t="shared" si="756"/>
        <v>DAY</v>
      </c>
      <c r="M5266" s="6">
        <f t="shared" si="757"/>
        <v>0</v>
      </c>
    </row>
    <row r="5267" spans="3:13" x14ac:dyDescent="0.35">
      <c r="C5267" s="42">
        <v>42114.645833333336</v>
      </c>
      <c r="D5267" s="32">
        <v>2397.48876953125</v>
      </c>
      <c r="E5267" s="34" t="str">
        <f t="shared" si="749"/>
        <v>04-20</v>
      </c>
      <c r="F5267" s="6">
        <f t="shared" si="750"/>
        <v>15</v>
      </c>
      <c r="G5267" s="6">
        <f t="shared" si="751"/>
        <v>20</v>
      </c>
      <c r="H5267" s="6">
        <f t="shared" si="752"/>
        <v>4</v>
      </c>
      <c r="I5267" s="6">
        <f t="shared" si="753"/>
        <v>17</v>
      </c>
      <c r="J5267" s="6" t="str">
        <f t="shared" si="754"/>
        <v>4-20</v>
      </c>
      <c r="K5267" s="6" t="str">
        <f t="shared" si="755"/>
        <v>WK</v>
      </c>
      <c r="L5267" s="6" t="str">
        <f t="shared" si="756"/>
        <v>DAY</v>
      </c>
      <c r="M5267" s="6">
        <f t="shared" si="757"/>
        <v>0</v>
      </c>
    </row>
    <row r="5268" spans="3:13" x14ac:dyDescent="0.35">
      <c r="C5268" s="42">
        <v>42114.666666666664</v>
      </c>
      <c r="D5268" s="32">
        <v>2409.940673828125</v>
      </c>
      <c r="E5268" s="34" t="str">
        <f t="shared" si="749"/>
        <v>04-20</v>
      </c>
      <c r="F5268" s="6">
        <f t="shared" si="750"/>
        <v>16</v>
      </c>
      <c r="G5268" s="6">
        <f t="shared" si="751"/>
        <v>20</v>
      </c>
      <c r="H5268" s="6">
        <f t="shared" si="752"/>
        <v>4</v>
      </c>
      <c r="I5268" s="6">
        <f t="shared" si="753"/>
        <v>17</v>
      </c>
      <c r="J5268" s="6" t="str">
        <f t="shared" si="754"/>
        <v>4-20</v>
      </c>
      <c r="K5268" s="6" t="str">
        <f t="shared" si="755"/>
        <v>WK</v>
      </c>
      <c r="L5268" s="6" t="str">
        <f t="shared" si="756"/>
        <v>DAY</v>
      </c>
      <c r="M5268" s="6">
        <f t="shared" si="757"/>
        <v>0</v>
      </c>
    </row>
    <row r="5269" spans="3:13" x14ac:dyDescent="0.35">
      <c r="C5269" s="42">
        <v>42114.6875</v>
      </c>
      <c r="D5269" s="32">
        <v>2414.417724609375</v>
      </c>
      <c r="E5269" s="34" t="str">
        <f t="shared" si="749"/>
        <v>04-20</v>
      </c>
      <c r="F5269" s="6">
        <f t="shared" si="750"/>
        <v>16</v>
      </c>
      <c r="G5269" s="6">
        <f t="shared" si="751"/>
        <v>20</v>
      </c>
      <c r="H5269" s="6">
        <f t="shared" si="752"/>
        <v>4</v>
      </c>
      <c r="I5269" s="6">
        <f t="shared" si="753"/>
        <v>17</v>
      </c>
      <c r="J5269" s="6" t="str">
        <f t="shared" si="754"/>
        <v>4-20</v>
      </c>
      <c r="K5269" s="6" t="str">
        <f t="shared" si="755"/>
        <v>WK</v>
      </c>
      <c r="L5269" s="6" t="str">
        <f t="shared" si="756"/>
        <v>DAY</v>
      </c>
      <c r="M5269" s="6">
        <f t="shared" si="757"/>
        <v>0</v>
      </c>
    </row>
    <row r="5270" spans="3:13" x14ac:dyDescent="0.35">
      <c r="C5270" s="42">
        <v>42114.708333333336</v>
      </c>
      <c r="D5270" s="32">
        <v>2429.70068359375</v>
      </c>
      <c r="E5270" s="34" t="str">
        <f t="shared" si="749"/>
        <v>04-20</v>
      </c>
      <c r="F5270" s="6">
        <f t="shared" si="750"/>
        <v>17</v>
      </c>
      <c r="G5270" s="6">
        <f t="shared" si="751"/>
        <v>20</v>
      </c>
      <c r="H5270" s="6">
        <f t="shared" si="752"/>
        <v>4</v>
      </c>
      <c r="I5270" s="6">
        <f t="shared" si="753"/>
        <v>17</v>
      </c>
      <c r="J5270" s="6" t="str">
        <f t="shared" si="754"/>
        <v>4-20</v>
      </c>
      <c r="K5270" s="6" t="str">
        <f t="shared" si="755"/>
        <v>WK</v>
      </c>
      <c r="L5270" s="6" t="str">
        <f t="shared" si="756"/>
        <v>EVE</v>
      </c>
      <c r="M5270" s="6">
        <f t="shared" si="757"/>
        <v>0</v>
      </c>
    </row>
    <row r="5271" spans="3:13" x14ac:dyDescent="0.35">
      <c r="C5271" s="42">
        <v>42114.729166666664</v>
      </c>
      <c r="D5271" s="32">
        <v>2445.387451171875</v>
      </c>
      <c r="E5271" s="34" t="str">
        <f t="shared" si="749"/>
        <v>04-20</v>
      </c>
      <c r="F5271" s="6">
        <f t="shared" si="750"/>
        <v>17</v>
      </c>
      <c r="G5271" s="6">
        <f t="shared" si="751"/>
        <v>20</v>
      </c>
      <c r="H5271" s="6">
        <f t="shared" si="752"/>
        <v>4</v>
      </c>
      <c r="I5271" s="6">
        <f t="shared" si="753"/>
        <v>17</v>
      </c>
      <c r="J5271" s="6" t="str">
        <f t="shared" si="754"/>
        <v>4-20</v>
      </c>
      <c r="K5271" s="6" t="str">
        <f t="shared" si="755"/>
        <v>WK</v>
      </c>
      <c r="L5271" s="6" t="str">
        <f t="shared" si="756"/>
        <v>EVE</v>
      </c>
      <c r="M5271" s="6">
        <f t="shared" si="757"/>
        <v>0</v>
      </c>
    </row>
    <row r="5272" spans="3:13" x14ac:dyDescent="0.35">
      <c r="C5272" s="42">
        <v>42114.75</v>
      </c>
      <c r="D5272" s="32">
        <v>2464.60400390625</v>
      </c>
      <c r="E5272" s="34" t="str">
        <f t="shared" si="749"/>
        <v>04-20</v>
      </c>
      <c r="F5272" s="6">
        <f t="shared" si="750"/>
        <v>18</v>
      </c>
      <c r="G5272" s="6">
        <f t="shared" si="751"/>
        <v>20</v>
      </c>
      <c r="H5272" s="6">
        <f t="shared" si="752"/>
        <v>4</v>
      </c>
      <c r="I5272" s="6">
        <f t="shared" si="753"/>
        <v>17</v>
      </c>
      <c r="J5272" s="6" t="str">
        <f t="shared" si="754"/>
        <v>4-20</v>
      </c>
      <c r="K5272" s="6" t="str">
        <f t="shared" si="755"/>
        <v>WK</v>
      </c>
      <c r="L5272" s="6" t="str">
        <f t="shared" si="756"/>
        <v>EVE</v>
      </c>
      <c r="M5272" s="6">
        <f t="shared" si="757"/>
        <v>0</v>
      </c>
    </row>
    <row r="5273" spans="3:13" x14ac:dyDescent="0.35">
      <c r="C5273" s="42">
        <v>42114.770833333336</v>
      </c>
      <c r="D5273" s="32">
        <v>2464.615966796875</v>
      </c>
      <c r="E5273" s="34" t="str">
        <f t="shared" si="749"/>
        <v>04-20</v>
      </c>
      <c r="F5273" s="6">
        <f t="shared" si="750"/>
        <v>18</v>
      </c>
      <c r="G5273" s="6">
        <f t="shared" si="751"/>
        <v>20</v>
      </c>
      <c r="H5273" s="6">
        <f t="shared" si="752"/>
        <v>4</v>
      </c>
      <c r="I5273" s="6">
        <f t="shared" si="753"/>
        <v>17</v>
      </c>
      <c r="J5273" s="6" t="str">
        <f t="shared" si="754"/>
        <v>4-20</v>
      </c>
      <c r="K5273" s="6" t="str">
        <f t="shared" si="755"/>
        <v>WK</v>
      </c>
      <c r="L5273" s="6" t="str">
        <f t="shared" si="756"/>
        <v>EVE</v>
      </c>
      <c r="M5273" s="6">
        <f t="shared" si="757"/>
        <v>0</v>
      </c>
    </row>
    <row r="5274" spans="3:13" x14ac:dyDescent="0.35">
      <c r="C5274" s="42">
        <v>42114.791666666664</v>
      </c>
      <c r="D5274" s="32">
        <v>2519.298583984375</v>
      </c>
      <c r="E5274" s="34" t="str">
        <f t="shared" si="749"/>
        <v>04-20</v>
      </c>
      <c r="F5274" s="6">
        <f t="shared" si="750"/>
        <v>19</v>
      </c>
      <c r="G5274" s="6">
        <f t="shared" si="751"/>
        <v>20</v>
      </c>
      <c r="H5274" s="6">
        <f t="shared" si="752"/>
        <v>4</v>
      </c>
      <c r="I5274" s="6">
        <f t="shared" si="753"/>
        <v>17</v>
      </c>
      <c r="J5274" s="6" t="str">
        <f t="shared" si="754"/>
        <v>4-20</v>
      </c>
      <c r="K5274" s="6" t="str">
        <f t="shared" si="755"/>
        <v>WK</v>
      </c>
      <c r="L5274" s="6" t="str">
        <f t="shared" si="756"/>
        <v>EVE</v>
      </c>
      <c r="M5274" s="6">
        <f t="shared" si="757"/>
        <v>0</v>
      </c>
    </row>
    <row r="5275" spans="3:13" x14ac:dyDescent="0.35">
      <c r="C5275" s="42">
        <v>42114.8125</v>
      </c>
      <c r="D5275" s="32">
        <v>2630.1728515625</v>
      </c>
      <c r="E5275" s="34" t="str">
        <f t="shared" si="749"/>
        <v>04-20</v>
      </c>
      <c r="F5275" s="6">
        <f t="shared" si="750"/>
        <v>19</v>
      </c>
      <c r="G5275" s="6">
        <f t="shared" si="751"/>
        <v>20</v>
      </c>
      <c r="H5275" s="6">
        <f t="shared" si="752"/>
        <v>4</v>
      </c>
      <c r="I5275" s="6">
        <f t="shared" si="753"/>
        <v>17</v>
      </c>
      <c r="J5275" s="6" t="str">
        <f t="shared" si="754"/>
        <v>4-20</v>
      </c>
      <c r="K5275" s="6" t="str">
        <f t="shared" si="755"/>
        <v>WK</v>
      </c>
      <c r="L5275" s="6" t="str">
        <f t="shared" si="756"/>
        <v>EVE</v>
      </c>
      <c r="M5275" s="6">
        <f t="shared" si="757"/>
        <v>0</v>
      </c>
    </row>
    <row r="5276" spans="3:13" x14ac:dyDescent="0.35">
      <c r="C5276" s="42">
        <v>42114.833333333336</v>
      </c>
      <c r="D5276" s="32">
        <v>2722.66943359375</v>
      </c>
      <c r="E5276" s="34" t="str">
        <f t="shared" si="749"/>
        <v>04-20</v>
      </c>
      <c r="F5276" s="6">
        <f t="shared" si="750"/>
        <v>20</v>
      </c>
      <c r="G5276" s="6">
        <f t="shared" si="751"/>
        <v>20</v>
      </c>
      <c r="H5276" s="6">
        <f t="shared" si="752"/>
        <v>4</v>
      </c>
      <c r="I5276" s="6">
        <f t="shared" si="753"/>
        <v>17</v>
      </c>
      <c r="J5276" s="6" t="str">
        <f t="shared" si="754"/>
        <v>4-20</v>
      </c>
      <c r="K5276" s="6" t="str">
        <f t="shared" si="755"/>
        <v>WK</v>
      </c>
      <c r="L5276" s="6" t="str">
        <f t="shared" si="756"/>
        <v>EVE</v>
      </c>
      <c r="M5276" s="6">
        <f t="shared" si="757"/>
        <v>0</v>
      </c>
    </row>
    <row r="5277" spans="3:13" x14ac:dyDescent="0.35">
      <c r="C5277" s="42">
        <v>42114.854166666664</v>
      </c>
      <c r="D5277" s="32">
        <v>2699.973388671875</v>
      </c>
      <c r="E5277" s="34" t="str">
        <f t="shared" si="749"/>
        <v>04-20</v>
      </c>
      <c r="F5277" s="6">
        <f t="shared" si="750"/>
        <v>20</v>
      </c>
      <c r="G5277" s="6">
        <f t="shared" si="751"/>
        <v>20</v>
      </c>
      <c r="H5277" s="6">
        <f t="shared" si="752"/>
        <v>4</v>
      </c>
      <c r="I5277" s="6">
        <f t="shared" si="753"/>
        <v>17</v>
      </c>
      <c r="J5277" s="6" t="str">
        <f t="shared" si="754"/>
        <v>4-20</v>
      </c>
      <c r="K5277" s="6" t="str">
        <f t="shared" si="755"/>
        <v>WK</v>
      </c>
      <c r="L5277" s="6" t="str">
        <f t="shared" si="756"/>
        <v>EVE</v>
      </c>
      <c r="M5277" s="6">
        <f t="shared" si="757"/>
        <v>0</v>
      </c>
    </row>
    <row r="5278" spans="3:13" x14ac:dyDescent="0.35">
      <c r="C5278" s="42">
        <v>42114.875</v>
      </c>
      <c r="D5278" s="32">
        <v>2620.550048828125</v>
      </c>
      <c r="E5278" s="34" t="str">
        <f t="shared" si="749"/>
        <v>04-20</v>
      </c>
      <c r="F5278" s="6">
        <f t="shared" si="750"/>
        <v>21</v>
      </c>
      <c r="G5278" s="6">
        <f t="shared" si="751"/>
        <v>20</v>
      </c>
      <c r="H5278" s="6">
        <f t="shared" si="752"/>
        <v>4</v>
      </c>
      <c r="I5278" s="6">
        <f t="shared" si="753"/>
        <v>17</v>
      </c>
      <c r="J5278" s="6" t="str">
        <f t="shared" si="754"/>
        <v>4-20</v>
      </c>
      <c r="K5278" s="6" t="str">
        <f t="shared" si="755"/>
        <v>WK</v>
      </c>
      <c r="L5278" s="6" t="str">
        <f t="shared" si="756"/>
        <v>EVE</v>
      </c>
      <c r="M5278" s="6">
        <f t="shared" si="757"/>
        <v>0</v>
      </c>
    </row>
    <row r="5279" spans="3:13" x14ac:dyDescent="0.35">
      <c r="C5279" s="42">
        <v>42114.895833333336</v>
      </c>
      <c r="D5279" s="32">
        <v>2515.561279296875</v>
      </c>
      <c r="E5279" s="34" t="str">
        <f t="shared" si="749"/>
        <v>04-20</v>
      </c>
      <c r="F5279" s="6">
        <f t="shared" si="750"/>
        <v>21</v>
      </c>
      <c r="G5279" s="6">
        <f t="shared" si="751"/>
        <v>20</v>
      </c>
      <c r="H5279" s="6">
        <f t="shared" si="752"/>
        <v>4</v>
      </c>
      <c r="I5279" s="6">
        <f t="shared" si="753"/>
        <v>17</v>
      </c>
      <c r="J5279" s="6" t="str">
        <f t="shared" si="754"/>
        <v>4-20</v>
      </c>
      <c r="K5279" s="6" t="str">
        <f t="shared" si="755"/>
        <v>WK</v>
      </c>
      <c r="L5279" s="6" t="str">
        <f t="shared" si="756"/>
        <v>EVE</v>
      </c>
      <c r="M5279" s="6">
        <f t="shared" si="757"/>
        <v>0</v>
      </c>
    </row>
    <row r="5280" spans="3:13" x14ac:dyDescent="0.35">
      <c r="C5280" s="42">
        <v>42114.916666666664</v>
      </c>
      <c r="D5280" s="32">
        <v>2391.56884765625</v>
      </c>
      <c r="E5280" s="34" t="str">
        <f t="shared" si="749"/>
        <v>04-20</v>
      </c>
      <c r="F5280" s="6">
        <f t="shared" si="750"/>
        <v>22</v>
      </c>
      <c r="G5280" s="6">
        <f t="shared" si="751"/>
        <v>20</v>
      </c>
      <c r="H5280" s="6">
        <f t="shared" si="752"/>
        <v>4</v>
      </c>
      <c r="I5280" s="6">
        <f t="shared" si="753"/>
        <v>17</v>
      </c>
      <c r="J5280" s="6" t="str">
        <f t="shared" si="754"/>
        <v>4-20</v>
      </c>
      <c r="K5280" s="6" t="str">
        <f t="shared" si="755"/>
        <v>WK</v>
      </c>
      <c r="L5280" s="6" t="str">
        <f t="shared" si="756"/>
        <v>EVE</v>
      </c>
      <c r="M5280" s="6">
        <f t="shared" si="757"/>
        <v>0</v>
      </c>
    </row>
    <row r="5281" spans="3:13" x14ac:dyDescent="0.35">
      <c r="C5281" s="42">
        <v>42114.9375</v>
      </c>
      <c r="D5281" s="32">
        <v>2252.314697265625</v>
      </c>
      <c r="E5281" s="34" t="str">
        <f t="shared" si="749"/>
        <v>04-20</v>
      </c>
      <c r="F5281" s="6">
        <f t="shared" si="750"/>
        <v>22</v>
      </c>
      <c r="G5281" s="6">
        <f t="shared" si="751"/>
        <v>20</v>
      </c>
      <c r="H5281" s="6">
        <f t="shared" si="752"/>
        <v>4</v>
      </c>
      <c r="I5281" s="6">
        <f t="shared" si="753"/>
        <v>17</v>
      </c>
      <c r="J5281" s="6" t="str">
        <f t="shared" si="754"/>
        <v>4-20</v>
      </c>
      <c r="K5281" s="6" t="str">
        <f t="shared" si="755"/>
        <v>WK</v>
      </c>
      <c r="L5281" s="6" t="str">
        <f t="shared" si="756"/>
        <v>EVE</v>
      </c>
      <c r="M5281" s="6">
        <f t="shared" si="757"/>
        <v>0</v>
      </c>
    </row>
    <row r="5282" spans="3:13" x14ac:dyDescent="0.35">
      <c r="C5282" s="42">
        <v>42114.958333333336</v>
      </c>
      <c r="D5282" s="32">
        <v>2118.217041015625</v>
      </c>
      <c r="E5282" s="34" t="str">
        <f t="shared" si="749"/>
        <v>04-20</v>
      </c>
      <c r="F5282" s="6">
        <f t="shared" si="750"/>
        <v>23</v>
      </c>
      <c r="G5282" s="6">
        <f t="shared" si="751"/>
        <v>20</v>
      </c>
      <c r="H5282" s="6">
        <f t="shared" si="752"/>
        <v>4</v>
      </c>
      <c r="I5282" s="6">
        <f t="shared" si="753"/>
        <v>17</v>
      </c>
      <c r="J5282" s="6" t="str">
        <f t="shared" si="754"/>
        <v>4-20</v>
      </c>
      <c r="K5282" s="6" t="str">
        <f t="shared" si="755"/>
        <v>WK</v>
      </c>
      <c r="L5282" s="6" t="str">
        <f t="shared" si="756"/>
        <v>EVE</v>
      </c>
      <c r="M5282" s="6">
        <f t="shared" si="757"/>
        <v>0</v>
      </c>
    </row>
    <row r="5283" spans="3:13" x14ac:dyDescent="0.35">
      <c r="C5283" s="42">
        <v>42114.979166666664</v>
      </c>
      <c r="D5283" s="32">
        <v>2009.1170654296875</v>
      </c>
      <c r="E5283" s="34" t="str">
        <f t="shared" si="749"/>
        <v>04-20</v>
      </c>
      <c r="F5283" s="6">
        <f t="shared" si="750"/>
        <v>23</v>
      </c>
      <c r="G5283" s="6">
        <f t="shared" si="751"/>
        <v>20</v>
      </c>
      <c r="H5283" s="6">
        <f t="shared" si="752"/>
        <v>4</v>
      </c>
      <c r="I5283" s="6">
        <f t="shared" si="753"/>
        <v>17</v>
      </c>
      <c r="J5283" s="6" t="str">
        <f t="shared" si="754"/>
        <v>4-20</v>
      </c>
      <c r="K5283" s="6" t="str">
        <f t="shared" si="755"/>
        <v>WK</v>
      </c>
      <c r="L5283" s="6" t="str">
        <f t="shared" si="756"/>
        <v>EVE</v>
      </c>
      <c r="M5283" s="6">
        <f t="shared" si="757"/>
        <v>0</v>
      </c>
    </row>
    <row r="5284" spans="3:13" x14ac:dyDescent="0.35">
      <c r="C5284" s="42">
        <v>42115</v>
      </c>
      <c r="D5284" s="32">
        <v>1919.6109619140625</v>
      </c>
      <c r="E5284" s="34" t="str">
        <f t="shared" si="749"/>
        <v>04-21</v>
      </c>
      <c r="F5284" s="6">
        <f t="shared" si="750"/>
        <v>0</v>
      </c>
      <c r="G5284" s="6">
        <f t="shared" si="751"/>
        <v>21</v>
      </c>
      <c r="H5284" s="6">
        <f t="shared" si="752"/>
        <v>4</v>
      </c>
      <c r="I5284" s="6">
        <f t="shared" si="753"/>
        <v>17</v>
      </c>
      <c r="J5284" s="6" t="str">
        <f t="shared" si="754"/>
        <v>4-21</v>
      </c>
      <c r="K5284" s="6" t="str">
        <f t="shared" si="755"/>
        <v>WK</v>
      </c>
      <c r="L5284" s="6" t="str">
        <f t="shared" si="756"/>
        <v>EVE</v>
      </c>
      <c r="M5284" s="6">
        <f t="shared" si="757"/>
        <v>0</v>
      </c>
    </row>
    <row r="5285" spans="3:13" x14ac:dyDescent="0.35">
      <c r="C5285" s="42">
        <v>42115.020833333336</v>
      </c>
      <c r="D5285" s="32">
        <v>1849.89208984375</v>
      </c>
      <c r="E5285" s="34" t="str">
        <f t="shared" si="749"/>
        <v>04-21</v>
      </c>
      <c r="F5285" s="6">
        <f t="shared" si="750"/>
        <v>0</v>
      </c>
      <c r="G5285" s="6">
        <f t="shared" si="751"/>
        <v>21</v>
      </c>
      <c r="H5285" s="6">
        <f t="shared" si="752"/>
        <v>4</v>
      </c>
      <c r="I5285" s="6">
        <f t="shared" si="753"/>
        <v>17</v>
      </c>
      <c r="J5285" s="6" t="str">
        <f t="shared" si="754"/>
        <v>4-21</v>
      </c>
      <c r="K5285" s="6" t="str">
        <f t="shared" si="755"/>
        <v>WK</v>
      </c>
      <c r="L5285" s="6" t="str">
        <f t="shared" si="756"/>
        <v>EVE</v>
      </c>
      <c r="M5285" s="6">
        <f t="shared" si="757"/>
        <v>0</v>
      </c>
    </row>
    <row r="5286" spans="3:13" x14ac:dyDescent="0.35">
      <c r="C5286" s="42">
        <v>42115.041666666664</v>
      </c>
      <c r="D5286" s="32">
        <v>1799.645751953125</v>
      </c>
      <c r="E5286" s="34" t="str">
        <f t="shared" si="749"/>
        <v>04-21</v>
      </c>
      <c r="F5286" s="6">
        <f t="shared" si="750"/>
        <v>1</v>
      </c>
      <c r="G5286" s="6">
        <f t="shared" si="751"/>
        <v>21</v>
      </c>
      <c r="H5286" s="6">
        <f t="shared" si="752"/>
        <v>4</v>
      </c>
      <c r="I5286" s="6">
        <f t="shared" si="753"/>
        <v>17</v>
      </c>
      <c r="J5286" s="6" t="str">
        <f t="shared" si="754"/>
        <v>4-21</v>
      </c>
      <c r="K5286" s="6" t="str">
        <f t="shared" si="755"/>
        <v>WK</v>
      </c>
      <c r="L5286" s="6" t="str">
        <f t="shared" si="756"/>
        <v>EVE</v>
      </c>
      <c r="M5286" s="6">
        <f t="shared" si="757"/>
        <v>0</v>
      </c>
    </row>
    <row r="5287" spans="3:13" x14ac:dyDescent="0.35">
      <c r="C5287" s="42">
        <v>42115.0625</v>
      </c>
      <c r="D5287" s="32">
        <v>1762.2183837890625</v>
      </c>
      <c r="E5287" s="34" t="str">
        <f t="shared" si="749"/>
        <v>04-21</v>
      </c>
      <c r="F5287" s="6">
        <f t="shared" si="750"/>
        <v>1</v>
      </c>
      <c r="G5287" s="6">
        <f t="shared" si="751"/>
        <v>21</v>
      </c>
      <c r="H5287" s="6">
        <f t="shared" si="752"/>
        <v>4</v>
      </c>
      <c r="I5287" s="6">
        <f t="shared" si="753"/>
        <v>17</v>
      </c>
      <c r="J5287" s="6" t="str">
        <f t="shared" si="754"/>
        <v>4-21</v>
      </c>
      <c r="K5287" s="6" t="str">
        <f t="shared" si="755"/>
        <v>WK</v>
      </c>
      <c r="L5287" s="6" t="str">
        <f t="shared" si="756"/>
        <v>EVE</v>
      </c>
      <c r="M5287" s="6">
        <f t="shared" si="757"/>
        <v>0</v>
      </c>
    </row>
    <row r="5288" spans="3:13" x14ac:dyDescent="0.35">
      <c r="C5288" s="42">
        <v>42115.083333333336</v>
      </c>
      <c r="D5288" s="32">
        <v>1730.4503173828125</v>
      </c>
      <c r="E5288" s="34" t="str">
        <f t="shared" si="749"/>
        <v>04-21</v>
      </c>
      <c r="F5288" s="6">
        <f t="shared" si="750"/>
        <v>2</v>
      </c>
      <c r="G5288" s="6">
        <f t="shared" si="751"/>
        <v>21</v>
      </c>
      <c r="H5288" s="6">
        <f t="shared" si="752"/>
        <v>4</v>
      </c>
      <c r="I5288" s="6">
        <f t="shared" si="753"/>
        <v>17</v>
      </c>
      <c r="J5288" s="6" t="str">
        <f t="shared" si="754"/>
        <v>4-21</v>
      </c>
      <c r="K5288" s="6" t="str">
        <f t="shared" si="755"/>
        <v>WK</v>
      </c>
      <c r="L5288" s="6" t="str">
        <f t="shared" si="756"/>
        <v>EVE</v>
      </c>
      <c r="M5288" s="6">
        <f t="shared" si="757"/>
        <v>0</v>
      </c>
    </row>
    <row r="5289" spans="3:13" x14ac:dyDescent="0.35">
      <c r="C5289" s="42">
        <v>42115.104166666664</v>
      </c>
      <c r="D5289" s="32">
        <v>1705.99609375</v>
      </c>
      <c r="E5289" s="34" t="str">
        <f t="shared" si="749"/>
        <v>04-21</v>
      </c>
      <c r="F5289" s="6">
        <f t="shared" si="750"/>
        <v>2</v>
      </c>
      <c r="G5289" s="6">
        <f t="shared" si="751"/>
        <v>21</v>
      </c>
      <c r="H5289" s="6">
        <f t="shared" si="752"/>
        <v>4</v>
      </c>
      <c r="I5289" s="6">
        <f t="shared" si="753"/>
        <v>17</v>
      </c>
      <c r="J5289" s="6" t="str">
        <f t="shared" si="754"/>
        <v>4-21</v>
      </c>
      <c r="K5289" s="6" t="str">
        <f t="shared" si="755"/>
        <v>WK</v>
      </c>
      <c r="L5289" s="6" t="str">
        <f t="shared" si="756"/>
        <v>EVE</v>
      </c>
      <c r="M5289" s="6">
        <f t="shared" si="757"/>
        <v>0</v>
      </c>
    </row>
    <row r="5290" spans="3:13" x14ac:dyDescent="0.35">
      <c r="C5290" s="42">
        <v>42115.125</v>
      </c>
      <c r="D5290" s="32">
        <v>1686.6788330078125</v>
      </c>
      <c r="E5290" s="34" t="str">
        <f t="shared" si="749"/>
        <v>04-21</v>
      </c>
      <c r="F5290" s="6">
        <f t="shared" si="750"/>
        <v>3</v>
      </c>
      <c r="G5290" s="6">
        <f t="shared" si="751"/>
        <v>21</v>
      </c>
      <c r="H5290" s="6">
        <f t="shared" si="752"/>
        <v>4</v>
      </c>
      <c r="I5290" s="6">
        <f t="shared" si="753"/>
        <v>17</v>
      </c>
      <c r="J5290" s="6" t="str">
        <f t="shared" si="754"/>
        <v>4-21</v>
      </c>
      <c r="K5290" s="6" t="str">
        <f t="shared" si="755"/>
        <v>WK</v>
      </c>
      <c r="L5290" s="6" t="str">
        <f t="shared" si="756"/>
        <v>EVE</v>
      </c>
      <c r="M5290" s="6">
        <f t="shared" si="757"/>
        <v>0</v>
      </c>
    </row>
    <row r="5291" spans="3:13" x14ac:dyDescent="0.35">
      <c r="C5291" s="42">
        <v>42115.145833333336</v>
      </c>
      <c r="D5291" s="32">
        <v>1678.906982421875</v>
      </c>
      <c r="E5291" s="34" t="str">
        <f t="shared" si="749"/>
        <v>04-21</v>
      </c>
      <c r="F5291" s="6">
        <f t="shared" si="750"/>
        <v>3</v>
      </c>
      <c r="G5291" s="6">
        <f t="shared" si="751"/>
        <v>21</v>
      </c>
      <c r="H5291" s="6">
        <f t="shared" si="752"/>
        <v>4</v>
      </c>
      <c r="I5291" s="6">
        <f t="shared" si="753"/>
        <v>17</v>
      </c>
      <c r="J5291" s="6" t="str">
        <f t="shared" si="754"/>
        <v>4-21</v>
      </c>
      <c r="K5291" s="6" t="str">
        <f t="shared" si="755"/>
        <v>WK</v>
      </c>
      <c r="L5291" s="6" t="str">
        <f t="shared" si="756"/>
        <v>EVE</v>
      </c>
      <c r="M5291" s="6">
        <f t="shared" si="757"/>
        <v>0</v>
      </c>
    </row>
    <row r="5292" spans="3:13" x14ac:dyDescent="0.35">
      <c r="C5292" s="42">
        <v>42115.166666666664</v>
      </c>
      <c r="D5292" s="32">
        <v>1686.2982177734375</v>
      </c>
      <c r="E5292" s="34" t="str">
        <f t="shared" si="749"/>
        <v>04-21</v>
      </c>
      <c r="F5292" s="6">
        <f t="shared" si="750"/>
        <v>4</v>
      </c>
      <c r="G5292" s="6">
        <f t="shared" si="751"/>
        <v>21</v>
      </c>
      <c r="H5292" s="6">
        <f t="shared" si="752"/>
        <v>4</v>
      </c>
      <c r="I5292" s="6">
        <f t="shared" si="753"/>
        <v>17</v>
      </c>
      <c r="J5292" s="6" t="str">
        <f t="shared" si="754"/>
        <v>4-21</v>
      </c>
      <c r="K5292" s="6" t="str">
        <f t="shared" si="755"/>
        <v>WK</v>
      </c>
      <c r="L5292" s="6" t="str">
        <f t="shared" si="756"/>
        <v>EVE</v>
      </c>
      <c r="M5292" s="6">
        <f t="shared" si="757"/>
        <v>0</v>
      </c>
    </row>
    <row r="5293" spans="3:13" x14ac:dyDescent="0.35">
      <c r="C5293" s="42">
        <v>42115.1875</v>
      </c>
      <c r="D5293" s="32">
        <v>1718.9990234375</v>
      </c>
      <c r="E5293" s="34" t="str">
        <f t="shared" si="749"/>
        <v>04-21</v>
      </c>
      <c r="F5293" s="6">
        <f t="shared" si="750"/>
        <v>4</v>
      </c>
      <c r="G5293" s="6">
        <f t="shared" si="751"/>
        <v>21</v>
      </c>
      <c r="H5293" s="6">
        <f t="shared" si="752"/>
        <v>4</v>
      </c>
      <c r="I5293" s="6">
        <f t="shared" si="753"/>
        <v>17</v>
      </c>
      <c r="J5293" s="6" t="str">
        <f t="shared" si="754"/>
        <v>4-21</v>
      </c>
      <c r="K5293" s="6" t="str">
        <f t="shared" si="755"/>
        <v>WK</v>
      </c>
      <c r="L5293" s="6" t="str">
        <f t="shared" si="756"/>
        <v>EVE</v>
      </c>
      <c r="M5293" s="6">
        <f t="shared" si="757"/>
        <v>0</v>
      </c>
    </row>
    <row r="5294" spans="3:13" x14ac:dyDescent="0.35">
      <c r="C5294" s="42">
        <v>42115.208333333336</v>
      </c>
      <c r="D5294" s="32">
        <v>1774.0787353515625</v>
      </c>
      <c r="E5294" s="34" t="str">
        <f t="shared" si="749"/>
        <v>04-21</v>
      </c>
      <c r="F5294" s="6">
        <f t="shared" si="750"/>
        <v>5</v>
      </c>
      <c r="G5294" s="6">
        <f t="shared" si="751"/>
        <v>21</v>
      </c>
      <c r="H5294" s="6">
        <f t="shared" si="752"/>
        <v>4</v>
      </c>
      <c r="I5294" s="6">
        <f t="shared" si="753"/>
        <v>17</v>
      </c>
      <c r="J5294" s="6" t="str">
        <f t="shared" si="754"/>
        <v>4-21</v>
      </c>
      <c r="K5294" s="6" t="str">
        <f t="shared" si="755"/>
        <v>WK</v>
      </c>
      <c r="L5294" s="6" t="str">
        <f t="shared" si="756"/>
        <v>EVE</v>
      </c>
      <c r="M5294" s="6">
        <f t="shared" si="757"/>
        <v>0</v>
      </c>
    </row>
    <row r="5295" spans="3:13" x14ac:dyDescent="0.35">
      <c r="C5295" s="42">
        <v>42115.229166666664</v>
      </c>
      <c r="D5295" s="32">
        <v>1877.098876953125</v>
      </c>
      <c r="E5295" s="34" t="str">
        <f t="shared" si="749"/>
        <v>04-21</v>
      </c>
      <c r="F5295" s="6">
        <f t="shared" si="750"/>
        <v>5</v>
      </c>
      <c r="G5295" s="6">
        <f t="shared" si="751"/>
        <v>21</v>
      </c>
      <c r="H5295" s="6">
        <f t="shared" si="752"/>
        <v>4</v>
      </c>
      <c r="I5295" s="6">
        <f t="shared" si="753"/>
        <v>17</v>
      </c>
      <c r="J5295" s="6" t="str">
        <f t="shared" si="754"/>
        <v>4-21</v>
      </c>
      <c r="K5295" s="6" t="str">
        <f t="shared" si="755"/>
        <v>WK</v>
      </c>
      <c r="L5295" s="6" t="str">
        <f t="shared" si="756"/>
        <v>EVE</v>
      </c>
      <c r="M5295" s="6">
        <f t="shared" si="757"/>
        <v>0</v>
      </c>
    </row>
    <row r="5296" spans="3:13" x14ac:dyDescent="0.35">
      <c r="C5296" s="42">
        <v>42115.25</v>
      </c>
      <c r="D5296" s="32">
        <v>1981.4293212890625</v>
      </c>
      <c r="E5296" s="34" t="str">
        <f t="shared" si="749"/>
        <v>04-21</v>
      </c>
      <c r="F5296" s="6">
        <f t="shared" si="750"/>
        <v>6</v>
      </c>
      <c r="G5296" s="6">
        <f t="shared" si="751"/>
        <v>21</v>
      </c>
      <c r="H5296" s="6">
        <f t="shared" si="752"/>
        <v>4</v>
      </c>
      <c r="I5296" s="6">
        <f t="shared" si="753"/>
        <v>17</v>
      </c>
      <c r="J5296" s="6" t="str">
        <f t="shared" si="754"/>
        <v>4-21</v>
      </c>
      <c r="K5296" s="6" t="str">
        <f t="shared" si="755"/>
        <v>WK</v>
      </c>
      <c r="L5296" s="6" t="str">
        <f t="shared" si="756"/>
        <v>EVE</v>
      </c>
      <c r="M5296" s="6">
        <f t="shared" si="757"/>
        <v>0</v>
      </c>
    </row>
    <row r="5297" spans="3:13" x14ac:dyDescent="0.35">
      <c r="C5297" s="42">
        <v>42115.270833333336</v>
      </c>
      <c r="D5297" s="32">
        <v>2111.327392578125</v>
      </c>
      <c r="E5297" s="34" t="str">
        <f t="shared" si="749"/>
        <v>04-21</v>
      </c>
      <c r="F5297" s="6">
        <f t="shared" si="750"/>
        <v>6</v>
      </c>
      <c r="G5297" s="6">
        <f t="shared" si="751"/>
        <v>21</v>
      </c>
      <c r="H5297" s="6">
        <f t="shared" si="752"/>
        <v>4</v>
      </c>
      <c r="I5297" s="6">
        <f t="shared" si="753"/>
        <v>17</v>
      </c>
      <c r="J5297" s="6" t="str">
        <f t="shared" si="754"/>
        <v>4-21</v>
      </c>
      <c r="K5297" s="6" t="str">
        <f t="shared" si="755"/>
        <v>WK</v>
      </c>
      <c r="L5297" s="6" t="str">
        <f t="shared" si="756"/>
        <v>EVE</v>
      </c>
      <c r="M5297" s="6">
        <f t="shared" si="757"/>
        <v>0</v>
      </c>
    </row>
    <row r="5298" spans="3:13" x14ac:dyDescent="0.35">
      <c r="C5298" s="42">
        <v>42115.291666666664</v>
      </c>
      <c r="D5298" s="32">
        <v>2189.826416015625</v>
      </c>
      <c r="E5298" s="34" t="str">
        <f t="shared" si="749"/>
        <v>04-21</v>
      </c>
      <c r="F5298" s="6">
        <f t="shared" si="750"/>
        <v>7</v>
      </c>
      <c r="G5298" s="6">
        <f t="shared" si="751"/>
        <v>21</v>
      </c>
      <c r="H5298" s="6">
        <f t="shared" si="752"/>
        <v>4</v>
      </c>
      <c r="I5298" s="6">
        <f t="shared" si="753"/>
        <v>17</v>
      </c>
      <c r="J5298" s="6" t="str">
        <f t="shared" si="754"/>
        <v>4-21</v>
      </c>
      <c r="K5298" s="6" t="str">
        <f t="shared" si="755"/>
        <v>WK</v>
      </c>
      <c r="L5298" s="6" t="str">
        <f t="shared" si="756"/>
        <v>DAY</v>
      </c>
      <c r="M5298" s="6">
        <f t="shared" si="757"/>
        <v>0</v>
      </c>
    </row>
    <row r="5299" spans="3:13" x14ac:dyDescent="0.35">
      <c r="C5299" s="42">
        <v>42115.3125</v>
      </c>
      <c r="D5299" s="32">
        <v>2275.966796875</v>
      </c>
      <c r="E5299" s="34" t="str">
        <f t="shared" si="749"/>
        <v>04-21</v>
      </c>
      <c r="F5299" s="6">
        <f t="shared" si="750"/>
        <v>7</v>
      </c>
      <c r="G5299" s="6">
        <f t="shared" si="751"/>
        <v>21</v>
      </c>
      <c r="H5299" s="6">
        <f t="shared" si="752"/>
        <v>4</v>
      </c>
      <c r="I5299" s="6">
        <f t="shared" si="753"/>
        <v>17</v>
      </c>
      <c r="J5299" s="6" t="str">
        <f t="shared" si="754"/>
        <v>4-21</v>
      </c>
      <c r="K5299" s="6" t="str">
        <f t="shared" si="755"/>
        <v>WK</v>
      </c>
      <c r="L5299" s="6" t="str">
        <f t="shared" si="756"/>
        <v>DAY</v>
      </c>
      <c r="M5299" s="6">
        <f t="shared" si="757"/>
        <v>0</v>
      </c>
    </row>
    <row r="5300" spans="3:13" x14ac:dyDescent="0.35">
      <c r="C5300" s="42">
        <v>42115.333333333336</v>
      </c>
      <c r="D5300" s="32">
        <v>2329.85107421875</v>
      </c>
      <c r="E5300" s="34" t="str">
        <f t="shared" si="749"/>
        <v>04-21</v>
      </c>
      <c r="F5300" s="6">
        <f t="shared" si="750"/>
        <v>8</v>
      </c>
      <c r="G5300" s="6">
        <f t="shared" si="751"/>
        <v>21</v>
      </c>
      <c r="H5300" s="6">
        <f t="shared" si="752"/>
        <v>4</v>
      </c>
      <c r="I5300" s="6">
        <f t="shared" si="753"/>
        <v>17</v>
      </c>
      <c r="J5300" s="6" t="str">
        <f t="shared" si="754"/>
        <v>4-21</v>
      </c>
      <c r="K5300" s="6" t="str">
        <f t="shared" si="755"/>
        <v>WK</v>
      </c>
      <c r="L5300" s="6" t="str">
        <f t="shared" si="756"/>
        <v>DAY</v>
      </c>
      <c r="M5300" s="6">
        <f t="shared" si="757"/>
        <v>0</v>
      </c>
    </row>
    <row r="5301" spans="3:13" x14ac:dyDescent="0.35">
      <c r="C5301" s="42">
        <v>42115.354166666664</v>
      </c>
      <c r="D5301" s="32">
        <v>2378.787353515625</v>
      </c>
      <c r="E5301" s="34" t="str">
        <f t="shared" si="749"/>
        <v>04-21</v>
      </c>
      <c r="F5301" s="6">
        <f t="shared" si="750"/>
        <v>8</v>
      </c>
      <c r="G5301" s="6">
        <f t="shared" si="751"/>
        <v>21</v>
      </c>
      <c r="H5301" s="6">
        <f t="shared" si="752"/>
        <v>4</v>
      </c>
      <c r="I5301" s="6">
        <f t="shared" si="753"/>
        <v>17</v>
      </c>
      <c r="J5301" s="6" t="str">
        <f t="shared" si="754"/>
        <v>4-21</v>
      </c>
      <c r="K5301" s="6" t="str">
        <f t="shared" si="755"/>
        <v>WK</v>
      </c>
      <c r="L5301" s="6" t="str">
        <f t="shared" si="756"/>
        <v>DAY</v>
      </c>
      <c r="M5301" s="6">
        <f t="shared" si="757"/>
        <v>0</v>
      </c>
    </row>
    <row r="5302" spans="3:13" x14ac:dyDescent="0.35">
      <c r="C5302" s="42">
        <v>42115.375</v>
      </c>
      <c r="D5302" s="32">
        <v>2451.578125</v>
      </c>
      <c r="E5302" s="34" t="str">
        <f t="shared" si="749"/>
        <v>04-21</v>
      </c>
      <c r="F5302" s="6">
        <f t="shared" si="750"/>
        <v>9</v>
      </c>
      <c r="G5302" s="6">
        <f t="shared" si="751"/>
        <v>21</v>
      </c>
      <c r="H5302" s="6">
        <f t="shared" si="752"/>
        <v>4</v>
      </c>
      <c r="I5302" s="6">
        <f t="shared" si="753"/>
        <v>17</v>
      </c>
      <c r="J5302" s="6" t="str">
        <f t="shared" si="754"/>
        <v>4-21</v>
      </c>
      <c r="K5302" s="6" t="str">
        <f t="shared" si="755"/>
        <v>WK</v>
      </c>
      <c r="L5302" s="6" t="str">
        <f t="shared" si="756"/>
        <v>DAY</v>
      </c>
      <c r="M5302" s="6">
        <f t="shared" si="757"/>
        <v>0</v>
      </c>
    </row>
    <row r="5303" spans="3:13" x14ac:dyDescent="0.35">
      <c r="C5303" s="42">
        <v>42115.395833333336</v>
      </c>
      <c r="D5303" s="32">
        <v>2485.454833984375</v>
      </c>
      <c r="E5303" s="34" t="str">
        <f t="shared" si="749"/>
        <v>04-21</v>
      </c>
      <c r="F5303" s="6">
        <f t="shared" si="750"/>
        <v>9</v>
      </c>
      <c r="G5303" s="6">
        <f t="shared" si="751"/>
        <v>21</v>
      </c>
      <c r="H5303" s="6">
        <f t="shared" si="752"/>
        <v>4</v>
      </c>
      <c r="I5303" s="6">
        <f t="shared" si="753"/>
        <v>17</v>
      </c>
      <c r="J5303" s="6" t="str">
        <f t="shared" si="754"/>
        <v>4-21</v>
      </c>
      <c r="K5303" s="6" t="str">
        <f t="shared" si="755"/>
        <v>WK</v>
      </c>
      <c r="L5303" s="6" t="str">
        <f t="shared" si="756"/>
        <v>DAY</v>
      </c>
      <c r="M5303" s="6">
        <f t="shared" si="757"/>
        <v>0</v>
      </c>
    </row>
    <row r="5304" spans="3:13" x14ac:dyDescent="0.35">
      <c r="C5304" s="42">
        <v>42115.416666666664</v>
      </c>
      <c r="D5304" s="32">
        <v>2500.276611328125</v>
      </c>
      <c r="E5304" s="34" t="str">
        <f t="shared" si="749"/>
        <v>04-21</v>
      </c>
      <c r="F5304" s="6">
        <f t="shared" si="750"/>
        <v>10</v>
      </c>
      <c r="G5304" s="6">
        <f t="shared" si="751"/>
        <v>21</v>
      </c>
      <c r="H5304" s="6">
        <f t="shared" si="752"/>
        <v>4</v>
      </c>
      <c r="I5304" s="6">
        <f t="shared" si="753"/>
        <v>17</v>
      </c>
      <c r="J5304" s="6" t="str">
        <f t="shared" si="754"/>
        <v>4-21</v>
      </c>
      <c r="K5304" s="6" t="str">
        <f t="shared" si="755"/>
        <v>WK</v>
      </c>
      <c r="L5304" s="6" t="str">
        <f t="shared" si="756"/>
        <v>DAY</v>
      </c>
      <c r="M5304" s="6">
        <f t="shared" si="757"/>
        <v>0</v>
      </c>
    </row>
    <row r="5305" spans="3:13" x14ac:dyDescent="0.35">
      <c r="C5305" s="42">
        <v>42115.4375</v>
      </c>
      <c r="D5305" s="32">
        <v>2532.295166015625</v>
      </c>
      <c r="E5305" s="34" t="str">
        <f t="shared" si="749"/>
        <v>04-21</v>
      </c>
      <c r="F5305" s="6">
        <f t="shared" si="750"/>
        <v>10</v>
      </c>
      <c r="G5305" s="6">
        <f t="shared" si="751"/>
        <v>21</v>
      </c>
      <c r="H5305" s="6">
        <f t="shared" si="752"/>
        <v>4</v>
      </c>
      <c r="I5305" s="6">
        <f t="shared" si="753"/>
        <v>17</v>
      </c>
      <c r="J5305" s="6" t="str">
        <f t="shared" si="754"/>
        <v>4-21</v>
      </c>
      <c r="K5305" s="6" t="str">
        <f t="shared" si="755"/>
        <v>WK</v>
      </c>
      <c r="L5305" s="6" t="str">
        <f t="shared" si="756"/>
        <v>DAY</v>
      </c>
      <c r="M5305" s="6">
        <f t="shared" si="757"/>
        <v>0</v>
      </c>
    </row>
    <row r="5306" spans="3:13" x14ac:dyDescent="0.35">
      <c r="C5306" s="42">
        <v>42115.458333333336</v>
      </c>
      <c r="D5306" s="32">
        <v>2523.893310546875</v>
      </c>
      <c r="E5306" s="34" t="str">
        <f t="shared" si="749"/>
        <v>04-21</v>
      </c>
      <c r="F5306" s="6">
        <f t="shared" si="750"/>
        <v>11</v>
      </c>
      <c r="G5306" s="6">
        <f t="shared" si="751"/>
        <v>21</v>
      </c>
      <c r="H5306" s="6">
        <f t="shared" si="752"/>
        <v>4</v>
      </c>
      <c r="I5306" s="6">
        <f t="shared" si="753"/>
        <v>17</v>
      </c>
      <c r="J5306" s="6" t="str">
        <f t="shared" si="754"/>
        <v>4-21</v>
      </c>
      <c r="K5306" s="6" t="str">
        <f t="shared" si="755"/>
        <v>WK</v>
      </c>
      <c r="L5306" s="6" t="str">
        <f t="shared" si="756"/>
        <v>DAY</v>
      </c>
      <c r="M5306" s="6">
        <f t="shared" si="757"/>
        <v>0</v>
      </c>
    </row>
    <row r="5307" spans="3:13" x14ac:dyDescent="0.35">
      <c r="C5307" s="42">
        <v>42115.479166666664</v>
      </c>
      <c r="D5307" s="32">
        <v>2506.047119140625</v>
      </c>
      <c r="E5307" s="34" t="str">
        <f t="shared" si="749"/>
        <v>04-21</v>
      </c>
      <c r="F5307" s="6">
        <f t="shared" si="750"/>
        <v>11</v>
      </c>
      <c r="G5307" s="6">
        <f t="shared" si="751"/>
        <v>21</v>
      </c>
      <c r="H5307" s="6">
        <f t="shared" si="752"/>
        <v>4</v>
      </c>
      <c r="I5307" s="6">
        <f t="shared" si="753"/>
        <v>17</v>
      </c>
      <c r="J5307" s="6" t="str">
        <f t="shared" si="754"/>
        <v>4-21</v>
      </c>
      <c r="K5307" s="6" t="str">
        <f t="shared" si="755"/>
        <v>WK</v>
      </c>
      <c r="L5307" s="6" t="str">
        <f t="shared" si="756"/>
        <v>DAY</v>
      </c>
      <c r="M5307" s="6">
        <f t="shared" si="757"/>
        <v>0</v>
      </c>
    </row>
    <row r="5308" spans="3:13" x14ac:dyDescent="0.35">
      <c r="C5308" s="42">
        <v>42115.5</v>
      </c>
      <c r="D5308" s="32">
        <v>2486.05224609375</v>
      </c>
      <c r="E5308" s="34" t="str">
        <f t="shared" si="749"/>
        <v>04-21</v>
      </c>
      <c r="F5308" s="6">
        <f t="shared" si="750"/>
        <v>12</v>
      </c>
      <c r="G5308" s="6">
        <f t="shared" si="751"/>
        <v>21</v>
      </c>
      <c r="H5308" s="6">
        <f t="shared" si="752"/>
        <v>4</v>
      </c>
      <c r="I5308" s="6">
        <f t="shared" si="753"/>
        <v>17</v>
      </c>
      <c r="J5308" s="6" t="str">
        <f t="shared" si="754"/>
        <v>4-21</v>
      </c>
      <c r="K5308" s="6" t="str">
        <f t="shared" si="755"/>
        <v>WK</v>
      </c>
      <c r="L5308" s="6" t="str">
        <f t="shared" si="756"/>
        <v>DAY</v>
      </c>
      <c r="M5308" s="6">
        <f t="shared" si="757"/>
        <v>0</v>
      </c>
    </row>
    <row r="5309" spans="3:13" x14ac:dyDescent="0.35">
      <c r="C5309" s="42">
        <v>42115.520833333336</v>
      </c>
      <c r="D5309" s="32">
        <v>2473.31640625</v>
      </c>
      <c r="E5309" s="34" t="str">
        <f t="shared" si="749"/>
        <v>04-21</v>
      </c>
      <c r="F5309" s="6">
        <f t="shared" si="750"/>
        <v>12</v>
      </c>
      <c r="G5309" s="6">
        <f t="shared" si="751"/>
        <v>21</v>
      </c>
      <c r="H5309" s="6">
        <f t="shared" si="752"/>
        <v>4</v>
      </c>
      <c r="I5309" s="6">
        <f t="shared" si="753"/>
        <v>17</v>
      </c>
      <c r="J5309" s="6" t="str">
        <f t="shared" si="754"/>
        <v>4-21</v>
      </c>
      <c r="K5309" s="6" t="str">
        <f t="shared" si="755"/>
        <v>WK</v>
      </c>
      <c r="L5309" s="6" t="str">
        <f t="shared" si="756"/>
        <v>DAY</v>
      </c>
      <c r="M5309" s="6">
        <f t="shared" si="757"/>
        <v>0</v>
      </c>
    </row>
    <row r="5310" spans="3:13" x14ac:dyDescent="0.35">
      <c r="C5310" s="42">
        <v>42115.541666666664</v>
      </c>
      <c r="D5310" s="32">
        <v>2470.9228515625</v>
      </c>
      <c r="E5310" s="34" t="str">
        <f t="shared" si="749"/>
        <v>04-21</v>
      </c>
      <c r="F5310" s="6">
        <f t="shared" si="750"/>
        <v>13</v>
      </c>
      <c r="G5310" s="6">
        <f t="shared" si="751"/>
        <v>21</v>
      </c>
      <c r="H5310" s="6">
        <f t="shared" si="752"/>
        <v>4</v>
      </c>
      <c r="I5310" s="6">
        <f t="shared" si="753"/>
        <v>17</v>
      </c>
      <c r="J5310" s="6" t="str">
        <f t="shared" si="754"/>
        <v>4-21</v>
      </c>
      <c r="K5310" s="6" t="str">
        <f t="shared" si="755"/>
        <v>WK</v>
      </c>
      <c r="L5310" s="6" t="str">
        <f t="shared" si="756"/>
        <v>DAY</v>
      </c>
      <c r="M5310" s="6">
        <f t="shared" si="757"/>
        <v>0</v>
      </c>
    </row>
    <row r="5311" spans="3:13" x14ac:dyDescent="0.35">
      <c r="C5311" s="42">
        <v>42115.5625</v>
      </c>
      <c r="D5311" s="32">
        <v>2458.4873046875</v>
      </c>
      <c r="E5311" s="34" t="str">
        <f t="shared" si="749"/>
        <v>04-21</v>
      </c>
      <c r="F5311" s="6">
        <f t="shared" si="750"/>
        <v>13</v>
      </c>
      <c r="G5311" s="6">
        <f t="shared" si="751"/>
        <v>21</v>
      </c>
      <c r="H5311" s="6">
        <f t="shared" si="752"/>
        <v>4</v>
      </c>
      <c r="I5311" s="6">
        <f t="shared" si="753"/>
        <v>17</v>
      </c>
      <c r="J5311" s="6" t="str">
        <f t="shared" si="754"/>
        <v>4-21</v>
      </c>
      <c r="K5311" s="6" t="str">
        <f t="shared" si="755"/>
        <v>WK</v>
      </c>
      <c r="L5311" s="6" t="str">
        <f t="shared" si="756"/>
        <v>DAY</v>
      </c>
      <c r="M5311" s="6">
        <f t="shared" si="757"/>
        <v>0</v>
      </c>
    </row>
    <row r="5312" spans="3:13" x14ac:dyDescent="0.35">
      <c r="C5312" s="42">
        <v>42115.583333333336</v>
      </c>
      <c r="D5312" s="32">
        <v>2438.471435546875</v>
      </c>
      <c r="E5312" s="34" t="str">
        <f t="shared" si="749"/>
        <v>04-21</v>
      </c>
      <c r="F5312" s="6">
        <f t="shared" si="750"/>
        <v>14</v>
      </c>
      <c r="G5312" s="6">
        <f t="shared" si="751"/>
        <v>21</v>
      </c>
      <c r="H5312" s="6">
        <f t="shared" si="752"/>
        <v>4</v>
      </c>
      <c r="I5312" s="6">
        <f t="shared" si="753"/>
        <v>17</v>
      </c>
      <c r="J5312" s="6" t="str">
        <f t="shared" si="754"/>
        <v>4-21</v>
      </c>
      <c r="K5312" s="6" t="str">
        <f t="shared" si="755"/>
        <v>WK</v>
      </c>
      <c r="L5312" s="6" t="str">
        <f t="shared" si="756"/>
        <v>DAY</v>
      </c>
      <c r="M5312" s="6">
        <f t="shared" si="757"/>
        <v>0</v>
      </c>
    </row>
    <row r="5313" spans="3:13" x14ac:dyDescent="0.35">
      <c r="C5313" s="42">
        <v>42115.604166666664</v>
      </c>
      <c r="D5313" s="32">
        <v>2391.78759765625</v>
      </c>
      <c r="E5313" s="34" t="str">
        <f t="shared" si="749"/>
        <v>04-21</v>
      </c>
      <c r="F5313" s="6">
        <f t="shared" si="750"/>
        <v>14</v>
      </c>
      <c r="G5313" s="6">
        <f t="shared" si="751"/>
        <v>21</v>
      </c>
      <c r="H5313" s="6">
        <f t="shared" si="752"/>
        <v>4</v>
      </c>
      <c r="I5313" s="6">
        <f t="shared" si="753"/>
        <v>17</v>
      </c>
      <c r="J5313" s="6" t="str">
        <f t="shared" si="754"/>
        <v>4-21</v>
      </c>
      <c r="K5313" s="6" t="str">
        <f t="shared" si="755"/>
        <v>WK</v>
      </c>
      <c r="L5313" s="6" t="str">
        <f t="shared" si="756"/>
        <v>DAY</v>
      </c>
      <c r="M5313" s="6">
        <f t="shared" si="757"/>
        <v>0</v>
      </c>
    </row>
    <row r="5314" spans="3:13" x14ac:dyDescent="0.35">
      <c r="C5314" s="42">
        <v>42115.625</v>
      </c>
      <c r="D5314" s="32">
        <v>2374.439453125</v>
      </c>
      <c r="E5314" s="34" t="str">
        <f t="shared" si="749"/>
        <v>04-21</v>
      </c>
      <c r="F5314" s="6">
        <f t="shared" si="750"/>
        <v>15</v>
      </c>
      <c r="G5314" s="6">
        <f t="shared" si="751"/>
        <v>21</v>
      </c>
      <c r="H5314" s="6">
        <f t="shared" si="752"/>
        <v>4</v>
      </c>
      <c r="I5314" s="6">
        <f t="shared" si="753"/>
        <v>17</v>
      </c>
      <c r="J5314" s="6" t="str">
        <f t="shared" si="754"/>
        <v>4-21</v>
      </c>
      <c r="K5314" s="6" t="str">
        <f t="shared" si="755"/>
        <v>WK</v>
      </c>
      <c r="L5314" s="6" t="str">
        <f t="shared" si="756"/>
        <v>DAY</v>
      </c>
      <c r="M5314" s="6">
        <f t="shared" si="757"/>
        <v>0</v>
      </c>
    </row>
    <row r="5315" spans="3:13" x14ac:dyDescent="0.35">
      <c r="C5315" s="42">
        <v>42115.645833333336</v>
      </c>
      <c r="D5315" s="32">
        <v>2373.78076171875</v>
      </c>
      <c r="E5315" s="34" t="str">
        <f t="shared" si="749"/>
        <v>04-21</v>
      </c>
      <c r="F5315" s="6">
        <f t="shared" si="750"/>
        <v>15</v>
      </c>
      <c r="G5315" s="6">
        <f t="shared" si="751"/>
        <v>21</v>
      </c>
      <c r="H5315" s="6">
        <f t="shared" si="752"/>
        <v>4</v>
      </c>
      <c r="I5315" s="6">
        <f t="shared" si="753"/>
        <v>17</v>
      </c>
      <c r="J5315" s="6" t="str">
        <f t="shared" si="754"/>
        <v>4-21</v>
      </c>
      <c r="K5315" s="6" t="str">
        <f t="shared" si="755"/>
        <v>WK</v>
      </c>
      <c r="L5315" s="6" t="str">
        <f t="shared" si="756"/>
        <v>DAY</v>
      </c>
      <c r="M5315" s="6">
        <f t="shared" si="757"/>
        <v>0</v>
      </c>
    </row>
    <row r="5316" spans="3:13" x14ac:dyDescent="0.35">
      <c r="C5316" s="42">
        <v>42115.666666666664</v>
      </c>
      <c r="D5316" s="32">
        <v>2380.357421875</v>
      </c>
      <c r="E5316" s="34" t="str">
        <f t="shared" si="749"/>
        <v>04-21</v>
      </c>
      <c r="F5316" s="6">
        <f t="shared" si="750"/>
        <v>16</v>
      </c>
      <c r="G5316" s="6">
        <f t="shared" si="751"/>
        <v>21</v>
      </c>
      <c r="H5316" s="6">
        <f t="shared" si="752"/>
        <v>4</v>
      </c>
      <c r="I5316" s="6">
        <f t="shared" si="753"/>
        <v>17</v>
      </c>
      <c r="J5316" s="6" t="str">
        <f t="shared" si="754"/>
        <v>4-21</v>
      </c>
      <c r="K5316" s="6" t="str">
        <f t="shared" si="755"/>
        <v>WK</v>
      </c>
      <c r="L5316" s="6" t="str">
        <f t="shared" si="756"/>
        <v>DAY</v>
      </c>
      <c r="M5316" s="6">
        <f t="shared" si="757"/>
        <v>0</v>
      </c>
    </row>
    <row r="5317" spans="3:13" x14ac:dyDescent="0.35">
      <c r="C5317" s="42">
        <v>42115.6875</v>
      </c>
      <c r="D5317" s="32">
        <v>2391.87158203125</v>
      </c>
      <c r="E5317" s="34" t="str">
        <f t="shared" si="749"/>
        <v>04-21</v>
      </c>
      <c r="F5317" s="6">
        <f t="shared" si="750"/>
        <v>16</v>
      </c>
      <c r="G5317" s="6">
        <f t="shared" si="751"/>
        <v>21</v>
      </c>
      <c r="H5317" s="6">
        <f t="shared" si="752"/>
        <v>4</v>
      </c>
      <c r="I5317" s="6">
        <f t="shared" si="753"/>
        <v>17</v>
      </c>
      <c r="J5317" s="6" t="str">
        <f t="shared" si="754"/>
        <v>4-21</v>
      </c>
      <c r="K5317" s="6" t="str">
        <f t="shared" si="755"/>
        <v>WK</v>
      </c>
      <c r="L5317" s="6" t="str">
        <f t="shared" si="756"/>
        <v>DAY</v>
      </c>
      <c r="M5317" s="6">
        <f t="shared" si="757"/>
        <v>0</v>
      </c>
    </row>
    <row r="5318" spans="3:13" x14ac:dyDescent="0.35">
      <c r="C5318" s="42">
        <v>42115.708333333336</v>
      </c>
      <c r="D5318" s="32">
        <v>2399.723388671875</v>
      </c>
      <c r="E5318" s="34" t="str">
        <f t="shared" si="749"/>
        <v>04-21</v>
      </c>
      <c r="F5318" s="6">
        <f t="shared" si="750"/>
        <v>17</v>
      </c>
      <c r="G5318" s="6">
        <f t="shared" si="751"/>
        <v>21</v>
      </c>
      <c r="H5318" s="6">
        <f t="shared" si="752"/>
        <v>4</v>
      </c>
      <c r="I5318" s="6">
        <f t="shared" si="753"/>
        <v>17</v>
      </c>
      <c r="J5318" s="6" t="str">
        <f t="shared" si="754"/>
        <v>4-21</v>
      </c>
      <c r="K5318" s="6" t="str">
        <f t="shared" si="755"/>
        <v>WK</v>
      </c>
      <c r="L5318" s="6" t="str">
        <f t="shared" si="756"/>
        <v>EVE</v>
      </c>
      <c r="M5318" s="6">
        <f t="shared" si="757"/>
        <v>0</v>
      </c>
    </row>
    <row r="5319" spans="3:13" x14ac:dyDescent="0.35">
      <c r="C5319" s="42">
        <v>42115.729166666664</v>
      </c>
      <c r="D5319" s="32">
        <v>2412.95458984375</v>
      </c>
      <c r="E5319" s="34" t="str">
        <f t="shared" ref="E5319:E5382" si="758">TEXT(MONTH(C5319),"00")&amp;"-"&amp;TEXT(DAY(C5319),"00")</f>
        <v>04-21</v>
      </c>
      <c r="F5319" s="6">
        <f t="shared" ref="F5319:F5382" si="759">HOUR(C5319)</f>
        <v>17</v>
      </c>
      <c r="G5319" s="6">
        <f t="shared" ref="G5319:G5382" si="760">DAY(C5319)</f>
        <v>21</v>
      </c>
      <c r="H5319" s="6">
        <f t="shared" ref="H5319:H5382" si="761">MONTH(C5319)</f>
        <v>4</v>
      </c>
      <c r="I5319" s="6">
        <f t="shared" ref="I5319:I5382" si="762">WEEKNUM(C5319)</f>
        <v>17</v>
      </c>
      <c r="J5319" s="6" t="str">
        <f t="shared" ref="J5319:J5382" si="763">H5319&amp;"-"&amp;G5319</f>
        <v>4-21</v>
      </c>
      <c r="K5319" s="6" t="str">
        <f t="shared" ref="K5319:K5382" si="764">IF(WEEKDAY(C5319,11)&lt;6,"WK","WKND")</f>
        <v>WK</v>
      </c>
      <c r="L5319" s="6" t="str">
        <f t="shared" ref="L5319:L5382" si="765">IF(AND(F5319&lt;17,F5319&gt;6),"DAY","EVE")</f>
        <v>EVE</v>
      </c>
      <c r="M5319" s="6">
        <f t="shared" ref="M5319:M5382" si="766">IF(D5319&gt;4000,1,0)</f>
        <v>0</v>
      </c>
    </row>
    <row r="5320" spans="3:13" x14ac:dyDescent="0.35">
      <c r="C5320" s="42">
        <v>42115.75</v>
      </c>
      <c r="D5320" s="32">
        <v>2435.067138671875</v>
      </c>
      <c r="E5320" s="34" t="str">
        <f t="shared" si="758"/>
        <v>04-21</v>
      </c>
      <c r="F5320" s="6">
        <f t="shared" si="759"/>
        <v>18</v>
      </c>
      <c r="G5320" s="6">
        <f t="shared" si="760"/>
        <v>21</v>
      </c>
      <c r="H5320" s="6">
        <f t="shared" si="761"/>
        <v>4</v>
      </c>
      <c r="I5320" s="6">
        <f t="shared" si="762"/>
        <v>17</v>
      </c>
      <c r="J5320" s="6" t="str">
        <f t="shared" si="763"/>
        <v>4-21</v>
      </c>
      <c r="K5320" s="6" t="str">
        <f t="shared" si="764"/>
        <v>WK</v>
      </c>
      <c r="L5320" s="6" t="str">
        <f t="shared" si="765"/>
        <v>EVE</v>
      </c>
      <c r="M5320" s="6">
        <f t="shared" si="766"/>
        <v>0</v>
      </c>
    </row>
    <row r="5321" spans="3:13" x14ac:dyDescent="0.35">
      <c r="C5321" s="42">
        <v>42115.770833333336</v>
      </c>
      <c r="D5321" s="32">
        <v>2431.32763671875</v>
      </c>
      <c r="E5321" s="34" t="str">
        <f t="shared" si="758"/>
        <v>04-21</v>
      </c>
      <c r="F5321" s="6">
        <f t="shared" si="759"/>
        <v>18</v>
      </c>
      <c r="G5321" s="6">
        <f t="shared" si="760"/>
        <v>21</v>
      </c>
      <c r="H5321" s="6">
        <f t="shared" si="761"/>
        <v>4</v>
      </c>
      <c r="I5321" s="6">
        <f t="shared" si="762"/>
        <v>17</v>
      </c>
      <c r="J5321" s="6" t="str">
        <f t="shared" si="763"/>
        <v>4-21</v>
      </c>
      <c r="K5321" s="6" t="str">
        <f t="shared" si="764"/>
        <v>WK</v>
      </c>
      <c r="L5321" s="6" t="str">
        <f t="shared" si="765"/>
        <v>EVE</v>
      </c>
      <c r="M5321" s="6">
        <f t="shared" si="766"/>
        <v>0</v>
      </c>
    </row>
    <row r="5322" spans="3:13" x14ac:dyDescent="0.35">
      <c r="C5322" s="42">
        <v>42115.791666666664</v>
      </c>
      <c r="D5322" s="32">
        <v>2480.832275390625</v>
      </c>
      <c r="E5322" s="34" t="str">
        <f t="shared" si="758"/>
        <v>04-21</v>
      </c>
      <c r="F5322" s="6">
        <f t="shared" si="759"/>
        <v>19</v>
      </c>
      <c r="G5322" s="6">
        <f t="shared" si="760"/>
        <v>21</v>
      </c>
      <c r="H5322" s="6">
        <f t="shared" si="761"/>
        <v>4</v>
      </c>
      <c r="I5322" s="6">
        <f t="shared" si="762"/>
        <v>17</v>
      </c>
      <c r="J5322" s="6" t="str">
        <f t="shared" si="763"/>
        <v>4-21</v>
      </c>
      <c r="K5322" s="6" t="str">
        <f t="shared" si="764"/>
        <v>WK</v>
      </c>
      <c r="L5322" s="6" t="str">
        <f t="shared" si="765"/>
        <v>EVE</v>
      </c>
      <c r="M5322" s="6">
        <f t="shared" si="766"/>
        <v>0</v>
      </c>
    </row>
    <row r="5323" spans="3:13" x14ac:dyDescent="0.35">
      <c r="C5323" s="42">
        <v>42115.8125</v>
      </c>
      <c r="D5323" s="32">
        <v>2609.989501953125</v>
      </c>
      <c r="E5323" s="34" t="str">
        <f t="shared" si="758"/>
        <v>04-21</v>
      </c>
      <c r="F5323" s="6">
        <f t="shared" si="759"/>
        <v>19</v>
      </c>
      <c r="G5323" s="6">
        <f t="shared" si="760"/>
        <v>21</v>
      </c>
      <c r="H5323" s="6">
        <f t="shared" si="761"/>
        <v>4</v>
      </c>
      <c r="I5323" s="6">
        <f t="shared" si="762"/>
        <v>17</v>
      </c>
      <c r="J5323" s="6" t="str">
        <f t="shared" si="763"/>
        <v>4-21</v>
      </c>
      <c r="K5323" s="6" t="str">
        <f t="shared" si="764"/>
        <v>WK</v>
      </c>
      <c r="L5323" s="6" t="str">
        <f t="shared" si="765"/>
        <v>EVE</v>
      </c>
      <c r="M5323" s="6">
        <f t="shared" si="766"/>
        <v>0</v>
      </c>
    </row>
    <row r="5324" spans="3:13" x14ac:dyDescent="0.35">
      <c r="C5324" s="42">
        <v>42115.833333333336</v>
      </c>
      <c r="D5324" s="32">
        <v>2704.91259765625</v>
      </c>
      <c r="E5324" s="34" t="str">
        <f t="shared" si="758"/>
        <v>04-21</v>
      </c>
      <c r="F5324" s="6">
        <f t="shared" si="759"/>
        <v>20</v>
      </c>
      <c r="G5324" s="6">
        <f t="shared" si="760"/>
        <v>21</v>
      </c>
      <c r="H5324" s="6">
        <f t="shared" si="761"/>
        <v>4</v>
      </c>
      <c r="I5324" s="6">
        <f t="shared" si="762"/>
        <v>17</v>
      </c>
      <c r="J5324" s="6" t="str">
        <f t="shared" si="763"/>
        <v>4-21</v>
      </c>
      <c r="K5324" s="6" t="str">
        <f t="shared" si="764"/>
        <v>WK</v>
      </c>
      <c r="L5324" s="6" t="str">
        <f t="shared" si="765"/>
        <v>EVE</v>
      </c>
      <c r="M5324" s="6">
        <f t="shared" si="766"/>
        <v>0</v>
      </c>
    </row>
    <row r="5325" spans="3:13" x14ac:dyDescent="0.35">
      <c r="C5325" s="42">
        <v>42115.854166666664</v>
      </c>
      <c r="D5325" s="32">
        <v>2668.977783203125</v>
      </c>
      <c r="E5325" s="34" t="str">
        <f t="shared" si="758"/>
        <v>04-21</v>
      </c>
      <c r="F5325" s="6">
        <f t="shared" si="759"/>
        <v>20</v>
      </c>
      <c r="G5325" s="6">
        <f t="shared" si="760"/>
        <v>21</v>
      </c>
      <c r="H5325" s="6">
        <f t="shared" si="761"/>
        <v>4</v>
      </c>
      <c r="I5325" s="6">
        <f t="shared" si="762"/>
        <v>17</v>
      </c>
      <c r="J5325" s="6" t="str">
        <f t="shared" si="763"/>
        <v>4-21</v>
      </c>
      <c r="K5325" s="6" t="str">
        <f t="shared" si="764"/>
        <v>WK</v>
      </c>
      <c r="L5325" s="6" t="str">
        <f t="shared" si="765"/>
        <v>EVE</v>
      </c>
      <c r="M5325" s="6">
        <f t="shared" si="766"/>
        <v>0</v>
      </c>
    </row>
    <row r="5326" spans="3:13" x14ac:dyDescent="0.35">
      <c r="C5326" s="42">
        <v>42115.875</v>
      </c>
      <c r="D5326" s="32">
        <v>2614.141357421875</v>
      </c>
      <c r="E5326" s="34" t="str">
        <f t="shared" si="758"/>
        <v>04-21</v>
      </c>
      <c r="F5326" s="6">
        <f t="shared" si="759"/>
        <v>21</v>
      </c>
      <c r="G5326" s="6">
        <f t="shared" si="760"/>
        <v>21</v>
      </c>
      <c r="H5326" s="6">
        <f t="shared" si="761"/>
        <v>4</v>
      </c>
      <c r="I5326" s="6">
        <f t="shared" si="762"/>
        <v>17</v>
      </c>
      <c r="J5326" s="6" t="str">
        <f t="shared" si="763"/>
        <v>4-21</v>
      </c>
      <c r="K5326" s="6" t="str">
        <f t="shared" si="764"/>
        <v>WK</v>
      </c>
      <c r="L5326" s="6" t="str">
        <f t="shared" si="765"/>
        <v>EVE</v>
      </c>
      <c r="M5326" s="6">
        <f t="shared" si="766"/>
        <v>0</v>
      </c>
    </row>
    <row r="5327" spans="3:13" x14ac:dyDescent="0.35">
      <c r="C5327" s="42">
        <v>42115.895833333336</v>
      </c>
      <c r="D5327" s="32">
        <v>2505.604248046875</v>
      </c>
      <c r="E5327" s="34" t="str">
        <f t="shared" si="758"/>
        <v>04-21</v>
      </c>
      <c r="F5327" s="6">
        <f t="shared" si="759"/>
        <v>21</v>
      </c>
      <c r="G5327" s="6">
        <f t="shared" si="760"/>
        <v>21</v>
      </c>
      <c r="H5327" s="6">
        <f t="shared" si="761"/>
        <v>4</v>
      </c>
      <c r="I5327" s="6">
        <f t="shared" si="762"/>
        <v>17</v>
      </c>
      <c r="J5327" s="6" t="str">
        <f t="shared" si="763"/>
        <v>4-21</v>
      </c>
      <c r="K5327" s="6" t="str">
        <f t="shared" si="764"/>
        <v>WK</v>
      </c>
      <c r="L5327" s="6" t="str">
        <f t="shared" si="765"/>
        <v>EVE</v>
      </c>
      <c r="M5327" s="6">
        <f t="shared" si="766"/>
        <v>0</v>
      </c>
    </row>
    <row r="5328" spans="3:13" x14ac:dyDescent="0.35">
      <c r="C5328" s="42">
        <v>42115.916666666664</v>
      </c>
      <c r="D5328" s="32">
        <v>2380.9931640625</v>
      </c>
      <c r="E5328" s="34" t="str">
        <f t="shared" si="758"/>
        <v>04-21</v>
      </c>
      <c r="F5328" s="6">
        <f t="shared" si="759"/>
        <v>22</v>
      </c>
      <c r="G5328" s="6">
        <f t="shared" si="760"/>
        <v>21</v>
      </c>
      <c r="H5328" s="6">
        <f t="shared" si="761"/>
        <v>4</v>
      </c>
      <c r="I5328" s="6">
        <f t="shared" si="762"/>
        <v>17</v>
      </c>
      <c r="J5328" s="6" t="str">
        <f t="shared" si="763"/>
        <v>4-21</v>
      </c>
      <c r="K5328" s="6" t="str">
        <f t="shared" si="764"/>
        <v>WK</v>
      </c>
      <c r="L5328" s="6" t="str">
        <f t="shared" si="765"/>
        <v>EVE</v>
      </c>
      <c r="M5328" s="6">
        <f t="shared" si="766"/>
        <v>0</v>
      </c>
    </row>
    <row r="5329" spans="3:13" x14ac:dyDescent="0.35">
      <c r="C5329" s="42">
        <v>42115.9375</v>
      </c>
      <c r="D5329" s="32">
        <v>2256.186767578125</v>
      </c>
      <c r="E5329" s="34" t="str">
        <f t="shared" si="758"/>
        <v>04-21</v>
      </c>
      <c r="F5329" s="6">
        <f t="shared" si="759"/>
        <v>22</v>
      </c>
      <c r="G5329" s="6">
        <f t="shared" si="760"/>
        <v>21</v>
      </c>
      <c r="H5329" s="6">
        <f t="shared" si="761"/>
        <v>4</v>
      </c>
      <c r="I5329" s="6">
        <f t="shared" si="762"/>
        <v>17</v>
      </c>
      <c r="J5329" s="6" t="str">
        <f t="shared" si="763"/>
        <v>4-21</v>
      </c>
      <c r="K5329" s="6" t="str">
        <f t="shared" si="764"/>
        <v>WK</v>
      </c>
      <c r="L5329" s="6" t="str">
        <f t="shared" si="765"/>
        <v>EVE</v>
      </c>
      <c r="M5329" s="6">
        <f t="shared" si="766"/>
        <v>0</v>
      </c>
    </row>
    <row r="5330" spans="3:13" x14ac:dyDescent="0.35">
      <c r="C5330" s="42">
        <v>42115.958333333336</v>
      </c>
      <c r="D5330" s="32">
        <v>2125.62939453125</v>
      </c>
      <c r="E5330" s="34" t="str">
        <f t="shared" si="758"/>
        <v>04-21</v>
      </c>
      <c r="F5330" s="6">
        <f t="shared" si="759"/>
        <v>23</v>
      </c>
      <c r="G5330" s="6">
        <f t="shared" si="760"/>
        <v>21</v>
      </c>
      <c r="H5330" s="6">
        <f t="shared" si="761"/>
        <v>4</v>
      </c>
      <c r="I5330" s="6">
        <f t="shared" si="762"/>
        <v>17</v>
      </c>
      <c r="J5330" s="6" t="str">
        <f t="shared" si="763"/>
        <v>4-21</v>
      </c>
      <c r="K5330" s="6" t="str">
        <f t="shared" si="764"/>
        <v>WK</v>
      </c>
      <c r="L5330" s="6" t="str">
        <f t="shared" si="765"/>
        <v>EVE</v>
      </c>
      <c r="M5330" s="6">
        <f t="shared" si="766"/>
        <v>0</v>
      </c>
    </row>
    <row r="5331" spans="3:13" x14ac:dyDescent="0.35">
      <c r="C5331" s="42">
        <v>42115.979166666664</v>
      </c>
      <c r="D5331" s="32">
        <v>2009.999267578125</v>
      </c>
      <c r="E5331" s="34" t="str">
        <f t="shared" si="758"/>
        <v>04-21</v>
      </c>
      <c r="F5331" s="6">
        <f t="shared" si="759"/>
        <v>23</v>
      </c>
      <c r="G5331" s="6">
        <f t="shared" si="760"/>
        <v>21</v>
      </c>
      <c r="H5331" s="6">
        <f t="shared" si="761"/>
        <v>4</v>
      </c>
      <c r="I5331" s="6">
        <f t="shared" si="762"/>
        <v>17</v>
      </c>
      <c r="J5331" s="6" t="str">
        <f t="shared" si="763"/>
        <v>4-21</v>
      </c>
      <c r="K5331" s="6" t="str">
        <f t="shared" si="764"/>
        <v>WK</v>
      </c>
      <c r="L5331" s="6" t="str">
        <f t="shared" si="765"/>
        <v>EVE</v>
      </c>
      <c r="M5331" s="6">
        <f t="shared" si="766"/>
        <v>0</v>
      </c>
    </row>
    <row r="5332" spans="3:13" x14ac:dyDescent="0.35">
      <c r="C5332" s="42">
        <v>42116</v>
      </c>
      <c r="D5332" s="32">
        <v>1924.4317626953125</v>
      </c>
      <c r="E5332" s="34" t="str">
        <f t="shared" si="758"/>
        <v>04-22</v>
      </c>
      <c r="F5332" s="6">
        <f t="shared" si="759"/>
        <v>0</v>
      </c>
      <c r="G5332" s="6">
        <f t="shared" si="760"/>
        <v>22</v>
      </c>
      <c r="H5332" s="6">
        <f t="shared" si="761"/>
        <v>4</v>
      </c>
      <c r="I5332" s="6">
        <f t="shared" si="762"/>
        <v>17</v>
      </c>
      <c r="J5332" s="6" t="str">
        <f t="shared" si="763"/>
        <v>4-22</v>
      </c>
      <c r="K5332" s="6" t="str">
        <f t="shared" si="764"/>
        <v>WK</v>
      </c>
      <c r="L5332" s="6" t="str">
        <f t="shared" si="765"/>
        <v>EVE</v>
      </c>
      <c r="M5332" s="6">
        <f t="shared" si="766"/>
        <v>0</v>
      </c>
    </row>
    <row r="5333" spans="3:13" x14ac:dyDescent="0.35">
      <c r="C5333" s="42">
        <v>42116.020833333336</v>
      </c>
      <c r="D5333" s="32">
        <v>1855.4781494140625</v>
      </c>
      <c r="E5333" s="34" t="str">
        <f t="shared" si="758"/>
        <v>04-22</v>
      </c>
      <c r="F5333" s="6">
        <f t="shared" si="759"/>
        <v>0</v>
      </c>
      <c r="G5333" s="6">
        <f t="shared" si="760"/>
        <v>22</v>
      </c>
      <c r="H5333" s="6">
        <f t="shared" si="761"/>
        <v>4</v>
      </c>
      <c r="I5333" s="6">
        <f t="shared" si="762"/>
        <v>17</v>
      </c>
      <c r="J5333" s="6" t="str">
        <f t="shared" si="763"/>
        <v>4-22</v>
      </c>
      <c r="K5333" s="6" t="str">
        <f t="shared" si="764"/>
        <v>WK</v>
      </c>
      <c r="L5333" s="6" t="str">
        <f t="shared" si="765"/>
        <v>EVE</v>
      </c>
      <c r="M5333" s="6">
        <f t="shared" si="766"/>
        <v>0</v>
      </c>
    </row>
    <row r="5334" spans="3:13" x14ac:dyDescent="0.35">
      <c r="C5334" s="42">
        <v>42116.041666666664</v>
      </c>
      <c r="D5334" s="32">
        <v>1804.2646484375</v>
      </c>
      <c r="E5334" s="34" t="str">
        <f t="shared" si="758"/>
        <v>04-22</v>
      </c>
      <c r="F5334" s="6">
        <f t="shared" si="759"/>
        <v>1</v>
      </c>
      <c r="G5334" s="6">
        <f t="shared" si="760"/>
        <v>22</v>
      </c>
      <c r="H5334" s="6">
        <f t="shared" si="761"/>
        <v>4</v>
      </c>
      <c r="I5334" s="6">
        <f t="shared" si="762"/>
        <v>17</v>
      </c>
      <c r="J5334" s="6" t="str">
        <f t="shared" si="763"/>
        <v>4-22</v>
      </c>
      <c r="K5334" s="6" t="str">
        <f t="shared" si="764"/>
        <v>WK</v>
      </c>
      <c r="L5334" s="6" t="str">
        <f t="shared" si="765"/>
        <v>EVE</v>
      </c>
      <c r="M5334" s="6">
        <f t="shared" si="766"/>
        <v>0</v>
      </c>
    </row>
    <row r="5335" spans="3:13" x14ac:dyDescent="0.35">
      <c r="C5335" s="42">
        <v>42116.0625</v>
      </c>
      <c r="D5335" s="32">
        <v>1765.6104736328125</v>
      </c>
      <c r="E5335" s="34" t="str">
        <f t="shared" si="758"/>
        <v>04-22</v>
      </c>
      <c r="F5335" s="6">
        <f t="shared" si="759"/>
        <v>1</v>
      </c>
      <c r="G5335" s="6">
        <f t="shared" si="760"/>
        <v>22</v>
      </c>
      <c r="H5335" s="6">
        <f t="shared" si="761"/>
        <v>4</v>
      </c>
      <c r="I5335" s="6">
        <f t="shared" si="762"/>
        <v>17</v>
      </c>
      <c r="J5335" s="6" t="str">
        <f t="shared" si="763"/>
        <v>4-22</v>
      </c>
      <c r="K5335" s="6" t="str">
        <f t="shared" si="764"/>
        <v>WK</v>
      </c>
      <c r="L5335" s="6" t="str">
        <f t="shared" si="765"/>
        <v>EVE</v>
      </c>
      <c r="M5335" s="6">
        <f t="shared" si="766"/>
        <v>0</v>
      </c>
    </row>
    <row r="5336" spans="3:13" x14ac:dyDescent="0.35">
      <c r="C5336" s="42">
        <v>42116.083333333336</v>
      </c>
      <c r="D5336" s="32">
        <v>1729.44775390625</v>
      </c>
      <c r="E5336" s="34" t="str">
        <f t="shared" si="758"/>
        <v>04-22</v>
      </c>
      <c r="F5336" s="6">
        <f t="shared" si="759"/>
        <v>2</v>
      </c>
      <c r="G5336" s="6">
        <f t="shared" si="760"/>
        <v>22</v>
      </c>
      <c r="H5336" s="6">
        <f t="shared" si="761"/>
        <v>4</v>
      </c>
      <c r="I5336" s="6">
        <f t="shared" si="762"/>
        <v>17</v>
      </c>
      <c r="J5336" s="6" t="str">
        <f t="shared" si="763"/>
        <v>4-22</v>
      </c>
      <c r="K5336" s="6" t="str">
        <f t="shared" si="764"/>
        <v>WK</v>
      </c>
      <c r="L5336" s="6" t="str">
        <f t="shared" si="765"/>
        <v>EVE</v>
      </c>
      <c r="M5336" s="6">
        <f t="shared" si="766"/>
        <v>0</v>
      </c>
    </row>
    <row r="5337" spans="3:13" x14ac:dyDescent="0.35">
      <c r="C5337" s="42">
        <v>42116.104166666664</v>
      </c>
      <c r="D5337" s="32">
        <v>1711.8759765625</v>
      </c>
      <c r="E5337" s="34" t="str">
        <f t="shared" si="758"/>
        <v>04-22</v>
      </c>
      <c r="F5337" s="6">
        <f t="shared" si="759"/>
        <v>2</v>
      </c>
      <c r="G5337" s="6">
        <f t="shared" si="760"/>
        <v>22</v>
      </c>
      <c r="H5337" s="6">
        <f t="shared" si="761"/>
        <v>4</v>
      </c>
      <c r="I5337" s="6">
        <f t="shared" si="762"/>
        <v>17</v>
      </c>
      <c r="J5337" s="6" t="str">
        <f t="shared" si="763"/>
        <v>4-22</v>
      </c>
      <c r="K5337" s="6" t="str">
        <f t="shared" si="764"/>
        <v>WK</v>
      </c>
      <c r="L5337" s="6" t="str">
        <f t="shared" si="765"/>
        <v>EVE</v>
      </c>
      <c r="M5337" s="6">
        <f t="shared" si="766"/>
        <v>0</v>
      </c>
    </row>
    <row r="5338" spans="3:13" x14ac:dyDescent="0.35">
      <c r="C5338" s="42">
        <v>42116.125</v>
      </c>
      <c r="D5338" s="32">
        <v>1694.35498046875</v>
      </c>
      <c r="E5338" s="34" t="str">
        <f t="shared" si="758"/>
        <v>04-22</v>
      </c>
      <c r="F5338" s="6">
        <f t="shared" si="759"/>
        <v>3</v>
      </c>
      <c r="G5338" s="6">
        <f t="shared" si="760"/>
        <v>22</v>
      </c>
      <c r="H5338" s="6">
        <f t="shared" si="761"/>
        <v>4</v>
      </c>
      <c r="I5338" s="6">
        <f t="shared" si="762"/>
        <v>17</v>
      </c>
      <c r="J5338" s="6" t="str">
        <f t="shared" si="763"/>
        <v>4-22</v>
      </c>
      <c r="K5338" s="6" t="str">
        <f t="shared" si="764"/>
        <v>WK</v>
      </c>
      <c r="L5338" s="6" t="str">
        <f t="shared" si="765"/>
        <v>EVE</v>
      </c>
      <c r="M5338" s="6">
        <f t="shared" si="766"/>
        <v>0</v>
      </c>
    </row>
    <row r="5339" spans="3:13" x14ac:dyDescent="0.35">
      <c r="C5339" s="42">
        <v>42116.145833333336</v>
      </c>
      <c r="D5339" s="32">
        <v>1687.1065673828125</v>
      </c>
      <c r="E5339" s="34" t="str">
        <f t="shared" si="758"/>
        <v>04-22</v>
      </c>
      <c r="F5339" s="6">
        <f t="shared" si="759"/>
        <v>3</v>
      </c>
      <c r="G5339" s="6">
        <f t="shared" si="760"/>
        <v>22</v>
      </c>
      <c r="H5339" s="6">
        <f t="shared" si="761"/>
        <v>4</v>
      </c>
      <c r="I5339" s="6">
        <f t="shared" si="762"/>
        <v>17</v>
      </c>
      <c r="J5339" s="6" t="str">
        <f t="shared" si="763"/>
        <v>4-22</v>
      </c>
      <c r="K5339" s="6" t="str">
        <f t="shared" si="764"/>
        <v>WK</v>
      </c>
      <c r="L5339" s="6" t="str">
        <f t="shared" si="765"/>
        <v>EVE</v>
      </c>
      <c r="M5339" s="6">
        <f t="shared" si="766"/>
        <v>0</v>
      </c>
    </row>
    <row r="5340" spans="3:13" x14ac:dyDescent="0.35">
      <c r="C5340" s="42">
        <v>42116.166666666664</v>
      </c>
      <c r="D5340" s="32">
        <v>1694.8037109375</v>
      </c>
      <c r="E5340" s="34" t="str">
        <f t="shared" si="758"/>
        <v>04-22</v>
      </c>
      <c r="F5340" s="6">
        <f t="shared" si="759"/>
        <v>4</v>
      </c>
      <c r="G5340" s="6">
        <f t="shared" si="760"/>
        <v>22</v>
      </c>
      <c r="H5340" s="6">
        <f t="shared" si="761"/>
        <v>4</v>
      </c>
      <c r="I5340" s="6">
        <f t="shared" si="762"/>
        <v>17</v>
      </c>
      <c r="J5340" s="6" t="str">
        <f t="shared" si="763"/>
        <v>4-22</v>
      </c>
      <c r="K5340" s="6" t="str">
        <f t="shared" si="764"/>
        <v>WK</v>
      </c>
      <c r="L5340" s="6" t="str">
        <f t="shared" si="765"/>
        <v>EVE</v>
      </c>
      <c r="M5340" s="6">
        <f t="shared" si="766"/>
        <v>0</v>
      </c>
    </row>
    <row r="5341" spans="3:13" x14ac:dyDescent="0.35">
      <c r="C5341" s="42">
        <v>42116.1875</v>
      </c>
      <c r="D5341" s="32">
        <v>1725.524169921875</v>
      </c>
      <c r="E5341" s="34" t="str">
        <f t="shared" si="758"/>
        <v>04-22</v>
      </c>
      <c r="F5341" s="6">
        <f t="shared" si="759"/>
        <v>4</v>
      </c>
      <c r="G5341" s="6">
        <f t="shared" si="760"/>
        <v>22</v>
      </c>
      <c r="H5341" s="6">
        <f t="shared" si="761"/>
        <v>4</v>
      </c>
      <c r="I5341" s="6">
        <f t="shared" si="762"/>
        <v>17</v>
      </c>
      <c r="J5341" s="6" t="str">
        <f t="shared" si="763"/>
        <v>4-22</v>
      </c>
      <c r="K5341" s="6" t="str">
        <f t="shared" si="764"/>
        <v>WK</v>
      </c>
      <c r="L5341" s="6" t="str">
        <f t="shared" si="765"/>
        <v>EVE</v>
      </c>
      <c r="M5341" s="6">
        <f t="shared" si="766"/>
        <v>0</v>
      </c>
    </row>
    <row r="5342" spans="3:13" x14ac:dyDescent="0.35">
      <c r="C5342" s="42">
        <v>42116.208333333336</v>
      </c>
      <c r="D5342" s="32">
        <v>1775.2259521484375</v>
      </c>
      <c r="E5342" s="34" t="str">
        <f t="shared" si="758"/>
        <v>04-22</v>
      </c>
      <c r="F5342" s="6">
        <f t="shared" si="759"/>
        <v>5</v>
      </c>
      <c r="G5342" s="6">
        <f t="shared" si="760"/>
        <v>22</v>
      </c>
      <c r="H5342" s="6">
        <f t="shared" si="761"/>
        <v>4</v>
      </c>
      <c r="I5342" s="6">
        <f t="shared" si="762"/>
        <v>17</v>
      </c>
      <c r="J5342" s="6" t="str">
        <f t="shared" si="763"/>
        <v>4-22</v>
      </c>
      <c r="K5342" s="6" t="str">
        <f t="shared" si="764"/>
        <v>WK</v>
      </c>
      <c r="L5342" s="6" t="str">
        <f t="shared" si="765"/>
        <v>EVE</v>
      </c>
      <c r="M5342" s="6">
        <f t="shared" si="766"/>
        <v>0</v>
      </c>
    </row>
    <row r="5343" spans="3:13" x14ac:dyDescent="0.35">
      <c r="C5343" s="42">
        <v>42116.229166666664</v>
      </c>
      <c r="D5343" s="32">
        <v>1875.1826171875</v>
      </c>
      <c r="E5343" s="34" t="str">
        <f t="shared" si="758"/>
        <v>04-22</v>
      </c>
      <c r="F5343" s="6">
        <f t="shared" si="759"/>
        <v>5</v>
      </c>
      <c r="G5343" s="6">
        <f t="shared" si="760"/>
        <v>22</v>
      </c>
      <c r="H5343" s="6">
        <f t="shared" si="761"/>
        <v>4</v>
      </c>
      <c r="I5343" s="6">
        <f t="shared" si="762"/>
        <v>17</v>
      </c>
      <c r="J5343" s="6" t="str">
        <f t="shared" si="763"/>
        <v>4-22</v>
      </c>
      <c r="K5343" s="6" t="str">
        <f t="shared" si="764"/>
        <v>WK</v>
      </c>
      <c r="L5343" s="6" t="str">
        <f t="shared" si="765"/>
        <v>EVE</v>
      </c>
      <c r="M5343" s="6">
        <f t="shared" si="766"/>
        <v>0</v>
      </c>
    </row>
    <row r="5344" spans="3:13" x14ac:dyDescent="0.35">
      <c r="C5344" s="42">
        <v>42116.25</v>
      </c>
      <c r="D5344" s="32">
        <v>1989.1951904296875</v>
      </c>
      <c r="E5344" s="34" t="str">
        <f t="shared" si="758"/>
        <v>04-22</v>
      </c>
      <c r="F5344" s="6">
        <f t="shared" si="759"/>
        <v>6</v>
      </c>
      <c r="G5344" s="6">
        <f t="shared" si="760"/>
        <v>22</v>
      </c>
      <c r="H5344" s="6">
        <f t="shared" si="761"/>
        <v>4</v>
      </c>
      <c r="I5344" s="6">
        <f t="shared" si="762"/>
        <v>17</v>
      </c>
      <c r="J5344" s="6" t="str">
        <f t="shared" si="763"/>
        <v>4-22</v>
      </c>
      <c r="K5344" s="6" t="str">
        <f t="shared" si="764"/>
        <v>WK</v>
      </c>
      <c r="L5344" s="6" t="str">
        <f t="shared" si="765"/>
        <v>EVE</v>
      </c>
      <c r="M5344" s="6">
        <f t="shared" si="766"/>
        <v>0</v>
      </c>
    </row>
    <row r="5345" spans="3:13" x14ac:dyDescent="0.35">
      <c r="C5345" s="42">
        <v>42116.270833333336</v>
      </c>
      <c r="D5345" s="32">
        <v>2107.546630859375</v>
      </c>
      <c r="E5345" s="34" t="str">
        <f t="shared" si="758"/>
        <v>04-22</v>
      </c>
      <c r="F5345" s="6">
        <f t="shared" si="759"/>
        <v>6</v>
      </c>
      <c r="G5345" s="6">
        <f t="shared" si="760"/>
        <v>22</v>
      </c>
      <c r="H5345" s="6">
        <f t="shared" si="761"/>
        <v>4</v>
      </c>
      <c r="I5345" s="6">
        <f t="shared" si="762"/>
        <v>17</v>
      </c>
      <c r="J5345" s="6" t="str">
        <f t="shared" si="763"/>
        <v>4-22</v>
      </c>
      <c r="K5345" s="6" t="str">
        <f t="shared" si="764"/>
        <v>WK</v>
      </c>
      <c r="L5345" s="6" t="str">
        <f t="shared" si="765"/>
        <v>EVE</v>
      </c>
      <c r="M5345" s="6">
        <f t="shared" si="766"/>
        <v>0</v>
      </c>
    </row>
    <row r="5346" spans="3:13" x14ac:dyDescent="0.35">
      <c r="C5346" s="42">
        <v>42116.291666666664</v>
      </c>
      <c r="D5346" s="32">
        <v>2191.921630859375</v>
      </c>
      <c r="E5346" s="34" t="str">
        <f t="shared" si="758"/>
        <v>04-22</v>
      </c>
      <c r="F5346" s="6">
        <f t="shared" si="759"/>
        <v>7</v>
      </c>
      <c r="G5346" s="6">
        <f t="shared" si="760"/>
        <v>22</v>
      </c>
      <c r="H5346" s="6">
        <f t="shared" si="761"/>
        <v>4</v>
      </c>
      <c r="I5346" s="6">
        <f t="shared" si="762"/>
        <v>17</v>
      </c>
      <c r="J5346" s="6" t="str">
        <f t="shared" si="763"/>
        <v>4-22</v>
      </c>
      <c r="K5346" s="6" t="str">
        <f t="shared" si="764"/>
        <v>WK</v>
      </c>
      <c r="L5346" s="6" t="str">
        <f t="shared" si="765"/>
        <v>DAY</v>
      </c>
      <c r="M5346" s="6">
        <f t="shared" si="766"/>
        <v>0</v>
      </c>
    </row>
    <row r="5347" spans="3:13" x14ac:dyDescent="0.35">
      <c r="C5347" s="42">
        <v>42116.3125</v>
      </c>
      <c r="D5347" s="32">
        <v>2267.872314453125</v>
      </c>
      <c r="E5347" s="34" t="str">
        <f t="shared" si="758"/>
        <v>04-22</v>
      </c>
      <c r="F5347" s="6">
        <f t="shared" si="759"/>
        <v>7</v>
      </c>
      <c r="G5347" s="6">
        <f t="shared" si="760"/>
        <v>22</v>
      </c>
      <c r="H5347" s="6">
        <f t="shared" si="761"/>
        <v>4</v>
      </c>
      <c r="I5347" s="6">
        <f t="shared" si="762"/>
        <v>17</v>
      </c>
      <c r="J5347" s="6" t="str">
        <f t="shared" si="763"/>
        <v>4-22</v>
      </c>
      <c r="K5347" s="6" t="str">
        <f t="shared" si="764"/>
        <v>WK</v>
      </c>
      <c r="L5347" s="6" t="str">
        <f t="shared" si="765"/>
        <v>DAY</v>
      </c>
      <c r="M5347" s="6">
        <f t="shared" si="766"/>
        <v>0</v>
      </c>
    </row>
    <row r="5348" spans="3:13" x14ac:dyDescent="0.35">
      <c r="C5348" s="42">
        <v>42116.333333333336</v>
      </c>
      <c r="D5348" s="32">
        <v>2312.93896484375</v>
      </c>
      <c r="E5348" s="34" t="str">
        <f t="shared" si="758"/>
        <v>04-22</v>
      </c>
      <c r="F5348" s="6">
        <f t="shared" si="759"/>
        <v>8</v>
      </c>
      <c r="G5348" s="6">
        <f t="shared" si="760"/>
        <v>22</v>
      </c>
      <c r="H5348" s="6">
        <f t="shared" si="761"/>
        <v>4</v>
      </c>
      <c r="I5348" s="6">
        <f t="shared" si="762"/>
        <v>17</v>
      </c>
      <c r="J5348" s="6" t="str">
        <f t="shared" si="763"/>
        <v>4-22</v>
      </c>
      <c r="K5348" s="6" t="str">
        <f t="shared" si="764"/>
        <v>WK</v>
      </c>
      <c r="L5348" s="6" t="str">
        <f t="shared" si="765"/>
        <v>DAY</v>
      </c>
      <c r="M5348" s="6">
        <f t="shared" si="766"/>
        <v>0</v>
      </c>
    </row>
    <row r="5349" spans="3:13" x14ac:dyDescent="0.35">
      <c r="C5349" s="42">
        <v>42116.354166666664</v>
      </c>
      <c r="D5349" s="32">
        <v>2360.232666015625</v>
      </c>
      <c r="E5349" s="34" t="str">
        <f t="shared" si="758"/>
        <v>04-22</v>
      </c>
      <c r="F5349" s="6">
        <f t="shared" si="759"/>
        <v>8</v>
      </c>
      <c r="G5349" s="6">
        <f t="shared" si="760"/>
        <v>22</v>
      </c>
      <c r="H5349" s="6">
        <f t="shared" si="761"/>
        <v>4</v>
      </c>
      <c r="I5349" s="6">
        <f t="shared" si="762"/>
        <v>17</v>
      </c>
      <c r="J5349" s="6" t="str">
        <f t="shared" si="763"/>
        <v>4-22</v>
      </c>
      <c r="K5349" s="6" t="str">
        <f t="shared" si="764"/>
        <v>WK</v>
      </c>
      <c r="L5349" s="6" t="str">
        <f t="shared" si="765"/>
        <v>DAY</v>
      </c>
      <c r="M5349" s="6">
        <f t="shared" si="766"/>
        <v>0</v>
      </c>
    </row>
    <row r="5350" spans="3:13" x14ac:dyDescent="0.35">
      <c r="C5350" s="42">
        <v>42116.375</v>
      </c>
      <c r="D5350" s="32">
        <v>2409.884033203125</v>
      </c>
      <c r="E5350" s="34" t="str">
        <f t="shared" si="758"/>
        <v>04-22</v>
      </c>
      <c r="F5350" s="6">
        <f t="shared" si="759"/>
        <v>9</v>
      </c>
      <c r="G5350" s="6">
        <f t="shared" si="760"/>
        <v>22</v>
      </c>
      <c r="H5350" s="6">
        <f t="shared" si="761"/>
        <v>4</v>
      </c>
      <c r="I5350" s="6">
        <f t="shared" si="762"/>
        <v>17</v>
      </c>
      <c r="J5350" s="6" t="str">
        <f t="shared" si="763"/>
        <v>4-22</v>
      </c>
      <c r="K5350" s="6" t="str">
        <f t="shared" si="764"/>
        <v>WK</v>
      </c>
      <c r="L5350" s="6" t="str">
        <f t="shared" si="765"/>
        <v>DAY</v>
      </c>
      <c r="M5350" s="6">
        <f t="shared" si="766"/>
        <v>0</v>
      </c>
    </row>
    <row r="5351" spans="3:13" x14ac:dyDescent="0.35">
      <c r="C5351" s="42">
        <v>42116.395833333336</v>
      </c>
      <c r="D5351" s="32">
        <v>2436.7451171875</v>
      </c>
      <c r="E5351" s="34" t="str">
        <f t="shared" si="758"/>
        <v>04-22</v>
      </c>
      <c r="F5351" s="6">
        <f t="shared" si="759"/>
        <v>9</v>
      </c>
      <c r="G5351" s="6">
        <f t="shared" si="760"/>
        <v>22</v>
      </c>
      <c r="H5351" s="6">
        <f t="shared" si="761"/>
        <v>4</v>
      </c>
      <c r="I5351" s="6">
        <f t="shared" si="762"/>
        <v>17</v>
      </c>
      <c r="J5351" s="6" t="str">
        <f t="shared" si="763"/>
        <v>4-22</v>
      </c>
      <c r="K5351" s="6" t="str">
        <f t="shared" si="764"/>
        <v>WK</v>
      </c>
      <c r="L5351" s="6" t="str">
        <f t="shared" si="765"/>
        <v>DAY</v>
      </c>
      <c r="M5351" s="6">
        <f t="shared" si="766"/>
        <v>0</v>
      </c>
    </row>
    <row r="5352" spans="3:13" x14ac:dyDescent="0.35">
      <c r="C5352" s="42">
        <v>42116.416666666664</v>
      </c>
      <c r="D5352" s="32">
        <v>2467.911376953125</v>
      </c>
      <c r="E5352" s="34" t="str">
        <f t="shared" si="758"/>
        <v>04-22</v>
      </c>
      <c r="F5352" s="6">
        <f t="shared" si="759"/>
        <v>10</v>
      </c>
      <c r="G5352" s="6">
        <f t="shared" si="760"/>
        <v>22</v>
      </c>
      <c r="H5352" s="6">
        <f t="shared" si="761"/>
        <v>4</v>
      </c>
      <c r="I5352" s="6">
        <f t="shared" si="762"/>
        <v>17</v>
      </c>
      <c r="J5352" s="6" t="str">
        <f t="shared" si="763"/>
        <v>4-22</v>
      </c>
      <c r="K5352" s="6" t="str">
        <f t="shared" si="764"/>
        <v>WK</v>
      </c>
      <c r="L5352" s="6" t="str">
        <f t="shared" si="765"/>
        <v>DAY</v>
      </c>
      <c r="M5352" s="6">
        <f t="shared" si="766"/>
        <v>0</v>
      </c>
    </row>
    <row r="5353" spans="3:13" x14ac:dyDescent="0.35">
      <c r="C5353" s="42">
        <v>42116.4375</v>
      </c>
      <c r="D5353" s="32">
        <v>2468.34619140625</v>
      </c>
      <c r="E5353" s="34" t="str">
        <f t="shared" si="758"/>
        <v>04-22</v>
      </c>
      <c r="F5353" s="6">
        <f t="shared" si="759"/>
        <v>10</v>
      </c>
      <c r="G5353" s="6">
        <f t="shared" si="760"/>
        <v>22</v>
      </c>
      <c r="H5353" s="6">
        <f t="shared" si="761"/>
        <v>4</v>
      </c>
      <c r="I5353" s="6">
        <f t="shared" si="762"/>
        <v>17</v>
      </c>
      <c r="J5353" s="6" t="str">
        <f t="shared" si="763"/>
        <v>4-22</v>
      </c>
      <c r="K5353" s="6" t="str">
        <f t="shared" si="764"/>
        <v>WK</v>
      </c>
      <c r="L5353" s="6" t="str">
        <f t="shared" si="765"/>
        <v>DAY</v>
      </c>
      <c r="M5353" s="6">
        <f t="shared" si="766"/>
        <v>0</v>
      </c>
    </row>
    <row r="5354" spans="3:13" x14ac:dyDescent="0.35">
      <c r="C5354" s="42">
        <v>42116.458333333336</v>
      </c>
      <c r="D5354" s="32">
        <v>2460.052001953125</v>
      </c>
      <c r="E5354" s="34" t="str">
        <f t="shared" si="758"/>
        <v>04-22</v>
      </c>
      <c r="F5354" s="6">
        <f t="shared" si="759"/>
        <v>11</v>
      </c>
      <c r="G5354" s="6">
        <f t="shared" si="760"/>
        <v>22</v>
      </c>
      <c r="H5354" s="6">
        <f t="shared" si="761"/>
        <v>4</v>
      </c>
      <c r="I5354" s="6">
        <f t="shared" si="762"/>
        <v>17</v>
      </c>
      <c r="J5354" s="6" t="str">
        <f t="shared" si="763"/>
        <v>4-22</v>
      </c>
      <c r="K5354" s="6" t="str">
        <f t="shared" si="764"/>
        <v>WK</v>
      </c>
      <c r="L5354" s="6" t="str">
        <f t="shared" si="765"/>
        <v>DAY</v>
      </c>
      <c r="M5354" s="6">
        <f t="shared" si="766"/>
        <v>0</v>
      </c>
    </row>
    <row r="5355" spans="3:13" x14ac:dyDescent="0.35">
      <c r="C5355" s="42">
        <v>42116.479166666664</v>
      </c>
      <c r="D5355" s="32">
        <v>2434.318115234375</v>
      </c>
      <c r="E5355" s="34" t="str">
        <f t="shared" si="758"/>
        <v>04-22</v>
      </c>
      <c r="F5355" s="6">
        <f t="shared" si="759"/>
        <v>11</v>
      </c>
      <c r="G5355" s="6">
        <f t="shared" si="760"/>
        <v>22</v>
      </c>
      <c r="H5355" s="6">
        <f t="shared" si="761"/>
        <v>4</v>
      </c>
      <c r="I5355" s="6">
        <f t="shared" si="762"/>
        <v>17</v>
      </c>
      <c r="J5355" s="6" t="str">
        <f t="shared" si="763"/>
        <v>4-22</v>
      </c>
      <c r="K5355" s="6" t="str">
        <f t="shared" si="764"/>
        <v>WK</v>
      </c>
      <c r="L5355" s="6" t="str">
        <f t="shared" si="765"/>
        <v>DAY</v>
      </c>
      <c r="M5355" s="6">
        <f t="shared" si="766"/>
        <v>0</v>
      </c>
    </row>
    <row r="5356" spans="3:13" x14ac:dyDescent="0.35">
      <c r="C5356" s="42">
        <v>42116.5</v>
      </c>
      <c r="D5356" s="32">
        <v>2438.564453125</v>
      </c>
      <c r="E5356" s="34" t="str">
        <f t="shared" si="758"/>
        <v>04-22</v>
      </c>
      <c r="F5356" s="6">
        <f t="shared" si="759"/>
        <v>12</v>
      </c>
      <c r="G5356" s="6">
        <f t="shared" si="760"/>
        <v>22</v>
      </c>
      <c r="H5356" s="6">
        <f t="shared" si="761"/>
        <v>4</v>
      </c>
      <c r="I5356" s="6">
        <f t="shared" si="762"/>
        <v>17</v>
      </c>
      <c r="J5356" s="6" t="str">
        <f t="shared" si="763"/>
        <v>4-22</v>
      </c>
      <c r="K5356" s="6" t="str">
        <f t="shared" si="764"/>
        <v>WK</v>
      </c>
      <c r="L5356" s="6" t="str">
        <f t="shared" si="765"/>
        <v>DAY</v>
      </c>
      <c r="M5356" s="6">
        <f t="shared" si="766"/>
        <v>0</v>
      </c>
    </row>
    <row r="5357" spans="3:13" x14ac:dyDescent="0.35">
      <c r="C5357" s="42">
        <v>42116.520833333336</v>
      </c>
      <c r="D5357" s="32">
        <v>2428.17626953125</v>
      </c>
      <c r="E5357" s="34" t="str">
        <f t="shared" si="758"/>
        <v>04-22</v>
      </c>
      <c r="F5357" s="6">
        <f t="shared" si="759"/>
        <v>12</v>
      </c>
      <c r="G5357" s="6">
        <f t="shared" si="760"/>
        <v>22</v>
      </c>
      <c r="H5357" s="6">
        <f t="shared" si="761"/>
        <v>4</v>
      </c>
      <c r="I5357" s="6">
        <f t="shared" si="762"/>
        <v>17</v>
      </c>
      <c r="J5357" s="6" t="str">
        <f t="shared" si="763"/>
        <v>4-22</v>
      </c>
      <c r="K5357" s="6" t="str">
        <f t="shared" si="764"/>
        <v>WK</v>
      </c>
      <c r="L5357" s="6" t="str">
        <f t="shared" si="765"/>
        <v>DAY</v>
      </c>
      <c r="M5357" s="6">
        <f t="shared" si="766"/>
        <v>0</v>
      </c>
    </row>
    <row r="5358" spans="3:13" x14ac:dyDescent="0.35">
      <c r="C5358" s="42">
        <v>42116.541666666664</v>
      </c>
      <c r="D5358" s="32">
        <v>2411.525634765625</v>
      </c>
      <c r="E5358" s="34" t="str">
        <f t="shared" si="758"/>
        <v>04-22</v>
      </c>
      <c r="F5358" s="6">
        <f t="shared" si="759"/>
        <v>13</v>
      </c>
      <c r="G5358" s="6">
        <f t="shared" si="760"/>
        <v>22</v>
      </c>
      <c r="H5358" s="6">
        <f t="shared" si="761"/>
        <v>4</v>
      </c>
      <c r="I5358" s="6">
        <f t="shared" si="762"/>
        <v>17</v>
      </c>
      <c r="J5358" s="6" t="str">
        <f t="shared" si="763"/>
        <v>4-22</v>
      </c>
      <c r="K5358" s="6" t="str">
        <f t="shared" si="764"/>
        <v>WK</v>
      </c>
      <c r="L5358" s="6" t="str">
        <f t="shared" si="765"/>
        <v>DAY</v>
      </c>
      <c r="M5358" s="6">
        <f t="shared" si="766"/>
        <v>0</v>
      </c>
    </row>
    <row r="5359" spans="3:13" x14ac:dyDescent="0.35">
      <c r="C5359" s="42">
        <v>42116.5625</v>
      </c>
      <c r="D5359" s="32">
        <v>2413.381591796875</v>
      </c>
      <c r="E5359" s="34" t="str">
        <f t="shared" si="758"/>
        <v>04-22</v>
      </c>
      <c r="F5359" s="6">
        <f t="shared" si="759"/>
        <v>13</v>
      </c>
      <c r="G5359" s="6">
        <f t="shared" si="760"/>
        <v>22</v>
      </c>
      <c r="H5359" s="6">
        <f t="shared" si="761"/>
        <v>4</v>
      </c>
      <c r="I5359" s="6">
        <f t="shared" si="762"/>
        <v>17</v>
      </c>
      <c r="J5359" s="6" t="str">
        <f t="shared" si="763"/>
        <v>4-22</v>
      </c>
      <c r="K5359" s="6" t="str">
        <f t="shared" si="764"/>
        <v>WK</v>
      </c>
      <c r="L5359" s="6" t="str">
        <f t="shared" si="765"/>
        <v>DAY</v>
      </c>
      <c r="M5359" s="6">
        <f t="shared" si="766"/>
        <v>0</v>
      </c>
    </row>
    <row r="5360" spans="3:13" x14ac:dyDescent="0.35">
      <c r="C5360" s="42">
        <v>42116.583333333336</v>
      </c>
      <c r="D5360" s="32">
        <v>2414.32421875</v>
      </c>
      <c r="E5360" s="34" t="str">
        <f t="shared" si="758"/>
        <v>04-22</v>
      </c>
      <c r="F5360" s="6">
        <f t="shared" si="759"/>
        <v>14</v>
      </c>
      <c r="G5360" s="6">
        <f t="shared" si="760"/>
        <v>22</v>
      </c>
      <c r="H5360" s="6">
        <f t="shared" si="761"/>
        <v>4</v>
      </c>
      <c r="I5360" s="6">
        <f t="shared" si="762"/>
        <v>17</v>
      </c>
      <c r="J5360" s="6" t="str">
        <f t="shared" si="763"/>
        <v>4-22</v>
      </c>
      <c r="K5360" s="6" t="str">
        <f t="shared" si="764"/>
        <v>WK</v>
      </c>
      <c r="L5360" s="6" t="str">
        <f t="shared" si="765"/>
        <v>DAY</v>
      </c>
      <c r="M5360" s="6">
        <f t="shared" si="766"/>
        <v>0</v>
      </c>
    </row>
    <row r="5361" spans="3:13" x14ac:dyDescent="0.35">
      <c r="C5361" s="42">
        <v>42116.604166666664</v>
      </c>
      <c r="D5361" s="32">
        <v>2391.115966796875</v>
      </c>
      <c r="E5361" s="34" t="str">
        <f t="shared" si="758"/>
        <v>04-22</v>
      </c>
      <c r="F5361" s="6">
        <f t="shared" si="759"/>
        <v>14</v>
      </c>
      <c r="G5361" s="6">
        <f t="shared" si="760"/>
        <v>22</v>
      </c>
      <c r="H5361" s="6">
        <f t="shared" si="761"/>
        <v>4</v>
      </c>
      <c r="I5361" s="6">
        <f t="shared" si="762"/>
        <v>17</v>
      </c>
      <c r="J5361" s="6" t="str">
        <f t="shared" si="763"/>
        <v>4-22</v>
      </c>
      <c r="K5361" s="6" t="str">
        <f t="shared" si="764"/>
        <v>WK</v>
      </c>
      <c r="L5361" s="6" t="str">
        <f t="shared" si="765"/>
        <v>DAY</v>
      </c>
      <c r="M5361" s="6">
        <f t="shared" si="766"/>
        <v>0</v>
      </c>
    </row>
    <row r="5362" spans="3:13" x14ac:dyDescent="0.35">
      <c r="C5362" s="42">
        <v>42116.625</v>
      </c>
      <c r="D5362" s="32">
        <v>2399.43408203125</v>
      </c>
      <c r="E5362" s="34" t="str">
        <f t="shared" si="758"/>
        <v>04-22</v>
      </c>
      <c r="F5362" s="6">
        <f t="shared" si="759"/>
        <v>15</v>
      </c>
      <c r="G5362" s="6">
        <f t="shared" si="760"/>
        <v>22</v>
      </c>
      <c r="H5362" s="6">
        <f t="shared" si="761"/>
        <v>4</v>
      </c>
      <c r="I5362" s="6">
        <f t="shared" si="762"/>
        <v>17</v>
      </c>
      <c r="J5362" s="6" t="str">
        <f t="shared" si="763"/>
        <v>4-22</v>
      </c>
      <c r="K5362" s="6" t="str">
        <f t="shared" si="764"/>
        <v>WK</v>
      </c>
      <c r="L5362" s="6" t="str">
        <f t="shared" si="765"/>
        <v>DAY</v>
      </c>
      <c r="M5362" s="6">
        <f t="shared" si="766"/>
        <v>0</v>
      </c>
    </row>
    <row r="5363" spans="3:13" x14ac:dyDescent="0.35">
      <c r="C5363" s="42">
        <v>42116.645833333336</v>
      </c>
      <c r="D5363" s="32">
        <v>2393.509765625</v>
      </c>
      <c r="E5363" s="34" t="str">
        <f t="shared" si="758"/>
        <v>04-22</v>
      </c>
      <c r="F5363" s="6">
        <f t="shared" si="759"/>
        <v>15</v>
      </c>
      <c r="G5363" s="6">
        <f t="shared" si="760"/>
        <v>22</v>
      </c>
      <c r="H5363" s="6">
        <f t="shared" si="761"/>
        <v>4</v>
      </c>
      <c r="I5363" s="6">
        <f t="shared" si="762"/>
        <v>17</v>
      </c>
      <c r="J5363" s="6" t="str">
        <f t="shared" si="763"/>
        <v>4-22</v>
      </c>
      <c r="K5363" s="6" t="str">
        <f t="shared" si="764"/>
        <v>WK</v>
      </c>
      <c r="L5363" s="6" t="str">
        <f t="shared" si="765"/>
        <v>DAY</v>
      </c>
      <c r="M5363" s="6">
        <f t="shared" si="766"/>
        <v>0</v>
      </c>
    </row>
    <row r="5364" spans="3:13" x14ac:dyDescent="0.35">
      <c r="C5364" s="42">
        <v>42116.666666666664</v>
      </c>
      <c r="D5364" s="32">
        <v>2405.491943359375</v>
      </c>
      <c r="E5364" s="34" t="str">
        <f t="shared" si="758"/>
        <v>04-22</v>
      </c>
      <c r="F5364" s="6">
        <f t="shared" si="759"/>
        <v>16</v>
      </c>
      <c r="G5364" s="6">
        <f t="shared" si="760"/>
        <v>22</v>
      </c>
      <c r="H5364" s="6">
        <f t="shared" si="761"/>
        <v>4</v>
      </c>
      <c r="I5364" s="6">
        <f t="shared" si="762"/>
        <v>17</v>
      </c>
      <c r="J5364" s="6" t="str">
        <f t="shared" si="763"/>
        <v>4-22</v>
      </c>
      <c r="K5364" s="6" t="str">
        <f t="shared" si="764"/>
        <v>WK</v>
      </c>
      <c r="L5364" s="6" t="str">
        <f t="shared" si="765"/>
        <v>DAY</v>
      </c>
      <c r="M5364" s="6">
        <f t="shared" si="766"/>
        <v>0</v>
      </c>
    </row>
    <row r="5365" spans="3:13" x14ac:dyDescent="0.35">
      <c r="C5365" s="42">
        <v>42116.6875</v>
      </c>
      <c r="D5365" s="32">
        <v>2407.522216796875</v>
      </c>
      <c r="E5365" s="34" t="str">
        <f t="shared" si="758"/>
        <v>04-22</v>
      </c>
      <c r="F5365" s="6">
        <f t="shared" si="759"/>
        <v>16</v>
      </c>
      <c r="G5365" s="6">
        <f t="shared" si="760"/>
        <v>22</v>
      </c>
      <c r="H5365" s="6">
        <f t="shared" si="761"/>
        <v>4</v>
      </c>
      <c r="I5365" s="6">
        <f t="shared" si="762"/>
        <v>17</v>
      </c>
      <c r="J5365" s="6" t="str">
        <f t="shared" si="763"/>
        <v>4-22</v>
      </c>
      <c r="K5365" s="6" t="str">
        <f t="shared" si="764"/>
        <v>WK</v>
      </c>
      <c r="L5365" s="6" t="str">
        <f t="shared" si="765"/>
        <v>DAY</v>
      </c>
      <c r="M5365" s="6">
        <f t="shared" si="766"/>
        <v>0</v>
      </c>
    </row>
    <row r="5366" spans="3:13" x14ac:dyDescent="0.35">
      <c r="C5366" s="42">
        <v>42116.708333333336</v>
      </c>
      <c r="D5366" s="32">
        <v>2418.516357421875</v>
      </c>
      <c r="E5366" s="34" t="str">
        <f t="shared" si="758"/>
        <v>04-22</v>
      </c>
      <c r="F5366" s="6">
        <f t="shared" si="759"/>
        <v>17</v>
      </c>
      <c r="G5366" s="6">
        <f t="shared" si="760"/>
        <v>22</v>
      </c>
      <c r="H5366" s="6">
        <f t="shared" si="761"/>
        <v>4</v>
      </c>
      <c r="I5366" s="6">
        <f t="shared" si="762"/>
        <v>17</v>
      </c>
      <c r="J5366" s="6" t="str">
        <f t="shared" si="763"/>
        <v>4-22</v>
      </c>
      <c r="K5366" s="6" t="str">
        <f t="shared" si="764"/>
        <v>WK</v>
      </c>
      <c r="L5366" s="6" t="str">
        <f t="shared" si="765"/>
        <v>EVE</v>
      </c>
      <c r="M5366" s="6">
        <f t="shared" si="766"/>
        <v>0</v>
      </c>
    </row>
    <row r="5367" spans="3:13" x14ac:dyDescent="0.35">
      <c r="C5367" s="42">
        <v>42116.729166666664</v>
      </c>
      <c r="D5367" s="32">
        <v>2420.358154296875</v>
      </c>
      <c r="E5367" s="34" t="str">
        <f t="shared" si="758"/>
        <v>04-22</v>
      </c>
      <c r="F5367" s="6">
        <f t="shared" si="759"/>
        <v>17</v>
      </c>
      <c r="G5367" s="6">
        <f t="shared" si="760"/>
        <v>22</v>
      </c>
      <c r="H5367" s="6">
        <f t="shared" si="761"/>
        <v>4</v>
      </c>
      <c r="I5367" s="6">
        <f t="shared" si="762"/>
        <v>17</v>
      </c>
      <c r="J5367" s="6" t="str">
        <f t="shared" si="763"/>
        <v>4-22</v>
      </c>
      <c r="K5367" s="6" t="str">
        <f t="shared" si="764"/>
        <v>WK</v>
      </c>
      <c r="L5367" s="6" t="str">
        <f t="shared" si="765"/>
        <v>EVE</v>
      </c>
      <c r="M5367" s="6">
        <f t="shared" si="766"/>
        <v>0</v>
      </c>
    </row>
    <row r="5368" spans="3:13" x14ac:dyDescent="0.35">
      <c r="C5368" s="42">
        <v>42116.75</v>
      </c>
      <c r="D5368" s="32">
        <v>2443.3544921875</v>
      </c>
      <c r="E5368" s="34" t="str">
        <f t="shared" si="758"/>
        <v>04-22</v>
      </c>
      <c r="F5368" s="6">
        <f t="shared" si="759"/>
        <v>18</v>
      </c>
      <c r="G5368" s="6">
        <f t="shared" si="760"/>
        <v>22</v>
      </c>
      <c r="H5368" s="6">
        <f t="shared" si="761"/>
        <v>4</v>
      </c>
      <c r="I5368" s="6">
        <f t="shared" si="762"/>
        <v>17</v>
      </c>
      <c r="J5368" s="6" t="str">
        <f t="shared" si="763"/>
        <v>4-22</v>
      </c>
      <c r="K5368" s="6" t="str">
        <f t="shared" si="764"/>
        <v>WK</v>
      </c>
      <c r="L5368" s="6" t="str">
        <f t="shared" si="765"/>
        <v>EVE</v>
      </c>
      <c r="M5368" s="6">
        <f t="shared" si="766"/>
        <v>0</v>
      </c>
    </row>
    <row r="5369" spans="3:13" x14ac:dyDescent="0.35">
      <c r="C5369" s="42">
        <v>42116.770833333336</v>
      </c>
      <c r="D5369" s="32">
        <v>2434.67578125</v>
      </c>
      <c r="E5369" s="34" t="str">
        <f t="shared" si="758"/>
        <v>04-22</v>
      </c>
      <c r="F5369" s="6">
        <f t="shared" si="759"/>
        <v>18</v>
      </c>
      <c r="G5369" s="6">
        <f t="shared" si="760"/>
        <v>22</v>
      </c>
      <c r="H5369" s="6">
        <f t="shared" si="761"/>
        <v>4</v>
      </c>
      <c r="I5369" s="6">
        <f t="shared" si="762"/>
        <v>17</v>
      </c>
      <c r="J5369" s="6" t="str">
        <f t="shared" si="763"/>
        <v>4-22</v>
      </c>
      <c r="K5369" s="6" t="str">
        <f t="shared" si="764"/>
        <v>WK</v>
      </c>
      <c r="L5369" s="6" t="str">
        <f t="shared" si="765"/>
        <v>EVE</v>
      </c>
      <c r="M5369" s="6">
        <f t="shared" si="766"/>
        <v>0</v>
      </c>
    </row>
    <row r="5370" spans="3:13" x14ac:dyDescent="0.35">
      <c r="C5370" s="42">
        <v>42116.791666666664</v>
      </c>
      <c r="D5370" s="32">
        <v>2490.032958984375</v>
      </c>
      <c r="E5370" s="34" t="str">
        <f t="shared" si="758"/>
        <v>04-22</v>
      </c>
      <c r="F5370" s="6">
        <f t="shared" si="759"/>
        <v>19</v>
      </c>
      <c r="G5370" s="6">
        <f t="shared" si="760"/>
        <v>22</v>
      </c>
      <c r="H5370" s="6">
        <f t="shared" si="761"/>
        <v>4</v>
      </c>
      <c r="I5370" s="6">
        <f t="shared" si="762"/>
        <v>17</v>
      </c>
      <c r="J5370" s="6" t="str">
        <f t="shared" si="763"/>
        <v>4-22</v>
      </c>
      <c r="K5370" s="6" t="str">
        <f t="shared" si="764"/>
        <v>WK</v>
      </c>
      <c r="L5370" s="6" t="str">
        <f t="shared" si="765"/>
        <v>EVE</v>
      </c>
      <c r="M5370" s="6">
        <f t="shared" si="766"/>
        <v>0</v>
      </c>
    </row>
    <row r="5371" spans="3:13" x14ac:dyDescent="0.35">
      <c r="C5371" s="42">
        <v>42116.8125</v>
      </c>
      <c r="D5371" s="32">
        <v>2604.300048828125</v>
      </c>
      <c r="E5371" s="34" t="str">
        <f t="shared" si="758"/>
        <v>04-22</v>
      </c>
      <c r="F5371" s="6">
        <f t="shared" si="759"/>
        <v>19</v>
      </c>
      <c r="G5371" s="6">
        <f t="shared" si="760"/>
        <v>22</v>
      </c>
      <c r="H5371" s="6">
        <f t="shared" si="761"/>
        <v>4</v>
      </c>
      <c r="I5371" s="6">
        <f t="shared" si="762"/>
        <v>17</v>
      </c>
      <c r="J5371" s="6" t="str">
        <f t="shared" si="763"/>
        <v>4-22</v>
      </c>
      <c r="K5371" s="6" t="str">
        <f t="shared" si="764"/>
        <v>WK</v>
      </c>
      <c r="L5371" s="6" t="str">
        <f t="shared" si="765"/>
        <v>EVE</v>
      </c>
      <c r="M5371" s="6">
        <f t="shared" si="766"/>
        <v>0</v>
      </c>
    </row>
    <row r="5372" spans="3:13" x14ac:dyDescent="0.35">
      <c r="C5372" s="42">
        <v>42116.833333333336</v>
      </c>
      <c r="D5372" s="32">
        <v>2696.508544921875</v>
      </c>
      <c r="E5372" s="34" t="str">
        <f t="shared" si="758"/>
        <v>04-22</v>
      </c>
      <c r="F5372" s="6">
        <f t="shared" si="759"/>
        <v>20</v>
      </c>
      <c r="G5372" s="6">
        <f t="shared" si="760"/>
        <v>22</v>
      </c>
      <c r="H5372" s="6">
        <f t="shared" si="761"/>
        <v>4</v>
      </c>
      <c r="I5372" s="6">
        <f t="shared" si="762"/>
        <v>17</v>
      </c>
      <c r="J5372" s="6" t="str">
        <f t="shared" si="763"/>
        <v>4-22</v>
      </c>
      <c r="K5372" s="6" t="str">
        <f t="shared" si="764"/>
        <v>WK</v>
      </c>
      <c r="L5372" s="6" t="str">
        <f t="shared" si="765"/>
        <v>EVE</v>
      </c>
      <c r="M5372" s="6">
        <f t="shared" si="766"/>
        <v>0</v>
      </c>
    </row>
    <row r="5373" spans="3:13" x14ac:dyDescent="0.35">
      <c r="C5373" s="42">
        <v>42116.854166666664</v>
      </c>
      <c r="D5373" s="32">
        <v>2672.30078125</v>
      </c>
      <c r="E5373" s="34" t="str">
        <f t="shared" si="758"/>
        <v>04-22</v>
      </c>
      <c r="F5373" s="6">
        <f t="shared" si="759"/>
        <v>20</v>
      </c>
      <c r="G5373" s="6">
        <f t="shared" si="760"/>
        <v>22</v>
      </c>
      <c r="H5373" s="6">
        <f t="shared" si="761"/>
        <v>4</v>
      </c>
      <c r="I5373" s="6">
        <f t="shared" si="762"/>
        <v>17</v>
      </c>
      <c r="J5373" s="6" t="str">
        <f t="shared" si="763"/>
        <v>4-22</v>
      </c>
      <c r="K5373" s="6" t="str">
        <f t="shared" si="764"/>
        <v>WK</v>
      </c>
      <c r="L5373" s="6" t="str">
        <f t="shared" si="765"/>
        <v>EVE</v>
      </c>
      <c r="M5373" s="6">
        <f t="shared" si="766"/>
        <v>0</v>
      </c>
    </row>
    <row r="5374" spans="3:13" x14ac:dyDescent="0.35">
      <c r="C5374" s="42">
        <v>42116.875</v>
      </c>
      <c r="D5374" s="32">
        <v>2600.15380859375</v>
      </c>
      <c r="E5374" s="34" t="str">
        <f t="shared" si="758"/>
        <v>04-22</v>
      </c>
      <c r="F5374" s="6">
        <f t="shared" si="759"/>
        <v>21</v>
      </c>
      <c r="G5374" s="6">
        <f t="shared" si="760"/>
        <v>22</v>
      </c>
      <c r="H5374" s="6">
        <f t="shared" si="761"/>
        <v>4</v>
      </c>
      <c r="I5374" s="6">
        <f t="shared" si="762"/>
        <v>17</v>
      </c>
      <c r="J5374" s="6" t="str">
        <f t="shared" si="763"/>
        <v>4-22</v>
      </c>
      <c r="K5374" s="6" t="str">
        <f t="shared" si="764"/>
        <v>WK</v>
      </c>
      <c r="L5374" s="6" t="str">
        <f t="shared" si="765"/>
        <v>EVE</v>
      </c>
      <c r="M5374" s="6">
        <f t="shared" si="766"/>
        <v>0</v>
      </c>
    </row>
    <row r="5375" spans="3:13" x14ac:dyDescent="0.35">
      <c r="C5375" s="42">
        <v>42116.895833333336</v>
      </c>
      <c r="D5375" s="32">
        <v>2499.63232421875</v>
      </c>
      <c r="E5375" s="34" t="str">
        <f t="shared" si="758"/>
        <v>04-22</v>
      </c>
      <c r="F5375" s="6">
        <f t="shared" si="759"/>
        <v>21</v>
      </c>
      <c r="G5375" s="6">
        <f t="shared" si="760"/>
        <v>22</v>
      </c>
      <c r="H5375" s="6">
        <f t="shared" si="761"/>
        <v>4</v>
      </c>
      <c r="I5375" s="6">
        <f t="shared" si="762"/>
        <v>17</v>
      </c>
      <c r="J5375" s="6" t="str">
        <f t="shared" si="763"/>
        <v>4-22</v>
      </c>
      <c r="K5375" s="6" t="str">
        <f t="shared" si="764"/>
        <v>WK</v>
      </c>
      <c r="L5375" s="6" t="str">
        <f t="shared" si="765"/>
        <v>EVE</v>
      </c>
      <c r="M5375" s="6">
        <f t="shared" si="766"/>
        <v>0</v>
      </c>
    </row>
    <row r="5376" spans="3:13" x14ac:dyDescent="0.35">
      <c r="C5376" s="42">
        <v>42116.916666666664</v>
      </c>
      <c r="D5376" s="32">
        <v>2375.76220703125</v>
      </c>
      <c r="E5376" s="34" t="str">
        <f t="shared" si="758"/>
        <v>04-22</v>
      </c>
      <c r="F5376" s="6">
        <f t="shared" si="759"/>
        <v>22</v>
      </c>
      <c r="G5376" s="6">
        <f t="shared" si="760"/>
        <v>22</v>
      </c>
      <c r="H5376" s="6">
        <f t="shared" si="761"/>
        <v>4</v>
      </c>
      <c r="I5376" s="6">
        <f t="shared" si="762"/>
        <v>17</v>
      </c>
      <c r="J5376" s="6" t="str">
        <f t="shared" si="763"/>
        <v>4-22</v>
      </c>
      <c r="K5376" s="6" t="str">
        <f t="shared" si="764"/>
        <v>WK</v>
      </c>
      <c r="L5376" s="6" t="str">
        <f t="shared" si="765"/>
        <v>EVE</v>
      </c>
      <c r="M5376" s="6">
        <f t="shared" si="766"/>
        <v>0</v>
      </c>
    </row>
    <row r="5377" spans="3:13" x14ac:dyDescent="0.35">
      <c r="C5377" s="42">
        <v>42116.9375</v>
      </c>
      <c r="D5377" s="32">
        <v>2251.947265625</v>
      </c>
      <c r="E5377" s="34" t="str">
        <f t="shared" si="758"/>
        <v>04-22</v>
      </c>
      <c r="F5377" s="6">
        <f t="shared" si="759"/>
        <v>22</v>
      </c>
      <c r="G5377" s="6">
        <f t="shared" si="760"/>
        <v>22</v>
      </c>
      <c r="H5377" s="6">
        <f t="shared" si="761"/>
        <v>4</v>
      </c>
      <c r="I5377" s="6">
        <f t="shared" si="762"/>
        <v>17</v>
      </c>
      <c r="J5377" s="6" t="str">
        <f t="shared" si="763"/>
        <v>4-22</v>
      </c>
      <c r="K5377" s="6" t="str">
        <f t="shared" si="764"/>
        <v>WK</v>
      </c>
      <c r="L5377" s="6" t="str">
        <f t="shared" si="765"/>
        <v>EVE</v>
      </c>
      <c r="M5377" s="6">
        <f t="shared" si="766"/>
        <v>0</v>
      </c>
    </row>
    <row r="5378" spans="3:13" x14ac:dyDescent="0.35">
      <c r="C5378" s="42">
        <v>42116.958333333336</v>
      </c>
      <c r="D5378" s="32">
        <v>2124.8388671875</v>
      </c>
      <c r="E5378" s="34" t="str">
        <f t="shared" si="758"/>
        <v>04-22</v>
      </c>
      <c r="F5378" s="6">
        <f t="shared" si="759"/>
        <v>23</v>
      </c>
      <c r="G5378" s="6">
        <f t="shared" si="760"/>
        <v>22</v>
      </c>
      <c r="H5378" s="6">
        <f t="shared" si="761"/>
        <v>4</v>
      </c>
      <c r="I5378" s="6">
        <f t="shared" si="762"/>
        <v>17</v>
      </c>
      <c r="J5378" s="6" t="str">
        <f t="shared" si="763"/>
        <v>4-22</v>
      </c>
      <c r="K5378" s="6" t="str">
        <f t="shared" si="764"/>
        <v>WK</v>
      </c>
      <c r="L5378" s="6" t="str">
        <f t="shared" si="765"/>
        <v>EVE</v>
      </c>
      <c r="M5378" s="6">
        <f t="shared" si="766"/>
        <v>0</v>
      </c>
    </row>
    <row r="5379" spans="3:13" x14ac:dyDescent="0.35">
      <c r="C5379" s="42">
        <v>42116.979166666664</v>
      </c>
      <c r="D5379" s="32">
        <v>2002.228759765625</v>
      </c>
      <c r="E5379" s="34" t="str">
        <f t="shared" si="758"/>
        <v>04-22</v>
      </c>
      <c r="F5379" s="6">
        <f t="shared" si="759"/>
        <v>23</v>
      </c>
      <c r="G5379" s="6">
        <f t="shared" si="760"/>
        <v>22</v>
      </c>
      <c r="H5379" s="6">
        <f t="shared" si="761"/>
        <v>4</v>
      </c>
      <c r="I5379" s="6">
        <f t="shared" si="762"/>
        <v>17</v>
      </c>
      <c r="J5379" s="6" t="str">
        <f t="shared" si="763"/>
        <v>4-22</v>
      </c>
      <c r="K5379" s="6" t="str">
        <f t="shared" si="764"/>
        <v>WK</v>
      </c>
      <c r="L5379" s="6" t="str">
        <f t="shared" si="765"/>
        <v>EVE</v>
      </c>
      <c r="M5379" s="6">
        <f t="shared" si="766"/>
        <v>0</v>
      </c>
    </row>
    <row r="5380" spans="3:13" x14ac:dyDescent="0.35">
      <c r="C5380" s="42">
        <v>42117</v>
      </c>
      <c r="D5380" s="32">
        <v>1913.7552490234375</v>
      </c>
      <c r="E5380" s="34" t="str">
        <f t="shared" si="758"/>
        <v>04-23</v>
      </c>
      <c r="F5380" s="6">
        <f t="shared" si="759"/>
        <v>0</v>
      </c>
      <c r="G5380" s="6">
        <f t="shared" si="760"/>
        <v>23</v>
      </c>
      <c r="H5380" s="6">
        <f t="shared" si="761"/>
        <v>4</v>
      </c>
      <c r="I5380" s="6">
        <f t="shared" si="762"/>
        <v>17</v>
      </c>
      <c r="J5380" s="6" t="str">
        <f t="shared" si="763"/>
        <v>4-23</v>
      </c>
      <c r="K5380" s="6" t="str">
        <f t="shared" si="764"/>
        <v>WK</v>
      </c>
      <c r="L5380" s="6" t="str">
        <f t="shared" si="765"/>
        <v>EVE</v>
      </c>
      <c r="M5380" s="6">
        <f t="shared" si="766"/>
        <v>0</v>
      </c>
    </row>
    <row r="5381" spans="3:13" x14ac:dyDescent="0.35">
      <c r="C5381" s="42">
        <v>42117.020833333336</v>
      </c>
      <c r="D5381" s="32">
        <v>1849.796142578125</v>
      </c>
      <c r="E5381" s="34" t="str">
        <f t="shared" si="758"/>
        <v>04-23</v>
      </c>
      <c r="F5381" s="6">
        <f t="shared" si="759"/>
        <v>0</v>
      </c>
      <c r="G5381" s="6">
        <f t="shared" si="760"/>
        <v>23</v>
      </c>
      <c r="H5381" s="6">
        <f t="shared" si="761"/>
        <v>4</v>
      </c>
      <c r="I5381" s="6">
        <f t="shared" si="762"/>
        <v>17</v>
      </c>
      <c r="J5381" s="6" t="str">
        <f t="shared" si="763"/>
        <v>4-23</v>
      </c>
      <c r="K5381" s="6" t="str">
        <f t="shared" si="764"/>
        <v>WK</v>
      </c>
      <c r="L5381" s="6" t="str">
        <f t="shared" si="765"/>
        <v>EVE</v>
      </c>
      <c r="M5381" s="6">
        <f t="shared" si="766"/>
        <v>0</v>
      </c>
    </row>
    <row r="5382" spans="3:13" x14ac:dyDescent="0.35">
      <c r="C5382" s="42">
        <v>42117.041666666664</v>
      </c>
      <c r="D5382" s="32">
        <v>1801.176513671875</v>
      </c>
      <c r="E5382" s="34" t="str">
        <f t="shared" si="758"/>
        <v>04-23</v>
      </c>
      <c r="F5382" s="6">
        <f t="shared" si="759"/>
        <v>1</v>
      </c>
      <c r="G5382" s="6">
        <f t="shared" si="760"/>
        <v>23</v>
      </c>
      <c r="H5382" s="6">
        <f t="shared" si="761"/>
        <v>4</v>
      </c>
      <c r="I5382" s="6">
        <f t="shared" si="762"/>
        <v>17</v>
      </c>
      <c r="J5382" s="6" t="str">
        <f t="shared" si="763"/>
        <v>4-23</v>
      </c>
      <c r="K5382" s="6" t="str">
        <f t="shared" si="764"/>
        <v>WK</v>
      </c>
      <c r="L5382" s="6" t="str">
        <f t="shared" si="765"/>
        <v>EVE</v>
      </c>
      <c r="M5382" s="6">
        <f t="shared" si="766"/>
        <v>0</v>
      </c>
    </row>
    <row r="5383" spans="3:13" x14ac:dyDescent="0.35">
      <c r="C5383" s="42">
        <v>42117.0625</v>
      </c>
      <c r="D5383" s="32">
        <v>1759.569580078125</v>
      </c>
      <c r="E5383" s="34" t="str">
        <f t="shared" ref="E5383:E5446" si="767">TEXT(MONTH(C5383),"00")&amp;"-"&amp;TEXT(DAY(C5383),"00")</f>
        <v>04-23</v>
      </c>
      <c r="F5383" s="6">
        <f t="shared" ref="F5383:F5446" si="768">HOUR(C5383)</f>
        <v>1</v>
      </c>
      <c r="G5383" s="6">
        <f t="shared" ref="G5383:G5446" si="769">DAY(C5383)</f>
        <v>23</v>
      </c>
      <c r="H5383" s="6">
        <f t="shared" ref="H5383:H5446" si="770">MONTH(C5383)</f>
        <v>4</v>
      </c>
      <c r="I5383" s="6">
        <f t="shared" ref="I5383:I5446" si="771">WEEKNUM(C5383)</f>
        <v>17</v>
      </c>
      <c r="J5383" s="6" t="str">
        <f t="shared" ref="J5383:J5446" si="772">H5383&amp;"-"&amp;G5383</f>
        <v>4-23</v>
      </c>
      <c r="K5383" s="6" t="str">
        <f t="shared" ref="K5383:K5446" si="773">IF(WEEKDAY(C5383,11)&lt;6,"WK","WKND")</f>
        <v>WK</v>
      </c>
      <c r="L5383" s="6" t="str">
        <f t="shared" ref="L5383:L5446" si="774">IF(AND(F5383&lt;17,F5383&gt;6),"DAY","EVE")</f>
        <v>EVE</v>
      </c>
      <c r="M5383" s="6">
        <f t="shared" ref="M5383:M5446" si="775">IF(D5383&gt;4000,1,0)</f>
        <v>0</v>
      </c>
    </row>
    <row r="5384" spans="3:13" x14ac:dyDescent="0.35">
      <c r="C5384" s="42">
        <v>42117.083333333336</v>
      </c>
      <c r="D5384" s="32">
        <v>1731.318603515625</v>
      </c>
      <c r="E5384" s="34" t="str">
        <f t="shared" si="767"/>
        <v>04-23</v>
      </c>
      <c r="F5384" s="6">
        <f t="shared" si="768"/>
        <v>2</v>
      </c>
      <c r="G5384" s="6">
        <f t="shared" si="769"/>
        <v>23</v>
      </c>
      <c r="H5384" s="6">
        <f t="shared" si="770"/>
        <v>4</v>
      </c>
      <c r="I5384" s="6">
        <f t="shared" si="771"/>
        <v>17</v>
      </c>
      <c r="J5384" s="6" t="str">
        <f t="shared" si="772"/>
        <v>4-23</v>
      </c>
      <c r="K5384" s="6" t="str">
        <f t="shared" si="773"/>
        <v>WK</v>
      </c>
      <c r="L5384" s="6" t="str">
        <f t="shared" si="774"/>
        <v>EVE</v>
      </c>
      <c r="M5384" s="6">
        <f t="shared" si="775"/>
        <v>0</v>
      </c>
    </row>
    <row r="5385" spans="3:13" x14ac:dyDescent="0.35">
      <c r="C5385" s="42">
        <v>42117.104166666664</v>
      </c>
      <c r="D5385" s="32">
        <v>1708.6341552734375</v>
      </c>
      <c r="E5385" s="34" t="str">
        <f t="shared" si="767"/>
        <v>04-23</v>
      </c>
      <c r="F5385" s="6">
        <f t="shared" si="768"/>
        <v>2</v>
      </c>
      <c r="G5385" s="6">
        <f t="shared" si="769"/>
        <v>23</v>
      </c>
      <c r="H5385" s="6">
        <f t="shared" si="770"/>
        <v>4</v>
      </c>
      <c r="I5385" s="6">
        <f t="shared" si="771"/>
        <v>17</v>
      </c>
      <c r="J5385" s="6" t="str">
        <f t="shared" si="772"/>
        <v>4-23</v>
      </c>
      <c r="K5385" s="6" t="str">
        <f t="shared" si="773"/>
        <v>WK</v>
      </c>
      <c r="L5385" s="6" t="str">
        <f t="shared" si="774"/>
        <v>EVE</v>
      </c>
      <c r="M5385" s="6">
        <f t="shared" si="775"/>
        <v>0</v>
      </c>
    </row>
    <row r="5386" spans="3:13" x14ac:dyDescent="0.35">
      <c r="C5386" s="42">
        <v>42117.125</v>
      </c>
      <c r="D5386" s="32">
        <v>1689.25830078125</v>
      </c>
      <c r="E5386" s="34" t="str">
        <f t="shared" si="767"/>
        <v>04-23</v>
      </c>
      <c r="F5386" s="6">
        <f t="shared" si="768"/>
        <v>3</v>
      </c>
      <c r="G5386" s="6">
        <f t="shared" si="769"/>
        <v>23</v>
      </c>
      <c r="H5386" s="6">
        <f t="shared" si="770"/>
        <v>4</v>
      </c>
      <c r="I5386" s="6">
        <f t="shared" si="771"/>
        <v>17</v>
      </c>
      <c r="J5386" s="6" t="str">
        <f t="shared" si="772"/>
        <v>4-23</v>
      </c>
      <c r="K5386" s="6" t="str">
        <f t="shared" si="773"/>
        <v>WK</v>
      </c>
      <c r="L5386" s="6" t="str">
        <f t="shared" si="774"/>
        <v>EVE</v>
      </c>
      <c r="M5386" s="6">
        <f t="shared" si="775"/>
        <v>0</v>
      </c>
    </row>
    <row r="5387" spans="3:13" x14ac:dyDescent="0.35">
      <c r="C5387" s="42">
        <v>42117.145833333336</v>
      </c>
      <c r="D5387" s="32">
        <v>1687.9571533203125</v>
      </c>
      <c r="E5387" s="34" t="str">
        <f t="shared" si="767"/>
        <v>04-23</v>
      </c>
      <c r="F5387" s="6">
        <f t="shared" si="768"/>
        <v>3</v>
      </c>
      <c r="G5387" s="6">
        <f t="shared" si="769"/>
        <v>23</v>
      </c>
      <c r="H5387" s="6">
        <f t="shared" si="770"/>
        <v>4</v>
      </c>
      <c r="I5387" s="6">
        <f t="shared" si="771"/>
        <v>17</v>
      </c>
      <c r="J5387" s="6" t="str">
        <f t="shared" si="772"/>
        <v>4-23</v>
      </c>
      <c r="K5387" s="6" t="str">
        <f t="shared" si="773"/>
        <v>WK</v>
      </c>
      <c r="L5387" s="6" t="str">
        <f t="shared" si="774"/>
        <v>EVE</v>
      </c>
      <c r="M5387" s="6">
        <f t="shared" si="775"/>
        <v>0</v>
      </c>
    </row>
    <row r="5388" spans="3:13" x14ac:dyDescent="0.35">
      <c r="C5388" s="42">
        <v>42117.166666666664</v>
      </c>
      <c r="D5388" s="32">
        <v>1691.4771728515625</v>
      </c>
      <c r="E5388" s="34" t="str">
        <f t="shared" si="767"/>
        <v>04-23</v>
      </c>
      <c r="F5388" s="6">
        <f t="shared" si="768"/>
        <v>4</v>
      </c>
      <c r="G5388" s="6">
        <f t="shared" si="769"/>
        <v>23</v>
      </c>
      <c r="H5388" s="6">
        <f t="shared" si="770"/>
        <v>4</v>
      </c>
      <c r="I5388" s="6">
        <f t="shared" si="771"/>
        <v>17</v>
      </c>
      <c r="J5388" s="6" t="str">
        <f t="shared" si="772"/>
        <v>4-23</v>
      </c>
      <c r="K5388" s="6" t="str">
        <f t="shared" si="773"/>
        <v>WK</v>
      </c>
      <c r="L5388" s="6" t="str">
        <f t="shared" si="774"/>
        <v>EVE</v>
      </c>
      <c r="M5388" s="6">
        <f t="shared" si="775"/>
        <v>0</v>
      </c>
    </row>
    <row r="5389" spans="3:13" x14ac:dyDescent="0.35">
      <c r="C5389" s="42">
        <v>42117.1875</v>
      </c>
      <c r="D5389" s="32">
        <v>1725.36669921875</v>
      </c>
      <c r="E5389" s="34" t="str">
        <f t="shared" si="767"/>
        <v>04-23</v>
      </c>
      <c r="F5389" s="6">
        <f t="shared" si="768"/>
        <v>4</v>
      </c>
      <c r="G5389" s="6">
        <f t="shared" si="769"/>
        <v>23</v>
      </c>
      <c r="H5389" s="6">
        <f t="shared" si="770"/>
        <v>4</v>
      </c>
      <c r="I5389" s="6">
        <f t="shared" si="771"/>
        <v>17</v>
      </c>
      <c r="J5389" s="6" t="str">
        <f t="shared" si="772"/>
        <v>4-23</v>
      </c>
      <c r="K5389" s="6" t="str">
        <f t="shared" si="773"/>
        <v>WK</v>
      </c>
      <c r="L5389" s="6" t="str">
        <f t="shared" si="774"/>
        <v>EVE</v>
      </c>
      <c r="M5389" s="6">
        <f t="shared" si="775"/>
        <v>0</v>
      </c>
    </row>
    <row r="5390" spans="3:13" x14ac:dyDescent="0.35">
      <c r="C5390" s="42">
        <v>42117.208333333336</v>
      </c>
      <c r="D5390" s="32">
        <v>1774.642578125</v>
      </c>
      <c r="E5390" s="34" t="str">
        <f t="shared" si="767"/>
        <v>04-23</v>
      </c>
      <c r="F5390" s="6">
        <f t="shared" si="768"/>
        <v>5</v>
      </c>
      <c r="G5390" s="6">
        <f t="shared" si="769"/>
        <v>23</v>
      </c>
      <c r="H5390" s="6">
        <f t="shared" si="770"/>
        <v>4</v>
      </c>
      <c r="I5390" s="6">
        <f t="shared" si="771"/>
        <v>17</v>
      </c>
      <c r="J5390" s="6" t="str">
        <f t="shared" si="772"/>
        <v>4-23</v>
      </c>
      <c r="K5390" s="6" t="str">
        <f t="shared" si="773"/>
        <v>WK</v>
      </c>
      <c r="L5390" s="6" t="str">
        <f t="shared" si="774"/>
        <v>EVE</v>
      </c>
      <c r="M5390" s="6">
        <f t="shared" si="775"/>
        <v>0</v>
      </c>
    </row>
    <row r="5391" spans="3:13" x14ac:dyDescent="0.35">
      <c r="C5391" s="42">
        <v>42117.229166666664</v>
      </c>
      <c r="D5391" s="32">
        <v>1872.645263671875</v>
      </c>
      <c r="E5391" s="34" t="str">
        <f t="shared" si="767"/>
        <v>04-23</v>
      </c>
      <c r="F5391" s="6">
        <f t="shared" si="768"/>
        <v>5</v>
      </c>
      <c r="G5391" s="6">
        <f t="shared" si="769"/>
        <v>23</v>
      </c>
      <c r="H5391" s="6">
        <f t="shared" si="770"/>
        <v>4</v>
      </c>
      <c r="I5391" s="6">
        <f t="shared" si="771"/>
        <v>17</v>
      </c>
      <c r="J5391" s="6" t="str">
        <f t="shared" si="772"/>
        <v>4-23</v>
      </c>
      <c r="K5391" s="6" t="str">
        <f t="shared" si="773"/>
        <v>WK</v>
      </c>
      <c r="L5391" s="6" t="str">
        <f t="shared" si="774"/>
        <v>EVE</v>
      </c>
      <c r="M5391" s="6">
        <f t="shared" si="775"/>
        <v>0</v>
      </c>
    </row>
    <row r="5392" spans="3:13" x14ac:dyDescent="0.35">
      <c r="C5392" s="42">
        <v>42117.25</v>
      </c>
      <c r="D5392" s="32">
        <v>1987.121337890625</v>
      </c>
      <c r="E5392" s="34" t="str">
        <f t="shared" si="767"/>
        <v>04-23</v>
      </c>
      <c r="F5392" s="6">
        <f t="shared" si="768"/>
        <v>6</v>
      </c>
      <c r="G5392" s="6">
        <f t="shared" si="769"/>
        <v>23</v>
      </c>
      <c r="H5392" s="6">
        <f t="shared" si="770"/>
        <v>4</v>
      </c>
      <c r="I5392" s="6">
        <f t="shared" si="771"/>
        <v>17</v>
      </c>
      <c r="J5392" s="6" t="str">
        <f t="shared" si="772"/>
        <v>4-23</v>
      </c>
      <c r="K5392" s="6" t="str">
        <f t="shared" si="773"/>
        <v>WK</v>
      </c>
      <c r="L5392" s="6" t="str">
        <f t="shared" si="774"/>
        <v>EVE</v>
      </c>
      <c r="M5392" s="6">
        <f t="shared" si="775"/>
        <v>0</v>
      </c>
    </row>
    <row r="5393" spans="3:13" x14ac:dyDescent="0.35">
      <c r="C5393" s="42">
        <v>42117.270833333336</v>
      </c>
      <c r="D5393" s="32">
        <v>2100.834716796875</v>
      </c>
      <c r="E5393" s="34" t="str">
        <f t="shared" si="767"/>
        <v>04-23</v>
      </c>
      <c r="F5393" s="6">
        <f t="shared" si="768"/>
        <v>6</v>
      </c>
      <c r="G5393" s="6">
        <f t="shared" si="769"/>
        <v>23</v>
      </c>
      <c r="H5393" s="6">
        <f t="shared" si="770"/>
        <v>4</v>
      </c>
      <c r="I5393" s="6">
        <f t="shared" si="771"/>
        <v>17</v>
      </c>
      <c r="J5393" s="6" t="str">
        <f t="shared" si="772"/>
        <v>4-23</v>
      </c>
      <c r="K5393" s="6" t="str">
        <f t="shared" si="773"/>
        <v>WK</v>
      </c>
      <c r="L5393" s="6" t="str">
        <f t="shared" si="774"/>
        <v>EVE</v>
      </c>
      <c r="M5393" s="6">
        <f t="shared" si="775"/>
        <v>0</v>
      </c>
    </row>
    <row r="5394" spans="3:13" x14ac:dyDescent="0.35">
      <c r="C5394" s="42">
        <v>42117.291666666664</v>
      </c>
      <c r="D5394" s="32">
        <v>2178.740966796875</v>
      </c>
      <c r="E5394" s="34" t="str">
        <f t="shared" si="767"/>
        <v>04-23</v>
      </c>
      <c r="F5394" s="6">
        <f t="shared" si="768"/>
        <v>7</v>
      </c>
      <c r="G5394" s="6">
        <f t="shared" si="769"/>
        <v>23</v>
      </c>
      <c r="H5394" s="6">
        <f t="shared" si="770"/>
        <v>4</v>
      </c>
      <c r="I5394" s="6">
        <f t="shared" si="771"/>
        <v>17</v>
      </c>
      <c r="J5394" s="6" t="str">
        <f t="shared" si="772"/>
        <v>4-23</v>
      </c>
      <c r="K5394" s="6" t="str">
        <f t="shared" si="773"/>
        <v>WK</v>
      </c>
      <c r="L5394" s="6" t="str">
        <f t="shared" si="774"/>
        <v>DAY</v>
      </c>
      <c r="M5394" s="6">
        <f t="shared" si="775"/>
        <v>0</v>
      </c>
    </row>
    <row r="5395" spans="3:13" x14ac:dyDescent="0.35">
      <c r="C5395" s="42">
        <v>42117.3125</v>
      </c>
      <c r="D5395" s="32">
        <v>2257.376220703125</v>
      </c>
      <c r="E5395" s="34" t="str">
        <f t="shared" si="767"/>
        <v>04-23</v>
      </c>
      <c r="F5395" s="6">
        <f t="shared" si="768"/>
        <v>7</v>
      </c>
      <c r="G5395" s="6">
        <f t="shared" si="769"/>
        <v>23</v>
      </c>
      <c r="H5395" s="6">
        <f t="shared" si="770"/>
        <v>4</v>
      </c>
      <c r="I5395" s="6">
        <f t="shared" si="771"/>
        <v>17</v>
      </c>
      <c r="J5395" s="6" t="str">
        <f t="shared" si="772"/>
        <v>4-23</v>
      </c>
      <c r="K5395" s="6" t="str">
        <f t="shared" si="773"/>
        <v>WK</v>
      </c>
      <c r="L5395" s="6" t="str">
        <f t="shared" si="774"/>
        <v>DAY</v>
      </c>
      <c r="M5395" s="6">
        <f t="shared" si="775"/>
        <v>0</v>
      </c>
    </row>
    <row r="5396" spans="3:13" x14ac:dyDescent="0.35">
      <c r="C5396" s="42">
        <v>42117.333333333336</v>
      </c>
      <c r="D5396" s="32">
        <v>2285.1787109375</v>
      </c>
      <c r="E5396" s="34" t="str">
        <f t="shared" si="767"/>
        <v>04-23</v>
      </c>
      <c r="F5396" s="6">
        <f t="shared" si="768"/>
        <v>8</v>
      </c>
      <c r="G5396" s="6">
        <f t="shared" si="769"/>
        <v>23</v>
      </c>
      <c r="H5396" s="6">
        <f t="shared" si="770"/>
        <v>4</v>
      </c>
      <c r="I5396" s="6">
        <f t="shared" si="771"/>
        <v>17</v>
      </c>
      <c r="J5396" s="6" t="str">
        <f t="shared" si="772"/>
        <v>4-23</v>
      </c>
      <c r="K5396" s="6" t="str">
        <f t="shared" si="773"/>
        <v>WK</v>
      </c>
      <c r="L5396" s="6" t="str">
        <f t="shared" si="774"/>
        <v>DAY</v>
      </c>
      <c r="M5396" s="6">
        <f t="shared" si="775"/>
        <v>0</v>
      </c>
    </row>
    <row r="5397" spans="3:13" x14ac:dyDescent="0.35">
      <c r="C5397" s="42">
        <v>42117.354166666664</v>
      </c>
      <c r="D5397" s="32">
        <v>2336.398681640625</v>
      </c>
      <c r="E5397" s="34" t="str">
        <f t="shared" si="767"/>
        <v>04-23</v>
      </c>
      <c r="F5397" s="6">
        <f t="shared" si="768"/>
        <v>8</v>
      </c>
      <c r="G5397" s="6">
        <f t="shared" si="769"/>
        <v>23</v>
      </c>
      <c r="H5397" s="6">
        <f t="shared" si="770"/>
        <v>4</v>
      </c>
      <c r="I5397" s="6">
        <f t="shared" si="771"/>
        <v>17</v>
      </c>
      <c r="J5397" s="6" t="str">
        <f t="shared" si="772"/>
        <v>4-23</v>
      </c>
      <c r="K5397" s="6" t="str">
        <f t="shared" si="773"/>
        <v>WK</v>
      </c>
      <c r="L5397" s="6" t="str">
        <f t="shared" si="774"/>
        <v>DAY</v>
      </c>
      <c r="M5397" s="6">
        <f t="shared" si="775"/>
        <v>0</v>
      </c>
    </row>
    <row r="5398" spans="3:13" x14ac:dyDescent="0.35">
      <c r="C5398" s="42">
        <v>42117.375</v>
      </c>
      <c r="D5398" s="32">
        <v>2373.41015625</v>
      </c>
      <c r="E5398" s="34" t="str">
        <f t="shared" si="767"/>
        <v>04-23</v>
      </c>
      <c r="F5398" s="6">
        <f t="shared" si="768"/>
        <v>9</v>
      </c>
      <c r="G5398" s="6">
        <f t="shared" si="769"/>
        <v>23</v>
      </c>
      <c r="H5398" s="6">
        <f t="shared" si="770"/>
        <v>4</v>
      </c>
      <c r="I5398" s="6">
        <f t="shared" si="771"/>
        <v>17</v>
      </c>
      <c r="J5398" s="6" t="str">
        <f t="shared" si="772"/>
        <v>4-23</v>
      </c>
      <c r="K5398" s="6" t="str">
        <f t="shared" si="773"/>
        <v>WK</v>
      </c>
      <c r="L5398" s="6" t="str">
        <f t="shared" si="774"/>
        <v>DAY</v>
      </c>
      <c r="M5398" s="6">
        <f t="shared" si="775"/>
        <v>0</v>
      </c>
    </row>
    <row r="5399" spans="3:13" x14ac:dyDescent="0.35">
      <c r="C5399" s="42">
        <v>42117.395833333336</v>
      </c>
      <c r="D5399" s="32">
        <v>2416.234375</v>
      </c>
      <c r="E5399" s="34" t="str">
        <f t="shared" si="767"/>
        <v>04-23</v>
      </c>
      <c r="F5399" s="6">
        <f t="shared" si="768"/>
        <v>9</v>
      </c>
      <c r="G5399" s="6">
        <f t="shared" si="769"/>
        <v>23</v>
      </c>
      <c r="H5399" s="6">
        <f t="shared" si="770"/>
        <v>4</v>
      </c>
      <c r="I5399" s="6">
        <f t="shared" si="771"/>
        <v>17</v>
      </c>
      <c r="J5399" s="6" t="str">
        <f t="shared" si="772"/>
        <v>4-23</v>
      </c>
      <c r="K5399" s="6" t="str">
        <f t="shared" si="773"/>
        <v>WK</v>
      </c>
      <c r="L5399" s="6" t="str">
        <f t="shared" si="774"/>
        <v>DAY</v>
      </c>
      <c r="M5399" s="6">
        <f t="shared" si="775"/>
        <v>0</v>
      </c>
    </row>
    <row r="5400" spans="3:13" x14ac:dyDescent="0.35">
      <c r="C5400" s="42">
        <v>42117.416666666664</v>
      </c>
      <c r="D5400" s="32">
        <v>2450.487060546875</v>
      </c>
      <c r="E5400" s="34" t="str">
        <f t="shared" si="767"/>
        <v>04-23</v>
      </c>
      <c r="F5400" s="6">
        <f t="shared" si="768"/>
        <v>10</v>
      </c>
      <c r="G5400" s="6">
        <f t="shared" si="769"/>
        <v>23</v>
      </c>
      <c r="H5400" s="6">
        <f t="shared" si="770"/>
        <v>4</v>
      </c>
      <c r="I5400" s="6">
        <f t="shared" si="771"/>
        <v>17</v>
      </c>
      <c r="J5400" s="6" t="str">
        <f t="shared" si="772"/>
        <v>4-23</v>
      </c>
      <c r="K5400" s="6" t="str">
        <f t="shared" si="773"/>
        <v>WK</v>
      </c>
      <c r="L5400" s="6" t="str">
        <f t="shared" si="774"/>
        <v>DAY</v>
      </c>
      <c r="M5400" s="6">
        <f t="shared" si="775"/>
        <v>0</v>
      </c>
    </row>
    <row r="5401" spans="3:13" x14ac:dyDescent="0.35">
      <c r="C5401" s="42">
        <v>42117.4375</v>
      </c>
      <c r="D5401" s="32">
        <v>2497.103271484375</v>
      </c>
      <c r="E5401" s="34" t="str">
        <f t="shared" si="767"/>
        <v>04-23</v>
      </c>
      <c r="F5401" s="6">
        <f t="shared" si="768"/>
        <v>10</v>
      </c>
      <c r="G5401" s="6">
        <f t="shared" si="769"/>
        <v>23</v>
      </c>
      <c r="H5401" s="6">
        <f t="shared" si="770"/>
        <v>4</v>
      </c>
      <c r="I5401" s="6">
        <f t="shared" si="771"/>
        <v>17</v>
      </c>
      <c r="J5401" s="6" t="str">
        <f t="shared" si="772"/>
        <v>4-23</v>
      </c>
      <c r="K5401" s="6" t="str">
        <f t="shared" si="773"/>
        <v>WK</v>
      </c>
      <c r="L5401" s="6" t="str">
        <f t="shared" si="774"/>
        <v>DAY</v>
      </c>
      <c r="M5401" s="6">
        <f t="shared" si="775"/>
        <v>0</v>
      </c>
    </row>
    <row r="5402" spans="3:13" x14ac:dyDescent="0.35">
      <c r="C5402" s="42">
        <v>42117.458333333336</v>
      </c>
      <c r="D5402" s="32">
        <v>2521.0673828125</v>
      </c>
      <c r="E5402" s="34" t="str">
        <f t="shared" si="767"/>
        <v>04-23</v>
      </c>
      <c r="F5402" s="6">
        <f t="shared" si="768"/>
        <v>11</v>
      </c>
      <c r="G5402" s="6">
        <f t="shared" si="769"/>
        <v>23</v>
      </c>
      <c r="H5402" s="6">
        <f t="shared" si="770"/>
        <v>4</v>
      </c>
      <c r="I5402" s="6">
        <f t="shared" si="771"/>
        <v>17</v>
      </c>
      <c r="J5402" s="6" t="str">
        <f t="shared" si="772"/>
        <v>4-23</v>
      </c>
      <c r="K5402" s="6" t="str">
        <f t="shared" si="773"/>
        <v>WK</v>
      </c>
      <c r="L5402" s="6" t="str">
        <f t="shared" si="774"/>
        <v>DAY</v>
      </c>
      <c r="M5402" s="6">
        <f t="shared" si="775"/>
        <v>0</v>
      </c>
    </row>
    <row r="5403" spans="3:13" x14ac:dyDescent="0.35">
      <c r="C5403" s="42">
        <v>42117.479166666664</v>
      </c>
      <c r="D5403" s="32">
        <v>2527.405029296875</v>
      </c>
      <c r="E5403" s="34" t="str">
        <f t="shared" si="767"/>
        <v>04-23</v>
      </c>
      <c r="F5403" s="6">
        <f t="shared" si="768"/>
        <v>11</v>
      </c>
      <c r="G5403" s="6">
        <f t="shared" si="769"/>
        <v>23</v>
      </c>
      <c r="H5403" s="6">
        <f t="shared" si="770"/>
        <v>4</v>
      </c>
      <c r="I5403" s="6">
        <f t="shared" si="771"/>
        <v>17</v>
      </c>
      <c r="J5403" s="6" t="str">
        <f t="shared" si="772"/>
        <v>4-23</v>
      </c>
      <c r="K5403" s="6" t="str">
        <f t="shared" si="773"/>
        <v>WK</v>
      </c>
      <c r="L5403" s="6" t="str">
        <f t="shared" si="774"/>
        <v>DAY</v>
      </c>
      <c r="M5403" s="6">
        <f t="shared" si="775"/>
        <v>0</v>
      </c>
    </row>
    <row r="5404" spans="3:13" x14ac:dyDescent="0.35">
      <c r="C5404" s="42">
        <v>42117.5</v>
      </c>
      <c r="D5404" s="32">
        <v>2521.732177734375</v>
      </c>
      <c r="E5404" s="34" t="str">
        <f t="shared" si="767"/>
        <v>04-23</v>
      </c>
      <c r="F5404" s="6">
        <f t="shared" si="768"/>
        <v>12</v>
      </c>
      <c r="G5404" s="6">
        <f t="shared" si="769"/>
        <v>23</v>
      </c>
      <c r="H5404" s="6">
        <f t="shared" si="770"/>
        <v>4</v>
      </c>
      <c r="I5404" s="6">
        <f t="shared" si="771"/>
        <v>17</v>
      </c>
      <c r="J5404" s="6" t="str">
        <f t="shared" si="772"/>
        <v>4-23</v>
      </c>
      <c r="K5404" s="6" t="str">
        <f t="shared" si="773"/>
        <v>WK</v>
      </c>
      <c r="L5404" s="6" t="str">
        <f t="shared" si="774"/>
        <v>DAY</v>
      </c>
      <c r="M5404" s="6">
        <f t="shared" si="775"/>
        <v>0</v>
      </c>
    </row>
    <row r="5405" spans="3:13" x14ac:dyDescent="0.35">
      <c r="C5405" s="42">
        <v>42117.520833333336</v>
      </c>
      <c r="D5405" s="32">
        <v>2461.7275390625</v>
      </c>
      <c r="E5405" s="34" t="str">
        <f t="shared" si="767"/>
        <v>04-23</v>
      </c>
      <c r="F5405" s="6">
        <f t="shared" si="768"/>
        <v>12</v>
      </c>
      <c r="G5405" s="6">
        <f t="shared" si="769"/>
        <v>23</v>
      </c>
      <c r="H5405" s="6">
        <f t="shared" si="770"/>
        <v>4</v>
      </c>
      <c r="I5405" s="6">
        <f t="shared" si="771"/>
        <v>17</v>
      </c>
      <c r="J5405" s="6" t="str">
        <f t="shared" si="772"/>
        <v>4-23</v>
      </c>
      <c r="K5405" s="6" t="str">
        <f t="shared" si="773"/>
        <v>WK</v>
      </c>
      <c r="L5405" s="6" t="str">
        <f t="shared" si="774"/>
        <v>DAY</v>
      </c>
      <c r="M5405" s="6">
        <f t="shared" si="775"/>
        <v>0</v>
      </c>
    </row>
    <row r="5406" spans="3:13" x14ac:dyDescent="0.35">
      <c r="C5406" s="42">
        <v>42117.541666666664</v>
      </c>
      <c r="D5406" s="32">
        <v>2461.3447265625</v>
      </c>
      <c r="E5406" s="34" t="str">
        <f t="shared" si="767"/>
        <v>04-23</v>
      </c>
      <c r="F5406" s="6">
        <f t="shared" si="768"/>
        <v>13</v>
      </c>
      <c r="G5406" s="6">
        <f t="shared" si="769"/>
        <v>23</v>
      </c>
      <c r="H5406" s="6">
        <f t="shared" si="770"/>
        <v>4</v>
      </c>
      <c r="I5406" s="6">
        <f t="shared" si="771"/>
        <v>17</v>
      </c>
      <c r="J5406" s="6" t="str">
        <f t="shared" si="772"/>
        <v>4-23</v>
      </c>
      <c r="K5406" s="6" t="str">
        <f t="shared" si="773"/>
        <v>WK</v>
      </c>
      <c r="L5406" s="6" t="str">
        <f t="shared" si="774"/>
        <v>DAY</v>
      </c>
      <c r="M5406" s="6">
        <f t="shared" si="775"/>
        <v>0</v>
      </c>
    </row>
    <row r="5407" spans="3:13" x14ac:dyDescent="0.35">
      <c r="C5407" s="42">
        <v>42117.5625</v>
      </c>
      <c r="D5407" s="32">
        <v>2471.01806640625</v>
      </c>
      <c r="E5407" s="34" t="str">
        <f t="shared" si="767"/>
        <v>04-23</v>
      </c>
      <c r="F5407" s="6">
        <f t="shared" si="768"/>
        <v>13</v>
      </c>
      <c r="G5407" s="6">
        <f t="shared" si="769"/>
        <v>23</v>
      </c>
      <c r="H5407" s="6">
        <f t="shared" si="770"/>
        <v>4</v>
      </c>
      <c r="I5407" s="6">
        <f t="shared" si="771"/>
        <v>17</v>
      </c>
      <c r="J5407" s="6" t="str">
        <f t="shared" si="772"/>
        <v>4-23</v>
      </c>
      <c r="K5407" s="6" t="str">
        <f t="shared" si="773"/>
        <v>WK</v>
      </c>
      <c r="L5407" s="6" t="str">
        <f t="shared" si="774"/>
        <v>DAY</v>
      </c>
      <c r="M5407" s="6">
        <f t="shared" si="775"/>
        <v>0</v>
      </c>
    </row>
    <row r="5408" spans="3:13" x14ac:dyDescent="0.35">
      <c r="C5408" s="42">
        <v>42117.583333333336</v>
      </c>
      <c r="D5408" s="32">
        <v>2471.528076171875</v>
      </c>
      <c r="E5408" s="34" t="str">
        <f t="shared" si="767"/>
        <v>04-23</v>
      </c>
      <c r="F5408" s="6">
        <f t="shared" si="768"/>
        <v>14</v>
      </c>
      <c r="G5408" s="6">
        <f t="shared" si="769"/>
        <v>23</v>
      </c>
      <c r="H5408" s="6">
        <f t="shared" si="770"/>
        <v>4</v>
      </c>
      <c r="I5408" s="6">
        <f t="shared" si="771"/>
        <v>17</v>
      </c>
      <c r="J5408" s="6" t="str">
        <f t="shared" si="772"/>
        <v>4-23</v>
      </c>
      <c r="K5408" s="6" t="str">
        <f t="shared" si="773"/>
        <v>WK</v>
      </c>
      <c r="L5408" s="6" t="str">
        <f t="shared" si="774"/>
        <v>DAY</v>
      </c>
      <c r="M5408" s="6">
        <f t="shared" si="775"/>
        <v>0</v>
      </c>
    </row>
    <row r="5409" spans="3:13" x14ac:dyDescent="0.35">
      <c r="C5409" s="42">
        <v>42117.604166666664</v>
      </c>
      <c r="D5409" s="32">
        <v>2457.504638671875</v>
      </c>
      <c r="E5409" s="34" t="str">
        <f t="shared" si="767"/>
        <v>04-23</v>
      </c>
      <c r="F5409" s="6">
        <f t="shared" si="768"/>
        <v>14</v>
      </c>
      <c r="G5409" s="6">
        <f t="shared" si="769"/>
        <v>23</v>
      </c>
      <c r="H5409" s="6">
        <f t="shared" si="770"/>
        <v>4</v>
      </c>
      <c r="I5409" s="6">
        <f t="shared" si="771"/>
        <v>17</v>
      </c>
      <c r="J5409" s="6" t="str">
        <f t="shared" si="772"/>
        <v>4-23</v>
      </c>
      <c r="K5409" s="6" t="str">
        <f t="shared" si="773"/>
        <v>WK</v>
      </c>
      <c r="L5409" s="6" t="str">
        <f t="shared" si="774"/>
        <v>DAY</v>
      </c>
      <c r="M5409" s="6">
        <f t="shared" si="775"/>
        <v>0</v>
      </c>
    </row>
    <row r="5410" spans="3:13" x14ac:dyDescent="0.35">
      <c r="C5410" s="42">
        <v>42117.625</v>
      </c>
      <c r="D5410" s="32">
        <v>2450.196533203125</v>
      </c>
      <c r="E5410" s="34" t="str">
        <f t="shared" si="767"/>
        <v>04-23</v>
      </c>
      <c r="F5410" s="6">
        <f t="shared" si="768"/>
        <v>15</v>
      </c>
      <c r="G5410" s="6">
        <f t="shared" si="769"/>
        <v>23</v>
      </c>
      <c r="H5410" s="6">
        <f t="shared" si="770"/>
        <v>4</v>
      </c>
      <c r="I5410" s="6">
        <f t="shared" si="771"/>
        <v>17</v>
      </c>
      <c r="J5410" s="6" t="str">
        <f t="shared" si="772"/>
        <v>4-23</v>
      </c>
      <c r="K5410" s="6" t="str">
        <f t="shared" si="773"/>
        <v>WK</v>
      </c>
      <c r="L5410" s="6" t="str">
        <f t="shared" si="774"/>
        <v>DAY</v>
      </c>
      <c r="M5410" s="6">
        <f t="shared" si="775"/>
        <v>0</v>
      </c>
    </row>
    <row r="5411" spans="3:13" x14ac:dyDescent="0.35">
      <c r="C5411" s="42">
        <v>42117.645833333336</v>
      </c>
      <c r="D5411" s="32">
        <v>2455.520263671875</v>
      </c>
      <c r="E5411" s="34" t="str">
        <f t="shared" si="767"/>
        <v>04-23</v>
      </c>
      <c r="F5411" s="6">
        <f t="shared" si="768"/>
        <v>15</v>
      </c>
      <c r="G5411" s="6">
        <f t="shared" si="769"/>
        <v>23</v>
      </c>
      <c r="H5411" s="6">
        <f t="shared" si="770"/>
        <v>4</v>
      </c>
      <c r="I5411" s="6">
        <f t="shared" si="771"/>
        <v>17</v>
      </c>
      <c r="J5411" s="6" t="str">
        <f t="shared" si="772"/>
        <v>4-23</v>
      </c>
      <c r="K5411" s="6" t="str">
        <f t="shared" si="773"/>
        <v>WK</v>
      </c>
      <c r="L5411" s="6" t="str">
        <f t="shared" si="774"/>
        <v>DAY</v>
      </c>
      <c r="M5411" s="6">
        <f t="shared" si="775"/>
        <v>0</v>
      </c>
    </row>
    <row r="5412" spans="3:13" x14ac:dyDescent="0.35">
      <c r="C5412" s="42">
        <v>42117.666666666664</v>
      </c>
      <c r="D5412" s="32">
        <v>2463.638671875</v>
      </c>
      <c r="E5412" s="34" t="str">
        <f t="shared" si="767"/>
        <v>04-23</v>
      </c>
      <c r="F5412" s="6">
        <f t="shared" si="768"/>
        <v>16</v>
      </c>
      <c r="G5412" s="6">
        <f t="shared" si="769"/>
        <v>23</v>
      </c>
      <c r="H5412" s="6">
        <f t="shared" si="770"/>
        <v>4</v>
      </c>
      <c r="I5412" s="6">
        <f t="shared" si="771"/>
        <v>17</v>
      </c>
      <c r="J5412" s="6" t="str">
        <f t="shared" si="772"/>
        <v>4-23</v>
      </c>
      <c r="K5412" s="6" t="str">
        <f t="shared" si="773"/>
        <v>WK</v>
      </c>
      <c r="L5412" s="6" t="str">
        <f t="shared" si="774"/>
        <v>DAY</v>
      </c>
      <c r="M5412" s="6">
        <f t="shared" si="775"/>
        <v>0</v>
      </c>
    </row>
    <row r="5413" spans="3:13" x14ac:dyDescent="0.35">
      <c r="C5413" s="42">
        <v>42117.6875</v>
      </c>
      <c r="D5413" s="32">
        <v>2456.14306640625</v>
      </c>
      <c r="E5413" s="34" t="str">
        <f t="shared" si="767"/>
        <v>04-23</v>
      </c>
      <c r="F5413" s="6">
        <f t="shared" si="768"/>
        <v>16</v>
      </c>
      <c r="G5413" s="6">
        <f t="shared" si="769"/>
        <v>23</v>
      </c>
      <c r="H5413" s="6">
        <f t="shared" si="770"/>
        <v>4</v>
      </c>
      <c r="I5413" s="6">
        <f t="shared" si="771"/>
        <v>17</v>
      </c>
      <c r="J5413" s="6" t="str">
        <f t="shared" si="772"/>
        <v>4-23</v>
      </c>
      <c r="K5413" s="6" t="str">
        <f t="shared" si="773"/>
        <v>WK</v>
      </c>
      <c r="L5413" s="6" t="str">
        <f t="shared" si="774"/>
        <v>DAY</v>
      </c>
      <c r="M5413" s="6">
        <f t="shared" si="775"/>
        <v>0</v>
      </c>
    </row>
    <row r="5414" spans="3:13" x14ac:dyDescent="0.35">
      <c r="C5414" s="42">
        <v>42117.708333333336</v>
      </c>
      <c r="D5414" s="32">
        <v>2455.197509765625</v>
      </c>
      <c r="E5414" s="34" t="str">
        <f t="shared" si="767"/>
        <v>04-23</v>
      </c>
      <c r="F5414" s="6">
        <f t="shared" si="768"/>
        <v>17</v>
      </c>
      <c r="G5414" s="6">
        <f t="shared" si="769"/>
        <v>23</v>
      </c>
      <c r="H5414" s="6">
        <f t="shared" si="770"/>
        <v>4</v>
      </c>
      <c r="I5414" s="6">
        <f t="shared" si="771"/>
        <v>17</v>
      </c>
      <c r="J5414" s="6" t="str">
        <f t="shared" si="772"/>
        <v>4-23</v>
      </c>
      <c r="K5414" s="6" t="str">
        <f t="shared" si="773"/>
        <v>WK</v>
      </c>
      <c r="L5414" s="6" t="str">
        <f t="shared" si="774"/>
        <v>EVE</v>
      </c>
      <c r="M5414" s="6">
        <f t="shared" si="775"/>
        <v>0</v>
      </c>
    </row>
    <row r="5415" spans="3:13" x14ac:dyDescent="0.35">
      <c r="C5415" s="42">
        <v>42117.729166666664</v>
      </c>
      <c r="D5415" s="32">
        <v>2456.499267578125</v>
      </c>
      <c r="E5415" s="34" t="str">
        <f t="shared" si="767"/>
        <v>04-23</v>
      </c>
      <c r="F5415" s="6">
        <f t="shared" si="768"/>
        <v>17</v>
      </c>
      <c r="G5415" s="6">
        <f t="shared" si="769"/>
        <v>23</v>
      </c>
      <c r="H5415" s="6">
        <f t="shared" si="770"/>
        <v>4</v>
      </c>
      <c r="I5415" s="6">
        <f t="shared" si="771"/>
        <v>17</v>
      </c>
      <c r="J5415" s="6" t="str">
        <f t="shared" si="772"/>
        <v>4-23</v>
      </c>
      <c r="K5415" s="6" t="str">
        <f t="shared" si="773"/>
        <v>WK</v>
      </c>
      <c r="L5415" s="6" t="str">
        <f t="shared" si="774"/>
        <v>EVE</v>
      </c>
      <c r="M5415" s="6">
        <f t="shared" si="775"/>
        <v>0</v>
      </c>
    </row>
    <row r="5416" spans="3:13" x14ac:dyDescent="0.35">
      <c r="C5416" s="42">
        <v>42117.75</v>
      </c>
      <c r="D5416" s="32">
        <v>2458.99267578125</v>
      </c>
      <c r="E5416" s="34" t="str">
        <f t="shared" si="767"/>
        <v>04-23</v>
      </c>
      <c r="F5416" s="6">
        <f t="shared" si="768"/>
        <v>18</v>
      </c>
      <c r="G5416" s="6">
        <f t="shared" si="769"/>
        <v>23</v>
      </c>
      <c r="H5416" s="6">
        <f t="shared" si="770"/>
        <v>4</v>
      </c>
      <c r="I5416" s="6">
        <f t="shared" si="771"/>
        <v>17</v>
      </c>
      <c r="J5416" s="6" t="str">
        <f t="shared" si="772"/>
        <v>4-23</v>
      </c>
      <c r="K5416" s="6" t="str">
        <f t="shared" si="773"/>
        <v>WK</v>
      </c>
      <c r="L5416" s="6" t="str">
        <f t="shared" si="774"/>
        <v>EVE</v>
      </c>
      <c r="M5416" s="6">
        <f t="shared" si="775"/>
        <v>0</v>
      </c>
    </row>
    <row r="5417" spans="3:13" x14ac:dyDescent="0.35">
      <c r="C5417" s="42">
        <v>42117.770833333336</v>
      </c>
      <c r="D5417" s="32">
        <v>2436.659423828125</v>
      </c>
      <c r="E5417" s="34" t="str">
        <f t="shared" si="767"/>
        <v>04-23</v>
      </c>
      <c r="F5417" s="6">
        <f t="shared" si="768"/>
        <v>18</v>
      </c>
      <c r="G5417" s="6">
        <f t="shared" si="769"/>
        <v>23</v>
      </c>
      <c r="H5417" s="6">
        <f t="shared" si="770"/>
        <v>4</v>
      </c>
      <c r="I5417" s="6">
        <f t="shared" si="771"/>
        <v>17</v>
      </c>
      <c r="J5417" s="6" t="str">
        <f t="shared" si="772"/>
        <v>4-23</v>
      </c>
      <c r="K5417" s="6" t="str">
        <f t="shared" si="773"/>
        <v>WK</v>
      </c>
      <c r="L5417" s="6" t="str">
        <f t="shared" si="774"/>
        <v>EVE</v>
      </c>
      <c r="M5417" s="6">
        <f t="shared" si="775"/>
        <v>0</v>
      </c>
    </row>
    <row r="5418" spans="3:13" x14ac:dyDescent="0.35">
      <c r="C5418" s="42">
        <v>42117.791666666664</v>
      </c>
      <c r="D5418" s="32">
        <v>2483.45947265625</v>
      </c>
      <c r="E5418" s="34" t="str">
        <f t="shared" si="767"/>
        <v>04-23</v>
      </c>
      <c r="F5418" s="6">
        <f t="shared" si="768"/>
        <v>19</v>
      </c>
      <c r="G5418" s="6">
        <f t="shared" si="769"/>
        <v>23</v>
      </c>
      <c r="H5418" s="6">
        <f t="shared" si="770"/>
        <v>4</v>
      </c>
      <c r="I5418" s="6">
        <f t="shared" si="771"/>
        <v>17</v>
      </c>
      <c r="J5418" s="6" t="str">
        <f t="shared" si="772"/>
        <v>4-23</v>
      </c>
      <c r="K5418" s="6" t="str">
        <f t="shared" si="773"/>
        <v>WK</v>
      </c>
      <c r="L5418" s="6" t="str">
        <f t="shared" si="774"/>
        <v>EVE</v>
      </c>
      <c r="M5418" s="6">
        <f t="shared" si="775"/>
        <v>0</v>
      </c>
    </row>
    <row r="5419" spans="3:13" x14ac:dyDescent="0.35">
      <c r="C5419" s="42">
        <v>42117.8125</v>
      </c>
      <c r="D5419" s="32">
        <v>2600.933837890625</v>
      </c>
      <c r="E5419" s="34" t="str">
        <f t="shared" si="767"/>
        <v>04-23</v>
      </c>
      <c r="F5419" s="6">
        <f t="shared" si="768"/>
        <v>19</v>
      </c>
      <c r="G5419" s="6">
        <f t="shared" si="769"/>
        <v>23</v>
      </c>
      <c r="H5419" s="6">
        <f t="shared" si="770"/>
        <v>4</v>
      </c>
      <c r="I5419" s="6">
        <f t="shared" si="771"/>
        <v>17</v>
      </c>
      <c r="J5419" s="6" t="str">
        <f t="shared" si="772"/>
        <v>4-23</v>
      </c>
      <c r="K5419" s="6" t="str">
        <f t="shared" si="773"/>
        <v>WK</v>
      </c>
      <c r="L5419" s="6" t="str">
        <f t="shared" si="774"/>
        <v>EVE</v>
      </c>
      <c r="M5419" s="6">
        <f t="shared" si="775"/>
        <v>0</v>
      </c>
    </row>
    <row r="5420" spans="3:13" x14ac:dyDescent="0.35">
      <c r="C5420" s="42">
        <v>42117.833333333336</v>
      </c>
      <c r="D5420" s="32">
        <v>2702.246337890625</v>
      </c>
      <c r="E5420" s="34" t="str">
        <f t="shared" si="767"/>
        <v>04-23</v>
      </c>
      <c r="F5420" s="6">
        <f t="shared" si="768"/>
        <v>20</v>
      </c>
      <c r="G5420" s="6">
        <f t="shared" si="769"/>
        <v>23</v>
      </c>
      <c r="H5420" s="6">
        <f t="shared" si="770"/>
        <v>4</v>
      </c>
      <c r="I5420" s="6">
        <f t="shared" si="771"/>
        <v>17</v>
      </c>
      <c r="J5420" s="6" t="str">
        <f t="shared" si="772"/>
        <v>4-23</v>
      </c>
      <c r="K5420" s="6" t="str">
        <f t="shared" si="773"/>
        <v>WK</v>
      </c>
      <c r="L5420" s="6" t="str">
        <f t="shared" si="774"/>
        <v>EVE</v>
      </c>
      <c r="M5420" s="6">
        <f t="shared" si="775"/>
        <v>0</v>
      </c>
    </row>
    <row r="5421" spans="3:13" x14ac:dyDescent="0.35">
      <c r="C5421" s="42">
        <v>42117.854166666664</v>
      </c>
      <c r="D5421" s="32">
        <v>2667.70703125</v>
      </c>
      <c r="E5421" s="34" t="str">
        <f t="shared" si="767"/>
        <v>04-23</v>
      </c>
      <c r="F5421" s="6">
        <f t="shared" si="768"/>
        <v>20</v>
      </c>
      <c r="G5421" s="6">
        <f t="shared" si="769"/>
        <v>23</v>
      </c>
      <c r="H5421" s="6">
        <f t="shared" si="770"/>
        <v>4</v>
      </c>
      <c r="I5421" s="6">
        <f t="shared" si="771"/>
        <v>17</v>
      </c>
      <c r="J5421" s="6" t="str">
        <f t="shared" si="772"/>
        <v>4-23</v>
      </c>
      <c r="K5421" s="6" t="str">
        <f t="shared" si="773"/>
        <v>WK</v>
      </c>
      <c r="L5421" s="6" t="str">
        <f t="shared" si="774"/>
        <v>EVE</v>
      </c>
      <c r="M5421" s="6">
        <f t="shared" si="775"/>
        <v>0</v>
      </c>
    </row>
    <row r="5422" spans="3:13" x14ac:dyDescent="0.35">
      <c r="C5422" s="42">
        <v>42117.875</v>
      </c>
      <c r="D5422" s="32">
        <v>2609.5888671875</v>
      </c>
      <c r="E5422" s="34" t="str">
        <f t="shared" si="767"/>
        <v>04-23</v>
      </c>
      <c r="F5422" s="6">
        <f t="shared" si="768"/>
        <v>21</v>
      </c>
      <c r="G5422" s="6">
        <f t="shared" si="769"/>
        <v>23</v>
      </c>
      <c r="H5422" s="6">
        <f t="shared" si="770"/>
        <v>4</v>
      </c>
      <c r="I5422" s="6">
        <f t="shared" si="771"/>
        <v>17</v>
      </c>
      <c r="J5422" s="6" t="str">
        <f t="shared" si="772"/>
        <v>4-23</v>
      </c>
      <c r="K5422" s="6" t="str">
        <f t="shared" si="773"/>
        <v>WK</v>
      </c>
      <c r="L5422" s="6" t="str">
        <f t="shared" si="774"/>
        <v>EVE</v>
      </c>
      <c r="M5422" s="6">
        <f t="shared" si="775"/>
        <v>0</v>
      </c>
    </row>
    <row r="5423" spans="3:13" x14ac:dyDescent="0.35">
      <c r="C5423" s="42">
        <v>42117.895833333336</v>
      </c>
      <c r="D5423" s="32">
        <v>2505.609130859375</v>
      </c>
      <c r="E5423" s="34" t="str">
        <f t="shared" si="767"/>
        <v>04-23</v>
      </c>
      <c r="F5423" s="6">
        <f t="shared" si="768"/>
        <v>21</v>
      </c>
      <c r="G5423" s="6">
        <f t="shared" si="769"/>
        <v>23</v>
      </c>
      <c r="H5423" s="6">
        <f t="shared" si="770"/>
        <v>4</v>
      </c>
      <c r="I5423" s="6">
        <f t="shared" si="771"/>
        <v>17</v>
      </c>
      <c r="J5423" s="6" t="str">
        <f t="shared" si="772"/>
        <v>4-23</v>
      </c>
      <c r="K5423" s="6" t="str">
        <f t="shared" si="773"/>
        <v>WK</v>
      </c>
      <c r="L5423" s="6" t="str">
        <f t="shared" si="774"/>
        <v>EVE</v>
      </c>
      <c r="M5423" s="6">
        <f t="shared" si="775"/>
        <v>0</v>
      </c>
    </row>
    <row r="5424" spans="3:13" x14ac:dyDescent="0.35">
      <c r="C5424" s="42">
        <v>42117.916666666664</v>
      </c>
      <c r="D5424" s="32">
        <v>2384.25341796875</v>
      </c>
      <c r="E5424" s="34" t="str">
        <f t="shared" si="767"/>
        <v>04-23</v>
      </c>
      <c r="F5424" s="6">
        <f t="shared" si="768"/>
        <v>22</v>
      </c>
      <c r="G5424" s="6">
        <f t="shared" si="769"/>
        <v>23</v>
      </c>
      <c r="H5424" s="6">
        <f t="shared" si="770"/>
        <v>4</v>
      </c>
      <c r="I5424" s="6">
        <f t="shared" si="771"/>
        <v>17</v>
      </c>
      <c r="J5424" s="6" t="str">
        <f t="shared" si="772"/>
        <v>4-23</v>
      </c>
      <c r="K5424" s="6" t="str">
        <f t="shared" si="773"/>
        <v>WK</v>
      </c>
      <c r="L5424" s="6" t="str">
        <f t="shared" si="774"/>
        <v>EVE</v>
      </c>
      <c r="M5424" s="6">
        <f t="shared" si="775"/>
        <v>0</v>
      </c>
    </row>
    <row r="5425" spans="3:13" x14ac:dyDescent="0.35">
      <c r="C5425" s="42">
        <v>42117.9375</v>
      </c>
      <c r="D5425" s="32">
        <v>2255.145263671875</v>
      </c>
      <c r="E5425" s="34" t="str">
        <f t="shared" si="767"/>
        <v>04-23</v>
      </c>
      <c r="F5425" s="6">
        <f t="shared" si="768"/>
        <v>22</v>
      </c>
      <c r="G5425" s="6">
        <f t="shared" si="769"/>
        <v>23</v>
      </c>
      <c r="H5425" s="6">
        <f t="shared" si="770"/>
        <v>4</v>
      </c>
      <c r="I5425" s="6">
        <f t="shared" si="771"/>
        <v>17</v>
      </c>
      <c r="J5425" s="6" t="str">
        <f t="shared" si="772"/>
        <v>4-23</v>
      </c>
      <c r="K5425" s="6" t="str">
        <f t="shared" si="773"/>
        <v>WK</v>
      </c>
      <c r="L5425" s="6" t="str">
        <f t="shared" si="774"/>
        <v>EVE</v>
      </c>
      <c r="M5425" s="6">
        <f t="shared" si="775"/>
        <v>0</v>
      </c>
    </row>
    <row r="5426" spans="3:13" x14ac:dyDescent="0.35">
      <c r="C5426" s="42">
        <v>42117.958333333336</v>
      </c>
      <c r="D5426" s="32">
        <v>2132.300048828125</v>
      </c>
      <c r="E5426" s="34" t="str">
        <f t="shared" si="767"/>
        <v>04-23</v>
      </c>
      <c r="F5426" s="6">
        <f t="shared" si="768"/>
        <v>23</v>
      </c>
      <c r="G5426" s="6">
        <f t="shared" si="769"/>
        <v>23</v>
      </c>
      <c r="H5426" s="6">
        <f t="shared" si="770"/>
        <v>4</v>
      </c>
      <c r="I5426" s="6">
        <f t="shared" si="771"/>
        <v>17</v>
      </c>
      <c r="J5426" s="6" t="str">
        <f t="shared" si="772"/>
        <v>4-23</v>
      </c>
      <c r="K5426" s="6" t="str">
        <f t="shared" si="773"/>
        <v>WK</v>
      </c>
      <c r="L5426" s="6" t="str">
        <f t="shared" si="774"/>
        <v>EVE</v>
      </c>
      <c r="M5426" s="6">
        <f t="shared" si="775"/>
        <v>0</v>
      </c>
    </row>
    <row r="5427" spans="3:13" x14ac:dyDescent="0.35">
      <c r="C5427" s="42">
        <v>42117.979166666664</v>
      </c>
      <c r="D5427" s="32">
        <v>2018.4798583984375</v>
      </c>
      <c r="E5427" s="34" t="str">
        <f t="shared" si="767"/>
        <v>04-23</v>
      </c>
      <c r="F5427" s="6">
        <f t="shared" si="768"/>
        <v>23</v>
      </c>
      <c r="G5427" s="6">
        <f t="shared" si="769"/>
        <v>23</v>
      </c>
      <c r="H5427" s="6">
        <f t="shared" si="770"/>
        <v>4</v>
      </c>
      <c r="I5427" s="6">
        <f t="shared" si="771"/>
        <v>17</v>
      </c>
      <c r="J5427" s="6" t="str">
        <f t="shared" si="772"/>
        <v>4-23</v>
      </c>
      <c r="K5427" s="6" t="str">
        <f t="shared" si="773"/>
        <v>WK</v>
      </c>
      <c r="L5427" s="6" t="str">
        <f t="shared" si="774"/>
        <v>EVE</v>
      </c>
      <c r="M5427" s="6">
        <f t="shared" si="775"/>
        <v>0</v>
      </c>
    </row>
    <row r="5428" spans="3:13" x14ac:dyDescent="0.35">
      <c r="C5428" s="42">
        <v>42118</v>
      </c>
      <c r="D5428" s="32">
        <v>1916.691650390625</v>
      </c>
      <c r="E5428" s="34" t="str">
        <f t="shared" si="767"/>
        <v>04-24</v>
      </c>
      <c r="F5428" s="6">
        <f t="shared" si="768"/>
        <v>0</v>
      </c>
      <c r="G5428" s="6">
        <f t="shared" si="769"/>
        <v>24</v>
      </c>
      <c r="H5428" s="6">
        <f t="shared" si="770"/>
        <v>4</v>
      </c>
      <c r="I5428" s="6">
        <f t="shared" si="771"/>
        <v>17</v>
      </c>
      <c r="J5428" s="6" t="str">
        <f t="shared" si="772"/>
        <v>4-24</v>
      </c>
      <c r="K5428" s="6" t="str">
        <f t="shared" si="773"/>
        <v>WK</v>
      </c>
      <c r="L5428" s="6" t="str">
        <f t="shared" si="774"/>
        <v>EVE</v>
      </c>
      <c r="M5428" s="6">
        <f t="shared" si="775"/>
        <v>0</v>
      </c>
    </row>
    <row r="5429" spans="3:13" x14ac:dyDescent="0.35">
      <c r="C5429" s="42">
        <v>42118.020833333336</v>
      </c>
      <c r="D5429" s="32">
        <v>1862.693115234375</v>
      </c>
      <c r="E5429" s="34" t="str">
        <f t="shared" si="767"/>
        <v>04-24</v>
      </c>
      <c r="F5429" s="6">
        <f t="shared" si="768"/>
        <v>0</v>
      </c>
      <c r="G5429" s="6">
        <f t="shared" si="769"/>
        <v>24</v>
      </c>
      <c r="H5429" s="6">
        <f t="shared" si="770"/>
        <v>4</v>
      </c>
      <c r="I5429" s="6">
        <f t="shared" si="771"/>
        <v>17</v>
      </c>
      <c r="J5429" s="6" t="str">
        <f t="shared" si="772"/>
        <v>4-24</v>
      </c>
      <c r="K5429" s="6" t="str">
        <f t="shared" si="773"/>
        <v>WK</v>
      </c>
      <c r="L5429" s="6" t="str">
        <f t="shared" si="774"/>
        <v>EVE</v>
      </c>
      <c r="M5429" s="6">
        <f t="shared" si="775"/>
        <v>0</v>
      </c>
    </row>
    <row r="5430" spans="3:13" x14ac:dyDescent="0.35">
      <c r="C5430" s="42">
        <v>42118.041666666664</v>
      </c>
      <c r="D5430" s="32">
        <v>1812.6121826171875</v>
      </c>
      <c r="E5430" s="34" t="str">
        <f t="shared" si="767"/>
        <v>04-24</v>
      </c>
      <c r="F5430" s="6">
        <f t="shared" si="768"/>
        <v>1</v>
      </c>
      <c r="G5430" s="6">
        <f t="shared" si="769"/>
        <v>24</v>
      </c>
      <c r="H5430" s="6">
        <f t="shared" si="770"/>
        <v>4</v>
      </c>
      <c r="I5430" s="6">
        <f t="shared" si="771"/>
        <v>17</v>
      </c>
      <c r="J5430" s="6" t="str">
        <f t="shared" si="772"/>
        <v>4-24</v>
      </c>
      <c r="K5430" s="6" t="str">
        <f t="shared" si="773"/>
        <v>WK</v>
      </c>
      <c r="L5430" s="6" t="str">
        <f t="shared" si="774"/>
        <v>EVE</v>
      </c>
      <c r="M5430" s="6">
        <f t="shared" si="775"/>
        <v>0</v>
      </c>
    </row>
    <row r="5431" spans="3:13" x14ac:dyDescent="0.35">
      <c r="C5431" s="42">
        <v>42118.0625</v>
      </c>
      <c r="D5431" s="32">
        <v>1770.858642578125</v>
      </c>
      <c r="E5431" s="34" t="str">
        <f t="shared" si="767"/>
        <v>04-24</v>
      </c>
      <c r="F5431" s="6">
        <f t="shared" si="768"/>
        <v>1</v>
      </c>
      <c r="G5431" s="6">
        <f t="shared" si="769"/>
        <v>24</v>
      </c>
      <c r="H5431" s="6">
        <f t="shared" si="770"/>
        <v>4</v>
      </c>
      <c r="I5431" s="6">
        <f t="shared" si="771"/>
        <v>17</v>
      </c>
      <c r="J5431" s="6" t="str">
        <f t="shared" si="772"/>
        <v>4-24</v>
      </c>
      <c r="K5431" s="6" t="str">
        <f t="shared" si="773"/>
        <v>WK</v>
      </c>
      <c r="L5431" s="6" t="str">
        <f t="shared" si="774"/>
        <v>EVE</v>
      </c>
      <c r="M5431" s="6">
        <f t="shared" si="775"/>
        <v>0</v>
      </c>
    </row>
    <row r="5432" spans="3:13" x14ac:dyDescent="0.35">
      <c r="C5432" s="42">
        <v>42118.083333333336</v>
      </c>
      <c r="D5432" s="32">
        <v>1740.4920654296875</v>
      </c>
      <c r="E5432" s="34" t="str">
        <f t="shared" si="767"/>
        <v>04-24</v>
      </c>
      <c r="F5432" s="6">
        <f t="shared" si="768"/>
        <v>2</v>
      </c>
      <c r="G5432" s="6">
        <f t="shared" si="769"/>
        <v>24</v>
      </c>
      <c r="H5432" s="6">
        <f t="shared" si="770"/>
        <v>4</v>
      </c>
      <c r="I5432" s="6">
        <f t="shared" si="771"/>
        <v>17</v>
      </c>
      <c r="J5432" s="6" t="str">
        <f t="shared" si="772"/>
        <v>4-24</v>
      </c>
      <c r="K5432" s="6" t="str">
        <f t="shared" si="773"/>
        <v>WK</v>
      </c>
      <c r="L5432" s="6" t="str">
        <f t="shared" si="774"/>
        <v>EVE</v>
      </c>
      <c r="M5432" s="6">
        <f t="shared" si="775"/>
        <v>0</v>
      </c>
    </row>
    <row r="5433" spans="3:13" x14ac:dyDescent="0.35">
      <c r="C5433" s="42">
        <v>42118.104166666664</v>
      </c>
      <c r="D5433" s="32">
        <v>1717.6502685546875</v>
      </c>
      <c r="E5433" s="34" t="str">
        <f t="shared" si="767"/>
        <v>04-24</v>
      </c>
      <c r="F5433" s="6">
        <f t="shared" si="768"/>
        <v>2</v>
      </c>
      <c r="G5433" s="6">
        <f t="shared" si="769"/>
        <v>24</v>
      </c>
      <c r="H5433" s="6">
        <f t="shared" si="770"/>
        <v>4</v>
      </c>
      <c r="I5433" s="6">
        <f t="shared" si="771"/>
        <v>17</v>
      </c>
      <c r="J5433" s="6" t="str">
        <f t="shared" si="772"/>
        <v>4-24</v>
      </c>
      <c r="K5433" s="6" t="str">
        <f t="shared" si="773"/>
        <v>WK</v>
      </c>
      <c r="L5433" s="6" t="str">
        <f t="shared" si="774"/>
        <v>EVE</v>
      </c>
      <c r="M5433" s="6">
        <f t="shared" si="775"/>
        <v>0</v>
      </c>
    </row>
    <row r="5434" spans="3:13" x14ac:dyDescent="0.35">
      <c r="C5434" s="42">
        <v>42118.125</v>
      </c>
      <c r="D5434" s="32">
        <v>1697.9691162109375</v>
      </c>
      <c r="E5434" s="34" t="str">
        <f t="shared" si="767"/>
        <v>04-24</v>
      </c>
      <c r="F5434" s="6">
        <f t="shared" si="768"/>
        <v>3</v>
      </c>
      <c r="G5434" s="6">
        <f t="shared" si="769"/>
        <v>24</v>
      </c>
      <c r="H5434" s="6">
        <f t="shared" si="770"/>
        <v>4</v>
      </c>
      <c r="I5434" s="6">
        <f t="shared" si="771"/>
        <v>17</v>
      </c>
      <c r="J5434" s="6" t="str">
        <f t="shared" si="772"/>
        <v>4-24</v>
      </c>
      <c r="K5434" s="6" t="str">
        <f t="shared" si="773"/>
        <v>WK</v>
      </c>
      <c r="L5434" s="6" t="str">
        <f t="shared" si="774"/>
        <v>EVE</v>
      </c>
      <c r="M5434" s="6">
        <f t="shared" si="775"/>
        <v>0</v>
      </c>
    </row>
    <row r="5435" spans="3:13" x14ac:dyDescent="0.35">
      <c r="C5435" s="42">
        <v>42118.145833333336</v>
      </c>
      <c r="D5435" s="32">
        <v>1691.0626220703125</v>
      </c>
      <c r="E5435" s="34" t="str">
        <f t="shared" si="767"/>
        <v>04-24</v>
      </c>
      <c r="F5435" s="6">
        <f t="shared" si="768"/>
        <v>3</v>
      </c>
      <c r="G5435" s="6">
        <f t="shared" si="769"/>
        <v>24</v>
      </c>
      <c r="H5435" s="6">
        <f t="shared" si="770"/>
        <v>4</v>
      </c>
      <c r="I5435" s="6">
        <f t="shared" si="771"/>
        <v>17</v>
      </c>
      <c r="J5435" s="6" t="str">
        <f t="shared" si="772"/>
        <v>4-24</v>
      </c>
      <c r="K5435" s="6" t="str">
        <f t="shared" si="773"/>
        <v>WK</v>
      </c>
      <c r="L5435" s="6" t="str">
        <f t="shared" si="774"/>
        <v>EVE</v>
      </c>
      <c r="M5435" s="6">
        <f t="shared" si="775"/>
        <v>0</v>
      </c>
    </row>
    <row r="5436" spans="3:13" x14ac:dyDescent="0.35">
      <c r="C5436" s="42">
        <v>42118.166666666664</v>
      </c>
      <c r="D5436" s="32">
        <v>1700.881591796875</v>
      </c>
      <c r="E5436" s="34" t="str">
        <f t="shared" si="767"/>
        <v>04-24</v>
      </c>
      <c r="F5436" s="6">
        <f t="shared" si="768"/>
        <v>4</v>
      </c>
      <c r="G5436" s="6">
        <f t="shared" si="769"/>
        <v>24</v>
      </c>
      <c r="H5436" s="6">
        <f t="shared" si="770"/>
        <v>4</v>
      </c>
      <c r="I5436" s="6">
        <f t="shared" si="771"/>
        <v>17</v>
      </c>
      <c r="J5436" s="6" t="str">
        <f t="shared" si="772"/>
        <v>4-24</v>
      </c>
      <c r="K5436" s="6" t="str">
        <f t="shared" si="773"/>
        <v>WK</v>
      </c>
      <c r="L5436" s="6" t="str">
        <f t="shared" si="774"/>
        <v>EVE</v>
      </c>
      <c r="M5436" s="6">
        <f t="shared" si="775"/>
        <v>0</v>
      </c>
    </row>
    <row r="5437" spans="3:13" x14ac:dyDescent="0.35">
      <c r="C5437" s="42">
        <v>42118.1875</v>
      </c>
      <c r="D5437" s="32">
        <v>1728.7352294921875</v>
      </c>
      <c r="E5437" s="34" t="str">
        <f t="shared" si="767"/>
        <v>04-24</v>
      </c>
      <c r="F5437" s="6">
        <f t="shared" si="768"/>
        <v>4</v>
      </c>
      <c r="G5437" s="6">
        <f t="shared" si="769"/>
        <v>24</v>
      </c>
      <c r="H5437" s="6">
        <f t="shared" si="770"/>
        <v>4</v>
      </c>
      <c r="I5437" s="6">
        <f t="shared" si="771"/>
        <v>17</v>
      </c>
      <c r="J5437" s="6" t="str">
        <f t="shared" si="772"/>
        <v>4-24</v>
      </c>
      <c r="K5437" s="6" t="str">
        <f t="shared" si="773"/>
        <v>WK</v>
      </c>
      <c r="L5437" s="6" t="str">
        <f t="shared" si="774"/>
        <v>EVE</v>
      </c>
      <c r="M5437" s="6">
        <f t="shared" si="775"/>
        <v>0</v>
      </c>
    </row>
    <row r="5438" spans="3:13" x14ac:dyDescent="0.35">
      <c r="C5438" s="42">
        <v>42118.208333333336</v>
      </c>
      <c r="D5438" s="32">
        <v>1775.51318359375</v>
      </c>
      <c r="E5438" s="34" t="str">
        <f t="shared" si="767"/>
        <v>04-24</v>
      </c>
      <c r="F5438" s="6">
        <f t="shared" si="768"/>
        <v>5</v>
      </c>
      <c r="G5438" s="6">
        <f t="shared" si="769"/>
        <v>24</v>
      </c>
      <c r="H5438" s="6">
        <f t="shared" si="770"/>
        <v>4</v>
      </c>
      <c r="I5438" s="6">
        <f t="shared" si="771"/>
        <v>17</v>
      </c>
      <c r="J5438" s="6" t="str">
        <f t="shared" si="772"/>
        <v>4-24</v>
      </c>
      <c r="K5438" s="6" t="str">
        <f t="shared" si="773"/>
        <v>WK</v>
      </c>
      <c r="L5438" s="6" t="str">
        <f t="shared" si="774"/>
        <v>EVE</v>
      </c>
      <c r="M5438" s="6">
        <f t="shared" si="775"/>
        <v>0</v>
      </c>
    </row>
    <row r="5439" spans="3:13" x14ac:dyDescent="0.35">
      <c r="C5439" s="42">
        <v>42118.229166666664</v>
      </c>
      <c r="D5439" s="32">
        <v>1870.8489990234375</v>
      </c>
      <c r="E5439" s="34" t="str">
        <f t="shared" si="767"/>
        <v>04-24</v>
      </c>
      <c r="F5439" s="6">
        <f t="shared" si="768"/>
        <v>5</v>
      </c>
      <c r="G5439" s="6">
        <f t="shared" si="769"/>
        <v>24</v>
      </c>
      <c r="H5439" s="6">
        <f t="shared" si="770"/>
        <v>4</v>
      </c>
      <c r="I5439" s="6">
        <f t="shared" si="771"/>
        <v>17</v>
      </c>
      <c r="J5439" s="6" t="str">
        <f t="shared" si="772"/>
        <v>4-24</v>
      </c>
      <c r="K5439" s="6" t="str">
        <f t="shared" si="773"/>
        <v>WK</v>
      </c>
      <c r="L5439" s="6" t="str">
        <f t="shared" si="774"/>
        <v>EVE</v>
      </c>
      <c r="M5439" s="6">
        <f t="shared" si="775"/>
        <v>0</v>
      </c>
    </row>
    <row r="5440" spans="3:13" x14ac:dyDescent="0.35">
      <c r="C5440" s="42">
        <v>42118.25</v>
      </c>
      <c r="D5440" s="32">
        <v>1978.5809326171875</v>
      </c>
      <c r="E5440" s="34" t="str">
        <f t="shared" si="767"/>
        <v>04-24</v>
      </c>
      <c r="F5440" s="6">
        <f t="shared" si="768"/>
        <v>6</v>
      </c>
      <c r="G5440" s="6">
        <f t="shared" si="769"/>
        <v>24</v>
      </c>
      <c r="H5440" s="6">
        <f t="shared" si="770"/>
        <v>4</v>
      </c>
      <c r="I5440" s="6">
        <f t="shared" si="771"/>
        <v>17</v>
      </c>
      <c r="J5440" s="6" t="str">
        <f t="shared" si="772"/>
        <v>4-24</v>
      </c>
      <c r="K5440" s="6" t="str">
        <f t="shared" si="773"/>
        <v>WK</v>
      </c>
      <c r="L5440" s="6" t="str">
        <f t="shared" si="774"/>
        <v>EVE</v>
      </c>
      <c r="M5440" s="6">
        <f t="shared" si="775"/>
        <v>0</v>
      </c>
    </row>
    <row r="5441" spans="3:13" x14ac:dyDescent="0.35">
      <c r="C5441" s="42">
        <v>42118.270833333336</v>
      </c>
      <c r="D5441" s="32">
        <v>2092.91748046875</v>
      </c>
      <c r="E5441" s="34" t="str">
        <f t="shared" si="767"/>
        <v>04-24</v>
      </c>
      <c r="F5441" s="6">
        <f t="shared" si="768"/>
        <v>6</v>
      </c>
      <c r="G5441" s="6">
        <f t="shared" si="769"/>
        <v>24</v>
      </c>
      <c r="H5441" s="6">
        <f t="shared" si="770"/>
        <v>4</v>
      </c>
      <c r="I5441" s="6">
        <f t="shared" si="771"/>
        <v>17</v>
      </c>
      <c r="J5441" s="6" t="str">
        <f t="shared" si="772"/>
        <v>4-24</v>
      </c>
      <c r="K5441" s="6" t="str">
        <f t="shared" si="773"/>
        <v>WK</v>
      </c>
      <c r="L5441" s="6" t="str">
        <f t="shared" si="774"/>
        <v>EVE</v>
      </c>
      <c r="M5441" s="6">
        <f t="shared" si="775"/>
        <v>0</v>
      </c>
    </row>
    <row r="5442" spans="3:13" x14ac:dyDescent="0.35">
      <c r="C5442" s="42">
        <v>42118.291666666664</v>
      </c>
      <c r="D5442" s="32">
        <v>2170.9736328125</v>
      </c>
      <c r="E5442" s="34" t="str">
        <f t="shared" si="767"/>
        <v>04-24</v>
      </c>
      <c r="F5442" s="6">
        <f t="shared" si="768"/>
        <v>7</v>
      </c>
      <c r="G5442" s="6">
        <f t="shared" si="769"/>
        <v>24</v>
      </c>
      <c r="H5442" s="6">
        <f t="shared" si="770"/>
        <v>4</v>
      </c>
      <c r="I5442" s="6">
        <f t="shared" si="771"/>
        <v>17</v>
      </c>
      <c r="J5442" s="6" t="str">
        <f t="shared" si="772"/>
        <v>4-24</v>
      </c>
      <c r="K5442" s="6" t="str">
        <f t="shared" si="773"/>
        <v>WK</v>
      </c>
      <c r="L5442" s="6" t="str">
        <f t="shared" si="774"/>
        <v>DAY</v>
      </c>
      <c r="M5442" s="6">
        <f t="shared" si="775"/>
        <v>0</v>
      </c>
    </row>
    <row r="5443" spans="3:13" x14ac:dyDescent="0.35">
      <c r="C5443" s="42">
        <v>42118.3125</v>
      </c>
      <c r="D5443" s="32">
        <v>2266.849365234375</v>
      </c>
      <c r="E5443" s="34" t="str">
        <f t="shared" si="767"/>
        <v>04-24</v>
      </c>
      <c r="F5443" s="6">
        <f t="shared" si="768"/>
        <v>7</v>
      </c>
      <c r="G5443" s="6">
        <f t="shared" si="769"/>
        <v>24</v>
      </c>
      <c r="H5443" s="6">
        <f t="shared" si="770"/>
        <v>4</v>
      </c>
      <c r="I5443" s="6">
        <f t="shared" si="771"/>
        <v>17</v>
      </c>
      <c r="J5443" s="6" t="str">
        <f t="shared" si="772"/>
        <v>4-24</v>
      </c>
      <c r="K5443" s="6" t="str">
        <f t="shared" si="773"/>
        <v>WK</v>
      </c>
      <c r="L5443" s="6" t="str">
        <f t="shared" si="774"/>
        <v>DAY</v>
      </c>
      <c r="M5443" s="6">
        <f t="shared" si="775"/>
        <v>0</v>
      </c>
    </row>
    <row r="5444" spans="3:13" x14ac:dyDescent="0.35">
      <c r="C5444" s="42">
        <v>42118.333333333336</v>
      </c>
      <c r="D5444" s="32">
        <v>2320.7080078125</v>
      </c>
      <c r="E5444" s="34" t="str">
        <f t="shared" si="767"/>
        <v>04-24</v>
      </c>
      <c r="F5444" s="6">
        <f t="shared" si="768"/>
        <v>8</v>
      </c>
      <c r="G5444" s="6">
        <f t="shared" si="769"/>
        <v>24</v>
      </c>
      <c r="H5444" s="6">
        <f t="shared" si="770"/>
        <v>4</v>
      </c>
      <c r="I5444" s="6">
        <f t="shared" si="771"/>
        <v>17</v>
      </c>
      <c r="J5444" s="6" t="str">
        <f t="shared" si="772"/>
        <v>4-24</v>
      </c>
      <c r="K5444" s="6" t="str">
        <f t="shared" si="773"/>
        <v>WK</v>
      </c>
      <c r="L5444" s="6" t="str">
        <f t="shared" si="774"/>
        <v>DAY</v>
      </c>
      <c r="M5444" s="6">
        <f t="shared" si="775"/>
        <v>0</v>
      </c>
    </row>
    <row r="5445" spans="3:13" x14ac:dyDescent="0.35">
      <c r="C5445" s="42">
        <v>42118.354166666664</v>
      </c>
      <c r="D5445" s="32">
        <v>2388.550537109375</v>
      </c>
      <c r="E5445" s="34" t="str">
        <f t="shared" si="767"/>
        <v>04-24</v>
      </c>
      <c r="F5445" s="6">
        <f t="shared" si="768"/>
        <v>8</v>
      </c>
      <c r="G5445" s="6">
        <f t="shared" si="769"/>
        <v>24</v>
      </c>
      <c r="H5445" s="6">
        <f t="shared" si="770"/>
        <v>4</v>
      </c>
      <c r="I5445" s="6">
        <f t="shared" si="771"/>
        <v>17</v>
      </c>
      <c r="J5445" s="6" t="str">
        <f t="shared" si="772"/>
        <v>4-24</v>
      </c>
      <c r="K5445" s="6" t="str">
        <f t="shared" si="773"/>
        <v>WK</v>
      </c>
      <c r="L5445" s="6" t="str">
        <f t="shared" si="774"/>
        <v>DAY</v>
      </c>
      <c r="M5445" s="6">
        <f t="shared" si="775"/>
        <v>0</v>
      </c>
    </row>
    <row r="5446" spans="3:13" x14ac:dyDescent="0.35">
      <c r="C5446" s="42">
        <v>42118.375</v>
      </c>
      <c r="D5446" s="32">
        <v>2428.286376953125</v>
      </c>
      <c r="E5446" s="34" t="str">
        <f t="shared" si="767"/>
        <v>04-24</v>
      </c>
      <c r="F5446" s="6">
        <f t="shared" si="768"/>
        <v>9</v>
      </c>
      <c r="G5446" s="6">
        <f t="shared" si="769"/>
        <v>24</v>
      </c>
      <c r="H5446" s="6">
        <f t="shared" si="770"/>
        <v>4</v>
      </c>
      <c r="I5446" s="6">
        <f t="shared" si="771"/>
        <v>17</v>
      </c>
      <c r="J5446" s="6" t="str">
        <f t="shared" si="772"/>
        <v>4-24</v>
      </c>
      <c r="K5446" s="6" t="str">
        <f t="shared" si="773"/>
        <v>WK</v>
      </c>
      <c r="L5446" s="6" t="str">
        <f t="shared" si="774"/>
        <v>DAY</v>
      </c>
      <c r="M5446" s="6">
        <f t="shared" si="775"/>
        <v>0</v>
      </c>
    </row>
    <row r="5447" spans="3:13" x14ac:dyDescent="0.35">
      <c r="C5447" s="42">
        <v>42118.395833333336</v>
      </c>
      <c r="D5447" s="32">
        <v>2442.788818359375</v>
      </c>
      <c r="E5447" s="34" t="str">
        <f t="shared" ref="E5447:E5510" si="776">TEXT(MONTH(C5447),"00")&amp;"-"&amp;TEXT(DAY(C5447),"00")</f>
        <v>04-24</v>
      </c>
      <c r="F5447" s="6">
        <f t="shared" ref="F5447:F5510" si="777">HOUR(C5447)</f>
        <v>9</v>
      </c>
      <c r="G5447" s="6">
        <f t="shared" ref="G5447:G5510" si="778">DAY(C5447)</f>
        <v>24</v>
      </c>
      <c r="H5447" s="6">
        <f t="shared" ref="H5447:H5510" si="779">MONTH(C5447)</f>
        <v>4</v>
      </c>
      <c r="I5447" s="6">
        <f t="shared" ref="I5447:I5510" si="780">WEEKNUM(C5447)</f>
        <v>17</v>
      </c>
      <c r="J5447" s="6" t="str">
        <f t="shared" ref="J5447:J5510" si="781">H5447&amp;"-"&amp;G5447</f>
        <v>4-24</v>
      </c>
      <c r="K5447" s="6" t="str">
        <f t="shared" ref="K5447:K5510" si="782">IF(WEEKDAY(C5447,11)&lt;6,"WK","WKND")</f>
        <v>WK</v>
      </c>
      <c r="L5447" s="6" t="str">
        <f t="shared" ref="L5447:L5510" si="783">IF(AND(F5447&lt;17,F5447&gt;6),"DAY","EVE")</f>
        <v>DAY</v>
      </c>
      <c r="M5447" s="6">
        <f t="shared" ref="M5447:M5510" si="784">IF(D5447&gt;4000,1,0)</f>
        <v>0</v>
      </c>
    </row>
    <row r="5448" spans="3:13" x14ac:dyDescent="0.35">
      <c r="C5448" s="42">
        <v>42118.416666666664</v>
      </c>
      <c r="D5448" s="32">
        <v>2512.653076171875</v>
      </c>
      <c r="E5448" s="34" t="str">
        <f t="shared" si="776"/>
        <v>04-24</v>
      </c>
      <c r="F5448" s="6">
        <f t="shared" si="777"/>
        <v>10</v>
      </c>
      <c r="G5448" s="6">
        <f t="shared" si="778"/>
        <v>24</v>
      </c>
      <c r="H5448" s="6">
        <f t="shared" si="779"/>
        <v>4</v>
      </c>
      <c r="I5448" s="6">
        <f t="shared" si="780"/>
        <v>17</v>
      </c>
      <c r="J5448" s="6" t="str">
        <f t="shared" si="781"/>
        <v>4-24</v>
      </c>
      <c r="K5448" s="6" t="str">
        <f t="shared" si="782"/>
        <v>WK</v>
      </c>
      <c r="L5448" s="6" t="str">
        <f t="shared" si="783"/>
        <v>DAY</v>
      </c>
      <c r="M5448" s="6">
        <f t="shared" si="784"/>
        <v>0</v>
      </c>
    </row>
    <row r="5449" spans="3:13" x14ac:dyDescent="0.35">
      <c r="C5449" s="42">
        <v>42118.4375</v>
      </c>
      <c r="D5449" s="32">
        <v>2552.1630859375</v>
      </c>
      <c r="E5449" s="34" t="str">
        <f t="shared" si="776"/>
        <v>04-24</v>
      </c>
      <c r="F5449" s="6">
        <f t="shared" si="777"/>
        <v>10</v>
      </c>
      <c r="G5449" s="6">
        <f t="shared" si="778"/>
        <v>24</v>
      </c>
      <c r="H5449" s="6">
        <f t="shared" si="779"/>
        <v>4</v>
      </c>
      <c r="I5449" s="6">
        <f t="shared" si="780"/>
        <v>17</v>
      </c>
      <c r="J5449" s="6" t="str">
        <f t="shared" si="781"/>
        <v>4-24</v>
      </c>
      <c r="K5449" s="6" t="str">
        <f t="shared" si="782"/>
        <v>WK</v>
      </c>
      <c r="L5449" s="6" t="str">
        <f t="shared" si="783"/>
        <v>DAY</v>
      </c>
      <c r="M5449" s="6">
        <f t="shared" si="784"/>
        <v>0</v>
      </c>
    </row>
    <row r="5450" spans="3:13" x14ac:dyDescent="0.35">
      <c r="C5450" s="42">
        <v>42118.458333333336</v>
      </c>
      <c r="D5450" s="32">
        <v>2514.708251953125</v>
      </c>
      <c r="E5450" s="34" t="str">
        <f t="shared" si="776"/>
        <v>04-24</v>
      </c>
      <c r="F5450" s="6">
        <f t="shared" si="777"/>
        <v>11</v>
      </c>
      <c r="G5450" s="6">
        <f t="shared" si="778"/>
        <v>24</v>
      </c>
      <c r="H5450" s="6">
        <f t="shared" si="779"/>
        <v>4</v>
      </c>
      <c r="I5450" s="6">
        <f t="shared" si="780"/>
        <v>17</v>
      </c>
      <c r="J5450" s="6" t="str">
        <f t="shared" si="781"/>
        <v>4-24</v>
      </c>
      <c r="K5450" s="6" t="str">
        <f t="shared" si="782"/>
        <v>WK</v>
      </c>
      <c r="L5450" s="6" t="str">
        <f t="shared" si="783"/>
        <v>DAY</v>
      </c>
      <c r="M5450" s="6">
        <f t="shared" si="784"/>
        <v>0</v>
      </c>
    </row>
    <row r="5451" spans="3:13" x14ac:dyDescent="0.35">
      <c r="C5451" s="42">
        <v>42118.479166666664</v>
      </c>
      <c r="D5451" s="32">
        <v>2510.693115234375</v>
      </c>
      <c r="E5451" s="34" t="str">
        <f t="shared" si="776"/>
        <v>04-24</v>
      </c>
      <c r="F5451" s="6">
        <f t="shared" si="777"/>
        <v>11</v>
      </c>
      <c r="G5451" s="6">
        <f t="shared" si="778"/>
        <v>24</v>
      </c>
      <c r="H5451" s="6">
        <f t="shared" si="779"/>
        <v>4</v>
      </c>
      <c r="I5451" s="6">
        <f t="shared" si="780"/>
        <v>17</v>
      </c>
      <c r="J5451" s="6" t="str">
        <f t="shared" si="781"/>
        <v>4-24</v>
      </c>
      <c r="K5451" s="6" t="str">
        <f t="shared" si="782"/>
        <v>WK</v>
      </c>
      <c r="L5451" s="6" t="str">
        <f t="shared" si="783"/>
        <v>DAY</v>
      </c>
      <c r="M5451" s="6">
        <f t="shared" si="784"/>
        <v>0</v>
      </c>
    </row>
    <row r="5452" spans="3:13" x14ac:dyDescent="0.35">
      <c r="C5452" s="42">
        <v>42118.5</v>
      </c>
      <c r="D5452" s="32">
        <v>2497.96728515625</v>
      </c>
      <c r="E5452" s="34" t="str">
        <f t="shared" si="776"/>
        <v>04-24</v>
      </c>
      <c r="F5452" s="6">
        <f t="shared" si="777"/>
        <v>12</v>
      </c>
      <c r="G5452" s="6">
        <f t="shared" si="778"/>
        <v>24</v>
      </c>
      <c r="H5452" s="6">
        <f t="shared" si="779"/>
        <v>4</v>
      </c>
      <c r="I5452" s="6">
        <f t="shared" si="780"/>
        <v>17</v>
      </c>
      <c r="J5452" s="6" t="str">
        <f t="shared" si="781"/>
        <v>4-24</v>
      </c>
      <c r="K5452" s="6" t="str">
        <f t="shared" si="782"/>
        <v>WK</v>
      </c>
      <c r="L5452" s="6" t="str">
        <f t="shared" si="783"/>
        <v>DAY</v>
      </c>
      <c r="M5452" s="6">
        <f t="shared" si="784"/>
        <v>0</v>
      </c>
    </row>
    <row r="5453" spans="3:13" x14ac:dyDescent="0.35">
      <c r="C5453" s="42">
        <v>42118.520833333336</v>
      </c>
      <c r="D5453" s="32">
        <v>2470.48583984375</v>
      </c>
      <c r="E5453" s="34" t="str">
        <f t="shared" si="776"/>
        <v>04-24</v>
      </c>
      <c r="F5453" s="6">
        <f t="shared" si="777"/>
        <v>12</v>
      </c>
      <c r="G5453" s="6">
        <f t="shared" si="778"/>
        <v>24</v>
      </c>
      <c r="H5453" s="6">
        <f t="shared" si="779"/>
        <v>4</v>
      </c>
      <c r="I5453" s="6">
        <f t="shared" si="780"/>
        <v>17</v>
      </c>
      <c r="J5453" s="6" t="str">
        <f t="shared" si="781"/>
        <v>4-24</v>
      </c>
      <c r="K5453" s="6" t="str">
        <f t="shared" si="782"/>
        <v>WK</v>
      </c>
      <c r="L5453" s="6" t="str">
        <f t="shared" si="783"/>
        <v>DAY</v>
      </c>
      <c r="M5453" s="6">
        <f t="shared" si="784"/>
        <v>0</v>
      </c>
    </row>
    <row r="5454" spans="3:13" x14ac:dyDescent="0.35">
      <c r="C5454" s="42">
        <v>42118.541666666664</v>
      </c>
      <c r="D5454" s="32">
        <v>2450.97119140625</v>
      </c>
      <c r="E5454" s="34" t="str">
        <f t="shared" si="776"/>
        <v>04-24</v>
      </c>
      <c r="F5454" s="6">
        <f t="shared" si="777"/>
        <v>13</v>
      </c>
      <c r="G5454" s="6">
        <f t="shared" si="778"/>
        <v>24</v>
      </c>
      <c r="H5454" s="6">
        <f t="shared" si="779"/>
        <v>4</v>
      </c>
      <c r="I5454" s="6">
        <f t="shared" si="780"/>
        <v>17</v>
      </c>
      <c r="J5454" s="6" t="str">
        <f t="shared" si="781"/>
        <v>4-24</v>
      </c>
      <c r="K5454" s="6" t="str">
        <f t="shared" si="782"/>
        <v>WK</v>
      </c>
      <c r="L5454" s="6" t="str">
        <f t="shared" si="783"/>
        <v>DAY</v>
      </c>
      <c r="M5454" s="6">
        <f t="shared" si="784"/>
        <v>0</v>
      </c>
    </row>
    <row r="5455" spans="3:13" x14ac:dyDescent="0.35">
      <c r="C5455" s="42">
        <v>42118.5625</v>
      </c>
      <c r="D5455" s="32">
        <v>2460.653076171875</v>
      </c>
      <c r="E5455" s="34" t="str">
        <f t="shared" si="776"/>
        <v>04-24</v>
      </c>
      <c r="F5455" s="6">
        <f t="shared" si="777"/>
        <v>13</v>
      </c>
      <c r="G5455" s="6">
        <f t="shared" si="778"/>
        <v>24</v>
      </c>
      <c r="H5455" s="6">
        <f t="shared" si="779"/>
        <v>4</v>
      </c>
      <c r="I5455" s="6">
        <f t="shared" si="780"/>
        <v>17</v>
      </c>
      <c r="J5455" s="6" t="str">
        <f t="shared" si="781"/>
        <v>4-24</v>
      </c>
      <c r="K5455" s="6" t="str">
        <f t="shared" si="782"/>
        <v>WK</v>
      </c>
      <c r="L5455" s="6" t="str">
        <f t="shared" si="783"/>
        <v>DAY</v>
      </c>
      <c r="M5455" s="6">
        <f t="shared" si="784"/>
        <v>0</v>
      </c>
    </row>
    <row r="5456" spans="3:13" x14ac:dyDescent="0.35">
      <c r="C5456" s="42">
        <v>42118.583333333336</v>
      </c>
      <c r="D5456" s="32">
        <v>2443.171875</v>
      </c>
      <c r="E5456" s="34" t="str">
        <f t="shared" si="776"/>
        <v>04-24</v>
      </c>
      <c r="F5456" s="6">
        <f t="shared" si="777"/>
        <v>14</v>
      </c>
      <c r="G5456" s="6">
        <f t="shared" si="778"/>
        <v>24</v>
      </c>
      <c r="H5456" s="6">
        <f t="shared" si="779"/>
        <v>4</v>
      </c>
      <c r="I5456" s="6">
        <f t="shared" si="780"/>
        <v>17</v>
      </c>
      <c r="J5456" s="6" t="str">
        <f t="shared" si="781"/>
        <v>4-24</v>
      </c>
      <c r="K5456" s="6" t="str">
        <f t="shared" si="782"/>
        <v>WK</v>
      </c>
      <c r="L5456" s="6" t="str">
        <f t="shared" si="783"/>
        <v>DAY</v>
      </c>
      <c r="M5456" s="6">
        <f t="shared" si="784"/>
        <v>0</v>
      </c>
    </row>
    <row r="5457" spans="3:13" x14ac:dyDescent="0.35">
      <c r="C5457" s="42">
        <v>42118.604166666664</v>
      </c>
      <c r="D5457" s="32">
        <v>2409.07861328125</v>
      </c>
      <c r="E5457" s="34" t="str">
        <f t="shared" si="776"/>
        <v>04-24</v>
      </c>
      <c r="F5457" s="6">
        <f t="shared" si="777"/>
        <v>14</v>
      </c>
      <c r="G5457" s="6">
        <f t="shared" si="778"/>
        <v>24</v>
      </c>
      <c r="H5457" s="6">
        <f t="shared" si="779"/>
        <v>4</v>
      </c>
      <c r="I5457" s="6">
        <f t="shared" si="780"/>
        <v>17</v>
      </c>
      <c r="J5457" s="6" t="str">
        <f t="shared" si="781"/>
        <v>4-24</v>
      </c>
      <c r="K5457" s="6" t="str">
        <f t="shared" si="782"/>
        <v>WK</v>
      </c>
      <c r="L5457" s="6" t="str">
        <f t="shared" si="783"/>
        <v>DAY</v>
      </c>
      <c r="M5457" s="6">
        <f t="shared" si="784"/>
        <v>0</v>
      </c>
    </row>
    <row r="5458" spans="3:13" x14ac:dyDescent="0.35">
      <c r="C5458" s="42">
        <v>42118.625</v>
      </c>
      <c r="D5458" s="32">
        <v>2399.078369140625</v>
      </c>
      <c r="E5458" s="34" t="str">
        <f t="shared" si="776"/>
        <v>04-24</v>
      </c>
      <c r="F5458" s="6">
        <f t="shared" si="777"/>
        <v>15</v>
      </c>
      <c r="G5458" s="6">
        <f t="shared" si="778"/>
        <v>24</v>
      </c>
      <c r="H5458" s="6">
        <f t="shared" si="779"/>
        <v>4</v>
      </c>
      <c r="I5458" s="6">
        <f t="shared" si="780"/>
        <v>17</v>
      </c>
      <c r="J5458" s="6" t="str">
        <f t="shared" si="781"/>
        <v>4-24</v>
      </c>
      <c r="K5458" s="6" t="str">
        <f t="shared" si="782"/>
        <v>WK</v>
      </c>
      <c r="L5458" s="6" t="str">
        <f t="shared" si="783"/>
        <v>DAY</v>
      </c>
      <c r="M5458" s="6">
        <f t="shared" si="784"/>
        <v>0</v>
      </c>
    </row>
    <row r="5459" spans="3:13" x14ac:dyDescent="0.35">
      <c r="C5459" s="42">
        <v>42118.645833333336</v>
      </c>
      <c r="D5459" s="32">
        <v>2390.02685546875</v>
      </c>
      <c r="E5459" s="34" t="str">
        <f t="shared" si="776"/>
        <v>04-24</v>
      </c>
      <c r="F5459" s="6">
        <f t="shared" si="777"/>
        <v>15</v>
      </c>
      <c r="G5459" s="6">
        <f t="shared" si="778"/>
        <v>24</v>
      </c>
      <c r="H5459" s="6">
        <f t="shared" si="779"/>
        <v>4</v>
      </c>
      <c r="I5459" s="6">
        <f t="shared" si="780"/>
        <v>17</v>
      </c>
      <c r="J5459" s="6" t="str">
        <f t="shared" si="781"/>
        <v>4-24</v>
      </c>
      <c r="K5459" s="6" t="str">
        <f t="shared" si="782"/>
        <v>WK</v>
      </c>
      <c r="L5459" s="6" t="str">
        <f t="shared" si="783"/>
        <v>DAY</v>
      </c>
      <c r="M5459" s="6">
        <f t="shared" si="784"/>
        <v>0</v>
      </c>
    </row>
    <row r="5460" spans="3:13" x14ac:dyDescent="0.35">
      <c r="C5460" s="42">
        <v>42118.666666666664</v>
      </c>
      <c r="D5460" s="32">
        <v>2384.72998046875</v>
      </c>
      <c r="E5460" s="34" t="str">
        <f t="shared" si="776"/>
        <v>04-24</v>
      </c>
      <c r="F5460" s="6">
        <f t="shared" si="777"/>
        <v>16</v>
      </c>
      <c r="G5460" s="6">
        <f t="shared" si="778"/>
        <v>24</v>
      </c>
      <c r="H5460" s="6">
        <f t="shared" si="779"/>
        <v>4</v>
      </c>
      <c r="I5460" s="6">
        <f t="shared" si="780"/>
        <v>17</v>
      </c>
      <c r="J5460" s="6" t="str">
        <f t="shared" si="781"/>
        <v>4-24</v>
      </c>
      <c r="K5460" s="6" t="str">
        <f t="shared" si="782"/>
        <v>WK</v>
      </c>
      <c r="L5460" s="6" t="str">
        <f t="shared" si="783"/>
        <v>DAY</v>
      </c>
      <c r="M5460" s="6">
        <f t="shared" si="784"/>
        <v>0</v>
      </c>
    </row>
    <row r="5461" spans="3:13" x14ac:dyDescent="0.35">
      <c r="C5461" s="42">
        <v>42118.6875</v>
      </c>
      <c r="D5461" s="32">
        <v>2364.387939453125</v>
      </c>
      <c r="E5461" s="34" t="str">
        <f t="shared" si="776"/>
        <v>04-24</v>
      </c>
      <c r="F5461" s="6">
        <f t="shared" si="777"/>
        <v>16</v>
      </c>
      <c r="G5461" s="6">
        <f t="shared" si="778"/>
        <v>24</v>
      </c>
      <c r="H5461" s="6">
        <f t="shared" si="779"/>
        <v>4</v>
      </c>
      <c r="I5461" s="6">
        <f t="shared" si="780"/>
        <v>17</v>
      </c>
      <c r="J5461" s="6" t="str">
        <f t="shared" si="781"/>
        <v>4-24</v>
      </c>
      <c r="K5461" s="6" t="str">
        <f t="shared" si="782"/>
        <v>WK</v>
      </c>
      <c r="L5461" s="6" t="str">
        <f t="shared" si="783"/>
        <v>DAY</v>
      </c>
      <c r="M5461" s="6">
        <f t="shared" si="784"/>
        <v>0</v>
      </c>
    </row>
    <row r="5462" spans="3:13" x14ac:dyDescent="0.35">
      <c r="C5462" s="42">
        <v>42118.708333333336</v>
      </c>
      <c r="D5462" s="32">
        <v>2361.312744140625</v>
      </c>
      <c r="E5462" s="34" t="str">
        <f t="shared" si="776"/>
        <v>04-24</v>
      </c>
      <c r="F5462" s="6">
        <f t="shared" si="777"/>
        <v>17</v>
      </c>
      <c r="G5462" s="6">
        <f t="shared" si="778"/>
        <v>24</v>
      </c>
      <c r="H5462" s="6">
        <f t="shared" si="779"/>
        <v>4</v>
      </c>
      <c r="I5462" s="6">
        <f t="shared" si="780"/>
        <v>17</v>
      </c>
      <c r="J5462" s="6" t="str">
        <f t="shared" si="781"/>
        <v>4-24</v>
      </c>
      <c r="K5462" s="6" t="str">
        <f t="shared" si="782"/>
        <v>WK</v>
      </c>
      <c r="L5462" s="6" t="str">
        <f t="shared" si="783"/>
        <v>EVE</v>
      </c>
      <c r="M5462" s="6">
        <f t="shared" si="784"/>
        <v>0</v>
      </c>
    </row>
    <row r="5463" spans="3:13" x14ac:dyDescent="0.35">
      <c r="C5463" s="42">
        <v>42118.729166666664</v>
      </c>
      <c r="D5463" s="32">
        <v>2375.070556640625</v>
      </c>
      <c r="E5463" s="34" t="str">
        <f t="shared" si="776"/>
        <v>04-24</v>
      </c>
      <c r="F5463" s="6">
        <f t="shared" si="777"/>
        <v>17</v>
      </c>
      <c r="G5463" s="6">
        <f t="shared" si="778"/>
        <v>24</v>
      </c>
      <c r="H5463" s="6">
        <f t="shared" si="779"/>
        <v>4</v>
      </c>
      <c r="I5463" s="6">
        <f t="shared" si="780"/>
        <v>17</v>
      </c>
      <c r="J5463" s="6" t="str">
        <f t="shared" si="781"/>
        <v>4-24</v>
      </c>
      <c r="K5463" s="6" t="str">
        <f t="shared" si="782"/>
        <v>WK</v>
      </c>
      <c r="L5463" s="6" t="str">
        <f t="shared" si="783"/>
        <v>EVE</v>
      </c>
      <c r="M5463" s="6">
        <f t="shared" si="784"/>
        <v>0</v>
      </c>
    </row>
    <row r="5464" spans="3:13" x14ac:dyDescent="0.35">
      <c r="C5464" s="42">
        <v>42118.75</v>
      </c>
      <c r="D5464" s="32">
        <v>2400.51123046875</v>
      </c>
      <c r="E5464" s="34" t="str">
        <f t="shared" si="776"/>
        <v>04-24</v>
      </c>
      <c r="F5464" s="6">
        <f t="shared" si="777"/>
        <v>18</v>
      </c>
      <c r="G5464" s="6">
        <f t="shared" si="778"/>
        <v>24</v>
      </c>
      <c r="H5464" s="6">
        <f t="shared" si="779"/>
        <v>4</v>
      </c>
      <c r="I5464" s="6">
        <f t="shared" si="780"/>
        <v>17</v>
      </c>
      <c r="J5464" s="6" t="str">
        <f t="shared" si="781"/>
        <v>4-24</v>
      </c>
      <c r="K5464" s="6" t="str">
        <f t="shared" si="782"/>
        <v>WK</v>
      </c>
      <c r="L5464" s="6" t="str">
        <f t="shared" si="783"/>
        <v>EVE</v>
      </c>
      <c r="M5464" s="6">
        <f t="shared" si="784"/>
        <v>0</v>
      </c>
    </row>
    <row r="5465" spans="3:13" x14ac:dyDescent="0.35">
      <c r="C5465" s="42">
        <v>42118.770833333336</v>
      </c>
      <c r="D5465" s="32">
        <v>2408.244873046875</v>
      </c>
      <c r="E5465" s="34" t="str">
        <f t="shared" si="776"/>
        <v>04-24</v>
      </c>
      <c r="F5465" s="6">
        <f t="shared" si="777"/>
        <v>18</v>
      </c>
      <c r="G5465" s="6">
        <f t="shared" si="778"/>
        <v>24</v>
      </c>
      <c r="H5465" s="6">
        <f t="shared" si="779"/>
        <v>4</v>
      </c>
      <c r="I5465" s="6">
        <f t="shared" si="780"/>
        <v>17</v>
      </c>
      <c r="J5465" s="6" t="str">
        <f t="shared" si="781"/>
        <v>4-24</v>
      </c>
      <c r="K5465" s="6" t="str">
        <f t="shared" si="782"/>
        <v>WK</v>
      </c>
      <c r="L5465" s="6" t="str">
        <f t="shared" si="783"/>
        <v>EVE</v>
      </c>
      <c r="M5465" s="6">
        <f t="shared" si="784"/>
        <v>0</v>
      </c>
    </row>
    <row r="5466" spans="3:13" x14ac:dyDescent="0.35">
      <c r="C5466" s="42">
        <v>42118.791666666664</v>
      </c>
      <c r="D5466" s="32">
        <v>2463.733154296875</v>
      </c>
      <c r="E5466" s="34" t="str">
        <f t="shared" si="776"/>
        <v>04-24</v>
      </c>
      <c r="F5466" s="6">
        <f t="shared" si="777"/>
        <v>19</v>
      </c>
      <c r="G5466" s="6">
        <f t="shared" si="778"/>
        <v>24</v>
      </c>
      <c r="H5466" s="6">
        <f t="shared" si="779"/>
        <v>4</v>
      </c>
      <c r="I5466" s="6">
        <f t="shared" si="780"/>
        <v>17</v>
      </c>
      <c r="J5466" s="6" t="str">
        <f t="shared" si="781"/>
        <v>4-24</v>
      </c>
      <c r="K5466" s="6" t="str">
        <f t="shared" si="782"/>
        <v>WK</v>
      </c>
      <c r="L5466" s="6" t="str">
        <f t="shared" si="783"/>
        <v>EVE</v>
      </c>
      <c r="M5466" s="6">
        <f t="shared" si="784"/>
        <v>0</v>
      </c>
    </row>
    <row r="5467" spans="3:13" x14ac:dyDescent="0.35">
      <c r="C5467" s="42">
        <v>42118.8125</v>
      </c>
      <c r="D5467" s="32">
        <v>2557.650146484375</v>
      </c>
      <c r="E5467" s="34" t="str">
        <f t="shared" si="776"/>
        <v>04-24</v>
      </c>
      <c r="F5467" s="6">
        <f t="shared" si="777"/>
        <v>19</v>
      </c>
      <c r="G5467" s="6">
        <f t="shared" si="778"/>
        <v>24</v>
      </c>
      <c r="H5467" s="6">
        <f t="shared" si="779"/>
        <v>4</v>
      </c>
      <c r="I5467" s="6">
        <f t="shared" si="780"/>
        <v>17</v>
      </c>
      <c r="J5467" s="6" t="str">
        <f t="shared" si="781"/>
        <v>4-24</v>
      </c>
      <c r="K5467" s="6" t="str">
        <f t="shared" si="782"/>
        <v>WK</v>
      </c>
      <c r="L5467" s="6" t="str">
        <f t="shared" si="783"/>
        <v>EVE</v>
      </c>
      <c r="M5467" s="6">
        <f t="shared" si="784"/>
        <v>0</v>
      </c>
    </row>
    <row r="5468" spans="3:13" x14ac:dyDescent="0.35">
      <c r="C5468" s="42">
        <v>42118.833333333336</v>
      </c>
      <c r="D5468" s="32">
        <v>2589.180419921875</v>
      </c>
      <c r="E5468" s="34" t="str">
        <f t="shared" si="776"/>
        <v>04-24</v>
      </c>
      <c r="F5468" s="6">
        <f t="shared" si="777"/>
        <v>20</v>
      </c>
      <c r="G5468" s="6">
        <f t="shared" si="778"/>
        <v>24</v>
      </c>
      <c r="H5468" s="6">
        <f t="shared" si="779"/>
        <v>4</v>
      </c>
      <c r="I5468" s="6">
        <f t="shared" si="780"/>
        <v>17</v>
      </c>
      <c r="J5468" s="6" t="str">
        <f t="shared" si="781"/>
        <v>4-24</v>
      </c>
      <c r="K5468" s="6" t="str">
        <f t="shared" si="782"/>
        <v>WK</v>
      </c>
      <c r="L5468" s="6" t="str">
        <f t="shared" si="783"/>
        <v>EVE</v>
      </c>
      <c r="M5468" s="6">
        <f t="shared" si="784"/>
        <v>0</v>
      </c>
    </row>
    <row r="5469" spans="3:13" x14ac:dyDescent="0.35">
      <c r="C5469" s="42">
        <v>42118.854166666664</v>
      </c>
      <c r="D5469" s="32">
        <v>2560.856689453125</v>
      </c>
      <c r="E5469" s="34" t="str">
        <f t="shared" si="776"/>
        <v>04-24</v>
      </c>
      <c r="F5469" s="6">
        <f t="shared" si="777"/>
        <v>20</v>
      </c>
      <c r="G5469" s="6">
        <f t="shared" si="778"/>
        <v>24</v>
      </c>
      <c r="H5469" s="6">
        <f t="shared" si="779"/>
        <v>4</v>
      </c>
      <c r="I5469" s="6">
        <f t="shared" si="780"/>
        <v>17</v>
      </c>
      <c r="J5469" s="6" t="str">
        <f t="shared" si="781"/>
        <v>4-24</v>
      </c>
      <c r="K5469" s="6" t="str">
        <f t="shared" si="782"/>
        <v>WK</v>
      </c>
      <c r="L5469" s="6" t="str">
        <f t="shared" si="783"/>
        <v>EVE</v>
      </c>
      <c r="M5469" s="6">
        <f t="shared" si="784"/>
        <v>0</v>
      </c>
    </row>
    <row r="5470" spans="3:13" x14ac:dyDescent="0.35">
      <c r="C5470" s="42">
        <v>42118.875</v>
      </c>
      <c r="D5470" s="32">
        <v>2513.357421875</v>
      </c>
      <c r="E5470" s="34" t="str">
        <f t="shared" si="776"/>
        <v>04-24</v>
      </c>
      <c r="F5470" s="6">
        <f t="shared" si="777"/>
        <v>21</v>
      </c>
      <c r="G5470" s="6">
        <f t="shared" si="778"/>
        <v>24</v>
      </c>
      <c r="H5470" s="6">
        <f t="shared" si="779"/>
        <v>4</v>
      </c>
      <c r="I5470" s="6">
        <f t="shared" si="780"/>
        <v>17</v>
      </c>
      <c r="J5470" s="6" t="str">
        <f t="shared" si="781"/>
        <v>4-24</v>
      </c>
      <c r="K5470" s="6" t="str">
        <f t="shared" si="782"/>
        <v>WK</v>
      </c>
      <c r="L5470" s="6" t="str">
        <f t="shared" si="783"/>
        <v>EVE</v>
      </c>
      <c r="M5470" s="6">
        <f t="shared" si="784"/>
        <v>0</v>
      </c>
    </row>
    <row r="5471" spans="3:13" x14ac:dyDescent="0.35">
      <c r="C5471" s="42">
        <v>42118.895833333336</v>
      </c>
      <c r="D5471" s="32">
        <v>2429.623779296875</v>
      </c>
      <c r="E5471" s="34" t="str">
        <f t="shared" si="776"/>
        <v>04-24</v>
      </c>
      <c r="F5471" s="6">
        <f t="shared" si="777"/>
        <v>21</v>
      </c>
      <c r="G5471" s="6">
        <f t="shared" si="778"/>
        <v>24</v>
      </c>
      <c r="H5471" s="6">
        <f t="shared" si="779"/>
        <v>4</v>
      </c>
      <c r="I5471" s="6">
        <f t="shared" si="780"/>
        <v>17</v>
      </c>
      <c r="J5471" s="6" t="str">
        <f t="shared" si="781"/>
        <v>4-24</v>
      </c>
      <c r="K5471" s="6" t="str">
        <f t="shared" si="782"/>
        <v>WK</v>
      </c>
      <c r="L5471" s="6" t="str">
        <f t="shared" si="783"/>
        <v>EVE</v>
      </c>
      <c r="M5471" s="6">
        <f t="shared" si="784"/>
        <v>0</v>
      </c>
    </row>
    <row r="5472" spans="3:13" x14ac:dyDescent="0.35">
      <c r="C5472" s="42">
        <v>42118.916666666664</v>
      </c>
      <c r="D5472" s="32">
        <v>2348.54931640625</v>
      </c>
      <c r="E5472" s="34" t="str">
        <f t="shared" si="776"/>
        <v>04-24</v>
      </c>
      <c r="F5472" s="6">
        <f t="shared" si="777"/>
        <v>22</v>
      </c>
      <c r="G5472" s="6">
        <f t="shared" si="778"/>
        <v>24</v>
      </c>
      <c r="H5472" s="6">
        <f t="shared" si="779"/>
        <v>4</v>
      </c>
      <c r="I5472" s="6">
        <f t="shared" si="780"/>
        <v>17</v>
      </c>
      <c r="J5472" s="6" t="str">
        <f t="shared" si="781"/>
        <v>4-24</v>
      </c>
      <c r="K5472" s="6" t="str">
        <f t="shared" si="782"/>
        <v>WK</v>
      </c>
      <c r="L5472" s="6" t="str">
        <f t="shared" si="783"/>
        <v>EVE</v>
      </c>
      <c r="M5472" s="6">
        <f t="shared" si="784"/>
        <v>0</v>
      </c>
    </row>
    <row r="5473" spans="3:13" x14ac:dyDescent="0.35">
      <c r="C5473" s="42">
        <v>42118.9375</v>
      </c>
      <c r="D5473" s="32">
        <v>2243.325439453125</v>
      </c>
      <c r="E5473" s="34" t="str">
        <f t="shared" si="776"/>
        <v>04-24</v>
      </c>
      <c r="F5473" s="6">
        <f t="shared" si="777"/>
        <v>22</v>
      </c>
      <c r="G5473" s="6">
        <f t="shared" si="778"/>
        <v>24</v>
      </c>
      <c r="H5473" s="6">
        <f t="shared" si="779"/>
        <v>4</v>
      </c>
      <c r="I5473" s="6">
        <f t="shared" si="780"/>
        <v>17</v>
      </c>
      <c r="J5473" s="6" t="str">
        <f t="shared" si="781"/>
        <v>4-24</v>
      </c>
      <c r="K5473" s="6" t="str">
        <f t="shared" si="782"/>
        <v>WK</v>
      </c>
      <c r="L5473" s="6" t="str">
        <f t="shared" si="783"/>
        <v>EVE</v>
      </c>
      <c r="M5473" s="6">
        <f t="shared" si="784"/>
        <v>0</v>
      </c>
    </row>
    <row r="5474" spans="3:13" x14ac:dyDescent="0.35">
      <c r="C5474" s="42">
        <v>42118.958333333336</v>
      </c>
      <c r="D5474" s="32">
        <v>2134.7587890625</v>
      </c>
      <c r="E5474" s="34" t="str">
        <f t="shared" si="776"/>
        <v>04-24</v>
      </c>
      <c r="F5474" s="6">
        <f t="shared" si="777"/>
        <v>23</v>
      </c>
      <c r="G5474" s="6">
        <f t="shared" si="778"/>
        <v>24</v>
      </c>
      <c r="H5474" s="6">
        <f t="shared" si="779"/>
        <v>4</v>
      </c>
      <c r="I5474" s="6">
        <f t="shared" si="780"/>
        <v>17</v>
      </c>
      <c r="J5474" s="6" t="str">
        <f t="shared" si="781"/>
        <v>4-24</v>
      </c>
      <c r="K5474" s="6" t="str">
        <f t="shared" si="782"/>
        <v>WK</v>
      </c>
      <c r="L5474" s="6" t="str">
        <f t="shared" si="783"/>
        <v>EVE</v>
      </c>
      <c r="M5474" s="6">
        <f t="shared" si="784"/>
        <v>0</v>
      </c>
    </row>
    <row r="5475" spans="3:13" x14ac:dyDescent="0.35">
      <c r="C5475" s="42">
        <v>42118.979166666664</v>
      </c>
      <c r="D5475" s="32">
        <v>2023.9315185546875</v>
      </c>
      <c r="E5475" s="34" t="str">
        <f t="shared" si="776"/>
        <v>04-24</v>
      </c>
      <c r="F5475" s="6">
        <f t="shared" si="777"/>
        <v>23</v>
      </c>
      <c r="G5475" s="6">
        <f t="shared" si="778"/>
        <v>24</v>
      </c>
      <c r="H5475" s="6">
        <f t="shared" si="779"/>
        <v>4</v>
      </c>
      <c r="I5475" s="6">
        <f t="shared" si="780"/>
        <v>17</v>
      </c>
      <c r="J5475" s="6" t="str">
        <f t="shared" si="781"/>
        <v>4-24</v>
      </c>
      <c r="K5475" s="6" t="str">
        <f t="shared" si="782"/>
        <v>WK</v>
      </c>
      <c r="L5475" s="6" t="str">
        <f t="shared" si="783"/>
        <v>EVE</v>
      </c>
      <c r="M5475" s="6">
        <f t="shared" si="784"/>
        <v>0</v>
      </c>
    </row>
    <row r="5476" spans="3:13" x14ac:dyDescent="0.35">
      <c r="C5476" s="42">
        <v>42119</v>
      </c>
      <c r="D5476" s="32">
        <v>1930.557861328125</v>
      </c>
      <c r="E5476" s="34" t="str">
        <f t="shared" si="776"/>
        <v>04-25</v>
      </c>
      <c r="F5476" s="6">
        <f t="shared" si="777"/>
        <v>0</v>
      </c>
      <c r="G5476" s="6">
        <f t="shared" si="778"/>
        <v>25</v>
      </c>
      <c r="H5476" s="6">
        <f t="shared" si="779"/>
        <v>4</v>
      </c>
      <c r="I5476" s="6">
        <f t="shared" si="780"/>
        <v>17</v>
      </c>
      <c r="J5476" s="6" t="str">
        <f t="shared" si="781"/>
        <v>4-25</v>
      </c>
      <c r="K5476" s="6" t="str">
        <f t="shared" si="782"/>
        <v>WKND</v>
      </c>
      <c r="L5476" s="6" t="str">
        <f t="shared" si="783"/>
        <v>EVE</v>
      </c>
      <c r="M5476" s="6">
        <f t="shared" si="784"/>
        <v>0</v>
      </c>
    </row>
    <row r="5477" spans="3:13" x14ac:dyDescent="0.35">
      <c r="C5477" s="42">
        <v>42119.020833333336</v>
      </c>
      <c r="D5477" s="32">
        <v>1857.8671875</v>
      </c>
      <c r="E5477" s="34" t="str">
        <f t="shared" si="776"/>
        <v>04-25</v>
      </c>
      <c r="F5477" s="6">
        <f t="shared" si="777"/>
        <v>0</v>
      </c>
      <c r="G5477" s="6">
        <f t="shared" si="778"/>
        <v>25</v>
      </c>
      <c r="H5477" s="6">
        <f t="shared" si="779"/>
        <v>4</v>
      </c>
      <c r="I5477" s="6">
        <f t="shared" si="780"/>
        <v>17</v>
      </c>
      <c r="J5477" s="6" t="str">
        <f t="shared" si="781"/>
        <v>4-25</v>
      </c>
      <c r="K5477" s="6" t="str">
        <f t="shared" si="782"/>
        <v>WKND</v>
      </c>
      <c r="L5477" s="6" t="str">
        <f t="shared" si="783"/>
        <v>EVE</v>
      </c>
      <c r="M5477" s="6">
        <f t="shared" si="784"/>
        <v>0</v>
      </c>
    </row>
    <row r="5478" spans="3:13" x14ac:dyDescent="0.35">
      <c r="C5478" s="42">
        <v>42119.041666666664</v>
      </c>
      <c r="D5478" s="32">
        <v>1798.7010498046875</v>
      </c>
      <c r="E5478" s="34" t="str">
        <f t="shared" si="776"/>
        <v>04-25</v>
      </c>
      <c r="F5478" s="6">
        <f t="shared" si="777"/>
        <v>1</v>
      </c>
      <c r="G5478" s="6">
        <f t="shared" si="778"/>
        <v>25</v>
      </c>
      <c r="H5478" s="6">
        <f t="shared" si="779"/>
        <v>4</v>
      </c>
      <c r="I5478" s="6">
        <f t="shared" si="780"/>
        <v>17</v>
      </c>
      <c r="J5478" s="6" t="str">
        <f t="shared" si="781"/>
        <v>4-25</v>
      </c>
      <c r="K5478" s="6" t="str">
        <f t="shared" si="782"/>
        <v>WKND</v>
      </c>
      <c r="L5478" s="6" t="str">
        <f t="shared" si="783"/>
        <v>EVE</v>
      </c>
      <c r="M5478" s="6">
        <f t="shared" si="784"/>
        <v>0</v>
      </c>
    </row>
    <row r="5479" spans="3:13" x14ac:dyDescent="0.35">
      <c r="C5479" s="42">
        <v>42119.0625</v>
      </c>
      <c r="D5479" s="32">
        <v>1756.660888671875</v>
      </c>
      <c r="E5479" s="34" t="str">
        <f t="shared" si="776"/>
        <v>04-25</v>
      </c>
      <c r="F5479" s="6">
        <f t="shared" si="777"/>
        <v>1</v>
      </c>
      <c r="G5479" s="6">
        <f t="shared" si="778"/>
        <v>25</v>
      </c>
      <c r="H5479" s="6">
        <f t="shared" si="779"/>
        <v>4</v>
      </c>
      <c r="I5479" s="6">
        <f t="shared" si="780"/>
        <v>17</v>
      </c>
      <c r="J5479" s="6" t="str">
        <f t="shared" si="781"/>
        <v>4-25</v>
      </c>
      <c r="K5479" s="6" t="str">
        <f t="shared" si="782"/>
        <v>WKND</v>
      </c>
      <c r="L5479" s="6" t="str">
        <f t="shared" si="783"/>
        <v>EVE</v>
      </c>
      <c r="M5479" s="6">
        <f t="shared" si="784"/>
        <v>0</v>
      </c>
    </row>
    <row r="5480" spans="3:13" x14ac:dyDescent="0.35">
      <c r="C5480" s="42">
        <v>42119.083333333336</v>
      </c>
      <c r="D5480" s="32">
        <v>1717.291259765625</v>
      </c>
      <c r="E5480" s="34" t="str">
        <f t="shared" si="776"/>
        <v>04-25</v>
      </c>
      <c r="F5480" s="6">
        <f t="shared" si="777"/>
        <v>2</v>
      </c>
      <c r="G5480" s="6">
        <f t="shared" si="778"/>
        <v>25</v>
      </c>
      <c r="H5480" s="6">
        <f t="shared" si="779"/>
        <v>4</v>
      </c>
      <c r="I5480" s="6">
        <f t="shared" si="780"/>
        <v>17</v>
      </c>
      <c r="J5480" s="6" t="str">
        <f t="shared" si="781"/>
        <v>4-25</v>
      </c>
      <c r="K5480" s="6" t="str">
        <f t="shared" si="782"/>
        <v>WKND</v>
      </c>
      <c r="L5480" s="6" t="str">
        <f t="shared" si="783"/>
        <v>EVE</v>
      </c>
      <c r="M5480" s="6">
        <f t="shared" si="784"/>
        <v>0</v>
      </c>
    </row>
    <row r="5481" spans="3:13" x14ac:dyDescent="0.35">
      <c r="C5481" s="42">
        <v>42119.104166666664</v>
      </c>
      <c r="D5481" s="32">
        <v>1693.785888671875</v>
      </c>
      <c r="E5481" s="34" t="str">
        <f t="shared" si="776"/>
        <v>04-25</v>
      </c>
      <c r="F5481" s="6">
        <f t="shared" si="777"/>
        <v>2</v>
      </c>
      <c r="G5481" s="6">
        <f t="shared" si="778"/>
        <v>25</v>
      </c>
      <c r="H5481" s="6">
        <f t="shared" si="779"/>
        <v>4</v>
      </c>
      <c r="I5481" s="6">
        <f t="shared" si="780"/>
        <v>17</v>
      </c>
      <c r="J5481" s="6" t="str">
        <f t="shared" si="781"/>
        <v>4-25</v>
      </c>
      <c r="K5481" s="6" t="str">
        <f t="shared" si="782"/>
        <v>WKND</v>
      </c>
      <c r="L5481" s="6" t="str">
        <f t="shared" si="783"/>
        <v>EVE</v>
      </c>
      <c r="M5481" s="6">
        <f t="shared" si="784"/>
        <v>0</v>
      </c>
    </row>
    <row r="5482" spans="3:13" x14ac:dyDescent="0.35">
      <c r="C5482" s="42">
        <v>42119.125</v>
      </c>
      <c r="D5482" s="32">
        <v>1670.8970947265625</v>
      </c>
      <c r="E5482" s="34" t="str">
        <f t="shared" si="776"/>
        <v>04-25</v>
      </c>
      <c r="F5482" s="6">
        <f t="shared" si="777"/>
        <v>3</v>
      </c>
      <c r="G5482" s="6">
        <f t="shared" si="778"/>
        <v>25</v>
      </c>
      <c r="H5482" s="6">
        <f t="shared" si="779"/>
        <v>4</v>
      </c>
      <c r="I5482" s="6">
        <f t="shared" si="780"/>
        <v>17</v>
      </c>
      <c r="J5482" s="6" t="str">
        <f t="shared" si="781"/>
        <v>4-25</v>
      </c>
      <c r="K5482" s="6" t="str">
        <f t="shared" si="782"/>
        <v>WKND</v>
      </c>
      <c r="L5482" s="6" t="str">
        <f t="shared" si="783"/>
        <v>EVE</v>
      </c>
      <c r="M5482" s="6">
        <f t="shared" si="784"/>
        <v>0</v>
      </c>
    </row>
    <row r="5483" spans="3:13" x14ac:dyDescent="0.35">
      <c r="C5483" s="42">
        <v>42119.145833333336</v>
      </c>
      <c r="D5483" s="32">
        <v>1656.2962646484375</v>
      </c>
      <c r="E5483" s="34" t="str">
        <f t="shared" si="776"/>
        <v>04-25</v>
      </c>
      <c r="F5483" s="6">
        <f t="shared" si="777"/>
        <v>3</v>
      </c>
      <c r="G5483" s="6">
        <f t="shared" si="778"/>
        <v>25</v>
      </c>
      <c r="H5483" s="6">
        <f t="shared" si="779"/>
        <v>4</v>
      </c>
      <c r="I5483" s="6">
        <f t="shared" si="780"/>
        <v>17</v>
      </c>
      <c r="J5483" s="6" t="str">
        <f t="shared" si="781"/>
        <v>4-25</v>
      </c>
      <c r="K5483" s="6" t="str">
        <f t="shared" si="782"/>
        <v>WKND</v>
      </c>
      <c r="L5483" s="6" t="str">
        <f t="shared" si="783"/>
        <v>EVE</v>
      </c>
      <c r="M5483" s="6">
        <f t="shared" si="784"/>
        <v>0</v>
      </c>
    </row>
    <row r="5484" spans="3:13" x14ac:dyDescent="0.35">
      <c r="C5484" s="42">
        <v>42119.166666666664</v>
      </c>
      <c r="D5484" s="32">
        <v>1660.814697265625</v>
      </c>
      <c r="E5484" s="34" t="str">
        <f t="shared" si="776"/>
        <v>04-25</v>
      </c>
      <c r="F5484" s="6">
        <f t="shared" si="777"/>
        <v>4</v>
      </c>
      <c r="G5484" s="6">
        <f t="shared" si="778"/>
        <v>25</v>
      </c>
      <c r="H5484" s="6">
        <f t="shared" si="779"/>
        <v>4</v>
      </c>
      <c r="I5484" s="6">
        <f t="shared" si="780"/>
        <v>17</v>
      </c>
      <c r="J5484" s="6" t="str">
        <f t="shared" si="781"/>
        <v>4-25</v>
      </c>
      <c r="K5484" s="6" t="str">
        <f t="shared" si="782"/>
        <v>WKND</v>
      </c>
      <c r="L5484" s="6" t="str">
        <f t="shared" si="783"/>
        <v>EVE</v>
      </c>
      <c r="M5484" s="6">
        <f t="shared" si="784"/>
        <v>0</v>
      </c>
    </row>
    <row r="5485" spans="3:13" x14ac:dyDescent="0.35">
      <c r="C5485" s="42">
        <v>42119.1875</v>
      </c>
      <c r="D5485" s="32">
        <v>1669.4498291015625</v>
      </c>
      <c r="E5485" s="34" t="str">
        <f t="shared" si="776"/>
        <v>04-25</v>
      </c>
      <c r="F5485" s="6">
        <f t="shared" si="777"/>
        <v>4</v>
      </c>
      <c r="G5485" s="6">
        <f t="shared" si="778"/>
        <v>25</v>
      </c>
      <c r="H5485" s="6">
        <f t="shared" si="779"/>
        <v>4</v>
      </c>
      <c r="I5485" s="6">
        <f t="shared" si="780"/>
        <v>17</v>
      </c>
      <c r="J5485" s="6" t="str">
        <f t="shared" si="781"/>
        <v>4-25</v>
      </c>
      <c r="K5485" s="6" t="str">
        <f t="shared" si="782"/>
        <v>WKND</v>
      </c>
      <c r="L5485" s="6" t="str">
        <f t="shared" si="783"/>
        <v>EVE</v>
      </c>
      <c r="M5485" s="6">
        <f t="shared" si="784"/>
        <v>0</v>
      </c>
    </row>
    <row r="5486" spans="3:13" x14ac:dyDescent="0.35">
      <c r="C5486" s="42">
        <v>42119.208333333336</v>
      </c>
      <c r="D5486" s="32">
        <v>1685.1220703125</v>
      </c>
      <c r="E5486" s="34" t="str">
        <f t="shared" si="776"/>
        <v>04-25</v>
      </c>
      <c r="F5486" s="6">
        <f t="shared" si="777"/>
        <v>5</v>
      </c>
      <c r="G5486" s="6">
        <f t="shared" si="778"/>
        <v>25</v>
      </c>
      <c r="H5486" s="6">
        <f t="shared" si="779"/>
        <v>4</v>
      </c>
      <c r="I5486" s="6">
        <f t="shared" si="780"/>
        <v>17</v>
      </c>
      <c r="J5486" s="6" t="str">
        <f t="shared" si="781"/>
        <v>4-25</v>
      </c>
      <c r="K5486" s="6" t="str">
        <f t="shared" si="782"/>
        <v>WKND</v>
      </c>
      <c r="L5486" s="6" t="str">
        <f t="shared" si="783"/>
        <v>EVE</v>
      </c>
      <c r="M5486" s="6">
        <f t="shared" si="784"/>
        <v>0</v>
      </c>
    </row>
    <row r="5487" spans="3:13" x14ac:dyDescent="0.35">
      <c r="C5487" s="42">
        <v>42119.229166666664</v>
      </c>
      <c r="D5487" s="32">
        <v>1732.2432861328125</v>
      </c>
      <c r="E5487" s="34" t="str">
        <f t="shared" si="776"/>
        <v>04-25</v>
      </c>
      <c r="F5487" s="6">
        <f t="shared" si="777"/>
        <v>5</v>
      </c>
      <c r="G5487" s="6">
        <f t="shared" si="778"/>
        <v>25</v>
      </c>
      <c r="H5487" s="6">
        <f t="shared" si="779"/>
        <v>4</v>
      </c>
      <c r="I5487" s="6">
        <f t="shared" si="780"/>
        <v>17</v>
      </c>
      <c r="J5487" s="6" t="str">
        <f t="shared" si="781"/>
        <v>4-25</v>
      </c>
      <c r="K5487" s="6" t="str">
        <f t="shared" si="782"/>
        <v>WKND</v>
      </c>
      <c r="L5487" s="6" t="str">
        <f t="shared" si="783"/>
        <v>EVE</v>
      </c>
      <c r="M5487" s="6">
        <f t="shared" si="784"/>
        <v>0</v>
      </c>
    </row>
    <row r="5488" spans="3:13" x14ac:dyDescent="0.35">
      <c r="C5488" s="42">
        <v>42119.25</v>
      </c>
      <c r="D5488" s="32">
        <v>1785.84716796875</v>
      </c>
      <c r="E5488" s="34" t="str">
        <f t="shared" si="776"/>
        <v>04-25</v>
      </c>
      <c r="F5488" s="6">
        <f t="shared" si="777"/>
        <v>6</v>
      </c>
      <c r="G5488" s="6">
        <f t="shared" si="778"/>
        <v>25</v>
      </c>
      <c r="H5488" s="6">
        <f t="shared" si="779"/>
        <v>4</v>
      </c>
      <c r="I5488" s="6">
        <f t="shared" si="780"/>
        <v>17</v>
      </c>
      <c r="J5488" s="6" t="str">
        <f t="shared" si="781"/>
        <v>4-25</v>
      </c>
      <c r="K5488" s="6" t="str">
        <f t="shared" si="782"/>
        <v>WKND</v>
      </c>
      <c r="L5488" s="6" t="str">
        <f t="shared" si="783"/>
        <v>EVE</v>
      </c>
      <c r="M5488" s="6">
        <f t="shared" si="784"/>
        <v>0</v>
      </c>
    </row>
    <row r="5489" spans="3:13" x14ac:dyDescent="0.35">
      <c r="C5489" s="42">
        <v>42119.270833333336</v>
      </c>
      <c r="D5489" s="32">
        <v>1803.3780517578125</v>
      </c>
      <c r="E5489" s="34" t="str">
        <f t="shared" si="776"/>
        <v>04-25</v>
      </c>
      <c r="F5489" s="6">
        <f t="shared" si="777"/>
        <v>6</v>
      </c>
      <c r="G5489" s="6">
        <f t="shared" si="778"/>
        <v>25</v>
      </c>
      <c r="H5489" s="6">
        <f t="shared" si="779"/>
        <v>4</v>
      </c>
      <c r="I5489" s="6">
        <f t="shared" si="780"/>
        <v>17</v>
      </c>
      <c r="J5489" s="6" t="str">
        <f t="shared" si="781"/>
        <v>4-25</v>
      </c>
      <c r="K5489" s="6" t="str">
        <f t="shared" si="782"/>
        <v>WKND</v>
      </c>
      <c r="L5489" s="6" t="str">
        <f t="shared" si="783"/>
        <v>EVE</v>
      </c>
      <c r="M5489" s="6">
        <f t="shared" si="784"/>
        <v>0</v>
      </c>
    </row>
    <row r="5490" spans="3:13" x14ac:dyDescent="0.35">
      <c r="C5490" s="42">
        <v>42119.291666666664</v>
      </c>
      <c r="D5490" s="32">
        <v>1827.0074462890625</v>
      </c>
      <c r="E5490" s="34" t="str">
        <f t="shared" si="776"/>
        <v>04-25</v>
      </c>
      <c r="F5490" s="6">
        <f t="shared" si="777"/>
        <v>7</v>
      </c>
      <c r="G5490" s="6">
        <f t="shared" si="778"/>
        <v>25</v>
      </c>
      <c r="H5490" s="6">
        <f t="shared" si="779"/>
        <v>4</v>
      </c>
      <c r="I5490" s="6">
        <f t="shared" si="780"/>
        <v>17</v>
      </c>
      <c r="J5490" s="6" t="str">
        <f t="shared" si="781"/>
        <v>4-25</v>
      </c>
      <c r="K5490" s="6" t="str">
        <f t="shared" si="782"/>
        <v>WKND</v>
      </c>
      <c r="L5490" s="6" t="str">
        <f t="shared" si="783"/>
        <v>DAY</v>
      </c>
      <c r="M5490" s="6">
        <f t="shared" si="784"/>
        <v>0</v>
      </c>
    </row>
    <row r="5491" spans="3:13" x14ac:dyDescent="0.35">
      <c r="C5491" s="42">
        <v>42119.3125</v>
      </c>
      <c r="D5491" s="32">
        <v>1892.1531982421875</v>
      </c>
      <c r="E5491" s="34" t="str">
        <f t="shared" si="776"/>
        <v>04-25</v>
      </c>
      <c r="F5491" s="6">
        <f t="shared" si="777"/>
        <v>7</v>
      </c>
      <c r="G5491" s="6">
        <f t="shared" si="778"/>
        <v>25</v>
      </c>
      <c r="H5491" s="6">
        <f t="shared" si="779"/>
        <v>4</v>
      </c>
      <c r="I5491" s="6">
        <f t="shared" si="780"/>
        <v>17</v>
      </c>
      <c r="J5491" s="6" t="str">
        <f t="shared" si="781"/>
        <v>4-25</v>
      </c>
      <c r="K5491" s="6" t="str">
        <f t="shared" si="782"/>
        <v>WKND</v>
      </c>
      <c r="L5491" s="6" t="str">
        <f t="shared" si="783"/>
        <v>DAY</v>
      </c>
      <c r="M5491" s="6">
        <f t="shared" si="784"/>
        <v>0</v>
      </c>
    </row>
    <row r="5492" spans="3:13" x14ac:dyDescent="0.35">
      <c r="C5492" s="42">
        <v>42119.333333333336</v>
      </c>
      <c r="D5492" s="32">
        <v>1971.98193359375</v>
      </c>
      <c r="E5492" s="34" t="str">
        <f t="shared" si="776"/>
        <v>04-25</v>
      </c>
      <c r="F5492" s="6">
        <f t="shared" si="777"/>
        <v>8</v>
      </c>
      <c r="G5492" s="6">
        <f t="shared" si="778"/>
        <v>25</v>
      </c>
      <c r="H5492" s="6">
        <f t="shared" si="779"/>
        <v>4</v>
      </c>
      <c r="I5492" s="6">
        <f t="shared" si="780"/>
        <v>17</v>
      </c>
      <c r="J5492" s="6" t="str">
        <f t="shared" si="781"/>
        <v>4-25</v>
      </c>
      <c r="K5492" s="6" t="str">
        <f t="shared" si="782"/>
        <v>WKND</v>
      </c>
      <c r="L5492" s="6" t="str">
        <f t="shared" si="783"/>
        <v>DAY</v>
      </c>
      <c r="M5492" s="6">
        <f t="shared" si="784"/>
        <v>0</v>
      </c>
    </row>
    <row r="5493" spans="3:13" x14ac:dyDescent="0.35">
      <c r="C5493" s="42">
        <v>42119.354166666664</v>
      </c>
      <c r="D5493" s="32">
        <v>2029.899658203125</v>
      </c>
      <c r="E5493" s="34" t="str">
        <f t="shared" si="776"/>
        <v>04-25</v>
      </c>
      <c r="F5493" s="6">
        <f t="shared" si="777"/>
        <v>8</v>
      </c>
      <c r="G5493" s="6">
        <f t="shared" si="778"/>
        <v>25</v>
      </c>
      <c r="H5493" s="6">
        <f t="shared" si="779"/>
        <v>4</v>
      </c>
      <c r="I5493" s="6">
        <f t="shared" si="780"/>
        <v>17</v>
      </c>
      <c r="J5493" s="6" t="str">
        <f t="shared" si="781"/>
        <v>4-25</v>
      </c>
      <c r="K5493" s="6" t="str">
        <f t="shared" si="782"/>
        <v>WKND</v>
      </c>
      <c r="L5493" s="6" t="str">
        <f t="shared" si="783"/>
        <v>DAY</v>
      </c>
      <c r="M5493" s="6">
        <f t="shared" si="784"/>
        <v>0</v>
      </c>
    </row>
    <row r="5494" spans="3:13" x14ac:dyDescent="0.35">
      <c r="C5494" s="42">
        <v>42119.375</v>
      </c>
      <c r="D5494" s="32">
        <v>2125.450439453125</v>
      </c>
      <c r="E5494" s="34" t="str">
        <f t="shared" si="776"/>
        <v>04-25</v>
      </c>
      <c r="F5494" s="6">
        <f t="shared" si="777"/>
        <v>9</v>
      </c>
      <c r="G5494" s="6">
        <f t="shared" si="778"/>
        <v>25</v>
      </c>
      <c r="H5494" s="6">
        <f t="shared" si="779"/>
        <v>4</v>
      </c>
      <c r="I5494" s="6">
        <f t="shared" si="780"/>
        <v>17</v>
      </c>
      <c r="J5494" s="6" t="str">
        <f t="shared" si="781"/>
        <v>4-25</v>
      </c>
      <c r="K5494" s="6" t="str">
        <f t="shared" si="782"/>
        <v>WKND</v>
      </c>
      <c r="L5494" s="6" t="str">
        <f t="shared" si="783"/>
        <v>DAY</v>
      </c>
      <c r="M5494" s="6">
        <f t="shared" si="784"/>
        <v>0</v>
      </c>
    </row>
    <row r="5495" spans="3:13" x14ac:dyDescent="0.35">
      <c r="C5495" s="42">
        <v>42119.395833333336</v>
      </c>
      <c r="D5495" s="32">
        <v>2144.319091796875</v>
      </c>
      <c r="E5495" s="34" t="str">
        <f t="shared" si="776"/>
        <v>04-25</v>
      </c>
      <c r="F5495" s="6">
        <f t="shared" si="777"/>
        <v>9</v>
      </c>
      <c r="G5495" s="6">
        <f t="shared" si="778"/>
        <v>25</v>
      </c>
      <c r="H5495" s="6">
        <f t="shared" si="779"/>
        <v>4</v>
      </c>
      <c r="I5495" s="6">
        <f t="shared" si="780"/>
        <v>17</v>
      </c>
      <c r="J5495" s="6" t="str">
        <f t="shared" si="781"/>
        <v>4-25</v>
      </c>
      <c r="K5495" s="6" t="str">
        <f t="shared" si="782"/>
        <v>WKND</v>
      </c>
      <c r="L5495" s="6" t="str">
        <f t="shared" si="783"/>
        <v>DAY</v>
      </c>
      <c r="M5495" s="6">
        <f t="shared" si="784"/>
        <v>0</v>
      </c>
    </row>
    <row r="5496" spans="3:13" x14ac:dyDescent="0.35">
      <c r="C5496" s="42">
        <v>42119.416666666664</v>
      </c>
      <c r="D5496" s="32">
        <v>2150.1240234375</v>
      </c>
      <c r="E5496" s="34" t="str">
        <f t="shared" si="776"/>
        <v>04-25</v>
      </c>
      <c r="F5496" s="6">
        <f t="shared" si="777"/>
        <v>10</v>
      </c>
      <c r="G5496" s="6">
        <f t="shared" si="778"/>
        <v>25</v>
      </c>
      <c r="H5496" s="6">
        <f t="shared" si="779"/>
        <v>4</v>
      </c>
      <c r="I5496" s="6">
        <f t="shared" si="780"/>
        <v>17</v>
      </c>
      <c r="J5496" s="6" t="str">
        <f t="shared" si="781"/>
        <v>4-25</v>
      </c>
      <c r="K5496" s="6" t="str">
        <f t="shared" si="782"/>
        <v>WKND</v>
      </c>
      <c r="L5496" s="6" t="str">
        <f t="shared" si="783"/>
        <v>DAY</v>
      </c>
      <c r="M5496" s="6">
        <f t="shared" si="784"/>
        <v>0</v>
      </c>
    </row>
    <row r="5497" spans="3:13" x14ac:dyDescent="0.35">
      <c r="C5497" s="42">
        <v>42119.4375</v>
      </c>
      <c r="D5497" s="32">
        <v>2223.326904296875</v>
      </c>
      <c r="E5497" s="34" t="str">
        <f t="shared" si="776"/>
        <v>04-25</v>
      </c>
      <c r="F5497" s="6">
        <f t="shared" si="777"/>
        <v>10</v>
      </c>
      <c r="G5497" s="6">
        <f t="shared" si="778"/>
        <v>25</v>
      </c>
      <c r="H5497" s="6">
        <f t="shared" si="779"/>
        <v>4</v>
      </c>
      <c r="I5497" s="6">
        <f t="shared" si="780"/>
        <v>17</v>
      </c>
      <c r="J5497" s="6" t="str">
        <f t="shared" si="781"/>
        <v>4-25</v>
      </c>
      <c r="K5497" s="6" t="str">
        <f t="shared" si="782"/>
        <v>WKND</v>
      </c>
      <c r="L5497" s="6" t="str">
        <f t="shared" si="783"/>
        <v>DAY</v>
      </c>
      <c r="M5497" s="6">
        <f t="shared" si="784"/>
        <v>0</v>
      </c>
    </row>
    <row r="5498" spans="3:13" x14ac:dyDescent="0.35">
      <c r="C5498" s="42">
        <v>42119.458333333336</v>
      </c>
      <c r="D5498" s="32">
        <v>2234.205322265625</v>
      </c>
      <c r="E5498" s="34" t="str">
        <f t="shared" si="776"/>
        <v>04-25</v>
      </c>
      <c r="F5498" s="6">
        <f t="shared" si="777"/>
        <v>11</v>
      </c>
      <c r="G5498" s="6">
        <f t="shared" si="778"/>
        <v>25</v>
      </c>
      <c r="H5498" s="6">
        <f t="shared" si="779"/>
        <v>4</v>
      </c>
      <c r="I5498" s="6">
        <f t="shared" si="780"/>
        <v>17</v>
      </c>
      <c r="J5498" s="6" t="str">
        <f t="shared" si="781"/>
        <v>4-25</v>
      </c>
      <c r="K5498" s="6" t="str">
        <f t="shared" si="782"/>
        <v>WKND</v>
      </c>
      <c r="L5498" s="6" t="str">
        <f t="shared" si="783"/>
        <v>DAY</v>
      </c>
      <c r="M5498" s="6">
        <f t="shared" si="784"/>
        <v>0</v>
      </c>
    </row>
    <row r="5499" spans="3:13" x14ac:dyDescent="0.35">
      <c r="C5499" s="42">
        <v>42119.479166666664</v>
      </c>
      <c r="D5499" s="32">
        <v>2227.288330078125</v>
      </c>
      <c r="E5499" s="34" t="str">
        <f t="shared" si="776"/>
        <v>04-25</v>
      </c>
      <c r="F5499" s="6">
        <f t="shared" si="777"/>
        <v>11</v>
      </c>
      <c r="G5499" s="6">
        <f t="shared" si="778"/>
        <v>25</v>
      </c>
      <c r="H5499" s="6">
        <f t="shared" si="779"/>
        <v>4</v>
      </c>
      <c r="I5499" s="6">
        <f t="shared" si="780"/>
        <v>17</v>
      </c>
      <c r="J5499" s="6" t="str">
        <f t="shared" si="781"/>
        <v>4-25</v>
      </c>
      <c r="K5499" s="6" t="str">
        <f t="shared" si="782"/>
        <v>WKND</v>
      </c>
      <c r="L5499" s="6" t="str">
        <f t="shared" si="783"/>
        <v>DAY</v>
      </c>
      <c r="M5499" s="6">
        <f t="shared" si="784"/>
        <v>0</v>
      </c>
    </row>
    <row r="5500" spans="3:13" x14ac:dyDescent="0.35">
      <c r="C5500" s="42">
        <v>42119.5</v>
      </c>
      <c r="D5500" s="32">
        <v>2208.14013671875</v>
      </c>
      <c r="E5500" s="34" t="str">
        <f t="shared" si="776"/>
        <v>04-25</v>
      </c>
      <c r="F5500" s="6">
        <f t="shared" si="777"/>
        <v>12</v>
      </c>
      <c r="G5500" s="6">
        <f t="shared" si="778"/>
        <v>25</v>
      </c>
      <c r="H5500" s="6">
        <f t="shared" si="779"/>
        <v>4</v>
      </c>
      <c r="I5500" s="6">
        <f t="shared" si="780"/>
        <v>17</v>
      </c>
      <c r="J5500" s="6" t="str">
        <f t="shared" si="781"/>
        <v>4-25</v>
      </c>
      <c r="K5500" s="6" t="str">
        <f t="shared" si="782"/>
        <v>WKND</v>
      </c>
      <c r="L5500" s="6" t="str">
        <f t="shared" si="783"/>
        <v>DAY</v>
      </c>
      <c r="M5500" s="6">
        <f t="shared" si="784"/>
        <v>0</v>
      </c>
    </row>
    <row r="5501" spans="3:13" x14ac:dyDescent="0.35">
      <c r="C5501" s="42">
        <v>42119.520833333336</v>
      </c>
      <c r="D5501" s="32">
        <v>2212.742919921875</v>
      </c>
      <c r="E5501" s="34" t="str">
        <f t="shared" si="776"/>
        <v>04-25</v>
      </c>
      <c r="F5501" s="6">
        <f t="shared" si="777"/>
        <v>12</v>
      </c>
      <c r="G5501" s="6">
        <f t="shared" si="778"/>
        <v>25</v>
      </c>
      <c r="H5501" s="6">
        <f t="shared" si="779"/>
        <v>4</v>
      </c>
      <c r="I5501" s="6">
        <f t="shared" si="780"/>
        <v>17</v>
      </c>
      <c r="J5501" s="6" t="str">
        <f t="shared" si="781"/>
        <v>4-25</v>
      </c>
      <c r="K5501" s="6" t="str">
        <f t="shared" si="782"/>
        <v>WKND</v>
      </c>
      <c r="L5501" s="6" t="str">
        <f t="shared" si="783"/>
        <v>DAY</v>
      </c>
      <c r="M5501" s="6">
        <f t="shared" si="784"/>
        <v>0</v>
      </c>
    </row>
    <row r="5502" spans="3:13" x14ac:dyDescent="0.35">
      <c r="C5502" s="42">
        <v>42119.541666666664</v>
      </c>
      <c r="D5502" s="32">
        <v>2163.14599609375</v>
      </c>
      <c r="E5502" s="34" t="str">
        <f t="shared" si="776"/>
        <v>04-25</v>
      </c>
      <c r="F5502" s="6">
        <f t="shared" si="777"/>
        <v>13</v>
      </c>
      <c r="G5502" s="6">
        <f t="shared" si="778"/>
        <v>25</v>
      </c>
      <c r="H5502" s="6">
        <f t="shared" si="779"/>
        <v>4</v>
      </c>
      <c r="I5502" s="6">
        <f t="shared" si="780"/>
        <v>17</v>
      </c>
      <c r="J5502" s="6" t="str">
        <f t="shared" si="781"/>
        <v>4-25</v>
      </c>
      <c r="K5502" s="6" t="str">
        <f t="shared" si="782"/>
        <v>WKND</v>
      </c>
      <c r="L5502" s="6" t="str">
        <f t="shared" si="783"/>
        <v>DAY</v>
      </c>
      <c r="M5502" s="6">
        <f t="shared" si="784"/>
        <v>0</v>
      </c>
    </row>
    <row r="5503" spans="3:13" x14ac:dyDescent="0.35">
      <c r="C5503" s="42">
        <v>42119.5625</v>
      </c>
      <c r="D5503" s="32">
        <v>2101.3603515625</v>
      </c>
      <c r="E5503" s="34" t="str">
        <f t="shared" si="776"/>
        <v>04-25</v>
      </c>
      <c r="F5503" s="6">
        <f t="shared" si="777"/>
        <v>13</v>
      </c>
      <c r="G5503" s="6">
        <f t="shared" si="778"/>
        <v>25</v>
      </c>
      <c r="H5503" s="6">
        <f t="shared" si="779"/>
        <v>4</v>
      </c>
      <c r="I5503" s="6">
        <f t="shared" si="780"/>
        <v>17</v>
      </c>
      <c r="J5503" s="6" t="str">
        <f t="shared" si="781"/>
        <v>4-25</v>
      </c>
      <c r="K5503" s="6" t="str">
        <f t="shared" si="782"/>
        <v>WKND</v>
      </c>
      <c r="L5503" s="6" t="str">
        <f t="shared" si="783"/>
        <v>DAY</v>
      </c>
      <c r="M5503" s="6">
        <f t="shared" si="784"/>
        <v>0</v>
      </c>
    </row>
    <row r="5504" spans="3:13" x14ac:dyDescent="0.35">
      <c r="C5504" s="42">
        <v>42119.583333333336</v>
      </c>
      <c r="D5504" s="32">
        <v>2087.340576171875</v>
      </c>
      <c r="E5504" s="34" t="str">
        <f t="shared" si="776"/>
        <v>04-25</v>
      </c>
      <c r="F5504" s="6">
        <f t="shared" si="777"/>
        <v>14</v>
      </c>
      <c r="G5504" s="6">
        <f t="shared" si="778"/>
        <v>25</v>
      </c>
      <c r="H5504" s="6">
        <f t="shared" si="779"/>
        <v>4</v>
      </c>
      <c r="I5504" s="6">
        <f t="shared" si="780"/>
        <v>17</v>
      </c>
      <c r="J5504" s="6" t="str">
        <f t="shared" si="781"/>
        <v>4-25</v>
      </c>
      <c r="K5504" s="6" t="str">
        <f t="shared" si="782"/>
        <v>WKND</v>
      </c>
      <c r="L5504" s="6" t="str">
        <f t="shared" si="783"/>
        <v>DAY</v>
      </c>
      <c r="M5504" s="6">
        <f t="shared" si="784"/>
        <v>0</v>
      </c>
    </row>
    <row r="5505" spans="3:13" x14ac:dyDescent="0.35">
      <c r="C5505" s="42">
        <v>42119.604166666664</v>
      </c>
      <c r="D5505" s="32">
        <v>2074.963623046875</v>
      </c>
      <c r="E5505" s="34" t="str">
        <f t="shared" si="776"/>
        <v>04-25</v>
      </c>
      <c r="F5505" s="6">
        <f t="shared" si="777"/>
        <v>14</v>
      </c>
      <c r="G5505" s="6">
        <f t="shared" si="778"/>
        <v>25</v>
      </c>
      <c r="H5505" s="6">
        <f t="shared" si="779"/>
        <v>4</v>
      </c>
      <c r="I5505" s="6">
        <f t="shared" si="780"/>
        <v>17</v>
      </c>
      <c r="J5505" s="6" t="str">
        <f t="shared" si="781"/>
        <v>4-25</v>
      </c>
      <c r="K5505" s="6" t="str">
        <f t="shared" si="782"/>
        <v>WKND</v>
      </c>
      <c r="L5505" s="6" t="str">
        <f t="shared" si="783"/>
        <v>DAY</v>
      </c>
      <c r="M5505" s="6">
        <f t="shared" si="784"/>
        <v>0</v>
      </c>
    </row>
    <row r="5506" spans="3:13" x14ac:dyDescent="0.35">
      <c r="C5506" s="42">
        <v>42119.625</v>
      </c>
      <c r="D5506" s="32">
        <v>2065.940185546875</v>
      </c>
      <c r="E5506" s="34" t="str">
        <f t="shared" si="776"/>
        <v>04-25</v>
      </c>
      <c r="F5506" s="6">
        <f t="shared" si="777"/>
        <v>15</v>
      </c>
      <c r="G5506" s="6">
        <f t="shared" si="778"/>
        <v>25</v>
      </c>
      <c r="H5506" s="6">
        <f t="shared" si="779"/>
        <v>4</v>
      </c>
      <c r="I5506" s="6">
        <f t="shared" si="780"/>
        <v>17</v>
      </c>
      <c r="J5506" s="6" t="str">
        <f t="shared" si="781"/>
        <v>4-25</v>
      </c>
      <c r="K5506" s="6" t="str">
        <f t="shared" si="782"/>
        <v>WKND</v>
      </c>
      <c r="L5506" s="6" t="str">
        <f t="shared" si="783"/>
        <v>DAY</v>
      </c>
      <c r="M5506" s="6">
        <f t="shared" si="784"/>
        <v>0</v>
      </c>
    </row>
    <row r="5507" spans="3:13" x14ac:dyDescent="0.35">
      <c r="C5507" s="42">
        <v>42119.645833333336</v>
      </c>
      <c r="D5507" s="32">
        <v>2103.288818359375</v>
      </c>
      <c r="E5507" s="34" t="str">
        <f t="shared" si="776"/>
        <v>04-25</v>
      </c>
      <c r="F5507" s="6">
        <f t="shared" si="777"/>
        <v>15</v>
      </c>
      <c r="G5507" s="6">
        <f t="shared" si="778"/>
        <v>25</v>
      </c>
      <c r="H5507" s="6">
        <f t="shared" si="779"/>
        <v>4</v>
      </c>
      <c r="I5507" s="6">
        <f t="shared" si="780"/>
        <v>17</v>
      </c>
      <c r="J5507" s="6" t="str">
        <f t="shared" si="781"/>
        <v>4-25</v>
      </c>
      <c r="K5507" s="6" t="str">
        <f t="shared" si="782"/>
        <v>WKND</v>
      </c>
      <c r="L5507" s="6" t="str">
        <f t="shared" si="783"/>
        <v>DAY</v>
      </c>
      <c r="M5507" s="6">
        <f t="shared" si="784"/>
        <v>0</v>
      </c>
    </row>
    <row r="5508" spans="3:13" x14ac:dyDescent="0.35">
      <c r="C5508" s="42">
        <v>42119.666666666664</v>
      </c>
      <c r="D5508" s="32">
        <v>2138.340087890625</v>
      </c>
      <c r="E5508" s="34" t="str">
        <f t="shared" si="776"/>
        <v>04-25</v>
      </c>
      <c r="F5508" s="6">
        <f t="shared" si="777"/>
        <v>16</v>
      </c>
      <c r="G5508" s="6">
        <f t="shared" si="778"/>
        <v>25</v>
      </c>
      <c r="H5508" s="6">
        <f t="shared" si="779"/>
        <v>4</v>
      </c>
      <c r="I5508" s="6">
        <f t="shared" si="780"/>
        <v>17</v>
      </c>
      <c r="J5508" s="6" t="str">
        <f t="shared" si="781"/>
        <v>4-25</v>
      </c>
      <c r="K5508" s="6" t="str">
        <f t="shared" si="782"/>
        <v>WKND</v>
      </c>
      <c r="L5508" s="6" t="str">
        <f t="shared" si="783"/>
        <v>DAY</v>
      </c>
      <c r="M5508" s="6">
        <f t="shared" si="784"/>
        <v>0</v>
      </c>
    </row>
    <row r="5509" spans="3:13" x14ac:dyDescent="0.35">
      <c r="C5509" s="42">
        <v>42119.6875</v>
      </c>
      <c r="D5509" s="32">
        <v>2186.402587890625</v>
      </c>
      <c r="E5509" s="34" t="str">
        <f t="shared" si="776"/>
        <v>04-25</v>
      </c>
      <c r="F5509" s="6">
        <f t="shared" si="777"/>
        <v>16</v>
      </c>
      <c r="G5509" s="6">
        <f t="shared" si="778"/>
        <v>25</v>
      </c>
      <c r="H5509" s="6">
        <f t="shared" si="779"/>
        <v>4</v>
      </c>
      <c r="I5509" s="6">
        <f t="shared" si="780"/>
        <v>17</v>
      </c>
      <c r="J5509" s="6" t="str">
        <f t="shared" si="781"/>
        <v>4-25</v>
      </c>
      <c r="K5509" s="6" t="str">
        <f t="shared" si="782"/>
        <v>WKND</v>
      </c>
      <c r="L5509" s="6" t="str">
        <f t="shared" si="783"/>
        <v>DAY</v>
      </c>
      <c r="M5509" s="6">
        <f t="shared" si="784"/>
        <v>0</v>
      </c>
    </row>
    <row r="5510" spans="3:13" x14ac:dyDescent="0.35">
      <c r="C5510" s="42">
        <v>42119.708333333336</v>
      </c>
      <c r="D5510" s="32">
        <v>2244.361572265625</v>
      </c>
      <c r="E5510" s="34" t="str">
        <f t="shared" si="776"/>
        <v>04-25</v>
      </c>
      <c r="F5510" s="6">
        <f t="shared" si="777"/>
        <v>17</v>
      </c>
      <c r="G5510" s="6">
        <f t="shared" si="778"/>
        <v>25</v>
      </c>
      <c r="H5510" s="6">
        <f t="shared" si="779"/>
        <v>4</v>
      </c>
      <c r="I5510" s="6">
        <f t="shared" si="780"/>
        <v>17</v>
      </c>
      <c r="J5510" s="6" t="str">
        <f t="shared" si="781"/>
        <v>4-25</v>
      </c>
      <c r="K5510" s="6" t="str">
        <f t="shared" si="782"/>
        <v>WKND</v>
      </c>
      <c r="L5510" s="6" t="str">
        <f t="shared" si="783"/>
        <v>EVE</v>
      </c>
      <c r="M5510" s="6">
        <f t="shared" si="784"/>
        <v>0</v>
      </c>
    </row>
    <row r="5511" spans="3:13" x14ac:dyDescent="0.35">
      <c r="C5511" s="42">
        <v>42119.729166666664</v>
      </c>
      <c r="D5511" s="32">
        <v>2259.4326171875</v>
      </c>
      <c r="E5511" s="34" t="str">
        <f t="shared" ref="E5511:E5574" si="785">TEXT(MONTH(C5511),"00")&amp;"-"&amp;TEXT(DAY(C5511),"00")</f>
        <v>04-25</v>
      </c>
      <c r="F5511" s="6">
        <f t="shared" ref="F5511:F5574" si="786">HOUR(C5511)</f>
        <v>17</v>
      </c>
      <c r="G5511" s="6">
        <f t="shared" ref="G5511:G5574" si="787">DAY(C5511)</f>
        <v>25</v>
      </c>
      <c r="H5511" s="6">
        <f t="shared" ref="H5511:H5574" si="788">MONTH(C5511)</f>
        <v>4</v>
      </c>
      <c r="I5511" s="6">
        <f t="shared" ref="I5511:I5574" si="789">WEEKNUM(C5511)</f>
        <v>17</v>
      </c>
      <c r="J5511" s="6" t="str">
        <f t="shared" ref="J5511:J5574" si="790">H5511&amp;"-"&amp;G5511</f>
        <v>4-25</v>
      </c>
      <c r="K5511" s="6" t="str">
        <f t="shared" ref="K5511:K5574" si="791">IF(WEEKDAY(C5511,11)&lt;6,"WK","WKND")</f>
        <v>WKND</v>
      </c>
      <c r="L5511" s="6" t="str">
        <f t="shared" ref="L5511:L5574" si="792">IF(AND(F5511&lt;17,F5511&gt;6),"DAY","EVE")</f>
        <v>EVE</v>
      </c>
      <c r="M5511" s="6">
        <f t="shared" ref="M5511:M5574" si="793">IF(D5511&gt;4000,1,0)</f>
        <v>0</v>
      </c>
    </row>
    <row r="5512" spans="3:13" x14ac:dyDescent="0.35">
      <c r="C5512" s="42">
        <v>42119.75</v>
      </c>
      <c r="D5512" s="32">
        <v>2291.899169921875</v>
      </c>
      <c r="E5512" s="34" t="str">
        <f t="shared" si="785"/>
        <v>04-25</v>
      </c>
      <c r="F5512" s="6">
        <f t="shared" si="786"/>
        <v>18</v>
      </c>
      <c r="G5512" s="6">
        <f t="shared" si="787"/>
        <v>25</v>
      </c>
      <c r="H5512" s="6">
        <f t="shared" si="788"/>
        <v>4</v>
      </c>
      <c r="I5512" s="6">
        <f t="shared" si="789"/>
        <v>17</v>
      </c>
      <c r="J5512" s="6" t="str">
        <f t="shared" si="790"/>
        <v>4-25</v>
      </c>
      <c r="K5512" s="6" t="str">
        <f t="shared" si="791"/>
        <v>WKND</v>
      </c>
      <c r="L5512" s="6" t="str">
        <f t="shared" si="792"/>
        <v>EVE</v>
      </c>
      <c r="M5512" s="6">
        <f t="shared" si="793"/>
        <v>0</v>
      </c>
    </row>
    <row r="5513" spans="3:13" x14ac:dyDescent="0.35">
      <c r="C5513" s="42">
        <v>42119.770833333336</v>
      </c>
      <c r="D5513" s="32">
        <v>2323.0478515625</v>
      </c>
      <c r="E5513" s="34" t="str">
        <f t="shared" si="785"/>
        <v>04-25</v>
      </c>
      <c r="F5513" s="6">
        <f t="shared" si="786"/>
        <v>18</v>
      </c>
      <c r="G5513" s="6">
        <f t="shared" si="787"/>
        <v>25</v>
      </c>
      <c r="H5513" s="6">
        <f t="shared" si="788"/>
        <v>4</v>
      </c>
      <c r="I5513" s="6">
        <f t="shared" si="789"/>
        <v>17</v>
      </c>
      <c r="J5513" s="6" t="str">
        <f t="shared" si="790"/>
        <v>4-25</v>
      </c>
      <c r="K5513" s="6" t="str">
        <f t="shared" si="791"/>
        <v>WKND</v>
      </c>
      <c r="L5513" s="6" t="str">
        <f t="shared" si="792"/>
        <v>EVE</v>
      </c>
      <c r="M5513" s="6">
        <f t="shared" si="793"/>
        <v>0</v>
      </c>
    </row>
    <row r="5514" spans="3:13" x14ac:dyDescent="0.35">
      <c r="C5514" s="42">
        <v>42119.791666666664</v>
      </c>
      <c r="D5514" s="32">
        <v>2351.6640625</v>
      </c>
      <c r="E5514" s="34" t="str">
        <f t="shared" si="785"/>
        <v>04-25</v>
      </c>
      <c r="F5514" s="6">
        <f t="shared" si="786"/>
        <v>19</v>
      </c>
      <c r="G5514" s="6">
        <f t="shared" si="787"/>
        <v>25</v>
      </c>
      <c r="H5514" s="6">
        <f t="shared" si="788"/>
        <v>4</v>
      </c>
      <c r="I5514" s="6">
        <f t="shared" si="789"/>
        <v>17</v>
      </c>
      <c r="J5514" s="6" t="str">
        <f t="shared" si="790"/>
        <v>4-25</v>
      </c>
      <c r="K5514" s="6" t="str">
        <f t="shared" si="791"/>
        <v>WKND</v>
      </c>
      <c r="L5514" s="6" t="str">
        <f t="shared" si="792"/>
        <v>EVE</v>
      </c>
      <c r="M5514" s="6">
        <f t="shared" si="793"/>
        <v>0</v>
      </c>
    </row>
    <row r="5515" spans="3:13" x14ac:dyDescent="0.35">
      <c r="C5515" s="42">
        <v>42119.8125</v>
      </c>
      <c r="D5515" s="32">
        <v>2422.301513671875</v>
      </c>
      <c r="E5515" s="34" t="str">
        <f t="shared" si="785"/>
        <v>04-25</v>
      </c>
      <c r="F5515" s="6">
        <f t="shared" si="786"/>
        <v>19</v>
      </c>
      <c r="G5515" s="6">
        <f t="shared" si="787"/>
        <v>25</v>
      </c>
      <c r="H5515" s="6">
        <f t="shared" si="788"/>
        <v>4</v>
      </c>
      <c r="I5515" s="6">
        <f t="shared" si="789"/>
        <v>17</v>
      </c>
      <c r="J5515" s="6" t="str">
        <f t="shared" si="790"/>
        <v>4-25</v>
      </c>
      <c r="K5515" s="6" t="str">
        <f t="shared" si="791"/>
        <v>WKND</v>
      </c>
      <c r="L5515" s="6" t="str">
        <f t="shared" si="792"/>
        <v>EVE</v>
      </c>
      <c r="M5515" s="6">
        <f t="shared" si="793"/>
        <v>0</v>
      </c>
    </row>
    <row r="5516" spans="3:13" x14ac:dyDescent="0.35">
      <c r="C5516" s="42">
        <v>42119.833333333336</v>
      </c>
      <c r="D5516" s="32">
        <v>2504.416015625</v>
      </c>
      <c r="E5516" s="34" t="str">
        <f t="shared" si="785"/>
        <v>04-25</v>
      </c>
      <c r="F5516" s="6">
        <f t="shared" si="786"/>
        <v>20</v>
      </c>
      <c r="G5516" s="6">
        <f t="shared" si="787"/>
        <v>25</v>
      </c>
      <c r="H5516" s="6">
        <f t="shared" si="788"/>
        <v>4</v>
      </c>
      <c r="I5516" s="6">
        <f t="shared" si="789"/>
        <v>17</v>
      </c>
      <c r="J5516" s="6" t="str">
        <f t="shared" si="790"/>
        <v>4-25</v>
      </c>
      <c r="K5516" s="6" t="str">
        <f t="shared" si="791"/>
        <v>WKND</v>
      </c>
      <c r="L5516" s="6" t="str">
        <f t="shared" si="792"/>
        <v>EVE</v>
      </c>
      <c r="M5516" s="6">
        <f t="shared" si="793"/>
        <v>0</v>
      </c>
    </row>
    <row r="5517" spans="3:13" x14ac:dyDescent="0.35">
      <c r="C5517" s="42">
        <v>42119.854166666664</v>
      </c>
      <c r="D5517" s="32">
        <v>2485.334228515625</v>
      </c>
      <c r="E5517" s="34" t="str">
        <f t="shared" si="785"/>
        <v>04-25</v>
      </c>
      <c r="F5517" s="6">
        <f t="shared" si="786"/>
        <v>20</v>
      </c>
      <c r="G5517" s="6">
        <f t="shared" si="787"/>
        <v>25</v>
      </c>
      <c r="H5517" s="6">
        <f t="shared" si="788"/>
        <v>4</v>
      </c>
      <c r="I5517" s="6">
        <f t="shared" si="789"/>
        <v>17</v>
      </c>
      <c r="J5517" s="6" t="str">
        <f t="shared" si="790"/>
        <v>4-25</v>
      </c>
      <c r="K5517" s="6" t="str">
        <f t="shared" si="791"/>
        <v>WKND</v>
      </c>
      <c r="L5517" s="6" t="str">
        <f t="shared" si="792"/>
        <v>EVE</v>
      </c>
      <c r="M5517" s="6">
        <f t="shared" si="793"/>
        <v>0</v>
      </c>
    </row>
    <row r="5518" spans="3:13" x14ac:dyDescent="0.35">
      <c r="C5518" s="42">
        <v>42119.875</v>
      </c>
      <c r="D5518" s="32">
        <v>2437.51220703125</v>
      </c>
      <c r="E5518" s="34" t="str">
        <f t="shared" si="785"/>
        <v>04-25</v>
      </c>
      <c r="F5518" s="6">
        <f t="shared" si="786"/>
        <v>21</v>
      </c>
      <c r="G5518" s="6">
        <f t="shared" si="787"/>
        <v>25</v>
      </c>
      <c r="H5518" s="6">
        <f t="shared" si="788"/>
        <v>4</v>
      </c>
      <c r="I5518" s="6">
        <f t="shared" si="789"/>
        <v>17</v>
      </c>
      <c r="J5518" s="6" t="str">
        <f t="shared" si="790"/>
        <v>4-25</v>
      </c>
      <c r="K5518" s="6" t="str">
        <f t="shared" si="791"/>
        <v>WKND</v>
      </c>
      <c r="L5518" s="6" t="str">
        <f t="shared" si="792"/>
        <v>EVE</v>
      </c>
      <c r="M5518" s="6">
        <f t="shared" si="793"/>
        <v>0</v>
      </c>
    </row>
    <row r="5519" spans="3:13" x14ac:dyDescent="0.35">
      <c r="C5519" s="42">
        <v>42119.895833333336</v>
      </c>
      <c r="D5519" s="32">
        <v>2366.07177734375</v>
      </c>
      <c r="E5519" s="34" t="str">
        <f t="shared" si="785"/>
        <v>04-25</v>
      </c>
      <c r="F5519" s="6">
        <f t="shared" si="786"/>
        <v>21</v>
      </c>
      <c r="G5519" s="6">
        <f t="shared" si="787"/>
        <v>25</v>
      </c>
      <c r="H5519" s="6">
        <f t="shared" si="788"/>
        <v>4</v>
      </c>
      <c r="I5519" s="6">
        <f t="shared" si="789"/>
        <v>17</v>
      </c>
      <c r="J5519" s="6" t="str">
        <f t="shared" si="790"/>
        <v>4-25</v>
      </c>
      <c r="K5519" s="6" t="str">
        <f t="shared" si="791"/>
        <v>WKND</v>
      </c>
      <c r="L5519" s="6" t="str">
        <f t="shared" si="792"/>
        <v>EVE</v>
      </c>
      <c r="M5519" s="6">
        <f t="shared" si="793"/>
        <v>0</v>
      </c>
    </row>
    <row r="5520" spans="3:13" x14ac:dyDescent="0.35">
      <c r="C5520" s="42">
        <v>42119.916666666664</v>
      </c>
      <c r="D5520" s="32">
        <v>2275.341552734375</v>
      </c>
      <c r="E5520" s="34" t="str">
        <f t="shared" si="785"/>
        <v>04-25</v>
      </c>
      <c r="F5520" s="6">
        <f t="shared" si="786"/>
        <v>22</v>
      </c>
      <c r="G5520" s="6">
        <f t="shared" si="787"/>
        <v>25</v>
      </c>
      <c r="H5520" s="6">
        <f t="shared" si="788"/>
        <v>4</v>
      </c>
      <c r="I5520" s="6">
        <f t="shared" si="789"/>
        <v>17</v>
      </c>
      <c r="J5520" s="6" t="str">
        <f t="shared" si="790"/>
        <v>4-25</v>
      </c>
      <c r="K5520" s="6" t="str">
        <f t="shared" si="791"/>
        <v>WKND</v>
      </c>
      <c r="L5520" s="6" t="str">
        <f t="shared" si="792"/>
        <v>EVE</v>
      </c>
      <c r="M5520" s="6">
        <f t="shared" si="793"/>
        <v>0</v>
      </c>
    </row>
    <row r="5521" spans="3:13" x14ac:dyDescent="0.35">
      <c r="C5521" s="42">
        <v>42119.9375</v>
      </c>
      <c r="D5521" s="32">
        <v>2179.0400390625</v>
      </c>
      <c r="E5521" s="34" t="str">
        <f t="shared" si="785"/>
        <v>04-25</v>
      </c>
      <c r="F5521" s="6">
        <f t="shared" si="786"/>
        <v>22</v>
      </c>
      <c r="G5521" s="6">
        <f t="shared" si="787"/>
        <v>25</v>
      </c>
      <c r="H5521" s="6">
        <f t="shared" si="788"/>
        <v>4</v>
      </c>
      <c r="I5521" s="6">
        <f t="shared" si="789"/>
        <v>17</v>
      </c>
      <c r="J5521" s="6" t="str">
        <f t="shared" si="790"/>
        <v>4-25</v>
      </c>
      <c r="K5521" s="6" t="str">
        <f t="shared" si="791"/>
        <v>WKND</v>
      </c>
      <c r="L5521" s="6" t="str">
        <f t="shared" si="792"/>
        <v>EVE</v>
      </c>
      <c r="M5521" s="6">
        <f t="shared" si="793"/>
        <v>0</v>
      </c>
    </row>
    <row r="5522" spans="3:13" x14ac:dyDescent="0.35">
      <c r="C5522" s="42">
        <v>42119.958333333336</v>
      </c>
      <c r="D5522" s="32">
        <v>2087.213134765625</v>
      </c>
      <c r="E5522" s="34" t="str">
        <f t="shared" si="785"/>
        <v>04-25</v>
      </c>
      <c r="F5522" s="6">
        <f t="shared" si="786"/>
        <v>23</v>
      </c>
      <c r="G5522" s="6">
        <f t="shared" si="787"/>
        <v>25</v>
      </c>
      <c r="H5522" s="6">
        <f t="shared" si="788"/>
        <v>4</v>
      </c>
      <c r="I5522" s="6">
        <f t="shared" si="789"/>
        <v>17</v>
      </c>
      <c r="J5522" s="6" t="str">
        <f t="shared" si="790"/>
        <v>4-25</v>
      </c>
      <c r="K5522" s="6" t="str">
        <f t="shared" si="791"/>
        <v>WKND</v>
      </c>
      <c r="L5522" s="6" t="str">
        <f t="shared" si="792"/>
        <v>EVE</v>
      </c>
      <c r="M5522" s="6">
        <f t="shared" si="793"/>
        <v>0</v>
      </c>
    </row>
    <row r="5523" spans="3:13" x14ac:dyDescent="0.35">
      <c r="C5523" s="42">
        <v>42119.979166666664</v>
      </c>
      <c r="D5523" s="32">
        <v>1981.5760498046875</v>
      </c>
      <c r="E5523" s="34" t="str">
        <f t="shared" si="785"/>
        <v>04-25</v>
      </c>
      <c r="F5523" s="6">
        <f t="shared" si="786"/>
        <v>23</v>
      </c>
      <c r="G5523" s="6">
        <f t="shared" si="787"/>
        <v>25</v>
      </c>
      <c r="H5523" s="6">
        <f t="shared" si="788"/>
        <v>4</v>
      </c>
      <c r="I5523" s="6">
        <f t="shared" si="789"/>
        <v>17</v>
      </c>
      <c r="J5523" s="6" t="str">
        <f t="shared" si="790"/>
        <v>4-25</v>
      </c>
      <c r="K5523" s="6" t="str">
        <f t="shared" si="791"/>
        <v>WKND</v>
      </c>
      <c r="L5523" s="6" t="str">
        <f t="shared" si="792"/>
        <v>EVE</v>
      </c>
      <c r="M5523" s="6">
        <f t="shared" si="793"/>
        <v>0</v>
      </c>
    </row>
    <row r="5524" spans="3:13" x14ac:dyDescent="0.35">
      <c r="C5524" s="42">
        <v>42120</v>
      </c>
      <c r="D5524" s="32">
        <v>1896.4476318359375</v>
      </c>
      <c r="E5524" s="34" t="str">
        <f t="shared" si="785"/>
        <v>04-26</v>
      </c>
      <c r="F5524" s="6">
        <f t="shared" si="786"/>
        <v>0</v>
      </c>
      <c r="G5524" s="6">
        <f t="shared" si="787"/>
        <v>26</v>
      </c>
      <c r="H5524" s="6">
        <f t="shared" si="788"/>
        <v>4</v>
      </c>
      <c r="I5524" s="6">
        <f t="shared" si="789"/>
        <v>18</v>
      </c>
      <c r="J5524" s="6" t="str">
        <f t="shared" si="790"/>
        <v>4-26</v>
      </c>
      <c r="K5524" s="6" t="str">
        <f t="shared" si="791"/>
        <v>WKND</v>
      </c>
      <c r="L5524" s="6" t="str">
        <f t="shared" si="792"/>
        <v>EVE</v>
      </c>
      <c r="M5524" s="6">
        <f t="shared" si="793"/>
        <v>0</v>
      </c>
    </row>
    <row r="5525" spans="3:13" x14ac:dyDescent="0.35">
      <c r="C5525" s="42">
        <v>42120.020833333336</v>
      </c>
      <c r="D5525" s="32">
        <v>1829.1229248046875</v>
      </c>
      <c r="E5525" s="34" t="str">
        <f t="shared" si="785"/>
        <v>04-26</v>
      </c>
      <c r="F5525" s="6">
        <f t="shared" si="786"/>
        <v>0</v>
      </c>
      <c r="G5525" s="6">
        <f t="shared" si="787"/>
        <v>26</v>
      </c>
      <c r="H5525" s="6">
        <f t="shared" si="788"/>
        <v>4</v>
      </c>
      <c r="I5525" s="6">
        <f t="shared" si="789"/>
        <v>18</v>
      </c>
      <c r="J5525" s="6" t="str">
        <f t="shared" si="790"/>
        <v>4-26</v>
      </c>
      <c r="K5525" s="6" t="str">
        <f t="shared" si="791"/>
        <v>WKND</v>
      </c>
      <c r="L5525" s="6" t="str">
        <f t="shared" si="792"/>
        <v>EVE</v>
      </c>
      <c r="M5525" s="6">
        <f t="shared" si="793"/>
        <v>0</v>
      </c>
    </row>
    <row r="5526" spans="3:13" x14ac:dyDescent="0.35">
      <c r="C5526" s="42">
        <v>42120.041666666664</v>
      </c>
      <c r="D5526" s="32">
        <v>1769.9290771484375</v>
      </c>
      <c r="E5526" s="34" t="str">
        <f t="shared" si="785"/>
        <v>04-26</v>
      </c>
      <c r="F5526" s="6">
        <f t="shared" si="786"/>
        <v>1</v>
      </c>
      <c r="G5526" s="6">
        <f t="shared" si="787"/>
        <v>26</v>
      </c>
      <c r="H5526" s="6">
        <f t="shared" si="788"/>
        <v>4</v>
      </c>
      <c r="I5526" s="6">
        <f t="shared" si="789"/>
        <v>18</v>
      </c>
      <c r="J5526" s="6" t="str">
        <f t="shared" si="790"/>
        <v>4-26</v>
      </c>
      <c r="K5526" s="6" t="str">
        <f t="shared" si="791"/>
        <v>WKND</v>
      </c>
      <c r="L5526" s="6" t="str">
        <f t="shared" si="792"/>
        <v>EVE</v>
      </c>
      <c r="M5526" s="6">
        <f t="shared" si="793"/>
        <v>0</v>
      </c>
    </row>
    <row r="5527" spans="3:13" x14ac:dyDescent="0.35">
      <c r="C5527" s="42">
        <v>42120.0625</v>
      </c>
      <c r="D5527" s="32">
        <v>1725.22705078125</v>
      </c>
      <c r="E5527" s="34" t="str">
        <f t="shared" si="785"/>
        <v>04-26</v>
      </c>
      <c r="F5527" s="6">
        <f t="shared" si="786"/>
        <v>1</v>
      </c>
      <c r="G5527" s="6">
        <f t="shared" si="787"/>
        <v>26</v>
      </c>
      <c r="H5527" s="6">
        <f t="shared" si="788"/>
        <v>4</v>
      </c>
      <c r="I5527" s="6">
        <f t="shared" si="789"/>
        <v>18</v>
      </c>
      <c r="J5527" s="6" t="str">
        <f t="shared" si="790"/>
        <v>4-26</v>
      </c>
      <c r="K5527" s="6" t="str">
        <f t="shared" si="791"/>
        <v>WKND</v>
      </c>
      <c r="L5527" s="6" t="str">
        <f t="shared" si="792"/>
        <v>EVE</v>
      </c>
      <c r="M5527" s="6">
        <f t="shared" si="793"/>
        <v>0</v>
      </c>
    </row>
    <row r="5528" spans="3:13" x14ac:dyDescent="0.35">
      <c r="C5528" s="42">
        <v>42120.083333333336</v>
      </c>
      <c r="D5528" s="32">
        <v>1694.9229736328125</v>
      </c>
      <c r="E5528" s="34" t="str">
        <f t="shared" si="785"/>
        <v>04-26</v>
      </c>
      <c r="F5528" s="6">
        <f t="shared" si="786"/>
        <v>2</v>
      </c>
      <c r="G5528" s="6">
        <f t="shared" si="787"/>
        <v>26</v>
      </c>
      <c r="H5528" s="6">
        <f t="shared" si="788"/>
        <v>4</v>
      </c>
      <c r="I5528" s="6">
        <f t="shared" si="789"/>
        <v>18</v>
      </c>
      <c r="J5528" s="6" t="str">
        <f t="shared" si="790"/>
        <v>4-26</v>
      </c>
      <c r="K5528" s="6" t="str">
        <f t="shared" si="791"/>
        <v>WKND</v>
      </c>
      <c r="L5528" s="6" t="str">
        <f t="shared" si="792"/>
        <v>EVE</v>
      </c>
      <c r="M5528" s="6">
        <f t="shared" si="793"/>
        <v>0</v>
      </c>
    </row>
    <row r="5529" spans="3:13" x14ac:dyDescent="0.35">
      <c r="C5529" s="42">
        <v>42120.104166666664</v>
      </c>
      <c r="D5529" s="32">
        <v>1665.8531494140625</v>
      </c>
      <c r="E5529" s="34" t="str">
        <f t="shared" si="785"/>
        <v>04-26</v>
      </c>
      <c r="F5529" s="6">
        <f t="shared" si="786"/>
        <v>2</v>
      </c>
      <c r="G5529" s="6">
        <f t="shared" si="787"/>
        <v>26</v>
      </c>
      <c r="H5529" s="6">
        <f t="shared" si="788"/>
        <v>4</v>
      </c>
      <c r="I5529" s="6">
        <f t="shared" si="789"/>
        <v>18</v>
      </c>
      <c r="J5529" s="6" t="str">
        <f t="shared" si="790"/>
        <v>4-26</v>
      </c>
      <c r="K5529" s="6" t="str">
        <f t="shared" si="791"/>
        <v>WKND</v>
      </c>
      <c r="L5529" s="6" t="str">
        <f t="shared" si="792"/>
        <v>EVE</v>
      </c>
      <c r="M5529" s="6">
        <f t="shared" si="793"/>
        <v>0</v>
      </c>
    </row>
    <row r="5530" spans="3:13" x14ac:dyDescent="0.35">
      <c r="C5530" s="42">
        <v>42120.125</v>
      </c>
      <c r="D5530" s="32">
        <v>1650.89892578125</v>
      </c>
      <c r="E5530" s="34" t="str">
        <f t="shared" si="785"/>
        <v>04-26</v>
      </c>
      <c r="F5530" s="6">
        <f t="shared" si="786"/>
        <v>3</v>
      </c>
      <c r="G5530" s="6">
        <f t="shared" si="787"/>
        <v>26</v>
      </c>
      <c r="H5530" s="6">
        <f t="shared" si="788"/>
        <v>4</v>
      </c>
      <c r="I5530" s="6">
        <f t="shared" si="789"/>
        <v>18</v>
      </c>
      <c r="J5530" s="6" t="str">
        <f t="shared" si="790"/>
        <v>4-26</v>
      </c>
      <c r="K5530" s="6" t="str">
        <f t="shared" si="791"/>
        <v>WKND</v>
      </c>
      <c r="L5530" s="6" t="str">
        <f t="shared" si="792"/>
        <v>EVE</v>
      </c>
      <c r="M5530" s="6">
        <f t="shared" si="793"/>
        <v>0</v>
      </c>
    </row>
    <row r="5531" spans="3:13" x14ac:dyDescent="0.35">
      <c r="C5531" s="42">
        <v>42120.145833333336</v>
      </c>
      <c r="D5531" s="32">
        <v>1637.7734375</v>
      </c>
      <c r="E5531" s="34" t="str">
        <f t="shared" si="785"/>
        <v>04-26</v>
      </c>
      <c r="F5531" s="6">
        <f t="shared" si="786"/>
        <v>3</v>
      </c>
      <c r="G5531" s="6">
        <f t="shared" si="787"/>
        <v>26</v>
      </c>
      <c r="H5531" s="6">
        <f t="shared" si="788"/>
        <v>4</v>
      </c>
      <c r="I5531" s="6">
        <f t="shared" si="789"/>
        <v>18</v>
      </c>
      <c r="J5531" s="6" t="str">
        <f t="shared" si="790"/>
        <v>4-26</v>
      </c>
      <c r="K5531" s="6" t="str">
        <f t="shared" si="791"/>
        <v>WKND</v>
      </c>
      <c r="L5531" s="6" t="str">
        <f t="shared" si="792"/>
        <v>EVE</v>
      </c>
      <c r="M5531" s="6">
        <f t="shared" si="793"/>
        <v>0</v>
      </c>
    </row>
    <row r="5532" spans="3:13" x14ac:dyDescent="0.35">
      <c r="C5532" s="42">
        <v>42120.166666666664</v>
      </c>
      <c r="D5532" s="32">
        <v>1635.5662841796875</v>
      </c>
      <c r="E5532" s="34" t="str">
        <f t="shared" si="785"/>
        <v>04-26</v>
      </c>
      <c r="F5532" s="6">
        <f t="shared" si="786"/>
        <v>4</v>
      </c>
      <c r="G5532" s="6">
        <f t="shared" si="787"/>
        <v>26</v>
      </c>
      <c r="H5532" s="6">
        <f t="shared" si="788"/>
        <v>4</v>
      </c>
      <c r="I5532" s="6">
        <f t="shared" si="789"/>
        <v>18</v>
      </c>
      <c r="J5532" s="6" t="str">
        <f t="shared" si="790"/>
        <v>4-26</v>
      </c>
      <c r="K5532" s="6" t="str">
        <f t="shared" si="791"/>
        <v>WKND</v>
      </c>
      <c r="L5532" s="6" t="str">
        <f t="shared" si="792"/>
        <v>EVE</v>
      </c>
      <c r="M5532" s="6">
        <f t="shared" si="793"/>
        <v>0</v>
      </c>
    </row>
    <row r="5533" spans="3:13" x14ac:dyDescent="0.35">
      <c r="C5533" s="42">
        <v>42120.1875</v>
      </c>
      <c r="D5533" s="32">
        <v>1642.99853515625</v>
      </c>
      <c r="E5533" s="34" t="str">
        <f t="shared" si="785"/>
        <v>04-26</v>
      </c>
      <c r="F5533" s="6">
        <f t="shared" si="786"/>
        <v>4</v>
      </c>
      <c r="G5533" s="6">
        <f t="shared" si="787"/>
        <v>26</v>
      </c>
      <c r="H5533" s="6">
        <f t="shared" si="788"/>
        <v>4</v>
      </c>
      <c r="I5533" s="6">
        <f t="shared" si="789"/>
        <v>18</v>
      </c>
      <c r="J5533" s="6" t="str">
        <f t="shared" si="790"/>
        <v>4-26</v>
      </c>
      <c r="K5533" s="6" t="str">
        <f t="shared" si="791"/>
        <v>WKND</v>
      </c>
      <c r="L5533" s="6" t="str">
        <f t="shared" si="792"/>
        <v>EVE</v>
      </c>
      <c r="M5533" s="6">
        <f t="shared" si="793"/>
        <v>0</v>
      </c>
    </row>
    <row r="5534" spans="3:13" x14ac:dyDescent="0.35">
      <c r="C5534" s="42">
        <v>42120.208333333336</v>
      </c>
      <c r="D5534" s="32">
        <v>1656.269775390625</v>
      </c>
      <c r="E5534" s="34" t="str">
        <f t="shared" si="785"/>
        <v>04-26</v>
      </c>
      <c r="F5534" s="6">
        <f t="shared" si="786"/>
        <v>5</v>
      </c>
      <c r="G5534" s="6">
        <f t="shared" si="787"/>
        <v>26</v>
      </c>
      <c r="H5534" s="6">
        <f t="shared" si="788"/>
        <v>4</v>
      </c>
      <c r="I5534" s="6">
        <f t="shared" si="789"/>
        <v>18</v>
      </c>
      <c r="J5534" s="6" t="str">
        <f t="shared" si="790"/>
        <v>4-26</v>
      </c>
      <c r="K5534" s="6" t="str">
        <f t="shared" si="791"/>
        <v>WKND</v>
      </c>
      <c r="L5534" s="6" t="str">
        <f t="shared" si="792"/>
        <v>EVE</v>
      </c>
      <c r="M5534" s="6">
        <f t="shared" si="793"/>
        <v>0</v>
      </c>
    </row>
    <row r="5535" spans="3:13" x14ac:dyDescent="0.35">
      <c r="C5535" s="42">
        <v>42120.229166666664</v>
      </c>
      <c r="D5535" s="32">
        <v>1685.0968017578125</v>
      </c>
      <c r="E5535" s="34" t="str">
        <f t="shared" si="785"/>
        <v>04-26</v>
      </c>
      <c r="F5535" s="6">
        <f t="shared" si="786"/>
        <v>5</v>
      </c>
      <c r="G5535" s="6">
        <f t="shared" si="787"/>
        <v>26</v>
      </c>
      <c r="H5535" s="6">
        <f t="shared" si="788"/>
        <v>4</v>
      </c>
      <c r="I5535" s="6">
        <f t="shared" si="789"/>
        <v>18</v>
      </c>
      <c r="J5535" s="6" t="str">
        <f t="shared" si="790"/>
        <v>4-26</v>
      </c>
      <c r="K5535" s="6" t="str">
        <f t="shared" si="791"/>
        <v>WKND</v>
      </c>
      <c r="L5535" s="6" t="str">
        <f t="shared" si="792"/>
        <v>EVE</v>
      </c>
      <c r="M5535" s="6">
        <f t="shared" si="793"/>
        <v>0</v>
      </c>
    </row>
    <row r="5536" spans="3:13" x14ac:dyDescent="0.35">
      <c r="C5536" s="42">
        <v>42120.25</v>
      </c>
      <c r="D5536" s="32">
        <v>1705.423583984375</v>
      </c>
      <c r="E5536" s="34" t="str">
        <f t="shared" si="785"/>
        <v>04-26</v>
      </c>
      <c r="F5536" s="6">
        <f t="shared" si="786"/>
        <v>6</v>
      </c>
      <c r="G5536" s="6">
        <f t="shared" si="787"/>
        <v>26</v>
      </c>
      <c r="H5536" s="6">
        <f t="shared" si="788"/>
        <v>4</v>
      </c>
      <c r="I5536" s="6">
        <f t="shared" si="789"/>
        <v>18</v>
      </c>
      <c r="J5536" s="6" t="str">
        <f t="shared" si="790"/>
        <v>4-26</v>
      </c>
      <c r="K5536" s="6" t="str">
        <f t="shared" si="791"/>
        <v>WKND</v>
      </c>
      <c r="L5536" s="6" t="str">
        <f t="shared" si="792"/>
        <v>EVE</v>
      </c>
      <c r="M5536" s="6">
        <f t="shared" si="793"/>
        <v>0</v>
      </c>
    </row>
    <row r="5537" spans="3:13" x14ac:dyDescent="0.35">
      <c r="C5537" s="42">
        <v>42120.270833333336</v>
      </c>
      <c r="D5537" s="32">
        <v>1687.328857421875</v>
      </c>
      <c r="E5537" s="34" t="str">
        <f t="shared" si="785"/>
        <v>04-26</v>
      </c>
      <c r="F5537" s="6">
        <f t="shared" si="786"/>
        <v>6</v>
      </c>
      <c r="G5537" s="6">
        <f t="shared" si="787"/>
        <v>26</v>
      </c>
      <c r="H5537" s="6">
        <f t="shared" si="788"/>
        <v>4</v>
      </c>
      <c r="I5537" s="6">
        <f t="shared" si="789"/>
        <v>18</v>
      </c>
      <c r="J5537" s="6" t="str">
        <f t="shared" si="790"/>
        <v>4-26</v>
      </c>
      <c r="K5537" s="6" t="str">
        <f t="shared" si="791"/>
        <v>WKND</v>
      </c>
      <c r="L5537" s="6" t="str">
        <f t="shared" si="792"/>
        <v>EVE</v>
      </c>
      <c r="M5537" s="6">
        <f t="shared" si="793"/>
        <v>0</v>
      </c>
    </row>
    <row r="5538" spans="3:13" x14ac:dyDescent="0.35">
      <c r="C5538" s="42">
        <v>42120.291666666664</v>
      </c>
      <c r="D5538" s="32">
        <v>1723.7969970703125</v>
      </c>
      <c r="E5538" s="34" t="str">
        <f t="shared" si="785"/>
        <v>04-26</v>
      </c>
      <c r="F5538" s="6">
        <f t="shared" si="786"/>
        <v>7</v>
      </c>
      <c r="G5538" s="6">
        <f t="shared" si="787"/>
        <v>26</v>
      </c>
      <c r="H5538" s="6">
        <f t="shared" si="788"/>
        <v>4</v>
      </c>
      <c r="I5538" s="6">
        <f t="shared" si="789"/>
        <v>18</v>
      </c>
      <c r="J5538" s="6" t="str">
        <f t="shared" si="790"/>
        <v>4-26</v>
      </c>
      <c r="K5538" s="6" t="str">
        <f t="shared" si="791"/>
        <v>WKND</v>
      </c>
      <c r="L5538" s="6" t="str">
        <f t="shared" si="792"/>
        <v>DAY</v>
      </c>
      <c r="M5538" s="6">
        <f t="shared" si="793"/>
        <v>0</v>
      </c>
    </row>
    <row r="5539" spans="3:13" x14ac:dyDescent="0.35">
      <c r="C5539" s="42">
        <v>42120.3125</v>
      </c>
      <c r="D5539" s="32">
        <v>1752.616455078125</v>
      </c>
      <c r="E5539" s="34" t="str">
        <f t="shared" si="785"/>
        <v>04-26</v>
      </c>
      <c r="F5539" s="6">
        <f t="shared" si="786"/>
        <v>7</v>
      </c>
      <c r="G5539" s="6">
        <f t="shared" si="787"/>
        <v>26</v>
      </c>
      <c r="H5539" s="6">
        <f t="shared" si="788"/>
        <v>4</v>
      </c>
      <c r="I5539" s="6">
        <f t="shared" si="789"/>
        <v>18</v>
      </c>
      <c r="J5539" s="6" t="str">
        <f t="shared" si="790"/>
        <v>4-26</v>
      </c>
      <c r="K5539" s="6" t="str">
        <f t="shared" si="791"/>
        <v>WKND</v>
      </c>
      <c r="L5539" s="6" t="str">
        <f t="shared" si="792"/>
        <v>DAY</v>
      </c>
      <c r="M5539" s="6">
        <f t="shared" si="793"/>
        <v>0</v>
      </c>
    </row>
    <row r="5540" spans="3:13" x14ac:dyDescent="0.35">
      <c r="C5540" s="42">
        <v>42120.333333333336</v>
      </c>
      <c r="D5540" s="32">
        <v>1794.747314453125</v>
      </c>
      <c r="E5540" s="34" t="str">
        <f t="shared" si="785"/>
        <v>04-26</v>
      </c>
      <c r="F5540" s="6">
        <f t="shared" si="786"/>
        <v>8</v>
      </c>
      <c r="G5540" s="6">
        <f t="shared" si="787"/>
        <v>26</v>
      </c>
      <c r="H5540" s="6">
        <f t="shared" si="788"/>
        <v>4</v>
      </c>
      <c r="I5540" s="6">
        <f t="shared" si="789"/>
        <v>18</v>
      </c>
      <c r="J5540" s="6" t="str">
        <f t="shared" si="790"/>
        <v>4-26</v>
      </c>
      <c r="K5540" s="6" t="str">
        <f t="shared" si="791"/>
        <v>WKND</v>
      </c>
      <c r="L5540" s="6" t="str">
        <f t="shared" si="792"/>
        <v>DAY</v>
      </c>
      <c r="M5540" s="6">
        <f t="shared" si="793"/>
        <v>0</v>
      </c>
    </row>
    <row r="5541" spans="3:13" x14ac:dyDescent="0.35">
      <c r="C5541" s="42">
        <v>42120.354166666664</v>
      </c>
      <c r="D5541" s="32">
        <v>1821.84375</v>
      </c>
      <c r="E5541" s="34" t="str">
        <f t="shared" si="785"/>
        <v>04-26</v>
      </c>
      <c r="F5541" s="6">
        <f t="shared" si="786"/>
        <v>8</v>
      </c>
      <c r="G5541" s="6">
        <f t="shared" si="787"/>
        <v>26</v>
      </c>
      <c r="H5541" s="6">
        <f t="shared" si="788"/>
        <v>4</v>
      </c>
      <c r="I5541" s="6">
        <f t="shared" si="789"/>
        <v>18</v>
      </c>
      <c r="J5541" s="6" t="str">
        <f t="shared" si="790"/>
        <v>4-26</v>
      </c>
      <c r="K5541" s="6" t="str">
        <f t="shared" si="791"/>
        <v>WKND</v>
      </c>
      <c r="L5541" s="6" t="str">
        <f t="shared" si="792"/>
        <v>DAY</v>
      </c>
      <c r="M5541" s="6">
        <f t="shared" si="793"/>
        <v>0</v>
      </c>
    </row>
    <row r="5542" spans="3:13" x14ac:dyDescent="0.35">
      <c r="C5542" s="42">
        <v>42120.375</v>
      </c>
      <c r="D5542" s="32">
        <v>1915.0390625</v>
      </c>
      <c r="E5542" s="34" t="str">
        <f t="shared" si="785"/>
        <v>04-26</v>
      </c>
      <c r="F5542" s="6">
        <f t="shared" si="786"/>
        <v>9</v>
      </c>
      <c r="G5542" s="6">
        <f t="shared" si="787"/>
        <v>26</v>
      </c>
      <c r="H5542" s="6">
        <f t="shared" si="788"/>
        <v>4</v>
      </c>
      <c r="I5542" s="6">
        <f t="shared" si="789"/>
        <v>18</v>
      </c>
      <c r="J5542" s="6" t="str">
        <f t="shared" si="790"/>
        <v>4-26</v>
      </c>
      <c r="K5542" s="6" t="str">
        <f t="shared" si="791"/>
        <v>WKND</v>
      </c>
      <c r="L5542" s="6" t="str">
        <f t="shared" si="792"/>
        <v>DAY</v>
      </c>
      <c r="M5542" s="6">
        <f t="shared" si="793"/>
        <v>0</v>
      </c>
    </row>
    <row r="5543" spans="3:13" x14ac:dyDescent="0.35">
      <c r="C5543" s="42">
        <v>42120.395833333336</v>
      </c>
      <c r="D5543" s="32">
        <v>1948.906005859375</v>
      </c>
      <c r="E5543" s="34" t="str">
        <f t="shared" si="785"/>
        <v>04-26</v>
      </c>
      <c r="F5543" s="6">
        <f t="shared" si="786"/>
        <v>9</v>
      </c>
      <c r="G5543" s="6">
        <f t="shared" si="787"/>
        <v>26</v>
      </c>
      <c r="H5543" s="6">
        <f t="shared" si="788"/>
        <v>4</v>
      </c>
      <c r="I5543" s="6">
        <f t="shared" si="789"/>
        <v>18</v>
      </c>
      <c r="J5543" s="6" t="str">
        <f t="shared" si="790"/>
        <v>4-26</v>
      </c>
      <c r="K5543" s="6" t="str">
        <f t="shared" si="791"/>
        <v>WKND</v>
      </c>
      <c r="L5543" s="6" t="str">
        <f t="shared" si="792"/>
        <v>DAY</v>
      </c>
      <c r="M5543" s="6">
        <f t="shared" si="793"/>
        <v>0</v>
      </c>
    </row>
    <row r="5544" spans="3:13" x14ac:dyDescent="0.35">
      <c r="C5544" s="42">
        <v>42120.416666666664</v>
      </c>
      <c r="D5544" s="32">
        <v>1967.658935546875</v>
      </c>
      <c r="E5544" s="34" t="str">
        <f t="shared" si="785"/>
        <v>04-26</v>
      </c>
      <c r="F5544" s="6">
        <f t="shared" si="786"/>
        <v>10</v>
      </c>
      <c r="G5544" s="6">
        <f t="shared" si="787"/>
        <v>26</v>
      </c>
      <c r="H5544" s="6">
        <f t="shared" si="788"/>
        <v>4</v>
      </c>
      <c r="I5544" s="6">
        <f t="shared" si="789"/>
        <v>18</v>
      </c>
      <c r="J5544" s="6" t="str">
        <f t="shared" si="790"/>
        <v>4-26</v>
      </c>
      <c r="K5544" s="6" t="str">
        <f t="shared" si="791"/>
        <v>WKND</v>
      </c>
      <c r="L5544" s="6" t="str">
        <f t="shared" si="792"/>
        <v>DAY</v>
      </c>
      <c r="M5544" s="6">
        <f t="shared" si="793"/>
        <v>0</v>
      </c>
    </row>
    <row r="5545" spans="3:13" x14ac:dyDescent="0.35">
      <c r="C5545" s="42">
        <v>42120.4375</v>
      </c>
      <c r="D5545" s="32">
        <v>1975.8822021484375</v>
      </c>
      <c r="E5545" s="34" t="str">
        <f t="shared" si="785"/>
        <v>04-26</v>
      </c>
      <c r="F5545" s="6">
        <f t="shared" si="786"/>
        <v>10</v>
      </c>
      <c r="G5545" s="6">
        <f t="shared" si="787"/>
        <v>26</v>
      </c>
      <c r="H5545" s="6">
        <f t="shared" si="788"/>
        <v>4</v>
      </c>
      <c r="I5545" s="6">
        <f t="shared" si="789"/>
        <v>18</v>
      </c>
      <c r="J5545" s="6" t="str">
        <f t="shared" si="790"/>
        <v>4-26</v>
      </c>
      <c r="K5545" s="6" t="str">
        <f t="shared" si="791"/>
        <v>WKND</v>
      </c>
      <c r="L5545" s="6" t="str">
        <f t="shared" si="792"/>
        <v>DAY</v>
      </c>
      <c r="M5545" s="6">
        <f t="shared" si="793"/>
        <v>0</v>
      </c>
    </row>
    <row r="5546" spans="3:13" x14ac:dyDescent="0.35">
      <c r="C5546" s="42">
        <v>42120.458333333336</v>
      </c>
      <c r="D5546" s="32">
        <v>1981.7662353515625</v>
      </c>
      <c r="E5546" s="34" t="str">
        <f t="shared" si="785"/>
        <v>04-26</v>
      </c>
      <c r="F5546" s="6">
        <f t="shared" si="786"/>
        <v>11</v>
      </c>
      <c r="G5546" s="6">
        <f t="shared" si="787"/>
        <v>26</v>
      </c>
      <c r="H5546" s="6">
        <f t="shared" si="788"/>
        <v>4</v>
      </c>
      <c r="I5546" s="6">
        <f t="shared" si="789"/>
        <v>18</v>
      </c>
      <c r="J5546" s="6" t="str">
        <f t="shared" si="790"/>
        <v>4-26</v>
      </c>
      <c r="K5546" s="6" t="str">
        <f t="shared" si="791"/>
        <v>WKND</v>
      </c>
      <c r="L5546" s="6" t="str">
        <f t="shared" si="792"/>
        <v>DAY</v>
      </c>
      <c r="M5546" s="6">
        <f t="shared" si="793"/>
        <v>0</v>
      </c>
    </row>
    <row r="5547" spans="3:13" x14ac:dyDescent="0.35">
      <c r="C5547" s="42">
        <v>42120.479166666664</v>
      </c>
      <c r="D5547" s="32">
        <v>1989.35888671875</v>
      </c>
      <c r="E5547" s="34" t="str">
        <f t="shared" si="785"/>
        <v>04-26</v>
      </c>
      <c r="F5547" s="6">
        <f t="shared" si="786"/>
        <v>11</v>
      </c>
      <c r="G5547" s="6">
        <f t="shared" si="787"/>
        <v>26</v>
      </c>
      <c r="H5547" s="6">
        <f t="shared" si="788"/>
        <v>4</v>
      </c>
      <c r="I5547" s="6">
        <f t="shared" si="789"/>
        <v>18</v>
      </c>
      <c r="J5547" s="6" t="str">
        <f t="shared" si="790"/>
        <v>4-26</v>
      </c>
      <c r="K5547" s="6" t="str">
        <f t="shared" si="791"/>
        <v>WKND</v>
      </c>
      <c r="L5547" s="6" t="str">
        <f t="shared" si="792"/>
        <v>DAY</v>
      </c>
      <c r="M5547" s="6">
        <f t="shared" si="793"/>
        <v>0</v>
      </c>
    </row>
    <row r="5548" spans="3:13" x14ac:dyDescent="0.35">
      <c r="C5548" s="42">
        <v>42120.5</v>
      </c>
      <c r="D5548" s="32">
        <v>1984.71337890625</v>
      </c>
      <c r="E5548" s="34" t="str">
        <f t="shared" si="785"/>
        <v>04-26</v>
      </c>
      <c r="F5548" s="6">
        <f t="shared" si="786"/>
        <v>12</v>
      </c>
      <c r="G5548" s="6">
        <f t="shared" si="787"/>
        <v>26</v>
      </c>
      <c r="H5548" s="6">
        <f t="shared" si="788"/>
        <v>4</v>
      </c>
      <c r="I5548" s="6">
        <f t="shared" si="789"/>
        <v>18</v>
      </c>
      <c r="J5548" s="6" t="str">
        <f t="shared" si="790"/>
        <v>4-26</v>
      </c>
      <c r="K5548" s="6" t="str">
        <f t="shared" si="791"/>
        <v>WKND</v>
      </c>
      <c r="L5548" s="6" t="str">
        <f t="shared" si="792"/>
        <v>DAY</v>
      </c>
      <c r="M5548" s="6">
        <f t="shared" si="793"/>
        <v>0</v>
      </c>
    </row>
    <row r="5549" spans="3:13" x14ac:dyDescent="0.35">
      <c r="C5549" s="42">
        <v>42120.520833333336</v>
      </c>
      <c r="D5549" s="32">
        <v>1986.3126220703125</v>
      </c>
      <c r="E5549" s="34" t="str">
        <f t="shared" si="785"/>
        <v>04-26</v>
      </c>
      <c r="F5549" s="6">
        <f t="shared" si="786"/>
        <v>12</v>
      </c>
      <c r="G5549" s="6">
        <f t="shared" si="787"/>
        <v>26</v>
      </c>
      <c r="H5549" s="6">
        <f t="shared" si="788"/>
        <v>4</v>
      </c>
      <c r="I5549" s="6">
        <f t="shared" si="789"/>
        <v>18</v>
      </c>
      <c r="J5549" s="6" t="str">
        <f t="shared" si="790"/>
        <v>4-26</v>
      </c>
      <c r="K5549" s="6" t="str">
        <f t="shared" si="791"/>
        <v>WKND</v>
      </c>
      <c r="L5549" s="6" t="str">
        <f t="shared" si="792"/>
        <v>DAY</v>
      </c>
      <c r="M5549" s="6">
        <f t="shared" si="793"/>
        <v>0</v>
      </c>
    </row>
    <row r="5550" spans="3:13" x14ac:dyDescent="0.35">
      <c r="C5550" s="42">
        <v>42120.541666666664</v>
      </c>
      <c r="D5550" s="32">
        <v>1975.0504150390625</v>
      </c>
      <c r="E5550" s="34" t="str">
        <f t="shared" si="785"/>
        <v>04-26</v>
      </c>
      <c r="F5550" s="6">
        <f t="shared" si="786"/>
        <v>13</v>
      </c>
      <c r="G5550" s="6">
        <f t="shared" si="787"/>
        <v>26</v>
      </c>
      <c r="H5550" s="6">
        <f t="shared" si="788"/>
        <v>4</v>
      </c>
      <c r="I5550" s="6">
        <f t="shared" si="789"/>
        <v>18</v>
      </c>
      <c r="J5550" s="6" t="str">
        <f t="shared" si="790"/>
        <v>4-26</v>
      </c>
      <c r="K5550" s="6" t="str">
        <f t="shared" si="791"/>
        <v>WKND</v>
      </c>
      <c r="L5550" s="6" t="str">
        <f t="shared" si="792"/>
        <v>DAY</v>
      </c>
      <c r="M5550" s="6">
        <f t="shared" si="793"/>
        <v>0</v>
      </c>
    </row>
    <row r="5551" spans="3:13" x14ac:dyDescent="0.35">
      <c r="C5551" s="42">
        <v>42120.5625</v>
      </c>
      <c r="D5551" s="32">
        <v>1969.47119140625</v>
      </c>
      <c r="E5551" s="34" t="str">
        <f t="shared" si="785"/>
        <v>04-26</v>
      </c>
      <c r="F5551" s="6">
        <f t="shared" si="786"/>
        <v>13</v>
      </c>
      <c r="G5551" s="6">
        <f t="shared" si="787"/>
        <v>26</v>
      </c>
      <c r="H5551" s="6">
        <f t="shared" si="788"/>
        <v>4</v>
      </c>
      <c r="I5551" s="6">
        <f t="shared" si="789"/>
        <v>18</v>
      </c>
      <c r="J5551" s="6" t="str">
        <f t="shared" si="790"/>
        <v>4-26</v>
      </c>
      <c r="K5551" s="6" t="str">
        <f t="shared" si="791"/>
        <v>WKND</v>
      </c>
      <c r="L5551" s="6" t="str">
        <f t="shared" si="792"/>
        <v>DAY</v>
      </c>
      <c r="M5551" s="6">
        <f t="shared" si="793"/>
        <v>0</v>
      </c>
    </row>
    <row r="5552" spans="3:13" x14ac:dyDescent="0.35">
      <c r="C5552" s="42">
        <v>42120.583333333336</v>
      </c>
      <c r="D5552" s="32">
        <v>1956.306884765625</v>
      </c>
      <c r="E5552" s="34" t="str">
        <f t="shared" si="785"/>
        <v>04-26</v>
      </c>
      <c r="F5552" s="6">
        <f t="shared" si="786"/>
        <v>14</v>
      </c>
      <c r="G5552" s="6">
        <f t="shared" si="787"/>
        <v>26</v>
      </c>
      <c r="H5552" s="6">
        <f t="shared" si="788"/>
        <v>4</v>
      </c>
      <c r="I5552" s="6">
        <f t="shared" si="789"/>
        <v>18</v>
      </c>
      <c r="J5552" s="6" t="str">
        <f t="shared" si="790"/>
        <v>4-26</v>
      </c>
      <c r="K5552" s="6" t="str">
        <f t="shared" si="791"/>
        <v>WKND</v>
      </c>
      <c r="L5552" s="6" t="str">
        <f t="shared" si="792"/>
        <v>DAY</v>
      </c>
      <c r="M5552" s="6">
        <f t="shared" si="793"/>
        <v>0</v>
      </c>
    </row>
    <row r="5553" spans="3:13" x14ac:dyDescent="0.35">
      <c r="C5553" s="42">
        <v>42120.604166666664</v>
      </c>
      <c r="D5553" s="32">
        <v>1961.2745361328125</v>
      </c>
      <c r="E5553" s="34" t="str">
        <f t="shared" si="785"/>
        <v>04-26</v>
      </c>
      <c r="F5553" s="6">
        <f t="shared" si="786"/>
        <v>14</v>
      </c>
      <c r="G5553" s="6">
        <f t="shared" si="787"/>
        <v>26</v>
      </c>
      <c r="H5553" s="6">
        <f t="shared" si="788"/>
        <v>4</v>
      </c>
      <c r="I5553" s="6">
        <f t="shared" si="789"/>
        <v>18</v>
      </c>
      <c r="J5553" s="6" t="str">
        <f t="shared" si="790"/>
        <v>4-26</v>
      </c>
      <c r="K5553" s="6" t="str">
        <f t="shared" si="791"/>
        <v>WKND</v>
      </c>
      <c r="L5553" s="6" t="str">
        <f t="shared" si="792"/>
        <v>DAY</v>
      </c>
      <c r="M5553" s="6">
        <f t="shared" si="793"/>
        <v>0</v>
      </c>
    </row>
    <row r="5554" spans="3:13" x14ac:dyDescent="0.35">
      <c r="C5554" s="42">
        <v>42120.625</v>
      </c>
      <c r="D5554" s="32">
        <v>1985.85107421875</v>
      </c>
      <c r="E5554" s="34" t="str">
        <f t="shared" si="785"/>
        <v>04-26</v>
      </c>
      <c r="F5554" s="6">
        <f t="shared" si="786"/>
        <v>15</v>
      </c>
      <c r="G5554" s="6">
        <f t="shared" si="787"/>
        <v>26</v>
      </c>
      <c r="H5554" s="6">
        <f t="shared" si="788"/>
        <v>4</v>
      </c>
      <c r="I5554" s="6">
        <f t="shared" si="789"/>
        <v>18</v>
      </c>
      <c r="J5554" s="6" t="str">
        <f t="shared" si="790"/>
        <v>4-26</v>
      </c>
      <c r="K5554" s="6" t="str">
        <f t="shared" si="791"/>
        <v>WKND</v>
      </c>
      <c r="L5554" s="6" t="str">
        <f t="shared" si="792"/>
        <v>DAY</v>
      </c>
      <c r="M5554" s="6">
        <f t="shared" si="793"/>
        <v>0</v>
      </c>
    </row>
    <row r="5555" spans="3:13" x14ac:dyDescent="0.35">
      <c r="C5555" s="42">
        <v>42120.645833333336</v>
      </c>
      <c r="D5555" s="32">
        <v>1972.525390625</v>
      </c>
      <c r="E5555" s="34" t="str">
        <f t="shared" si="785"/>
        <v>04-26</v>
      </c>
      <c r="F5555" s="6">
        <f t="shared" si="786"/>
        <v>15</v>
      </c>
      <c r="G5555" s="6">
        <f t="shared" si="787"/>
        <v>26</v>
      </c>
      <c r="H5555" s="6">
        <f t="shared" si="788"/>
        <v>4</v>
      </c>
      <c r="I5555" s="6">
        <f t="shared" si="789"/>
        <v>18</v>
      </c>
      <c r="J5555" s="6" t="str">
        <f t="shared" si="790"/>
        <v>4-26</v>
      </c>
      <c r="K5555" s="6" t="str">
        <f t="shared" si="791"/>
        <v>WKND</v>
      </c>
      <c r="L5555" s="6" t="str">
        <f t="shared" si="792"/>
        <v>DAY</v>
      </c>
      <c r="M5555" s="6">
        <f t="shared" si="793"/>
        <v>0</v>
      </c>
    </row>
    <row r="5556" spans="3:13" x14ac:dyDescent="0.35">
      <c r="C5556" s="42">
        <v>42120.666666666664</v>
      </c>
      <c r="D5556" s="32">
        <v>1996.55517578125</v>
      </c>
      <c r="E5556" s="34" t="str">
        <f t="shared" si="785"/>
        <v>04-26</v>
      </c>
      <c r="F5556" s="6">
        <f t="shared" si="786"/>
        <v>16</v>
      </c>
      <c r="G5556" s="6">
        <f t="shared" si="787"/>
        <v>26</v>
      </c>
      <c r="H5556" s="6">
        <f t="shared" si="788"/>
        <v>4</v>
      </c>
      <c r="I5556" s="6">
        <f t="shared" si="789"/>
        <v>18</v>
      </c>
      <c r="J5556" s="6" t="str">
        <f t="shared" si="790"/>
        <v>4-26</v>
      </c>
      <c r="K5556" s="6" t="str">
        <f t="shared" si="791"/>
        <v>WKND</v>
      </c>
      <c r="L5556" s="6" t="str">
        <f t="shared" si="792"/>
        <v>DAY</v>
      </c>
      <c r="M5556" s="6">
        <f t="shared" si="793"/>
        <v>0</v>
      </c>
    </row>
    <row r="5557" spans="3:13" x14ac:dyDescent="0.35">
      <c r="C5557" s="42">
        <v>42120.6875</v>
      </c>
      <c r="D5557" s="32">
        <v>2025.230712890625</v>
      </c>
      <c r="E5557" s="34" t="str">
        <f t="shared" si="785"/>
        <v>04-26</v>
      </c>
      <c r="F5557" s="6">
        <f t="shared" si="786"/>
        <v>16</v>
      </c>
      <c r="G5557" s="6">
        <f t="shared" si="787"/>
        <v>26</v>
      </c>
      <c r="H5557" s="6">
        <f t="shared" si="788"/>
        <v>4</v>
      </c>
      <c r="I5557" s="6">
        <f t="shared" si="789"/>
        <v>18</v>
      </c>
      <c r="J5557" s="6" t="str">
        <f t="shared" si="790"/>
        <v>4-26</v>
      </c>
      <c r="K5557" s="6" t="str">
        <f t="shared" si="791"/>
        <v>WKND</v>
      </c>
      <c r="L5557" s="6" t="str">
        <f t="shared" si="792"/>
        <v>DAY</v>
      </c>
      <c r="M5557" s="6">
        <f t="shared" si="793"/>
        <v>0</v>
      </c>
    </row>
    <row r="5558" spans="3:13" x14ac:dyDescent="0.35">
      <c r="C5558" s="42">
        <v>42120.708333333336</v>
      </c>
      <c r="D5558" s="32">
        <v>2075.5966796875</v>
      </c>
      <c r="E5558" s="34" t="str">
        <f t="shared" si="785"/>
        <v>04-26</v>
      </c>
      <c r="F5558" s="6">
        <f t="shared" si="786"/>
        <v>17</v>
      </c>
      <c r="G5558" s="6">
        <f t="shared" si="787"/>
        <v>26</v>
      </c>
      <c r="H5558" s="6">
        <f t="shared" si="788"/>
        <v>4</v>
      </c>
      <c r="I5558" s="6">
        <f t="shared" si="789"/>
        <v>18</v>
      </c>
      <c r="J5558" s="6" t="str">
        <f t="shared" si="790"/>
        <v>4-26</v>
      </c>
      <c r="K5558" s="6" t="str">
        <f t="shared" si="791"/>
        <v>WKND</v>
      </c>
      <c r="L5558" s="6" t="str">
        <f t="shared" si="792"/>
        <v>EVE</v>
      </c>
      <c r="M5558" s="6">
        <f t="shared" si="793"/>
        <v>0</v>
      </c>
    </row>
    <row r="5559" spans="3:13" x14ac:dyDescent="0.35">
      <c r="C5559" s="42">
        <v>42120.729166666664</v>
      </c>
      <c r="D5559" s="32">
        <v>2131.823974609375</v>
      </c>
      <c r="E5559" s="34" t="str">
        <f t="shared" si="785"/>
        <v>04-26</v>
      </c>
      <c r="F5559" s="6">
        <f t="shared" si="786"/>
        <v>17</v>
      </c>
      <c r="G5559" s="6">
        <f t="shared" si="787"/>
        <v>26</v>
      </c>
      <c r="H5559" s="6">
        <f t="shared" si="788"/>
        <v>4</v>
      </c>
      <c r="I5559" s="6">
        <f t="shared" si="789"/>
        <v>18</v>
      </c>
      <c r="J5559" s="6" t="str">
        <f t="shared" si="790"/>
        <v>4-26</v>
      </c>
      <c r="K5559" s="6" t="str">
        <f t="shared" si="791"/>
        <v>WKND</v>
      </c>
      <c r="L5559" s="6" t="str">
        <f t="shared" si="792"/>
        <v>EVE</v>
      </c>
      <c r="M5559" s="6">
        <f t="shared" si="793"/>
        <v>0</v>
      </c>
    </row>
    <row r="5560" spans="3:13" x14ac:dyDescent="0.35">
      <c r="C5560" s="42">
        <v>42120.75</v>
      </c>
      <c r="D5560" s="32">
        <v>2190.1220703125</v>
      </c>
      <c r="E5560" s="34" t="str">
        <f t="shared" si="785"/>
        <v>04-26</v>
      </c>
      <c r="F5560" s="6">
        <f t="shared" si="786"/>
        <v>18</v>
      </c>
      <c r="G5560" s="6">
        <f t="shared" si="787"/>
        <v>26</v>
      </c>
      <c r="H5560" s="6">
        <f t="shared" si="788"/>
        <v>4</v>
      </c>
      <c r="I5560" s="6">
        <f t="shared" si="789"/>
        <v>18</v>
      </c>
      <c r="J5560" s="6" t="str">
        <f t="shared" si="790"/>
        <v>4-26</v>
      </c>
      <c r="K5560" s="6" t="str">
        <f t="shared" si="791"/>
        <v>WKND</v>
      </c>
      <c r="L5560" s="6" t="str">
        <f t="shared" si="792"/>
        <v>EVE</v>
      </c>
      <c r="M5560" s="6">
        <f t="shared" si="793"/>
        <v>0</v>
      </c>
    </row>
    <row r="5561" spans="3:13" x14ac:dyDescent="0.35">
      <c r="C5561" s="42">
        <v>42120.770833333336</v>
      </c>
      <c r="D5561" s="32">
        <v>2237.809814453125</v>
      </c>
      <c r="E5561" s="34" t="str">
        <f t="shared" si="785"/>
        <v>04-26</v>
      </c>
      <c r="F5561" s="6">
        <f t="shared" si="786"/>
        <v>18</v>
      </c>
      <c r="G5561" s="6">
        <f t="shared" si="787"/>
        <v>26</v>
      </c>
      <c r="H5561" s="6">
        <f t="shared" si="788"/>
        <v>4</v>
      </c>
      <c r="I5561" s="6">
        <f t="shared" si="789"/>
        <v>18</v>
      </c>
      <c r="J5561" s="6" t="str">
        <f t="shared" si="790"/>
        <v>4-26</v>
      </c>
      <c r="K5561" s="6" t="str">
        <f t="shared" si="791"/>
        <v>WKND</v>
      </c>
      <c r="L5561" s="6" t="str">
        <f t="shared" si="792"/>
        <v>EVE</v>
      </c>
      <c r="M5561" s="6">
        <f t="shared" si="793"/>
        <v>0</v>
      </c>
    </row>
    <row r="5562" spans="3:13" x14ac:dyDescent="0.35">
      <c r="C5562" s="42">
        <v>42120.791666666664</v>
      </c>
      <c r="D5562" s="32">
        <v>2300.143798828125</v>
      </c>
      <c r="E5562" s="34" t="str">
        <f t="shared" si="785"/>
        <v>04-26</v>
      </c>
      <c r="F5562" s="6">
        <f t="shared" si="786"/>
        <v>19</v>
      </c>
      <c r="G5562" s="6">
        <f t="shared" si="787"/>
        <v>26</v>
      </c>
      <c r="H5562" s="6">
        <f t="shared" si="788"/>
        <v>4</v>
      </c>
      <c r="I5562" s="6">
        <f t="shared" si="789"/>
        <v>18</v>
      </c>
      <c r="J5562" s="6" t="str">
        <f t="shared" si="790"/>
        <v>4-26</v>
      </c>
      <c r="K5562" s="6" t="str">
        <f t="shared" si="791"/>
        <v>WKND</v>
      </c>
      <c r="L5562" s="6" t="str">
        <f t="shared" si="792"/>
        <v>EVE</v>
      </c>
      <c r="M5562" s="6">
        <f t="shared" si="793"/>
        <v>0</v>
      </c>
    </row>
    <row r="5563" spans="3:13" x14ac:dyDescent="0.35">
      <c r="C5563" s="42">
        <v>42120.8125</v>
      </c>
      <c r="D5563" s="32">
        <v>2402.178955078125</v>
      </c>
      <c r="E5563" s="34" t="str">
        <f t="shared" si="785"/>
        <v>04-26</v>
      </c>
      <c r="F5563" s="6">
        <f t="shared" si="786"/>
        <v>19</v>
      </c>
      <c r="G5563" s="6">
        <f t="shared" si="787"/>
        <v>26</v>
      </c>
      <c r="H5563" s="6">
        <f t="shared" si="788"/>
        <v>4</v>
      </c>
      <c r="I5563" s="6">
        <f t="shared" si="789"/>
        <v>18</v>
      </c>
      <c r="J5563" s="6" t="str">
        <f t="shared" si="790"/>
        <v>4-26</v>
      </c>
      <c r="K5563" s="6" t="str">
        <f t="shared" si="791"/>
        <v>WKND</v>
      </c>
      <c r="L5563" s="6" t="str">
        <f t="shared" si="792"/>
        <v>EVE</v>
      </c>
      <c r="M5563" s="6">
        <f t="shared" si="793"/>
        <v>0</v>
      </c>
    </row>
    <row r="5564" spans="3:13" x14ac:dyDescent="0.35">
      <c r="C5564" s="42">
        <v>42120.833333333336</v>
      </c>
      <c r="D5564" s="32">
        <v>2540.952880859375</v>
      </c>
      <c r="E5564" s="34" t="str">
        <f t="shared" si="785"/>
        <v>04-26</v>
      </c>
      <c r="F5564" s="6">
        <f t="shared" si="786"/>
        <v>20</v>
      </c>
      <c r="G5564" s="6">
        <f t="shared" si="787"/>
        <v>26</v>
      </c>
      <c r="H5564" s="6">
        <f t="shared" si="788"/>
        <v>4</v>
      </c>
      <c r="I5564" s="6">
        <f t="shared" si="789"/>
        <v>18</v>
      </c>
      <c r="J5564" s="6" t="str">
        <f t="shared" si="790"/>
        <v>4-26</v>
      </c>
      <c r="K5564" s="6" t="str">
        <f t="shared" si="791"/>
        <v>WKND</v>
      </c>
      <c r="L5564" s="6" t="str">
        <f t="shared" si="792"/>
        <v>EVE</v>
      </c>
      <c r="M5564" s="6">
        <f t="shared" si="793"/>
        <v>0</v>
      </c>
    </row>
    <row r="5565" spans="3:13" x14ac:dyDescent="0.35">
      <c r="C5565" s="42">
        <v>42120.854166666664</v>
      </c>
      <c r="D5565" s="32">
        <v>2524.96923828125</v>
      </c>
      <c r="E5565" s="34" t="str">
        <f t="shared" si="785"/>
        <v>04-26</v>
      </c>
      <c r="F5565" s="6">
        <f t="shared" si="786"/>
        <v>20</v>
      </c>
      <c r="G5565" s="6">
        <f t="shared" si="787"/>
        <v>26</v>
      </c>
      <c r="H5565" s="6">
        <f t="shared" si="788"/>
        <v>4</v>
      </c>
      <c r="I5565" s="6">
        <f t="shared" si="789"/>
        <v>18</v>
      </c>
      <c r="J5565" s="6" t="str">
        <f t="shared" si="790"/>
        <v>4-26</v>
      </c>
      <c r="K5565" s="6" t="str">
        <f t="shared" si="791"/>
        <v>WKND</v>
      </c>
      <c r="L5565" s="6" t="str">
        <f t="shared" si="792"/>
        <v>EVE</v>
      </c>
      <c r="M5565" s="6">
        <f t="shared" si="793"/>
        <v>0</v>
      </c>
    </row>
    <row r="5566" spans="3:13" x14ac:dyDescent="0.35">
      <c r="C5566" s="42">
        <v>42120.875</v>
      </c>
      <c r="D5566" s="32">
        <v>2466.634033203125</v>
      </c>
      <c r="E5566" s="34" t="str">
        <f t="shared" si="785"/>
        <v>04-26</v>
      </c>
      <c r="F5566" s="6">
        <f t="shared" si="786"/>
        <v>21</v>
      </c>
      <c r="G5566" s="6">
        <f t="shared" si="787"/>
        <v>26</v>
      </c>
      <c r="H5566" s="6">
        <f t="shared" si="788"/>
        <v>4</v>
      </c>
      <c r="I5566" s="6">
        <f t="shared" si="789"/>
        <v>18</v>
      </c>
      <c r="J5566" s="6" t="str">
        <f t="shared" si="790"/>
        <v>4-26</v>
      </c>
      <c r="K5566" s="6" t="str">
        <f t="shared" si="791"/>
        <v>WKND</v>
      </c>
      <c r="L5566" s="6" t="str">
        <f t="shared" si="792"/>
        <v>EVE</v>
      </c>
      <c r="M5566" s="6">
        <f t="shared" si="793"/>
        <v>0</v>
      </c>
    </row>
    <row r="5567" spans="3:13" x14ac:dyDescent="0.35">
      <c r="C5567" s="42">
        <v>42120.895833333336</v>
      </c>
      <c r="D5567" s="32">
        <v>2372.369873046875</v>
      </c>
      <c r="E5567" s="34" t="str">
        <f t="shared" si="785"/>
        <v>04-26</v>
      </c>
      <c r="F5567" s="6">
        <f t="shared" si="786"/>
        <v>21</v>
      </c>
      <c r="G5567" s="6">
        <f t="shared" si="787"/>
        <v>26</v>
      </c>
      <c r="H5567" s="6">
        <f t="shared" si="788"/>
        <v>4</v>
      </c>
      <c r="I5567" s="6">
        <f t="shared" si="789"/>
        <v>18</v>
      </c>
      <c r="J5567" s="6" t="str">
        <f t="shared" si="790"/>
        <v>4-26</v>
      </c>
      <c r="K5567" s="6" t="str">
        <f t="shared" si="791"/>
        <v>WKND</v>
      </c>
      <c r="L5567" s="6" t="str">
        <f t="shared" si="792"/>
        <v>EVE</v>
      </c>
      <c r="M5567" s="6">
        <f t="shared" si="793"/>
        <v>0</v>
      </c>
    </row>
    <row r="5568" spans="3:13" x14ac:dyDescent="0.35">
      <c r="C5568" s="42">
        <v>42120.916666666664</v>
      </c>
      <c r="D5568" s="32">
        <v>2260.560302734375</v>
      </c>
      <c r="E5568" s="34" t="str">
        <f t="shared" si="785"/>
        <v>04-26</v>
      </c>
      <c r="F5568" s="6">
        <f t="shared" si="786"/>
        <v>22</v>
      </c>
      <c r="G5568" s="6">
        <f t="shared" si="787"/>
        <v>26</v>
      </c>
      <c r="H5568" s="6">
        <f t="shared" si="788"/>
        <v>4</v>
      </c>
      <c r="I5568" s="6">
        <f t="shared" si="789"/>
        <v>18</v>
      </c>
      <c r="J5568" s="6" t="str">
        <f t="shared" si="790"/>
        <v>4-26</v>
      </c>
      <c r="K5568" s="6" t="str">
        <f t="shared" si="791"/>
        <v>WKND</v>
      </c>
      <c r="L5568" s="6" t="str">
        <f t="shared" si="792"/>
        <v>EVE</v>
      </c>
      <c r="M5568" s="6">
        <f t="shared" si="793"/>
        <v>0</v>
      </c>
    </row>
    <row r="5569" spans="3:13" x14ac:dyDescent="0.35">
      <c r="C5569" s="42">
        <v>42120.9375</v>
      </c>
      <c r="D5569" s="32">
        <v>2144.962158203125</v>
      </c>
      <c r="E5569" s="34" t="str">
        <f t="shared" si="785"/>
        <v>04-26</v>
      </c>
      <c r="F5569" s="6">
        <f t="shared" si="786"/>
        <v>22</v>
      </c>
      <c r="G5569" s="6">
        <f t="shared" si="787"/>
        <v>26</v>
      </c>
      <c r="H5569" s="6">
        <f t="shared" si="788"/>
        <v>4</v>
      </c>
      <c r="I5569" s="6">
        <f t="shared" si="789"/>
        <v>18</v>
      </c>
      <c r="J5569" s="6" t="str">
        <f t="shared" si="790"/>
        <v>4-26</v>
      </c>
      <c r="K5569" s="6" t="str">
        <f t="shared" si="791"/>
        <v>WKND</v>
      </c>
      <c r="L5569" s="6" t="str">
        <f t="shared" si="792"/>
        <v>EVE</v>
      </c>
      <c r="M5569" s="6">
        <f t="shared" si="793"/>
        <v>0</v>
      </c>
    </row>
    <row r="5570" spans="3:13" x14ac:dyDescent="0.35">
      <c r="C5570" s="42">
        <v>42120.958333333336</v>
      </c>
      <c r="D5570" s="32">
        <v>2030.552734375</v>
      </c>
      <c r="E5570" s="34" t="str">
        <f t="shared" si="785"/>
        <v>04-26</v>
      </c>
      <c r="F5570" s="6">
        <f t="shared" si="786"/>
        <v>23</v>
      </c>
      <c r="G5570" s="6">
        <f t="shared" si="787"/>
        <v>26</v>
      </c>
      <c r="H5570" s="6">
        <f t="shared" si="788"/>
        <v>4</v>
      </c>
      <c r="I5570" s="6">
        <f t="shared" si="789"/>
        <v>18</v>
      </c>
      <c r="J5570" s="6" t="str">
        <f t="shared" si="790"/>
        <v>4-26</v>
      </c>
      <c r="K5570" s="6" t="str">
        <f t="shared" si="791"/>
        <v>WKND</v>
      </c>
      <c r="L5570" s="6" t="str">
        <f t="shared" si="792"/>
        <v>EVE</v>
      </c>
      <c r="M5570" s="6">
        <f t="shared" si="793"/>
        <v>0</v>
      </c>
    </row>
    <row r="5571" spans="3:13" x14ac:dyDescent="0.35">
      <c r="C5571" s="42">
        <v>42120.979166666664</v>
      </c>
      <c r="D5571" s="32">
        <v>1922.7984619140625</v>
      </c>
      <c r="E5571" s="34" t="str">
        <f t="shared" si="785"/>
        <v>04-26</v>
      </c>
      <c r="F5571" s="6">
        <f t="shared" si="786"/>
        <v>23</v>
      </c>
      <c r="G5571" s="6">
        <f t="shared" si="787"/>
        <v>26</v>
      </c>
      <c r="H5571" s="6">
        <f t="shared" si="788"/>
        <v>4</v>
      </c>
      <c r="I5571" s="6">
        <f t="shared" si="789"/>
        <v>18</v>
      </c>
      <c r="J5571" s="6" t="str">
        <f t="shared" si="790"/>
        <v>4-26</v>
      </c>
      <c r="K5571" s="6" t="str">
        <f t="shared" si="791"/>
        <v>WKND</v>
      </c>
      <c r="L5571" s="6" t="str">
        <f t="shared" si="792"/>
        <v>EVE</v>
      </c>
      <c r="M5571" s="6">
        <f t="shared" si="793"/>
        <v>0</v>
      </c>
    </row>
    <row r="5572" spans="3:13" x14ac:dyDescent="0.35">
      <c r="C5572" s="42">
        <v>42121</v>
      </c>
      <c r="D5572" s="32">
        <v>1841.32177734375</v>
      </c>
      <c r="E5572" s="34" t="str">
        <f t="shared" si="785"/>
        <v>04-27</v>
      </c>
      <c r="F5572" s="6">
        <f t="shared" si="786"/>
        <v>0</v>
      </c>
      <c r="G5572" s="6">
        <f t="shared" si="787"/>
        <v>27</v>
      </c>
      <c r="H5572" s="6">
        <f t="shared" si="788"/>
        <v>4</v>
      </c>
      <c r="I5572" s="6">
        <f t="shared" si="789"/>
        <v>18</v>
      </c>
      <c r="J5572" s="6" t="str">
        <f t="shared" si="790"/>
        <v>4-27</v>
      </c>
      <c r="K5572" s="6" t="str">
        <f t="shared" si="791"/>
        <v>WK</v>
      </c>
      <c r="L5572" s="6" t="str">
        <f t="shared" si="792"/>
        <v>EVE</v>
      </c>
      <c r="M5572" s="6">
        <f t="shared" si="793"/>
        <v>0</v>
      </c>
    </row>
    <row r="5573" spans="3:13" x14ac:dyDescent="0.35">
      <c r="C5573" s="42">
        <v>42121.020833333336</v>
      </c>
      <c r="D5573" s="32">
        <v>1776.0885009765625</v>
      </c>
      <c r="E5573" s="34" t="str">
        <f t="shared" si="785"/>
        <v>04-27</v>
      </c>
      <c r="F5573" s="6">
        <f t="shared" si="786"/>
        <v>0</v>
      </c>
      <c r="G5573" s="6">
        <f t="shared" si="787"/>
        <v>27</v>
      </c>
      <c r="H5573" s="6">
        <f t="shared" si="788"/>
        <v>4</v>
      </c>
      <c r="I5573" s="6">
        <f t="shared" si="789"/>
        <v>18</v>
      </c>
      <c r="J5573" s="6" t="str">
        <f t="shared" si="790"/>
        <v>4-27</v>
      </c>
      <c r="K5573" s="6" t="str">
        <f t="shared" si="791"/>
        <v>WK</v>
      </c>
      <c r="L5573" s="6" t="str">
        <f t="shared" si="792"/>
        <v>EVE</v>
      </c>
      <c r="M5573" s="6">
        <f t="shared" si="793"/>
        <v>0</v>
      </c>
    </row>
    <row r="5574" spans="3:13" x14ac:dyDescent="0.35">
      <c r="C5574" s="42">
        <v>42121.041666666664</v>
      </c>
      <c r="D5574" s="32">
        <v>1738.01708984375</v>
      </c>
      <c r="E5574" s="34" t="str">
        <f t="shared" si="785"/>
        <v>04-27</v>
      </c>
      <c r="F5574" s="6">
        <f t="shared" si="786"/>
        <v>1</v>
      </c>
      <c r="G5574" s="6">
        <f t="shared" si="787"/>
        <v>27</v>
      </c>
      <c r="H5574" s="6">
        <f t="shared" si="788"/>
        <v>4</v>
      </c>
      <c r="I5574" s="6">
        <f t="shared" si="789"/>
        <v>18</v>
      </c>
      <c r="J5574" s="6" t="str">
        <f t="shared" si="790"/>
        <v>4-27</v>
      </c>
      <c r="K5574" s="6" t="str">
        <f t="shared" si="791"/>
        <v>WK</v>
      </c>
      <c r="L5574" s="6" t="str">
        <f t="shared" si="792"/>
        <v>EVE</v>
      </c>
      <c r="M5574" s="6">
        <f t="shared" si="793"/>
        <v>0</v>
      </c>
    </row>
    <row r="5575" spans="3:13" x14ac:dyDescent="0.35">
      <c r="C5575" s="42">
        <v>42121.0625</v>
      </c>
      <c r="D5575" s="32">
        <v>1699.895263671875</v>
      </c>
      <c r="E5575" s="34" t="str">
        <f t="shared" ref="E5575:E5638" si="794">TEXT(MONTH(C5575),"00")&amp;"-"&amp;TEXT(DAY(C5575),"00")</f>
        <v>04-27</v>
      </c>
      <c r="F5575" s="6">
        <f t="shared" ref="F5575:F5638" si="795">HOUR(C5575)</f>
        <v>1</v>
      </c>
      <c r="G5575" s="6">
        <f t="shared" ref="G5575:G5638" si="796">DAY(C5575)</f>
        <v>27</v>
      </c>
      <c r="H5575" s="6">
        <f t="shared" ref="H5575:H5638" si="797">MONTH(C5575)</f>
        <v>4</v>
      </c>
      <c r="I5575" s="6">
        <f t="shared" ref="I5575:I5638" si="798">WEEKNUM(C5575)</f>
        <v>18</v>
      </c>
      <c r="J5575" s="6" t="str">
        <f t="shared" ref="J5575:J5638" si="799">H5575&amp;"-"&amp;G5575</f>
        <v>4-27</v>
      </c>
      <c r="K5575" s="6" t="str">
        <f t="shared" ref="K5575:K5638" si="800">IF(WEEKDAY(C5575,11)&lt;6,"WK","WKND")</f>
        <v>WK</v>
      </c>
      <c r="L5575" s="6" t="str">
        <f t="shared" ref="L5575:L5638" si="801">IF(AND(F5575&lt;17,F5575&gt;6),"DAY","EVE")</f>
        <v>EVE</v>
      </c>
      <c r="M5575" s="6">
        <f t="shared" ref="M5575:M5638" si="802">IF(D5575&gt;4000,1,0)</f>
        <v>0</v>
      </c>
    </row>
    <row r="5576" spans="3:13" x14ac:dyDescent="0.35">
      <c r="C5576" s="42">
        <v>42121.083333333336</v>
      </c>
      <c r="D5576" s="32">
        <v>1675.1207275390625</v>
      </c>
      <c r="E5576" s="34" t="str">
        <f t="shared" si="794"/>
        <v>04-27</v>
      </c>
      <c r="F5576" s="6">
        <f t="shared" si="795"/>
        <v>2</v>
      </c>
      <c r="G5576" s="6">
        <f t="shared" si="796"/>
        <v>27</v>
      </c>
      <c r="H5576" s="6">
        <f t="shared" si="797"/>
        <v>4</v>
      </c>
      <c r="I5576" s="6">
        <f t="shared" si="798"/>
        <v>18</v>
      </c>
      <c r="J5576" s="6" t="str">
        <f t="shared" si="799"/>
        <v>4-27</v>
      </c>
      <c r="K5576" s="6" t="str">
        <f t="shared" si="800"/>
        <v>WK</v>
      </c>
      <c r="L5576" s="6" t="str">
        <f t="shared" si="801"/>
        <v>EVE</v>
      </c>
      <c r="M5576" s="6">
        <f t="shared" si="802"/>
        <v>0</v>
      </c>
    </row>
    <row r="5577" spans="3:13" x14ac:dyDescent="0.35">
      <c r="C5577" s="42">
        <v>42121.104166666664</v>
      </c>
      <c r="D5577" s="32">
        <v>1659.73193359375</v>
      </c>
      <c r="E5577" s="34" t="str">
        <f t="shared" si="794"/>
        <v>04-27</v>
      </c>
      <c r="F5577" s="6">
        <f t="shared" si="795"/>
        <v>2</v>
      </c>
      <c r="G5577" s="6">
        <f t="shared" si="796"/>
        <v>27</v>
      </c>
      <c r="H5577" s="6">
        <f t="shared" si="797"/>
        <v>4</v>
      </c>
      <c r="I5577" s="6">
        <f t="shared" si="798"/>
        <v>18</v>
      </c>
      <c r="J5577" s="6" t="str">
        <f t="shared" si="799"/>
        <v>4-27</v>
      </c>
      <c r="K5577" s="6" t="str">
        <f t="shared" si="800"/>
        <v>WK</v>
      </c>
      <c r="L5577" s="6" t="str">
        <f t="shared" si="801"/>
        <v>EVE</v>
      </c>
      <c r="M5577" s="6">
        <f t="shared" si="802"/>
        <v>0</v>
      </c>
    </row>
    <row r="5578" spans="3:13" x14ac:dyDescent="0.35">
      <c r="C5578" s="42">
        <v>42121.125</v>
      </c>
      <c r="D5578" s="32">
        <v>1648.4185791015625</v>
      </c>
      <c r="E5578" s="34" t="str">
        <f t="shared" si="794"/>
        <v>04-27</v>
      </c>
      <c r="F5578" s="6">
        <f t="shared" si="795"/>
        <v>3</v>
      </c>
      <c r="G5578" s="6">
        <f t="shared" si="796"/>
        <v>27</v>
      </c>
      <c r="H5578" s="6">
        <f t="shared" si="797"/>
        <v>4</v>
      </c>
      <c r="I5578" s="6">
        <f t="shared" si="798"/>
        <v>18</v>
      </c>
      <c r="J5578" s="6" t="str">
        <f t="shared" si="799"/>
        <v>4-27</v>
      </c>
      <c r="K5578" s="6" t="str">
        <f t="shared" si="800"/>
        <v>WK</v>
      </c>
      <c r="L5578" s="6" t="str">
        <f t="shared" si="801"/>
        <v>EVE</v>
      </c>
      <c r="M5578" s="6">
        <f t="shared" si="802"/>
        <v>0</v>
      </c>
    </row>
    <row r="5579" spans="3:13" x14ac:dyDescent="0.35">
      <c r="C5579" s="42">
        <v>42121.145833333336</v>
      </c>
      <c r="D5579" s="32">
        <v>1647.968505859375</v>
      </c>
      <c r="E5579" s="34" t="str">
        <f t="shared" si="794"/>
        <v>04-27</v>
      </c>
      <c r="F5579" s="6">
        <f t="shared" si="795"/>
        <v>3</v>
      </c>
      <c r="G5579" s="6">
        <f t="shared" si="796"/>
        <v>27</v>
      </c>
      <c r="H5579" s="6">
        <f t="shared" si="797"/>
        <v>4</v>
      </c>
      <c r="I5579" s="6">
        <f t="shared" si="798"/>
        <v>18</v>
      </c>
      <c r="J5579" s="6" t="str">
        <f t="shared" si="799"/>
        <v>4-27</v>
      </c>
      <c r="K5579" s="6" t="str">
        <f t="shared" si="800"/>
        <v>WK</v>
      </c>
      <c r="L5579" s="6" t="str">
        <f t="shared" si="801"/>
        <v>EVE</v>
      </c>
      <c r="M5579" s="6">
        <f t="shared" si="802"/>
        <v>0</v>
      </c>
    </row>
    <row r="5580" spans="3:13" x14ac:dyDescent="0.35">
      <c r="C5580" s="42">
        <v>42121.166666666664</v>
      </c>
      <c r="D5580" s="32">
        <v>1663.1673583984375</v>
      </c>
      <c r="E5580" s="34" t="str">
        <f t="shared" si="794"/>
        <v>04-27</v>
      </c>
      <c r="F5580" s="6">
        <f t="shared" si="795"/>
        <v>4</v>
      </c>
      <c r="G5580" s="6">
        <f t="shared" si="796"/>
        <v>27</v>
      </c>
      <c r="H5580" s="6">
        <f t="shared" si="797"/>
        <v>4</v>
      </c>
      <c r="I5580" s="6">
        <f t="shared" si="798"/>
        <v>18</v>
      </c>
      <c r="J5580" s="6" t="str">
        <f t="shared" si="799"/>
        <v>4-27</v>
      </c>
      <c r="K5580" s="6" t="str">
        <f t="shared" si="800"/>
        <v>WK</v>
      </c>
      <c r="L5580" s="6" t="str">
        <f t="shared" si="801"/>
        <v>EVE</v>
      </c>
      <c r="M5580" s="6">
        <f t="shared" si="802"/>
        <v>0</v>
      </c>
    </row>
    <row r="5581" spans="3:13" x14ac:dyDescent="0.35">
      <c r="C5581" s="42">
        <v>42121.1875</v>
      </c>
      <c r="D5581" s="32">
        <v>1693.9105224609375</v>
      </c>
      <c r="E5581" s="34" t="str">
        <f t="shared" si="794"/>
        <v>04-27</v>
      </c>
      <c r="F5581" s="6">
        <f t="shared" si="795"/>
        <v>4</v>
      </c>
      <c r="G5581" s="6">
        <f t="shared" si="796"/>
        <v>27</v>
      </c>
      <c r="H5581" s="6">
        <f t="shared" si="797"/>
        <v>4</v>
      </c>
      <c r="I5581" s="6">
        <f t="shared" si="798"/>
        <v>18</v>
      </c>
      <c r="J5581" s="6" t="str">
        <f t="shared" si="799"/>
        <v>4-27</v>
      </c>
      <c r="K5581" s="6" t="str">
        <f t="shared" si="800"/>
        <v>WK</v>
      </c>
      <c r="L5581" s="6" t="str">
        <f t="shared" si="801"/>
        <v>EVE</v>
      </c>
      <c r="M5581" s="6">
        <f t="shared" si="802"/>
        <v>0</v>
      </c>
    </row>
    <row r="5582" spans="3:13" x14ac:dyDescent="0.35">
      <c r="C5582" s="42">
        <v>42121.208333333336</v>
      </c>
      <c r="D5582" s="32">
        <v>1730.6798095703125</v>
      </c>
      <c r="E5582" s="34" t="str">
        <f t="shared" si="794"/>
        <v>04-27</v>
      </c>
      <c r="F5582" s="6">
        <f t="shared" si="795"/>
        <v>5</v>
      </c>
      <c r="G5582" s="6">
        <f t="shared" si="796"/>
        <v>27</v>
      </c>
      <c r="H5582" s="6">
        <f t="shared" si="797"/>
        <v>4</v>
      </c>
      <c r="I5582" s="6">
        <f t="shared" si="798"/>
        <v>18</v>
      </c>
      <c r="J5582" s="6" t="str">
        <f t="shared" si="799"/>
        <v>4-27</v>
      </c>
      <c r="K5582" s="6" t="str">
        <f t="shared" si="800"/>
        <v>WK</v>
      </c>
      <c r="L5582" s="6" t="str">
        <f t="shared" si="801"/>
        <v>EVE</v>
      </c>
      <c r="M5582" s="6">
        <f t="shared" si="802"/>
        <v>0</v>
      </c>
    </row>
    <row r="5583" spans="3:13" x14ac:dyDescent="0.35">
      <c r="C5583" s="42">
        <v>42121.229166666664</v>
      </c>
      <c r="D5583" s="32">
        <v>1835.4539794921875</v>
      </c>
      <c r="E5583" s="34" t="str">
        <f t="shared" si="794"/>
        <v>04-27</v>
      </c>
      <c r="F5583" s="6">
        <f t="shared" si="795"/>
        <v>5</v>
      </c>
      <c r="G5583" s="6">
        <f t="shared" si="796"/>
        <v>27</v>
      </c>
      <c r="H5583" s="6">
        <f t="shared" si="797"/>
        <v>4</v>
      </c>
      <c r="I5583" s="6">
        <f t="shared" si="798"/>
        <v>18</v>
      </c>
      <c r="J5583" s="6" t="str">
        <f t="shared" si="799"/>
        <v>4-27</v>
      </c>
      <c r="K5583" s="6" t="str">
        <f t="shared" si="800"/>
        <v>WK</v>
      </c>
      <c r="L5583" s="6" t="str">
        <f t="shared" si="801"/>
        <v>EVE</v>
      </c>
      <c r="M5583" s="6">
        <f t="shared" si="802"/>
        <v>0</v>
      </c>
    </row>
    <row r="5584" spans="3:13" x14ac:dyDescent="0.35">
      <c r="C5584" s="42">
        <v>42121.25</v>
      </c>
      <c r="D5584" s="32">
        <v>1921.3978271484375</v>
      </c>
      <c r="E5584" s="34" t="str">
        <f t="shared" si="794"/>
        <v>04-27</v>
      </c>
      <c r="F5584" s="6">
        <f t="shared" si="795"/>
        <v>6</v>
      </c>
      <c r="G5584" s="6">
        <f t="shared" si="796"/>
        <v>27</v>
      </c>
      <c r="H5584" s="6">
        <f t="shared" si="797"/>
        <v>4</v>
      </c>
      <c r="I5584" s="6">
        <f t="shared" si="798"/>
        <v>18</v>
      </c>
      <c r="J5584" s="6" t="str">
        <f t="shared" si="799"/>
        <v>4-27</v>
      </c>
      <c r="K5584" s="6" t="str">
        <f t="shared" si="800"/>
        <v>WK</v>
      </c>
      <c r="L5584" s="6" t="str">
        <f t="shared" si="801"/>
        <v>EVE</v>
      </c>
      <c r="M5584" s="6">
        <f t="shared" si="802"/>
        <v>0</v>
      </c>
    </row>
    <row r="5585" spans="3:13" x14ac:dyDescent="0.35">
      <c r="C5585" s="42">
        <v>42121.270833333336</v>
      </c>
      <c r="D5585" s="32">
        <v>2014.2127685546875</v>
      </c>
      <c r="E5585" s="34" t="str">
        <f t="shared" si="794"/>
        <v>04-27</v>
      </c>
      <c r="F5585" s="6">
        <f t="shared" si="795"/>
        <v>6</v>
      </c>
      <c r="G5585" s="6">
        <f t="shared" si="796"/>
        <v>27</v>
      </c>
      <c r="H5585" s="6">
        <f t="shared" si="797"/>
        <v>4</v>
      </c>
      <c r="I5585" s="6">
        <f t="shared" si="798"/>
        <v>18</v>
      </c>
      <c r="J5585" s="6" t="str">
        <f t="shared" si="799"/>
        <v>4-27</v>
      </c>
      <c r="K5585" s="6" t="str">
        <f t="shared" si="800"/>
        <v>WK</v>
      </c>
      <c r="L5585" s="6" t="str">
        <f t="shared" si="801"/>
        <v>EVE</v>
      </c>
      <c r="M5585" s="6">
        <f t="shared" si="802"/>
        <v>0</v>
      </c>
    </row>
    <row r="5586" spans="3:13" x14ac:dyDescent="0.35">
      <c r="C5586" s="42">
        <v>42121.291666666664</v>
      </c>
      <c r="D5586" s="32">
        <v>2087.798583984375</v>
      </c>
      <c r="E5586" s="34" t="str">
        <f t="shared" si="794"/>
        <v>04-27</v>
      </c>
      <c r="F5586" s="6">
        <f t="shared" si="795"/>
        <v>7</v>
      </c>
      <c r="G5586" s="6">
        <f t="shared" si="796"/>
        <v>27</v>
      </c>
      <c r="H5586" s="6">
        <f t="shared" si="797"/>
        <v>4</v>
      </c>
      <c r="I5586" s="6">
        <f t="shared" si="798"/>
        <v>18</v>
      </c>
      <c r="J5586" s="6" t="str">
        <f t="shared" si="799"/>
        <v>4-27</v>
      </c>
      <c r="K5586" s="6" t="str">
        <f t="shared" si="800"/>
        <v>WK</v>
      </c>
      <c r="L5586" s="6" t="str">
        <f t="shared" si="801"/>
        <v>DAY</v>
      </c>
      <c r="M5586" s="6">
        <f t="shared" si="802"/>
        <v>0</v>
      </c>
    </row>
    <row r="5587" spans="3:13" x14ac:dyDescent="0.35">
      <c r="C5587" s="42">
        <v>42121.3125</v>
      </c>
      <c r="D5587" s="32">
        <v>2160.468505859375</v>
      </c>
      <c r="E5587" s="34" t="str">
        <f t="shared" si="794"/>
        <v>04-27</v>
      </c>
      <c r="F5587" s="6">
        <f t="shared" si="795"/>
        <v>7</v>
      </c>
      <c r="G5587" s="6">
        <f t="shared" si="796"/>
        <v>27</v>
      </c>
      <c r="H5587" s="6">
        <f t="shared" si="797"/>
        <v>4</v>
      </c>
      <c r="I5587" s="6">
        <f t="shared" si="798"/>
        <v>18</v>
      </c>
      <c r="J5587" s="6" t="str">
        <f t="shared" si="799"/>
        <v>4-27</v>
      </c>
      <c r="K5587" s="6" t="str">
        <f t="shared" si="800"/>
        <v>WK</v>
      </c>
      <c r="L5587" s="6" t="str">
        <f t="shared" si="801"/>
        <v>DAY</v>
      </c>
      <c r="M5587" s="6">
        <f t="shared" si="802"/>
        <v>0</v>
      </c>
    </row>
    <row r="5588" spans="3:13" x14ac:dyDescent="0.35">
      <c r="C5588" s="42">
        <v>42121.333333333336</v>
      </c>
      <c r="D5588" s="32">
        <v>2198.14501953125</v>
      </c>
      <c r="E5588" s="34" t="str">
        <f t="shared" si="794"/>
        <v>04-27</v>
      </c>
      <c r="F5588" s="6">
        <f t="shared" si="795"/>
        <v>8</v>
      </c>
      <c r="G5588" s="6">
        <f t="shared" si="796"/>
        <v>27</v>
      </c>
      <c r="H5588" s="6">
        <f t="shared" si="797"/>
        <v>4</v>
      </c>
      <c r="I5588" s="6">
        <f t="shared" si="798"/>
        <v>18</v>
      </c>
      <c r="J5588" s="6" t="str">
        <f t="shared" si="799"/>
        <v>4-27</v>
      </c>
      <c r="K5588" s="6" t="str">
        <f t="shared" si="800"/>
        <v>WK</v>
      </c>
      <c r="L5588" s="6" t="str">
        <f t="shared" si="801"/>
        <v>DAY</v>
      </c>
      <c r="M5588" s="6">
        <f t="shared" si="802"/>
        <v>0</v>
      </c>
    </row>
    <row r="5589" spans="3:13" x14ac:dyDescent="0.35">
      <c r="C5589" s="42">
        <v>42121.354166666664</v>
      </c>
      <c r="D5589" s="32">
        <v>2242.73828125</v>
      </c>
      <c r="E5589" s="34" t="str">
        <f t="shared" si="794"/>
        <v>04-27</v>
      </c>
      <c r="F5589" s="6">
        <f t="shared" si="795"/>
        <v>8</v>
      </c>
      <c r="G5589" s="6">
        <f t="shared" si="796"/>
        <v>27</v>
      </c>
      <c r="H5589" s="6">
        <f t="shared" si="797"/>
        <v>4</v>
      </c>
      <c r="I5589" s="6">
        <f t="shared" si="798"/>
        <v>18</v>
      </c>
      <c r="J5589" s="6" t="str">
        <f t="shared" si="799"/>
        <v>4-27</v>
      </c>
      <c r="K5589" s="6" t="str">
        <f t="shared" si="800"/>
        <v>WK</v>
      </c>
      <c r="L5589" s="6" t="str">
        <f t="shared" si="801"/>
        <v>DAY</v>
      </c>
      <c r="M5589" s="6">
        <f t="shared" si="802"/>
        <v>0</v>
      </c>
    </row>
    <row r="5590" spans="3:13" x14ac:dyDescent="0.35">
      <c r="C5590" s="42">
        <v>42121.375</v>
      </c>
      <c r="D5590" s="32">
        <v>2265.833740234375</v>
      </c>
      <c r="E5590" s="34" t="str">
        <f t="shared" si="794"/>
        <v>04-27</v>
      </c>
      <c r="F5590" s="6">
        <f t="shared" si="795"/>
        <v>9</v>
      </c>
      <c r="G5590" s="6">
        <f t="shared" si="796"/>
        <v>27</v>
      </c>
      <c r="H5590" s="6">
        <f t="shared" si="797"/>
        <v>4</v>
      </c>
      <c r="I5590" s="6">
        <f t="shared" si="798"/>
        <v>18</v>
      </c>
      <c r="J5590" s="6" t="str">
        <f t="shared" si="799"/>
        <v>4-27</v>
      </c>
      <c r="K5590" s="6" t="str">
        <f t="shared" si="800"/>
        <v>WK</v>
      </c>
      <c r="L5590" s="6" t="str">
        <f t="shared" si="801"/>
        <v>DAY</v>
      </c>
      <c r="M5590" s="6">
        <f t="shared" si="802"/>
        <v>0</v>
      </c>
    </row>
    <row r="5591" spans="3:13" x14ac:dyDescent="0.35">
      <c r="C5591" s="42">
        <v>42121.395833333336</v>
      </c>
      <c r="D5591" s="32">
        <v>2298.634521484375</v>
      </c>
      <c r="E5591" s="34" t="str">
        <f t="shared" si="794"/>
        <v>04-27</v>
      </c>
      <c r="F5591" s="6">
        <f t="shared" si="795"/>
        <v>9</v>
      </c>
      <c r="G5591" s="6">
        <f t="shared" si="796"/>
        <v>27</v>
      </c>
      <c r="H5591" s="6">
        <f t="shared" si="797"/>
        <v>4</v>
      </c>
      <c r="I5591" s="6">
        <f t="shared" si="798"/>
        <v>18</v>
      </c>
      <c r="J5591" s="6" t="str">
        <f t="shared" si="799"/>
        <v>4-27</v>
      </c>
      <c r="K5591" s="6" t="str">
        <f t="shared" si="800"/>
        <v>WK</v>
      </c>
      <c r="L5591" s="6" t="str">
        <f t="shared" si="801"/>
        <v>DAY</v>
      </c>
      <c r="M5591" s="6">
        <f t="shared" si="802"/>
        <v>0</v>
      </c>
    </row>
    <row r="5592" spans="3:13" x14ac:dyDescent="0.35">
      <c r="C5592" s="42">
        <v>42121.416666666664</v>
      </c>
      <c r="D5592" s="32">
        <v>2348.700927734375</v>
      </c>
      <c r="E5592" s="34" t="str">
        <f t="shared" si="794"/>
        <v>04-27</v>
      </c>
      <c r="F5592" s="6">
        <f t="shared" si="795"/>
        <v>10</v>
      </c>
      <c r="G5592" s="6">
        <f t="shared" si="796"/>
        <v>27</v>
      </c>
      <c r="H5592" s="6">
        <f t="shared" si="797"/>
        <v>4</v>
      </c>
      <c r="I5592" s="6">
        <f t="shared" si="798"/>
        <v>18</v>
      </c>
      <c r="J5592" s="6" t="str">
        <f t="shared" si="799"/>
        <v>4-27</v>
      </c>
      <c r="K5592" s="6" t="str">
        <f t="shared" si="800"/>
        <v>WK</v>
      </c>
      <c r="L5592" s="6" t="str">
        <f t="shared" si="801"/>
        <v>DAY</v>
      </c>
      <c r="M5592" s="6">
        <f t="shared" si="802"/>
        <v>0</v>
      </c>
    </row>
    <row r="5593" spans="3:13" x14ac:dyDescent="0.35">
      <c r="C5593" s="42">
        <v>42121.4375</v>
      </c>
      <c r="D5593" s="32">
        <v>2384.509033203125</v>
      </c>
      <c r="E5593" s="34" t="str">
        <f t="shared" si="794"/>
        <v>04-27</v>
      </c>
      <c r="F5593" s="6">
        <f t="shared" si="795"/>
        <v>10</v>
      </c>
      <c r="G5593" s="6">
        <f t="shared" si="796"/>
        <v>27</v>
      </c>
      <c r="H5593" s="6">
        <f t="shared" si="797"/>
        <v>4</v>
      </c>
      <c r="I5593" s="6">
        <f t="shared" si="798"/>
        <v>18</v>
      </c>
      <c r="J5593" s="6" t="str">
        <f t="shared" si="799"/>
        <v>4-27</v>
      </c>
      <c r="K5593" s="6" t="str">
        <f t="shared" si="800"/>
        <v>WK</v>
      </c>
      <c r="L5593" s="6" t="str">
        <f t="shared" si="801"/>
        <v>DAY</v>
      </c>
      <c r="M5593" s="6">
        <f t="shared" si="802"/>
        <v>0</v>
      </c>
    </row>
    <row r="5594" spans="3:13" x14ac:dyDescent="0.35">
      <c r="C5594" s="42">
        <v>42121.458333333336</v>
      </c>
      <c r="D5594" s="32">
        <v>2405.89111328125</v>
      </c>
      <c r="E5594" s="34" t="str">
        <f t="shared" si="794"/>
        <v>04-27</v>
      </c>
      <c r="F5594" s="6">
        <f t="shared" si="795"/>
        <v>11</v>
      </c>
      <c r="G5594" s="6">
        <f t="shared" si="796"/>
        <v>27</v>
      </c>
      <c r="H5594" s="6">
        <f t="shared" si="797"/>
        <v>4</v>
      </c>
      <c r="I5594" s="6">
        <f t="shared" si="798"/>
        <v>18</v>
      </c>
      <c r="J5594" s="6" t="str">
        <f t="shared" si="799"/>
        <v>4-27</v>
      </c>
      <c r="K5594" s="6" t="str">
        <f t="shared" si="800"/>
        <v>WK</v>
      </c>
      <c r="L5594" s="6" t="str">
        <f t="shared" si="801"/>
        <v>DAY</v>
      </c>
      <c r="M5594" s="6">
        <f t="shared" si="802"/>
        <v>0</v>
      </c>
    </row>
    <row r="5595" spans="3:13" x14ac:dyDescent="0.35">
      <c r="C5595" s="42">
        <v>42121.479166666664</v>
      </c>
      <c r="D5595" s="32">
        <v>2434.32763671875</v>
      </c>
      <c r="E5595" s="34" t="str">
        <f t="shared" si="794"/>
        <v>04-27</v>
      </c>
      <c r="F5595" s="6">
        <f t="shared" si="795"/>
        <v>11</v>
      </c>
      <c r="G5595" s="6">
        <f t="shared" si="796"/>
        <v>27</v>
      </c>
      <c r="H5595" s="6">
        <f t="shared" si="797"/>
        <v>4</v>
      </c>
      <c r="I5595" s="6">
        <f t="shared" si="798"/>
        <v>18</v>
      </c>
      <c r="J5595" s="6" t="str">
        <f t="shared" si="799"/>
        <v>4-27</v>
      </c>
      <c r="K5595" s="6" t="str">
        <f t="shared" si="800"/>
        <v>WK</v>
      </c>
      <c r="L5595" s="6" t="str">
        <f t="shared" si="801"/>
        <v>DAY</v>
      </c>
      <c r="M5595" s="6">
        <f t="shared" si="802"/>
        <v>0</v>
      </c>
    </row>
    <row r="5596" spans="3:13" x14ac:dyDescent="0.35">
      <c r="C5596" s="42">
        <v>42121.5</v>
      </c>
      <c r="D5596" s="32">
        <v>2448.378173828125</v>
      </c>
      <c r="E5596" s="34" t="str">
        <f t="shared" si="794"/>
        <v>04-27</v>
      </c>
      <c r="F5596" s="6">
        <f t="shared" si="795"/>
        <v>12</v>
      </c>
      <c r="G5596" s="6">
        <f t="shared" si="796"/>
        <v>27</v>
      </c>
      <c r="H5596" s="6">
        <f t="shared" si="797"/>
        <v>4</v>
      </c>
      <c r="I5596" s="6">
        <f t="shared" si="798"/>
        <v>18</v>
      </c>
      <c r="J5596" s="6" t="str">
        <f t="shared" si="799"/>
        <v>4-27</v>
      </c>
      <c r="K5596" s="6" t="str">
        <f t="shared" si="800"/>
        <v>WK</v>
      </c>
      <c r="L5596" s="6" t="str">
        <f t="shared" si="801"/>
        <v>DAY</v>
      </c>
      <c r="M5596" s="6">
        <f t="shared" si="802"/>
        <v>0</v>
      </c>
    </row>
    <row r="5597" spans="3:13" x14ac:dyDescent="0.35">
      <c r="C5597" s="42">
        <v>42121.520833333336</v>
      </c>
      <c r="D5597" s="32">
        <v>2463.446533203125</v>
      </c>
      <c r="E5597" s="34" t="str">
        <f t="shared" si="794"/>
        <v>04-27</v>
      </c>
      <c r="F5597" s="6">
        <f t="shared" si="795"/>
        <v>12</v>
      </c>
      <c r="G5597" s="6">
        <f t="shared" si="796"/>
        <v>27</v>
      </c>
      <c r="H5597" s="6">
        <f t="shared" si="797"/>
        <v>4</v>
      </c>
      <c r="I5597" s="6">
        <f t="shared" si="798"/>
        <v>18</v>
      </c>
      <c r="J5597" s="6" t="str">
        <f t="shared" si="799"/>
        <v>4-27</v>
      </c>
      <c r="K5597" s="6" t="str">
        <f t="shared" si="800"/>
        <v>WK</v>
      </c>
      <c r="L5597" s="6" t="str">
        <f t="shared" si="801"/>
        <v>DAY</v>
      </c>
      <c r="M5597" s="6">
        <f t="shared" si="802"/>
        <v>0</v>
      </c>
    </row>
    <row r="5598" spans="3:13" x14ac:dyDescent="0.35">
      <c r="C5598" s="42">
        <v>42121.541666666664</v>
      </c>
      <c r="D5598" s="32">
        <v>2489.784912109375</v>
      </c>
      <c r="E5598" s="34" t="str">
        <f t="shared" si="794"/>
        <v>04-27</v>
      </c>
      <c r="F5598" s="6">
        <f t="shared" si="795"/>
        <v>13</v>
      </c>
      <c r="G5598" s="6">
        <f t="shared" si="796"/>
        <v>27</v>
      </c>
      <c r="H5598" s="6">
        <f t="shared" si="797"/>
        <v>4</v>
      </c>
      <c r="I5598" s="6">
        <f t="shared" si="798"/>
        <v>18</v>
      </c>
      <c r="J5598" s="6" t="str">
        <f t="shared" si="799"/>
        <v>4-27</v>
      </c>
      <c r="K5598" s="6" t="str">
        <f t="shared" si="800"/>
        <v>WK</v>
      </c>
      <c r="L5598" s="6" t="str">
        <f t="shared" si="801"/>
        <v>DAY</v>
      </c>
      <c r="M5598" s="6">
        <f t="shared" si="802"/>
        <v>0</v>
      </c>
    </row>
    <row r="5599" spans="3:13" x14ac:dyDescent="0.35">
      <c r="C5599" s="42">
        <v>42121.5625</v>
      </c>
      <c r="D5599" s="32">
        <v>2507.342041015625</v>
      </c>
      <c r="E5599" s="34" t="str">
        <f t="shared" si="794"/>
        <v>04-27</v>
      </c>
      <c r="F5599" s="6">
        <f t="shared" si="795"/>
        <v>13</v>
      </c>
      <c r="G5599" s="6">
        <f t="shared" si="796"/>
        <v>27</v>
      </c>
      <c r="H5599" s="6">
        <f t="shared" si="797"/>
        <v>4</v>
      </c>
      <c r="I5599" s="6">
        <f t="shared" si="798"/>
        <v>18</v>
      </c>
      <c r="J5599" s="6" t="str">
        <f t="shared" si="799"/>
        <v>4-27</v>
      </c>
      <c r="K5599" s="6" t="str">
        <f t="shared" si="800"/>
        <v>WK</v>
      </c>
      <c r="L5599" s="6" t="str">
        <f t="shared" si="801"/>
        <v>DAY</v>
      </c>
      <c r="M5599" s="6">
        <f t="shared" si="802"/>
        <v>0</v>
      </c>
    </row>
    <row r="5600" spans="3:13" x14ac:dyDescent="0.35">
      <c r="C5600" s="42">
        <v>42121.583333333336</v>
      </c>
      <c r="D5600" s="32">
        <v>2523.469482421875</v>
      </c>
      <c r="E5600" s="34" t="str">
        <f t="shared" si="794"/>
        <v>04-27</v>
      </c>
      <c r="F5600" s="6">
        <f t="shared" si="795"/>
        <v>14</v>
      </c>
      <c r="G5600" s="6">
        <f t="shared" si="796"/>
        <v>27</v>
      </c>
      <c r="H5600" s="6">
        <f t="shared" si="797"/>
        <v>4</v>
      </c>
      <c r="I5600" s="6">
        <f t="shared" si="798"/>
        <v>18</v>
      </c>
      <c r="J5600" s="6" t="str">
        <f t="shared" si="799"/>
        <v>4-27</v>
      </c>
      <c r="K5600" s="6" t="str">
        <f t="shared" si="800"/>
        <v>WK</v>
      </c>
      <c r="L5600" s="6" t="str">
        <f t="shared" si="801"/>
        <v>DAY</v>
      </c>
      <c r="M5600" s="6">
        <f t="shared" si="802"/>
        <v>0</v>
      </c>
    </row>
    <row r="5601" spans="3:13" x14ac:dyDescent="0.35">
      <c r="C5601" s="42">
        <v>42121.604166666664</v>
      </c>
      <c r="D5601" s="32">
        <v>2535.964599609375</v>
      </c>
      <c r="E5601" s="34" t="str">
        <f t="shared" si="794"/>
        <v>04-27</v>
      </c>
      <c r="F5601" s="6">
        <f t="shared" si="795"/>
        <v>14</v>
      </c>
      <c r="G5601" s="6">
        <f t="shared" si="796"/>
        <v>27</v>
      </c>
      <c r="H5601" s="6">
        <f t="shared" si="797"/>
        <v>4</v>
      </c>
      <c r="I5601" s="6">
        <f t="shared" si="798"/>
        <v>18</v>
      </c>
      <c r="J5601" s="6" t="str">
        <f t="shared" si="799"/>
        <v>4-27</v>
      </c>
      <c r="K5601" s="6" t="str">
        <f t="shared" si="800"/>
        <v>WK</v>
      </c>
      <c r="L5601" s="6" t="str">
        <f t="shared" si="801"/>
        <v>DAY</v>
      </c>
      <c r="M5601" s="6">
        <f t="shared" si="802"/>
        <v>0</v>
      </c>
    </row>
    <row r="5602" spans="3:13" x14ac:dyDescent="0.35">
      <c r="C5602" s="42">
        <v>42121.625</v>
      </c>
      <c r="D5602" s="32">
        <v>2547.991943359375</v>
      </c>
      <c r="E5602" s="34" t="str">
        <f t="shared" si="794"/>
        <v>04-27</v>
      </c>
      <c r="F5602" s="6">
        <f t="shared" si="795"/>
        <v>15</v>
      </c>
      <c r="G5602" s="6">
        <f t="shared" si="796"/>
        <v>27</v>
      </c>
      <c r="H5602" s="6">
        <f t="shared" si="797"/>
        <v>4</v>
      </c>
      <c r="I5602" s="6">
        <f t="shared" si="798"/>
        <v>18</v>
      </c>
      <c r="J5602" s="6" t="str">
        <f t="shared" si="799"/>
        <v>4-27</v>
      </c>
      <c r="K5602" s="6" t="str">
        <f t="shared" si="800"/>
        <v>WK</v>
      </c>
      <c r="L5602" s="6" t="str">
        <f t="shared" si="801"/>
        <v>DAY</v>
      </c>
      <c r="M5602" s="6">
        <f t="shared" si="802"/>
        <v>0</v>
      </c>
    </row>
    <row r="5603" spans="3:13" x14ac:dyDescent="0.35">
      <c r="C5603" s="42">
        <v>42121.645833333336</v>
      </c>
      <c r="D5603" s="32">
        <v>2562.0380859375</v>
      </c>
      <c r="E5603" s="34" t="str">
        <f t="shared" si="794"/>
        <v>04-27</v>
      </c>
      <c r="F5603" s="6">
        <f t="shared" si="795"/>
        <v>15</v>
      </c>
      <c r="G5603" s="6">
        <f t="shared" si="796"/>
        <v>27</v>
      </c>
      <c r="H5603" s="6">
        <f t="shared" si="797"/>
        <v>4</v>
      </c>
      <c r="I5603" s="6">
        <f t="shared" si="798"/>
        <v>18</v>
      </c>
      <c r="J5603" s="6" t="str">
        <f t="shared" si="799"/>
        <v>4-27</v>
      </c>
      <c r="K5603" s="6" t="str">
        <f t="shared" si="800"/>
        <v>WK</v>
      </c>
      <c r="L5603" s="6" t="str">
        <f t="shared" si="801"/>
        <v>DAY</v>
      </c>
      <c r="M5603" s="6">
        <f t="shared" si="802"/>
        <v>0</v>
      </c>
    </row>
    <row r="5604" spans="3:13" x14ac:dyDescent="0.35">
      <c r="C5604" s="42">
        <v>42121.666666666664</v>
      </c>
      <c r="D5604" s="32">
        <v>2582.910400390625</v>
      </c>
      <c r="E5604" s="34" t="str">
        <f t="shared" si="794"/>
        <v>04-27</v>
      </c>
      <c r="F5604" s="6">
        <f t="shared" si="795"/>
        <v>16</v>
      </c>
      <c r="G5604" s="6">
        <f t="shared" si="796"/>
        <v>27</v>
      </c>
      <c r="H5604" s="6">
        <f t="shared" si="797"/>
        <v>4</v>
      </c>
      <c r="I5604" s="6">
        <f t="shared" si="798"/>
        <v>18</v>
      </c>
      <c r="J5604" s="6" t="str">
        <f t="shared" si="799"/>
        <v>4-27</v>
      </c>
      <c r="K5604" s="6" t="str">
        <f t="shared" si="800"/>
        <v>WK</v>
      </c>
      <c r="L5604" s="6" t="str">
        <f t="shared" si="801"/>
        <v>DAY</v>
      </c>
      <c r="M5604" s="6">
        <f t="shared" si="802"/>
        <v>0</v>
      </c>
    </row>
    <row r="5605" spans="3:13" x14ac:dyDescent="0.35">
      <c r="C5605" s="42">
        <v>42121.6875</v>
      </c>
      <c r="D5605" s="32">
        <v>2603.5068359375</v>
      </c>
      <c r="E5605" s="34" t="str">
        <f t="shared" si="794"/>
        <v>04-27</v>
      </c>
      <c r="F5605" s="6">
        <f t="shared" si="795"/>
        <v>16</v>
      </c>
      <c r="G5605" s="6">
        <f t="shared" si="796"/>
        <v>27</v>
      </c>
      <c r="H5605" s="6">
        <f t="shared" si="797"/>
        <v>4</v>
      </c>
      <c r="I5605" s="6">
        <f t="shared" si="798"/>
        <v>18</v>
      </c>
      <c r="J5605" s="6" t="str">
        <f t="shared" si="799"/>
        <v>4-27</v>
      </c>
      <c r="K5605" s="6" t="str">
        <f t="shared" si="800"/>
        <v>WK</v>
      </c>
      <c r="L5605" s="6" t="str">
        <f t="shared" si="801"/>
        <v>DAY</v>
      </c>
      <c r="M5605" s="6">
        <f t="shared" si="802"/>
        <v>0</v>
      </c>
    </row>
    <row r="5606" spans="3:13" x14ac:dyDescent="0.35">
      <c r="C5606" s="42">
        <v>42121.708333333336</v>
      </c>
      <c r="D5606" s="32">
        <v>2621.220458984375</v>
      </c>
      <c r="E5606" s="34" t="str">
        <f t="shared" si="794"/>
        <v>04-27</v>
      </c>
      <c r="F5606" s="6">
        <f t="shared" si="795"/>
        <v>17</v>
      </c>
      <c r="G5606" s="6">
        <f t="shared" si="796"/>
        <v>27</v>
      </c>
      <c r="H5606" s="6">
        <f t="shared" si="797"/>
        <v>4</v>
      </c>
      <c r="I5606" s="6">
        <f t="shared" si="798"/>
        <v>18</v>
      </c>
      <c r="J5606" s="6" t="str">
        <f t="shared" si="799"/>
        <v>4-27</v>
      </c>
      <c r="K5606" s="6" t="str">
        <f t="shared" si="800"/>
        <v>WK</v>
      </c>
      <c r="L5606" s="6" t="str">
        <f t="shared" si="801"/>
        <v>EVE</v>
      </c>
      <c r="M5606" s="6">
        <f t="shared" si="802"/>
        <v>0</v>
      </c>
    </row>
    <row r="5607" spans="3:13" x14ac:dyDescent="0.35">
      <c r="C5607" s="42">
        <v>42121.729166666664</v>
      </c>
      <c r="D5607" s="32">
        <v>2637.2578125</v>
      </c>
      <c r="E5607" s="34" t="str">
        <f t="shared" si="794"/>
        <v>04-27</v>
      </c>
      <c r="F5607" s="6">
        <f t="shared" si="795"/>
        <v>17</v>
      </c>
      <c r="G5607" s="6">
        <f t="shared" si="796"/>
        <v>27</v>
      </c>
      <c r="H5607" s="6">
        <f t="shared" si="797"/>
        <v>4</v>
      </c>
      <c r="I5607" s="6">
        <f t="shared" si="798"/>
        <v>18</v>
      </c>
      <c r="J5607" s="6" t="str">
        <f t="shared" si="799"/>
        <v>4-27</v>
      </c>
      <c r="K5607" s="6" t="str">
        <f t="shared" si="800"/>
        <v>WK</v>
      </c>
      <c r="L5607" s="6" t="str">
        <f t="shared" si="801"/>
        <v>EVE</v>
      </c>
      <c r="M5607" s="6">
        <f t="shared" si="802"/>
        <v>0</v>
      </c>
    </row>
    <row r="5608" spans="3:13" x14ac:dyDescent="0.35">
      <c r="C5608" s="42">
        <v>42121.75</v>
      </c>
      <c r="D5608" s="32">
        <v>2660.710205078125</v>
      </c>
      <c r="E5608" s="34" t="str">
        <f t="shared" si="794"/>
        <v>04-27</v>
      </c>
      <c r="F5608" s="6">
        <f t="shared" si="795"/>
        <v>18</v>
      </c>
      <c r="G5608" s="6">
        <f t="shared" si="796"/>
        <v>27</v>
      </c>
      <c r="H5608" s="6">
        <f t="shared" si="797"/>
        <v>4</v>
      </c>
      <c r="I5608" s="6">
        <f t="shared" si="798"/>
        <v>18</v>
      </c>
      <c r="J5608" s="6" t="str">
        <f t="shared" si="799"/>
        <v>4-27</v>
      </c>
      <c r="K5608" s="6" t="str">
        <f t="shared" si="800"/>
        <v>WK</v>
      </c>
      <c r="L5608" s="6" t="str">
        <f t="shared" si="801"/>
        <v>EVE</v>
      </c>
      <c r="M5608" s="6">
        <f t="shared" si="802"/>
        <v>0</v>
      </c>
    </row>
    <row r="5609" spans="3:13" x14ac:dyDescent="0.35">
      <c r="C5609" s="42">
        <v>42121.770833333336</v>
      </c>
      <c r="D5609" s="32">
        <v>2630.60498046875</v>
      </c>
      <c r="E5609" s="34" t="str">
        <f t="shared" si="794"/>
        <v>04-27</v>
      </c>
      <c r="F5609" s="6">
        <f t="shared" si="795"/>
        <v>18</v>
      </c>
      <c r="G5609" s="6">
        <f t="shared" si="796"/>
        <v>27</v>
      </c>
      <c r="H5609" s="6">
        <f t="shared" si="797"/>
        <v>4</v>
      </c>
      <c r="I5609" s="6">
        <f t="shared" si="798"/>
        <v>18</v>
      </c>
      <c r="J5609" s="6" t="str">
        <f t="shared" si="799"/>
        <v>4-27</v>
      </c>
      <c r="K5609" s="6" t="str">
        <f t="shared" si="800"/>
        <v>WK</v>
      </c>
      <c r="L5609" s="6" t="str">
        <f t="shared" si="801"/>
        <v>EVE</v>
      </c>
      <c r="M5609" s="6">
        <f t="shared" si="802"/>
        <v>0</v>
      </c>
    </row>
    <row r="5610" spans="3:13" x14ac:dyDescent="0.35">
      <c r="C5610" s="42">
        <v>42121.791666666664</v>
      </c>
      <c r="D5610" s="32">
        <v>2637.26953125</v>
      </c>
      <c r="E5610" s="34" t="str">
        <f t="shared" si="794"/>
        <v>04-27</v>
      </c>
      <c r="F5610" s="6">
        <f t="shared" si="795"/>
        <v>19</v>
      </c>
      <c r="G5610" s="6">
        <f t="shared" si="796"/>
        <v>27</v>
      </c>
      <c r="H5610" s="6">
        <f t="shared" si="797"/>
        <v>4</v>
      </c>
      <c r="I5610" s="6">
        <f t="shared" si="798"/>
        <v>18</v>
      </c>
      <c r="J5610" s="6" t="str">
        <f t="shared" si="799"/>
        <v>4-27</v>
      </c>
      <c r="K5610" s="6" t="str">
        <f t="shared" si="800"/>
        <v>WK</v>
      </c>
      <c r="L5610" s="6" t="str">
        <f t="shared" si="801"/>
        <v>EVE</v>
      </c>
      <c r="M5610" s="6">
        <f t="shared" si="802"/>
        <v>0</v>
      </c>
    </row>
    <row r="5611" spans="3:13" x14ac:dyDescent="0.35">
      <c r="C5611" s="42">
        <v>42121.8125</v>
      </c>
      <c r="D5611" s="32">
        <v>2694.926025390625</v>
      </c>
      <c r="E5611" s="34" t="str">
        <f t="shared" si="794"/>
        <v>04-27</v>
      </c>
      <c r="F5611" s="6">
        <f t="shared" si="795"/>
        <v>19</v>
      </c>
      <c r="G5611" s="6">
        <f t="shared" si="796"/>
        <v>27</v>
      </c>
      <c r="H5611" s="6">
        <f t="shared" si="797"/>
        <v>4</v>
      </c>
      <c r="I5611" s="6">
        <f t="shared" si="798"/>
        <v>18</v>
      </c>
      <c r="J5611" s="6" t="str">
        <f t="shared" si="799"/>
        <v>4-27</v>
      </c>
      <c r="K5611" s="6" t="str">
        <f t="shared" si="800"/>
        <v>WK</v>
      </c>
      <c r="L5611" s="6" t="str">
        <f t="shared" si="801"/>
        <v>EVE</v>
      </c>
      <c r="M5611" s="6">
        <f t="shared" si="802"/>
        <v>0</v>
      </c>
    </row>
    <row r="5612" spans="3:13" x14ac:dyDescent="0.35">
      <c r="C5612" s="42">
        <v>42121.833333333336</v>
      </c>
      <c r="D5612" s="32">
        <v>2829.62451171875</v>
      </c>
      <c r="E5612" s="34" t="str">
        <f t="shared" si="794"/>
        <v>04-27</v>
      </c>
      <c r="F5612" s="6">
        <f t="shared" si="795"/>
        <v>20</v>
      </c>
      <c r="G5612" s="6">
        <f t="shared" si="796"/>
        <v>27</v>
      </c>
      <c r="H5612" s="6">
        <f t="shared" si="797"/>
        <v>4</v>
      </c>
      <c r="I5612" s="6">
        <f t="shared" si="798"/>
        <v>18</v>
      </c>
      <c r="J5612" s="6" t="str">
        <f t="shared" si="799"/>
        <v>4-27</v>
      </c>
      <c r="K5612" s="6" t="str">
        <f t="shared" si="800"/>
        <v>WK</v>
      </c>
      <c r="L5612" s="6" t="str">
        <f t="shared" si="801"/>
        <v>EVE</v>
      </c>
      <c r="M5612" s="6">
        <f t="shared" si="802"/>
        <v>0</v>
      </c>
    </row>
    <row r="5613" spans="3:13" x14ac:dyDescent="0.35">
      <c r="C5613" s="42">
        <v>42121.854166666664</v>
      </c>
      <c r="D5613" s="32">
        <v>2803.795654296875</v>
      </c>
      <c r="E5613" s="34" t="str">
        <f t="shared" si="794"/>
        <v>04-27</v>
      </c>
      <c r="F5613" s="6">
        <f t="shared" si="795"/>
        <v>20</v>
      </c>
      <c r="G5613" s="6">
        <f t="shared" si="796"/>
        <v>27</v>
      </c>
      <c r="H5613" s="6">
        <f t="shared" si="797"/>
        <v>4</v>
      </c>
      <c r="I5613" s="6">
        <f t="shared" si="798"/>
        <v>18</v>
      </c>
      <c r="J5613" s="6" t="str">
        <f t="shared" si="799"/>
        <v>4-27</v>
      </c>
      <c r="K5613" s="6" t="str">
        <f t="shared" si="800"/>
        <v>WK</v>
      </c>
      <c r="L5613" s="6" t="str">
        <f t="shared" si="801"/>
        <v>EVE</v>
      </c>
      <c r="M5613" s="6">
        <f t="shared" si="802"/>
        <v>0</v>
      </c>
    </row>
    <row r="5614" spans="3:13" x14ac:dyDescent="0.35">
      <c r="C5614" s="42">
        <v>42121.875</v>
      </c>
      <c r="D5614" s="32">
        <v>2727.203125</v>
      </c>
      <c r="E5614" s="34" t="str">
        <f t="shared" si="794"/>
        <v>04-27</v>
      </c>
      <c r="F5614" s="6">
        <f t="shared" si="795"/>
        <v>21</v>
      </c>
      <c r="G5614" s="6">
        <f t="shared" si="796"/>
        <v>27</v>
      </c>
      <c r="H5614" s="6">
        <f t="shared" si="797"/>
        <v>4</v>
      </c>
      <c r="I5614" s="6">
        <f t="shared" si="798"/>
        <v>18</v>
      </c>
      <c r="J5614" s="6" t="str">
        <f t="shared" si="799"/>
        <v>4-27</v>
      </c>
      <c r="K5614" s="6" t="str">
        <f t="shared" si="800"/>
        <v>WK</v>
      </c>
      <c r="L5614" s="6" t="str">
        <f t="shared" si="801"/>
        <v>EVE</v>
      </c>
      <c r="M5614" s="6">
        <f t="shared" si="802"/>
        <v>0</v>
      </c>
    </row>
    <row r="5615" spans="3:13" x14ac:dyDescent="0.35">
      <c r="C5615" s="42">
        <v>42121.895833333336</v>
      </c>
      <c r="D5615" s="32">
        <v>2598.53857421875</v>
      </c>
      <c r="E5615" s="34" t="str">
        <f t="shared" si="794"/>
        <v>04-27</v>
      </c>
      <c r="F5615" s="6">
        <f t="shared" si="795"/>
        <v>21</v>
      </c>
      <c r="G5615" s="6">
        <f t="shared" si="796"/>
        <v>27</v>
      </c>
      <c r="H5615" s="6">
        <f t="shared" si="797"/>
        <v>4</v>
      </c>
      <c r="I5615" s="6">
        <f t="shared" si="798"/>
        <v>18</v>
      </c>
      <c r="J5615" s="6" t="str">
        <f t="shared" si="799"/>
        <v>4-27</v>
      </c>
      <c r="K5615" s="6" t="str">
        <f t="shared" si="800"/>
        <v>WK</v>
      </c>
      <c r="L5615" s="6" t="str">
        <f t="shared" si="801"/>
        <v>EVE</v>
      </c>
      <c r="M5615" s="6">
        <f t="shared" si="802"/>
        <v>0</v>
      </c>
    </row>
    <row r="5616" spans="3:13" x14ac:dyDescent="0.35">
      <c r="C5616" s="42">
        <v>42121.916666666664</v>
      </c>
      <c r="D5616" s="32">
        <v>2473.3740234375</v>
      </c>
      <c r="E5616" s="34" t="str">
        <f t="shared" si="794"/>
        <v>04-27</v>
      </c>
      <c r="F5616" s="6">
        <f t="shared" si="795"/>
        <v>22</v>
      </c>
      <c r="G5616" s="6">
        <f t="shared" si="796"/>
        <v>27</v>
      </c>
      <c r="H5616" s="6">
        <f t="shared" si="797"/>
        <v>4</v>
      </c>
      <c r="I5616" s="6">
        <f t="shared" si="798"/>
        <v>18</v>
      </c>
      <c r="J5616" s="6" t="str">
        <f t="shared" si="799"/>
        <v>4-27</v>
      </c>
      <c r="K5616" s="6" t="str">
        <f t="shared" si="800"/>
        <v>WK</v>
      </c>
      <c r="L5616" s="6" t="str">
        <f t="shared" si="801"/>
        <v>EVE</v>
      </c>
      <c r="M5616" s="6">
        <f t="shared" si="802"/>
        <v>0</v>
      </c>
    </row>
    <row r="5617" spans="3:13" x14ac:dyDescent="0.35">
      <c r="C5617" s="42">
        <v>42121.9375</v>
      </c>
      <c r="D5617" s="32">
        <v>2315.08251953125</v>
      </c>
      <c r="E5617" s="34" t="str">
        <f t="shared" si="794"/>
        <v>04-27</v>
      </c>
      <c r="F5617" s="6">
        <f t="shared" si="795"/>
        <v>22</v>
      </c>
      <c r="G5617" s="6">
        <f t="shared" si="796"/>
        <v>27</v>
      </c>
      <c r="H5617" s="6">
        <f t="shared" si="797"/>
        <v>4</v>
      </c>
      <c r="I5617" s="6">
        <f t="shared" si="798"/>
        <v>18</v>
      </c>
      <c r="J5617" s="6" t="str">
        <f t="shared" si="799"/>
        <v>4-27</v>
      </c>
      <c r="K5617" s="6" t="str">
        <f t="shared" si="800"/>
        <v>WK</v>
      </c>
      <c r="L5617" s="6" t="str">
        <f t="shared" si="801"/>
        <v>EVE</v>
      </c>
      <c r="M5617" s="6">
        <f t="shared" si="802"/>
        <v>0</v>
      </c>
    </row>
    <row r="5618" spans="3:13" x14ac:dyDescent="0.35">
      <c r="C5618" s="42">
        <v>42121.958333333336</v>
      </c>
      <c r="D5618" s="32">
        <v>2180.568359375</v>
      </c>
      <c r="E5618" s="34" t="str">
        <f t="shared" si="794"/>
        <v>04-27</v>
      </c>
      <c r="F5618" s="6">
        <f t="shared" si="795"/>
        <v>23</v>
      </c>
      <c r="G5618" s="6">
        <f t="shared" si="796"/>
        <v>27</v>
      </c>
      <c r="H5618" s="6">
        <f t="shared" si="797"/>
        <v>4</v>
      </c>
      <c r="I5618" s="6">
        <f t="shared" si="798"/>
        <v>18</v>
      </c>
      <c r="J5618" s="6" t="str">
        <f t="shared" si="799"/>
        <v>4-27</v>
      </c>
      <c r="K5618" s="6" t="str">
        <f t="shared" si="800"/>
        <v>WK</v>
      </c>
      <c r="L5618" s="6" t="str">
        <f t="shared" si="801"/>
        <v>EVE</v>
      </c>
      <c r="M5618" s="6">
        <f t="shared" si="802"/>
        <v>0</v>
      </c>
    </row>
    <row r="5619" spans="3:13" x14ac:dyDescent="0.35">
      <c r="C5619" s="42">
        <v>42121.979166666664</v>
      </c>
      <c r="D5619" s="32">
        <v>2053.26025390625</v>
      </c>
      <c r="E5619" s="34" t="str">
        <f t="shared" si="794"/>
        <v>04-27</v>
      </c>
      <c r="F5619" s="6">
        <f t="shared" si="795"/>
        <v>23</v>
      </c>
      <c r="G5619" s="6">
        <f t="shared" si="796"/>
        <v>27</v>
      </c>
      <c r="H5619" s="6">
        <f t="shared" si="797"/>
        <v>4</v>
      </c>
      <c r="I5619" s="6">
        <f t="shared" si="798"/>
        <v>18</v>
      </c>
      <c r="J5619" s="6" t="str">
        <f t="shared" si="799"/>
        <v>4-27</v>
      </c>
      <c r="K5619" s="6" t="str">
        <f t="shared" si="800"/>
        <v>WK</v>
      </c>
      <c r="L5619" s="6" t="str">
        <f t="shared" si="801"/>
        <v>EVE</v>
      </c>
      <c r="M5619" s="6">
        <f t="shared" si="802"/>
        <v>0</v>
      </c>
    </row>
    <row r="5620" spans="3:13" x14ac:dyDescent="0.35">
      <c r="C5620" s="42">
        <v>42122</v>
      </c>
      <c r="D5620" s="32">
        <v>1943.2315673828125</v>
      </c>
      <c r="E5620" s="34" t="str">
        <f t="shared" si="794"/>
        <v>04-28</v>
      </c>
      <c r="F5620" s="6">
        <f t="shared" si="795"/>
        <v>0</v>
      </c>
      <c r="G5620" s="6">
        <f t="shared" si="796"/>
        <v>28</v>
      </c>
      <c r="H5620" s="6">
        <f t="shared" si="797"/>
        <v>4</v>
      </c>
      <c r="I5620" s="6">
        <f t="shared" si="798"/>
        <v>18</v>
      </c>
      <c r="J5620" s="6" t="str">
        <f t="shared" si="799"/>
        <v>4-28</v>
      </c>
      <c r="K5620" s="6" t="str">
        <f t="shared" si="800"/>
        <v>WK</v>
      </c>
      <c r="L5620" s="6" t="str">
        <f t="shared" si="801"/>
        <v>EVE</v>
      </c>
      <c r="M5620" s="6">
        <f t="shared" si="802"/>
        <v>0</v>
      </c>
    </row>
    <row r="5621" spans="3:13" x14ac:dyDescent="0.35">
      <c r="C5621" s="42">
        <v>42122.020833333336</v>
      </c>
      <c r="D5621" s="32">
        <v>1879.44482421875</v>
      </c>
      <c r="E5621" s="34" t="str">
        <f t="shared" si="794"/>
        <v>04-28</v>
      </c>
      <c r="F5621" s="6">
        <f t="shared" si="795"/>
        <v>0</v>
      </c>
      <c r="G5621" s="6">
        <f t="shared" si="796"/>
        <v>28</v>
      </c>
      <c r="H5621" s="6">
        <f t="shared" si="797"/>
        <v>4</v>
      </c>
      <c r="I5621" s="6">
        <f t="shared" si="798"/>
        <v>18</v>
      </c>
      <c r="J5621" s="6" t="str">
        <f t="shared" si="799"/>
        <v>4-28</v>
      </c>
      <c r="K5621" s="6" t="str">
        <f t="shared" si="800"/>
        <v>WK</v>
      </c>
      <c r="L5621" s="6" t="str">
        <f t="shared" si="801"/>
        <v>EVE</v>
      </c>
      <c r="M5621" s="6">
        <f t="shared" si="802"/>
        <v>0</v>
      </c>
    </row>
    <row r="5622" spans="3:13" x14ac:dyDescent="0.35">
      <c r="C5622" s="42">
        <v>42122.041666666664</v>
      </c>
      <c r="D5622" s="32">
        <v>1816.9908447265625</v>
      </c>
      <c r="E5622" s="34" t="str">
        <f t="shared" si="794"/>
        <v>04-28</v>
      </c>
      <c r="F5622" s="6">
        <f t="shared" si="795"/>
        <v>1</v>
      </c>
      <c r="G5622" s="6">
        <f t="shared" si="796"/>
        <v>28</v>
      </c>
      <c r="H5622" s="6">
        <f t="shared" si="797"/>
        <v>4</v>
      </c>
      <c r="I5622" s="6">
        <f t="shared" si="798"/>
        <v>18</v>
      </c>
      <c r="J5622" s="6" t="str">
        <f t="shared" si="799"/>
        <v>4-28</v>
      </c>
      <c r="K5622" s="6" t="str">
        <f t="shared" si="800"/>
        <v>WK</v>
      </c>
      <c r="L5622" s="6" t="str">
        <f t="shared" si="801"/>
        <v>EVE</v>
      </c>
      <c r="M5622" s="6">
        <f t="shared" si="802"/>
        <v>0</v>
      </c>
    </row>
    <row r="5623" spans="3:13" x14ac:dyDescent="0.35">
      <c r="C5623" s="42">
        <v>42122.0625</v>
      </c>
      <c r="D5623" s="32">
        <v>1769.1312255859375</v>
      </c>
      <c r="E5623" s="34" t="str">
        <f t="shared" si="794"/>
        <v>04-28</v>
      </c>
      <c r="F5623" s="6">
        <f t="shared" si="795"/>
        <v>1</v>
      </c>
      <c r="G5623" s="6">
        <f t="shared" si="796"/>
        <v>28</v>
      </c>
      <c r="H5623" s="6">
        <f t="shared" si="797"/>
        <v>4</v>
      </c>
      <c r="I5623" s="6">
        <f t="shared" si="798"/>
        <v>18</v>
      </c>
      <c r="J5623" s="6" t="str">
        <f t="shared" si="799"/>
        <v>4-28</v>
      </c>
      <c r="K5623" s="6" t="str">
        <f t="shared" si="800"/>
        <v>WK</v>
      </c>
      <c r="L5623" s="6" t="str">
        <f t="shared" si="801"/>
        <v>EVE</v>
      </c>
      <c r="M5623" s="6">
        <f t="shared" si="802"/>
        <v>0</v>
      </c>
    </row>
    <row r="5624" spans="3:13" x14ac:dyDescent="0.35">
      <c r="C5624" s="42">
        <v>42122.083333333336</v>
      </c>
      <c r="D5624" s="32">
        <v>1735.2293701171875</v>
      </c>
      <c r="E5624" s="34" t="str">
        <f t="shared" si="794"/>
        <v>04-28</v>
      </c>
      <c r="F5624" s="6">
        <f t="shared" si="795"/>
        <v>2</v>
      </c>
      <c r="G5624" s="6">
        <f t="shared" si="796"/>
        <v>28</v>
      </c>
      <c r="H5624" s="6">
        <f t="shared" si="797"/>
        <v>4</v>
      </c>
      <c r="I5624" s="6">
        <f t="shared" si="798"/>
        <v>18</v>
      </c>
      <c r="J5624" s="6" t="str">
        <f t="shared" si="799"/>
        <v>4-28</v>
      </c>
      <c r="K5624" s="6" t="str">
        <f t="shared" si="800"/>
        <v>WK</v>
      </c>
      <c r="L5624" s="6" t="str">
        <f t="shared" si="801"/>
        <v>EVE</v>
      </c>
      <c r="M5624" s="6">
        <f t="shared" si="802"/>
        <v>0</v>
      </c>
    </row>
    <row r="5625" spans="3:13" x14ac:dyDescent="0.35">
      <c r="C5625" s="42">
        <v>42122.104166666664</v>
      </c>
      <c r="D5625" s="32">
        <v>1709.9716796875</v>
      </c>
      <c r="E5625" s="34" t="str">
        <f t="shared" si="794"/>
        <v>04-28</v>
      </c>
      <c r="F5625" s="6">
        <f t="shared" si="795"/>
        <v>2</v>
      </c>
      <c r="G5625" s="6">
        <f t="shared" si="796"/>
        <v>28</v>
      </c>
      <c r="H5625" s="6">
        <f t="shared" si="797"/>
        <v>4</v>
      </c>
      <c r="I5625" s="6">
        <f t="shared" si="798"/>
        <v>18</v>
      </c>
      <c r="J5625" s="6" t="str">
        <f t="shared" si="799"/>
        <v>4-28</v>
      </c>
      <c r="K5625" s="6" t="str">
        <f t="shared" si="800"/>
        <v>WK</v>
      </c>
      <c r="L5625" s="6" t="str">
        <f t="shared" si="801"/>
        <v>EVE</v>
      </c>
      <c r="M5625" s="6">
        <f t="shared" si="802"/>
        <v>0</v>
      </c>
    </row>
    <row r="5626" spans="3:13" x14ac:dyDescent="0.35">
      <c r="C5626" s="42">
        <v>42122.125</v>
      </c>
      <c r="D5626" s="32">
        <v>1698.9744873046875</v>
      </c>
      <c r="E5626" s="34" t="str">
        <f t="shared" si="794"/>
        <v>04-28</v>
      </c>
      <c r="F5626" s="6">
        <f t="shared" si="795"/>
        <v>3</v>
      </c>
      <c r="G5626" s="6">
        <f t="shared" si="796"/>
        <v>28</v>
      </c>
      <c r="H5626" s="6">
        <f t="shared" si="797"/>
        <v>4</v>
      </c>
      <c r="I5626" s="6">
        <f t="shared" si="798"/>
        <v>18</v>
      </c>
      <c r="J5626" s="6" t="str">
        <f t="shared" si="799"/>
        <v>4-28</v>
      </c>
      <c r="K5626" s="6" t="str">
        <f t="shared" si="800"/>
        <v>WK</v>
      </c>
      <c r="L5626" s="6" t="str">
        <f t="shared" si="801"/>
        <v>EVE</v>
      </c>
      <c r="M5626" s="6">
        <f t="shared" si="802"/>
        <v>0</v>
      </c>
    </row>
    <row r="5627" spans="3:13" x14ac:dyDescent="0.35">
      <c r="C5627" s="42">
        <v>42122.145833333336</v>
      </c>
      <c r="D5627" s="32">
        <v>1686.214599609375</v>
      </c>
      <c r="E5627" s="34" t="str">
        <f t="shared" si="794"/>
        <v>04-28</v>
      </c>
      <c r="F5627" s="6">
        <f t="shared" si="795"/>
        <v>3</v>
      </c>
      <c r="G5627" s="6">
        <f t="shared" si="796"/>
        <v>28</v>
      </c>
      <c r="H5627" s="6">
        <f t="shared" si="797"/>
        <v>4</v>
      </c>
      <c r="I5627" s="6">
        <f t="shared" si="798"/>
        <v>18</v>
      </c>
      <c r="J5627" s="6" t="str">
        <f t="shared" si="799"/>
        <v>4-28</v>
      </c>
      <c r="K5627" s="6" t="str">
        <f t="shared" si="800"/>
        <v>WK</v>
      </c>
      <c r="L5627" s="6" t="str">
        <f t="shared" si="801"/>
        <v>EVE</v>
      </c>
      <c r="M5627" s="6">
        <f t="shared" si="802"/>
        <v>0</v>
      </c>
    </row>
    <row r="5628" spans="3:13" x14ac:dyDescent="0.35">
      <c r="C5628" s="42">
        <v>42122.166666666664</v>
      </c>
      <c r="D5628" s="32">
        <v>1691.535400390625</v>
      </c>
      <c r="E5628" s="34" t="str">
        <f t="shared" si="794"/>
        <v>04-28</v>
      </c>
      <c r="F5628" s="6">
        <f t="shared" si="795"/>
        <v>4</v>
      </c>
      <c r="G5628" s="6">
        <f t="shared" si="796"/>
        <v>28</v>
      </c>
      <c r="H5628" s="6">
        <f t="shared" si="797"/>
        <v>4</v>
      </c>
      <c r="I5628" s="6">
        <f t="shared" si="798"/>
        <v>18</v>
      </c>
      <c r="J5628" s="6" t="str">
        <f t="shared" si="799"/>
        <v>4-28</v>
      </c>
      <c r="K5628" s="6" t="str">
        <f t="shared" si="800"/>
        <v>WK</v>
      </c>
      <c r="L5628" s="6" t="str">
        <f t="shared" si="801"/>
        <v>EVE</v>
      </c>
      <c r="M5628" s="6">
        <f t="shared" si="802"/>
        <v>0</v>
      </c>
    </row>
    <row r="5629" spans="3:13" x14ac:dyDescent="0.35">
      <c r="C5629" s="42">
        <v>42122.1875</v>
      </c>
      <c r="D5629" s="32">
        <v>1721.277587890625</v>
      </c>
      <c r="E5629" s="34" t="str">
        <f t="shared" si="794"/>
        <v>04-28</v>
      </c>
      <c r="F5629" s="6">
        <f t="shared" si="795"/>
        <v>4</v>
      </c>
      <c r="G5629" s="6">
        <f t="shared" si="796"/>
        <v>28</v>
      </c>
      <c r="H5629" s="6">
        <f t="shared" si="797"/>
        <v>4</v>
      </c>
      <c r="I5629" s="6">
        <f t="shared" si="798"/>
        <v>18</v>
      </c>
      <c r="J5629" s="6" t="str">
        <f t="shared" si="799"/>
        <v>4-28</v>
      </c>
      <c r="K5629" s="6" t="str">
        <f t="shared" si="800"/>
        <v>WK</v>
      </c>
      <c r="L5629" s="6" t="str">
        <f t="shared" si="801"/>
        <v>EVE</v>
      </c>
      <c r="M5629" s="6">
        <f t="shared" si="802"/>
        <v>0</v>
      </c>
    </row>
    <row r="5630" spans="3:13" x14ac:dyDescent="0.35">
      <c r="C5630" s="42">
        <v>42122.208333333336</v>
      </c>
      <c r="D5630" s="32">
        <v>1769.17431640625</v>
      </c>
      <c r="E5630" s="34" t="str">
        <f t="shared" si="794"/>
        <v>04-28</v>
      </c>
      <c r="F5630" s="6">
        <f t="shared" si="795"/>
        <v>5</v>
      </c>
      <c r="G5630" s="6">
        <f t="shared" si="796"/>
        <v>28</v>
      </c>
      <c r="H5630" s="6">
        <f t="shared" si="797"/>
        <v>4</v>
      </c>
      <c r="I5630" s="6">
        <f t="shared" si="798"/>
        <v>18</v>
      </c>
      <c r="J5630" s="6" t="str">
        <f t="shared" si="799"/>
        <v>4-28</v>
      </c>
      <c r="K5630" s="6" t="str">
        <f t="shared" si="800"/>
        <v>WK</v>
      </c>
      <c r="L5630" s="6" t="str">
        <f t="shared" si="801"/>
        <v>EVE</v>
      </c>
      <c r="M5630" s="6">
        <f t="shared" si="802"/>
        <v>0</v>
      </c>
    </row>
    <row r="5631" spans="3:13" x14ac:dyDescent="0.35">
      <c r="C5631" s="42">
        <v>42122.229166666664</v>
      </c>
      <c r="D5631" s="32">
        <v>1871.964599609375</v>
      </c>
      <c r="E5631" s="34" t="str">
        <f t="shared" si="794"/>
        <v>04-28</v>
      </c>
      <c r="F5631" s="6">
        <f t="shared" si="795"/>
        <v>5</v>
      </c>
      <c r="G5631" s="6">
        <f t="shared" si="796"/>
        <v>28</v>
      </c>
      <c r="H5631" s="6">
        <f t="shared" si="797"/>
        <v>4</v>
      </c>
      <c r="I5631" s="6">
        <f t="shared" si="798"/>
        <v>18</v>
      </c>
      <c r="J5631" s="6" t="str">
        <f t="shared" si="799"/>
        <v>4-28</v>
      </c>
      <c r="K5631" s="6" t="str">
        <f t="shared" si="800"/>
        <v>WK</v>
      </c>
      <c r="L5631" s="6" t="str">
        <f t="shared" si="801"/>
        <v>EVE</v>
      </c>
      <c r="M5631" s="6">
        <f t="shared" si="802"/>
        <v>0</v>
      </c>
    </row>
    <row r="5632" spans="3:13" x14ac:dyDescent="0.35">
      <c r="C5632" s="42">
        <v>42122.25</v>
      </c>
      <c r="D5632" s="32">
        <v>1959.1898193359375</v>
      </c>
      <c r="E5632" s="34" t="str">
        <f t="shared" si="794"/>
        <v>04-28</v>
      </c>
      <c r="F5632" s="6">
        <f t="shared" si="795"/>
        <v>6</v>
      </c>
      <c r="G5632" s="6">
        <f t="shared" si="796"/>
        <v>28</v>
      </c>
      <c r="H5632" s="6">
        <f t="shared" si="797"/>
        <v>4</v>
      </c>
      <c r="I5632" s="6">
        <f t="shared" si="798"/>
        <v>18</v>
      </c>
      <c r="J5632" s="6" t="str">
        <f t="shared" si="799"/>
        <v>4-28</v>
      </c>
      <c r="K5632" s="6" t="str">
        <f t="shared" si="800"/>
        <v>WK</v>
      </c>
      <c r="L5632" s="6" t="str">
        <f t="shared" si="801"/>
        <v>EVE</v>
      </c>
      <c r="M5632" s="6">
        <f t="shared" si="802"/>
        <v>0</v>
      </c>
    </row>
    <row r="5633" spans="3:13" x14ac:dyDescent="0.35">
      <c r="C5633" s="42">
        <v>42122.270833333336</v>
      </c>
      <c r="D5633" s="32">
        <v>2051.052001953125</v>
      </c>
      <c r="E5633" s="34" t="str">
        <f t="shared" si="794"/>
        <v>04-28</v>
      </c>
      <c r="F5633" s="6">
        <f t="shared" si="795"/>
        <v>6</v>
      </c>
      <c r="G5633" s="6">
        <f t="shared" si="796"/>
        <v>28</v>
      </c>
      <c r="H5633" s="6">
        <f t="shared" si="797"/>
        <v>4</v>
      </c>
      <c r="I5633" s="6">
        <f t="shared" si="798"/>
        <v>18</v>
      </c>
      <c r="J5633" s="6" t="str">
        <f t="shared" si="799"/>
        <v>4-28</v>
      </c>
      <c r="K5633" s="6" t="str">
        <f t="shared" si="800"/>
        <v>WK</v>
      </c>
      <c r="L5633" s="6" t="str">
        <f t="shared" si="801"/>
        <v>EVE</v>
      </c>
      <c r="M5633" s="6">
        <f t="shared" si="802"/>
        <v>0</v>
      </c>
    </row>
    <row r="5634" spans="3:13" x14ac:dyDescent="0.35">
      <c r="C5634" s="42">
        <v>42122.291666666664</v>
      </c>
      <c r="D5634" s="32">
        <v>2122.87939453125</v>
      </c>
      <c r="E5634" s="34" t="str">
        <f t="shared" si="794"/>
        <v>04-28</v>
      </c>
      <c r="F5634" s="6">
        <f t="shared" si="795"/>
        <v>7</v>
      </c>
      <c r="G5634" s="6">
        <f t="shared" si="796"/>
        <v>28</v>
      </c>
      <c r="H5634" s="6">
        <f t="shared" si="797"/>
        <v>4</v>
      </c>
      <c r="I5634" s="6">
        <f t="shared" si="798"/>
        <v>18</v>
      </c>
      <c r="J5634" s="6" t="str">
        <f t="shared" si="799"/>
        <v>4-28</v>
      </c>
      <c r="K5634" s="6" t="str">
        <f t="shared" si="800"/>
        <v>WK</v>
      </c>
      <c r="L5634" s="6" t="str">
        <f t="shared" si="801"/>
        <v>DAY</v>
      </c>
      <c r="M5634" s="6">
        <f t="shared" si="802"/>
        <v>0</v>
      </c>
    </row>
    <row r="5635" spans="3:13" x14ac:dyDescent="0.35">
      <c r="C5635" s="42">
        <v>42122.3125</v>
      </c>
      <c r="D5635" s="32">
        <v>2193.478515625</v>
      </c>
      <c r="E5635" s="34" t="str">
        <f t="shared" si="794"/>
        <v>04-28</v>
      </c>
      <c r="F5635" s="6">
        <f t="shared" si="795"/>
        <v>7</v>
      </c>
      <c r="G5635" s="6">
        <f t="shared" si="796"/>
        <v>28</v>
      </c>
      <c r="H5635" s="6">
        <f t="shared" si="797"/>
        <v>4</v>
      </c>
      <c r="I5635" s="6">
        <f t="shared" si="798"/>
        <v>18</v>
      </c>
      <c r="J5635" s="6" t="str">
        <f t="shared" si="799"/>
        <v>4-28</v>
      </c>
      <c r="K5635" s="6" t="str">
        <f t="shared" si="800"/>
        <v>WK</v>
      </c>
      <c r="L5635" s="6" t="str">
        <f t="shared" si="801"/>
        <v>DAY</v>
      </c>
      <c r="M5635" s="6">
        <f t="shared" si="802"/>
        <v>0</v>
      </c>
    </row>
    <row r="5636" spans="3:13" x14ac:dyDescent="0.35">
      <c r="C5636" s="42">
        <v>42122.333333333336</v>
      </c>
      <c r="D5636" s="32">
        <v>2243.4560546875</v>
      </c>
      <c r="E5636" s="34" t="str">
        <f t="shared" si="794"/>
        <v>04-28</v>
      </c>
      <c r="F5636" s="6">
        <f t="shared" si="795"/>
        <v>8</v>
      </c>
      <c r="G5636" s="6">
        <f t="shared" si="796"/>
        <v>28</v>
      </c>
      <c r="H5636" s="6">
        <f t="shared" si="797"/>
        <v>4</v>
      </c>
      <c r="I5636" s="6">
        <f t="shared" si="798"/>
        <v>18</v>
      </c>
      <c r="J5636" s="6" t="str">
        <f t="shared" si="799"/>
        <v>4-28</v>
      </c>
      <c r="K5636" s="6" t="str">
        <f t="shared" si="800"/>
        <v>WK</v>
      </c>
      <c r="L5636" s="6" t="str">
        <f t="shared" si="801"/>
        <v>DAY</v>
      </c>
      <c r="M5636" s="6">
        <f t="shared" si="802"/>
        <v>0</v>
      </c>
    </row>
    <row r="5637" spans="3:13" x14ac:dyDescent="0.35">
      <c r="C5637" s="42">
        <v>42122.354166666664</v>
      </c>
      <c r="D5637" s="32">
        <v>2310.608642578125</v>
      </c>
      <c r="E5637" s="34" t="str">
        <f t="shared" si="794"/>
        <v>04-28</v>
      </c>
      <c r="F5637" s="6">
        <f t="shared" si="795"/>
        <v>8</v>
      </c>
      <c r="G5637" s="6">
        <f t="shared" si="796"/>
        <v>28</v>
      </c>
      <c r="H5637" s="6">
        <f t="shared" si="797"/>
        <v>4</v>
      </c>
      <c r="I5637" s="6">
        <f t="shared" si="798"/>
        <v>18</v>
      </c>
      <c r="J5637" s="6" t="str">
        <f t="shared" si="799"/>
        <v>4-28</v>
      </c>
      <c r="K5637" s="6" t="str">
        <f t="shared" si="800"/>
        <v>WK</v>
      </c>
      <c r="L5637" s="6" t="str">
        <f t="shared" si="801"/>
        <v>DAY</v>
      </c>
      <c r="M5637" s="6">
        <f t="shared" si="802"/>
        <v>0</v>
      </c>
    </row>
    <row r="5638" spans="3:13" x14ac:dyDescent="0.35">
      <c r="C5638" s="42">
        <v>42122.375</v>
      </c>
      <c r="D5638" s="32">
        <v>2398.8994140625</v>
      </c>
      <c r="E5638" s="34" t="str">
        <f t="shared" si="794"/>
        <v>04-28</v>
      </c>
      <c r="F5638" s="6">
        <f t="shared" si="795"/>
        <v>9</v>
      </c>
      <c r="G5638" s="6">
        <f t="shared" si="796"/>
        <v>28</v>
      </c>
      <c r="H5638" s="6">
        <f t="shared" si="797"/>
        <v>4</v>
      </c>
      <c r="I5638" s="6">
        <f t="shared" si="798"/>
        <v>18</v>
      </c>
      <c r="J5638" s="6" t="str">
        <f t="shared" si="799"/>
        <v>4-28</v>
      </c>
      <c r="K5638" s="6" t="str">
        <f t="shared" si="800"/>
        <v>WK</v>
      </c>
      <c r="L5638" s="6" t="str">
        <f t="shared" si="801"/>
        <v>DAY</v>
      </c>
      <c r="M5638" s="6">
        <f t="shared" si="802"/>
        <v>0</v>
      </c>
    </row>
    <row r="5639" spans="3:13" x14ac:dyDescent="0.35">
      <c r="C5639" s="42">
        <v>42122.395833333336</v>
      </c>
      <c r="D5639" s="32">
        <v>2454.330810546875</v>
      </c>
      <c r="E5639" s="34" t="str">
        <f t="shared" ref="E5639:E5702" si="803">TEXT(MONTH(C5639),"00")&amp;"-"&amp;TEXT(DAY(C5639),"00")</f>
        <v>04-28</v>
      </c>
      <c r="F5639" s="6">
        <f t="shared" ref="F5639:F5702" si="804">HOUR(C5639)</f>
        <v>9</v>
      </c>
      <c r="G5639" s="6">
        <f t="shared" ref="G5639:G5702" si="805">DAY(C5639)</f>
        <v>28</v>
      </c>
      <c r="H5639" s="6">
        <f t="shared" ref="H5639:H5702" si="806">MONTH(C5639)</f>
        <v>4</v>
      </c>
      <c r="I5639" s="6">
        <f t="shared" ref="I5639:I5702" si="807">WEEKNUM(C5639)</f>
        <v>18</v>
      </c>
      <c r="J5639" s="6" t="str">
        <f t="shared" ref="J5639:J5702" si="808">H5639&amp;"-"&amp;G5639</f>
        <v>4-28</v>
      </c>
      <c r="K5639" s="6" t="str">
        <f t="shared" ref="K5639:K5702" si="809">IF(WEEKDAY(C5639,11)&lt;6,"WK","WKND")</f>
        <v>WK</v>
      </c>
      <c r="L5639" s="6" t="str">
        <f t="shared" ref="L5639:L5702" si="810">IF(AND(F5639&lt;17,F5639&gt;6),"DAY","EVE")</f>
        <v>DAY</v>
      </c>
      <c r="M5639" s="6">
        <f t="shared" ref="M5639:M5702" si="811">IF(D5639&gt;4000,1,0)</f>
        <v>0</v>
      </c>
    </row>
    <row r="5640" spans="3:13" x14ac:dyDescent="0.35">
      <c r="C5640" s="42">
        <v>42122.416666666664</v>
      </c>
      <c r="D5640" s="32">
        <v>2503.964111328125</v>
      </c>
      <c r="E5640" s="34" t="str">
        <f t="shared" si="803"/>
        <v>04-28</v>
      </c>
      <c r="F5640" s="6">
        <f t="shared" si="804"/>
        <v>10</v>
      </c>
      <c r="G5640" s="6">
        <f t="shared" si="805"/>
        <v>28</v>
      </c>
      <c r="H5640" s="6">
        <f t="shared" si="806"/>
        <v>4</v>
      </c>
      <c r="I5640" s="6">
        <f t="shared" si="807"/>
        <v>18</v>
      </c>
      <c r="J5640" s="6" t="str">
        <f t="shared" si="808"/>
        <v>4-28</v>
      </c>
      <c r="K5640" s="6" t="str">
        <f t="shared" si="809"/>
        <v>WK</v>
      </c>
      <c r="L5640" s="6" t="str">
        <f t="shared" si="810"/>
        <v>DAY</v>
      </c>
      <c r="M5640" s="6">
        <f t="shared" si="811"/>
        <v>0</v>
      </c>
    </row>
    <row r="5641" spans="3:13" x14ac:dyDescent="0.35">
      <c r="C5641" s="42">
        <v>42122.4375</v>
      </c>
      <c r="D5641" s="32">
        <v>2524.060791015625</v>
      </c>
      <c r="E5641" s="34" t="str">
        <f t="shared" si="803"/>
        <v>04-28</v>
      </c>
      <c r="F5641" s="6">
        <f t="shared" si="804"/>
        <v>10</v>
      </c>
      <c r="G5641" s="6">
        <f t="shared" si="805"/>
        <v>28</v>
      </c>
      <c r="H5641" s="6">
        <f t="shared" si="806"/>
        <v>4</v>
      </c>
      <c r="I5641" s="6">
        <f t="shared" si="807"/>
        <v>18</v>
      </c>
      <c r="J5641" s="6" t="str">
        <f t="shared" si="808"/>
        <v>4-28</v>
      </c>
      <c r="K5641" s="6" t="str">
        <f t="shared" si="809"/>
        <v>WK</v>
      </c>
      <c r="L5641" s="6" t="str">
        <f t="shared" si="810"/>
        <v>DAY</v>
      </c>
      <c r="M5641" s="6">
        <f t="shared" si="811"/>
        <v>0</v>
      </c>
    </row>
    <row r="5642" spans="3:13" x14ac:dyDescent="0.35">
      <c r="C5642" s="42">
        <v>42122.458333333336</v>
      </c>
      <c r="D5642" s="32">
        <v>2574.065185546875</v>
      </c>
      <c r="E5642" s="34" t="str">
        <f t="shared" si="803"/>
        <v>04-28</v>
      </c>
      <c r="F5642" s="6">
        <f t="shared" si="804"/>
        <v>11</v>
      </c>
      <c r="G5642" s="6">
        <f t="shared" si="805"/>
        <v>28</v>
      </c>
      <c r="H5642" s="6">
        <f t="shared" si="806"/>
        <v>4</v>
      </c>
      <c r="I5642" s="6">
        <f t="shared" si="807"/>
        <v>18</v>
      </c>
      <c r="J5642" s="6" t="str">
        <f t="shared" si="808"/>
        <v>4-28</v>
      </c>
      <c r="K5642" s="6" t="str">
        <f t="shared" si="809"/>
        <v>WK</v>
      </c>
      <c r="L5642" s="6" t="str">
        <f t="shared" si="810"/>
        <v>DAY</v>
      </c>
      <c r="M5642" s="6">
        <f t="shared" si="811"/>
        <v>0</v>
      </c>
    </row>
    <row r="5643" spans="3:13" x14ac:dyDescent="0.35">
      <c r="C5643" s="42">
        <v>42122.479166666664</v>
      </c>
      <c r="D5643" s="32">
        <v>2612.273193359375</v>
      </c>
      <c r="E5643" s="34" t="str">
        <f t="shared" si="803"/>
        <v>04-28</v>
      </c>
      <c r="F5643" s="6">
        <f t="shared" si="804"/>
        <v>11</v>
      </c>
      <c r="G5643" s="6">
        <f t="shared" si="805"/>
        <v>28</v>
      </c>
      <c r="H5643" s="6">
        <f t="shared" si="806"/>
        <v>4</v>
      </c>
      <c r="I5643" s="6">
        <f t="shared" si="807"/>
        <v>18</v>
      </c>
      <c r="J5643" s="6" t="str">
        <f t="shared" si="808"/>
        <v>4-28</v>
      </c>
      <c r="K5643" s="6" t="str">
        <f t="shared" si="809"/>
        <v>WK</v>
      </c>
      <c r="L5643" s="6" t="str">
        <f t="shared" si="810"/>
        <v>DAY</v>
      </c>
      <c r="M5643" s="6">
        <f t="shared" si="811"/>
        <v>0</v>
      </c>
    </row>
    <row r="5644" spans="3:13" x14ac:dyDescent="0.35">
      <c r="C5644" s="42">
        <v>42122.5</v>
      </c>
      <c r="D5644" s="32">
        <v>2629.542236328125</v>
      </c>
      <c r="E5644" s="34" t="str">
        <f t="shared" si="803"/>
        <v>04-28</v>
      </c>
      <c r="F5644" s="6">
        <f t="shared" si="804"/>
        <v>12</v>
      </c>
      <c r="G5644" s="6">
        <f t="shared" si="805"/>
        <v>28</v>
      </c>
      <c r="H5644" s="6">
        <f t="shared" si="806"/>
        <v>4</v>
      </c>
      <c r="I5644" s="6">
        <f t="shared" si="807"/>
        <v>18</v>
      </c>
      <c r="J5644" s="6" t="str">
        <f t="shared" si="808"/>
        <v>4-28</v>
      </c>
      <c r="K5644" s="6" t="str">
        <f t="shared" si="809"/>
        <v>WK</v>
      </c>
      <c r="L5644" s="6" t="str">
        <f t="shared" si="810"/>
        <v>DAY</v>
      </c>
      <c r="M5644" s="6">
        <f t="shared" si="811"/>
        <v>0</v>
      </c>
    </row>
    <row r="5645" spans="3:13" x14ac:dyDescent="0.35">
      <c r="C5645" s="42">
        <v>42122.520833333336</v>
      </c>
      <c r="D5645" s="32">
        <v>2663.050537109375</v>
      </c>
      <c r="E5645" s="34" t="str">
        <f t="shared" si="803"/>
        <v>04-28</v>
      </c>
      <c r="F5645" s="6">
        <f t="shared" si="804"/>
        <v>12</v>
      </c>
      <c r="G5645" s="6">
        <f t="shared" si="805"/>
        <v>28</v>
      </c>
      <c r="H5645" s="6">
        <f t="shared" si="806"/>
        <v>4</v>
      </c>
      <c r="I5645" s="6">
        <f t="shared" si="807"/>
        <v>18</v>
      </c>
      <c r="J5645" s="6" t="str">
        <f t="shared" si="808"/>
        <v>4-28</v>
      </c>
      <c r="K5645" s="6" t="str">
        <f t="shared" si="809"/>
        <v>WK</v>
      </c>
      <c r="L5645" s="6" t="str">
        <f t="shared" si="810"/>
        <v>DAY</v>
      </c>
      <c r="M5645" s="6">
        <f t="shared" si="811"/>
        <v>0</v>
      </c>
    </row>
    <row r="5646" spans="3:13" x14ac:dyDescent="0.35">
      <c r="C5646" s="42">
        <v>42122.541666666664</v>
      </c>
      <c r="D5646" s="32">
        <v>2710.880859375</v>
      </c>
      <c r="E5646" s="34" t="str">
        <f t="shared" si="803"/>
        <v>04-28</v>
      </c>
      <c r="F5646" s="6">
        <f t="shared" si="804"/>
        <v>13</v>
      </c>
      <c r="G5646" s="6">
        <f t="shared" si="805"/>
        <v>28</v>
      </c>
      <c r="H5646" s="6">
        <f t="shared" si="806"/>
        <v>4</v>
      </c>
      <c r="I5646" s="6">
        <f t="shared" si="807"/>
        <v>18</v>
      </c>
      <c r="J5646" s="6" t="str">
        <f t="shared" si="808"/>
        <v>4-28</v>
      </c>
      <c r="K5646" s="6" t="str">
        <f t="shared" si="809"/>
        <v>WK</v>
      </c>
      <c r="L5646" s="6" t="str">
        <f t="shared" si="810"/>
        <v>DAY</v>
      </c>
      <c r="M5646" s="6">
        <f t="shared" si="811"/>
        <v>0</v>
      </c>
    </row>
    <row r="5647" spans="3:13" x14ac:dyDescent="0.35">
      <c r="C5647" s="42">
        <v>42122.5625</v>
      </c>
      <c r="D5647" s="32">
        <v>2747.97265625</v>
      </c>
      <c r="E5647" s="34" t="str">
        <f t="shared" si="803"/>
        <v>04-28</v>
      </c>
      <c r="F5647" s="6">
        <f t="shared" si="804"/>
        <v>13</v>
      </c>
      <c r="G5647" s="6">
        <f t="shared" si="805"/>
        <v>28</v>
      </c>
      <c r="H5647" s="6">
        <f t="shared" si="806"/>
        <v>4</v>
      </c>
      <c r="I5647" s="6">
        <f t="shared" si="807"/>
        <v>18</v>
      </c>
      <c r="J5647" s="6" t="str">
        <f t="shared" si="808"/>
        <v>4-28</v>
      </c>
      <c r="K5647" s="6" t="str">
        <f t="shared" si="809"/>
        <v>WK</v>
      </c>
      <c r="L5647" s="6" t="str">
        <f t="shared" si="810"/>
        <v>DAY</v>
      </c>
      <c r="M5647" s="6">
        <f t="shared" si="811"/>
        <v>0</v>
      </c>
    </row>
    <row r="5648" spans="3:13" x14ac:dyDescent="0.35">
      <c r="C5648" s="42">
        <v>42122.583333333336</v>
      </c>
      <c r="D5648" s="32">
        <v>2899.023193359375</v>
      </c>
      <c r="E5648" s="34" t="str">
        <f t="shared" si="803"/>
        <v>04-28</v>
      </c>
      <c r="F5648" s="6">
        <f t="shared" si="804"/>
        <v>14</v>
      </c>
      <c r="G5648" s="6">
        <f t="shared" si="805"/>
        <v>28</v>
      </c>
      <c r="H5648" s="6">
        <f t="shared" si="806"/>
        <v>4</v>
      </c>
      <c r="I5648" s="6">
        <f t="shared" si="807"/>
        <v>18</v>
      </c>
      <c r="J5648" s="6" t="str">
        <f t="shared" si="808"/>
        <v>4-28</v>
      </c>
      <c r="K5648" s="6" t="str">
        <f t="shared" si="809"/>
        <v>WK</v>
      </c>
      <c r="L5648" s="6" t="str">
        <f t="shared" si="810"/>
        <v>DAY</v>
      </c>
      <c r="M5648" s="6">
        <f t="shared" si="811"/>
        <v>0</v>
      </c>
    </row>
    <row r="5649" spans="3:13" x14ac:dyDescent="0.35">
      <c r="C5649" s="42">
        <v>42122.604166666664</v>
      </c>
      <c r="D5649" s="32">
        <v>2945.07958984375</v>
      </c>
      <c r="E5649" s="34" t="str">
        <f t="shared" si="803"/>
        <v>04-28</v>
      </c>
      <c r="F5649" s="6">
        <f t="shared" si="804"/>
        <v>14</v>
      </c>
      <c r="G5649" s="6">
        <f t="shared" si="805"/>
        <v>28</v>
      </c>
      <c r="H5649" s="6">
        <f t="shared" si="806"/>
        <v>4</v>
      </c>
      <c r="I5649" s="6">
        <f t="shared" si="807"/>
        <v>18</v>
      </c>
      <c r="J5649" s="6" t="str">
        <f t="shared" si="808"/>
        <v>4-28</v>
      </c>
      <c r="K5649" s="6" t="str">
        <f t="shared" si="809"/>
        <v>WK</v>
      </c>
      <c r="L5649" s="6" t="str">
        <f t="shared" si="810"/>
        <v>DAY</v>
      </c>
      <c r="M5649" s="6">
        <f t="shared" si="811"/>
        <v>0</v>
      </c>
    </row>
    <row r="5650" spans="3:13" x14ac:dyDescent="0.35">
      <c r="C5650" s="42">
        <v>42122.625</v>
      </c>
      <c r="D5650" s="32">
        <v>2946.228515625</v>
      </c>
      <c r="E5650" s="34" t="str">
        <f t="shared" si="803"/>
        <v>04-28</v>
      </c>
      <c r="F5650" s="6">
        <f t="shared" si="804"/>
        <v>15</v>
      </c>
      <c r="G5650" s="6">
        <f t="shared" si="805"/>
        <v>28</v>
      </c>
      <c r="H5650" s="6">
        <f t="shared" si="806"/>
        <v>4</v>
      </c>
      <c r="I5650" s="6">
        <f t="shared" si="807"/>
        <v>18</v>
      </c>
      <c r="J5650" s="6" t="str">
        <f t="shared" si="808"/>
        <v>4-28</v>
      </c>
      <c r="K5650" s="6" t="str">
        <f t="shared" si="809"/>
        <v>WK</v>
      </c>
      <c r="L5650" s="6" t="str">
        <f t="shared" si="810"/>
        <v>DAY</v>
      </c>
      <c r="M5650" s="6">
        <f t="shared" si="811"/>
        <v>0</v>
      </c>
    </row>
    <row r="5651" spans="3:13" x14ac:dyDescent="0.35">
      <c r="C5651" s="42">
        <v>42122.645833333336</v>
      </c>
      <c r="D5651" s="32">
        <v>2919.636474609375</v>
      </c>
      <c r="E5651" s="34" t="str">
        <f t="shared" si="803"/>
        <v>04-28</v>
      </c>
      <c r="F5651" s="6">
        <f t="shared" si="804"/>
        <v>15</v>
      </c>
      <c r="G5651" s="6">
        <f t="shared" si="805"/>
        <v>28</v>
      </c>
      <c r="H5651" s="6">
        <f t="shared" si="806"/>
        <v>4</v>
      </c>
      <c r="I5651" s="6">
        <f t="shared" si="807"/>
        <v>18</v>
      </c>
      <c r="J5651" s="6" t="str">
        <f t="shared" si="808"/>
        <v>4-28</v>
      </c>
      <c r="K5651" s="6" t="str">
        <f t="shared" si="809"/>
        <v>WK</v>
      </c>
      <c r="L5651" s="6" t="str">
        <f t="shared" si="810"/>
        <v>DAY</v>
      </c>
      <c r="M5651" s="6">
        <f t="shared" si="811"/>
        <v>0</v>
      </c>
    </row>
    <row r="5652" spans="3:13" x14ac:dyDescent="0.35">
      <c r="C5652" s="42">
        <v>42122.666666666664</v>
      </c>
      <c r="D5652" s="32">
        <v>2838.7021484375</v>
      </c>
      <c r="E5652" s="34" t="str">
        <f t="shared" si="803"/>
        <v>04-28</v>
      </c>
      <c r="F5652" s="6">
        <f t="shared" si="804"/>
        <v>16</v>
      </c>
      <c r="G5652" s="6">
        <f t="shared" si="805"/>
        <v>28</v>
      </c>
      <c r="H5652" s="6">
        <f t="shared" si="806"/>
        <v>4</v>
      </c>
      <c r="I5652" s="6">
        <f t="shared" si="807"/>
        <v>18</v>
      </c>
      <c r="J5652" s="6" t="str">
        <f t="shared" si="808"/>
        <v>4-28</v>
      </c>
      <c r="K5652" s="6" t="str">
        <f t="shared" si="809"/>
        <v>WK</v>
      </c>
      <c r="L5652" s="6" t="str">
        <f t="shared" si="810"/>
        <v>DAY</v>
      </c>
      <c r="M5652" s="6">
        <f t="shared" si="811"/>
        <v>0</v>
      </c>
    </row>
    <row r="5653" spans="3:13" x14ac:dyDescent="0.35">
      <c r="C5653" s="42">
        <v>42122.6875</v>
      </c>
      <c r="D5653" s="32">
        <v>2855.50537109375</v>
      </c>
      <c r="E5653" s="34" t="str">
        <f t="shared" si="803"/>
        <v>04-28</v>
      </c>
      <c r="F5653" s="6">
        <f t="shared" si="804"/>
        <v>16</v>
      </c>
      <c r="G5653" s="6">
        <f t="shared" si="805"/>
        <v>28</v>
      </c>
      <c r="H5653" s="6">
        <f t="shared" si="806"/>
        <v>4</v>
      </c>
      <c r="I5653" s="6">
        <f t="shared" si="807"/>
        <v>18</v>
      </c>
      <c r="J5653" s="6" t="str">
        <f t="shared" si="808"/>
        <v>4-28</v>
      </c>
      <c r="K5653" s="6" t="str">
        <f t="shared" si="809"/>
        <v>WK</v>
      </c>
      <c r="L5653" s="6" t="str">
        <f t="shared" si="810"/>
        <v>DAY</v>
      </c>
      <c r="M5653" s="6">
        <f t="shared" si="811"/>
        <v>0</v>
      </c>
    </row>
    <row r="5654" spans="3:13" x14ac:dyDescent="0.35">
      <c r="C5654" s="42">
        <v>42122.708333333336</v>
      </c>
      <c r="D5654" s="32">
        <v>2881.109130859375</v>
      </c>
      <c r="E5654" s="34" t="str">
        <f t="shared" si="803"/>
        <v>04-28</v>
      </c>
      <c r="F5654" s="6">
        <f t="shared" si="804"/>
        <v>17</v>
      </c>
      <c r="G5654" s="6">
        <f t="shared" si="805"/>
        <v>28</v>
      </c>
      <c r="H5654" s="6">
        <f t="shared" si="806"/>
        <v>4</v>
      </c>
      <c r="I5654" s="6">
        <f t="shared" si="807"/>
        <v>18</v>
      </c>
      <c r="J5654" s="6" t="str">
        <f t="shared" si="808"/>
        <v>4-28</v>
      </c>
      <c r="K5654" s="6" t="str">
        <f t="shared" si="809"/>
        <v>WK</v>
      </c>
      <c r="L5654" s="6" t="str">
        <f t="shared" si="810"/>
        <v>EVE</v>
      </c>
      <c r="M5654" s="6">
        <f t="shared" si="811"/>
        <v>0</v>
      </c>
    </row>
    <row r="5655" spans="3:13" x14ac:dyDescent="0.35">
      <c r="C5655" s="42">
        <v>42122.729166666664</v>
      </c>
      <c r="D5655" s="32">
        <v>2865.84814453125</v>
      </c>
      <c r="E5655" s="34" t="str">
        <f t="shared" si="803"/>
        <v>04-28</v>
      </c>
      <c r="F5655" s="6">
        <f t="shared" si="804"/>
        <v>17</v>
      </c>
      <c r="G5655" s="6">
        <f t="shared" si="805"/>
        <v>28</v>
      </c>
      <c r="H5655" s="6">
        <f t="shared" si="806"/>
        <v>4</v>
      </c>
      <c r="I5655" s="6">
        <f t="shared" si="807"/>
        <v>18</v>
      </c>
      <c r="J5655" s="6" t="str">
        <f t="shared" si="808"/>
        <v>4-28</v>
      </c>
      <c r="K5655" s="6" t="str">
        <f t="shared" si="809"/>
        <v>WK</v>
      </c>
      <c r="L5655" s="6" t="str">
        <f t="shared" si="810"/>
        <v>EVE</v>
      </c>
      <c r="M5655" s="6">
        <f t="shared" si="811"/>
        <v>0</v>
      </c>
    </row>
    <row r="5656" spans="3:13" x14ac:dyDescent="0.35">
      <c r="C5656" s="42">
        <v>42122.75</v>
      </c>
      <c r="D5656" s="32">
        <v>2872.7109375</v>
      </c>
      <c r="E5656" s="34" t="str">
        <f t="shared" si="803"/>
        <v>04-28</v>
      </c>
      <c r="F5656" s="6">
        <f t="shared" si="804"/>
        <v>18</v>
      </c>
      <c r="G5656" s="6">
        <f t="shared" si="805"/>
        <v>28</v>
      </c>
      <c r="H5656" s="6">
        <f t="shared" si="806"/>
        <v>4</v>
      </c>
      <c r="I5656" s="6">
        <f t="shared" si="807"/>
        <v>18</v>
      </c>
      <c r="J5656" s="6" t="str">
        <f t="shared" si="808"/>
        <v>4-28</v>
      </c>
      <c r="K5656" s="6" t="str">
        <f t="shared" si="809"/>
        <v>WK</v>
      </c>
      <c r="L5656" s="6" t="str">
        <f t="shared" si="810"/>
        <v>EVE</v>
      </c>
      <c r="M5656" s="6">
        <f t="shared" si="811"/>
        <v>0</v>
      </c>
    </row>
    <row r="5657" spans="3:13" x14ac:dyDescent="0.35">
      <c r="C5657" s="42">
        <v>42122.770833333336</v>
      </c>
      <c r="D5657" s="32">
        <v>2835.381103515625</v>
      </c>
      <c r="E5657" s="34" t="str">
        <f t="shared" si="803"/>
        <v>04-28</v>
      </c>
      <c r="F5657" s="6">
        <f t="shared" si="804"/>
        <v>18</v>
      </c>
      <c r="G5657" s="6">
        <f t="shared" si="805"/>
        <v>28</v>
      </c>
      <c r="H5657" s="6">
        <f t="shared" si="806"/>
        <v>4</v>
      </c>
      <c r="I5657" s="6">
        <f t="shared" si="807"/>
        <v>18</v>
      </c>
      <c r="J5657" s="6" t="str">
        <f t="shared" si="808"/>
        <v>4-28</v>
      </c>
      <c r="K5657" s="6" t="str">
        <f t="shared" si="809"/>
        <v>WK</v>
      </c>
      <c r="L5657" s="6" t="str">
        <f t="shared" si="810"/>
        <v>EVE</v>
      </c>
      <c r="M5657" s="6">
        <f t="shared" si="811"/>
        <v>0</v>
      </c>
    </row>
    <row r="5658" spans="3:13" x14ac:dyDescent="0.35">
      <c r="C5658" s="42">
        <v>42122.791666666664</v>
      </c>
      <c r="D5658" s="32">
        <v>2804.704833984375</v>
      </c>
      <c r="E5658" s="34" t="str">
        <f t="shared" si="803"/>
        <v>04-28</v>
      </c>
      <c r="F5658" s="6">
        <f t="shared" si="804"/>
        <v>19</v>
      </c>
      <c r="G5658" s="6">
        <f t="shared" si="805"/>
        <v>28</v>
      </c>
      <c r="H5658" s="6">
        <f t="shared" si="806"/>
        <v>4</v>
      </c>
      <c r="I5658" s="6">
        <f t="shared" si="807"/>
        <v>18</v>
      </c>
      <c r="J5658" s="6" t="str">
        <f t="shared" si="808"/>
        <v>4-28</v>
      </c>
      <c r="K5658" s="6" t="str">
        <f t="shared" si="809"/>
        <v>WK</v>
      </c>
      <c r="L5658" s="6" t="str">
        <f t="shared" si="810"/>
        <v>EVE</v>
      </c>
      <c r="M5658" s="6">
        <f t="shared" si="811"/>
        <v>0</v>
      </c>
    </row>
    <row r="5659" spans="3:13" x14ac:dyDescent="0.35">
      <c r="C5659" s="42">
        <v>42122.8125</v>
      </c>
      <c r="D5659" s="32">
        <v>2843.509521484375</v>
      </c>
      <c r="E5659" s="34" t="str">
        <f t="shared" si="803"/>
        <v>04-28</v>
      </c>
      <c r="F5659" s="6">
        <f t="shared" si="804"/>
        <v>19</v>
      </c>
      <c r="G5659" s="6">
        <f t="shared" si="805"/>
        <v>28</v>
      </c>
      <c r="H5659" s="6">
        <f t="shared" si="806"/>
        <v>4</v>
      </c>
      <c r="I5659" s="6">
        <f t="shared" si="807"/>
        <v>18</v>
      </c>
      <c r="J5659" s="6" t="str">
        <f t="shared" si="808"/>
        <v>4-28</v>
      </c>
      <c r="K5659" s="6" t="str">
        <f t="shared" si="809"/>
        <v>WK</v>
      </c>
      <c r="L5659" s="6" t="str">
        <f t="shared" si="810"/>
        <v>EVE</v>
      </c>
      <c r="M5659" s="6">
        <f t="shared" si="811"/>
        <v>0</v>
      </c>
    </row>
    <row r="5660" spans="3:13" x14ac:dyDescent="0.35">
      <c r="C5660" s="42">
        <v>42122.833333333336</v>
      </c>
      <c r="D5660" s="32">
        <v>2952.19921875</v>
      </c>
      <c r="E5660" s="34" t="str">
        <f t="shared" si="803"/>
        <v>04-28</v>
      </c>
      <c r="F5660" s="6">
        <f t="shared" si="804"/>
        <v>20</v>
      </c>
      <c r="G5660" s="6">
        <f t="shared" si="805"/>
        <v>28</v>
      </c>
      <c r="H5660" s="6">
        <f t="shared" si="806"/>
        <v>4</v>
      </c>
      <c r="I5660" s="6">
        <f t="shared" si="807"/>
        <v>18</v>
      </c>
      <c r="J5660" s="6" t="str">
        <f t="shared" si="808"/>
        <v>4-28</v>
      </c>
      <c r="K5660" s="6" t="str">
        <f t="shared" si="809"/>
        <v>WK</v>
      </c>
      <c r="L5660" s="6" t="str">
        <f t="shared" si="810"/>
        <v>EVE</v>
      </c>
      <c r="M5660" s="6">
        <f t="shared" si="811"/>
        <v>0</v>
      </c>
    </row>
    <row r="5661" spans="3:13" x14ac:dyDescent="0.35">
      <c r="C5661" s="42">
        <v>42122.854166666664</v>
      </c>
      <c r="D5661" s="32">
        <v>2921.260498046875</v>
      </c>
      <c r="E5661" s="34" t="str">
        <f t="shared" si="803"/>
        <v>04-28</v>
      </c>
      <c r="F5661" s="6">
        <f t="shared" si="804"/>
        <v>20</v>
      </c>
      <c r="G5661" s="6">
        <f t="shared" si="805"/>
        <v>28</v>
      </c>
      <c r="H5661" s="6">
        <f t="shared" si="806"/>
        <v>4</v>
      </c>
      <c r="I5661" s="6">
        <f t="shared" si="807"/>
        <v>18</v>
      </c>
      <c r="J5661" s="6" t="str">
        <f t="shared" si="808"/>
        <v>4-28</v>
      </c>
      <c r="K5661" s="6" t="str">
        <f t="shared" si="809"/>
        <v>WK</v>
      </c>
      <c r="L5661" s="6" t="str">
        <f t="shared" si="810"/>
        <v>EVE</v>
      </c>
      <c r="M5661" s="6">
        <f t="shared" si="811"/>
        <v>0</v>
      </c>
    </row>
    <row r="5662" spans="3:13" x14ac:dyDescent="0.35">
      <c r="C5662" s="42">
        <v>42122.875</v>
      </c>
      <c r="D5662" s="32">
        <v>2838.36083984375</v>
      </c>
      <c r="E5662" s="34" t="str">
        <f t="shared" si="803"/>
        <v>04-28</v>
      </c>
      <c r="F5662" s="6">
        <f t="shared" si="804"/>
        <v>21</v>
      </c>
      <c r="G5662" s="6">
        <f t="shared" si="805"/>
        <v>28</v>
      </c>
      <c r="H5662" s="6">
        <f t="shared" si="806"/>
        <v>4</v>
      </c>
      <c r="I5662" s="6">
        <f t="shared" si="807"/>
        <v>18</v>
      </c>
      <c r="J5662" s="6" t="str">
        <f t="shared" si="808"/>
        <v>4-28</v>
      </c>
      <c r="K5662" s="6" t="str">
        <f t="shared" si="809"/>
        <v>WK</v>
      </c>
      <c r="L5662" s="6" t="str">
        <f t="shared" si="810"/>
        <v>EVE</v>
      </c>
      <c r="M5662" s="6">
        <f t="shared" si="811"/>
        <v>0</v>
      </c>
    </row>
    <row r="5663" spans="3:13" x14ac:dyDescent="0.35">
      <c r="C5663" s="42">
        <v>42122.895833333336</v>
      </c>
      <c r="D5663" s="32">
        <v>2723.6748046875</v>
      </c>
      <c r="E5663" s="34" t="str">
        <f t="shared" si="803"/>
        <v>04-28</v>
      </c>
      <c r="F5663" s="6">
        <f t="shared" si="804"/>
        <v>21</v>
      </c>
      <c r="G5663" s="6">
        <f t="shared" si="805"/>
        <v>28</v>
      </c>
      <c r="H5663" s="6">
        <f t="shared" si="806"/>
        <v>4</v>
      </c>
      <c r="I5663" s="6">
        <f t="shared" si="807"/>
        <v>18</v>
      </c>
      <c r="J5663" s="6" t="str">
        <f t="shared" si="808"/>
        <v>4-28</v>
      </c>
      <c r="K5663" s="6" t="str">
        <f t="shared" si="809"/>
        <v>WK</v>
      </c>
      <c r="L5663" s="6" t="str">
        <f t="shared" si="810"/>
        <v>EVE</v>
      </c>
      <c r="M5663" s="6">
        <f t="shared" si="811"/>
        <v>0</v>
      </c>
    </row>
    <row r="5664" spans="3:13" x14ac:dyDescent="0.35">
      <c r="C5664" s="42">
        <v>42122.916666666664</v>
      </c>
      <c r="D5664" s="32">
        <v>2580.05224609375</v>
      </c>
      <c r="E5664" s="34" t="str">
        <f t="shared" si="803"/>
        <v>04-28</v>
      </c>
      <c r="F5664" s="6">
        <f t="shared" si="804"/>
        <v>22</v>
      </c>
      <c r="G5664" s="6">
        <f t="shared" si="805"/>
        <v>28</v>
      </c>
      <c r="H5664" s="6">
        <f t="shared" si="806"/>
        <v>4</v>
      </c>
      <c r="I5664" s="6">
        <f t="shared" si="807"/>
        <v>18</v>
      </c>
      <c r="J5664" s="6" t="str">
        <f t="shared" si="808"/>
        <v>4-28</v>
      </c>
      <c r="K5664" s="6" t="str">
        <f t="shared" si="809"/>
        <v>WK</v>
      </c>
      <c r="L5664" s="6" t="str">
        <f t="shared" si="810"/>
        <v>EVE</v>
      </c>
      <c r="M5664" s="6">
        <f t="shared" si="811"/>
        <v>0</v>
      </c>
    </row>
    <row r="5665" spans="3:13" x14ac:dyDescent="0.35">
      <c r="C5665" s="42">
        <v>42122.9375</v>
      </c>
      <c r="D5665" s="32">
        <v>2418.31298828125</v>
      </c>
      <c r="E5665" s="34" t="str">
        <f t="shared" si="803"/>
        <v>04-28</v>
      </c>
      <c r="F5665" s="6">
        <f t="shared" si="804"/>
        <v>22</v>
      </c>
      <c r="G5665" s="6">
        <f t="shared" si="805"/>
        <v>28</v>
      </c>
      <c r="H5665" s="6">
        <f t="shared" si="806"/>
        <v>4</v>
      </c>
      <c r="I5665" s="6">
        <f t="shared" si="807"/>
        <v>18</v>
      </c>
      <c r="J5665" s="6" t="str">
        <f t="shared" si="808"/>
        <v>4-28</v>
      </c>
      <c r="K5665" s="6" t="str">
        <f t="shared" si="809"/>
        <v>WK</v>
      </c>
      <c r="L5665" s="6" t="str">
        <f t="shared" si="810"/>
        <v>EVE</v>
      </c>
      <c r="M5665" s="6">
        <f t="shared" si="811"/>
        <v>0</v>
      </c>
    </row>
    <row r="5666" spans="3:13" x14ac:dyDescent="0.35">
      <c r="C5666" s="42">
        <v>42122.958333333336</v>
      </c>
      <c r="D5666" s="32">
        <v>2275.5673828125</v>
      </c>
      <c r="E5666" s="34" t="str">
        <f t="shared" si="803"/>
        <v>04-28</v>
      </c>
      <c r="F5666" s="6">
        <f t="shared" si="804"/>
        <v>23</v>
      </c>
      <c r="G5666" s="6">
        <f t="shared" si="805"/>
        <v>28</v>
      </c>
      <c r="H5666" s="6">
        <f t="shared" si="806"/>
        <v>4</v>
      </c>
      <c r="I5666" s="6">
        <f t="shared" si="807"/>
        <v>18</v>
      </c>
      <c r="J5666" s="6" t="str">
        <f t="shared" si="808"/>
        <v>4-28</v>
      </c>
      <c r="K5666" s="6" t="str">
        <f t="shared" si="809"/>
        <v>WK</v>
      </c>
      <c r="L5666" s="6" t="str">
        <f t="shared" si="810"/>
        <v>EVE</v>
      </c>
      <c r="M5666" s="6">
        <f t="shared" si="811"/>
        <v>0</v>
      </c>
    </row>
    <row r="5667" spans="3:13" x14ac:dyDescent="0.35">
      <c r="C5667" s="42">
        <v>42122.979166666664</v>
      </c>
      <c r="D5667" s="32">
        <v>2132.5478515625</v>
      </c>
      <c r="E5667" s="34" t="str">
        <f t="shared" si="803"/>
        <v>04-28</v>
      </c>
      <c r="F5667" s="6">
        <f t="shared" si="804"/>
        <v>23</v>
      </c>
      <c r="G5667" s="6">
        <f t="shared" si="805"/>
        <v>28</v>
      </c>
      <c r="H5667" s="6">
        <f t="shared" si="806"/>
        <v>4</v>
      </c>
      <c r="I5667" s="6">
        <f t="shared" si="807"/>
        <v>18</v>
      </c>
      <c r="J5667" s="6" t="str">
        <f t="shared" si="808"/>
        <v>4-28</v>
      </c>
      <c r="K5667" s="6" t="str">
        <f t="shared" si="809"/>
        <v>WK</v>
      </c>
      <c r="L5667" s="6" t="str">
        <f t="shared" si="810"/>
        <v>EVE</v>
      </c>
      <c r="M5667" s="6">
        <f t="shared" si="811"/>
        <v>0</v>
      </c>
    </row>
    <row r="5668" spans="3:13" x14ac:dyDescent="0.35">
      <c r="C5668" s="42">
        <v>42123</v>
      </c>
      <c r="D5668" s="32">
        <v>2022.985107421875</v>
      </c>
      <c r="E5668" s="34" t="str">
        <f t="shared" si="803"/>
        <v>04-29</v>
      </c>
      <c r="F5668" s="6">
        <f t="shared" si="804"/>
        <v>0</v>
      </c>
      <c r="G5668" s="6">
        <f t="shared" si="805"/>
        <v>29</v>
      </c>
      <c r="H5668" s="6">
        <f t="shared" si="806"/>
        <v>4</v>
      </c>
      <c r="I5668" s="6">
        <f t="shared" si="807"/>
        <v>18</v>
      </c>
      <c r="J5668" s="6" t="str">
        <f t="shared" si="808"/>
        <v>4-29</v>
      </c>
      <c r="K5668" s="6" t="str">
        <f t="shared" si="809"/>
        <v>WK</v>
      </c>
      <c r="L5668" s="6" t="str">
        <f t="shared" si="810"/>
        <v>EVE</v>
      </c>
      <c r="M5668" s="6">
        <f t="shared" si="811"/>
        <v>0</v>
      </c>
    </row>
    <row r="5669" spans="3:13" x14ac:dyDescent="0.35">
      <c r="C5669" s="42">
        <v>42123.020833333336</v>
      </c>
      <c r="D5669" s="32">
        <v>1940.2523193359375</v>
      </c>
      <c r="E5669" s="34" t="str">
        <f t="shared" si="803"/>
        <v>04-29</v>
      </c>
      <c r="F5669" s="6">
        <f t="shared" si="804"/>
        <v>0</v>
      </c>
      <c r="G5669" s="6">
        <f t="shared" si="805"/>
        <v>29</v>
      </c>
      <c r="H5669" s="6">
        <f t="shared" si="806"/>
        <v>4</v>
      </c>
      <c r="I5669" s="6">
        <f t="shared" si="807"/>
        <v>18</v>
      </c>
      <c r="J5669" s="6" t="str">
        <f t="shared" si="808"/>
        <v>4-29</v>
      </c>
      <c r="K5669" s="6" t="str">
        <f t="shared" si="809"/>
        <v>WK</v>
      </c>
      <c r="L5669" s="6" t="str">
        <f t="shared" si="810"/>
        <v>EVE</v>
      </c>
      <c r="M5669" s="6">
        <f t="shared" si="811"/>
        <v>0</v>
      </c>
    </row>
    <row r="5670" spans="3:13" x14ac:dyDescent="0.35">
      <c r="C5670" s="42">
        <v>42123.041666666664</v>
      </c>
      <c r="D5670" s="32">
        <v>1872.1759033203125</v>
      </c>
      <c r="E5670" s="34" t="str">
        <f t="shared" si="803"/>
        <v>04-29</v>
      </c>
      <c r="F5670" s="6">
        <f t="shared" si="804"/>
        <v>1</v>
      </c>
      <c r="G5670" s="6">
        <f t="shared" si="805"/>
        <v>29</v>
      </c>
      <c r="H5670" s="6">
        <f t="shared" si="806"/>
        <v>4</v>
      </c>
      <c r="I5670" s="6">
        <f t="shared" si="807"/>
        <v>18</v>
      </c>
      <c r="J5670" s="6" t="str">
        <f t="shared" si="808"/>
        <v>4-29</v>
      </c>
      <c r="K5670" s="6" t="str">
        <f t="shared" si="809"/>
        <v>WK</v>
      </c>
      <c r="L5670" s="6" t="str">
        <f t="shared" si="810"/>
        <v>EVE</v>
      </c>
      <c r="M5670" s="6">
        <f t="shared" si="811"/>
        <v>0</v>
      </c>
    </row>
    <row r="5671" spans="3:13" x14ac:dyDescent="0.35">
      <c r="C5671" s="42">
        <v>42123.0625</v>
      </c>
      <c r="D5671" s="32">
        <v>1830.0244140625</v>
      </c>
      <c r="E5671" s="34" t="str">
        <f t="shared" si="803"/>
        <v>04-29</v>
      </c>
      <c r="F5671" s="6">
        <f t="shared" si="804"/>
        <v>1</v>
      </c>
      <c r="G5671" s="6">
        <f t="shared" si="805"/>
        <v>29</v>
      </c>
      <c r="H5671" s="6">
        <f t="shared" si="806"/>
        <v>4</v>
      </c>
      <c r="I5671" s="6">
        <f t="shared" si="807"/>
        <v>18</v>
      </c>
      <c r="J5671" s="6" t="str">
        <f t="shared" si="808"/>
        <v>4-29</v>
      </c>
      <c r="K5671" s="6" t="str">
        <f t="shared" si="809"/>
        <v>WK</v>
      </c>
      <c r="L5671" s="6" t="str">
        <f t="shared" si="810"/>
        <v>EVE</v>
      </c>
      <c r="M5671" s="6">
        <f t="shared" si="811"/>
        <v>0</v>
      </c>
    </row>
    <row r="5672" spans="3:13" x14ac:dyDescent="0.35">
      <c r="C5672" s="42">
        <v>42123.083333333336</v>
      </c>
      <c r="D5672" s="32">
        <v>1829.266357421875</v>
      </c>
      <c r="E5672" s="34" t="str">
        <f t="shared" si="803"/>
        <v>04-29</v>
      </c>
      <c r="F5672" s="6">
        <f t="shared" si="804"/>
        <v>2</v>
      </c>
      <c r="G5672" s="6">
        <f t="shared" si="805"/>
        <v>29</v>
      </c>
      <c r="H5672" s="6">
        <f t="shared" si="806"/>
        <v>4</v>
      </c>
      <c r="I5672" s="6">
        <f t="shared" si="807"/>
        <v>18</v>
      </c>
      <c r="J5672" s="6" t="str">
        <f t="shared" si="808"/>
        <v>4-29</v>
      </c>
      <c r="K5672" s="6" t="str">
        <f t="shared" si="809"/>
        <v>WK</v>
      </c>
      <c r="L5672" s="6" t="str">
        <f t="shared" si="810"/>
        <v>EVE</v>
      </c>
      <c r="M5672" s="6">
        <f t="shared" si="811"/>
        <v>0</v>
      </c>
    </row>
    <row r="5673" spans="3:13" x14ac:dyDescent="0.35">
      <c r="C5673" s="42">
        <v>42123.104166666664</v>
      </c>
      <c r="D5673" s="32">
        <v>1805.323974609375</v>
      </c>
      <c r="E5673" s="34" t="str">
        <f t="shared" si="803"/>
        <v>04-29</v>
      </c>
      <c r="F5673" s="6">
        <f t="shared" si="804"/>
        <v>2</v>
      </c>
      <c r="G5673" s="6">
        <f t="shared" si="805"/>
        <v>29</v>
      </c>
      <c r="H5673" s="6">
        <f t="shared" si="806"/>
        <v>4</v>
      </c>
      <c r="I5673" s="6">
        <f t="shared" si="807"/>
        <v>18</v>
      </c>
      <c r="J5673" s="6" t="str">
        <f t="shared" si="808"/>
        <v>4-29</v>
      </c>
      <c r="K5673" s="6" t="str">
        <f t="shared" si="809"/>
        <v>WK</v>
      </c>
      <c r="L5673" s="6" t="str">
        <f t="shared" si="810"/>
        <v>EVE</v>
      </c>
      <c r="M5673" s="6">
        <f t="shared" si="811"/>
        <v>0</v>
      </c>
    </row>
    <row r="5674" spans="3:13" x14ac:dyDescent="0.35">
      <c r="C5674" s="42">
        <v>42123.125</v>
      </c>
      <c r="D5674" s="32">
        <v>1784.0849609375</v>
      </c>
      <c r="E5674" s="34" t="str">
        <f t="shared" si="803"/>
        <v>04-29</v>
      </c>
      <c r="F5674" s="6">
        <f t="shared" si="804"/>
        <v>3</v>
      </c>
      <c r="G5674" s="6">
        <f t="shared" si="805"/>
        <v>29</v>
      </c>
      <c r="H5674" s="6">
        <f t="shared" si="806"/>
        <v>4</v>
      </c>
      <c r="I5674" s="6">
        <f t="shared" si="807"/>
        <v>18</v>
      </c>
      <c r="J5674" s="6" t="str">
        <f t="shared" si="808"/>
        <v>4-29</v>
      </c>
      <c r="K5674" s="6" t="str">
        <f t="shared" si="809"/>
        <v>WK</v>
      </c>
      <c r="L5674" s="6" t="str">
        <f t="shared" si="810"/>
        <v>EVE</v>
      </c>
      <c r="M5674" s="6">
        <f t="shared" si="811"/>
        <v>0</v>
      </c>
    </row>
    <row r="5675" spans="3:13" x14ac:dyDescent="0.35">
      <c r="C5675" s="42">
        <v>42123.145833333336</v>
      </c>
      <c r="D5675" s="32">
        <v>1766.194091796875</v>
      </c>
      <c r="E5675" s="34" t="str">
        <f t="shared" si="803"/>
        <v>04-29</v>
      </c>
      <c r="F5675" s="6">
        <f t="shared" si="804"/>
        <v>3</v>
      </c>
      <c r="G5675" s="6">
        <f t="shared" si="805"/>
        <v>29</v>
      </c>
      <c r="H5675" s="6">
        <f t="shared" si="806"/>
        <v>4</v>
      </c>
      <c r="I5675" s="6">
        <f t="shared" si="807"/>
        <v>18</v>
      </c>
      <c r="J5675" s="6" t="str">
        <f t="shared" si="808"/>
        <v>4-29</v>
      </c>
      <c r="K5675" s="6" t="str">
        <f t="shared" si="809"/>
        <v>WK</v>
      </c>
      <c r="L5675" s="6" t="str">
        <f t="shared" si="810"/>
        <v>EVE</v>
      </c>
      <c r="M5675" s="6">
        <f t="shared" si="811"/>
        <v>0</v>
      </c>
    </row>
    <row r="5676" spans="3:13" x14ac:dyDescent="0.35">
      <c r="C5676" s="42">
        <v>42123.166666666664</v>
      </c>
      <c r="D5676" s="32">
        <v>1768.48388671875</v>
      </c>
      <c r="E5676" s="34" t="str">
        <f t="shared" si="803"/>
        <v>04-29</v>
      </c>
      <c r="F5676" s="6">
        <f t="shared" si="804"/>
        <v>4</v>
      </c>
      <c r="G5676" s="6">
        <f t="shared" si="805"/>
        <v>29</v>
      </c>
      <c r="H5676" s="6">
        <f t="shared" si="806"/>
        <v>4</v>
      </c>
      <c r="I5676" s="6">
        <f t="shared" si="807"/>
        <v>18</v>
      </c>
      <c r="J5676" s="6" t="str">
        <f t="shared" si="808"/>
        <v>4-29</v>
      </c>
      <c r="K5676" s="6" t="str">
        <f t="shared" si="809"/>
        <v>WK</v>
      </c>
      <c r="L5676" s="6" t="str">
        <f t="shared" si="810"/>
        <v>EVE</v>
      </c>
      <c r="M5676" s="6">
        <f t="shared" si="811"/>
        <v>0</v>
      </c>
    </row>
    <row r="5677" spans="3:13" x14ac:dyDescent="0.35">
      <c r="C5677" s="42">
        <v>42123.1875</v>
      </c>
      <c r="D5677" s="32">
        <v>1760.337646484375</v>
      </c>
      <c r="E5677" s="34" t="str">
        <f t="shared" si="803"/>
        <v>04-29</v>
      </c>
      <c r="F5677" s="6">
        <f t="shared" si="804"/>
        <v>4</v>
      </c>
      <c r="G5677" s="6">
        <f t="shared" si="805"/>
        <v>29</v>
      </c>
      <c r="H5677" s="6">
        <f t="shared" si="806"/>
        <v>4</v>
      </c>
      <c r="I5677" s="6">
        <f t="shared" si="807"/>
        <v>18</v>
      </c>
      <c r="J5677" s="6" t="str">
        <f t="shared" si="808"/>
        <v>4-29</v>
      </c>
      <c r="K5677" s="6" t="str">
        <f t="shared" si="809"/>
        <v>WK</v>
      </c>
      <c r="L5677" s="6" t="str">
        <f t="shared" si="810"/>
        <v>EVE</v>
      </c>
      <c r="M5677" s="6">
        <f t="shared" si="811"/>
        <v>0</v>
      </c>
    </row>
    <row r="5678" spans="3:13" x14ac:dyDescent="0.35">
      <c r="C5678" s="42">
        <v>42123.208333333336</v>
      </c>
      <c r="D5678" s="32">
        <v>1805.871826171875</v>
      </c>
      <c r="E5678" s="34" t="str">
        <f t="shared" si="803"/>
        <v>04-29</v>
      </c>
      <c r="F5678" s="6">
        <f t="shared" si="804"/>
        <v>5</v>
      </c>
      <c r="G5678" s="6">
        <f t="shared" si="805"/>
        <v>29</v>
      </c>
      <c r="H5678" s="6">
        <f t="shared" si="806"/>
        <v>4</v>
      </c>
      <c r="I5678" s="6">
        <f t="shared" si="807"/>
        <v>18</v>
      </c>
      <c r="J5678" s="6" t="str">
        <f t="shared" si="808"/>
        <v>4-29</v>
      </c>
      <c r="K5678" s="6" t="str">
        <f t="shared" si="809"/>
        <v>WK</v>
      </c>
      <c r="L5678" s="6" t="str">
        <f t="shared" si="810"/>
        <v>EVE</v>
      </c>
      <c r="M5678" s="6">
        <f t="shared" si="811"/>
        <v>0</v>
      </c>
    </row>
    <row r="5679" spans="3:13" x14ac:dyDescent="0.35">
      <c r="C5679" s="42">
        <v>42123.229166666664</v>
      </c>
      <c r="D5679" s="32">
        <v>1901.35693359375</v>
      </c>
      <c r="E5679" s="34" t="str">
        <f t="shared" si="803"/>
        <v>04-29</v>
      </c>
      <c r="F5679" s="6">
        <f t="shared" si="804"/>
        <v>5</v>
      </c>
      <c r="G5679" s="6">
        <f t="shared" si="805"/>
        <v>29</v>
      </c>
      <c r="H5679" s="6">
        <f t="shared" si="806"/>
        <v>4</v>
      </c>
      <c r="I5679" s="6">
        <f t="shared" si="807"/>
        <v>18</v>
      </c>
      <c r="J5679" s="6" t="str">
        <f t="shared" si="808"/>
        <v>4-29</v>
      </c>
      <c r="K5679" s="6" t="str">
        <f t="shared" si="809"/>
        <v>WK</v>
      </c>
      <c r="L5679" s="6" t="str">
        <f t="shared" si="810"/>
        <v>EVE</v>
      </c>
      <c r="M5679" s="6">
        <f t="shared" si="811"/>
        <v>0</v>
      </c>
    </row>
    <row r="5680" spans="3:13" x14ac:dyDescent="0.35">
      <c r="C5680" s="42">
        <v>42123.25</v>
      </c>
      <c r="D5680" s="32">
        <v>1987.3155517578125</v>
      </c>
      <c r="E5680" s="34" t="str">
        <f t="shared" si="803"/>
        <v>04-29</v>
      </c>
      <c r="F5680" s="6">
        <f t="shared" si="804"/>
        <v>6</v>
      </c>
      <c r="G5680" s="6">
        <f t="shared" si="805"/>
        <v>29</v>
      </c>
      <c r="H5680" s="6">
        <f t="shared" si="806"/>
        <v>4</v>
      </c>
      <c r="I5680" s="6">
        <f t="shared" si="807"/>
        <v>18</v>
      </c>
      <c r="J5680" s="6" t="str">
        <f t="shared" si="808"/>
        <v>4-29</v>
      </c>
      <c r="K5680" s="6" t="str">
        <f t="shared" si="809"/>
        <v>WK</v>
      </c>
      <c r="L5680" s="6" t="str">
        <f t="shared" si="810"/>
        <v>EVE</v>
      </c>
      <c r="M5680" s="6">
        <f t="shared" si="811"/>
        <v>0</v>
      </c>
    </row>
    <row r="5681" spans="3:13" x14ac:dyDescent="0.35">
      <c r="C5681" s="42">
        <v>42123.270833333336</v>
      </c>
      <c r="D5681" s="32">
        <v>2072.81640625</v>
      </c>
      <c r="E5681" s="34" t="str">
        <f t="shared" si="803"/>
        <v>04-29</v>
      </c>
      <c r="F5681" s="6">
        <f t="shared" si="804"/>
        <v>6</v>
      </c>
      <c r="G5681" s="6">
        <f t="shared" si="805"/>
        <v>29</v>
      </c>
      <c r="H5681" s="6">
        <f t="shared" si="806"/>
        <v>4</v>
      </c>
      <c r="I5681" s="6">
        <f t="shared" si="807"/>
        <v>18</v>
      </c>
      <c r="J5681" s="6" t="str">
        <f t="shared" si="808"/>
        <v>4-29</v>
      </c>
      <c r="K5681" s="6" t="str">
        <f t="shared" si="809"/>
        <v>WK</v>
      </c>
      <c r="L5681" s="6" t="str">
        <f t="shared" si="810"/>
        <v>EVE</v>
      </c>
      <c r="M5681" s="6">
        <f t="shared" si="811"/>
        <v>0</v>
      </c>
    </row>
    <row r="5682" spans="3:13" x14ac:dyDescent="0.35">
      <c r="C5682" s="42">
        <v>42123.291666666664</v>
      </c>
      <c r="D5682" s="32">
        <v>2156.6474609375</v>
      </c>
      <c r="E5682" s="34" t="str">
        <f t="shared" si="803"/>
        <v>04-29</v>
      </c>
      <c r="F5682" s="6">
        <f t="shared" si="804"/>
        <v>7</v>
      </c>
      <c r="G5682" s="6">
        <f t="shared" si="805"/>
        <v>29</v>
      </c>
      <c r="H5682" s="6">
        <f t="shared" si="806"/>
        <v>4</v>
      </c>
      <c r="I5682" s="6">
        <f t="shared" si="807"/>
        <v>18</v>
      </c>
      <c r="J5682" s="6" t="str">
        <f t="shared" si="808"/>
        <v>4-29</v>
      </c>
      <c r="K5682" s="6" t="str">
        <f t="shared" si="809"/>
        <v>WK</v>
      </c>
      <c r="L5682" s="6" t="str">
        <f t="shared" si="810"/>
        <v>DAY</v>
      </c>
      <c r="M5682" s="6">
        <f t="shared" si="811"/>
        <v>0</v>
      </c>
    </row>
    <row r="5683" spans="3:13" x14ac:dyDescent="0.35">
      <c r="C5683" s="42">
        <v>42123.3125</v>
      </c>
      <c r="D5683" s="32">
        <v>2239.62744140625</v>
      </c>
      <c r="E5683" s="34" t="str">
        <f t="shared" si="803"/>
        <v>04-29</v>
      </c>
      <c r="F5683" s="6">
        <f t="shared" si="804"/>
        <v>7</v>
      </c>
      <c r="G5683" s="6">
        <f t="shared" si="805"/>
        <v>29</v>
      </c>
      <c r="H5683" s="6">
        <f t="shared" si="806"/>
        <v>4</v>
      </c>
      <c r="I5683" s="6">
        <f t="shared" si="807"/>
        <v>18</v>
      </c>
      <c r="J5683" s="6" t="str">
        <f t="shared" si="808"/>
        <v>4-29</v>
      </c>
      <c r="K5683" s="6" t="str">
        <f t="shared" si="809"/>
        <v>WK</v>
      </c>
      <c r="L5683" s="6" t="str">
        <f t="shared" si="810"/>
        <v>DAY</v>
      </c>
      <c r="M5683" s="6">
        <f t="shared" si="811"/>
        <v>0</v>
      </c>
    </row>
    <row r="5684" spans="3:13" x14ac:dyDescent="0.35">
      <c r="C5684" s="42">
        <v>42123.333333333336</v>
      </c>
      <c r="D5684" s="32">
        <v>2285.2275390625</v>
      </c>
      <c r="E5684" s="34" t="str">
        <f t="shared" si="803"/>
        <v>04-29</v>
      </c>
      <c r="F5684" s="6">
        <f t="shared" si="804"/>
        <v>8</v>
      </c>
      <c r="G5684" s="6">
        <f t="shared" si="805"/>
        <v>29</v>
      </c>
      <c r="H5684" s="6">
        <f t="shared" si="806"/>
        <v>4</v>
      </c>
      <c r="I5684" s="6">
        <f t="shared" si="807"/>
        <v>18</v>
      </c>
      <c r="J5684" s="6" t="str">
        <f t="shared" si="808"/>
        <v>4-29</v>
      </c>
      <c r="K5684" s="6" t="str">
        <f t="shared" si="809"/>
        <v>WK</v>
      </c>
      <c r="L5684" s="6" t="str">
        <f t="shared" si="810"/>
        <v>DAY</v>
      </c>
      <c r="M5684" s="6">
        <f t="shared" si="811"/>
        <v>0</v>
      </c>
    </row>
    <row r="5685" spans="3:13" x14ac:dyDescent="0.35">
      <c r="C5685" s="42">
        <v>42123.354166666664</v>
      </c>
      <c r="D5685" s="32">
        <v>2363.44921875</v>
      </c>
      <c r="E5685" s="34" t="str">
        <f t="shared" si="803"/>
        <v>04-29</v>
      </c>
      <c r="F5685" s="6">
        <f t="shared" si="804"/>
        <v>8</v>
      </c>
      <c r="G5685" s="6">
        <f t="shared" si="805"/>
        <v>29</v>
      </c>
      <c r="H5685" s="6">
        <f t="shared" si="806"/>
        <v>4</v>
      </c>
      <c r="I5685" s="6">
        <f t="shared" si="807"/>
        <v>18</v>
      </c>
      <c r="J5685" s="6" t="str">
        <f t="shared" si="808"/>
        <v>4-29</v>
      </c>
      <c r="K5685" s="6" t="str">
        <f t="shared" si="809"/>
        <v>WK</v>
      </c>
      <c r="L5685" s="6" t="str">
        <f t="shared" si="810"/>
        <v>DAY</v>
      </c>
      <c r="M5685" s="6">
        <f t="shared" si="811"/>
        <v>0</v>
      </c>
    </row>
    <row r="5686" spans="3:13" x14ac:dyDescent="0.35">
      <c r="C5686" s="42">
        <v>42123.375</v>
      </c>
      <c r="D5686" s="32">
        <v>2413.969970703125</v>
      </c>
      <c r="E5686" s="34" t="str">
        <f t="shared" si="803"/>
        <v>04-29</v>
      </c>
      <c r="F5686" s="6">
        <f t="shared" si="804"/>
        <v>9</v>
      </c>
      <c r="G5686" s="6">
        <f t="shared" si="805"/>
        <v>29</v>
      </c>
      <c r="H5686" s="6">
        <f t="shared" si="806"/>
        <v>4</v>
      </c>
      <c r="I5686" s="6">
        <f t="shared" si="807"/>
        <v>18</v>
      </c>
      <c r="J5686" s="6" t="str">
        <f t="shared" si="808"/>
        <v>4-29</v>
      </c>
      <c r="K5686" s="6" t="str">
        <f t="shared" si="809"/>
        <v>WK</v>
      </c>
      <c r="L5686" s="6" t="str">
        <f t="shared" si="810"/>
        <v>DAY</v>
      </c>
      <c r="M5686" s="6">
        <f t="shared" si="811"/>
        <v>0</v>
      </c>
    </row>
    <row r="5687" spans="3:13" x14ac:dyDescent="0.35">
      <c r="C5687" s="42">
        <v>42123.395833333336</v>
      </c>
      <c r="D5687" s="32">
        <v>2479.529052734375</v>
      </c>
      <c r="E5687" s="34" t="str">
        <f t="shared" si="803"/>
        <v>04-29</v>
      </c>
      <c r="F5687" s="6">
        <f t="shared" si="804"/>
        <v>9</v>
      </c>
      <c r="G5687" s="6">
        <f t="shared" si="805"/>
        <v>29</v>
      </c>
      <c r="H5687" s="6">
        <f t="shared" si="806"/>
        <v>4</v>
      </c>
      <c r="I5687" s="6">
        <f t="shared" si="807"/>
        <v>18</v>
      </c>
      <c r="J5687" s="6" t="str">
        <f t="shared" si="808"/>
        <v>4-29</v>
      </c>
      <c r="K5687" s="6" t="str">
        <f t="shared" si="809"/>
        <v>WK</v>
      </c>
      <c r="L5687" s="6" t="str">
        <f t="shared" si="810"/>
        <v>DAY</v>
      </c>
      <c r="M5687" s="6">
        <f t="shared" si="811"/>
        <v>0</v>
      </c>
    </row>
    <row r="5688" spans="3:13" x14ac:dyDescent="0.35">
      <c r="C5688" s="42">
        <v>42123.416666666664</v>
      </c>
      <c r="D5688" s="32">
        <v>2552.72705078125</v>
      </c>
      <c r="E5688" s="34" t="str">
        <f t="shared" si="803"/>
        <v>04-29</v>
      </c>
      <c r="F5688" s="6">
        <f t="shared" si="804"/>
        <v>10</v>
      </c>
      <c r="G5688" s="6">
        <f t="shared" si="805"/>
        <v>29</v>
      </c>
      <c r="H5688" s="6">
        <f t="shared" si="806"/>
        <v>4</v>
      </c>
      <c r="I5688" s="6">
        <f t="shared" si="807"/>
        <v>18</v>
      </c>
      <c r="J5688" s="6" t="str">
        <f t="shared" si="808"/>
        <v>4-29</v>
      </c>
      <c r="K5688" s="6" t="str">
        <f t="shared" si="809"/>
        <v>WK</v>
      </c>
      <c r="L5688" s="6" t="str">
        <f t="shared" si="810"/>
        <v>DAY</v>
      </c>
      <c r="M5688" s="6">
        <f t="shared" si="811"/>
        <v>0</v>
      </c>
    </row>
    <row r="5689" spans="3:13" x14ac:dyDescent="0.35">
      <c r="C5689" s="42">
        <v>42123.4375</v>
      </c>
      <c r="D5689" s="32">
        <v>2608.028076171875</v>
      </c>
      <c r="E5689" s="34" t="str">
        <f t="shared" si="803"/>
        <v>04-29</v>
      </c>
      <c r="F5689" s="6">
        <f t="shared" si="804"/>
        <v>10</v>
      </c>
      <c r="G5689" s="6">
        <f t="shared" si="805"/>
        <v>29</v>
      </c>
      <c r="H5689" s="6">
        <f t="shared" si="806"/>
        <v>4</v>
      </c>
      <c r="I5689" s="6">
        <f t="shared" si="807"/>
        <v>18</v>
      </c>
      <c r="J5689" s="6" t="str">
        <f t="shared" si="808"/>
        <v>4-29</v>
      </c>
      <c r="K5689" s="6" t="str">
        <f t="shared" si="809"/>
        <v>WK</v>
      </c>
      <c r="L5689" s="6" t="str">
        <f t="shared" si="810"/>
        <v>DAY</v>
      </c>
      <c r="M5689" s="6">
        <f t="shared" si="811"/>
        <v>0</v>
      </c>
    </row>
    <row r="5690" spans="3:13" x14ac:dyDescent="0.35">
      <c r="C5690" s="42">
        <v>42123.458333333336</v>
      </c>
      <c r="D5690" s="32">
        <v>2675.537353515625</v>
      </c>
      <c r="E5690" s="34" t="str">
        <f t="shared" si="803"/>
        <v>04-29</v>
      </c>
      <c r="F5690" s="6">
        <f t="shared" si="804"/>
        <v>11</v>
      </c>
      <c r="G5690" s="6">
        <f t="shared" si="805"/>
        <v>29</v>
      </c>
      <c r="H5690" s="6">
        <f t="shared" si="806"/>
        <v>4</v>
      </c>
      <c r="I5690" s="6">
        <f t="shared" si="807"/>
        <v>18</v>
      </c>
      <c r="J5690" s="6" t="str">
        <f t="shared" si="808"/>
        <v>4-29</v>
      </c>
      <c r="K5690" s="6" t="str">
        <f t="shared" si="809"/>
        <v>WK</v>
      </c>
      <c r="L5690" s="6" t="str">
        <f t="shared" si="810"/>
        <v>DAY</v>
      </c>
      <c r="M5690" s="6">
        <f t="shared" si="811"/>
        <v>0</v>
      </c>
    </row>
    <row r="5691" spans="3:13" x14ac:dyDescent="0.35">
      <c r="C5691" s="42">
        <v>42123.479166666664</v>
      </c>
      <c r="D5691" s="32">
        <v>2732.883056640625</v>
      </c>
      <c r="E5691" s="34" t="str">
        <f t="shared" si="803"/>
        <v>04-29</v>
      </c>
      <c r="F5691" s="6">
        <f t="shared" si="804"/>
        <v>11</v>
      </c>
      <c r="G5691" s="6">
        <f t="shared" si="805"/>
        <v>29</v>
      </c>
      <c r="H5691" s="6">
        <f t="shared" si="806"/>
        <v>4</v>
      </c>
      <c r="I5691" s="6">
        <f t="shared" si="807"/>
        <v>18</v>
      </c>
      <c r="J5691" s="6" t="str">
        <f t="shared" si="808"/>
        <v>4-29</v>
      </c>
      <c r="K5691" s="6" t="str">
        <f t="shared" si="809"/>
        <v>WK</v>
      </c>
      <c r="L5691" s="6" t="str">
        <f t="shared" si="810"/>
        <v>DAY</v>
      </c>
      <c r="M5691" s="6">
        <f t="shared" si="811"/>
        <v>0</v>
      </c>
    </row>
    <row r="5692" spans="3:13" x14ac:dyDescent="0.35">
      <c r="C5692" s="42">
        <v>42123.5</v>
      </c>
      <c r="D5692" s="32">
        <v>2780.46435546875</v>
      </c>
      <c r="E5692" s="34" t="str">
        <f t="shared" si="803"/>
        <v>04-29</v>
      </c>
      <c r="F5692" s="6">
        <f t="shared" si="804"/>
        <v>12</v>
      </c>
      <c r="G5692" s="6">
        <f t="shared" si="805"/>
        <v>29</v>
      </c>
      <c r="H5692" s="6">
        <f t="shared" si="806"/>
        <v>4</v>
      </c>
      <c r="I5692" s="6">
        <f t="shared" si="807"/>
        <v>18</v>
      </c>
      <c r="J5692" s="6" t="str">
        <f t="shared" si="808"/>
        <v>4-29</v>
      </c>
      <c r="K5692" s="6" t="str">
        <f t="shared" si="809"/>
        <v>WK</v>
      </c>
      <c r="L5692" s="6" t="str">
        <f t="shared" si="810"/>
        <v>DAY</v>
      </c>
      <c r="M5692" s="6">
        <f t="shared" si="811"/>
        <v>0</v>
      </c>
    </row>
    <row r="5693" spans="3:13" x14ac:dyDescent="0.35">
      <c r="C5693" s="42">
        <v>42123.520833333336</v>
      </c>
      <c r="D5693" s="32">
        <v>2811.0380859375</v>
      </c>
      <c r="E5693" s="34" t="str">
        <f t="shared" si="803"/>
        <v>04-29</v>
      </c>
      <c r="F5693" s="6">
        <f t="shared" si="804"/>
        <v>12</v>
      </c>
      <c r="G5693" s="6">
        <f t="shared" si="805"/>
        <v>29</v>
      </c>
      <c r="H5693" s="6">
        <f t="shared" si="806"/>
        <v>4</v>
      </c>
      <c r="I5693" s="6">
        <f t="shared" si="807"/>
        <v>18</v>
      </c>
      <c r="J5693" s="6" t="str">
        <f t="shared" si="808"/>
        <v>4-29</v>
      </c>
      <c r="K5693" s="6" t="str">
        <f t="shared" si="809"/>
        <v>WK</v>
      </c>
      <c r="L5693" s="6" t="str">
        <f t="shared" si="810"/>
        <v>DAY</v>
      </c>
      <c r="M5693" s="6">
        <f t="shared" si="811"/>
        <v>0</v>
      </c>
    </row>
    <row r="5694" spans="3:13" x14ac:dyDescent="0.35">
      <c r="C5694" s="42">
        <v>42123.541666666664</v>
      </c>
      <c r="D5694" s="32">
        <v>2855.0068359375</v>
      </c>
      <c r="E5694" s="34" t="str">
        <f t="shared" si="803"/>
        <v>04-29</v>
      </c>
      <c r="F5694" s="6">
        <f t="shared" si="804"/>
        <v>13</v>
      </c>
      <c r="G5694" s="6">
        <f t="shared" si="805"/>
        <v>29</v>
      </c>
      <c r="H5694" s="6">
        <f t="shared" si="806"/>
        <v>4</v>
      </c>
      <c r="I5694" s="6">
        <f t="shared" si="807"/>
        <v>18</v>
      </c>
      <c r="J5694" s="6" t="str">
        <f t="shared" si="808"/>
        <v>4-29</v>
      </c>
      <c r="K5694" s="6" t="str">
        <f t="shared" si="809"/>
        <v>WK</v>
      </c>
      <c r="L5694" s="6" t="str">
        <f t="shared" si="810"/>
        <v>DAY</v>
      </c>
      <c r="M5694" s="6">
        <f t="shared" si="811"/>
        <v>0</v>
      </c>
    </row>
    <row r="5695" spans="3:13" x14ac:dyDescent="0.35">
      <c r="C5695" s="42">
        <v>42123.5625</v>
      </c>
      <c r="D5695" s="32">
        <v>2891.171630859375</v>
      </c>
      <c r="E5695" s="34" t="str">
        <f t="shared" si="803"/>
        <v>04-29</v>
      </c>
      <c r="F5695" s="6">
        <f t="shared" si="804"/>
        <v>13</v>
      </c>
      <c r="G5695" s="6">
        <f t="shared" si="805"/>
        <v>29</v>
      </c>
      <c r="H5695" s="6">
        <f t="shared" si="806"/>
        <v>4</v>
      </c>
      <c r="I5695" s="6">
        <f t="shared" si="807"/>
        <v>18</v>
      </c>
      <c r="J5695" s="6" t="str">
        <f t="shared" si="808"/>
        <v>4-29</v>
      </c>
      <c r="K5695" s="6" t="str">
        <f t="shared" si="809"/>
        <v>WK</v>
      </c>
      <c r="L5695" s="6" t="str">
        <f t="shared" si="810"/>
        <v>DAY</v>
      </c>
      <c r="M5695" s="6">
        <f t="shared" si="811"/>
        <v>0</v>
      </c>
    </row>
    <row r="5696" spans="3:13" x14ac:dyDescent="0.35">
      <c r="C5696" s="42">
        <v>42123.583333333336</v>
      </c>
      <c r="D5696" s="32">
        <v>2932.536865234375</v>
      </c>
      <c r="E5696" s="34" t="str">
        <f t="shared" si="803"/>
        <v>04-29</v>
      </c>
      <c r="F5696" s="6">
        <f t="shared" si="804"/>
        <v>14</v>
      </c>
      <c r="G5696" s="6">
        <f t="shared" si="805"/>
        <v>29</v>
      </c>
      <c r="H5696" s="6">
        <f t="shared" si="806"/>
        <v>4</v>
      </c>
      <c r="I5696" s="6">
        <f t="shared" si="807"/>
        <v>18</v>
      </c>
      <c r="J5696" s="6" t="str">
        <f t="shared" si="808"/>
        <v>4-29</v>
      </c>
      <c r="K5696" s="6" t="str">
        <f t="shared" si="809"/>
        <v>WK</v>
      </c>
      <c r="L5696" s="6" t="str">
        <f t="shared" si="810"/>
        <v>DAY</v>
      </c>
      <c r="M5696" s="6">
        <f t="shared" si="811"/>
        <v>0</v>
      </c>
    </row>
    <row r="5697" spans="3:13" x14ac:dyDescent="0.35">
      <c r="C5697" s="42">
        <v>42123.604166666664</v>
      </c>
      <c r="D5697" s="32">
        <v>2971.82275390625</v>
      </c>
      <c r="E5697" s="34" t="str">
        <f t="shared" si="803"/>
        <v>04-29</v>
      </c>
      <c r="F5697" s="6">
        <f t="shared" si="804"/>
        <v>14</v>
      </c>
      <c r="G5697" s="6">
        <f t="shared" si="805"/>
        <v>29</v>
      </c>
      <c r="H5697" s="6">
        <f t="shared" si="806"/>
        <v>4</v>
      </c>
      <c r="I5697" s="6">
        <f t="shared" si="807"/>
        <v>18</v>
      </c>
      <c r="J5697" s="6" t="str">
        <f t="shared" si="808"/>
        <v>4-29</v>
      </c>
      <c r="K5697" s="6" t="str">
        <f t="shared" si="809"/>
        <v>WK</v>
      </c>
      <c r="L5697" s="6" t="str">
        <f t="shared" si="810"/>
        <v>DAY</v>
      </c>
      <c r="M5697" s="6">
        <f t="shared" si="811"/>
        <v>0</v>
      </c>
    </row>
    <row r="5698" spans="3:13" x14ac:dyDescent="0.35">
      <c r="C5698" s="42">
        <v>42123.625</v>
      </c>
      <c r="D5698" s="32">
        <v>2995.546875</v>
      </c>
      <c r="E5698" s="34" t="str">
        <f t="shared" si="803"/>
        <v>04-29</v>
      </c>
      <c r="F5698" s="6">
        <f t="shared" si="804"/>
        <v>15</v>
      </c>
      <c r="G5698" s="6">
        <f t="shared" si="805"/>
        <v>29</v>
      </c>
      <c r="H5698" s="6">
        <f t="shared" si="806"/>
        <v>4</v>
      </c>
      <c r="I5698" s="6">
        <f t="shared" si="807"/>
        <v>18</v>
      </c>
      <c r="J5698" s="6" t="str">
        <f t="shared" si="808"/>
        <v>4-29</v>
      </c>
      <c r="K5698" s="6" t="str">
        <f t="shared" si="809"/>
        <v>WK</v>
      </c>
      <c r="L5698" s="6" t="str">
        <f t="shared" si="810"/>
        <v>DAY</v>
      </c>
      <c r="M5698" s="6">
        <f t="shared" si="811"/>
        <v>0</v>
      </c>
    </row>
    <row r="5699" spans="3:13" x14ac:dyDescent="0.35">
      <c r="C5699" s="42">
        <v>42123.645833333336</v>
      </c>
      <c r="D5699" s="32">
        <v>3028.33740234375</v>
      </c>
      <c r="E5699" s="34" t="str">
        <f t="shared" si="803"/>
        <v>04-29</v>
      </c>
      <c r="F5699" s="6">
        <f t="shared" si="804"/>
        <v>15</v>
      </c>
      <c r="G5699" s="6">
        <f t="shared" si="805"/>
        <v>29</v>
      </c>
      <c r="H5699" s="6">
        <f t="shared" si="806"/>
        <v>4</v>
      </c>
      <c r="I5699" s="6">
        <f t="shared" si="807"/>
        <v>18</v>
      </c>
      <c r="J5699" s="6" t="str">
        <f t="shared" si="808"/>
        <v>4-29</v>
      </c>
      <c r="K5699" s="6" t="str">
        <f t="shared" si="809"/>
        <v>WK</v>
      </c>
      <c r="L5699" s="6" t="str">
        <f t="shared" si="810"/>
        <v>DAY</v>
      </c>
      <c r="M5699" s="6">
        <f t="shared" si="811"/>
        <v>0</v>
      </c>
    </row>
    <row r="5700" spans="3:13" x14ac:dyDescent="0.35">
      <c r="C5700" s="42">
        <v>42123.666666666664</v>
      </c>
      <c r="D5700" s="32">
        <v>3048.38330078125</v>
      </c>
      <c r="E5700" s="34" t="str">
        <f t="shared" si="803"/>
        <v>04-29</v>
      </c>
      <c r="F5700" s="6">
        <f t="shared" si="804"/>
        <v>16</v>
      </c>
      <c r="G5700" s="6">
        <f t="shared" si="805"/>
        <v>29</v>
      </c>
      <c r="H5700" s="6">
        <f t="shared" si="806"/>
        <v>4</v>
      </c>
      <c r="I5700" s="6">
        <f t="shared" si="807"/>
        <v>18</v>
      </c>
      <c r="J5700" s="6" t="str">
        <f t="shared" si="808"/>
        <v>4-29</v>
      </c>
      <c r="K5700" s="6" t="str">
        <f t="shared" si="809"/>
        <v>WK</v>
      </c>
      <c r="L5700" s="6" t="str">
        <f t="shared" si="810"/>
        <v>DAY</v>
      </c>
      <c r="M5700" s="6">
        <f t="shared" si="811"/>
        <v>0</v>
      </c>
    </row>
    <row r="5701" spans="3:13" x14ac:dyDescent="0.35">
      <c r="C5701" s="42">
        <v>42123.6875</v>
      </c>
      <c r="D5701" s="32">
        <v>3067.338623046875</v>
      </c>
      <c r="E5701" s="34" t="str">
        <f t="shared" si="803"/>
        <v>04-29</v>
      </c>
      <c r="F5701" s="6">
        <f t="shared" si="804"/>
        <v>16</v>
      </c>
      <c r="G5701" s="6">
        <f t="shared" si="805"/>
        <v>29</v>
      </c>
      <c r="H5701" s="6">
        <f t="shared" si="806"/>
        <v>4</v>
      </c>
      <c r="I5701" s="6">
        <f t="shared" si="807"/>
        <v>18</v>
      </c>
      <c r="J5701" s="6" t="str">
        <f t="shared" si="808"/>
        <v>4-29</v>
      </c>
      <c r="K5701" s="6" t="str">
        <f t="shared" si="809"/>
        <v>WK</v>
      </c>
      <c r="L5701" s="6" t="str">
        <f t="shared" si="810"/>
        <v>DAY</v>
      </c>
      <c r="M5701" s="6">
        <f t="shared" si="811"/>
        <v>0</v>
      </c>
    </row>
    <row r="5702" spans="3:13" x14ac:dyDescent="0.35">
      <c r="C5702" s="42">
        <v>42123.708333333336</v>
      </c>
      <c r="D5702" s="32">
        <v>3081.945556640625</v>
      </c>
      <c r="E5702" s="34" t="str">
        <f t="shared" si="803"/>
        <v>04-29</v>
      </c>
      <c r="F5702" s="6">
        <f t="shared" si="804"/>
        <v>17</v>
      </c>
      <c r="G5702" s="6">
        <f t="shared" si="805"/>
        <v>29</v>
      </c>
      <c r="H5702" s="6">
        <f t="shared" si="806"/>
        <v>4</v>
      </c>
      <c r="I5702" s="6">
        <f t="shared" si="807"/>
        <v>18</v>
      </c>
      <c r="J5702" s="6" t="str">
        <f t="shared" si="808"/>
        <v>4-29</v>
      </c>
      <c r="K5702" s="6" t="str">
        <f t="shared" si="809"/>
        <v>WK</v>
      </c>
      <c r="L5702" s="6" t="str">
        <f t="shared" si="810"/>
        <v>EVE</v>
      </c>
      <c r="M5702" s="6">
        <f t="shared" si="811"/>
        <v>0</v>
      </c>
    </row>
    <row r="5703" spans="3:13" x14ac:dyDescent="0.35">
      <c r="C5703" s="42">
        <v>42123.729166666664</v>
      </c>
      <c r="D5703" s="32">
        <v>3086.1591796875</v>
      </c>
      <c r="E5703" s="34" t="str">
        <f t="shared" ref="E5703:E5766" si="812">TEXT(MONTH(C5703),"00")&amp;"-"&amp;TEXT(DAY(C5703),"00")</f>
        <v>04-29</v>
      </c>
      <c r="F5703" s="6">
        <f t="shared" ref="F5703:F5766" si="813">HOUR(C5703)</f>
        <v>17</v>
      </c>
      <c r="G5703" s="6">
        <f t="shared" ref="G5703:G5766" si="814">DAY(C5703)</f>
        <v>29</v>
      </c>
      <c r="H5703" s="6">
        <f t="shared" ref="H5703:H5766" si="815">MONTH(C5703)</f>
        <v>4</v>
      </c>
      <c r="I5703" s="6">
        <f t="shared" ref="I5703:I5766" si="816">WEEKNUM(C5703)</f>
        <v>18</v>
      </c>
      <c r="J5703" s="6" t="str">
        <f t="shared" ref="J5703:J5766" si="817">H5703&amp;"-"&amp;G5703</f>
        <v>4-29</v>
      </c>
      <c r="K5703" s="6" t="str">
        <f t="shared" ref="K5703:K5766" si="818">IF(WEEKDAY(C5703,11)&lt;6,"WK","WKND")</f>
        <v>WK</v>
      </c>
      <c r="L5703" s="6" t="str">
        <f t="shared" ref="L5703:L5766" si="819">IF(AND(F5703&lt;17,F5703&gt;6),"DAY","EVE")</f>
        <v>EVE</v>
      </c>
      <c r="M5703" s="6">
        <f t="shared" ref="M5703:M5766" si="820">IF(D5703&gt;4000,1,0)</f>
        <v>0</v>
      </c>
    </row>
    <row r="5704" spans="3:13" x14ac:dyDescent="0.35">
      <c r="C5704" s="42">
        <v>42123.75</v>
      </c>
      <c r="D5704" s="32">
        <v>3068.371826171875</v>
      </c>
      <c r="E5704" s="34" t="str">
        <f t="shared" si="812"/>
        <v>04-29</v>
      </c>
      <c r="F5704" s="6">
        <f t="shared" si="813"/>
        <v>18</v>
      </c>
      <c r="G5704" s="6">
        <f t="shared" si="814"/>
        <v>29</v>
      </c>
      <c r="H5704" s="6">
        <f t="shared" si="815"/>
        <v>4</v>
      </c>
      <c r="I5704" s="6">
        <f t="shared" si="816"/>
        <v>18</v>
      </c>
      <c r="J5704" s="6" t="str">
        <f t="shared" si="817"/>
        <v>4-29</v>
      </c>
      <c r="K5704" s="6" t="str">
        <f t="shared" si="818"/>
        <v>WK</v>
      </c>
      <c r="L5704" s="6" t="str">
        <f t="shared" si="819"/>
        <v>EVE</v>
      </c>
      <c r="M5704" s="6">
        <f t="shared" si="820"/>
        <v>0</v>
      </c>
    </row>
    <row r="5705" spans="3:13" x14ac:dyDescent="0.35">
      <c r="C5705" s="42">
        <v>42123.770833333336</v>
      </c>
      <c r="D5705" s="32">
        <v>2996.80224609375</v>
      </c>
      <c r="E5705" s="34" t="str">
        <f t="shared" si="812"/>
        <v>04-29</v>
      </c>
      <c r="F5705" s="6">
        <f t="shared" si="813"/>
        <v>18</v>
      </c>
      <c r="G5705" s="6">
        <f t="shared" si="814"/>
        <v>29</v>
      </c>
      <c r="H5705" s="6">
        <f t="shared" si="815"/>
        <v>4</v>
      </c>
      <c r="I5705" s="6">
        <f t="shared" si="816"/>
        <v>18</v>
      </c>
      <c r="J5705" s="6" t="str">
        <f t="shared" si="817"/>
        <v>4-29</v>
      </c>
      <c r="K5705" s="6" t="str">
        <f t="shared" si="818"/>
        <v>WK</v>
      </c>
      <c r="L5705" s="6" t="str">
        <f t="shared" si="819"/>
        <v>EVE</v>
      </c>
      <c r="M5705" s="6">
        <f t="shared" si="820"/>
        <v>0</v>
      </c>
    </row>
    <row r="5706" spans="3:13" x14ac:dyDescent="0.35">
      <c r="C5706" s="42">
        <v>42123.791666666664</v>
      </c>
      <c r="D5706" s="32">
        <v>2955.969970703125</v>
      </c>
      <c r="E5706" s="34" t="str">
        <f t="shared" si="812"/>
        <v>04-29</v>
      </c>
      <c r="F5706" s="6">
        <f t="shared" si="813"/>
        <v>19</v>
      </c>
      <c r="G5706" s="6">
        <f t="shared" si="814"/>
        <v>29</v>
      </c>
      <c r="H5706" s="6">
        <f t="shared" si="815"/>
        <v>4</v>
      </c>
      <c r="I5706" s="6">
        <f t="shared" si="816"/>
        <v>18</v>
      </c>
      <c r="J5706" s="6" t="str">
        <f t="shared" si="817"/>
        <v>4-29</v>
      </c>
      <c r="K5706" s="6" t="str">
        <f t="shared" si="818"/>
        <v>WK</v>
      </c>
      <c r="L5706" s="6" t="str">
        <f t="shared" si="819"/>
        <v>EVE</v>
      </c>
      <c r="M5706" s="6">
        <f t="shared" si="820"/>
        <v>0</v>
      </c>
    </row>
    <row r="5707" spans="3:13" x14ac:dyDescent="0.35">
      <c r="C5707" s="42">
        <v>42123.8125</v>
      </c>
      <c r="D5707" s="32">
        <v>2983.304443359375</v>
      </c>
      <c r="E5707" s="34" t="str">
        <f t="shared" si="812"/>
        <v>04-29</v>
      </c>
      <c r="F5707" s="6">
        <f t="shared" si="813"/>
        <v>19</v>
      </c>
      <c r="G5707" s="6">
        <f t="shared" si="814"/>
        <v>29</v>
      </c>
      <c r="H5707" s="6">
        <f t="shared" si="815"/>
        <v>4</v>
      </c>
      <c r="I5707" s="6">
        <f t="shared" si="816"/>
        <v>18</v>
      </c>
      <c r="J5707" s="6" t="str">
        <f t="shared" si="817"/>
        <v>4-29</v>
      </c>
      <c r="K5707" s="6" t="str">
        <f t="shared" si="818"/>
        <v>WK</v>
      </c>
      <c r="L5707" s="6" t="str">
        <f t="shared" si="819"/>
        <v>EVE</v>
      </c>
      <c r="M5707" s="6">
        <f t="shared" si="820"/>
        <v>0</v>
      </c>
    </row>
    <row r="5708" spans="3:13" x14ac:dyDescent="0.35">
      <c r="C5708" s="42">
        <v>42123.833333333336</v>
      </c>
      <c r="D5708" s="32">
        <v>3072.1162109375</v>
      </c>
      <c r="E5708" s="34" t="str">
        <f t="shared" si="812"/>
        <v>04-29</v>
      </c>
      <c r="F5708" s="6">
        <f t="shared" si="813"/>
        <v>20</v>
      </c>
      <c r="G5708" s="6">
        <f t="shared" si="814"/>
        <v>29</v>
      </c>
      <c r="H5708" s="6">
        <f t="shared" si="815"/>
        <v>4</v>
      </c>
      <c r="I5708" s="6">
        <f t="shared" si="816"/>
        <v>18</v>
      </c>
      <c r="J5708" s="6" t="str">
        <f t="shared" si="817"/>
        <v>4-29</v>
      </c>
      <c r="K5708" s="6" t="str">
        <f t="shared" si="818"/>
        <v>WK</v>
      </c>
      <c r="L5708" s="6" t="str">
        <f t="shared" si="819"/>
        <v>EVE</v>
      </c>
      <c r="M5708" s="6">
        <f t="shared" si="820"/>
        <v>0</v>
      </c>
    </row>
    <row r="5709" spans="3:13" x14ac:dyDescent="0.35">
      <c r="C5709" s="42">
        <v>42123.854166666664</v>
      </c>
      <c r="D5709" s="32">
        <v>3027.9375</v>
      </c>
      <c r="E5709" s="34" t="str">
        <f t="shared" si="812"/>
        <v>04-29</v>
      </c>
      <c r="F5709" s="6">
        <f t="shared" si="813"/>
        <v>20</v>
      </c>
      <c r="G5709" s="6">
        <f t="shared" si="814"/>
        <v>29</v>
      </c>
      <c r="H5709" s="6">
        <f t="shared" si="815"/>
        <v>4</v>
      </c>
      <c r="I5709" s="6">
        <f t="shared" si="816"/>
        <v>18</v>
      </c>
      <c r="J5709" s="6" t="str">
        <f t="shared" si="817"/>
        <v>4-29</v>
      </c>
      <c r="K5709" s="6" t="str">
        <f t="shared" si="818"/>
        <v>WK</v>
      </c>
      <c r="L5709" s="6" t="str">
        <f t="shared" si="819"/>
        <v>EVE</v>
      </c>
      <c r="M5709" s="6">
        <f t="shared" si="820"/>
        <v>0</v>
      </c>
    </row>
    <row r="5710" spans="3:13" x14ac:dyDescent="0.35">
      <c r="C5710" s="42">
        <v>42123.875</v>
      </c>
      <c r="D5710" s="32">
        <v>2936.949951171875</v>
      </c>
      <c r="E5710" s="34" t="str">
        <f t="shared" si="812"/>
        <v>04-29</v>
      </c>
      <c r="F5710" s="6">
        <f t="shared" si="813"/>
        <v>21</v>
      </c>
      <c r="G5710" s="6">
        <f t="shared" si="814"/>
        <v>29</v>
      </c>
      <c r="H5710" s="6">
        <f t="shared" si="815"/>
        <v>4</v>
      </c>
      <c r="I5710" s="6">
        <f t="shared" si="816"/>
        <v>18</v>
      </c>
      <c r="J5710" s="6" t="str">
        <f t="shared" si="817"/>
        <v>4-29</v>
      </c>
      <c r="K5710" s="6" t="str">
        <f t="shared" si="818"/>
        <v>WK</v>
      </c>
      <c r="L5710" s="6" t="str">
        <f t="shared" si="819"/>
        <v>EVE</v>
      </c>
      <c r="M5710" s="6">
        <f t="shared" si="820"/>
        <v>0</v>
      </c>
    </row>
    <row r="5711" spans="3:13" x14ac:dyDescent="0.35">
      <c r="C5711" s="42">
        <v>42123.895833333336</v>
      </c>
      <c r="D5711" s="32">
        <v>2809.966552734375</v>
      </c>
      <c r="E5711" s="34" t="str">
        <f t="shared" si="812"/>
        <v>04-29</v>
      </c>
      <c r="F5711" s="6">
        <f t="shared" si="813"/>
        <v>21</v>
      </c>
      <c r="G5711" s="6">
        <f t="shared" si="814"/>
        <v>29</v>
      </c>
      <c r="H5711" s="6">
        <f t="shared" si="815"/>
        <v>4</v>
      </c>
      <c r="I5711" s="6">
        <f t="shared" si="816"/>
        <v>18</v>
      </c>
      <c r="J5711" s="6" t="str">
        <f t="shared" si="817"/>
        <v>4-29</v>
      </c>
      <c r="K5711" s="6" t="str">
        <f t="shared" si="818"/>
        <v>WK</v>
      </c>
      <c r="L5711" s="6" t="str">
        <f t="shared" si="819"/>
        <v>EVE</v>
      </c>
      <c r="M5711" s="6">
        <f t="shared" si="820"/>
        <v>0</v>
      </c>
    </row>
    <row r="5712" spans="3:13" x14ac:dyDescent="0.35">
      <c r="C5712" s="42">
        <v>42123.916666666664</v>
      </c>
      <c r="D5712" s="32">
        <v>2655.94482421875</v>
      </c>
      <c r="E5712" s="34" t="str">
        <f t="shared" si="812"/>
        <v>04-29</v>
      </c>
      <c r="F5712" s="6">
        <f t="shared" si="813"/>
        <v>22</v>
      </c>
      <c r="G5712" s="6">
        <f t="shared" si="814"/>
        <v>29</v>
      </c>
      <c r="H5712" s="6">
        <f t="shared" si="815"/>
        <v>4</v>
      </c>
      <c r="I5712" s="6">
        <f t="shared" si="816"/>
        <v>18</v>
      </c>
      <c r="J5712" s="6" t="str">
        <f t="shared" si="817"/>
        <v>4-29</v>
      </c>
      <c r="K5712" s="6" t="str">
        <f t="shared" si="818"/>
        <v>WK</v>
      </c>
      <c r="L5712" s="6" t="str">
        <f t="shared" si="819"/>
        <v>EVE</v>
      </c>
      <c r="M5712" s="6">
        <f t="shared" si="820"/>
        <v>0</v>
      </c>
    </row>
    <row r="5713" spans="3:13" x14ac:dyDescent="0.35">
      <c r="C5713" s="42">
        <v>42123.9375</v>
      </c>
      <c r="D5713" s="32">
        <v>2488.700927734375</v>
      </c>
      <c r="E5713" s="34" t="str">
        <f t="shared" si="812"/>
        <v>04-29</v>
      </c>
      <c r="F5713" s="6">
        <f t="shared" si="813"/>
        <v>22</v>
      </c>
      <c r="G5713" s="6">
        <f t="shared" si="814"/>
        <v>29</v>
      </c>
      <c r="H5713" s="6">
        <f t="shared" si="815"/>
        <v>4</v>
      </c>
      <c r="I5713" s="6">
        <f t="shared" si="816"/>
        <v>18</v>
      </c>
      <c r="J5713" s="6" t="str">
        <f t="shared" si="817"/>
        <v>4-29</v>
      </c>
      <c r="K5713" s="6" t="str">
        <f t="shared" si="818"/>
        <v>WK</v>
      </c>
      <c r="L5713" s="6" t="str">
        <f t="shared" si="819"/>
        <v>EVE</v>
      </c>
      <c r="M5713" s="6">
        <f t="shared" si="820"/>
        <v>0</v>
      </c>
    </row>
    <row r="5714" spans="3:13" x14ac:dyDescent="0.35">
      <c r="C5714" s="42">
        <v>42123.958333333336</v>
      </c>
      <c r="D5714" s="32">
        <v>2339.9208984375</v>
      </c>
      <c r="E5714" s="34" t="str">
        <f t="shared" si="812"/>
        <v>04-29</v>
      </c>
      <c r="F5714" s="6">
        <f t="shared" si="813"/>
        <v>23</v>
      </c>
      <c r="G5714" s="6">
        <f t="shared" si="814"/>
        <v>29</v>
      </c>
      <c r="H5714" s="6">
        <f t="shared" si="815"/>
        <v>4</v>
      </c>
      <c r="I5714" s="6">
        <f t="shared" si="816"/>
        <v>18</v>
      </c>
      <c r="J5714" s="6" t="str">
        <f t="shared" si="817"/>
        <v>4-29</v>
      </c>
      <c r="K5714" s="6" t="str">
        <f t="shared" si="818"/>
        <v>WK</v>
      </c>
      <c r="L5714" s="6" t="str">
        <f t="shared" si="819"/>
        <v>EVE</v>
      </c>
      <c r="M5714" s="6">
        <f t="shared" si="820"/>
        <v>0</v>
      </c>
    </row>
    <row r="5715" spans="3:13" x14ac:dyDescent="0.35">
      <c r="C5715" s="42">
        <v>42123.979166666664</v>
      </c>
      <c r="D5715" s="32">
        <v>2200.100830078125</v>
      </c>
      <c r="E5715" s="34" t="str">
        <f t="shared" si="812"/>
        <v>04-29</v>
      </c>
      <c r="F5715" s="6">
        <f t="shared" si="813"/>
        <v>23</v>
      </c>
      <c r="G5715" s="6">
        <f t="shared" si="814"/>
        <v>29</v>
      </c>
      <c r="H5715" s="6">
        <f t="shared" si="815"/>
        <v>4</v>
      </c>
      <c r="I5715" s="6">
        <f t="shared" si="816"/>
        <v>18</v>
      </c>
      <c r="J5715" s="6" t="str">
        <f t="shared" si="817"/>
        <v>4-29</v>
      </c>
      <c r="K5715" s="6" t="str">
        <f t="shared" si="818"/>
        <v>WK</v>
      </c>
      <c r="L5715" s="6" t="str">
        <f t="shared" si="819"/>
        <v>EVE</v>
      </c>
      <c r="M5715" s="6">
        <f t="shared" si="820"/>
        <v>0</v>
      </c>
    </row>
    <row r="5716" spans="3:13" x14ac:dyDescent="0.35">
      <c r="C5716" s="42">
        <v>42124</v>
      </c>
      <c r="D5716" s="32">
        <v>2076.89892578125</v>
      </c>
      <c r="E5716" s="34" t="str">
        <f t="shared" si="812"/>
        <v>04-30</v>
      </c>
      <c r="F5716" s="6">
        <f t="shared" si="813"/>
        <v>0</v>
      </c>
      <c r="G5716" s="6">
        <f t="shared" si="814"/>
        <v>30</v>
      </c>
      <c r="H5716" s="6">
        <f t="shared" si="815"/>
        <v>4</v>
      </c>
      <c r="I5716" s="6">
        <f t="shared" si="816"/>
        <v>18</v>
      </c>
      <c r="J5716" s="6" t="str">
        <f t="shared" si="817"/>
        <v>4-30</v>
      </c>
      <c r="K5716" s="6" t="str">
        <f t="shared" si="818"/>
        <v>WK</v>
      </c>
      <c r="L5716" s="6" t="str">
        <f t="shared" si="819"/>
        <v>EVE</v>
      </c>
      <c r="M5716" s="6">
        <f t="shared" si="820"/>
        <v>0</v>
      </c>
    </row>
    <row r="5717" spans="3:13" x14ac:dyDescent="0.35">
      <c r="C5717" s="42">
        <v>42124.020833333336</v>
      </c>
      <c r="D5717" s="32">
        <v>1992.8516845703125</v>
      </c>
      <c r="E5717" s="34" t="str">
        <f t="shared" si="812"/>
        <v>04-30</v>
      </c>
      <c r="F5717" s="6">
        <f t="shared" si="813"/>
        <v>0</v>
      </c>
      <c r="G5717" s="6">
        <f t="shared" si="814"/>
        <v>30</v>
      </c>
      <c r="H5717" s="6">
        <f t="shared" si="815"/>
        <v>4</v>
      </c>
      <c r="I5717" s="6">
        <f t="shared" si="816"/>
        <v>18</v>
      </c>
      <c r="J5717" s="6" t="str">
        <f t="shared" si="817"/>
        <v>4-30</v>
      </c>
      <c r="K5717" s="6" t="str">
        <f t="shared" si="818"/>
        <v>WK</v>
      </c>
      <c r="L5717" s="6" t="str">
        <f t="shared" si="819"/>
        <v>EVE</v>
      </c>
      <c r="M5717" s="6">
        <f t="shared" si="820"/>
        <v>0</v>
      </c>
    </row>
    <row r="5718" spans="3:13" x14ac:dyDescent="0.35">
      <c r="C5718" s="42">
        <v>42124.041666666664</v>
      </c>
      <c r="D5718" s="32">
        <v>1932.729248046875</v>
      </c>
      <c r="E5718" s="34" t="str">
        <f t="shared" si="812"/>
        <v>04-30</v>
      </c>
      <c r="F5718" s="6">
        <f t="shared" si="813"/>
        <v>1</v>
      </c>
      <c r="G5718" s="6">
        <f t="shared" si="814"/>
        <v>30</v>
      </c>
      <c r="H5718" s="6">
        <f t="shared" si="815"/>
        <v>4</v>
      </c>
      <c r="I5718" s="6">
        <f t="shared" si="816"/>
        <v>18</v>
      </c>
      <c r="J5718" s="6" t="str">
        <f t="shared" si="817"/>
        <v>4-30</v>
      </c>
      <c r="K5718" s="6" t="str">
        <f t="shared" si="818"/>
        <v>WK</v>
      </c>
      <c r="L5718" s="6" t="str">
        <f t="shared" si="819"/>
        <v>EVE</v>
      </c>
      <c r="M5718" s="6">
        <f t="shared" si="820"/>
        <v>0</v>
      </c>
    </row>
    <row r="5719" spans="3:13" x14ac:dyDescent="0.35">
      <c r="C5719" s="42">
        <v>42124.0625</v>
      </c>
      <c r="D5719" s="32">
        <v>1874.01318359375</v>
      </c>
      <c r="E5719" s="34" t="str">
        <f t="shared" si="812"/>
        <v>04-30</v>
      </c>
      <c r="F5719" s="6">
        <f t="shared" si="813"/>
        <v>1</v>
      </c>
      <c r="G5719" s="6">
        <f t="shared" si="814"/>
        <v>30</v>
      </c>
      <c r="H5719" s="6">
        <f t="shared" si="815"/>
        <v>4</v>
      </c>
      <c r="I5719" s="6">
        <f t="shared" si="816"/>
        <v>18</v>
      </c>
      <c r="J5719" s="6" t="str">
        <f t="shared" si="817"/>
        <v>4-30</v>
      </c>
      <c r="K5719" s="6" t="str">
        <f t="shared" si="818"/>
        <v>WK</v>
      </c>
      <c r="L5719" s="6" t="str">
        <f t="shared" si="819"/>
        <v>EVE</v>
      </c>
      <c r="M5719" s="6">
        <f t="shared" si="820"/>
        <v>0</v>
      </c>
    </row>
    <row r="5720" spans="3:13" x14ac:dyDescent="0.35">
      <c r="C5720" s="42">
        <v>42124.083333333336</v>
      </c>
      <c r="D5720" s="32">
        <v>1874.3431396484375</v>
      </c>
      <c r="E5720" s="34" t="str">
        <f t="shared" si="812"/>
        <v>04-30</v>
      </c>
      <c r="F5720" s="6">
        <f t="shared" si="813"/>
        <v>2</v>
      </c>
      <c r="G5720" s="6">
        <f t="shared" si="814"/>
        <v>30</v>
      </c>
      <c r="H5720" s="6">
        <f t="shared" si="815"/>
        <v>4</v>
      </c>
      <c r="I5720" s="6">
        <f t="shared" si="816"/>
        <v>18</v>
      </c>
      <c r="J5720" s="6" t="str">
        <f t="shared" si="817"/>
        <v>4-30</v>
      </c>
      <c r="K5720" s="6" t="str">
        <f t="shared" si="818"/>
        <v>WK</v>
      </c>
      <c r="L5720" s="6" t="str">
        <f t="shared" si="819"/>
        <v>EVE</v>
      </c>
      <c r="M5720" s="6">
        <f t="shared" si="820"/>
        <v>0</v>
      </c>
    </row>
    <row r="5721" spans="3:13" x14ac:dyDescent="0.35">
      <c r="C5721" s="42">
        <v>42124.104166666664</v>
      </c>
      <c r="D5721" s="32">
        <v>1841.0516357421875</v>
      </c>
      <c r="E5721" s="34" t="str">
        <f t="shared" si="812"/>
        <v>04-30</v>
      </c>
      <c r="F5721" s="6">
        <f t="shared" si="813"/>
        <v>2</v>
      </c>
      <c r="G5721" s="6">
        <f t="shared" si="814"/>
        <v>30</v>
      </c>
      <c r="H5721" s="6">
        <f t="shared" si="815"/>
        <v>4</v>
      </c>
      <c r="I5721" s="6">
        <f t="shared" si="816"/>
        <v>18</v>
      </c>
      <c r="J5721" s="6" t="str">
        <f t="shared" si="817"/>
        <v>4-30</v>
      </c>
      <c r="K5721" s="6" t="str">
        <f t="shared" si="818"/>
        <v>WK</v>
      </c>
      <c r="L5721" s="6" t="str">
        <f t="shared" si="819"/>
        <v>EVE</v>
      </c>
      <c r="M5721" s="6">
        <f t="shared" si="820"/>
        <v>0</v>
      </c>
    </row>
    <row r="5722" spans="3:13" x14ac:dyDescent="0.35">
      <c r="C5722" s="42">
        <v>42124.125</v>
      </c>
      <c r="D5722" s="32">
        <v>1815.3956298828125</v>
      </c>
      <c r="E5722" s="34" t="str">
        <f t="shared" si="812"/>
        <v>04-30</v>
      </c>
      <c r="F5722" s="6">
        <f t="shared" si="813"/>
        <v>3</v>
      </c>
      <c r="G5722" s="6">
        <f t="shared" si="814"/>
        <v>30</v>
      </c>
      <c r="H5722" s="6">
        <f t="shared" si="815"/>
        <v>4</v>
      </c>
      <c r="I5722" s="6">
        <f t="shared" si="816"/>
        <v>18</v>
      </c>
      <c r="J5722" s="6" t="str">
        <f t="shared" si="817"/>
        <v>4-30</v>
      </c>
      <c r="K5722" s="6" t="str">
        <f t="shared" si="818"/>
        <v>WK</v>
      </c>
      <c r="L5722" s="6" t="str">
        <f t="shared" si="819"/>
        <v>EVE</v>
      </c>
      <c r="M5722" s="6">
        <f t="shared" si="820"/>
        <v>0</v>
      </c>
    </row>
    <row r="5723" spans="3:13" x14ac:dyDescent="0.35">
      <c r="C5723" s="42">
        <v>42124.145833333336</v>
      </c>
      <c r="D5723" s="32">
        <v>1800.165771484375</v>
      </c>
      <c r="E5723" s="34" t="str">
        <f t="shared" si="812"/>
        <v>04-30</v>
      </c>
      <c r="F5723" s="6">
        <f t="shared" si="813"/>
        <v>3</v>
      </c>
      <c r="G5723" s="6">
        <f t="shared" si="814"/>
        <v>30</v>
      </c>
      <c r="H5723" s="6">
        <f t="shared" si="815"/>
        <v>4</v>
      </c>
      <c r="I5723" s="6">
        <f t="shared" si="816"/>
        <v>18</v>
      </c>
      <c r="J5723" s="6" t="str">
        <f t="shared" si="817"/>
        <v>4-30</v>
      </c>
      <c r="K5723" s="6" t="str">
        <f t="shared" si="818"/>
        <v>WK</v>
      </c>
      <c r="L5723" s="6" t="str">
        <f t="shared" si="819"/>
        <v>EVE</v>
      </c>
      <c r="M5723" s="6">
        <f t="shared" si="820"/>
        <v>0</v>
      </c>
    </row>
    <row r="5724" spans="3:13" x14ac:dyDescent="0.35">
      <c r="C5724" s="42">
        <v>42124.166666666664</v>
      </c>
      <c r="D5724" s="32">
        <v>1803.6971435546875</v>
      </c>
      <c r="E5724" s="34" t="str">
        <f t="shared" si="812"/>
        <v>04-30</v>
      </c>
      <c r="F5724" s="6">
        <f t="shared" si="813"/>
        <v>4</v>
      </c>
      <c r="G5724" s="6">
        <f t="shared" si="814"/>
        <v>30</v>
      </c>
      <c r="H5724" s="6">
        <f t="shared" si="815"/>
        <v>4</v>
      </c>
      <c r="I5724" s="6">
        <f t="shared" si="816"/>
        <v>18</v>
      </c>
      <c r="J5724" s="6" t="str">
        <f t="shared" si="817"/>
        <v>4-30</v>
      </c>
      <c r="K5724" s="6" t="str">
        <f t="shared" si="818"/>
        <v>WK</v>
      </c>
      <c r="L5724" s="6" t="str">
        <f t="shared" si="819"/>
        <v>EVE</v>
      </c>
      <c r="M5724" s="6">
        <f t="shared" si="820"/>
        <v>0</v>
      </c>
    </row>
    <row r="5725" spans="3:13" x14ac:dyDescent="0.35">
      <c r="C5725" s="42">
        <v>42124.1875</v>
      </c>
      <c r="D5725" s="32">
        <v>1790.189208984375</v>
      </c>
      <c r="E5725" s="34" t="str">
        <f t="shared" si="812"/>
        <v>04-30</v>
      </c>
      <c r="F5725" s="6">
        <f t="shared" si="813"/>
        <v>4</v>
      </c>
      <c r="G5725" s="6">
        <f t="shared" si="814"/>
        <v>30</v>
      </c>
      <c r="H5725" s="6">
        <f t="shared" si="815"/>
        <v>4</v>
      </c>
      <c r="I5725" s="6">
        <f t="shared" si="816"/>
        <v>18</v>
      </c>
      <c r="J5725" s="6" t="str">
        <f t="shared" si="817"/>
        <v>4-30</v>
      </c>
      <c r="K5725" s="6" t="str">
        <f t="shared" si="818"/>
        <v>WK</v>
      </c>
      <c r="L5725" s="6" t="str">
        <f t="shared" si="819"/>
        <v>EVE</v>
      </c>
      <c r="M5725" s="6">
        <f t="shared" si="820"/>
        <v>0</v>
      </c>
    </row>
    <row r="5726" spans="3:13" x14ac:dyDescent="0.35">
      <c r="C5726" s="42">
        <v>42124.208333333336</v>
      </c>
      <c r="D5726" s="32">
        <v>1831.1802978515625</v>
      </c>
      <c r="E5726" s="34" t="str">
        <f t="shared" si="812"/>
        <v>04-30</v>
      </c>
      <c r="F5726" s="6">
        <f t="shared" si="813"/>
        <v>5</v>
      </c>
      <c r="G5726" s="6">
        <f t="shared" si="814"/>
        <v>30</v>
      </c>
      <c r="H5726" s="6">
        <f t="shared" si="815"/>
        <v>4</v>
      </c>
      <c r="I5726" s="6">
        <f t="shared" si="816"/>
        <v>18</v>
      </c>
      <c r="J5726" s="6" t="str">
        <f t="shared" si="817"/>
        <v>4-30</v>
      </c>
      <c r="K5726" s="6" t="str">
        <f t="shared" si="818"/>
        <v>WK</v>
      </c>
      <c r="L5726" s="6" t="str">
        <f t="shared" si="819"/>
        <v>EVE</v>
      </c>
      <c r="M5726" s="6">
        <f t="shared" si="820"/>
        <v>0</v>
      </c>
    </row>
    <row r="5727" spans="3:13" x14ac:dyDescent="0.35">
      <c r="C5727" s="42">
        <v>42124.229166666664</v>
      </c>
      <c r="D5727" s="32">
        <v>1930.55322265625</v>
      </c>
      <c r="E5727" s="34" t="str">
        <f t="shared" si="812"/>
        <v>04-30</v>
      </c>
      <c r="F5727" s="6">
        <f t="shared" si="813"/>
        <v>5</v>
      </c>
      <c r="G5727" s="6">
        <f t="shared" si="814"/>
        <v>30</v>
      </c>
      <c r="H5727" s="6">
        <f t="shared" si="815"/>
        <v>4</v>
      </c>
      <c r="I5727" s="6">
        <f t="shared" si="816"/>
        <v>18</v>
      </c>
      <c r="J5727" s="6" t="str">
        <f t="shared" si="817"/>
        <v>4-30</v>
      </c>
      <c r="K5727" s="6" t="str">
        <f t="shared" si="818"/>
        <v>WK</v>
      </c>
      <c r="L5727" s="6" t="str">
        <f t="shared" si="819"/>
        <v>EVE</v>
      </c>
      <c r="M5727" s="6">
        <f t="shared" si="820"/>
        <v>0</v>
      </c>
    </row>
    <row r="5728" spans="3:13" x14ac:dyDescent="0.35">
      <c r="C5728" s="42">
        <v>42124.25</v>
      </c>
      <c r="D5728" s="32">
        <v>2013.2420654296875</v>
      </c>
      <c r="E5728" s="34" t="str">
        <f t="shared" si="812"/>
        <v>04-30</v>
      </c>
      <c r="F5728" s="6">
        <f t="shared" si="813"/>
        <v>6</v>
      </c>
      <c r="G5728" s="6">
        <f t="shared" si="814"/>
        <v>30</v>
      </c>
      <c r="H5728" s="6">
        <f t="shared" si="815"/>
        <v>4</v>
      </c>
      <c r="I5728" s="6">
        <f t="shared" si="816"/>
        <v>18</v>
      </c>
      <c r="J5728" s="6" t="str">
        <f t="shared" si="817"/>
        <v>4-30</v>
      </c>
      <c r="K5728" s="6" t="str">
        <f t="shared" si="818"/>
        <v>WK</v>
      </c>
      <c r="L5728" s="6" t="str">
        <f t="shared" si="819"/>
        <v>EVE</v>
      </c>
      <c r="M5728" s="6">
        <f t="shared" si="820"/>
        <v>0</v>
      </c>
    </row>
    <row r="5729" spans="3:13" x14ac:dyDescent="0.35">
      <c r="C5729" s="42">
        <v>42124.270833333336</v>
      </c>
      <c r="D5729" s="32">
        <v>2094.200439453125</v>
      </c>
      <c r="E5729" s="34" t="str">
        <f t="shared" si="812"/>
        <v>04-30</v>
      </c>
      <c r="F5729" s="6">
        <f t="shared" si="813"/>
        <v>6</v>
      </c>
      <c r="G5729" s="6">
        <f t="shared" si="814"/>
        <v>30</v>
      </c>
      <c r="H5729" s="6">
        <f t="shared" si="815"/>
        <v>4</v>
      </c>
      <c r="I5729" s="6">
        <f t="shared" si="816"/>
        <v>18</v>
      </c>
      <c r="J5729" s="6" t="str">
        <f t="shared" si="817"/>
        <v>4-30</v>
      </c>
      <c r="K5729" s="6" t="str">
        <f t="shared" si="818"/>
        <v>WK</v>
      </c>
      <c r="L5729" s="6" t="str">
        <f t="shared" si="819"/>
        <v>EVE</v>
      </c>
      <c r="M5729" s="6">
        <f t="shared" si="820"/>
        <v>0</v>
      </c>
    </row>
    <row r="5730" spans="3:13" x14ac:dyDescent="0.35">
      <c r="C5730" s="42">
        <v>42124.291666666664</v>
      </c>
      <c r="D5730" s="32">
        <v>2169.54052734375</v>
      </c>
      <c r="E5730" s="34" t="str">
        <f t="shared" si="812"/>
        <v>04-30</v>
      </c>
      <c r="F5730" s="6">
        <f t="shared" si="813"/>
        <v>7</v>
      </c>
      <c r="G5730" s="6">
        <f t="shared" si="814"/>
        <v>30</v>
      </c>
      <c r="H5730" s="6">
        <f t="shared" si="815"/>
        <v>4</v>
      </c>
      <c r="I5730" s="6">
        <f t="shared" si="816"/>
        <v>18</v>
      </c>
      <c r="J5730" s="6" t="str">
        <f t="shared" si="817"/>
        <v>4-30</v>
      </c>
      <c r="K5730" s="6" t="str">
        <f t="shared" si="818"/>
        <v>WK</v>
      </c>
      <c r="L5730" s="6" t="str">
        <f t="shared" si="819"/>
        <v>DAY</v>
      </c>
      <c r="M5730" s="6">
        <f t="shared" si="820"/>
        <v>0</v>
      </c>
    </row>
    <row r="5731" spans="3:13" x14ac:dyDescent="0.35">
      <c r="C5731" s="42">
        <v>42124.3125</v>
      </c>
      <c r="D5731" s="32">
        <v>2256.727294921875</v>
      </c>
      <c r="E5731" s="34" t="str">
        <f t="shared" si="812"/>
        <v>04-30</v>
      </c>
      <c r="F5731" s="6">
        <f t="shared" si="813"/>
        <v>7</v>
      </c>
      <c r="G5731" s="6">
        <f t="shared" si="814"/>
        <v>30</v>
      </c>
      <c r="H5731" s="6">
        <f t="shared" si="815"/>
        <v>4</v>
      </c>
      <c r="I5731" s="6">
        <f t="shared" si="816"/>
        <v>18</v>
      </c>
      <c r="J5731" s="6" t="str">
        <f t="shared" si="817"/>
        <v>4-30</v>
      </c>
      <c r="K5731" s="6" t="str">
        <f t="shared" si="818"/>
        <v>WK</v>
      </c>
      <c r="L5731" s="6" t="str">
        <f t="shared" si="819"/>
        <v>DAY</v>
      </c>
      <c r="M5731" s="6">
        <f t="shared" si="820"/>
        <v>0</v>
      </c>
    </row>
    <row r="5732" spans="3:13" x14ac:dyDescent="0.35">
      <c r="C5732" s="42">
        <v>42124.333333333336</v>
      </c>
      <c r="D5732" s="32">
        <v>2313.639892578125</v>
      </c>
      <c r="E5732" s="34" t="str">
        <f t="shared" si="812"/>
        <v>04-30</v>
      </c>
      <c r="F5732" s="6">
        <f t="shared" si="813"/>
        <v>8</v>
      </c>
      <c r="G5732" s="6">
        <f t="shared" si="814"/>
        <v>30</v>
      </c>
      <c r="H5732" s="6">
        <f t="shared" si="815"/>
        <v>4</v>
      </c>
      <c r="I5732" s="6">
        <f t="shared" si="816"/>
        <v>18</v>
      </c>
      <c r="J5732" s="6" t="str">
        <f t="shared" si="817"/>
        <v>4-30</v>
      </c>
      <c r="K5732" s="6" t="str">
        <f t="shared" si="818"/>
        <v>WK</v>
      </c>
      <c r="L5732" s="6" t="str">
        <f t="shared" si="819"/>
        <v>DAY</v>
      </c>
      <c r="M5732" s="6">
        <f t="shared" si="820"/>
        <v>0</v>
      </c>
    </row>
    <row r="5733" spans="3:13" x14ac:dyDescent="0.35">
      <c r="C5733" s="42">
        <v>42124.354166666664</v>
      </c>
      <c r="D5733" s="32">
        <v>2402.92822265625</v>
      </c>
      <c r="E5733" s="34" t="str">
        <f t="shared" si="812"/>
        <v>04-30</v>
      </c>
      <c r="F5733" s="6">
        <f t="shared" si="813"/>
        <v>8</v>
      </c>
      <c r="G5733" s="6">
        <f t="shared" si="814"/>
        <v>30</v>
      </c>
      <c r="H5733" s="6">
        <f t="shared" si="815"/>
        <v>4</v>
      </c>
      <c r="I5733" s="6">
        <f t="shared" si="816"/>
        <v>18</v>
      </c>
      <c r="J5733" s="6" t="str">
        <f t="shared" si="817"/>
        <v>4-30</v>
      </c>
      <c r="K5733" s="6" t="str">
        <f t="shared" si="818"/>
        <v>WK</v>
      </c>
      <c r="L5733" s="6" t="str">
        <f t="shared" si="819"/>
        <v>DAY</v>
      </c>
      <c r="M5733" s="6">
        <f t="shared" si="820"/>
        <v>0</v>
      </c>
    </row>
    <row r="5734" spans="3:13" x14ac:dyDescent="0.35">
      <c r="C5734" s="42">
        <v>42124.375</v>
      </c>
      <c r="D5734" s="32">
        <v>2470.06494140625</v>
      </c>
      <c r="E5734" s="34" t="str">
        <f t="shared" si="812"/>
        <v>04-30</v>
      </c>
      <c r="F5734" s="6">
        <f t="shared" si="813"/>
        <v>9</v>
      </c>
      <c r="G5734" s="6">
        <f t="shared" si="814"/>
        <v>30</v>
      </c>
      <c r="H5734" s="6">
        <f t="shared" si="815"/>
        <v>4</v>
      </c>
      <c r="I5734" s="6">
        <f t="shared" si="816"/>
        <v>18</v>
      </c>
      <c r="J5734" s="6" t="str">
        <f t="shared" si="817"/>
        <v>4-30</v>
      </c>
      <c r="K5734" s="6" t="str">
        <f t="shared" si="818"/>
        <v>WK</v>
      </c>
      <c r="L5734" s="6" t="str">
        <f t="shared" si="819"/>
        <v>DAY</v>
      </c>
      <c r="M5734" s="6">
        <f t="shared" si="820"/>
        <v>0</v>
      </c>
    </row>
    <row r="5735" spans="3:13" x14ac:dyDescent="0.35">
      <c r="C5735" s="42">
        <v>42124.395833333336</v>
      </c>
      <c r="D5735" s="32">
        <v>2535.24658203125</v>
      </c>
      <c r="E5735" s="34" t="str">
        <f t="shared" si="812"/>
        <v>04-30</v>
      </c>
      <c r="F5735" s="6">
        <f t="shared" si="813"/>
        <v>9</v>
      </c>
      <c r="G5735" s="6">
        <f t="shared" si="814"/>
        <v>30</v>
      </c>
      <c r="H5735" s="6">
        <f t="shared" si="815"/>
        <v>4</v>
      </c>
      <c r="I5735" s="6">
        <f t="shared" si="816"/>
        <v>18</v>
      </c>
      <c r="J5735" s="6" t="str">
        <f t="shared" si="817"/>
        <v>4-30</v>
      </c>
      <c r="K5735" s="6" t="str">
        <f t="shared" si="818"/>
        <v>WK</v>
      </c>
      <c r="L5735" s="6" t="str">
        <f t="shared" si="819"/>
        <v>DAY</v>
      </c>
      <c r="M5735" s="6">
        <f t="shared" si="820"/>
        <v>0</v>
      </c>
    </row>
    <row r="5736" spans="3:13" x14ac:dyDescent="0.35">
      <c r="C5736" s="42">
        <v>42124.416666666664</v>
      </c>
      <c r="D5736" s="32">
        <v>2584.947509765625</v>
      </c>
      <c r="E5736" s="34" t="str">
        <f t="shared" si="812"/>
        <v>04-30</v>
      </c>
      <c r="F5736" s="6">
        <f t="shared" si="813"/>
        <v>10</v>
      </c>
      <c r="G5736" s="6">
        <f t="shared" si="814"/>
        <v>30</v>
      </c>
      <c r="H5736" s="6">
        <f t="shared" si="815"/>
        <v>4</v>
      </c>
      <c r="I5736" s="6">
        <f t="shared" si="816"/>
        <v>18</v>
      </c>
      <c r="J5736" s="6" t="str">
        <f t="shared" si="817"/>
        <v>4-30</v>
      </c>
      <c r="K5736" s="6" t="str">
        <f t="shared" si="818"/>
        <v>WK</v>
      </c>
      <c r="L5736" s="6" t="str">
        <f t="shared" si="819"/>
        <v>DAY</v>
      </c>
      <c r="M5736" s="6">
        <f t="shared" si="820"/>
        <v>0</v>
      </c>
    </row>
    <row r="5737" spans="3:13" x14ac:dyDescent="0.35">
      <c r="C5737" s="42">
        <v>42124.4375</v>
      </c>
      <c r="D5737" s="32">
        <v>2665.79052734375</v>
      </c>
      <c r="E5737" s="34" t="str">
        <f t="shared" si="812"/>
        <v>04-30</v>
      </c>
      <c r="F5737" s="6">
        <f t="shared" si="813"/>
        <v>10</v>
      </c>
      <c r="G5737" s="6">
        <f t="shared" si="814"/>
        <v>30</v>
      </c>
      <c r="H5737" s="6">
        <f t="shared" si="815"/>
        <v>4</v>
      </c>
      <c r="I5737" s="6">
        <f t="shared" si="816"/>
        <v>18</v>
      </c>
      <c r="J5737" s="6" t="str">
        <f t="shared" si="817"/>
        <v>4-30</v>
      </c>
      <c r="K5737" s="6" t="str">
        <f t="shared" si="818"/>
        <v>WK</v>
      </c>
      <c r="L5737" s="6" t="str">
        <f t="shared" si="819"/>
        <v>DAY</v>
      </c>
      <c r="M5737" s="6">
        <f t="shared" si="820"/>
        <v>0</v>
      </c>
    </row>
    <row r="5738" spans="3:13" x14ac:dyDescent="0.35">
      <c r="C5738" s="42">
        <v>42124.458333333336</v>
      </c>
      <c r="D5738" s="32">
        <v>2733.260009765625</v>
      </c>
      <c r="E5738" s="34" t="str">
        <f t="shared" si="812"/>
        <v>04-30</v>
      </c>
      <c r="F5738" s="6">
        <f t="shared" si="813"/>
        <v>11</v>
      </c>
      <c r="G5738" s="6">
        <f t="shared" si="814"/>
        <v>30</v>
      </c>
      <c r="H5738" s="6">
        <f t="shared" si="815"/>
        <v>4</v>
      </c>
      <c r="I5738" s="6">
        <f t="shared" si="816"/>
        <v>18</v>
      </c>
      <c r="J5738" s="6" t="str">
        <f t="shared" si="817"/>
        <v>4-30</v>
      </c>
      <c r="K5738" s="6" t="str">
        <f t="shared" si="818"/>
        <v>WK</v>
      </c>
      <c r="L5738" s="6" t="str">
        <f t="shared" si="819"/>
        <v>DAY</v>
      </c>
      <c r="M5738" s="6">
        <f t="shared" si="820"/>
        <v>0</v>
      </c>
    </row>
    <row r="5739" spans="3:13" x14ac:dyDescent="0.35">
      <c r="C5739" s="42">
        <v>42124.479166666664</v>
      </c>
      <c r="D5739" s="32">
        <v>2776.51806640625</v>
      </c>
      <c r="E5739" s="34" t="str">
        <f t="shared" si="812"/>
        <v>04-30</v>
      </c>
      <c r="F5739" s="6">
        <f t="shared" si="813"/>
        <v>11</v>
      </c>
      <c r="G5739" s="6">
        <f t="shared" si="814"/>
        <v>30</v>
      </c>
      <c r="H5739" s="6">
        <f t="shared" si="815"/>
        <v>4</v>
      </c>
      <c r="I5739" s="6">
        <f t="shared" si="816"/>
        <v>18</v>
      </c>
      <c r="J5739" s="6" t="str">
        <f t="shared" si="817"/>
        <v>4-30</v>
      </c>
      <c r="K5739" s="6" t="str">
        <f t="shared" si="818"/>
        <v>WK</v>
      </c>
      <c r="L5739" s="6" t="str">
        <f t="shared" si="819"/>
        <v>DAY</v>
      </c>
      <c r="M5739" s="6">
        <f t="shared" si="820"/>
        <v>0</v>
      </c>
    </row>
    <row r="5740" spans="3:13" x14ac:dyDescent="0.35">
      <c r="C5740" s="42">
        <v>42124.5</v>
      </c>
      <c r="D5740" s="32">
        <v>2820.763671875</v>
      </c>
      <c r="E5740" s="34" t="str">
        <f t="shared" si="812"/>
        <v>04-30</v>
      </c>
      <c r="F5740" s="6">
        <f t="shared" si="813"/>
        <v>12</v>
      </c>
      <c r="G5740" s="6">
        <f t="shared" si="814"/>
        <v>30</v>
      </c>
      <c r="H5740" s="6">
        <f t="shared" si="815"/>
        <v>4</v>
      </c>
      <c r="I5740" s="6">
        <f t="shared" si="816"/>
        <v>18</v>
      </c>
      <c r="J5740" s="6" t="str">
        <f t="shared" si="817"/>
        <v>4-30</v>
      </c>
      <c r="K5740" s="6" t="str">
        <f t="shared" si="818"/>
        <v>WK</v>
      </c>
      <c r="L5740" s="6" t="str">
        <f t="shared" si="819"/>
        <v>DAY</v>
      </c>
      <c r="M5740" s="6">
        <f t="shared" si="820"/>
        <v>0</v>
      </c>
    </row>
    <row r="5741" spans="3:13" x14ac:dyDescent="0.35">
      <c r="C5741" s="42">
        <v>42124.520833333336</v>
      </c>
      <c r="D5741" s="32">
        <v>2857.823486328125</v>
      </c>
      <c r="E5741" s="34" t="str">
        <f t="shared" si="812"/>
        <v>04-30</v>
      </c>
      <c r="F5741" s="6">
        <f t="shared" si="813"/>
        <v>12</v>
      </c>
      <c r="G5741" s="6">
        <f t="shared" si="814"/>
        <v>30</v>
      </c>
      <c r="H5741" s="6">
        <f t="shared" si="815"/>
        <v>4</v>
      </c>
      <c r="I5741" s="6">
        <f t="shared" si="816"/>
        <v>18</v>
      </c>
      <c r="J5741" s="6" t="str">
        <f t="shared" si="817"/>
        <v>4-30</v>
      </c>
      <c r="K5741" s="6" t="str">
        <f t="shared" si="818"/>
        <v>WK</v>
      </c>
      <c r="L5741" s="6" t="str">
        <f t="shared" si="819"/>
        <v>DAY</v>
      </c>
      <c r="M5741" s="6">
        <f t="shared" si="820"/>
        <v>0</v>
      </c>
    </row>
    <row r="5742" spans="3:13" x14ac:dyDescent="0.35">
      <c r="C5742" s="42">
        <v>42124.541666666664</v>
      </c>
      <c r="D5742" s="32">
        <v>2906.333740234375</v>
      </c>
      <c r="E5742" s="34" t="str">
        <f t="shared" si="812"/>
        <v>04-30</v>
      </c>
      <c r="F5742" s="6">
        <f t="shared" si="813"/>
        <v>13</v>
      </c>
      <c r="G5742" s="6">
        <f t="shared" si="814"/>
        <v>30</v>
      </c>
      <c r="H5742" s="6">
        <f t="shared" si="815"/>
        <v>4</v>
      </c>
      <c r="I5742" s="6">
        <f t="shared" si="816"/>
        <v>18</v>
      </c>
      <c r="J5742" s="6" t="str">
        <f t="shared" si="817"/>
        <v>4-30</v>
      </c>
      <c r="K5742" s="6" t="str">
        <f t="shared" si="818"/>
        <v>WK</v>
      </c>
      <c r="L5742" s="6" t="str">
        <f t="shared" si="819"/>
        <v>DAY</v>
      </c>
      <c r="M5742" s="6">
        <f t="shared" si="820"/>
        <v>0</v>
      </c>
    </row>
    <row r="5743" spans="3:13" x14ac:dyDescent="0.35">
      <c r="C5743" s="42">
        <v>42124.5625</v>
      </c>
      <c r="D5743" s="32">
        <v>2954.710693359375</v>
      </c>
      <c r="E5743" s="34" t="str">
        <f t="shared" si="812"/>
        <v>04-30</v>
      </c>
      <c r="F5743" s="6">
        <f t="shared" si="813"/>
        <v>13</v>
      </c>
      <c r="G5743" s="6">
        <f t="shared" si="814"/>
        <v>30</v>
      </c>
      <c r="H5743" s="6">
        <f t="shared" si="815"/>
        <v>4</v>
      </c>
      <c r="I5743" s="6">
        <f t="shared" si="816"/>
        <v>18</v>
      </c>
      <c r="J5743" s="6" t="str">
        <f t="shared" si="817"/>
        <v>4-30</v>
      </c>
      <c r="K5743" s="6" t="str">
        <f t="shared" si="818"/>
        <v>WK</v>
      </c>
      <c r="L5743" s="6" t="str">
        <f t="shared" si="819"/>
        <v>DAY</v>
      </c>
      <c r="M5743" s="6">
        <f t="shared" si="820"/>
        <v>0</v>
      </c>
    </row>
    <row r="5744" spans="3:13" x14ac:dyDescent="0.35">
      <c r="C5744" s="42">
        <v>42124.583333333336</v>
      </c>
      <c r="D5744" s="32">
        <v>2983.254150390625</v>
      </c>
      <c r="E5744" s="34" t="str">
        <f t="shared" si="812"/>
        <v>04-30</v>
      </c>
      <c r="F5744" s="6">
        <f t="shared" si="813"/>
        <v>14</v>
      </c>
      <c r="G5744" s="6">
        <f t="shared" si="814"/>
        <v>30</v>
      </c>
      <c r="H5744" s="6">
        <f t="shared" si="815"/>
        <v>4</v>
      </c>
      <c r="I5744" s="6">
        <f t="shared" si="816"/>
        <v>18</v>
      </c>
      <c r="J5744" s="6" t="str">
        <f t="shared" si="817"/>
        <v>4-30</v>
      </c>
      <c r="K5744" s="6" t="str">
        <f t="shared" si="818"/>
        <v>WK</v>
      </c>
      <c r="L5744" s="6" t="str">
        <f t="shared" si="819"/>
        <v>DAY</v>
      </c>
      <c r="M5744" s="6">
        <f t="shared" si="820"/>
        <v>0</v>
      </c>
    </row>
    <row r="5745" spans="1:19" x14ac:dyDescent="0.35">
      <c r="C5745" s="42">
        <v>42124.604166666664</v>
      </c>
      <c r="D5745" s="32">
        <v>3007.73095703125</v>
      </c>
      <c r="E5745" s="34" t="str">
        <f t="shared" si="812"/>
        <v>04-30</v>
      </c>
      <c r="F5745" s="6">
        <f t="shared" si="813"/>
        <v>14</v>
      </c>
      <c r="G5745" s="6">
        <f t="shared" si="814"/>
        <v>30</v>
      </c>
      <c r="H5745" s="6">
        <f t="shared" si="815"/>
        <v>4</v>
      </c>
      <c r="I5745" s="6">
        <f t="shared" si="816"/>
        <v>18</v>
      </c>
      <c r="J5745" s="6" t="str">
        <f t="shared" si="817"/>
        <v>4-30</v>
      </c>
      <c r="K5745" s="6" t="str">
        <f t="shared" si="818"/>
        <v>WK</v>
      </c>
      <c r="L5745" s="6" t="str">
        <f t="shared" si="819"/>
        <v>DAY</v>
      </c>
      <c r="M5745" s="6">
        <f t="shared" si="820"/>
        <v>0</v>
      </c>
      <c r="O5745" s="45"/>
      <c r="P5745" s="45"/>
      <c r="Q5745" s="45"/>
    </row>
    <row r="5746" spans="1:19" x14ac:dyDescent="0.35">
      <c r="C5746" s="42">
        <v>42124.625</v>
      </c>
      <c r="D5746" s="32">
        <v>3025.527099609375</v>
      </c>
      <c r="E5746" s="34" t="str">
        <f t="shared" si="812"/>
        <v>04-30</v>
      </c>
      <c r="F5746" s="6">
        <f t="shared" si="813"/>
        <v>15</v>
      </c>
      <c r="G5746" s="6">
        <f t="shared" si="814"/>
        <v>30</v>
      </c>
      <c r="H5746" s="6">
        <f t="shared" si="815"/>
        <v>4</v>
      </c>
      <c r="I5746" s="6">
        <f t="shared" si="816"/>
        <v>18</v>
      </c>
      <c r="J5746" s="6" t="str">
        <f t="shared" si="817"/>
        <v>4-30</v>
      </c>
      <c r="K5746" s="6" t="str">
        <f t="shared" si="818"/>
        <v>WK</v>
      </c>
      <c r="L5746" s="6" t="str">
        <f t="shared" si="819"/>
        <v>DAY</v>
      </c>
      <c r="M5746" s="6">
        <f t="shared" si="820"/>
        <v>0</v>
      </c>
    </row>
    <row r="5747" spans="1:19" x14ac:dyDescent="0.35">
      <c r="C5747" s="42">
        <v>42124.645833333336</v>
      </c>
      <c r="D5747" s="32">
        <v>3053.728515625</v>
      </c>
      <c r="E5747" s="34" t="str">
        <f t="shared" si="812"/>
        <v>04-30</v>
      </c>
      <c r="F5747" s="6">
        <f t="shared" si="813"/>
        <v>15</v>
      </c>
      <c r="G5747" s="6">
        <f t="shared" si="814"/>
        <v>30</v>
      </c>
      <c r="H5747" s="6">
        <f t="shared" si="815"/>
        <v>4</v>
      </c>
      <c r="I5747" s="6">
        <f t="shared" si="816"/>
        <v>18</v>
      </c>
      <c r="J5747" s="6" t="str">
        <f t="shared" si="817"/>
        <v>4-30</v>
      </c>
      <c r="K5747" s="6" t="str">
        <f t="shared" si="818"/>
        <v>WK</v>
      </c>
      <c r="L5747" s="6" t="str">
        <f t="shared" si="819"/>
        <v>DAY</v>
      </c>
      <c r="M5747" s="6">
        <f t="shared" si="820"/>
        <v>0</v>
      </c>
    </row>
    <row r="5748" spans="1:19" x14ac:dyDescent="0.35">
      <c r="C5748" s="42">
        <v>42124.666666666664</v>
      </c>
      <c r="D5748" s="32">
        <v>3086.074462890625</v>
      </c>
      <c r="E5748" s="34" t="str">
        <f t="shared" si="812"/>
        <v>04-30</v>
      </c>
      <c r="F5748" s="6">
        <f t="shared" si="813"/>
        <v>16</v>
      </c>
      <c r="G5748" s="6">
        <f t="shared" si="814"/>
        <v>30</v>
      </c>
      <c r="H5748" s="6">
        <f t="shared" si="815"/>
        <v>4</v>
      </c>
      <c r="I5748" s="6">
        <f t="shared" si="816"/>
        <v>18</v>
      </c>
      <c r="J5748" s="6" t="str">
        <f t="shared" si="817"/>
        <v>4-30</v>
      </c>
      <c r="K5748" s="6" t="str">
        <f t="shared" si="818"/>
        <v>WK</v>
      </c>
      <c r="L5748" s="6" t="str">
        <f t="shared" si="819"/>
        <v>DAY</v>
      </c>
      <c r="M5748" s="6">
        <f t="shared" si="820"/>
        <v>0</v>
      </c>
    </row>
    <row r="5749" spans="1:19" x14ac:dyDescent="0.35">
      <c r="C5749" s="42">
        <v>42124.6875</v>
      </c>
      <c r="D5749" s="32">
        <v>3101.440673828125</v>
      </c>
      <c r="E5749" s="34" t="str">
        <f t="shared" si="812"/>
        <v>04-30</v>
      </c>
      <c r="F5749" s="6">
        <f t="shared" si="813"/>
        <v>16</v>
      </c>
      <c r="G5749" s="6">
        <f t="shared" si="814"/>
        <v>30</v>
      </c>
      <c r="H5749" s="6">
        <f t="shared" si="815"/>
        <v>4</v>
      </c>
      <c r="I5749" s="6">
        <f t="shared" si="816"/>
        <v>18</v>
      </c>
      <c r="J5749" s="6" t="str">
        <f t="shared" si="817"/>
        <v>4-30</v>
      </c>
      <c r="K5749" s="6" t="str">
        <f t="shared" si="818"/>
        <v>WK</v>
      </c>
      <c r="L5749" s="6" t="str">
        <f t="shared" si="819"/>
        <v>DAY</v>
      </c>
      <c r="M5749" s="6">
        <f t="shared" si="820"/>
        <v>0</v>
      </c>
    </row>
    <row r="5750" spans="1:19" s="46" customFormat="1" x14ac:dyDescent="0.35">
      <c r="A5750" s="46" t="s">
        <v>270</v>
      </c>
      <c r="C5750" s="47">
        <v>42124.708333333336</v>
      </c>
      <c r="D5750" s="48">
        <v>3109.08740234375</v>
      </c>
      <c r="E5750" s="49" t="str">
        <f t="shared" si="812"/>
        <v>04-30</v>
      </c>
      <c r="F5750" s="46">
        <f t="shared" si="813"/>
        <v>17</v>
      </c>
      <c r="G5750" s="46">
        <f t="shared" si="814"/>
        <v>30</v>
      </c>
      <c r="H5750" s="46">
        <f t="shared" si="815"/>
        <v>4</v>
      </c>
      <c r="I5750" s="46">
        <f t="shared" si="816"/>
        <v>18</v>
      </c>
      <c r="J5750" s="46" t="str">
        <f t="shared" si="817"/>
        <v>4-30</v>
      </c>
      <c r="K5750" s="46" t="str">
        <f t="shared" si="818"/>
        <v>WK</v>
      </c>
      <c r="L5750" s="46" t="str">
        <f t="shared" si="819"/>
        <v>EVE</v>
      </c>
      <c r="M5750" s="46">
        <f t="shared" si="820"/>
        <v>0</v>
      </c>
      <c r="O5750" s="29"/>
      <c r="P5750" s="29"/>
      <c r="Q5750" s="29"/>
      <c r="R5750" s="43"/>
      <c r="S5750" s="45"/>
    </row>
    <row r="5751" spans="1:19" x14ac:dyDescent="0.35">
      <c r="C5751" s="42">
        <v>42124.729166666664</v>
      </c>
      <c r="D5751" s="32">
        <v>3100.260986328125</v>
      </c>
      <c r="E5751" s="34" t="str">
        <f t="shared" si="812"/>
        <v>04-30</v>
      </c>
      <c r="F5751" s="6">
        <f t="shared" si="813"/>
        <v>17</v>
      </c>
      <c r="G5751" s="6">
        <f t="shared" si="814"/>
        <v>30</v>
      </c>
      <c r="H5751" s="6">
        <f t="shared" si="815"/>
        <v>4</v>
      </c>
      <c r="I5751" s="6">
        <f t="shared" si="816"/>
        <v>18</v>
      </c>
      <c r="J5751" s="6" t="str">
        <f t="shared" si="817"/>
        <v>4-30</v>
      </c>
      <c r="K5751" s="6" t="str">
        <f t="shared" si="818"/>
        <v>WK</v>
      </c>
      <c r="L5751" s="6" t="str">
        <f t="shared" si="819"/>
        <v>EVE</v>
      </c>
      <c r="M5751" s="6">
        <f t="shared" si="820"/>
        <v>0</v>
      </c>
    </row>
    <row r="5752" spans="1:19" x14ac:dyDescent="0.35">
      <c r="C5752" s="42">
        <v>42124.75</v>
      </c>
      <c r="D5752" s="32">
        <v>3089.794189453125</v>
      </c>
      <c r="E5752" s="34" t="str">
        <f t="shared" si="812"/>
        <v>04-30</v>
      </c>
      <c r="F5752" s="6">
        <f t="shared" si="813"/>
        <v>18</v>
      </c>
      <c r="G5752" s="6">
        <f t="shared" si="814"/>
        <v>30</v>
      </c>
      <c r="H5752" s="6">
        <f t="shared" si="815"/>
        <v>4</v>
      </c>
      <c r="I5752" s="6">
        <f t="shared" si="816"/>
        <v>18</v>
      </c>
      <c r="J5752" s="6" t="str">
        <f t="shared" si="817"/>
        <v>4-30</v>
      </c>
      <c r="K5752" s="6" t="str">
        <f t="shared" si="818"/>
        <v>WK</v>
      </c>
      <c r="L5752" s="6" t="str">
        <f t="shared" si="819"/>
        <v>EVE</v>
      </c>
      <c r="M5752" s="6">
        <f t="shared" si="820"/>
        <v>0</v>
      </c>
    </row>
    <row r="5753" spans="1:19" x14ac:dyDescent="0.35">
      <c r="C5753" s="42">
        <v>42124.770833333336</v>
      </c>
      <c r="D5753" s="32">
        <v>3012.036376953125</v>
      </c>
      <c r="E5753" s="34" t="str">
        <f t="shared" si="812"/>
        <v>04-30</v>
      </c>
      <c r="F5753" s="6">
        <f t="shared" si="813"/>
        <v>18</v>
      </c>
      <c r="G5753" s="6">
        <f t="shared" si="814"/>
        <v>30</v>
      </c>
      <c r="H5753" s="6">
        <f t="shared" si="815"/>
        <v>4</v>
      </c>
      <c r="I5753" s="6">
        <f t="shared" si="816"/>
        <v>18</v>
      </c>
      <c r="J5753" s="6" t="str">
        <f t="shared" si="817"/>
        <v>4-30</v>
      </c>
      <c r="K5753" s="6" t="str">
        <f t="shared" si="818"/>
        <v>WK</v>
      </c>
      <c r="L5753" s="6" t="str">
        <f t="shared" si="819"/>
        <v>EVE</v>
      </c>
      <c r="M5753" s="6">
        <f t="shared" si="820"/>
        <v>0</v>
      </c>
    </row>
    <row r="5754" spans="1:19" x14ac:dyDescent="0.35">
      <c r="C5754" s="42">
        <v>42124.791666666664</v>
      </c>
      <c r="D5754" s="32">
        <v>2970.78759765625</v>
      </c>
      <c r="E5754" s="34" t="str">
        <f t="shared" si="812"/>
        <v>04-30</v>
      </c>
      <c r="F5754" s="6">
        <f t="shared" si="813"/>
        <v>19</v>
      </c>
      <c r="G5754" s="6">
        <f t="shared" si="814"/>
        <v>30</v>
      </c>
      <c r="H5754" s="6">
        <f t="shared" si="815"/>
        <v>4</v>
      </c>
      <c r="I5754" s="6">
        <f t="shared" si="816"/>
        <v>18</v>
      </c>
      <c r="J5754" s="6" t="str">
        <f t="shared" si="817"/>
        <v>4-30</v>
      </c>
      <c r="K5754" s="6" t="str">
        <f t="shared" si="818"/>
        <v>WK</v>
      </c>
      <c r="L5754" s="6" t="str">
        <f t="shared" si="819"/>
        <v>EVE</v>
      </c>
      <c r="M5754" s="6">
        <f t="shared" si="820"/>
        <v>0</v>
      </c>
    </row>
    <row r="5755" spans="1:19" x14ac:dyDescent="0.35">
      <c r="C5755" s="42">
        <v>42124.8125</v>
      </c>
      <c r="D5755" s="32">
        <v>2999.9677734375</v>
      </c>
      <c r="E5755" s="34" t="str">
        <f t="shared" si="812"/>
        <v>04-30</v>
      </c>
      <c r="F5755" s="6">
        <f t="shared" si="813"/>
        <v>19</v>
      </c>
      <c r="G5755" s="6">
        <f t="shared" si="814"/>
        <v>30</v>
      </c>
      <c r="H5755" s="6">
        <f t="shared" si="815"/>
        <v>4</v>
      </c>
      <c r="I5755" s="6">
        <f t="shared" si="816"/>
        <v>18</v>
      </c>
      <c r="J5755" s="6" t="str">
        <f t="shared" si="817"/>
        <v>4-30</v>
      </c>
      <c r="K5755" s="6" t="str">
        <f t="shared" si="818"/>
        <v>WK</v>
      </c>
      <c r="L5755" s="6" t="str">
        <f t="shared" si="819"/>
        <v>EVE</v>
      </c>
      <c r="M5755" s="6">
        <f t="shared" si="820"/>
        <v>0</v>
      </c>
    </row>
    <row r="5756" spans="1:19" x14ac:dyDescent="0.35">
      <c r="C5756" s="42">
        <v>42124.833333333336</v>
      </c>
      <c r="D5756" s="32">
        <v>3073.8125</v>
      </c>
      <c r="E5756" s="34" t="str">
        <f t="shared" si="812"/>
        <v>04-30</v>
      </c>
      <c r="F5756" s="6">
        <f t="shared" si="813"/>
        <v>20</v>
      </c>
      <c r="G5756" s="6">
        <f t="shared" si="814"/>
        <v>30</v>
      </c>
      <c r="H5756" s="6">
        <f t="shared" si="815"/>
        <v>4</v>
      </c>
      <c r="I5756" s="6">
        <f t="shared" si="816"/>
        <v>18</v>
      </c>
      <c r="J5756" s="6" t="str">
        <f t="shared" si="817"/>
        <v>4-30</v>
      </c>
      <c r="K5756" s="6" t="str">
        <f t="shared" si="818"/>
        <v>WK</v>
      </c>
      <c r="L5756" s="6" t="str">
        <f t="shared" si="819"/>
        <v>EVE</v>
      </c>
      <c r="M5756" s="6">
        <f t="shared" si="820"/>
        <v>0</v>
      </c>
    </row>
    <row r="5757" spans="1:19" x14ac:dyDescent="0.35">
      <c r="C5757" s="42">
        <v>42124.854166666664</v>
      </c>
      <c r="D5757" s="32">
        <v>3035.885986328125</v>
      </c>
      <c r="E5757" s="34" t="str">
        <f t="shared" si="812"/>
        <v>04-30</v>
      </c>
      <c r="F5757" s="6">
        <f t="shared" si="813"/>
        <v>20</v>
      </c>
      <c r="G5757" s="6">
        <f t="shared" si="814"/>
        <v>30</v>
      </c>
      <c r="H5757" s="6">
        <f t="shared" si="815"/>
        <v>4</v>
      </c>
      <c r="I5757" s="6">
        <f t="shared" si="816"/>
        <v>18</v>
      </c>
      <c r="J5757" s="6" t="str">
        <f t="shared" si="817"/>
        <v>4-30</v>
      </c>
      <c r="K5757" s="6" t="str">
        <f t="shared" si="818"/>
        <v>WK</v>
      </c>
      <c r="L5757" s="6" t="str">
        <f t="shared" si="819"/>
        <v>EVE</v>
      </c>
      <c r="M5757" s="6">
        <f t="shared" si="820"/>
        <v>0</v>
      </c>
    </row>
    <row r="5758" spans="1:19" x14ac:dyDescent="0.35">
      <c r="C5758" s="42">
        <v>42124.875</v>
      </c>
      <c r="D5758" s="32">
        <v>2959.732177734375</v>
      </c>
      <c r="E5758" s="34" t="str">
        <f t="shared" si="812"/>
        <v>04-30</v>
      </c>
      <c r="F5758" s="6">
        <f t="shared" si="813"/>
        <v>21</v>
      </c>
      <c r="G5758" s="6">
        <f t="shared" si="814"/>
        <v>30</v>
      </c>
      <c r="H5758" s="6">
        <f t="shared" si="815"/>
        <v>4</v>
      </c>
      <c r="I5758" s="6">
        <f t="shared" si="816"/>
        <v>18</v>
      </c>
      <c r="J5758" s="6" t="str">
        <f t="shared" si="817"/>
        <v>4-30</v>
      </c>
      <c r="K5758" s="6" t="str">
        <f t="shared" si="818"/>
        <v>WK</v>
      </c>
      <c r="L5758" s="6" t="str">
        <f t="shared" si="819"/>
        <v>EVE</v>
      </c>
      <c r="M5758" s="6">
        <f t="shared" si="820"/>
        <v>0</v>
      </c>
    </row>
    <row r="5759" spans="1:19" x14ac:dyDescent="0.35">
      <c r="C5759" s="42">
        <v>42124.895833333336</v>
      </c>
      <c r="D5759" s="32">
        <v>2820.90087890625</v>
      </c>
      <c r="E5759" s="34" t="str">
        <f t="shared" si="812"/>
        <v>04-30</v>
      </c>
      <c r="F5759" s="6">
        <f t="shared" si="813"/>
        <v>21</v>
      </c>
      <c r="G5759" s="6">
        <f t="shared" si="814"/>
        <v>30</v>
      </c>
      <c r="H5759" s="6">
        <f t="shared" si="815"/>
        <v>4</v>
      </c>
      <c r="I5759" s="6">
        <f t="shared" si="816"/>
        <v>18</v>
      </c>
      <c r="J5759" s="6" t="str">
        <f t="shared" si="817"/>
        <v>4-30</v>
      </c>
      <c r="K5759" s="6" t="str">
        <f t="shared" si="818"/>
        <v>WK</v>
      </c>
      <c r="L5759" s="6" t="str">
        <f t="shared" si="819"/>
        <v>EVE</v>
      </c>
      <c r="M5759" s="6">
        <f t="shared" si="820"/>
        <v>0</v>
      </c>
    </row>
    <row r="5760" spans="1:19" x14ac:dyDescent="0.35">
      <c r="C5760" s="42">
        <v>42124.916666666664</v>
      </c>
      <c r="D5760" s="32">
        <v>2677.545166015625</v>
      </c>
      <c r="E5760" s="34" t="str">
        <f t="shared" si="812"/>
        <v>04-30</v>
      </c>
      <c r="F5760" s="6">
        <f t="shared" si="813"/>
        <v>22</v>
      </c>
      <c r="G5760" s="6">
        <f t="shared" si="814"/>
        <v>30</v>
      </c>
      <c r="H5760" s="6">
        <f t="shared" si="815"/>
        <v>4</v>
      </c>
      <c r="I5760" s="6">
        <f t="shared" si="816"/>
        <v>18</v>
      </c>
      <c r="J5760" s="6" t="str">
        <f t="shared" si="817"/>
        <v>4-30</v>
      </c>
      <c r="K5760" s="6" t="str">
        <f t="shared" si="818"/>
        <v>WK</v>
      </c>
      <c r="L5760" s="6" t="str">
        <f t="shared" si="819"/>
        <v>EVE</v>
      </c>
      <c r="M5760" s="6">
        <f t="shared" si="820"/>
        <v>0</v>
      </c>
    </row>
    <row r="5761" spans="3:13" x14ac:dyDescent="0.35">
      <c r="C5761" s="42">
        <v>42124.9375</v>
      </c>
      <c r="D5761" s="32">
        <v>2514.988037109375</v>
      </c>
      <c r="E5761" s="34" t="str">
        <f t="shared" si="812"/>
        <v>04-30</v>
      </c>
      <c r="F5761" s="6">
        <f t="shared" si="813"/>
        <v>22</v>
      </c>
      <c r="G5761" s="6">
        <f t="shared" si="814"/>
        <v>30</v>
      </c>
      <c r="H5761" s="6">
        <f t="shared" si="815"/>
        <v>4</v>
      </c>
      <c r="I5761" s="6">
        <f t="shared" si="816"/>
        <v>18</v>
      </c>
      <c r="J5761" s="6" t="str">
        <f t="shared" si="817"/>
        <v>4-30</v>
      </c>
      <c r="K5761" s="6" t="str">
        <f t="shared" si="818"/>
        <v>WK</v>
      </c>
      <c r="L5761" s="6" t="str">
        <f t="shared" si="819"/>
        <v>EVE</v>
      </c>
      <c r="M5761" s="6">
        <f t="shared" si="820"/>
        <v>0</v>
      </c>
    </row>
    <row r="5762" spans="3:13" x14ac:dyDescent="0.35">
      <c r="C5762" s="42">
        <v>42124.958333333336</v>
      </c>
      <c r="D5762" s="32">
        <v>2368.514892578125</v>
      </c>
      <c r="E5762" s="34" t="str">
        <f t="shared" si="812"/>
        <v>04-30</v>
      </c>
      <c r="F5762" s="6">
        <f t="shared" si="813"/>
        <v>23</v>
      </c>
      <c r="G5762" s="6">
        <f t="shared" si="814"/>
        <v>30</v>
      </c>
      <c r="H5762" s="6">
        <f t="shared" si="815"/>
        <v>4</v>
      </c>
      <c r="I5762" s="6">
        <f t="shared" si="816"/>
        <v>18</v>
      </c>
      <c r="J5762" s="6" t="str">
        <f t="shared" si="817"/>
        <v>4-30</v>
      </c>
      <c r="K5762" s="6" t="str">
        <f t="shared" si="818"/>
        <v>WK</v>
      </c>
      <c r="L5762" s="6" t="str">
        <f t="shared" si="819"/>
        <v>EVE</v>
      </c>
      <c r="M5762" s="6">
        <f t="shared" si="820"/>
        <v>0</v>
      </c>
    </row>
    <row r="5763" spans="3:13" x14ac:dyDescent="0.35">
      <c r="C5763" s="42">
        <v>42124.979166666664</v>
      </c>
      <c r="D5763" s="32">
        <v>2230.437255859375</v>
      </c>
      <c r="E5763" s="34" t="str">
        <f t="shared" si="812"/>
        <v>04-30</v>
      </c>
      <c r="F5763" s="6">
        <f t="shared" si="813"/>
        <v>23</v>
      </c>
      <c r="G5763" s="6">
        <f t="shared" si="814"/>
        <v>30</v>
      </c>
      <c r="H5763" s="6">
        <f t="shared" si="815"/>
        <v>4</v>
      </c>
      <c r="I5763" s="6">
        <f t="shared" si="816"/>
        <v>18</v>
      </c>
      <c r="J5763" s="6" t="str">
        <f t="shared" si="817"/>
        <v>4-30</v>
      </c>
      <c r="K5763" s="6" t="str">
        <f t="shared" si="818"/>
        <v>WK</v>
      </c>
      <c r="L5763" s="6" t="str">
        <f t="shared" si="819"/>
        <v>EVE</v>
      </c>
      <c r="M5763" s="6">
        <f t="shared" si="820"/>
        <v>0</v>
      </c>
    </row>
    <row r="5764" spans="3:13" x14ac:dyDescent="0.35">
      <c r="C5764" s="42">
        <v>42125</v>
      </c>
      <c r="D5764" s="32">
        <v>2107.056884765625</v>
      </c>
      <c r="E5764" s="34" t="str">
        <f t="shared" si="812"/>
        <v>05-01</v>
      </c>
      <c r="F5764" s="6">
        <f t="shared" si="813"/>
        <v>0</v>
      </c>
      <c r="G5764" s="6">
        <f t="shared" si="814"/>
        <v>1</v>
      </c>
      <c r="H5764" s="6">
        <f t="shared" si="815"/>
        <v>5</v>
      </c>
      <c r="I5764" s="6">
        <f t="shared" si="816"/>
        <v>18</v>
      </c>
      <c r="J5764" s="6" t="str">
        <f t="shared" si="817"/>
        <v>5-1</v>
      </c>
      <c r="K5764" s="6" t="str">
        <f t="shared" si="818"/>
        <v>WK</v>
      </c>
      <c r="L5764" s="6" t="str">
        <f t="shared" si="819"/>
        <v>EVE</v>
      </c>
      <c r="M5764" s="6">
        <f t="shared" si="820"/>
        <v>0</v>
      </c>
    </row>
    <row r="5765" spans="3:13" x14ac:dyDescent="0.35">
      <c r="C5765" s="42">
        <v>42125.020833333336</v>
      </c>
      <c r="D5765" s="32">
        <v>2021.521484375</v>
      </c>
      <c r="E5765" s="34" t="str">
        <f t="shared" si="812"/>
        <v>05-01</v>
      </c>
      <c r="F5765" s="6">
        <f t="shared" si="813"/>
        <v>0</v>
      </c>
      <c r="G5765" s="6">
        <f t="shared" si="814"/>
        <v>1</v>
      </c>
      <c r="H5765" s="6">
        <f t="shared" si="815"/>
        <v>5</v>
      </c>
      <c r="I5765" s="6">
        <f t="shared" si="816"/>
        <v>18</v>
      </c>
      <c r="J5765" s="6" t="str">
        <f t="shared" si="817"/>
        <v>5-1</v>
      </c>
      <c r="K5765" s="6" t="str">
        <f t="shared" si="818"/>
        <v>WK</v>
      </c>
      <c r="L5765" s="6" t="str">
        <f t="shared" si="819"/>
        <v>EVE</v>
      </c>
      <c r="M5765" s="6">
        <f t="shared" si="820"/>
        <v>0</v>
      </c>
    </row>
    <row r="5766" spans="3:13" x14ac:dyDescent="0.35">
      <c r="C5766" s="42">
        <v>42125.041666666664</v>
      </c>
      <c r="D5766" s="32">
        <v>1996.2327880859375</v>
      </c>
      <c r="E5766" s="34" t="str">
        <f t="shared" si="812"/>
        <v>05-01</v>
      </c>
      <c r="F5766" s="6">
        <f t="shared" si="813"/>
        <v>1</v>
      </c>
      <c r="G5766" s="6">
        <f t="shared" si="814"/>
        <v>1</v>
      </c>
      <c r="H5766" s="6">
        <f t="shared" si="815"/>
        <v>5</v>
      </c>
      <c r="I5766" s="6">
        <f t="shared" si="816"/>
        <v>18</v>
      </c>
      <c r="J5766" s="6" t="str">
        <f t="shared" si="817"/>
        <v>5-1</v>
      </c>
      <c r="K5766" s="6" t="str">
        <f t="shared" si="818"/>
        <v>WK</v>
      </c>
      <c r="L5766" s="6" t="str">
        <f t="shared" si="819"/>
        <v>EVE</v>
      </c>
      <c r="M5766" s="6">
        <f t="shared" si="820"/>
        <v>0</v>
      </c>
    </row>
    <row r="5767" spans="3:13" x14ac:dyDescent="0.35">
      <c r="C5767" s="42">
        <v>42125.0625</v>
      </c>
      <c r="D5767" s="32">
        <v>1938.1195068359375</v>
      </c>
      <c r="E5767" s="34" t="str">
        <f t="shared" ref="E5767:E5830" si="821">TEXT(MONTH(C5767),"00")&amp;"-"&amp;TEXT(DAY(C5767),"00")</f>
        <v>05-01</v>
      </c>
      <c r="F5767" s="6">
        <f t="shared" ref="F5767:F5830" si="822">HOUR(C5767)</f>
        <v>1</v>
      </c>
      <c r="G5767" s="6">
        <f t="shared" ref="G5767:G5830" si="823">DAY(C5767)</f>
        <v>1</v>
      </c>
      <c r="H5767" s="6">
        <f t="shared" ref="H5767:H5830" si="824">MONTH(C5767)</f>
        <v>5</v>
      </c>
      <c r="I5767" s="6">
        <f t="shared" ref="I5767:I5830" si="825">WEEKNUM(C5767)</f>
        <v>18</v>
      </c>
      <c r="J5767" s="6" t="str">
        <f t="shared" ref="J5767:J5830" si="826">H5767&amp;"-"&amp;G5767</f>
        <v>5-1</v>
      </c>
      <c r="K5767" s="6" t="str">
        <f t="shared" ref="K5767:K5830" si="827">IF(WEEKDAY(C5767,11)&lt;6,"WK","WKND")</f>
        <v>WK</v>
      </c>
      <c r="L5767" s="6" t="str">
        <f t="shared" ref="L5767:L5830" si="828">IF(AND(F5767&lt;17,F5767&gt;6),"DAY","EVE")</f>
        <v>EVE</v>
      </c>
      <c r="M5767" s="6">
        <f t="shared" ref="M5767:M5830" si="829">IF(D5767&gt;4000,1,0)</f>
        <v>0</v>
      </c>
    </row>
    <row r="5768" spans="3:13" x14ac:dyDescent="0.35">
      <c r="C5768" s="42">
        <v>42125.083333333336</v>
      </c>
      <c r="D5768" s="32">
        <v>1898.34033203125</v>
      </c>
      <c r="E5768" s="34" t="str">
        <f t="shared" si="821"/>
        <v>05-01</v>
      </c>
      <c r="F5768" s="6">
        <f t="shared" si="822"/>
        <v>2</v>
      </c>
      <c r="G5768" s="6">
        <f t="shared" si="823"/>
        <v>1</v>
      </c>
      <c r="H5768" s="6">
        <f t="shared" si="824"/>
        <v>5</v>
      </c>
      <c r="I5768" s="6">
        <f t="shared" si="825"/>
        <v>18</v>
      </c>
      <c r="J5768" s="6" t="str">
        <f t="shared" si="826"/>
        <v>5-1</v>
      </c>
      <c r="K5768" s="6" t="str">
        <f t="shared" si="827"/>
        <v>WK</v>
      </c>
      <c r="L5768" s="6" t="str">
        <f t="shared" si="828"/>
        <v>EVE</v>
      </c>
      <c r="M5768" s="6">
        <f t="shared" si="829"/>
        <v>0</v>
      </c>
    </row>
    <row r="5769" spans="3:13" x14ac:dyDescent="0.35">
      <c r="C5769" s="42">
        <v>42125.104166666664</v>
      </c>
      <c r="D5769" s="32">
        <v>1874.3529052734375</v>
      </c>
      <c r="E5769" s="34" t="str">
        <f t="shared" si="821"/>
        <v>05-01</v>
      </c>
      <c r="F5769" s="6">
        <f t="shared" si="822"/>
        <v>2</v>
      </c>
      <c r="G5769" s="6">
        <f t="shared" si="823"/>
        <v>1</v>
      </c>
      <c r="H5769" s="6">
        <f t="shared" si="824"/>
        <v>5</v>
      </c>
      <c r="I5769" s="6">
        <f t="shared" si="825"/>
        <v>18</v>
      </c>
      <c r="J5769" s="6" t="str">
        <f t="shared" si="826"/>
        <v>5-1</v>
      </c>
      <c r="K5769" s="6" t="str">
        <f t="shared" si="827"/>
        <v>WK</v>
      </c>
      <c r="L5769" s="6" t="str">
        <f t="shared" si="828"/>
        <v>EVE</v>
      </c>
      <c r="M5769" s="6">
        <f t="shared" si="829"/>
        <v>0</v>
      </c>
    </row>
    <row r="5770" spans="3:13" x14ac:dyDescent="0.35">
      <c r="C5770" s="42">
        <v>42125.125</v>
      </c>
      <c r="D5770" s="32">
        <v>1842.0206298828125</v>
      </c>
      <c r="E5770" s="34" t="str">
        <f t="shared" si="821"/>
        <v>05-01</v>
      </c>
      <c r="F5770" s="6">
        <f t="shared" si="822"/>
        <v>3</v>
      </c>
      <c r="G5770" s="6">
        <f t="shared" si="823"/>
        <v>1</v>
      </c>
      <c r="H5770" s="6">
        <f t="shared" si="824"/>
        <v>5</v>
      </c>
      <c r="I5770" s="6">
        <f t="shared" si="825"/>
        <v>18</v>
      </c>
      <c r="J5770" s="6" t="str">
        <f t="shared" si="826"/>
        <v>5-1</v>
      </c>
      <c r="K5770" s="6" t="str">
        <f t="shared" si="827"/>
        <v>WK</v>
      </c>
      <c r="L5770" s="6" t="str">
        <f t="shared" si="828"/>
        <v>EVE</v>
      </c>
      <c r="M5770" s="6">
        <f t="shared" si="829"/>
        <v>0</v>
      </c>
    </row>
    <row r="5771" spans="3:13" x14ac:dyDescent="0.35">
      <c r="C5771" s="42">
        <v>42125.145833333336</v>
      </c>
      <c r="D5771" s="32">
        <v>1826.8712158203125</v>
      </c>
      <c r="E5771" s="34" t="str">
        <f t="shared" si="821"/>
        <v>05-01</v>
      </c>
      <c r="F5771" s="6">
        <f t="shared" si="822"/>
        <v>3</v>
      </c>
      <c r="G5771" s="6">
        <f t="shared" si="823"/>
        <v>1</v>
      </c>
      <c r="H5771" s="6">
        <f t="shared" si="824"/>
        <v>5</v>
      </c>
      <c r="I5771" s="6">
        <f t="shared" si="825"/>
        <v>18</v>
      </c>
      <c r="J5771" s="6" t="str">
        <f t="shared" si="826"/>
        <v>5-1</v>
      </c>
      <c r="K5771" s="6" t="str">
        <f t="shared" si="827"/>
        <v>WK</v>
      </c>
      <c r="L5771" s="6" t="str">
        <f t="shared" si="828"/>
        <v>EVE</v>
      </c>
      <c r="M5771" s="6">
        <f t="shared" si="829"/>
        <v>0</v>
      </c>
    </row>
    <row r="5772" spans="3:13" x14ac:dyDescent="0.35">
      <c r="C5772" s="42">
        <v>42125.166666666664</v>
      </c>
      <c r="D5772" s="32">
        <v>1824.6243896484375</v>
      </c>
      <c r="E5772" s="34" t="str">
        <f t="shared" si="821"/>
        <v>05-01</v>
      </c>
      <c r="F5772" s="6">
        <f t="shared" si="822"/>
        <v>4</v>
      </c>
      <c r="G5772" s="6">
        <f t="shared" si="823"/>
        <v>1</v>
      </c>
      <c r="H5772" s="6">
        <f t="shared" si="824"/>
        <v>5</v>
      </c>
      <c r="I5772" s="6">
        <f t="shared" si="825"/>
        <v>18</v>
      </c>
      <c r="J5772" s="6" t="str">
        <f t="shared" si="826"/>
        <v>5-1</v>
      </c>
      <c r="K5772" s="6" t="str">
        <f t="shared" si="827"/>
        <v>WK</v>
      </c>
      <c r="L5772" s="6" t="str">
        <f t="shared" si="828"/>
        <v>EVE</v>
      </c>
      <c r="M5772" s="6">
        <f t="shared" si="829"/>
        <v>0</v>
      </c>
    </row>
    <row r="5773" spans="3:13" x14ac:dyDescent="0.35">
      <c r="C5773" s="42">
        <v>42125.1875</v>
      </c>
      <c r="D5773" s="32">
        <v>1843.9398193359375</v>
      </c>
      <c r="E5773" s="34" t="str">
        <f t="shared" si="821"/>
        <v>05-01</v>
      </c>
      <c r="F5773" s="6">
        <f t="shared" si="822"/>
        <v>4</v>
      </c>
      <c r="G5773" s="6">
        <f t="shared" si="823"/>
        <v>1</v>
      </c>
      <c r="H5773" s="6">
        <f t="shared" si="824"/>
        <v>5</v>
      </c>
      <c r="I5773" s="6">
        <f t="shared" si="825"/>
        <v>18</v>
      </c>
      <c r="J5773" s="6" t="str">
        <f t="shared" si="826"/>
        <v>5-1</v>
      </c>
      <c r="K5773" s="6" t="str">
        <f t="shared" si="827"/>
        <v>WK</v>
      </c>
      <c r="L5773" s="6" t="str">
        <f t="shared" si="828"/>
        <v>EVE</v>
      </c>
      <c r="M5773" s="6">
        <f t="shared" si="829"/>
        <v>0</v>
      </c>
    </row>
    <row r="5774" spans="3:13" x14ac:dyDescent="0.35">
      <c r="C5774" s="42">
        <v>42125.208333333336</v>
      </c>
      <c r="D5774" s="32">
        <v>1897.780029296875</v>
      </c>
      <c r="E5774" s="34" t="str">
        <f t="shared" si="821"/>
        <v>05-01</v>
      </c>
      <c r="F5774" s="6">
        <f t="shared" si="822"/>
        <v>5</v>
      </c>
      <c r="G5774" s="6">
        <f t="shared" si="823"/>
        <v>1</v>
      </c>
      <c r="H5774" s="6">
        <f t="shared" si="824"/>
        <v>5</v>
      </c>
      <c r="I5774" s="6">
        <f t="shared" si="825"/>
        <v>18</v>
      </c>
      <c r="J5774" s="6" t="str">
        <f t="shared" si="826"/>
        <v>5-1</v>
      </c>
      <c r="K5774" s="6" t="str">
        <f t="shared" si="827"/>
        <v>WK</v>
      </c>
      <c r="L5774" s="6" t="str">
        <f t="shared" si="828"/>
        <v>EVE</v>
      </c>
      <c r="M5774" s="6">
        <f t="shared" si="829"/>
        <v>0</v>
      </c>
    </row>
    <row r="5775" spans="3:13" x14ac:dyDescent="0.35">
      <c r="C5775" s="42">
        <v>42125.229166666664</v>
      </c>
      <c r="D5775" s="32">
        <v>1940.3572998046875</v>
      </c>
      <c r="E5775" s="34" t="str">
        <f t="shared" si="821"/>
        <v>05-01</v>
      </c>
      <c r="F5775" s="6">
        <f t="shared" si="822"/>
        <v>5</v>
      </c>
      <c r="G5775" s="6">
        <f t="shared" si="823"/>
        <v>1</v>
      </c>
      <c r="H5775" s="6">
        <f t="shared" si="824"/>
        <v>5</v>
      </c>
      <c r="I5775" s="6">
        <f t="shared" si="825"/>
        <v>18</v>
      </c>
      <c r="J5775" s="6" t="str">
        <f t="shared" si="826"/>
        <v>5-1</v>
      </c>
      <c r="K5775" s="6" t="str">
        <f t="shared" si="827"/>
        <v>WK</v>
      </c>
      <c r="L5775" s="6" t="str">
        <f t="shared" si="828"/>
        <v>EVE</v>
      </c>
      <c r="M5775" s="6">
        <f t="shared" si="829"/>
        <v>0</v>
      </c>
    </row>
    <row r="5776" spans="3:13" x14ac:dyDescent="0.35">
      <c r="C5776" s="42">
        <v>42125.25</v>
      </c>
      <c r="D5776" s="32">
        <v>2007.664794921875</v>
      </c>
      <c r="E5776" s="34" t="str">
        <f t="shared" si="821"/>
        <v>05-01</v>
      </c>
      <c r="F5776" s="6">
        <f t="shared" si="822"/>
        <v>6</v>
      </c>
      <c r="G5776" s="6">
        <f t="shared" si="823"/>
        <v>1</v>
      </c>
      <c r="H5776" s="6">
        <f t="shared" si="824"/>
        <v>5</v>
      </c>
      <c r="I5776" s="6">
        <f t="shared" si="825"/>
        <v>18</v>
      </c>
      <c r="J5776" s="6" t="str">
        <f t="shared" si="826"/>
        <v>5-1</v>
      </c>
      <c r="K5776" s="6" t="str">
        <f t="shared" si="827"/>
        <v>WK</v>
      </c>
      <c r="L5776" s="6" t="str">
        <f t="shared" si="828"/>
        <v>EVE</v>
      </c>
      <c r="M5776" s="6">
        <f t="shared" si="829"/>
        <v>0</v>
      </c>
    </row>
    <row r="5777" spans="3:13" x14ac:dyDescent="0.35">
      <c r="C5777" s="42">
        <v>42125.270833333336</v>
      </c>
      <c r="D5777" s="32">
        <v>2086.369873046875</v>
      </c>
      <c r="E5777" s="34" t="str">
        <f t="shared" si="821"/>
        <v>05-01</v>
      </c>
      <c r="F5777" s="6">
        <f t="shared" si="822"/>
        <v>6</v>
      </c>
      <c r="G5777" s="6">
        <f t="shared" si="823"/>
        <v>1</v>
      </c>
      <c r="H5777" s="6">
        <f t="shared" si="824"/>
        <v>5</v>
      </c>
      <c r="I5777" s="6">
        <f t="shared" si="825"/>
        <v>18</v>
      </c>
      <c r="J5777" s="6" t="str">
        <f t="shared" si="826"/>
        <v>5-1</v>
      </c>
      <c r="K5777" s="6" t="str">
        <f t="shared" si="827"/>
        <v>WK</v>
      </c>
      <c r="L5777" s="6" t="str">
        <f t="shared" si="828"/>
        <v>EVE</v>
      </c>
      <c r="M5777" s="6">
        <f t="shared" si="829"/>
        <v>0</v>
      </c>
    </row>
    <row r="5778" spans="3:13" x14ac:dyDescent="0.35">
      <c r="C5778" s="42">
        <v>42125.291666666664</v>
      </c>
      <c r="D5778" s="32">
        <v>2173.161376953125</v>
      </c>
      <c r="E5778" s="34" t="str">
        <f t="shared" si="821"/>
        <v>05-01</v>
      </c>
      <c r="F5778" s="6">
        <f t="shared" si="822"/>
        <v>7</v>
      </c>
      <c r="G5778" s="6">
        <f t="shared" si="823"/>
        <v>1</v>
      </c>
      <c r="H5778" s="6">
        <f t="shared" si="824"/>
        <v>5</v>
      </c>
      <c r="I5778" s="6">
        <f t="shared" si="825"/>
        <v>18</v>
      </c>
      <c r="J5778" s="6" t="str">
        <f t="shared" si="826"/>
        <v>5-1</v>
      </c>
      <c r="K5778" s="6" t="str">
        <f t="shared" si="827"/>
        <v>WK</v>
      </c>
      <c r="L5778" s="6" t="str">
        <f t="shared" si="828"/>
        <v>DAY</v>
      </c>
      <c r="M5778" s="6">
        <f t="shared" si="829"/>
        <v>0</v>
      </c>
    </row>
    <row r="5779" spans="3:13" x14ac:dyDescent="0.35">
      <c r="C5779" s="42">
        <v>42125.3125</v>
      </c>
      <c r="D5779" s="32">
        <v>2258.252685546875</v>
      </c>
      <c r="E5779" s="34" t="str">
        <f t="shared" si="821"/>
        <v>05-01</v>
      </c>
      <c r="F5779" s="6">
        <f t="shared" si="822"/>
        <v>7</v>
      </c>
      <c r="G5779" s="6">
        <f t="shared" si="823"/>
        <v>1</v>
      </c>
      <c r="H5779" s="6">
        <f t="shared" si="824"/>
        <v>5</v>
      </c>
      <c r="I5779" s="6">
        <f t="shared" si="825"/>
        <v>18</v>
      </c>
      <c r="J5779" s="6" t="str">
        <f t="shared" si="826"/>
        <v>5-1</v>
      </c>
      <c r="K5779" s="6" t="str">
        <f t="shared" si="827"/>
        <v>WK</v>
      </c>
      <c r="L5779" s="6" t="str">
        <f t="shared" si="828"/>
        <v>DAY</v>
      </c>
      <c r="M5779" s="6">
        <f t="shared" si="829"/>
        <v>0</v>
      </c>
    </row>
    <row r="5780" spans="3:13" x14ac:dyDescent="0.35">
      <c r="C5780" s="42">
        <v>42125.333333333336</v>
      </c>
      <c r="D5780" s="32">
        <v>2318.42578125</v>
      </c>
      <c r="E5780" s="34" t="str">
        <f t="shared" si="821"/>
        <v>05-01</v>
      </c>
      <c r="F5780" s="6">
        <f t="shared" si="822"/>
        <v>8</v>
      </c>
      <c r="G5780" s="6">
        <f t="shared" si="823"/>
        <v>1</v>
      </c>
      <c r="H5780" s="6">
        <f t="shared" si="824"/>
        <v>5</v>
      </c>
      <c r="I5780" s="6">
        <f t="shared" si="825"/>
        <v>18</v>
      </c>
      <c r="J5780" s="6" t="str">
        <f t="shared" si="826"/>
        <v>5-1</v>
      </c>
      <c r="K5780" s="6" t="str">
        <f t="shared" si="827"/>
        <v>WK</v>
      </c>
      <c r="L5780" s="6" t="str">
        <f t="shared" si="828"/>
        <v>DAY</v>
      </c>
      <c r="M5780" s="6">
        <f t="shared" si="829"/>
        <v>0</v>
      </c>
    </row>
    <row r="5781" spans="3:13" x14ac:dyDescent="0.35">
      <c r="C5781" s="42">
        <v>42125.354166666664</v>
      </c>
      <c r="D5781" s="32">
        <v>2403.37646484375</v>
      </c>
      <c r="E5781" s="34" t="str">
        <f t="shared" si="821"/>
        <v>05-01</v>
      </c>
      <c r="F5781" s="6">
        <f t="shared" si="822"/>
        <v>8</v>
      </c>
      <c r="G5781" s="6">
        <f t="shared" si="823"/>
        <v>1</v>
      </c>
      <c r="H5781" s="6">
        <f t="shared" si="824"/>
        <v>5</v>
      </c>
      <c r="I5781" s="6">
        <f t="shared" si="825"/>
        <v>18</v>
      </c>
      <c r="J5781" s="6" t="str">
        <f t="shared" si="826"/>
        <v>5-1</v>
      </c>
      <c r="K5781" s="6" t="str">
        <f t="shared" si="827"/>
        <v>WK</v>
      </c>
      <c r="L5781" s="6" t="str">
        <f t="shared" si="828"/>
        <v>DAY</v>
      </c>
      <c r="M5781" s="6">
        <f t="shared" si="829"/>
        <v>0</v>
      </c>
    </row>
    <row r="5782" spans="3:13" x14ac:dyDescent="0.35">
      <c r="C5782" s="42">
        <v>42125.375</v>
      </c>
      <c r="D5782" s="32">
        <v>2471.22314453125</v>
      </c>
      <c r="E5782" s="34" t="str">
        <f t="shared" si="821"/>
        <v>05-01</v>
      </c>
      <c r="F5782" s="6">
        <f t="shared" si="822"/>
        <v>9</v>
      </c>
      <c r="G5782" s="6">
        <f t="shared" si="823"/>
        <v>1</v>
      </c>
      <c r="H5782" s="6">
        <f t="shared" si="824"/>
        <v>5</v>
      </c>
      <c r="I5782" s="6">
        <f t="shared" si="825"/>
        <v>18</v>
      </c>
      <c r="J5782" s="6" t="str">
        <f t="shared" si="826"/>
        <v>5-1</v>
      </c>
      <c r="K5782" s="6" t="str">
        <f t="shared" si="827"/>
        <v>WK</v>
      </c>
      <c r="L5782" s="6" t="str">
        <f t="shared" si="828"/>
        <v>DAY</v>
      </c>
      <c r="M5782" s="6">
        <f t="shared" si="829"/>
        <v>0</v>
      </c>
    </row>
    <row r="5783" spans="3:13" x14ac:dyDescent="0.35">
      <c r="C5783" s="42">
        <v>42125.395833333336</v>
      </c>
      <c r="D5783" s="32">
        <v>2547.599609375</v>
      </c>
      <c r="E5783" s="34" t="str">
        <f t="shared" si="821"/>
        <v>05-01</v>
      </c>
      <c r="F5783" s="6">
        <f t="shared" si="822"/>
        <v>9</v>
      </c>
      <c r="G5783" s="6">
        <f t="shared" si="823"/>
        <v>1</v>
      </c>
      <c r="H5783" s="6">
        <f t="shared" si="824"/>
        <v>5</v>
      </c>
      <c r="I5783" s="6">
        <f t="shared" si="825"/>
        <v>18</v>
      </c>
      <c r="J5783" s="6" t="str">
        <f t="shared" si="826"/>
        <v>5-1</v>
      </c>
      <c r="K5783" s="6" t="str">
        <f t="shared" si="827"/>
        <v>WK</v>
      </c>
      <c r="L5783" s="6" t="str">
        <f t="shared" si="828"/>
        <v>DAY</v>
      </c>
      <c r="M5783" s="6">
        <f t="shared" si="829"/>
        <v>0</v>
      </c>
    </row>
    <row r="5784" spans="3:13" x14ac:dyDescent="0.35">
      <c r="C5784" s="42">
        <v>42125.416666666664</v>
      </c>
      <c r="D5784" s="32">
        <v>2600.498046875</v>
      </c>
      <c r="E5784" s="34" t="str">
        <f t="shared" si="821"/>
        <v>05-01</v>
      </c>
      <c r="F5784" s="6">
        <f t="shared" si="822"/>
        <v>10</v>
      </c>
      <c r="G5784" s="6">
        <f t="shared" si="823"/>
        <v>1</v>
      </c>
      <c r="H5784" s="6">
        <f t="shared" si="824"/>
        <v>5</v>
      </c>
      <c r="I5784" s="6">
        <f t="shared" si="825"/>
        <v>18</v>
      </c>
      <c r="J5784" s="6" t="str">
        <f t="shared" si="826"/>
        <v>5-1</v>
      </c>
      <c r="K5784" s="6" t="str">
        <f t="shared" si="827"/>
        <v>WK</v>
      </c>
      <c r="L5784" s="6" t="str">
        <f t="shared" si="828"/>
        <v>DAY</v>
      </c>
      <c r="M5784" s="6">
        <f t="shared" si="829"/>
        <v>0</v>
      </c>
    </row>
    <row r="5785" spans="3:13" x14ac:dyDescent="0.35">
      <c r="C5785" s="42">
        <v>42125.4375</v>
      </c>
      <c r="D5785" s="32">
        <v>2639.903564453125</v>
      </c>
      <c r="E5785" s="34" t="str">
        <f t="shared" si="821"/>
        <v>05-01</v>
      </c>
      <c r="F5785" s="6">
        <f t="shared" si="822"/>
        <v>10</v>
      </c>
      <c r="G5785" s="6">
        <f t="shared" si="823"/>
        <v>1</v>
      </c>
      <c r="H5785" s="6">
        <f t="shared" si="824"/>
        <v>5</v>
      </c>
      <c r="I5785" s="6">
        <f t="shared" si="825"/>
        <v>18</v>
      </c>
      <c r="J5785" s="6" t="str">
        <f t="shared" si="826"/>
        <v>5-1</v>
      </c>
      <c r="K5785" s="6" t="str">
        <f t="shared" si="827"/>
        <v>WK</v>
      </c>
      <c r="L5785" s="6" t="str">
        <f t="shared" si="828"/>
        <v>DAY</v>
      </c>
      <c r="M5785" s="6">
        <f t="shared" si="829"/>
        <v>0</v>
      </c>
    </row>
    <row r="5786" spans="3:13" x14ac:dyDescent="0.35">
      <c r="C5786" s="42">
        <v>42125.458333333336</v>
      </c>
      <c r="D5786" s="32">
        <v>2691.945556640625</v>
      </c>
      <c r="E5786" s="34" t="str">
        <f t="shared" si="821"/>
        <v>05-01</v>
      </c>
      <c r="F5786" s="6">
        <f t="shared" si="822"/>
        <v>11</v>
      </c>
      <c r="G5786" s="6">
        <f t="shared" si="823"/>
        <v>1</v>
      </c>
      <c r="H5786" s="6">
        <f t="shared" si="824"/>
        <v>5</v>
      </c>
      <c r="I5786" s="6">
        <f t="shared" si="825"/>
        <v>18</v>
      </c>
      <c r="J5786" s="6" t="str">
        <f t="shared" si="826"/>
        <v>5-1</v>
      </c>
      <c r="K5786" s="6" t="str">
        <f t="shared" si="827"/>
        <v>WK</v>
      </c>
      <c r="L5786" s="6" t="str">
        <f t="shared" si="828"/>
        <v>DAY</v>
      </c>
      <c r="M5786" s="6">
        <f t="shared" si="829"/>
        <v>0</v>
      </c>
    </row>
    <row r="5787" spans="3:13" x14ac:dyDescent="0.35">
      <c r="C5787" s="42">
        <v>42125.479166666664</v>
      </c>
      <c r="D5787" s="32">
        <v>2742.418212890625</v>
      </c>
      <c r="E5787" s="34" t="str">
        <f t="shared" si="821"/>
        <v>05-01</v>
      </c>
      <c r="F5787" s="6">
        <f t="shared" si="822"/>
        <v>11</v>
      </c>
      <c r="G5787" s="6">
        <f t="shared" si="823"/>
        <v>1</v>
      </c>
      <c r="H5787" s="6">
        <f t="shared" si="824"/>
        <v>5</v>
      </c>
      <c r="I5787" s="6">
        <f t="shared" si="825"/>
        <v>18</v>
      </c>
      <c r="J5787" s="6" t="str">
        <f t="shared" si="826"/>
        <v>5-1</v>
      </c>
      <c r="K5787" s="6" t="str">
        <f t="shared" si="827"/>
        <v>WK</v>
      </c>
      <c r="L5787" s="6" t="str">
        <f t="shared" si="828"/>
        <v>DAY</v>
      </c>
      <c r="M5787" s="6">
        <f t="shared" si="829"/>
        <v>0</v>
      </c>
    </row>
    <row r="5788" spans="3:13" x14ac:dyDescent="0.35">
      <c r="C5788" s="42">
        <v>42125.5</v>
      </c>
      <c r="D5788" s="32">
        <v>2782.39111328125</v>
      </c>
      <c r="E5788" s="34" t="str">
        <f t="shared" si="821"/>
        <v>05-01</v>
      </c>
      <c r="F5788" s="6">
        <f t="shared" si="822"/>
        <v>12</v>
      </c>
      <c r="G5788" s="6">
        <f t="shared" si="823"/>
        <v>1</v>
      </c>
      <c r="H5788" s="6">
        <f t="shared" si="824"/>
        <v>5</v>
      </c>
      <c r="I5788" s="6">
        <f t="shared" si="825"/>
        <v>18</v>
      </c>
      <c r="J5788" s="6" t="str">
        <f t="shared" si="826"/>
        <v>5-1</v>
      </c>
      <c r="K5788" s="6" t="str">
        <f t="shared" si="827"/>
        <v>WK</v>
      </c>
      <c r="L5788" s="6" t="str">
        <f t="shared" si="828"/>
        <v>DAY</v>
      </c>
      <c r="M5788" s="6">
        <f t="shared" si="829"/>
        <v>0</v>
      </c>
    </row>
    <row r="5789" spans="3:13" x14ac:dyDescent="0.35">
      <c r="C5789" s="42">
        <v>42125.520833333336</v>
      </c>
      <c r="D5789" s="32">
        <v>2814.088134765625</v>
      </c>
      <c r="E5789" s="34" t="str">
        <f t="shared" si="821"/>
        <v>05-01</v>
      </c>
      <c r="F5789" s="6">
        <f t="shared" si="822"/>
        <v>12</v>
      </c>
      <c r="G5789" s="6">
        <f t="shared" si="823"/>
        <v>1</v>
      </c>
      <c r="H5789" s="6">
        <f t="shared" si="824"/>
        <v>5</v>
      </c>
      <c r="I5789" s="6">
        <f t="shared" si="825"/>
        <v>18</v>
      </c>
      <c r="J5789" s="6" t="str">
        <f t="shared" si="826"/>
        <v>5-1</v>
      </c>
      <c r="K5789" s="6" t="str">
        <f t="shared" si="827"/>
        <v>WK</v>
      </c>
      <c r="L5789" s="6" t="str">
        <f t="shared" si="828"/>
        <v>DAY</v>
      </c>
      <c r="M5789" s="6">
        <f t="shared" si="829"/>
        <v>0</v>
      </c>
    </row>
    <row r="5790" spans="3:13" x14ac:dyDescent="0.35">
      <c r="C5790" s="42">
        <v>42125.541666666664</v>
      </c>
      <c r="D5790" s="32">
        <v>2861.436279296875</v>
      </c>
      <c r="E5790" s="34" t="str">
        <f t="shared" si="821"/>
        <v>05-01</v>
      </c>
      <c r="F5790" s="6">
        <f t="shared" si="822"/>
        <v>13</v>
      </c>
      <c r="G5790" s="6">
        <f t="shared" si="823"/>
        <v>1</v>
      </c>
      <c r="H5790" s="6">
        <f t="shared" si="824"/>
        <v>5</v>
      </c>
      <c r="I5790" s="6">
        <f t="shared" si="825"/>
        <v>18</v>
      </c>
      <c r="J5790" s="6" t="str">
        <f t="shared" si="826"/>
        <v>5-1</v>
      </c>
      <c r="K5790" s="6" t="str">
        <f t="shared" si="827"/>
        <v>WK</v>
      </c>
      <c r="L5790" s="6" t="str">
        <f t="shared" si="828"/>
        <v>DAY</v>
      </c>
      <c r="M5790" s="6">
        <f t="shared" si="829"/>
        <v>0</v>
      </c>
    </row>
    <row r="5791" spans="3:13" x14ac:dyDescent="0.35">
      <c r="C5791" s="42">
        <v>42125.5625</v>
      </c>
      <c r="D5791" s="32">
        <v>2901.4853515625</v>
      </c>
      <c r="E5791" s="34" t="str">
        <f t="shared" si="821"/>
        <v>05-01</v>
      </c>
      <c r="F5791" s="6">
        <f t="shared" si="822"/>
        <v>13</v>
      </c>
      <c r="G5791" s="6">
        <f t="shared" si="823"/>
        <v>1</v>
      </c>
      <c r="H5791" s="6">
        <f t="shared" si="824"/>
        <v>5</v>
      </c>
      <c r="I5791" s="6">
        <f t="shared" si="825"/>
        <v>18</v>
      </c>
      <c r="J5791" s="6" t="str">
        <f t="shared" si="826"/>
        <v>5-1</v>
      </c>
      <c r="K5791" s="6" t="str">
        <f t="shared" si="827"/>
        <v>WK</v>
      </c>
      <c r="L5791" s="6" t="str">
        <f t="shared" si="828"/>
        <v>DAY</v>
      </c>
      <c r="M5791" s="6">
        <f t="shared" si="829"/>
        <v>0</v>
      </c>
    </row>
    <row r="5792" spans="3:13" x14ac:dyDescent="0.35">
      <c r="C5792" s="42">
        <v>42125.583333333336</v>
      </c>
      <c r="D5792" s="32">
        <v>2948.11865234375</v>
      </c>
      <c r="E5792" s="34" t="str">
        <f t="shared" si="821"/>
        <v>05-01</v>
      </c>
      <c r="F5792" s="6">
        <f t="shared" si="822"/>
        <v>14</v>
      </c>
      <c r="G5792" s="6">
        <f t="shared" si="823"/>
        <v>1</v>
      </c>
      <c r="H5792" s="6">
        <f t="shared" si="824"/>
        <v>5</v>
      </c>
      <c r="I5792" s="6">
        <f t="shared" si="825"/>
        <v>18</v>
      </c>
      <c r="J5792" s="6" t="str">
        <f t="shared" si="826"/>
        <v>5-1</v>
      </c>
      <c r="K5792" s="6" t="str">
        <f t="shared" si="827"/>
        <v>WK</v>
      </c>
      <c r="L5792" s="6" t="str">
        <f t="shared" si="828"/>
        <v>DAY</v>
      </c>
      <c r="M5792" s="6">
        <f t="shared" si="829"/>
        <v>0</v>
      </c>
    </row>
    <row r="5793" spans="1:19" x14ac:dyDescent="0.35">
      <c r="C5793" s="42">
        <v>42125.604166666664</v>
      </c>
      <c r="D5793" s="32">
        <v>2987.400146484375</v>
      </c>
      <c r="E5793" s="34" t="str">
        <f t="shared" si="821"/>
        <v>05-01</v>
      </c>
      <c r="F5793" s="6">
        <f t="shared" si="822"/>
        <v>14</v>
      </c>
      <c r="G5793" s="6">
        <f t="shared" si="823"/>
        <v>1</v>
      </c>
      <c r="H5793" s="6">
        <f t="shared" si="824"/>
        <v>5</v>
      </c>
      <c r="I5793" s="6">
        <f t="shared" si="825"/>
        <v>18</v>
      </c>
      <c r="J5793" s="6" t="str">
        <f t="shared" si="826"/>
        <v>5-1</v>
      </c>
      <c r="K5793" s="6" t="str">
        <f t="shared" si="827"/>
        <v>WK</v>
      </c>
      <c r="L5793" s="6" t="str">
        <f t="shared" si="828"/>
        <v>DAY</v>
      </c>
      <c r="M5793" s="6">
        <f t="shared" si="829"/>
        <v>0</v>
      </c>
      <c r="O5793" s="45"/>
      <c r="P5793" s="45"/>
      <c r="Q5793" s="45"/>
    </row>
    <row r="5794" spans="1:19" x14ac:dyDescent="0.35">
      <c r="C5794" s="42">
        <v>42125.625</v>
      </c>
      <c r="D5794" s="32">
        <v>3019.005859375</v>
      </c>
      <c r="E5794" s="34" t="str">
        <f t="shared" si="821"/>
        <v>05-01</v>
      </c>
      <c r="F5794" s="6">
        <f t="shared" si="822"/>
        <v>15</v>
      </c>
      <c r="G5794" s="6">
        <f t="shared" si="823"/>
        <v>1</v>
      </c>
      <c r="H5794" s="6">
        <f t="shared" si="824"/>
        <v>5</v>
      </c>
      <c r="I5794" s="6">
        <f t="shared" si="825"/>
        <v>18</v>
      </c>
      <c r="J5794" s="6" t="str">
        <f t="shared" si="826"/>
        <v>5-1</v>
      </c>
      <c r="K5794" s="6" t="str">
        <f t="shared" si="827"/>
        <v>WK</v>
      </c>
      <c r="L5794" s="6" t="str">
        <f t="shared" si="828"/>
        <v>DAY</v>
      </c>
      <c r="M5794" s="6">
        <f t="shared" si="829"/>
        <v>0</v>
      </c>
    </row>
    <row r="5795" spans="1:19" x14ac:dyDescent="0.35">
      <c r="C5795" s="42">
        <v>42125.645833333336</v>
      </c>
      <c r="D5795" s="32">
        <v>3040.677490234375</v>
      </c>
      <c r="E5795" s="34" t="str">
        <f t="shared" si="821"/>
        <v>05-01</v>
      </c>
      <c r="F5795" s="6">
        <f t="shared" si="822"/>
        <v>15</v>
      </c>
      <c r="G5795" s="6">
        <f t="shared" si="823"/>
        <v>1</v>
      </c>
      <c r="H5795" s="6">
        <f t="shared" si="824"/>
        <v>5</v>
      </c>
      <c r="I5795" s="6">
        <f t="shared" si="825"/>
        <v>18</v>
      </c>
      <c r="J5795" s="6" t="str">
        <f t="shared" si="826"/>
        <v>5-1</v>
      </c>
      <c r="K5795" s="6" t="str">
        <f t="shared" si="827"/>
        <v>WK</v>
      </c>
      <c r="L5795" s="6" t="str">
        <f t="shared" si="828"/>
        <v>DAY</v>
      </c>
      <c r="M5795" s="6">
        <f t="shared" si="829"/>
        <v>0</v>
      </c>
    </row>
    <row r="5796" spans="1:19" x14ac:dyDescent="0.35">
      <c r="C5796" s="42">
        <v>42125.666666666664</v>
      </c>
      <c r="D5796" s="32">
        <v>3058.03076171875</v>
      </c>
      <c r="E5796" s="34" t="str">
        <f t="shared" si="821"/>
        <v>05-01</v>
      </c>
      <c r="F5796" s="6">
        <f t="shared" si="822"/>
        <v>16</v>
      </c>
      <c r="G5796" s="6">
        <f t="shared" si="823"/>
        <v>1</v>
      </c>
      <c r="H5796" s="6">
        <f t="shared" si="824"/>
        <v>5</v>
      </c>
      <c r="I5796" s="6">
        <f t="shared" si="825"/>
        <v>18</v>
      </c>
      <c r="J5796" s="6" t="str">
        <f t="shared" si="826"/>
        <v>5-1</v>
      </c>
      <c r="K5796" s="6" t="str">
        <f t="shared" si="827"/>
        <v>WK</v>
      </c>
      <c r="L5796" s="6" t="str">
        <f t="shared" si="828"/>
        <v>DAY</v>
      </c>
      <c r="M5796" s="6">
        <f t="shared" si="829"/>
        <v>0</v>
      </c>
    </row>
    <row r="5797" spans="1:19" x14ac:dyDescent="0.35">
      <c r="C5797" s="42">
        <v>42125.6875</v>
      </c>
      <c r="D5797" s="32">
        <v>3080.21435546875</v>
      </c>
      <c r="E5797" s="34" t="str">
        <f t="shared" si="821"/>
        <v>05-01</v>
      </c>
      <c r="F5797" s="6">
        <f t="shared" si="822"/>
        <v>16</v>
      </c>
      <c r="G5797" s="6">
        <f t="shared" si="823"/>
        <v>1</v>
      </c>
      <c r="H5797" s="6">
        <f t="shared" si="824"/>
        <v>5</v>
      </c>
      <c r="I5797" s="6">
        <f t="shared" si="825"/>
        <v>18</v>
      </c>
      <c r="J5797" s="6" t="str">
        <f t="shared" si="826"/>
        <v>5-1</v>
      </c>
      <c r="K5797" s="6" t="str">
        <f t="shared" si="827"/>
        <v>WK</v>
      </c>
      <c r="L5797" s="6" t="str">
        <f t="shared" si="828"/>
        <v>DAY</v>
      </c>
      <c r="M5797" s="6">
        <f t="shared" si="829"/>
        <v>0</v>
      </c>
    </row>
    <row r="5798" spans="1:19" s="46" customFormat="1" x14ac:dyDescent="0.35">
      <c r="A5798" s="46" t="s">
        <v>270</v>
      </c>
      <c r="C5798" s="47">
        <v>42125.708333333336</v>
      </c>
      <c r="D5798" s="48">
        <v>3091.672607421875</v>
      </c>
      <c r="E5798" s="49" t="str">
        <f t="shared" si="821"/>
        <v>05-01</v>
      </c>
      <c r="F5798" s="46">
        <f t="shared" si="822"/>
        <v>17</v>
      </c>
      <c r="G5798" s="46">
        <f t="shared" si="823"/>
        <v>1</v>
      </c>
      <c r="H5798" s="46">
        <f t="shared" si="824"/>
        <v>5</v>
      </c>
      <c r="I5798" s="46">
        <f t="shared" si="825"/>
        <v>18</v>
      </c>
      <c r="J5798" s="46" t="str">
        <f t="shared" si="826"/>
        <v>5-1</v>
      </c>
      <c r="K5798" s="46" t="str">
        <f t="shared" si="827"/>
        <v>WK</v>
      </c>
      <c r="L5798" s="46" t="str">
        <f t="shared" si="828"/>
        <v>EVE</v>
      </c>
      <c r="M5798" s="46">
        <f t="shared" si="829"/>
        <v>0</v>
      </c>
      <c r="O5798" s="29"/>
      <c r="P5798" s="29"/>
      <c r="Q5798" s="29"/>
      <c r="R5798" s="43"/>
      <c r="S5798" s="45"/>
    </row>
    <row r="5799" spans="1:19" x14ac:dyDescent="0.35">
      <c r="C5799" s="42">
        <v>42125.729166666664</v>
      </c>
      <c r="D5799" s="32">
        <v>3056.7587890625</v>
      </c>
      <c r="E5799" s="34" t="str">
        <f t="shared" si="821"/>
        <v>05-01</v>
      </c>
      <c r="F5799" s="6">
        <f t="shared" si="822"/>
        <v>17</v>
      </c>
      <c r="G5799" s="6">
        <f t="shared" si="823"/>
        <v>1</v>
      </c>
      <c r="H5799" s="6">
        <f t="shared" si="824"/>
        <v>5</v>
      </c>
      <c r="I5799" s="6">
        <f t="shared" si="825"/>
        <v>18</v>
      </c>
      <c r="J5799" s="6" t="str">
        <f t="shared" si="826"/>
        <v>5-1</v>
      </c>
      <c r="K5799" s="6" t="str">
        <f t="shared" si="827"/>
        <v>WK</v>
      </c>
      <c r="L5799" s="6" t="str">
        <f t="shared" si="828"/>
        <v>EVE</v>
      </c>
      <c r="M5799" s="6">
        <f t="shared" si="829"/>
        <v>0</v>
      </c>
    </row>
    <row r="5800" spans="1:19" x14ac:dyDescent="0.35">
      <c r="C5800" s="42">
        <v>42125.75</v>
      </c>
      <c r="D5800" s="32">
        <v>3014.875</v>
      </c>
      <c r="E5800" s="34" t="str">
        <f t="shared" si="821"/>
        <v>05-01</v>
      </c>
      <c r="F5800" s="6">
        <f t="shared" si="822"/>
        <v>18</v>
      </c>
      <c r="G5800" s="6">
        <f t="shared" si="823"/>
        <v>1</v>
      </c>
      <c r="H5800" s="6">
        <f t="shared" si="824"/>
        <v>5</v>
      </c>
      <c r="I5800" s="6">
        <f t="shared" si="825"/>
        <v>18</v>
      </c>
      <c r="J5800" s="6" t="str">
        <f t="shared" si="826"/>
        <v>5-1</v>
      </c>
      <c r="K5800" s="6" t="str">
        <f t="shared" si="827"/>
        <v>WK</v>
      </c>
      <c r="L5800" s="6" t="str">
        <f t="shared" si="828"/>
        <v>EVE</v>
      </c>
      <c r="M5800" s="6">
        <f t="shared" si="829"/>
        <v>0</v>
      </c>
    </row>
    <row r="5801" spans="1:19" x14ac:dyDescent="0.35">
      <c r="C5801" s="42">
        <v>42125.770833333336</v>
      </c>
      <c r="D5801" s="32">
        <v>2935.408935546875</v>
      </c>
      <c r="E5801" s="34" t="str">
        <f t="shared" si="821"/>
        <v>05-01</v>
      </c>
      <c r="F5801" s="6">
        <f t="shared" si="822"/>
        <v>18</v>
      </c>
      <c r="G5801" s="6">
        <f t="shared" si="823"/>
        <v>1</v>
      </c>
      <c r="H5801" s="6">
        <f t="shared" si="824"/>
        <v>5</v>
      </c>
      <c r="I5801" s="6">
        <f t="shared" si="825"/>
        <v>18</v>
      </c>
      <c r="J5801" s="6" t="str">
        <f t="shared" si="826"/>
        <v>5-1</v>
      </c>
      <c r="K5801" s="6" t="str">
        <f t="shared" si="827"/>
        <v>WK</v>
      </c>
      <c r="L5801" s="6" t="str">
        <f t="shared" si="828"/>
        <v>EVE</v>
      </c>
      <c r="M5801" s="6">
        <f t="shared" si="829"/>
        <v>0</v>
      </c>
    </row>
    <row r="5802" spans="1:19" x14ac:dyDescent="0.35">
      <c r="C5802" s="42">
        <v>42125.791666666664</v>
      </c>
      <c r="D5802" s="32">
        <v>2878.92822265625</v>
      </c>
      <c r="E5802" s="34" t="str">
        <f t="shared" si="821"/>
        <v>05-01</v>
      </c>
      <c r="F5802" s="6">
        <f t="shared" si="822"/>
        <v>19</v>
      </c>
      <c r="G5802" s="6">
        <f t="shared" si="823"/>
        <v>1</v>
      </c>
      <c r="H5802" s="6">
        <f t="shared" si="824"/>
        <v>5</v>
      </c>
      <c r="I5802" s="6">
        <f t="shared" si="825"/>
        <v>18</v>
      </c>
      <c r="J5802" s="6" t="str">
        <f t="shared" si="826"/>
        <v>5-1</v>
      </c>
      <c r="K5802" s="6" t="str">
        <f t="shared" si="827"/>
        <v>WK</v>
      </c>
      <c r="L5802" s="6" t="str">
        <f t="shared" si="828"/>
        <v>EVE</v>
      </c>
      <c r="M5802" s="6">
        <f t="shared" si="829"/>
        <v>0</v>
      </c>
    </row>
    <row r="5803" spans="1:19" x14ac:dyDescent="0.35">
      <c r="C5803" s="42">
        <v>42125.8125</v>
      </c>
      <c r="D5803" s="32">
        <v>2879.675537109375</v>
      </c>
      <c r="E5803" s="34" t="str">
        <f t="shared" si="821"/>
        <v>05-01</v>
      </c>
      <c r="F5803" s="6">
        <f t="shared" si="822"/>
        <v>19</v>
      </c>
      <c r="G5803" s="6">
        <f t="shared" si="823"/>
        <v>1</v>
      </c>
      <c r="H5803" s="6">
        <f t="shared" si="824"/>
        <v>5</v>
      </c>
      <c r="I5803" s="6">
        <f t="shared" si="825"/>
        <v>18</v>
      </c>
      <c r="J5803" s="6" t="str">
        <f t="shared" si="826"/>
        <v>5-1</v>
      </c>
      <c r="K5803" s="6" t="str">
        <f t="shared" si="827"/>
        <v>WK</v>
      </c>
      <c r="L5803" s="6" t="str">
        <f t="shared" si="828"/>
        <v>EVE</v>
      </c>
      <c r="M5803" s="6">
        <f t="shared" si="829"/>
        <v>0</v>
      </c>
    </row>
    <row r="5804" spans="1:19" x14ac:dyDescent="0.35">
      <c r="C5804" s="42">
        <v>42125.833333333336</v>
      </c>
      <c r="D5804" s="32">
        <v>2960.065673828125</v>
      </c>
      <c r="E5804" s="34" t="str">
        <f t="shared" si="821"/>
        <v>05-01</v>
      </c>
      <c r="F5804" s="6">
        <f t="shared" si="822"/>
        <v>20</v>
      </c>
      <c r="G5804" s="6">
        <f t="shared" si="823"/>
        <v>1</v>
      </c>
      <c r="H5804" s="6">
        <f t="shared" si="824"/>
        <v>5</v>
      </c>
      <c r="I5804" s="6">
        <f t="shared" si="825"/>
        <v>18</v>
      </c>
      <c r="J5804" s="6" t="str">
        <f t="shared" si="826"/>
        <v>5-1</v>
      </c>
      <c r="K5804" s="6" t="str">
        <f t="shared" si="827"/>
        <v>WK</v>
      </c>
      <c r="L5804" s="6" t="str">
        <f t="shared" si="828"/>
        <v>EVE</v>
      </c>
      <c r="M5804" s="6">
        <f t="shared" si="829"/>
        <v>0</v>
      </c>
    </row>
    <row r="5805" spans="1:19" x14ac:dyDescent="0.35">
      <c r="C5805" s="42">
        <v>42125.854166666664</v>
      </c>
      <c r="D5805" s="32">
        <v>2923.0166015625</v>
      </c>
      <c r="E5805" s="34" t="str">
        <f t="shared" si="821"/>
        <v>05-01</v>
      </c>
      <c r="F5805" s="6">
        <f t="shared" si="822"/>
        <v>20</v>
      </c>
      <c r="G5805" s="6">
        <f t="shared" si="823"/>
        <v>1</v>
      </c>
      <c r="H5805" s="6">
        <f t="shared" si="824"/>
        <v>5</v>
      </c>
      <c r="I5805" s="6">
        <f t="shared" si="825"/>
        <v>18</v>
      </c>
      <c r="J5805" s="6" t="str">
        <f t="shared" si="826"/>
        <v>5-1</v>
      </c>
      <c r="K5805" s="6" t="str">
        <f t="shared" si="827"/>
        <v>WK</v>
      </c>
      <c r="L5805" s="6" t="str">
        <f t="shared" si="828"/>
        <v>EVE</v>
      </c>
      <c r="M5805" s="6">
        <f t="shared" si="829"/>
        <v>0</v>
      </c>
    </row>
    <row r="5806" spans="1:19" x14ac:dyDescent="0.35">
      <c r="C5806" s="42">
        <v>42125.875</v>
      </c>
      <c r="D5806" s="32">
        <v>2848.351806640625</v>
      </c>
      <c r="E5806" s="34" t="str">
        <f t="shared" si="821"/>
        <v>05-01</v>
      </c>
      <c r="F5806" s="6">
        <f t="shared" si="822"/>
        <v>21</v>
      </c>
      <c r="G5806" s="6">
        <f t="shared" si="823"/>
        <v>1</v>
      </c>
      <c r="H5806" s="6">
        <f t="shared" si="824"/>
        <v>5</v>
      </c>
      <c r="I5806" s="6">
        <f t="shared" si="825"/>
        <v>18</v>
      </c>
      <c r="J5806" s="6" t="str">
        <f t="shared" si="826"/>
        <v>5-1</v>
      </c>
      <c r="K5806" s="6" t="str">
        <f t="shared" si="827"/>
        <v>WK</v>
      </c>
      <c r="L5806" s="6" t="str">
        <f t="shared" si="828"/>
        <v>EVE</v>
      </c>
      <c r="M5806" s="6">
        <f t="shared" si="829"/>
        <v>0</v>
      </c>
    </row>
    <row r="5807" spans="1:19" x14ac:dyDescent="0.35">
      <c r="C5807" s="42">
        <v>42125.895833333336</v>
      </c>
      <c r="D5807" s="32">
        <v>2747.07080078125</v>
      </c>
      <c r="E5807" s="34" t="str">
        <f t="shared" si="821"/>
        <v>05-01</v>
      </c>
      <c r="F5807" s="6">
        <f t="shared" si="822"/>
        <v>21</v>
      </c>
      <c r="G5807" s="6">
        <f t="shared" si="823"/>
        <v>1</v>
      </c>
      <c r="H5807" s="6">
        <f t="shared" si="824"/>
        <v>5</v>
      </c>
      <c r="I5807" s="6">
        <f t="shared" si="825"/>
        <v>18</v>
      </c>
      <c r="J5807" s="6" t="str">
        <f t="shared" si="826"/>
        <v>5-1</v>
      </c>
      <c r="K5807" s="6" t="str">
        <f t="shared" si="827"/>
        <v>WK</v>
      </c>
      <c r="L5807" s="6" t="str">
        <f t="shared" si="828"/>
        <v>EVE</v>
      </c>
      <c r="M5807" s="6">
        <f t="shared" si="829"/>
        <v>0</v>
      </c>
    </row>
    <row r="5808" spans="1:19" x14ac:dyDescent="0.35">
      <c r="C5808" s="42">
        <v>42125.916666666664</v>
      </c>
      <c r="D5808" s="32">
        <v>2627.10400390625</v>
      </c>
      <c r="E5808" s="34" t="str">
        <f t="shared" si="821"/>
        <v>05-01</v>
      </c>
      <c r="F5808" s="6">
        <f t="shared" si="822"/>
        <v>22</v>
      </c>
      <c r="G5808" s="6">
        <f t="shared" si="823"/>
        <v>1</v>
      </c>
      <c r="H5808" s="6">
        <f t="shared" si="824"/>
        <v>5</v>
      </c>
      <c r="I5808" s="6">
        <f t="shared" si="825"/>
        <v>18</v>
      </c>
      <c r="J5808" s="6" t="str">
        <f t="shared" si="826"/>
        <v>5-1</v>
      </c>
      <c r="K5808" s="6" t="str">
        <f t="shared" si="827"/>
        <v>WK</v>
      </c>
      <c r="L5808" s="6" t="str">
        <f t="shared" si="828"/>
        <v>EVE</v>
      </c>
      <c r="M5808" s="6">
        <f t="shared" si="829"/>
        <v>0</v>
      </c>
    </row>
    <row r="5809" spans="3:13" x14ac:dyDescent="0.35">
      <c r="C5809" s="42">
        <v>42125.9375</v>
      </c>
      <c r="D5809" s="32">
        <v>2499.89892578125</v>
      </c>
      <c r="E5809" s="34" t="str">
        <f t="shared" si="821"/>
        <v>05-01</v>
      </c>
      <c r="F5809" s="6">
        <f t="shared" si="822"/>
        <v>22</v>
      </c>
      <c r="G5809" s="6">
        <f t="shared" si="823"/>
        <v>1</v>
      </c>
      <c r="H5809" s="6">
        <f t="shared" si="824"/>
        <v>5</v>
      </c>
      <c r="I5809" s="6">
        <f t="shared" si="825"/>
        <v>18</v>
      </c>
      <c r="J5809" s="6" t="str">
        <f t="shared" si="826"/>
        <v>5-1</v>
      </c>
      <c r="K5809" s="6" t="str">
        <f t="shared" si="827"/>
        <v>WK</v>
      </c>
      <c r="L5809" s="6" t="str">
        <f t="shared" si="828"/>
        <v>EVE</v>
      </c>
      <c r="M5809" s="6">
        <f t="shared" si="829"/>
        <v>0</v>
      </c>
    </row>
    <row r="5810" spans="3:13" x14ac:dyDescent="0.35">
      <c r="C5810" s="42">
        <v>42125.958333333336</v>
      </c>
      <c r="D5810" s="32">
        <v>2369.810791015625</v>
      </c>
      <c r="E5810" s="34" t="str">
        <f t="shared" si="821"/>
        <v>05-01</v>
      </c>
      <c r="F5810" s="6">
        <f t="shared" si="822"/>
        <v>23</v>
      </c>
      <c r="G5810" s="6">
        <f t="shared" si="823"/>
        <v>1</v>
      </c>
      <c r="H5810" s="6">
        <f t="shared" si="824"/>
        <v>5</v>
      </c>
      <c r="I5810" s="6">
        <f t="shared" si="825"/>
        <v>18</v>
      </c>
      <c r="J5810" s="6" t="str">
        <f t="shared" si="826"/>
        <v>5-1</v>
      </c>
      <c r="K5810" s="6" t="str">
        <f t="shared" si="827"/>
        <v>WK</v>
      </c>
      <c r="L5810" s="6" t="str">
        <f t="shared" si="828"/>
        <v>EVE</v>
      </c>
      <c r="M5810" s="6">
        <f t="shared" si="829"/>
        <v>0</v>
      </c>
    </row>
    <row r="5811" spans="3:13" x14ac:dyDescent="0.35">
      <c r="C5811" s="42">
        <v>42125.979166666664</v>
      </c>
      <c r="D5811" s="32">
        <v>2236.0458984375</v>
      </c>
      <c r="E5811" s="34" t="str">
        <f t="shared" si="821"/>
        <v>05-01</v>
      </c>
      <c r="F5811" s="6">
        <f t="shared" si="822"/>
        <v>23</v>
      </c>
      <c r="G5811" s="6">
        <f t="shared" si="823"/>
        <v>1</v>
      </c>
      <c r="H5811" s="6">
        <f t="shared" si="824"/>
        <v>5</v>
      </c>
      <c r="I5811" s="6">
        <f t="shared" si="825"/>
        <v>18</v>
      </c>
      <c r="J5811" s="6" t="str">
        <f t="shared" si="826"/>
        <v>5-1</v>
      </c>
      <c r="K5811" s="6" t="str">
        <f t="shared" si="827"/>
        <v>WK</v>
      </c>
      <c r="L5811" s="6" t="str">
        <f t="shared" si="828"/>
        <v>EVE</v>
      </c>
      <c r="M5811" s="6">
        <f t="shared" si="829"/>
        <v>0</v>
      </c>
    </row>
    <row r="5812" spans="3:13" x14ac:dyDescent="0.35">
      <c r="C5812" s="42">
        <v>42126</v>
      </c>
      <c r="D5812" s="32">
        <v>2122.025390625</v>
      </c>
      <c r="E5812" s="34" t="str">
        <f t="shared" si="821"/>
        <v>05-02</v>
      </c>
      <c r="F5812" s="6">
        <f t="shared" si="822"/>
        <v>0</v>
      </c>
      <c r="G5812" s="6">
        <f t="shared" si="823"/>
        <v>2</v>
      </c>
      <c r="H5812" s="6">
        <f t="shared" si="824"/>
        <v>5</v>
      </c>
      <c r="I5812" s="6">
        <f t="shared" si="825"/>
        <v>18</v>
      </c>
      <c r="J5812" s="6" t="str">
        <f t="shared" si="826"/>
        <v>5-2</v>
      </c>
      <c r="K5812" s="6" t="str">
        <f t="shared" si="827"/>
        <v>WKND</v>
      </c>
      <c r="L5812" s="6" t="str">
        <f t="shared" si="828"/>
        <v>EVE</v>
      </c>
      <c r="M5812" s="6">
        <f t="shared" si="829"/>
        <v>0</v>
      </c>
    </row>
    <row r="5813" spans="3:13" x14ac:dyDescent="0.35">
      <c r="C5813" s="42">
        <v>42126.020833333336</v>
      </c>
      <c r="D5813" s="32">
        <v>2030.3175048828125</v>
      </c>
      <c r="E5813" s="34" t="str">
        <f t="shared" si="821"/>
        <v>05-02</v>
      </c>
      <c r="F5813" s="6">
        <f t="shared" si="822"/>
        <v>0</v>
      </c>
      <c r="G5813" s="6">
        <f t="shared" si="823"/>
        <v>2</v>
      </c>
      <c r="H5813" s="6">
        <f t="shared" si="824"/>
        <v>5</v>
      </c>
      <c r="I5813" s="6">
        <f t="shared" si="825"/>
        <v>18</v>
      </c>
      <c r="J5813" s="6" t="str">
        <f t="shared" si="826"/>
        <v>5-2</v>
      </c>
      <c r="K5813" s="6" t="str">
        <f t="shared" si="827"/>
        <v>WKND</v>
      </c>
      <c r="L5813" s="6" t="str">
        <f t="shared" si="828"/>
        <v>EVE</v>
      </c>
      <c r="M5813" s="6">
        <f t="shared" si="829"/>
        <v>0</v>
      </c>
    </row>
    <row r="5814" spans="3:13" x14ac:dyDescent="0.35">
      <c r="C5814" s="42">
        <v>42126.041666666664</v>
      </c>
      <c r="D5814" s="32">
        <v>1952.6407470703125</v>
      </c>
      <c r="E5814" s="34" t="str">
        <f t="shared" si="821"/>
        <v>05-02</v>
      </c>
      <c r="F5814" s="6">
        <f t="shared" si="822"/>
        <v>1</v>
      </c>
      <c r="G5814" s="6">
        <f t="shared" si="823"/>
        <v>2</v>
      </c>
      <c r="H5814" s="6">
        <f t="shared" si="824"/>
        <v>5</v>
      </c>
      <c r="I5814" s="6">
        <f t="shared" si="825"/>
        <v>18</v>
      </c>
      <c r="J5814" s="6" t="str">
        <f t="shared" si="826"/>
        <v>5-2</v>
      </c>
      <c r="K5814" s="6" t="str">
        <f t="shared" si="827"/>
        <v>WKND</v>
      </c>
      <c r="L5814" s="6" t="str">
        <f t="shared" si="828"/>
        <v>EVE</v>
      </c>
      <c r="M5814" s="6">
        <f t="shared" si="829"/>
        <v>0</v>
      </c>
    </row>
    <row r="5815" spans="3:13" x14ac:dyDescent="0.35">
      <c r="C5815" s="42">
        <v>42126.0625</v>
      </c>
      <c r="D5815" s="32">
        <v>1886.730712890625</v>
      </c>
      <c r="E5815" s="34" t="str">
        <f t="shared" si="821"/>
        <v>05-02</v>
      </c>
      <c r="F5815" s="6">
        <f t="shared" si="822"/>
        <v>1</v>
      </c>
      <c r="G5815" s="6">
        <f t="shared" si="823"/>
        <v>2</v>
      </c>
      <c r="H5815" s="6">
        <f t="shared" si="824"/>
        <v>5</v>
      </c>
      <c r="I5815" s="6">
        <f t="shared" si="825"/>
        <v>18</v>
      </c>
      <c r="J5815" s="6" t="str">
        <f t="shared" si="826"/>
        <v>5-2</v>
      </c>
      <c r="K5815" s="6" t="str">
        <f t="shared" si="827"/>
        <v>WKND</v>
      </c>
      <c r="L5815" s="6" t="str">
        <f t="shared" si="828"/>
        <v>EVE</v>
      </c>
      <c r="M5815" s="6">
        <f t="shared" si="829"/>
        <v>0</v>
      </c>
    </row>
    <row r="5816" spans="3:13" x14ac:dyDescent="0.35">
      <c r="C5816" s="42">
        <v>42126.083333333336</v>
      </c>
      <c r="D5816" s="32">
        <v>1846.3126220703125</v>
      </c>
      <c r="E5816" s="34" t="str">
        <f t="shared" si="821"/>
        <v>05-02</v>
      </c>
      <c r="F5816" s="6">
        <f t="shared" si="822"/>
        <v>2</v>
      </c>
      <c r="G5816" s="6">
        <f t="shared" si="823"/>
        <v>2</v>
      </c>
      <c r="H5816" s="6">
        <f t="shared" si="824"/>
        <v>5</v>
      </c>
      <c r="I5816" s="6">
        <f t="shared" si="825"/>
        <v>18</v>
      </c>
      <c r="J5816" s="6" t="str">
        <f t="shared" si="826"/>
        <v>5-2</v>
      </c>
      <c r="K5816" s="6" t="str">
        <f t="shared" si="827"/>
        <v>WKND</v>
      </c>
      <c r="L5816" s="6" t="str">
        <f t="shared" si="828"/>
        <v>EVE</v>
      </c>
      <c r="M5816" s="6">
        <f t="shared" si="829"/>
        <v>0</v>
      </c>
    </row>
    <row r="5817" spans="3:13" x14ac:dyDescent="0.35">
      <c r="C5817" s="42">
        <v>42126.104166666664</v>
      </c>
      <c r="D5817" s="32">
        <v>1816.1787109375</v>
      </c>
      <c r="E5817" s="34" t="str">
        <f t="shared" si="821"/>
        <v>05-02</v>
      </c>
      <c r="F5817" s="6">
        <f t="shared" si="822"/>
        <v>2</v>
      </c>
      <c r="G5817" s="6">
        <f t="shared" si="823"/>
        <v>2</v>
      </c>
      <c r="H5817" s="6">
        <f t="shared" si="824"/>
        <v>5</v>
      </c>
      <c r="I5817" s="6">
        <f t="shared" si="825"/>
        <v>18</v>
      </c>
      <c r="J5817" s="6" t="str">
        <f t="shared" si="826"/>
        <v>5-2</v>
      </c>
      <c r="K5817" s="6" t="str">
        <f t="shared" si="827"/>
        <v>WKND</v>
      </c>
      <c r="L5817" s="6" t="str">
        <f t="shared" si="828"/>
        <v>EVE</v>
      </c>
      <c r="M5817" s="6">
        <f t="shared" si="829"/>
        <v>0</v>
      </c>
    </row>
    <row r="5818" spans="3:13" x14ac:dyDescent="0.35">
      <c r="C5818" s="42">
        <v>42126.125</v>
      </c>
      <c r="D5818" s="32">
        <v>1783.2239990234375</v>
      </c>
      <c r="E5818" s="34" t="str">
        <f t="shared" si="821"/>
        <v>05-02</v>
      </c>
      <c r="F5818" s="6">
        <f t="shared" si="822"/>
        <v>3</v>
      </c>
      <c r="G5818" s="6">
        <f t="shared" si="823"/>
        <v>2</v>
      </c>
      <c r="H5818" s="6">
        <f t="shared" si="824"/>
        <v>5</v>
      </c>
      <c r="I5818" s="6">
        <f t="shared" si="825"/>
        <v>18</v>
      </c>
      <c r="J5818" s="6" t="str">
        <f t="shared" si="826"/>
        <v>5-2</v>
      </c>
      <c r="K5818" s="6" t="str">
        <f t="shared" si="827"/>
        <v>WKND</v>
      </c>
      <c r="L5818" s="6" t="str">
        <f t="shared" si="828"/>
        <v>EVE</v>
      </c>
      <c r="M5818" s="6">
        <f t="shared" si="829"/>
        <v>0</v>
      </c>
    </row>
    <row r="5819" spans="3:13" x14ac:dyDescent="0.35">
      <c r="C5819" s="42">
        <v>42126.145833333336</v>
      </c>
      <c r="D5819" s="32">
        <v>1761.24072265625</v>
      </c>
      <c r="E5819" s="34" t="str">
        <f t="shared" si="821"/>
        <v>05-02</v>
      </c>
      <c r="F5819" s="6">
        <f t="shared" si="822"/>
        <v>3</v>
      </c>
      <c r="G5819" s="6">
        <f t="shared" si="823"/>
        <v>2</v>
      </c>
      <c r="H5819" s="6">
        <f t="shared" si="824"/>
        <v>5</v>
      </c>
      <c r="I5819" s="6">
        <f t="shared" si="825"/>
        <v>18</v>
      </c>
      <c r="J5819" s="6" t="str">
        <f t="shared" si="826"/>
        <v>5-2</v>
      </c>
      <c r="K5819" s="6" t="str">
        <f t="shared" si="827"/>
        <v>WKND</v>
      </c>
      <c r="L5819" s="6" t="str">
        <f t="shared" si="828"/>
        <v>EVE</v>
      </c>
      <c r="M5819" s="6">
        <f t="shared" si="829"/>
        <v>0</v>
      </c>
    </row>
    <row r="5820" spans="3:13" x14ac:dyDescent="0.35">
      <c r="C5820" s="42">
        <v>42126.166666666664</v>
      </c>
      <c r="D5820" s="32">
        <v>1756.763916015625</v>
      </c>
      <c r="E5820" s="34" t="str">
        <f t="shared" si="821"/>
        <v>05-02</v>
      </c>
      <c r="F5820" s="6">
        <f t="shared" si="822"/>
        <v>4</v>
      </c>
      <c r="G5820" s="6">
        <f t="shared" si="823"/>
        <v>2</v>
      </c>
      <c r="H5820" s="6">
        <f t="shared" si="824"/>
        <v>5</v>
      </c>
      <c r="I5820" s="6">
        <f t="shared" si="825"/>
        <v>18</v>
      </c>
      <c r="J5820" s="6" t="str">
        <f t="shared" si="826"/>
        <v>5-2</v>
      </c>
      <c r="K5820" s="6" t="str">
        <f t="shared" si="827"/>
        <v>WKND</v>
      </c>
      <c r="L5820" s="6" t="str">
        <f t="shared" si="828"/>
        <v>EVE</v>
      </c>
      <c r="M5820" s="6">
        <f t="shared" si="829"/>
        <v>0</v>
      </c>
    </row>
    <row r="5821" spans="3:13" x14ac:dyDescent="0.35">
      <c r="C5821" s="42">
        <v>42126.1875</v>
      </c>
      <c r="D5821" s="32">
        <v>1768.2470703125</v>
      </c>
      <c r="E5821" s="34" t="str">
        <f t="shared" si="821"/>
        <v>05-02</v>
      </c>
      <c r="F5821" s="6">
        <f t="shared" si="822"/>
        <v>4</v>
      </c>
      <c r="G5821" s="6">
        <f t="shared" si="823"/>
        <v>2</v>
      </c>
      <c r="H5821" s="6">
        <f t="shared" si="824"/>
        <v>5</v>
      </c>
      <c r="I5821" s="6">
        <f t="shared" si="825"/>
        <v>18</v>
      </c>
      <c r="J5821" s="6" t="str">
        <f t="shared" si="826"/>
        <v>5-2</v>
      </c>
      <c r="K5821" s="6" t="str">
        <f t="shared" si="827"/>
        <v>WKND</v>
      </c>
      <c r="L5821" s="6" t="str">
        <f t="shared" si="828"/>
        <v>EVE</v>
      </c>
      <c r="M5821" s="6">
        <f t="shared" si="829"/>
        <v>0</v>
      </c>
    </row>
    <row r="5822" spans="3:13" x14ac:dyDescent="0.35">
      <c r="C5822" s="42">
        <v>42126.208333333336</v>
      </c>
      <c r="D5822" s="32">
        <v>1777.710693359375</v>
      </c>
      <c r="E5822" s="34" t="str">
        <f t="shared" si="821"/>
        <v>05-02</v>
      </c>
      <c r="F5822" s="6">
        <f t="shared" si="822"/>
        <v>5</v>
      </c>
      <c r="G5822" s="6">
        <f t="shared" si="823"/>
        <v>2</v>
      </c>
      <c r="H5822" s="6">
        <f t="shared" si="824"/>
        <v>5</v>
      </c>
      <c r="I5822" s="6">
        <f t="shared" si="825"/>
        <v>18</v>
      </c>
      <c r="J5822" s="6" t="str">
        <f t="shared" si="826"/>
        <v>5-2</v>
      </c>
      <c r="K5822" s="6" t="str">
        <f t="shared" si="827"/>
        <v>WKND</v>
      </c>
      <c r="L5822" s="6" t="str">
        <f t="shared" si="828"/>
        <v>EVE</v>
      </c>
      <c r="M5822" s="6">
        <f t="shared" si="829"/>
        <v>0</v>
      </c>
    </row>
    <row r="5823" spans="3:13" x14ac:dyDescent="0.35">
      <c r="C5823" s="42">
        <v>42126.229166666664</v>
      </c>
      <c r="D5823" s="32">
        <v>1815.5853271484375</v>
      </c>
      <c r="E5823" s="34" t="str">
        <f t="shared" si="821"/>
        <v>05-02</v>
      </c>
      <c r="F5823" s="6">
        <f t="shared" si="822"/>
        <v>5</v>
      </c>
      <c r="G5823" s="6">
        <f t="shared" si="823"/>
        <v>2</v>
      </c>
      <c r="H5823" s="6">
        <f t="shared" si="824"/>
        <v>5</v>
      </c>
      <c r="I5823" s="6">
        <f t="shared" si="825"/>
        <v>18</v>
      </c>
      <c r="J5823" s="6" t="str">
        <f t="shared" si="826"/>
        <v>5-2</v>
      </c>
      <c r="K5823" s="6" t="str">
        <f t="shared" si="827"/>
        <v>WKND</v>
      </c>
      <c r="L5823" s="6" t="str">
        <f t="shared" si="828"/>
        <v>EVE</v>
      </c>
      <c r="M5823" s="6">
        <f t="shared" si="829"/>
        <v>0</v>
      </c>
    </row>
    <row r="5824" spans="3:13" x14ac:dyDescent="0.35">
      <c r="C5824" s="42">
        <v>42126.25</v>
      </c>
      <c r="D5824" s="32">
        <v>1826.4794921875</v>
      </c>
      <c r="E5824" s="34" t="str">
        <f t="shared" si="821"/>
        <v>05-02</v>
      </c>
      <c r="F5824" s="6">
        <f t="shared" si="822"/>
        <v>6</v>
      </c>
      <c r="G5824" s="6">
        <f t="shared" si="823"/>
        <v>2</v>
      </c>
      <c r="H5824" s="6">
        <f t="shared" si="824"/>
        <v>5</v>
      </c>
      <c r="I5824" s="6">
        <f t="shared" si="825"/>
        <v>18</v>
      </c>
      <c r="J5824" s="6" t="str">
        <f t="shared" si="826"/>
        <v>5-2</v>
      </c>
      <c r="K5824" s="6" t="str">
        <f t="shared" si="827"/>
        <v>WKND</v>
      </c>
      <c r="L5824" s="6" t="str">
        <f t="shared" si="828"/>
        <v>EVE</v>
      </c>
      <c r="M5824" s="6">
        <f t="shared" si="829"/>
        <v>0</v>
      </c>
    </row>
    <row r="5825" spans="3:13" x14ac:dyDescent="0.35">
      <c r="C5825" s="42">
        <v>42126.270833333336</v>
      </c>
      <c r="D5825" s="32">
        <v>1834.364501953125</v>
      </c>
      <c r="E5825" s="34" t="str">
        <f t="shared" si="821"/>
        <v>05-02</v>
      </c>
      <c r="F5825" s="6">
        <f t="shared" si="822"/>
        <v>6</v>
      </c>
      <c r="G5825" s="6">
        <f t="shared" si="823"/>
        <v>2</v>
      </c>
      <c r="H5825" s="6">
        <f t="shared" si="824"/>
        <v>5</v>
      </c>
      <c r="I5825" s="6">
        <f t="shared" si="825"/>
        <v>18</v>
      </c>
      <c r="J5825" s="6" t="str">
        <f t="shared" si="826"/>
        <v>5-2</v>
      </c>
      <c r="K5825" s="6" t="str">
        <f t="shared" si="827"/>
        <v>WKND</v>
      </c>
      <c r="L5825" s="6" t="str">
        <f t="shared" si="828"/>
        <v>EVE</v>
      </c>
      <c r="M5825" s="6">
        <f t="shared" si="829"/>
        <v>0</v>
      </c>
    </row>
    <row r="5826" spans="3:13" x14ac:dyDescent="0.35">
      <c r="C5826" s="42">
        <v>42126.291666666664</v>
      </c>
      <c r="D5826" s="32">
        <v>1863.77490234375</v>
      </c>
      <c r="E5826" s="34" t="str">
        <f t="shared" si="821"/>
        <v>05-02</v>
      </c>
      <c r="F5826" s="6">
        <f t="shared" si="822"/>
        <v>7</v>
      </c>
      <c r="G5826" s="6">
        <f t="shared" si="823"/>
        <v>2</v>
      </c>
      <c r="H5826" s="6">
        <f t="shared" si="824"/>
        <v>5</v>
      </c>
      <c r="I5826" s="6">
        <f t="shared" si="825"/>
        <v>18</v>
      </c>
      <c r="J5826" s="6" t="str">
        <f t="shared" si="826"/>
        <v>5-2</v>
      </c>
      <c r="K5826" s="6" t="str">
        <f t="shared" si="827"/>
        <v>WKND</v>
      </c>
      <c r="L5826" s="6" t="str">
        <f t="shared" si="828"/>
        <v>DAY</v>
      </c>
      <c r="M5826" s="6">
        <f t="shared" si="829"/>
        <v>0</v>
      </c>
    </row>
    <row r="5827" spans="3:13" x14ac:dyDescent="0.35">
      <c r="C5827" s="42">
        <v>42126.3125</v>
      </c>
      <c r="D5827" s="32">
        <v>1917.1544189453125</v>
      </c>
      <c r="E5827" s="34" t="str">
        <f t="shared" si="821"/>
        <v>05-02</v>
      </c>
      <c r="F5827" s="6">
        <f t="shared" si="822"/>
        <v>7</v>
      </c>
      <c r="G5827" s="6">
        <f t="shared" si="823"/>
        <v>2</v>
      </c>
      <c r="H5827" s="6">
        <f t="shared" si="824"/>
        <v>5</v>
      </c>
      <c r="I5827" s="6">
        <f t="shared" si="825"/>
        <v>18</v>
      </c>
      <c r="J5827" s="6" t="str">
        <f t="shared" si="826"/>
        <v>5-2</v>
      </c>
      <c r="K5827" s="6" t="str">
        <f t="shared" si="827"/>
        <v>WKND</v>
      </c>
      <c r="L5827" s="6" t="str">
        <f t="shared" si="828"/>
        <v>DAY</v>
      </c>
      <c r="M5827" s="6">
        <f t="shared" si="829"/>
        <v>0</v>
      </c>
    </row>
    <row r="5828" spans="3:13" x14ac:dyDescent="0.35">
      <c r="C5828" s="42">
        <v>42126.333333333336</v>
      </c>
      <c r="D5828" s="32">
        <v>1974.7109375</v>
      </c>
      <c r="E5828" s="34" t="str">
        <f t="shared" si="821"/>
        <v>05-02</v>
      </c>
      <c r="F5828" s="6">
        <f t="shared" si="822"/>
        <v>8</v>
      </c>
      <c r="G5828" s="6">
        <f t="shared" si="823"/>
        <v>2</v>
      </c>
      <c r="H5828" s="6">
        <f t="shared" si="824"/>
        <v>5</v>
      </c>
      <c r="I5828" s="6">
        <f t="shared" si="825"/>
        <v>18</v>
      </c>
      <c r="J5828" s="6" t="str">
        <f t="shared" si="826"/>
        <v>5-2</v>
      </c>
      <c r="K5828" s="6" t="str">
        <f t="shared" si="827"/>
        <v>WKND</v>
      </c>
      <c r="L5828" s="6" t="str">
        <f t="shared" si="828"/>
        <v>DAY</v>
      </c>
      <c r="M5828" s="6">
        <f t="shared" si="829"/>
        <v>0</v>
      </c>
    </row>
    <row r="5829" spans="3:13" x14ac:dyDescent="0.35">
      <c r="C5829" s="42">
        <v>42126.354166666664</v>
      </c>
      <c r="D5829" s="32">
        <v>2050.08251953125</v>
      </c>
      <c r="E5829" s="34" t="str">
        <f t="shared" si="821"/>
        <v>05-02</v>
      </c>
      <c r="F5829" s="6">
        <f t="shared" si="822"/>
        <v>8</v>
      </c>
      <c r="G5829" s="6">
        <f t="shared" si="823"/>
        <v>2</v>
      </c>
      <c r="H5829" s="6">
        <f t="shared" si="824"/>
        <v>5</v>
      </c>
      <c r="I5829" s="6">
        <f t="shared" si="825"/>
        <v>18</v>
      </c>
      <c r="J5829" s="6" t="str">
        <f t="shared" si="826"/>
        <v>5-2</v>
      </c>
      <c r="K5829" s="6" t="str">
        <f t="shared" si="827"/>
        <v>WKND</v>
      </c>
      <c r="L5829" s="6" t="str">
        <f t="shared" si="828"/>
        <v>DAY</v>
      </c>
      <c r="M5829" s="6">
        <f t="shared" si="829"/>
        <v>0</v>
      </c>
    </row>
    <row r="5830" spans="3:13" x14ac:dyDescent="0.35">
      <c r="C5830" s="42">
        <v>42126.375</v>
      </c>
      <c r="D5830" s="32">
        <v>2130.015625</v>
      </c>
      <c r="E5830" s="34" t="str">
        <f t="shared" si="821"/>
        <v>05-02</v>
      </c>
      <c r="F5830" s="6">
        <f t="shared" si="822"/>
        <v>9</v>
      </c>
      <c r="G5830" s="6">
        <f t="shared" si="823"/>
        <v>2</v>
      </c>
      <c r="H5830" s="6">
        <f t="shared" si="824"/>
        <v>5</v>
      </c>
      <c r="I5830" s="6">
        <f t="shared" si="825"/>
        <v>18</v>
      </c>
      <c r="J5830" s="6" t="str">
        <f t="shared" si="826"/>
        <v>5-2</v>
      </c>
      <c r="K5830" s="6" t="str">
        <f t="shared" si="827"/>
        <v>WKND</v>
      </c>
      <c r="L5830" s="6" t="str">
        <f t="shared" si="828"/>
        <v>DAY</v>
      </c>
      <c r="M5830" s="6">
        <f t="shared" si="829"/>
        <v>0</v>
      </c>
    </row>
    <row r="5831" spans="3:13" x14ac:dyDescent="0.35">
      <c r="C5831" s="42">
        <v>42126.395833333336</v>
      </c>
      <c r="D5831" s="32">
        <v>2176.651611328125</v>
      </c>
      <c r="E5831" s="34" t="str">
        <f t="shared" ref="E5831:E5894" si="830">TEXT(MONTH(C5831),"00")&amp;"-"&amp;TEXT(DAY(C5831),"00")</f>
        <v>05-02</v>
      </c>
      <c r="F5831" s="6">
        <f t="shared" ref="F5831:F5894" si="831">HOUR(C5831)</f>
        <v>9</v>
      </c>
      <c r="G5831" s="6">
        <f t="shared" ref="G5831:G5894" si="832">DAY(C5831)</f>
        <v>2</v>
      </c>
      <c r="H5831" s="6">
        <f t="shared" ref="H5831:H5894" si="833">MONTH(C5831)</f>
        <v>5</v>
      </c>
      <c r="I5831" s="6">
        <f t="shared" ref="I5831:I5894" si="834">WEEKNUM(C5831)</f>
        <v>18</v>
      </c>
      <c r="J5831" s="6" t="str">
        <f t="shared" ref="J5831:J5894" si="835">H5831&amp;"-"&amp;G5831</f>
        <v>5-2</v>
      </c>
      <c r="K5831" s="6" t="str">
        <f t="shared" ref="K5831:K5894" si="836">IF(WEEKDAY(C5831,11)&lt;6,"WK","WKND")</f>
        <v>WKND</v>
      </c>
      <c r="L5831" s="6" t="str">
        <f t="shared" ref="L5831:L5894" si="837">IF(AND(F5831&lt;17,F5831&gt;6),"DAY","EVE")</f>
        <v>DAY</v>
      </c>
      <c r="M5831" s="6">
        <f t="shared" ref="M5831:M5894" si="838">IF(D5831&gt;4000,1,0)</f>
        <v>0</v>
      </c>
    </row>
    <row r="5832" spans="3:13" x14ac:dyDescent="0.35">
      <c r="C5832" s="42">
        <v>42126.416666666664</v>
      </c>
      <c r="D5832" s="32">
        <v>2204.29248046875</v>
      </c>
      <c r="E5832" s="34" t="str">
        <f t="shared" si="830"/>
        <v>05-02</v>
      </c>
      <c r="F5832" s="6">
        <f t="shared" si="831"/>
        <v>10</v>
      </c>
      <c r="G5832" s="6">
        <f t="shared" si="832"/>
        <v>2</v>
      </c>
      <c r="H5832" s="6">
        <f t="shared" si="833"/>
        <v>5</v>
      </c>
      <c r="I5832" s="6">
        <f t="shared" si="834"/>
        <v>18</v>
      </c>
      <c r="J5832" s="6" t="str">
        <f t="shared" si="835"/>
        <v>5-2</v>
      </c>
      <c r="K5832" s="6" t="str">
        <f t="shared" si="836"/>
        <v>WKND</v>
      </c>
      <c r="L5832" s="6" t="str">
        <f t="shared" si="837"/>
        <v>DAY</v>
      </c>
      <c r="M5832" s="6">
        <f t="shared" si="838"/>
        <v>0</v>
      </c>
    </row>
    <row r="5833" spans="3:13" x14ac:dyDescent="0.35">
      <c r="C5833" s="42">
        <v>42126.4375</v>
      </c>
      <c r="D5833" s="32">
        <v>2226.188232421875</v>
      </c>
      <c r="E5833" s="34" t="str">
        <f t="shared" si="830"/>
        <v>05-02</v>
      </c>
      <c r="F5833" s="6">
        <f t="shared" si="831"/>
        <v>10</v>
      </c>
      <c r="G5833" s="6">
        <f t="shared" si="832"/>
        <v>2</v>
      </c>
      <c r="H5833" s="6">
        <f t="shared" si="833"/>
        <v>5</v>
      </c>
      <c r="I5833" s="6">
        <f t="shared" si="834"/>
        <v>18</v>
      </c>
      <c r="J5833" s="6" t="str">
        <f t="shared" si="835"/>
        <v>5-2</v>
      </c>
      <c r="K5833" s="6" t="str">
        <f t="shared" si="836"/>
        <v>WKND</v>
      </c>
      <c r="L5833" s="6" t="str">
        <f t="shared" si="837"/>
        <v>DAY</v>
      </c>
      <c r="M5833" s="6">
        <f t="shared" si="838"/>
        <v>0</v>
      </c>
    </row>
    <row r="5834" spans="3:13" x14ac:dyDescent="0.35">
      <c r="C5834" s="42">
        <v>42126.458333333336</v>
      </c>
      <c r="D5834" s="32">
        <v>2249.729736328125</v>
      </c>
      <c r="E5834" s="34" t="str">
        <f t="shared" si="830"/>
        <v>05-02</v>
      </c>
      <c r="F5834" s="6">
        <f t="shared" si="831"/>
        <v>11</v>
      </c>
      <c r="G5834" s="6">
        <f t="shared" si="832"/>
        <v>2</v>
      </c>
      <c r="H5834" s="6">
        <f t="shared" si="833"/>
        <v>5</v>
      </c>
      <c r="I5834" s="6">
        <f t="shared" si="834"/>
        <v>18</v>
      </c>
      <c r="J5834" s="6" t="str">
        <f t="shared" si="835"/>
        <v>5-2</v>
      </c>
      <c r="K5834" s="6" t="str">
        <f t="shared" si="836"/>
        <v>WKND</v>
      </c>
      <c r="L5834" s="6" t="str">
        <f t="shared" si="837"/>
        <v>DAY</v>
      </c>
      <c r="M5834" s="6">
        <f t="shared" si="838"/>
        <v>0</v>
      </c>
    </row>
    <row r="5835" spans="3:13" x14ac:dyDescent="0.35">
      <c r="C5835" s="42">
        <v>42126.479166666664</v>
      </c>
      <c r="D5835" s="32">
        <v>2269.521240234375</v>
      </c>
      <c r="E5835" s="34" t="str">
        <f t="shared" si="830"/>
        <v>05-02</v>
      </c>
      <c r="F5835" s="6">
        <f t="shared" si="831"/>
        <v>11</v>
      </c>
      <c r="G5835" s="6">
        <f t="shared" si="832"/>
        <v>2</v>
      </c>
      <c r="H5835" s="6">
        <f t="shared" si="833"/>
        <v>5</v>
      </c>
      <c r="I5835" s="6">
        <f t="shared" si="834"/>
        <v>18</v>
      </c>
      <c r="J5835" s="6" t="str">
        <f t="shared" si="835"/>
        <v>5-2</v>
      </c>
      <c r="K5835" s="6" t="str">
        <f t="shared" si="836"/>
        <v>WKND</v>
      </c>
      <c r="L5835" s="6" t="str">
        <f t="shared" si="837"/>
        <v>DAY</v>
      </c>
      <c r="M5835" s="6">
        <f t="shared" si="838"/>
        <v>0</v>
      </c>
    </row>
    <row r="5836" spans="3:13" x14ac:dyDescent="0.35">
      <c r="C5836" s="42">
        <v>42126.5</v>
      </c>
      <c r="D5836" s="32">
        <v>2288.034912109375</v>
      </c>
      <c r="E5836" s="34" t="str">
        <f t="shared" si="830"/>
        <v>05-02</v>
      </c>
      <c r="F5836" s="6">
        <f t="shared" si="831"/>
        <v>12</v>
      </c>
      <c r="G5836" s="6">
        <f t="shared" si="832"/>
        <v>2</v>
      </c>
      <c r="H5836" s="6">
        <f t="shared" si="833"/>
        <v>5</v>
      </c>
      <c r="I5836" s="6">
        <f t="shared" si="834"/>
        <v>18</v>
      </c>
      <c r="J5836" s="6" t="str">
        <f t="shared" si="835"/>
        <v>5-2</v>
      </c>
      <c r="K5836" s="6" t="str">
        <f t="shared" si="836"/>
        <v>WKND</v>
      </c>
      <c r="L5836" s="6" t="str">
        <f t="shared" si="837"/>
        <v>DAY</v>
      </c>
      <c r="M5836" s="6">
        <f t="shared" si="838"/>
        <v>0</v>
      </c>
    </row>
    <row r="5837" spans="3:13" x14ac:dyDescent="0.35">
      <c r="C5837" s="42">
        <v>42126.520833333336</v>
      </c>
      <c r="D5837" s="32">
        <v>2292.78564453125</v>
      </c>
      <c r="E5837" s="34" t="str">
        <f t="shared" si="830"/>
        <v>05-02</v>
      </c>
      <c r="F5837" s="6">
        <f t="shared" si="831"/>
        <v>12</v>
      </c>
      <c r="G5837" s="6">
        <f t="shared" si="832"/>
        <v>2</v>
      </c>
      <c r="H5837" s="6">
        <f t="shared" si="833"/>
        <v>5</v>
      </c>
      <c r="I5837" s="6">
        <f t="shared" si="834"/>
        <v>18</v>
      </c>
      <c r="J5837" s="6" t="str">
        <f t="shared" si="835"/>
        <v>5-2</v>
      </c>
      <c r="K5837" s="6" t="str">
        <f t="shared" si="836"/>
        <v>WKND</v>
      </c>
      <c r="L5837" s="6" t="str">
        <f t="shared" si="837"/>
        <v>DAY</v>
      </c>
      <c r="M5837" s="6">
        <f t="shared" si="838"/>
        <v>0</v>
      </c>
    </row>
    <row r="5838" spans="3:13" x14ac:dyDescent="0.35">
      <c r="C5838" s="42">
        <v>42126.541666666664</v>
      </c>
      <c r="D5838" s="32">
        <v>2302.28955078125</v>
      </c>
      <c r="E5838" s="34" t="str">
        <f t="shared" si="830"/>
        <v>05-02</v>
      </c>
      <c r="F5838" s="6">
        <f t="shared" si="831"/>
        <v>13</v>
      </c>
      <c r="G5838" s="6">
        <f t="shared" si="832"/>
        <v>2</v>
      </c>
      <c r="H5838" s="6">
        <f t="shared" si="833"/>
        <v>5</v>
      </c>
      <c r="I5838" s="6">
        <f t="shared" si="834"/>
        <v>18</v>
      </c>
      <c r="J5838" s="6" t="str">
        <f t="shared" si="835"/>
        <v>5-2</v>
      </c>
      <c r="K5838" s="6" t="str">
        <f t="shared" si="836"/>
        <v>WKND</v>
      </c>
      <c r="L5838" s="6" t="str">
        <f t="shared" si="837"/>
        <v>DAY</v>
      </c>
      <c r="M5838" s="6">
        <f t="shared" si="838"/>
        <v>0</v>
      </c>
    </row>
    <row r="5839" spans="3:13" x14ac:dyDescent="0.35">
      <c r="C5839" s="42">
        <v>42126.5625</v>
      </c>
      <c r="D5839" s="32">
        <v>2300.180908203125</v>
      </c>
      <c r="E5839" s="34" t="str">
        <f t="shared" si="830"/>
        <v>05-02</v>
      </c>
      <c r="F5839" s="6">
        <f t="shared" si="831"/>
        <v>13</v>
      </c>
      <c r="G5839" s="6">
        <f t="shared" si="832"/>
        <v>2</v>
      </c>
      <c r="H5839" s="6">
        <f t="shared" si="833"/>
        <v>5</v>
      </c>
      <c r="I5839" s="6">
        <f t="shared" si="834"/>
        <v>18</v>
      </c>
      <c r="J5839" s="6" t="str">
        <f t="shared" si="835"/>
        <v>5-2</v>
      </c>
      <c r="K5839" s="6" t="str">
        <f t="shared" si="836"/>
        <v>WKND</v>
      </c>
      <c r="L5839" s="6" t="str">
        <f t="shared" si="837"/>
        <v>DAY</v>
      </c>
      <c r="M5839" s="6">
        <f t="shared" si="838"/>
        <v>0</v>
      </c>
    </row>
    <row r="5840" spans="3:13" x14ac:dyDescent="0.35">
      <c r="C5840" s="42">
        <v>42126.583333333336</v>
      </c>
      <c r="D5840" s="32">
        <v>2318.210693359375</v>
      </c>
      <c r="E5840" s="34" t="str">
        <f t="shared" si="830"/>
        <v>05-02</v>
      </c>
      <c r="F5840" s="6">
        <f t="shared" si="831"/>
        <v>14</v>
      </c>
      <c r="G5840" s="6">
        <f t="shared" si="832"/>
        <v>2</v>
      </c>
      <c r="H5840" s="6">
        <f t="shared" si="833"/>
        <v>5</v>
      </c>
      <c r="I5840" s="6">
        <f t="shared" si="834"/>
        <v>18</v>
      </c>
      <c r="J5840" s="6" t="str">
        <f t="shared" si="835"/>
        <v>5-2</v>
      </c>
      <c r="K5840" s="6" t="str">
        <f t="shared" si="836"/>
        <v>WKND</v>
      </c>
      <c r="L5840" s="6" t="str">
        <f t="shared" si="837"/>
        <v>DAY</v>
      </c>
      <c r="M5840" s="6">
        <f t="shared" si="838"/>
        <v>0</v>
      </c>
    </row>
    <row r="5841" spans="3:13" x14ac:dyDescent="0.35">
      <c r="C5841" s="42">
        <v>42126.604166666664</v>
      </c>
      <c r="D5841" s="32">
        <v>2340.49560546875</v>
      </c>
      <c r="E5841" s="34" t="str">
        <f t="shared" si="830"/>
        <v>05-02</v>
      </c>
      <c r="F5841" s="6">
        <f t="shared" si="831"/>
        <v>14</v>
      </c>
      <c r="G5841" s="6">
        <f t="shared" si="832"/>
        <v>2</v>
      </c>
      <c r="H5841" s="6">
        <f t="shared" si="833"/>
        <v>5</v>
      </c>
      <c r="I5841" s="6">
        <f t="shared" si="834"/>
        <v>18</v>
      </c>
      <c r="J5841" s="6" t="str">
        <f t="shared" si="835"/>
        <v>5-2</v>
      </c>
      <c r="K5841" s="6" t="str">
        <f t="shared" si="836"/>
        <v>WKND</v>
      </c>
      <c r="L5841" s="6" t="str">
        <f t="shared" si="837"/>
        <v>DAY</v>
      </c>
      <c r="M5841" s="6">
        <f t="shared" si="838"/>
        <v>0</v>
      </c>
    </row>
    <row r="5842" spans="3:13" x14ac:dyDescent="0.35">
      <c r="C5842" s="42">
        <v>42126.625</v>
      </c>
      <c r="D5842" s="32">
        <v>2369.3291015625</v>
      </c>
      <c r="E5842" s="34" t="str">
        <f t="shared" si="830"/>
        <v>05-02</v>
      </c>
      <c r="F5842" s="6">
        <f t="shared" si="831"/>
        <v>15</v>
      </c>
      <c r="G5842" s="6">
        <f t="shared" si="832"/>
        <v>2</v>
      </c>
      <c r="H5842" s="6">
        <f t="shared" si="833"/>
        <v>5</v>
      </c>
      <c r="I5842" s="6">
        <f t="shared" si="834"/>
        <v>18</v>
      </c>
      <c r="J5842" s="6" t="str">
        <f t="shared" si="835"/>
        <v>5-2</v>
      </c>
      <c r="K5842" s="6" t="str">
        <f t="shared" si="836"/>
        <v>WKND</v>
      </c>
      <c r="L5842" s="6" t="str">
        <f t="shared" si="837"/>
        <v>DAY</v>
      </c>
      <c r="M5842" s="6">
        <f t="shared" si="838"/>
        <v>0</v>
      </c>
    </row>
    <row r="5843" spans="3:13" x14ac:dyDescent="0.35">
      <c r="C5843" s="42">
        <v>42126.645833333336</v>
      </c>
      <c r="D5843" s="32">
        <v>2389.436767578125</v>
      </c>
      <c r="E5843" s="34" t="str">
        <f t="shared" si="830"/>
        <v>05-02</v>
      </c>
      <c r="F5843" s="6">
        <f t="shared" si="831"/>
        <v>15</v>
      </c>
      <c r="G5843" s="6">
        <f t="shared" si="832"/>
        <v>2</v>
      </c>
      <c r="H5843" s="6">
        <f t="shared" si="833"/>
        <v>5</v>
      </c>
      <c r="I5843" s="6">
        <f t="shared" si="834"/>
        <v>18</v>
      </c>
      <c r="J5843" s="6" t="str">
        <f t="shared" si="835"/>
        <v>5-2</v>
      </c>
      <c r="K5843" s="6" t="str">
        <f t="shared" si="836"/>
        <v>WKND</v>
      </c>
      <c r="L5843" s="6" t="str">
        <f t="shared" si="837"/>
        <v>DAY</v>
      </c>
      <c r="M5843" s="6">
        <f t="shared" si="838"/>
        <v>0</v>
      </c>
    </row>
    <row r="5844" spans="3:13" x14ac:dyDescent="0.35">
      <c r="C5844" s="42">
        <v>42126.666666666664</v>
      </c>
      <c r="D5844" s="32">
        <v>2411.7080078125</v>
      </c>
      <c r="E5844" s="34" t="str">
        <f t="shared" si="830"/>
        <v>05-02</v>
      </c>
      <c r="F5844" s="6">
        <f t="shared" si="831"/>
        <v>16</v>
      </c>
      <c r="G5844" s="6">
        <f t="shared" si="832"/>
        <v>2</v>
      </c>
      <c r="H5844" s="6">
        <f t="shared" si="833"/>
        <v>5</v>
      </c>
      <c r="I5844" s="6">
        <f t="shared" si="834"/>
        <v>18</v>
      </c>
      <c r="J5844" s="6" t="str">
        <f t="shared" si="835"/>
        <v>5-2</v>
      </c>
      <c r="K5844" s="6" t="str">
        <f t="shared" si="836"/>
        <v>WKND</v>
      </c>
      <c r="L5844" s="6" t="str">
        <f t="shared" si="837"/>
        <v>DAY</v>
      </c>
      <c r="M5844" s="6">
        <f t="shared" si="838"/>
        <v>0</v>
      </c>
    </row>
    <row r="5845" spans="3:13" x14ac:dyDescent="0.35">
      <c r="C5845" s="42">
        <v>42126.6875</v>
      </c>
      <c r="D5845" s="32">
        <v>2429.772216796875</v>
      </c>
      <c r="E5845" s="34" t="str">
        <f t="shared" si="830"/>
        <v>05-02</v>
      </c>
      <c r="F5845" s="6">
        <f t="shared" si="831"/>
        <v>16</v>
      </c>
      <c r="G5845" s="6">
        <f t="shared" si="832"/>
        <v>2</v>
      </c>
      <c r="H5845" s="6">
        <f t="shared" si="833"/>
        <v>5</v>
      </c>
      <c r="I5845" s="6">
        <f t="shared" si="834"/>
        <v>18</v>
      </c>
      <c r="J5845" s="6" t="str">
        <f t="shared" si="835"/>
        <v>5-2</v>
      </c>
      <c r="K5845" s="6" t="str">
        <f t="shared" si="836"/>
        <v>WKND</v>
      </c>
      <c r="L5845" s="6" t="str">
        <f t="shared" si="837"/>
        <v>DAY</v>
      </c>
      <c r="M5845" s="6">
        <f t="shared" si="838"/>
        <v>0</v>
      </c>
    </row>
    <row r="5846" spans="3:13" x14ac:dyDescent="0.35">
      <c r="C5846" s="42">
        <v>42126.708333333336</v>
      </c>
      <c r="D5846" s="32">
        <v>2456.86572265625</v>
      </c>
      <c r="E5846" s="34" t="str">
        <f t="shared" si="830"/>
        <v>05-02</v>
      </c>
      <c r="F5846" s="6">
        <f t="shared" si="831"/>
        <v>17</v>
      </c>
      <c r="G5846" s="6">
        <f t="shared" si="832"/>
        <v>2</v>
      </c>
      <c r="H5846" s="6">
        <f t="shared" si="833"/>
        <v>5</v>
      </c>
      <c r="I5846" s="6">
        <f t="shared" si="834"/>
        <v>18</v>
      </c>
      <c r="J5846" s="6" t="str">
        <f t="shared" si="835"/>
        <v>5-2</v>
      </c>
      <c r="K5846" s="6" t="str">
        <f t="shared" si="836"/>
        <v>WKND</v>
      </c>
      <c r="L5846" s="6" t="str">
        <f t="shared" si="837"/>
        <v>EVE</v>
      </c>
      <c r="M5846" s="6">
        <f t="shared" si="838"/>
        <v>0</v>
      </c>
    </row>
    <row r="5847" spans="3:13" x14ac:dyDescent="0.35">
      <c r="C5847" s="42">
        <v>42126.729166666664</v>
      </c>
      <c r="D5847" s="32">
        <v>2422.43603515625</v>
      </c>
      <c r="E5847" s="34" t="str">
        <f t="shared" si="830"/>
        <v>05-02</v>
      </c>
      <c r="F5847" s="6">
        <f t="shared" si="831"/>
        <v>17</v>
      </c>
      <c r="G5847" s="6">
        <f t="shared" si="832"/>
        <v>2</v>
      </c>
      <c r="H5847" s="6">
        <f t="shared" si="833"/>
        <v>5</v>
      </c>
      <c r="I5847" s="6">
        <f t="shared" si="834"/>
        <v>18</v>
      </c>
      <c r="J5847" s="6" t="str">
        <f t="shared" si="835"/>
        <v>5-2</v>
      </c>
      <c r="K5847" s="6" t="str">
        <f t="shared" si="836"/>
        <v>WKND</v>
      </c>
      <c r="L5847" s="6" t="str">
        <f t="shared" si="837"/>
        <v>EVE</v>
      </c>
      <c r="M5847" s="6">
        <f t="shared" si="838"/>
        <v>0</v>
      </c>
    </row>
    <row r="5848" spans="3:13" x14ac:dyDescent="0.35">
      <c r="C5848" s="42">
        <v>42126.75</v>
      </c>
      <c r="D5848" s="32">
        <v>2434.979736328125</v>
      </c>
      <c r="E5848" s="34" t="str">
        <f t="shared" si="830"/>
        <v>05-02</v>
      </c>
      <c r="F5848" s="6">
        <f t="shared" si="831"/>
        <v>18</v>
      </c>
      <c r="G5848" s="6">
        <f t="shared" si="832"/>
        <v>2</v>
      </c>
      <c r="H5848" s="6">
        <f t="shared" si="833"/>
        <v>5</v>
      </c>
      <c r="I5848" s="6">
        <f t="shared" si="834"/>
        <v>18</v>
      </c>
      <c r="J5848" s="6" t="str">
        <f t="shared" si="835"/>
        <v>5-2</v>
      </c>
      <c r="K5848" s="6" t="str">
        <f t="shared" si="836"/>
        <v>WKND</v>
      </c>
      <c r="L5848" s="6" t="str">
        <f t="shared" si="837"/>
        <v>EVE</v>
      </c>
      <c r="M5848" s="6">
        <f t="shared" si="838"/>
        <v>0</v>
      </c>
    </row>
    <row r="5849" spans="3:13" x14ac:dyDescent="0.35">
      <c r="C5849" s="42">
        <v>42126.770833333336</v>
      </c>
      <c r="D5849" s="32">
        <v>2422.303466796875</v>
      </c>
      <c r="E5849" s="34" t="str">
        <f t="shared" si="830"/>
        <v>05-02</v>
      </c>
      <c r="F5849" s="6">
        <f t="shared" si="831"/>
        <v>18</v>
      </c>
      <c r="G5849" s="6">
        <f t="shared" si="832"/>
        <v>2</v>
      </c>
      <c r="H5849" s="6">
        <f t="shared" si="833"/>
        <v>5</v>
      </c>
      <c r="I5849" s="6">
        <f t="shared" si="834"/>
        <v>18</v>
      </c>
      <c r="J5849" s="6" t="str">
        <f t="shared" si="835"/>
        <v>5-2</v>
      </c>
      <c r="K5849" s="6" t="str">
        <f t="shared" si="836"/>
        <v>WKND</v>
      </c>
      <c r="L5849" s="6" t="str">
        <f t="shared" si="837"/>
        <v>EVE</v>
      </c>
      <c r="M5849" s="6">
        <f t="shared" si="838"/>
        <v>0</v>
      </c>
    </row>
    <row r="5850" spans="3:13" x14ac:dyDescent="0.35">
      <c r="C5850" s="42">
        <v>42126.791666666664</v>
      </c>
      <c r="D5850" s="32">
        <v>2427.431884765625</v>
      </c>
      <c r="E5850" s="34" t="str">
        <f t="shared" si="830"/>
        <v>05-02</v>
      </c>
      <c r="F5850" s="6">
        <f t="shared" si="831"/>
        <v>19</v>
      </c>
      <c r="G5850" s="6">
        <f t="shared" si="832"/>
        <v>2</v>
      </c>
      <c r="H5850" s="6">
        <f t="shared" si="833"/>
        <v>5</v>
      </c>
      <c r="I5850" s="6">
        <f t="shared" si="834"/>
        <v>18</v>
      </c>
      <c r="J5850" s="6" t="str">
        <f t="shared" si="835"/>
        <v>5-2</v>
      </c>
      <c r="K5850" s="6" t="str">
        <f t="shared" si="836"/>
        <v>WKND</v>
      </c>
      <c r="L5850" s="6" t="str">
        <f t="shared" si="837"/>
        <v>EVE</v>
      </c>
      <c r="M5850" s="6">
        <f t="shared" si="838"/>
        <v>0</v>
      </c>
    </row>
    <row r="5851" spans="3:13" x14ac:dyDescent="0.35">
      <c r="C5851" s="42">
        <v>42126.8125</v>
      </c>
      <c r="D5851" s="32">
        <v>2469.3935546875</v>
      </c>
      <c r="E5851" s="34" t="str">
        <f t="shared" si="830"/>
        <v>05-02</v>
      </c>
      <c r="F5851" s="6">
        <f t="shared" si="831"/>
        <v>19</v>
      </c>
      <c r="G5851" s="6">
        <f t="shared" si="832"/>
        <v>2</v>
      </c>
      <c r="H5851" s="6">
        <f t="shared" si="833"/>
        <v>5</v>
      </c>
      <c r="I5851" s="6">
        <f t="shared" si="834"/>
        <v>18</v>
      </c>
      <c r="J5851" s="6" t="str">
        <f t="shared" si="835"/>
        <v>5-2</v>
      </c>
      <c r="K5851" s="6" t="str">
        <f t="shared" si="836"/>
        <v>WKND</v>
      </c>
      <c r="L5851" s="6" t="str">
        <f t="shared" si="837"/>
        <v>EVE</v>
      </c>
      <c r="M5851" s="6">
        <f t="shared" si="838"/>
        <v>0</v>
      </c>
    </row>
    <row r="5852" spans="3:13" x14ac:dyDescent="0.35">
      <c r="C5852" s="42">
        <v>42126.833333333336</v>
      </c>
      <c r="D5852" s="32">
        <v>2579.285400390625</v>
      </c>
      <c r="E5852" s="34" t="str">
        <f t="shared" si="830"/>
        <v>05-02</v>
      </c>
      <c r="F5852" s="6">
        <f t="shared" si="831"/>
        <v>20</v>
      </c>
      <c r="G5852" s="6">
        <f t="shared" si="832"/>
        <v>2</v>
      </c>
      <c r="H5852" s="6">
        <f t="shared" si="833"/>
        <v>5</v>
      </c>
      <c r="I5852" s="6">
        <f t="shared" si="834"/>
        <v>18</v>
      </c>
      <c r="J5852" s="6" t="str">
        <f t="shared" si="835"/>
        <v>5-2</v>
      </c>
      <c r="K5852" s="6" t="str">
        <f t="shared" si="836"/>
        <v>WKND</v>
      </c>
      <c r="L5852" s="6" t="str">
        <f t="shared" si="837"/>
        <v>EVE</v>
      </c>
      <c r="M5852" s="6">
        <f t="shared" si="838"/>
        <v>0</v>
      </c>
    </row>
    <row r="5853" spans="3:13" x14ac:dyDescent="0.35">
      <c r="C5853" s="42">
        <v>42126.854166666664</v>
      </c>
      <c r="D5853" s="32">
        <v>2561.001220703125</v>
      </c>
      <c r="E5853" s="34" t="str">
        <f t="shared" si="830"/>
        <v>05-02</v>
      </c>
      <c r="F5853" s="6">
        <f t="shared" si="831"/>
        <v>20</v>
      </c>
      <c r="G5853" s="6">
        <f t="shared" si="832"/>
        <v>2</v>
      </c>
      <c r="H5853" s="6">
        <f t="shared" si="833"/>
        <v>5</v>
      </c>
      <c r="I5853" s="6">
        <f t="shared" si="834"/>
        <v>18</v>
      </c>
      <c r="J5853" s="6" t="str">
        <f t="shared" si="835"/>
        <v>5-2</v>
      </c>
      <c r="K5853" s="6" t="str">
        <f t="shared" si="836"/>
        <v>WKND</v>
      </c>
      <c r="L5853" s="6" t="str">
        <f t="shared" si="837"/>
        <v>EVE</v>
      </c>
      <c r="M5853" s="6">
        <f t="shared" si="838"/>
        <v>0</v>
      </c>
    </row>
    <row r="5854" spans="3:13" x14ac:dyDescent="0.35">
      <c r="C5854" s="42">
        <v>42126.875</v>
      </c>
      <c r="D5854" s="32">
        <v>2499.78466796875</v>
      </c>
      <c r="E5854" s="34" t="str">
        <f t="shared" si="830"/>
        <v>05-02</v>
      </c>
      <c r="F5854" s="6">
        <f t="shared" si="831"/>
        <v>21</v>
      </c>
      <c r="G5854" s="6">
        <f t="shared" si="832"/>
        <v>2</v>
      </c>
      <c r="H5854" s="6">
        <f t="shared" si="833"/>
        <v>5</v>
      </c>
      <c r="I5854" s="6">
        <f t="shared" si="834"/>
        <v>18</v>
      </c>
      <c r="J5854" s="6" t="str">
        <f t="shared" si="835"/>
        <v>5-2</v>
      </c>
      <c r="K5854" s="6" t="str">
        <f t="shared" si="836"/>
        <v>WKND</v>
      </c>
      <c r="L5854" s="6" t="str">
        <f t="shared" si="837"/>
        <v>EVE</v>
      </c>
      <c r="M5854" s="6">
        <f t="shared" si="838"/>
        <v>0</v>
      </c>
    </row>
    <row r="5855" spans="3:13" x14ac:dyDescent="0.35">
      <c r="C5855" s="42">
        <v>42126.895833333336</v>
      </c>
      <c r="D5855" s="32">
        <v>2429.051513671875</v>
      </c>
      <c r="E5855" s="34" t="str">
        <f t="shared" si="830"/>
        <v>05-02</v>
      </c>
      <c r="F5855" s="6">
        <f t="shared" si="831"/>
        <v>21</v>
      </c>
      <c r="G5855" s="6">
        <f t="shared" si="832"/>
        <v>2</v>
      </c>
      <c r="H5855" s="6">
        <f t="shared" si="833"/>
        <v>5</v>
      </c>
      <c r="I5855" s="6">
        <f t="shared" si="834"/>
        <v>18</v>
      </c>
      <c r="J5855" s="6" t="str">
        <f t="shared" si="835"/>
        <v>5-2</v>
      </c>
      <c r="K5855" s="6" t="str">
        <f t="shared" si="836"/>
        <v>WKND</v>
      </c>
      <c r="L5855" s="6" t="str">
        <f t="shared" si="837"/>
        <v>EVE</v>
      </c>
      <c r="M5855" s="6">
        <f t="shared" si="838"/>
        <v>0</v>
      </c>
    </row>
    <row r="5856" spans="3:13" x14ac:dyDescent="0.35">
      <c r="C5856" s="42">
        <v>42126.916666666664</v>
      </c>
      <c r="D5856" s="32">
        <v>2345.655517578125</v>
      </c>
      <c r="E5856" s="34" t="str">
        <f t="shared" si="830"/>
        <v>05-02</v>
      </c>
      <c r="F5856" s="6">
        <f t="shared" si="831"/>
        <v>22</v>
      </c>
      <c r="G5856" s="6">
        <f t="shared" si="832"/>
        <v>2</v>
      </c>
      <c r="H5856" s="6">
        <f t="shared" si="833"/>
        <v>5</v>
      </c>
      <c r="I5856" s="6">
        <f t="shared" si="834"/>
        <v>18</v>
      </c>
      <c r="J5856" s="6" t="str">
        <f t="shared" si="835"/>
        <v>5-2</v>
      </c>
      <c r="K5856" s="6" t="str">
        <f t="shared" si="836"/>
        <v>WKND</v>
      </c>
      <c r="L5856" s="6" t="str">
        <f t="shared" si="837"/>
        <v>EVE</v>
      </c>
      <c r="M5856" s="6">
        <f t="shared" si="838"/>
        <v>0</v>
      </c>
    </row>
    <row r="5857" spans="3:13" x14ac:dyDescent="0.35">
      <c r="C5857" s="42">
        <v>42126.9375</v>
      </c>
      <c r="D5857" s="32">
        <v>2269.60302734375</v>
      </c>
      <c r="E5857" s="34" t="str">
        <f t="shared" si="830"/>
        <v>05-02</v>
      </c>
      <c r="F5857" s="6">
        <f t="shared" si="831"/>
        <v>22</v>
      </c>
      <c r="G5857" s="6">
        <f t="shared" si="832"/>
        <v>2</v>
      </c>
      <c r="H5857" s="6">
        <f t="shared" si="833"/>
        <v>5</v>
      </c>
      <c r="I5857" s="6">
        <f t="shared" si="834"/>
        <v>18</v>
      </c>
      <c r="J5857" s="6" t="str">
        <f t="shared" si="835"/>
        <v>5-2</v>
      </c>
      <c r="K5857" s="6" t="str">
        <f t="shared" si="836"/>
        <v>WKND</v>
      </c>
      <c r="L5857" s="6" t="str">
        <f t="shared" si="837"/>
        <v>EVE</v>
      </c>
      <c r="M5857" s="6">
        <f t="shared" si="838"/>
        <v>0</v>
      </c>
    </row>
    <row r="5858" spans="3:13" x14ac:dyDescent="0.35">
      <c r="C5858" s="42">
        <v>42126.958333333336</v>
      </c>
      <c r="D5858" s="32">
        <v>2195.745361328125</v>
      </c>
      <c r="E5858" s="34" t="str">
        <f t="shared" si="830"/>
        <v>05-02</v>
      </c>
      <c r="F5858" s="6">
        <f t="shared" si="831"/>
        <v>23</v>
      </c>
      <c r="G5858" s="6">
        <f t="shared" si="832"/>
        <v>2</v>
      </c>
      <c r="H5858" s="6">
        <f t="shared" si="833"/>
        <v>5</v>
      </c>
      <c r="I5858" s="6">
        <f t="shared" si="834"/>
        <v>18</v>
      </c>
      <c r="J5858" s="6" t="str">
        <f t="shared" si="835"/>
        <v>5-2</v>
      </c>
      <c r="K5858" s="6" t="str">
        <f t="shared" si="836"/>
        <v>WKND</v>
      </c>
      <c r="L5858" s="6" t="str">
        <f t="shared" si="837"/>
        <v>EVE</v>
      </c>
      <c r="M5858" s="6">
        <f t="shared" si="838"/>
        <v>0</v>
      </c>
    </row>
    <row r="5859" spans="3:13" x14ac:dyDescent="0.35">
      <c r="C5859" s="42">
        <v>42126.979166666664</v>
      </c>
      <c r="D5859" s="32">
        <v>2093.998291015625</v>
      </c>
      <c r="E5859" s="34" t="str">
        <f t="shared" si="830"/>
        <v>05-02</v>
      </c>
      <c r="F5859" s="6">
        <f t="shared" si="831"/>
        <v>23</v>
      </c>
      <c r="G5859" s="6">
        <f t="shared" si="832"/>
        <v>2</v>
      </c>
      <c r="H5859" s="6">
        <f t="shared" si="833"/>
        <v>5</v>
      </c>
      <c r="I5859" s="6">
        <f t="shared" si="834"/>
        <v>18</v>
      </c>
      <c r="J5859" s="6" t="str">
        <f t="shared" si="835"/>
        <v>5-2</v>
      </c>
      <c r="K5859" s="6" t="str">
        <f t="shared" si="836"/>
        <v>WKND</v>
      </c>
      <c r="L5859" s="6" t="str">
        <f t="shared" si="837"/>
        <v>EVE</v>
      </c>
      <c r="M5859" s="6">
        <f t="shared" si="838"/>
        <v>0</v>
      </c>
    </row>
    <row r="5860" spans="3:13" x14ac:dyDescent="0.35">
      <c r="C5860" s="42">
        <v>42127</v>
      </c>
      <c r="D5860" s="32">
        <v>1994.790771484375</v>
      </c>
      <c r="E5860" s="34" t="str">
        <f t="shared" si="830"/>
        <v>05-03</v>
      </c>
      <c r="F5860" s="6">
        <f t="shared" si="831"/>
        <v>0</v>
      </c>
      <c r="G5860" s="6">
        <f t="shared" si="832"/>
        <v>3</v>
      </c>
      <c r="H5860" s="6">
        <f t="shared" si="833"/>
        <v>5</v>
      </c>
      <c r="I5860" s="6">
        <f t="shared" si="834"/>
        <v>19</v>
      </c>
      <c r="J5860" s="6" t="str">
        <f t="shared" si="835"/>
        <v>5-3</v>
      </c>
      <c r="K5860" s="6" t="str">
        <f t="shared" si="836"/>
        <v>WKND</v>
      </c>
      <c r="L5860" s="6" t="str">
        <f t="shared" si="837"/>
        <v>EVE</v>
      </c>
      <c r="M5860" s="6">
        <f t="shared" si="838"/>
        <v>0</v>
      </c>
    </row>
    <row r="5861" spans="3:13" x14ac:dyDescent="0.35">
      <c r="C5861" s="42">
        <v>42127.020833333336</v>
      </c>
      <c r="D5861" s="32">
        <v>1912.09130859375</v>
      </c>
      <c r="E5861" s="34" t="str">
        <f t="shared" si="830"/>
        <v>05-03</v>
      </c>
      <c r="F5861" s="6">
        <f t="shared" si="831"/>
        <v>0</v>
      </c>
      <c r="G5861" s="6">
        <f t="shared" si="832"/>
        <v>3</v>
      </c>
      <c r="H5861" s="6">
        <f t="shared" si="833"/>
        <v>5</v>
      </c>
      <c r="I5861" s="6">
        <f t="shared" si="834"/>
        <v>19</v>
      </c>
      <c r="J5861" s="6" t="str">
        <f t="shared" si="835"/>
        <v>5-3</v>
      </c>
      <c r="K5861" s="6" t="str">
        <f t="shared" si="836"/>
        <v>WKND</v>
      </c>
      <c r="L5861" s="6" t="str">
        <f t="shared" si="837"/>
        <v>EVE</v>
      </c>
      <c r="M5861" s="6">
        <f t="shared" si="838"/>
        <v>0</v>
      </c>
    </row>
    <row r="5862" spans="3:13" x14ac:dyDescent="0.35">
      <c r="C5862" s="42">
        <v>42127.041666666664</v>
      </c>
      <c r="D5862" s="32">
        <v>1856.6668701171875</v>
      </c>
      <c r="E5862" s="34" t="str">
        <f t="shared" si="830"/>
        <v>05-03</v>
      </c>
      <c r="F5862" s="6">
        <f t="shared" si="831"/>
        <v>1</v>
      </c>
      <c r="G5862" s="6">
        <f t="shared" si="832"/>
        <v>3</v>
      </c>
      <c r="H5862" s="6">
        <f t="shared" si="833"/>
        <v>5</v>
      </c>
      <c r="I5862" s="6">
        <f t="shared" si="834"/>
        <v>19</v>
      </c>
      <c r="J5862" s="6" t="str">
        <f t="shared" si="835"/>
        <v>5-3</v>
      </c>
      <c r="K5862" s="6" t="str">
        <f t="shared" si="836"/>
        <v>WKND</v>
      </c>
      <c r="L5862" s="6" t="str">
        <f t="shared" si="837"/>
        <v>EVE</v>
      </c>
      <c r="M5862" s="6">
        <f t="shared" si="838"/>
        <v>0</v>
      </c>
    </row>
    <row r="5863" spans="3:13" x14ac:dyDescent="0.35">
      <c r="C5863" s="42">
        <v>42127.0625</v>
      </c>
      <c r="D5863" s="32">
        <v>1807.484130859375</v>
      </c>
      <c r="E5863" s="34" t="str">
        <f t="shared" si="830"/>
        <v>05-03</v>
      </c>
      <c r="F5863" s="6">
        <f t="shared" si="831"/>
        <v>1</v>
      </c>
      <c r="G5863" s="6">
        <f t="shared" si="832"/>
        <v>3</v>
      </c>
      <c r="H5863" s="6">
        <f t="shared" si="833"/>
        <v>5</v>
      </c>
      <c r="I5863" s="6">
        <f t="shared" si="834"/>
        <v>19</v>
      </c>
      <c r="J5863" s="6" t="str">
        <f t="shared" si="835"/>
        <v>5-3</v>
      </c>
      <c r="K5863" s="6" t="str">
        <f t="shared" si="836"/>
        <v>WKND</v>
      </c>
      <c r="L5863" s="6" t="str">
        <f t="shared" si="837"/>
        <v>EVE</v>
      </c>
      <c r="M5863" s="6">
        <f t="shared" si="838"/>
        <v>0</v>
      </c>
    </row>
    <row r="5864" spans="3:13" x14ac:dyDescent="0.35">
      <c r="C5864" s="42">
        <v>42127.083333333336</v>
      </c>
      <c r="D5864" s="32">
        <v>1765.923095703125</v>
      </c>
      <c r="E5864" s="34" t="str">
        <f t="shared" si="830"/>
        <v>05-03</v>
      </c>
      <c r="F5864" s="6">
        <f t="shared" si="831"/>
        <v>2</v>
      </c>
      <c r="G5864" s="6">
        <f t="shared" si="832"/>
        <v>3</v>
      </c>
      <c r="H5864" s="6">
        <f t="shared" si="833"/>
        <v>5</v>
      </c>
      <c r="I5864" s="6">
        <f t="shared" si="834"/>
        <v>19</v>
      </c>
      <c r="J5864" s="6" t="str">
        <f t="shared" si="835"/>
        <v>5-3</v>
      </c>
      <c r="K5864" s="6" t="str">
        <f t="shared" si="836"/>
        <v>WKND</v>
      </c>
      <c r="L5864" s="6" t="str">
        <f t="shared" si="837"/>
        <v>EVE</v>
      </c>
      <c r="M5864" s="6">
        <f t="shared" si="838"/>
        <v>0</v>
      </c>
    </row>
    <row r="5865" spans="3:13" x14ac:dyDescent="0.35">
      <c r="C5865" s="42">
        <v>42127.104166666664</v>
      </c>
      <c r="D5865" s="32">
        <v>1733.0242919921875</v>
      </c>
      <c r="E5865" s="34" t="str">
        <f t="shared" si="830"/>
        <v>05-03</v>
      </c>
      <c r="F5865" s="6">
        <f t="shared" si="831"/>
        <v>2</v>
      </c>
      <c r="G5865" s="6">
        <f t="shared" si="832"/>
        <v>3</v>
      </c>
      <c r="H5865" s="6">
        <f t="shared" si="833"/>
        <v>5</v>
      </c>
      <c r="I5865" s="6">
        <f t="shared" si="834"/>
        <v>19</v>
      </c>
      <c r="J5865" s="6" t="str">
        <f t="shared" si="835"/>
        <v>5-3</v>
      </c>
      <c r="K5865" s="6" t="str">
        <f t="shared" si="836"/>
        <v>WKND</v>
      </c>
      <c r="L5865" s="6" t="str">
        <f t="shared" si="837"/>
        <v>EVE</v>
      </c>
      <c r="M5865" s="6">
        <f t="shared" si="838"/>
        <v>0</v>
      </c>
    </row>
    <row r="5866" spans="3:13" x14ac:dyDescent="0.35">
      <c r="C5866" s="42">
        <v>42127.125</v>
      </c>
      <c r="D5866" s="32">
        <v>1711.4957275390625</v>
      </c>
      <c r="E5866" s="34" t="str">
        <f t="shared" si="830"/>
        <v>05-03</v>
      </c>
      <c r="F5866" s="6">
        <f t="shared" si="831"/>
        <v>3</v>
      </c>
      <c r="G5866" s="6">
        <f t="shared" si="832"/>
        <v>3</v>
      </c>
      <c r="H5866" s="6">
        <f t="shared" si="833"/>
        <v>5</v>
      </c>
      <c r="I5866" s="6">
        <f t="shared" si="834"/>
        <v>19</v>
      </c>
      <c r="J5866" s="6" t="str">
        <f t="shared" si="835"/>
        <v>5-3</v>
      </c>
      <c r="K5866" s="6" t="str">
        <f t="shared" si="836"/>
        <v>WKND</v>
      </c>
      <c r="L5866" s="6" t="str">
        <f t="shared" si="837"/>
        <v>EVE</v>
      </c>
      <c r="M5866" s="6">
        <f t="shared" si="838"/>
        <v>0</v>
      </c>
    </row>
    <row r="5867" spans="3:13" x14ac:dyDescent="0.35">
      <c r="C5867" s="42">
        <v>42127.145833333336</v>
      </c>
      <c r="D5867" s="32">
        <v>1695.6304931640625</v>
      </c>
      <c r="E5867" s="34" t="str">
        <f t="shared" si="830"/>
        <v>05-03</v>
      </c>
      <c r="F5867" s="6">
        <f t="shared" si="831"/>
        <v>3</v>
      </c>
      <c r="G5867" s="6">
        <f t="shared" si="832"/>
        <v>3</v>
      </c>
      <c r="H5867" s="6">
        <f t="shared" si="833"/>
        <v>5</v>
      </c>
      <c r="I5867" s="6">
        <f t="shared" si="834"/>
        <v>19</v>
      </c>
      <c r="J5867" s="6" t="str">
        <f t="shared" si="835"/>
        <v>5-3</v>
      </c>
      <c r="K5867" s="6" t="str">
        <f t="shared" si="836"/>
        <v>WKND</v>
      </c>
      <c r="L5867" s="6" t="str">
        <f t="shared" si="837"/>
        <v>EVE</v>
      </c>
      <c r="M5867" s="6">
        <f t="shared" si="838"/>
        <v>0</v>
      </c>
    </row>
    <row r="5868" spans="3:13" x14ac:dyDescent="0.35">
      <c r="C5868" s="42">
        <v>42127.166666666664</v>
      </c>
      <c r="D5868" s="32">
        <v>1686.7767333984375</v>
      </c>
      <c r="E5868" s="34" t="str">
        <f t="shared" si="830"/>
        <v>05-03</v>
      </c>
      <c r="F5868" s="6">
        <f t="shared" si="831"/>
        <v>4</v>
      </c>
      <c r="G5868" s="6">
        <f t="shared" si="832"/>
        <v>3</v>
      </c>
      <c r="H5868" s="6">
        <f t="shared" si="833"/>
        <v>5</v>
      </c>
      <c r="I5868" s="6">
        <f t="shared" si="834"/>
        <v>19</v>
      </c>
      <c r="J5868" s="6" t="str">
        <f t="shared" si="835"/>
        <v>5-3</v>
      </c>
      <c r="K5868" s="6" t="str">
        <f t="shared" si="836"/>
        <v>WKND</v>
      </c>
      <c r="L5868" s="6" t="str">
        <f t="shared" si="837"/>
        <v>EVE</v>
      </c>
      <c r="M5868" s="6">
        <f t="shared" si="838"/>
        <v>0</v>
      </c>
    </row>
    <row r="5869" spans="3:13" x14ac:dyDescent="0.35">
      <c r="C5869" s="42">
        <v>42127.1875</v>
      </c>
      <c r="D5869" s="32">
        <v>1693.198486328125</v>
      </c>
      <c r="E5869" s="34" t="str">
        <f t="shared" si="830"/>
        <v>05-03</v>
      </c>
      <c r="F5869" s="6">
        <f t="shared" si="831"/>
        <v>4</v>
      </c>
      <c r="G5869" s="6">
        <f t="shared" si="832"/>
        <v>3</v>
      </c>
      <c r="H5869" s="6">
        <f t="shared" si="833"/>
        <v>5</v>
      </c>
      <c r="I5869" s="6">
        <f t="shared" si="834"/>
        <v>19</v>
      </c>
      <c r="J5869" s="6" t="str">
        <f t="shared" si="835"/>
        <v>5-3</v>
      </c>
      <c r="K5869" s="6" t="str">
        <f t="shared" si="836"/>
        <v>WKND</v>
      </c>
      <c r="L5869" s="6" t="str">
        <f t="shared" si="837"/>
        <v>EVE</v>
      </c>
      <c r="M5869" s="6">
        <f t="shared" si="838"/>
        <v>0</v>
      </c>
    </row>
    <row r="5870" spans="3:13" x14ac:dyDescent="0.35">
      <c r="C5870" s="42">
        <v>42127.208333333336</v>
      </c>
      <c r="D5870" s="32">
        <v>1697.1304931640625</v>
      </c>
      <c r="E5870" s="34" t="str">
        <f t="shared" si="830"/>
        <v>05-03</v>
      </c>
      <c r="F5870" s="6">
        <f t="shared" si="831"/>
        <v>5</v>
      </c>
      <c r="G5870" s="6">
        <f t="shared" si="832"/>
        <v>3</v>
      </c>
      <c r="H5870" s="6">
        <f t="shared" si="833"/>
        <v>5</v>
      </c>
      <c r="I5870" s="6">
        <f t="shared" si="834"/>
        <v>19</v>
      </c>
      <c r="J5870" s="6" t="str">
        <f t="shared" si="835"/>
        <v>5-3</v>
      </c>
      <c r="K5870" s="6" t="str">
        <f t="shared" si="836"/>
        <v>WKND</v>
      </c>
      <c r="L5870" s="6" t="str">
        <f t="shared" si="837"/>
        <v>EVE</v>
      </c>
      <c r="M5870" s="6">
        <f t="shared" si="838"/>
        <v>0</v>
      </c>
    </row>
    <row r="5871" spans="3:13" x14ac:dyDescent="0.35">
      <c r="C5871" s="42">
        <v>42127.229166666664</v>
      </c>
      <c r="D5871" s="32">
        <v>1725.672607421875</v>
      </c>
      <c r="E5871" s="34" t="str">
        <f t="shared" si="830"/>
        <v>05-03</v>
      </c>
      <c r="F5871" s="6">
        <f t="shared" si="831"/>
        <v>5</v>
      </c>
      <c r="G5871" s="6">
        <f t="shared" si="832"/>
        <v>3</v>
      </c>
      <c r="H5871" s="6">
        <f t="shared" si="833"/>
        <v>5</v>
      </c>
      <c r="I5871" s="6">
        <f t="shared" si="834"/>
        <v>19</v>
      </c>
      <c r="J5871" s="6" t="str">
        <f t="shared" si="835"/>
        <v>5-3</v>
      </c>
      <c r="K5871" s="6" t="str">
        <f t="shared" si="836"/>
        <v>WKND</v>
      </c>
      <c r="L5871" s="6" t="str">
        <f t="shared" si="837"/>
        <v>EVE</v>
      </c>
      <c r="M5871" s="6">
        <f t="shared" si="838"/>
        <v>0</v>
      </c>
    </row>
    <row r="5872" spans="3:13" x14ac:dyDescent="0.35">
      <c r="C5872" s="42">
        <v>42127.25</v>
      </c>
      <c r="D5872" s="32">
        <v>1741.854736328125</v>
      </c>
      <c r="E5872" s="34" t="str">
        <f t="shared" si="830"/>
        <v>05-03</v>
      </c>
      <c r="F5872" s="6">
        <f t="shared" si="831"/>
        <v>6</v>
      </c>
      <c r="G5872" s="6">
        <f t="shared" si="832"/>
        <v>3</v>
      </c>
      <c r="H5872" s="6">
        <f t="shared" si="833"/>
        <v>5</v>
      </c>
      <c r="I5872" s="6">
        <f t="shared" si="834"/>
        <v>19</v>
      </c>
      <c r="J5872" s="6" t="str">
        <f t="shared" si="835"/>
        <v>5-3</v>
      </c>
      <c r="K5872" s="6" t="str">
        <f t="shared" si="836"/>
        <v>WKND</v>
      </c>
      <c r="L5872" s="6" t="str">
        <f t="shared" si="837"/>
        <v>EVE</v>
      </c>
      <c r="M5872" s="6">
        <f t="shared" si="838"/>
        <v>0</v>
      </c>
    </row>
    <row r="5873" spans="3:13" x14ac:dyDescent="0.35">
      <c r="C5873" s="42">
        <v>42127.270833333336</v>
      </c>
      <c r="D5873" s="32">
        <v>1724.0330810546875</v>
      </c>
      <c r="E5873" s="34" t="str">
        <f t="shared" si="830"/>
        <v>05-03</v>
      </c>
      <c r="F5873" s="6">
        <f t="shared" si="831"/>
        <v>6</v>
      </c>
      <c r="G5873" s="6">
        <f t="shared" si="832"/>
        <v>3</v>
      </c>
      <c r="H5873" s="6">
        <f t="shared" si="833"/>
        <v>5</v>
      </c>
      <c r="I5873" s="6">
        <f t="shared" si="834"/>
        <v>19</v>
      </c>
      <c r="J5873" s="6" t="str">
        <f t="shared" si="835"/>
        <v>5-3</v>
      </c>
      <c r="K5873" s="6" t="str">
        <f t="shared" si="836"/>
        <v>WKND</v>
      </c>
      <c r="L5873" s="6" t="str">
        <f t="shared" si="837"/>
        <v>EVE</v>
      </c>
      <c r="M5873" s="6">
        <f t="shared" si="838"/>
        <v>0</v>
      </c>
    </row>
    <row r="5874" spans="3:13" x14ac:dyDescent="0.35">
      <c r="C5874" s="42">
        <v>42127.291666666664</v>
      </c>
      <c r="D5874" s="32">
        <v>1742.6092529296875</v>
      </c>
      <c r="E5874" s="34" t="str">
        <f t="shared" si="830"/>
        <v>05-03</v>
      </c>
      <c r="F5874" s="6">
        <f t="shared" si="831"/>
        <v>7</v>
      </c>
      <c r="G5874" s="6">
        <f t="shared" si="832"/>
        <v>3</v>
      </c>
      <c r="H5874" s="6">
        <f t="shared" si="833"/>
        <v>5</v>
      </c>
      <c r="I5874" s="6">
        <f t="shared" si="834"/>
        <v>19</v>
      </c>
      <c r="J5874" s="6" t="str">
        <f t="shared" si="835"/>
        <v>5-3</v>
      </c>
      <c r="K5874" s="6" t="str">
        <f t="shared" si="836"/>
        <v>WKND</v>
      </c>
      <c r="L5874" s="6" t="str">
        <f t="shared" si="837"/>
        <v>DAY</v>
      </c>
      <c r="M5874" s="6">
        <f t="shared" si="838"/>
        <v>0</v>
      </c>
    </row>
    <row r="5875" spans="3:13" x14ac:dyDescent="0.35">
      <c r="C5875" s="42">
        <v>42127.3125</v>
      </c>
      <c r="D5875" s="32">
        <v>1795.27978515625</v>
      </c>
      <c r="E5875" s="34" t="str">
        <f t="shared" si="830"/>
        <v>05-03</v>
      </c>
      <c r="F5875" s="6">
        <f t="shared" si="831"/>
        <v>7</v>
      </c>
      <c r="G5875" s="6">
        <f t="shared" si="832"/>
        <v>3</v>
      </c>
      <c r="H5875" s="6">
        <f t="shared" si="833"/>
        <v>5</v>
      </c>
      <c r="I5875" s="6">
        <f t="shared" si="834"/>
        <v>19</v>
      </c>
      <c r="J5875" s="6" t="str">
        <f t="shared" si="835"/>
        <v>5-3</v>
      </c>
      <c r="K5875" s="6" t="str">
        <f t="shared" si="836"/>
        <v>WKND</v>
      </c>
      <c r="L5875" s="6" t="str">
        <f t="shared" si="837"/>
        <v>DAY</v>
      </c>
      <c r="M5875" s="6">
        <f t="shared" si="838"/>
        <v>0</v>
      </c>
    </row>
    <row r="5876" spans="3:13" x14ac:dyDescent="0.35">
      <c r="C5876" s="42">
        <v>42127.333333333336</v>
      </c>
      <c r="D5876" s="32">
        <v>1847.0703125</v>
      </c>
      <c r="E5876" s="34" t="str">
        <f t="shared" si="830"/>
        <v>05-03</v>
      </c>
      <c r="F5876" s="6">
        <f t="shared" si="831"/>
        <v>8</v>
      </c>
      <c r="G5876" s="6">
        <f t="shared" si="832"/>
        <v>3</v>
      </c>
      <c r="H5876" s="6">
        <f t="shared" si="833"/>
        <v>5</v>
      </c>
      <c r="I5876" s="6">
        <f t="shared" si="834"/>
        <v>19</v>
      </c>
      <c r="J5876" s="6" t="str">
        <f t="shared" si="835"/>
        <v>5-3</v>
      </c>
      <c r="K5876" s="6" t="str">
        <f t="shared" si="836"/>
        <v>WKND</v>
      </c>
      <c r="L5876" s="6" t="str">
        <f t="shared" si="837"/>
        <v>DAY</v>
      </c>
      <c r="M5876" s="6">
        <f t="shared" si="838"/>
        <v>0</v>
      </c>
    </row>
    <row r="5877" spans="3:13" x14ac:dyDescent="0.35">
      <c r="C5877" s="42">
        <v>42127.354166666664</v>
      </c>
      <c r="D5877" s="32">
        <v>1909.46728515625</v>
      </c>
      <c r="E5877" s="34" t="str">
        <f t="shared" si="830"/>
        <v>05-03</v>
      </c>
      <c r="F5877" s="6">
        <f t="shared" si="831"/>
        <v>8</v>
      </c>
      <c r="G5877" s="6">
        <f t="shared" si="832"/>
        <v>3</v>
      </c>
      <c r="H5877" s="6">
        <f t="shared" si="833"/>
        <v>5</v>
      </c>
      <c r="I5877" s="6">
        <f t="shared" si="834"/>
        <v>19</v>
      </c>
      <c r="J5877" s="6" t="str">
        <f t="shared" si="835"/>
        <v>5-3</v>
      </c>
      <c r="K5877" s="6" t="str">
        <f t="shared" si="836"/>
        <v>WKND</v>
      </c>
      <c r="L5877" s="6" t="str">
        <f t="shared" si="837"/>
        <v>DAY</v>
      </c>
      <c r="M5877" s="6">
        <f t="shared" si="838"/>
        <v>0</v>
      </c>
    </row>
    <row r="5878" spans="3:13" x14ac:dyDescent="0.35">
      <c r="C5878" s="42">
        <v>42127.375</v>
      </c>
      <c r="D5878" s="32">
        <v>1991.133056640625</v>
      </c>
      <c r="E5878" s="34" t="str">
        <f t="shared" si="830"/>
        <v>05-03</v>
      </c>
      <c r="F5878" s="6">
        <f t="shared" si="831"/>
        <v>9</v>
      </c>
      <c r="G5878" s="6">
        <f t="shared" si="832"/>
        <v>3</v>
      </c>
      <c r="H5878" s="6">
        <f t="shared" si="833"/>
        <v>5</v>
      </c>
      <c r="I5878" s="6">
        <f t="shared" si="834"/>
        <v>19</v>
      </c>
      <c r="J5878" s="6" t="str">
        <f t="shared" si="835"/>
        <v>5-3</v>
      </c>
      <c r="K5878" s="6" t="str">
        <f t="shared" si="836"/>
        <v>WKND</v>
      </c>
      <c r="L5878" s="6" t="str">
        <f t="shared" si="837"/>
        <v>DAY</v>
      </c>
      <c r="M5878" s="6">
        <f t="shared" si="838"/>
        <v>0</v>
      </c>
    </row>
    <row r="5879" spans="3:13" x14ac:dyDescent="0.35">
      <c r="C5879" s="42">
        <v>42127.395833333336</v>
      </c>
      <c r="D5879" s="32">
        <v>2029.6824951171875</v>
      </c>
      <c r="E5879" s="34" t="str">
        <f t="shared" si="830"/>
        <v>05-03</v>
      </c>
      <c r="F5879" s="6">
        <f t="shared" si="831"/>
        <v>9</v>
      </c>
      <c r="G5879" s="6">
        <f t="shared" si="832"/>
        <v>3</v>
      </c>
      <c r="H5879" s="6">
        <f t="shared" si="833"/>
        <v>5</v>
      </c>
      <c r="I5879" s="6">
        <f t="shared" si="834"/>
        <v>19</v>
      </c>
      <c r="J5879" s="6" t="str">
        <f t="shared" si="835"/>
        <v>5-3</v>
      </c>
      <c r="K5879" s="6" t="str">
        <f t="shared" si="836"/>
        <v>WKND</v>
      </c>
      <c r="L5879" s="6" t="str">
        <f t="shared" si="837"/>
        <v>DAY</v>
      </c>
      <c r="M5879" s="6">
        <f t="shared" si="838"/>
        <v>0</v>
      </c>
    </row>
    <row r="5880" spans="3:13" x14ac:dyDescent="0.35">
      <c r="C5880" s="42">
        <v>42127.416666666664</v>
      </c>
      <c r="D5880" s="32">
        <v>2030.73095703125</v>
      </c>
      <c r="E5880" s="34" t="str">
        <f t="shared" si="830"/>
        <v>05-03</v>
      </c>
      <c r="F5880" s="6">
        <f t="shared" si="831"/>
        <v>10</v>
      </c>
      <c r="G5880" s="6">
        <f t="shared" si="832"/>
        <v>3</v>
      </c>
      <c r="H5880" s="6">
        <f t="shared" si="833"/>
        <v>5</v>
      </c>
      <c r="I5880" s="6">
        <f t="shared" si="834"/>
        <v>19</v>
      </c>
      <c r="J5880" s="6" t="str">
        <f t="shared" si="835"/>
        <v>5-3</v>
      </c>
      <c r="K5880" s="6" t="str">
        <f t="shared" si="836"/>
        <v>WKND</v>
      </c>
      <c r="L5880" s="6" t="str">
        <f t="shared" si="837"/>
        <v>DAY</v>
      </c>
      <c r="M5880" s="6">
        <f t="shared" si="838"/>
        <v>0</v>
      </c>
    </row>
    <row r="5881" spans="3:13" x14ac:dyDescent="0.35">
      <c r="C5881" s="42">
        <v>42127.4375</v>
      </c>
      <c r="D5881" s="32">
        <v>2046.00732421875</v>
      </c>
      <c r="E5881" s="34" t="str">
        <f t="shared" si="830"/>
        <v>05-03</v>
      </c>
      <c r="F5881" s="6">
        <f t="shared" si="831"/>
        <v>10</v>
      </c>
      <c r="G5881" s="6">
        <f t="shared" si="832"/>
        <v>3</v>
      </c>
      <c r="H5881" s="6">
        <f t="shared" si="833"/>
        <v>5</v>
      </c>
      <c r="I5881" s="6">
        <f t="shared" si="834"/>
        <v>19</v>
      </c>
      <c r="J5881" s="6" t="str">
        <f t="shared" si="835"/>
        <v>5-3</v>
      </c>
      <c r="K5881" s="6" t="str">
        <f t="shared" si="836"/>
        <v>WKND</v>
      </c>
      <c r="L5881" s="6" t="str">
        <f t="shared" si="837"/>
        <v>DAY</v>
      </c>
      <c r="M5881" s="6">
        <f t="shared" si="838"/>
        <v>0</v>
      </c>
    </row>
    <row r="5882" spans="3:13" x14ac:dyDescent="0.35">
      <c r="C5882" s="42">
        <v>42127.458333333336</v>
      </c>
      <c r="D5882" s="32">
        <v>2032.58984375</v>
      </c>
      <c r="E5882" s="34" t="str">
        <f t="shared" si="830"/>
        <v>05-03</v>
      </c>
      <c r="F5882" s="6">
        <f t="shared" si="831"/>
        <v>11</v>
      </c>
      <c r="G5882" s="6">
        <f t="shared" si="832"/>
        <v>3</v>
      </c>
      <c r="H5882" s="6">
        <f t="shared" si="833"/>
        <v>5</v>
      </c>
      <c r="I5882" s="6">
        <f t="shared" si="834"/>
        <v>19</v>
      </c>
      <c r="J5882" s="6" t="str">
        <f t="shared" si="835"/>
        <v>5-3</v>
      </c>
      <c r="K5882" s="6" t="str">
        <f t="shared" si="836"/>
        <v>WKND</v>
      </c>
      <c r="L5882" s="6" t="str">
        <f t="shared" si="837"/>
        <v>DAY</v>
      </c>
      <c r="M5882" s="6">
        <f t="shared" si="838"/>
        <v>0</v>
      </c>
    </row>
    <row r="5883" spans="3:13" x14ac:dyDescent="0.35">
      <c r="C5883" s="42">
        <v>42127.479166666664</v>
      </c>
      <c r="D5883" s="32">
        <v>2051.3046875</v>
      </c>
      <c r="E5883" s="34" t="str">
        <f t="shared" si="830"/>
        <v>05-03</v>
      </c>
      <c r="F5883" s="6">
        <f t="shared" si="831"/>
        <v>11</v>
      </c>
      <c r="G5883" s="6">
        <f t="shared" si="832"/>
        <v>3</v>
      </c>
      <c r="H5883" s="6">
        <f t="shared" si="833"/>
        <v>5</v>
      </c>
      <c r="I5883" s="6">
        <f t="shared" si="834"/>
        <v>19</v>
      </c>
      <c r="J5883" s="6" t="str">
        <f t="shared" si="835"/>
        <v>5-3</v>
      </c>
      <c r="K5883" s="6" t="str">
        <f t="shared" si="836"/>
        <v>WKND</v>
      </c>
      <c r="L5883" s="6" t="str">
        <f t="shared" si="837"/>
        <v>DAY</v>
      </c>
      <c r="M5883" s="6">
        <f t="shared" si="838"/>
        <v>0</v>
      </c>
    </row>
    <row r="5884" spans="3:13" x14ac:dyDescent="0.35">
      <c r="C5884" s="42">
        <v>42127.5</v>
      </c>
      <c r="D5884" s="32">
        <v>2049.072509765625</v>
      </c>
      <c r="E5884" s="34" t="str">
        <f t="shared" si="830"/>
        <v>05-03</v>
      </c>
      <c r="F5884" s="6">
        <f t="shared" si="831"/>
        <v>12</v>
      </c>
      <c r="G5884" s="6">
        <f t="shared" si="832"/>
        <v>3</v>
      </c>
      <c r="H5884" s="6">
        <f t="shared" si="833"/>
        <v>5</v>
      </c>
      <c r="I5884" s="6">
        <f t="shared" si="834"/>
        <v>19</v>
      </c>
      <c r="J5884" s="6" t="str">
        <f t="shared" si="835"/>
        <v>5-3</v>
      </c>
      <c r="K5884" s="6" t="str">
        <f t="shared" si="836"/>
        <v>WKND</v>
      </c>
      <c r="L5884" s="6" t="str">
        <f t="shared" si="837"/>
        <v>DAY</v>
      </c>
      <c r="M5884" s="6">
        <f t="shared" si="838"/>
        <v>0</v>
      </c>
    </row>
    <row r="5885" spans="3:13" x14ac:dyDescent="0.35">
      <c r="C5885" s="42">
        <v>42127.520833333336</v>
      </c>
      <c r="D5885" s="32">
        <v>2056.714599609375</v>
      </c>
      <c r="E5885" s="34" t="str">
        <f t="shared" si="830"/>
        <v>05-03</v>
      </c>
      <c r="F5885" s="6">
        <f t="shared" si="831"/>
        <v>12</v>
      </c>
      <c r="G5885" s="6">
        <f t="shared" si="832"/>
        <v>3</v>
      </c>
      <c r="H5885" s="6">
        <f t="shared" si="833"/>
        <v>5</v>
      </c>
      <c r="I5885" s="6">
        <f t="shared" si="834"/>
        <v>19</v>
      </c>
      <c r="J5885" s="6" t="str">
        <f t="shared" si="835"/>
        <v>5-3</v>
      </c>
      <c r="K5885" s="6" t="str">
        <f t="shared" si="836"/>
        <v>WKND</v>
      </c>
      <c r="L5885" s="6" t="str">
        <f t="shared" si="837"/>
        <v>DAY</v>
      </c>
      <c r="M5885" s="6">
        <f t="shared" si="838"/>
        <v>0</v>
      </c>
    </row>
    <row r="5886" spans="3:13" x14ac:dyDescent="0.35">
      <c r="C5886" s="42">
        <v>42127.541666666664</v>
      </c>
      <c r="D5886" s="32">
        <v>2066.95654296875</v>
      </c>
      <c r="E5886" s="34" t="str">
        <f t="shared" si="830"/>
        <v>05-03</v>
      </c>
      <c r="F5886" s="6">
        <f t="shared" si="831"/>
        <v>13</v>
      </c>
      <c r="G5886" s="6">
        <f t="shared" si="832"/>
        <v>3</v>
      </c>
      <c r="H5886" s="6">
        <f t="shared" si="833"/>
        <v>5</v>
      </c>
      <c r="I5886" s="6">
        <f t="shared" si="834"/>
        <v>19</v>
      </c>
      <c r="J5886" s="6" t="str">
        <f t="shared" si="835"/>
        <v>5-3</v>
      </c>
      <c r="K5886" s="6" t="str">
        <f t="shared" si="836"/>
        <v>WKND</v>
      </c>
      <c r="L5886" s="6" t="str">
        <f t="shared" si="837"/>
        <v>DAY</v>
      </c>
      <c r="M5886" s="6">
        <f t="shared" si="838"/>
        <v>0</v>
      </c>
    </row>
    <row r="5887" spans="3:13" x14ac:dyDescent="0.35">
      <c r="C5887" s="42">
        <v>42127.5625</v>
      </c>
      <c r="D5887" s="32">
        <v>2070.57373046875</v>
      </c>
      <c r="E5887" s="34" t="str">
        <f t="shared" si="830"/>
        <v>05-03</v>
      </c>
      <c r="F5887" s="6">
        <f t="shared" si="831"/>
        <v>13</v>
      </c>
      <c r="G5887" s="6">
        <f t="shared" si="832"/>
        <v>3</v>
      </c>
      <c r="H5887" s="6">
        <f t="shared" si="833"/>
        <v>5</v>
      </c>
      <c r="I5887" s="6">
        <f t="shared" si="834"/>
        <v>19</v>
      </c>
      <c r="J5887" s="6" t="str">
        <f t="shared" si="835"/>
        <v>5-3</v>
      </c>
      <c r="K5887" s="6" t="str">
        <f t="shared" si="836"/>
        <v>WKND</v>
      </c>
      <c r="L5887" s="6" t="str">
        <f t="shared" si="837"/>
        <v>DAY</v>
      </c>
      <c r="M5887" s="6">
        <f t="shared" si="838"/>
        <v>0</v>
      </c>
    </row>
    <row r="5888" spans="3:13" x14ac:dyDescent="0.35">
      <c r="C5888" s="42">
        <v>42127.583333333336</v>
      </c>
      <c r="D5888" s="32">
        <v>2081.55517578125</v>
      </c>
      <c r="E5888" s="34" t="str">
        <f t="shared" si="830"/>
        <v>05-03</v>
      </c>
      <c r="F5888" s="6">
        <f t="shared" si="831"/>
        <v>14</v>
      </c>
      <c r="G5888" s="6">
        <f t="shared" si="832"/>
        <v>3</v>
      </c>
      <c r="H5888" s="6">
        <f t="shared" si="833"/>
        <v>5</v>
      </c>
      <c r="I5888" s="6">
        <f t="shared" si="834"/>
        <v>19</v>
      </c>
      <c r="J5888" s="6" t="str">
        <f t="shared" si="835"/>
        <v>5-3</v>
      </c>
      <c r="K5888" s="6" t="str">
        <f t="shared" si="836"/>
        <v>WKND</v>
      </c>
      <c r="L5888" s="6" t="str">
        <f t="shared" si="837"/>
        <v>DAY</v>
      </c>
      <c r="M5888" s="6">
        <f t="shared" si="838"/>
        <v>0</v>
      </c>
    </row>
    <row r="5889" spans="3:13" x14ac:dyDescent="0.35">
      <c r="C5889" s="42">
        <v>42127.604166666664</v>
      </c>
      <c r="D5889" s="32">
        <v>2084.901611328125</v>
      </c>
      <c r="E5889" s="34" t="str">
        <f t="shared" si="830"/>
        <v>05-03</v>
      </c>
      <c r="F5889" s="6">
        <f t="shared" si="831"/>
        <v>14</v>
      </c>
      <c r="G5889" s="6">
        <f t="shared" si="832"/>
        <v>3</v>
      </c>
      <c r="H5889" s="6">
        <f t="shared" si="833"/>
        <v>5</v>
      </c>
      <c r="I5889" s="6">
        <f t="shared" si="834"/>
        <v>19</v>
      </c>
      <c r="J5889" s="6" t="str">
        <f t="shared" si="835"/>
        <v>5-3</v>
      </c>
      <c r="K5889" s="6" t="str">
        <f t="shared" si="836"/>
        <v>WKND</v>
      </c>
      <c r="L5889" s="6" t="str">
        <f t="shared" si="837"/>
        <v>DAY</v>
      </c>
      <c r="M5889" s="6">
        <f t="shared" si="838"/>
        <v>0</v>
      </c>
    </row>
    <row r="5890" spans="3:13" x14ac:dyDescent="0.35">
      <c r="C5890" s="42">
        <v>42127.625</v>
      </c>
      <c r="D5890" s="32">
        <v>2103.747802734375</v>
      </c>
      <c r="E5890" s="34" t="str">
        <f t="shared" si="830"/>
        <v>05-03</v>
      </c>
      <c r="F5890" s="6">
        <f t="shared" si="831"/>
        <v>15</v>
      </c>
      <c r="G5890" s="6">
        <f t="shared" si="832"/>
        <v>3</v>
      </c>
      <c r="H5890" s="6">
        <f t="shared" si="833"/>
        <v>5</v>
      </c>
      <c r="I5890" s="6">
        <f t="shared" si="834"/>
        <v>19</v>
      </c>
      <c r="J5890" s="6" t="str">
        <f t="shared" si="835"/>
        <v>5-3</v>
      </c>
      <c r="K5890" s="6" t="str">
        <f t="shared" si="836"/>
        <v>WKND</v>
      </c>
      <c r="L5890" s="6" t="str">
        <f t="shared" si="837"/>
        <v>DAY</v>
      </c>
      <c r="M5890" s="6">
        <f t="shared" si="838"/>
        <v>0</v>
      </c>
    </row>
    <row r="5891" spans="3:13" x14ac:dyDescent="0.35">
      <c r="C5891" s="42">
        <v>42127.645833333336</v>
      </c>
      <c r="D5891" s="32">
        <v>2130.833251953125</v>
      </c>
      <c r="E5891" s="34" t="str">
        <f t="shared" si="830"/>
        <v>05-03</v>
      </c>
      <c r="F5891" s="6">
        <f t="shared" si="831"/>
        <v>15</v>
      </c>
      <c r="G5891" s="6">
        <f t="shared" si="832"/>
        <v>3</v>
      </c>
      <c r="H5891" s="6">
        <f t="shared" si="833"/>
        <v>5</v>
      </c>
      <c r="I5891" s="6">
        <f t="shared" si="834"/>
        <v>19</v>
      </c>
      <c r="J5891" s="6" t="str">
        <f t="shared" si="835"/>
        <v>5-3</v>
      </c>
      <c r="K5891" s="6" t="str">
        <f t="shared" si="836"/>
        <v>WKND</v>
      </c>
      <c r="L5891" s="6" t="str">
        <f t="shared" si="837"/>
        <v>DAY</v>
      </c>
      <c r="M5891" s="6">
        <f t="shared" si="838"/>
        <v>0</v>
      </c>
    </row>
    <row r="5892" spans="3:13" x14ac:dyDescent="0.35">
      <c r="C5892" s="42">
        <v>42127.666666666664</v>
      </c>
      <c r="D5892" s="32">
        <v>2168.1650390625</v>
      </c>
      <c r="E5892" s="34" t="str">
        <f t="shared" si="830"/>
        <v>05-03</v>
      </c>
      <c r="F5892" s="6">
        <f t="shared" si="831"/>
        <v>16</v>
      </c>
      <c r="G5892" s="6">
        <f t="shared" si="832"/>
        <v>3</v>
      </c>
      <c r="H5892" s="6">
        <f t="shared" si="833"/>
        <v>5</v>
      </c>
      <c r="I5892" s="6">
        <f t="shared" si="834"/>
        <v>19</v>
      </c>
      <c r="J5892" s="6" t="str">
        <f t="shared" si="835"/>
        <v>5-3</v>
      </c>
      <c r="K5892" s="6" t="str">
        <f t="shared" si="836"/>
        <v>WKND</v>
      </c>
      <c r="L5892" s="6" t="str">
        <f t="shared" si="837"/>
        <v>DAY</v>
      </c>
      <c r="M5892" s="6">
        <f t="shared" si="838"/>
        <v>0</v>
      </c>
    </row>
    <row r="5893" spans="3:13" x14ac:dyDescent="0.35">
      <c r="C5893" s="42">
        <v>42127.6875</v>
      </c>
      <c r="D5893" s="32">
        <v>2201.8525390625</v>
      </c>
      <c r="E5893" s="34" t="str">
        <f t="shared" si="830"/>
        <v>05-03</v>
      </c>
      <c r="F5893" s="6">
        <f t="shared" si="831"/>
        <v>16</v>
      </c>
      <c r="G5893" s="6">
        <f t="shared" si="832"/>
        <v>3</v>
      </c>
      <c r="H5893" s="6">
        <f t="shared" si="833"/>
        <v>5</v>
      </c>
      <c r="I5893" s="6">
        <f t="shared" si="834"/>
        <v>19</v>
      </c>
      <c r="J5893" s="6" t="str">
        <f t="shared" si="835"/>
        <v>5-3</v>
      </c>
      <c r="K5893" s="6" t="str">
        <f t="shared" si="836"/>
        <v>WKND</v>
      </c>
      <c r="L5893" s="6" t="str">
        <f t="shared" si="837"/>
        <v>DAY</v>
      </c>
      <c r="M5893" s="6">
        <f t="shared" si="838"/>
        <v>0</v>
      </c>
    </row>
    <row r="5894" spans="3:13" x14ac:dyDescent="0.35">
      <c r="C5894" s="42">
        <v>42127.708333333336</v>
      </c>
      <c r="D5894" s="32">
        <v>2250.950439453125</v>
      </c>
      <c r="E5894" s="34" t="str">
        <f t="shared" si="830"/>
        <v>05-03</v>
      </c>
      <c r="F5894" s="6">
        <f t="shared" si="831"/>
        <v>17</v>
      </c>
      <c r="G5894" s="6">
        <f t="shared" si="832"/>
        <v>3</v>
      </c>
      <c r="H5894" s="6">
        <f t="shared" si="833"/>
        <v>5</v>
      </c>
      <c r="I5894" s="6">
        <f t="shared" si="834"/>
        <v>19</v>
      </c>
      <c r="J5894" s="6" t="str">
        <f t="shared" si="835"/>
        <v>5-3</v>
      </c>
      <c r="K5894" s="6" t="str">
        <f t="shared" si="836"/>
        <v>WKND</v>
      </c>
      <c r="L5894" s="6" t="str">
        <f t="shared" si="837"/>
        <v>EVE</v>
      </c>
      <c r="M5894" s="6">
        <f t="shared" si="838"/>
        <v>0</v>
      </c>
    </row>
    <row r="5895" spans="3:13" x14ac:dyDescent="0.35">
      <c r="C5895" s="42">
        <v>42127.729166666664</v>
      </c>
      <c r="D5895" s="32">
        <v>2250.4775390625</v>
      </c>
      <c r="E5895" s="34" t="str">
        <f t="shared" ref="E5895:E5958" si="839">TEXT(MONTH(C5895),"00")&amp;"-"&amp;TEXT(DAY(C5895),"00")</f>
        <v>05-03</v>
      </c>
      <c r="F5895" s="6">
        <f t="shared" ref="F5895:F5958" si="840">HOUR(C5895)</f>
        <v>17</v>
      </c>
      <c r="G5895" s="6">
        <f t="shared" ref="G5895:G5958" si="841">DAY(C5895)</f>
        <v>3</v>
      </c>
      <c r="H5895" s="6">
        <f t="shared" ref="H5895:H5958" si="842">MONTH(C5895)</f>
        <v>5</v>
      </c>
      <c r="I5895" s="6">
        <f t="shared" ref="I5895:I5958" si="843">WEEKNUM(C5895)</f>
        <v>19</v>
      </c>
      <c r="J5895" s="6" t="str">
        <f t="shared" ref="J5895:J5958" si="844">H5895&amp;"-"&amp;G5895</f>
        <v>5-3</v>
      </c>
      <c r="K5895" s="6" t="str">
        <f t="shared" ref="K5895:K5958" si="845">IF(WEEKDAY(C5895,11)&lt;6,"WK","WKND")</f>
        <v>WKND</v>
      </c>
      <c r="L5895" s="6" t="str">
        <f t="shared" ref="L5895:L5958" si="846">IF(AND(F5895&lt;17,F5895&gt;6),"DAY","EVE")</f>
        <v>EVE</v>
      </c>
      <c r="M5895" s="6">
        <f t="shared" ref="M5895:M5958" si="847">IF(D5895&gt;4000,1,0)</f>
        <v>0</v>
      </c>
    </row>
    <row r="5896" spans="3:13" x14ac:dyDescent="0.35">
      <c r="C5896" s="42">
        <v>42127.75</v>
      </c>
      <c r="D5896" s="32">
        <v>2293.81494140625</v>
      </c>
      <c r="E5896" s="34" t="str">
        <f t="shared" si="839"/>
        <v>05-03</v>
      </c>
      <c r="F5896" s="6">
        <f t="shared" si="840"/>
        <v>18</v>
      </c>
      <c r="G5896" s="6">
        <f t="shared" si="841"/>
        <v>3</v>
      </c>
      <c r="H5896" s="6">
        <f t="shared" si="842"/>
        <v>5</v>
      </c>
      <c r="I5896" s="6">
        <f t="shared" si="843"/>
        <v>19</v>
      </c>
      <c r="J5896" s="6" t="str">
        <f t="shared" si="844"/>
        <v>5-3</v>
      </c>
      <c r="K5896" s="6" t="str">
        <f t="shared" si="845"/>
        <v>WKND</v>
      </c>
      <c r="L5896" s="6" t="str">
        <f t="shared" si="846"/>
        <v>EVE</v>
      </c>
      <c r="M5896" s="6">
        <f t="shared" si="847"/>
        <v>0</v>
      </c>
    </row>
    <row r="5897" spans="3:13" x14ac:dyDescent="0.35">
      <c r="C5897" s="42">
        <v>42127.770833333336</v>
      </c>
      <c r="D5897" s="32">
        <v>2334.58935546875</v>
      </c>
      <c r="E5897" s="34" t="str">
        <f t="shared" si="839"/>
        <v>05-03</v>
      </c>
      <c r="F5897" s="6">
        <f t="shared" si="840"/>
        <v>18</v>
      </c>
      <c r="G5897" s="6">
        <f t="shared" si="841"/>
        <v>3</v>
      </c>
      <c r="H5897" s="6">
        <f t="shared" si="842"/>
        <v>5</v>
      </c>
      <c r="I5897" s="6">
        <f t="shared" si="843"/>
        <v>19</v>
      </c>
      <c r="J5897" s="6" t="str">
        <f t="shared" si="844"/>
        <v>5-3</v>
      </c>
      <c r="K5897" s="6" t="str">
        <f t="shared" si="845"/>
        <v>WKND</v>
      </c>
      <c r="L5897" s="6" t="str">
        <f t="shared" si="846"/>
        <v>EVE</v>
      </c>
      <c r="M5897" s="6">
        <f t="shared" si="847"/>
        <v>0</v>
      </c>
    </row>
    <row r="5898" spans="3:13" x14ac:dyDescent="0.35">
      <c r="C5898" s="42">
        <v>42127.791666666664</v>
      </c>
      <c r="D5898" s="32">
        <v>2380.248046875</v>
      </c>
      <c r="E5898" s="34" t="str">
        <f t="shared" si="839"/>
        <v>05-03</v>
      </c>
      <c r="F5898" s="6">
        <f t="shared" si="840"/>
        <v>19</v>
      </c>
      <c r="G5898" s="6">
        <f t="shared" si="841"/>
        <v>3</v>
      </c>
      <c r="H5898" s="6">
        <f t="shared" si="842"/>
        <v>5</v>
      </c>
      <c r="I5898" s="6">
        <f t="shared" si="843"/>
        <v>19</v>
      </c>
      <c r="J5898" s="6" t="str">
        <f t="shared" si="844"/>
        <v>5-3</v>
      </c>
      <c r="K5898" s="6" t="str">
        <f t="shared" si="845"/>
        <v>WKND</v>
      </c>
      <c r="L5898" s="6" t="str">
        <f t="shared" si="846"/>
        <v>EVE</v>
      </c>
      <c r="M5898" s="6">
        <f t="shared" si="847"/>
        <v>0</v>
      </c>
    </row>
    <row r="5899" spans="3:13" x14ac:dyDescent="0.35">
      <c r="C5899" s="42">
        <v>42127.8125</v>
      </c>
      <c r="D5899" s="32">
        <v>2482.95751953125</v>
      </c>
      <c r="E5899" s="34" t="str">
        <f t="shared" si="839"/>
        <v>05-03</v>
      </c>
      <c r="F5899" s="6">
        <f t="shared" si="840"/>
        <v>19</v>
      </c>
      <c r="G5899" s="6">
        <f t="shared" si="841"/>
        <v>3</v>
      </c>
      <c r="H5899" s="6">
        <f t="shared" si="842"/>
        <v>5</v>
      </c>
      <c r="I5899" s="6">
        <f t="shared" si="843"/>
        <v>19</v>
      </c>
      <c r="J5899" s="6" t="str">
        <f t="shared" si="844"/>
        <v>5-3</v>
      </c>
      <c r="K5899" s="6" t="str">
        <f t="shared" si="845"/>
        <v>WKND</v>
      </c>
      <c r="L5899" s="6" t="str">
        <f t="shared" si="846"/>
        <v>EVE</v>
      </c>
      <c r="M5899" s="6">
        <f t="shared" si="847"/>
        <v>0</v>
      </c>
    </row>
    <row r="5900" spans="3:13" x14ac:dyDescent="0.35">
      <c r="C5900" s="42">
        <v>42127.833333333336</v>
      </c>
      <c r="D5900" s="32">
        <v>2601.82763671875</v>
      </c>
      <c r="E5900" s="34" t="str">
        <f t="shared" si="839"/>
        <v>05-03</v>
      </c>
      <c r="F5900" s="6">
        <f t="shared" si="840"/>
        <v>20</v>
      </c>
      <c r="G5900" s="6">
        <f t="shared" si="841"/>
        <v>3</v>
      </c>
      <c r="H5900" s="6">
        <f t="shared" si="842"/>
        <v>5</v>
      </c>
      <c r="I5900" s="6">
        <f t="shared" si="843"/>
        <v>19</v>
      </c>
      <c r="J5900" s="6" t="str">
        <f t="shared" si="844"/>
        <v>5-3</v>
      </c>
      <c r="K5900" s="6" t="str">
        <f t="shared" si="845"/>
        <v>WKND</v>
      </c>
      <c r="L5900" s="6" t="str">
        <f t="shared" si="846"/>
        <v>EVE</v>
      </c>
      <c r="M5900" s="6">
        <f t="shared" si="847"/>
        <v>0</v>
      </c>
    </row>
    <row r="5901" spans="3:13" x14ac:dyDescent="0.35">
      <c r="C5901" s="42">
        <v>42127.854166666664</v>
      </c>
      <c r="D5901" s="32">
        <v>2588.31640625</v>
      </c>
      <c r="E5901" s="34" t="str">
        <f t="shared" si="839"/>
        <v>05-03</v>
      </c>
      <c r="F5901" s="6">
        <f t="shared" si="840"/>
        <v>20</v>
      </c>
      <c r="G5901" s="6">
        <f t="shared" si="841"/>
        <v>3</v>
      </c>
      <c r="H5901" s="6">
        <f t="shared" si="842"/>
        <v>5</v>
      </c>
      <c r="I5901" s="6">
        <f t="shared" si="843"/>
        <v>19</v>
      </c>
      <c r="J5901" s="6" t="str">
        <f t="shared" si="844"/>
        <v>5-3</v>
      </c>
      <c r="K5901" s="6" t="str">
        <f t="shared" si="845"/>
        <v>WKND</v>
      </c>
      <c r="L5901" s="6" t="str">
        <f t="shared" si="846"/>
        <v>EVE</v>
      </c>
      <c r="M5901" s="6">
        <f t="shared" si="847"/>
        <v>0</v>
      </c>
    </row>
    <row r="5902" spans="3:13" x14ac:dyDescent="0.35">
      <c r="C5902" s="42">
        <v>42127.875</v>
      </c>
      <c r="D5902" s="32">
        <v>2532.767333984375</v>
      </c>
      <c r="E5902" s="34" t="str">
        <f t="shared" si="839"/>
        <v>05-03</v>
      </c>
      <c r="F5902" s="6">
        <f t="shared" si="840"/>
        <v>21</v>
      </c>
      <c r="G5902" s="6">
        <f t="shared" si="841"/>
        <v>3</v>
      </c>
      <c r="H5902" s="6">
        <f t="shared" si="842"/>
        <v>5</v>
      </c>
      <c r="I5902" s="6">
        <f t="shared" si="843"/>
        <v>19</v>
      </c>
      <c r="J5902" s="6" t="str">
        <f t="shared" si="844"/>
        <v>5-3</v>
      </c>
      <c r="K5902" s="6" t="str">
        <f t="shared" si="845"/>
        <v>WKND</v>
      </c>
      <c r="L5902" s="6" t="str">
        <f t="shared" si="846"/>
        <v>EVE</v>
      </c>
      <c r="M5902" s="6">
        <f t="shared" si="847"/>
        <v>0</v>
      </c>
    </row>
    <row r="5903" spans="3:13" x14ac:dyDescent="0.35">
      <c r="C5903" s="42">
        <v>42127.895833333336</v>
      </c>
      <c r="D5903" s="32">
        <v>2440.9169921875</v>
      </c>
      <c r="E5903" s="34" t="str">
        <f t="shared" si="839"/>
        <v>05-03</v>
      </c>
      <c r="F5903" s="6">
        <f t="shared" si="840"/>
        <v>21</v>
      </c>
      <c r="G5903" s="6">
        <f t="shared" si="841"/>
        <v>3</v>
      </c>
      <c r="H5903" s="6">
        <f t="shared" si="842"/>
        <v>5</v>
      </c>
      <c r="I5903" s="6">
        <f t="shared" si="843"/>
        <v>19</v>
      </c>
      <c r="J5903" s="6" t="str">
        <f t="shared" si="844"/>
        <v>5-3</v>
      </c>
      <c r="K5903" s="6" t="str">
        <f t="shared" si="845"/>
        <v>WKND</v>
      </c>
      <c r="L5903" s="6" t="str">
        <f t="shared" si="846"/>
        <v>EVE</v>
      </c>
      <c r="M5903" s="6">
        <f t="shared" si="847"/>
        <v>0</v>
      </c>
    </row>
    <row r="5904" spans="3:13" x14ac:dyDescent="0.35">
      <c r="C5904" s="42">
        <v>42127.916666666664</v>
      </c>
      <c r="D5904" s="32">
        <v>2330.595947265625</v>
      </c>
      <c r="E5904" s="34" t="str">
        <f t="shared" si="839"/>
        <v>05-03</v>
      </c>
      <c r="F5904" s="6">
        <f t="shared" si="840"/>
        <v>22</v>
      </c>
      <c r="G5904" s="6">
        <f t="shared" si="841"/>
        <v>3</v>
      </c>
      <c r="H5904" s="6">
        <f t="shared" si="842"/>
        <v>5</v>
      </c>
      <c r="I5904" s="6">
        <f t="shared" si="843"/>
        <v>19</v>
      </c>
      <c r="J5904" s="6" t="str">
        <f t="shared" si="844"/>
        <v>5-3</v>
      </c>
      <c r="K5904" s="6" t="str">
        <f t="shared" si="845"/>
        <v>WKND</v>
      </c>
      <c r="L5904" s="6" t="str">
        <f t="shared" si="846"/>
        <v>EVE</v>
      </c>
      <c r="M5904" s="6">
        <f t="shared" si="847"/>
        <v>0</v>
      </c>
    </row>
    <row r="5905" spans="3:13" x14ac:dyDescent="0.35">
      <c r="C5905" s="42">
        <v>42127.9375</v>
      </c>
      <c r="D5905" s="32">
        <v>2205.870361328125</v>
      </c>
      <c r="E5905" s="34" t="str">
        <f t="shared" si="839"/>
        <v>05-03</v>
      </c>
      <c r="F5905" s="6">
        <f t="shared" si="840"/>
        <v>22</v>
      </c>
      <c r="G5905" s="6">
        <f t="shared" si="841"/>
        <v>3</v>
      </c>
      <c r="H5905" s="6">
        <f t="shared" si="842"/>
        <v>5</v>
      </c>
      <c r="I5905" s="6">
        <f t="shared" si="843"/>
        <v>19</v>
      </c>
      <c r="J5905" s="6" t="str">
        <f t="shared" si="844"/>
        <v>5-3</v>
      </c>
      <c r="K5905" s="6" t="str">
        <f t="shared" si="845"/>
        <v>WKND</v>
      </c>
      <c r="L5905" s="6" t="str">
        <f t="shared" si="846"/>
        <v>EVE</v>
      </c>
      <c r="M5905" s="6">
        <f t="shared" si="847"/>
        <v>0</v>
      </c>
    </row>
    <row r="5906" spans="3:13" x14ac:dyDescent="0.35">
      <c r="C5906" s="42">
        <v>42127.958333333336</v>
      </c>
      <c r="D5906" s="32">
        <v>2092.325927734375</v>
      </c>
      <c r="E5906" s="34" t="str">
        <f t="shared" si="839"/>
        <v>05-03</v>
      </c>
      <c r="F5906" s="6">
        <f t="shared" si="840"/>
        <v>23</v>
      </c>
      <c r="G5906" s="6">
        <f t="shared" si="841"/>
        <v>3</v>
      </c>
      <c r="H5906" s="6">
        <f t="shared" si="842"/>
        <v>5</v>
      </c>
      <c r="I5906" s="6">
        <f t="shared" si="843"/>
        <v>19</v>
      </c>
      <c r="J5906" s="6" t="str">
        <f t="shared" si="844"/>
        <v>5-3</v>
      </c>
      <c r="K5906" s="6" t="str">
        <f t="shared" si="845"/>
        <v>WKND</v>
      </c>
      <c r="L5906" s="6" t="str">
        <f t="shared" si="846"/>
        <v>EVE</v>
      </c>
      <c r="M5906" s="6">
        <f t="shared" si="847"/>
        <v>0</v>
      </c>
    </row>
    <row r="5907" spans="3:13" x14ac:dyDescent="0.35">
      <c r="C5907" s="42">
        <v>42127.979166666664</v>
      </c>
      <c r="D5907" s="32">
        <v>1986.0670166015625</v>
      </c>
      <c r="E5907" s="34" t="str">
        <f t="shared" si="839"/>
        <v>05-03</v>
      </c>
      <c r="F5907" s="6">
        <f t="shared" si="840"/>
        <v>23</v>
      </c>
      <c r="G5907" s="6">
        <f t="shared" si="841"/>
        <v>3</v>
      </c>
      <c r="H5907" s="6">
        <f t="shared" si="842"/>
        <v>5</v>
      </c>
      <c r="I5907" s="6">
        <f t="shared" si="843"/>
        <v>19</v>
      </c>
      <c r="J5907" s="6" t="str">
        <f t="shared" si="844"/>
        <v>5-3</v>
      </c>
      <c r="K5907" s="6" t="str">
        <f t="shared" si="845"/>
        <v>WKND</v>
      </c>
      <c r="L5907" s="6" t="str">
        <f t="shared" si="846"/>
        <v>EVE</v>
      </c>
      <c r="M5907" s="6">
        <f t="shared" si="847"/>
        <v>0</v>
      </c>
    </row>
    <row r="5908" spans="3:13" x14ac:dyDescent="0.35">
      <c r="C5908" s="42">
        <v>42128</v>
      </c>
      <c r="D5908" s="32">
        <v>1894.1090087890625</v>
      </c>
      <c r="E5908" s="34" t="str">
        <f t="shared" si="839"/>
        <v>05-04</v>
      </c>
      <c r="F5908" s="6">
        <f t="shared" si="840"/>
        <v>0</v>
      </c>
      <c r="G5908" s="6">
        <f t="shared" si="841"/>
        <v>4</v>
      </c>
      <c r="H5908" s="6">
        <f t="shared" si="842"/>
        <v>5</v>
      </c>
      <c r="I5908" s="6">
        <f t="shared" si="843"/>
        <v>19</v>
      </c>
      <c r="J5908" s="6" t="str">
        <f t="shared" si="844"/>
        <v>5-4</v>
      </c>
      <c r="K5908" s="6" t="str">
        <f t="shared" si="845"/>
        <v>WK</v>
      </c>
      <c r="L5908" s="6" t="str">
        <f t="shared" si="846"/>
        <v>EVE</v>
      </c>
      <c r="M5908" s="6">
        <f t="shared" si="847"/>
        <v>0</v>
      </c>
    </row>
    <row r="5909" spans="3:13" x14ac:dyDescent="0.35">
      <c r="C5909" s="42">
        <v>42128.020833333336</v>
      </c>
      <c r="D5909" s="32">
        <v>1832.562255859375</v>
      </c>
      <c r="E5909" s="34" t="str">
        <f t="shared" si="839"/>
        <v>05-04</v>
      </c>
      <c r="F5909" s="6">
        <f t="shared" si="840"/>
        <v>0</v>
      </c>
      <c r="G5909" s="6">
        <f t="shared" si="841"/>
        <v>4</v>
      </c>
      <c r="H5909" s="6">
        <f t="shared" si="842"/>
        <v>5</v>
      </c>
      <c r="I5909" s="6">
        <f t="shared" si="843"/>
        <v>19</v>
      </c>
      <c r="J5909" s="6" t="str">
        <f t="shared" si="844"/>
        <v>5-4</v>
      </c>
      <c r="K5909" s="6" t="str">
        <f t="shared" si="845"/>
        <v>WK</v>
      </c>
      <c r="L5909" s="6" t="str">
        <f t="shared" si="846"/>
        <v>EVE</v>
      </c>
      <c r="M5909" s="6">
        <f t="shared" si="847"/>
        <v>0</v>
      </c>
    </row>
    <row r="5910" spans="3:13" x14ac:dyDescent="0.35">
      <c r="C5910" s="42">
        <v>42128.041666666664</v>
      </c>
      <c r="D5910" s="32">
        <v>1790.7845458984375</v>
      </c>
      <c r="E5910" s="34" t="str">
        <f t="shared" si="839"/>
        <v>05-04</v>
      </c>
      <c r="F5910" s="6">
        <f t="shared" si="840"/>
        <v>1</v>
      </c>
      <c r="G5910" s="6">
        <f t="shared" si="841"/>
        <v>4</v>
      </c>
      <c r="H5910" s="6">
        <f t="shared" si="842"/>
        <v>5</v>
      </c>
      <c r="I5910" s="6">
        <f t="shared" si="843"/>
        <v>19</v>
      </c>
      <c r="J5910" s="6" t="str">
        <f t="shared" si="844"/>
        <v>5-4</v>
      </c>
      <c r="K5910" s="6" t="str">
        <f t="shared" si="845"/>
        <v>WK</v>
      </c>
      <c r="L5910" s="6" t="str">
        <f t="shared" si="846"/>
        <v>EVE</v>
      </c>
      <c r="M5910" s="6">
        <f t="shared" si="847"/>
        <v>0</v>
      </c>
    </row>
    <row r="5911" spans="3:13" x14ac:dyDescent="0.35">
      <c r="C5911" s="42">
        <v>42128.0625</v>
      </c>
      <c r="D5911" s="32">
        <v>1759.643310546875</v>
      </c>
      <c r="E5911" s="34" t="str">
        <f t="shared" si="839"/>
        <v>05-04</v>
      </c>
      <c r="F5911" s="6">
        <f t="shared" si="840"/>
        <v>1</v>
      </c>
      <c r="G5911" s="6">
        <f t="shared" si="841"/>
        <v>4</v>
      </c>
      <c r="H5911" s="6">
        <f t="shared" si="842"/>
        <v>5</v>
      </c>
      <c r="I5911" s="6">
        <f t="shared" si="843"/>
        <v>19</v>
      </c>
      <c r="J5911" s="6" t="str">
        <f t="shared" si="844"/>
        <v>5-4</v>
      </c>
      <c r="K5911" s="6" t="str">
        <f t="shared" si="845"/>
        <v>WK</v>
      </c>
      <c r="L5911" s="6" t="str">
        <f t="shared" si="846"/>
        <v>EVE</v>
      </c>
      <c r="M5911" s="6">
        <f t="shared" si="847"/>
        <v>0</v>
      </c>
    </row>
    <row r="5912" spans="3:13" x14ac:dyDescent="0.35">
      <c r="C5912" s="42">
        <v>42128.083333333336</v>
      </c>
      <c r="D5912" s="32">
        <v>1718.72607421875</v>
      </c>
      <c r="E5912" s="34" t="str">
        <f t="shared" si="839"/>
        <v>05-04</v>
      </c>
      <c r="F5912" s="6">
        <f t="shared" si="840"/>
        <v>2</v>
      </c>
      <c r="G5912" s="6">
        <f t="shared" si="841"/>
        <v>4</v>
      </c>
      <c r="H5912" s="6">
        <f t="shared" si="842"/>
        <v>5</v>
      </c>
      <c r="I5912" s="6">
        <f t="shared" si="843"/>
        <v>19</v>
      </c>
      <c r="J5912" s="6" t="str">
        <f t="shared" si="844"/>
        <v>5-4</v>
      </c>
      <c r="K5912" s="6" t="str">
        <f t="shared" si="845"/>
        <v>WK</v>
      </c>
      <c r="L5912" s="6" t="str">
        <f t="shared" si="846"/>
        <v>EVE</v>
      </c>
      <c r="M5912" s="6">
        <f t="shared" si="847"/>
        <v>0</v>
      </c>
    </row>
    <row r="5913" spans="3:13" x14ac:dyDescent="0.35">
      <c r="C5913" s="42">
        <v>42128.104166666664</v>
      </c>
      <c r="D5913" s="32">
        <v>1709.3697509765625</v>
      </c>
      <c r="E5913" s="34" t="str">
        <f t="shared" si="839"/>
        <v>05-04</v>
      </c>
      <c r="F5913" s="6">
        <f t="shared" si="840"/>
        <v>2</v>
      </c>
      <c r="G5913" s="6">
        <f t="shared" si="841"/>
        <v>4</v>
      </c>
      <c r="H5913" s="6">
        <f t="shared" si="842"/>
        <v>5</v>
      </c>
      <c r="I5913" s="6">
        <f t="shared" si="843"/>
        <v>19</v>
      </c>
      <c r="J5913" s="6" t="str">
        <f t="shared" si="844"/>
        <v>5-4</v>
      </c>
      <c r="K5913" s="6" t="str">
        <f t="shared" si="845"/>
        <v>WK</v>
      </c>
      <c r="L5913" s="6" t="str">
        <f t="shared" si="846"/>
        <v>EVE</v>
      </c>
      <c r="M5913" s="6">
        <f t="shared" si="847"/>
        <v>0</v>
      </c>
    </row>
    <row r="5914" spans="3:13" x14ac:dyDescent="0.35">
      <c r="C5914" s="42">
        <v>42128.125</v>
      </c>
      <c r="D5914" s="32">
        <v>1697.5682373046875</v>
      </c>
      <c r="E5914" s="34" t="str">
        <f t="shared" si="839"/>
        <v>05-04</v>
      </c>
      <c r="F5914" s="6">
        <f t="shared" si="840"/>
        <v>3</v>
      </c>
      <c r="G5914" s="6">
        <f t="shared" si="841"/>
        <v>4</v>
      </c>
      <c r="H5914" s="6">
        <f t="shared" si="842"/>
        <v>5</v>
      </c>
      <c r="I5914" s="6">
        <f t="shared" si="843"/>
        <v>19</v>
      </c>
      <c r="J5914" s="6" t="str">
        <f t="shared" si="844"/>
        <v>5-4</v>
      </c>
      <c r="K5914" s="6" t="str">
        <f t="shared" si="845"/>
        <v>WK</v>
      </c>
      <c r="L5914" s="6" t="str">
        <f t="shared" si="846"/>
        <v>EVE</v>
      </c>
      <c r="M5914" s="6">
        <f t="shared" si="847"/>
        <v>0</v>
      </c>
    </row>
    <row r="5915" spans="3:13" x14ac:dyDescent="0.35">
      <c r="C5915" s="42">
        <v>42128.145833333336</v>
      </c>
      <c r="D5915" s="32">
        <v>1700.27978515625</v>
      </c>
      <c r="E5915" s="34" t="str">
        <f t="shared" si="839"/>
        <v>05-04</v>
      </c>
      <c r="F5915" s="6">
        <f t="shared" si="840"/>
        <v>3</v>
      </c>
      <c r="G5915" s="6">
        <f t="shared" si="841"/>
        <v>4</v>
      </c>
      <c r="H5915" s="6">
        <f t="shared" si="842"/>
        <v>5</v>
      </c>
      <c r="I5915" s="6">
        <f t="shared" si="843"/>
        <v>19</v>
      </c>
      <c r="J5915" s="6" t="str">
        <f t="shared" si="844"/>
        <v>5-4</v>
      </c>
      <c r="K5915" s="6" t="str">
        <f t="shared" si="845"/>
        <v>WK</v>
      </c>
      <c r="L5915" s="6" t="str">
        <f t="shared" si="846"/>
        <v>EVE</v>
      </c>
      <c r="M5915" s="6">
        <f t="shared" si="847"/>
        <v>0</v>
      </c>
    </row>
    <row r="5916" spans="3:13" x14ac:dyDescent="0.35">
      <c r="C5916" s="42">
        <v>42128.166666666664</v>
      </c>
      <c r="D5916" s="32">
        <v>1704.0277099609375</v>
      </c>
      <c r="E5916" s="34" t="str">
        <f t="shared" si="839"/>
        <v>05-04</v>
      </c>
      <c r="F5916" s="6">
        <f t="shared" si="840"/>
        <v>4</v>
      </c>
      <c r="G5916" s="6">
        <f t="shared" si="841"/>
        <v>4</v>
      </c>
      <c r="H5916" s="6">
        <f t="shared" si="842"/>
        <v>5</v>
      </c>
      <c r="I5916" s="6">
        <f t="shared" si="843"/>
        <v>19</v>
      </c>
      <c r="J5916" s="6" t="str">
        <f t="shared" si="844"/>
        <v>5-4</v>
      </c>
      <c r="K5916" s="6" t="str">
        <f t="shared" si="845"/>
        <v>WK</v>
      </c>
      <c r="L5916" s="6" t="str">
        <f t="shared" si="846"/>
        <v>EVE</v>
      </c>
      <c r="M5916" s="6">
        <f t="shared" si="847"/>
        <v>0</v>
      </c>
    </row>
    <row r="5917" spans="3:13" x14ac:dyDescent="0.35">
      <c r="C5917" s="42">
        <v>42128.1875</v>
      </c>
      <c r="D5917" s="32">
        <v>1742.660400390625</v>
      </c>
      <c r="E5917" s="34" t="str">
        <f t="shared" si="839"/>
        <v>05-04</v>
      </c>
      <c r="F5917" s="6">
        <f t="shared" si="840"/>
        <v>4</v>
      </c>
      <c r="G5917" s="6">
        <f t="shared" si="841"/>
        <v>4</v>
      </c>
      <c r="H5917" s="6">
        <f t="shared" si="842"/>
        <v>5</v>
      </c>
      <c r="I5917" s="6">
        <f t="shared" si="843"/>
        <v>19</v>
      </c>
      <c r="J5917" s="6" t="str">
        <f t="shared" si="844"/>
        <v>5-4</v>
      </c>
      <c r="K5917" s="6" t="str">
        <f t="shared" si="845"/>
        <v>WK</v>
      </c>
      <c r="L5917" s="6" t="str">
        <f t="shared" si="846"/>
        <v>EVE</v>
      </c>
      <c r="M5917" s="6">
        <f t="shared" si="847"/>
        <v>0</v>
      </c>
    </row>
    <row r="5918" spans="3:13" x14ac:dyDescent="0.35">
      <c r="C5918" s="42">
        <v>42128.208333333336</v>
      </c>
      <c r="D5918" s="32">
        <v>1801.3824462890625</v>
      </c>
      <c r="E5918" s="34" t="str">
        <f t="shared" si="839"/>
        <v>05-04</v>
      </c>
      <c r="F5918" s="6">
        <f t="shared" si="840"/>
        <v>5</v>
      </c>
      <c r="G5918" s="6">
        <f t="shared" si="841"/>
        <v>4</v>
      </c>
      <c r="H5918" s="6">
        <f t="shared" si="842"/>
        <v>5</v>
      </c>
      <c r="I5918" s="6">
        <f t="shared" si="843"/>
        <v>19</v>
      </c>
      <c r="J5918" s="6" t="str">
        <f t="shared" si="844"/>
        <v>5-4</v>
      </c>
      <c r="K5918" s="6" t="str">
        <f t="shared" si="845"/>
        <v>WK</v>
      </c>
      <c r="L5918" s="6" t="str">
        <f t="shared" si="846"/>
        <v>EVE</v>
      </c>
      <c r="M5918" s="6">
        <f t="shared" si="847"/>
        <v>0</v>
      </c>
    </row>
    <row r="5919" spans="3:13" x14ac:dyDescent="0.35">
      <c r="C5919" s="42">
        <v>42128.229166666664</v>
      </c>
      <c r="D5919" s="32">
        <v>1903.283447265625</v>
      </c>
      <c r="E5919" s="34" t="str">
        <f t="shared" si="839"/>
        <v>05-04</v>
      </c>
      <c r="F5919" s="6">
        <f t="shared" si="840"/>
        <v>5</v>
      </c>
      <c r="G5919" s="6">
        <f t="shared" si="841"/>
        <v>4</v>
      </c>
      <c r="H5919" s="6">
        <f t="shared" si="842"/>
        <v>5</v>
      </c>
      <c r="I5919" s="6">
        <f t="shared" si="843"/>
        <v>19</v>
      </c>
      <c r="J5919" s="6" t="str">
        <f t="shared" si="844"/>
        <v>5-4</v>
      </c>
      <c r="K5919" s="6" t="str">
        <f t="shared" si="845"/>
        <v>WK</v>
      </c>
      <c r="L5919" s="6" t="str">
        <f t="shared" si="846"/>
        <v>EVE</v>
      </c>
      <c r="M5919" s="6">
        <f t="shared" si="847"/>
        <v>0</v>
      </c>
    </row>
    <row r="5920" spans="3:13" x14ac:dyDescent="0.35">
      <c r="C5920" s="42">
        <v>42128.25</v>
      </c>
      <c r="D5920" s="32">
        <v>1999.7852783203125</v>
      </c>
      <c r="E5920" s="34" t="str">
        <f t="shared" si="839"/>
        <v>05-04</v>
      </c>
      <c r="F5920" s="6">
        <f t="shared" si="840"/>
        <v>6</v>
      </c>
      <c r="G5920" s="6">
        <f t="shared" si="841"/>
        <v>4</v>
      </c>
      <c r="H5920" s="6">
        <f t="shared" si="842"/>
        <v>5</v>
      </c>
      <c r="I5920" s="6">
        <f t="shared" si="843"/>
        <v>19</v>
      </c>
      <c r="J5920" s="6" t="str">
        <f t="shared" si="844"/>
        <v>5-4</v>
      </c>
      <c r="K5920" s="6" t="str">
        <f t="shared" si="845"/>
        <v>WK</v>
      </c>
      <c r="L5920" s="6" t="str">
        <f t="shared" si="846"/>
        <v>EVE</v>
      </c>
      <c r="M5920" s="6">
        <f t="shared" si="847"/>
        <v>0</v>
      </c>
    </row>
    <row r="5921" spans="3:13" x14ac:dyDescent="0.35">
      <c r="C5921" s="42">
        <v>42128.270833333336</v>
      </c>
      <c r="D5921" s="32">
        <v>2110.5009765625</v>
      </c>
      <c r="E5921" s="34" t="str">
        <f t="shared" si="839"/>
        <v>05-04</v>
      </c>
      <c r="F5921" s="6">
        <f t="shared" si="840"/>
        <v>6</v>
      </c>
      <c r="G5921" s="6">
        <f t="shared" si="841"/>
        <v>4</v>
      </c>
      <c r="H5921" s="6">
        <f t="shared" si="842"/>
        <v>5</v>
      </c>
      <c r="I5921" s="6">
        <f t="shared" si="843"/>
        <v>19</v>
      </c>
      <c r="J5921" s="6" t="str">
        <f t="shared" si="844"/>
        <v>5-4</v>
      </c>
      <c r="K5921" s="6" t="str">
        <f t="shared" si="845"/>
        <v>WK</v>
      </c>
      <c r="L5921" s="6" t="str">
        <f t="shared" si="846"/>
        <v>EVE</v>
      </c>
      <c r="M5921" s="6">
        <f t="shared" si="847"/>
        <v>0</v>
      </c>
    </row>
    <row r="5922" spans="3:13" x14ac:dyDescent="0.35">
      <c r="C5922" s="42">
        <v>42128.291666666664</v>
      </c>
      <c r="D5922" s="32">
        <v>2193.518798828125</v>
      </c>
      <c r="E5922" s="34" t="str">
        <f t="shared" si="839"/>
        <v>05-04</v>
      </c>
      <c r="F5922" s="6">
        <f t="shared" si="840"/>
        <v>7</v>
      </c>
      <c r="G5922" s="6">
        <f t="shared" si="841"/>
        <v>4</v>
      </c>
      <c r="H5922" s="6">
        <f t="shared" si="842"/>
        <v>5</v>
      </c>
      <c r="I5922" s="6">
        <f t="shared" si="843"/>
        <v>19</v>
      </c>
      <c r="J5922" s="6" t="str">
        <f t="shared" si="844"/>
        <v>5-4</v>
      </c>
      <c r="K5922" s="6" t="str">
        <f t="shared" si="845"/>
        <v>WK</v>
      </c>
      <c r="L5922" s="6" t="str">
        <f t="shared" si="846"/>
        <v>DAY</v>
      </c>
      <c r="M5922" s="6">
        <f t="shared" si="847"/>
        <v>0</v>
      </c>
    </row>
    <row r="5923" spans="3:13" x14ac:dyDescent="0.35">
      <c r="C5923" s="42">
        <v>42128.3125</v>
      </c>
      <c r="D5923" s="32">
        <v>2279.49462890625</v>
      </c>
      <c r="E5923" s="34" t="str">
        <f t="shared" si="839"/>
        <v>05-04</v>
      </c>
      <c r="F5923" s="6">
        <f t="shared" si="840"/>
        <v>7</v>
      </c>
      <c r="G5923" s="6">
        <f t="shared" si="841"/>
        <v>4</v>
      </c>
      <c r="H5923" s="6">
        <f t="shared" si="842"/>
        <v>5</v>
      </c>
      <c r="I5923" s="6">
        <f t="shared" si="843"/>
        <v>19</v>
      </c>
      <c r="J5923" s="6" t="str">
        <f t="shared" si="844"/>
        <v>5-4</v>
      </c>
      <c r="K5923" s="6" t="str">
        <f t="shared" si="845"/>
        <v>WK</v>
      </c>
      <c r="L5923" s="6" t="str">
        <f t="shared" si="846"/>
        <v>DAY</v>
      </c>
      <c r="M5923" s="6">
        <f t="shared" si="847"/>
        <v>0</v>
      </c>
    </row>
    <row r="5924" spans="3:13" x14ac:dyDescent="0.35">
      <c r="C5924" s="42">
        <v>42128.333333333336</v>
      </c>
      <c r="D5924" s="32">
        <v>2322.976806640625</v>
      </c>
      <c r="E5924" s="34" t="str">
        <f t="shared" si="839"/>
        <v>05-04</v>
      </c>
      <c r="F5924" s="6">
        <f t="shared" si="840"/>
        <v>8</v>
      </c>
      <c r="G5924" s="6">
        <f t="shared" si="841"/>
        <v>4</v>
      </c>
      <c r="H5924" s="6">
        <f t="shared" si="842"/>
        <v>5</v>
      </c>
      <c r="I5924" s="6">
        <f t="shared" si="843"/>
        <v>19</v>
      </c>
      <c r="J5924" s="6" t="str">
        <f t="shared" si="844"/>
        <v>5-4</v>
      </c>
      <c r="K5924" s="6" t="str">
        <f t="shared" si="845"/>
        <v>WK</v>
      </c>
      <c r="L5924" s="6" t="str">
        <f t="shared" si="846"/>
        <v>DAY</v>
      </c>
      <c r="M5924" s="6">
        <f t="shared" si="847"/>
        <v>0</v>
      </c>
    </row>
    <row r="5925" spans="3:13" x14ac:dyDescent="0.35">
      <c r="C5925" s="42">
        <v>42128.354166666664</v>
      </c>
      <c r="D5925" s="32">
        <v>2375.50048828125</v>
      </c>
      <c r="E5925" s="34" t="str">
        <f t="shared" si="839"/>
        <v>05-04</v>
      </c>
      <c r="F5925" s="6">
        <f t="shared" si="840"/>
        <v>8</v>
      </c>
      <c r="G5925" s="6">
        <f t="shared" si="841"/>
        <v>4</v>
      </c>
      <c r="H5925" s="6">
        <f t="shared" si="842"/>
        <v>5</v>
      </c>
      <c r="I5925" s="6">
        <f t="shared" si="843"/>
        <v>19</v>
      </c>
      <c r="J5925" s="6" t="str">
        <f t="shared" si="844"/>
        <v>5-4</v>
      </c>
      <c r="K5925" s="6" t="str">
        <f t="shared" si="845"/>
        <v>WK</v>
      </c>
      <c r="L5925" s="6" t="str">
        <f t="shared" si="846"/>
        <v>DAY</v>
      </c>
      <c r="M5925" s="6">
        <f t="shared" si="847"/>
        <v>0</v>
      </c>
    </row>
    <row r="5926" spans="3:13" x14ac:dyDescent="0.35">
      <c r="C5926" s="42">
        <v>42128.375</v>
      </c>
      <c r="D5926" s="32">
        <v>2423.471923828125</v>
      </c>
      <c r="E5926" s="34" t="str">
        <f t="shared" si="839"/>
        <v>05-04</v>
      </c>
      <c r="F5926" s="6">
        <f t="shared" si="840"/>
        <v>9</v>
      </c>
      <c r="G5926" s="6">
        <f t="shared" si="841"/>
        <v>4</v>
      </c>
      <c r="H5926" s="6">
        <f t="shared" si="842"/>
        <v>5</v>
      </c>
      <c r="I5926" s="6">
        <f t="shared" si="843"/>
        <v>19</v>
      </c>
      <c r="J5926" s="6" t="str">
        <f t="shared" si="844"/>
        <v>5-4</v>
      </c>
      <c r="K5926" s="6" t="str">
        <f t="shared" si="845"/>
        <v>WK</v>
      </c>
      <c r="L5926" s="6" t="str">
        <f t="shared" si="846"/>
        <v>DAY</v>
      </c>
      <c r="M5926" s="6">
        <f t="shared" si="847"/>
        <v>0</v>
      </c>
    </row>
    <row r="5927" spans="3:13" x14ac:dyDescent="0.35">
      <c r="C5927" s="42">
        <v>42128.395833333336</v>
      </c>
      <c r="D5927" s="32">
        <v>2489.330810546875</v>
      </c>
      <c r="E5927" s="34" t="str">
        <f t="shared" si="839"/>
        <v>05-04</v>
      </c>
      <c r="F5927" s="6">
        <f t="shared" si="840"/>
        <v>9</v>
      </c>
      <c r="G5927" s="6">
        <f t="shared" si="841"/>
        <v>4</v>
      </c>
      <c r="H5927" s="6">
        <f t="shared" si="842"/>
        <v>5</v>
      </c>
      <c r="I5927" s="6">
        <f t="shared" si="843"/>
        <v>19</v>
      </c>
      <c r="J5927" s="6" t="str">
        <f t="shared" si="844"/>
        <v>5-4</v>
      </c>
      <c r="K5927" s="6" t="str">
        <f t="shared" si="845"/>
        <v>WK</v>
      </c>
      <c r="L5927" s="6" t="str">
        <f t="shared" si="846"/>
        <v>DAY</v>
      </c>
      <c r="M5927" s="6">
        <f t="shared" si="847"/>
        <v>0</v>
      </c>
    </row>
    <row r="5928" spans="3:13" x14ac:dyDescent="0.35">
      <c r="C5928" s="42">
        <v>42128.416666666664</v>
      </c>
      <c r="D5928" s="32">
        <v>2503.237060546875</v>
      </c>
      <c r="E5928" s="34" t="str">
        <f t="shared" si="839"/>
        <v>05-04</v>
      </c>
      <c r="F5928" s="6">
        <f t="shared" si="840"/>
        <v>10</v>
      </c>
      <c r="G5928" s="6">
        <f t="shared" si="841"/>
        <v>4</v>
      </c>
      <c r="H5928" s="6">
        <f t="shared" si="842"/>
        <v>5</v>
      </c>
      <c r="I5928" s="6">
        <f t="shared" si="843"/>
        <v>19</v>
      </c>
      <c r="J5928" s="6" t="str">
        <f t="shared" si="844"/>
        <v>5-4</v>
      </c>
      <c r="K5928" s="6" t="str">
        <f t="shared" si="845"/>
        <v>WK</v>
      </c>
      <c r="L5928" s="6" t="str">
        <f t="shared" si="846"/>
        <v>DAY</v>
      </c>
      <c r="M5928" s="6">
        <f t="shared" si="847"/>
        <v>0</v>
      </c>
    </row>
    <row r="5929" spans="3:13" x14ac:dyDescent="0.35">
      <c r="C5929" s="42">
        <v>42128.4375</v>
      </c>
      <c r="D5929" s="32">
        <v>2519.8408203125</v>
      </c>
      <c r="E5929" s="34" t="str">
        <f t="shared" si="839"/>
        <v>05-04</v>
      </c>
      <c r="F5929" s="6">
        <f t="shared" si="840"/>
        <v>10</v>
      </c>
      <c r="G5929" s="6">
        <f t="shared" si="841"/>
        <v>4</v>
      </c>
      <c r="H5929" s="6">
        <f t="shared" si="842"/>
        <v>5</v>
      </c>
      <c r="I5929" s="6">
        <f t="shared" si="843"/>
        <v>19</v>
      </c>
      <c r="J5929" s="6" t="str">
        <f t="shared" si="844"/>
        <v>5-4</v>
      </c>
      <c r="K5929" s="6" t="str">
        <f t="shared" si="845"/>
        <v>WK</v>
      </c>
      <c r="L5929" s="6" t="str">
        <f t="shared" si="846"/>
        <v>DAY</v>
      </c>
      <c r="M5929" s="6">
        <f t="shared" si="847"/>
        <v>0</v>
      </c>
    </row>
    <row r="5930" spans="3:13" x14ac:dyDescent="0.35">
      <c r="C5930" s="42">
        <v>42128.458333333336</v>
      </c>
      <c r="D5930" s="32">
        <v>2524.0302734375</v>
      </c>
      <c r="E5930" s="34" t="str">
        <f t="shared" si="839"/>
        <v>05-04</v>
      </c>
      <c r="F5930" s="6">
        <f t="shared" si="840"/>
        <v>11</v>
      </c>
      <c r="G5930" s="6">
        <f t="shared" si="841"/>
        <v>4</v>
      </c>
      <c r="H5930" s="6">
        <f t="shared" si="842"/>
        <v>5</v>
      </c>
      <c r="I5930" s="6">
        <f t="shared" si="843"/>
        <v>19</v>
      </c>
      <c r="J5930" s="6" t="str">
        <f t="shared" si="844"/>
        <v>5-4</v>
      </c>
      <c r="K5930" s="6" t="str">
        <f t="shared" si="845"/>
        <v>WK</v>
      </c>
      <c r="L5930" s="6" t="str">
        <f t="shared" si="846"/>
        <v>DAY</v>
      </c>
      <c r="M5930" s="6">
        <f t="shared" si="847"/>
        <v>0</v>
      </c>
    </row>
    <row r="5931" spans="3:13" x14ac:dyDescent="0.35">
      <c r="C5931" s="42">
        <v>42128.479166666664</v>
      </c>
      <c r="D5931" s="32">
        <v>2476.747802734375</v>
      </c>
      <c r="E5931" s="34" t="str">
        <f t="shared" si="839"/>
        <v>05-04</v>
      </c>
      <c r="F5931" s="6">
        <f t="shared" si="840"/>
        <v>11</v>
      </c>
      <c r="G5931" s="6">
        <f t="shared" si="841"/>
        <v>4</v>
      </c>
      <c r="H5931" s="6">
        <f t="shared" si="842"/>
        <v>5</v>
      </c>
      <c r="I5931" s="6">
        <f t="shared" si="843"/>
        <v>19</v>
      </c>
      <c r="J5931" s="6" t="str">
        <f t="shared" si="844"/>
        <v>5-4</v>
      </c>
      <c r="K5931" s="6" t="str">
        <f t="shared" si="845"/>
        <v>WK</v>
      </c>
      <c r="L5931" s="6" t="str">
        <f t="shared" si="846"/>
        <v>DAY</v>
      </c>
      <c r="M5931" s="6">
        <f t="shared" si="847"/>
        <v>0</v>
      </c>
    </row>
    <row r="5932" spans="3:13" x14ac:dyDescent="0.35">
      <c r="C5932" s="42">
        <v>42128.5</v>
      </c>
      <c r="D5932" s="32">
        <v>2462.818115234375</v>
      </c>
      <c r="E5932" s="34" t="str">
        <f t="shared" si="839"/>
        <v>05-04</v>
      </c>
      <c r="F5932" s="6">
        <f t="shared" si="840"/>
        <v>12</v>
      </c>
      <c r="G5932" s="6">
        <f t="shared" si="841"/>
        <v>4</v>
      </c>
      <c r="H5932" s="6">
        <f t="shared" si="842"/>
        <v>5</v>
      </c>
      <c r="I5932" s="6">
        <f t="shared" si="843"/>
        <v>19</v>
      </c>
      <c r="J5932" s="6" t="str">
        <f t="shared" si="844"/>
        <v>5-4</v>
      </c>
      <c r="K5932" s="6" t="str">
        <f t="shared" si="845"/>
        <v>WK</v>
      </c>
      <c r="L5932" s="6" t="str">
        <f t="shared" si="846"/>
        <v>DAY</v>
      </c>
      <c r="M5932" s="6">
        <f t="shared" si="847"/>
        <v>0</v>
      </c>
    </row>
    <row r="5933" spans="3:13" x14ac:dyDescent="0.35">
      <c r="C5933" s="42">
        <v>42128.520833333336</v>
      </c>
      <c r="D5933" s="32">
        <v>2450.102783203125</v>
      </c>
      <c r="E5933" s="34" t="str">
        <f t="shared" si="839"/>
        <v>05-04</v>
      </c>
      <c r="F5933" s="6">
        <f t="shared" si="840"/>
        <v>12</v>
      </c>
      <c r="G5933" s="6">
        <f t="shared" si="841"/>
        <v>4</v>
      </c>
      <c r="H5933" s="6">
        <f t="shared" si="842"/>
        <v>5</v>
      </c>
      <c r="I5933" s="6">
        <f t="shared" si="843"/>
        <v>19</v>
      </c>
      <c r="J5933" s="6" t="str">
        <f t="shared" si="844"/>
        <v>5-4</v>
      </c>
      <c r="K5933" s="6" t="str">
        <f t="shared" si="845"/>
        <v>WK</v>
      </c>
      <c r="L5933" s="6" t="str">
        <f t="shared" si="846"/>
        <v>DAY</v>
      </c>
      <c r="M5933" s="6">
        <f t="shared" si="847"/>
        <v>0</v>
      </c>
    </row>
    <row r="5934" spans="3:13" x14ac:dyDescent="0.35">
      <c r="C5934" s="42">
        <v>42128.541666666664</v>
      </c>
      <c r="D5934" s="32">
        <v>2459.561279296875</v>
      </c>
      <c r="E5934" s="34" t="str">
        <f t="shared" si="839"/>
        <v>05-04</v>
      </c>
      <c r="F5934" s="6">
        <f t="shared" si="840"/>
        <v>13</v>
      </c>
      <c r="G5934" s="6">
        <f t="shared" si="841"/>
        <v>4</v>
      </c>
      <c r="H5934" s="6">
        <f t="shared" si="842"/>
        <v>5</v>
      </c>
      <c r="I5934" s="6">
        <f t="shared" si="843"/>
        <v>19</v>
      </c>
      <c r="J5934" s="6" t="str">
        <f t="shared" si="844"/>
        <v>5-4</v>
      </c>
      <c r="K5934" s="6" t="str">
        <f t="shared" si="845"/>
        <v>WK</v>
      </c>
      <c r="L5934" s="6" t="str">
        <f t="shared" si="846"/>
        <v>DAY</v>
      </c>
      <c r="M5934" s="6">
        <f t="shared" si="847"/>
        <v>0</v>
      </c>
    </row>
    <row r="5935" spans="3:13" x14ac:dyDescent="0.35">
      <c r="C5935" s="42">
        <v>42128.5625</v>
      </c>
      <c r="D5935" s="32">
        <v>2460.6875</v>
      </c>
      <c r="E5935" s="34" t="str">
        <f t="shared" si="839"/>
        <v>05-04</v>
      </c>
      <c r="F5935" s="6">
        <f t="shared" si="840"/>
        <v>13</v>
      </c>
      <c r="G5935" s="6">
        <f t="shared" si="841"/>
        <v>4</v>
      </c>
      <c r="H5935" s="6">
        <f t="shared" si="842"/>
        <v>5</v>
      </c>
      <c r="I5935" s="6">
        <f t="shared" si="843"/>
        <v>19</v>
      </c>
      <c r="J5935" s="6" t="str">
        <f t="shared" si="844"/>
        <v>5-4</v>
      </c>
      <c r="K5935" s="6" t="str">
        <f t="shared" si="845"/>
        <v>WK</v>
      </c>
      <c r="L5935" s="6" t="str">
        <f t="shared" si="846"/>
        <v>DAY</v>
      </c>
      <c r="M5935" s="6">
        <f t="shared" si="847"/>
        <v>0</v>
      </c>
    </row>
    <row r="5936" spans="3:13" x14ac:dyDescent="0.35">
      <c r="C5936" s="42">
        <v>42128.583333333336</v>
      </c>
      <c r="D5936" s="32">
        <v>2460.95361328125</v>
      </c>
      <c r="E5936" s="34" t="str">
        <f t="shared" si="839"/>
        <v>05-04</v>
      </c>
      <c r="F5936" s="6">
        <f t="shared" si="840"/>
        <v>14</v>
      </c>
      <c r="G5936" s="6">
        <f t="shared" si="841"/>
        <v>4</v>
      </c>
      <c r="H5936" s="6">
        <f t="shared" si="842"/>
        <v>5</v>
      </c>
      <c r="I5936" s="6">
        <f t="shared" si="843"/>
        <v>19</v>
      </c>
      <c r="J5936" s="6" t="str">
        <f t="shared" si="844"/>
        <v>5-4</v>
      </c>
      <c r="K5936" s="6" t="str">
        <f t="shared" si="845"/>
        <v>WK</v>
      </c>
      <c r="L5936" s="6" t="str">
        <f t="shared" si="846"/>
        <v>DAY</v>
      </c>
      <c r="M5936" s="6">
        <f t="shared" si="847"/>
        <v>0</v>
      </c>
    </row>
    <row r="5937" spans="3:13" x14ac:dyDescent="0.35">
      <c r="C5937" s="42">
        <v>42128.604166666664</v>
      </c>
      <c r="D5937" s="32">
        <v>2452.259033203125</v>
      </c>
      <c r="E5937" s="34" t="str">
        <f t="shared" si="839"/>
        <v>05-04</v>
      </c>
      <c r="F5937" s="6">
        <f t="shared" si="840"/>
        <v>14</v>
      </c>
      <c r="G5937" s="6">
        <f t="shared" si="841"/>
        <v>4</v>
      </c>
      <c r="H5937" s="6">
        <f t="shared" si="842"/>
        <v>5</v>
      </c>
      <c r="I5937" s="6">
        <f t="shared" si="843"/>
        <v>19</v>
      </c>
      <c r="J5937" s="6" t="str">
        <f t="shared" si="844"/>
        <v>5-4</v>
      </c>
      <c r="K5937" s="6" t="str">
        <f t="shared" si="845"/>
        <v>WK</v>
      </c>
      <c r="L5937" s="6" t="str">
        <f t="shared" si="846"/>
        <v>DAY</v>
      </c>
      <c r="M5937" s="6">
        <f t="shared" si="847"/>
        <v>0</v>
      </c>
    </row>
    <row r="5938" spans="3:13" x14ac:dyDescent="0.35">
      <c r="C5938" s="42">
        <v>42128.625</v>
      </c>
      <c r="D5938" s="32">
        <v>2455.607666015625</v>
      </c>
      <c r="E5938" s="34" t="str">
        <f t="shared" si="839"/>
        <v>05-04</v>
      </c>
      <c r="F5938" s="6">
        <f t="shared" si="840"/>
        <v>15</v>
      </c>
      <c r="G5938" s="6">
        <f t="shared" si="841"/>
        <v>4</v>
      </c>
      <c r="H5938" s="6">
        <f t="shared" si="842"/>
        <v>5</v>
      </c>
      <c r="I5938" s="6">
        <f t="shared" si="843"/>
        <v>19</v>
      </c>
      <c r="J5938" s="6" t="str">
        <f t="shared" si="844"/>
        <v>5-4</v>
      </c>
      <c r="K5938" s="6" t="str">
        <f t="shared" si="845"/>
        <v>WK</v>
      </c>
      <c r="L5938" s="6" t="str">
        <f t="shared" si="846"/>
        <v>DAY</v>
      </c>
      <c r="M5938" s="6">
        <f t="shared" si="847"/>
        <v>0</v>
      </c>
    </row>
    <row r="5939" spans="3:13" x14ac:dyDescent="0.35">
      <c r="C5939" s="42">
        <v>42128.645833333336</v>
      </c>
      <c r="D5939" s="32">
        <v>2432.45947265625</v>
      </c>
      <c r="E5939" s="34" t="str">
        <f t="shared" si="839"/>
        <v>05-04</v>
      </c>
      <c r="F5939" s="6">
        <f t="shared" si="840"/>
        <v>15</v>
      </c>
      <c r="G5939" s="6">
        <f t="shared" si="841"/>
        <v>4</v>
      </c>
      <c r="H5939" s="6">
        <f t="shared" si="842"/>
        <v>5</v>
      </c>
      <c r="I5939" s="6">
        <f t="shared" si="843"/>
        <v>19</v>
      </c>
      <c r="J5939" s="6" t="str">
        <f t="shared" si="844"/>
        <v>5-4</v>
      </c>
      <c r="K5939" s="6" t="str">
        <f t="shared" si="845"/>
        <v>WK</v>
      </c>
      <c r="L5939" s="6" t="str">
        <f t="shared" si="846"/>
        <v>DAY</v>
      </c>
      <c r="M5939" s="6">
        <f t="shared" si="847"/>
        <v>0</v>
      </c>
    </row>
    <row r="5940" spans="3:13" x14ac:dyDescent="0.35">
      <c r="C5940" s="42">
        <v>42128.666666666664</v>
      </c>
      <c r="D5940" s="32">
        <v>2433.369873046875</v>
      </c>
      <c r="E5940" s="34" t="str">
        <f t="shared" si="839"/>
        <v>05-04</v>
      </c>
      <c r="F5940" s="6">
        <f t="shared" si="840"/>
        <v>16</v>
      </c>
      <c r="G5940" s="6">
        <f t="shared" si="841"/>
        <v>4</v>
      </c>
      <c r="H5940" s="6">
        <f t="shared" si="842"/>
        <v>5</v>
      </c>
      <c r="I5940" s="6">
        <f t="shared" si="843"/>
        <v>19</v>
      </c>
      <c r="J5940" s="6" t="str">
        <f t="shared" si="844"/>
        <v>5-4</v>
      </c>
      <c r="K5940" s="6" t="str">
        <f t="shared" si="845"/>
        <v>WK</v>
      </c>
      <c r="L5940" s="6" t="str">
        <f t="shared" si="846"/>
        <v>DAY</v>
      </c>
      <c r="M5940" s="6">
        <f t="shared" si="847"/>
        <v>0</v>
      </c>
    </row>
    <row r="5941" spans="3:13" x14ac:dyDescent="0.35">
      <c r="C5941" s="42">
        <v>42128.6875</v>
      </c>
      <c r="D5941" s="32">
        <v>2443.063232421875</v>
      </c>
      <c r="E5941" s="34" t="str">
        <f t="shared" si="839"/>
        <v>05-04</v>
      </c>
      <c r="F5941" s="6">
        <f t="shared" si="840"/>
        <v>16</v>
      </c>
      <c r="G5941" s="6">
        <f t="shared" si="841"/>
        <v>4</v>
      </c>
      <c r="H5941" s="6">
        <f t="shared" si="842"/>
        <v>5</v>
      </c>
      <c r="I5941" s="6">
        <f t="shared" si="843"/>
        <v>19</v>
      </c>
      <c r="J5941" s="6" t="str">
        <f t="shared" si="844"/>
        <v>5-4</v>
      </c>
      <c r="K5941" s="6" t="str">
        <f t="shared" si="845"/>
        <v>WK</v>
      </c>
      <c r="L5941" s="6" t="str">
        <f t="shared" si="846"/>
        <v>DAY</v>
      </c>
      <c r="M5941" s="6">
        <f t="shared" si="847"/>
        <v>0</v>
      </c>
    </row>
    <row r="5942" spans="3:13" x14ac:dyDescent="0.35">
      <c r="C5942" s="42">
        <v>42128.708333333336</v>
      </c>
      <c r="D5942" s="32">
        <v>2461.8173828125</v>
      </c>
      <c r="E5942" s="34" t="str">
        <f t="shared" si="839"/>
        <v>05-04</v>
      </c>
      <c r="F5942" s="6">
        <f t="shared" si="840"/>
        <v>17</v>
      </c>
      <c r="G5942" s="6">
        <f t="shared" si="841"/>
        <v>4</v>
      </c>
      <c r="H5942" s="6">
        <f t="shared" si="842"/>
        <v>5</v>
      </c>
      <c r="I5942" s="6">
        <f t="shared" si="843"/>
        <v>19</v>
      </c>
      <c r="J5942" s="6" t="str">
        <f t="shared" si="844"/>
        <v>5-4</v>
      </c>
      <c r="K5942" s="6" t="str">
        <f t="shared" si="845"/>
        <v>WK</v>
      </c>
      <c r="L5942" s="6" t="str">
        <f t="shared" si="846"/>
        <v>EVE</v>
      </c>
      <c r="M5942" s="6">
        <f t="shared" si="847"/>
        <v>0</v>
      </c>
    </row>
    <row r="5943" spans="3:13" x14ac:dyDescent="0.35">
      <c r="C5943" s="42">
        <v>42128.729166666664</v>
      </c>
      <c r="D5943" s="32">
        <v>2480.443359375</v>
      </c>
      <c r="E5943" s="34" t="str">
        <f t="shared" si="839"/>
        <v>05-04</v>
      </c>
      <c r="F5943" s="6">
        <f t="shared" si="840"/>
        <v>17</v>
      </c>
      <c r="G5943" s="6">
        <f t="shared" si="841"/>
        <v>4</v>
      </c>
      <c r="H5943" s="6">
        <f t="shared" si="842"/>
        <v>5</v>
      </c>
      <c r="I5943" s="6">
        <f t="shared" si="843"/>
        <v>19</v>
      </c>
      <c r="J5943" s="6" t="str">
        <f t="shared" si="844"/>
        <v>5-4</v>
      </c>
      <c r="K5943" s="6" t="str">
        <f t="shared" si="845"/>
        <v>WK</v>
      </c>
      <c r="L5943" s="6" t="str">
        <f t="shared" si="846"/>
        <v>EVE</v>
      </c>
      <c r="M5943" s="6">
        <f t="shared" si="847"/>
        <v>0</v>
      </c>
    </row>
    <row r="5944" spans="3:13" x14ac:dyDescent="0.35">
      <c r="C5944" s="42">
        <v>42128.75</v>
      </c>
      <c r="D5944" s="32">
        <v>2499.105712890625</v>
      </c>
      <c r="E5944" s="34" t="str">
        <f t="shared" si="839"/>
        <v>05-04</v>
      </c>
      <c r="F5944" s="6">
        <f t="shared" si="840"/>
        <v>18</v>
      </c>
      <c r="G5944" s="6">
        <f t="shared" si="841"/>
        <v>4</v>
      </c>
      <c r="H5944" s="6">
        <f t="shared" si="842"/>
        <v>5</v>
      </c>
      <c r="I5944" s="6">
        <f t="shared" si="843"/>
        <v>19</v>
      </c>
      <c r="J5944" s="6" t="str">
        <f t="shared" si="844"/>
        <v>5-4</v>
      </c>
      <c r="K5944" s="6" t="str">
        <f t="shared" si="845"/>
        <v>WK</v>
      </c>
      <c r="L5944" s="6" t="str">
        <f t="shared" si="846"/>
        <v>EVE</v>
      </c>
      <c r="M5944" s="6">
        <f t="shared" si="847"/>
        <v>0</v>
      </c>
    </row>
    <row r="5945" spans="3:13" x14ac:dyDescent="0.35">
      <c r="C5945" s="42">
        <v>42128.770833333336</v>
      </c>
      <c r="D5945" s="32">
        <v>2510.88916015625</v>
      </c>
      <c r="E5945" s="34" t="str">
        <f t="shared" si="839"/>
        <v>05-04</v>
      </c>
      <c r="F5945" s="6">
        <f t="shared" si="840"/>
        <v>18</v>
      </c>
      <c r="G5945" s="6">
        <f t="shared" si="841"/>
        <v>4</v>
      </c>
      <c r="H5945" s="6">
        <f t="shared" si="842"/>
        <v>5</v>
      </c>
      <c r="I5945" s="6">
        <f t="shared" si="843"/>
        <v>19</v>
      </c>
      <c r="J5945" s="6" t="str">
        <f t="shared" si="844"/>
        <v>5-4</v>
      </c>
      <c r="K5945" s="6" t="str">
        <f t="shared" si="845"/>
        <v>WK</v>
      </c>
      <c r="L5945" s="6" t="str">
        <f t="shared" si="846"/>
        <v>EVE</v>
      </c>
      <c r="M5945" s="6">
        <f t="shared" si="847"/>
        <v>0</v>
      </c>
    </row>
    <row r="5946" spans="3:13" x14ac:dyDescent="0.35">
      <c r="C5946" s="42">
        <v>42128.791666666664</v>
      </c>
      <c r="D5946" s="32">
        <v>2546.70361328125</v>
      </c>
      <c r="E5946" s="34" t="str">
        <f t="shared" si="839"/>
        <v>05-04</v>
      </c>
      <c r="F5946" s="6">
        <f t="shared" si="840"/>
        <v>19</v>
      </c>
      <c r="G5946" s="6">
        <f t="shared" si="841"/>
        <v>4</v>
      </c>
      <c r="H5946" s="6">
        <f t="shared" si="842"/>
        <v>5</v>
      </c>
      <c r="I5946" s="6">
        <f t="shared" si="843"/>
        <v>19</v>
      </c>
      <c r="J5946" s="6" t="str">
        <f t="shared" si="844"/>
        <v>5-4</v>
      </c>
      <c r="K5946" s="6" t="str">
        <f t="shared" si="845"/>
        <v>WK</v>
      </c>
      <c r="L5946" s="6" t="str">
        <f t="shared" si="846"/>
        <v>EVE</v>
      </c>
      <c r="M5946" s="6">
        <f t="shared" si="847"/>
        <v>0</v>
      </c>
    </row>
    <row r="5947" spans="3:13" x14ac:dyDescent="0.35">
      <c r="C5947" s="42">
        <v>42128.8125</v>
      </c>
      <c r="D5947" s="32">
        <v>2627.672119140625</v>
      </c>
      <c r="E5947" s="34" t="str">
        <f t="shared" si="839"/>
        <v>05-04</v>
      </c>
      <c r="F5947" s="6">
        <f t="shared" si="840"/>
        <v>19</v>
      </c>
      <c r="G5947" s="6">
        <f t="shared" si="841"/>
        <v>4</v>
      </c>
      <c r="H5947" s="6">
        <f t="shared" si="842"/>
        <v>5</v>
      </c>
      <c r="I5947" s="6">
        <f t="shared" si="843"/>
        <v>19</v>
      </c>
      <c r="J5947" s="6" t="str">
        <f t="shared" si="844"/>
        <v>5-4</v>
      </c>
      <c r="K5947" s="6" t="str">
        <f t="shared" si="845"/>
        <v>WK</v>
      </c>
      <c r="L5947" s="6" t="str">
        <f t="shared" si="846"/>
        <v>EVE</v>
      </c>
      <c r="M5947" s="6">
        <f t="shared" si="847"/>
        <v>0</v>
      </c>
    </row>
    <row r="5948" spans="3:13" x14ac:dyDescent="0.35">
      <c r="C5948" s="42">
        <v>42128.833333333336</v>
      </c>
      <c r="D5948" s="32">
        <v>2733.828857421875</v>
      </c>
      <c r="E5948" s="34" t="str">
        <f t="shared" si="839"/>
        <v>05-04</v>
      </c>
      <c r="F5948" s="6">
        <f t="shared" si="840"/>
        <v>20</v>
      </c>
      <c r="G5948" s="6">
        <f t="shared" si="841"/>
        <v>4</v>
      </c>
      <c r="H5948" s="6">
        <f t="shared" si="842"/>
        <v>5</v>
      </c>
      <c r="I5948" s="6">
        <f t="shared" si="843"/>
        <v>19</v>
      </c>
      <c r="J5948" s="6" t="str">
        <f t="shared" si="844"/>
        <v>5-4</v>
      </c>
      <c r="K5948" s="6" t="str">
        <f t="shared" si="845"/>
        <v>WK</v>
      </c>
      <c r="L5948" s="6" t="str">
        <f t="shared" si="846"/>
        <v>EVE</v>
      </c>
      <c r="M5948" s="6">
        <f t="shared" si="847"/>
        <v>0</v>
      </c>
    </row>
    <row r="5949" spans="3:13" x14ac:dyDescent="0.35">
      <c r="C5949" s="42">
        <v>42128.854166666664</v>
      </c>
      <c r="D5949" s="32">
        <v>2710.899169921875</v>
      </c>
      <c r="E5949" s="34" t="str">
        <f t="shared" si="839"/>
        <v>05-04</v>
      </c>
      <c r="F5949" s="6">
        <f t="shared" si="840"/>
        <v>20</v>
      </c>
      <c r="G5949" s="6">
        <f t="shared" si="841"/>
        <v>4</v>
      </c>
      <c r="H5949" s="6">
        <f t="shared" si="842"/>
        <v>5</v>
      </c>
      <c r="I5949" s="6">
        <f t="shared" si="843"/>
        <v>19</v>
      </c>
      <c r="J5949" s="6" t="str">
        <f t="shared" si="844"/>
        <v>5-4</v>
      </c>
      <c r="K5949" s="6" t="str">
        <f t="shared" si="845"/>
        <v>WK</v>
      </c>
      <c r="L5949" s="6" t="str">
        <f t="shared" si="846"/>
        <v>EVE</v>
      </c>
      <c r="M5949" s="6">
        <f t="shared" si="847"/>
        <v>0</v>
      </c>
    </row>
    <row r="5950" spans="3:13" x14ac:dyDescent="0.35">
      <c r="C5950" s="42">
        <v>42128.875</v>
      </c>
      <c r="D5950" s="32">
        <v>2643.322021484375</v>
      </c>
      <c r="E5950" s="34" t="str">
        <f t="shared" si="839"/>
        <v>05-04</v>
      </c>
      <c r="F5950" s="6">
        <f t="shared" si="840"/>
        <v>21</v>
      </c>
      <c r="G5950" s="6">
        <f t="shared" si="841"/>
        <v>4</v>
      </c>
      <c r="H5950" s="6">
        <f t="shared" si="842"/>
        <v>5</v>
      </c>
      <c r="I5950" s="6">
        <f t="shared" si="843"/>
        <v>19</v>
      </c>
      <c r="J5950" s="6" t="str">
        <f t="shared" si="844"/>
        <v>5-4</v>
      </c>
      <c r="K5950" s="6" t="str">
        <f t="shared" si="845"/>
        <v>WK</v>
      </c>
      <c r="L5950" s="6" t="str">
        <f t="shared" si="846"/>
        <v>EVE</v>
      </c>
      <c r="M5950" s="6">
        <f t="shared" si="847"/>
        <v>0</v>
      </c>
    </row>
    <row r="5951" spans="3:13" x14ac:dyDescent="0.35">
      <c r="C5951" s="42">
        <v>42128.895833333336</v>
      </c>
      <c r="D5951" s="32">
        <v>2533.304443359375</v>
      </c>
      <c r="E5951" s="34" t="str">
        <f t="shared" si="839"/>
        <v>05-04</v>
      </c>
      <c r="F5951" s="6">
        <f t="shared" si="840"/>
        <v>21</v>
      </c>
      <c r="G5951" s="6">
        <f t="shared" si="841"/>
        <v>4</v>
      </c>
      <c r="H5951" s="6">
        <f t="shared" si="842"/>
        <v>5</v>
      </c>
      <c r="I5951" s="6">
        <f t="shared" si="843"/>
        <v>19</v>
      </c>
      <c r="J5951" s="6" t="str">
        <f t="shared" si="844"/>
        <v>5-4</v>
      </c>
      <c r="K5951" s="6" t="str">
        <f t="shared" si="845"/>
        <v>WK</v>
      </c>
      <c r="L5951" s="6" t="str">
        <f t="shared" si="846"/>
        <v>EVE</v>
      </c>
      <c r="M5951" s="6">
        <f t="shared" si="847"/>
        <v>0</v>
      </c>
    </row>
    <row r="5952" spans="3:13" x14ac:dyDescent="0.35">
      <c r="C5952" s="42">
        <v>42128.916666666664</v>
      </c>
      <c r="D5952" s="32">
        <v>2418.771240234375</v>
      </c>
      <c r="E5952" s="34" t="str">
        <f t="shared" si="839"/>
        <v>05-04</v>
      </c>
      <c r="F5952" s="6">
        <f t="shared" si="840"/>
        <v>22</v>
      </c>
      <c r="G5952" s="6">
        <f t="shared" si="841"/>
        <v>4</v>
      </c>
      <c r="H5952" s="6">
        <f t="shared" si="842"/>
        <v>5</v>
      </c>
      <c r="I5952" s="6">
        <f t="shared" si="843"/>
        <v>19</v>
      </c>
      <c r="J5952" s="6" t="str">
        <f t="shared" si="844"/>
        <v>5-4</v>
      </c>
      <c r="K5952" s="6" t="str">
        <f t="shared" si="845"/>
        <v>WK</v>
      </c>
      <c r="L5952" s="6" t="str">
        <f t="shared" si="846"/>
        <v>EVE</v>
      </c>
      <c r="M5952" s="6">
        <f t="shared" si="847"/>
        <v>0</v>
      </c>
    </row>
    <row r="5953" spans="3:13" x14ac:dyDescent="0.35">
      <c r="C5953" s="42">
        <v>42128.9375</v>
      </c>
      <c r="D5953" s="32">
        <v>2276.7998046875</v>
      </c>
      <c r="E5953" s="34" t="str">
        <f t="shared" si="839"/>
        <v>05-04</v>
      </c>
      <c r="F5953" s="6">
        <f t="shared" si="840"/>
        <v>22</v>
      </c>
      <c r="G5953" s="6">
        <f t="shared" si="841"/>
        <v>4</v>
      </c>
      <c r="H5953" s="6">
        <f t="shared" si="842"/>
        <v>5</v>
      </c>
      <c r="I5953" s="6">
        <f t="shared" si="843"/>
        <v>19</v>
      </c>
      <c r="J5953" s="6" t="str">
        <f t="shared" si="844"/>
        <v>5-4</v>
      </c>
      <c r="K5953" s="6" t="str">
        <f t="shared" si="845"/>
        <v>WK</v>
      </c>
      <c r="L5953" s="6" t="str">
        <f t="shared" si="846"/>
        <v>EVE</v>
      </c>
      <c r="M5953" s="6">
        <f t="shared" si="847"/>
        <v>0</v>
      </c>
    </row>
    <row r="5954" spans="3:13" x14ac:dyDescent="0.35">
      <c r="C5954" s="42">
        <v>42128.958333333336</v>
      </c>
      <c r="D5954" s="32">
        <v>2147.591552734375</v>
      </c>
      <c r="E5954" s="34" t="str">
        <f t="shared" si="839"/>
        <v>05-04</v>
      </c>
      <c r="F5954" s="6">
        <f t="shared" si="840"/>
        <v>23</v>
      </c>
      <c r="G5954" s="6">
        <f t="shared" si="841"/>
        <v>4</v>
      </c>
      <c r="H5954" s="6">
        <f t="shared" si="842"/>
        <v>5</v>
      </c>
      <c r="I5954" s="6">
        <f t="shared" si="843"/>
        <v>19</v>
      </c>
      <c r="J5954" s="6" t="str">
        <f t="shared" si="844"/>
        <v>5-4</v>
      </c>
      <c r="K5954" s="6" t="str">
        <f t="shared" si="845"/>
        <v>WK</v>
      </c>
      <c r="L5954" s="6" t="str">
        <f t="shared" si="846"/>
        <v>EVE</v>
      </c>
      <c r="M5954" s="6">
        <f t="shared" si="847"/>
        <v>0</v>
      </c>
    </row>
    <row r="5955" spans="3:13" x14ac:dyDescent="0.35">
      <c r="C5955" s="42">
        <v>42128.979166666664</v>
      </c>
      <c r="D5955" s="32">
        <v>2036.5809326171875</v>
      </c>
      <c r="E5955" s="34" t="str">
        <f t="shared" si="839"/>
        <v>05-04</v>
      </c>
      <c r="F5955" s="6">
        <f t="shared" si="840"/>
        <v>23</v>
      </c>
      <c r="G5955" s="6">
        <f t="shared" si="841"/>
        <v>4</v>
      </c>
      <c r="H5955" s="6">
        <f t="shared" si="842"/>
        <v>5</v>
      </c>
      <c r="I5955" s="6">
        <f t="shared" si="843"/>
        <v>19</v>
      </c>
      <c r="J5955" s="6" t="str">
        <f t="shared" si="844"/>
        <v>5-4</v>
      </c>
      <c r="K5955" s="6" t="str">
        <f t="shared" si="845"/>
        <v>WK</v>
      </c>
      <c r="L5955" s="6" t="str">
        <f t="shared" si="846"/>
        <v>EVE</v>
      </c>
      <c r="M5955" s="6">
        <f t="shared" si="847"/>
        <v>0</v>
      </c>
    </row>
    <row r="5956" spans="3:13" x14ac:dyDescent="0.35">
      <c r="C5956" s="42">
        <v>42129</v>
      </c>
      <c r="D5956" s="32">
        <v>1937.0430908203125</v>
      </c>
      <c r="E5956" s="34" t="str">
        <f t="shared" si="839"/>
        <v>05-05</v>
      </c>
      <c r="F5956" s="6">
        <f t="shared" si="840"/>
        <v>0</v>
      </c>
      <c r="G5956" s="6">
        <f t="shared" si="841"/>
        <v>5</v>
      </c>
      <c r="H5956" s="6">
        <f t="shared" si="842"/>
        <v>5</v>
      </c>
      <c r="I5956" s="6">
        <f t="shared" si="843"/>
        <v>19</v>
      </c>
      <c r="J5956" s="6" t="str">
        <f t="shared" si="844"/>
        <v>5-5</v>
      </c>
      <c r="K5956" s="6" t="str">
        <f t="shared" si="845"/>
        <v>WK</v>
      </c>
      <c r="L5956" s="6" t="str">
        <f t="shared" si="846"/>
        <v>EVE</v>
      </c>
      <c r="M5956" s="6">
        <f t="shared" si="847"/>
        <v>0</v>
      </c>
    </row>
    <row r="5957" spans="3:13" x14ac:dyDescent="0.35">
      <c r="C5957" s="42">
        <v>42129.020833333336</v>
      </c>
      <c r="D5957" s="32">
        <v>1871.9755859375</v>
      </c>
      <c r="E5957" s="34" t="str">
        <f t="shared" si="839"/>
        <v>05-05</v>
      </c>
      <c r="F5957" s="6">
        <f t="shared" si="840"/>
        <v>0</v>
      </c>
      <c r="G5957" s="6">
        <f t="shared" si="841"/>
        <v>5</v>
      </c>
      <c r="H5957" s="6">
        <f t="shared" si="842"/>
        <v>5</v>
      </c>
      <c r="I5957" s="6">
        <f t="shared" si="843"/>
        <v>19</v>
      </c>
      <c r="J5957" s="6" t="str">
        <f t="shared" si="844"/>
        <v>5-5</v>
      </c>
      <c r="K5957" s="6" t="str">
        <f t="shared" si="845"/>
        <v>WK</v>
      </c>
      <c r="L5957" s="6" t="str">
        <f t="shared" si="846"/>
        <v>EVE</v>
      </c>
      <c r="M5957" s="6">
        <f t="shared" si="847"/>
        <v>0</v>
      </c>
    </row>
    <row r="5958" spans="3:13" x14ac:dyDescent="0.35">
      <c r="C5958" s="42">
        <v>42129.041666666664</v>
      </c>
      <c r="D5958" s="32">
        <v>1820.3916015625</v>
      </c>
      <c r="E5958" s="34" t="str">
        <f t="shared" si="839"/>
        <v>05-05</v>
      </c>
      <c r="F5958" s="6">
        <f t="shared" si="840"/>
        <v>1</v>
      </c>
      <c r="G5958" s="6">
        <f t="shared" si="841"/>
        <v>5</v>
      </c>
      <c r="H5958" s="6">
        <f t="shared" si="842"/>
        <v>5</v>
      </c>
      <c r="I5958" s="6">
        <f t="shared" si="843"/>
        <v>19</v>
      </c>
      <c r="J5958" s="6" t="str">
        <f t="shared" si="844"/>
        <v>5-5</v>
      </c>
      <c r="K5958" s="6" t="str">
        <f t="shared" si="845"/>
        <v>WK</v>
      </c>
      <c r="L5958" s="6" t="str">
        <f t="shared" si="846"/>
        <v>EVE</v>
      </c>
      <c r="M5958" s="6">
        <f t="shared" si="847"/>
        <v>0</v>
      </c>
    </row>
    <row r="5959" spans="3:13" x14ac:dyDescent="0.35">
      <c r="C5959" s="42">
        <v>42129.0625</v>
      </c>
      <c r="D5959" s="32">
        <v>1787.5296630859375</v>
      </c>
      <c r="E5959" s="34" t="str">
        <f t="shared" ref="E5959:E6022" si="848">TEXT(MONTH(C5959),"00")&amp;"-"&amp;TEXT(DAY(C5959),"00")</f>
        <v>05-05</v>
      </c>
      <c r="F5959" s="6">
        <f t="shared" ref="F5959:F6022" si="849">HOUR(C5959)</f>
        <v>1</v>
      </c>
      <c r="G5959" s="6">
        <f t="shared" ref="G5959:G6022" si="850">DAY(C5959)</f>
        <v>5</v>
      </c>
      <c r="H5959" s="6">
        <f t="shared" ref="H5959:H6022" si="851">MONTH(C5959)</f>
        <v>5</v>
      </c>
      <c r="I5959" s="6">
        <f t="shared" ref="I5959:I6022" si="852">WEEKNUM(C5959)</f>
        <v>19</v>
      </c>
      <c r="J5959" s="6" t="str">
        <f t="shared" ref="J5959:J6022" si="853">H5959&amp;"-"&amp;G5959</f>
        <v>5-5</v>
      </c>
      <c r="K5959" s="6" t="str">
        <f t="shared" ref="K5959:K6022" si="854">IF(WEEKDAY(C5959,11)&lt;6,"WK","WKND")</f>
        <v>WK</v>
      </c>
      <c r="L5959" s="6" t="str">
        <f t="shared" ref="L5959:L6022" si="855">IF(AND(F5959&lt;17,F5959&gt;6),"DAY","EVE")</f>
        <v>EVE</v>
      </c>
      <c r="M5959" s="6">
        <f t="shared" ref="M5959:M6022" si="856">IF(D5959&gt;4000,1,0)</f>
        <v>0</v>
      </c>
    </row>
    <row r="5960" spans="3:13" x14ac:dyDescent="0.35">
      <c r="C5960" s="42">
        <v>42129.083333333336</v>
      </c>
      <c r="D5960" s="32">
        <v>1752.421630859375</v>
      </c>
      <c r="E5960" s="34" t="str">
        <f t="shared" si="848"/>
        <v>05-05</v>
      </c>
      <c r="F5960" s="6">
        <f t="shared" si="849"/>
        <v>2</v>
      </c>
      <c r="G5960" s="6">
        <f t="shared" si="850"/>
        <v>5</v>
      </c>
      <c r="H5960" s="6">
        <f t="shared" si="851"/>
        <v>5</v>
      </c>
      <c r="I5960" s="6">
        <f t="shared" si="852"/>
        <v>19</v>
      </c>
      <c r="J5960" s="6" t="str">
        <f t="shared" si="853"/>
        <v>5-5</v>
      </c>
      <c r="K5960" s="6" t="str">
        <f t="shared" si="854"/>
        <v>WK</v>
      </c>
      <c r="L5960" s="6" t="str">
        <f t="shared" si="855"/>
        <v>EVE</v>
      </c>
      <c r="M5960" s="6">
        <f t="shared" si="856"/>
        <v>0</v>
      </c>
    </row>
    <row r="5961" spans="3:13" x14ac:dyDescent="0.35">
      <c r="C5961" s="42">
        <v>42129.104166666664</v>
      </c>
      <c r="D5961" s="32">
        <v>1730.3255615234375</v>
      </c>
      <c r="E5961" s="34" t="str">
        <f t="shared" si="848"/>
        <v>05-05</v>
      </c>
      <c r="F5961" s="6">
        <f t="shared" si="849"/>
        <v>2</v>
      </c>
      <c r="G5961" s="6">
        <f t="shared" si="850"/>
        <v>5</v>
      </c>
      <c r="H5961" s="6">
        <f t="shared" si="851"/>
        <v>5</v>
      </c>
      <c r="I5961" s="6">
        <f t="shared" si="852"/>
        <v>19</v>
      </c>
      <c r="J5961" s="6" t="str">
        <f t="shared" si="853"/>
        <v>5-5</v>
      </c>
      <c r="K5961" s="6" t="str">
        <f t="shared" si="854"/>
        <v>WK</v>
      </c>
      <c r="L5961" s="6" t="str">
        <f t="shared" si="855"/>
        <v>EVE</v>
      </c>
      <c r="M5961" s="6">
        <f t="shared" si="856"/>
        <v>0</v>
      </c>
    </row>
    <row r="5962" spans="3:13" x14ac:dyDescent="0.35">
      <c r="C5962" s="42">
        <v>42129.125</v>
      </c>
      <c r="D5962" s="32">
        <v>1709.9801025390625</v>
      </c>
      <c r="E5962" s="34" t="str">
        <f t="shared" si="848"/>
        <v>05-05</v>
      </c>
      <c r="F5962" s="6">
        <f t="shared" si="849"/>
        <v>3</v>
      </c>
      <c r="G5962" s="6">
        <f t="shared" si="850"/>
        <v>5</v>
      </c>
      <c r="H5962" s="6">
        <f t="shared" si="851"/>
        <v>5</v>
      </c>
      <c r="I5962" s="6">
        <f t="shared" si="852"/>
        <v>19</v>
      </c>
      <c r="J5962" s="6" t="str">
        <f t="shared" si="853"/>
        <v>5-5</v>
      </c>
      <c r="K5962" s="6" t="str">
        <f t="shared" si="854"/>
        <v>WK</v>
      </c>
      <c r="L5962" s="6" t="str">
        <f t="shared" si="855"/>
        <v>EVE</v>
      </c>
      <c r="M5962" s="6">
        <f t="shared" si="856"/>
        <v>0</v>
      </c>
    </row>
    <row r="5963" spans="3:13" x14ac:dyDescent="0.35">
      <c r="C5963" s="42">
        <v>42129.145833333336</v>
      </c>
      <c r="D5963" s="32">
        <v>1706.9595947265625</v>
      </c>
      <c r="E5963" s="34" t="str">
        <f t="shared" si="848"/>
        <v>05-05</v>
      </c>
      <c r="F5963" s="6">
        <f t="shared" si="849"/>
        <v>3</v>
      </c>
      <c r="G5963" s="6">
        <f t="shared" si="850"/>
        <v>5</v>
      </c>
      <c r="H5963" s="6">
        <f t="shared" si="851"/>
        <v>5</v>
      </c>
      <c r="I5963" s="6">
        <f t="shared" si="852"/>
        <v>19</v>
      </c>
      <c r="J5963" s="6" t="str">
        <f t="shared" si="853"/>
        <v>5-5</v>
      </c>
      <c r="K5963" s="6" t="str">
        <f t="shared" si="854"/>
        <v>WK</v>
      </c>
      <c r="L5963" s="6" t="str">
        <f t="shared" si="855"/>
        <v>EVE</v>
      </c>
      <c r="M5963" s="6">
        <f t="shared" si="856"/>
        <v>0</v>
      </c>
    </row>
    <row r="5964" spans="3:13" x14ac:dyDescent="0.35">
      <c r="C5964" s="42">
        <v>42129.166666666664</v>
      </c>
      <c r="D5964" s="32">
        <v>1716.70361328125</v>
      </c>
      <c r="E5964" s="34" t="str">
        <f t="shared" si="848"/>
        <v>05-05</v>
      </c>
      <c r="F5964" s="6">
        <f t="shared" si="849"/>
        <v>4</v>
      </c>
      <c r="G5964" s="6">
        <f t="shared" si="850"/>
        <v>5</v>
      </c>
      <c r="H5964" s="6">
        <f t="shared" si="851"/>
        <v>5</v>
      </c>
      <c r="I5964" s="6">
        <f t="shared" si="852"/>
        <v>19</v>
      </c>
      <c r="J5964" s="6" t="str">
        <f t="shared" si="853"/>
        <v>5-5</v>
      </c>
      <c r="K5964" s="6" t="str">
        <f t="shared" si="854"/>
        <v>WK</v>
      </c>
      <c r="L5964" s="6" t="str">
        <f t="shared" si="855"/>
        <v>EVE</v>
      </c>
      <c r="M5964" s="6">
        <f t="shared" si="856"/>
        <v>0</v>
      </c>
    </row>
    <row r="5965" spans="3:13" x14ac:dyDescent="0.35">
      <c r="C5965" s="42">
        <v>42129.1875</v>
      </c>
      <c r="D5965" s="32">
        <v>1744.1607666015625</v>
      </c>
      <c r="E5965" s="34" t="str">
        <f t="shared" si="848"/>
        <v>05-05</v>
      </c>
      <c r="F5965" s="6">
        <f t="shared" si="849"/>
        <v>4</v>
      </c>
      <c r="G5965" s="6">
        <f t="shared" si="850"/>
        <v>5</v>
      </c>
      <c r="H5965" s="6">
        <f t="shared" si="851"/>
        <v>5</v>
      </c>
      <c r="I5965" s="6">
        <f t="shared" si="852"/>
        <v>19</v>
      </c>
      <c r="J5965" s="6" t="str">
        <f t="shared" si="853"/>
        <v>5-5</v>
      </c>
      <c r="K5965" s="6" t="str">
        <f t="shared" si="854"/>
        <v>WK</v>
      </c>
      <c r="L5965" s="6" t="str">
        <f t="shared" si="855"/>
        <v>EVE</v>
      </c>
      <c r="M5965" s="6">
        <f t="shared" si="856"/>
        <v>0</v>
      </c>
    </row>
    <row r="5966" spans="3:13" x14ac:dyDescent="0.35">
      <c r="C5966" s="42">
        <v>42129.208333333336</v>
      </c>
      <c r="D5966" s="32">
        <v>1792.9783935546875</v>
      </c>
      <c r="E5966" s="34" t="str">
        <f t="shared" si="848"/>
        <v>05-05</v>
      </c>
      <c r="F5966" s="6">
        <f t="shared" si="849"/>
        <v>5</v>
      </c>
      <c r="G5966" s="6">
        <f t="shared" si="850"/>
        <v>5</v>
      </c>
      <c r="H5966" s="6">
        <f t="shared" si="851"/>
        <v>5</v>
      </c>
      <c r="I5966" s="6">
        <f t="shared" si="852"/>
        <v>19</v>
      </c>
      <c r="J5966" s="6" t="str">
        <f t="shared" si="853"/>
        <v>5-5</v>
      </c>
      <c r="K5966" s="6" t="str">
        <f t="shared" si="854"/>
        <v>WK</v>
      </c>
      <c r="L5966" s="6" t="str">
        <f t="shared" si="855"/>
        <v>EVE</v>
      </c>
      <c r="M5966" s="6">
        <f t="shared" si="856"/>
        <v>0</v>
      </c>
    </row>
    <row r="5967" spans="3:13" x14ac:dyDescent="0.35">
      <c r="C5967" s="42">
        <v>42129.229166666664</v>
      </c>
      <c r="D5967" s="32">
        <v>1891.6209716796875</v>
      </c>
      <c r="E5967" s="34" t="str">
        <f t="shared" si="848"/>
        <v>05-05</v>
      </c>
      <c r="F5967" s="6">
        <f t="shared" si="849"/>
        <v>5</v>
      </c>
      <c r="G5967" s="6">
        <f t="shared" si="850"/>
        <v>5</v>
      </c>
      <c r="H5967" s="6">
        <f t="shared" si="851"/>
        <v>5</v>
      </c>
      <c r="I5967" s="6">
        <f t="shared" si="852"/>
        <v>19</v>
      </c>
      <c r="J5967" s="6" t="str">
        <f t="shared" si="853"/>
        <v>5-5</v>
      </c>
      <c r="K5967" s="6" t="str">
        <f t="shared" si="854"/>
        <v>WK</v>
      </c>
      <c r="L5967" s="6" t="str">
        <f t="shared" si="855"/>
        <v>EVE</v>
      </c>
      <c r="M5967" s="6">
        <f t="shared" si="856"/>
        <v>0</v>
      </c>
    </row>
    <row r="5968" spans="3:13" x14ac:dyDescent="0.35">
      <c r="C5968" s="42">
        <v>42129.25</v>
      </c>
      <c r="D5968" s="32">
        <v>1985.6217041015625</v>
      </c>
      <c r="E5968" s="34" t="str">
        <f t="shared" si="848"/>
        <v>05-05</v>
      </c>
      <c r="F5968" s="6">
        <f t="shared" si="849"/>
        <v>6</v>
      </c>
      <c r="G5968" s="6">
        <f t="shared" si="850"/>
        <v>5</v>
      </c>
      <c r="H5968" s="6">
        <f t="shared" si="851"/>
        <v>5</v>
      </c>
      <c r="I5968" s="6">
        <f t="shared" si="852"/>
        <v>19</v>
      </c>
      <c r="J5968" s="6" t="str">
        <f t="shared" si="853"/>
        <v>5-5</v>
      </c>
      <c r="K5968" s="6" t="str">
        <f t="shared" si="854"/>
        <v>WK</v>
      </c>
      <c r="L5968" s="6" t="str">
        <f t="shared" si="855"/>
        <v>EVE</v>
      </c>
      <c r="M5968" s="6">
        <f t="shared" si="856"/>
        <v>0</v>
      </c>
    </row>
    <row r="5969" spans="3:13" x14ac:dyDescent="0.35">
      <c r="C5969" s="42">
        <v>42129.270833333336</v>
      </c>
      <c r="D5969" s="32">
        <v>2086.617919921875</v>
      </c>
      <c r="E5969" s="34" t="str">
        <f t="shared" si="848"/>
        <v>05-05</v>
      </c>
      <c r="F5969" s="6">
        <f t="shared" si="849"/>
        <v>6</v>
      </c>
      <c r="G5969" s="6">
        <f t="shared" si="850"/>
        <v>5</v>
      </c>
      <c r="H5969" s="6">
        <f t="shared" si="851"/>
        <v>5</v>
      </c>
      <c r="I5969" s="6">
        <f t="shared" si="852"/>
        <v>19</v>
      </c>
      <c r="J5969" s="6" t="str">
        <f t="shared" si="853"/>
        <v>5-5</v>
      </c>
      <c r="K5969" s="6" t="str">
        <f t="shared" si="854"/>
        <v>WK</v>
      </c>
      <c r="L5969" s="6" t="str">
        <f t="shared" si="855"/>
        <v>EVE</v>
      </c>
      <c r="M5969" s="6">
        <f t="shared" si="856"/>
        <v>0</v>
      </c>
    </row>
    <row r="5970" spans="3:13" x14ac:dyDescent="0.35">
      <c r="C5970" s="42">
        <v>42129.291666666664</v>
      </c>
      <c r="D5970" s="32">
        <v>2168.102294921875</v>
      </c>
      <c r="E5970" s="34" t="str">
        <f t="shared" si="848"/>
        <v>05-05</v>
      </c>
      <c r="F5970" s="6">
        <f t="shared" si="849"/>
        <v>7</v>
      </c>
      <c r="G5970" s="6">
        <f t="shared" si="850"/>
        <v>5</v>
      </c>
      <c r="H5970" s="6">
        <f t="shared" si="851"/>
        <v>5</v>
      </c>
      <c r="I5970" s="6">
        <f t="shared" si="852"/>
        <v>19</v>
      </c>
      <c r="J5970" s="6" t="str">
        <f t="shared" si="853"/>
        <v>5-5</v>
      </c>
      <c r="K5970" s="6" t="str">
        <f t="shared" si="854"/>
        <v>WK</v>
      </c>
      <c r="L5970" s="6" t="str">
        <f t="shared" si="855"/>
        <v>DAY</v>
      </c>
      <c r="M5970" s="6">
        <f t="shared" si="856"/>
        <v>0</v>
      </c>
    </row>
    <row r="5971" spans="3:13" x14ac:dyDescent="0.35">
      <c r="C5971" s="42">
        <v>42129.3125</v>
      </c>
      <c r="D5971" s="32">
        <v>2245.88134765625</v>
      </c>
      <c r="E5971" s="34" t="str">
        <f t="shared" si="848"/>
        <v>05-05</v>
      </c>
      <c r="F5971" s="6">
        <f t="shared" si="849"/>
        <v>7</v>
      </c>
      <c r="G5971" s="6">
        <f t="shared" si="850"/>
        <v>5</v>
      </c>
      <c r="H5971" s="6">
        <f t="shared" si="851"/>
        <v>5</v>
      </c>
      <c r="I5971" s="6">
        <f t="shared" si="852"/>
        <v>19</v>
      </c>
      <c r="J5971" s="6" t="str">
        <f t="shared" si="853"/>
        <v>5-5</v>
      </c>
      <c r="K5971" s="6" t="str">
        <f t="shared" si="854"/>
        <v>WK</v>
      </c>
      <c r="L5971" s="6" t="str">
        <f t="shared" si="855"/>
        <v>DAY</v>
      </c>
      <c r="M5971" s="6">
        <f t="shared" si="856"/>
        <v>0</v>
      </c>
    </row>
    <row r="5972" spans="3:13" x14ac:dyDescent="0.35">
      <c r="C5972" s="42">
        <v>42129.333333333336</v>
      </c>
      <c r="D5972" s="32">
        <v>2296.97265625</v>
      </c>
      <c r="E5972" s="34" t="str">
        <f t="shared" si="848"/>
        <v>05-05</v>
      </c>
      <c r="F5972" s="6">
        <f t="shared" si="849"/>
        <v>8</v>
      </c>
      <c r="G5972" s="6">
        <f t="shared" si="850"/>
        <v>5</v>
      </c>
      <c r="H5972" s="6">
        <f t="shared" si="851"/>
        <v>5</v>
      </c>
      <c r="I5972" s="6">
        <f t="shared" si="852"/>
        <v>19</v>
      </c>
      <c r="J5972" s="6" t="str">
        <f t="shared" si="853"/>
        <v>5-5</v>
      </c>
      <c r="K5972" s="6" t="str">
        <f t="shared" si="854"/>
        <v>WK</v>
      </c>
      <c r="L5972" s="6" t="str">
        <f t="shared" si="855"/>
        <v>DAY</v>
      </c>
      <c r="M5972" s="6">
        <f t="shared" si="856"/>
        <v>0</v>
      </c>
    </row>
    <row r="5973" spans="3:13" x14ac:dyDescent="0.35">
      <c r="C5973" s="42">
        <v>42129.354166666664</v>
      </c>
      <c r="D5973" s="32">
        <v>2352.169189453125</v>
      </c>
      <c r="E5973" s="34" t="str">
        <f t="shared" si="848"/>
        <v>05-05</v>
      </c>
      <c r="F5973" s="6">
        <f t="shared" si="849"/>
        <v>8</v>
      </c>
      <c r="G5973" s="6">
        <f t="shared" si="850"/>
        <v>5</v>
      </c>
      <c r="H5973" s="6">
        <f t="shared" si="851"/>
        <v>5</v>
      </c>
      <c r="I5973" s="6">
        <f t="shared" si="852"/>
        <v>19</v>
      </c>
      <c r="J5973" s="6" t="str">
        <f t="shared" si="853"/>
        <v>5-5</v>
      </c>
      <c r="K5973" s="6" t="str">
        <f t="shared" si="854"/>
        <v>WK</v>
      </c>
      <c r="L5973" s="6" t="str">
        <f t="shared" si="855"/>
        <v>DAY</v>
      </c>
      <c r="M5973" s="6">
        <f t="shared" si="856"/>
        <v>0</v>
      </c>
    </row>
    <row r="5974" spans="3:13" x14ac:dyDescent="0.35">
      <c r="C5974" s="42">
        <v>42129.375</v>
      </c>
      <c r="D5974" s="32">
        <v>2422.161865234375</v>
      </c>
      <c r="E5974" s="34" t="str">
        <f t="shared" si="848"/>
        <v>05-05</v>
      </c>
      <c r="F5974" s="6">
        <f t="shared" si="849"/>
        <v>9</v>
      </c>
      <c r="G5974" s="6">
        <f t="shared" si="850"/>
        <v>5</v>
      </c>
      <c r="H5974" s="6">
        <f t="shared" si="851"/>
        <v>5</v>
      </c>
      <c r="I5974" s="6">
        <f t="shared" si="852"/>
        <v>19</v>
      </c>
      <c r="J5974" s="6" t="str">
        <f t="shared" si="853"/>
        <v>5-5</v>
      </c>
      <c r="K5974" s="6" t="str">
        <f t="shared" si="854"/>
        <v>WK</v>
      </c>
      <c r="L5974" s="6" t="str">
        <f t="shared" si="855"/>
        <v>DAY</v>
      </c>
      <c r="M5974" s="6">
        <f t="shared" si="856"/>
        <v>0</v>
      </c>
    </row>
    <row r="5975" spans="3:13" x14ac:dyDescent="0.35">
      <c r="C5975" s="42">
        <v>42129.395833333336</v>
      </c>
      <c r="D5975" s="32">
        <v>2463.3701171875</v>
      </c>
      <c r="E5975" s="34" t="str">
        <f t="shared" si="848"/>
        <v>05-05</v>
      </c>
      <c r="F5975" s="6">
        <f t="shared" si="849"/>
        <v>9</v>
      </c>
      <c r="G5975" s="6">
        <f t="shared" si="850"/>
        <v>5</v>
      </c>
      <c r="H5975" s="6">
        <f t="shared" si="851"/>
        <v>5</v>
      </c>
      <c r="I5975" s="6">
        <f t="shared" si="852"/>
        <v>19</v>
      </c>
      <c r="J5975" s="6" t="str">
        <f t="shared" si="853"/>
        <v>5-5</v>
      </c>
      <c r="K5975" s="6" t="str">
        <f t="shared" si="854"/>
        <v>WK</v>
      </c>
      <c r="L5975" s="6" t="str">
        <f t="shared" si="855"/>
        <v>DAY</v>
      </c>
      <c r="M5975" s="6">
        <f t="shared" si="856"/>
        <v>0</v>
      </c>
    </row>
    <row r="5976" spans="3:13" x14ac:dyDescent="0.35">
      <c r="C5976" s="42">
        <v>42129.416666666664</v>
      </c>
      <c r="D5976" s="32">
        <v>2495.4765625</v>
      </c>
      <c r="E5976" s="34" t="str">
        <f t="shared" si="848"/>
        <v>05-05</v>
      </c>
      <c r="F5976" s="6">
        <f t="shared" si="849"/>
        <v>10</v>
      </c>
      <c r="G5976" s="6">
        <f t="shared" si="850"/>
        <v>5</v>
      </c>
      <c r="H5976" s="6">
        <f t="shared" si="851"/>
        <v>5</v>
      </c>
      <c r="I5976" s="6">
        <f t="shared" si="852"/>
        <v>19</v>
      </c>
      <c r="J5976" s="6" t="str">
        <f t="shared" si="853"/>
        <v>5-5</v>
      </c>
      <c r="K5976" s="6" t="str">
        <f t="shared" si="854"/>
        <v>WK</v>
      </c>
      <c r="L5976" s="6" t="str">
        <f t="shared" si="855"/>
        <v>DAY</v>
      </c>
      <c r="M5976" s="6">
        <f t="shared" si="856"/>
        <v>0</v>
      </c>
    </row>
    <row r="5977" spans="3:13" x14ac:dyDescent="0.35">
      <c r="C5977" s="42">
        <v>42129.4375</v>
      </c>
      <c r="D5977" s="32">
        <v>2505.34619140625</v>
      </c>
      <c r="E5977" s="34" t="str">
        <f t="shared" si="848"/>
        <v>05-05</v>
      </c>
      <c r="F5977" s="6">
        <f t="shared" si="849"/>
        <v>10</v>
      </c>
      <c r="G5977" s="6">
        <f t="shared" si="850"/>
        <v>5</v>
      </c>
      <c r="H5977" s="6">
        <f t="shared" si="851"/>
        <v>5</v>
      </c>
      <c r="I5977" s="6">
        <f t="shared" si="852"/>
        <v>19</v>
      </c>
      <c r="J5977" s="6" t="str">
        <f t="shared" si="853"/>
        <v>5-5</v>
      </c>
      <c r="K5977" s="6" t="str">
        <f t="shared" si="854"/>
        <v>WK</v>
      </c>
      <c r="L5977" s="6" t="str">
        <f t="shared" si="855"/>
        <v>DAY</v>
      </c>
      <c r="M5977" s="6">
        <f t="shared" si="856"/>
        <v>0</v>
      </c>
    </row>
    <row r="5978" spans="3:13" x14ac:dyDescent="0.35">
      <c r="C5978" s="42">
        <v>42129.458333333336</v>
      </c>
      <c r="D5978" s="32">
        <v>2495.7724609375</v>
      </c>
      <c r="E5978" s="34" t="str">
        <f t="shared" si="848"/>
        <v>05-05</v>
      </c>
      <c r="F5978" s="6">
        <f t="shared" si="849"/>
        <v>11</v>
      </c>
      <c r="G5978" s="6">
        <f t="shared" si="850"/>
        <v>5</v>
      </c>
      <c r="H5978" s="6">
        <f t="shared" si="851"/>
        <v>5</v>
      </c>
      <c r="I5978" s="6">
        <f t="shared" si="852"/>
        <v>19</v>
      </c>
      <c r="J5978" s="6" t="str">
        <f t="shared" si="853"/>
        <v>5-5</v>
      </c>
      <c r="K5978" s="6" t="str">
        <f t="shared" si="854"/>
        <v>WK</v>
      </c>
      <c r="L5978" s="6" t="str">
        <f t="shared" si="855"/>
        <v>DAY</v>
      </c>
      <c r="M5978" s="6">
        <f t="shared" si="856"/>
        <v>0</v>
      </c>
    </row>
    <row r="5979" spans="3:13" x14ac:dyDescent="0.35">
      <c r="C5979" s="42">
        <v>42129.479166666664</v>
      </c>
      <c r="D5979" s="32">
        <v>2496.298583984375</v>
      </c>
      <c r="E5979" s="34" t="str">
        <f t="shared" si="848"/>
        <v>05-05</v>
      </c>
      <c r="F5979" s="6">
        <f t="shared" si="849"/>
        <v>11</v>
      </c>
      <c r="G5979" s="6">
        <f t="shared" si="850"/>
        <v>5</v>
      </c>
      <c r="H5979" s="6">
        <f t="shared" si="851"/>
        <v>5</v>
      </c>
      <c r="I5979" s="6">
        <f t="shared" si="852"/>
        <v>19</v>
      </c>
      <c r="J5979" s="6" t="str">
        <f t="shared" si="853"/>
        <v>5-5</v>
      </c>
      <c r="K5979" s="6" t="str">
        <f t="shared" si="854"/>
        <v>WK</v>
      </c>
      <c r="L5979" s="6" t="str">
        <f t="shared" si="855"/>
        <v>DAY</v>
      </c>
      <c r="M5979" s="6">
        <f t="shared" si="856"/>
        <v>0</v>
      </c>
    </row>
    <row r="5980" spans="3:13" x14ac:dyDescent="0.35">
      <c r="C5980" s="42">
        <v>42129.5</v>
      </c>
      <c r="D5980" s="32">
        <v>2474.92578125</v>
      </c>
      <c r="E5980" s="34" t="str">
        <f t="shared" si="848"/>
        <v>05-05</v>
      </c>
      <c r="F5980" s="6">
        <f t="shared" si="849"/>
        <v>12</v>
      </c>
      <c r="G5980" s="6">
        <f t="shared" si="850"/>
        <v>5</v>
      </c>
      <c r="H5980" s="6">
        <f t="shared" si="851"/>
        <v>5</v>
      </c>
      <c r="I5980" s="6">
        <f t="shared" si="852"/>
        <v>19</v>
      </c>
      <c r="J5980" s="6" t="str">
        <f t="shared" si="853"/>
        <v>5-5</v>
      </c>
      <c r="K5980" s="6" t="str">
        <f t="shared" si="854"/>
        <v>WK</v>
      </c>
      <c r="L5980" s="6" t="str">
        <f t="shared" si="855"/>
        <v>DAY</v>
      </c>
      <c r="M5980" s="6">
        <f t="shared" si="856"/>
        <v>0</v>
      </c>
    </row>
    <row r="5981" spans="3:13" x14ac:dyDescent="0.35">
      <c r="C5981" s="42">
        <v>42129.520833333336</v>
      </c>
      <c r="D5981" s="32">
        <v>2405.555908203125</v>
      </c>
      <c r="E5981" s="34" t="str">
        <f t="shared" si="848"/>
        <v>05-05</v>
      </c>
      <c r="F5981" s="6">
        <f t="shared" si="849"/>
        <v>12</v>
      </c>
      <c r="G5981" s="6">
        <f t="shared" si="850"/>
        <v>5</v>
      </c>
      <c r="H5981" s="6">
        <f t="shared" si="851"/>
        <v>5</v>
      </c>
      <c r="I5981" s="6">
        <f t="shared" si="852"/>
        <v>19</v>
      </c>
      <c r="J5981" s="6" t="str">
        <f t="shared" si="853"/>
        <v>5-5</v>
      </c>
      <c r="K5981" s="6" t="str">
        <f t="shared" si="854"/>
        <v>WK</v>
      </c>
      <c r="L5981" s="6" t="str">
        <f t="shared" si="855"/>
        <v>DAY</v>
      </c>
      <c r="M5981" s="6">
        <f t="shared" si="856"/>
        <v>0</v>
      </c>
    </row>
    <row r="5982" spans="3:13" x14ac:dyDescent="0.35">
      <c r="C5982" s="42">
        <v>42129.541666666664</v>
      </c>
      <c r="D5982" s="32">
        <v>2390.616455078125</v>
      </c>
      <c r="E5982" s="34" t="str">
        <f t="shared" si="848"/>
        <v>05-05</v>
      </c>
      <c r="F5982" s="6">
        <f t="shared" si="849"/>
        <v>13</v>
      </c>
      <c r="G5982" s="6">
        <f t="shared" si="850"/>
        <v>5</v>
      </c>
      <c r="H5982" s="6">
        <f t="shared" si="851"/>
        <v>5</v>
      </c>
      <c r="I5982" s="6">
        <f t="shared" si="852"/>
        <v>19</v>
      </c>
      <c r="J5982" s="6" t="str">
        <f t="shared" si="853"/>
        <v>5-5</v>
      </c>
      <c r="K5982" s="6" t="str">
        <f t="shared" si="854"/>
        <v>WK</v>
      </c>
      <c r="L5982" s="6" t="str">
        <f t="shared" si="855"/>
        <v>DAY</v>
      </c>
      <c r="M5982" s="6">
        <f t="shared" si="856"/>
        <v>0</v>
      </c>
    </row>
    <row r="5983" spans="3:13" x14ac:dyDescent="0.35">
      <c r="C5983" s="42">
        <v>42129.5625</v>
      </c>
      <c r="D5983" s="32">
        <v>2381.828125</v>
      </c>
      <c r="E5983" s="34" t="str">
        <f t="shared" si="848"/>
        <v>05-05</v>
      </c>
      <c r="F5983" s="6">
        <f t="shared" si="849"/>
        <v>13</v>
      </c>
      <c r="G5983" s="6">
        <f t="shared" si="850"/>
        <v>5</v>
      </c>
      <c r="H5983" s="6">
        <f t="shared" si="851"/>
        <v>5</v>
      </c>
      <c r="I5983" s="6">
        <f t="shared" si="852"/>
        <v>19</v>
      </c>
      <c r="J5983" s="6" t="str">
        <f t="shared" si="853"/>
        <v>5-5</v>
      </c>
      <c r="K5983" s="6" t="str">
        <f t="shared" si="854"/>
        <v>WK</v>
      </c>
      <c r="L5983" s="6" t="str">
        <f t="shared" si="855"/>
        <v>DAY</v>
      </c>
      <c r="M5983" s="6">
        <f t="shared" si="856"/>
        <v>0</v>
      </c>
    </row>
    <row r="5984" spans="3:13" x14ac:dyDescent="0.35">
      <c r="C5984" s="42">
        <v>42129.583333333336</v>
      </c>
      <c r="D5984" s="32">
        <v>2365.115234375</v>
      </c>
      <c r="E5984" s="34" t="str">
        <f t="shared" si="848"/>
        <v>05-05</v>
      </c>
      <c r="F5984" s="6">
        <f t="shared" si="849"/>
        <v>14</v>
      </c>
      <c r="G5984" s="6">
        <f t="shared" si="850"/>
        <v>5</v>
      </c>
      <c r="H5984" s="6">
        <f t="shared" si="851"/>
        <v>5</v>
      </c>
      <c r="I5984" s="6">
        <f t="shared" si="852"/>
        <v>19</v>
      </c>
      <c r="J5984" s="6" t="str">
        <f t="shared" si="853"/>
        <v>5-5</v>
      </c>
      <c r="K5984" s="6" t="str">
        <f t="shared" si="854"/>
        <v>WK</v>
      </c>
      <c r="L5984" s="6" t="str">
        <f t="shared" si="855"/>
        <v>DAY</v>
      </c>
      <c r="M5984" s="6">
        <f t="shared" si="856"/>
        <v>0</v>
      </c>
    </row>
    <row r="5985" spans="3:13" x14ac:dyDescent="0.35">
      <c r="C5985" s="42">
        <v>42129.604166666664</v>
      </c>
      <c r="D5985" s="32">
        <v>2367.75732421875</v>
      </c>
      <c r="E5985" s="34" t="str">
        <f t="shared" si="848"/>
        <v>05-05</v>
      </c>
      <c r="F5985" s="6">
        <f t="shared" si="849"/>
        <v>14</v>
      </c>
      <c r="G5985" s="6">
        <f t="shared" si="850"/>
        <v>5</v>
      </c>
      <c r="H5985" s="6">
        <f t="shared" si="851"/>
        <v>5</v>
      </c>
      <c r="I5985" s="6">
        <f t="shared" si="852"/>
        <v>19</v>
      </c>
      <c r="J5985" s="6" t="str">
        <f t="shared" si="853"/>
        <v>5-5</v>
      </c>
      <c r="K5985" s="6" t="str">
        <f t="shared" si="854"/>
        <v>WK</v>
      </c>
      <c r="L5985" s="6" t="str">
        <f t="shared" si="855"/>
        <v>DAY</v>
      </c>
      <c r="M5985" s="6">
        <f t="shared" si="856"/>
        <v>0</v>
      </c>
    </row>
    <row r="5986" spans="3:13" x14ac:dyDescent="0.35">
      <c r="C5986" s="42">
        <v>42129.625</v>
      </c>
      <c r="D5986" s="32">
        <v>2357.823486328125</v>
      </c>
      <c r="E5986" s="34" t="str">
        <f t="shared" si="848"/>
        <v>05-05</v>
      </c>
      <c r="F5986" s="6">
        <f t="shared" si="849"/>
        <v>15</v>
      </c>
      <c r="G5986" s="6">
        <f t="shared" si="850"/>
        <v>5</v>
      </c>
      <c r="H5986" s="6">
        <f t="shared" si="851"/>
        <v>5</v>
      </c>
      <c r="I5986" s="6">
        <f t="shared" si="852"/>
        <v>19</v>
      </c>
      <c r="J5986" s="6" t="str">
        <f t="shared" si="853"/>
        <v>5-5</v>
      </c>
      <c r="K5986" s="6" t="str">
        <f t="shared" si="854"/>
        <v>WK</v>
      </c>
      <c r="L5986" s="6" t="str">
        <f t="shared" si="855"/>
        <v>DAY</v>
      </c>
      <c r="M5986" s="6">
        <f t="shared" si="856"/>
        <v>0</v>
      </c>
    </row>
    <row r="5987" spans="3:13" x14ac:dyDescent="0.35">
      <c r="C5987" s="42">
        <v>42129.645833333336</v>
      </c>
      <c r="D5987" s="32">
        <v>2365.66796875</v>
      </c>
      <c r="E5987" s="34" t="str">
        <f t="shared" si="848"/>
        <v>05-05</v>
      </c>
      <c r="F5987" s="6">
        <f t="shared" si="849"/>
        <v>15</v>
      </c>
      <c r="G5987" s="6">
        <f t="shared" si="850"/>
        <v>5</v>
      </c>
      <c r="H5987" s="6">
        <f t="shared" si="851"/>
        <v>5</v>
      </c>
      <c r="I5987" s="6">
        <f t="shared" si="852"/>
        <v>19</v>
      </c>
      <c r="J5987" s="6" t="str">
        <f t="shared" si="853"/>
        <v>5-5</v>
      </c>
      <c r="K5987" s="6" t="str">
        <f t="shared" si="854"/>
        <v>WK</v>
      </c>
      <c r="L5987" s="6" t="str">
        <f t="shared" si="855"/>
        <v>DAY</v>
      </c>
      <c r="M5987" s="6">
        <f t="shared" si="856"/>
        <v>0</v>
      </c>
    </row>
    <row r="5988" spans="3:13" x14ac:dyDescent="0.35">
      <c r="C5988" s="42">
        <v>42129.666666666664</v>
      </c>
      <c r="D5988" s="32">
        <v>2352.059814453125</v>
      </c>
      <c r="E5988" s="34" t="str">
        <f t="shared" si="848"/>
        <v>05-05</v>
      </c>
      <c r="F5988" s="6">
        <f t="shared" si="849"/>
        <v>16</v>
      </c>
      <c r="G5988" s="6">
        <f t="shared" si="850"/>
        <v>5</v>
      </c>
      <c r="H5988" s="6">
        <f t="shared" si="851"/>
        <v>5</v>
      </c>
      <c r="I5988" s="6">
        <f t="shared" si="852"/>
        <v>19</v>
      </c>
      <c r="J5988" s="6" t="str">
        <f t="shared" si="853"/>
        <v>5-5</v>
      </c>
      <c r="K5988" s="6" t="str">
        <f t="shared" si="854"/>
        <v>WK</v>
      </c>
      <c r="L5988" s="6" t="str">
        <f t="shared" si="855"/>
        <v>DAY</v>
      </c>
      <c r="M5988" s="6">
        <f t="shared" si="856"/>
        <v>0</v>
      </c>
    </row>
    <row r="5989" spans="3:13" x14ac:dyDescent="0.35">
      <c r="C5989" s="42">
        <v>42129.6875</v>
      </c>
      <c r="D5989" s="32">
        <v>2368.97802734375</v>
      </c>
      <c r="E5989" s="34" t="str">
        <f t="shared" si="848"/>
        <v>05-05</v>
      </c>
      <c r="F5989" s="6">
        <f t="shared" si="849"/>
        <v>16</v>
      </c>
      <c r="G5989" s="6">
        <f t="shared" si="850"/>
        <v>5</v>
      </c>
      <c r="H5989" s="6">
        <f t="shared" si="851"/>
        <v>5</v>
      </c>
      <c r="I5989" s="6">
        <f t="shared" si="852"/>
        <v>19</v>
      </c>
      <c r="J5989" s="6" t="str">
        <f t="shared" si="853"/>
        <v>5-5</v>
      </c>
      <c r="K5989" s="6" t="str">
        <f t="shared" si="854"/>
        <v>WK</v>
      </c>
      <c r="L5989" s="6" t="str">
        <f t="shared" si="855"/>
        <v>DAY</v>
      </c>
      <c r="M5989" s="6">
        <f t="shared" si="856"/>
        <v>0</v>
      </c>
    </row>
    <row r="5990" spans="3:13" x14ac:dyDescent="0.35">
      <c r="C5990" s="42">
        <v>42129.708333333336</v>
      </c>
      <c r="D5990" s="32">
        <v>2393.896728515625</v>
      </c>
      <c r="E5990" s="34" t="str">
        <f t="shared" si="848"/>
        <v>05-05</v>
      </c>
      <c r="F5990" s="6">
        <f t="shared" si="849"/>
        <v>17</v>
      </c>
      <c r="G5990" s="6">
        <f t="shared" si="850"/>
        <v>5</v>
      </c>
      <c r="H5990" s="6">
        <f t="shared" si="851"/>
        <v>5</v>
      </c>
      <c r="I5990" s="6">
        <f t="shared" si="852"/>
        <v>19</v>
      </c>
      <c r="J5990" s="6" t="str">
        <f t="shared" si="853"/>
        <v>5-5</v>
      </c>
      <c r="K5990" s="6" t="str">
        <f t="shared" si="854"/>
        <v>WK</v>
      </c>
      <c r="L5990" s="6" t="str">
        <f t="shared" si="855"/>
        <v>EVE</v>
      </c>
      <c r="M5990" s="6">
        <f t="shared" si="856"/>
        <v>0</v>
      </c>
    </row>
    <row r="5991" spans="3:13" x14ac:dyDescent="0.35">
      <c r="C5991" s="42">
        <v>42129.729166666664</v>
      </c>
      <c r="D5991" s="32">
        <v>2422.013671875</v>
      </c>
      <c r="E5991" s="34" t="str">
        <f t="shared" si="848"/>
        <v>05-05</v>
      </c>
      <c r="F5991" s="6">
        <f t="shared" si="849"/>
        <v>17</v>
      </c>
      <c r="G5991" s="6">
        <f t="shared" si="850"/>
        <v>5</v>
      </c>
      <c r="H5991" s="6">
        <f t="shared" si="851"/>
        <v>5</v>
      </c>
      <c r="I5991" s="6">
        <f t="shared" si="852"/>
        <v>19</v>
      </c>
      <c r="J5991" s="6" t="str">
        <f t="shared" si="853"/>
        <v>5-5</v>
      </c>
      <c r="K5991" s="6" t="str">
        <f t="shared" si="854"/>
        <v>WK</v>
      </c>
      <c r="L5991" s="6" t="str">
        <f t="shared" si="855"/>
        <v>EVE</v>
      </c>
      <c r="M5991" s="6">
        <f t="shared" si="856"/>
        <v>0</v>
      </c>
    </row>
    <row r="5992" spans="3:13" x14ac:dyDescent="0.35">
      <c r="C5992" s="42">
        <v>42129.75</v>
      </c>
      <c r="D5992" s="32">
        <v>2438.24072265625</v>
      </c>
      <c r="E5992" s="34" t="str">
        <f t="shared" si="848"/>
        <v>05-05</v>
      </c>
      <c r="F5992" s="6">
        <f t="shared" si="849"/>
        <v>18</v>
      </c>
      <c r="G5992" s="6">
        <f t="shared" si="850"/>
        <v>5</v>
      </c>
      <c r="H5992" s="6">
        <f t="shared" si="851"/>
        <v>5</v>
      </c>
      <c r="I5992" s="6">
        <f t="shared" si="852"/>
        <v>19</v>
      </c>
      <c r="J5992" s="6" t="str">
        <f t="shared" si="853"/>
        <v>5-5</v>
      </c>
      <c r="K5992" s="6" t="str">
        <f t="shared" si="854"/>
        <v>WK</v>
      </c>
      <c r="L5992" s="6" t="str">
        <f t="shared" si="855"/>
        <v>EVE</v>
      </c>
      <c r="M5992" s="6">
        <f t="shared" si="856"/>
        <v>0</v>
      </c>
    </row>
    <row r="5993" spans="3:13" x14ac:dyDescent="0.35">
      <c r="C5993" s="42">
        <v>42129.770833333336</v>
      </c>
      <c r="D5993" s="32">
        <v>2409.339111328125</v>
      </c>
      <c r="E5993" s="34" t="str">
        <f t="shared" si="848"/>
        <v>05-05</v>
      </c>
      <c r="F5993" s="6">
        <f t="shared" si="849"/>
        <v>18</v>
      </c>
      <c r="G5993" s="6">
        <f t="shared" si="850"/>
        <v>5</v>
      </c>
      <c r="H5993" s="6">
        <f t="shared" si="851"/>
        <v>5</v>
      </c>
      <c r="I5993" s="6">
        <f t="shared" si="852"/>
        <v>19</v>
      </c>
      <c r="J5993" s="6" t="str">
        <f t="shared" si="853"/>
        <v>5-5</v>
      </c>
      <c r="K5993" s="6" t="str">
        <f t="shared" si="854"/>
        <v>WK</v>
      </c>
      <c r="L5993" s="6" t="str">
        <f t="shared" si="855"/>
        <v>EVE</v>
      </c>
      <c r="M5993" s="6">
        <f t="shared" si="856"/>
        <v>0</v>
      </c>
    </row>
    <row r="5994" spans="3:13" x14ac:dyDescent="0.35">
      <c r="C5994" s="42">
        <v>42129.791666666664</v>
      </c>
      <c r="D5994" s="32">
        <v>2431.59814453125</v>
      </c>
      <c r="E5994" s="34" t="str">
        <f t="shared" si="848"/>
        <v>05-05</v>
      </c>
      <c r="F5994" s="6">
        <f t="shared" si="849"/>
        <v>19</v>
      </c>
      <c r="G5994" s="6">
        <f t="shared" si="850"/>
        <v>5</v>
      </c>
      <c r="H5994" s="6">
        <f t="shared" si="851"/>
        <v>5</v>
      </c>
      <c r="I5994" s="6">
        <f t="shared" si="852"/>
        <v>19</v>
      </c>
      <c r="J5994" s="6" t="str">
        <f t="shared" si="853"/>
        <v>5-5</v>
      </c>
      <c r="K5994" s="6" t="str">
        <f t="shared" si="854"/>
        <v>WK</v>
      </c>
      <c r="L5994" s="6" t="str">
        <f t="shared" si="855"/>
        <v>EVE</v>
      </c>
      <c r="M5994" s="6">
        <f t="shared" si="856"/>
        <v>0</v>
      </c>
    </row>
    <row r="5995" spans="3:13" x14ac:dyDescent="0.35">
      <c r="C5995" s="42">
        <v>42129.8125</v>
      </c>
      <c r="D5995" s="32">
        <v>2513.678466796875</v>
      </c>
      <c r="E5995" s="34" t="str">
        <f t="shared" si="848"/>
        <v>05-05</v>
      </c>
      <c r="F5995" s="6">
        <f t="shared" si="849"/>
        <v>19</v>
      </c>
      <c r="G5995" s="6">
        <f t="shared" si="850"/>
        <v>5</v>
      </c>
      <c r="H5995" s="6">
        <f t="shared" si="851"/>
        <v>5</v>
      </c>
      <c r="I5995" s="6">
        <f t="shared" si="852"/>
        <v>19</v>
      </c>
      <c r="J5995" s="6" t="str">
        <f t="shared" si="853"/>
        <v>5-5</v>
      </c>
      <c r="K5995" s="6" t="str">
        <f t="shared" si="854"/>
        <v>WK</v>
      </c>
      <c r="L5995" s="6" t="str">
        <f t="shared" si="855"/>
        <v>EVE</v>
      </c>
      <c r="M5995" s="6">
        <f t="shared" si="856"/>
        <v>0</v>
      </c>
    </row>
    <row r="5996" spans="3:13" x14ac:dyDescent="0.35">
      <c r="C5996" s="42">
        <v>42129.833333333336</v>
      </c>
      <c r="D5996" s="32">
        <v>2672.57763671875</v>
      </c>
      <c r="E5996" s="34" t="str">
        <f t="shared" si="848"/>
        <v>05-05</v>
      </c>
      <c r="F5996" s="6">
        <f t="shared" si="849"/>
        <v>20</v>
      </c>
      <c r="G5996" s="6">
        <f t="shared" si="850"/>
        <v>5</v>
      </c>
      <c r="H5996" s="6">
        <f t="shared" si="851"/>
        <v>5</v>
      </c>
      <c r="I5996" s="6">
        <f t="shared" si="852"/>
        <v>19</v>
      </c>
      <c r="J5996" s="6" t="str">
        <f t="shared" si="853"/>
        <v>5-5</v>
      </c>
      <c r="K5996" s="6" t="str">
        <f t="shared" si="854"/>
        <v>WK</v>
      </c>
      <c r="L5996" s="6" t="str">
        <f t="shared" si="855"/>
        <v>EVE</v>
      </c>
      <c r="M5996" s="6">
        <f t="shared" si="856"/>
        <v>0</v>
      </c>
    </row>
    <row r="5997" spans="3:13" x14ac:dyDescent="0.35">
      <c r="C5997" s="42">
        <v>42129.854166666664</v>
      </c>
      <c r="D5997" s="32">
        <v>2661.906005859375</v>
      </c>
      <c r="E5997" s="34" t="str">
        <f t="shared" si="848"/>
        <v>05-05</v>
      </c>
      <c r="F5997" s="6">
        <f t="shared" si="849"/>
        <v>20</v>
      </c>
      <c r="G5997" s="6">
        <f t="shared" si="850"/>
        <v>5</v>
      </c>
      <c r="H5997" s="6">
        <f t="shared" si="851"/>
        <v>5</v>
      </c>
      <c r="I5997" s="6">
        <f t="shared" si="852"/>
        <v>19</v>
      </c>
      <c r="J5997" s="6" t="str">
        <f t="shared" si="853"/>
        <v>5-5</v>
      </c>
      <c r="K5997" s="6" t="str">
        <f t="shared" si="854"/>
        <v>WK</v>
      </c>
      <c r="L5997" s="6" t="str">
        <f t="shared" si="855"/>
        <v>EVE</v>
      </c>
      <c r="M5997" s="6">
        <f t="shared" si="856"/>
        <v>0</v>
      </c>
    </row>
    <row r="5998" spans="3:13" x14ac:dyDescent="0.35">
      <c r="C5998" s="42">
        <v>42129.875</v>
      </c>
      <c r="D5998" s="32">
        <v>2608.845947265625</v>
      </c>
      <c r="E5998" s="34" t="str">
        <f t="shared" si="848"/>
        <v>05-05</v>
      </c>
      <c r="F5998" s="6">
        <f t="shared" si="849"/>
        <v>21</v>
      </c>
      <c r="G5998" s="6">
        <f t="shared" si="850"/>
        <v>5</v>
      </c>
      <c r="H5998" s="6">
        <f t="shared" si="851"/>
        <v>5</v>
      </c>
      <c r="I5998" s="6">
        <f t="shared" si="852"/>
        <v>19</v>
      </c>
      <c r="J5998" s="6" t="str">
        <f t="shared" si="853"/>
        <v>5-5</v>
      </c>
      <c r="K5998" s="6" t="str">
        <f t="shared" si="854"/>
        <v>WK</v>
      </c>
      <c r="L5998" s="6" t="str">
        <f t="shared" si="855"/>
        <v>EVE</v>
      </c>
      <c r="M5998" s="6">
        <f t="shared" si="856"/>
        <v>0</v>
      </c>
    </row>
    <row r="5999" spans="3:13" x14ac:dyDescent="0.35">
      <c r="C5999" s="42">
        <v>42129.895833333336</v>
      </c>
      <c r="D5999" s="32">
        <v>2496.58251953125</v>
      </c>
      <c r="E5999" s="34" t="str">
        <f t="shared" si="848"/>
        <v>05-05</v>
      </c>
      <c r="F5999" s="6">
        <f t="shared" si="849"/>
        <v>21</v>
      </c>
      <c r="G5999" s="6">
        <f t="shared" si="850"/>
        <v>5</v>
      </c>
      <c r="H5999" s="6">
        <f t="shared" si="851"/>
        <v>5</v>
      </c>
      <c r="I5999" s="6">
        <f t="shared" si="852"/>
        <v>19</v>
      </c>
      <c r="J5999" s="6" t="str">
        <f t="shared" si="853"/>
        <v>5-5</v>
      </c>
      <c r="K5999" s="6" t="str">
        <f t="shared" si="854"/>
        <v>WK</v>
      </c>
      <c r="L5999" s="6" t="str">
        <f t="shared" si="855"/>
        <v>EVE</v>
      </c>
      <c r="M5999" s="6">
        <f t="shared" si="856"/>
        <v>0</v>
      </c>
    </row>
    <row r="6000" spans="3:13" x14ac:dyDescent="0.35">
      <c r="C6000" s="42">
        <v>42129.916666666664</v>
      </c>
      <c r="D6000" s="32">
        <v>2375.5830078125</v>
      </c>
      <c r="E6000" s="34" t="str">
        <f t="shared" si="848"/>
        <v>05-05</v>
      </c>
      <c r="F6000" s="6">
        <f t="shared" si="849"/>
        <v>22</v>
      </c>
      <c r="G6000" s="6">
        <f t="shared" si="850"/>
        <v>5</v>
      </c>
      <c r="H6000" s="6">
        <f t="shared" si="851"/>
        <v>5</v>
      </c>
      <c r="I6000" s="6">
        <f t="shared" si="852"/>
        <v>19</v>
      </c>
      <c r="J6000" s="6" t="str">
        <f t="shared" si="853"/>
        <v>5-5</v>
      </c>
      <c r="K6000" s="6" t="str">
        <f t="shared" si="854"/>
        <v>WK</v>
      </c>
      <c r="L6000" s="6" t="str">
        <f t="shared" si="855"/>
        <v>EVE</v>
      </c>
      <c r="M6000" s="6">
        <f t="shared" si="856"/>
        <v>0</v>
      </c>
    </row>
    <row r="6001" spans="3:13" x14ac:dyDescent="0.35">
      <c r="C6001" s="42">
        <v>42129.9375</v>
      </c>
      <c r="D6001" s="32">
        <v>2262.80615234375</v>
      </c>
      <c r="E6001" s="34" t="str">
        <f t="shared" si="848"/>
        <v>05-05</v>
      </c>
      <c r="F6001" s="6">
        <f t="shared" si="849"/>
        <v>22</v>
      </c>
      <c r="G6001" s="6">
        <f t="shared" si="850"/>
        <v>5</v>
      </c>
      <c r="H6001" s="6">
        <f t="shared" si="851"/>
        <v>5</v>
      </c>
      <c r="I6001" s="6">
        <f t="shared" si="852"/>
        <v>19</v>
      </c>
      <c r="J6001" s="6" t="str">
        <f t="shared" si="853"/>
        <v>5-5</v>
      </c>
      <c r="K6001" s="6" t="str">
        <f t="shared" si="854"/>
        <v>WK</v>
      </c>
      <c r="L6001" s="6" t="str">
        <f t="shared" si="855"/>
        <v>EVE</v>
      </c>
      <c r="M6001" s="6">
        <f t="shared" si="856"/>
        <v>0</v>
      </c>
    </row>
    <row r="6002" spans="3:13" x14ac:dyDescent="0.35">
      <c r="C6002" s="42">
        <v>42129.958333333336</v>
      </c>
      <c r="D6002" s="32">
        <v>2138.708740234375</v>
      </c>
      <c r="E6002" s="34" t="str">
        <f t="shared" si="848"/>
        <v>05-05</v>
      </c>
      <c r="F6002" s="6">
        <f t="shared" si="849"/>
        <v>23</v>
      </c>
      <c r="G6002" s="6">
        <f t="shared" si="850"/>
        <v>5</v>
      </c>
      <c r="H6002" s="6">
        <f t="shared" si="851"/>
        <v>5</v>
      </c>
      <c r="I6002" s="6">
        <f t="shared" si="852"/>
        <v>19</v>
      </c>
      <c r="J6002" s="6" t="str">
        <f t="shared" si="853"/>
        <v>5-5</v>
      </c>
      <c r="K6002" s="6" t="str">
        <f t="shared" si="854"/>
        <v>WK</v>
      </c>
      <c r="L6002" s="6" t="str">
        <f t="shared" si="855"/>
        <v>EVE</v>
      </c>
      <c r="M6002" s="6">
        <f t="shared" si="856"/>
        <v>0</v>
      </c>
    </row>
    <row r="6003" spans="3:13" x14ac:dyDescent="0.35">
      <c r="C6003" s="42">
        <v>42129.979166666664</v>
      </c>
      <c r="D6003" s="32">
        <v>2018.8447265625</v>
      </c>
      <c r="E6003" s="34" t="str">
        <f t="shared" si="848"/>
        <v>05-05</v>
      </c>
      <c r="F6003" s="6">
        <f t="shared" si="849"/>
        <v>23</v>
      </c>
      <c r="G6003" s="6">
        <f t="shared" si="850"/>
        <v>5</v>
      </c>
      <c r="H6003" s="6">
        <f t="shared" si="851"/>
        <v>5</v>
      </c>
      <c r="I6003" s="6">
        <f t="shared" si="852"/>
        <v>19</v>
      </c>
      <c r="J6003" s="6" t="str">
        <f t="shared" si="853"/>
        <v>5-5</v>
      </c>
      <c r="K6003" s="6" t="str">
        <f t="shared" si="854"/>
        <v>WK</v>
      </c>
      <c r="L6003" s="6" t="str">
        <f t="shared" si="855"/>
        <v>EVE</v>
      </c>
      <c r="M6003" s="6">
        <f t="shared" si="856"/>
        <v>0</v>
      </c>
    </row>
    <row r="6004" spans="3:13" x14ac:dyDescent="0.35">
      <c r="C6004" s="42">
        <v>42130</v>
      </c>
      <c r="D6004" s="32">
        <v>1926.5531005859375</v>
      </c>
      <c r="E6004" s="34" t="str">
        <f t="shared" si="848"/>
        <v>05-06</v>
      </c>
      <c r="F6004" s="6">
        <f t="shared" si="849"/>
        <v>0</v>
      </c>
      <c r="G6004" s="6">
        <f t="shared" si="850"/>
        <v>6</v>
      </c>
      <c r="H6004" s="6">
        <f t="shared" si="851"/>
        <v>5</v>
      </c>
      <c r="I6004" s="6">
        <f t="shared" si="852"/>
        <v>19</v>
      </c>
      <c r="J6004" s="6" t="str">
        <f t="shared" si="853"/>
        <v>5-6</v>
      </c>
      <c r="K6004" s="6" t="str">
        <f t="shared" si="854"/>
        <v>WK</v>
      </c>
      <c r="L6004" s="6" t="str">
        <f t="shared" si="855"/>
        <v>EVE</v>
      </c>
      <c r="M6004" s="6">
        <f t="shared" si="856"/>
        <v>0</v>
      </c>
    </row>
    <row r="6005" spans="3:13" x14ac:dyDescent="0.35">
      <c r="C6005" s="42">
        <v>42130.020833333336</v>
      </c>
      <c r="D6005" s="32">
        <v>1874.5672607421875</v>
      </c>
      <c r="E6005" s="34" t="str">
        <f t="shared" si="848"/>
        <v>05-06</v>
      </c>
      <c r="F6005" s="6">
        <f t="shared" si="849"/>
        <v>0</v>
      </c>
      <c r="G6005" s="6">
        <f t="shared" si="850"/>
        <v>6</v>
      </c>
      <c r="H6005" s="6">
        <f t="shared" si="851"/>
        <v>5</v>
      </c>
      <c r="I6005" s="6">
        <f t="shared" si="852"/>
        <v>19</v>
      </c>
      <c r="J6005" s="6" t="str">
        <f t="shared" si="853"/>
        <v>5-6</v>
      </c>
      <c r="K6005" s="6" t="str">
        <f t="shared" si="854"/>
        <v>WK</v>
      </c>
      <c r="L6005" s="6" t="str">
        <f t="shared" si="855"/>
        <v>EVE</v>
      </c>
      <c r="M6005" s="6">
        <f t="shared" si="856"/>
        <v>0</v>
      </c>
    </row>
    <row r="6006" spans="3:13" x14ac:dyDescent="0.35">
      <c r="C6006" s="42">
        <v>42130.041666666664</v>
      </c>
      <c r="D6006" s="32">
        <v>1821.1795654296875</v>
      </c>
      <c r="E6006" s="34" t="str">
        <f t="shared" si="848"/>
        <v>05-06</v>
      </c>
      <c r="F6006" s="6">
        <f t="shared" si="849"/>
        <v>1</v>
      </c>
      <c r="G6006" s="6">
        <f t="shared" si="850"/>
        <v>6</v>
      </c>
      <c r="H6006" s="6">
        <f t="shared" si="851"/>
        <v>5</v>
      </c>
      <c r="I6006" s="6">
        <f t="shared" si="852"/>
        <v>19</v>
      </c>
      <c r="J6006" s="6" t="str">
        <f t="shared" si="853"/>
        <v>5-6</v>
      </c>
      <c r="K6006" s="6" t="str">
        <f t="shared" si="854"/>
        <v>WK</v>
      </c>
      <c r="L6006" s="6" t="str">
        <f t="shared" si="855"/>
        <v>EVE</v>
      </c>
      <c r="M6006" s="6">
        <f t="shared" si="856"/>
        <v>0</v>
      </c>
    </row>
    <row r="6007" spans="3:13" x14ac:dyDescent="0.35">
      <c r="C6007" s="42">
        <v>42130.0625</v>
      </c>
      <c r="D6007" s="32">
        <v>1779.0140380859375</v>
      </c>
      <c r="E6007" s="34" t="str">
        <f t="shared" si="848"/>
        <v>05-06</v>
      </c>
      <c r="F6007" s="6">
        <f t="shared" si="849"/>
        <v>1</v>
      </c>
      <c r="G6007" s="6">
        <f t="shared" si="850"/>
        <v>6</v>
      </c>
      <c r="H6007" s="6">
        <f t="shared" si="851"/>
        <v>5</v>
      </c>
      <c r="I6007" s="6">
        <f t="shared" si="852"/>
        <v>19</v>
      </c>
      <c r="J6007" s="6" t="str">
        <f t="shared" si="853"/>
        <v>5-6</v>
      </c>
      <c r="K6007" s="6" t="str">
        <f t="shared" si="854"/>
        <v>WK</v>
      </c>
      <c r="L6007" s="6" t="str">
        <f t="shared" si="855"/>
        <v>EVE</v>
      </c>
      <c r="M6007" s="6">
        <f t="shared" si="856"/>
        <v>0</v>
      </c>
    </row>
    <row r="6008" spans="3:13" x14ac:dyDescent="0.35">
      <c r="C6008" s="42">
        <v>42130.083333333336</v>
      </c>
      <c r="D6008" s="32">
        <v>1746.9840087890625</v>
      </c>
      <c r="E6008" s="34" t="str">
        <f t="shared" si="848"/>
        <v>05-06</v>
      </c>
      <c r="F6008" s="6">
        <f t="shared" si="849"/>
        <v>2</v>
      </c>
      <c r="G6008" s="6">
        <f t="shared" si="850"/>
        <v>6</v>
      </c>
      <c r="H6008" s="6">
        <f t="shared" si="851"/>
        <v>5</v>
      </c>
      <c r="I6008" s="6">
        <f t="shared" si="852"/>
        <v>19</v>
      </c>
      <c r="J6008" s="6" t="str">
        <f t="shared" si="853"/>
        <v>5-6</v>
      </c>
      <c r="K6008" s="6" t="str">
        <f t="shared" si="854"/>
        <v>WK</v>
      </c>
      <c r="L6008" s="6" t="str">
        <f t="shared" si="855"/>
        <v>EVE</v>
      </c>
      <c r="M6008" s="6">
        <f t="shared" si="856"/>
        <v>0</v>
      </c>
    </row>
    <row r="6009" spans="3:13" x14ac:dyDescent="0.35">
      <c r="C6009" s="42">
        <v>42130.104166666664</v>
      </c>
      <c r="D6009" s="32">
        <v>1725.1875</v>
      </c>
      <c r="E6009" s="34" t="str">
        <f t="shared" si="848"/>
        <v>05-06</v>
      </c>
      <c r="F6009" s="6">
        <f t="shared" si="849"/>
        <v>2</v>
      </c>
      <c r="G6009" s="6">
        <f t="shared" si="850"/>
        <v>6</v>
      </c>
      <c r="H6009" s="6">
        <f t="shared" si="851"/>
        <v>5</v>
      </c>
      <c r="I6009" s="6">
        <f t="shared" si="852"/>
        <v>19</v>
      </c>
      <c r="J6009" s="6" t="str">
        <f t="shared" si="853"/>
        <v>5-6</v>
      </c>
      <c r="K6009" s="6" t="str">
        <f t="shared" si="854"/>
        <v>WK</v>
      </c>
      <c r="L6009" s="6" t="str">
        <f t="shared" si="855"/>
        <v>EVE</v>
      </c>
      <c r="M6009" s="6">
        <f t="shared" si="856"/>
        <v>0</v>
      </c>
    </row>
    <row r="6010" spans="3:13" x14ac:dyDescent="0.35">
      <c r="C6010" s="42">
        <v>42130.125</v>
      </c>
      <c r="D6010" s="32">
        <v>1707.6209716796875</v>
      </c>
      <c r="E6010" s="34" t="str">
        <f t="shared" si="848"/>
        <v>05-06</v>
      </c>
      <c r="F6010" s="6">
        <f t="shared" si="849"/>
        <v>3</v>
      </c>
      <c r="G6010" s="6">
        <f t="shared" si="850"/>
        <v>6</v>
      </c>
      <c r="H6010" s="6">
        <f t="shared" si="851"/>
        <v>5</v>
      </c>
      <c r="I6010" s="6">
        <f t="shared" si="852"/>
        <v>19</v>
      </c>
      <c r="J6010" s="6" t="str">
        <f t="shared" si="853"/>
        <v>5-6</v>
      </c>
      <c r="K6010" s="6" t="str">
        <f t="shared" si="854"/>
        <v>WK</v>
      </c>
      <c r="L6010" s="6" t="str">
        <f t="shared" si="855"/>
        <v>EVE</v>
      </c>
      <c r="M6010" s="6">
        <f t="shared" si="856"/>
        <v>0</v>
      </c>
    </row>
    <row r="6011" spans="3:13" x14ac:dyDescent="0.35">
      <c r="C6011" s="42">
        <v>42130.145833333336</v>
      </c>
      <c r="D6011" s="32">
        <v>1702.75</v>
      </c>
      <c r="E6011" s="34" t="str">
        <f t="shared" si="848"/>
        <v>05-06</v>
      </c>
      <c r="F6011" s="6">
        <f t="shared" si="849"/>
        <v>3</v>
      </c>
      <c r="G6011" s="6">
        <f t="shared" si="850"/>
        <v>6</v>
      </c>
      <c r="H6011" s="6">
        <f t="shared" si="851"/>
        <v>5</v>
      </c>
      <c r="I6011" s="6">
        <f t="shared" si="852"/>
        <v>19</v>
      </c>
      <c r="J6011" s="6" t="str">
        <f t="shared" si="853"/>
        <v>5-6</v>
      </c>
      <c r="K6011" s="6" t="str">
        <f t="shared" si="854"/>
        <v>WK</v>
      </c>
      <c r="L6011" s="6" t="str">
        <f t="shared" si="855"/>
        <v>EVE</v>
      </c>
      <c r="M6011" s="6">
        <f t="shared" si="856"/>
        <v>0</v>
      </c>
    </row>
    <row r="6012" spans="3:13" x14ac:dyDescent="0.35">
      <c r="C6012" s="42">
        <v>42130.166666666664</v>
      </c>
      <c r="D6012" s="32">
        <v>1713.0467529296875</v>
      </c>
      <c r="E6012" s="34" t="str">
        <f t="shared" si="848"/>
        <v>05-06</v>
      </c>
      <c r="F6012" s="6">
        <f t="shared" si="849"/>
        <v>4</v>
      </c>
      <c r="G6012" s="6">
        <f t="shared" si="850"/>
        <v>6</v>
      </c>
      <c r="H6012" s="6">
        <f t="shared" si="851"/>
        <v>5</v>
      </c>
      <c r="I6012" s="6">
        <f t="shared" si="852"/>
        <v>19</v>
      </c>
      <c r="J6012" s="6" t="str">
        <f t="shared" si="853"/>
        <v>5-6</v>
      </c>
      <c r="K6012" s="6" t="str">
        <f t="shared" si="854"/>
        <v>WK</v>
      </c>
      <c r="L6012" s="6" t="str">
        <f t="shared" si="855"/>
        <v>EVE</v>
      </c>
      <c r="M6012" s="6">
        <f t="shared" si="856"/>
        <v>0</v>
      </c>
    </row>
    <row r="6013" spans="3:13" x14ac:dyDescent="0.35">
      <c r="C6013" s="42">
        <v>42130.1875</v>
      </c>
      <c r="D6013" s="32">
        <v>1745.8536376953125</v>
      </c>
      <c r="E6013" s="34" t="str">
        <f t="shared" si="848"/>
        <v>05-06</v>
      </c>
      <c r="F6013" s="6">
        <f t="shared" si="849"/>
        <v>4</v>
      </c>
      <c r="G6013" s="6">
        <f t="shared" si="850"/>
        <v>6</v>
      </c>
      <c r="H6013" s="6">
        <f t="shared" si="851"/>
        <v>5</v>
      </c>
      <c r="I6013" s="6">
        <f t="shared" si="852"/>
        <v>19</v>
      </c>
      <c r="J6013" s="6" t="str">
        <f t="shared" si="853"/>
        <v>5-6</v>
      </c>
      <c r="K6013" s="6" t="str">
        <f t="shared" si="854"/>
        <v>WK</v>
      </c>
      <c r="L6013" s="6" t="str">
        <f t="shared" si="855"/>
        <v>EVE</v>
      </c>
      <c r="M6013" s="6">
        <f t="shared" si="856"/>
        <v>0</v>
      </c>
    </row>
    <row r="6014" spans="3:13" x14ac:dyDescent="0.35">
      <c r="C6014" s="42">
        <v>42130.208333333336</v>
      </c>
      <c r="D6014" s="32">
        <v>1795.691162109375</v>
      </c>
      <c r="E6014" s="34" t="str">
        <f t="shared" si="848"/>
        <v>05-06</v>
      </c>
      <c r="F6014" s="6">
        <f t="shared" si="849"/>
        <v>5</v>
      </c>
      <c r="G6014" s="6">
        <f t="shared" si="850"/>
        <v>6</v>
      </c>
      <c r="H6014" s="6">
        <f t="shared" si="851"/>
        <v>5</v>
      </c>
      <c r="I6014" s="6">
        <f t="shared" si="852"/>
        <v>19</v>
      </c>
      <c r="J6014" s="6" t="str">
        <f t="shared" si="853"/>
        <v>5-6</v>
      </c>
      <c r="K6014" s="6" t="str">
        <f t="shared" si="854"/>
        <v>WK</v>
      </c>
      <c r="L6014" s="6" t="str">
        <f t="shared" si="855"/>
        <v>EVE</v>
      </c>
      <c r="M6014" s="6">
        <f t="shared" si="856"/>
        <v>0</v>
      </c>
    </row>
    <row r="6015" spans="3:13" x14ac:dyDescent="0.35">
      <c r="C6015" s="42">
        <v>42130.229166666664</v>
      </c>
      <c r="D6015" s="32">
        <v>1894.9189453125</v>
      </c>
      <c r="E6015" s="34" t="str">
        <f t="shared" si="848"/>
        <v>05-06</v>
      </c>
      <c r="F6015" s="6">
        <f t="shared" si="849"/>
        <v>5</v>
      </c>
      <c r="G6015" s="6">
        <f t="shared" si="850"/>
        <v>6</v>
      </c>
      <c r="H6015" s="6">
        <f t="shared" si="851"/>
        <v>5</v>
      </c>
      <c r="I6015" s="6">
        <f t="shared" si="852"/>
        <v>19</v>
      </c>
      <c r="J6015" s="6" t="str">
        <f t="shared" si="853"/>
        <v>5-6</v>
      </c>
      <c r="K6015" s="6" t="str">
        <f t="shared" si="854"/>
        <v>WK</v>
      </c>
      <c r="L6015" s="6" t="str">
        <f t="shared" si="855"/>
        <v>EVE</v>
      </c>
      <c r="M6015" s="6">
        <f t="shared" si="856"/>
        <v>0</v>
      </c>
    </row>
    <row r="6016" spans="3:13" x14ac:dyDescent="0.35">
      <c r="C6016" s="42">
        <v>42130.25</v>
      </c>
      <c r="D6016" s="32">
        <v>1981.12744140625</v>
      </c>
      <c r="E6016" s="34" t="str">
        <f t="shared" si="848"/>
        <v>05-06</v>
      </c>
      <c r="F6016" s="6">
        <f t="shared" si="849"/>
        <v>6</v>
      </c>
      <c r="G6016" s="6">
        <f t="shared" si="850"/>
        <v>6</v>
      </c>
      <c r="H6016" s="6">
        <f t="shared" si="851"/>
        <v>5</v>
      </c>
      <c r="I6016" s="6">
        <f t="shared" si="852"/>
        <v>19</v>
      </c>
      <c r="J6016" s="6" t="str">
        <f t="shared" si="853"/>
        <v>5-6</v>
      </c>
      <c r="K6016" s="6" t="str">
        <f t="shared" si="854"/>
        <v>WK</v>
      </c>
      <c r="L6016" s="6" t="str">
        <f t="shared" si="855"/>
        <v>EVE</v>
      </c>
      <c r="M6016" s="6">
        <f t="shared" si="856"/>
        <v>0</v>
      </c>
    </row>
    <row r="6017" spans="3:13" x14ac:dyDescent="0.35">
      <c r="C6017" s="42">
        <v>42130.270833333336</v>
      </c>
      <c r="D6017" s="32">
        <v>2083.789306640625</v>
      </c>
      <c r="E6017" s="34" t="str">
        <f t="shared" si="848"/>
        <v>05-06</v>
      </c>
      <c r="F6017" s="6">
        <f t="shared" si="849"/>
        <v>6</v>
      </c>
      <c r="G6017" s="6">
        <f t="shared" si="850"/>
        <v>6</v>
      </c>
      <c r="H6017" s="6">
        <f t="shared" si="851"/>
        <v>5</v>
      </c>
      <c r="I6017" s="6">
        <f t="shared" si="852"/>
        <v>19</v>
      </c>
      <c r="J6017" s="6" t="str">
        <f t="shared" si="853"/>
        <v>5-6</v>
      </c>
      <c r="K6017" s="6" t="str">
        <f t="shared" si="854"/>
        <v>WK</v>
      </c>
      <c r="L6017" s="6" t="str">
        <f t="shared" si="855"/>
        <v>EVE</v>
      </c>
      <c r="M6017" s="6">
        <f t="shared" si="856"/>
        <v>0</v>
      </c>
    </row>
    <row r="6018" spans="3:13" x14ac:dyDescent="0.35">
      <c r="C6018" s="42">
        <v>42130.291666666664</v>
      </c>
      <c r="D6018" s="32">
        <v>2178.989990234375</v>
      </c>
      <c r="E6018" s="34" t="str">
        <f t="shared" si="848"/>
        <v>05-06</v>
      </c>
      <c r="F6018" s="6">
        <f t="shared" si="849"/>
        <v>7</v>
      </c>
      <c r="G6018" s="6">
        <f t="shared" si="850"/>
        <v>6</v>
      </c>
      <c r="H6018" s="6">
        <f t="shared" si="851"/>
        <v>5</v>
      </c>
      <c r="I6018" s="6">
        <f t="shared" si="852"/>
        <v>19</v>
      </c>
      <c r="J6018" s="6" t="str">
        <f t="shared" si="853"/>
        <v>5-6</v>
      </c>
      <c r="K6018" s="6" t="str">
        <f t="shared" si="854"/>
        <v>WK</v>
      </c>
      <c r="L6018" s="6" t="str">
        <f t="shared" si="855"/>
        <v>DAY</v>
      </c>
      <c r="M6018" s="6">
        <f t="shared" si="856"/>
        <v>0</v>
      </c>
    </row>
    <row r="6019" spans="3:13" x14ac:dyDescent="0.35">
      <c r="C6019" s="42">
        <v>42130.3125</v>
      </c>
      <c r="D6019" s="32">
        <v>2254.421875</v>
      </c>
      <c r="E6019" s="34" t="str">
        <f t="shared" si="848"/>
        <v>05-06</v>
      </c>
      <c r="F6019" s="6">
        <f t="shared" si="849"/>
        <v>7</v>
      </c>
      <c r="G6019" s="6">
        <f t="shared" si="850"/>
        <v>6</v>
      </c>
      <c r="H6019" s="6">
        <f t="shared" si="851"/>
        <v>5</v>
      </c>
      <c r="I6019" s="6">
        <f t="shared" si="852"/>
        <v>19</v>
      </c>
      <c r="J6019" s="6" t="str">
        <f t="shared" si="853"/>
        <v>5-6</v>
      </c>
      <c r="K6019" s="6" t="str">
        <f t="shared" si="854"/>
        <v>WK</v>
      </c>
      <c r="L6019" s="6" t="str">
        <f t="shared" si="855"/>
        <v>DAY</v>
      </c>
      <c r="M6019" s="6">
        <f t="shared" si="856"/>
        <v>0</v>
      </c>
    </row>
    <row r="6020" spans="3:13" x14ac:dyDescent="0.35">
      <c r="C6020" s="42">
        <v>42130.333333333336</v>
      </c>
      <c r="D6020" s="32">
        <v>2298.31591796875</v>
      </c>
      <c r="E6020" s="34" t="str">
        <f t="shared" si="848"/>
        <v>05-06</v>
      </c>
      <c r="F6020" s="6">
        <f t="shared" si="849"/>
        <v>8</v>
      </c>
      <c r="G6020" s="6">
        <f t="shared" si="850"/>
        <v>6</v>
      </c>
      <c r="H6020" s="6">
        <f t="shared" si="851"/>
        <v>5</v>
      </c>
      <c r="I6020" s="6">
        <f t="shared" si="852"/>
        <v>19</v>
      </c>
      <c r="J6020" s="6" t="str">
        <f t="shared" si="853"/>
        <v>5-6</v>
      </c>
      <c r="K6020" s="6" t="str">
        <f t="shared" si="854"/>
        <v>WK</v>
      </c>
      <c r="L6020" s="6" t="str">
        <f t="shared" si="855"/>
        <v>DAY</v>
      </c>
      <c r="M6020" s="6">
        <f t="shared" si="856"/>
        <v>0</v>
      </c>
    </row>
    <row r="6021" spans="3:13" x14ac:dyDescent="0.35">
      <c r="C6021" s="42">
        <v>42130.354166666664</v>
      </c>
      <c r="D6021" s="32">
        <v>2356.427001953125</v>
      </c>
      <c r="E6021" s="34" t="str">
        <f t="shared" si="848"/>
        <v>05-06</v>
      </c>
      <c r="F6021" s="6">
        <f t="shared" si="849"/>
        <v>8</v>
      </c>
      <c r="G6021" s="6">
        <f t="shared" si="850"/>
        <v>6</v>
      </c>
      <c r="H6021" s="6">
        <f t="shared" si="851"/>
        <v>5</v>
      </c>
      <c r="I6021" s="6">
        <f t="shared" si="852"/>
        <v>19</v>
      </c>
      <c r="J6021" s="6" t="str">
        <f t="shared" si="853"/>
        <v>5-6</v>
      </c>
      <c r="K6021" s="6" t="str">
        <f t="shared" si="854"/>
        <v>WK</v>
      </c>
      <c r="L6021" s="6" t="str">
        <f t="shared" si="855"/>
        <v>DAY</v>
      </c>
      <c r="M6021" s="6">
        <f t="shared" si="856"/>
        <v>0</v>
      </c>
    </row>
    <row r="6022" spans="3:13" x14ac:dyDescent="0.35">
      <c r="C6022" s="42">
        <v>42130.375</v>
      </c>
      <c r="D6022" s="32">
        <v>2419.025634765625</v>
      </c>
      <c r="E6022" s="34" t="str">
        <f t="shared" si="848"/>
        <v>05-06</v>
      </c>
      <c r="F6022" s="6">
        <f t="shared" si="849"/>
        <v>9</v>
      </c>
      <c r="G6022" s="6">
        <f t="shared" si="850"/>
        <v>6</v>
      </c>
      <c r="H6022" s="6">
        <f t="shared" si="851"/>
        <v>5</v>
      </c>
      <c r="I6022" s="6">
        <f t="shared" si="852"/>
        <v>19</v>
      </c>
      <c r="J6022" s="6" t="str">
        <f t="shared" si="853"/>
        <v>5-6</v>
      </c>
      <c r="K6022" s="6" t="str">
        <f t="shared" si="854"/>
        <v>WK</v>
      </c>
      <c r="L6022" s="6" t="str">
        <f t="shared" si="855"/>
        <v>DAY</v>
      </c>
      <c r="M6022" s="6">
        <f t="shared" si="856"/>
        <v>0</v>
      </c>
    </row>
    <row r="6023" spans="3:13" x14ac:dyDescent="0.35">
      <c r="C6023" s="42">
        <v>42130.395833333336</v>
      </c>
      <c r="D6023" s="32">
        <v>2440.1025390625</v>
      </c>
      <c r="E6023" s="34" t="str">
        <f t="shared" ref="E6023:E6086" si="857">TEXT(MONTH(C6023),"00")&amp;"-"&amp;TEXT(DAY(C6023),"00")</f>
        <v>05-06</v>
      </c>
      <c r="F6023" s="6">
        <f t="shared" ref="F6023:F6086" si="858">HOUR(C6023)</f>
        <v>9</v>
      </c>
      <c r="G6023" s="6">
        <f t="shared" ref="G6023:G6086" si="859">DAY(C6023)</f>
        <v>6</v>
      </c>
      <c r="H6023" s="6">
        <f t="shared" ref="H6023:H6086" si="860">MONTH(C6023)</f>
        <v>5</v>
      </c>
      <c r="I6023" s="6">
        <f t="shared" ref="I6023:I6086" si="861">WEEKNUM(C6023)</f>
        <v>19</v>
      </c>
      <c r="J6023" s="6" t="str">
        <f t="shared" ref="J6023:J6086" si="862">H6023&amp;"-"&amp;G6023</f>
        <v>5-6</v>
      </c>
      <c r="K6023" s="6" t="str">
        <f t="shared" ref="K6023:K6086" si="863">IF(WEEKDAY(C6023,11)&lt;6,"WK","WKND")</f>
        <v>WK</v>
      </c>
      <c r="L6023" s="6" t="str">
        <f t="shared" ref="L6023:L6086" si="864">IF(AND(F6023&lt;17,F6023&gt;6),"DAY","EVE")</f>
        <v>DAY</v>
      </c>
      <c r="M6023" s="6">
        <f t="shared" ref="M6023:M6086" si="865">IF(D6023&gt;4000,1,0)</f>
        <v>0</v>
      </c>
    </row>
    <row r="6024" spans="3:13" x14ac:dyDescent="0.35">
      <c r="C6024" s="42">
        <v>42130.416666666664</v>
      </c>
      <c r="D6024" s="32">
        <v>2445.25830078125</v>
      </c>
      <c r="E6024" s="34" t="str">
        <f t="shared" si="857"/>
        <v>05-06</v>
      </c>
      <c r="F6024" s="6">
        <f t="shared" si="858"/>
        <v>10</v>
      </c>
      <c r="G6024" s="6">
        <f t="shared" si="859"/>
        <v>6</v>
      </c>
      <c r="H6024" s="6">
        <f t="shared" si="860"/>
        <v>5</v>
      </c>
      <c r="I6024" s="6">
        <f t="shared" si="861"/>
        <v>19</v>
      </c>
      <c r="J6024" s="6" t="str">
        <f t="shared" si="862"/>
        <v>5-6</v>
      </c>
      <c r="K6024" s="6" t="str">
        <f t="shared" si="863"/>
        <v>WK</v>
      </c>
      <c r="L6024" s="6" t="str">
        <f t="shared" si="864"/>
        <v>DAY</v>
      </c>
      <c r="M6024" s="6">
        <f t="shared" si="865"/>
        <v>0</v>
      </c>
    </row>
    <row r="6025" spans="3:13" x14ac:dyDescent="0.35">
      <c r="C6025" s="42">
        <v>42130.4375</v>
      </c>
      <c r="D6025" s="32">
        <v>2425.88916015625</v>
      </c>
      <c r="E6025" s="34" t="str">
        <f t="shared" si="857"/>
        <v>05-06</v>
      </c>
      <c r="F6025" s="6">
        <f t="shared" si="858"/>
        <v>10</v>
      </c>
      <c r="G6025" s="6">
        <f t="shared" si="859"/>
        <v>6</v>
      </c>
      <c r="H6025" s="6">
        <f t="shared" si="860"/>
        <v>5</v>
      </c>
      <c r="I6025" s="6">
        <f t="shared" si="861"/>
        <v>19</v>
      </c>
      <c r="J6025" s="6" t="str">
        <f t="shared" si="862"/>
        <v>5-6</v>
      </c>
      <c r="K6025" s="6" t="str">
        <f t="shared" si="863"/>
        <v>WK</v>
      </c>
      <c r="L6025" s="6" t="str">
        <f t="shared" si="864"/>
        <v>DAY</v>
      </c>
      <c r="M6025" s="6">
        <f t="shared" si="865"/>
        <v>0</v>
      </c>
    </row>
    <row r="6026" spans="3:13" x14ac:dyDescent="0.35">
      <c r="C6026" s="42">
        <v>42130.458333333336</v>
      </c>
      <c r="D6026" s="32">
        <v>2435.744140625</v>
      </c>
      <c r="E6026" s="34" t="str">
        <f t="shared" si="857"/>
        <v>05-06</v>
      </c>
      <c r="F6026" s="6">
        <f t="shared" si="858"/>
        <v>11</v>
      </c>
      <c r="G6026" s="6">
        <f t="shared" si="859"/>
        <v>6</v>
      </c>
      <c r="H6026" s="6">
        <f t="shared" si="860"/>
        <v>5</v>
      </c>
      <c r="I6026" s="6">
        <f t="shared" si="861"/>
        <v>19</v>
      </c>
      <c r="J6026" s="6" t="str">
        <f t="shared" si="862"/>
        <v>5-6</v>
      </c>
      <c r="K6026" s="6" t="str">
        <f t="shared" si="863"/>
        <v>WK</v>
      </c>
      <c r="L6026" s="6" t="str">
        <f t="shared" si="864"/>
        <v>DAY</v>
      </c>
      <c r="M6026" s="6">
        <f t="shared" si="865"/>
        <v>0</v>
      </c>
    </row>
    <row r="6027" spans="3:13" x14ac:dyDescent="0.35">
      <c r="C6027" s="42">
        <v>42130.479166666664</v>
      </c>
      <c r="D6027" s="32">
        <v>2403.294921875</v>
      </c>
      <c r="E6027" s="34" t="str">
        <f t="shared" si="857"/>
        <v>05-06</v>
      </c>
      <c r="F6027" s="6">
        <f t="shared" si="858"/>
        <v>11</v>
      </c>
      <c r="G6027" s="6">
        <f t="shared" si="859"/>
        <v>6</v>
      </c>
      <c r="H6027" s="6">
        <f t="shared" si="860"/>
        <v>5</v>
      </c>
      <c r="I6027" s="6">
        <f t="shared" si="861"/>
        <v>19</v>
      </c>
      <c r="J6027" s="6" t="str">
        <f t="shared" si="862"/>
        <v>5-6</v>
      </c>
      <c r="K6027" s="6" t="str">
        <f t="shared" si="863"/>
        <v>WK</v>
      </c>
      <c r="L6027" s="6" t="str">
        <f t="shared" si="864"/>
        <v>DAY</v>
      </c>
      <c r="M6027" s="6">
        <f t="shared" si="865"/>
        <v>0</v>
      </c>
    </row>
    <row r="6028" spans="3:13" x14ac:dyDescent="0.35">
      <c r="C6028" s="42">
        <v>42130.5</v>
      </c>
      <c r="D6028" s="32">
        <v>2410.08154296875</v>
      </c>
      <c r="E6028" s="34" t="str">
        <f t="shared" si="857"/>
        <v>05-06</v>
      </c>
      <c r="F6028" s="6">
        <f t="shared" si="858"/>
        <v>12</v>
      </c>
      <c r="G6028" s="6">
        <f t="shared" si="859"/>
        <v>6</v>
      </c>
      <c r="H6028" s="6">
        <f t="shared" si="860"/>
        <v>5</v>
      </c>
      <c r="I6028" s="6">
        <f t="shared" si="861"/>
        <v>19</v>
      </c>
      <c r="J6028" s="6" t="str">
        <f t="shared" si="862"/>
        <v>5-6</v>
      </c>
      <c r="K6028" s="6" t="str">
        <f t="shared" si="863"/>
        <v>WK</v>
      </c>
      <c r="L6028" s="6" t="str">
        <f t="shared" si="864"/>
        <v>DAY</v>
      </c>
      <c r="M6028" s="6">
        <f t="shared" si="865"/>
        <v>0</v>
      </c>
    </row>
    <row r="6029" spans="3:13" x14ac:dyDescent="0.35">
      <c r="C6029" s="42">
        <v>42130.520833333336</v>
      </c>
      <c r="D6029" s="32">
        <v>2420.102783203125</v>
      </c>
      <c r="E6029" s="34" t="str">
        <f t="shared" si="857"/>
        <v>05-06</v>
      </c>
      <c r="F6029" s="6">
        <f t="shared" si="858"/>
        <v>12</v>
      </c>
      <c r="G6029" s="6">
        <f t="shared" si="859"/>
        <v>6</v>
      </c>
      <c r="H6029" s="6">
        <f t="shared" si="860"/>
        <v>5</v>
      </c>
      <c r="I6029" s="6">
        <f t="shared" si="861"/>
        <v>19</v>
      </c>
      <c r="J6029" s="6" t="str">
        <f t="shared" si="862"/>
        <v>5-6</v>
      </c>
      <c r="K6029" s="6" t="str">
        <f t="shared" si="863"/>
        <v>WK</v>
      </c>
      <c r="L6029" s="6" t="str">
        <f t="shared" si="864"/>
        <v>DAY</v>
      </c>
      <c r="M6029" s="6">
        <f t="shared" si="865"/>
        <v>0</v>
      </c>
    </row>
    <row r="6030" spans="3:13" x14ac:dyDescent="0.35">
      <c r="C6030" s="42">
        <v>42130.541666666664</v>
      </c>
      <c r="D6030" s="32">
        <v>2473.589111328125</v>
      </c>
      <c r="E6030" s="34" t="str">
        <f t="shared" si="857"/>
        <v>05-06</v>
      </c>
      <c r="F6030" s="6">
        <f t="shared" si="858"/>
        <v>13</v>
      </c>
      <c r="G6030" s="6">
        <f t="shared" si="859"/>
        <v>6</v>
      </c>
      <c r="H6030" s="6">
        <f t="shared" si="860"/>
        <v>5</v>
      </c>
      <c r="I6030" s="6">
        <f t="shared" si="861"/>
        <v>19</v>
      </c>
      <c r="J6030" s="6" t="str">
        <f t="shared" si="862"/>
        <v>5-6</v>
      </c>
      <c r="K6030" s="6" t="str">
        <f t="shared" si="863"/>
        <v>WK</v>
      </c>
      <c r="L6030" s="6" t="str">
        <f t="shared" si="864"/>
        <v>DAY</v>
      </c>
      <c r="M6030" s="6">
        <f t="shared" si="865"/>
        <v>0</v>
      </c>
    </row>
    <row r="6031" spans="3:13" x14ac:dyDescent="0.35">
      <c r="C6031" s="42">
        <v>42130.5625</v>
      </c>
      <c r="D6031" s="32">
        <v>2470.87646484375</v>
      </c>
      <c r="E6031" s="34" t="str">
        <f t="shared" si="857"/>
        <v>05-06</v>
      </c>
      <c r="F6031" s="6">
        <f t="shared" si="858"/>
        <v>13</v>
      </c>
      <c r="G6031" s="6">
        <f t="shared" si="859"/>
        <v>6</v>
      </c>
      <c r="H6031" s="6">
        <f t="shared" si="860"/>
        <v>5</v>
      </c>
      <c r="I6031" s="6">
        <f t="shared" si="861"/>
        <v>19</v>
      </c>
      <c r="J6031" s="6" t="str">
        <f t="shared" si="862"/>
        <v>5-6</v>
      </c>
      <c r="K6031" s="6" t="str">
        <f t="shared" si="863"/>
        <v>WK</v>
      </c>
      <c r="L6031" s="6" t="str">
        <f t="shared" si="864"/>
        <v>DAY</v>
      </c>
      <c r="M6031" s="6">
        <f t="shared" si="865"/>
        <v>0</v>
      </c>
    </row>
    <row r="6032" spans="3:13" x14ac:dyDescent="0.35">
      <c r="C6032" s="42">
        <v>42130.583333333336</v>
      </c>
      <c r="D6032" s="32">
        <v>2472.647216796875</v>
      </c>
      <c r="E6032" s="34" t="str">
        <f t="shared" si="857"/>
        <v>05-06</v>
      </c>
      <c r="F6032" s="6">
        <f t="shared" si="858"/>
        <v>14</v>
      </c>
      <c r="G6032" s="6">
        <f t="shared" si="859"/>
        <v>6</v>
      </c>
      <c r="H6032" s="6">
        <f t="shared" si="860"/>
        <v>5</v>
      </c>
      <c r="I6032" s="6">
        <f t="shared" si="861"/>
        <v>19</v>
      </c>
      <c r="J6032" s="6" t="str">
        <f t="shared" si="862"/>
        <v>5-6</v>
      </c>
      <c r="K6032" s="6" t="str">
        <f t="shared" si="863"/>
        <v>WK</v>
      </c>
      <c r="L6032" s="6" t="str">
        <f t="shared" si="864"/>
        <v>DAY</v>
      </c>
      <c r="M6032" s="6">
        <f t="shared" si="865"/>
        <v>0</v>
      </c>
    </row>
    <row r="6033" spans="3:13" x14ac:dyDescent="0.35">
      <c r="C6033" s="42">
        <v>42130.604166666664</v>
      </c>
      <c r="D6033" s="32">
        <v>2465.613037109375</v>
      </c>
      <c r="E6033" s="34" t="str">
        <f t="shared" si="857"/>
        <v>05-06</v>
      </c>
      <c r="F6033" s="6">
        <f t="shared" si="858"/>
        <v>14</v>
      </c>
      <c r="G6033" s="6">
        <f t="shared" si="859"/>
        <v>6</v>
      </c>
      <c r="H6033" s="6">
        <f t="shared" si="860"/>
        <v>5</v>
      </c>
      <c r="I6033" s="6">
        <f t="shared" si="861"/>
        <v>19</v>
      </c>
      <c r="J6033" s="6" t="str">
        <f t="shared" si="862"/>
        <v>5-6</v>
      </c>
      <c r="K6033" s="6" t="str">
        <f t="shared" si="863"/>
        <v>WK</v>
      </c>
      <c r="L6033" s="6" t="str">
        <f t="shared" si="864"/>
        <v>DAY</v>
      </c>
      <c r="M6033" s="6">
        <f t="shared" si="865"/>
        <v>0</v>
      </c>
    </row>
    <row r="6034" spans="3:13" x14ac:dyDescent="0.35">
      <c r="C6034" s="42">
        <v>42130.625</v>
      </c>
      <c r="D6034" s="32">
        <v>2455.035888671875</v>
      </c>
      <c r="E6034" s="34" t="str">
        <f t="shared" si="857"/>
        <v>05-06</v>
      </c>
      <c r="F6034" s="6">
        <f t="shared" si="858"/>
        <v>15</v>
      </c>
      <c r="G6034" s="6">
        <f t="shared" si="859"/>
        <v>6</v>
      </c>
      <c r="H6034" s="6">
        <f t="shared" si="860"/>
        <v>5</v>
      </c>
      <c r="I6034" s="6">
        <f t="shared" si="861"/>
        <v>19</v>
      </c>
      <c r="J6034" s="6" t="str">
        <f t="shared" si="862"/>
        <v>5-6</v>
      </c>
      <c r="K6034" s="6" t="str">
        <f t="shared" si="863"/>
        <v>WK</v>
      </c>
      <c r="L6034" s="6" t="str">
        <f t="shared" si="864"/>
        <v>DAY</v>
      </c>
      <c r="M6034" s="6">
        <f t="shared" si="865"/>
        <v>0</v>
      </c>
    </row>
    <row r="6035" spans="3:13" x14ac:dyDescent="0.35">
      <c r="C6035" s="42">
        <v>42130.645833333336</v>
      </c>
      <c r="D6035" s="32">
        <v>2420.80126953125</v>
      </c>
      <c r="E6035" s="34" t="str">
        <f t="shared" si="857"/>
        <v>05-06</v>
      </c>
      <c r="F6035" s="6">
        <f t="shared" si="858"/>
        <v>15</v>
      </c>
      <c r="G6035" s="6">
        <f t="shared" si="859"/>
        <v>6</v>
      </c>
      <c r="H6035" s="6">
        <f t="shared" si="860"/>
        <v>5</v>
      </c>
      <c r="I6035" s="6">
        <f t="shared" si="861"/>
        <v>19</v>
      </c>
      <c r="J6035" s="6" t="str">
        <f t="shared" si="862"/>
        <v>5-6</v>
      </c>
      <c r="K6035" s="6" t="str">
        <f t="shared" si="863"/>
        <v>WK</v>
      </c>
      <c r="L6035" s="6" t="str">
        <f t="shared" si="864"/>
        <v>DAY</v>
      </c>
      <c r="M6035" s="6">
        <f t="shared" si="865"/>
        <v>0</v>
      </c>
    </row>
    <row r="6036" spans="3:13" x14ac:dyDescent="0.35">
      <c r="C6036" s="42">
        <v>42130.666666666664</v>
      </c>
      <c r="D6036" s="32">
        <v>2439.274169921875</v>
      </c>
      <c r="E6036" s="34" t="str">
        <f t="shared" si="857"/>
        <v>05-06</v>
      </c>
      <c r="F6036" s="6">
        <f t="shared" si="858"/>
        <v>16</v>
      </c>
      <c r="G6036" s="6">
        <f t="shared" si="859"/>
        <v>6</v>
      </c>
      <c r="H6036" s="6">
        <f t="shared" si="860"/>
        <v>5</v>
      </c>
      <c r="I6036" s="6">
        <f t="shared" si="861"/>
        <v>19</v>
      </c>
      <c r="J6036" s="6" t="str">
        <f t="shared" si="862"/>
        <v>5-6</v>
      </c>
      <c r="K6036" s="6" t="str">
        <f t="shared" si="863"/>
        <v>WK</v>
      </c>
      <c r="L6036" s="6" t="str">
        <f t="shared" si="864"/>
        <v>DAY</v>
      </c>
      <c r="M6036" s="6">
        <f t="shared" si="865"/>
        <v>0</v>
      </c>
    </row>
    <row r="6037" spans="3:13" x14ac:dyDescent="0.35">
      <c r="C6037" s="42">
        <v>42130.6875</v>
      </c>
      <c r="D6037" s="32">
        <v>2438.72705078125</v>
      </c>
      <c r="E6037" s="34" t="str">
        <f t="shared" si="857"/>
        <v>05-06</v>
      </c>
      <c r="F6037" s="6">
        <f t="shared" si="858"/>
        <v>16</v>
      </c>
      <c r="G6037" s="6">
        <f t="shared" si="859"/>
        <v>6</v>
      </c>
      <c r="H6037" s="6">
        <f t="shared" si="860"/>
        <v>5</v>
      </c>
      <c r="I6037" s="6">
        <f t="shared" si="861"/>
        <v>19</v>
      </c>
      <c r="J6037" s="6" t="str">
        <f t="shared" si="862"/>
        <v>5-6</v>
      </c>
      <c r="K6037" s="6" t="str">
        <f t="shared" si="863"/>
        <v>WK</v>
      </c>
      <c r="L6037" s="6" t="str">
        <f t="shared" si="864"/>
        <v>DAY</v>
      </c>
      <c r="M6037" s="6">
        <f t="shared" si="865"/>
        <v>0</v>
      </c>
    </row>
    <row r="6038" spans="3:13" x14ac:dyDescent="0.35">
      <c r="C6038" s="42">
        <v>42130.708333333336</v>
      </c>
      <c r="D6038" s="32">
        <v>2452.267822265625</v>
      </c>
      <c r="E6038" s="34" t="str">
        <f t="shared" si="857"/>
        <v>05-06</v>
      </c>
      <c r="F6038" s="6">
        <f t="shared" si="858"/>
        <v>17</v>
      </c>
      <c r="G6038" s="6">
        <f t="shared" si="859"/>
        <v>6</v>
      </c>
      <c r="H6038" s="6">
        <f t="shared" si="860"/>
        <v>5</v>
      </c>
      <c r="I6038" s="6">
        <f t="shared" si="861"/>
        <v>19</v>
      </c>
      <c r="J6038" s="6" t="str">
        <f t="shared" si="862"/>
        <v>5-6</v>
      </c>
      <c r="K6038" s="6" t="str">
        <f t="shared" si="863"/>
        <v>WK</v>
      </c>
      <c r="L6038" s="6" t="str">
        <f t="shared" si="864"/>
        <v>EVE</v>
      </c>
      <c r="M6038" s="6">
        <f t="shared" si="865"/>
        <v>0</v>
      </c>
    </row>
    <row r="6039" spans="3:13" x14ac:dyDescent="0.35">
      <c r="C6039" s="42">
        <v>42130.729166666664</v>
      </c>
      <c r="D6039" s="32">
        <v>2465.267333984375</v>
      </c>
      <c r="E6039" s="34" t="str">
        <f t="shared" si="857"/>
        <v>05-06</v>
      </c>
      <c r="F6039" s="6">
        <f t="shared" si="858"/>
        <v>17</v>
      </c>
      <c r="G6039" s="6">
        <f t="shared" si="859"/>
        <v>6</v>
      </c>
      <c r="H6039" s="6">
        <f t="shared" si="860"/>
        <v>5</v>
      </c>
      <c r="I6039" s="6">
        <f t="shared" si="861"/>
        <v>19</v>
      </c>
      <c r="J6039" s="6" t="str">
        <f t="shared" si="862"/>
        <v>5-6</v>
      </c>
      <c r="K6039" s="6" t="str">
        <f t="shared" si="863"/>
        <v>WK</v>
      </c>
      <c r="L6039" s="6" t="str">
        <f t="shared" si="864"/>
        <v>EVE</v>
      </c>
      <c r="M6039" s="6">
        <f t="shared" si="865"/>
        <v>0</v>
      </c>
    </row>
    <row r="6040" spans="3:13" x14ac:dyDescent="0.35">
      <c r="C6040" s="42">
        <v>42130.75</v>
      </c>
      <c r="D6040" s="32">
        <v>2487.322265625</v>
      </c>
      <c r="E6040" s="34" t="str">
        <f t="shared" si="857"/>
        <v>05-06</v>
      </c>
      <c r="F6040" s="6">
        <f t="shared" si="858"/>
        <v>18</v>
      </c>
      <c r="G6040" s="6">
        <f t="shared" si="859"/>
        <v>6</v>
      </c>
      <c r="H6040" s="6">
        <f t="shared" si="860"/>
        <v>5</v>
      </c>
      <c r="I6040" s="6">
        <f t="shared" si="861"/>
        <v>19</v>
      </c>
      <c r="J6040" s="6" t="str">
        <f t="shared" si="862"/>
        <v>5-6</v>
      </c>
      <c r="K6040" s="6" t="str">
        <f t="shared" si="863"/>
        <v>WK</v>
      </c>
      <c r="L6040" s="6" t="str">
        <f t="shared" si="864"/>
        <v>EVE</v>
      </c>
      <c r="M6040" s="6">
        <f t="shared" si="865"/>
        <v>0</v>
      </c>
    </row>
    <row r="6041" spans="3:13" x14ac:dyDescent="0.35">
      <c r="C6041" s="42">
        <v>42130.770833333336</v>
      </c>
      <c r="D6041" s="32">
        <v>2496.82763671875</v>
      </c>
      <c r="E6041" s="34" t="str">
        <f t="shared" si="857"/>
        <v>05-06</v>
      </c>
      <c r="F6041" s="6">
        <f t="shared" si="858"/>
        <v>18</v>
      </c>
      <c r="G6041" s="6">
        <f t="shared" si="859"/>
        <v>6</v>
      </c>
      <c r="H6041" s="6">
        <f t="shared" si="860"/>
        <v>5</v>
      </c>
      <c r="I6041" s="6">
        <f t="shared" si="861"/>
        <v>19</v>
      </c>
      <c r="J6041" s="6" t="str">
        <f t="shared" si="862"/>
        <v>5-6</v>
      </c>
      <c r="K6041" s="6" t="str">
        <f t="shared" si="863"/>
        <v>WK</v>
      </c>
      <c r="L6041" s="6" t="str">
        <f t="shared" si="864"/>
        <v>EVE</v>
      </c>
      <c r="M6041" s="6">
        <f t="shared" si="865"/>
        <v>0</v>
      </c>
    </row>
    <row r="6042" spans="3:13" x14ac:dyDescent="0.35">
      <c r="C6042" s="42">
        <v>42130.791666666664</v>
      </c>
      <c r="D6042" s="32">
        <v>2538.3193359375</v>
      </c>
      <c r="E6042" s="34" t="str">
        <f t="shared" si="857"/>
        <v>05-06</v>
      </c>
      <c r="F6042" s="6">
        <f t="shared" si="858"/>
        <v>19</v>
      </c>
      <c r="G6042" s="6">
        <f t="shared" si="859"/>
        <v>6</v>
      </c>
      <c r="H6042" s="6">
        <f t="shared" si="860"/>
        <v>5</v>
      </c>
      <c r="I6042" s="6">
        <f t="shared" si="861"/>
        <v>19</v>
      </c>
      <c r="J6042" s="6" t="str">
        <f t="shared" si="862"/>
        <v>5-6</v>
      </c>
      <c r="K6042" s="6" t="str">
        <f t="shared" si="863"/>
        <v>WK</v>
      </c>
      <c r="L6042" s="6" t="str">
        <f t="shared" si="864"/>
        <v>EVE</v>
      </c>
      <c r="M6042" s="6">
        <f t="shared" si="865"/>
        <v>0</v>
      </c>
    </row>
    <row r="6043" spans="3:13" x14ac:dyDescent="0.35">
      <c r="C6043" s="42">
        <v>42130.8125</v>
      </c>
      <c r="D6043" s="32">
        <v>2598.742919921875</v>
      </c>
      <c r="E6043" s="34" t="str">
        <f t="shared" si="857"/>
        <v>05-06</v>
      </c>
      <c r="F6043" s="6">
        <f t="shared" si="858"/>
        <v>19</v>
      </c>
      <c r="G6043" s="6">
        <f t="shared" si="859"/>
        <v>6</v>
      </c>
      <c r="H6043" s="6">
        <f t="shared" si="860"/>
        <v>5</v>
      </c>
      <c r="I6043" s="6">
        <f t="shared" si="861"/>
        <v>19</v>
      </c>
      <c r="J6043" s="6" t="str">
        <f t="shared" si="862"/>
        <v>5-6</v>
      </c>
      <c r="K6043" s="6" t="str">
        <f t="shared" si="863"/>
        <v>WK</v>
      </c>
      <c r="L6043" s="6" t="str">
        <f t="shared" si="864"/>
        <v>EVE</v>
      </c>
      <c r="M6043" s="6">
        <f t="shared" si="865"/>
        <v>0</v>
      </c>
    </row>
    <row r="6044" spans="3:13" x14ac:dyDescent="0.35">
      <c r="C6044" s="42">
        <v>42130.833333333336</v>
      </c>
      <c r="D6044" s="32">
        <v>2701.439208984375</v>
      </c>
      <c r="E6044" s="34" t="str">
        <f t="shared" si="857"/>
        <v>05-06</v>
      </c>
      <c r="F6044" s="6">
        <f t="shared" si="858"/>
        <v>20</v>
      </c>
      <c r="G6044" s="6">
        <f t="shared" si="859"/>
        <v>6</v>
      </c>
      <c r="H6044" s="6">
        <f t="shared" si="860"/>
        <v>5</v>
      </c>
      <c r="I6044" s="6">
        <f t="shared" si="861"/>
        <v>19</v>
      </c>
      <c r="J6044" s="6" t="str">
        <f t="shared" si="862"/>
        <v>5-6</v>
      </c>
      <c r="K6044" s="6" t="str">
        <f t="shared" si="863"/>
        <v>WK</v>
      </c>
      <c r="L6044" s="6" t="str">
        <f t="shared" si="864"/>
        <v>EVE</v>
      </c>
      <c r="M6044" s="6">
        <f t="shared" si="865"/>
        <v>0</v>
      </c>
    </row>
    <row r="6045" spans="3:13" x14ac:dyDescent="0.35">
      <c r="C6045" s="42">
        <v>42130.854166666664</v>
      </c>
      <c r="D6045" s="32">
        <v>2669.41357421875</v>
      </c>
      <c r="E6045" s="34" t="str">
        <f t="shared" si="857"/>
        <v>05-06</v>
      </c>
      <c r="F6045" s="6">
        <f t="shared" si="858"/>
        <v>20</v>
      </c>
      <c r="G6045" s="6">
        <f t="shared" si="859"/>
        <v>6</v>
      </c>
      <c r="H6045" s="6">
        <f t="shared" si="860"/>
        <v>5</v>
      </c>
      <c r="I6045" s="6">
        <f t="shared" si="861"/>
        <v>19</v>
      </c>
      <c r="J6045" s="6" t="str">
        <f t="shared" si="862"/>
        <v>5-6</v>
      </c>
      <c r="K6045" s="6" t="str">
        <f t="shared" si="863"/>
        <v>WK</v>
      </c>
      <c r="L6045" s="6" t="str">
        <f t="shared" si="864"/>
        <v>EVE</v>
      </c>
      <c r="M6045" s="6">
        <f t="shared" si="865"/>
        <v>0</v>
      </c>
    </row>
    <row r="6046" spans="3:13" x14ac:dyDescent="0.35">
      <c r="C6046" s="42">
        <v>42130.875</v>
      </c>
      <c r="D6046" s="32">
        <v>2610.396240234375</v>
      </c>
      <c r="E6046" s="34" t="str">
        <f t="shared" si="857"/>
        <v>05-06</v>
      </c>
      <c r="F6046" s="6">
        <f t="shared" si="858"/>
        <v>21</v>
      </c>
      <c r="G6046" s="6">
        <f t="shared" si="859"/>
        <v>6</v>
      </c>
      <c r="H6046" s="6">
        <f t="shared" si="860"/>
        <v>5</v>
      </c>
      <c r="I6046" s="6">
        <f t="shared" si="861"/>
        <v>19</v>
      </c>
      <c r="J6046" s="6" t="str">
        <f t="shared" si="862"/>
        <v>5-6</v>
      </c>
      <c r="K6046" s="6" t="str">
        <f t="shared" si="863"/>
        <v>WK</v>
      </c>
      <c r="L6046" s="6" t="str">
        <f t="shared" si="864"/>
        <v>EVE</v>
      </c>
      <c r="M6046" s="6">
        <f t="shared" si="865"/>
        <v>0</v>
      </c>
    </row>
    <row r="6047" spans="3:13" x14ac:dyDescent="0.35">
      <c r="C6047" s="42">
        <v>42130.895833333336</v>
      </c>
      <c r="D6047" s="32">
        <v>2498.06103515625</v>
      </c>
      <c r="E6047" s="34" t="str">
        <f t="shared" si="857"/>
        <v>05-06</v>
      </c>
      <c r="F6047" s="6">
        <f t="shared" si="858"/>
        <v>21</v>
      </c>
      <c r="G6047" s="6">
        <f t="shared" si="859"/>
        <v>6</v>
      </c>
      <c r="H6047" s="6">
        <f t="shared" si="860"/>
        <v>5</v>
      </c>
      <c r="I6047" s="6">
        <f t="shared" si="861"/>
        <v>19</v>
      </c>
      <c r="J6047" s="6" t="str">
        <f t="shared" si="862"/>
        <v>5-6</v>
      </c>
      <c r="K6047" s="6" t="str">
        <f t="shared" si="863"/>
        <v>WK</v>
      </c>
      <c r="L6047" s="6" t="str">
        <f t="shared" si="864"/>
        <v>EVE</v>
      </c>
      <c r="M6047" s="6">
        <f t="shared" si="865"/>
        <v>0</v>
      </c>
    </row>
    <row r="6048" spans="3:13" x14ac:dyDescent="0.35">
      <c r="C6048" s="42">
        <v>42130.916666666664</v>
      </c>
      <c r="D6048" s="32">
        <v>2386.190673828125</v>
      </c>
      <c r="E6048" s="34" t="str">
        <f t="shared" si="857"/>
        <v>05-06</v>
      </c>
      <c r="F6048" s="6">
        <f t="shared" si="858"/>
        <v>22</v>
      </c>
      <c r="G6048" s="6">
        <f t="shared" si="859"/>
        <v>6</v>
      </c>
      <c r="H6048" s="6">
        <f t="shared" si="860"/>
        <v>5</v>
      </c>
      <c r="I6048" s="6">
        <f t="shared" si="861"/>
        <v>19</v>
      </c>
      <c r="J6048" s="6" t="str">
        <f t="shared" si="862"/>
        <v>5-6</v>
      </c>
      <c r="K6048" s="6" t="str">
        <f t="shared" si="863"/>
        <v>WK</v>
      </c>
      <c r="L6048" s="6" t="str">
        <f t="shared" si="864"/>
        <v>EVE</v>
      </c>
      <c r="M6048" s="6">
        <f t="shared" si="865"/>
        <v>0</v>
      </c>
    </row>
    <row r="6049" spans="3:13" x14ac:dyDescent="0.35">
      <c r="C6049" s="42">
        <v>42130.9375</v>
      </c>
      <c r="D6049" s="32">
        <v>2249.889892578125</v>
      </c>
      <c r="E6049" s="34" t="str">
        <f t="shared" si="857"/>
        <v>05-06</v>
      </c>
      <c r="F6049" s="6">
        <f t="shared" si="858"/>
        <v>22</v>
      </c>
      <c r="G6049" s="6">
        <f t="shared" si="859"/>
        <v>6</v>
      </c>
      <c r="H6049" s="6">
        <f t="shared" si="860"/>
        <v>5</v>
      </c>
      <c r="I6049" s="6">
        <f t="shared" si="861"/>
        <v>19</v>
      </c>
      <c r="J6049" s="6" t="str">
        <f t="shared" si="862"/>
        <v>5-6</v>
      </c>
      <c r="K6049" s="6" t="str">
        <f t="shared" si="863"/>
        <v>WK</v>
      </c>
      <c r="L6049" s="6" t="str">
        <f t="shared" si="864"/>
        <v>EVE</v>
      </c>
      <c r="M6049" s="6">
        <f t="shared" si="865"/>
        <v>0</v>
      </c>
    </row>
    <row r="6050" spans="3:13" x14ac:dyDescent="0.35">
      <c r="C6050" s="42">
        <v>42130.958333333336</v>
      </c>
      <c r="D6050" s="32">
        <v>2137.71533203125</v>
      </c>
      <c r="E6050" s="34" t="str">
        <f t="shared" si="857"/>
        <v>05-06</v>
      </c>
      <c r="F6050" s="6">
        <f t="shared" si="858"/>
        <v>23</v>
      </c>
      <c r="G6050" s="6">
        <f t="shared" si="859"/>
        <v>6</v>
      </c>
      <c r="H6050" s="6">
        <f t="shared" si="860"/>
        <v>5</v>
      </c>
      <c r="I6050" s="6">
        <f t="shared" si="861"/>
        <v>19</v>
      </c>
      <c r="J6050" s="6" t="str">
        <f t="shared" si="862"/>
        <v>5-6</v>
      </c>
      <c r="K6050" s="6" t="str">
        <f t="shared" si="863"/>
        <v>WK</v>
      </c>
      <c r="L6050" s="6" t="str">
        <f t="shared" si="864"/>
        <v>EVE</v>
      </c>
      <c r="M6050" s="6">
        <f t="shared" si="865"/>
        <v>0</v>
      </c>
    </row>
    <row r="6051" spans="3:13" x14ac:dyDescent="0.35">
      <c r="C6051" s="42">
        <v>42130.979166666664</v>
      </c>
      <c r="D6051" s="32">
        <v>2013.3636474609375</v>
      </c>
      <c r="E6051" s="34" t="str">
        <f t="shared" si="857"/>
        <v>05-06</v>
      </c>
      <c r="F6051" s="6">
        <f t="shared" si="858"/>
        <v>23</v>
      </c>
      <c r="G6051" s="6">
        <f t="shared" si="859"/>
        <v>6</v>
      </c>
      <c r="H6051" s="6">
        <f t="shared" si="860"/>
        <v>5</v>
      </c>
      <c r="I6051" s="6">
        <f t="shared" si="861"/>
        <v>19</v>
      </c>
      <c r="J6051" s="6" t="str">
        <f t="shared" si="862"/>
        <v>5-6</v>
      </c>
      <c r="K6051" s="6" t="str">
        <f t="shared" si="863"/>
        <v>WK</v>
      </c>
      <c r="L6051" s="6" t="str">
        <f t="shared" si="864"/>
        <v>EVE</v>
      </c>
      <c r="M6051" s="6">
        <f t="shared" si="865"/>
        <v>0</v>
      </c>
    </row>
    <row r="6052" spans="3:13" x14ac:dyDescent="0.35">
      <c r="C6052" s="42">
        <v>42131</v>
      </c>
      <c r="D6052" s="32">
        <v>1921.14794921875</v>
      </c>
      <c r="E6052" s="34" t="str">
        <f t="shared" si="857"/>
        <v>05-07</v>
      </c>
      <c r="F6052" s="6">
        <f t="shared" si="858"/>
        <v>0</v>
      </c>
      <c r="G6052" s="6">
        <f t="shared" si="859"/>
        <v>7</v>
      </c>
      <c r="H6052" s="6">
        <f t="shared" si="860"/>
        <v>5</v>
      </c>
      <c r="I6052" s="6">
        <f t="shared" si="861"/>
        <v>19</v>
      </c>
      <c r="J6052" s="6" t="str">
        <f t="shared" si="862"/>
        <v>5-7</v>
      </c>
      <c r="K6052" s="6" t="str">
        <f t="shared" si="863"/>
        <v>WK</v>
      </c>
      <c r="L6052" s="6" t="str">
        <f t="shared" si="864"/>
        <v>EVE</v>
      </c>
      <c r="M6052" s="6">
        <f t="shared" si="865"/>
        <v>0</v>
      </c>
    </row>
    <row r="6053" spans="3:13" x14ac:dyDescent="0.35">
      <c r="C6053" s="42">
        <v>42131.020833333336</v>
      </c>
      <c r="D6053" s="32">
        <v>1855.4794921875</v>
      </c>
      <c r="E6053" s="34" t="str">
        <f t="shared" si="857"/>
        <v>05-07</v>
      </c>
      <c r="F6053" s="6">
        <f t="shared" si="858"/>
        <v>0</v>
      </c>
      <c r="G6053" s="6">
        <f t="shared" si="859"/>
        <v>7</v>
      </c>
      <c r="H6053" s="6">
        <f t="shared" si="860"/>
        <v>5</v>
      </c>
      <c r="I6053" s="6">
        <f t="shared" si="861"/>
        <v>19</v>
      </c>
      <c r="J6053" s="6" t="str">
        <f t="shared" si="862"/>
        <v>5-7</v>
      </c>
      <c r="K6053" s="6" t="str">
        <f t="shared" si="863"/>
        <v>WK</v>
      </c>
      <c r="L6053" s="6" t="str">
        <f t="shared" si="864"/>
        <v>EVE</v>
      </c>
      <c r="M6053" s="6">
        <f t="shared" si="865"/>
        <v>0</v>
      </c>
    </row>
    <row r="6054" spans="3:13" x14ac:dyDescent="0.35">
      <c r="C6054" s="42">
        <v>42131.041666666664</v>
      </c>
      <c r="D6054" s="32">
        <v>1805.3193359375</v>
      </c>
      <c r="E6054" s="34" t="str">
        <f t="shared" si="857"/>
        <v>05-07</v>
      </c>
      <c r="F6054" s="6">
        <f t="shared" si="858"/>
        <v>1</v>
      </c>
      <c r="G6054" s="6">
        <f t="shared" si="859"/>
        <v>7</v>
      </c>
      <c r="H6054" s="6">
        <f t="shared" si="860"/>
        <v>5</v>
      </c>
      <c r="I6054" s="6">
        <f t="shared" si="861"/>
        <v>19</v>
      </c>
      <c r="J6054" s="6" t="str">
        <f t="shared" si="862"/>
        <v>5-7</v>
      </c>
      <c r="K6054" s="6" t="str">
        <f t="shared" si="863"/>
        <v>WK</v>
      </c>
      <c r="L6054" s="6" t="str">
        <f t="shared" si="864"/>
        <v>EVE</v>
      </c>
      <c r="M6054" s="6">
        <f t="shared" si="865"/>
        <v>0</v>
      </c>
    </row>
    <row r="6055" spans="3:13" x14ac:dyDescent="0.35">
      <c r="C6055" s="42">
        <v>42131.0625</v>
      </c>
      <c r="D6055" s="32">
        <v>1764.21923828125</v>
      </c>
      <c r="E6055" s="34" t="str">
        <f t="shared" si="857"/>
        <v>05-07</v>
      </c>
      <c r="F6055" s="6">
        <f t="shared" si="858"/>
        <v>1</v>
      </c>
      <c r="G6055" s="6">
        <f t="shared" si="859"/>
        <v>7</v>
      </c>
      <c r="H6055" s="6">
        <f t="shared" si="860"/>
        <v>5</v>
      </c>
      <c r="I6055" s="6">
        <f t="shared" si="861"/>
        <v>19</v>
      </c>
      <c r="J6055" s="6" t="str">
        <f t="shared" si="862"/>
        <v>5-7</v>
      </c>
      <c r="K6055" s="6" t="str">
        <f t="shared" si="863"/>
        <v>WK</v>
      </c>
      <c r="L6055" s="6" t="str">
        <f t="shared" si="864"/>
        <v>EVE</v>
      </c>
      <c r="M6055" s="6">
        <f t="shared" si="865"/>
        <v>0</v>
      </c>
    </row>
    <row r="6056" spans="3:13" x14ac:dyDescent="0.35">
      <c r="C6056" s="42">
        <v>42131.083333333336</v>
      </c>
      <c r="D6056" s="32">
        <v>1777.15869140625</v>
      </c>
      <c r="E6056" s="34" t="str">
        <f t="shared" si="857"/>
        <v>05-07</v>
      </c>
      <c r="F6056" s="6">
        <f t="shared" si="858"/>
        <v>2</v>
      </c>
      <c r="G6056" s="6">
        <f t="shared" si="859"/>
        <v>7</v>
      </c>
      <c r="H6056" s="6">
        <f t="shared" si="860"/>
        <v>5</v>
      </c>
      <c r="I6056" s="6">
        <f t="shared" si="861"/>
        <v>19</v>
      </c>
      <c r="J6056" s="6" t="str">
        <f t="shared" si="862"/>
        <v>5-7</v>
      </c>
      <c r="K6056" s="6" t="str">
        <f t="shared" si="863"/>
        <v>WK</v>
      </c>
      <c r="L6056" s="6" t="str">
        <f t="shared" si="864"/>
        <v>EVE</v>
      </c>
      <c r="M6056" s="6">
        <f t="shared" si="865"/>
        <v>0</v>
      </c>
    </row>
    <row r="6057" spans="3:13" x14ac:dyDescent="0.35">
      <c r="C6057" s="42">
        <v>42131.104166666664</v>
      </c>
      <c r="D6057" s="32">
        <v>1751.23974609375</v>
      </c>
      <c r="E6057" s="34" t="str">
        <f t="shared" si="857"/>
        <v>05-07</v>
      </c>
      <c r="F6057" s="6">
        <f t="shared" si="858"/>
        <v>2</v>
      </c>
      <c r="G6057" s="6">
        <f t="shared" si="859"/>
        <v>7</v>
      </c>
      <c r="H6057" s="6">
        <f t="shared" si="860"/>
        <v>5</v>
      </c>
      <c r="I6057" s="6">
        <f t="shared" si="861"/>
        <v>19</v>
      </c>
      <c r="J6057" s="6" t="str">
        <f t="shared" si="862"/>
        <v>5-7</v>
      </c>
      <c r="K6057" s="6" t="str">
        <f t="shared" si="863"/>
        <v>WK</v>
      </c>
      <c r="L6057" s="6" t="str">
        <f t="shared" si="864"/>
        <v>EVE</v>
      </c>
      <c r="M6057" s="6">
        <f t="shared" si="865"/>
        <v>0</v>
      </c>
    </row>
    <row r="6058" spans="3:13" x14ac:dyDescent="0.35">
      <c r="C6058" s="42">
        <v>42131.125</v>
      </c>
      <c r="D6058" s="32">
        <v>1733.6402587890625</v>
      </c>
      <c r="E6058" s="34" t="str">
        <f t="shared" si="857"/>
        <v>05-07</v>
      </c>
      <c r="F6058" s="6">
        <f t="shared" si="858"/>
        <v>3</v>
      </c>
      <c r="G6058" s="6">
        <f t="shared" si="859"/>
        <v>7</v>
      </c>
      <c r="H6058" s="6">
        <f t="shared" si="860"/>
        <v>5</v>
      </c>
      <c r="I6058" s="6">
        <f t="shared" si="861"/>
        <v>19</v>
      </c>
      <c r="J6058" s="6" t="str">
        <f t="shared" si="862"/>
        <v>5-7</v>
      </c>
      <c r="K6058" s="6" t="str">
        <f t="shared" si="863"/>
        <v>WK</v>
      </c>
      <c r="L6058" s="6" t="str">
        <f t="shared" si="864"/>
        <v>EVE</v>
      </c>
      <c r="M6058" s="6">
        <f t="shared" si="865"/>
        <v>0</v>
      </c>
    </row>
    <row r="6059" spans="3:13" x14ac:dyDescent="0.35">
      <c r="C6059" s="42">
        <v>42131.145833333336</v>
      </c>
      <c r="D6059" s="32">
        <v>1733.0118408203125</v>
      </c>
      <c r="E6059" s="34" t="str">
        <f t="shared" si="857"/>
        <v>05-07</v>
      </c>
      <c r="F6059" s="6">
        <f t="shared" si="858"/>
        <v>3</v>
      </c>
      <c r="G6059" s="6">
        <f t="shared" si="859"/>
        <v>7</v>
      </c>
      <c r="H6059" s="6">
        <f t="shared" si="860"/>
        <v>5</v>
      </c>
      <c r="I6059" s="6">
        <f t="shared" si="861"/>
        <v>19</v>
      </c>
      <c r="J6059" s="6" t="str">
        <f t="shared" si="862"/>
        <v>5-7</v>
      </c>
      <c r="K6059" s="6" t="str">
        <f t="shared" si="863"/>
        <v>WK</v>
      </c>
      <c r="L6059" s="6" t="str">
        <f t="shared" si="864"/>
        <v>EVE</v>
      </c>
      <c r="M6059" s="6">
        <f t="shared" si="865"/>
        <v>0</v>
      </c>
    </row>
    <row r="6060" spans="3:13" x14ac:dyDescent="0.35">
      <c r="C6060" s="42">
        <v>42131.166666666664</v>
      </c>
      <c r="D6060" s="32">
        <v>1734.9097900390625</v>
      </c>
      <c r="E6060" s="34" t="str">
        <f t="shared" si="857"/>
        <v>05-07</v>
      </c>
      <c r="F6060" s="6">
        <f t="shared" si="858"/>
        <v>4</v>
      </c>
      <c r="G6060" s="6">
        <f t="shared" si="859"/>
        <v>7</v>
      </c>
      <c r="H6060" s="6">
        <f t="shared" si="860"/>
        <v>5</v>
      </c>
      <c r="I6060" s="6">
        <f t="shared" si="861"/>
        <v>19</v>
      </c>
      <c r="J6060" s="6" t="str">
        <f t="shared" si="862"/>
        <v>5-7</v>
      </c>
      <c r="K6060" s="6" t="str">
        <f t="shared" si="863"/>
        <v>WK</v>
      </c>
      <c r="L6060" s="6" t="str">
        <f t="shared" si="864"/>
        <v>EVE</v>
      </c>
      <c r="M6060" s="6">
        <f t="shared" si="865"/>
        <v>0</v>
      </c>
    </row>
    <row r="6061" spans="3:13" x14ac:dyDescent="0.35">
      <c r="C6061" s="42">
        <v>42131.1875</v>
      </c>
      <c r="D6061" s="32">
        <v>1737.2728271484375</v>
      </c>
      <c r="E6061" s="34" t="str">
        <f t="shared" si="857"/>
        <v>05-07</v>
      </c>
      <c r="F6061" s="6">
        <f t="shared" si="858"/>
        <v>4</v>
      </c>
      <c r="G6061" s="6">
        <f t="shared" si="859"/>
        <v>7</v>
      </c>
      <c r="H6061" s="6">
        <f t="shared" si="860"/>
        <v>5</v>
      </c>
      <c r="I6061" s="6">
        <f t="shared" si="861"/>
        <v>19</v>
      </c>
      <c r="J6061" s="6" t="str">
        <f t="shared" si="862"/>
        <v>5-7</v>
      </c>
      <c r="K6061" s="6" t="str">
        <f t="shared" si="863"/>
        <v>WK</v>
      </c>
      <c r="L6061" s="6" t="str">
        <f t="shared" si="864"/>
        <v>EVE</v>
      </c>
      <c r="M6061" s="6">
        <f t="shared" si="865"/>
        <v>0</v>
      </c>
    </row>
    <row r="6062" spans="3:13" x14ac:dyDescent="0.35">
      <c r="C6062" s="42">
        <v>42131.208333333336</v>
      </c>
      <c r="D6062" s="32">
        <v>1787.1282958984375</v>
      </c>
      <c r="E6062" s="34" t="str">
        <f t="shared" si="857"/>
        <v>05-07</v>
      </c>
      <c r="F6062" s="6">
        <f t="shared" si="858"/>
        <v>5</v>
      </c>
      <c r="G6062" s="6">
        <f t="shared" si="859"/>
        <v>7</v>
      </c>
      <c r="H6062" s="6">
        <f t="shared" si="860"/>
        <v>5</v>
      </c>
      <c r="I6062" s="6">
        <f t="shared" si="861"/>
        <v>19</v>
      </c>
      <c r="J6062" s="6" t="str">
        <f t="shared" si="862"/>
        <v>5-7</v>
      </c>
      <c r="K6062" s="6" t="str">
        <f t="shared" si="863"/>
        <v>WK</v>
      </c>
      <c r="L6062" s="6" t="str">
        <f t="shared" si="864"/>
        <v>EVE</v>
      </c>
      <c r="M6062" s="6">
        <f t="shared" si="865"/>
        <v>0</v>
      </c>
    </row>
    <row r="6063" spans="3:13" x14ac:dyDescent="0.35">
      <c r="C6063" s="42">
        <v>42131.229166666664</v>
      </c>
      <c r="D6063" s="32">
        <v>1872.2200927734375</v>
      </c>
      <c r="E6063" s="34" t="str">
        <f t="shared" si="857"/>
        <v>05-07</v>
      </c>
      <c r="F6063" s="6">
        <f t="shared" si="858"/>
        <v>5</v>
      </c>
      <c r="G6063" s="6">
        <f t="shared" si="859"/>
        <v>7</v>
      </c>
      <c r="H6063" s="6">
        <f t="shared" si="860"/>
        <v>5</v>
      </c>
      <c r="I6063" s="6">
        <f t="shared" si="861"/>
        <v>19</v>
      </c>
      <c r="J6063" s="6" t="str">
        <f t="shared" si="862"/>
        <v>5-7</v>
      </c>
      <c r="K6063" s="6" t="str">
        <f t="shared" si="863"/>
        <v>WK</v>
      </c>
      <c r="L6063" s="6" t="str">
        <f t="shared" si="864"/>
        <v>EVE</v>
      </c>
      <c r="M6063" s="6">
        <f t="shared" si="865"/>
        <v>0</v>
      </c>
    </row>
    <row r="6064" spans="3:13" x14ac:dyDescent="0.35">
      <c r="C6064" s="42">
        <v>42131.25</v>
      </c>
      <c r="D6064" s="32">
        <v>1964.5693359375</v>
      </c>
      <c r="E6064" s="34" t="str">
        <f t="shared" si="857"/>
        <v>05-07</v>
      </c>
      <c r="F6064" s="6">
        <f t="shared" si="858"/>
        <v>6</v>
      </c>
      <c r="G6064" s="6">
        <f t="shared" si="859"/>
        <v>7</v>
      </c>
      <c r="H6064" s="6">
        <f t="shared" si="860"/>
        <v>5</v>
      </c>
      <c r="I6064" s="6">
        <f t="shared" si="861"/>
        <v>19</v>
      </c>
      <c r="J6064" s="6" t="str">
        <f t="shared" si="862"/>
        <v>5-7</v>
      </c>
      <c r="K6064" s="6" t="str">
        <f t="shared" si="863"/>
        <v>WK</v>
      </c>
      <c r="L6064" s="6" t="str">
        <f t="shared" si="864"/>
        <v>EVE</v>
      </c>
      <c r="M6064" s="6">
        <f t="shared" si="865"/>
        <v>0</v>
      </c>
    </row>
    <row r="6065" spans="3:13" x14ac:dyDescent="0.35">
      <c r="C6065" s="42">
        <v>42131.270833333336</v>
      </c>
      <c r="D6065" s="32">
        <v>2062.699462890625</v>
      </c>
      <c r="E6065" s="34" t="str">
        <f t="shared" si="857"/>
        <v>05-07</v>
      </c>
      <c r="F6065" s="6">
        <f t="shared" si="858"/>
        <v>6</v>
      </c>
      <c r="G6065" s="6">
        <f t="shared" si="859"/>
        <v>7</v>
      </c>
      <c r="H6065" s="6">
        <f t="shared" si="860"/>
        <v>5</v>
      </c>
      <c r="I6065" s="6">
        <f t="shared" si="861"/>
        <v>19</v>
      </c>
      <c r="J6065" s="6" t="str">
        <f t="shared" si="862"/>
        <v>5-7</v>
      </c>
      <c r="K6065" s="6" t="str">
        <f t="shared" si="863"/>
        <v>WK</v>
      </c>
      <c r="L6065" s="6" t="str">
        <f t="shared" si="864"/>
        <v>EVE</v>
      </c>
      <c r="M6065" s="6">
        <f t="shared" si="865"/>
        <v>0</v>
      </c>
    </row>
    <row r="6066" spans="3:13" x14ac:dyDescent="0.35">
      <c r="C6066" s="42">
        <v>42131.291666666664</v>
      </c>
      <c r="D6066" s="32">
        <v>2154.530517578125</v>
      </c>
      <c r="E6066" s="34" t="str">
        <f t="shared" si="857"/>
        <v>05-07</v>
      </c>
      <c r="F6066" s="6">
        <f t="shared" si="858"/>
        <v>7</v>
      </c>
      <c r="G6066" s="6">
        <f t="shared" si="859"/>
        <v>7</v>
      </c>
      <c r="H6066" s="6">
        <f t="shared" si="860"/>
        <v>5</v>
      </c>
      <c r="I6066" s="6">
        <f t="shared" si="861"/>
        <v>19</v>
      </c>
      <c r="J6066" s="6" t="str">
        <f t="shared" si="862"/>
        <v>5-7</v>
      </c>
      <c r="K6066" s="6" t="str">
        <f t="shared" si="863"/>
        <v>WK</v>
      </c>
      <c r="L6066" s="6" t="str">
        <f t="shared" si="864"/>
        <v>DAY</v>
      </c>
      <c r="M6066" s="6">
        <f t="shared" si="865"/>
        <v>0</v>
      </c>
    </row>
    <row r="6067" spans="3:13" x14ac:dyDescent="0.35">
      <c r="C6067" s="42">
        <v>42131.3125</v>
      </c>
      <c r="D6067" s="32">
        <v>2225.273193359375</v>
      </c>
      <c r="E6067" s="34" t="str">
        <f t="shared" si="857"/>
        <v>05-07</v>
      </c>
      <c r="F6067" s="6">
        <f t="shared" si="858"/>
        <v>7</v>
      </c>
      <c r="G6067" s="6">
        <f t="shared" si="859"/>
        <v>7</v>
      </c>
      <c r="H6067" s="6">
        <f t="shared" si="860"/>
        <v>5</v>
      </c>
      <c r="I6067" s="6">
        <f t="shared" si="861"/>
        <v>19</v>
      </c>
      <c r="J6067" s="6" t="str">
        <f t="shared" si="862"/>
        <v>5-7</v>
      </c>
      <c r="K6067" s="6" t="str">
        <f t="shared" si="863"/>
        <v>WK</v>
      </c>
      <c r="L6067" s="6" t="str">
        <f t="shared" si="864"/>
        <v>DAY</v>
      </c>
      <c r="M6067" s="6">
        <f t="shared" si="865"/>
        <v>0</v>
      </c>
    </row>
    <row r="6068" spans="3:13" x14ac:dyDescent="0.35">
      <c r="C6068" s="42">
        <v>42131.333333333336</v>
      </c>
      <c r="D6068" s="32">
        <v>2264.28271484375</v>
      </c>
      <c r="E6068" s="34" t="str">
        <f t="shared" si="857"/>
        <v>05-07</v>
      </c>
      <c r="F6068" s="6">
        <f t="shared" si="858"/>
        <v>8</v>
      </c>
      <c r="G6068" s="6">
        <f t="shared" si="859"/>
        <v>7</v>
      </c>
      <c r="H6068" s="6">
        <f t="shared" si="860"/>
        <v>5</v>
      </c>
      <c r="I6068" s="6">
        <f t="shared" si="861"/>
        <v>19</v>
      </c>
      <c r="J6068" s="6" t="str">
        <f t="shared" si="862"/>
        <v>5-7</v>
      </c>
      <c r="K6068" s="6" t="str">
        <f t="shared" si="863"/>
        <v>WK</v>
      </c>
      <c r="L6068" s="6" t="str">
        <f t="shared" si="864"/>
        <v>DAY</v>
      </c>
      <c r="M6068" s="6">
        <f t="shared" si="865"/>
        <v>0</v>
      </c>
    </row>
    <row r="6069" spans="3:13" x14ac:dyDescent="0.35">
      <c r="C6069" s="42">
        <v>42131.354166666664</v>
      </c>
      <c r="D6069" s="32">
        <v>2315.359130859375</v>
      </c>
      <c r="E6069" s="34" t="str">
        <f t="shared" si="857"/>
        <v>05-07</v>
      </c>
      <c r="F6069" s="6">
        <f t="shared" si="858"/>
        <v>8</v>
      </c>
      <c r="G6069" s="6">
        <f t="shared" si="859"/>
        <v>7</v>
      </c>
      <c r="H6069" s="6">
        <f t="shared" si="860"/>
        <v>5</v>
      </c>
      <c r="I6069" s="6">
        <f t="shared" si="861"/>
        <v>19</v>
      </c>
      <c r="J6069" s="6" t="str">
        <f t="shared" si="862"/>
        <v>5-7</v>
      </c>
      <c r="K6069" s="6" t="str">
        <f t="shared" si="863"/>
        <v>WK</v>
      </c>
      <c r="L6069" s="6" t="str">
        <f t="shared" si="864"/>
        <v>DAY</v>
      </c>
      <c r="M6069" s="6">
        <f t="shared" si="865"/>
        <v>0</v>
      </c>
    </row>
    <row r="6070" spans="3:13" x14ac:dyDescent="0.35">
      <c r="C6070" s="42">
        <v>42131.375</v>
      </c>
      <c r="D6070" s="32">
        <v>2355.459716796875</v>
      </c>
      <c r="E6070" s="34" t="str">
        <f t="shared" si="857"/>
        <v>05-07</v>
      </c>
      <c r="F6070" s="6">
        <f t="shared" si="858"/>
        <v>9</v>
      </c>
      <c r="G6070" s="6">
        <f t="shared" si="859"/>
        <v>7</v>
      </c>
      <c r="H6070" s="6">
        <f t="shared" si="860"/>
        <v>5</v>
      </c>
      <c r="I6070" s="6">
        <f t="shared" si="861"/>
        <v>19</v>
      </c>
      <c r="J6070" s="6" t="str">
        <f t="shared" si="862"/>
        <v>5-7</v>
      </c>
      <c r="K6070" s="6" t="str">
        <f t="shared" si="863"/>
        <v>WK</v>
      </c>
      <c r="L6070" s="6" t="str">
        <f t="shared" si="864"/>
        <v>DAY</v>
      </c>
      <c r="M6070" s="6">
        <f t="shared" si="865"/>
        <v>0</v>
      </c>
    </row>
    <row r="6071" spans="3:13" x14ac:dyDescent="0.35">
      <c r="C6071" s="42">
        <v>42131.395833333336</v>
      </c>
      <c r="D6071" s="32">
        <v>2390.363037109375</v>
      </c>
      <c r="E6071" s="34" t="str">
        <f t="shared" si="857"/>
        <v>05-07</v>
      </c>
      <c r="F6071" s="6">
        <f t="shared" si="858"/>
        <v>9</v>
      </c>
      <c r="G6071" s="6">
        <f t="shared" si="859"/>
        <v>7</v>
      </c>
      <c r="H6071" s="6">
        <f t="shared" si="860"/>
        <v>5</v>
      </c>
      <c r="I6071" s="6">
        <f t="shared" si="861"/>
        <v>19</v>
      </c>
      <c r="J6071" s="6" t="str">
        <f t="shared" si="862"/>
        <v>5-7</v>
      </c>
      <c r="K6071" s="6" t="str">
        <f t="shared" si="863"/>
        <v>WK</v>
      </c>
      <c r="L6071" s="6" t="str">
        <f t="shared" si="864"/>
        <v>DAY</v>
      </c>
      <c r="M6071" s="6">
        <f t="shared" si="865"/>
        <v>0</v>
      </c>
    </row>
    <row r="6072" spans="3:13" x14ac:dyDescent="0.35">
      <c r="C6072" s="42">
        <v>42131.416666666664</v>
      </c>
      <c r="D6072" s="32">
        <v>2405.67236328125</v>
      </c>
      <c r="E6072" s="34" t="str">
        <f t="shared" si="857"/>
        <v>05-07</v>
      </c>
      <c r="F6072" s="6">
        <f t="shared" si="858"/>
        <v>10</v>
      </c>
      <c r="G6072" s="6">
        <f t="shared" si="859"/>
        <v>7</v>
      </c>
      <c r="H6072" s="6">
        <f t="shared" si="860"/>
        <v>5</v>
      </c>
      <c r="I6072" s="6">
        <f t="shared" si="861"/>
        <v>19</v>
      </c>
      <c r="J6072" s="6" t="str">
        <f t="shared" si="862"/>
        <v>5-7</v>
      </c>
      <c r="K6072" s="6" t="str">
        <f t="shared" si="863"/>
        <v>WK</v>
      </c>
      <c r="L6072" s="6" t="str">
        <f t="shared" si="864"/>
        <v>DAY</v>
      </c>
      <c r="M6072" s="6">
        <f t="shared" si="865"/>
        <v>0</v>
      </c>
    </row>
    <row r="6073" spans="3:13" x14ac:dyDescent="0.35">
      <c r="C6073" s="42">
        <v>42131.4375</v>
      </c>
      <c r="D6073" s="32">
        <v>2400.1953125</v>
      </c>
      <c r="E6073" s="34" t="str">
        <f t="shared" si="857"/>
        <v>05-07</v>
      </c>
      <c r="F6073" s="6">
        <f t="shared" si="858"/>
        <v>10</v>
      </c>
      <c r="G6073" s="6">
        <f t="shared" si="859"/>
        <v>7</v>
      </c>
      <c r="H6073" s="6">
        <f t="shared" si="860"/>
        <v>5</v>
      </c>
      <c r="I6073" s="6">
        <f t="shared" si="861"/>
        <v>19</v>
      </c>
      <c r="J6073" s="6" t="str">
        <f t="shared" si="862"/>
        <v>5-7</v>
      </c>
      <c r="K6073" s="6" t="str">
        <f t="shared" si="863"/>
        <v>WK</v>
      </c>
      <c r="L6073" s="6" t="str">
        <f t="shared" si="864"/>
        <v>DAY</v>
      </c>
      <c r="M6073" s="6">
        <f t="shared" si="865"/>
        <v>0</v>
      </c>
    </row>
    <row r="6074" spans="3:13" x14ac:dyDescent="0.35">
      <c r="C6074" s="42">
        <v>42131.458333333336</v>
      </c>
      <c r="D6074" s="32">
        <v>2389.02490234375</v>
      </c>
      <c r="E6074" s="34" t="str">
        <f t="shared" si="857"/>
        <v>05-07</v>
      </c>
      <c r="F6074" s="6">
        <f t="shared" si="858"/>
        <v>11</v>
      </c>
      <c r="G6074" s="6">
        <f t="shared" si="859"/>
        <v>7</v>
      </c>
      <c r="H6074" s="6">
        <f t="shared" si="860"/>
        <v>5</v>
      </c>
      <c r="I6074" s="6">
        <f t="shared" si="861"/>
        <v>19</v>
      </c>
      <c r="J6074" s="6" t="str">
        <f t="shared" si="862"/>
        <v>5-7</v>
      </c>
      <c r="K6074" s="6" t="str">
        <f t="shared" si="863"/>
        <v>WK</v>
      </c>
      <c r="L6074" s="6" t="str">
        <f t="shared" si="864"/>
        <v>DAY</v>
      </c>
      <c r="M6074" s="6">
        <f t="shared" si="865"/>
        <v>0</v>
      </c>
    </row>
    <row r="6075" spans="3:13" x14ac:dyDescent="0.35">
      <c r="C6075" s="42">
        <v>42131.479166666664</v>
      </c>
      <c r="D6075" s="32">
        <v>2374.113525390625</v>
      </c>
      <c r="E6075" s="34" t="str">
        <f t="shared" si="857"/>
        <v>05-07</v>
      </c>
      <c r="F6075" s="6">
        <f t="shared" si="858"/>
        <v>11</v>
      </c>
      <c r="G6075" s="6">
        <f t="shared" si="859"/>
        <v>7</v>
      </c>
      <c r="H6075" s="6">
        <f t="shared" si="860"/>
        <v>5</v>
      </c>
      <c r="I6075" s="6">
        <f t="shared" si="861"/>
        <v>19</v>
      </c>
      <c r="J6075" s="6" t="str">
        <f t="shared" si="862"/>
        <v>5-7</v>
      </c>
      <c r="K6075" s="6" t="str">
        <f t="shared" si="863"/>
        <v>WK</v>
      </c>
      <c r="L6075" s="6" t="str">
        <f t="shared" si="864"/>
        <v>DAY</v>
      </c>
      <c r="M6075" s="6">
        <f t="shared" si="865"/>
        <v>0</v>
      </c>
    </row>
    <row r="6076" spans="3:13" x14ac:dyDescent="0.35">
      <c r="C6076" s="42">
        <v>42131.5</v>
      </c>
      <c r="D6076" s="32">
        <v>2355.2041015625</v>
      </c>
      <c r="E6076" s="34" t="str">
        <f t="shared" si="857"/>
        <v>05-07</v>
      </c>
      <c r="F6076" s="6">
        <f t="shared" si="858"/>
        <v>12</v>
      </c>
      <c r="G6076" s="6">
        <f t="shared" si="859"/>
        <v>7</v>
      </c>
      <c r="H6076" s="6">
        <f t="shared" si="860"/>
        <v>5</v>
      </c>
      <c r="I6076" s="6">
        <f t="shared" si="861"/>
        <v>19</v>
      </c>
      <c r="J6076" s="6" t="str">
        <f t="shared" si="862"/>
        <v>5-7</v>
      </c>
      <c r="K6076" s="6" t="str">
        <f t="shared" si="863"/>
        <v>WK</v>
      </c>
      <c r="L6076" s="6" t="str">
        <f t="shared" si="864"/>
        <v>DAY</v>
      </c>
      <c r="M6076" s="6">
        <f t="shared" si="865"/>
        <v>0</v>
      </c>
    </row>
    <row r="6077" spans="3:13" x14ac:dyDescent="0.35">
      <c r="C6077" s="42">
        <v>42131.520833333336</v>
      </c>
      <c r="D6077" s="32">
        <v>2340.687255859375</v>
      </c>
      <c r="E6077" s="34" t="str">
        <f t="shared" si="857"/>
        <v>05-07</v>
      </c>
      <c r="F6077" s="6">
        <f t="shared" si="858"/>
        <v>12</v>
      </c>
      <c r="G6077" s="6">
        <f t="shared" si="859"/>
        <v>7</v>
      </c>
      <c r="H6077" s="6">
        <f t="shared" si="860"/>
        <v>5</v>
      </c>
      <c r="I6077" s="6">
        <f t="shared" si="861"/>
        <v>19</v>
      </c>
      <c r="J6077" s="6" t="str">
        <f t="shared" si="862"/>
        <v>5-7</v>
      </c>
      <c r="K6077" s="6" t="str">
        <f t="shared" si="863"/>
        <v>WK</v>
      </c>
      <c r="L6077" s="6" t="str">
        <f t="shared" si="864"/>
        <v>DAY</v>
      </c>
      <c r="M6077" s="6">
        <f t="shared" si="865"/>
        <v>0</v>
      </c>
    </row>
    <row r="6078" spans="3:13" x14ac:dyDescent="0.35">
      <c r="C6078" s="42">
        <v>42131.541666666664</v>
      </c>
      <c r="D6078" s="32">
        <v>2350.54931640625</v>
      </c>
      <c r="E6078" s="34" t="str">
        <f t="shared" si="857"/>
        <v>05-07</v>
      </c>
      <c r="F6078" s="6">
        <f t="shared" si="858"/>
        <v>13</v>
      </c>
      <c r="G6078" s="6">
        <f t="shared" si="859"/>
        <v>7</v>
      </c>
      <c r="H6078" s="6">
        <f t="shared" si="860"/>
        <v>5</v>
      </c>
      <c r="I6078" s="6">
        <f t="shared" si="861"/>
        <v>19</v>
      </c>
      <c r="J6078" s="6" t="str">
        <f t="shared" si="862"/>
        <v>5-7</v>
      </c>
      <c r="K6078" s="6" t="str">
        <f t="shared" si="863"/>
        <v>WK</v>
      </c>
      <c r="L6078" s="6" t="str">
        <f t="shared" si="864"/>
        <v>DAY</v>
      </c>
      <c r="M6078" s="6">
        <f t="shared" si="865"/>
        <v>0</v>
      </c>
    </row>
    <row r="6079" spans="3:13" x14ac:dyDescent="0.35">
      <c r="C6079" s="42">
        <v>42131.5625</v>
      </c>
      <c r="D6079" s="32">
        <v>2346.738525390625</v>
      </c>
      <c r="E6079" s="34" t="str">
        <f t="shared" si="857"/>
        <v>05-07</v>
      </c>
      <c r="F6079" s="6">
        <f t="shared" si="858"/>
        <v>13</v>
      </c>
      <c r="G6079" s="6">
        <f t="shared" si="859"/>
        <v>7</v>
      </c>
      <c r="H6079" s="6">
        <f t="shared" si="860"/>
        <v>5</v>
      </c>
      <c r="I6079" s="6">
        <f t="shared" si="861"/>
        <v>19</v>
      </c>
      <c r="J6079" s="6" t="str">
        <f t="shared" si="862"/>
        <v>5-7</v>
      </c>
      <c r="K6079" s="6" t="str">
        <f t="shared" si="863"/>
        <v>WK</v>
      </c>
      <c r="L6079" s="6" t="str">
        <f t="shared" si="864"/>
        <v>DAY</v>
      </c>
      <c r="M6079" s="6">
        <f t="shared" si="865"/>
        <v>0</v>
      </c>
    </row>
    <row r="6080" spans="3:13" x14ac:dyDescent="0.35">
      <c r="C6080" s="42">
        <v>42131.583333333336</v>
      </c>
      <c r="D6080" s="32">
        <v>2357.003662109375</v>
      </c>
      <c r="E6080" s="34" t="str">
        <f t="shared" si="857"/>
        <v>05-07</v>
      </c>
      <c r="F6080" s="6">
        <f t="shared" si="858"/>
        <v>14</v>
      </c>
      <c r="G6080" s="6">
        <f t="shared" si="859"/>
        <v>7</v>
      </c>
      <c r="H6080" s="6">
        <f t="shared" si="860"/>
        <v>5</v>
      </c>
      <c r="I6080" s="6">
        <f t="shared" si="861"/>
        <v>19</v>
      </c>
      <c r="J6080" s="6" t="str">
        <f t="shared" si="862"/>
        <v>5-7</v>
      </c>
      <c r="K6080" s="6" t="str">
        <f t="shared" si="863"/>
        <v>WK</v>
      </c>
      <c r="L6080" s="6" t="str">
        <f t="shared" si="864"/>
        <v>DAY</v>
      </c>
      <c r="M6080" s="6">
        <f t="shared" si="865"/>
        <v>0</v>
      </c>
    </row>
    <row r="6081" spans="3:13" x14ac:dyDescent="0.35">
      <c r="C6081" s="42">
        <v>42131.604166666664</v>
      </c>
      <c r="D6081" s="32">
        <v>2346.8173828125</v>
      </c>
      <c r="E6081" s="34" t="str">
        <f t="shared" si="857"/>
        <v>05-07</v>
      </c>
      <c r="F6081" s="6">
        <f t="shared" si="858"/>
        <v>14</v>
      </c>
      <c r="G6081" s="6">
        <f t="shared" si="859"/>
        <v>7</v>
      </c>
      <c r="H6081" s="6">
        <f t="shared" si="860"/>
        <v>5</v>
      </c>
      <c r="I6081" s="6">
        <f t="shared" si="861"/>
        <v>19</v>
      </c>
      <c r="J6081" s="6" t="str">
        <f t="shared" si="862"/>
        <v>5-7</v>
      </c>
      <c r="K6081" s="6" t="str">
        <f t="shared" si="863"/>
        <v>WK</v>
      </c>
      <c r="L6081" s="6" t="str">
        <f t="shared" si="864"/>
        <v>DAY</v>
      </c>
      <c r="M6081" s="6">
        <f t="shared" si="865"/>
        <v>0</v>
      </c>
    </row>
    <row r="6082" spans="3:13" x14ac:dyDescent="0.35">
      <c r="C6082" s="42">
        <v>42131.625</v>
      </c>
      <c r="D6082" s="32">
        <v>2361.326416015625</v>
      </c>
      <c r="E6082" s="34" t="str">
        <f t="shared" si="857"/>
        <v>05-07</v>
      </c>
      <c r="F6082" s="6">
        <f t="shared" si="858"/>
        <v>15</v>
      </c>
      <c r="G6082" s="6">
        <f t="shared" si="859"/>
        <v>7</v>
      </c>
      <c r="H6082" s="6">
        <f t="shared" si="860"/>
        <v>5</v>
      </c>
      <c r="I6082" s="6">
        <f t="shared" si="861"/>
        <v>19</v>
      </c>
      <c r="J6082" s="6" t="str">
        <f t="shared" si="862"/>
        <v>5-7</v>
      </c>
      <c r="K6082" s="6" t="str">
        <f t="shared" si="863"/>
        <v>WK</v>
      </c>
      <c r="L6082" s="6" t="str">
        <f t="shared" si="864"/>
        <v>DAY</v>
      </c>
      <c r="M6082" s="6">
        <f t="shared" si="865"/>
        <v>0</v>
      </c>
    </row>
    <row r="6083" spans="3:13" x14ac:dyDescent="0.35">
      <c r="C6083" s="42">
        <v>42131.645833333336</v>
      </c>
      <c r="D6083" s="32">
        <v>2379.200927734375</v>
      </c>
      <c r="E6083" s="34" t="str">
        <f t="shared" si="857"/>
        <v>05-07</v>
      </c>
      <c r="F6083" s="6">
        <f t="shared" si="858"/>
        <v>15</v>
      </c>
      <c r="G6083" s="6">
        <f t="shared" si="859"/>
        <v>7</v>
      </c>
      <c r="H6083" s="6">
        <f t="shared" si="860"/>
        <v>5</v>
      </c>
      <c r="I6083" s="6">
        <f t="shared" si="861"/>
        <v>19</v>
      </c>
      <c r="J6083" s="6" t="str">
        <f t="shared" si="862"/>
        <v>5-7</v>
      </c>
      <c r="K6083" s="6" t="str">
        <f t="shared" si="863"/>
        <v>WK</v>
      </c>
      <c r="L6083" s="6" t="str">
        <f t="shared" si="864"/>
        <v>DAY</v>
      </c>
      <c r="M6083" s="6">
        <f t="shared" si="865"/>
        <v>0</v>
      </c>
    </row>
    <row r="6084" spans="3:13" x14ac:dyDescent="0.35">
      <c r="C6084" s="42">
        <v>42131.666666666664</v>
      </c>
      <c r="D6084" s="32">
        <v>2362.387451171875</v>
      </c>
      <c r="E6084" s="34" t="str">
        <f t="shared" si="857"/>
        <v>05-07</v>
      </c>
      <c r="F6084" s="6">
        <f t="shared" si="858"/>
        <v>16</v>
      </c>
      <c r="G6084" s="6">
        <f t="shared" si="859"/>
        <v>7</v>
      </c>
      <c r="H6084" s="6">
        <f t="shared" si="860"/>
        <v>5</v>
      </c>
      <c r="I6084" s="6">
        <f t="shared" si="861"/>
        <v>19</v>
      </c>
      <c r="J6084" s="6" t="str">
        <f t="shared" si="862"/>
        <v>5-7</v>
      </c>
      <c r="K6084" s="6" t="str">
        <f t="shared" si="863"/>
        <v>WK</v>
      </c>
      <c r="L6084" s="6" t="str">
        <f t="shared" si="864"/>
        <v>DAY</v>
      </c>
      <c r="M6084" s="6">
        <f t="shared" si="865"/>
        <v>0</v>
      </c>
    </row>
    <row r="6085" spans="3:13" x14ac:dyDescent="0.35">
      <c r="C6085" s="42">
        <v>42131.6875</v>
      </c>
      <c r="D6085" s="32">
        <v>2357.060546875</v>
      </c>
      <c r="E6085" s="34" t="str">
        <f t="shared" si="857"/>
        <v>05-07</v>
      </c>
      <c r="F6085" s="6">
        <f t="shared" si="858"/>
        <v>16</v>
      </c>
      <c r="G6085" s="6">
        <f t="shared" si="859"/>
        <v>7</v>
      </c>
      <c r="H6085" s="6">
        <f t="shared" si="860"/>
        <v>5</v>
      </c>
      <c r="I6085" s="6">
        <f t="shared" si="861"/>
        <v>19</v>
      </c>
      <c r="J6085" s="6" t="str">
        <f t="shared" si="862"/>
        <v>5-7</v>
      </c>
      <c r="K6085" s="6" t="str">
        <f t="shared" si="863"/>
        <v>WK</v>
      </c>
      <c r="L6085" s="6" t="str">
        <f t="shared" si="864"/>
        <v>DAY</v>
      </c>
      <c r="M6085" s="6">
        <f t="shared" si="865"/>
        <v>0</v>
      </c>
    </row>
    <row r="6086" spans="3:13" x14ac:dyDescent="0.35">
      <c r="C6086" s="42">
        <v>42131.708333333336</v>
      </c>
      <c r="D6086" s="32">
        <v>2365.65625</v>
      </c>
      <c r="E6086" s="34" t="str">
        <f t="shared" si="857"/>
        <v>05-07</v>
      </c>
      <c r="F6086" s="6">
        <f t="shared" si="858"/>
        <v>17</v>
      </c>
      <c r="G6086" s="6">
        <f t="shared" si="859"/>
        <v>7</v>
      </c>
      <c r="H6086" s="6">
        <f t="shared" si="860"/>
        <v>5</v>
      </c>
      <c r="I6086" s="6">
        <f t="shared" si="861"/>
        <v>19</v>
      </c>
      <c r="J6086" s="6" t="str">
        <f t="shared" si="862"/>
        <v>5-7</v>
      </c>
      <c r="K6086" s="6" t="str">
        <f t="shared" si="863"/>
        <v>WK</v>
      </c>
      <c r="L6086" s="6" t="str">
        <f t="shared" si="864"/>
        <v>EVE</v>
      </c>
      <c r="M6086" s="6">
        <f t="shared" si="865"/>
        <v>0</v>
      </c>
    </row>
    <row r="6087" spans="3:13" x14ac:dyDescent="0.35">
      <c r="C6087" s="42">
        <v>42131.729166666664</v>
      </c>
      <c r="D6087" s="32">
        <v>2371.99365234375</v>
      </c>
      <c r="E6087" s="34" t="str">
        <f t="shared" ref="E6087:E6150" si="866">TEXT(MONTH(C6087),"00")&amp;"-"&amp;TEXT(DAY(C6087),"00")</f>
        <v>05-07</v>
      </c>
      <c r="F6087" s="6">
        <f t="shared" ref="F6087:F6150" si="867">HOUR(C6087)</f>
        <v>17</v>
      </c>
      <c r="G6087" s="6">
        <f t="shared" ref="G6087:G6150" si="868">DAY(C6087)</f>
        <v>7</v>
      </c>
      <c r="H6087" s="6">
        <f t="shared" ref="H6087:H6150" si="869">MONTH(C6087)</f>
        <v>5</v>
      </c>
      <c r="I6087" s="6">
        <f t="shared" ref="I6087:I6150" si="870">WEEKNUM(C6087)</f>
        <v>19</v>
      </c>
      <c r="J6087" s="6" t="str">
        <f t="shared" ref="J6087:J6150" si="871">H6087&amp;"-"&amp;G6087</f>
        <v>5-7</v>
      </c>
      <c r="K6087" s="6" t="str">
        <f t="shared" ref="K6087:K6150" si="872">IF(WEEKDAY(C6087,11)&lt;6,"WK","WKND")</f>
        <v>WK</v>
      </c>
      <c r="L6087" s="6" t="str">
        <f t="shared" ref="L6087:L6150" si="873">IF(AND(F6087&lt;17,F6087&gt;6),"DAY","EVE")</f>
        <v>EVE</v>
      </c>
      <c r="M6087" s="6">
        <f t="shared" ref="M6087:M6150" si="874">IF(D6087&gt;4000,1,0)</f>
        <v>0</v>
      </c>
    </row>
    <row r="6088" spans="3:13" x14ac:dyDescent="0.35">
      <c r="C6088" s="42">
        <v>42131.75</v>
      </c>
      <c r="D6088" s="32">
        <v>2379.996826171875</v>
      </c>
      <c r="E6088" s="34" t="str">
        <f t="shared" si="866"/>
        <v>05-07</v>
      </c>
      <c r="F6088" s="6">
        <f t="shared" si="867"/>
        <v>18</v>
      </c>
      <c r="G6088" s="6">
        <f t="shared" si="868"/>
        <v>7</v>
      </c>
      <c r="H6088" s="6">
        <f t="shared" si="869"/>
        <v>5</v>
      </c>
      <c r="I6088" s="6">
        <f t="shared" si="870"/>
        <v>19</v>
      </c>
      <c r="J6088" s="6" t="str">
        <f t="shared" si="871"/>
        <v>5-7</v>
      </c>
      <c r="K6088" s="6" t="str">
        <f t="shared" si="872"/>
        <v>WK</v>
      </c>
      <c r="L6088" s="6" t="str">
        <f t="shared" si="873"/>
        <v>EVE</v>
      </c>
      <c r="M6088" s="6">
        <f t="shared" si="874"/>
        <v>0</v>
      </c>
    </row>
    <row r="6089" spans="3:13" x14ac:dyDescent="0.35">
      <c r="C6089" s="42">
        <v>42131.770833333336</v>
      </c>
      <c r="D6089" s="32">
        <v>2379.75634765625</v>
      </c>
      <c r="E6089" s="34" t="str">
        <f t="shared" si="866"/>
        <v>05-07</v>
      </c>
      <c r="F6089" s="6">
        <f t="shared" si="867"/>
        <v>18</v>
      </c>
      <c r="G6089" s="6">
        <f t="shared" si="868"/>
        <v>7</v>
      </c>
      <c r="H6089" s="6">
        <f t="shared" si="869"/>
        <v>5</v>
      </c>
      <c r="I6089" s="6">
        <f t="shared" si="870"/>
        <v>19</v>
      </c>
      <c r="J6089" s="6" t="str">
        <f t="shared" si="871"/>
        <v>5-7</v>
      </c>
      <c r="K6089" s="6" t="str">
        <f t="shared" si="872"/>
        <v>WK</v>
      </c>
      <c r="L6089" s="6" t="str">
        <f t="shared" si="873"/>
        <v>EVE</v>
      </c>
      <c r="M6089" s="6">
        <f t="shared" si="874"/>
        <v>0</v>
      </c>
    </row>
    <row r="6090" spans="3:13" x14ac:dyDescent="0.35">
      <c r="C6090" s="42">
        <v>42131.791666666664</v>
      </c>
      <c r="D6090" s="32">
        <v>2421.962890625</v>
      </c>
      <c r="E6090" s="34" t="str">
        <f t="shared" si="866"/>
        <v>05-07</v>
      </c>
      <c r="F6090" s="6">
        <f t="shared" si="867"/>
        <v>19</v>
      </c>
      <c r="G6090" s="6">
        <f t="shared" si="868"/>
        <v>7</v>
      </c>
      <c r="H6090" s="6">
        <f t="shared" si="869"/>
        <v>5</v>
      </c>
      <c r="I6090" s="6">
        <f t="shared" si="870"/>
        <v>19</v>
      </c>
      <c r="J6090" s="6" t="str">
        <f t="shared" si="871"/>
        <v>5-7</v>
      </c>
      <c r="K6090" s="6" t="str">
        <f t="shared" si="872"/>
        <v>WK</v>
      </c>
      <c r="L6090" s="6" t="str">
        <f t="shared" si="873"/>
        <v>EVE</v>
      </c>
      <c r="M6090" s="6">
        <f t="shared" si="874"/>
        <v>0</v>
      </c>
    </row>
    <row r="6091" spans="3:13" x14ac:dyDescent="0.35">
      <c r="C6091" s="42">
        <v>42131.8125</v>
      </c>
      <c r="D6091" s="32">
        <v>2522.29296875</v>
      </c>
      <c r="E6091" s="34" t="str">
        <f t="shared" si="866"/>
        <v>05-07</v>
      </c>
      <c r="F6091" s="6">
        <f t="shared" si="867"/>
        <v>19</v>
      </c>
      <c r="G6091" s="6">
        <f t="shared" si="868"/>
        <v>7</v>
      </c>
      <c r="H6091" s="6">
        <f t="shared" si="869"/>
        <v>5</v>
      </c>
      <c r="I6091" s="6">
        <f t="shared" si="870"/>
        <v>19</v>
      </c>
      <c r="J6091" s="6" t="str">
        <f t="shared" si="871"/>
        <v>5-7</v>
      </c>
      <c r="K6091" s="6" t="str">
        <f t="shared" si="872"/>
        <v>WK</v>
      </c>
      <c r="L6091" s="6" t="str">
        <f t="shared" si="873"/>
        <v>EVE</v>
      </c>
      <c r="M6091" s="6">
        <f t="shared" si="874"/>
        <v>0</v>
      </c>
    </row>
    <row r="6092" spans="3:13" x14ac:dyDescent="0.35">
      <c r="C6092" s="42">
        <v>42131.833333333336</v>
      </c>
      <c r="D6092" s="32">
        <v>2652.94921875</v>
      </c>
      <c r="E6092" s="34" t="str">
        <f t="shared" si="866"/>
        <v>05-07</v>
      </c>
      <c r="F6092" s="6">
        <f t="shared" si="867"/>
        <v>20</v>
      </c>
      <c r="G6092" s="6">
        <f t="shared" si="868"/>
        <v>7</v>
      </c>
      <c r="H6092" s="6">
        <f t="shared" si="869"/>
        <v>5</v>
      </c>
      <c r="I6092" s="6">
        <f t="shared" si="870"/>
        <v>19</v>
      </c>
      <c r="J6092" s="6" t="str">
        <f t="shared" si="871"/>
        <v>5-7</v>
      </c>
      <c r="K6092" s="6" t="str">
        <f t="shared" si="872"/>
        <v>WK</v>
      </c>
      <c r="L6092" s="6" t="str">
        <f t="shared" si="873"/>
        <v>EVE</v>
      </c>
      <c r="M6092" s="6">
        <f t="shared" si="874"/>
        <v>0</v>
      </c>
    </row>
    <row r="6093" spans="3:13" x14ac:dyDescent="0.35">
      <c r="C6093" s="42">
        <v>42131.854166666664</v>
      </c>
      <c r="D6093" s="32">
        <v>2637.48681640625</v>
      </c>
      <c r="E6093" s="34" t="str">
        <f t="shared" si="866"/>
        <v>05-07</v>
      </c>
      <c r="F6093" s="6">
        <f t="shared" si="867"/>
        <v>20</v>
      </c>
      <c r="G6093" s="6">
        <f t="shared" si="868"/>
        <v>7</v>
      </c>
      <c r="H6093" s="6">
        <f t="shared" si="869"/>
        <v>5</v>
      </c>
      <c r="I6093" s="6">
        <f t="shared" si="870"/>
        <v>19</v>
      </c>
      <c r="J6093" s="6" t="str">
        <f t="shared" si="871"/>
        <v>5-7</v>
      </c>
      <c r="K6093" s="6" t="str">
        <f t="shared" si="872"/>
        <v>WK</v>
      </c>
      <c r="L6093" s="6" t="str">
        <f t="shared" si="873"/>
        <v>EVE</v>
      </c>
      <c r="M6093" s="6">
        <f t="shared" si="874"/>
        <v>0</v>
      </c>
    </row>
    <row r="6094" spans="3:13" x14ac:dyDescent="0.35">
      <c r="C6094" s="42">
        <v>42131.875</v>
      </c>
      <c r="D6094" s="32">
        <v>2576.48095703125</v>
      </c>
      <c r="E6094" s="34" t="str">
        <f t="shared" si="866"/>
        <v>05-07</v>
      </c>
      <c r="F6094" s="6">
        <f t="shared" si="867"/>
        <v>21</v>
      </c>
      <c r="G6094" s="6">
        <f t="shared" si="868"/>
        <v>7</v>
      </c>
      <c r="H6094" s="6">
        <f t="shared" si="869"/>
        <v>5</v>
      </c>
      <c r="I6094" s="6">
        <f t="shared" si="870"/>
        <v>19</v>
      </c>
      <c r="J6094" s="6" t="str">
        <f t="shared" si="871"/>
        <v>5-7</v>
      </c>
      <c r="K6094" s="6" t="str">
        <f t="shared" si="872"/>
        <v>WK</v>
      </c>
      <c r="L6094" s="6" t="str">
        <f t="shared" si="873"/>
        <v>EVE</v>
      </c>
      <c r="M6094" s="6">
        <f t="shared" si="874"/>
        <v>0</v>
      </c>
    </row>
    <row r="6095" spans="3:13" x14ac:dyDescent="0.35">
      <c r="C6095" s="42">
        <v>42131.895833333336</v>
      </c>
      <c r="D6095" s="32">
        <v>2478.239501953125</v>
      </c>
      <c r="E6095" s="34" t="str">
        <f t="shared" si="866"/>
        <v>05-07</v>
      </c>
      <c r="F6095" s="6">
        <f t="shared" si="867"/>
        <v>21</v>
      </c>
      <c r="G6095" s="6">
        <f t="shared" si="868"/>
        <v>7</v>
      </c>
      <c r="H6095" s="6">
        <f t="shared" si="869"/>
        <v>5</v>
      </c>
      <c r="I6095" s="6">
        <f t="shared" si="870"/>
        <v>19</v>
      </c>
      <c r="J6095" s="6" t="str">
        <f t="shared" si="871"/>
        <v>5-7</v>
      </c>
      <c r="K6095" s="6" t="str">
        <f t="shared" si="872"/>
        <v>WK</v>
      </c>
      <c r="L6095" s="6" t="str">
        <f t="shared" si="873"/>
        <v>EVE</v>
      </c>
      <c r="M6095" s="6">
        <f t="shared" si="874"/>
        <v>0</v>
      </c>
    </row>
    <row r="6096" spans="3:13" x14ac:dyDescent="0.35">
      <c r="C6096" s="42">
        <v>42131.916666666664</v>
      </c>
      <c r="D6096" s="32">
        <v>2350.930419921875</v>
      </c>
      <c r="E6096" s="34" t="str">
        <f t="shared" si="866"/>
        <v>05-07</v>
      </c>
      <c r="F6096" s="6">
        <f t="shared" si="867"/>
        <v>22</v>
      </c>
      <c r="G6096" s="6">
        <f t="shared" si="868"/>
        <v>7</v>
      </c>
      <c r="H6096" s="6">
        <f t="shared" si="869"/>
        <v>5</v>
      </c>
      <c r="I6096" s="6">
        <f t="shared" si="870"/>
        <v>19</v>
      </c>
      <c r="J6096" s="6" t="str">
        <f t="shared" si="871"/>
        <v>5-7</v>
      </c>
      <c r="K6096" s="6" t="str">
        <f t="shared" si="872"/>
        <v>WK</v>
      </c>
      <c r="L6096" s="6" t="str">
        <f t="shared" si="873"/>
        <v>EVE</v>
      </c>
      <c r="M6096" s="6">
        <f t="shared" si="874"/>
        <v>0</v>
      </c>
    </row>
    <row r="6097" spans="3:13" x14ac:dyDescent="0.35">
      <c r="C6097" s="42">
        <v>42131.9375</v>
      </c>
      <c r="D6097" s="32">
        <v>2219.78759765625</v>
      </c>
      <c r="E6097" s="34" t="str">
        <f t="shared" si="866"/>
        <v>05-07</v>
      </c>
      <c r="F6097" s="6">
        <f t="shared" si="867"/>
        <v>22</v>
      </c>
      <c r="G6097" s="6">
        <f t="shared" si="868"/>
        <v>7</v>
      </c>
      <c r="H6097" s="6">
        <f t="shared" si="869"/>
        <v>5</v>
      </c>
      <c r="I6097" s="6">
        <f t="shared" si="870"/>
        <v>19</v>
      </c>
      <c r="J6097" s="6" t="str">
        <f t="shared" si="871"/>
        <v>5-7</v>
      </c>
      <c r="K6097" s="6" t="str">
        <f t="shared" si="872"/>
        <v>WK</v>
      </c>
      <c r="L6097" s="6" t="str">
        <f t="shared" si="873"/>
        <v>EVE</v>
      </c>
      <c r="M6097" s="6">
        <f t="shared" si="874"/>
        <v>0</v>
      </c>
    </row>
    <row r="6098" spans="3:13" x14ac:dyDescent="0.35">
      <c r="C6098" s="42">
        <v>42131.958333333336</v>
      </c>
      <c r="D6098" s="32">
        <v>2109.55322265625</v>
      </c>
      <c r="E6098" s="34" t="str">
        <f t="shared" si="866"/>
        <v>05-07</v>
      </c>
      <c r="F6098" s="6">
        <f t="shared" si="867"/>
        <v>23</v>
      </c>
      <c r="G6098" s="6">
        <f t="shared" si="868"/>
        <v>7</v>
      </c>
      <c r="H6098" s="6">
        <f t="shared" si="869"/>
        <v>5</v>
      </c>
      <c r="I6098" s="6">
        <f t="shared" si="870"/>
        <v>19</v>
      </c>
      <c r="J6098" s="6" t="str">
        <f t="shared" si="871"/>
        <v>5-7</v>
      </c>
      <c r="K6098" s="6" t="str">
        <f t="shared" si="872"/>
        <v>WK</v>
      </c>
      <c r="L6098" s="6" t="str">
        <f t="shared" si="873"/>
        <v>EVE</v>
      </c>
      <c r="M6098" s="6">
        <f t="shared" si="874"/>
        <v>0</v>
      </c>
    </row>
    <row r="6099" spans="3:13" x14ac:dyDescent="0.35">
      <c r="C6099" s="42">
        <v>42131.979166666664</v>
      </c>
      <c r="D6099" s="32">
        <v>1999.5885009765625</v>
      </c>
      <c r="E6099" s="34" t="str">
        <f t="shared" si="866"/>
        <v>05-07</v>
      </c>
      <c r="F6099" s="6">
        <f t="shared" si="867"/>
        <v>23</v>
      </c>
      <c r="G6099" s="6">
        <f t="shared" si="868"/>
        <v>7</v>
      </c>
      <c r="H6099" s="6">
        <f t="shared" si="869"/>
        <v>5</v>
      </c>
      <c r="I6099" s="6">
        <f t="shared" si="870"/>
        <v>19</v>
      </c>
      <c r="J6099" s="6" t="str">
        <f t="shared" si="871"/>
        <v>5-7</v>
      </c>
      <c r="K6099" s="6" t="str">
        <f t="shared" si="872"/>
        <v>WK</v>
      </c>
      <c r="L6099" s="6" t="str">
        <f t="shared" si="873"/>
        <v>EVE</v>
      </c>
      <c r="M6099" s="6">
        <f t="shared" si="874"/>
        <v>0</v>
      </c>
    </row>
    <row r="6100" spans="3:13" x14ac:dyDescent="0.35">
      <c r="C6100" s="42">
        <v>42132</v>
      </c>
      <c r="D6100" s="32">
        <v>1905.7288818359375</v>
      </c>
      <c r="E6100" s="34" t="str">
        <f t="shared" si="866"/>
        <v>05-08</v>
      </c>
      <c r="F6100" s="6">
        <f t="shared" si="867"/>
        <v>0</v>
      </c>
      <c r="G6100" s="6">
        <f t="shared" si="868"/>
        <v>8</v>
      </c>
      <c r="H6100" s="6">
        <f t="shared" si="869"/>
        <v>5</v>
      </c>
      <c r="I6100" s="6">
        <f t="shared" si="870"/>
        <v>19</v>
      </c>
      <c r="J6100" s="6" t="str">
        <f t="shared" si="871"/>
        <v>5-8</v>
      </c>
      <c r="K6100" s="6" t="str">
        <f t="shared" si="872"/>
        <v>WK</v>
      </c>
      <c r="L6100" s="6" t="str">
        <f t="shared" si="873"/>
        <v>EVE</v>
      </c>
      <c r="M6100" s="6">
        <f t="shared" si="874"/>
        <v>0</v>
      </c>
    </row>
    <row r="6101" spans="3:13" x14ac:dyDescent="0.35">
      <c r="C6101" s="42">
        <v>42132.020833333336</v>
      </c>
      <c r="D6101" s="32">
        <v>1852.56396484375</v>
      </c>
      <c r="E6101" s="34" t="str">
        <f t="shared" si="866"/>
        <v>05-08</v>
      </c>
      <c r="F6101" s="6">
        <f t="shared" si="867"/>
        <v>0</v>
      </c>
      <c r="G6101" s="6">
        <f t="shared" si="868"/>
        <v>8</v>
      </c>
      <c r="H6101" s="6">
        <f t="shared" si="869"/>
        <v>5</v>
      </c>
      <c r="I6101" s="6">
        <f t="shared" si="870"/>
        <v>19</v>
      </c>
      <c r="J6101" s="6" t="str">
        <f t="shared" si="871"/>
        <v>5-8</v>
      </c>
      <c r="K6101" s="6" t="str">
        <f t="shared" si="872"/>
        <v>WK</v>
      </c>
      <c r="L6101" s="6" t="str">
        <f t="shared" si="873"/>
        <v>EVE</v>
      </c>
      <c r="M6101" s="6">
        <f t="shared" si="874"/>
        <v>0</v>
      </c>
    </row>
    <row r="6102" spans="3:13" x14ac:dyDescent="0.35">
      <c r="C6102" s="42">
        <v>42132.041666666664</v>
      </c>
      <c r="D6102" s="32">
        <v>1797.796875</v>
      </c>
      <c r="E6102" s="34" t="str">
        <f t="shared" si="866"/>
        <v>05-08</v>
      </c>
      <c r="F6102" s="6">
        <f t="shared" si="867"/>
        <v>1</v>
      </c>
      <c r="G6102" s="6">
        <f t="shared" si="868"/>
        <v>8</v>
      </c>
      <c r="H6102" s="6">
        <f t="shared" si="869"/>
        <v>5</v>
      </c>
      <c r="I6102" s="6">
        <f t="shared" si="870"/>
        <v>19</v>
      </c>
      <c r="J6102" s="6" t="str">
        <f t="shared" si="871"/>
        <v>5-8</v>
      </c>
      <c r="K6102" s="6" t="str">
        <f t="shared" si="872"/>
        <v>WK</v>
      </c>
      <c r="L6102" s="6" t="str">
        <f t="shared" si="873"/>
        <v>EVE</v>
      </c>
      <c r="M6102" s="6">
        <f t="shared" si="874"/>
        <v>0</v>
      </c>
    </row>
    <row r="6103" spans="3:13" x14ac:dyDescent="0.35">
      <c r="C6103" s="42">
        <v>42132.0625</v>
      </c>
      <c r="D6103" s="32">
        <v>1765.1678466796875</v>
      </c>
      <c r="E6103" s="34" t="str">
        <f t="shared" si="866"/>
        <v>05-08</v>
      </c>
      <c r="F6103" s="6">
        <f t="shared" si="867"/>
        <v>1</v>
      </c>
      <c r="G6103" s="6">
        <f t="shared" si="868"/>
        <v>8</v>
      </c>
      <c r="H6103" s="6">
        <f t="shared" si="869"/>
        <v>5</v>
      </c>
      <c r="I6103" s="6">
        <f t="shared" si="870"/>
        <v>19</v>
      </c>
      <c r="J6103" s="6" t="str">
        <f t="shared" si="871"/>
        <v>5-8</v>
      </c>
      <c r="K6103" s="6" t="str">
        <f t="shared" si="872"/>
        <v>WK</v>
      </c>
      <c r="L6103" s="6" t="str">
        <f t="shared" si="873"/>
        <v>EVE</v>
      </c>
      <c r="M6103" s="6">
        <f t="shared" si="874"/>
        <v>0</v>
      </c>
    </row>
    <row r="6104" spans="3:13" x14ac:dyDescent="0.35">
      <c r="C6104" s="42">
        <v>42132.083333333336</v>
      </c>
      <c r="D6104" s="32">
        <v>1732.3724365234375</v>
      </c>
      <c r="E6104" s="34" t="str">
        <f t="shared" si="866"/>
        <v>05-08</v>
      </c>
      <c r="F6104" s="6">
        <f t="shared" si="867"/>
        <v>2</v>
      </c>
      <c r="G6104" s="6">
        <f t="shared" si="868"/>
        <v>8</v>
      </c>
      <c r="H6104" s="6">
        <f t="shared" si="869"/>
        <v>5</v>
      </c>
      <c r="I6104" s="6">
        <f t="shared" si="870"/>
        <v>19</v>
      </c>
      <c r="J6104" s="6" t="str">
        <f t="shared" si="871"/>
        <v>5-8</v>
      </c>
      <c r="K6104" s="6" t="str">
        <f t="shared" si="872"/>
        <v>WK</v>
      </c>
      <c r="L6104" s="6" t="str">
        <f t="shared" si="873"/>
        <v>EVE</v>
      </c>
      <c r="M6104" s="6">
        <f t="shared" si="874"/>
        <v>0</v>
      </c>
    </row>
    <row r="6105" spans="3:13" x14ac:dyDescent="0.35">
      <c r="C6105" s="42">
        <v>42132.104166666664</v>
      </c>
      <c r="D6105" s="32">
        <v>1709.5069580078125</v>
      </c>
      <c r="E6105" s="34" t="str">
        <f t="shared" si="866"/>
        <v>05-08</v>
      </c>
      <c r="F6105" s="6">
        <f t="shared" si="867"/>
        <v>2</v>
      </c>
      <c r="G6105" s="6">
        <f t="shared" si="868"/>
        <v>8</v>
      </c>
      <c r="H6105" s="6">
        <f t="shared" si="869"/>
        <v>5</v>
      </c>
      <c r="I6105" s="6">
        <f t="shared" si="870"/>
        <v>19</v>
      </c>
      <c r="J6105" s="6" t="str">
        <f t="shared" si="871"/>
        <v>5-8</v>
      </c>
      <c r="K6105" s="6" t="str">
        <f t="shared" si="872"/>
        <v>WK</v>
      </c>
      <c r="L6105" s="6" t="str">
        <f t="shared" si="873"/>
        <v>EVE</v>
      </c>
      <c r="M6105" s="6">
        <f t="shared" si="874"/>
        <v>0</v>
      </c>
    </row>
    <row r="6106" spans="3:13" x14ac:dyDescent="0.35">
      <c r="C6106" s="42">
        <v>42132.125</v>
      </c>
      <c r="D6106" s="32">
        <v>1691.5030517578125</v>
      </c>
      <c r="E6106" s="34" t="str">
        <f t="shared" si="866"/>
        <v>05-08</v>
      </c>
      <c r="F6106" s="6">
        <f t="shared" si="867"/>
        <v>3</v>
      </c>
      <c r="G6106" s="6">
        <f t="shared" si="868"/>
        <v>8</v>
      </c>
      <c r="H6106" s="6">
        <f t="shared" si="869"/>
        <v>5</v>
      </c>
      <c r="I6106" s="6">
        <f t="shared" si="870"/>
        <v>19</v>
      </c>
      <c r="J6106" s="6" t="str">
        <f t="shared" si="871"/>
        <v>5-8</v>
      </c>
      <c r="K6106" s="6" t="str">
        <f t="shared" si="872"/>
        <v>WK</v>
      </c>
      <c r="L6106" s="6" t="str">
        <f t="shared" si="873"/>
        <v>EVE</v>
      </c>
      <c r="M6106" s="6">
        <f t="shared" si="874"/>
        <v>0</v>
      </c>
    </row>
    <row r="6107" spans="3:13" x14ac:dyDescent="0.35">
      <c r="C6107" s="42">
        <v>42132.145833333336</v>
      </c>
      <c r="D6107" s="32">
        <v>1691.7313232421875</v>
      </c>
      <c r="E6107" s="34" t="str">
        <f t="shared" si="866"/>
        <v>05-08</v>
      </c>
      <c r="F6107" s="6">
        <f t="shared" si="867"/>
        <v>3</v>
      </c>
      <c r="G6107" s="6">
        <f t="shared" si="868"/>
        <v>8</v>
      </c>
      <c r="H6107" s="6">
        <f t="shared" si="869"/>
        <v>5</v>
      </c>
      <c r="I6107" s="6">
        <f t="shared" si="870"/>
        <v>19</v>
      </c>
      <c r="J6107" s="6" t="str">
        <f t="shared" si="871"/>
        <v>5-8</v>
      </c>
      <c r="K6107" s="6" t="str">
        <f t="shared" si="872"/>
        <v>WK</v>
      </c>
      <c r="L6107" s="6" t="str">
        <f t="shared" si="873"/>
        <v>EVE</v>
      </c>
      <c r="M6107" s="6">
        <f t="shared" si="874"/>
        <v>0</v>
      </c>
    </row>
    <row r="6108" spans="3:13" x14ac:dyDescent="0.35">
      <c r="C6108" s="42">
        <v>42132.166666666664</v>
      </c>
      <c r="D6108" s="32">
        <v>1697.6951904296875</v>
      </c>
      <c r="E6108" s="34" t="str">
        <f t="shared" si="866"/>
        <v>05-08</v>
      </c>
      <c r="F6108" s="6">
        <f t="shared" si="867"/>
        <v>4</v>
      </c>
      <c r="G6108" s="6">
        <f t="shared" si="868"/>
        <v>8</v>
      </c>
      <c r="H6108" s="6">
        <f t="shared" si="869"/>
        <v>5</v>
      </c>
      <c r="I6108" s="6">
        <f t="shared" si="870"/>
        <v>19</v>
      </c>
      <c r="J6108" s="6" t="str">
        <f t="shared" si="871"/>
        <v>5-8</v>
      </c>
      <c r="K6108" s="6" t="str">
        <f t="shared" si="872"/>
        <v>WK</v>
      </c>
      <c r="L6108" s="6" t="str">
        <f t="shared" si="873"/>
        <v>EVE</v>
      </c>
      <c r="M6108" s="6">
        <f t="shared" si="874"/>
        <v>0</v>
      </c>
    </row>
    <row r="6109" spans="3:13" x14ac:dyDescent="0.35">
      <c r="C6109" s="42">
        <v>42132.1875</v>
      </c>
      <c r="D6109" s="32">
        <v>1735.6588134765625</v>
      </c>
      <c r="E6109" s="34" t="str">
        <f t="shared" si="866"/>
        <v>05-08</v>
      </c>
      <c r="F6109" s="6">
        <f t="shared" si="867"/>
        <v>4</v>
      </c>
      <c r="G6109" s="6">
        <f t="shared" si="868"/>
        <v>8</v>
      </c>
      <c r="H6109" s="6">
        <f t="shared" si="869"/>
        <v>5</v>
      </c>
      <c r="I6109" s="6">
        <f t="shared" si="870"/>
        <v>19</v>
      </c>
      <c r="J6109" s="6" t="str">
        <f t="shared" si="871"/>
        <v>5-8</v>
      </c>
      <c r="K6109" s="6" t="str">
        <f t="shared" si="872"/>
        <v>WK</v>
      </c>
      <c r="L6109" s="6" t="str">
        <f t="shared" si="873"/>
        <v>EVE</v>
      </c>
      <c r="M6109" s="6">
        <f t="shared" si="874"/>
        <v>0</v>
      </c>
    </row>
    <row r="6110" spans="3:13" x14ac:dyDescent="0.35">
      <c r="C6110" s="42">
        <v>42132.208333333336</v>
      </c>
      <c r="D6110" s="32">
        <v>1777.90625</v>
      </c>
      <c r="E6110" s="34" t="str">
        <f t="shared" si="866"/>
        <v>05-08</v>
      </c>
      <c r="F6110" s="6">
        <f t="shared" si="867"/>
        <v>5</v>
      </c>
      <c r="G6110" s="6">
        <f t="shared" si="868"/>
        <v>8</v>
      </c>
      <c r="H6110" s="6">
        <f t="shared" si="869"/>
        <v>5</v>
      </c>
      <c r="I6110" s="6">
        <f t="shared" si="870"/>
        <v>19</v>
      </c>
      <c r="J6110" s="6" t="str">
        <f t="shared" si="871"/>
        <v>5-8</v>
      </c>
      <c r="K6110" s="6" t="str">
        <f t="shared" si="872"/>
        <v>WK</v>
      </c>
      <c r="L6110" s="6" t="str">
        <f t="shared" si="873"/>
        <v>EVE</v>
      </c>
      <c r="M6110" s="6">
        <f t="shared" si="874"/>
        <v>0</v>
      </c>
    </row>
    <row r="6111" spans="3:13" x14ac:dyDescent="0.35">
      <c r="C6111" s="42">
        <v>42132.229166666664</v>
      </c>
      <c r="D6111" s="32">
        <v>1871.43359375</v>
      </c>
      <c r="E6111" s="34" t="str">
        <f t="shared" si="866"/>
        <v>05-08</v>
      </c>
      <c r="F6111" s="6">
        <f t="shared" si="867"/>
        <v>5</v>
      </c>
      <c r="G6111" s="6">
        <f t="shared" si="868"/>
        <v>8</v>
      </c>
      <c r="H6111" s="6">
        <f t="shared" si="869"/>
        <v>5</v>
      </c>
      <c r="I6111" s="6">
        <f t="shared" si="870"/>
        <v>19</v>
      </c>
      <c r="J6111" s="6" t="str">
        <f t="shared" si="871"/>
        <v>5-8</v>
      </c>
      <c r="K6111" s="6" t="str">
        <f t="shared" si="872"/>
        <v>WK</v>
      </c>
      <c r="L6111" s="6" t="str">
        <f t="shared" si="873"/>
        <v>EVE</v>
      </c>
      <c r="M6111" s="6">
        <f t="shared" si="874"/>
        <v>0</v>
      </c>
    </row>
    <row r="6112" spans="3:13" x14ac:dyDescent="0.35">
      <c r="C6112" s="42">
        <v>42132.25</v>
      </c>
      <c r="D6112" s="32">
        <v>1955.685302734375</v>
      </c>
      <c r="E6112" s="34" t="str">
        <f t="shared" si="866"/>
        <v>05-08</v>
      </c>
      <c r="F6112" s="6">
        <f t="shared" si="867"/>
        <v>6</v>
      </c>
      <c r="G6112" s="6">
        <f t="shared" si="868"/>
        <v>8</v>
      </c>
      <c r="H6112" s="6">
        <f t="shared" si="869"/>
        <v>5</v>
      </c>
      <c r="I6112" s="6">
        <f t="shared" si="870"/>
        <v>19</v>
      </c>
      <c r="J6112" s="6" t="str">
        <f t="shared" si="871"/>
        <v>5-8</v>
      </c>
      <c r="K6112" s="6" t="str">
        <f t="shared" si="872"/>
        <v>WK</v>
      </c>
      <c r="L6112" s="6" t="str">
        <f t="shared" si="873"/>
        <v>EVE</v>
      </c>
      <c r="M6112" s="6">
        <f t="shared" si="874"/>
        <v>0</v>
      </c>
    </row>
    <row r="6113" spans="3:13" x14ac:dyDescent="0.35">
      <c r="C6113" s="42">
        <v>42132.270833333336</v>
      </c>
      <c r="D6113" s="32">
        <v>2063.914794921875</v>
      </c>
      <c r="E6113" s="34" t="str">
        <f t="shared" si="866"/>
        <v>05-08</v>
      </c>
      <c r="F6113" s="6">
        <f t="shared" si="867"/>
        <v>6</v>
      </c>
      <c r="G6113" s="6">
        <f t="shared" si="868"/>
        <v>8</v>
      </c>
      <c r="H6113" s="6">
        <f t="shared" si="869"/>
        <v>5</v>
      </c>
      <c r="I6113" s="6">
        <f t="shared" si="870"/>
        <v>19</v>
      </c>
      <c r="J6113" s="6" t="str">
        <f t="shared" si="871"/>
        <v>5-8</v>
      </c>
      <c r="K6113" s="6" t="str">
        <f t="shared" si="872"/>
        <v>WK</v>
      </c>
      <c r="L6113" s="6" t="str">
        <f t="shared" si="873"/>
        <v>EVE</v>
      </c>
      <c r="M6113" s="6">
        <f t="shared" si="874"/>
        <v>0</v>
      </c>
    </row>
    <row r="6114" spans="3:13" x14ac:dyDescent="0.35">
      <c r="C6114" s="42">
        <v>42132.291666666664</v>
      </c>
      <c r="D6114" s="32">
        <v>2177.80126953125</v>
      </c>
      <c r="E6114" s="34" t="str">
        <f t="shared" si="866"/>
        <v>05-08</v>
      </c>
      <c r="F6114" s="6">
        <f t="shared" si="867"/>
        <v>7</v>
      </c>
      <c r="G6114" s="6">
        <f t="shared" si="868"/>
        <v>8</v>
      </c>
      <c r="H6114" s="6">
        <f t="shared" si="869"/>
        <v>5</v>
      </c>
      <c r="I6114" s="6">
        <f t="shared" si="870"/>
        <v>19</v>
      </c>
      <c r="J6114" s="6" t="str">
        <f t="shared" si="871"/>
        <v>5-8</v>
      </c>
      <c r="K6114" s="6" t="str">
        <f t="shared" si="872"/>
        <v>WK</v>
      </c>
      <c r="L6114" s="6" t="str">
        <f t="shared" si="873"/>
        <v>DAY</v>
      </c>
      <c r="M6114" s="6">
        <f t="shared" si="874"/>
        <v>0</v>
      </c>
    </row>
    <row r="6115" spans="3:13" x14ac:dyDescent="0.35">
      <c r="C6115" s="42">
        <v>42132.3125</v>
      </c>
      <c r="D6115" s="32">
        <v>2288.295654296875</v>
      </c>
      <c r="E6115" s="34" t="str">
        <f t="shared" si="866"/>
        <v>05-08</v>
      </c>
      <c r="F6115" s="6">
        <f t="shared" si="867"/>
        <v>7</v>
      </c>
      <c r="G6115" s="6">
        <f t="shared" si="868"/>
        <v>8</v>
      </c>
      <c r="H6115" s="6">
        <f t="shared" si="869"/>
        <v>5</v>
      </c>
      <c r="I6115" s="6">
        <f t="shared" si="870"/>
        <v>19</v>
      </c>
      <c r="J6115" s="6" t="str">
        <f t="shared" si="871"/>
        <v>5-8</v>
      </c>
      <c r="K6115" s="6" t="str">
        <f t="shared" si="872"/>
        <v>WK</v>
      </c>
      <c r="L6115" s="6" t="str">
        <f t="shared" si="873"/>
        <v>DAY</v>
      </c>
      <c r="M6115" s="6">
        <f t="shared" si="874"/>
        <v>0</v>
      </c>
    </row>
    <row r="6116" spans="3:13" x14ac:dyDescent="0.35">
      <c r="C6116" s="42">
        <v>42132.333333333336</v>
      </c>
      <c r="D6116" s="32">
        <v>2381.747314453125</v>
      </c>
      <c r="E6116" s="34" t="str">
        <f t="shared" si="866"/>
        <v>05-08</v>
      </c>
      <c r="F6116" s="6">
        <f t="shared" si="867"/>
        <v>8</v>
      </c>
      <c r="G6116" s="6">
        <f t="shared" si="868"/>
        <v>8</v>
      </c>
      <c r="H6116" s="6">
        <f t="shared" si="869"/>
        <v>5</v>
      </c>
      <c r="I6116" s="6">
        <f t="shared" si="870"/>
        <v>19</v>
      </c>
      <c r="J6116" s="6" t="str">
        <f t="shared" si="871"/>
        <v>5-8</v>
      </c>
      <c r="K6116" s="6" t="str">
        <f t="shared" si="872"/>
        <v>WK</v>
      </c>
      <c r="L6116" s="6" t="str">
        <f t="shared" si="873"/>
        <v>DAY</v>
      </c>
      <c r="M6116" s="6">
        <f t="shared" si="874"/>
        <v>0</v>
      </c>
    </row>
    <row r="6117" spans="3:13" x14ac:dyDescent="0.35">
      <c r="C6117" s="42">
        <v>42132.354166666664</v>
      </c>
      <c r="D6117" s="32">
        <v>2411.275146484375</v>
      </c>
      <c r="E6117" s="34" t="str">
        <f t="shared" si="866"/>
        <v>05-08</v>
      </c>
      <c r="F6117" s="6">
        <f t="shared" si="867"/>
        <v>8</v>
      </c>
      <c r="G6117" s="6">
        <f t="shared" si="868"/>
        <v>8</v>
      </c>
      <c r="H6117" s="6">
        <f t="shared" si="869"/>
        <v>5</v>
      </c>
      <c r="I6117" s="6">
        <f t="shared" si="870"/>
        <v>19</v>
      </c>
      <c r="J6117" s="6" t="str">
        <f t="shared" si="871"/>
        <v>5-8</v>
      </c>
      <c r="K6117" s="6" t="str">
        <f t="shared" si="872"/>
        <v>WK</v>
      </c>
      <c r="L6117" s="6" t="str">
        <f t="shared" si="873"/>
        <v>DAY</v>
      </c>
      <c r="M6117" s="6">
        <f t="shared" si="874"/>
        <v>0</v>
      </c>
    </row>
    <row r="6118" spans="3:13" x14ac:dyDescent="0.35">
      <c r="C6118" s="42">
        <v>42132.375</v>
      </c>
      <c r="D6118" s="32">
        <v>2418.998046875</v>
      </c>
      <c r="E6118" s="34" t="str">
        <f t="shared" si="866"/>
        <v>05-08</v>
      </c>
      <c r="F6118" s="6">
        <f t="shared" si="867"/>
        <v>9</v>
      </c>
      <c r="G6118" s="6">
        <f t="shared" si="868"/>
        <v>8</v>
      </c>
      <c r="H6118" s="6">
        <f t="shared" si="869"/>
        <v>5</v>
      </c>
      <c r="I6118" s="6">
        <f t="shared" si="870"/>
        <v>19</v>
      </c>
      <c r="J6118" s="6" t="str">
        <f t="shared" si="871"/>
        <v>5-8</v>
      </c>
      <c r="K6118" s="6" t="str">
        <f t="shared" si="872"/>
        <v>WK</v>
      </c>
      <c r="L6118" s="6" t="str">
        <f t="shared" si="873"/>
        <v>DAY</v>
      </c>
      <c r="M6118" s="6">
        <f t="shared" si="874"/>
        <v>0</v>
      </c>
    </row>
    <row r="6119" spans="3:13" x14ac:dyDescent="0.35">
      <c r="C6119" s="42">
        <v>42132.395833333336</v>
      </c>
      <c r="D6119" s="32">
        <v>2403.951416015625</v>
      </c>
      <c r="E6119" s="34" t="str">
        <f t="shared" si="866"/>
        <v>05-08</v>
      </c>
      <c r="F6119" s="6">
        <f t="shared" si="867"/>
        <v>9</v>
      </c>
      <c r="G6119" s="6">
        <f t="shared" si="868"/>
        <v>8</v>
      </c>
      <c r="H6119" s="6">
        <f t="shared" si="869"/>
        <v>5</v>
      </c>
      <c r="I6119" s="6">
        <f t="shared" si="870"/>
        <v>19</v>
      </c>
      <c r="J6119" s="6" t="str">
        <f t="shared" si="871"/>
        <v>5-8</v>
      </c>
      <c r="K6119" s="6" t="str">
        <f t="shared" si="872"/>
        <v>WK</v>
      </c>
      <c r="L6119" s="6" t="str">
        <f t="shared" si="873"/>
        <v>DAY</v>
      </c>
      <c r="M6119" s="6">
        <f t="shared" si="874"/>
        <v>0</v>
      </c>
    </row>
    <row r="6120" spans="3:13" x14ac:dyDescent="0.35">
      <c r="C6120" s="42">
        <v>42132.416666666664</v>
      </c>
      <c r="D6120" s="32">
        <v>2408.31982421875</v>
      </c>
      <c r="E6120" s="34" t="str">
        <f t="shared" si="866"/>
        <v>05-08</v>
      </c>
      <c r="F6120" s="6">
        <f t="shared" si="867"/>
        <v>10</v>
      </c>
      <c r="G6120" s="6">
        <f t="shared" si="868"/>
        <v>8</v>
      </c>
      <c r="H6120" s="6">
        <f t="shared" si="869"/>
        <v>5</v>
      </c>
      <c r="I6120" s="6">
        <f t="shared" si="870"/>
        <v>19</v>
      </c>
      <c r="J6120" s="6" t="str">
        <f t="shared" si="871"/>
        <v>5-8</v>
      </c>
      <c r="K6120" s="6" t="str">
        <f t="shared" si="872"/>
        <v>WK</v>
      </c>
      <c r="L6120" s="6" t="str">
        <f t="shared" si="873"/>
        <v>DAY</v>
      </c>
      <c r="M6120" s="6">
        <f t="shared" si="874"/>
        <v>0</v>
      </c>
    </row>
    <row r="6121" spans="3:13" x14ac:dyDescent="0.35">
      <c r="C6121" s="42">
        <v>42132.4375</v>
      </c>
      <c r="D6121" s="32">
        <v>2367.56005859375</v>
      </c>
      <c r="E6121" s="34" t="str">
        <f t="shared" si="866"/>
        <v>05-08</v>
      </c>
      <c r="F6121" s="6">
        <f t="shared" si="867"/>
        <v>10</v>
      </c>
      <c r="G6121" s="6">
        <f t="shared" si="868"/>
        <v>8</v>
      </c>
      <c r="H6121" s="6">
        <f t="shared" si="869"/>
        <v>5</v>
      </c>
      <c r="I6121" s="6">
        <f t="shared" si="870"/>
        <v>19</v>
      </c>
      <c r="J6121" s="6" t="str">
        <f t="shared" si="871"/>
        <v>5-8</v>
      </c>
      <c r="K6121" s="6" t="str">
        <f t="shared" si="872"/>
        <v>WK</v>
      </c>
      <c r="L6121" s="6" t="str">
        <f t="shared" si="873"/>
        <v>DAY</v>
      </c>
      <c r="M6121" s="6">
        <f t="shared" si="874"/>
        <v>0</v>
      </c>
    </row>
    <row r="6122" spans="3:13" x14ac:dyDescent="0.35">
      <c r="C6122" s="42">
        <v>42132.458333333336</v>
      </c>
      <c r="D6122" s="32">
        <v>2404.445068359375</v>
      </c>
      <c r="E6122" s="34" t="str">
        <f t="shared" si="866"/>
        <v>05-08</v>
      </c>
      <c r="F6122" s="6">
        <f t="shared" si="867"/>
        <v>11</v>
      </c>
      <c r="G6122" s="6">
        <f t="shared" si="868"/>
        <v>8</v>
      </c>
      <c r="H6122" s="6">
        <f t="shared" si="869"/>
        <v>5</v>
      </c>
      <c r="I6122" s="6">
        <f t="shared" si="870"/>
        <v>19</v>
      </c>
      <c r="J6122" s="6" t="str">
        <f t="shared" si="871"/>
        <v>5-8</v>
      </c>
      <c r="K6122" s="6" t="str">
        <f t="shared" si="872"/>
        <v>WK</v>
      </c>
      <c r="L6122" s="6" t="str">
        <f t="shared" si="873"/>
        <v>DAY</v>
      </c>
      <c r="M6122" s="6">
        <f t="shared" si="874"/>
        <v>0</v>
      </c>
    </row>
    <row r="6123" spans="3:13" x14ac:dyDescent="0.35">
      <c r="C6123" s="42">
        <v>42132.479166666664</v>
      </c>
      <c r="D6123" s="32">
        <v>2403.843505859375</v>
      </c>
      <c r="E6123" s="34" t="str">
        <f t="shared" si="866"/>
        <v>05-08</v>
      </c>
      <c r="F6123" s="6">
        <f t="shared" si="867"/>
        <v>11</v>
      </c>
      <c r="G6123" s="6">
        <f t="shared" si="868"/>
        <v>8</v>
      </c>
      <c r="H6123" s="6">
        <f t="shared" si="869"/>
        <v>5</v>
      </c>
      <c r="I6123" s="6">
        <f t="shared" si="870"/>
        <v>19</v>
      </c>
      <c r="J6123" s="6" t="str">
        <f t="shared" si="871"/>
        <v>5-8</v>
      </c>
      <c r="K6123" s="6" t="str">
        <f t="shared" si="872"/>
        <v>WK</v>
      </c>
      <c r="L6123" s="6" t="str">
        <f t="shared" si="873"/>
        <v>DAY</v>
      </c>
      <c r="M6123" s="6">
        <f t="shared" si="874"/>
        <v>0</v>
      </c>
    </row>
    <row r="6124" spans="3:13" x14ac:dyDescent="0.35">
      <c r="C6124" s="42">
        <v>42132.5</v>
      </c>
      <c r="D6124" s="32">
        <v>2332.6943359375</v>
      </c>
      <c r="E6124" s="34" t="str">
        <f t="shared" si="866"/>
        <v>05-08</v>
      </c>
      <c r="F6124" s="6">
        <f t="shared" si="867"/>
        <v>12</v>
      </c>
      <c r="G6124" s="6">
        <f t="shared" si="868"/>
        <v>8</v>
      </c>
      <c r="H6124" s="6">
        <f t="shared" si="869"/>
        <v>5</v>
      </c>
      <c r="I6124" s="6">
        <f t="shared" si="870"/>
        <v>19</v>
      </c>
      <c r="J6124" s="6" t="str">
        <f t="shared" si="871"/>
        <v>5-8</v>
      </c>
      <c r="K6124" s="6" t="str">
        <f t="shared" si="872"/>
        <v>WK</v>
      </c>
      <c r="L6124" s="6" t="str">
        <f t="shared" si="873"/>
        <v>DAY</v>
      </c>
      <c r="M6124" s="6">
        <f t="shared" si="874"/>
        <v>0</v>
      </c>
    </row>
    <row r="6125" spans="3:13" x14ac:dyDescent="0.35">
      <c r="C6125" s="42">
        <v>42132.520833333336</v>
      </c>
      <c r="D6125" s="32">
        <v>2333.1396484375</v>
      </c>
      <c r="E6125" s="34" t="str">
        <f t="shared" si="866"/>
        <v>05-08</v>
      </c>
      <c r="F6125" s="6">
        <f t="shared" si="867"/>
        <v>12</v>
      </c>
      <c r="G6125" s="6">
        <f t="shared" si="868"/>
        <v>8</v>
      </c>
      <c r="H6125" s="6">
        <f t="shared" si="869"/>
        <v>5</v>
      </c>
      <c r="I6125" s="6">
        <f t="shared" si="870"/>
        <v>19</v>
      </c>
      <c r="J6125" s="6" t="str">
        <f t="shared" si="871"/>
        <v>5-8</v>
      </c>
      <c r="K6125" s="6" t="str">
        <f t="shared" si="872"/>
        <v>WK</v>
      </c>
      <c r="L6125" s="6" t="str">
        <f t="shared" si="873"/>
        <v>DAY</v>
      </c>
      <c r="M6125" s="6">
        <f t="shared" si="874"/>
        <v>0</v>
      </c>
    </row>
    <row r="6126" spans="3:13" x14ac:dyDescent="0.35">
      <c r="C6126" s="42">
        <v>42132.541666666664</v>
      </c>
      <c r="D6126" s="32">
        <v>2363.535400390625</v>
      </c>
      <c r="E6126" s="34" t="str">
        <f t="shared" si="866"/>
        <v>05-08</v>
      </c>
      <c r="F6126" s="6">
        <f t="shared" si="867"/>
        <v>13</v>
      </c>
      <c r="G6126" s="6">
        <f t="shared" si="868"/>
        <v>8</v>
      </c>
      <c r="H6126" s="6">
        <f t="shared" si="869"/>
        <v>5</v>
      </c>
      <c r="I6126" s="6">
        <f t="shared" si="870"/>
        <v>19</v>
      </c>
      <c r="J6126" s="6" t="str">
        <f t="shared" si="871"/>
        <v>5-8</v>
      </c>
      <c r="K6126" s="6" t="str">
        <f t="shared" si="872"/>
        <v>WK</v>
      </c>
      <c r="L6126" s="6" t="str">
        <f t="shared" si="873"/>
        <v>DAY</v>
      </c>
      <c r="M6126" s="6">
        <f t="shared" si="874"/>
        <v>0</v>
      </c>
    </row>
    <row r="6127" spans="3:13" x14ac:dyDescent="0.35">
      <c r="C6127" s="42">
        <v>42132.5625</v>
      </c>
      <c r="D6127" s="32">
        <v>2379.97119140625</v>
      </c>
      <c r="E6127" s="34" t="str">
        <f t="shared" si="866"/>
        <v>05-08</v>
      </c>
      <c r="F6127" s="6">
        <f t="shared" si="867"/>
        <v>13</v>
      </c>
      <c r="G6127" s="6">
        <f t="shared" si="868"/>
        <v>8</v>
      </c>
      <c r="H6127" s="6">
        <f t="shared" si="869"/>
        <v>5</v>
      </c>
      <c r="I6127" s="6">
        <f t="shared" si="870"/>
        <v>19</v>
      </c>
      <c r="J6127" s="6" t="str">
        <f t="shared" si="871"/>
        <v>5-8</v>
      </c>
      <c r="K6127" s="6" t="str">
        <f t="shared" si="872"/>
        <v>WK</v>
      </c>
      <c r="L6127" s="6" t="str">
        <f t="shared" si="873"/>
        <v>DAY</v>
      </c>
      <c r="M6127" s="6">
        <f t="shared" si="874"/>
        <v>0</v>
      </c>
    </row>
    <row r="6128" spans="3:13" x14ac:dyDescent="0.35">
      <c r="C6128" s="42">
        <v>42132.583333333336</v>
      </c>
      <c r="D6128" s="32">
        <v>2374.453857421875</v>
      </c>
      <c r="E6128" s="34" t="str">
        <f t="shared" si="866"/>
        <v>05-08</v>
      </c>
      <c r="F6128" s="6">
        <f t="shared" si="867"/>
        <v>14</v>
      </c>
      <c r="G6128" s="6">
        <f t="shared" si="868"/>
        <v>8</v>
      </c>
      <c r="H6128" s="6">
        <f t="shared" si="869"/>
        <v>5</v>
      </c>
      <c r="I6128" s="6">
        <f t="shared" si="870"/>
        <v>19</v>
      </c>
      <c r="J6128" s="6" t="str">
        <f t="shared" si="871"/>
        <v>5-8</v>
      </c>
      <c r="K6128" s="6" t="str">
        <f t="shared" si="872"/>
        <v>WK</v>
      </c>
      <c r="L6128" s="6" t="str">
        <f t="shared" si="873"/>
        <v>DAY</v>
      </c>
      <c r="M6128" s="6">
        <f t="shared" si="874"/>
        <v>0</v>
      </c>
    </row>
    <row r="6129" spans="3:13" x14ac:dyDescent="0.35">
      <c r="C6129" s="42">
        <v>42132.604166666664</v>
      </c>
      <c r="D6129" s="32">
        <v>2336.869384765625</v>
      </c>
      <c r="E6129" s="34" t="str">
        <f t="shared" si="866"/>
        <v>05-08</v>
      </c>
      <c r="F6129" s="6">
        <f t="shared" si="867"/>
        <v>14</v>
      </c>
      <c r="G6129" s="6">
        <f t="shared" si="868"/>
        <v>8</v>
      </c>
      <c r="H6129" s="6">
        <f t="shared" si="869"/>
        <v>5</v>
      </c>
      <c r="I6129" s="6">
        <f t="shared" si="870"/>
        <v>19</v>
      </c>
      <c r="J6129" s="6" t="str">
        <f t="shared" si="871"/>
        <v>5-8</v>
      </c>
      <c r="K6129" s="6" t="str">
        <f t="shared" si="872"/>
        <v>WK</v>
      </c>
      <c r="L6129" s="6" t="str">
        <f t="shared" si="873"/>
        <v>DAY</v>
      </c>
      <c r="M6129" s="6">
        <f t="shared" si="874"/>
        <v>0</v>
      </c>
    </row>
    <row r="6130" spans="3:13" x14ac:dyDescent="0.35">
      <c r="C6130" s="42">
        <v>42132.625</v>
      </c>
      <c r="D6130" s="32">
        <v>2359.7890625</v>
      </c>
      <c r="E6130" s="34" t="str">
        <f t="shared" si="866"/>
        <v>05-08</v>
      </c>
      <c r="F6130" s="6">
        <f t="shared" si="867"/>
        <v>15</v>
      </c>
      <c r="G6130" s="6">
        <f t="shared" si="868"/>
        <v>8</v>
      </c>
      <c r="H6130" s="6">
        <f t="shared" si="869"/>
        <v>5</v>
      </c>
      <c r="I6130" s="6">
        <f t="shared" si="870"/>
        <v>19</v>
      </c>
      <c r="J6130" s="6" t="str">
        <f t="shared" si="871"/>
        <v>5-8</v>
      </c>
      <c r="K6130" s="6" t="str">
        <f t="shared" si="872"/>
        <v>WK</v>
      </c>
      <c r="L6130" s="6" t="str">
        <f t="shared" si="873"/>
        <v>DAY</v>
      </c>
      <c r="M6130" s="6">
        <f t="shared" si="874"/>
        <v>0</v>
      </c>
    </row>
    <row r="6131" spans="3:13" x14ac:dyDescent="0.35">
      <c r="C6131" s="42">
        <v>42132.645833333336</v>
      </c>
      <c r="D6131" s="32">
        <v>2369.80517578125</v>
      </c>
      <c r="E6131" s="34" t="str">
        <f t="shared" si="866"/>
        <v>05-08</v>
      </c>
      <c r="F6131" s="6">
        <f t="shared" si="867"/>
        <v>15</v>
      </c>
      <c r="G6131" s="6">
        <f t="shared" si="868"/>
        <v>8</v>
      </c>
      <c r="H6131" s="6">
        <f t="shared" si="869"/>
        <v>5</v>
      </c>
      <c r="I6131" s="6">
        <f t="shared" si="870"/>
        <v>19</v>
      </c>
      <c r="J6131" s="6" t="str">
        <f t="shared" si="871"/>
        <v>5-8</v>
      </c>
      <c r="K6131" s="6" t="str">
        <f t="shared" si="872"/>
        <v>WK</v>
      </c>
      <c r="L6131" s="6" t="str">
        <f t="shared" si="873"/>
        <v>DAY</v>
      </c>
      <c r="M6131" s="6">
        <f t="shared" si="874"/>
        <v>0</v>
      </c>
    </row>
    <row r="6132" spans="3:13" x14ac:dyDescent="0.35">
      <c r="C6132" s="42">
        <v>42132.666666666664</v>
      </c>
      <c r="D6132" s="32">
        <v>2368.667236328125</v>
      </c>
      <c r="E6132" s="34" t="str">
        <f t="shared" si="866"/>
        <v>05-08</v>
      </c>
      <c r="F6132" s="6">
        <f t="shared" si="867"/>
        <v>16</v>
      </c>
      <c r="G6132" s="6">
        <f t="shared" si="868"/>
        <v>8</v>
      </c>
      <c r="H6132" s="6">
        <f t="shared" si="869"/>
        <v>5</v>
      </c>
      <c r="I6132" s="6">
        <f t="shared" si="870"/>
        <v>19</v>
      </c>
      <c r="J6132" s="6" t="str">
        <f t="shared" si="871"/>
        <v>5-8</v>
      </c>
      <c r="K6132" s="6" t="str">
        <f t="shared" si="872"/>
        <v>WK</v>
      </c>
      <c r="L6132" s="6" t="str">
        <f t="shared" si="873"/>
        <v>DAY</v>
      </c>
      <c r="M6132" s="6">
        <f t="shared" si="874"/>
        <v>0</v>
      </c>
    </row>
    <row r="6133" spans="3:13" x14ac:dyDescent="0.35">
      <c r="C6133" s="42">
        <v>42132.6875</v>
      </c>
      <c r="D6133" s="32">
        <v>2368.994384765625</v>
      </c>
      <c r="E6133" s="34" t="str">
        <f t="shared" si="866"/>
        <v>05-08</v>
      </c>
      <c r="F6133" s="6">
        <f t="shared" si="867"/>
        <v>16</v>
      </c>
      <c r="G6133" s="6">
        <f t="shared" si="868"/>
        <v>8</v>
      </c>
      <c r="H6133" s="6">
        <f t="shared" si="869"/>
        <v>5</v>
      </c>
      <c r="I6133" s="6">
        <f t="shared" si="870"/>
        <v>19</v>
      </c>
      <c r="J6133" s="6" t="str">
        <f t="shared" si="871"/>
        <v>5-8</v>
      </c>
      <c r="K6133" s="6" t="str">
        <f t="shared" si="872"/>
        <v>WK</v>
      </c>
      <c r="L6133" s="6" t="str">
        <f t="shared" si="873"/>
        <v>DAY</v>
      </c>
      <c r="M6133" s="6">
        <f t="shared" si="874"/>
        <v>0</v>
      </c>
    </row>
    <row r="6134" spans="3:13" x14ac:dyDescent="0.35">
      <c r="C6134" s="42">
        <v>42132.708333333336</v>
      </c>
      <c r="D6134" s="32">
        <v>2384.0478515625</v>
      </c>
      <c r="E6134" s="34" t="str">
        <f t="shared" si="866"/>
        <v>05-08</v>
      </c>
      <c r="F6134" s="6">
        <f t="shared" si="867"/>
        <v>17</v>
      </c>
      <c r="G6134" s="6">
        <f t="shared" si="868"/>
        <v>8</v>
      </c>
      <c r="H6134" s="6">
        <f t="shared" si="869"/>
        <v>5</v>
      </c>
      <c r="I6134" s="6">
        <f t="shared" si="870"/>
        <v>19</v>
      </c>
      <c r="J6134" s="6" t="str">
        <f t="shared" si="871"/>
        <v>5-8</v>
      </c>
      <c r="K6134" s="6" t="str">
        <f t="shared" si="872"/>
        <v>WK</v>
      </c>
      <c r="L6134" s="6" t="str">
        <f t="shared" si="873"/>
        <v>EVE</v>
      </c>
      <c r="M6134" s="6">
        <f t="shared" si="874"/>
        <v>0</v>
      </c>
    </row>
    <row r="6135" spans="3:13" x14ac:dyDescent="0.35">
      <c r="C6135" s="42">
        <v>42132.729166666664</v>
      </c>
      <c r="D6135" s="32">
        <v>2381.503662109375</v>
      </c>
      <c r="E6135" s="34" t="str">
        <f t="shared" si="866"/>
        <v>05-08</v>
      </c>
      <c r="F6135" s="6">
        <f t="shared" si="867"/>
        <v>17</v>
      </c>
      <c r="G6135" s="6">
        <f t="shared" si="868"/>
        <v>8</v>
      </c>
      <c r="H6135" s="6">
        <f t="shared" si="869"/>
        <v>5</v>
      </c>
      <c r="I6135" s="6">
        <f t="shared" si="870"/>
        <v>19</v>
      </c>
      <c r="J6135" s="6" t="str">
        <f t="shared" si="871"/>
        <v>5-8</v>
      </c>
      <c r="K6135" s="6" t="str">
        <f t="shared" si="872"/>
        <v>WK</v>
      </c>
      <c r="L6135" s="6" t="str">
        <f t="shared" si="873"/>
        <v>EVE</v>
      </c>
      <c r="M6135" s="6">
        <f t="shared" si="874"/>
        <v>0</v>
      </c>
    </row>
    <row r="6136" spans="3:13" x14ac:dyDescent="0.35">
      <c r="C6136" s="42">
        <v>42132.75</v>
      </c>
      <c r="D6136" s="32">
        <v>2395.127197265625</v>
      </c>
      <c r="E6136" s="34" t="str">
        <f t="shared" si="866"/>
        <v>05-08</v>
      </c>
      <c r="F6136" s="6">
        <f t="shared" si="867"/>
        <v>18</v>
      </c>
      <c r="G6136" s="6">
        <f t="shared" si="868"/>
        <v>8</v>
      </c>
      <c r="H6136" s="6">
        <f t="shared" si="869"/>
        <v>5</v>
      </c>
      <c r="I6136" s="6">
        <f t="shared" si="870"/>
        <v>19</v>
      </c>
      <c r="J6136" s="6" t="str">
        <f t="shared" si="871"/>
        <v>5-8</v>
      </c>
      <c r="K6136" s="6" t="str">
        <f t="shared" si="872"/>
        <v>WK</v>
      </c>
      <c r="L6136" s="6" t="str">
        <f t="shared" si="873"/>
        <v>EVE</v>
      </c>
      <c r="M6136" s="6">
        <f t="shared" si="874"/>
        <v>0</v>
      </c>
    </row>
    <row r="6137" spans="3:13" x14ac:dyDescent="0.35">
      <c r="C6137" s="42">
        <v>42132.770833333336</v>
      </c>
      <c r="D6137" s="32">
        <v>2366.06982421875</v>
      </c>
      <c r="E6137" s="34" t="str">
        <f t="shared" si="866"/>
        <v>05-08</v>
      </c>
      <c r="F6137" s="6">
        <f t="shared" si="867"/>
        <v>18</v>
      </c>
      <c r="G6137" s="6">
        <f t="shared" si="868"/>
        <v>8</v>
      </c>
      <c r="H6137" s="6">
        <f t="shared" si="869"/>
        <v>5</v>
      </c>
      <c r="I6137" s="6">
        <f t="shared" si="870"/>
        <v>19</v>
      </c>
      <c r="J6137" s="6" t="str">
        <f t="shared" si="871"/>
        <v>5-8</v>
      </c>
      <c r="K6137" s="6" t="str">
        <f t="shared" si="872"/>
        <v>WK</v>
      </c>
      <c r="L6137" s="6" t="str">
        <f t="shared" si="873"/>
        <v>EVE</v>
      </c>
      <c r="M6137" s="6">
        <f t="shared" si="874"/>
        <v>0</v>
      </c>
    </row>
    <row r="6138" spans="3:13" x14ac:dyDescent="0.35">
      <c r="C6138" s="42">
        <v>42132.791666666664</v>
      </c>
      <c r="D6138" s="32">
        <v>2381.32373046875</v>
      </c>
      <c r="E6138" s="34" t="str">
        <f t="shared" si="866"/>
        <v>05-08</v>
      </c>
      <c r="F6138" s="6">
        <f t="shared" si="867"/>
        <v>19</v>
      </c>
      <c r="G6138" s="6">
        <f t="shared" si="868"/>
        <v>8</v>
      </c>
      <c r="H6138" s="6">
        <f t="shared" si="869"/>
        <v>5</v>
      </c>
      <c r="I6138" s="6">
        <f t="shared" si="870"/>
        <v>19</v>
      </c>
      <c r="J6138" s="6" t="str">
        <f t="shared" si="871"/>
        <v>5-8</v>
      </c>
      <c r="K6138" s="6" t="str">
        <f t="shared" si="872"/>
        <v>WK</v>
      </c>
      <c r="L6138" s="6" t="str">
        <f t="shared" si="873"/>
        <v>EVE</v>
      </c>
      <c r="M6138" s="6">
        <f t="shared" si="874"/>
        <v>0</v>
      </c>
    </row>
    <row r="6139" spans="3:13" x14ac:dyDescent="0.35">
      <c r="C6139" s="42">
        <v>42132.8125</v>
      </c>
      <c r="D6139" s="32">
        <v>2442.643798828125</v>
      </c>
      <c r="E6139" s="34" t="str">
        <f t="shared" si="866"/>
        <v>05-08</v>
      </c>
      <c r="F6139" s="6">
        <f t="shared" si="867"/>
        <v>19</v>
      </c>
      <c r="G6139" s="6">
        <f t="shared" si="868"/>
        <v>8</v>
      </c>
      <c r="H6139" s="6">
        <f t="shared" si="869"/>
        <v>5</v>
      </c>
      <c r="I6139" s="6">
        <f t="shared" si="870"/>
        <v>19</v>
      </c>
      <c r="J6139" s="6" t="str">
        <f t="shared" si="871"/>
        <v>5-8</v>
      </c>
      <c r="K6139" s="6" t="str">
        <f t="shared" si="872"/>
        <v>WK</v>
      </c>
      <c r="L6139" s="6" t="str">
        <f t="shared" si="873"/>
        <v>EVE</v>
      </c>
      <c r="M6139" s="6">
        <f t="shared" si="874"/>
        <v>0</v>
      </c>
    </row>
    <row r="6140" spans="3:13" x14ac:dyDescent="0.35">
      <c r="C6140" s="42">
        <v>42132.833333333336</v>
      </c>
      <c r="D6140" s="32">
        <v>2557.271484375</v>
      </c>
      <c r="E6140" s="34" t="str">
        <f t="shared" si="866"/>
        <v>05-08</v>
      </c>
      <c r="F6140" s="6">
        <f t="shared" si="867"/>
        <v>20</v>
      </c>
      <c r="G6140" s="6">
        <f t="shared" si="868"/>
        <v>8</v>
      </c>
      <c r="H6140" s="6">
        <f t="shared" si="869"/>
        <v>5</v>
      </c>
      <c r="I6140" s="6">
        <f t="shared" si="870"/>
        <v>19</v>
      </c>
      <c r="J6140" s="6" t="str">
        <f t="shared" si="871"/>
        <v>5-8</v>
      </c>
      <c r="K6140" s="6" t="str">
        <f t="shared" si="872"/>
        <v>WK</v>
      </c>
      <c r="L6140" s="6" t="str">
        <f t="shared" si="873"/>
        <v>EVE</v>
      </c>
      <c r="M6140" s="6">
        <f t="shared" si="874"/>
        <v>0</v>
      </c>
    </row>
    <row r="6141" spans="3:13" x14ac:dyDescent="0.35">
      <c r="C6141" s="42">
        <v>42132.854166666664</v>
      </c>
      <c r="D6141" s="32">
        <v>2551.9150390625</v>
      </c>
      <c r="E6141" s="34" t="str">
        <f t="shared" si="866"/>
        <v>05-08</v>
      </c>
      <c r="F6141" s="6">
        <f t="shared" si="867"/>
        <v>20</v>
      </c>
      <c r="G6141" s="6">
        <f t="shared" si="868"/>
        <v>8</v>
      </c>
      <c r="H6141" s="6">
        <f t="shared" si="869"/>
        <v>5</v>
      </c>
      <c r="I6141" s="6">
        <f t="shared" si="870"/>
        <v>19</v>
      </c>
      <c r="J6141" s="6" t="str">
        <f t="shared" si="871"/>
        <v>5-8</v>
      </c>
      <c r="K6141" s="6" t="str">
        <f t="shared" si="872"/>
        <v>WK</v>
      </c>
      <c r="L6141" s="6" t="str">
        <f t="shared" si="873"/>
        <v>EVE</v>
      </c>
      <c r="M6141" s="6">
        <f t="shared" si="874"/>
        <v>0</v>
      </c>
    </row>
    <row r="6142" spans="3:13" x14ac:dyDescent="0.35">
      <c r="C6142" s="42">
        <v>42132.875</v>
      </c>
      <c r="D6142" s="32">
        <v>2505.03125</v>
      </c>
      <c r="E6142" s="34" t="str">
        <f t="shared" si="866"/>
        <v>05-08</v>
      </c>
      <c r="F6142" s="6">
        <f t="shared" si="867"/>
        <v>21</v>
      </c>
      <c r="G6142" s="6">
        <f t="shared" si="868"/>
        <v>8</v>
      </c>
      <c r="H6142" s="6">
        <f t="shared" si="869"/>
        <v>5</v>
      </c>
      <c r="I6142" s="6">
        <f t="shared" si="870"/>
        <v>19</v>
      </c>
      <c r="J6142" s="6" t="str">
        <f t="shared" si="871"/>
        <v>5-8</v>
      </c>
      <c r="K6142" s="6" t="str">
        <f t="shared" si="872"/>
        <v>WK</v>
      </c>
      <c r="L6142" s="6" t="str">
        <f t="shared" si="873"/>
        <v>EVE</v>
      </c>
      <c r="M6142" s="6">
        <f t="shared" si="874"/>
        <v>0</v>
      </c>
    </row>
    <row r="6143" spans="3:13" x14ac:dyDescent="0.35">
      <c r="C6143" s="42">
        <v>42132.895833333336</v>
      </c>
      <c r="D6143" s="32">
        <v>2432.47705078125</v>
      </c>
      <c r="E6143" s="34" t="str">
        <f t="shared" si="866"/>
        <v>05-08</v>
      </c>
      <c r="F6143" s="6">
        <f t="shared" si="867"/>
        <v>21</v>
      </c>
      <c r="G6143" s="6">
        <f t="shared" si="868"/>
        <v>8</v>
      </c>
      <c r="H6143" s="6">
        <f t="shared" si="869"/>
        <v>5</v>
      </c>
      <c r="I6143" s="6">
        <f t="shared" si="870"/>
        <v>19</v>
      </c>
      <c r="J6143" s="6" t="str">
        <f t="shared" si="871"/>
        <v>5-8</v>
      </c>
      <c r="K6143" s="6" t="str">
        <f t="shared" si="872"/>
        <v>WK</v>
      </c>
      <c r="L6143" s="6" t="str">
        <f t="shared" si="873"/>
        <v>EVE</v>
      </c>
      <c r="M6143" s="6">
        <f t="shared" si="874"/>
        <v>0</v>
      </c>
    </row>
    <row r="6144" spans="3:13" x14ac:dyDescent="0.35">
      <c r="C6144" s="42">
        <v>42132.916666666664</v>
      </c>
      <c r="D6144" s="32">
        <v>2343.78759765625</v>
      </c>
      <c r="E6144" s="34" t="str">
        <f t="shared" si="866"/>
        <v>05-08</v>
      </c>
      <c r="F6144" s="6">
        <f t="shared" si="867"/>
        <v>22</v>
      </c>
      <c r="G6144" s="6">
        <f t="shared" si="868"/>
        <v>8</v>
      </c>
      <c r="H6144" s="6">
        <f t="shared" si="869"/>
        <v>5</v>
      </c>
      <c r="I6144" s="6">
        <f t="shared" si="870"/>
        <v>19</v>
      </c>
      <c r="J6144" s="6" t="str">
        <f t="shared" si="871"/>
        <v>5-8</v>
      </c>
      <c r="K6144" s="6" t="str">
        <f t="shared" si="872"/>
        <v>WK</v>
      </c>
      <c r="L6144" s="6" t="str">
        <f t="shared" si="873"/>
        <v>EVE</v>
      </c>
      <c r="M6144" s="6">
        <f t="shared" si="874"/>
        <v>0</v>
      </c>
    </row>
    <row r="6145" spans="3:13" x14ac:dyDescent="0.35">
      <c r="C6145" s="42">
        <v>42132.9375</v>
      </c>
      <c r="D6145" s="32">
        <v>2232.54833984375</v>
      </c>
      <c r="E6145" s="34" t="str">
        <f t="shared" si="866"/>
        <v>05-08</v>
      </c>
      <c r="F6145" s="6">
        <f t="shared" si="867"/>
        <v>22</v>
      </c>
      <c r="G6145" s="6">
        <f t="shared" si="868"/>
        <v>8</v>
      </c>
      <c r="H6145" s="6">
        <f t="shared" si="869"/>
        <v>5</v>
      </c>
      <c r="I6145" s="6">
        <f t="shared" si="870"/>
        <v>19</v>
      </c>
      <c r="J6145" s="6" t="str">
        <f t="shared" si="871"/>
        <v>5-8</v>
      </c>
      <c r="K6145" s="6" t="str">
        <f t="shared" si="872"/>
        <v>WK</v>
      </c>
      <c r="L6145" s="6" t="str">
        <f t="shared" si="873"/>
        <v>EVE</v>
      </c>
      <c r="M6145" s="6">
        <f t="shared" si="874"/>
        <v>0</v>
      </c>
    </row>
    <row r="6146" spans="3:13" x14ac:dyDescent="0.35">
      <c r="C6146" s="42">
        <v>42132.958333333336</v>
      </c>
      <c r="D6146" s="32">
        <v>2122.223388671875</v>
      </c>
      <c r="E6146" s="34" t="str">
        <f t="shared" si="866"/>
        <v>05-08</v>
      </c>
      <c r="F6146" s="6">
        <f t="shared" si="867"/>
        <v>23</v>
      </c>
      <c r="G6146" s="6">
        <f t="shared" si="868"/>
        <v>8</v>
      </c>
      <c r="H6146" s="6">
        <f t="shared" si="869"/>
        <v>5</v>
      </c>
      <c r="I6146" s="6">
        <f t="shared" si="870"/>
        <v>19</v>
      </c>
      <c r="J6146" s="6" t="str">
        <f t="shared" si="871"/>
        <v>5-8</v>
      </c>
      <c r="K6146" s="6" t="str">
        <f t="shared" si="872"/>
        <v>WK</v>
      </c>
      <c r="L6146" s="6" t="str">
        <f t="shared" si="873"/>
        <v>EVE</v>
      </c>
      <c r="M6146" s="6">
        <f t="shared" si="874"/>
        <v>0</v>
      </c>
    </row>
    <row r="6147" spans="3:13" x14ac:dyDescent="0.35">
      <c r="C6147" s="42">
        <v>42132.979166666664</v>
      </c>
      <c r="D6147" s="32">
        <v>2012.466552734375</v>
      </c>
      <c r="E6147" s="34" t="str">
        <f t="shared" si="866"/>
        <v>05-08</v>
      </c>
      <c r="F6147" s="6">
        <f t="shared" si="867"/>
        <v>23</v>
      </c>
      <c r="G6147" s="6">
        <f t="shared" si="868"/>
        <v>8</v>
      </c>
      <c r="H6147" s="6">
        <f t="shared" si="869"/>
        <v>5</v>
      </c>
      <c r="I6147" s="6">
        <f t="shared" si="870"/>
        <v>19</v>
      </c>
      <c r="J6147" s="6" t="str">
        <f t="shared" si="871"/>
        <v>5-8</v>
      </c>
      <c r="K6147" s="6" t="str">
        <f t="shared" si="872"/>
        <v>WK</v>
      </c>
      <c r="L6147" s="6" t="str">
        <f t="shared" si="873"/>
        <v>EVE</v>
      </c>
      <c r="M6147" s="6">
        <f t="shared" si="874"/>
        <v>0</v>
      </c>
    </row>
    <row r="6148" spans="3:13" x14ac:dyDescent="0.35">
      <c r="C6148" s="42">
        <v>42133</v>
      </c>
      <c r="D6148" s="32">
        <v>1922.994140625</v>
      </c>
      <c r="E6148" s="34" t="str">
        <f t="shared" si="866"/>
        <v>05-09</v>
      </c>
      <c r="F6148" s="6">
        <f t="shared" si="867"/>
        <v>0</v>
      </c>
      <c r="G6148" s="6">
        <f t="shared" si="868"/>
        <v>9</v>
      </c>
      <c r="H6148" s="6">
        <f t="shared" si="869"/>
        <v>5</v>
      </c>
      <c r="I6148" s="6">
        <f t="shared" si="870"/>
        <v>19</v>
      </c>
      <c r="J6148" s="6" t="str">
        <f t="shared" si="871"/>
        <v>5-9</v>
      </c>
      <c r="K6148" s="6" t="str">
        <f t="shared" si="872"/>
        <v>WKND</v>
      </c>
      <c r="L6148" s="6" t="str">
        <f t="shared" si="873"/>
        <v>EVE</v>
      </c>
      <c r="M6148" s="6">
        <f t="shared" si="874"/>
        <v>0</v>
      </c>
    </row>
    <row r="6149" spans="3:13" x14ac:dyDescent="0.35">
      <c r="C6149" s="42">
        <v>42133.020833333336</v>
      </c>
      <c r="D6149" s="32">
        <v>1850.7947998046875</v>
      </c>
      <c r="E6149" s="34" t="str">
        <f t="shared" si="866"/>
        <v>05-09</v>
      </c>
      <c r="F6149" s="6">
        <f t="shared" si="867"/>
        <v>0</v>
      </c>
      <c r="G6149" s="6">
        <f t="shared" si="868"/>
        <v>9</v>
      </c>
      <c r="H6149" s="6">
        <f t="shared" si="869"/>
        <v>5</v>
      </c>
      <c r="I6149" s="6">
        <f t="shared" si="870"/>
        <v>19</v>
      </c>
      <c r="J6149" s="6" t="str">
        <f t="shared" si="871"/>
        <v>5-9</v>
      </c>
      <c r="K6149" s="6" t="str">
        <f t="shared" si="872"/>
        <v>WKND</v>
      </c>
      <c r="L6149" s="6" t="str">
        <f t="shared" si="873"/>
        <v>EVE</v>
      </c>
      <c r="M6149" s="6">
        <f t="shared" si="874"/>
        <v>0</v>
      </c>
    </row>
    <row r="6150" spans="3:13" x14ac:dyDescent="0.35">
      <c r="C6150" s="42">
        <v>42133.041666666664</v>
      </c>
      <c r="D6150" s="32">
        <v>1793.5142822265625</v>
      </c>
      <c r="E6150" s="34" t="str">
        <f t="shared" si="866"/>
        <v>05-09</v>
      </c>
      <c r="F6150" s="6">
        <f t="shared" si="867"/>
        <v>1</v>
      </c>
      <c r="G6150" s="6">
        <f t="shared" si="868"/>
        <v>9</v>
      </c>
      <c r="H6150" s="6">
        <f t="shared" si="869"/>
        <v>5</v>
      </c>
      <c r="I6150" s="6">
        <f t="shared" si="870"/>
        <v>19</v>
      </c>
      <c r="J6150" s="6" t="str">
        <f t="shared" si="871"/>
        <v>5-9</v>
      </c>
      <c r="K6150" s="6" t="str">
        <f t="shared" si="872"/>
        <v>WKND</v>
      </c>
      <c r="L6150" s="6" t="str">
        <f t="shared" si="873"/>
        <v>EVE</v>
      </c>
      <c r="M6150" s="6">
        <f t="shared" si="874"/>
        <v>0</v>
      </c>
    </row>
    <row r="6151" spans="3:13" x14ac:dyDescent="0.35">
      <c r="C6151" s="42">
        <v>42133.0625</v>
      </c>
      <c r="D6151" s="32">
        <v>1753.90185546875</v>
      </c>
      <c r="E6151" s="34" t="str">
        <f t="shared" ref="E6151:E6214" si="875">TEXT(MONTH(C6151),"00")&amp;"-"&amp;TEXT(DAY(C6151),"00")</f>
        <v>05-09</v>
      </c>
      <c r="F6151" s="6">
        <f t="shared" ref="F6151:F6214" si="876">HOUR(C6151)</f>
        <v>1</v>
      </c>
      <c r="G6151" s="6">
        <f t="shared" ref="G6151:G6214" si="877">DAY(C6151)</f>
        <v>9</v>
      </c>
      <c r="H6151" s="6">
        <f t="shared" ref="H6151:H6214" si="878">MONTH(C6151)</f>
        <v>5</v>
      </c>
      <c r="I6151" s="6">
        <f t="shared" ref="I6151:I6214" si="879">WEEKNUM(C6151)</f>
        <v>19</v>
      </c>
      <c r="J6151" s="6" t="str">
        <f t="shared" ref="J6151:J6214" si="880">H6151&amp;"-"&amp;G6151</f>
        <v>5-9</v>
      </c>
      <c r="K6151" s="6" t="str">
        <f t="shared" ref="K6151:K6214" si="881">IF(WEEKDAY(C6151,11)&lt;6,"WK","WKND")</f>
        <v>WKND</v>
      </c>
      <c r="L6151" s="6" t="str">
        <f t="shared" ref="L6151:L6214" si="882">IF(AND(F6151&lt;17,F6151&gt;6),"DAY","EVE")</f>
        <v>EVE</v>
      </c>
      <c r="M6151" s="6">
        <f t="shared" ref="M6151:M6214" si="883">IF(D6151&gt;4000,1,0)</f>
        <v>0</v>
      </c>
    </row>
    <row r="6152" spans="3:13" x14ac:dyDescent="0.35">
      <c r="C6152" s="42">
        <v>42133.083333333336</v>
      </c>
      <c r="D6152" s="32">
        <v>1717.05224609375</v>
      </c>
      <c r="E6152" s="34" t="str">
        <f t="shared" si="875"/>
        <v>05-09</v>
      </c>
      <c r="F6152" s="6">
        <f t="shared" si="876"/>
        <v>2</v>
      </c>
      <c r="G6152" s="6">
        <f t="shared" si="877"/>
        <v>9</v>
      </c>
      <c r="H6152" s="6">
        <f t="shared" si="878"/>
        <v>5</v>
      </c>
      <c r="I6152" s="6">
        <f t="shared" si="879"/>
        <v>19</v>
      </c>
      <c r="J6152" s="6" t="str">
        <f t="shared" si="880"/>
        <v>5-9</v>
      </c>
      <c r="K6152" s="6" t="str">
        <f t="shared" si="881"/>
        <v>WKND</v>
      </c>
      <c r="L6152" s="6" t="str">
        <f t="shared" si="882"/>
        <v>EVE</v>
      </c>
      <c r="M6152" s="6">
        <f t="shared" si="883"/>
        <v>0</v>
      </c>
    </row>
    <row r="6153" spans="3:13" x14ac:dyDescent="0.35">
      <c r="C6153" s="42">
        <v>42133.104166666664</v>
      </c>
      <c r="D6153" s="32">
        <v>1690.0521240234375</v>
      </c>
      <c r="E6153" s="34" t="str">
        <f t="shared" si="875"/>
        <v>05-09</v>
      </c>
      <c r="F6153" s="6">
        <f t="shared" si="876"/>
        <v>2</v>
      </c>
      <c r="G6153" s="6">
        <f t="shared" si="877"/>
        <v>9</v>
      </c>
      <c r="H6153" s="6">
        <f t="shared" si="878"/>
        <v>5</v>
      </c>
      <c r="I6153" s="6">
        <f t="shared" si="879"/>
        <v>19</v>
      </c>
      <c r="J6153" s="6" t="str">
        <f t="shared" si="880"/>
        <v>5-9</v>
      </c>
      <c r="K6153" s="6" t="str">
        <f t="shared" si="881"/>
        <v>WKND</v>
      </c>
      <c r="L6153" s="6" t="str">
        <f t="shared" si="882"/>
        <v>EVE</v>
      </c>
      <c r="M6153" s="6">
        <f t="shared" si="883"/>
        <v>0</v>
      </c>
    </row>
    <row r="6154" spans="3:13" x14ac:dyDescent="0.35">
      <c r="C6154" s="42">
        <v>42133.125</v>
      </c>
      <c r="D6154" s="32">
        <v>1705.26025390625</v>
      </c>
      <c r="E6154" s="34" t="str">
        <f t="shared" si="875"/>
        <v>05-09</v>
      </c>
      <c r="F6154" s="6">
        <f t="shared" si="876"/>
        <v>3</v>
      </c>
      <c r="G6154" s="6">
        <f t="shared" si="877"/>
        <v>9</v>
      </c>
      <c r="H6154" s="6">
        <f t="shared" si="878"/>
        <v>5</v>
      </c>
      <c r="I6154" s="6">
        <f t="shared" si="879"/>
        <v>19</v>
      </c>
      <c r="J6154" s="6" t="str">
        <f t="shared" si="880"/>
        <v>5-9</v>
      </c>
      <c r="K6154" s="6" t="str">
        <f t="shared" si="881"/>
        <v>WKND</v>
      </c>
      <c r="L6154" s="6" t="str">
        <f t="shared" si="882"/>
        <v>EVE</v>
      </c>
      <c r="M6154" s="6">
        <f t="shared" si="883"/>
        <v>0</v>
      </c>
    </row>
    <row r="6155" spans="3:13" x14ac:dyDescent="0.35">
      <c r="C6155" s="42">
        <v>42133.145833333336</v>
      </c>
      <c r="D6155" s="32">
        <v>1700.1749267578125</v>
      </c>
      <c r="E6155" s="34" t="str">
        <f t="shared" si="875"/>
        <v>05-09</v>
      </c>
      <c r="F6155" s="6">
        <f t="shared" si="876"/>
        <v>3</v>
      </c>
      <c r="G6155" s="6">
        <f t="shared" si="877"/>
        <v>9</v>
      </c>
      <c r="H6155" s="6">
        <f t="shared" si="878"/>
        <v>5</v>
      </c>
      <c r="I6155" s="6">
        <f t="shared" si="879"/>
        <v>19</v>
      </c>
      <c r="J6155" s="6" t="str">
        <f t="shared" si="880"/>
        <v>5-9</v>
      </c>
      <c r="K6155" s="6" t="str">
        <f t="shared" si="881"/>
        <v>WKND</v>
      </c>
      <c r="L6155" s="6" t="str">
        <f t="shared" si="882"/>
        <v>EVE</v>
      </c>
      <c r="M6155" s="6">
        <f t="shared" si="883"/>
        <v>0</v>
      </c>
    </row>
    <row r="6156" spans="3:13" x14ac:dyDescent="0.35">
      <c r="C6156" s="42">
        <v>42133.166666666664</v>
      </c>
      <c r="D6156" s="32">
        <v>1698.9444580078125</v>
      </c>
      <c r="E6156" s="34" t="str">
        <f t="shared" si="875"/>
        <v>05-09</v>
      </c>
      <c r="F6156" s="6">
        <f t="shared" si="876"/>
        <v>4</v>
      </c>
      <c r="G6156" s="6">
        <f t="shared" si="877"/>
        <v>9</v>
      </c>
      <c r="H6156" s="6">
        <f t="shared" si="878"/>
        <v>5</v>
      </c>
      <c r="I6156" s="6">
        <f t="shared" si="879"/>
        <v>19</v>
      </c>
      <c r="J6156" s="6" t="str">
        <f t="shared" si="880"/>
        <v>5-9</v>
      </c>
      <c r="K6156" s="6" t="str">
        <f t="shared" si="881"/>
        <v>WKND</v>
      </c>
      <c r="L6156" s="6" t="str">
        <f t="shared" si="882"/>
        <v>EVE</v>
      </c>
      <c r="M6156" s="6">
        <f t="shared" si="883"/>
        <v>0</v>
      </c>
    </row>
    <row r="6157" spans="3:13" x14ac:dyDescent="0.35">
      <c r="C6157" s="42">
        <v>42133.1875</v>
      </c>
      <c r="D6157" s="32">
        <v>1705.710693359375</v>
      </c>
      <c r="E6157" s="34" t="str">
        <f t="shared" si="875"/>
        <v>05-09</v>
      </c>
      <c r="F6157" s="6">
        <f t="shared" si="876"/>
        <v>4</v>
      </c>
      <c r="G6157" s="6">
        <f t="shared" si="877"/>
        <v>9</v>
      </c>
      <c r="H6157" s="6">
        <f t="shared" si="878"/>
        <v>5</v>
      </c>
      <c r="I6157" s="6">
        <f t="shared" si="879"/>
        <v>19</v>
      </c>
      <c r="J6157" s="6" t="str">
        <f t="shared" si="880"/>
        <v>5-9</v>
      </c>
      <c r="K6157" s="6" t="str">
        <f t="shared" si="881"/>
        <v>WKND</v>
      </c>
      <c r="L6157" s="6" t="str">
        <f t="shared" si="882"/>
        <v>EVE</v>
      </c>
      <c r="M6157" s="6">
        <f t="shared" si="883"/>
        <v>0</v>
      </c>
    </row>
    <row r="6158" spans="3:13" x14ac:dyDescent="0.35">
      <c r="C6158" s="42">
        <v>42133.208333333336</v>
      </c>
      <c r="D6158" s="32">
        <v>1725.6353759765625</v>
      </c>
      <c r="E6158" s="34" t="str">
        <f t="shared" si="875"/>
        <v>05-09</v>
      </c>
      <c r="F6158" s="6">
        <f t="shared" si="876"/>
        <v>5</v>
      </c>
      <c r="G6158" s="6">
        <f t="shared" si="877"/>
        <v>9</v>
      </c>
      <c r="H6158" s="6">
        <f t="shared" si="878"/>
        <v>5</v>
      </c>
      <c r="I6158" s="6">
        <f t="shared" si="879"/>
        <v>19</v>
      </c>
      <c r="J6158" s="6" t="str">
        <f t="shared" si="880"/>
        <v>5-9</v>
      </c>
      <c r="K6158" s="6" t="str">
        <f t="shared" si="881"/>
        <v>WKND</v>
      </c>
      <c r="L6158" s="6" t="str">
        <f t="shared" si="882"/>
        <v>EVE</v>
      </c>
      <c r="M6158" s="6">
        <f t="shared" si="883"/>
        <v>0</v>
      </c>
    </row>
    <row r="6159" spans="3:13" x14ac:dyDescent="0.35">
      <c r="C6159" s="42">
        <v>42133.229166666664</v>
      </c>
      <c r="D6159" s="32">
        <v>1731.323486328125</v>
      </c>
      <c r="E6159" s="34" t="str">
        <f t="shared" si="875"/>
        <v>05-09</v>
      </c>
      <c r="F6159" s="6">
        <f t="shared" si="876"/>
        <v>5</v>
      </c>
      <c r="G6159" s="6">
        <f t="shared" si="877"/>
        <v>9</v>
      </c>
      <c r="H6159" s="6">
        <f t="shared" si="878"/>
        <v>5</v>
      </c>
      <c r="I6159" s="6">
        <f t="shared" si="879"/>
        <v>19</v>
      </c>
      <c r="J6159" s="6" t="str">
        <f t="shared" si="880"/>
        <v>5-9</v>
      </c>
      <c r="K6159" s="6" t="str">
        <f t="shared" si="881"/>
        <v>WKND</v>
      </c>
      <c r="L6159" s="6" t="str">
        <f t="shared" si="882"/>
        <v>EVE</v>
      </c>
      <c r="M6159" s="6">
        <f t="shared" si="883"/>
        <v>0</v>
      </c>
    </row>
    <row r="6160" spans="3:13" x14ac:dyDescent="0.35">
      <c r="C6160" s="42">
        <v>42133.25</v>
      </c>
      <c r="D6160" s="32">
        <v>1760.6993408203125</v>
      </c>
      <c r="E6160" s="34" t="str">
        <f t="shared" si="875"/>
        <v>05-09</v>
      </c>
      <c r="F6160" s="6">
        <f t="shared" si="876"/>
        <v>6</v>
      </c>
      <c r="G6160" s="6">
        <f t="shared" si="877"/>
        <v>9</v>
      </c>
      <c r="H6160" s="6">
        <f t="shared" si="878"/>
        <v>5</v>
      </c>
      <c r="I6160" s="6">
        <f t="shared" si="879"/>
        <v>19</v>
      </c>
      <c r="J6160" s="6" t="str">
        <f t="shared" si="880"/>
        <v>5-9</v>
      </c>
      <c r="K6160" s="6" t="str">
        <f t="shared" si="881"/>
        <v>WKND</v>
      </c>
      <c r="L6160" s="6" t="str">
        <f t="shared" si="882"/>
        <v>EVE</v>
      </c>
      <c r="M6160" s="6">
        <f t="shared" si="883"/>
        <v>0</v>
      </c>
    </row>
    <row r="6161" spans="3:13" x14ac:dyDescent="0.35">
      <c r="C6161" s="42">
        <v>42133.270833333336</v>
      </c>
      <c r="D6161" s="32">
        <v>1777.1934814453125</v>
      </c>
      <c r="E6161" s="34" t="str">
        <f t="shared" si="875"/>
        <v>05-09</v>
      </c>
      <c r="F6161" s="6">
        <f t="shared" si="876"/>
        <v>6</v>
      </c>
      <c r="G6161" s="6">
        <f t="shared" si="877"/>
        <v>9</v>
      </c>
      <c r="H6161" s="6">
        <f t="shared" si="878"/>
        <v>5</v>
      </c>
      <c r="I6161" s="6">
        <f t="shared" si="879"/>
        <v>19</v>
      </c>
      <c r="J6161" s="6" t="str">
        <f t="shared" si="880"/>
        <v>5-9</v>
      </c>
      <c r="K6161" s="6" t="str">
        <f t="shared" si="881"/>
        <v>WKND</v>
      </c>
      <c r="L6161" s="6" t="str">
        <f t="shared" si="882"/>
        <v>EVE</v>
      </c>
      <c r="M6161" s="6">
        <f t="shared" si="883"/>
        <v>0</v>
      </c>
    </row>
    <row r="6162" spans="3:13" x14ac:dyDescent="0.35">
      <c r="C6162" s="42">
        <v>42133.291666666664</v>
      </c>
      <c r="D6162" s="32">
        <v>1827.4105224609375</v>
      </c>
      <c r="E6162" s="34" t="str">
        <f t="shared" si="875"/>
        <v>05-09</v>
      </c>
      <c r="F6162" s="6">
        <f t="shared" si="876"/>
        <v>7</v>
      </c>
      <c r="G6162" s="6">
        <f t="shared" si="877"/>
        <v>9</v>
      </c>
      <c r="H6162" s="6">
        <f t="shared" si="878"/>
        <v>5</v>
      </c>
      <c r="I6162" s="6">
        <f t="shared" si="879"/>
        <v>19</v>
      </c>
      <c r="J6162" s="6" t="str">
        <f t="shared" si="880"/>
        <v>5-9</v>
      </c>
      <c r="K6162" s="6" t="str">
        <f t="shared" si="881"/>
        <v>WKND</v>
      </c>
      <c r="L6162" s="6" t="str">
        <f t="shared" si="882"/>
        <v>DAY</v>
      </c>
      <c r="M6162" s="6">
        <f t="shared" si="883"/>
        <v>0</v>
      </c>
    </row>
    <row r="6163" spans="3:13" x14ac:dyDescent="0.35">
      <c r="C6163" s="42">
        <v>42133.3125</v>
      </c>
      <c r="D6163" s="32">
        <v>1895.1083984375</v>
      </c>
      <c r="E6163" s="34" t="str">
        <f t="shared" si="875"/>
        <v>05-09</v>
      </c>
      <c r="F6163" s="6">
        <f t="shared" si="876"/>
        <v>7</v>
      </c>
      <c r="G6163" s="6">
        <f t="shared" si="877"/>
        <v>9</v>
      </c>
      <c r="H6163" s="6">
        <f t="shared" si="878"/>
        <v>5</v>
      </c>
      <c r="I6163" s="6">
        <f t="shared" si="879"/>
        <v>19</v>
      </c>
      <c r="J6163" s="6" t="str">
        <f t="shared" si="880"/>
        <v>5-9</v>
      </c>
      <c r="K6163" s="6" t="str">
        <f t="shared" si="881"/>
        <v>WKND</v>
      </c>
      <c r="L6163" s="6" t="str">
        <f t="shared" si="882"/>
        <v>DAY</v>
      </c>
      <c r="M6163" s="6">
        <f t="shared" si="883"/>
        <v>0</v>
      </c>
    </row>
    <row r="6164" spans="3:13" x14ac:dyDescent="0.35">
      <c r="C6164" s="42">
        <v>42133.333333333336</v>
      </c>
      <c r="D6164" s="32">
        <v>1989.7879638671875</v>
      </c>
      <c r="E6164" s="34" t="str">
        <f t="shared" si="875"/>
        <v>05-09</v>
      </c>
      <c r="F6164" s="6">
        <f t="shared" si="876"/>
        <v>8</v>
      </c>
      <c r="G6164" s="6">
        <f t="shared" si="877"/>
        <v>9</v>
      </c>
      <c r="H6164" s="6">
        <f t="shared" si="878"/>
        <v>5</v>
      </c>
      <c r="I6164" s="6">
        <f t="shared" si="879"/>
        <v>19</v>
      </c>
      <c r="J6164" s="6" t="str">
        <f t="shared" si="880"/>
        <v>5-9</v>
      </c>
      <c r="K6164" s="6" t="str">
        <f t="shared" si="881"/>
        <v>WKND</v>
      </c>
      <c r="L6164" s="6" t="str">
        <f t="shared" si="882"/>
        <v>DAY</v>
      </c>
      <c r="M6164" s="6">
        <f t="shared" si="883"/>
        <v>0</v>
      </c>
    </row>
    <row r="6165" spans="3:13" x14ac:dyDescent="0.35">
      <c r="C6165" s="42">
        <v>42133.354166666664</v>
      </c>
      <c r="D6165" s="32">
        <v>2046.02001953125</v>
      </c>
      <c r="E6165" s="34" t="str">
        <f t="shared" si="875"/>
        <v>05-09</v>
      </c>
      <c r="F6165" s="6">
        <f t="shared" si="876"/>
        <v>8</v>
      </c>
      <c r="G6165" s="6">
        <f t="shared" si="877"/>
        <v>9</v>
      </c>
      <c r="H6165" s="6">
        <f t="shared" si="878"/>
        <v>5</v>
      </c>
      <c r="I6165" s="6">
        <f t="shared" si="879"/>
        <v>19</v>
      </c>
      <c r="J6165" s="6" t="str">
        <f t="shared" si="880"/>
        <v>5-9</v>
      </c>
      <c r="K6165" s="6" t="str">
        <f t="shared" si="881"/>
        <v>WKND</v>
      </c>
      <c r="L6165" s="6" t="str">
        <f t="shared" si="882"/>
        <v>DAY</v>
      </c>
      <c r="M6165" s="6">
        <f t="shared" si="883"/>
        <v>0</v>
      </c>
    </row>
    <row r="6166" spans="3:13" x14ac:dyDescent="0.35">
      <c r="C6166" s="42">
        <v>42133.375</v>
      </c>
      <c r="D6166" s="32">
        <v>2064.469970703125</v>
      </c>
      <c r="E6166" s="34" t="str">
        <f t="shared" si="875"/>
        <v>05-09</v>
      </c>
      <c r="F6166" s="6">
        <f t="shared" si="876"/>
        <v>9</v>
      </c>
      <c r="G6166" s="6">
        <f t="shared" si="877"/>
        <v>9</v>
      </c>
      <c r="H6166" s="6">
        <f t="shared" si="878"/>
        <v>5</v>
      </c>
      <c r="I6166" s="6">
        <f t="shared" si="879"/>
        <v>19</v>
      </c>
      <c r="J6166" s="6" t="str">
        <f t="shared" si="880"/>
        <v>5-9</v>
      </c>
      <c r="K6166" s="6" t="str">
        <f t="shared" si="881"/>
        <v>WKND</v>
      </c>
      <c r="L6166" s="6" t="str">
        <f t="shared" si="882"/>
        <v>DAY</v>
      </c>
      <c r="M6166" s="6">
        <f t="shared" si="883"/>
        <v>0</v>
      </c>
    </row>
    <row r="6167" spans="3:13" x14ac:dyDescent="0.35">
      <c r="C6167" s="42">
        <v>42133.395833333336</v>
      </c>
      <c r="D6167" s="32">
        <v>2080.658203125</v>
      </c>
      <c r="E6167" s="34" t="str">
        <f t="shared" si="875"/>
        <v>05-09</v>
      </c>
      <c r="F6167" s="6">
        <f t="shared" si="876"/>
        <v>9</v>
      </c>
      <c r="G6167" s="6">
        <f t="shared" si="877"/>
        <v>9</v>
      </c>
      <c r="H6167" s="6">
        <f t="shared" si="878"/>
        <v>5</v>
      </c>
      <c r="I6167" s="6">
        <f t="shared" si="879"/>
        <v>19</v>
      </c>
      <c r="J6167" s="6" t="str">
        <f t="shared" si="880"/>
        <v>5-9</v>
      </c>
      <c r="K6167" s="6" t="str">
        <f t="shared" si="881"/>
        <v>WKND</v>
      </c>
      <c r="L6167" s="6" t="str">
        <f t="shared" si="882"/>
        <v>DAY</v>
      </c>
      <c r="M6167" s="6">
        <f t="shared" si="883"/>
        <v>0</v>
      </c>
    </row>
    <row r="6168" spans="3:13" x14ac:dyDescent="0.35">
      <c r="C6168" s="42">
        <v>42133.416666666664</v>
      </c>
      <c r="D6168" s="32">
        <v>2106.213623046875</v>
      </c>
      <c r="E6168" s="34" t="str">
        <f t="shared" si="875"/>
        <v>05-09</v>
      </c>
      <c r="F6168" s="6">
        <f t="shared" si="876"/>
        <v>10</v>
      </c>
      <c r="G6168" s="6">
        <f t="shared" si="877"/>
        <v>9</v>
      </c>
      <c r="H6168" s="6">
        <f t="shared" si="878"/>
        <v>5</v>
      </c>
      <c r="I6168" s="6">
        <f t="shared" si="879"/>
        <v>19</v>
      </c>
      <c r="J6168" s="6" t="str">
        <f t="shared" si="880"/>
        <v>5-9</v>
      </c>
      <c r="K6168" s="6" t="str">
        <f t="shared" si="881"/>
        <v>WKND</v>
      </c>
      <c r="L6168" s="6" t="str">
        <f t="shared" si="882"/>
        <v>DAY</v>
      </c>
      <c r="M6168" s="6">
        <f t="shared" si="883"/>
        <v>0</v>
      </c>
    </row>
    <row r="6169" spans="3:13" x14ac:dyDescent="0.35">
      <c r="C6169" s="42">
        <v>42133.4375</v>
      </c>
      <c r="D6169" s="32">
        <v>2174.234375</v>
      </c>
      <c r="E6169" s="34" t="str">
        <f t="shared" si="875"/>
        <v>05-09</v>
      </c>
      <c r="F6169" s="6">
        <f t="shared" si="876"/>
        <v>10</v>
      </c>
      <c r="G6169" s="6">
        <f t="shared" si="877"/>
        <v>9</v>
      </c>
      <c r="H6169" s="6">
        <f t="shared" si="878"/>
        <v>5</v>
      </c>
      <c r="I6169" s="6">
        <f t="shared" si="879"/>
        <v>19</v>
      </c>
      <c r="J6169" s="6" t="str">
        <f t="shared" si="880"/>
        <v>5-9</v>
      </c>
      <c r="K6169" s="6" t="str">
        <f t="shared" si="881"/>
        <v>WKND</v>
      </c>
      <c r="L6169" s="6" t="str">
        <f t="shared" si="882"/>
        <v>DAY</v>
      </c>
      <c r="M6169" s="6">
        <f t="shared" si="883"/>
        <v>0</v>
      </c>
    </row>
    <row r="6170" spans="3:13" x14ac:dyDescent="0.35">
      <c r="C6170" s="42">
        <v>42133.458333333336</v>
      </c>
      <c r="D6170" s="32">
        <v>2185.993408203125</v>
      </c>
      <c r="E6170" s="34" t="str">
        <f t="shared" si="875"/>
        <v>05-09</v>
      </c>
      <c r="F6170" s="6">
        <f t="shared" si="876"/>
        <v>11</v>
      </c>
      <c r="G6170" s="6">
        <f t="shared" si="877"/>
        <v>9</v>
      </c>
      <c r="H6170" s="6">
        <f t="shared" si="878"/>
        <v>5</v>
      </c>
      <c r="I6170" s="6">
        <f t="shared" si="879"/>
        <v>19</v>
      </c>
      <c r="J6170" s="6" t="str">
        <f t="shared" si="880"/>
        <v>5-9</v>
      </c>
      <c r="K6170" s="6" t="str">
        <f t="shared" si="881"/>
        <v>WKND</v>
      </c>
      <c r="L6170" s="6" t="str">
        <f t="shared" si="882"/>
        <v>DAY</v>
      </c>
      <c r="M6170" s="6">
        <f t="shared" si="883"/>
        <v>0</v>
      </c>
    </row>
    <row r="6171" spans="3:13" x14ac:dyDescent="0.35">
      <c r="C6171" s="42">
        <v>42133.479166666664</v>
      </c>
      <c r="D6171" s="32">
        <v>2166.43017578125</v>
      </c>
      <c r="E6171" s="34" t="str">
        <f t="shared" si="875"/>
        <v>05-09</v>
      </c>
      <c r="F6171" s="6">
        <f t="shared" si="876"/>
        <v>11</v>
      </c>
      <c r="G6171" s="6">
        <f t="shared" si="877"/>
        <v>9</v>
      </c>
      <c r="H6171" s="6">
        <f t="shared" si="878"/>
        <v>5</v>
      </c>
      <c r="I6171" s="6">
        <f t="shared" si="879"/>
        <v>19</v>
      </c>
      <c r="J6171" s="6" t="str">
        <f t="shared" si="880"/>
        <v>5-9</v>
      </c>
      <c r="K6171" s="6" t="str">
        <f t="shared" si="881"/>
        <v>WKND</v>
      </c>
      <c r="L6171" s="6" t="str">
        <f t="shared" si="882"/>
        <v>DAY</v>
      </c>
      <c r="M6171" s="6">
        <f t="shared" si="883"/>
        <v>0</v>
      </c>
    </row>
    <row r="6172" spans="3:13" x14ac:dyDescent="0.35">
      <c r="C6172" s="42">
        <v>42133.5</v>
      </c>
      <c r="D6172" s="32">
        <v>2152.098876953125</v>
      </c>
      <c r="E6172" s="34" t="str">
        <f t="shared" si="875"/>
        <v>05-09</v>
      </c>
      <c r="F6172" s="6">
        <f t="shared" si="876"/>
        <v>12</v>
      </c>
      <c r="G6172" s="6">
        <f t="shared" si="877"/>
        <v>9</v>
      </c>
      <c r="H6172" s="6">
        <f t="shared" si="878"/>
        <v>5</v>
      </c>
      <c r="I6172" s="6">
        <f t="shared" si="879"/>
        <v>19</v>
      </c>
      <c r="J6172" s="6" t="str">
        <f t="shared" si="880"/>
        <v>5-9</v>
      </c>
      <c r="K6172" s="6" t="str">
        <f t="shared" si="881"/>
        <v>WKND</v>
      </c>
      <c r="L6172" s="6" t="str">
        <f t="shared" si="882"/>
        <v>DAY</v>
      </c>
      <c r="M6172" s="6">
        <f t="shared" si="883"/>
        <v>0</v>
      </c>
    </row>
    <row r="6173" spans="3:13" x14ac:dyDescent="0.35">
      <c r="C6173" s="42">
        <v>42133.520833333336</v>
      </c>
      <c r="D6173" s="32">
        <v>2145.156982421875</v>
      </c>
      <c r="E6173" s="34" t="str">
        <f t="shared" si="875"/>
        <v>05-09</v>
      </c>
      <c r="F6173" s="6">
        <f t="shared" si="876"/>
        <v>12</v>
      </c>
      <c r="G6173" s="6">
        <f t="shared" si="877"/>
        <v>9</v>
      </c>
      <c r="H6173" s="6">
        <f t="shared" si="878"/>
        <v>5</v>
      </c>
      <c r="I6173" s="6">
        <f t="shared" si="879"/>
        <v>19</v>
      </c>
      <c r="J6173" s="6" t="str">
        <f t="shared" si="880"/>
        <v>5-9</v>
      </c>
      <c r="K6173" s="6" t="str">
        <f t="shared" si="881"/>
        <v>WKND</v>
      </c>
      <c r="L6173" s="6" t="str">
        <f t="shared" si="882"/>
        <v>DAY</v>
      </c>
      <c r="M6173" s="6">
        <f t="shared" si="883"/>
        <v>0</v>
      </c>
    </row>
    <row r="6174" spans="3:13" x14ac:dyDescent="0.35">
      <c r="C6174" s="42">
        <v>42133.541666666664</v>
      </c>
      <c r="D6174" s="32">
        <v>2126.4326171875</v>
      </c>
      <c r="E6174" s="34" t="str">
        <f t="shared" si="875"/>
        <v>05-09</v>
      </c>
      <c r="F6174" s="6">
        <f t="shared" si="876"/>
        <v>13</v>
      </c>
      <c r="G6174" s="6">
        <f t="shared" si="877"/>
        <v>9</v>
      </c>
      <c r="H6174" s="6">
        <f t="shared" si="878"/>
        <v>5</v>
      </c>
      <c r="I6174" s="6">
        <f t="shared" si="879"/>
        <v>19</v>
      </c>
      <c r="J6174" s="6" t="str">
        <f t="shared" si="880"/>
        <v>5-9</v>
      </c>
      <c r="K6174" s="6" t="str">
        <f t="shared" si="881"/>
        <v>WKND</v>
      </c>
      <c r="L6174" s="6" t="str">
        <f t="shared" si="882"/>
        <v>DAY</v>
      </c>
      <c r="M6174" s="6">
        <f t="shared" si="883"/>
        <v>0</v>
      </c>
    </row>
    <row r="6175" spans="3:13" x14ac:dyDescent="0.35">
      <c r="C6175" s="42">
        <v>42133.5625</v>
      </c>
      <c r="D6175" s="32">
        <v>2108.293701171875</v>
      </c>
      <c r="E6175" s="34" t="str">
        <f t="shared" si="875"/>
        <v>05-09</v>
      </c>
      <c r="F6175" s="6">
        <f t="shared" si="876"/>
        <v>13</v>
      </c>
      <c r="G6175" s="6">
        <f t="shared" si="877"/>
        <v>9</v>
      </c>
      <c r="H6175" s="6">
        <f t="shared" si="878"/>
        <v>5</v>
      </c>
      <c r="I6175" s="6">
        <f t="shared" si="879"/>
        <v>19</v>
      </c>
      <c r="J6175" s="6" t="str">
        <f t="shared" si="880"/>
        <v>5-9</v>
      </c>
      <c r="K6175" s="6" t="str">
        <f t="shared" si="881"/>
        <v>WKND</v>
      </c>
      <c r="L6175" s="6" t="str">
        <f t="shared" si="882"/>
        <v>DAY</v>
      </c>
      <c r="M6175" s="6">
        <f t="shared" si="883"/>
        <v>0</v>
      </c>
    </row>
    <row r="6176" spans="3:13" x14ac:dyDescent="0.35">
      <c r="C6176" s="42">
        <v>42133.583333333336</v>
      </c>
      <c r="D6176" s="32">
        <v>2085.4150390625</v>
      </c>
      <c r="E6176" s="34" t="str">
        <f t="shared" si="875"/>
        <v>05-09</v>
      </c>
      <c r="F6176" s="6">
        <f t="shared" si="876"/>
        <v>14</v>
      </c>
      <c r="G6176" s="6">
        <f t="shared" si="877"/>
        <v>9</v>
      </c>
      <c r="H6176" s="6">
        <f t="shared" si="878"/>
        <v>5</v>
      </c>
      <c r="I6176" s="6">
        <f t="shared" si="879"/>
        <v>19</v>
      </c>
      <c r="J6176" s="6" t="str">
        <f t="shared" si="880"/>
        <v>5-9</v>
      </c>
      <c r="K6176" s="6" t="str">
        <f t="shared" si="881"/>
        <v>WKND</v>
      </c>
      <c r="L6176" s="6" t="str">
        <f t="shared" si="882"/>
        <v>DAY</v>
      </c>
      <c r="M6176" s="6">
        <f t="shared" si="883"/>
        <v>0</v>
      </c>
    </row>
    <row r="6177" spans="3:13" x14ac:dyDescent="0.35">
      <c r="C6177" s="42">
        <v>42133.604166666664</v>
      </c>
      <c r="D6177" s="32">
        <v>2034.8602294921875</v>
      </c>
      <c r="E6177" s="34" t="str">
        <f t="shared" si="875"/>
        <v>05-09</v>
      </c>
      <c r="F6177" s="6">
        <f t="shared" si="876"/>
        <v>14</v>
      </c>
      <c r="G6177" s="6">
        <f t="shared" si="877"/>
        <v>9</v>
      </c>
      <c r="H6177" s="6">
        <f t="shared" si="878"/>
        <v>5</v>
      </c>
      <c r="I6177" s="6">
        <f t="shared" si="879"/>
        <v>19</v>
      </c>
      <c r="J6177" s="6" t="str">
        <f t="shared" si="880"/>
        <v>5-9</v>
      </c>
      <c r="K6177" s="6" t="str">
        <f t="shared" si="881"/>
        <v>WKND</v>
      </c>
      <c r="L6177" s="6" t="str">
        <f t="shared" si="882"/>
        <v>DAY</v>
      </c>
      <c r="M6177" s="6">
        <f t="shared" si="883"/>
        <v>0</v>
      </c>
    </row>
    <row r="6178" spans="3:13" x14ac:dyDescent="0.35">
      <c r="C6178" s="42">
        <v>42133.625</v>
      </c>
      <c r="D6178" s="32">
        <v>2031.6541748046875</v>
      </c>
      <c r="E6178" s="34" t="str">
        <f t="shared" si="875"/>
        <v>05-09</v>
      </c>
      <c r="F6178" s="6">
        <f t="shared" si="876"/>
        <v>15</v>
      </c>
      <c r="G6178" s="6">
        <f t="shared" si="877"/>
        <v>9</v>
      </c>
      <c r="H6178" s="6">
        <f t="shared" si="878"/>
        <v>5</v>
      </c>
      <c r="I6178" s="6">
        <f t="shared" si="879"/>
        <v>19</v>
      </c>
      <c r="J6178" s="6" t="str">
        <f t="shared" si="880"/>
        <v>5-9</v>
      </c>
      <c r="K6178" s="6" t="str">
        <f t="shared" si="881"/>
        <v>WKND</v>
      </c>
      <c r="L6178" s="6" t="str">
        <f t="shared" si="882"/>
        <v>DAY</v>
      </c>
      <c r="M6178" s="6">
        <f t="shared" si="883"/>
        <v>0</v>
      </c>
    </row>
    <row r="6179" spans="3:13" x14ac:dyDescent="0.35">
      <c r="C6179" s="42">
        <v>42133.645833333336</v>
      </c>
      <c r="D6179" s="32">
        <v>2031.49658203125</v>
      </c>
      <c r="E6179" s="34" t="str">
        <f t="shared" si="875"/>
        <v>05-09</v>
      </c>
      <c r="F6179" s="6">
        <f t="shared" si="876"/>
        <v>15</v>
      </c>
      <c r="G6179" s="6">
        <f t="shared" si="877"/>
        <v>9</v>
      </c>
      <c r="H6179" s="6">
        <f t="shared" si="878"/>
        <v>5</v>
      </c>
      <c r="I6179" s="6">
        <f t="shared" si="879"/>
        <v>19</v>
      </c>
      <c r="J6179" s="6" t="str">
        <f t="shared" si="880"/>
        <v>5-9</v>
      </c>
      <c r="K6179" s="6" t="str">
        <f t="shared" si="881"/>
        <v>WKND</v>
      </c>
      <c r="L6179" s="6" t="str">
        <f t="shared" si="882"/>
        <v>DAY</v>
      </c>
      <c r="M6179" s="6">
        <f t="shared" si="883"/>
        <v>0</v>
      </c>
    </row>
    <row r="6180" spans="3:13" x14ac:dyDescent="0.35">
      <c r="C6180" s="42">
        <v>42133.666666666664</v>
      </c>
      <c r="D6180" s="32">
        <v>2041.907958984375</v>
      </c>
      <c r="E6180" s="34" t="str">
        <f t="shared" si="875"/>
        <v>05-09</v>
      </c>
      <c r="F6180" s="6">
        <f t="shared" si="876"/>
        <v>16</v>
      </c>
      <c r="G6180" s="6">
        <f t="shared" si="877"/>
        <v>9</v>
      </c>
      <c r="H6180" s="6">
        <f t="shared" si="878"/>
        <v>5</v>
      </c>
      <c r="I6180" s="6">
        <f t="shared" si="879"/>
        <v>19</v>
      </c>
      <c r="J6180" s="6" t="str">
        <f t="shared" si="880"/>
        <v>5-9</v>
      </c>
      <c r="K6180" s="6" t="str">
        <f t="shared" si="881"/>
        <v>WKND</v>
      </c>
      <c r="L6180" s="6" t="str">
        <f t="shared" si="882"/>
        <v>DAY</v>
      </c>
      <c r="M6180" s="6">
        <f t="shared" si="883"/>
        <v>0</v>
      </c>
    </row>
    <row r="6181" spans="3:13" x14ac:dyDescent="0.35">
      <c r="C6181" s="42">
        <v>42133.6875</v>
      </c>
      <c r="D6181" s="32">
        <v>2055.02197265625</v>
      </c>
      <c r="E6181" s="34" t="str">
        <f t="shared" si="875"/>
        <v>05-09</v>
      </c>
      <c r="F6181" s="6">
        <f t="shared" si="876"/>
        <v>16</v>
      </c>
      <c r="G6181" s="6">
        <f t="shared" si="877"/>
        <v>9</v>
      </c>
      <c r="H6181" s="6">
        <f t="shared" si="878"/>
        <v>5</v>
      </c>
      <c r="I6181" s="6">
        <f t="shared" si="879"/>
        <v>19</v>
      </c>
      <c r="J6181" s="6" t="str">
        <f t="shared" si="880"/>
        <v>5-9</v>
      </c>
      <c r="K6181" s="6" t="str">
        <f t="shared" si="881"/>
        <v>WKND</v>
      </c>
      <c r="L6181" s="6" t="str">
        <f t="shared" si="882"/>
        <v>DAY</v>
      </c>
      <c r="M6181" s="6">
        <f t="shared" si="883"/>
        <v>0</v>
      </c>
    </row>
    <row r="6182" spans="3:13" x14ac:dyDescent="0.35">
      <c r="C6182" s="42">
        <v>42133.708333333336</v>
      </c>
      <c r="D6182" s="32">
        <v>2069.51904296875</v>
      </c>
      <c r="E6182" s="34" t="str">
        <f t="shared" si="875"/>
        <v>05-09</v>
      </c>
      <c r="F6182" s="6">
        <f t="shared" si="876"/>
        <v>17</v>
      </c>
      <c r="G6182" s="6">
        <f t="shared" si="877"/>
        <v>9</v>
      </c>
      <c r="H6182" s="6">
        <f t="shared" si="878"/>
        <v>5</v>
      </c>
      <c r="I6182" s="6">
        <f t="shared" si="879"/>
        <v>19</v>
      </c>
      <c r="J6182" s="6" t="str">
        <f t="shared" si="880"/>
        <v>5-9</v>
      </c>
      <c r="K6182" s="6" t="str">
        <f t="shared" si="881"/>
        <v>WKND</v>
      </c>
      <c r="L6182" s="6" t="str">
        <f t="shared" si="882"/>
        <v>EVE</v>
      </c>
      <c r="M6182" s="6">
        <f t="shared" si="883"/>
        <v>0</v>
      </c>
    </row>
    <row r="6183" spans="3:13" x14ac:dyDescent="0.35">
      <c r="C6183" s="42">
        <v>42133.729166666664</v>
      </c>
      <c r="D6183" s="32">
        <v>2098.653564453125</v>
      </c>
      <c r="E6183" s="34" t="str">
        <f t="shared" si="875"/>
        <v>05-09</v>
      </c>
      <c r="F6183" s="6">
        <f t="shared" si="876"/>
        <v>17</v>
      </c>
      <c r="G6183" s="6">
        <f t="shared" si="877"/>
        <v>9</v>
      </c>
      <c r="H6183" s="6">
        <f t="shared" si="878"/>
        <v>5</v>
      </c>
      <c r="I6183" s="6">
        <f t="shared" si="879"/>
        <v>19</v>
      </c>
      <c r="J6183" s="6" t="str">
        <f t="shared" si="880"/>
        <v>5-9</v>
      </c>
      <c r="K6183" s="6" t="str">
        <f t="shared" si="881"/>
        <v>WKND</v>
      </c>
      <c r="L6183" s="6" t="str">
        <f t="shared" si="882"/>
        <v>EVE</v>
      </c>
      <c r="M6183" s="6">
        <f t="shared" si="883"/>
        <v>0</v>
      </c>
    </row>
    <row r="6184" spans="3:13" x14ac:dyDescent="0.35">
      <c r="C6184" s="42">
        <v>42133.75</v>
      </c>
      <c r="D6184" s="32">
        <v>2128.254150390625</v>
      </c>
      <c r="E6184" s="34" t="str">
        <f t="shared" si="875"/>
        <v>05-09</v>
      </c>
      <c r="F6184" s="6">
        <f t="shared" si="876"/>
        <v>18</v>
      </c>
      <c r="G6184" s="6">
        <f t="shared" si="877"/>
        <v>9</v>
      </c>
      <c r="H6184" s="6">
        <f t="shared" si="878"/>
        <v>5</v>
      </c>
      <c r="I6184" s="6">
        <f t="shared" si="879"/>
        <v>19</v>
      </c>
      <c r="J6184" s="6" t="str">
        <f t="shared" si="880"/>
        <v>5-9</v>
      </c>
      <c r="K6184" s="6" t="str">
        <f t="shared" si="881"/>
        <v>WKND</v>
      </c>
      <c r="L6184" s="6" t="str">
        <f t="shared" si="882"/>
        <v>EVE</v>
      </c>
      <c r="M6184" s="6">
        <f t="shared" si="883"/>
        <v>0</v>
      </c>
    </row>
    <row r="6185" spans="3:13" x14ac:dyDescent="0.35">
      <c r="C6185" s="42">
        <v>42133.770833333336</v>
      </c>
      <c r="D6185" s="32">
        <v>2154.8095703125</v>
      </c>
      <c r="E6185" s="34" t="str">
        <f t="shared" si="875"/>
        <v>05-09</v>
      </c>
      <c r="F6185" s="6">
        <f t="shared" si="876"/>
        <v>18</v>
      </c>
      <c r="G6185" s="6">
        <f t="shared" si="877"/>
        <v>9</v>
      </c>
      <c r="H6185" s="6">
        <f t="shared" si="878"/>
        <v>5</v>
      </c>
      <c r="I6185" s="6">
        <f t="shared" si="879"/>
        <v>19</v>
      </c>
      <c r="J6185" s="6" t="str">
        <f t="shared" si="880"/>
        <v>5-9</v>
      </c>
      <c r="K6185" s="6" t="str">
        <f t="shared" si="881"/>
        <v>WKND</v>
      </c>
      <c r="L6185" s="6" t="str">
        <f t="shared" si="882"/>
        <v>EVE</v>
      </c>
      <c r="M6185" s="6">
        <f t="shared" si="883"/>
        <v>0</v>
      </c>
    </row>
    <row r="6186" spans="3:13" x14ac:dyDescent="0.35">
      <c r="C6186" s="42">
        <v>42133.791666666664</v>
      </c>
      <c r="D6186" s="32">
        <v>2194.337158203125</v>
      </c>
      <c r="E6186" s="34" t="str">
        <f t="shared" si="875"/>
        <v>05-09</v>
      </c>
      <c r="F6186" s="6">
        <f t="shared" si="876"/>
        <v>19</v>
      </c>
      <c r="G6186" s="6">
        <f t="shared" si="877"/>
        <v>9</v>
      </c>
      <c r="H6186" s="6">
        <f t="shared" si="878"/>
        <v>5</v>
      </c>
      <c r="I6186" s="6">
        <f t="shared" si="879"/>
        <v>19</v>
      </c>
      <c r="J6186" s="6" t="str">
        <f t="shared" si="880"/>
        <v>5-9</v>
      </c>
      <c r="K6186" s="6" t="str">
        <f t="shared" si="881"/>
        <v>WKND</v>
      </c>
      <c r="L6186" s="6" t="str">
        <f t="shared" si="882"/>
        <v>EVE</v>
      </c>
      <c r="M6186" s="6">
        <f t="shared" si="883"/>
        <v>0</v>
      </c>
    </row>
    <row r="6187" spans="3:13" x14ac:dyDescent="0.35">
      <c r="C6187" s="42">
        <v>42133.8125</v>
      </c>
      <c r="D6187" s="32">
        <v>2274.3876953125</v>
      </c>
      <c r="E6187" s="34" t="str">
        <f t="shared" si="875"/>
        <v>05-09</v>
      </c>
      <c r="F6187" s="6">
        <f t="shared" si="876"/>
        <v>19</v>
      </c>
      <c r="G6187" s="6">
        <f t="shared" si="877"/>
        <v>9</v>
      </c>
      <c r="H6187" s="6">
        <f t="shared" si="878"/>
        <v>5</v>
      </c>
      <c r="I6187" s="6">
        <f t="shared" si="879"/>
        <v>19</v>
      </c>
      <c r="J6187" s="6" t="str">
        <f t="shared" si="880"/>
        <v>5-9</v>
      </c>
      <c r="K6187" s="6" t="str">
        <f t="shared" si="881"/>
        <v>WKND</v>
      </c>
      <c r="L6187" s="6" t="str">
        <f t="shared" si="882"/>
        <v>EVE</v>
      </c>
      <c r="M6187" s="6">
        <f t="shared" si="883"/>
        <v>0</v>
      </c>
    </row>
    <row r="6188" spans="3:13" x14ac:dyDescent="0.35">
      <c r="C6188" s="42">
        <v>42133.833333333336</v>
      </c>
      <c r="D6188" s="32">
        <v>2415.289306640625</v>
      </c>
      <c r="E6188" s="34" t="str">
        <f t="shared" si="875"/>
        <v>05-09</v>
      </c>
      <c r="F6188" s="6">
        <f t="shared" si="876"/>
        <v>20</v>
      </c>
      <c r="G6188" s="6">
        <f t="shared" si="877"/>
        <v>9</v>
      </c>
      <c r="H6188" s="6">
        <f t="shared" si="878"/>
        <v>5</v>
      </c>
      <c r="I6188" s="6">
        <f t="shared" si="879"/>
        <v>19</v>
      </c>
      <c r="J6188" s="6" t="str">
        <f t="shared" si="880"/>
        <v>5-9</v>
      </c>
      <c r="K6188" s="6" t="str">
        <f t="shared" si="881"/>
        <v>WKND</v>
      </c>
      <c r="L6188" s="6" t="str">
        <f t="shared" si="882"/>
        <v>EVE</v>
      </c>
      <c r="M6188" s="6">
        <f t="shared" si="883"/>
        <v>0</v>
      </c>
    </row>
    <row r="6189" spans="3:13" x14ac:dyDescent="0.35">
      <c r="C6189" s="42">
        <v>42133.854166666664</v>
      </c>
      <c r="D6189" s="32">
        <v>2430.75146484375</v>
      </c>
      <c r="E6189" s="34" t="str">
        <f t="shared" si="875"/>
        <v>05-09</v>
      </c>
      <c r="F6189" s="6">
        <f t="shared" si="876"/>
        <v>20</v>
      </c>
      <c r="G6189" s="6">
        <f t="shared" si="877"/>
        <v>9</v>
      </c>
      <c r="H6189" s="6">
        <f t="shared" si="878"/>
        <v>5</v>
      </c>
      <c r="I6189" s="6">
        <f t="shared" si="879"/>
        <v>19</v>
      </c>
      <c r="J6189" s="6" t="str">
        <f t="shared" si="880"/>
        <v>5-9</v>
      </c>
      <c r="K6189" s="6" t="str">
        <f t="shared" si="881"/>
        <v>WKND</v>
      </c>
      <c r="L6189" s="6" t="str">
        <f t="shared" si="882"/>
        <v>EVE</v>
      </c>
      <c r="M6189" s="6">
        <f t="shared" si="883"/>
        <v>0</v>
      </c>
    </row>
    <row r="6190" spans="3:13" x14ac:dyDescent="0.35">
      <c r="C6190" s="42">
        <v>42133.875</v>
      </c>
      <c r="D6190" s="32">
        <v>2401.705810546875</v>
      </c>
      <c r="E6190" s="34" t="str">
        <f t="shared" si="875"/>
        <v>05-09</v>
      </c>
      <c r="F6190" s="6">
        <f t="shared" si="876"/>
        <v>21</v>
      </c>
      <c r="G6190" s="6">
        <f t="shared" si="877"/>
        <v>9</v>
      </c>
      <c r="H6190" s="6">
        <f t="shared" si="878"/>
        <v>5</v>
      </c>
      <c r="I6190" s="6">
        <f t="shared" si="879"/>
        <v>19</v>
      </c>
      <c r="J6190" s="6" t="str">
        <f t="shared" si="880"/>
        <v>5-9</v>
      </c>
      <c r="K6190" s="6" t="str">
        <f t="shared" si="881"/>
        <v>WKND</v>
      </c>
      <c r="L6190" s="6" t="str">
        <f t="shared" si="882"/>
        <v>EVE</v>
      </c>
      <c r="M6190" s="6">
        <f t="shared" si="883"/>
        <v>0</v>
      </c>
    </row>
    <row r="6191" spans="3:13" x14ac:dyDescent="0.35">
      <c r="C6191" s="42">
        <v>42133.895833333336</v>
      </c>
      <c r="D6191" s="32">
        <v>2347.442626953125</v>
      </c>
      <c r="E6191" s="34" t="str">
        <f t="shared" si="875"/>
        <v>05-09</v>
      </c>
      <c r="F6191" s="6">
        <f t="shared" si="876"/>
        <v>21</v>
      </c>
      <c r="G6191" s="6">
        <f t="shared" si="877"/>
        <v>9</v>
      </c>
      <c r="H6191" s="6">
        <f t="shared" si="878"/>
        <v>5</v>
      </c>
      <c r="I6191" s="6">
        <f t="shared" si="879"/>
        <v>19</v>
      </c>
      <c r="J6191" s="6" t="str">
        <f t="shared" si="880"/>
        <v>5-9</v>
      </c>
      <c r="K6191" s="6" t="str">
        <f t="shared" si="881"/>
        <v>WKND</v>
      </c>
      <c r="L6191" s="6" t="str">
        <f t="shared" si="882"/>
        <v>EVE</v>
      </c>
      <c r="M6191" s="6">
        <f t="shared" si="883"/>
        <v>0</v>
      </c>
    </row>
    <row r="6192" spans="3:13" x14ac:dyDescent="0.35">
      <c r="C6192" s="42">
        <v>42133.916666666664</v>
      </c>
      <c r="D6192" s="32">
        <v>2265.721435546875</v>
      </c>
      <c r="E6192" s="34" t="str">
        <f t="shared" si="875"/>
        <v>05-09</v>
      </c>
      <c r="F6192" s="6">
        <f t="shared" si="876"/>
        <v>22</v>
      </c>
      <c r="G6192" s="6">
        <f t="shared" si="877"/>
        <v>9</v>
      </c>
      <c r="H6192" s="6">
        <f t="shared" si="878"/>
        <v>5</v>
      </c>
      <c r="I6192" s="6">
        <f t="shared" si="879"/>
        <v>19</v>
      </c>
      <c r="J6192" s="6" t="str">
        <f t="shared" si="880"/>
        <v>5-9</v>
      </c>
      <c r="K6192" s="6" t="str">
        <f t="shared" si="881"/>
        <v>WKND</v>
      </c>
      <c r="L6192" s="6" t="str">
        <f t="shared" si="882"/>
        <v>EVE</v>
      </c>
      <c r="M6192" s="6">
        <f t="shared" si="883"/>
        <v>0</v>
      </c>
    </row>
    <row r="6193" spans="3:13" x14ac:dyDescent="0.35">
      <c r="C6193" s="42">
        <v>42133.9375</v>
      </c>
      <c r="D6193" s="32">
        <v>2175.777587890625</v>
      </c>
      <c r="E6193" s="34" t="str">
        <f t="shared" si="875"/>
        <v>05-09</v>
      </c>
      <c r="F6193" s="6">
        <f t="shared" si="876"/>
        <v>22</v>
      </c>
      <c r="G6193" s="6">
        <f t="shared" si="877"/>
        <v>9</v>
      </c>
      <c r="H6193" s="6">
        <f t="shared" si="878"/>
        <v>5</v>
      </c>
      <c r="I6193" s="6">
        <f t="shared" si="879"/>
        <v>19</v>
      </c>
      <c r="J6193" s="6" t="str">
        <f t="shared" si="880"/>
        <v>5-9</v>
      </c>
      <c r="K6193" s="6" t="str">
        <f t="shared" si="881"/>
        <v>WKND</v>
      </c>
      <c r="L6193" s="6" t="str">
        <f t="shared" si="882"/>
        <v>EVE</v>
      </c>
      <c r="M6193" s="6">
        <f t="shared" si="883"/>
        <v>0</v>
      </c>
    </row>
    <row r="6194" spans="3:13" x14ac:dyDescent="0.35">
      <c r="C6194" s="42">
        <v>42133.958333333336</v>
      </c>
      <c r="D6194" s="32">
        <v>2079.20166015625</v>
      </c>
      <c r="E6194" s="34" t="str">
        <f t="shared" si="875"/>
        <v>05-09</v>
      </c>
      <c r="F6194" s="6">
        <f t="shared" si="876"/>
        <v>23</v>
      </c>
      <c r="G6194" s="6">
        <f t="shared" si="877"/>
        <v>9</v>
      </c>
      <c r="H6194" s="6">
        <f t="shared" si="878"/>
        <v>5</v>
      </c>
      <c r="I6194" s="6">
        <f t="shared" si="879"/>
        <v>19</v>
      </c>
      <c r="J6194" s="6" t="str">
        <f t="shared" si="880"/>
        <v>5-9</v>
      </c>
      <c r="K6194" s="6" t="str">
        <f t="shared" si="881"/>
        <v>WKND</v>
      </c>
      <c r="L6194" s="6" t="str">
        <f t="shared" si="882"/>
        <v>EVE</v>
      </c>
      <c r="M6194" s="6">
        <f t="shared" si="883"/>
        <v>0</v>
      </c>
    </row>
    <row r="6195" spans="3:13" x14ac:dyDescent="0.35">
      <c r="C6195" s="42">
        <v>42133.979166666664</v>
      </c>
      <c r="D6195" s="32">
        <v>1979.898681640625</v>
      </c>
      <c r="E6195" s="34" t="str">
        <f t="shared" si="875"/>
        <v>05-09</v>
      </c>
      <c r="F6195" s="6">
        <f t="shared" si="876"/>
        <v>23</v>
      </c>
      <c r="G6195" s="6">
        <f t="shared" si="877"/>
        <v>9</v>
      </c>
      <c r="H6195" s="6">
        <f t="shared" si="878"/>
        <v>5</v>
      </c>
      <c r="I6195" s="6">
        <f t="shared" si="879"/>
        <v>19</v>
      </c>
      <c r="J6195" s="6" t="str">
        <f t="shared" si="880"/>
        <v>5-9</v>
      </c>
      <c r="K6195" s="6" t="str">
        <f t="shared" si="881"/>
        <v>WKND</v>
      </c>
      <c r="L6195" s="6" t="str">
        <f t="shared" si="882"/>
        <v>EVE</v>
      </c>
      <c r="M6195" s="6">
        <f t="shared" si="883"/>
        <v>0</v>
      </c>
    </row>
    <row r="6196" spans="3:13" x14ac:dyDescent="0.35">
      <c r="C6196" s="42">
        <v>42134</v>
      </c>
      <c r="D6196" s="32">
        <v>1890.893798828125</v>
      </c>
      <c r="E6196" s="34" t="str">
        <f t="shared" si="875"/>
        <v>05-10</v>
      </c>
      <c r="F6196" s="6">
        <f t="shared" si="876"/>
        <v>0</v>
      </c>
      <c r="G6196" s="6">
        <f t="shared" si="877"/>
        <v>10</v>
      </c>
      <c r="H6196" s="6">
        <f t="shared" si="878"/>
        <v>5</v>
      </c>
      <c r="I6196" s="6">
        <f t="shared" si="879"/>
        <v>20</v>
      </c>
      <c r="J6196" s="6" t="str">
        <f t="shared" si="880"/>
        <v>5-10</v>
      </c>
      <c r="K6196" s="6" t="str">
        <f t="shared" si="881"/>
        <v>WKND</v>
      </c>
      <c r="L6196" s="6" t="str">
        <f t="shared" si="882"/>
        <v>EVE</v>
      </c>
      <c r="M6196" s="6">
        <f t="shared" si="883"/>
        <v>0</v>
      </c>
    </row>
    <row r="6197" spans="3:13" x14ac:dyDescent="0.35">
      <c r="C6197" s="42">
        <v>42134.020833333336</v>
      </c>
      <c r="D6197" s="32">
        <v>1818.4530029296875</v>
      </c>
      <c r="E6197" s="34" t="str">
        <f t="shared" si="875"/>
        <v>05-10</v>
      </c>
      <c r="F6197" s="6">
        <f t="shared" si="876"/>
        <v>0</v>
      </c>
      <c r="G6197" s="6">
        <f t="shared" si="877"/>
        <v>10</v>
      </c>
      <c r="H6197" s="6">
        <f t="shared" si="878"/>
        <v>5</v>
      </c>
      <c r="I6197" s="6">
        <f t="shared" si="879"/>
        <v>20</v>
      </c>
      <c r="J6197" s="6" t="str">
        <f t="shared" si="880"/>
        <v>5-10</v>
      </c>
      <c r="K6197" s="6" t="str">
        <f t="shared" si="881"/>
        <v>WKND</v>
      </c>
      <c r="L6197" s="6" t="str">
        <f t="shared" si="882"/>
        <v>EVE</v>
      </c>
      <c r="M6197" s="6">
        <f t="shared" si="883"/>
        <v>0</v>
      </c>
    </row>
    <row r="6198" spans="3:13" x14ac:dyDescent="0.35">
      <c r="C6198" s="42">
        <v>42134.041666666664</v>
      </c>
      <c r="D6198" s="32">
        <v>1765.966552734375</v>
      </c>
      <c r="E6198" s="34" t="str">
        <f t="shared" si="875"/>
        <v>05-10</v>
      </c>
      <c r="F6198" s="6">
        <f t="shared" si="876"/>
        <v>1</v>
      </c>
      <c r="G6198" s="6">
        <f t="shared" si="877"/>
        <v>10</v>
      </c>
      <c r="H6198" s="6">
        <f t="shared" si="878"/>
        <v>5</v>
      </c>
      <c r="I6198" s="6">
        <f t="shared" si="879"/>
        <v>20</v>
      </c>
      <c r="J6198" s="6" t="str">
        <f t="shared" si="880"/>
        <v>5-10</v>
      </c>
      <c r="K6198" s="6" t="str">
        <f t="shared" si="881"/>
        <v>WKND</v>
      </c>
      <c r="L6198" s="6" t="str">
        <f t="shared" si="882"/>
        <v>EVE</v>
      </c>
      <c r="M6198" s="6">
        <f t="shared" si="883"/>
        <v>0</v>
      </c>
    </row>
    <row r="6199" spans="3:13" x14ac:dyDescent="0.35">
      <c r="C6199" s="42">
        <v>42134.0625</v>
      </c>
      <c r="D6199" s="32">
        <v>1726.5443115234375</v>
      </c>
      <c r="E6199" s="34" t="str">
        <f t="shared" si="875"/>
        <v>05-10</v>
      </c>
      <c r="F6199" s="6">
        <f t="shared" si="876"/>
        <v>1</v>
      </c>
      <c r="G6199" s="6">
        <f t="shared" si="877"/>
        <v>10</v>
      </c>
      <c r="H6199" s="6">
        <f t="shared" si="878"/>
        <v>5</v>
      </c>
      <c r="I6199" s="6">
        <f t="shared" si="879"/>
        <v>20</v>
      </c>
      <c r="J6199" s="6" t="str">
        <f t="shared" si="880"/>
        <v>5-10</v>
      </c>
      <c r="K6199" s="6" t="str">
        <f t="shared" si="881"/>
        <v>WKND</v>
      </c>
      <c r="L6199" s="6" t="str">
        <f t="shared" si="882"/>
        <v>EVE</v>
      </c>
      <c r="M6199" s="6">
        <f t="shared" si="883"/>
        <v>0</v>
      </c>
    </row>
    <row r="6200" spans="3:13" x14ac:dyDescent="0.35">
      <c r="C6200" s="42">
        <v>42134.083333333336</v>
      </c>
      <c r="D6200" s="32">
        <v>1686.5616455078125</v>
      </c>
      <c r="E6200" s="34" t="str">
        <f t="shared" si="875"/>
        <v>05-10</v>
      </c>
      <c r="F6200" s="6">
        <f t="shared" si="876"/>
        <v>2</v>
      </c>
      <c r="G6200" s="6">
        <f t="shared" si="877"/>
        <v>10</v>
      </c>
      <c r="H6200" s="6">
        <f t="shared" si="878"/>
        <v>5</v>
      </c>
      <c r="I6200" s="6">
        <f t="shared" si="879"/>
        <v>20</v>
      </c>
      <c r="J6200" s="6" t="str">
        <f t="shared" si="880"/>
        <v>5-10</v>
      </c>
      <c r="K6200" s="6" t="str">
        <f t="shared" si="881"/>
        <v>WKND</v>
      </c>
      <c r="L6200" s="6" t="str">
        <f t="shared" si="882"/>
        <v>EVE</v>
      </c>
      <c r="M6200" s="6">
        <f t="shared" si="883"/>
        <v>0</v>
      </c>
    </row>
    <row r="6201" spans="3:13" x14ac:dyDescent="0.35">
      <c r="C6201" s="42">
        <v>42134.104166666664</v>
      </c>
      <c r="D6201" s="32">
        <v>1658.52001953125</v>
      </c>
      <c r="E6201" s="34" t="str">
        <f t="shared" si="875"/>
        <v>05-10</v>
      </c>
      <c r="F6201" s="6">
        <f t="shared" si="876"/>
        <v>2</v>
      </c>
      <c r="G6201" s="6">
        <f t="shared" si="877"/>
        <v>10</v>
      </c>
      <c r="H6201" s="6">
        <f t="shared" si="878"/>
        <v>5</v>
      </c>
      <c r="I6201" s="6">
        <f t="shared" si="879"/>
        <v>20</v>
      </c>
      <c r="J6201" s="6" t="str">
        <f t="shared" si="880"/>
        <v>5-10</v>
      </c>
      <c r="K6201" s="6" t="str">
        <f t="shared" si="881"/>
        <v>WKND</v>
      </c>
      <c r="L6201" s="6" t="str">
        <f t="shared" si="882"/>
        <v>EVE</v>
      </c>
      <c r="M6201" s="6">
        <f t="shared" si="883"/>
        <v>0</v>
      </c>
    </row>
    <row r="6202" spans="3:13" x14ac:dyDescent="0.35">
      <c r="C6202" s="42">
        <v>42134.125</v>
      </c>
      <c r="D6202" s="32">
        <v>1680.41650390625</v>
      </c>
      <c r="E6202" s="34" t="str">
        <f t="shared" si="875"/>
        <v>05-10</v>
      </c>
      <c r="F6202" s="6">
        <f t="shared" si="876"/>
        <v>3</v>
      </c>
      <c r="G6202" s="6">
        <f t="shared" si="877"/>
        <v>10</v>
      </c>
      <c r="H6202" s="6">
        <f t="shared" si="878"/>
        <v>5</v>
      </c>
      <c r="I6202" s="6">
        <f t="shared" si="879"/>
        <v>20</v>
      </c>
      <c r="J6202" s="6" t="str">
        <f t="shared" si="880"/>
        <v>5-10</v>
      </c>
      <c r="K6202" s="6" t="str">
        <f t="shared" si="881"/>
        <v>WKND</v>
      </c>
      <c r="L6202" s="6" t="str">
        <f t="shared" si="882"/>
        <v>EVE</v>
      </c>
      <c r="M6202" s="6">
        <f t="shared" si="883"/>
        <v>0</v>
      </c>
    </row>
    <row r="6203" spans="3:13" x14ac:dyDescent="0.35">
      <c r="C6203" s="42">
        <v>42134.145833333336</v>
      </c>
      <c r="D6203" s="32">
        <v>1672.1973876953125</v>
      </c>
      <c r="E6203" s="34" t="str">
        <f t="shared" si="875"/>
        <v>05-10</v>
      </c>
      <c r="F6203" s="6">
        <f t="shared" si="876"/>
        <v>3</v>
      </c>
      <c r="G6203" s="6">
        <f t="shared" si="877"/>
        <v>10</v>
      </c>
      <c r="H6203" s="6">
        <f t="shared" si="878"/>
        <v>5</v>
      </c>
      <c r="I6203" s="6">
        <f t="shared" si="879"/>
        <v>20</v>
      </c>
      <c r="J6203" s="6" t="str">
        <f t="shared" si="880"/>
        <v>5-10</v>
      </c>
      <c r="K6203" s="6" t="str">
        <f t="shared" si="881"/>
        <v>WKND</v>
      </c>
      <c r="L6203" s="6" t="str">
        <f t="shared" si="882"/>
        <v>EVE</v>
      </c>
      <c r="M6203" s="6">
        <f t="shared" si="883"/>
        <v>0</v>
      </c>
    </row>
    <row r="6204" spans="3:13" x14ac:dyDescent="0.35">
      <c r="C6204" s="42">
        <v>42134.166666666664</v>
      </c>
      <c r="D6204" s="32">
        <v>1663.2177734375</v>
      </c>
      <c r="E6204" s="34" t="str">
        <f t="shared" si="875"/>
        <v>05-10</v>
      </c>
      <c r="F6204" s="6">
        <f t="shared" si="876"/>
        <v>4</v>
      </c>
      <c r="G6204" s="6">
        <f t="shared" si="877"/>
        <v>10</v>
      </c>
      <c r="H6204" s="6">
        <f t="shared" si="878"/>
        <v>5</v>
      </c>
      <c r="I6204" s="6">
        <f t="shared" si="879"/>
        <v>20</v>
      </c>
      <c r="J6204" s="6" t="str">
        <f t="shared" si="880"/>
        <v>5-10</v>
      </c>
      <c r="K6204" s="6" t="str">
        <f t="shared" si="881"/>
        <v>WKND</v>
      </c>
      <c r="L6204" s="6" t="str">
        <f t="shared" si="882"/>
        <v>EVE</v>
      </c>
      <c r="M6204" s="6">
        <f t="shared" si="883"/>
        <v>0</v>
      </c>
    </row>
    <row r="6205" spans="3:13" x14ac:dyDescent="0.35">
      <c r="C6205" s="42">
        <v>42134.1875</v>
      </c>
      <c r="D6205" s="32">
        <v>1670.4276123046875</v>
      </c>
      <c r="E6205" s="34" t="str">
        <f t="shared" si="875"/>
        <v>05-10</v>
      </c>
      <c r="F6205" s="6">
        <f t="shared" si="876"/>
        <v>4</v>
      </c>
      <c r="G6205" s="6">
        <f t="shared" si="877"/>
        <v>10</v>
      </c>
      <c r="H6205" s="6">
        <f t="shared" si="878"/>
        <v>5</v>
      </c>
      <c r="I6205" s="6">
        <f t="shared" si="879"/>
        <v>20</v>
      </c>
      <c r="J6205" s="6" t="str">
        <f t="shared" si="880"/>
        <v>5-10</v>
      </c>
      <c r="K6205" s="6" t="str">
        <f t="shared" si="881"/>
        <v>WKND</v>
      </c>
      <c r="L6205" s="6" t="str">
        <f t="shared" si="882"/>
        <v>EVE</v>
      </c>
      <c r="M6205" s="6">
        <f t="shared" si="883"/>
        <v>0</v>
      </c>
    </row>
    <row r="6206" spans="3:13" x14ac:dyDescent="0.35">
      <c r="C6206" s="42">
        <v>42134.208333333336</v>
      </c>
      <c r="D6206" s="32">
        <v>1683.4080810546875</v>
      </c>
      <c r="E6206" s="34" t="str">
        <f t="shared" si="875"/>
        <v>05-10</v>
      </c>
      <c r="F6206" s="6">
        <f t="shared" si="876"/>
        <v>5</v>
      </c>
      <c r="G6206" s="6">
        <f t="shared" si="877"/>
        <v>10</v>
      </c>
      <c r="H6206" s="6">
        <f t="shared" si="878"/>
        <v>5</v>
      </c>
      <c r="I6206" s="6">
        <f t="shared" si="879"/>
        <v>20</v>
      </c>
      <c r="J6206" s="6" t="str">
        <f t="shared" si="880"/>
        <v>5-10</v>
      </c>
      <c r="K6206" s="6" t="str">
        <f t="shared" si="881"/>
        <v>WKND</v>
      </c>
      <c r="L6206" s="6" t="str">
        <f t="shared" si="882"/>
        <v>EVE</v>
      </c>
      <c r="M6206" s="6">
        <f t="shared" si="883"/>
        <v>0</v>
      </c>
    </row>
    <row r="6207" spans="3:13" x14ac:dyDescent="0.35">
      <c r="C6207" s="42">
        <v>42134.229166666664</v>
      </c>
      <c r="D6207" s="32">
        <v>1671.66943359375</v>
      </c>
      <c r="E6207" s="34" t="str">
        <f t="shared" si="875"/>
        <v>05-10</v>
      </c>
      <c r="F6207" s="6">
        <f t="shared" si="876"/>
        <v>5</v>
      </c>
      <c r="G6207" s="6">
        <f t="shared" si="877"/>
        <v>10</v>
      </c>
      <c r="H6207" s="6">
        <f t="shared" si="878"/>
        <v>5</v>
      </c>
      <c r="I6207" s="6">
        <f t="shared" si="879"/>
        <v>20</v>
      </c>
      <c r="J6207" s="6" t="str">
        <f t="shared" si="880"/>
        <v>5-10</v>
      </c>
      <c r="K6207" s="6" t="str">
        <f t="shared" si="881"/>
        <v>WKND</v>
      </c>
      <c r="L6207" s="6" t="str">
        <f t="shared" si="882"/>
        <v>EVE</v>
      </c>
      <c r="M6207" s="6">
        <f t="shared" si="883"/>
        <v>0</v>
      </c>
    </row>
    <row r="6208" spans="3:13" x14ac:dyDescent="0.35">
      <c r="C6208" s="42">
        <v>42134.25</v>
      </c>
      <c r="D6208" s="32">
        <v>1663.833251953125</v>
      </c>
      <c r="E6208" s="34" t="str">
        <f t="shared" si="875"/>
        <v>05-10</v>
      </c>
      <c r="F6208" s="6">
        <f t="shared" si="876"/>
        <v>6</v>
      </c>
      <c r="G6208" s="6">
        <f t="shared" si="877"/>
        <v>10</v>
      </c>
      <c r="H6208" s="6">
        <f t="shared" si="878"/>
        <v>5</v>
      </c>
      <c r="I6208" s="6">
        <f t="shared" si="879"/>
        <v>20</v>
      </c>
      <c r="J6208" s="6" t="str">
        <f t="shared" si="880"/>
        <v>5-10</v>
      </c>
      <c r="K6208" s="6" t="str">
        <f t="shared" si="881"/>
        <v>WKND</v>
      </c>
      <c r="L6208" s="6" t="str">
        <f t="shared" si="882"/>
        <v>EVE</v>
      </c>
      <c r="M6208" s="6">
        <f t="shared" si="883"/>
        <v>0</v>
      </c>
    </row>
    <row r="6209" spans="3:13" x14ac:dyDescent="0.35">
      <c r="C6209" s="42">
        <v>42134.270833333336</v>
      </c>
      <c r="D6209" s="32">
        <v>1661.671142578125</v>
      </c>
      <c r="E6209" s="34" t="str">
        <f t="shared" si="875"/>
        <v>05-10</v>
      </c>
      <c r="F6209" s="6">
        <f t="shared" si="876"/>
        <v>6</v>
      </c>
      <c r="G6209" s="6">
        <f t="shared" si="877"/>
        <v>10</v>
      </c>
      <c r="H6209" s="6">
        <f t="shared" si="878"/>
        <v>5</v>
      </c>
      <c r="I6209" s="6">
        <f t="shared" si="879"/>
        <v>20</v>
      </c>
      <c r="J6209" s="6" t="str">
        <f t="shared" si="880"/>
        <v>5-10</v>
      </c>
      <c r="K6209" s="6" t="str">
        <f t="shared" si="881"/>
        <v>WKND</v>
      </c>
      <c r="L6209" s="6" t="str">
        <f t="shared" si="882"/>
        <v>EVE</v>
      </c>
      <c r="M6209" s="6">
        <f t="shared" si="883"/>
        <v>0</v>
      </c>
    </row>
    <row r="6210" spans="3:13" x14ac:dyDescent="0.35">
      <c r="C6210" s="42">
        <v>42134.291666666664</v>
      </c>
      <c r="D6210" s="32">
        <v>1728.5628662109375</v>
      </c>
      <c r="E6210" s="34" t="str">
        <f t="shared" si="875"/>
        <v>05-10</v>
      </c>
      <c r="F6210" s="6">
        <f t="shared" si="876"/>
        <v>7</v>
      </c>
      <c r="G6210" s="6">
        <f t="shared" si="877"/>
        <v>10</v>
      </c>
      <c r="H6210" s="6">
        <f t="shared" si="878"/>
        <v>5</v>
      </c>
      <c r="I6210" s="6">
        <f t="shared" si="879"/>
        <v>20</v>
      </c>
      <c r="J6210" s="6" t="str">
        <f t="shared" si="880"/>
        <v>5-10</v>
      </c>
      <c r="K6210" s="6" t="str">
        <f t="shared" si="881"/>
        <v>WKND</v>
      </c>
      <c r="L6210" s="6" t="str">
        <f t="shared" si="882"/>
        <v>DAY</v>
      </c>
      <c r="M6210" s="6">
        <f t="shared" si="883"/>
        <v>0</v>
      </c>
    </row>
    <row r="6211" spans="3:13" x14ac:dyDescent="0.35">
      <c r="C6211" s="42">
        <v>42134.3125</v>
      </c>
      <c r="D6211" s="32">
        <v>1775.9005126953125</v>
      </c>
      <c r="E6211" s="34" t="str">
        <f t="shared" si="875"/>
        <v>05-10</v>
      </c>
      <c r="F6211" s="6">
        <f t="shared" si="876"/>
        <v>7</v>
      </c>
      <c r="G6211" s="6">
        <f t="shared" si="877"/>
        <v>10</v>
      </c>
      <c r="H6211" s="6">
        <f t="shared" si="878"/>
        <v>5</v>
      </c>
      <c r="I6211" s="6">
        <f t="shared" si="879"/>
        <v>20</v>
      </c>
      <c r="J6211" s="6" t="str">
        <f t="shared" si="880"/>
        <v>5-10</v>
      </c>
      <c r="K6211" s="6" t="str">
        <f t="shared" si="881"/>
        <v>WKND</v>
      </c>
      <c r="L6211" s="6" t="str">
        <f t="shared" si="882"/>
        <v>DAY</v>
      </c>
      <c r="M6211" s="6">
        <f t="shared" si="883"/>
        <v>0</v>
      </c>
    </row>
    <row r="6212" spans="3:13" x14ac:dyDescent="0.35">
      <c r="C6212" s="42">
        <v>42134.333333333336</v>
      </c>
      <c r="D6212" s="32">
        <v>1805.3135986328125</v>
      </c>
      <c r="E6212" s="34" t="str">
        <f t="shared" si="875"/>
        <v>05-10</v>
      </c>
      <c r="F6212" s="6">
        <f t="shared" si="876"/>
        <v>8</v>
      </c>
      <c r="G6212" s="6">
        <f t="shared" si="877"/>
        <v>10</v>
      </c>
      <c r="H6212" s="6">
        <f t="shared" si="878"/>
        <v>5</v>
      </c>
      <c r="I6212" s="6">
        <f t="shared" si="879"/>
        <v>20</v>
      </c>
      <c r="J6212" s="6" t="str">
        <f t="shared" si="880"/>
        <v>5-10</v>
      </c>
      <c r="K6212" s="6" t="str">
        <f t="shared" si="881"/>
        <v>WKND</v>
      </c>
      <c r="L6212" s="6" t="str">
        <f t="shared" si="882"/>
        <v>DAY</v>
      </c>
      <c r="M6212" s="6">
        <f t="shared" si="883"/>
        <v>0</v>
      </c>
    </row>
    <row r="6213" spans="3:13" x14ac:dyDescent="0.35">
      <c r="C6213" s="42">
        <v>42134.354166666664</v>
      </c>
      <c r="D6213" s="32">
        <v>1851.8543701171875</v>
      </c>
      <c r="E6213" s="34" t="str">
        <f t="shared" si="875"/>
        <v>05-10</v>
      </c>
      <c r="F6213" s="6">
        <f t="shared" si="876"/>
        <v>8</v>
      </c>
      <c r="G6213" s="6">
        <f t="shared" si="877"/>
        <v>10</v>
      </c>
      <c r="H6213" s="6">
        <f t="shared" si="878"/>
        <v>5</v>
      </c>
      <c r="I6213" s="6">
        <f t="shared" si="879"/>
        <v>20</v>
      </c>
      <c r="J6213" s="6" t="str">
        <f t="shared" si="880"/>
        <v>5-10</v>
      </c>
      <c r="K6213" s="6" t="str">
        <f t="shared" si="881"/>
        <v>WKND</v>
      </c>
      <c r="L6213" s="6" t="str">
        <f t="shared" si="882"/>
        <v>DAY</v>
      </c>
      <c r="M6213" s="6">
        <f t="shared" si="883"/>
        <v>0</v>
      </c>
    </row>
    <row r="6214" spans="3:13" x14ac:dyDescent="0.35">
      <c r="C6214" s="42">
        <v>42134.375</v>
      </c>
      <c r="D6214" s="32">
        <v>1873.1114501953125</v>
      </c>
      <c r="E6214" s="34" t="str">
        <f t="shared" si="875"/>
        <v>05-10</v>
      </c>
      <c r="F6214" s="6">
        <f t="shared" si="876"/>
        <v>9</v>
      </c>
      <c r="G6214" s="6">
        <f t="shared" si="877"/>
        <v>10</v>
      </c>
      <c r="H6214" s="6">
        <f t="shared" si="878"/>
        <v>5</v>
      </c>
      <c r="I6214" s="6">
        <f t="shared" si="879"/>
        <v>20</v>
      </c>
      <c r="J6214" s="6" t="str">
        <f t="shared" si="880"/>
        <v>5-10</v>
      </c>
      <c r="K6214" s="6" t="str">
        <f t="shared" si="881"/>
        <v>WKND</v>
      </c>
      <c r="L6214" s="6" t="str">
        <f t="shared" si="882"/>
        <v>DAY</v>
      </c>
      <c r="M6214" s="6">
        <f t="shared" si="883"/>
        <v>0</v>
      </c>
    </row>
    <row r="6215" spans="3:13" x14ac:dyDescent="0.35">
      <c r="C6215" s="42">
        <v>42134.395833333336</v>
      </c>
      <c r="D6215" s="32">
        <v>1899.4468994140625</v>
      </c>
      <c r="E6215" s="34" t="str">
        <f t="shared" ref="E6215:E6278" si="884">TEXT(MONTH(C6215),"00")&amp;"-"&amp;TEXT(DAY(C6215),"00")</f>
        <v>05-10</v>
      </c>
      <c r="F6215" s="6">
        <f t="shared" ref="F6215:F6278" si="885">HOUR(C6215)</f>
        <v>9</v>
      </c>
      <c r="G6215" s="6">
        <f t="shared" ref="G6215:G6278" si="886">DAY(C6215)</f>
        <v>10</v>
      </c>
      <c r="H6215" s="6">
        <f t="shared" ref="H6215:H6278" si="887">MONTH(C6215)</f>
        <v>5</v>
      </c>
      <c r="I6215" s="6">
        <f t="shared" ref="I6215:I6278" si="888">WEEKNUM(C6215)</f>
        <v>20</v>
      </c>
      <c r="J6215" s="6" t="str">
        <f t="shared" ref="J6215:J6278" si="889">H6215&amp;"-"&amp;G6215</f>
        <v>5-10</v>
      </c>
      <c r="K6215" s="6" t="str">
        <f t="shared" ref="K6215:K6278" si="890">IF(WEEKDAY(C6215,11)&lt;6,"WK","WKND")</f>
        <v>WKND</v>
      </c>
      <c r="L6215" s="6" t="str">
        <f t="shared" ref="L6215:L6278" si="891">IF(AND(F6215&lt;17,F6215&gt;6),"DAY","EVE")</f>
        <v>DAY</v>
      </c>
      <c r="M6215" s="6">
        <f t="shared" ref="M6215:M6278" si="892">IF(D6215&gt;4000,1,0)</f>
        <v>0</v>
      </c>
    </row>
    <row r="6216" spans="3:13" x14ac:dyDescent="0.35">
      <c r="C6216" s="42">
        <v>42134.416666666664</v>
      </c>
      <c r="D6216" s="32">
        <v>1911.593017578125</v>
      </c>
      <c r="E6216" s="34" t="str">
        <f t="shared" si="884"/>
        <v>05-10</v>
      </c>
      <c r="F6216" s="6">
        <f t="shared" si="885"/>
        <v>10</v>
      </c>
      <c r="G6216" s="6">
        <f t="shared" si="886"/>
        <v>10</v>
      </c>
      <c r="H6216" s="6">
        <f t="shared" si="887"/>
        <v>5</v>
      </c>
      <c r="I6216" s="6">
        <f t="shared" si="888"/>
        <v>20</v>
      </c>
      <c r="J6216" s="6" t="str">
        <f t="shared" si="889"/>
        <v>5-10</v>
      </c>
      <c r="K6216" s="6" t="str">
        <f t="shared" si="890"/>
        <v>WKND</v>
      </c>
      <c r="L6216" s="6" t="str">
        <f t="shared" si="891"/>
        <v>DAY</v>
      </c>
      <c r="M6216" s="6">
        <f t="shared" si="892"/>
        <v>0</v>
      </c>
    </row>
    <row r="6217" spans="3:13" x14ac:dyDescent="0.35">
      <c r="C6217" s="42">
        <v>42134.4375</v>
      </c>
      <c r="D6217" s="32">
        <v>1922.9996337890625</v>
      </c>
      <c r="E6217" s="34" t="str">
        <f t="shared" si="884"/>
        <v>05-10</v>
      </c>
      <c r="F6217" s="6">
        <f t="shared" si="885"/>
        <v>10</v>
      </c>
      <c r="G6217" s="6">
        <f t="shared" si="886"/>
        <v>10</v>
      </c>
      <c r="H6217" s="6">
        <f t="shared" si="887"/>
        <v>5</v>
      </c>
      <c r="I6217" s="6">
        <f t="shared" si="888"/>
        <v>20</v>
      </c>
      <c r="J6217" s="6" t="str">
        <f t="shared" si="889"/>
        <v>5-10</v>
      </c>
      <c r="K6217" s="6" t="str">
        <f t="shared" si="890"/>
        <v>WKND</v>
      </c>
      <c r="L6217" s="6" t="str">
        <f t="shared" si="891"/>
        <v>DAY</v>
      </c>
      <c r="M6217" s="6">
        <f t="shared" si="892"/>
        <v>0</v>
      </c>
    </row>
    <row r="6218" spans="3:13" x14ac:dyDescent="0.35">
      <c r="C6218" s="42">
        <v>42134.458333333336</v>
      </c>
      <c r="D6218" s="32">
        <v>1930.727783203125</v>
      </c>
      <c r="E6218" s="34" t="str">
        <f t="shared" si="884"/>
        <v>05-10</v>
      </c>
      <c r="F6218" s="6">
        <f t="shared" si="885"/>
        <v>11</v>
      </c>
      <c r="G6218" s="6">
        <f t="shared" si="886"/>
        <v>10</v>
      </c>
      <c r="H6218" s="6">
        <f t="shared" si="887"/>
        <v>5</v>
      </c>
      <c r="I6218" s="6">
        <f t="shared" si="888"/>
        <v>20</v>
      </c>
      <c r="J6218" s="6" t="str">
        <f t="shared" si="889"/>
        <v>5-10</v>
      </c>
      <c r="K6218" s="6" t="str">
        <f t="shared" si="890"/>
        <v>WKND</v>
      </c>
      <c r="L6218" s="6" t="str">
        <f t="shared" si="891"/>
        <v>DAY</v>
      </c>
      <c r="M6218" s="6">
        <f t="shared" si="892"/>
        <v>0</v>
      </c>
    </row>
    <row r="6219" spans="3:13" x14ac:dyDescent="0.35">
      <c r="C6219" s="42">
        <v>42134.479166666664</v>
      </c>
      <c r="D6219" s="32">
        <v>1885.5233154296875</v>
      </c>
      <c r="E6219" s="34" t="str">
        <f t="shared" si="884"/>
        <v>05-10</v>
      </c>
      <c r="F6219" s="6">
        <f t="shared" si="885"/>
        <v>11</v>
      </c>
      <c r="G6219" s="6">
        <f t="shared" si="886"/>
        <v>10</v>
      </c>
      <c r="H6219" s="6">
        <f t="shared" si="887"/>
        <v>5</v>
      </c>
      <c r="I6219" s="6">
        <f t="shared" si="888"/>
        <v>20</v>
      </c>
      <c r="J6219" s="6" t="str">
        <f t="shared" si="889"/>
        <v>5-10</v>
      </c>
      <c r="K6219" s="6" t="str">
        <f t="shared" si="890"/>
        <v>WKND</v>
      </c>
      <c r="L6219" s="6" t="str">
        <f t="shared" si="891"/>
        <v>DAY</v>
      </c>
      <c r="M6219" s="6">
        <f t="shared" si="892"/>
        <v>0</v>
      </c>
    </row>
    <row r="6220" spans="3:13" x14ac:dyDescent="0.35">
      <c r="C6220" s="42">
        <v>42134.5</v>
      </c>
      <c r="D6220" s="32">
        <v>1876.7501220703125</v>
      </c>
      <c r="E6220" s="34" t="str">
        <f t="shared" si="884"/>
        <v>05-10</v>
      </c>
      <c r="F6220" s="6">
        <f t="shared" si="885"/>
        <v>12</v>
      </c>
      <c r="G6220" s="6">
        <f t="shared" si="886"/>
        <v>10</v>
      </c>
      <c r="H6220" s="6">
        <f t="shared" si="887"/>
        <v>5</v>
      </c>
      <c r="I6220" s="6">
        <f t="shared" si="888"/>
        <v>20</v>
      </c>
      <c r="J6220" s="6" t="str">
        <f t="shared" si="889"/>
        <v>5-10</v>
      </c>
      <c r="K6220" s="6" t="str">
        <f t="shared" si="890"/>
        <v>WKND</v>
      </c>
      <c r="L6220" s="6" t="str">
        <f t="shared" si="891"/>
        <v>DAY</v>
      </c>
      <c r="M6220" s="6">
        <f t="shared" si="892"/>
        <v>0</v>
      </c>
    </row>
    <row r="6221" spans="3:13" x14ac:dyDescent="0.35">
      <c r="C6221" s="42">
        <v>42134.520833333336</v>
      </c>
      <c r="D6221" s="32">
        <v>1874.4029541015625</v>
      </c>
      <c r="E6221" s="34" t="str">
        <f t="shared" si="884"/>
        <v>05-10</v>
      </c>
      <c r="F6221" s="6">
        <f t="shared" si="885"/>
        <v>12</v>
      </c>
      <c r="G6221" s="6">
        <f t="shared" si="886"/>
        <v>10</v>
      </c>
      <c r="H6221" s="6">
        <f t="shared" si="887"/>
        <v>5</v>
      </c>
      <c r="I6221" s="6">
        <f t="shared" si="888"/>
        <v>20</v>
      </c>
      <c r="J6221" s="6" t="str">
        <f t="shared" si="889"/>
        <v>5-10</v>
      </c>
      <c r="K6221" s="6" t="str">
        <f t="shared" si="890"/>
        <v>WKND</v>
      </c>
      <c r="L6221" s="6" t="str">
        <f t="shared" si="891"/>
        <v>DAY</v>
      </c>
      <c r="M6221" s="6">
        <f t="shared" si="892"/>
        <v>0</v>
      </c>
    </row>
    <row r="6222" spans="3:13" x14ac:dyDescent="0.35">
      <c r="C6222" s="42">
        <v>42134.541666666664</v>
      </c>
      <c r="D6222" s="32">
        <v>1869.92529296875</v>
      </c>
      <c r="E6222" s="34" t="str">
        <f t="shared" si="884"/>
        <v>05-10</v>
      </c>
      <c r="F6222" s="6">
        <f t="shared" si="885"/>
        <v>13</v>
      </c>
      <c r="G6222" s="6">
        <f t="shared" si="886"/>
        <v>10</v>
      </c>
      <c r="H6222" s="6">
        <f t="shared" si="887"/>
        <v>5</v>
      </c>
      <c r="I6222" s="6">
        <f t="shared" si="888"/>
        <v>20</v>
      </c>
      <c r="J6222" s="6" t="str">
        <f t="shared" si="889"/>
        <v>5-10</v>
      </c>
      <c r="K6222" s="6" t="str">
        <f t="shared" si="890"/>
        <v>WKND</v>
      </c>
      <c r="L6222" s="6" t="str">
        <f t="shared" si="891"/>
        <v>DAY</v>
      </c>
      <c r="M6222" s="6">
        <f t="shared" si="892"/>
        <v>0</v>
      </c>
    </row>
    <row r="6223" spans="3:13" x14ac:dyDescent="0.35">
      <c r="C6223" s="42">
        <v>42134.5625</v>
      </c>
      <c r="D6223" s="32">
        <v>1869.864013671875</v>
      </c>
      <c r="E6223" s="34" t="str">
        <f t="shared" si="884"/>
        <v>05-10</v>
      </c>
      <c r="F6223" s="6">
        <f t="shared" si="885"/>
        <v>13</v>
      </c>
      <c r="G6223" s="6">
        <f t="shared" si="886"/>
        <v>10</v>
      </c>
      <c r="H6223" s="6">
        <f t="shared" si="887"/>
        <v>5</v>
      </c>
      <c r="I6223" s="6">
        <f t="shared" si="888"/>
        <v>20</v>
      </c>
      <c r="J6223" s="6" t="str">
        <f t="shared" si="889"/>
        <v>5-10</v>
      </c>
      <c r="K6223" s="6" t="str">
        <f t="shared" si="890"/>
        <v>WKND</v>
      </c>
      <c r="L6223" s="6" t="str">
        <f t="shared" si="891"/>
        <v>DAY</v>
      </c>
      <c r="M6223" s="6">
        <f t="shared" si="892"/>
        <v>0</v>
      </c>
    </row>
    <row r="6224" spans="3:13" x14ac:dyDescent="0.35">
      <c r="C6224" s="42">
        <v>42134.583333333336</v>
      </c>
      <c r="D6224" s="32">
        <v>1883.717041015625</v>
      </c>
      <c r="E6224" s="34" t="str">
        <f t="shared" si="884"/>
        <v>05-10</v>
      </c>
      <c r="F6224" s="6">
        <f t="shared" si="885"/>
        <v>14</v>
      </c>
      <c r="G6224" s="6">
        <f t="shared" si="886"/>
        <v>10</v>
      </c>
      <c r="H6224" s="6">
        <f t="shared" si="887"/>
        <v>5</v>
      </c>
      <c r="I6224" s="6">
        <f t="shared" si="888"/>
        <v>20</v>
      </c>
      <c r="J6224" s="6" t="str">
        <f t="shared" si="889"/>
        <v>5-10</v>
      </c>
      <c r="K6224" s="6" t="str">
        <f t="shared" si="890"/>
        <v>WKND</v>
      </c>
      <c r="L6224" s="6" t="str">
        <f t="shared" si="891"/>
        <v>DAY</v>
      </c>
      <c r="M6224" s="6">
        <f t="shared" si="892"/>
        <v>0</v>
      </c>
    </row>
    <row r="6225" spans="3:13" x14ac:dyDescent="0.35">
      <c r="C6225" s="42">
        <v>42134.604166666664</v>
      </c>
      <c r="D6225" s="32">
        <v>1891.282470703125</v>
      </c>
      <c r="E6225" s="34" t="str">
        <f t="shared" si="884"/>
        <v>05-10</v>
      </c>
      <c r="F6225" s="6">
        <f t="shared" si="885"/>
        <v>14</v>
      </c>
      <c r="G6225" s="6">
        <f t="shared" si="886"/>
        <v>10</v>
      </c>
      <c r="H6225" s="6">
        <f t="shared" si="887"/>
        <v>5</v>
      </c>
      <c r="I6225" s="6">
        <f t="shared" si="888"/>
        <v>20</v>
      </c>
      <c r="J6225" s="6" t="str">
        <f t="shared" si="889"/>
        <v>5-10</v>
      </c>
      <c r="K6225" s="6" t="str">
        <f t="shared" si="890"/>
        <v>WKND</v>
      </c>
      <c r="L6225" s="6" t="str">
        <f t="shared" si="891"/>
        <v>DAY</v>
      </c>
      <c r="M6225" s="6">
        <f t="shared" si="892"/>
        <v>0</v>
      </c>
    </row>
    <row r="6226" spans="3:13" x14ac:dyDescent="0.35">
      <c r="C6226" s="42">
        <v>42134.625</v>
      </c>
      <c r="D6226" s="32">
        <v>1914.0748291015625</v>
      </c>
      <c r="E6226" s="34" t="str">
        <f t="shared" si="884"/>
        <v>05-10</v>
      </c>
      <c r="F6226" s="6">
        <f t="shared" si="885"/>
        <v>15</v>
      </c>
      <c r="G6226" s="6">
        <f t="shared" si="886"/>
        <v>10</v>
      </c>
      <c r="H6226" s="6">
        <f t="shared" si="887"/>
        <v>5</v>
      </c>
      <c r="I6226" s="6">
        <f t="shared" si="888"/>
        <v>20</v>
      </c>
      <c r="J6226" s="6" t="str">
        <f t="shared" si="889"/>
        <v>5-10</v>
      </c>
      <c r="K6226" s="6" t="str">
        <f t="shared" si="890"/>
        <v>WKND</v>
      </c>
      <c r="L6226" s="6" t="str">
        <f t="shared" si="891"/>
        <v>DAY</v>
      </c>
      <c r="M6226" s="6">
        <f t="shared" si="892"/>
        <v>0</v>
      </c>
    </row>
    <row r="6227" spans="3:13" x14ac:dyDescent="0.35">
      <c r="C6227" s="42">
        <v>42134.645833333336</v>
      </c>
      <c r="D6227" s="32">
        <v>1936.5174560546875</v>
      </c>
      <c r="E6227" s="34" t="str">
        <f t="shared" si="884"/>
        <v>05-10</v>
      </c>
      <c r="F6227" s="6">
        <f t="shared" si="885"/>
        <v>15</v>
      </c>
      <c r="G6227" s="6">
        <f t="shared" si="886"/>
        <v>10</v>
      </c>
      <c r="H6227" s="6">
        <f t="shared" si="887"/>
        <v>5</v>
      </c>
      <c r="I6227" s="6">
        <f t="shared" si="888"/>
        <v>20</v>
      </c>
      <c r="J6227" s="6" t="str">
        <f t="shared" si="889"/>
        <v>5-10</v>
      </c>
      <c r="K6227" s="6" t="str">
        <f t="shared" si="890"/>
        <v>WKND</v>
      </c>
      <c r="L6227" s="6" t="str">
        <f t="shared" si="891"/>
        <v>DAY</v>
      </c>
      <c r="M6227" s="6">
        <f t="shared" si="892"/>
        <v>0</v>
      </c>
    </row>
    <row r="6228" spans="3:13" x14ac:dyDescent="0.35">
      <c r="C6228" s="42">
        <v>42134.666666666664</v>
      </c>
      <c r="D6228" s="32">
        <v>1987.7412109375</v>
      </c>
      <c r="E6228" s="34" t="str">
        <f t="shared" si="884"/>
        <v>05-10</v>
      </c>
      <c r="F6228" s="6">
        <f t="shared" si="885"/>
        <v>16</v>
      </c>
      <c r="G6228" s="6">
        <f t="shared" si="886"/>
        <v>10</v>
      </c>
      <c r="H6228" s="6">
        <f t="shared" si="887"/>
        <v>5</v>
      </c>
      <c r="I6228" s="6">
        <f t="shared" si="888"/>
        <v>20</v>
      </c>
      <c r="J6228" s="6" t="str">
        <f t="shared" si="889"/>
        <v>5-10</v>
      </c>
      <c r="K6228" s="6" t="str">
        <f t="shared" si="890"/>
        <v>WKND</v>
      </c>
      <c r="L6228" s="6" t="str">
        <f t="shared" si="891"/>
        <v>DAY</v>
      </c>
      <c r="M6228" s="6">
        <f t="shared" si="892"/>
        <v>0</v>
      </c>
    </row>
    <row r="6229" spans="3:13" x14ac:dyDescent="0.35">
      <c r="C6229" s="42">
        <v>42134.6875</v>
      </c>
      <c r="D6229" s="32">
        <v>2030.2928466796875</v>
      </c>
      <c r="E6229" s="34" t="str">
        <f t="shared" si="884"/>
        <v>05-10</v>
      </c>
      <c r="F6229" s="6">
        <f t="shared" si="885"/>
        <v>16</v>
      </c>
      <c r="G6229" s="6">
        <f t="shared" si="886"/>
        <v>10</v>
      </c>
      <c r="H6229" s="6">
        <f t="shared" si="887"/>
        <v>5</v>
      </c>
      <c r="I6229" s="6">
        <f t="shared" si="888"/>
        <v>20</v>
      </c>
      <c r="J6229" s="6" t="str">
        <f t="shared" si="889"/>
        <v>5-10</v>
      </c>
      <c r="K6229" s="6" t="str">
        <f t="shared" si="890"/>
        <v>WKND</v>
      </c>
      <c r="L6229" s="6" t="str">
        <f t="shared" si="891"/>
        <v>DAY</v>
      </c>
      <c r="M6229" s="6">
        <f t="shared" si="892"/>
        <v>0</v>
      </c>
    </row>
    <row r="6230" spans="3:13" x14ac:dyDescent="0.35">
      <c r="C6230" s="42">
        <v>42134.708333333336</v>
      </c>
      <c r="D6230" s="32">
        <v>2084.7041015625</v>
      </c>
      <c r="E6230" s="34" t="str">
        <f t="shared" si="884"/>
        <v>05-10</v>
      </c>
      <c r="F6230" s="6">
        <f t="shared" si="885"/>
        <v>17</v>
      </c>
      <c r="G6230" s="6">
        <f t="shared" si="886"/>
        <v>10</v>
      </c>
      <c r="H6230" s="6">
        <f t="shared" si="887"/>
        <v>5</v>
      </c>
      <c r="I6230" s="6">
        <f t="shared" si="888"/>
        <v>20</v>
      </c>
      <c r="J6230" s="6" t="str">
        <f t="shared" si="889"/>
        <v>5-10</v>
      </c>
      <c r="K6230" s="6" t="str">
        <f t="shared" si="890"/>
        <v>WKND</v>
      </c>
      <c r="L6230" s="6" t="str">
        <f t="shared" si="891"/>
        <v>EVE</v>
      </c>
      <c r="M6230" s="6">
        <f t="shared" si="892"/>
        <v>0</v>
      </c>
    </row>
    <row r="6231" spans="3:13" x14ac:dyDescent="0.35">
      <c r="C6231" s="42">
        <v>42134.729166666664</v>
      </c>
      <c r="D6231" s="32">
        <v>2138.192138671875</v>
      </c>
      <c r="E6231" s="34" t="str">
        <f t="shared" si="884"/>
        <v>05-10</v>
      </c>
      <c r="F6231" s="6">
        <f t="shared" si="885"/>
        <v>17</v>
      </c>
      <c r="G6231" s="6">
        <f t="shared" si="886"/>
        <v>10</v>
      </c>
      <c r="H6231" s="6">
        <f t="shared" si="887"/>
        <v>5</v>
      </c>
      <c r="I6231" s="6">
        <f t="shared" si="888"/>
        <v>20</v>
      </c>
      <c r="J6231" s="6" t="str">
        <f t="shared" si="889"/>
        <v>5-10</v>
      </c>
      <c r="K6231" s="6" t="str">
        <f t="shared" si="890"/>
        <v>WKND</v>
      </c>
      <c r="L6231" s="6" t="str">
        <f t="shared" si="891"/>
        <v>EVE</v>
      </c>
      <c r="M6231" s="6">
        <f t="shared" si="892"/>
        <v>0</v>
      </c>
    </row>
    <row r="6232" spans="3:13" x14ac:dyDescent="0.35">
      <c r="C6232" s="42">
        <v>42134.75</v>
      </c>
      <c r="D6232" s="32">
        <v>2188.635009765625</v>
      </c>
      <c r="E6232" s="34" t="str">
        <f t="shared" si="884"/>
        <v>05-10</v>
      </c>
      <c r="F6232" s="6">
        <f t="shared" si="885"/>
        <v>18</v>
      </c>
      <c r="G6232" s="6">
        <f t="shared" si="886"/>
        <v>10</v>
      </c>
      <c r="H6232" s="6">
        <f t="shared" si="887"/>
        <v>5</v>
      </c>
      <c r="I6232" s="6">
        <f t="shared" si="888"/>
        <v>20</v>
      </c>
      <c r="J6232" s="6" t="str">
        <f t="shared" si="889"/>
        <v>5-10</v>
      </c>
      <c r="K6232" s="6" t="str">
        <f t="shared" si="890"/>
        <v>WKND</v>
      </c>
      <c r="L6232" s="6" t="str">
        <f t="shared" si="891"/>
        <v>EVE</v>
      </c>
      <c r="M6232" s="6">
        <f t="shared" si="892"/>
        <v>0</v>
      </c>
    </row>
    <row r="6233" spans="3:13" x14ac:dyDescent="0.35">
      <c r="C6233" s="42">
        <v>42134.770833333336</v>
      </c>
      <c r="D6233" s="32">
        <v>2222.781982421875</v>
      </c>
      <c r="E6233" s="34" t="str">
        <f t="shared" si="884"/>
        <v>05-10</v>
      </c>
      <c r="F6233" s="6">
        <f t="shared" si="885"/>
        <v>18</v>
      </c>
      <c r="G6233" s="6">
        <f t="shared" si="886"/>
        <v>10</v>
      </c>
      <c r="H6233" s="6">
        <f t="shared" si="887"/>
        <v>5</v>
      </c>
      <c r="I6233" s="6">
        <f t="shared" si="888"/>
        <v>20</v>
      </c>
      <c r="J6233" s="6" t="str">
        <f t="shared" si="889"/>
        <v>5-10</v>
      </c>
      <c r="K6233" s="6" t="str">
        <f t="shared" si="890"/>
        <v>WKND</v>
      </c>
      <c r="L6233" s="6" t="str">
        <f t="shared" si="891"/>
        <v>EVE</v>
      </c>
      <c r="M6233" s="6">
        <f t="shared" si="892"/>
        <v>0</v>
      </c>
    </row>
    <row r="6234" spans="3:13" x14ac:dyDescent="0.35">
      <c r="C6234" s="42">
        <v>42134.791666666664</v>
      </c>
      <c r="D6234" s="32">
        <v>2264.873046875</v>
      </c>
      <c r="E6234" s="34" t="str">
        <f t="shared" si="884"/>
        <v>05-10</v>
      </c>
      <c r="F6234" s="6">
        <f t="shared" si="885"/>
        <v>19</v>
      </c>
      <c r="G6234" s="6">
        <f t="shared" si="886"/>
        <v>10</v>
      </c>
      <c r="H6234" s="6">
        <f t="shared" si="887"/>
        <v>5</v>
      </c>
      <c r="I6234" s="6">
        <f t="shared" si="888"/>
        <v>20</v>
      </c>
      <c r="J6234" s="6" t="str">
        <f t="shared" si="889"/>
        <v>5-10</v>
      </c>
      <c r="K6234" s="6" t="str">
        <f t="shared" si="890"/>
        <v>WKND</v>
      </c>
      <c r="L6234" s="6" t="str">
        <f t="shared" si="891"/>
        <v>EVE</v>
      </c>
      <c r="M6234" s="6">
        <f t="shared" si="892"/>
        <v>0</v>
      </c>
    </row>
    <row r="6235" spans="3:13" x14ac:dyDescent="0.35">
      <c r="C6235" s="42">
        <v>42134.8125</v>
      </c>
      <c r="D6235" s="32">
        <v>2325.422119140625</v>
      </c>
      <c r="E6235" s="34" t="str">
        <f t="shared" si="884"/>
        <v>05-10</v>
      </c>
      <c r="F6235" s="6">
        <f t="shared" si="885"/>
        <v>19</v>
      </c>
      <c r="G6235" s="6">
        <f t="shared" si="886"/>
        <v>10</v>
      </c>
      <c r="H6235" s="6">
        <f t="shared" si="887"/>
        <v>5</v>
      </c>
      <c r="I6235" s="6">
        <f t="shared" si="888"/>
        <v>20</v>
      </c>
      <c r="J6235" s="6" t="str">
        <f t="shared" si="889"/>
        <v>5-10</v>
      </c>
      <c r="K6235" s="6" t="str">
        <f t="shared" si="890"/>
        <v>WKND</v>
      </c>
      <c r="L6235" s="6" t="str">
        <f t="shared" si="891"/>
        <v>EVE</v>
      </c>
      <c r="M6235" s="6">
        <f t="shared" si="892"/>
        <v>0</v>
      </c>
    </row>
    <row r="6236" spans="3:13" x14ac:dyDescent="0.35">
      <c r="C6236" s="42">
        <v>42134.833333333336</v>
      </c>
      <c r="D6236" s="32">
        <v>2493.545654296875</v>
      </c>
      <c r="E6236" s="34" t="str">
        <f t="shared" si="884"/>
        <v>05-10</v>
      </c>
      <c r="F6236" s="6">
        <f t="shared" si="885"/>
        <v>20</v>
      </c>
      <c r="G6236" s="6">
        <f t="shared" si="886"/>
        <v>10</v>
      </c>
      <c r="H6236" s="6">
        <f t="shared" si="887"/>
        <v>5</v>
      </c>
      <c r="I6236" s="6">
        <f t="shared" si="888"/>
        <v>20</v>
      </c>
      <c r="J6236" s="6" t="str">
        <f t="shared" si="889"/>
        <v>5-10</v>
      </c>
      <c r="K6236" s="6" t="str">
        <f t="shared" si="890"/>
        <v>WKND</v>
      </c>
      <c r="L6236" s="6" t="str">
        <f t="shared" si="891"/>
        <v>EVE</v>
      </c>
      <c r="M6236" s="6">
        <f t="shared" si="892"/>
        <v>0</v>
      </c>
    </row>
    <row r="6237" spans="3:13" x14ac:dyDescent="0.35">
      <c r="C6237" s="42">
        <v>42134.854166666664</v>
      </c>
      <c r="D6237" s="32">
        <v>2505.119140625</v>
      </c>
      <c r="E6237" s="34" t="str">
        <f t="shared" si="884"/>
        <v>05-10</v>
      </c>
      <c r="F6237" s="6">
        <f t="shared" si="885"/>
        <v>20</v>
      </c>
      <c r="G6237" s="6">
        <f t="shared" si="886"/>
        <v>10</v>
      </c>
      <c r="H6237" s="6">
        <f t="shared" si="887"/>
        <v>5</v>
      </c>
      <c r="I6237" s="6">
        <f t="shared" si="888"/>
        <v>20</v>
      </c>
      <c r="J6237" s="6" t="str">
        <f t="shared" si="889"/>
        <v>5-10</v>
      </c>
      <c r="K6237" s="6" t="str">
        <f t="shared" si="890"/>
        <v>WKND</v>
      </c>
      <c r="L6237" s="6" t="str">
        <f t="shared" si="891"/>
        <v>EVE</v>
      </c>
      <c r="M6237" s="6">
        <f t="shared" si="892"/>
        <v>0</v>
      </c>
    </row>
    <row r="6238" spans="3:13" x14ac:dyDescent="0.35">
      <c r="C6238" s="42">
        <v>42134.875</v>
      </c>
      <c r="D6238" s="32">
        <v>2461.755859375</v>
      </c>
      <c r="E6238" s="34" t="str">
        <f t="shared" si="884"/>
        <v>05-10</v>
      </c>
      <c r="F6238" s="6">
        <f t="shared" si="885"/>
        <v>21</v>
      </c>
      <c r="G6238" s="6">
        <f t="shared" si="886"/>
        <v>10</v>
      </c>
      <c r="H6238" s="6">
        <f t="shared" si="887"/>
        <v>5</v>
      </c>
      <c r="I6238" s="6">
        <f t="shared" si="888"/>
        <v>20</v>
      </c>
      <c r="J6238" s="6" t="str">
        <f t="shared" si="889"/>
        <v>5-10</v>
      </c>
      <c r="K6238" s="6" t="str">
        <f t="shared" si="890"/>
        <v>WKND</v>
      </c>
      <c r="L6238" s="6" t="str">
        <f t="shared" si="891"/>
        <v>EVE</v>
      </c>
      <c r="M6238" s="6">
        <f t="shared" si="892"/>
        <v>0</v>
      </c>
    </row>
    <row r="6239" spans="3:13" x14ac:dyDescent="0.35">
      <c r="C6239" s="42">
        <v>42134.895833333336</v>
      </c>
      <c r="D6239" s="32">
        <v>2384.131103515625</v>
      </c>
      <c r="E6239" s="34" t="str">
        <f t="shared" si="884"/>
        <v>05-10</v>
      </c>
      <c r="F6239" s="6">
        <f t="shared" si="885"/>
        <v>21</v>
      </c>
      <c r="G6239" s="6">
        <f t="shared" si="886"/>
        <v>10</v>
      </c>
      <c r="H6239" s="6">
        <f t="shared" si="887"/>
        <v>5</v>
      </c>
      <c r="I6239" s="6">
        <f t="shared" si="888"/>
        <v>20</v>
      </c>
      <c r="J6239" s="6" t="str">
        <f t="shared" si="889"/>
        <v>5-10</v>
      </c>
      <c r="K6239" s="6" t="str">
        <f t="shared" si="890"/>
        <v>WKND</v>
      </c>
      <c r="L6239" s="6" t="str">
        <f t="shared" si="891"/>
        <v>EVE</v>
      </c>
      <c r="M6239" s="6">
        <f t="shared" si="892"/>
        <v>0</v>
      </c>
    </row>
    <row r="6240" spans="3:13" x14ac:dyDescent="0.35">
      <c r="C6240" s="42">
        <v>42134.916666666664</v>
      </c>
      <c r="D6240" s="32">
        <v>2274.03564453125</v>
      </c>
      <c r="E6240" s="34" t="str">
        <f t="shared" si="884"/>
        <v>05-10</v>
      </c>
      <c r="F6240" s="6">
        <f t="shared" si="885"/>
        <v>22</v>
      </c>
      <c r="G6240" s="6">
        <f t="shared" si="886"/>
        <v>10</v>
      </c>
      <c r="H6240" s="6">
        <f t="shared" si="887"/>
        <v>5</v>
      </c>
      <c r="I6240" s="6">
        <f t="shared" si="888"/>
        <v>20</v>
      </c>
      <c r="J6240" s="6" t="str">
        <f t="shared" si="889"/>
        <v>5-10</v>
      </c>
      <c r="K6240" s="6" t="str">
        <f t="shared" si="890"/>
        <v>WKND</v>
      </c>
      <c r="L6240" s="6" t="str">
        <f t="shared" si="891"/>
        <v>EVE</v>
      </c>
      <c r="M6240" s="6">
        <f t="shared" si="892"/>
        <v>0</v>
      </c>
    </row>
    <row r="6241" spans="3:13" x14ac:dyDescent="0.35">
      <c r="C6241" s="42">
        <v>42134.9375</v>
      </c>
      <c r="D6241" s="32">
        <v>2153.73388671875</v>
      </c>
      <c r="E6241" s="34" t="str">
        <f t="shared" si="884"/>
        <v>05-10</v>
      </c>
      <c r="F6241" s="6">
        <f t="shared" si="885"/>
        <v>22</v>
      </c>
      <c r="G6241" s="6">
        <f t="shared" si="886"/>
        <v>10</v>
      </c>
      <c r="H6241" s="6">
        <f t="shared" si="887"/>
        <v>5</v>
      </c>
      <c r="I6241" s="6">
        <f t="shared" si="888"/>
        <v>20</v>
      </c>
      <c r="J6241" s="6" t="str">
        <f t="shared" si="889"/>
        <v>5-10</v>
      </c>
      <c r="K6241" s="6" t="str">
        <f t="shared" si="890"/>
        <v>WKND</v>
      </c>
      <c r="L6241" s="6" t="str">
        <f t="shared" si="891"/>
        <v>EVE</v>
      </c>
      <c r="M6241" s="6">
        <f t="shared" si="892"/>
        <v>0</v>
      </c>
    </row>
    <row r="6242" spans="3:13" x14ac:dyDescent="0.35">
      <c r="C6242" s="42">
        <v>42134.958333333336</v>
      </c>
      <c r="D6242" s="32">
        <v>2047.4371337890625</v>
      </c>
      <c r="E6242" s="34" t="str">
        <f t="shared" si="884"/>
        <v>05-10</v>
      </c>
      <c r="F6242" s="6">
        <f t="shared" si="885"/>
        <v>23</v>
      </c>
      <c r="G6242" s="6">
        <f t="shared" si="886"/>
        <v>10</v>
      </c>
      <c r="H6242" s="6">
        <f t="shared" si="887"/>
        <v>5</v>
      </c>
      <c r="I6242" s="6">
        <f t="shared" si="888"/>
        <v>20</v>
      </c>
      <c r="J6242" s="6" t="str">
        <f t="shared" si="889"/>
        <v>5-10</v>
      </c>
      <c r="K6242" s="6" t="str">
        <f t="shared" si="890"/>
        <v>WKND</v>
      </c>
      <c r="L6242" s="6" t="str">
        <f t="shared" si="891"/>
        <v>EVE</v>
      </c>
      <c r="M6242" s="6">
        <f t="shared" si="892"/>
        <v>0</v>
      </c>
    </row>
    <row r="6243" spans="3:13" x14ac:dyDescent="0.35">
      <c r="C6243" s="42">
        <v>42134.979166666664</v>
      </c>
      <c r="D6243" s="32">
        <v>1938.9649658203125</v>
      </c>
      <c r="E6243" s="34" t="str">
        <f t="shared" si="884"/>
        <v>05-10</v>
      </c>
      <c r="F6243" s="6">
        <f t="shared" si="885"/>
        <v>23</v>
      </c>
      <c r="G6243" s="6">
        <f t="shared" si="886"/>
        <v>10</v>
      </c>
      <c r="H6243" s="6">
        <f t="shared" si="887"/>
        <v>5</v>
      </c>
      <c r="I6243" s="6">
        <f t="shared" si="888"/>
        <v>20</v>
      </c>
      <c r="J6243" s="6" t="str">
        <f t="shared" si="889"/>
        <v>5-10</v>
      </c>
      <c r="K6243" s="6" t="str">
        <f t="shared" si="890"/>
        <v>WKND</v>
      </c>
      <c r="L6243" s="6" t="str">
        <f t="shared" si="891"/>
        <v>EVE</v>
      </c>
      <c r="M6243" s="6">
        <f t="shared" si="892"/>
        <v>0</v>
      </c>
    </row>
    <row r="6244" spans="3:13" x14ac:dyDescent="0.35">
      <c r="C6244" s="42">
        <v>42135</v>
      </c>
      <c r="D6244" s="32">
        <v>1844.7666015625</v>
      </c>
      <c r="E6244" s="34" t="str">
        <f t="shared" si="884"/>
        <v>05-11</v>
      </c>
      <c r="F6244" s="6">
        <f t="shared" si="885"/>
        <v>0</v>
      </c>
      <c r="G6244" s="6">
        <f t="shared" si="886"/>
        <v>11</v>
      </c>
      <c r="H6244" s="6">
        <f t="shared" si="887"/>
        <v>5</v>
      </c>
      <c r="I6244" s="6">
        <f t="shared" si="888"/>
        <v>20</v>
      </c>
      <c r="J6244" s="6" t="str">
        <f t="shared" si="889"/>
        <v>5-11</v>
      </c>
      <c r="K6244" s="6" t="str">
        <f t="shared" si="890"/>
        <v>WK</v>
      </c>
      <c r="L6244" s="6" t="str">
        <f t="shared" si="891"/>
        <v>EVE</v>
      </c>
      <c r="M6244" s="6">
        <f t="shared" si="892"/>
        <v>0</v>
      </c>
    </row>
    <row r="6245" spans="3:13" x14ac:dyDescent="0.35">
      <c r="C6245" s="42">
        <v>42135.020833333336</v>
      </c>
      <c r="D6245" s="32">
        <v>1784.604736328125</v>
      </c>
      <c r="E6245" s="34" t="str">
        <f t="shared" si="884"/>
        <v>05-11</v>
      </c>
      <c r="F6245" s="6">
        <f t="shared" si="885"/>
        <v>0</v>
      </c>
      <c r="G6245" s="6">
        <f t="shared" si="886"/>
        <v>11</v>
      </c>
      <c r="H6245" s="6">
        <f t="shared" si="887"/>
        <v>5</v>
      </c>
      <c r="I6245" s="6">
        <f t="shared" si="888"/>
        <v>20</v>
      </c>
      <c r="J6245" s="6" t="str">
        <f t="shared" si="889"/>
        <v>5-11</v>
      </c>
      <c r="K6245" s="6" t="str">
        <f t="shared" si="890"/>
        <v>WK</v>
      </c>
      <c r="L6245" s="6" t="str">
        <f t="shared" si="891"/>
        <v>EVE</v>
      </c>
      <c r="M6245" s="6">
        <f t="shared" si="892"/>
        <v>0</v>
      </c>
    </row>
    <row r="6246" spans="3:13" x14ac:dyDescent="0.35">
      <c r="C6246" s="42">
        <v>42135.041666666664</v>
      </c>
      <c r="D6246" s="32">
        <v>1742.3345947265625</v>
      </c>
      <c r="E6246" s="34" t="str">
        <f t="shared" si="884"/>
        <v>05-11</v>
      </c>
      <c r="F6246" s="6">
        <f t="shared" si="885"/>
        <v>1</v>
      </c>
      <c r="G6246" s="6">
        <f t="shared" si="886"/>
        <v>11</v>
      </c>
      <c r="H6246" s="6">
        <f t="shared" si="887"/>
        <v>5</v>
      </c>
      <c r="I6246" s="6">
        <f t="shared" si="888"/>
        <v>20</v>
      </c>
      <c r="J6246" s="6" t="str">
        <f t="shared" si="889"/>
        <v>5-11</v>
      </c>
      <c r="K6246" s="6" t="str">
        <f t="shared" si="890"/>
        <v>WK</v>
      </c>
      <c r="L6246" s="6" t="str">
        <f t="shared" si="891"/>
        <v>EVE</v>
      </c>
      <c r="M6246" s="6">
        <f t="shared" si="892"/>
        <v>0</v>
      </c>
    </row>
    <row r="6247" spans="3:13" x14ac:dyDescent="0.35">
      <c r="C6247" s="42">
        <v>42135.0625</v>
      </c>
      <c r="D6247" s="32">
        <v>1703.260009765625</v>
      </c>
      <c r="E6247" s="34" t="str">
        <f t="shared" si="884"/>
        <v>05-11</v>
      </c>
      <c r="F6247" s="6">
        <f t="shared" si="885"/>
        <v>1</v>
      </c>
      <c r="G6247" s="6">
        <f t="shared" si="886"/>
        <v>11</v>
      </c>
      <c r="H6247" s="6">
        <f t="shared" si="887"/>
        <v>5</v>
      </c>
      <c r="I6247" s="6">
        <f t="shared" si="888"/>
        <v>20</v>
      </c>
      <c r="J6247" s="6" t="str">
        <f t="shared" si="889"/>
        <v>5-11</v>
      </c>
      <c r="K6247" s="6" t="str">
        <f t="shared" si="890"/>
        <v>WK</v>
      </c>
      <c r="L6247" s="6" t="str">
        <f t="shared" si="891"/>
        <v>EVE</v>
      </c>
      <c r="M6247" s="6">
        <f t="shared" si="892"/>
        <v>0</v>
      </c>
    </row>
    <row r="6248" spans="3:13" x14ac:dyDescent="0.35">
      <c r="C6248" s="42">
        <v>42135.083333333336</v>
      </c>
      <c r="D6248" s="32">
        <v>1670.0106201171875</v>
      </c>
      <c r="E6248" s="34" t="str">
        <f t="shared" si="884"/>
        <v>05-11</v>
      </c>
      <c r="F6248" s="6">
        <f t="shared" si="885"/>
        <v>2</v>
      </c>
      <c r="G6248" s="6">
        <f t="shared" si="886"/>
        <v>11</v>
      </c>
      <c r="H6248" s="6">
        <f t="shared" si="887"/>
        <v>5</v>
      </c>
      <c r="I6248" s="6">
        <f t="shared" si="888"/>
        <v>20</v>
      </c>
      <c r="J6248" s="6" t="str">
        <f t="shared" si="889"/>
        <v>5-11</v>
      </c>
      <c r="K6248" s="6" t="str">
        <f t="shared" si="890"/>
        <v>WK</v>
      </c>
      <c r="L6248" s="6" t="str">
        <f t="shared" si="891"/>
        <v>EVE</v>
      </c>
      <c r="M6248" s="6">
        <f t="shared" si="892"/>
        <v>0</v>
      </c>
    </row>
    <row r="6249" spans="3:13" x14ac:dyDescent="0.35">
      <c r="C6249" s="42">
        <v>42135.104166666664</v>
      </c>
      <c r="D6249" s="32">
        <v>1658.393798828125</v>
      </c>
      <c r="E6249" s="34" t="str">
        <f t="shared" si="884"/>
        <v>05-11</v>
      </c>
      <c r="F6249" s="6">
        <f t="shared" si="885"/>
        <v>2</v>
      </c>
      <c r="G6249" s="6">
        <f t="shared" si="886"/>
        <v>11</v>
      </c>
      <c r="H6249" s="6">
        <f t="shared" si="887"/>
        <v>5</v>
      </c>
      <c r="I6249" s="6">
        <f t="shared" si="888"/>
        <v>20</v>
      </c>
      <c r="J6249" s="6" t="str">
        <f t="shared" si="889"/>
        <v>5-11</v>
      </c>
      <c r="K6249" s="6" t="str">
        <f t="shared" si="890"/>
        <v>WK</v>
      </c>
      <c r="L6249" s="6" t="str">
        <f t="shared" si="891"/>
        <v>EVE</v>
      </c>
      <c r="M6249" s="6">
        <f t="shared" si="892"/>
        <v>0</v>
      </c>
    </row>
    <row r="6250" spans="3:13" x14ac:dyDescent="0.35">
      <c r="C6250" s="42">
        <v>42135.125</v>
      </c>
      <c r="D6250" s="32">
        <v>1636.68115234375</v>
      </c>
      <c r="E6250" s="34" t="str">
        <f t="shared" si="884"/>
        <v>05-11</v>
      </c>
      <c r="F6250" s="6">
        <f t="shared" si="885"/>
        <v>3</v>
      </c>
      <c r="G6250" s="6">
        <f t="shared" si="886"/>
        <v>11</v>
      </c>
      <c r="H6250" s="6">
        <f t="shared" si="887"/>
        <v>5</v>
      </c>
      <c r="I6250" s="6">
        <f t="shared" si="888"/>
        <v>20</v>
      </c>
      <c r="J6250" s="6" t="str">
        <f t="shared" si="889"/>
        <v>5-11</v>
      </c>
      <c r="K6250" s="6" t="str">
        <f t="shared" si="890"/>
        <v>WK</v>
      </c>
      <c r="L6250" s="6" t="str">
        <f t="shared" si="891"/>
        <v>EVE</v>
      </c>
      <c r="M6250" s="6">
        <f t="shared" si="892"/>
        <v>0</v>
      </c>
    </row>
    <row r="6251" spans="3:13" x14ac:dyDescent="0.35">
      <c r="C6251" s="42">
        <v>42135.145833333336</v>
      </c>
      <c r="D6251" s="32">
        <v>1634.393310546875</v>
      </c>
      <c r="E6251" s="34" t="str">
        <f t="shared" si="884"/>
        <v>05-11</v>
      </c>
      <c r="F6251" s="6">
        <f t="shared" si="885"/>
        <v>3</v>
      </c>
      <c r="G6251" s="6">
        <f t="shared" si="886"/>
        <v>11</v>
      </c>
      <c r="H6251" s="6">
        <f t="shared" si="887"/>
        <v>5</v>
      </c>
      <c r="I6251" s="6">
        <f t="shared" si="888"/>
        <v>20</v>
      </c>
      <c r="J6251" s="6" t="str">
        <f t="shared" si="889"/>
        <v>5-11</v>
      </c>
      <c r="K6251" s="6" t="str">
        <f t="shared" si="890"/>
        <v>WK</v>
      </c>
      <c r="L6251" s="6" t="str">
        <f t="shared" si="891"/>
        <v>EVE</v>
      </c>
      <c r="M6251" s="6">
        <f t="shared" si="892"/>
        <v>0</v>
      </c>
    </row>
    <row r="6252" spans="3:13" x14ac:dyDescent="0.35">
      <c r="C6252" s="42">
        <v>42135.166666666664</v>
      </c>
      <c r="D6252" s="32">
        <v>1632.8480224609375</v>
      </c>
      <c r="E6252" s="34" t="str">
        <f t="shared" si="884"/>
        <v>05-11</v>
      </c>
      <c r="F6252" s="6">
        <f t="shared" si="885"/>
        <v>4</v>
      </c>
      <c r="G6252" s="6">
        <f t="shared" si="886"/>
        <v>11</v>
      </c>
      <c r="H6252" s="6">
        <f t="shared" si="887"/>
        <v>5</v>
      </c>
      <c r="I6252" s="6">
        <f t="shared" si="888"/>
        <v>20</v>
      </c>
      <c r="J6252" s="6" t="str">
        <f t="shared" si="889"/>
        <v>5-11</v>
      </c>
      <c r="K6252" s="6" t="str">
        <f t="shared" si="890"/>
        <v>WK</v>
      </c>
      <c r="L6252" s="6" t="str">
        <f t="shared" si="891"/>
        <v>EVE</v>
      </c>
      <c r="M6252" s="6">
        <f t="shared" si="892"/>
        <v>0</v>
      </c>
    </row>
    <row r="6253" spans="3:13" x14ac:dyDescent="0.35">
      <c r="C6253" s="42">
        <v>42135.1875</v>
      </c>
      <c r="D6253" s="32">
        <v>1667.6221923828125</v>
      </c>
      <c r="E6253" s="34" t="str">
        <f t="shared" si="884"/>
        <v>05-11</v>
      </c>
      <c r="F6253" s="6">
        <f t="shared" si="885"/>
        <v>4</v>
      </c>
      <c r="G6253" s="6">
        <f t="shared" si="886"/>
        <v>11</v>
      </c>
      <c r="H6253" s="6">
        <f t="shared" si="887"/>
        <v>5</v>
      </c>
      <c r="I6253" s="6">
        <f t="shared" si="888"/>
        <v>20</v>
      </c>
      <c r="J6253" s="6" t="str">
        <f t="shared" si="889"/>
        <v>5-11</v>
      </c>
      <c r="K6253" s="6" t="str">
        <f t="shared" si="890"/>
        <v>WK</v>
      </c>
      <c r="L6253" s="6" t="str">
        <f t="shared" si="891"/>
        <v>EVE</v>
      </c>
      <c r="M6253" s="6">
        <f t="shared" si="892"/>
        <v>0</v>
      </c>
    </row>
    <row r="6254" spans="3:13" x14ac:dyDescent="0.35">
      <c r="C6254" s="42">
        <v>42135.208333333336</v>
      </c>
      <c r="D6254" s="32">
        <v>1718.2105712890625</v>
      </c>
      <c r="E6254" s="34" t="str">
        <f t="shared" si="884"/>
        <v>05-11</v>
      </c>
      <c r="F6254" s="6">
        <f t="shared" si="885"/>
        <v>5</v>
      </c>
      <c r="G6254" s="6">
        <f t="shared" si="886"/>
        <v>11</v>
      </c>
      <c r="H6254" s="6">
        <f t="shared" si="887"/>
        <v>5</v>
      </c>
      <c r="I6254" s="6">
        <f t="shared" si="888"/>
        <v>20</v>
      </c>
      <c r="J6254" s="6" t="str">
        <f t="shared" si="889"/>
        <v>5-11</v>
      </c>
      <c r="K6254" s="6" t="str">
        <f t="shared" si="890"/>
        <v>WK</v>
      </c>
      <c r="L6254" s="6" t="str">
        <f t="shared" si="891"/>
        <v>EVE</v>
      </c>
      <c r="M6254" s="6">
        <f t="shared" si="892"/>
        <v>0</v>
      </c>
    </row>
    <row r="6255" spans="3:13" x14ac:dyDescent="0.35">
      <c r="C6255" s="42">
        <v>42135.229166666664</v>
      </c>
      <c r="D6255" s="32">
        <v>1816.0242919921875</v>
      </c>
      <c r="E6255" s="34" t="str">
        <f t="shared" si="884"/>
        <v>05-11</v>
      </c>
      <c r="F6255" s="6">
        <f t="shared" si="885"/>
        <v>5</v>
      </c>
      <c r="G6255" s="6">
        <f t="shared" si="886"/>
        <v>11</v>
      </c>
      <c r="H6255" s="6">
        <f t="shared" si="887"/>
        <v>5</v>
      </c>
      <c r="I6255" s="6">
        <f t="shared" si="888"/>
        <v>20</v>
      </c>
      <c r="J6255" s="6" t="str">
        <f t="shared" si="889"/>
        <v>5-11</v>
      </c>
      <c r="K6255" s="6" t="str">
        <f t="shared" si="890"/>
        <v>WK</v>
      </c>
      <c r="L6255" s="6" t="str">
        <f t="shared" si="891"/>
        <v>EVE</v>
      </c>
      <c r="M6255" s="6">
        <f t="shared" si="892"/>
        <v>0</v>
      </c>
    </row>
    <row r="6256" spans="3:13" x14ac:dyDescent="0.35">
      <c r="C6256" s="42">
        <v>42135.25</v>
      </c>
      <c r="D6256" s="32">
        <v>1889.2852783203125</v>
      </c>
      <c r="E6256" s="34" t="str">
        <f t="shared" si="884"/>
        <v>05-11</v>
      </c>
      <c r="F6256" s="6">
        <f t="shared" si="885"/>
        <v>6</v>
      </c>
      <c r="G6256" s="6">
        <f t="shared" si="886"/>
        <v>11</v>
      </c>
      <c r="H6256" s="6">
        <f t="shared" si="887"/>
        <v>5</v>
      </c>
      <c r="I6256" s="6">
        <f t="shared" si="888"/>
        <v>20</v>
      </c>
      <c r="J6256" s="6" t="str">
        <f t="shared" si="889"/>
        <v>5-11</v>
      </c>
      <c r="K6256" s="6" t="str">
        <f t="shared" si="890"/>
        <v>WK</v>
      </c>
      <c r="L6256" s="6" t="str">
        <f t="shared" si="891"/>
        <v>EVE</v>
      </c>
      <c r="M6256" s="6">
        <f t="shared" si="892"/>
        <v>0</v>
      </c>
    </row>
    <row r="6257" spans="3:13" x14ac:dyDescent="0.35">
      <c r="C6257" s="42">
        <v>42135.270833333336</v>
      </c>
      <c r="D6257" s="32">
        <v>1997.3238525390625</v>
      </c>
      <c r="E6257" s="34" t="str">
        <f t="shared" si="884"/>
        <v>05-11</v>
      </c>
      <c r="F6257" s="6">
        <f t="shared" si="885"/>
        <v>6</v>
      </c>
      <c r="G6257" s="6">
        <f t="shared" si="886"/>
        <v>11</v>
      </c>
      <c r="H6257" s="6">
        <f t="shared" si="887"/>
        <v>5</v>
      </c>
      <c r="I6257" s="6">
        <f t="shared" si="888"/>
        <v>20</v>
      </c>
      <c r="J6257" s="6" t="str">
        <f t="shared" si="889"/>
        <v>5-11</v>
      </c>
      <c r="K6257" s="6" t="str">
        <f t="shared" si="890"/>
        <v>WK</v>
      </c>
      <c r="L6257" s="6" t="str">
        <f t="shared" si="891"/>
        <v>EVE</v>
      </c>
      <c r="M6257" s="6">
        <f t="shared" si="892"/>
        <v>0</v>
      </c>
    </row>
    <row r="6258" spans="3:13" x14ac:dyDescent="0.35">
      <c r="C6258" s="42">
        <v>42135.291666666664</v>
      </c>
      <c r="D6258" s="32">
        <v>2084.170654296875</v>
      </c>
      <c r="E6258" s="34" t="str">
        <f t="shared" si="884"/>
        <v>05-11</v>
      </c>
      <c r="F6258" s="6">
        <f t="shared" si="885"/>
        <v>7</v>
      </c>
      <c r="G6258" s="6">
        <f t="shared" si="886"/>
        <v>11</v>
      </c>
      <c r="H6258" s="6">
        <f t="shared" si="887"/>
        <v>5</v>
      </c>
      <c r="I6258" s="6">
        <f t="shared" si="888"/>
        <v>20</v>
      </c>
      <c r="J6258" s="6" t="str">
        <f t="shared" si="889"/>
        <v>5-11</v>
      </c>
      <c r="K6258" s="6" t="str">
        <f t="shared" si="890"/>
        <v>WK</v>
      </c>
      <c r="L6258" s="6" t="str">
        <f t="shared" si="891"/>
        <v>DAY</v>
      </c>
      <c r="M6258" s="6">
        <f t="shared" si="892"/>
        <v>0</v>
      </c>
    </row>
    <row r="6259" spans="3:13" x14ac:dyDescent="0.35">
      <c r="C6259" s="42">
        <v>42135.3125</v>
      </c>
      <c r="D6259" s="32">
        <v>2169.145263671875</v>
      </c>
      <c r="E6259" s="34" t="str">
        <f t="shared" si="884"/>
        <v>05-11</v>
      </c>
      <c r="F6259" s="6">
        <f t="shared" si="885"/>
        <v>7</v>
      </c>
      <c r="G6259" s="6">
        <f t="shared" si="886"/>
        <v>11</v>
      </c>
      <c r="H6259" s="6">
        <f t="shared" si="887"/>
        <v>5</v>
      </c>
      <c r="I6259" s="6">
        <f t="shared" si="888"/>
        <v>20</v>
      </c>
      <c r="J6259" s="6" t="str">
        <f t="shared" si="889"/>
        <v>5-11</v>
      </c>
      <c r="K6259" s="6" t="str">
        <f t="shared" si="890"/>
        <v>WK</v>
      </c>
      <c r="L6259" s="6" t="str">
        <f t="shared" si="891"/>
        <v>DAY</v>
      </c>
      <c r="M6259" s="6">
        <f t="shared" si="892"/>
        <v>0</v>
      </c>
    </row>
    <row r="6260" spans="3:13" x14ac:dyDescent="0.35">
      <c r="C6260" s="42">
        <v>42135.333333333336</v>
      </c>
      <c r="D6260" s="32">
        <v>2228.426025390625</v>
      </c>
      <c r="E6260" s="34" t="str">
        <f t="shared" si="884"/>
        <v>05-11</v>
      </c>
      <c r="F6260" s="6">
        <f t="shared" si="885"/>
        <v>8</v>
      </c>
      <c r="G6260" s="6">
        <f t="shared" si="886"/>
        <v>11</v>
      </c>
      <c r="H6260" s="6">
        <f t="shared" si="887"/>
        <v>5</v>
      </c>
      <c r="I6260" s="6">
        <f t="shared" si="888"/>
        <v>20</v>
      </c>
      <c r="J6260" s="6" t="str">
        <f t="shared" si="889"/>
        <v>5-11</v>
      </c>
      <c r="K6260" s="6" t="str">
        <f t="shared" si="890"/>
        <v>WK</v>
      </c>
      <c r="L6260" s="6" t="str">
        <f t="shared" si="891"/>
        <v>DAY</v>
      </c>
      <c r="M6260" s="6">
        <f t="shared" si="892"/>
        <v>0</v>
      </c>
    </row>
    <row r="6261" spans="3:13" x14ac:dyDescent="0.35">
      <c r="C6261" s="42">
        <v>42135.354166666664</v>
      </c>
      <c r="D6261" s="32">
        <v>2283.261962890625</v>
      </c>
      <c r="E6261" s="34" t="str">
        <f t="shared" si="884"/>
        <v>05-11</v>
      </c>
      <c r="F6261" s="6">
        <f t="shared" si="885"/>
        <v>8</v>
      </c>
      <c r="G6261" s="6">
        <f t="shared" si="886"/>
        <v>11</v>
      </c>
      <c r="H6261" s="6">
        <f t="shared" si="887"/>
        <v>5</v>
      </c>
      <c r="I6261" s="6">
        <f t="shared" si="888"/>
        <v>20</v>
      </c>
      <c r="J6261" s="6" t="str">
        <f t="shared" si="889"/>
        <v>5-11</v>
      </c>
      <c r="K6261" s="6" t="str">
        <f t="shared" si="890"/>
        <v>WK</v>
      </c>
      <c r="L6261" s="6" t="str">
        <f t="shared" si="891"/>
        <v>DAY</v>
      </c>
      <c r="M6261" s="6">
        <f t="shared" si="892"/>
        <v>0</v>
      </c>
    </row>
    <row r="6262" spans="3:13" x14ac:dyDescent="0.35">
      <c r="C6262" s="42">
        <v>42135.375</v>
      </c>
      <c r="D6262" s="32">
        <v>2344.6064453125</v>
      </c>
      <c r="E6262" s="34" t="str">
        <f t="shared" si="884"/>
        <v>05-11</v>
      </c>
      <c r="F6262" s="6">
        <f t="shared" si="885"/>
        <v>9</v>
      </c>
      <c r="G6262" s="6">
        <f t="shared" si="886"/>
        <v>11</v>
      </c>
      <c r="H6262" s="6">
        <f t="shared" si="887"/>
        <v>5</v>
      </c>
      <c r="I6262" s="6">
        <f t="shared" si="888"/>
        <v>20</v>
      </c>
      <c r="J6262" s="6" t="str">
        <f t="shared" si="889"/>
        <v>5-11</v>
      </c>
      <c r="K6262" s="6" t="str">
        <f t="shared" si="890"/>
        <v>WK</v>
      </c>
      <c r="L6262" s="6" t="str">
        <f t="shared" si="891"/>
        <v>DAY</v>
      </c>
      <c r="M6262" s="6">
        <f t="shared" si="892"/>
        <v>0</v>
      </c>
    </row>
    <row r="6263" spans="3:13" x14ac:dyDescent="0.35">
      <c r="C6263" s="42">
        <v>42135.395833333336</v>
      </c>
      <c r="D6263" s="32">
        <v>2365.6982421875</v>
      </c>
      <c r="E6263" s="34" t="str">
        <f t="shared" si="884"/>
        <v>05-11</v>
      </c>
      <c r="F6263" s="6">
        <f t="shared" si="885"/>
        <v>9</v>
      </c>
      <c r="G6263" s="6">
        <f t="shared" si="886"/>
        <v>11</v>
      </c>
      <c r="H6263" s="6">
        <f t="shared" si="887"/>
        <v>5</v>
      </c>
      <c r="I6263" s="6">
        <f t="shared" si="888"/>
        <v>20</v>
      </c>
      <c r="J6263" s="6" t="str">
        <f t="shared" si="889"/>
        <v>5-11</v>
      </c>
      <c r="K6263" s="6" t="str">
        <f t="shared" si="890"/>
        <v>WK</v>
      </c>
      <c r="L6263" s="6" t="str">
        <f t="shared" si="891"/>
        <v>DAY</v>
      </c>
      <c r="M6263" s="6">
        <f t="shared" si="892"/>
        <v>0</v>
      </c>
    </row>
    <row r="6264" spans="3:13" x14ac:dyDescent="0.35">
      <c r="C6264" s="42">
        <v>42135.416666666664</v>
      </c>
      <c r="D6264" s="32">
        <v>2355.424072265625</v>
      </c>
      <c r="E6264" s="34" t="str">
        <f t="shared" si="884"/>
        <v>05-11</v>
      </c>
      <c r="F6264" s="6">
        <f t="shared" si="885"/>
        <v>10</v>
      </c>
      <c r="G6264" s="6">
        <f t="shared" si="886"/>
        <v>11</v>
      </c>
      <c r="H6264" s="6">
        <f t="shared" si="887"/>
        <v>5</v>
      </c>
      <c r="I6264" s="6">
        <f t="shared" si="888"/>
        <v>20</v>
      </c>
      <c r="J6264" s="6" t="str">
        <f t="shared" si="889"/>
        <v>5-11</v>
      </c>
      <c r="K6264" s="6" t="str">
        <f t="shared" si="890"/>
        <v>WK</v>
      </c>
      <c r="L6264" s="6" t="str">
        <f t="shared" si="891"/>
        <v>DAY</v>
      </c>
      <c r="M6264" s="6">
        <f t="shared" si="892"/>
        <v>0</v>
      </c>
    </row>
    <row r="6265" spans="3:13" x14ac:dyDescent="0.35">
      <c r="C6265" s="42">
        <v>42135.4375</v>
      </c>
      <c r="D6265" s="32">
        <v>2345.53466796875</v>
      </c>
      <c r="E6265" s="34" t="str">
        <f t="shared" si="884"/>
        <v>05-11</v>
      </c>
      <c r="F6265" s="6">
        <f t="shared" si="885"/>
        <v>10</v>
      </c>
      <c r="G6265" s="6">
        <f t="shared" si="886"/>
        <v>11</v>
      </c>
      <c r="H6265" s="6">
        <f t="shared" si="887"/>
        <v>5</v>
      </c>
      <c r="I6265" s="6">
        <f t="shared" si="888"/>
        <v>20</v>
      </c>
      <c r="J6265" s="6" t="str">
        <f t="shared" si="889"/>
        <v>5-11</v>
      </c>
      <c r="K6265" s="6" t="str">
        <f t="shared" si="890"/>
        <v>WK</v>
      </c>
      <c r="L6265" s="6" t="str">
        <f t="shared" si="891"/>
        <v>DAY</v>
      </c>
      <c r="M6265" s="6">
        <f t="shared" si="892"/>
        <v>0</v>
      </c>
    </row>
    <row r="6266" spans="3:13" x14ac:dyDescent="0.35">
      <c r="C6266" s="42">
        <v>42135.458333333336</v>
      </c>
      <c r="D6266" s="32">
        <v>2353.317626953125</v>
      </c>
      <c r="E6266" s="34" t="str">
        <f t="shared" si="884"/>
        <v>05-11</v>
      </c>
      <c r="F6266" s="6">
        <f t="shared" si="885"/>
        <v>11</v>
      </c>
      <c r="G6266" s="6">
        <f t="shared" si="886"/>
        <v>11</v>
      </c>
      <c r="H6266" s="6">
        <f t="shared" si="887"/>
        <v>5</v>
      </c>
      <c r="I6266" s="6">
        <f t="shared" si="888"/>
        <v>20</v>
      </c>
      <c r="J6266" s="6" t="str">
        <f t="shared" si="889"/>
        <v>5-11</v>
      </c>
      <c r="K6266" s="6" t="str">
        <f t="shared" si="890"/>
        <v>WK</v>
      </c>
      <c r="L6266" s="6" t="str">
        <f t="shared" si="891"/>
        <v>DAY</v>
      </c>
      <c r="M6266" s="6">
        <f t="shared" si="892"/>
        <v>0</v>
      </c>
    </row>
    <row r="6267" spans="3:13" x14ac:dyDescent="0.35">
      <c r="C6267" s="42">
        <v>42135.479166666664</v>
      </c>
      <c r="D6267" s="32">
        <v>2332.28515625</v>
      </c>
      <c r="E6267" s="34" t="str">
        <f t="shared" si="884"/>
        <v>05-11</v>
      </c>
      <c r="F6267" s="6">
        <f t="shared" si="885"/>
        <v>11</v>
      </c>
      <c r="G6267" s="6">
        <f t="shared" si="886"/>
        <v>11</v>
      </c>
      <c r="H6267" s="6">
        <f t="shared" si="887"/>
        <v>5</v>
      </c>
      <c r="I6267" s="6">
        <f t="shared" si="888"/>
        <v>20</v>
      </c>
      <c r="J6267" s="6" t="str">
        <f t="shared" si="889"/>
        <v>5-11</v>
      </c>
      <c r="K6267" s="6" t="str">
        <f t="shared" si="890"/>
        <v>WK</v>
      </c>
      <c r="L6267" s="6" t="str">
        <f t="shared" si="891"/>
        <v>DAY</v>
      </c>
      <c r="M6267" s="6">
        <f t="shared" si="892"/>
        <v>0</v>
      </c>
    </row>
    <row r="6268" spans="3:13" x14ac:dyDescent="0.35">
      <c r="C6268" s="42">
        <v>42135.5</v>
      </c>
      <c r="D6268" s="32">
        <v>2344.350830078125</v>
      </c>
      <c r="E6268" s="34" t="str">
        <f t="shared" si="884"/>
        <v>05-11</v>
      </c>
      <c r="F6268" s="6">
        <f t="shared" si="885"/>
        <v>12</v>
      </c>
      <c r="G6268" s="6">
        <f t="shared" si="886"/>
        <v>11</v>
      </c>
      <c r="H6268" s="6">
        <f t="shared" si="887"/>
        <v>5</v>
      </c>
      <c r="I6268" s="6">
        <f t="shared" si="888"/>
        <v>20</v>
      </c>
      <c r="J6268" s="6" t="str">
        <f t="shared" si="889"/>
        <v>5-11</v>
      </c>
      <c r="K6268" s="6" t="str">
        <f t="shared" si="890"/>
        <v>WK</v>
      </c>
      <c r="L6268" s="6" t="str">
        <f t="shared" si="891"/>
        <v>DAY</v>
      </c>
      <c r="M6268" s="6">
        <f t="shared" si="892"/>
        <v>0</v>
      </c>
    </row>
    <row r="6269" spans="3:13" x14ac:dyDescent="0.35">
      <c r="C6269" s="42">
        <v>42135.520833333336</v>
      </c>
      <c r="D6269" s="32">
        <v>2354.76220703125</v>
      </c>
      <c r="E6269" s="34" t="str">
        <f t="shared" si="884"/>
        <v>05-11</v>
      </c>
      <c r="F6269" s="6">
        <f t="shared" si="885"/>
        <v>12</v>
      </c>
      <c r="G6269" s="6">
        <f t="shared" si="886"/>
        <v>11</v>
      </c>
      <c r="H6269" s="6">
        <f t="shared" si="887"/>
        <v>5</v>
      </c>
      <c r="I6269" s="6">
        <f t="shared" si="888"/>
        <v>20</v>
      </c>
      <c r="J6269" s="6" t="str">
        <f t="shared" si="889"/>
        <v>5-11</v>
      </c>
      <c r="K6269" s="6" t="str">
        <f t="shared" si="890"/>
        <v>WK</v>
      </c>
      <c r="L6269" s="6" t="str">
        <f t="shared" si="891"/>
        <v>DAY</v>
      </c>
      <c r="M6269" s="6">
        <f t="shared" si="892"/>
        <v>0</v>
      </c>
    </row>
    <row r="6270" spans="3:13" x14ac:dyDescent="0.35">
      <c r="C6270" s="42">
        <v>42135.541666666664</v>
      </c>
      <c r="D6270" s="32">
        <v>2364.3505859375</v>
      </c>
      <c r="E6270" s="34" t="str">
        <f t="shared" si="884"/>
        <v>05-11</v>
      </c>
      <c r="F6270" s="6">
        <f t="shared" si="885"/>
        <v>13</v>
      </c>
      <c r="G6270" s="6">
        <f t="shared" si="886"/>
        <v>11</v>
      </c>
      <c r="H6270" s="6">
        <f t="shared" si="887"/>
        <v>5</v>
      </c>
      <c r="I6270" s="6">
        <f t="shared" si="888"/>
        <v>20</v>
      </c>
      <c r="J6270" s="6" t="str">
        <f t="shared" si="889"/>
        <v>5-11</v>
      </c>
      <c r="K6270" s="6" t="str">
        <f t="shared" si="890"/>
        <v>WK</v>
      </c>
      <c r="L6270" s="6" t="str">
        <f t="shared" si="891"/>
        <v>DAY</v>
      </c>
      <c r="M6270" s="6">
        <f t="shared" si="892"/>
        <v>0</v>
      </c>
    </row>
    <row r="6271" spans="3:13" x14ac:dyDescent="0.35">
      <c r="C6271" s="42">
        <v>42135.5625</v>
      </c>
      <c r="D6271" s="32">
        <v>2401.71337890625</v>
      </c>
      <c r="E6271" s="34" t="str">
        <f t="shared" si="884"/>
        <v>05-11</v>
      </c>
      <c r="F6271" s="6">
        <f t="shared" si="885"/>
        <v>13</v>
      </c>
      <c r="G6271" s="6">
        <f t="shared" si="886"/>
        <v>11</v>
      </c>
      <c r="H6271" s="6">
        <f t="shared" si="887"/>
        <v>5</v>
      </c>
      <c r="I6271" s="6">
        <f t="shared" si="888"/>
        <v>20</v>
      </c>
      <c r="J6271" s="6" t="str">
        <f t="shared" si="889"/>
        <v>5-11</v>
      </c>
      <c r="K6271" s="6" t="str">
        <f t="shared" si="890"/>
        <v>WK</v>
      </c>
      <c r="L6271" s="6" t="str">
        <f t="shared" si="891"/>
        <v>DAY</v>
      </c>
      <c r="M6271" s="6">
        <f t="shared" si="892"/>
        <v>0</v>
      </c>
    </row>
    <row r="6272" spans="3:13" x14ac:dyDescent="0.35">
      <c r="C6272" s="42">
        <v>42135.583333333336</v>
      </c>
      <c r="D6272" s="32">
        <v>2411.769775390625</v>
      </c>
      <c r="E6272" s="34" t="str">
        <f t="shared" si="884"/>
        <v>05-11</v>
      </c>
      <c r="F6272" s="6">
        <f t="shared" si="885"/>
        <v>14</v>
      </c>
      <c r="G6272" s="6">
        <f t="shared" si="886"/>
        <v>11</v>
      </c>
      <c r="H6272" s="6">
        <f t="shared" si="887"/>
        <v>5</v>
      </c>
      <c r="I6272" s="6">
        <f t="shared" si="888"/>
        <v>20</v>
      </c>
      <c r="J6272" s="6" t="str">
        <f t="shared" si="889"/>
        <v>5-11</v>
      </c>
      <c r="K6272" s="6" t="str">
        <f t="shared" si="890"/>
        <v>WK</v>
      </c>
      <c r="L6272" s="6" t="str">
        <f t="shared" si="891"/>
        <v>DAY</v>
      </c>
      <c r="M6272" s="6">
        <f t="shared" si="892"/>
        <v>0</v>
      </c>
    </row>
    <row r="6273" spans="3:13" x14ac:dyDescent="0.35">
      <c r="C6273" s="42">
        <v>42135.604166666664</v>
      </c>
      <c r="D6273" s="32">
        <v>2421.677734375</v>
      </c>
      <c r="E6273" s="34" t="str">
        <f t="shared" si="884"/>
        <v>05-11</v>
      </c>
      <c r="F6273" s="6">
        <f t="shared" si="885"/>
        <v>14</v>
      </c>
      <c r="G6273" s="6">
        <f t="shared" si="886"/>
        <v>11</v>
      </c>
      <c r="H6273" s="6">
        <f t="shared" si="887"/>
        <v>5</v>
      </c>
      <c r="I6273" s="6">
        <f t="shared" si="888"/>
        <v>20</v>
      </c>
      <c r="J6273" s="6" t="str">
        <f t="shared" si="889"/>
        <v>5-11</v>
      </c>
      <c r="K6273" s="6" t="str">
        <f t="shared" si="890"/>
        <v>WK</v>
      </c>
      <c r="L6273" s="6" t="str">
        <f t="shared" si="891"/>
        <v>DAY</v>
      </c>
      <c r="M6273" s="6">
        <f t="shared" si="892"/>
        <v>0</v>
      </c>
    </row>
    <row r="6274" spans="3:13" x14ac:dyDescent="0.35">
      <c r="C6274" s="42">
        <v>42135.625</v>
      </c>
      <c r="D6274" s="32">
        <v>2437.7021484375</v>
      </c>
      <c r="E6274" s="34" t="str">
        <f t="shared" si="884"/>
        <v>05-11</v>
      </c>
      <c r="F6274" s="6">
        <f t="shared" si="885"/>
        <v>15</v>
      </c>
      <c r="G6274" s="6">
        <f t="shared" si="886"/>
        <v>11</v>
      </c>
      <c r="H6274" s="6">
        <f t="shared" si="887"/>
        <v>5</v>
      </c>
      <c r="I6274" s="6">
        <f t="shared" si="888"/>
        <v>20</v>
      </c>
      <c r="J6274" s="6" t="str">
        <f t="shared" si="889"/>
        <v>5-11</v>
      </c>
      <c r="K6274" s="6" t="str">
        <f t="shared" si="890"/>
        <v>WK</v>
      </c>
      <c r="L6274" s="6" t="str">
        <f t="shared" si="891"/>
        <v>DAY</v>
      </c>
      <c r="M6274" s="6">
        <f t="shared" si="892"/>
        <v>0</v>
      </c>
    </row>
    <row r="6275" spans="3:13" x14ac:dyDescent="0.35">
      <c r="C6275" s="42">
        <v>42135.645833333336</v>
      </c>
      <c r="D6275" s="32">
        <v>2441.1640625</v>
      </c>
      <c r="E6275" s="34" t="str">
        <f t="shared" si="884"/>
        <v>05-11</v>
      </c>
      <c r="F6275" s="6">
        <f t="shared" si="885"/>
        <v>15</v>
      </c>
      <c r="G6275" s="6">
        <f t="shared" si="886"/>
        <v>11</v>
      </c>
      <c r="H6275" s="6">
        <f t="shared" si="887"/>
        <v>5</v>
      </c>
      <c r="I6275" s="6">
        <f t="shared" si="888"/>
        <v>20</v>
      </c>
      <c r="J6275" s="6" t="str">
        <f t="shared" si="889"/>
        <v>5-11</v>
      </c>
      <c r="K6275" s="6" t="str">
        <f t="shared" si="890"/>
        <v>WK</v>
      </c>
      <c r="L6275" s="6" t="str">
        <f t="shared" si="891"/>
        <v>DAY</v>
      </c>
      <c r="M6275" s="6">
        <f t="shared" si="892"/>
        <v>0</v>
      </c>
    </row>
    <row r="6276" spans="3:13" x14ac:dyDescent="0.35">
      <c r="C6276" s="42">
        <v>42135.666666666664</v>
      </c>
      <c r="D6276" s="32">
        <v>2458.51806640625</v>
      </c>
      <c r="E6276" s="34" t="str">
        <f t="shared" si="884"/>
        <v>05-11</v>
      </c>
      <c r="F6276" s="6">
        <f t="shared" si="885"/>
        <v>16</v>
      </c>
      <c r="G6276" s="6">
        <f t="shared" si="886"/>
        <v>11</v>
      </c>
      <c r="H6276" s="6">
        <f t="shared" si="887"/>
        <v>5</v>
      </c>
      <c r="I6276" s="6">
        <f t="shared" si="888"/>
        <v>20</v>
      </c>
      <c r="J6276" s="6" t="str">
        <f t="shared" si="889"/>
        <v>5-11</v>
      </c>
      <c r="K6276" s="6" t="str">
        <f t="shared" si="890"/>
        <v>WK</v>
      </c>
      <c r="L6276" s="6" t="str">
        <f t="shared" si="891"/>
        <v>DAY</v>
      </c>
      <c r="M6276" s="6">
        <f t="shared" si="892"/>
        <v>0</v>
      </c>
    </row>
    <row r="6277" spans="3:13" x14ac:dyDescent="0.35">
      <c r="C6277" s="42">
        <v>42135.6875</v>
      </c>
      <c r="D6277" s="32">
        <v>2473.451171875</v>
      </c>
      <c r="E6277" s="34" t="str">
        <f t="shared" si="884"/>
        <v>05-11</v>
      </c>
      <c r="F6277" s="6">
        <f t="shared" si="885"/>
        <v>16</v>
      </c>
      <c r="G6277" s="6">
        <f t="shared" si="886"/>
        <v>11</v>
      </c>
      <c r="H6277" s="6">
        <f t="shared" si="887"/>
        <v>5</v>
      </c>
      <c r="I6277" s="6">
        <f t="shared" si="888"/>
        <v>20</v>
      </c>
      <c r="J6277" s="6" t="str">
        <f t="shared" si="889"/>
        <v>5-11</v>
      </c>
      <c r="K6277" s="6" t="str">
        <f t="shared" si="890"/>
        <v>WK</v>
      </c>
      <c r="L6277" s="6" t="str">
        <f t="shared" si="891"/>
        <v>DAY</v>
      </c>
      <c r="M6277" s="6">
        <f t="shared" si="892"/>
        <v>0</v>
      </c>
    </row>
    <row r="6278" spans="3:13" x14ac:dyDescent="0.35">
      <c r="C6278" s="42">
        <v>42135.708333333336</v>
      </c>
      <c r="D6278" s="32">
        <v>2493.767822265625</v>
      </c>
      <c r="E6278" s="34" t="str">
        <f t="shared" si="884"/>
        <v>05-11</v>
      </c>
      <c r="F6278" s="6">
        <f t="shared" si="885"/>
        <v>17</v>
      </c>
      <c r="G6278" s="6">
        <f t="shared" si="886"/>
        <v>11</v>
      </c>
      <c r="H6278" s="6">
        <f t="shared" si="887"/>
        <v>5</v>
      </c>
      <c r="I6278" s="6">
        <f t="shared" si="888"/>
        <v>20</v>
      </c>
      <c r="J6278" s="6" t="str">
        <f t="shared" si="889"/>
        <v>5-11</v>
      </c>
      <c r="K6278" s="6" t="str">
        <f t="shared" si="890"/>
        <v>WK</v>
      </c>
      <c r="L6278" s="6" t="str">
        <f t="shared" si="891"/>
        <v>EVE</v>
      </c>
      <c r="M6278" s="6">
        <f t="shared" si="892"/>
        <v>0</v>
      </c>
    </row>
    <row r="6279" spans="3:13" x14ac:dyDescent="0.35">
      <c r="C6279" s="42">
        <v>42135.729166666664</v>
      </c>
      <c r="D6279" s="32">
        <v>2502.427490234375</v>
      </c>
      <c r="E6279" s="34" t="str">
        <f t="shared" ref="E6279:E6342" si="893">TEXT(MONTH(C6279),"00")&amp;"-"&amp;TEXT(DAY(C6279),"00")</f>
        <v>05-11</v>
      </c>
      <c r="F6279" s="6">
        <f t="shared" ref="F6279:F6342" si="894">HOUR(C6279)</f>
        <v>17</v>
      </c>
      <c r="G6279" s="6">
        <f t="shared" ref="G6279:G6342" si="895">DAY(C6279)</f>
        <v>11</v>
      </c>
      <c r="H6279" s="6">
        <f t="shared" ref="H6279:H6342" si="896">MONTH(C6279)</f>
        <v>5</v>
      </c>
      <c r="I6279" s="6">
        <f t="shared" ref="I6279:I6342" si="897">WEEKNUM(C6279)</f>
        <v>20</v>
      </c>
      <c r="J6279" s="6" t="str">
        <f t="shared" ref="J6279:J6342" si="898">H6279&amp;"-"&amp;G6279</f>
        <v>5-11</v>
      </c>
      <c r="K6279" s="6" t="str">
        <f t="shared" ref="K6279:K6342" si="899">IF(WEEKDAY(C6279,11)&lt;6,"WK","WKND")</f>
        <v>WK</v>
      </c>
      <c r="L6279" s="6" t="str">
        <f t="shared" ref="L6279:L6342" si="900">IF(AND(F6279&lt;17,F6279&gt;6),"DAY","EVE")</f>
        <v>EVE</v>
      </c>
      <c r="M6279" s="6">
        <f t="shared" ref="M6279:M6342" si="901">IF(D6279&gt;4000,1,0)</f>
        <v>0</v>
      </c>
    </row>
    <row r="6280" spans="3:13" x14ac:dyDescent="0.35">
      <c r="C6280" s="42">
        <v>42135.75</v>
      </c>
      <c r="D6280" s="32">
        <v>2515.6015625</v>
      </c>
      <c r="E6280" s="34" t="str">
        <f t="shared" si="893"/>
        <v>05-11</v>
      </c>
      <c r="F6280" s="6">
        <f t="shared" si="894"/>
        <v>18</v>
      </c>
      <c r="G6280" s="6">
        <f t="shared" si="895"/>
        <v>11</v>
      </c>
      <c r="H6280" s="6">
        <f t="shared" si="896"/>
        <v>5</v>
      </c>
      <c r="I6280" s="6">
        <f t="shared" si="897"/>
        <v>20</v>
      </c>
      <c r="J6280" s="6" t="str">
        <f t="shared" si="898"/>
        <v>5-11</v>
      </c>
      <c r="K6280" s="6" t="str">
        <f t="shared" si="899"/>
        <v>WK</v>
      </c>
      <c r="L6280" s="6" t="str">
        <f t="shared" si="900"/>
        <v>EVE</v>
      </c>
      <c r="M6280" s="6">
        <f t="shared" si="901"/>
        <v>0</v>
      </c>
    </row>
    <row r="6281" spans="3:13" x14ac:dyDescent="0.35">
      <c r="C6281" s="42">
        <v>42135.770833333336</v>
      </c>
      <c r="D6281" s="32">
        <v>2492.440673828125</v>
      </c>
      <c r="E6281" s="34" t="str">
        <f t="shared" si="893"/>
        <v>05-11</v>
      </c>
      <c r="F6281" s="6">
        <f t="shared" si="894"/>
        <v>18</v>
      </c>
      <c r="G6281" s="6">
        <f t="shared" si="895"/>
        <v>11</v>
      </c>
      <c r="H6281" s="6">
        <f t="shared" si="896"/>
        <v>5</v>
      </c>
      <c r="I6281" s="6">
        <f t="shared" si="897"/>
        <v>20</v>
      </c>
      <c r="J6281" s="6" t="str">
        <f t="shared" si="898"/>
        <v>5-11</v>
      </c>
      <c r="K6281" s="6" t="str">
        <f t="shared" si="899"/>
        <v>WK</v>
      </c>
      <c r="L6281" s="6" t="str">
        <f t="shared" si="900"/>
        <v>EVE</v>
      </c>
      <c r="M6281" s="6">
        <f t="shared" si="901"/>
        <v>0</v>
      </c>
    </row>
    <row r="6282" spans="3:13" x14ac:dyDescent="0.35">
      <c r="C6282" s="42">
        <v>42135.791666666664</v>
      </c>
      <c r="D6282" s="32">
        <v>2515.934814453125</v>
      </c>
      <c r="E6282" s="34" t="str">
        <f t="shared" si="893"/>
        <v>05-11</v>
      </c>
      <c r="F6282" s="6">
        <f t="shared" si="894"/>
        <v>19</v>
      </c>
      <c r="G6282" s="6">
        <f t="shared" si="895"/>
        <v>11</v>
      </c>
      <c r="H6282" s="6">
        <f t="shared" si="896"/>
        <v>5</v>
      </c>
      <c r="I6282" s="6">
        <f t="shared" si="897"/>
        <v>20</v>
      </c>
      <c r="J6282" s="6" t="str">
        <f t="shared" si="898"/>
        <v>5-11</v>
      </c>
      <c r="K6282" s="6" t="str">
        <f t="shared" si="899"/>
        <v>WK</v>
      </c>
      <c r="L6282" s="6" t="str">
        <f t="shared" si="900"/>
        <v>EVE</v>
      </c>
      <c r="M6282" s="6">
        <f t="shared" si="901"/>
        <v>0</v>
      </c>
    </row>
    <row r="6283" spans="3:13" x14ac:dyDescent="0.35">
      <c r="C6283" s="42">
        <v>42135.8125</v>
      </c>
      <c r="D6283" s="32">
        <v>2574.620361328125</v>
      </c>
      <c r="E6283" s="34" t="str">
        <f t="shared" si="893"/>
        <v>05-11</v>
      </c>
      <c r="F6283" s="6">
        <f t="shared" si="894"/>
        <v>19</v>
      </c>
      <c r="G6283" s="6">
        <f t="shared" si="895"/>
        <v>11</v>
      </c>
      <c r="H6283" s="6">
        <f t="shared" si="896"/>
        <v>5</v>
      </c>
      <c r="I6283" s="6">
        <f t="shared" si="897"/>
        <v>20</v>
      </c>
      <c r="J6283" s="6" t="str">
        <f t="shared" si="898"/>
        <v>5-11</v>
      </c>
      <c r="K6283" s="6" t="str">
        <f t="shared" si="899"/>
        <v>WK</v>
      </c>
      <c r="L6283" s="6" t="str">
        <f t="shared" si="900"/>
        <v>EVE</v>
      </c>
      <c r="M6283" s="6">
        <f t="shared" si="901"/>
        <v>0</v>
      </c>
    </row>
    <row r="6284" spans="3:13" x14ac:dyDescent="0.35">
      <c r="C6284" s="42">
        <v>42135.833333333336</v>
      </c>
      <c r="D6284" s="32">
        <v>2713.2314453125</v>
      </c>
      <c r="E6284" s="34" t="str">
        <f t="shared" si="893"/>
        <v>05-11</v>
      </c>
      <c r="F6284" s="6">
        <f t="shared" si="894"/>
        <v>20</v>
      </c>
      <c r="G6284" s="6">
        <f t="shared" si="895"/>
        <v>11</v>
      </c>
      <c r="H6284" s="6">
        <f t="shared" si="896"/>
        <v>5</v>
      </c>
      <c r="I6284" s="6">
        <f t="shared" si="897"/>
        <v>20</v>
      </c>
      <c r="J6284" s="6" t="str">
        <f t="shared" si="898"/>
        <v>5-11</v>
      </c>
      <c r="K6284" s="6" t="str">
        <f t="shared" si="899"/>
        <v>WK</v>
      </c>
      <c r="L6284" s="6" t="str">
        <f t="shared" si="900"/>
        <v>EVE</v>
      </c>
      <c r="M6284" s="6">
        <f t="shared" si="901"/>
        <v>0</v>
      </c>
    </row>
    <row r="6285" spans="3:13" x14ac:dyDescent="0.35">
      <c r="C6285" s="42">
        <v>42135.854166666664</v>
      </c>
      <c r="D6285" s="32">
        <v>2712.481201171875</v>
      </c>
      <c r="E6285" s="34" t="str">
        <f t="shared" si="893"/>
        <v>05-11</v>
      </c>
      <c r="F6285" s="6">
        <f t="shared" si="894"/>
        <v>20</v>
      </c>
      <c r="G6285" s="6">
        <f t="shared" si="895"/>
        <v>11</v>
      </c>
      <c r="H6285" s="6">
        <f t="shared" si="896"/>
        <v>5</v>
      </c>
      <c r="I6285" s="6">
        <f t="shared" si="897"/>
        <v>20</v>
      </c>
      <c r="J6285" s="6" t="str">
        <f t="shared" si="898"/>
        <v>5-11</v>
      </c>
      <c r="K6285" s="6" t="str">
        <f t="shared" si="899"/>
        <v>WK</v>
      </c>
      <c r="L6285" s="6" t="str">
        <f t="shared" si="900"/>
        <v>EVE</v>
      </c>
      <c r="M6285" s="6">
        <f t="shared" si="901"/>
        <v>0</v>
      </c>
    </row>
    <row r="6286" spans="3:13" x14ac:dyDescent="0.35">
      <c r="C6286" s="42">
        <v>42135.875</v>
      </c>
      <c r="D6286" s="32">
        <v>2648.947998046875</v>
      </c>
      <c r="E6286" s="34" t="str">
        <f t="shared" si="893"/>
        <v>05-11</v>
      </c>
      <c r="F6286" s="6">
        <f t="shared" si="894"/>
        <v>21</v>
      </c>
      <c r="G6286" s="6">
        <f t="shared" si="895"/>
        <v>11</v>
      </c>
      <c r="H6286" s="6">
        <f t="shared" si="896"/>
        <v>5</v>
      </c>
      <c r="I6286" s="6">
        <f t="shared" si="897"/>
        <v>20</v>
      </c>
      <c r="J6286" s="6" t="str">
        <f t="shared" si="898"/>
        <v>5-11</v>
      </c>
      <c r="K6286" s="6" t="str">
        <f t="shared" si="899"/>
        <v>WK</v>
      </c>
      <c r="L6286" s="6" t="str">
        <f t="shared" si="900"/>
        <v>EVE</v>
      </c>
      <c r="M6286" s="6">
        <f t="shared" si="901"/>
        <v>0</v>
      </c>
    </row>
    <row r="6287" spans="3:13" x14ac:dyDescent="0.35">
      <c r="C6287" s="42">
        <v>42135.895833333336</v>
      </c>
      <c r="D6287" s="32">
        <v>2531.17431640625</v>
      </c>
      <c r="E6287" s="34" t="str">
        <f t="shared" si="893"/>
        <v>05-11</v>
      </c>
      <c r="F6287" s="6">
        <f t="shared" si="894"/>
        <v>21</v>
      </c>
      <c r="G6287" s="6">
        <f t="shared" si="895"/>
        <v>11</v>
      </c>
      <c r="H6287" s="6">
        <f t="shared" si="896"/>
        <v>5</v>
      </c>
      <c r="I6287" s="6">
        <f t="shared" si="897"/>
        <v>20</v>
      </c>
      <c r="J6287" s="6" t="str">
        <f t="shared" si="898"/>
        <v>5-11</v>
      </c>
      <c r="K6287" s="6" t="str">
        <f t="shared" si="899"/>
        <v>WK</v>
      </c>
      <c r="L6287" s="6" t="str">
        <f t="shared" si="900"/>
        <v>EVE</v>
      </c>
      <c r="M6287" s="6">
        <f t="shared" si="901"/>
        <v>0</v>
      </c>
    </row>
    <row r="6288" spans="3:13" x14ac:dyDescent="0.35">
      <c r="C6288" s="42">
        <v>42135.916666666664</v>
      </c>
      <c r="D6288" s="32">
        <v>2403.806396484375</v>
      </c>
      <c r="E6288" s="34" t="str">
        <f t="shared" si="893"/>
        <v>05-11</v>
      </c>
      <c r="F6288" s="6">
        <f t="shared" si="894"/>
        <v>22</v>
      </c>
      <c r="G6288" s="6">
        <f t="shared" si="895"/>
        <v>11</v>
      </c>
      <c r="H6288" s="6">
        <f t="shared" si="896"/>
        <v>5</v>
      </c>
      <c r="I6288" s="6">
        <f t="shared" si="897"/>
        <v>20</v>
      </c>
      <c r="J6288" s="6" t="str">
        <f t="shared" si="898"/>
        <v>5-11</v>
      </c>
      <c r="K6288" s="6" t="str">
        <f t="shared" si="899"/>
        <v>WK</v>
      </c>
      <c r="L6288" s="6" t="str">
        <f t="shared" si="900"/>
        <v>EVE</v>
      </c>
      <c r="M6288" s="6">
        <f t="shared" si="901"/>
        <v>0</v>
      </c>
    </row>
    <row r="6289" spans="3:13" x14ac:dyDescent="0.35">
      <c r="C6289" s="42">
        <v>42135.9375</v>
      </c>
      <c r="D6289" s="32">
        <v>2259.728759765625</v>
      </c>
      <c r="E6289" s="34" t="str">
        <f t="shared" si="893"/>
        <v>05-11</v>
      </c>
      <c r="F6289" s="6">
        <f t="shared" si="894"/>
        <v>22</v>
      </c>
      <c r="G6289" s="6">
        <f t="shared" si="895"/>
        <v>11</v>
      </c>
      <c r="H6289" s="6">
        <f t="shared" si="896"/>
        <v>5</v>
      </c>
      <c r="I6289" s="6">
        <f t="shared" si="897"/>
        <v>20</v>
      </c>
      <c r="J6289" s="6" t="str">
        <f t="shared" si="898"/>
        <v>5-11</v>
      </c>
      <c r="K6289" s="6" t="str">
        <f t="shared" si="899"/>
        <v>WK</v>
      </c>
      <c r="L6289" s="6" t="str">
        <f t="shared" si="900"/>
        <v>EVE</v>
      </c>
      <c r="M6289" s="6">
        <f t="shared" si="901"/>
        <v>0</v>
      </c>
    </row>
    <row r="6290" spans="3:13" x14ac:dyDescent="0.35">
      <c r="C6290" s="42">
        <v>42135.958333333336</v>
      </c>
      <c r="D6290" s="32">
        <v>2125.232421875</v>
      </c>
      <c r="E6290" s="34" t="str">
        <f t="shared" si="893"/>
        <v>05-11</v>
      </c>
      <c r="F6290" s="6">
        <f t="shared" si="894"/>
        <v>23</v>
      </c>
      <c r="G6290" s="6">
        <f t="shared" si="895"/>
        <v>11</v>
      </c>
      <c r="H6290" s="6">
        <f t="shared" si="896"/>
        <v>5</v>
      </c>
      <c r="I6290" s="6">
        <f t="shared" si="897"/>
        <v>20</v>
      </c>
      <c r="J6290" s="6" t="str">
        <f t="shared" si="898"/>
        <v>5-11</v>
      </c>
      <c r="K6290" s="6" t="str">
        <f t="shared" si="899"/>
        <v>WK</v>
      </c>
      <c r="L6290" s="6" t="str">
        <f t="shared" si="900"/>
        <v>EVE</v>
      </c>
      <c r="M6290" s="6">
        <f t="shared" si="901"/>
        <v>0</v>
      </c>
    </row>
    <row r="6291" spans="3:13" x14ac:dyDescent="0.35">
      <c r="C6291" s="42">
        <v>42135.979166666664</v>
      </c>
      <c r="D6291" s="32">
        <v>2011.21435546875</v>
      </c>
      <c r="E6291" s="34" t="str">
        <f t="shared" si="893"/>
        <v>05-11</v>
      </c>
      <c r="F6291" s="6">
        <f t="shared" si="894"/>
        <v>23</v>
      </c>
      <c r="G6291" s="6">
        <f t="shared" si="895"/>
        <v>11</v>
      </c>
      <c r="H6291" s="6">
        <f t="shared" si="896"/>
        <v>5</v>
      </c>
      <c r="I6291" s="6">
        <f t="shared" si="897"/>
        <v>20</v>
      </c>
      <c r="J6291" s="6" t="str">
        <f t="shared" si="898"/>
        <v>5-11</v>
      </c>
      <c r="K6291" s="6" t="str">
        <f t="shared" si="899"/>
        <v>WK</v>
      </c>
      <c r="L6291" s="6" t="str">
        <f t="shared" si="900"/>
        <v>EVE</v>
      </c>
      <c r="M6291" s="6">
        <f t="shared" si="901"/>
        <v>0</v>
      </c>
    </row>
    <row r="6292" spans="3:13" x14ac:dyDescent="0.35">
      <c r="C6292" s="42">
        <v>42136</v>
      </c>
      <c r="D6292" s="32">
        <v>1915.758544921875</v>
      </c>
      <c r="E6292" s="34" t="str">
        <f t="shared" si="893"/>
        <v>05-12</v>
      </c>
      <c r="F6292" s="6">
        <f t="shared" si="894"/>
        <v>0</v>
      </c>
      <c r="G6292" s="6">
        <f t="shared" si="895"/>
        <v>12</v>
      </c>
      <c r="H6292" s="6">
        <f t="shared" si="896"/>
        <v>5</v>
      </c>
      <c r="I6292" s="6">
        <f t="shared" si="897"/>
        <v>20</v>
      </c>
      <c r="J6292" s="6" t="str">
        <f t="shared" si="898"/>
        <v>5-12</v>
      </c>
      <c r="K6292" s="6" t="str">
        <f t="shared" si="899"/>
        <v>WK</v>
      </c>
      <c r="L6292" s="6" t="str">
        <f t="shared" si="900"/>
        <v>EVE</v>
      </c>
      <c r="M6292" s="6">
        <f t="shared" si="901"/>
        <v>0</v>
      </c>
    </row>
    <row r="6293" spans="3:13" x14ac:dyDescent="0.35">
      <c r="C6293" s="42">
        <v>42136.020833333336</v>
      </c>
      <c r="D6293" s="32">
        <v>1849.931640625</v>
      </c>
      <c r="E6293" s="34" t="str">
        <f t="shared" si="893"/>
        <v>05-12</v>
      </c>
      <c r="F6293" s="6">
        <f t="shared" si="894"/>
        <v>0</v>
      </c>
      <c r="G6293" s="6">
        <f t="shared" si="895"/>
        <v>12</v>
      </c>
      <c r="H6293" s="6">
        <f t="shared" si="896"/>
        <v>5</v>
      </c>
      <c r="I6293" s="6">
        <f t="shared" si="897"/>
        <v>20</v>
      </c>
      <c r="J6293" s="6" t="str">
        <f t="shared" si="898"/>
        <v>5-12</v>
      </c>
      <c r="K6293" s="6" t="str">
        <f t="shared" si="899"/>
        <v>WK</v>
      </c>
      <c r="L6293" s="6" t="str">
        <f t="shared" si="900"/>
        <v>EVE</v>
      </c>
      <c r="M6293" s="6">
        <f t="shared" si="901"/>
        <v>0</v>
      </c>
    </row>
    <row r="6294" spans="3:13" x14ac:dyDescent="0.35">
      <c r="C6294" s="42">
        <v>42136.041666666664</v>
      </c>
      <c r="D6294" s="32">
        <v>1800.7696533203125</v>
      </c>
      <c r="E6294" s="34" t="str">
        <f t="shared" si="893"/>
        <v>05-12</v>
      </c>
      <c r="F6294" s="6">
        <f t="shared" si="894"/>
        <v>1</v>
      </c>
      <c r="G6294" s="6">
        <f t="shared" si="895"/>
        <v>12</v>
      </c>
      <c r="H6294" s="6">
        <f t="shared" si="896"/>
        <v>5</v>
      </c>
      <c r="I6294" s="6">
        <f t="shared" si="897"/>
        <v>20</v>
      </c>
      <c r="J6294" s="6" t="str">
        <f t="shared" si="898"/>
        <v>5-12</v>
      </c>
      <c r="K6294" s="6" t="str">
        <f t="shared" si="899"/>
        <v>WK</v>
      </c>
      <c r="L6294" s="6" t="str">
        <f t="shared" si="900"/>
        <v>EVE</v>
      </c>
      <c r="M6294" s="6">
        <f t="shared" si="901"/>
        <v>0</v>
      </c>
    </row>
    <row r="6295" spans="3:13" x14ac:dyDescent="0.35">
      <c r="C6295" s="42">
        <v>42136.0625</v>
      </c>
      <c r="D6295" s="32">
        <v>1760.03466796875</v>
      </c>
      <c r="E6295" s="34" t="str">
        <f t="shared" si="893"/>
        <v>05-12</v>
      </c>
      <c r="F6295" s="6">
        <f t="shared" si="894"/>
        <v>1</v>
      </c>
      <c r="G6295" s="6">
        <f t="shared" si="895"/>
        <v>12</v>
      </c>
      <c r="H6295" s="6">
        <f t="shared" si="896"/>
        <v>5</v>
      </c>
      <c r="I6295" s="6">
        <f t="shared" si="897"/>
        <v>20</v>
      </c>
      <c r="J6295" s="6" t="str">
        <f t="shared" si="898"/>
        <v>5-12</v>
      </c>
      <c r="K6295" s="6" t="str">
        <f t="shared" si="899"/>
        <v>WK</v>
      </c>
      <c r="L6295" s="6" t="str">
        <f t="shared" si="900"/>
        <v>EVE</v>
      </c>
      <c r="M6295" s="6">
        <f t="shared" si="901"/>
        <v>0</v>
      </c>
    </row>
    <row r="6296" spans="3:13" x14ac:dyDescent="0.35">
      <c r="C6296" s="42">
        <v>42136.083333333336</v>
      </c>
      <c r="D6296" s="32">
        <v>1721.576904296875</v>
      </c>
      <c r="E6296" s="34" t="str">
        <f t="shared" si="893"/>
        <v>05-12</v>
      </c>
      <c r="F6296" s="6">
        <f t="shared" si="894"/>
        <v>2</v>
      </c>
      <c r="G6296" s="6">
        <f t="shared" si="895"/>
        <v>12</v>
      </c>
      <c r="H6296" s="6">
        <f t="shared" si="896"/>
        <v>5</v>
      </c>
      <c r="I6296" s="6">
        <f t="shared" si="897"/>
        <v>20</v>
      </c>
      <c r="J6296" s="6" t="str">
        <f t="shared" si="898"/>
        <v>5-12</v>
      </c>
      <c r="K6296" s="6" t="str">
        <f t="shared" si="899"/>
        <v>WK</v>
      </c>
      <c r="L6296" s="6" t="str">
        <f t="shared" si="900"/>
        <v>EVE</v>
      </c>
      <c r="M6296" s="6">
        <f t="shared" si="901"/>
        <v>0</v>
      </c>
    </row>
    <row r="6297" spans="3:13" x14ac:dyDescent="0.35">
      <c r="C6297" s="42">
        <v>42136.104166666664</v>
      </c>
      <c r="D6297" s="32">
        <v>1703.5072021484375</v>
      </c>
      <c r="E6297" s="34" t="str">
        <f t="shared" si="893"/>
        <v>05-12</v>
      </c>
      <c r="F6297" s="6">
        <f t="shared" si="894"/>
        <v>2</v>
      </c>
      <c r="G6297" s="6">
        <f t="shared" si="895"/>
        <v>12</v>
      </c>
      <c r="H6297" s="6">
        <f t="shared" si="896"/>
        <v>5</v>
      </c>
      <c r="I6297" s="6">
        <f t="shared" si="897"/>
        <v>20</v>
      </c>
      <c r="J6297" s="6" t="str">
        <f t="shared" si="898"/>
        <v>5-12</v>
      </c>
      <c r="K6297" s="6" t="str">
        <f t="shared" si="899"/>
        <v>WK</v>
      </c>
      <c r="L6297" s="6" t="str">
        <f t="shared" si="900"/>
        <v>EVE</v>
      </c>
      <c r="M6297" s="6">
        <f t="shared" si="901"/>
        <v>0</v>
      </c>
    </row>
    <row r="6298" spans="3:13" x14ac:dyDescent="0.35">
      <c r="C6298" s="42">
        <v>42136.125</v>
      </c>
      <c r="D6298" s="32">
        <v>1682.4541015625</v>
      </c>
      <c r="E6298" s="34" t="str">
        <f t="shared" si="893"/>
        <v>05-12</v>
      </c>
      <c r="F6298" s="6">
        <f t="shared" si="894"/>
        <v>3</v>
      </c>
      <c r="G6298" s="6">
        <f t="shared" si="895"/>
        <v>12</v>
      </c>
      <c r="H6298" s="6">
        <f t="shared" si="896"/>
        <v>5</v>
      </c>
      <c r="I6298" s="6">
        <f t="shared" si="897"/>
        <v>20</v>
      </c>
      <c r="J6298" s="6" t="str">
        <f t="shared" si="898"/>
        <v>5-12</v>
      </c>
      <c r="K6298" s="6" t="str">
        <f t="shared" si="899"/>
        <v>WK</v>
      </c>
      <c r="L6298" s="6" t="str">
        <f t="shared" si="900"/>
        <v>EVE</v>
      </c>
      <c r="M6298" s="6">
        <f t="shared" si="901"/>
        <v>0</v>
      </c>
    </row>
    <row r="6299" spans="3:13" x14ac:dyDescent="0.35">
      <c r="C6299" s="42">
        <v>42136.145833333336</v>
      </c>
      <c r="D6299" s="32">
        <v>1672.6856689453125</v>
      </c>
      <c r="E6299" s="34" t="str">
        <f t="shared" si="893"/>
        <v>05-12</v>
      </c>
      <c r="F6299" s="6">
        <f t="shared" si="894"/>
        <v>3</v>
      </c>
      <c r="G6299" s="6">
        <f t="shared" si="895"/>
        <v>12</v>
      </c>
      <c r="H6299" s="6">
        <f t="shared" si="896"/>
        <v>5</v>
      </c>
      <c r="I6299" s="6">
        <f t="shared" si="897"/>
        <v>20</v>
      </c>
      <c r="J6299" s="6" t="str">
        <f t="shared" si="898"/>
        <v>5-12</v>
      </c>
      <c r="K6299" s="6" t="str">
        <f t="shared" si="899"/>
        <v>WK</v>
      </c>
      <c r="L6299" s="6" t="str">
        <f t="shared" si="900"/>
        <v>EVE</v>
      </c>
      <c r="M6299" s="6">
        <f t="shared" si="901"/>
        <v>0</v>
      </c>
    </row>
    <row r="6300" spans="3:13" x14ac:dyDescent="0.35">
      <c r="C6300" s="42">
        <v>42136.166666666664</v>
      </c>
      <c r="D6300" s="32">
        <v>1680.794677734375</v>
      </c>
      <c r="E6300" s="34" t="str">
        <f t="shared" si="893"/>
        <v>05-12</v>
      </c>
      <c r="F6300" s="6">
        <f t="shared" si="894"/>
        <v>4</v>
      </c>
      <c r="G6300" s="6">
        <f t="shared" si="895"/>
        <v>12</v>
      </c>
      <c r="H6300" s="6">
        <f t="shared" si="896"/>
        <v>5</v>
      </c>
      <c r="I6300" s="6">
        <f t="shared" si="897"/>
        <v>20</v>
      </c>
      <c r="J6300" s="6" t="str">
        <f t="shared" si="898"/>
        <v>5-12</v>
      </c>
      <c r="K6300" s="6" t="str">
        <f t="shared" si="899"/>
        <v>WK</v>
      </c>
      <c r="L6300" s="6" t="str">
        <f t="shared" si="900"/>
        <v>EVE</v>
      </c>
      <c r="M6300" s="6">
        <f t="shared" si="901"/>
        <v>0</v>
      </c>
    </row>
    <row r="6301" spans="3:13" x14ac:dyDescent="0.35">
      <c r="C6301" s="42">
        <v>42136.1875</v>
      </c>
      <c r="D6301" s="32">
        <v>1709.79345703125</v>
      </c>
      <c r="E6301" s="34" t="str">
        <f t="shared" si="893"/>
        <v>05-12</v>
      </c>
      <c r="F6301" s="6">
        <f t="shared" si="894"/>
        <v>4</v>
      </c>
      <c r="G6301" s="6">
        <f t="shared" si="895"/>
        <v>12</v>
      </c>
      <c r="H6301" s="6">
        <f t="shared" si="896"/>
        <v>5</v>
      </c>
      <c r="I6301" s="6">
        <f t="shared" si="897"/>
        <v>20</v>
      </c>
      <c r="J6301" s="6" t="str">
        <f t="shared" si="898"/>
        <v>5-12</v>
      </c>
      <c r="K6301" s="6" t="str">
        <f t="shared" si="899"/>
        <v>WK</v>
      </c>
      <c r="L6301" s="6" t="str">
        <f t="shared" si="900"/>
        <v>EVE</v>
      </c>
      <c r="M6301" s="6">
        <f t="shared" si="901"/>
        <v>0</v>
      </c>
    </row>
    <row r="6302" spans="3:13" x14ac:dyDescent="0.35">
      <c r="C6302" s="42">
        <v>42136.208333333336</v>
      </c>
      <c r="D6302" s="32">
        <v>1760.3157958984375</v>
      </c>
      <c r="E6302" s="34" t="str">
        <f t="shared" si="893"/>
        <v>05-12</v>
      </c>
      <c r="F6302" s="6">
        <f t="shared" si="894"/>
        <v>5</v>
      </c>
      <c r="G6302" s="6">
        <f t="shared" si="895"/>
        <v>12</v>
      </c>
      <c r="H6302" s="6">
        <f t="shared" si="896"/>
        <v>5</v>
      </c>
      <c r="I6302" s="6">
        <f t="shared" si="897"/>
        <v>20</v>
      </c>
      <c r="J6302" s="6" t="str">
        <f t="shared" si="898"/>
        <v>5-12</v>
      </c>
      <c r="K6302" s="6" t="str">
        <f t="shared" si="899"/>
        <v>WK</v>
      </c>
      <c r="L6302" s="6" t="str">
        <f t="shared" si="900"/>
        <v>EVE</v>
      </c>
      <c r="M6302" s="6">
        <f t="shared" si="901"/>
        <v>0</v>
      </c>
    </row>
    <row r="6303" spans="3:13" x14ac:dyDescent="0.35">
      <c r="C6303" s="42">
        <v>42136.229166666664</v>
      </c>
      <c r="D6303" s="32">
        <v>1859.2757568359375</v>
      </c>
      <c r="E6303" s="34" t="str">
        <f t="shared" si="893"/>
        <v>05-12</v>
      </c>
      <c r="F6303" s="6">
        <f t="shared" si="894"/>
        <v>5</v>
      </c>
      <c r="G6303" s="6">
        <f t="shared" si="895"/>
        <v>12</v>
      </c>
      <c r="H6303" s="6">
        <f t="shared" si="896"/>
        <v>5</v>
      </c>
      <c r="I6303" s="6">
        <f t="shared" si="897"/>
        <v>20</v>
      </c>
      <c r="J6303" s="6" t="str">
        <f t="shared" si="898"/>
        <v>5-12</v>
      </c>
      <c r="K6303" s="6" t="str">
        <f t="shared" si="899"/>
        <v>WK</v>
      </c>
      <c r="L6303" s="6" t="str">
        <f t="shared" si="900"/>
        <v>EVE</v>
      </c>
      <c r="M6303" s="6">
        <f t="shared" si="901"/>
        <v>0</v>
      </c>
    </row>
    <row r="6304" spans="3:13" x14ac:dyDescent="0.35">
      <c r="C6304" s="42">
        <v>42136.25</v>
      </c>
      <c r="D6304" s="32">
        <v>1926.6260986328125</v>
      </c>
      <c r="E6304" s="34" t="str">
        <f t="shared" si="893"/>
        <v>05-12</v>
      </c>
      <c r="F6304" s="6">
        <f t="shared" si="894"/>
        <v>6</v>
      </c>
      <c r="G6304" s="6">
        <f t="shared" si="895"/>
        <v>12</v>
      </c>
      <c r="H6304" s="6">
        <f t="shared" si="896"/>
        <v>5</v>
      </c>
      <c r="I6304" s="6">
        <f t="shared" si="897"/>
        <v>20</v>
      </c>
      <c r="J6304" s="6" t="str">
        <f t="shared" si="898"/>
        <v>5-12</v>
      </c>
      <c r="K6304" s="6" t="str">
        <f t="shared" si="899"/>
        <v>WK</v>
      </c>
      <c r="L6304" s="6" t="str">
        <f t="shared" si="900"/>
        <v>EVE</v>
      </c>
      <c r="M6304" s="6">
        <f t="shared" si="901"/>
        <v>0</v>
      </c>
    </row>
    <row r="6305" spans="3:13" x14ac:dyDescent="0.35">
      <c r="C6305" s="42">
        <v>42136.270833333336</v>
      </c>
      <c r="D6305" s="32">
        <v>2045.0087890625</v>
      </c>
      <c r="E6305" s="34" t="str">
        <f t="shared" si="893"/>
        <v>05-12</v>
      </c>
      <c r="F6305" s="6">
        <f t="shared" si="894"/>
        <v>6</v>
      </c>
      <c r="G6305" s="6">
        <f t="shared" si="895"/>
        <v>12</v>
      </c>
      <c r="H6305" s="6">
        <f t="shared" si="896"/>
        <v>5</v>
      </c>
      <c r="I6305" s="6">
        <f t="shared" si="897"/>
        <v>20</v>
      </c>
      <c r="J6305" s="6" t="str">
        <f t="shared" si="898"/>
        <v>5-12</v>
      </c>
      <c r="K6305" s="6" t="str">
        <f t="shared" si="899"/>
        <v>WK</v>
      </c>
      <c r="L6305" s="6" t="str">
        <f t="shared" si="900"/>
        <v>EVE</v>
      </c>
      <c r="M6305" s="6">
        <f t="shared" si="901"/>
        <v>0</v>
      </c>
    </row>
    <row r="6306" spans="3:13" x14ac:dyDescent="0.35">
      <c r="C6306" s="42">
        <v>42136.291666666664</v>
      </c>
      <c r="D6306" s="32">
        <v>2135.989501953125</v>
      </c>
      <c r="E6306" s="34" t="str">
        <f t="shared" si="893"/>
        <v>05-12</v>
      </c>
      <c r="F6306" s="6">
        <f t="shared" si="894"/>
        <v>7</v>
      </c>
      <c r="G6306" s="6">
        <f t="shared" si="895"/>
        <v>12</v>
      </c>
      <c r="H6306" s="6">
        <f t="shared" si="896"/>
        <v>5</v>
      </c>
      <c r="I6306" s="6">
        <f t="shared" si="897"/>
        <v>20</v>
      </c>
      <c r="J6306" s="6" t="str">
        <f t="shared" si="898"/>
        <v>5-12</v>
      </c>
      <c r="K6306" s="6" t="str">
        <f t="shared" si="899"/>
        <v>WK</v>
      </c>
      <c r="L6306" s="6" t="str">
        <f t="shared" si="900"/>
        <v>DAY</v>
      </c>
      <c r="M6306" s="6">
        <f t="shared" si="901"/>
        <v>0</v>
      </c>
    </row>
    <row r="6307" spans="3:13" x14ac:dyDescent="0.35">
      <c r="C6307" s="42">
        <v>42136.3125</v>
      </c>
      <c r="D6307" s="32">
        <v>2210.830810546875</v>
      </c>
      <c r="E6307" s="34" t="str">
        <f t="shared" si="893"/>
        <v>05-12</v>
      </c>
      <c r="F6307" s="6">
        <f t="shared" si="894"/>
        <v>7</v>
      </c>
      <c r="G6307" s="6">
        <f t="shared" si="895"/>
        <v>12</v>
      </c>
      <c r="H6307" s="6">
        <f t="shared" si="896"/>
        <v>5</v>
      </c>
      <c r="I6307" s="6">
        <f t="shared" si="897"/>
        <v>20</v>
      </c>
      <c r="J6307" s="6" t="str">
        <f t="shared" si="898"/>
        <v>5-12</v>
      </c>
      <c r="K6307" s="6" t="str">
        <f t="shared" si="899"/>
        <v>WK</v>
      </c>
      <c r="L6307" s="6" t="str">
        <f t="shared" si="900"/>
        <v>DAY</v>
      </c>
      <c r="M6307" s="6">
        <f t="shared" si="901"/>
        <v>0</v>
      </c>
    </row>
    <row r="6308" spans="3:13" x14ac:dyDescent="0.35">
      <c r="C6308" s="42">
        <v>42136.333333333336</v>
      </c>
      <c r="D6308" s="32">
        <v>2236.54931640625</v>
      </c>
      <c r="E6308" s="34" t="str">
        <f t="shared" si="893"/>
        <v>05-12</v>
      </c>
      <c r="F6308" s="6">
        <f t="shared" si="894"/>
        <v>8</v>
      </c>
      <c r="G6308" s="6">
        <f t="shared" si="895"/>
        <v>12</v>
      </c>
      <c r="H6308" s="6">
        <f t="shared" si="896"/>
        <v>5</v>
      </c>
      <c r="I6308" s="6">
        <f t="shared" si="897"/>
        <v>20</v>
      </c>
      <c r="J6308" s="6" t="str">
        <f t="shared" si="898"/>
        <v>5-12</v>
      </c>
      <c r="K6308" s="6" t="str">
        <f t="shared" si="899"/>
        <v>WK</v>
      </c>
      <c r="L6308" s="6" t="str">
        <f t="shared" si="900"/>
        <v>DAY</v>
      </c>
      <c r="M6308" s="6">
        <f t="shared" si="901"/>
        <v>0</v>
      </c>
    </row>
    <row r="6309" spans="3:13" x14ac:dyDescent="0.35">
      <c r="C6309" s="42">
        <v>42136.354166666664</v>
      </c>
      <c r="D6309" s="32">
        <v>2257.60791015625</v>
      </c>
      <c r="E6309" s="34" t="str">
        <f t="shared" si="893"/>
        <v>05-12</v>
      </c>
      <c r="F6309" s="6">
        <f t="shared" si="894"/>
        <v>8</v>
      </c>
      <c r="G6309" s="6">
        <f t="shared" si="895"/>
        <v>12</v>
      </c>
      <c r="H6309" s="6">
        <f t="shared" si="896"/>
        <v>5</v>
      </c>
      <c r="I6309" s="6">
        <f t="shared" si="897"/>
        <v>20</v>
      </c>
      <c r="J6309" s="6" t="str">
        <f t="shared" si="898"/>
        <v>5-12</v>
      </c>
      <c r="K6309" s="6" t="str">
        <f t="shared" si="899"/>
        <v>WK</v>
      </c>
      <c r="L6309" s="6" t="str">
        <f t="shared" si="900"/>
        <v>DAY</v>
      </c>
      <c r="M6309" s="6">
        <f t="shared" si="901"/>
        <v>0</v>
      </c>
    </row>
    <row r="6310" spans="3:13" x14ac:dyDescent="0.35">
      <c r="C6310" s="42">
        <v>42136.375</v>
      </c>
      <c r="D6310" s="32">
        <v>2263.154052734375</v>
      </c>
      <c r="E6310" s="34" t="str">
        <f t="shared" si="893"/>
        <v>05-12</v>
      </c>
      <c r="F6310" s="6">
        <f t="shared" si="894"/>
        <v>9</v>
      </c>
      <c r="G6310" s="6">
        <f t="shared" si="895"/>
        <v>12</v>
      </c>
      <c r="H6310" s="6">
        <f t="shared" si="896"/>
        <v>5</v>
      </c>
      <c r="I6310" s="6">
        <f t="shared" si="897"/>
        <v>20</v>
      </c>
      <c r="J6310" s="6" t="str">
        <f t="shared" si="898"/>
        <v>5-12</v>
      </c>
      <c r="K6310" s="6" t="str">
        <f t="shared" si="899"/>
        <v>WK</v>
      </c>
      <c r="L6310" s="6" t="str">
        <f t="shared" si="900"/>
        <v>DAY</v>
      </c>
      <c r="M6310" s="6">
        <f t="shared" si="901"/>
        <v>0</v>
      </c>
    </row>
    <row r="6311" spans="3:13" x14ac:dyDescent="0.35">
      <c r="C6311" s="42">
        <v>42136.395833333336</v>
      </c>
      <c r="D6311" s="32">
        <v>2282.676025390625</v>
      </c>
      <c r="E6311" s="34" t="str">
        <f t="shared" si="893"/>
        <v>05-12</v>
      </c>
      <c r="F6311" s="6">
        <f t="shared" si="894"/>
        <v>9</v>
      </c>
      <c r="G6311" s="6">
        <f t="shared" si="895"/>
        <v>12</v>
      </c>
      <c r="H6311" s="6">
        <f t="shared" si="896"/>
        <v>5</v>
      </c>
      <c r="I6311" s="6">
        <f t="shared" si="897"/>
        <v>20</v>
      </c>
      <c r="J6311" s="6" t="str">
        <f t="shared" si="898"/>
        <v>5-12</v>
      </c>
      <c r="K6311" s="6" t="str">
        <f t="shared" si="899"/>
        <v>WK</v>
      </c>
      <c r="L6311" s="6" t="str">
        <f t="shared" si="900"/>
        <v>DAY</v>
      </c>
      <c r="M6311" s="6">
        <f t="shared" si="901"/>
        <v>0</v>
      </c>
    </row>
    <row r="6312" spans="3:13" x14ac:dyDescent="0.35">
      <c r="C6312" s="42">
        <v>42136.416666666664</v>
      </c>
      <c r="D6312" s="32">
        <v>2310.547607421875</v>
      </c>
      <c r="E6312" s="34" t="str">
        <f t="shared" si="893"/>
        <v>05-12</v>
      </c>
      <c r="F6312" s="6">
        <f t="shared" si="894"/>
        <v>10</v>
      </c>
      <c r="G6312" s="6">
        <f t="shared" si="895"/>
        <v>12</v>
      </c>
      <c r="H6312" s="6">
        <f t="shared" si="896"/>
        <v>5</v>
      </c>
      <c r="I6312" s="6">
        <f t="shared" si="897"/>
        <v>20</v>
      </c>
      <c r="J6312" s="6" t="str">
        <f t="shared" si="898"/>
        <v>5-12</v>
      </c>
      <c r="K6312" s="6" t="str">
        <f t="shared" si="899"/>
        <v>WK</v>
      </c>
      <c r="L6312" s="6" t="str">
        <f t="shared" si="900"/>
        <v>DAY</v>
      </c>
      <c r="M6312" s="6">
        <f t="shared" si="901"/>
        <v>0</v>
      </c>
    </row>
    <row r="6313" spans="3:13" x14ac:dyDescent="0.35">
      <c r="C6313" s="42">
        <v>42136.4375</v>
      </c>
      <c r="D6313" s="32">
        <v>2326.29345703125</v>
      </c>
      <c r="E6313" s="34" t="str">
        <f t="shared" si="893"/>
        <v>05-12</v>
      </c>
      <c r="F6313" s="6">
        <f t="shared" si="894"/>
        <v>10</v>
      </c>
      <c r="G6313" s="6">
        <f t="shared" si="895"/>
        <v>12</v>
      </c>
      <c r="H6313" s="6">
        <f t="shared" si="896"/>
        <v>5</v>
      </c>
      <c r="I6313" s="6">
        <f t="shared" si="897"/>
        <v>20</v>
      </c>
      <c r="J6313" s="6" t="str">
        <f t="shared" si="898"/>
        <v>5-12</v>
      </c>
      <c r="K6313" s="6" t="str">
        <f t="shared" si="899"/>
        <v>WK</v>
      </c>
      <c r="L6313" s="6" t="str">
        <f t="shared" si="900"/>
        <v>DAY</v>
      </c>
      <c r="M6313" s="6">
        <f t="shared" si="901"/>
        <v>0</v>
      </c>
    </row>
    <row r="6314" spans="3:13" x14ac:dyDescent="0.35">
      <c r="C6314" s="42">
        <v>42136.458333333336</v>
      </c>
      <c r="D6314" s="32">
        <v>2318.059814453125</v>
      </c>
      <c r="E6314" s="34" t="str">
        <f t="shared" si="893"/>
        <v>05-12</v>
      </c>
      <c r="F6314" s="6">
        <f t="shared" si="894"/>
        <v>11</v>
      </c>
      <c r="G6314" s="6">
        <f t="shared" si="895"/>
        <v>12</v>
      </c>
      <c r="H6314" s="6">
        <f t="shared" si="896"/>
        <v>5</v>
      </c>
      <c r="I6314" s="6">
        <f t="shared" si="897"/>
        <v>20</v>
      </c>
      <c r="J6314" s="6" t="str">
        <f t="shared" si="898"/>
        <v>5-12</v>
      </c>
      <c r="K6314" s="6" t="str">
        <f t="shared" si="899"/>
        <v>WK</v>
      </c>
      <c r="L6314" s="6" t="str">
        <f t="shared" si="900"/>
        <v>DAY</v>
      </c>
      <c r="M6314" s="6">
        <f t="shared" si="901"/>
        <v>0</v>
      </c>
    </row>
    <row r="6315" spans="3:13" x14ac:dyDescent="0.35">
      <c r="C6315" s="42">
        <v>42136.479166666664</v>
      </c>
      <c r="D6315" s="32">
        <v>2331.276611328125</v>
      </c>
      <c r="E6315" s="34" t="str">
        <f t="shared" si="893"/>
        <v>05-12</v>
      </c>
      <c r="F6315" s="6">
        <f t="shared" si="894"/>
        <v>11</v>
      </c>
      <c r="G6315" s="6">
        <f t="shared" si="895"/>
        <v>12</v>
      </c>
      <c r="H6315" s="6">
        <f t="shared" si="896"/>
        <v>5</v>
      </c>
      <c r="I6315" s="6">
        <f t="shared" si="897"/>
        <v>20</v>
      </c>
      <c r="J6315" s="6" t="str">
        <f t="shared" si="898"/>
        <v>5-12</v>
      </c>
      <c r="K6315" s="6" t="str">
        <f t="shared" si="899"/>
        <v>WK</v>
      </c>
      <c r="L6315" s="6" t="str">
        <f t="shared" si="900"/>
        <v>DAY</v>
      </c>
      <c r="M6315" s="6">
        <f t="shared" si="901"/>
        <v>0</v>
      </c>
    </row>
    <row r="6316" spans="3:13" x14ac:dyDescent="0.35">
      <c r="C6316" s="42">
        <v>42136.5</v>
      </c>
      <c r="D6316" s="32">
        <v>2322.17529296875</v>
      </c>
      <c r="E6316" s="34" t="str">
        <f t="shared" si="893"/>
        <v>05-12</v>
      </c>
      <c r="F6316" s="6">
        <f t="shared" si="894"/>
        <v>12</v>
      </c>
      <c r="G6316" s="6">
        <f t="shared" si="895"/>
        <v>12</v>
      </c>
      <c r="H6316" s="6">
        <f t="shared" si="896"/>
        <v>5</v>
      </c>
      <c r="I6316" s="6">
        <f t="shared" si="897"/>
        <v>20</v>
      </c>
      <c r="J6316" s="6" t="str">
        <f t="shared" si="898"/>
        <v>5-12</v>
      </c>
      <c r="K6316" s="6" t="str">
        <f t="shared" si="899"/>
        <v>WK</v>
      </c>
      <c r="L6316" s="6" t="str">
        <f t="shared" si="900"/>
        <v>DAY</v>
      </c>
      <c r="M6316" s="6">
        <f t="shared" si="901"/>
        <v>0</v>
      </c>
    </row>
    <row r="6317" spans="3:13" x14ac:dyDescent="0.35">
      <c r="C6317" s="42">
        <v>42136.520833333336</v>
      </c>
      <c r="D6317" s="32">
        <v>2317.29150390625</v>
      </c>
      <c r="E6317" s="34" t="str">
        <f t="shared" si="893"/>
        <v>05-12</v>
      </c>
      <c r="F6317" s="6">
        <f t="shared" si="894"/>
        <v>12</v>
      </c>
      <c r="G6317" s="6">
        <f t="shared" si="895"/>
        <v>12</v>
      </c>
      <c r="H6317" s="6">
        <f t="shared" si="896"/>
        <v>5</v>
      </c>
      <c r="I6317" s="6">
        <f t="shared" si="897"/>
        <v>20</v>
      </c>
      <c r="J6317" s="6" t="str">
        <f t="shared" si="898"/>
        <v>5-12</v>
      </c>
      <c r="K6317" s="6" t="str">
        <f t="shared" si="899"/>
        <v>WK</v>
      </c>
      <c r="L6317" s="6" t="str">
        <f t="shared" si="900"/>
        <v>DAY</v>
      </c>
      <c r="M6317" s="6">
        <f t="shared" si="901"/>
        <v>0</v>
      </c>
    </row>
    <row r="6318" spans="3:13" x14ac:dyDescent="0.35">
      <c r="C6318" s="42">
        <v>42136.541666666664</v>
      </c>
      <c r="D6318" s="32">
        <v>2322.88330078125</v>
      </c>
      <c r="E6318" s="34" t="str">
        <f t="shared" si="893"/>
        <v>05-12</v>
      </c>
      <c r="F6318" s="6">
        <f t="shared" si="894"/>
        <v>13</v>
      </c>
      <c r="G6318" s="6">
        <f t="shared" si="895"/>
        <v>12</v>
      </c>
      <c r="H6318" s="6">
        <f t="shared" si="896"/>
        <v>5</v>
      </c>
      <c r="I6318" s="6">
        <f t="shared" si="897"/>
        <v>20</v>
      </c>
      <c r="J6318" s="6" t="str">
        <f t="shared" si="898"/>
        <v>5-12</v>
      </c>
      <c r="K6318" s="6" t="str">
        <f t="shared" si="899"/>
        <v>WK</v>
      </c>
      <c r="L6318" s="6" t="str">
        <f t="shared" si="900"/>
        <v>DAY</v>
      </c>
      <c r="M6318" s="6">
        <f t="shared" si="901"/>
        <v>0</v>
      </c>
    </row>
    <row r="6319" spans="3:13" x14ac:dyDescent="0.35">
      <c r="C6319" s="42">
        <v>42136.5625</v>
      </c>
      <c r="D6319" s="32">
        <v>2325.907958984375</v>
      </c>
      <c r="E6319" s="34" t="str">
        <f t="shared" si="893"/>
        <v>05-12</v>
      </c>
      <c r="F6319" s="6">
        <f t="shared" si="894"/>
        <v>13</v>
      </c>
      <c r="G6319" s="6">
        <f t="shared" si="895"/>
        <v>12</v>
      </c>
      <c r="H6319" s="6">
        <f t="shared" si="896"/>
        <v>5</v>
      </c>
      <c r="I6319" s="6">
        <f t="shared" si="897"/>
        <v>20</v>
      </c>
      <c r="J6319" s="6" t="str">
        <f t="shared" si="898"/>
        <v>5-12</v>
      </c>
      <c r="K6319" s="6" t="str">
        <f t="shared" si="899"/>
        <v>WK</v>
      </c>
      <c r="L6319" s="6" t="str">
        <f t="shared" si="900"/>
        <v>DAY</v>
      </c>
      <c r="M6319" s="6">
        <f t="shared" si="901"/>
        <v>0</v>
      </c>
    </row>
    <row r="6320" spans="3:13" x14ac:dyDescent="0.35">
      <c r="C6320" s="42">
        <v>42136.583333333336</v>
      </c>
      <c r="D6320" s="32">
        <v>2328.36962890625</v>
      </c>
      <c r="E6320" s="34" t="str">
        <f t="shared" si="893"/>
        <v>05-12</v>
      </c>
      <c r="F6320" s="6">
        <f t="shared" si="894"/>
        <v>14</v>
      </c>
      <c r="G6320" s="6">
        <f t="shared" si="895"/>
        <v>12</v>
      </c>
      <c r="H6320" s="6">
        <f t="shared" si="896"/>
        <v>5</v>
      </c>
      <c r="I6320" s="6">
        <f t="shared" si="897"/>
        <v>20</v>
      </c>
      <c r="J6320" s="6" t="str">
        <f t="shared" si="898"/>
        <v>5-12</v>
      </c>
      <c r="K6320" s="6" t="str">
        <f t="shared" si="899"/>
        <v>WK</v>
      </c>
      <c r="L6320" s="6" t="str">
        <f t="shared" si="900"/>
        <v>DAY</v>
      </c>
      <c r="M6320" s="6">
        <f t="shared" si="901"/>
        <v>0</v>
      </c>
    </row>
    <row r="6321" spans="3:13" x14ac:dyDescent="0.35">
      <c r="C6321" s="42">
        <v>42136.604166666664</v>
      </c>
      <c r="D6321" s="32">
        <v>2330.39306640625</v>
      </c>
      <c r="E6321" s="34" t="str">
        <f t="shared" si="893"/>
        <v>05-12</v>
      </c>
      <c r="F6321" s="6">
        <f t="shared" si="894"/>
        <v>14</v>
      </c>
      <c r="G6321" s="6">
        <f t="shared" si="895"/>
        <v>12</v>
      </c>
      <c r="H6321" s="6">
        <f t="shared" si="896"/>
        <v>5</v>
      </c>
      <c r="I6321" s="6">
        <f t="shared" si="897"/>
        <v>20</v>
      </c>
      <c r="J6321" s="6" t="str">
        <f t="shared" si="898"/>
        <v>5-12</v>
      </c>
      <c r="K6321" s="6" t="str">
        <f t="shared" si="899"/>
        <v>WK</v>
      </c>
      <c r="L6321" s="6" t="str">
        <f t="shared" si="900"/>
        <v>DAY</v>
      </c>
      <c r="M6321" s="6">
        <f t="shared" si="901"/>
        <v>0</v>
      </c>
    </row>
    <row r="6322" spans="3:13" x14ac:dyDescent="0.35">
      <c r="C6322" s="42">
        <v>42136.625</v>
      </c>
      <c r="D6322" s="32">
        <v>2332.600341796875</v>
      </c>
      <c r="E6322" s="34" t="str">
        <f t="shared" si="893"/>
        <v>05-12</v>
      </c>
      <c r="F6322" s="6">
        <f t="shared" si="894"/>
        <v>15</v>
      </c>
      <c r="G6322" s="6">
        <f t="shared" si="895"/>
        <v>12</v>
      </c>
      <c r="H6322" s="6">
        <f t="shared" si="896"/>
        <v>5</v>
      </c>
      <c r="I6322" s="6">
        <f t="shared" si="897"/>
        <v>20</v>
      </c>
      <c r="J6322" s="6" t="str">
        <f t="shared" si="898"/>
        <v>5-12</v>
      </c>
      <c r="K6322" s="6" t="str">
        <f t="shared" si="899"/>
        <v>WK</v>
      </c>
      <c r="L6322" s="6" t="str">
        <f t="shared" si="900"/>
        <v>DAY</v>
      </c>
      <c r="M6322" s="6">
        <f t="shared" si="901"/>
        <v>0</v>
      </c>
    </row>
    <row r="6323" spans="3:13" x14ac:dyDescent="0.35">
      <c r="C6323" s="42">
        <v>42136.645833333336</v>
      </c>
      <c r="D6323" s="32">
        <v>2348.8349609375</v>
      </c>
      <c r="E6323" s="34" t="str">
        <f t="shared" si="893"/>
        <v>05-12</v>
      </c>
      <c r="F6323" s="6">
        <f t="shared" si="894"/>
        <v>15</v>
      </c>
      <c r="G6323" s="6">
        <f t="shared" si="895"/>
        <v>12</v>
      </c>
      <c r="H6323" s="6">
        <f t="shared" si="896"/>
        <v>5</v>
      </c>
      <c r="I6323" s="6">
        <f t="shared" si="897"/>
        <v>20</v>
      </c>
      <c r="J6323" s="6" t="str">
        <f t="shared" si="898"/>
        <v>5-12</v>
      </c>
      <c r="K6323" s="6" t="str">
        <f t="shared" si="899"/>
        <v>WK</v>
      </c>
      <c r="L6323" s="6" t="str">
        <f t="shared" si="900"/>
        <v>DAY</v>
      </c>
      <c r="M6323" s="6">
        <f t="shared" si="901"/>
        <v>0</v>
      </c>
    </row>
    <row r="6324" spans="3:13" x14ac:dyDescent="0.35">
      <c r="C6324" s="42">
        <v>42136.666666666664</v>
      </c>
      <c r="D6324" s="32">
        <v>2348.88623046875</v>
      </c>
      <c r="E6324" s="34" t="str">
        <f t="shared" si="893"/>
        <v>05-12</v>
      </c>
      <c r="F6324" s="6">
        <f t="shared" si="894"/>
        <v>16</v>
      </c>
      <c r="G6324" s="6">
        <f t="shared" si="895"/>
        <v>12</v>
      </c>
      <c r="H6324" s="6">
        <f t="shared" si="896"/>
        <v>5</v>
      </c>
      <c r="I6324" s="6">
        <f t="shared" si="897"/>
        <v>20</v>
      </c>
      <c r="J6324" s="6" t="str">
        <f t="shared" si="898"/>
        <v>5-12</v>
      </c>
      <c r="K6324" s="6" t="str">
        <f t="shared" si="899"/>
        <v>WK</v>
      </c>
      <c r="L6324" s="6" t="str">
        <f t="shared" si="900"/>
        <v>DAY</v>
      </c>
      <c r="M6324" s="6">
        <f t="shared" si="901"/>
        <v>0</v>
      </c>
    </row>
    <row r="6325" spans="3:13" x14ac:dyDescent="0.35">
      <c r="C6325" s="42">
        <v>42136.6875</v>
      </c>
      <c r="D6325" s="32">
        <v>2347.214111328125</v>
      </c>
      <c r="E6325" s="34" t="str">
        <f t="shared" si="893"/>
        <v>05-12</v>
      </c>
      <c r="F6325" s="6">
        <f t="shared" si="894"/>
        <v>16</v>
      </c>
      <c r="G6325" s="6">
        <f t="shared" si="895"/>
        <v>12</v>
      </c>
      <c r="H6325" s="6">
        <f t="shared" si="896"/>
        <v>5</v>
      </c>
      <c r="I6325" s="6">
        <f t="shared" si="897"/>
        <v>20</v>
      </c>
      <c r="J6325" s="6" t="str">
        <f t="shared" si="898"/>
        <v>5-12</v>
      </c>
      <c r="K6325" s="6" t="str">
        <f t="shared" si="899"/>
        <v>WK</v>
      </c>
      <c r="L6325" s="6" t="str">
        <f t="shared" si="900"/>
        <v>DAY</v>
      </c>
      <c r="M6325" s="6">
        <f t="shared" si="901"/>
        <v>0</v>
      </c>
    </row>
    <row r="6326" spans="3:13" x14ac:dyDescent="0.35">
      <c r="C6326" s="42">
        <v>42136.708333333336</v>
      </c>
      <c r="D6326" s="32">
        <v>2372.062744140625</v>
      </c>
      <c r="E6326" s="34" t="str">
        <f t="shared" si="893"/>
        <v>05-12</v>
      </c>
      <c r="F6326" s="6">
        <f t="shared" si="894"/>
        <v>17</v>
      </c>
      <c r="G6326" s="6">
        <f t="shared" si="895"/>
        <v>12</v>
      </c>
      <c r="H6326" s="6">
        <f t="shared" si="896"/>
        <v>5</v>
      </c>
      <c r="I6326" s="6">
        <f t="shared" si="897"/>
        <v>20</v>
      </c>
      <c r="J6326" s="6" t="str">
        <f t="shared" si="898"/>
        <v>5-12</v>
      </c>
      <c r="K6326" s="6" t="str">
        <f t="shared" si="899"/>
        <v>WK</v>
      </c>
      <c r="L6326" s="6" t="str">
        <f t="shared" si="900"/>
        <v>EVE</v>
      </c>
      <c r="M6326" s="6">
        <f t="shared" si="901"/>
        <v>0</v>
      </c>
    </row>
    <row r="6327" spans="3:13" x14ac:dyDescent="0.35">
      <c r="C6327" s="42">
        <v>42136.729166666664</v>
      </c>
      <c r="D6327" s="32">
        <v>2381.94873046875</v>
      </c>
      <c r="E6327" s="34" t="str">
        <f t="shared" si="893"/>
        <v>05-12</v>
      </c>
      <c r="F6327" s="6">
        <f t="shared" si="894"/>
        <v>17</v>
      </c>
      <c r="G6327" s="6">
        <f t="shared" si="895"/>
        <v>12</v>
      </c>
      <c r="H6327" s="6">
        <f t="shared" si="896"/>
        <v>5</v>
      </c>
      <c r="I6327" s="6">
        <f t="shared" si="897"/>
        <v>20</v>
      </c>
      <c r="J6327" s="6" t="str">
        <f t="shared" si="898"/>
        <v>5-12</v>
      </c>
      <c r="K6327" s="6" t="str">
        <f t="shared" si="899"/>
        <v>WK</v>
      </c>
      <c r="L6327" s="6" t="str">
        <f t="shared" si="900"/>
        <v>EVE</v>
      </c>
      <c r="M6327" s="6">
        <f t="shared" si="901"/>
        <v>0</v>
      </c>
    </row>
    <row r="6328" spans="3:13" x14ac:dyDescent="0.35">
      <c r="C6328" s="42">
        <v>42136.75</v>
      </c>
      <c r="D6328" s="32">
        <v>2403.64794921875</v>
      </c>
      <c r="E6328" s="34" t="str">
        <f t="shared" si="893"/>
        <v>05-12</v>
      </c>
      <c r="F6328" s="6">
        <f t="shared" si="894"/>
        <v>18</v>
      </c>
      <c r="G6328" s="6">
        <f t="shared" si="895"/>
        <v>12</v>
      </c>
      <c r="H6328" s="6">
        <f t="shared" si="896"/>
        <v>5</v>
      </c>
      <c r="I6328" s="6">
        <f t="shared" si="897"/>
        <v>20</v>
      </c>
      <c r="J6328" s="6" t="str">
        <f t="shared" si="898"/>
        <v>5-12</v>
      </c>
      <c r="K6328" s="6" t="str">
        <f t="shared" si="899"/>
        <v>WK</v>
      </c>
      <c r="L6328" s="6" t="str">
        <f t="shared" si="900"/>
        <v>EVE</v>
      </c>
      <c r="M6328" s="6">
        <f t="shared" si="901"/>
        <v>0</v>
      </c>
    </row>
    <row r="6329" spans="3:13" x14ac:dyDescent="0.35">
      <c r="C6329" s="42">
        <v>42136.770833333336</v>
      </c>
      <c r="D6329" s="32">
        <v>2392.548828125</v>
      </c>
      <c r="E6329" s="34" t="str">
        <f t="shared" si="893"/>
        <v>05-12</v>
      </c>
      <c r="F6329" s="6">
        <f t="shared" si="894"/>
        <v>18</v>
      </c>
      <c r="G6329" s="6">
        <f t="shared" si="895"/>
        <v>12</v>
      </c>
      <c r="H6329" s="6">
        <f t="shared" si="896"/>
        <v>5</v>
      </c>
      <c r="I6329" s="6">
        <f t="shared" si="897"/>
        <v>20</v>
      </c>
      <c r="J6329" s="6" t="str">
        <f t="shared" si="898"/>
        <v>5-12</v>
      </c>
      <c r="K6329" s="6" t="str">
        <f t="shared" si="899"/>
        <v>WK</v>
      </c>
      <c r="L6329" s="6" t="str">
        <f t="shared" si="900"/>
        <v>EVE</v>
      </c>
      <c r="M6329" s="6">
        <f t="shared" si="901"/>
        <v>0</v>
      </c>
    </row>
    <row r="6330" spans="3:13" x14ac:dyDescent="0.35">
      <c r="C6330" s="42">
        <v>42136.791666666664</v>
      </c>
      <c r="D6330" s="32">
        <v>2426.09814453125</v>
      </c>
      <c r="E6330" s="34" t="str">
        <f t="shared" si="893"/>
        <v>05-12</v>
      </c>
      <c r="F6330" s="6">
        <f t="shared" si="894"/>
        <v>19</v>
      </c>
      <c r="G6330" s="6">
        <f t="shared" si="895"/>
        <v>12</v>
      </c>
      <c r="H6330" s="6">
        <f t="shared" si="896"/>
        <v>5</v>
      </c>
      <c r="I6330" s="6">
        <f t="shared" si="897"/>
        <v>20</v>
      </c>
      <c r="J6330" s="6" t="str">
        <f t="shared" si="898"/>
        <v>5-12</v>
      </c>
      <c r="K6330" s="6" t="str">
        <f t="shared" si="899"/>
        <v>WK</v>
      </c>
      <c r="L6330" s="6" t="str">
        <f t="shared" si="900"/>
        <v>EVE</v>
      </c>
      <c r="M6330" s="6">
        <f t="shared" si="901"/>
        <v>0</v>
      </c>
    </row>
    <row r="6331" spans="3:13" x14ac:dyDescent="0.35">
      <c r="C6331" s="42">
        <v>42136.8125</v>
      </c>
      <c r="D6331" s="32">
        <v>2479.534912109375</v>
      </c>
      <c r="E6331" s="34" t="str">
        <f t="shared" si="893"/>
        <v>05-12</v>
      </c>
      <c r="F6331" s="6">
        <f t="shared" si="894"/>
        <v>19</v>
      </c>
      <c r="G6331" s="6">
        <f t="shared" si="895"/>
        <v>12</v>
      </c>
      <c r="H6331" s="6">
        <f t="shared" si="896"/>
        <v>5</v>
      </c>
      <c r="I6331" s="6">
        <f t="shared" si="897"/>
        <v>20</v>
      </c>
      <c r="J6331" s="6" t="str">
        <f t="shared" si="898"/>
        <v>5-12</v>
      </c>
      <c r="K6331" s="6" t="str">
        <f t="shared" si="899"/>
        <v>WK</v>
      </c>
      <c r="L6331" s="6" t="str">
        <f t="shared" si="900"/>
        <v>EVE</v>
      </c>
      <c r="M6331" s="6">
        <f t="shared" si="901"/>
        <v>0</v>
      </c>
    </row>
    <row r="6332" spans="3:13" x14ac:dyDescent="0.35">
      <c r="C6332" s="42">
        <v>42136.833333333336</v>
      </c>
      <c r="D6332" s="32">
        <v>2629.837158203125</v>
      </c>
      <c r="E6332" s="34" t="str">
        <f t="shared" si="893"/>
        <v>05-12</v>
      </c>
      <c r="F6332" s="6">
        <f t="shared" si="894"/>
        <v>20</v>
      </c>
      <c r="G6332" s="6">
        <f t="shared" si="895"/>
        <v>12</v>
      </c>
      <c r="H6332" s="6">
        <f t="shared" si="896"/>
        <v>5</v>
      </c>
      <c r="I6332" s="6">
        <f t="shared" si="897"/>
        <v>20</v>
      </c>
      <c r="J6332" s="6" t="str">
        <f t="shared" si="898"/>
        <v>5-12</v>
      </c>
      <c r="K6332" s="6" t="str">
        <f t="shared" si="899"/>
        <v>WK</v>
      </c>
      <c r="L6332" s="6" t="str">
        <f t="shared" si="900"/>
        <v>EVE</v>
      </c>
      <c r="M6332" s="6">
        <f t="shared" si="901"/>
        <v>0</v>
      </c>
    </row>
    <row r="6333" spans="3:13" x14ac:dyDescent="0.35">
      <c r="C6333" s="42">
        <v>42136.854166666664</v>
      </c>
      <c r="D6333" s="32">
        <v>2656.237548828125</v>
      </c>
      <c r="E6333" s="34" t="str">
        <f t="shared" si="893"/>
        <v>05-12</v>
      </c>
      <c r="F6333" s="6">
        <f t="shared" si="894"/>
        <v>20</v>
      </c>
      <c r="G6333" s="6">
        <f t="shared" si="895"/>
        <v>12</v>
      </c>
      <c r="H6333" s="6">
        <f t="shared" si="896"/>
        <v>5</v>
      </c>
      <c r="I6333" s="6">
        <f t="shared" si="897"/>
        <v>20</v>
      </c>
      <c r="J6333" s="6" t="str">
        <f t="shared" si="898"/>
        <v>5-12</v>
      </c>
      <c r="K6333" s="6" t="str">
        <f t="shared" si="899"/>
        <v>WK</v>
      </c>
      <c r="L6333" s="6" t="str">
        <f t="shared" si="900"/>
        <v>EVE</v>
      </c>
      <c r="M6333" s="6">
        <f t="shared" si="901"/>
        <v>0</v>
      </c>
    </row>
    <row r="6334" spans="3:13" x14ac:dyDescent="0.35">
      <c r="C6334" s="42">
        <v>42136.875</v>
      </c>
      <c r="D6334" s="32">
        <v>2589.848388671875</v>
      </c>
      <c r="E6334" s="34" t="str">
        <f t="shared" si="893"/>
        <v>05-12</v>
      </c>
      <c r="F6334" s="6">
        <f t="shared" si="894"/>
        <v>21</v>
      </c>
      <c r="G6334" s="6">
        <f t="shared" si="895"/>
        <v>12</v>
      </c>
      <c r="H6334" s="6">
        <f t="shared" si="896"/>
        <v>5</v>
      </c>
      <c r="I6334" s="6">
        <f t="shared" si="897"/>
        <v>20</v>
      </c>
      <c r="J6334" s="6" t="str">
        <f t="shared" si="898"/>
        <v>5-12</v>
      </c>
      <c r="K6334" s="6" t="str">
        <f t="shared" si="899"/>
        <v>WK</v>
      </c>
      <c r="L6334" s="6" t="str">
        <f t="shared" si="900"/>
        <v>EVE</v>
      </c>
      <c r="M6334" s="6">
        <f t="shared" si="901"/>
        <v>0</v>
      </c>
    </row>
    <row r="6335" spans="3:13" x14ac:dyDescent="0.35">
      <c r="C6335" s="42">
        <v>42136.895833333336</v>
      </c>
      <c r="D6335" s="32">
        <v>2477.613037109375</v>
      </c>
      <c r="E6335" s="34" t="str">
        <f t="shared" si="893"/>
        <v>05-12</v>
      </c>
      <c r="F6335" s="6">
        <f t="shared" si="894"/>
        <v>21</v>
      </c>
      <c r="G6335" s="6">
        <f t="shared" si="895"/>
        <v>12</v>
      </c>
      <c r="H6335" s="6">
        <f t="shared" si="896"/>
        <v>5</v>
      </c>
      <c r="I6335" s="6">
        <f t="shared" si="897"/>
        <v>20</v>
      </c>
      <c r="J6335" s="6" t="str">
        <f t="shared" si="898"/>
        <v>5-12</v>
      </c>
      <c r="K6335" s="6" t="str">
        <f t="shared" si="899"/>
        <v>WK</v>
      </c>
      <c r="L6335" s="6" t="str">
        <f t="shared" si="900"/>
        <v>EVE</v>
      </c>
      <c r="M6335" s="6">
        <f t="shared" si="901"/>
        <v>0</v>
      </c>
    </row>
    <row r="6336" spans="3:13" x14ac:dyDescent="0.35">
      <c r="C6336" s="42">
        <v>42136.916666666664</v>
      </c>
      <c r="D6336" s="32">
        <v>2352.7919921875</v>
      </c>
      <c r="E6336" s="34" t="str">
        <f t="shared" si="893"/>
        <v>05-12</v>
      </c>
      <c r="F6336" s="6">
        <f t="shared" si="894"/>
        <v>22</v>
      </c>
      <c r="G6336" s="6">
        <f t="shared" si="895"/>
        <v>12</v>
      </c>
      <c r="H6336" s="6">
        <f t="shared" si="896"/>
        <v>5</v>
      </c>
      <c r="I6336" s="6">
        <f t="shared" si="897"/>
        <v>20</v>
      </c>
      <c r="J6336" s="6" t="str">
        <f t="shared" si="898"/>
        <v>5-12</v>
      </c>
      <c r="K6336" s="6" t="str">
        <f t="shared" si="899"/>
        <v>WK</v>
      </c>
      <c r="L6336" s="6" t="str">
        <f t="shared" si="900"/>
        <v>EVE</v>
      </c>
      <c r="M6336" s="6">
        <f t="shared" si="901"/>
        <v>0</v>
      </c>
    </row>
    <row r="6337" spans="3:13" x14ac:dyDescent="0.35">
      <c r="C6337" s="42">
        <v>42136.9375</v>
      </c>
      <c r="D6337" s="32">
        <v>2217.032958984375</v>
      </c>
      <c r="E6337" s="34" t="str">
        <f t="shared" si="893"/>
        <v>05-12</v>
      </c>
      <c r="F6337" s="6">
        <f t="shared" si="894"/>
        <v>22</v>
      </c>
      <c r="G6337" s="6">
        <f t="shared" si="895"/>
        <v>12</v>
      </c>
      <c r="H6337" s="6">
        <f t="shared" si="896"/>
        <v>5</v>
      </c>
      <c r="I6337" s="6">
        <f t="shared" si="897"/>
        <v>20</v>
      </c>
      <c r="J6337" s="6" t="str">
        <f t="shared" si="898"/>
        <v>5-12</v>
      </c>
      <c r="K6337" s="6" t="str">
        <f t="shared" si="899"/>
        <v>WK</v>
      </c>
      <c r="L6337" s="6" t="str">
        <f t="shared" si="900"/>
        <v>EVE</v>
      </c>
      <c r="M6337" s="6">
        <f t="shared" si="901"/>
        <v>0</v>
      </c>
    </row>
    <row r="6338" spans="3:13" x14ac:dyDescent="0.35">
      <c r="C6338" s="42">
        <v>42136.958333333336</v>
      </c>
      <c r="D6338" s="32">
        <v>2087.60302734375</v>
      </c>
      <c r="E6338" s="34" t="str">
        <f t="shared" si="893"/>
        <v>05-12</v>
      </c>
      <c r="F6338" s="6">
        <f t="shared" si="894"/>
        <v>23</v>
      </c>
      <c r="G6338" s="6">
        <f t="shared" si="895"/>
        <v>12</v>
      </c>
      <c r="H6338" s="6">
        <f t="shared" si="896"/>
        <v>5</v>
      </c>
      <c r="I6338" s="6">
        <f t="shared" si="897"/>
        <v>20</v>
      </c>
      <c r="J6338" s="6" t="str">
        <f t="shared" si="898"/>
        <v>5-12</v>
      </c>
      <c r="K6338" s="6" t="str">
        <f t="shared" si="899"/>
        <v>WK</v>
      </c>
      <c r="L6338" s="6" t="str">
        <f t="shared" si="900"/>
        <v>EVE</v>
      </c>
      <c r="M6338" s="6">
        <f t="shared" si="901"/>
        <v>0</v>
      </c>
    </row>
    <row r="6339" spans="3:13" x14ac:dyDescent="0.35">
      <c r="C6339" s="42">
        <v>42136.979166666664</v>
      </c>
      <c r="D6339" s="32">
        <v>1964.1444091796875</v>
      </c>
      <c r="E6339" s="34" t="str">
        <f t="shared" si="893"/>
        <v>05-12</v>
      </c>
      <c r="F6339" s="6">
        <f t="shared" si="894"/>
        <v>23</v>
      </c>
      <c r="G6339" s="6">
        <f t="shared" si="895"/>
        <v>12</v>
      </c>
      <c r="H6339" s="6">
        <f t="shared" si="896"/>
        <v>5</v>
      </c>
      <c r="I6339" s="6">
        <f t="shared" si="897"/>
        <v>20</v>
      </c>
      <c r="J6339" s="6" t="str">
        <f t="shared" si="898"/>
        <v>5-12</v>
      </c>
      <c r="K6339" s="6" t="str">
        <f t="shared" si="899"/>
        <v>WK</v>
      </c>
      <c r="L6339" s="6" t="str">
        <f t="shared" si="900"/>
        <v>EVE</v>
      </c>
      <c r="M6339" s="6">
        <f t="shared" si="901"/>
        <v>0</v>
      </c>
    </row>
    <row r="6340" spans="3:13" x14ac:dyDescent="0.35">
      <c r="C6340" s="42">
        <v>42137</v>
      </c>
      <c r="D6340" s="32">
        <v>1875.3150634765625</v>
      </c>
      <c r="E6340" s="34" t="str">
        <f t="shared" si="893"/>
        <v>05-13</v>
      </c>
      <c r="F6340" s="6">
        <f t="shared" si="894"/>
        <v>0</v>
      </c>
      <c r="G6340" s="6">
        <f t="shared" si="895"/>
        <v>13</v>
      </c>
      <c r="H6340" s="6">
        <f t="shared" si="896"/>
        <v>5</v>
      </c>
      <c r="I6340" s="6">
        <f t="shared" si="897"/>
        <v>20</v>
      </c>
      <c r="J6340" s="6" t="str">
        <f t="shared" si="898"/>
        <v>5-13</v>
      </c>
      <c r="K6340" s="6" t="str">
        <f t="shared" si="899"/>
        <v>WK</v>
      </c>
      <c r="L6340" s="6" t="str">
        <f t="shared" si="900"/>
        <v>EVE</v>
      </c>
      <c r="M6340" s="6">
        <f t="shared" si="901"/>
        <v>0</v>
      </c>
    </row>
    <row r="6341" spans="3:13" x14ac:dyDescent="0.35">
      <c r="C6341" s="42">
        <v>42137.020833333336</v>
      </c>
      <c r="D6341" s="32">
        <v>1812.13623046875</v>
      </c>
      <c r="E6341" s="34" t="str">
        <f t="shared" si="893"/>
        <v>05-13</v>
      </c>
      <c r="F6341" s="6">
        <f t="shared" si="894"/>
        <v>0</v>
      </c>
      <c r="G6341" s="6">
        <f t="shared" si="895"/>
        <v>13</v>
      </c>
      <c r="H6341" s="6">
        <f t="shared" si="896"/>
        <v>5</v>
      </c>
      <c r="I6341" s="6">
        <f t="shared" si="897"/>
        <v>20</v>
      </c>
      <c r="J6341" s="6" t="str">
        <f t="shared" si="898"/>
        <v>5-13</v>
      </c>
      <c r="K6341" s="6" t="str">
        <f t="shared" si="899"/>
        <v>WK</v>
      </c>
      <c r="L6341" s="6" t="str">
        <f t="shared" si="900"/>
        <v>EVE</v>
      </c>
      <c r="M6341" s="6">
        <f t="shared" si="901"/>
        <v>0</v>
      </c>
    </row>
    <row r="6342" spans="3:13" x14ac:dyDescent="0.35">
      <c r="C6342" s="42">
        <v>42137.041666666664</v>
      </c>
      <c r="D6342" s="32">
        <v>1762.5977783203125</v>
      </c>
      <c r="E6342" s="34" t="str">
        <f t="shared" si="893"/>
        <v>05-13</v>
      </c>
      <c r="F6342" s="6">
        <f t="shared" si="894"/>
        <v>1</v>
      </c>
      <c r="G6342" s="6">
        <f t="shared" si="895"/>
        <v>13</v>
      </c>
      <c r="H6342" s="6">
        <f t="shared" si="896"/>
        <v>5</v>
      </c>
      <c r="I6342" s="6">
        <f t="shared" si="897"/>
        <v>20</v>
      </c>
      <c r="J6342" s="6" t="str">
        <f t="shared" si="898"/>
        <v>5-13</v>
      </c>
      <c r="K6342" s="6" t="str">
        <f t="shared" si="899"/>
        <v>WK</v>
      </c>
      <c r="L6342" s="6" t="str">
        <f t="shared" si="900"/>
        <v>EVE</v>
      </c>
      <c r="M6342" s="6">
        <f t="shared" si="901"/>
        <v>0</v>
      </c>
    </row>
    <row r="6343" spans="3:13" x14ac:dyDescent="0.35">
      <c r="C6343" s="42">
        <v>42137.0625</v>
      </c>
      <c r="D6343" s="32">
        <v>1729.8743896484375</v>
      </c>
      <c r="E6343" s="34" t="str">
        <f t="shared" ref="E6343:E6406" si="902">TEXT(MONTH(C6343),"00")&amp;"-"&amp;TEXT(DAY(C6343),"00")</f>
        <v>05-13</v>
      </c>
      <c r="F6343" s="6">
        <f t="shared" ref="F6343:F6406" si="903">HOUR(C6343)</f>
        <v>1</v>
      </c>
      <c r="G6343" s="6">
        <f t="shared" ref="G6343:G6406" si="904">DAY(C6343)</f>
        <v>13</v>
      </c>
      <c r="H6343" s="6">
        <f t="shared" ref="H6343:H6406" si="905">MONTH(C6343)</f>
        <v>5</v>
      </c>
      <c r="I6343" s="6">
        <f t="shared" ref="I6343:I6406" si="906">WEEKNUM(C6343)</f>
        <v>20</v>
      </c>
      <c r="J6343" s="6" t="str">
        <f t="shared" ref="J6343:J6406" si="907">H6343&amp;"-"&amp;G6343</f>
        <v>5-13</v>
      </c>
      <c r="K6343" s="6" t="str">
        <f t="shared" ref="K6343:K6406" si="908">IF(WEEKDAY(C6343,11)&lt;6,"WK","WKND")</f>
        <v>WK</v>
      </c>
      <c r="L6343" s="6" t="str">
        <f t="shared" ref="L6343:L6406" si="909">IF(AND(F6343&lt;17,F6343&gt;6),"DAY","EVE")</f>
        <v>EVE</v>
      </c>
      <c r="M6343" s="6">
        <f t="shared" ref="M6343:M6406" si="910">IF(D6343&gt;4000,1,0)</f>
        <v>0</v>
      </c>
    </row>
    <row r="6344" spans="3:13" x14ac:dyDescent="0.35">
      <c r="C6344" s="42">
        <v>42137.083333333336</v>
      </c>
      <c r="D6344" s="32">
        <v>1692.0855712890625</v>
      </c>
      <c r="E6344" s="34" t="str">
        <f t="shared" si="902"/>
        <v>05-13</v>
      </c>
      <c r="F6344" s="6">
        <f t="shared" si="903"/>
        <v>2</v>
      </c>
      <c r="G6344" s="6">
        <f t="shared" si="904"/>
        <v>13</v>
      </c>
      <c r="H6344" s="6">
        <f t="shared" si="905"/>
        <v>5</v>
      </c>
      <c r="I6344" s="6">
        <f t="shared" si="906"/>
        <v>20</v>
      </c>
      <c r="J6344" s="6" t="str">
        <f t="shared" si="907"/>
        <v>5-13</v>
      </c>
      <c r="K6344" s="6" t="str">
        <f t="shared" si="908"/>
        <v>WK</v>
      </c>
      <c r="L6344" s="6" t="str">
        <f t="shared" si="909"/>
        <v>EVE</v>
      </c>
      <c r="M6344" s="6">
        <f t="shared" si="910"/>
        <v>0</v>
      </c>
    </row>
    <row r="6345" spans="3:13" x14ac:dyDescent="0.35">
      <c r="C6345" s="42">
        <v>42137.104166666664</v>
      </c>
      <c r="D6345" s="32">
        <v>1674.72705078125</v>
      </c>
      <c r="E6345" s="34" t="str">
        <f t="shared" si="902"/>
        <v>05-13</v>
      </c>
      <c r="F6345" s="6">
        <f t="shared" si="903"/>
        <v>2</v>
      </c>
      <c r="G6345" s="6">
        <f t="shared" si="904"/>
        <v>13</v>
      </c>
      <c r="H6345" s="6">
        <f t="shared" si="905"/>
        <v>5</v>
      </c>
      <c r="I6345" s="6">
        <f t="shared" si="906"/>
        <v>20</v>
      </c>
      <c r="J6345" s="6" t="str">
        <f t="shared" si="907"/>
        <v>5-13</v>
      </c>
      <c r="K6345" s="6" t="str">
        <f t="shared" si="908"/>
        <v>WK</v>
      </c>
      <c r="L6345" s="6" t="str">
        <f t="shared" si="909"/>
        <v>EVE</v>
      </c>
      <c r="M6345" s="6">
        <f t="shared" si="910"/>
        <v>0</v>
      </c>
    </row>
    <row r="6346" spans="3:13" x14ac:dyDescent="0.35">
      <c r="C6346" s="42">
        <v>42137.125</v>
      </c>
      <c r="D6346" s="32">
        <v>1660.287109375</v>
      </c>
      <c r="E6346" s="34" t="str">
        <f t="shared" si="902"/>
        <v>05-13</v>
      </c>
      <c r="F6346" s="6">
        <f t="shared" si="903"/>
        <v>3</v>
      </c>
      <c r="G6346" s="6">
        <f t="shared" si="904"/>
        <v>13</v>
      </c>
      <c r="H6346" s="6">
        <f t="shared" si="905"/>
        <v>5</v>
      </c>
      <c r="I6346" s="6">
        <f t="shared" si="906"/>
        <v>20</v>
      </c>
      <c r="J6346" s="6" t="str">
        <f t="shared" si="907"/>
        <v>5-13</v>
      </c>
      <c r="K6346" s="6" t="str">
        <f t="shared" si="908"/>
        <v>WK</v>
      </c>
      <c r="L6346" s="6" t="str">
        <f t="shared" si="909"/>
        <v>EVE</v>
      </c>
      <c r="M6346" s="6">
        <f t="shared" si="910"/>
        <v>0</v>
      </c>
    </row>
    <row r="6347" spans="3:13" x14ac:dyDescent="0.35">
      <c r="C6347" s="42">
        <v>42137.145833333336</v>
      </c>
      <c r="D6347" s="32">
        <v>1667.5797119140625</v>
      </c>
      <c r="E6347" s="34" t="str">
        <f t="shared" si="902"/>
        <v>05-13</v>
      </c>
      <c r="F6347" s="6">
        <f t="shared" si="903"/>
        <v>3</v>
      </c>
      <c r="G6347" s="6">
        <f t="shared" si="904"/>
        <v>13</v>
      </c>
      <c r="H6347" s="6">
        <f t="shared" si="905"/>
        <v>5</v>
      </c>
      <c r="I6347" s="6">
        <f t="shared" si="906"/>
        <v>20</v>
      </c>
      <c r="J6347" s="6" t="str">
        <f t="shared" si="907"/>
        <v>5-13</v>
      </c>
      <c r="K6347" s="6" t="str">
        <f t="shared" si="908"/>
        <v>WK</v>
      </c>
      <c r="L6347" s="6" t="str">
        <f t="shared" si="909"/>
        <v>EVE</v>
      </c>
      <c r="M6347" s="6">
        <f t="shared" si="910"/>
        <v>0</v>
      </c>
    </row>
    <row r="6348" spans="3:13" x14ac:dyDescent="0.35">
      <c r="C6348" s="42">
        <v>42137.166666666664</v>
      </c>
      <c r="D6348" s="32">
        <v>1663.819091796875</v>
      </c>
      <c r="E6348" s="34" t="str">
        <f t="shared" si="902"/>
        <v>05-13</v>
      </c>
      <c r="F6348" s="6">
        <f t="shared" si="903"/>
        <v>4</v>
      </c>
      <c r="G6348" s="6">
        <f t="shared" si="904"/>
        <v>13</v>
      </c>
      <c r="H6348" s="6">
        <f t="shared" si="905"/>
        <v>5</v>
      </c>
      <c r="I6348" s="6">
        <f t="shared" si="906"/>
        <v>20</v>
      </c>
      <c r="J6348" s="6" t="str">
        <f t="shared" si="907"/>
        <v>5-13</v>
      </c>
      <c r="K6348" s="6" t="str">
        <f t="shared" si="908"/>
        <v>WK</v>
      </c>
      <c r="L6348" s="6" t="str">
        <f t="shared" si="909"/>
        <v>EVE</v>
      </c>
      <c r="M6348" s="6">
        <f t="shared" si="910"/>
        <v>0</v>
      </c>
    </row>
    <row r="6349" spans="3:13" x14ac:dyDescent="0.35">
      <c r="C6349" s="42">
        <v>42137.1875</v>
      </c>
      <c r="D6349" s="32">
        <v>1688.5323486328125</v>
      </c>
      <c r="E6349" s="34" t="str">
        <f t="shared" si="902"/>
        <v>05-13</v>
      </c>
      <c r="F6349" s="6">
        <f t="shared" si="903"/>
        <v>4</v>
      </c>
      <c r="G6349" s="6">
        <f t="shared" si="904"/>
        <v>13</v>
      </c>
      <c r="H6349" s="6">
        <f t="shared" si="905"/>
        <v>5</v>
      </c>
      <c r="I6349" s="6">
        <f t="shared" si="906"/>
        <v>20</v>
      </c>
      <c r="J6349" s="6" t="str">
        <f t="shared" si="907"/>
        <v>5-13</v>
      </c>
      <c r="K6349" s="6" t="str">
        <f t="shared" si="908"/>
        <v>WK</v>
      </c>
      <c r="L6349" s="6" t="str">
        <f t="shared" si="909"/>
        <v>EVE</v>
      </c>
      <c r="M6349" s="6">
        <f t="shared" si="910"/>
        <v>0</v>
      </c>
    </row>
    <row r="6350" spans="3:13" x14ac:dyDescent="0.35">
      <c r="C6350" s="42">
        <v>42137.208333333336</v>
      </c>
      <c r="D6350" s="32">
        <v>1740.6676025390625</v>
      </c>
      <c r="E6350" s="34" t="str">
        <f t="shared" si="902"/>
        <v>05-13</v>
      </c>
      <c r="F6350" s="6">
        <f t="shared" si="903"/>
        <v>5</v>
      </c>
      <c r="G6350" s="6">
        <f t="shared" si="904"/>
        <v>13</v>
      </c>
      <c r="H6350" s="6">
        <f t="shared" si="905"/>
        <v>5</v>
      </c>
      <c r="I6350" s="6">
        <f t="shared" si="906"/>
        <v>20</v>
      </c>
      <c r="J6350" s="6" t="str">
        <f t="shared" si="907"/>
        <v>5-13</v>
      </c>
      <c r="K6350" s="6" t="str">
        <f t="shared" si="908"/>
        <v>WK</v>
      </c>
      <c r="L6350" s="6" t="str">
        <f t="shared" si="909"/>
        <v>EVE</v>
      </c>
      <c r="M6350" s="6">
        <f t="shared" si="910"/>
        <v>0</v>
      </c>
    </row>
    <row r="6351" spans="3:13" x14ac:dyDescent="0.35">
      <c r="C6351" s="42">
        <v>42137.229166666664</v>
      </c>
      <c r="D6351" s="32">
        <v>1842.5557861328125</v>
      </c>
      <c r="E6351" s="34" t="str">
        <f t="shared" si="902"/>
        <v>05-13</v>
      </c>
      <c r="F6351" s="6">
        <f t="shared" si="903"/>
        <v>5</v>
      </c>
      <c r="G6351" s="6">
        <f t="shared" si="904"/>
        <v>13</v>
      </c>
      <c r="H6351" s="6">
        <f t="shared" si="905"/>
        <v>5</v>
      </c>
      <c r="I6351" s="6">
        <f t="shared" si="906"/>
        <v>20</v>
      </c>
      <c r="J6351" s="6" t="str">
        <f t="shared" si="907"/>
        <v>5-13</v>
      </c>
      <c r="K6351" s="6" t="str">
        <f t="shared" si="908"/>
        <v>WK</v>
      </c>
      <c r="L6351" s="6" t="str">
        <f t="shared" si="909"/>
        <v>EVE</v>
      </c>
      <c r="M6351" s="6">
        <f t="shared" si="910"/>
        <v>0</v>
      </c>
    </row>
    <row r="6352" spans="3:13" x14ac:dyDescent="0.35">
      <c r="C6352" s="42">
        <v>42137.25</v>
      </c>
      <c r="D6352" s="32">
        <v>1910.8756103515625</v>
      </c>
      <c r="E6352" s="34" t="str">
        <f t="shared" si="902"/>
        <v>05-13</v>
      </c>
      <c r="F6352" s="6">
        <f t="shared" si="903"/>
        <v>6</v>
      </c>
      <c r="G6352" s="6">
        <f t="shared" si="904"/>
        <v>13</v>
      </c>
      <c r="H6352" s="6">
        <f t="shared" si="905"/>
        <v>5</v>
      </c>
      <c r="I6352" s="6">
        <f t="shared" si="906"/>
        <v>20</v>
      </c>
      <c r="J6352" s="6" t="str">
        <f t="shared" si="907"/>
        <v>5-13</v>
      </c>
      <c r="K6352" s="6" t="str">
        <f t="shared" si="908"/>
        <v>WK</v>
      </c>
      <c r="L6352" s="6" t="str">
        <f t="shared" si="909"/>
        <v>EVE</v>
      </c>
      <c r="M6352" s="6">
        <f t="shared" si="910"/>
        <v>0</v>
      </c>
    </row>
    <row r="6353" spans="3:13" x14ac:dyDescent="0.35">
      <c r="C6353" s="42">
        <v>42137.270833333336</v>
      </c>
      <c r="D6353" s="32">
        <v>2019.52490234375</v>
      </c>
      <c r="E6353" s="34" t="str">
        <f t="shared" si="902"/>
        <v>05-13</v>
      </c>
      <c r="F6353" s="6">
        <f t="shared" si="903"/>
        <v>6</v>
      </c>
      <c r="G6353" s="6">
        <f t="shared" si="904"/>
        <v>13</v>
      </c>
      <c r="H6353" s="6">
        <f t="shared" si="905"/>
        <v>5</v>
      </c>
      <c r="I6353" s="6">
        <f t="shared" si="906"/>
        <v>20</v>
      </c>
      <c r="J6353" s="6" t="str">
        <f t="shared" si="907"/>
        <v>5-13</v>
      </c>
      <c r="K6353" s="6" t="str">
        <f t="shared" si="908"/>
        <v>WK</v>
      </c>
      <c r="L6353" s="6" t="str">
        <f t="shared" si="909"/>
        <v>EVE</v>
      </c>
      <c r="M6353" s="6">
        <f t="shared" si="910"/>
        <v>0</v>
      </c>
    </row>
    <row r="6354" spans="3:13" x14ac:dyDescent="0.35">
      <c r="C6354" s="42">
        <v>42137.291666666664</v>
      </c>
      <c r="D6354" s="32">
        <v>2092.2265625</v>
      </c>
      <c r="E6354" s="34" t="str">
        <f t="shared" si="902"/>
        <v>05-13</v>
      </c>
      <c r="F6354" s="6">
        <f t="shared" si="903"/>
        <v>7</v>
      </c>
      <c r="G6354" s="6">
        <f t="shared" si="904"/>
        <v>13</v>
      </c>
      <c r="H6354" s="6">
        <f t="shared" si="905"/>
        <v>5</v>
      </c>
      <c r="I6354" s="6">
        <f t="shared" si="906"/>
        <v>20</v>
      </c>
      <c r="J6354" s="6" t="str">
        <f t="shared" si="907"/>
        <v>5-13</v>
      </c>
      <c r="K6354" s="6" t="str">
        <f t="shared" si="908"/>
        <v>WK</v>
      </c>
      <c r="L6354" s="6" t="str">
        <f t="shared" si="909"/>
        <v>DAY</v>
      </c>
      <c r="M6354" s="6">
        <f t="shared" si="910"/>
        <v>0</v>
      </c>
    </row>
    <row r="6355" spans="3:13" x14ac:dyDescent="0.35">
      <c r="C6355" s="42">
        <v>42137.3125</v>
      </c>
      <c r="D6355" s="32">
        <v>2166.234375</v>
      </c>
      <c r="E6355" s="34" t="str">
        <f t="shared" si="902"/>
        <v>05-13</v>
      </c>
      <c r="F6355" s="6">
        <f t="shared" si="903"/>
        <v>7</v>
      </c>
      <c r="G6355" s="6">
        <f t="shared" si="904"/>
        <v>13</v>
      </c>
      <c r="H6355" s="6">
        <f t="shared" si="905"/>
        <v>5</v>
      </c>
      <c r="I6355" s="6">
        <f t="shared" si="906"/>
        <v>20</v>
      </c>
      <c r="J6355" s="6" t="str">
        <f t="shared" si="907"/>
        <v>5-13</v>
      </c>
      <c r="K6355" s="6" t="str">
        <f t="shared" si="908"/>
        <v>WK</v>
      </c>
      <c r="L6355" s="6" t="str">
        <f t="shared" si="909"/>
        <v>DAY</v>
      </c>
      <c r="M6355" s="6">
        <f t="shared" si="910"/>
        <v>0</v>
      </c>
    </row>
    <row r="6356" spans="3:13" x14ac:dyDescent="0.35">
      <c r="C6356" s="42">
        <v>42137.333333333336</v>
      </c>
      <c r="D6356" s="32">
        <v>2185.1650390625</v>
      </c>
      <c r="E6356" s="34" t="str">
        <f t="shared" si="902"/>
        <v>05-13</v>
      </c>
      <c r="F6356" s="6">
        <f t="shared" si="903"/>
        <v>8</v>
      </c>
      <c r="G6356" s="6">
        <f t="shared" si="904"/>
        <v>13</v>
      </c>
      <c r="H6356" s="6">
        <f t="shared" si="905"/>
        <v>5</v>
      </c>
      <c r="I6356" s="6">
        <f t="shared" si="906"/>
        <v>20</v>
      </c>
      <c r="J6356" s="6" t="str">
        <f t="shared" si="907"/>
        <v>5-13</v>
      </c>
      <c r="K6356" s="6" t="str">
        <f t="shared" si="908"/>
        <v>WK</v>
      </c>
      <c r="L6356" s="6" t="str">
        <f t="shared" si="909"/>
        <v>DAY</v>
      </c>
      <c r="M6356" s="6">
        <f t="shared" si="910"/>
        <v>0</v>
      </c>
    </row>
    <row r="6357" spans="3:13" x14ac:dyDescent="0.35">
      <c r="C6357" s="42">
        <v>42137.354166666664</v>
      </c>
      <c r="D6357" s="32">
        <v>2203.09765625</v>
      </c>
      <c r="E6357" s="34" t="str">
        <f t="shared" si="902"/>
        <v>05-13</v>
      </c>
      <c r="F6357" s="6">
        <f t="shared" si="903"/>
        <v>8</v>
      </c>
      <c r="G6357" s="6">
        <f t="shared" si="904"/>
        <v>13</v>
      </c>
      <c r="H6357" s="6">
        <f t="shared" si="905"/>
        <v>5</v>
      </c>
      <c r="I6357" s="6">
        <f t="shared" si="906"/>
        <v>20</v>
      </c>
      <c r="J6357" s="6" t="str">
        <f t="shared" si="907"/>
        <v>5-13</v>
      </c>
      <c r="K6357" s="6" t="str">
        <f t="shared" si="908"/>
        <v>WK</v>
      </c>
      <c r="L6357" s="6" t="str">
        <f t="shared" si="909"/>
        <v>DAY</v>
      </c>
      <c r="M6357" s="6">
        <f t="shared" si="910"/>
        <v>0</v>
      </c>
    </row>
    <row r="6358" spans="3:13" x14ac:dyDescent="0.35">
      <c r="C6358" s="42">
        <v>42137.375</v>
      </c>
      <c r="D6358" s="32">
        <v>2210.67041015625</v>
      </c>
      <c r="E6358" s="34" t="str">
        <f t="shared" si="902"/>
        <v>05-13</v>
      </c>
      <c r="F6358" s="6">
        <f t="shared" si="903"/>
        <v>9</v>
      </c>
      <c r="G6358" s="6">
        <f t="shared" si="904"/>
        <v>13</v>
      </c>
      <c r="H6358" s="6">
        <f t="shared" si="905"/>
        <v>5</v>
      </c>
      <c r="I6358" s="6">
        <f t="shared" si="906"/>
        <v>20</v>
      </c>
      <c r="J6358" s="6" t="str">
        <f t="shared" si="907"/>
        <v>5-13</v>
      </c>
      <c r="K6358" s="6" t="str">
        <f t="shared" si="908"/>
        <v>WK</v>
      </c>
      <c r="L6358" s="6" t="str">
        <f t="shared" si="909"/>
        <v>DAY</v>
      </c>
      <c r="M6358" s="6">
        <f t="shared" si="910"/>
        <v>0</v>
      </c>
    </row>
    <row r="6359" spans="3:13" x14ac:dyDescent="0.35">
      <c r="C6359" s="42">
        <v>42137.395833333336</v>
      </c>
      <c r="D6359" s="32">
        <v>2235.041259765625</v>
      </c>
      <c r="E6359" s="34" t="str">
        <f t="shared" si="902"/>
        <v>05-13</v>
      </c>
      <c r="F6359" s="6">
        <f t="shared" si="903"/>
        <v>9</v>
      </c>
      <c r="G6359" s="6">
        <f t="shared" si="904"/>
        <v>13</v>
      </c>
      <c r="H6359" s="6">
        <f t="shared" si="905"/>
        <v>5</v>
      </c>
      <c r="I6359" s="6">
        <f t="shared" si="906"/>
        <v>20</v>
      </c>
      <c r="J6359" s="6" t="str">
        <f t="shared" si="907"/>
        <v>5-13</v>
      </c>
      <c r="K6359" s="6" t="str">
        <f t="shared" si="908"/>
        <v>WK</v>
      </c>
      <c r="L6359" s="6" t="str">
        <f t="shared" si="909"/>
        <v>DAY</v>
      </c>
      <c r="M6359" s="6">
        <f t="shared" si="910"/>
        <v>0</v>
      </c>
    </row>
    <row r="6360" spans="3:13" x14ac:dyDescent="0.35">
      <c r="C6360" s="42">
        <v>42137.416666666664</v>
      </c>
      <c r="D6360" s="32">
        <v>2291.107177734375</v>
      </c>
      <c r="E6360" s="34" t="str">
        <f t="shared" si="902"/>
        <v>05-13</v>
      </c>
      <c r="F6360" s="6">
        <f t="shared" si="903"/>
        <v>10</v>
      </c>
      <c r="G6360" s="6">
        <f t="shared" si="904"/>
        <v>13</v>
      </c>
      <c r="H6360" s="6">
        <f t="shared" si="905"/>
        <v>5</v>
      </c>
      <c r="I6360" s="6">
        <f t="shared" si="906"/>
        <v>20</v>
      </c>
      <c r="J6360" s="6" t="str">
        <f t="shared" si="907"/>
        <v>5-13</v>
      </c>
      <c r="K6360" s="6" t="str">
        <f t="shared" si="908"/>
        <v>WK</v>
      </c>
      <c r="L6360" s="6" t="str">
        <f t="shared" si="909"/>
        <v>DAY</v>
      </c>
      <c r="M6360" s="6">
        <f t="shared" si="910"/>
        <v>0</v>
      </c>
    </row>
    <row r="6361" spans="3:13" x14ac:dyDescent="0.35">
      <c r="C6361" s="42">
        <v>42137.4375</v>
      </c>
      <c r="D6361" s="32">
        <v>2319.330078125</v>
      </c>
      <c r="E6361" s="34" t="str">
        <f t="shared" si="902"/>
        <v>05-13</v>
      </c>
      <c r="F6361" s="6">
        <f t="shared" si="903"/>
        <v>10</v>
      </c>
      <c r="G6361" s="6">
        <f t="shared" si="904"/>
        <v>13</v>
      </c>
      <c r="H6361" s="6">
        <f t="shared" si="905"/>
        <v>5</v>
      </c>
      <c r="I6361" s="6">
        <f t="shared" si="906"/>
        <v>20</v>
      </c>
      <c r="J6361" s="6" t="str">
        <f t="shared" si="907"/>
        <v>5-13</v>
      </c>
      <c r="K6361" s="6" t="str">
        <f t="shared" si="908"/>
        <v>WK</v>
      </c>
      <c r="L6361" s="6" t="str">
        <f t="shared" si="909"/>
        <v>DAY</v>
      </c>
      <c r="M6361" s="6">
        <f t="shared" si="910"/>
        <v>0</v>
      </c>
    </row>
    <row r="6362" spans="3:13" x14ac:dyDescent="0.35">
      <c r="C6362" s="42">
        <v>42137.458333333336</v>
      </c>
      <c r="D6362" s="32">
        <v>2326.697998046875</v>
      </c>
      <c r="E6362" s="34" t="str">
        <f t="shared" si="902"/>
        <v>05-13</v>
      </c>
      <c r="F6362" s="6">
        <f t="shared" si="903"/>
        <v>11</v>
      </c>
      <c r="G6362" s="6">
        <f t="shared" si="904"/>
        <v>13</v>
      </c>
      <c r="H6362" s="6">
        <f t="shared" si="905"/>
        <v>5</v>
      </c>
      <c r="I6362" s="6">
        <f t="shared" si="906"/>
        <v>20</v>
      </c>
      <c r="J6362" s="6" t="str">
        <f t="shared" si="907"/>
        <v>5-13</v>
      </c>
      <c r="K6362" s="6" t="str">
        <f t="shared" si="908"/>
        <v>WK</v>
      </c>
      <c r="L6362" s="6" t="str">
        <f t="shared" si="909"/>
        <v>DAY</v>
      </c>
      <c r="M6362" s="6">
        <f t="shared" si="910"/>
        <v>0</v>
      </c>
    </row>
    <row r="6363" spans="3:13" x14ac:dyDescent="0.35">
      <c r="C6363" s="42">
        <v>42137.479166666664</v>
      </c>
      <c r="D6363" s="32">
        <v>2333.845947265625</v>
      </c>
      <c r="E6363" s="34" t="str">
        <f t="shared" si="902"/>
        <v>05-13</v>
      </c>
      <c r="F6363" s="6">
        <f t="shared" si="903"/>
        <v>11</v>
      </c>
      <c r="G6363" s="6">
        <f t="shared" si="904"/>
        <v>13</v>
      </c>
      <c r="H6363" s="6">
        <f t="shared" si="905"/>
        <v>5</v>
      </c>
      <c r="I6363" s="6">
        <f t="shared" si="906"/>
        <v>20</v>
      </c>
      <c r="J6363" s="6" t="str">
        <f t="shared" si="907"/>
        <v>5-13</v>
      </c>
      <c r="K6363" s="6" t="str">
        <f t="shared" si="908"/>
        <v>WK</v>
      </c>
      <c r="L6363" s="6" t="str">
        <f t="shared" si="909"/>
        <v>DAY</v>
      </c>
      <c r="M6363" s="6">
        <f t="shared" si="910"/>
        <v>0</v>
      </c>
    </row>
    <row r="6364" spans="3:13" x14ac:dyDescent="0.35">
      <c r="C6364" s="42">
        <v>42137.5</v>
      </c>
      <c r="D6364" s="32">
        <v>2337.84912109375</v>
      </c>
      <c r="E6364" s="34" t="str">
        <f t="shared" si="902"/>
        <v>05-13</v>
      </c>
      <c r="F6364" s="6">
        <f t="shared" si="903"/>
        <v>12</v>
      </c>
      <c r="G6364" s="6">
        <f t="shared" si="904"/>
        <v>13</v>
      </c>
      <c r="H6364" s="6">
        <f t="shared" si="905"/>
        <v>5</v>
      </c>
      <c r="I6364" s="6">
        <f t="shared" si="906"/>
        <v>20</v>
      </c>
      <c r="J6364" s="6" t="str">
        <f t="shared" si="907"/>
        <v>5-13</v>
      </c>
      <c r="K6364" s="6" t="str">
        <f t="shared" si="908"/>
        <v>WK</v>
      </c>
      <c r="L6364" s="6" t="str">
        <f t="shared" si="909"/>
        <v>DAY</v>
      </c>
      <c r="M6364" s="6">
        <f t="shared" si="910"/>
        <v>0</v>
      </c>
    </row>
    <row r="6365" spans="3:13" x14ac:dyDescent="0.35">
      <c r="C6365" s="42">
        <v>42137.520833333336</v>
      </c>
      <c r="D6365" s="32">
        <v>2319.104248046875</v>
      </c>
      <c r="E6365" s="34" t="str">
        <f t="shared" si="902"/>
        <v>05-13</v>
      </c>
      <c r="F6365" s="6">
        <f t="shared" si="903"/>
        <v>12</v>
      </c>
      <c r="G6365" s="6">
        <f t="shared" si="904"/>
        <v>13</v>
      </c>
      <c r="H6365" s="6">
        <f t="shared" si="905"/>
        <v>5</v>
      </c>
      <c r="I6365" s="6">
        <f t="shared" si="906"/>
        <v>20</v>
      </c>
      <c r="J6365" s="6" t="str">
        <f t="shared" si="907"/>
        <v>5-13</v>
      </c>
      <c r="K6365" s="6" t="str">
        <f t="shared" si="908"/>
        <v>WK</v>
      </c>
      <c r="L6365" s="6" t="str">
        <f t="shared" si="909"/>
        <v>DAY</v>
      </c>
      <c r="M6365" s="6">
        <f t="shared" si="910"/>
        <v>0</v>
      </c>
    </row>
    <row r="6366" spans="3:13" x14ac:dyDescent="0.35">
      <c r="C6366" s="42">
        <v>42137.541666666664</v>
      </c>
      <c r="D6366" s="32">
        <v>2357.329833984375</v>
      </c>
      <c r="E6366" s="34" t="str">
        <f t="shared" si="902"/>
        <v>05-13</v>
      </c>
      <c r="F6366" s="6">
        <f t="shared" si="903"/>
        <v>13</v>
      </c>
      <c r="G6366" s="6">
        <f t="shared" si="904"/>
        <v>13</v>
      </c>
      <c r="H6366" s="6">
        <f t="shared" si="905"/>
        <v>5</v>
      </c>
      <c r="I6366" s="6">
        <f t="shared" si="906"/>
        <v>20</v>
      </c>
      <c r="J6366" s="6" t="str">
        <f t="shared" si="907"/>
        <v>5-13</v>
      </c>
      <c r="K6366" s="6" t="str">
        <f t="shared" si="908"/>
        <v>WK</v>
      </c>
      <c r="L6366" s="6" t="str">
        <f t="shared" si="909"/>
        <v>DAY</v>
      </c>
      <c r="M6366" s="6">
        <f t="shared" si="910"/>
        <v>0</v>
      </c>
    </row>
    <row r="6367" spans="3:13" x14ac:dyDescent="0.35">
      <c r="C6367" s="42">
        <v>42137.5625</v>
      </c>
      <c r="D6367" s="32">
        <v>2342.291259765625</v>
      </c>
      <c r="E6367" s="34" t="str">
        <f t="shared" si="902"/>
        <v>05-13</v>
      </c>
      <c r="F6367" s="6">
        <f t="shared" si="903"/>
        <v>13</v>
      </c>
      <c r="G6367" s="6">
        <f t="shared" si="904"/>
        <v>13</v>
      </c>
      <c r="H6367" s="6">
        <f t="shared" si="905"/>
        <v>5</v>
      </c>
      <c r="I6367" s="6">
        <f t="shared" si="906"/>
        <v>20</v>
      </c>
      <c r="J6367" s="6" t="str">
        <f t="shared" si="907"/>
        <v>5-13</v>
      </c>
      <c r="K6367" s="6" t="str">
        <f t="shared" si="908"/>
        <v>WK</v>
      </c>
      <c r="L6367" s="6" t="str">
        <f t="shared" si="909"/>
        <v>DAY</v>
      </c>
      <c r="M6367" s="6">
        <f t="shared" si="910"/>
        <v>0</v>
      </c>
    </row>
    <row r="6368" spans="3:13" x14ac:dyDescent="0.35">
      <c r="C6368" s="42">
        <v>42137.583333333336</v>
      </c>
      <c r="D6368" s="32">
        <v>2376.173095703125</v>
      </c>
      <c r="E6368" s="34" t="str">
        <f t="shared" si="902"/>
        <v>05-13</v>
      </c>
      <c r="F6368" s="6">
        <f t="shared" si="903"/>
        <v>14</v>
      </c>
      <c r="G6368" s="6">
        <f t="shared" si="904"/>
        <v>13</v>
      </c>
      <c r="H6368" s="6">
        <f t="shared" si="905"/>
        <v>5</v>
      </c>
      <c r="I6368" s="6">
        <f t="shared" si="906"/>
        <v>20</v>
      </c>
      <c r="J6368" s="6" t="str">
        <f t="shared" si="907"/>
        <v>5-13</v>
      </c>
      <c r="K6368" s="6" t="str">
        <f t="shared" si="908"/>
        <v>WK</v>
      </c>
      <c r="L6368" s="6" t="str">
        <f t="shared" si="909"/>
        <v>DAY</v>
      </c>
      <c r="M6368" s="6">
        <f t="shared" si="910"/>
        <v>0</v>
      </c>
    </row>
    <row r="6369" spans="3:13" x14ac:dyDescent="0.35">
      <c r="C6369" s="42">
        <v>42137.604166666664</v>
      </c>
      <c r="D6369" s="32">
        <v>2366.5361328125</v>
      </c>
      <c r="E6369" s="34" t="str">
        <f t="shared" si="902"/>
        <v>05-13</v>
      </c>
      <c r="F6369" s="6">
        <f t="shared" si="903"/>
        <v>14</v>
      </c>
      <c r="G6369" s="6">
        <f t="shared" si="904"/>
        <v>13</v>
      </c>
      <c r="H6369" s="6">
        <f t="shared" si="905"/>
        <v>5</v>
      </c>
      <c r="I6369" s="6">
        <f t="shared" si="906"/>
        <v>20</v>
      </c>
      <c r="J6369" s="6" t="str">
        <f t="shared" si="907"/>
        <v>5-13</v>
      </c>
      <c r="K6369" s="6" t="str">
        <f t="shared" si="908"/>
        <v>WK</v>
      </c>
      <c r="L6369" s="6" t="str">
        <f t="shared" si="909"/>
        <v>DAY</v>
      </c>
      <c r="M6369" s="6">
        <f t="shared" si="910"/>
        <v>0</v>
      </c>
    </row>
    <row r="6370" spans="3:13" x14ac:dyDescent="0.35">
      <c r="C6370" s="42">
        <v>42137.625</v>
      </c>
      <c r="D6370" s="32">
        <v>2348.529541015625</v>
      </c>
      <c r="E6370" s="34" t="str">
        <f t="shared" si="902"/>
        <v>05-13</v>
      </c>
      <c r="F6370" s="6">
        <f t="shared" si="903"/>
        <v>15</v>
      </c>
      <c r="G6370" s="6">
        <f t="shared" si="904"/>
        <v>13</v>
      </c>
      <c r="H6370" s="6">
        <f t="shared" si="905"/>
        <v>5</v>
      </c>
      <c r="I6370" s="6">
        <f t="shared" si="906"/>
        <v>20</v>
      </c>
      <c r="J6370" s="6" t="str">
        <f t="shared" si="907"/>
        <v>5-13</v>
      </c>
      <c r="K6370" s="6" t="str">
        <f t="shared" si="908"/>
        <v>WK</v>
      </c>
      <c r="L6370" s="6" t="str">
        <f t="shared" si="909"/>
        <v>DAY</v>
      </c>
      <c r="M6370" s="6">
        <f t="shared" si="910"/>
        <v>0</v>
      </c>
    </row>
    <row r="6371" spans="3:13" x14ac:dyDescent="0.35">
      <c r="C6371" s="42">
        <v>42137.645833333336</v>
      </c>
      <c r="D6371" s="32">
        <v>2312.207275390625</v>
      </c>
      <c r="E6371" s="34" t="str">
        <f t="shared" si="902"/>
        <v>05-13</v>
      </c>
      <c r="F6371" s="6">
        <f t="shared" si="903"/>
        <v>15</v>
      </c>
      <c r="G6371" s="6">
        <f t="shared" si="904"/>
        <v>13</v>
      </c>
      <c r="H6371" s="6">
        <f t="shared" si="905"/>
        <v>5</v>
      </c>
      <c r="I6371" s="6">
        <f t="shared" si="906"/>
        <v>20</v>
      </c>
      <c r="J6371" s="6" t="str">
        <f t="shared" si="907"/>
        <v>5-13</v>
      </c>
      <c r="K6371" s="6" t="str">
        <f t="shared" si="908"/>
        <v>WK</v>
      </c>
      <c r="L6371" s="6" t="str">
        <f t="shared" si="909"/>
        <v>DAY</v>
      </c>
      <c r="M6371" s="6">
        <f t="shared" si="910"/>
        <v>0</v>
      </c>
    </row>
    <row r="6372" spans="3:13" x14ac:dyDescent="0.35">
      <c r="C6372" s="42">
        <v>42137.666666666664</v>
      </c>
      <c r="D6372" s="32">
        <v>2325.56201171875</v>
      </c>
      <c r="E6372" s="34" t="str">
        <f t="shared" si="902"/>
        <v>05-13</v>
      </c>
      <c r="F6372" s="6">
        <f t="shared" si="903"/>
        <v>16</v>
      </c>
      <c r="G6372" s="6">
        <f t="shared" si="904"/>
        <v>13</v>
      </c>
      <c r="H6372" s="6">
        <f t="shared" si="905"/>
        <v>5</v>
      </c>
      <c r="I6372" s="6">
        <f t="shared" si="906"/>
        <v>20</v>
      </c>
      <c r="J6372" s="6" t="str">
        <f t="shared" si="907"/>
        <v>5-13</v>
      </c>
      <c r="K6372" s="6" t="str">
        <f t="shared" si="908"/>
        <v>WK</v>
      </c>
      <c r="L6372" s="6" t="str">
        <f t="shared" si="909"/>
        <v>DAY</v>
      </c>
      <c r="M6372" s="6">
        <f t="shared" si="910"/>
        <v>0</v>
      </c>
    </row>
    <row r="6373" spans="3:13" x14ac:dyDescent="0.35">
      <c r="C6373" s="42">
        <v>42137.6875</v>
      </c>
      <c r="D6373" s="32">
        <v>2331.08154296875</v>
      </c>
      <c r="E6373" s="34" t="str">
        <f t="shared" si="902"/>
        <v>05-13</v>
      </c>
      <c r="F6373" s="6">
        <f t="shared" si="903"/>
        <v>16</v>
      </c>
      <c r="G6373" s="6">
        <f t="shared" si="904"/>
        <v>13</v>
      </c>
      <c r="H6373" s="6">
        <f t="shared" si="905"/>
        <v>5</v>
      </c>
      <c r="I6373" s="6">
        <f t="shared" si="906"/>
        <v>20</v>
      </c>
      <c r="J6373" s="6" t="str">
        <f t="shared" si="907"/>
        <v>5-13</v>
      </c>
      <c r="K6373" s="6" t="str">
        <f t="shared" si="908"/>
        <v>WK</v>
      </c>
      <c r="L6373" s="6" t="str">
        <f t="shared" si="909"/>
        <v>DAY</v>
      </c>
      <c r="M6373" s="6">
        <f t="shared" si="910"/>
        <v>0</v>
      </c>
    </row>
    <row r="6374" spans="3:13" x14ac:dyDescent="0.35">
      <c r="C6374" s="42">
        <v>42137.708333333336</v>
      </c>
      <c r="D6374" s="32">
        <v>2348.66845703125</v>
      </c>
      <c r="E6374" s="34" t="str">
        <f t="shared" si="902"/>
        <v>05-13</v>
      </c>
      <c r="F6374" s="6">
        <f t="shared" si="903"/>
        <v>17</v>
      </c>
      <c r="G6374" s="6">
        <f t="shared" si="904"/>
        <v>13</v>
      </c>
      <c r="H6374" s="6">
        <f t="shared" si="905"/>
        <v>5</v>
      </c>
      <c r="I6374" s="6">
        <f t="shared" si="906"/>
        <v>20</v>
      </c>
      <c r="J6374" s="6" t="str">
        <f t="shared" si="907"/>
        <v>5-13</v>
      </c>
      <c r="K6374" s="6" t="str">
        <f t="shared" si="908"/>
        <v>WK</v>
      </c>
      <c r="L6374" s="6" t="str">
        <f t="shared" si="909"/>
        <v>EVE</v>
      </c>
      <c r="M6374" s="6">
        <f t="shared" si="910"/>
        <v>0</v>
      </c>
    </row>
    <row r="6375" spans="3:13" x14ac:dyDescent="0.35">
      <c r="C6375" s="42">
        <v>42137.729166666664</v>
      </c>
      <c r="D6375" s="32">
        <v>2352.674560546875</v>
      </c>
      <c r="E6375" s="34" t="str">
        <f t="shared" si="902"/>
        <v>05-13</v>
      </c>
      <c r="F6375" s="6">
        <f t="shared" si="903"/>
        <v>17</v>
      </c>
      <c r="G6375" s="6">
        <f t="shared" si="904"/>
        <v>13</v>
      </c>
      <c r="H6375" s="6">
        <f t="shared" si="905"/>
        <v>5</v>
      </c>
      <c r="I6375" s="6">
        <f t="shared" si="906"/>
        <v>20</v>
      </c>
      <c r="J6375" s="6" t="str">
        <f t="shared" si="907"/>
        <v>5-13</v>
      </c>
      <c r="K6375" s="6" t="str">
        <f t="shared" si="908"/>
        <v>WK</v>
      </c>
      <c r="L6375" s="6" t="str">
        <f t="shared" si="909"/>
        <v>EVE</v>
      </c>
      <c r="M6375" s="6">
        <f t="shared" si="910"/>
        <v>0</v>
      </c>
    </row>
    <row r="6376" spans="3:13" x14ac:dyDescent="0.35">
      <c r="C6376" s="42">
        <v>42137.75</v>
      </c>
      <c r="D6376" s="32">
        <v>2341.26513671875</v>
      </c>
      <c r="E6376" s="34" t="str">
        <f t="shared" si="902"/>
        <v>05-13</v>
      </c>
      <c r="F6376" s="6">
        <f t="shared" si="903"/>
        <v>18</v>
      </c>
      <c r="G6376" s="6">
        <f t="shared" si="904"/>
        <v>13</v>
      </c>
      <c r="H6376" s="6">
        <f t="shared" si="905"/>
        <v>5</v>
      </c>
      <c r="I6376" s="6">
        <f t="shared" si="906"/>
        <v>20</v>
      </c>
      <c r="J6376" s="6" t="str">
        <f t="shared" si="907"/>
        <v>5-13</v>
      </c>
      <c r="K6376" s="6" t="str">
        <f t="shared" si="908"/>
        <v>WK</v>
      </c>
      <c r="L6376" s="6" t="str">
        <f t="shared" si="909"/>
        <v>EVE</v>
      </c>
      <c r="M6376" s="6">
        <f t="shared" si="910"/>
        <v>0</v>
      </c>
    </row>
    <row r="6377" spans="3:13" x14ac:dyDescent="0.35">
      <c r="C6377" s="42">
        <v>42137.770833333336</v>
      </c>
      <c r="D6377" s="32">
        <v>2337.0205078125</v>
      </c>
      <c r="E6377" s="34" t="str">
        <f t="shared" si="902"/>
        <v>05-13</v>
      </c>
      <c r="F6377" s="6">
        <f t="shared" si="903"/>
        <v>18</v>
      </c>
      <c r="G6377" s="6">
        <f t="shared" si="904"/>
        <v>13</v>
      </c>
      <c r="H6377" s="6">
        <f t="shared" si="905"/>
        <v>5</v>
      </c>
      <c r="I6377" s="6">
        <f t="shared" si="906"/>
        <v>20</v>
      </c>
      <c r="J6377" s="6" t="str">
        <f t="shared" si="907"/>
        <v>5-13</v>
      </c>
      <c r="K6377" s="6" t="str">
        <f t="shared" si="908"/>
        <v>WK</v>
      </c>
      <c r="L6377" s="6" t="str">
        <f t="shared" si="909"/>
        <v>EVE</v>
      </c>
      <c r="M6377" s="6">
        <f t="shared" si="910"/>
        <v>0</v>
      </c>
    </row>
    <row r="6378" spans="3:13" x14ac:dyDescent="0.35">
      <c r="C6378" s="42">
        <v>42137.791666666664</v>
      </c>
      <c r="D6378" s="32">
        <v>2385.23583984375</v>
      </c>
      <c r="E6378" s="34" t="str">
        <f t="shared" si="902"/>
        <v>05-13</v>
      </c>
      <c r="F6378" s="6">
        <f t="shared" si="903"/>
        <v>19</v>
      </c>
      <c r="G6378" s="6">
        <f t="shared" si="904"/>
        <v>13</v>
      </c>
      <c r="H6378" s="6">
        <f t="shared" si="905"/>
        <v>5</v>
      </c>
      <c r="I6378" s="6">
        <f t="shared" si="906"/>
        <v>20</v>
      </c>
      <c r="J6378" s="6" t="str">
        <f t="shared" si="907"/>
        <v>5-13</v>
      </c>
      <c r="K6378" s="6" t="str">
        <f t="shared" si="908"/>
        <v>WK</v>
      </c>
      <c r="L6378" s="6" t="str">
        <f t="shared" si="909"/>
        <v>EVE</v>
      </c>
      <c r="M6378" s="6">
        <f t="shared" si="910"/>
        <v>0</v>
      </c>
    </row>
    <row r="6379" spans="3:13" x14ac:dyDescent="0.35">
      <c r="C6379" s="42">
        <v>42137.8125</v>
      </c>
      <c r="D6379" s="32">
        <v>2459.72314453125</v>
      </c>
      <c r="E6379" s="34" t="str">
        <f t="shared" si="902"/>
        <v>05-13</v>
      </c>
      <c r="F6379" s="6">
        <f t="shared" si="903"/>
        <v>19</v>
      </c>
      <c r="G6379" s="6">
        <f t="shared" si="904"/>
        <v>13</v>
      </c>
      <c r="H6379" s="6">
        <f t="shared" si="905"/>
        <v>5</v>
      </c>
      <c r="I6379" s="6">
        <f t="shared" si="906"/>
        <v>20</v>
      </c>
      <c r="J6379" s="6" t="str">
        <f t="shared" si="907"/>
        <v>5-13</v>
      </c>
      <c r="K6379" s="6" t="str">
        <f t="shared" si="908"/>
        <v>WK</v>
      </c>
      <c r="L6379" s="6" t="str">
        <f t="shared" si="909"/>
        <v>EVE</v>
      </c>
      <c r="M6379" s="6">
        <f t="shared" si="910"/>
        <v>0</v>
      </c>
    </row>
    <row r="6380" spans="3:13" x14ac:dyDescent="0.35">
      <c r="C6380" s="42">
        <v>42137.833333333336</v>
      </c>
      <c r="D6380" s="32">
        <v>2624.3115234375</v>
      </c>
      <c r="E6380" s="34" t="str">
        <f t="shared" si="902"/>
        <v>05-13</v>
      </c>
      <c r="F6380" s="6">
        <f t="shared" si="903"/>
        <v>20</v>
      </c>
      <c r="G6380" s="6">
        <f t="shared" si="904"/>
        <v>13</v>
      </c>
      <c r="H6380" s="6">
        <f t="shared" si="905"/>
        <v>5</v>
      </c>
      <c r="I6380" s="6">
        <f t="shared" si="906"/>
        <v>20</v>
      </c>
      <c r="J6380" s="6" t="str">
        <f t="shared" si="907"/>
        <v>5-13</v>
      </c>
      <c r="K6380" s="6" t="str">
        <f t="shared" si="908"/>
        <v>WK</v>
      </c>
      <c r="L6380" s="6" t="str">
        <f t="shared" si="909"/>
        <v>EVE</v>
      </c>
      <c r="M6380" s="6">
        <f t="shared" si="910"/>
        <v>0</v>
      </c>
    </row>
    <row r="6381" spans="3:13" x14ac:dyDescent="0.35">
      <c r="C6381" s="42">
        <v>42137.854166666664</v>
      </c>
      <c r="D6381" s="32">
        <v>2636.558349609375</v>
      </c>
      <c r="E6381" s="34" t="str">
        <f t="shared" si="902"/>
        <v>05-13</v>
      </c>
      <c r="F6381" s="6">
        <f t="shared" si="903"/>
        <v>20</v>
      </c>
      <c r="G6381" s="6">
        <f t="shared" si="904"/>
        <v>13</v>
      </c>
      <c r="H6381" s="6">
        <f t="shared" si="905"/>
        <v>5</v>
      </c>
      <c r="I6381" s="6">
        <f t="shared" si="906"/>
        <v>20</v>
      </c>
      <c r="J6381" s="6" t="str">
        <f t="shared" si="907"/>
        <v>5-13</v>
      </c>
      <c r="K6381" s="6" t="str">
        <f t="shared" si="908"/>
        <v>WK</v>
      </c>
      <c r="L6381" s="6" t="str">
        <f t="shared" si="909"/>
        <v>EVE</v>
      </c>
      <c r="M6381" s="6">
        <f t="shared" si="910"/>
        <v>0</v>
      </c>
    </row>
    <row r="6382" spans="3:13" x14ac:dyDescent="0.35">
      <c r="C6382" s="42">
        <v>42137.875</v>
      </c>
      <c r="D6382" s="32">
        <v>2569.833740234375</v>
      </c>
      <c r="E6382" s="34" t="str">
        <f t="shared" si="902"/>
        <v>05-13</v>
      </c>
      <c r="F6382" s="6">
        <f t="shared" si="903"/>
        <v>21</v>
      </c>
      <c r="G6382" s="6">
        <f t="shared" si="904"/>
        <v>13</v>
      </c>
      <c r="H6382" s="6">
        <f t="shared" si="905"/>
        <v>5</v>
      </c>
      <c r="I6382" s="6">
        <f t="shared" si="906"/>
        <v>20</v>
      </c>
      <c r="J6382" s="6" t="str">
        <f t="shared" si="907"/>
        <v>5-13</v>
      </c>
      <c r="K6382" s="6" t="str">
        <f t="shared" si="908"/>
        <v>WK</v>
      </c>
      <c r="L6382" s="6" t="str">
        <f t="shared" si="909"/>
        <v>EVE</v>
      </c>
      <c r="M6382" s="6">
        <f t="shared" si="910"/>
        <v>0</v>
      </c>
    </row>
    <row r="6383" spans="3:13" x14ac:dyDescent="0.35">
      <c r="C6383" s="42">
        <v>42137.895833333336</v>
      </c>
      <c r="D6383" s="32">
        <v>2470.965087890625</v>
      </c>
      <c r="E6383" s="34" t="str">
        <f t="shared" si="902"/>
        <v>05-13</v>
      </c>
      <c r="F6383" s="6">
        <f t="shared" si="903"/>
        <v>21</v>
      </c>
      <c r="G6383" s="6">
        <f t="shared" si="904"/>
        <v>13</v>
      </c>
      <c r="H6383" s="6">
        <f t="shared" si="905"/>
        <v>5</v>
      </c>
      <c r="I6383" s="6">
        <f t="shared" si="906"/>
        <v>20</v>
      </c>
      <c r="J6383" s="6" t="str">
        <f t="shared" si="907"/>
        <v>5-13</v>
      </c>
      <c r="K6383" s="6" t="str">
        <f t="shared" si="908"/>
        <v>WK</v>
      </c>
      <c r="L6383" s="6" t="str">
        <f t="shared" si="909"/>
        <v>EVE</v>
      </c>
      <c r="M6383" s="6">
        <f t="shared" si="910"/>
        <v>0</v>
      </c>
    </row>
    <row r="6384" spans="3:13" x14ac:dyDescent="0.35">
      <c r="C6384" s="42">
        <v>42137.916666666664</v>
      </c>
      <c r="D6384" s="32">
        <v>2360.920654296875</v>
      </c>
      <c r="E6384" s="34" t="str">
        <f t="shared" si="902"/>
        <v>05-13</v>
      </c>
      <c r="F6384" s="6">
        <f t="shared" si="903"/>
        <v>22</v>
      </c>
      <c r="G6384" s="6">
        <f t="shared" si="904"/>
        <v>13</v>
      </c>
      <c r="H6384" s="6">
        <f t="shared" si="905"/>
        <v>5</v>
      </c>
      <c r="I6384" s="6">
        <f t="shared" si="906"/>
        <v>20</v>
      </c>
      <c r="J6384" s="6" t="str">
        <f t="shared" si="907"/>
        <v>5-13</v>
      </c>
      <c r="K6384" s="6" t="str">
        <f t="shared" si="908"/>
        <v>WK</v>
      </c>
      <c r="L6384" s="6" t="str">
        <f t="shared" si="909"/>
        <v>EVE</v>
      </c>
      <c r="M6384" s="6">
        <f t="shared" si="910"/>
        <v>0</v>
      </c>
    </row>
    <row r="6385" spans="3:13" x14ac:dyDescent="0.35">
      <c r="C6385" s="42">
        <v>42137.9375</v>
      </c>
      <c r="D6385" s="32">
        <v>2228.02587890625</v>
      </c>
      <c r="E6385" s="34" t="str">
        <f t="shared" si="902"/>
        <v>05-13</v>
      </c>
      <c r="F6385" s="6">
        <f t="shared" si="903"/>
        <v>22</v>
      </c>
      <c r="G6385" s="6">
        <f t="shared" si="904"/>
        <v>13</v>
      </c>
      <c r="H6385" s="6">
        <f t="shared" si="905"/>
        <v>5</v>
      </c>
      <c r="I6385" s="6">
        <f t="shared" si="906"/>
        <v>20</v>
      </c>
      <c r="J6385" s="6" t="str">
        <f t="shared" si="907"/>
        <v>5-13</v>
      </c>
      <c r="K6385" s="6" t="str">
        <f t="shared" si="908"/>
        <v>WK</v>
      </c>
      <c r="L6385" s="6" t="str">
        <f t="shared" si="909"/>
        <v>EVE</v>
      </c>
      <c r="M6385" s="6">
        <f t="shared" si="910"/>
        <v>0</v>
      </c>
    </row>
    <row r="6386" spans="3:13" x14ac:dyDescent="0.35">
      <c r="C6386" s="42">
        <v>42137.958333333336</v>
      </c>
      <c r="D6386" s="32">
        <v>2104.11328125</v>
      </c>
      <c r="E6386" s="34" t="str">
        <f t="shared" si="902"/>
        <v>05-13</v>
      </c>
      <c r="F6386" s="6">
        <f t="shared" si="903"/>
        <v>23</v>
      </c>
      <c r="G6386" s="6">
        <f t="shared" si="904"/>
        <v>13</v>
      </c>
      <c r="H6386" s="6">
        <f t="shared" si="905"/>
        <v>5</v>
      </c>
      <c r="I6386" s="6">
        <f t="shared" si="906"/>
        <v>20</v>
      </c>
      <c r="J6386" s="6" t="str">
        <f t="shared" si="907"/>
        <v>5-13</v>
      </c>
      <c r="K6386" s="6" t="str">
        <f t="shared" si="908"/>
        <v>WK</v>
      </c>
      <c r="L6386" s="6" t="str">
        <f t="shared" si="909"/>
        <v>EVE</v>
      </c>
      <c r="M6386" s="6">
        <f t="shared" si="910"/>
        <v>0</v>
      </c>
    </row>
    <row r="6387" spans="3:13" x14ac:dyDescent="0.35">
      <c r="C6387" s="42">
        <v>42137.979166666664</v>
      </c>
      <c r="D6387" s="32">
        <v>1982.72265625</v>
      </c>
      <c r="E6387" s="34" t="str">
        <f t="shared" si="902"/>
        <v>05-13</v>
      </c>
      <c r="F6387" s="6">
        <f t="shared" si="903"/>
        <v>23</v>
      </c>
      <c r="G6387" s="6">
        <f t="shared" si="904"/>
        <v>13</v>
      </c>
      <c r="H6387" s="6">
        <f t="shared" si="905"/>
        <v>5</v>
      </c>
      <c r="I6387" s="6">
        <f t="shared" si="906"/>
        <v>20</v>
      </c>
      <c r="J6387" s="6" t="str">
        <f t="shared" si="907"/>
        <v>5-13</v>
      </c>
      <c r="K6387" s="6" t="str">
        <f t="shared" si="908"/>
        <v>WK</v>
      </c>
      <c r="L6387" s="6" t="str">
        <f t="shared" si="909"/>
        <v>EVE</v>
      </c>
      <c r="M6387" s="6">
        <f t="shared" si="910"/>
        <v>0</v>
      </c>
    </row>
    <row r="6388" spans="3:13" x14ac:dyDescent="0.35">
      <c r="C6388" s="42">
        <v>42138</v>
      </c>
      <c r="D6388" s="32">
        <v>1882.8638916015625</v>
      </c>
      <c r="E6388" s="34" t="str">
        <f t="shared" si="902"/>
        <v>05-14</v>
      </c>
      <c r="F6388" s="6">
        <f t="shared" si="903"/>
        <v>0</v>
      </c>
      <c r="G6388" s="6">
        <f t="shared" si="904"/>
        <v>14</v>
      </c>
      <c r="H6388" s="6">
        <f t="shared" si="905"/>
        <v>5</v>
      </c>
      <c r="I6388" s="6">
        <f t="shared" si="906"/>
        <v>20</v>
      </c>
      <c r="J6388" s="6" t="str">
        <f t="shared" si="907"/>
        <v>5-14</v>
      </c>
      <c r="K6388" s="6" t="str">
        <f t="shared" si="908"/>
        <v>WK</v>
      </c>
      <c r="L6388" s="6" t="str">
        <f t="shared" si="909"/>
        <v>EVE</v>
      </c>
      <c r="M6388" s="6">
        <f t="shared" si="910"/>
        <v>0</v>
      </c>
    </row>
    <row r="6389" spans="3:13" x14ac:dyDescent="0.35">
      <c r="C6389" s="42">
        <v>42138.020833333336</v>
      </c>
      <c r="D6389" s="32">
        <v>1822.3677978515625</v>
      </c>
      <c r="E6389" s="34" t="str">
        <f t="shared" si="902"/>
        <v>05-14</v>
      </c>
      <c r="F6389" s="6">
        <f t="shared" si="903"/>
        <v>0</v>
      </c>
      <c r="G6389" s="6">
        <f t="shared" si="904"/>
        <v>14</v>
      </c>
      <c r="H6389" s="6">
        <f t="shared" si="905"/>
        <v>5</v>
      </c>
      <c r="I6389" s="6">
        <f t="shared" si="906"/>
        <v>20</v>
      </c>
      <c r="J6389" s="6" t="str">
        <f t="shared" si="907"/>
        <v>5-14</v>
      </c>
      <c r="K6389" s="6" t="str">
        <f t="shared" si="908"/>
        <v>WK</v>
      </c>
      <c r="L6389" s="6" t="str">
        <f t="shared" si="909"/>
        <v>EVE</v>
      </c>
      <c r="M6389" s="6">
        <f t="shared" si="910"/>
        <v>0</v>
      </c>
    </row>
    <row r="6390" spans="3:13" x14ac:dyDescent="0.35">
      <c r="C6390" s="42">
        <v>42138.041666666664</v>
      </c>
      <c r="D6390" s="32">
        <v>1768.361328125</v>
      </c>
      <c r="E6390" s="34" t="str">
        <f t="shared" si="902"/>
        <v>05-14</v>
      </c>
      <c r="F6390" s="6">
        <f t="shared" si="903"/>
        <v>1</v>
      </c>
      <c r="G6390" s="6">
        <f t="shared" si="904"/>
        <v>14</v>
      </c>
      <c r="H6390" s="6">
        <f t="shared" si="905"/>
        <v>5</v>
      </c>
      <c r="I6390" s="6">
        <f t="shared" si="906"/>
        <v>20</v>
      </c>
      <c r="J6390" s="6" t="str">
        <f t="shared" si="907"/>
        <v>5-14</v>
      </c>
      <c r="K6390" s="6" t="str">
        <f t="shared" si="908"/>
        <v>WK</v>
      </c>
      <c r="L6390" s="6" t="str">
        <f t="shared" si="909"/>
        <v>EVE</v>
      </c>
      <c r="M6390" s="6">
        <f t="shared" si="910"/>
        <v>0</v>
      </c>
    </row>
    <row r="6391" spans="3:13" x14ac:dyDescent="0.35">
      <c r="C6391" s="42">
        <v>42138.0625</v>
      </c>
      <c r="D6391" s="32">
        <v>1733.575439453125</v>
      </c>
      <c r="E6391" s="34" t="str">
        <f t="shared" si="902"/>
        <v>05-14</v>
      </c>
      <c r="F6391" s="6">
        <f t="shared" si="903"/>
        <v>1</v>
      </c>
      <c r="G6391" s="6">
        <f t="shared" si="904"/>
        <v>14</v>
      </c>
      <c r="H6391" s="6">
        <f t="shared" si="905"/>
        <v>5</v>
      </c>
      <c r="I6391" s="6">
        <f t="shared" si="906"/>
        <v>20</v>
      </c>
      <c r="J6391" s="6" t="str">
        <f t="shared" si="907"/>
        <v>5-14</v>
      </c>
      <c r="K6391" s="6" t="str">
        <f t="shared" si="908"/>
        <v>WK</v>
      </c>
      <c r="L6391" s="6" t="str">
        <f t="shared" si="909"/>
        <v>EVE</v>
      </c>
      <c r="M6391" s="6">
        <f t="shared" si="910"/>
        <v>0</v>
      </c>
    </row>
    <row r="6392" spans="3:13" x14ac:dyDescent="0.35">
      <c r="C6392" s="42">
        <v>42138.083333333336</v>
      </c>
      <c r="D6392" s="32">
        <v>1698.37060546875</v>
      </c>
      <c r="E6392" s="34" t="str">
        <f t="shared" si="902"/>
        <v>05-14</v>
      </c>
      <c r="F6392" s="6">
        <f t="shared" si="903"/>
        <v>2</v>
      </c>
      <c r="G6392" s="6">
        <f t="shared" si="904"/>
        <v>14</v>
      </c>
      <c r="H6392" s="6">
        <f t="shared" si="905"/>
        <v>5</v>
      </c>
      <c r="I6392" s="6">
        <f t="shared" si="906"/>
        <v>20</v>
      </c>
      <c r="J6392" s="6" t="str">
        <f t="shared" si="907"/>
        <v>5-14</v>
      </c>
      <c r="K6392" s="6" t="str">
        <f t="shared" si="908"/>
        <v>WK</v>
      </c>
      <c r="L6392" s="6" t="str">
        <f t="shared" si="909"/>
        <v>EVE</v>
      </c>
      <c r="M6392" s="6">
        <f t="shared" si="910"/>
        <v>0</v>
      </c>
    </row>
    <row r="6393" spans="3:13" x14ac:dyDescent="0.35">
      <c r="C6393" s="42">
        <v>42138.104166666664</v>
      </c>
      <c r="D6393" s="32">
        <v>1674.54736328125</v>
      </c>
      <c r="E6393" s="34" t="str">
        <f t="shared" si="902"/>
        <v>05-14</v>
      </c>
      <c r="F6393" s="6">
        <f t="shared" si="903"/>
        <v>2</v>
      </c>
      <c r="G6393" s="6">
        <f t="shared" si="904"/>
        <v>14</v>
      </c>
      <c r="H6393" s="6">
        <f t="shared" si="905"/>
        <v>5</v>
      </c>
      <c r="I6393" s="6">
        <f t="shared" si="906"/>
        <v>20</v>
      </c>
      <c r="J6393" s="6" t="str">
        <f t="shared" si="907"/>
        <v>5-14</v>
      </c>
      <c r="K6393" s="6" t="str">
        <f t="shared" si="908"/>
        <v>WK</v>
      </c>
      <c r="L6393" s="6" t="str">
        <f t="shared" si="909"/>
        <v>EVE</v>
      </c>
      <c r="M6393" s="6">
        <f t="shared" si="910"/>
        <v>0</v>
      </c>
    </row>
    <row r="6394" spans="3:13" x14ac:dyDescent="0.35">
      <c r="C6394" s="42">
        <v>42138.125</v>
      </c>
      <c r="D6394" s="32">
        <v>1697.5323486328125</v>
      </c>
      <c r="E6394" s="34" t="str">
        <f t="shared" si="902"/>
        <v>05-14</v>
      </c>
      <c r="F6394" s="6">
        <f t="shared" si="903"/>
        <v>3</v>
      </c>
      <c r="G6394" s="6">
        <f t="shared" si="904"/>
        <v>14</v>
      </c>
      <c r="H6394" s="6">
        <f t="shared" si="905"/>
        <v>5</v>
      </c>
      <c r="I6394" s="6">
        <f t="shared" si="906"/>
        <v>20</v>
      </c>
      <c r="J6394" s="6" t="str">
        <f t="shared" si="907"/>
        <v>5-14</v>
      </c>
      <c r="K6394" s="6" t="str">
        <f t="shared" si="908"/>
        <v>WK</v>
      </c>
      <c r="L6394" s="6" t="str">
        <f t="shared" si="909"/>
        <v>EVE</v>
      </c>
      <c r="M6394" s="6">
        <f t="shared" si="910"/>
        <v>0</v>
      </c>
    </row>
    <row r="6395" spans="3:13" x14ac:dyDescent="0.35">
      <c r="C6395" s="42">
        <v>42138.145833333336</v>
      </c>
      <c r="D6395" s="32">
        <v>1693.139892578125</v>
      </c>
      <c r="E6395" s="34" t="str">
        <f t="shared" si="902"/>
        <v>05-14</v>
      </c>
      <c r="F6395" s="6">
        <f t="shared" si="903"/>
        <v>3</v>
      </c>
      <c r="G6395" s="6">
        <f t="shared" si="904"/>
        <v>14</v>
      </c>
      <c r="H6395" s="6">
        <f t="shared" si="905"/>
        <v>5</v>
      </c>
      <c r="I6395" s="6">
        <f t="shared" si="906"/>
        <v>20</v>
      </c>
      <c r="J6395" s="6" t="str">
        <f t="shared" si="907"/>
        <v>5-14</v>
      </c>
      <c r="K6395" s="6" t="str">
        <f t="shared" si="908"/>
        <v>WK</v>
      </c>
      <c r="L6395" s="6" t="str">
        <f t="shared" si="909"/>
        <v>EVE</v>
      </c>
      <c r="M6395" s="6">
        <f t="shared" si="910"/>
        <v>0</v>
      </c>
    </row>
    <row r="6396" spans="3:13" x14ac:dyDescent="0.35">
      <c r="C6396" s="42">
        <v>42138.166666666664</v>
      </c>
      <c r="D6396" s="32">
        <v>1697.759033203125</v>
      </c>
      <c r="E6396" s="34" t="str">
        <f t="shared" si="902"/>
        <v>05-14</v>
      </c>
      <c r="F6396" s="6">
        <f t="shared" si="903"/>
        <v>4</v>
      </c>
      <c r="G6396" s="6">
        <f t="shared" si="904"/>
        <v>14</v>
      </c>
      <c r="H6396" s="6">
        <f t="shared" si="905"/>
        <v>5</v>
      </c>
      <c r="I6396" s="6">
        <f t="shared" si="906"/>
        <v>20</v>
      </c>
      <c r="J6396" s="6" t="str">
        <f t="shared" si="907"/>
        <v>5-14</v>
      </c>
      <c r="K6396" s="6" t="str">
        <f t="shared" si="908"/>
        <v>WK</v>
      </c>
      <c r="L6396" s="6" t="str">
        <f t="shared" si="909"/>
        <v>EVE</v>
      </c>
      <c r="M6396" s="6">
        <f t="shared" si="910"/>
        <v>0</v>
      </c>
    </row>
    <row r="6397" spans="3:13" x14ac:dyDescent="0.35">
      <c r="C6397" s="42">
        <v>42138.1875</v>
      </c>
      <c r="D6397" s="32">
        <v>1689.2891845703125</v>
      </c>
      <c r="E6397" s="34" t="str">
        <f t="shared" si="902"/>
        <v>05-14</v>
      </c>
      <c r="F6397" s="6">
        <f t="shared" si="903"/>
        <v>4</v>
      </c>
      <c r="G6397" s="6">
        <f t="shared" si="904"/>
        <v>14</v>
      </c>
      <c r="H6397" s="6">
        <f t="shared" si="905"/>
        <v>5</v>
      </c>
      <c r="I6397" s="6">
        <f t="shared" si="906"/>
        <v>20</v>
      </c>
      <c r="J6397" s="6" t="str">
        <f t="shared" si="907"/>
        <v>5-14</v>
      </c>
      <c r="K6397" s="6" t="str">
        <f t="shared" si="908"/>
        <v>WK</v>
      </c>
      <c r="L6397" s="6" t="str">
        <f t="shared" si="909"/>
        <v>EVE</v>
      </c>
      <c r="M6397" s="6">
        <f t="shared" si="910"/>
        <v>0</v>
      </c>
    </row>
    <row r="6398" spans="3:13" x14ac:dyDescent="0.35">
      <c r="C6398" s="42">
        <v>42138.208333333336</v>
      </c>
      <c r="D6398" s="32">
        <v>1740.3297119140625</v>
      </c>
      <c r="E6398" s="34" t="str">
        <f t="shared" si="902"/>
        <v>05-14</v>
      </c>
      <c r="F6398" s="6">
        <f t="shared" si="903"/>
        <v>5</v>
      </c>
      <c r="G6398" s="6">
        <f t="shared" si="904"/>
        <v>14</v>
      </c>
      <c r="H6398" s="6">
        <f t="shared" si="905"/>
        <v>5</v>
      </c>
      <c r="I6398" s="6">
        <f t="shared" si="906"/>
        <v>20</v>
      </c>
      <c r="J6398" s="6" t="str">
        <f t="shared" si="907"/>
        <v>5-14</v>
      </c>
      <c r="K6398" s="6" t="str">
        <f t="shared" si="908"/>
        <v>WK</v>
      </c>
      <c r="L6398" s="6" t="str">
        <f t="shared" si="909"/>
        <v>EVE</v>
      </c>
      <c r="M6398" s="6">
        <f t="shared" si="910"/>
        <v>0</v>
      </c>
    </row>
    <row r="6399" spans="3:13" x14ac:dyDescent="0.35">
      <c r="C6399" s="42">
        <v>42138.229166666664</v>
      </c>
      <c r="D6399" s="32">
        <v>1834.339599609375</v>
      </c>
      <c r="E6399" s="34" t="str">
        <f t="shared" si="902"/>
        <v>05-14</v>
      </c>
      <c r="F6399" s="6">
        <f t="shared" si="903"/>
        <v>5</v>
      </c>
      <c r="G6399" s="6">
        <f t="shared" si="904"/>
        <v>14</v>
      </c>
      <c r="H6399" s="6">
        <f t="shared" si="905"/>
        <v>5</v>
      </c>
      <c r="I6399" s="6">
        <f t="shared" si="906"/>
        <v>20</v>
      </c>
      <c r="J6399" s="6" t="str">
        <f t="shared" si="907"/>
        <v>5-14</v>
      </c>
      <c r="K6399" s="6" t="str">
        <f t="shared" si="908"/>
        <v>WK</v>
      </c>
      <c r="L6399" s="6" t="str">
        <f t="shared" si="909"/>
        <v>EVE</v>
      </c>
      <c r="M6399" s="6">
        <f t="shared" si="910"/>
        <v>0</v>
      </c>
    </row>
    <row r="6400" spans="3:13" x14ac:dyDescent="0.35">
      <c r="C6400" s="42">
        <v>42138.25</v>
      </c>
      <c r="D6400" s="32">
        <v>1897.09619140625</v>
      </c>
      <c r="E6400" s="34" t="str">
        <f t="shared" si="902"/>
        <v>05-14</v>
      </c>
      <c r="F6400" s="6">
        <f t="shared" si="903"/>
        <v>6</v>
      </c>
      <c r="G6400" s="6">
        <f t="shared" si="904"/>
        <v>14</v>
      </c>
      <c r="H6400" s="6">
        <f t="shared" si="905"/>
        <v>5</v>
      </c>
      <c r="I6400" s="6">
        <f t="shared" si="906"/>
        <v>20</v>
      </c>
      <c r="J6400" s="6" t="str">
        <f t="shared" si="907"/>
        <v>5-14</v>
      </c>
      <c r="K6400" s="6" t="str">
        <f t="shared" si="908"/>
        <v>WK</v>
      </c>
      <c r="L6400" s="6" t="str">
        <f t="shared" si="909"/>
        <v>EVE</v>
      </c>
      <c r="M6400" s="6">
        <f t="shared" si="910"/>
        <v>0</v>
      </c>
    </row>
    <row r="6401" spans="3:13" x14ac:dyDescent="0.35">
      <c r="C6401" s="42">
        <v>42138.270833333336</v>
      </c>
      <c r="D6401" s="32">
        <v>2016.6025390625</v>
      </c>
      <c r="E6401" s="34" t="str">
        <f t="shared" si="902"/>
        <v>05-14</v>
      </c>
      <c r="F6401" s="6">
        <f t="shared" si="903"/>
        <v>6</v>
      </c>
      <c r="G6401" s="6">
        <f t="shared" si="904"/>
        <v>14</v>
      </c>
      <c r="H6401" s="6">
        <f t="shared" si="905"/>
        <v>5</v>
      </c>
      <c r="I6401" s="6">
        <f t="shared" si="906"/>
        <v>20</v>
      </c>
      <c r="J6401" s="6" t="str">
        <f t="shared" si="907"/>
        <v>5-14</v>
      </c>
      <c r="K6401" s="6" t="str">
        <f t="shared" si="908"/>
        <v>WK</v>
      </c>
      <c r="L6401" s="6" t="str">
        <f t="shared" si="909"/>
        <v>EVE</v>
      </c>
      <c r="M6401" s="6">
        <f t="shared" si="910"/>
        <v>0</v>
      </c>
    </row>
    <row r="6402" spans="3:13" x14ac:dyDescent="0.35">
      <c r="C6402" s="42">
        <v>42138.291666666664</v>
      </c>
      <c r="D6402" s="32">
        <v>2099.20947265625</v>
      </c>
      <c r="E6402" s="34" t="str">
        <f t="shared" si="902"/>
        <v>05-14</v>
      </c>
      <c r="F6402" s="6">
        <f t="shared" si="903"/>
        <v>7</v>
      </c>
      <c r="G6402" s="6">
        <f t="shared" si="904"/>
        <v>14</v>
      </c>
      <c r="H6402" s="6">
        <f t="shared" si="905"/>
        <v>5</v>
      </c>
      <c r="I6402" s="6">
        <f t="shared" si="906"/>
        <v>20</v>
      </c>
      <c r="J6402" s="6" t="str">
        <f t="shared" si="907"/>
        <v>5-14</v>
      </c>
      <c r="K6402" s="6" t="str">
        <f t="shared" si="908"/>
        <v>WK</v>
      </c>
      <c r="L6402" s="6" t="str">
        <f t="shared" si="909"/>
        <v>DAY</v>
      </c>
      <c r="M6402" s="6">
        <f t="shared" si="910"/>
        <v>0</v>
      </c>
    </row>
    <row r="6403" spans="3:13" x14ac:dyDescent="0.35">
      <c r="C6403" s="42">
        <v>42138.3125</v>
      </c>
      <c r="D6403" s="32">
        <v>2176.201416015625</v>
      </c>
      <c r="E6403" s="34" t="str">
        <f t="shared" si="902"/>
        <v>05-14</v>
      </c>
      <c r="F6403" s="6">
        <f t="shared" si="903"/>
        <v>7</v>
      </c>
      <c r="G6403" s="6">
        <f t="shared" si="904"/>
        <v>14</v>
      </c>
      <c r="H6403" s="6">
        <f t="shared" si="905"/>
        <v>5</v>
      </c>
      <c r="I6403" s="6">
        <f t="shared" si="906"/>
        <v>20</v>
      </c>
      <c r="J6403" s="6" t="str">
        <f t="shared" si="907"/>
        <v>5-14</v>
      </c>
      <c r="K6403" s="6" t="str">
        <f t="shared" si="908"/>
        <v>WK</v>
      </c>
      <c r="L6403" s="6" t="str">
        <f t="shared" si="909"/>
        <v>DAY</v>
      </c>
      <c r="M6403" s="6">
        <f t="shared" si="910"/>
        <v>0</v>
      </c>
    </row>
    <row r="6404" spans="3:13" x14ac:dyDescent="0.35">
      <c r="C6404" s="42">
        <v>42138.333333333336</v>
      </c>
      <c r="D6404" s="32">
        <v>2209.013671875</v>
      </c>
      <c r="E6404" s="34" t="str">
        <f t="shared" si="902"/>
        <v>05-14</v>
      </c>
      <c r="F6404" s="6">
        <f t="shared" si="903"/>
        <v>8</v>
      </c>
      <c r="G6404" s="6">
        <f t="shared" si="904"/>
        <v>14</v>
      </c>
      <c r="H6404" s="6">
        <f t="shared" si="905"/>
        <v>5</v>
      </c>
      <c r="I6404" s="6">
        <f t="shared" si="906"/>
        <v>20</v>
      </c>
      <c r="J6404" s="6" t="str">
        <f t="shared" si="907"/>
        <v>5-14</v>
      </c>
      <c r="K6404" s="6" t="str">
        <f t="shared" si="908"/>
        <v>WK</v>
      </c>
      <c r="L6404" s="6" t="str">
        <f t="shared" si="909"/>
        <v>DAY</v>
      </c>
      <c r="M6404" s="6">
        <f t="shared" si="910"/>
        <v>0</v>
      </c>
    </row>
    <row r="6405" spans="3:13" x14ac:dyDescent="0.35">
      <c r="C6405" s="42">
        <v>42138.354166666664</v>
      </c>
      <c r="D6405" s="32">
        <v>2267.008056640625</v>
      </c>
      <c r="E6405" s="34" t="str">
        <f t="shared" si="902"/>
        <v>05-14</v>
      </c>
      <c r="F6405" s="6">
        <f t="shared" si="903"/>
        <v>8</v>
      </c>
      <c r="G6405" s="6">
        <f t="shared" si="904"/>
        <v>14</v>
      </c>
      <c r="H6405" s="6">
        <f t="shared" si="905"/>
        <v>5</v>
      </c>
      <c r="I6405" s="6">
        <f t="shared" si="906"/>
        <v>20</v>
      </c>
      <c r="J6405" s="6" t="str">
        <f t="shared" si="907"/>
        <v>5-14</v>
      </c>
      <c r="K6405" s="6" t="str">
        <f t="shared" si="908"/>
        <v>WK</v>
      </c>
      <c r="L6405" s="6" t="str">
        <f t="shared" si="909"/>
        <v>DAY</v>
      </c>
      <c r="M6405" s="6">
        <f t="shared" si="910"/>
        <v>0</v>
      </c>
    </row>
    <row r="6406" spans="3:13" x14ac:dyDescent="0.35">
      <c r="C6406" s="42">
        <v>42138.375</v>
      </c>
      <c r="D6406" s="32">
        <v>2323.722900390625</v>
      </c>
      <c r="E6406" s="34" t="str">
        <f t="shared" si="902"/>
        <v>05-14</v>
      </c>
      <c r="F6406" s="6">
        <f t="shared" si="903"/>
        <v>9</v>
      </c>
      <c r="G6406" s="6">
        <f t="shared" si="904"/>
        <v>14</v>
      </c>
      <c r="H6406" s="6">
        <f t="shared" si="905"/>
        <v>5</v>
      </c>
      <c r="I6406" s="6">
        <f t="shared" si="906"/>
        <v>20</v>
      </c>
      <c r="J6406" s="6" t="str">
        <f t="shared" si="907"/>
        <v>5-14</v>
      </c>
      <c r="K6406" s="6" t="str">
        <f t="shared" si="908"/>
        <v>WK</v>
      </c>
      <c r="L6406" s="6" t="str">
        <f t="shared" si="909"/>
        <v>DAY</v>
      </c>
      <c r="M6406" s="6">
        <f t="shared" si="910"/>
        <v>0</v>
      </c>
    </row>
    <row r="6407" spans="3:13" x14ac:dyDescent="0.35">
      <c r="C6407" s="42">
        <v>42138.395833333336</v>
      </c>
      <c r="D6407" s="32">
        <v>2335.01220703125</v>
      </c>
      <c r="E6407" s="34" t="str">
        <f t="shared" ref="E6407:E6470" si="911">TEXT(MONTH(C6407),"00")&amp;"-"&amp;TEXT(DAY(C6407),"00")</f>
        <v>05-14</v>
      </c>
      <c r="F6407" s="6">
        <f t="shared" ref="F6407:F6470" si="912">HOUR(C6407)</f>
        <v>9</v>
      </c>
      <c r="G6407" s="6">
        <f t="shared" ref="G6407:G6470" si="913">DAY(C6407)</f>
        <v>14</v>
      </c>
      <c r="H6407" s="6">
        <f t="shared" ref="H6407:H6470" si="914">MONTH(C6407)</f>
        <v>5</v>
      </c>
      <c r="I6407" s="6">
        <f t="shared" ref="I6407:I6470" si="915">WEEKNUM(C6407)</f>
        <v>20</v>
      </c>
      <c r="J6407" s="6" t="str">
        <f t="shared" ref="J6407:J6470" si="916">H6407&amp;"-"&amp;G6407</f>
        <v>5-14</v>
      </c>
      <c r="K6407" s="6" t="str">
        <f t="shared" ref="K6407:K6470" si="917">IF(WEEKDAY(C6407,11)&lt;6,"WK","WKND")</f>
        <v>WK</v>
      </c>
      <c r="L6407" s="6" t="str">
        <f t="shared" ref="L6407:L6470" si="918">IF(AND(F6407&lt;17,F6407&gt;6),"DAY","EVE")</f>
        <v>DAY</v>
      </c>
      <c r="M6407" s="6">
        <f t="shared" ref="M6407:M6470" si="919">IF(D6407&gt;4000,1,0)</f>
        <v>0</v>
      </c>
    </row>
    <row r="6408" spans="3:13" x14ac:dyDescent="0.35">
      <c r="C6408" s="42">
        <v>42138.416666666664</v>
      </c>
      <c r="D6408" s="32">
        <v>2338.056884765625</v>
      </c>
      <c r="E6408" s="34" t="str">
        <f t="shared" si="911"/>
        <v>05-14</v>
      </c>
      <c r="F6408" s="6">
        <f t="shared" si="912"/>
        <v>10</v>
      </c>
      <c r="G6408" s="6">
        <f t="shared" si="913"/>
        <v>14</v>
      </c>
      <c r="H6408" s="6">
        <f t="shared" si="914"/>
        <v>5</v>
      </c>
      <c r="I6408" s="6">
        <f t="shared" si="915"/>
        <v>20</v>
      </c>
      <c r="J6408" s="6" t="str">
        <f t="shared" si="916"/>
        <v>5-14</v>
      </c>
      <c r="K6408" s="6" t="str">
        <f t="shared" si="917"/>
        <v>WK</v>
      </c>
      <c r="L6408" s="6" t="str">
        <f t="shared" si="918"/>
        <v>DAY</v>
      </c>
      <c r="M6408" s="6">
        <f t="shared" si="919"/>
        <v>0</v>
      </c>
    </row>
    <row r="6409" spans="3:13" x14ac:dyDescent="0.35">
      <c r="C6409" s="42">
        <v>42138.4375</v>
      </c>
      <c r="D6409" s="32">
        <v>2321.388671875</v>
      </c>
      <c r="E6409" s="34" t="str">
        <f t="shared" si="911"/>
        <v>05-14</v>
      </c>
      <c r="F6409" s="6">
        <f t="shared" si="912"/>
        <v>10</v>
      </c>
      <c r="G6409" s="6">
        <f t="shared" si="913"/>
        <v>14</v>
      </c>
      <c r="H6409" s="6">
        <f t="shared" si="914"/>
        <v>5</v>
      </c>
      <c r="I6409" s="6">
        <f t="shared" si="915"/>
        <v>20</v>
      </c>
      <c r="J6409" s="6" t="str">
        <f t="shared" si="916"/>
        <v>5-14</v>
      </c>
      <c r="K6409" s="6" t="str">
        <f t="shared" si="917"/>
        <v>WK</v>
      </c>
      <c r="L6409" s="6" t="str">
        <f t="shared" si="918"/>
        <v>DAY</v>
      </c>
      <c r="M6409" s="6">
        <f t="shared" si="919"/>
        <v>0</v>
      </c>
    </row>
    <row r="6410" spans="3:13" x14ac:dyDescent="0.35">
      <c r="C6410" s="42">
        <v>42138.458333333336</v>
      </c>
      <c r="D6410" s="32">
        <v>2319.08251953125</v>
      </c>
      <c r="E6410" s="34" t="str">
        <f t="shared" si="911"/>
        <v>05-14</v>
      </c>
      <c r="F6410" s="6">
        <f t="shared" si="912"/>
        <v>11</v>
      </c>
      <c r="G6410" s="6">
        <f t="shared" si="913"/>
        <v>14</v>
      </c>
      <c r="H6410" s="6">
        <f t="shared" si="914"/>
        <v>5</v>
      </c>
      <c r="I6410" s="6">
        <f t="shared" si="915"/>
        <v>20</v>
      </c>
      <c r="J6410" s="6" t="str">
        <f t="shared" si="916"/>
        <v>5-14</v>
      </c>
      <c r="K6410" s="6" t="str">
        <f t="shared" si="917"/>
        <v>WK</v>
      </c>
      <c r="L6410" s="6" t="str">
        <f t="shared" si="918"/>
        <v>DAY</v>
      </c>
      <c r="M6410" s="6">
        <f t="shared" si="919"/>
        <v>0</v>
      </c>
    </row>
    <row r="6411" spans="3:13" x14ac:dyDescent="0.35">
      <c r="C6411" s="42">
        <v>42138.479166666664</v>
      </c>
      <c r="D6411" s="32">
        <v>2315.58203125</v>
      </c>
      <c r="E6411" s="34" t="str">
        <f t="shared" si="911"/>
        <v>05-14</v>
      </c>
      <c r="F6411" s="6">
        <f t="shared" si="912"/>
        <v>11</v>
      </c>
      <c r="G6411" s="6">
        <f t="shared" si="913"/>
        <v>14</v>
      </c>
      <c r="H6411" s="6">
        <f t="shared" si="914"/>
        <v>5</v>
      </c>
      <c r="I6411" s="6">
        <f t="shared" si="915"/>
        <v>20</v>
      </c>
      <c r="J6411" s="6" t="str">
        <f t="shared" si="916"/>
        <v>5-14</v>
      </c>
      <c r="K6411" s="6" t="str">
        <f t="shared" si="917"/>
        <v>WK</v>
      </c>
      <c r="L6411" s="6" t="str">
        <f t="shared" si="918"/>
        <v>DAY</v>
      </c>
      <c r="M6411" s="6">
        <f t="shared" si="919"/>
        <v>0</v>
      </c>
    </row>
    <row r="6412" spans="3:13" x14ac:dyDescent="0.35">
      <c r="C6412" s="42">
        <v>42138.5</v>
      </c>
      <c r="D6412" s="32">
        <v>2316.55908203125</v>
      </c>
      <c r="E6412" s="34" t="str">
        <f t="shared" si="911"/>
        <v>05-14</v>
      </c>
      <c r="F6412" s="6">
        <f t="shared" si="912"/>
        <v>12</v>
      </c>
      <c r="G6412" s="6">
        <f t="shared" si="913"/>
        <v>14</v>
      </c>
      <c r="H6412" s="6">
        <f t="shared" si="914"/>
        <v>5</v>
      </c>
      <c r="I6412" s="6">
        <f t="shared" si="915"/>
        <v>20</v>
      </c>
      <c r="J6412" s="6" t="str">
        <f t="shared" si="916"/>
        <v>5-14</v>
      </c>
      <c r="K6412" s="6" t="str">
        <f t="shared" si="917"/>
        <v>WK</v>
      </c>
      <c r="L6412" s="6" t="str">
        <f t="shared" si="918"/>
        <v>DAY</v>
      </c>
      <c r="M6412" s="6">
        <f t="shared" si="919"/>
        <v>0</v>
      </c>
    </row>
    <row r="6413" spans="3:13" x14ac:dyDescent="0.35">
      <c r="C6413" s="42">
        <v>42138.520833333336</v>
      </c>
      <c r="D6413" s="32">
        <v>2342.5654296875</v>
      </c>
      <c r="E6413" s="34" t="str">
        <f t="shared" si="911"/>
        <v>05-14</v>
      </c>
      <c r="F6413" s="6">
        <f t="shared" si="912"/>
        <v>12</v>
      </c>
      <c r="G6413" s="6">
        <f t="shared" si="913"/>
        <v>14</v>
      </c>
      <c r="H6413" s="6">
        <f t="shared" si="914"/>
        <v>5</v>
      </c>
      <c r="I6413" s="6">
        <f t="shared" si="915"/>
        <v>20</v>
      </c>
      <c r="J6413" s="6" t="str">
        <f t="shared" si="916"/>
        <v>5-14</v>
      </c>
      <c r="K6413" s="6" t="str">
        <f t="shared" si="917"/>
        <v>WK</v>
      </c>
      <c r="L6413" s="6" t="str">
        <f t="shared" si="918"/>
        <v>DAY</v>
      </c>
      <c r="M6413" s="6">
        <f t="shared" si="919"/>
        <v>0</v>
      </c>
    </row>
    <row r="6414" spans="3:13" x14ac:dyDescent="0.35">
      <c r="C6414" s="42">
        <v>42138.541666666664</v>
      </c>
      <c r="D6414" s="32">
        <v>2409.57080078125</v>
      </c>
      <c r="E6414" s="34" t="str">
        <f t="shared" si="911"/>
        <v>05-14</v>
      </c>
      <c r="F6414" s="6">
        <f t="shared" si="912"/>
        <v>13</v>
      </c>
      <c r="G6414" s="6">
        <f t="shared" si="913"/>
        <v>14</v>
      </c>
      <c r="H6414" s="6">
        <f t="shared" si="914"/>
        <v>5</v>
      </c>
      <c r="I6414" s="6">
        <f t="shared" si="915"/>
        <v>20</v>
      </c>
      <c r="J6414" s="6" t="str">
        <f t="shared" si="916"/>
        <v>5-14</v>
      </c>
      <c r="K6414" s="6" t="str">
        <f t="shared" si="917"/>
        <v>WK</v>
      </c>
      <c r="L6414" s="6" t="str">
        <f t="shared" si="918"/>
        <v>DAY</v>
      </c>
      <c r="M6414" s="6">
        <f t="shared" si="919"/>
        <v>0</v>
      </c>
    </row>
    <row r="6415" spans="3:13" x14ac:dyDescent="0.35">
      <c r="C6415" s="42">
        <v>42138.5625</v>
      </c>
      <c r="D6415" s="32">
        <v>2408.312255859375</v>
      </c>
      <c r="E6415" s="34" t="str">
        <f t="shared" si="911"/>
        <v>05-14</v>
      </c>
      <c r="F6415" s="6">
        <f t="shared" si="912"/>
        <v>13</v>
      </c>
      <c r="G6415" s="6">
        <f t="shared" si="913"/>
        <v>14</v>
      </c>
      <c r="H6415" s="6">
        <f t="shared" si="914"/>
        <v>5</v>
      </c>
      <c r="I6415" s="6">
        <f t="shared" si="915"/>
        <v>20</v>
      </c>
      <c r="J6415" s="6" t="str">
        <f t="shared" si="916"/>
        <v>5-14</v>
      </c>
      <c r="K6415" s="6" t="str">
        <f t="shared" si="917"/>
        <v>WK</v>
      </c>
      <c r="L6415" s="6" t="str">
        <f t="shared" si="918"/>
        <v>DAY</v>
      </c>
      <c r="M6415" s="6">
        <f t="shared" si="919"/>
        <v>0</v>
      </c>
    </row>
    <row r="6416" spans="3:13" x14ac:dyDescent="0.35">
      <c r="C6416" s="42">
        <v>42138.583333333336</v>
      </c>
      <c r="D6416" s="32">
        <v>2415.075439453125</v>
      </c>
      <c r="E6416" s="34" t="str">
        <f t="shared" si="911"/>
        <v>05-14</v>
      </c>
      <c r="F6416" s="6">
        <f t="shared" si="912"/>
        <v>14</v>
      </c>
      <c r="G6416" s="6">
        <f t="shared" si="913"/>
        <v>14</v>
      </c>
      <c r="H6416" s="6">
        <f t="shared" si="914"/>
        <v>5</v>
      </c>
      <c r="I6416" s="6">
        <f t="shared" si="915"/>
        <v>20</v>
      </c>
      <c r="J6416" s="6" t="str">
        <f t="shared" si="916"/>
        <v>5-14</v>
      </c>
      <c r="K6416" s="6" t="str">
        <f t="shared" si="917"/>
        <v>WK</v>
      </c>
      <c r="L6416" s="6" t="str">
        <f t="shared" si="918"/>
        <v>DAY</v>
      </c>
      <c r="M6416" s="6">
        <f t="shared" si="919"/>
        <v>0</v>
      </c>
    </row>
    <row r="6417" spans="3:13" x14ac:dyDescent="0.35">
      <c r="C6417" s="42">
        <v>42138.604166666664</v>
      </c>
      <c r="D6417" s="32">
        <v>2417.717041015625</v>
      </c>
      <c r="E6417" s="34" t="str">
        <f t="shared" si="911"/>
        <v>05-14</v>
      </c>
      <c r="F6417" s="6">
        <f t="shared" si="912"/>
        <v>14</v>
      </c>
      <c r="G6417" s="6">
        <f t="shared" si="913"/>
        <v>14</v>
      </c>
      <c r="H6417" s="6">
        <f t="shared" si="914"/>
        <v>5</v>
      </c>
      <c r="I6417" s="6">
        <f t="shared" si="915"/>
        <v>20</v>
      </c>
      <c r="J6417" s="6" t="str">
        <f t="shared" si="916"/>
        <v>5-14</v>
      </c>
      <c r="K6417" s="6" t="str">
        <f t="shared" si="917"/>
        <v>WK</v>
      </c>
      <c r="L6417" s="6" t="str">
        <f t="shared" si="918"/>
        <v>DAY</v>
      </c>
      <c r="M6417" s="6">
        <f t="shared" si="919"/>
        <v>0</v>
      </c>
    </row>
    <row r="6418" spans="3:13" x14ac:dyDescent="0.35">
      <c r="C6418" s="42">
        <v>42138.625</v>
      </c>
      <c r="D6418" s="32">
        <v>2370.994873046875</v>
      </c>
      <c r="E6418" s="34" t="str">
        <f t="shared" si="911"/>
        <v>05-14</v>
      </c>
      <c r="F6418" s="6">
        <f t="shared" si="912"/>
        <v>15</v>
      </c>
      <c r="G6418" s="6">
        <f t="shared" si="913"/>
        <v>14</v>
      </c>
      <c r="H6418" s="6">
        <f t="shared" si="914"/>
        <v>5</v>
      </c>
      <c r="I6418" s="6">
        <f t="shared" si="915"/>
        <v>20</v>
      </c>
      <c r="J6418" s="6" t="str">
        <f t="shared" si="916"/>
        <v>5-14</v>
      </c>
      <c r="K6418" s="6" t="str">
        <f t="shared" si="917"/>
        <v>WK</v>
      </c>
      <c r="L6418" s="6" t="str">
        <f t="shared" si="918"/>
        <v>DAY</v>
      </c>
      <c r="M6418" s="6">
        <f t="shared" si="919"/>
        <v>0</v>
      </c>
    </row>
    <row r="6419" spans="3:13" x14ac:dyDescent="0.35">
      <c r="C6419" s="42">
        <v>42138.645833333336</v>
      </c>
      <c r="D6419" s="32">
        <v>2351.55078125</v>
      </c>
      <c r="E6419" s="34" t="str">
        <f t="shared" si="911"/>
        <v>05-14</v>
      </c>
      <c r="F6419" s="6">
        <f t="shared" si="912"/>
        <v>15</v>
      </c>
      <c r="G6419" s="6">
        <f t="shared" si="913"/>
        <v>14</v>
      </c>
      <c r="H6419" s="6">
        <f t="shared" si="914"/>
        <v>5</v>
      </c>
      <c r="I6419" s="6">
        <f t="shared" si="915"/>
        <v>20</v>
      </c>
      <c r="J6419" s="6" t="str">
        <f t="shared" si="916"/>
        <v>5-14</v>
      </c>
      <c r="K6419" s="6" t="str">
        <f t="shared" si="917"/>
        <v>WK</v>
      </c>
      <c r="L6419" s="6" t="str">
        <f t="shared" si="918"/>
        <v>DAY</v>
      </c>
      <c r="M6419" s="6">
        <f t="shared" si="919"/>
        <v>0</v>
      </c>
    </row>
    <row r="6420" spans="3:13" x14ac:dyDescent="0.35">
      <c r="C6420" s="42">
        <v>42138.666666666664</v>
      </c>
      <c r="D6420" s="32">
        <v>2382.792236328125</v>
      </c>
      <c r="E6420" s="34" t="str">
        <f t="shared" si="911"/>
        <v>05-14</v>
      </c>
      <c r="F6420" s="6">
        <f t="shared" si="912"/>
        <v>16</v>
      </c>
      <c r="G6420" s="6">
        <f t="shared" si="913"/>
        <v>14</v>
      </c>
      <c r="H6420" s="6">
        <f t="shared" si="914"/>
        <v>5</v>
      </c>
      <c r="I6420" s="6">
        <f t="shared" si="915"/>
        <v>20</v>
      </c>
      <c r="J6420" s="6" t="str">
        <f t="shared" si="916"/>
        <v>5-14</v>
      </c>
      <c r="K6420" s="6" t="str">
        <f t="shared" si="917"/>
        <v>WK</v>
      </c>
      <c r="L6420" s="6" t="str">
        <f t="shared" si="918"/>
        <v>DAY</v>
      </c>
      <c r="M6420" s="6">
        <f t="shared" si="919"/>
        <v>0</v>
      </c>
    </row>
    <row r="6421" spans="3:13" x14ac:dyDescent="0.35">
      <c r="C6421" s="42">
        <v>42138.6875</v>
      </c>
      <c r="D6421" s="32">
        <v>2390</v>
      </c>
      <c r="E6421" s="34" t="str">
        <f t="shared" si="911"/>
        <v>05-14</v>
      </c>
      <c r="F6421" s="6">
        <f t="shared" si="912"/>
        <v>16</v>
      </c>
      <c r="G6421" s="6">
        <f t="shared" si="913"/>
        <v>14</v>
      </c>
      <c r="H6421" s="6">
        <f t="shared" si="914"/>
        <v>5</v>
      </c>
      <c r="I6421" s="6">
        <f t="shared" si="915"/>
        <v>20</v>
      </c>
      <c r="J6421" s="6" t="str">
        <f t="shared" si="916"/>
        <v>5-14</v>
      </c>
      <c r="K6421" s="6" t="str">
        <f t="shared" si="917"/>
        <v>WK</v>
      </c>
      <c r="L6421" s="6" t="str">
        <f t="shared" si="918"/>
        <v>DAY</v>
      </c>
      <c r="M6421" s="6">
        <f t="shared" si="919"/>
        <v>0</v>
      </c>
    </row>
    <row r="6422" spans="3:13" x14ac:dyDescent="0.35">
      <c r="C6422" s="42">
        <v>42138.708333333336</v>
      </c>
      <c r="D6422" s="32">
        <v>2375.372802734375</v>
      </c>
      <c r="E6422" s="34" t="str">
        <f t="shared" si="911"/>
        <v>05-14</v>
      </c>
      <c r="F6422" s="6">
        <f t="shared" si="912"/>
        <v>17</v>
      </c>
      <c r="G6422" s="6">
        <f t="shared" si="913"/>
        <v>14</v>
      </c>
      <c r="H6422" s="6">
        <f t="shared" si="914"/>
        <v>5</v>
      </c>
      <c r="I6422" s="6">
        <f t="shared" si="915"/>
        <v>20</v>
      </c>
      <c r="J6422" s="6" t="str">
        <f t="shared" si="916"/>
        <v>5-14</v>
      </c>
      <c r="K6422" s="6" t="str">
        <f t="shared" si="917"/>
        <v>WK</v>
      </c>
      <c r="L6422" s="6" t="str">
        <f t="shared" si="918"/>
        <v>EVE</v>
      </c>
      <c r="M6422" s="6">
        <f t="shared" si="919"/>
        <v>0</v>
      </c>
    </row>
    <row r="6423" spans="3:13" x14ac:dyDescent="0.35">
      <c r="C6423" s="42">
        <v>42138.729166666664</v>
      </c>
      <c r="D6423" s="32">
        <v>2387.08447265625</v>
      </c>
      <c r="E6423" s="34" t="str">
        <f t="shared" si="911"/>
        <v>05-14</v>
      </c>
      <c r="F6423" s="6">
        <f t="shared" si="912"/>
        <v>17</v>
      </c>
      <c r="G6423" s="6">
        <f t="shared" si="913"/>
        <v>14</v>
      </c>
      <c r="H6423" s="6">
        <f t="shared" si="914"/>
        <v>5</v>
      </c>
      <c r="I6423" s="6">
        <f t="shared" si="915"/>
        <v>20</v>
      </c>
      <c r="J6423" s="6" t="str">
        <f t="shared" si="916"/>
        <v>5-14</v>
      </c>
      <c r="K6423" s="6" t="str">
        <f t="shared" si="917"/>
        <v>WK</v>
      </c>
      <c r="L6423" s="6" t="str">
        <f t="shared" si="918"/>
        <v>EVE</v>
      </c>
      <c r="M6423" s="6">
        <f t="shared" si="919"/>
        <v>0</v>
      </c>
    </row>
    <row r="6424" spans="3:13" x14ac:dyDescent="0.35">
      <c r="C6424" s="42">
        <v>42138.75</v>
      </c>
      <c r="D6424" s="32">
        <v>2420.082275390625</v>
      </c>
      <c r="E6424" s="34" t="str">
        <f t="shared" si="911"/>
        <v>05-14</v>
      </c>
      <c r="F6424" s="6">
        <f t="shared" si="912"/>
        <v>18</v>
      </c>
      <c r="G6424" s="6">
        <f t="shared" si="913"/>
        <v>14</v>
      </c>
      <c r="H6424" s="6">
        <f t="shared" si="914"/>
        <v>5</v>
      </c>
      <c r="I6424" s="6">
        <f t="shared" si="915"/>
        <v>20</v>
      </c>
      <c r="J6424" s="6" t="str">
        <f t="shared" si="916"/>
        <v>5-14</v>
      </c>
      <c r="K6424" s="6" t="str">
        <f t="shared" si="917"/>
        <v>WK</v>
      </c>
      <c r="L6424" s="6" t="str">
        <f t="shared" si="918"/>
        <v>EVE</v>
      </c>
      <c r="M6424" s="6">
        <f t="shared" si="919"/>
        <v>0</v>
      </c>
    </row>
    <row r="6425" spans="3:13" x14ac:dyDescent="0.35">
      <c r="C6425" s="42">
        <v>42138.770833333336</v>
      </c>
      <c r="D6425" s="32">
        <v>2423.972412109375</v>
      </c>
      <c r="E6425" s="34" t="str">
        <f t="shared" si="911"/>
        <v>05-14</v>
      </c>
      <c r="F6425" s="6">
        <f t="shared" si="912"/>
        <v>18</v>
      </c>
      <c r="G6425" s="6">
        <f t="shared" si="913"/>
        <v>14</v>
      </c>
      <c r="H6425" s="6">
        <f t="shared" si="914"/>
        <v>5</v>
      </c>
      <c r="I6425" s="6">
        <f t="shared" si="915"/>
        <v>20</v>
      </c>
      <c r="J6425" s="6" t="str">
        <f t="shared" si="916"/>
        <v>5-14</v>
      </c>
      <c r="K6425" s="6" t="str">
        <f t="shared" si="917"/>
        <v>WK</v>
      </c>
      <c r="L6425" s="6" t="str">
        <f t="shared" si="918"/>
        <v>EVE</v>
      </c>
      <c r="M6425" s="6">
        <f t="shared" si="919"/>
        <v>0</v>
      </c>
    </row>
    <row r="6426" spans="3:13" x14ac:dyDescent="0.35">
      <c r="C6426" s="42">
        <v>42138.791666666664</v>
      </c>
      <c r="D6426" s="32">
        <v>2453.669921875</v>
      </c>
      <c r="E6426" s="34" t="str">
        <f t="shared" si="911"/>
        <v>05-14</v>
      </c>
      <c r="F6426" s="6">
        <f t="shared" si="912"/>
        <v>19</v>
      </c>
      <c r="G6426" s="6">
        <f t="shared" si="913"/>
        <v>14</v>
      </c>
      <c r="H6426" s="6">
        <f t="shared" si="914"/>
        <v>5</v>
      </c>
      <c r="I6426" s="6">
        <f t="shared" si="915"/>
        <v>20</v>
      </c>
      <c r="J6426" s="6" t="str">
        <f t="shared" si="916"/>
        <v>5-14</v>
      </c>
      <c r="K6426" s="6" t="str">
        <f t="shared" si="917"/>
        <v>WK</v>
      </c>
      <c r="L6426" s="6" t="str">
        <f t="shared" si="918"/>
        <v>EVE</v>
      </c>
      <c r="M6426" s="6">
        <f t="shared" si="919"/>
        <v>0</v>
      </c>
    </row>
    <row r="6427" spans="3:13" x14ac:dyDescent="0.35">
      <c r="C6427" s="42">
        <v>42138.8125</v>
      </c>
      <c r="D6427" s="32">
        <v>2518.75439453125</v>
      </c>
      <c r="E6427" s="34" t="str">
        <f t="shared" si="911"/>
        <v>05-14</v>
      </c>
      <c r="F6427" s="6">
        <f t="shared" si="912"/>
        <v>19</v>
      </c>
      <c r="G6427" s="6">
        <f t="shared" si="913"/>
        <v>14</v>
      </c>
      <c r="H6427" s="6">
        <f t="shared" si="914"/>
        <v>5</v>
      </c>
      <c r="I6427" s="6">
        <f t="shared" si="915"/>
        <v>20</v>
      </c>
      <c r="J6427" s="6" t="str">
        <f t="shared" si="916"/>
        <v>5-14</v>
      </c>
      <c r="K6427" s="6" t="str">
        <f t="shared" si="917"/>
        <v>WK</v>
      </c>
      <c r="L6427" s="6" t="str">
        <f t="shared" si="918"/>
        <v>EVE</v>
      </c>
      <c r="M6427" s="6">
        <f t="shared" si="919"/>
        <v>0</v>
      </c>
    </row>
    <row r="6428" spans="3:13" x14ac:dyDescent="0.35">
      <c r="C6428" s="42">
        <v>42138.833333333336</v>
      </c>
      <c r="D6428" s="32">
        <v>2625.30126953125</v>
      </c>
      <c r="E6428" s="34" t="str">
        <f t="shared" si="911"/>
        <v>05-14</v>
      </c>
      <c r="F6428" s="6">
        <f t="shared" si="912"/>
        <v>20</v>
      </c>
      <c r="G6428" s="6">
        <f t="shared" si="913"/>
        <v>14</v>
      </c>
      <c r="H6428" s="6">
        <f t="shared" si="914"/>
        <v>5</v>
      </c>
      <c r="I6428" s="6">
        <f t="shared" si="915"/>
        <v>20</v>
      </c>
      <c r="J6428" s="6" t="str">
        <f t="shared" si="916"/>
        <v>5-14</v>
      </c>
      <c r="K6428" s="6" t="str">
        <f t="shared" si="917"/>
        <v>WK</v>
      </c>
      <c r="L6428" s="6" t="str">
        <f t="shared" si="918"/>
        <v>EVE</v>
      </c>
      <c r="M6428" s="6">
        <f t="shared" si="919"/>
        <v>0</v>
      </c>
    </row>
    <row r="6429" spans="3:13" x14ac:dyDescent="0.35">
      <c r="C6429" s="42">
        <v>42138.854166666664</v>
      </c>
      <c r="D6429" s="32">
        <v>2601.18115234375</v>
      </c>
      <c r="E6429" s="34" t="str">
        <f t="shared" si="911"/>
        <v>05-14</v>
      </c>
      <c r="F6429" s="6">
        <f t="shared" si="912"/>
        <v>20</v>
      </c>
      <c r="G6429" s="6">
        <f t="shared" si="913"/>
        <v>14</v>
      </c>
      <c r="H6429" s="6">
        <f t="shared" si="914"/>
        <v>5</v>
      </c>
      <c r="I6429" s="6">
        <f t="shared" si="915"/>
        <v>20</v>
      </c>
      <c r="J6429" s="6" t="str">
        <f t="shared" si="916"/>
        <v>5-14</v>
      </c>
      <c r="K6429" s="6" t="str">
        <f t="shared" si="917"/>
        <v>WK</v>
      </c>
      <c r="L6429" s="6" t="str">
        <f t="shared" si="918"/>
        <v>EVE</v>
      </c>
      <c r="M6429" s="6">
        <f t="shared" si="919"/>
        <v>0</v>
      </c>
    </row>
    <row r="6430" spans="3:13" x14ac:dyDescent="0.35">
      <c r="C6430" s="42">
        <v>42138.875</v>
      </c>
      <c r="D6430" s="32">
        <v>2547.246337890625</v>
      </c>
      <c r="E6430" s="34" t="str">
        <f t="shared" si="911"/>
        <v>05-14</v>
      </c>
      <c r="F6430" s="6">
        <f t="shared" si="912"/>
        <v>21</v>
      </c>
      <c r="G6430" s="6">
        <f t="shared" si="913"/>
        <v>14</v>
      </c>
      <c r="H6430" s="6">
        <f t="shared" si="914"/>
        <v>5</v>
      </c>
      <c r="I6430" s="6">
        <f t="shared" si="915"/>
        <v>20</v>
      </c>
      <c r="J6430" s="6" t="str">
        <f t="shared" si="916"/>
        <v>5-14</v>
      </c>
      <c r="K6430" s="6" t="str">
        <f t="shared" si="917"/>
        <v>WK</v>
      </c>
      <c r="L6430" s="6" t="str">
        <f t="shared" si="918"/>
        <v>EVE</v>
      </c>
      <c r="M6430" s="6">
        <f t="shared" si="919"/>
        <v>0</v>
      </c>
    </row>
    <row r="6431" spans="3:13" x14ac:dyDescent="0.35">
      <c r="C6431" s="42">
        <v>42138.895833333336</v>
      </c>
      <c r="D6431" s="32">
        <v>2451.0947265625</v>
      </c>
      <c r="E6431" s="34" t="str">
        <f t="shared" si="911"/>
        <v>05-14</v>
      </c>
      <c r="F6431" s="6">
        <f t="shared" si="912"/>
        <v>21</v>
      </c>
      <c r="G6431" s="6">
        <f t="shared" si="913"/>
        <v>14</v>
      </c>
      <c r="H6431" s="6">
        <f t="shared" si="914"/>
        <v>5</v>
      </c>
      <c r="I6431" s="6">
        <f t="shared" si="915"/>
        <v>20</v>
      </c>
      <c r="J6431" s="6" t="str">
        <f t="shared" si="916"/>
        <v>5-14</v>
      </c>
      <c r="K6431" s="6" t="str">
        <f t="shared" si="917"/>
        <v>WK</v>
      </c>
      <c r="L6431" s="6" t="str">
        <f t="shared" si="918"/>
        <v>EVE</v>
      </c>
      <c r="M6431" s="6">
        <f t="shared" si="919"/>
        <v>0</v>
      </c>
    </row>
    <row r="6432" spans="3:13" x14ac:dyDescent="0.35">
      <c r="C6432" s="42">
        <v>42138.916666666664</v>
      </c>
      <c r="D6432" s="32">
        <v>2332.753662109375</v>
      </c>
      <c r="E6432" s="34" t="str">
        <f t="shared" si="911"/>
        <v>05-14</v>
      </c>
      <c r="F6432" s="6">
        <f t="shared" si="912"/>
        <v>22</v>
      </c>
      <c r="G6432" s="6">
        <f t="shared" si="913"/>
        <v>14</v>
      </c>
      <c r="H6432" s="6">
        <f t="shared" si="914"/>
        <v>5</v>
      </c>
      <c r="I6432" s="6">
        <f t="shared" si="915"/>
        <v>20</v>
      </c>
      <c r="J6432" s="6" t="str">
        <f t="shared" si="916"/>
        <v>5-14</v>
      </c>
      <c r="K6432" s="6" t="str">
        <f t="shared" si="917"/>
        <v>WK</v>
      </c>
      <c r="L6432" s="6" t="str">
        <f t="shared" si="918"/>
        <v>EVE</v>
      </c>
      <c r="M6432" s="6">
        <f t="shared" si="919"/>
        <v>0</v>
      </c>
    </row>
    <row r="6433" spans="3:13" x14ac:dyDescent="0.35">
      <c r="C6433" s="42">
        <v>42138.9375</v>
      </c>
      <c r="D6433" s="32">
        <v>2213.36328125</v>
      </c>
      <c r="E6433" s="34" t="str">
        <f t="shared" si="911"/>
        <v>05-14</v>
      </c>
      <c r="F6433" s="6">
        <f t="shared" si="912"/>
        <v>22</v>
      </c>
      <c r="G6433" s="6">
        <f t="shared" si="913"/>
        <v>14</v>
      </c>
      <c r="H6433" s="6">
        <f t="shared" si="914"/>
        <v>5</v>
      </c>
      <c r="I6433" s="6">
        <f t="shared" si="915"/>
        <v>20</v>
      </c>
      <c r="J6433" s="6" t="str">
        <f t="shared" si="916"/>
        <v>5-14</v>
      </c>
      <c r="K6433" s="6" t="str">
        <f t="shared" si="917"/>
        <v>WK</v>
      </c>
      <c r="L6433" s="6" t="str">
        <f t="shared" si="918"/>
        <v>EVE</v>
      </c>
      <c r="M6433" s="6">
        <f t="shared" si="919"/>
        <v>0</v>
      </c>
    </row>
    <row r="6434" spans="3:13" x14ac:dyDescent="0.35">
      <c r="C6434" s="42">
        <v>42138.958333333336</v>
      </c>
      <c r="D6434" s="32">
        <v>2089.08544921875</v>
      </c>
      <c r="E6434" s="34" t="str">
        <f t="shared" si="911"/>
        <v>05-14</v>
      </c>
      <c r="F6434" s="6">
        <f t="shared" si="912"/>
        <v>23</v>
      </c>
      <c r="G6434" s="6">
        <f t="shared" si="913"/>
        <v>14</v>
      </c>
      <c r="H6434" s="6">
        <f t="shared" si="914"/>
        <v>5</v>
      </c>
      <c r="I6434" s="6">
        <f t="shared" si="915"/>
        <v>20</v>
      </c>
      <c r="J6434" s="6" t="str">
        <f t="shared" si="916"/>
        <v>5-14</v>
      </c>
      <c r="K6434" s="6" t="str">
        <f t="shared" si="917"/>
        <v>WK</v>
      </c>
      <c r="L6434" s="6" t="str">
        <f t="shared" si="918"/>
        <v>EVE</v>
      </c>
      <c r="M6434" s="6">
        <f t="shared" si="919"/>
        <v>0</v>
      </c>
    </row>
    <row r="6435" spans="3:13" x14ac:dyDescent="0.35">
      <c r="C6435" s="42">
        <v>42138.979166666664</v>
      </c>
      <c r="D6435" s="32">
        <v>1972.1336669921875</v>
      </c>
      <c r="E6435" s="34" t="str">
        <f t="shared" si="911"/>
        <v>05-14</v>
      </c>
      <c r="F6435" s="6">
        <f t="shared" si="912"/>
        <v>23</v>
      </c>
      <c r="G6435" s="6">
        <f t="shared" si="913"/>
        <v>14</v>
      </c>
      <c r="H6435" s="6">
        <f t="shared" si="914"/>
        <v>5</v>
      </c>
      <c r="I6435" s="6">
        <f t="shared" si="915"/>
        <v>20</v>
      </c>
      <c r="J6435" s="6" t="str">
        <f t="shared" si="916"/>
        <v>5-14</v>
      </c>
      <c r="K6435" s="6" t="str">
        <f t="shared" si="917"/>
        <v>WK</v>
      </c>
      <c r="L6435" s="6" t="str">
        <f t="shared" si="918"/>
        <v>EVE</v>
      </c>
      <c r="M6435" s="6">
        <f t="shared" si="919"/>
        <v>0</v>
      </c>
    </row>
    <row r="6436" spans="3:13" x14ac:dyDescent="0.35">
      <c r="C6436" s="42">
        <v>42139</v>
      </c>
      <c r="D6436" s="32">
        <v>1886.506591796875</v>
      </c>
      <c r="E6436" s="34" t="str">
        <f t="shared" si="911"/>
        <v>05-15</v>
      </c>
      <c r="F6436" s="6">
        <f t="shared" si="912"/>
        <v>0</v>
      </c>
      <c r="G6436" s="6">
        <f t="shared" si="913"/>
        <v>15</v>
      </c>
      <c r="H6436" s="6">
        <f t="shared" si="914"/>
        <v>5</v>
      </c>
      <c r="I6436" s="6">
        <f t="shared" si="915"/>
        <v>20</v>
      </c>
      <c r="J6436" s="6" t="str">
        <f t="shared" si="916"/>
        <v>5-15</v>
      </c>
      <c r="K6436" s="6" t="str">
        <f t="shared" si="917"/>
        <v>WK</v>
      </c>
      <c r="L6436" s="6" t="str">
        <f t="shared" si="918"/>
        <v>EVE</v>
      </c>
      <c r="M6436" s="6">
        <f t="shared" si="919"/>
        <v>0</v>
      </c>
    </row>
    <row r="6437" spans="3:13" x14ac:dyDescent="0.35">
      <c r="C6437" s="42">
        <v>42139.020833333336</v>
      </c>
      <c r="D6437" s="32">
        <v>1823.641357421875</v>
      </c>
      <c r="E6437" s="34" t="str">
        <f t="shared" si="911"/>
        <v>05-15</v>
      </c>
      <c r="F6437" s="6">
        <f t="shared" si="912"/>
        <v>0</v>
      </c>
      <c r="G6437" s="6">
        <f t="shared" si="913"/>
        <v>15</v>
      </c>
      <c r="H6437" s="6">
        <f t="shared" si="914"/>
        <v>5</v>
      </c>
      <c r="I6437" s="6">
        <f t="shared" si="915"/>
        <v>20</v>
      </c>
      <c r="J6437" s="6" t="str">
        <f t="shared" si="916"/>
        <v>5-15</v>
      </c>
      <c r="K6437" s="6" t="str">
        <f t="shared" si="917"/>
        <v>WK</v>
      </c>
      <c r="L6437" s="6" t="str">
        <f t="shared" si="918"/>
        <v>EVE</v>
      </c>
      <c r="M6437" s="6">
        <f t="shared" si="919"/>
        <v>0</v>
      </c>
    </row>
    <row r="6438" spans="3:13" x14ac:dyDescent="0.35">
      <c r="C6438" s="42">
        <v>42139.041666666664</v>
      </c>
      <c r="D6438" s="32">
        <v>1770.293212890625</v>
      </c>
      <c r="E6438" s="34" t="str">
        <f t="shared" si="911"/>
        <v>05-15</v>
      </c>
      <c r="F6438" s="6">
        <f t="shared" si="912"/>
        <v>1</v>
      </c>
      <c r="G6438" s="6">
        <f t="shared" si="913"/>
        <v>15</v>
      </c>
      <c r="H6438" s="6">
        <f t="shared" si="914"/>
        <v>5</v>
      </c>
      <c r="I6438" s="6">
        <f t="shared" si="915"/>
        <v>20</v>
      </c>
      <c r="J6438" s="6" t="str">
        <f t="shared" si="916"/>
        <v>5-15</v>
      </c>
      <c r="K6438" s="6" t="str">
        <f t="shared" si="917"/>
        <v>WK</v>
      </c>
      <c r="L6438" s="6" t="str">
        <f t="shared" si="918"/>
        <v>EVE</v>
      </c>
      <c r="M6438" s="6">
        <f t="shared" si="919"/>
        <v>0</v>
      </c>
    </row>
    <row r="6439" spans="3:13" x14ac:dyDescent="0.35">
      <c r="C6439" s="42">
        <v>42139.0625</v>
      </c>
      <c r="D6439" s="32">
        <v>1722.6734619140625</v>
      </c>
      <c r="E6439" s="34" t="str">
        <f t="shared" si="911"/>
        <v>05-15</v>
      </c>
      <c r="F6439" s="6">
        <f t="shared" si="912"/>
        <v>1</v>
      </c>
      <c r="G6439" s="6">
        <f t="shared" si="913"/>
        <v>15</v>
      </c>
      <c r="H6439" s="6">
        <f t="shared" si="914"/>
        <v>5</v>
      </c>
      <c r="I6439" s="6">
        <f t="shared" si="915"/>
        <v>20</v>
      </c>
      <c r="J6439" s="6" t="str">
        <f t="shared" si="916"/>
        <v>5-15</v>
      </c>
      <c r="K6439" s="6" t="str">
        <f t="shared" si="917"/>
        <v>WK</v>
      </c>
      <c r="L6439" s="6" t="str">
        <f t="shared" si="918"/>
        <v>EVE</v>
      </c>
      <c r="M6439" s="6">
        <f t="shared" si="919"/>
        <v>0</v>
      </c>
    </row>
    <row r="6440" spans="3:13" x14ac:dyDescent="0.35">
      <c r="C6440" s="42">
        <v>42139.083333333336</v>
      </c>
      <c r="D6440" s="32">
        <v>1696.64501953125</v>
      </c>
      <c r="E6440" s="34" t="str">
        <f t="shared" si="911"/>
        <v>05-15</v>
      </c>
      <c r="F6440" s="6">
        <f t="shared" si="912"/>
        <v>2</v>
      </c>
      <c r="G6440" s="6">
        <f t="shared" si="913"/>
        <v>15</v>
      </c>
      <c r="H6440" s="6">
        <f t="shared" si="914"/>
        <v>5</v>
      </c>
      <c r="I6440" s="6">
        <f t="shared" si="915"/>
        <v>20</v>
      </c>
      <c r="J6440" s="6" t="str">
        <f t="shared" si="916"/>
        <v>5-15</v>
      </c>
      <c r="K6440" s="6" t="str">
        <f t="shared" si="917"/>
        <v>WK</v>
      </c>
      <c r="L6440" s="6" t="str">
        <f t="shared" si="918"/>
        <v>EVE</v>
      </c>
      <c r="M6440" s="6">
        <f t="shared" si="919"/>
        <v>0</v>
      </c>
    </row>
    <row r="6441" spans="3:13" x14ac:dyDescent="0.35">
      <c r="C6441" s="42">
        <v>42139.104166666664</v>
      </c>
      <c r="D6441" s="32">
        <v>1671.144287109375</v>
      </c>
      <c r="E6441" s="34" t="str">
        <f t="shared" si="911"/>
        <v>05-15</v>
      </c>
      <c r="F6441" s="6">
        <f t="shared" si="912"/>
        <v>2</v>
      </c>
      <c r="G6441" s="6">
        <f t="shared" si="913"/>
        <v>15</v>
      </c>
      <c r="H6441" s="6">
        <f t="shared" si="914"/>
        <v>5</v>
      </c>
      <c r="I6441" s="6">
        <f t="shared" si="915"/>
        <v>20</v>
      </c>
      <c r="J6441" s="6" t="str">
        <f t="shared" si="916"/>
        <v>5-15</v>
      </c>
      <c r="K6441" s="6" t="str">
        <f t="shared" si="917"/>
        <v>WK</v>
      </c>
      <c r="L6441" s="6" t="str">
        <f t="shared" si="918"/>
        <v>EVE</v>
      </c>
      <c r="M6441" s="6">
        <f t="shared" si="919"/>
        <v>0</v>
      </c>
    </row>
    <row r="6442" spans="3:13" x14ac:dyDescent="0.35">
      <c r="C6442" s="42">
        <v>42139.125</v>
      </c>
      <c r="D6442" s="32">
        <v>1691.5367431640625</v>
      </c>
      <c r="E6442" s="34" t="str">
        <f t="shared" si="911"/>
        <v>05-15</v>
      </c>
      <c r="F6442" s="6">
        <f t="shared" si="912"/>
        <v>3</v>
      </c>
      <c r="G6442" s="6">
        <f t="shared" si="913"/>
        <v>15</v>
      </c>
      <c r="H6442" s="6">
        <f t="shared" si="914"/>
        <v>5</v>
      </c>
      <c r="I6442" s="6">
        <f t="shared" si="915"/>
        <v>20</v>
      </c>
      <c r="J6442" s="6" t="str">
        <f t="shared" si="916"/>
        <v>5-15</v>
      </c>
      <c r="K6442" s="6" t="str">
        <f t="shared" si="917"/>
        <v>WK</v>
      </c>
      <c r="L6442" s="6" t="str">
        <f t="shared" si="918"/>
        <v>EVE</v>
      </c>
      <c r="M6442" s="6">
        <f t="shared" si="919"/>
        <v>0</v>
      </c>
    </row>
    <row r="6443" spans="3:13" x14ac:dyDescent="0.35">
      <c r="C6443" s="42">
        <v>42139.145833333336</v>
      </c>
      <c r="D6443" s="32">
        <v>1692.432373046875</v>
      </c>
      <c r="E6443" s="34" t="str">
        <f t="shared" si="911"/>
        <v>05-15</v>
      </c>
      <c r="F6443" s="6">
        <f t="shared" si="912"/>
        <v>3</v>
      </c>
      <c r="G6443" s="6">
        <f t="shared" si="913"/>
        <v>15</v>
      </c>
      <c r="H6443" s="6">
        <f t="shared" si="914"/>
        <v>5</v>
      </c>
      <c r="I6443" s="6">
        <f t="shared" si="915"/>
        <v>20</v>
      </c>
      <c r="J6443" s="6" t="str">
        <f t="shared" si="916"/>
        <v>5-15</v>
      </c>
      <c r="K6443" s="6" t="str">
        <f t="shared" si="917"/>
        <v>WK</v>
      </c>
      <c r="L6443" s="6" t="str">
        <f t="shared" si="918"/>
        <v>EVE</v>
      </c>
      <c r="M6443" s="6">
        <f t="shared" si="919"/>
        <v>0</v>
      </c>
    </row>
    <row r="6444" spans="3:13" x14ac:dyDescent="0.35">
      <c r="C6444" s="42">
        <v>42139.166666666664</v>
      </c>
      <c r="D6444" s="32">
        <v>1702.6683349609375</v>
      </c>
      <c r="E6444" s="34" t="str">
        <f t="shared" si="911"/>
        <v>05-15</v>
      </c>
      <c r="F6444" s="6">
        <f t="shared" si="912"/>
        <v>4</v>
      </c>
      <c r="G6444" s="6">
        <f t="shared" si="913"/>
        <v>15</v>
      </c>
      <c r="H6444" s="6">
        <f t="shared" si="914"/>
        <v>5</v>
      </c>
      <c r="I6444" s="6">
        <f t="shared" si="915"/>
        <v>20</v>
      </c>
      <c r="J6444" s="6" t="str">
        <f t="shared" si="916"/>
        <v>5-15</v>
      </c>
      <c r="K6444" s="6" t="str">
        <f t="shared" si="917"/>
        <v>WK</v>
      </c>
      <c r="L6444" s="6" t="str">
        <f t="shared" si="918"/>
        <v>EVE</v>
      </c>
      <c r="M6444" s="6">
        <f t="shared" si="919"/>
        <v>0</v>
      </c>
    </row>
    <row r="6445" spans="3:13" x14ac:dyDescent="0.35">
      <c r="C6445" s="42">
        <v>42139.1875</v>
      </c>
      <c r="D6445" s="32">
        <v>1731.72265625</v>
      </c>
      <c r="E6445" s="34" t="str">
        <f t="shared" si="911"/>
        <v>05-15</v>
      </c>
      <c r="F6445" s="6">
        <f t="shared" si="912"/>
        <v>4</v>
      </c>
      <c r="G6445" s="6">
        <f t="shared" si="913"/>
        <v>15</v>
      </c>
      <c r="H6445" s="6">
        <f t="shared" si="914"/>
        <v>5</v>
      </c>
      <c r="I6445" s="6">
        <f t="shared" si="915"/>
        <v>20</v>
      </c>
      <c r="J6445" s="6" t="str">
        <f t="shared" si="916"/>
        <v>5-15</v>
      </c>
      <c r="K6445" s="6" t="str">
        <f t="shared" si="917"/>
        <v>WK</v>
      </c>
      <c r="L6445" s="6" t="str">
        <f t="shared" si="918"/>
        <v>EVE</v>
      </c>
      <c r="M6445" s="6">
        <f t="shared" si="919"/>
        <v>0</v>
      </c>
    </row>
    <row r="6446" spans="3:13" x14ac:dyDescent="0.35">
      <c r="C6446" s="42">
        <v>42139.208333333336</v>
      </c>
      <c r="D6446" s="32">
        <v>1779.75244140625</v>
      </c>
      <c r="E6446" s="34" t="str">
        <f t="shared" si="911"/>
        <v>05-15</v>
      </c>
      <c r="F6446" s="6">
        <f t="shared" si="912"/>
        <v>5</v>
      </c>
      <c r="G6446" s="6">
        <f t="shared" si="913"/>
        <v>15</v>
      </c>
      <c r="H6446" s="6">
        <f t="shared" si="914"/>
        <v>5</v>
      </c>
      <c r="I6446" s="6">
        <f t="shared" si="915"/>
        <v>20</v>
      </c>
      <c r="J6446" s="6" t="str">
        <f t="shared" si="916"/>
        <v>5-15</v>
      </c>
      <c r="K6446" s="6" t="str">
        <f t="shared" si="917"/>
        <v>WK</v>
      </c>
      <c r="L6446" s="6" t="str">
        <f t="shared" si="918"/>
        <v>EVE</v>
      </c>
      <c r="M6446" s="6">
        <f t="shared" si="919"/>
        <v>0</v>
      </c>
    </row>
    <row r="6447" spans="3:13" x14ac:dyDescent="0.35">
      <c r="C6447" s="42">
        <v>42139.229166666664</v>
      </c>
      <c r="D6447" s="32">
        <v>1833.523681640625</v>
      </c>
      <c r="E6447" s="34" t="str">
        <f t="shared" si="911"/>
        <v>05-15</v>
      </c>
      <c r="F6447" s="6">
        <f t="shared" si="912"/>
        <v>5</v>
      </c>
      <c r="G6447" s="6">
        <f t="shared" si="913"/>
        <v>15</v>
      </c>
      <c r="H6447" s="6">
        <f t="shared" si="914"/>
        <v>5</v>
      </c>
      <c r="I6447" s="6">
        <f t="shared" si="915"/>
        <v>20</v>
      </c>
      <c r="J6447" s="6" t="str">
        <f t="shared" si="916"/>
        <v>5-15</v>
      </c>
      <c r="K6447" s="6" t="str">
        <f t="shared" si="917"/>
        <v>WK</v>
      </c>
      <c r="L6447" s="6" t="str">
        <f t="shared" si="918"/>
        <v>EVE</v>
      </c>
      <c r="M6447" s="6">
        <f t="shared" si="919"/>
        <v>0</v>
      </c>
    </row>
    <row r="6448" spans="3:13" x14ac:dyDescent="0.35">
      <c r="C6448" s="42">
        <v>42139.25</v>
      </c>
      <c r="D6448" s="32">
        <v>1924.3238525390625</v>
      </c>
      <c r="E6448" s="34" t="str">
        <f t="shared" si="911"/>
        <v>05-15</v>
      </c>
      <c r="F6448" s="6">
        <f t="shared" si="912"/>
        <v>6</v>
      </c>
      <c r="G6448" s="6">
        <f t="shared" si="913"/>
        <v>15</v>
      </c>
      <c r="H6448" s="6">
        <f t="shared" si="914"/>
        <v>5</v>
      </c>
      <c r="I6448" s="6">
        <f t="shared" si="915"/>
        <v>20</v>
      </c>
      <c r="J6448" s="6" t="str">
        <f t="shared" si="916"/>
        <v>5-15</v>
      </c>
      <c r="K6448" s="6" t="str">
        <f t="shared" si="917"/>
        <v>WK</v>
      </c>
      <c r="L6448" s="6" t="str">
        <f t="shared" si="918"/>
        <v>EVE</v>
      </c>
      <c r="M6448" s="6">
        <f t="shared" si="919"/>
        <v>0</v>
      </c>
    </row>
    <row r="6449" spans="3:13" x14ac:dyDescent="0.35">
      <c r="C6449" s="42">
        <v>42139.270833333336</v>
      </c>
      <c r="D6449" s="32">
        <v>2034.8846435546875</v>
      </c>
      <c r="E6449" s="34" t="str">
        <f t="shared" si="911"/>
        <v>05-15</v>
      </c>
      <c r="F6449" s="6">
        <f t="shared" si="912"/>
        <v>6</v>
      </c>
      <c r="G6449" s="6">
        <f t="shared" si="913"/>
        <v>15</v>
      </c>
      <c r="H6449" s="6">
        <f t="shared" si="914"/>
        <v>5</v>
      </c>
      <c r="I6449" s="6">
        <f t="shared" si="915"/>
        <v>20</v>
      </c>
      <c r="J6449" s="6" t="str">
        <f t="shared" si="916"/>
        <v>5-15</v>
      </c>
      <c r="K6449" s="6" t="str">
        <f t="shared" si="917"/>
        <v>WK</v>
      </c>
      <c r="L6449" s="6" t="str">
        <f t="shared" si="918"/>
        <v>EVE</v>
      </c>
      <c r="M6449" s="6">
        <f t="shared" si="919"/>
        <v>0</v>
      </c>
    </row>
    <row r="6450" spans="3:13" x14ac:dyDescent="0.35">
      <c r="C6450" s="42">
        <v>42139.291666666664</v>
      </c>
      <c r="D6450" s="32">
        <v>2132.197021484375</v>
      </c>
      <c r="E6450" s="34" t="str">
        <f t="shared" si="911"/>
        <v>05-15</v>
      </c>
      <c r="F6450" s="6">
        <f t="shared" si="912"/>
        <v>7</v>
      </c>
      <c r="G6450" s="6">
        <f t="shared" si="913"/>
        <v>15</v>
      </c>
      <c r="H6450" s="6">
        <f t="shared" si="914"/>
        <v>5</v>
      </c>
      <c r="I6450" s="6">
        <f t="shared" si="915"/>
        <v>20</v>
      </c>
      <c r="J6450" s="6" t="str">
        <f t="shared" si="916"/>
        <v>5-15</v>
      </c>
      <c r="K6450" s="6" t="str">
        <f t="shared" si="917"/>
        <v>WK</v>
      </c>
      <c r="L6450" s="6" t="str">
        <f t="shared" si="918"/>
        <v>DAY</v>
      </c>
      <c r="M6450" s="6">
        <f t="shared" si="919"/>
        <v>0</v>
      </c>
    </row>
    <row r="6451" spans="3:13" x14ac:dyDescent="0.35">
      <c r="C6451" s="42">
        <v>42139.3125</v>
      </c>
      <c r="D6451" s="32">
        <v>2232.275634765625</v>
      </c>
      <c r="E6451" s="34" t="str">
        <f t="shared" si="911"/>
        <v>05-15</v>
      </c>
      <c r="F6451" s="6">
        <f t="shared" si="912"/>
        <v>7</v>
      </c>
      <c r="G6451" s="6">
        <f t="shared" si="913"/>
        <v>15</v>
      </c>
      <c r="H6451" s="6">
        <f t="shared" si="914"/>
        <v>5</v>
      </c>
      <c r="I6451" s="6">
        <f t="shared" si="915"/>
        <v>20</v>
      </c>
      <c r="J6451" s="6" t="str">
        <f t="shared" si="916"/>
        <v>5-15</v>
      </c>
      <c r="K6451" s="6" t="str">
        <f t="shared" si="917"/>
        <v>WK</v>
      </c>
      <c r="L6451" s="6" t="str">
        <f t="shared" si="918"/>
        <v>DAY</v>
      </c>
      <c r="M6451" s="6">
        <f t="shared" si="919"/>
        <v>0</v>
      </c>
    </row>
    <row r="6452" spans="3:13" x14ac:dyDescent="0.35">
      <c r="C6452" s="42">
        <v>42139.333333333336</v>
      </c>
      <c r="D6452" s="32">
        <v>2292.80419921875</v>
      </c>
      <c r="E6452" s="34" t="str">
        <f t="shared" si="911"/>
        <v>05-15</v>
      </c>
      <c r="F6452" s="6">
        <f t="shared" si="912"/>
        <v>8</v>
      </c>
      <c r="G6452" s="6">
        <f t="shared" si="913"/>
        <v>15</v>
      </c>
      <c r="H6452" s="6">
        <f t="shared" si="914"/>
        <v>5</v>
      </c>
      <c r="I6452" s="6">
        <f t="shared" si="915"/>
        <v>20</v>
      </c>
      <c r="J6452" s="6" t="str">
        <f t="shared" si="916"/>
        <v>5-15</v>
      </c>
      <c r="K6452" s="6" t="str">
        <f t="shared" si="917"/>
        <v>WK</v>
      </c>
      <c r="L6452" s="6" t="str">
        <f t="shared" si="918"/>
        <v>DAY</v>
      </c>
      <c r="M6452" s="6">
        <f t="shared" si="919"/>
        <v>0</v>
      </c>
    </row>
    <row r="6453" spans="3:13" x14ac:dyDescent="0.35">
      <c r="C6453" s="42">
        <v>42139.354166666664</v>
      </c>
      <c r="D6453" s="32">
        <v>2362.1376953125</v>
      </c>
      <c r="E6453" s="34" t="str">
        <f t="shared" si="911"/>
        <v>05-15</v>
      </c>
      <c r="F6453" s="6">
        <f t="shared" si="912"/>
        <v>8</v>
      </c>
      <c r="G6453" s="6">
        <f t="shared" si="913"/>
        <v>15</v>
      </c>
      <c r="H6453" s="6">
        <f t="shared" si="914"/>
        <v>5</v>
      </c>
      <c r="I6453" s="6">
        <f t="shared" si="915"/>
        <v>20</v>
      </c>
      <c r="J6453" s="6" t="str">
        <f t="shared" si="916"/>
        <v>5-15</v>
      </c>
      <c r="K6453" s="6" t="str">
        <f t="shared" si="917"/>
        <v>WK</v>
      </c>
      <c r="L6453" s="6" t="str">
        <f t="shared" si="918"/>
        <v>DAY</v>
      </c>
      <c r="M6453" s="6">
        <f t="shared" si="919"/>
        <v>0</v>
      </c>
    </row>
    <row r="6454" spans="3:13" x14ac:dyDescent="0.35">
      <c r="C6454" s="42">
        <v>42139.375</v>
      </c>
      <c r="D6454" s="32">
        <v>2416.260986328125</v>
      </c>
      <c r="E6454" s="34" t="str">
        <f t="shared" si="911"/>
        <v>05-15</v>
      </c>
      <c r="F6454" s="6">
        <f t="shared" si="912"/>
        <v>9</v>
      </c>
      <c r="G6454" s="6">
        <f t="shared" si="913"/>
        <v>15</v>
      </c>
      <c r="H6454" s="6">
        <f t="shared" si="914"/>
        <v>5</v>
      </c>
      <c r="I6454" s="6">
        <f t="shared" si="915"/>
        <v>20</v>
      </c>
      <c r="J6454" s="6" t="str">
        <f t="shared" si="916"/>
        <v>5-15</v>
      </c>
      <c r="K6454" s="6" t="str">
        <f t="shared" si="917"/>
        <v>WK</v>
      </c>
      <c r="L6454" s="6" t="str">
        <f t="shared" si="918"/>
        <v>DAY</v>
      </c>
      <c r="M6454" s="6">
        <f t="shared" si="919"/>
        <v>0</v>
      </c>
    </row>
    <row r="6455" spans="3:13" x14ac:dyDescent="0.35">
      <c r="C6455" s="42">
        <v>42139.395833333336</v>
      </c>
      <c r="D6455" s="32">
        <v>2447.882568359375</v>
      </c>
      <c r="E6455" s="34" t="str">
        <f t="shared" si="911"/>
        <v>05-15</v>
      </c>
      <c r="F6455" s="6">
        <f t="shared" si="912"/>
        <v>9</v>
      </c>
      <c r="G6455" s="6">
        <f t="shared" si="913"/>
        <v>15</v>
      </c>
      <c r="H6455" s="6">
        <f t="shared" si="914"/>
        <v>5</v>
      </c>
      <c r="I6455" s="6">
        <f t="shared" si="915"/>
        <v>20</v>
      </c>
      <c r="J6455" s="6" t="str">
        <f t="shared" si="916"/>
        <v>5-15</v>
      </c>
      <c r="K6455" s="6" t="str">
        <f t="shared" si="917"/>
        <v>WK</v>
      </c>
      <c r="L6455" s="6" t="str">
        <f t="shared" si="918"/>
        <v>DAY</v>
      </c>
      <c r="M6455" s="6">
        <f t="shared" si="919"/>
        <v>0</v>
      </c>
    </row>
    <row r="6456" spans="3:13" x14ac:dyDescent="0.35">
      <c r="C6456" s="42">
        <v>42139.416666666664</v>
      </c>
      <c r="D6456" s="32">
        <v>2454.112060546875</v>
      </c>
      <c r="E6456" s="34" t="str">
        <f t="shared" si="911"/>
        <v>05-15</v>
      </c>
      <c r="F6456" s="6">
        <f t="shared" si="912"/>
        <v>10</v>
      </c>
      <c r="G6456" s="6">
        <f t="shared" si="913"/>
        <v>15</v>
      </c>
      <c r="H6456" s="6">
        <f t="shared" si="914"/>
        <v>5</v>
      </c>
      <c r="I6456" s="6">
        <f t="shared" si="915"/>
        <v>20</v>
      </c>
      <c r="J6456" s="6" t="str">
        <f t="shared" si="916"/>
        <v>5-15</v>
      </c>
      <c r="K6456" s="6" t="str">
        <f t="shared" si="917"/>
        <v>WK</v>
      </c>
      <c r="L6456" s="6" t="str">
        <f t="shared" si="918"/>
        <v>DAY</v>
      </c>
      <c r="M6456" s="6">
        <f t="shared" si="919"/>
        <v>0</v>
      </c>
    </row>
    <row r="6457" spans="3:13" x14ac:dyDescent="0.35">
      <c r="C6457" s="42">
        <v>42139.4375</v>
      </c>
      <c r="D6457" s="32">
        <v>2480.686279296875</v>
      </c>
      <c r="E6457" s="34" t="str">
        <f t="shared" si="911"/>
        <v>05-15</v>
      </c>
      <c r="F6457" s="6">
        <f t="shared" si="912"/>
        <v>10</v>
      </c>
      <c r="G6457" s="6">
        <f t="shared" si="913"/>
        <v>15</v>
      </c>
      <c r="H6457" s="6">
        <f t="shared" si="914"/>
        <v>5</v>
      </c>
      <c r="I6457" s="6">
        <f t="shared" si="915"/>
        <v>20</v>
      </c>
      <c r="J6457" s="6" t="str">
        <f t="shared" si="916"/>
        <v>5-15</v>
      </c>
      <c r="K6457" s="6" t="str">
        <f t="shared" si="917"/>
        <v>WK</v>
      </c>
      <c r="L6457" s="6" t="str">
        <f t="shared" si="918"/>
        <v>DAY</v>
      </c>
      <c r="M6457" s="6">
        <f t="shared" si="919"/>
        <v>0</v>
      </c>
    </row>
    <row r="6458" spans="3:13" x14ac:dyDescent="0.35">
      <c r="C6458" s="42">
        <v>42139.458333333336</v>
      </c>
      <c r="D6458" s="32">
        <v>2460.03076171875</v>
      </c>
      <c r="E6458" s="34" t="str">
        <f t="shared" si="911"/>
        <v>05-15</v>
      </c>
      <c r="F6458" s="6">
        <f t="shared" si="912"/>
        <v>11</v>
      </c>
      <c r="G6458" s="6">
        <f t="shared" si="913"/>
        <v>15</v>
      </c>
      <c r="H6458" s="6">
        <f t="shared" si="914"/>
        <v>5</v>
      </c>
      <c r="I6458" s="6">
        <f t="shared" si="915"/>
        <v>20</v>
      </c>
      <c r="J6458" s="6" t="str">
        <f t="shared" si="916"/>
        <v>5-15</v>
      </c>
      <c r="K6458" s="6" t="str">
        <f t="shared" si="917"/>
        <v>WK</v>
      </c>
      <c r="L6458" s="6" t="str">
        <f t="shared" si="918"/>
        <v>DAY</v>
      </c>
      <c r="M6458" s="6">
        <f t="shared" si="919"/>
        <v>0</v>
      </c>
    </row>
    <row r="6459" spans="3:13" x14ac:dyDescent="0.35">
      <c r="C6459" s="42">
        <v>42139.479166666664</v>
      </c>
      <c r="D6459" s="32">
        <v>2423.72021484375</v>
      </c>
      <c r="E6459" s="34" t="str">
        <f t="shared" si="911"/>
        <v>05-15</v>
      </c>
      <c r="F6459" s="6">
        <f t="shared" si="912"/>
        <v>11</v>
      </c>
      <c r="G6459" s="6">
        <f t="shared" si="913"/>
        <v>15</v>
      </c>
      <c r="H6459" s="6">
        <f t="shared" si="914"/>
        <v>5</v>
      </c>
      <c r="I6459" s="6">
        <f t="shared" si="915"/>
        <v>20</v>
      </c>
      <c r="J6459" s="6" t="str">
        <f t="shared" si="916"/>
        <v>5-15</v>
      </c>
      <c r="K6459" s="6" t="str">
        <f t="shared" si="917"/>
        <v>WK</v>
      </c>
      <c r="L6459" s="6" t="str">
        <f t="shared" si="918"/>
        <v>DAY</v>
      </c>
      <c r="M6459" s="6">
        <f t="shared" si="919"/>
        <v>0</v>
      </c>
    </row>
    <row r="6460" spans="3:13" x14ac:dyDescent="0.35">
      <c r="C6460" s="42">
        <v>42139.5</v>
      </c>
      <c r="D6460" s="32">
        <v>2436.52783203125</v>
      </c>
      <c r="E6460" s="34" t="str">
        <f t="shared" si="911"/>
        <v>05-15</v>
      </c>
      <c r="F6460" s="6">
        <f t="shared" si="912"/>
        <v>12</v>
      </c>
      <c r="G6460" s="6">
        <f t="shared" si="913"/>
        <v>15</v>
      </c>
      <c r="H6460" s="6">
        <f t="shared" si="914"/>
        <v>5</v>
      </c>
      <c r="I6460" s="6">
        <f t="shared" si="915"/>
        <v>20</v>
      </c>
      <c r="J6460" s="6" t="str">
        <f t="shared" si="916"/>
        <v>5-15</v>
      </c>
      <c r="K6460" s="6" t="str">
        <f t="shared" si="917"/>
        <v>WK</v>
      </c>
      <c r="L6460" s="6" t="str">
        <f t="shared" si="918"/>
        <v>DAY</v>
      </c>
      <c r="M6460" s="6">
        <f t="shared" si="919"/>
        <v>0</v>
      </c>
    </row>
    <row r="6461" spans="3:13" x14ac:dyDescent="0.35">
      <c r="C6461" s="42">
        <v>42139.520833333336</v>
      </c>
      <c r="D6461" s="32">
        <v>2418.978271484375</v>
      </c>
      <c r="E6461" s="34" t="str">
        <f t="shared" si="911"/>
        <v>05-15</v>
      </c>
      <c r="F6461" s="6">
        <f t="shared" si="912"/>
        <v>12</v>
      </c>
      <c r="G6461" s="6">
        <f t="shared" si="913"/>
        <v>15</v>
      </c>
      <c r="H6461" s="6">
        <f t="shared" si="914"/>
        <v>5</v>
      </c>
      <c r="I6461" s="6">
        <f t="shared" si="915"/>
        <v>20</v>
      </c>
      <c r="J6461" s="6" t="str">
        <f t="shared" si="916"/>
        <v>5-15</v>
      </c>
      <c r="K6461" s="6" t="str">
        <f t="shared" si="917"/>
        <v>WK</v>
      </c>
      <c r="L6461" s="6" t="str">
        <f t="shared" si="918"/>
        <v>DAY</v>
      </c>
      <c r="M6461" s="6">
        <f t="shared" si="919"/>
        <v>0</v>
      </c>
    </row>
    <row r="6462" spans="3:13" x14ac:dyDescent="0.35">
      <c r="C6462" s="42">
        <v>42139.541666666664</v>
      </c>
      <c r="D6462" s="32">
        <v>2433.164794921875</v>
      </c>
      <c r="E6462" s="34" t="str">
        <f t="shared" si="911"/>
        <v>05-15</v>
      </c>
      <c r="F6462" s="6">
        <f t="shared" si="912"/>
        <v>13</v>
      </c>
      <c r="G6462" s="6">
        <f t="shared" si="913"/>
        <v>15</v>
      </c>
      <c r="H6462" s="6">
        <f t="shared" si="914"/>
        <v>5</v>
      </c>
      <c r="I6462" s="6">
        <f t="shared" si="915"/>
        <v>20</v>
      </c>
      <c r="J6462" s="6" t="str">
        <f t="shared" si="916"/>
        <v>5-15</v>
      </c>
      <c r="K6462" s="6" t="str">
        <f t="shared" si="917"/>
        <v>WK</v>
      </c>
      <c r="L6462" s="6" t="str">
        <f t="shared" si="918"/>
        <v>DAY</v>
      </c>
      <c r="M6462" s="6">
        <f t="shared" si="919"/>
        <v>0</v>
      </c>
    </row>
    <row r="6463" spans="3:13" x14ac:dyDescent="0.35">
      <c r="C6463" s="42">
        <v>42139.5625</v>
      </c>
      <c r="D6463" s="32">
        <v>2401.49365234375</v>
      </c>
      <c r="E6463" s="34" t="str">
        <f t="shared" si="911"/>
        <v>05-15</v>
      </c>
      <c r="F6463" s="6">
        <f t="shared" si="912"/>
        <v>13</v>
      </c>
      <c r="G6463" s="6">
        <f t="shared" si="913"/>
        <v>15</v>
      </c>
      <c r="H6463" s="6">
        <f t="shared" si="914"/>
        <v>5</v>
      </c>
      <c r="I6463" s="6">
        <f t="shared" si="915"/>
        <v>20</v>
      </c>
      <c r="J6463" s="6" t="str">
        <f t="shared" si="916"/>
        <v>5-15</v>
      </c>
      <c r="K6463" s="6" t="str">
        <f t="shared" si="917"/>
        <v>WK</v>
      </c>
      <c r="L6463" s="6" t="str">
        <f t="shared" si="918"/>
        <v>DAY</v>
      </c>
      <c r="M6463" s="6">
        <f t="shared" si="919"/>
        <v>0</v>
      </c>
    </row>
    <row r="6464" spans="3:13" x14ac:dyDescent="0.35">
      <c r="C6464" s="42">
        <v>42139.583333333336</v>
      </c>
      <c r="D6464" s="32">
        <v>2344.955810546875</v>
      </c>
      <c r="E6464" s="34" t="str">
        <f t="shared" si="911"/>
        <v>05-15</v>
      </c>
      <c r="F6464" s="6">
        <f t="shared" si="912"/>
        <v>14</v>
      </c>
      <c r="G6464" s="6">
        <f t="shared" si="913"/>
        <v>15</v>
      </c>
      <c r="H6464" s="6">
        <f t="shared" si="914"/>
        <v>5</v>
      </c>
      <c r="I6464" s="6">
        <f t="shared" si="915"/>
        <v>20</v>
      </c>
      <c r="J6464" s="6" t="str">
        <f t="shared" si="916"/>
        <v>5-15</v>
      </c>
      <c r="K6464" s="6" t="str">
        <f t="shared" si="917"/>
        <v>WK</v>
      </c>
      <c r="L6464" s="6" t="str">
        <f t="shared" si="918"/>
        <v>DAY</v>
      </c>
      <c r="M6464" s="6">
        <f t="shared" si="919"/>
        <v>0</v>
      </c>
    </row>
    <row r="6465" spans="3:13" x14ac:dyDescent="0.35">
      <c r="C6465" s="42">
        <v>42139.604166666664</v>
      </c>
      <c r="D6465" s="32">
        <v>2259.435302734375</v>
      </c>
      <c r="E6465" s="34" t="str">
        <f t="shared" si="911"/>
        <v>05-15</v>
      </c>
      <c r="F6465" s="6">
        <f t="shared" si="912"/>
        <v>14</v>
      </c>
      <c r="G6465" s="6">
        <f t="shared" si="913"/>
        <v>15</v>
      </c>
      <c r="H6465" s="6">
        <f t="shared" si="914"/>
        <v>5</v>
      </c>
      <c r="I6465" s="6">
        <f t="shared" si="915"/>
        <v>20</v>
      </c>
      <c r="J6465" s="6" t="str">
        <f t="shared" si="916"/>
        <v>5-15</v>
      </c>
      <c r="K6465" s="6" t="str">
        <f t="shared" si="917"/>
        <v>WK</v>
      </c>
      <c r="L6465" s="6" t="str">
        <f t="shared" si="918"/>
        <v>DAY</v>
      </c>
      <c r="M6465" s="6">
        <f t="shared" si="919"/>
        <v>0</v>
      </c>
    </row>
    <row r="6466" spans="3:13" x14ac:dyDescent="0.35">
      <c r="C6466" s="42">
        <v>42139.625</v>
      </c>
      <c r="D6466" s="32">
        <v>2229.020263671875</v>
      </c>
      <c r="E6466" s="34" t="str">
        <f t="shared" si="911"/>
        <v>05-15</v>
      </c>
      <c r="F6466" s="6">
        <f t="shared" si="912"/>
        <v>15</v>
      </c>
      <c r="G6466" s="6">
        <f t="shared" si="913"/>
        <v>15</v>
      </c>
      <c r="H6466" s="6">
        <f t="shared" si="914"/>
        <v>5</v>
      </c>
      <c r="I6466" s="6">
        <f t="shared" si="915"/>
        <v>20</v>
      </c>
      <c r="J6466" s="6" t="str">
        <f t="shared" si="916"/>
        <v>5-15</v>
      </c>
      <c r="K6466" s="6" t="str">
        <f t="shared" si="917"/>
        <v>WK</v>
      </c>
      <c r="L6466" s="6" t="str">
        <f t="shared" si="918"/>
        <v>DAY</v>
      </c>
      <c r="M6466" s="6">
        <f t="shared" si="919"/>
        <v>0</v>
      </c>
    </row>
    <row r="6467" spans="3:13" x14ac:dyDescent="0.35">
      <c r="C6467" s="42">
        <v>42139.645833333336</v>
      </c>
      <c r="D6467" s="32">
        <v>2246.80224609375</v>
      </c>
      <c r="E6467" s="34" t="str">
        <f t="shared" si="911"/>
        <v>05-15</v>
      </c>
      <c r="F6467" s="6">
        <f t="shared" si="912"/>
        <v>15</v>
      </c>
      <c r="G6467" s="6">
        <f t="shared" si="913"/>
        <v>15</v>
      </c>
      <c r="H6467" s="6">
        <f t="shared" si="914"/>
        <v>5</v>
      </c>
      <c r="I6467" s="6">
        <f t="shared" si="915"/>
        <v>20</v>
      </c>
      <c r="J6467" s="6" t="str">
        <f t="shared" si="916"/>
        <v>5-15</v>
      </c>
      <c r="K6467" s="6" t="str">
        <f t="shared" si="917"/>
        <v>WK</v>
      </c>
      <c r="L6467" s="6" t="str">
        <f t="shared" si="918"/>
        <v>DAY</v>
      </c>
      <c r="M6467" s="6">
        <f t="shared" si="919"/>
        <v>0</v>
      </c>
    </row>
    <row r="6468" spans="3:13" x14ac:dyDescent="0.35">
      <c r="C6468" s="42">
        <v>42139.666666666664</v>
      </c>
      <c r="D6468" s="32">
        <v>2232.77490234375</v>
      </c>
      <c r="E6468" s="34" t="str">
        <f t="shared" si="911"/>
        <v>05-15</v>
      </c>
      <c r="F6468" s="6">
        <f t="shared" si="912"/>
        <v>16</v>
      </c>
      <c r="G6468" s="6">
        <f t="shared" si="913"/>
        <v>15</v>
      </c>
      <c r="H6468" s="6">
        <f t="shared" si="914"/>
        <v>5</v>
      </c>
      <c r="I6468" s="6">
        <f t="shared" si="915"/>
        <v>20</v>
      </c>
      <c r="J6468" s="6" t="str">
        <f t="shared" si="916"/>
        <v>5-15</v>
      </c>
      <c r="K6468" s="6" t="str">
        <f t="shared" si="917"/>
        <v>WK</v>
      </c>
      <c r="L6468" s="6" t="str">
        <f t="shared" si="918"/>
        <v>DAY</v>
      </c>
      <c r="M6468" s="6">
        <f t="shared" si="919"/>
        <v>0</v>
      </c>
    </row>
    <row r="6469" spans="3:13" x14ac:dyDescent="0.35">
      <c r="C6469" s="42">
        <v>42139.6875</v>
      </c>
      <c r="D6469" s="32">
        <v>2212.034423828125</v>
      </c>
      <c r="E6469" s="34" t="str">
        <f t="shared" si="911"/>
        <v>05-15</v>
      </c>
      <c r="F6469" s="6">
        <f t="shared" si="912"/>
        <v>16</v>
      </c>
      <c r="G6469" s="6">
        <f t="shared" si="913"/>
        <v>15</v>
      </c>
      <c r="H6469" s="6">
        <f t="shared" si="914"/>
        <v>5</v>
      </c>
      <c r="I6469" s="6">
        <f t="shared" si="915"/>
        <v>20</v>
      </c>
      <c r="J6469" s="6" t="str">
        <f t="shared" si="916"/>
        <v>5-15</v>
      </c>
      <c r="K6469" s="6" t="str">
        <f t="shared" si="917"/>
        <v>WK</v>
      </c>
      <c r="L6469" s="6" t="str">
        <f t="shared" si="918"/>
        <v>DAY</v>
      </c>
      <c r="M6469" s="6">
        <f t="shared" si="919"/>
        <v>0</v>
      </c>
    </row>
    <row r="6470" spans="3:13" x14ac:dyDescent="0.35">
      <c r="C6470" s="42">
        <v>42139.708333333336</v>
      </c>
      <c r="D6470" s="32">
        <v>2209.697021484375</v>
      </c>
      <c r="E6470" s="34" t="str">
        <f t="shared" si="911"/>
        <v>05-15</v>
      </c>
      <c r="F6470" s="6">
        <f t="shared" si="912"/>
        <v>17</v>
      </c>
      <c r="G6470" s="6">
        <f t="shared" si="913"/>
        <v>15</v>
      </c>
      <c r="H6470" s="6">
        <f t="shared" si="914"/>
        <v>5</v>
      </c>
      <c r="I6470" s="6">
        <f t="shared" si="915"/>
        <v>20</v>
      </c>
      <c r="J6470" s="6" t="str">
        <f t="shared" si="916"/>
        <v>5-15</v>
      </c>
      <c r="K6470" s="6" t="str">
        <f t="shared" si="917"/>
        <v>WK</v>
      </c>
      <c r="L6470" s="6" t="str">
        <f t="shared" si="918"/>
        <v>EVE</v>
      </c>
      <c r="M6470" s="6">
        <f t="shared" si="919"/>
        <v>0</v>
      </c>
    </row>
    <row r="6471" spans="3:13" x14ac:dyDescent="0.35">
      <c r="C6471" s="42">
        <v>42139.729166666664</v>
      </c>
      <c r="D6471" s="32">
        <v>2232.0849609375</v>
      </c>
      <c r="E6471" s="34" t="str">
        <f t="shared" ref="E6471:E6534" si="920">TEXT(MONTH(C6471),"00")&amp;"-"&amp;TEXT(DAY(C6471),"00")</f>
        <v>05-15</v>
      </c>
      <c r="F6471" s="6">
        <f t="shared" ref="F6471:F6534" si="921">HOUR(C6471)</f>
        <v>17</v>
      </c>
      <c r="G6471" s="6">
        <f t="shared" ref="G6471:G6534" si="922">DAY(C6471)</f>
        <v>15</v>
      </c>
      <c r="H6471" s="6">
        <f t="shared" ref="H6471:H6534" si="923">MONTH(C6471)</f>
        <v>5</v>
      </c>
      <c r="I6471" s="6">
        <f t="shared" ref="I6471:I6534" si="924">WEEKNUM(C6471)</f>
        <v>20</v>
      </c>
      <c r="J6471" s="6" t="str">
        <f t="shared" ref="J6471:J6534" si="925">H6471&amp;"-"&amp;G6471</f>
        <v>5-15</v>
      </c>
      <c r="K6471" s="6" t="str">
        <f t="shared" ref="K6471:K6534" si="926">IF(WEEKDAY(C6471,11)&lt;6,"WK","WKND")</f>
        <v>WK</v>
      </c>
      <c r="L6471" s="6" t="str">
        <f t="shared" ref="L6471:L6534" si="927">IF(AND(F6471&lt;17,F6471&gt;6),"DAY","EVE")</f>
        <v>EVE</v>
      </c>
      <c r="M6471" s="6">
        <f t="shared" ref="M6471:M6534" si="928">IF(D6471&gt;4000,1,0)</f>
        <v>0</v>
      </c>
    </row>
    <row r="6472" spans="3:13" x14ac:dyDescent="0.35">
      <c r="C6472" s="42">
        <v>42139.75</v>
      </c>
      <c r="D6472" s="32">
        <v>2246.4912109375</v>
      </c>
      <c r="E6472" s="34" t="str">
        <f t="shared" si="920"/>
        <v>05-15</v>
      </c>
      <c r="F6472" s="6">
        <f t="shared" si="921"/>
        <v>18</v>
      </c>
      <c r="G6472" s="6">
        <f t="shared" si="922"/>
        <v>15</v>
      </c>
      <c r="H6472" s="6">
        <f t="shared" si="923"/>
        <v>5</v>
      </c>
      <c r="I6472" s="6">
        <f t="shared" si="924"/>
        <v>20</v>
      </c>
      <c r="J6472" s="6" t="str">
        <f t="shared" si="925"/>
        <v>5-15</v>
      </c>
      <c r="K6472" s="6" t="str">
        <f t="shared" si="926"/>
        <v>WK</v>
      </c>
      <c r="L6472" s="6" t="str">
        <f t="shared" si="927"/>
        <v>EVE</v>
      </c>
      <c r="M6472" s="6">
        <f t="shared" si="928"/>
        <v>0</v>
      </c>
    </row>
    <row r="6473" spans="3:13" x14ac:dyDescent="0.35">
      <c r="C6473" s="42">
        <v>42139.770833333336</v>
      </c>
      <c r="D6473" s="32">
        <v>2257.818115234375</v>
      </c>
      <c r="E6473" s="34" t="str">
        <f t="shared" si="920"/>
        <v>05-15</v>
      </c>
      <c r="F6473" s="6">
        <f t="shared" si="921"/>
        <v>18</v>
      </c>
      <c r="G6473" s="6">
        <f t="shared" si="922"/>
        <v>15</v>
      </c>
      <c r="H6473" s="6">
        <f t="shared" si="923"/>
        <v>5</v>
      </c>
      <c r="I6473" s="6">
        <f t="shared" si="924"/>
        <v>20</v>
      </c>
      <c r="J6473" s="6" t="str">
        <f t="shared" si="925"/>
        <v>5-15</v>
      </c>
      <c r="K6473" s="6" t="str">
        <f t="shared" si="926"/>
        <v>WK</v>
      </c>
      <c r="L6473" s="6" t="str">
        <f t="shared" si="927"/>
        <v>EVE</v>
      </c>
      <c r="M6473" s="6">
        <f t="shared" si="928"/>
        <v>0</v>
      </c>
    </row>
    <row r="6474" spans="3:13" x14ac:dyDescent="0.35">
      <c r="C6474" s="42">
        <v>42139.791666666664</v>
      </c>
      <c r="D6474" s="32">
        <v>2288.366455078125</v>
      </c>
      <c r="E6474" s="34" t="str">
        <f t="shared" si="920"/>
        <v>05-15</v>
      </c>
      <c r="F6474" s="6">
        <f t="shared" si="921"/>
        <v>19</v>
      </c>
      <c r="G6474" s="6">
        <f t="shared" si="922"/>
        <v>15</v>
      </c>
      <c r="H6474" s="6">
        <f t="shared" si="923"/>
        <v>5</v>
      </c>
      <c r="I6474" s="6">
        <f t="shared" si="924"/>
        <v>20</v>
      </c>
      <c r="J6474" s="6" t="str">
        <f t="shared" si="925"/>
        <v>5-15</v>
      </c>
      <c r="K6474" s="6" t="str">
        <f t="shared" si="926"/>
        <v>WK</v>
      </c>
      <c r="L6474" s="6" t="str">
        <f t="shared" si="927"/>
        <v>EVE</v>
      </c>
      <c r="M6474" s="6">
        <f t="shared" si="928"/>
        <v>0</v>
      </c>
    </row>
    <row r="6475" spans="3:13" x14ac:dyDescent="0.35">
      <c r="C6475" s="42">
        <v>42139.8125</v>
      </c>
      <c r="D6475" s="32">
        <v>2350.208251953125</v>
      </c>
      <c r="E6475" s="34" t="str">
        <f t="shared" si="920"/>
        <v>05-15</v>
      </c>
      <c r="F6475" s="6">
        <f t="shared" si="921"/>
        <v>19</v>
      </c>
      <c r="G6475" s="6">
        <f t="shared" si="922"/>
        <v>15</v>
      </c>
      <c r="H6475" s="6">
        <f t="shared" si="923"/>
        <v>5</v>
      </c>
      <c r="I6475" s="6">
        <f t="shared" si="924"/>
        <v>20</v>
      </c>
      <c r="J6475" s="6" t="str">
        <f t="shared" si="925"/>
        <v>5-15</v>
      </c>
      <c r="K6475" s="6" t="str">
        <f t="shared" si="926"/>
        <v>WK</v>
      </c>
      <c r="L6475" s="6" t="str">
        <f t="shared" si="927"/>
        <v>EVE</v>
      </c>
      <c r="M6475" s="6">
        <f t="shared" si="928"/>
        <v>0</v>
      </c>
    </row>
    <row r="6476" spans="3:13" x14ac:dyDescent="0.35">
      <c r="C6476" s="42">
        <v>42139.833333333336</v>
      </c>
      <c r="D6476" s="32">
        <v>2502.137451171875</v>
      </c>
      <c r="E6476" s="34" t="str">
        <f t="shared" si="920"/>
        <v>05-15</v>
      </c>
      <c r="F6476" s="6">
        <f t="shared" si="921"/>
        <v>20</v>
      </c>
      <c r="G6476" s="6">
        <f t="shared" si="922"/>
        <v>15</v>
      </c>
      <c r="H6476" s="6">
        <f t="shared" si="923"/>
        <v>5</v>
      </c>
      <c r="I6476" s="6">
        <f t="shared" si="924"/>
        <v>20</v>
      </c>
      <c r="J6476" s="6" t="str">
        <f t="shared" si="925"/>
        <v>5-15</v>
      </c>
      <c r="K6476" s="6" t="str">
        <f t="shared" si="926"/>
        <v>WK</v>
      </c>
      <c r="L6476" s="6" t="str">
        <f t="shared" si="927"/>
        <v>EVE</v>
      </c>
      <c r="M6476" s="6">
        <f t="shared" si="928"/>
        <v>0</v>
      </c>
    </row>
    <row r="6477" spans="3:13" x14ac:dyDescent="0.35">
      <c r="C6477" s="42">
        <v>42139.854166666664</v>
      </c>
      <c r="D6477" s="32">
        <v>2515.992919921875</v>
      </c>
      <c r="E6477" s="34" t="str">
        <f t="shared" si="920"/>
        <v>05-15</v>
      </c>
      <c r="F6477" s="6">
        <f t="shared" si="921"/>
        <v>20</v>
      </c>
      <c r="G6477" s="6">
        <f t="shared" si="922"/>
        <v>15</v>
      </c>
      <c r="H6477" s="6">
        <f t="shared" si="923"/>
        <v>5</v>
      </c>
      <c r="I6477" s="6">
        <f t="shared" si="924"/>
        <v>20</v>
      </c>
      <c r="J6477" s="6" t="str">
        <f t="shared" si="925"/>
        <v>5-15</v>
      </c>
      <c r="K6477" s="6" t="str">
        <f t="shared" si="926"/>
        <v>WK</v>
      </c>
      <c r="L6477" s="6" t="str">
        <f t="shared" si="927"/>
        <v>EVE</v>
      </c>
      <c r="M6477" s="6">
        <f t="shared" si="928"/>
        <v>0</v>
      </c>
    </row>
    <row r="6478" spans="3:13" x14ac:dyDescent="0.35">
      <c r="C6478" s="42">
        <v>42139.875</v>
      </c>
      <c r="D6478" s="32">
        <v>2482.307373046875</v>
      </c>
      <c r="E6478" s="34" t="str">
        <f t="shared" si="920"/>
        <v>05-15</v>
      </c>
      <c r="F6478" s="6">
        <f t="shared" si="921"/>
        <v>21</v>
      </c>
      <c r="G6478" s="6">
        <f t="shared" si="922"/>
        <v>15</v>
      </c>
      <c r="H6478" s="6">
        <f t="shared" si="923"/>
        <v>5</v>
      </c>
      <c r="I6478" s="6">
        <f t="shared" si="924"/>
        <v>20</v>
      </c>
      <c r="J6478" s="6" t="str">
        <f t="shared" si="925"/>
        <v>5-15</v>
      </c>
      <c r="K6478" s="6" t="str">
        <f t="shared" si="926"/>
        <v>WK</v>
      </c>
      <c r="L6478" s="6" t="str">
        <f t="shared" si="927"/>
        <v>EVE</v>
      </c>
      <c r="M6478" s="6">
        <f t="shared" si="928"/>
        <v>0</v>
      </c>
    </row>
    <row r="6479" spans="3:13" x14ac:dyDescent="0.35">
      <c r="C6479" s="42">
        <v>42139.895833333336</v>
      </c>
      <c r="D6479" s="32">
        <v>2416.013671875</v>
      </c>
      <c r="E6479" s="34" t="str">
        <f t="shared" si="920"/>
        <v>05-15</v>
      </c>
      <c r="F6479" s="6">
        <f t="shared" si="921"/>
        <v>21</v>
      </c>
      <c r="G6479" s="6">
        <f t="shared" si="922"/>
        <v>15</v>
      </c>
      <c r="H6479" s="6">
        <f t="shared" si="923"/>
        <v>5</v>
      </c>
      <c r="I6479" s="6">
        <f t="shared" si="924"/>
        <v>20</v>
      </c>
      <c r="J6479" s="6" t="str">
        <f t="shared" si="925"/>
        <v>5-15</v>
      </c>
      <c r="K6479" s="6" t="str">
        <f t="shared" si="926"/>
        <v>WK</v>
      </c>
      <c r="L6479" s="6" t="str">
        <f t="shared" si="927"/>
        <v>EVE</v>
      </c>
      <c r="M6479" s="6">
        <f t="shared" si="928"/>
        <v>0</v>
      </c>
    </row>
    <row r="6480" spans="3:13" x14ac:dyDescent="0.35">
      <c r="C6480" s="42">
        <v>42139.916666666664</v>
      </c>
      <c r="D6480" s="32">
        <v>2327.82470703125</v>
      </c>
      <c r="E6480" s="34" t="str">
        <f t="shared" si="920"/>
        <v>05-15</v>
      </c>
      <c r="F6480" s="6">
        <f t="shared" si="921"/>
        <v>22</v>
      </c>
      <c r="G6480" s="6">
        <f t="shared" si="922"/>
        <v>15</v>
      </c>
      <c r="H6480" s="6">
        <f t="shared" si="923"/>
        <v>5</v>
      </c>
      <c r="I6480" s="6">
        <f t="shared" si="924"/>
        <v>20</v>
      </c>
      <c r="J6480" s="6" t="str">
        <f t="shared" si="925"/>
        <v>5-15</v>
      </c>
      <c r="K6480" s="6" t="str">
        <f t="shared" si="926"/>
        <v>WK</v>
      </c>
      <c r="L6480" s="6" t="str">
        <f t="shared" si="927"/>
        <v>EVE</v>
      </c>
      <c r="M6480" s="6">
        <f t="shared" si="928"/>
        <v>0</v>
      </c>
    </row>
    <row r="6481" spans="3:13" x14ac:dyDescent="0.35">
      <c r="C6481" s="42">
        <v>42139.9375</v>
      </c>
      <c r="D6481" s="32">
        <v>2216.134521484375</v>
      </c>
      <c r="E6481" s="34" t="str">
        <f t="shared" si="920"/>
        <v>05-15</v>
      </c>
      <c r="F6481" s="6">
        <f t="shared" si="921"/>
        <v>22</v>
      </c>
      <c r="G6481" s="6">
        <f t="shared" si="922"/>
        <v>15</v>
      </c>
      <c r="H6481" s="6">
        <f t="shared" si="923"/>
        <v>5</v>
      </c>
      <c r="I6481" s="6">
        <f t="shared" si="924"/>
        <v>20</v>
      </c>
      <c r="J6481" s="6" t="str">
        <f t="shared" si="925"/>
        <v>5-15</v>
      </c>
      <c r="K6481" s="6" t="str">
        <f t="shared" si="926"/>
        <v>WK</v>
      </c>
      <c r="L6481" s="6" t="str">
        <f t="shared" si="927"/>
        <v>EVE</v>
      </c>
      <c r="M6481" s="6">
        <f t="shared" si="928"/>
        <v>0</v>
      </c>
    </row>
    <row r="6482" spans="3:13" x14ac:dyDescent="0.35">
      <c r="C6482" s="42">
        <v>42139.958333333336</v>
      </c>
      <c r="D6482" s="32">
        <v>2104.90625</v>
      </c>
      <c r="E6482" s="34" t="str">
        <f t="shared" si="920"/>
        <v>05-15</v>
      </c>
      <c r="F6482" s="6">
        <f t="shared" si="921"/>
        <v>23</v>
      </c>
      <c r="G6482" s="6">
        <f t="shared" si="922"/>
        <v>15</v>
      </c>
      <c r="H6482" s="6">
        <f t="shared" si="923"/>
        <v>5</v>
      </c>
      <c r="I6482" s="6">
        <f t="shared" si="924"/>
        <v>20</v>
      </c>
      <c r="J6482" s="6" t="str">
        <f t="shared" si="925"/>
        <v>5-15</v>
      </c>
      <c r="K6482" s="6" t="str">
        <f t="shared" si="926"/>
        <v>WK</v>
      </c>
      <c r="L6482" s="6" t="str">
        <f t="shared" si="927"/>
        <v>EVE</v>
      </c>
      <c r="M6482" s="6">
        <f t="shared" si="928"/>
        <v>0</v>
      </c>
    </row>
    <row r="6483" spans="3:13" x14ac:dyDescent="0.35">
      <c r="C6483" s="42">
        <v>42139.979166666664</v>
      </c>
      <c r="D6483" s="32">
        <v>1999.5228271484375</v>
      </c>
      <c r="E6483" s="34" t="str">
        <f t="shared" si="920"/>
        <v>05-15</v>
      </c>
      <c r="F6483" s="6">
        <f t="shared" si="921"/>
        <v>23</v>
      </c>
      <c r="G6483" s="6">
        <f t="shared" si="922"/>
        <v>15</v>
      </c>
      <c r="H6483" s="6">
        <f t="shared" si="923"/>
        <v>5</v>
      </c>
      <c r="I6483" s="6">
        <f t="shared" si="924"/>
        <v>20</v>
      </c>
      <c r="J6483" s="6" t="str">
        <f t="shared" si="925"/>
        <v>5-15</v>
      </c>
      <c r="K6483" s="6" t="str">
        <f t="shared" si="926"/>
        <v>WK</v>
      </c>
      <c r="L6483" s="6" t="str">
        <f t="shared" si="927"/>
        <v>EVE</v>
      </c>
      <c r="M6483" s="6">
        <f t="shared" si="928"/>
        <v>0</v>
      </c>
    </row>
    <row r="6484" spans="3:13" x14ac:dyDescent="0.35">
      <c r="C6484" s="42">
        <v>42140</v>
      </c>
      <c r="D6484" s="32">
        <v>1898.416259765625</v>
      </c>
      <c r="E6484" s="34" t="str">
        <f t="shared" si="920"/>
        <v>05-16</v>
      </c>
      <c r="F6484" s="6">
        <f t="shared" si="921"/>
        <v>0</v>
      </c>
      <c r="G6484" s="6">
        <f t="shared" si="922"/>
        <v>16</v>
      </c>
      <c r="H6484" s="6">
        <f t="shared" si="923"/>
        <v>5</v>
      </c>
      <c r="I6484" s="6">
        <f t="shared" si="924"/>
        <v>20</v>
      </c>
      <c r="J6484" s="6" t="str">
        <f t="shared" si="925"/>
        <v>5-16</v>
      </c>
      <c r="K6484" s="6" t="str">
        <f t="shared" si="926"/>
        <v>WKND</v>
      </c>
      <c r="L6484" s="6" t="str">
        <f t="shared" si="927"/>
        <v>EVE</v>
      </c>
      <c r="M6484" s="6">
        <f t="shared" si="928"/>
        <v>0</v>
      </c>
    </row>
    <row r="6485" spans="3:13" x14ac:dyDescent="0.35">
      <c r="C6485" s="42">
        <v>42140.020833333336</v>
      </c>
      <c r="D6485" s="32">
        <v>1831.767578125</v>
      </c>
      <c r="E6485" s="34" t="str">
        <f t="shared" si="920"/>
        <v>05-16</v>
      </c>
      <c r="F6485" s="6">
        <f t="shared" si="921"/>
        <v>0</v>
      </c>
      <c r="G6485" s="6">
        <f t="shared" si="922"/>
        <v>16</v>
      </c>
      <c r="H6485" s="6">
        <f t="shared" si="923"/>
        <v>5</v>
      </c>
      <c r="I6485" s="6">
        <f t="shared" si="924"/>
        <v>20</v>
      </c>
      <c r="J6485" s="6" t="str">
        <f t="shared" si="925"/>
        <v>5-16</v>
      </c>
      <c r="K6485" s="6" t="str">
        <f t="shared" si="926"/>
        <v>WKND</v>
      </c>
      <c r="L6485" s="6" t="str">
        <f t="shared" si="927"/>
        <v>EVE</v>
      </c>
      <c r="M6485" s="6">
        <f t="shared" si="928"/>
        <v>0</v>
      </c>
    </row>
    <row r="6486" spans="3:13" x14ac:dyDescent="0.35">
      <c r="C6486" s="42">
        <v>42140.041666666664</v>
      </c>
      <c r="D6486" s="32">
        <v>1775.9315185546875</v>
      </c>
      <c r="E6486" s="34" t="str">
        <f t="shared" si="920"/>
        <v>05-16</v>
      </c>
      <c r="F6486" s="6">
        <f t="shared" si="921"/>
        <v>1</v>
      </c>
      <c r="G6486" s="6">
        <f t="shared" si="922"/>
        <v>16</v>
      </c>
      <c r="H6486" s="6">
        <f t="shared" si="923"/>
        <v>5</v>
      </c>
      <c r="I6486" s="6">
        <f t="shared" si="924"/>
        <v>20</v>
      </c>
      <c r="J6486" s="6" t="str">
        <f t="shared" si="925"/>
        <v>5-16</v>
      </c>
      <c r="K6486" s="6" t="str">
        <f t="shared" si="926"/>
        <v>WKND</v>
      </c>
      <c r="L6486" s="6" t="str">
        <f t="shared" si="927"/>
        <v>EVE</v>
      </c>
      <c r="M6486" s="6">
        <f t="shared" si="928"/>
        <v>0</v>
      </c>
    </row>
    <row r="6487" spans="3:13" x14ac:dyDescent="0.35">
      <c r="C6487" s="42">
        <v>42140.0625</v>
      </c>
      <c r="D6487" s="32">
        <v>1730.5601806640625</v>
      </c>
      <c r="E6487" s="34" t="str">
        <f t="shared" si="920"/>
        <v>05-16</v>
      </c>
      <c r="F6487" s="6">
        <f t="shared" si="921"/>
        <v>1</v>
      </c>
      <c r="G6487" s="6">
        <f t="shared" si="922"/>
        <v>16</v>
      </c>
      <c r="H6487" s="6">
        <f t="shared" si="923"/>
        <v>5</v>
      </c>
      <c r="I6487" s="6">
        <f t="shared" si="924"/>
        <v>20</v>
      </c>
      <c r="J6487" s="6" t="str">
        <f t="shared" si="925"/>
        <v>5-16</v>
      </c>
      <c r="K6487" s="6" t="str">
        <f t="shared" si="926"/>
        <v>WKND</v>
      </c>
      <c r="L6487" s="6" t="str">
        <f t="shared" si="927"/>
        <v>EVE</v>
      </c>
      <c r="M6487" s="6">
        <f t="shared" si="928"/>
        <v>0</v>
      </c>
    </row>
    <row r="6488" spans="3:13" x14ac:dyDescent="0.35">
      <c r="C6488" s="42">
        <v>42140.083333333336</v>
      </c>
      <c r="D6488" s="32">
        <v>1688.9844970703125</v>
      </c>
      <c r="E6488" s="34" t="str">
        <f t="shared" si="920"/>
        <v>05-16</v>
      </c>
      <c r="F6488" s="6">
        <f t="shared" si="921"/>
        <v>2</v>
      </c>
      <c r="G6488" s="6">
        <f t="shared" si="922"/>
        <v>16</v>
      </c>
      <c r="H6488" s="6">
        <f t="shared" si="923"/>
        <v>5</v>
      </c>
      <c r="I6488" s="6">
        <f t="shared" si="924"/>
        <v>20</v>
      </c>
      <c r="J6488" s="6" t="str">
        <f t="shared" si="925"/>
        <v>5-16</v>
      </c>
      <c r="K6488" s="6" t="str">
        <f t="shared" si="926"/>
        <v>WKND</v>
      </c>
      <c r="L6488" s="6" t="str">
        <f t="shared" si="927"/>
        <v>EVE</v>
      </c>
      <c r="M6488" s="6">
        <f t="shared" si="928"/>
        <v>0</v>
      </c>
    </row>
    <row r="6489" spans="3:13" x14ac:dyDescent="0.35">
      <c r="C6489" s="42">
        <v>42140.104166666664</v>
      </c>
      <c r="D6489" s="32">
        <v>1673.8958740234375</v>
      </c>
      <c r="E6489" s="34" t="str">
        <f t="shared" si="920"/>
        <v>05-16</v>
      </c>
      <c r="F6489" s="6">
        <f t="shared" si="921"/>
        <v>2</v>
      </c>
      <c r="G6489" s="6">
        <f t="shared" si="922"/>
        <v>16</v>
      </c>
      <c r="H6489" s="6">
        <f t="shared" si="923"/>
        <v>5</v>
      </c>
      <c r="I6489" s="6">
        <f t="shared" si="924"/>
        <v>20</v>
      </c>
      <c r="J6489" s="6" t="str">
        <f t="shared" si="925"/>
        <v>5-16</v>
      </c>
      <c r="K6489" s="6" t="str">
        <f t="shared" si="926"/>
        <v>WKND</v>
      </c>
      <c r="L6489" s="6" t="str">
        <f t="shared" si="927"/>
        <v>EVE</v>
      </c>
      <c r="M6489" s="6">
        <f t="shared" si="928"/>
        <v>0</v>
      </c>
    </row>
    <row r="6490" spans="3:13" x14ac:dyDescent="0.35">
      <c r="C6490" s="42">
        <v>42140.125</v>
      </c>
      <c r="D6490" s="32">
        <v>1654.2701416015625</v>
      </c>
      <c r="E6490" s="34" t="str">
        <f t="shared" si="920"/>
        <v>05-16</v>
      </c>
      <c r="F6490" s="6">
        <f t="shared" si="921"/>
        <v>3</v>
      </c>
      <c r="G6490" s="6">
        <f t="shared" si="922"/>
        <v>16</v>
      </c>
      <c r="H6490" s="6">
        <f t="shared" si="923"/>
        <v>5</v>
      </c>
      <c r="I6490" s="6">
        <f t="shared" si="924"/>
        <v>20</v>
      </c>
      <c r="J6490" s="6" t="str">
        <f t="shared" si="925"/>
        <v>5-16</v>
      </c>
      <c r="K6490" s="6" t="str">
        <f t="shared" si="926"/>
        <v>WKND</v>
      </c>
      <c r="L6490" s="6" t="str">
        <f t="shared" si="927"/>
        <v>EVE</v>
      </c>
      <c r="M6490" s="6">
        <f t="shared" si="928"/>
        <v>0</v>
      </c>
    </row>
    <row r="6491" spans="3:13" x14ac:dyDescent="0.35">
      <c r="C6491" s="42">
        <v>42140.145833333336</v>
      </c>
      <c r="D6491" s="32">
        <v>1645.5086669921875</v>
      </c>
      <c r="E6491" s="34" t="str">
        <f t="shared" si="920"/>
        <v>05-16</v>
      </c>
      <c r="F6491" s="6">
        <f t="shared" si="921"/>
        <v>3</v>
      </c>
      <c r="G6491" s="6">
        <f t="shared" si="922"/>
        <v>16</v>
      </c>
      <c r="H6491" s="6">
        <f t="shared" si="923"/>
        <v>5</v>
      </c>
      <c r="I6491" s="6">
        <f t="shared" si="924"/>
        <v>20</v>
      </c>
      <c r="J6491" s="6" t="str">
        <f t="shared" si="925"/>
        <v>5-16</v>
      </c>
      <c r="K6491" s="6" t="str">
        <f t="shared" si="926"/>
        <v>WKND</v>
      </c>
      <c r="L6491" s="6" t="str">
        <f t="shared" si="927"/>
        <v>EVE</v>
      </c>
      <c r="M6491" s="6">
        <f t="shared" si="928"/>
        <v>0</v>
      </c>
    </row>
    <row r="6492" spans="3:13" x14ac:dyDescent="0.35">
      <c r="C6492" s="42">
        <v>42140.166666666664</v>
      </c>
      <c r="D6492" s="32">
        <v>1640.806396484375</v>
      </c>
      <c r="E6492" s="34" t="str">
        <f t="shared" si="920"/>
        <v>05-16</v>
      </c>
      <c r="F6492" s="6">
        <f t="shared" si="921"/>
        <v>4</v>
      </c>
      <c r="G6492" s="6">
        <f t="shared" si="922"/>
        <v>16</v>
      </c>
      <c r="H6492" s="6">
        <f t="shared" si="923"/>
        <v>5</v>
      </c>
      <c r="I6492" s="6">
        <f t="shared" si="924"/>
        <v>20</v>
      </c>
      <c r="J6492" s="6" t="str">
        <f t="shared" si="925"/>
        <v>5-16</v>
      </c>
      <c r="K6492" s="6" t="str">
        <f t="shared" si="926"/>
        <v>WKND</v>
      </c>
      <c r="L6492" s="6" t="str">
        <f t="shared" si="927"/>
        <v>EVE</v>
      </c>
      <c r="M6492" s="6">
        <f t="shared" si="928"/>
        <v>0</v>
      </c>
    </row>
    <row r="6493" spans="3:13" x14ac:dyDescent="0.35">
      <c r="C6493" s="42">
        <v>42140.1875</v>
      </c>
      <c r="D6493" s="32">
        <v>1649.748046875</v>
      </c>
      <c r="E6493" s="34" t="str">
        <f t="shared" si="920"/>
        <v>05-16</v>
      </c>
      <c r="F6493" s="6">
        <f t="shared" si="921"/>
        <v>4</v>
      </c>
      <c r="G6493" s="6">
        <f t="shared" si="922"/>
        <v>16</v>
      </c>
      <c r="H6493" s="6">
        <f t="shared" si="923"/>
        <v>5</v>
      </c>
      <c r="I6493" s="6">
        <f t="shared" si="924"/>
        <v>20</v>
      </c>
      <c r="J6493" s="6" t="str">
        <f t="shared" si="925"/>
        <v>5-16</v>
      </c>
      <c r="K6493" s="6" t="str">
        <f t="shared" si="926"/>
        <v>WKND</v>
      </c>
      <c r="L6493" s="6" t="str">
        <f t="shared" si="927"/>
        <v>EVE</v>
      </c>
      <c r="M6493" s="6">
        <f t="shared" si="928"/>
        <v>0</v>
      </c>
    </row>
    <row r="6494" spans="3:13" x14ac:dyDescent="0.35">
      <c r="C6494" s="42">
        <v>42140.208333333336</v>
      </c>
      <c r="D6494" s="32">
        <v>1666.267822265625</v>
      </c>
      <c r="E6494" s="34" t="str">
        <f t="shared" si="920"/>
        <v>05-16</v>
      </c>
      <c r="F6494" s="6">
        <f t="shared" si="921"/>
        <v>5</v>
      </c>
      <c r="G6494" s="6">
        <f t="shared" si="922"/>
        <v>16</v>
      </c>
      <c r="H6494" s="6">
        <f t="shared" si="923"/>
        <v>5</v>
      </c>
      <c r="I6494" s="6">
        <f t="shared" si="924"/>
        <v>20</v>
      </c>
      <c r="J6494" s="6" t="str">
        <f t="shared" si="925"/>
        <v>5-16</v>
      </c>
      <c r="K6494" s="6" t="str">
        <f t="shared" si="926"/>
        <v>WKND</v>
      </c>
      <c r="L6494" s="6" t="str">
        <f t="shared" si="927"/>
        <v>EVE</v>
      </c>
      <c r="M6494" s="6">
        <f t="shared" si="928"/>
        <v>0</v>
      </c>
    </row>
    <row r="6495" spans="3:13" x14ac:dyDescent="0.35">
      <c r="C6495" s="42">
        <v>42140.229166666664</v>
      </c>
      <c r="D6495" s="32">
        <v>1709.3126220703125</v>
      </c>
      <c r="E6495" s="34" t="str">
        <f t="shared" si="920"/>
        <v>05-16</v>
      </c>
      <c r="F6495" s="6">
        <f t="shared" si="921"/>
        <v>5</v>
      </c>
      <c r="G6495" s="6">
        <f t="shared" si="922"/>
        <v>16</v>
      </c>
      <c r="H6495" s="6">
        <f t="shared" si="923"/>
        <v>5</v>
      </c>
      <c r="I6495" s="6">
        <f t="shared" si="924"/>
        <v>20</v>
      </c>
      <c r="J6495" s="6" t="str">
        <f t="shared" si="925"/>
        <v>5-16</v>
      </c>
      <c r="K6495" s="6" t="str">
        <f t="shared" si="926"/>
        <v>WKND</v>
      </c>
      <c r="L6495" s="6" t="str">
        <f t="shared" si="927"/>
        <v>EVE</v>
      </c>
      <c r="M6495" s="6">
        <f t="shared" si="928"/>
        <v>0</v>
      </c>
    </row>
    <row r="6496" spans="3:13" x14ac:dyDescent="0.35">
      <c r="C6496" s="42">
        <v>42140.25</v>
      </c>
      <c r="D6496" s="32">
        <v>1702.1854248046875</v>
      </c>
      <c r="E6496" s="34" t="str">
        <f t="shared" si="920"/>
        <v>05-16</v>
      </c>
      <c r="F6496" s="6">
        <f t="shared" si="921"/>
        <v>6</v>
      </c>
      <c r="G6496" s="6">
        <f t="shared" si="922"/>
        <v>16</v>
      </c>
      <c r="H6496" s="6">
        <f t="shared" si="923"/>
        <v>5</v>
      </c>
      <c r="I6496" s="6">
        <f t="shared" si="924"/>
        <v>20</v>
      </c>
      <c r="J6496" s="6" t="str">
        <f t="shared" si="925"/>
        <v>5-16</v>
      </c>
      <c r="K6496" s="6" t="str">
        <f t="shared" si="926"/>
        <v>WKND</v>
      </c>
      <c r="L6496" s="6" t="str">
        <f t="shared" si="927"/>
        <v>EVE</v>
      </c>
      <c r="M6496" s="6">
        <f t="shared" si="928"/>
        <v>0</v>
      </c>
    </row>
    <row r="6497" spans="3:13" x14ac:dyDescent="0.35">
      <c r="C6497" s="42">
        <v>42140.270833333336</v>
      </c>
      <c r="D6497" s="32">
        <v>1707.5970458984375</v>
      </c>
      <c r="E6497" s="34" t="str">
        <f t="shared" si="920"/>
        <v>05-16</v>
      </c>
      <c r="F6497" s="6">
        <f t="shared" si="921"/>
        <v>6</v>
      </c>
      <c r="G6497" s="6">
        <f t="shared" si="922"/>
        <v>16</v>
      </c>
      <c r="H6497" s="6">
        <f t="shared" si="923"/>
        <v>5</v>
      </c>
      <c r="I6497" s="6">
        <f t="shared" si="924"/>
        <v>20</v>
      </c>
      <c r="J6497" s="6" t="str">
        <f t="shared" si="925"/>
        <v>5-16</v>
      </c>
      <c r="K6497" s="6" t="str">
        <f t="shared" si="926"/>
        <v>WKND</v>
      </c>
      <c r="L6497" s="6" t="str">
        <f t="shared" si="927"/>
        <v>EVE</v>
      </c>
      <c r="M6497" s="6">
        <f t="shared" si="928"/>
        <v>0</v>
      </c>
    </row>
    <row r="6498" spans="3:13" x14ac:dyDescent="0.35">
      <c r="C6498" s="42">
        <v>42140.291666666664</v>
      </c>
      <c r="D6498" s="32">
        <v>1749.1248779296875</v>
      </c>
      <c r="E6498" s="34" t="str">
        <f t="shared" si="920"/>
        <v>05-16</v>
      </c>
      <c r="F6498" s="6">
        <f t="shared" si="921"/>
        <v>7</v>
      </c>
      <c r="G6498" s="6">
        <f t="shared" si="922"/>
        <v>16</v>
      </c>
      <c r="H6498" s="6">
        <f t="shared" si="923"/>
        <v>5</v>
      </c>
      <c r="I6498" s="6">
        <f t="shared" si="924"/>
        <v>20</v>
      </c>
      <c r="J6498" s="6" t="str">
        <f t="shared" si="925"/>
        <v>5-16</v>
      </c>
      <c r="K6498" s="6" t="str">
        <f t="shared" si="926"/>
        <v>WKND</v>
      </c>
      <c r="L6498" s="6" t="str">
        <f t="shared" si="927"/>
        <v>DAY</v>
      </c>
      <c r="M6498" s="6">
        <f t="shared" si="928"/>
        <v>0</v>
      </c>
    </row>
    <row r="6499" spans="3:13" x14ac:dyDescent="0.35">
      <c r="C6499" s="42">
        <v>42140.3125</v>
      </c>
      <c r="D6499" s="32">
        <v>1796.3787841796875</v>
      </c>
      <c r="E6499" s="34" t="str">
        <f t="shared" si="920"/>
        <v>05-16</v>
      </c>
      <c r="F6499" s="6">
        <f t="shared" si="921"/>
        <v>7</v>
      </c>
      <c r="G6499" s="6">
        <f t="shared" si="922"/>
        <v>16</v>
      </c>
      <c r="H6499" s="6">
        <f t="shared" si="923"/>
        <v>5</v>
      </c>
      <c r="I6499" s="6">
        <f t="shared" si="924"/>
        <v>20</v>
      </c>
      <c r="J6499" s="6" t="str">
        <f t="shared" si="925"/>
        <v>5-16</v>
      </c>
      <c r="K6499" s="6" t="str">
        <f t="shared" si="926"/>
        <v>WKND</v>
      </c>
      <c r="L6499" s="6" t="str">
        <f t="shared" si="927"/>
        <v>DAY</v>
      </c>
      <c r="M6499" s="6">
        <f t="shared" si="928"/>
        <v>0</v>
      </c>
    </row>
    <row r="6500" spans="3:13" x14ac:dyDescent="0.35">
      <c r="C6500" s="42">
        <v>42140.333333333336</v>
      </c>
      <c r="D6500" s="32">
        <v>1863.123779296875</v>
      </c>
      <c r="E6500" s="34" t="str">
        <f t="shared" si="920"/>
        <v>05-16</v>
      </c>
      <c r="F6500" s="6">
        <f t="shared" si="921"/>
        <v>8</v>
      </c>
      <c r="G6500" s="6">
        <f t="shared" si="922"/>
        <v>16</v>
      </c>
      <c r="H6500" s="6">
        <f t="shared" si="923"/>
        <v>5</v>
      </c>
      <c r="I6500" s="6">
        <f t="shared" si="924"/>
        <v>20</v>
      </c>
      <c r="J6500" s="6" t="str">
        <f t="shared" si="925"/>
        <v>5-16</v>
      </c>
      <c r="K6500" s="6" t="str">
        <f t="shared" si="926"/>
        <v>WKND</v>
      </c>
      <c r="L6500" s="6" t="str">
        <f t="shared" si="927"/>
        <v>DAY</v>
      </c>
      <c r="M6500" s="6">
        <f t="shared" si="928"/>
        <v>0</v>
      </c>
    </row>
    <row r="6501" spans="3:13" x14ac:dyDescent="0.35">
      <c r="C6501" s="42">
        <v>42140.354166666664</v>
      </c>
      <c r="D6501" s="32">
        <v>1956.0784912109375</v>
      </c>
      <c r="E6501" s="34" t="str">
        <f t="shared" si="920"/>
        <v>05-16</v>
      </c>
      <c r="F6501" s="6">
        <f t="shared" si="921"/>
        <v>8</v>
      </c>
      <c r="G6501" s="6">
        <f t="shared" si="922"/>
        <v>16</v>
      </c>
      <c r="H6501" s="6">
        <f t="shared" si="923"/>
        <v>5</v>
      </c>
      <c r="I6501" s="6">
        <f t="shared" si="924"/>
        <v>20</v>
      </c>
      <c r="J6501" s="6" t="str">
        <f t="shared" si="925"/>
        <v>5-16</v>
      </c>
      <c r="K6501" s="6" t="str">
        <f t="shared" si="926"/>
        <v>WKND</v>
      </c>
      <c r="L6501" s="6" t="str">
        <f t="shared" si="927"/>
        <v>DAY</v>
      </c>
      <c r="M6501" s="6">
        <f t="shared" si="928"/>
        <v>0</v>
      </c>
    </row>
    <row r="6502" spans="3:13" x14ac:dyDescent="0.35">
      <c r="C6502" s="42">
        <v>42140.375</v>
      </c>
      <c r="D6502" s="32">
        <v>2080.69873046875</v>
      </c>
      <c r="E6502" s="34" t="str">
        <f t="shared" si="920"/>
        <v>05-16</v>
      </c>
      <c r="F6502" s="6">
        <f t="shared" si="921"/>
        <v>9</v>
      </c>
      <c r="G6502" s="6">
        <f t="shared" si="922"/>
        <v>16</v>
      </c>
      <c r="H6502" s="6">
        <f t="shared" si="923"/>
        <v>5</v>
      </c>
      <c r="I6502" s="6">
        <f t="shared" si="924"/>
        <v>20</v>
      </c>
      <c r="J6502" s="6" t="str">
        <f t="shared" si="925"/>
        <v>5-16</v>
      </c>
      <c r="K6502" s="6" t="str">
        <f t="shared" si="926"/>
        <v>WKND</v>
      </c>
      <c r="L6502" s="6" t="str">
        <f t="shared" si="927"/>
        <v>DAY</v>
      </c>
      <c r="M6502" s="6">
        <f t="shared" si="928"/>
        <v>0</v>
      </c>
    </row>
    <row r="6503" spans="3:13" x14ac:dyDescent="0.35">
      <c r="C6503" s="42">
        <v>42140.395833333336</v>
      </c>
      <c r="D6503" s="32">
        <v>2134.756103515625</v>
      </c>
      <c r="E6503" s="34" t="str">
        <f t="shared" si="920"/>
        <v>05-16</v>
      </c>
      <c r="F6503" s="6">
        <f t="shared" si="921"/>
        <v>9</v>
      </c>
      <c r="G6503" s="6">
        <f t="shared" si="922"/>
        <v>16</v>
      </c>
      <c r="H6503" s="6">
        <f t="shared" si="923"/>
        <v>5</v>
      </c>
      <c r="I6503" s="6">
        <f t="shared" si="924"/>
        <v>20</v>
      </c>
      <c r="J6503" s="6" t="str">
        <f t="shared" si="925"/>
        <v>5-16</v>
      </c>
      <c r="K6503" s="6" t="str">
        <f t="shared" si="926"/>
        <v>WKND</v>
      </c>
      <c r="L6503" s="6" t="str">
        <f t="shared" si="927"/>
        <v>DAY</v>
      </c>
      <c r="M6503" s="6">
        <f t="shared" si="928"/>
        <v>0</v>
      </c>
    </row>
    <row r="6504" spans="3:13" x14ac:dyDescent="0.35">
      <c r="C6504" s="42">
        <v>42140.416666666664</v>
      </c>
      <c r="D6504" s="32">
        <v>2169.7763671875</v>
      </c>
      <c r="E6504" s="34" t="str">
        <f t="shared" si="920"/>
        <v>05-16</v>
      </c>
      <c r="F6504" s="6">
        <f t="shared" si="921"/>
        <v>10</v>
      </c>
      <c r="G6504" s="6">
        <f t="shared" si="922"/>
        <v>16</v>
      </c>
      <c r="H6504" s="6">
        <f t="shared" si="923"/>
        <v>5</v>
      </c>
      <c r="I6504" s="6">
        <f t="shared" si="924"/>
        <v>20</v>
      </c>
      <c r="J6504" s="6" t="str">
        <f t="shared" si="925"/>
        <v>5-16</v>
      </c>
      <c r="K6504" s="6" t="str">
        <f t="shared" si="926"/>
        <v>WKND</v>
      </c>
      <c r="L6504" s="6" t="str">
        <f t="shared" si="927"/>
        <v>DAY</v>
      </c>
      <c r="M6504" s="6">
        <f t="shared" si="928"/>
        <v>0</v>
      </c>
    </row>
    <row r="6505" spans="3:13" x14ac:dyDescent="0.35">
      <c r="C6505" s="42">
        <v>42140.4375</v>
      </c>
      <c r="D6505" s="32">
        <v>2180.87353515625</v>
      </c>
      <c r="E6505" s="34" t="str">
        <f t="shared" si="920"/>
        <v>05-16</v>
      </c>
      <c r="F6505" s="6">
        <f t="shared" si="921"/>
        <v>10</v>
      </c>
      <c r="G6505" s="6">
        <f t="shared" si="922"/>
        <v>16</v>
      </c>
      <c r="H6505" s="6">
        <f t="shared" si="923"/>
        <v>5</v>
      </c>
      <c r="I6505" s="6">
        <f t="shared" si="924"/>
        <v>20</v>
      </c>
      <c r="J6505" s="6" t="str">
        <f t="shared" si="925"/>
        <v>5-16</v>
      </c>
      <c r="K6505" s="6" t="str">
        <f t="shared" si="926"/>
        <v>WKND</v>
      </c>
      <c r="L6505" s="6" t="str">
        <f t="shared" si="927"/>
        <v>DAY</v>
      </c>
      <c r="M6505" s="6">
        <f t="shared" si="928"/>
        <v>0</v>
      </c>
    </row>
    <row r="6506" spans="3:13" x14ac:dyDescent="0.35">
      <c r="C6506" s="42">
        <v>42140.458333333336</v>
      </c>
      <c r="D6506" s="32">
        <v>2177.47607421875</v>
      </c>
      <c r="E6506" s="34" t="str">
        <f t="shared" si="920"/>
        <v>05-16</v>
      </c>
      <c r="F6506" s="6">
        <f t="shared" si="921"/>
        <v>11</v>
      </c>
      <c r="G6506" s="6">
        <f t="shared" si="922"/>
        <v>16</v>
      </c>
      <c r="H6506" s="6">
        <f t="shared" si="923"/>
        <v>5</v>
      </c>
      <c r="I6506" s="6">
        <f t="shared" si="924"/>
        <v>20</v>
      </c>
      <c r="J6506" s="6" t="str">
        <f t="shared" si="925"/>
        <v>5-16</v>
      </c>
      <c r="K6506" s="6" t="str">
        <f t="shared" si="926"/>
        <v>WKND</v>
      </c>
      <c r="L6506" s="6" t="str">
        <f t="shared" si="927"/>
        <v>DAY</v>
      </c>
      <c r="M6506" s="6">
        <f t="shared" si="928"/>
        <v>0</v>
      </c>
    </row>
    <row r="6507" spans="3:13" x14ac:dyDescent="0.35">
      <c r="C6507" s="42">
        <v>42140.479166666664</v>
      </c>
      <c r="D6507" s="32">
        <v>2124.85986328125</v>
      </c>
      <c r="E6507" s="34" t="str">
        <f t="shared" si="920"/>
        <v>05-16</v>
      </c>
      <c r="F6507" s="6">
        <f t="shared" si="921"/>
        <v>11</v>
      </c>
      <c r="G6507" s="6">
        <f t="shared" si="922"/>
        <v>16</v>
      </c>
      <c r="H6507" s="6">
        <f t="shared" si="923"/>
        <v>5</v>
      </c>
      <c r="I6507" s="6">
        <f t="shared" si="924"/>
        <v>20</v>
      </c>
      <c r="J6507" s="6" t="str">
        <f t="shared" si="925"/>
        <v>5-16</v>
      </c>
      <c r="K6507" s="6" t="str">
        <f t="shared" si="926"/>
        <v>WKND</v>
      </c>
      <c r="L6507" s="6" t="str">
        <f t="shared" si="927"/>
        <v>DAY</v>
      </c>
      <c r="M6507" s="6">
        <f t="shared" si="928"/>
        <v>0</v>
      </c>
    </row>
    <row r="6508" spans="3:13" x14ac:dyDescent="0.35">
      <c r="C6508" s="42">
        <v>42140.5</v>
      </c>
      <c r="D6508" s="32">
        <v>2106.69140625</v>
      </c>
      <c r="E6508" s="34" t="str">
        <f t="shared" si="920"/>
        <v>05-16</v>
      </c>
      <c r="F6508" s="6">
        <f t="shared" si="921"/>
        <v>12</v>
      </c>
      <c r="G6508" s="6">
        <f t="shared" si="922"/>
        <v>16</v>
      </c>
      <c r="H6508" s="6">
        <f t="shared" si="923"/>
        <v>5</v>
      </c>
      <c r="I6508" s="6">
        <f t="shared" si="924"/>
        <v>20</v>
      </c>
      <c r="J6508" s="6" t="str">
        <f t="shared" si="925"/>
        <v>5-16</v>
      </c>
      <c r="K6508" s="6" t="str">
        <f t="shared" si="926"/>
        <v>WKND</v>
      </c>
      <c r="L6508" s="6" t="str">
        <f t="shared" si="927"/>
        <v>DAY</v>
      </c>
      <c r="M6508" s="6">
        <f t="shared" si="928"/>
        <v>0</v>
      </c>
    </row>
    <row r="6509" spans="3:13" x14ac:dyDescent="0.35">
      <c r="C6509" s="42">
        <v>42140.520833333336</v>
      </c>
      <c r="D6509" s="32">
        <v>2077.594482421875</v>
      </c>
      <c r="E6509" s="34" t="str">
        <f t="shared" si="920"/>
        <v>05-16</v>
      </c>
      <c r="F6509" s="6">
        <f t="shared" si="921"/>
        <v>12</v>
      </c>
      <c r="G6509" s="6">
        <f t="shared" si="922"/>
        <v>16</v>
      </c>
      <c r="H6509" s="6">
        <f t="shared" si="923"/>
        <v>5</v>
      </c>
      <c r="I6509" s="6">
        <f t="shared" si="924"/>
        <v>20</v>
      </c>
      <c r="J6509" s="6" t="str">
        <f t="shared" si="925"/>
        <v>5-16</v>
      </c>
      <c r="K6509" s="6" t="str">
        <f t="shared" si="926"/>
        <v>WKND</v>
      </c>
      <c r="L6509" s="6" t="str">
        <f t="shared" si="927"/>
        <v>DAY</v>
      </c>
      <c r="M6509" s="6">
        <f t="shared" si="928"/>
        <v>0</v>
      </c>
    </row>
    <row r="6510" spans="3:13" x14ac:dyDescent="0.35">
      <c r="C6510" s="42">
        <v>42140.541666666664</v>
      </c>
      <c r="D6510" s="32">
        <v>2062.439208984375</v>
      </c>
      <c r="E6510" s="34" t="str">
        <f t="shared" si="920"/>
        <v>05-16</v>
      </c>
      <c r="F6510" s="6">
        <f t="shared" si="921"/>
        <v>13</v>
      </c>
      <c r="G6510" s="6">
        <f t="shared" si="922"/>
        <v>16</v>
      </c>
      <c r="H6510" s="6">
        <f t="shared" si="923"/>
        <v>5</v>
      </c>
      <c r="I6510" s="6">
        <f t="shared" si="924"/>
        <v>20</v>
      </c>
      <c r="J6510" s="6" t="str">
        <f t="shared" si="925"/>
        <v>5-16</v>
      </c>
      <c r="K6510" s="6" t="str">
        <f t="shared" si="926"/>
        <v>WKND</v>
      </c>
      <c r="L6510" s="6" t="str">
        <f t="shared" si="927"/>
        <v>DAY</v>
      </c>
      <c r="M6510" s="6">
        <f t="shared" si="928"/>
        <v>0</v>
      </c>
    </row>
    <row r="6511" spans="3:13" x14ac:dyDescent="0.35">
      <c r="C6511" s="42">
        <v>42140.5625</v>
      </c>
      <c r="D6511" s="32">
        <v>2027.70947265625</v>
      </c>
      <c r="E6511" s="34" t="str">
        <f t="shared" si="920"/>
        <v>05-16</v>
      </c>
      <c r="F6511" s="6">
        <f t="shared" si="921"/>
        <v>13</v>
      </c>
      <c r="G6511" s="6">
        <f t="shared" si="922"/>
        <v>16</v>
      </c>
      <c r="H6511" s="6">
        <f t="shared" si="923"/>
        <v>5</v>
      </c>
      <c r="I6511" s="6">
        <f t="shared" si="924"/>
        <v>20</v>
      </c>
      <c r="J6511" s="6" t="str">
        <f t="shared" si="925"/>
        <v>5-16</v>
      </c>
      <c r="K6511" s="6" t="str">
        <f t="shared" si="926"/>
        <v>WKND</v>
      </c>
      <c r="L6511" s="6" t="str">
        <f t="shared" si="927"/>
        <v>DAY</v>
      </c>
      <c r="M6511" s="6">
        <f t="shared" si="928"/>
        <v>0</v>
      </c>
    </row>
    <row r="6512" spans="3:13" x14ac:dyDescent="0.35">
      <c r="C6512" s="42">
        <v>42140.583333333336</v>
      </c>
      <c r="D6512" s="32">
        <v>2003.180419921875</v>
      </c>
      <c r="E6512" s="34" t="str">
        <f t="shared" si="920"/>
        <v>05-16</v>
      </c>
      <c r="F6512" s="6">
        <f t="shared" si="921"/>
        <v>14</v>
      </c>
      <c r="G6512" s="6">
        <f t="shared" si="922"/>
        <v>16</v>
      </c>
      <c r="H6512" s="6">
        <f t="shared" si="923"/>
        <v>5</v>
      </c>
      <c r="I6512" s="6">
        <f t="shared" si="924"/>
        <v>20</v>
      </c>
      <c r="J6512" s="6" t="str">
        <f t="shared" si="925"/>
        <v>5-16</v>
      </c>
      <c r="K6512" s="6" t="str">
        <f t="shared" si="926"/>
        <v>WKND</v>
      </c>
      <c r="L6512" s="6" t="str">
        <f t="shared" si="927"/>
        <v>DAY</v>
      </c>
      <c r="M6512" s="6">
        <f t="shared" si="928"/>
        <v>0</v>
      </c>
    </row>
    <row r="6513" spans="3:13" x14ac:dyDescent="0.35">
      <c r="C6513" s="42">
        <v>42140.604166666664</v>
      </c>
      <c r="D6513" s="32">
        <v>2009.8377685546875</v>
      </c>
      <c r="E6513" s="34" t="str">
        <f t="shared" si="920"/>
        <v>05-16</v>
      </c>
      <c r="F6513" s="6">
        <f t="shared" si="921"/>
        <v>14</v>
      </c>
      <c r="G6513" s="6">
        <f t="shared" si="922"/>
        <v>16</v>
      </c>
      <c r="H6513" s="6">
        <f t="shared" si="923"/>
        <v>5</v>
      </c>
      <c r="I6513" s="6">
        <f t="shared" si="924"/>
        <v>20</v>
      </c>
      <c r="J6513" s="6" t="str">
        <f t="shared" si="925"/>
        <v>5-16</v>
      </c>
      <c r="K6513" s="6" t="str">
        <f t="shared" si="926"/>
        <v>WKND</v>
      </c>
      <c r="L6513" s="6" t="str">
        <f t="shared" si="927"/>
        <v>DAY</v>
      </c>
      <c r="M6513" s="6">
        <f t="shared" si="928"/>
        <v>0</v>
      </c>
    </row>
    <row r="6514" spans="3:13" x14ac:dyDescent="0.35">
      <c r="C6514" s="42">
        <v>42140.625</v>
      </c>
      <c r="D6514" s="32">
        <v>1998.4068603515625</v>
      </c>
      <c r="E6514" s="34" t="str">
        <f t="shared" si="920"/>
        <v>05-16</v>
      </c>
      <c r="F6514" s="6">
        <f t="shared" si="921"/>
        <v>15</v>
      </c>
      <c r="G6514" s="6">
        <f t="shared" si="922"/>
        <v>16</v>
      </c>
      <c r="H6514" s="6">
        <f t="shared" si="923"/>
        <v>5</v>
      </c>
      <c r="I6514" s="6">
        <f t="shared" si="924"/>
        <v>20</v>
      </c>
      <c r="J6514" s="6" t="str">
        <f t="shared" si="925"/>
        <v>5-16</v>
      </c>
      <c r="K6514" s="6" t="str">
        <f t="shared" si="926"/>
        <v>WKND</v>
      </c>
      <c r="L6514" s="6" t="str">
        <f t="shared" si="927"/>
        <v>DAY</v>
      </c>
      <c r="M6514" s="6">
        <f t="shared" si="928"/>
        <v>0</v>
      </c>
    </row>
    <row r="6515" spans="3:13" x14ac:dyDescent="0.35">
      <c r="C6515" s="42">
        <v>42140.645833333336</v>
      </c>
      <c r="D6515" s="32">
        <v>2000.192138671875</v>
      </c>
      <c r="E6515" s="34" t="str">
        <f t="shared" si="920"/>
        <v>05-16</v>
      </c>
      <c r="F6515" s="6">
        <f t="shared" si="921"/>
        <v>15</v>
      </c>
      <c r="G6515" s="6">
        <f t="shared" si="922"/>
        <v>16</v>
      </c>
      <c r="H6515" s="6">
        <f t="shared" si="923"/>
        <v>5</v>
      </c>
      <c r="I6515" s="6">
        <f t="shared" si="924"/>
        <v>20</v>
      </c>
      <c r="J6515" s="6" t="str">
        <f t="shared" si="925"/>
        <v>5-16</v>
      </c>
      <c r="K6515" s="6" t="str">
        <f t="shared" si="926"/>
        <v>WKND</v>
      </c>
      <c r="L6515" s="6" t="str">
        <f t="shared" si="927"/>
        <v>DAY</v>
      </c>
      <c r="M6515" s="6">
        <f t="shared" si="928"/>
        <v>0</v>
      </c>
    </row>
    <row r="6516" spans="3:13" x14ac:dyDescent="0.35">
      <c r="C6516" s="42">
        <v>42140.666666666664</v>
      </c>
      <c r="D6516" s="32">
        <v>2019.7177734375</v>
      </c>
      <c r="E6516" s="34" t="str">
        <f t="shared" si="920"/>
        <v>05-16</v>
      </c>
      <c r="F6516" s="6">
        <f t="shared" si="921"/>
        <v>16</v>
      </c>
      <c r="G6516" s="6">
        <f t="shared" si="922"/>
        <v>16</v>
      </c>
      <c r="H6516" s="6">
        <f t="shared" si="923"/>
        <v>5</v>
      </c>
      <c r="I6516" s="6">
        <f t="shared" si="924"/>
        <v>20</v>
      </c>
      <c r="J6516" s="6" t="str">
        <f t="shared" si="925"/>
        <v>5-16</v>
      </c>
      <c r="K6516" s="6" t="str">
        <f t="shared" si="926"/>
        <v>WKND</v>
      </c>
      <c r="L6516" s="6" t="str">
        <f t="shared" si="927"/>
        <v>DAY</v>
      </c>
      <c r="M6516" s="6">
        <f t="shared" si="928"/>
        <v>0</v>
      </c>
    </row>
    <row r="6517" spans="3:13" x14ac:dyDescent="0.35">
      <c r="C6517" s="42">
        <v>42140.6875</v>
      </c>
      <c r="D6517" s="32">
        <v>1997.058837890625</v>
      </c>
      <c r="E6517" s="34" t="str">
        <f t="shared" si="920"/>
        <v>05-16</v>
      </c>
      <c r="F6517" s="6">
        <f t="shared" si="921"/>
        <v>16</v>
      </c>
      <c r="G6517" s="6">
        <f t="shared" si="922"/>
        <v>16</v>
      </c>
      <c r="H6517" s="6">
        <f t="shared" si="923"/>
        <v>5</v>
      </c>
      <c r="I6517" s="6">
        <f t="shared" si="924"/>
        <v>20</v>
      </c>
      <c r="J6517" s="6" t="str">
        <f t="shared" si="925"/>
        <v>5-16</v>
      </c>
      <c r="K6517" s="6" t="str">
        <f t="shared" si="926"/>
        <v>WKND</v>
      </c>
      <c r="L6517" s="6" t="str">
        <f t="shared" si="927"/>
        <v>DAY</v>
      </c>
      <c r="M6517" s="6">
        <f t="shared" si="928"/>
        <v>0</v>
      </c>
    </row>
    <row r="6518" spans="3:13" x14ac:dyDescent="0.35">
      <c r="C6518" s="42">
        <v>42140.708333333336</v>
      </c>
      <c r="D6518" s="32">
        <v>2020.566162109375</v>
      </c>
      <c r="E6518" s="34" t="str">
        <f t="shared" si="920"/>
        <v>05-16</v>
      </c>
      <c r="F6518" s="6">
        <f t="shared" si="921"/>
        <v>17</v>
      </c>
      <c r="G6518" s="6">
        <f t="shared" si="922"/>
        <v>16</v>
      </c>
      <c r="H6518" s="6">
        <f t="shared" si="923"/>
        <v>5</v>
      </c>
      <c r="I6518" s="6">
        <f t="shared" si="924"/>
        <v>20</v>
      </c>
      <c r="J6518" s="6" t="str">
        <f t="shared" si="925"/>
        <v>5-16</v>
      </c>
      <c r="K6518" s="6" t="str">
        <f t="shared" si="926"/>
        <v>WKND</v>
      </c>
      <c r="L6518" s="6" t="str">
        <f t="shared" si="927"/>
        <v>EVE</v>
      </c>
      <c r="M6518" s="6">
        <f t="shared" si="928"/>
        <v>0</v>
      </c>
    </row>
    <row r="6519" spans="3:13" x14ac:dyDescent="0.35">
      <c r="C6519" s="42">
        <v>42140.729166666664</v>
      </c>
      <c r="D6519" s="32">
        <v>2068.592041015625</v>
      </c>
      <c r="E6519" s="34" t="str">
        <f t="shared" si="920"/>
        <v>05-16</v>
      </c>
      <c r="F6519" s="6">
        <f t="shared" si="921"/>
        <v>17</v>
      </c>
      <c r="G6519" s="6">
        <f t="shared" si="922"/>
        <v>16</v>
      </c>
      <c r="H6519" s="6">
        <f t="shared" si="923"/>
        <v>5</v>
      </c>
      <c r="I6519" s="6">
        <f t="shared" si="924"/>
        <v>20</v>
      </c>
      <c r="J6519" s="6" t="str">
        <f t="shared" si="925"/>
        <v>5-16</v>
      </c>
      <c r="K6519" s="6" t="str">
        <f t="shared" si="926"/>
        <v>WKND</v>
      </c>
      <c r="L6519" s="6" t="str">
        <f t="shared" si="927"/>
        <v>EVE</v>
      </c>
      <c r="M6519" s="6">
        <f t="shared" si="928"/>
        <v>0</v>
      </c>
    </row>
    <row r="6520" spans="3:13" x14ac:dyDescent="0.35">
      <c r="C6520" s="42">
        <v>42140.75</v>
      </c>
      <c r="D6520" s="32">
        <v>2108.609375</v>
      </c>
      <c r="E6520" s="34" t="str">
        <f t="shared" si="920"/>
        <v>05-16</v>
      </c>
      <c r="F6520" s="6">
        <f t="shared" si="921"/>
        <v>18</v>
      </c>
      <c r="G6520" s="6">
        <f t="shared" si="922"/>
        <v>16</v>
      </c>
      <c r="H6520" s="6">
        <f t="shared" si="923"/>
        <v>5</v>
      </c>
      <c r="I6520" s="6">
        <f t="shared" si="924"/>
        <v>20</v>
      </c>
      <c r="J6520" s="6" t="str">
        <f t="shared" si="925"/>
        <v>5-16</v>
      </c>
      <c r="K6520" s="6" t="str">
        <f t="shared" si="926"/>
        <v>WKND</v>
      </c>
      <c r="L6520" s="6" t="str">
        <f t="shared" si="927"/>
        <v>EVE</v>
      </c>
      <c r="M6520" s="6">
        <f t="shared" si="928"/>
        <v>0</v>
      </c>
    </row>
    <row r="6521" spans="3:13" x14ac:dyDescent="0.35">
      <c r="C6521" s="42">
        <v>42140.770833333336</v>
      </c>
      <c r="D6521" s="32">
        <v>2143.468017578125</v>
      </c>
      <c r="E6521" s="34" t="str">
        <f t="shared" si="920"/>
        <v>05-16</v>
      </c>
      <c r="F6521" s="6">
        <f t="shared" si="921"/>
        <v>18</v>
      </c>
      <c r="G6521" s="6">
        <f t="shared" si="922"/>
        <v>16</v>
      </c>
      <c r="H6521" s="6">
        <f t="shared" si="923"/>
        <v>5</v>
      </c>
      <c r="I6521" s="6">
        <f t="shared" si="924"/>
        <v>20</v>
      </c>
      <c r="J6521" s="6" t="str">
        <f t="shared" si="925"/>
        <v>5-16</v>
      </c>
      <c r="K6521" s="6" t="str">
        <f t="shared" si="926"/>
        <v>WKND</v>
      </c>
      <c r="L6521" s="6" t="str">
        <f t="shared" si="927"/>
        <v>EVE</v>
      </c>
      <c r="M6521" s="6">
        <f t="shared" si="928"/>
        <v>0</v>
      </c>
    </row>
    <row r="6522" spans="3:13" x14ac:dyDescent="0.35">
      <c r="C6522" s="42">
        <v>42140.791666666664</v>
      </c>
      <c r="D6522" s="32">
        <v>2191.2998046875</v>
      </c>
      <c r="E6522" s="34" t="str">
        <f t="shared" si="920"/>
        <v>05-16</v>
      </c>
      <c r="F6522" s="6">
        <f t="shared" si="921"/>
        <v>19</v>
      </c>
      <c r="G6522" s="6">
        <f t="shared" si="922"/>
        <v>16</v>
      </c>
      <c r="H6522" s="6">
        <f t="shared" si="923"/>
        <v>5</v>
      </c>
      <c r="I6522" s="6">
        <f t="shared" si="924"/>
        <v>20</v>
      </c>
      <c r="J6522" s="6" t="str">
        <f t="shared" si="925"/>
        <v>5-16</v>
      </c>
      <c r="K6522" s="6" t="str">
        <f t="shared" si="926"/>
        <v>WKND</v>
      </c>
      <c r="L6522" s="6" t="str">
        <f t="shared" si="927"/>
        <v>EVE</v>
      </c>
      <c r="M6522" s="6">
        <f t="shared" si="928"/>
        <v>0</v>
      </c>
    </row>
    <row r="6523" spans="3:13" x14ac:dyDescent="0.35">
      <c r="C6523" s="42">
        <v>42140.8125</v>
      </c>
      <c r="D6523" s="32">
        <v>2271.0546875</v>
      </c>
      <c r="E6523" s="34" t="str">
        <f t="shared" si="920"/>
        <v>05-16</v>
      </c>
      <c r="F6523" s="6">
        <f t="shared" si="921"/>
        <v>19</v>
      </c>
      <c r="G6523" s="6">
        <f t="shared" si="922"/>
        <v>16</v>
      </c>
      <c r="H6523" s="6">
        <f t="shared" si="923"/>
        <v>5</v>
      </c>
      <c r="I6523" s="6">
        <f t="shared" si="924"/>
        <v>20</v>
      </c>
      <c r="J6523" s="6" t="str">
        <f t="shared" si="925"/>
        <v>5-16</v>
      </c>
      <c r="K6523" s="6" t="str">
        <f t="shared" si="926"/>
        <v>WKND</v>
      </c>
      <c r="L6523" s="6" t="str">
        <f t="shared" si="927"/>
        <v>EVE</v>
      </c>
      <c r="M6523" s="6">
        <f t="shared" si="928"/>
        <v>0</v>
      </c>
    </row>
    <row r="6524" spans="3:13" x14ac:dyDescent="0.35">
      <c r="C6524" s="42">
        <v>42140.833333333336</v>
      </c>
      <c r="D6524" s="32">
        <v>2396.605224609375</v>
      </c>
      <c r="E6524" s="34" t="str">
        <f t="shared" si="920"/>
        <v>05-16</v>
      </c>
      <c r="F6524" s="6">
        <f t="shared" si="921"/>
        <v>20</v>
      </c>
      <c r="G6524" s="6">
        <f t="shared" si="922"/>
        <v>16</v>
      </c>
      <c r="H6524" s="6">
        <f t="shared" si="923"/>
        <v>5</v>
      </c>
      <c r="I6524" s="6">
        <f t="shared" si="924"/>
        <v>20</v>
      </c>
      <c r="J6524" s="6" t="str">
        <f t="shared" si="925"/>
        <v>5-16</v>
      </c>
      <c r="K6524" s="6" t="str">
        <f t="shared" si="926"/>
        <v>WKND</v>
      </c>
      <c r="L6524" s="6" t="str">
        <f t="shared" si="927"/>
        <v>EVE</v>
      </c>
      <c r="M6524" s="6">
        <f t="shared" si="928"/>
        <v>0</v>
      </c>
    </row>
    <row r="6525" spans="3:13" x14ac:dyDescent="0.35">
      <c r="C6525" s="42">
        <v>42140.854166666664</v>
      </c>
      <c r="D6525" s="32">
        <v>2406.767333984375</v>
      </c>
      <c r="E6525" s="34" t="str">
        <f t="shared" si="920"/>
        <v>05-16</v>
      </c>
      <c r="F6525" s="6">
        <f t="shared" si="921"/>
        <v>20</v>
      </c>
      <c r="G6525" s="6">
        <f t="shared" si="922"/>
        <v>16</v>
      </c>
      <c r="H6525" s="6">
        <f t="shared" si="923"/>
        <v>5</v>
      </c>
      <c r="I6525" s="6">
        <f t="shared" si="924"/>
        <v>20</v>
      </c>
      <c r="J6525" s="6" t="str">
        <f t="shared" si="925"/>
        <v>5-16</v>
      </c>
      <c r="K6525" s="6" t="str">
        <f t="shared" si="926"/>
        <v>WKND</v>
      </c>
      <c r="L6525" s="6" t="str">
        <f t="shared" si="927"/>
        <v>EVE</v>
      </c>
      <c r="M6525" s="6">
        <f t="shared" si="928"/>
        <v>0</v>
      </c>
    </row>
    <row r="6526" spans="3:13" x14ac:dyDescent="0.35">
      <c r="C6526" s="42">
        <v>42140.875</v>
      </c>
      <c r="D6526" s="32">
        <v>2381.941650390625</v>
      </c>
      <c r="E6526" s="34" t="str">
        <f t="shared" si="920"/>
        <v>05-16</v>
      </c>
      <c r="F6526" s="6">
        <f t="shared" si="921"/>
        <v>21</v>
      </c>
      <c r="G6526" s="6">
        <f t="shared" si="922"/>
        <v>16</v>
      </c>
      <c r="H6526" s="6">
        <f t="shared" si="923"/>
        <v>5</v>
      </c>
      <c r="I6526" s="6">
        <f t="shared" si="924"/>
        <v>20</v>
      </c>
      <c r="J6526" s="6" t="str">
        <f t="shared" si="925"/>
        <v>5-16</v>
      </c>
      <c r="K6526" s="6" t="str">
        <f t="shared" si="926"/>
        <v>WKND</v>
      </c>
      <c r="L6526" s="6" t="str">
        <f t="shared" si="927"/>
        <v>EVE</v>
      </c>
      <c r="M6526" s="6">
        <f t="shared" si="928"/>
        <v>0</v>
      </c>
    </row>
    <row r="6527" spans="3:13" x14ac:dyDescent="0.35">
      <c r="C6527" s="42">
        <v>42140.895833333336</v>
      </c>
      <c r="D6527" s="32">
        <v>2320.982666015625</v>
      </c>
      <c r="E6527" s="34" t="str">
        <f t="shared" si="920"/>
        <v>05-16</v>
      </c>
      <c r="F6527" s="6">
        <f t="shared" si="921"/>
        <v>21</v>
      </c>
      <c r="G6527" s="6">
        <f t="shared" si="922"/>
        <v>16</v>
      </c>
      <c r="H6527" s="6">
        <f t="shared" si="923"/>
        <v>5</v>
      </c>
      <c r="I6527" s="6">
        <f t="shared" si="924"/>
        <v>20</v>
      </c>
      <c r="J6527" s="6" t="str">
        <f t="shared" si="925"/>
        <v>5-16</v>
      </c>
      <c r="K6527" s="6" t="str">
        <f t="shared" si="926"/>
        <v>WKND</v>
      </c>
      <c r="L6527" s="6" t="str">
        <f t="shared" si="927"/>
        <v>EVE</v>
      </c>
      <c r="M6527" s="6">
        <f t="shared" si="928"/>
        <v>0</v>
      </c>
    </row>
    <row r="6528" spans="3:13" x14ac:dyDescent="0.35">
      <c r="C6528" s="42">
        <v>42140.916666666664</v>
      </c>
      <c r="D6528" s="32">
        <v>2250.831787109375</v>
      </c>
      <c r="E6528" s="34" t="str">
        <f t="shared" si="920"/>
        <v>05-16</v>
      </c>
      <c r="F6528" s="6">
        <f t="shared" si="921"/>
        <v>22</v>
      </c>
      <c r="G6528" s="6">
        <f t="shared" si="922"/>
        <v>16</v>
      </c>
      <c r="H6528" s="6">
        <f t="shared" si="923"/>
        <v>5</v>
      </c>
      <c r="I6528" s="6">
        <f t="shared" si="924"/>
        <v>20</v>
      </c>
      <c r="J6528" s="6" t="str">
        <f t="shared" si="925"/>
        <v>5-16</v>
      </c>
      <c r="K6528" s="6" t="str">
        <f t="shared" si="926"/>
        <v>WKND</v>
      </c>
      <c r="L6528" s="6" t="str">
        <f t="shared" si="927"/>
        <v>EVE</v>
      </c>
      <c r="M6528" s="6">
        <f t="shared" si="928"/>
        <v>0</v>
      </c>
    </row>
    <row r="6529" spans="3:13" x14ac:dyDescent="0.35">
      <c r="C6529" s="42">
        <v>42140.9375</v>
      </c>
      <c r="D6529" s="32">
        <v>2151.175048828125</v>
      </c>
      <c r="E6529" s="34" t="str">
        <f t="shared" si="920"/>
        <v>05-16</v>
      </c>
      <c r="F6529" s="6">
        <f t="shared" si="921"/>
        <v>22</v>
      </c>
      <c r="G6529" s="6">
        <f t="shared" si="922"/>
        <v>16</v>
      </c>
      <c r="H6529" s="6">
        <f t="shared" si="923"/>
        <v>5</v>
      </c>
      <c r="I6529" s="6">
        <f t="shared" si="924"/>
        <v>20</v>
      </c>
      <c r="J6529" s="6" t="str">
        <f t="shared" si="925"/>
        <v>5-16</v>
      </c>
      <c r="K6529" s="6" t="str">
        <f t="shared" si="926"/>
        <v>WKND</v>
      </c>
      <c r="L6529" s="6" t="str">
        <f t="shared" si="927"/>
        <v>EVE</v>
      </c>
      <c r="M6529" s="6">
        <f t="shared" si="928"/>
        <v>0</v>
      </c>
    </row>
    <row r="6530" spans="3:13" x14ac:dyDescent="0.35">
      <c r="C6530" s="42">
        <v>42140.958333333336</v>
      </c>
      <c r="D6530" s="32">
        <v>2052.80224609375</v>
      </c>
      <c r="E6530" s="34" t="str">
        <f t="shared" si="920"/>
        <v>05-16</v>
      </c>
      <c r="F6530" s="6">
        <f t="shared" si="921"/>
        <v>23</v>
      </c>
      <c r="G6530" s="6">
        <f t="shared" si="922"/>
        <v>16</v>
      </c>
      <c r="H6530" s="6">
        <f t="shared" si="923"/>
        <v>5</v>
      </c>
      <c r="I6530" s="6">
        <f t="shared" si="924"/>
        <v>20</v>
      </c>
      <c r="J6530" s="6" t="str">
        <f t="shared" si="925"/>
        <v>5-16</v>
      </c>
      <c r="K6530" s="6" t="str">
        <f t="shared" si="926"/>
        <v>WKND</v>
      </c>
      <c r="L6530" s="6" t="str">
        <f t="shared" si="927"/>
        <v>EVE</v>
      </c>
      <c r="M6530" s="6">
        <f t="shared" si="928"/>
        <v>0</v>
      </c>
    </row>
    <row r="6531" spans="3:13" x14ac:dyDescent="0.35">
      <c r="C6531" s="42">
        <v>42140.979166666664</v>
      </c>
      <c r="D6531" s="32">
        <v>1954.1773681640625</v>
      </c>
      <c r="E6531" s="34" t="str">
        <f t="shared" si="920"/>
        <v>05-16</v>
      </c>
      <c r="F6531" s="6">
        <f t="shared" si="921"/>
        <v>23</v>
      </c>
      <c r="G6531" s="6">
        <f t="shared" si="922"/>
        <v>16</v>
      </c>
      <c r="H6531" s="6">
        <f t="shared" si="923"/>
        <v>5</v>
      </c>
      <c r="I6531" s="6">
        <f t="shared" si="924"/>
        <v>20</v>
      </c>
      <c r="J6531" s="6" t="str">
        <f t="shared" si="925"/>
        <v>5-16</v>
      </c>
      <c r="K6531" s="6" t="str">
        <f t="shared" si="926"/>
        <v>WKND</v>
      </c>
      <c r="L6531" s="6" t="str">
        <f t="shared" si="927"/>
        <v>EVE</v>
      </c>
      <c r="M6531" s="6">
        <f t="shared" si="928"/>
        <v>0</v>
      </c>
    </row>
    <row r="6532" spans="3:13" x14ac:dyDescent="0.35">
      <c r="C6532" s="42">
        <v>42141</v>
      </c>
      <c r="D6532" s="32">
        <v>1866.534912109375</v>
      </c>
      <c r="E6532" s="34" t="str">
        <f t="shared" si="920"/>
        <v>05-17</v>
      </c>
      <c r="F6532" s="6">
        <f t="shared" si="921"/>
        <v>0</v>
      </c>
      <c r="G6532" s="6">
        <f t="shared" si="922"/>
        <v>17</v>
      </c>
      <c r="H6532" s="6">
        <f t="shared" si="923"/>
        <v>5</v>
      </c>
      <c r="I6532" s="6">
        <f t="shared" si="924"/>
        <v>21</v>
      </c>
      <c r="J6532" s="6" t="str">
        <f t="shared" si="925"/>
        <v>5-17</v>
      </c>
      <c r="K6532" s="6" t="str">
        <f t="shared" si="926"/>
        <v>WKND</v>
      </c>
      <c r="L6532" s="6" t="str">
        <f t="shared" si="927"/>
        <v>EVE</v>
      </c>
      <c r="M6532" s="6">
        <f t="shared" si="928"/>
        <v>0</v>
      </c>
    </row>
    <row r="6533" spans="3:13" x14ac:dyDescent="0.35">
      <c r="C6533" s="42">
        <v>42141.020833333336</v>
      </c>
      <c r="D6533" s="32">
        <v>1801.9617919921875</v>
      </c>
      <c r="E6533" s="34" t="str">
        <f t="shared" si="920"/>
        <v>05-17</v>
      </c>
      <c r="F6533" s="6">
        <f t="shared" si="921"/>
        <v>0</v>
      </c>
      <c r="G6533" s="6">
        <f t="shared" si="922"/>
        <v>17</v>
      </c>
      <c r="H6533" s="6">
        <f t="shared" si="923"/>
        <v>5</v>
      </c>
      <c r="I6533" s="6">
        <f t="shared" si="924"/>
        <v>21</v>
      </c>
      <c r="J6533" s="6" t="str">
        <f t="shared" si="925"/>
        <v>5-17</v>
      </c>
      <c r="K6533" s="6" t="str">
        <f t="shared" si="926"/>
        <v>WKND</v>
      </c>
      <c r="L6533" s="6" t="str">
        <f t="shared" si="927"/>
        <v>EVE</v>
      </c>
      <c r="M6533" s="6">
        <f t="shared" si="928"/>
        <v>0</v>
      </c>
    </row>
    <row r="6534" spans="3:13" x14ac:dyDescent="0.35">
      <c r="C6534" s="42">
        <v>42141.041666666664</v>
      </c>
      <c r="D6534" s="32">
        <v>1744.765625</v>
      </c>
      <c r="E6534" s="34" t="str">
        <f t="shared" si="920"/>
        <v>05-17</v>
      </c>
      <c r="F6534" s="6">
        <f t="shared" si="921"/>
        <v>1</v>
      </c>
      <c r="G6534" s="6">
        <f t="shared" si="922"/>
        <v>17</v>
      </c>
      <c r="H6534" s="6">
        <f t="shared" si="923"/>
        <v>5</v>
      </c>
      <c r="I6534" s="6">
        <f t="shared" si="924"/>
        <v>21</v>
      </c>
      <c r="J6534" s="6" t="str">
        <f t="shared" si="925"/>
        <v>5-17</v>
      </c>
      <c r="K6534" s="6" t="str">
        <f t="shared" si="926"/>
        <v>WKND</v>
      </c>
      <c r="L6534" s="6" t="str">
        <f t="shared" si="927"/>
        <v>EVE</v>
      </c>
      <c r="M6534" s="6">
        <f t="shared" si="928"/>
        <v>0</v>
      </c>
    </row>
    <row r="6535" spans="3:13" x14ac:dyDescent="0.35">
      <c r="C6535" s="42">
        <v>42141.0625</v>
      </c>
      <c r="D6535" s="32">
        <v>1702.67626953125</v>
      </c>
      <c r="E6535" s="34" t="str">
        <f t="shared" ref="E6535:E6598" si="929">TEXT(MONTH(C6535),"00")&amp;"-"&amp;TEXT(DAY(C6535),"00")</f>
        <v>05-17</v>
      </c>
      <c r="F6535" s="6">
        <f t="shared" ref="F6535:F6598" si="930">HOUR(C6535)</f>
        <v>1</v>
      </c>
      <c r="G6535" s="6">
        <f t="shared" ref="G6535:G6598" si="931">DAY(C6535)</f>
        <v>17</v>
      </c>
      <c r="H6535" s="6">
        <f t="shared" ref="H6535:H6598" si="932">MONTH(C6535)</f>
        <v>5</v>
      </c>
      <c r="I6535" s="6">
        <f t="shared" ref="I6535:I6598" si="933">WEEKNUM(C6535)</f>
        <v>21</v>
      </c>
      <c r="J6535" s="6" t="str">
        <f t="shared" ref="J6535:J6598" si="934">H6535&amp;"-"&amp;G6535</f>
        <v>5-17</v>
      </c>
      <c r="K6535" s="6" t="str">
        <f t="shared" ref="K6535:K6598" si="935">IF(WEEKDAY(C6535,11)&lt;6,"WK","WKND")</f>
        <v>WKND</v>
      </c>
      <c r="L6535" s="6" t="str">
        <f t="shared" ref="L6535:L6598" si="936">IF(AND(F6535&lt;17,F6535&gt;6),"DAY","EVE")</f>
        <v>EVE</v>
      </c>
      <c r="M6535" s="6">
        <f t="shared" ref="M6535:M6598" si="937">IF(D6535&gt;4000,1,0)</f>
        <v>0</v>
      </c>
    </row>
    <row r="6536" spans="3:13" x14ac:dyDescent="0.35">
      <c r="C6536" s="42">
        <v>42141.083333333336</v>
      </c>
      <c r="D6536" s="32">
        <v>1670.74169921875</v>
      </c>
      <c r="E6536" s="34" t="str">
        <f t="shared" si="929"/>
        <v>05-17</v>
      </c>
      <c r="F6536" s="6">
        <f t="shared" si="930"/>
        <v>2</v>
      </c>
      <c r="G6536" s="6">
        <f t="shared" si="931"/>
        <v>17</v>
      </c>
      <c r="H6536" s="6">
        <f t="shared" si="932"/>
        <v>5</v>
      </c>
      <c r="I6536" s="6">
        <f t="shared" si="933"/>
        <v>21</v>
      </c>
      <c r="J6536" s="6" t="str">
        <f t="shared" si="934"/>
        <v>5-17</v>
      </c>
      <c r="K6536" s="6" t="str">
        <f t="shared" si="935"/>
        <v>WKND</v>
      </c>
      <c r="L6536" s="6" t="str">
        <f t="shared" si="936"/>
        <v>EVE</v>
      </c>
      <c r="M6536" s="6">
        <f t="shared" si="937"/>
        <v>0</v>
      </c>
    </row>
    <row r="6537" spans="3:13" x14ac:dyDescent="0.35">
      <c r="C6537" s="42">
        <v>42141.104166666664</v>
      </c>
      <c r="D6537" s="32">
        <v>1635.6201171875</v>
      </c>
      <c r="E6537" s="34" t="str">
        <f t="shared" si="929"/>
        <v>05-17</v>
      </c>
      <c r="F6537" s="6">
        <f t="shared" si="930"/>
        <v>2</v>
      </c>
      <c r="G6537" s="6">
        <f t="shared" si="931"/>
        <v>17</v>
      </c>
      <c r="H6537" s="6">
        <f t="shared" si="932"/>
        <v>5</v>
      </c>
      <c r="I6537" s="6">
        <f t="shared" si="933"/>
        <v>21</v>
      </c>
      <c r="J6537" s="6" t="str">
        <f t="shared" si="934"/>
        <v>5-17</v>
      </c>
      <c r="K6537" s="6" t="str">
        <f t="shared" si="935"/>
        <v>WKND</v>
      </c>
      <c r="L6537" s="6" t="str">
        <f t="shared" si="936"/>
        <v>EVE</v>
      </c>
      <c r="M6537" s="6">
        <f t="shared" si="937"/>
        <v>0</v>
      </c>
    </row>
    <row r="6538" spans="3:13" x14ac:dyDescent="0.35">
      <c r="C6538" s="42">
        <v>42141.125</v>
      </c>
      <c r="D6538" s="32">
        <v>1621.3092041015625</v>
      </c>
      <c r="E6538" s="34" t="str">
        <f t="shared" si="929"/>
        <v>05-17</v>
      </c>
      <c r="F6538" s="6">
        <f t="shared" si="930"/>
        <v>3</v>
      </c>
      <c r="G6538" s="6">
        <f t="shared" si="931"/>
        <v>17</v>
      </c>
      <c r="H6538" s="6">
        <f t="shared" si="932"/>
        <v>5</v>
      </c>
      <c r="I6538" s="6">
        <f t="shared" si="933"/>
        <v>21</v>
      </c>
      <c r="J6538" s="6" t="str">
        <f t="shared" si="934"/>
        <v>5-17</v>
      </c>
      <c r="K6538" s="6" t="str">
        <f t="shared" si="935"/>
        <v>WKND</v>
      </c>
      <c r="L6538" s="6" t="str">
        <f t="shared" si="936"/>
        <v>EVE</v>
      </c>
      <c r="M6538" s="6">
        <f t="shared" si="937"/>
        <v>0</v>
      </c>
    </row>
    <row r="6539" spans="3:13" x14ac:dyDescent="0.35">
      <c r="C6539" s="42">
        <v>42141.145833333336</v>
      </c>
      <c r="D6539" s="32">
        <v>1610.0889892578125</v>
      </c>
      <c r="E6539" s="34" t="str">
        <f t="shared" si="929"/>
        <v>05-17</v>
      </c>
      <c r="F6539" s="6">
        <f t="shared" si="930"/>
        <v>3</v>
      </c>
      <c r="G6539" s="6">
        <f t="shared" si="931"/>
        <v>17</v>
      </c>
      <c r="H6539" s="6">
        <f t="shared" si="932"/>
        <v>5</v>
      </c>
      <c r="I6539" s="6">
        <f t="shared" si="933"/>
        <v>21</v>
      </c>
      <c r="J6539" s="6" t="str">
        <f t="shared" si="934"/>
        <v>5-17</v>
      </c>
      <c r="K6539" s="6" t="str">
        <f t="shared" si="935"/>
        <v>WKND</v>
      </c>
      <c r="L6539" s="6" t="str">
        <f t="shared" si="936"/>
        <v>EVE</v>
      </c>
      <c r="M6539" s="6">
        <f t="shared" si="937"/>
        <v>0</v>
      </c>
    </row>
    <row r="6540" spans="3:13" x14ac:dyDescent="0.35">
      <c r="C6540" s="42">
        <v>42141.166666666664</v>
      </c>
      <c r="D6540" s="32">
        <v>1600.8681640625</v>
      </c>
      <c r="E6540" s="34" t="str">
        <f t="shared" si="929"/>
        <v>05-17</v>
      </c>
      <c r="F6540" s="6">
        <f t="shared" si="930"/>
        <v>4</v>
      </c>
      <c r="G6540" s="6">
        <f t="shared" si="931"/>
        <v>17</v>
      </c>
      <c r="H6540" s="6">
        <f t="shared" si="932"/>
        <v>5</v>
      </c>
      <c r="I6540" s="6">
        <f t="shared" si="933"/>
        <v>21</v>
      </c>
      <c r="J6540" s="6" t="str">
        <f t="shared" si="934"/>
        <v>5-17</v>
      </c>
      <c r="K6540" s="6" t="str">
        <f t="shared" si="935"/>
        <v>WKND</v>
      </c>
      <c r="L6540" s="6" t="str">
        <f t="shared" si="936"/>
        <v>EVE</v>
      </c>
      <c r="M6540" s="6">
        <f t="shared" si="937"/>
        <v>0</v>
      </c>
    </row>
    <row r="6541" spans="3:13" x14ac:dyDescent="0.35">
      <c r="C6541" s="42">
        <v>42141.1875</v>
      </c>
      <c r="D6541" s="32">
        <v>1605.347412109375</v>
      </c>
      <c r="E6541" s="34" t="str">
        <f t="shared" si="929"/>
        <v>05-17</v>
      </c>
      <c r="F6541" s="6">
        <f t="shared" si="930"/>
        <v>4</v>
      </c>
      <c r="G6541" s="6">
        <f t="shared" si="931"/>
        <v>17</v>
      </c>
      <c r="H6541" s="6">
        <f t="shared" si="932"/>
        <v>5</v>
      </c>
      <c r="I6541" s="6">
        <f t="shared" si="933"/>
        <v>21</v>
      </c>
      <c r="J6541" s="6" t="str">
        <f t="shared" si="934"/>
        <v>5-17</v>
      </c>
      <c r="K6541" s="6" t="str">
        <f t="shared" si="935"/>
        <v>WKND</v>
      </c>
      <c r="L6541" s="6" t="str">
        <f t="shared" si="936"/>
        <v>EVE</v>
      </c>
      <c r="M6541" s="6">
        <f t="shared" si="937"/>
        <v>0</v>
      </c>
    </row>
    <row r="6542" spans="3:13" x14ac:dyDescent="0.35">
      <c r="C6542" s="42">
        <v>42141.208333333336</v>
      </c>
      <c r="D6542" s="32">
        <v>1616.5711669921875</v>
      </c>
      <c r="E6542" s="34" t="str">
        <f t="shared" si="929"/>
        <v>05-17</v>
      </c>
      <c r="F6542" s="6">
        <f t="shared" si="930"/>
        <v>5</v>
      </c>
      <c r="G6542" s="6">
        <f t="shared" si="931"/>
        <v>17</v>
      </c>
      <c r="H6542" s="6">
        <f t="shared" si="932"/>
        <v>5</v>
      </c>
      <c r="I6542" s="6">
        <f t="shared" si="933"/>
        <v>21</v>
      </c>
      <c r="J6542" s="6" t="str">
        <f t="shared" si="934"/>
        <v>5-17</v>
      </c>
      <c r="K6542" s="6" t="str">
        <f t="shared" si="935"/>
        <v>WKND</v>
      </c>
      <c r="L6542" s="6" t="str">
        <f t="shared" si="936"/>
        <v>EVE</v>
      </c>
      <c r="M6542" s="6">
        <f t="shared" si="937"/>
        <v>0</v>
      </c>
    </row>
    <row r="6543" spans="3:13" x14ac:dyDescent="0.35">
      <c r="C6543" s="42">
        <v>42141.229166666664</v>
      </c>
      <c r="D6543" s="32">
        <v>1656.7440185546875</v>
      </c>
      <c r="E6543" s="34" t="str">
        <f t="shared" si="929"/>
        <v>05-17</v>
      </c>
      <c r="F6543" s="6">
        <f t="shared" si="930"/>
        <v>5</v>
      </c>
      <c r="G6543" s="6">
        <f t="shared" si="931"/>
        <v>17</v>
      </c>
      <c r="H6543" s="6">
        <f t="shared" si="932"/>
        <v>5</v>
      </c>
      <c r="I6543" s="6">
        <f t="shared" si="933"/>
        <v>21</v>
      </c>
      <c r="J6543" s="6" t="str">
        <f t="shared" si="934"/>
        <v>5-17</v>
      </c>
      <c r="K6543" s="6" t="str">
        <f t="shared" si="935"/>
        <v>WKND</v>
      </c>
      <c r="L6543" s="6" t="str">
        <f t="shared" si="936"/>
        <v>EVE</v>
      </c>
      <c r="M6543" s="6">
        <f t="shared" si="937"/>
        <v>0</v>
      </c>
    </row>
    <row r="6544" spans="3:13" x14ac:dyDescent="0.35">
      <c r="C6544" s="42">
        <v>42141.25</v>
      </c>
      <c r="D6544" s="32">
        <v>1634.845947265625</v>
      </c>
      <c r="E6544" s="34" t="str">
        <f t="shared" si="929"/>
        <v>05-17</v>
      </c>
      <c r="F6544" s="6">
        <f t="shared" si="930"/>
        <v>6</v>
      </c>
      <c r="G6544" s="6">
        <f t="shared" si="931"/>
        <v>17</v>
      </c>
      <c r="H6544" s="6">
        <f t="shared" si="932"/>
        <v>5</v>
      </c>
      <c r="I6544" s="6">
        <f t="shared" si="933"/>
        <v>21</v>
      </c>
      <c r="J6544" s="6" t="str">
        <f t="shared" si="934"/>
        <v>5-17</v>
      </c>
      <c r="K6544" s="6" t="str">
        <f t="shared" si="935"/>
        <v>WKND</v>
      </c>
      <c r="L6544" s="6" t="str">
        <f t="shared" si="936"/>
        <v>EVE</v>
      </c>
      <c r="M6544" s="6">
        <f t="shared" si="937"/>
        <v>0</v>
      </c>
    </row>
    <row r="6545" spans="3:13" x14ac:dyDescent="0.35">
      <c r="C6545" s="42">
        <v>42141.270833333336</v>
      </c>
      <c r="D6545" s="32">
        <v>1638.2216796875</v>
      </c>
      <c r="E6545" s="34" t="str">
        <f t="shared" si="929"/>
        <v>05-17</v>
      </c>
      <c r="F6545" s="6">
        <f t="shared" si="930"/>
        <v>6</v>
      </c>
      <c r="G6545" s="6">
        <f t="shared" si="931"/>
        <v>17</v>
      </c>
      <c r="H6545" s="6">
        <f t="shared" si="932"/>
        <v>5</v>
      </c>
      <c r="I6545" s="6">
        <f t="shared" si="933"/>
        <v>21</v>
      </c>
      <c r="J6545" s="6" t="str">
        <f t="shared" si="934"/>
        <v>5-17</v>
      </c>
      <c r="K6545" s="6" t="str">
        <f t="shared" si="935"/>
        <v>WKND</v>
      </c>
      <c r="L6545" s="6" t="str">
        <f t="shared" si="936"/>
        <v>EVE</v>
      </c>
      <c r="M6545" s="6">
        <f t="shared" si="937"/>
        <v>0</v>
      </c>
    </row>
    <row r="6546" spans="3:13" x14ac:dyDescent="0.35">
      <c r="C6546" s="42">
        <v>42141.291666666664</v>
      </c>
      <c r="D6546" s="32">
        <v>1667.490478515625</v>
      </c>
      <c r="E6546" s="34" t="str">
        <f t="shared" si="929"/>
        <v>05-17</v>
      </c>
      <c r="F6546" s="6">
        <f t="shared" si="930"/>
        <v>7</v>
      </c>
      <c r="G6546" s="6">
        <f t="shared" si="931"/>
        <v>17</v>
      </c>
      <c r="H6546" s="6">
        <f t="shared" si="932"/>
        <v>5</v>
      </c>
      <c r="I6546" s="6">
        <f t="shared" si="933"/>
        <v>21</v>
      </c>
      <c r="J6546" s="6" t="str">
        <f t="shared" si="934"/>
        <v>5-17</v>
      </c>
      <c r="K6546" s="6" t="str">
        <f t="shared" si="935"/>
        <v>WKND</v>
      </c>
      <c r="L6546" s="6" t="str">
        <f t="shared" si="936"/>
        <v>DAY</v>
      </c>
      <c r="M6546" s="6">
        <f t="shared" si="937"/>
        <v>0</v>
      </c>
    </row>
    <row r="6547" spans="3:13" x14ac:dyDescent="0.35">
      <c r="C6547" s="42">
        <v>42141.3125</v>
      </c>
      <c r="D6547" s="32">
        <v>1708.780517578125</v>
      </c>
      <c r="E6547" s="34" t="str">
        <f t="shared" si="929"/>
        <v>05-17</v>
      </c>
      <c r="F6547" s="6">
        <f t="shared" si="930"/>
        <v>7</v>
      </c>
      <c r="G6547" s="6">
        <f t="shared" si="931"/>
        <v>17</v>
      </c>
      <c r="H6547" s="6">
        <f t="shared" si="932"/>
        <v>5</v>
      </c>
      <c r="I6547" s="6">
        <f t="shared" si="933"/>
        <v>21</v>
      </c>
      <c r="J6547" s="6" t="str">
        <f t="shared" si="934"/>
        <v>5-17</v>
      </c>
      <c r="K6547" s="6" t="str">
        <f t="shared" si="935"/>
        <v>WKND</v>
      </c>
      <c r="L6547" s="6" t="str">
        <f t="shared" si="936"/>
        <v>DAY</v>
      </c>
      <c r="M6547" s="6">
        <f t="shared" si="937"/>
        <v>0</v>
      </c>
    </row>
    <row r="6548" spans="3:13" x14ac:dyDescent="0.35">
      <c r="C6548" s="42">
        <v>42141.333333333336</v>
      </c>
      <c r="D6548" s="32">
        <v>1747.726318359375</v>
      </c>
      <c r="E6548" s="34" t="str">
        <f t="shared" si="929"/>
        <v>05-17</v>
      </c>
      <c r="F6548" s="6">
        <f t="shared" si="930"/>
        <v>8</v>
      </c>
      <c r="G6548" s="6">
        <f t="shared" si="931"/>
        <v>17</v>
      </c>
      <c r="H6548" s="6">
        <f t="shared" si="932"/>
        <v>5</v>
      </c>
      <c r="I6548" s="6">
        <f t="shared" si="933"/>
        <v>21</v>
      </c>
      <c r="J6548" s="6" t="str">
        <f t="shared" si="934"/>
        <v>5-17</v>
      </c>
      <c r="K6548" s="6" t="str">
        <f t="shared" si="935"/>
        <v>WKND</v>
      </c>
      <c r="L6548" s="6" t="str">
        <f t="shared" si="936"/>
        <v>DAY</v>
      </c>
      <c r="M6548" s="6">
        <f t="shared" si="937"/>
        <v>0</v>
      </c>
    </row>
    <row r="6549" spans="3:13" x14ac:dyDescent="0.35">
      <c r="C6549" s="42">
        <v>42141.354166666664</v>
      </c>
      <c r="D6549" s="32">
        <v>1798.3768310546875</v>
      </c>
      <c r="E6549" s="34" t="str">
        <f t="shared" si="929"/>
        <v>05-17</v>
      </c>
      <c r="F6549" s="6">
        <f t="shared" si="930"/>
        <v>8</v>
      </c>
      <c r="G6549" s="6">
        <f t="shared" si="931"/>
        <v>17</v>
      </c>
      <c r="H6549" s="6">
        <f t="shared" si="932"/>
        <v>5</v>
      </c>
      <c r="I6549" s="6">
        <f t="shared" si="933"/>
        <v>21</v>
      </c>
      <c r="J6549" s="6" t="str">
        <f t="shared" si="934"/>
        <v>5-17</v>
      </c>
      <c r="K6549" s="6" t="str">
        <f t="shared" si="935"/>
        <v>WKND</v>
      </c>
      <c r="L6549" s="6" t="str">
        <f t="shared" si="936"/>
        <v>DAY</v>
      </c>
      <c r="M6549" s="6">
        <f t="shared" si="937"/>
        <v>0</v>
      </c>
    </row>
    <row r="6550" spans="3:13" x14ac:dyDescent="0.35">
      <c r="C6550" s="42">
        <v>42141.375</v>
      </c>
      <c r="D6550" s="32">
        <v>1871.420654296875</v>
      </c>
      <c r="E6550" s="34" t="str">
        <f t="shared" si="929"/>
        <v>05-17</v>
      </c>
      <c r="F6550" s="6">
        <f t="shared" si="930"/>
        <v>9</v>
      </c>
      <c r="G6550" s="6">
        <f t="shared" si="931"/>
        <v>17</v>
      </c>
      <c r="H6550" s="6">
        <f t="shared" si="932"/>
        <v>5</v>
      </c>
      <c r="I6550" s="6">
        <f t="shared" si="933"/>
        <v>21</v>
      </c>
      <c r="J6550" s="6" t="str">
        <f t="shared" si="934"/>
        <v>5-17</v>
      </c>
      <c r="K6550" s="6" t="str">
        <f t="shared" si="935"/>
        <v>WKND</v>
      </c>
      <c r="L6550" s="6" t="str">
        <f t="shared" si="936"/>
        <v>DAY</v>
      </c>
      <c r="M6550" s="6">
        <f t="shared" si="937"/>
        <v>0</v>
      </c>
    </row>
    <row r="6551" spans="3:13" x14ac:dyDescent="0.35">
      <c r="C6551" s="42">
        <v>42141.395833333336</v>
      </c>
      <c r="D6551" s="32">
        <v>1911.5001220703125</v>
      </c>
      <c r="E6551" s="34" t="str">
        <f t="shared" si="929"/>
        <v>05-17</v>
      </c>
      <c r="F6551" s="6">
        <f t="shared" si="930"/>
        <v>9</v>
      </c>
      <c r="G6551" s="6">
        <f t="shared" si="931"/>
        <v>17</v>
      </c>
      <c r="H6551" s="6">
        <f t="shared" si="932"/>
        <v>5</v>
      </c>
      <c r="I6551" s="6">
        <f t="shared" si="933"/>
        <v>21</v>
      </c>
      <c r="J6551" s="6" t="str">
        <f t="shared" si="934"/>
        <v>5-17</v>
      </c>
      <c r="K6551" s="6" t="str">
        <f t="shared" si="935"/>
        <v>WKND</v>
      </c>
      <c r="L6551" s="6" t="str">
        <f t="shared" si="936"/>
        <v>DAY</v>
      </c>
      <c r="M6551" s="6">
        <f t="shared" si="937"/>
        <v>0</v>
      </c>
    </row>
    <row r="6552" spans="3:13" x14ac:dyDescent="0.35">
      <c r="C6552" s="42">
        <v>42141.416666666664</v>
      </c>
      <c r="D6552" s="32">
        <v>1928.125244140625</v>
      </c>
      <c r="E6552" s="34" t="str">
        <f t="shared" si="929"/>
        <v>05-17</v>
      </c>
      <c r="F6552" s="6">
        <f t="shared" si="930"/>
        <v>10</v>
      </c>
      <c r="G6552" s="6">
        <f t="shared" si="931"/>
        <v>17</v>
      </c>
      <c r="H6552" s="6">
        <f t="shared" si="932"/>
        <v>5</v>
      </c>
      <c r="I6552" s="6">
        <f t="shared" si="933"/>
        <v>21</v>
      </c>
      <c r="J6552" s="6" t="str">
        <f t="shared" si="934"/>
        <v>5-17</v>
      </c>
      <c r="K6552" s="6" t="str">
        <f t="shared" si="935"/>
        <v>WKND</v>
      </c>
      <c r="L6552" s="6" t="str">
        <f t="shared" si="936"/>
        <v>DAY</v>
      </c>
      <c r="M6552" s="6">
        <f t="shared" si="937"/>
        <v>0</v>
      </c>
    </row>
    <row r="6553" spans="3:13" x14ac:dyDescent="0.35">
      <c r="C6553" s="42">
        <v>42141.4375</v>
      </c>
      <c r="D6553" s="32">
        <v>1890.3302001953125</v>
      </c>
      <c r="E6553" s="34" t="str">
        <f t="shared" si="929"/>
        <v>05-17</v>
      </c>
      <c r="F6553" s="6">
        <f t="shared" si="930"/>
        <v>10</v>
      </c>
      <c r="G6553" s="6">
        <f t="shared" si="931"/>
        <v>17</v>
      </c>
      <c r="H6553" s="6">
        <f t="shared" si="932"/>
        <v>5</v>
      </c>
      <c r="I6553" s="6">
        <f t="shared" si="933"/>
        <v>21</v>
      </c>
      <c r="J6553" s="6" t="str">
        <f t="shared" si="934"/>
        <v>5-17</v>
      </c>
      <c r="K6553" s="6" t="str">
        <f t="shared" si="935"/>
        <v>WKND</v>
      </c>
      <c r="L6553" s="6" t="str">
        <f t="shared" si="936"/>
        <v>DAY</v>
      </c>
      <c r="M6553" s="6">
        <f t="shared" si="937"/>
        <v>0</v>
      </c>
    </row>
    <row r="6554" spans="3:13" x14ac:dyDescent="0.35">
      <c r="C6554" s="42">
        <v>42141.458333333336</v>
      </c>
      <c r="D6554" s="32">
        <v>1882.011962890625</v>
      </c>
      <c r="E6554" s="34" t="str">
        <f t="shared" si="929"/>
        <v>05-17</v>
      </c>
      <c r="F6554" s="6">
        <f t="shared" si="930"/>
        <v>11</v>
      </c>
      <c r="G6554" s="6">
        <f t="shared" si="931"/>
        <v>17</v>
      </c>
      <c r="H6554" s="6">
        <f t="shared" si="932"/>
        <v>5</v>
      </c>
      <c r="I6554" s="6">
        <f t="shared" si="933"/>
        <v>21</v>
      </c>
      <c r="J6554" s="6" t="str">
        <f t="shared" si="934"/>
        <v>5-17</v>
      </c>
      <c r="K6554" s="6" t="str">
        <f t="shared" si="935"/>
        <v>WKND</v>
      </c>
      <c r="L6554" s="6" t="str">
        <f t="shared" si="936"/>
        <v>DAY</v>
      </c>
      <c r="M6554" s="6">
        <f t="shared" si="937"/>
        <v>0</v>
      </c>
    </row>
    <row r="6555" spans="3:13" x14ac:dyDescent="0.35">
      <c r="C6555" s="42">
        <v>42141.479166666664</v>
      </c>
      <c r="D6555" s="32">
        <v>1900.170654296875</v>
      </c>
      <c r="E6555" s="34" t="str">
        <f t="shared" si="929"/>
        <v>05-17</v>
      </c>
      <c r="F6555" s="6">
        <f t="shared" si="930"/>
        <v>11</v>
      </c>
      <c r="G6555" s="6">
        <f t="shared" si="931"/>
        <v>17</v>
      </c>
      <c r="H6555" s="6">
        <f t="shared" si="932"/>
        <v>5</v>
      </c>
      <c r="I6555" s="6">
        <f t="shared" si="933"/>
        <v>21</v>
      </c>
      <c r="J6555" s="6" t="str">
        <f t="shared" si="934"/>
        <v>5-17</v>
      </c>
      <c r="K6555" s="6" t="str">
        <f t="shared" si="935"/>
        <v>WKND</v>
      </c>
      <c r="L6555" s="6" t="str">
        <f t="shared" si="936"/>
        <v>DAY</v>
      </c>
      <c r="M6555" s="6">
        <f t="shared" si="937"/>
        <v>0</v>
      </c>
    </row>
    <row r="6556" spans="3:13" x14ac:dyDescent="0.35">
      <c r="C6556" s="42">
        <v>42141.5</v>
      </c>
      <c r="D6556" s="32">
        <v>1897.200927734375</v>
      </c>
      <c r="E6556" s="34" t="str">
        <f t="shared" si="929"/>
        <v>05-17</v>
      </c>
      <c r="F6556" s="6">
        <f t="shared" si="930"/>
        <v>12</v>
      </c>
      <c r="G6556" s="6">
        <f t="shared" si="931"/>
        <v>17</v>
      </c>
      <c r="H6556" s="6">
        <f t="shared" si="932"/>
        <v>5</v>
      </c>
      <c r="I6556" s="6">
        <f t="shared" si="933"/>
        <v>21</v>
      </c>
      <c r="J6556" s="6" t="str">
        <f t="shared" si="934"/>
        <v>5-17</v>
      </c>
      <c r="K6556" s="6" t="str">
        <f t="shared" si="935"/>
        <v>WKND</v>
      </c>
      <c r="L6556" s="6" t="str">
        <f t="shared" si="936"/>
        <v>DAY</v>
      </c>
      <c r="M6556" s="6">
        <f t="shared" si="937"/>
        <v>0</v>
      </c>
    </row>
    <row r="6557" spans="3:13" x14ac:dyDescent="0.35">
      <c r="C6557" s="42">
        <v>42141.520833333336</v>
      </c>
      <c r="D6557" s="32">
        <v>1897.7503662109375</v>
      </c>
      <c r="E6557" s="34" t="str">
        <f t="shared" si="929"/>
        <v>05-17</v>
      </c>
      <c r="F6557" s="6">
        <f t="shared" si="930"/>
        <v>12</v>
      </c>
      <c r="G6557" s="6">
        <f t="shared" si="931"/>
        <v>17</v>
      </c>
      <c r="H6557" s="6">
        <f t="shared" si="932"/>
        <v>5</v>
      </c>
      <c r="I6557" s="6">
        <f t="shared" si="933"/>
        <v>21</v>
      </c>
      <c r="J6557" s="6" t="str">
        <f t="shared" si="934"/>
        <v>5-17</v>
      </c>
      <c r="K6557" s="6" t="str">
        <f t="shared" si="935"/>
        <v>WKND</v>
      </c>
      <c r="L6557" s="6" t="str">
        <f t="shared" si="936"/>
        <v>DAY</v>
      </c>
      <c r="M6557" s="6">
        <f t="shared" si="937"/>
        <v>0</v>
      </c>
    </row>
    <row r="6558" spans="3:13" x14ac:dyDescent="0.35">
      <c r="C6558" s="42">
        <v>42141.541666666664</v>
      </c>
      <c r="D6558" s="32">
        <v>1895.7550048828125</v>
      </c>
      <c r="E6558" s="34" t="str">
        <f t="shared" si="929"/>
        <v>05-17</v>
      </c>
      <c r="F6558" s="6">
        <f t="shared" si="930"/>
        <v>13</v>
      </c>
      <c r="G6558" s="6">
        <f t="shared" si="931"/>
        <v>17</v>
      </c>
      <c r="H6558" s="6">
        <f t="shared" si="932"/>
        <v>5</v>
      </c>
      <c r="I6558" s="6">
        <f t="shared" si="933"/>
        <v>21</v>
      </c>
      <c r="J6558" s="6" t="str">
        <f t="shared" si="934"/>
        <v>5-17</v>
      </c>
      <c r="K6558" s="6" t="str">
        <f t="shared" si="935"/>
        <v>WKND</v>
      </c>
      <c r="L6558" s="6" t="str">
        <f t="shared" si="936"/>
        <v>DAY</v>
      </c>
      <c r="M6558" s="6">
        <f t="shared" si="937"/>
        <v>0</v>
      </c>
    </row>
    <row r="6559" spans="3:13" x14ac:dyDescent="0.35">
      <c r="C6559" s="42">
        <v>42141.5625</v>
      </c>
      <c r="D6559" s="32">
        <v>1903.121337890625</v>
      </c>
      <c r="E6559" s="34" t="str">
        <f t="shared" si="929"/>
        <v>05-17</v>
      </c>
      <c r="F6559" s="6">
        <f t="shared" si="930"/>
        <v>13</v>
      </c>
      <c r="G6559" s="6">
        <f t="shared" si="931"/>
        <v>17</v>
      </c>
      <c r="H6559" s="6">
        <f t="shared" si="932"/>
        <v>5</v>
      </c>
      <c r="I6559" s="6">
        <f t="shared" si="933"/>
        <v>21</v>
      </c>
      <c r="J6559" s="6" t="str">
        <f t="shared" si="934"/>
        <v>5-17</v>
      </c>
      <c r="K6559" s="6" t="str">
        <f t="shared" si="935"/>
        <v>WKND</v>
      </c>
      <c r="L6559" s="6" t="str">
        <f t="shared" si="936"/>
        <v>DAY</v>
      </c>
      <c r="M6559" s="6">
        <f t="shared" si="937"/>
        <v>0</v>
      </c>
    </row>
    <row r="6560" spans="3:13" x14ac:dyDescent="0.35">
      <c r="C6560" s="42">
        <v>42141.583333333336</v>
      </c>
      <c r="D6560" s="32">
        <v>1909.280029296875</v>
      </c>
      <c r="E6560" s="34" t="str">
        <f t="shared" si="929"/>
        <v>05-17</v>
      </c>
      <c r="F6560" s="6">
        <f t="shared" si="930"/>
        <v>14</v>
      </c>
      <c r="G6560" s="6">
        <f t="shared" si="931"/>
        <v>17</v>
      </c>
      <c r="H6560" s="6">
        <f t="shared" si="932"/>
        <v>5</v>
      </c>
      <c r="I6560" s="6">
        <f t="shared" si="933"/>
        <v>21</v>
      </c>
      <c r="J6560" s="6" t="str">
        <f t="shared" si="934"/>
        <v>5-17</v>
      </c>
      <c r="K6560" s="6" t="str">
        <f t="shared" si="935"/>
        <v>WKND</v>
      </c>
      <c r="L6560" s="6" t="str">
        <f t="shared" si="936"/>
        <v>DAY</v>
      </c>
      <c r="M6560" s="6">
        <f t="shared" si="937"/>
        <v>0</v>
      </c>
    </row>
    <row r="6561" spans="3:13" x14ac:dyDescent="0.35">
      <c r="C6561" s="42">
        <v>42141.604166666664</v>
      </c>
      <c r="D6561" s="32">
        <v>1935.080322265625</v>
      </c>
      <c r="E6561" s="34" t="str">
        <f t="shared" si="929"/>
        <v>05-17</v>
      </c>
      <c r="F6561" s="6">
        <f t="shared" si="930"/>
        <v>14</v>
      </c>
      <c r="G6561" s="6">
        <f t="shared" si="931"/>
        <v>17</v>
      </c>
      <c r="H6561" s="6">
        <f t="shared" si="932"/>
        <v>5</v>
      </c>
      <c r="I6561" s="6">
        <f t="shared" si="933"/>
        <v>21</v>
      </c>
      <c r="J6561" s="6" t="str">
        <f t="shared" si="934"/>
        <v>5-17</v>
      </c>
      <c r="K6561" s="6" t="str">
        <f t="shared" si="935"/>
        <v>WKND</v>
      </c>
      <c r="L6561" s="6" t="str">
        <f t="shared" si="936"/>
        <v>DAY</v>
      </c>
      <c r="M6561" s="6">
        <f t="shared" si="937"/>
        <v>0</v>
      </c>
    </row>
    <row r="6562" spans="3:13" x14ac:dyDescent="0.35">
      <c r="C6562" s="42">
        <v>42141.625</v>
      </c>
      <c r="D6562" s="32">
        <v>1954.0177001953125</v>
      </c>
      <c r="E6562" s="34" t="str">
        <f t="shared" si="929"/>
        <v>05-17</v>
      </c>
      <c r="F6562" s="6">
        <f t="shared" si="930"/>
        <v>15</v>
      </c>
      <c r="G6562" s="6">
        <f t="shared" si="931"/>
        <v>17</v>
      </c>
      <c r="H6562" s="6">
        <f t="shared" si="932"/>
        <v>5</v>
      </c>
      <c r="I6562" s="6">
        <f t="shared" si="933"/>
        <v>21</v>
      </c>
      <c r="J6562" s="6" t="str">
        <f t="shared" si="934"/>
        <v>5-17</v>
      </c>
      <c r="K6562" s="6" t="str">
        <f t="shared" si="935"/>
        <v>WKND</v>
      </c>
      <c r="L6562" s="6" t="str">
        <f t="shared" si="936"/>
        <v>DAY</v>
      </c>
      <c r="M6562" s="6">
        <f t="shared" si="937"/>
        <v>0</v>
      </c>
    </row>
    <row r="6563" spans="3:13" x14ac:dyDescent="0.35">
      <c r="C6563" s="42">
        <v>42141.645833333336</v>
      </c>
      <c r="D6563" s="32">
        <v>1980.725830078125</v>
      </c>
      <c r="E6563" s="34" t="str">
        <f t="shared" si="929"/>
        <v>05-17</v>
      </c>
      <c r="F6563" s="6">
        <f t="shared" si="930"/>
        <v>15</v>
      </c>
      <c r="G6563" s="6">
        <f t="shared" si="931"/>
        <v>17</v>
      </c>
      <c r="H6563" s="6">
        <f t="shared" si="932"/>
        <v>5</v>
      </c>
      <c r="I6563" s="6">
        <f t="shared" si="933"/>
        <v>21</v>
      </c>
      <c r="J6563" s="6" t="str">
        <f t="shared" si="934"/>
        <v>5-17</v>
      </c>
      <c r="K6563" s="6" t="str">
        <f t="shared" si="935"/>
        <v>WKND</v>
      </c>
      <c r="L6563" s="6" t="str">
        <f t="shared" si="936"/>
        <v>DAY</v>
      </c>
      <c r="M6563" s="6">
        <f t="shared" si="937"/>
        <v>0</v>
      </c>
    </row>
    <row r="6564" spans="3:13" x14ac:dyDescent="0.35">
      <c r="C6564" s="42">
        <v>42141.666666666664</v>
      </c>
      <c r="D6564" s="32">
        <v>2016.6416015625</v>
      </c>
      <c r="E6564" s="34" t="str">
        <f t="shared" si="929"/>
        <v>05-17</v>
      </c>
      <c r="F6564" s="6">
        <f t="shared" si="930"/>
        <v>16</v>
      </c>
      <c r="G6564" s="6">
        <f t="shared" si="931"/>
        <v>17</v>
      </c>
      <c r="H6564" s="6">
        <f t="shared" si="932"/>
        <v>5</v>
      </c>
      <c r="I6564" s="6">
        <f t="shared" si="933"/>
        <v>21</v>
      </c>
      <c r="J6564" s="6" t="str">
        <f t="shared" si="934"/>
        <v>5-17</v>
      </c>
      <c r="K6564" s="6" t="str">
        <f t="shared" si="935"/>
        <v>WKND</v>
      </c>
      <c r="L6564" s="6" t="str">
        <f t="shared" si="936"/>
        <v>DAY</v>
      </c>
      <c r="M6564" s="6">
        <f t="shared" si="937"/>
        <v>0</v>
      </c>
    </row>
    <row r="6565" spans="3:13" x14ac:dyDescent="0.35">
      <c r="C6565" s="42">
        <v>42141.6875</v>
      </c>
      <c r="D6565" s="32">
        <v>2040.5816650390625</v>
      </c>
      <c r="E6565" s="34" t="str">
        <f t="shared" si="929"/>
        <v>05-17</v>
      </c>
      <c r="F6565" s="6">
        <f t="shared" si="930"/>
        <v>16</v>
      </c>
      <c r="G6565" s="6">
        <f t="shared" si="931"/>
        <v>17</v>
      </c>
      <c r="H6565" s="6">
        <f t="shared" si="932"/>
        <v>5</v>
      </c>
      <c r="I6565" s="6">
        <f t="shared" si="933"/>
        <v>21</v>
      </c>
      <c r="J6565" s="6" t="str">
        <f t="shared" si="934"/>
        <v>5-17</v>
      </c>
      <c r="K6565" s="6" t="str">
        <f t="shared" si="935"/>
        <v>WKND</v>
      </c>
      <c r="L6565" s="6" t="str">
        <f t="shared" si="936"/>
        <v>DAY</v>
      </c>
      <c r="M6565" s="6">
        <f t="shared" si="937"/>
        <v>0</v>
      </c>
    </row>
    <row r="6566" spans="3:13" x14ac:dyDescent="0.35">
      <c r="C6566" s="42">
        <v>42141.708333333336</v>
      </c>
      <c r="D6566" s="32">
        <v>2079.924560546875</v>
      </c>
      <c r="E6566" s="34" t="str">
        <f t="shared" si="929"/>
        <v>05-17</v>
      </c>
      <c r="F6566" s="6">
        <f t="shared" si="930"/>
        <v>17</v>
      </c>
      <c r="G6566" s="6">
        <f t="shared" si="931"/>
        <v>17</v>
      </c>
      <c r="H6566" s="6">
        <f t="shared" si="932"/>
        <v>5</v>
      </c>
      <c r="I6566" s="6">
        <f t="shared" si="933"/>
        <v>21</v>
      </c>
      <c r="J6566" s="6" t="str">
        <f t="shared" si="934"/>
        <v>5-17</v>
      </c>
      <c r="K6566" s="6" t="str">
        <f t="shared" si="935"/>
        <v>WKND</v>
      </c>
      <c r="L6566" s="6" t="str">
        <f t="shared" si="936"/>
        <v>EVE</v>
      </c>
      <c r="M6566" s="6">
        <f t="shared" si="937"/>
        <v>0</v>
      </c>
    </row>
    <row r="6567" spans="3:13" x14ac:dyDescent="0.35">
      <c r="C6567" s="42">
        <v>42141.729166666664</v>
      </c>
      <c r="D6567" s="32">
        <v>2120.94677734375</v>
      </c>
      <c r="E6567" s="34" t="str">
        <f t="shared" si="929"/>
        <v>05-17</v>
      </c>
      <c r="F6567" s="6">
        <f t="shared" si="930"/>
        <v>17</v>
      </c>
      <c r="G6567" s="6">
        <f t="shared" si="931"/>
        <v>17</v>
      </c>
      <c r="H6567" s="6">
        <f t="shared" si="932"/>
        <v>5</v>
      </c>
      <c r="I6567" s="6">
        <f t="shared" si="933"/>
        <v>21</v>
      </c>
      <c r="J6567" s="6" t="str">
        <f t="shared" si="934"/>
        <v>5-17</v>
      </c>
      <c r="K6567" s="6" t="str">
        <f t="shared" si="935"/>
        <v>WKND</v>
      </c>
      <c r="L6567" s="6" t="str">
        <f t="shared" si="936"/>
        <v>EVE</v>
      </c>
      <c r="M6567" s="6">
        <f t="shared" si="937"/>
        <v>0</v>
      </c>
    </row>
    <row r="6568" spans="3:13" x14ac:dyDescent="0.35">
      <c r="C6568" s="42">
        <v>42141.75</v>
      </c>
      <c r="D6568" s="32">
        <v>2148.9072265625</v>
      </c>
      <c r="E6568" s="34" t="str">
        <f t="shared" si="929"/>
        <v>05-17</v>
      </c>
      <c r="F6568" s="6">
        <f t="shared" si="930"/>
        <v>18</v>
      </c>
      <c r="G6568" s="6">
        <f t="shared" si="931"/>
        <v>17</v>
      </c>
      <c r="H6568" s="6">
        <f t="shared" si="932"/>
        <v>5</v>
      </c>
      <c r="I6568" s="6">
        <f t="shared" si="933"/>
        <v>21</v>
      </c>
      <c r="J6568" s="6" t="str">
        <f t="shared" si="934"/>
        <v>5-17</v>
      </c>
      <c r="K6568" s="6" t="str">
        <f t="shared" si="935"/>
        <v>WKND</v>
      </c>
      <c r="L6568" s="6" t="str">
        <f t="shared" si="936"/>
        <v>EVE</v>
      </c>
      <c r="M6568" s="6">
        <f t="shared" si="937"/>
        <v>0</v>
      </c>
    </row>
    <row r="6569" spans="3:13" x14ac:dyDescent="0.35">
      <c r="C6569" s="42">
        <v>42141.770833333336</v>
      </c>
      <c r="D6569" s="32">
        <v>2191.59375</v>
      </c>
      <c r="E6569" s="34" t="str">
        <f t="shared" si="929"/>
        <v>05-17</v>
      </c>
      <c r="F6569" s="6">
        <f t="shared" si="930"/>
        <v>18</v>
      </c>
      <c r="G6569" s="6">
        <f t="shared" si="931"/>
        <v>17</v>
      </c>
      <c r="H6569" s="6">
        <f t="shared" si="932"/>
        <v>5</v>
      </c>
      <c r="I6569" s="6">
        <f t="shared" si="933"/>
        <v>21</v>
      </c>
      <c r="J6569" s="6" t="str">
        <f t="shared" si="934"/>
        <v>5-17</v>
      </c>
      <c r="K6569" s="6" t="str">
        <f t="shared" si="935"/>
        <v>WKND</v>
      </c>
      <c r="L6569" s="6" t="str">
        <f t="shared" si="936"/>
        <v>EVE</v>
      </c>
      <c r="M6569" s="6">
        <f t="shared" si="937"/>
        <v>0</v>
      </c>
    </row>
    <row r="6570" spans="3:13" x14ac:dyDescent="0.35">
      <c r="C6570" s="42">
        <v>42141.791666666664</v>
      </c>
      <c r="D6570" s="32">
        <v>2224.80126953125</v>
      </c>
      <c r="E6570" s="34" t="str">
        <f t="shared" si="929"/>
        <v>05-17</v>
      </c>
      <c r="F6570" s="6">
        <f t="shared" si="930"/>
        <v>19</v>
      </c>
      <c r="G6570" s="6">
        <f t="shared" si="931"/>
        <v>17</v>
      </c>
      <c r="H6570" s="6">
        <f t="shared" si="932"/>
        <v>5</v>
      </c>
      <c r="I6570" s="6">
        <f t="shared" si="933"/>
        <v>21</v>
      </c>
      <c r="J6570" s="6" t="str">
        <f t="shared" si="934"/>
        <v>5-17</v>
      </c>
      <c r="K6570" s="6" t="str">
        <f t="shared" si="935"/>
        <v>WKND</v>
      </c>
      <c r="L6570" s="6" t="str">
        <f t="shared" si="936"/>
        <v>EVE</v>
      </c>
      <c r="M6570" s="6">
        <f t="shared" si="937"/>
        <v>0</v>
      </c>
    </row>
    <row r="6571" spans="3:13" x14ac:dyDescent="0.35">
      <c r="C6571" s="42">
        <v>42141.8125</v>
      </c>
      <c r="D6571" s="32">
        <v>2279.850830078125</v>
      </c>
      <c r="E6571" s="34" t="str">
        <f t="shared" si="929"/>
        <v>05-17</v>
      </c>
      <c r="F6571" s="6">
        <f t="shared" si="930"/>
        <v>19</v>
      </c>
      <c r="G6571" s="6">
        <f t="shared" si="931"/>
        <v>17</v>
      </c>
      <c r="H6571" s="6">
        <f t="shared" si="932"/>
        <v>5</v>
      </c>
      <c r="I6571" s="6">
        <f t="shared" si="933"/>
        <v>21</v>
      </c>
      <c r="J6571" s="6" t="str">
        <f t="shared" si="934"/>
        <v>5-17</v>
      </c>
      <c r="K6571" s="6" t="str">
        <f t="shared" si="935"/>
        <v>WKND</v>
      </c>
      <c r="L6571" s="6" t="str">
        <f t="shared" si="936"/>
        <v>EVE</v>
      </c>
      <c r="M6571" s="6">
        <f t="shared" si="937"/>
        <v>0</v>
      </c>
    </row>
    <row r="6572" spans="3:13" x14ac:dyDescent="0.35">
      <c r="C6572" s="42">
        <v>42141.833333333336</v>
      </c>
      <c r="D6572" s="32">
        <v>2445.517822265625</v>
      </c>
      <c r="E6572" s="34" t="str">
        <f t="shared" si="929"/>
        <v>05-17</v>
      </c>
      <c r="F6572" s="6">
        <f t="shared" si="930"/>
        <v>20</v>
      </c>
      <c r="G6572" s="6">
        <f t="shared" si="931"/>
        <v>17</v>
      </c>
      <c r="H6572" s="6">
        <f t="shared" si="932"/>
        <v>5</v>
      </c>
      <c r="I6572" s="6">
        <f t="shared" si="933"/>
        <v>21</v>
      </c>
      <c r="J6572" s="6" t="str">
        <f t="shared" si="934"/>
        <v>5-17</v>
      </c>
      <c r="K6572" s="6" t="str">
        <f t="shared" si="935"/>
        <v>WKND</v>
      </c>
      <c r="L6572" s="6" t="str">
        <f t="shared" si="936"/>
        <v>EVE</v>
      </c>
      <c r="M6572" s="6">
        <f t="shared" si="937"/>
        <v>0</v>
      </c>
    </row>
    <row r="6573" spans="3:13" x14ac:dyDescent="0.35">
      <c r="C6573" s="42">
        <v>42141.854166666664</v>
      </c>
      <c r="D6573" s="32">
        <v>2469.1279296875</v>
      </c>
      <c r="E6573" s="34" t="str">
        <f t="shared" si="929"/>
        <v>05-17</v>
      </c>
      <c r="F6573" s="6">
        <f t="shared" si="930"/>
        <v>20</v>
      </c>
      <c r="G6573" s="6">
        <f t="shared" si="931"/>
        <v>17</v>
      </c>
      <c r="H6573" s="6">
        <f t="shared" si="932"/>
        <v>5</v>
      </c>
      <c r="I6573" s="6">
        <f t="shared" si="933"/>
        <v>21</v>
      </c>
      <c r="J6573" s="6" t="str">
        <f t="shared" si="934"/>
        <v>5-17</v>
      </c>
      <c r="K6573" s="6" t="str">
        <f t="shared" si="935"/>
        <v>WKND</v>
      </c>
      <c r="L6573" s="6" t="str">
        <f t="shared" si="936"/>
        <v>EVE</v>
      </c>
      <c r="M6573" s="6">
        <f t="shared" si="937"/>
        <v>0</v>
      </c>
    </row>
    <row r="6574" spans="3:13" x14ac:dyDescent="0.35">
      <c r="C6574" s="42">
        <v>42141.875</v>
      </c>
      <c r="D6574" s="32">
        <v>2430.79541015625</v>
      </c>
      <c r="E6574" s="34" t="str">
        <f t="shared" si="929"/>
        <v>05-17</v>
      </c>
      <c r="F6574" s="6">
        <f t="shared" si="930"/>
        <v>21</v>
      </c>
      <c r="G6574" s="6">
        <f t="shared" si="931"/>
        <v>17</v>
      </c>
      <c r="H6574" s="6">
        <f t="shared" si="932"/>
        <v>5</v>
      </c>
      <c r="I6574" s="6">
        <f t="shared" si="933"/>
        <v>21</v>
      </c>
      <c r="J6574" s="6" t="str">
        <f t="shared" si="934"/>
        <v>5-17</v>
      </c>
      <c r="K6574" s="6" t="str">
        <f t="shared" si="935"/>
        <v>WKND</v>
      </c>
      <c r="L6574" s="6" t="str">
        <f t="shared" si="936"/>
        <v>EVE</v>
      </c>
      <c r="M6574" s="6">
        <f t="shared" si="937"/>
        <v>0</v>
      </c>
    </row>
    <row r="6575" spans="3:13" x14ac:dyDescent="0.35">
      <c r="C6575" s="42">
        <v>42141.895833333336</v>
      </c>
      <c r="D6575" s="32">
        <v>2348.51611328125</v>
      </c>
      <c r="E6575" s="34" t="str">
        <f t="shared" si="929"/>
        <v>05-17</v>
      </c>
      <c r="F6575" s="6">
        <f t="shared" si="930"/>
        <v>21</v>
      </c>
      <c r="G6575" s="6">
        <f t="shared" si="931"/>
        <v>17</v>
      </c>
      <c r="H6575" s="6">
        <f t="shared" si="932"/>
        <v>5</v>
      </c>
      <c r="I6575" s="6">
        <f t="shared" si="933"/>
        <v>21</v>
      </c>
      <c r="J6575" s="6" t="str">
        <f t="shared" si="934"/>
        <v>5-17</v>
      </c>
      <c r="K6575" s="6" t="str">
        <f t="shared" si="935"/>
        <v>WKND</v>
      </c>
      <c r="L6575" s="6" t="str">
        <f t="shared" si="936"/>
        <v>EVE</v>
      </c>
      <c r="M6575" s="6">
        <f t="shared" si="937"/>
        <v>0</v>
      </c>
    </row>
    <row r="6576" spans="3:13" x14ac:dyDescent="0.35">
      <c r="C6576" s="42">
        <v>42141.916666666664</v>
      </c>
      <c r="D6576" s="32">
        <v>2246.42578125</v>
      </c>
      <c r="E6576" s="34" t="str">
        <f t="shared" si="929"/>
        <v>05-17</v>
      </c>
      <c r="F6576" s="6">
        <f t="shared" si="930"/>
        <v>22</v>
      </c>
      <c r="G6576" s="6">
        <f t="shared" si="931"/>
        <v>17</v>
      </c>
      <c r="H6576" s="6">
        <f t="shared" si="932"/>
        <v>5</v>
      </c>
      <c r="I6576" s="6">
        <f t="shared" si="933"/>
        <v>21</v>
      </c>
      <c r="J6576" s="6" t="str">
        <f t="shared" si="934"/>
        <v>5-17</v>
      </c>
      <c r="K6576" s="6" t="str">
        <f t="shared" si="935"/>
        <v>WKND</v>
      </c>
      <c r="L6576" s="6" t="str">
        <f t="shared" si="936"/>
        <v>EVE</v>
      </c>
      <c r="M6576" s="6">
        <f t="shared" si="937"/>
        <v>0</v>
      </c>
    </row>
    <row r="6577" spans="3:13" x14ac:dyDescent="0.35">
      <c r="C6577" s="42">
        <v>42141.9375</v>
      </c>
      <c r="D6577" s="32">
        <v>2136.685546875</v>
      </c>
      <c r="E6577" s="34" t="str">
        <f t="shared" si="929"/>
        <v>05-17</v>
      </c>
      <c r="F6577" s="6">
        <f t="shared" si="930"/>
        <v>22</v>
      </c>
      <c r="G6577" s="6">
        <f t="shared" si="931"/>
        <v>17</v>
      </c>
      <c r="H6577" s="6">
        <f t="shared" si="932"/>
        <v>5</v>
      </c>
      <c r="I6577" s="6">
        <f t="shared" si="933"/>
        <v>21</v>
      </c>
      <c r="J6577" s="6" t="str">
        <f t="shared" si="934"/>
        <v>5-17</v>
      </c>
      <c r="K6577" s="6" t="str">
        <f t="shared" si="935"/>
        <v>WKND</v>
      </c>
      <c r="L6577" s="6" t="str">
        <f t="shared" si="936"/>
        <v>EVE</v>
      </c>
      <c r="M6577" s="6">
        <f t="shared" si="937"/>
        <v>0</v>
      </c>
    </row>
    <row r="6578" spans="3:13" x14ac:dyDescent="0.35">
      <c r="C6578" s="42">
        <v>42141.958333333336</v>
      </c>
      <c r="D6578" s="32">
        <v>2026.03271484375</v>
      </c>
      <c r="E6578" s="34" t="str">
        <f t="shared" si="929"/>
        <v>05-17</v>
      </c>
      <c r="F6578" s="6">
        <f t="shared" si="930"/>
        <v>23</v>
      </c>
      <c r="G6578" s="6">
        <f t="shared" si="931"/>
        <v>17</v>
      </c>
      <c r="H6578" s="6">
        <f t="shared" si="932"/>
        <v>5</v>
      </c>
      <c r="I6578" s="6">
        <f t="shared" si="933"/>
        <v>21</v>
      </c>
      <c r="J6578" s="6" t="str">
        <f t="shared" si="934"/>
        <v>5-17</v>
      </c>
      <c r="K6578" s="6" t="str">
        <f t="shared" si="935"/>
        <v>WKND</v>
      </c>
      <c r="L6578" s="6" t="str">
        <f t="shared" si="936"/>
        <v>EVE</v>
      </c>
      <c r="M6578" s="6">
        <f t="shared" si="937"/>
        <v>0</v>
      </c>
    </row>
    <row r="6579" spans="3:13" x14ac:dyDescent="0.35">
      <c r="C6579" s="42">
        <v>42141.979166666664</v>
      </c>
      <c r="D6579" s="32">
        <v>1914.4383544921875</v>
      </c>
      <c r="E6579" s="34" t="str">
        <f t="shared" si="929"/>
        <v>05-17</v>
      </c>
      <c r="F6579" s="6">
        <f t="shared" si="930"/>
        <v>23</v>
      </c>
      <c r="G6579" s="6">
        <f t="shared" si="931"/>
        <v>17</v>
      </c>
      <c r="H6579" s="6">
        <f t="shared" si="932"/>
        <v>5</v>
      </c>
      <c r="I6579" s="6">
        <f t="shared" si="933"/>
        <v>21</v>
      </c>
      <c r="J6579" s="6" t="str">
        <f t="shared" si="934"/>
        <v>5-17</v>
      </c>
      <c r="K6579" s="6" t="str">
        <f t="shared" si="935"/>
        <v>WKND</v>
      </c>
      <c r="L6579" s="6" t="str">
        <f t="shared" si="936"/>
        <v>EVE</v>
      </c>
      <c r="M6579" s="6">
        <f t="shared" si="937"/>
        <v>0</v>
      </c>
    </row>
    <row r="6580" spans="3:13" x14ac:dyDescent="0.35">
      <c r="C6580" s="42">
        <v>42142</v>
      </c>
      <c r="D6580" s="32">
        <v>1828.545166015625</v>
      </c>
      <c r="E6580" s="34" t="str">
        <f t="shared" si="929"/>
        <v>05-18</v>
      </c>
      <c r="F6580" s="6">
        <f t="shared" si="930"/>
        <v>0</v>
      </c>
      <c r="G6580" s="6">
        <f t="shared" si="931"/>
        <v>18</v>
      </c>
      <c r="H6580" s="6">
        <f t="shared" si="932"/>
        <v>5</v>
      </c>
      <c r="I6580" s="6">
        <f t="shared" si="933"/>
        <v>21</v>
      </c>
      <c r="J6580" s="6" t="str">
        <f t="shared" si="934"/>
        <v>5-18</v>
      </c>
      <c r="K6580" s="6" t="str">
        <f t="shared" si="935"/>
        <v>WK</v>
      </c>
      <c r="L6580" s="6" t="str">
        <f t="shared" si="936"/>
        <v>EVE</v>
      </c>
      <c r="M6580" s="6">
        <f t="shared" si="937"/>
        <v>0</v>
      </c>
    </row>
    <row r="6581" spans="3:13" x14ac:dyDescent="0.35">
      <c r="C6581" s="42">
        <v>42142.020833333336</v>
      </c>
      <c r="D6581" s="32">
        <v>1769.331787109375</v>
      </c>
      <c r="E6581" s="34" t="str">
        <f t="shared" si="929"/>
        <v>05-18</v>
      </c>
      <c r="F6581" s="6">
        <f t="shared" si="930"/>
        <v>0</v>
      </c>
      <c r="G6581" s="6">
        <f t="shared" si="931"/>
        <v>18</v>
      </c>
      <c r="H6581" s="6">
        <f t="shared" si="932"/>
        <v>5</v>
      </c>
      <c r="I6581" s="6">
        <f t="shared" si="933"/>
        <v>21</v>
      </c>
      <c r="J6581" s="6" t="str">
        <f t="shared" si="934"/>
        <v>5-18</v>
      </c>
      <c r="K6581" s="6" t="str">
        <f t="shared" si="935"/>
        <v>WK</v>
      </c>
      <c r="L6581" s="6" t="str">
        <f t="shared" si="936"/>
        <v>EVE</v>
      </c>
      <c r="M6581" s="6">
        <f t="shared" si="937"/>
        <v>0</v>
      </c>
    </row>
    <row r="6582" spans="3:13" x14ac:dyDescent="0.35">
      <c r="C6582" s="42">
        <v>42142.041666666664</v>
      </c>
      <c r="D6582" s="32">
        <v>1754.274658203125</v>
      </c>
      <c r="E6582" s="34" t="str">
        <f t="shared" si="929"/>
        <v>05-18</v>
      </c>
      <c r="F6582" s="6">
        <f t="shared" si="930"/>
        <v>1</v>
      </c>
      <c r="G6582" s="6">
        <f t="shared" si="931"/>
        <v>18</v>
      </c>
      <c r="H6582" s="6">
        <f t="shared" si="932"/>
        <v>5</v>
      </c>
      <c r="I6582" s="6">
        <f t="shared" si="933"/>
        <v>21</v>
      </c>
      <c r="J6582" s="6" t="str">
        <f t="shared" si="934"/>
        <v>5-18</v>
      </c>
      <c r="K6582" s="6" t="str">
        <f t="shared" si="935"/>
        <v>WK</v>
      </c>
      <c r="L6582" s="6" t="str">
        <f t="shared" si="936"/>
        <v>EVE</v>
      </c>
      <c r="M6582" s="6">
        <f t="shared" si="937"/>
        <v>0</v>
      </c>
    </row>
    <row r="6583" spans="3:13" x14ac:dyDescent="0.35">
      <c r="C6583" s="42">
        <v>42142.0625</v>
      </c>
      <c r="D6583" s="32">
        <v>1722.3369140625</v>
      </c>
      <c r="E6583" s="34" t="str">
        <f t="shared" si="929"/>
        <v>05-18</v>
      </c>
      <c r="F6583" s="6">
        <f t="shared" si="930"/>
        <v>1</v>
      </c>
      <c r="G6583" s="6">
        <f t="shared" si="931"/>
        <v>18</v>
      </c>
      <c r="H6583" s="6">
        <f t="shared" si="932"/>
        <v>5</v>
      </c>
      <c r="I6583" s="6">
        <f t="shared" si="933"/>
        <v>21</v>
      </c>
      <c r="J6583" s="6" t="str">
        <f t="shared" si="934"/>
        <v>5-18</v>
      </c>
      <c r="K6583" s="6" t="str">
        <f t="shared" si="935"/>
        <v>WK</v>
      </c>
      <c r="L6583" s="6" t="str">
        <f t="shared" si="936"/>
        <v>EVE</v>
      </c>
      <c r="M6583" s="6">
        <f t="shared" si="937"/>
        <v>0</v>
      </c>
    </row>
    <row r="6584" spans="3:13" x14ac:dyDescent="0.35">
      <c r="C6584" s="42">
        <v>42142.083333333336</v>
      </c>
      <c r="D6584" s="32">
        <v>1695.361328125</v>
      </c>
      <c r="E6584" s="34" t="str">
        <f t="shared" si="929"/>
        <v>05-18</v>
      </c>
      <c r="F6584" s="6">
        <f t="shared" si="930"/>
        <v>2</v>
      </c>
      <c r="G6584" s="6">
        <f t="shared" si="931"/>
        <v>18</v>
      </c>
      <c r="H6584" s="6">
        <f t="shared" si="932"/>
        <v>5</v>
      </c>
      <c r="I6584" s="6">
        <f t="shared" si="933"/>
        <v>21</v>
      </c>
      <c r="J6584" s="6" t="str">
        <f t="shared" si="934"/>
        <v>5-18</v>
      </c>
      <c r="K6584" s="6" t="str">
        <f t="shared" si="935"/>
        <v>WK</v>
      </c>
      <c r="L6584" s="6" t="str">
        <f t="shared" si="936"/>
        <v>EVE</v>
      </c>
      <c r="M6584" s="6">
        <f t="shared" si="937"/>
        <v>0</v>
      </c>
    </row>
    <row r="6585" spans="3:13" x14ac:dyDescent="0.35">
      <c r="C6585" s="42">
        <v>42142.104166666664</v>
      </c>
      <c r="D6585" s="32">
        <v>1678.6026611328125</v>
      </c>
      <c r="E6585" s="34" t="str">
        <f t="shared" si="929"/>
        <v>05-18</v>
      </c>
      <c r="F6585" s="6">
        <f t="shared" si="930"/>
        <v>2</v>
      </c>
      <c r="G6585" s="6">
        <f t="shared" si="931"/>
        <v>18</v>
      </c>
      <c r="H6585" s="6">
        <f t="shared" si="932"/>
        <v>5</v>
      </c>
      <c r="I6585" s="6">
        <f t="shared" si="933"/>
        <v>21</v>
      </c>
      <c r="J6585" s="6" t="str">
        <f t="shared" si="934"/>
        <v>5-18</v>
      </c>
      <c r="K6585" s="6" t="str">
        <f t="shared" si="935"/>
        <v>WK</v>
      </c>
      <c r="L6585" s="6" t="str">
        <f t="shared" si="936"/>
        <v>EVE</v>
      </c>
      <c r="M6585" s="6">
        <f t="shared" si="937"/>
        <v>0</v>
      </c>
    </row>
    <row r="6586" spans="3:13" x14ac:dyDescent="0.35">
      <c r="C6586" s="42">
        <v>42142.125</v>
      </c>
      <c r="D6586" s="32">
        <v>1660.00341796875</v>
      </c>
      <c r="E6586" s="34" t="str">
        <f t="shared" si="929"/>
        <v>05-18</v>
      </c>
      <c r="F6586" s="6">
        <f t="shared" si="930"/>
        <v>3</v>
      </c>
      <c r="G6586" s="6">
        <f t="shared" si="931"/>
        <v>18</v>
      </c>
      <c r="H6586" s="6">
        <f t="shared" si="932"/>
        <v>5</v>
      </c>
      <c r="I6586" s="6">
        <f t="shared" si="933"/>
        <v>21</v>
      </c>
      <c r="J6586" s="6" t="str">
        <f t="shared" si="934"/>
        <v>5-18</v>
      </c>
      <c r="K6586" s="6" t="str">
        <f t="shared" si="935"/>
        <v>WK</v>
      </c>
      <c r="L6586" s="6" t="str">
        <f t="shared" si="936"/>
        <v>EVE</v>
      </c>
      <c r="M6586" s="6">
        <f t="shared" si="937"/>
        <v>0</v>
      </c>
    </row>
    <row r="6587" spans="3:13" x14ac:dyDescent="0.35">
      <c r="C6587" s="42">
        <v>42142.145833333336</v>
      </c>
      <c r="D6587" s="32">
        <v>1623.2734375</v>
      </c>
      <c r="E6587" s="34" t="str">
        <f t="shared" si="929"/>
        <v>05-18</v>
      </c>
      <c r="F6587" s="6">
        <f t="shared" si="930"/>
        <v>3</v>
      </c>
      <c r="G6587" s="6">
        <f t="shared" si="931"/>
        <v>18</v>
      </c>
      <c r="H6587" s="6">
        <f t="shared" si="932"/>
        <v>5</v>
      </c>
      <c r="I6587" s="6">
        <f t="shared" si="933"/>
        <v>21</v>
      </c>
      <c r="J6587" s="6" t="str">
        <f t="shared" si="934"/>
        <v>5-18</v>
      </c>
      <c r="K6587" s="6" t="str">
        <f t="shared" si="935"/>
        <v>WK</v>
      </c>
      <c r="L6587" s="6" t="str">
        <f t="shared" si="936"/>
        <v>EVE</v>
      </c>
      <c r="M6587" s="6">
        <f t="shared" si="937"/>
        <v>0</v>
      </c>
    </row>
    <row r="6588" spans="3:13" x14ac:dyDescent="0.35">
      <c r="C6588" s="42">
        <v>42142.166666666664</v>
      </c>
      <c r="D6588" s="32">
        <v>1628.181884765625</v>
      </c>
      <c r="E6588" s="34" t="str">
        <f t="shared" si="929"/>
        <v>05-18</v>
      </c>
      <c r="F6588" s="6">
        <f t="shared" si="930"/>
        <v>4</v>
      </c>
      <c r="G6588" s="6">
        <f t="shared" si="931"/>
        <v>18</v>
      </c>
      <c r="H6588" s="6">
        <f t="shared" si="932"/>
        <v>5</v>
      </c>
      <c r="I6588" s="6">
        <f t="shared" si="933"/>
        <v>21</v>
      </c>
      <c r="J6588" s="6" t="str">
        <f t="shared" si="934"/>
        <v>5-18</v>
      </c>
      <c r="K6588" s="6" t="str">
        <f t="shared" si="935"/>
        <v>WK</v>
      </c>
      <c r="L6588" s="6" t="str">
        <f t="shared" si="936"/>
        <v>EVE</v>
      </c>
      <c r="M6588" s="6">
        <f t="shared" si="937"/>
        <v>0</v>
      </c>
    </row>
    <row r="6589" spans="3:13" x14ac:dyDescent="0.35">
      <c r="C6589" s="42">
        <v>42142.1875</v>
      </c>
      <c r="D6589" s="32">
        <v>1668.900146484375</v>
      </c>
      <c r="E6589" s="34" t="str">
        <f t="shared" si="929"/>
        <v>05-18</v>
      </c>
      <c r="F6589" s="6">
        <f t="shared" si="930"/>
        <v>4</v>
      </c>
      <c r="G6589" s="6">
        <f t="shared" si="931"/>
        <v>18</v>
      </c>
      <c r="H6589" s="6">
        <f t="shared" si="932"/>
        <v>5</v>
      </c>
      <c r="I6589" s="6">
        <f t="shared" si="933"/>
        <v>21</v>
      </c>
      <c r="J6589" s="6" t="str">
        <f t="shared" si="934"/>
        <v>5-18</v>
      </c>
      <c r="K6589" s="6" t="str">
        <f t="shared" si="935"/>
        <v>WK</v>
      </c>
      <c r="L6589" s="6" t="str">
        <f t="shared" si="936"/>
        <v>EVE</v>
      </c>
      <c r="M6589" s="6">
        <f t="shared" si="937"/>
        <v>0</v>
      </c>
    </row>
    <row r="6590" spans="3:13" x14ac:dyDescent="0.35">
      <c r="C6590" s="42">
        <v>42142.208333333336</v>
      </c>
      <c r="D6590" s="32">
        <v>1721.2528076171875</v>
      </c>
      <c r="E6590" s="34" t="str">
        <f t="shared" si="929"/>
        <v>05-18</v>
      </c>
      <c r="F6590" s="6">
        <f t="shared" si="930"/>
        <v>5</v>
      </c>
      <c r="G6590" s="6">
        <f t="shared" si="931"/>
        <v>18</v>
      </c>
      <c r="H6590" s="6">
        <f t="shared" si="932"/>
        <v>5</v>
      </c>
      <c r="I6590" s="6">
        <f t="shared" si="933"/>
        <v>21</v>
      </c>
      <c r="J6590" s="6" t="str">
        <f t="shared" si="934"/>
        <v>5-18</v>
      </c>
      <c r="K6590" s="6" t="str">
        <f t="shared" si="935"/>
        <v>WK</v>
      </c>
      <c r="L6590" s="6" t="str">
        <f t="shared" si="936"/>
        <v>EVE</v>
      </c>
      <c r="M6590" s="6">
        <f t="shared" si="937"/>
        <v>0</v>
      </c>
    </row>
    <row r="6591" spans="3:13" x14ac:dyDescent="0.35">
      <c r="C6591" s="42">
        <v>42142.229166666664</v>
      </c>
      <c r="D6591" s="32">
        <v>1819.88427734375</v>
      </c>
      <c r="E6591" s="34" t="str">
        <f t="shared" si="929"/>
        <v>05-18</v>
      </c>
      <c r="F6591" s="6">
        <f t="shared" si="930"/>
        <v>5</v>
      </c>
      <c r="G6591" s="6">
        <f t="shared" si="931"/>
        <v>18</v>
      </c>
      <c r="H6591" s="6">
        <f t="shared" si="932"/>
        <v>5</v>
      </c>
      <c r="I6591" s="6">
        <f t="shared" si="933"/>
        <v>21</v>
      </c>
      <c r="J6591" s="6" t="str">
        <f t="shared" si="934"/>
        <v>5-18</v>
      </c>
      <c r="K6591" s="6" t="str">
        <f t="shared" si="935"/>
        <v>WK</v>
      </c>
      <c r="L6591" s="6" t="str">
        <f t="shared" si="936"/>
        <v>EVE</v>
      </c>
      <c r="M6591" s="6">
        <f t="shared" si="937"/>
        <v>0</v>
      </c>
    </row>
    <row r="6592" spans="3:13" x14ac:dyDescent="0.35">
      <c r="C6592" s="42">
        <v>42142.25</v>
      </c>
      <c r="D6592" s="32">
        <v>1873.2071533203125</v>
      </c>
      <c r="E6592" s="34" t="str">
        <f t="shared" si="929"/>
        <v>05-18</v>
      </c>
      <c r="F6592" s="6">
        <f t="shared" si="930"/>
        <v>6</v>
      </c>
      <c r="G6592" s="6">
        <f t="shared" si="931"/>
        <v>18</v>
      </c>
      <c r="H6592" s="6">
        <f t="shared" si="932"/>
        <v>5</v>
      </c>
      <c r="I6592" s="6">
        <f t="shared" si="933"/>
        <v>21</v>
      </c>
      <c r="J6592" s="6" t="str">
        <f t="shared" si="934"/>
        <v>5-18</v>
      </c>
      <c r="K6592" s="6" t="str">
        <f t="shared" si="935"/>
        <v>WK</v>
      </c>
      <c r="L6592" s="6" t="str">
        <f t="shared" si="936"/>
        <v>EVE</v>
      </c>
      <c r="M6592" s="6">
        <f t="shared" si="937"/>
        <v>0</v>
      </c>
    </row>
    <row r="6593" spans="3:13" x14ac:dyDescent="0.35">
      <c r="C6593" s="42">
        <v>42142.270833333336</v>
      </c>
      <c r="D6593" s="32">
        <v>1974.125244140625</v>
      </c>
      <c r="E6593" s="34" t="str">
        <f t="shared" si="929"/>
        <v>05-18</v>
      </c>
      <c r="F6593" s="6">
        <f t="shared" si="930"/>
        <v>6</v>
      </c>
      <c r="G6593" s="6">
        <f t="shared" si="931"/>
        <v>18</v>
      </c>
      <c r="H6593" s="6">
        <f t="shared" si="932"/>
        <v>5</v>
      </c>
      <c r="I6593" s="6">
        <f t="shared" si="933"/>
        <v>21</v>
      </c>
      <c r="J6593" s="6" t="str">
        <f t="shared" si="934"/>
        <v>5-18</v>
      </c>
      <c r="K6593" s="6" t="str">
        <f t="shared" si="935"/>
        <v>WK</v>
      </c>
      <c r="L6593" s="6" t="str">
        <f t="shared" si="936"/>
        <v>EVE</v>
      </c>
      <c r="M6593" s="6">
        <f t="shared" si="937"/>
        <v>0</v>
      </c>
    </row>
    <row r="6594" spans="3:13" x14ac:dyDescent="0.35">
      <c r="C6594" s="42">
        <v>42142.291666666664</v>
      </c>
      <c r="D6594" s="32">
        <v>2061.347900390625</v>
      </c>
      <c r="E6594" s="34" t="str">
        <f t="shared" si="929"/>
        <v>05-18</v>
      </c>
      <c r="F6594" s="6">
        <f t="shared" si="930"/>
        <v>7</v>
      </c>
      <c r="G6594" s="6">
        <f t="shared" si="931"/>
        <v>18</v>
      </c>
      <c r="H6594" s="6">
        <f t="shared" si="932"/>
        <v>5</v>
      </c>
      <c r="I6594" s="6">
        <f t="shared" si="933"/>
        <v>21</v>
      </c>
      <c r="J6594" s="6" t="str">
        <f t="shared" si="934"/>
        <v>5-18</v>
      </c>
      <c r="K6594" s="6" t="str">
        <f t="shared" si="935"/>
        <v>WK</v>
      </c>
      <c r="L6594" s="6" t="str">
        <f t="shared" si="936"/>
        <v>DAY</v>
      </c>
      <c r="M6594" s="6">
        <f t="shared" si="937"/>
        <v>0</v>
      </c>
    </row>
    <row r="6595" spans="3:13" x14ac:dyDescent="0.35">
      <c r="C6595" s="42">
        <v>42142.3125</v>
      </c>
      <c r="D6595" s="32">
        <v>2141.0869140625</v>
      </c>
      <c r="E6595" s="34" t="str">
        <f t="shared" si="929"/>
        <v>05-18</v>
      </c>
      <c r="F6595" s="6">
        <f t="shared" si="930"/>
        <v>7</v>
      </c>
      <c r="G6595" s="6">
        <f t="shared" si="931"/>
        <v>18</v>
      </c>
      <c r="H6595" s="6">
        <f t="shared" si="932"/>
        <v>5</v>
      </c>
      <c r="I6595" s="6">
        <f t="shared" si="933"/>
        <v>21</v>
      </c>
      <c r="J6595" s="6" t="str">
        <f t="shared" si="934"/>
        <v>5-18</v>
      </c>
      <c r="K6595" s="6" t="str">
        <f t="shared" si="935"/>
        <v>WK</v>
      </c>
      <c r="L6595" s="6" t="str">
        <f t="shared" si="936"/>
        <v>DAY</v>
      </c>
      <c r="M6595" s="6">
        <f t="shared" si="937"/>
        <v>0</v>
      </c>
    </row>
    <row r="6596" spans="3:13" x14ac:dyDescent="0.35">
      <c r="C6596" s="42">
        <v>42142.333333333336</v>
      </c>
      <c r="D6596" s="32">
        <v>2188.529296875</v>
      </c>
      <c r="E6596" s="34" t="str">
        <f t="shared" si="929"/>
        <v>05-18</v>
      </c>
      <c r="F6596" s="6">
        <f t="shared" si="930"/>
        <v>8</v>
      </c>
      <c r="G6596" s="6">
        <f t="shared" si="931"/>
        <v>18</v>
      </c>
      <c r="H6596" s="6">
        <f t="shared" si="932"/>
        <v>5</v>
      </c>
      <c r="I6596" s="6">
        <f t="shared" si="933"/>
        <v>21</v>
      </c>
      <c r="J6596" s="6" t="str">
        <f t="shared" si="934"/>
        <v>5-18</v>
      </c>
      <c r="K6596" s="6" t="str">
        <f t="shared" si="935"/>
        <v>WK</v>
      </c>
      <c r="L6596" s="6" t="str">
        <f t="shared" si="936"/>
        <v>DAY</v>
      </c>
      <c r="M6596" s="6">
        <f t="shared" si="937"/>
        <v>0</v>
      </c>
    </row>
    <row r="6597" spans="3:13" x14ac:dyDescent="0.35">
      <c r="C6597" s="42">
        <v>42142.354166666664</v>
      </c>
      <c r="D6597" s="32">
        <v>2241.513427734375</v>
      </c>
      <c r="E6597" s="34" t="str">
        <f t="shared" si="929"/>
        <v>05-18</v>
      </c>
      <c r="F6597" s="6">
        <f t="shared" si="930"/>
        <v>8</v>
      </c>
      <c r="G6597" s="6">
        <f t="shared" si="931"/>
        <v>18</v>
      </c>
      <c r="H6597" s="6">
        <f t="shared" si="932"/>
        <v>5</v>
      </c>
      <c r="I6597" s="6">
        <f t="shared" si="933"/>
        <v>21</v>
      </c>
      <c r="J6597" s="6" t="str">
        <f t="shared" si="934"/>
        <v>5-18</v>
      </c>
      <c r="K6597" s="6" t="str">
        <f t="shared" si="935"/>
        <v>WK</v>
      </c>
      <c r="L6597" s="6" t="str">
        <f t="shared" si="936"/>
        <v>DAY</v>
      </c>
      <c r="M6597" s="6">
        <f t="shared" si="937"/>
        <v>0</v>
      </c>
    </row>
    <row r="6598" spans="3:13" x14ac:dyDescent="0.35">
      <c r="C6598" s="42">
        <v>42142.375</v>
      </c>
      <c r="D6598" s="32">
        <v>2252.611083984375</v>
      </c>
      <c r="E6598" s="34" t="str">
        <f t="shared" si="929"/>
        <v>05-18</v>
      </c>
      <c r="F6598" s="6">
        <f t="shared" si="930"/>
        <v>9</v>
      </c>
      <c r="G6598" s="6">
        <f t="shared" si="931"/>
        <v>18</v>
      </c>
      <c r="H6598" s="6">
        <f t="shared" si="932"/>
        <v>5</v>
      </c>
      <c r="I6598" s="6">
        <f t="shared" si="933"/>
        <v>21</v>
      </c>
      <c r="J6598" s="6" t="str">
        <f t="shared" si="934"/>
        <v>5-18</v>
      </c>
      <c r="K6598" s="6" t="str">
        <f t="shared" si="935"/>
        <v>WK</v>
      </c>
      <c r="L6598" s="6" t="str">
        <f t="shared" si="936"/>
        <v>DAY</v>
      </c>
      <c r="M6598" s="6">
        <f t="shared" si="937"/>
        <v>0</v>
      </c>
    </row>
    <row r="6599" spans="3:13" x14ac:dyDescent="0.35">
      <c r="C6599" s="42">
        <v>42142.395833333336</v>
      </c>
      <c r="D6599" s="32">
        <v>2279.997314453125</v>
      </c>
      <c r="E6599" s="34" t="str">
        <f t="shared" ref="E6599:E6662" si="938">TEXT(MONTH(C6599),"00")&amp;"-"&amp;TEXT(DAY(C6599),"00")</f>
        <v>05-18</v>
      </c>
      <c r="F6599" s="6">
        <f t="shared" ref="F6599:F6662" si="939">HOUR(C6599)</f>
        <v>9</v>
      </c>
      <c r="G6599" s="6">
        <f t="shared" ref="G6599:G6662" si="940">DAY(C6599)</f>
        <v>18</v>
      </c>
      <c r="H6599" s="6">
        <f t="shared" ref="H6599:H6662" si="941">MONTH(C6599)</f>
        <v>5</v>
      </c>
      <c r="I6599" s="6">
        <f t="shared" ref="I6599:I6662" si="942">WEEKNUM(C6599)</f>
        <v>21</v>
      </c>
      <c r="J6599" s="6" t="str">
        <f t="shared" ref="J6599:J6662" si="943">H6599&amp;"-"&amp;G6599</f>
        <v>5-18</v>
      </c>
      <c r="K6599" s="6" t="str">
        <f t="shared" ref="K6599:K6662" si="944">IF(WEEKDAY(C6599,11)&lt;6,"WK","WKND")</f>
        <v>WK</v>
      </c>
      <c r="L6599" s="6" t="str">
        <f t="shared" ref="L6599:L6662" si="945">IF(AND(F6599&lt;17,F6599&gt;6),"DAY","EVE")</f>
        <v>DAY</v>
      </c>
      <c r="M6599" s="6">
        <f t="shared" ref="M6599:M6662" si="946">IF(D6599&gt;4000,1,0)</f>
        <v>0</v>
      </c>
    </row>
    <row r="6600" spans="3:13" x14ac:dyDescent="0.35">
      <c r="C6600" s="42">
        <v>42142.416666666664</v>
      </c>
      <c r="D6600" s="32">
        <v>2290.300537109375</v>
      </c>
      <c r="E6600" s="34" t="str">
        <f t="shared" si="938"/>
        <v>05-18</v>
      </c>
      <c r="F6600" s="6">
        <f t="shared" si="939"/>
        <v>10</v>
      </c>
      <c r="G6600" s="6">
        <f t="shared" si="940"/>
        <v>18</v>
      </c>
      <c r="H6600" s="6">
        <f t="shared" si="941"/>
        <v>5</v>
      </c>
      <c r="I6600" s="6">
        <f t="shared" si="942"/>
        <v>21</v>
      </c>
      <c r="J6600" s="6" t="str">
        <f t="shared" si="943"/>
        <v>5-18</v>
      </c>
      <c r="K6600" s="6" t="str">
        <f t="shared" si="944"/>
        <v>WK</v>
      </c>
      <c r="L6600" s="6" t="str">
        <f t="shared" si="945"/>
        <v>DAY</v>
      </c>
      <c r="M6600" s="6">
        <f t="shared" si="946"/>
        <v>0</v>
      </c>
    </row>
    <row r="6601" spans="3:13" x14ac:dyDescent="0.35">
      <c r="C6601" s="42">
        <v>42142.4375</v>
      </c>
      <c r="D6601" s="32">
        <v>2310.00244140625</v>
      </c>
      <c r="E6601" s="34" t="str">
        <f t="shared" si="938"/>
        <v>05-18</v>
      </c>
      <c r="F6601" s="6">
        <f t="shared" si="939"/>
        <v>10</v>
      </c>
      <c r="G6601" s="6">
        <f t="shared" si="940"/>
        <v>18</v>
      </c>
      <c r="H6601" s="6">
        <f t="shared" si="941"/>
        <v>5</v>
      </c>
      <c r="I6601" s="6">
        <f t="shared" si="942"/>
        <v>21</v>
      </c>
      <c r="J6601" s="6" t="str">
        <f t="shared" si="943"/>
        <v>5-18</v>
      </c>
      <c r="K6601" s="6" t="str">
        <f t="shared" si="944"/>
        <v>WK</v>
      </c>
      <c r="L6601" s="6" t="str">
        <f t="shared" si="945"/>
        <v>DAY</v>
      </c>
      <c r="M6601" s="6">
        <f t="shared" si="946"/>
        <v>0</v>
      </c>
    </row>
    <row r="6602" spans="3:13" x14ac:dyDescent="0.35">
      <c r="C6602" s="42">
        <v>42142.458333333336</v>
      </c>
      <c r="D6602" s="32">
        <v>2312.718017578125</v>
      </c>
      <c r="E6602" s="34" t="str">
        <f t="shared" si="938"/>
        <v>05-18</v>
      </c>
      <c r="F6602" s="6">
        <f t="shared" si="939"/>
        <v>11</v>
      </c>
      <c r="G6602" s="6">
        <f t="shared" si="940"/>
        <v>18</v>
      </c>
      <c r="H6602" s="6">
        <f t="shared" si="941"/>
        <v>5</v>
      </c>
      <c r="I6602" s="6">
        <f t="shared" si="942"/>
        <v>21</v>
      </c>
      <c r="J6602" s="6" t="str">
        <f t="shared" si="943"/>
        <v>5-18</v>
      </c>
      <c r="K6602" s="6" t="str">
        <f t="shared" si="944"/>
        <v>WK</v>
      </c>
      <c r="L6602" s="6" t="str">
        <f t="shared" si="945"/>
        <v>DAY</v>
      </c>
      <c r="M6602" s="6">
        <f t="shared" si="946"/>
        <v>0</v>
      </c>
    </row>
    <row r="6603" spans="3:13" x14ac:dyDescent="0.35">
      <c r="C6603" s="42">
        <v>42142.479166666664</v>
      </c>
      <c r="D6603" s="32">
        <v>2311.117919921875</v>
      </c>
      <c r="E6603" s="34" t="str">
        <f t="shared" si="938"/>
        <v>05-18</v>
      </c>
      <c r="F6603" s="6">
        <f t="shared" si="939"/>
        <v>11</v>
      </c>
      <c r="G6603" s="6">
        <f t="shared" si="940"/>
        <v>18</v>
      </c>
      <c r="H6603" s="6">
        <f t="shared" si="941"/>
        <v>5</v>
      </c>
      <c r="I6603" s="6">
        <f t="shared" si="942"/>
        <v>21</v>
      </c>
      <c r="J6603" s="6" t="str">
        <f t="shared" si="943"/>
        <v>5-18</v>
      </c>
      <c r="K6603" s="6" t="str">
        <f t="shared" si="944"/>
        <v>WK</v>
      </c>
      <c r="L6603" s="6" t="str">
        <f t="shared" si="945"/>
        <v>DAY</v>
      </c>
      <c r="M6603" s="6">
        <f t="shared" si="946"/>
        <v>0</v>
      </c>
    </row>
    <row r="6604" spans="3:13" x14ac:dyDescent="0.35">
      <c r="C6604" s="42">
        <v>42142.5</v>
      </c>
      <c r="D6604" s="32">
        <v>2309.358642578125</v>
      </c>
      <c r="E6604" s="34" t="str">
        <f t="shared" si="938"/>
        <v>05-18</v>
      </c>
      <c r="F6604" s="6">
        <f t="shared" si="939"/>
        <v>12</v>
      </c>
      <c r="G6604" s="6">
        <f t="shared" si="940"/>
        <v>18</v>
      </c>
      <c r="H6604" s="6">
        <f t="shared" si="941"/>
        <v>5</v>
      </c>
      <c r="I6604" s="6">
        <f t="shared" si="942"/>
        <v>21</v>
      </c>
      <c r="J6604" s="6" t="str">
        <f t="shared" si="943"/>
        <v>5-18</v>
      </c>
      <c r="K6604" s="6" t="str">
        <f t="shared" si="944"/>
        <v>WK</v>
      </c>
      <c r="L6604" s="6" t="str">
        <f t="shared" si="945"/>
        <v>DAY</v>
      </c>
      <c r="M6604" s="6">
        <f t="shared" si="946"/>
        <v>0</v>
      </c>
    </row>
    <row r="6605" spans="3:13" x14ac:dyDescent="0.35">
      <c r="C6605" s="42">
        <v>42142.520833333336</v>
      </c>
      <c r="D6605" s="32">
        <v>2309.807861328125</v>
      </c>
      <c r="E6605" s="34" t="str">
        <f t="shared" si="938"/>
        <v>05-18</v>
      </c>
      <c r="F6605" s="6">
        <f t="shared" si="939"/>
        <v>12</v>
      </c>
      <c r="G6605" s="6">
        <f t="shared" si="940"/>
        <v>18</v>
      </c>
      <c r="H6605" s="6">
        <f t="shared" si="941"/>
        <v>5</v>
      </c>
      <c r="I6605" s="6">
        <f t="shared" si="942"/>
        <v>21</v>
      </c>
      <c r="J6605" s="6" t="str">
        <f t="shared" si="943"/>
        <v>5-18</v>
      </c>
      <c r="K6605" s="6" t="str">
        <f t="shared" si="944"/>
        <v>WK</v>
      </c>
      <c r="L6605" s="6" t="str">
        <f t="shared" si="945"/>
        <v>DAY</v>
      </c>
      <c r="M6605" s="6">
        <f t="shared" si="946"/>
        <v>0</v>
      </c>
    </row>
    <row r="6606" spans="3:13" x14ac:dyDescent="0.35">
      <c r="C6606" s="42">
        <v>42142.541666666664</v>
      </c>
      <c r="D6606" s="32">
        <v>2315.260498046875</v>
      </c>
      <c r="E6606" s="34" t="str">
        <f t="shared" si="938"/>
        <v>05-18</v>
      </c>
      <c r="F6606" s="6">
        <f t="shared" si="939"/>
        <v>13</v>
      </c>
      <c r="G6606" s="6">
        <f t="shared" si="940"/>
        <v>18</v>
      </c>
      <c r="H6606" s="6">
        <f t="shared" si="941"/>
        <v>5</v>
      </c>
      <c r="I6606" s="6">
        <f t="shared" si="942"/>
        <v>21</v>
      </c>
      <c r="J6606" s="6" t="str">
        <f t="shared" si="943"/>
        <v>5-18</v>
      </c>
      <c r="K6606" s="6" t="str">
        <f t="shared" si="944"/>
        <v>WK</v>
      </c>
      <c r="L6606" s="6" t="str">
        <f t="shared" si="945"/>
        <v>DAY</v>
      </c>
      <c r="M6606" s="6">
        <f t="shared" si="946"/>
        <v>0</v>
      </c>
    </row>
    <row r="6607" spans="3:13" x14ac:dyDescent="0.35">
      <c r="C6607" s="42">
        <v>42142.5625</v>
      </c>
      <c r="D6607" s="32">
        <v>2336.11376953125</v>
      </c>
      <c r="E6607" s="34" t="str">
        <f t="shared" si="938"/>
        <v>05-18</v>
      </c>
      <c r="F6607" s="6">
        <f t="shared" si="939"/>
        <v>13</v>
      </c>
      <c r="G6607" s="6">
        <f t="shared" si="940"/>
        <v>18</v>
      </c>
      <c r="H6607" s="6">
        <f t="shared" si="941"/>
        <v>5</v>
      </c>
      <c r="I6607" s="6">
        <f t="shared" si="942"/>
        <v>21</v>
      </c>
      <c r="J6607" s="6" t="str">
        <f t="shared" si="943"/>
        <v>5-18</v>
      </c>
      <c r="K6607" s="6" t="str">
        <f t="shared" si="944"/>
        <v>WK</v>
      </c>
      <c r="L6607" s="6" t="str">
        <f t="shared" si="945"/>
        <v>DAY</v>
      </c>
      <c r="M6607" s="6">
        <f t="shared" si="946"/>
        <v>0</v>
      </c>
    </row>
    <row r="6608" spans="3:13" x14ac:dyDescent="0.35">
      <c r="C6608" s="42">
        <v>42142.583333333336</v>
      </c>
      <c r="D6608" s="32">
        <v>2352.560791015625</v>
      </c>
      <c r="E6608" s="34" t="str">
        <f t="shared" si="938"/>
        <v>05-18</v>
      </c>
      <c r="F6608" s="6">
        <f t="shared" si="939"/>
        <v>14</v>
      </c>
      <c r="G6608" s="6">
        <f t="shared" si="940"/>
        <v>18</v>
      </c>
      <c r="H6608" s="6">
        <f t="shared" si="941"/>
        <v>5</v>
      </c>
      <c r="I6608" s="6">
        <f t="shared" si="942"/>
        <v>21</v>
      </c>
      <c r="J6608" s="6" t="str">
        <f t="shared" si="943"/>
        <v>5-18</v>
      </c>
      <c r="K6608" s="6" t="str">
        <f t="shared" si="944"/>
        <v>WK</v>
      </c>
      <c r="L6608" s="6" t="str">
        <f t="shared" si="945"/>
        <v>DAY</v>
      </c>
      <c r="M6608" s="6">
        <f t="shared" si="946"/>
        <v>0</v>
      </c>
    </row>
    <row r="6609" spans="3:13" x14ac:dyDescent="0.35">
      <c r="C6609" s="42">
        <v>42142.604166666664</v>
      </c>
      <c r="D6609" s="32">
        <v>2331.32177734375</v>
      </c>
      <c r="E6609" s="34" t="str">
        <f t="shared" si="938"/>
        <v>05-18</v>
      </c>
      <c r="F6609" s="6">
        <f t="shared" si="939"/>
        <v>14</v>
      </c>
      <c r="G6609" s="6">
        <f t="shared" si="940"/>
        <v>18</v>
      </c>
      <c r="H6609" s="6">
        <f t="shared" si="941"/>
        <v>5</v>
      </c>
      <c r="I6609" s="6">
        <f t="shared" si="942"/>
        <v>21</v>
      </c>
      <c r="J6609" s="6" t="str">
        <f t="shared" si="943"/>
        <v>5-18</v>
      </c>
      <c r="K6609" s="6" t="str">
        <f t="shared" si="944"/>
        <v>WK</v>
      </c>
      <c r="L6609" s="6" t="str">
        <f t="shared" si="945"/>
        <v>DAY</v>
      </c>
      <c r="M6609" s="6">
        <f t="shared" si="946"/>
        <v>0</v>
      </c>
    </row>
    <row r="6610" spans="3:13" x14ac:dyDescent="0.35">
      <c r="C6610" s="42">
        <v>42142.625</v>
      </c>
      <c r="D6610" s="32">
        <v>2338.198486328125</v>
      </c>
      <c r="E6610" s="34" t="str">
        <f t="shared" si="938"/>
        <v>05-18</v>
      </c>
      <c r="F6610" s="6">
        <f t="shared" si="939"/>
        <v>15</v>
      </c>
      <c r="G6610" s="6">
        <f t="shared" si="940"/>
        <v>18</v>
      </c>
      <c r="H6610" s="6">
        <f t="shared" si="941"/>
        <v>5</v>
      </c>
      <c r="I6610" s="6">
        <f t="shared" si="942"/>
        <v>21</v>
      </c>
      <c r="J6610" s="6" t="str">
        <f t="shared" si="943"/>
        <v>5-18</v>
      </c>
      <c r="K6610" s="6" t="str">
        <f t="shared" si="944"/>
        <v>WK</v>
      </c>
      <c r="L6610" s="6" t="str">
        <f t="shared" si="945"/>
        <v>DAY</v>
      </c>
      <c r="M6610" s="6">
        <f t="shared" si="946"/>
        <v>0</v>
      </c>
    </row>
    <row r="6611" spans="3:13" x14ac:dyDescent="0.35">
      <c r="C6611" s="42">
        <v>42142.645833333336</v>
      </c>
      <c r="D6611" s="32">
        <v>2333.79345703125</v>
      </c>
      <c r="E6611" s="34" t="str">
        <f t="shared" si="938"/>
        <v>05-18</v>
      </c>
      <c r="F6611" s="6">
        <f t="shared" si="939"/>
        <v>15</v>
      </c>
      <c r="G6611" s="6">
        <f t="shared" si="940"/>
        <v>18</v>
      </c>
      <c r="H6611" s="6">
        <f t="shared" si="941"/>
        <v>5</v>
      </c>
      <c r="I6611" s="6">
        <f t="shared" si="942"/>
        <v>21</v>
      </c>
      <c r="J6611" s="6" t="str">
        <f t="shared" si="943"/>
        <v>5-18</v>
      </c>
      <c r="K6611" s="6" t="str">
        <f t="shared" si="944"/>
        <v>WK</v>
      </c>
      <c r="L6611" s="6" t="str">
        <f t="shared" si="945"/>
        <v>DAY</v>
      </c>
      <c r="M6611" s="6">
        <f t="shared" si="946"/>
        <v>0</v>
      </c>
    </row>
    <row r="6612" spans="3:13" x14ac:dyDescent="0.35">
      <c r="C6612" s="42">
        <v>42142.666666666664</v>
      </c>
      <c r="D6612" s="32">
        <v>2345.5673828125</v>
      </c>
      <c r="E6612" s="34" t="str">
        <f t="shared" si="938"/>
        <v>05-18</v>
      </c>
      <c r="F6612" s="6">
        <f t="shared" si="939"/>
        <v>16</v>
      </c>
      <c r="G6612" s="6">
        <f t="shared" si="940"/>
        <v>18</v>
      </c>
      <c r="H6612" s="6">
        <f t="shared" si="941"/>
        <v>5</v>
      </c>
      <c r="I6612" s="6">
        <f t="shared" si="942"/>
        <v>21</v>
      </c>
      <c r="J6612" s="6" t="str">
        <f t="shared" si="943"/>
        <v>5-18</v>
      </c>
      <c r="K6612" s="6" t="str">
        <f t="shared" si="944"/>
        <v>WK</v>
      </c>
      <c r="L6612" s="6" t="str">
        <f t="shared" si="945"/>
        <v>DAY</v>
      </c>
      <c r="M6612" s="6">
        <f t="shared" si="946"/>
        <v>0</v>
      </c>
    </row>
    <row r="6613" spans="3:13" x14ac:dyDescent="0.35">
      <c r="C6613" s="42">
        <v>42142.6875</v>
      </c>
      <c r="D6613" s="32">
        <v>2359.2705078125</v>
      </c>
      <c r="E6613" s="34" t="str">
        <f t="shared" si="938"/>
        <v>05-18</v>
      </c>
      <c r="F6613" s="6">
        <f t="shared" si="939"/>
        <v>16</v>
      </c>
      <c r="G6613" s="6">
        <f t="shared" si="940"/>
        <v>18</v>
      </c>
      <c r="H6613" s="6">
        <f t="shared" si="941"/>
        <v>5</v>
      </c>
      <c r="I6613" s="6">
        <f t="shared" si="942"/>
        <v>21</v>
      </c>
      <c r="J6613" s="6" t="str">
        <f t="shared" si="943"/>
        <v>5-18</v>
      </c>
      <c r="K6613" s="6" t="str">
        <f t="shared" si="944"/>
        <v>WK</v>
      </c>
      <c r="L6613" s="6" t="str">
        <f t="shared" si="945"/>
        <v>DAY</v>
      </c>
      <c r="M6613" s="6">
        <f t="shared" si="946"/>
        <v>0</v>
      </c>
    </row>
    <row r="6614" spans="3:13" x14ac:dyDescent="0.35">
      <c r="C6614" s="42">
        <v>42142.708333333336</v>
      </c>
      <c r="D6614" s="32">
        <v>2375.325927734375</v>
      </c>
      <c r="E6614" s="34" t="str">
        <f t="shared" si="938"/>
        <v>05-18</v>
      </c>
      <c r="F6614" s="6">
        <f t="shared" si="939"/>
        <v>17</v>
      </c>
      <c r="G6614" s="6">
        <f t="shared" si="940"/>
        <v>18</v>
      </c>
      <c r="H6614" s="6">
        <f t="shared" si="941"/>
        <v>5</v>
      </c>
      <c r="I6614" s="6">
        <f t="shared" si="942"/>
        <v>21</v>
      </c>
      <c r="J6614" s="6" t="str">
        <f t="shared" si="943"/>
        <v>5-18</v>
      </c>
      <c r="K6614" s="6" t="str">
        <f t="shared" si="944"/>
        <v>WK</v>
      </c>
      <c r="L6614" s="6" t="str">
        <f t="shared" si="945"/>
        <v>EVE</v>
      </c>
      <c r="M6614" s="6">
        <f t="shared" si="946"/>
        <v>0</v>
      </c>
    </row>
    <row r="6615" spans="3:13" x14ac:dyDescent="0.35">
      <c r="C6615" s="42">
        <v>42142.729166666664</v>
      </c>
      <c r="D6615" s="32">
        <v>2382.82470703125</v>
      </c>
      <c r="E6615" s="34" t="str">
        <f t="shared" si="938"/>
        <v>05-18</v>
      </c>
      <c r="F6615" s="6">
        <f t="shared" si="939"/>
        <v>17</v>
      </c>
      <c r="G6615" s="6">
        <f t="shared" si="940"/>
        <v>18</v>
      </c>
      <c r="H6615" s="6">
        <f t="shared" si="941"/>
        <v>5</v>
      </c>
      <c r="I6615" s="6">
        <f t="shared" si="942"/>
        <v>21</v>
      </c>
      <c r="J6615" s="6" t="str">
        <f t="shared" si="943"/>
        <v>5-18</v>
      </c>
      <c r="K6615" s="6" t="str">
        <f t="shared" si="944"/>
        <v>WK</v>
      </c>
      <c r="L6615" s="6" t="str">
        <f t="shared" si="945"/>
        <v>EVE</v>
      </c>
      <c r="M6615" s="6">
        <f t="shared" si="946"/>
        <v>0</v>
      </c>
    </row>
    <row r="6616" spans="3:13" x14ac:dyDescent="0.35">
      <c r="C6616" s="42">
        <v>42142.75</v>
      </c>
      <c r="D6616" s="32">
        <v>2409.7109375</v>
      </c>
      <c r="E6616" s="34" t="str">
        <f t="shared" si="938"/>
        <v>05-18</v>
      </c>
      <c r="F6616" s="6">
        <f t="shared" si="939"/>
        <v>18</v>
      </c>
      <c r="G6616" s="6">
        <f t="shared" si="940"/>
        <v>18</v>
      </c>
      <c r="H6616" s="6">
        <f t="shared" si="941"/>
        <v>5</v>
      </c>
      <c r="I6616" s="6">
        <f t="shared" si="942"/>
        <v>21</v>
      </c>
      <c r="J6616" s="6" t="str">
        <f t="shared" si="943"/>
        <v>5-18</v>
      </c>
      <c r="K6616" s="6" t="str">
        <f t="shared" si="944"/>
        <v>WK</v>
      </c>
      <c r="L6616" s="6" t="str">
        <f t="shared" si="945"/>
        <v>EVE</v>
      </c>
      <c r="M6616" s="6">
        <f t="shared" si="946"/>
        <v>0</v>
      </c>
    </row>
    <row r="6617" spans="3:13" x14ac:dyDescent="0.35">
      <c r="C6617" s="42">
        <v>42142.770833333336</v>
      </c>
      <c r="D6617" s="32">
        <v>2408.500244140625</v>
      </c>
      <c r="E6617" s="34" t="str">
        <f t="shared" si="938"/>
        <v>05-18</v>
      </c>
      <c r="F6617" s="6">
        <f t="shared" si="939"/>
        <v>18</v>
      </c>
      <c r="G6617" s="6">
        <f t="shared" si="940"/>
        <v>18</v>
      </c>
      <c r="H6617" s="6">
        <f t="shared" si="941"/>
        <v>5</v>
      </c>
      <c r="I6617" s="6">
        <f t="shared" si="942"/>
        <v>21</v>
      </c>
      <c r="J6617" s="6" t="str">
        <f t="shared" si="943"/>
        <v>5-18</v>
      </c>
      <c r="K6617" s="6" t="str">
        <f t="shared" si="944"/>
        <v>WK</v>
      </c>
      <c r="L6617" s="6" t="str">
        <f t="shared" si="945"/>
        <v>EVE</v>
      </c>
      <c r="M6617" s="6">
        <f t="shared" si="946"/>
        <v>0</v>
      </c>
    </row>
    <row r="6618" spans="3:13" x14ac:dyDescent="0.35">
      <c r="C6618" s="42">
        <v>42142.791666666664</v>
      </c>
      <c r="D6618" s="32">
        <v>2430.88720703125</v>
      </c>
      <c r="E6618" s="34" t="str">
        <f t="shared" si="938"/>
        <v>05-18</v>
      </c>
      <c r="F6618" s="6">
        <f t="shared" si="939"/>
        <v>19</v>
      </c>
      <c r="G6618" s="6">
        <f t="shared" si="940"/>
        <v>18</v>
      </c>
      <c r="H6618" s="6">
        <f t="shared" si="941"/>
        <v>5</v>
      </c>
      <c r="I6618" s="6">
        <f t="shared" si="942"/>
        <v>21</v>
      </c>
      <c r="J6618" s="6" t="str">
        <f t="shared" si="943"/>
        <v>5-18</v>
      </c>
      <c r="K6618" s="6" t="str">
        <f t="shared" si="944"/>
        <v>WK</v>
      </c>
      <c r="L6618" s="6" t="str">
        <f t="shared" si="945"/>
        <v>EVE</v>
      </c>
      <c r="M6618" s="6">
        <f t="shared" si="946"/>
        <v>0</v>
      </c>
    </row>
    <row r="6619" spans="3:13" x14ac:dyDescent="0.35">
      <c r="C6619" s="42">
        <v>42142.8125</v>
      </c>
      <c r="D6619" s="32">
        <v>2477.3564453125</v>
      </c>
      <c r="E6619" s="34" t="str">
        <f t="shared" si="938"/>
        <v>05-18</v>
      </c>
      <c r="F6619" s="6">
        <f t="shared" si="939"/>
        <v>19</v>
      </c>
      <c r="G6619" s="6">
        <f t="shared" si="940"/>
        <v>18</v>
      </c>
      <c r="H6619" s="6">
        <f t="shared" si="941"/>
        <v>5</v>
      </c>
      <c r="I6619" s="6">
        <f t="shared" si="942"/>
        <v>21</v>
      </c>
      <c r="J6619" s="6" t="str">
        <f t="shared" si="943"/>
        <v>5-18</v>
      </c>
      <c r="K6619" s="6" t="str">
        <f t="shared" si="944"/>
        <v>WK</v>
      </c>
      <c r="L6619" s="6" t="str">
        <f t="shared" si="945"/>
        <v>EVE</v>
      </c>
      <c r="M6619" s="6">
        <f t="shared" si="946"/>
        <v>0</v>
      </c>
    </row>
    <row r="6620" spans="3:13" x14ac:dyDescent="0.35">
      <c r="C6620" s="42">
        <v>42142.833333333336</v>
      </c>
      <c r="D6620" s="32">
        <v>2615.78076171875</v>
      </c>
      <c r="E6620" s="34" t="str">
        <f t="shared" si="938"/>
        <v>05-18</v>
      </c>
      <c r="F6620" s="6">
        <f t="shared" si="939"/>
        <v>20</v>
      </c>
      <c r="G6620" s="6">
        <f t="shared" si="940"/>
        <v>18</v>
      </c>
      <c r="H6620" s="6">
        <f t="shared" si="941"/>
        <v>5</v>
      </c>
      <c r="I6620" s="6">
        <f t="shared" si="942"/>
        <v>21</v>
      </c>
      <c r="J6620" s="6" t="str">
        <f t="shared" si="943"/>
        <v>5-18</v>
      </c>
      <c r="K6620" s="6" t="str">
        <f t="shared" si="944"/>
        <v>WK</v>
      </c>
      <c r="L6620" s="6" t="str">
        <f t="shared" si="945"/>
        <v>EVE</v>
      </c>
      <c r="M6620" s="6">
        <f t="shared" si="946"/>
        <v>0</v>
      </c>
    </row>
    <row r="6621" spans="3:13" x14ac:dyDescent="0.35">
      <c r="C6621" s="42">
        <v>42142.854166666664</v>
      </c>
      <c r="D6621" s="32">
        <v>2644.265625</v>
      </c>
      <c r="E6621" s="34" t="str">
        <f t="shared" si="938"/>
        <v>05-18</v>
      </c>
      <c r="F6621" s="6">
        <f t="shared" si="939"/>
        <v>20</v>
      </c>
      <c r="G6621" s="6">
        <f t="shared" si="940"/>
        <v>18</v>
      </c>
      <c r="H6621" s="6">
        <f t="shared" si="941"/>
        <v>5</v>
      </c>
      <c r="I6621" s="6">
        <f t="shared" si="942"/>
        <v>21</v>
      </c>
      <c r="J6621" s="6" t="str">
        <f t="shared" si="943"/>
        <v>5-18</v>
      </c>
      <c r="K6621" s="6" t="str">
        <f t="shared" si="944"/>
        <v>WK</v>
      </c>
      <c r="L6621" s="6" t="str">
        <f t="shared" si="945"/>
        <v>EVE</v>
      </c>
      <c r="M6621" s="6">
        <f t="shared" si="946"/>
        <v>0</v>
      </c>
    </row>
    <row r="6622" spans="3:13" x14ac:dyDescent="0.35">
      <c r="C6622" s="42">
        <v>42142.875</v>
      </c>
      <c r="D6622" s="32">
        <v>2579.888427734375</v>
      </c>
      <c r="E6622" s="34" t="str">
        <f t="shared" si="938"/>
        <v>05-18</v>
      </c>
      <c r="F6622" s="6">
        <f t="shared" si="939"/>
        <v>21</v>
      </c>
      <c r="G6622" s="6">
        <f t="shared" si="940"/>
        <v>18</v>
      </c>
      <c r="H6622" s="6">
        <f t="shared" si="941"/>
        <v>5</v>
      </c>
      <c r="I6622" s="6">
        <f t="shared" si="942"/>
        <v>21</v>
      </c>
      <c r="J6622" s="6" t="str">
        <f t="shared" si="943"/>
        <v>5-18</v>
      </c>
      <c r="K6622" s="6" t="str">
        <f t="shared" si="944"/>
        <v>WK</v>
      </c>
      <c r="L6622" s="6" t="str">
        <f t="shared" si="945"/>
        <v>EVE</v>
      </c>
      <c r="M6622" s="6">
        <f t="shared" si="946"/>
        <v>0</v>
      </c>
    </row>
    <row r="6623" spans="3:13" x14ac:dyDescent="0.35">
      <c r="C6623" s="42">
        <v>42142.895833333336</v>
      </c>
      <c r="D6623" s="32">
        <v>2481.1845703125</v>
      </c>
      <c r="E6623" s="34" t="str">
        <f t="shared" si="938"/>
        <v>05-18</v>
      </c>
      <c r="F6623" s="6">
        <f t="shared" si="939"/>
        <v>21</v>
      </c>
      <c r="G6623" s="6">
        <f t="shared" si="940"/>
        <v>18</v>
      </c>
      <c r="H6623" s="6">
        <f t="shared" si="941"/>
        <v>5</v>
      </c>
      <c r="I6623" s="6">
        <f t="shared" si="942"/>
        <v>21</v>
      </c>
      <c r="J6623" s="6" t="str">
        <f t="shared" si="943"/>
        <v>5-18</v>
      </c>
      <c r="K6623" s="6" t="str">
        <f t="shared" si="944"/>
        <v>WK</v>
      </c>
      <c r="L6623" s="6" t="str">
        <f t="shared" si="945"/>
        <v>EVE</v>
      </c>
      <c r="M6623" s="6">
        <f t="shared" si="946"/>
        <v>0</v>
      </c>
    </row>
    <row r="6624" spans="3:13" x14ac:dyDescent="0.35">
      <c r="C6624" s="42">
        <v>42142.916666666664</v>
      </c>
      <c r="D6624" s="32">
        <v>2347.887939453125</v>
      </c>
      <c r="E6624" s="34" t="str">
        <f t="shared" si="938"/>
        <v>05-18</v>
      </c>
      <c r="F6624" s="6">
        <f t="shared" si="939"/>
        <v>22</v>
      </c>
      <c r="G6624" s="6">
        <f t="shared" si="940"/>
        <v>18</v>
      </c>
      <c r="H6624" s="6">
        <f t="shared" si="941"/>
        <v>5</v>
      </c>
      <c r="I6624" s="6">
        <f t="shared" si="942"/>
        <v>21</v>
      </c>
      <c r="J6624" s="6" t="str">
        <f t="shared" si="943"/>
        <v>5-18</v>
      </c>
      <c r="K6624" s="6" t="str">
        <f t="shared" si="944"/>
        <v>WK</v>
      </c>
      <c r="L6624" s="6" t="str">
        <f t="shared" si="945"/>
        <v>EVE</v>
      </c>
      <c r="M6624" s="6">
        <f t="shared" si="946"/>
        <v>0</v>
      </c>
    </row>
    <row r="6625" spans="3:13" x14ac:dyDescent="0.35">
      <c r="C6625" s="42">
        <v>42142.9375</v>
      </c>
      <c r="D6625" s="32">
        <v>2221.97900390625</v>
      </c>
      <c r="E6625" s="34" t="str">
        <f t="shared" si="938"/>
        <v>05-18</v>
      </c>
      <c r="F6625" s="6">
        <f t="shared" si="939"/>
        <v>22</v>
      </c>
      <c r="G6625" s="6">
        <f t="shared" si="940"/>
        <v>18</v>
      </c>
      <c r="H6625" s="6">
        <f t="shared" si="941"/>
        <v>5</v>
      </c>
      <c r="I6625" s="6">
        <f t="shared" si="942"/>
        <v>21</v>
      </c>
      <c r="J6625" s="6" t="str">
        <f t="shared" si="943"/>
        <v>5-18</v>
      </c>
      <c r="K6625" s="6" t="str">
        <f t="shared" si="944"/>
        <v>WK</v>
      </c>
      <c r="L6625" s="6" t="str">
        <f t="shared" si="945"/>
        <v>EVE</v>
      </c>
      <c r="M6625" s="6">
        <f t="shared" si="946"/>
        <v>0</v>
      </c>
    </row>
    <row r="6626" spans="3:13" x14ac:dyDescent="0.35">
      <c r="C6626" s="42">
        <v>42142.958333333336</v>
      </c>
      <c r="D6626" s="32">
        <v>2086.01953125</v>
      </c>
      <c r="E6626" s="34" t="str">
        <f t="shared" si="938"/>
        <v>05-18</v>
      </c>
      <c r="F6626" s="6">
        <f t="shared" si="939"/>
        <v>23</v>
      </c>
      <c r="G6626" s="6">
        <f t="shared" si="940"/>
        <v>18</v>
      </c>
      <c r="H6626" s="6">
        <f t="shared" si="941"/>
        <v>5</v>
      </c>
      <c r="I6626" s="6">
        <f t="shared" si="942"/>
        <v>21</v>
      </c>
      <c r="J6626" s="6" t="str">
        <f t="shared" si="943"/>
        <v>5-18</v>
      </c>
      <c r="K6626" s="6" t="str">
        <f t="shared" si="944"/>
        <v>WK</v>
      </c>
      <c r="L6626" s="6" t="str">
        <f t="shared" si="945"/>
        <v>EVE</v>
      </c>
      <c r="M6626" s="6">
        <f t="shared" si="946"/>
        <v>0</v>
      </c>
    </row>
    <row r="6627" spans="3:13" x14ac:dyDescent="0.35">
      <c r="C6627" s="42">
        <v>42142.979166666664</v>
      </c>
      <c r="D6627" s="32">
        <v>1975.9261474609375</v>
      </c>
      <c r="E6627" s="34" t="str">
        <f t="shared" si="938"/>
        <v>05-18</v>
      </c>
      <c r="F6627" s="6">
        <f t="shared" si="939"/>
        <v>23</v>
      </c>
      <c r="G6627" s="6">
        <f t="shared" si="940"/>
        <v>18</v>
      </c>
      <c r="H6627" s="6">
        <f t="shared" si="941"/>
        <v>5</v>
      </c>
      <c r="I6627" s="6">
        <f t="shared" si="942"/>
        <v>21</v>
      </c>
      <c r="J6627" s="6" t="str">
        <f t="shared" si="943"/>
        <v>5-18</v>
      </c>
      <c r="K6627" s="6" t="str">
        <f t="shared" si="944"/>
        <v>WK</v>
      </c>
      <c r="L6627" s="6" t="str">
        <f t="shared" si="945"/>
        <v>EVE</v>
      </c>
      <c r="M6627" s="6">
        <f t="shared" si="946"/>
        <v>0</v>
      </c>
    </row>
    <row r="6628" spans="3:13" x14ac:dyDescent="0.35">
      <c r="C6628" s="42">
        <v>42143</v>
      </c>
      <c r="D6628" s="32">
        <v>1879.0030517578125</v>
      </c>
      <c r="E6628" s="34" t="str">
        <f t="shared" si="938"/>
        <v>05-19</v>
      </c>
      <c r="F6628" s="6">
        <f t="shared" si="939"/>
        <v>0</v>
      </c>
      <c r="G6628" s="6">
        <f t="shared" si="940"/>
        <v>19</v>
      </c>
      <c r="H6628" s="6">
        <f t="shared" si="941"/>
        <v>5</v>
      </c>
      <c r="I6628" s="6">
        <f t="shared" si="942"/>
        <v>21</v>
      </c>
      <c r="J6628" s="6" t="str">
        <f t="shared" si="943"/>
        <v>5-19</v>
      </c>
      <c r="K6628" s="6" t="str">
        <f t="shared" si="944"/>
        <v>WK</v>
      </c>
      <c r="L6628" s="6" t="str">
        <f t="shared" si="945"/>
        <v>EVE</v>
      </c>
      <c r="M6628" s="6">
        <f t="shared" si="946"/>
        <v>0</v>
      </c>
    </row>
    <row r="6629" spans="3:13" x14ac:dyDescent="0.35">
      <c r="C6629" s="42">
        <v>42143.020833333336</v>
      </c>
      <c r="D6629" s="32">
        <v>1820.1990966796875</v>
      </c>
      <c r="E6629" s="34" t="str">
        <f t="shared" si="938"/>
        <v>05-19</v>
      </c>
      <c r="F6629" s="6">
        <f t="shared" si="939"/>
        <v>0</v>
      </c>
      <c r="G6629" s="6">
        <f t="shared" si="940"/>
        <v>19</v>
      </c>
      <c r="H6629" s="6">
        <f t="shared" si="941"/>
        <v>5</v>
      </c>
      <c r="I6629" s="6">
        <f t="shared" si="942"/>
        <v>21</v>
      </c>
      <c r="J6629" s="6" t="str">
        <f t="shared" si="943"/>
        <v>5-19</v>
      </c>
      <c r="K6629" s="6" t="str">
        <f t="shared" si="944"/>
        <v>WK</v>
      </c>
      <c r="L6629" s="6" t="str">
        <f t="shared" si="945"/>
        <v>EVE</v>
      </c>
      <c r="M6629" s="6">
        <f t="shared" si="946"/>
        <v>0</v>
      </c>
    </row>
    <row r="6630" spans="3:13" x14ac:dyDescent="0.35">
      <c r="C6630" s="42">
        <v>42143.041666666664</v>
      </c>
      <c r="D6630" s="32">
        <v>1766.7254638671875</v>
      </c>
      <c r="E6630" s="34" t="str">
        <f t="shared" si="938"/>
        <v>05-19</v>
      </c>
      <c r="F6630" s="6">
        <f t="shared" si="939"/>
        <v>1</v>
      </c>
      <c r="G6630" s="6">
        <f t="shared" si="940"/>
        <v>19</v>
      </c>
      <c r="H6630" s="6">
        <f t="shared" si="941"/>
        <v>5</v>
      </c>
      <c r="I6630" s="6">
        <f t="shared" si="942"/>
        <v>21</v>
      </c>
      <c r="J6630" s="6" t="str">
        <f t="shared" si="943"/>
        <v>5-19</v>
      </c>
      <c r="K6630" s="6" t="str">
        <f t="shared" si="944"/>
        <v>WK</v>
      </c>
      <c r="L6630" s="6" t="str">
        <f t="shared" si="945"/>
        <v>EVE</v>
      </c>
      <c r="M6630" s="6">
        <f t="shared" si="946"/>
        <v>0</v>
      </c>
    </row>
    <row r="6631" spans="3:13" x14ac:dyDescent="0.35">
      <c r="C6631" s="42">
        <v>42143.0625</v>
      </c>
      <c r="D6631" s="32">
        <v>1726.01806640625</v>
      </c>
      <c r="E6631" s="34" t="str">
        <f t="shared" si="938"/>
        <v>05-19</v>
      </c>
      <c r="F6631" s="6">
        <f t="shared" si="939"/>
        <v>1</v>
      </c>
      <c r="G6631" s="6">
        <f t="shared" si="940"/>
        <v>19</v>
      </c>
      <c r="H6631" s="6">
        <f t="shared" si="941"/>
        <v>5</v>
      </c>
      <c r="I6631" s="6">
        <f t="shared" si="942"/>
        <v>21</v>
      </c>
      <c r="J6631" s="6" t="str">
        <f t="shared" si="943"/>
        <v>5-19</v>
      </c>
      <c r="K6631" s="6" t="str">
        <f t="shared" si="944"/>
        <v>WK</v>
      </c>
      <c r="L6631" s="6" t="str">
        <f t="shared" si="945"/>
        <v>EVE</v>
      </c>
      <c r="M6631" s="6">
        <f t="shared" si="946"/>
        <v>0</v>
      </c>
    </row>
    <row r="6632" spans="3:13" x14ac:dyDescent="0.35">
      <c r="C6632" s="42">
        <v>42143.083333333336</v>
      </c>
      <c r="D6632" s="32">
        <v>1690.1553955078125</v>
      </c>
      <c r="E6632" s="34" t="str">
        <f t="shared" si="938"/>
        <v>05-19</v>
      </c>
      <c r="F6632" s="6">
        <f t="shared" si="939"/>
        <v>2</v>
      </c>
      <c r="G6632" s="6">
        <f t="shared" si="940"/>
        <v>19</v>
      </c>
      <c r="H6632" s="6">
        <f t="shared" si="941"/>
        <v>5</v>
      </c>
      <c r="I6632" s="6">
        <f t="shared" si="942"/>
        <v>21</v>
      </c>
      <c r="J6632" s="6" t="str">
        <f t="shared" si="943"/>
        <v>5-19</v>
      </c>
      <c r="K6632" s="6" t="str">
        <f t="shared" si="944"/>
        <v>WK</v>
      </c>
      <c r="L6632" s="6" t="str">
        <f t="shared" si="945"/>
        <v>EVE</v>
      </c>
      <c r="M6632" s="6">
        <f t="shared" si="946"/>
        <v>0</v>
      </c>
    </row>
    <row r="6633" spans="3:13" x14ac:dyDescent="0.35">
      <c r="C6633" s="42">
        <v>42143.104166666664</v>
      </c>
      <c r="D6633" s="32">
        <v>1667.56494140625</v>
      </c>
      <c r="E6633" s="34" t="str">
        <f t="shared" si="938"/>
        <v>05-19</v>
      </c>
      <c r="F6633" s="6">
        <f t="shared" si="939"/>
        <v>2</v>
      </c>
      <c r="G6633" s="6">
        <f t="shared" si="940"/>
        <v>19</v>
      </c>
      <c r="H6633" s="6">
        <f t="shared" si="941"/>
        <v>5</v>
      </c>
      <c r="I6633" s="6">
        <f t="shared" si="942"/>
        <v>21</v>
      </c>
      <c r="J6633" s="6" t="str">
        <f t="shared" si="943"/>
        <v>5-19</v>
      </c>
      <c r="K6633" s="6" t="str">
        <f t="shared" si="944"/>
        <v>WK</v>
      </c>
      <c r="L6633" s="6" t="str">
        <f t="shared" si="945"/>
        <v>EVE</v>
      </c>
      <c r="M6633" s="6">
        <f t="shared" si="946"/>
        <v>0</v>
      </c>
    </row>
    <row r="6634" spans="3:13" x14ac:dyDescent="0.35">
      <c r="C6634" s="42">
        <v>42143.125</v>
      </c>
      <c r="D6634" s="32">
        <v>1650.5335693359375</v>
      </c>
      <c r="E6634" s="34" t="str">
        <f t="shared" si="938"/>
        <v>05-19</v>
      </c>
      <c r="F6634" s="6">
        <f t="shared" si="939"/>
        <v>3</v>
      </c>
      <c r="G6634" s="6">
        <f t="shared" si="940"/>
        <v>19</v>
      </c>
      <c r="H6634" s="6">
        <f t="shared" si="941"/>
        <v>5</v>
      </c>
      <c r="I6634" s="6">
        <f t="shared" si="942"/>
        <v>21</v>
      </c>
      <c r="J6634" s="6" t="str">
        <f t="shared" si="943"/>
        <v>5-19</v>
      </c>
      <c r="K6634" s="6" t="str">
        <f t="shared" si="944"/>
        <v>WK</v>
      </c>
      <c r="L6634" s="6" t="str">
        <f t="shared" si="945"/>
        <v>EVE</v>
      </c>
      <c r="M6634" s="6">
        <f t="shared" si="946"/>
        <v>0</v>
      </c>
    </row>
    <row r="6635" spans="3:13" x14ac:dyDescent="0.35">
      <c r="C6635" s="42">
        <v>42143.145833333336</v>
      </c>
      <c r="D6635" s="32">
        <v>1651.5340576171875</v>
      </c>
      <c r="E6635" s="34" t="str">
        <f t="shared" si="938"/>
        <v>05-19</v>
      </c>
      <c r="F6635" s="6">
        <f t="shared" si="939"/>
        <v>3</v>
      </c>
      <c r="G6635" s="6">
        <f t="shared" si="940"/>
        <v>19</v>
      </c>
      <c r="H6635" s="6">
        <f t="shared" si="941"/>
        <v>5</v>
      </c>
      <c r="I6635" s="6">
        <f t="shared" si="942"/>
        <v>21</v>
      </c>
      <c r="J6635" s="6" t="str">
        <f t="shared" si="943"/>
        <v>5-19</v>
      </c>
      <c r="K6635" s="6" t="str">
        <f t="shared" si="944"/>
        <v>WK</v>
      </c>
      <c r="L6635" s="6" t="str">
        <f t="shared" si="945"/>
        <v>EVE</v>
      </c>
      <c r="M6635" s="6">
        <f t="shared" si="946"/>
        <v>0</v>
      </c>
    </row>
    <row r="6636" spans="3:13" x14ac:dyDescent="0.35">
      <c r="C6636" s="42">
        <v>42143.166666666664</v>
      </c>
      <c r="D6636" s="32">
        <v>1656.9576416015625</v>
      </c>
      <c r="E6636" s="34" t="str">
        <f t="shared" si="938"/>
        <v>05-19</v>
      </c>
      <c r="F6636" s="6">
        <f t="shared" si="939"/>
        <v>4</v>
      </c>
      <c r="G6636" s="6">
        <f t="shared" si="940"/>
        <v>19</v>
      </c>
      <c r="H6636" s="6">
        <f t="shared" si="941"/>
        <v>5</v>
      </c>
      <c r="I6636" s="6">
        <f t="shared" si="942"/>
        <v>21</v>
      </c>
      <c r="J6636" s="6" t="str">
        <f t="shared" si="943"/>
        <v>5-19</v>
      </c>
      <c r="K6636" s="6" t="str">
        <f t="shared" si="944"/>
        <v>WK</v>
      </c>
      <c r="L6636" s="6" t="str">
        <f t="shared" si="945"/>
        <v>EVE</v>
      </c>
      <c r="M6636" s="6">
        <f t="shared" si="946"/>
        <v>0</v>
      </c>
    </row>
    <row r="6637" spans="3:13" x14ac:dyDescent="0.35">
      <c r="C6637" s="42">
        <v>42143.1875</v>
      </c>
      <c r="D6637" s="32">
        <v>1683.84619140625</v>
      </c>
      <c r="E6637" s="34" t="str">
        <f t="shared" si="938"/>
        <v>05-19</v>
      </c>
      <c r="F6637" s="6">
        <f t="shared" si="939"/>
        <v>4</v>
      </c>
      <c r="G6637" s="6">
        <f t="shared" si="940"/>
        <v>19</v>
      </c>
      <c r="H6637" s="6">
        <f t="shared" si="941"/>
        <v>5</v>
      </c>
      <c r="I6637" s="6">
        <f t="shared" si="942"/>
        <v>21</v>
      </c>
      <c r="J6637" s="6" t="str">
        <f t="shared" si="943"/>
        <v>5-19</v>
      </c>
      <c r="K6637" s="6" t="str">
        <f t="shared" si="944"/>
        <v>WK</v>
      </c>
      <c r="L6637" s="6" t="str">
        <f t="shared" si="945"/>
        <v>EVE</v>
      </c>
      <c r="M6637" s="6">
        <f t="shared" si="946"/>
        <v>0</v>
      </c>
    </row>
    <row r="6638" spans="3:13" x14ac:dyDescent="0.35">
      <c r="C6638" s="42">
        <v>42143.208333333336</v>
      </c>
      <c r="D6638" s="32">
        <v>1741.9024658203125</v>
      </c>
      <c r="E6638" s="34" t="str">
        <f t="shared" si="938"/>
        <v>05-19</v>
      </c>
      <c r="F6638" s="6">
        <f t="shared" si="939"/>
        <v>5</v>
      </c>
      <c r="G6638" s="6">
        <f t="shared" si="940"/>
        <v>19</v>
      </c>
      <c r="H6638" s="6">
        <f t="shared" si="941"/>
        <v>5</v>
      </c>
      <c r="I6638" s="6">
        <f t="shared" si="942"/>
        <v>21</v>
      </c>
      <c r="J6638" s="6" t="str">
        <f t="shared" si="943"/>
        <v>5-19</v>
      </c>
      <c r="K6638" s="6" t="str">
        <f t="shared" si="944"/>
        <v>WK</v>
      </c>
      <c r="L6638" s="6" t="str">
        <f t="shared" si="945"/>
        <v>EVE</v>
      </c>
      <c r="M6638" s="6">
        <f t="shared" si="946"/>
        <v>0</v>
      </c>
    </row>
    <row r="6639" spans="3:13" x14ac:dyDescent="0.35">
      <c r="C6639" s="42">
        <v>42143.229166666664</v>
      </c>
      <c r="D6639" s="32">
        <v>1814.7294921875</v>
      </c>
      <c r="E6639" s="34" t="str">
        <f t="shared" si="938"/>
        <v>05-19</v>
      </c>
      <c r="F6639" s="6">
        <f t="shared" si="939"/>
        <v>5</v>
      </c>
      <c r="G6639" s="6">
        <f t="shared" si="940"/>
        <v>19</v>
      </c>
      <c r="H6639" s="6">
        <f t="shared" si="941"/>
        <v>5</v>
      </c>
      <c r="I6639" s="6">
        <f t="shared" si="942"/>
        <v>21</v>
      </c>
      <c r="J6639" s="6" t="str">
        <f t="shared" si="943"/>
        <v>5-19</v>
      </c>
      <c r="K6639" s="6" t="str">
        <f t="shared" si="944"/>
        <v>WK</v>
      </c>
      <c r="L6639" s="6" t="str">
        <f t="shared" si="945"/>
        <v>EVE</v>
      </c>
      <c r="M6639" s="6">
        <f t="shared" si="946"/>
        <v>0</v>
      </c>
    </row>
    <row r="6640" spans="3:13" x14ac:dyDescent="0.35">
      <c r="C6640" s="42">
        <v>42143.25</v>
      </c>
      <c r="D6640" s="32">
        <v>1865.740234375</v>
      </c>
      <c r="E6640" s="34" t="str">
        <f t="shared" si="938"/>
        <v>05-19</v>
      </c>
      <c r="F6640" s="6">
        <f t="shared" si="939"/>
        <v>6</v>
      </c>
      <c r="G6640" s="6">
        <f t="shared" si="940"/>
        <v>19</v>
      </c>
      <c r="H6640" s="6">
        <f t="shared" si="941"/>
        <v>5</v>
      </c>
      <c r="I6640" s="6">
        <f t="shared" si="942"/>
        <v>21</v>
      </c>
      <c r="J6640" s="6" t="str">
        <f t="shared" si="943"/>
        <v>5-19</v>
      </c>
      <c r="K6640" s="6" t="str">
        <f t="shared" si="944"/>
        <v>WK</v>
      </c>
      <c r="L6640" s="6" t="str">
        <f t="shared" si="945"/>
        <v>EVE</v>
      </c>
      <c r="M6640" s="6">
        <f t="shared" si="946"/>
        <v>0</v>
      </c>
    </row>
    <row r="6641" spans="3:13" x14ac:dyDescent="0.35">
      <c r="C6641" s="42">
        <v>42143.270833333336</v>
      </c>
      <c r="D6641" s="32">
        <v>1982.392333984375</v>
      </c>
      <c r="E6641" s="34" t="str">
        <f t="shared" si="938"/>
        <v>05-19</v>
      </c>
      <c r="F6641" s="6">
        <f t="shared" si="939"/>
        <v>6</v>
      </c>
      <c r="G6641" s="6">
        <f t="shared" si="940"/>
        <v>19</v>
      </c>
      <c r="H6641" s="6">
        <f t="shared" si="941"/>
        <v>5</v>
      </c>
      <c r="I6641" s="6">
        <f t="shared" si="942"/>
        <v>21</v>
      </c>
      <c r="J6641" s="6" t="str">
        <f t="shared" si="943"/>
        <v>5-19</v>
      </c>
      <c r="K6641" s="6" t="str">
        <f t="shared" si="944"/>
        <v>WK</v>
      </c>
      <c r="L6641" s="6" t="str">
        <f t="shared" si="945"/>
        <v>EVE</v>
      </c>
      <c r="M6641" s="6">
        <f t="shared" si="946"/>
        <v>0</v>
      </c>
    </row>
    <row r="6642" spans="3:13" x14ac:dyDescent="0.35">
      <c r="C6642" s="42">
        <v>42143.291666666664</v>
      </c>
      <c r="D6642" s="32">
        <v>2065.868896484375</v>
      </c>
      <c r="E6642" s="34" t="str">
        <f t="shared" si="938"/>
        <v>05-19</v>
      </c>
      <c r="F6642" s="6">
        <f t="shared" si="939"/>
        <v>7</v>
      </c>
      <c r="G6642" s="6">
        <f t="shared" si="940"/>
        <v>19</v>
      </c>
      <c r="H6642" s="6">
        <f t="shared" si="941"/>
        <v>5</v>
      </c>
      <c r="I6642" s="6">
        <f t="shared" si="942"/>
        <v>21</v>
      </c>
      <c r="J6642" s="6" t="str">
        <f t="shared" si="943"/>
        <v>5-19</v>
      </c>
      <c r="K6642" s="6" t="str">
        <f t="shared" si="944"/>
        <v>WK</v>
      </c>
      <c r="L6642" s="6" t="str">
        <f t="shared" si="945"/>
        <v>DAY</v>
      </c>
      <c r="M6642" s="6">
        <f t="shared" si="946"/>
        <v>0</v>
      </c>
    </row>
    <row r="6643" spans="3:13" x14ac:dyDescent="0.35">
      <c r="C6643" s="42">
        <v>42143.3125</v>
      </c>
      <c r="D6643" s="32">
        <v>2134.75390625</v>
      </c>
      <c r="E6643" s="34" t="str">
        <f t="shared" si="938"/>
        <v>05-19</v>
      </c>
      <c r="F6643" s="6">
        <f t="shared" si="939"/>
        <v>7</v>
      </c>
      <c r="G6643" s="6">
        <f t="shared" si="940"/>
        <v>19</v>
      </c>
      <c r="H6643" s="6">
        <f t="shared" si="941"/>
        <v>5</v>
      </c>
      <c r="I6643" s="6">
        <f t="shared" si="942"/>
        <v>21</v>
      </c>
      <c r="J6643" s="6" t="str">
        <f t="shared" si="943"/>
        <v>5-19</v>
      </c>
      <c r="K6643" s="6" t="str">
        <f t="shared" si="944"/>
        <v>WK</v>
      </c>
      <c r="L6643" s="6" t="str">
        <f t="shared" si="945"/>
        <v>DAY</v>
      </c>
      <c r="M6643" s="6">
        <f t="shared" si="946"/>
        <v>0</v>
      </c>
    </row>
    <row r="6644" spans="3:13" x14ac:dyDescent="0.35">
      <c r="C6644" s="42">
        <v>42143.333333333336</v>
      </c>
      <c r="D6644" s="32">
        <v>2186.141845703125</v>
      </c>
      <c r="E6644" s="34" t="str">
        <f t="shared" si="938"/>
        <v>05-19</v>
      </c>
      <c r="F6644" s="6">
        <f t="shared" si="939"/>
        <v>8</v>
      </c>
      <c r="G6644" s="6">
        <f t="shared" si="940"/>
        <v>19</v>
      </c>
      <c r="H6644" s="6">
        <f t="shared" si="941"/>
        <v>5</v>
      </c>
      <c r="I6644" s="6">
        <f t="shared" si="942"/>
        <v>21</v>
      </c>
      <c r="J6644" s="6" t="str">
        <f t="shared" si="943"/>
        <v>5-19</v>
      </c>
      <c r="K6644" s="6" t="str">
        <f t="shared" si="944"/>
        <v>WK</v>
      </c>
      <c r="L6644" s="6" t="str">
        <f t="shared" si="945"/>
        <v>DAY</v>
      </c>
      <c r="M6644" s="6">
        <f t="shared" si="946"/>
        <v>0</v>
      </c>
    </row>
    <row r="6645" spans="3:13" x14ac:dyDescent="0.35">
      <c r="C6645" s="42">
        <v>42143.354166666664</v>
      </c>
      <c r="D6645" s="32">
        <v>2225.391357421875</v>
      </c>
      <c r="E6645" s="34" t="str">
        <f t="shared" si="938"/>
        <v>05-19</v>
      </c>
      <c r="F6645" s="6">
        <f t="shared" si="939"/>
        <v>8</v>
      </c>
      <c r="G6645" s="6">
        <f t="shared" si="940"/>
        <v>19</v>
      </c>
      <c r="H6645" s="6">
        <f t="shared" si="941"/>
        <v>5</v>
      </c>
      <c r="I6645" s="6">
        <f t="shared" si="942"/>
        <v>21</v>
      </c>
      <c r="J6645" s="6" t="str">
        <f t="shared" si="943"/>
        <v>5-19</v>
      </c>
      <c r="K6645" s="6" t="str">
        <f t="shared" si="944"/>
        <v>WK</v>
      </c>
      <c r="L6645" s="6" t="str">
        <f t="shared" si="945"/>
        <v>DAY</v>
      </c>
      <c r="M6645" s="6">
        <f t="shared" si="946"/>
        <v>0</v>
      </c>
    </row>
    <row r="6646" spans="3:13" x14ac:dyDescent="0.35">
      <c r="C6646" s="42">
        <v>42143.375</v>
      </c>
      <c r="D6646" s="32">
        <v>2242.36572265625</v>
      </c>
      <c r="E6646" s="34" t="str">
        <f t="shared" si="938"/>
        <v>05-19</v>
      </c>
      <c r="F6646" s="6">
        <f t="shared" si="939"/>
        <v>9</v>
      </c>
      <c r="G6646" s="6">
        <f t="shared" si="940"/>
        <v>19</v>
      </c>
      <c r="H6646" s="6">
        <f t="shared" si="941"/>
        <v>5</v>
      </c>
      <c r="I6646" s="6">
        <f t="shared" si="942"/>
        <v>21</v>
      </c>
      <c r="J6646" s="6" t="str">
        <f t="shared" si="943"/>
        <v>5-19</v>
      </c>
      <c r="K6646" s="6" t="str">
        <f t="shared" si="944"/>
        <v>WK</v>
      </c>
      <c r="L6646" s="6" t="str">
        <f t="shared" si="945"/>
        <v>DAY</v>
      </c>
      <c r="M6646" s="6">
        <f t="shared" si="946"/>
        <v>0</v>
      </c>
    </row>
    <row r="6647" spans="3:13" x14ac:dyDescent="0.35">
      <c r="C6647" s="42">
        <v>42143.395833333336</v>
      </c>
      <c r="D6647" s="32">
        <v>2269.67919921875</v>
      </c>
      <c r="E6647" s="34" t="str">
        <f t="shared" si="938"/>
        <v>05-19</v>
      </c>
      <c r="F6647" s="6">
        <f t="shared" si="939"/>
        <v>9</v>
      </c>
      <c r="G6647" s="6">
        <f t="shared" si="940"/>
        <v>19</v>
      </c>
      <c r="H6647" s="6">
        <f t="shared" si="941"/>
        <v>5</v>
      </c>
      <c r="I6647" s="6">
        <f t="shared" si="942"/>
        <v>21</v>
      </c>
      <c r="J6647" s="6" t="str">
        <f t="shared" si="943"/>
        <v>5-19</v>
      </c>
      <c r="K6647" s="6" t="str">
        <f t="shared" si="944"/>
        <v>WK</v>
      </c>
      <c r="L6647" s="6" t="str">
        <f t="shared" si="945"/>
        <v>DAY</v>
      </c>
      <c r="M6647" s="6">
        <f t="shared" si="946"/>
        <v>0</v>
      </c>
    </row>
    <row r="6648" spans="3:13" x14ac:dyDescent="0.35">
      <c r="C6648" s="42">
        <v>42143.416666666664</v>
      </c>
      <c r="D6648" s="32">
        <v>2278.211181640625</v>
      </c>
      <c r="E6648" s="34" t="str">
        <f t="shared" si="938"/>
        <v>05-19</v>
      </c>
      <c r="F6648" s="6">
        <f t="shared" si="939"/>
        <v>10</v>
      </c>
      <c r="G6648" s="6">
        <f t="shared" si="940"/>
        <v>19</v>
      </c>
      <c r="H6648" s="6">
        <f t="shared" si="941"/>
        <v>5</v>
      </c>
      <c r="I6648" s="6">
        <f t="shared" si="942"/>
        <v>21</v>
      </c>
      <c r="J6648" s="6" t="str">
        <f t="shared" si="943"/>
        <v>5-19</v>
      </c>
      <c r="K6648" s="6" t="str">
        <f t="shared" si="944"/>
        <v>WK</v>
      </c>
      <c r="L6648" s="6" t="str">
        <f t="shared" si="945"/>
        <v>DAY</v>
      </c>
      <c r="M6648" s="6">
        <f t="shared" si="946"/>
        <v>0</v>
      </c>
    </row>
    <row r="6649" spans="3:13" x14ac:dyDescent="0.35">
      <c r="C6649" s="42">
        <v>42143.4375</v>
      </c>
      <c r="D6649" s="32">
        <v>2301.3056640625</v>
      </c>
      <c r="E6649" s="34" t="str">
        <f t="shared" si="938"/>
        <v>05-19</v>
      </c>
      <c r="F6649" s="6">
        <f t="shared" si="939"/>
        <v>10</v>
      </c>
      <c r="G6649" s="6">
        <f t="shared" si="940"/>
        <v>19</v>
      </c>
      <c r="H6649" s="6">
        <f t="shared" si="941"/>
        <v>5</v>
      </c>
      <c r="I6649" s="6">
        <f t="shared" si="942"/>
        <v>21</v>
      </c>
      <c r="J6649" s="6" t="str">
        <f t="shared" si="943"/>
        <v>5-19</v>
      </c>
      <c r="K6649" s="6" t="str">
        <f t="shared" si="944"/>
        <v>WK</v>
      </c>
      <c r="L6649" s="6" t="str">
        <f t="shared" si="945"/>
        <v>DAY</v>
      </c>
      <c r="M6649" s="6">
        <f t="shared" si="946"/>
        <v>0</v>
      </c>
    </row>
    <row r="6650" spans="3:13" x14ac:dyDescent="0.35">
      <c r="C6650" s="42">
        <v>42143.458333333336</v>
      </c>
      <c r="D6650" s="32">
        <v>2288.279296875</v>
      </c>
      <c r="E6650" s="34" t="str">
        <f t="shared" si="938"/>
        <v>05-19</v>
      </c>
      <c r="F6650" s="6">
        <f t="shared" si="939"/>
        <v>11</v>
      </c>
      <c r="G6650" s="6">
        <f t="shared" si="940"/>
        <v>19</v>
      </c>
      <c r="H6650" s="6">
        <f t="shared" si="941"/>
        <v>5</v>
      </c>
      <c r="I6650" s="6">
        <f t="shared" si="942"/>
        <v>21</v>
      </c>
      <c r="J6650" s="6" t="str">
        <f t="shared" si="943"/>
        <v>5-19</v>
      </c>
      <c r="K6650" s="6" t="str">
        <f t="shared" si="944"/>
        <v>WK</v>
      </c>
      <c r="L6650" s="6" t="str">
        <f t="shared" si="945"/>
        <v>DAY</v>
      </c>
      <c r="M6650" s="6">
        <f t="shared" si="946"/>
        <v>0</v>
      </c>
    </row>
    <row r="6651" spans="3:13" x14ac:dyDescent="0.35">
      <c r="C6651" s="42">
        <v>42143.479166666664</v>
      </c>
      <c r="D6651" s="32">
        <v>2266.2890625</v>
      </c>
      <c r="E6651" s="34" t="str">
        <f t="shared" si="938"/>
        <v>05-19</v>
      </c>
      <c r="F6651" s="6">
        <f t="shared" si="939"/>
        <v>11</v>
      </c>
      <c r="G6651" s="6">
        <f t="shared" si="940"/>
        <v>19</v>
      </c>
      <c r="H6651" s="6">
        <f t="shared" si="941"/>
        <v>5</v>
      </c>
      <c r="I6651" s="6">
        <f t="shared" si="942"/>
        <v>21</v>
      </c>
      <c r="J6651" s="6" t="str">
        <f t="shared" si="943"/>
        <v>5-19</v>
      </c>
      <c r="K6651" s="6" t="str">
        <f t="shared" si="944"/>
        <v>WK</v>
      </c>
      <c r="L6651" s="6" t="str">
        <f t="shared" si="945"/>
        <v>DAY</v>
      </c>
      <c r="M6651" s="6">
        <f t="shared" si="946"/>
        <v>0</v>
      </c>
    </row>
    <row r="6652" spans="3:13" x14ac:dyDescent="0.35">
      <c r="C6652" s="42">
        <v>42143.5</v>
      </c>
      <c r="D6652" s="32">
        <v>2262.443115234375</v>
      </c>
      <c r="E6652" s="34" t="str">
        <f t="shared" si="938"/>
        <v>05-19</v>
      </c>
      <c r="F6652" s="6">
        <f t="shared" si="939"/>
        <v>12</v>
      </c>
      <c r="G6652" s="6">
        <f t="shared" si="940"/>
        <v>19</v>
      </c>
      <c r="H6652" s="6">
        <f t="shared" si="941"/>
        <v>5</v>
      </c>
      <c r="I6652" s="6">
        <f t="shared" si="942"/>
        <v>21</v>
      </c>
      <c r="J6652" s="6" t="str">
        <f t="shared" si="943"/>
        <v>5-19</v>
      </c>
      <c r="K6652" s="6" t="str">
        <f t="shared" si="944"/>
        <v>WK</v>
      </c>
      <c r="L6652" s="6" t="str">
        <f t="shared" si="945"/>
        <v>DAY</v>
      </c>
      <c r="M6652" s="6">
        <f t="shared" si="946"/>
        <v>0</v>
      </c>
    </row>
    <row r="6653" spans="3:13" x14ac:dyDescent="0.35">
      <c r="C6653" s="42">
        <v>42143.520833333336</v>
      </c>
      <c r="D6653" s="32">
        <v>2250.759033203125</v>
      </c>
      <c r="E6653" s="34" t="str">
        <f t="shared" si="938"/>
        <v>05-19</v>
      </c>
      <c r="F6653" s="6">
        <f t="shared" si="939"/>
        <v>12</v>
      </c>
      <c r="G6653" s="6">
        <f t="shared" si="940"/>
        <v>19</v>
      </c>
      <c r="H6653" s="6">
        <f t="shared" si="941"/>
        <v>5</v>
      </c>
      <c r="I6653" s="6">
        <f t="shared" si="942"/>
        <v>21</v>
      </c>
      <c r="J6653" s="6" t="str">
        <f t="shared" si="943"/>
        <v>5-19</v>
      </c>
      <c r="K6653" s="6" t="str">
        <f t="shared" si="944"/>
        <v>WK</v>
      </c>
      <c r="L6653" s="6" t="str">
        <f t="shared" si="945"/>
        <v>DAY</v>
      </c>
      <c r="M6653" s="6">
        <f t="shared" si="946"/>
        <v>0</v>
      </c>
    </row>
    <row r="6654" spans="3:13" x14ac:dyDescent="0.35">
      <c r="C6654" s="42">
        <v>42143.541666666664</v>
      </c>
      <c r="D6654" s="32">
        <v>2293.2001953125</v>
      </c>
      <c r="E6654" s="34" t="str">
        <f t="shared" si="938"/>
        <v>05-19</v>
      </c>
      <c r="F6654" s="6">
        <f t="shared" si="939"/>
        <v>13</v>
      </c>
      <c r="G6654" s="6">
        <f t="shared" si="940"/>
        <v>19</v>
      </c>
      <c r="H6654" s="6">
        <f t="shared" si="941"/>
        <v>5</v>
      </c>
      <c r="I6654" s="6">
        <f t="shared" si="942"/>
        <v>21</v>
      </c>
      <c r="J6654" s="6" t="str">
        <f t="shared" si="943"/>
        <v>5-19</v>
      </c>
      <c r="K6654" s="6" t="str">
        <f t="shared" si="944"/>
        <v>WK</v>
      </c>
      <c r="L6654" s="6" t="str">
        <f t="shared" si="945"/>
        <v>DAY</v>
      </c>
      <c r="M6654" s="6">
        <f t="shared" si="946"/>
        <v>0</v>
      </c>
    </row>
    <row r="6655" spans="3:13" x14ac:dyDescent="0.35">
      <c r="C6655" s="42">
        <v>42143.5625</v>
      </c>
      <c r="D6655" s="32">
        <v>2317.27685546875</v>
      </c>
      <c r="E6655" s="34" t="str">
        <f t="shared" si="938"/>
        <v>05-19</v>
      </c>
      <c r="F6655" s="6">
        <f t="shared" si="939"/>
        <v>13</v>
      </c>
      <c r="G6655" s="6">
        <f t="shared" si="940"/>
        <v>19</v>
      </c>
      <c r="H6655" s="6">
        <f t="shared" si="941"/>
        <v>5</v>
      </c>
      <c r="I6655" s="6">
        <f t="shared" si="942"/>
        <v>21</v>
      </c>
      <c r="J6655" s="6" t="str">
        <f t="shared" si="943"/>
        <v>5-19</v>
      </c>
      <c r="K6655" s="6" t="str">
        <f t="shared" si="944"/>
        <v>WK</v>
      </c>
      <c r="L6655" s="6" t="str">
        <f t="shared" si="945"/>
        <v>DAY</v>
      </c>
      <c r="M6655" s="6">
        <f t="shared" si="946"/>
        <v>0</v>
      </c>
    </row>
    <row r="6656" spans="3:13" x14ac:dyDescent="0.35">
      <c r="C6656" s="42">
        <v>42143.583333333336</v>
      </c>
      <c r="D6656" s="32">
        <v>2316.119140625</v>
      </c>
      <c r="E6656" s="34" t="str">
        <f t="shared" si="938"/>
        <v>05-19</v>
      </c>
      <c r="F6656" s="6">
        <f t="shared" si="939"/>
        <v>14</v>
      </c>
      <c r="G6656" s="6">
        <f t="shared" si="940"/>
        <v>19</v>
      </c>
      <c r="H6656" s="6">
        <f t="shared" si="941"/>
        <v>5</v>
      </c>
      <c r="I6656" s="6">
        <f t="shared" si="942"/>
        <v>21</v>
      </c>
      <c r="J6656" s="6" t="str">
        <f t="shared" si="943"/>
        <v>5-19</v>
      </c>
      <c r="K6656" s="6" t="str">
        <f t="shared" si="944"/>
        <v>WK</v>
      </c>
      <c r="L6656" s="6" t="str">
        <f t="shared" si="945"/>
        <v>DAY</v>
      </c>
      <c r="M6656" s="6">
        <f t="shared" si="946"/>
        <v>0</v>
      </c>
    </row>
    <row r="6657" spans="3:13" x14ac:dyDescent="0.35">
      <c r="C6657" s="42">
        <v>42143.604166666664</v>
      </c>
      <c r="D6657" s="32">
        <v>2314.123046875</v>
      </c>
      <c r="E6657" s="34" t="str">
        <f t="shared" si="938"/>
        <v>05-19</v>
      </c>
      <c r="F6657" s="6">
        <f t="shared" si="939"/>
        <v>14</v>
      </c>
      <c r="G6657" s="6">
        <f t="shared" si="940"/>
        <v>19</v>
      </c>
      <c r="H6657" s="6">
        <f t="shared" si="941"/>
        <v>5</v>
      </c>
      <c r="I6657" s="6">
        <f t="shared" si="942"/>
        <v>21</v>
      </c>
      <c r="J6657" s="6" t="str">
        <f t="shared" si="943"/>
        <v>5-19</v>
      </c>
      <c r="K6657" s="6" t="str">
        <f t="shared" si="944"/>
        <v>WK</v>
      </c>
      <c r="L6657" s="6" t="str">
        <f t="shared" si="945"/>
        <v>DAY</v>
      </c>
      <c r="M6657" s="6">
        <f t="shared" si="946"/>
        <v>0</v>
      </c>
    </row>
    <row r="6658" spans="3:13" x14ac:dyDescent="0.35">
      <c r="C6658" s="42">
        <v>42143.625</v>
      </c>
      <c r="D6658" s="32">
        <v>2315.68212890625</v>
      </c>
      <c r="E6658" s="34" t="str">
        <f t="shared" si="938"/>
        <v>05-19</v>
      </c>
      <c r="F6658" s="6">
        <f t="shared" si="939"/>
        <v>15</v>
      </c>
      <c r="G6658" s="6">
        <f t="shared" si="940"/>
        <v>19</v>
      </c>
      <c r="H6658" s="6">
        <f t="shared" si="941"/>
        <v>5</v>
      </c>
      <c r="I6658" s="6">
        <f t="shared" si="942"/>
        <v>21</v>
      </c>
      <c r="J6658" s="6" t="str">
        <f t="shared" si="943"/>
        <v>5-19</v>
      </c>
      <c r="K6658" s="6" t="str">
        <f t="shared" si="944"/>
        <v>WK</v>
      </c>
      <c r="L6658" s="6" t="str">
        <f t="shared" si="945"/>
        <v>DAY</v>
      </c>
      <c r="M6658" s="6">
        <f t="shared" si="946"/>
        <v>0</v>
      </c>
    </row>
    <row r="6659" spans="3:13" x14ac:dyDescent="0.35">
      <c r="C6659" s="42">
        <v>42143.645833333336</v>
      </c>
      <c r="D6659" s="32">
        <v>2309.120849609375</v>
      </c>
      <c r="E6659" s="34" t="str">
        <f t="shared" si="938"/>
        <v>05-19</v>
      </c>
      <c r="F6659" s="6">
        <f t="shared" si="939"/>
        <v>15</v>
      </c>
      <c r="G6659" s="6">
        <f t="shared" si="940"/>
        <v>19</v>
      </c>
      <c r="H6659" s="6">
        <f t="shared" si="941"/>
        <v>5</v>
      </c>
      <c r="I6659" s="6">
        <f t="shared" si="942"/>
        <v>21</v>
      </c>
      <c r="J6659" s="6" t="str">
        <f t="shared" si="943"/>
        <v>5-19</v>
      </c>
      <c r="K6659" s="6" t="str">
        <f t="shared" si="944"/>
        <v>WK</v>
      </c>
      <c r="L6659" s="6" t="str">
        <f t="shared" si="945"/>
        <v>DAY</v>
      </c>
      <c r="M6659" s="6">
        <f t="shared" si="946"/>
        <v>0</v>
      </c>
    </row>
    <row r="6660" spans="3:13" x14ac:dyDescent="0.35">
      <c r="C6660" s="42">
        <v>42143.666666666664</v>
      </c>
      <c r="D6660" s="32">
        <v>2318.701904296875</v>
      </c>
      <c r="E6660" s="34" t="str">
        <f t="shared" si="938"/>
        <v>05-19</v>
      </c>
      <c r="F6660" s="6">
        <f t="shared" si="939"/>
        <v>16</v>
      </c>
      <c r="G6660" s="6">
        <f t="shared" si="940"/>
        <v>19</v>
      </c>
      <c r="H6660" s="6">
        <f t="shared" si="941"/>
        <v>5</v>
      </c>
      <c r="I6660" s="6">
        <f t="shared" si="942"/>
        <v>21</v>
      </c>
      <c r="J6660" s="6" t="str">
        <f t="shared" si="943"/>
        <v>5-19</v>
      </c>
      <c r="K6660" s="6" t="str">
        <f t="shared" si="944"/>
        <v>WK</v>
      </c>
      <c r="L6660" s="6" t="str">
        <f t="shared" si="945"/>
        <v>DAY</v>
      </c>
      <c r="M6660" s="6">
        <f t="shared" si="946"/>
        <v>0</v>
      </c>
    </row>
    <row r="6661" spans="3:13" x14ac:dyDescent="0.35">
      <c r="C6661" s="42">
        <v>42143.6875</v>
      </c>
      <c r="D6661" s="32">
        <v>2299.56982421875</v>
      </c>
      <c r="E6661" s="34" t="str">
        <f t="shared" si="938"/>
        <v>05-19</v>
      </c>
      <c r="F6661" s="6">
        <f t="shared" si="939"/>
        <v>16</v>
      </c>
      <c r="G6661" s="6">
        <f t="shared" si="940"/>
        <v>19</v>
      </c>
      <c r="H6661" s="6">
        <f t="shared" si="941"/>
        <v>5</v>
      </c>
      <c r="I6661" s="6">
        <f t="shared" si="942"/>
        <v>21</v>
      </c>
      <c r="J6661" s="6" t="str">
        <f t="shared" si="943"/>
        <v>5-19</v>
      </c>
      <c r="K6661" s="6" t="str">
        <f t="shared" si="944"/>
        <v>WK</v>
      </c>
      <c r="L6661" s="6" t="str">
        <f t="shared" si="945"/>
        <v>DAY</v>
      </c>
      <c r="M6661" s="6">
        <f t="shared" si="946"/>
        <v>0</v>
      </c>
    </row>
    <row r="6662" spans="3:13" x14ac:dyDescent="0.35">
      <c r="C6662" s="42">
        <v>42143.708333333336</v>
      </c>
      <c r="D6662" s="32">
        <v>2326.550537109375</v>
      </c>
      <c r="E6662" s="34" t="str">
        <f t="shared" si="938"/>
        <v>05-19</v>
      </c>
      <c r="F6662" s="6">
        <f t="shared" si="939"/>
        <v>17</v>
      </c>
      <c r="G6662" s="6">
        <f t="shared" si="940"/>
        <v>19</v>
      </c>
      <c r="H6662" s="6">
        <f t="shared" si="941"/>
        <v>5</v>
      </c>
      <c r="I6662" s="6">
        <f t="shared" si="942"/>
        <v>21</v>
      </c>
      <c r="J6662" s="6" t="str">
        <f t="shared" si="943"/>
        <v>5-19</v>
      </c>
      <c r="K6662" s="6" t="str">
        <f t="shared" si="944"/>
        <v>WK</v>
      </c>
      <c r="L6662" s="6" t="str">
        <f t="shared" si="945"/>
        <v>EVE</v>
      </c>
      <c r="M6662" s="6">
        <f t="shared" si="946"/>
        <v>0</v>
      </c>
    </row>
    <row r="6663" spans="3:13" x14ac:dyDescent="0.35">
      <c r="C6663" s="42">
        <v>42143.729166666664</v>
      </c>
      <c r="D6663" s="32">
        <v>2349.503662109375</v>
      </c>
      <c r="E6663" s="34" t="str">
        <f t="shared" ref="E6663:E6726" si="947">TEXT(MONTH(C6663),"00")&amp;"-"&amp;TEXT(DAY(C6663),"00")</f>
        <v>05-19</v>
      </c>
      <c r="F6663" s="6">
        <f t="shared" ref="F6663:F6726" si="948">HOUR(C6663)</f>
        <v>17</v>
      </c>
      <c r="G6663" s="6">
        <f t="shared" ref="G6663:G6726" si="949">DAY(C6663)</f>
        <v>19</v>
      </c>
      <c r="H6663" s="6">
        <f t="shared" ref="H6663:H6726" si="950">MONTH(C6663)</f>
        <v>5</v>
      </c>
      <c r="I6663" s="6">
        <f t="shared" ref="I6663:I6726" si="951">WEEKNUM(C6663)</f>
        <v>21</v>
      </c>
      <c r="J6663" s="6" t="str">
        <f t="shared" ref="J6663:J6726" si="952">H6663&amp;"-"&amp;G6663</f>
        <v>5-19</v>
      </c>
      <c r="K6663" s="6" t="str">
        <f t="shared" ref="K6663:K6726" si="953">IF(WEEKDAY(C6663,11)&lt;6,"WK","WKND")</f>
        <v>WK</v>
      </c>
      <c r="L6663" s="6" t="str">
        <f t="shared" ref="L6663:L6726" si="954">IF(AND(F6663&lt;17,F6663&gt;6),"DAY","EVE")</f>
        <v>EVE</v>
      </c>
      <c r="M6663" s="6">
        <f t="shared" ref="M6663:M6726" si="955">IF(D6663&gt;4000,1,0)</f>
        <v>0</v>
      </c>
    </row>
    <row r="6664" spans="3:13" x14ac:dyDescent="0.35">
      <c r="C6664" s="42">
        <v>42143.75</v>
      </c>
      <c r="D6664" s="32">
        <v>2376.55615234375</v>
      </c>
      <c r="E6664" s="34" t="str">
        <f t="shared" si="947"/>
        <v>05-19</v>
      </c>
      <c r="F6664" s="6">
        <f t="shared" si="948"/>
        <v>18</v>
      </c>
      <c r="G6664" s="6">
        <f t="shared" si="949"/>
        <v>19</v>
      </c>
      <c r="H6664" s="6">
        <f t="shared" si="950"/>
        <v>5</v>
      </c>
      <c r="I6664" s="6">
        <f t="shared" si="951"/>
        <v>21</v>
      </c>
      <c r="J6664" s="6" t="str">
        <f t="shared" si="952"/>
        <v>5-19</v>
      </c>
      <c r="K6664" s="6" t="str">
        <f t="shared" si="953"/>
        <v>WK</v>
      </c>
      <c r="L6664" s="6" t="str">
        <f t="shared" si="954"/>
        <v>EVE</v>
      </c>
      <c r="M6664" s="6">
        <f t="shared" si="955"/>
        <v>0</v>
      </c>
    </row>
    <row r="6665" spans="3:13" x14ac:dyDescent="0.35">
      <c r="C6665" s="42">
        <v>42143.770833333336</v>
      </c>
      <c r="D6665" s="32">
        <v>2376.781005859375</v>
      </c>
      <c r="E6665" s="34" t="str">
        <f t="shared" si="947"/>
        <v>05-19</v>
      </c>
      <c r="F6665" s="6">
        <f t="shared" si="948"/>
        <v>18</v>
      </c>
      <c r="G6665" s="6">
        <f t="shared" si="949"/>
        <v>19</v>
      </c>
      <c r="H6665" s="6">
        <f t="shared" si="950"/>
        <v>5</v>
      </c>
      <c r="I6665" s="6">
        <f t="shared" si="951"/>
        <v>21</v>
      </c>
      <c r="J6665" s="6" t="str">
        <f t="shared" si="952"/>
        <v>5-19</v>
      </c>
      <c r="K6665" s="6" t="str">
        <f t="shared" si="953"/>
        <v>WK</v>
      </c>
      <c r="L6665" s="6" t="str">
        <f t="shared" si="954"/>
        <v>EVE</v>
      </c>
      <c r="M6665" s="6">
        <f t="shared" si="955"/>
        <v>0</v>
      </c>
    </row>
    <row r="6666" spans="3:13" x14ac:dyDescent="0.35">
      <c r="C6666" s="42">
        <v>42143.791666666664</v>
      </c>
      <c r="D6666" s="32">
        <v>2393.93798828125</v>
      </c>
      <c r="E6666" s="34" t="str">
        <f t="shared" si="947"/>
        <v>05-19</v>
      </c>
      <c r="F6666" s="6">
        <f t="shared" si="948"/>
        <v>19</v>
      </c>
      <c r="G6666" s="6">
        <f t="shared" si="949"/>
        <v>19</v>
      </c>
      <c r="H6666" s="6">
        <f t="shared" si="950"/>
        <v>5</v>
      </c>
      <c r="I6666" s="6">
        <f t="shared" si="951"/>
        <v>21</v>
      </c>
      <c r="J6666" s="6" t="str">
        <f t="shared" si="952"/>
        <v>5-19</v>
      </c>
      <c r="K6666" s="6" t="str">
        <f t="shared" si="953"/>
        <v>WK</v>
      </c>
      <c r="L6666" s="6" t="str">
        <f t="shared" si="954"/>
        <v>EVE</v>
      </c>
      <c r="M6666" s="6">
        <f t="shared" si="955"/>
        <v>0</v>
      </c>
    </row>
    <row r="6667" spans="3:13" x14ac:dyDescent="0.35">
      <c r="C6667" s="42">
        <v>42143.8125</v>
      </c>
      <c r="D6667" s="32">
        <v>2450.126953125</v>
      </c>
      <c r="E6667" s="34" t="str">
        <f t="shared" si="947"/>
        <v>05-19</v>
      </c>
      <c r="F6667" s="6">
        <f t="shared" si="948"/>
        <v>19</v>
      </c>
      <c r="G6667" s="6">
        <f t="shared" si="949"/>
        <v>19</v>
      </c>
      <c r="H6667" s="6">
        <f t="shared" si="950"/>
        <v>5</v>
      </c>
      <c r="I6667" s="6">
        <f t="shared" si="951"/>
        <v>21</v>
      </c>
      <c r="J6667" s="6" t="str">
        <f t="shared" si="952"/>
        <v>5-19</v>
      </c>
      <c r="K6667" s="6" t="str">
        <f t="shared" si="953"/>
        <v>WK</v>
      </c>
      <c r="L6667" s="6" t="str">
        <f t="shared" si="954"/>
        <v>EVE</v>
      </c>
      <c r="M6667" s="6">
        <f t="shared" si="955"/>
        <v>0</v>
      </c>
    </row>
    <row r="6668" spans="3:13" x14ac:dyDescent="0.35">
      <c r="C6668" s="42">
        <v>42143.833333333336</v>
      </c>
      <c r="D6668" s="32">
        <v>2591.696533203125</v>
      </c>
      <c r="E6668" s="34" t="str">
        <f t="shared" si="947"/>
        <v>05-19</v>
      </c>
      <c r="F6668" s="6">
        <f t="shared" si="948"/>
        <v>20</v>
      </c>
      <c r="G6668" s="6">
        <f t="shared" si="949"/>
        <v>19</v>
      </c>
      <c r="H6668" s="6">
        <f t="shared" si="950"/>
        <v>5</v>
      </c>
      <c r="I6668" s="6">
        <f t="shared" si="951"/>
        <v>21</v>
      </c>
      <c r="J6668" s="6" t="str">
        <f t="shared" si="952"/>
        <v>5-19</v>
      </c>
      <c r="K6668" s="6" t="str">
        <f t="shared" si="953"/>
        <v>WK</v>
      </c>
      <c r="L6668" s="6" t="str">
        <f t="shared" si="954"/>
        <v>EVE</v>
      </c>
      <c r="M6668" s="6">
        <f t="shared" si="955"/>
        <v>0</v>
      </c>
    </row>
    <row r="6669" spans="3:13" x14ac:dyDescent="0.35">
      <c r="C6669" s="42">
        <v>42143.854166666664</v>
      </c>
      <c r="D6669" s="32">
        <v>2612.703369140625</v>
      </c>
      <c r="E6669" s="34" t="str">
        <f t="shared" si="947"/>
        <v>05-19</v>
      </c>
      <c r="F6669" s="6">
        <f t="shared" si="948"/>
        <v>20</v>
      </c>
      <c r="G6669" s="6">
        <f t="shared" si="949"/>
        <v>19</v>
      </c>
      <c r="H6669" s="6">
        <f t="shared" si="950"/>
        <v>5</v>
      </c>
      <c r="I6669" s="6">
        <f t="shared" si="951"/>
        <v>21</v>
      </c>
      <c r="J6669" s="6" t="str">
        <f t="shared" si="952"/>
        <v>5-19</v>
      </c>
      <c r="K6669" s="6" t="str">
        <f t="shared" si="953"/>
        <v>WK</v>
      </c>
      <c r="L6669" s="6" t="str">
        <f t="shared" si="954"/>
        <v>EVE</v>
      </c>
      <c r="M6669" s="6">
        <f t="shared" si="955"/>
        <v>0</v>
      </c>
    </row>
    <row r="6670" spans="3:13" x14ac:dyDescent="0.35">
      <c r="C6670" s="42">
        <v>42143.875</v>
      </c>
      <c r="D6670" s="32">
        <v>2564.811767578125</v>
      </c>
      <c r="E6670" s="34" t="str">
        <f t="shared" si="947"/>
        <v>05-19</v>
      </c>
      <c r="F6670" s="6">
        <f t="shared" si="948"/>
        <v>21</v>
      </c>
      <c r="G6670" s="6">
        <f t="shared" si="949"/>
        <v>19</v>
      </c>
      <c r="H6670" s="6">
        <f t="shared" si="950"/>
        <v>5</v>
      </c>
      <c r="I6670" s="6">
        <f t="shared" si="951"/>
        <v>21</v>
      </c>
      <c r="J6670" s="6" t="str">
        <f t="shared" si="952"/>
        <v>5-19</v>
      </c>
      <c r="K6670" s="6" t="str">
        <f t="shared" si="953"/>
        <v>WK</v>
      </c>
      <c r="L6670" s="6" t="str">
        <f t="shared" si="954"/>
        <v>EVE</v>
      </c>
      <c r="M6670" s="6">
        <f t="shared" si="955"/>
        <v>0</v>
      </c>
    </row>
    <row r="6671" spans="3:13" x14ac:dyDescent="0.35">
      <c r="C6671" s="42">
        <v>42143.895833333336</v>
      </c>
      <c r="D6671" s="32">
        <v>2464.397705078125</v>
      </c>
      <c r="E6671" s="34" t="str">
        <f t="shared" si="947"/>
        <v>05-19</v>
      </c>
      <c r="F6671" s="6">
        <f t="shared" si="948"/>
        <v>21</v>
      </c>
      <c r="G6671" s="6">
        <f t="shared" si="949"/>
        <v>19</v>
      </c>
      <c r="H6671" s="6">
        <f t="shared" si="950"/>
        <v>5</v>
      </c>
      <c r="I6671" s="6">
        <f t="shared" si="951"/>
        <v>21</v>
      </c>
      <c r="J6671" s="6" t="str">
        <f t="shared" si="952"/>
        <v>5-19</v>
      </c>
      <c r="K6671" s="6" t="str">
        <f t="shared" si="953"/>
        <v>WK</v>
      </c>
      <c r="L6671" s="6" t="str">
        <f t="shared" si="954"/>
        <v>EVE</v>
      </c>
      <c r="M6671" s="6">
        <f t="shared" si="955"/>
        <v>0</v>
      </c>
    </row>
    <row r="6672" spans="3:13" x14ac:dyDescent="0.35">
      <c r="C6672" s="42">
        <v>42143.916666666664</v>
      </c>
      <c r="D6672" s="32">
        <v>2347.223388671875</v>
      </c>
      <c r="E6672" s="34" t="str">
        <f t="shared" si="947"/>
        <v>05-19</v>
      </c>
      <c r="F6672" s="6">
        <f t="shared" si="948"/>
        <v>22</v>
      </c>
      <c r="G6672" s="6">
        <f t="shared" si="949"/>
        <v>19</v>
      </c>
      <c r="H6672" s="6">
        <f t="shared" si="950"/>
        <v>5</v>
      </c>
      <c r="I6672" s="6">
        <f t="shared" si="951"/>
        <v>21</v>
      </c>
      <c r="J6672" s="6" t="str">
        <f t="shared" si="952"/>
        <v>5-19</v>
      </c>
      <c r="K6672" s="6" t="str">
        <f t="shared" si="953"/>
        <v>WK</v>
      </c>
      <c r="L6672" s="6" t="str">
        <f t="shared" si="954"/>
        <v>EVE</v>
      </c>
      <c r="M6672" s="6">
        <f t="shared" si="955"/>
        <v>0</v>
      </c>
    </row>
    <row r="6673" spans="3:13" x14ac:dyDescent="0.35">
      <c r="C6673" s="42">
        <v>42143.9375</v>
      </c>
      <c r="D6673" s="32">
        <v>2212.538818359375</v>
      </c>
      <c r="E6673" s="34" t="str">
        <f t="shared" si="947"/>
        <v>05-19</v>
      </c>
      <c r="F6673" s="6">
        <f t="shared" si="948"/>
        <v>22</v>
      </c>
      <c r="G6673" s="6">
        <f t="shared" si="949"/>
        <v>19</v>
      </c>
      <c r="H6673" s="6">
        <f t="shared" si="950"/>
        <v>5</v>
      </c>
      <c r="I6673" s="6">
        <f t="shared" si="951"/>
        <v>21</v>
      </c>
      <c r="J6673" s="6" t="str">
        <f t="shared" si="952"/>
        <v>5-19</v>
      </c>
      <c r="K6673" s="6" t="str">
        <f t="shared" si="953"/>
        <v>WK</v>
      </c>
      <c r="L6673" s="6" t="str">
        <f t="shared" si="954"/>
        <v>EVE</v>
      </c>
      <c r="M6673" s="6">
        <f t="shared" si="955"/>
        <v>0</v>
      </c>
    </row>
    <row r="6674" spans="3:13" x14ac:dyDescent="0.35">
      <c r="C6674" s="42">
        <v>42143.958333333336</v>
      </c>
      <c r="D6674" s="32">
        <v>2091.134765625</v>
      </c>
      <c r="E6674" s="34" t="str">
        <f t="shared" si="947"/>
        <v>05-19</v>
      </c>
      <c r="F6674" s="6">
        <f t="shared" si="948"/>
        <v>23</v>
      </c>
      <c r="G6674" s="6">
        <f t="shared" si="949"/>
        <v>19</v>
      </c>
      <c r="H6674" s="6">
        <f t="shared" si="950"/>
        <v>5</v>
      </c>
      <c r="I6674" s="6">
        <f t="shared" si="951"/>
        <v>21</v>
      </c>
      <c r="J6674" s="6" t="str">
        <f t="shared" si="952"/>
        <v>5-19</v>
      </c>
      <c r="K6674" s="6" t="str">
        <f t="shared" si="953"/>
        <v>WK</v>
      </c>
      <c r="L6674" s="6" t="str">
        <f t="shared" si="954"/>
        <v>EVE</v>
      </c>
      <c r="M6674" s="6">
        <f t="shared" si="955"/>
        <v>0</v>
      </c>
    </row>
    <row r="6675" spans="3:13" x14ac:dyDescent="0.35">
      <c r="C6675" s="42">
        <v>42143.979166666664</v>
      </c>
      <c r="D6675" s="32">
        <v>1966.430908203125</v>
      </c>
      <c r="E6675" s="34" t="str">
        <f t="shared" si="947"/>
        <v>05-19</v>
      </c>
      <c r="F6675" s="6">
        <f t="shared" si="948"/>
        <v>23</v>
      </c>
      <c r="G6675" s="6">
        <f t="shared" si="949"/>
        <v>19</v>
      </c>
      <c r="H6675" s="6">
        <f t="shared" si="950"/>
        <v>5</v>
      </c>
      <c r="I6675" s="6">
        <f t="shared" si="951"/>
        <v>21</v>
      </c>
      <c r="J6675" s="6" t="str">
        <f t="shared" si="952"/>
        <v>5-19</v>
      </c>
      <c r="K6675" s="6" t="str">
        <f t="shared" si="953"/>
        <v>WK</v>
      </c>
      <c r="L6675" s="6" t="str">
        <f t="shared" si="954"/>
        <v>EVE</v>
      </c>
      <c r="M6675" s="6">
        <f t="shared" si="955"/>
        <v>0</v>
      </c>
    </row>
    <row r="6676" spans="3:13" x14ac:dyDescent="0.35">
      <c r="C6676" s="42">
        <v>42144</v>
      </c>
      <c r="D6676" s="32">
        <v>1871.320556640625</v>
      </c>
      <c r="E6676" s="34" t="str">
        <f t="shared" si="947"/>
        <v>05-20</v>
      </c>
      <c r="F6676" s="6">
        <f t="shared" si="948"/>
        <v>0</v>
      </c>
      <c r="G6676" s="6">
        <f t="shared" si="949"/>
        <v>20</v>
      </c>
      <c r="H6676" s="6">
        <f t="shared" si="950"/>
        <v>5</v>
      </c>
      <c r="I6676" s="6">
        <f t="shared" si="951"/>
        <v>21</v>
      </c>
      <c r="J6676" s="6" t="str">
        <f t="shared" si="952"/>
        <v>5-20</v>
      </c>
      <c r="K6676" s="6" t="str">
        <f t="shared" si="953"/>
        <v>WK</v>
      </c>
      <c r="L6676" s="6" t="str">
        <f t="shared" si="954"/>
        <v>EVE</v>
      </c>
      <c r="M6676" s="6">
        <f t="shared" si="955"/>
        <v>0</v>
      </c>
    </row>
    <row r="6677" spans="3:13" x14ac:dyDescent="0.35">
      <c r="C6677" s="42">
        <v>42144.020833333336</v>
      </c>
      <c r="D6677" s="32">
        <v>1805.4698486328125</v>
      </c>
      <c r="E6677" s="34" t="str">
        <f t="shared" si="947"/>
        <v>05-20</v>
      </c>
      <c r="F6677" s="6">
        <f t="shared" si="948"/>
        <v>0</v>
      </c>
      <c r="G6677" s="6">
        <f t="shared" si="949"/>
        <v>20</v>
      </c>
      <c r="H6677" s="6">
        <f t="shared" si="950"/>
        <v>5</v>
      </c>
      <c r="I6677" s="6">
        <f t="shared" si="951"/>
        <v>21</v>
      </c>
      <c r="J6677" s="6" t="str">
        <f t="shared" si="952"/>
        <v>5-20</v>
      </c>
      <c r="K6677" s="6" t="str">
        <f t="shared" si="953"/>
        <v>WK</v>
      </c>
      <c r="L6677" s="6" t="str">
        <f t="shared" si="954"/>
        <v>EVE</v>
      </c>
      <c r="M6677" s="6">
        <f t="shared" si="955"/>
        <v>0</v>
      </c>
    </row>
    <row r="6678" spans="3:13" x14ac:dyDescent="0.35">
      <c r="C6678" s="42">
        <v>42144.041666666664</v>
      </c>
      <c r="D6678" s="32">
        <v>1755.970703125</v>
      </c>
      <c r="E6678" s="34" t="str">
        <f t="shared" si="947"/>
        <v>05-20</v>
      </c>
      <c r="F6678" s="6">
        <f t="shared" si="948"/>
        <v>1</v>
      </c>
      <c r="G6678" s="6">
        <f t="shared" si="949"/>
        <v>20</v>
      </c>
      <c r="H6678" s="6">
        <f t="shared" si="950"/>
        <v>5</v>
      </c>
      <c r="I6678" s="6">
        <f t="shared" si="951"/>
        <v>21</v>
      </c>
      <c r="J6678" s="6" t="str">
        <f t="shared" si="952"/>
        <v>5-20</v>
      </c>
      <c r="K6678" s="6" t="str">
        <f t="shared" si="953"/>
        <v>WK</v>
      </c>
      <c r="L6678" s="6" t="str">
        <f t="shared" si="954"/>
        <v>EVE</v>
      </c>
      <c r="M6678" s="6">
        <f t="shared" si="955"/>
        <v>0</v>
      </c>
    </row>
    <row r="6679" spans="3:13" x14ac:dyDescent="0.35">
      <c r="C6679" s="42">
        <v>42144.0625</v>
      </c>
      <c r="D6679" s="32">
        <v>1722.052490234375</v>
      </c>
      <c r="E6679" s="34" t="str">
        <f t="shared" si="947"/>
        <v>05-20</v>
      </c>
      <c r="F6679" s="6">
        <f t="shared" si="948"/>
        <v>1</v>
      </c>
      <c r="G6679" s="6">
        <f t="shared" si="949"/>
        <v>20</v>
      </c>
      <c r="H6679" s="6">
        <f t="shared" si="950"/>
        <v>5</v>
      </c>
      <c r="I6679" s="6">
        <f t="shared" si="951"/>
        <v>21</v>
      </c>
      <c r="J6679" s="6" t="str">
        <f t="shared" si="952"/>
        <v>5-20</v>
      </c>
      <c r="K6679" s="6" t="str">
        <f t="shared" si="953"/>
        <v>WK</v>
      </c>
      <c r="L6679" s="6" t="str">
        <f t="shared" si="954"/>
        <v>EVE</v>
      </c>
      <c r="M6679" s="6">
        <f t="shared" si="955"/>
        <v>0</v>
      </c>
    </row>
    <row r="6680" spans="3:13" x14ac:dyDescent="0.35">
      <c r="C6680" s="42">
        <v>42144.083333333336</v>
      </c>
      <c r="D6680" s="32">
        <v>1685.3656005859375</v>
      </c>
      <c r="E6680" s="34" t="str">
        <f t="shared" si="947"/>
        <v>05-20</v>
      </c>
      <c r="F6680" s="6">
        <f t="shared" si="948"/>
        <v>2</v>
      </c>
      <c r="G6680" s="6">
        <f t="shared" si="949"/>
        <v>20</v>
      </c>
      <c r="H6680" s="6">
        <f t="shared" si="950"/>
        <v>5</v>
      </c>
      <c r="I6680" s="6">
        <f t="shared" si="951"/>
        <v>21</v>
      </c>
      <c r="J6680" s="6" t="str">
        <f t="shared" si="952"/>
        <v>5-20</v>
      </c>
      <c r="K6680" s="6" t="str">
        <f t="shared" si="953"/>
        <v>WK</v>
      </c>
      <c r="L6680" s="6" t="str">
        <f t="shared" si="954"/>
        <v>EVE</v>
      </c>
      <c r="M6680" s="6">
        <f t="shared" si="955"/>
        <v>0</v>
      </c>
    </row>
    <row r="6681" spans="3:13" x14ac:dyDescent="0.35">
      <c r="C6681" s="42">
        <v>42144.104166666664</v>
      </c>
      <c r="D6681" s="32">
        <v>1664.7645263671875</v>
      </c>
      <c r="E6681" s="34" t="str">
        <f t="shared" si="947"/>
        <v>05-20</v>
      </c>
      <c r="F6681" s="6">
        <f t="shared" si="948"/>
        <v>2</v>
      </c>
      <c r="G6681" s="6">
        <f t="shared" si="949"/>
        <v>20</v>
      </c>
      <c r="H6681" s="6">
        <f t="shared" si="950"/>
        <v>5</v>
      </c>
      <c r="I6681" s="6">
        <f t="shared" si="951"/>
        <v>21</v>
      </c>
      <c r="J6681" s="6" t="str">
        <f t="shared" si="952"/>
        <v>5-20</v>
      </c>
      <c r="K6681" s="6" t="str">
        <f t="shared" si="953"/>
        <v>WK</v>
      </c>
      <c r="L6681" s="6" t="str">
        <f t="shared" si="954"/>
        <v>EVE</v>
      </c>
      <c r="M6681" s="6">
        <f t="shared" si="955"/>
        <v>0</v>
      </c>
    </row>
    <row r="6682" spans="3:13" x14ac:dyDescent="0.35">
      <c r="C6682" s="42">
        <v>42144.125</v>
      </c>
      <c r="D6682" s="32">
        <v>1647.7802734375</v>
      </c>
      <c r="E6682" s="34" t="str">
        <f t="shared" si="947"/>
        <v>05-20</v>
      </c>
      <c r="F6682" s="6">
        <f t="shared" si="948"/>
        <v>3</v>
      </c>
      <c r="G6682" s="6">
        <f t="shared" si="949"/>
        <v>20</v>
      </c>
      <c r="H6682" s="6">
        <f t="shared" si="950"/>
        <v>5</v>
      </c>
      <c r="I6682" s="6">
        <f t="shared" si="951"/>
        <v>21</v>
      </c>
      <c r="J6682" s="6" t="str">
        <f t="shared" si="952"/>
        <v>5-20</v>
      </c>
      <c r="K6682" s="6" t="str">
        <f t="shared" si="953"/>
        <v>WK</v>
      </c>
      <c r="L6682" s="6" t="str">
        <f t="shared" si="954"/>
        <v>EVE</v>
      </c>
      <c r="M6682" s="6">
        <f t="shared" si="955"/>
        <v>0</v>
      </c>
    </row>
    <row r="6683" spans="3:13" x14ac:dyDescent="0.35">
      <c r="C6683" s="42">
        <v>42144.145833333336</v>
      </c>
      <c r="D6683" s="32">
        <v>1645.61669921875</v>
      </c>
      <c r="E6683" s="34" t="str">
        <f t="shared" si="947"/>
        <v>05-20</v>
      </c>
      <c r="F6683" s="6">
        <f t="shared" si="948"/>
        <v>3</v>
      </c>
      <c r="G6683" s="6">
        <f t="shared" si="949"/>
        <v>20</v>
      </c>
      <c r="H6683" s="6">
        <f t="shared" si="950"/>
        <v>5</v>
      </c>
      <c r="I6683" s="6">
        <f t="shared" si="951"/>
        <v>21</v>
      </c>
      <c r="J6683" s="6" t="str">
        <f t="shared" si="952"/>
        <v>5-20</v>
      </c>
      <c r="K6683" s="6" t="str">
        <f t="shared" si="953"/>
        <v>WK</v>
      </c>
      <c r="L6683" s="6" t="str">
        <f t="shared" si="954"/>
        <v>EVE</v>
      </c>
      <c r="M6683" s="6">
        <f t="shared" si="955"/>
        <v>0</v>
      </c>
    </row>
    <row r="6684" spans="3:13" x14ac:dyDescent="0.35">
      <c r="C6684" s="42">
        <v>42144.166666666664</v>
      </c>
      <c r="D6684" s="32">
        <v>1651.4022216796875</v>
      </c>
      <c r="E6684" s="34" t="str">
        <f t="shared" si="947"/>
        <v>05-20</v>
      </c>
      <c r="F6684" s="6">
        <f t="shared" si="948"/>
        <v>4</v>
      </c>
      <c r="G6684" s="6">
        <f t="shared" si="949"/>
        <v>20</v>
      </c>
      <c r="H6684" s="6">
        <f t="shared" si="950"/>
        <v>5</v>
      </c>
      <c r="I6684" s="6">
        <f t="shared" si="951"/>
        <v>21</v>
      </c>
      <c r="J6684" s="6" t="str">
        <f t="shared" si="952"/>
        <v>5-20</v>
      </c>
      <c r="K6684" s="6" t="str">
        <f t="shared" si="953"/>
        <v>WK</v>
      </c>
      <c r="L6684" s="6" t="str">
        <f t="shared" si="954"/>
        <v>EVE</v>
      </c>
      <c r="M6684" s="6">
        <f t="shared" si="955"/>
        <v>0</v>
      </c>
    </row>
    <row r="6685" spans="3:13" x14ac:dyDescent="0.35">
      <c r="C6685" s="42">
        <v>42144.1875</v>
      </c>
      <c r="D6685" s="32">
        <v>1685.3104248046875</v>
      </c>
      <c r="E6685" s="34" t="str">
        <f t="shared" si="947"/>
        <v>05-20</v>
      </c>
      <c r="F6685" s="6">
        <f t="shared" si="948"/>
        <v>4</v>
      </c>
      <c r="G6685" s="6">
        <f t="shared" si="949"/>
        <v>20</v>
      </c>
      <c r="H6685" s="6">
        <f t="shared" si="950"/>
        <v>5</v>
      </c>
      <c r="I6685" s="6">
        <f t="shared" si="951"/>
        <v>21</v>
      </c>
      <c r="J6685" s="6" t="str">
        <f t="shared" si="952"/>
        <v>5-20</v>
      </c>
      <c r="K6685" s="6" t="str">
        <f t="shared" si="953"/>
        <v>WK</v>
      </c>
      <c r="L6685" s="6" t="str">
        <f t="shared" si="954"/>
        <v>EVE</v>
      </c>
      <c r="M6685" s="6">
        <f t="shared" si="955"/>
        <v>0</v>
      </c>
    </row>
    <row r="6686" spans="3:13" x14ac:dyDescent="0.35">
      <c r="C6686" s="42">
        <v>42144.208333333336</v>
      </c>
      <c r="D6686" s="32">
        <v>1729.8677978515625</v>
      </c>
      <c r="E6686" s="34" t="str">
        <f t="shared" si="947"/>
        <v>05-20</v>
      </c>
      <c r="F6686" s="6">
        <f t="shared" si="948"/>
        <v>5</v>
      </c>
      <c r="G6686" s="6">
        <f t="shared" si="949"/>
        <v>20</v>
      </c>
      <c r="H6686" s="6">
        <f t="shared" si="950"/>
        <v>5</v>
      </c>
      <c r="I6686" s="6">
        <f t="shared" si="951"/>
        <v>21</v>
      </c>
      <c r="J6686" s="6" t="str">
        <f t="shared" si="952"/>
        <v>5-20</v>
      </c>
      <c r="K6686" s="6" t="str">
        <f t="shared" si="953"/>
        <v>WK</v>
      </c>
      <c r="L6686" s="6" t="str">
        <f t="shared" si="954"/>
        <v>EVE</v>
      </c>
      <c r="M6686" s="6">
        <f t="shared" si="955"/>
        <v>0</v>
      </c>
    </row>
    <row r="6687" spans="3:13" x14ac:dyDescent="0.35">
      <c r="C6687" s="42">
        <v>42144.229166666664</v>
      </c>
      <c r="D6687" s="32">
        <v>1822.356201171875</v>
      </c>
      <c r="E6687" s="34" t="str">
        <f t="shared" si="947"/>
        <v>05-20</v>
      </c>
      <c r="F6687" s="6">
        <f t="shared" si="948"/>
        <v>5</v>
      </c>
      <c r="G6687" s="6">
        <f t="shared" si="949"/>
        <v>20</v>
      </c>
      <c r="H6687" s="6">
        <f t="shared" si="950"/>
        <v>5</v>
      </c>
      <c r="I6687" s="6">
        <f t="shared" si="951"/>
        <v>21</v>
      </c>
      <c r="J6687" s="6" t="str">
        <f t="shared" si="952"/>
        <v>5-20</v>
      </c>
      <c r="K6687" s="6" t="str">
        <f t="shared" si="953"/>
        <v>WK</v>
      </c>
      <c r="L6687" s="6" t="str">
        <f t="shared" si="954"/>
        <v>EVE</v>
      </c>
      <c r="M6687" s="6">
        <f t="shared" si="955"/>
        <v>0</v>
      </c>
    </row>
    <row r="6688" spans="3:13" x14ac:dyDescent="0.35">
      <c r="C6688" s="42">
        <v>42144.25</v>
      </c>
      <c r="D6688" s="32">
        <v>1895.4163818359375</v>
      </c>
      <c r="E6688" s="34" t="str">
        <f t="shared" si="947"/>
        <v>05-20</v>
      </c>
      <c r="F6688" s="6">
        <f t="shared" si="948"/>
        <v>6</v>
      </c>
      <c r="G6688" s="6">
        <f t="shared" si="949"/>
        <v>20</v>
      </c>
      <c r="H6688" s="6">
        <f t="shared" si="950"/>
        <v>5</v>
      </c>
      <c r="I6688" s="6">
        <f t="shared" si="951"/>
        <v>21</v>
      </c>
      <c r="J6688" s="6" t="str">
        <f t="shared" si="952"/>
        <v>5-20</v>
      </c>
      <c r="K6688" s="6" t="str">
        <f t="shared" si="953"/>
        <v>WK</v>
      </c>
      <c r="L6688" s="6" t="str">
        <f t="shared" si="954"/>
        <v>EVE</v>
      </c>
      <c r="M6688" s="6">
        <f t="shared" si="955"/>
        <v>0</v>
      </c>
    </row>
    <row r="6689" spans="3:13" x14ac:dyDescent="0.35">
      <c r="C6689" s="42">
        <v>42144.270833333336</v>
      </c>
      <c r="D6689" s="32">
        <v>1996.4571533203125</v>
      </c>
      <c r="E6689" s="34" t="str">
        <f t="shared" si="947"/>
        <v>05-20</v>
      </c>
      <c r="F6689" s="6">
        <f t="shared" si="948"/>
        <v>6</v>
      </c>
      <c r="G6689" s="6">
        <f t="shared" si="949"/>
        <v>20</v>
      </c>
      <c r="H6689" s="6">
        <f t="shared" si="950"/>
        <v>5</v>
      </c>
      <c r="I6689" s="6">
        <f t="shared" si="951"/>
        <v>21</v>
      </c>
      <c r="J6689" s="6" t="str">
        <f t="shared" si="952"/>
        <v>5-20</v>
      </c>
      <c r="K6689" s="6" t="str">
        <f t="shared" si="953"/>
        <v>WK</v>
      </c>
      <c r="L6689" s="6" t="str">
        <f t="shared" si="954"/>
        <v>EVE</v>
      </c>
      <c r="M6689" s="6">
        <f t="shared" si="955"/>
        <v>0</v>
      </c>
    </row>
    <row r="6690" spans="3:13" x14ac:dyDescent="0.35">
      <c r="C6690" s="42">
        <v>42144.291666666664</v>
      </c>
      <c r="D6690" s="32">
        <v>2095.673583984375</v>
      </c>
      <c r="E6690" s="34" t="str">
        <f t="shared" si="947"/>
        <v>05-20</v>
      </c>
      <c r="F6690" s="6">
        <f t="shared" si="948"/>
        <v>7</v>
      </c>
      <c r="G6690" s="6">
        <f t="shared" si="949"/>
        <v>20</v>
      </c>
      <c r="H6690" s="6">
        <f t="shared" si="950"/>
        <v>5</v>
      </c>
      <c r="I6690" s="6">
        <f t="shared" si="951"/>
        <v>21</v>
      </c>
      <c r="J6690" s="6" t="str">
        <f t="shared" si="952"/>
        <v>5-20</v>
      </c>
      <c r="K6690" s="6" t="str">
        <f t="shared" si="953"/>
        <v>WK</v>
      </c>
      <c r="L6690" s="6" t="str">
        <f t="shared" si="954"/>
        <v>DAY</v>
      </c>
      <c r="M6690" s="6">
        <f t="shared" si="955"/>
        <v>0</v>
      </c>
    </row>
    <row r="6691" spans="3:13" x14ac:dyDescent="0.35">
      <c r="C6691" s="42">
        <v>42144.3125</v>
      </c>
      <c r="D6691" s="32">
        <v>2183.4306640625</v>
      </c>
      <c r="E6691" s="34" t="str">
        <f t="shared" si="947"/>
        <v>05-20</v>
      </c>
      <c r="F6691" s="6">
        <f t="shared" si="948"/>
        <v>7</v>
      </c>
      <c r="G6691" s="6">
        <f t="shared" si="949"/>
        <v>20</v>
      </c>
      <c r="H6691" s="6">
        <f t="shared" si="950"/>
        <v>5</v>
      </c>
      <c r="I6691" s="6">
        <f t="shared" si="951"/>
        <v>21</v>
      </c>
      <c r="J6691" s="6" t="str">
        <f t="shared" si="952"/>
        <v>5-20</v>
      </c>
      <c r="K6691" s="6" t="str">
        <f t="shared" si="953"/>
        <v>WK</v>
      </c>
      <c r="L6691" s="6" t="str">
        <f t="shared" si="954"/>
        <v>DAY</v>
      </c>
      <c r="M6691" s="6">
        <f t="shared" si="955"/>
        <v>0</v>
      </c>
    </row>
    <row r="6692" spans="3:13" x14ac:dyDescent="0.35">
      <c r="C6692" s="42">
        <v>42144.333333333336</v>
      </c>
      <c r="D6692" s="32">
        <v>2231.931396484375</v>
      </c>
      <c r="E6692" s="34" t="str">
        <f t="shared" si="947"/>
        <v>05-20</v>
      </c>
      <c r="F6692" s="6">
        <f t="shared" si="948"/>
        <v>8</v>
      </c>
      <c r="G6692" s="6">
        <f t="shared" si="949"/>
        <v>20</v>
      </c>
      <c r="H6692" s="6">
        <f t="shared" si="950"/>
        <v>5</v>
      </c>
      <c r="I6692" s="6">
        <f t="shared" si="951"/>
        <v>21</v>
      </c>
      <c r="J6692" s="6" t="str">
        <f t="shared" si="952"/>
        <v>5-20</v>
      </c>
      <c r="K6692" s="6" t="str">
        <f t="shared" si="953"/>
        <v>WK</v>
      </c>
      <c r="L6692" s="6" t="str">
        <f t="shared" si="954"/>
        <v>DAY</v>
      </c>
      <c r="M6692" s="6">
        <f t="shared" si="955"/>
        <v>0</v>
      </c>
    </row>
    <row r="6693" spans="3:13" x14ac:dyDescent="0.35">
      <c r="C6693" s="42">
        <v>42144.354166666664</v>
      </c>
      <c r="D6693" s="32">
        <v>2252.39453125</v>
      </c>
      <c r="E6693" s="34" t="str">
        <f t="shared" si="947"/>
        <v>05-20</v>
      </c>
      <c r="F6693" s="6">
        <f t="shared" si="948"/>
        <v>8</v>
      </c>
      <c r="G6693" s="6">
        <f t="shared" si="949"/>
        <v>20</v>
      </c>
      <c r="H6693" s="6">
        <f t="shared" si="950"/>
        <v>5</v>
      </c>
      <c r="I6693" s="6">
        <f t="shared" si="951"/>
        <v>21</v>
      </c>
      <c r="J6693" s="6" t="str">
        <f t="shared" si="952"/>
        <v>5-20</v>
      </c>
      <c r="K6693" s="6" t="str">
        <f t="shared" si="953"/>
        <v>WK</v>
      </c>
      <c r="L6693" s="6" t="str">
        <f t="shared" si="954"/>
        <v>DAY</v>
      </c>
      <c r="M6693" s="6">
        <f t="shared" si="955"/>
        <v>0</v>
      </c>
    </row>
    <row r="6694" spans="3:13" x14ac:dyDescent="0.35">
      <c r="C6694" s="42">
        <v>42144.375</v>
      </c>
      <c r="D6694" s="32">
        <v>2302.8486328125</v>
      </c>
      <c r="E6694" s="34" t="str">
        <f t="shared" si="947"/>
        <v>05-20</v>
      </c>
      <c r="F6694" s="6">
        <f t="shared" si="948"/>
        <v>9</v>
      </c>
      <c r="G6694" s="6">
        <f t="shared" si="949"/>
        <v>20</v>
      </c>
      <c r="H6694" s="6">
        <f t="shared" si="950"/>
        <v>5</v>
      </c>
      <c r="I6694" s="6">
        <f t="shared" si="951"/>
        <v>21</v>
      </c>
      <c r="J6694" s="6" t="str">
        <f t="shared" si="952"/>
        <v>5-20</v>
      </c>
      <c r="K6694" s="6" t="str">
        <f t="shared" si="953"/>
        <v>WK</v>
      </c>
      <c r="L6694" s="6" t="str">
        <f t="shared" si="954"/>
        <v>DAY</v>
      </c>
      <c r="M6694" s="6">
        <f t="shared" si="955"/>
        <v>0</v>
      </c>
    </row>
    <row r="6695" spans="3:13" x14ac:dyDescent="0.35">
      <c r="C6695" s="42">
        <v>42144.395833333336</v>
      </c>
      <c r="D6695" s="32">
        <v>2327.15283203125</v>
      </c>
      <c r="E6695" s="34" t="str">
        <f t="shared" si="947"/>
        <v>05-20</v>
      </c>
      <c r="F6695" s="6">
        <f t="shared" si="948"/>
        <v>9</v>
      </c>
      <c r="G6695" s="6">
        <f t="shared" si="949"/>
        <v>20</v>
      </c>
      <c r="H6695" s="6">
        <f t="shared" si="950"/>
        <v>5</v>
      </c>
      <c r="I6695" s="6">
        <f t="shared" si="951"/>
        <v>21</v>
      </c>
      <c r="J6695" s="6" t="str">
        <f t="shared" si="952"/>
        <v>5-20</v>
      </c>
      <c r="K6695" s="6" t="str">
        <f t="shared" si="953"/>
        <v>WK</v>
      </c>
      <c r="L6695" s="6" t="str">
        <f t="shared" si="954"/>
        <v>DAY</v>
      </c>
      <c r="M6695" s="6">
        <f t="shared" si="955"/>
        <v>0</v>
      </c>
    </row>
    <row r="6696" spans="3:13" x14ac:dyDescent="0.35">
      <c r="C6696" s="42">
        <v>42144.416666666664</v>
      </c>
      <c r="D6696" s="32">
        <v>2323.7919921875</v>
      </c>
      <c r="E6696" s="34" t="str">
        <f t="shared" si="947"/>
        <v>05-20</v>
      </c>
      <c r="F6696" s="6">
        <f t="shared" si="948"/>
        <v>10</v>
      </c>
      <c r="G6696" s="6">
        <f t="shared" si="949"/>
        <v>20</v>
      </c>
      <c r="H6696" s="6">
        <f t="shared" si="950"/>
        <v>5</v>
      </c>
      <c r="I6696" s="6">
        <f t="shared" si="951"/>
        <v>21</v>
      </c>
      <c r="J6696" s="6" t="str">
        <f t="shared" si="952"/>
        <v>5-20</v>
      </c>
      <c r="K6696" s="6" t="str">
        <f t="shared" si="953"/>
        <v>WK</v>
      </c>
      <c r="L6696" s="6" t="str">
        <f t="shared" si="954"/>
        <v>DAY</v>
      </c>
      <c r="M6696" s="6">
        <f t="shared" si="955"/>
        <v>0</v>
      </c>
    </row>
    <row r="6697" spans="3:13" x14ac:dyDescent="0.35">
      <c r="C6697" s="42">
        <v>42144.4375</v>
      </c>
      <c r="D6697" s="32">
        <v>2326.21533203125</v>
      </c>
      <c r="E6697" s="34" t="str">
        <f t="shared" si="947"/>
        <v>05-20</v>
      </c>
      <c r="F6697" s="6">
        <f t="shared" si="948"/>
        <v>10</v>
      </c>
      <c r="G6697" s="6">
        <f t="shared" si="949"/>
        <v>20</v>
      </c>
      <c r="H6697" s="6">
        <f t="shared" si="950"/>
        <v>5</v>
      </c>
      <c r="I6697" s="6">
        <f t="shared" si="951"/>
        <v>21</v>
      </c>
      <c r="J6697" s="6" t="str">
        <f t="shared" si="952"/>
        <v>5-20</v>
      </c>
      <c r="K6697" s="6" t="str">
        <f t="shared" si="953"/>
        <v>WK</v>
      </c>
      <c r="L6697" s="6" t="str">
        <f t="shared" si="954"/>
        <v>DAY</v>
      </c>
      <c r="M6697" s="6">
        <f t="shared" si="955"/>
        <v>0</v>
      </c>
    </row>
    <row r="6698" spans="3:13" x14ac:dyDescent="0.35">
      <c r="C6698" s="42">
        <v>42144.458333333336</v>
      </c>
      <c r="D6698" s="32">
        <v>2296.6982421875</v>
      </c>
      <c r="E6698" s="34" t="str">
        <f t="shared" si="947"/>
        <v>05-20</v>
      </c>
      <c r="F6698" s="6">
        <f t="shared" si="948"/>
        <v>11</v>
      </c>
      <c r="G6698" s="6">
        <f t="shared" si="949"/>
        <v>20</v>
      </c>
      <c r="H6698" s="6">
        <f t="shared" si="950"/>
        <v>5</v>
      </c>
      <c r="I6698" s="6">
        <f t="shared" si="951"/>
        <v>21</v>
      </c>
      <c r="J6698" s="6" t="str">
        <f t="shared" si="952"/>
        <v>5-20</v>
      </c>
      <c r="K6698" s="6" t="str">
        <f t="shared" si="953"/>
        <v>WK</v>
      </c>
      <c r="L6698" s="6" t="str">
        <f t="shared" si="954"/>
        <v>DAY</v>
      </c>
      <c r="M6698" s="6">
        <f t="shared" si="955"/>
        <v>0</v>
      </c>
    </row>
    <row r="6699" spans="3:13" x14ac:dyDescent="0.35">
      <c r="C6699" s="42">
        <v>42144.479166666664</v>
      </c>
      <c r="D6699" s="32">
        <v>2291.080078125</v>
      </c>
      <c r="E6699" s="34" t="str">
        <f t="shared" si="947"/>
        <v>05-20</v>
      </c>
      <c r="F6699" s="6">
        <f t="shared" si="948"/>
        <v>11</v>
      </c>
      <c r="G6699" s="6">
        <f t="shared" si="949"/>
        <v>20</v>
      </c>
      <c r="H6699" s="6">
        <f t="shared" si="950"/>
        <v>5</v>
      </c>
      <c r="I6699" s="6">
        <f t="shared" si="951"/>
        <v>21</v>
      </c>
      <c r="J6699" s="6" t="str">
        <f t="shared" si="952"/>
        <v>5-20</v>
      </c>
      <c r="K6699" s="6" t="str">
        <f t="shared" si="953"/>
        <v>WK</v>
      </c>
      <c r="L6699" s="6" t="str">
        <f t="shared" si="954"/>
        <v>DAY</v>
      </c>
      <c r="M6699" s="6">
        <f t="shared" si="955"/>
        <v>0</v>
      </c>
    </row>
    <row r="6700" spans="3:13" x14ac:dyDescent="0.35">
      <c r="C6700" s="42">
        <v>42144.5</v>
      </c>
      <c r="D6700" s="32">
        <v>2293.295654296875</v>
      </c>
      <c r="E6700" s="34" t="str">
        <f t="shared" si="947"/>
        <v>05-20</v>
      </c>
      <c r="F6700" s="6">
        <f t="shared" si="948"/>
        <v>12</v>
      </c>
      <c r="G6700" s="6">
        <f t="shared" si="949"/>
        <v>20</v>
      </c>
      <c r="H6700" s="6">
        <f t="shared" si="950"/>
        <v>5</v>
      </c>
      <c r="I6700" s="6">
        <f t="shared" si="951"/>
        <v>21</v>
      </c>
      <c r="J6700" s="6" t="str">
        <f t="shared" si="952"/>
        <v>5-20</v>
      </c>
      <c r="K6700" s="6" t="str">
        <f t="shared" si="953"/>
        <v>WK</v>
      </c>
      <c r="L6700" s="6" t="str">
        <f t="shared" si="954"/>
        <v>DAY</v>
      </c>
      <c r="M6700" s="6">
        <f t="shared" si="955"/>
        <v>0</v>
      </c>
    </row>
    <row r="6701" spans="3:13" x14ac:dyDescent="0.35">
      <c r="C6701" s="42">
        <v>42144.520833333336</v>
      </c>
      <c r="D6701" s="32">
        <v>2279.571044921875</v>
      </c>
      <c r="E6701" s="34" t="str">
        <f t="shared" si="947"/>
        <v>05-20</v>
      </c>
      <c r="F6701" s="6">
        <f t="shared" si="948"/>
        <v>12</v>
      </c>
      <c r="G6701" s="6">
        <f t="shared" si="949"/>
        <v>20</v>
      </c>
      <c r="H6701" s="6">
        <f t="shared" si="950"/>
        <v>5</v>
      </c>
      <c r="I6701" s="6">
        <f t="shared" si="951"/>
        <v>21</v>
      </c>
      <c r="J6701" s="6" t="str">
        <f t="shared" si="952"/>
        <v>5-20</v>
      </c>
      <c r="K6701" s="6" t="str">
        <f t="shared" si="953"/>
        <v>WK</v>
      </c>
      <c r="L6701" s="6" t="str">
        <f t="shared" si="954"/>
        <v>DAY</v>
      </c>
      <c r="M6701" s="6">
        <f t="shared" si="955"/>
        <v>0</v>
      </c>
    </row>
    <row r="6702" spans="3:13" x14ac:dyDescent="0.35">
      <c r="C6702" s="42">
        <v>42144.541666666664</v>
      </c>
      <c r="D6702" s="32">
        <v>2308.252197265625</v>
      </c>
      <c r="E6702" s="34" t="str">
        <f t="shared" si="947"/>
        <v>05-20</v>
      </c>
      <c r="F6702" s="6">
        <f t="shared" si="948"/>
        <v>13</v>
      </c>
      <c r="G6702" s="6">
        <f t="shared" si="949"/>
        <v>20</v>
      </c>
      <c r="H6702" s="6">
        <f t="shared" si="950"/>
        <v>5</v>
      </c>
      <c r="I6702" s="6">
        <f t="shared" si="951"/>
        <v>21</v>
      </c>
      <c r="J6702" s="6" t="str">
        <f t="shared" si="952"/>
        <v>5-20</v>
      </c>
      <c r="K6702" s="6" t="str">
        <f t="shared" si="953"/>
        <v>WK</v>
      </c>
      <c r="L6702" s="6" t="str">
        <f t="shared" si="954"/>
        <v>DAY</v>
      </c>
      <c r="M6702" s="6">
        <f t="shared" si="955"/>
        <v>0</v>
      </c>
    </row>
    <row r="6703" spans="3:13" x14ac:dyDescent="0.35">
      <c r="C6703" s="42">
        <v>42144.5625</v>
      </c>
      <c r="D6703" s="32">
        <v>2308.200927734375</v>
      </c>
      <c r="E6703" s="34" t="str">
        <f t="shared" si="947"/>
        <v>05-20</v>
      </c>
      <c r="F6703" s="6">
        <f t="shared" si="948"/>
        <v>13</v>
      </c>
      <c r="G6703" s="6">
        <f t="shared" si="949"/>
        <v>20</v>
      </c>
      <c r="H6703" s="6">
        <f t="shared" si="950"/>
        <v>5</v>
      </c>
      <c r="I6703" s="6">
        <f t="shared" si="951"/>
        <v>21</v>
      </c>
      <c r="J6703" s="6" t="str">
        <f t="shared" si="952"/>
        <v>5-20</v>
      </c>
      <c r="K6703" s="6" t="str">
        <f t="shared" si="953"/>
        <v>WK</v>
      </c>
      <c r="L6703" s="6" t="str">
        <f t="shared" si="954"/>
        <v>DAY</v>
      </c>
      <c r="M6703" s="6">
        <f t="shared" si="955"/>
        <v>0</v>
      </c>
    </row>
    <row r="6704" spans="3:13" x14ac:dyDescent="0.35">
      <c r="C6704" s="42">
        <v>42144.583333333336</v>
      </c>
      <c r="D6704" s="32">
        <v>2309.341552734375</v>
      </c>
      <c r="E6704" s="34" t="str">
        <f t="shared" si="947"/>
        <v>05-20</v>
      </c>
      <c r="F6704" s="6">
        <f t="shared" si="948"/>
        <v>14</v>
      </c>
      <c r="G6704" s="6">
        <f t="shared" si="949"/>
        <v>20</v>
      </c>
      <c r="H6704" s="6">
        <f t="shared" si="950"/>
        <v>5</v>
      </c>
      <c r="I6704" s="6">
        <f t="shared" si="951"/>
        <v>21</v>
      </c>
      <c r="J6704" s="6" t="str">
        <f t="shared" si="952"/>
        <v>5-20</v>
      </c>
      <c r="K6704" s="6" t="str">
        <f t="shared" si="953"/>
        <v>WK</v>
      </c>
      <c r="L6704" s="6" t="str">
        <f t="shared" si="954"/>
        <v>DAY</v>
      </c>
      <c r="M6704" s="6">
        <f t="shared" si="955"/>
        <v>0</v>
      </c>
    </row>
    <row r="6705" spans="3:13" x14ac:dyDescent="0.35">
      <c r="C6705" s="42">
        <v>42144.604166666664</v>
      </c>
      <c r="D6705" s="32">
        <v>2312.2421875</v>
      </c>
      <c r="E6705" s="34" t="str">
        <f t="shared" si="947"/>
        <v>05-20</v>
      </c>
      <c r="F6705" s="6">
        <f t="shared" si="948"/>
        <v>14</v>
      </c>
      <c r="G6705" s="6">
        <f t="shared" si="949"/>
        <v>20</v>
      </c>
      <c r="H6705" s="6">
        <f t="shared" si="950"/>
        <v>5</v>
      </c>
      <c r="I6705" s="6">
        <f t="shared" si="951"/>
        <v>21</v>
      </c>
      <c r="J6705" s="6" t="str">
        <f t="shared" si="952"/>
        <v>5-20</v>
      </c>
      <c r="K6705" s="6" t="str">
        <f t="shared" si="953"/>
        <v>WK</v>
      </c>
      <c r="L6705" s="6" t="str">
        <f t="shared" si="954"/>
        <v>DAY</v>
      </c>
      <c r="M6705" s="6">
        <f t="shared" si="955"/>
        <v>0</v>
      </c>
    </row>
    <row r="6706" spans="3:13" x14ac:dyDescent="0.35">
      <c r="C6706" s="42">
        <v>42144.625</v>
      </c>
      <c r="D6706" s="32">
        <v>2327.216796875</v>
      </c>
      <c r="E6706" s="34" t="str">
        <f t="shared" si="947"/>
        <v>05-20</v>
      </c>
      <c r="F6706" s="6">
        <f t="shared" si="948"/>
        <v>15</v>
      </c>
      <c r="G6706" s="6">
        <f t="shared" si="949"/>
        <v>20</v>
      </c>
      <c r="H6706" s="6">
        <f t="shared" si="950"/>
        <v>5</v>
      </c>
      <c r="I6706" s="6">
        <f t="shared" si="951"/>
        <v>21</v>
      </c>
      <c r="J6706" s="6" t="str">
        <f t="shared" si="952"/>
        <v>5-20</v>
      </c>
      <c r="K6706" s="6" t="str">
        <f t="shared" si="953"/>
        <v>WK</v>
      </c>
      <c r="L6706" s="6" t="str">
        <f t="shared" si="954"/>
        <v>DAY</v>
      </c>
      <c r="M6706" s="6">
        <f t="shared" si="955"/>
        <v>0</v>
      </c>
    </row>
    <row r="6707" spans="3:13" x14ac:dyDescent="0.35">
      <c r="C6707" s="42">
        <v>42144.645833333336</v>
      </c>
      <c r="D6707" s="32">
        <v>2324.306884765625</v>
      </c>
      <c r="E6707" s="34" t="str">
        <f t="shared" si="947"/>
        <v>05-20</v>
      </c>
      <c r="F6707" s="6">
        <f t="shared" si="948"/>
        <v>15</v>
      </c>
      <c r="G6707" s="6">
        <f t="shared" si="949"/>
        <v>20</v>
      </c>
      <c r="H6707" s="6">
        <f t="shared" si="950"/>
        <v>5</v>
      </c>
      <c r="I6707" s="6">
        <f t="shared" si="951"/>
        <v>21</v>
      </c>
      <c r="J6707" s="6" t="str">
        <f t="shared" si="952"/>
        <v>5-20</v>
      </c>
      <c r="K6707" s="6" t="str">
        <f t="shared" si="953"/>
        <v>WK</v>
      </c>
      <c r="L6707" s="6" t="str">
        <f t="shared" si="954"/>
        <v>DAY</v>
      </c>
      <c r="M6707" s="6">
        <f t="shared" si="955"/>
        <v>0</v>
      </c>
    </row>
    <row r="6708" spans="3:13" x14ac:dyDescent="0.35">
      <c r="C6708" s="42">
        <v>42144.666666666664</v>
      </c>
      <c r="D6708" s="32">
        <v>2338.953369140625</v>
      </c>
      <c r="E6708" s="34" t="str">
        <f t="shared" si="947"/>
        <v>05-20</v>
      </c>
      <c r="F6708" s="6">
        <f t="shared" si="948"/>
        <v>16</v>
      </c>
      <c r="G6708" s="6">
        <f t="shared" si="949"/>
        <v>20</v>
      </c>
      <c r="H6708" s="6">
        <f t="shared" si="950"/>
        <v>5</v>
      </c>
      <c r="I6708" s="6">
        <f t="shared" si="951"/>
        <v>21</v>
      </c>
      <c r="J6708" s="6" t="str">
        <f t="shared" si="952"/>
        <v>5-20</v>
      </c>
      <c r="K6708" s="6" t="str">
        <f t="shared" si="953"/>
        <v>WK</v>
      </c>
      <c r="L6708" s="6" t="str">
        <f t="shared" si="954"/>
        <v>DAY</v>
      </c>
      <c r="M6708" s="6">
        <f t="shared" si="955"/>
        <v>0</v>
      </c>
    </row>
    <row r="6709" spans="3:13" x14ac:dyDescent="0.35">
      <c r="C6709" s="42">
        <v>42144.6875</v>
      </c>
      <c r="D6709" s="32">
        <v>2306.554931640625</v>
      </c>
      <c r="E6709" s="34" t="str">
        <f t="shared" si="947"/>
        <v>05-20</v>
      </c>
      <c r="F6709" s="6">
        <f t="shared" si="948"/>
        <v>16</v>
      </c>
      <c r="G6709" s="6">
        <f t="shared" si="949"/>
        <v>20</v>
      </c>
      <c r="H6709" s="6">
        <f t="shared" si="950"/>
        <v>5</v>
      </c>
      <c r="I6709" s="6">
        <f t="shared" si="951"/>
        <v>21</v>
      </c>
      <c r="J6709" s="6" t="str">
        <f t="shared" si="952"/>
        <v>5-20</v>
      </c>
      <c r="K6709" s="6" t="str">
        <f t="shared" si="953"/>
        <v>WK</v>
      </c>
      <c r="L6709" s="6" t="str">
        <f t="shared" si="954"/>
        <v>DAY</v>
      </c>
      <c r="M6709" s="6">
        <f t="shared" si="955"/>
        <v>0</v>
      </c>
    </row>
    <row r="6710" spans="3:13" x14ac:dyDescent="0.35">
      <c r="C6710" s="42">
        <v>42144.708333333336</v>
      </c>
      <c r="D6710" s="32">
        <v>2329.53173828125</v>
      </c>
      <c r="E6710" s="34" t="str">
        <f t="shared" si="947"/>
        <v>05-20</v>
      </c>
      <c r="F6710" s="6">
        <f t="shared" si="948"/>
        <v>17</v>
      </c>
      <c r="G6710" s="6">
        <f t="shared" si="949"/>
        <v>20</v>
      </c>
      <c r="H6710" s="6">
        <f t="shared" si="950"/>
        <v>5</v>
      </c>
      <c r="I6710" s="6">
        <f t="shared" si="951"/>
        <v>21</v>
      </c>
      <c r="J6710" s="6" t="str">
        <f t="shared" si="952"/>
        <v>5-20</v>
      </c>
      <c r="K6710" s="6" t="str">
        <f t="shared" si="953"/>
        <v>WK</v>
      </c>
      <c r="L6710" s="6" t="str">
        <f t="shared" si="954"/>
        <v>EVE</v>
      </c>
      <c r="M6710" s="6">
        <f t="shared" si="955"/>
        <v>0</v>
      </c>
    </row>
    <row r="6711" spans="3:13" x14ac:dyDescent="0.35">
      <c r="C6711" s="42">
        <v>42144.729166666664</v>
      </c>
      <c r="D6711" s="32">
        <v>2344.860595703125</v>
      </c>
      <c r="E6711" s="34" t="str">
        <f t="shared" si="947"/>
        <v>05-20</v>
      </c>
      <c r="F6711" s="6">
        <f t="shared" si="948"/>
        <v>17</v>
      </c>
      <c r="G6711" s="6">
        <f t="shared" si="949"/>
        <v>20</v>
      </c>
      <c r="H6711" s="6">
        <f t="shared" si="950"/>
        <v>5</v>
      </c>
      <c r="I6711" s="6">
        <f t="shared" si="951"/>
        <v>21</v>
      </c>
      <c r="J6711" s="6" t="str">
        <f t="shared" si="952"/>
        <v>5-20</v>
      </c>
      <c r="K6711" s="6" t="str">
        <f t="shared" si="953"/>
        <v>WK</v>
      </c>
      <c r="L6711" s="6" t="str">
        <f t="shared" si="954"/>
        <v>EVE</v>
      </c>
      <c r="M6711" s="6">
        <f t="shared" si="955"/>
        <v>0</v>
      </c>
    </row>
    <row r="6712" spans="3:13" x14ac:dyDescent="0.35">
      <c r="C6712" s="42">
        <v>42144.75</v>
      </c>
      <c r="D6712" s="32">
        <v>2364.621337890625</v>
      </c>
      <c r="E6712" s="34" t="str">
        <f t="shared" si="947"/>
        <v>05-20</v>
      </c>
      <c r="F6712" s="6">
        <f t="shared" si="948"/>
        <v>18</v>
      </c>
      <c r="G6712" s="6">
        <f t="shared" si="949"/>
        <v>20</v>
      </c>
      <c r="H6712" s="6">
        <f t="shared" si="950"/>
        <v>5</v>
      </c>
      <c r="I6712" s="6">
        <f t="shared" si="951"/>
        <v>21</v>
      </c>
      <c r="J6712" s="6" t="str">
        <f t="shared" si="952"/>
        <v>5-20</v>
      </c>
      <c r="K6712" s="6" t="str">
        <f t="shared" si="953"/>
        <v>WK</v>
      </c>
      <c r="L6712" s="6" t="str">
        <f t="shared" si="954"/>
        <v>EVE</v>
      </c>
      <c r="M6712" s="6">
        <f t="shared" si="955"/>
        <v>0</v>
      </c>
    </row>
    <row r="6713" spans="3:13" x14ac:dyDescent="0.35">
      <c r="C6713" s="42">
        <v>42144.770833333336</v>
      </c>
      <c r="D6713" s="32">
        <v>2361.64013671875</v>
      </c>
      <c r="E6713" s="34" t="str">
        <f t="shared" si="947"/>
        <v>05-20</v>
      </c>
      <c r="F6713" s="6">
        <f t="shared" si="948"/>
        <v>18</v>
      </c>
      <c r="G6713" s="6">
        <f t="shared" si="949"/>
        <v>20</v>
      </c>
      <c r="H6713" s="6">
        <f t="shared" si="950"/>
        <v>5</v>
      </c>
      <c r="I6713" s="6">
        <f t="shared" si="951"/>
        <v>21</v>
      </c>
      <c r="J6713" s="6" t="str">
        <f t="shared" si="952"/>
        <v>5-20</v>
      </c>
      <c r="K6713" s="6" t="str">
        <f t="shared" si="953"/>
        <v>WK</v>
      </c>
      <c r="L6713" s="6" t="str">
        <f t="shared" si="954"/>
        <v>EVE</v>
      </c>
      <c r="M6713" s="6">
        <f t="shared" si="955"/>
        <v>0</v>
      </c>
    </row>
    <row r="6714" spans="3:13" x14ac:dyDescent="0.35">
      <c r="C6714" s="42">
        <v>42144.791666666664</v>
      </c>
      <c r="D6714" s="32">
        <v>2390.5986328125</v>
      </c>
      <c r="E6714" s="34" t="str">
        <f t="shared" si="947"/>
        <v>05-20</v>
      </c>
      <c r="F6714" s="6">
        <f t="shared" si="948"/>
        <v>19</v>
      </c>
      <c r="G6714" s="6">
        <f t="shared" si="949"/>
        <v>20</v>
      </c>
      <c r="H6714" s="6">
        <f t="shared" si="950"/>
        <v>5</v>
      </c>
      <c r="I6714" s="6">
        <f t="shared" si="951"/>
        <v>21</v>
      </c>
      <c r="J6714" s="6" t="str">
        <f t="shared" si="952"/>
        <v>5-20</v>
      </c>
      <c r="K6714" s="6" t="str">
        <f t="shared" si="953"/>
        <v>WK</v>
      </c>
      <c r="L6714" s="6" t="str">
        <f t="shared" si="954"/>
        <v>EVE</v>
      </c>
      <c r="M6714" s="6">
        <f t="shared" si="955"/>
        <v>0</v>
      </c>
    </row>
    <row r="6715" spans="3:13" x14ac:dyDescent="0.35">
      <c r="C6715" s="42">
        <v>42144.8125</v>
      </c>
      <c r="D6715" s="32">
        <v>2429.787109375</v>
      </c>
      <c r="E6715" s="34" t="str">
        <f t="shared" si="947"/>
        <v>05-20</v>
      </c>
      <c r="F6715" s="6">
        <f t="shared" si="948"/>
        <v>19</v>
      </c>
      <c r="G6715" s="6">
        <f t="shared" si="949"/>
        <v>20</v>
      </c>
      <c r="H6715" s="6">
        <f t="shared" si="950"/>
        <v>5</v>
      </c>
      <c r="I6715" s="6">
        <f t="shared" si="951"/>
        <v>21</v>
      </c>
      <c r="J6715" s="6" t="str">
        <f t="shared" si="952"/>
        <v>5-20</v>
      </c>
      <c r="K6715" s="6" t="str">
        <f t="shared" si="953"/>
        <v>WK</v>
      </c>
      <c r="L6715" s="6" t="str">
        <f t="shared" si="954"/>
        <v>EVE</v>
      </c>
      <c r="M6715" s="6">
        <f t="shared" si="955"/>
        <v>0</v>
      </c>
    </row>
    <row r="6716" spans="3:13" x14ac:dyDescent="0.35">
      <c r="C6716" s="42">
        <v>42144.833333333336</v>
      </c>
      <c r="D6716" s="32">
        <v>2558.9208984375</v>
      </c>
      <c r="E6716" s="34" t="str">
        <f t="shared" si="947"/>
        <v>05-20</v>
      </c>
      <c r="F6716" s="6">
        <f t="shared" si="948"/>
        <v>20</v>
      </c>
      <c r="G6716" s="6">
        <f t="shared" si="949"/>
        <v>20</v>
      </c>
      <c r="H6716" s="6">
        <f t="shared" si="950"/>
        <v>5</v>
      </c>
      <c r="I6716" s="6">
        <f t="shared" si="951"/>
        <v>21</v>
      </c>
      <c r="J6716" s="6" t="str">
        <f t="shared" si="952"/>
        <v>5-20</v>
      </c>
      <c r="K6716" s="6" t="str">
        <f t="shared" si="953"/>
        <v>WK</v>
      </c>
      <c r="L6716" s="6" t="str">
        <f t="shared" si="954"/>
        <v>EVE</v>
      </c>
      <c r="M6716" s="6">
        <f t="shared" si="955"/>
        <v>0</v>
      </c>
    </row>
    <row r="6717" spans="3:13" x14ac:dyDescent="0.35">
      <c r="C6717" s="42">
        <v>42144.854166666664</v>
      </c>
      <c r="D6717" s="32">
        <v>2594.780029296875</v>
      </c>
      <c r="E6717" s="34" t="str">
        <f t="shared" si="947"/>
        <v>05-20</v>
      </c>
      <c r="F6717" s="6">
        <f t="shared" si="948"/>
        <v>20</v>
      </c>
      <c r="G6717" s="6">
        <f t="shared" si="949"/>
        <v>20</v>
      </c>
      <c r="H6717" s="6">
        <f t="shared" si="950"/>
        <v>5</v>
      </c>
      <c r="I6717" s="6">
        <f t="shared" si="951"/>
        <v>21</v>
      </c>
      <c r="J6717" s="6" t="str">
        <f t="shared" si="952"/>
        <v>5-20</v>
      </c>
      <c r="K6717" s="6" t="str">
        <f t="shared" si="953"/>
        <v>WK</v>
      </c>
      <c r="L6717" s="6" t="str">
        <f t="shared" si="954"/>
        <v>EVE</v>
      </c>
      <c r="M6717" s="6">
        <f t="shared" si="955"/>
        <v>0</v>
      </c>
    </row>
    <row r="6718" spans="3:13" x14ac:dyDescent="0.35">
      <c r="C6718" s="42">
        <v>42144.875</v>
      </c>
      <c r="D6718" s="32">
        <v>2550.91162109375</v>
      </c>
      <c r="E6718" s="34" t="str">
        <f t="shared" si="947"/>
        <v>05-20</v>
      </c>
      <c r="F6718" s="6">
        <f t="shared" si="948"/>
        <v>21</v>
      </c>
      <c r="G6718" s="6">
        <f t="shared" si="949"/>
        <v>20</v>
      </c>
      <c r="H6718" s="6">
        <f t="shared" si="950"/>
        <v>5</v>
      </c>
      <c r="I6718" s="6">
        <f t="shared" si="951"/>
        <v>21</v>
      </c>
      <c r="J6718" s="6" t="str">
        <f t="shared" si="952"/>
        <v>5-20</v>
      </c>
      <c r="K6718" s="6" t="str">
        <f t="shared" si="953"/>
        <v>WK</v>
      </c>
      <c r="L6718" s="6" t="str">
        <f t="shared" si="954"/>
        <v>EVE</v>
      </c>
      <c r="M6718" s="6">
        <f t="shared" si="955"/>
        <v>0</v>
      </c>
    </row>
    <row r="6719" spans="3:13" x14ac:dyDescent="0.35">
      <c r="C6719" s="42">
        <v>42144.895833333336</v>
      </c>
      <c r="D6719" s="32">
        <v>2451.689697265625</v>
      </c>
      <c r="E6719" s="34" t="str">
        <f t="shared" si="947"/>
        <v>05-20</v>
      </c>
      <c r="F6719" s="6">
        <f t="shared" si="948"/>
        <v>21</v>
      </c>
      <c r="G6719" s="6">
        <f t="shared" si="949"/>
        <v>20</v>
      </c>
      <c r="H6719" s="6">
        <f t="shared" si="950"/>
        <v>5</v>
      </c>
      <c r="I6719" s="6">
        <f t="shared" si="951"/>
        <v>21</v>
      </c>
      <c r="J6719" s="6" t="str">
        <f t="shared" si="952"/>
        <v>5-20</v>
      </c>
      <c r="K6719" s="6" t="str">
        <f t="shared" si="953"/>
        <v>WK</v>
      </c>
      <c r="L6719" s="6" t="str">
        <f t="shared" si="954"/>
        <v>EVE</v>
      </c>
      <c r="M6719" s="6">
        <f t="shared" si="955"/>
        <v>0</v>
      </c>
    </row>
    <row r="6720" spans="3:13" x14ac:dyDescent="0.35">
      <c r="C6720" s="42">
        <v>42144.916666666664</v>
      </c>
      <c r="D6720" s="32">
        <v>2359.07275390625</v>
      </c>
      <c r="E6720" s="34" t="str">
        <f t="shared" si="947"/>
        <v>05-20</v>
      </c>
      <c r="F6720" s="6">
        <f t="shared" si="948"/>
        <v>22</v>
      </c>
      <c r="G6720" s="6">
        <f t="shared" si="949"/>
        <v>20</v>
      </c>
      <c r="H6720" s="6">
        <f t="shared" si="950"/>
        <v>5</v>
      </c>
      <c r="I6720" s="6">
        <f t="shared" si="951"/>
        <v>21</v>
      </c>
      <c r="J6720" s="6" t="str">
        <f t="shared" si="952"/>
        <v>5-20</v>
      </c>
      <c r="K6720" s="6" t="str">
        <f t="shared" si="953"/>
        <v>WK</v>
      </c>
      <c r="L6720" s="6" t="str">
        <f t="shared" si="954"/>
        <v>EVE</v>
      </c>
      <c r="M6720" s="6">
        <f t="shared" si="955"/>
        <v>0</v>
      </c>
    </row>
    <row r="6721" spans="3:13" x14ac:dyDescent="0.35">
      <c r="C6721" s="42">
        <v>42144.9375</v>
      </c>
      <c r="D6721" s="32">
        <v>2234.806396484375</v>
      </c>
      <c r="E6721" s="34" t="str">
        <f t="shared" si="947"/>
        <v>05-20</v>
      </c>
      <c r="F6721" s="6">
        <f t="shared" si="948"/>
        <v>22</v>
      </c>
      <c r="G6721" s="6">
        <f t="shared" si="949"/>
        <v>20</v>
      </c>
      <c r="H6721" s="6">
        <f t="shared" si="950"/>
        <v>5</v>
      </c>
      <c r="I6721" s="6">
        <f t="shared" si="951"/>
        <v>21</v>
      </c>
      <c r="J6721" s="6" t="str">
        <f t="shared" si="952"/>
        <v>5-20</v>
      </c>
      <c r="K6721" s="6" t="str">
        <f t="shared" si="953"/>
        <v>WK</v>
      </c>
      <c r="L6721" s="6" t="str">
        <f t="shared" si="954"/>
        <v>EVE</v>
      </c>
      <c r="M6721" s="6">
        <f t="shared" si="955"/>
        <v>0</v>
      </c>
    </row>
    <row r="6722" spans="3:13" x14ac:dyDescent="0.35">
      <c r="C6722" s="42">
        <v>42144.958333333336</v>
      </c>
      <c r="D6722" s="32">
        <v>2099.251708984375</v>
      </c>
      <c r="E6722" s="34" t="str">
        <f t="shared" si="947"/>
        <v>05-20</v>
      </c>
      <c r="F6722" s="6">
        <f t="shared" si="948"/>
        <v>23</v>
      </c>
      <c r="G6722" s="6">
        <f t="shared" si="949"/>
        <v>20</v>
      </c>
      <c r="H6722" s="6">
        <f t="shared" si="950"/>
        <v>5</v>
      </c>
      <c r="I6722" s="6">
        <f t="shared" si="951"/>
        <v>21</v>
      </c>
      <c r="J6722" s="6" t="str">
        <f t="shared" si="952"/>
        <v>5-20</v>
      </c>
      <c r="K6722" s="6" t="str">
        <f t="shared" si="953"/>
        <v>WK</v>
      </c>
      <c r="L6722" s="6" t="str">
        <f t="shared" si="954"/>
        <v>EVE</v>
      </c>
      <c r="M6722" s="6">
        <f t="shared" si="955"/>
        <v>0</v>
      </c>
    </row>
    <row r="6723" spans="3:13" x14ac:dyDescent="0.35">
      <c r="C6723" s="42">
        <v>42144.979166666664</v>
      </c>
      <c r="D6723" s="32">
        <v>1986.591552734375</v>
      </c>
      <c r="E6723" s="34" t="str">
        <f t="shared" si="947"/>
        <v>05-20</v>
      </c>
      <c r="F6723" s="6">
        <f t="shared" si="948"/>
        <v>23</v>
      </c>
      <c r="G6723" s="6">
        <f t="shared" si="949"/>
        <v>20</v>
      </c>
      <c r="H6723" s="6">
        <f t="shared" si="950"/>
        <v>5</v>
      </c>
      <c r="I6723" s="6">
        <f t="shared" si="951"/>
        <v>21</v>
      </c>
      <c r="J6723" s="6" t="str">
        <f t="shared" si="952"/>
        <v>5-20</v>
      </c>
      <c r="K6723" s="6" t="str">
        <f t="shared" si="953"/>
        <v>WK</v>
      </c>
      <c r="L6723" s="6" t="str">
        <f t="shared" si="954"/>
        <v>EVE</v>
      </c>
      <c r="M6723" s="6">
        <f t="shared" si="955"/>
        <v>0</v>
      </c>
    </row>
    <row r="6724" spans="3:13" x14ac:dyDescent="0.35">
      <c r="C6724" s="42">
        <v>42145</v>
      </c>
      <c r="D6724" s="32">
        <v>1885.342529296875</v>
      </c>
      <c r="E6724" s="34" t="str">
        <f t="shared" si="947"/>
        <v>05-21</v>
      </c>
      <c r="F6724" s="6">
        <f t="shared" si="948"/>
        <v>0</v>
      </c>
      <c r="G6724" s="6">
        <f t="shared" si="949"/>
        <v>21</v>
      </c>
      <c r="H6724" s="6">
        <f t="shared" si="950"/>
        <v>5</v>
      </c>
      <c r="I6724" s="6">
        <f t="shared" si="951"/>
        <v>21</v>
      </c>
      <c r="J6724" s="6" t="str">
        <f t="shared" si="952"/>
        <v>5-21</v>
      </c>
      <c r="K6724" s="6" t="str">
        <f t="shared" si="953"/>
        <v>WK</v>
      </c>
      <c r="L6724" s="6" t="str">
        <f t="shared" si="954"/>
        <v>EVE</v>
      </c>
      <c r="M6724" s="6">
        <f t="shared" si="955"/>
        <v>0</v>
      </c>
    </row>
    <row r="6725" spans="3:13" x14ac:dyDescent="0.35">
      <c r="C6725" s="42">
        <v>42145.020833333336</v>
      </c>
      <c r="D6725" s="32">
        <v>1829.2291259765625</v>
      </c>
      <c r="E6725" s="34" t="str">
        <f t="shared" si="947"/>
        <v>05-21</v>
      </c>
      <c r="F6725" s="6">
        <f t="shared" si="948"/>
        <v>0</v>
      </c>
      <c r="G6725" s="6">
        <f t="shared" si="949"/>
        <v>21</v>
      </c>
      <c r="H6725" s="6">
        <f t="shared" si="950"/>
        <v>5</v>
      </c>
      <c r="I6725" s="6">
        <f t="shared" si="951"/>
        <v>21</v>
      </c>
      <c r="J6725" s="6" t="str">
        <f t="shared" si="952"/>
        <v>5-21</v>
      </c>
      <c r="K6725" s="6" t="str">
        <f t="shared" si="953"/>
        <v>WK</v>
      </c>
      <c r="L6725" s="6" t="str">
        <f t="shared" si="954"/>
        <v>EVE</v>
      </c>
      <c r="M6725" s="6">
        <f t="shared" si="955"/>
        <v>0</v>
      </c>
    </row>
    <row r="6726" spans="3:13" x14ac:dyDescent="0.35">
      <c r="C6726" s="42">
        <v>42145.041666666664</v>
      </c>
      <c r="D6726" s="32">
        <v>1774.94140625</v>
      </c>
      <c r="E6726" s="34" t="str">
        <f t="shared" si="947"/>
        <v>05-21</v>
      </c>
      <c r="F6726" s="6">
        <f t="shared" si="948"/>
        <v>1</v>
      </c>
      <c r="G6726" s="6">
        <f t="shared" si="949"/>
        <v>21</v>
      </c>
      <c r="H6726" s="6">
        <f t="shared" si="950"/>
        <v>5</v>
      </c>
      <c r="I6726" s="6">
        <f t="shared" si="951"/>
        <v>21</v>
      </c>
      <c r="J6726" s="6" t="str">
        <f t="shared" si="952"/>
        <v>5-21</v>
      </c>
      <c r="K6726" s="6" t="str">
        <f t="shared" si="953"/>
        <v>WK</v>
      </c>
      <c r="L6726" s="6" t="str">
        <f t="shared" si="954"/>
        <v>EVE</v>
      </c>
      <c r="M6726" s="6">
        <f t="shared" si="955"/>
        <v>0</v>
      </c>
    </row>
    <row r="6727" spans="3:13" x14ac:dyDescent="0.35">
      <c r="C6727" s="42">
        <v>42145.0625</v>
      </c>
      <c r="D6727" s="32">
        <v>1736.6082763671875</v>
      </c>
      <c r="E6727" s="34" t="str">
        <f t="shared" ref="E6727:E6790" si="956">TEXT(MONTH(C6727),"00")&amp;"-"&amp;TEXT(DAY(C6727),"00")</f>
        <v>05-21</v>
      </c>
      <c r="F6727" s="6">
        <f t="shared" ref="F6727:F6790" si="957">HOUR(C6727)</f>
        <v>1</v>
      </c>
      <c r="G6727" s="6">
        <f t="shared" ref="G6727:G6790" si="958">DAY(C6727)</f>
        <v>21</v>
      </c>
      <c r="H6727" s="6">
        <f t="shared" ref="H6727:H6790" si="959">MONTH(C6727)</f>
        <v>5</v>
      </c>
      <c r="I6727" s="6">
        <f t="shared" ref="I6727:I6790" si="960">WEEKNUM(C6727)</f>
        <v>21</v>
      </c>
      <c r="J6727" s="6" t="str">
        <f t="shared" ref="J6727:J6790" si="961">H6727&amp;"-"&amp;G6727</f>
        <v>5-21</v>
      </c>
      <c r="K6727" s="6" t="str">
        <f t="shared" ref="K6727:K6790" si="962">IF(WEEKDAY(C6727,11)&lt;6,"WK","WKND")</f>
        <v>WK</v>
      </c>
      <c r="L6727" s="6" t="str">
        <f t="shared" ref="L6727:L6790" si="963">IF(AND(F6727&lt;17,F6727&gt;6),"DAY","EVE")</f>
        <v>EVE</v>
      </c>
      <c r="M6727" s="6">
        <f t="shared" ref="M6727:M6790" si="964">IF(D6727&gt;4000,1,0)</f>
        <v>0</v>
      </c>
    </row>
    <row r="6728" spans="3:13" x14ac:dyDescent="0.35">
      <c r="C6728" s="42">
        <v>42145.083333333336</v>
      </c>
      <c r="D6728" s="32">
        <v>1704.4669189453125</v>
      </c>
      <c r="E6728" s="34" t="str">
        <f t="shared" si="956"/>
        <v>05-21</v>
      </c>
      <c r="F6728" s="6">
        <f t="shared" si="957"/>
        <v>2</v>
      </c>
      <c r="G6728" s="6">
        <f t="shared" si="958"/>
        <v>21</v>
      </c>
      <c r="H6728" s="6">
        <f t="shared" si="959"/>
        <v>5</v>
      </c>
      <c r="I6728" s="6">
        <f t="shared" si="960"/>
        <v>21</v>
      </c>
      <c r="J6728" s="6" t="str">
        <f t="shared" si="961"/>
        <v>5-21</v>
      </c>
      <c r="K6728" s="6" t="str">
        <f t="shared" si="962"/>
        <v>WK</v>
      </c>
      <c r="L6728" s="6" t="str">
        <f t="shared" si="963"/>
        <v>EVE</v>
      </c>
      <c r="M6728" s="6">
        <f t="shared" si="964"/>
        <v>0</v>
      </c>
    </row>
    <row r="6729" spans="3:13" x14ac:dyDescent="0.35">
      <c r="C6729" s="42">
        <v>42145.104166666664</v>
      </c>
      <c r="D6729" s="32">
        <v>1683.0230712890625</v>
      </c>
      <c r="E6729" s="34" t="str">
        <f t="shared" si="956"/>
        <v>05-21</v>
      </c>
      <c r="F6729" s="6">
        <f t="shared" si="957"/>
        <v>2</v>
      </c>
      <c r="G6729" s="6">
        <f t="shared" si="958"/>
        <v>21</v>
      </c>
      <c r="H6729" s="6">
        <f t="shared" si="959"/>
        <v>5</v>
      </c>
      <c r="I6729" s="6">
        <f t="shared" si="960"/>
        <v>21</v>
      </c>
      <c r="J6729" s="6" t="str">
        <f t="shared" si="961"/>
        <v>5-21</v>
      </c>
      <c r="K6729" s="6" t="str">
        <f t="shared" si="962"/>
        <v>WK</v>
      </c>
      <c r="L6729" s="6" t="str">
        <f t="shared" si="963"/>
        <v>EVE</v>
      </c>
      <c r="M6729" s="6">
        <f t="shared" si="964"/>
        <v>0</v>
      </c>
    </row>
    <row r="6730" spans="3:13" x14ac:dyDescent="0.35">
      <c r="C6730" s="42">
        <v>42145.125</v>
      </c>
      <c r="D6730" s="32">
        <v>1660.695556640625</v>
      </c>
      <c r="E6730" s="34" t="str">
        <f t="shared" si="956"/>
        <v>05-21</v>
      </c>
      <c r="F6730" s="6">
        <f t="shared" si="957"/>
        <v>3</v>
      </c>
      <c r="G6730" s="6">
        <f t="shared" si="958"/>
        <v>21</v>
      </c>
      <c r="H6730" s="6">
        <f t="shared" si="959"/>
        <v>5</v>
      </c>
      <c r="I6730" s="6">
        <f t="shared" si="960"/>
        <v>21</v>
      </c>
      <c r="J6730" s="6" t="str">
        <f t="shared" si="961"/>
        <v>5-21</v>
      </c>
      <c r="K6730" s="6" t="str">
        <f t="shared" si="962"/>
        <v>WK</v>
      </c>
      <c r="L6730" s="6" t="str">
        <f t="shared" si="963"/>
        <v>EVE</v>
      </c>
      <c r="M6730" s="6">
        <f t="shared" si="964"/>
        <v>0</v>
      </c>
    </row>
    <row r="6731" spans="3:13" x14ac:dyDescent="0.35">
      <c r="C6731" s="42">
        <v>42145.145833333336</v>
      </c>
      <c r="D6731" s="32">
        <v>1652.3359375</v>
      </c>
      <c r="E6731" s="34" t="str">
        <f t="shared" si="956"/>
        <v>05-21</v>
      </c>
      <c r="F6731" s="6">
        <f t="shared" si="957"/>
        <v>3</v>
      </c>
      <c r="G6731" s="6">
        <f t="shared" si="958"/>
        <v>21</v>
      </c>
      <c r="H6731" s="6">
        <f t="shared" si="959"/>
        <v>5</v>
      </c>
      <c r="I6731" s="6">
        <f t="shared" si="960"/>
        <v>21</v>
      </c>
      <c r="J6731" s="6" t="str">
        <f t="shared" si="961"/>
        <v>5-21</v>
      </c>
      <c r="K6731" s="6" t="str">
        <f t="shared" si="962"/>
        <v>WK</v>
      </c>
      <c r="L6731" s="6" t="str">
        <f t="shared" si="963"/>
        <v>EVE</v>
      </c>
      <c r="M6731" s="6">
        <f t="shared" si="964"/>
        <v>0</v>
      </c>
    </row>
    <row r="6732" spans="3:13" x14ac:dyDescent="0.35">
      <c r="C6732" s="42">
        <v>42145.166666666664</v>
      </c>
      <c r="D6732" s="32">
        <v>1657.2762451171875</v>
      </c>
      <c r="E6732" s="34" t="str">
        <f t="shared" si="956"/>
        <v>05-21</v>
      </c>
      <c r="F6732" s="6">
        <f t="shared" si="957"/>
        <v>4</v>
      </c>
      <c r="G6732" s="6">
        <f t="shared" si="958"/>
        <v>21</v>
      </c>
      <c r="H6732" s="6">
        <f t="shared" si="959"/>
        <v>5</v>
      </c>
      <c r="I6732" s="6">
        <f t="shared" si="960"/>
        <v>21</v>
      </c>
      <c r="J6732" s="6" t="str">
        <f t="shared" si="961"/>
        <v>5-21</v>
      </c>
      <c r="K6732" s="6" t="str">
        <f t="shared" si="962"/>
        <v>WK</v>
      </c>
      <c r="L6732" s="6" t="str">
        <f t="shared" si="963"/>
        <v>EVE</v>
      </c>
      <c r="M6732" s="6">
        <f t="shared" si="964"/>
        <v>0</v>
      </c>
    </row>
    <row r="6733" spans="3:13" x14ac:dyDescent="0.35">
      <c r="C6733" s="42">
        <v>42145.1875</v>
      </c>
      <c r="D6733" s="32">
        <v>1694.3416748046875</v>
      </c>
      <c r="E6733" s="34" t="str">
        <f t="shared" si="956"/>
        <v>05-21</v>
      </c>
      <c r="F6733" s="6">
        <f t="shared" si="957"/>
        <v>4</v>
      </c>
      <c r="G6733" s="6">
        <f t="shared" si="958"/>
        <v>21</v>
      </c>
      <c r="H6733" s="6">
        <f t="shared" si="959"/>
        <v>5</v>
      </c>
      <c r="I6733" s="6">
        <f t="shared" si="960"/>
        <v>21</v>
      </c>
      <c r="J6733" s="6" t="str">
        <f t="shared" si="961"/>
        <v>5-21</v>
      </c>
      <c r="K6733" s="6" t="str">
        <f t="shared" si="962"/>
        <v>WK</v>
      </c>
      <c r="L6733" s="6" t="str">
        <f t="shared" si="963"/>
        <v>EVE</v>
      </c>
      <c r="M6733" s="6">
        <f t="shared" si="964"/>
        <v>0</v>
      </c>
    </row>
    <row r="6734" spans="3:13" x14ac:dyDescent="0.35">
      <c r="C6734" s="42">
        <v>42145.208333333336</v>
      </c>
      <c r="D6734" s="32">
        <v>1748.5006103515625</v>
      </c>
      <c r="E6734" s="34" t="str">
        <f t="shared" si="956"/>
        <v>05-21</v>
      </c>
      <c r="F6734" s="6">
        <f t="shared" si="957"/>
        <v>5</v>
      </c>
      <c r="G6734" s="6">
        <f t="shared" si="958"/>
        <v>21</v>
      </c>
      <c r="H6734" s="6">
        <f t="shared" si="959"/>
        <v>5</v>
      </c>
      <c r="I6734" s="6">
        <f t="shared" si="960"/>
        <v>21</v>
      </c>
      <c r="J6734" s="6" t="str">
        <f t="shared" si="961"/>
        <v>5-21</v>
      </c>
      <c r="K6734" s="6" t="str">
        <f t="shared" si="962"/>
        <v>WK</v>
      </c>
      <c r="L6734" s="6" t="str">
        <f t="shared" si="963"/>
        <v>EVE</v>
      </c>
      <c r="M6734" s="6">
        <f t="shared" si="964"/>
        <v>0</v>
      </c>
    </row>
    <row r="6735" spans="3:13" x14ac:dyDescent="0.35">
      <c r="C6735" s="42">
        <v>42145.229166666664</v>
      </c>
      <c r="D6735" s="32">
        <v>1841.37353515625</v>
      </c>
      <c r="E6735" s="34" t="str">
        <f t="shared" si="956"/>
        <v>05-21</v>
      </c>
      <c r="F6735" s="6">
        <f t="shared" si="957"/>
        <v>5</v>
      </c>
      <c r="G6735" s="6">
        <f t="shared" si="958"/>
        <v>21</v>
      </c>
      <c r="H6735" s="6">
        <f t="shared" si="959"/>
        <v>5</v>
      </c>
      <c r="I6735" s="6">
        <f t="shared" si="960"/>
        <v>21</v>
      </c>
      <c r="J6735" s="6" t="str">
        <f t="shared" si="961"/>
        <v>5-21</v>
      </c>
      <c r="K6735" s="6" t="str">
        <f t="shared" si="962"/>
        <v>WK</v>
      </c>
      <c r="L6735" s="6" t="str">
        <f t="shared" si="963"/>
        <v>EVE</v>
      </c>
      <c r="M6735" s="6">
        <f t="shared" si="964"/>
        <v>0</v>
      </c>
    </row>
    <row r="6736" spans="3:13" x14ac:dyDescent="0.35">
      <c r="C6736" s="42">
        <v>42145.25</v>
      </c>
      <c r="D6736" s="32">
        <v>1914.490478515625</v>
      </c>
      <c r="E6736" s="34" t="str">
        <f t="shared" si="956"/>
        <v>05-21</v>
      </c>
      <c r="F6736" s="6">
        <f t="shared" si="957"/>
        <v>6</v>
      </c>
      <c r="G6736" s="6">
        <f t="shared" si="958"/>
        <v>21</v>
      </c>
      <c r="H6736" s="6">
        <f t="shared" si="959"/>
        <v>5</v>
      </c>
      <c r="I6736" s="6">
        <f t="shared" si="960"/>
        <v>21</v>
      </c>
      <c r="J6736" s="6" t="str">
        <f t="shared" si="961"/>
        <v>5-21</v>
      </c>
      <c r="K6736" s="6" t="str">
        <f t="shared" si="962"/>
        <v>WK</v>
      </c>
      <c r="L6736" s="6" t="str">
        <f t="shared" si="963"/>
        <v>EVE</v>
      </c>
      <c r="M6736" s="6">
        <f t="shared" si="964"/>
        <v>0</v>
      </c>
    </row>
    <row r="6737" spans="3:13" x14ac:dyDescent="0.35">
      <c r="C6737" s="42">
        <v>42145.270833333336</v>
      </c>
      <c r="D6737" s="32">
        <v>2024.0008544921875</v>
      </c>
      <c r="E6737" s="34" t="str">
        <f t="shared" si="956"/>
        <v>05-21</v>
      </c>
      <c r="F6737" s="6">
        <f t="shared" si="957"/>
        <v>6</v>
      </c>
      <c r="G6737" s="6">
        <f t="shared" si="958"/>
        <v>21</v>
      </c>
      <c r="H6737" s="6">
        <f t="shared" si="959"/>
        <v>5</v>
      </c>
      <c r="I6737" s="6">
        <f t="shared" si="960"/>
        <v>21</v>
      </c>
      <c r="J6737" s="6" t="str">
        <f t="shared" si="961"/>
        <v>5-21</v>
      </c>
      <c r="K6737" s="6" t="str">
        <f t="shared" si="962"/>
        <v>WK</v>
      </c>
      <c r="L6737" s="6" t="str">
        <f t="shared" si="963"/>
        <v>EVE</v>
      </c>
      <c r="M6737" s="6">
        <f t="shared" si="964"/>
        <v>0</v>
      </c>
    </row>
    <row r="6738" spans="3:13" x14ac:dyDescent="0.35">
      <c r="C6738" s="42">
        <v>42145.291666666664</v>
      </c>
      <c r="D6738" s="32">
        <v>2126.17529296875</v>
      </c>
      <c r="E6738" s="34" t="str">
        <f t="shared" si="956"/>
        <v>05-21</v>
      </c>
      <c r="F6738" s="6">
        <f t="shared" si="957"/>
        <v>7</v>
      </c>
      <c r="G6738" s="6">
        <f t="shared" si="958"/>
        <v>21</v>
      </c>
      <c r="H6738" s="6">
        <f t="shared" si="959"/>
        <v>5</v>
      </c>
      <c r="I6738" s="6">
        <f t="shared" si="960"/>
        <v>21</v>
      </c>
      <c r="J6738" s="6" t="str">
        <f t="shared" si="961"/>
        <v>5-21</v>
      </c>
      <c r="K6738" s="6" t="str">
        <f t="shared" si="962"/>
        <v>WK</v>
      </c>
      <c r="L6738" s="6" t="str">
        <f t="shared" si="963"/>
        <v>DAY</v>
      </c>
      <c r="M6738" s="6">
        <f t="shared" si="964"/>
        <v>0</v>
      </c>
    </row>
    <row r="6739" spans="3:13" x14ac:dyDescent="0.35">
      <c r="C6739" s="42">
        <v>42145.3125</v>
      </c>
      <c r="D6739" s="32">
        <v>2206.674560546875</v>
      </c>
      <c r="E6739" s="34" t="str">
        <f t="shared" si="956"/>
        <v>05-21</v>
      </c>
      <c r="F6739" s="6">
        <f t="shared" si="957"/>
        <v>7</v>
      </c>
      <c r="G6739" s="6">
        <f t="shared" si="958"/>
        <v>21</v>
      </c>
      <c r="H6739" s="6">
        <f t="shared" si="959"/>
        <v>5</v>
      </c>
      <c r="I6739" s="6">
        <f t="shared" si="960"/>
        <v>21</v>
      </c>
      <c r="J6739" s="6" t="str">
        <f t="shared" si="961"/>
        <v>5-21</v>
      </c>
      <c r="K6739" s="6" t="str">
        <f t="shared" si="962"/>
        <v>WK</v>
      </c>
      <c r="L6739" s="6" t="str">
        <f t="shared" si="963"/>
        <v>DAY</v>
      </c>
      <c r="M6739" s="6">
        <f t="shared" si="964"/>
        <v>0</v>
      </c>
    </row>
    <row r="6740" spans="3:13" x14ac:dyDescent="0.35">
      <c r="C6740" s="42">
        <v>42145.333333333336</v>
      </c>
      <c r="D6740" s="32">
        <v>2255.08837890625</v>
      </c>
      <c r="E6740" s="34" t="str">
        <f t="shared" si="956"/>
        <v>05-21</v>
      </c>
      <c r="F6740" s="6">
        <f t="shared" si="957"/>
        <v>8</v>
      </c>
      <c r="G6740" s="6">
        <f t="shared" si="958"/>
        <v>21</v>
      </c>
      <c r="H6740" s="6">
        <f t="shared" si="959"/>
        <v>5</v>
      </c>
      <c r="I6740" s="6">
        <f t="shared" si="960"/>
        <v>21</v>
      </c>
      <c r="J6740" s="6" t="str">
        <f t="shared" si="961"/>
        <v>5-21</v>
      </c>
      <c r="K6740" s="6" t="str">
        <f t="shared" si="962"/>
        <v>WK</v>
      </c>
      <c r="L6740" s="6" t="str">
        <f t="shared" si="963"/>
        <v>DAY</v>
      </c>
      <c r="M6740" s="6">
        <f t="shared" si="964"/>
        <v>0</v>
      </c>
    </row>
    <row r="6741" spans="3:13" x14ac:dyDescent="0.35">
      <c r="C6741" s="42">
        <v>42145.354166666664</v>
      </c>
      <c r="D6741" s="32">
        <v>2310.63525390625</v>
      </c>
      <c r="E6741" s="34" t="str">
        <f t="shared" si="956"/>
        <v>05-21</v>
      </c>
      <c r="F6741" s="6">
        <f t="shared" si="957"/>
        <v>8</v>
      </c>
      <c r="G6741" s="6">
        <f t="shared" si="958"/>
        <v>21</v>
      </c>
      <c r="H6741" s="6">
        <f t="shared" si="959"/>
        <v>5</v>
      </c>
      <c r="I6741" s="6">
        <f t="shared" si="960"/>
        <v>21</v>
      </c>
      <c r="J6741" s="6" t="str">
        <f t="shared" si="961"/>
        <v>5-21</v>
      </c>
      <c r="K6741" s="6" t="str">
        <f t="shared" si="962"/>
        <v>WK</v>
      </c>
      <c r="L6741" s="6" t="str">
        <f t="shared" si="963"/>
        <v>DAY</v>
      </c>
      <c r="M6741" s="6">
        <f t="shared" si="964"/>
        <v>0</v>
      </c>
    </row>
    <row r="6742" spans="3:13" x14ac:dyDescent="0.35">
      <c r="C6742" s="42">
        <v>42145.375</v>
      </c>
      <c r="D6742" s="32">
        <v>2377.33837890625</v>
      </c>
      <c r="E6742" s="34" t="str">
        <f t="shared" si="956"/>
        <v>05-21</v>
      </c>
      <c r="F6742" s="6">
        <f t="shared" si="957"/>
        <v>9</v>
      </c>
      <c r="G6742" s="6">
        <f t="shared" si="958"/>
        <v>21</v>
      </c>
      <c r="H6742" s="6">
        <f t="shared" si="959"/>
        <v>5</v>
      </c>
      <c r="I6742" s="6">
        <f t="shared" si="960"/>
        <v>21</v>
      </c>
      <c r="J6742" s="6" t="str">
        <f t="shared" si="961"/>
        <v>5-21</v>
      </c>
      <c r="K6742" s="6" t="str">
        <f t="shared" si="962"/>
        <v>WK</v>
      </c>
      <c r="L6742" s="6" t="str">
        <f t="shared" si="963"/>
        <v>DAY</v>
      </c>
      <c r="M6742" s="6">
        <f t="shared" si="964"/>
        <v>0</v>
      </c>
    </row>
    <row r="6743" spans="3:13" x14ac:dyDescent="0.35">
      <c r="C6743" s="42">
        <v>42145.395833333336</v>
      </c>
      <c r="D6743" s="32">
        <v>2425.859130859375</v>
      </c>
      <c r="E6743" s="34" t="str">
        <f t="shared" si="956"/>
        <v>05-21</v>
      </c>
      <c r="F6743" s="6">
        <f t="shared" si="957"/>
        <v>9</v>
      </c>
      <c r="G6743" s="6">
        <f t="shared" si="958"/>
        <v>21</v>
      </c>
      <c r="H6743" s="6">
        <f t="shared" si="959"/>
        <v>5</v>
      </c>
      <c r="I6743" s="6">
        <f t="shared" si="960"/>
        <v>21</v>
      </c>
      <c r="J6743" s="6" t="str">
        <f t="shared" si="961"/>
        <v>5-21</v>
      </c>
      <c r="K6743" s="6" t="str">
        <f t="shared" si="962"/>
        <v>WK</v>
      </c>
      <c r="L6743" s="6" t="str">
        <f t="shared" si="963"/>
        <v>DAY</v>
      </c>
      <c r="M6743" s="6">
        <f t="shared" si="964"/>
        <v>0</v>
      </c>
    </row>
    <row r="6744" spans="3:13" x14ac:dyDescent="0.35">
      <c r="C6744" s="42">
        <v>42145.416666666664</v>
      </c>
      <c r="D6744" s="32">
        <v>2450.760498046875</v>
      </c>
      <c r="E6744" s="34" t="str">
        <f t="shared" si="956"/>
        <v>05-21</v>
      </c>
      <c r="F6744" s="6">
        <f t="shared" si="957"/>
        <v>10</v>
      </c>
      <c r="G6744" s="6">
        <f t="shared" si="958"/>
        <v>21</v>
      </c>
      <c r="H6744" s="6">
        <f t="shared" si="959"/>
        <v>5</v>
      </c>
      <c r="I6744" s="6">
        <f t="shared" si="960"/>
        <v>21</v>
      </c>
      <c r="J6744" s="6" t="str">
        <f t="shared" si="961"/>
        <v>5-21</v>
      </c>
      <c r="K6744" s="6" t="str">
        <f t="shared" si="962"/>
        <v>WK</v>
      </c>
      <c r="L6744" s="6" t="str">
        <f t="shared" si="963"/>
        <v>DAY</v>
      </c>
      <c r="M6744" s="6">
        <f t="shared" si="964"/>
        <v>0</v>
      </c>
    </row>
    <row r="6745" spans="3:13" x14ac:dyDescent="0.35">
      <c r="C6745" s="42">
        <v>42145.4375</v>
      </c>
      <c r="D6745" s="32">
        <v>2459.9130859375</v>
      </c>
      <c r="E6745" s="34" t="str">
        <f t="shared" si="956"/>
        <v>05-21</v>
      </c>
      <c r="F6745" s="6">
        <f t="shared" si="957"/>
        <v>10</v>
      </c>
      <c r="G6745" s="6">
        <f t="shared" si="958"/>
        <v>21</v>
      </c>
      <c r="H6745" s="6">
        <f t="shared" si="959"/>
        <v>5</v>
      </c>
      <c r="I6745" s="6">
        <f t="shared" si="960"/>
        <v>21</v>
      </c>
      <c r="J6745" s="6" t="str">
        <f t="shared" si="961"/>
        <v>5-21</v>
      </c>
      <c r="K6745" s="6" t="str">
        <f t="shared" si="962"/>
        <v>WK</v>
      </c>
      <c r="L6745" s="6" t="str">
        <f t="shared" si="963"/>
        <v>DAY</v>
      </c>
      <c r="M6745" s="6">
        <f t="shared" si="964"/>
        <v>0</v>
      </c>
    </row>
    <row r="6746" spans="3:13" x14ac:dyDescent="0.35">
      <c r="C6746" s="42">
        <v>42145.458333333336</v>
      </c>
      <c r="D6746" s="32">
        <v>2434.8935546875</v>
      </c>
      <c r="E6746" s="34" t="str">
        <f t="shared" si="956"/>
        <v>05-21</v>
      </c>
      <c r="F6746" s="6">
        <f t="shared" si="957"/>
        <v>11</v>
      </c>
      <c r="G6746" s="6">
        <f t="shared" si="958"/>
        <v>21</v>
      </c>
      <c r="H6746" s="6">
        <f t="shared" si="959"/>
        <v>5</v>
      </c>
      <c r="I6746" s="6">
        <f t="shared" si="960"/>
        <v>21</v>
      </c>
      <c r="J6746" s="6" t="str">
        <f t="shared" si="961"/>
        <v>5-21</v>
      </c>
      <c r="K6746" s="6" t="str">
        <f t="shared" si="962"/>
        <v>WK</v>
      </c>
      <c r="L6746" s="6" t="str">
        <f t="shared" si="963"/>
        <v>DAY</v>
      </c>
      <c r="M6746" s="6">
        <f t="shared" si="964"/>
        <v>0</v>
      </c>
    </row>
    <row r="6747" spans="3:13" x14ac:dyDescent="0.35">
      <c r="C6747" s="42">
        <v>42145.479166666664</v>
      </c>
      <c r="D6747" s="32">
        <v>2415.72119140625</v>
      </c>
      <c r="E6747" s="34" t="str">
        <f t="shared" si="956"/>
        <v>05-21</v>
      </c>
      <c r="F6747" s="6">
        <f t="shared" si="957"/>
        <v>11</v>
      </c>
      <c r="G6747" s="6">
        <f t="shared" si="958"/>
        <v>21</v>
      </c>
      <c r="H6747" s="6">
        <f t="shared" si="959"/>
        <v>5</v>
      </c>
      <c r="I6747" s="6">
        <f t="shared" si="960"/>
        <v>21</v>
      </c>
      <c r="J6747" s="6" t="str">
        <f t="shared" si="961"/>
        <v>5-21</v>
      </c>
      <c r="K6747" s="6" t="str">
        <f t="shared" si="962"/>
        <v>WK</v>
      </c>
      <c r="L6747" s="6" t="str">
        <f t="shared" si="963"/>
        <v>DAY</v>
      </c>
      <c r="M6747" s="6">
        <f t="shared" si="964"/>
        <v>0</v>
      </c>
    </row>
    <row r="6748" spans="3:13" x14ac:dyDescent="0.35">
      <c r="C6748" s="42">
        <v>42145.5</v>
      </c>
      <c r="D6748" s="32">
        <v>2403.671630859375</v>
      </c>
      <c r="E6748" s="34" t="str">
        <f t="shared" si="956"/>
        <v>05-21</v>
      </c>
      <c r="F6748" s="6">
        <f t="shared" si="957"/>
        <v>12</v>
      </c>
      <c r="G6748" s="6">
        <f t="shared" si="958"/>
        <v>21</v>
      </c>
      <c r="H6748" s="6">
        <f t="shared" si="959"/>
        <v>5</v>
      </c>
      <c r="I6748" s="6">
        <f t="shared" si="960"/>
        <v>21</v>
      </c>
      <c r="J6748" s="6" t="str">
        <f t="shared" si="961"/>
        <v>5-21</v>
      </c>
      <c r="K6748" s="6" t="str">
        <f t="shared" si="962"/>
        <v>WK</v>
      </c>
      <c r="L6748" s="6" t="str">
        <f t="shared" si="963"/>
        <v>DAY</v>
      </c>
      <c r="M6748" s="6">
        <f t="shared" si="964"/>
        <v>0</v>
      </c>
    </row>
    <row r="6749" spans="3:13" x14ac:dyDescent="0.35">
      <c r="C6749" s="42">
        <v>42145.520833333336</v>
      </c>
      <c r="D6749" s="32">
        <v>2387.982421875</v>
      </c>
      <c r="E6749" s="34" t="str">
        <f t="shared" si="956"/>
        <v>05-21</v>
      </c>
      <c r="F6749" s="6">
        <f t="shared" si="957"/>
        <v>12</v>
      </c>
      <c r="G6749" s="6">
        <f t="shared" si="958"/>
        <v>21</v>
      </c>
      <c r="H6749" s="6">
        <f t="shared" si="959"/>
        <v>5</v>
      </c>
      <c r="I6749" s="6">
        <f t="shared" si="960"/>
        <v>21</v>
      </c>
      <c r="J6749" s="6" t="str">
        <f t="shared" si="961"/>
        <v>5-21</v>
      </c>
      <c r="K6749" s="6" t="str">
        <f t="shared" si="962"/>
        <v>WK</v>
      </c>
      <c r="L6749" s="6" t="str">
        <f t="shared" si="963"/>
        <v>DAY</v>
      </c>
      <c r="M6749" s="6">
        <f t="shared" si="964"/>
        <v>0</v>
      </c>
    </row>
    <row r="6750" spans="3:13" x14ac:dyDescent="0.35">
      <c r="C6750" s="42">
        <v>42145.541666666664</v>
      </c>
      <c r="D6750" s="32">
        <v>2398.0439453125</v>
      </c>
      <c r="E6750" s="34" t="str">
        <f t="shared" si="956"/>
        <v>05-21</v>
      </c>
      <c r="F6750" s="6">
        <f t="shared" si="957"/>
        <v>13</v>
      </c>
      <c r="G6750" s="6">
        <f t="shared" si="958"/>
        <v>21</v>
      </c>
      <c r="H6750" s="6">
        <f t="shared" si="959"/>
        <v>5</v>
      </c>
      <c r="I6750" s="6">
        <f t="shared" si="960"/>
        <v>21</v>
      </c>
      <c r="J6750" s="6" t="str">
        <f t="shared" si="961"/>
        <v>5-21</v>
      </c>
      <c r="K6750" s="6" t="str">
        <f t="shared" si="962"/>
        <v>WK</v>
      </c>
      <c r="L6750" s="6" t="str">
        <f t="shared" si="963"/>
        <v>DAY</v>
      </c>
      <c r="M6750" s="6">
        <f t="shared" si="964"/>
        <v>0</v>
      </c>
    </row>
    <row r="6751" spans="3:13" x14ac:dyDescent="0.35">
      <c r="C6751" s="42">
        <v>42145.5625</v>
      </c>
      <c r="D6751" s="32">
        <v>2393.3798828125</v>
      </c>
      <c r="E6751" s="34" t="str">
        <f t="shared" si="956"/>
        <v>05-21</v>
      </c>
      <c r="F6751" s="6">
        <f t="shared" si="957"/>
        <v>13</v>
      </c>
      <c r="G6751" s="6">
        <f t="shared" si="958"/>
        <v>21</v>
      </c>
      <c r="H6751" s="6">
        <f t="shared" si="959"/>
        <v>5</v>
      </c>
      <c r="I6751" s="6">
        <f t="shared" si="960"/>
        <v>21</v>
      </c>
      <c r="J6751" s="6" t="str">
        <f t="shared" si="961"/>
        <v>5-21</v>
      </c>
      <c r="K6751" s="6" t="str">
        <f t="shared" si="962"/>
        <v>WK</v>
      </c>
      <c r="L6751" s="6" t="str">
        <f t="shared" si="963"/>
        <v>DAY</v>
      </c>
      <c r="M6751" s="6">
        <f t="shared" si="964"/>
        <v>0</v>
      </c>
    </row>
    <row r="6752" spans="3:13" x14ac:dyDescent="0.35">
      <c r="C6752" s="42">
        <v>42145.583333333336</v>
      </c>
      <c r="D6752" s="32">
        <v>2355.124755859375</v>
      </c>
      <c r="E6752" s="34" t="str">
        <f t="shared" si="956"/>
        <v>05-21</v>
      </c>
      <c r="F6752" s="6">
        <f t="shared" si="957"/>
        <v>14</v>
      </c>
      <c r="G6752" s="6">
        <f t="shared" si="958"/>
        <v>21</v>
      </c>
      <c r="H6752" s="6">
        <f t="shared" si="959"/>
        <v>5</v>
      </c>
      <c r="I6752" s="6">
        <f t="shared" si="960"/>
        <v>21</v>
      </c>
      <c r="J6752" s="6" t="str">
        <f t="shared" si="961"/>
        <v>5-21</v>
      </c>
      <c r="K6752" s="6" t="str">
        <f t="shared" si="962"/>
        <v>WK</v>
      </c>
      <c r="L6752" s="6" t="str">
        <f t="shared" si="963"/>
        <v>DAY</v>
      </c>
      <c r="M6752" s="6">
        <f t="shared" si="964"/>
        <v>0</v>
      </c>
    </row>
    <row r="6753" spans="3:13" x14ac:dyDescent="0.35">
      <c r="C6753" s="42">
        <v>42145.604166666664</v>
      </c>
      <c r="D6753" s="32">
        <v>2356.771240234375</v>
      </c>
      <c r="E6753" s="34" t="str">
        <f t="shared" si="956"/>
        <v>05-21</v>
      </c>
      <c r="F6753" s="6">
        <f t="shared" si="957"/>
        <v>14</v>
      </c>
      <c r="G6753" s="6">
        <f t="shared" si="958"/>
        <v>21</v>
      </c>
      <c r="H6753" s="6">
        <f t="shared" si="959"/>
        <v>5</v>
      </c>
      <c r="I6753" s="6">
        <f t="shared" si="960"/>
        <v>21</v>
      </c>
      <c r="J6753" s="6" t="str">
        <f t="shared" si="961"/>
        <v>5-21</v>
      </c>
      <c r="K6753" s="6" t="str">
        <f t="shared" si="962"/>
        <v>WK</v>
      </c>
      <c r="L6753" s="6" t="str">
        <f t="shared" si="963"/>
        <v>DAY</v>
      </c>
      <c r="M6753" s="6">
        <f t="shared" si="964"/>
        <v>0</v>
      </c>
    </row>
    <row r="6754" spans="3:13" x14ac:dyDescent="0.35">
      <c r="C6754" s="42">
        <v>42145.625</v>
      </c>
      <c r="D6754" s="32">
        <v>2350.331298828125</v>
      </c>
      <c r="E6754" s="34" t="str">
        <f t="shared" si="956"/>
        <v>05-21</v>
      </c>
      <c r="F6754" s="6">
        <f t="shared" si="957"/>
        <v>15</v>
      </c>
      <c r="G6754" s="6">
        <f t="shared" si="958"/>
        <v>21</v>
      </c>
      <c r="H6754" s="6">
        <f t="shared" si="959"/>
        <v>5</v>
      </c>
      <c r="I6754" s="6">
        <f t="shared" si="960"/>
        <v>21</v>
      </c>
      <c r="J6754" s="6" t="str">
        <f t="shared" si="961"/>
        <v>5-21</v>
      </c>
      <c r="K6754" s="6" t="str">
        <f t="shared" si="962"/>
        <v>WK</v>
      </c>
      <c r="L6754" s="6" t="str">
        <f t="shared" si="963"/>
        <v>DAY</v>
      </c>
      <c r="M6754" s="6">
        <f t="shared" si="964"/>
        <v>0</v>
      </c>
    </row>
    <row r="6755" spans="3:13" x14ac:dyDescent="0.35">
      <c r="C6755" s="42">
        <v>42145.645833333336</v>
      </c>
      <c r="D6755" s="32">
        <v>2136.06640625</v>
      </c>
      <c r="E6755" s="34" t="str">
        <f t="shared" si="956"/>
        <v>05-21</v>
      </c>
      <c r="F6755" s="6">
        <f t="shared" si="957"/>
        <v>15</v>
      </c>
      <c r="G6755" s="6">
        <f t="shared" si="958"/>
        <v>21</v>
      </c>
      <c r="H6755" s="6">
        <f t="shared" si="959"/>
        <v>5</v>
      </c>
      <c r="I6755" s="6">
        <f t="shared" si="960"/>
        <v>21</v>
      </c>
      <c r="J6755" s="6" t="str">
        <f t="shared" si="961"/>
        <v>5-21</v>
      </c>
      <c r="K6755" s="6" t="str">
        <f t="shared" si="962"/>
        <v>WK</v>
      </c>
      <c r="L6755" s="6" t="str">
        <f t="shared" si="963"/>
        <v>DAY</v>
      </c>
      <c r="M6755" s="6">
        <f t="shared" si="964"/>
        <v>0</v>
      </c>
    </row>
    <row r="6756" spans="3:13" x14ac:dyDescent="0.35">
      <c r="C6756" s="42">
        <v>42145.666666666664</v>
      </c>
      <c r="D6756" s="32">
        <v>2094.9345703125</v>
      </c>
      <c r="E6756" s="34" t="str">
        <f t="shared" si="956"/>
        <v>05-21</v>
      </c>
      <c r="F6756" s="6">
        <f t="shared" si="957"/>
        <v>16</v>
      </c>
      <c r="G6756" s="6">
        <f t="shared" si="958"/>
        <v>21</v>
      </c>
      <c r="H6756" s="6">
        <f t="shared" si="959"/>
        <v>5</v>
      </c>
      <c r="I6756" s="6">
        <f t="shared" si="960"/>
        <v>21</v>
      </c>
      <c r="J6756" s="6" t="str">
        <f t="shared" si="961"/>
        <v>5-21</v>
      </c>
      <c r="K6756" s="6" t="str">
        <f t="shared" si="962"/>
        <v>WK</v>
      </c>
      <c r="L6756" s="6" t="str">
        <f t="shared" si="963"/>
        <v>DAY</v>
      </c>
      <c r="M6756" s="6">
        <f t="shared" si="964"/>
        <v>0</v>
      </c>
    </row>
    <row r="6757" spans="3:13" x14ac:dyDescent="0.35">
      <c r="C6757" s="42">
        <v>42145.6875</v>
      </c>
      <c r="D6757" s="32">
        <v>2307.635986328125</v>
      </c>
      <c r="E6757" s="34" t="str">
        <f t="shared" si="956"/>
        <v>05-21</v>
      </c>
      <c r="F6757" s="6">
        <f t="shared" si="957"/>
        <v>16</v>
      </c>
      <c r="G6757" s="6">
        <f t="shared" si="958"/>
        <v>21</v>
      </c>
      <c r="H6757" s="6">
        <f t="shared" si="959"/>
        <v>5</v>
      </c>
      <c r="I6757" s="6">
        <f t="shared" si="960"/>
        <v>21</v>
      </c>
      <c r="J6757" s="6" t="str">
        <f t="shared" si="961"/>
        <v>5-21</v>
      </c>
      <c r="K6757" s="6" t="str">
        <f t="shared" si="962"/>
        <v>WK</v>
      </c>
      <c r="L6757" s="6" t="str">
        <f t="shared" si="963"/>
        <v>DAY</v>
      </c>
      <c r="M6757" s="6">
        <f t="shared" si="964"/>
        <v>0</v>
      </c>
    </row>
    <row r="6758" spans="3:13" x14ac:dyDescent="0.35">
      <c r="C6758" s="42">
        <v>42145.708333333336</v>
      </c>
      <c r="D6758" s="32">
        <v>2321.36767578125</v>
      </c>
      <c r="E6758" s="34" t="str">
        <f t="shared" si="956"/>
        <v>05-21</v>
      </c>
      <c r="F6758" s="6">
        <f t="shared" si="957"/>
        <v>17</v>
      </c>
      <c r="G6758" s="6">
        <f t="shared" si="958"/>
        <v>21</v>
      </c>
      <c r="H6758" s="6">
        <f t="shared" si="959"/>
        <v>5</v>
      </c>
      <c r="I6758" s="6">
        <f t="shared" si="960"/>
        <v>21</v>
      </c>
      <c r="J6758" s="6" t="str">
        <f t="shared" si="961"/>
        <v>5-21</v>
      </c>
      <c r="K6758" s="6" t="str">
        <f t="shared" si="962"/>
        <v>WK</v>
      </c>
      <c r="L6758" s="6" t="str">
        <f t="shared" si="963"/>
        <v>EVE</v>
      </c>
      <c r="M6758" s="6">
        <f t="shared" si="964"/>
        <v>0</v>
      </c>
    </row>
    <row r="6759" spans="3:13" x14ac:dyDescent="0.35">
      <c r="C6759" s="42">
        <v>42145.729166666664</v>
      </c>
      <c r="D6759" s="32">
        <v>2325.612060546875</v>
      </c>
      <c r="E6759" s="34" t="str">
        <f t="shared" si="956"/>
        <v>05-21</v>
      </c>
      <c r="F6759" s="6">
        <f t="shared" si="957"/>
        <v>17</v>
      </c>
      <c r="G6759" s="6">
        <f t="shared" si="958"/>
        <v>21</v>
      </c>
      <c r="H6759" s="6">
        <f t="shared" si="959"/>
        <v>5</v>
      </c>
      <c r="I6759" s="6">
        <f t="shared" si="960"/>
        <v>21</v>
      </c>
      <c r="J6759" s="6" t="str">
        <f t="shared" si="961"/>
        <v>5-21</v>
      </c>
      <c r="K6759" s="6" t="str">
        <f t="shared" si="962"/>
        <v>WK</v>
      </c>
      <c r="L6759" s="6" t="str">
        <f t="shared" si="963"/>
        <v>EVE</v>
      </c>
      <c r="M6759" s="6">
        <f t="shared" si="964"/>
        <v>0</v>
      </c>
    </row>
    <row r="6760" spans="3:13" x14ac:dyDescent="0.35">
      <c r="C6760" s="42">
        <v>42145.75</v>
      </c>
      <c r="D6760" s="32">
        <v>2343.279296875</v>
      </c>
      <c r="E6760" s="34" t="str">
        <f t="shared" si="956"/>
        <v>05-21</v>
      </c>
      <c r="F6760" s="6">
        <f t="shared" si="957"/>
        <v>18</v>
      </c>
      <c r="G6760" s="6">
        <f t="shared" si="958"/>
        <v>21</v>
      </c>
      <c r="H6760" s="6">
        <f t="shared" si="959"/>
        <v>5</v>
      </c>
      <c r="I6760" s="6">
        <f t="shared" si="960"/>
        <v>21</v>
      </c>
      <c r="J6760" s="6" t="str">
        <f t="shared" si="961"/>
        <v>5-21</v>
      </c>
      <c r="K6760" s="6" t="str">
        <f t="shared" si="962"/>
        <v>WK</v>
      </c>
      <c r="L6760" s="6" t="str">
        <f t="shared" si="963"/>
        <v>EVE</v>
      </c>
      <c r="M6760" s="6">
        <f t="shared" si="964"/>
        <v>0</v>
      </c>
    </row>
    <row r="6761" spans="3:13" x14ac:dyDescent="0.35">
      <c r="C6761" s="42">
        <v>42145.770833333336</v>
      </c>
      <c r="D6761" s="32">
        <v>2350.50390625</v>
      </c>
      <c r="E6761" s="34" t="str">
        <f t="shared" si="956"/>
        <v>05-21</v>
      </c>
      <c r="F6761" s="6">
        <f t="shared" si="957"/>
        <v>18</v>
      </c>
      <c r="G6761" s="6">
        <f t="shared" si="958"/>
        <v>21</v>
      </c>
      <c r="H6761" s="6">
        <f t="shared" si="959"/>
        <v>5</v>
      </c>
      <c r="I6761" s="6">
        <f t="shared" si="960"/>
        <v>21</v>
      </c>
      <c r="J6761" s="6" t="str">
        <f t="shared" si="961"/>
        <v>5-21</v>
      </c>
      <c r="K6761" s="6" t="str">
        <f t="shared" si="962"/>
        <v>WK</v>
      </c>
      <c r="L6761" s="6" t="str">
        <f t="shared" si="963"/>
        <v>EVE</v>
      </c>
      <c r="M6761" s="6">
        <f t="shared" si="964"/>
        <v>0</v>
      </c>
    </row>
    <row r="6762" spans="3:13" x14ac:dyDescent="0.35">
      <c r="C6762" s="42">
        <v>42145.791666666664</v>
      </c>
      <c r="D6762" s="32">
        <v>2401.3759765625</v>
      </c>
      <c r="E6762" s="34" t="str">
        <f t="shared" si="956"/>
        <v>05-21</v>
      </c>
      <c r="F6762" s="6">
        <f t="shared" si="957"/>
        <v>19</v>
      </c>
      <c r="G6762" s="6">
        <f t="shared" si="958"/>
        <v>21</v>
      </c>
      <c r="H6762" s="6">
        <f t="shared" si="959"/>
        <v>5</v>
      </c>
      <c r="I6762" s="6">
        <f t="shared" si="960"/>
        <v>21</v>
      </c>
      <c r="J6762" s="6" t="str">
        <f t="shared" si="961"/>
        <v>5-21</v>
      </c>
      <c r="K6762" s="6" t="str">
        <f t="shared" si="962"/>
        <v>WK</v>
      </c>
      <c r="L6762" s="6" t="str">
        <f t="shared" si="963"/>
        <v>EVE</v>
      </c>
      <c r="M6762" s="6">
        <f t="shared" si="964"/>
        <v>0</v>
      </c>
    </row>
    <row r="6763" spans="3:13" x14ac:dyDescent="0.35">
      <c r="C6763" s="42">
        <v>42145.8125</v>
      </c>
      <c r="D6763" s="32">
        <v>2460.974365234375</v>
      </c>
      <c r="E6763" s="34" t="str">
        <f t="shared" si="956"/>
        <v>05-21</v>
      </c>
      <c r="F6763" s="6">
        <f t="shared" si="957"/>
        <v>19</v>
      </c>
      <c r="G6763" s="6">
        <f t="shared" si="958"/>
        <v>21</v>
      </c>
      <c r="H6763" s="6">
        <f t="shared" si="959"/>
        <v>5</v>
      </c>
      <c r="I6763" s="6">
        <f t="shared" si="960"/>
        <v>21</v>
      </c>
      <c r="J6763" s="6" t="str">
        <f t="shared" si="961"/>
        <v>5-21</v>
      </c>
      <c r="K6763" s="6" t="str">
        <f t="shared" si="962"/>
        <v>WK</v>
      </c>
      <c r="L6763" s="6" t="str">
        <f t="shared" si="963"/>
        <v>EVE</v>
      </c>
      <c r="M6763" s="6">
        <f t="shared" si="964"/>
        <v>0</v>
      </c>
    </row>
    <row r="6764" spans="3:13" x14ac:dyDescent="0.35">
      <c r="C6764" s="42">
        <v>42145.833333333336</v>
      </c>
      <c r="D6764" s="32">
        <v>2608.261474609375</v>
      </c>
      <c r="E6764" s="34" t="str">
        <f t="shared" si="956"/>
        <v>05-21</v>
      </c>
      <c r="F6764" s="6">
        <f t="shared" si="957"/>
        <v>20</v>
      </c>
      <c r="G6764" s="6">
        <f t="shared" si="958"/>
        <v>21</v>
      </c>
      <c r="H6764" s="6">
        <f t="shared" si="959"/>
        <v>5</v>
      </c>
      <c r="I6764" s="6">
        <f t="shared" si="960"/>
        <v>21</v>
      </c>
      <c r="J6764" s="6" t="str">
        <f t="shared" si="961"/>
        <v>5-21</v>
      </c>
      <c r="K6764" s="6" t="str">
        <f t="shared" si="962"/>
        <v>WK</v>
      </c>
      <c r="L6764" s="6" t="str">
        <f t="shared" si="963"/>
        <v>EVE</v>
      </c>
      <c r="M6764" s="6">
        <f t="shared" si="964"/>
        <v>0</v>
      </c>
    </row>
    <row r="6765" spans="3:13" x14ac:dyDescent="0.35">
      <c r="C6765" s="42">
        <v>42145.854166666664</v>
      </c>
      <c r="D6765" s="32">
        <v>2618.72412109375</v>
      </c>
      <c r="E6765" s="34" t="str">
        <f t="shared" si="956"/>
        <v>05-21</v>
      </c>
      <c r="F6765" s="6">
        <f t="shared" si="957"/>
        <v>20</v>
      </c>
      <c r="G6765" s="6">
        <f t="shared" si="958"/>
        <v>21</v>
      </c>
      <c r="H6765" s="6">
        <f t="shared" si="959"/>
        <v>5</v>
      </c>
      <c r="I6765" s="6">
        <f t="shared" si="960"/>
        <v>21</v>
      </c>
      <c r="J6765" s="6" t="str">
        <f t="shared" si="961"/>
        <v>5-21</v>
      </c>
      <c r="K6765" s="6" t="str">
        <f t="shared" si="962"/>
        <v>WK</v>
      </c>
      <c r="L6765" s="6" t="str">
        <f t="shared" si="963"/>
        <v>EVE</v>
      </c>
      <c r="M6765" s="6">
        <f t="shared" si="964"/>
        <v>0</v>
      </c>
    </row>
    <row r="6766" spans="3:13" x14ac:dyDescent="0.35">
      <c r="C6766" s="42">
        <v>42145.875</v>
      </c>
      <c r="D6766" s="32">
        <v>2568.06103515625</v>
      </c>
      <c r="E6766" s="34" t="str">
        <f t="shared" si="956"/>
        <v>05-21</v>
      </c>
      <c r="F6766" s="6">
        <f t="shared" si="957"/>
        <v>21</v>
      </c>
      <c r="G6766" s="6">
        <f t="shared" si="958"/>
        <v>21</v>
      </c>
      <c r="H6766" s="6">
        <f t="shared" si="959"/>
        <v>5</v>
      </c>
      <c r="I6766" s="6">
        <f t="shared" si="960"/>
        <v>21</v>
      </c>
      <c r="J6766" s="6" t="str">
        <f t="shared" si="961"/>
        <v>5-21</v>
      </c>
      <c r="K6766" s="6" t="str">
        <f t="shared" si="962"/>
        <v>WK</v>
      </c>
      <c r="L6766" s="6" t="str">
        <f t="shared" si="963"/>
        <v>EVE</v>
      </c>
      <c r="M6766" s="6">
        <f t="shared" si="964"/>
        <v>0</v>
      </c>
    </row>
    <row r="6767" spans="3:13" x14ac:dyDescent="0.35">
      <c r="C6767" s="42">
        <v>42145.895833333336</v>
      </c>
      <c r="D6767" s="32">
        <v>2476.3955078125</v>
      </c>
      <c r="E6767" s="34" t="str">
        <f t="shared" si="956"/>
        <v>05-21</v>
      </c>
      <c r="F6767" s="6">
        <f t="shared" si="957"/>
        <v>21</v>
      </c>
      <c r="G6767" s="6">
        <f t="shared" si="958"/>
        <v>21</v>
      </c>
      <c r="H6767" s="6">
        <f t="shared" si="959"/>
        <v>5</v>
      </c>
      <c r="I6767" s="6">
        <f t="shared" si="960"/>
        <v>21</v>
      </c>
      <c r="J6767" s="6" t="str">
        <f t="shared" si="961"/>
        <v>5-21</v>
      </c>
      <c r="K6767" s="6" t="str">
        <f t="shared" si="962"/>
        <v>WK</v>
      </c>
      <c r="L6767" s="6" t="str">
        <f t="shared" si="963"/>
        <v>EVE</v>
      </c>
      <c r="M6767" s="6">
        <f t="shared" si="964"/>
        <v>0</v>
      </c>
    </row>
    <row r="6768" spans="3:13" x14ac:dyDescent="0.35">
      <c r="C6768" s="42">
        <v>42145.916666666664</v>
      </c>
      <c r="D6768" s="32">
        <v>2361.072998046875</v>
      </c>
      <c r="E6768" s="34" t="str">
        <f t="shared" si="956"/>
        <v>05-21</v>
      </c>
      <c r="F6768" s="6">
        <f t="shared" si="957"/>
        <v>22</v>
      </c>
      <c r="G6768" s="6">
        <f t="shared" si="958"/>
        <v>21</v>
      </c>
      <c r="H6768" s="6">
        <f t="shared" si="959"/>
        <v>5</v>
      </c>
      <c r="I6768" s="6">
        <f t="shared" si="960"/>
        <v>21</v>
      </c>
      <c r="J6768" s="6" t="str">
        <f t="shared" si="961"/>
        <v>5-21</v>
      </c>
      <c r="K6768" s="6" t="str">
        <f t="shared" si="962"/>
        <v>WK</v>
      </c>
      <c r="L6768" s="6" t="str">
        <f t="shared" si="963"/>
        <v>EVE</v>
      </c>
      <c r="M6768" s="6">
        <f t="shared" si="964"/>
        <v>0</v>
      </c>
    </row>
    <row r="6769" spans="3:13" x14ac:dyDescent="0.35">
      <c r="C6769" s="42">
        <v>42145.9375</v>
      </c>
      <c r="D6769" s="32">
        <v>2227.35498046875</v>
      </c>
      <c r="E6769" s="34" t="str">
        <f t="shared" si="956"/>
        <v>05-21</v>
      </c>
      <c r="F6769" s="6">
        <f t="shared" si="957"/>
        <v>22</v>
      </c>
      <c r="G6769" s="6">
        <f t="shared" si="958"/>
        <v>21</v>
      </c>
      <c r="H6769" s="6">
        <f t="shared" si="959"/>
        <v>5</v>
      </c>
      <c r="I6769" s="6">
        <f t="shared" si="960"/>
        <v>21</v>
      </c>
      <c r="J6769" s="6" t="str">
        <f t="shared" si="961"/>
        <v>5-21</v>
      </c>
      <c r="K6769" s="6" t="str">
        <f t="shared" si="962"/>
        <v>WK</v>
      </c>
      <c r="L6769" s="6" t="str">
        <f t="shared" si="963"/>
        <v>EVE</v>
      </c>
      <c r="M6769" s="6">
        <f t="shared" si="964"/>
        <v>0</v>
      </c>
    </row>
    <row r="6770" spans="3:13" x14ac:dyDescent="0.35">
      <c r="C6770" s="42">
        <v>42145.958333333336</v>
      </c>
      <c r="D6770" s="32">
        <v>2099.810546875</v>
      </c>
      <c r="E6770" s="34" t="str">
        <f t="shared" si="956"/>
        <v>05-21</v>
      </c>
      <c r="F6770" s="6">
        <f t="shared" si="957"/>
        <v>23</v>
      </c>
      <c r="G6770" s="6">
        <f t="shared" si="958"/>
        <v>21</v>
      </c>
      <c r="H6770" s="6">
        <f t="shared" si="959"/>
        <v>5</v>
      </c>
      <c r="I6770" s="6">
        <f t="shared" si="960"/>
        <v>21</v>
      </c>
      <c r="J6770" s="6" t="str">
        <f t="shared" si="961"/>
        <v>5-21</v>
      </c>
      <c r="K6770" s="6" t="str">
        <f t="shared" si="962"/>
        <v>WK</v>
      </c>
      <c r="L6770" s="6" t="str">
        <f t="shared" si="963"/>
        <v>EVE</v>
      </c>
      <c r="M6770" s="6">
        <f t="shared" si="964"/>
        <v>0</v>
      </c>
    </row>
    <row r="6771" spans="3:13" x14ac:dyDescent="0.35">
      <c r="C6771" s="42">
        <v>42145.979166666664</v>
      </c>
      <c r="D6771" s="32">
        <v>1996.2049560546875</v>
      </c>
      <c r="E6771" s="34" t="str">
        <f t="shared" si="956"/>
        <v>05-21</v>
      </c>
      <c r="F6771" s="6">
        <f t="shared" si="957"/>
        <v>23</v>
      </c>
      <c r="G6771" s="6">
        <f t="shared" si="958"/>
        <v>21</v>
      </c>
      <c r="H6771" s="6">
        <f t="shared" si="959"/>
        <v>5</v>
      </c>
      <c r="I6771" s="6">
        <f t="shared" si="960"/>
        <v>21</v>
      </c>
      <c r="J6771" s="6" t="str">
        <f t="shared" si="961"/>
        <v>5-21</v>
      </c>
      <c r="K6771" s="6" t="str">
        <f t="shared" si="962"/>
        <v>WK</v>
      </c>
      <c r="L6771" s="6" t="str">
        <f t="shared" si="963"/>
        <v>EVE</v>
      </c>
      <c r="M6771" s="6">
        <f t="shared" si="964"/>
        <v>0</v>
      </c>
    </row>
    <row r="6772" spans="3:13" x14ac:dyDescent="0.35">
      <c r="C6772" s="42">
        <v>42146</v>
      </c>
      <c r="D6772" s="32">
        <v>1900.03515625</v>
      </c>
      <c r="E6772" s="34" t="str">
        <f t="shared" si="956"/>
        <v>05-22</v>
      </c>
      <c r="F6772" s="6">
        <f t="shared" si="957"/>
        <v>0</v>
      </c>
      <c r="G6772" s="6">
        <f t="shared" si="958"/>
        <v>22</v>
      </c>
      <c r="H6772" s="6">
        <f t="shared" si="959"/>
        <v>5</v>
      </c>
      <c r="I6772" s="6">
        <f t="shared" si="960"/>
        <v>21</v>
      </c>
      <c r="J6772" s="6" t="str">
        <f t="shared" si="961"/>
        <v>5-22</v>
      </c>
      <c r="K6772" s="6" t="str">
        <f t="shared" si="962"/>
        <v>WK</v>
      </c>
      <c r="L6772" s="6" t="str">
        <f t="shared" si="963"/>
        <v>EVE</v>
      </c>
      <c r="M6772" s="6">
        <f t="shared" si="964"/>
        <v>0</v>
      </c>
    </row>
    <row r="6773" spans="3:13" x14ac:dyDescent="0.35">
      <c r="C6773" s="42">
        <v>42146.020833333336</v>
      </c>
      <c r="D6773" s="32">
        <v>1826.824462890625</v>
      </c>
      <c r="E6773" s="34" t="str">
        <f t="shared" si="956"/>
        <v>05-22</v>
      </c>
      <c r="F6773" s="6">
        <f t="shared" si="957"/>
        <v>0</v>
      </c>
      <c r="G6773" s="6">
        <f t="shared" si="958"/>
        <v>22</v>
      </c>
      <c r="H6773" s="6">
        <f t="shared" si="959"/>
        <v>5</v>
      </c>
      <c r="I6773" s="6">
        <f t="shared" si="960"/>
        <v>21</v>
      </c>
      <c r="J6773" s="6" t="str">
        <f t="shared" si="961"/>
        <v>5-22</v>
      </c>
      <c r="K6773" s="6" t="str">
        <f t="shared" si="962"/>
        <v>WK</v>
      </c>
      <c r="L6773" s="6" t="str">
        <f t="shared" si="963"/>
        <v>EVE</v>
      </c>
      <c r="M6773" s="6">
        <f t="shared" si="964"/>
        <v>0</v>
      </c>
    </row>
    <row r="6774" spans="3:13" x14ac:dyDescent="0.35">
      <c r="C6774" s="42">
        <v>42146.041666666664</v>
      </c>
      <c r="D6774" s="32">
        <v>1772.65380859375</v>
      </c>
      <c r="E6774" s="34" t="str">
        <f t="shared" si="956"/>
        <v>05-22</v>
      </c>
      <c r="F6774" s="6">
        <f t="shared" si="957"/>
        <v>1</v>
      </c>
      <c r="G6774" s="6">
        <f t="shared" si="958"/>
        <v>22</v>
      </c>
      <c r="H6774" s="6">
        <f t="shared" si="959"/>
        <v>5</v>
      </c>
      <c r="I6774" s="6">
        <f t="shared" si="960"/>
        <v>21</v>
      </c>
      <c r="J6774" s="6" t="str">
        <f t="shared" si="961"/>
        <v>5-22</v>
      </c>
      <c r="K6774" s="6" t="str">
        <f t="shared" si="962"/>
        <v>WK</v>
      </c>
      <c r="L6774" s="6" t="str">
        <f t="shared" si="963"/>
        <v>EVE</v>
      </c>
      <c r="M6774" s="6">
        <f t="shared" si="964"/>
        <v>0</v>
      </c>
    </row>
    <row r="6775" spans="3:13" x14ac:dyDescent="0.35">
      <c r="C6775" s="42">
        <v>42146.0625</v>
      </c>
      <c r="D6775" s="32">
        <v>1732.07470703125</v>
      </c>
      <c r="E6775" s="34" t="str">
        <f t="shared" si="956"/>
        <v>05-22</v>
      </c>
      <c r="F6775" s="6">
        <f t="shared" si="957"/>
        <v>1</v>
      </c>
      <c r="G6775" s="6">
        <f t="shared" si="958"/>
        <v>22</v>
      </c>
      <c r="H6775" s="6">
        <f t="shared" si="959"/>
        <v>5</v>
      </c>
      <c r="I6775" s="6">
        <f t="shared" si="960"/>
        <v>21</v>
      </c>
      <c r="J6775" s="6" t="str">
        <f t="shared" si="961"/>
        <v>5-22</v>
      </c>
      <c r="K6775" s="6" t="str">
        <f t="shared" si="962"/>
        <v>WK</v>
      </c>
      <c r="L6775" s="6" t="str">
        <f t="shared" si="963"/>
        <v>EVE</v>
      </c>
      <c r="M6775" s="6">
        <f t="shared" si="964"/>
        <v>0</v>
      </c>
    </row>
    <row r="6776" spans="3:13" x14ac:dyDescent="0.35">
      <c r="C6776" s="42">
        <v>42146.083333333336</v>
      </c>
      <c r="D6776" s="32">
        <v>1694.748291015625</v>
      </c>
      <c r="E6776" s="34" t="str">
        <f t="shared" si="956"/>
        <v>05-22</v>
      </c>
      <c r="F6776" s="6">
        <f t="shared" si="957"/>
        <v>2</v>
      </c>
      <c r="G6776" s="6">
        <f t="shared" si="958"/>
        <v>22</v>
      </c>
      <c r="H6776" s="6">
        <f t="shared" si="959"/>
        <v>5</v>
      </c>
      <c r="I6776" s="6">
        <f t="shared" si="960"/>
        <v>21</v>
      </c>
      <c r="J6776" s="6" t="str">
        <f t="shared" si="961"/>
        <v>5-22</v>
      </c>
      <c r="K6776" s="6" t="str">
        <f t="shared" si="962"/>
        <v>WK</v>
      </c>
      <c r="L6776" s="6" t="str">
        <f t="shared" si="963"/>
        <v>EVE</v>
      </c>
      <c r="M6776" s="6">
        <f t="shared" si="964"/>
        <v>0</v>
      </c>
    </row>
    <row r="6777" spans="3:13" x14ac:dyDescent="0.35">
      <c r="C6777" s="42">
        <v>42146.104166666664</v>
      </c>
      <c r="D6777" s="32">
        <v>1673.6334228515625</v>
      </c>
      <c r="E6777" s="34" t="str">
        <f t="shared" si="956"/>
        <v>05-22</v>
      </c>
      <c r="F6777" s="6">
        <f t="shared" si="957"/>
        <v>2</v>
      </c>
      <c r="G6777" s="6">
        <f t="shared" si="958"/>
        <v>22</v>
      </c>
      <c r="H6777" s="6">
        <f t="shared" si="959"/>
        <v>5</v>
      </c>
      <c r="I6777" s="6">
        <f t="shared" si="960"/>
        <v>21</v>
      </c>
      <c r="J6777" s="6" t="str">
        <f t="shared" si="961"/>
        <v>5-22</v>
      </c>
      <c r="K6777" s="6" t="str">
        <f t="shared" si="962"/>
        <v>WK</v>
      </c>
      <c r="L6777" s="6" t="str">
        <f t="shared" si="963"/>
        <v>EVE</v>
      </c>
      <c r="M6777" s="6">
        <f t="shared" si="964"/>
        <v>0</v>
      </c>
    </row>
    <row r="6778" spans="3:13" x14ac:dyDescent="0.35">
      <c r="C6778" s="42">
        <v>42146.125</v>
      </c>
      <c r="D6778" s="32">
        <v>1657.4005126953125</v>
      </c>
      <c r="E6778" s="34" t="str">
        <f t="shared" si="956"/>
        <v>05-22</v>
      </c>
      <c r="F6778" s="6">
        <f t="shared" si="957"/>
        <v>3</v>
      </c>
      <c r="G6778" s="6">
        <f t="shared" si="958"/>
        <v>22</v>
      </c>
      <c r="H6778" s="6">
        <f t="shared" si="959"/>
        <v>5</v>
      </c>
      <c r="I6778" s="6">
        <f t="shared" si="960"/>
        <v>21</v>
      </c>
      <c r="J6778" s="6" t="str">
        <f t="shared" si="961"/>
        <v>5-22</v>
      </c>
      <c r="K6778" s="6" t="str">
        <f t="shared" si="962"/>
        <v>WK</v>
      </c>
      <c r="L6778" s="6" t="str">
        <f t="shared" si="963"/>
        <v>EVE</v>
      </c>
      <c r="M6778" s="6">
        <f t="shared" si="964"/>
        <v>0</v>
      </c>
    </row>
    <row r="6779" spans="3:13" x14ac:dyDescent="0.35">
      <c r="C6779" s="42">
        <v>42146.145833333336</v>
      </c>
      <c r="D6779" s="32">
        <v>1651.69384765625</v>
      </c>
      <c r="E6779" s="34" t="str">
        <f t="shared" si="956"/>
        <v>05-22</v>
      </c>
      <c r="F6779" s="6">
        <f t="shared" si="957"/>
        <v>3</v>
      </c>
      <c r="G6779" s="6">
        <f t="shared" si="958"/>
        <v>22</v>
      </c>
      <c r="H6779" s="6">
        <f t="shared" si="959"/>
        <v>5</v>
      </c>
      <c r="I6779" s="6">
        <f t="shared" si="960"/>
        <v>21</v>
      </c>
      <c r="J6779" s="6" t="str">
        <f t="shared" si="961"/>
        <v>5-22</v>
      </c>
      <c r="K6779" s="6" t="str">
        <f t="shared" si="962"/>
        <v>WK</v>
      </c>
      <c r="L6779" s="6" t="str">
        <f t="shared" si="963"/>
        <v>EVE</v>
      </c>
      <c r="M6779" s="6">
        <f t="shared" si="964"/>
        <v>0</v>
      </c>
    </row>
    <row r="6780" spans="3:13" x14ac:dyDescent="0.35">
      <c r="C6780" s="42">
        <v>42146.166666666664</v>
      </c>
      <c r="D6780" s="32">
        <v>1662.899658203125</v>
      </c>
      <c r="E6780" s="34" t="str">
        <f t="shared" si="956"/>
        <v>05-22</v>
      </c>
      <c r="F6780" s="6">
        <f t="shared" si="957"/>
        <v>4</v>
      </c>
      <c r="G6780" s="6">
        <f t="shared" si="958"/>
        <v>22</v>
      </c>
      <c r="H6780" s="6">
        <f t="shared" si="959"/>
        <v>5</v>
      </c>
      <c r="I6780" s="6">
        <f t="shared" si="960"/>
        <v>21</v>
      </c>
      <c r="J6780" s="6" t="str">
        <f t="shared" si="961"/>
        <v>5-22</v>
      </c>
      <c r="K6780" s="6" t="str">
        <f t="shared" si="962"/>
        <v>WK</v>
      </c>
      <c r="L6780" s="6" t="str">
        <f t="shared" si="963"/>
        <v>EVE</v>
      </c>
      <c r="M6780" s="6">
        <f t="shared" si="964"/>
        <v>0</v>
      </c>
    </row>
    <row r="6781" spans="3:13" x14ac:dyDescent="0.35">
      <c r="C6781" s="42">
        <v>42146.1875</v>
      </c>
      <c r="D6781" s="32">
        <v>1688.664306640625</v>
      </c>
      <c r="E6781" s="34" t="str">
        <f t="shared" si="956"/>
        <v>05-22</v>
      </c>
      <c r="F6781" s="6">
        <f t="shared" si="957"/>
        <v>4</v>
      </c>
      <c r="G6781" s="6">
        <f t="shared" si="958"/>
        <v>22</v>
      </c>
      <c r="H6781" s="6">
        <f t="shared" si="959"/>
        <v>5</v>
      </c>
      <c r="I6781" s="6">
        <f t="shared" si="960"/>
        <v>21</v>
      </c>
      <c r="J6781" s="6" t="str">
        <f t="shared" si="961"/>
        <v>5-22</v>
      </c>
      <c r="K6781" s="6" t="str">
        <f t="shared" si="962"/>
        <v>WK</v>
      </c>
      <c r="L6781" s="6" t="str">
        <f t="shared" si="963"/>
        <v>EVE</v>
      </c>
      <c r="M6781" s="6">
        <f t="shared" si="964"/>
        <v>0</v>
      </c>
    </row>
    <row r="6782" spans="3:13" x14ac:dyDescent="0.35">
      <c r="C6782" s="42">
        <v>42146.208333333336</v>
      </c>
      <c r="D6782" s="32">
        <v>1733.1202392578125</v>
      </c>
      <c r="E6782" s="34" t="str">
        <f t="shared" si="956"/>
        <v>05-22</v>
      </c>
      <c r="F6782" s="6">
        <f t="shared" si="957"/>
        <v>5</v>
      </c>
      <c r="G6782" s="6">
        <f t="shared" si="958"/>
        <v>22</v>
      </c>
      <c r="H6782" s="6">
        <f t="shared" si="959"/>
        <v>5</v>
      </c>
      <c r="I6782" s="6">
        <f t="shared" si="960"/>
        <v>21</v>
      </c>
      <c r="J6782" s="6" t="str">
        <f t="shared" si="961"/>
        <v>5-22</v>
      </c>
      <c r="K6782" s="6" t="str">
        <f t="shared" si="962"/>
        <v>WK</v>
      </c>
      <c r="L6782" s="6" t="str">
        <f t="shared" si="963"/>
        <v>EVE</v>
      </c>
      <c r="M6782" s="6">
        <f t="shared" si="964"/>
        <v>0</v>
      </c>
    </row>
    <row r="6783" spans="3:13" x14ac:dyDescent="0.35">
      <c r="C6783" s="42">
        <v>42146.229166666664</v>
      </c>
      <c r="D6783" s="32">
        <v>1828.7911376953125</v>
      </c>
      <c r="E6783" s="34" t="str">
        <f t="shared" si="956"/>
        <v>05-22</v>
      </c>
      <c r="F6783" s="6">
        <f t="shared" si="957"/>
        <v>5</v>
      </c>
      <c r="G6783" s="6">
        <f t="shared" si="958"/>
        <v>22</v>
      </c>
      <c r="H6783" s="6">
        <f t="shared" si="959"/>
        <v>5</v>
      </c>
      <c r="I6783" s="6">
        <f t="shared" si="960"/>
        <v>21</v>
      </c>
      <c r="J6783" s="6" t="str">
        <f t="shared" si="961"/>
        <v>5-22</v>
      </c>
      <c r="K6783" s="6" t="str">
        <f t="shared" si="962"/>
        <v>WK</v>
      </c>
      <c r="L6783" s="6" t="str">
        <f t="shared" si="963"/>
        <v>EVE</v>
      </c>
      <c r="M6783" s="6">
        <f t="shared" si="964"/>
        <v>0</v>
      </c>
    </row>
    <row r="6784" spans="3:13" x14ac:dyDescent="0.35">
      <c r="C6784" s="42">
        <v>42146.25</v>
      </c>
      <c r="D6784" s="32">
        <v>1872.1502685546875</v>
      </c>
      <c r="E6784" s="34" t="str">
        <f t="shared" si="956"/>
        <v>05-22</v>
      </c>
      <c r="F6784" s="6">
        <f t="shared" si="957"/>
        <v>6</v>
      </c>
      <c r="G6784" s="6">
        <f t="shared" si="958"/>
        <v>22</v>
      </c>
      <c r="H6784" s="6">
        <f t="shared" si="959"/>
        <v>5</v>
      </c>
      <c r="I6784" s="6">
        <f t="shared" si="960"/>
        <v>21</v>
      </c>
      <c r="J6784" s="6" t="str">
        <f t="shared" si="961"/>
        <v>5-22</v>
      </c>
      <c r="K6784" s="6" t="str">
        <f t="shared" si="962"/>
        <v>WK</v>
      </c>
      <c r="L6784" s="6" t="str">
        <f t="shared" si="963"/>
        <v>EVE</v>
      </c>
      <c r="M6784" s="6">
        <f t="shared" si="964"/>
        <v>0</v>
      </c>
    </row>
    <row r="6785" spans="3:13" x14ac:dyDescent="0.35">
      <c r="C6785" s="42">
        <v>42146.270833333336</v>
      </c>
      <c r="D6785" s="32">
        <v>1972.4317626953125</v>
      </c>
      <c r="E6785" s="34" t="str">
        <f t="shared" si="956"/>
        <v>05-22</v>
      </c>
      <c r="F6785" s="6">
        <f t="shared" si="957"/>
        <v>6</v>
      </c>
      <c r="G6785" s="6">
        <f t="shared" si="958"/>
        <v>22</v>
      </c>
      <c r="H6785" s="6">
        <f t="shared" si="959"/>
        <v>5</v>
      </c>
      <c r="I6785" s="6">
        <f t="shared" si="960"/>
        <v>21</v>
      </c>
      <c r="J6785" s="6" t="str">
        <f t="shared" si="961"/>
        <v>5-22</v>
      </c>
      <c r="K6785" s="6" t="str">
        <f t="shared" si="962"/>
        <v>WK</v>
      </c>
      <c r="L6785" s="6" t="str">
        <f t="shared" si="963"/>
        <v>EVE</v>
      </c>
      <c r="M6785" s="6">
        <f t="shared" si="964"/>
        <v>0</v>
      </c>
    </row>
    <row r="6786" spans="3:13" x14ac:dyDescent="0.35">
      <c r="C6786" s="42">
        <v>42146.291666666664</v>
      </c>
      <c r="D6786" s="32">
        <v>2065.6552734375</v>
      </c>
      <c r="E6786" s="34" t="str">
        <f t="shared" si="956"/>
        <v>05-22</v>
      </c>
      <c r="F6786" s="6">
        <f t="shared" si="957"/>
        <v>7</v>
      </c>
      <c r="G6786" s="6">
        <f t="shared" si="958"/>
        <v>22</v>
      </c>
      <c r="H6786" s="6">
        <f t="shared" si="959"/>
        <v>5</v>
      </c>
      <c r="I6786" s="6">
        <f t="shared" si="960"/>
        <v>21</v>
      </c>
      <c r="J6786" s="6" t="str">
        <f t="shared" si="961"/>
        <v>5-22</v>
      </c>
      <c r="K6786" s="6" t="str">
        <f t="shared" si="962"/>
        <v>WK</v>
      </c>
      <c r="L6786" s="6" t="str">
        <f t="shared" si="963"/>
        <v>DAY</v>
      </c>
      <c r="M6786" s="6">
        <f t="shared" si="964"/>
        <v>0</v>
      </c>
    </row>
    <row r="6787" spans="3:13" x14ac:dyDescent="0.35">
      <c r="C6787" s="42">
        <v>42146.3125</v>
      </c>
      <c r="D6787" s="32">
        <v>2144.381591796875</v>
      </c>
      <c r="E6787" s="34" t="str">
        <f t="shared" si="956"/>
        <v>05-22</v>
      </c>
      <c r="F6787" s="6">
        <f t="shared" si="957"/>
        <v>7</v>
      </c>
      <c r="G6787" s="6">
        <f t="shared" si="958"/>
        <v>22</v>
      </c>
      <c r="H6787" s="6">
        <f t="shared" si="959"/>
        <v>5</v>
      </c>
      <c r="I6787" s="6">
        <f t="shared" si="960"/>
        <v>21</v>
      </c>
      <c r="J6787" s="6" t="str">
        <f t="shared" si="961"/>
        <v>5-22</v>
      </c>
      <c r="K6787" s="6" t="str">
        <f t="shared" si="962"/>
        <v>WK</v>
      </c>
      <c r="L6787" s="6" t="str">
        <f t="shared" si="963"/>
        <v>DAY</v>
      </c>
      <c r="M6787" s="6">
        <f t="shared" si="964"/>
        <v>0</v>
      </c>
    </row>
    <row r="6788" spans="3:13" x14ac:dyDescent="0.35">
      <c r="C6788" s="42">
        <v>42146.333333333336</v>
      </c>
      <c r="D6788" s="32">
        <v>2196.71826171875</v>
      </c>
      <c r="E6788" s="34" t="str">
        <f t="shared" si="956"/>
        <v>05-22</v>
      </c>
      <c r="F6788" s="6">
        <f t="shared" si="957"/>
        <v>8</v>
      </c>
      <c r="G6788" s="6">
        <f t="shared" si="958"/>
        <v>22</v>
      </c>
      <c r="H6788" s="6">
        <f t="shared" si="959"/>
        <v>5</v>
      </c>
      <c r="I6788" s="6">
        <f t="shared" si="960"/>
        <v>21</v>
      </c>
      <c r="J6788" s="6" t="str">
        <f t="shared" si="961"/>
        <v>5-22</v>
      </c>
      <c r="K6788" s="6" t="str">
        <f t="shared" si="962"/>
        <v>WK</v>
      </c>
      <c r="L6788" s="6" t="str">
        <f t="shared" si="963"/>
        <v>DAY</v>
      </c>
      <c r="M6788" s="6">
        <f t="shared" si="964"/>
        <v>0</v>
      </c>
    </row>
    <row r="6789" spans="3:13" x14ac:dyDescent="0.35">
      <c r="C6789" s="42">
        <v>42146.354166666664</v>
      </c>
      <c r="D6789" s="32">
        <v>2249.28662109375</v>
      </c>
      <c r="E6789" s="34" t="str">
        <f t="shared" si="956"/>
        <v>05-22</v>
      </c>
      <c r="F6789" s="6">
        <f t="shared" si="957"/>
        <v>8</v>
      </c>
      <c r="G6789" s="6">
        <f t="shared" si="958"/>
        <v>22</v>
      </c>
      <c r="H6789" s="6">
        <f t="shared" si="959"/>
        <v>5</v>
      </c>
      <c r="I6789" s="6">
        <f t="shared" si="960"/>
        <v>21</v>
      </c>
      <c r="J6789" s="6" t="str">
        <f t="shared" si="961"/>
        <v>5-22</v>
      </c>
      <c r="K6789" s="6" t="str">
        <f t="shared" si="962"/>
        <v>WK</v>
      </c>
      <c r="L6789" s="6" t="str">
        <f t="shared" si="963"/>
        <v>DAY</v>
      </c>
      <c r="M6789" s="6">
        <f t="shared" si="964"/>
        <v>0</v>
      </c>
    </row>
    <row r="6790" spans="3:13" x14ac:dyDescent="0.35">
      <c r="C6790" s="42">
        <v>42146.375</v>
      </c>
      <c r="D6790" s="32">
        <v>2269.27294921875</v>
      </c>
      <c r="E6790" s="34" t="str">
        <f t="shared" si="956"/>
        <v>05-22</v>
      </c>
      <c r="F6790" s="6">
        <f t="shared" si="957"/>
        <v>9</v>
      </c>
      <c r="G6790" s="6">
        <f t="shared" si="958"/>
        <v>22</v>
      </c>
      <c r="H6790" s="6">
        <f t="shared" si="959"/>
        <v>5</v>
      </c>
      <c r="I6790" s="6">
        <f t="shared" si="960"/>
        <v>21</v>
      </c>
      <c r="J6790" s="6" t="str">
        <f t="shared" si="961"/>
        <v>5-22</v>
      </c>
      <c r="K6790" s="6" t="str">
        <f t="shared" si="962"/>
        <v>WK</v>
      </c>
      <c r="L6790" s="6" t="str">
        <f t="shared" si="963"/>
        <v>DAY</v>
      </c>
      <c r="M6790" s="6">
        <f t="shared" si="964"/>
        <v>0</v>
      </c>
    </row>
    <row r="6791" spans="3:13" x14ac:dyDescent="0.35">
      <c r="C6791" s="42">
        <v>42146.395833333336</v>
      </c>
      <c r="D6791" s="32">
        <v>2294.38330078125</v>
      </c>
      <c r="E6791" s="34" t="str">
        <f t="shared" ref="E6791:E6854" si="965">TEXT(MONTH(C6791),"00")&amp;"-"&amp;TEXT(DAY(C6791),"00")</f>
        <v>05-22</v>
      </c>
      <c r="F6791" s="6">
        <f t="shared" ref="F6791:F6854" si="966">HOUR(C6791)</f>
        <v>9</v>
      </c>
      <c r="G6791" s="6">
        <f t="shared" ref="G6791:G6854" si="967">DAY(C6791)</f>
        <v>22</v>
      </c>
      <c r="H6791" s="6">
        <f t="shared" ref="H6791:H6854" si="968">MONTH(C6791)</f>
        <v>5</v>
      </c>
      <c r="I6791" s="6">
        <f t="shared" ref="I6791:I6854" si="969">WEEKNUM(C6791)</f>
        <v>21</v>
      </c>
      <c r="J6791" s="6" t="str">
        <f t="shared" ref="J6791:J6854" si="970">H6791&amp;"-"&amp;G6791</f>
        <v>5-22</v>
      </c>
      <c r="K6791" s="6" t="str">
        <f t="shared" ref="K6791:K6854" si="971">IF(WEEKDAY(C6791,11)&lt;6,"WK","WKND")</f>
        <v>WK</v>
      </c>
      <c r="L6791" s="6" t="str">
        <f t="shared" ref="L6791:L6854" si="972">IF(AND(F6791&lt;17,F6791&gt;6),"DAY","EVE")</f>
        <v>DAY</v>
      </c>
      <c r="M6791" s="6">
        <f t="shared" ref="M6791:M6854" si="973">IF(D6791&gt;4000,1,0)</f>
        <v>0</v>
      </c>
    </row>
    <row r="6792" spans="3:13" x14ac:dyDescent="0.35">
      <c r="C6792" s="42">
        <v>42146.416666666664</v>
      </c>
      <c r="D6792" s="32">
        <v>2309.41748046875</v>
      </c>
      <c r="E6792" s="34" t="str">
        <f t="shared" si="965"/>
        <v>05-22</v>
      </c>
      <c r="F6792" s="6">
        <f t="shared" si="966"/>
        <v>10</v>
      </c>
      <c r="G6792" s="6">
        <f t="shared" si="967"/>
        <v>22</v>
      </c>
      <c r="H6792" s="6">
        <f t="shared" si="968"/>
        <v>5</v>
      </c>
      <c r="I6792" s="6">
        <f t="shared" si="969"/>
        <v>21</v>
      </c>
      <c r="J6792" s="6" t="str">
        <f t="shared" si="970"/>
        <v>5-22</v>
      </c>
      <c r="K6792" s="6" t="str">
        <f t="shared" si="971"/>
        <v>WK</v>
      </c>
      <c r="L6792" s="6" t="str">
        <f t="shared" si="972"/>
        <v>DAY</v>
      </c>
      <c r="M6792" s="6">
        <f t="shared" si="973"/>
        <v>0</v>
      </c>
    </row>
    <row r="6793" spans="3:13" x14ac:dyDescent="0.35">
      <c r="C6793" s="42">
        <v>42146.4375</v>
      </c>
      <c r="D6793" s="32">
        <v>2309.11669921875</v>
      </c>
      <c r="E6793" s="34" t="str">
        <f t="shared" si="965"/>
        <v>05-22</v>
      </c>
      <c r="F6793" s="6">
        <f t="shared" si="966"/>
        <v>10</v>
      </c>
      <c r="G6793" s="6">
        <f t="shared" si="967"/>
        <v>22</v>
      </c>
      <c r="H6793" s="6">
        <f t="shared" si="968"/>
        <v>5</v>
      </c>
      <c r="I6793" s="6">
        <f t="shared" si="969"/>
        <v>21</v>
      </c>
      <c r="J6793" s="6" t="str">
        <f t="shared" si="970"/>
        <v>5-22</v>
      </c>
      <c r="K6793" s="6" t="str">
        <f t="shared" si="971"/>
        <v>WK</v>
      </c>
      <c r="L6793" s="6" t="str">
        <f t="shared" si="972"/>
        <v>DAY</v>
      </c>
      <c r="M6793" s="6">
        <f t="shared" si="973"/>
        <v>0</v>
      </c>
    </row>
    <row r="6794" spans="3:13" x14ac:dyDescent="0.35">
      <c r="C6794" s="42">
        <v>42146.458333333336</v>
      </c>
      <c r="D6794" s="32">
        <v>2315.720947265625</v>
      </c>
      <c r="E6794" s="34" t="str">
        <f t="shared" si="965"/>
        <v>05-22</v>
      </c>
      <c r="F6794" s="6">
        <f t="shared" si="966"/>
        <v>11</v>
      </c>
      <c r="G6794" s="6">
        <f t="shared" si="967"/>
        <v>22</v>
      </c>
      <c r="H6794" s="6">
        <f t="shared" si="968"/>
        <v>5</v>
      </c>
      <c r="I6794" s="6">
        <f t="shared" si="969"/>
        <v>21</v>
      </c>
      <c r="J6794" s="6" t="str">
        <f t="shared" si="970"/>
        <v>5-22</v>
      </c>
      <c r="K6794" s="6" t="str">
        <f t="shared" si="971"/>
        <v>WK</v>
      </c>
      <c r="L6794" s="6" t="str">
        <f t="shared" si="972"/>
        <v>DAY</v>
      </c>
      <c r="M6794" s="6">
        <f t="shared" si="973"/>
        <v>0</v>
      </c>
    </row>
    <row r="6795" spans="3:13" x14ac:dyDescent="0.35">
      <c r="C6795" s="42">
        <v>42146.479166666664</v>
      </c>
      <c r="D6795" s="32">
        <v>2324.541015625</v>
      </c>
      <c r="E6795" s="34" t="str">
        <f t="shared" si="965"/>
        <v>05-22</v>
      </c>
      <c r="F6795" s="6">
        <f t="shared" si="966"/>
        <v>11</v>
      </c>
      <c r="G6795" s="6">
        <f t="shared" si="967"/>
        <v>22</v>
      </c>
      <c r="H6795" s="6">
        <f t="shared" si="968"/>
        <v>5</v>
      </c>
      <c r="I6795" s="6">
        <f t="shared" si="969"/>
        <v>21</v>
      </c>
      <c r="J6795" s="6" t="str">
        <f t="shared" si="970"/>
        <v>5-22</v>
      </c>
      <c r="K6795" s="6" t="str">
        <f t="shared" si="971"/>
        <v>WK</v>
      </c>
      <c r="L6795" s="6" t="str">
        <f t="shared" si="972"/>
        <v>DAY</v>
      </c>
      <c r="M6795" s="6">
        <f t="shared" si="973"/>
        <v>0</v>
      </c>
    </row>
    <row r="6796" spans="3:13" x14ac:dyDescent="0.35">
      <c r="C6796" s="42">
        <v>42146.5</v>
      </c>
      <c r="D6796" s="32">
        <v>2326.225341796875</v>
      </c>
      <c r="E6796" s="34" t="str">
        <f t="shared" si="965"/>
        <v>05-22</v>
      </c>
      <c r="F6796" s="6">
        <f t="shared" si="966"/>
        <v>12</v>
      </c>
      <c r="G6796" s="6">
        <f t="shared" si="967"/>
        <v>22</v>
      </c>
      <c r="H6796" s="6">
        <f t="shared" si="968"/>
        <v>5</v>
      </c>
      <c r="I6796" s="6">
        <f t="shared" si="969"/>
        <v>21</v>
      </c>
      <c r="J6796" s="6" t="str">
        <f t="shared" si="970"/>
        <v>5-22</v>
      </c>
      <c r="K6796" s="6" t="str">
        <f t="shared" si="971"/>
        <v>WK</v>
      </c>
      <c r="L6796" s="6" t="str">
        <f t="shared" si="972"/>
        <v>DAY</v>
      </c>
      <c r="M6796" s="6">
        <f t="shared" si="973"/>
        <v>0</v>
      </c>
    </row>
    <row r="6797" spans="3:13" x14ac:dyDescent="0.35">
      <c r="C6797" s="42">
        <v>42146.520833333336</v>
      </c>
      <c r="D6797" s="32">
        <v>2306.193603515625</v>
      </c>
      <c r="E6797" s="34" t="str">
        <f t="shared" si="965"/>
        <v>05-22</v>
      </c>
      <c r="F6797" s="6">
        <f t="shared" si="966"/>
        <v>12</v>
      </c>
      <c r="G6797" s="6">
        <f t="shared" si="967"/>
        <v>22</v>
      </c>
      <c r="H6797" s="6">
        <f t="shared" si="968"/>
        <v>5</v>
      </c>
      <c r="I6797" s="6">
        <f t="shared" si="969"/>
        <v>21</v>
      </c>
      <c r="J6797" s="6" t="str">
        <f t="shared" si="970"/>
        <v>5-22</v>
      </c>
      <c r="K6797" s="6" t="str">
        <f t="shared" si="971"/>
        <v>WK</v>
      </c>
      <c r="L6797" s="6" t="str">
        <f t="shared" si="972"/>
        <v>DAY</v>
      </c>
      <c r="M6797" s="6">
        <f t="shared" si="973"/>
        <v>0</v>
      </c>
    </row>
    <row r="6798" spans="3:13" x14ac:dyDescent="0.35">
      <c r="C6798" s="42">
        <v>42146.541666666664</v>
      </c>
      <c r="D6798" s="32">
        <v>2300.298828125</v>
      </c>
      <c r="E6798" s="34" t="str">
        <f t="shared" si="965"/>
        <v>05-22</v>
      </c>
      <c r="F6798" s="6">
        <f t="shared" si="966"/>
        <v>13</v>
      </c>
      <c r="G6798" s="6">
        <f t="shared" si="967"/>
        <v>22</v>
      </c>
      <c r="H6798" s="6">
        <f t="shared" si="968"/>
        <v>5</v>
      </c>
      <c r="I6798" s="6">
        <f t="shared" si="969"/>
        <v>21</v>
      </c>
      <c r="J6798" s="6" t="str">
        <f t="shared" si="970"/>
        <v>5-22</v>
      </c>
      <c r="K6798" s="6" t="str">
        <f t="shared" si="971"/>
        <v>WK</v>
      </c>
      <c r="L6798" s="6" t="str">
        <f t="shared" si="972"/>
        <v>DAY</v>
      </c>
      <c r="M6798" s="6">
        <f t="shared" si="973"/>
        <v>0</v>
      </c>
    </row>
    <row r="6799" spans="3:13" x14ac:dyDescent="0.35">
      <c r="C6799" s="42">
        <v>42146.5625</v>
      </c>
      <c r="D6799" s="32">
        <v>2291.633544921875</v>
      </c>
      <c r="E6799" s="34" t="str">
        <f t="shared" si="965"/>
        <v>05-22</v>
      </c>
      <c r="F6799" s="6">
        <f t="shared" si="966"/>
        <v>13</v>
      </c>
      <c r="G6799" s="6">
        <f t="shared" si="967"/>
        <v>22</v>
      </c>
      <c r="H6799" s="6">
        <f t="shared" si="968"/>
        <v>5</v>
      </c>
      <c r="I6799" s="6">
        <f t="shared" si="969"/>
        <v>21</v>
      </c>
      <c r="J6799" s="6" t="str">
        <f t="shared" si="970"/>
        <v>5-22</v>
      </c>
      <c r="K6799" s="6" t="str">
        <f t="shared" si="971"/>
        <v>WK</v>
      </c>
      <c r="L6799" s="6" t="str">
        <f t="shared" si="972"/>
        <v>DAY</v>
      </c>
      <c r="M6799" s="6">
        <f t="shared" si="973"/>
        <v>0</v>
      </c>
    </row>
    <row r="6800" spans="3:13" x14ac:dyDescent="0.35">
      <c r="C6800" s="42">
        <v>42146.583333333336</v>
      </c>
      <c r="D6800" s="32">
        <v>2287.18212890625</v>
      </c>
      <c r="E6800" s="34" t="str">
        <f t="shared" si="965"/>
        <v>05-22</v>
      </c>
      <c r="F6800" s="6">
        <f t="shared" si="966"/>
        <v>14</v>
      </c>
      <c r="G6800" s="6">
        <f t="shared" si="967"/>
        <v>22</v>
      </c>
      <c r="H6800" s="6">
        <f t="shared" si="968"/>
        <v>5</v>
      </c>
      <c r="I6800" s="6">
        <f t="shared" si="969"/>
        <v>21</v>
      </c>
      <c r="J6800" s="6" t="str">
        <f t="shared" si="970"/>
        <v>5-22</v>
      </c>
      <c r="K6800" s="6" t="str">
        <f t="shared" si="971"/>
        <v>WK</v>
      </c>
      <c r="L6800" s="6" t="str">
        <f t="shared" si="972"/>
        <v>DAY</v>
      </c>
      <c r="M6800" s="6">
        <f t="shared" si="973"/>
        <v>0</v>
      </c>
    </row>
    <row r="6801" spans="3:13" x14ac:dyDescent="0.35">
      <c r="C6801" s="42">
        <v>42146.604166666664</v>
      </c>
      <c r="D6801" s="32">
        <v>2277.669921875</v>
      </c>
      <c r="E6801" s="34" t="str">
        <f t="shared" si="965"/>
        <v>05-22</v>
      </c>
      <c r="F6801" s="6">
        <f t="shared" si="966"/>
        <v>14</v>
      </c>
      <c r="G6801" s="6">
        <f t="shared" si="967"/>
        <v>22</v>
      </c>
      <c r="H6801" s="6">
        <f t="shared" si="968"/>
        <v>5</v>
      </c>
      <c r="I6801" s="6">
        <f t="shared" si="969"/>
        <v>21</v>
      </c>
      <c r="J6801" s="6" t="str">
        <f t="shared" si="970"/>
        <v>5-22</v>
      </c>
      <c r="K6801" s="6" t="str">
        <f t="shared" si="971"/>
        <v>WK</v>
      </c>
      <c r="L6801" s="6" t="str">
        <f t="shared" si="972"/>
        <v>DAY</v>
      </c>
      <c r="M6801" s="6">
        <f t="shared" si="973"/>
        <v>0</v>
      </c>
    </row>
    <row r="6802" spans="3:13" x14ac:dyDescent="0.35">
      <c r="C6802" s="42">
        <v>42146.625</v>
      </c>
      <c r="D6802" s="32">
        <v>2273.69189453125</v>
      </c>
      <c r="E6802" s="34" t="str">
        <f t="shared" si="965"/>
        <v>05-22</v>
      </c>
      <c r="F6802" s="6">
        <f t="shared" si="966"/>
        <v>15</v>
      </c>
      <c r="G6802" s="6">
        <f t="shared" si="967"/>
        <v>22</v>
      </c>
      <c r="H6802" s="6">
        <f t="shared" si="968"/>
        <v>5</v>
      </c>
      <c r="I6802" s="6">
        <f t="shared" si="969"/>
        <v>21</v>
      </c>
      <c r="J6802" s="6" t="str">
        <f t="shared" si="970"/>
        <v>5-22</v>
      </c>
      <c r="K6802" s="6" t="str">
        <f t="shared" si="971"/>
        <v>WK</v>
      </c>
      <c r="L6802" s="6" t="str">
        <f t="shared" si="972"/>
        <v>DAY</v>
      </c>
      <c r="M6802" s="6">
        <f t="shared" si="973"/>
        <v>0</v>
      </c>
    </row>
    <row r="6803" spans="3:13" x14ac:dyDescent="0.35">
      <c r="C6803" s="42">
        <v>42146.645833333336</v>
      </c>
      <c r="D6803" s="32">
        <v>2269.277587890625</v>
      </c>
      <c r="E6803" s="34" t="str">
        <f t="shared" si="965"/>
        <v>05-22</v>
      </c>
      <c r="F6803" s="6">
        <f t="shared" si="966"/>
        <v>15</v>
      </c>
      <c r="G6803" s="6">
        <f t="shared" si="967"/>
        <v>22</v>
      </c>
      <c r="H6803" s="6">
        <f t="shared" si="968"/>
        <v>5</v>
      </c>
      <c r="I6803" s="6">
        <f t="shared" si="969"/>
        <v>21</v>
      </c>
      <c r="J6803" s="6" t="str">
        <f t="shared" si="970"/>
        <v>5-22</v>
      </c>
      <c r="K6803" s="6" t="str">
        <f t="shared" si="971"/>
        <v>WK</v>
      </c>
      <c r="L6803" s="6" t="str">
        <f t="shared" si="972"/>
        <v>DAY</v>
      </c>
      <c r="M6803" s="6">
        <f t="shared" si="973"/>
        <v>0</v>
      </c>
    </row>
    <row r="6804" spans="3:13" x14ac:dyDescent="0.35">
      <c r="C6804" s="42">
        <v>42146.666666666664</v>
      </c>
      <c r="D6804" s="32">
        <v>2275.709716796875</v>
      </c>
      <c r="E6804" s="34" t="str">
        <f t="shared" si="965"/>
        <v>05-22</v>
      </c>
      <c r="F6804" s="6">
        <f t="shared" si="966"/>
        <v>16</v>
      </c>
      <c r="G6804" s="6">
        <f t="shared" si="967"/>
        <v>22</v>
      </c>
      <c r="H6804" s="6">
        <f t="shared" si="968"/>
        <v>5</v>
      </c>
      <c r="I6804" s="6">
        <f t="shared" si="969"/>
        <v>21</v>
      </c>
      <c r="J6804" s="6" t="str">
        <f t="shared" si="970"/>
        <v>5-22</v>
      </c>
      <c r="K6804" s="6" t="str">
        <f t="shared" si="971"/>
        <v>WK</v>
      </c>
      <c r="L6804" s="6" t="str">
        <f t="shared" si="972"/>
        <v>DAY</v>
      </c>
      <c r="M6804" s="6">
        <f t="shared" si="973"/>
        <v>0</v>
      </c>
    </row>
    <row r="6805" spans="3:13" x14ac:dyDescent="0.35">
      <c r="C6805" s="42">
        <v>42146.6875</v>
      </c>
      <c r="D6805" s="32">
        <v>2290.06640625</v>
      </c>
      <c r="E6805" s="34" t="str">
        <f t="shared" si="965"/>
        <v>05-22</v>
      </c>
      <c r="F6805" s="6">
        <f t="shared" si="966"/>
        <v>16</v>
      </c>
      <c r="G6805" s="6">
        <f t="shared" si="967"/>
        <v>22</v>
      </c>
      <c r="H6805" s="6">
        <f t="shared" si="968"/>
        <v>5</v>
      </c>
      <c r="I6805" s="6">
        <f t="shared" si="969"/>
        <v>21</v>
      </c>
      <c r="J6805" s="6" t="str">
        <f t="shared" si="970"/>
        <v>5-22</v>
      </c>
      <c r="K6805" s="6" t="str">
        <f t="shared" si="971"/>
        <v>WK</v>
      </c>
      <c r="L6805" s="6" t="str">
        <f t="shared" si="972"/>
        <v>DAY</v>
      </c>
      <c r="M6805" s="6">
        <f t="shared" si="973"/>
        <v>0</v>
      </c>
    </row>
    <row r="6806" spans="3:13" x14ac:dyDescent="0.35">
      <c r="C6806" s="42">
        <v>42146.708333333336</v>
      </c>
      <c r="D6806" s="32">
        <v>2302.454833984375</v>
      </c>
      <c r="E6806" s="34" t="str">
        <f t="shared" si="965"/>
        <v>05-22</v>
      </c>
      <c r="F6806" s="6">
        <f t="shared" si="966"/>
        <v>17</v>
      </c>
      <c r="G6806" s="6">
        <f t="shared" si="967"/>
        <v>22</v>
      </c>
      <c r="H6806" s="6">
        <f t="shared" si="968"/>
        <v>5</v>
      </c>
      <c r="I6806" s="6">
        <f t="shared" si="969"/>
        <v>21</v>
      </c>
      <c r="J6806" s="6" t="str">
        <f t="shared" si="970"/>
        <v>5-22</v>
      </c>
      <c r="K6806" s="6" t="str">
        <f t="shared" si="971"/>
        <v>WK</v>
      </c>
      <c r="L6806" s="6" t="str">
        <f t="shared" si="972"/>
        <v>EVE</v>
      </c>
      <c r="M6806" s="6">
        <f t="shared" si="973"/>
        <v>0</v>
      </c>
    </row>
    <row r="6807" spans="3:13" x14ac:dyDescent="0.35">
      <c r="C6807" s="42">
        <v>42146.729166666664</v>
      </c>
      <c r="D6807" s="32">
        <v>2304.506591796875</v>
      </c>
      <c r="E6807" s="34" t="str">
        <f t="shared" si="965"/>
        <v>05-22</v>
      </c>
      <c r="F6807" s="6">
        <f t="shared" si="966"/>
        <v>17</v>
      </c>
      <c r="G6807" s="6">
        <f t="shared" si="967"/>
        <v>22</v>
      </c>
      <c r="H6807" s="6">
        <f t="shared" si="968"/>
        <v>5</v>
      </c>
      <c r="I6807" s="6">
        <f t="shared" si="969"/>
        <v>21</v>
      </c>
      <c r="J6807" s="6" t="str">
        <f t="shared" si="970"/>
        <v>5-22</v>
      </c>
      <c r="K6807" s="6" t="str">
        <f t="shared" si="971"/>
        <v>WK</v>
      </c>
      <c r="L6807" s="6" t="str">
        <f t="shared" si="972"/>
        <v>EVE</v>
      </c>
      <c r="M6807" s="6">
        <f t="shared" si="973"/>
        <v>0</v>
      </c>
    </row>
    <row r="6808" spans="3:13" x14ac:dyDescent="0.35">
      <c r="C6808" s="42">
        <v>42146.75</v>
      </c>
      <c r="D6808" s="32">
        <v>2309.105712890625</v>
      </c>
      <c r="E6808" s="34" t="str">
        <f t="shared" si="965"/>
        <v>05-22</v>
      </c>
      <c r="F6808" s="6">
        <f t="shared" si="966"/>
        <v>18</v>
      </c>
      <c r="G6808" s="6">
        <f t="shared" si="967"/>
        <v>22</v>
      </c>
      <c r="H6808" s="6">
        <f t="shared" si="968"/>
        <v>5</v>
      </c>
      <c r="I6808" s="6">
        <f t="shared" si="969"/>
        <v>21</v>
      </c>
      <c r="J6808" s="6" t="str">
        <f t="shared" si="970"/>
        <v>5-22</v>
      </c>
      <c r="K6808" s="6" t="str">
        <f t="shared" si="971"/>
        <v>WK</v>
      </c>
      <c r="L6808" s="6" t="str">
        <f t="shared" si="972"/>
        <v>EVE</v>
      </c>
      <c r="M6808" s="6">
        <f t="shared" si="973"/>
        <v>0</v>
      </c>
    </row>
    <row r="6809" spans="3:13" x14ac:dyDescent="0.35">
      <c r="C6809" s="42">
        <v>42146.770833333336</v>
      </c>
      <c r="D6809" s="32">
        <v>2294.611572265625</v>
      </c>
      <c r="E6809" s="34" t="str">
        <f t="shared" si="965"/>
        <v>05-22</v>
      </c>
      <c r="F6809" s="6">
        <f t="shared" si="966"/>
        <v>18</v>
      </c>
      <c r="G6809" s="6">
        <f t="shared" si="967"/>
        <v>22</v>
      </c>
      <c r="H6809" s="6">
        <f t="shared" si="968"/>
        <v>5</v>
      </c>
      <c r="I6809" s="6">
        <f t="shared" si="969"/>
        <v>21</v>
      </c>
      <c r="J6809" s="6" t="str">
        <f t="shared" si="970"/>
        <v>5-22</v>
      </c>
      <c r="K6809" s="6" t="str">
        <f t="shared" si="971"/>
        <v>WK</v>
      </c>
      <c r="L6809" s="6" t="str">
        <f t="shared" si="972"/>
        <v>EVE</v>
      </c>
      <c r="M6809" s="6">
        <f t="shared" si="973"/>
        <v>0</v>
      </c>
    </row>
    <row r="6810" spans="3:13" x14ac:dyDescent="0.35">
      <c r="C6810" s="42">
        <v>42146.791666666664</v>
      </c>
      <c r="D6810" s="32">
        <v>2320.4306640625</v>
      </c>
      <c r="E6810" s="34" t="str">
        <f t="shared" si="965"/>
        <v>05-22</v>
      </c>
      <c r="F6810" s="6">
        <f t="shared" si="966"/>
        <v>19</v>
      </c>
      <c r="G6810" s="6">
        <f t="shared" si="967"/>
        <v>22</v>
      </c>
      <c r="H6810" s="6">
        <f t="shared" si="968"/>
        <v>5</v>
      </c>
      <c r="I6810" s="6">
        <f t="shared" si="969"/>
        <v>21</v>
      </c>
      <c r="J6810" s="6" t="str">
        <f t="shared" si="970"/>
        <v>5-22</v>
      </c>
      <c r="K6810" s="6" t="str">
        <f t="shared" si="971"/>
        <v>WK</v>
      </c>
      <c r="L6810" s="6" t="str">
        <f t="shared" si="972"/>
        <v>EVE</v>
      </c>
      <c r="M6810" s="6">
        <f t="shared" si="973"/>
        <v>0</v>
      </c>
    </row>
    <row r="6811" spans="3:13" x14ac:dyDescent="0.35">
      <c r="C6811" s="42">
        <v>42146.8125</v>
      </c>
      <c r="D6811" s="32">
        <v>2362.044677734375</v>
      </c>
      <c r="E6811" s="34" t="str">
        <f t="shared" si="965"/>
        <v>05-22</v>
      </c>
      <c r="F6811" s="6">
        <f t="shared" si="966"/>
        <v>19</v>
      </c>
      <c r="G6811" s="6">
        <f t="shared" si="967"/>
        <v>22</v>
      </c>
      <c r="H6811" s="6">
        <f t="shared" si="968"/>
        <v>5</v>
      </c>
      <c r="I6811" s="6">
        <f t="shared" si="969"/>
        <v>21</v>
      </c>
      <c r="J6811" s="6" t="str">
        <f t="shared" si="970"/>
        <v>5-22</v>
      </c>
      <c r="K6811" s="6" t="str">
        <f t="shared" si="971"/>
        <v>WK</v>
      </c>
      <c r="L6811" s="6" t="str">
        <f t="shared" si="972"/>
        <v>EVE</v>
      </c>
      <c r="M6811" s="6">
        <f t="shared" si="973"/>
        <v>0</v>
      </c>
    </row>
    <row r="6812" spans="3:13" x14ac:dyDescent="0.35">
      <c r="C6812" s="42">
        <v>42146.833333333336</v>
      </c>
      <c r="D6812" s="32">
        <v>2484.71728515625</v>
      </c>
      <c r="E6812" s="34" t="str">
        <f t="shared" si="965"/>
        <v>05-22</v>
      </c>
      <c r="F6812" s="6">
        <f t="shared" si="966"/>
        <v>20</v>
      </c>
      <c r="G6812" s="6">
        <f t="shared" si="967"/>
        <v>22</v>
      </c>
      <c r="H6812" s="6">
        <f t="shared" si="968"/>
        <v>5</v>
      </c>
      <c r="I6812" s="6">
        <f t="shared" si="969"/>
        <v>21</v>
      </c>
      <c r="J6812" s="6" t="str">
        <f t="shared" si="970"/>
        <v>5-22</v>
      </c>
      <c r="K6812" s="6" t="str">
        <f t="shared" si="971"/>
        <v>WK</v>
      </c>
      <c r="L6812" s="6" t="str">
        <f t="shared" si="972"/>
        <v>EVE</v>
      </c>
      <c r="M6812" s="6">
        <f t="shared" si="973"/>
        <v>0</v>
      </c>
    </row>
    <row r="6813" spans="3:13" x14ac:dyDescent="0.35">
      <c r="C6813" s="42">
        <v>42146.854166666664</v>
      </c>
      <c r="D6813" s="32">
        <v>2530.367919921875</v>
      </c>
      <c r="E6813" s="34" t="str">
        <f t="shared" si="965"/>
        <v>05-22</v>
      </c>
      <c r="F6813" s="6">
        <f t="shared" si="966"/>
        <v>20</v>
      </c>
      <c r="G6813" s="6">
        <f t="shared" si="967"/>
        <v>22</v>
      </c>
      <c r="H6813" s="6">
        <f t="shared" si="968"/>
        <v>5</v>
      </c>
      <c r="I6813" s="6">
        <f t="shared" si="969"/>
        <v>21</v>
      </c>
      <c r="J6813" s="6" t="str">
        <f t="shared" si="970"/>
        <v>5-22</v>
      </c>
      <c r="K6813" s="6" t="str">
        <f t="shared" si="971"/>
        <v>WK</v>
      </c>
      <c r="L6813" s="6" t="str">
        <f t="shared" si="972"/>
        <v>EVE</v>
      </c>
      <c r="M6813" s="6">
        <f t="shared" si="973"/>
        <v>0</v>
      </c>
    </row>
    <row r="6814" spans="3:13" x14ac:dyDescent="0.35">
      <c r="C6814" s="42">
        <v>42146.875</v>
      </c>
      <c r="D6814" s="32">
        <v>2489.970458984375</v>
      </c>
      <c r="E6814" s="34" t="str">
        <f t="shared" si="965"/>
        <v>05-22</v>
      </c>
      <c r="F6814" s="6">
        <f t="shared" si="966"/>
        <v>21</v>
      </c>
      <c r="G6814" s="6">
        <f t="shared" si="967"/>
        <v>22</v>
      </c>
      <c r="H6814" s="6">
        <f t="shared" si="968"/>
        <v>5</v>
      </c>
      <c r="I6814" s="6">
        <f t="shared" si="969"/>
        <v>21</v>
      </c>
      <c r="J6814" s="6" t="str">
        <f t="shared" si="970"/>
        <v>5-22</v>
      </c>
      <c r="K6814" s="6" t="str">
        <f t="shared" si="971"/>
        <v>WK</v>
      </c>
      <c r="L6814" s="6" t="str">
        <f t="shared" si="972"/>
        <v>EVE</v>
      </c>
      <c r="M6814" s="6">
        <f t="shared" si="973"/>
        <v>0</v>
      </c>
    </row>
    <row r="6815" spans="3:13" x14ac:dyDescent="0.35">
      <c r="C6815" s="42">
        <v>42146.895833333336</v>
      </c>
      <c r="D6815" s="32">
        <v>2419.57373046875</v>
      </c>
      <c r="E6815" s="34" t="str">
        <f t="shared" si="965"/>
        <v>05-22</v>
      </c>
      <c r="F6815" s="6">
        <f t="shared" si="966"/>
        <v>21</v>
      </c>
      <c r="G6815" s="6">
        <f t="shared" si="967"/>
        <v>22</v>
      </c>
      <c r="H6815" s="6">
        <f t="shared" si="968"/>
        <v>5</v>
      </c>
      <c r="I6815" s="6">
        <f t="shared" si="969"/>
        <v>21</v>
      </c>
      <c r="J6815" s="6" t="str">
        <f t="shared" si="970"/>
        <v>5-22</v>
      </c>
      <c r="K6815" s="6" t="str">
        <f t="shared" si="971"/>
        <v>WK</v>
      </c>
      <c r="L6815" s="6" t="str">
        <f t="shared" si="972"/>
        <v>EVE</v>
      </c>
      <c r="M6815" s="6">
        <f t="shared" si="973"/>
        <v>0</v>
      </c>
    </row>
    <row r="6816" spans="3:13" x14ac:dyDescent="0.35">
      <c r="C6816" s="42">
        <v>42146.916666666664</v>
      </c>
      <c r="D6816" s="32">
        <v>2325.552978515625</v>
      </c>
      <c r="E6816" s="34" t="str">
        <f t="shared" si="965"/>
        <v>05-22</v>
      </c>
      <c r="F6816" s="6">
        <f t="shared" si="966"/>
        <v>22</v>
      </c>
      <c r="G6816" s="6">
        <f t="shared" si="967"/>
        <v>22</v>
      </c>
      <c r="H6816" s="6">
        <f t="shared" si="968"/>
        <v>5</v>
      </c>
      <c r="I6816" s="6">
        <f t="shared" si="969"/>
        <v>21</v>
      </c>
      <c r="J6816" s="6" t="str">
        <f t="shared" si="970"/>
        <v>5-22</v>
      </c>
      <c r="K6816" s="6" t="str">
        <f t="shared" si="971"/>
        <v>WK</v>
      </c>
      <c r="L6816" s="6" t="str">
        <f t="shared" si="972"/>
        <v>EVE</v>
      </c>
      <c r="M6816" s="6">
        <f t="shared" si="973"/>
        <v>0</v>
      </c>
    </row>
    <row r="6817" spans="3:13" x14ac:dyDescent="0.35">
      <c r="C6817" s="42">
        <v>42146.9375</v>
      </c>
      <c r="D6817" s="32">
        <v>2217.645751953125</v>
      </c>
      <c r="E6817" s="34" t="str">
        <f t="shared" si="965"/>
        <v>05-22</v>
      </c>
      <c r="F6817" s="6">
        <f t="shared" si="966"/>
        <v>22</v>
      </c>
      <c r="G6817" s="6">
        <f t="shared" si="967"/>
        <v>22</v>
      </c>
      <c r="H6817" s="6">
        <f t="shared" si="968"/>
        <v>5</v>
      </c>
      <c r="I6817" s="6">
        <f t="shared" si="969"/>
        <v>21</v>
      </c>
      <c r="J6817" s="6" t="str">
        <f t="shared" si="970"/>
        <v>5-22</v>
      </c>
      <c r="K6817" s="6" t="str">
        <f t="shared" si="971"/>
        <v>WK</v>
      </c>
      <c r="L6817" s="6" t="str">
        <f t="shared" si="972"/>
        <v>EVE</v>
      </c>
      <c r="M6817" s="6">
        <f t="shared" si="973"/>
        <v>0</v>
      </c>
    </row>
    <row r="6818" spans="3:13" x14ac:dyDescent="0.35">
      <c r="C6818" s="42">
        <v>42146.958333333336</v>
      </c>
      <c r="D6818" s="32">
        <v>2118.055908203125</v>
      </c>
      <c r="E6818" s="34" t="str">
        <f t="shared" si="965"/>
        <v>05-22</v>
      </c>
      <c r="F6818" s="6">
        <f t="shared" si="966"/>
        <v>23</v>
      </c>
      <c r="G6818" s="6">
        <f t="shared" si="967"/>
        <v>22</v>
      </c>
      <c r="H6818" s="6">
        <f t="shared" si="968"/>
        <v>5</v>
      </c>
      <c r="I6818" s="6">
        <f t="shared" si="969"/>
        <v>21</v>
      </c>
      <c r="J6818" s="6" t="str">
        <f t="shared" si="970"/>
        <v>5-22</v>
      </c>
      <c r="K6818" s="6" t="str">
        <f t="shared" si="971"/>
        <v>WK</v>
      </c>
      <c r="L6818" s="6" t="str">
        <f t="shared" si="972"/>
        <v>EVE</v>
      </c>
      <c r="M6818" s="6">
        <f t="shared" si="973"/>
        <v>0</v>
      </c>
    </row>
    <row r="6819" spans="3:13" x14ac:dyDescent="0.35">
      <c r="C6819" s="42">
        <v>42146.979166666664</v>
      </c>
      <c r="D6819" s="32">
        <v>2015.687744140625</v>
      </c>
      <c r="E6819" s="34" t="str">
        <f t="shared" si="965"/>
        <v>05-22</v>
      </c>
      <c r="F6819" s="6">
        <f t="shared" si="966"/>
        <v>23</v>
      </c>
      <c r="G6819" s="6">
        <f t="shared" si="967"/>
        <v>22</v>
      </c>
      <c r="H6819" s="6">
        <f t="shared" si="968"/>
        <v>5</v>
      </c>
      <c r="I6819" s="6">
        <f t="shared" si="969"/>
        <v>21</v>
      </c>
      <c r="J6819" s="6" t="str">
        <f t="shared" si="970"/>
        <v>5-22</v>
      </c>
      <c r="K6819" s="6" t="str">
        <f t="shared" si="971"/>
        <v>WK</v>
      </c>
      <c r="L6819" s="6" t="str">
        <f t="shared" si="972"/>
        <v>EVE</v>
      </c>
      <c r="M6819" s="6">
        <f t="shared" si="973"/>
        <v>0</v>
      </c>
    </row>
    <row r="6820" spans="3:13" x14ac:dyDescent="0.35">
      <c r="C6820" s="42">
        <v>42147</v>
      </c>
      <c r="D6820" s="32">
        <v>1915.3048095703125</v>
      </c>
      <c r="E6820" s="34" t="str">
        <f t="shared" si="965"/>
        <v>05-23</v>
      </c>
      <c r="F6820" s="6">
        <f t="shared" si="966"/>
        <v>0</v>
      </c>
      <c r="G6820" s="6">
        <f t="shared" si="967"/>
        <v>23</v>
      </c>
      <c r="H6820" s="6">
        <f t="shared" si="968"/>
        <v>5</v>
      </c>
      <c r="I6820" s="6">
        <f t="shared" si="969"/>
        <v>21</v>
      </c>
      <c r="J6820" s="6" t="str">
        <f t="shared" si="970"/>
        <v>5-23</v>
      </c>
      <c r="K6820" s="6" t="str">
        <f t="shared" si="971"/>
        <v>WKND</v>
      </c>
      <c r="L6820" s="6" t="str">
        <f t="shared" si="972"/>
        <v>EVE</v>
      </c>
      <c r="M6820" s="6">
        <f t="shared" si="973"/>
        <v>0</v>
      </c>
    </row>
    <row r="6821" spans="3:13" x14ac:dyDescent="0.35">
      <c r="C6821" s="42">
        <v>42147.020833333336</v>
      </c>
      <c r="D6821" s="32">
        <v>1843.0224609375</v>
      </c>
      <c r="E6821" s="34" t="str">
        <f t="shared" si="965"/>
        <v>05-23</v>
      </c>
      <c r="F6821" s="6">
        <f t="shared" si="966"/>
        <v>0</v>
      </c>
      <c r="G6821" s="6">
        <f t="shared" si="967"/>
        <v>23</v>
      </c>
      <c r="H6821" s="6">
        <f t="shared" si="968"/>
        <v>5</v>
      </c>
      <c r="I6821" s="6">
        <f t="shared" si="969"/>
        <v>21</v>
      </c>
      <c r="J6821" s="6" t="str">
        <f t="shared" si="970"/>
        <v>5-23</v>
      </c>
      <c r="K6821" s="6" t="str">
        <f t="shared" si="971"/>
        <v>WKND</v>
      </c>
      <c r="L6821" s="6" t="str">
        <f t="shared" si="972"/>
        <v>EVE</v>
      </c>
      <c r="M6821" s="6">
        <f t="shared" si="973"/>
        <v>0</v>
      </c>
    </row>
    <row r="6822" spans="3:13" x14ac:dyDescent="0.35">
      <c r="C6822" s="42">
        <v>42147.041666666664</v>
      </c>
      <c r="D6822" s="32">
        <v>1782.23974609375</v>
      </c>
      <c r="E6822" s="34" t="str">
        <f t="shared" si="965"/>
        <v>05-23</v>
      </c>
      <c r="F6822" s="6">
        <f t="shared" si="966"/>
        <v>1</v>
      </c>
      <c r="G6822" s="6">
        <f t="shared" si="967"/>
        <v>23</v>
      </c>
      <c r="H6822" s="6">
        <f t="shared" si="968"/>
        <v>5</v>
      </c>
      <c r="I6822" s="6">
        <f t="shared" si="969"/>
        <v>21</v>
      </c>
      <c r="J6822" s="6" t="str">
        <f t="shared" si="970"/>
        <v>5-23</v>
      </c>
      <c r="K6822" s="6" t="str">
        <f t="shared" si="971"/>
        <v>WKND</v>
      </c>
      <c r="L6822" s="6" t="str">
        <f t="shared" si="972"/>
        <v>EVE</v>
      </c>
      <c r="M6822" s="6">
        <f t="shared" si="973"/>
        <v>0</v>
      </c>
    </row>
    <row r="6823" spans="3:13" x14ac:dyDescent="0.35">
      <c r="C6823" s="42">
        <v>42147.0625</v>
      </c>
      <c r="D6823" s="32">
        <v>1734.86376953125</v>
      </c>
      <c r="E6823" s="34" t="str">
        <f t="shared" si="965"/>
        <v>05-23</v>
      </c>
      <c r="F6823" s="6">
        <f t="shared" si="966"/>
        <v>1</v>
      </c>
      <c r="G6823" s="6">
        <f t="shared" si="967"/>
        <v>23</v>
      </c>
      <c r="H6823" s="6">
        <f t="shared" si="968"/>
        <v>5</v>
      </c>
      <c r="I6823" s="6">
        <f t="shared" si="969"/>
        <v>21</v>
      </c>
      <c r="J6823" s="6" t="str">
        <f t="shared" si="970"/>
        <v>5-23</v>
      </c>
      <c r="K6823" s="6" t="str">
        <f t="shared" si="971"/>
        <v>WKND</v>
      </c>
      <c r="L6823" s="6" t="str">
        <f t="shared" si="972"/>
        <v>EVE</v>
      </c>
      <c r="M6823" s="6">
        <f t="shared" si="973"/>
        <v>0</v>
      </c>
    </row>
    <row r="6824" spans="3:13" x14ac:dyDescent="0.35">
      <c r="C6824" s="42">
        <v>42147.083333333336</v>
      </c>
      <c r="D6824" s="32">
        <v>1700.77294921875</v>
      </c>
      <c r="E6824" s="34" t="str">
        <f t="shared" si="965"/>
        <v>05-23</v>
      </c>
      <c r="F6824" s="6">
        <f t="shared" si="966"/>
        <v>2</v>
      </c>
      <c r="G6824" s="6">
        <f t="shared" si="967"/>
        <v>23</v>
      </c>
      <c r="H6824" s="6">
        <f t="shared" si="968"/>
        <v>5</v>
      </c>
      <c r="I6824" s="6">
        <f t="shared" si="969"/>
        <v>21</v>
      </c>
      <c r="J6824" s="6" t="str">
        <f t="shared" si="970"/>
        <v>5-23</v>
      </c>
      <c r="K6824" s="6" t="str">
        <f t="shared" si="971"/>
        <v>WKND</v>
      </c>
      <c r="L6824" s="6" t="str">
        <f t="shared" si="972"/>
        <v>EVE</v>
      </c>
      <c r="M6824" s="6">
        <f t="shared" si="973"/>
        <v>0</v>
      </c>
    </row>
    <row r="6825" spans="3:13" x14ac:dyDescent="0.35">
      <c r="C6825" s="42">
        <v>42147.104166666664</v>
      </c>
      <c r="D6825" s="32">
        <v>1684.3214111328125</v>
      </c>
      <c r="E6825" s="34" t="str">
        <f t="shared" si="965"/>
        <v>05-23</v>
      </c>
      <c r="F6825" s="6">
        <f t="shared" si="966"/>
        <v>2</v>
      </c>
      <c r="G6825" s="6">
        <f t="shared" si="967"/>
        <v>23</v>
      </c>
      <c r="H6825" s="6">
        <f t="shared" si="968"/>
        <v>5</v>
      </c>
      <c r="I6825" s="6">
        <f t="shared" si="969"/>
        <v>21</v>
      </c>
      <c r="J6825" s="6" t="str">
        <f t="shared" si="970"/>
        <v>5-23</v>
      </c>
      <c r="K6825" s="6" t="str">
        <f t="shared" si="971"/>
        <v>WKND</v>
      </c>
      <c r="L6825" s="6" t="str">
        <f t="shared" si="972"/>
        <v>EVE</v>
      </c>
      <c r="M6825" s="6">
        <f t="shared" si="973"/>
        <v>0</v>
      </c>
    </row>
    <row r="6826" spans="3:13" x14ac:dyDescent="0.35">
      <c r="C6826" s="42">
        <v>42147.125</v>
      </c>
      <c r="D6826" s="32">
        <v>1661.6561279296875</v>
      </c>
      <c r="E6826" s="34" t="str">
        <f t="shared" si="965"/>
        <v>05-23</v>
      </c>
      <c r="F6826" s="6">
        <f t="shared" si="966"/>
        <v>3</v>
      </c>
      <c r="G6826" s="6">
        <f t="shared" si="967"/>
        <v>23</v>
      </c>
      <c r="H6826" s="6">
        <f t="shared" si="968"/>
        <v>5</v>
      </c>
      <c r="I6826" s="6">
        <f t="shared" si="969"/>
        <v>21</v>
      </c>
      <c r="J6826" s="6" t="str">
        <f t="shared" si="970"/>
        <v>5-23</v>
      </c>
      <c r="K6826" s="6" t="str">
        <f t="shared" si="971"/>
        <v>WKND</v>
      </c>
      <c r="L6826" s="6" t="str">
        <f t="shared" si="972"/>
        <v>EVE</v>
      </c>
      <c r="M6826" s="6">
        <f t="shared" si="973"/>
        <v>0</v>
      </c>
    </row>
    <row r="6827" spans="3:13" x14ac:dyDescent="0.35">
      <c r="C6827" s="42">
        <v>42147.145833333336</v>
      </c>
      <c r="D6827" s="32">
        <v>1651.9656982421875</v>
      </c>
      <c r="E6827" s="34" t="str">
        <f t="shared" si="965"/>
        <v>05-23</v>
      </c>
      <c r="F6827" s="6">
        <f t="shared" si="966"/>
        <v>3</v>
      </c>
      <c r="G6827" s="6">
        <f t="shared" si="967"/>
        <v>23</v>
      </c>
      <c r="H6827" s="6">
        <f t="shared" si="968"/>
        <v>5</v>
      </c>
      <c r="I6827" s="6">
        <f t="shared" si="969"/>
        <v>21</v>
      </c>
      <c r="J6827" s="6" t="str">
        <f t="shared" si="970"/>
        <v>5-23</v>
      </c>
      <c r="K6827" s="6" t="str">
        <f t="shared" si="971"/>
        <v>WKND</v>
      </c>
      <c r="L6827" s="6" t="str">
        <f t="shared" si="972"/>
        <v>EVE</v>
      </c>
      <c r="M6827" s="6">
        <f t="shared" si="973"/>
        <v>0</v>
      </c>
    </row>
    <row r="6828" spans="3:13" x14ac:dyDescent="0.35">
      <c r="C6828" s="42">
        <v>42147.166666666664</v>
      </c>
      <c r="D6828" s="32">
        <v>1647.555908203125</v>
      </c>
      <c r="E6828" s="34" t="str">
        <f t="shared" si="965"/>
        <v>05-23</v>
      </c>
      <c r="F6828" s="6">
        <f t="shared" si="966"/>
        <v>4</v>
      </c>
      <c r="G6828" s="6">
        <f t="shared" si="967"/>
        <v>23</v>
      </c>
      <c r="H6828" s="6">
        <f t="shared" si="968"/>
        <v>5</v>
      </c>
      <c r="I6828" s="6">
        <f t="shared" si="969"/>
        <v>21</v>
      </c>
      <c r="J6828" s="6" t="str">
        <f t="shared" si="970"/>
        <v>5-23</v>
      </c>
      <c r="K6828" s="6" t="str">
        <f t="shared" si="971"/>
        <v>WKND</v>
      </c>
      <c r="L6828" s="6" t="str">
        <f t="shared" si="972"/>
        <v>EVE</v>
      </c>
      <c r="M6828" s="6">
        <f t="shared" si="973"/>
        <v>0</v>
      </c>
    </row>
    <row r="6829" spans="3:13" x14ac:dyDescent="0.35">
      <c r="C6829" s="42">
        <v>42147.1875</v>
      </c>
      <c r="D6829" s="32">
        <v>1655.7095947265625</v>
      </c>
      <c r="E6829" s="34" t="str">
        <f t="shared" si="965"/>
        <v>05-23</v>
      </c>
      <c r="F6829" s="6">
        <f t="shared" si="966"/>
        <v>4</v>
      </c>
      <c r="G6829" s="6">
        <f t="shared" si="967"/>
        <v>23</v>
      </c>
      <c r="H6829" s="6">
        <f t="shared" si="968"/>
        <v>5</v>
      </c>
      <c r="I6829" s="6">
        <f t="shared" si="969"/>
        <v>21</v>
      </c>
      <c r="J6829" s="6" t="str">
        <f t="shared" si="970"/>
        <v>5-23</v>
      </c>
      <c r="K6829" s="6" t="str">
        <f t="shared" si="971"/>
        <v>WKND</v>
      </c>
      <c r="L6829" s="6" t="str">
        <f t="shared" si="972"/>
        <v>EVE</v>
      </c>
      <c r="M6829" s="6">
        <f t="shared" si="973"/>
        <v>0</v>
      </c>
    </row>
    <row r="6830" spans="3:13" x14ac:dyDescent="0.35">
      <c r="C6830" s="42">
        <v>42147.208333333336</v>
      </c>
      <c r="D6830" s="32">
        <v>1668.541015625</v>
      </c>
      <c r="E6830" s="34" t="str">
        <f t="shared" si="965"/>
        <v>05-23</v>
      </c>
      <c r="F6830" s="6">
        <f t="shared" si="966"/>
        <v>5</v>
      </c>
      <c r="G6830" s="6">
        <f t="shared" si="967"/>
        <v>23</v>
      </c>
      <c r="H6830" s="6">
        <f t="shared" si="968"/>
        <v>5</v>
      </c>
      <c r="I6830" s="6">
        <f t="shared" si="969"/>
        <v>21</v>
      </c>
      <c r="J6830" s="6" t="str">
        <f t="shared" si="970"/>
        <v>5-23</v>
      </c>
      <c r="K6830" s="6" t="str">
        <f t="shared" si="971"/>
        <v>WKND</v>
      </c>
      <c r="L6830" s="6" t="str">
        <f t="shared" si="972"/>
        <v>EVE</v>
      </c>
      <c r="M6830" s="6">
        <f t="shared" si="973"/>
        <v>0</v>
      </c>
    </row>
    <row r="6831" spans="3:13" x14ac:dyDescent="0.35">
      <c r="C6831" s="42">
        <v>42147.229166666664</v>
      </c>
      <c r="D6831" s="32">
        <v>1703.8282470703125</v>
      </c>
      <c r="E6831" s="34" t="str">
        <f t="shared" si="965"/>
        <v>05-23</v>
      </c>
      <c r="F6831" s="6">
        <f t="shared" si="966"/>
        <v>5</v>
      </c>
      <c r="G6831" s="6">
        <f t="shared" si="967"/>
        <v>23</v>
      </c>
      <c r="H6831" s="6">
        <f t="shared" si="968"/>
        <v>5</v>
      </c>
      <c r="I6831" s="6">
        <f t="shared" si="969"/>
        <v>21</v>
      </c>
      <c r="J6831" s="6" t="str">
        <f t="shared" si="970"/>
        <v>5-23</v>
      </c>
      <c r="K6831" s="6" t="str">
        <f t="shared" si="971"/>
        <v>WKND</v>
      </c>
      <c r="L6831" s="6" t="str">
        <f t="shared" si="972"/>
        <v>EVE</v>
      </c>
      <c r="M6831" s="6">
        <f t="shared" si="973"/>
        <v>0</v>
      </c>
    </row>
    <row r="6832" spans="3:13" x14ac:dyDescent="0.35">
      <c r="C6832" s="42">
        <v>42147.25</v>
      </c>
      <c r="D6832" s="32">
        <v>1705.234130859375</v>
      </c>
      <c r="E6832" s="34" t="str">
        <f t="shared" si="965"/>
        <v>05-23</v>
      </c>
      <c r="F6832" s="6">
        <f t="shared" si="966"/>
        <v>6</v>
      </c>
      <c r="G6832" s="6">
        <f t="shared" si="967"/>
        <v>23</v>
      </c>
      <c r="H6832" s="6">
        <f t="shared" si="968"/>
        <v>5</v>
      </c>
      <c r="I6832" s="6">
        <f t="shared" si="969"/>
        <v>21</v>
      </c>
      <c r="J6832" s="6" t="str">
        <f t="shared" si="970"/>
        <v>5-23</v>
      </c>
      <c r="K6832" s="6" t="str">
        <f t="shared" si="971"/>
        <v>WKND</v>
      </c>
      <c r="L6832" s="6" t="str">
        <f t="shared" si="972"/>
        <v>EVE</v>
      </c>
      <c r="M6832" s="6">
        <f t="shared" si="973"/>
        <v>0</v>
      </c>
    </row>
    <row r="6833" spans="3:13" x14ac:dyDescent="0.35">
      <c r="C6833" s="42">
        <v>42147.270833333336</v>
      </c>
      <c r="D6833" s="32">
        <v>1726.9822998046875</v>
      </c>
      <c r="E6833" s="34" t="str">
        <f t="shared" si="965"/>
        <v>05-23</v>
      </c>
      <c r="F6833" s="6">
        <f t="shared" si="966"/>
        <v>6</v>
      </c>
      <c r="G6833" s="6">
        <f t="shared" si="967"/>
        <v>23</v>
      </c>
      <c r="H6833" s="6">
        <f t="shared" si="968"/>
        <v>5</v>
      </c>
      <c r="I6833" s="6">
        <f t="shared" si="969"/>
        <v>21</v>
      </c>
      <c r="J6833" s="6" t="str">
        <f t="shared" si="970"/>
        <v>5-23</v>
      </c>
      <c r="K6833" s="6" t="str">
        <f t="shared" si="971"/>
        <v>WKND</v>
      </c>
      <c r="L6833" s="6" t="str">
        <f t="shared" si="972"/>
        <v>EVE</v>
      </c>
      <c r="M6833" s="6">
        <f t="shared" si="973"/>
        <v>0</v>
      </c>
    </row>
    <row r="6834" spans="3:13" x14ac:dyDescent="0.35">
      <c r="C6834" s="42">
        <v>42147.291666666664</v>
      </c>
      <c r="D6834" s="32">
        <v>1769.7965087890625</v>
      </c>
      <c r="E6834" s="34" t="str">
        <f t="shared" si="965"/>
        <v>05-23</v>
      </c>
      <c r="F6834" s="6">
        <f t="shared" si="966"/>
        <v>7</v>
      </c>
      <c r="G6834" s="6">
        <f t="shared" si="967"/>
        <v>23</v>
      </c>
      <c r="H6834" s="6">
        <f t="shared" si="968"/>
        <v>5</v>
      </c>
      <c r="I6834" s="6">
        <f t="shared" si="969"/>
        <v>21</v>
      </c>
      <c r="J6834" s="6" t="str">
        <f t="shared" si="970"/>
        <v>5-23</v>
      </c>
      <c r="K6834" s="6" t="str">
        <f t="shared" si="971"/>
        <v>WKND</v>
      </c>
      <c r="L6834" s="6" t="str">
        <f t="shared" si="972"/>
        <v>DAY</v>
      </c>
      <c r="M6834" s="6">
        <f t="shared" si="973"/>
        <v>0</v>
      </c>
    </row>
    <row r="6835" spans="3:13" x14ac:dyDescent="0.35">
      <c r="C6835" s="42">
        <v>42147.3125</v>
      </c>
      <c r="D6835" s="32">
        <v>1832.906494140625</v>
      </c>
      <c r="E6835" s="34" t="str">
        <f t="shared" si="965"/>
        <v>05-23</v>
      </c>
      <c r="F6835" s="6">
        <f t="shared" si="966"/>
        <v>7</v>
      </c>
      <c r="G6835" s="6">
        <f t="shared" si="967"/>
        <v>23</v>
      </c>
      <c r="H6835" s="6">
        <f t="shared" si="968"/>
        <v>5</v>
      </c>
      <c r="I6835" s="6">
        <f t="shared" si="969"/>
        <v>21</v>
      </c>
      <c r="J6835" s="6" t="str">
        <f t="shared" si="970"/>
        <v>5-23</v>
      </c>
      <c r="K6835" s="6" t="str">
        <f t="shared" si="971"/>
        <v>WKND</v>
      </c>
      <c r="L6835" s="6" t="str">
        <f t="shared" si="972"/>
        <v>DAY</v>
      </c>
      <c r="M6835" s="6">
        <f t="shared" si="973"/>
        <v>0</v>
      </c>
    </row>
    <row r="6836" spans="3:13" x14ac:dyDescent="0.35">
      <c r="C6836" s="42">
        <v>42147.333333333336</v>
      </c>
      <c r="D6836" s="32">
        <v>1924.0242919921875</v>
      </c>
      <c r="E6836" s="34" t="str">
        <f t="shared" si="965"/>
        <v>05-23</v>
      </c>
      <c r="F6836" s="6">
        <f t="shared" si="966"/>
        <v>8</v>
      </c>
      <c r="G6836" s="6">
        <f t="shared" si="967"/>
        <v>23</v>
      </c>
      <c r="H6836" s="6">
        <f t="shared" si="968"/>
        <v>5</v>
      </c>
      <c r="I6836" s="6">
        <f t="shared" si="969"/>
        <v>21</v>
      </c>
      <c r="J6836" s="6" t="str">
        <f t="shared" si="970"/>
        <v>5-23</v>
      </c>
      <c r="K6836" s="6" t="str">
        <f t="shared" si="971"/>
        <v>WKND</v>
      </c>
      <c r="L6836" s="6" t="str">
        <f t="shared" si="972"/>
        <v>DAY</v>
      </c>
      <c r="M6836" s="6">
        <f t="shared" si="973"/>
        <v>0</v>
      </c>
    </row>
    <row r="6837" spans="3:13" x14ac:dyDescent="0.35">
      <c r="C6837" s="42">
        <v>42147.354166666664</v>
      </c>
      <c r="D6837" s="32">
        <v>2007.61328125</v>
      </c>
      <c r="E6837" s="34" t="str">
        <f t="shared" si="965"/>
        <v>05-23</v>
      </c>
      <c r="F6837" s="6">
        <f t="shared" si="966"/>
        <v>8</v>
      </c>
      <c r="G6837" s="6">
        <f t="shared" si="967"/>
        <v>23</v>
      </c>
      <c r="H6837" s="6">
        <f t="shared" si="968"/>
        <v>5</v>
      </c>
      <c r="I6837" s="6">
        <f t="shared" si="969"/>
        <v>21</v>
      </c>
      <c r="J6837" s="6" t="str">
        <f t="shared" si="970"/>
        <v>5-23</v>
      </c>
      <c r="K6837" s="6" t="str">
        <f t="shared" si="971"/>
        <v>WKND</v>
      </c>
      <c r="L6837" s="6" t="str">
        <f t="shared" si="972"/>
        <v>DAY</v>
      </c>
      <c r="M6837" s="6">
        <f t="shared" si="973"/>
        <v>0</v>
      </c>
    </row>
    <row r="6838" spans="3:13" x14ac:dyDescent="0.35">
      <c r="C6838" s="42">
        <v>42147.375</v>
      </c>
      <c r="D6838" s="32">
        <v>2046.227294921875</v>
      </c>
      <c r="E6838" s="34" t="str">
        <f t="shared" si="965"/>
        <v>05-23</v>
      </c>
      <c r="F6838" s="6">
        <f t="shared" si="966"/>
        <v>9</v>
      </c>
      <c r="G6838" s="6">
        <f t="shared" si="967"/>
        <v>23</v>
      </c>
      <c r="H6838" s="6">
        <f t="shared" si="968"/>
        <v>5</v>
      </c>
      <c r="I6838" s="6">
        <f t="shared" si="969"/>
        <v>21</v>
      </c>
      <c r="J6838" s="6" t="str">
        <f t="shared" si="970"/>
        <v>5-23</v>
      </c>
      <c r="K6838" s="6" t="str">
        <f t="shared" si="971"/>
        <v>WKND</v>
      </c>
      <c r="L6838" s="6" t="str">
        <f t="shared" si="972"/>
        <v>DAY</v>
      </c>
      <c r="M6838" s="6">
        <f t="shared" si="973"/>
        <v>0</v>
      </c>
    </row>
    <row r="6839" spans="3:13" x14ac:dyDescent="0.35">
      <c r="C6839" s="42">
        <v>42147.395833333336</v>
      </c>
      <c r="D6839" s="32">
        <v>2104.03125</v>
      </c>
      <c r="E6839" s="34" t="str">
        <f t="shared" si="965"/>
        <v>05-23</v>
      </c>
      <c r="F6839" s="6">
        <f t="shared" si="966"/>
        <v>9</v>
      </c>
      <c r="G6839" s="6">
        <f t="shared" si="967"/>
        <v>23</v>
      </c>
      <c r="H6839" s="6">
        <f t="shared" si="968"/>
        <v>5</v>
      </c>
      <c r="I6839" s="6">
        <f t="shared" si="969"/>
        <v>21</v>
      </c>
      <c r="J6839" s="6" t="str">
        <f t="shared" si="970"/>
        <v>5-23</v>
      </c>
      <c r="K6839" s="6" t="str">
        <f t="shared" si="971"/>
        <v>WKND</v>
      </c>
      <c r="L6839" s="6" t="str">
        <f t="shared" si="972"/>
        <v>DAY</v>
      </c>
      <c r="M6839" s="6">
        <f t="shared" si="973"/>
        <v>0</v>
      </c>
    </row>
    <row r="6840" spans="3:13" x14ac:dyDescent="0.35">
      <c r="C6840" s="42">
        <v>42147.416666666664</v>
      </c>
      <c r="D6840" s="32">
        <v>2123.345458984375</v>
      </c>
      <c r="E6840" s="34" t="str">
        <f t="shared" si="965"/>
        <v>05-23</v>
      </c>
      <c r="F6840" s="6">
        <f t="shared" si="966"/>
        <v>10</v>
      </c>
      <c r="G6840" s="6">
        <f t="shared" si="967"/>
        <v>23</v>
      </c>
      <c r="H6840" s="6">
        <f t="shared" si="968"/>
        <v>5</v>
      </c>
      <c r="I6840" s="6">
        <f t="shared" si="969"/>
        <v>21</v>
      </c>
      <c r="J6840" s="6" t="str">
        <f t="shared" si="970"/>
        <v>5-23</v>
      </c>
      <c r="K6840" s="6" t="str">
        <f t="shared" si="971"/>
        <v>WKND</v>
      </c>
      <c r="L6840" s="6" t="str">
        <f t="shared" si="972"/>
        <v>DAY</v>
      </c>
      <c r="M6840" s="6">
        <f t="shared" si="973"/>
        <v>0</v>
      </c>
    </row>
    <row r="6841" spans="3:13" x14ac:dyDescent="0.35">
      <c r="C6841" s="42">
        <v>42147.4375</v>
      </c>
      <c r="D6841" s="32">
        <v>2145.30859375</v>
      </c>
      <c r="E6841" s="34" t="str">
        <f t="shared" si="965"/>
        <v>05-23</v>
      </c>
      <c r="F6841" s="6">
        <f t="shared" si="966"/>
        <v>10</v>
      </c>
      <c r="G6841" s="6">
        <f t="shared" si="967"/>
        <v>23</v>
      </c>
      <c r="H6841" s="6">
        <f t="shared" si="968"/>
        <v>5</v>
      </c>
      <c r="I6841" s="6">
        <f t="shared" si="969"/>
        <v>21</v>
      </c>
      <c r="J6841" s="6" t="str">
        <f t="shared" si="970"/>
        <v>5-23</v>
      </c>
      <c r="K6841" s="6" t="str">
        <f t="shared" si="971"/>
        <v>WKND</v>
      </c>
      <c r="L6841" s="6" t="str">
        <f t="shared" si="972"/>
        <v>DAY</v>
      </c>
      <c r="M6841" s="6">
        <f t="shared" si="973"/>
        <v>0</v>
      </c>
    </row>
    <row r="6842" spans="3:13" x14ac:dyDescent="0.35">
      <c r="C6842" s="42">
        <v>42147.458333333336</v>
      </c>
      <c r="D6842" s="32">
        <v>2133.703857421875</v>
      </c>
      <c r="E6842" s="34" t="str">
        <f t="shared" si="965"/>
        <v>05-23</v>
      </c>
      <c r="F6842" s="6">
        <f t="shared" si="966"/>
        <v>11</v>
      </c>
      <c r="G6842" s="6">
        <f t="shared" si="967"/>
        <v>23</v>
      </c>
      <c r="H6842" s="6">
        <f t="shared" si="968"/>
        <v>5</v>
      </c>
      <c r="I6842" s="6">
        <f t="shared" si="969"/>
        <v>21</v>
      </c>
      <c r="J6842" s="6" t="str">
        <f t="shared" si="970"/>
        <v>5-23</v>
      </c>
      <c r="K6842" s="6" t="str">
        <f t="shared" si="971"/>
        <v>WKND</v>
      </c>
      <c r="L6842" s="6" t="str">
        <f t="shared" si="972"/>
        <v>DAY</v>
      </c>
      <c r="M6842" s="6">
        <f t="shared" si="973"/>
        <v>0</v>
      </c>
    </row>
    <row r="6843" spans="3:13" x14ac:dyDescent="0.35">
      <c r="C6843" s="42">
        <v>42147.479166666664</v>
      </c>
      <c r="D6843" s="32">
        <v>2130.3671875</v>
      </c>
      <c r="E6843" s="34" t="str">
        <f t="shared" si="965"/>
        <v>05-23</v>
      </c>
      <c r="F6843" s="6">
        <f t="shared" si="966"/>
        <v>11</v>
      </c>
      <c r="G6843" s="6">
        <f t="shared" si="967"/>
        <v>23</v>
      </c>
      <c r="H6843" s="6">
        <f t="shared" si="968"/>
        <v>5</v>
      </c>
      <c r="I6843" s="6">
        <f t="shared" si="969"/>
        <v>21</v>
      </c>
      <c r="J6843" s="6" t="str">
        <f t="shared" si="970"/>
        <v>5-23</v>
      </c>
      <c r="K6843" s="6" t="str">
        <f t="shared" si="971"/>
        <v>WKND</v>
      </c>
      <c r="L6843" s="6" t="str">
        <f t="shared" si="972"/>
        <v>DAY</v>
      </c>
      <c r="M6843" s="6">
        <f t="shared" si="973"/>
        <v>0</v>
      </c>
    </row>
    <row r="6844" spans="3:13" x14ac:dyDescent="0.35">
      <c r="C6844" s="42">
        <v>42147.5</v>
      </c>
      <c r="D6844" s="32">
        <v>2113.968505859375</v>
      </c>
      <c r="E6844" s="34" t="str">
        <f t="shared" si="965"/>
        <v>05-23</v>
      </c>
      <c r="F6844" s="6">
        <f t="shared" si="966"/>
        <v>12</v>
      </c>
      <c r="G6844" s="6">
        <f t="shared" si="967"/>
        <v>23</v>
      </c>
      <c r="H6844" s="6">
        <f t="shared" si="968"/>
        <v>5</v>
      </c>
      <c r="I6844" s="6">
        <f t="shared" si="969"/>
        <v>21</v>
      </c>
      <c r="J6844" s="6" t="str">
        <f t="shared" si="970"/>
        <v>5-23</v>
      </c>
      <c r="K6844" s="6" t="str">
        <f t="shared" si="971"/>
        <v>WKND</v>
      </c>
      <c r="L6844" s="6" t="str">
        <f t="shared" si="972"/>
        <v>DAY</v>
      </c>
      <c r="M6844" s="6">
        <f t="shared" si="973"/>
        <v>0</v>
      </c>
    </row>
    <row r="6845" spans="3:13" x14ac:dyDescent="0.35">
      <c r="C6845" s="42">
        <v>42147.520833333336</v>
      </c>
      <c r="D6845" s="32">
        <v>2102.657470703125</v>
      </c>
      <c r="E6845" s="34" t="str">
        <f t="shared" si="965"/>
        <v>05-23</v>
      </c>
      <c r="F6845" s="6">
        <f t="shared" si="966"/>
        <v>12</v>
      </c>
      <c r="G6845" s="6">
        <f t="shared" si="967"/>
        <v>23</v>
      </c>
      <c r="H6845" s="6">
        <f t="shared" si="968"/>
        <v>5</v>
      </c>
      <c r="I6845" s="6">
        <f t="shared" si="969"/>
        <v>21</v>
      </c>
      <c r="J6845" s="6" t="str">
        <f t="shared" si="970"/>
        <v>5-23</v>
      </c>
      <c r="K6845" s="6" t="str">
        <f t="shared" si="971"/>
        <v>WKND</v>
      </c>
      <c r="L6845" s="6" t="str">
        <f t="shared" si="972"/>
        <v>DAY</v>
      </c>
      <c r="M6845" s="6">
        <f t="shared" si="973"/>
        <v>0</v>
      </c>
    </row>
    <row r="6846" spans="3:13" x14ac:dyDescent="0.35">
      <c r="C6846" s="42">
        <v>42147.541666666664</v>
      </c>
      <c r="D6846" s="32">
        <v>2107.77197265625</v>
      </c>
      <c r="E6846" s="34" t="str">
        <f t="shared" si="965"/>
        <v>05-23</v>
      </c>
      <c r="F6846" s="6">
        <f t="shared" si="966"/>
        <v>13</v>
      </c>
      <c r="G6846" s="6">
        <f t="shared" si="967"/>
        <v>23</v>
      </c>
      <c r="H6846" s="6">
        <f t="shared" si="968"/>
        <v>5</v>
      </c>
      <c r="I6846" s="6">
        <f t="shared" si="969"/>
        <v>21</v>
      </c>
      <c r="J6846" s="6" t="str">
        <f t="shared" si="970"/>
        <v>5-23</v>
      </c>
      <c r="K6846" s="6" t="str">
        <f t="shared" si="971"/>
        <v>WKND</v>
      </c>
      <c r="L6846" s="6" t="str">
        <f t="shared" si="972"/>
        <v>DAY</v>
      </c>
      <c r="M6846" s="6">
        <f t="shared" si="973"/>
        <v>0</v>
      </c>
    </row>
    <row r="6847" spans="3:13" x14ac:dyDescent="0.35">
      <c r="C6847" s="42">
        <v>42147.5625</v>
      </c>
      <c r="D6847" s="32">
        <v>2098.720458984375</v>
      </c>
      <c r="E6847" s="34" t="str">
        <f t="shared" si="965"/>
        <v>05-23</v>
      </c>
      <c r="F6847" s="6">
        <f t="shared" si="966"/>
        <v>13</v>
      </c>
      <c r="G6847" s="6">
        <f t="shared" si="967"/>
        <v>23</v>
      </c>
      <c r="H6847" s="6">
        <f t="shared" si="968"/>
        <v>5</v>
      </c>
      <c r="I6847" s="6">
        <f t="shared" si="969"/>
        <v>21</v>
      </c>
      <c r="J6847" s="6" t="str">
        <f t="shared" si="970"/>
        <v>5-23</v>
      </c>
      <c r="K6847" s="6" t="str">
        <f t="shared" si="971"/>
        <v>WKND</v>
      </c>
      <c r="L6847" s="6" t="str">
        <f t="shared" si="972"/>
        <v>DAY</v>
      </c>
      <c r="M6847" s="6">
        <f t="shared" si="973"/>
        <v>0</v>
      </c>
    </row>
    <row r="6848" spans="3:13" x14ac:dyDescent="0.35">
      <c r="C6848" s="42">
        <v>42147.583333333336</v>
      </c>
      <c r="D6848" s="32">
        <v>2084.35791015625</v>
      </c>
      <c r="E6848" s="34" t="str">
        <f t="shared" si="965"/>
        <v>05-23</v>
      </c>
      <c r="F6848" s="6">
        <f t="shared" si="966"/>
        <v>14</v>
      </c>
      <c r="G6848" s="6">
        <f t="shared" si="967"/>
        <v>23</v>
      </c>
      <c r="H6848" s="6">
        <f t="shared" si="968"/>
        <v>5</v>
      </c>
      <c r="I6848" s="6">
        <f t="shared" si="969"/>
        <v>21</v>
      </c>
      <c r="J6848" s="6" t="str">
        <f t="shared" si="970"/>
        <v>5-23</v>
      </c>
      <c r="K6848" s="6" t="str">
        <f t="shared" si="971"/>
        <v>WKND</v>
      </c>
      <c r="L6848" s="6" t="str">
        <f t="shared" si="972"/>
        <v>DAY</v>
      </c>
      <c r="M6848" s="6">
        <f t="shared" si="973"/>
        <v>0</v>
      </c>
    </row>
    <row r="6849" spans="3:13" x14ac:dyDescent="0.35">
      <c r="C6849" s="42">
        <v>42147.604166666664</v>
      </c>
      <c r="D6849" s="32">
        <v>2073.685791015625</v>
      </c>
      <c r="E6849" s="34" t="str">
        <f t="shared" si="965"/>
        <v>05-23</v>
      </c>
      <c r="F6849" s="6">
        <f t="shared" si="966"/>
        <v>14</v>
      </c>
      <c r="G6849" s="6">
        <f t="shared" si="967"/>
        <v>23</v>
      </c>
      <c r="H6849" s="6">
        <f t="shared" si="968"/>
        <v>5</v>
      </c>
      <c r="I6849" s="6">
        <f t="shared" si="969"/>
        <v>21</v>
      </c>
      <c r="J6849" s="6" t="str">
        <f t="shared" si="970"/>
        <v>5-23</v>
      </c>
      <c r="K6849" s="6" t="str">
        <f t="shared" si="971"/>
        <v>WKND</v>
      </c>
      <c r="L6849" s="6" t="str">
        <f t="shared" si="972"/>
        <v>DAY</v>
      </c>
      <c r="M6849" s="6">
        <f t="shared" si="973"/>
        <v>0</v>
      </c>
    </row>
    <row r="6850" spans="3:13" x14ac:dyDescent="0.35">
      <c r="C6850" s="42">
        <v>42147.625</v>
      </c>
      <c r="D6850" s="32">
        <v>2061.04736328125</v>
      </c>
      <c r="E6850" s="34" t="str">
        <f t="shared" si="965"/>
        <v>05-23</v>
      </c>
      <c r="F6850" s="6">
        <f t="shared" si="966"/>
        <v>15</v>
      </c>
      <c r="G6850" s="6">
        <f t="shared" si="967"/>
        <v>23</v>
      </c>
      <c r="H6850" s="6">
        <f t="shared" si="968"/>
        <v>5</v>
      </c>
      <c r="I6850" s="6">
        <f t="shared" si="969"/>
        <v>21</v>
      </c>
      <c r="J6850" s="6" t="str">
        <f t="shared" si="970"/>
        <v>5-23</v>
      </c>
      <c r="K6850" s="6" t="str">
        <f t="shared" si="971"/>
        <v>WKND</v>
      </c>
      <c r="L6850" s="6" t="str">
        <f t="shared" si="972"/>
        <v>DAY</v>
      </c>
      <c r="M6850" s="6">
        <f t="shared" si="973"/>
        <v>0</v>
      </c>
    </row>
    <row r="6851" spans="3:13" x14ac:dyDescent="0.35">
      <c r="C6851" s="42">
        <v>42147.645833333336</v>
      </c>
      <c r="D6851" s="32">
        <v>2041.626708984375</v>
      </c>
      <c r="E6851" s="34" t="str">
        <f t="shared" si="965"/>
        <v>05-23</v>
      </c>
      <c r="F6851" s="6">
        <f t="shared" si="966"/>
        <v>15</v>
      </c>
      <c r="G6851" s="6">
        <f t="shared" si="967"/>
        <v>23</v>
      </c>
      <c r="H6851" s="6">
        <f t="shared" si="968"/>
        <v>5</v>
      </c>
      <c r="I6851" s="6">
        <f t="shared" si="969"/>
        <v>21</v>
      </c>
      <c r="J6851" s="6" t="str">
        <f t="shared" si="970"/>
        <v>5-23</v>
      </c>
      <c r="K6851" s="6" t="str">
        <f t="shared" si="971"/>
        <v>WKND</v>
      </c>
      <c r="L6851" s="6" t="str">
        <f t="shared" si="972"/>
        <v>DAY</v>
      </c>
      <c r="M6851" s="6">
        <f t="shared" si="973"/>
        <v>0</v>
      </c>
    </row>
    <row r="6852" spans="3:13" x14ac:dyDescent="0.35">
      <c r="C6852" s="42">
        <v>42147.666666666664</v>
      </c>
      <c r="D6852" s="32">
        <v>2037.662109375</v>
      </c>
      <c r="E6852" s="34" t="str">
        <f t="shared" si="965"/>
        <v>05-23</v>
      </c>
      <c r="F6852" s="6">
        <f t="shared" si="966"/>
        <v>16</v>
      </c>
      <c r="G6852" s="6">
        <f t="shared" si="967"/>
        <v>23</v>
      </c>
      <c r="H6852" s="6">
        <f t="shared" si="968"/>
        <v>5</v>
      </c>
      <c r="I6852" s="6">
        <f t="shared" si="969"/>
        <v>21</v>
      </c>
      <c r="J6852" s="6" t="str">
        <f t="shared" si="970"/>
        <v>5-23</v>
      </c>
      <c r="K6852" s="6" t="str">
        <f t="shared" si="971"/>
        <v>WKND</v>
      </c>
      <c r="L6852" s="6" t="str">
        <f t="shared" si="972"/>
        <v>DAY</v>
      </c>
      <c r="M6852" s="6">
        <f t="shared" si="973"/>
        <v>0</v>
      </c>
    </row>
    <row r="6853" spans="3:13" x14ac:dyDescent="0.35">
      <c r="C6853" s="42">
        <v>42147.6875</v>
      </c>
      <c r="D6853" s="32">
        <v>2021.90869140625</v>
      </c>
      <c r="E6853" s="34" t="str">
        <f t="shared" si="965"/>
        <v>05-23</v>
      </c>
      <c r="F6853" s="6">
        <f t="shared" si="966"/>
        <v>16</v>
      </c>
      <c r="G6853" s="6">
        <f t="shared" si="967"/>
        <v>23</v>
      </c>
      <c r="H6853" s="6">
        <f t="shared" si="968"/>
        <v>5</v>
      </c>
      <c r="I6853" s="6">
        <f t="shared" si="969"/>
        <v>21</v>
      </c>
      <c r="J6853" s="6" t="str">
        <f t="shared" si="970"/>
        <v>5-23</v>
      </c>
      <c r="K6853" s="6" t="str">
        <f t="shared" si="971"/>
        <v>WKND</v>
      </c>
      <c r="L6853" s="6" t="str">
        <f t="shared" si="972"/>
        <v>DAY</v>
      </c>
      <c r="M6853" s="6">
        <f t="shared" si="973"/>
        <v>0</v>
      </c>
    </row>
    <row r="6854" spans="3:13" x14ac:dyDescent="0.35">
      <c r="C6854" s="42">
        <v>42147.708333333336</v>
      </c>
      <c r="D6854" s="32">
        <v>2061.029296875</v>
      </c>
      <c r="E6854" s="34" t="str">
        <f t="shared" si="965"/>
        <v>05-23</v>
      </c>
      <c r="F6854" s="6">
        <f t="shared" si="966"/>
        <v>17</v>
      </c>
      <c r="G6854" s="6">
        <f t="shared" si="967"/>
        <v>23</v>
      </c>
      <c r="H6854" s="6">
        <f t="shared" si="968"/>
        <v>5</v>
      </c>
      <c r="I6854" s="6">
        <f t="shared" si="969"/>
        <v>21</v>
      </c>
      <c r="J6854" s="6" t="str">
        <f t="shared" si="970"/>
        <v>5-23</v>
      </c>
      <c r="K6854" s="6" t="str">
        <f t="shared" si="971"/>
        <v>WKND</v>
      </c>
      <c r="L6854" s="6" t="str">
        <f t="shared" si="972"/>
        <v>EVE</v>
      </c>
      <c r="M6854" s="6">
        <f t="shared" si="973"/>
        <v>0</v>
      </c>
    </row>
    <row r="6855" spans="3:13" x14ac:dyDescent="0.35">
      <c r="C6855" s="42">
        <v>42147.729166666664</v>
      </c>
      <c r="D6855" s="32">
        <v>2076.323486328125</v>
      </c>
      <c r="E6855" s="34" t="str">
        <f t="shared" ref="E6855:E6918" si="974">TEXT(MONTH(C6855),"00")&amp;"-"&amp;TEXT(DAY(C6855),"00")</f>
        <v>05-23</v>
      </c>
      <c r="F6855" s="6">
        <f t="shared" ref="F6855:F6918" si="975">HOUR(C6855)</f>
        <v>17</v>
      </c>
      <c r="G6855" s="6">
        <f t="shared" ref="G6855:G6918" si="976">DAY(C6855)</f>
        <v>23</v>
      </c>
      <c r="H6855" s="6">
        <f t="shared" ref="H6855:H6918" si="977">MONTH(C6855)</f>
        <v>5</v>
      </c>
      <c r="I6855" s="6">
        <f t="shared" ref="I6855:I6918" si="978">WEEKNUM(C6855)</f>
        <v>21</v>
      </c>
      <c r="J6855" s="6" t="str">
        <f t="shared" ref="J6855:J6918" si="979">H6855&amp;"-"&amp;G6855</f>
        <v>5-23</v>
      </c>
      <c r="K6855" s="6" t="str">
        <f t="shared" ref="K6855:K6918" si="980">IF(WEEKDAY(C6855,11)&lt;6,"WK","WKND")</f>
        <v>WKND</v>
      </c>
      <c r="L6855" s="6" t="str">
        <f t="shared" ref="L6855:L6918" si="981">IF(AND(F6855&lt;17,F6855&gt;6),"DAY","EVE")</f>
        <v>EVE</v>
      </c>
      <c r="M6855" s="6">
        <f t="shared" ref="M6855:M6918" si="982">IF(D6855&gt;4000,1,0)</f>
        <v>0</v>
      </c>
    </row>
    <row r="6856" spans="3:13" x14ac:dyDescent="0.35">
      <c r="C6856" s="42">
        <v>42147.75</v>
      </c>
      <c r="D6856" s="32">
        <v>2122.06494140625</v>
      </c>
      <c r="E6856" s="34" t="str">
        <f t="shared" si="974"/>
        <v>05-23</v>
      </c>
      <c r="F6856" s="6">
        <f t="shared" si="975"/>
        <v>18</v>
      </c>
      <c r="G6856" s="6">
        <f t="shared" si="976"/>
        <v>23</v>
      </c>
      <c r="H6856" s="6">
        <f t="shared" si="977"/>
        <v>5</v>
      </c>
      <c r="I6856" s="6">
        <f t="shared" si="978"/>
        <v>21</v>
      </c>
      <c r="J6856" s="6" t="str">
        <f t="shared" si="979"/>
        <v>5-23</v>
      </c>
      <c r="K6856" s="6" t="str">
        <f t="shared" si="980"/>
        <v>WKND</v>
      </c>
      <c r="L6856" s="6" t="str">
        <f t="shared" si="981"/>
        <v>EVE</v>
      </c>
      <c r="M6856" s="6">
        <f t="shared" si="982"/>
        <v>0</v>
      </c>
    </row>
    <row r="6857" spans="3:13" x14ac:dyDescent="0.35">
      <c r="C6857" s="42">
        <v>42147.770833333336</v>
      </c>
      <c r="D6857" s="32">
        <v>2147.810791015625</v>
      </c>
      <c r="E6857" s="34" t="str">
        <f t="shared" si="974"/>
        <v>05-23</v>
      </c>
      <c r="F6857" s="6">
        <f t="shared" si="975"/>
        <v>18</v>
      </c>
      <c r="G6857" s="6">
        <f t="shared" si="976"/>
        <v>23</v>
      </c>
      <c r="H6857" s="6">
        <f t="shared" si="977"/>
        <v>5</v>
      </c>
      <c r="I6857" s="6">
        <f t="shared" si="978"/>
        <v>21</v>
      </c>
      <c r="J6857" s="6" t="str">
        <f t="shared" si="979"/>
        <v>5-23</v>
      </c>
      <c r="K6857" s="6" t="str">
        <f t="shared" si="980"/>
        <v>WKND</v>
      </c>
      <c r="L6857" s="6" t="str">
        <f t="shared" si="981"/>
        <v>EVE</v>
      </c>
      <c r="M6857" s="6">
        <f t="shared" si="982"/>
        <v>0</v>
      </c>
    </row>
    <row r="6858" spans="3:13" x14ac:dyDescent="0.35">
      <c r="C6858" s="42">
        <v>42147.791666666664</v>
      </c>
      <c r="D6858" s="32">
        <v>2189.194580078125</v>
      </c>
      <c r="E6858" s="34" t="str">
        <f t="shared" si="974"/>
        <v>05-23</v>
      </c>
      <c r="F6858" s="6">
        <f t="shared" si="975"/>
        <v>19</v>
      </c>
      <c r="G6858" s="6">
        <f t="shared" si="976"/>
        <v>23</v>
      </c>
      <c r="H6858" s="6">
        <f t="shared" si="977"/>
        <v>5</v>
      </c>
      <c r="I6858" s="6">
        <f t="shared" si="978"/>
        <v>21</v>
      </c>
      <c r="J6858" s="6" t="str">
        <f t="shared" si="979"/>
        <v>5-23</v>
      </c>
      <c r="K6858" s="6" t="str">
        <f t="shared" si="980"/>
        <v>WKND</v>
      </c>
      <c r="L6858" s="6" t="str">
        <f t="shared" si="981"/>
        <v>EVE</v>
      </c>
      <c r="M6858" s="6">
        <f t="shared" si="982"/>
        <v>0</v>
      </c>
    </row>
    <row r="6859" spans="3:13" x14ac:dyDescent="0.35">
      <c r="C6859" s="42">
        <v>42147.8125</v>
      </c>
      <c r="D6859" s="32">
        <v>2268.996337890625</v>
      </c>
      <c r="E6859" s="34" t="str">
        <f t="shared" si="974"/>
        <v>05-23</v>
      </c>
      <c r="F6859" s="6">
        <f t="shared" si="975"/>
        <v>19</v>
      </c>
      <c r="G6859" s="6">
        <f t="shared" si="976"/>
        <v>23</v>
      </c>
      <c r="H6859" s="6">
        <f t="shared" si="977"/>
        <v>5</v>
      </c>
      <c r="I6859" s="6">
        <f t="shared" si="978"/>
        <v>21</v>
      </c>
      <c r="J6859" s="6" t="str">
        <f t="shared" si="979"/>
        <v>5-23</v>
      </c>
      <c r="K6859" s="6" t="str">
        <f t="shared" si="980"/>
        <v>WKND</v>
      </c>
      <c r="L6859" s="6" t="str">
        <f t="shared" si="981"/>
        <v>EVE</v>
      </c>
      <c r="M6859" s="6">
        <f t="shared" si="982"/>
        <v>0</v>
      </c>
    </row>
    <row r="6860" spans="3:13" x14ac:dyDescent="0.35">
      <c r="C6860" s="42">
        <v>42147.833333333336</v>
      </c>
      <c r="D6860" s="32">
        <v>2400.992919921875</v>
      </c>
      <c r="E6860" s="34" t="str">
        <f t="shared" si="974"/>
        <v>05-23</v>
      </c>
      <c r="F6860" s="6">
        <f t="shared" si="975"/>
        <v>20</v>
      </c>
      <c r="G6860" s="6">
        <f t="shared" si="976"/>
        <v>23</v>
      </c>
      <c r="H6860" s="6">
        <f t="shared" si="977"/>
        <v>5</v>
      </c>
      <c r="I6860" s="6">
        <f t="shared" si="978"/>
        <v>21</v>
      </c>
      <c r="J6860" s="6" t="str">
        <f t="shared" si="979"/>
        <v>5-23</v>
      </c>
      <c r="K6860" s="6" t="str">
        <f t="shared" si="980"/>
        <v>WKND</v>
      </c>
      <c r="L6860" s="6" t="str">
        <f t="shared" si="981"/>
        <v>EVE</v>
      </c>
      <c r="M6860" s="6">
        <f t="shared" si="982"/>
        <v>0</v>
      </c>
    </row>
    <row r="6861" spans="3:13" x14ac:dyDescent="0.35">
      <c r="C6861" s="42">
        <v>42147.854166666664</v>
      </c>
      <c r="D6861" s="32">
        <v>2426.68603515625</v>
      </c>
      <c r="E6861" s="34" t="str">
        <f t="shared" si="974"/>
        <v>05-23</v>
      </c>
      <c r="F6861" s="6">
        <f t="shared" si="975"/>
        <v>20</v>
      </c>
      <c r="G6861" s="6">
        <f t="shared" si="976"/>
        <v>23</v>
      </c>
      <c r="H6861" s="6">
        <f t="shared" si="977"/>
        <v>5</v>
      </c>
      <c r="I6861" s="6">
        <f t="shared" si="978"/>
        <v>21</v>
      </c>
      <c r="J6861" s="6" t="str">
        <f t="shared" si="979"/>
        <v>5-23</v>
      </c>
      <c r="K6861" s="6" t="str">
        <f t="shared" si="980"/>
        <v>WKND</v>
      </c>
      <c r="L6861" s="6" t="str">
        <f t="shared" si="981"/>
        <v>EVE</v>
      </c>
      <c r="M6861" s="6">
        <f t="shared" si="982"/>
        <v>0</v>
      </c>
    </row>
    <row r="6862" spans="3:13" x14ac:dyDescent="0.35">
      <c r="C6862" s="42">
        <v>42147.875</v>
      </c>
      <c r="D6862" s="32">
        <v>2394.70361328125</v>
      </c>
      <c r="E6862" s="34" t="str">
        <f t="shared" si="974"/>
        <v>05-23</v>
      </c>
      <c r="F6862" s="6">
        <f t="shared" si="975"/>
        <v>21</v>
      </c>
      <c r="G6862" s="6">
        <f t="shared" si="976"/>
        <v>23</v>
      </c>
      <c r="H6862" s="6">
        <f t="shared" si="977"/>
        <v>5</v>
      </c>
      <c r="I6862" s="6">
        <f t="shared" si="978"/>
        <v>21</v>
      </c>
      <c r="J6862" s="6" t="str">
        <f t="shared" si="979"/>
        <v>5-23</v>
      </c>
      <c r="K6862" s="6" t="str">
        <f t="shared" si="980"/>
        <v>WKND</v>
      </c>
      <c r="L6862" s="6" t="str">
        <f t="shared" si="981"/>
        <v>EVE</v>
      </c>
      <c r="M6862" s="6">
        <f t="shared" si="982"/>
        <v>0</v>
      </c>
    </row>
    <row r="6863" spans="3:13" x14ac:dyDescent="0.35">
      <c r="C6863" s="42">
        <v>42147.895833333336</v>
      </c>
      <c r="D6863" s="32">
        <v>2331.986572265625</v>
      </c>
      <c r="E6863" s="34" t="str">
        <f t="shared" si="974"/>
        <v>05-23</v>
      </c>
      <c r="F6863" s="6">
        <f t="shared" si="975"/>
        <v>21</v>
      </c>
      <c r="G6863" s="6">
        <f t="shared" si="976"/>
        <v>23</v>
      </c>
      <c r="H6863" s="6">
        <f t="shared" si="977"/>
        <v>5</v>
      </c>
      <c r="I6863" s="6">
        <f t="shared" si="978"/>
        <v>21</v>
      </c>
      <c r="J6863" s="6" t="str">
        <f t="shared" si="979"/>
        <v>5-23</v>
      </c>
      <c r="K6863" s="6" t="str">
        <f t="shared" si="980"/>
        <v>WKND</v>
      </c>
      <c r="L6863" s="6" t="str">
        <f t="shared" si="981"/>
        <v>EVE</v>
      </c>
      <c r="M6863" s="6">
        <f t="shared" si="982"/>
        <v>0</v>
      </c>
    </row>
    <row r="6864" spans="3:13" x14ac:dyDescent="0.35">
      <c r="C6864" s="42">
        <v>42147.916666666664</v>
      </c>
      <c r="D6864" s="32">
        <v>2265.107421875</v>
      </c>
      <c r="E6864" s="34" t="str">
        <f t="shared" si="974"/>
        <v>05-23</v>
      </c>
      <c r="F6864" s="6">
        <f t="shared" si="975"/>
        <v>22</v>
      </c>
      <c r="G6864" s="6">
        <f t="shared" si="976"/>
        <v>23</v>
      </c>
      <c r="H6864" s="6">
        <f t="shared" si="977"/>
        <v>5</v>
      </c>
      <c r="I6864" s="6">
        <f t="shared" si="978"/>
        <v>21</v>
      </c>
      <c r="J6864" s="6" t="str">
        <f t="shared" si="979"/>
        <v>5-23</v>
      </c>
      <c r="K6864" s="6" t="str">
        <f t="shared" si="980"/>
        <v>WKND</v>
      </c>
      <c r="L6864" s="6" t="str">
        <f t="shared" si="981"/>
        <v>EVE</v>
      </c>
      <c r="M6864" s="6">
        <f t="shared" si="982"/>
        <v>0</v>
      </c>
    </row>
    <row r="6865" spans="3:13" x14ac:dyDescent="0.35">
      <c r="C6865" s="42">
        <v>42147.9375</v>
      </c>
      <c r="D6865" s="32">
        <v>2173.403076171875</v>
      </c>
      <c r="E6865" s="34" t="str">
        <f t="shared" si="974"/>
        <v>05-23</v>
      </c>
      <c r="F6865" s="6">
        <f t="shared" si="975"/>
        <v>22</v>
      </c>
      <c r="G6865" s="6">
        <f t="shared" si="976"/>
        <v>23</v>
      </c>
      <c r="H6865" s="6">
        <f t="shared" si="977"/>
        <v>5</v>
      </c>
      <c r="I6865" s="6">
        <f t="shared" si="978"/>
        <v>21</v>
      </c>
      <c r="J6865" s="6" t="str">
        <f t="shared" si="979"/>
        <v>5-23</v>
      </c>
      <c r="K6865" s="6" t="str">
        <f t="shared" si="980"/>
        <v>WKND</v>
      </c>
      <c r="L6865" s="6" t="str">
        <f t="shared" si="981"/>
        <v>EVE</v>
      </c>
      <c r="M6865" s="6">
        <f t="shared" si="982"/>
        <v>0</v>
      </c>
    </row>
    <row r="6866" spans="3:13" x14ac:dyDescent="0.35">
      <c r="C6866" s="42">
        <v>42147.958333333336</v>
      </c>
      <c r="D6866" s="32">
        <v>2069.930419921875</v>
      </c>
      <c r="E6866" s="34" t="str">
        <f t="shared" si="974"/>
        <v>05-23</v>
      </c>
      <c r="F6866" s="6">
        <f t="shared" si="975"/>
        <v>23</v>
      </c>
      <c r="G6866" s="6">
        <f t="shared" si="976"/>
        <v>23</v>
      </c>
      <c r="H6866" s="6">
        <f t="shared" si="977"/>
        <v>5</v>
      </c>
      <c r="I6866" s="6">
        <f t="shared" si="978"/>
        <v>21</v>
      </c>
      <c r="J6866" s="6" t="str">
        <f t="shared" si="979"/>
        <v>5-23</v>
      </c>
      <c r="K6866" s="6" t="str">
        <f t="shared" si="980"/>
        <v>WKND</v>
      </c>
      <c r="L6866" s="6" t="str">
        <f t="shared" si="981"/>
        <v>EVE</v>
      </c>
      <c r="M6866" s="6">
        <f t="shared" si="982"/>
        <v>0</v>
      </c>
    </row>
    <row r="6867" spans="3:13" x14ac:dyDescent="0.35">
      <c r="C6867" s="42">
        <v>42147.979166666664</v>
      </c>
      <c r="D6867" s="32">
        <v>1980.5540771484375</v>
      </c>
      <c r="E6867" s="34" t="str">
        <f t="shared" si="974"/>
        <v>05-23</v>
      </c>
      <c r="F6867" s="6">
        <f t="shared" si="975"/>
        <v>23</v>
      </c>
      <c r="G6867" s="6">
        <f t="shared" si="976"/>
        <v>23</v>
      </c>
      <c r="H6867" s="6">
        <f t="shared" si="977"/>
        <v>5</v>
      </c>
      <c r="I6867" s="6">
        <f t="shared" si="978"/>
        <v>21</v>
      </c>
      <c r="J6867" s="6" t="str">
        <f t="shared" si="979"/>
        <v>5-23</v>
      </c>
      <c r="K6867" s="6" t="str">
        <f t="shared" si="980"/>
        <v>WKND</v>
      </c>
      <c r="L6867" s="6" t="str">
        <f t="shared" si="981"/>
        <v>EVE</v>
      </c>
      <c r="M6867" s="6">
        <f t="shared" si="982"/>
        <v>0</v>
      </c>
    </row>
    <row r="6868" spans="3:13" x14ac:dyDescent="0.35">
      <c r="C6868" s="42">
        <v>42148</v>
      </c>
      <c r="D6868" s="32">
        <v>1894.4114990234375</v>
      </c>
      <c r="E6868" s="34" t="str">
        <f t="shared" si="974"/>
        <v>05-24</v>
      </c>
      <c r="F6868" s="6">
        <f t="shared" si="975"/>
        <v>0</v>
      </c>
      <c r="G6868" s="6">
        <f t="shared" si="976"/>
        <v>24</v>
      </c>
      <c r="H6868" s="6">
        <f t="shared" si="977"/>
        <v>5</v>
      </c>
      <c r="I6868" s="6">
        <f t="shared" si="978"/>
        <v>22</v>
      </c>
      <c r="J6868" s="6" t="str">
        <f t="shared" si="979"/>
        <v>5-24</v>
      </c>
      <c r="K6868" s="6" t="str">
        <f t="shared" si="980"/>
        <v>WKND</v>
      </c>
      <c r="L6868" s="6" t="str">
        <f t="shared" si="981"/>
        <v>EVE</v>
      </c>
      <c r="M6868" s="6">
        <f t="shared" si="982"/>
        <v>0</v>
      </c>
    </row>
    <row r="6869" spans="3:13" x14ac:dyDescent="0.35">
      <c r="C6869" s="42">
        <v>42148.020833333336</v>
      </c>
      <c r="D6869" s="32">
        <v>1818.5289306640625</v>
      </c>
      <c r="E6869" s="34" t="str">
        <f t="shared" si="974"/>
        <v>05-24</v>
      </c>
      <c r="F6869" s="6">
        <f t="shared" si="975"/>
        <v>0</v>
      </c>
      <c r="G6869" s="6">
        <f t="shared" si="976"/>
        <v>24</v>
      </c>
      <c r="H6869" s="6">
        <f t="shared" si="977"/>
        <v>5</v>
      </c>
      <c r="I6869" s="6">
        <f t="shared" si="978"/>
        <v>22</v>
      </c>
      <c r="J6869" s="6" t="str">
        <f t="shared" si="979"/>
        <v>5-24</v>
      </c>
      <c r="K6869" s="6" t="str">
        <f t="shared" si="980"/>
        <v>WKND</v>
      </c>
      <c r="L6869" s="6" t="str">
        <f t="shared" si="981"/>
        <v>EVE</v>
      </c>
      <c r="M6869" s="6">
        <f t="shared" si="982"/>
        <v>0</v>
      </c>
    </row>
    <row r="6870" spans="3:13" x14ac:dyDescent="0.35">
      <c r="C6870" s="42">
        <v>42148.041666666664</v>
      </c>
      <c r="D6870" s="32">
        <v>1764.1002197265625</v>
      </c>
      <c r="E6870" s="34" t="str">
        <f t="shared" si="974"/>
        <v>05-24</v>
      </c>
      <c r="F6870" s="6">
        <f t="shared" si="975"/>
        <v>1</v>
      </c>
      <c r="G6870" s="6">
        <f t="shared" si="976"/>
        <v>24</v>
      </c>
      <c r="H6870" s="6">
        <f t="shared" si="977"/>
        <v>5</v>
      </c>
      <c r="I6870" s="6">
        <f t="shared" si="978"/>
        <v>22</v>
      </c>
      <c r="J6870" s="6" t="str">
        <f t="shared" si="979"/>
        <v>5-24</v>
      </c>
      <c r="K6870" s="6" t="str">
        <f t="shared" si="980"/>
        <v>WKND</v>
      </c>
      <c r="L6870" s="6" t="str">
        <f t="shared" si="981"/>
        <v>EVE</v>
      </c>
      <c r="M6870" s="6">
        <f t="shared" si="982"/>
        <v>0</v>
      </c>
    </row>
    <row r="6871" spans="3:13" x14ac:dyDescent="0.35">
      <c r="C6871" s="42">
        <v>42148.0625</v>
      </c>
      <c r="D6871" s="32">
        <v>1717.197265625</v>
      </c>
      <c r="E6871" s="34" t="str">
        <f t="shared" si="974"/>
        <v>05-24</v>
      </c>
      <c r="F6871" s="6">
        <f t="shared" si="975"/>
        <v>1</v>
      </c>
      <c r="G6871" s="6">
        <f t="shared" si="976"/>
        <v>24</v>
      </c>
      <c r="H6871" s="6">
        <f t="shared" si="977"/>
        <v>5</v>
      </c>
      <c r="I6871" s="6">
        <f t="shared" si="978"/>
        <v>22</v>
      </c>
      <c r="J6871" s="6" t="str">
        <f t="shared" si="979"/>
        <v>5-24</v>
      </c>
      <c r="K6871" s="6" t="str">
        <f t="shared" si="980"/>
        <v>WKND</v>
      </c>
      <c r="L6871" s="6" t="str">
        <f t="shared" si="981"/>
        <v>EVE</v>
      </c>
      <c r="M6871" s="6">
        <f t="shared" si="982"/>
        <v>0</v>
      </c>
    </row>
    <row r="6872" spans="3:13" x14ac:dyDescent="0.35">
      <c r="C6872" s="42">
        <v>42148.083333333336</v>
      </c>
      <c r="D6872" s="32">
        <v>1680.0283203125</v>
      </c>
      <c r="E6872" s="34" t="str">
        <f t="shared" si="974"/>
        <v>05-24</v>
      </c>
      <c r="F6872" s="6">
        <f t="shared" si="975"/>
        <v>2</v>
      </c>
      <c r="G6872" s="6">
        <f t="shared" si="976"/>
        <v>24</v>
      </c>
      <c r="H6872" s="6">
        <f t="shared" si="977"/>
        <v>5</v>
      </c>
      <c r="I6872" s="6">
        <f t="shared" si="978"/>
        <v>22</v>
      </c>
      <c r="J6872" s="6" t="str">
        <f t="shared" si="979"/>
        <v>5-24</v>
      </c>
      <c r="K6872" s="6" t="str">
        <f t="shared" si="980"/>
        <v>WKND</v>
      </c>
      <c r="L6872" s="6" t="str">
        <f t="shared" si="981"/>
        <v>EVE</v>
      </c>
      <c r="M6872" s="6">
        <f t="shared" si="982"/>
        <v>0</v>
      </c>
    </row>
    <row r="6873" spans="3:13" x14ac:dyDescent="0.35">
      <c r="C6873" s="42">
        <v>42148.104166666664</v>
      </c>
      <c r="D6873" s="32">
        <v>1658.1375732421875</v>
      </c>
      <c r="E6873" s="34" t="str">
        <f t="shared" si="974"/>
        <v>05-24</v>
      </c>
      <c r="F6873" s="6">
        <f t="shared" si="975"/>
        <v>2</v>
      </c>
      <c r="G6873" s="6">
        <f t="shared" si="976"/>
        <v>24</v>
      </c>
      <c r="H6873" s="6">
        <f t="shared" si="977"/>
        <v>5</v>
      </c>
      <c r="I6873" s="6">
        <f t="shared" si="978"/>
        <v>22</v>
      </c>
      <c r="J6873" s="6" t="str">
        <f t="shared" si="979"/>
        <v>5-24</v>
      </c>
      <c r="K6873" s="6" t="str">
        <f t="shared" si="980"/>
        <v>WKND</v>
      </c>
      <c r="L6873" s="6" t="str">
        <f t="shared" si="981"/>
        <v>EVE</v>
      </c>
      <c r="M6873" s="6">
        <f t="shared" si="982"/>
        <v>0</v>
      </c>
    </row>
    <row r="6874" spans="3:13" x14ac:dyDescent="0.35">
      <c r="C6874" s="42">
        <v>42148.125</v>
      </c>
      <c r="D6874" s="32">
        <v>1675.401123046875</v>
      </c>
      <c r="E6874" s="34" t="str">
        <f t="shared" si="974"/>
        <v>05-24</v>
      </c>
      <c r="F6874" s="6">
        <f t="shared" si="975"/>
        <v>3</v>
      </c>
      <c r="G6874" s="6">
        <f t="shared" si="976"/>
        <v>24</v>
      </c>
      <c r="H6874" s="6">
        <f t="shared" si="977"/>
        <v>5</v>
      </c>
      <c r="I6874" s="6">
        <f t="shared" si="978"/>
        <v>22</v>
      </c>
      <c r="J6874" s="6" t="str">
        <f t="shared" si="979"/>
        <v>5-24</v>
      </c>
      <c r="K6874" s="6" t="str">
        <f t="shared" si="980"/>
        <v>WKND</v>
      </c>
      <c r="L6874" s="6" t="str">
        <f t="shared" si="981"/>
        <v>EVE</v>
      </c>
      <c r="M6874" s="6">
        <f t="shared" si="982"/>
        <v>0</v>
      </c>
    </row>
    <row r="6875" spans="3:13" x14ac:dyDescent="0.35">
      <c r="C6875" s="42">
        <v>42148.145833333336</v>
      </c>
      <c r="D6875" s="32">
        <v>1662.2755126953125</v>
      </c>
      <c r="E6875" s="34" t="str">
        <f t="shared" si="974"/>
        <v>05-24</v>
      </c>
      <c r="F6875" s="6">
        <f t="shared" si="975"/>
        <v>3</v>
      </c>
      <c r="G6875" s="6">
        <f t="shared" si="976"/>
        <v>24</v>
      </c>
      <c r="H6875" s="6">
        <f t="shared" si="977"/>
        <v>5</v>
      </c>
      <c r="I6875" s="6">
        <f t="shared" si="978"/>
        <v>22</v>
      </c>
      <c r="J6875" s="6" t="str">
        <f t="shared" si="979"/>
        <v>5-24</v>
      </c>
      <c r="K6875" s="6" t="str">
        <f t="shared" si="980"/>
        <v>WKND</v>
      </c>
      <c r="L6875" s="6" t="str">
        <f t="shared" si="981"/>
        <v>EVE</v>
      </c>
      <c r="M6875" s="6">
        <f t="shared" si="982"/>
        <v>0</v>
      </c>
    </row>
    <row r="6876" spans="3:13" x14ac:dyDescent="0.35">
      <c r="C6876" s="42">
        <v>42148.166666666664</v>
      </c>
      <c r="D6876" s="32">
        <v>1658.4857177734375</v>
      </c>
      <c r="E6876" s="34" t="str">
        <f t="shared" si="974"/>
        <v>05-24</v>
      </c>
      <c r="F6876" s="6">
        <f t="shared" si="975"/>
        <v>4</v>
      </c>
      <c r="G6876" s="6">
        <f t="shared" si="976"/>
        <v>24</v>
      </c>
      <c r="H6876" s="6">
        <f t="shared" si="977"/>
        <v>5</v>
      </c>
      <c r="I6876" s="6">
        <f t="shared" si="978"/>
        <v>22</v>
      </c>
      <c r="J6876" s="6" t="str">
        <f t="shared" si="979"/>
        <v>5-24</v>
      </c>
      <c r="K6876" s="6" t="str">
        <f t="shared" si="980"/>
        <v>WKND</v>
      </c>
      <c r="L6876" s="6" t="str">
        <f t="shared" si="981"/>
        <v>EVE</v>
      </c>
      <c r="M6876" s="6">
        <f t="shared" si="982"/>
        <v>0</v>
      </c>
    </row>
    <row r="6877" spans="3:13" x14ac:dyDescent="0.35">
      <c r="C6877" s="42">
        <v>42148.1875</v>
      </c>
      <c r="D6877" s="32">
        <v>1660.7642822265625</v>
      </c>
      <c r="E6877" s="34" t="str">
        <f t="shared" si="974"/>
        <v>05-24</v>
      </c>
      <c r="F6877" s="6">
        <f t="shared" si="975"/>
        <v>4</v>
      </c>
      <c r="G6877" s="6">
        <f t="shared" si="976"/>
        <v>24</v>
      </c>
      <c r="H6877" s="6">
        <f t="shared" si="977"/>
        <v>5</v>
      </c>
      <c r="I6877" s="6">
        <f t="shared" si="978"/>
        <v>22</v>
      </c>
      <c r="J6877" s="6" t="str">
        <f t="shared" si="979"/>
        <v>5-24</v>
      </c>
      <c r="K6877" s="6" t="str">
        <f t="shared" si="980"/>
        <v>WKND</v>
      </c>
      <c r="L6877" s="6" t="str">
        <f t="shared" si="981"/>
        <v>EVE</v>
      </c>
      <c r="M6877" s="6">
        <f t="shared" si="982"/>
        <v>0</v>
      </c>
    </row>
    <row r="6878" spans="3:13" x14ac:dyDescent="0.35">
      <c r="C6878" s="42">
        <v>42148.208333333336</v>
      </c>
      <c r="D6878" s="32">
        <v>1668.67578125</v>
      </c>
      <c r="E6878" s="34" t="str">
        <f t="shared" si="974"/>
        <v>05-24</v>
      </c>
      <c r="F6878" s="6">
        <f t="shared" si="975"/>
        <v>5</v>
      </c>
      <c r="G6878" s="6">
        <f t="shared" si="976"/>
        <v>24</v>
      </c>
      <c r="H6878" s="6">
        <f t="shared" si="977"/>
        <v>5</v>
      </c>
      <c r="I6878" s="6">
        <f t="shared" si="978"/>
        <v>22</v>
      </c>
      <c r="J6878" s="6" t="str">
        <f t="shared" si="979"/>
        <v>5-24</v>
      </c>
      <c r="K6878" s="6" t="str">
        <f t="shared" si="980"/>
        <v>WKND</v>
      </c>
      <c r="L6878" s="6" t="str">
        <f t="shared" si="981"/>
        <v>EVE</v>
      </c>
      <c r="M6878" s="6">
        <f t="shared" si="982"/>
        <v>0</v>
      </c>
    </row>
    <row r="6879" spans="3:13" x14ac:dyDescent="0.35">
      <c r="C6879" s="42">
        <v>42148.229166666664</v>
      </c>
      <c r="D6879" s="32">
        <v>1661.34619140625</v>
      </c>
      <c r="E6879" s="34" t="str">
        <f t="shared" si="974"/>
        <v>05-24</v>
      </c>
      <c r="F6879" s="6">
        <f t="shared" si="975"/>
        <v>5</v>
      </c>
      <c r="G6879" s="6">
        <f t="shared" si="976"/>
        <v>24</v>
      </c>
      <c r="H6879" s="6">
        <f t="shared" si="977"/>
        <v>5</v>
      </c>
      <c r="I6879" s="6">
        <f t="shared" si="978"/>
        <v>22</v>
      </c>
      <c r="J6879" s="6" t="str">
        <f t="shared" si="979"/>
        <v>5-24</v>
      </c>
      <c r="K6879" s="6" t="str">
        <f t="shared" si="980"/>
        <v>WKND</v>
      </c>
      <c r="L6879" s="6" t="str">
        <f t="shared" si="981"/>
        <v>EVE</v>
      </c>
      <c r="M6879" s="6">
        <f t="shared" si="982"/>
        <v>0</v>
      </c>
    </row>
    <row r="6880" spans="3:13" x14ac:dyDescent="0.35">
      <c r="C6880" s="42">
        <v>42148.25</v>
      </c>
      <c r="D6880" s="32">
        <v>1656.1143798828125</v>
      </c>
      <c r="E6880" s="34" t="str">
        <f t="shared" si="974"/>
        <v>05-24</v>
      </c>
      <c r="F6880" s="6">
        <f t="shared" si="975"/>
        <v>6</v>
      </c>
      <c r="G6880" s="6">
        <f t="shared" si="976"/>
        <v>24</v>
      </c>
      <c r="H6880" s="6">
        <f t="shared" si="977"/>
        <v>5</v>
      </c>
      <c r="I6880" s="6">
        <f t="shared" si="978"/>
        <v>22</v>
      </c>
      <c r="J6880" s="6" t="str">
        <f t="shared" si="979"/>
        <v>5-24</v>
      </c>
      <c r="K6880" s="6" t="str">
        <f t="shared" si="980"/>
        <v>WKND</v>
      </c>
      <c r="L6880" s="6" t="str">
        <f t="shared" si="981"/>
        <v>EVE</v>
      </c>
      <c r="M6880" s="6">
        <f t="shared" si="982"/>
        <v>0</v>
      </c>
    </row>
    <row r="6881" spans="3:13" x14ac:dyDescent="0.35">
      <c r="C6881" s="42">
        <v>42148.270833333336</v>
      </c>
      <c r="D6881" s="32">
        <v>1660.7703857421875</v>
      </c>
      <c r="E6881" s="34" t="str">
        <f t="shared" si="974"/>
        <v>05-24</v>
      </c>
      <c r="F6881" s="6">
        <f t="shared" si="975"/>
        <v>6</v>
      </c>
      <c r="G6881" s="6">
        <f t="shared" si="976"/>
        <v>24</v>
      </c>
      <c r="H6881" s="6">
        <f t="shared" si="977"/>
        <v>5</v>
      </c>
      <c r="I6881" s="6">
        <f t="shared" si="978"/>
        <v>22</v>
      </c>
      <c r="J6881" s="6" t="str">
        <f t="shared" si="979"/>
        <v>5-24</v>
      </c>
      <c r="K6881" s="6" t="str">
        <f t="shared" si="980"/>
        <v>WKND</v>
      </c>
      <c r="L6881" s="6" t="str">
        <f t="shared" si="981"/>
        <v>EVE</v>
      </c>
      <c r="M6881" s="6">
        <f t="shared" si="982"/>
        <v>0</v>
      </c>
    </row>
    <row r="6882" spans="3:13" x14ac:dyDescent="0.35">
      <c r="C6882" s="42">
        <v>42148.291666666664</v>
      </c>
      <c r="D6882" s="32">
        <v>1694.403076171875</v>
      </c>
      <c r="E6882" s="34" t="str">
        <f t="shared" si="974"/>
        <v>05-24</v>
      </c>
      <c r="F6882" s="6">
        <f t="shared" si="975"/>
        <v>7</v>
      </c>
      <c r="G6882" s="6">
        <f t="shared" si="976"/>
        <v>24</v>
      </c>
      <c r="H6882" s="6">
        <f t="shared" si="977"/>
        <v>5</v>
      </c>
      <c r="I6882" s="6">
        <f t="shared" si="978"/>
        <v>22</v>
      </c>
      <c r="J6882" s="6" t="str">
        <f t="shared" si="979"/>
        <v>5-24</v>
      </c>
      <c r="K6882" s="6" t="str">
        <f t="shared" si="980"/>
        <v>WKND</v>
      </c>
      <c r="L6882" s="6" t="str">
        <f t="shared" si="981"/>
        <v>DAY</v>
      </c>
      <c r="M6882" s="6">
        <f t="shared" si="982"/>
        <v>0</v>
      </c>
    </row>
    <row r="6883" spans="3:13" x14ac:dyDescent="0.35">
      <c r="C6883" s="42">
        <v>42148.3125</v>
      </c>
      <c r="D6883" s="32">
        <v>1762.5</v>
      </c>
      <c r="E6883" s="34" t="str">
        <f t="shared" si="974"/>
        <v>05-24</v>
      </c>
      <c r="F6883" s="6">
        <f t="shared" si="975"/>
        <v>7</v>
      </c>
      <c r="G6883" s="6">
        <f t="shared" si="976"/>
        <v>24</v>
      </c>
      <c r="H6883" s="6">
        <f t="shared" si="977"/>
        <v>5</v>
      </c>
      <c r="I6883" s="6">
        <f t="shared" si="978"/>
        <v>22</v>
      </c>
      <c r="J6883" s="6" t="str">
        <f t="shared" si="979"/>
        <v>5-24</v>
      </c>
      <c r="K6883" s="6" t="str">
        <f t="shared" si="980"/>
        <v>WKND</v>
      </c>
      <c r="L6883" s="6" t="str">
        <f t="shared" si="981"/>
        <v>DAY</v>
      </c>
      <c r="M6883" s="6">
        <f t="shared" si="982"/>
        <v>0</v>
      </c>
    </row>
    <row r="6884" spans="3:13" x14ac:dyDescent="0.35">
      <c r="C6884" s="42">
        <v>42148.333333333336</v>
      </c>
      <c r="D6884" s="32">
        <v>1809.0677490234375</v>
      </c>
      <c r="E6884" s="34" t="str">
        <f t="shared" si="974"/>
        <v>05-24</v>
      </c>
      <c r="F6884" s="6">
        <f t="shared" si="975"/>
        <v>8</v>
      </c>
      <c r="G6884" s="6">
        <f t="shared" si="976"/>
        <v>24</v>
      </c>
      <c r="H6884" s="6">
        <f t="shared" si="977"/>
        <v>5</v>
      </c>
      <c r="I6884" s="6">
        <f t="shared" si="978"/>
        <v>22</v>
      </c>
      <c r="J6884" s="6" t="str">
        <f t="shared" si="979"/>
        <v>5-24</v>
      </c>
      <c r="K6884" s="6" t="str">
        <f t="shared" si="980"/>
        <v>WKND</v>
      </c>
      <c r="L6884" s="6" t="str">
        <f t="shared" si="981"/>
        <v>DAY</v>
      </c>
      <c r="M6884" s="6">
        <f t="shared" si="982"/>
        <v>0</v>
      </c>
    </row>
    <row r="6885" spans="3:13" x14ac:dyDescent="0.35">
      <c r="C6885" s="42">
        <v>42148.354166666664</v>
      </c>
      <c r="D6885" s="32">
        <v>1874.353515625</v>
      </c>
      <c r="E6885" s="34" t="str">
        <f t="shared" si="974"/>
        <v>05-24</v>
      </c>
      <c r="F6885" s="6">
        <f t="shared" si="975"/>
        <v>8</v>
      </c>
      <c r="G6885" s="6">
        <f t="shared" si="976"/>
        <v>24</v>
      </c>
      <c r="H6885" s="6">
        <f t="shared" si="977"/>
        <v>5</v>
      </c>
      <c r="I6885" s="6">
        <f t="shared" si="978"/>
        <v>22</v>
      </c>
      <c r="J6885" s="6" t="str">
        <f t="shared" si="979"/>
        <v>5-24</v>
      </c>
      <c r="K6885" s="6" t="str">
        <f t="shared" si="980"/>
        <v>WKND</v>
      </c>
      <c r="L6885" s="6" t="str">
        <f t="shared" si="981"/>
        <v>DAY</v>
      </c>
      <c r="M6885" s="6">
        <f t="shared" si="982"/>
        <v>0</v>
      </c>
    </row>
    <row r="6886" spans="3:13" x14ac:dyDescent="0.35">
      <c r="C6886" s="42">
        <v>42148.375</v>
      </c>
      <c r="D6886" s="32">
        <v>1930.6480712890625</v>
      </c>
      <c r="E6886" s="34" t="str">
        <f t="shared" si="974"/>
        <v>05-24</v>
      </c>
      <c r="F6886" s="6">
        <f t="shared" si="975"/>
        <v>9</v>
      </c>
      <c r="G6886" s="6">
        <f t="shared" si="976"/>
        <v>24</v>
      </c>
      <c r="H6886" s="6">
        <f t="shared" si="977"/>
        <v>5</v>
      </c>
      <c r="I6886" s="6">
        <f t="shared" si="978"/>
        <v>22</v>
      </c>
      <c r="J6886" s="6" t="str">
        <f t="shared" si="979"/>
        <v>5-24</v>
      </c>
      <c r="K6886" s="6" t="str">
        <f t="shared" si="980"/>
        <v>WKND</v>
      </c>
      <c r="L6886" s="6" t="str">
        <f t="shared" si="981"/>
        <v>DAY</v>
      </c>
      <c r="M6886" s="6">
        <f t="shared" si="982"/>
        <v>0</v>
      </c>
    </row>
    <row r="6887" spans="3:13" x14ac:dyDescent="0.35">
      <c r="C6887" s="42">
        <v>42148.395833333336</v>
      </c>
      <c r="D6887" s="32">
        <v>1993.5013427734375</v>
      </c>
      <c r="E6887" s="34" t="str">
        <f t="shared" si="974"/>
        <v>05-24</v>
      </c>
      <c r="F6887" s="6">
        <f t="shared" si="975"/>
        <v>9</v>
      </c>
      <c r="G6887" s="6">
        <f t="shared" si="976"/>
        <v>24</v>
      </c>
      <c r="H6887" s="6">
        <f t="shared" si="977"/>
        <v>5</v>
      </c>
      <c r="I6887" s="6">
        <f t="shared" si="978"/>
        <v>22</v>
      </c>
      <c r="J6887" s="6" t="str">
        <f t="shared" si="979"/>
        <v>5-24</v>
      </c>
      <c r="K6887" s="6" t="str">
        <f t="shared" si="980"/>
        <v>WKND</v>
      </c>
      <c r="L6887" s="6" t="str">
        <f t="shared" si="981"/>
        <v>DAY</v>
      </c>
      <c r="M6887" s="6">
        <f t="shared" si="982"/>
        <v>0</v>
      </c>
    </row>
    <row r="6888" spans="3:13" x14ac:dyDescent="0.35">
      <c r="C6888" s="42">
        <v>42148.416666666664</v>
      </c>
      <c r="D6888" s="32">
        <v>2037.83056640625</v>
      </c>
      <c r="E6888" s="34" t="str">
        <f t="shared" si="974"/>
        <v>05-24</v>
      </c>
      <c r="F6888" s="6">
        <f t="shared" si="975"/>
        <v>10</v>
      </c>
      <c r="G6888" s="6">
        <f t="shared" si="976"/>
        <v>24</v>
      </c>
      <c r="H6888" s="6">
        <f t="shared" si="977"/>
        <v>5</v>
      </c>
      <c r="I6888" s="6">
        <f t="shared" si="978"/>
        <v>22</v>
      </c>
      <c r="J6888" s="6" t="str">
        <f t="shared" si="979"/>
        <v>5-24</v>
      </c>
      <c r="K6888" s="6" t="str">
        <f t="shared" si="980"/>
        <v>WKND</v>
      </c>
      <c r="L6888" s="6" t="str">
        <f t="shared" si="981"/>
        <v>DAY</v>
      </c>
      <c r="M6888" s="6">
        <f t="shared" si="982"/>
        <v>0</v>
      </c>
    </row>
    <row r="6889" spans="3:13" x14ac:dyDescent="0.35">
      <c r="C6889" s="42">
        <v>42148.4375</v>
      </c>
      <c r="D6889" s="32">
        <v>2044.7237548828125</v>
      </c>
      <c r="E6889" s="34" t="str">
        <f t="shared" si="974"/>
        <v>05-24</v>
      </c>
      <c r="F6889" s="6">
        <f t="shared" si="975"/>
        <v>10</v>
      </c>
      <c r="G6889" s="6">
        <f t="shared" si="976"/>
        <v>24</v>
      </c>
      <c r="H6889" s="6">
        <f t="shared" si="977"/>
        <v>5</v>
      </c>
      <c r="I6889" s="6">
        <f t="shared" si="978"/>
        <v>22</v>
      </c>
      <c r="J6889" s="6" t="str">
        <f t="shared" si="979"/>
        <v>5-24</v>
      </c>
      <c r="K6889" s="6" t="str">
        <f t="shared" si="980"/>
        <v>WKND</v>
      </c>
      <c r="L6889" s="6" t="str">
        <f t="shared" si="981"/>
        <v>DAY</v>
      </c>
      <c r="M6889" s="6">
        <f t="shared" si="982"/>
        <v>0</v>
      </c>
    </row>
    <row r="6890" spans="3:13" x14ac:dyDescent="0.35">
      <c r="C6890" s="42">
        <v>42148.458333333336</v>
      </c>
      <c r="D6890" s="32">
        <v>2045.133056640625</v>
      </c>
      <c r="E6890" s="34" t="str">
        <f t="shared" si="974"/>
        <v>05-24</v>
      </c>
      <c r="F6890" s="6">
        <f t="shared" si="975"/>
        <v>11</v>
      </c>
      <c r="G6890" s="6">
        <f t="shared" si="976"/>
        <v>24</v>
      </c>
      <c r="H6890" s="6">
        <f t="shared" si="977"/>
        <v>5</v>
      </c>
      <c r="I6890" s="6">
        <f t="shared" si="978"/>
        <v>22</v>
      </c>
      <c r="J6890" s="6" t="str">
        <f t="shared" si="979"/>
        <v>5-24</v>
      </c>
      <c r="K6890" s="6" t="str">
        <f t="shared" si="980"/>
        <v>WKND</v>
      </c>
      <c r="L6890" s="6" t="str">
        <f t="shared" si="981"/>
        <v>DAY</v>
      </c>
      <c r="M6890" s="6">
        <f t="shared" si="982"/>
        <v>0</v>
      </c>
    </row>
    <row r="6891" spans="3:13" x14ac:dyDescent="0.35">
      <c r="C6891" s="42">
        <v>42148.479166666664</v>
      </c>
      <c r="D6891" s="32">
        <v>2052.762939453125</v>
      </c>
      <c r="E6891" s="34" t="str">
        <f t="shared" si="974"/>
        <v>05-24</v>
      </c>
      <c r="F6891" s="6">
        <f t="shared" si="975"/>
        <v>11</v>
      </c>
      <c r="G6891" s="6">
        <f t="shared" si="976"/>
        <v>24</v>
      </c>
      <c r="H6891" s="6">
        <f t="shared" si="977"/>
        <v>5</v>
      </c>
      <c r="I6891" s="6">
        <f t="shared" si="978"/>
        <v>22</v>
      </c>
      <c r="J6891" s="6" t="str">
        <f t="shared" si="979"/>
        <v>5-24</v>
      </c>
      <c r="K6891" s="6" t="str">
        <f t="shared" si="980"/>
        <v>WKND</v>
      </c>
      <c r="L6891" s="6" t="str">
        <f t="shared" si="981"/>
        <v>DAY</v>
      </c>
      <c r="M6891" s="6">
        <f t="shared" si="982"/>
        <v>0</v>
      </c>
    </row>
    <row r="6892" spans="3:13" x14ac:dyDescent="0.35">
      <c r="C6892" s="42">
        <v>42148.5</v>
      </c>
      <c r="D6892" s="32">
        <v>2040.1767578125</v>
      </c>
      <c r="E6892" s="34" t="str">
        <f t="shared" si="974"/>
        <v>05-24</v>
      </c>
      <c r="F6892" s="6">
        <f t="shared" si="975"/>
        <v>12</v>
      </c>
      <c r="G6892" s="6">
        <f t="shared" si="976"/>
        <v>24</v>
      </c>
      <c r="H6892" s="6">
        <f t="shared" si="977"/>
        <v>5</v>
      </c>
      <c r="I6892" s="6">
        <f t="shared" si="978"/>
        <v>22</v>
      </c>
      <c r="J6892" s="6" t="str">
        <f t="shared" si="979"/>
        <v>5-24</v>
      </c>
      <c r="K6892" s="6" t="str">
        <f t="shared" si="980"/>
        <v>WKND</v>
      </c>
      <c r="L6892" s="6" t="str">
        <f t="shared" si="981"/>
        <v>DAY</v>
      </c>
      <c r="M6892" s="6">
        <f t="shared" si="982"/>
        <v>0</v>
      </c>
    </row>
    <row r="6893" spans="3:13" x14ac:dyDescent="0.35">
      <c r="C6893" s="42">
        <v>42148.520833333336</v>
      </c>
      <c r="D6893" s="32">
        <v>2024.09814453125</v>
      </c>
      <c r="E6893" s="34" t="str">
        <f t="shared" si="974"/>
        <v>05-24</v>
      </c>
      <c r="F6893" s="6">
        <f t="shared" si="975"/>
        <v>12</v>
      </c>
      <c r="G6893" s="6">
        <f t="shared" si="976"/>
        <v>24</v>
      </c>
      <c r="H6893" s="6">
        <f t="shared" si="977"/>
        <v>5</v>
      </c>
      <c r="I6893" s="6">
        <f t="shared" si="978"/>
        <v>22</v>
      </c>
      <c r="J6893" s="6" t="str">
        <f t="shared" si="979"/>
        <v>5-24</v>
      </c>
      <c r="K6893" s="6" t="str">
        <f t="shared" si="980"/>
        <v>WKND</v>
      </c>
      <c r="L6893" s="6" t="str">
        <f t="shared" si="981"/>
        <v>DAY</v>
      </c>
      <c r="M6893" s="6">
        <f t="shared" si="982"/>
        <v>0</v>
      </c>
    </row>
    <row r="6894" spans="3:13" x14ac:dyDescent="0.35">
      <c r="C6894" s="42">
        <v>42148.541666666664</v>
      </c>
      <c r="D6894" s="32">
        <v>2027.0029296875</v>
      </c>
      <c r="E6894" s="34" t="str">
        <f t="shared" si="974"/>
        <v>05-24</v>
      </c>
      <c r="F6894" s="6">
        <f t="shared" si="975"/>
        <v>13</v>
      </c>
      <c r="G6894" s="6">
        <f t="shared" si="976"/>
        <v>24</v>
      </c>
      <c r="H6894" s="6">
        <f t="shared" si="977"/>
        <v>5</v>
      </c>
      <c r="I6894" s="6">
        <f t="shared" si="978"/>
        <v>22</v>
      </c>
      <c r="J6894" s="6" t="str">
        <f t="shared" si="979"/>
        <v>5-24</v>
      </c>
      <c r="K6894" s="6" t="str">
        <f t="shared" si="980"/>
        <v>WKND</v>
      </c>
      <c r="L6894" s="6" t="str">
        <f t="shared" si="981"/>
        <v>DAY</v>
      </c>
      <c r="M6894" s="6">
        <f t="shared" si="982"/>
        <v>0</v>
      </c>
    </row>
    <row r="6895" spans="3:13" x14ac:dyDescent="0.35">
      <c r="C6895" s="42">
        <v>42148.5625</v>
      </c>
      <c r="D6895" s="32">
        <v>2021.3895263671875</v>
      </c>
      <c r="E6895" s="34" t="str">
        <f t="shared" si="974"/>
        <v>05-24</v>
      </c>
      <c r="F6895" s="6">
        <f t="shared" si="975"/>
        <v>13</v>
      </c>
      <c r="G6895" s="6">
        <f t="shared" si="976"/>
        <v>24</v>
      </c>
      <c r="H6895" s="6">
        <f t="shared" si="977"/>
        <v>5</v>
      </c>
      <c r="I6895" s="6">
        <f t="shared" si="978"/>
        <v>22</v>
      </c>
      <c r="J6895" s="6" t="str">
        <f t="shared" si="979"/>
        <v>5-24</v>
      </c>
      <c r="K6895" s="6" t="str">
        <f t="shared" si="980"/>
        <v>WKND</v>
      </c>
      <c r="L6895" s="6" t="str">
        <f t="shared" si="981"/>
        <v>DAY</v>
      </c>
      <c r="M6895" s="6">
        <f t="shared" si="982"/>
        <v>0</v>
      </c>
    </row>
    <row r="6896" spans="3:13" x14ac:dyDescent="0.35">
      <c r="C6896" s="42">
        <v>42148.583333333336</v>
      </c>
      <c r="D6896" s="32">
        <v>2008.864990234375</v>
      </c>
      <c r="E6896" s="34" t="str">
        <f t="shared" si="974"/>
        <v>05-24</v>
      </c>
      <c r="F6896" s="6">
        <f t="shared" si="975"/>
        <v>14</v>
      </c>
      <c r="G6896" s="6">
        <f t="shared" si="976"/>
        <v>24</v>
      </c>
      <c r="H6896" s="6">
        <f t="shared" si="977"/>
        <v>5</v>
      </c>
      <c r="I6896" s="6">
        <f t="shared" si="978"/>
        <v>22</v>
      </c>
      <c r="J6896" s="6" t="str">
        <f t="shared" si="979"/>
        <v>5-24</v>
      </c>
      <c r="K6896" s="6" t="str">
        <f t="shared" si="980"/>
        <v>WKND</v>
      </c>
      <c r="L6896" s="6" t="str">
        <f t="shared" si="981"/>
        <v>DAY</v>
      </c>
      <c r="M6896" s="6">
        <f t="shared" si="982"/>
        <v>0</v>
      </c>
    </row>
    <row r="6897" spans="3:13" x14ac:dyDescent="0.35">
      <c r="C6897" s="42">
        <v>42148.604166666664</v>
      </c>
      <c r="D6897" s="32">
        <v>1999.879150390625</v>
      </c>
      <c r="E6897" s="34" t="str">
        <f t="shared" si="974"/>
        <v>05-24</v>
      </c>
      <c r="F6897" s="6">
        <f t="shared" si="975"/>
        <v>14</v>
      </c>
      <c r="G6897" s="6">
        <f t="shared" si="976"/>
        <v>24</v>
      </c>
      <c r="H6897" s="6">
        <f t="shared" si="977"/>
        <v>5</v>
      </c>
      <c r="I6897" s="6">
        <f t="shared" si="978"/>
        <v>22</v>
      </c>
      <c r="J6897" s="6" t="str">
        <f t="shared" si="979"/>
        <v>5-24</v>
      </c>
      <c r="K6897" s="6" t="str">
        <f t="shared" si="980"/>
        <v>WKND</v>
      </c>
      <c r="L6897" s="6" t="str">
        <f t="shared" si="981"/>
        <v>DAY</v>
      </c>
      <c r="M6897" s="6">
        <f t="shared" si="982"/>
        <v>0</v>
      </c>
    </row>
    <row r="6898" spans="3:13" x14ac:dyDescent="0.35">
      <c r="C6898" s="42">
        <v>42148.625</v>
      </c>
      <c r="D6898" s="32">
        <v>2013.314453125</v>
      </c>
      <c r="E6898" s="34" t="str">
        <f t="shared" si="974"/>
        <v>05-24</v>
      </c>
      <c r="F6898" s="6">
        <f t="shared" si="975"/>
        <v>15</v>
      </c>
      <c r="G6898" s="6">
        <f t="shared" si="976"/>
        <v>24</v>
      </c>
      <c r="H6898" s="6">
        <f t="shared" si="977"/>
        <v>5</v>
      </c>
      <c r="I6898" s="6">
        <f t="shared" si="978"/>
        <v>22</v>
      </c>
      <c r="J6898" s="6" t="str">
        <f t="shared" si="979"/>
        <v>5-24</v>
      </c>
      <c r="K6898" s="6" t="str">
        <f t="shared" si="980"/>
        <v>WKND</v>
      </c>
      <c r="L6898" s="6" t="str">
        <f t="shared" si="981"/>
        <v>DAY</v>
      </c>
      <c r="M6898" s="6">
        <f t="shared" si="982"/>
        <v>0</v>
      </c>
    </row>
    <row r="6899" spans="3:13" x14ac:dyDescent="0.35">
      <c r="C6899" s="42">
        <v>42148.645833333336</v>
      </c>
      <c r="D6899" s="32">
        <v>2031.0330810546875</v>
      </c>
      <c r="E6899" s="34" t="str">
        <f t="shared" si="974"/>
        <v>05-24</v>
      </c>
      <c r="F6899" s="6">
        <f t="shared" si="975"/>
        <v>15</v>
      </c>
      <c r="G6899" s="6">
        <f t="shared" si="976"/>
        <v>24</v>
      </c>
      <c r="H6899" s="6">
        <f t="shared" si="977"/>
        <v>5</v>
      </c>
      <c r="I6899" s="6">
        <f t="shared" si="978"/>
        <v>22</v>
      </c>
      <c r="J6899" s="6" t="str">
        <f t="shared" si="979"/>
        <v>5-24</v>
      </c>
      <c r="K6899" s="6" t="str">
        <f t="shared" si="980"/>
        <v>WKND</v>
      </c>
      <c r="L6899" s="6" t="str">
        <f t="shared" si="981"/>
        <v>DAY</v>
      </c>
      <c r="M6899" s="6">
        <f t="shared" si="982"/>
        <v>0</v>
      </c>
    </row>
    <row r="6900" spans="3:13" x14ac:dyDescent="0.35">
      <c r="C6900" s="42">
        <v>42148.666666666664</v>
      </c>
      <c r="D6900" s="32">
        <v>2021.1241455078125</v>
      </c>
      <c r="E6900" s="34" t="str">
        <f t="shared" si="974"/>
        <v>05-24</v>
      </c>
      <c r="F6900" s="6">
        <f t="shared" si="975"/>
        <v>16</v>
      </c>
      <c r="G6900" s="6">
        <f t="shared" si="976"/>
        <v>24</v>
      </c>
      <c r="H6900" s="6">
        <f t="shared" si="977"/>
        <v>5</v>
      </c>
      <c r="I6900" s="6">
        <f t="shared" si="978"/>
        <v>22</v>
      </c>
      <c r="J6900" s="6" t="str">
        <f t="shared" si="979"/>
        <v>5-24</v>
      </c>
      <c r="K6900" s="6" t="str">
        <f t="shared" si="980"/>
        <v>WKND</v>
      </c>
      <c r="L6900" s="6" t="str">
        <f t="shared" si="981"/>
        <v>DAY</v>
      </c>
      <c r="M6900" s="6">
        <f t="shared" si="982"/>
        <v>0</v>
      </c>
    </row>
    <row r="6901" spans="3:13" x14ac:dyDescent="0.35">
      <c r="C6901" s="42">
        <v>42148.6875</v>
      </c>
      <c r="D6901" s="32">
        <v>2010.76953125</v>
      </c>
      <c r="E6901" s="34" t="str">
        <f t="shared" si="974"/>
        <v>05-24</v>
      </c>
      <c r="F6901" s="6">
        <f t="shared" si="975"/>
        <v>16</v>
      </c>
      <c r="G6901" s="6">
        <f t="shared" si="976"/>
        <v>24</v>
      </c>
      <c r="H6901" s="6">
        <f t="shared" si="977"/>
        <v>5</v>
      </c>
      <c r="I6901" s="6">
        <f t="shared" si="978"/>
        <v>22</v>
      </c>
      <c r="J6901" s="6" t="str">
        <f t="shared" si="979"/>
        <v>5-24</v>
      </c>
      <c r="K6901" s="6" t="str">
        <f t="shared" si="980"/>
        <v>WKND</v>
      </c>
      <c r="L6901" s="6" t="str">
        <f t="shared" si="981"/>
        <v>DAY</v>
      </c>
      <c r="M6901" s="6">
        <f t="shared" si="982"/>
        <v>0</v>
      </c>
    </row>
    <row r="6902" spans="3:13" x14ac:dyDescent="0.35">
      <c r="C6902" s="42">
        <v>42148.708333333336</v>
      </c>
      <c r="D6902" s="32">
        <v>2011.9952392578125</v>
      </c>
      <c r="E6902" s="34" t="str">
        <f t="shared" si="974"/>
        <v>05-24</v>
      </c>
      <c r="F6902" s="6">
        <f t="shared" si="975"/>
        <v>17</v>
      </c>
      <c r="G6902" s="6">
        <f t="shared" si="976"/>
        <v>24</v>
      </c>
      <c r="H6902" s="6">
        <f t="shared" si="977"/>
        <v>5</v>
      </c>
      <c r="I6902" s="6">
        <f t="shared" si="978"/>
        <v>22</v>
      </c>
      <c r="J6902" s="6" t="str">
        <f t="shared" si="979"/>
        <v>5-24</v>
      </c>
      <c r="K6902" s="6" t="str">
        <f t="shared" si="980"/>
        <v>WKND</v>
      </c>
      <c r="L6902" s="6" t="str">
        <f t="shared" si="981"/>
        <v>EVE</v>
      </c>
      <c r="M6902" s="6">
        <f t="shared" si="982"/>
        <v>0</v>
      </c>
    </row>
    <row r="6903" spans="3:13" x14ac:dyDescent="0.35">
      <c r="C6903" s="42">
        <v>42148.729166666664</v>
      </c>
      <c r="D6903" s="32">
        <v>2040.681396484375</v>
      </c>
      <c r="E6903" s="34" t="str">
        <f t="shared" si="974"/>
        <v>05-24</v>
      </c>
      <c r="F6903" s="6">
        <f t="shared" si="975"/>
        <v>17</v>
      </c>
      <c r="G6903" s="6">
        <f t="shared" si="976"/>
        <v>24</v>
      </c>
      <c r="H6903" s="6">
        <f t="shared" si="977"/>
        <v>5</v>
      </c>
      <c r="I6903" s="6">
        <f t="shared" si="978"/>
        <v>22</v>
      </c>
      <c r="J6903" s="6" t="str">
        <f t="shared" si="979"/>
        <v>5-24</v>
      </c>
      <c r="K6903" s="6" t="str">
        <f t="shared" si="980"/>
        <v>WKND</v>
      </c>
      <c r="L6903" s="6" t="str">
        <f t="shared" si="981"/>
        <v>EVE</v>
      </c>
      <c r="M6903" s="6">
        <f t="shared" si="982"/>
        <v>0</v>
      </c>
    </row>
    <row r="6904" spans="3:13" x14ac:dyDescent="0.35">
      <c r="C6904" s="42">
        <v>42148.75</v>
      </c>
      <c r="D6904" s="32">
        <v>2080.47509765625</v>
      </c>
      <c r="E6904" s="34" t="str">
        <f t="shared" si="974"/>
        <v>05-24</v>
      </c>
      <c r="F6904" s="6">
        <f t="shared" si="975"/>
        <v>18</v>
      </c>
      <c r="G6904" s="6">
        <f t="shared" si="976"/>
        <v>24</v>
      </c>
      <c r="H6904" s="6">
        <f t="shared" si="977"/>
        <v>5</v>
      </c>
      <c r="I6904" s="6">
        <f t="shared" si="978"/>
        <v>22</v>
      </c>
      <c r="J6904" s="6" t="str">
        <f t="shared" si="979"/>
        <v>5-24</v>
      </c>
      <c r="K6904" s="6" t="str">
        <f t="shared" si="980"/>
        <v>WKND</v>
      </c>
      <c r="L6904" s="6" t="str">
        <f t="shared" si="981"/>
        <v>EVE</v>
      </c>
      <c r="M6904" s="6">
        <f t="shared" si="982"/>
        <v>0</v>
      </c>
    </row>
    <row r="6905" spans="3:13" x14ac:dyDescent="0.35">
      <c r="C6905" s="42">
        <v>42148.770833333336</v>
      </c>
      <c r="D6905" s="32">
        <v>2111.595458984375</v>
      </c>
      <c r="E6905" s="34" t="str">
        <f t="shared" si="974"/>
        <v>05-24</v>
      </c>
      <c r="F6905" s="6">
        <f t="shared" si="975"/>
        <v>18</v>
      </c>
      <c r="G6905" s="6">
        <f t="shared" si="976"/>
        <v>24</v>
      </c>
      <c r="H6905" s="6">
        <f t="shared" si="977"/>
        <v>5</v>
      </c>
      <c r="I6905" s="6">
        <f t="shared" si="978"/>
        <v>22</v>
      </c>
      <c r="J6905" s="6" t="str">
        <f t="shared" si="979"/>
        <v>5-24</v>
      </c>
      <c r="K6905" s="6" t="str">
        <f t="shared" si="980"/>
        <v>WKND</v>
      </c>
      <c r="L6905" s="6" t="str">
        <f t="shared" si="981"/>
        <v>EVE</v>
      </c>
      <c r="M6905" s="6">
        <f t="shared" si="982"/>
        <v>0</v>
      </c>
    </row>
    <row r="6906" spans="3:13" x14ac:dyDescent="0.35">
      <c r="C6906" s="42">
        <v>42148.791666666664</v>
      </c>
      <c r="D6906" s="32">
        <v>2153.46826171875</v>
      </c>
      <c r="E6906" s="34" t="str">
        <f t="shared" si="974"/>
        <v>05-24</v>
      </c>
      <c r="F6906" s="6">
        <f t="shared" si="975"/>
        <v>19</v>
      </c>
      <c r="G6906" s="6">
        <f t="shared" si="976"/>
        <v>24</v>
      </c>
      <c r="H6906" s="6">
        <f t="shared" si="977"/>
        <v>5</v>
      </c>
      <c r="I6906" s="6">
        <f t="shared" si="978"/>
        <v>22</v>
      </c>
      <c r="J6906" s="6" t="str">
        <f t="shared" si="979"/>
        <v>5-24</v>
      </c>
      <c r="K6906" s="6" t="str">
        <f t="shared" si="980"/>
        <v>WKND</v>
      </c>
      <c r="L6906" s="6" t="str">
        <f t="shared" si="981"/>
        <v>EVE</v>
      </c>
      <c r="M6906" s="6">
        <f t="shared" si="982"/>
        <v>0</v>
      </c>
    </row>
    <row r="6907" spans="3:13" x14ac:dyDescent="0.35">
      <c r="C6907" s="42">
        <v>42148.8125</v>
      </c>
      <c r="D6907" s="32">
        <v>2197.294677734375</v>
      </c>
      <c r="E6907" s="34" t="str">
        <f t="shared" si="974"/>
        <v>05-24</v>
      </c>
      <c r="F6907" s="6">
        <f t="shared" si="975"/>
        <v>19</v>
      </c>
      <c r="G6907" s="6">
        <f t="shared" si="976"/>
        <v>24</v>
      </c>
      <c r="H6907" s="6">
        <f t="shared" si="977"/>
        <v>5</v>
      </c>
      <c r="I6907" s="6">
        <f t="shared" si="978"/>
        <v>22</v>
      </c>
      <c r="J6907" s="6" t="str">
        <f t="shared" si="979"/>
        <v>5-24</v>
      </c>
      <c r="K6907" s="6" t="str">
        <f t="shared" si="980"/>
        <v>WKND</v>
      </c>
      <c r="L6907" s="6" t="str">
        <f t="shared" si="981"/>
        <v>EVE</v>
      </c>
      <c r="M6907" s="6">
        <f t="shared" si="982"/>
        <v>0</v>
      </c>
    </row>
    <row r="6908" spans="3:13" x14ac:dyDescent="0.35">
      <c r="C6908" s="42">
        <v>42148.833333333336</v>
      </c>
      <c r="D6908" s="32">
        <v>2329.637451171875</v>
      </c>
      <c r="E6908" s="34" t="str">
        <f t="shared" si="974"/>
        <v>05-24</v>
      </c>
      <c r="F6908" s="6">
        <f t="shared" si="975"/>
        <v>20</v>
      </c>
      <c r="G6908" s="6">
        <f t="shared" si="976"/>
        <v>24</v>
      </c>
      <c r="H6908" s="6">
        <f t="shared" si="977"/>
        <v>5</v>
      </c>
      <c r="I6908" s="6">
        <f t="shared" si="978"/>
        <v>22</v>
      </c>
      <c r="J6908" s="6" t="str">
        <f t="shared" si="979"/>
        <v>5-24</v>
      </c>
      <c r="K6908" s="6" t="str">
        <f t="shared" si="980"/>
        <v>WKND</v>
      </c>
      <c r="L6908" s="6" t="str">
        <f t="shared" si="981"/>
        <v>EVE</v>
      </c>
      <c r="M6908" s="6">
        <f t="shared" si="982"/>
        <v>0</v>
      </c>
    </row>
    <row r="6909" spans="3:13" x14ac:dyDescent="0.35">
      <c r="C6909" s="42">
        <v>42148.854166666664</v>
      </c>
      <c r="D6909" s="32">
        <v>2401.79248046875</v>
      </c>
      <c r="E6909" s="34" t="str">
        <f t="shared" si="974"/>
        <v>05-24</v>
      </c>
      <c r="F6909" s="6">
        <f t="shared" si="975"/>
        <v>20</v>
      </c>
      <c r="G6909" s="6">
        <f t="shared" si="976"/>
        <v>24</v>
      </c>
      <c r="H6909" s="6">
        <f t="shared" si="977"/>
        <v>5</v>
      </c>
      <c r="I6909" s="6">
        <f t="shared" si="978"/>
        <v>22</v>
      </c>
      <c r="J6909" s="6" t="str">
        <f t="shared" si="979"/>
        <v>5-24</v>
      </c>
      <c r="K6909" s="6" t="str">
        <f t="shared" si="980"/>
        <v>WKND</v>
      </c>
      <c r="L6909" s="6" t="str">
        <f t="shared" si="981"/>
        <v>EVE</v>
      </c>
      <c r="M6909" s="6">
        <f t="shared" si="982"/>
        <v>0</v>
      </c>
    </row>
    <row r="6910" spans="3:13" x14ac:dyDescent="0.35">
      <c r="C6910" s="42">
        <v>42148.875</v>
      </c>
      <c r="D6910" s="32">
        <v>2371.60595703125</v>
      </c>
      <c r="E6910" s="34" t="str">
        <f t="shared" si="974"/>
        <v>05-24</v>
      </c>
      <c r="F6910" s="6">
        <f t="shared" si="975"/>
        <v>21</v>
      </c>
      <c r="G6910" s="6">
        <f t="shared" si="976"/>
        <v>24</v>
      </c>
      <c r="H6910" s="6">
        <f t="shared" si="977"/>
        <v>5</v>
      </c>
      <c r="I6910" s="6">
        <f t="shared" si="978"/>
        <v>22</v>
      </c>
      <c r="J6910" s="6" t="str">
        <f t="shared" si="979"/>
        <v>5-24</v>
      </c>
      <c r="K6910" s="6" t="str">
        <f t="shared" si="980"/>
        <v>WKND</v>
      </c>
      <c r="L6910" s="6" t="str">
        <f t="shared" si="981"/>
        <v>EVE</v>
      </c>
      <c r="M6910" s="6">
        <f t="shared" si="982"/>
        <v>0</v>
      </c>
    </row>
    <row r="6911" spans="3:13" x14ac:dyDescent="0.35">
      <c r="C6911" s="42">
        <v>42148.895833333336</v>
      </c>
      <c r="D6911" s="32">
        <v>2313.718505859375</v>
      </c>
      <c r="E6911" s="34" t="str">
        <f t="shared" si="974"/>
        <v>05-24</v>
      </c>
      <c r="F6911" s="6">
        <f t="shared" si="975"/>
        <v>21</v>
      </c>
      <c r="G6911" s="6">
        <f t="shared" si="976"/>
        <v>24</v>
      </c>
      <c r="H6911" s="6">
        <f t="shared" si="977"/>
        <v>5</v>
      </c>
      <c r="I6911" s="6">
        <f t="shared" si="978"/>
        <v>22</v>
      </c>
      <c r="J6911" s="6" t="str">
        <f t="shared" si="979"/>
        <v>5-24</v>
      </c>
      <c r="K6911" s="6" t="str">
        <f t="shared" si="980"/>
        <v>WKND</v>
      </c>
      <c r="L6911" s="6" t="str">
        <f t="shared" si="981"/>
        <v>EVE</v>
      </c>
      <c r="M6911" s="6">
        <f t="shared" si="982"/>
        <v>0</v>
      </c>
    </row>
    <row r="6912" spans="3:13" x14ac:dyDescent="0.35">
      <c r="C6912" s="42">
        <v>42148.916666666664</v>
      </c>
      <c r="D6912" s="32">
        <v>2240.82861328125</v>
      </c>
      <c r="E6912" s="34" t="str">
        <f t="shared" si="974"/>
        <v>05-24</v>
      </c>
      <c r="F6912" s="6">
        <f t="shared" si="975"/>
        <v>22</v>
      </c>
      <c r="G6912" s="6">
        <f t="shared" si="976"/>
        <v>24</v>
      </c>
      <c r="H6912" s="6">
        <f t="shared" si="977"/>
        <v>5</v>
      </c>
      <c r="I6912" s="6">
        <f t="shared" si="978"/>
        <v>22</v>
      </c>
      <c r="J6912" s="6" t="str">
        <f t="shared" si="979"/>
        <v>5-24</v>
      </c>
      <c r="K6912" s="6" t="str">
        <f t="shared" si="980"/>
        <v>WKND</v>
      </c>
      <c r="L6912" s="6" t="str">
        <f t="shared" si="981"/>
        <v>EVE</v>
      </c>
      <c r="M6912" s="6">
        <f t="shared" si="982"/>
        <v>0</v>
      </c>
    </row>
    <row r="6913" spans="3:13" x14ac:dyDescent="0.35">
      <c r="C6913" s="42">
        <v>42148.9375</v>
      </c>
      <c r="D6913" s="32">
        <v>2148.71435546875</v>
      </c>
      <c r="E6913" s="34" t="str">
        <f t="shared" si="974"/>
        <v>05-24</v>
      </c>
      <c r="F6913" s="6">
        <f t="shared" si="975"/>
        <v>22</v>
      </c>
      <c r="G6913" s="6">
        <f t="shared" si="976"/>
        <v>24</v>
      </c>
      <c r="H6913" s="6">
        <f t="shared" si="977"/>
        <v>5</v>
      </c>
      <c r="I6913" s="6">
        <f t="shared" si="978"/>
        <v>22</v>
      </c>
      <c r="J6913" s="6" t="str">
        <f t="shared" si="979"/>
        <v>5-24</v>
      </c>
      <c r="K6913" s="6" t="str">
        <f t="shared" si="980"/>
        <v>WKND</v>
      </c>
      <c r="L6913" s="6" t="str">
        <f t="shared" si="981"/>
        <v>EVE</v>
      </c>
      <c r="M6913" s="6">
        <f t="shared" si="982"/>
        <v>0</v>
      </c>
    </row>
    <row r="6914" spans="3:13" x14ac:dyDescent="0.35">
      <c r="C6914" s="42">
        <v>42148.958333333336</v>
      </c>
      <c r="D6914" s="32">
        <v>2051.615234375</v>
      </c>
      <c r="E6914" s="34" t="str">
        <f t="shared" si="974"/>
        <v>05-24</v>
      </c>
      <c r="F6914" s="6">
        <f t="shared" si="975"/>
        <v>23</v>
      </c>
      <c r="G6914" s="6">
        <f t="shared" si="976"/>
        <v>24</v>
      </c>
      <c r="H6914" s="6">
        <f t="shared" si="977"/>
        <v>5</v>
      </c>
      <c r="I6914" s="6">
        <f t="shared" si="978"/>
        <v>22</v>
      </c>
      <c r="J6914" s="6" t="str">
        <f t="shared" si="979"/>
        <v>5-24</v>
      </c>
      <c r="K6914" s="6" t="str">
        <f t="shared" si="980"/>
        <v>WKND</v>
      </c>
      <c r="L6914" s="6" t="str">
        <f t="shared" si="981"/>
        <v>EVE</v>
      </c>
      <c r="M6914" s="6">
        <f t="shared" si="982"/>
        <v>0</v>
      </c>
    </row>
    <row r="6915" spans="3:13" x14ac:dyDescent="0.35">
      <c r="C6915" s="42">
        <v>42148.979166666664</v>
      </c>
      <c r="D6915" s="32">
        <v>1957.7152099609375</v>
      </c>
      <c r="E6915" s="34" t="str">
        <f t="shared" si="974"/>
        <v>05-24</v>
      </c>
      <c r="F6915" s="6">
        <f t="shared" si="975"/>
        <v>23</v>
      </c>
      <c r="G6915" s="6">
        <f t="shared" si="976"/>
        <v>24</v>
      </c>
      <c r="H6915" s="6">
        <f t="shared" si="977"/>
        <v>5</v>
      </c>
      <c r="I6915" s="6">
        <f t="shared" si="978"/>
        <v>22</v>
      </c>
      <c r="J6915" s="6" t="str">
        <f t="shared" si="979"/>
        <v>5-24</v>
      </c>
      <c r="K6915" s="6" t="str">
        <f t="shared" si="980"/>
        <v>WKND</v>
      </c>
      <c r="L6915" s="6" t="str">
        <f t="shared" si="981"/>
        <v>EVE</v>
      </c>
      <c r="M6915" s="6">
        <f t="shared" si="982"/>
        <v>0</v>
      </c>
    </row>
    <row r="6916" spans="3:13" x14ac:dyDescent="0.35">
      <c r="C6916" s="42">
        <v>42149</v>
      </c>
      <c r="D6916" s="32">
        <v>1867.8240966796875</v>
      </c>
      <c r="E6916" s="34" t="str">
        <f t="shared" si="974"/>
        <v>05-25</v>
      </c>
      <c r="F6916" s="6">
        <f t="shared" si="975"/>
        <v>0</v>
      </c>
      <c r="G6916" s="6">
        <f t="shared" si="976"/>
        <v>25</v>
      </c>
      <c r="H6916" s="6">
        <f t="shared" si="977"/>
        <v>5</v>
      </c>
      <c r="I6916" s="6">
        <f t="shared" si="978"/>
        <v>22</v>
      </c>
      <c r="J6916" s="6" t="str">
        <f t="shared" si="979"/>
        <v>5-25</v>
      </c>
      <c r="K6916" s="6" t="str">
        <f t="shared" si="980"/>
        <v>WK</v>
      </c>
      <c r="L6916" s="6" t="str">
        <f t="shared" si="981"/>
        <v>EVE</v>
      </c>
      <c r="M6916" s="6">
        <f t="shared" si="982"/>
        <v>0</v>
      </c>
    </row>
    <row r="6917" spans="3:13" x14ac:dyDescent="0.35">
      <c r="C6917" s="42">
        <v>42149.020833333336</v>
      </c>
      <c r="D6917" s="32">
        <v>1807.2825927734375</v>
      </c>
      <c r="E6917" s="34" t="str">
        <f t="shared" si="974"/>
        <v>05-25</v>
      </c>
      <c r="F6917" s="6">
        <f t="shared" si="975"/>
        <v>0</v>
      </c>
      <c r="G6917" s="6">
        <f t="shared" si="976"/>
        <v>25</v>
      </c>
      <c r="H6917" s="6">
        <f t="shared" si="977"/>
        <v>5</v>
      </c>
      <c r="I6917" s="6">
        <f t="shared" si="978"/>
        <v>22</v>
      </c>
      <c r="J6917" s="6" t="str">
        <f t="shared" si="979"/>
        <v>5-25</v>
      </c>
      <c r="K6917" s="6" t="str">
        <f t="shared" si="980"/>
        <v>WK</v>
      </c>
      <c r="L6917" s="6" t="str">
        <f t="shared" si="981"/>
        <v>EVE</v>
      </c>
      <c r="M6917" s="6">
        <f t="shared" si="982"/>
        <v>0</v>
      </c>
    </row>
    <row r="6918" spans="3:13" x14ac:dyDescent="0.35">
      <c r="C6918" s="42">
        <v>42149.041666666664</v>
      </c>
      <c r="D6918" s="32">
        <v>1761.529296875</v>
      </c>
      <c r="E6918" s="34" t="str">
        <f t="shared" si="974"/>
        <v>05-25</v>
      </c>
      <c r="F6918" s="6">
        <f t="shared" si="975"/>
        <v>1</v>
      </c>
      <c r="G6918" s="6">
        <f t="shared" si="976"/>
        <v>25</v>
      </c>
      <c r="H6918" s="6">
        <f t="shared" si="977"/>
        <v>5</v>
      </c>
      <c r="I6918" s="6">
        <f t="shared" si="978"/>
        <v>22</v>
      </c>
      <c r="J6918" s="6" t="str">
        <f t="shared" si="979"/>
        <v>5-25</v>
      </c>
      <c r="K6918" s="6" t="str">
        <f t="shared" si="980"/>
        <v>WK</v>
      </c>
      <c r="L6918" s="6" t="str">
        <f t="shared" si="981"/>
        <v>EVE</v>
      </c>
      <c r="M6918" s="6">
        <f t="shared" si="982"/>
        <v>0</v>
      </c>
    </row>
    <row r="6919" spans="3:13" x14ac:dyDescent="0.35">
      <c r="C6919" s="42">
        <v>42149.0625</v>
      </c>
      <c r="D6919" s="32">
        <v>1714.4266357421875</v>
      </c>
      <c r="E6919" s="34" t="str">
        <f t="shared" ref="E6919:E6982" si="983">TEXT(MONTH(C6919),"00")&amp;"-"&amp;TEXT(DAY(C6919),"00")</f>
        <v>05-25</v>
      </c>
      <c r="F6919" s="6">
        <f t="shared" ref="F6919:F6982" si="984">HOUR(C6919)</f>
        <v>1</v>
      </c>
      <c r="G6919" s="6">
        <f t="shared" ref="G6919:G6982" si="985">DAY(C6919)</f>
        <v>25</v>
      </c>
      <c r="H6919" s="6">
        <f t="shared" ref="H6919:H6982" si="986">MONTH(C6919)</f>
        <v>5</v>
      </c>
      <c r="I6919" s="6">
        <f t="shared" ref="I6919:I6982" si="987">WEEKNUM(C6919)</f>
        <v>22</v>
      </c>
      <c r="J6919" s="6" t="str">
        <f t="shared" ref="J6919:J6982" si="988">H6919&amp;"-"&amp;G6919</f>
        <v>5-25</v>
      </c>
      <c r="K6919" s="6" t="str">
        <f t="shared" ref="K6919:K6982" si="989">IF(WEEKDAY(C6919,11)&lt;6,"WK","WKND")</f>
        <v>WK</v>
      </c>
      <c r="L6919" s="6" t="str">
        <f t="shared" ref="L6919:L6982" si="990">IF(AND(F6919&lt;17,F6919&gt;6),"DAY","EVE")</f>
        <v>EVE</v>
      </c>
      <c r="M6919" s="6">
        <f t="shared" ref="M6919:M6982" si="991">IF(D6919&gt;4000,1,0)</f>
        <v>0</v>
      </c>
    </row>
    <row r="6920" spans="3:13" x14ac:dyDescent="0.35">
      <c r="C6920" s="42">
        <v>42149.083333333336</v>
      </c>
      <c r="D6920" s="32">
        <v>1674.02099609375</v>
      </c>
      <c r="E6920" s="34" t="str">
        <f t="shared" si="983"/>
        <v>05-25</v>
      </c>
      <c r="F6920" s="6">
        <f t="shared" si="984"/>
        <v>2</v>
      </c>
      <c r="G6920" s="6">
        <f t="shared" si="985"/>
        <v>25</v>
      </c>
      <c r="H6920" s="6">
        <f t="shared" si="986"/>
        <v>5</v>
      </c>
      <c r="I6920" s="6">
        <f t="shared" si="987"/>
        <v>22</v>
      </c>
      <c r="J6920" s="6" t="str">
        <f t="shared" si="988"/>
        <v>5-25</v>
      </c>
      <c r="K6920" s="6" t="str">
        <f t="shared" si="989"/>
        <v>WK</v>
      </c>
      <c r="L6920" s="6" t="str">
        <f t="shared" si="990"/>
        <v>EVE</v>
      </c>
      <c r="M6920" s="6">
        <f t="shared" si="991"/>
        <v>0</v>
      </c>
    </row>
    <row r="6921" spans="3:13" x14ac:dyDescent="0.35">
      <c r="C6921" s="42">
        <v>42149.104166666664</v>
      </c>
      <c r="D6921" s="32">
        <v>1655.4605712890625</v>
      </c>
      <c r="E6921" s="34" t="str">
        <f t="shared" si="983"/>
        <v>05-25</v>
      </c>
      <c r="F6921" s="6">
        <f t="shared" si="984"/>
        <v>2</v>
      </c>
      <c r="G6921" s="6">
        <f t="shared" si="985"/>
        <v>25</v>
      </c>
      <c r="H6921" s="6">
        <f t="shared" si="986"/>
        <v>5</v>
      </c>
      <c r="I6921" s="6">
        <f t="shared" si="987"/>
        <v>22</v>
      </c>
      <c r="J6921" s="6" t="str">
        <f t="shared" si="988"/>
        <v>5-25</v>
      </c>
      <c r="K6921" s="6" t="str">
        <f t="shared" si="989"/>
        <v>WK</v>
      </c>
      <c r="L6921" s="6" t="str">
        <f t="shared" si="990"/>
        <v>EVE</v>
      </c>
      <c r="M6921" s="6">
        <f t="shared" si="991"/>
        <v>0</v>
      </c>
    </row>
    <row r="6922" spans="3:13" x14ac:dyDescent="0.35">
      <c r="C6922" s="42">
        <v>42149.125</v>
      </c>
      <c r="D6922" s="32">
        <v>1638.03515625</v>
      </c>
      <c r="E6922" s="34" t="str">
        <f t="shared" si="983"/>
        <v>05-25</v>
      </c>
      <c r="F6922" s="6">
        <f t="shared" si="984"/>
        <v>3</v>
      </c>
      <c r="G6922" s="6">
        <f t="shared" si="985"/>
        <v>25</v>
      </c>
      <c r="H6922" s="6">
        <f t="shared" si="986"/>
        <v>5</v>
      </c>
      <c r="I6922" s="6">
        <f t="shared" si="987"/>
        <v>22</v>
      </c>
      <c r="J6922" s="6" t="str">
        <f t="shared" si="988"/>
        <v>5-25</v>
      </c>
      <c r="K6922" s="6" t="str">
        <f t="shared" si="989"/>
        <v>WK</v>
      </c>
      <c r="L6922" s="6" t="str">
        <f t="shared" si="990"/>
        <v>EVE</v>
      </c>
      <c r="M6922" s="6">
        <f t="shared" si="991"/>
        <v>0</v>
      </c>
    </row>
    <row r="6923" spans="3:13" x14ac:dyDescent="0.35">
      <c r="C6923" s="42">
        <v>42149.145833333336</v>
      </c>
      <c r="D6923" s="32">
        <v>1632.7203369140625</v>
      </c>
      <c r="E6923" s="34" t="str">
        <f t="shared" si="983"/>
        <v>05-25</v>
      </c>
      <c r="F6923" s="6">
        <f t="shared" si="984"/>
        <v>3</v>
      </c>
      <c r="G6923" s="6">
        <f t="shared" si="985"/>
        <v>25</v>
      </c>
      <c r="H6923" s="6">
        <f t="shared" si="986"/>
        <v>5</v>
      </c>
      <c r="I6923" s="6">
        <f t="shared" si="987"/>
        <v>22</v>
      </c>
      <c r="J6923" s="6" t="str">
        <f t="shared" si="988"/>
        <v>5-25</v>
      </c>
      <c r="K6923" s="6" t="str">
        <f t="shared" si="989"/>
        <v>WK</v>
      </c>
      <c r="L6923" s="6" t="str">
        <f t="shared" si="990"/>
        <v>EVE</v>
      </c>
      <c r="M6923" s="6">
        <f t="shared" si="991"/>
        <v>0</v>
      </c>
    </row>
    <row r="6924" spans="3:13" x14ac:dyDescent="0.35">
      <c r="C6924" s="42">
        <v>42149.166666666664</v>
      </c>
      <c r="D6924" s="32">
        <v>1620.0416259765625</v>
      </c>
      <c r="E6924" s="34" t="str">
        <f t="shared" si="983"/>
        <v>05-25</v>
      </c>
      <c r="F6924" s="6">
        <f t="shared" si="984"/>
        <v>4</v>
      </c>
      <c r="G6924" s="6">
        <f t="shared" si="985"/>
        <v>25</v>
      </c>
      <c r="H6924" s="6">
        <f t="shared" si="986"/>
        <v>5</v>
      </c>
      <c r="I6924" s="6">
        <f t="shared" si="987"/>
        <v>22</v>
      </c>
      <c r="J6924" s="6" t="str">
        <f t="shared" si="988"/>
        <v>5-25</v>
      </c>
      <c r="K6924" s="6" t="str">
        <f t="shared" si="989"/>
        <v>WK</v>
      </c>
      <c r="L6924" s="6" t="str">
        <f t="shared" si="990"/>
        <v>EVE</v>
      </c>
      <c r="M6924" s="6">
        <f t="shared" si="991"/>
        <v>0</v>
      </c>
    </row>
    <row r="6925" spans="3:13" x14ac:dyDescent="0.35">
      <c r="C6925" s="42">
        <v>42149.1875</v>
      </c>
      <c r="D6925" s="32">
        <v>1630.66845703125</v>
      </c>
      <c r="E6925" s="34" t="str">
        <f t="shared" si="983"/>
        <v>05-25</v>
      </c>
      <c r="F6925" s="6">
        <f t="shared" si="984"/>
        <v>4</v>
      </c>
      <c r="G6925" s="6">
        <f t="shared" si="985"/>
        <v>25</v>
      </c>
      <c r="H6925" s="6">
        <f t="shared" si="986"/>
        <v>5</v>
      </c>
      <c r="I6925" s="6">
        <f t="shared" si="987"/>
        <v>22</v>
      </c>
      <c r="J6925" s="6" t="str">
        <f t="shared" si="988"/>
        <v>5-25</v>
      </c>
      <c r="K6925" s="6" t="str">
        <f t="shared" si="989"/>
        <v>WK</v>
      </c>
      <c r="L6925" s="6" t="str">
        <f t="shared" si="990"/>
        <v>EVE</v>
      </c>
      <c r="M6925" s="6">
        <f t="shared" si="991"/>
        <v>0</v>
      </c>
    </row>
    <row r="6926" spans="3:13" x14ac:dyDescent="0.35">
      <c r="C6926" s="42">
        <v>42149.208333333336</v>
      </c>
      <c r="D6926" s="32">
        <v>1648.98046875</v>
      </c>
      <c r="E6926" s="34" t="str">
        <f t="shared" si="983"/>
        <v>05-25</v>
      </c>
      <c r="F6926" s="6">
        <f t="shared" si="984"/>
        <v>5</v>
      </c>
      <c r="G6926" s="6">
        <f t="shared" si="985"/>
        <v>25</v>
      </c>
      <c r="H6926" s="6">
        <f t="shared" si="986"/>
        <v>5</v>
      </c>
      <c r="I6926" s="6">
        <f t="shared" si="987"/>
        <v>22</v>
      </c>
      <c r="J6926" s="6" t="str">
        <f t="shared" si="988"/>
        <v>5-25</v>
      </c>
      <c r="K6926" s="6" t="str">
        <f t="shared" si="989"/>
        <v>WK</v>
      </c>
      <c r="L6926" s="6" t="str">
        <f t="shared" si="990"/>
        <v>EVE</v>
      </c>
      <c r="M6926" s="6">
        <f t="shared" si="991"/>
        <v>0</v>
      </c>
    </row>
    <row r="6927" spans="3:13" x14ac:dyDescent="0.35">
      <c r="C6927" s="42">
        <v>42149.229166666664</v>
      </c>
      <c r="D6927" s="32">
        <v>1689.9957275390625</v>
      </c>
      <c r="E6927" s="34" t="str">
        <f t="shared" si="983"/>
        <v>05-25</v>
      </c>
      <c r="F6927" s="6">
        <f t="shared" si="984"/>
        <v>5</v>
      </c>
      <c r="G6927" s="6">
        <f t="shared" si="985"/>
        <v>25</v>
      </c>
      <c r="H6927" s="6">
        <f t="shared" si="986"/>
        <v>5</v>
      </c>
      <c r="I6927" s="6">
        <f t="shared" si="987"/>
        <v>22</v>
      </c>
      <c r="J6927" s="6" t="str">
        <f t="shared" si="988"/>
        <v>5-25</v>
      </c>
      <c r="K6927" s="6" t="str">
        <f t="shared" si="989"/>
        <v>WK</v>
      </c>
      <c r="L6927" s="6" t="str">
        <f t="shared" si="990"/>
        <v>EVE</v>
      </c>
      <c r="M6927" s="6">
        <f t="shared" si="991"/>
        <v>0</v>
      </c>
    </row>
    <row r="6928" spans="3:13" x14ac:dyDescent="0.35">
      <c r="C6928" s="42">
        <v>42149.25</v>
      </c>
      <c r="D6928" s="32">
        <v>1698.658935546875</v>
      </c>
      <c r="E6928" s="34" t="str">
        <f t="shared" si="983"/>
        <v>05-25</v>
      </c>
      <c r="F6928" s="6">
        <f t="shared" si="984"/>
        <v>6</v>
      </c>
      <c r="G6928" s="6">
        <f t="shared" si="985"/>
        <v>25</v>
      </c>
      <c r="H6928" s="6">
        <f t="shared" si="986"/>
        <v>5</v>
      </c>
      <c r="I6928" s="6">
        <f t="shared" si="987"/>
        <v>22</v>
      </c>
      <c r="J6928" s="6" t="str">
        <f t="shared" si="988"/>
        <v>5-25</v>
      </c>
      <c r="K6928" s="6" t="str">
        <f t="shared" si="989"/>
        <v>WK</v>
      </c>
      <c r="L6928" s="6" t="str">
        <f t="shared" si="990"/>
        <v>EVE</v>
      </c>
      <c r="M6928" s="6">
        <f t="shared" si="991"/>
        <v>0</v>
      </c>
    </row>
    <row r="6929" spans="3:13" x14ac:dyDescent="0.35">
      <c r="C6929" s="42">
        <v>42149.270833333336</v>
      </c>
      <c r="D6929" s="32">
        <v>1727.9671630859375</v>
      </c>
      <c r="E6929" s="34" t="str">
        <f t="shared" si="983"/>
        <v>05-25</v>
      </c>
      <c r="F6929" s="6">
        <f t="shared" si="984"/>
        <v>6</v>
      </c>
      <c r="G6929" s="6">
        <f t="shared" si="985"/>
        <v>25</v>
      </c>
      <c r="H6929" s="6">
        <f t="shared" si="986"/>
        <v>5</v>
      </c>
      <c r="I6929" s="6">
        <f t="shared" si="987"/>
        <v>22</v>
      </c>
      <c r="J6929" s="6" t="str">
        <f t="shared" si="988"/>
        <v>5-25</v>
      </c>
      <c r="K6929" s="6" t="str">
        <f t="shared" si="989"/>
        <v>WK</v>
      </c>
      <c r="L6929" s="6" t="str">
        <f t="shared" si="990"/>
        <v>EVE</v>
      </c>
      <c r="M6929" s="6">
        <f t="shared" si="991"/>
        <v>0</v>
      </c>
    </row>
    <row r="6930" spans="3:13" x14ac:dyDescent="0.35">
      <c r="C6930" s="42">
        <v>42149.291666666664</v>
      </c>
      <c r="D6930" s="32">
        <v>1754.7867431640625</v>
      </c>
      <c r="E6930" s="34" t="str">
        <f t="shared" si="983"/>
        <v>05-25</v>
      </c>
      <c r="F6930" s="6">
        <f t="shared" si="984"/>
        <v>7</v>
      </c>
      <c r="G6930" s="6">
        <f t="shared" si="985"/>
        <v>25</v>
      </c>
      <c r="H6930" s="6">
        <f t="shared" si="986"/>
        <v>5</v>
      </c>
      <c r="I6930" s="6">
        <f t="shared" si="987"/>
        <v>22</v>
      </c>
      <c r="J6930" s="6" t="str">
        <f t="shared" si="988"/>
        <v>5-25</v>
      </c>
      <c r="K6930" s="6" t="str">
        <f t="shared" si="989"/>
        <v>WK</v>
      </c>
      <c r="L6930" s="6" t="str">
        <f t="shared" si="990"/>
        <v>DAY</v>
      </c>
      <c r="M6930" s="6">
        <f t="shared" si="991"/>
        <v>0</v>
      </c>
    </row>
    <row r="6931" spans="3:13" x14ac:dyDescent="0.35">
      <c r="C6931" s="42">
        <v>42149.3125</v>
      </c>
      <c r="D6931" s="32">
        <v>1818.32763671875</v>
      </c>
      <c r="E6931" s="34" t="str">
        <f t="shared" si="983"/>
        <v>05-25</v>
      </c>
      <c r="F6931" s="6">
        <f t="shared" si="984"/>
        <v>7</v>
      </c>
      <c r="G6931" s="6">
        <f t="shared" si="985"/>
        <v>25</v>
      </c>
      <c r="H6931" s="6">
        <f t="shared" si="986"/>
        <v>5</v>
      </c>
      <c r="I6931" s="6">
        <f t="shared" si="987"/>
        <v>22</v>
      </c>
      <c r="J6931" s="6" t="str">
        <f t="shared" si="988"/>
        <v>5-25</v>
      </c>
      <c r="K6931" s="6" t="str">
        <f t="shared" si="989"/>
        <v>WK</v>
      </c>
      <c r="L6931" s="6" t="str">
        <f t="shared" si="990"/>
        <v>DAY</v>
      </c>
      <c r="M6931" s="6">
        <f t="shared" si="991"/>
        <v>0</v>
      </c>
    </row>
    <row r="6932" spans="3:13" x14ac:dyDescent="0.35">
      <c r="C6932" s="42">
        <v>42149.333333333336</v>
      </c>
      <c r="D6932" s="32">
        <v>1927.373291015625</v>
      </c>
      <c r="E6932" s="34" t="str">
        <f t="shared" si="983"/>
        <v>05-25</v>
      </c>
      <c r="F6932" s="6">
        <f t="shared" si="984"/>
        <v>8</v>
      </c>
      <c r="G6932" s="6">
        <f t="shared" si="985"/>
        <v>25</v>
      </c>
      <c r="H6932" s="6">
        <f t="shared" si="986"/>
        <v>5</v>
      </c>
      <c r="I6932" s="6">
        <f t="shared" si="987"/>
        <v>22</v>
      </c>
      <c r="J6932" s="6" t="str">
        <f t="shared" si="988"/>
        <v>5-25</v>
      </c>
      <c r="K6932" s="6" t="str">
        <f t="shared" si="989"/>
        <v>WK</v>
      </c>
      <c r="L6932" s="6" t="str">
        <f t="shared" si="990"/>
        <v>DAY</v>
      </c>
      <c r="M6932" s="6">
        <f t="shared" si="991"/>
        <v>0</v>
      </c>
    </row>
    <row r="6933" spans="3:13" x14ac:dyDescent="0.35">
      <c r="C6933" s="42">
        <v>42149.354166666664</v>
      </c>
      <c r="D6933" s="32">
        <v>2004.1746826171875</v>
      </c>
      <c r="E6933" s="34" t="str">
        <f t="shared" si="983"/>
        <v>05-25</v>
      </c>
      <c r="F6933" s="6">
        <f t="shared" si="984"/>
        <v>8</v>
      </c>
      <c r="G6933" s="6">
        <f t="shared" si="985"/>
        <v>25</v>
      </c>
      <c r="H6933" s="6">
        <f t="shared" si="986"/>
        <v>5</v>
      </c>
      <c r="I6933" s="6">
        <f t="shared" si="987"/>
        <v>22</v>
      </c>
      <c r="J6933" s="6" t="str">
        <f t="shared" si="988"/>
        <v>5-25</v>
      </c>
      <c r="K6933" s="6" t="str">
        <f t="shared" si="989"/>
        <v>WK</v>
      </c>
      <c r="L6933" s="6" t="str">
        <f t="shared" si="990"/>
        <v>DAY</v>
      </c>
      <c r="M6933" s="6">
        <f t="shared" si="991"/>
        <v>0</v>
      </c>
    </row>
    <row r="6934" spans="3:13" x14ac:dyDescent="0.35">
      <c r="C6934" s="42">
        <v>42149.375</v>
      </c>
      <c r="D6934" s="32">
        <v>2075.898681640625</v>
      </c>
      <c r="E6934" s="34" t="str">
        <f t="shared" si="983"/>
        <v>05-25</v>
      </c>
      <c r="F6934" s="6">
        <f t="shared" si="984"/>
        <v>9</v>
      </c>
      <c r="G6934" s="6">
        <f t="shared" si="985"/>
        <v>25</v>
      </c>
      <c r="H6934" s="6">
        <f t="shared" si="986"/>
        <v>5</v>
      </c>
      <c r="I6934" s="6">
        <f t="shared" si="987"/>
        <v>22</v>
      </c>
      <c r="J6934" s="6" t="str">
        <f t="shared" si="988"/>
        <v>5-25</v>
      </c>
      <c r="K6934" s="6" t="str">
        <f t="shared" si="989"/>
        <v>WK</v>
      </c>
      <c r="L6934" s="6" t="str">
        <f t="shared" si="990"/>
        <v>DAY</v>
      </c>
      <c r="M6934" s="6">
        <f t="shared" si="991"/>
        <v>0</v>
      </c>
    </row>
    <row r="6935" spans="3:13" x14ac:dyDescent="0.35">
      <c r="C6935" s="42">
        <v>42149.395833333336</v>
      </c>
      <c r="D6935" s="32">
        <v>2144.84033203125</v>
      </c>
      <c r="E6935" s="34" t="str">
        <f t="shared" si="983"/>
        <v>05-25</v>
      </c>
      <c r="F6935" s="6">
        <f t="shared" si="984"/>
        <v>9</v>
      </c>
      <c r="G6935" s="6">
        <f t="shared" si="985"/>
        <v>25</v>
      </c>
      <c r="H6935" s="6">
        <f t="shared" si="986"/>
        <v>5</v>
      </c>
      <c r="I6935" s="6">
        <f t="shared" si="987"/>
        <v>22</v>
      </c>
      <c r="J6935" s="6" t="str">
        <f t="shared" si="988"/>
        <v>5-25</v>
      </c>
      <c r="K6935" s="6" t="str">
        <f t="shared" si="989"/>
        <v>WK</v>
      </c>
      <c r="L6935" s="6" t="str">
        <f t="shared" si="990"/>
        <v>DAY</v>
      </c>
      <c r="M6935" s="6">
        <f t="shared" si="991"/>
        <v>0</v>
      </c>
    </row>
    <row r="6936" spans="3:13" x14ac:dyDescent="0.35">
      <c r="C6936" s="42">
        <v>42149.416666666664</v>
      </c>
      <c r="D6936" s="32">
        <v>2205.43017578125</v>
      </c>
      <c r="E6936" s="34" t="str">
        <f t="shared" si="983"/>
        <v>05-25</v>
      </c>
      <c r="F6936" s="6">
        <f t="shared" si="984"/>
        <v>10</v>
      </c>
      <c r="G6936" s="6">
        <f t="shared" si="985"/>
        <v>25</v>
      </c>
      <c r="H6936" s="6">
        <f t="shared" si="986"/>
        <v>5</v>
      </c>
      <c r="I6936" s="6">
        <f t="shared" si="987"/>
        <v>22</v>
      </c>
      <c r="J6936" s="6" t="str">
        <f t="shared" si="988"/>
        <v>5-25</v>
      </c>
      <c r="K6936" s="6" t="str">
        <f t="shared" si="989"/>
        <v>WK</v>
      </c>
      <c r="L6936" s="6" t="str">
        <f t="shared" si="990"/>
        <v>DAY</v>
      </c>
      <c r="M6936" s="6">
        <f t="shared" si="991"/>
        <v>0</v>
      </c>
    </row>
    <row r="6937" spans="3:13" x14ac:dyDescent="0.35">
      <c r="C6937" s="42">
        <v>42149.4375</v>
      </c>
      <c r="D6937" s="32">
        <v>2225.294921875</v>
      </c>
      <c r="E6937" s="34" t="str">
        <f t="shared" si="983"/>
        <v>05-25</v>
      </c>
      <c r="F6937" s="6">
        <f t="shared" si="984"/>
        <v>10</v>
      </c>
      <c r="G6937" s="6">
        <f t="shared" si="985"/>
        <v>25</v>
      </c>
      <c r="H6937" s="6">
        <f t="shared" si="986"/>
        <v>5</v>
      </c>
      <c r="I6937" s="6">
        <f t="shared" si="987"/>
        <v>22</v>
      </c>
      <c r="J6937" s="6" t="str">
        <f t="shared" si="988"/>
        <v>5-25</v>
      </c>
      <c r="K6937" s="6" t="str">
        <f t="shared" si="989"/>
        <v>WK</v>
      </c>
      <c r="L6937" s="6" t="str">
        <f t="shared" si="990"/>
        <v>DAY</v>
      </c>
      <c r="M6937" s="6">
        <f t="shared" si="991"/>
        <v>0</v>
      </c>
    </row>
    <row r="6938" spans="3:13" x14ac:dyDescent="0.35">
      <c r="C6938" s="42">
        <v>42149.458333333336</v>
      </c>
      <c r="D6938" s="32">
        <v>2236.776611328125</v>
      </c>
      <c r="E6938" s="34" t="str">
        <f t="shared" si="983"/>
        <v>05-25</v>
      </c>
      <c r="F6938" s="6">
        <f t="shared" si="984"/>
        <v>11</v>
      </c>
      <c r="G6938" s="6">
        <f t="shared" si="985"/>
        <v>25</v>
      </c>
      <c r="H6938" s="6">
        <f t="shared" si="986"/>
        <v>5</v>
      </c>
      <c r="I6938" s="6">
        <f t="shared" si="987"/>
        <v>22</v>
      </c>
      <c r="J6938" s="6" t="str">
        <f t="shared" si="988"/>
        <v>5-25</v>
      </c>
      <c r="K6938" s="6" t="str">
        <f t="shared" si="989"/>
        <v>WK</v>
      </c>
      <c r="L6938" s="6" t="str">
        <f t="shared" si="990"/>
        <v>DAY</v>
      </c>
      <c r="M6938" s="6">
        <f t="shared" si="991"/>
        <v>0</v>
      </c>
    </row>
    <row r="6939" spans="3:13" x14ac:dyDescent="0.35">
      <c r="C6939" s="42">
        <v>42149.479166666664</v>
      </c>
      <c r="D6939" s="32">
        <v>2254.279541015625</v>
      </c>
      <c r="E6939" s="34" t="str">
        <f t="shared" si="983"/>
        <v>05-25</v>
      </c>
      <c r="F6939" s="6">
        <f t="shared" si="984"/>
        <v>11</v>
      </c>
      <c r="G6939" s="6">
        <f t="shared" si="985"/>
        <v>25</v>
      </c>
      <c r="H6939" s="6">
        <f t="shared" si="986"/>
        <v>5</v>
      </c>
      <c r="I6939" s="6">
        <f t="shared" si="987"/>
        <v>22</v>
      </c>
      <c r="J6939" s="6" t="str">
        <f t="shared" si="988"/>
        <v>5-25</v>
      </c>
      <c r="K6939" s="6" t="str">
        <f t="shared" si="989"/>
        <v>WK</v>
      </c>
      <c r="L6939" s="6" t="str">
        <f t="shared" si="990"/>
        <v>DAY</v>
      </c>
      <c r="M6939" s="6">
        <f t="shared" si="991"/>
        <v>0</v>
      </c>
    </row>
    <row r="6940" spans="3:13" x14ac:dyDescent="0.35">
      <c r="C6940" s="42">
        <v>42149.5</v>
      </c>
      <c r="D6940" s="32">
        <v>2257.574951171875</v>
      </c>
      <c r="E6940" s="34" t="str">
        <f t="shared" si="983"/>
        <v>05-25</v>
      </c>
      <c r="F6940" s="6">
        <f t="shared" si="984"/>
        <v>12</v>
      </c>
      <c r="G6940" s="6">
        <f t="shared" si="985"/>
        <v>25</v>
      </c>
      <c r="H6940" s="6">
        <f t="shared" si="986"/>
        <v>5</v>
      </c>
      <c r="I6940" s="6">
        <f t="shared" si="987"/>
        <v>22</v>
      </c>
      <c r="J6940" s="6" t="str">
        <f t="shared" si="988"/>
        <v>5-25</v>
      </c>
      <c r="K6940" s="6" t="str">
        <f t="shared" si="989"/>
        <v>WK</v>
      </c>
      <c r="L6940" s="6" t="str">
        <f t="shared" si="990"/>
        <v>DAY</v>
      </c>
      <c r="M6940" s="6">
        <f t="shared" si="991"/>
        <v>0</v>
      </c>
    </row>
    <row r="6941" spans="3:13" x14ac:dyDescent="0.35">
      <c r="C6941" s="42">
        <v>42149.520833333336</v>
      </c>
      <c r="D6941" s="32">
        <v>2252.06201171875</v>
      </c>
      <c r="E6941" s="34" t="str">
        <f t="shared" si="983"/>
        <v>05-25</v>
      </c>
      <c r="F6941" s="6">
        <f t="shared" si="984"/>
        <v>12</v>
      </c>
      <c r="G6941" s="6">
        <f t="shared" si="985"/>
        <v>25</v>
      </c>
      <c r="H6941" s="6">
        <f t="shared" si="986"/>
        <v>5</v>
      </c>
      <c r="I6941" s="6">
        <f t="shared" si="987"/>
        <v>22</v>
      </c>
      <c r="J6941" s="6" t="str">
        <f t="shared" si="988"/>
        <v>5-25</v>
      </c>
      <c r="K6941" s="6" t="str">
        <f t="shared" si="989"/>
        <v>WK</v>
      </c>
      <c r="L6941" s="6" t="str">
        <f t="shared" si="990"/>
        <v>DAY</v>
      </c>
      <c r="M6941" s="6">
        <f t="shared" si="991"/>
        <v>0</v>
      </c>
    </row>
    <row r="6942" spans="3:13" x14ac:dyDescent="0.35">
      <c r="C6942" s="42">
        <v>42149.541666666664</v>
      </c>
      <c r="D6942" s="32">
        <v>2240.88525390625</v>
      </c>
      <c r="E6942" s="34" t="str">
        <f t="shared" si="983"/>
        <v>05-25</v>
      </c>
      <c r="F6942" s="6">
        <f t="shared" si="984"/>
        <v>13</v>
      </c>
      <c r="G6942" s="6">
        <f t="shared" si="985"/>
        <v>25</v>
      </c>
      <c r="H6942" s="6">
        <f t="shared" si="986"/>
        <v>5</v>
      </c>
      <c r="I6942" s="6">
        <f t="shared" si="987"/>
        <v>22</v>
      </c>
      <c r="J6942" s="6" t="str">
        <f t="shared" si="988"/>
        <v>5-25</v>
      </c>
      <c r="K6942" s="6" t="str">
        <f t="shared" si="989"/>
        <v>WK</v>
      </c>
      <c r="L6942" s="6" t="str">
        <f t="shared" si="990"/>
        <v>DAY</v>
      </c>
      <c r="M6942" s="6">
        <f t="shared" si="991"/>
        <v>0</v>
      </c>
    </row>
    <row r="6943" spans="3:13" x14ac:dyDescent="0.35">
      <c r="C6943" s="42">
        <v>42149.5625</v>
      </c>
      <c r="D6943" s="32">
        <v>2224.413330078125</v>
      </c>
      <c r="E6943" s="34" t="str">
        <f t="shared" si="983"/>
        <v>05-25</v>
      </c>
      <c r="F6943" s="6">
        <f t="shared" si="984"/>
        <v>13</v>
      </c>
      <c r="G6943" s="6">
        <f t="shared" si="985"/>
        <v>25</v>
      </c>
      <c r="H6943" s="6">
        <f t="shared" si="986"/>
        <v>5</v>
      </c>
      <c r="I6943" s="6">
        <f t="shared" si="987"/>
        <v>22</v>
      </c>
      <c r="J6943" s="6" t="str">
        <f t="shared" si="988"/>
        <v>5-25</v>
      </c>
      <c r="K6943" s="6" t="str">
        <f t="shared" si="989"/>
        <v>WK</v>
      </c>
      <c r="L6943" s="6" t="str">
        <f t="shared" si="990"/>
        <v>DAY</v>
      </c>
      <c r="M6943" s="6">
        <f t="shared" si="991"/>
        <v>0</v>
      </c>
    </row>
    <row r="6944" spans="3:13" x14ac:dyDescent="0.35">
      <c r="C6944" s="42">
        <v>42149.583333333336</v>
      </c>
      <c r="D6944" s="32">
        <v>2206.431396484375</v>
      </c>
      <c r="E6944" s="34" t="str">
        <f t="shared" si="983"/>
        <v>05-25</v>
      </c>
      <c r="F6944" s="6">
        <f t="shared" si="984"/>
        <v>14</v>
      </c>
      <c r="G6944" s="6">
        <f t="shared" si="985"/>
        <v>25</v>
      </c>
      <c r="H6944" s="6">
        <f t="shared" si="986"/>
        <v>5</v>
      </c>
      <c r="I6944" s="6">
        <f t="shared" si="987"/>
        <v>22</v>
      </c>
      <c r="J6944" s="6" t="str">
        <f t="shared" si="988"/>
        <v>5-25</v>
      </c>
      <c r="K6944" s="6" t="str">
        <f t="shared" si="989"/>
        <v>WK</v>
      </c>
      <c r="L6944" s="6" t="str">
        <f t="shared" si="990"/>
        <v>DAY</v>
      </c>
      <c r="M6944" s="6">
        <f t="shared" si="991"/>
        <v>0</v>
      </c>
    </row>
    <row r="6945" spans="3:13" x14ac:dyDescent="0.35">
      <c r="C6945" s="42">
        <v>42149.604166666664</v>
      </c>
      <c r="D6945" s="32">
        <v>2179.3310546875</v>
      </c>
      <c r="E6945" s="34" t="str">
        <f t="shared" si="983"/>
        <v>05-25</v>
      </c>
      <c r="F6945" s="6">
        <f t="shared" si="984"/>
        <v>14</v>
      </c>
      <c r="G6945" s="6">
        <f t="shared" si="985"/>
        <v>25</v>
      </c>
      <c r="H6945" s="6">
        <f t="shared" si="986"/>
        <v>5</v>
      </c>
      <c r="I6945" s="6">
        <f t="shared" si="987"/>
        <v>22</v>
      </c>
      <c r="J6945" s="6" t="str">
        <f t="shared" si="988"/>
        <v>5-25</v>
      </c>
      <c r="K6945" s="6" t="str">
        <f t="shared" si="989"/>
        <v>WK</v>
      </c>
      <c r="L6945" s="6" t="str">
        <f t="shared" si="990"/>
        <v>DAY</v>
      </c>
      <c r="M6945" s="6">
        <f t="shared" si="991"/>
        <v>0</v>
      </c>
    </row>
    <row r="6946" spans="3:13" x14ac:dyDescent="0.35">
      <c r="C6946" s="42">
        <v>42149.625</v>
      </c>
      <c r="D6946" s="32">
        <v>2152.52392578125</v>
      </c>
      <c r="E6946" s="34" t="str">
        <f t="shared" si="983"/>
        <v>05-25</v>
      </c>
      <c r="F6946" s="6">
        <f t="shared" si="984"/>
        <v>15</v>
      </c>
      <c r="G6946" s="6">
        <f t="shared" si="985"/>
        <v>25</v>
      </c>
      <c r="H6946" s="6">
        <f t="shared" si="986"/>
        <v>5</v>
      </c>
      <c r="I6946" s="6">
        <f t="shared" si="987"/>
        <v>22</v>
      </c>
      <c r="J6946" s="6" t="str">
        <f t="shared" si="988"/>
        <v>5-25</v>
      </c>
      <c r="K6946" s="6" t="str">
        <f t="shared" si="989"/>
        <v>WK</v>
      </c>
      <c r="L6946" s="6" t="str">
        <f t="shared" si="990"/>
        <v>DAY</v>
      </c>
      <c r="M6946" s="6">
        <f t="shared" si="991"/>
        <v>0</v>
      </c>
    </row>
    <row r="6947" spans="3:13" x14ac:dyDescent="0.35">
      <c r="C6947" s="42">
        <v>42149.645833333336</v>
      </c>
      <c r="D6947" s="32">
        <v>2112.352783203125</v>
      </c>
      <c r="E6947" s="34" t="str">
        <f t="shared" si="983"/>
        <v>05-25</v>
      </c>
      <c r="F6947" s="6">
        <f t="shared" si="984"/>
        <v>15</v>
      </c>
      <c r="G6947" s="6">
        <f t="shared" si="985"/>
        <v>25</v>
      </c>
      <c r="H6947" s="6">
        <f t="shared" si="986"/>
        <v>5</v>
      </c>
      <c r="I6947" s="6">
        <f t="shared" si="987"/>
        <v>22</v>
      </c>
      <c r="J6947" s="6" t="str">
        <f t="shared" si="988"/>
        <v>5-25</v>
      </c>
      <c r="K6947" s="6" t="str">
        <f t="shared" si="989"/>
        <v>WK</v>
      </c>
      <c r="L6947" s="6" t="str">
        <f t="shared" si="990"/>
        <v>DAY</v>
      </c>
      <c r="M6947" s="6">
        <f t="shared" si="991"/>
        <v>0</v>
      </c>
    </row>
    <row r="6948" spans="3:13" x14ac:dyDescent="0.35">
      <c r="C6948" s="42">
        <v>42149.666666666664</v>
      </c>
      <c r="D6948" s="32">
        <v>2118.06640625</v>
      </c>
      <c r="E6948" s="34" t="str">
        <f t="shared" si="983"/>
        <v>05-25</v>
      </c>
      <c r="F6948" s="6">
        <f t="shared" si="984"/>
        <v>16</v>
      </c>
      <c r="G6948" s="6">
        <f t="shared" si="985"/>
        <v>25</v>
      </c>
      <c r="H6948" s="6">
        <f t="shared" si="986"/>
        <v>5</v>
      </c>
      <c r="I6948" s="6">
        <f t="shared" si="987"/>
        <v>22</v>
      </c>
      <c r="J6948" s="6" t="str">
        <f t="shared" si="988"/>
        <v>5-25</v>
      </c>
      <c r="K6948" s="6" t="str">
        <f t="shared" si="989"/>
        <v>WK</v>
      </c>
      <c r="L6948" s="6" t="str">
        <f t="shared" si="990"/>
        <v>DAY</v>
      </c>
      <c r="M6948" s="6">
        <f t="shared" si="991"/>
        <v>0</v>
      </c>
    </row>
    <row r="6949" spans="3:13" x14ac:dyDescent="0.35">
      <c r="C6949" s="42">
        <v>42149.6875</v>
      </c>
      <c r="D6949" s="32">
        <v>2103.7060546875</v>
      </c>
      <c r="E6949" s="34" t="str">
        <f t="shared" si="983"/>
        <v>05-25</v>
      </c>
      <c r="F6949" s="6">
        <f t="shared" si="984"/>
        <v>16</v>
      </c>
      <c r="G6949" s="6">
        <f t="shared" si="985"/>
        <v>25</v>
      </c>
      <c r="H6949" s="6">
        <f t="shared" si="986"/>
        <v>5</v>
      </c>
      <c r="I6949" s="6">
        <f t="shared" si="987"/>
        <v>22</v>
      </c>
      <c r="J6949" s="6" t="str">
        <f t="shared" si="988"/>
        <v>5-25</v>
      </c>
      <c r="K6949" s="6" t="str">
        <f t="shared" si="989"/>
        <v>WK</v>
      </c>
      <c r="L6949" s="6" t="str">
        <f t="shared" si="990"/>
        <v>DAY</v>
      </c>
      <c r="M6949" s="6">
        <f t="shared" si="991"/>
        <v>0</v>
      </c>
    </row>
    <row r="6950" spans="3:13" x14ac:dyDescent="0.35">
      <c r="C6950" s="42">
        <v>42149.708333333336</v>
      </c>
      <c r="D6950" s="32">
        <v>2142.955810546875</v>
      </c>
      <c r="E6950" s="34" t="str">
        <f t="shared" si="983"/>
        <v>05-25</v>
      </c>
      <c r="F6950" s="6">
        <f t="shared" si="984"/>
        <v>17</v>
      </c>
      <c r="G6950" s="6">
        <f t="shared" si="985"/>
        <v>25</v>
      </c>
      <c r="H6950" s="6">
        <f t="shared" si="986"/>
        <v>5</v>
      </c>
      <c r="I6950" s="6">
        <f t="shared" si="987"/>
        <v>22</v>
      </c>
      <c r="J6950" s="6" t="str">
        <f t="shared" si="988"/>
        <v>5-25</v>
      </c>
      <c r="K6950" s="6" t="str">
        <f t="shared" si="989"/>
        <v>WK</v>
      </c>
      <c r="L6950" s="6" t="str">
        <f t="shared" si="990"/>
        <v>EVE</v>
      </c>
      <c r="M6950" s="6">
        <f t="shared" si="991"/>
        <v>0</v>
      </c>
    </row>
    <row r="6951" spans="3:13" x14ac:dyDescent="0.35">
      <c r="C6951" s="42">
        <v>42149.729166666664</v>
      </c>
      <c r="D6951" s="32">
        <v>2182.96142578125</v>
      </c>
      <c r="E6951" s="34" t="str">
        <f t="shared" si="983"/>
        <v>05-25</v>
      </c>
      <c r="F6951" s="6">
        <f t="shared" si="984"/>
        <v>17</v>
      </c>
      <c r="G6951" s="6">
        <f t="shared" si="985"/>
        <v>25</v>
      </c>
      <c r="H6951" s="6">
        <f t="shared" si="986"/>
        <v>5</v>
      </c>
      <c r="I6951" s="6">
        <f t="shared" si="987"/>
        <v>22</v>
      </c>
      <c r="J6951" s="6" t="str">
        <f t="shared" si="988"/>
        <v>5-25</v>
      </c>
      <c r="K6951" s="6" t="str">
        <f t="shared" si="989"/>
        <v>WK</v>
      </c>
      <c r="L6951" s="6" t="str">
        <f t="shared" si="990"/>
        <v>EVE</v>
      </c>
      <c r="M6951" s="6">
        <f t="shared" si="991"/>
        <v>0</v>
      </c>
    </row>
    <row r="6952" spans="3:13" x14ac:dyDescent="0.35">
      <c r="C6952" s="42">
        <v>42149.75</v>
      </c>
      <c r="D6952" s="32">
        <v>2219.216552734375</v>
      </c>
      <c r="E6952" s="34" t="str">
        <f t="shared" si="983"/>
        <v>05-25</v>
      </c>
      <c r="F6952" s="6">
        <f t="shared" si="984"/>
        <v>18</v>
      </c>
      <c r="G6952" s="6">
        <f t="shared" si="985"/>
        <v>25</v>
      </c>
      <c r="H6952" s="6">
        <f t="shared" si="986"/>
        <v>5</v>
      </c>
      <c r="I6952" s="6">
        <f t="shared" si="987"/>
        <v>22</v>
      </c>
      <c r="J6952" s="6" t="str">
        <f t="shared" si="988"/>
        <v>5-25</v>
      </c>
      <c r="K6952" s="6" t="str">
        <f t="shared" si="989"/>
        <v>WK</v>
      </c>
      <c r="L6952" s="6" t="str">
        <f t="shared" si="990"/>
        <v>EVE</v>
      </c>
      <c r="M6952" s="6">
        <f t="shared" si="991"/>
        <v>0</v>
      </c>
    </row>
    <row r="6953" spans="3:13" x14ac:dyDescent="0.35">
      <c r="C6953" s="42">
        <v>42149.770833333336</v>
      </c>
      <c r="D6953" s="32">
        <v>2255.05126953125</v>
      </c>
      <c r="E6953" s="34" t="str">
        <f t="shared" si="983"/>
        <v>05-25</v>
      </c>
      <c r="F6953" s="6">
        <f t="shared" si="984"/>
        <v>18</v>
      </c>
      <c r="G6953" s="6">
        <f t="shared" si="985"/>
        <v>25</v>
      </c>
      <c r="H6953" s="6">
        <f t="shared" si="986"/>
        <v>5</v>
      </c>
      <c r="I6953" s="6">
        <f t="shared" si="987"/>
        <v>22</v>
      </c>
      <c r="J6953" s="6" t="str">
        <f t="shared" si="988"/>
        <v>5-25</v>
      </c>
      <c r="K6953" s="6" t="str">
        <f t="shared" si="989"/>
        <v>WK</v>
      </c>
      <c r="L6953" s="6" t="str">
        <f t="shared" si="990"/>
        <v>EVE</v>
      </c>
      <c r="M6953" s="6">
        <f t="shared" si="991"/>
        <v>0</v>
      </c>
    </row>
    <row r="6954" spans="3:13" x14ac:dyDescent="0.35">
      <c r="C6954" s="42">
        <v>42149.791666666664</v>
      </c>
      <c r="D6954" s="32">
        <v>2308.939453125</v>
      </c>
      <c r="E6954" s="34" t="str">
        <f t="shared" si="983"/>
        <v>05-25</v>
      </c>
      <c r="F6954" s="6">
        <f t="shared" si="984"/>
        <v>19</v>
      </c>
      <c r="G6954" s="6">
        <f t="shared" si="985"/>
        <v>25</v>
      </c>
      <c r="H6954" s="6">
        <f t="shared" si="986"/>
        <v>5</v>
      </c>
      <c r="I6954" s="6">
        <f t="shared" si="987"/>
        <v>22</v>
      </c>
      <c r="J6954" s="6" t="str">
        <f t="shared" si="988"/>
        <v>5-25</v>
      </c>
      <c r="K6954" s="6" t="str">
        <f t="shared" si="989"/>
        <v>WK</v>
      </c>
      <c r="L6954" s="6" t="str">
        <f t="shared" si="990"/>
        <v>EVE</v>
      </c>
      <c r="M6954" s="6">
        <f t="shared" si="991"/>
        <v>0</v>
      </c>
    </row>
    <row r="6955" spans="3:13" x14ac:dyDescent="0.35">
      <c r="C6955" s="42">
        <v>42149.8125</v>
      </c>
      <c r="D6955" s="32">
        <v>2376.772705078125</v>
      </c>
      <c r="E6955" s="34" t="str">
        <f t="shared" si="983"/>
        <v>05-25</v>
      </c>
      <c r="F6955" s="6">
        <f t="shared" si="984"/>
        <v>19</v>
      </c>
      <c r="G6955" s="6">
        <f t="shared" si="985"/>
        <v>25</v>
      </c>
      <c r="H6955" s="6">
        <f t="shared" si="986"/>
        <v>5</v>
      </c>
      <c r="I6955" s="6">
        <f t="shared" si="987"/>
        <v>22</v>
      </c>
      <c r="J6955" s="6" t="str">
        <f t="shared" si="988"/>
        <v>5-25</v>
      </c>
      <c r="K6955" s="6" t="str">
        <f t="shared" si="989"/>
        <v>WK</v>
      </c>
      <c r="L6955" s="6" t="str">
        <f t="shared" si="990"/>
        <v>EVE</v>
      </c>
      <c r="M6955" s="6">
        <f t="shared" si="991"/>
        <v>0</v>
      </c>
    </row>
    <row r="6956" spans="3:13" x14ac:dyDescent="0.35">
      <c r="C6956" s="42">
        <v>42149.833333333336</v>
      </c>
      <c r="D6956" s="32">
        <v>2492.214599609375</v>
      </c>
      <c r="E6956" s="34" t="str">
        <f t="shared" si="983"/>
        <v>05-25</v>
      </c>
      <c r="F6956" s="6">
        <f t="shared" si="984"/>
        <v>20</v>
      </c>
      <c r="G6956" s="6">
        <f t="shared" si="985"/>
        <v>25</v>
      </c>
      <c r="H6956" s="6">
        <f t="shared" si="986"/>
        <v>5</v>
      </c>
      <c r="I6956" s="6">
        <f t="shared" si="987"/>
        <v>22</v>
      </c>
      <c r="J6956" s="6" t="str">
        <f t="shared" si="988"/>
        <v>5-25</v>
      </c>
      <c r="K6956" s="6" t="str">
        <f t="shared" si="989"/>
        <v>WK</v>
      </c>
      <c r="L6956" s="6" t="str">
        <f t="shared" si="990"/>
        <v>EVE</v>
      </c>
      <c r="M6956" s="6">
        <f t="shared" si="991"/>
        <v>0</v>
      </c>
    </row>
    <row r="6957" spans="3:13" x14ac:dyDescent="0.35">
      <c r="C6957" s="42">
        <v>42149.854166666664</v>
      </c>
      <c r="D6957" s="32">
        <v>2508.7021484375</v>
      </c>
      <c r="E6957" s="34" t="str">
        <f t="shared" si="983"/>
        <v>05-25</v>
      </c>
      <c r="F6957" s="6">
        <f t="shared" si="984"/>
        <v>20</v>
      </c>
      <c r="G6957" s="6">
        <f t="shared" si="985"/>
        <v>25</v>
      </c>
      <c r="H6957" s="6">
        <f t="shared" si="986"/>
        <v>5</v>
      </c>
      <c r="I6957" s="6">
        <f t="shared" si="987"/>
        <v>22</v>
      </c>
      <c r="J6957" s="6" t="str">
        <f t="shared" si="988"/>
        <v>5-25</v>
      </c>
      <c r="K6957" s="6" t="str">
        <f t="shared" si="989"/>
        <v>WK</v>
      </c>
      <c r="L6957" s="6" t="str">
        <f t="shared" si="990"/>
        <v>EVE</v>
      </c>
      <c r="M6957" s="6">
        <f t="shared" si="991"/>
        <v>0</v>
      </c>
    </row>
    <row r="6958" spans="3:13" x14ac:dyDescent="0.35">
      <c r="C6958" s="42">
        <v>42149.875</v>
      </c>
      <c r="D6958" s="32">
        <v>2455.703125</v>
      </c>
      <c r="E6958" s="34" t="str">
        <f t="shared" si="983"/>
        <v>05-25</v>
      </c>
      <c r="F6958" s="6">
        <f t="shared" si="984"/>
        <v>21</v>
      </c>
      <c r="G6958" s="6">
        <f t="shared" si="985"/>
        <v>25</v>
      </c>
      <c r="H6958" s="6">
        <f t="shared" si="986"/>
        <v>5</v>
      </c>
      <c r="I6958" s="6">
        <f t="shared" si="987"/>
        <v>22</v>
      </c>
      <c r="J6958" s="6" t="str">
        <f t="shared" si="988"/>
        <v>5-25</v>
      </c>
      <c r="K6958" s="6" t="str">
        <f t="shared" si="989"/>
        <v>WK</v>
      </c>
      <c r="L6958" s="6" t="str">
        <f t="shared" si="990"/>
        <v>EVE</v>
      </c>
      <c r="M6958" s="6">
        <f t="shared" si="991"/>
        <v>0</v>
      </c>
    </row>
    <row r="6959" spans="3:13" x14ac:dyDescent="0.35">
      <c r="C6959" s="42">
        <v>42149.895833333336</v>
      </c>
      <c r="D6959" s="32">
        <v>2369.25537109375</v>
      </c>
      <c r="E6959" s="34" t="str">
        <f t="shared" si="983"/>
        <v>05-25</v>
      </c>
      <c r="F6959" s="6">
        <f t="shared" si="984"/>
        <v>21</v>
      </c>
      <c r="G6959" s="6">
        <f t="shared" si="985"/>
        <v>25</v>
      </c>
      <c r="H6959" s="6">
        <f t="shared" si="986"/>
        <v>5</v>
      </c>
      <c r="I6959" s="6">
        <f t="shared" si="987"/>
        <v>22</v>
      </c>
      <c r="J6959" s="6" t="str">
        <f t="shared" si="988"/>
        <v>5-25</v>
      </c>
      <c r="K6959" s="6" t="str">
        <f t="shared" si="989"/>
        <v>WK</v>
      </c>
      <c r="L6959" s="6" t="str">
        <f t="shared" si="990"/>
        <v>EVE</v>
      </c>
      <c r="M6959" s="6">
        <f t="shared" si="991"/>
        <v>0</v>
      </c>
    </row>
    <row r="6960" spans="3:13" x14ac:dyDescent="0.35">
      <c r="C6960" s="42">
        <v>42149.916666666664</v>
      </c>
      <c r="D6960" s="32">
        <v>2258.28076171875</v>
      </c>
      <c r="E6960" s="34" t="str">
        <f t="shared" si="983"/>
        <v>05-25</v>
      </c>
      <c r="F6960" s="6">
        <f t="shared" si="984"/>
        <v>22</v>
      </c>
      <c r="G6960" s="6">
        <f t="shared" si="985"/>
        <v>25</v>
      </c>
      <c r="H6960" s="6">
        <f t="shared" si="986"/>
        <v>5</v>
      </c>
      <c r="I6960" s="6">
        <f t="shared" si="987"/>
        <v>22</v>
      </c>
      <c r="J6960" s="6" t="str">
        <f t="shared" si="988"/>
        <v>5-25</v>
      </c>
      <c r="K6960" s="6" t="str">
        <f t="shared" si="989"/>
        <v>WK</v>
      </c>
      <c r="L6960" s="6" t="str">
        <f t="shared" si="990"/>
        <v>EVE</v>
      </c>
      <c r="M6960" s="6">
        <f t="shared" si="991"/>
        <v>0</v>
      </c>
    </row>
    <row r="6961" spans="3:13" x14ac:dyDescent="0.35">
      <c r="C6961" s="42">
        <v>42149.9375</v>
      </c>
      <c r="D6961" s="32">
        <v>2138.955078125</v>
      </c>
      <c r="E6961" s="34" t="str">
        <f t="shared" si="983"/>
        <v>05-25</v>
      </c>
      <c r="F6961" s="6">
        <f t="shared" si="984"/>
        <v>22</v>
      </c>
      <c r="G6961" s="6">
        <f t="shared" si="985"/>
        <v>25</v>
      </c>
      <c r="H6961" s="6">
        <f t="shared" si="986"/>
        <v>5</v>
      </c>
      <c r="I6961" s="6">
        <f t="shared" si="987"/>
        <v>22</v>
      </c>
      <c r="J6961" s="6" t="str">
        <f t="shared" si="988"/>
        <v>5-25</v>
      </c>
      <c r="K6961" s="6" t="str">
        <f t="shared" si="989"/>
        <v>WK</v>
      </c>
      <c r="L6961" s="6" t="str">
        <f t="shared" si="990"/>
        <v>EVE</v>
      </c>
      <c r="M6961" s="6">
        <f t="shared" si="991"/>
        <v>0</v>
      </c>
    </row>
    <row r="6962" spans="3:13" x14ac:dyDescent="0.35">
      <c r="C6962" s="42">
        <v>42149.958333333336</v>
      </c>
      <c r="D6962" s="32">
        <v>2031.1591796875</v>
      </c>
      <c r="E6962" s="34" t="str">
        <f t="shared" si="983"/>
        <v>05-25</v>
      </c>
      <c r="F6962" s="6">
        <f t="shared" si="984"/>
        <v>23</v>
      </c>
      <c r="G6962" s="6">
        <f t="shared" si="985"/>
        <v>25</v>
      </c>
      <c r="H6962" s="6">
        <f t="shared" si="986"/>
        <v>5</v>
      </c>
      <c r="I6962" s="6">
        <f t="shared" si="987"/>
        <v>22</v>
      </c>
      <c r="J6962" s="6" t="str">
        <f t="shared" si="988"/>
        <v>5-25</v>
      </c>
      <c r="K6962" s="6" t="str">
        <f t="shared" si="989"/>
        <v>WK</v>
      </c>
      <c r="L6962" s="6" t="str">
        <f t="shared" si="990"/>
        <v>EVE</v>
      </c>
      <c r="M6962" s="6">
        <f t="shared" si="991"/>
        <v>0</v>
      </c>
    </row>
    <row r="6963" spans="3:13" x14ac:dyDescent="0.35">
      <c r="C6963" s="42">
        <v>42149.979166666664</v>
      </c>
      <c r="D6963" s="32">
        <v>1923.425048828125</v>
      </c>
      <c r="E6963" s="34" t="str">
        <f t="shared" si="983"/>
        <v>05-25</v>
      </c>
      <c r="F6963" s="6">
        <f t="shared" si="984"/>
        <v>23</v>
      </c>
      <c r="G6963" s="6">
        <f t="shared" si="985"/>
        <v>25</v>
      </c>
      <c r="H6963" s="6">
        <f t="shared" si="986"/>
        <v>5</v>
      </c>
      <c r="I6963" s="6">
        <f t="shared" si="987"/>
        <v>22</v>
      </c>
      <c r="J6963" s="6" t="str">
        <f t="shared" si="988"/>
        <v>5-25</v>
      </c>
      <c r="K6963" s="6" t="str">
        <f t="shared" si="989"/>
        <v>WK</v>
      </c>
      <c r="L6963" s="6" t="str">
        <f t="shared" si="990"/>
        <v>EVE</v>
      </c>
      <c r="M6963" s="6">
        <f t="shared" si="991"/>
        <v>0</v>
      </c>
    </row>
    <row r="6964" spans="3:13" x14ac:dyDescent="0.35">
      <c r="C6964" s="42">
        <v>42150</v>
      </c>
      <c r="D6964" s="32">
        <v>1840.4451904296875</v>
      </c>
      <c r="E6964" s="34" t="str">
        <f t="shared" si="983"/>
        <v>05-26</v>
      </c>
      <c r="F6964" s="6">
        <f t="shared" si="984"/>
        <v>0</v>
      </c>
      <c r="G6964" s="6">
        <f t="shared" si="985"/>
        <v>26</v>
      </c>
      <c r="H6964" s="6">
        <f t="shared" si="986"/>
        <v>5</v>
      </c>
      <c r="I6964" s="6">
        <f t="shared" si="987"/>
        <v>22</v>
      </c>
      <c r="J6964" s="6" t="str">
        <f t="shared" si="988"/>
        <v>5-26</v>
      </c>
      <c r="K6964" s="6" t="str">
        <f t="shared" si="989"/>
        <v>WK</v>
      </c>
      <c r="L6964" s="6" t="str">
        <f t="shared" si="990"/>
        <v>EVE</v>
      </c>
      <c r="M6964" s="6">
        <f t="shared" si="991"/>
        <v>0</v>
      </c>
    </row>
    <row r="6965" spans="3:13" x14ac:dyDescent="0.35">
      <c r="C6965" s="42">
        <v>42150.020833333336</v>
      </c>
      <c r="D6965" s="32">
        <v>1779.2838134765625</v>
      </c>
      <c r="E6965" s="34" t="str">
        <f t="shared" si="983"/>
        <v>05-26</v>
      </c>
      <c r="F6965" s="6">
        <f t="shared" si="984"/>
        <v>0</v>
      </c>
      <c r="G6965" s="6">
        <f t="shared" si="985"/>
        <v>26</v>
      </c>
      <c r="H6965" s="6">
        <f t="shared" si="986"/>
        <v>5</v>
      </c>
      <c r="I6965" s="6">
        <f t="shared" si="987"/>
        <v>22</v>
      </c>
      <c r="J6965" s="6" t="str">
        <f t="shared" si="988"/>
        <v>5-26</v>
      </c>
      <c r="K6965" s="6" t="str">
        <f t="shared" si="989"/>
        <v>WK</v>
      </c>
      <c r="L6965" s="6" t="str">
        <f t="shared" si="990"/>
        <v>EVE</v>
      </c>
      <c r="M6965" s="6">
        <f t="shared" si="991"/>
        <v>0</v>
      </c>
    </row>
    <row r="6966" spans="3:13" x14ac:dyDescent="0.35">
      <c r="C6966" s="42">
        <v>42150.041666666664</v>
      </c>
      <c r="D6966" s="32">
        <v>1730.087158203125</v>
      </c>
      <c r="E6966" s="34" t="str">
        <f t="shared" si="983"/>
        <v>05-26</v>
      </c>
      <c r="F6966" s="6">
        <f t="shared" si="984"/>
        <v>1</v>
      </c>
      <c r="G6966" s="6">
        <f t="shared" si="985"/>
        <v>26</v>
      </c>
      <c r="H6966" s="6">
        <f t="shared" si="986"/>
        <v>5</v>
      </c>
      <c r="I6966" s="6">
        <f t="shared" si="987"/>
        <v>22</v>
      </c>
      <c r="J6966" s="6" t="str">
        <f t="shared" si="988"/>
        <v>5-26</v>
      </c>
      <c r="K6966" s="6" t="str">
        <f t="shared" si="989"/>
        <v>WK</v>
      </c>
      <c r="L6966" s="6" t="str">
        <f t="shared" si="990"/>
        <v>EVE</v>
      </c>
      <c r="M6966" s="6">
        <f t="shared" si="991"/>
        <v>0</v>
      </c>
    </row>
    <row r="6967" spans="3:13" x14ac:dyDescent="0.35">
      <c r="C6967" s="42">
        <v>42150.0625</v>
      </c>
      <c r="D6967" s="32">
        <v>1698.4593505859375</v>
      </c>
      <c r="E6967" s="34" t="str">
        <f t="shared" si="983"/>
        <v>05-26</v>
      </c>
      <c r="F6967" s="6">
        <f t="shared" si="984"/>
        <v>1</v>
      </c>
      <c r="G6967" s="6">
        <f t="shared" si="985"/>
        <v>26</v>
      </c>
      <c r="H6967" s="6">
        <f t="shared" si="986"/>
        <v>5</v>
      </c>
      <c r="I6967" s="6">
        <f t="shared" si="987"/>
        <v>22</v>
      </c>
      <c r="J6967" s="6" t="str">
        <f t="shared" si="988"/>
        <v>5-26</v>
      </c>
      <c r="K6967" s="6" t="str">
        <f t="shared" si="989"/>
        <v>WK</v>
      </c>
      <c r="L6967" s="6" t="str">
        <f t="shared" si="990"/>
        <v>EVE</v>
      </c>
      <c r="M6967" s="6">
        <f t="shared" si="991"/>
        <v>0</v>
      </c>
    </row>
    <row r="6968" spans="3:13" x14ac:dyDescent="0.35">
      <c r="C6968" s="42">
        <v>42150.083333333336</v>
      </c>
      <c r="D6968" s="32">
        <v>1668.18359375</v>
      </c>
      <c r="E6968" s="34" t="str">
        <f t="shared" si="983"/>
        <v>05-26</v>
      </c>
      <c r="F6968" s="6">
        <f t="shared" si="984"/>
        <v>2</v>
      </c>
      <c r="G6968" s="6">
        <f t="shared" si="985"/>
        <v>26</v>
      </c>
      <c r="H6968" s="6">
        <f t="shared" si="986"/>
        <v>5</v>
      </c>
      <c r="I6968" s="6">
        <f t="shared" si="987"/>
        <v>22</v>
      </c>
      <c r="J6968" s="6" t="str">
        <f t="shared" si="988"/>
        <v>5-26</v>
      </c>
      <c r="K6968" s="6" t="str">
        <f t="shared" si="989"/>
        <v>WK</v>
      </c>
      <c r="L6968" s="6" t="str">
        <f t="shared" si="990"/>
        <v>EVE</v>
      </c>
      <c r="M6968" s="6">
        <f t="shared" si="991"/>
        <v>0</v>
      </c>
    </row>
    <row r="6969" spans="3:13" x14ac:dyDescent="0.35">
      <c r="C6969" s="42">
        <v>42150.104166666664</v>
      </c>
      <c r="D6969" s="32">
        <v>1651.9552001953125</v>
      </c>
      <c r="E6969" s="34" t="str">
        <f t="shared" si="983"/>
        <v>05-26</v>
      </c>
      <c r="F6969" s="6">
        <f t="shared" si="984"/>
        <v>2</v>
      </c>
      <c r="G6969" s="6">
        <f t="shared" si="985"/>
        <v>26</v>
      </c>
      <c r="H6969" s="6">
        <f t="shared" si="986"/>
        <v>5</v>
      </c>
      <c r="I6969" s="6">
        <f t="shared" si="987"/>
        <v>22</v>
      </c>
      <c r="J6969" s="6" t="str">
        <f t="shared" si="988"/>
        <v>5-26</v>
      </c>
      <c r="K6969" s="6" t="str">
        <f t="shared" si="989"/>
        <v>WK</v>
      </c>
      <c r="L6969" s="6" t="str">
        <f t="shared" si="990"/>
        <v>EVE</v>
      </c>
      <c r="M6969" s="6">
        <f t="shared" si="991"/>
        <v>0</v>
      </c>
    </row>
    <row r="6970" spans="3:13" x14ac:dyDescent="0.35">
      <c r="C6970" s="42">
        <v>42150.125</v>
      </c>
      <c r="D6970" s="32">
        <v>1637.9849853515625</v>
      </c>
      <c r="E6970" s="34" t="str">
        <f t="shared" si="983"/>
        <v>05-26</v>
      </c>
      <c r="F6970" s="6">
        <f t="shared" si="984"/>
        <v>3</v>
      </c>
      <c r="G6970" s="6">
        <f t="shared" si="985"/>
        <v>26</v>
      </c>
      <c r="H6970" s="6">
        <f t="shared" si="986"/>
        <v>5</v>
      </c>
      <c r="I6970" s="6">
        <f t="shared" si="987"/>
        <v>22</v>
      </c>
      <c r="J6970" s="6" t="str">
        <f t="shared" si="988"/>
        <v>5-26</v>
      </c>
      <c r="K6970" s="6" t="str">
        <f t="shared" si="989"/>
        <v>WK</v>
      </c>
      <c r="L6970" s="6" t="str">
        <f t="shared" si="990"/>
        <v>EVE</v>
      </c>
      <c r="M6970" s="6">
        <f t="shared" si="991"/>
        <v>0</v>
      </c>
    </row>
    <row r="6971" spans="3:13" x14ac:dyDescent="0.35">
      <c r="C6971" s="42">
        <v>42150.145833333336</v>
      </c>
      <c r="D6971" s="32">
        <v>1628.9656982421875</v>
      </c>
      <c r="E6971" s="34" t="str">
        <f t="shared" si="983"/>
        <v>05-26</v>
      </c>
      <c r="F6971" s="6">
        <f t="shared" si="984"/>
        <v>3</v>
      </c>
      <c r="G6971" s="6">
        <f t="shared" si="985"/>
        <v>26</v>
      </c>
      <c r="H6971" s="6">
        <f t="shared" si="986"/>
        <v>5</v>
      </c>
      <c r="I6971" s="6">
        <f t="shared" si="987"/>
        <v>22</v>
      </c>
      <c r="J6971" s="6" t="str">
        <f t="shared" si="988"/>
        <v>5-26</v>
      </c>
      <c r="K6971" s="6" t="str">
        <f t="shared" si="989"/>
        <v>WK</v>
      </c>
      <c r="L6971" s="6" t="str">
        <f t="shared" si="990"/>
        <v>EVE</v>
      </c>
      <c r="M6971" s="6">
        <f t="shared" si="991"/>
        <v>0</v>
      </c>
    </row>
    <row r="6972" spans="3:13" x14ac:dyDescent="0.35">
      <c r="C6972" s="42">
        <v>42150.166666666664</v>
      </c>
      <c r="D6972" s="32">
        <v>1641.9010009765625</v>
      </c>
      <c r="E6972" s="34" t="str">
        <f t="shared" si="983"/>
        <v>05-26</v>
      </c>
      <c r="F6972" s="6">
        <f t="shared" si="984"/>
        <v>4</v>
      </c>
      <c r="G6972" s="6">
        <f t="shared" si="985"/>
        <v>26</v>
      </c>
      <c r="H6972" s="6">
        <f t="shared" si="986"/>
        <v>5</v>
      </c>
      <c r="I6972" s="6">
        <f t="shared" si="987"/>
        <v>22</v>
      </c>
      <c r="J6972" s="6" t="str">
        <f t="shared" si="988"/>
        <v>5-26</v>
      </c>
      <c r="K6972" s="6" t="str">
        <f t="shared" si="989"/>
        <v>WK</v>
      </c>
      <c r="L6972" s="6" t="str">
        <f t="shared" si="990"/>
        <v>EVE</v>
      </c>
      <c r="M6972" s="6">
        <f t="shared" si="991"/>
        <v>0</v>
      </c>
    </row>
    <row r="6973" spans="3:13" x14ac:dyDescent="0.35">
      <c r="C6973" s="42">
        <v>42150.1875</v>
      </c>
      <c r="D6973" s="32">
        <v>1681.8438720703125</v>
      </c>
      <c r="E6973" s="34" t="str">
        <f t="shared" si="983"/>
        <v>05-26</v>
      </c>
      <c r="F6973" s="6">
        <f t="shared" si="984"/>
        <v>4</v>
      </c>
      <c r="G6973" s="6">
        <f t="shared" si="985"/>
        <v>26</v>
      </c>
      <c r="H6973" s="6">
        <f t="shared" si="986"/>
        <v>5</v>
      </c>
      <c r="I6973" s="6">
        <f t="shared" si="987"/>
        <v>22</v>
      </c>
      <c r="J6973" s="6" t="str">
        <f t="shared" si="988"/>
        <v>5-26</v>
      </c>
      <c r="K6973" s="6" t="str">
        <f t="shared" si="989"/>
        <v>WK</v>
      </c>
      <c r="L6973" s="6" t="str">
        <f t="shared" si="990"/>
        <v>EVE</v>
      </c>
      <c r="M6973" s="6">
        <f t="shared" si="991"/>
        <v>0</v>
      </c>
    </row>
    <row r="6974" spans="3:13" x14ac:dyDescent="0.35">
      <c r="C6974" s="42">
        <v>42150.208333333336</v>
      </c>
      <c r="D6974" s="32">
        <v>1733.47802734375</v>
      </c>
      <c r="E6974" s="34" t="str">
        <f t="shared" si="983"/>
        <v>05-26</v>
      </c>
      <c r="F6974" s="6">
        <f t="shared" si="984"/>
        <v>5</v>
      </c>
      <c r="G6974" s="6">
        <f t="shared" si="985"/>
        <v>26</v>
      </c>
      <c r="H6974" s="6">
        <f t="shared" si="986"/>
        <v>5</v>
      </c>
      <c r="I6974" s="6">
        <f t="shared" si="987"/>
        <v>22</v>
      </c>
      <c r="J6974" s="6" t="str">
        <f t="shared" si="988"/>
        <v>5-26</v>
      </c>
      <c r="K6974" s="6" t="str">
        <f t="shared" si="989"/>
        <v>WK</v>
      </c>
      <c r="L6974" s="6" t="str">
        <f t="shared" si="990"/>
        <v>EVE</v>
      </c>
      <c r="M6974" s="6">
        <f t="shared" si="991"/>
        <v>0</v>
      </c>
    </row>
    <row r="6975" spans="3:13" x14ac:dyDescent="0.35">
      <c r="C6975" s="42">
        <v>42150.229166666664</v>
      </c>
      <c r="D6975" s="32">
        <v>1832.4600830078125</v>
      </c>
      <c r="E6975" s="34" t="str">
        <f t="shared" si="983"/>
        <v>05-26</v>
      </c>
      <c r="F6975" s="6">
        <f t="shared" si="984"/>
        <v>5</v>
      </c>
      <c r="G6975" s="6">
        <f t="shared" si="985"/>
        <v>26</v>
      </c>
      <c r="H6975" s="6">
        <f t="shared" si="986"/>
        <v>5</v>
      </c>
      <c r="I6975" s="6">
        <f t="shared" si="987"/>
        <v>22</v>
      </c>
      <c r="J6975" s="6" t="str">
        <f t="shared" si="988"/>
        <v>5-26</v>
      </c>
      <c r="K6975" s="6" t="str">
        <f t="shared" si="989"/>
        <v>WK</v>
      </c>
      <c r="L6975" s="6" t="str">
        <f t="shared" si="990"/>
        <v>EVE</v>
      </c>
      <c r="M6975" s="6">
        <f t="shared" si="991"/>
        <v>0</v>
      </c>
    </row>
    <row r="6976" spans="3:13" x14ac:dyDescent="0.35">
      <c r="C6976" s="42">
        <v>42150.25</v>
      </c>
      <c r="D6976" s="32">
        <v>1905.536376953125</v>
      </c>
      <c r="E6976" s="34" t="str">
        <f t="shared" si="983"/>
        <v>05-26</v>
      </c>
      <c r="F6976" s="6">
        <f t="shared" si="984"/>
        <v>6</v>
      </c>
      <c r="G6976" s="6">
        <f t="shared" si="985"/>
        <v>26</v>
      </c>
      <c r="H6976" s="6">
        <f t="shared" si="986"/>
        <v>5</v>
      </c>
      <c r="I6976" s="6">
        <f t="shared" si="987"/>
        <v>22</v>
      </c>
      <c r="J6976" s="6" t="str">
        <f t="shared" si="988"/>
        <v>5-26</v>
      </c>
      <c r="K6976" s="6" t="str">
        <f t="shared" si="989"/>
        <v>WK</v>
      </c>
      <c r="L6976" s="6" t="str">
        <f t="shared" si="990"/>
        <v>EVE</v>
      </c>
      <c r="M6976" s="6">
        <f t="shared" si="991"/>
        <v>0</v>
      </c>
    </row>
    <row r="6977" spans="3:13" x14ac:dyDescent="0.35">
      <c r="C6977" s="42">
        <v>42150.270833333336</v>
      </c>
      <c r="D6977" s="32">
        <v>2033.8714599609375</v>
      </c>
      <c r="E6977" s="34" t="str">
        <f t="shared" si="983"/>
        <v>05-26</v>
      </c>
      <c r="F6977" s="6">
        <f t="shared" si="984"/>
        <v>6</v>
      </c>
      <c r="G6977" s="6">
        <f t="shared" si="985"/>
        <v>26</v>
      </c>
      <c r="H6977" s="6">
        <f t="shared" si="986"/>
        <v>5</v>
      </c>
      <c r="I6977" s="6">
        <f t="shared" si="987"/>
        <v>22</v>
      </c>
      <c r="J6977" s="6" t="str">
        <f t="shared" si="988"/>
        <v>5-26</v>
      </c>
      <c r="K6977" s="6" t="str">
        <f t="shared" si="989"/>
        <v>WK</v>
      </c>
      <c r="L6977" s="6" t="str">
        <f t="shared" si="990"/>
        <v>EVE</v>
      </c>
      <c r="M6977" s="6">
        <f t="shared" si="991"/>
        <v>0</v>
      </c>
    </row>
    <row r="6978" spans="3:13" x14ac:dyDescent="0.35">
      <c r="C6978" s="42">
        <v>42150.291666666664</v>
      </c>
      <c r="D6978" s="32">
        <v>2131.892333984375</v>
      </c>
      <c r="E6978" s="34" t="str">
        <f t="shared" si="983"/>
        <v>05-26</v>
      </c>
      <c r="F6978" s="6">
        <f t="shared" si="984"/>
        <v>7</v>
      </c>
      <c r="G6978" s="6">
        <f t="shared" si="985"/>
        <v>26</v>
      </c>
      <c r="H6978" s="6">
        <f t="shared" si="986"/>
        <v>5</v>
      </c>
      <c r="I6978" s="6">
        <f t="shared" si="987"/>
        <v>22</v>
      </c>
      <c r="J6978" s="6" t="str">
        <f t="shared" si="988"/>
        <v>5-26</v>
      </c>
      <c r="K6978" s="6" t="str">
        <f t="shared" si="989"/>
        <v>WK</v>
      </c>
      <c r="L6978" s="6" t="str">
        <f t="shared" si="990"/>
        <v>DAY</v>
      </c>
      <c r="M6978" s="6">
        <f t="shared" si="991"/>
        <v>0</v>
      </c>
    </row>
    <row r="6979" spans="3:13" x14ac:dyDescent="0.35">
      <c r="C6979" s="42">
        <v>42150.3125</v>
      </c>
      <c r="D6979" s="32">
        <v>2230.4443359375</v>
      </c>
      <c r="E6979" s="34" t="str">
        <f t="shared" si="983"/>
        <v>05-26</v>
      </c>
      <c r="F6979" s="6">
        <f t="shared" si="984"/>
        <v>7</v>
      </c>
      <c r="G6979" s="6">
        <f t="shared" si="985"/>
        <v>26</v>
      </c>
      <c r="H6979" s="6">
        <f t="shared" si="986"/>
        <v>5</v>
      </c>
      <c r="I6979" s="6">
        <f t="shared" si="987"/>
        <v>22</v>
      </c>
      <c r="J6979" s="6" t="str">
        <f t="shared" si="988"/>
        <v>5-26</v>
      </c>
      <c r="K6979" s="6" t="str">
        <f t="shared" si="989"/>
        <v>WK</v>
      </c>
      <c r="L6979" s="6" t="str">
        <f t="shared" si="990"/>
        <v>DAY</v>
      </c>
      <c r="M6979" s="6">
        <f t="shared" si="991"/>
        <v>0</v>
      </c>
    </row>
    <row r="6980" spans="3:13" x14ac:dyDescent="0.35">
      <c r="C6980" s="42">
        <v>42150.333333333336</v>
      </c>
      <c r="D6980" s="32">
        <v>2289.95458984375</v>
      </c>
      <c r="E6980" s="34" t="str">
        <f t="shared" si="983"/>
        <v>05-26</v>
      </c>
      <c r="F6980" s="6">
        <f t="shared" si="984"/>
        <v>8</v>
      </c>
      <c r="G6980" s="6">
        <f t="shared" si="985"/>
        <v>26</v>
      </c>
      <c r="H6980" s="6">
        <f t="shared" si="986"/>
        <v>5</v>
      </c>
      <c r="I6980" s="6">
        <f t="shared" si="987"/>
        <v>22</v>
      </c>
      <c r="J6980" s="6" t="str">
        <f t="shared" si="988"/>
        <v>5-26</v>
      </c>
      <c r="K6980" s="6" t="str">
        <f t="shared" si="989"/>
        <v>WK</v>
      </c>
      <c r="L6980" s="6" t="str">
        <f t="shared" si="990"/>
        <v>DAY</v>
      </c>
      <c r="M6980" s="6">
        <f t="shared" si="991"/>
        <v>0</v>
      </c>
    </row>
    <row r="6981" spans="3:13" x14ac:dyDescent="0.35">
      <c r="C6981" s="42">
        <v>42150.354166666664</v>
      </c>
      <c r="D6981" s="32">
        <v>2354.69482421875</v>
      </c>
      <c r="E6981" s="34" t="str">
        <f t="shared" si="983"/>
        <v>05-26</v>
      </c>
      <c r="F6981" s="6">
        <f t="shared" si="984"/>
        <v>8</v>
      </c>
      <c r="G6981" s="6">
        <f t="shared" si="985"/>
        <v>26</v>
      </c>
      <c r="H6981" s="6">
        <f t="shared" si="986"/>
        <v>5</v>
      </c>
      <c r="I6981" s="6">
        <f t="shared" si="987"/>
        <v>22</v>
      </c>
      <c r="J6981" s="6" t="str">
        <f t="shared" si="988"/>
        <v>5-26</v>
      </c>
      <c r="K6981" s="6" t="str">
        <f t="shared" si="989"/>
        <v>WK</v>
      </c>
      <c r="L6981" s="6" t="str">
        <f t="shared" si="990"/>
        <v>DAY</v>
      </c>
      <c r="M6981" s="6">
        <f t="shared" si="991"/>
        <v>0</v>
      </c>
    </row>
    <row r="6982" spans="3:13" x14ac:dyDescent="0.35">
      <c r="C6982" s="42">
        <v>42150.375</v>
      </c>
      <c r="D6982" s="32">
        <v>2391.6806640625</v>
      </c>
      <c r="E6982" s="34" t="str">
        <f t="shared" si="983"/>
        <v>05-26</v>
      </c>
      <c r="F6982" s="6">
        <f t="shared" si="984"/>
        <v>9</v>
      </c>
      <c r="G6982" s="6">
        <f t="shared" si="985"/>
        <v>26</v>
      </c>
      <c r="H6982" s="6">
        <f t="shared" si="986"/>
        <v>5</v>
      </c>
      <c r="I6982" s="6">
        <f t="shared" si="987"/>
        <v>22</v>
      </c>
      <c r="J6982" s="6" t="str">
        <f t="shared" si="988"/>
        <v>5-26</v>
      </c>
      <c r="K6982" s="6" t="str">
        <f t="shared" si="989"/>
        <v>WK</v>
      </c>
      <c r="L6982" s="6" t="str">
        <f t="shared" si="990"/>
        <v>DAY</v>
      </c>
      <c r="M6982" s="6">
        <f t="shared" si="991"/>
        <v>0</v>
      </c>
    </row>
    <row r="6983" spans="3:13" x14ac:dyDescent="0.35">
      <c r="C6983" s="42">
        <v>42150.395833333336</v>
      </c>
      <c r="D6983" s="32">
        <v>2441.752685546875</v>
      </c>
      <c r="E6983" s="34" t="str">
        <f t="shared" ref="E6983:E7046" si="992">TEXT(MONTH(C6983),"00")&amp;"-"&amp;TEXT(DAY(C6983),"00")</f>
        <v>05-26</v>
      </c>
      <c r="F6983" s="6">
        <f t="shared" ref="F6983:F7046" si="993">HOUR(C6983)</f>
        <v>9</v>
      </c>
      <c r="G6983" s="6">
        <f t="shared" ref="G6983:G7046" si="994">DAY(C6983)</f>
        <v>26</v>
      </c>
      <c r="H6983" s="6">
        <f t="shared" ref="H6983:H7046" si="995">MONTH(C6983)</f>
        <v>5</v>
      </c>
      <c r="I6983" s="6">
        <f t="shared" ref="I6983:I7046" si="996">WEEKNUM(C6983)</f>
        <v>22</v>
      </c>
      <c r="J6983" s="6" t="str">
        <f t="shared" ref="J6983:J7046" si="997">H6983&amp;"-"&amp;G6983</f>
        <v>5-26</v>
      </c>
      <c r="K6983" s="6" t="str">
        <f t="shared" ref="K6983:K7046" si="998">IF(WEEKDAY(C6983,11)&lt;6,"WK","WKND")</f>
        <v>WK</v>
      </c>
      <c r="L6983" s="6" t="str">
        <f t="shared" ref="L6983:L7046" si="999">IF(AND(F6983&lt;17,F6983&gt;6),"DAY","EVE")</f>
        <v>DAY</v>
      </c>
      <c r="M6983" s="6">
        <f t="shared" ref="M6983:M7046" si="1000">IF(D6983&gt;4000,1,0)</f>
        <v>0</v>
      </c>
    </row>
    <row r="6984" spans="3:13" x14ac:dyDescent="0.35">
      <c r="C6984" s="42">
        <v>42150.416666666664</v>
      </c>
      <c r="D6984" s="32">
        <v>2468.9609375</v>
      </c>
      <c r="E6984" s="34" t="str">
        <f t="shared" si="992"/>
        <v>05-26</v>
      </c>
      <c r="F6984" s="6">
        <f t="shared" si="993"/>
        <v>10</v>
      </c>
      <c r="G6984" s="6">
        <f t="shared" si="994"/>
        <v>26</v>
      </c>
      <c r="H6984" s="6">
        <f t="shared" si="995"/>
        <v>5</v>
      </c>
      <c r="I6984" s="6">
        <f t="shared" si="996"/>
        <v>22</v>
      </c>
      <c r="J6984" s="6" t="str">
        <f t="shared" si="997"/>
        <v>5-26</v>
      </c>
      <c r="K6984" s="6" t="str">
        <f t="shared" si="998"/>
        <v>WK</v>
      </c>
      <c r="L6984" s="6" t="str">
        <f t="shared" si="999"/>
        <v>DAY</v>
      </c>
      <c r="M6984" s="6">
        <f t="shared" si="1000"/>
        <v>0</v>
      </c>
    </row>
    <row r="6985" spans="3:13" x14ac:dyDescent="0.35">
      <c r="C6985" s="42">
        <v>42150.4375</v>
      </c>
      <c r="D6985" s="32">
        <v>2511.04345703125</v>
      </c>
      <c r="E6985" s="34" t="str">
        <f t="shared" si="992"/>
        <v>05-26</v>
      </c>
      <c r="F6985" s="6">
        <f t="shared" si="993"/>
        <v>10</v>
      </c>
      <c r="G6985" s="6">
        <f t="shared" si="994"/>
        <v>26</v>
      </c>
      <c r="H6985" s="6">
        <f t="shared" si="995"/>
        <v>5</v>
      </c>
      <c r="I6985" s="6">
        <f t="shared" si="996"/>
        <v>22</v>
      </c>
      <c r="J6985" s="6" t="str">
        <f t="shared" si="997"/>
        <v>5-26</v>
      </c>
      <c r="K6985" s="6" t="str">
        <f t="shared" si="998"/>
        <v>WK</v>
      </c>
      <c r="L6985" s="6" t="str">
        <f t="shared" si="999"/>
        <v>DAY</v>
      </c>
      <c r="M6985" s="6">
        <f t="shared" si="1000"/>
        <v>0</v>
      </c>
    </row>
    <row r="6986" spans="3:13" x14ac:dyDescent="0.35">
      <c r="C6986" s="42">
        <v>42150.458333333336</v>
      </c>
      <c r="D6986" s="32">
        <v>2503.803466796875</v>
      </c>
      <c r="E6986" s="34" t="str">
        <f t="shared" si="992"/>
        <v>05-26</v>
      </c>
      <c r="F6986" s="6">
        <f t="shared" si="993"/>
        <v>11</v>
      </c>
      <c r="G6986" s="6">
        <f t="shared" si="994"/>
        <v>26</v>
      </c>
      <c r="H6986" s="6">
        <f t="shared" si="995"/>
        <v>5</v>
      </c>
      <c r="I6986" s="6">
        <f t="shared" si="996"/>
        <v>22</v>
      </c>
      <c r="J6986" s="6" t="str">
        <f t="shared" si="997"/>
        <v>5-26</v>
      </c>
      <c r="K6986" s="6" t="str">
        <f t="shared" si="998"/>
        <v>WK</v>
      </c>
      <c r="L6986" s="6" t="str">
        <f t="shared" si="999"/>
        <v>DAY</v>
      </c>
      <c r="M6986" s="6">
        <f t="shared" si="1000"/>
        <v>0</v>
      </c>
    </row>
    <row r="6987" spans="3:13" x14ac:dyDescent="0.35">
      <c r="C6987" s="42">
        <v>42150.479166666664</v>
      </c>
      <c r="D6987" s="32">
        <v>2482.05224609375</v>
      </c>
      <c r="E6987" s="34" t="str">
        <f t="shared" si="992"/>
        <v>05-26</v>
      </c>
      <c r="F6987" s="6">
        <f t="shared" si="993"/>
        <v>11</v>
      </c>
      <c r="G6987" s="6">
        <f t="shared" si="994"/>
        <v>26</v>
      </c>
      <c r="H6987" s="6">
        <f t="shared" si="995"/>
        <v>5</v>
      </c>
      <c r="I6987" s="6">
        <f t="shared" si="996"/>
        <v>22</v>
      </c>
      <c r="J6987" s="6" t="str">
        <f t="shared" si="997"/>
        <v>5-26</v>
      </c>
      <c r="K6987" s="6" t="str">
        <f t="shared" si="998"/>
        <v>WK</v>
      </c>
      <c r="L6987" s="6" t="str">
        <f t="shared" si="999"/>
        <v>DAY</v>
      </c>
      <c r="M6987" s="6">
        <f t="shared" si="1000"/>
        <v>0</v>
      </c>
    </row>
    <row r="6988" spans="3:13" x14ac:dyDescent="0.35">
      <c r="C6988" s="42">
        <v>42150.5</v>
      </c>
      <c r="D6988" s="32">
        <v>2469.286376953125</v>
      </c>
      <c r="E6988" s="34" t="str">
        <f t="shared" si="992"/>
        <v>05-26</v>
      </c>
      <c r="F6988" s="6">
        <f t="shared" si="993"/>
        <v>12</v>
      </c>
      <c r="G6988" s="6">
        <f t="shared" si="994"/>
        <v>26</v>
      </c>
      <c r="H6988" s="6">
        <f t="shared" si="995"/>
        <v>5</v>
      </c>
      <c r="I6988" s="6">
        <f t="shared" si="996"/>
        <v>22</v>
      </c>
      <c r="J6988" s="6" t="str">
        <f t="shared" si="997"/>
        <v>5-26</v>
      </c>
      <c r="K6988" s="6" t="str">
        <f t="shared" si="998"/>
        <v>WK</v>
      </c>
      <c r="L6988" s="6" t="str">
        <f t="shared" si="999"/>
        <v>DAY</v>
      </c>
      <c r="M6988" s="6">
        <f t="shared" si="1000"/>
        <v>0</v>
      </c>
    </row>
    <row r="6989" spans="3:13" x14ac:dyDescent="0.35">
      <c r="C6989" s="42">
        <v>42150.520833333336</v>
      </c>
      <c r="D6989" s="32">
        <v>2447.992919921875</v>
      </c>
      <c r="E6989" s="34" t="str">
        <f t="shared" si="992"/>
        <v>05-26</v>
      </c>
      <c r="F6989" s="6">
        <f t="shared" si="993"/>
        <v>12</v>
      </c>
      <c r="G6989" s="6">
        <f t="shared" si="994"/>
        <v>26</v>
      </c>
      <c r="H6989" s="6">
        <f t="shared" si="995"/>
        <v>5</v>
      </c>
      <c r="I6989" s="6">
        <f t="shared" si="996"/>
        <v>22</v>
      </c>
      <c r="J6989" s="6" t="str">
        <f t="shared" si="997"/>
        <v>5-26</v>
      </c>
      <c r="K6989" s="6" t="str">
        <f t="shared" si="998"/>
        <v>WK</v>
      </c>
      <c r="L6989" s="6" t="str">
        <f t="shared" si="999"/>
        <v>DAY</v>
      </c>
      <c r="M6989" s="6">
        <f t="shared" si="1000"/>
        <v>0</v>
      </c>
    </row>
    <row r="6990" spans="3:13" x14ac:dyDescent="0.35">
      <c r="C6990" s="42">
        <v>42150.541666666664</v>
      </c>
      <c r="D6990" s="32">
        <v>2482.820556640625</v>
      </c>
      <c r="E6990" s="34" t="str">
        <f t="shared" si="992"/>
        <v>05-26</v>
      </c>
      <c r="F6990" s="6">
        <f t="shared" si="993"/>
        <v>13</v>
      </c>
      <c r="G6990" s="6">
        <f t="shared" si="994"/>
        <v>26</v>
      </c>
      <c r="H6990" s="6">
        <f t="shared" si="995"/>
        <v>5</v>
      </c>
      <c r="I6990" s="6">
        <f t="shared" si="996"/>
        <v>22</v>
      </c>
      <c r="J6990" s="6" t="str">
        <f t="shared" si="997"/>
        <v>5-26</v>
      </c>
      <c r="K6990" s="6" t="str">
        <f t="shared" si="998"/>
        <v>WK</v>
      </c>
      <c r="L6990" s="6" t="str">
        <f t="shared" si="999"/>
        <v>DAY</v>
      </c>
      <c r="M6990" s="6">
        <f t="shared" si="1000"/>
        <v>0</v>
      </c>
    </row>
    <row r="6991" spans="3:13" x14ac:dyDescent="0.35">
      <c r="C6991" s="42">
        <v>42150.5625</v>
      </c>
      <c r="D6991" s="32">
        <v>2474.50537109375</v>
      </c>
      <c r="E6991" s="34" t="str">
        <f t="shared" si="992"/>
        <v>05-26</v>
      </c>
      <c r="F6991" s="6">
        <f t="shared" si="993"/>
        <v>13</v>
      </c>
      <c r="G6991" s="6">
        <f t="shared" si="994"/>
        <v>26</v>
      </c>
      <c r="H6991" s="6">
        <f t="shared" si="995"/>
        <v>5</v>
      </c>
      <c r="I6991" s="6">
        <f t="shared" si="996"/>
        <v>22</v>
      </c>
      <c r="J6991" s="6" t="str">
        <f t="shared" si="997"/>
        <v>5-26</v>
      </c>
      <c r="K6991" s="6" t="str">
        <f t="shared" si="998"/>
        <v>WK</v>
      </c>
      <c r="L6991" s="6" t="str">
        <f t="shared" si="999"/>
        <v>DAY</v>
      </c>
      <c r="M6991" s="6">
        <f t="shared" si="1000"/>
        <v>0</v>
      </c>
    </row>
    <row r="6992" spans="3:13" x14ac:dyDescent="0.35">
      <c r="C6992" s="42">
        <v>42150.583333333336</v>
      </c>
      <c r="D6992" s="32">
        <v>2443.21630859375</v>
      </c>
      <c r="E6992" s="34" t="str">
        <f t="shared" si="992"/>
        <v>05-26</v>
      </c>
      <c r="F6992" s="6">
        <f t="shared" si="993"/>
        <v>14</v>
      </c>
      <c r="G6992" s="6">
        <f t="shared" si="994"/>
        <v>26</v>
      </c>
      <c r="H6992" s="6">
        <f t="shared" si="995"/>
        <v>5</v>
      </c>
      <c r="I6992" s="6">
        <f t="shared" si="996"/>
        <v>22</v>
      </c>
      <c r="J6992" s="6" t="str">
        <f t="shared" si="997"/>
        <v>5-26</v>
      </c>
      <c r="K6992" s="6" t="str">
        <f t="shared" si="998"/>
        <v>WK</v>
      </c>
      <c r="L6992" s="6" t="str">
        <f t="shared" si="999"/>
        <v>DAY</v>
      </c>
      <c r="M6992" s="6">
        <f t="shared" si="1000"/>
        <v>0</v>
      </c>
    </row>
    <row r="6993" spans="3:13" x14ac:dyDescent="0.35">
      <c r="C6993" s="42">
        <v>42150.604166666664</v>
      </c>
      <c r="D6993" s="32">
        <v>2430.75634765625</v>
      </c>
      <c r="E6993" s="34" t="str">
        <f t="shared" si="992"/>
        <v>05-26</v>
      </c>
      <c r="F6993" s="6">
        <f t="shared" si="993"/>
        <v>14</v>
      </c>
      <c r="G6993" s="6">
        <f t="shared" si="994"/>
        <v>26</v>
      </c>
      <c r="H6993" s="6">
        <f t="shared" si="995"/>
        <v>5</v>
      </c>
      <c r="I6993" s="6">
        <f t="shared" si="996"/>
        <v>22</v>
      </c>
      <c r="J6993" s="6" t="str">
        <f t="shared" si="997"/>
        <v>5-26</v>
      </c>
      <c r="K6993" s="6" t="str">
        <f t="shared" si="998"/>
        <v>WK</v>
      </c>
      <c r="L6993" s="6" t="str">
        <f t="shared" si="999"/>
        <v>DAY</v>
      </c>
      <c r="M6993" s="6">
        <f t="shared" si="1000"/>
        <v>0</v>
      </c>
    </row>
    <row r="6994" spans="3:13" x14ac:dyDescent="0.35">
      <c r="C6994" s="42">
        <v>42150.625</v>
      </c>
      <c r="D6994" s="32">
        <v>2409.885986328125</v>
      </c>
      <c r="E6994" s="34" t="str">
        <f t="shared" si="992"/>
        <v>05-26</v>
      </c>
      <c r="F6994" s="6">
        <f t="shared" si="993"/>
        <v>15</v>
      </c>
      <c r="G6994" s="6">
        <f t="shared" si="994"/>
        <v>26</v>
      </c>
      <c r="H6994" s="6">
        <f t="shared" si="995"/>
        <v>5</v>
      </c>
      <c r="I6994" s="6">
        <f t="shared" si="996"/>
        <v>22</v>
      </c>
      <c r="J6994" s="6" t="str">
        <f t="shared" si="997"/>
        <v>5-26</v>
      </c>
      <c r="K6994" s="6" t="str">
        <f t="shared" si="998"/>
        <v>WK</v>
      </c>
      <c r="L6994" s="6" t="str">
        <f t="shared" si="999"/>
        <v>DAY</v>
      </c>
      <c r="M6994" s="6">
        <f t="shared" si="1000"/>
        <v>0</v>
      </c>
    </row>
    <row r="6995" spans="3:13" x14ac:dyDescent="0.35">
      <c r="C6995" s="42">
        <v>42150.645833333336</v>
      </c>
      <c r="D6995" s="32">
        <v>2391.355224609375</v>
      </c>
      <c r="E6995" s="34" t="str">
        <f t="shared" si="992"/>
        <v>05-26</v>
      </c>
      <c r="F6995" s="6">
        <f t="shared" si="993"/>
        <v>15</v>
      </c>
      <c r="G6995" s="6">
        <f t="shared" si="994"/>
        <v>26</v>
      </c>
      <c r="H6995" s="6">
        <f t="shared" si="995"/>
        <v>5</v>
      </c>
      <c r="I6995" s="6">
        <f t="shared" si="996"/>
        <v>22</v>
      </c>
      <c r="J6995" s="6" t="str">
        <f t="shared" si="997"/>
        <v>5-26</v>
      </c>
      <c r="K6995" s="6" t="str">
        <f t="shared" si="998"/>
        <v>WK</v>
      </c>
      <c r="L6995" s="6" t="str">
        <f t="shared" si="999"/>
        <v>DAY</v>
      </c>
      <c r="M6995" s="6">
        <f t="shared" si="1000"/>
        <v>0</v>
      </c>
    </row>
    <row r="6996" spans="3:13" x14ac:dyDescent="0.35">
      <c r="C6996" s="42">
        <v>42150.666666666664</v>
      </c>
      <c r="D6996" s="32">
        <v>2393.20263671875</v>
      </c>
      <c r="E6996" s="34" t="str">
        <f t="shared" si="992"/>
        <v>05-26</v>
      </c>
      <c r="F6996" s="6">
        <f t="shared" si="993"/>
        <v>16</v>
      </c>
      <c r="G6996" s="6">
        <f t="shared" si="994"/>
        <v>26</v>
      </c>
      <c r="H6996" s="6">
        <f t="shared" si="995"/>
        <v>5</v>
      </c>
      <c r="I6996" s="6">
        <f t="shared" si="996"/>
        <v>22</v>
      </c>
      <c r="J6996" s="6" t="str">
        <f t="shared" si="997"/>
        <v>5-26</v>
      </c>
      <c r="K6996" s="6" t="str">
        <f t="shared" si="998"/>
        <v>WK</v>
      </c>
      <c r="L6996" s="6" t="str">
        <f t="shared" si="999"/>
        <v>DAY</v>
      </c>
      <c r="M6996" s="6">
        <f t="shared" si="1000"/>
        <v>0</v>
      </c>
    </row>
    <row r="6997" spans="3:13" x14ac:dyDescent="0.35">
      <c r="C6997" s="42">
        <v>42150.6875</v>
      </c>
      <c r="D6997" s="32">
        <v>2376.86474609375</v>
      </c>
      <c r="E6997" s="34" t="str">
        <f t="shared" si="992"/>
        <v>05-26</v>
      </c>
      <c r="F6997" s="6">
        <f t="shared" si="993"/>
        <v>16</v>
      </c>
      <c r="G6997" s="6">
        <f t="shared" si="994"/>
        <v>26</v>
      </c>
      <c r="H6997" s="6">
        <f t="shared" si="995"/>
        <v>5</v>
      </c>
      <c r="I6997" s="6">
        <f t="shared" si="996"/>
        <v>22</v>
      </c>
      <c r="J6997" s="6" t="str">
        <f t="shared" si="997"/>
        <v>5-26</v>
      </c>
      <c r="K6997" s="6" t="str">
        <f t="shared" si="998"/>
        <v>WK</v>
      </c>
      <c r="L6997" s="6" t="str">
        <f t="shared" si="999"/>
        <v>DAY</v>
      </c>
      <c r="M6997" s="6">
        <f t="shared" si="1000"/>
        <v>0</v>
      </c>
    </row>
    <row r="6998" spans="3:13" x14ac:dyDescent="0.35">
      <c r="C6998" s="42">
        <v>42150.708333333336</v>
      </c>
      <c r="D6998" s="32">
        <v>2386.123291015625</v>
      </c>
      <c r="E6998" s="34" t="str">
        <f t="shared" si="992"/>
        <v>05-26</v>
      </c>
      <c r="F6998" s="6">
        <f t="shared" si="993"/>
        <v>17</v>
      </c>
      <c r="G6998" s="6">
        <f t="shared" si="994"/>
        <v>26</v>
      </c>
      <c r="H6998" s="6">
        <f t="shared" si="995"/>
        <v>5</v>
      </c>
      <c r="I6998" s="6">
        <f t="shared" si="996"/>
        <v>22</v>
      </c>
      <c r="J6998" s="6" t="str">
        <f t="shared" si="997"/>
        <v>5-26</v>
      </c>
      <c r="K6998" s="6" t="str">
        <f t="shared" si="998"/>
        <v>WK</v>
      </c>
      <c r="L6998" s="6" t="str">
        <f t="shared" si="999"/>
        <v>EVE</v>
      </c>
      <c r="M6998" s="6">
        <f t="shared" si="1000"/>
        <v>0</v>
      </c>
    </row>
    <row r="6999" spans="3:13" x14ac:dyDescent="0.35">
      <c r="C6999" s="42">
        <v>42150.729166666664</v>
      </c>
      <c r="D6999" s="32">
        <v>2414.75341796875</v>
      </c>
      <c r="E6999" s="34" t="str">
        <f t="shared" si="992"/>
        <v>05-26</v>
      </c>
      <c r="F6999" s="6">
        <f t="shared" si="993"/>
        <v>17</v>
      </c>
      <c r="G6999" s="6">
        <f t="shared" si="994"/>
        <v>26</v>
      </c>
      <c r="H6999" s="6">
        <f t="shared" si="995"/>
        <v>5</v>
      </c>
      <c r="I6999" s="6">
        <f t="shared" si="996"/>
        <v>22</v>
      </c>
      <c r="J6999" s="6" t="str">
        <f t="shared" si="997"/>
        <v>5-26</v>
      </c>
      <c r="K6999" s="6" t="str">
        <f t="shared" si="998"/>
        <v>WK</v>
      </c>
      <c r="L6999" s="6" t="str">
        <f t="shared" si="999"/>
        <v>EVE</v>
      </c>
      <c r="M6999" s="6">
        <f t="shared" si="1000"/>
        <v>0</v>
      </c>
    </row>
    <row r="7000" spans="3:13" x14ac:dyDescent="0.35">
      <c r="C7000" s="42">
        <v>42150.75</v>
      </c>
      <c r="D7000" s="32">
        <v>2461.675537109375</v>
      </c>
      <c r="E7000" s="34" t="str">
        <f t="shared" si="992"/>
        <v>05-26</v>
      </c>
      <c r="F7000" s="6">
        <f t="shared" si="993"/>
        <v>18</v>
      </c>
      <c r="G7000" s="6">
        <f t="shared" si="994"/>
        <v>26</v>
      </c>
      <c r="H7000" s="6">
        <f t="shared" si="995"/>
        <v>5</v>
      </c>
      <c r="I7000" s="6">
        <f t="shared" si="996"/>
        <v>22</v>
      </c>
      <c r="J7000" s="6" t="str">
        <f t="shared" si="997"/>
        <v>5-26</v>
      </c>
      <c r="K7000" s="6" t="str">
        <f t="shared" si="998"/>
        <v>WK</v>
      </c>
      <c r="L7000" s="6" t="str">
        <f t="shared" si="999"/>
        <v>EVE</v>
      </c>
      <c r="M7000" s="6">
        <f t="shared" si="1000"/>
        <v>0</v>
      </c>
    </row>
    <row r="7001" spans="3:13" x14ac:dyDescent="0.35">
      <c r="C7001" s="42">
        <v>42150.770833333336</v>
      </c>
      <c r="D7001" s="32">
        <v>2445.182373046875</v>
      </c>
      <c r="E7001" s="34" t="str">
        <f t="shared" si="992"/>
        <v>05-26</v>
      </c>
      <c r="F7001" s="6">
        <f t="shared" si="993"/>
        <v>18</v>
      </c>
      <c r="G7001" s="6">
        <f t="shared" si="994"/>
        <v>26</v>
      </c>
      <c r="H7001" s="6">
        <f t="shared" si="995"/>
        <v>5</v>
      </c>
      <c r="I7001" s="6">
        <f t="shared" si="996"/>
        <v>22</v>
      </c>
      <c r="J7001" s="6" t="str">
        <f t="shared" si="997"/>
        <v>5-26</v>
      </c>
      <c r="K7001" s="6" t="str">
        <f t="shared" si="998"/>
        <v>WK</v>
      </c>
      <c r="L7001" s="6" t="str">
        <f t="shared" si="999"/>
        <v>EVE</v>
      </c>
      <c r="M7001" s="6">
        <f t="shared" si="1000"/>
        <v>0</v>
      </c>
    </row>
    <row r="7002" spans="3:13" x14ac:dyDescent="0.35">
      <c r="C7002" s="42">
        <v>42150.791666666664</v>
      </c>
      <c r="D7002" s="32">
        <v>2478.99365234375</v>
      </c>
      <c r="E7002" s="34" t="str">
        <f t="shared" si="992"/>
        <v>05-26</v>
      </c>
      <c r="F7002" s="6">
        <f t="shared" si="993"/>
        <v>19</v>
      </c>
      <c r="G7002" s="6">
        <f t="shared" si="994"/>
        <v>26</v>
      </c>
      <c r="H7002" s="6">
        <f t="shared" si="995"/>
        <v>5</v>
      </c>
      <c r="I7002" s="6">
        <f t="shared" si="996"/>
        <v>22</v>
      </c>
      <c r="J7002" s="6" t="str">
        <f t="shared" si="997"/>
        <v>5-26</v>
      </c>
      <c r="K7002" s="6" t="str">
        <f t="shared" si="998"/>
        <v>WK</v>
      </c>
      <c r="L7002" s="6" t="str">
        <f t="shared" si="999"/>
        <v>EVE</v>
      </c>
      <c r="M7002" s="6">
        <f t="shared" si="1000"/>
        <v>0</v>
      </c>
    </row>
    <row r="7003" spans="3:13" x14ac:dyDescent="0.35">
      <c r="C7003" s="42">
        <v>42150.8125</v>
      </c>
      <c r="D7003" s="32">
        <v>2545.6259765625</v>
      </c>
      <c r="E7003" s="34" t="str">
        <f t="shared" si="992"/>
        <v>05-26</v>
      </c>
      <c r="F7003" s="6">
        <f t="shared" si="993"/>
        <v>19</v>
      </c>
      <c r="G7003" s="6">
        <f t="shared" si="994"/>
        <v>26</v>
      </c>
      <c r="H7003" s="6">
        <f t="shared" si="995"/>
        <v>5</v>
      </c>
      <c r="I7003" s="6">
        <f t="shared" si="996"/>
        <v>22</v>
      </c>
      <c r="J7003" s="6" t="str">
        <f t="shared" si="997"/>
        <v>5-26</v>
      </c>
      <c r="K7003" s="6" t="str">
        <f t="shared" si="998"/>
        <v>WK</v>
      </c>
      <c r="L7003" s="6" t="str">
        <f t="shared" si="999"/>
        <v>EVE</v>
      </c>
      <c r="M7003" s="6">
        <f t="shared" si="1000"/>
        <v>0</v>
      </c>
    </row>
    <row r="7004" spans="3:13" x14ac:dyDescent="0.35">
      <c r="C7004" s="42">
        <v>42150.833333333336</v>
      </c>
      <c r="D7004" s="32">
        <v>2668.362548828125</v>
      </c>
      <c r="E7004" s="34" t="str">
        <f t="shared" si="992"/>
        <v>05-26</v>
      </c>
      <c r="F7004" s="6">
        <f t="shared" si="993"/>
        <v>20</v>
      </c>
      <c r="G7004" s="6">
        <f t="shared" si="994"/>
        <v>26</v>
      </c>
      <c r="H7004" s="6">
        <f t="shared" si="995"/>
        <v>5</v>
      </c>
      <c r="I7004" s="6">
        <f t="shared" si="996"/>
        <v>22</v>
      </c>
      <c r="J7004" s="6" t="str">
        <f t="shared" si="997"/>
        <v>5-26</v>
      </c>
      <c r="K7004" s="6" t="str">
        <f t="shared" si="998"/>
        <v>WK</v>
      </c>
      <c r="L7004" s="6" t="str">
        <f t="shared" si="999"/>
        <v>EVE</v>
      </c>
      <c r="M7004" s="6">
        <f t="shared" si="1000"/>
        <v>0</v>
      </c>
    </row>
    <row r="7005" spans="3:13" x14ac:dyDescent="0.35">
      <c r="C7005" s="42">
        <v>42150.854166666664</v>
      </c>
      <c r="D7005" s="32">
        <v>2658.644775390625</v>
      </c>
      <c r="E7005" s="34" t="str">
        <f t="shared" si="992"/>
        <v>05-26</v>
      </c>
      <c r="F7005" s="6">
        <f t="shared" si="993"/>
        <v>20</v>
      </c>
      <c r="G7005" s="6">
        <f t="shared" si="994"/>
        <v>26</v>
      </c>
      <c r="H7005" s="6">
        <f t="shared" si="995"/>
        <v>5</v>
      </c>
      <c r="I7005" s="6">
        <f t="shared" si="996"/>
        <v>22</v>
      </c>
      <c r="J7005" s="6" t="str">
        <f t="shared" si="997"/>
        <v>5-26</v>
      </c>
      <c r="K7005" s="6" t="str">
        <f t="shared" si="998"/>
        <v>WK</v>
      </c>
      <c r="L7005" s="6" t="str">
        <f t="shared" si="999"/>
        <v>EVE</v>
      </c>
      <c r="M7005" s="6">
        <f t="shared" si="1000"/>
        <v>0</v>
      </c>
    </row>
    <row r="7006" spans="3:13" x14ac:dyDescent="0.35">
      <c r="C7006" s="42">
        <v>42150.875</v>
      </c>
      <c r="D7006" s="32">
        <v>2599.54150390625</v>
      </c>
      <c r="E7006" s="34" t="str">
        <f t="shared" si="992"/>
        <v>05-26</v>
      </c>
      <c r="F7006" s="6">
        <f t="shared" si="993"/>
        <v>21</v>
      </c>
      <c r="G7006" s="6">
        <f t="shared" si="994"/>
        <v>26</v>
      </c>
      <c r="H7006" s="6">
        <f t="shared" si="995"/>
        <v>5</v>
      </c>
      <c r="I7006" s="6">
        <f t="shared" si="996"/>
        <v>22</v>
      </c>
      <c r="J7006" s="6" t="str">
        <f t="shared" si="997"/>
        <v>5-26</v>
      </c>
      <c r="K7006" s="6" t="str">
        <f t="shared" si="998"/>
        <v>WK</v>
      </c>
      <c r="L7006" s="6" t="str">
        <f t="shared" si="999"/>
        <v>EVE</v>
      </c>
      <c r="M7006" s="6">
        <f t="shared" si="1000"/>
        <v>0</v>
      </c>
    </row>
    <row r="7007" spans="3:13" x14ac:dyDescent="0.35">
      <c r="C7007" s="42">
        <v>42150.895833333336</v>
      </c>
      <c r="D7007" s="32">
        <v>2490.56494140625</v>
      </c>
      <c r="E7007" s="34" t="str">
        <f t="shared" si="992"/>
        <v>05-26</v>
      </c>
      <c r="F7007" s="6">
        <f t="shared" si="993"/>
        <v>21</v>
      </c>
      <c r="G7007" s="6">
        <f t="shared" si="994"/>
        <v>26</v>
      </c>
      <c r="H7007" s="6">
        <f t="shared" si="995"/>
        <v>5</v>
      </c>
      <c r="I7007" s="6">
        <f t="shared" si="996"/>
        <v>22</v>
      </c>
      <c r="J7007" s="6" t="str">
        <f t="shared" si="997"/>
        <v>5-26</v>
      </c>
      <c r="K7007" s="6" t="str">
        <f t="shared" si="998"/>
        <v>WK</v>
      </c>
      <c r="L7007" s="6" t="str">
        <f t="shared" si="999"/>
        <v>EVE</v>
      </c>
      <c r="M7007" s="6">
        <f t="shared" si="1000"/>
        <v>0</v>
      </c>
    </row>
    <row r="7008" spans="3:13" x14ac:dyDescent="0.35">
      <c r="C7008" s="42">
        <v>42150.916666666664</v>
      </c>
      <c r="D7008" s="32">
        <v>2363.969970703125</v>
      </c>
      <c r="E7008" s="34" t="str">
        <f t="shared" si="992"/>
        <v>05-26</v>
      </c>
      <c r="F7008" s="6">
        <f t="shared" si="993"/>
        <v>22</v>
      </c>
      <c r="G7008" s="6">
        <f t="shared" si="994"/>
        <v>26</v>
      </c>
      <c r="H7008" s="6">
        <f t="shared" si="995"/>
        <v>5</v>
      </c>
      <c r="I7008" s="6">
        <f t="shared" si="996"/>
        <v>22</v>
      </c>
      <c r="J7008" s="6" t="str">
        <f t="shared" si="997"/>
        <v>5-26</v>
      </c>
      <c r="K7008" s="6" t="str">
        <f t="shared" si="998"/>
        <v>WK</v>
      </c>
      <c r="L7008" s="6" t="str">
        <f t="shared" si="999"/>
        <v>EVE</v>
      </c>
      <c r="M7008" s="6">
        <f t="shared" si="1000"/>
        <v>0</v>
      </c>
    </row>
    <row r="7009" spans="3:13" x14ac:dyDescent="0.35">
      <c r="C7009" s="42">
        <v>42150.9375</v>
      </c>
      <c r="D7009" s="32">
        <v>2241.92236328125</v>
      </c>
      <c r="E7009" s="34" t="str">
        <f t="shared" si="992"/>
        <v>05-26</v>
      </c>
      <c r="F7009" s="6">
        <f t="shared" si="993"/>
        <v>22</v>
      </c>
      <c r="G7009" s="6">
        <f t="shared" si="994"/>
        <v>26</v>
      </c>
      <c r="H7009" s="6">
        <f t="shared" si="995"/>
        <v>5</v>
      </c>
      <c r="I7009" s="6">
        <f t="shared" si="996"/>
        <v>22</v>
      </c>
      <c r="J7009" s="6" t="str">
        <f t="shared" si="997"/>
        <v>5-26</v>
      </c>
      <c r="K7009" s="6" t="str">
        <f t="shared" si="998"/>
        <v>WK</v>
      </c>
      <c r="L7009" s="6" t="str">
        <f t="shared" si="999"/>
        <v>EVE</v>
      </c>
      <c r="M7009" s="6">
        <f t="shared" si="1000"/>
        <v>0</v>
      </c>
    </row>
    <row r="7010" spans="3:13" x14ac:dyDescent="0.35">
      <c r="C7010" s="42">
        <v>42150.958333333336</v>
      </c>
      <c r="D7010" s="32">
        <v>2111.281005859375</v>
      </c>
      <c r="E7010" s="34" t="str">
        <f t="shared" si="992"/>
        <v>05-26</v>
      </c>
      <c r="F7010" s="6">
        <f t="shared" si="993"/>
        <v>23</v>
      </c>
      <c r="G7010" s="6">
        <f t="shared" si="994"/>
        <v>26</v>
      </c>
      <c r="H7010" s="6">
        <f t="shared" si="995"/>
        <v>5</v>
      </c>
      <c r="I7010" s="6">
        <f t="shared" si="996"/>
        <v>22</v>
      </c>
      <c r="J7010" s="6" t="str">
        <f t="shared" si="997"/>
        <v>5-26</v>
      </c>
      <c r="K7010" s="6" t="str">
        <f t="shared" si="998"/>
        <v>WK</v>
      </c>
      <c r="L7010" s="6" t="str">
        <f t="shared" si="999"/>
        <v>EVE</v>
      </c>
      <c r="M7010" s="6">
        <f t="shared" si="1000"/>
        <v>0</v>
      </c>
    </row>
    <row r="7011" spans="3:13" x14ac:dyDescent="0.35">
      <c r="C7011" s="42">
        <v>42150.979166666664</v>
      </c>
      <c r="D7011" s="32">
        <v>1995.512939453125</v>
      </c>
      <c r="E7011" s="34" t="str">
        <f t="shared" si="992"/>
        <v>05-26</v>
      </c>
      <c r="F7011" s="6">
        <f t="shared" si="993"/>
        <v>23</v>
      </c>
      <c r="G7011" s="6">
        <f t="shared" si="994"/>
        <v>26</v>
      </c>
      <c r="H7011" s="6">
        <f t="shared" si="995"/>
        <v>5</v>
      </c>
      <c r="I7011" s="6">
        <f t="shared" si="996"/>
        <v>22</v>
      </c>
      <c r="J7011" s="6" t="str">
        <f t="shared" si="997"/>
        <v>5-26</v>
      </c>
      <c r="K7011" s="6" t="str">
        <f t="shared" si="998"/>
        <v>WK</v>
      </c>
      <c r="L7011" s="6" t="str">
        <f t="shared" si="999"/>
        <v>EVE</v>
      </c>
      <c r="M7011" s="6">
        <f t="shared" si="1000"/>
        <v>0</v>
      </c>
    </row>
    <row r="7012" spans="3:13" x14ac:dyDescent="0.35">
      <c r="C7012" s="42">
        <v>42151</v>
      </c>
      <c r="D7012" s="32">
        <v>1902.4368896484375</v>
      </c>
      <c r="E7012" s="34" t="str">
        <f t="shared" si="992"/>
        <v>05-27</v>
      </c>
      <c r="F7012" s="6">
        <f t="shared" si="993"/>
        <v>0</v>
      </c>
      <c r="G7012" s="6">
        <f t="shared" si="994"/>
        <v>27</v>
      </c>
      <c r="H7012" s="6">
        <f t="shared" si="995"/>
        <v>5</v>
      </c>
      <c r="I7012" s="6">
        <f t="shared" si="996"/>
        <v>22</v>
      </c>
      <c r="J7012" s="6" t="str">
        <f t="shared" si="997"/>
        <v>5-27</v>
      </c>
      <c r="K7012" s="6" t="str">
        <f t="shared" si="998"/>
        <v>WK</v>
      </c>
      <c r="L7012" s="6" t="str">
        <f t="shared" si="999"/>
        <v>EVE</v>
      </c>
      <c r="M7012" s="6">
        <f t="shared" si="1000"/>
        <v>0</v>
      </c>
    </row>
    <row r="7013" spans="3:13" x14ac:dyDescent="0.35">
      <c r="C7013" s="42">
        <v>42151.020833333336</v>
      </c>
      <c r="D7013" s="32">
        <v>1847.576416015625</v>
      </c>
      <c r="E7013" s="34" t="str">
        <f t="shared" si="992"/>
        <v>05-27</v>
      </c>
      <c r="F7013" s="6">
        <f t="shared" si="993"/>
        <v>0</v>
      </c>
      <c r="G7013" s="6">
        <f t="shared" si="994"/>
        <v>27</v>
      </c>
      <c r="H7013" s="6">
        <f t="shared" si="995"/>
        <v>5</v>
      </c>
      <c r="I7013" s="6">
        <f t="shared" si="996"/>
        <v>22</v>
      </c>
      <c r="J7013" s="6" t="str">
        <f t="shared" si="997"/>
        <v>5-27</v>
      </c>
      <c r="K7013" s="6" t="str">
        <f t="shared" si="998"/>
        <v>WK</v>
      </c>
      <c r="L7013" s="6" t="str">
        <f t="shared" si="999"/>
        <v>EVE</v>
      </c>
      <c r="M7013" s="6">
        <f t="shared" si="1000"/>
        <v>0</v>
      </c>
    </row>
    <row r="7014" spans="3:13" x14ac:dyDescent="0.35">
      <c r="C7014" s="42">
        <v>42151.041666666664</v>
      </c>
      <c r="D7014" s="32">
        <v>1789.0684814453125</v>
      </c>
      <c r="E7014" s="34" t="str">
        <f t="shared" si="992"/>
        <v>05-27</v>
      </c>
      <c r="F7014" s="6">
        <f t="shared" si="993"/>
        <v>1</v>
      </c>
      <c r="G7014" s="6">
        <f t="shared" si="994"/>
        <v>27</v>
      </c>
      <c r="H7014" s="6">
        <f t="shared" si="995"/>
        <v>5</v>
      </c>
      <c r="I7014" s="6">
        <f t="shared" si="996"/>
        <v>22</v>
      </c>
      <c r="J7014" s="6" t="str">
        <f t="shared" si="997"/>
        <v>5-27</v>
      </c>
      <c r="K7014" s="6" t="str">
        <f t="shared" si="998"/>
        <v>WK</v>
      </c>
      <c r="L7014" s="6" t="str">
        <f t="shared" si="999"/>
        <v>EVE</v>
      </c>
      <c r="M7014" s="6">
        <f t="shared" si="1000"/>
        <v>0</v>
      </c>
    </row>
    <row r="7015" spans="3:13" x14ac:dyDescent="0.35">
      <c r="C7015" s="42">
        <v>42151.0625</v>
      </c>
      <c r="D7015" s="32">
        <v>1749.3035888671875</v>
      </c>
      <c r="E7015" s="34" t="str">
        <f t="shared" si="992"/>
        <v>05-27</v>
      </c>
      <c r="F7015" s="6">
        <f t="shared" si="993"/>
        <v>1</v>
      </c>
      <c r="G7015" s="6">
        <f t="shared" si="994"/>
        <v>27</v>
      </c>
      <c r="H7015" s="6">
        <f t="shared" si="995"/>
        <v>5</v>
      </c>
      <c r="I7015" s="6">
        <f t="shared" si="996"/>
        <v>22</v>
      </c>
      <c r="J7015" s="6" t="str">
        <f t="shared" si="997"/>
        <v>5-27</v>
      </c>
      <c r="K7015" s="6" t="str">
        <f t="shared" si="998"/>
        <v>WK</v>
      </c>
      <c r="L7015" s="6" t="str">
        <f t="shared" si="999"/>
        <v>EVE</v>
      </c>
      <c r="M7015" s="6">
        <f t="shared" si="1000"/>
        <v>0</v>
      </c>
    </row>
    <row r="7016" spans="3:13" x14ac:dyDescent="0.35">
      <c r="C7016" s="42">
        <v>42151.083333333336</v>
      </c>
      <c r="D7016" s="32">
        <v>1714.8426513671875</v>
      </c>
      <c r="E7016" s="34" t="str">
        <f t="shared" si="992"/>
        <v>05-27</v>
      </c>
      <c r="F7016" s="6">
        <f t="shared" si="993"/>
        <v>2</v>
      </c>
      <c r="G7016" s="6">
        <f t="shared" si="994"/>
        <v>27</v>
      </c>
      <c r="H7016" s="6">
        <f t="shared" si="995"/>
        <v>5</v>
      </c>
      <c r="I7016" s="6">
        <f t="shared" si="996"/>
        <v>22</v>
      </c>
      <c r="J7016" s="6" t="str">
        <f t="shared" si="997"/>
        <v>5-27</v>
      </c>
      <c r="K7016" s="6" t="str">
        <f t="shared" si="998"/>
        <v>WK</v>
      </c>
      <c r="L7016" s="6" t="str">
        <f t="shared" si="999"/>
        <v>EVE</v>
      </c>
      <c r="M7016" s="6">
        <f t="shared" si="1000"/>
        <v>0</v>
      </c>
    </row>
    <row r="7017" spans="3:13" x14ac:dyDescent="0.35">
      <c r="C7017" s="42">
        <v>42151.104166666664</v>
      </c>
      <c r="D7017" s="32">
        <v>1694.178466796875</v>
      </c>
      <c r="E7017" s="34" t="str">
        <f t="shared" si="992"/>
        <v>05-27</v>
      </c>
      <c r="F7017" s="6">
        <f t="shared" si="993"/>
        <v>2</v>
      </c>
      <c r="G7017" s="6">
        <f t="shared" si="994"/>
        <v>27</v>
      </c>
      <c r="H7017" s="6">
        <f t="shared" si="995"/>
        <v>5</v>
      </c>
      <c r="I7017" s="6">
        <f t="shared" si="996"/>
        <v>22</v>
      </c>
      <c r="J7017" s="6" t="str">
        <f t="shared" si="997"/>
        <v>5-27</v>
      </c>
      <c r="K7017" s="6" t="str">
        <f t="shared" si="998"/>
        <v>WK</v>
      </c>
      <c r="L7017" s="6" t="str">
        <f t="shared" si="999"/>
        <v>EVE</v>
      </c>
      <c r="M7017" s="6">
        <f t="shared" si="1000"/>
        <v>0</v>
      </c>
    </row>
    <row r="7018" spans="3:13" x14ac:dyDescent="0.35">
      <c r="C7018" s="42">
        <v>42151.125</v>
      </c>
      <c r="D7018" s="32">
        <v>1676.822265625</v>
      </c>
      <c r="E7018" s="34" t="str">
        <f t="shared" si="992"/>
        <v>05-27</v>
      </c>
      <c r="F7018" s="6">
        <f t="shared" si="993"/>
        <v>3</v>
      </c>
      <c r="G7018" s="6">
        <f t="shared" si="994"/>
        <v>27</v>
      </c>
      <c r="H7018" s="6">
        <f t="shared" si="995"/>
        <v>5</v>
      </c>
      <c r="I7018" s="6">
        <f t="shared" si="996"/>
        <v>22</v>
      </c>
      <c r="J7018" s="6" t="str">
        <f t="shared" si="997"/>
        <v>5-27</v>
      </c>
      <c r="K7018" s="6" t="str">
        <f t="shared" si="998"/>
        <v>WK</v>
      </c>
      <c r="L7018" s="6" t="str">
        <f t="shared" si="999"/>
        <v>EVE</v>
      </c>
      <c r="M7018" s="6">
        <f t="shared" si="1000"/>
        <v>0</v>
      </c>
    </row>
    <row r="7019" spans="3:13" x14ac:dyDescent="0.35">
      <c r="C7019" s="42">
        <v>42151.145833333336</v>
      </c>
      <c r="D7019" s="32">
        <v>1670.418701171875</v>
      </c>
      <c r="E7019" s="34" t="str">
        <f t="shared" si="992"/>
        <v>05-27</v>
      </c>
      <c r="F7019" s="6">
        <f t="shared" si="993"/>
        <v>3</v>
      </c>
      <c r="G7019" s="6">
        <f t="shared" si="994"/>
        <v>27</v>
      </c>
      <c r="H7019" s="6">
        <f t="shared" si="995"/>
        <v>5</v>
      </c>
      <c r="I7019" s="6">
        <f t="shared" si="996"/>
        <v>22</v>
      </c>
      <c r="J7019" s="6" t="str">
        <f t="shared" si="997"/>
        <v>5-27</v>
      </c>
      <c r="K7019" s="6" t="str">
        <f t="shared" si="998"/>
        <v>WK</v>
      </c>
      <c r="L7019" s="6" t="str">
        <f t="shared" si="999"/>
        <v>EVE</v>
      </c>
      <c r="M7019" s="6">
        <f t="shared" si="1000"/>
        <v>0</v>
      </c>
    </row>
    <row r="7020" spans="3:13" x14ac:dyDescent="0.35">
      <c r="C7020" s="42">
        <v>42151.166666666664</v>
      </c>
      <c r="D7020" s="32">
        <v>1680.6888427734375</v>
      </c>
      <c r="E7020" s="34" t="str">
        <f t="shared" si="992"/>
        <v>05-27</v>
      </c>
      <c r="F7020" s="6">
        <f t="shared" si="993"/>
        <v>4</v>
      </c>
      <c r="G7020" s="6">
        <f t="shared" si="994"/>
        <v>27</v>
      </c>
      <c r="H7020" s="6">
        <f t="shared" si="995"/>
        <v>5</v>
      </c>
      <c r="I7020" s="6">
        <f t="shared" si="996"/>
        <v>22</v>
      </c>
      <c r="J7020" s="6" t="str">
        <f t="shared" si="997"/>
        <v>5-27</v>
      </c>
      <c r="K7020" s="6" t="str">
        <f t="shared" si="998"/>
        <v>WK</v>
      </c>
      <c r="L7020" s="6" t="str">
        <f t="shared" si="999"/>
        <v>EVE</v>
      </c>
      <c r="M7020" s="6">
        <f t="shared" si="1000"/>
        <v>0</v>
      </c>
    </row>
    <row r="7021" spans="3:13" x14ac:dyDescent="0.35">
      <c r="C7021" s="42">
        <v>42151.1875</v>
      </c>
      <c r="D7021" s="32">
        <v>1704.92626953125</v>
      </c>
      <c r="E7021" s="34" t="str">
        <f t="shared" si="992"/>
        <v>05-27</v>
      </c>
      <c r="F7021" s="6">
        <f t="shared" si="993"/>
        <v>4</v>
      </c>
      <c r="G7021" s="6">
        <f t="shared" si="994"/>
        <v>27</v>
      </c>
      <c r="H7021" s="6">
        <f t="shared" si="995"/>
        <v>5</v>
      </c>
      <c r="I7021" s="6">
        <f t="shared" si="996"/>
        <v>22</v>
      </c>
      <c r="J7021" s="6" t="str">
        <f t="shared" si="997"/>
        <v>5-27</v>
      </c>
      <c r="K7021" s="6" t="str">
        <f t="shared" si="998"/>
        <v>WK</v>
      </c>
      <c r="L7021" s="6" t="str">
        <f t="shared" si="999"/>
        <v>EVE</v>
      </c>
      <c r="M7021" s="6">
        <f t="shared" si="1000"/>
        <v>0</v>
      </c>
    </row>
    <row r="7022" spans="3:13" x14ac:dyDescent="0.35">
      <c r="C7022" s="42">
        <v>42151.208333333336</v>
      </c>
      <c r="D7022" s="32">
        <v>1761.723388671875</v>
      </c>
      <c r="E7022" s="34" t="str">
        <f t="shared" si="992"/>
        <v>05-27</v>
      </c>
      <c r="F7022" s="6">
        <f t="shared" si="993"/>
        <v>5</v>
      </c>
      <c r="G7022" s="6">
        <f t="shared" si="994"/>
        <v>27</v>
      </c>
      <c r="H7022" s="6">
        <f t="shared" si="995"/>
        <v>5</v>
      </c>
      <c r="I7022" s="6">
        <f t="shared" si="996"/>
        <v>22</v>
      </c>
      <c r="J7022" s="6" t="str">
        <f t="shared" si="997"/>
        <v>5-27</v>
      </c>
      <c r="K7022" s="6" t="str">
        <f t="shared" si="998"/>
        <v>WK</v>
      </c>
      <c r="L7022" s="6" t="str">
        <f t="shared" si="999"/>
        <v>EVE</v>
      </c>
      <c r="M7022" s="6">
        <f t="shared" si="1000"/>
        <v>0</v>
      </c>
    </row>
    <row r="7023" spans="3:13" x14ac:dyDescent="0.35">
      <c r="C7023" s="42">
        <v>42151.229166666664</v>
      </c>
      <c r="D7023" s="32">
        <v>1853.8792724609375</v>
      </c>
      <c r="E7023" s="34" t="str">
        <f t="shared" si="992"/>
        <v>05-27</v>
      </c>
      <c r="F7023" s="6">
        <f t="shared" si="993"/>
        <v>5</v>
      </c>
      <c r="G7023" s="6">
        <f t="shared" si="994"/>
        <v>27</v>
      </c>
      <c r="H7023" s="6">
        <f t="shared" si="995"/>
        <v>5</v>
      </c>
      <c r="I7023" s="6">
        <f t="shared" si="996"/>
        <v>22</v>
      </c>
      <c r="J7023" s="6" t="str">
        <f t="shared" si="997"/>
        <v>5-27</v>
      </c>
      <c r="K7023" s="6" t="str">
        <f t="shared" si="998"/>
        <v>WK</v>
      </c>
      <c r="L7023" s="6" t="str">
        <f t="shared" si="999"/>
        <v>EVE</v>
      </c>
      <c r="M7023" s="6">
        <f t="shared" si="1000"/>
        <v>0</v>
      </c>
    </row>
    <row r="7024" spans="3:13" x14ac:dyDescent="0.35">
      <c r="C7024" s="42">
        <v>42151.25</v>
      </c>
      <c r="D7024" s="32">
        <v>1929.655517578125</v>
      </c>
      <c r="E7024" s="34" t="str">
        <f t="shared" si="992"/>
        <v>05-27</v>
      </c>
      <c r="F7024" s="6">
        <f t="shared" si="993"/>
        <v>6</v>
      </c>
      <c r="G7024" s="6">
        <f t="shared" si="994"/>
        <v>27</v>
      </c>
      <c r="H7024" s="6">
        <f t="shared" si="995"/>
        <v>5</v>
      </c>
      <c r="I7024" s="6">
        <f t="shared" si="996"/>
        <v>22</v>
      </c>
      <c r="J7024" s="6" t="str">
        <f t="shared" si="997"/>
        <v>5-27</v>
      </c>
      <c r="K7024" s="6" t="str">
        <f t="shared" si="998"/>
        <v>WK</v>
      </c>
      <c r="L7024" s="6" t="str">
        <f t="shared" si="999"/>
        <v>EVE</v>
      </c>
      <c r="M7024" s="6">
        <f t="shared" si="1000"/>
        <v>0</v>
      </c>
    </row>
    <row r="7025" spans="3:13" x14ac:dyDescent="0.35">
      <c r="C7025" s="42">
        <v>42151.270833333336</v>
      </c>
      <c r="D7025" s="32">
        <v>2045.1705322265625</v>
      </c>
      <c r="E7025" s="34" t="str">
        <f t="shared" si="992"/>
        <v>05-27</v>
      </c>
      <c r="F7025" s="6">
        <f t="shared" si="993"/>
        <v>6</v>
      </c>
      <c r="G7025" s="6">
        <f t="shared" si="994"/>
        <v>27</v>
      </c>
      <c r="H7025" s="6">
        <f t="shared" si="995"/>
        <v>5</v>
      </c>
      <c r="I7025" s="6">
        <f t="shared" si="996"/>
        <v>22</v>
      </c>
      <c r="J7025" s="6" t="str">
        <f t="shared" si="997"/>
        <v>5-27</v>
      </c>
      <c r="K7025" s="6" t="str">
        <f t="shared" si="998"/>
        <v>WK</v>
      </c>
      <c r="L7025" s="6" t="str">
        <f t="shared" si="999"/>
        <v>EVE</v>
      </c>
      <c r="M7025" s="6">
        <f t="shared" si="1000"/>
        <v>0</v>
      </c>
    </row>
    <row r="7026" spans="3:13" x14ac:dyDescent="0.35">
      <c r="C7026" s="42">
        <v>42151.291666666664</v>
      </c>
      <c r="D7026" s="32">
        <v>2150.444580078125</v>
      </c>
      <c r="E7026" s="34" t="str">
        <f t="shared" si="992"/>
        <v>05-27</v>
      </c>
      <c r="F7026" s="6">
        <f t="shared" si="993"/>
        <v>7</v>
      </c>
      <c r="G7026" s="6">
        <f t="shared" si="994"/>
        <v>27</v>
      </c>
      <c r="H7026" s="6">
        <f t="shared" si="995"/>
        <v>5</v>
      </c>
      <c r="I7026" s="6">
        <f t="shared" si="996"/>
        <v>22</v>
      </c>
      <c r="J7026" s="6" t="str">
        <f t="shared" si="997"/>
        <v>5-27</v>
      </c>
      <c r="K7026" s="6" t="str">
        <f t="shared" si="998"/>
        <v>WK</v>
      </c>
      <c r="L7026" s="6" t="str">
        <f t="shared" si="999"/>
        <v>DAY</v>
      </c>
      <c r="M7026" s="6">
        <f t="shared" si="1000"/>
        <v>0</v>
      </c>
    </row>
    <row r="7027" spans="3:13" x14ac:dyDescent="0.35">
      <c r="C7027" s="42">
        <v>42151.3125</v>
      </c>
      <c r="D7027" s="32">
        <v>2246.34912109375</v>
      </c>
      <c r="E7027" s="34" t="str">
        <f t="shared" si="992"/>
        <v>05-27</v>
      </c>
      <c r="F7027" s="6">
        <f t="shared" si="993"/>
        <v>7</v>
      </c>
      <c r="G7027" s="6">
        <f t="shared" si="994"/>
        <v>27</v>
      </c>
      <c r="H7027" s="6">
        <f t="shared" si="995"/>
        <v>5</v>
      </c>
      <c r="I7027" s="6">
        <f t="shared" si="996"/>
        <v>22</v>
      </c>
      <c r="J7027" s="6" t="str">
        <f t="shared" si="997"/>
        <v>5-27</v>
      </c>
      <c r="K7027" s="6" t="str">
        <f t="shared" si="998"/>
        <v>WK</v>
      </c>
      <c r="L7027" s="6" t="str">
        <f t="shared" si="999"/>
        <v>DAY</v>
      </c>
      <c r="M7027" s="6">
        <f t="shared" si="1000"/>
        <v>0</v>
      </c>
    </row>
    <row r="7028" spans="3:13" x14ac:dyDescent="0.35">
      <c r="C7028" s="42">
        <v>42151.333333333336</v>
      </c>
      <c r="D7028" s="32">
        <v>2312.334716796875</v>
      </c>
      <c r="E7028" s="34" t="str">
        <f t="shared" si="992"/>
        <v>05-27</v>
      </c>
      <c r="F7028" s="6">
        <f t="shared" si="993"/>
        <v>8</v>
      </c>
      <c r="G7028" s="6">
        <f t="shared" si="994"/>
        <v>27</v>
      </c>
      <c r="H7028" s="6">
        <f t="shared" si="995"/>
        <v>5</v>
      </c>
      <c r="I7028" s="6">
        <f t="shared" si="996"/>
        <v>22</v>
      </c>
      <c r="J7028" s="6" t="str">
        <f t="shared" si="997"/>
        <v>5-27</v>
      </c>
      <c r="K7028" s="6" t="str">
        <f t="shared" si="998"/>
        <v>WK</v>
      </c>
      <c r="L7028" s="6" t="str">
        <f t="shared" si="999"/>
        <v>DAY</v>
      </c>
      <c r="M7028" s="6">
        <f t="shared" si="1000"/>
        <v>0</v>
      </c>
    </row>
    <row r="7029" spans="3:13" x14ac:dyDescent="0.35">
      <c r="C7029" s="42">
        <v>42151.354166666664</v>
      </c>
      <c r="D7029" s="32">
        <v>2368.815185546875</v>
      </c>
      <c r="E7029" s="34" t="str">
        <f t="shared" si="992"/>
        <v>05-27</v>
      </c>
      <c r="F7029" s="6">
        <f t="shared" si="993"/>
        <v>8</v>
      </c>
      <c r="G7029" s="6">
        <f t="shared" si="994"/>
        <v>27</v>
      </c>
      <c r="H7029" s="6">
        <f t="shared" si="995"/>
        <v>5</v>
      </c>
      <c r="I7029" s="6">
        <f t="shared" si="996"/>
        <v>22</v>
      </c>
      <c r="J7029" s="6" t="str">
        <f t="shared" si="997"/>
        <v>5-27</v>
      </c>
      <c r="K7029" s="6" t="str">
        <f t="shared" si="998"/>
        <v>WK</v>
      </c>
      <c r="L7029" s="6" t="str">
        <f t="shared" si="999"/>
        <v>DAY</v>
      </c>
      <c r="M7029" s="6">
        <f t="shared" si="1000"/>
        <v>0</v>
      </c>
    </row>
    <row r="7030" spans="3:13" x14ac:dyDescent="0.35">
      <c r="C7030" s="42">
        <v>42151.375</v>
      </c>
      <c r="D7030" s="32">
        <v>2403.18896484375</v>
      </c>
      <c r="E7030" s="34" t="str">
        <f t="shared" si="992"/>
        <v>05-27</v>
      </c>
      <c r="F7030" s="6">
        <f t="shared" si="993"/>
        <v>9</v>
      </c>
      <c r="G7030" s="6">
        <f t="shared" si="994"/>
        <v>27</v>
      </c>
      <c r="H7030" s="6">
        <f t="shared" si="995"/>
        <v>5</v>
      </c>
      <c r="I7030" s="6">
        <f t="shared" si="996"/>
        <v>22</v>
      </c>
      <c r="J7030" s="6" t="str">
        <f t="shared" si="997"/>
        <v>5-27</v>
      </c>
      <c r="K7030" s="6" t="str">
        <f t="shared" si="998"/>
        <v>WK</v>
      </c>
      <c r="L7030" s="6" t="str">
        <f t="shared" si="999"/>
        <v>DAY</v>
      </c>
      <c r="M7030" s="6">
        <f t="shared" si="1000"/>
        <v>0</v>
      </c>
    </row>
    <row r="7031" spans="3:13" x14ac:dyDescent="0.35">
      <c r="C7031" s="42">
        <v>42151.395833333336</v>
      </c>
      <c r="D7031" s="32">
        <v>2463.260986328125</v>
      </c>
      <c r="E7031" s="34" t="str">
        <f t="shared" si="992"/>
        <v>05-27</v>
      </c>
      <c r="F7031" s="6">
        <f t="shared" si="993"/>
        <v>9</v>
      </c>
      <c r="G7031" s="6">
        <f t="shared" si="994"/>
        <v>27</v>
      </c>
      <c r="H7031" s="6">
        <f t="shared" si="995"/>
        <v>5</v>
      </c>
      <c r="I7031" s="6">
        <f t="shared" si="996"/>
        <v>22</v>
      </c>
      <c r="J7031" s="6" t="str">
        <f t="shared" si="997"/>
        <v>5-27</v>
      </c>
      <c r="K7031" s="6" t="str">
        <f t="shared" si="998"/>
        <v>WK</v>
      </c>
      <c r="L7031" s="6" t="str">
        <f t="shared" si="999"/>
        <v>DAY</v>
      </c>
      <c r="M7031" s="6">
        <f t="shared" si="1000"/>
        <v>0</v>
      </c>
    </row>
    <row r="7032" spans="3:13" x14ac:dyDescent="0.35">
      <c r="C7032" s="42">
        <v>42151.416666666664</v>
      </c>
      <c r="D7032" s="32">
        <v>2499.217041015625</v>
      </c>
      <c r="E7032" s="34" t="str">
        <f t="shared" si="992"/>
        <v>05-27</v>
      </c>
      <c r="F7032" s="6">
        <f t="shared" si="993"/>
        <v>10</v>
      </c>
      <c r="G7032" s="6">
        <f t="shared" si="994"/>
        <v>27</v>
      </c>
      <c r="H7032" s="6">
        <f t="shared" si="995"/>
        <v>5</v>
      </c>
      <c r="I7032" s="6">
        <f t="shared" si="996"/>
        <v>22</v>
      </c>
      <c r="J7032" s="6" t="str">
        <f t="shared" si="997"/>
        <v>5-27</v>
      </c>
      <c r="K7032" s="6" t="str">
        <f t="shared" si="998"/>
        <v>WK</v>
      </c>
      <c r="L7032" s="6" t="str">
        <f t="shared" si="999"/>
        <v>DAY</v>
      </c>
      <c r="M7032" s="6">
        <f t="shared" si="1000"/>
        <v>0</v>
      </c>
    </row>
    <row r="7033" spans="3:13" x14ac:dyDescent="0.35">
      <c r="C7033" s="42">
        <v>42151.4375</v>
      </c>
      <c r="D7033" s="32">
        <v>2505.656982421875</v>
      </c>
      <c r="E7033" s="34" t="str">
        <f t="shared" si="992"/>
        <v>05-27</v>
      </c>
      <c r="F7033" s="6">
        <f t="shared" si="993"/>
        <v>10</v>
      </c>
      <c r="G7033" s="6">
        <f t="shared" si="994"/>
        <v>27</v>
      </c>
      <c r="H7033" s="6">
        <f t="shared" si="995"/>
        <v>5</v>
      </c>
      <c r="I7033" s="6">
        <f t="shared" si="996"/>
        <v>22</v>
      </c>
      <c r="J7033" s="6" t="str">
        <f t="shared" si="997"/>
        <v>5-27</v>
      </c>
      <c r="K7033" s="6" t="str">
        <f t="shared" si="998"/>
        <v>WK</v>
      </c>
      <c r="L7033" s="6" t="str">
        <f t="shared" si="999"/>
        <v>DAY</v>
      </c>
      <c r="M7033" s="6">
        <f t="shared" si="1000"/>
        <v>0</v>
      </c>
    </row>
    <row r="7034" spans="3:13" x14ac:dyDescent="0.35">
      <c r="C7034" s="42">
        <v>42151.458333333336</v>
      </c>
      <c r="D7034" s="32">
        <v>2511.327880859375</v>
      </c>
      <c r="E7034" s="34" t="str">
        <f t="shared" si="992"/>
        <v>05-27</v>
      </c>
      <c r="F7034" s="6">
        <f t="shared" si="993"/>
        <v>11</v>
      </c>
      <c r="G7034" s="6">
        <f t="shared" si="994"/>
        <v>27</v>
      </c>
      <c r="H7034" s="6">
        <f t="shared" si="995"/>
        <v>5</v>
      </c>
      <c r="I7034" s="6">
        <f t="shared" si="996"/>
        <v>22</v>
      </c>
      <c r="J7034" s="6" t="str">
        <f t="shared" si="997"/>
        <v>5-27</v>
      </c>
      <c r="K7034" s="6" t="str">
        <f t="shared" si="998"/>
        <v>WK</v>
      </c>
      <c r="L7034" s="6" t="str">
        <f t="shared" si="999"/>
        <v>DAY</v>
      </c>
      <c r="M7034" s="6">
        <f t="shared" si="1000"/>
        <v>0</v>
      </c>
    </row>
    <row r="7035" spans="3:13" x14ac:dyDescent="0.35">
      <c r="C7035" s="42">
        <v>42151.479166666664</v>
      </c>
      <c r="D7035" s="32">
        <v>2485.141357421875</v>
      </c>
      <c r="E7035" s="34" t="str">
        <f t="shared" si="992"/>
        <v>05-27</v>
      </c>
      <c r="F7035" s="6">
        <f t="shared" si="993"/>
        <v>11</v>
      </c>
      <c r="G7035" s="6">
        <f t="shared" si="994"/>
        <v>27</v>
      </c>
      <c r="H7035" s="6">
        <f t="shared" si="995"/>
        <v>5</v>
      </c>
      <c r="I7035" s="6">
        <f t="shared" si="996"/>
        <v>22</v>
      </c>
      <c r="J7035" s="6" t="str">
        <f t="shared" si="997"/>
        <v>5-27</v>
      </c>
      <c r="K7035" s="6" t="str">
        <f t="shared" si="998"/>
        <v>WK</v>
      </c>
      <c r="L7035" s="6" t="str">
        <f t="shared" si="999"/>
        <v>DAY</v>
      </c>
      <c r="M7035" s="6">
        <f t="shared" si="1000"/>
        <v>0</v>
      </c>
    </row>
    <row r="7036" spans="3:13" x14ac:dyDescent="0.35">
      <c r="C7036" s="42">
        <v>42151.5</v>
      </c>
      <c r="D7036" s="32">
        <v>2445.87451171875</v>
      </c>
      <c r="E7036" s="34" t="str">
        <f t="shared" si="992"/>
        <v>05-27</v>
      </c>
      <c r="F7036" s="6">
        <f t="shared" si="993"/>
        <v>12</v>
      </c>
      <c r="G7036" s="6">
        <f t="shared" si="994"/>
        <v>27</v>
      </c>
      <c r="H7036" s="6">
        <f t="shared" si="995"/>
        <v>5</v>
      </c>
      <c r="I7036" s="6">
        <f t="shared" si="996"/>
        <v>22</v>
      </c>
      <c r="J7036" s="6" t="str">
        <f t="shared" si="997"/>
        <v>5-27</v>
      </c>
      <c r="K7036" s="6" t="str">
        <f t="shared" si="998"/>
        <v>WK</v>
      </c>
      <c r="L7036" s="6" t="str">
        <f t="shared" si="999"/>
        <v>DAY</v>
      </c>
      <c r="M7036" s="6">
        <f t="shared" si="1000"/>
        <v>0</v>
      </c>
    </row>
    <row r="7037" spans="3:13" x14ac:dyDescent="0.35">
      <c r="C7037" s="42">
        <v>42151.520833333336</v>
      </c>
      <c r="D7037" s="32">
        <v>2376.87109375</v>
      </c>
      <c r="E7037" s="34" t="str">
        <f t="shared" si="992"/>
        <v>05-27</v>
      </c>
      <c r="F7037" s="6">
        <f t="shared" si="993"/>
        <v>12</v>
      </c>
      <c r="G7037" s="6">
        <f t="shared" si="994"/>
        <v>27</v>
      </c>
      <c r="H7037" s="6">
        <f t="shared" si="995"/>
        <v>5</v>
      </c>
      <c r="I7037" s="6">
        <f t="shared" si="996"/>
        <v>22</v>
      </c>
      <c r="J7037" s="6" t="str">
        <f t="shared" si="997"/>
        <v>5-27</v>
      </c>
      <c r="K7037" s="6" t="str">
        <f t="shared" si="998"/>
        <v>WK</v>
      </c>
      <c r="L7037" s="6" t="str">
        <f t="shared" si="999"/>
        <v>DAY</v>
      </c>
      <c r="M7037" s="6">
        <f t="shared" si="1000"/>
        <v>0</v>
      </c>
    </row>
    <row r="7038" spans="3:13" x14ac:dyDescent="0.35">
      <c r="C7038" s="42">
        <v>42151.541666666664</v>
      </c>
      <c r="D7038" s="32">
        <v>2352.6904296875</v>
      </c>
      <c r="E7038" s="34" t="str">
        <f t="shared" si="992"/>
        <v>05-27</v>
      </c>
      <c r="F7038" s="6">
        <f t="shared" si="993"/>
        <v>13</v>
      </c>
      <c r="G7038" s="6">
        <f t="shared" si="994"/>
        <v>27</v>
      </c>
      <c r="H7038" s="6">
        <f t="shared" si="995"/>
        <v>5</v>
      </c>
      <c r="I7038" s="6">
        <f t="shared" si="996"/>
        <v>22</v>
      </c>
      <c r="J7038" s="6" t="str">
        <f t="shared" si="997"/>
        <v>5-27</v>
      </c>
      <c r="K7038" s="6" t="str">
        <f t="shared" si="998"/>
        <v>WK</v>
      </c>
      <c r="L7038" s="6" t="str">
        <f t="shared" si="999"/>
        <v>DAY</v>
      </c>
      <c r="M7038" s="6">
        <f t="shared" si="1000"/>
        <v>0</v>
      </c>
    </row>
    <row r="7039" spans="3:13" x14ac:dyDescent="0.35">
      <c r="C7039" s="42">
        <v>42151.5625</v>
      </c>
      <c r="D7039" s="32">
        <v>2334.4873046875</v>
      </c>
      <c r="E7039" s="34" t="str">
        <f t="shared" si="992"/>
        <v>05-27</v>
      </c>
      <c r="F7039" s="6">
        <f t="shared" si="993"/>
        <v>13</v>
      </c>
      <c r="G7039" s="6">
        <f t="shared" si="994"/>
        <v>27</v>
      </c>
      <c r="H7039" s="6">
        <f t="shared" si="995"/>
        <v>5</v>
      </c>
      <c r="I7039" s="6">
        <f t="shared" si="996"/>
        <v>22</v>
      </c>
      <c r="J7039" s="6" t="str">
        <f t="shared" si="997"/>
        <v>5-27</v>
      </c>
      <c r="K7039" s="6" t="str">
        <f t="shared" si="998"/>
        <v>WK</v>
      </c>
      <c r="L7039" s="6" t="str">
        <f t="shared" si="999"/>
        <v>DAY</v>
      </c>
      <c r="M7039" s="6">
        <f t="shared" si="1000"/>
        <v>0</v>
      </c>
    </row>
    <row r="7040" spans="3:13" x14ac:dyDescent="0.35">
      <c r="C7040" s="42">
        <v>42151.583333333336</v>
      </c>
      <c r="D7040" s="32">
        <v>2336.819091796875</v>
      </c>
      <c r="E7040" s="34" t="str">
        <f t="shared" si="992"/>
        <v>05-27</v>
      </c>
      <c r="F7040" s="6">
        <f t="shared" si="993"/>
        <v>14</v>
      </c>
      <c r="G7040" s="6">
        <f t="shared" si="994"/>
        <v>27</v>
      </c>
      <c r="H7040" s="6">
        <f t="shared" si="995"/>
        <v>5</v>
      </c>
      <c r="I7040" s="6">
        <f t="shared" si="996"/>
        <v>22</v>
      </c>
      <c r="J7040" s="6" t="str">
        <f t="shared" si="997"/>
        <v>5-27</v>
      </c>
      <c r="K7040" s="6" t="str">
        <f t="shared" si="998"/>
        <v>WK</v>
      </c>
      <c r="L7040" s="6" t="str">
        <f t="shared" si="999"/>
        <v>DAY</v>
      </c>
      <c r="M7040" s="6">
        <f t="shared" si="1000"/>
        <v>0</v>
      </c>
    </row>
    <row r="7041" spans="3:13" x14ac:dyDescent="0.35">
      <c r="C7041" s="42">
        <v>42151.604166666664</v>
      </c>
      <c r="D7041" s="32">
        <v>2328.469482421875</v>
      </c>
      <c r="E7041" s="34" t="str">
        <f t="shared" si="992"/>
        <v>05-27</v>
      </c>
      <c r="F7041" s="6">
        <f t="shared" si="993"/>
        <v>14</v>
      </c>
      <c r="G7041" s="6">
        <f t="shared" si="994"/>
        <v>27</v>
      </c>
      <c r="H7041" s="6">
        <f t="shared" si="995"/>
        <v>5</v>
      </c>
      <c r="I7041" s="6">
        <f t="shared" si="996"/>
        <v>22</v>
      </c>
      <c r="J7041" s="6" t="str">
        <f t="shared" si="997"/>
        <v>5-27</v>
      </c>
      <c r="K7041" s="6" t="str">
        <f t="shared" si="998"/>
        <v>WK</v>
      </c>
      <c r="L7041" s="6" t="str">
        <f t="shared" si="999"/>
        <v>DAY</v>
      </c>
      <c r="M7041" s="6">
        <f t="shared" si="1000"/>
        <v>0</v>
      </c>
    </row>
    <row r="7042" spans="3:13" x14ac:dyDescent="0.35">
      <c r="C7042" s="42">
        <v>42151.625</v>
      </c>
      <c r="D7042" s="32">
        <v>2312.079345703125</v>
      </c>
      <c r="E7042" s="34" t="str">
        <f t="shared" si="992"/>
        <v>05-27</v>
      </c>
      <c r="F7042" s="6">
        <f t="shared" si="993"/>
        <v>15</v>
      </c>
      <c r="G7042" s="6">
        <f t="shared" si="994"/>
        <v>27</v>
      </c>
      <c r="H7042" s="6">
        <f t="shared" si="995"/>
        <v>5</v>
      </c>
      <c r="I7042" s="6">
        <f t="shared" si="996"/>
        <v>22</v>
      </c>
      <c r="J7042" s="6" t="str">
        <f t="shared" si="997"/>
        <v>5-27</v>
      </c>
      <c r="K7042" s="6" t="str">
        <f t="shared" si="998"/>
        <v>WK</v>
      </c>
      <c r="L7042" s="6" t="str">
        <f t="shared" si="999"/>
        <v>DAY</v>
      </c>
      <c r="M7042" s="6">
        <f t="shared" si="1000"/>
        <v>0</v>
      </c>
    </row>
    <row r="7043" spans="3:13" x14ac:dyDescent="0.35">
      <c r="C7043" s="42">
        <v>42151.645833333336</v>
      </c>
      <c r="D7043" s="32">
        <v>2337.712890625</v>
      </c>
      <c r="E7043" s="34" t="str">
        <f t="shared" si="992"/>
        <v>05-27</v>
      </c>
      <c r="F7043" s="6">
        <f t="shared" si="993"/>
        <v>15</v>
      </c>
      <c r="G7043" s="6">
        <f t="shared" si="994"/>
        <v>27</v>
      </c>
      <c r="H7043" s="6">
        <f t="shared" si="995"/>
        <v>5</v>
      </c>
      <c r="I7043" s="6">
        <f t="shared" si="996"/>
        <v>22</v>
      </c>
      <c r="J7043" s="6" t="str">
        <f t="shared" si="997"/>
        <v>5-27</v>
      </c>
      <c r="K7043" s="6" t="str">
        <f t="shared" si="998"/>
        <v>WK</v>
      </c>
      <c r="L7043" s="6" t="str">
        <f t="shared" si="999"/>
        <v>DAY</v>
      </c>
      <c r="M7043" s="6">
        <f t="shared" si="1000"/>
        <v>0</v>
      </c>
    </row>
    <row r="7044" spans="3:13" x14ac:dyDescent="0.35">
      <c r="C7044" s="42">
        <v>42151.666666666664</v>
      </c>
      <c r="D7044" s="32">
        <v>2357.237060546875</v>
      </c>
      <c r="E7044" s="34" t="str">
        <f t="shared" si="992"/>
        <v>05-27</v>
      </c>
      <c r="F7044" s="6">
        <f t="shared" si="993"/>
        <v>16</v>
      </c>
      <c r="G7044" s="6">
        <f t="shared" si="994"/>
        <v>27</v>
      </c>
      <c r="H7044" s="6">
        <f t="shared" si="995"/>
        <v>5</v>
      </c>
      <c r="I7044" s="6">
        <f t="shared" si="996"/>
        <v>22</v>
      </c>
      <c r="J7044" s="6" t="str">
        <f t="shared" si="997"/>
        <v>5-27</v>
      </c>
      <c r="K7044" s="6" t="str">
        <f t="shared" si="998"/>
        <v>WK</v>
      </c>
      <c r="L7044" s="6" t="str">
        <f t="shared" si="999"/>
        <v>DAY</v>
      </c>
      <c r="M7044" s="6">
        <f t="shared" si="1000"/>
        <v>0</v>
      </c>
    </row>
    <row r="7045" spans="3:13" x14ac:dyDescent="0.35">
      <c r="C7045" s="42">
        <v>42151.6875</v>
      </c>
      <c r="D7045" s="32">
        <v>2366.8427734375</v>
      </c>
      <c r="E7045" s="34" t="str">
        <f t="shared" si="992"/>
        <v>05-27</v>
      </c>
      <c r="F7045" s="6">
        <f t="shared" si="993"/>
        <v>16</v>
      </c>
      <c r="G7045" s="6">
        <f t="shared" si="994"/>
        <v>27</v>
      </c>
      <c r="H7045" s="6">
        <f t="shared" si="995"/>
        <v>5</v>
      </c>
      <c r="I7045" s="6">
        <f t="shared" si="996"/>
        <v>22</v>
      </c>
      <c r="J7045" s="6" t="str">
        <f t="shared" si="997"/>
        <v>5-27</v>
      </c>
      <c r="K7045" s="6" t="str">
        <f t="shared" si="998"/>
        <v>WK</v>
      </c>
      <c r="L7045" s="6" t="str">
        <f t="shared" si="999"/>
        <v>DAY</v>
      </c>
      <c r="M7045" s="6">
        <f t="shared" si="1000"/>
        <v>0</v>
      </c>
    </row>
    <row r="7046" spans="3:13" x14ac:dyDescent="0.35">
      <c r="C7046" s="42">
        <v>42151.708333333336</v>
      </c>
      <c r="D7046" s="32">
        <v>2333.988037109375</v>
      </c>
      <c r="E7046" s="34" t="str">
        <f t="shared" si="992"/>
        <v>05-27</v>
      </c>
      <c r="F7046" s="6">
        <f t="shared" si="993"/>
        <v>17</v>
      </c>
      <c r="G7046" s="6">
        <f t="shared" si="994"/>
        <v>27</v>
      </c>
      <c r="H7046" s="6">
        <f t="shared" si="995"/>
        <v>5</v>
      </c>
      <c r="I7046" s="6">
        <f t="shared" si="996"/>
        <v>22</v>
      </c>
      <c r="J7046" s="6" t="str">
        <f t="shared" si="997"/>
        <v>5-27</v>
      </c>
      <c r="K7046" s="6" t="str">
        <f t="shared" si="998"/>
        <v>WK</v>
      </c>
      <c r="L7046" s="6" t="str">
        <f t="shared" si="999"/>
        <v>EVE</v>
      </c>
      <c r="M7046" s="6">
        <f t="shared" si="1000"/>
        <v>0</v>
      </c>
    </row>
    <row r="7047" spans="3:13" x14ac:dyDescent="0.35">
      <c r="C7047" s="42">
        <v>42151.729166666664</v>
      </c>
      <c r="D7047" s="32">
        <v>2367.5166015625</v>
      </c>
      <c r="E7047" s="34" t="str">
        <f t="shared" ref="E7047:E7110" si="1001">TEXT(MONTH(C7047),"00")&amp;"-"&amp;TEXT(DAY(C7047),"00")</f>
        <v>05-27</v>
      </c>
      <c r="F7047" s="6">
        <f t="shared" ref="F7047:F7110" si="1002">HOUR(C7047)</f>
        <v>17</v>
      </c>
      <c r="G7047" s="6">
        <f t="shared" ref="G7047:G7110" si="1003">DAY(C7047)</f>
        <v>27</v>
      </c>
      <c r="H7047" s="6">
        <f t="shared" ref="H7047:H7110" si="1004">MONTH(C7047)</f>
        <v>5</v>
      </c>
      <c r="I7047" s="6">
        <f t="shared" ref="I7047:I7110" si="1005">WEEKNUM(C7047)</f>
        <v>22</v>
      </c>
      <c r="J7047" s="6" t="str">
        <f t="shared" ref="J7047:J7110" si="1006">H7047&amp;"-"&amp;G7047</f>
        <v>5-27</v>
      </c>
      <c r="K7047" s="6" t="str">
        <f t="shared" ref="K7047:K7110" si="1007">IF(WEEKDAY(C7047,11)&lt;6,"WK","WKND")</f>
        <v>WK</v>
      </c>
      <c r="L7047" s="6" t="str">
        <f t="shared" ref="L7047:L7110" si="1008">IF(AND(F7047&lt;17,F7047&gt;6),"DAY","EVE")</f>
        <v>EVE</v>
      </c>
      <c r="M7047" s="6">
        <f t="shared" ref="M7047:M7110" si="1009">IF(D7047&gt;4000,1,0)</f>
        <v>0</v>
      </c>
    </row>
    <row r="7048" spans="3:13" x14ac:dyDescent="0.35">
      <c r="C7048" s="42">
        <v>42151.75</v>
      </c>
      <c r="D7048" s="32">
        <v>2419.921142578125</v>
      </c>
      <c r="E7048" s="34" t="str">
        <f t="shared" si="1001"/>
        <v>05-27</v>
      </c>
      <c r="F7048" s="6">
        <f t="shared" si="1002"/>
        <v>18</v>
      </c>
      <c r="G7048" s="6">
        <f t="shared" si="1003"/>
        <v>27</v>
      </c>
      <c r="H7048" s="6">
        <f t="shared" si="1004"/>
        <v>5</v>
      </c>
      <c r="I7048" s="6">
        <f t="shared" si="1005"/>
        <v>22</v>
      </c>
      <c r="J7048" s="6" t="str">
        <f t="shared" si="1006"/>
        <v>5-27</v>
      </c>
      <c r="K7048" s="6" t="str">
        <f t="shared" si="1007"/>
        <v>WK</v>
      </c>
      <c r="L7048" s="6" t="str">
        <f t="shared" si="1008"/>
        <v>EVE</v>
      </c>
      <c r="M7048" s="6">
        <f t="shared" si="1009"/>
        <v>0</v>
      </c>
    </row>
    <row r="7049" spans="3:13" x14ac:dyDescent="0.35">
      <c r="C7049" s="42">
        <v>42151.770833333336</v>
      </c>
      <c r="D7049" s="32">
        <v>2407.723876953125</v>
      </c>
      <c r="E7049" s="34" t="str">
        <f t="shared" si="1001"/>
        <v>05-27</v>
      </c>
      <c r="F7049" s="6">
        <f t="shared" si="1002"/>
        <v>18</v>
      </c>
      <c r="G7049" s="6">
        <f t="shared" si="1003"/>
        <v>27</v>
      </c>
      <c r="H7049" s="6">
        <f t="shared" si="1004"/>
        <v>5</v>
      </c>
      <c r="I7049" s="6">
        <f t="shared" si="1005"/>
        <v>22</v>
      </c>
      <c r="J7049" s="6" t="str">
        <f t="shared" si="1006"/>
        <v>5-27</v>
      </c>
      <c r="K7049" s="6" t="str">
        <f t="shared" si="1007"/>
        <v>WK</v>
      </c>
      <c r="L7049" s="6" t="str">
        <f t="shared" si="1008"/>
        <v>EVE</v>
      </c>
      <c r="M7049" s="6">
        <f t="shared" si="1009"/>
        <v>0</v>
      </c>
    </row>
    <row r="7050" spans="3:13" x14ac:dyDescent="0.35">
      <c r="C7050" s="42">
        <v>42151.791666666664</v>
      </c>
      <c r="D7050" s="32">
        <v>2429.24560546875</v>
      </c>
      <c r="E7050" s="34" t="str">
        <f t="shared" si="1001"/>
        <v>05-27</v>
      </c>
      <c r="F7050" s="6">
        <f t="shared" si="1002"/>
        <v>19</v>
      </c>
      <c r="G7050" s="6">
        <f t="shared" si="1003"/>
        <v>27</v>
      </c>
      <c r="H7050" s="6">
        <f t="shared" si="1004"/>
        <v>5</v>
      </c>
      <c r="I7050" s="6">
        <f t="shared" si="1005"/>
        <v>22</v>
      </c>
      <c r="J7050" s="6" t="str">
        <f t="shared" si="1006"/>
        <v>5-27</v>
      </c>
      <c r="K7050" s="6" t="str">
        <f t="shared" si="1007"/>
        <v>WK</v>
      </c>
      <c r="L7050" s="6" t="str">
        <f t="shared" si="1008"/>
        <v>EVE</v>
      </c>
      <c r="M7050" s="6">
        <f t="shared" si="1009"/>
        <v>0</v>
      </c>
    </row>
    <row r="7051" spans="3:13" x14ac:dyDescent="0.35">
      <c r="C7051" s="42">
        <v>42151.8125</v>
      </c>
      <c r="D7051" s="32">
        <v>2459.662109375</v>
      </c>
      <c r="E7051" s="34" t="str">
        <f t="shared" si="1001"/>
        <v>05-27</v>
      </c>
      <c r="F7051" s="6">
        <f t="shared" si="1002"/>
        <v>19</v>
      </c>
      <c r="G7051" s="6">
        <f t="shared" si="1003"/>
        <v>27</v>
      </c>
      <c r="H7051" s="6">
        <f t="shared" si="1004"/>
        <v>5</v>
      </c>
      <c r="I7051" s="6">
        <f t="shared" si="1005"/>
        <v>22</v>
      </c>
      <c r="J7051" s="6" t="str">
        <f t="shared" si="1006"/>
        <v>5-27</v>
      </c>
      <c r="K7051" s="6" t="str">
        <f t="shared" si="1007"/>
        <v>WK</v>
      </c>
      <c r="L7051" s="6" t="str">
        <f t="shared" si="1008"/>
        <v>EVE</v>
      </c>
      <c r="M7051" s="6">
        <f t="shared" si="1009"/>
        <v>0</v>
      </c>
    </row>
    <row r="7052" spans="3:13" x14ac:dyDescent="0.35">
      <c r="C7052" s="42">
        <v>42151.833333333336</v>
      </c>
      <c r="D7052" s="32">
        <v>2595.994140625</v>
      </c>
      <c r="E7052" s="34" t="str">
        <f t="shared" si="1001"/>
        <v>05-27</v>
      </c>
      <c r="F7052" s="6">
        <f t="shared" si="1002"/>
        <v>20</v>
      </c>
      <c r="G7052" s="6">
        <f t="shared" si="1003"/>
        <v>27</v>
      </c>
      <c r="H7052" s="6">
        <f t="shared" si="1004"/>
        <v>5</v>
      </c>
      <c r="I7052" s="6">
        <f t="shared" si="1005"/>
        <v>22</v>
      </c>
      <c r="J7052" s="6" t="str">
        <f t="shared" si="1006"/>
        <v>5-27</v>
      </c>
      <c r="K7052" s="6" t="str">
        <f t="shared" si="1007"/>
        <v>WK</v>
      </c>
      <c r="L7052" s="6" t="str">
        <f t="shared" si="1008"/>
        <v>EVE</v>
      </c>
      <c r="M7052" s="6">
        <f t="shared" si="1009"/>
        <v>0</v>
      </c>
    </row>
    <row r="7053" spans="3:13" x14ac:dyDescent="0.35">
      <c r="C7053" s="42">
        <v>42151.854166666664</v>
      </c>
      <c r="D7053" s="32">
        <v>2666.451904296875</v>
      </c>
      <c r="E7053" s="34" t="str">
        <f t="shared" si="1001"/>
        <v>05-27</v>
      </c>
      <c r="F7053" s="6">
        <f t="shared" si="1002"/>
        <v>20</v>
      </c>
      <c r="G7053" s="6">
        <f t="shared" si="1003"/>
        <v>27</v>
      </c>
      <c r="H7053" s="6">
        <f t="shared" si="1004"/>
        <v>5</v>
      </c>
      <c r="I7053" s="6">
        <f t="shared" si="1005"/>
        <v>22</v>
      </c>
      <c r="J7053" s="6" t="str">
        <f t="shared" si="1006"/>
        <v>5-27</v>
      </c>
      <c r="K7053" s="6" t="str">
        <f t="shared" si="1007"/>
        <v>WK</v>
      </c>
      <c r="L7053" s="6" t="str">
        <f t="shared" si="1008"/>
        <v>EVE</v>
      </c>
      <c r="M7053" s="6">
        <f t="shared" si="1009"/>
        <v>0</v>
      </c>
    </row>
    <row r="7054" spans="3:13" x14ac:dyDescent="0.35">
      <c r="C7054" s="42">
        <v>42151.875</v>
      </c>
      <c r="D7054" s="32">
        <v>2623.01708984375</v>
      </c>
      <c r="E7054" s="34" t="str">
        <f t="shared" si="1001"/>
        <v>05-27</v>
      </c>
      <c r="F7054" s="6">
        <f t="shared" si="1002"/>
        <v>21</v>
      </c>
      <c r="G7054" s="6">
        <f t="shared" si="1003"/>
        <v>27</v>
      </c>
      <c r="H7054" s="6">
        <f t="shared" si="1004"/>
        <v>5</v>
      </c>
      <c r="I7054" s="6">
        <f t="shared" si="1005"/>
        <v>22</v>
      </c>
      <c r="J7054" s="6" t="str">
        <f t="shared" si="1006"/>
        <v>5-27</v>
      </c>
      <c r="K7054" s="6" t="str">
        <f t="shared" si="1007"/>
        <v>WK</v>
      </c>
      <c r="L7054" s="6" t="str">
        <f t="shared" si="1008"/>
        <v>EVE</v>
      </c>
      <c r="M7054" s="6">
        <f t="shared" si="1009"/>
        <v>0</v>
      </c>
    </row>
    <row r="7055" spans="3:13" x14ac:dyDescent="0.35">
      <c r="C7055" s="42">
        <v>42151.895833333336</v>
      </c>
      <c r="D7055" s="32">
        <v>2519.799560546875</v>
      </c>
      <c r="E7055" s="34" t="str">
        <f t="shared" si="1001"/>
        <v>05-27</v>
      </c>
      <c r="F7055" s="6">
        <f t="shared" si="1002"/>
        <v>21</v>
      </c>
      <c r="G7055" s="6">
        <f t="shared" si="1003"/>
        <v>27</v>
      </c>
      <c r="H7055" s="6">
        <f t="shared" si="1004"/>
        <v>5</v>
      </c>
      <c r="I7055" s="6">
        <f t="shared" si="1005"/>
        <v>22</v>
      </c>
      <c r="J7055" s="6" t="str">
        <f t="shared" si="1006"/>
        <v>5-27</v>
      </c>
      <c r="K7055" s="6" t="str">
        <f t="shared" si="1007"/>
        <v>WK</v>
      </c>
      <c r="L7055" s="6" t="str">
        <f t="shared" si="1008"/>
        <v>EVE</v>
      </c>
      <c r="M7055" s="6">
        <f t="shared" si="1009"/>
        <v>0</v>
      </c>
    </row>
    <row r="7056" spans="3:13" x14ac:dyDescent="0.35">
      <c r="C7056" s="42">
        <v>42151.916666666664</v>
      </c>
      <c r="D7056" s="32">
        <v>2408.964111328125</v>
      </c>
      <c r="E7056" s="34" t="str">
        <f t="shared" si="1001"/>
        <v>05-27</v>
      </c>
      <c r="F7056" s="6">
        <f t="shared" si="1002"/>
        <v>22</v>
      </c>
      <c r="G7056" s="6">
        <f t="shared" si="1003"/>
        <v>27</v>
      </c>
      <c r="H7056" s="6">
        <f t="shared" si="1004"/>
        <v>5</v>
      </c>
      <c r="I7056" s="6">
        <f t="shared" si="1005"/>
        <v>22</v>
      </c>
      <c r="J7056" s="6" t="str">
        <f t="shared" si="1006"/>
        <v>5-27</v>
      </c>
      <c r="K7056" s="6" t="str">
        <f t="shared" si="1007"/>
        <v>WK</v>
      </c>
      <c r="L7056" s="6" t="str">
        <f t="shared" si="1008"/>
        <v>EVE</v>
      </c>
      <c r="M7056" s="6">
        <f t="shared" si="1009"/>
        <v>0</v>
      </c>
    </row>
    <row r="7057" spans="3:13" x14ac:dyDescent="0.35">
      <c r="C7057" s="42">
        <v>42151.9375</v>
      </c>
      <c r="D7057" s="32">
        <v>2270.938232421875</v>
      </c>
      <c r="E7057" s="34" t="str">
        <f t="shared" si="1001"/>
        <v>05-27</v>
      </c>
      <c r="F7057" s="6">
        <f t="shared" si="1002"/>
        <v>22</v>
      </c>
      <c r="G7057" s="6">
        <f t="shared" si="1003"/>
        <v>27</v>
      </c>
      <c r="H7057" s="6">
        <f t="shared" si="1004"/>
        <v>5</v>
      </c>
      <c r="I7057" s="6">
        <f t="shared" si="1005"/>
        <v>22</v>
      </c>
      <c r="J7057" s="6" t="str">
        <f t="shared" si="1006"/>
        <v>5-27</v>
      </c>
      <c r="K7057" s="6" t="str">
        <f t="shared" si="1007"/>
        <v>WK</v>
      </c>
      <c r="L7057" s="6" t="str">
        <f t="shared" si="1008"/>
        <v>EVE</v>
      </c>
      <c r="M7057" s="6">
        <f t="shared" si="1009"/>
        <v>0</v>
      </c>
    </row>
    <row r="7058" spans="3:13" x14ac:dyDescent="0.35">
      <c r="C7058" s="42">
        <v>42151.958333333336</v>
      </c>
      <c r="D7058" s="32">
        <v>2137.548828125</v>
      </c>
      <c r="E7058" s="34" t="str">
        <f t="shared" si="1001"/>
        <v>05-27</v>
      </c>
      <c r="F7058" s="6">
        <f t="shared" si="1002"/>
        <v>23</v>
      </c>
      <c r="G7058" s="6">
        <f t="shared" si="1003"/>
        <v>27</v>
      </c>
      <c r="H7058" s="6">
        <f t="shared" si="1004"/>
        <v>5</v>
      </c>
      <c r="I7058" s="6">
        <f t="shared" si="1005"/>
        <v>22</v>
      </c>
      <c r="J7058" s="6" t="str">
        <f t="shared" si="1006"/>
        <v>5-27</v>
      </c>
      <c r="K7058" s="6" t="str">
        <f t="shared" si="1007"/>
        <v>WK</v>
      </c>
      <c r="L7058" s="6" t="str">
        <f t="shared" si="1008"/>
        <v>EVE</v>
      </c>
      <c r="M7058" s="6">
        <f t="shared" si="1009"/>
        <v>0</v>
      </c>
    </row>
    <row r="7059" spans="3:13" x14ac:dyDescent="0.35">
      <c r="C7059" s="42">
        <v>42151.979166666664</v>
      </c>
      <c r="D7059" s="32">
        <v>2013.83544921875</v>
      </c>
      <c r="E7059" s="34" t="str">
        <f t="shared" si="1001"/>
        <v>05-27</v>
      </c>
      <c r="F7059" s="6">
        <f t="shared" si="1002"/>
        <v>23</v>
      </c>
      <c r="G7059" s="6">
        <f t="shared" si="1003"/>
        <v>27</v>
      </c>
      <c r="H7059" s="6">
        <f t="shared" si="1004"/>
        <v>5</v>
      </c>
      <c r="I7059" s="6">
        <f t="shared" si="1005"/>
        <v>22</v>
      </c>
      <c r="J7059" s="6" t="str">
        <f t="shared" si="1006"/>
        <v>5-27</v>
      </c>
      <c r="K7059" s="6" t="str">
        <f t="shared" si="1007"/>
        <v>WK</v>
      </c>
      <c r="L7059" s="6" t="str">
        <f t="shared" si="1008"/>
        <v>EVE</v>
      </c>
      <c r="M7059" s="6">
        <f t="shared" si="1009"/>
        <v>0</v>
      </c>
    </row>
    <row r="7060" spans="3:13" x14ac:dyDescent="0.35">
      <c r="C7060" s="42">
        <v>42152</v>
      </c>
      <c r="D7060" s="32">
        <v>1920.13720703125</v>
      </c>
      <c r="E7060" s="34" t="str">
        <f t="shared" si="1001"/>
        <v>05-28</v>
      </c>
      <c r="F7060" s="6">
        <f t="shared" si="1002"/>
        <v>0</v>
      </c>
      <c r="G7060" s="6">
        <f t="shared" si="1003"/>
        <v>28</v>
      </c>
      <c r="H7060" s="6">
        <f t="shared" si="1004"/>
        <v>5</v>
      </c>
      <c r="I7060" s="6">
        <f t="shared" si="1005"/>
        <v>22</v>
      </c>
      <c r="J7060" s="6" t="str">
        <f t="shared" si="1006"/>
        <v>5-28</v>
      </c>
      <c r="K7060" s="6" t="str">
        <f t="shared" si="1007"/>
        <v>WK</v>
      </c>
      <c r="L7060" s="6" t="str">
        <f t="shared" si="1008"/>
        <v>EVE</v>
      </c>
      <c r="M7060" s="6">
        <f t="shared" si="1009"/>
        <v>0</v>
      </c>
    </row>
    <row r="7061" spans="3:13" x14ac:dyDescent="0.35">
      <c r="C7061" s="42">
        <v>42152.020833333336</v>
      </c>
      <c r="D7061" s="32">
        <v>1859.2884521484375</v>
      </c>
      <c r="E7061" s="34" t="str">
        <f t="shared" si="1001"/>
        <v>05-28</v>
      </c>
      <c r="F7061" s="6">
        <f t="shared" si="1002"/>
        <v>0</v>
      </c>
      <c r="G7061" s="6">
        <f t="shared" si="1003"/>
        <v>28</v>
      </c>
      <c r="H7061" s="6">
        <f t="shared" si="1004"/>
        <v>5</v>
      </c>
      <c r="I7061" s="6">
        <f t="shared" si="1005"/>
        <v>22</v>
      </c>
      <c r="J7061" s="6" t="str">
        <f t="shared" si="1006"/>
        <v>5-28</v>
      </c>
      <c r="K7061" s="6" t="str">
        <f t="shared" si="1007"/>
        <v>WK</v>
      </c>
      <c r="L7061" s="6" t="str">
        <f t="shared" si="1008"/>
        <v>EVE</v>
      </c>
      <c r="M7061" s="6">
        <f t="shared" si="1009"/>
        <v>0</v>
      </c>
    </row>
    <row r="7062" spans="3:13" x14ac:dyDescent="0.35">
      <c r="C7062" s="42">
        <v>42152.041666666664</v>
      </c>
      <c r="D7062" s="32">
        <v>1796.9776611328125</v>
      </c>
      <c r="E7062" s="34" t="str">
        <f t="shared" si="1001"/>
        <v>05-28</v>
      </c>
      <c r="F7062" s="6">
        <f t="shared" si="1002"/>
        <v>1</v>
      </c>
      <c r="G7062" s="6">
        <f t="shared" si="1003"/>
        <v>28</v>
      </c>
      <c r="H7062" s="6">
        <f t="shared" si="1004"/>
        <v>5</v>
      </c>
      <c r="I7062" s="6">
        <f t="shared" si="1005"/>
        <v>22</v>
      </c>
      <c r="J7062" s="6" t="str">
        <f t="shared" si="1006"/>
        <v>5-28</v>
      </c>
      <c r="K7062" s="6" t="str">
        <f t="shared" si="1007"/>
        <v>WK</v>
      </c>
      <c r="L7062" s="6" t="str">
        <f t="shared" si="1008"/>
        <v>EVE</v>
      </c>
      <c r="M7062" s="6">
        <f t="shared" si="1009"/>
        <v>0</v>
      </c>
    </row>
    <row r="7063" spans="3:13" x14ac:dyDescent="0.35">
      <c r="C7063" s="42">
        <v>42152.0625</v>
      </c>
      <c r="D7063" s="32">
        <v>1762.5872802734375</v>
      </c>
      <c r="E7063" s="34" t="str">
        <f t="shared" si="1001"/>
        <v>05-28</v>
      </c>
      <c r="F7063" s="6">
        <f t="shared" si="1002"/>
        <v>1</v>
      </c>
      <c r="G7063" s="6">
        <f t="shared" si="1003"/>
        <v>28</v>
      </c>
      <c r="H7063" s="6">
        <f t="shared" si="1004"/>
        <v>5</v>
      </c>
      <c r="I7063" s="6">
        <f t="shared" si="1005"/>
        <v>22</v>
      </c>
      <c r="J7063" s="6" t="str">
        <f t="shared" si="1006"/>
        <v>5-28</v>
      </c>
      <c r="K7063" s="6" t="str">
        <f t="shared" si="1007"/>
        <v>WK</v>
      </c>
      <c r="L7063" s="6" t="str">
        <f t="shared" si="1008"/>
        <v>EVE</v>
      </c>
      <c r="M7063" s="6">
        <f t="shared" si="1009"/>
        <v>0</v>
      </c>
    </row>
    <row r="7064" spans="3:13" x14ac:dyDescent="0.35">
      <c r="C7064" s="42">
        <v>42152.083333333336</v>
      </c>
      <c r="D7064" s="32">
        <v>1725.99365234375</v>
      </c>
      <c r="E7064" s="34" t="str">
        <f t="shared" si="1001"/>
        <v>05-28</v>
      </c>
      <c r="F7064" s="6">
        <f t="shared" si="1002"/>
        <v>2</v>
      </c>
      <c r="G7064" s="6">
        <f t="shared" si="1003"/>
        <v>28</v>
      </c>
      <c r="H7064" s="6">
        <f t="shared" si="1004"/>
        <v>5</v>
      </c>
      <c r="I7064" s="6">
        <f t="shared" si="1005"/>
        <v>22</v>
      </c>
      <c r="J7064" s="6" t="str">
        <f t="shared" si="1006"/>
        <v>5-28</v>
      </c>
      <c r="K7064" s="6" t="str">
        <f t="shared" si="1007"/>
        <v>WK</v>
      </c>
      <c r="L7064" s="6" t="str">
        <f t="shared" si="1008"/>
        <v>EVE</v>
      </c>
      <c r="M7064" s="6">
        <f t="shared" si="1009"/>
        <v>0</v>
      </c>
    </row>
    <row r="7065" spans="3:13" x14ac:dyDescent="0.35">
      <c r="C7065" s="42">
        <v>42152.104166666664</v>
      </c>
      <c r="D7065" s="32">
        <v>1704.771484375</v>
      </c>
      <c r="E7065" s="34" t="str">
        <f t="shared" si="1001"/>
        <v>05-28</v>
      </c>
      <c r="F7065" s="6">
        <f t="shared" si="1002"/>
        <v>2</v>
      </c>
      <c r="G7065" s="6">
        <f t="shared" si="1003"/>
        <v>28</v>
      </c>
      <c r="H7065" s="6">
        <f t="shared" si="1004"/>
        <v>5</v>
      </c>
      <c r="I7065" s="6">
        <f t="shared" si="1005"/>
        <v>22</v>
      </c>
      <c r="J7065" s="6" t="str">
        <f t="shared" si="1006"/>
        <v>5-28</v>
      </c>
      <c r="K7065" s="6" t="str">
        <f t="shared" si="1007"/>
        <v>WK</v>
      </c>
      <c r="L7065" s="6" t="str">
        <f t="shared" si="1008"/>
        <v>EVE</v>
      </c>
      <c r="M7065" s="6">
        <f t="shared" si="1009"/>
        <v>0</v>
      </c>
    </row>
    <row r="7066" spans="3:13" x14ac:dyDescent="0.35">
      <c r="C7066" s="42">
        <v>42152.125</v>
      </c>
      <c r="D7066" s="32">
        <v>1680.0576171875</v>
      </c>
      <c r="E7066" s="34" t="str">
        <f t="shared" si="1001"/>
        <v>05-28</v>
      </c>
      <c r="F7066" s="6">
        <f t="shared" si="1002"/>
        <v>3</v>
      </c>
      <c r="G7066" s="6">
        <f t="shared" si="1003"/>
        <v>28</v>
      </c>
      <c r="H7066" s="6">
        <f t="shared" si="1004"/>
        <v>5</v>
      </c>
      <c r="I7066" s="6">
        <f t="shared" si="1005"/>
        <v>22</v>
      </c>
      <c r="J7066" s="6" t="str">
        <f t="shared" si="1006"/>
        <v>5-28</v>
      </c>
      <c r="K7066" s="6" t="str">
        <f t="shared" si="1007"/>
        <v>WK</v>
      </c>
      <c r="L7066" s="6" t="str">
        <f t="shared" si="1008"/>
        <v>EVE</v>
      </c>
      <c r="M7066" s="6">
        <f t="shared" si="1009"/>
        <v>0</v>
      </c>
    </row>
    <row r="7067" spans="3:13" x14ac:dyDescent="0.35">
      <c r="C7067" s="42">
        <v>42152.145833333336</v>
      </c>
      <c r="D7067" s="32">
        <v>1671.8544921875</v>
      </c>
      <c r="E7067" s="34" t="str">
        <f t="shared" si="1001"/>
        <v>05-28</v>
      </c>
      <c r="F7067" s="6">
        <f t="shared" si="1002"/>
        <v>3</v>
      </c>
      <c r="G7067" s="6">
        <f t="shared" si="1003"/>
        <v>28</v>
      </c>
      <c r="H7067" s="6">
        <f t="shared" si="1004"/>
        <v>5</v>
      </c>
      <c r="I7067" s="6">
        <f t="shared" si="1005"/>
        <v>22</v>
      </c>
      <c r="J7067" s="6" t="str">
        <f t="shared" si="1006"/>
        <v>5-28</v>
      </c>
      <c r="K7067" s="6" t="str">
        <f t="shared" si="1007"/>
        <v>WK</v>
      </c>
      <c r="L7067" s="6" t="str">
        <f t="shared" si="1008"/>
        <v>EVE</v>
      </c>
      <c r="M7067" s="6">
        <f t="shared" si="1009"/>
        <v>0</v>
      </c>
    </row>
    <row r="7068" spans="3:13" x14ac:dyDescent="0.35">
      <c r="C7068" s="42">
        <v>42152.166666666664</v>
      </c>
      <c r="D7068" s="32">
        <v>1684.973876953125</v>
      </c>
      <c r="E7068" s="34" t="str">
        <f t="shared" si="1001"/>
        <v>05-28</v>
      </c>
      <c r="F7068" s="6">
        <f t="shared" si="1002"/>
        <v>4</v>
      </c>
      <c r="G7068" s="6">
        <f t="shared" si="1003"/>
        <v>28</v>
      </c>
      <c r="H7068" s="6">
        <f t="shared" si="1004"/>
        <v>5</v>
      </c>
      <c r="I7068" s="6">
        <f t="shared" si="1005"/>
        <v>22</v>
      </c>
      <c r="J7068" s="6" t="str">
        <f t="shared" si="1006"/>
        <v>5-28</v>
      </c>
      <c r="K7068" s="6" t="str">
        <f t="shared" si="1007"/>
        <v>WK</v>
      </c>
      <c r="L7068" s="6" t="str">
        <f t="shared" si="1008"/>
        <v>EVE</v>
      </c>
      <c r="M7068" s="6">
        <f t="shared" si="1009"/>
        <v>0</v>
      </c>
    </row>
    <row r="7069" spans="3:13" x14ac:dyDescent="0.35">
      <c r="C7069" s="42">
        <v>42152.1875</v>
      </c>
      <c r="D7069" s="32">
        <v>1730.437744140625</v>
      </c>
      <c r="E7069" s="34" t="str">
        <f t="shared" si="1001"/>
        <v>05-28</v>
      </c>
      <c r="F7069" s="6">
        <f t="shared" si="1002"/>
        <v>4</v>
      </c>
      <c r="G7069" s="6">
        <f t="shared" si="1003"/>
        <v>28</v>
      </c>
      <c r="H7069" s="6">
        <f t="shared" si="1004"/>
        <v>5</v>
      </c>
      <c r="I7069" s="6">
        <f t="shared" si="1005"/>
        <v>22</v>
      </c>
      <c r="J7069" s="6" t="str">
        <f t="shared" si="1006"/>
        <v>5-28</v>
      </c>
      <c r="K7069" s="6" t="str">
        <f t="shared" si="1007"/>
        <v>WK</v>
      </c>
      <c r="L7069" s="6" t="str">
        <f t="shared" si="1008"/>
        <v>EVE</v>
      </c>
      <c r="M7069" s="6">
        <f t="shared" si="1009"/>
        <v>0</v>
      </c>
    </row>
    <row r="7070" spans="3:13" x14ac:dyDescent="0.35">
      <c r="C7070" s="42">
        <v>42152.208333333336</v>
      </c>
      <c r="D7070" s="32">
        <v>1773.7000732421875</v>
      </c>
      <c r="E7070" s="34" t="str">
        <f t="shared" si="1001"/>
        <v>05-28</v>
      </c>
      <c r="F7070" s="6">
        <f t="shared" si="1002"/>
        <v>5</v>
      </c>
      <c r="G7070" s="6">
        <f t="shared" si="1003"/>
        <v>28</v>
      </c>
      <c r="H7070" s="6">
        <f t="shared" si="1004"/>
        <v>5</v>
      </c>
      <c r="I7070" s="6">
        <f t="shared" si="1005"/>
        <v>22</v>
      </c>
      <c r="J7070" s="6" t="str">
        <f t="shared" si="1006"/>
        <v>5-28</v>
      </c>
      <c r="K7070" s="6" t="str">
        <f t="shared" si="1007"/>
        <v>WK</v>
      </c>
      <c r="L7070" s="6" t="str">
        <f t="shared" si="1008"/>
        <v>EVE</v>
      </c>
      <c r="M7070" s="6">
        <f t="shared" si="1009"/>
        <v>0</v>
      </c>
    </row>
    <row r="7071" spans="3:13" x14ac:dyDescent="0.35">
      <c r="C7071" s="42">
        <v>42152.229166666664</v>
      </c>
      <c r="D7071" s="32">
        <v>1875.9521484375</v>
      </c>
      <c r="E7071" s="34" t="str">
        <f t="shared" si="1001"/>
        <v>05-28</v>
      </c>
      <c r="F7071" s="6">
        <f t="shared" si="1002"/>
        <v>5</v>
      </c>
      <c r="G7071" s="6">
        <f t="shared" si="1003"/>
        <v>28</v>
      </c>
      <c r="H7071" s="6">
        <f t="shared" si="1004"/>
        <v>5</v>
      </c>
      <c r="I7071" s="6">
        <f t="shared" si="1005"/>
        <v>22</v>
      </c>
      <c r="J7071" s="6" t="str">
        <f t="shared" si="1006"/>
        <v>5-28</v>
      </c>
      <c r="K7071" s="6" t="str">
        <f t="shared" si="1007"/>
        <v>WK</v>
      </c>
      <c r="L7071" s="6" t="str">
        <f t="shared" si="1008"/>
        <v>EVE</v>
      </c>
      <c r="M7071" s="6">
        <f t="shared" si="1009"/>
        <v>0</v>
      </c>
    </row>
    <row r="7072" spans="3:13" x14ac:dyDescent="0.35">
      <c r="C7072" s="42">
        <v>42152.25</v>
      </c>
      <c r="D7072" s="32">
        <v>1938.2139892578125</v>
      </c>
      <c r="E7072" s="34" t="str">
        <f t="shared" si="1001"/>
        <v>05-28</v>
      </c>
      <c r="F7072" s="6">
        <f t="shared" si="1002"/>
        <v>6</v>
      </c>
      <c r="G7072" s="6">
        <f t="shared" si="1003"/>
        <v>28</v>
      </c>
      <c r="H7072" s="6">
        <f t="shared" si="1004"/>
        <v>5</v>
      </c>
      <c r="I7072" s="6">
        <f t="shared" si="1005"/>
        <v>22</v>
      </c>
      <c r="J7072" s="6" t="str">
        <f t="shared" si="1006"/>
        <v>5-28</v>
      </c>
      <c r="K7072" s="6" t="str">
        <f t="shared" si="1007"/>
        <v>WK</v>
      </c>
      <c r="L7072" s="6" t="str">
        <f t="shared" si="1008"/>
        <v>EVE</v>
      </c>
      <c r="M7072" s="6">
        <f t="shared" si="1009"/>
        <v>0</v>
      </c>
    </row>
    <row r="7073" spans="3:13" x14ac:dyDescent="0.35">
      <c r="C7073" s="42">
        <v>42152.270833333336</v>
      </c>
      <c r="D7073" s="32">
        <v>2059.69775390625</v>
      </c>
      <c r="E7073" s="34" t="str">
        <f t="shared" si="1001"/>
        <v>05-28</v>
      </c>
      <c r="F7073" s="6">
        <f t="shared" si="1002"/>
        <v>6</v>
      </c>
      <c r="G7073" s="6">
        <f t="shared" si="1003"/>
        <v>28</v>
      </c>
      <c r="H7073" s="6">
        <f t="shared" si="1004"/>
        <v>5</v>
      </c>
      <c r="I7073" s="6">
        <f t="shared" si="1005"/>
        <v>22</v>
      </c>
      <c r="J7073" s="6" t="str">
        <f t="shared" si="1006"/>
        <v>5-28</v>
      </c>
      <c r="K7073" s="6" t="str">
        <f t="shared" si="1007"/>
        <v>WK</v>
      </c>
      <c r="L7073" s="6" t="str">
        <f t="shared" si="1008"/>
        <v>EVE</v>
      </c>
      <c r="M7073" s="6">
        <f t="shared" si="1009"/>
        <v>0</v>
      </c>
    </row>
    <row r="7074" spans="3:13" x14ac:dyDescent="0.35">
      <c r="C7074" s="42">
        <v>42152.291666666664</v>
      </c>
      <c r="D7074" s="32">
        <v>2165.70556640625</v>
      </c>
      <c r="E7074" s="34" t="str">
        <f t="shared" si="1001"/>
        <v>05-28</v>
      </c>
      <c r="F7074" s="6">
        <f t="shared" si="1002"/>
        <v>7</v>
      </c>
      <c r="G7074" s="6">
        <f t="shared" si="1003"/>
        <v>28</v>
      </c>
      <c r="H7074" s="6">
        <f t="shared" si="1004"/>
        <v>5</v>
      </c>
      <c r="I7074" s="6">
        <f t="shared" si="1005"/>
        <v>22</v>
      </c>
      <c r="J7074" s="6" t="str">
        <f t="shared" si="1006"/>
        <v>5-28</v>
      </c>
      <c r="K7074" s="6" t="str">
        <f t="shared" si="1007"/>
        <v>WK</v>
      </c>
      <c r="L7074" s="6" t="str">
        <f t="shared" si="1008"/>
        <v>DAY</v>
      </c>
      <c r="M7074" s="6">
        <f t="shared" si="1009"/>
        <v>0</v>
      </c>
    </row>
    <row r="7075" spans="3:13" x14ac:dyDescent="0.35">
      <c r="C7075" s="42">
        <v>42152.3125</v>
      </c>
      <c r="D7075" s="32">
        <v>2253.6318359375</v>
      </c>
      <c r="E7075" s="34" t="str">
        <f t="shared" si="1001"/>
        <v>05-28</v>
      </c>
      <c r="F7075" s="6">
        <f t="shared" si="1002"/>
        <v>7</v>
      </c>
      <c r="G7075" s="6">
        <f t="shared" si="1003"/>
        <v>28</v>
      </c>
      <c r="H7075" s="6">
        <f t="shared" si="1004"/>
        <v>5</v>
      </c>
      <c r="I7075" s="6">
        <f t="shared" si="1005"/>
        <v>22</v>
      </c>
      <c r="J7075" s="6" t="str">
        <f t="shared" si="1006"/>
        <v>5-28</v>
      </c>
      <c r="K7075" s="6" t="str">
        <f t="shared" si="1007"/>
        <v>WK</v>
      </c>
      <c r="L7075" s="6" t="str">
        <f t="shared" si="1008"/>
        <v>DAY</v>
      </c>
      <c r="M7075" s="6">
        <f t="shared" si="1009"/>
        <v>0</v>
      </c>
    </row>
    <row r="7076" spans="3:13" x14ac:dyDescent="0.35">
      <c r="C7076" s="42">
        <v>42152.333333333336</v>
      </c>
      <c r="D7076" s="32">
        <v>2311.724365234375</v>
      </c>
      <c r="E7076" s="34" t="str">
        <f t="shared" si="1001"/>
        <v>05-28</v>
      </c>
      <c r="F7076" s="6">
        <f t="shared" si="1002"/>
        <v>8</v>
      </c>
      <c r="G7076" s="6">
        <f t="shared" si="1003"/>
        <v>28</v>
      </c>
      <c r="H7076" s="6">
        <f t="shared" si="1004"/>
        <v>5</v>
      </c>
      <c r="I7076" s="6">
        <f t="shared" si="1005"/>
        <v>22</v>
      </c>
      <c r="J7076" s="6" t="str">
        <f t="shared" si="1006"/>
        <v>5-28</v>
      </c>
      <c r="K7076" s="6" t="str">
        <f t="shared" si="1007"/>
        <v>WK</v>
      </c>
      <c r="L7076" s="6" t="str">
        <f t="shared" si="1008"/>
        <v>DAY</v>
      </c>
      <c r="M7076" s="6">
        <f t="shared" si="1009"/>
        <v>0</v>
      </c>
    </row>
    <row r="7077" spans="3:13" x14ac:dyDescent="0.35">
      <c r="C7077" s="42">
        <v>42152.354166666664</v>
      </c>
      <c r="D7077" s="32">
        <v>2372.8876953125</v>
      </c>
      <c r="E7077" s="34" t="str">
        <f t="shared" si="1001"/>
        <v>05-28</v>
      </c>
      <c r="F7077" s="6">
        <f t="shared" si="1002"/>
        <v>8</v>
      </c>
      <c r="G7077" s="6">
        <f t="shared" si="1003"/>
        <v>28</v>
      </c>
      <c r="H7077" s="6">
        <f t="shared" si="1004"/>
        <v>5</v>
      </c>
      <c r="I7077" s="6">
        <f t="shared" si="1005"/>
        <v>22</v>
      </c>
      <c r="J7077" s="6" t="str">
        <f t="shared" si="1006"/>
        <v>5-28</v>
      </c>
      <c r="K7077" s="6" t="str">
        <f t="shared" si="1007"/>
        <v>WK</v>
      </c>
      <c r="L7077" s="6" t="str">
        <f t="shared" si="1008"/>
        <v>DAY</v>
      </c>
      <c r="M7077" s="6">
        <f t="shared" si="1009"/>
        <v>0</v>
      </c>
    </row>
    <row r="7078" spans="3:13" x14ac:dyDescent="0.35">
      <c r="C7078" s="42">
        <v>42152.375</v>
      </c>
      <c r="D7078" s="32">
        <v>2423.048828125</v>
      </c>
      <c r="E7078" s="34" t="str">
        <f t="shared" si="1001"/>
        <v>05-28</v>
      </c>
      <c r="F7078" s="6">
        <f t="shared" si="1002"/>
        <v>9</v>
      </c>
      <c r="G7078" s="6">
        <f t="shared" si="1003"/>
        <v>28</v>
      </c>
      <c r="H7078" s="6">
        <f t="shared" si="1004"/>
        <v>5</v>
      </c>
      <c r="I7078" s="6">
        <f t="shared" si="1005"/>
        <v>22</v>
      </c>
      <c r="J7078" s="6" t="str">
        <f t="shared" si="1006"/>
        <v>5-28</v>
      </c>
      <c r="K7078" s="6" t="str">
        <f t="shared" si="1007"/>
        <v>WK</v>
      </c>
      <c r="L7078" s="6" t="str">
        <f t="shared" si="1008"/>
        <v>DAY</v>
      </c>
      <c r="M7078" s="6">
        <f t="shared" si="1009"/>
        <v>0</v>
      </c>
    </row>
    <row r="7079" spans="3:13" x14ac:dyDescent="0.35">
      <c r="C7079" s="42">
        <v>42152.395833333336</v>
      </c>
      <c r="D7079" s="32">
        <v>2448.935302734375</v>
      </c>
      <c r="E7079" s="34" t="str">
        <f t="shared" si="1001"/>
        <v>05-28</v>
      </c>
      <c r="F7079" s="6">
        <f t="shared" si="1002"/>
        <v>9</v>
      </c>
      <c r="G7079" s="6">
        <f t="shared" si="1003"/>
        <v>28</v>
      </c>
      <c r="H7079" s="6">
        <f t="shared" si="1004"/>
        <v>5</v>
      </c>
      <c r="I7079" s="6">
        <f t="shared" si="1005"/>
        <v>22</v>
      </c>
      <c r="J7079" s="6" t="str">
        <f t="shared" si="1006"/>
        <v>5-28</v>
      </c>
      <c r="K7079" s="6" t="str">
        <f t="shared" si="1007"/>
        <v>WK</v>
      </c>
      <c r="L7079" s="6" t="str">
        <f t="shared" si="1008"/>
        <v>DAY</v>
      </c>
      <c r="M7079" s="6">
        <f t="shared" si="1009"/>
        <v>0</v>
      </c>
    </row>
    <row r="7080" spans="3:13" x14ac:dyDescent="0.35">
      <c r="C7080" s="42">
        <v>42152.416666666664</v>
      </c>
      <c r="D7080" s="32">
        <v>2466.5087890625</v>
      </c>
      <c r="E7080" s="34" t="str">
        <f t="shared" si="1001"/>
        <v>05-28</v>
      </c>
      <c r="F7080" s="6">
        <f t="shared" si="1002"/>
        <v>10</v>
      </c>
      <c r="G7080" s="6">
        <f t="shared" si="1003"/>
        <v>28</v>
      </c>
      <c r="H7080" s="6">
        <f t="shared" si="1004"/>
        <v>5</v>
      </c>
      <c r="I7080" s="6">
        <f t="shared" si="1005"/>
        <v>22</v>
      </c>
      <c r="J7080" s="6" t="str">
        <f t="shared" si="1006"/>
        <v>5-28</v>
      </c>
      <c r="K7080" s="6" t="str">
        <f t="shared" si="1007"/>
        <v>WK</v>
      </c>
      <c r="L7080" s="6" t="str">
        <f t="shared" si="1008"/>
        <v>DAY</v>
      </c>
      <c r="M7080" s="6">
        <f t="shared" si="1009"/>
        <v>0</v>
      </c>
    </row>
    <row r="7081" spans="3:13" x14ac:dyDescent="0.35">
      <c r="C7081" s="42">
        <v>42152.4375</v>
      </c>
      <c r="D7081" s="32">
        <v>2461.8369140625</v>
      </c>
      <c r="E7081" s="34" t="str">
        <f t="shared" si="1001"/>
        <v>05-28</v>
      </c>
      <c r="F7081" s="6">
        <f t="shared" si="1002"/>
        <v>10</v>
      </c>
      <c r="G7081" s="6">
        <f t="shared" si="1003"/>
        <v>28</v>
      </c>
      <c r="H7081" s="6">
        <f t="shared" si="1004"/>
        <v>5</v>
      </c>
      <c r="I7081" s="6">
        <f t="shared" si="1005"/>
        <v>22</v>
      </c>
      <c r="J7081" s="6" t="str">
        <f t="shared" si="1006"/>
        <v>5-28</v>
      </c>
      <c r="K7081" s="6" t="str">
        <f t="shared" si="1007"/>
        <v>WK</v>
      </c>
      <c r="L7081" s="6" t="str">
        <f t="shared" si="1008"/>
        <v>DAY</v>
      </c>
      <c r="M7081" s="6">
        <f t="shared" si="1009"/>
        <v>0</v>
      </c>
    </row>
    <row r="7082" spans="3:13" x14ac:dyDescent="0.35">
      <c r="C7082" s="42">
        <v>42152.458333333336</v>
      </c>
      <c r="D7082" s="32">
        <v>2454.257568359375</v>
      </c>
      <c r="E7082" s="34" t="str">
        <f t="shared" si="1001"/>
        <v>05-28</v>
      </c>
      <c r="F7082" s="6">
        <f t="shared" si="1002"/>
        <v>11</v>
      </c>
      <c r="G7082" s="6">
        <f t="shared" si="1003"/>
        <v>28</v>
      </c>
      <c r="H7082" s="6">
        <f t="shared" si="1004"/>
        <v>5</v>
      </c>
      <c r="I7082" s="6">
        <f t="shared" si="1005"/>
        <v>22</v>
      </c>
      <c r="J7082" s="6" t="str">
        <f t="shared" si="1006"/>
        <v>5-28</v>
      </c>
      <c r="K7082" s="6" t="str">
        <f t="shared" si="1007"/>
        <v>WK</v>
      </c>
      <c r="L7082" s="6" t="str">
        <f t="shared" si="1008"/>
        <v>DAY</v>
      </c>
      <c r="M7082" s="6">
        <f t="shared" si="1009"/>
        <v>0</v>
      </c>
    </row>
    <row r="7083" spans="3:13" x14ac:dyDescent="0.35">
      <c r="C7083" s="42">
        <v>42152.479166666664</v>
      </c>
      <c r="D7083" s="32">
        <v>2410.91943359375</v>
      </c>
      <c r="E7083" s="34" t="str">
        <f t="shared" si="1001"/>
        <v>05-28</v>
      </c>
      <c r="F7083" s="6">
        <f t="shared" si="1002"/>
        <v>11</v>
      </c>
      <c r="G7083" s="6">
        <f t="shared" si="1003"/>
        <v>28</v>
      </c>
      <c r="H7083" s="6">
        <f t="shared" si="1004"/>
        <v>5</v>
      </c>
      <c r="I7083" s="6">
        <f t="shared" si="1005"/>
        <v>22</v>
      </c>
      <c r="J7083" s="6" t="str">
        <f t="shared" si="1006"/>
        <v>5-28</v>
      </c>
      <c r="K7083" s="6" t="str">
        <f t="shared" si="1007"/>
        <v>WK</v>
      </c>
      <c r="L7083" s="6" t="str">
        <f t="shared" si="1008"/>
        <v>DAY</v>
      </c>
      <c r="M7083" s="6">
        <f t="shared" si="1009"/>
        <v>0</v>
      </c>
    </row>
    <row r="7084" spans="3:13" x14ac:dyDescent="0.35">
      <c r="C7084" s="42">
        <v>42152.5</v>
      </c>
      <c r="D7084" s="32">
        <v>2366.402099609375</v>
      </c>
      <c r="E7084" s="34" t="str">
        <f t="shared" si="1001"/>
        <v>05-28</v>
      </c>
      <c r="F7084" s="6">
        <f t="shared" si="1002"/>
        <v>12</v>
      </c>
      <c r="G7084" s="6">
        <f t="shared" si="1003"/>
        <v>28</v>
      </c>
      <c r="H7084" s="6">
        <f t="shared" si="1004"/>
        <v>5</v>
      </c>
      <c r="I7084" s="6">
        <f t="shared" si="1005"/>
        <v>22</v>
      </c>
      <c r="J7084" s="6" t="str">
        <f t="shared" si="1006"/>
        <v>5-28</v>
      </c>
      <c r="K7084" s="6" t="str">
        <f t="shared" si="1007"/>
        <v>WK</v>
      </c>
      <c r="L7084" s="6" t="str">
        <f t="shared" si="1008"/>
        <v>DAY</v>
      </c>
      <c r="M7084" s="6">
        <f t="shared" si="1009"/>
        <v>0</v>
      </c>
    </row>
    <row r="7085" spans="3:13" x14ac:dyDescent="0.35">
      <c r="C7085" s="42">
        <v>42152.520833333336</v>
      </c>
      <c r="D7085" s="32">
        <v>2345.52978515625</v>
      </c>
      <c r="E7085" s="34" t="str">
        <f t="shared" si="1001"/>
        <v>05-28</v>
      </c>
      <c r="F7085" s="6">
        <f t="shared" si="1002"/>
        <v>12</v>
      </c>
      <c r="G7085" s="6">
        <f t="shared" si="1003"/>
        <v>28</v>
      </c>
      <c r="H7085" s="6">
        <f t="shared" si="1004"/>
        <v>5</v>
      </c>
      <c r="I7085" s="6">
        <f t="shared" si="1005"/>
        <v>22</v>
      </c>
      <c r="J7085" s="6" t="str">
        <f t="shared" si="1006"/>
        <v>5-28</v>
      </c>
      <c r="K7085" s="6" t="str">
        <f t="shared" si="1007"/>
        <v>WK</v>
      </c>
      <c r="L7085" s="6" t="str">
        <f t="shared" si="1008"/>
        <v>DAY</v>
      </c>
      <c r="M7085" s="6">
        <f t="shared" si="1009"/>
        <v>0</v>
      </c>
    </row>
    <row r="7086" spans="3:13" x14ac:dyDescent="0.35">
      <c r="C7086" s="42">
        <v>42152.541666666664</v>
      </c>
      <c r="D7086" s="32">
        <v>2341.755126953125</v>
      </c>
      <c r="E7086" s="34" t="str">
        <f t="shared" si="1001"/>
        <v>05-28</v>
      </c>
      <c r="F7086" s="6">
        <f t="shared" si="1002"/>
        <v>13</v>
      </c>
      <c r="G7086" s="6">
        <f t="shared" si="1003"/>
        <v>28</v>
      </c>
      <c r="H7086" s="6">
        <f t="shared" si="1004"/>
        <v>5</v>
      </c>
      <c r="I7086" s="6">
        <f t="shared" si="1005"/>
        <v>22</v>
      </c>
      <c r="J7086" s="6" t="str">
        <f t="shared" si="1006"/>
        <v>5-28</v>
      </c>
      <c r="K7086" s="6" t="str">
        <f t="shared" si="1007"/>
        <v>WK</v>
      </c>
      <c r="L7086" s="6" t="str">
        <f t="shared" si="1008"/>
        <v>DAY</v>
      </c>
      <c r="M7086" s="6">
        <f t="shared" si="1009"/>
        <v>0</v>
      </c>
    </row>
    <row r="7087" spans="3:13" x14ac:dyDescent="0.35">
      <c r="C7087" s="42">
        <v>42152.5625</v>
      </c>
      <c r="D7087" s="32">
        <v>2368.775146484375</v>
      </c>
      <c r="E7087" s="34" t="str">
        <f t="shared" si="1001"/>
        <v>05-28</v>
      </c>
      <c r="F7087" s="6">
        <f t="shared" si="1002"/>
        <v>13</v>
      </c>
      <c r="G7087" s="6">
        <f t="shared" si="1003"/>
        <v>28</v>
      </c>
      <c r="H7087" s="6">
        <f t="shared" si="1004"/>
        <v>5</v>
      </c>
      <c r="I7087" s="6">
        <f t="shared" si="1005"/>
        <v>22</v>
      </c>
      <c r="J7087" s="6" t="str">
        <f t="shared" si="1006"/>
        <v>5-28</v>
      </c>
      <c r="K7087" s="6" t="str">
        <f t="shared" si="1007"/>
        <v>WK</v>
      </c>
      <c r="L7087" s="6" t="str">
        <f t="shared" si="1008"/>
        <v>DAY</v>
      </c>
      <c r="M7087" s="6">
        <f t="shared" si="1009"/>
        <v>0</v>
      </c>
    </row>
    <row r="7088" spans="3:13" x14ac:dyDescent="0.35">
      <c r="C7088" s="42">
        <v>42152.583333333336</v>
      </c>
      <c r="D7088" s="32">
        <v>2384.619140625</v>
      </c>
      <c r="E7088" s="34" t="str">
        <f t="shared" si="1001"/>
        <v>05-28</v>
      </c>
      <c r="F7088" s="6">
        <f t="shared" si="1002"/>
        <v>14</v>
      </c>
      <c r="G7088" s="6">
        <f t="shared" si="1003"/>
        <v>28</v>
      </c>
      <c r="H7088" s="6">
        <f t="shared" si="1004"/>
        <v>5</v>
      </c>
      <c r="I7088" s="6">
        <f t="shared" si="1005"/>
        <v>22</v>
      </c>
      <c r="J7088" s="6" t="str">
        <f t="shared" si="1006"/>
        <v>5-28</v>
      </c>
      <c r="K7088" s="6" t="str">
        <f t="shared" si="1007"/>
        <v>WK</v>
      </c>
      <c r="L7088" s="6" t="str">
        <f t="shared" si="1008"/>
        <v>DAY</v>
      </c>
      <c r="M7088" s="6">
        <f t="shared" si="1009"/>
        <v>0</v>
      </c>
    </row>
    <row r="7089" spans="3:13" x14ac:dyDescent="0.35">
      <c r="C7089" s="42">
        <v>42152.604166666664</v>
      </c>
      <c r="D7089" s="32">
        <v>2401.4326171875</v>
      </c>
      <c r="E7089" s="34" t="str">
        <f t="shared" si="1001"/>
        <v>05-28</v>
      </c>
      <c r="F7089" s="6">
        <f t="shared" si="1002"/>
        <v>14</v>
      </c>
      <c r="G7089" s="6">
        <f t="shared" si="1003"/>
        <v>28</v>
      </c>
      <c r="H7089" s="6">
        <f t="shared" si="1004"/>
        <v>5</v>
      </c>
      <c r="I7089" s="6">
        <f t="shared" si="1005"/>
        <v>22</v>
      </c>
      <c r="J7089" s="6" t="str">
        <f t="shared" si="1006"/>
        <v>5-28</v>
      </c>
      <c r="K7089" s="6" t="str">
        <f t="shared" si="1007"/>
        <v>WK</v>
      </c>
      <c r="L7089" s="6" t="str">
        <f t="shared" si="1008"/>
        <v>DAY</v>
      </c>
      <c r="M7089" s="6">
        <f t="shared" si="1009"/>
        <v>0</v>
      </c>
    </row>
    <row r="7090" spans="3:13" x14ac:dyDescent="0.35">
      <c r="C7090" s="42">
        <v>42152.625</v>
      </c>
      <c r="D7090" s="32">
        <v>2435.34130859375</v>
      </c>
      <c r="E7090" s="34" t="str">
        <f t="shared" si="1001"/>
        <v>05-28</v>
      </c>
      <c r="F7090" s="6">
        <f t="shared" si="1002"/>
        <v>15</v>
      </c>
      <c r="G7090" s="6">
        <f t="shared" si="1003"/>
        <v>28</v>
      </c>
      <c r="H7090" s="6">
        <f t="shared" si="1004"/>
        <v>5</v>
      </c>
      <c r="I7090" s="6">
        <f t="shared" si="1005"/>
        <v>22</v>
      </c>
      <c r="J7090" s="6" t="str">
        <f t="shared" si="1006"/>
        <v>5-28</v>
      </c>
      <c r="K7090" s="6" t="str">
        <f t="shared" si="1007"/>
        <v>WK</v>
      </c>
      <c r="L7090" s="6" t="str">
        <f t="shared" si="1008"/>
        <v>DAY</v>
      </c>
      <c r="M7090" s="6">
        <f t="shared" si="1009"/>
        <v>0</v>
      </c>
    </row>
    <row r="7091" spans="3:13" x14ac:dyDescent="0.35">
      <c r="C7091" s="42">
        <v>42152.645833333336</v>
      </c>
      <c r="D7091" s="32">
        <v>2446.051513671875</v>
      </c>
      <c r="E7091" s="34" t="str">
        <f t="shared" si="1001"/>
        <v>05-28</v>
      </c>
      <c r="F7091" s="6">
        <f t="shared" si="1002"/>
        <v>15</v>
      </c>
      <c r="G7091" s="6">
        <f t="shared" si="1003"/>
        <v>28</v>
      </c>
      <c r="H7091" s="6">
        <f t="shared" si="1004"/>
        <v>5</v>
      </c>
      <c r="I7091" s="6">
        <f t="shared" si="1005"/>
        <v>22</v>
      </c>
      <c r="J7091" s="6" t="str">
        <f t="shared" si="1006"/>
        <v>5-28</v>
      </c>
      <c r="K7091" s="6" t="str">
        <f t="shared" si="1007"/>
        <v>WK</v>
      </c>
      <c r="L7091" s="6" t="str">
        <f t="shared" si="1008"/>
        <v>DAY</v>
      </c>
      <c r="M7091" s="6">
        <f t="shared" si="1009"/>
        <v>0</v>
      </c>
    </row>
    <row r="7092" spans="3:13" x14ac:dyDescent="0.35">
      <c r="C7092" s="42">
        <v>42152.666666666664</v>
      </c>
      <c r="D7092" s="32">
        <v>2452.68310546875</v>
      </c>
      <c r="E7092" s="34" t="str">
        <f t="shared" si="1001"/>
        <v>05-28</v>
      </c>
      <c r="F7092" s="6">
        <f t="shared" si="1002"/>
        <v>16</v>
      </c>
      <c r="G7092" s="6">
        <f t="shared" si="1003"/>
        <v>28</v>
      </c>
      <c r="H7092" s="6">
        <f t="shared" si="1004"/>
        <v>5</v>
      </c>
      <c r="I7092" s="6">
        <f t="shared" si="1005"/>
        <v>22</v>
      </c>
      <c r="J7092" s="6" t="str">
        <f t="shared" si="1006"/>
        <v>5-28</v>
      </c>
      <c r="K7092" s="6" t="str">
        <f t="shared" si="1007"/>
        <v>WK</v>
      </c>
      <c r="L7092" s="6" t="str">
        <f t="shared" si="1008"/>
        <v>DAY</v>
      </c>
      <c r="M7092" s="6">
        <f t="shared" si="1009"/>
        <v>0</v>
      </c>
    </row>
    <row r="7093" spans="3:13" x14ac:dyDescent="0.35">
      <c r="C7093" s="42">
        <v>42152.6875</v>
      </c>
      <c r="D7093" s="32">
        <v>2455.30810546875</v>
      </c>
      <c r="E7093" s="34" t="str">
        <f t="shared" si="1001"/>
        <v>05-28</v>
      </c>
      <c r="F7093" s="6">
        <f t="shared" si="1002"/>
        <v>16</v>
      </c>
      <c r="G7093" s="6">
        <f t="shared" si="1003"/>
        <v>28</v>
      </c>
      <c r="H7093" s="6">
        <f t="shared" si="1004"/>
        <v>5</v>
      </c>
      <c r="I7093" s="6">
        <f t="shared" si="1005"/>
        <v>22</v>
      </c>
      <c r="J7093" s="6" t="str">
        <f t="shared" si="1006"/>
        <v>5-28</v>
      </c>
      <c r="K7093" s="6" t="str">
        <f t="shared" si="1007"/>
        <v>WK</v>
      </c>
      <c r="L7093" s="6" t="str">
        <f t="shared" si="1008"/>
        <v>DAY</v>
      </c>
      <c r="M7093" s="6">
        <f t="shared" si="1009"/>
        <v>0</v>
      </c>
    </row>
    <row r="7094" spans="3:13" x14ac:dyDescent="0.35">
      <c r="C7094" s="42">
        <v>42152.708333333336</v>
      </c>
      <c r="D7094" s="32">
        <v>2466.685546875</v>
      </c>
      <c r="E7094" s="34" t="str">
        <f t="shared" si="1001"/>
        <v>05-28</v>
      </c>
      <c r="F7094" s="6">
        <f t="shared" si="1002"/>
        <v>17</v>
      </c>
      <c r="G7094" s="6">
        <f t="shared" si="1003"/>
        <v>28</v>
      </c>
      <c r="H7094" s="6">
        <f t="shared" si="1004"/>
        <v>5</v>
      </c>
      <c r="I7094" s="6">
        <f t="shared" si="1005"/>
        <v>22</v>
      </c>
      <c r="J7094" s="6" t="str">
        <f t="shared" si="1006"/>
        <v>5-28</v>
      </c>
      <c r="K7094" s="6" t="str">
        <f t="shared" si="1007"/>
        <v>WK</v>
      </c>
      <c r="L7094" s="6" t="str">
        <f t="shared" si="1008"/>
        <v>EVE</v>
      </c>
      <c r="M7094" s="6">
        <f t="shared" si="1009"/>
        <v>0</v>
      </c>
    </row>
    <row r="7095" spans="3:13" x14ac:dyDescent="0.35">
      <c r="C7095" s="42">
        <v>42152.729166666664</v>
      </c>
      <c r="D7095" s="32">
        <v>2475.55810546875</v>
      </c>
      <c r="E7095" s="34" t="str">
        <f t="shared" si="1001"/>
        <v>05-28</v>
      </c>
      <c r="F7095" s="6">
        <f t="shared" si="1002"/>
        <v>17</v>
      </c>
      <c r="G7095" s="6">
        <f t="shared" si="1003"/>
        <v>28</v>
      </c>
      <c r="H7095" s="6">
        <f t="shared" si="1004"/>
        <v>5</v>
      </c>
      <c r="I7095" s="6">
        <f t="shared" si="1005"/>
        <v>22</v>
      </c>
      <c r="J7095" s="6" t="str">
        <f t="shared" si="1006"/>
        <v>5-28</v>
      </c>
      <c r="K7095" s="6" t="str">
        <f t="shared" si="1007"/>
        <v>WK</v>
      </c>
      <c r="L7095" s="6" t="str">
        <f t="shared" si="1008"/>
        <v>EVE</v>
      </c>
      <c r="M7095" s="6">
        <f t="shared" si="1009"/>
        <v>0</v>
      </c>
    </row>
    <row r="7096" spans="3:13" x14ac:dyDescent="0.35">
      <c r="C7096" s="42">
        <v>42152.75</v>
      </c>
      <c r="D7096" s="32">
        <v>2491.607421875</v>
      </c>
      <c r="E7096" s="34" t="str">
        <f t="shared" si="1001"/>
        <v>05-28</v>
      </c>
      <c r="F7096" s="6">
        <f t="shared" si="1002"/>
        <v>18</v>
      </c>
      <c r="G7096" s="6">
        <f t="shared" si="1003"/>
        <v>28</v>
      </c>
      <c r="H7096" s="6">
        <f t="shared" si="1004"/>
        <v>5</v>
      </c>
      <c r="I7096" s="6">
        <f t="shared" si="1005"/>
        <v>22</v>
      </c>
      <c r="J7096" s="6" t="str">
        <f t="shared" si="1006"/>
        <v>5-28</v>
      </c>
      <c r="K7096" s="6" t="str">
        <f t="shared" si="1007"/>
        <v>WK</v>
      </c>
      <c r="L7096" s="6" t="str">
        <f t="shared" si="1008"/>
        <v>EVE</v>
      </c>
      <c r="M7096" s="6">
        <f t="shared" si="1009"/>
        <v>0</v>
      </c>
    </row>
    <row r="7097" spans="3:13" x14ac:dyDescent="0.35">
      <c r="C7097" s="42">
        <v>42152.770833333336</v>
      </c>
      <c r="D7097" s="32">
        <v>2473.684326171875</v>
      </c>
      <c r="E7097" s="34" t="str">
        <f t="shared" si="1001"/>
        <v>05-28</v>
      </c>
      <c r="F7097" s="6">
        <f t="shared" si="1002"/>
        <v>18</v>
      </c>
      <c r="G7097" s="6">
        <f t="shared" si="1003"/>
        <v>28</v>
      </c>
      <c r="H7097" s="6">
        <f t="shared" si="1004"/>
        <v>5</v>
      </c>
      <c r="I7097" s="6">
        <f t="shared" si="1005"/>
        <v>22</v>
      </c>
      <c r="J7097" s="6" t="str">
        <f t="shared" si="1006"/>
        <v>5-28</v>
      </c>
      <c r="K7097" s="6" t="str">
        <f t="shared" si="1007"/>
        <v>WK</v>
      </c>
      <c r="L7097" s="6" t="str">
        <f t="shared" si="1008"/>
        <v>EVE</v>
      </c>
      <c r="M7097" s="6">
        <f t="shared" si="1009"/>
        <v>0</v>
      </c>
    </row>
    <row r="7098" spans="3:13" x14ac:dyDescent="0.35">
      <c r="C7098" s="42">
        <v>42152.791666666664</v>
      </c>
      <c r="D7098" s="32">
        <v>2490.349365234375</v>
      </c>
      <c r="E7098" s="34" t="str">
        <f t="shared" si="1001"/>
        <v>05-28</v>
      </c>
      <c r="F7098" s="6">
        <f t="shared" si="1002"/>
        <v>19</v>
      </c>
      <c r="G7098" s="6">
        <f t="shared" si="1003"/>
        <v>28</v>
      </c>
      <c r="H7098" s="6">
        <f t="shared" si="1004"/>
        <v>5</v>
      </c>
      <c r="I7098" s="6">
        <f t="shared" si="1005"/>
        <v>22</v>
      </c>
      <c r="J7098" s="6" t="str">
        <f t="shared" si="1006"/>
        <v>5-28</v>
      </c>
      <c r="K7098" s="6" t="str">
        <f t="shared" si="1007"/>
        <v>WK</v>
      </c>
      <c r="L7098" s="6" t="str">
        <f t="shared" si="1008"/>
        <v>EVE</v>
      </c>
      <c r="M7098" s="6">
        <f t="shared" si="1009"/>
        <v>0</v>
      </c>
    </row>
    <row r="7099" spans="3:13" x14ac:dyDescent="0.35">
      <c r="C7099" s="42">
        <v>42152.8125</v>
      </c>
      <c r="D7099" s="32">
        <v>2527.7353515625</v>
      </c>
      <c r="E7099" s="34" t="str">
        <f t="shared" si="1001"/>
        <v>05-28</v>
      </c>
      <c r="F7099" s="6">
        <f t="shared" si="1002"/>
        <v>19</v>
      </c>
      <c r="G7099" s="6">
        <f t="shared" si="1003"/>
        <v>28</v>
      </c>
      <c r="H7099" s="6">
        <f t="shared" si="1004"/>
        <v>5</v>
      </c>
      <c r="I7099" s="6">
        <f t="shared" si="1005"/>
        <v>22</v>
      </c>
      <c r="J7099" s="6" t="str">
        <f t="shared" si="1006"/>
        <v>5-28</v>
      </c>
      <c r="K7099" s="6" t="str">
        <f t="shared" si="1007"/>
        <v>WK</v>
      </c>
      <c r="L7099" s="6" t="str">
        <f t="shared" si="1008"/>
        <v>EVE</v>
      </c>
      <c r="M7099" s="6">
        <f t="shared" si="1009"/>
        <v>0</v>
      </c>
    </row>
    <row r="7100" spans="3:13" x14ac:dyDescent="0.35">
      <c r="C7100" s="42">
        <v>42152.833333333336</v>
      </c>
      <c r="D7100" s="32">
        <v>2628.0341796875</v>
      </c>
      <c r="E7100" s="34" t="str">
        <f t="shared" si="1001"/>
        <v>05-28</v>
      </c>
      <c r="F7100" s="6">
        <f t="shared" si="1002"/>
        <v>20</v>
      </c>
      <c r="G7100" s="6">
        <f t="shared" si="1003"/>
        <v>28</v>
      </c>
      <c r="H7100" s="6">
        <f t="shared" si="1004"/>
        <v>5</v>
      </c>
      <c r="I7100" s="6">
        <f t="shared" si="1005"/>
        <v>22</v>
      </c>
      <c r="J7100" s="6" t="str">
        <f t="shared" si="1006"/>
        <v>5-28</v>
      </c>
      <c r="K7100" s="6" t="str">
        <f t="shared" si="1007"/>
        <v>WK</v>
      </c>
      <c r="L7100" s="6" t="str">
        <f t="shared" si="1008"/>
        <v>EVE</v>
      </c>
      <c r="M7100" s="6">
        <f t="shared" si="1009"/>
        <v>0</v>
      </c>
    </row>
    <row r="7101" spans="3:13" x14ac:dyDescent="0.35">
      <c r="C7101" s="42">
        <v>42152.854166666664</v>
      </c>
      <c r="D7101" s="32">
        <v>2688.190185546875</v>
      </c>
      <c r="E7101" s="34" t="str">
        <f t="shared" si="1001"/>
        <v>05-28</v>
      </c>
      <c r="F7101" s="6">
        <f t="shared" si="1002"/>
        <v>20</v>
      </c>
      <c r="G7101" s="6">
        <f t="shared" si="1003"/>
        <v>28</v>
      </c>
      <c r="H7101" s="6">
        <f t="shared" si="1004"/>
        <v>5</v>
      </c>
      <c r="I7101" s="6">
        <f t="shared" si="1005"/>
        <v>22</v>
      </c>
      <c r="J7101" s="6" t="str">
        <f t="shared" si="1006"/>
        <v>5-28</v>
      </c>
      <c r="K7101" s="6" t="str">
        <f t="shared" si="1007"/>
        <v>WK</v>
      </c>
      <c r="L7101" s="6" t="str">
        <f t="shared" si="1008"/>
        <v>EVE</v>
      </c>
      <c r="M7101" s="6">
        <f t="shared" si="1009"/>
        <v>0</v>
      </c>
    </row>
    <row r="7102" spans="3:13" x14ac:dyDescent="0.35">
      <c r="C7102" s="42">
        <v>42152.875</v>
      </c>
      <c r="D7102" s="32">
        <v>2643.373291015625</v>
      </c>
      <c r="E7102" s="34" t="str">
        <f t="shared" si="1001"/>
        <v>05-28</v>
      </c>
      <c r="F7102" s="6">
        <f t="shared" si="1002"/>
        <v>21</v>
      </c>
      <c r="G7102" s="6">
        <f t="shared" si="1003"/>
        <v>28</v>
      </c>
      <c r="H7102" s="6">
        <f t="shared" si="1004"/>
        <v>5</v>
      </c>
      <c r="I7102" s="6">
        <f t="shared" si="1005"/>
        <v>22</v>
      </c>
      <c r="J7102" s="6" t="str">
        <f t="shared" si="1006"/>
        <v>5-28</v>
      </c>
      <c r="K7102" s="6" t="str">
        <f t="shared" si="1007"/>
        <v>WK</v>
      </c>
      <c r="L7102" s="6" t="str">
        <f t="shared" si="1008"/>
        <v>EVE</v>
      </c>
      <c r="M7102" s="6">
        <f t="shared" si="1009"/>
        <v>0</v>
      </c>
    </row>
    <row r="7103" spans="3:13" x14ac:dyDescent="0.35">
      <c r="C7103" s="42">
        <v>42152.895833333336</v>
      </c>
      <c r="D7103" s="32">
        <v>2546.6669921875</v>
      </c>
      <c r="E7103" s="34" t="str">
        <f t="shared" si="1001"/>
        <v>05-28</v>
      </c>
      <c r="F7103" s="6">
        <f t="shared" si="1002"/>
        <v>21</v>
      </c>
      <c r="G7103" s="6">
        <f t="shared" si="1003"/>
        <v>28</v>
      </c>
      <c r="H7103" s="6">
        <f t="shared" si="1004"/>
        <v>5</v>
      </c>
      <c r="I7103" s="6">
        <f t="shared" si="1005"/>
        <v>22</v>
      </c>
      <c r="J7103" s="6" t="str">
        <f t="shared" si="1006"/>
        <v>5-28</v>
      </c>
      <c r="K7103" s="6" t="str">
        <f t="shared" si="1007"/>
        <v>WK</v>
      </c>
      <c r="L7103" s="6" t="str">
        <f t="shared" si="1008"/>
        <v>EVE</v>
      </c>
      <c r="M7103" s="6">
        <f t="shared" si="1009"/>
        <v>0</v>
      </c>
    </row>
    <row r="7104" spans="3:13" x14ac:dyDescent="0.35">
      <c r="C7104" s="42">
        <v>42152.916666666664</v>
      </c>
      <c r="D7104" s="32">
        <v>2430.12109375</v>
      </c>
      <c r="E7104" s="34" t="str">
        <f t="shared" si="1001"/>
        <v>05-28</v>
      </c>
      <c r="F7104" s="6">
        <f t="shared" si="1002"/>
        <v>22</v>
      </c>
      <c r="G7104" s="6">
        <f t="shared" si="1003"/>
        <v>28</v>
      </c>
      <c r="H7104" s="6">
        <f t="shared" si="1004"/>
        <v>5</v>
      </c>
      <c r="I7104" s="6">
        <f t="shared" si="1005"/>
        <v>22</v>
      </c>
      <c r="J7104" s="6" t="str">
        <f t="shared" si="1006"/>
        <v>5-28</v>
      </c>
      <c r="K7104" s="6" t="str">
        <f t="shared" si="1007"/>
        <v>WK</v>
      </c>
      <c r="L7104" s="6" t="str">
        <f t="shared" si="1008"/>
        <v>EVE</v>
      </c>
      <c r="M7104" s="6">
        <f t="shared" si="1009"/>
        <v>0</v>
      </c>
    </row>
    <row r="7105" spans="3:13" x14ac:dyDescent="0.35">
      <c r="C7105" s="42">
        <v>42152.9375</v>
      </c>
      <c r="D7105" s="32">
        <v>2296.421142578125</v>
      </c>
      <c r="E7105" s="34" t="str">
        <f t="shared" si="1001"/>
        <v>05-28</v>
      </c>
      <c r="F7105" s="6">
        <f t="shared" si="1002"/>
        <v>22</v>
      </c>
      <c r="G7105" s="6">
        <f t="shared" si="1003"/>
        <v>28</v>
      </c>
      <c r="H7105" s="6">
        <f t="shared" si="1004"/>
        <v>5</v>
      </c>
      <c r="I7105" s="6">
        <f t="shared" si="1005"/>
        <v>22</v>
      </c>
      <c r="J7105" s="6" t="str">
        <f t="shared" si="1006"/>
        <v>5-28</v>
      </c>
      <c r="K7105" s="6" t="str">
        <f t="shared" si="1007"/>
        <v>WK</v>
      </c>
      <c r="L7105" s="6" t="str">
        <f t="shared" si="1008"/>
        <v>EVE</v>
      </c>
      <c r="M7105" s="6">
        <f t="shared" si="1009"/>
        <v>0</v>
      </c>
    </row>
    <row r="7106" spans="3:13" x14ac:dyDescent="0.35">
      <c r="C7106" s="42">
        <v>42152.958333333336</v>
      </c>
      <c r="D7106" s="32">
        <v>2163.416748046875</v>
      </c>
      <c r="E7106" s="34" t="str">
        <f t="shared" si="1001"/>
        <v>05-28</v>
      </c>
      <c r="F7106" s="6">
        <f t="shared" si="1002"/>
        <v>23</v>
      </c>
      <c r="G7106" s="6">
        <f t="shared" si="1003"/>
        <v>28</v>
      </c>
      <c r="H7106" s="6">
        <f t="shared" si="1004"/>
        <v>5</v>
      </c>
      <c r="I7106" s="6">
        <f t="shared" si="1005"/>
        <v>22</v>
      </c>
      <c r="J7106" s="6" t="str">
        <f t="shared" si="1006"/>
        <v>5-28</v>
      </c>
      <c r="K7106" s="6" t="str">
        <f t="shared" si="1007"/>
        <v>WK</v>
      </c>
      <c r="L7106" s="6" t="str">
        <f t="shared" si="1008"/>
        <v>EVE</v>
      </c>
      <c r="M7106" s="6">
        <f t="shared" si="1009"/>
        <v>0</v>
      </c>
    </row>
    <row r="7107" spans="3:13" x14ac:dyDescent="0.35">
      <c r="C7107" s="42">
        <v>42152.979166666664</v>
      </c>
      <c r="D7107" s="32">
        <v>2041.11669921875</v>
      </c>
      <c r="E7107" s="34" t="str">
        <f t="shared" si="1001"/>
        <v>05-28</v>
      </c>
      <c r="F7107" s="6">
        <f t="shared" si="1002"/>
        <v>23</v>
      </c>
      <c r="G7107" s="6">
        <f t="shared" si="1003"/>
        <v>28</v>
      </c>
      <c r="H7107" s="6">
        <f t="shared" si="1004"/>
        <v>5</v>
      </c>
      <c r="I7107" s="6">
        <f t="shared" si="1005"/>
        <v>22</v>
      </c>
      <c r="J7107" s="6" t="str">
        <f t="shared" si="1006"/>
        <v>5-28</v>
      </c>
      <c r="K7107" s="6" t="str">
        <f t="shared" si="1007"/>
        <v>WK</v>
      </c>
      <c r="L7107" s="6" t="str">
        <f t="shared" si="1008"/>
        <v>EVE</v>
      </c>
      <c r="M7107" s="6">
        <f t="shared" si="1009"/>
        <v>0</v>
      </c>
    </row>
    <row r="7108" spans="3:13" x14ac:dyDescent="0.35">
      <c r="C7108" s="42">
        <v>42153</v>
      </c>
      <c r="D7108" s="32">
        <v>1946.8466796875</v>
      </c>
      <c r="E7108" s="34" t="str">
        <f t="shared" si="1001"/>
        <v>05-29</v>
      </c>
      <c r="F7108" s="6">
        <f t="shared" si="1002"/>
        <v>0</v>
      </c>
      <c r="G7108" s="6">
        <f t="shared" si="1003"/>
        <v>29</v>
      </c>
      <c r="H7108" s="6">
        <f t="shared" si="1004"/>
        <v>5</v>
      </c>
      <c r="I7108" s="6">
        <f t="shared" si="1005"/>
        <v>22</v>
      </c>
      <c r="J7108" s="6" t="str">
        <f t="shared" si="1006"/>
        <v>5-29</v>
      </c>
      <c r="K7108" s="6" t="str">
        <f t="shared" si="1007"/>
        <v>WK</v>
      </c>
      <c r="L7108" s="6" t="str">
        <f t="shared" si="1008"/>
        <v>EVE</v>
      </c>
      <c r="M7108" s="6">
        <f t="shared" si="1009"/>
        <v>0</v>
      </c>
    </row>
    <row r="7109" spans="3:13" x14ac:dyDescent="0.35">
      <c r="C7109" s="42">
        <v>42153.020833333336</v>
      </c>
      <c r="D7109" s="32">
        <v>1877.0545654296875</v>
      </c>
      <c r="E7109" s="34" t="str">
        <f t="shared" si="1001"/>
        <v>05-29</v>
      </c>
      <c r="F7109" s="6">
        <f t="shared" si="1002"/>
        <v>0</v>
      </c>
      <c r="G7109" s="6">
        <f t="shared" si="1003"/>
        <v>29</v>
      </c>
      <c r="H7109" s="6">
        <f t="shared" si="1004"/>
        <v>5</v>
      </c>
      <c r="I7109" s="6">
        <f t="shared" si="1005"/>
        <v>22</v>
      </c>
      <c r="J7109" s="6" t="str">
        <f t="shared" si="1006"/>
        <v>5-29</v>
      </c>
      <c r="K7109" s="6" t="str">
        <f t="shared" si="1007"/>
        <v>WK</v>
      </c>
      <c r="L7109" s="6" t="str">
        <f t="shared" si="1008"/>
        <v>EVE</v>
      </c>
      <c r="M7109" s="6">
        <f t="shared" si="1009"/>
        <v>0</v>
      </c>
    </row>
    <row r="7110" spans="3:13" x14ac:dyDescent="0.35">
      <c r="C7110" s="42">
        <v>42153.041666666664</v>
      </c>
      <c r="D7110" s="32">
        <v>1814.6077880859375</v>
      </c>
      <c r="E7110" s="34" t="str">
        <f t="shared" si="1001"/>
        <v>05-29</v>
      </c>
      <c r="F7110" s="6">
        <f t="shared" si="1002"/>
        <v>1</v>
      </c>
      <c r="G7110" s="6">
        <f t="shared" si="1003"/>
        <v>29</v>
      </c>
      <c r="H7110" s="6">
        <f t="shared" si="1004"/>
        <v>5</v>
      </c>
      <c r="I7110" s="6">
        <f t="shared" si="1005"/>
        <v>22</v>
      </c>
      <c r="J7110" s="6" t="str">
        <f t="shared" si="1006"/>
        <v>5-29</v>
      </c>
      <c r="K7110" s="6" t="str">
        <f t="shared" si="1007"/>
        <v>WK</v>
      </c>
      <c r="L7110" s="6" t="str">
        <f t="shared" si="1008"/>
        <v>EVE</v>
      </c>
      <c r="M7110" s="6">
        <f t="shared" si="1009"/>
        <v>0</v>
      </c>
    </row>
    <row r="7111" spans="3:13" x14ac:dyDescent="0.35">
      <c r="C7111" s="42">
        <v>42153.0625</v>
      </c>
      <c r="D7111" s="32">
        <v>1778.80078125</v>
      </c>
      <c r="E7111" s="34" t="str">
        <f t="shared" ref="E7111:E7174" si="1010">TEXT(MONTH(C7111),"00")&amp;"-"&amp;TEXT(DAY(C7111),"00")</f>
        <v>05-29</v>
      </c>
      <c r="F7111" s="6">
        <f t="shared" ref="F7111:F7174" si="1011">HOUR(C7111)</f>
        <v>1</v>
      </c>
      <c r="G7111" s="6">
        <f t="shared" ref="G7111:G7174" si="1012">DAY(C7111)</f>
        <v>29</v>
      </c>
      <c r="H7111" s="6">
        <f t="shared" ref="H7111:H7174" si="1013">MONTH(C7111)</f>
        <v>5</v>
      </c>
      <c r="I7111" s="6">
        <f t="shared" ref="I7111:I7174" si="1014">WEEKNUM(C7111)</f>
        <v>22</v>
      </c>
      <c r="J7111" s="6" t="str">
        <f t="shared" ref="J7111:J7174" si="1015">H7111&amp;"-"&amp;G7111</f>
        <v>5-29</v>
      </c>
      <c r="K7111" s="6" t="str">
        <f t="shared" ref="K7111:K7174" si="1016">IF(WEEKDAY(C7111,11)&lt;6,"WK","WKND")</f>
        <v>WK</v>
      </c>
      <c r="L7111" s="6" t="str">
        <f t="shared" ref="L7111:L7174" si="1017">IF(AND(F7111&lt;17,F7111&gt;6),"DAY","EVE")</f>
        <v>EVE</v>
      </c>
      <c r="M7111" s="6">
        <f t="shared" ref="M7111:M7174" si="1018">IF(D7111&gt;4000,1,0)</f>
        <v>0</v>
      </c>
    </row>
    <row r="7112" spans="3:13" x14ac:dyDescent="0.35">
      <c r="C7112" s="42">
        <v>42153.083333333336</v>
      </c>
      <c r="D7112" s="32">
        <v>1746.1640625</v>
      </c>
      <c r="E7112" s="34" t="str">
        <f t="shared" si="1010"/>
        <v>05-29</v>
      </c>
      <c r="F7112" s="6">
        <f t="shared" si="1011"/>
        <v>2</v>
      </c>
      <c r="G7112" s="6">
        <f t="shared" si="1012"/>
        <v>29</v>
      </c>
      <c r="H7112" s="6">
        <f t="shared" si="1013"/>
        <v>5</v>
      </c>
      <c r="I7112" s="6">
        <f t="shared" si="1014"/>
        <v>22</v>
      </c>
      <c r="J7112" s="6" t="str">
        <f t="shared" si="1015"/>
        <v>5-29</v>
      </c>
      <c r="K7112" s="6" t="str">
        <f t="shared" si="1016"/>
        <v>WK</v>
      </c>
      <c r="L7112" s="6" t="str">
        <f t="shared" si="1017"/>
        <v>EVE</v>
      </c>
      <c r="M7112" s="6">
        <f t="shared" si="1018"/>
        <v>0</v>
      </c>
    </row>
    <row r="7113" spans="3:13" x14ac:dyDescent="0.35">
      <c r="C7113" s="42">
        <v>42153.104166666664</v>
      </c>
      <c r="D7113" s="32">
        <v>1712.88134765625</v>
      </c>
      <c r="E7113" s="34" t="str">
        <f t="shared" si="1010"/>
        <v>05-29</v>
      </c>
      <c r="F7113" s="6">
        <f t="shared" si="1011"/>
        <v>2</v>
      </c>
      <c r="G7113" s="6">
        <f t="shared" si="1012"/>
        <v>29</v>
      </c>
      <c r="H7113" s="6">
        <f t="shared" si="1013"/>
        <v>5</v>
      </c>
      <c r="I7113" s="6">
        <f t="shared" si="1014"/>
        <v>22</v>
      </c>
      <c r="J7113" s="6" t="str">
        <f t="shared" si="1015"/>
        <v>5-29</v>
      </c>
      <c r="K7113" s="6" t="str">
        <f t="shared" si="1016"/>
        <v>WK</v>
      </c>
      <c r="L7113" s="6" t="str">
        <f t="shared" si="1017"/>
        <v>EVE</v>
      </c>
      <c r="M7113" s="6">
        <f t="shared" si="1018"/>
        <v>0</v>
      </c>
    </row>
    <row r="7114" spans="3:13" x14ac:dyDescent="0.35">
      <c r="C7114" s="42">
        <v>42153.125</v>
      </c>
      <c r="D7114" s="32">
        <v>1697.9959716796875</v>
      </c>
      <c r="E7114" s="34" t="str">
        <f t="shared" si="1010"/>
        <v>05-29</v>
      </c>
      <c r="F7114" s="6">
        <f t="shared" si="1011"/>
        <v>3</v>
      </c>
      <c r="G7114" s="6">
        <f t="shared" si="1012"/>
        <v>29</v>
      </c>
      <c r="H7114" s="6">
        <f t="shared" si="1013"/>
        <v>5</v>
      </c>
      <c r="I7114" s="6">
        <f t="shared" si="1014"/>
        <v>22</v>
      </c>
      <c r="J7114" s="6" t="str">
        <f t="shared" si="1015"/>
        <v>5-29</v>
      </c>
      <c r="K7114" s="6" t="str">
        <f t="shared" si="1016"/>
        <v>WK</v>
      </c>
      <c r="L7114" s="6" t="str">
        <f t="shared" si="1017"/>
        <v>EVE</v>
      </c>
      <c r="M7114" s="6">
        <f t="shared" si="1018"/>
        <v>0</v>
      </c>
    </row>
    <row r="7115" spans="3:13" x14ac:dyDescent="0.35">
      <c r="C7115" s="42">
        <v>42153.145833333336</v>
      </c>
      <c r="D7115" s="32">
        <v>1696.3955078125</v>
      </c>
      <c r="E7115" s="34" t="str">
        <f t="shared" si="1010"/>
        <v>05-29</v>
      </c>
      <c r="F7115" s="6">
        <f t="shared" si="1011"/>
        <v>3</v>
      </c>
      <c r="G7115" s="6">
        <f t="shared" si="1012"/>
        <v>29</v>
      </c>
      <c r="H7115" s="6">
        <f t="shared" si="1013"/>
        <v>5</v>
      </c>
      <c r="I7115" s="6">
        <f t="shared" si="1014"/>
        <v>22</v>
      </c>
      <c r="J7115" s="6" t="str">
        <f t="shared" si="1015"/>
        <v>5-29</v>
      </c>
      <c r="K7115" s="6" t="str">
        <f t="shared" si="1016"/>
        <v>WK</v>
      </c>
      <c r="L7115" s="6" t="str">
        <f t="shared" si="1017"/>
        <v>EVE</v>
      </c>
      <c r="M7115" s="6">
        <f t="shared" si="1018"/>
        <v>0</v>
      </c>
    </row>
    <row r="7116" spans="3:13" x14ac:dyDescent="0.35">
      <c r="C7116" s="42">
        <v>42153.166666666664</v>
      </c>
      <c r="D7116" s="32">
        <v>1701.1644287109375</v>
      </c>
      <c r="E7116" s="34" t="str">
        <f t="shared" si="1010"/>
        <v>05-29</v>
      </c>
      <c r="F7116" s="6">
        <f t="shared" si="1011"/>
        <v>4</v>
      </c>
      <c r="G7116" s="6">
        <f t="shared" si="1012"/>
        <v>29</v>
      </c>
      <c r="H7116" s="6">
        <f t="shared" si="1013"/>
        <v>5</v>
      </c>
      <c r="I7116" s="6">
        <f t="shared" si="1014"/>
        <v>22</v>
      </c>
      <c r="J7116" s="6" t="str">
        <f t="shared" si="1015"/>
        <v>5-29</v>
      </c>
      <c r="K7116" s="6" t="str">
        <f t="shared" si="1016"/>
        <v>WK</v>
      </c>
      <c r="L7116" s="6" t="str">
        <f t="shared" si="1017"/>
        <v>EVE</v>
      </c>
      <c r="M7116" s="6">
        <f t="shared" si="1018"/>
        <v>0</v>
      </c>
    </row>
    <row r="7117" spans="3:13" x14ac:dyDescent="0.35">
      <c r="C7117" s="42">
        <v>42153.1875</v>
      </c>
      <c r="D7117" s="32">
        <v>1737.256103515625</v>
      </c>
      <c r="E7117" s="34" t="str">
        <f t="shared" si="1010"/>
        <v>05-29</v>
      </c>
      <c r="F7117" s="6">
        <f t="shared" si="1011"/>
        <v>4</v>
      </c>
      <c r="G7117" s="6">
        <f t="shared" si="1012"/>
        <v>29</v>
      </c>
      <c r="H7117" s="6">
        <f t="shared" si="1013"/>
        <v>5</v>
      </c>
      <c r="I7117" s="6">
        <f t="shared" si="1014"/>
        <v>22</v>
      </c>
      <c r="J7117" s="6" t="str">
        <f t="shared" si="1015"/>
        <v>5-29</v>
      </c>
      <c r="K7117" s="6" t="str">
        <f t="shared" si="1016"/>
        <v>WK</v>
      </c>
      <c r="L7117" s="6" t="str">
        <f t="shared" si="1017"/>
        <v>EVE</v>
      </c>
      <c r="M7117" s="6">
        <f t="shared" si="1018"/>
        <v>0</v>
      </c>
    </row>
    <row r="7118" spans="3:13" x14ac:dyDescent="0.35">
      <c r="C7118" s="42">
        <v>42153.208333333336</v>
      </c>
      <c r="D7118" s="32">
        <v>1783.7474365234375</v>
      </c>
      <c r="E7118" s="34" t="str">
        <f t="shared" si="1010"/>
        <v>05-29</v>
      </c>
      <c r="F7118" s="6">
        <f t="shared" si="1011"/>
        <v>5</v>
      </c>
      <c r="G7118" s="6">
        <f t="shared" si="1012"/>
        <v>29</v>
      </c>
      <c r="H7118" s="6">
        <f t="shared" si="1013"/>
        <v>5</v>
      </c>
      <c r="I7118" s="6">
        <f t="shared" si="1014"/>
        <v>22</v>
      </c>
      <c r="J7118" s="6" t="str">
        <f t="shared" si="1015"/>
        <v>5-29</v>
      </c>
      <c r="K7118" s="6" t="str">
        <f t="shared" si="1016"/>
        <v>WK</v>
      </c>
      <c r="L7118" s="6" t="str">
        <f t="shared" si="1017"/>
        <v>EVE</v>
      </c>
      <c r="M7118" s="6">
        <f t="shared" si="1018"/>
        <v>0</v>
      </c>
    </row>
    <row r="7119" spans="3:13" x14ac:dyDescent="0.35">
      <c r="C7119" s="42">
        <v>42153.229166666664</v>
      </c>
      <c r="D7119" s="32">
        <v>1875.9573974609375</v>
      </c>
      <c r="E7119" s="34" t="str">
        <f t="shared" si="1010"/>
        <v>05-29</v>
      </c>
      <c r="F7119" s="6">
        <f t="shared" si="1011"/>
        <v>5</v>
      </c>
      <c r="G7119" s="6">
        <f t="shared" si="1012"/>
        <v>29</v>
      </c>
      <c r="H7119" s="6">
        <f t="shared" si="1013"/>
        <v>5</v>
      </c>
      <c r="I7119" s="6">
        <f t="shared" si="1014"/>
        <v>22</v>
      </c>
      <c r="J7119" s="6" t="str">
        <f t="shared" si="1015"/>
        <v>5-29</v>
      </c>
      <c r="K7119" s="6" t="str">
        <f t="shared" si="1016"/>
        <v>WK</v>
      </c>
      <c r="L7119" s="6" t="str">
        <f t="shared" si="1017"/>
        <v>EVE</v>
      </c>
      <c r="M7119" s="6">
        <f t="shared" si="1018"/>
        <v>0</v>
      </c>
    </row>
    <row r="7120" spans="3:13" x14ac:dyDescent="0.35">
      <c r="C7120" s="42">
        <v>42153.25</v>
      </c>
      <c r="D7120" s="32">
        <v>1934.27685546875</v>
      </c>
      <c r="E7120" s="34" t="str">
        <f t="shared" si="1010"/>
        <v>05-29</v>
      </c>
      <c r="F7120" s="6">
        <f t="shared" si="1011"/>
        <v>6</v>
      </c>
      <c r="G7120" s="6">
        <f t="shared" si="1012"/>
        <v>29</v>
      </c>
      <c r="H7120" s="6">
        <f t="shared" si="1013"/>
        <v>5</v>
      </c>
      <c r="I7120" s="6">
        <f t="shared" si="1014"/>
        <v>22</v>
      </c>
      <c r="J7120" s="6" t="str">
        <f t="shared" si="1015"/>
        <v>5-29</v>
      </c>
      <c r="K7120" s="6" t="str">
        <f t="shared" si="1016"/>
        <v>WK</v>
      </c>
      <c r="L7120" s="6" t="str">
        <f t="shared" si="1017"/>
        <v>EVE</v>
      </c>
      <c r="M7120" s="6">
        <f t="shared" si="1018"/>
        <v>0</v>
      </c>
    </row>
    <row r="7121" spans="3:13" x14ac:dyDescent="0.35">
      <c r="C7121" s="42">
        <v>42153.270833333336</v>
      </c>
      <c r="D7121" s="32">
        <v>2054.541259765625</v>
      </c>
      <c r="E7121" s="34" t="str">
        <f t="shared" si="1010"/>
        <v>05-29</v>
      </c>
      <c r="F7121" s="6">
        <f t="shared" si="1011"/>
        <v>6</v>
      </c>
      <c r="G7121" s="6">
        <f t="shared" si="1012"/>
        <v>29</v>
      </c>
      <c r="H7121" s="6">
        <f t="shared" si="1013"/>
        <v>5</v>
      </c>
      <c r="I7121" s="6">
        <f t="shared" si="1014"/>
        <v>22</v>
      </c>
      <c r="J7121" s="6" t="str">
        <f t="shared" si="1015"/>
        <v>5-29</v>
      </c>
      <c r="K7121" s="6" t="str">
        <f t="shared" si="1016"/>
        <v>WK</v>
      </c>
      <c r="L7121" s="6" t="str">
        <f t="shared" si="1017"/>
        <v>EVE</v>
      </c>
      <c r="M7121" s="6">
        <f t="shared" si="1018"/>
        <v>0</v>
      </c>
    </row>
    <row r="7122" spans="3:13" x14ac:dyDescent="0.35">
      <c r="C7122" s="42">
        <v>42153.291666666664</v>
      </c>
      <c r="D7122" s="32">
        <v>2143.80712890625</v>
      </c>
      <c r="E7122" s="34" t="str">
        <f t="shared" si="1010"/>
        <v>05-29</v>
      </c>
      <c r="F7122" s="6">
        <f t="shared" si="1011"/>
        <v>7</v>
      </c>
      <c r="G7122" s="6">
        <f t="shared" si="1012"/>
        <v>29</v>
      </c>
      <c r="H7122" s="6">
        <f t="shared" si="1013"/>
        <v>5</v>
      </c>
      <c r="I7122" s="6">
        <f t="shared" si="1014"/>
        <v>22</v>
      </c>
      <c r="J7122" s="6" t="str">
        <f t="shared" si="1015"/>
        <v>5-29</v>
      </c>
      <c r="K7122" s="6" t="str">
        <f t="shared" si="1016"/>
        <v>WK</v>
      </c>
      <c r="L7122" s="6" t="str">
        <f t="shared" si="1017"/>
        <v>DAY</v>
      </c>
      <c r="M7122" s="6">
        <f t="shared" si="1018"/>
        <v>0</v>
      </c>
    </row>
    <row r="7123" spans="3:13" x14ac:dyDescent="0.35">
      <c r="C7123" s="42">
        <v>42153.3125</v>
      </c>
      <c r="D7123" s="32">
        <v>2235.395751953125</v>
      </c>
      <c r="E7123" s="34" t="str">
        <f t="shared" si="1010"/>
        <v>05-29</v>
      </c>
      <c r="F7123" s="6">
        <f t="shared" si="1011"/>
        <v>7</v>
      </c>
      <c r="G7123" s="6">
        <f t="shared" si="1012"/>
        <v>29</v>
      </c>
      <c r="H7123" s="6">
        <f t="shared" si="1013"/>
        <v>5</v>
      </c>
      <c r="I7123" s="6">
        <f t="shared" si="1014"/>
        <v>22</v>
      </c>
      <c r="J7123" s="6" t="str">
        <f t="shared" si="1015"/>
        <v>5-29</v>
      </c>
      <c r="K7123" s="6" t="str">
        <f t="shared" si="1016"/>
        <v>WK</v>
      </c>
      <c r="L7123" s="6" t="str">
        <f t="shared" si="1017"/>
        <v>DAY</v>
      </c>
      <c r="M7123" s="6">
        <f t="shared" si="1018"/>
        <v>0</v>
      </c>
    </row>
    <row r="7124" spans="3:13" x14ac:dyDescent="0.35">
      <c r="C7124" s="42">
        <v>42153.333333333336</v>
      </c>
      <c r="D7124" s="32">
        <v>2282.2529296875</v>
      </c>
      <c r="E7124" s="34" t="str">
        <f t="shared" si="1010"/>
        <v>05-29</v>
      </c>
      <c r="F7124" s="6">
        <f t="shared" si="1011"/>
        <v>8</v>
      </c>
      <c r="G7124" s="6">
        <f t="shared" si="1012"/>
        <v>29</v>
      </c>
      <c r="H7124" s="6">
        <f t="shared" si="1013"/>
        <v>5</v>
      </c>
      <c r="I7124" s="6">
        <f t="shared" si="1014"/>
        <v>22</v>
      </c>
      <c r="J7124" s="6" t="str">
        <f t="shared" si="1015"/>
        <v>5-29</v>
      </c>
      <c r="K7124" s="6" t="str">
        <f t="shared" si="1016"/>
        <v>WK</v>
      </c>
      <c r="L7124" s="6" t="str">
        <f t="shared" si="1017"/>
        <v>DAY</v>
      </c>
      <c r="M7124" s="6">
        <f t="shared" si="1018"/>
        <v>0</v>
      </c>
    </row>
    <row r="7125" spans="3:13" x14ac:dyDescent="0.35">
      <c r="C7125" s="42">
        <v>42153.354166666664</v>
      </c>
      <c r="D7125" s="32">
        <v>2336.653076171875</v>
      </c>
      <c r="E7125" s="34" t="str">
        <f t="shared" si="1010"/>
        <v>05-29</v>
      </c>
      <c r="F7125" s="6">
        <f t="shared" si="1011"/>
        <v>8</v>
      </c>
      <c r="G7125" s="6">
        <f t="shared" si="1012"/>
        <v>29</v>
      </c>
      <c r="H7125" s="6">
        <f t="shared" si="1013"/>
        <v>5</v>
      </c>
      <c r="I7125" s="6">
        <f t="shared" si="1014"/>
        <v>22</v>
      </c>
      <c r="J7125" s="6" t="str">
        <f t="shared" si="1015"/>
        <v>5-29</v>
      </c>
      <c r="K7125" s="6" t="str">
        <f t="shared" si="1016"/>
        <v>WK</v>
      </c>
      <c r="L7125" s="6" t="str">
        <f t="shared" si="1017"/>
        <v>DAY</v>
      </c>
      <c r="M7125" s="6">
        <f t="shared" si="1018"/>
        <v>0</v>
      </c>
    </row>
    <row r="7126" spans="3:13" x14ac:dyDescent="0.35">
      <c r="C7126" s="42">
        <v>42153.375</v>
      </c>
      <c r="D7126" s="32">
        <v>2389.570556640625</v>
      </c>
      <c r="E7126" s="34" t="str">
        <f t="shared" si="1010"/>
        <v>05-29</v>
      </c>
      <c r="F7126" s="6">
        <f t="shared" si="1011"/>
        <v>9</v>
      </c>
      <c r="G7126" s="6">
        <f t="shared" si="1012"/>
        <v>29</v>
      </c>
      <c r="H7126" s="6">
        <f t="shared" si="1013"/>
        <v>5</v>
      </c>
      <c r="I7126" s="6">
        <f t="shared" si="1014"/>
        <v>22</v>
      </c>
      <c r="J7126" s="6" t="str">
        <f t="shared" si="1015"/>
        <v>5-29</v>
      </c>
      <c r="K7126" s="6" t="str">
        <f t="shared" si="1016"/>
        <v>WK</v>
      </c>
      <c r="L7126" s="6" t="str">
        <f t="shared" si="1017"/>
        <v>DAY</v>
      </c>
      <c r="M7126" s="6">
        <f t="shared" si="1018"/>
        <v>0</v>
      </c>
    </row>
    <row r="7127" spans="3:13" x14ac:dyDescent="0.35">
      <c r="C7127" s="42">
        <v>42153.395833333336</v>
      </c>
      <c r="D7127" s="32">
        <v>2400.005615234375</v>
      </c>
      <c r="E7127" s="34" t="str">
        <f t="shared" si="1010"/>
        <v>05-29</v>
      </c>
      <c r="F7127" s="6">
        <f t="shared" si="1011"/>
        <v>9</v>
      </c>
      <c r="G7127" s="6">
        <f t="shared" si="1012"/>
        <v>29</v>
      </c>
      <c r="H7127" s="6">
        <f t="shared" si="1013"/>
        <v>5</v>
      </c>
      <c r="I7127" s="6">
        <f t="shared" si="1014"/>
        <v>22</v>
      </c>
      <c r="J7127" s="6" t="str">
        <f t="shared" si="1015"/>
        <v>5-29</v>
      </c>
      <c r="K7127" s="6" t="str">
        <f t="shared" si="1016"/>
        <v>WK</v>
      </c>
      <c r="L7127" s="6" t="str">
        <f t="shared" si="1017"/>
        <v>DAY</v>
      </c>
      <c r="M7127" s="6">
        <f t="shared" si="1018"/>
        <v>0</v>
      </c>
    </row>
    <row r="7128" spans="3:13" x14ac:dyDescent="0.35">
      <c r="C7128" s="42">
        <v>42153.416666666664</v>
      </c>
      <c r="D7128" s="32">
        <v>2404.236572265625</v>
      </c>
      <c r="E7128" s="34" t="str">
        <f t="shared" si="1010"/>
        <v>05-29</v>
      </c>
      <c r="F7128" s="6">
        <f t="shared" si="1011"/>
        <v>10</v>
      </c>
      <c r="G7128" s="6">
        <f t="shared" si="1012"/>
        <v>29</v>
      </c>
      <c r="H7128" s="6">
        <f t="shared" si="1013"/>
        <v>5</v>
      </c>
      <c r="I7128" s="6">
        <f t="shared" si="1014"/>
        <v>22</v>
      </c>
      <c r="J7128" s="6" t="str">
        <f t="shared" si="1015"/>
        <v>5-29</v>
      </c>
      <c r="K7128" s="6" t="str">
        <f t="shared" si="1016"/>
        <v>WK</v>
      </c>
      <c r="L7128" s="6" t="str">
        <f t="shared" si="1017"/>
        <v>DAY</v>
      </c>
      <c r="M7128" s="6">
        <f t="shared" si="1018"/>
        <v>0</v>
      </c>
    </row>
    <row r="7129" spans="3:13" x14ac:dyDescent="0.35">
      <c r="C7129" s="42">
        <v>42153.4375</v>
      </c>
      <c r="D7129" s="32">
        <v>2406.729248046875</v>
      </c>
      <c r="E7129" s="34" t="str">
        <f t="shared" si="1010"/>
        <v>05-29</v>
      </c>
      <c r="F7129" s="6">
        <f t="shared" si="1011"/>
        <v>10</v>
      </c>
      <c r="G7129" s="6">
        <f t="shared" si="1012"/>
        <v>29</v>
      </c>
      <c r="H7129" s="6">
        <f t="shared" si="1013"/>
        <v>5</v>
      </c>
      <c r="I7129" s="6">
        <f t="shared" si="1014"/>
        <v>22</v>
      </c>
      <c r="J7129" s="6" t="str">
        <f t="shared" si="1015"/>
        <v>5-29</v>
      </c>
      <c r="K7129" s="6" t="str">
        <f t="shared" si="1016"/>
        <v>WK</v>
      </c>
      <c r="L7129" s="6" t="str">
        <f t="shared" si="1017"/>
        <v>DAY</v>
      </c>
      <c r="M7129" s="6">
        <f t="shared" si="1018"/>
        <v>0</v>
      </c>
    </row>
    <row r="7130" spans="3:13" x14ac:dyDescent="0.35">
      <c r="C7130" s="42">
        <v>42153.458333333336</v>
      </c>
      <c r="D7130" s="32">
        <v>2430.98291015625</v>
      </c>
      <c r="E7130" s="34" t="str">
        <f t="shared" si="1010"/>
        <v>05-29</v>
      </c>
      <c r="F7130" s="6">
        <f t="shared" si="1011"/>
        <v>11</v>
      </c>
      <c r="G7130" s="6">
        <f t="shared" si="1012"/>
        <v>29</v>
      </c>
      <c r="H7130" s="6">
        <f t="shared" si="1013"/>
        <v>5</v>
      </c>
      <c r="I7130" s="6">
        <f t="shared" si="1014"/>
        <v>22</v>
      </c>
      <c r="J7130" s="6" t="str">
        <f t="shared" si="1015"/>
        <v>5-29</v>
      </c>
      <c r="K7130" s="6" t="str">
        <f t="shared" si="1016"/>
        <v>WK</v>
      </c>
      <c r="L7130" s="6" t="str">
        <f t="shared" si="1017"/>
        <v>DAY</v>
      </c>
      <c r="M7130" s="6">
        <f t="shared" si="1018"/>
        <v>0</v>
      </c>
    </row>
    <row r="7131" spans="3:13" x14ac:dyDescent="0.35">
      <c r="C7131" s="42">
        <v>42153.479166666664</v>
      </c>
      <c r="D7131" s="32">
        <v>2458.078857421875</v>
      </c>
      <c r="E7131" s="34" t="str">
        <f t="shared" si="1010"/>
        <v>05-29</v>
      </c>
      <c r="F7131" s="6">
        <f t="shared" si="1011"/>
        <v>11</v>
      </c>
      <c r="G7131" s="6">
        <f t="shared" si="1012"/>
        <v>29</v>
      </c>
      <c r="H7131" s="6">
        <f t="shared" si="1013"/>
        <v>5</v>
      </c>
      <c r="I7131" s="6">
        <f t="shared" si="1014"/>
        <v>22</v>
      </c>
      <c r="J7131" s="6" t="str">
        <f t="shared" si="1015"/>
        <v>5-29</v>
      </c>
      <c r="K7131" s="6" t="str">
        <f t="shared" si="1016"/>
        <v>WK</v>
      </c>
      <c r="L7131" s="6" t="str">
        <f t="shared" si="1017"/>
        <v>DAY</v>
      </c>
      <c r="M7131" s="6">
        <f t="shared" si="1018"/>
        <v>0</v>
      </c>
    </row>
    <row r="7132" spans="3:13" x14ac:dyDescent="0.35">
      <c r="C7132" s="42">
        <v>42153.5</v>
      </c>
      <c r="D7132" s="32">
        <v>2475.8828125</v>
      </c>
      <c r="E7132" s="34" t="str">
        <f t="shared" si="1010"/>
        <v>05-29</v>
      </c>
      <c r="F7132" s="6">
        <f t="shared" si="1011"/>
        <v>12</v>
      </c>
      <c r="G7132" s="6">
        <f t="shared" si="1012"/>
        <v>29</v>
      </c>
      <c r="H7132" s="6">
        <f t="shared" si="1013"/>
        <v>5</v>
      </c>
      <c r="I7132" s="6">
        <f t="shared" si="1014"/>
        <v>22</v>
      </c>
      <c r="J7132" s="6" t="str">
        <f t="shared" si="1015"/>
        <v>5-29</v>
      </c>
      <c r="K7132" s="6" t="str">
        <f t="shared" si="1016"/>
        <v>WK</v>
      </c>
      <c r="L7132" s="6" t="str">
        <f t="shared" si="1017"/>
        <v>DAY</v>
      </c>
      <c r="M7132" s="6">
        <f t="shared" si="1018"/>
        <v>0</v>
      </c>
    </row>
    <row r="7133" spans="3:13" x14ac:dyDescent="0.35">
      <c r="C7133" s="42">
        <v>42153.520833333336</v>
      </c>
      <c r="D7133" s="32">
        <v>2479.7021484375</v>
      </c>
      <c r="E7133" s="34" t="str">
        <f t="shared" si="1010"/>
        <v>05-29</v>
      </c>
      <c r="F7133" s="6">
        <f t="shared" si="1011"/>
        <v>12</v>
      </c>
      <c r="G7133" s="6">
        <f t="shared" si="1012"/>
        <v>29</v>
      </c>
      <c r="H7133" s="6">
        <f t="shared" si="1013"/>
        <v>5</v>
      </c>
      <c r="I7133" s="6">
        <f t="shared" si="1014"/>
        <v>22</v>
      </c>
      <c r="J7133" s="6" t="str">
        <f t="shared" si="1015"/>
        <v>5-29</v>
      </c>
      <c r="K7133" s="6" t="str">
        <f t="shared" si="1016"/>
        <v>WK</v>
      </c>
      <c r="L7133" s="6" t="str">
        <f t="shared" si="1017"/>
        <v>DAY</v>
      </c>
      <c r="M7133" s="6">
        <f t="shared" si="1018"/>
        <v>0</v>
      </c>
    </row>
    <row r="7134" spans="3:13" x14ac:dyDescent="0.35">
      <c r="C7134" s="42">
        <v>42153.541666666664</v>
      </c>
      <c r="D7134" s="32">
        <v>2505.98291015625</v>
      </c>
      <c r="E7134" s="34" t="str">
        <f t="shared" si="1010"/>
        <v>05-29</v>
      </c>
      <c r="F7134" s="6">
        <f t="shared" si="1011"/>
        <v>13</v>
      </c>
      <c r="G7134" s="6">
        <f t="shared" si="1012"/>
        <v>29</v>
      </c>
      <c r="H7134" s="6">
        <f t="shared" si="1013"/>
        <v>5</v>
      </c>
      <c r="I7134" s="6">
        <f t="shared" si="1014"/>
        <v>22</v>
      </c>
      <c r="J7134" s="6" t="str">
        <f t="shared" si="1015"/>
        <v>5-29</v>
      </c>
      <c r="K7134" s="6" t="str">
        <f t="shared" si="1016"/>
        <v>WK</v>
      </c>
      <c r="L7134" s="6" t="str">
        <f t="shared" si="1017"/>
        <v>DAY</v>
      </c>
      <c r="M7134" s="6">
        <f t="shared" si="1018"/>
        <v>0</v>
      </c>
    </row>
    <row r="7135" spans="3:13" x14ac:dyDescent="0.35">
      <c r="C7135" s="42">
        <v>42153.5625</v>
      </c>
      <c r="D7135" s="32">
        <v>2512.88427734375</v>
      </c>
      <c r="E7135" s="34" t="str">
        <f t="shared" si="1010"/>
        <v>05-29</v>
      </c>
      <c r="F7135" s="6">
        <f t="shared" si="1011"/>
        <v>13</v>
      </c>
      <c r="G7135" s="6">
        <f t="shared" si="1012"/>
        <v>29</v>
      </c>
      <c r="H7135" s="6">
        <f t="shared" si="1013"/>
        <v>5</v>
      </c>
      <c r="I7135" s="6">
        <f t="shared" si="1014"/>
        <v>22</v>
      </c>
      <c r="J7135" s="6" t="str">
        <f t="shared" si="1015"/>
        <v>5-29</v>
      </c>
      <c r="K7135" s="6" t="str">
        <f t="shared" si="1016"/>
        <v>WK</v>
      </c>
      <c r="L7135" s="6" t="str">
        <f t="shared" si="1017"/>
        <v>DAY</v>
      </c>
      <c r="M7135" s="6">
        <f t="shared" si="1018"/>
        <v>0</v>
      </c>
    </row>
    <row r="7136" spans="3:13" x14ac:dyDescent="0.35">
      <c r="C7136" s="42">
        <v>42153.583333333336</v>
      </c>
      <c r="D7136" s="32">
        <v>2517.6533203125</v>
      </c>
      <c r="E7136" s="34" t="str">
        <f t="shared" si="1010"/>
        <v>05-29</v>
      </c>
      <c r="F7136" s="6">
        <f t="shared" si="1011"/>
        <v>14</v>
      </c>
      <c r="G7136" s="6">
        <f t="shared" si="1012"/>
        <v>29</v>
      </c>
      <c r="H7136" s="6">
        <f t="shared" si="1013"/>
        <v>5</v>
      </c>
      <c r="I7136" s="6">
        <f t="shared" si="1014"/>
        <v>22</v>
      </c>
      <c r="J7136" s="6" t="str">
        <f t="shared" si="1015"/>
        <v>5-29</v>
      </c>
      <c r="K7136" s="6" t="str">
        <f t="shared" si="1016"/>
        <v>WK</v>
      </c>
      <c r="L7136" s="6" t="str">
        <f t="shared" si="1017"/>
        <v>DAY</v>
      </c>
      <c r="M7136" s="6">
        <f t="shared" si="1018"/>
        <v>0</v>
      </c>
    </row>
    <row r="7137" spans="3:13" x14ac:dyDescent="0.35">
      <c r="C7137" s="42">
        <v>42153.604166666664</v>
      </c>
      <c r="D7137" s="32">
        <v>2516.88671875</v>
      </c>
      <c r="E7137" s="34" t="str">
        <f t="shared" si="1010"/>
        <v>05-29</v>
      </c>
      <c r="F7137" s="6">
        <f t="shared" si="1011"/>
        <v>14</v>
      </c>
      <c r="G7137" s="6">
        <f t="shared" si="1012"/>
        <v>29</v>
      </c>
      <c r="H7137" s="6">
        <f t="shared" si="1013"/>
        <v>5</v>
      </c>
      <c r="I7137" s="6">
        <f t="shared" si="1014"/>
        <v>22</v>
      </c>
      <c r="J7137" s="6" t="str">
        <f t="shared" si="1015"/>
        <v>5-29</v>
      </c>
      <c r="K7137" s="6" t="str">
        <f t="shared" si="1016"/>
        <v>WK</v>
      </c>
      <c r="L7137" s="6" t="str">
        <f t="shared" si="1017"/>
        <v>DAY</v>
      </c>
      <c r="M7137" s="6">
        <f t="shared" si="1018"/>
        <v>0</v>
      </c>
    </row>
    <row r="7138" spans="3:13" x14ac:dyDescent="0.35">
      <c r="C7138" s="42">
        <v>42153.625</v>
      </c>
      <c r="D7138" s="32">
        <v>2506.29931640625</v>
      </c>
      <c r="E7138" s="34" t="str">
        <f t="shared" si="1010"/>
        <v>05-29</v>
      </c>
      <c r="F7138" s="6">
        <f t="shared" si="1011"/>
        <v>15</v>
      </c>
      <c r="G7138" s="6">
        <f t="shared" si="1012"/>
        <v>29</v>
      </c>
      <c r="H7138" s="6">
        <f t="shared" si="1013"/>
        <v>5</v>
      </c>
      <c r="I7138" s="6">
        <f t="shared" si="1014"/>
        <v>22</v>
      </c>
      <c r="J7138" s="6" t="str">
        <f t="shared" si="1015"/>
        <v>5-29</v>
      </c>
      <c r="K7138" s="6" t="str">
        <f t="shared" si="1016"/>
        <v>WK</v>
      </c>
      <c r="L7138" s="6" t="str">
        <f t="shared" si="1017"/>
        <v>DAY</v>
      </c>
      <c r="M7138" s="6">
        <f t="shared" si="1018"/>
        <v>0</v>
      </c>
    </row>
    <row r="7139" spans="3:13" x14ac:dyDescent="0.35">
      <c r="C7139" s="42">
        <v>42153.645833333336</v>
      </c>
      <c r="D7139" s="32">
        <v>2515.51806640625</v>
      </c>
      <c r="E7139" s="34" t="str">
        <f t="shared" si="1010"/>
        <v>05-29</v>
      </c>
      <c r="F7139" s="6">
        <f t="shared" si="1011"/>
        <v>15</v>
      </c>
      <c r="G7139" s="6">
        <f t="shared" si="1012"/>
        <v>29</v>
      </c>
      <c r="H7139" s="6">
        <f t="shared" si="1013"/>
        <v>5</v>
      </c>
      <c r="I7139" s="6">
        <f t="shared" si="1014"/>
        <v>22</v>
      </c>
      <c r="J7139" s="6" t="str">
        <f t="shared" si="1015"/>
        <v>5-29</v>
      </c>
      <c r="K7139" s="6" t="str">
        <f t="shared" si="1016"/>
        <v>WK</v>
      </c>
      <c r="L7139" s="6" t="str">
        <f t="shared" si="1017"/>
        <v>DAY</v>
      </c>
      <c r="M7139" s="6">
        <f t="shared" si="1018"/>
        <v>0</v>
      </c>
    </row>
    <row r="7140" spans="3:13" x14ac:dyDescent="0.35">
      <c r="C7140" s="42">
        <v>42153.666666666664</v>
      </c>
      <c r="D7140" s="32">
        <v>2530.667724609375</v>
      </c>
      <c r="E7140" s="34" t="str">
        <f t="shared" si="1010"/>
        <v>05-29</v>
      </c>
      <c r="F7140" s="6">
        <f t="shared" si="1011"/>
        <v>16</v>
      </c>
      <c r="G7140" s="6">
        <f t="shared" si="1012"/>
        <v>29</v>
      </c>
      <c r="H7140" s="6">
        <f t="shared" si="1013"/>
        <v>5</v>
      </c>
      <c r="I7140" s="6">
        <f t="shared" si="1014"/>
        <v>22</v>
      </c>
      <c r="J7140" s="6" t="str">
        <f t="shared" si="1015"/>
        <v>5-29</v>
      </c>
      <c r="K7140" s="6" t="str">
        <f t="shared" si="1016"/>
        <v>WK</v>
      </c>
      <c r="L7140" s="6" t="str">
        <f t="shared" si="1017"/>
        <v>DAY</v>
      </c>
      <c r="M7140" s="6">
        <f t="shared" si="1018"/>
        <v>0</v>
      </c>
    </row>
    <row r="7141" spans="3:13" x14ac:dyDescent="0.35">
      <c r="C7141" s="42">
        <v>42153.6875</v>
      </c>
      <c r="D7141" s="32">
        <v>2510.539306640625</v>
      </c>
      <c r="E7141" s="34" t="str">
        <f t="shared" si="1010"/>
        <v>05-29</v>
      </c>
      <c r="F7141" s="6">
        <f t="shared" si="1011"/>
        <v>16</v>
      </c>
      <c r="G7141" s="6">
        <f t="shared" si="1012"/>
        <v>29</v>
      </c>
      <c r="H7141" s="6">
        <f t="shared" si="1013"/>
        <v>5</v>
      </c>
      <c r="I7141" s="6">
        <f t="shared" si="1014"/>
        <v>22</v>
      </c>
      <c r="J7141" s="6" t="str">
        <f t="shared" si="1015"/>
        <v>5-29</v>
      </c>
      <c r="K7141" s="6" t="str">
        <f t="shared" si="1016"/>
        <v>WK</v>
      </c>
      <c r="L7141" s="6" t="str">
        <f t="shared" si="1017"/>
        <v>DAY</v>
      </c>
      <c r="M7141" s="6">
        <f t="shared" si="1018"/>
        <v>0</v>
      </c>
    </row>
    <row r="7142" spans="3:13" x14ac:dyDescent="0.35">
      <c r="C7142" s="42">
        <v>42153.708333333336</v>
      </c>
      <c r="D7142" s="32">
        <v>2528.168701171875</v>
      </c>
      <c r="E7142" s="34" t="str">
        <f t="shared" si="1010"/>
        <v>05-29</v>
      </c>
      <c r="F7142" s="6">
        <f t="shared" si="1011"/>
        <v>17</v>
      </c>
      <c r="G7142" s="6">
        <f t="shared" si="1012"/>
        <v>29</v>
      </c>
      <c r="H7142" s="6">
        <f t="shared" si="1013"/>
        <v>5</v>
      </c>
      <c r="I7142" s="6">
        <f t="shared" si="1014"/>
        <v>22</v>
      </c>
      <c r="J7142" s="6" t="str">
        <f t="shared" si="1015"/>
        <v>5-29</v>
      </c>
      <c r="K7142" s="6" t="str">
        <f t="shared" si="1016"/>
        <v>WK</v>
      </c>
      <c r="L7142" s="6" t="str">
        <f t="shared" si="1017"/>
        <v>EVE</v>
      </c>
      <c r="M7142" s="6">
        <f t="shared" si="1018"/>
        <v>0</v>
      </c>
    </row>
    <row r="7143" spans="3:13" x14ac:dyDescent="0.35">
      <c r="C7143" s="42">
        <v>42153.729166666664</v>
      </c>
      <c r="D7143" s="32">
        <v>2538.85302734375</v>
      </c>
      <c r="E7143" s="34" t="str">
        <f t="shared" si="1010"/>
        <v>05-29</v>
      </c>
      <c r="F7143" s="6">
        <f t="shared" si="1011"/>
        <v>17</v>
      </c>
      <c r="G7143" s="6">
        <f t="shared" si="1012"/>
        <v>29</v>
      </c>
      <c r="H7143" s="6">
        <f t="shared" si="1013"/>
        <v>5</v>
      </c>
      <c r="I7143" s="6">
        <f t="shared" si="1014"/>
        <v>22</v>
      </c>
      <c r="J7143" s="6" t="str">
        <f t="shared" si="1015"/>
        <v>5-29</v>
      </c>
      <c r="K7143" s="6" t="str">
        <f t="shared" si="1016"/>
        <v>WK</v>
      </c>
      <c r="L7143" s="6" t="str">
        <f t="shared" si="1017"/>
        <v>EVE</v>
      </c>
      <c r="M7143" s="6">
        <f t="shared" si="1018"/>
        <v>0</v>
      </c>
    </row>
    <row r="7144" spans="3:13" x14ac:dyDescent="0.35">
      <c r="C7144" s="42">
        <v>42153.75</v>
      </c>
      <c r="D7144" s="32">
        <v>2523.28076171875</v>
      </c>
      <c r="E7144" s="34" t="str">
        <f t="shared" si="1010"/>
        <v>05-29</v>
      </c>
      <c r="F7144" s="6">
        <f t="shared" si="1011"/>
        <v>18</v>
      </c>
      <c r="G7144" s="6">
        <f t="shared" si="1012"/>
        <v>29</v>
      </c>
      <c r="H7144" s="6">
        <f t="shared" si="1013"/>
        <v>5</v>
      </c>
      <c r="I7144" s="6">
        <f t="shared" si="1014"/>
        <v>22</v>
      </c>
      <c r="J7144" s="6" t="str">
        <f t="shared" si="1015"/>
        <v>5-29</v>
      </c>
      <c r="K7144" s="6" t="str">
        <f t="shared" si="1016"/>
        <v>WK</v>
      </c>
      <c r="L7144" s="6" t="str">
        <f t="shared" si="1017"/>
        <v>EVE</v>
      </c>
      <c r="M7144" s="6">
        <f t="shared" si="1018"/>
        <v>0</v>
      </c>
    </row>
    <row r="7145" spans="3:13" x14ac:dyDescent="0.35">
      <c r="C7145" s="42">
        <v>42153.770833333336</v>
      </c>
      <c r="D7145" s="32">
        <v>2462.4169921875</v>
      </c>
      <c r="E7145" s="34" t="str">
        <f t="shared" si="1010"/>
        <v>05-29</v>
      </c>
      <c r="F7145" s="6">
        <f t="shared" si="1011"/>
        <v>18</v>
      </c>
      <c r="G7145" s="6">
        <f t="shared" si="1012"/>
        <v>29</v>
      </c>
      <c r="H7145" s="6">
        <f t="shared" si="1013"/>
        <v>5</v>
      </c>
      <c r="I7145" s="6">
        <f t="shared" si="1014"/>
        <v>22</v>
      </c>
      <c r="J7145" s="6" t="str">
        <f t="shared" si="1015"/>
        <v>5-29</v>
      </c>
      <c r="K7145" s="6" t="str">
        <f t="shared" si="1016"/>
        <v>WK</v>
      </c>
      <c r="L7145" s="6" t="str">
        <f t="shared" si="1017"/>
        <v>EVE</v>
      </c>
      <c r="M7145" s="6">
        <f t="shared" si="1018"/>
        <v>0</v>
      </c>
    </row>
    <row r="7146" spans="3:13" x14ac:dyDescent="0.35">
      <c r="C7146" s="42">
        <v>42153.791666666664</v>
      </c>
      <c r="D7146" s="32">
        <v>2454.181884765625</v>
      </c>
      <c r="E7146" s="34" t="str">
        <f t="shared" si="1010"/>
        <v>05-29</v>
      </c>
      <c r="F7146" s="6">
        <f t="shared" si="1011"/>
        <v>19</v>
      </c>
      <c r="G7146" s="6">
        <f t="shared" si="1012"/>
        <v>29</v>
      </c>
      <c r="H7146" s="6">
        <f t="shared" si="1013"/>
        <v>5</v>
      </c>
      <c r="I7146" s="6">
        <f t="shared" si="1014"/>
        <v>22</v>
      </c>
      <c r="J7146" s="6" t="str">
        <f t="shared" si="1015"/>
        <v>5-29</v>
      </c>
      <c r="K7146" s="6" t="str">
        <f t="shared" si="1016"/>
        <v>WK</v>
      </c>
      <c r="L7146" s="6" t="str">
        <f t="shared" si="1017"/>
        <v>EVE</v>
      </c>
      <c r="M7146" s="6">
        <f t="shared" si="1018"/>
        <v>0</v>
      </c>
    </row>
    <row r="7147" spans="3:13" x14ac:dyDescent="0.35">
      <c r="C7147" s="42">
        <v>42153.8125</v>
      </c>
      <c r="D7147" s="32">
        <v>2465.121826171875</v>
      </c>
      <c r="E7147" s="34" t="str">
        <f t="shared" si="1010"/>
        <v>05-29</v>
      </c>
      <c r="F7147" s="6">
        <f t="shared" si="1011"/>
        <v>19</v>
      </c>
      <c r="G7147" s="6">
        <f t="shared" si="1012"/>
        <v>29</v>
      </c>
      <c r="H7147" s="6">
        <f t="shared" si="1013"/>
        <v>5</v>
      </c>
      <c r="I7147" s="6">
        <f t="shared" si="1014"/>
        <v>22</v>
      </c>
      <c r="J7147" s="6" t="str">
        <f t="shared" si="1015"/>
        <v>5-29</v>
      </c>
      <c r="K7147" s="6" t="str">
        <f t="shared" si="1016"/>
        <v>WK</v>
      </c>
      <c r="L7147" s="6" t="str">
        <f t="shared" si="1017"/>
        <v>EVE</v>
      </c>
      <c r="M7147" s="6">
        <f t="shared" si="1018"/>
        <v>0</v>
      </c>
    </row>
    <row r="7148" spans="3:13" x14ac:dyDescent="0.35">
      <c r="C7148" s="42">
        <v>42153.833333333336</v>
      </c>
      <c r="D7148" s="32">
        <v>2564.114501953125</v>
      </c>
      <c r="E7148" s="34" t="str">
        <f t="shared" si="1010"/>
        <v>05-29</v>
      </c>
      <c r="F7148" s="6">
        <f t="shared" si="1011"/>
        <v>20</v>
      </c>
      <c r="G7148" s="6">
        <f t="shared" si="1012"/>
        <v>29</v>
      </c>
      <c r="H7148" s="6">
        <f t="shared" si="1013"/>
        <v>5</v>
      </c>
      <c r="I7148" s="6">
        <f t="shared" si="1014"/>
        <v>22</v>
      </c>
      <c r="J7148" s="6" t="str">
        <f t="shared" si="1015"/>
        <v>5-29</v>
      </c>
      <c r="K7148" s="6" t="str">
        <f t="shared" si="1016"/>
        <v>WK</v>
      </c>
      <c r="L7148" s="6" t="str">
        <f t="shared" si="1017"/>
        <v>EVE</v>
      </c>
      <c r="M7148" s="6">
        <f t="shared" si="1018"/>
        <v>0</v>
      </c>
    </row>
    <row r="7149" spans="3:13" x14ac:dyDescent="0.35">
      <c r="C7149" s="42">
        <v>42153.854166666664</v>
      </c>
      <c r="D7149" s="32">
        <v>2636.107421875</v>
      </c>
      <c r="E7149" s="34" t="str">
        <f t="shared" si="1010"/>
        <v>05-29</v>
      </c>
      <c r="F7149" s="6">
        <f t="shared" si="1011"/>
        <v>20</v>
      </c>
      <c r="G7149" s="6">
        <f t="shared" si="1012"/>
        <v>29</v>
      </c>
      <c r="H7149" s="6">
        <f t="shared" si="1013"/>
        <v>5</v>
      </c>
      <c r="I7149" s="6">
        <f t="shared" si="1014"/>
        <v>22</v>
      </c>
      <c r="J7149" s="6" t="str">
        <f t="shared" si="1015"/>
        <v>5-29</v>
      </c>
      <c r="K7149" s="6" t="str">
        <f t="shared" si="1016"/>
        <v>WK</v>
      </c>
      <c r="L7149" s="6" t="str">
        <f t="shared" si="1017"/>
        <v>EVE</v>
      </c>
      <c r="M7149" s="6">
        <f t="shared" si="1018"/>
        <v>0</v>
      </c>
    </row>
    <row r="7150" spans="3:13" x14ac:dyDescent="0.35">
      <c r="C7150" s="42">
        <v>42153.875</v>
      </c>
      <c r="D7150" s="32">
        <v>2603.28466796875</v>
      </c>
      <c r="E7150" s="34" t="str">
        <f t="shared" si="1010"/>
        <v>05-29</v>
      </c>
      <c r="F7150" s="6">
        <f t="shared" si="1011"/>
        <v>21</v>
      </c>
      <c r="G7150" s="6">
        <f t="shared" si="1012"/>
        <v>29</v>
      </c>
      <c r="H7150" s="6">
        <f t="shared" si="1013"/>
        <v>5</v>
      </c>
      <c r="I7150" s="6">
        <f t="shared" si="1014"/>
        <v>22</v>
      </c>
      <c r="J7150" s="6" t="str">
        <f t="shared" si="1015"/>
        <v>5-29</v>
      </c>
      <c r="K7150" s="6" t="str">
        <f t="shared" si="1016"/>
        <v>WK</v>
      </c>
      <c r="L7150" s="6" t="str">
        <f t="shared" si="1017"/>
        <v>EVE</v>
      </c>
      <c r="M7150" s="6">
        <f t="shared" si="1018"/>
        <v>0</v>
      </c>
    </row>
    <row r="7151" spans="3:13" x14ac:dyDescent="0.35">
      <c r="C7151" s="42">
        <v>42153.895833333336</v>
      </c>
      <c r="D7151" s="32">
        <v>2525.0927734375</v>
      </c>
      <c r="E7151" s="34" t="str">
        <f t="shared" si="1010"/>
        <v>05-29</v>
      </c>
      <c r="F7151" s="6">
        <f t="shared" si="1011"/>
        <v>21</v>
      </c>
      <c r="G7151" s="6">
        <f t="shared" si="1012"/>
        <v>29</v>
      </c>
      <c r="H7151" s="6">
        <f t="shared" si="1013"/>
        <v>5</v>
      </c>
      <c r="I7151" s="6">
        <f t="shared" si="1014"/>
        <v>22</v>
      </c>
      <c r="J7151" s="6" t="str">
        <f t="shared" si="1015"/>
        <v>5-29</v>
      </c>
      <c r="K7151" s="6" t="str">
        <f t="shared" si="1016"/>
        <v>WK</v>
      </c>
      <c r="L7151" s="6" t="str">
        <f t="shared" si="1017"/>
        <v>EVE</v>
      </c>
      <c r="M7151" s="6">
        <f t="shared" si="1018"/>
        <v>0</v>
      </c>
    </row>
    <row r="7152" spans="3:13" x14ac:dyDescent="0.35">
      <c r="C7152" s="42">
        <v>42153.916666666664</v>
      </c>
      <c r="D7152" s="32">
        <v>2438.8046875</v>
      </c>
      <c r="E7152" s="34" t="str">
        <f t="shared" si="1010"/>
        <v>05-29</v>
      </c>
      <c r="F7152" s="6">
        <f t="shared" si="1011"/>
        <v>22</v>
      </c>
      <c r="G7152" s="6">
        <f t="shared" si="1012"/>
        <v>29</v>
      </c>
      <c r="H7152" s="6">
        <f t="shared" si="1013"/>
        <v>5</v>
      </c>
      <c r="I7152" s="6">
        <f t="shared" si="1014"/>
        <v>22</v>
      </c>
      <c r="J7152" s="6" t="str">
        <f t="shared" si="1015"/>
        <v>5-29</v>
      </c>
      <c r="K7152" s="6" t="str">
        <f t="shared" si="1016"/>
        <v>WK</v>
      </c>
      <c r="L7152" s="6" t="str">
        <f t="shared" si="1017"/>
        <v>EVE</v>
      </c>
      <c r="M7152" s="6">
        <f t="shared" si="1018"/>
        <v>0</v>
      </c>
    </row>
    <row r="7153" spans="3:13" x14ac:dyDescent="0.35">
      <c r="C7153" s="42">
        <v>42153.9375</v>
      </c>
      <c r="D7153" s="32">
        <v>2325.884765625</v>
      </c>
      <c r="E7153" s="34" t="str">
        <f t="shared" si="1010"/>
        <v>05-29</v>
      </c>
      <c r="F7153" s="6">
        <f t="shared" si="1011"/>
        <v>22</v>
      </c>
      <c r="G7153" s="6">
        <f t="shared" si="1012"/>
        <v>29</v>
      </c>
      <c r="H7153" s="6">
        <f t="shared" si="1013"/>
        <v>5</v>
      </c>
      <c r="I7153" s="6">
        <f t="shared" si="1014"/>
        <v>22</v>
      </c>
      <c r="J7153" s="6" t="str">
        <f t="shared" si="1015"/>
        <v>5-29</v>
      </c>
      <c r="K7153" s="6" t="str">
        <f t="shared" si="1016"/>
        <v>WK</v>
      </c>
      <c r="L7153" s="6" t="str">
        <f t="shared" si="1017"/>
        <v>EVE</v>
      </c>
      <c r="M7153" s="6">
        <f t="shared" si="1018"/>
        <v>0</v>
      </c>
    </row>
    <row r="7154" spans="3:13" x14ac:dyDescent="0.35">
      <c r="C7154" s="42">
        <v>42153.958333333336</v>
      </c>
      <c r="D7154" s="32">
        <v>2217.18017578125</v>
      </c>
      <c r="E7154" s="34" t="str">
        <f t="shared" si="1010"/>
        <v>05-29</v>
      </c>
      <c r="F7154" s="6">
        <f t="shared" si="1011"/>
        <v>23</v>
      </c>
      <c r="G7154" s="6">
        <f t="shared" si="1012"/>
        <v>29</v>
      </c>
      <c r="H7154" s="6">
        <f t="shared" si="1013"/>
        <v>5</v>
      </c>
      <c r="I7154" s="6">
        <f t="shared" si="1014"/>
        <v>22</v>
      </c>
      <c r="J7154" s="6" t="str">
        <f t="shared" si="1015"/>
        <v>5-29</v>
      </c>
      <c r="K7154" s="6" t="str">
        <f t="shared" si="1016"/>
        <v>WK</v>
      </c>
      <c r="L7154" s="6" t="str">
        <f t="shared" si="1017"/>
        <v>EVE</v>
      </c>
      <c r="M7154" s="6">
        <f t="shared" si="1018"/>
        <v>0</v>
      </c>
    </row>
    <row r="7155" spans="3:13" x14ac:dyDescent="0.35">
      <c r="C7155" s="42">
        <v>42153.979166666664</v>
      </c>
      <c r="D7155" s="32">
        <v>2101.18017578125</v>
      </c>
      <c r="E7155" s="34" t="str">
        <f t="shared" si="1010"/>
        <v>05-29</v>
      </c>
      <c r="F7155" s="6">
        <f t="shared" si="1011"/>
        <v>23</v>
      </c>
      <c r="G7155" s="6">
        <f t="shared" si="1012"/>
        <v>29</v>
      </c>
      <c r="H7155" s="6">
        <f t="shared" si="1013"/>
        <v>5</v>
      </c>
      <c r="I7155" s="6">
        <f t="shared" si="1014"/>
        <v>22</v>
      </c>
      <c r="J7155" s="6" t="str">
        <f t="shared" si="1015"/>
        <v>5-29</v>
      </c>
      <c r="K7155" s="6" t="str">
        <f t="shared" si="1016"/>
        <v>WK</v>
      </c>
      <c r="L7155" s="6" t="str">
        <f t="shared" si="1017"/>
        <v>EVE</v>
      </c>
      <c r="M7155" s="6">
        <f t="shared" si="1018"/>
        <v>0</v>
      </c>
    </row>
    <row r="7156" spans="3:13" x14ac:dyDescent="0.35">
      <c r="C7156" s="42">
        <v>42154</v>
      </c>
      <c r="D7156" s="32">
        <v>1989.12158203125</v>
      </c>
      <c r="E7156" s="34" t="str">
        <f t="shared" si="1010"/>
        <v>05-30</v>
      </c>
      <c r="F7156" s="6">
        <f t="shared" si="1011"/>
        <v>0</v>
      </c>
      <c r="G7156" s="6">
        <f t="shared" si="1012"/>
        <v>30</v>
      </c>
      <c r="H7156" s="6">
        <f t="shared" si="1013"/>
        <v>5</v>
      </c>
      <c r="I7156" s="6">
        <f t="shared" si="1014"/>
        <v>22</v>
      </c>
      <c r="J7156" s="6" t="str">
        <f t="shared" si="1015"/>
        <v>5-30</v>
      </c>
      <c r="K7156" s="6" t="str">
        <f t="shared" si="1016"/>
        <v>WKND</v>
      </c>
      <c r="L7156" s="6" t="str">
        <f t="shared" si="1017"/>
        <v>EVE</v>
      </c>
      <c r="M7156" s="6">
        <f t="shared" si="1018"/>
        <v>0</v>
      </c>
    </row>
    <row r="7157" spans="3:13" x14ac:dyDescent="0.35">
      <c r="C7157" s="42">
        <v>42154.020833333336</v>
      </c>
      <c r="D7157" s="32">
        <v>1909.033203125</v>
      </c>
      <c r="E7157" s="34" t="str">
        <f t="shared" si="1010"/>
        <v>05-30</v>
      </c>
      <c r="F7157" s="6">
        <f t="shared" si="1011"/>
        <v>0</v>
      </c>
      <c r="G7157" s="6">
        <f t="shared" si="1012"/>
        <v>30</v>
      </c>
      <c r="H7157" s="6">
        <f t="shared" si="1013"/>
        <v>5</v>
      </c>
      <c r="I7157" s="6">
        <f t="shared" si="1014"/>
        <v>22</v>
      </c>
      <c r="J7157" s="6" t="str">
        <f t="shared" si="1015"/>
        <v>5-30</v>
      </c>
      <c r="K7157" s="6" t="str">
        <f t="shared" si="1016"/>
        <v>WKND</v>
      </c>
      <c r="L7157" s="6" t="str">
        <f t="shared" si="1017"/>
        <v>EVE</v>
      </c>
      <c r="M7157" s="6">
        <f t="shared" si="1018"/>
        <v>0</v>
      </c>
    </row>
    <row r="7158" spans="3:13" x14ac:dyDescent="0.35">
      <c r="C7158" s="42">
        <v>42154.041666666664</v>
      </c>
      <c r="D7158" s="32">
        <v>1839.6083984375</v>
      </c>
      <c r="E7158" s="34" t="str">
        <f t="shared" si="1010"/>
        <v>05-30</v>
      </c>
      <c r="F7158" s="6">
        <f t="shared" si="1011"/>
        <v>1</v>
      </c>
      <c r="G7158" s="6">
        <f t="shared" si="1012"/>
        <v>30</v>
      </c>
      <c r="H7158" s="6">
        <f t="shared" si="1013"/>
        <v>5</v>
      </c>
      <c r="I7158" s="6">
        <f t="shared" si="1014"/>
        <v>22</v>
      </c>
      <c r="J7158" s="6" t="str">
        <f t="shared" si="1015"/>
        <v>5-30</v>
      </c>
      <c r="K7158" s="6" t="str">
        <f t="shared" si="1016"/>
        <v>WKND</v>
      </c>
      <c r="L7158" s="6" t="str">
        <f t="shared" si="1017"/>
        <v>EVE</v>
      </c>
      <c r="M7158" s="6">
        <f t="shared" si="1018"/>
        <v>0</v>
      </c>
    </row>
    <row r="7159" spans="3:13" x14ac:dyDescent="0.35">
      <c r="C7159" s="42">
        <v>42154.0625</v>
      </c>
      <c r="D7159" s="32">
        <v>1792.1009521484375</v>
      </c>
      <c r="E7159" s="34" t="str">
        <f t="shared" si="1010"/>
        <v>05-30</v>
      </c>
      <c r="F7159" s="6">
        <f t="shared" si="1011"/>
        <v>1</v>
      </c>
      <c r="G7159" s="6">
        <f t="shared" si="1012"/>
        <v>30</v>
      </c>
      <c r="H7159" s="6">
        <f t="shared" si="1013"/>
        <v>5</v>
      </c>
      <c r="I7159" s="6">
        <f t="shared" si="1014"/>
        <v>22</v>
      </c>
      <c r="J7159" s="6" t="str">
        <f t="shared" si="1015"/>
        <v>5-30</v>
      </c>
      <c r="K7159" s="6" t="str">
        <f t="shared" si="1016"/>
        <v>WKND</v>
      </c>
      <c r="L7159" s="6" t="str">
        <f t="shared" si="1017"/>
        <v>EVE</v>
      </c>
      <c r="M7159" s="6">
        <f t="shared" si="1018"/>
        <v>0</v>
      </c>
    </row>
    <row r="7160" spans="3:13" x14ac:dyDescent="0.35">
      <c r="C7160" s="42">
        <v>42154.083333333336</v>
      </c>
      <c r="D7160" s="32">
        <v>1752.8740234375</v>
      </c>
      <c r="E7160" s="34" t="str">
        <f t="shared" si="1010"/>
        <v>05-30</v>
      </c>
      <c r="F7160" s="6">
        <f t="shared" si="1011"/>
        <v>2</v>
      </c>
      <c r="G7160" s="6">
        <f t="shared" si="1012"/>
        <v>30</v>
      </c>
      <c r="H7160" s="6">
        <f t="shared" si="1013"/>
        <v>5</v>
      </c>
      <c r="I7160" s="6">
        <f t="shared" si="1014"/>
        <v>22</v>
      </c>
      <c r="J7160" s="6" t="str">
        <f t="shared" si="1015"/>
        <v>5-30</v>
      </c>
      <c r="K7160" s="6" t="str">
        <f t="shared" si="1016"/>
        <v>WKND</v>
      </c>
      <c r="L7160" s="6" t="str">
        <f t="shared" si="1017"/>
        <v>EVE</v>
      </c>
      <c r="M7160" s="6">
        <f t="shared" si="1018"/>
        <v>0</v>
      </c>
    </row>
    <row r="7161" spans="3:13" x14ac:dyDescent="0.35">
      <c r="C7161" s="42">
        <v>42154.104166666664</v>
      </c>
      <c r="D7161" s="32">
        <v>1723.1162109375</v>
      </c>
      <c r="E7161" s="34" t="str">
        <f t="shared" si="1010"/>
        <v>05-30</v>
      </c>
      <c r="F7161" s="6">
        <f t="shared" si="1011"/>
        <v>2</v>
      </c>
      <c r="G7161" s="6">
        <f t="shared" si="1012"/>
        <v>30</v>
      </c>
      <c r="H7161" s="6">
        <f t="shared" si="1013"/>
        <v>5</v>
      </c>
      <c r="I7161" s="6">
        <f t="shared" si="1014"/>
        <v>22</v>
      </c>
      <c r="J7161" s="6" t="str">
        <f t="shared" si="1015"/>
        <v>5-30</v>
      </c>
      <c r="K7161" s="6" t="str">
        <f t="shared" si="1016"/>
        <v>WKND</v>
      </c>
      <c r="L7161" s="6" t="str">
        <f t="shared" si="1017"/>
        <v>EVE</v>
      </c>
      <c r="M7161" s="6">
        <f t="shared" si="1018"/>
        <v>0</v>
      </c>
    </row>
    <row r="7162" spans="3:13" x14ac:dyDescent="0.35">
      <c r="C7162" s="42">
        <v>42154.125</v>
      </c>
      <c r="D7162" s="32">
        <v>1703.384033203125</v>
      </c>
      <c r="E7162" s="34" t="str">
        <f t="shared" si="1010"/>
        <v>05-30</v>
      </c>
      <c r="F7162" s="6">
        <f t="shared" si="1011"/>
        <v>3</v>
      </c>
      <c r="G7162" s="6">
        <f t="shared" si="1012"/>
        <v>30</v>
      </c>
      <c r="H7162" s="6">
        <f t="shared" si="1013"/>
        <v>5</v>
      </c>
      <c r="I7162" s="6">
        <f t="shared" si="1014"/>
        <v>22</v>
      </c>
      <c r="J7162" s="6" t="str">
        <f t="shared" si="1015"/>
        <v>5-30</v>
      </c>
      <c r="K7162" s="6" t="str">
        <f t="shared" si="1016"/>
        <v>WKND</v>
      </c>
      <c r="L7162" s="6" t="str">
        <f t="shared" si="1017"/>
        <v>EVE</v>
      </c>
      <c r="M7162" s="6">
        <f t="shared" si="1018"/>
        <v>0</v>
      </c>
    </row>
    <row r="7163" spans="3:13" x14ac:dyDescent="0.35">
      <c r="C7163" s="42">
        <v>42154.145833333336</v>
      </c>
      <c r="D7163" s="32">
        <v>1689.680419921875</v>
      </c>
      <c r="E7163" s="34" t="str">
        <f t="shared" si="1010"/>
        <v>05-30</v>
      </c>
      <c r="F7163" s="6">
        <f t="shared" si="1011"/>
        <v>3</v>
      </c>
      <c r="G7163" s="6">
        <f t="shared" si="1012"/>
        <v>30</v>
      </c>
      <c r="H7163" s="6">
        <f t="shared" si="1013"/>
        <v>5</v>
      </c>
      <c r="I7163" s="6">
        <f t="shared" si="1014"/>
        <v>22</v>
      </c>
      <c r="J7163" s="6" t="str">
        <f t="shared" si="1015"/>
        <v>5-30</v>
      </c>
      <c r="K7163" s="6" t="str">
        <f t="shared" si="1016"/>
        <v>WKND</v>
      </c>
      <c r="L7163" s="6" t="str">
        <f t="shared" si="1017"/>
        <v>EVE</v>
      </c>
      <c r="M7163" s="6">
        <f t="shared" si="1018"/>
        <v>0</v>
      </c>
    </row>
    <row r="7164" spans="3:13" x14ac:dyDescent="0.35">
      <c r="C7164" s="42">
        <v>42154.166666666664</v>
      </c>
      <c r="D7164" s="32">
        <v>1688.33447265625</v>
      </c>
      <c r="E7164" s="34" t="str">
        <f t="shared" si="1010"/>
        <v>05-30</v>
      </c>
      <c r="F7164" s="6">
        <f t="shared" si="1011"/>
        <v>4</v>
      </c>
      <c r="G7164" s="6">
        <f t="shared" si="1012"/>
        <v>30</v>
      </c>
      <c r="H7164" s="6">
        <f t="shared" si="1013"/>
        <v>5</v>
      </c>
      <c r="I7164" s="6">
        <f t="shared" si="1014"/>
        <v>22</v>
      </c>
      <c r="J7164" s="6" t="str">
        <f t="shared" si="1015"/>
        <v>5-30</v>
      </c>
      <c r="K7164" s="6" t="str">
        <f t="shared" si="1016"/>
        <v>WKND</v>
      </c>
      <c r="L7164" s="6" t="str">
        <f t="shared" si="1017"/>
        <v>EVE</v>
      </c>
      <c r="M7164" s="6">
        <f t="shared" si="1018"/>
        <v>0</v>
      </c>
    </row>
    <row r="7165" spans="3:13" x14ac:dyDescent="0.35">
      <c r="C7165" s="42">
        <v>42154.1875</v>
      </c>
      <c r="D7165" s="32">
        <v>1694.6865234375</v>
      </c>
      <c r="E7165" s="34" t="str">
        <f t="shared" si="1010"/>
        <v>05-30</v>
      </c>
      <c r="F7165" s="6">
        <f t="shared" si="1011"/>
        <v>4</v>
      </c>
      <c r="G7165" s="6">
        <f t="shared" si="1012"/>
        <v>30</v>
      </c>
      <c r="H7165" s="6">
        <f t="shared" si="1013"/>
        <v>5</v>
      </c>
      <c r="I7165" s="6">
        <f t="shared" si="1014"/>
        <v>22</v>
      </c>
      <c r="J7165" s="6" t="str">
        <f t="shared" si="1015"/>
        <v>5-30</v>
      </c>
      <c r="K7165" s="6" t="str">
        <f t="shared" si="1016"/>
        <v>WKND</v>
      </c>
      <c r="L7165" s="6" t="str">
        <f t="shared" si="1017"/>
        <v>EVE</v>
      </c>
      <c r="M7165" s="6">
        <f t="shared" si="1018"/>
        <v>0</v>
      </c>
    </row>
    <row r="7166" spans="3:13" x14ac:dyDescent="0.35">
      <c r="C7166" s="42">
        <v>42154.208333333336</v>
      </c>
      <c r="D7166" s="32">
        <v>1715.035888671875</v>
      </c>
      <c r="E7166" s="34" t="str">
        <f t="shared" si="1010"/>
        <v>05-30</v>
      </c>
      <c r="F7166" s="6">
        <f t="shared" si="1011"/>
        <v>5</v>
      </c>
      <c r="G7166" s="6">
        <f t="shared" si="1012"/>
        <v>30</v>
      </c>
      <c r="H7166" s="6">
        <f t="shared" si="1013"/>
        <v>5</v>
      </c>
      <c r="I7166" s="6">
        <f t="shared" si="1014"/>
        <v>22</v>
      </c>
      <c r="J7166" s="6" t="str">
        <f t="shared" si="1015"/>
        <v>5-30</v>
      </c>
      <c r="K7166" s="6" t="str">
        <f t="shared" si="1016"/>
        <v>WKND</v>
      </c>
      <c r="L7166" s="6" t="str">
        <f t="shared" si="1017"/>
        <v>EVE</v>
      </c>
      <c r="M7166" s="6">
        <f t="shared" si="1018"/>
        <v>0</v>
      </c>
    </row>
    <row r="7167" spans="3:13" x14ac:dyDescent="0.35">
      <c r="C7167" s="42">
        <v>42154.229166666664</v>
      </c>
      <c r="D7167" s="32">
        <v>1748.538330078125</v>
      </c>
      <c r="E7167" s="34" t="str">
        <f t="shared" si="1010"/>
        <v>05-30</v>
      </c>
      <c r="F7167" s="6">
        <f t="shared" si="1011"/>
        <v>5</v>
      </c>
      <c r="G7167" s="6">
        <f t="shared" si="1012"/>
        <v>30</v>
      </c>
      <c r="H7167" s="6">
        <f t="shared" si="1013"/>
        <v>5</v>
      </c>
      <c r="I7167" s="6">
        <f t="shared" si="1014"/>
        <v>22</v>
      </c>
      <c r="J7167" s="6" t="str">
        <f t="shared" si="1015"/>
        <v>5-30</v>
      </c>
      <c r="K7167" s="6" t="str">
        <f t="shared" si="1016"/>
        <v>WKND</v>
      </c>
      <c r="L7167" s="6" t="str">
        <f t="shared" si="1017"/>
        <v>EVE</v>
      </c>
      <c r="M7167" s="6">
        <f t="shared" si="1018"/>
        <v>0</v>
      </c>
    </row>
    <row r="7168" spans="3:13" x14ac:dyDescent="0.35">
      <c r="C7168" s="42">
        <v>42154.25</v>
      </c>
      <c r="D7168" s="32">
        <v>1744.31005859375</v>
      </c>
      <c r="E7168" s="34" t="str">
        <f t="shared" si="1010"/>
        <v>05-30</v>
      </c>
      <c r="F7168" s="6">
        <f t="shared" si="1011"/>
        <v>6</v>
      </c>
      <c r="G7168" s="6">
        <f t="shared" si="1012"/>
        <v>30</v>
      </c>
      <c r="H7168" s="6">
        <f t="shared" si="1013"/>
        <v>5</v>
      </c>
      <c r="I7168" s="6">
        <f t="shared" si="1014"/>
        <v>22</v>
      </c>
      <c r="J7168" s="6" t="str">
        <f t="shared" si="1015"/>
        <v>5-30</v>
      </c>
      <c r="K7168" s="6" t="str">
        <f t="shared" si="1016"/>
        <v>WKND</v>
      </c>
      <c r="L7168" s="6" t="str">
        <f t="shared" si="1017"/>
        <v>EVE</v>
      </c>
      <c r="M7168" s="6">
        <f t="shared" si="1018"/>
        <v>0</v>
      </c>
    </row>
    <row r="7169" spans="3:13" x14ac:dyDescent="0.35">
      <c r="C7169" s="42">
        <v>42154.270833333336</v>
      </c>
      <c r="D7169" s="32">
        <v>1770.6773681640625</v>
      </c>
      <c r="E7169" s="34" t="str">
        <f t="shared" si="1010"/>
        <v>05-30</v>
      </c>
      <c r="F7169" s="6">
        <f t="shared" si="1011"/>
        <v>6</v>
      </c>
      <c r="G7169" s="6">
        <f t="shared" si="1012"/>
        <v>30</v>
      </c>
      <c r="H7169" s="6">
        <f t="shared" si="1013"/>
        <v>5</v>
      </c>
      <c r="I7169" s="6">
        <f t="shared" si="1014"/>
        <v>22</v>
      </c>
      <c r="J7169" s="6" t="str">
        <f t="shared" si="1015"/>
        <v>5-30</v>
      </c>
      <c r="K7169" s="6" t="str">
        <f t="shared" si="1016"/>
        <v>WKND</v>
      </c>
      <c r="L7169" s="6" t="str">
        <f t="shared" si="1017"/>
        <v>EVE</v>
      </c>
      <c r="M7169" s="6">
        <f t="shared" si="1018"/>
        <v>0</v>
      </c>
    </row>
    <row r="7170" spans="3:13" x14ac:dyDescent="0.35">
      <c r="C7170" s="42">
        <v>42154.291666666664</v>
      </c>
      <c r="D7170" s="32">
        <v>1812.143798828125</v>
      </c>
      <c r="E7170" s="34" t="str">
        <f t="shared" si="1010"/>
        <v>05-30</v>
      </c>
      <c r="F7170" s="6">
        <f t="shared" si="1011"/>
        <v>7</v>
      </c>
      <c r="G7170" s="6">
        <f t="shared" si="1012"/>
        <v>30</v>
      </c>
      <c r="H7170" s="6">
        <f t="shared" si="1013"/>
        <v>5</v>
      </c>
      <c r="I7170" s="6">
        <f t="shared" si="1014"/>
        <v>22</v>
      </c>
      <c r="J7170" s="6" t="str">
        <f t="shared" si="1015"/>
        <v>5-30</v>
      </c>
      <c r="K7170" s="6" t="str">
        <f t="shared" si="1016"/>
        <v>WKND</v>
      </c>
      <c r="L7170" s="6" t="str">
        <f t="shared" si="1017"/>
        <v>DAY</v>
      </c>
      <c r="M7170" s="6">
        <f t="shared" si="1018"/>
        <v>0</v>
      </c>
    </row>
    <row r="7171" spans="3:13" x14ac:dyDescent="0.35">
      <c r="C7171" s="42">
        <v>42154.3125</v>
      </c>
      <c r="D7171" s="32">
        <v>1874.149169921875</v>
      </c>
      <c r="E7171" s="34" t="str">
        <f t="shared" si="1010"/>
        <v>05-30</v>
      </c>
      <c r="F7171" s="6">
        <f t="shared" si="1011"/>
        <v>7</v>
      </c>
      <c r="G7171" s="6">
        <f t="shared" si="1012"/>
        <v>30</v>
      </c>
      <c r="H7171" s="6">
        <f t="shared" si="1013"/>
        <v>5</v>
      </c>
      <c r="I7171" s="6">
        <f t="shared" si="1014"/>
        <v>22</v>
      </c>
      <c r="J7171" s="6" t="str">
        <f t="shared" si="1015"/>
        <v>5-30</v>
      </c>
      <c r="K7171" s="6" t="str">
        <f t="shared" si="1016"/>
        <v>WKND</v>
      </c>
      <c r="L7171" s="6" t="str">
        <f t="shared" si="1017"/>
        <v>DAY</v>
      </c>
      <c r="M7171" s="6">
        <f t="shared" si="1018"/>
        <v>0</v>
      </c>
    </row>
    <row r="7172" spans="3:13" x14ac:dyDescent="0.35">
      <c r="C7172" s="42">
        <v>42154.333333333336</v>
      </c>
      <c r="D7172" s="32">
        <v>1936.6800537109375</v>
      </c>
      <c r="E7172" s="34" t="str">
        <f t="shared" si="1010"/>
        <v>05-30</v>
      </c>
      <c r="F7172" s="6">
        <f t="shared" si="1011"/>
        <v>8</v>
      </c>
      <c r="G7172" s="6">
        <f t="shared" si="1012"/>
        <v>30</v>
      </c>
      <c r="H7172" s="6">
        <f t="shared" si="1013"/>
        <v>5</v>
      </c>
      <c r="I7172" s="6">
        <f t="shared" si="1014"/>
        <v>22</v>
      </c>
      <c r="J7172" s="6" t="str">
        <f t="shared" si="1015"/>
        <v>5-30</v>
      </c>
      <c r="K7172" s="6" t="str">
        <f t="shared" si="1016"/>
        <v>WKND</v>
      </c>
      <c r="L7172" s="6" t="str">
        <f t="shared" si="1017"/>
        <v>DAY</v>
      </c>
      <c r="M7172" s="6">
        <f t="shared" si="1018"/>
        <v>0</v>
      </c>
    </row>
    <row r="7173" spans="3:13" x14ac:dyDescent="0.35">
      <c r="C7173" s="42">
        <v>42154.354166666664</v>
      </c>
      <c r="D7173" s="32">
        <v>2004.4122314453125</v>
      </c>
      <c r="E7173" s="34" t="str">
        <f t="shared" si="1010"/>
        <v>05-30</v>
      </c>
      <c r="F7173" s="6">
        <f t="shared" si="1011"/>
        <v>8</v>
      </c>
      <c r="G7173" s="6">
        <f t="shared" si="1012"/>
        <v>30</v>
      </c>
      <c r="H7173" s="6">
        <f t="shared" si="1013"/>
        <v>5</v>
      </c>
      <c r="I7173" s="6">
        <f t="shared" si="1014"/>
        <v>22</v>
      </c>
      <c r="J7173" s="6" t="str">
        <f t="shared" si="1015"/>
        <v>5-30</v>
      </c>
      <c r="K7173" s="6" t="str">
        <f t="shared" si="1016"/>
        <v>WKND</v>
      </c>
      <c r="L7173" s="6" t="str">
        <f t="shared" si="1017"/>
        <v>DAY</v>
      </c>
      <c r="M7173" s="6">
        <f t="shared" si="1018"/>
        <v>0</v>
      </c>
    </row>
    <row r="7174" spans="3:13" x14ac:dyDescent="0.35">
      <c r="C7174" s="42">
        <v>42154.375</v>
      </c>
      <c r="D7174" s="32">
        <v>2087.071533203125</v>
      </c>
      <c r="E7174" s="34" t="str">
        <f t="shared" si="1010"/>
        <v>05-30</v>
      </c>
      <c r="F7174" s="6">
        <f t="shared" si="1011"/>
        <v>9</v>
      </c>
      <c r="G7174" s="6">
        <f t="shared" si="1012"/>
        <v>30</v>
      </c>
      <c r="H7174" s="6">
        <f t="shared" si="1013"/>
        <v>5</v>
      </c>
      <c r="I7174" s="6">
        <f t="shared" si="1014"/>
        <v>22</v>
      </c>
      <c r="J7174" s="6" t="str">
        <f t="shared" si="1015"/>
        <v>5-30</v>
      </c>
      <c r="K7174" s="6" t="str">
        <f t="shared" si="1016"/>
        <v>WKND</v>
      </c>
      <c r="L7174" s="6" t="str">
        <f t="shared" si="1017"/>
        <v>DAY</v>
      </c>
      <c r="M7174" s="6">
        <f t="shared" si="1018"/>
        <v>0</v>
      </c>
    </row>
    <row r="7175" spans="3:13" x14ac:dyDescent="0.35">
      <c r="C7175" s="42">
        <v>42154.395833333336</v>
      </c>
      <c r="D7175" s="32">
        <v>2134.072265625</v>
      </c>
      <c r="E7175" s="34" t="str">
        <f t="shared" ref="E7175:E7238" si="1019">TEXT(MONTH(C7175),"00")&amp;"-"&amp;TEXT(DAY(C7175),"00")</f>
        <v>05-30</v>
      </c>
      <c r="F7175" s="6">
        <f t="shared" ref="F7175:F7238" si="1020">HOUR(C7175)</f>
        <v>9</v>
      </c>
      <c r="G7175" s="6">
        <f t="shared" ref="G7175:G7238" si="1021">DAY(C7175)</f>
        <v>30</v>
      </c>
      <c r="H7175" s="6">
        <f t="shared" ref="H7175:H7238" si="1022">MONTH(C7175)</f>
        <v>5</v>
      </c>
      <c r="I7175" s="6">
        <f t="shared" ref="I7175:I7238" si="1023">WEEKNUM(C7175)</f>
        <v>22</v>
      </c>
      <c r="J7175" s="6" t="str">
        <f t="shared" ref="J7175:J7238" si="1024">H7175&amp;"-"&amp;G7175</f>
        <v>5-30</v>
      </c>
      <c r="K7175" s="6" t="str">
        <f t="shared" ref="K7175:K7238" si="1025">IF(WEEKDAY(C7175,11)&lt;6,"WK","WKND")</f>
        <v>WKND</v>
      </c>
      <c r="L7175" s="6" t="str">
        <f t="shared" ref="L7175:L7238" si="1026">IF(AND(F7175&lt;17,F7175&gt;6),"DAY","EVE")</f>
        <v>DAY</v>
      </c>
      <c r="M7175" s="6">
        <f t="shared" ref="M7175:M7238" si="1027">IF(D7175&gt;4000,1,0)</f>
        <v>0</v>
      </c>
    </row>
    <row r="7176" spans="3:13" x14ac:dyDescent="0.35">
      <c r="C7176" s="42">
        <v>42154.416666666664</v>
      </c>
      <c r="D7176" s="32">
        <v>2175.608154296875</v>
      </c>
      <c r="E7176" s="34" t="str">
        <f t="shared" si="1019"/>
        <v>05-30</v>
      </c>
      <c r="F7176" s="6">
        <f t="shared" si="1020"/>
        <v>10</v>
      </c>
      <c r="G7176" s="6">
        <f t="shared" si="1021"/>
        <v>30</v>
      </c>
      <c r="H7176" s="6">
        <f t="shared" si="1022"/>
        <v>5</v>
      </c>
      <c r="I7176" s="6">
        <f t="shared" si="1023"/>
        <v>22</v>
      </c>
      <c r="J7176" s="6" t="str">
        <f t="shared" si="1024"/>
        <v>5-30</v>
      </c>
      <c r="K7176" s="6" t="str">
        <f t="shared" si="1025"/>
        <v>WKND</v>
      </c>
      <c r="L7176" s="6" t="str">
        <f t="shared" si="1026"/>
        <v>DAY</v>
      </c>
      <c r="M7176" s="6">
        <f t="shared" si="1027"/>
        <v>0</v>
      </c>
    </row>
    <row r="7177" spans="3:13" x14ac:dyDescent="0.35">
      <c r="C7177" s="42">
        <v>42154.4375</v>
      </c>
      <c r="D7177" s="32">
        <v>2188.212646484375</v>
      </c>
      <c r="E7177" s="34" t="str">
        <f t="shared" si="1019"/>
        <v>05-30</v>
      </c>
      <c r="F7177" s="6">
        <f t="shared" si="1020"/>
        <v>10</v>
      </c>
      <c r="G7177" s="6">
        <f t="shared" si="1021"/>
        <v>30</v>
      </c>
      <c r="H7177" s="6">
        <f t="shared" si="1022"/>
        <v>5</v>
      </c>
      <c r="I7177" s="6">
        <f t="shared" si="1023"/>
        <v>22</v>
      </c>
      <c r="J7177" s="6" t="str">
        <f t="shared" si="1024"/>
        <v>5-30</v>
      </c>
      <c r="K7177" s="6" t="str">
        <f t="shared" si="1025"/>
        <v>WKND</v>
      </c>
      <c r="L7177" s="6" t="str">
        <f t="shared" si="1026"/>
        <v>DAY</v>
      </c>
      <c r="M7177" s="6">
        <f t="shared" si="1027"/>
        <v>0</v>
      </c>
    </row>
    <row r="7178" spans="3:13" x14ac:dyDescent="0.35">
      <c r="C7178" s="42">
        <v>42154.458333333336</v>
      </c>
      <c r="D7178" s="32">
        <v>2185.40869140625</v>
      </c>
      <c r="E7178" s="34" t="str">
        <f t="shared" si="1019"/>
        <v>05-30</v>
      </c>
      <c r="F7178" s="6">
        <f t="shared" si="1020"/>
        <v>11</v>
      </c>
      <c r="G7178" s="6">
        <f t="shared" si="1021"/>
        <v>30</v>
      </c>
      <c r="H7178" s="6">
        <f t="shared" si="1022"/>
        <v>5</v>
      </c>
      <c r="I7178" s="6">
        <f t="shared" si="1023"/>
        <v>22</v>
      </c>
      <c r="J7178" s="6" t="str">
        <f t="shared" si="1024"/>
        <v>5-30</v>
      </c>
      <c r="K7178" s="6" t="str">
        <f t="shared" si="1025"/>
        <v>WKND</v>
      </c>
      <c r="L7178" s="6" t="str">
        <f t="shared" si="1026"/>
        <v>DAY</v>
      </c>
      <c r="M7178" s="6">
        <f t="shared" si="1027"/>
        <v>0</v>
      </c>
    </row>
    <row r="7179" spans="3:13" x14ac:dyDescent="0.35">
      <c r="C7179" s="42">
        <v>42154.479166666664</v>
      </c>
      <c r="D7179" s="32">
        <v>2184.21484375</v>
      </c>
      <c r="E7179" s="34" t="str">
        <f t="shared" si="1019"/>
        <v>05-30</v>
      </c>
      <c r="F7179" s="6">
        <f t="shared" si="1020"/>
        <v>11</v>
      </c>
      <c r="G7179" s="6">
        <f t="shared" si="1021"/>
        <v>30</v>
      </c>
      <c r="H7179" s="6">
        <f t="shared" si="1022"/>
        <v>5</v>
      </c>
      <c r="I7179" s="6">
        <f t="shared" si="1023"/>
        <v>22</v>
      </c>
      <c r="J7179" s="6" t="str">
        <f t="shared" si="1024"/>
        <v>5-30</v>
      </c>
      <c r="K7179" s="6" t="str">
        <f t="shared" si="1025"/>
        <v>WKND</v>
      </c>
      <c r="L7179" s="6" t="str">
        <f t="shared" si="1026"/>
        <v>DAY</v>
      </c>
      <c r="M7179" s="6">
        <f t="shared" si="1027"/>
        <v>0</v>
      </c>
    </row>
    <row r="7180" spans="3:13" x14ac:dyDescent="0.35">
      <c r="C7180" s="42">
        <v>42154.5</v>
      </c>
      <c r="D7180" s="32">
        <v>2173.29248046875</v>
      </c>
      <c r="E7180" s="34" t="str">
        <f t="shared" si="1019"/>
        <v>05-30</v>
      </c>
      <c r="F7180" s="6">
        <f t="shared" si="1020"/>
        <v>12</v>
      </c>
      <c r="G7180" s="6">
        <f t="shared" si="1021"/>
        <v>30</v>
      </c>
      <c r="H7180" s="6">
        <f t="shared" si="1022"/>
        <v>5</v>
      </c>
      <c r="I7180" s="6">
        <f t="shared" si="1023"/>
        <v>22</v>
      </c>
      <c r="J7180" s="6" t="str">
        <f t="shared" si="1024"/>
        <v>5-30</v>
      </c>
      <c r="K7180" s="6" t="str">
        <f t="shared" si="1025"/>
        <v>WKND</v>
      </c>
      <c r="L7180" s="6" t="str">
        <f t="shared" si="1026"/>
        <v>DAY</v>
      </c>
      <c r="M7180" s="6">
        <f t="shared" si="1027"/>
        <v>0</v>
      </c>
    </row>
    <row r="7181" spans="3:13" x14ac:dyDescent="0.35">
      <c r="C7181" s="42">
        <v>42154.520833333336</v>
      </c>
      <c r="D7181" s="32">
        <v>2171.138427734375</v>
      </c>
      <c r="E7181" s="34" t="str">
        <f t="shared" si="1019"/>
        <v>05-30</v>
      </c>
      <c r="F7181" s="6">
        <f t="shared" si="1020"/>
        <v>12</v>
      </c>
      <c r="G7181" s="6">
        <f t="shared" si="1021"/>
        <v>30</v>
      </c>
      <c r="H7181" s="6">
        <f t="shared" si="1022"/>
        <v>5</v>
      </c>
      <c r="I7181" s="6">
        <f t="shared" si="1023"/>
        <v>22</v>
      </c>
      <c r="J7181" s="6" t="str">
        <f t="shared" si="1024"/>
        <v>5-30</v>
      </c>
      <c r="K7181" s="6" t="str">
        <f t="shared" si="1025"/>
        <v>WKND</v>
      </c>
      <c r="L7181" s="6" t="str">
        <f t="shared" si="1026"/>
        <v>DAY</v>
      </c>
      <c r="M7181" s="6">
        <f t="shared" si="1027"/>
        <v>0</v>
      </c>
    </row>
    <row r="7182" spans="3:13" x14ac:dyDescent="0.35">
      <c r="C7182" s="42">
        <v>42154.541666666664</v>
      </c>
      <c r="D7182" s="32">
        <v>2161.016845703125</v>
      </c>
      <c r="E7182" s="34" t="str">
        <f t="shared" si="1019"/>
        <v>05-30</v>
      </c>
      <c r="F7182" s="6">
        <f t="shared" si="1020"/>
        <v>13</v>
      </c>
      <c r="G7182" s="6">
        <f t="shared" si="1021"/>
        <v>30</v>
      </c>
      <c r="H7182" s="6">
        <f t="shared" si="1022"/>
        <v>5</v>
      </c>
      <c r="I7182" s="6">
        <f t="shared" si="1023"/>
        <v>22</v>
      </c>
      <c r="J7182" s="6" t="str">
        <f t="shared" si="1024"/>
        <v>5-30</v>
      </c>
      <c r="K7182" s="6" t="str">
        <f t="shared" si="1025"/>
        <v>WKND</v>
      </c>
      <c r="L7182" s="6" t="str">
        <f t="shared" si="1026"/>
        <v>DAY</v>
      </c>
      <c r="M7182" s="6">
        <f t="shared" si="1027"/>
        <v>0</v>
      </c>
    </row>
    <row r="7183" spans="3:13" x14ac:dyDescent="0.35">
      <c r="C7183" s="42">
        <v>42154.5625</v>
      </c>
      <c r="D7183" s="32">
        <v>2143.029296875</v>
      </c>
      <c r="E7183" s="34" t="str">
        <f t="shared" si="1019"/>
        <v>05-30</v>
      </c>
      <c r="F7183" s="6">
        <f t="shared" si="1020"/>
        <v>13</v>
      </c>
      <c r="G7183" s="6">
        <f t="shared" si="1021"/>
        <v>30</v>
      </c>
      <c r="H7183" s="6">
        <f t="shared" si="1022"/>
        <v>5</v>
      </c>
      <c r="I7183" s="6">
        <f t="shared" si="1023"/>
        <v>22</v>
      </c>
      <c r="J7183" s="6" t="str">
        <f t="shared" si="1024"/>
        <v>5-30</v>
      </c>
      <c r="K7183" s="6" t="str">
        <f t="shared" si="1025"/>
        <v>WKND</v>
      </c>
      <c r="L7183" s="6" t="str">
        <f t="shared" si="1026"/>
        <v>DAY</v>
      </c>
      <c r="M7183" s="6">
        <f t="shared" si="1027"/>
        <v>0</v>
      </c>
    </row>
    <row r="7184" spans="3:13" x14ac:dyDescent="0.35">
      <c r="C7184" s="42">
        <v>42154.583333333336</v>
      </c>
      <c r="D7184" s="32">
        <v>2159.818115234375</v>
      </c>
      <c r="E7184" s="34" t="str">
        <f t="shared" si="1019"/>
        <v>05-30</v>
      </c>
      <c r="F7184" s="6">
        <f t="shared" si="1020"/>
        <v>14</v>
      </c>
      <c r="G7184" s="6">
        <f t="shared" si="1021"/>
        <v>30</v>
      </c>
      <c r="H7184" s="6">
        <f t="shared" si="1022"/>
        <v>5</v>
      </c>
      <c r="I7184" s="6">
        <f t="shared" si="1023"/>
        <v>22</v>
      </c>
      <c r="J7184" s="6" t="str">
        <f t="shared" si="1024"/>
        <v>5-30</v>
      </c>
      <c r="K7184" s="6" t="str">
        <f t="shared" si="1025"/>
        <v>WKND</v>
      </c>
      <c r="L7184" s="6" t="str">
        <f t="shared" si="1026"/>
        <v>DAY</v>
      </c>
      <c r="M7184" s="6">
        <f t="shared" si="1027"/>
        <v>0</v>
      </c>
    </row>
    <row r="7185" spans="3:13" x14ac:dyDescent="0.35">
      <c r="C7185" s="42">
        <v>42154.604166666664</v>
      </c>
      <c r="D7185" s="32">
        <v>2184.282958984375</v>
      </c>
      <c r="E7185" s="34" t="str">
        <f t="shared" si="1019"/>
        <v>05-30</v>
      </c>
      <c r="F7185" s="6">
        <f t="shared" si="1020"/>
        <v>14</v>
      </c>
      <c r="G7185" s="6">
        <f t="shared" si="1021"/>
        <v>30</v>
      </c>
      <c r="H7185" s="6">
        <f t="shared" si="1022"/>
        <v>5</v>
      </c>
      <c r="I7185" s="6">
        <f t="shared" si="1023"/>
        <v>22</v>
      </c>
      <c r="J7185" s="6" t="str">
        <f t="shared" si="1024"/>
        <v>5-30</v>
      </c>
      <c r="K7185" s="6" t="str">
        <f t="shared" si="1025"/>
        <v>WKND</v>
      </c>
      <c r="L7185" s="6" t="str">
        <f t="shared" si="1026"/>
        <v>DAY</v>
      </c>
      <c r="M7185" s="6">
        <f t="shared" si="1027"/>
        <v>0</v>
      </c>
    </row>
    <row r="7186" spans="3:13" x14ac:dyDescent="0.35">
      <c r="C7186" s="42">
        <v>42154.625</v>
      </c>
      <c r="D7186" s="32">
        <v>2212.875732421875</v>
      </c>
      <c r="E7186" s="34" t="str">
        <f t="shared" si="1019"/>
        <v>05-30</v>
      </c>
      <c r="F7186" s="6">
        <f t="shared" si="1020"/>
        <v>15</v>
      </c>
      <c r="G7186" s="6">
        <f t="shared" si="1021"/>
        <v>30</v>
      </c>
      <c r="H7186" s="6">
        <f t="shared" si="1022"/>
        <v>5</v>
      </c>
      <c r="I7186" s="6">
        <f t="shared" si="1023"/>
        <v>22</v>
      </c>
      <c r="J7186" s="6" t="str">
        <f t="shared" si="1024"/>
        <v>5-30</v>
      </c>
      <c r="K7186" s="6" t="str">
        <f t="shared" si="1025"/>
        <v>WKND</v>
      </c>
      <c r="L7186" s="6" t="str">
        <f t="shared" si="1026"/>
        <v>DAY</v>
      </c>
      <c r="M7186" s="6">
        <f t="shared" si="1027"/>
        <v>0</v>
      </c>
    </row>
    <row r="7187" spans="3:13" x14ac:dyDescent="0.35">
      <c r="C7187" s="42">
        <v>42154.645833333336</v>
      </c>
      <c r="D7187" s="32">
        <v>2235.5810546875</v>
      </c>
      <c r="E7187" s="34" t="str">
        <f t="shared" si="1019"/>
        <v>05-30</v>
      </c>
      <c r="F7187" s="6">
        <f t="shared" si="1020"/>
        <v>15</v>
      </c>
      <c r="G7187" s="6">
        <f t="shared" si="1021"/>
        <v>30</v>
      </c>
      <c r="H7187" s="6">
        <f t="shared" si="1022"/>
        <v>5</v>
      </c>
      <c r="I7187" s="6">
        <f t="shared" si="1023"/>
        <v>22</v>
      </c>
      <c r="J7187" s="6" t="str">
        <f t="shared" si="1024"/>
        <v>5-30</v>
      </c>
      <c r="K7187" s="6" t="str">
        <f t="shared" si="1025"/>
        <v>WKND</v>
      </c>
      <c r="L7187" s="6" t="str">
        <f t="shared" si="1026"/>
        <v>DAY</v>
      </c>
      <c r="M7187" s="6">
        <f t="shared" si="1027"/>
        <v>0</v>
      </c>
    </row>
    <row r="7188" spans="3:13" x14ac:dyDescent="0.35">
      <c r="C7188" s="42">
        <v>42154.666666666664</v>
      </c>
      <c r="D7188" s="32">
        <v>2273.680419921875</v>
      </c>
      <c r="E7188" s="34" t="str">
        <f t="shared" si="1019"/>
        <v>05-30</v>
      </c>
      <c r="F7188" s="6">
        <f t="shared" si="1020"/>
        <v>16</v>
      </c>
      <c r="G7188" s="6">
        <f t="shared" si="1021"/>
        <v>30</v>
      </c>
      <c r="H7188" s="6">
        <f t="shared" si="1022"/>
        <v>5</v>
      </c>
      <c r="I7188" s="6">
        <f t="shared" si="1023"/>
        <v>22</v>
      </c>
      <c r="J7188" s="6" t="str">
        <f t="shared" si="1024"/>
        <v>5-30</v>
      </c>
      <c r="K7188" s="6" t="str">
        <f t="shared" si="1025"/>
        <v>WKND</v>
      </c>
      <c r="L7188" s="6" t="str">
        <f t="shared" si="1026"/>
        <v>DAY</v>
      </c>
      <c r="M7188" s="6">
        <f t="shared" si="1027"/>
        <v>0</v>
      </c>
    </row>
    <row r="7189" spans="3:13" x14ac:dyDescent="0.35">
      <c r="C7189" s="42">
        <v>42154.6875</v>
      </c>
      <c r="D7189" s="32">
        <v>2307.587890625</v>
      </c>
      <c r="E7189" s="34" t="str">
        <f t="shared" si="1019"/>
        <v>05-30</v>
      </c>
      <c r="F7189" s="6">
        <f t="shared" si="1020"/>
        <v>16</v>
      </c>
      <c r="G7189" s="6">
        <f t="shared" si="1021"/>
        <v>30</v>
      </c>
      <c r="H7189" s="6">
        <f t="shared" si="1022"/>
        <v>5</v>
      </c>
      <c r="I7189" s="6">
        <f t="shared" si="1023"/>
        <v>22</v>
      </c>
      <c r="J7189" s="6" t="str">
        <f t="shared" si="1024"/>
        <v>5-30</v>
      </c>
      <c r="K7189" s="6" t="str">
        <f t="shared" si="1025"/>
        <v>WKND</v>
      </c>
      <c r="L7189" s="6" t="str">
        <f t="shared" si="1026"/>
        <v>DAY</v>
      </c>
      <c r="M7189" s="6">
        <f t="shared" si="1027"/>
        <v>0</v>
      </c>
    </row>
    <row r="7190" spans="3:13" x14ac:dyDescent="0.35">
      <c r="C7190" s="42">
        <v>42154.708333333336</v>
      </c>
      <c r="D7190" s="32">
        <v>2342.876708984375</v>
      </c>
      <c r="E7190" s="34" t="str">
        <f t="shared" si="1019"/>
        <v>05-30</v>
      </c>
      <c r="F7190" s="6">
        <f t="shared" si="1020"/>
        <v>17</v>
      </c>
      <c r="G7190" s="6">
        <f t="shared" si="1021"/>
        <v>30</v>
      </c>
      <c r="H7190" s="6">
        <f t="shared" si="1022"/>
        <v>5</v>
      </c>
      <c r="I7190" s="6">
        <f t="shared" si="1023"/>
        <v>22</v>
      </c>
      <c r="J7190" s="6" t="str">
        <f t="shared" si="1024"/>
        <v>5-30</v>
      </c>
      <c r="K7190" s="6" t="str">
        <f t="shared" si="1025"/>
        <v>WKND</v>
      </c>
      <c r="L7190" s="6" t="str">
        <f t="shared" si="1026"/>
        <v>EVE</v>
      </c>
      <c r="M7190" s="6">
        <f t="shared" si="1027"/>
        <v>0</v>
      </c>
    </row>
    <row r="7191" spans="3:13" x14ac:dyDescent="0.35">
      <c r="C7191" s="42">
        <v>42154.729166666664</v>
      </c>
      <c r="D7191" s="32">
        <v>2331.83349609375</v>
      </c>
      <c r="E7191" s="34" t="str">
        <f t="shared" si="1019"/>
        <v>05-30</v>
      </c>
      <c r="F7191" s="6">
        <f t="shared" si="1020"/>
        <v>17</v>
      </c>
      <c r="G7191" s="6">
        <f t="shared" si="1021"/>
        <v>30</v>
      </c>
      <c r="H7191" s="6">
        <f t="shared" si="1022"/>
        <v>5</v>
      </c>
      <c r="I7191" s="6">
        <f t="shared" si="1023"/>
        <v>22</v>
      </c>
      <c r="J7191" s="6" t="str">
        <f t="shared" si="1024"/>
        <v>5-30</v>
      </c>
      <c r="K7191" s="6" t="str">
        <f t="shared" si="1025"/>
        <v>WKND</v>
      </c>
      <c r="L7191" s="6" t="str">
        <f t="shared" si="1026"/>
        <v>EVE</v>
      </c>
      <c r="M7191" s="6">
        <f t="shared" si="1027"/>
        <v>0</v>
      </c>
    </row>
    <row r="7192" spans="3:13" x14ac:dyDescent="0.35">
      <c r="C7192" s="42">
        <v>42154.75</v>
      </c>
      <c r="D7192" s="32">
        <v>2349.596923828125</v>
      </c>
      <c r="E7192" s="34" t="str">
        <f t="shared" si="1019"/>
        <v>05-30</v>
      </c>
      <c r="F7192" s="6">
        <f t="shared" si="1020"/>
        <v>18</v>
      </c>
      <c r="G7192" s="6">
        <f t="shared" si="1021"/>
        <v>30</v>
      </c>
      <c r="H7192" s="6">
        <f t="shared" si="1022"/>
        <v>5</v>
      </c>
      <c r="I7192" s="6">
        <f t="shared" si="1023"/>
        <v>22</v>
      </c>
      <c r="J7192" s="6" t="str">
        <f t="shared" si="1024"/>
        <v>5-30</v>
      </c>
      <c r="K7192" s="6" t="str">
        <f t="shared" si="1025"/>
        <v>WKND</v>
      </c>
      <c r="L7192" s="6" t="str">
        <f t="shared" si="1026"/>
        <v>EVE</v>
      </c>
      <c r="M7192" s="6">
        <f t="shared" si="1027"/>
        <v>0</v>
      </c>
    </row>
    <row r="7193" spans="3:13" x14ac:dyDescent="0.35">
      <c r="C7193" s="42">
        <v>42154.770833333336</v>
      </c>
      <c r="D7193" s="32">
        <v>2368.576416015625</v>
      </c>
      <c r="E7193" s="34" t="str">
        <f t="shared" si="1019"/>
        <v>05-30</v>
      </c>
      <c r="F7193" s="6">
        <f t="shared" si="1020"/>
        <v>18</v>
      </c>
      <c r="G7193" s="6">
        <f t="shared" si="1021"/>
        <v>30</v>
      </c>
      <c r="H7193" s="6">
        <f t="shared" si="1022"/>
        <v>5</v>
      </c>
      <c r="I7193" s="6">
        <f t="shared" si="1023"/>
        <v>22</v>
      </c>
      <c r="J7193" s="6" t="str">
        <f t="shared" si="1024"/>
        <v>5-30</v>
      </c>
      <c r="K7193" s="6" t="str">
        <f t="shared" si="1025"/>
        <v>WKND</v>
      </c>
      <c r="L7193" s="6" t="str">
        <f t="shared" si="1026"/>
        <v>EVE</v>
      </c>
      <c r="M7193" s="6">
        <f t="shared" si="1027"/>
        <v>0</v>
      </c>
    </row>
    <row r="7194" spans="3:13" x14ac:dyDescent="0.35">
      <c r="C7194" s="42">
        <v>42154.791666666664</v>
      </c>
      <c r="D7194" s="32">
        <v>2387.911376953125</v>
      </c>
      <c r="E7194" s="34" t="str">
        <f t="shared" si="1019"/>
        <v>05-30</v>
      </c>
      <c r="F7194" s="6">
        <f t="shared" si="1020"/>
        <v>19</v>
      </c>
      <c r="G7194" s="6">
        <f t="shared" si="1021"/>
        <v>30</v>
      </c>
      <c r="H7194" s="6">
        <f t="shared" si="1022"/>
        <v>5</v>
      </c>
      <c r="I7194" s="6">
        <f t="shared" si="1023"/>
        <v>22</v>
      </c>
      <c r="J7194" s="6" t="str">
        <f t="shared" si="1024"/>
        <v>5-30</v>
      </c>
      <c r="K7194" s="6" t="str">
        <f t="shared" si="1025"/>
        <v>WKND</v>
      </c>
      <c r="L7194" s="6" t="str">
        <f t="shared" si="1026"/>
        <v>EVE</v>
      </c>
      <c r="M7194" s="6">
        <f t="shared" si="1027"/>
        <v>0</v>
      </c>
    </row>
    <row r="7195" spans="3:13" x14ac:dyDescent="0.35">
      <c r="C7195" s="42">
        <v>42154.8125</v>
      </c>
      <c r="D7195" s="32">
        <v>2416.603759765625</v>
      </c>
      <c r="E7195" s="34" t="str">
        <f t="shared" si="1019"/>
        <v>05-30</v>
      </c>
      <c r="F7195" s="6">
        <f t="shared" si="1020"/>
        <v>19</v>
      </c>
      <c r="G7195" s="6">
        <f t="shared" si="1021"/>
        <v>30</v>
      </c>
      <c r="H7195" s="6">
        <f t="shared" si="1022"/>
        <v>5</v>
      </c>
      <c r="I7195" s="6">
        <f t="shared" si="1023"/>
        <v>22</v>
      </c>
      <c r="J7195" s="6" t="str">
        <f t="shared" si="1024"/>
        <v>5-30</v>
      </c>
      <c r="K7195" s="6" t="str">
        <f t="shared" si="1025"/>
        <v>WKND</v>
      </c>
      <c r="L7195" s="6" t="str">
        <f t="shared" si="1026"/>
        <v>EVE</v>
      </c>
      <c r="M7195" s="6">
        <f t="shared" si="1027"/>
        <v>0</v>
      </c>
    </row>
    <row r="7196" spans="3:13" x14ac:dyDescent="0.35">
      <c r="C7196" s="42">
        <v>42154.833333333336</v>
      </c>
      <c r="D7196" s="32">
        <v>2492.701904296875</v>
      </c>
      <c r="E7196" s="34" t="str">
        <f t="shared" si="1019"/>
        <v>05-30</v>
      </c>
      <c r="F7196" s="6">
        <f t="shared" si="1020"/>
        <v>20</v>
      </c>
      <c r="G7196" s="6">
        <f t="shared" si="1021"/>
        <v>30</v>
      </c>
      <c r="H7196" s="6">
        <f t="shared" si="1022"/>
        <v>5</v>
      </c>
      <c r="I7196" s="6">
        <f t="shared" si="1023"/>
        <v>22</v>
      </c>
      <c r="J7196" s="6" t="str">
        <f t="shared" si="1024"/>
        <v>5-30</v>
      </c>
      <c r="K7196" s="6" t="str">
        <f t="shared" si="1025"/>
        <v>WKND</v>
      </c>
      <c r="L7196" s="6" t="str">
        <f t="shared" si="1026"/>
        <v>EVE</v>
      </c>
      <c r="M7196" s="6">
        <f t="shared" si="1027"/>
        <v>0</v>
      </c>
    </row>
    <row r="7197" spans="3:13" x14ac:dyDescent="0.35">
      <c r="C7197" s="42">
        <v>42154.854166666664</v>
      </c>
      <c r="D7197" s="32">
        <v>2550.21142578125</v>
      </c>
      <c r="E7197" s="34" t="str">
        <f t="shared" si="1019"/>
        <v>05-30</v>
      </c>
      <c r="F7197" s="6">
        <f t="shared" si="1020"/>
        <v>20</v>
      </c>
      <c r="G7197" s="6">
        <f t="shared" si="1021"/>
        <v>30</v>
      </c>
      <c r="H7197" s="6">
        <f t="shared" si="1022"/>
        <v>5</v>
      </c>
      <c r="I7197" s="6">
        <f t="shared" si="1023"/>
        <v>22</v>
      </c>
      <c r="J7197" s="6" t="str">
        <f t="shared" si="1024"/>
        <v>5-30</v>
      </c>
      <c r="K7197" s="6" t="str">
        <f t="shared" si="1025"/>
        <v>WKND</v>
      </c>
      <c r="L7197" s="6" t="str">
        <f t="shared" si="1026"/>
        <v>EVE</v>
      </c>
      <c r="M7197" s="6">
        <f t="shared" si="1027"/>
        <v>0</v>
      </c>
    </row>
    <row r="7198" spans="3:13" x14ac:dyDescent="0.35">
      <c r="C7198" s="42">
        <v>42154.875</v>
      </c>
      <c r="D7198" s="32">
        <v>2518.80810546875</v>
      </c>
      <c r="E7198" s="34" t="str">
        <f t="shared" si="1019"/>
        <v>05-30</v>
      </c>
      <c r="F7198" s="6">
        <f t="shared" si="1020"/>
        <v>21</v>
      </c>
      <c r="G7198" s="6">
        <f t="shared" si="1021"/>
        <v>30</v>
      </c>
      <c r="H7198" s="6">
        <f t="shared" si="1022"/>
        <v>5</v>
      </c>
      <c r="I7198" s="6">
        <f t="shared" si="1023"/>
        <v>22</v>
      </c>
      <c r="J7198" s="6" t="str">
        <f t="shared" si="1024"/>
        <v>5-30</v>
      </c>
      <c r="K7198" s="6" t="str">
        <f t="shared" si="1025"/>
        <v>WKND</v>
      </c>
      <c r="L7198" s="6" t="str">
        <f t="shared" si="1026"/>
        <v>EVE</v>
      </c>
      <c r="M7198" s="6">
        <f t="shared" si="1027"/>
        <v>0</v>
      </c>
    </row>
    <row r="7199" spans="3:13" x14ac:dyDescent="0.35">
      <c r="C7199" s="42">
        <v>42154.895833333336</v>
      </c>
      <c r="D7199" s="32">
        <v>2459.232177734375</v>
      </c>
      <c r="E7199" s="34" t="str">
        <f t="shared" si="1019"/>
        <v>05-30</v>
      </c>
      <c r="F7199" s="6">
        <f t="shared" si="1020"/>
        <v>21</v>
      </c>
      <c r="G7199" s="6">
        <f t="shared" si="1021"/>
        <v>30</v>
      </c>
      <c r="H7199" s="6">
        <f t="shared" si="1022"/>
        <v>5</v>
      </c>
      <c r="I7199" s="6">
        <f t="shared" si="1023"/>
        <v>22</v>
      </c>
      <c r="J7199" s="6" t="str">
        <f t="shared" si="1024"/>
        <v>5-30</v>
      </c>
      <c r="K7199" s="6" t="str">
        <f t="shared" si="1025"/>
        <v>WKND</v>
      </c>
      <c r="L7199" s="6" t="str">
        <f t="shared" si="1026"/>
        <v>EVE</v>
      </c>
      <c r="M7199" s="6">
        <f t="shared" si="1027"/>
        <v>0</v>
      </c>
    </row>
    <row r="7200" spans="3:13" x14ac:dyDescent="0.35">
      <c r="C7200" s="42">
        <v>42154.916666666664</v>
      </c>
      <c r="D7200" s="32">
        <v>2370.257080078125</v>
      </c>
      <c r="E7200" s="34" t="str">
        <f t="shared" si="1019"/>
        <v>05-30</v>
      </c>
      <c r="F7200" s="6">
        <f t="shared" si="1020"/>
        <v>22</v>
      </c>
      <c r="G7200" s="6">
        <f t="shared" si="1021"/>
        <v>30</v>
      </c>
      <c r="H7200" s="6">
        <f t="shared" si="1022"/>
        <v>5</v>
      </c>
      <c r="I7200" s="6">
        <f t="shared" si="1023"/>
        <v>22</v>
      </c>
      <c r="J7200" s="6" t="str">
        <f t="shared" si="1024"/>
        <v>5-30</v>
      </c>
      <c r="K7200" s="6" t="str">
        <f t="shared" si="1025"/>
        <v>WKND</v>
      </c>
      <c r="L7200" s="6" t="str">
        <f t="shared" si="1026"/>
        <v>EVE</v>
      </c>
      <c r="M7200" s="6">
        <f t="shared" si="1027"/>
        <v>0</v>
      </c>
    </row>
    <row r="7201" spans="3:13" x14ac:dyDescent="0.35">
      <c r="C7201" s="42">
        <v>42154.9375</v>
      </c>
      <c r="D7201" s="32">
        <v>2273.330810546875</v>
      </c>
      <c r="E7201" s="34" t="str">
        <f t="shared" si="1019"/>
        <v>05-30</v>
      </c>
      <c r="F7201" s="6">
        <f t="shared" si="1020"/>
        <v>22</v>
      </c>
      <c r="G7201" s="6">
        <f t="shared" si="1021"/>
        <v>30</v>
      </c>
      <c r="H7201" s="6">
        <f t="shared" si="1022"/>
        <v>5</v>
      </c>
      <c r="I7201" s="6">
        <f t="shared" si="1023"/>
        <v>22</v>
      </c>
      <c r="J7201" s="6" t="str">
        <f t="shared" si="1024"/>
        <v>5-30</v>
      </c>
      <c r="K7201" s="6" t="str">
        <f t="shared" si="1025"/>
        <v>WKND</v>
      </c>
      <c r="L7201" s="6" t="str">
        <f t="shared" si="1026"/>
        <v>EVE</v>
      </c>
      <c r="M7201" s="6">
        <f t="shared" si="1027"/>
        <v>0</v>
      </c>
    </row>
    <row r="7202" spans="3:13" x14ac:dyDescent="0.35">
      <c r="C7202" s="42">
        <v>42154.958333333336</v>
      </c>
      <c r="D7202" s="32">
        <v>2167.793212890625</v>
      </c>
      <c r="E7202" s="34" t="str">
        <f t="shared" si="1019"/>
        <v>05-30</v>
      </c>
      <c r="F7202" s="6">
        <f t="shared" si="1020"/>
        <v>23</v>
      </c>
      <c r="G7202" s="6">
        <f t="shared" si="1021"/>
        <v>30</v>
      </c>
      <c r="H7202" s="6">
        <f t="shared" si="1022"/>
        <v>5</v>
      </c>
      <c r="I7202" s="6">
        <f t="shared" si="1023"/>
        <v>22</v>
      </c>
      <c r="J7202" s="6" t="str">
        <f t="shared" si="1024"/>
        <v>5-30</v>
      </c>
      <c r="K7202" s="6" t="str">
        <f t="shared" si="1025"/>
        <v>WKND</v>
      </c>
      <c r="L7202" s="6" t="str">
        <f t="shared" si="1026"/>
        <v>EVE</v>
      </c>
      <c r="M7202" s="6">
        <f t="shared" si="1027"/>
        <v>0</v>
      </c>
    </row>
    <row r="7203" spans="3:13" x14ac:dyDescent="0.35">
      <c r="C7203" s="42">
        <v>42154.979166666664</v>
      </c>
      <c r="D7203" s="32">
        <v>2066.960205078125</v>
      </c>
      <c r="E7203" s="34" t="str">
        <f t="shared" si="1019"/>
        <v>05-30</v>
      </c>
      <c r="F7203" s="6">
        <f t="shared" si="1020"/>
        <v>23</v>
      </c>
      <c r="G7203" s="6">
        <f t="shared" si="1021"/>
        <v>30</v>
      </c>
      <c r="H7203" s="6">
        <f t="shared" si="1022"/>
        <v>5</v>
      </c>
      <c r="I7203" s="6">
        <f t="shared" si="1023"/>
        <v>22</v>
      </c>
      <c r="J7203" s="6" t="str">
        <f t="shared" si="1024"/>
        <v>5-30</v>
      </c>
      <c r="K7203" s="6" t="str">
        <f t="shared" si="1025"/>
        <v>WKND</v>
      </c>
      <c r="L7203" s="6" t="str">
        <f t="shared" si="1026"/>
        <v>EVE</v>
      </c>
      <c r="M7203" s="6">
        <f t="shared" si="1027"/>
        <v>0</v>
      </c>
    </row>
    <row r="7204" spans="3:13" x14ac:dyDescent="0.35">
      <c r="C7204" s="42">
        <v>42155</v>
      </c>
      <c r="D7204" s="32">
        <v>1975.2347412109375</v>
      </c>
      <c r="E7204" s="34" t="str">
        <f t="shared" si="1019"/>
        <v>05-31</v>
      </c>
      <c r="F7204" s="6">
        <f t="shared" si="1020"/>
        <v>0</v>
      </c>
      <c r="G7204" s="6">
        <f t="shared" si="1021"/>
        <v>31</v>
      </c>
      <c r="H7204" s="6">
        <f t="shared" si="1022"/>
        <v>5</v>
      </c>
      <c r="I7204" s="6">
        <f t="shared" si="1023"/>
        <v>23</v>
      </c>
      <c r="J7204" s="6" t="str">
        <f t="shared" si="1024"/>
        <v>5-31</v>
      </c>
      <c r="K7204" s="6" t="str">
        <f t="shared" si="1025"/>
        <v>WKND</v>
      </c>
      <c r="L7204" s="6" t="str">
        <f t="shared" si="1026"/>
        <v>EVE</v>
      </c>
      <c r="M7204" s="6">
        <f t="shared" si="1027"/>
        <v>0</v>
      </c>
    </row>
    <row r="7205" spans="3:13" x14ac:dyDescent="0.35">
      <c r="C7205" s="42">
        <v>42155.020833333336</v>
      </c>
      <c r="D7205" s="32">
        <v>1898.7091064453125</v>
      </c>
      <c r="E7205" s="34" t="str">
        <f t="shared" si="1019"/>
        <v>05-31</v>
      </c>
      <c r="F7205" s="6">
        <f t="shared" si="1020"/>
        <v>0</v>
      </c>
      <c r="G7205" s="6">
        <f t="shared" si="1021"/>
        <v>31</v>
      </c>
      <c r="H7205" s="6">
        <f t="shared" si="1022"/>
        <v>5</v>
      </c>
      <c r="I7205" s="6">
        <f t="shared" si="1023"/>
        <v>23</v>
      </c>
      <c r="J7205" s="6" t="str">
        <f t="shared" si="1024"/>
        <v>5-31</v>
      </c>
      <c r="K7205" s="6" t="str">
        <f t="shared" si="1025"/>
        <v>WKND</v>
      </c>
      <c r="L7205" s="6" t="str">
        <f t="shared" si="1026"/>
        <v>EVE</v>
      </c>
      <c r="M7205" s="6">
        <f t="shared" si="1027"/>
        <v>0</v>
      </c>
    </row>
    <row r="7206" spans="3:13" x14ac:dyDescent="0.35">
      <c r="C7206" s="42">
        <v>42155.041666666664</v>
      </c>
      <c r="D7206" s="32">
        <v>1835.737060546875</v>
      </c>
      <c r="E7206" s="34" t="str">
        <f t="shared" si="1019"/>
        <v>05-31</v>
      </c>
      <c r="F7206" s="6">
        <f t="shared" si="1020"/>
        <v>1</v>
      </c>
      <c r="G7206" s="6">
        <f t="shared" si="1021"/>
        <v>31</v>
      </c>
      <c r="H7206" s="6">
        <f t="shared" si="1022"/>
        <v>5</v>
      </c>
      <c r="I7206" s="6">
        <f t="shared" si="1023"/>
        <v>23</v>
      </c>
      <c r="J7206" s="6" t="str">
        <f t="shared" si="1024"/>
        <v>5-31</v>
      </c>
      <c r="K7206" s="6" t="str">
        <f t="shared" si="1025"/>
        <v>WKND</v>
      </c>
      <c r="L7206" s="6" t="str">
        <f t="shared" si="1026"/>
        <v>EVE</v>
      </c>
      <c r="M7206" s="6">
        <f t="shared" si="1027"/>
        <v>0</v>
      </c>
    </row>
    <row r="7207" spans="3:13" x14ac:dyDescent="0.35">
      <c r="C7207" s="42">
        <v>42155.0625</v>
      </c>
      <c r="D7207" s="32">
        <v>1788.9259033203125</v>
      </c>
      <c r="E7207" s="34" t="str">
        <f t="shared" si="1019"/>
        <v>05-31</v>
      </c>
      <c r="F7207" s="6">
        <f t="shared" si="1020"/>
        <v>1</v>
      </c>
      <c r="G7207" s="6">
        <f t="shared" si="1021"/>
        <v>31</v>
      </c>
      <c r="H7207" s="6">
        <f t="shared" si="1022"/>
        <v>5</v>
      </c>
      <c r="I7207" s="6">
        <f t="shared" si="1023"/>
        <v>23</v>
      </c>
      <c r="J7207" s="6" t="str">
        <f t="shared" si="1024"/>
        <v>5-31</v>
      </c>
      <c r="K7207" s="6" t="str">
        <f t="shared" si="1025"/>
        <v>WKND</v>
      </c>
      <c r="L7207" s="6" t="str">
        <f t="shared" si="1026"/>
        <v>EVE</v>
      </c>
      <c r="M7207" s="6">
        <f t="shared" si="1027"/>
        <v>0</v>
      </c>
    </row>
    <row r="7208" spans="3:13" x14ac:dyDescent="0.35">
      <c r="C7208" s="42">
        <v>42155.083333333336</v>
      </c>
      <c r="D7208" s="32">
        <v>1748.2791748046875</v>
      </c>
      <c r="E7208" s="34" t="str">
        <f t="shared" si="1019"/>
        <v>05-31</v>
      </c>
      <c r="F7208" s="6">
        <f t="shared" si="1020"/>
        <v>2</v>
      </c>
      <c r="G7208" s="6">
        <f t="shared" si="1021"/>
        <v>31</v>
      </c>
      <c r="H7208" s="6">
        <f t="shared" si="1022"/>
        <v>5</v>
      </c>
      <c r="I7208" s="6">
        <f t="shared" si="1023"/>
        <v>23</v>
      </c>
      <c r="J7208" s="6" t="str">
        <f t="shared" si="1024"/>
        <v>5-31</v>
      </c>
      <c r="K7208" s="6" t="str">
        <f t="shared" si="1025"/>
        <v>WKND</v>
      </c>
      <c r="L7208" s="6" t="str">
        <f t="shared" si="1026"/>
        <v>EVE</v>
      </c>
      <c r="M7208" s="6">
        <f t="shared" si="1027"/>
        <v>0</v>
      </c>
    </row>
    <row r="7209" spans="3:13" x14ac:dyDescent="0.35">
      <c r="C7209" s="42">
        <v>42155.104166666664</v>
      </c>
      <c r="D7209" s="32">
        <v>1713.7606201171875</v>
      </c>
      <c r="E7209" s="34" t="str">
        <f t="shared" si="1019"/>
        <v>05-31</v>
      </c>
      <c r="F7209" s="6">
        <f t="shared" si="1020"/>
        <v>2</v>
      </c>
      <c r="G7209" s="6">
        <f t="shared" si="1021"/>
        <v>31</v>
      </c>
      <c r="H7209" s="6">
        <f t="shared" si="1022"/>
        <v>5</v>
      </c>
      <c r="I7209" s="6">
        <f t="shared" si="1023"/>
        <v>23</v>
      </c>
      <c r="J7209" s="6" t="str">
        <f t="shared" si="1024"/>
        <v>5-31</v>
      </c>
      <c r="K7209" s="6" t="str">
        <f t="shared" si="1025"/>
        <v>WKND</v>
      </c>
      <c r="L7209" s="6" t="str">
        <f t="shared" si="1026"/>
        <v>EVE</v>
      </c>
      <c r="M7209" s="6">
        <f t="shared" si="1027"/>
        <v>0</v>
      </c>
    </row>
    <row r="7210" spans="3:13" x14ac:dyDescent="0.35">
      <c r="C7210" s="42">
        <v>42155.125</v>
      </c>
      <c r="D7210" s="32">
        <v>1695.218994140625</v>
      </c>
      <c r="E7210" s="34" t="str">
        <f t="shared" si="1019"/>
        <v>05-31</v>
      </c>
      <c r="F7210" s="6">
        <f t="shared" si="1020"/>
        <v>3</v>
      </c>
      <c r="G7210" s="6">
        <f t="shared" si="1021"/>
        <v>31</v>
      </c>
      <c r="H7210" s="6">
        <f t="shared" si="1022"/>
        <v>5</v>
      </c>
      <c r="I7210" s="6">
        <f t="shared" si="1023"/>
        <v>23</v>
      </c>
      <c r="J7210" s="6" t="str">
        <f t="shared" si="1024"/>
        <v>5-31</v>
      </c>
      <c r="K7210" s="6" t="str">
        <f t="shared" si="1025"/>
        <v>WKND</v>
      </c>
      <c r="L7210" s="6" t="str">
        <f t="shared" si="1026"/>
        <v>EVE</v>
      </c>
      <c r="M7210" s="6">
        <f t="shared" si="1027"/>
        <v>0</v>
      </c>
    </row>
    <row r="7211" spans="3:13" x14ac:dyDescent="0.35">
      <c r="C7211" s="42">
        <v>42155.145833333336</v>
      </c>
      <c r="D7211" s="32">
        <v>1675.2469482421875</v>
      </c>
      <c r="E7211" s="34" t="str">
        <f t="shared" si="1019"/>
        <v>05-31</v>
      </c>
      <c r="F7211" s="6">
        <f t="shared" si="1020"/>
        <v>3</v>
      </c>
      <c r="G7211" s="6">
        <f t="shared" si="1021"/>
        <v>31</v>
      </c>
      <c r="H7211" s="6">
        <f t="shared" si="1022"/>
        <v>5</v>
      </c>
      <c r="I7211" s="6">
        <f t="shared" si="1023"/>
        <v>23</v>
      </c>
      <c r="J7211" s="6" t="str">
        <f t="shared" si="1024"/>
        <v>5-31</v>
      </c>
      <c r="K7211" s="6" t="str">
        <f t="shared" si="1025"/>
        <v>WKND</v>
      </c>
      <c r="L7211" s="6" t="str">
        <f t="shared" si="1026"/>
        <v>EVE</v>
      </c>
      <c r="M7211" s="6">
        <f t="shared" si="1027"/>
        <v>0</v>
      </c>
    </row>
    <row r="7212" spans="3:13" x14ac:dyDescent="0.35">
      <c r="C7212" s="42">
        <v>42155.166666666664</v>
      </c>
      <c r="D7212" s="32">
        <v>1672.1358642578125</v>
      </c>
      <c r="E7212" s="34" t="str">
        <f t="shared" si="1019"/>
        <v>05-31</v>
      </c>
      <c r="F7212" s="6">
        <f t="shared" si="1020"/>
        <v>4</v>
      </c>
      <c r="G7212" s="6">
        <f t="shared" si="1021"/>
        <v>31</v>
      </c>
      <c r="H7212" s="6">
        <f t="shared" si="1022"/>
        <v>5</v>
      </c>
      <c r="I7212" s="6">
        <f t="shared" si="1023"/>
        <v>23</v>
      </c>
      <c r="J7212" s="6" t="str">
        <f t="shared" si="1024"/>
        <v>5-31</v>
      </c>
      <c r="K7212" s="6" t="str">
        <f t="shared" si="1025"/>
        <v>WKND</v>
      </c>
      <c r="L7212" s="6" t="str">
        <f t="shared" si="1026"/>
        <v>EVE</v>
      </c>
      <c r="M7212" s="6">
        <f t="shared" si="1027"/>
        <v>0</v>
      </c>
    </row>
    <row r="7213" spans="3:13" x14ac:dyDescent="0.35">
      <c r="C7213" s="42">
        <v>42155.1875</v>
      </c>
      <c r="D7213" s="32">
        <v>1674.5010986328125</v>
      </c>
      <c r="E7213" s="34" t="str">
        <f t="shared" si="1019"/>
        <v>05-31</v>
      </c>
      <c r="F7213" s="6">
        <f t="shared" si="1020"/>
        <v>4</v>
      </c>
      <c r="G7213" s="6">
        <f t="shared" si="1021"/>
        <v>31</v>
      </c>
      <c r="H7213" s="6">
        <f t="shared" si="1022"/>
        <v>5</v>
      </c>
      <c r="I7213" s="6">
        <f t="shared" si="1023"/>
        <v>23</v>
      </c>
      <c r="J7213" s="6" t="str">
        <f t="shared" si="1024"/>
        <v>5-31</v>
      </c>
      <c r="K7213" s="6" t="str">
        <f t="shared" si="1025"/>
        <v>WKND</v>
      </c>
      <c r="L7213" s="6" t="str">
        <f t="shared" si="1026"/>
        <v>EVE</v>
      </c>
      <c r="M7213" s="6">
        <f t="shared" si="1027"/>
        <v>0</v>
      </c>
    </row>
    <row r="7214" spans="3:13" x14ac:dyDescent="0.35">
      <c r="C7214" s="42">
        <v>42155.208333333336</v>
      </c>
      <c r="D7214" s="32">
        <v>1679.0360107421875</v>
      </c>
      <c r="E7214" s="34" t="str">
        <f t="shared" si="1019"/>
        <v>05-31</v>
      </c>
      <c r="F7214" s="6">
        <f t="shared" si="1020"/>
        <v>5</v>
      </c>
      <c r="G7214" s="6">
        <f t="shared" si="1021"/>
        <v>31</v>
      </c>
      <c r="H7214" s="6">
        <f t="shared" si="1022"/>
        <v>5</v>
      </c>
      <c r="I7214" s="6">
        <f t="shared" si="1023"/>
        <v>23</v>
      </c>
      <c r="J7214" s="6" t="str">
        <f t="shared" si="1024"/>
        <v>5-31</v>
      </c>
      <c r="K7214" s="6" t="str">
        <f t="shared" si="1025"/>
        <v>WKND</v>
      </c>
      <c r="L7214" s="6" t="str">
        <f t="shared" si="1026"/>
        <v>EVE</v>
      </c>
      <c r="M7214" s="6">
        <f t="shared" si="1027"/>
        <v>0</v>
      </c>
    </row>
    <row r="7215" spans="3:13" x14ac:dyDescent="0.35">
      <c r="C7215" s="42">
        <v>42155.229166666664</v>
      </c>
      <c r="D7215" s="32">
        <v>1709.9713134765625</v>
      </c>
      <c r="E7215" s="34" t="str">
        <f t="shared" si="1019"/>
        <v>05-31</v>
      </c>
      <c r="F7215" s="6">
        <f t="shared" si="1020"/>
        <v>5</v>
      </c>
      <c r="G7215" s="6">
        <f t="shared" si="1021"/>
        <v>31</v>
      </c>
      <c r="H7215" s="6">
        <f t="shared" si="1022"/>
        <v>5</v>
      </c>
      <c r="I7215" s="6">
        <f t="shared" si="1023"/>
        <v>23</v>
      </c>
      <c r="J7215" s="6" t="str">
        <f t="shared" si="1024"/>
        <v>5-31</v>
      </c>
      <c r="K7215" s="6" t="str">
        <f t="shared" si="1025"/>
        <v>WKND</v>
      </c>
      <c r="L7215" s="6" t="str">
        <f t="shared" si="1026"/>
        <v>EVE</v>
      </c>
      <c r="M7215" s="6">
        <f t="shared" si="1027"/>
        <v>0</v>
      </c>
    </row>
    <row r="7216" spans="3:13" x14ac:dyDescent="0.35">
      <c r="C7216" s="42">
        <v>42155.25</v>
      </c>
      <c r="D7216" s="32">
        <v>1702.7333984375</v>
      </c>
      <c r="E7216" s="34" t="str">
        <f t="shared" si="1019"/>
        <v>05-31</v>
      </c>
      <c r="F7216" s="6">
        <f t="shared" si="1020"/>
        <v>6</v>
      </c>
      <c r="G7216" s="6">
        <f t="shared" si="1021"/>
        <v>31</v>
      </c>
      <c r="H7216" s="6">
        <f t="shared" si="1022"/>
        <v>5</v>
      </c>
      <c r="I7216" s="6">
        <f t="shared" si="1023"/>
        <v>23</v>
      </c>
      <c r="J7216" s="6" t="str">
        <f t="shared" si="1024"/>
        <v>5-31</v>
      </c>
      <c r="K7216" s="6" t="str">
        <f t="shared" si="1025"/>
        <v>WKND</v>
      </c>
      <c r="L7216" s="6" t="str">
        <f t="shared" si="1026"/>
        <v>EVE</v>
      </c>
      <c r="M7216" s="6">
        <f t="shared" si="1027"/>
        <v>0</v>
      </c>
    </row>
    <row r="7217" spans="3:13" x14ac:dyDescent="0.35">
      <c r="C7217" s="42">
        <v>42155.270833333336</v>
      </c>
      <c r="D7217" s="32">
        <v>1716.311279296875</v>
      </c>
      <c r="E7217" s="34" t="str">
        <f t="shared" si="1019"/>
        <v>05-31</v>
      </c>
      <c r="F7217" s="6">
        <f t="shared" si="1020"/>
        <v>6</v>
      </c>
      <c r="G7217" s="6">
        <f t="shared" si="1021"/>
        <v>31</v>
      </c>
      <c r="H7217" s="6">
        <f t="shared" si="1022"/>
        <v>5</v>
      </c>
      <c r="I7217" s="6">
        <f t="shared" si="1023"/>
        <v>23</v>
      </c>
      <c r="J7217" s="6" t="str">
        <f t="shared" si="1024"/>
        <v>5-31</v>
      </c>
      <c r="K7217" s="6" t="str">
        <f t="shared" si="1025"/>
        <v>WKND</v>
      </c>
      <c r="L7217" s="6" t="str">
        <f t="shared" si="1026"/>
        <v>EVE</v>
      </c>
      <c r="M7217" s="6">
        <f t="shared" si="1027"/>
        <v>0</v>
      </c>
    </row>
    <row r="7218" spans="3:13" x14ac:dyDescent="0.35">
      <c r="C7218" s="42">
        <v>42155.291666666664</v>
      </c>
      <c r="D7218" s="32">
        <v>1742.244873046875</v>
      </c>
      <c r="E7218" s="34" t="str">
        <f t="shared" si="1019"/>
        <v>05-31</v>
      </c>
      <c r="F7218" s="6">
        <f t="shared" si="1020"/>
        <v>7</v>
      </c>
      <c r="G7218" s="6">
        <f t="shared" si="1021"/>
        <v>31</v>
      </c>
      <c r="H7218" s="6">
        <f t="shared" si="1022"/>
        <v>5</v>
      </c>
      <c r="I7218" s="6">
        <f t="shared" si="1023"/>
        <v>23</v>
      </c>
      <c r="J7218" s="6" t="str">
        <f t="shared" si="1024"/>
        <v>5-31</v>
      </c>
      <c r="K7218" s="6" t="str">
        <f t="shared" si="1025"/>
        <v>WKND</v>
      </c>
      <c r="L7218" s="6" t="str">
        <f t="shared" si="1026"/>
        <v>DAY</v>
      </c>
      <c r="M7218" s="6">
        <f t="shared" si="1027"/>
        <v>0</v>
      </c>
    </row>
    <row r="7219" spans="3:13" x14ac:dyDescent="0.35">
      <c r="C7219" s="42">
        <v>42155.3125</v>
      </c>
      <c r="D7219" s="32">
        <v>1796.62548828125</v>
      </c>
      <c r="E7219" s="34" t="str">
        <f t="shared" si="1019"/>
        <v>05-31</v>
      </c>
      <c r="F7219" s="6">
        <f t="shared" si="1020"/>
        <v>7</v>
      </c>
      <c r="G7219" s="6">
        <f t="shared" si="1021"/>
        <v>31</v>
      </c>
      <c r="H7219" s="6">
        <f t="shared" si="1022"/>
        <v>5</v>
      </c>
      <c r="I7219" s="6">
        <f t="shared" si="1023"/>
        <v>23</v>
      </c>
      <c r="J7219" s="6" t="str">
        <f t="shared" si="1024"/>
        <v>5-31</v>
      </c>
      <c r="K7219" s="6" t="str">
        <f t="shared" si="1025"/>
        <v>WKND</v>
      </c>
      <c r="L7219" s="6" t="str">
        <f t="shared" si="1026"/>
        <v>DAY</v>
      </c>
      <c r="M7219" s="6">
        <f t="shared" si="1027"/>
        <v>0</v>
      </c>
    </row>
    <row r="7220" spans="3:13" x14ac:dyDescent="0.35">
      <c r="C7220" s="42">
        <v>42155.333333333336</v>
      </c>
      <c r="D7220" s="32">
        <v>1900.7591552734375</v>
      </c>
      <c r="E7220" s="34" t="str">
        <f t="shared" si="1019"/>
        <v>05-31</v>
      </c>
      <c r="F7220" s="6">
        <f t="shared" si="1020"/>
        <v>8</v>
      </c>
      <c r="G7220" s="6">
        <f t="shared" si="1021"/>
        <v>31</v>
      </c>
      <c r="H7220" s="6">
        <f t="shared" si="1022"/>
        <v>5</v>
      </c>
      <c r="I7220" s="6">
        <f t="shared" si="1023"/>
        <v>23</v>
      </c>
      <c r="J7220" s="6" t="str">
        <f t="shared" si="1024"/>
        <v>5-31</v>
      </c>
      <c r="K7220" s="6" t="str">
        <f t="shared" si="1025"/>
        <v>WKND</v>
      </c>
      <c r="L7220" s="6" t="str">
        <f t="shared" si="1026"/>
        <v>DAY</v>
      </c>
      <c r="M7220" s="6">
        <f t="shared" si="1027"/>
        <v>0</v>
      </c>
    </row>
    <row r="7221" spans="3:13" x14ac:dyDescent="0.35">
      <c r="C7221" s="42">
        <v>42155.354166666664</v>
      </c>
      <c r="D7221" s="32">
        <v>1969.2996826171875</v>
      </c>
      <c r="E7221" s="34" t="str">
        <f t="shared" si="1019"/>
        <v>05-31</v>
      </c>
      <c r="F7221" s="6">
        <f t="shared" si="1020"/>
        <v>8</v>
      </c>
      <c r="G7221" s="6">
        <f t="shared" si="1021"/>
        <v>31</v>
      </c>
      <c r="H7221" s="6">
        <f t="shared" si="1022"/>
        <v>5</v>
      </c>
      <c r="I7221" s="6">
        <f t="shared" si="1023"/>
        <v>23</v>
      </c>
      <c r="J7221" s="6" t="str">
        <f t="shared" si="1024"/>
        <v>5-31</v>
      </c>
      <c r="K7221" s="6" t="str">
        <f t="shared" si="1025"/>
        <v>WKND</v>
      </c>
      <c r="L7221" s="6" t="str">
        <f t="shared" si="1026"/>
        <v>DAY</v>
      </c>
      <c r="M7221" s="6">
        <f t="shared" si="1027"/>
        <v>0</v>
      </c>
    </row>
    <row r="7222" spans="3:13" x14ac:dyDescent="0.35">
      <c r="C7222" s="42">
        <v>42155.375</v>
      </c>
      <c r="D7222" s="32">
        <v>2000.5845947265625</v>
      </c>
      <c r="E7222" s="34" t="str">
        <f t="shared" si="1019"/>
        <v>05-31</v>
      </c>
      <c r="F7222" s="6">
        <f t="shared" si="1020"/>
        <v>9</v>
      </c>
      <c r="G7222" s="6">
        <f t="shared" si="1021"/>
        <v>31</v>
      </c>
      <c r="H7222" s="6">
        <f t="shared" si="1022"/>
        <v>5</v>
      </c>
      <c r="I7222" s="6">
        <f t="shared" si="1023"/>
        <v>23</v>
      </c>
      <c r="J7222" s="6" t="str">
        <f t="shared" si="1024"/>
        <v>5-31</v>
      </c>
      <c r="K7222" s="6" t="str">
        <f t="shared" si="1025"/>
        <v>WKND</v>
      </c>
      <c r="L7222" s="6" t="str">
        <f t="shared" si="1026"/>
        <v>DAY</v>
      </c>
      <c r="M7222" s="6">
        <f t="shared" si="1027"/>
        <v>0</v>
      </c>
    </row>
    <row r="7223" spans="3:13" x14ac:dyDescent="0.35">
      <c r="C7223" s="42">
        <v>42155.395833333336</v>
      </c>
      <c r="D7223" s="32">
        <v>1995.8619384765625</v>
      </c>
      <c r="E7223" s="34" t="str">
        <f t="shared" si="1019"/>
        <v>05-31</v>
      </c>
      <c r="F7223" s="6">
        <f t="shared" si="1020"/>
        <v>9</v>
      </c>
      <c r="G7223" s="6">
        <f t="shared" si="1021"/>
        <v>31</v>
      </c>
      <c r="H7223" s="6">
        <f t="shared" si="1022"/>
        <v>5</v>
      </c>
      <c r="I7223" s="6">
        <f t="shared" si="1023"/>
        <v>23</v>
      </c>
      <c r="J7223" s="6" t="str">
        <f t="shared" si="1024"/>
        <v>5-31</v>
      </c>
      <c r="K7223" s="6" t="str">
        <f t="shared" si="1025"/>
        <v>WKND</v>
      </c>
      <c r="L7223" s="6" t="str">
        <f t="shared" si="1026"/>
        <v>DAY</v>
      </c>
      <c r="M7223" s="6">
        <f t="shared" si="1027"/>
        <v>0</v>
      </c>
    </row>
    <row r="7224" spans="3:13" x14ac:dyDescent="0.35">
      <c r="C7224" s="42">
        <v>42155.416666666664</v>
      </c>
      <c r="D7224" s="32">
        <v>1980.7296142578125</v>
      </c>
      <c r="E7224" s="34" t="str">
        <f t="shared" si="1019"/>
        <v>05-31</v>
      </c>
      <c r="F7224" s="6">
        <f t="shared" si="1020"/>
        <v>10</v>
      </c>
      <c r="G7224" s="6">
        <f t="shared" si="1021"/>
        <v>31</v>
      </c>
      <c r="H7224" s="6">
        <f t="shared" si="1022"/>
        <v>5</v>
      </c>
      <c r="I7224" s="6">
        <f t="shared" si="1023"/>
        <v>23</v>
      </c>
      <c r="J7224" s="6" t="str">
        <f t="shared" si="1024"/>
        <v>5-31</v>
      </c>
      <c r="K7224" s="6" t="str">
        <f t="shared" si="1025"/>
        <v>WKND</v>
      </c>
      <c r="L7224" s="6" t="str">
        <f t="shared" si="1026"/>
        <v>DAY</v>
      </c>
      <c r="M7224" s="6">
        <f t="shared" si="1027"/>
        <v>0</v>
      </c>
    </row>
    <row r="7225" spans="3:13" x14ac:dyDescent="0.35">
      <c r="C7225" s="42">
        <v>42155.4375</v>
      </c>
      <c r="D7225" s="32">
        <v>1984.468505859375</v>
      </c>
      <c r="E7225" s="34" t="str">
        <f t="shared" si="1019"/>
        <v>05-31</v>
      </c>
      <c r="F7225" s="6">
        <f t="shared" si="1020"/>
        <v>10</v>
      </c>
      <c r="G7225" s="6">
        <f t="shared" si="1021"/>
        <v>31</v>
      </c>
      <c r="H7225" s="6">
        <f t="shared" si="1022"/>
        <v>5</v>
      </c>
      <c r="I7225" s="6">
        <f t="shared" si="1023"/>
        <v>23</v>
      </c>
      <c r="J7225" s="6" t="str">
        <f t="shared" si="1024"/>
        <v>5-31</v>
      </c>
      <c r="K7225" s="6" t="str">
        <f t="shared" si="1025"/>
        <v>WKND</v>
      </c>
      <c r="L7225" s="6" t="str">
        <f t="shared" si="1026"/>
        <v>DAY</v>
      </c>
      <c r="M7225" s="6">
        <f t="shared" si="1027"/>
        <v>0</v>
      </c>
    </row>
    <row r="7226" spans="3:13" x14ac:dyDescent="0.35">
      <c r="C7226" s="42">
        <v>42155.458333333336</v>
      </c>
      <c r="D7226" s="32">
        <v>2005.3980712890625</v>
      </c>
      <c r="E7226" s="34" t="str">
        <f t="shared" si="1019"/>
        <v>05-31</v>
      </c>
      <c r="F7226" s="6">
        <f t="shared" si="1020"/>
        <v>11</v>
      </c>
      <c r="G7226" s="6">
        <f t="shared" si="1021"/>
        <v>31</v>
      </c>
      <c r="H7226" s="6">
        <f t="shared" si="1022"/>
        <v>5</v>
      </c>
      <c r="I7226" s="6">
        <f t="shared" si="1023"/>
        <v>23</v>
      </c>
      <c r="J7226" s="6" t="str">
        <f t="shared" si="1024"/>
        <v>5-31</v>
      </c>
      <c r="K7226" s="6" t="str">
        <f t="shared" si="1025"/>
        <v>WKND</v>
      </c>
      <c r="L7226" s="6" t="str">
        <f t="shared" si="1026"/>
        <v>DAY</v>
      </c>
      <c r="M7226" s="6">
        <f t="shared" si="1027"/>
        <v>0</v>
      </c>
    </row>
    <row r="7227" spans="3:13" x14ac:dyDescent="0.35">
      <c r="C7227" s="42">
        <v>42155.479166666664</v>
      </c>
      <c r="D7227" s="32">
        <v>2021.0247802734375</v>
      </c>
      <c r="E7227" s="34" t="str">
        <f t="shared" si="1019"/>
        <v>05-31</v>
      </c>
      <c r="F7227" s="6">
        <f t="shared" si="1020"/>
        <v>11</v>
      </c>
      <c r="G7227" s="6">
        <f t="shared" si="1021"/>
        <v>31</v>
      </c>
      <c r="H7227" s="6">
        <f t="shared" si="1022"/>
        <v>5</v>
      </c>
      <c r="I7227" s="6">
        <f t="shared" si="1023"/>
        <v>23</v>
      </c>
      <c r="J7227" s="6" t="str">
        <f t="shared" si="1024"/>
        <v>5-31</v>
      </c>
      <c r="K7227" s="6" t="str">
        <f t="shared" si="1025"/>
        <v>WKND</v>
      </c>
      <c r="L7227" s="6" t="str">
        <f t="shared" si="1026"/>
        <v>DAY</v>
      </c>
      <c r="M7227" s="6">
        <f t="shared" si="1027"/>
        <v>0</v>
      </c>
    </row>
    <row r="7228" spans="3:13" x14ac:dyDescent="0.35">
      <c r="C7228" s="42">
        <v>42155.5</v>
      </c>
      <c r="D7228" s="32">
        <v>2043.4017333984375</v>
      </c>
      <c r="E7228" s="34" t="str">
        <f t="shared" si="1019"/>
        <v>05-31</v>
      </c>
      <c r="F7228" s="6">
        <f t="shared" si="1020"/>
        <v>12</v>
      </c>
      <c r="G7228" s="6">
        <f t="shared" si="1021"/>
        <v>31</v>
      </c>
      <c r="H7228" s="6">
        <f t="shared" si="1022"/>
        <v>5</v>
      </c>
      <c r="I7228" s="6">
        <f t="shared" si="1023"/>
        <v>23</v>
      </c>
      <c r="J7228" s="6" t="str">
        <f t="shared" si="1024"/>
        <v>5-31</v>
      </c>
      <c r="K7228" s="6" t="str">
        <f t="shared" si="1025"/>
        <v>WKND</v>
      </c>
      <c r="L7228" s="6" t="str">
        <f t="shared" si="1026"/>
        <v>DAY</v>
      </c>
      <c r="M7228" s="6">
        <f t="shared" si="1027"/>
        <v>0</v>
      </c>
    </row>
    <row r="7229" spans="3:13" x14ac:dyDescent="0.35">
      <c r="C7229" s="42">
        <v>42155.520833333336</v>
      </c>
      <c r="D7229" s="32">
        <v>2055.726806640625</v>
      </c>
      <c r="E7229" s="34" t="str">
        <f t="shared" si="1019"/>
        <v>05-31</v>
      </c>
      <c r="F7229" s="6">
        <f t="shared" si="1020"/>
        <v>12</v>
      </c>
      <c r="G7229" s="6">
        <f t="shared" si="1021"/>
        <v>31</v>
      </c>
      <c r="H7229" s="6">
        <f t="shared" si="1022"/>
        <v>5</v>
      </c>
      <c r="I7229" s="6">
        <f t="shared" si="1023"/>
        <v>23</v>
      </c>
      <c r="J7229" s="6" t="str">
        <f t="shared" si="1024"/>
        <v>5-31</v>
      </c>
      <c r="K7229" s="6" t="str">
        <f t="shared" si="1025"/>
        <v>WKND</v>
      </c>
      <c r="L7229" s="6" t="str">
        <f t="shared" si="1026"/>
        <v>DAY</v>
      </c>
      <c r="M7229" s="6">
        <f t="shared" si="1027"/>
        <v>0</v>
      </c>
    </row>
    <row r="7230" spans="3:13" x14ac:dyDescent="0.35">
      <c r="C7230" s="42">
        <v>42155.541666666664</v>
      </c>
      <c r="D7230" s="32">
        <v>2054.162353515625</v>
      </c>
      <c r="E7230" s="34" t="str">
        <f t="shared" si="1019"/>
        <v>05-31</v>
      </c>
      <c r="F7230" s="6">
        <f t="shared" si="1020"/>
        <v>13</v>
      </c>
      <c r="G7230" s="6">
        <f t="shared" si="1021"/>
        <v>31</v>
      </c>
      <c r="H7230" s="6">
        <f t="shared" si="1022"/>
        <v>5</v>
      </c>
      <c r="I7230" s="6">
        <f t="shared" si="1023"/>
        <v>23</v>
      </c>
      <c r="J7230" s="6" t="str">
        <f t="shared" si="1024"/>
        <v>5-31</v>
      </c>
      <c r="K7230" s="6" t="str">
        <f t="shared" si="1025"/>
        <v>WKND</v>
      </c>
      <c r="L7230" s="6" t="str">
        <f t="shared" si="1026"/>
        <v>DAY</v>
      </c>
      <c r="M7230" s="6">
        <f t="shared" si="1027"/>
        <v>0</v>
      </c>
    </row>
    <row r="7231" spans="3:13" x14ac:dyDescent="0.35">
      <c r="C7231" s="42">
        <v>42155.5625</v>
      </c>
      <c r="D7231" s="32">
        <v>2046.2962646484375</v>
      </c>
      <c r="E7231" s="34" t="str">
        <f t="shared" si="1019"/>
        <v>05-31</v>
      </c>
      <c r="F7231" s="6">
        <f t="shared" si="1020"/>
        <v>13</v>
      </c>
      <c r="G7231" s="6">
        <f t="shared" si="1021"/>
        <v>31</v>
      </c>
      <c r="H7231" s="6">
        <f t="shared" si="1022"/>
        <v>5</v>
      </c>
      <c r="I7231" s="6">
        <f t="shared" si="1023"/>
        <v>23</v>
      </c>
      <c r="J7231" s="6" t="str">
        <f t="shared" si="1024"/>
        <v>5-31</v>
      </c>
      <c r="K7231" s="6" t="str">
        <f t="shared" si="1025"/>
        <v>WKND</v>
      </c>
      <c r="L7231" s="6" t="str">
        <f t="shared" si="1026"/>
        <v>DAY</v>
      </c>
      <c r="M7231" s="6">
        <f t="shared" si="1027"/>
        <v>0</v>
      </c>
    </row>
    <row r="7232" spans="3:13" x14ac:dyDescent="0.35">
      <c r="C7232" s="42">
        <v>42155.583333333336</v>
      </c>
      <c r="D7232" s="32">
        <v>2045.001953125</v>
      </c>
      <c r="E7232" s="34" t="str">
        <f t="shared" si="1019"/>
        <v>05-31</v>
      </c>
      <c r="F7232" s="6">
        <f t="shared" si="1020"/>
        <v>14</v>
      </c>
      <c r="G7232" s="6">
        <f t="shared" si="1021"/>
        <v>31</v>
      </c>
      <c r="H7232" s="6">
        <f t="shared" si="1022"/>
        <v>5</v>
      </c>
      <c r="I7232" s="6">
        <f t="shared" si="1023"/>
        <v>23</v>
      </c>
      <c r="J7232" s="6" t="str">
        <f t="shared" si="1024"/>
        <v>5-31</v>
      </c>
      <c r="K7232" s="6" t="str">
        <f t="shared" si="1025"/>
        <v>WKND</v>
      </c>
      <c r="L7232" s="6" t="str">
        <f t="shared" si="1026"/>
        <v>DAY</v>
      </c>
      <c r="M7232" s="6">
        <f t="shared" si="1027"/>
        <v>0</v>
      </c>
    </row>
    <row r="7233" spans="3:17" x14ac:dyDescent="0.35">
      <c r="C7233" s="42">
        <v>42155.604166666664</v>
      </c>
      <c r="D7233" s="32">
        <v>2064.04833984375</v>
      </c>
      <c r="E7233" s="34" t="str">
        <f t="shared" si="1019"/>
        <v>05-31</v>
      </c>
      <c r="F7233" s="6">
        <f t="shared" si="1020"/>
        <v>14</v>
      </c>
      <c r="G7233" s="6">
        <f t="shared" si="1021"/>
        <v>31</v>
      </c>
      <c r="H7233" s="6">
        <f t="shared" si="1022"/>
        <v>5</v>
      </c>
      <c r="I7233" s="6">
        <f t="shared" si="1023"/>
        <v>23</v>
      </c>
      <c r="J7233" s="6" t="str">
        <f t="shared" si="1024"/>
        <v>5-31</v>
      </c>
      <c r="K7233" s="6" t="str">
        <f t="shared" si="1025"/>
        <v>WKND</v>
      </c>
      <c r="L7233" s="6" t="str">
        <f t="shared" si="1026"/>
        <v>DAY</v>
      </c>
      <c r="M7233" s="6">
        <f t="shared" si="1027"/>
        <v>0</v>
      </c>
    </row>
    <row r="7234" spans="3:17" x14ac:dyDescent="0.35">
      <c r="C7234" s="42">
        <v>42155.625</v>
      </c>
      <c r="D7234" s="32">
        <v>2077.86181640625</v>
      </c>
      <c r="E7234" s="34" t="str">
        <f t="shared" si="1019"/>
        <v>05-31</v>
      </c>
      <c r="F7234" s="6">
        <f t="shared" si="1020"/>
        <v>15</v>
      </c>
      <c r="G7234" s="6">
        <f t="shared" si="1021"/>
        <v>31</v>
      </c>
      <c r="H7234" s="6">
        <f t="shared" si="1022"/>
        <v>5</v>
      </c>
      <c r="I7234" s="6">
        <f t="shared" si="1023"/>
        <v>23</v>
      </c>
      <c r="J7234" s="6" t="str">
        <f t="shared" si="1024"/>
        <v>5-31</v>
      </c>
      <c r="K7234" s="6" t="str">
        <f t="shared" si="1025"/>
        <v>WKND</v>
      </c>
      <c r="L7234" s="6" t="str">
        <f t="shared" si="1026"/>
        <v>DAY</v>
      </c>
      <c r="M7234" s="6">
        <f t="shared" si="1027"/>
        <v>0</v>
      </c>
    </row>
    <row r="7235" spans="3:17" x14ac:dyDescent="0.35">
      <c r="C7235" s="42">
        <v>42155.645833333336</v>
      </c>
      <c r="D7235" s="32">
        <v>2110.83642578125</v>
      </c>
      <c r="E7235" s="34" t="str">
        <f t="shared" si="1019"/>
        <v>05-31</v>
      </c>
      <c r="F7235" s="6">
        <f t="shared" si="1020"/>
        <v>15</v>
      </c>
      <c r="G7235" s="6">
        <f t="shared" si="1021"/>
        <v>31</v>
      </c>
      <c r="H7235" s="6">
        <f t="shared" si="1022"/>
        <v>5</v>
      </c>
      <c r="I7235" s="6">
        <f t="shared" si="1023"/>
        <v>23</v>
      </c>
      <c r="J7235" s="6" t="str">
        <f t="shared" si="1024"/>
        <v>5-31</v>
      </c>
      <c r="K7235" s="6" t="str">
        <f t="shared" si="1025"/>
        <v>WKND</v>
      </c>
      <c r="L7235" s="6" t="str">
        <f t="shared" si="1026"/>
        <v>DAY</v>
      </c>
      <c r="M7235" s="6">
        <f t="shared" si="1027"/>
        <v>0</v>
      </c>
    </row>
    <row r="7236" spans="3:17" x14ac:dyDescent="0.35">
      <c r="C7236" s="42">
        <v>42155.666666666664</v>
      </c>
      <c r="D7236" s="32">
        <v>2136.17333984375</v>
      </c>
      <c r="E7236" s="34" t="str">
        <f t="shared" si="1019"/>
        <v>05-31</v>
      </c>
      <c r="F7236" s="6">
        <f t="shared" si="1020"/>
        <v>16</v>
      </c>
      <c r="G7236" s="6">
        <f t="shared" si="1021"/>
        <v>31</v>
      </c>
      <c r="H7236" s="6">
        <f t="shared" si="1022"/>
        <v>5</v>
      </c>
      <c r="I7236" s="6">
        <f t="shared" si="1023"/>
        <v>23</v>
      </c>
      <c r="J7236" s="6" t="str">
        <f t="shared" si="1024"/>
        <v>5-31</v>
      </c>
      <c r="K7236" s="6" t="str">
        <f t="shared" si="1025"/>
        <v>WKND</v>
      </c>
      <c r="L7236" s="6" t="str">
        <f t="shared" si="1026"/>
        <v>DAY</v>
      </c>
      <c r="M7236" s="6">
        <f t="shared" si="1027"/>
        <v>0</v>
      </c>
    </row>
    <row r="7237" spans="3:17" x14ac:dyDescent="0.35">
      <c r="C7237" s="42">
        <v>42155.6875</v>
      </c>
      <c r="D7237" s="32">
        <v>2179.650390625</v>
      </c>
      <c r="E7237" s="34" t="str">
        <f t="shared" si="1019"/>
        <v>05-31</v>
      </c>
      <c r="F7237" s="6">
        <f t="shared" si="1020"/>
        <v>16</v>
      </c>
      <c r="G7237" s="6">
        <f t="shared" si="1021"/>
        <v>31</v>
      </c>
      <c r="H7237" s="6">
        <f t="shared" si="1022"/>
        <v>5</v>
      </c>
      <c r="I7237" s="6">
        <f t="shared" si="1023"/>
        <v>23</v>
      </c>
      <c r="J7237" s="6" t="str">
        <f t="shared" si="1024"/>
        <v>5-31</v>
      </c>
      <c r="K7237" s="6" t="str">
        <f t="shared" si="1025"/>
        <v>WKND</v>
      </c>
      <c r="L7237" s="6" t="str">
        <f t="shared" si="1026"/>
        <v>DAY</v>
      </c>
      <c r="M7237" s="6">
        <f t="shared" si="1027"/>
        <v>0</v>
      </c>
    </row>
    <row r="7238" spans="3:17" x14ac:dyDescent="0.35">
      <c r="C7238" s="42">
        <v>42155.708333333336</v>
      </c>
      <c r="D7238" s="32">
        <v>2225.34033203125</v>
      </c>
      <c r="E7238" s="34" t="str">
        <f t="shared" si="1019"/>
        <v>05-31</v>
      </c>
      <c r="F7238" s="6">
        <f t="shared" si="1020"/>
        <v>17</v>
      </c>
      <c r="G7238" s="6">
        <f t="shared" si="1021"/>
        <v>31</v>
      </c>
      <c r="H7238" s="6">
        <f t="shared" si="1022"/>
        <v>5</v>
      </c>
      <c r="I7238" s="6">
        <f t="shared" si="1023"/>
        <v>23</v>
      </c>
      <c r="J7238" s="6" t="str">
        <f t="shared" si="1024"/>
        <v>5-31</v>
      </c>
      <c r="K7238" s="6" t="str">
        <f t="shared" si="1025"/>
        <v>WKND</v>
      </c>
      <c r="L7238" s="6" t="str">
        <f t="shared" si="1026"/>
        <v>EVE</v>
      </c>
      <c r="M7238" s="6">
        <f t="shared" si="1027"/>
        <v>0</v>
      </c>
    </row>
    <row r="7239" spans="3:17" x14ac:dyDescent="0.35">
      <c r="C7239" s="42">
        <v>42155.729166666664</v>
      </c>
      <c r="D7239" s="32">
        <v>2274.49609375</v>
      </c>
      <c r="E7239" s="34" t="str">
        <f t="shared" ref="E7239:E7302" si="1028">TEXT(MONTH(C7239),"00")&amp;"-"&amp;TEXT(DAY(C7239),"00")</f>
        <v>05-31</v>
      </c>
      <c r="F7239" s="6">
        <f t="shared" ref="F7239:F7302" si="1029">HOUR(C7239)</f>
        <v>17</v>
      </c>
      <c r="G7239" s="6">
        <f t="shared" ref="G7239:G7302" si="1030">DAY(C7239)</f>
        <v>31</v>
      </c>
      <c r="H7239" s="6">
        <f t="shared" ref="H7239:H7302" si="1031">MONTH(C7239)</f>
        <v>5</v>
      </c>
      <c r="I7239" s="6">
        <f t="shared" ref="I7239:I7302" si="1032">WEEKNUM(C7239)</f>
        <v>23</v>
      </c>
      <c r="J7239" s="6" t="str">
        <f t="shared" ref="J7239:J7302" si="1033">H7239&amp;"-"&amp;G7239</f>
        <v>5-31</v>
      </c>
      <c r="K7239" s="6" t="str">
        <f t="shared" ref="K7239:K7302" si="1034">IF(WEEKDAY(C7239,11)&lt;6,"WK","WKND")</f>
        <v>WKND</v>
      </c>
      <c r="L7239" s="6" t="str">
        <f t="shared" ref="L7239:L7302" si="1035">IF(AND(F7239&lt;17,F7239&gt;6),"DAY","EVE")</f>
        <v>EVE</v>
      </c>
      <c r="M7239" s="6">
        <f t="shared" ref="M7239:M7302" si="1036">IF(D7239&gt;4000,1,0)</f>
        <v>0</v>
      </c>
    </row>
    <row r="7240" spans="3:17" x14ac:dyDescent="0.35">
      <c r="C7240" s="42">
        <v>42155.75</v>
      </c>
      <c r="D7240" s="32">
        <v>2323.689208984375</v>
      </c>
      <c r="E7240" s="34" t="str">
        <f t="shared" si="1028"/>
        <v>05-31</v>
      </c>
      <c r="F7240" s="6">
        <f t="shared" si="1029"/>
        <v>18</v>
      </c>
      <c r="G7240" s="6">
        <f t="shared" si="1030"/>
        <v>31</v>
      </c>
      <c r="H7240" s="6">
        <f t="shared" si="1031"/>
        <v>5</v>
      </c>
      <c r="I7240" s="6">
        <f t="shared" si="1032"/>
        <v>23</v>
      </c>
      <c r="J7240" s="6" t="str">
        <f t="shared" si="1033"/>
        <v>5-31</v>
      </c>
      <c r="K7240" s="6" t="str">
        <f t="shared" si="1034"/>
        <v>WKND</v>
      </c>
      <c r="L7240" s="6" t="str">
        <f t="shared" si="1035"/>
        <v>EVE</v>
      </c>
      <c r="M7240" s="6">
        <f t="shared" si="1036"/>
        <v>0</v>
      </c>
    </row>
    <row r="7241" spans="3:17" x14ac:dyDescent="0.35">
      <c r="C7241" s="42">
        <v>42155.770833333336</v>
      </c>
      <c r="D7241" s="32">
        <v>2349.667724609375</v>
      </c>
      <c r="E7241" s="34" t="str">
        <f t="shared" si="1028"/>
        <v>05-31</v>
      </c>
      <c r="F7241" s="6">
        <f t="shared" si="1029"/>
        <v>18</v>
      </c>
      <c r="G7241" s="6">
        <f t="shared" si="1030"/>
        <v>31</v>
      </c>
      <c r="H7241" s="6">
        <f t="shared" si="1031"/>
        <v>5</v>
      </c>
      <c r="I7241" s="6">
        <f t="shared" si="1032"/>
        <v>23</v>
      </c>
      <c r="J7241" s="6" t="str">
        <f t="shared" si="1033"/>
        <v>5-31</v>
      </c>
      <c r="K7241" s="6" t="str">
        <f t="shared" si="1034"/>
        <v>WKND</v>
      </c>
      <c r="L7241" s="6" t="str">
        <f t="shared" si="1035"/>
        <v>EVE</v>
      </c>
      <c r="M7241" s="6">
        <f t="shared" si="1036"/>
        <v>0</v>
      </c>
    </row>
    <row r="7242" spans="3:17" x14ac:dyDescent="0.35">
      <c r="C7242" s="42">
        <v>42155.791666666664</v>
      </c>
      <c r="D7242" s="32">
        <v>2381.903076171875</v>
      </c>
      <c r="E7242" s="34" t="str">
        <f t="shared" si="1028"/>
        <v>05-31</v>
      </c>
      <c r="F7242" s="6">
        <f t="shared" si="1029"/>
        <v>19</v>
      </c>
      <c r="G7242" s="6">
        <f t="shared" si="1030"/>
        <v>31</v>
      </c>
      <c r="H7242" s="6">
        <f t="shared" si="1031"/>
        <v>5</v>
      </c>
      <c r="I7242" s="6">
        <f t="shared" si="1032"/>
        <v>23</v>
      </c>
      <c r="J7242" s="6" t="str">
        <f t="shared" si="1033"/>
        <v>5-31</v>
      </c>
      <c r="K7242" s="6" t="str">
        <f t="shared" si="1034"/>
        <v>WKND</v>
      </c>
      <c r="L7242" s="6" t="str">
        <f t="shared" si="1035"/>
        <v>EVE</v>
      </c>
      <c r="M7242" s="6">
        <f t="shared" si="1036"/>
        <v>0</v>
      </c>
    </row>
    <row r="7243" spans="3:17" x14ac:dyDescent="0.35">
      <c r="C7243" s="42">
        <v>42155.8125</v>
      </c>
      <c r="D7243" s="32">
        <v>2401.9111328125</v>
      </c>
      <c r="E7243" s="34" t="str">
        <f t="shared" si="1028"/>
        <v>05-31</v>
      </c>
      <c r="F7243" s="6">
        <f t="shared" si="1029"/>
        <v>19</v>
      </c>
      <c r="G7243" s="6">
        <f t="shared" si="1030"/>
        <v>31</v>
      </c>
      <c r="H7243" s="6">
        <f t="shared" si="1031"/>
        <v>5</v>
      </c>
      <c r="I7243" s="6">
        <f t="shared" si="1032"/>
        <v>23</v>
      </c>
      <c r="J7243" s="6" t="str">
        <f t="shared" si="1033"/>
        <v>5-31</v>
      </c>
      <c r="K7243" s="6" t="str">
        <f t="shared" si="1034"/>
        <v>WKND</v>
      </c>
      <c r="L7243" s="6" t="str">
        <f t="shared" si="1035"/>
        <v>EVE</v>
      </c>
      <c r="M7243" s="6">
        <f t="shared" si="1036"/>
        <v>0</v>
      </c>
    </row>
    <row r="7244" spans="3:17" x14ac:dyDescent="0.35">
      <c r="C7244" s="42">
        <v>42155.833333333336</v>
      </c>
      <c r="D7244" s="32">
        <v>2486.70703125</v>
      </c>
      <c r="E7244" s="34" t="str">
        <f t="shared" si="1028"/>
        <v>05-31</v>
      </c>
      <c r="F7244" s="6">
        <f t="shared" si="1029"/>
        <v>20</v>
      </c>
      <c r="G7244" s="6">
        <f t="shared" si="1030"/>
        <v>31</v>
      </c>
      <c r="H7244" s="6">
        <f t="shared" si="1031"/>
        <v>5</v>
      </c>
      <c r="I7244" s="6">
        <f t="shared" si="1032"/>
        <v>23</v>
      </c>
      <c r="J7244" s="6" t="str">
        <f t="shared" si="1033"/>
        <v>5-31</v>
      </c>
      <c r="K7244" s="6" t="str">
        <f t="shared" si="1034"/>
        <v>WKND</v>
      </c>
      <c r="L7244" s="6" t="str">
        <f t="shared" si="1035"/>
        <v>EVE</v>
      </c>
      <c r="M7244" s="6">
        <f t="shared" si="1036"/>
        <v>0</v>
      </c>
    </row>
    <row r="7245" spans="3:17" x14ac:dyDescent="0.35">
      <c r="C7245" s="42">
        <v>42155.854166666664</v>
      </c>
      <c r="D7245" s="32">
        <v>2565.23876953125</v>
      </c>
      <c r="E7245" s="34" t="str">
        <f t="shared" si="1028"/>
        <v>05-31</v>
      </c>
      <c r="F7245" s="6">
        <f t="shared" si="1029"/>
        <v>20</v>
      </c>
      <c r="G7245" s="6">
        <f t="shared" si="1030"/>
        <v>31</v>
      </c>
      <c r="H7245" s="6">
        <f t="shared" si="1031"/>
        <v>5</v>
      </c>
      <c r="I7245" s="6">
        <f t="shared" si="1032"/>
        <v>23</v>
      </c>
      <c r="J7245" s="6" t="str">
        <f t="shared" si="1033"/>
        <v>5-31</v>
      </c>
      <c r="K7245" s="6" t="str">
        <f t="shared" si="1034"/>
        <v>WKND</v>
      </c>
      <c r="L7245" s="6" t="str">
        <f t="shared" si="1035"/>
        <v>EVE</v>
      </c>
      <c r="M7245" s="6">
        <f t="shared" si="1036"/>
        <v>0</v>
      </c>
    </row>
    <row r="7246" spans="3:17" x14ac:dyDescent="0.35">
      <c r="C7246" s="42">
        <v>42155.875</v>
      </c>
      <c r="D7246" s="32">
        <v>2535.556884765625</v>
      </c>
      <c r="E7246" s="34" t="str">
        <f t="shared" si="1028"/>
        <v>05-31</v>
      </c>
      <c r="F7246" s="6">
        <f t="shared" si="1029"/>
        <v>21</v>
      </c>
      <c r="G7246" s="6">
        <f t="shared" si="1030"/>
        <v>31</v>
      </c>
      <c r="H7246" s="6">
        <f t="shared" si="1031"/>
        <v>5</v>
      </c>
      <c r="I7246" s="6">
        <f t="shared" si="1032"/>
        <v>23</v>
      </c>
      <c r="J7246" s="6" t="str">
        <f t="shared" si="1033"/>
        <v>5-31</v>
      </c>
      <c r="K7246" s="6" t="str">
        <f t="shared" si="1034"/>
        <v>WKND</v>
      </c>
      <c r="L7246" s="6" t="str">
        <f t="shared" si="1035"/>
        <v>EVE</v>
      </c>
      <c r="M7246" s="6">
        <f t="shared" si="1036"/>
        <v>0</v>
      </c>
    </row>
    <row r="7247" spans="3:17" x14ac:dyDescent="0.35">
      <c r="C7247" s="42">
        <v>42155.895833333336</v>
      </c>
      <c r="D7247" s="32">
        <v>2452.47607421875</v>
      </c>
      <c r="E7247" s="34" t="str">
        <f t="shared" si="1028"/>
        <v>05-31</v>
      </c>
      <c r="F7247" s="6">
        <f t="shared" si="1029"/>
        <v>21</v>
      </c>
      <c r="G7247" s="6">
        <f t="shared" si="1030"/>
        <v>31</v>
      </c>
      <c r="H7247" s="6">
        <f t="shared" si="1031"/>
        <v>5</v>
      </c>
      <c r="I7247" s="6">
        <f t="shared" si="1032"/>
        <v>23</v>
      </c>
      <c r="J7247" s="6" t="str">
        <f t="shared" si="1033"/>
        <v>5-31</v>
      </c>
      <c r="K7247" s="6" t="str">
        <f t="shared" si="1034"/>
        <v>WKND</v>
      </c>
      <c r="L7247" s="6" t="str">
        <f t="shared" si="1035"/>
        <v>EVE</v>
      </c>
      <c r="M7247" s="6">
        <f t="shared" si="1036"/>
        <v>0</v>
      </c>
      <c r="O7247" s="43"/>
      <c r="P7247" s="43"/>
      <c r="Q7247" s="43"/>
    </row>
    <row r="7248" spans="3:17" x14ac:dyDescent="0.35">
      <c r="C7248" s="42">
        <v>42155.916666666664</v>
      </c>
      <c r="D7248" s="32">
        <v>2341.131591796875</v>
      </c>
      <c r="E7248" s="34" t="str">
        <f t="shared" si="1028"/>
        <v>05-31</v>
      </c>
      <c r="F7248" s="6">
        <f t="shared" si="1029"/>
        <v>22</v>
      </c>
      <c r="G7248" s="6">
        <f t="shared" si="1030"/>
        <v>31</v>
      </c>
      <c r="H7248" s="6">
        <f t="shared" si="1031"/>
        <v>5</v>
      </c>
      <c r="I7248" s="6">
        <f t="shared" si="1032"/>
        <v>23</v>
      </c>
      <c r="J7248" s="6" t="str">
        <f t="shared" si="1033"/>
        <v>5-31</v>
      </c>
      <c r="K7248" s="6" t="str">
        <f t="shared" si="1034"/>
        <v>WKND</v>
      </c>
      <c r="L7248" s="6" t="str">
        <f t="shared" si="1035"/>
        <v>EVE</v>
      </c>
      <c r="M7248" s="6">
        <f t="shared" si="1036"/>
        <v>0</v>
      </c>
    </row>
    <row r="7249" spans="1:19" x14ac:dyDescent="0.35">
      <c r="C7249" s="42">
        <v>42155.9375</v>
      </c>
      <c r="D7249" s="32">
        <v>2213.635986328125</v>
      </c>
      <c r="E7249" s="34" t="str">
        <f t="shared" si="1028"/>
        <v>05-31</v>
      </c>
      <c r="F7249" s="6">
        <f t="shared" si="1029"/>
        <v>22</v>
      </c>
      <c r="G7249" s="6">
        <f t="shared" si="1030"/>
        <v>31</v>
      </c>
      <c r="H7249" s="6">
        <f t="shared" si="1031"/>
        <v>5</v>
      </c>
      <c r="I7249" s="6">
        <f t="shared" si="1032"/>
        <v>23</v>
      </c>
      <c r="J7249" s="6" t="str">
        <f t="shared" si="1033"/>
        <v>5-31</v>
      </c>
      <c r="K7249" s="6" t="str">
        <f t="shared" si="1034"/>
        <v>WKND</v>
      </c>
      <c r="L7249" s="6" t="str">
        <f t="shared" si="1035"/>
        <v>EVE</v>
      </c>
      <c r="M7249" s="6">
        <f t="shared" si="1036"/>
        <v>0</v>
      </c>
    </row>
    <row r="7250" spans="1:19" x14ac:dyDescent="0.35">
      <c r="C7250" s="42">
        <v>42155.958333333336</v>
      </c>
      <c r="D7250" s="32">
        <v>2106.609130859375</v>
      </c>
      <c r="E7250" s="34" t="str">
        <f t="shared" si="1028"/>
        <v>05-31</v>
      </c>
      <c r="F7250" s="6">
        <f t="shared" si="1029"/>
        <v>23</v>
      </c>
      <c r="G7250" s="6">
        <f t="shared" si="1030"/>
        <v>31</v>
      </c>
      <c r="H7250" s="6">
        <f t="shared" si="1031"/>
        <v>5</v>
      </c>
      <c r="I7250" s="6">
        <f t="shared" si="1032"/>
        <v>23</v>
      </c>
      <c r="J7250" s="6" t="str">
        <f t="shared" si="1033"/>
        <v>5-31</v>
      </c>
      <c r="K7250" s="6" t="str">
        <f t="shared" si="1034"/>
        <v>WKND</v>
      </c>
      <c r="L7250" s="6" t="str">
        <f t="shared" si="1035"/>
        <v>EVE</v>
      </c>
      <c r="M7250" s="6">
        <f t="shared" si="1036"/>
        <v>0</v>
      </c>
    </row>
    <row r="7251" spans="1:19" x14ac:dyDescent="0.35">
      <c r="C7251" s="42">
        <v>42155.979166666664</v>
      </c>
      <c r="D7251" s="32">
        <v>1996.9088134765625</v>
      </c>
      <c r="E7251" s="34" t="str">
        <f t="shared" si="1028"/>
        <v>05-31</v>
      </c>
      <c r="F7251" s="6">
        <f t="shared" si="1029"/>
        <v>23</v>
      </c>
      <c r="G7251" s="6">
        <f t="shared" si="1030"/>
        <v>31</v>
      </c>
      <c r="H7251" s="6">
        <f t="shared" si="1031"/>
        <v>5</v>
      </c>
      <c r="I7251" s="6">
        <f t="shared" si="1032"/>
        <v>23</v>
      </c>
      <c r="J7251" s="6" t="str">
        <f t="shared" si="1033"/>
        <v>5-31</v>
      </c>
      <c r="K7251" s="6" t="str">
        <f t="shared" si="1034"/>
        <v>WKND</v>
      </c>
      <c r="L7251" s="6" t="str">
        <f t="shared" si="1035"/>
        <v>EVE</v>
      </c>
      <c r="M7251" s="6">
        <f t="shared" si="1036"/>
        <v>0</v>
      </c>
    </row>
    <row r="7252" spans="1:19" s="50" customFormat="1" x14ac:dyDescent="0.35">
      <c r="A7252" s="50" t="s">
        <v>678</v>
      </c>
      <c r="C7252" s="51">
        <v>42156</v>
      </c>
      <c r="D7252" s="52">
        <v>1905.7017822265625</v>
      </c>
      <c r="E7252" s="53" t="str">
        <f t="shared" si="1028"/>
        <v>06-01</v>
      </c>
      <c r="F7252" s="50">
        <f t="shared" si="1029"/>
        <v>0</v>
      </c>
      <c r="G7252" s="50">
        <f t="shared" si="1030"/>
        <v>1</v>
      </c>
      <c r="H7252" s="50">
        <f t="shared" si="1031"/>
        <v>6</v>
      </c>
      <c r="I7252" s="50">
        <f t="shared" si="1032"/>
        <v>23</v>
      </c>
      <c r="J7252" s="50" t="str">
        <f t="shared" si="1033"/>
        <v>6-1</v>
      </c>
      <c r="K7252" s="50" t="str">
        <f t="shared" si="1034"/>
        <v>WK</v>
      </c>
      <c r="L7252" s="50" t="str">
        <f t="shared" si="1035"/>
        <v>EVE</v>
      </c>
      <c r="M7252" s="50">
        <f t="shared" si="1036"/>
        <v>0</v>
      </c>
      <c r="O7252" s="29"/>
      <c r="P7252" s="29"/>
      <c r="Q7252" s="29"/>
      <c r="R7252" s="43"/>
      <c r="S7252" s="43"/>
    </row>
    <row r="7253" spans="1:19" x14ac:dyDescent="0.35">
      <c r="C7253" s="42">
        <v>42156.020833333336</v>
      </c>
      <c r="D7253" s="32">
        <v>1840.226318359375</v>
      </c>
      <c r="E7253" s="34" t="str">
        <f t="shared" si="1028"/>
        <v>06-01</v>
      </c>
      <c r="F7253" s="6">
        <f t="shared" si="1029"/>
        <v>0</v>
      </c>
      <c r="G7253" s="6">
        <f t="shared" si="1030"/>
        <v>1</v>
      </c>
      <c r="H7253" s="6">
        <f t="shared" si="1031"/>
        <v>6</v>
      </c>
      <c r="I7253" s="6">
        <f t="shared" si="1032"/>
        <v>23</v>
      </c>
      <c r="J7253" s="6" t="str">
        <f t="shared" si="1033"/>
        <v>6-1</v>
      </c>
      <c r="K7253" s="6" t="str">
        <f t="shared" si="1034"/>
        <v>WK</v>
      </c>
      <c r="L7253" s="6" t="str">
        <f t="shared" si="1035"/>
        <v>EVE</v>
      </c>
      <c r="M7253" s="6">
        <f t="shared" si="1036"/>
        <v>0</v>
      </c>
    </row>
    <row r="7254" spans="1:19" x14ac:dyDescent="0.35">
      <c r="C7254" s="42">
        <v>42156.041666666664</v>
      </c>
      <c r="D7254" s="32">
        <v>1825.1610107421875</v>
      </c>
      <c r="E7254" s="34" t="str">
        <f t="shared" si="1028"/>
        <v>06-01</v>
      </c>
      <c r="F7254" s="6">
        <f t="shared" si="1029"/>
        <v>1</v>
      </c>
      <c r="G7254" s="6">
        <f t="shared" si="1030"/>
        <v>1</v>
      </c>
      <c r="H7254" s="6">
        <f t="shared" si="1031"/>
        <v>6</v>
      </c>
      <c r="I7254" s="6">
        <f t="shared" si="1032"/>
        <v>23</v>
      </c>
      <c r="J7254" s="6" t="str">
        <f t="shared" si="1033"/>
        <v>6-1</v>
      </c>
      <c r="K7254" s="6" t="str">
        <f t="shared" si="1034"/>
        <v>WK</v>
      </c>
      <c r="L7254" s="6" t="str">
        <f t="shared" si="1035"/>
        <v>EVE</v>
      </c>
      <c r="M7254" s="6">
        <f t="shared" si="1036"/>
        <v>0</v>
      </c>
    </row>
    <row r="7255" spans="1:19" x14ac:dyDescent="0.35">
      <c r="C7255" s="42">
        <v>42156.0625</v>
      </c>
      <c r="D7255" s="32">
        <v>1787.6986083984375</v>
      </c>
      <c r="E7255" s="34" t="str">
        <f t="shared" si="1028"/>
        <v>06-01</v>
      </c>
      <c r="F7255" s="6">
        <f t="shared" si="1029"/>
        <v>1</v>
      </c>
      <c r="G7255" s="6">
        <f t="shared" si="1030"/>
        <v>1</v>
      </c>
      <c r="H7255" s="6">
        <f t="shared" si="1031"/>
        <v>6</v>
      </c>
      <c r="I7255" s="6">
        <f t="shared" si="1032"/>
        <v>23</v>
      </c>
      <c r="J7255" s="6" t="str">
        <f t="shared" si="1033"/>
        <v>6-1</v>
      </c>
      <c r="K7255" s="6" t="str">
        <f t="shared" si="1034"/>
        <v>WK</v>
      </c>
      <c r="L7255" s="6" t="str">
        <f t="shared" si="1035"/>
        <v>EVE</v>
      </c>
      <c r="M7255" s="6">
        <f t="shared" si="1036"/>
        <v>0</v>
      </c>
    </row>
    <row r="7256" spans="1:19" x14ac:dyDescent="0.35">
      <c r="C7256" s="42">
        <v>42156.083333333336</v>
      </c>
      <c r="D7256" s="32">
        <v>1754.35693359375</v>
      </c>
      <c r="E7256" s="34" t="str">
        <f t="shared" si="1028"/>
        <v>06-01</v>
      </c>
      <c r="F7256" s="6">
        <f t="shared" si="1029"/>
        <v>2</v>
      </c>
      <c r="G7256" s="6">
        <f t="shared" si="1030"/>
        <v>1</v>
      </c>
      <c r="H7256" s="6">
        <f t="shared" si="1031"/>
        <v>6</v>
      </c>
      <c r="I7256" s="6">
        <f t="shared" si="1032"/>
        <v>23</v>
      </c>
      <c r="J7256" s="6" t="str">
        <f t="shared" si="1033"/>
        <v>6-1</v>
      </c>
      <c r="K7256" s="6" t="str">
        <f t="shared" si="1034"/>
        <v>WK</v>
      </c>
      <c r="L7256" s="6" t="str">
        <f t="shared" si="1035"/>
        <v>EVE</v>
      </c>
      <c r="M7256" s="6">
        <f t="shared" si="1036"/>
        <v>0</v>
      </c>
    </row>
    <row r="7257" spans="1:19" x14ac:dyDescent="0.35">
      <c r="C7257" s="42">
        <v>42156.104166666664</v>
      </c>
      <c r="D7257" s="32">
        <v>1733.2974853515625</v>
      </c>
      <c r="E7257" s="34" t="str">
        <f t="shared" si="1028"/>
        <v>06-01</v>
      </c>
      <c r="F7257" s="6">
        <f t="shared" si="1029"/>
        <v>2</v>
      </c>
      <c r="G7257" s="6">
        <f t="shared" si="1030"/>
        <v>1</v>
      </c>
      <c r="H7257" s="6">
        <f t="shared" si="1031"/>
        <v>6</v>
      </c>
      <c r="I7257" s="6">
        <f t="shared" si="1032"/>
        <v>23</v>
      </c>
      <c r="J7257" s="6" t="str">
        <f t="shared" si="1033"/>
        <v>6-1</v>
      </c>
      <c r="K7257" s="6" t="str">
        <f t="shared" si="1034"/>
        <v>WK</v>
      </c>
      <c r="L7257" s="6" t="str">
        <f t="shared" si="1035"/>
        <v>EVE</v>
      </c>
      <c r="M7257" s="6">
        <f t="shared" si="1036"/>
        <v>0</v>
      </c>
    </row>
    <row r="7258" spans="1:19" x14ac:dyDescent="0.35">
      <c r="C7258" s="42">
        <v>42156.125</v>
      </c>
      <c r="D7258" s="32">
        <v>1722.0408935546875</v>
      </c>
      <c r="E7258" s="34" t="str">
        <f t="shared" si="1028"/>
        <v>06-01</v>
      </c>
      <c r="F7258" s="6">
        <f t="shared" si="1029"/>
        <v>3</v>
      </c>
      <c r="G7258" s="6">
        <f t="shared" si="1030"/>
        <v>1</v>
      </c>
      <c r="H7258" s="6">
        <f t="shared" si="1031"/>
        <v>6</v>
      </c>
      <c r="I7258" s="6">
        <f t="shared" si="1032"/>
        <v>23</v>
      </c>
      <c r="J7258" s="6" t="str">
        <f t="shared" si="1033"/>
        <v>6-1</v>
      </c>
      <c r="K7258" s="6" t="str">
        <f t="shared" si="1034"/>
        <v>WK</v>
      </c>
      <c r="L7258" s="6" t="str">
        <f t="shared" si="1035"/>
        <v>EVE</v>
      </c>
      <c r="M7258" s="6">
        <f t="shared" si="1036"/>
        <v>0</v>
      </c>
    </row>
    <row r="7259" spans="1:19" x14ac:dyDescent="0.35">
      <c r="C7259" s="42">
        <v>42156.145833333336</v>
      </c>
      <c r="D7259" s="32">
        <v>1716.6986083984375</v>
      </c>
      <c r="E7259" s="34" t="str">
        <f t="shared" si="1028"/>
        <v>06-01</v>
      </c>
      <c r="F7259" s="6">
        <f t="shared" si="1029"/>
        <v>3</v>
      </c>
      <c r="G7259" s="6">
        <f t="shared" si="1030"/>
        <v>1</v>
      </c>
      <c r="H7259" s="6">
        <f t="shared" si="1031"/>
        <v>6</v>
      </c>
      <c r="I7259" s="6">
        <f t="shared" si="1032"/>
        <v>23</v>
      </c>
      <c r="J7259" s="6" t="str">
        <f t="shared" si="1033"/>
        <v>6-1</v>
      </c>
      <c r="K7259" s="6" t="str">
        <f t="shared" si="1034"/>
        <v>WK</v>
      </c>
      <c r="L7259" s="6" t="str">
        <f t="shared" si="1035"/>
        <v>EVE</v>
      </c>
      <c r="M7259" s="6">
        <f t="shared" si="1036"/>
        <v>0</v>
      </c>
    </row>
    <row r="7260" spans="1:19" x14ac:dyDescent="0.35">
      <c r="C7260" s="42">
        <v>42156.166666666664</v>
      </c>
      <c r="D7260" s="32">
        <v>1719.3121337890625</v>
      </c>
      <c r="E7260" s="34" t="str">
        <f t="shared" si="1028"/>
        <v>06-01</v>
      </c>
      <c r="F7260" s="6">
        <f t="shared" si="1029"/>
        <v>4</v>
      </c>
      <c r="G7260" s="6">
        <f t="shared" si="1030"/>
        <v>1</v>
      </c>
      <c r="H7260" s="6">
        <f t="shared" si="1031"/>
        <v>6</v>
      </c>
      <c r="I7260" s="6">
        <f t="shared" si="1032"/>
        <v>23</v>
      </c>
      <c r="J7260" s="6" t="str">
        <f t="shared" si="1033"/>
        <v>6-1</v>
      </c>
      <c r="K7260" s="6" t="str">
        <f t="shared" si="1034"/>
        <v>WK</v>
      </c>
      <c r="L7260" s="6" t="str">
        <f t="shared" si="1035"/>
        <v>EVE</v>
      </c>
      <c r="M7260" s="6">
        <f t="shared" si="1036"/>
        <v>0</v>
      </c>
    </row>
    <row r="7261" spans="1:19" x14ac:dyDescent="0.35">
      <c r="C7261" s="42">
        <v>42156.1875</v>
      </c>
      <c r="D7261" s="32">
        <v>1718.609619140625</v>
      </c>
      <c r="E7261" s="34" t="str">
        <f t="shared" si="1028"/>
        <v>06-01</v>
      </c>
      <c r="F7261" s="6">
        <f t="shared" si="1029"/>
        <v>4</v>
      </c>
      <c r="G7261" s="6">
        <f t="shared" si="1030"/>
        <v>1</v>
      </c>
      <c r="H7261" s="6">
        <f t="shared" si="1031"/>
        <v>6</v>
      </c>
      <c r="I7261" s="6">
        <f t="shared" si="1032"/>
        <v>23</v>
      </c>
      <c r="J7261" s="6" t="str">
        <f t="shared" si="1033"/>
        <v>6-1</v>
      </c>
      <c r="K7261" s="6" t="str">
        <f t="shared" si="1034"/>
        <v>WK</v>
      </c>
      <c r="L7261" s="6" t="str">
        <f t="shared" si="1035"/>
        <v>EVE</v>
      </c>
      <c r="M7261" s="6">
        <f t="shared" si="1036"/>
        <v>0</v>
      </c>
    </row>
    <row r="7262" spans="1:19" x14ac:dyDescent="0.35">
      <c r="C7262" s="42">
        <v>42156.208333333336</v>
      </c>
      <c r="D7262" s="32">
        <v>1772.2747802734375</v>
      </c>
      <c r="E7262" s="34" t="str">
        <f t="shared" si="1028"/>
        <v>06-01</v>
      </c>
      <c r="F7262" s="6">
        <f t="shared" si="1029"/>
        <v>5</v>
      </c>
      <c r="G7262" s="6">
        <f t="shared" si="1030"/>
        <v>1</v>
      </c>
      <c r="H7262" s="6">
        <f t="shared" si="1031"/>
        <v>6</v>
      </c>
      <c r="I7262" s="6">
        <f t="shared" si="1032"/>
        <v>23</v>
      </c>
      <c r="J7262" s="6" t="str">
        <f t="shared" si="1033"/>
        <v>6-1</v>
      </c>
      <c r="K7262" s="6" t="str">
        <f t="shared" si="1034"/>
        <v>WK</v>
      </c>
      <c r="L7262" s="6" t="str">
        <f t="shared" si="1035"/>
        <v>EVE</v>
      </c>
      <c r="M7262" s="6">
        <f t="shared" si="1036"/>
        <v>0</v>
      </c>
    </row>
    <row r="7263" spans="1:19" x14ac:dyDescent="0.35">
      <c r="C7263" s="42">
        <v>42156.229166666664</v>
      </c>
      <c r="D7263" s="32">
        <v>1867.095947265625</v>
      </c>
      <c r="E7263" s="34" t="str">
        <f t="shared" si="1028"/>
        <v>06-01</v>
      </c>
      <c r="F7263" s="6">
        <f t="shared" si="1029"/>
        <v>5</v>
      </c>
      <c r="G7263" s="6">
        <f t="shared" si="1030"/>
        <v>1</v>
      </c>
      <c r="H7263" s="6">
        <f t="shared" si="1031"/>
        <v>6</v>
      </c>
      <c r="I7263" s="6">
        <f t="shared" si="1032"/>
        <v>23</v>
      </c>
      <c r="J7263" s="6" t="str">
        <f t="shared" si="1033"/>
        <v>6-1</v>
      </c>
      <c r="K7263" s="6" t="str">
        <f t="shared" si="1034"/>
        <v>WK</v>
      </c>
      <c r="L7263" s="6" t="str">
        <f t="shared" si="1035"/>
        <v>EVE</v>
      </c>
      <c r="M7263" s="6">
        <f t="shared" si="1036"/>
        <v>0</v>
      </c>
    </row>
    <row r="7264" spans="1:19" x14ac:dyDescent="0.35">
      <c r="C7264" s="42">
        <v>42156.25</v>
      </c>
      <c r="D7264" s="32">
        <v>1914.2806396484375</v>
      </c>
      <c r="E7264" s="34" t="str">
        <f t="shared" si="1028"/>
        <v>06-01</v>
      </c>
      <c r="F7264" s="6">
        <f t="shared" si="1029"/>
        <v>6</v>
      </c>
      <c r="G7264" s="6">
        <f t="shared" si="1030"/>
        <v>1</v>
      </c>
      <c r="H7264" s="6">
        <f t="shared" si="1031"/>
        <v>6</v>
      </c>
      <c r="I7264" s="6">
        <f t="shared" si="1032"/>
        <v>23</v>
      </c>
      <c r="J7264" s="6" t="str">
        <f t="shared" si="1033"/>
        <v>6-1</v>
      </c>
      <c r="K7264" s="6" t="str">
        <f t="shared" si="1034"/>
        <v>WK</v>
      </c>
      <c r="L7264" s="6" t="str">
        <f t="shared" si="1035"/>
        <v>EVE</v>
      </c>
      <c r="M7264" s="6">
        <f t="shared" si="1036"/>
        <v>0</v>
      </c>
    </row>
    <row r="7265" spans="3:13" x14ac:dyDescent="0.35">
      <c r="C7265" s="42">
        <v>42156.270833333336</v>
      </c>
      <c r="D7265" s="32">
        <v>2034.7894287109375</v>
      </c>
      <c r="E7265" s="34" t="str">
        <f t="shared" si="1028"/>
        <v>06-01</v>
      </c>
      <c r="F7265" s="6">
        <f t="shared" si="1029"/>
        <v>6</v>
      </c>
      <c r="G7265" s="6">
        <f t="shared" si="1030"/>
        <v>1</v>
      </c>
      <c r="H7265" s="6">
        <f t="shared" si="1031"/>
        <v>6</v>
      </c>
      <c r="I7265" s="6">
        <f t="shared" si="1032"/>
        <v>23</v>
      </c>
      <c r="J7265" s="6" t="str">
        <f t="shared" si="1033"/>
        <v>6-1</v>
      </c>
      <c r="K7265" s="6" t="str">
        <f t="shared" si="1034"/>
        <v>WK</v>
      </c>
      <c r="L7265" s="6" t="str">
        <f t="shared" si="1035"/>
        <v>EVE</v>
      </c>
      <c r="M7265" s="6">
        <f t="shared" si="1036"/>
        <v>0</v>
      </c>
    </row>
    <row r="7266" spans="3:13" x14ac:dyDescent="0.35">
      <c r="C7266" s="42">
        <v>42156.291666666664</v>
      </c>
      <c r="D7266" s="32">
        <v>2120.80419921875</v>
      </c>
      <c r="E7266" s="34" t="str">
        <f t="shared" si="1028"/>
        <v>06-01</v>
      </c>
      <c r="F7266" s="6">
        <f t="shared" si="1029"/>
        <v>7</v>
      </c>
      <c r="G7266" s="6">
        <f t="shared" si="1030"/>
        <v>1</v>
      </c>
      <c r="H7266" s="6">
        <f t="shared" si="1031"/>
        <v>6</v>
      </c>
      <c r="I7266" s="6">
        <f t="shared" si="1032"/>
        <v>23</v>
      </c>
      <c r="J7266" s="6" t="str">
        <f t="shared" si="1033"/>
        <v>6-1</v>
      </c>
      <c r="K7266" s="6" t="str">
        <f t="shared" si="1034"/>
        <v>WK</v>
      </c>
      <c r="L7266" s="6" t="str">
        <f t="shared" si="1035"/>
        <v>DAY</v>
      </c>
      <c r="M7266" s="6">
        <f t="shared" si="1036"/>
        <v>0</v>
      </c>
    </row>
    <row r="7267" spans="3:13" x14ac:dyDescent="0.35">
      <c r="C7267" s="42">
        <v>42156.3125</v>
      </c>
      <c r="D7267" s="32">
        <v>2212.7099609375</v>
      </c>
      <c r="E7267" s="34" t="str">
        <f t="shared" si="1028"/>
        <v>06-01</v>
      </c>
      <c r="F7267" s="6">
        <f t="shared" si="1029"/>
        <v>7</v>
      </c>
      <c r="G7267" s="6">
        <f t="shared" si="1030"/>
        <v>1</v>
      </c>
      <c r="H7267" s="6">
        <f t="shared" si="1031"/>
        <v>6</v>
      </c>
      <c r="I7267" s="6">
        <f t="shared" si="1032"/>
        <v>23</v>
      </c>
      <c r="J7267" s="6" t="str">
        <f t="shared" si="1033"/>
        <v>6-1</v>
      </c>
      <c r="K7267" s="6" t="str">
        <f t="shared" si="1034"/>
        <v>WK</v>
      </c>
      <c r="L7267" s="6" t="str">
        <f t="shared" si="1035"/>
        <v>DAY</v>
      </c>
      <c r="M7267" s="6">
        <f t="shared" si="1036"/>
        <v>0</v>
      </c>
    </row>
    <row r="7268" spans="3:13" x14ac:dyDescent="0.35">
      <c r="C7268" s="42">
        <v>42156.333333333336</v>
      </c>
      <c r="D7268" s="32">
        <v>2248.194580078125</v>
      </c>
      <c r="E7268" s="34" t="str">
        <f t="shared" si="1028"/>
        <v>06-01</v>
      </c>
      <c r="F7268" s="6">
        <f t="shared" si="1029"/>
        <v>8</v>
      </c>
      <c r="G7268" s="6">
        <f t="shared" si="1030"/>
        <v>1</v>
      </c>
      <c r="H7268" s="6">
        <f t="shared" si="1031"/>
        <v>6</v>
      </c>
      <c r="I7268" s="6">
        <f t="shared" si="1032"/>
        <v>23</v>
      </c>
      <c r="J7268" s="6" t="str">
        <f t="shared" si="1033"/>
        <v>6-1</v>
      </c>
      <c r="K7268" s="6" t="str">
        <f t="shared" si="1034"/>
        <v>WK</v>
      </c>
      <c r="L7268" s="6" t="str">
        <f t="shared" si="1035"/>
        <v>DAY</v>
      </c>
      <c r="M7268" s="6">
        <f t="shared" si="1036"/>
        <v>0</v>
      </c>
    </row>
    <row r="7269" spans="3:13" x14ac:dyDescent="0.35">
      <c r="C7269" s="42">
        <v>42156.354166666664</v>
      </c>
      <c r="D7269" s="32">
        <v>2289.792236328125</v>
      </c>
      <c r="E7269" s="34" t="str">
        <f t="shared" si="1028"/>
        <v>06-01</v>
      </c>
      <c r="F7269" s="6">
        <f t="shared" si="1029"/>
        <v>8</v>
      </c>
      <c r="G7269" s="6">
        <f t="shared" si="1030"/>
        <v>1</v>
      </c>
      <c r="H7269" s="6">
        <f t="shared" si="1031"/>
        <v>6</v>
      </c>
      <c r="I7269" s="6">
        <f t="shared" si="1032"/>
        <v>23</v>
      </c>
      <c r="J7269" s="6" t="str">
        <f t="shared" si="1033"/>
        <v>6-1</v>
      </c>
      <c r="K7269" s="6" t="str">
        <f t="shared" si="1034"/>
        <v>WK</v>
      </c>
      <c r="L7269" s="6" t="str">
        <f t="shared" si="1035"/>
        <v>DAY</v>
      </c>
      <c r="M7269" s="6">
        <f t="shared" si="1036"/>
        <v>0</v>
      </c>
    </row>
    <row r="7270" spans="3:13" x14ac:dyDescent="0.35">
      <c r="C7270" s="42">
        <v>42156.375</v>
      </c>
      <c r="D7270" s="32">
        <v>2319.064697265625</v>
      </c>
      <c r="E7270" s="34" t="str">
        <f t="shared" si="1028"/>
        <v>06-01</v>
      </c>
      <c r="F7270" s="6">
        <f t="shared" si="1029"/>
        <v>9</v>
      </c>
      <c r="G7270" s="6">
        <f t="shared" si="1030"/>
        <v>1</v>
      </c>
      <c r="H7270" s="6">
        <f t="shared" si="1031"/>
        <v>6</v>
      </c>
      <c r="I7270" s="6">
        <f t="shared" si="1032"/>
        <v>23</v>
      </c>
      <c r="J7270" s="6" t="str">
        <f t="shared" si="1033"/>
        <v>6-1</v>
      </c>
      <c r="K7270" s="6" t="str">
        <f t="shared" si="1034"/>
        <v>WK</v>
      </c>
      <c r="L7270" s="6" t="str">
        <f t="shared" si="1035"/>
        <v>DAY</v>
      </c>
      <c r="M7270" s="6">
        <f t="shared" si="1036"/>
        <v>0</v>
      </c>
    </row>
    <row r="7271" spans="3:13" x14ac:dyDescent="0.35">
      <c r="C7271" s="42">
        <v>42156.395833333336</v>
      </c>
      <c r="D7271" s="32">
        <v>2343.105712890625</v>
      </c>
      <c r="E7271" s="34" t="str">
        <f t="shared" si="1028"/>
        <v>06-01</v>
      </c>
      <c r="F7271" s="6">
        <f t="shared" si="1029"/>
        <v>9</v>
      </c>
      <c r="G7271" s="6">
        <f t="shared" si="1030"/>
        <v>1</v>
      </c>
      <c r="H7271" s="6">
        <f t="shared" si="1031"/>
        <v>6</v>
      </c>
      <c r="I7271" s="6">
        <f t="shared" si="1032"/>
        <v>23</v>
      </c>
      <c r="J7271" s="6" t="str">
        <f t="shared" si="1033"/>
        <v>6-1</v>
      </c>
      <c r="K7271" s="6" t="str">
        <f t="shared" si="1034"/>
        <v>WK</v>
      </c>
      <c r="L7271" s="6" t="str">
        <f t="shared" si="1035"/>
        <v>DAY</v>
      </c>
      <c r="M7271" s="6">
        <f t="shared" si="1036"/>
        <v>0</v>
      </c>
    </row>
    <row r="7272" spans="3:13" x14ac:dyDescent="0.35">
      <c r="C7272" s="42">
        <v>42156.416666666664</v>
      </c>
      <c r="D7272" s="32">
        <v>2381.01708984375</v>
      </c>
      <c r="E7272" s="34" t="str">
        <f t="shared" si="1028"/>
        <v>06-01</v>
      </c>
      <c r="F7272" s="6">
        <f t="shared" si="1029"/>
        <v>10</v>
      </c>
      <c r="G7272" s="6">
        <f t="shared" si="1030"/>
        <v>1</v>
      </c>
      <c r="H7272" s="6">
        <f t="shared" si="1031"/>
        <v>6</v>
      </c>
      <c r="I7272" s="6">
        <f t="shared" si="1032"/>
        <v>23</v>
      </c>
      <c r="J7272" s="6" t="str">
        <f t="shared" si="1033"/>
        <v>6-1</v>
      </c>
      <c r="K7272" s="6" t="str">
        <f t="shared" si="1034"/>
        <v>WK</v>
      </c>
      <c r="L7272" s="6" t="str">
        <f t="shared" si="1035"/>
        <v>DAY</v>
      </c>
      <c r="M7272" s="6">
        <f t="shared" si="1036"/>
        <v>0</v>
      </c>
    </row>
    <row r="7273" spans="3:13" x14ac:dyDescent="0.35">
      <c r="C7273" s="42">
        <v>42156.4375</v>
      </c>
      <c r="D7273" s="32">
        <v>2412.068359375</v>
      </c>
      <c r="E7273" s="34" t="str">
        <f t="shared" si="1028"/>
        <v>06-01</v>
      </c>
      <c r="F7273" s="6">
        <f t="shared" si="1029"/>
        <v>10</v>
      </c>
      <c r="G7273" s="6">
        <f t="shared" si="1030"/>
        <v>1</v>
      </c>
      <c r="H7273" s="6">
        <f t="shared" si="1031"/>
        <v>6</v>
      </c>
      <c r="I7273" s="6">
        <f t="shared" si="1032"/>
        <v>23</v>
      </c>
      <c r="J7273" s="6" t="str">
        <f t="shared" si="1033"/>
        <v>6-1</v>
      </c>
      <c r="K7273" s="6" t="str">
        <f t="shared" si="1034"/>
        <v>WK</v>
      </c>
      <c r="L7273" s="6" t="str">
        <f t="shared" si="1035"/>
        <v>DAY</v>
      </c>
      <c r="M7273" s="6">
        <f t="shared" si="1036"/>
        <v>0</v>
      </c>
    </row>
    <row r="7274" spans="3:13" x14ac:dyDescent="0.35">
      <c r="C7274" s="42">
        <v>42156.458333333336</v>
      </c>
      <c r="D7274" s="32">
        <v>2437.024169921875</v>
      </c>
      <c r="E7274" s="34" t="str">
        <f t="shared" si="1028"/>
        <v>06-01</v>
      </c>
      <c r="F7274" s="6">
        <f t="shared" si="1029"/>
        <v>11</v>
      </c>
      <c r="G7274" s="6">
        <f t="shared" si="1030"/>
        <v>1</v>
      </c>
      <c r="H7274" s="6">
        <f t="shared" si="1031"/>
        <v>6</v>
      </c>
      <c r="I7274" s="6">
        <f t="shared" si="1032"/>
        <v>23</v>
      </c>
      <c r="J7274" s="6" t="str">
        <f t="shared" si="1033"/>
        <v>6-1</v>
      </c>
      <c r="K7274" s="6" t="str">
        <f t="shared" si="1034"/>
        <v>WK</v>
      </c>
      <c r="L7274" s="6" t="str">
        <f t="shared" si="1035"/>
        <v>DAY</v>
      </c>
      <c r="M7274" s="6">
        <f t="shared" si="1036"/>
        <v>0</v>
      </c>
    </row>
    <row r="7275" spans="3:13" x14ac:dyDescent="0.35">
      <c r="C7275" s="42">
        <v>42156.479166666664</v>
      </c>
      <c r="D7275" s="32">
        <v>2456.0302734375</v>
      </c>
      <c r="E7275" s="34" t="str">
        <f t="shared" si="1028"/>
        <v>06-01</v>
      </c>
      <c r="F7275" s="6">
        <f t="shared" si="1029"/>
        <v>11</v>
      </c>
      <c r="G7275" s="6">
        <f t="shared" si="1030"/>
        <v>1</v>
      </c>
      <c r="H7275" s="6">
        <f t="shared" si="1031"/>
        <v>6</v>
      </c>
      <c r="I7275" s="6">
        <f t="shared" si="1032"/>
        <v>23</v>
      </c>
      <c r="J7275" s="6" t="str">
        <f t="shared" si="1033"/>
        <v>6-1</v>
      </c>
      <c r="K7275" s="6" t="str">
        <f t="shared" si="1034"/>
        <v>WK</v>
      </c>
      <c r="L7275" s="6" t="str">
        <f t="shared" si="1035"/>
        <v>DAY</v>
      </c>
      <c r="M7275" s="6">
        <f t="shared" si="1036"/>
        <v>0</v>
      </c>
    </row>
    <row r="7276" spans="3:13" x14ac:dyDescent="0.35">
      <c r="C7276" s="42">
        <v>42156.5</v>
      </c>
      <c r="D7276" s="32">
        <v>2478.919189453125</v>
      </c>
      <c r="E7276" s="34" t="str">
        <f t="shared" si="1028"/>
        <v>06-01</v>
      </c>
      <c r="F7276" s="6">
        <f t="shared" si="1029"/>
        <v>12</v>
      </c>
      <c r="G7276" s="6">
        <f t="shared" si="1030"/>
        <v>1</v>
      </c>
      <c r="H7276" s="6">
        <f t="shared" si="1031"/>
        <v>6</v>
      </c>
      <c r="I7276" s="6">
        <f t="shared" si="1032"/>
        <v>23</v>
      </c>
      <c r="J7276" s="6" t="str">
        <f t="shared" si="1033"/>
        <v>6-1</v>
      </c>
      <c r="K7276" s="6" t="str">
        <f t="shared" si="1034"/>
        <v>WK</v>
      </c>
      <c r="L7276" s="6" t="str">
        <f t="shared" si="1035"/>
        <v>DAY</v>
      </c>
      <c r="M7276" s="6">
        <f t="shared" si="1036"/>
        <v>0</v>
      </c>
    </row>
    <row r="7277" spans="3:13" x14ac:dyDescent="0.35">
      <c r="C7277" s="42">
        <v>42156.520833333336</v>
      </c>
      <c r="D7277" s="32">
        <v>2476.65625</v>
      </c>
      <c r="E7277" s="34" t="str">
        <f t="shared" si="1028"/>
        <v>06-01</v>
      </c>
      <c r="F7277" s="6">
        <f t="shared" si="1029"/>
        <v>12</v>
      </c>
      <c r="G7277" s="6">
        <f t="shared" si="1030"/>
        <v>1</v>
      </c>
      <c r="H7277" s="6">
        <f t="shared" si="1031"/>
        <v>6</v>
      </c>
      <c r="I7277" s="6">
        <f t="shared" si="1032"/>
        <v>23</v>
      </c>
      <c r="J7277" s="6" t="str">
        <f t="shared" si="1033"/>
        <v>6-1</v>
      </c>
      <c r="K7277" s="6" t="str">
        <f t="shared" si="1034"/>
        <v>WK</v>
      </c>
      <c r="L7277" s="6" t="str">
        <f t="shared" si="1035"/>
        <v>DAY</v>
      </c>
      <c r="M7277" s="6">
        <f t="shared" si="1036"/>
        <v>0</v>
      </c>
    </row>
    <row r="7278" spans="3:13" x14ac:dyDescent="0.35">
      <c r="C7278" s="42">
        <v>42156.541666666664</v>
      </c>
      <c r="D7278" s="32">
        <v>2499.77099609375</v>
      </c>
      <c r="E7278" s="34" t="str">
        <f t="shared" si="1028"/>
        <v>06-01</v>
      </c>
      <c r="F7278" s="6">
        <f t="shared" si="1029"/>
        <v>13</v>
      </c>
      <c r="G7278" s="6">
        <f t="shared" si="1030"/>
        <v>1</v>
      </c>
      <c r="H7278" s="6">
        <f t="shared" si="1031"/>
        <v>6</v>
      </c>
      <c r="I7278" s="6">
        <f t="shared" si="1032"/>
        <v>23</v>
      </c>
      <c r="J7278" s="6" t="str">
        <f t="shared" si="1033"/>
        <v>6-1</v>
      </c>
      <c r="K7278" s="6" t="str">
        <f t="shared" si="1034"/>
        <v>WK</v>
      </c>
      <c r="L7278" s="6" t="str">
        <f t="shared" si="1035"/>
        <v>DAY</v>
      </c>
      <c r="M7278" s="6">
        <f t="shared" si="1036"/>
        <v>0</v>
      </c>
    </row>
    <row r="7279" spans="3:13" x14ac:dyDescent="0.35">
      <c r="C7279" s="42">
        <v>42156.5625</v>
      </c>
      <c r="D7279" s="32">
        <v>2504.8779296875</v>
      </c>
      <c r="E7279" s="34" t="str">
        <f t="shared" si="1028"/>
        <v>06-01</v>
      </c>
      <c r="F7279" s="6">
        <f t="shared" si="1029"/>
        <v>13</v>
      </c>
      <c r="G7279" s="6">
        <f t="shared" si="1030"/>
        <v>1</v>
      </c>
      <c r="H7279" s="6">
        <f t="shared" si="1031"/>
        <v>6</v>
      </c>
      <c r="I7279" s="6">
        <f t="shared" si="1032"/>
        <v>23</v>
      </c>
      <c r="J7279" s="6" t="str">
        <f t="shared" si="1033"/>
        <v>6-1</v>
      </c>
      <c r="K7279" s="6" t="str">
        <f t="shared" si="1034"/>
        <v>WK</v>
      </c>
      <c r="L7279" s="6" t="str">
        <f t="shared" si="1035"/>
        <v>DAY</v>
      </c>
      <c r="M7279" s="6">
        <f t="shared" si="1036"/>
        <v>0</v>
      </c>
    </row>
    <row r="7280" spans="3:13" x14ac:dyDescent="0.35">
      <c r="C7280" s="42">
        <v>42156.583333333336</v>
      </c>
      <c r="D7280" s="32">
        <v>2518.222900390625</v>
      </c>
      <c r="E7280" s="34" t="str">
        <f t="shared" si="1028"/>
        <v>06-01</v>
      </c>
      <c r="F7280" s="6">
        <f t="shared" si="1029"/>
        <v>14</v>
      </c>
      <c r="G7280" s="6">
        <f t="shared" si="1030"/>
        <v>1</v>
      </c>
      <c r="H7280" s="6">
        <f t="shared" si="1031"/>
        <v>6</v>
      </c>
      <c r="I7280" s="6">
        <f t="shared" si="1032"/>
        <v>23</v>
      </c>
      <c r="J7280" s="6" t="str">
        <f t="shared" si="1033"/>
        <v>6-1</v>
      </c>
      <c r="K7280" s="6" t="str">
        <f t="shared" si="1034"/>
        <v>WK</v>
      </c>
      <c r="L7280" s="6" t="str">
        <f t="shared" si="1035"/>
        <v>DAY</v>
      </c>
      <c r="M7280" s="6">
        <f t="shared" si="1036"/>
        <v>0</v>
      </c>
    </row>
    <row r="7281" spans="3:13" x14ac:dyDescent="0.35">
      <c r="C7281" s="42">
        <v>42156.604166666664</v>
      </c>
      <c r="D7281" s="32">
        <v>2524.217529296875</v>
      </c>
      <c r="E7281" s="34" t="str">
        <f t="shared" si="1028"/>
        <v>06-01</v>
      </c>
      <c r="F7281" s="6">
        <f t="shared" si="1029"/>
        <v>14</v>
      </c>
      <c r="G7281" s="6">
        <f t="shared" si="1030"/>
        <v>1</v>
      </c>
      <c r="H7281" s="6">
        <f t="shared" si="1031"/>
        <v>6</v>
      </c>
      <c r="I7281" s="6">
        <f t="shared" si="1032"/>
        <v>23</v>
      </c>
      <c r="J7281" s="6" t="str">
        <f t="shared" si="1033"/>
        <v>6-1</v>
      </c>
      <c r="K7281" s="6" t="str">
        <f t="shared" si="1034"/>
        <v>WK</v>
      </c>
      <c r="L7281" s="6" t="str">
        <f t="shared" si="1035"/>
        <v>DAY</v>
      </c>
      <c r="M7281" s="6">
        <f t="shared" si="1036"/>
        <v>0</v>
      </c>
    </row>
    <row r="7282" spans="3:13" x14ac:dyDescent="0.35">
      <c r="C7282" s="42">
        <v>42156.625</v>
      </c>
      <c r="D7282" s="32">
        <v>2535.20947265625</v>
      </c>
      <c r="E7282" s="34" t="str">
        <f t="shared" si="1028"/>
        <v>06-01</v>
      </c>
      <c r="F7282" s="6">
        <f t="shared" si="1029"/>
        <v>15</v>
      </c>
      <c r="G7282" s="6">
        <f t="shared" si="1030"/>
        <v>1</v>
      </c>
      <c r="H7282" s="6">
        <f t="shared" si="1031"/>
        <v>6</v>
      </c>
      <c r="I7282" s="6">
        <f t="shared" si="1032"/>
        <v>23</v>
      </c>
      <c r="J7282" s="6" t="str">
        <f t="shared" si="1033"/>
        <v>6-1</v>
      </c>
      <c r="K7282" s="6" t="str">
        <f t="shared" si="1034"/>
        <v>WK</v>
      </c>
      <c r="L7282" s="6" t="str">
        <f t="shared" si="1035"/>
        <v>DAY</v>
      </c>
      <c r="M7282" s="6">
        <f t="shared" si="1036"/>
        <v>0</v>
      </c>
    </row>
    <row r="7283" spans="3:13" x14ac:dyDescent="0.35">
      <c r="C7283" s="42">
        <v>42156.645833333336</v>
      </c>
      <c r="D7283" s="32">
        <v>2552.757080078125</v>
      </c>
      <c r="E7283" s="34" t="str">
        <f t="shared" si="1028"/>
        <v>06-01</v>
      </c>
      <c r="F7283" s="6">
        <f t="shared" si="1029"/>
        <v>15</v>
      </c>
      <c r="G7283" s="6">
        <f t="shared" si="1030"/>
        <v>1</v>
      </c>
      <c r="H7283" s="6">
        <f t="shared" si="1031"/>
        <v>6</v>
      </c>
      <c r="I7283" s="6">
        <f t="shared" si="1032"/>
        <v>23</v>
      </c>
      <c r="J7283" s="6" t="str">
        <f t="shared" si="1033"/>
        <v>6-1</v>
      </c>
      <c r="K7283" s="6" t="str">
        <f t="shared" si="1034"/>
        <v>WK</v>
      </c>
      <c r="L7283" s="6" t="str">
        <f t="shared" si="1035"/>
        <v>DAY</v>
      </c>
      <c r="M7283" s="6">
        <f t="shared" si="1036"/>
        <v>0</v>
      </c>
    </row>
    <row r="7284" spans="3:13" x14ac:dyDescent="0.35">
      <c r="C7284" s="42">
        <v>42156.666666666664</v>
      </c>
      <c r="D7284" s="32">
        <v>2565.1953125</v>
      </c>
      <c r="E7284" s="34" t="str">
        <f t="shared" si="1028"/>
        <v>06-01</v>
      </c>
      <c r="F7284" s="6">
        <f t="shared" si="1029"/>
        <v>16</v>
      </c>
      <c r="G7284" s="6">
        <f t="shared" si="1030"/>
        <v>1</v>
      </c>
      <c r="H7284" s="6">
        <f t="shared" si="1031"/>
        <v>6</v>
      </c>
      <c r="I7284" s="6">
        <f t="shared" si="1032"/>
        <v>23</v>
      </c>
      <c r="J7284" s="6" t="str">
        <f t="shared" si="1033"/>
        <v>6-1</v>
      </c>
      <c r="K7284" s="6" t="str">
        <f t="shared" si="1034"/>
        <v>WK</v>
      </c>
      <c r="L7284" s="6" t="str">
        <f t="shared" si="1035"/>
        <v>DAY</v>
      </c>
      <c r="M7284" s="6">
        <f t="shared" si="1036"/>
        <v>0</v>
      </c>
    </row>
    <row r="7285" spans="3:13" x14ac:dyDescent="0.35">
      <c r="C7285" s="42">
        <v>42156.6875</v>
      </c>
      <c r="D7285" s="32">
        <v>2562.448974609375</v>
      </c>
      <c r="E7285" s="34" t="str">
        <f t="shared" si="1028"/>
        <v>06-01</v>
      </c>
      <c r="F7285" s="6">
        <f t="shared" si="1029"/>
        <v>16</v>
      </c>
      <c r="G7285" s="6">
        <f t="shared" si="1030"/>
        <v>1</v>
      </c>
      <c r="H7285" s="6">
        <f t="shared" si="1031"/>
        <v>6</v>
      </c>
      <c r="I7285" s="6">
        <f t="shared" si="1032"/>
        <v>23</v>
      </c>
      <c r="J7285" s="6" t="str">
        <f t="shared" si="1033"/>
        <v>6-1</v>
      </c>
      <c r="K7285" s="6" t="str">
        <f t="shared" si="1034"/>
        <v>WK</v>
      </c>
      <c r="L7285" s="6" t="str">
        <f t="shared" si="1035"/>
        <v>DAY</v>
      </c>
      <c r="M7285" s="6">
        <f t="shared" si="1036"/>
        <v>0</v>
      </c>
    </row>
    <row r="7286" spans="3:13" x14ac:dyDescent="0.35">
      <c r="C7286" s="42">
        <v>42156.708333333336</v>
      </c>
      <c r="D7286" s="32">
        <v>2585.520751953125</v>
      </c>
      <c r="E7286" s="34" t="str">
        <f t="shared" si="1028"/>
        <v>06-01</v>
      </c>
      <c r="F7286" s="6">
        <f t="shared" si="1029"/>
        <v>17</v>
      </c>
      <c r="G7286" s="6">
        <f t="shared" si="1030"/>
        <v>1</v>
      </c>
      <c r="H7286" s="6">
        <f t="shared" si="1031"/>
        <v>6</v>
      </c>
      <c r="I7286" s="6">
        <f t="shared" si="1032"/>
        <v>23</v>
      </c>
      <c r="J7286" s="6" t="str">
        <f t="shared" si="1033"/>
        <v>6-1</v>
      </c>
      <c r="K7286" s="6" t="str">
        <f t="shared" si="1034"/>
        <v>WK</v>
      </c>
      <c r="L7286" s="6" t="str">
        <f t="shared" si="1035"/>
        <v>EVE</v>
      </c>
      <c r="M7286" s="6">
        <f t="shared" si="1036"/>
        <v>0</v>
      </c>
    </row>
    <row r="7287" spans="3:13" x14ac:dyDescent="0.35">
      <c r="C7287" s="42">
        <v>42156.729166666664</v>
      </c>
      <c r="D7287" s="32">
        <v>2598.588623046875</v>
      </c>
      <c r="E7287" s="34" t="str">
        <f t="shared" si="1028"/>
        <v>06-01</v>
      </c>
      <c r="F7287" s="6">
        <f t="shared" si="1029"/>
        <v>17</v>
      </c>
      <c r="G7287" s="6">
        <f t="shared" si="1030"/>
        <v>1</v>
      </c>
      <c r="H7287" s="6">
        <f t="shared" si="1031"/>
        <v>6</v>
      </c>
      <c r="I7287" s="6">
        <f t="shared" si="1032"/>
        <v>23</v>
      </c>
      <c r="J7287" s="6" t="str">
        <f t="shared" si="1033"/>
        <v>6-1</v>
      </c>
      <c r="K7287" s="6" t="str">
        <f t="shared" si="1034"/>
        <v>WK</v>
      </c>
      <c r="L7287" s="6" t="str">
        <f t="shared" si="1035"/>
        <v>EVE</v>
      </c>
      <c r="M7287" s="6">
        <f t="shared" si="1036"/>
        <v>0</v>
      </c>
    </row>
    <row r="7288" spans="3:13" x14ac:dyDescent="0.35">
      <c r="C7288" s="42">
        <v>42156.75</v>
      </c>
      <c r="D7288" s="32">
        <v>2618.528564453125</v>
      </c>
      <c r="E7288" s="34" t="str">
        <f t="shared" si="1028"/>
        <v>06-01</v>
      </c>
      <c r="F7288" s="6">
        <f t="shared" si="1029"/>
        <v>18</v>
      </c>
      <c r="G7288" s="6">
        <f t="shared" si="1030"/>
        <v>1</v>
      </c>
      <c r="H7288" s="6">
        <f t="shared" si="1031"/>
        <v>6</v>
      </c>
      <c r="I7288" s="6">
        <f t="shared" si="1032"/>
        <v>23</v>
      </c>
      <c r="J7288" s="6" t="str">
        <f t="shared" si="1033"/>
        <v>6-1</v>
      </c>
      <c r="K7288" s="6" t="str">
        <f t="shared" si="1034"/>
        <v>WK</v>
      </c>
      <c r="L7288" s="6" t="str">
        <f t="shared" si="1035"/>
        <v>EVE</v>
      </c>
      <c r="M7288" s="6">
        <f t="shared" si="1036"/>
        <v>0</v>
      </c>
    </row>
    <row r="7289" spans="3:13" x14ac:dyDescent="0.35">
      <c r="C7289" s="42">
        <v>42156.770833333336</v>
      </c>
      <c r="D7289" s="32">
        <v>2586.38720703125</v>
      </c>
      <c r="E7289" s="34" t="str">
        <f t="shared" si="1028"/>
        <v>06-01</v>
      </c>
      <c r="F7289" s="6">
        <f t="shared" si="1029"/>
        <v>18</v>
      </c>
      <c r="G7289" s="6">
        <f t="shared" si="1030"/>
        <v>1</v>
      </c>
      <c r="H7289" s="6">
        <f t="shared" si="1031"/>
        <v>6</v>
      </c>
      <c r="I7289" s="6">
        <f t="shared" si="1032"/>
        <v>23</v>
      </c>
      <c r="J7289" s="6" t="str">
        <f t="shared" si="1033"/>
        <v>6-1</v>
      </c>
      <c r="K7289" s="6" t="str">
        <f t="shared" si="1034"/>
        <v>WK</v>
      </c>
      <c r="L7289" s="6" t="str">
        <f t="shared" si="1035"/>
        <v>EVE</v>
      </c>
      <c r="M7289" s="6">
        <f t="shared" si="1036"/>
        <v>0</v>
      </c>
    </row>
    <row r="7290" spans="3:13" x14ac:dyDescent="0.35">
      <c r="C7290" s="42">
        <v>42156.791666666664</v>
      </c>
      <c r="D7290" s="32">
        <v>2592.80029296875</v>
      </c>
      <c r="E7290" s="34" t="str">
        <f t="shared" si="1028"/>
        <v>06-01</v>
      </c>
      <c r="F7290" s="6">
        <f t="shared" si="1029"/>
        <v>19</v>
      </c>
      <c r="G7290" s="6">
        <f t="shared" si="1030"/>
        <v>1</v>
      </c>
      <c r="H7290" s="6">
        <f t="shared" si="1031"/>
        <v>6</v>
      </c>
      <c r="I7290" s="6">
        <f t="shared" si="1032"/>
        <v>23</v>
      </c>
      <c r="J7290" s="6" t="str">
        <f t="shared" si="1033"/>
        <v>6-1</v>
      </c>
      <c r="K7290" s="6" t="str">
        <f t="shared" si="1034"/>
        <v>WK</v>
      </c>
      <c r="L7290" s="6" t="str">
        <f t="shared" si="1035"/>
        <v>EVE</v>
      </c>
      <c r="M7290" s="6">
        <f t="shared" si="1036"/>
        <v>0</v>
      </c>
    </row>
    <row r="7291" spans="3:13" x14ac:dyDescent="0.35">
      <c r="C7291" s="42">
        <v>42156.8125</v>
      </c>
      <c r="D7291" s="32">
        <v>2590.85009765625</v>
      </c>
      <c r="E7291" s="34" t="str">
        <f t="shared" si="1028"/>
        <v>06-01</v>
      </c>
      <c r="F7291" s="6">
        <f t="shared" si="1029"/>
        <v>19</v>
      </c>
      <c r="G7291" s="6">
        <f t="shared" si="1030"/>
        <v>1</v>
      </c>
      <c r="H7291" s="6">
        <f t="shared" si="1031"/>
        <v>6</v>
      </c>
      <c r="I7291" s="6">
        <f t="shared" si="1032"/>
        <v>23</v>
      </c>
      <c r="J7291" s="6" t="str">
        <f t="shared" si="1033"/>
        <v>6-1</v>
      </c>
      <c r="K7291" s="6" t="str">
        <f t="shared" si="1034"/>
        <v>WK</v>
      </c>
      <c r="L7291" s="6" t="str">
        <f t="shared" si="1035"/>
        <v>EVE</v>
      </c>
      <c r="M7291" s="6">
        <f t="shared" si="1036"/>
        <v>0</v>
      </c>
    </row>
    <row r="7292" spans="3:13" x14ac:dyDescent="0.35">
      <c r="C7292" s="42">
        <v>42156.833333333336</v>
      </c>
      <c r="D7292" s="32">
        <v>2678.114990234375</v>
      </c>
      <c r="E7292" s="34" t="str">
        <f t="shared" si="1028"/>
        <v>06-01</v>
      </c>
      <c r="F7292" s="6">
        <f t="shared" si="1029"/>
        <v>20</v>
      </c>
      <c r="G7292" s="6">
        <f t="shared" si="1030"/>
        <v>1</v>
      </c>
      <c r="H7292" s="6">
        <f t="shared" si="1031"/>
        <v>6</v>
      </c>
      <c r="I7292" s="6">
        <f t="shared" si="1032"/>
        <v>23</v>
      </c>
      <c r="J7292" s="6" t="str">
        <f t="shared" si="1033"/>
        <v>6-1</v>
      </c>
      <c r="K7292" s="6" t="str">
        <f t="shared" si="1034"/>
        <v>WK</v>
      </c>
      <c r="L7292" s="6" t="str">
        <f t="shared" si="1035"/>
        <v>EVE</v>
      </c>
      <c r="M7292" s="6">
        <f t="shared" si="1036"/>
        <v>0</v>
      </c>
    </row>
    <row r="7293" spans="3:13" x14ac:dyDescent="0.35">
      <c r="C7293" s="42">
        <v>42156.854166666664</v>
      </c>
      <c r="D7293" s="32">
        <v>2758.718994140625</v>
      </c>
      <c r="E7293" s="34" t="str">
        <f t="shared" si="1028"/>
        <v>06-01</v>
      </c>
      <c r="F7293" s="6">
        <f t="shared" si="1029"/>
        <v>20</v>
      </c>
      <c r="G7293" s="6">
        <f t="shared" si="1030"/>
        <v>1</v>
      </c>
      <c r="H7293" s="6">
        <f t="shared" si="1031"/>
        <v>6</v>
      </c>
      <c r="I7293" s="6">
        <f t="shared" si="1032"/>
        <v>23</v>
      </c>
      <c r="J7293" s="6" t="str">
        <f t="shared" si="1033"/>
        <v>6-1</v>
      </c>
      <c r="K7293" s="6" t="str">
        <f t="shared" si="1034"/>
        <v>WK</v>
      </c>
      <c r="L7293" s="6" t="str">
        <f t="shared" si="1035"/>
        <v>EVE</v>
      </c>
      <c r="M7293" s="6">
        <f t="shared" si="1036"/>
        <v>0</v>
      </c>
    </row>
    <row r="7294" spans="3:13" x14ac:dyDescent="0.35">
      <c r="C7294" s="42">
        <v>42156.875</v>
      </c>
      <c r="D7294" s="32">
        <v>2705.607666015625</v>
      </c>
      <c r="E7294" s="34" t="str">
        <f t="shared" si="1028"/>
        <v>06-01</v>
      </c>
      <c r="F7294" s="6">
        <f t="shared" si="1029"/>
        <v>21</v>
      </c>
      <c r="G7294" s="6">
        <f t="shared" si="1030"/>
        <v>1</v>
      </c>
      <c r="H7294" s="6">
        <f t="shared" si="1031"/>
        <v>6</v>
      </c>
      <c r="I7294" s="6">
        <f t="shared" si="1032"/>
        <v>23</v>
      </c>
      <c r="J7294" s="6" t="str">
        <f t="shared" si="1033"/>
        <v>6-1</v>
      </c>
      <c r="K7294" s="6" t="str">
        <f t="shared" si="1034"/>
        <v>WK</v>
      </c>
      <c r="L7294" s="6" t="str">
        <f t="shared" si="1035"/>
        <v>EVE</v>
      </c>
      <c r="M7294" s="6">
        <f t="shared" si="1036"/>
        <v>0</v>
      </c>
    </row>
    <row r="7295" spans="3:13" x14ac:dyDescent="0.35">
      <c r="C7295" s="42">
        <v>42156.895833333336</v>
      </c>
      <c r="D7295" s="32">
        <v>2605.375</v>
      </c>
      <c r="E7295" s="34" t="str">
        <f t="shared" si="1028"/>
        <v>06-01</v>
      </c>
      <c r="F7295" s="6">
        <f t="shared" si="1029"/>
        <v>21</v>
      </c>
      <c r="G7295" s="6">
        <f t="shared" si="1030"/>
        <v>1</v>
      </c>
      <c r="H7295" s="6">
        <f t="shared" si="1031"/>
        <v>6</v>
      </c>
      <c r="I7295" s="6">
        <f t="shared" si="1032"/>
        <v>23</v>
      </c>
      <c r="J7295" s="6" t="str">
        <f t="shared" si="1033"/>
        <v>6-1</v>
      </c>
      <c r="K7295" s="6" t="str">
        <f t="shared" si="1034"/>
        <v>WK</v>
      </c>
      <c r="L7295" s="6" t="str">
        <f t="shared" si="1035"/>
        <v>EVE</v>
      </c>
      <c r="M7295" s="6">
        <f t="shared" si="1036"/>
        <v>0</v>
      </c>
    </row>
    <row r="7296" spans="3:13" x14ac:dyDescent="0.35">
      <c r="C7296" s="42">
        <v>42156.916666666664</v>
      </c>
      <c r="D7296" s="32">
        <v>2474.927490234375</v>
      </c>
      <c r="E7296" s="34" t="str">
        <f t="shared" si="1028"/>
        <v>06-01</v>
      </c>
      <c r="F7296" s="6">
        <f t="shared" si="1029"/>
        <v>22</v>
      </c>
      <c r="G7296" s="6">
        <f t="shared" si="1030"/>
        <v>1</v>
      </c>
      <c r="H7296" s="6">
        <f t="shared" si="1031"/>
        <v>6</v>
      </c>
      <c r="I7296" s="6">
        <f t="shared" si="1032"/>
        <v>23</v>
      </c>
      <c r="J7296" s="6" t="str">
        <f t="shared" si="1033"/>
        <v>6-1</v>
      </c>
      <c r="K7296" s="6" t="str">
        <f t="shared" si="1034"/>
        <v>WK</v>
      </c>
      <c r="L7296" s="6" t="str">
        <f t="shared" si="1035"/>
        <v>EVE</v>
      </c>
      <c r="M7296" s="6">
        <f t="shared" si="1036"/>
        <v>0</v>
      </c>
    </row>
    <row r="7297" spans="3:13" x14ac:dyDescent="0.35">
      <c r="C7297" s="42">
        <v>42156.9375</v>
      </c>
      <c r="D7297" s="32">
        <v>2333.406005859375</v>
      </c>
      <c r="E7297" s="34" t="str">
        <f t="shared" si="1028"/>
        <v>06-01</v>
      </c>
      <c r="F7297" s="6">
        <f t="shared" si="1029"/>
        <v>22</v>
      </c>
      <c r="G7297" s="6">
        <f t="shared" si="1030"/>
        <v>1</v>
      </c>
      <c r="H7297" s="6">
        <f t="shared" si="1031"/>
        <v>6</v>
      </c>
      <c r="I7297" s="6">
        <f t="shared" si="1032"/>
        <v>23</v>
      </c>
      <c r="J7297" s="6" t="str">
        <f t="shared" si="1033"/>
        <v>6-1</v>
      </c>
      <c r="K7297" s="6" t="str">
        <f t="shared" si="1034"/>
        <v>WK</v>
      </c>
      <c r="L7297" s="6" t="str">
        <f t="shared" si="1035"/>
        <v>EVE</v>
      </c>
      <c r="M7297" s="6">
        <f t="shared" si="1036"/>
        <v>0</v>
      </c>
    </row>
    <row r="7298" spans="3:13" x14ac:dyDescent="0.35">
      <c r="C7298" s="42">
        <v>42156.958333333336</v>
      </c>
      <c r="D7298" s="32">
        <v>2190.17626953125</v>
      </c>
      <c r="E7298" s="34" t="str">
        <f t="shared" si="1028"/>
        <v>06-01</v>
      </c>
      <c r="F7298" s="6">
        <f t="shared" si="1029"/>
        <v>23</v>
      </c>
      <c r="G7298" s="6">
        <f t="shared" si="1030"/>
        <v>1</v>
      </c>
      <c r="H7298" s="6">
        <f t="shared" si="1031"/>
        <v>6</v>
      </c>
      <c r="I7298" s="6">
        <f t="shared" si="1032"/>
        <v>23</v>
      </c>
      <c r="J7298" s="6" t="str">
        <f t="shared" si="1033"/>
        <v>6-1</v>
      </c>
      <c r="K7298" s="6" t="str">
        <f t="shared" si="1034"/>
        <v>WK</v>
      </c>
      <c r="L7298" s="6" t="str">
        <f t="shared" si="1035"/>
        <v>EVE</v>
      </c>
      <c r="M7298" s="6">
        <f t="shared" si="1036"/>
        <v>0</v>
      </c>
    </row>
    <row r="7299" spans="3:13" x14ac:dyDescent="0.35">
      <c r="C7299" s="42">
        <v>42156.979166666664</v>
      </c>
      <c r="D7299" s="32">
        <v>2075.15234375</v>
      </c>
      <c r="E7299" s="34" t="str">
        <f t="shared" si="1028"/>
        <v>06-01</v>
      </c>
      <c r="F7299" s="6">
        <f t="shared" si="1029"/>
        <v>23</v>
      </c>
      <c r="G7299" s="6">
        <f t="shared" si="1030"/>
        <v>1</v>
      </c>
      <c r="H7299" s="6">
        <f t="shared" si="1031"/>
        <v>6</v>
      </c>
      <c r="I7299" s="6">
        <f t="shared" si="1032"/>
        <v>23</v>
      </c>
      <c r="J7299" s="6" t="str">
        <f t="shared" si="1033"/>
        <v>6-1</v>
      </c>
      <c r="K7299" s="6" t="str">
        <f t="shared" si="1034"/>
        <v>WK</v>
      </c>
      <c r="L7299" s="6" t="str">
        <f t="shared" si="1035"/>
        <v>EVE</v>
      </c>
      <c r="M7299" s="6">
        <f t="shared" si="1036"/>
        <v>0</v>
      </c>
    </row>
    <row r="7300" spans="3:13" x14ac:dyDescent="0.35">
      <c r="C7300" s="42">
        <v>42157</v>
      </c>
      <c r="D7300" s="32">
        <v>1964.902099609375</v>
      </c>
      <c r="E7300" s="34" t="str">
        <f t="shared" si="1028"/>
        <v>06-02</v>
      </c>
      <c r="F7300" s="6">
        <f t="shared" si="1029"/>
        <v>0</v>
      </c>
      <c r="G7300" s="6">
        <f t="shared" si="1030"/>
        <v>2</v>
      </c>
      <c r="H7300" s="6">
        <f t="shared" si="1031"/>
        <v>6</v>
      </c>
      <c r="I7300" s="6">
        <f t="shared" si="1032"/>
        <v>23</v>
      </c>
      <c r="J7300" s="6" t="str">
        <f t="shared" si="1033"/>
        <v>6-2</v>
      </c>
      <c r="K7300" s="6" t="str">
        <f t="shared" si="1034"/>
        <v>WK</v>
      </c>
      <c r="L7300" s="6" t="str">
        <f t="shared" si="1035"/>
        <v>EVE</v>
      </c>
      <c r="M7300" s="6">
        <f t="shared" si="1036"/>
        <v>0</v>
      </c>
    </row>
    <row r="7301" spans="3:13" x14ac:dyDescent="0.35">
      <c r="C7301" s="42">
        <v>42157.020833333336</v>
      </c>
      <c r="D7301" s="32">
        <v>1896.466552734375</v>
      </c>
      <c r="E7301" s="34" t="str">
        <f t="shared" si="1028"/>
        <v>06-02</v>
      </c>
      <c r="F7301" s="6">
        <f t="shared" si="1029"/>
        <v>0</v>
      </c>
      <c r="G7301" s="6">
        <f t="shared" si="1030"/>
        <v>2</v>
      </c>
      <c r="H7301" s="6">
        <f t="shared" si="1031"/>
        <v>6</v>
      </c>
      <c r="I7301" s="6">
        <f t="shared" si="1032"/>
        <v>23</v>
      </c>
      <c r="J7301" s="6" t="str">
        <f t="shared" si="1033"/>
        <v>6-2</v>
      </c>
      <c r="K7301" s="6" t="str">
        <f t="shared" si="1034"/>
        <v>WK</v>
      </c>
      <c r="L7301" s="6" t="str">
        <f t="shared" si="1035"/>
        <v>EVE</v>
      </c>
      <c r="M7301" s="6">
        <f t="shared" si="1036"/>
        <v>0</v>
      </c>
    </row>
    <row r="7302" spans="3:13" x14ac:dyDescent="0.35">
      <c r="C7302" s="42">
        <v>42157.041666666664</v>
      </c>
      <c r="D7302" s="32">
        <v>1834.0574951171875</v>
      </c>
      <c r="E7302" s="34" t="str">
        <f t="shared" si="1028"/>
        <v>06-02</v>
      </c>
      <c r="F7302" s="6">
        <f t="shared" si="1029"/>
        <v>1</v>
      </c>
      <c r="G7302" s="6">
        <f t="shared" si="1030"/>
        <v>2</v>
      </c>
      <c r="H7302" s="6">
        <f t="shared" si="1031"/>
        <v>6</v>
      </c>
      <c r="I7302" s="6">
        <f t="shared" si="1032"/>
        <v>23</v>
      </c>
      <c r="J7302" s="6" t="str">
        <f t="shared" si="1033"/>
        <v>6-2</v>
      </c>
      <c r="K7302" s="6" t="str">
        <f t="shared" si="1034"/>
        <v>WK</v>
      </c>
      <c r="L7302" s="6" t="str">
        <f t="shared" si="1035"/>
        <v>EVE</v>
      </c>
      <c r="M7302" s="6">
        <f t="shared" si="1036"/>
        <v>0</v>
      </c>
    </row>
    <row r="7303" spans="3:13" x14ac:dyDescent="0.35">
      <c r="C7303" s="42">
        <v>42157.0625</v>
      </c>
      <c r="D7303" s="32">
        <v>1789.80810546875</v>
      </c>
      <c r="E7303" s="34" t="str">
        <f t="shared" ref="E7303:E7366" si="1037">TEXT(MONTH(C7303),"00")&amp;"-"&amp;TEXT(DAY(C7303),"00")</f>
        <v>06-02</v>
      </c>
      <c r="F7303" s="6">
        <f t="shared" ref="F7303:F7366" si="1038">HOUR(C7303)</f>
        <v>1</v>
      </c>
      <c r="G7303" s="6">
        <f t="shared" ref="G7303:G7366" si="1039">DAY(C7303)</f>
        <v>2</v>
      </c>
      <c r="H7303" s="6">
        <f t="shared" ref="H7303:H7366" si="1040">MONTH(C7303)</f>
        <v>6</v>
      </c>
      <c r="I7303" s="6">
        <f t="shared" ref="I7303:I7366" si="1041">WEEKNUM(C7303)</f>
        <v>23</v>
      </c>
      <c r="J7303" s="6" t="str">
        <f t="shared" ref="J7303:J7366" si="1042">H7303&amp;"-"&amp;G7303</f>
        <v>6-2</v>
      </c>
      <c r="K7303" s="6" t="str">
        <f t="shared" ref="K7303:K7366" si="1043">IF(WEEKDAY(C7303,11)&lt;6,"WK","WKND")</f>
        <v>WK</v>
      </c>
      <c r="L7303" s="6" t="str">
        <f t="shared" ref="L7303:L7366" si="1044">IF(AND(F7303&lt;17,F7303&gt;6),"DAY","EVE")</f>
        <v>EVE</v>
      </c>
      <c r="M7303" s="6">
        <f t="shared" ref="M7303:M7366" si="1045">IF(D7303&gt;4000,1,0)</f>
        <v>0</v>
      </c>
    </row>
    <row r="7304" spans="3:13" x14ac:dyDescent="0.35">
      <c r="C7304" s="42">
        <v>42157.083333333336</v>
      </c>
      <c r="D7304" s="32">
        <v>1751.8907470703125</v>
      </c>
      <c r="E7304" s="34" t="str">
        <f t="shared" si="1037"/>
        <v>06-02</v>
      </c>
      <c r="F7304" s="6">
        <f t="shared" si="1038"/>
        <v>2</v>
      </c>
      <c r="G7304" s="6">
        <f t="shared" si="1039"/>
        <v>2</v>
      </c>
      <c r="H7304" s="6">
        <f t="shared" si="1040"/>
        <v>6</v>
      </c>
      <c r="I7304" s="6">
        <f t="shared" si="1041"/>
        <v>23</v>
      </c>
      <c r="J7304" s="6" t="str">
        <f t="shared" si="1042"/>
        <v>6-2</v>
      </c>
      <c r="K7304" s="6" t="str">
        <f t="shared" si="1043"/>
        <v>WK</v>
      </c>
      <c r="L7304" s="6" t="str">
        <f t="shared" si="1044"/>
        <v>EVE</v>
      </c>
      <c r="M7304" s="6">
        <f t="shared" si="1045"/>
        <v>0</v>
      </c>
    </row>
    <row r="7305" spans="3:13" x14ac:dyDescent="0.35">
      <c r="C7305" s="42">
        <v>42157.104166666664</v>
      </c>
      <c r="D7305" s="32">
        <v>1724.1444091796875</v>
      </c>
      <c r="E7305" s="34" t="str">
        <f t="shared" si="1037"/>
        <v>06-02</v>
      </c>
      <c r="F7305" s="6">
        <f t="shared" si="1038"/>
        <v>2</v>
      </c>
      <c r="G7305" s="6">
        <f t="shared" si="1039"/>
        <v>2</v>
      </c>
      <c r="H7305" s="6">
        <f t="shared" si="1040"/>
        <v>6</v>
      </c>
      <c r="I7305" s="6">
        <f t="shared" si="1041"/>
        <v>23</v>
      </c>
      <c r="J7305" s="6" t="str">
        <f t="shared" si="1042"/>
        <v>6-2</v>
      </c>
      <c r="K7305" s="6" t="str">
        <f t="shared" si="1043"/>
        <v>WK</v>
      </c>
      <c r="L7305" s="6" t="str">
        <f t="shared" si="1044"/>
        <v>EVE</v>
      </c>
      <c r="M7305" s="6">
        <f t="shared" si="1045"/>
        <v>0</v>
      </c>
    </row>
    <row r="7306" spans="3:13" x14ac:dyDescent="0.35">
      <c r="C7306" s="42">
        <v>42157.125</v>
      </c>
      <c r="D7306" s="32">
        <v>1719.4007568359375</v>
      </c>
      <c r="E7306" s="34" t="str">
        <f t="shared" si="1037"/>
        <v>06-02</v>
      </c>
      <c r="F7306" s="6">
        <f t="shared" si="1038"/>
        <v>3</v>
      </c>
      <c r="G7306" s="6">
        <f t="shared" si="1039"/>
        <v>2</v>
      </c>
      <c r="H7306" s="6">
        <f t="shared" si="1040"/>
        <v>6</v>
      </c>
      <c r="I7306" s="6">
        <f t="shared" si="1041"/>
        <v>23</v>
      </c>
      <c r="J7306" s="6" t="str">
        <f t="shared" si="1042"/>
        <v>6-2</v>
      </c>
      <c r="K7306" s="6" t="str">
        <f t="shared" si="1043"/>
        <v>WK</v>
      </c>
      <c r="L7306" s="6" t="str">
        <f t="shared" si="1044"/>
        <v>EVE</v>
      </c>
      <c r="M7306" s="6">
        <f t="shared" si="1045"/>
        <v>0</v>
      </c>
    </row>
    <row r="7307" spans="3:13" x14ac:dyDescent="0.35">
      <c r="C7307" s="42">
        <v>42157.145833333336</v>
      </c>
      <c r="D7307" s="32">
        <v>1709.72314453125</v>
      </c>
      <c r="E7307" s="34" t="str">
        <f t="shared" si="1037"/>
        <v>06-02</v>
      </c>
      <c r="F7307" s="6">
        <f t="shared" si="1038"/>
        <v>3</v>
      </c>
      <c r="G7307" s="6">
        <f t="shared" si="1039"/>
        <v>2</v>
      </c>
      <c r="H7307" s="6">
        <f t="shared" si="1040"/>
        <v>6</v>
      </c>
      <c r="I7307" s="6">
        <f t="shared" si="1041"/>
        <v>23</v>
      </c>
      <c r="J7307" s="6" t="str">
        <f t="shared" si="1042"/>
        <v>6-2</v>
      </c>
      <c r="K7307" s="6" t="str">
        <f t="shared" si="1043"/>
        <v>WK</v>
      </c>
      <c r="L7307" s="6" t="str">
        <f t="shared" si="1044"/>
        <v>EVE</v>
      </c>
      <c r="M7307" s="6">
        <f t="shared" si="1045"/>
        <v>0</v>
      </c>
    </row>
    <row r="7308" spans="3:13" x14ac:dyDescent="0.35">
      <c r="C7308" s="42">
        <v>42157.166666666664</v>
      </c>
      <c r="D7308" s="32">
        <v>1714.661376953125</v>
      </c>
      <c r="E7308" s="34" t="str">
        <f t="shared" si="1037"/>
        <v>06-02</v>
      </c>
      <c r="F7308" s="6">
        <f t="shared" si="1038"/>
        <v>4</v>
      </c>
      <c r="G7308" s="6">
        <f t="shared" si="1039"/>
        <v>2</v>
      </c>
      <c r="H7308" s="6">
        <f t="shared" si="1040"/>
        <v>6</v>
      </c>
      <c r="I7308" s="6">
        <f t="shared" si="1041"/>
        <v>23</v>
      </c>
      <c r="J7308" s="6" t="str">
        <f t="shared" si="1042"/>
        <v>6-2</v>
      </c>
      <c r="K7308" s="6" t="str">
        <f t="shared" si="1043"/>
        <v>WK</v>
      </c>
      <c r="L7308" s="6" t="str">
        <f t="shared" si="1044"/>
        <v>EVE</v>
      </c>
      <c r="M7308" s="6">
        <f t="shared" si="1045"/>
        <v>0</v>
      </c>
    </row>
    <row r="7309" spans="3:13" x14ac:dyDescent="0.35">
      <c r="C7309" s="42">
        <v>42157.1875</v>
      </c>
      <c r="D7309" s="32">
        <v>1741.1541748046875</v>
      </c>
      <c r="E7309" s="34" t="str">
        <f t="shared" si="1037"/>
        <v>06-02</v>
      </c>
      <c r="F7309" s="6">
        <f t="shared" si="1038"/>
        <v>4</v>
      </c>
      <c r="G7309" s="6">
        <f t="shared" si="1039"/>
        <v>2</v>
      </c>
      <c r="H7309" s="6">
        <f t="shared" si="1040"/>
        <v>6</v>
      </c>
      <c r="I7309" s="6">
        <f t="shared" si="1041"/>
        <v>23</v>
      </c>
      <c r="J7309" s="6" t="str">
        <f t="shared" si="1042"/>
        <v>6-2</v>
      </c>
      <c r="K7309" s="6" t="str">
        <f t="shared" si="1043"/>
        <v>WK</v>
      </c>
      <c r="L7309" s="6" t="str">
        <f t="shared" si="1044"/>
        <v>EVE</v>
      </c>
      <c r="M7309" s="6">
        <f t="shared" si="1045"/>
        <v>0</v>
      </c>
    </row>
    <row r="7310" spans="3:13" x14ac:dyDescent="0.35">
      <c r="C7310" s="42">
        <v>42157.208333333336</v>
      </c>
      <c r="D7310" s="32">
        <v>1782.663818359375</v>
      </c>
      <c r="E7310" s="34" t="str">
        <f t="shared" si="1037"/>
        <v>06-02</v>
      </c>
      <c r="F7310" s="6">
        <f t="shared" si="1038"/>
        <v>5</v>
      </c>
      <c r="G7310" s="6">
        <f t="shared" si="1039"/>
        <v>2</v>
      </c>
      <c r="H7310" s="6">
        <f t="shared" si="1040"/>
        <v>6</v>
      </c>
      <c r="I7310" s="6">
        <f t="shared" si="1041"/>
        <v>23</v>
      </c>
      <c r="J7310" s="6" t="str">
        <f t="shared" si="1042"/>
        <v>6-2</v>
      </c>
      <c r="K7310" s="6" t="str">
        <f t="shared" si="1043"/>
        <v>WK</v>
      </c>
      <c r="L7310" s="6" t="str">
        <f t="shared" si="1044"/>
        <v>EVE</v>
      </c>
      <c r="M7310" s="6">
        <f t="shared" si="1045"/>
        <v>0</v>
      </c>
    </row>
    <row r="7311" spans="3:13" x14ac:dyDescent="0.35">
      <c r="C7311" s="42">
        <v>42157.229166666664</v>
      </c>
      <c r="D7311" s="32">
        <v>1872.2947998046875</v>
      </c>
      <c r="E7311" s="34" t="str">
        <f t="shared" si="1037"/>
        <v>06-02</v>
      </c>
      <c r="F7311" s="6">
        <f t="shared" si="1038"/>
        <v>5</v>
      </c>
      <c r="G7311" s="6">
        <f t="shared" si="1039"/>
        <v>2</v>
      </c>
      <c r="H7311" s="6">
        <f t="shared" si="1040"/>
        <v>6</v>
      </c>
      <c r="I7311" s="6">
        <f t="shared" si="1041"/>
        <v>23</v>
      </c>
      <c r="J7311" s="6" t="str">
        <f t="shared" si="1042"/>
        <v>6-2</v>
      </c>
      <c r="K7311" s="6" t="str">
        <f t="shared" si="1043"/>
        <v>WK</v>
      </c>
      <c r="L7311" s="6" t="str">
        <f t="shared" si="1044"/>
        <v>EVE</v>
      </c>
      <c r="M7311" s="6">
        <f t="shared" si="1045"/>
        <v>0</v>
      </c>
    </row>
    <row r="7312" spans="3:13" x14ac:dyDescent="0.35">
      <c r="C7312" s="42">
        <v>42157.25</v>
      </c>
      <c r="D7312" s="32">
        <v>1918.44580078125</v>
      </c>
      <c r="E7312" s="34" t="str">
        <f t="shared" si="1037"/>
        <v>06-02</v>
      </c>
      <c r="F7312" s="6">
        <f t="shared" si="1038"/>
        <v>6</v>
      </c>
      <c r="G7312" s="6">
        <f t="shared" si="1039"/>
        <v>2</v>
      </c>
      <c r="H7312" s="6">
        <f t="shared" si="1040"/>
        <v>6</v>
      </c>
      <c r="I7312" s="6">
        <f t="shared" si="1041"/>
        <v>23</v>
      </c>
      <c r="J7312" s="6" t="str">
        <f t="shared" si="1042"/>
        <v>6-2</v>
      </c>
      <c r="K7312" s="6" t="str">
        <f t="shared" si="1043"/>
        <v>WK</v>
      </c>
      <c r="L7312" s="6" t="str">
        <f t="shared" si="1044"/>
        <v>EVE</v>
      </c>
      <c r="M7312" s="6">
        <f t="shared" si="1045"/>
        <v>0</v>
      </c>
    </row>
    <row r="7313" spans="3:13" x14ac:dyDescent="0.35">
      <c r="C7313" s="42">
        <v>42157.270833333336</v>
      </c>
      <c r="D7313" s="32">
        <v>2040.5865478515625</v>
      </c>
      <c r="E7313" s="34" t="str">
        <f t="shared" si="1037"/>
        <v>06-02</v>
      </c>
      <c r="F7313" s="6">
        <f t="shared" si="1038"/>
        <v>6</v>
      </c>
      <c r="G7313" s="6">
        <f t="shared" si="1039"/>
        <v>2</v>
      </c>
      <c r="H7313" s="6">
        <f t="shared" si="1040"/>
        <v>6</v>
      </c>
      <c r="I7313" s="6">
        <f t="shared" si="1041"/>
        <v>23</v>
      </c>
      <c r="J7313" s="6" t="str">
        <f t="shared" si="1042"/>
        <v>6-2</v>
      </c>
      <c r="K7313" s="6" t="str">
        <f t="shared" si="1043"/>
        <v>WK</v>
      </c>
      <c r="L7313" s="6" t="str">
        <f t="shared" si="1044"/>
        <v>EVE</v>
      </c>
      <c r="M7313" s="6">
        <f t="shared" si="1045"/>
        <v>0</v>
      </c>
    </row>
    <row r="7314" spans="3:13" x14ac:dyDescent="0.35">
      <c r="C7314" s="42">
        <v>42157.291666666664</v>
      </c>
      <c r="D7314" s="32">
        <v>2129.814697265625</v>
      </c>
      <c r="E7314" s="34" t="str">
        <f t="shared" si="1037"/>
        <v>06-02</v>
      </c>
      <c r="F7314" s="6">
        <f t="shared" si="1038"/>
        <v>7</v>
      </c>
      <c r="G7314" s="6">
        <f t="shared" si="1039"/>
        <v>2</v>
      </c>
      <c r="H7314" s="6">
        <f t="shared" si="1040"/>
        <v>6</v>
      </c>
      <c r="I7314" s="6">
        <f t="shared" si="1041"/>
        <v>23</v>
      </c>
      <c r="J7314" s="6" t="str">
        <f t="shared" si="1042"/>
        <v>6-2</v>
      </c>
      <c r="K7314" s="6" t="str">
        <f t="shared" si="1043"/>
        <v>WK</v>
      </c>
      <c r="L7314" s="6" t="str">
        <f t="shared" si="1044"/>
        <v>DAY</v>
      </c>
      <c r="M7314" s="6">
        <f t="shared" si="1045"/>
        <v>0</v>
      </c>
    </row>
    <row r="7315" spans="3:13" x14ac:dyDescent="0.35">
      <c r="C7315" s="42">
        <v>42157.3125</v>
      </c>
      <c r="D7315" s="32">
        <v>2215.128662109375</v>
      </c>
      <c r="E7315" s="34" t="str">
        <f t="shared" si="1037"/>
        <v>06-02</v>
      </c>
      <c r="F7315" s="6">
        <f t="shared" si="1038"/>
        <v>7</v>
      </c>
      <c r="G7315" s="6">
        <f t="shared" si="1039"/>
        <v>2</v>
      </c>
      <c r="H7315" s="6">
        <f t="shared" si="1040"/>
        <v>6</v>
      </c>
      <c r="I7315" s="6">
        <f t="shared" si="1041"/>
        <v>23</v>
      </c>
      <c r="J7315" s="6" t="str">
        <f t="shared" si="1042"/>
        <v>6-2</v>
      </c>
      <c r="K7315" s="6" t="str">
        <f t="shared" si="1043"/>
        <v>WK</v>
      </c>
      <c r="L7315" s="6" t="str">
        <f t="shared" si="1044"/>
        <v>DAY</v>
      </c>
      <c r="M7315" s="6">
        <f t="shared" si="1045"/>
        <v>0</v>
      </c>
    </row>
    <row r="7316" spans="3:13" x14ac:dyDescent="0.35">
      <c r="C7316" s="42">
        <v>42157.333333333336</v>
      </c>
      <c r="D7316" s="32">
        <v>2242.847412109375</v>
      </c>
      <c r="E7316" s="34" t="str">
        <f t="shared" si="1037"/>
        <v>06-02</v>
      </c>
      <c r="F7316" s="6">
        <f t="shared" si="1038"/>
        <v>8</v>
      </c>
      <c r="G7316" s="6">
        <f t="shared" si="1039"/>
        <v>2</v>
      </c>
      <c r="H7316" s="6">
        <f t="shared" si="1040"/>
        <v>6</v>
      </c>
      <c r="I7316" s="6">
        <f t="shared" si="1041"/>
        <v>23</v>
      </c>
      <c r="J7316" s="6" t="str">
        <f t="shared" si="1042"/>
        <v>6-2</v>
      </c>
      <c r="K7316" s="6" t="str">
        <f t="shared" si="1043"/>
        <v>WK</v>
      </c>
      <c r="L7316" s="6" t="str">
        <f t="shared" si="1044"/>
        <v>DAY</v>
      </c>
      <c r="M7316" s="6">
        <f t="shared" si="1045"/>
        <v>0</v>
      </c>
    </row>
    <row r="7317" spans="3:13" x14ac:dyDescent="0.35">
      <c r="C7317" s="42">
        <v>42157.354166666664</v>
      </c>
      <c r="D7317" s="32">
        <v>2261.650146484375</v>
      </c>
      <c r="E7317" s="34" t="str">
        <f t="shared" si="1037"/>
        <v>06-02</v>
      </c>
      <c r="F7317" s="6">
        <f t="shared" si="1038"/>
        <v>8</v>
      </c>
      <c r="G7317" s="6">
        <f t="shared" si="1039"/>
        <v>2</v>
      </c>
      <c r="H7317" s="6">
        <f t="shared" si="1040"/>
        <v>6</v>
      </c>
      <c r="I7317" s="6">
        <f t="shared" si="1041"/>
        <v>23</v>
      </c>
      <c r="J7317" s="6" t="str">
        <f t="shared" si="1042"/>
        <v>6-2</v>
      </c>
      <c r="K7317" s="6" t="str">
        <f t="shared" si="1043"/>
        <v>WK</v>
      </c>
      <c r="L7317" s="6" t="str">
        <f t="shared" si="1044"/>
        <v>DAY</v>
      </c>
      <c r="M7317" s="6">
        <f t="shared" si="1045"/>
        <v>0</v>
      </c>
    </row>
    <row r="7318" spans="3:13" x14ac:dyDescent="0.35">
      <c r="C7318" s="42">
        <v>42157.375</v>
      </c>
      <c r="D7318" s="32">
        <v>2285.39697265625</v>
      </c>
      <c r="E7318" s="34" t="str">
        <f t="shared" si="1037"/>
        <v>06-02</v>
      </c>
      <c r="F7318" s="6">
        <f t="shared" si="1038"/>
        <v>9</v>
      </c>
      <c r="G7318" s="6">
        <f t="shared" si="1039"/>
        <v>2</v>
      </c>
      <c r="H7318" s="6">
        <f t="shared" si="1040"/>
        <v>6</v>
      </c>
      <c r="I7318" s="6">
        <f t="shared" si="1041"/>
        <v>23</v>
      </c>
      <c r="J7318" s="6" t="str">
        <f t="shared" si="1042"/>
        <v>6-2</v>
      </c>
      <c r="K7318" s="6" t="str">
        <f t="shared" si="1043"/>
        <v>WK</v>
      </c>
      <c r="L7318" s="6" t="str">
        <f t="shared" si="1044"/>
        <v>DAY</v>
      </c>
      <c r="M7318" s="6">
        <f t="shared" si="1045"/>
        <v>0</v>
      </c>
    </row>
    <row r="7319" spans="3:13" x14ac:dyDescent="0.35">
      <c r="C7319" s="42">
        <v>42157.395833333336</v>
      </c>
      <c r="D7319" s="32">
        <v>2317.492919921875</v>
      </c>
      <c r="E7319" s="34" t="str">
        <f t="shared" si="1037"/>
        <v>06-02</v>
      </c>
      <c r="F7319" s="6">
        <f t="shared" si="1038"/>
        <v>9</v>
      </c>
      <c r="G7319" s="6">
        <f t="shared" si="1039"/>
        <v>2</v>
      </c>
      <c r="H7319" s="6">
        <f t="shared" si="1040"/>
        <v>6</v>
      </c>
      <c r="I7319" s="6">
        <f t="shared" si="1041"/>
        <v>23</v>
      </c>
      <c r="J7319" s="6" t="str">
        <f t="shared" si="1042"/>
        <v>6-2</v>
      </c>
      <c r="K7319" s="6" t="str">
        <f t="shared" si="1043"/>
        <v>WK</v>
      </c>
      <c r="L7319" s="6" t="str">
        <f t="shared" si="1044"/>
        <v>DAY</v>
      </c>
      <c r="M7319" s="6">
        <f t="shared" si="1045"/>
        <v>0</v>
      </c>
    </row>
    <row r="7320" spans="3:13" x14ac:dyDescent="0.35">
      <c r="C7320" s="42">
        <v>42157.416666666664</v>
      </c>
      <c r="D7320" s="32">
        <v>2361.541259765625</v>
      </c>
      <c r="E7320" s="34" t="str">
        <f t="shared" si="1037"/>
        <v>06-02</v>
      </c>
      <c r="F7320" s="6">
        <f t="shared" si="1038"/>
        <v>10</v>
      </c>
      <c r="G7320" s="6">
        <f t="shared" si="1039"/>
        <v>2</v>
      </c>
      <c r="H7320" s="6">
        <f t="shared" si="1040"/>
        <v>6</v>
      </c>
      <c r="I7320" s="6">
        <f t="shared" si="1041"/>
        <v>23</v>
      </c>
      <c r="J7320" s="6" t="str">
        <f t="shared" si="1042"/>
        <v>6-2</v>
      </c>
      <c r="K7320" s="6" t="str">
        <f t="shared" si="1043"/>
        <v>WK</v>
      </c>
      <c r="L7320" s="6" t="str">
        <f t="shared" si="1044"/>
        <v>DAY</v>
      </c>
      <c r="M7320" s="6">
        <f t="shared" si="1045"/>
        <v>0</v>
      </c>
    </row>
    <row r="7321" spans="3:13" x14ac:dyDescent="0.35">
      <c r="C7321" s="42">
        <v>42157.4375</v>
      </c>
      <c r="D7321" s="32">
        <v>2403.454345703125</v>
      </c>
      <c r="E7321" s="34" t="str">
        <f t="shared" si="1037"/>
        <v>06-02</v>
      </c>
      <c r="F7321" s="6">
        <f t="shared" si="1038"/>
        <v>10</v>
      </c>
      <c r="G7321" s="6">
        <f t="shared" si="1039"/>
        <v>2</v>
      </c>
      <c r="H7321" s="6">
        <f t="shared" si="1040"/>
        <v>6</v>
      </c>
      <c r="I7321" s="6">
        <f t="shared" si="1041"/>
        <v>23</v>
      </c>
      <c r="J7321" s="6" t="str">
        <f t="shared" si="1042"/>
        <v>6-2</v>
      </c>
      <c r="K7321" s="6" t="str">
        <f t="shared" si="1043"/>
        <v>WK</v>
      </c>
      <c r="L7321" s="6" t="str">
        <f t="shared" si="1044"/>
        <v>DAY</v>
      </c>
      <c r="M7321" s="6">
        <f t="shared" si="1045"/>
        <v>0</v>
      </c>
    </row>
    <row r="7322" spans="3:13" x14ac:dyDescent="0.35">
      <c r="C7322" s="42">
        <v>42157.458333333336</v>
      </c>
      <c r="D7322" s="32">
        <v>2477.958740234375</v>
      </c>
      <c r="E7322" s="34" t="str">
        <f t="shared" si="1037"/>
        <v>06-02</v>
      </c>
      <c r="F7322" s="6">
        <f t="shared" si="1038"/>
        <v>11</v>
      </c>
      <c r="G7322" s="6">
        <f t="shared" si="1039"/>
        <v>2</v>
      </c>
      <c r="H7322" s="6">
        <f t="shared" si="1040"/>
        <v>6</v>
      </c>
      <c r="I7322" s="6">
        <f t="shared" si="1041"/>
        <v>23</v>
      </c>
      <c r="J7322" s="6" t="str">
        <f t="shared" si="1042"/>
        <v>6-2</v>
      </c>
      <c r="K7322" s="6" t="str">
        <f t="shared" si="1043"/>
        <v>WK</v>
      </c>
      <c r="L7322" s="6" t="str">
        <f t="shared" si="1044"/>
        <v>DAY</v>
      </c>
      <c r="M7322" s="6">
        <f t="shared" si="1045"/>
        <v>0</v>
      </c>
    </row>
    <row r="7323" spans="3:13" x14ac:dyDescent="0.35">
      <c r="C7323" s="42">
        <v>42157.479166666664</v>
      </c>
      <c r="D7323" s="32">
        <v>2493.87109375</v>
      </c>
      <c r="E7323" s="34" t="str">
        <f t="shared" si="1037"/>
        <v>06-02</v>
      </c>
      <c r="F7323" s="6">
        <f t="shared" si="1038"/>
        <v>11</v>
      </c>
      <c r="G7323" s="6">
        <f t="shared" si="1039"/>
        <v>2</v>
      </c>
      <c r="H7323" s="6">
        <f t="shared" si="1040"/>
        <v>6</v>
      </c>
      <c r="I7323" s="6">
        <f t="shared" si="1041"/>
        <v>23</v>
      </c>
      <c r="J7323" s="6" t="str">
        <f t="shared" si="1042"/>
        <v>6-2</v>
      </c>
      <c r="K7323" s="6" t="str">
        <f t="shared" si="1043"/>
        <v>WK</v>
      </c>
      <c r="L7323" s="6" t="str">
        <f t="shared" si="1044"/>
        <v>DAY</v>
      </c>
      <c r="M7323" s="6">
        <f t="shared" si="1045"/>
        <v>0</v>
      </c>
    </row>
    <row r="7324" spans="3:13" x14ac:dyDescent="0.35">
      <c r="C7324" s="42">
        <v>42157.5</v>
      </c>
      <c r="D7324" s="32">
        <v>2501.076416015625</v>
      </c>
      <c r="E7324" s="34" t="str">
        <f t="shared" si="1037"/>
        <v>06-02</v>
      </c>
      <c r="F7324" s="6">
        <f t="shared" si="1038"/>
        <v>12</v>
      </c>
      <c r="G7324" s="6">
        <f t="shared" si="1039"/>
        <v>2</v>
      </c>
      <c r="H7324" s="6">
        <f t="shared" si="1040"/>
        <v>6</v>
      </c>
      <c r="I7324" s="6">
        <f t="shared" si="1041"/>
        <v>23</v>
      </c>
      <c r="J7324" s="6" t="str">
        <f t="shared" si="1042"/>
        <v>6-2</v>
      </c>
      <c r="K7324" s="6" t="str">
        <f t="shared" si="1043"/>
        <v>WK</v>
      </c>
      <c r="L7324" s="6" t="str">
        <f t="shared" si="1044"/>
        <v>DAY</v>
      </c>
      <c r="M7324" s="6">
        <f t="shared" si="1045"/>
        <v>0</v>
      </c>
    </row>
    <row r="7325" spans="3:13" x14ac:dyDescent="0.35">
      <c r="C7325" s="42">
        <v>42157.520833333336</v>
      </c>
      <c r="D7325" s="32">
        <v>2511.526123046875</v>
      </c>
      <c r="E7325" s="34" t="str">
        <f t="shared" si="1037"/>
        <v>06-02</v>
      </c>
      <c r="F7325" s="6">
        <f t="shared" si="1038"/>
        <v>12</v>
      </c>
      <c r="G7325" s="6">
        <f t="shared" si="1039"/>
        <v>2</v>
      </c>
      <c r="H7325" s="6">
        <f t="shared" si="1040"/>
        <v>6</v>
      </c>
      <c r="I7325" s="6">
        <f t="shared" si="1041"/>
        <v>23</v>
      </c>
      <c r="J7325" s="6" t="str">
        <f t="shared" si="1042"/>
        <v>6-2</v>
      </c>
      <c r="K7325" s="6" t="str">
        <f t="shared" si="1043"/>
        <v>WK</v>
      </c>
      <c r="L7325" s="6" t="str">
        <f t="shared" si="1044"/>
        <v>DAY</v>
      </c>
      <c r="M7325" s="6">
        <f t="shared" si="1045"/>
        <v>0</v>
      </c>
    </row>
    <row r="7326" spans="3:13" x14ac:dyDescent="0.35">
      <c r="C7326" s="42">
        <v>42157.541666666664</v>
      </c>
      <c r="D7326" s="32">
        <v>2512.2568359375</v>
      </c>
      <c r="E7326" s="34" t="str">
        <f t="shared" si="1037"/>
        <v>06-02</v>
      </c>
      <c r="F7326" s="6">
        <f t="shared" si="1038"/>
        <v>13</v>
      </c>
      <c r="G7326" s="6">
        <f t="shared" si="1039"/>
        <v>2</v>
      </c>
      <c r="H7326" s="6">
        <f t="shared" si="1040"/>
        <v>6</v>
      </c>
      <c r="I7326" s="6">
        <f t="shared" si="1041"/>
        <v>23</v>
      </c>
      <c r="J7326" s="6" t="str">
        <f t="shared" si="1042"/>
        <v>6-2</v>
      </c>
      <c r="K7326" s="6" t="str">
        <f t="shared" si="1043"/>
        <v>WK</v>
      </c>
      <c r="L7326" s="6" t="str">
        <f t="shared" si="1044"/>
        <v>DAY</v>
      </c>
      <c r="M7326" s="6">
        <f t="shared" si="1045"/>
        <v>0</v>
      </c>
    </row>
    <row r="7327" spans="3:13" x14ac:dyDescent="0.35">
      <c r="C7327" s="42">
        <v>42157.5625</v>
      </c>
      <c r="D7327" s="32">
        <v>2529.81103515625</v>
      </c>
      <c r="E7327" s="34" t="str">
        <f t="shared" si="1037"/>
        <v>06-02</v>
      </c>
      <c r="F7327" s="6">
        <f t="shared" si="1038"/>
        <v>13</v>
      </c>
      <c r="G7327" s="6">
        <f t="shared" si="1039"/>
        <v>2</v>
      </c>
      <c r="H7327" s="6">
        <f t="shared" si="1040"/>
        <v>6</v>
      </c>
      <c r="I7327" s="6">
        <f t="shared" si="1041"/>
        <v>23</v>
      </c>
      <c r="J7327" s="6" t="str">
        <f t="shared" si="1042"/>
        <v>6-2</v>
      </c>
      <c r="K7327" s="6" t="str">
        <f t="shared" si="1043"/>
        <v>WK</v>
      </c>
      <c r="L7327" s="6" t="str">
        <f t="shared" si="1044"/>
        <v>DAY</v>
      </c>
      <c r="M7327" s="6">
        <f t="shared" si="1045"/>
        <v>0</v>
      </c>
    </row>
    <row r="7328" spans="3:13" x14ac:dyDescent="0.35">
      <c r="C7328" s="42">
        <v>42157.583333333336</v>
      </c>
      <c r="D7328" s="32">
        <v>2542.423828125</v>
      </c>
      <c r="E7328" s="34" t="str">
        <f t="shared" si="1037"/>
        <v>06-02</v>
      </c>
      <c r="F7328" s="6">
        <f t="shared" si="1038"/>
        <v>14</v>
      </c>
      <c r="G7328" s="6">
        <f t="shared" si="1039"/>
        <v>2</v>
      </c>
      <c r="H7328" s="6">
        <f t="shared" si="1040"/>
        <v>6</v>
      </c>
      <c r="I7328" s="6">
        <f t="shared" si="1041"/>
        <v>23</v>
      </c>
      <c r="J7328" s="6" t="str">
        <f t="shared" si="1042"/>
        <v>6-2</v>
      </c>
      <c r="K7328" s="6" t="str">
        <f t="shared" si="1043"/>
        <v>WK</v>
      </c>
      <c r="L7328" s="6" t="str">
        <f t="shared" si="1044"/>
        <v>DAY</v>
      </c>
      <c r="M7328" s="6">
        <f t="shared" si="1045"/>
        <v>0</v>
      </c>
    </row>
    <row r="7329" spans="3:13" x14ac:dyDescent="0.35">
      <c r="C7329" s="42">
        <v>42157.604166666664</v>
      </c>
      <c r="D7329" s="32">
        <v>2555.420166015625</v>
      </c>
      <c r="E7329" s="34" t="str">
        <f t="shared" si="1037"/>
        <v>06-02</v>
      </c>
      <c r="F7329" s="6">
        <f t="shared" si="1038"/>
        <v>14</v>
      </c>
      <c r="G7329" s="6">
        <f t="shared" si="1039"/>
        <v>2</v>
      </c>
      <c r="H7329" s="6">
        <f t="shared" si="1040"/>
        <v>6</v>
      </c>
      <c r="I7329" s="6">
        <f t="shared" si="1041"/>
        <v>23</v>
      </c>
      <c r="J7329" s="6" t="str">
        <f t="shared" si="1042"/>
        <v>6-2</v>
      </c>
      <c r="K7329" s="6" t="str">
        <f t="shared" si="1043"/>
        <v>WK</v>
      </c>
      <c r="L7329" s="6" t="str">
        <f t="shared" si="1044"/>
        <v>DAY</v>
      </c>
      <c r="M7329" s="6">
        <f t="shared" si="1045"/>
        <v>0</v>
      </c>
    </row>
    <row r="7330" spans="3:13" x14ac:dyDescent="0.35">
      <c r="C7330" s="42">
        <v>42157.625</v>
      </c>
      <c r="D7330" s="32">
        <v>2567.320068359375</v>
      </c>
      <c r="E7330" s="34" t="str">
        <f t="shared" si="1037"/>
        <v>06-02</v>
      </c>
      <c r="F7330" s="6">
        <f t="shared" si="1038"/>
        <v>15</v>
      </c>
      <c r="G7330" s="6">
        <f t="shared" si="1039"/>
        <v>2</v>
      </c>
      <c r="H7330" s="6">
        <f t="shared" si="1040"/>
        <v>6</v>
      </c>
      <c r="I7330" s="6">
        <f t="shared" si="1041"/>
        <v>23</v>
      </c>
      <c r="J7330" s="6" t="str">
        <f t="shared" si="1042"/>
        <v>6-2</v>
      </c>
      <c r="K7330" s="6" t="str">
        <f t="shared" si="1043"/>
        <v>WK</v>
      </c>
      <c r="L7330" s="6" t="str">
        <f t="shared" si="1044"/>
        <v>DAY</v>
      </c>
      <c r="M7330" s="6">
        <f t="shared" si="1045"/>
        <v>0</v>
      </c>
    </row>
    <row r="7331" spans="3:13" x14ac:dyDescent="0.35">
      <c r="C7331" s="42">
        <v>42157.645833333336</v>
      </c>
      <c r="D7331" s="32">
        <v>2570.187255859375</v>
      </c>
      <c r="E7331" s="34" t="str">
        <f t="shared" si="1037"/>
        <v>06-02</v>
      </c>
      <c r="F7331" s="6">
        <f t="shared" si="1038"/>
        <v>15</v>
      </c>
      <c r="G7331" s="6">
        <f t="shared" si="1039"/>
        <v>2</v>
      </c>
      <c r="H7331" s="6">
        <f t="shared" si="1040"/>
        <v>6</v>
      </c>
      <c r="I7331" s="6">
        <f t="shared" si="1041"/>
        <v>23</v>
      </c>
      <c r="J7331" s="6" t="str">
        <f t="shared" si="1042"/>
        <v>6-2</v>
      </c>
      <c r="K7331" s="6" t="str">
        <f t="shared" si="1043"/>
        <v>WK</v>
      </c>
      <c r="L7331" s="6" t="str">
        <f t="shared" si="1044"/>
        <v>DAY</v>
      </c>
      <c r="M7331" s="6">
        <f t="shared" si="1045"/>
        <v>0</v>
      </c>
    </row>
    <row r="7332" spans="3:13" x14ac:dyDescent="0.35">
      <c r="C7332" s="42">
        <v>42157.666666666664</v>
      </c>
      <c r="D7332" s="32">
        <v>2578.979736328125</v>
      </c>
      <c r="E7332" s="34" t="str">
        <f t="shared" si="1037"/>
        <v>06-02</v>
      </c>
      <c r="F7332" s="6">
        <f t="shared" si="1038"/>
        <v>16</v>
      </c>
      <c r="G7332" s="6">
        <f t="shared" si="1039"/>
        <v>2</v>
      </c>
      <c r="H7332" s="6">
        <f t="shared" si="1040"/>
        <v>6</v>
      </c>
      <c r="I7332" s="6">
        <f t="shared" si="1041"/>
        <v>23</v>
      </c>
      <c r="J7332" s="6" t="str">
        <f t="shared" si="1042"/>
        <v>6-2</v>
      </c>
      <c r="K7332" s="6" t="str">
        <f t="shared" si="1043"/>
        <v>WK</v>
      </c>
      <c r="L7332" s="6" t="str">
        <f t="shared" si="1044"/>
        <v>DAY</v>
      </c>
      <c r="M7332" s="6">
        <f t="shared" si="1045"/>
        <v>0</v>
      </c>
    </row>
    <row r="7333" spans="3:13" x14ac:dyDescent="0.35">
      <c r="C7333" s="42">
        <v>42157.6875</v>
      </c>
      <c r="D7333" s="32">
        <v>2550.883544921875</v>
      </c>
      <c r="E7333" s="34" t="str">
        <f t="shared" si="1037"/>
        <v>06-02</v>
      </c>
      <c r="F7333" s="6">
        <f t="shared" si="1038"/>
        <v>16</v>
      </c>
      <c r="G7333" s="6">
        <f t="shared" si="1039"/>
        <v>2</v>
      </c>
      <c r="H7333" s="6">
        <f t="shared" si="1040"/>
        <v>6</v>
      </c>
      <c r="I7333" s="6">
        <f t="shared" si="1041"/>
        <v>23</v>
      </c>
      <c r="J7333" s="6" t="str">
        <f t="shared" si="1042"/>
        <v>6-2</v>
      </c>
      <c r="K7333" s="6" t="str">
        <f t="shared" si="1043"/>
        <v>WK</v>
      </c>
      <c r="L7333" s="6" t="str">
        <f t="shared" si="1044"/>
        <v>DAY</v>
      </c>
      <c r="M7333" s="6">
        <f t="shared" si="1045"/>
        <v>0</v>
      </c>
    </row>
    <row r="7334" spans="3:13" x14ac:dyDescent="0.35">
      <c r="C7334" s="42">
        <v>42157.708333333336</v>
      </c>
      <c r="D7334" s="32">
        <v>2571.482177734375</v>
      </c>
      <c r="E7334" s="34" t="str">
        <f t="shared" si="1037"/>
        <v>06-02</v>
      </c>
      <c r="F7334" s="6">
        <f t="shared" si="1038"/>
        <v>17</v>
      </c>
      <c r="G7334" s="6">
        <f t="shared" si="1039"/>
        <v>2</v>
      </c>
      <c r="H7334" s="6">
        <f t="shared" si="1040"/>
        <v>6</v>
      </c>
      <c r="I7334" s="6">
        <f t="shared" si="1041"/>
        <v>23</v>
      </c>
      <c r="J7334" s="6" t="str">
        <f t="shared" si="1042"/>
        <v>6-2</v>
      </c>
      <c r="K7334" s="6" t="str">
        <f t="shared" si="1043"/>
        <v>WK</v>
      </c>
      <c r="L7334" s="6" t="str">
        <f t="shared" si="1044"/>
        <v>EVE</v>
      </c>
      <c r="M7334" s="6">
        <f t="shared" si="1045"/>
        <v>0</v>
      </c>
    </row>
    <row r="7335" spans="3:13" x14ac:dyDescent="0.35">
      <c r="C7335" s="42">
        <v>42157.729166666664</v>
      </c>
      <c r="D7335" s="32">
        <v>2576.914794921875</v>
      </c>
      <c r="E7335" s="34" t="str">
        <f t="shared" si="1037"/>
        <v>06-02</v>
      </c>
      <c r="F7335" s="6">
        <f t="shared" si="1038"/>
        <v>17</v>
      </c>
      <c r="G7335" s="6">
        <f t="shared" si="1039"/>
        <v>2</v>
      </c>
      <c r="H7335" s="6">
        <f t="shared" si="1040"/>
        <v>6</v>
      </c>
      <c r="I7335" s="6">
        <f t="shared" si="1041"/>
        <v>23</v>
      </c>
      <c r="J7335" s="6" t="str">
        <f t="shared" si="1042"/>
        <v>6-2</v>
      </c>
      <c r="K7335" s="6" t="str">
        <f t="shared" si="1043"/>
        <v>WK</v>
      </c>
      <c r="L7335" s="6" t="str">
        <f t="shared" si="1044"/>
        <v>EVE</v>
      </c>
      <c r="M7335" s="6">
        <f t="shared" si="1045"/>
        <v>0</v>
      </c>
    </row>
    <row r="7336" spans="3:13" x14ac:dyDescent="0.35">
      <c r="C7336" s="42">
        <v>42157.75</v>
      </c>
      <c r="D7336" s="32">
        <v>2598.172607421875</v>
      </c>
      <c r="E7336" s="34" t="str">
        <f t="shared" si="1037"/>
        <v>06-02</v>
      </c>
      <c r="F7336" s="6">
        <f t="shared" si="1038"/>
        <v>18</v>
      </c>
      <c r="G7336" s="6">
        <f t="shared" si="1039"/>
        <v>2</v>
      </c>
      <c r="H7336" s="6">
        <f t="shared" si="1040"/>
        <v>6</v>
      </c>
      <c r="I7336" s="6">
        <f t="shared" si="1041"/>
        <v>23</v>
      </c>
      <c r="J7336" s="6" t="str">
        <f t="shared" si="1042"/>
        <v>6-2</v>
      </c>
      <c r="K7336" s="6" t="str">
        <f t="shared" si="1043"/>
        <v>WK</v>
      </c>
      <c r="L7336" s="6" t="str">
        <f t="shared" si="1044"/>
        <v>EVE</v>
      </c>
      <c r="M7336" s="6">
        <f t="shared" si="1045"/>
        <v>0</v>
      </c>
    </row>
    <row r="7337" spans="3:13" x14ac:dyDescent="0.35">
      <c r="C7337" s="42">
        <v>42157.770833333336</v>
      </c>
      <c r="D7337" s="32">
        <v>2569.306396484375</v>
      </c>
      <c r="E7337" s="34" t="str">
        <f t="shared" si="1037"/>
        <v>06-02</v>
      </c>
      <c r="F7337" s="6">
        <f t="shared" si="1038"/>
        <v>18</v>
      </c>
      <c r="G7337" s="6">
        <f t="shared" si="1039"/>
        <v>2</v>
      </c>
      <c r="H7337" s="6">
        <f t="shared" si="1040"/>
        <v>6</v>
      </c>
      <c r="I7337" s="6">
        <f t="shared" si="1041"/>
        <v>23</v>
      </c>
      <c r="J7337" s="6" t="str">
        <f t="shared" si="1042"/>
        <v>6-2</v>
      </c>
      <c r="K7337" s="6" t="str">
        <f t="shared" si="1043"/>
        <v>WK</v>
      </c>
      <c r="L7337" s="6" t="str">
        <f t="shared" si="1044"/>
        <v>EVE</v>
      </c>
      <c r="M7337" s="6">
        <f t="shared" si="1045"/>
        <v>0</v>
      </c>
    </row>
    <row r="7338" spans="3:13" x14ac:dyDescent="0.35">
      <c r="C7338" s="42">
        <v>42157.791666666664</v>
      </c>
      <c r="D7338" s="32">
        <v>2575.500732421875</v>
      </c>
      <c r="E7338" s="34" t="str">
        <f t="shared" si="1037"/>
        <v>06-02</v>
      </c>
      <c r="F7338" s="6">
        <f t="shared" si="1038"/>
        <v>19</v>
      </c>
      <c r="G7338" s="6">
        <f t="shared" si="1039"/>
        <v>2</v>
      </c>
      <c r="H7338" s="6">
        <f t="shared" si="1040"/>
        <v>6</v>
      </c>
      <c r="I7338" s="6">
        <f t="shared" si="1041"/>
        <v>23</v>
      </c>
      <c r="J7338" s="6" t="str">
        <f t="shared" si="1042"/>
        <v>6-2</v>
      </c>
      <c r="K7338" s="6" t="str">
        <f t="shared" si="1043"/>
        <v>WK</v>
      </c>
      <c r="L7338" s="6" t="str">
        <f t="shared" si="1044"/>
        <v>EVE</v>
      </c>
      <c r="M7338" s="6">
        <f t="shared" si="1045"/>
        <v>0</v>
      </c>
    </row>
    <row r="7339" spans="3:13" x14ac:dyDescent="0.35">
      <c r="C7339" s="42">
        <v>42157.8125</v>
      </c>
      <c r="D7339" s="32">
        <v>2581.145751953125</v>
      </c>
      <c r="E7339" s="34" t="str">
        <f t="shared" si="1037"/>
        <v>06-02</v>
      </c>
      <c r="F7339" s="6">
        <f t="shared" si="1038"/>
        <v>19</v>
      </c>
      <c r="G7339" s="6">
        <f t="shared" si="1039"/>
        <v>2</v>
      </c>
      <c r="H7339" s="6">
        <f t="shared" si="1040"/>
        <v>6</v>
      </c>
      <c r="I7339" s="6">
        <f t="shared" si="1041"/>
        <v>23</v>
      </c>
      <c r="J7339" s="6" t="str">
        <f t="shared" si="1042"/>
        <v>6-2</v>
      </c>
      <c r="K7339" s="6" t="str">
        <f t="shared" si="1043"/>
        <v>WK</v>
      </c>
      <c r="L7339" s="6" t="str">
        <f t="shared" si="1044"/>
        <v>EVE</v>
      </c>
      <c r="M7339" s="6">
        <f t="shared" si="1045"/>
        <v>0</v>
      </c>
    </row>
    <row r="7340" spans="3:13" x14ac:dyDescent="0.35">
      <c r="C7340" s="42">
        <v>42157.833333333336</v>
      </c>
      <c r="D7340" s="32">
        <v>2651.60546875</v>
      </c>
      <c r="E7340" s="34" t="str">
        <f t="shared" si="1037"/>
        <v>06-02</v>
      </c>
      <c r="F7340" s="6">
        <f t="shared" si="1038"/>
        <v>20</v>
      </c>
      <c r="G7340" s="6">
        <f t="shared" si="1039"/>
        <v>2</v>
      </c>
      <c r="H7340" s="6">
        <f t="shared" si="1040"/>
        <v>6</v>
      </c>
      <c r="I7340" s="6">
        <f t="shared" si="1041"/>
        <v>23</v>
      </c>
      <c r="J7340" s="6" t="str">
        <f t="shared" si="1042"/>
        <v>6-2</v>
      </c>
      <c r="K7340" s="6" t="str">
        <f t="shared" si="1043"/>
        <v>WK</v>
      </c>
      <c r="L7340" s="6" t="str">
        <f t="shared" si="1044"/>
        <v>EVE</v>
      </c>
      <c r="M7340" s="6">
        <f t="shared" si="1045"/>
        <v>0</v>
      </c>
    </row>
    <row r="7341" spans="3:13" x14ac:dyDescent="0.35">
      <c r="C7341" s="42">
        <v>42157.854166666664</v>
      </c>
      <c r="D7341" s="32">
        <v>2730.067626953125</v>
      </c>
      <c r="E7341" s="34" t="str">
        <f t="shared" si="1037"/>
        <v>06-02</v>
      </c>
      <c r="F7341" s="6">
        <f t="shared" si="1038"/>
        <v>20</v>
      </c>
      <c r="G7341" s="6">
        <f t="shared" si="1039"/>
        <v>2</v>
      </c>
      <c r="H7341" s="6">
        <f t="shared" si="1040"/>
        <v>6</v>
      </c>
      <c r="I7341" s="6">
        <f t="shared" si="1041"/>
        <v>23</v>
      </c>
      <c r="J7341" s="6" t="str">
        <f t="shared" si="1042"/>
        <v>6-2</v>
      </c>
      <c r="K7341" s="6" t="str">
        <f t="shared" si="1043"/>
        <v>WK</v>
      </c>
      <c r="L7341" s="6" t="str">
        <f t="shared" si="1044"/>
        <v>EVE</v>
      </c>
      <c r="M7341" s="6">
        <f t="shared" si="1045"/>
        <v>0</v>
      </c>
    </row>
    <row r="7342" spans="3:13" x14ac:dyDescent="0.35">
      <c r="C7342" s="42">
        <v>42157.875</v>
      </c>
      <c r="D7342" s="32">
        <v>2682.90576171875</v>
      </c>
      <c r="E7342" s="34" t="str">
        <f t="shared" si="1037"/>
        <v>06-02</v>
      </c>
      <c r="F7342" s="6">
        <f t="shared" si="1038"/>
        <v>21</v>
      </c>
      <c r="G7342" s="6">
        <f t="shared" si="1039"/>
        <v>2</v>
      </c>
      <c r="H7342" s="6">
        <f t="shared" si="1040"/>
        <v>6</v>
      </c>
      <c r="I7342" s="6">
        <f t="shared" si="1041"/>
        <v>23</v>
      </c>
      <c r="J7342" s="6" t="str">
        <f t="shared" si="1042"/>
        <v>6-2</v>
      </c>
      <c r="K7342" s="6" t="str">
        <f t="shared" si="1043"/>
        <v>WK</v>
      </c>
      <c r="L7342" s="6" t="str">
        <f t="shared" si="1044"/>
        <v>EVE</v>
      </c>
      <c r="M7342" s="6">
        <f t="shared" si="1045"/>
        <v>0</v>
      </c>
    </row>
    <row r="7343" spans="3:13" x14ac:dyDescent="0.35">
      <c r="C7343" s="42">
        <v>42157.895833333336</v>
      </c>
      <c r="D7343" s="32">
        <v>2581.215087890625</v>
      </c>
      <c r="E7343" s="34" t="str">
        <f t="shared" si="1037"/>
        <v>06-02</v>
      </c>
      <c r="F7343" s="6">
        <f t="shared" si="1038"/>
        <v>21</v>
      </c>
      <c r="G7343" s="6">
        <f t="shared" si="1039"/>
        <v>2</v>
      </c>
      <c r="H7343" s="6">
        <f t="shared" si="1040"/>
        <v>6</v>
      </c>
      <c r="I7343" s="6">
        <f t="shared" si="1041"/>
        <v>23</v>
      </c>
      <c r="J7343" s="6" t="str">
        <f t="shared" si="1042"/>
        <v>6-2</v>
      </c>
      <c r="K7343" s="6" t="str">
        <f t="shared" si="1043"/>
        <v>WK</v>
      </c>
      <c r="L7343" s="6" t="str">
        <f t="shared" si="1044"/>
        <v>EVE</v>
      </c>
      <c r="M7343" s="6">
        <f t="shared" si="1045"/>
        <v>0</v>
      </c>
    </row>
    <row r="7344" spans="3:13" x14ac:dyDescent="0.35">
      <c r="C7344" s="42">
        <v>42157.916666666664</v>
      </c>
      <c r="D7344" s="32">
        <v>2463.3837890625</v>
      </c>
      <c r="E7344" s="34" t="str">
        <f t="shared" si="1037"/>
        <v>06-02</v>
      </c>
      <c r="F7344" s="6">
        <f t="shared" si="1038"/>
        <v>22</v>
      </c>
      <c r="G7344" s="6">
        <f t="shared" si="1039"/>
        <v>2</v>
      </c>
      <c r="H7344" s="6">
        <f t="shared" si="1040"/>
        <v>6</v>
      </c>
      <c r="I7344" s="6">
        <f t="shared" si="1041"/>
        <v>23</v>
      </c>
      <c r="J7344" s="6" t="str">
        <f t="shared" si="1042"/>
        <v>6-2</v>
      </c>
      <c r="K7344" s="6" t="str">
        <f t="shared" si="1043"/>
        <v>WK</v>
      </c>
      <c r="L7344" s="6" t="str">
        <f t="shared" si="1044"/>
        <v>EVE</v>
      </c>
      <c r="M7344" s="6">
        <f t="shared" si="1045"/>
        <v>0</v>
      </c>
    </row>
    <row r="7345" spans="3:13" x14ac:dyDescent="0.35">
      <c r="C7345" s="42">
        <v>42157.9375</v>
      </c>
      <c r="D7345" s="32">
        <v>2326.004150390625</v>
      </c>
      <c r="E7345" s="34" t="str">
        <f t="shared" si="1037"/>
        <v>06-02</v>
      </c>
      <c r="F7345" s="6">
        <f t="shared" si="1038"/>
        <v>22</v>
      </c>
      <c r="G7345" s="6">
        <f t="shared" si="1039"/>
        <v>2</v>
      </c>
      <c r="H7345" s="6">
        <f t="shared" si="1040"/>
        <v>6</v>
      </c>
      <c r="I7345" s="6">
        <f t="shared" si="1041"/>
        <v>23</v>
      </c>
      <c r="J7345" s="6" t="str">
        <f t="shared" si="1042"/>
        <v>6-2</v>
      </c>
      <c r="K7345" s="6" t="str">
        <f t="shared" si="1043"/>
        <v>WK</v>
      </c>
      <c r="L7345" s="6" t="str">
        <f t="shared" si="1044"/>
        <v>EVE</v>
      </c>
      <c r="M7345" s="6">
        <f t="shared" si="1045"/>
        <v>0</v>
      </c>
    </row>
    <row r="7346" spans="3:13" x14ac:dyDescent="0.35">
      <c r="C7346" s="42">
        <v>42157.958333333336</v>
      </c>
      <c r="D7346" s="32">
        <v>2188.879638671875</v>
      </c>
      <c r="E7346" s="34" t="str">
        <f t="shared" si="1037"/>
        <v>06-02</v>
      </c>
      <c r="F7346" s="6">
        <f t="shared" si="1038"/>
        <v>23</v>
      </c>
      <c r="G7346" s="6">
        <f t="shared" si="1039"/>
        <v>2</v>
      </c>
      <c r="H7346" s="6">
        <f t="shared" si="1040"/>
        <v>6</v>
      </c>
      <c r="I7346" s="6">
        <f t="shared" si="1041"/>
        <v>23</v>
      </c>
      <c r="J7346" s="6" t="str">
        <f t="shared" si="1042"/>
        <v>6-2</v>
      </c>
      <c r="K7346" s="6" t="str">
        <f t="shared" si="1043"/>
        <v>WK</v>
      </c>
      <c r="L7346" s="6" t="str">
        <f t="shared" si="1044"/>
        <v>EVE</v>
      </c>
      <c r="M7346" s="6">
        <f t="shared" si="1045"/>
        <v>0</v>
      </c>
    </row>
    <row r="7347" spans="3:13" x14ac:dyDescent="0.35">
      <c r="C7347" s="42">
        <v>42157.979166666664</v>
      </c>
      <c r="D7347" s="32">
        <v>2066.341796875</v>
      </c>
      <c r="E7347" s="34" t="str">
        <f t="shared" si="1037"/>
        <v>06-02</v>
      </c>
      <c r="F7347" s="6">
        <f t="shared" si="1038"/>
        <v>23</v>
      </c>
      <c r="G7347" s="6">
        <f t="shared" si="1039"/>
        <v>2</v>
      </c>
      <c r="H7347" s="6">
        <f t="shared" si="1040"/>
        <v>6</v>
      </c>
      <c r="I7347" s="6">
        <f t="shared" si="1041"/>
        <v>23</v>
      </c>
      <c r="J7347" s="6" t="str">
        <f t="shared" si="1042"/>
        <v>6-2</v>
      </c>
      <c r="K7347" s="6" t="str">
        <f t="shared" si="1043"/>
        <v>WK</v>
      </c>
      <c r="L7347" s="6" t="str">
        <f t="shared" si="1044"/>
        <v>EVE</v>
      </c>
      <c r="M7347" s="6">
        <f t="shared" si="1045"/>
        <v>0</v>
      </c>
    </row>
    <row r="7348" spans="3:13" x14ac:dyDescent="0.35">
      <c r="C7348" s="42">
        <v>42158</v>
      </c>
      <c r="D7348" s="32">
        <v>1968.3404541015625</v>
      </c>
      <c r="E7348" s="34" t="str">
        <f t="shared" si="1037"/>
        <v>06-03</v>
      </c>
      <c r="F7348" s="6">
        <f t="shared" si="1038"/>
        <v>0</v>
      </c>
      <c r="G7348" s="6">
        <f t="shared" si="1039"/>
        <v>3</v>
      </c>
      <c r="H7348" s="6">
        <f t="shared" si="1040"/>
        <v>6</v>
      </c>
      <c r="I7348" s="6">
        <f t="shared" si="1041"/>
        <v>23</v>
      </c>
      <c r="J7348" s="6" t="str">
        <f t="shared" si="1042"/>
        <v>6-3</v>
      </c>
      <c r="K7348" s="6" t="str">
        <f t="shared" si="1043"/>
        <v>WK</v>
      </c>
      <c r="L7348" s="6" t="str">
        <f t="shared" si="1044"/>
        <v>EVE</v>
      </c>
      <c r="M7348" s="6">
        <f t="shared" si="1045"/>
        <v>0</v>
      </c>
    </row>
    <row r="7349" spans="3:13" x14ac:dyDescent="0.35">
      <c r="C7349" s="42">
        <v>42158.020833333336</v>
      </c>
      <c r="D7349" s="32">
        <v>1901.9990234375</v>
      </c>
      <c r="E7349" s="34" t="str">
        <f t="shared" si="1037"/>
        <v>06-03</v>
      </c>
      <c r="F7349" s="6">
        <f t="shared" si="1038"/>
        <v>0</v>
      </c>
      <c r="G7349" s="6">
        <f t="shared" si="1039"/>
        <v>3</v>
      </c>
      <c r="H7349" s="6">
        <f t="shared" si="1040"/>
        <v>6</v>
      </c>
      <c r="I7349" s="6">
        <f t="shared" si="1041"/>
        <v>23</v>
      </c>
      <c r="J7349" s="6" t="str">
        <f t="shared" si="1042"/>
        <v>6-3</v>
      </c>
      <c r="K7349" s="6" t="str">
        <f t="shared" si="1043"/>
        <v>WK</v>
      </c>
      <c r="L7349" s="6" t="str">
        <f t="shared" si="1044"/>
        <v>EVE</v>
      </c>
      <c r="M7349" s="6">
        <f t="shared" si="1045"/>
        <v>0</v>
      </c>
    </row>
    <row r="7350" spans="3:13" x14ac:dyDescent="0.35">
      <c r="C7350" s="42">
        <v>42158.041666666664</v>
      </c>
      <c r="D7350" s="32">
        <v>1841.29052734375</v>
      </c>
      <c r="E7350" s="34" t="str">
        <f t="shared" si="1037"/>
        <v>06-03</v>
      </c>
      <c r="F7350" s="6">
        <f t="shared" si="1038"/>
        <v>1</v>
      </c>
      <c r="G7350" s="6">
        <f t="shared" si="1039"/>
        <v>3</v>
      </c>
      <c r="H7350" s="6">
        <f t="shared" si="1040"/>
        <v>6</v>
      </c>
      <c r="I7350" s="6">
        <f t="shared" si="1041"/>
        <v>23</v>
      </c>
      <c r="J7350" s="6" t="str">
        <f t="shared" si="1042"/>
        <v>6-3</v>
      </c>
      <c r="K7350" s="6" t="str">
        <f t="shared" si="1043"/>
        <v>WK</v>
      </c>
      <c r="L7350" s="6" t="str">
        <f t="shared" si="1044"/>
        <v>EVE</v>
      </c>
      <c r="M7350" s="6">
        <f t="shared" si="1045"/>
        <v>0</v>
      </c>
    </row>
    <row r="7351" spans="3:13" x14ac:dyDescent="0.35">
      <c r="C7351" s="42">
        <v>42158.0625</v>
      </c>
      <c r="D7351" s="32">
        <v>1791.01904296875</v>
      </c>
      <c r="E7351" s="34" t="str">
        <f t="shared" si="1037"/>
        <v>06-03</v>
      </c>
      <c r="F7351" s="6">
        <f t="shared" si="1038"/>
        <v>1</v>
      </c>
      <c r="G7351" s="6">
        <f t="shared" si="1039"/>
        <v>3</v>
      </c>
      <c r="H7351" s="6">
        <f t="shared" si="1040"/>
        <v>6</v>
      </c>
      <c r="I7351" s="6">
        <f t="shared" si="1041"/>
        <v>23</v>
      </c>
      <c r="J7351" s="6" t="str">
        <f t="shared" si="1042"/>
        <v>6-3</v>
      </c>
      <c r="K7351" s="6" t="str">
        <f t="shared" si="1043"/>
        <v>WK</v>
      </c>
      <c r="L7351" s="6" t="str">
        <f t="shared" si="1044"/>
        <v>EVE</v>
      </c>
      <c r="M7351" s="6">
        <f t="shared" si="1045"/>
        <v>0</v>
      </c>
    </row>
    <row r="7352" spans="3:13" x14ac:dyDescent="0.35">
      <c r="C7352" s="42">
        <v>42158.083333333336</v>
      </c>
      <c r="D7352" s="32">
        <v>1795.4366455078125</v>
      </c>
      <c r="E7352" s="34" t="str">
        <f t="shared" si="1037"/>
        <v>06-03</v>
      </c>
      <c r="F7352" s="6">
        <f t="shared" si="1038"/>
        <v>2</v>
      </c>
      <c r="G7352" s="6">
        <f t="shared" si="1039"/>
        <v>3</v>
      </c>
      <c r="H7352" s="6">
        <f t="shared" si="1040"/>
        <v>6</v>
      </c>
      <c r="I7352" s="6">
        <f t="shared" si="1041"/>
        <v>23</v>
      </c>
      <c r="J7352" s="6" t="str">
        <f t="shared" si="1042"/>
        <v>6-3</v>
      </c>
      <c r="K7352" s="6" t="str">
        <f t="shared" si="1043"/>
        <v>WK</v>
      </c>
      <c r="L7352" s="6" t="str">
        <f t="shared" si="1044"/>
        <v>EVE</v>
      </c>
      <c r="M7352" s="6">
        <f t="shared" si="1045"/>
        <v>0</v>
      </c>
    </row>
    <row r="7353" spans="3:13" x14ac:dyDescent="0.35">
      <c r="C7353" s="42">
        <v>42158.104166666664</v>
      </c>
      <c r="D7353" s="32">
        <v>1786.280029296875</v>
      </c>
      <c r="E7353" s="34" t="str">
        <f t="shared" si="1037"/>
        <v>06-03</v>
      </c>
      <c r="F7353" s="6">
        <f t="shared" si="1038"/>
        <v>2</v>
      </c>
      <c r="G7353" s="6">
        <f t="shared" si="1039"/>
        <v>3</v>
      </c>
      <c r="H7353" s="6">
        <f t="shared" si="1040"/>
        <v>6</v>
      </c>
      <c r="I7353" s="6">
        <f t="shared" si="1041"/>
        <v>23</v>
      </c>
      <c r="J7353" s="6" t="str">
        <f t="shared" si="1042"/>
        <v>6-3</v>
      </c>
      <c r="K7353" s="6" t="str">
        <f t="shared" si="1043"/>
        <v>WK</v>
      </c>
      <c r="L7353" s="6" t="str">
        <f t="shared" si="1044"/>
        <v>EVE</v>
      </c>
      <c r="M7353" s="6">
        <f t="shared" si="1045"/>
        <v>0</v>
      </c>
    </row>
    <row r="7354" spans="3:13" x14ac:dyDescent="0.35">
      <c r="C7354" s="42">
        <v>42158.125</v>
      </c>
      <c r="D7354" s="32">
        <v>1768.635498046875</v>
      </c>
      <c r="E7354" s="34" t="str">
        <f t="shared" si="1037"/>
        <v>06-03</v>
      </c>
      <c r="F7354" s="6">
        <f t="shared" si="1038"/>
        <v>3</v>
      </c>
      <c r="G7354" s="6">
        <f t="shared" si="1039"/>
        <v>3</v>
      </c>
      <c r="H7354" s="6">
        <f t="shared" si="1040"/>
        <v>6</v>
      </c>
      <c r="I7354" s="6">
        <f t="shared" si="1041"/>
        <v>23</v>
      </c>
      <c r="J7354" s="6" t="str">
        <f t="shared" si="1042"/>
        <v>6-3</v>
      </c>
      <c r="K7354" s="6" t="str">
        <f t="shared" si="1043"/>
        <v>WK</v>
      </c>
      <c r="L7354" s="6" t="str">
        <f t="shared" si="1044"/>
        <v>EVE</v>
      </c>
      <c r="M7354" s="6">
        <f t="shared" si="1045"/>
        <v>0</v>
      </c>
    </row>
    <row r="7355" spans="3:13" x14ac:dyDescent="0.35">
      <c r="C7355" s="42">
        <v>42158.145833333336</v>
      </c>
      <c r="D7355" s="32">
        <v>1757.990478515625</v>
      </c>
      <c r="E7355" s="34" t="str">
        <f t="shared" si="1037"/>
        <v>06-03</v>
      </c>
      <c r="F7355" s="6">
        <f t="shared" si="1038"/>
        <v>3</v>
      </c>
      <c r="G7355" s="6">
        <f t="shared" si="1039"/>
        <v>3</v>
      </c>
      <c r="H7355" s="6">
        <f t="shared" si="1040"/>
        <v>6</v>
      </c>
      <c r="I7355" s="6">
        <f t="shared" si="1041"/>
        <v>23</v>
      </c>
      <c r="J7355" s="6" t="str">
        <f t="shared" si="1042"/>
        <v>6-3</v>
      </c>
      <c r="K7355" s="6" t="str">
        <f t="shared" si="1043"/>
        <v>WK</v>
      </c>
      <c r="L7355" s="6" t="str">
        <f t="shared" si="1044"/>
        <v>EVE</v>
      </c>
      <c r="M7355" s="6">
        <f t="shared" si="1045"/>
        <v>0</v>
      </c>
    </row>
    <row r="7356" spans="3:13" x14ac:dyDescent="0.35">
      <c r="C7356" s="42">
        <v>42158.166666666664</v>
      </c>
      <c r="D7356" s="32">
        <v>1769.218994140625</v>
      </c>
      <c r="E7356" s="34" t="str">
        <f t="shared" si="1037"/>
        <v>06-03</v>
      </c>
      <c r="F7356" s="6">
        <f t="shared" si="1038"/>
        <v>4</v>
      </c>
      <c r="G7356" s="6">
        <f t="shared" si="1039"/>
        <v>3</v>
      </c>
      <c r="H7356" s="6">
        <f t="shared" si="1040"/>
        <v>6</v>
      </c>
      <c r="I7356" s="6">
        <f t="shared" si="1041"/>
        <v>23</v>
      </c>
      <c r="J7356" s="6" t="str">
        <f t="shared" si="1042"/>
        <v>6-3</v>
      </c>
      <c r="K7356" s="6" t="str">
        <f t="shared" si="1043"/>
        <v>WK</v>
      </c>
      <c r="L7356" s="6" t="str">
        <f t="shared" si="1044"/>
        <v>EVE</v>
      </c>
      <c r="M7356" s="6">
        <f t="shared" si="1045"/>
        <v>0</v>
      </c>
    </row>
    <row r="7357" spans="3:13" x14ac:dyDescent="0.35">
      <c r="C7357" s="42">
        <v>42158.1875</v>
      </c>
      <c r="D7357" s="32">
        <v>1760.7572021484375</v>
      </c>
      <c r="E7357" s="34" t="str">
        <f t="shared" si="1037"/>
        <v>06-03</v>
      </c>
      <c r="F7357" s="6">
        <f t="shared" si="1038"/>
        <v>4</v>
      </c>
      <c r="G7357" s="6">
        <f t="shared" si="1039"/>
        <v>3</v>
      </c>
      <c r="H7357" s="6">
        <f t="shared" si="1040"/>
        <v>6</v>
      </c>
      <c r="I7357" s="6">
        <f t="shared" si="1041"/>
        <v>23</v>
      </c>
      <c r="J7357" s="6" t="str">
        <f t="shared" si="1042"/>
        <v>6-3</v>
      </c>
      <c r="K7357" s="6" t="str">
        <f t="shared" si="1043"/>
        <v>WK</v>
      </c>
      <c r="L7357" s="6" t="str">
        <f t="shared" si="1044"/>
        <v>EVE</v>
      </c>
      <c r="M7357" s="6">
        <f t="shared" si="1045"/>
        <v>0</v>
      </c>
    </row>
    <row r="7358" spans="3:13" x14ac:dyDescent="0.35">
      <c r="C7358" s="42">
        <v>42158.208333333336</v>
      </c>
      <c r="D7358" s="32">
        <v>1807.3289794921875</v>
      </c>
      <c r="E7358" s="34" t="str">
        <f t="shared" si="1037"/>
        <v>06-03</v>
      </c>
      <c r="F7358" s="6">
        <f t="shared" si="1038"/>
        <v>5</v>
      </c>
      <c r="G7358" s="6">
        <f t="shared" si="1039"/>
        <v>3</v>
      </c>
      <c r="H7358" s="6">
        <f t="shared" si="1040"/>
        <v>6</v>
      </c>
      <c r="I7358" s="6">
        <f t="shared" si="1041"/>
        <v>23</v>
      </c>
      <c r="J7358" s="6" t="str">
        <f t="shared" si="1042"/>
        <v>6-3</v>
      </c>
      <c r="K7358" s="6" t="str">
        <f t="shared" si="1043"/>
        <v>WK</v>
      </c>
      <c r="L7358" s="6" t="str">
        <f t="shared" si="1044"/>
        <v>EVE</v>
      </c>
      <c r="M7358" s="6">
        <f t="shared" si="1045"/>
        <v>0</v>
      </c>
    </row>
    <row r="7359" spans="3:13" x14ac:dyDescent="0.35">
      <c r="C7359" s="42">
        <v>42158.229166666664</v>
      </c>
      <c r="D7359" s="32">
        <v>1893.8333740234375</v>
      </c>
      <c r="E7359" s="34" t="str">
        <f t="shared" si="1037"/>
        <v>06-03</v>
      </c>
      <c r="F7359" s="6">
        <f t="shared" si="1038"/>
        <v>5</v>
      </c>
      <c r="G7359" s="6">
        <f t="shared" si="1039"/>
        <v>3</v>
      </c>
      <c r="H7359" s="6">
        <f t="shared" si="1040"/>
        <v>6</v>
      </c>
      <c r="I7359" s="6">
        <f t="shared" si="1041"/>
        <v>23</v>
      </c>
      <c r="J7359" s="6" t="str">
        <f t="shared" si="1042"/>
        <v>6-3</v>
      </c>
      <c r="K7359" s="6" t="str">
        <f t="shared" si="1043"/>
        <v>WK</v>
      </c>
      <c r="L7359" s="6" t="str">
        <f t="shared" si="1044"/>
        <v>EVE</v>
      </c>
      <c r="M7359" s="6">
        <f t="shared" si="1045"/>
        <v>0</v>
      </c>
    </row>
    <row r="7360" spans="3:13" x14ac:dyDescent="0.35">
      <c r="C7360" s="42">
        <v>42158.25</v>
      </c>
      <c r="D7360" s="32">
        <v>1948.8431396484375</v>
      </c>
      <c r="E7360" s="34" t="str">
        <f t="shared" si="1037"/>
        <v>06-03</v>
      </c>
      <c r="F7360" s="6">
        <f t="shared" si="1038"/>
        <v>6</v>
      </c>
      <c r="G7360" s="6">
        <f t="shared" si="1039"/>
        <v>3</v>
      </c>
      <c r="H7360" s="6">
        <f t="shared" si="1040"/>
        <v>6</v>
      </c>
      <c r="I7360" s="6">
        <f t="shared" si="1041"/>
        <v>23</v>
      </c>
      <c r="J7360" s="6" t="str">
        <f t="shared" si="1042"/>
        <v>6-3</v>
      </c>
      <c r="K7360" s="6" t="str">
        <f t="shared" si="1043"/>
        <v>WK</v>
      </c>
      <c r="L7360" s="6" t="str">
        <f t="shared" si="1044"/>
        <v>EVE</v>
      </c>
      <c r="M7360" s="6">
        <f t="shared" si="1045"/>
        <v>0</v>
      </c>
    </row>
    <row r="7361" spans="3:13" x14ac:dyDescent="0.35">
      <c r="C7361" s="42">
        <v>42158.270833333336</v>
      </c>
      <c r="D7361" s="32">
        <v>2069.580810546875</v>
      </c>
      <c r="E7361" s="34" t="str">
        <f t="shared" si="1037"/>
        <v>06-03</v>
      </c>
      <c r="F7361" s="6">
        <f t="shared" si="1038"/>
        <v>6</v>
      </c>
      <c r="G7361" s="6">
        <f t="shared" si="1039"/>
        <v>3</v>
      </c>
      <c r="H7361" s="6">
        <f t="shared" si="1040"/>
        <v>6</v>
      </c>
      <c r="I7361" s="6">
        <f t="shared" si="1041"/>
        <v>23</v>
      </c>
      <c r="J7361" s="6" t="str">
        <f t="shared" si="1042"/>
        <v>6-3</v>
      </c>
      <c r="K7361" s="6" t="str">
        <f t="shared" si="1043"/>
        <v>WK</v>
      </c>
      <c r="L7361" s="6" t="str">
        <f t="shared" si="1044"/>
        <v>EVE</v>
      </c>
      <c r="M7361" s="6">
        <f t="shared" si="1045"/>
        <v>0</v>
      </c>
    </row>
    <row r="7362" spans="3:13" x14ac:dyDescent="0.35">
      <c r="C7362" s="42">
        <v>42158.291666666664</v>
      </c>
      <c r="D7362" s="32">
        <v>2172.82763671875</v>
      </c>
      <c r="E7362" s="34" t="str">
        <f t="shared" si="1037"/>
        <v>06-03</v>
      </c>
      <c r="F7362" s="6">
        <f t="shared" si="1038"/>
        <v>7</v>
      </c>
      <c r="G7362" s="6">
        <f t="shared" si="1039"/>
        <v>3</v>
      </c>
      <c r="H7362" s="6">
        <f t="shared" si="1040"/>
        <v>6</v>
      </c>
      <c r="I7362" s="6">
        <f t="shared" si="1041"/>
        <v>23</v>
      </c>
      <c r="J7362" s="6" t="str">
        <f t="shared" si="1042"/>
        <v>6-3</v>
      </c>
      <c r="K7362" s="6" t="str">
        <f t="shared" si="1043"/>
        <v>WK</v>
      </c>
      <c r="L7362" s="6" t="str">
        <f t="shared" si="1044"/>
        <v>DAY</v>
      </c>
      <c r="M7362" s="6">
        <f t="shared" si="1045"/>
        <v>0</v>
      </c>
    </row>
    <row r="7363" spans="3:13" x14ac:dyDescent="0.35">
      <c r="C7363" s="42">
        <v>42158.3125</v>
      </c>
      <c r="D7363" s="32">
        <v>2258.1494140625</v>
      </c>
      <c r="E7363" s="34" t="str">
        <f t="shared" si="1037"/>
        <v>06-03</v>
      </c>
      <c r="F7363" s="6">
        <f t="shared" si="1038"/>
        <v>7</v>
      </c>
      <c r="G7363" s="6">
        <f t="shared" si="1039"/>
        <v>3</v>
      </c>
      <c r="H7363" s="6">
        <f t="shared" si="1040"/>
        <v>6</v>
      </c>
      <c r="I7363" s="6">
        <f t="shared" si="1041"/>
        <v>23</v>
      </c>
      <c r="J7363" s="6" t="str">
        <f t="shared" si="1042"/>
        <v>6-3</v>
      </c>
      <c r="K7363" s="6" t="str">
        <f t="shared" si="1043"/>
        <v>WK</v>
      </c>
      <c r="L7363" s="6" t="str">
        <f t="shared" si="1044"/>
        <v>DAY</v>
      </c>
      <c r="M7363" s="6">
        <f t="shared" si="1045"/>
        <v>0</v>
      </c>
    </row>
    <row r="7364" spans="3:13" x14ac:dyDescent="0.35">
      <c r="C7364" s="42">
        <v>42158.333333333336</v>
      </c>
      <c r="D7364" s="32">
        <v>2310.504638671875</v>
      </c>
      <c r="E7364" s="34" t="str">
        <f t="shared" si="1037"/>
        <v>06-03</v>
      </c>
      <c r="F7364" s="6">
        <f t="shared" si="1038"/>
        <v>8</v>
      </c>
      <c r="G7364" s="6">
        <f t="shared" si="1039"/>
        <v>3</v>
      </c>
      <c r="H7364" s="6">
        <f t="shared" si="1040"/>
        <v>6</v>
      </c>
      <c r="I7364" s="6">
        <f t="shared" si="1041"/>
        <v>23</v>
      </c>
      <c r="J7364" s="6" t="str">
        <f t="shared" si="1042"/>
        <v>6-3</v>
      </c>
      <c r="K7364" s="6" t="str">
        <f t="shared" si="1043"/>
        <v>WK</v>
      </c>
      <c r="L7364" s="6" t="str">
        <f t="shared" si="1044"/>
        <v>DAY</v>
      </c>
      <c r="M7364" s="6">
        <f t="shared" si="1045"/>
        <v>0</v>
      </c>
    </row>
    <row r="7365" spans="3:13" x14ac:dyDescent="0.35">
      <c r="C7365" s="42">
        <v>42158.354166666664</v>
      </c>
      <c r="D7365" s="32">
        <v>2334.4345703125</v>
      </c>
      <c r="E7365" s="34" t="str">
        <f t="shared" si="1037"/>
        <v>06-03</v>
      </c>
      <c r="F7365" s="6">
        <f t="shared" si="1038"/>
        <v>8</v>
      </c>
      <c r="G7365" s="6">
        <f t="shared" si="1039"/>
        <v>3</v>
      </c>
      <c r="H7365" s="6">
        <f t="shared" si="1040"/>
        <v>6</v>
      </c>
      <c r="I7365" s="6">
        <f t="shared" si="1041"/>
        <v>23</v>
      </c>
      <c r="J7365" s="6" t="str">
        <f t="shared" si="1042"/>
        <v>6-3</v>
      </c>
      <c r="K7365" s="6" t="str">
        <f t="shared" si="1043"/>
        <v>WK</v>
      </c>
      <c r="L7365" s="6" t="str">
        <f t="shared" si="1044"/>
        <v>DAY</v>
      </c>
      <c r="M7365" s="6">
        <f t="shared" si="1045"/>
        <v>0</v>
      </c>
    </row>
    <row r="7366" spans="3:13" x14ac:dyDescent="0.35">
      <c r="C7366" s="42">
        <v>42158.375</v>
      </c>
      <c r="D7366" s="32">
        <v>2344.01220703125</v>
      </c>
      <c r="E7366" s="34" t="str">
        <f t="shared" si="1037"/>
        <v>06-03</v>
      </c>
      <c r="F7366" s="6">
        <f t="shared" si="1038"/>
        <v>9</v>
      </c>
      <c r="G7366" s="6">
        <f t="shared" si="1039"/>
        <v>3</v>
      </c>
      <c r="H7366" s="6">
        <f t="shared" si="1040"/>
        <v>6</v>
      </c>
      <c r="I7366" s="6">
        <f t="shared" si="1041"/>
        <v>23</v>
      </c>
      <c r="J7366" s="6" t="str">
        <f t="shared" si="1042"/>
        <v>6-3</v>
      </c>
      <c r="K7366" s="6" t="str">
        <f t="shared" si="1043"/>
        <v>WK</v>
      </c>
      <c r="L7366" s="6" t="str">
        <f t="shared" si="1044"/>
        <v>DAY</v>
      </c>
      <c r="M7366" s="6">
        <f t="shared" si="1045"/>
        <v>0</v>
      </c>
    </row>
    <row r="7367" spans="3:13" x14ac:dyDescent="0.35">
      <c r="C7367" s="42">
        <v>42158.395833333336</v>
      </c>
      <c r="D7367" s="32">
        <v>2375.306396484375</v>
      </c>
      <c r="E7367" s="34" t="str">
        <f t="shared" ref="E7367:E7430" si="1046">TEXT(MONTH(C7367),"00")&amp;"-"&amp;TEXT(DAY(C7367),"00")</f>
        <v>06-03</v>
      </c>
      <c r="F7367" s="6">
        <f t="shared" ref="F7367:F7430" si="1047">HOUR(C7367)</f>
        <v>9</v>
      </c>
      <c r="G7367" s="6">
        <f t="shared" ref="G7367:G7430" si="1048">DAY(C7367)</f>
        <v>3</v>
      </c>
      <c r="H7367" s="6">
        <f t="shared" ref="H7367:H7430" si="1049">MONTH(C7367)</f>
        <v>6</v>
      </c>
      <c r="I7367" s="6">
        <f t="shared" ref="I7367:I7430" si="1050">WEEKNUM(C7367)</f>
        <v>23</v>
      </c>
      <c r="J7367" s="6" t="str">
        <f t="shared" ref="J7367:J7430" si="1051">H7367&amp;"-"&amp;G7367</f>
        <v>6-3</v>
      </c>
      <c r="K7367" s="6" t="str">
        <f t="shared" ref="K7367:K7430" si="1052">IF(WEEKDAY(C7367,11)&lt;6,"WK","WKND")</f>
        <v>WK</v>
      </c>
      <c r="L7367" s="6" t="str">
        <f t="shared" ref="L7367:L7430" si="1053">IF(AND(F7367&lt;17,F7367&gt;6),"DAY","EVE")</f>
        <v>DAY</v>
      </c>
      <c r="M7367" s="6">
        <f t="shared" ref="M7367:M7430" si="1054">IF(D7367&gt;4000,1,0)</f>
        <v>0</v>
      </c>
    </row>
    <row r="7368" spans="3:13" x14ac:dyDescent="0.35">
      <c r="C7368" s="42">
        <v>42158.416666666664</v>
      </c>
      <c r="D7368" s="32">
        <v>2387.7265625</v>
      </c>
      <c r="E7368" s="34" t="str">
        <f t="shared" si="1046"/>
        <v>06-03</v>
      </c>
      <c r="F7368" s="6">
        <f t="shared" si="1047"/>
        <v>10</v>
      </c>
      <c r="G7368" s="6">
        <f t="shared" si="1048"/>
        <v>3</v>
      </c>
      <c r="H7368" s="6">
        <f t="shared" si="1049"/>
        <v>6</v>
      </c>
      <c r="I7368" s="6">
        <f t="shared" si="1050"/>
        <v>23</v>
      </c>
      <c r="J7368" s="6" t="str">
        <f t="shared" si="1051"/>
        <v>6-3</v>
      </c>
      <c r="K7368" s="6" t="str">
        <f t="shared" si="1052"/>
        <v>WK</v>
      </c>
      <c r="L7368" s="6" t="str">
        <f t="shared" si="1053"/>
        <v>DAY</v>
      </c>
      <c r="M7368" s="6">
        <f t="shared" si="1054"/>
        <v>0</v>
      </c>
    </row>
    <row r="7369" spans="3:13" x14ac:dyDescent="0.35">
      <c r="C7369" s="42">
        <v>42158.4375</v>
      </c>
      <c r="D7369" s="32">
        <v>2398.88134765625</v>
      </c>
      <c r="E7369" s="34" t="str">
        <f t="shared" si="1046"/>
        <v>06-03</v>
      </c>
      <c r="F7369" s="6">
        <f t="shared" si="1047"/>
        <v>10</v>
      </c>
      <c r="G7369" s="6">
        <f t="shared" si="1048"/>
        <v>3</v>
      </c>
      <c r="H7369" s="6">
        <f t="shared" si="1049"/>
        <v>6</v>
      </c>
      <c r="I7369" s="6">
        <f t="shared" si="1050"/>
        <v>23</v>
      </c>
      <c r="J7369" s="6" t="str">
        <f t="shared" si="1051"/>
        <v>6-3</v>
      </c>
      <c r="K7369" s="6" t="str">
        <f t="shared" si="1052"/>
        <v>WK</v>
      </c>
      <c r="L7369" s="6" t="str">
        <f t="shared" si="1053"/>
        <v>DAY</v>
      </c>
      <c r="M7369" s="6">
        <f t="shared" si="1054"/>
        <v>0</v>
      </c>
    </row>
    <row r="7370" spans="3:13" x14ac:dyDescent="0.35">
      <c r="C7370" s="42">
        <v>42158.458333333336</v>
      </c>
      <c r="D7370" s="32">
        <v>2404.31005859375</v>
      </c>
      <c r="E7370" s="34" t="str">
        <f t="shared" si="1046"/>
        <v>06-03</v>
      </c>
      <c r="F7370" s="6">
        <f t="shared" si="1047"/>
        <v>11</v>
      </c>
      <c r="G7370" s="6">
        <f t="shared" si="1048"/>
        <v>3</v>
      </c>
      <c r="H7370" s="6">
        <f t="shared" si="1049"/>
        <v>6</v>
      </c>
      <c r="I7370" s="6">
        <f t="shared" si="1050"/>
        <v>23</v>
      </c>
      <c r="J7370" s="6" t="str">
        <f t="shared" si="1051"/>
        <v>6-3</v>
      </c>
      <c r="K7370" s="6" t="str">
        <f t="shared" si="1052"/>
        <v>WK</v>
      </c>
      <c r="L7370" s="6" t="str">
        <f t="shared" si="1053"/>
        <v>DAY</v>
      </c>
      <c r="M7370" s="6">
        <f t="shared" si="1054"/>
        <v>0</v>
      </c>
    </row>
    <row r="7371" spans="3:13" x14ac:dyDescent="0.35">
      <c r="C7371" s="42">
        <v>42158.479166666664</v>
      </c>
      <c r="D7371" s="32">
        <v>2407.133544921875</v>
      </c>
      <c r="E7371" s="34" t="str">
        <f t="shared" si="1046"/>
        <v>06-03</v>
      </c>
      <c r="F7371" s="6">
        <f t="shared" si="1047"/>
        <v>11</v>
      </c>
      <c r="G7371" s="6">
        <f t="shared" si="1048"/>
        <v>3</v>
      </c>
      <c r="H7371" s="6">
        <f t="shared" si="1049"/>
        <v>6</v>
      </c>
      <c r="I7371" s="6">
        <f t="shared" si="1050"/>
        <v>23</v>
      </c>
      <c r="J7371" s="6" t="str">
        <f t="shared" si="1051"/>
        <v>6-3</v>
      </c>
      <c r="K7371" s="6" t="str">
        <f t="shared" si="1052"/>
        <v>WK</v>
      </c>
      <c r="L7371" s="6" t="str">
        <f t="shared" si="1053"/>
        <v>DAY</v>
      </c>
      <c r="M7371" s="6">
        <f t="shared" si="1054"/>
        <v>0</v>
      </c>
    </row>
    <row r="7372" spans="3:13" x14ac:dyDescent="0.35">
      <c r="C7372" s="42">
        <v>42158.5</v>
      </c>
      <c r="D7372" s="32">
        <v>2404.3505859375</v>
      </c>
      <c r="E7372" s="34" t="str">
        <f t="shared" si="1046"/>
        <v>06-03</v>
      </c>
      <c r="F7372" s="6">
        <f t="shared" si="1047"/>
        <v>12</v>
      </c>
      <c r="G7372" s="6">
        <f t="shared" si="1048"/>
        <v>3</v>
      </c>
      <c r="H7372" s="6">
        <f t="shared" si="1049"/>
        <v>6</v>
      </c>
      <c r="I7372" s="6">
        <f t="shared" si="1050"/>
        <v>23</v>
      </c>
      <c r="J7372" s="6" t="str">
        <f t="shared" si="1051"/>
        <v>6-3</v>
      </c>
      <c r="K7372" s="6" t="str">
        <f t="shared" si="1052"/>
        <v>WK</v>
      </c>
      <c r="L7372" s="6" t="str">
        <f t="shared" si="1053"/>
        <v>DAY</v>
      </c>
      <c r="M7372" s="6">
        <f t="shared" si="1054"/>
        <v>0</v>
      </c>
    </row>
    <row r="7373" spans="3:13" x14ac:dyDescent="0.35">
      <c r="C7373" s="42">
        <v>42158.520833333336</v>
      </c>
      <c r="D7373" s="32">
        <v>2396.248779296875</v>
      </c>
      <c r="E7373" s="34" t="str">
        <f t="shared" si="1046"/>
        <v>06-03</v>
      </c>
      <c r="F7373" s="6">
        <f t="shared" si="1047"/>
        <v>12</v>
      </c>
      <c r="G7373" s="6">
        <f t="shared" si="1048"/>
        <v>3</v>
      </c>
      <c r="H7373" s="6">
        <f t="shared" si="1049"/>
        <v>6</v>
      </c>
      <c r="I7373" s="6">
        <f t="shared" si="1050"/>
        <v>23</v>
      </c>
      <c r="J7373" s="6" t="str">
        <f t="shared" si="1051"/>
        <v>6-3</v>
      </c>
      <c r="K7373" s="6" t="str">
        <f t="shared" si="1052"/>
        <v>WK</v>
      </c>
      <c r="L7373" s="6" t="str">
        <f t="shared" si="1053"/>
        <v>DAY</v>
      </c>
      <c r="M7373" s="6">
        <f t="shared" si="1054"/>
        <v>0</v>
      </c>
    </row>
    <row r="7374" spans="3:13" x14ac:dyDescent="0.35">
      <c r="C7374" s="42">
        <v>42158.541666666664</v>
      </c>
      <c r="D7374" s="32">
        <v>2402.655029296875</v>
      </c>
      <c r="E7374" s="34" t="str">
        <f t="shared" si="1046"/>
        <v>06-03</v>
      </c>
      <c r="F7374" s="6">
        <f t="shared" si="1047"/>
        <v>13</v>
      </c>
      <c r="G7374" s="6">
        <f t="shared" si="1048"/>
        <v>3</v>
      </c>
      <c r="H7374" s="6">
        <f t="shared" si="1049"/>
        <v>6</v>
      </c>
      <c r="I7374" s="6">
        <f t="shared" si="1050"/>
        <v>23</v>
      </c>
      <c r="J7374" s="6" t="str">
        <f t="shared" si="1051"/>
        <v>6-3</v>
      </c>
      <c r="K7374" s="6" t="str">
        <f t="shared" si="1052"/>
        <v>WK</v>
      </c>
      <c r="L7374" s="6" t="str">
        <f t="shared" si="1053"/>
        <v>DAY</v>
      </c>
      <c r="M7374" s="6">
        <f t="shared" si="1054"/>
        <v>0</v>
      </c>
    </row>
    <row r="7375" spans="3:13" x14ac:dyDescent="0.35">
      <c r="C7375" s="42">
        <v>42158.5625</v>
      </c>
      <c r="D7375" s="32">
        <v>2427.21484375</v>
      </c>
      <c r="E7375" s="34" t="str">
        <f t="shared" si="1046"/>
        <v>06-03</v>
      </c>
      <c r="F7375" s="6">
        <f t="shared" si="1047"/>
        <v>13</v>
      </c>
      <c r="G7375" s="6">
        <f t="shared" si="1048"/>
        <v>3</v>
      </c>
      <c r="H7375" s="6">
        <f t="shared" si="1049"/>
        <v>6</v>
      </c>
      <c r="I7375" s="6">
        <f t="shared" si="1050"/>
        <v>23</v>
      </c>
      <c r="J7375" s="6" t="str">
        <f t="shared" si="1051"/>
        <v>6-3</v>
      </c>
      <c r="K7375" s="6" t="str">
        <f t="shared" si="1052"/>
        <v>WK</v>
      </c>
      <c r="L7375" s="6" t="str">
        <f t="shared" si="1053"/>
        <v>DAY</v>
      </c>
      <c r="M7375" s="6">
        <f t="shared" si="1054"/>
        <v>0</v>
      </c>
    </row>
    <row r="7376" spans="3:13" x14ac:dyDescent="0.35">
      <c r="C7376" s="42">
        <v>42158.583333333336</v>
      </c>
      <c r="D7376" s="32">
        <v>2436.50439453125</v>
      </c>
      <c r="E7376" s="34" t="str">
        <f t="shared" si="1046"/>
        <v>06-03</v>
      </c>
      <c r="F7376" s="6">
        <f t="shared" si="1047"/>
        <v>14</v>
      </c>
      <c r="G7376" s="6">
        <f t="shared" si="1048"/>
        <v>3</v>
      </c>
      <c r="H7376" s="6">
        <f t="shared" si="1049"/>
        <v>6</v>
      </c>
      <c r="I7376" s="6">
        <f t="shared" si="1050"/>
        <v>23</v>
      </c>
      <c r="J7376" s="6" t="str">
        <f t="shared" si="1051"/>
        <v>6-3</v>
      </c>
      <c r="K7376" s="6" t="str">
        <f t="shared" si="1052"/>
        <v>WK</v>
      </c>
      <c r="L7376" s="6" t="str">
        <f t="shared" si="1053"/>
        <v>DAY</v>
      </c>
      <c r="M7376" s="6">
        <f t="shared" si="1054"/>
        <v>0</v>
      </c>
    </row>
    <row r="7377" spans="3:13" x14ac:dyDescent="0.35">
      <c r="C7377" s="42">
        <v>42158.604166666664</v>
      </c>
      <c r="D7377" s="32">
        <v>2437.75341796875</v>
      </c>
      <c r="E7377" s="34" t="str">
        <f t="shared" si="1046"/>
        <v>06-03</v>
      </c>
      <c r="F7377" s="6">
        <f t="shared" si="1047"/>
        <v>14</v>
      </c>
      <c r="G7377" s="6">
        <f t="shared" si="1048"/>
        <v>3</v>
      </c>
      <c r="H7377" s="6">
        <f t="shared" si="1049"/>
        <v>6</v>
      </c>
      <c r="I7377" s="6">
        <f t="shared" si="1050"/>
        <v>23</v>
      </c>
      <c r="J7377" s="6" t="str">
        <f t="shared" si="1051"/>
        <v>6-3</v>
      </c>
      <c r="K7377" s="6" t="str">
        <f t="shared" si="1052"/>
        <v>WK</v>
      </c>
      <c r="L7377" s="6" t="str">
        <f t="shared" si="1053"/>
        <v>DAY</v>
      </c>
      <c r="M7377" s="6">
        <f t="shared" si="1054"/>
        <v>0</v>
      </c>
    </row>
    <row r="7378" spans="3:13" x14ac:dyDescent="0.35">
      <c r="C7378" s="42">
        <v>42158.625</v>
      </c>
      <c r="D7378" s="32">
        <v>2438.412353515625</v>
      </c>
      <c r="E7378" s="34" t="str">
        <f t="shared" si="1046"/>
        <v>06-03</v>
      </c>
      <c r="F7378" s="6">
        <f t="shared" si="1047"/>
        <v>15</v>
      </c>
      <c r="G7378" s="6">
        <f t="shared" si="1048"/>
        <v>3</v>
      </c>
      <c r="H7378" s="6">
        <f t="shared" si="1049"/>
        <v>6</v>
      </c>
      <c r="I7378" s="6">
        <f t="shared" si="1050"/>
        <v>23</v>
      </c>
      <c r="J7378" s="6" t="str">
        <f t="shared" si="1051"/>
        <v>6-3</v>
      </c>
      <c r="K7378" s="6" t="str">
        <f t="shared" si="1052"/>
        <v>WK</v>
      </c>
      <c r="L7378" s="6" t="str">
        <f t="shared" si="1053"/>
        <v>DAY</v>
      </c>
      <c r="M7378" s="6">
        <f t="shared" si="1054"/>
        <v>0</v>
      </c>
    </row>
    <row r="7379" spans="3:13" x14ac:dyDescent="0.35">
      <c r="C7379" s="42">
        <v>42158.645833333336</v>
      </c>
      <c r="D7379" s="32">
        <v>2467.294677734375</v>
      </c>
      <c r="E7379" s="34" t="str">
        <f t="shared" si="1046"/>
        <v>06-03</v>
      </c>
      <c r="F7379" s="6">
        <f t="shared" si="1047"/>
        <v>15</v>
      </c>
      <c r="G7379" s="6">
        <f t="shared" si="1048"/>
        <v>3</v>
      </c>
      <c r="H7379" s="6">
        <f t="shared" si="1049"/>
        <v>6</v>
      </c>
      <c r="I7379" s="6">
        <f t="shared" si="1050"/>
        <v>23</v>
      </c>
      <c r="J7379" s="6" t="str">
        <f t="shared" si="1051"/>
        <v>6-3</v>
      </c>
      <c r="K7379" s="6" t="str">
        <f t="shared" si="1052"/>
        <v>WK</v>
      </c>
      <c r="L7379" s="6" t="str">
        <f t="shared" si="1053"/>
        <v>DAY</v>
      </c>
      <c r="M7379" s="6">
        <f t="shared" si="1054"/>
        <v>0</v>
      </c>
    </row>
    <row r="7380" spans="3:13" x14ac:dyDescent="0.35">
      <c r="C7380" s="42">
        <v>42158.666666666664</v>
      </c>
      <c r="D7380" s="32">
        <v>2480.2421875</v>
      </c>
      <c r="E7380" s="34" t="str">
        <f t="shared" si="1046"/>
        <v>06-03</v>
      </c>
      <c r="F7380" s="6">
        <f t="shared" si="1047"/>
        <v>16</v>
      </c>
      <c r="G7380" s="6">
        <f t="shared" si="1048"/>
        <v>3</v>
      </c>
      <c r="H7380" s="6">
        <f t="shared" si="1049"/>
        <v>6</v>
      </c>
      <c r="I7380" s="6">
        <f t="shared" si="1050"/>
        <v>23</v>
      </c>
      <c r="J7380" s="6" t="str">
        <f t="shared" si="1051"/>
        <v>6-3</v>
      </c>
      <c r="K7380" s="6" t="str">
        <f t="shared" si="1052"/>
        <v>WK</v>
      </c>
      <c r="L7380" s="6" t="str">
        <f t="shared" si="1053"/>
        <v>DAY</v>
      </c>
      <c r="M7380" s="6">
        <f t="shared" si="1054"/>
        <v>0</v>
      </c>
    </row>
    <row r="7381" spans="3:13" x14ac:dyDescent="0.35">
      <c r="C7381" s="42">
        <v>42158.6875</v>
      </c>
      <c r="D7381" s="32">
        <v>2489.594482421875</v>
      </c>
      <c r="E7381" s="34" t="str">
        <f t="shared" si="1046"/>
        <v>06-03</v>
      </c>
      <c r="F7381" s="6">
        <f t="shared" si="1047"/>
        <v>16</v>
      </c>
      <c r="G7381" s="6">
        <f t="shared" si="1048"/>
        <v>3</v>
      </c>
      <c r="H7381" s="6">
        <f t="shared" si="1049"/>
        <v>6</v>
      </c>
      <c r="I7381" s="6">
        <f t="shared" si="1050"/>
        <v>23</v>
      </c>
      <c r="J7381" s="6" t="str">
        <f t="shared" si="1051"/>
        <v>6-3</v>
      </c>
      <c r="K7381" s="6" t="str">
        <f t="shared" si="1052"/>
        <v>WK</v>
      </c>
      <c r="L7381" s="6" t="str">
        <f t="shared" si="1053"/>
        <v>DAY</v>
      </c>
      <c r="M7381" s="6">
        <f t="shared" si="1054"/>
        <v>0</v>
      </c>
    </row>
    <row r="7382" spans="3:13" x14ac:dyDescent="0.35">
      <c r="C7382" s="42">
        <v>42158.708333333336</v>
      </c>
      <c r="D7382" s="32">
        <v>2507.949951171875</v>
      </c>
      <c r="E7382" s="34" t="str">
        <f t="shared" si="1046"/>
        <v>06-03</v>
      </c>
      <c r="F7382" s="6">
        <f t="shared" si="1047"/>
        <v>17</v>
      </c>
      <c r="G7382" s="6">
        <f t="shared" si="1048"/>
        <v>3</v>
      </c>
      <c r="H7382" s="6">
        <f t="shared" si="1049"/>
        <v>6</v>
      </c>
      <c r="I7382" s="6">
        <f t="shared" si="1050"/>
        <v>23</v>
      </c>
      <c r="J7382" s="6" t="str">
        <f t="shared" si="1051"/>
        <v>6-3</v>
      </c>
      <c r="K7382" s="6" t="str">
        <f t="shared" si="1052"/>
        <v>WK</v>
      </c>
      <c r="L7382" s="6" t="str">
        <f t="shared" si="1053"/>
        <v>EVE</v>
      </c>
      <c r="M7382" s="6">
        <f t="shared" si="1054"/>
        <v>0</v>
      </c>
    </row>
    <row r="7383" spans="3:13" x14ac:dyDescent="0.35">
      <c r="C7383" s="42">
        <v>42158.729166666664</v>
      </c>
      <c r="D7383" s="32">
        <v>2512.95556640625</v>
      </c>
      <c r="E7383" s="34" t="str">
        <f t="shared" si="1046"/>
        <v>06-03</v>
      </c>
      <c r="F7383" s="6">
        <f t="shared" si="1047"/>
        <v>17</v>
      </c>
      <c r="G7383" s="6">
        <f t="shared" si="1048"/>
        <v>3</v>
      </c>
      <c r="H7383" s="6">
        <f t="shared" si="1049"/>
        <v>6</v>
      </c>
      <c r="I7383" s="6">
        <f t="shared" si="1050"/>
        <v>23</v>
      </c>
      <c r="J7383" s="6" t="str">
        <f t="shared" si="1051"/>
        <v>6-3</v>
      </c>
      <c r="K7383" s="6" t="str">
        <f t="shared" si="1052"/>
        <v>WK</v>
      </c>
      <c r="L7383" s="6" t="str">
        <f t="shared" si="1053"/>
        <v>EVE</v>
      </c>
      <c r="M7383" s="6">
        <f t="shared" si="1054"/>
        <v>0</v>
      </c>
    </row>
    <row r="7384" spans="3:13" x14ac:dyDescent="0.35">
      <c r="C7384" s="42">
        <v>42158.75</v>
      </c>
      <c r="D7384" s="32">
        <v>2519.130615234375</v>
      </c>
      <c r="E7384" s="34" t="str">
        <f t="shared" si="1046"/>
        <v>06-03</v>
      </c>
      <c r="F7384" s="6">
        <f t="shared" si="1047"/>
        <v>18</v>
      </c>
      <c r="G7384" s="6">
        <f t="shared" si="1048"/>
        <v>3</v>
      </c>
      <c r="H7384" s="6">
        <f t="shared" si="1049"/>
        <v>6</v>
      </c>
      <c r="I7384" s="6">
        <f t="shared" si="1050"/>
        <v>23</v>
      </c>
      <c r="J7384" s="6" t="str">
        <f t="shared" si="1051"/>
        <v>6-3</v>
      </c>
      <c r="K7384" s="6" t="str">
        <f t="shared" si="1052"/>
        <v>WK</v>
      </c>
      <c r="L7384" s="6" t="str">
        <f t="shared" si="1053"/>
        <v>EVE</v>
      </c>
      <c r="M7384" s="6">
        <f t="shared" si="1054"/>
        <v>0</v>
      </c>
    </row>
    <row r="7385" spans="3:13" x14ac:dyDescent="0.35">
      <c r="C7385" s="42">
        <v>42158.770833333336</v>
      </c>
      <c r="D7385" s="32">
        <v>2499.119140625</v>
      </c>
      <c r="E7385" s="34" t="str">
        <f t="shared" si="1046"/>
        <v>06-03</v>
      </c>
      <c r="F7385" s="6">
        <f t="shared" si="1047"/>
        <v>18</v>
      </c>
      <c r="G7385" s="6">
        <f t="shared" si="1048"/>
        <v>3</v>
      </c>
      <c r="H7385" s="6">
        <f t="shared" si="1049"/>
        <v>6</v>
      </c>
      <c r="I7385" s="6">
        <f t="shared" si="1050"/>
        <v>23</v>
      </c>
      <c r="J7385" s="6" t="str">
        <f t="shared" si="1051"/>
        <v>6-3</v>
      </c>
      <c r="K7385" s="6" t="str">
        <f t="shared" si="1052"/>
        <v>WK</v>
      </c>
      <c r="L7385" s="6" t="str">
        <f t="shared" si="1053"/>
        <v>EVE</v>
      </c>
      <c r="M7385" s="6">
        <f t="shared" si="1054"/>
        <v>0</v>
      </c>
    </row>
    <row r="7386" spans="3:13" x14ac:dyDescent="0.35">
      <c r="C7386" s="42">
        <v>42158.791666666664</v>
      </c>
      <c r="D7386" s="32">
        <v>2507.792236328125</v>
      </c>
      <c r="E7386" s="34" t="str">
        <f t="shared" si="1046"/>
        <v>06-03</v>
      </c>
      <c r="F7386" s="6">
        <f t="shared" si="1047"/>
        <v>19</v>
      </c>
      <c r="G7386" s="6">
        <f t="shared" si="1048"/>
        <v>3</v>
      </c>
      <c r="H7386" s="6">
        <f t="shared" si="1049"/>
        <v>6</v>
      </c>
      <c r="I7386" s="6">
        <f t="shared" si="1050"/>
        <v>23</v>
      </c>
      <c r="J7386" s="6" t="str">
        <f t="shared" si="1051"/>
        <v>6-3</v>
      </c>
      <c r="K7386" s="6" t="str">
        <f t="shared" si="1052"/>
        <v>WK</v>
      </c>
      <c r="L7386" s="6" t="str">
        <f t="shared" si="1053"/>
        <v>EVE</v>
      </c>
      <c r="M7386" s="6">
        <f t="shared" si="1054"/>
        <v>0</v>
      </c>
    </row>
    <row r="7387" spans="3:13" x14ac:dyDescent="0.35">
      <c r="C7387" s="42">
        <v>42158.8125</v>
      </c>
      <c r="D7387" s="32">
        <v>2541.127197265625</v>
      </c>
      <c r="E7387" s="34" t="str">
        <f t="shared" si="1046"/>
        <v>06-03</v>
      </c>
      <c r="F7387" s="6">
        <f t="shared" si="1047"/>
        <v>19</v>
      </c>
      <c r="G7387" s="6">
        <f t="shared" si="1048"/>
        <v>3</v>
      </c>
      <c r="H7387" s="6">
        <f t="shared" si="1049"/>
        <v>6</v>
      </c>
      <c r="I7387" s="6">
        <f t="shared" si="1050"/>
        <v>23</v>
      </c>
      <c r="J7387" s="6" t="str">
        <f t="shared" si="1051"/>
        <v>6-3</v>
      </c>
      <c r="K7387" s="6" t="str">
        <f t="shared" si="1052"/>
        <v>WK</v>
      </c>
      <c r="L7387" s="6" t="str">
        <f t="shared" si="1053"/>
        <v>EVE</v>
      </c>
      <c r="M7387" s="6">
        <f t="shared" si="1054"/>
        <v>0</v>
      </c>
    </row>
    <row r="7388" spans="3:13" x14ac:dyDescent="0.35">
      <c r="C7388" s="42">
        <v>42158.833333333336</v>
      </c>
      <c r="D7388" s="32">
        <v>2648.411376953125</v>
      </c>
      <c r="E7388" s="34" t="str">
        <f t="shared" si="1046"/>
        <v>06-03</v>
      </c>
      <c r="F7388" s="6">
        <f t="shared" si="1047"/>
        <v>20</v>
      </c>
      <c r="G7388" s="6">
        <f t="shared" si="1048"/>
        <v>3</v>
      </c>
      <c r="H7388" s="6">
        <f t="shared" si="1049"/>
        <v>6</v>
      </c>
      <c r="I7388" s="6">
        <f t="shared" si="1050"/>
        <v>23</v>
      </c>
      <c r="J7388" s="6" t="str">
        <f t="shared" si="1051"/>
        <v>6-3</v>
      </c>
      <c r="K7388" s="6" t="str">
        <f t="shared" si="1052"/>
        <v>WK</v>
      </c>
      <c r="L7388" s="6" t="str">
        <f t="shared" si="1053"/>
        <v>EVE</v>
      </c>
      <c r="M7388" s="6">
        <f t="shared" si="1054"/>
        <v>0</v>
      </c>
    </row>
    <row r="7389" spans="3:13" x14ac:dyDescent="0.35">
      <c r="C7389" s="42">
        <v>42158.854166666664</v>
      </c>
      <c r="D7389" s="32">
        <v>2714.7421875</v>
      </c>
      <c r="E7389" s="34" t="str">
        <f t="shared" si="1046"/>
        <v>06-03</v>
      </c>
      <c r="F7389" s="6">
        <f t="shared" si="1047"/>
        <v>20</v>
      </c>
      <c r="G7389" s="6">
        <f t="shared" si="1048"/>
        <v>3</v>
      </c>
      <c r="H7389" s="6">
        <f t="shared" si="1049"/>
        <v>6</v>
      </c>
      <c r="I7389" s="6">
        <f t="shared" si="1050"/>
        <v>23</v>
      </c>
      <c r="J7389" s="6" t="str">
        <f t="shared" si="1051"/>
        <v>6-3</v>
      </c>
      <c r="K7389" s="6" t="str">
        <f t="shared" si="1052"/>
        <v>WK</v>
      </c>
      <c r="L7389" s="6" t="str">
        <f t="shared" si="1053"/>
        <v>EVE</v>
      </c>
      <c r="M7389" s="6">
        <f t="shared" si="1054"/>
        <v>0</v>
      </c>
    </row>
    <row r="7390" spans="3:13" x14ac:dyDescent="0.35">
      <c r="C7390" s="42">
        <v>42158.875</v>
      </c>
      <c r="D7390" s="32">
        <v>2674.083984375</v>
      </c>
      <c r="E7390" s="34" t="str">
        <f t="shared" si="1046"/>
        <v>06-03</v>
      </c>
      <c r="F7390" s="6">
        <f t="shared" si="1047"/>
        <v>21</v>
      </c>
      <c r="G7390" s="6">
        <f t="shared" si="1048"/>
        <v>3</v>
      </c>
      <c r="H7390" s="6">
        <f t="shared" si="1049"/>
        <v>6</v>
      </c>
      <c r="I7390" s="6">
        <f t="shared" si="1050"/>
        <v>23</v>
      </c>
      <c r="J7390" s="6" t="str">
        <f t="shared" si="1051"/>
        <v>6-3</v>
      </c>
      <c r="K7390" s="6" t="str">
        <f t="shared" si="1052"/>
        <v>WK</v>
      </c>
      <c r="L7390" s="6" t="str">
        <f t="shared" si="1053"/>
        <v>EVE</v>
      </c>
      <c r="M7390" s="6">
        <f t="shared" si="1054"/>
        <v>0</v>
      </c>
    </row>
    <row r="7391" spans="3:13" x14ac:dyDescent="0.35">
      <c r="C7391" s="42">
        <v>42158.895833333336</v>
      </c>
      <c r="D7391" s="32">
        <v>2563.263671875</v>
      </c>
      <c r="E7391" s="34" t="str">
        <f t="shared" si="1046"/>
        <v>06-03</v>
      </c>
      <c r="F7391" s="6">
        <f t="shared" si="1047"/>
        <v>21</v>
      </c>
      <c r="G7391" s="6">
        <f t="shared" si="1048"/>
        <v>3</v>
      </c>
      <c r="H7391" s="6">
        <f t="shared" si="1049"/>
        <v>6</v>
      </c>
      <c r="I7391" s="6">
        <f t="shared" si="1050"/>
        <v>23</v>
      </c>
      <c r="J7391" s="6" t="str">
        <f t="shared" si="1051"/>
        <v>6-3</v>
      </c>
      <c r="K7391" s="6" t="str">
        <f t="shared" si="1052"/>
        <v>WK</v>
      </c>
      <c r="L7391" s="6" t="str">
        <f t="shared" si="1053"/>
        <v>EVE</v>
      </c>
      <c r="M7391" s="6">
        <f t="shared" si="1054"/>
        <v>0</v>
      </c>
    </row>
    <row r="7392" spans="3:13" x14ac:dyDescent="0.35">
      <c r="C7392" s="42">
        <v>42158.916666666664</v>
      </c>
      <c r="D7392" s="32">
        <v>2453.317626953125</v>
      </c>
      <c r="E7392" s="34" t="str">
        <f t="shared" si="1046"/>
        <v>06-03</v>
      </c>
      <c r="F7392" s="6">
        <f t="shared" si="1047"/>
        <v>22</v>
      </c>
      <c r="G7392" s="6">
        <f t="shared" si="1048"/>
        <v>3</v>
      </c>
      <c r="H7392" s="6">
        <f t="shared" si="1049"/>
        <v>6</v>
      </c>
      <c r="I7392" s="6">
        <f t="shared" si="1050"/>
        <v>23</v>
      </c>
      <c r="J7392" s="6" t="str">
        <f t="shared" si="1051"/>
        <v>6-3</v>
      </c>
      <c r="K7392" s="6" t="str">
        <f t="shared" si="1052"/>
        <v>WK</v>
      </c>
      <c r="L7392" s="6" t="str">
        <f t="shared" si="1053"/>
        <v>EVE</v>
      </c>
      <c r="M7392" s="6">
        <f t="shared" si="1054"/>
        <v>0</v>
      </c>
    </row>
    <row r="7393" spans="3:13" x14ac:dyDescent="0.35">
      <c r="C7393" s="42">
        <v>42158.9375</v>
      </c>
      <c r="D7393" s="32">
        <v>2312.001220703125</v>
      </c>
      <c r="E7393" s="34" t="str">
        <f t="shared" si="1046"/>
        <v>06-03</v>
      </c>
      <c r="F7393" s="6">
        <f t="shared" si="1047"/>
        <v>22</v>
      </c>
      <c r="G7393" s="6">
        <f t="shared" si="1048"/>
        <v>3</v>
      </c>
      <c r="H7393" s="6">
        <f t="shared" si="1049"/>
        <v>6</v>
      </c>
      <c r="I7393" s="6">
        <f t="shared" si="1050"/>
        <v>23</v>
      </c>
      <c r="J7393" s="6" t="str">
        <f t="shared" si="1051"/>
        <v>6-3</v>
      </c>
      <c r="K7393" s="6" t="str">
        <f t="shared" si="1052"/>
        <v>WK</v>
      </c>
      <c r="L7393" s="6" t="str">
        <f t="shared" si="1053"/>
        <v>EVE</v>
      </c>
      <c r="M7393" s="6">
        <f t="shared" si="1054"/>
        <v>0</v>
      </c>
    </row>
    <row r="7394" spans="3:13" x14ac:dyDescent="0.35">
      <c r="C7394" s="42">
        <v>42158.958333333336</v>
      </c>
      <c r="D7394" s="32">
        <v>2178.030517578125</v>
      </c>
      <c r="E7394" s="34" t="str">
        <f t="shared" si="1046"/>
        <v>06-03</v>
      </c>
      <c r="F7394" s="6">
        <f t="shared" si="1047"/>
        <v>23</v>
      </c>
      <c r="G7394" s="6">
        <f t="shared" si="1048"/>
        <v>3</v>
      </c>
      <c r="H7394" s="6">
        <f t="shared" si="1049"/>
        <v>6</v>
      </c>
      <c r="I7394" s="6">
        <f t="shared" si="1050"/>
        <v>23</v>
      </c>
      <c r="J7394" s="6" t="str">
        <f t="shared" si="1051"/>
        <v>6-3</v>
      </c>
      <c r="K7394" s="6" t="str">
        <f t="shared" si="1052"/>
        <v>WK</v>
      </c>
      <c r="L7394" s="6" t="str">
        <f t="shared" si="1053"/>
        <v>EVE</v>
      </c>
      <c r="M7394" s="6">
        <f t="shared" si="1054"/>
        <v>0</v>
      </c>
    </row>
    <row r="7395" spans="3:13" x14ac:dyDescent="0.35">
      <c r="C7395" s="42">
        <v>42158.979166666664</v>
      </c>
      <c r="D7395" s="32">
        <v>2067.202392578125</v>
      </c>
      <c r="E7395" s="34" t="str">
        <f t="shared" si="1046"/>
        <v>06-03</v>
      </c>
      <c r="F7395" s="6">
        <f t="shared" si="1047"/>
        <v>23</v>
      </c>
      <c r="G7395" s="6">
        <f t="shared" si="1048"/>
        <v>3</v>
      </c>
      <c r="H7395" s="6">
        <f t="shared" si="1049"/>
        <v>6</v>
      </c>
      <c r="I7395" s="6">
        <f t="shared" si="1050"/>
        <v>23</v>
      </c>
      <c r="J7395" s="6" t="str">
        <f t="shared" si="1051"/>
        <v>6-3</v>
      </c>
      <c r="K7395" s="6" t="str">
        <f t="shared" si="1052"/>
        <v>WK</v>
      </c>
      <c r="L7395" s="6" t="str">
        <f t="shared" si="1053"/>
        <v>EVE</v>
      </c>
      <c r="M7395" s="6">
        <f t="shared" si="1054"/>
        <v>0</v>
      </c>
    </row>
    <row r="7396" spans="3:13" x14ac:dyDescent="0.35">
      <c r="C7396" s="42">
        <v>42159</v>
      </c>
      <c r="D7396" s="32">
        <v>1970.06982421875</v>
      </c>
      <c r="E7396" s="34" t="str">
        <f t="shared" si="1046"/>
        <v>06-04</v>
      </c>
      <c r="F7396" s="6">
        <f t="shared" si="1047"/>
        <v>0</v>
      </c>
      <c r="G7396" s="6">
        <f t="shared" si="1048"/>
        <v>4</v>
      </c>
      <c r="H7396" s="6">
        <f t="shared" si="1049"/>
        <v>6</v>
      </c>
      <c r="I7396" s="6">
        <f t="shared" si="1050"/>
        <v>23</v>
      </c>
      <c r="J7396" s="6" t="str">
        <f t="shared" si="1051"/>
        <v>6-4</v>
      </c>
      <c r="K7396" s="6" t="str">
        <f t="shared" si="1052"/>
        <v>WK</v>
      </c>
      <c r="L7396" s="6" t="str">
        <f t="shared" si="1053"/>
        <v>EVE</v>
      </c>
      <c r="M7396" s="6">
        <f t="shared" si="1054"/>
        <v>0</v>
      </c>
    </row>
    <row r="7397" spans="3:13" x14ac:dyDescent="0.35">
      <c r="C7397" s="42">
        <v>42159.020833333336</v>
      </c>
      <c r="D7397" s="32">
        <v>1910.855712890625</v>
      </c>
      <c r="E7397" s="34" t="str">
        <f t="shared" si="1046"/>
        <v>06-04</v>
      </c>
      <c r="F7397" s="6">
        <f t="shared" si="1047"/>
        <v>0</v>
      </c>
      <c r="G7397" s="6">
        <f t="shared" si="1048"/>
        <v>4</v>
      </c>
      <c r="H7397" s="6">
        <f t="shared" si="1049"/>
        <v>6</v>
      </c>
      <c r="I7397" s="6">
        <f t="shared" si="1050"/>
        <v>23</v>
      </c>
      <c r="J7397" s="6" t="str">
        <f t="shared" si="1051"/>
        <v>6-4</v>
      </c>
      <c r="K7397" s="6" t="str">
        <f t="shared" si="1052"/>
        <v>WK</v>
      </c>
      <c r="L7397" s="6" t="str">
        <f t="shared" si="1053"/>
        <v>EVE</v>
      </c>
      <c r="M7397" s="6">
        <f t="shared" si="1054"/>
        <v>0</v>
      </c>
    </row>
    <row r="7398" spans="3:13" x14ac:dyDescent="0.35">
      <c r="C7398" s="42">
        <v>42159.041666666664</v>
      </c>
      <c r="D7398" s="32">
        <v>1847.2672119140625</v>
      </c>
      <c r="E7398" s="34" t="str">
        <f t="shared" si="1046"/>
        <v>06-04</v>
      </c>
      <c r="F7398" s="6">
        <f t="shared" si="1047"/>
        <v>1</v>
      </c>
      <c r="G7398" s="6">
        <f t="shared" si="1048"/>
        <v>4</v>
      </c>
      <c r="H7398" s="6">
        <f t="shared" si="1049"/>
        <v>6</v>
      </c>
      <c r="I7398" s="6">
        <f t="shared" si="1050"/>
        <v>23</v>
      </c>
      <c r="J7398" s="6" t="str">
        <f t="shared" si="1051"/>
        <v>6-4</v>
      </c>
      <c r="K7398" s="6" t="str">
        <f t="shared" si="1052"/>
        <v>WK</v>
      </c>
      <c r="L7398" s="6" t="str">
        <f t="shared" si="1053"/>
        <v>EVE</v>
      </c>
      <c r="M7398" s="6">
        <f t="shared" si="1054"/>
        <v>0</v>
      </c>
    </row>
    <row r="7399" spans="3:13" x14ac:dyDescent="0.35">
      <c r="C7399" s="42">
        <v>42159.0625</v>
      </c>
      <c r="D7399" s="32">
        <v>1805.6978759765625</v>
      </c>
      <c r="E7399" s="34" t="str">
        <f t="shared" si="1046"/>
        <v>06-04</v>
      </c>
      <c r="F7399" s="6">
        <f t="shared" si="1047"/>
        <v>1</v>
      </c>
      <c r="G7399" s="6">
        <f t="shared" si="1048"/>
        <v>4</v>
      </c>
      <c r="H7399" s="6">
        <f t="shared" si="1049"/>
        <v>6</v>
      </c>
      <c r="I7399" s="6">
        <f t="shared" si="1050"/>
        <v>23</v>
      </c>
      <c r="J7399" s="6" t="str">
        <f t="shared" si="1051"/>
        <v>6-4</v>
      </c>
      <c r="K7399" s="6" t="str">
        <f t="shared" si="1052"/>
        <v>WK</v>
      </c>
      <c r="L7399" s="6" t="str">
        <f t="shared" si="1053"/>
        <v>EVE</v>
      </c>
      <c r="M7399" s="6">
        <f t="shared" si="1054"/>
        <v>0</v>
      </c>
    </row>
    <row r="7400" spans="3:13" x14ac:dyDescent="0.35">
      <c r="C7400" s="42">
        <v>42159.083333333336</v>
      </c>
      <c r="D7400" s="32">
        <v>1770.043701171875</v>
      </c>
      <c r="E7400" s="34" t="str">
        <f t="shared" si="1046"/>
        <v>06-04</v>
      </c>
      <c r="F7400" s="6">
        <f t="shared" si="1047"/>
        <v>2</v>
      </c>
      <c r="G7400" s="6">
        <f t="shared" si="1048"/>
        <v>4</v>
      </c>
      <c r="H7400" s="6">
        <f t="shared" si="1049"/>
        <v>6</v>
      </c>
      <c r="I7400" s="6">
        <f t="shared" si="1050"/>
        <v>23</v>
      </c>
      <c r="J7400" s="6" t="str">
        <f t="shared" si="1051"/>
        <v>6-4</v>
      </c>
      <c r="K7400" s="6" t="str">
        <f t="shared" si="1052"/>
        <v>WK</v>
      </c>
      <c r="L7400" s="6" t="str">
        <f t="shared" si="1053"/>
        <v>EVE</v>
      </c>
      <c r="M7400" s="6">
        <f t="shared" si="1054"/>
        <v>0</v>
      </c>
    </row>
    <row r="7401" spans="3:13" x14ac:dyDescent="0.35">
      <c r="C7401" s="42">
        <v>42159.104166666664</v>
      </c>
      <c r="D7401" s="32">
        <v>1743.5848388671875</v>
      </c>
      <c r="E7401" s="34" t="str">
        <f t="shared" si="1046"/>
        <v>06-04</v>
      </c>
      <c r="F7401" s="6">
        <f t="shared" si="1047"/>
        <v>2</v>
      </c>
      <c r="G7401" s="6">
        <f t="shared" si="1048"/>
        <v>4</v>
      </c>
      <c r="H7401" s="6">
        <f t="shared" si="1049"/>
        <v>6</v>
      </c>
      <c r="I7401" s="6">
        <f t="shared" si="1050"/>
        <v>23</v>
      </c>
      <c r="J7401" s="6" t="str">
        <f t="shared" si="1051"/>
        <v>6-4</v>
      </c>
      <c r="K7401" s="6" t="str">
        <f t="shared" si="1052"/>
        <v>WK</v>
      </c>
      <c r="L7401" s="6" t="str">
        <f t="shared" si="1053"/>
        <v>EVE</v>
      </c>
      <c r="M7401" s="6">
        <f t="shared" si="1054"/>
        <v>0</v>
      </c>
    </row>
    <row r="7402" spans="3:13" x14ac:dyDescent="0.35">
      <c r="C7402" s="42">
        <v>42159.125</v>
      </c>
      <c r="D7402" s="32">
        <v>1727.493408203125</v>
      </c>
      <c r="E7402" s="34" t="str">
        <f t="shared" si="1046"/>
        <v>06-04</v>
      </c>
      <c r="F7402" s="6">
        <f t="shared" si="1047"/>
        <v>3</v>
      </c>
      <c r="G7402" s="6">
        <f t="shared" si="1048"/>
        <v>4</v>
      </c>
      <c r="H7402" s="6">
        <f t="shared" si="1049"/>
        <v>6</v>
      </c>
      <c r="I7402" s="6">
        <f t="shared" si="1050"/>
        <v>23</v>
      </c>
      <c r="J7402" s="6" t="str">
        <f t="shared" si="1051"/>
        <v>6-4</v>
      </c>
      <c r="K7402" s="6" t="str">
        <f t="shared" si="1052"/>
        <v>WK</v>
      </c>
      <c r="L7402" s="6" t="str">
        <f t="shared" si="1053"/>
        <v>EVE</v>
      </c>
      <c r="M7402" s="6">
        <f t="shared" si="1054"/>
        <v>0</v>
      </c>
    </row>
    <row r="7403" spans="3:13" x14ac:dyDescent="0.35">
      <c r="C7403" s="42">
        <v>42159.145833333336</v>
      </c>
      <c r="D7403" s="32">
        <v>1719.558837890625</v>
      </c>
      <c r="E7403" s="34" t="str">
        <f t="shared" si="1046"/>
        <v>06-04</v>
      </c>
      <c r="F7403" s="6">
        <f t="shared" si="1047"/>
        <v>3</v>
      </c>
      <c r="G7403" s="6">
        <f t="shared" si="1048"/>
        <v>4</v>
      </c>
      <c r="H7403" s="6">
        <f t="shared" si="1049"/>
        <v>6</v>
      </c>
      <c r="I7403" s="6">
        <f t="shared" si="1050"/>
        <v>23</v>
      </c>
      <c r="J7403" s="6" t="str">
        <f t="shared" si="1051"/>
        <v>6-4</v>
      </c>
      <c r="K7403" s="6" t="str">
        <f t="shared" si="1052"/>
        <v>WK</v>
      </c>
      <c r="L7403" s="6" t="str">
        <f t="shared" si="1053"/>
        <v>EVE</v>
      </c>
      <c r="M7403" s="6">
        <f t="shared" si="1054"/>
        <v>0</v>
      </c>
    </row>
    <row r="7404" spans="3:13" x14ac:dyDescent="0.35">
      <c r="C7404" s="42">
        <v>42159.166666666664</v>
      </c>
      <c r="D7404" s="32">
        <v>1725.0101318359375</v>
      </c>
      <c r="E7404" s="34" t="str">
        <f t="shared" si="1046"/>
        <v>06-04</v>
      </c>
      <c r="F7404" s="6">
        <f t="shared" si="1047"/>
        <v>4</v>
      </c>
      <c r="G7404" s="6">
        <f t="shared" si="1048"/>
        <v>4</v>
      </c>
      <c r="H7404" s="6">
        <f t="shared" si="1049"/>
        <v>6</v>
      </c>
      <c r="I7404" s="6">
        <f t="shared" si="1050"/>
        <v>23</v>
      </c>
      <c r="J7404" s="6" t="str">
        <f t="shared" si="1051"/>
        <v>6-4</v>
      </c>
      <c r="K7404" s="6" t="str">
        <f t="shared" si="1052"/>
        <v>WK</v>
      </c>
      <c r="L7404" s="6" t="str">
        <f t="shared" si="1053"/>
        <v>EVE</v>
      </c>
      <c r="M7404" s="6">
        <f t="shared" si="1054"/>
        <v>0</v>
      </c>
    </row>
    <row r="7405" spans="3:13" x14ac:dyDescent="0.35">
      <c r="C7405" s="42">
        <v>42159.1875</v>
      </c>
      <c r="D7405" s="32">
        <v>1758.0150146484375</v>
      </c>
      <c r="E7405" s="34" t="str">
        <f t="shared" si="1046"/>
        <v>06-04</v>
      </c>
      <c r="F7405" s="6">
        <f t="shared" si="1047"/>
        <v>4</v>
      </c>
      <c r="G7405" s="6">
        <f t="shared" si="1048"/>
        <v>4</v>
      </c>
      <c r="H7405" s="6">
        <f t="shared" si="1049"/>
        <v>6</v>
      </c>
      <c r="I7405" s="6">
        <f t="shared" si="1050"/>
        <v>23</v>
      </c>
      <c r="J7405" s="6" t="str">
        <f t="shared" si="1051"/>
        <v>6-4</v>
      </c>
      <c r="K7405" s="6" t="str">
        <f t="shared" si="1052"/>
        <v>WK</v>
      </c>
      <c r="L7405" s="6" t="str">
        <f t="shared" si="1053"/>
        <v>EVE</v>
      </c>
      <c r="M7405" s="6">
        <f t="shared" si="1054"/>
        <v>0</v>
      </c>
    </row>
    <row r="7406" spans="3:13" x14ac:dyDescent="0.35">
      <c r="C7406" s="42">
        <v>42159.208333333336</v>
      </c>
      <c r="D7406" s="32">
        <v>1804.7777099609375</v>
      </c>
      <c r="E7406" s="34" t="str">
        <f t="shared" si="1046"/>
        <v>06-04</v>
      </c>
      <c r="F7406" s="6">
        <f t="shared" si="1047"/>
        <v>5</v>
      </c>
      <c r="G7406" s="6">
        <f t="shared" si="1048"/>
        <v>4</v>
      </c>
      <c r="H7406" s="6">
        <f t="shared" si="1049"/>
        <v>6</v>
      </c>
      <c r="I7406" s="6">
        <f t="shared" si="1050"/>
        <v>23</v>
      </c>
      <c r="J7406" s="6" t="str">
        <f t="shared" si="1051"/>
        <v>6-4</v>
      </c>
      <c r="K7406" s="6" t="str">
        <f t="shared" si="1052"/>
        <v>WK</v>
      </c>
      <c r="L7406" s="6" t="str">
        <f t="shared" si="1053"/>
        <v>EVE</v>
      </c>
      <c r="M7406" s="6">
        <f t="shared" si="1054"/>
        <v>0</v>
      </c>
    </row>
    <row r="7407" spans="3:13" x14ac:dyDescent="0.35">
      <c r="C7407" s="42">
        <v>42159.229166666664</v>
      </c>
      <c r="D7407" s="32">
        <v>1900.3519287109375</v>
      </c>
      <c r="E7407" s="34" t="str">
        <f t="shared" si="1046"/>
        <v>06-04</v>
      </c>
      <c r="F7407" s="6">
        <f t="shared" si="1047"/>
        <v>5</v>
      </c>
      <c r="G7407" s="6">
        <f t="shared" si="1048"/>
        <v>4</v>
      </c>
      <c r="H7407" s="6">
        <f t="shared" si="1049"/>
        <v>6</v>
      </c>
      <c r="I7407" s="6">
        <f t="shared" si="1050"/>
        <v>23</v>
      </c>
      <c r="J7407" s="6" t="str">
        <f t="shared" si="1051"/>
        <v>6-4</v>
      </c>
      <c r="K7407" s="6" t="str">
        <f t="shared" si="1052"/>
        <v>WK</v>
      </c>
      <c r="L7407" s="6" t="str">
        <f t="shared" si="1053"/>
        <v>EVE</v>
      </c>
      <c r="M7407" s="6">
        <f t="shared" si="1054"/>
        <v>0</v>
      </c>
    </row>
    <row r="7408" spans="3:13" x14ac:dyDescent="0.35">
      <c r="C7408" s="42">
        <v>42159.25</v>
      </c>
      <c r="D7408" s="32">
        <v>1945.4578857421875</v>
      </c>
      <c r="E7408" s="34" t="str">
        <f t="shared" si="1046"/>
        <v>06-04</v>
      </c>
      <c r="F7408" s="6">
        <f t="shared" si="1047"/>
        <v>6</v>
      </c>
      <c r="G7408" s="6">
        <f t="shared" si="1048"/>
        <v>4</v>
      </c>
      <c r="H7408" s="6">
        <f t="shared" si="1049"/>
        <v>6</v>
      </c>
      <c r="I7408" s="6">
        <f t="shared" si="1050"/>
        <v>23</v>
      </c>
      <c r="J7408" s="6" t="str">
        <f t="shared" si="1051"/>
        <v>6-4</v>
      </c>
      <c r="K7408" s="6" t="str">
        <f t="shared" si="1052"/>
        <v>WK</v>
      </c>
      <c r="L7408" s="6" t="str">
        <f t="shared" si="1053"/>
        <v>EVE</v>
      </c>
      <c r="M7408" s="6">
        <f t="shared" si="1054"/>
        <v>0</v>
      </c>
    </row>
    <row r="7409" spans="3:13" x14ac:dyDescent="0.35">
      <c r="C7409" s="42">
        <v>42159.270833333336</v>
      </c>
      <c r="D7409" s="32">
        <v>2067.325927734375</v>
      </c>
      <c r="E7409" s="34" t="str">
        <f t="shared" si="1046"/>
        <v>06-04</v>
      </c>
      <c r="F7409" s="6">
        <f t="shared" si="1047"/>
        <v>6</v>
      </c>
      <c r="G7409" s="6">
        <f t="shared" si="1048"/>
        <v>4</v>
      </c>
      <c r="H7409" s="6">
        <f t="shared" si="1049"/>
        <v>6</v>
      </c>
      <c r="I7409" s="6">
        <f t="shared" si="1050"/>
        <v>23</v>
      </c>
      <c r="J7409" s="6" t="str">
        <f t="shared" si="1051"/>
        <v>6-4</v>
      </c>
      <c r="K7409" s="6" t="str">
        <f t="shared" si="1052"/>
        <v>WK</v>
      </c>
      <c r="L7409" s="6" t="str">
        <f t="shared" si="1053"/>
        <v>EVE</v>
      </c>
      <c r="M7409" s="6">
        <f t="shared" si="1054"/>
        <v>0</v>
      </c>
    </row>
    <row r="7410" spans="3:13" x14ac:dyDescent="0.35">
      <c r="C7410" s="42">
        <v>42159.291666666664</v>
      </c>
      <c r="D7410" s="32">
        <v>2159.53466796875</v>
      </c>
      <c r="E7410" s="34" t="str">
        <f t="shared" si="1046"/>
        <v>06-04</v>
      </c>
      <c r="F7410" s="6">
        <f t="shared" si="1047"/>
        <v>7</v>
      </c>
      <c r="G7410" s="6">
        <f t="shared" si="1048"/>
        <v>4</v>
      </c>
      <c r="H7410" s="6">
        <f t="shared" si="1049"/>
        <v>6</v>
      </c>
      <c r="I7410" s="6">
        <f t="shared" si="1050"/>
        <v>23</v>
      </c>
      <c r="J7410" s="6" t="str">
        <f t="shared" si="1051"/>
        <v>6-4</v>
      </c>
      <c r="K7410" s="6" t="str">
        <f t="shared" si="1052"/>
        <v>WK</v>
      </c>
      <c r="L7410" s="6" t="str">
        <f t="shared" si="1053"/>
        <v>DAY</v>
      </c>
      <c r="M7410" s="6">
        <f t="shared" si="1054"/>
        <v>0</v>
      </c>
    </row>
    <row r="7411" spans="3:13" x14ac:dyDescent="0.35">
      <c r="C7411" s="42">
        <v>42159.3125</v>
      </c>
      <c r="D7411" s="32">
        <v>2192.951416015625</v>
      </c>
      <c r="E7411" s="34" t="str">
        <f t="shared" si="1046"/>
        <v>06-04</v>
      </c>
      <c r="F7411" s="6">
        <f t="shared" si="1047"/>
        <v>7</v>
      </c>
      <c r="G7411" s="6">
        <f t="shared" si="1048"/>
        <v>4</v>
      </c>
      <c r="H7411" s="6">
        <f t="shared" si="1049"/>
        <v>6</v>
      </c>
      <c r="I7411" s="6">
        <f t="shared" si="1050"/>
        <v>23</v>
      </c>
      <c r="J7411" s="6" t="str">
        <f t="shared" si="1051"/>
        <v>6-4</v>
      </c>
      <c r="K7411" s="6" t="str">
        <f t="shared" si="1052"/>
        <v>WK</v>
      </c>
      <c r="L7411" s="6" t="str">
        <f t="shared" si="1053"/>
        <v>DAY</v>
      </c>
      <c r="M7411" s="6">
        <f t="shared" si="1054"/>
        <v>0</v>
      </c>
    </row>
    <row r="7412" spans="3:13" x14ac:dyDescent="0.35">
      <c r="C7412" s="42">
        <v>42159.333333333336</v>
      </c>
      <c r="D7412" s="32">
        <v>2295.461181640625</v>
      </c>
      <c r="E7412" s="34" t="str">
        <f t="shared" si="1046"/>
        <v>06-04</v>
      </c>
      <c r="F7412" s="6">
        <f t="shared" si="1047"/>
        <v>8</v>
      </c>
      <c r="G7412" s="6">
        <f t="shared" si="1048"/>
        <v>4</v>
      </c>
      <c r="H7412" s="6">
        <f t="shared" si="1049"/>
        <v>6</v>
      </c>
      <c r="I7412" s="6">
        <f t="shared" si="1050"/>
        <v>23</v>
      </c>
      <c r="J7412" s="6" t="str">
        <f t="shared" si="1051"/>
        <v>6-4</v>
      </c>
      <c r="K7412" s="6" t="str">
        <f t="shared" si="1052"/>
        <v>WK</v>
      </c>
      <c r="L7412" s="6" t="str">
        <f t="shared" si="1053"/>
        <v>DAY</v>
      </c>
      <c r="M7412" s="6">
        <f t="shared" si="1054"/>
        <v>0</v>
      </c>
    </row>
    <row r="7413" spans="3:13" x14ac:dyDescent="0.35">
      <c r="C7413" s="42">
        <v>42159.354166666664</v>
      </c>
      <c r="D7413" s="32">
        <v>2372.963623046875</v>
      </c>
      <c r="E7413" s="34" t="str">
        <f t="shared" si="1046"/>
        <v>06-04</v>
      </c>
      <c r="F7413" s="6">
        <f t="shared" si="1047"/>
        <v>8</v>
      </c>
      <c r="G7413" s="6">
        <f t="shared" si="1048"/>
        <v>4</v>
      </c>
      <c r="H7413" s="6">
        <f t="shared" si="1049"/>
        <v>6</v>
      </c>
      <c r="I7413" s="6">
        <f t="shared" si="1050"/>
        <v>23</v>
      </c>
      <c r="J7413" s="6" t="str">
        <f t="shared" si="1051"/>
        <v>6-4</v>
      </c>
      <c r="K7413" s="6" t="str">
        <f t="shared" si="1052"/>
        <v>WK</v>
      </c>
      <c r="L7413" s="6" t="str">
        <f t="shared" si="1053"/>
        <v>DAY</v>
      </c>
      <c r="M7413" s="6">
        <f t="shared" si="1054"/>
        <v>0</v>
      </c>
    </row>
    <row r="7414" spans="3:13" x14ac:dyDescent="0.35">
      <c r="C7414" s="42">
        <v>42159.375</v>
      </c>
      <c r="D7414" s="32">
        <v>2439.15087890625</v>
      </c>
      <c r="E7414" s="34" t="str">
        <f t="shared" si="1046"/>
        <v>06-04</v>
      </c>
      <c r="F7414" s="6">
        <f t="shared" si="1047"/>
        <v>9</v>
      </c>
      <c r="G7414" s="6">
        <f t="shared" si="1048"/>
        <v>4</v>
      </c>
      <c r="H7414" s="6">
        <f t="shared" si="1049"/>
        <v>6</v>
      </c>
      <c r="I7414" s="6">
        <f t="shared" si="1050"/>
        <v>23</v>
      </c>
      <c r="J7414" s="6" t="str">
        <f t="shared" si="1051"/>
        <v>6-4</v>
      </c>
      <c r="K7414" s="6" t="str">
        <f t="shared" si="1052"/>
        <v>WK</v>
      </c>
      <c r="L7414" s="6" t="str">
        <f t="shared" si="1053"/>
        <v>DAY</v>
      </c>
      <c r="M7414" s="6">
        <f t="shared" si="1054"/>
        <v>0</v>
      </c>
    </row>
    <row r="7415" spans="3:13" x14ac:dyDescent="0.35">
      <c r="C7415" s="42">
        <v>42159.395833333336</v>
      </c>
      <c r="D7415" s="32">
        <v>2459.100830078125</v>
      </c>
      <c r="E7415" s="34" t="str">
        <f t="shared" si="1046"/>
        <v>06-04</v>
      </c>
      <c r="F7415" s="6">
        <f t="shared" si="1047"/>
        <v>9</v>
      </c>
      <c r="G7415" s="6">
        <f t="shared" si="1048"/>
        <v>4</v>
      </c>
      <c r="H7415" s="6">
        <f t="shared" si="1049"/>
        <v>6</v>
      </c>
      <c r="I7415" s="6">
        <f t="shared" si="1050"/>
        <v>23</v>
      </c>
      <c r="J7415" s="6" t="str">
        <f t="shared" si="1051"/>
        <v>6-4</v>
      </c>
      <c r="K7415" s="6" t="str">
        <f t="shared" si="1052"/>
        <v>WK</v>
      </c>
      <c r="L7415" s="6" t="str">
        <f t="shared" si="1053"/>
        <v>DAY</v>
      </c>
      <c r="M7415" s="6">
        <f t="shared" si="1054"/>
        <v>0</v>
      </c>
    </row>
    <row r="7416" spans="3:13" x14ac:dyDescent="0.35">
      <c r="C7416" s="42">
        <v>42159.416666666664</v>
      </c>
      <c r="D7416" s="32">
        <v>2468.862548828125</v>
      </c>
      <c r="E7416" s="34" t="str">
        <f t="shared" si="1046"/>
        <v>06-04</v>
      </c>
      <c r="F7416" s="6">
        <f t="shared" si="1047"/>
        <v>10</v>
      </c>
      <c r="G7416" s="6">
        <f t="shared" si="1048"/>
        <v>4</v>
      </c>
      <c r="H7416" s="6">
        <f t="shared" si="1049"/>
        <v>6</v>
      </c>
      <c r="I7416" s="6">
        <f t="shared" si="1050"/>
        <v>23</v>
      </c>
      <c r="J7416" s="6" t="str">
        <f t="shared" si="1051"/>
        <v>6-4</v>
      </c>
      <c r="K7416" s="6" t="str">
        <f t="shared" si="1052"/>
        <v>WK</v>
      </c>
      <c r="L7416" s="6" t="str">
        <f t="shared" si="1053"/>
        <v>DAY</v>
      </c>
      <c r="M7416" s="6">
        <f t="shared" si="1054"/>
        <v>0</v>
      </c>
    </row>
    <row r="7417" spans="3:13" x14ac:dyDescent="0.35">
      <c r="C7417" s="42">
        <v>42159.4375</v>
      </c>
      <c r="D7417" s="32">
        <v>2451.741943359375</v>
      </c>
      <c r="E7417" s="34" t="str">
        <f t="shared" si="1046"/>
        <v>06-04</v>
      </c>
      <c r="F7417" s="6">
        <f t="shared" si="1047"/>
        <v>10</v>
      </c>
      <c r="G7417" s="6">
        <f t="shared" si="1048"/>
        <v>4</v>
      </c>
      <c r="H7417" s="6">
        <f t="shared" si="1049"/>
        <v>6</v>
      </c>
      <c r="I7417" s="6">
        <f t="shared" si="1050"/>
        <v>23</v>
      </c>
      <c r="J7417" s="6" t="str">
        <f t="shared" si="1051"/>
        <v>6-4</v>
      </c>
      <c r="K7417" s="6" t="str">
        <f t="shared" si="1052"/>
        <v>WK</v>
      </c>
      <c r="L7417" s="6" t="str">
        <f t="shared" si="1053"/>
        <v>DAY</v>
      </c>
      <c r="M7417" s="6">
        <f t="shared" si="1054"/>
        <v>0</v>
      </c>
    </row>
    <row r="7418" spans="3:13" x14ac:dyDescent="0.35">
      <c r="C7418" s="42">
        <v>42159.458333333336</v>
      </c>
      <c r="D7418" s="32">
        <v>2473.9423828125</v>
      </c>
      <c r="E7418" s="34" t="str">
        <f t="shared" si="1046"/>
        <v>06-04</v>
      </c>
      <c r="F7418" s="6">
        <f t="shared" si="1047"/>
        <v>11</v>
      </c>
      <c r="G7418" s="6">
        <f t="shared" si="1048"/>
        <v>4</v>
      </c>
      <c r="H7418" s="6">
        <f t="shared" si="1049"/>
        <v>6</v>
      </c>
      <c r="I7418" s="6">
        <f t="shared" si="1050"/>
        <v>23</v>
      </c>
      <c r="J7418" s="6" t="str">
        <f t="shared" si="1051"/>
        <v>6-4</v>
      </c>
      <c r="K7418" s="6" t="str">
        <f t="shared" si="1052"/>
        <v>WK</v>
      </c>
      <c r="L7418" s="6" t="str">
        <f t="shared" si="1053"/>
        <v>DAY</v>
      </c>
      <c r="M7418" s="6">
        <f t="shared" si="1054"/>
        <v>0</v>
      </c>
    </row>
    <row r="7419" spans="3:13" x14ac:dyDescent="0.35">
      <c r="C7419" s="42">
        <v>42159.479166666664</v>
      </c>
      <c r="D7419" s="32">
        <v>2471.770751953125</v>
      </c>
      <c r="E7419" s="34" t="str">
        <f t="shared" si="1046"/>
        <v>06-04</v>
      </c>
      <c r="F7419" s="6">
        <f t="shared" si="1047"/>
        <v>11</v>
      </c>
      <c r="G7419" s="6">
        <f t="shared" si="1048"/>
        <v>4</v>
      </c>
      <c r="H7419" s="6">
        <f t="shared" si="1049"/>
        <v>6</v>
      </c>
      <c r="I7419" s="6">
        <f t="shared" si="1050"/>
        <v>23</v>
      </c>
      <c r="J7419" s="6" t="str">
        <f t="shared" si="1051"/>
        <v>6-4</v>
      </c>
      <c r="K7419" s="6" t="str">
        <f t="shared" si="1052"/>
        <v>WK</v>
      </c>
      <c r="L7419" s="6" t="str">
        <f t="shared" si="1053"/>
        <v>DAY</v>
      </c>
      <c r="M7419" s="6">
        <f t="shared" si="1054"/>
        <v>0</v>
      </c>
    </row>
    <row r="7420" spans="3:13" x14ac:dyDescent="0.35">
      <c r="C7420" s="42">
        <v>42159.5</v>
      </c>
      <c r="D7420" s="32">
        <v>2394.693359375</v>
      </c>
      <c r="E7420" s="34" t="str">
        <f t="shared" si="1046"/>
        <v>06-04</v>
      </c>
      <c r="F7420" s="6">
        <f t="shared" si="1047"/>
        <v>12</v>
      </c>
      <c r="G7420" s="6">
        <f t="shared" si="1048"/>
        <v>4</v>
      </c>
      <c r="H7420" s="6">
        <f t="shared" si="1049"/>
        <v>6</v>
      </c>
      <c r="I7420" s="6">
        <f t="shared" si="1050"/>
        <v>23</v>
      </c>
      <c r="J7420" s="6" t="str">
        <f t="shared" si="1051"/>
        <v>6-4</v>
      </c>
      <c r="K7420" s="6" t="str">
        <f t="shared" si="1052"/>
        <v>WK</v>
      </c>
      <c r="L7420" s="6" t="str">
        <f t="shared" si="1053"/>
        <v>DAY</v>
      </c>
      <c r="M7420" s="6">
        <f t="shared" si="1054"/>
        <v>0</v>
      </c>
    </row>
    <row r="7421" spans="3:13" x14ac:dyDescent="0.35">
      <c r="C7421" s="42">
        <v>42159.520833333336</v>
      </c>
      <c r="D7421" s="32">
        <v>2345.950439453125</v>
      </c>
      <c r="E7421" s="34" t="str">
        <f t="shared" si="1046"/>
        <v>06-04</v>
      </c>
      <c r="F7421" s="6">
        <f t="shared" si="1047"/>
        <v>12</v>
      </c>
      <c r="G7421" s="6">
        <f t="shared" si="1048"/>
        <v>4</v>
      </c>
      <c r="H7421" s="6">
        <f t="shared" si="1049"/>
        <v>6</v>
      </c>
      <c r="I7421" s="6">
        <f t="shared" si="1050"/>
        <v>23</v>
      </c>
      <c r="J7421" s="6" t="str">
        <f t="shared" si="1051"/>
        <v>6-4</v>
      </c>
      <c r="K7421" s="6" t="str">
        <f t="shared" si="1052"/>
        <v>WK</v>
      </c>
      <c r="L7421" s="6" t="str">
        <f t="shared" si="1053"/>
        <v>DAY</v>
      </c>
      <c r="M7421" s="6">
        <f t="shared" si="1054"/>
        <v>0</v>
      </c>
    </row>
    <row r="7422" spans="3:13" x14ac:dyDescent="0.35">
      <c r="C7422" s="42">
        <v>42159.541666666664</v>
      </c>
      <c r="D7422" s="32">
        <v>2353.295654296875</v>
      </c>
      <c r="E7422" s="34" t="str">
        <f t="shared" si="1046"/>
        <v>06-04</v>
      </c>
      <c r="F7422" s="6">
        <f t="shared" si="1047"/>
        <v>13</v>
      </c>
      <c r="G7422" s="6">
        <f t="shared" si="1048"/>
        <v>4</v>
      </c>
      <c r="H7422" s="6">
        <f t="shared" si="1049"/>
        <v>6</v>
      </c>
      <c r="I7422" s="6">
        <f t="shared" si="1050"/>
        <v>23</v>
      </c>
      <c r="J7422" s="6" t="str">
        <f t="shared" si="1051"/>
        <v>6-4</v>
      </c>
      <c r="K7422" s="6" t="str">
        <f t="shared" si="1052"/>
        <v>WK</v>
      </c>
      <c r="L7422" s="6" t="str">
        <f t="shared" si="1053"/>
        <v>DAY</v>
      </c>
      <c r="M7422" s="6">
        <f t="shared" si="1054"/>
        <v>0</v>
      </c>
    </row>
    <row r="7423" spans="3:13" x14ac:dyDescent="0.35">
      <c r="C7423" s="42">
        <v>42159.5625</v>
      </c>
      <c r="D7423" s="32">
        <v>2368.95556640625</v>
      </c>
      <c r="E7423" s="34" t="str">
        <f t="shared" si="1046"/>
        <v>06-04</v>
      </c>
      <c r="F7423" s="6">
        <f t="shared" si="1047"/>
        <v>13</v>
      </c>
      <c r="G7423" s="6">
        <f t="shared" si="1048"/>
        <v>4</v>
      </c>
      <c r="H7423" s="6">
        <f t="shared" si="1049"/>
        <v>6</v>
      </c>
      <c r="I7423" s="6">
        <f t="shared" si="1050"/>
        <v>23</v>
      </c>
      <c r="J7423" s="6" t="str">
        <f t="shared" si="1051"/>
        <v>6-4</v>
      </c>
      <c r="K7423" s="6" t="str">
        <f t="shared" si="1052"/>
        <v>WK</v>
      </c>
      <c r="L7423" s="6" t="str">
        <f t="shared" si="1053"/>
        <v>DAY</v>
      </c>
      <c r="M7423" s="6">
        <f t="shared" si="1054"/>
        <v>0</v>
      </c>
    </row>
    <row r="7424" spans="3:13" x14ac:dyDescent="0.35">
      <c r="C7424" s="42">
        <v>42159.583333333336</v>
      </c>
      <c r="D7424" s="32">
        <v>2369.985595703125</v>
      </c>
      <c r="E7424" s="34" t="str">
        <f t="shared" si="1046"/>
        <v>06-04</v>
      </c>
      <c r="F7424" s="6">
        <f t="shared" si="1047"/>
        <v>14</v>
      </c>
      <c r="G7424" s="6">
        <f t="shared" si="1048"/>
        <v>4</v>
      </c>
      <c r="H7424" s="6">
        <f t="shared" si="1049"/>
        <v>6</v>
      </c>
      <c r="I7424" s="6">
        <f t="shared" si="1050"/>
        <v>23</v>
      </c>
      <c r="J7424" s="6" t="str">
        <f t="shared" si="1051"/>
        <v>6-4</v>
      </c>
      <c r="K7424" s="6" t="str">
        <f t="shared" si="1052"/>
        <v>WK</v>
      </c>
      <c r="L7424" s="6" t="str">
        <f t="shared" si="1053"/>
        <v>DAY</v>
      </c>
      <c r="M7424" s="6">
        <f t="shared" si="1054"/>
        <v>0</v>
      </c>
    </row>
    <row r="7425" spans="3:13" x14ac:dyDescent="0.35">
      <c r="C7425" s="42">
        <v>42159.604166666664</v>
      </c>
      <c r="D7425" s="32">
        <v>2383.424072265625</v>
      </c>
      <c r="E7425" s="34" t="str">
        <f t="shared" si="1046"/>
        <v>06-04</v>
      </c>
      <c r="F7425" s="6">
        <f t="shared" si="1047"/>
        <v>14</v>
      </c>
      <c r="G7425" s="6">
        <f t="shared" si="1048"/>
        <v>4</v>
      </c>
      <c r="H7425" s="6">
        <f t="shared" si="1049"/>
        <v>6</v>
      </c>
      <c r="I7425" s="6">
        <f t="shared" si="1050"/>
        <v>23</v>
      </c>
      <c r="J7425" s="6" t="str">
        <f t="shared" si="1051"/>
        <v>6-4</v>
      </c>
      <c r="K7425" s="6" t="str">
        <f t="shared" si="1052"/>
        <v>WK</v>
      </c>
      <c r="L7425" s="6" t="str">
        <f t="shared" si="1053"/>
        <v>DAY</v>
      </c>
      <c r="M7425" s="6">
        <f t="shared" si="1054"/>
        <v>0</v>
      </c>
    </row>
    <row r="7426" spans="3:13" x14ac:dyDescent="0.35">
      <c r="C7426" s="42">
        <v>42159.625</v>
      </c>
      <c r="D7426" s="32">
        <v>2397.84619140625</v>
      </c>
      <c r="E7426" s="34" t="str">
        <f t="shared" si="1046"/>
        <v>06-04</v>
      </c>
      <c r="F7426" s="6">
        <f t="shared" si="1047"/>
        <v>15</v>
      </c>
      <c r="G7426" s="6">
        <f t="shared" si="1048"/>
        <v>4</v>
      </c>
      <c r="H7426" s="6">
        <f t="shared" si="1049"/>
        <v>6</v>
      </c>
      <c r="I7426" s="6">
        <f t="shared" si="1050"/>
        <v>23</v>
      </c>
      <c r="J7426" s="6" t="str">
        <f t="shared" si="1051"/>
        <v>6-4</v>
      </c>
      <c r="K7426" s="6" t="str">
        <f t="shared" si="1052"/>
        <v>WK</v>
      </c>
      <c r="L7426" s="6" t="str">
        <f t="shared" si="1053"/>
        <v>DAY</v>
      </c>
      <c r="M7426" s="6">
        <f t="shared" si="1054"/>
        <v>0</v>
      </c>
    </row>
    <row r="7427" spans="3:13" x14ac:dyDescent="0.35">
      <c r="C7427" s="42">
        <v>42159.645833333336</v>
      </c>
      <c r="D7427" s="32">
        <v>2415.266357421875</v>
      </c>
      <c r="E7427" s="34" t="str">
        <f t="shared" si="1046"/>
        <v>06-04</v>
      </c>
      <c r="F7427" s="6">
        <f t="shared" si="1047"/>
        <v>15</v>
      </c>
      <c r="G7427" s="6">
        <f t="shared" si="1048"/>
        <v>4</v>
      </c>
      <c r="H7427" s="6">
        <f t="shared" si="1049"/>
        <v>6</v>
      </c>
      <c r="I7427" s="6">
        <f t="shared" si="1050"/>
        <v>23</v>
      </c>
      <c r="J7427" s="6" t="str">
        <f t="shared" si="1051"/>
        <v>6-4</v>
      </c>
      <c r="K7427" s="6" t="str">
        <f t="shared" si="1052"/>
        <v>WK</v>
      </c>
      <c r="L7427" s="6" t="str">
        <f t="shared" si="1053"/>
        <v>DAY</v>
      </c>
      <c r="M7427" s="6">
        <f t="shared" si="1054"/>
        <v>0</v>
      </c>
    </row>
    <row r="7428" spans="3:13" x14ac:dyDescent="0.35">
      <c r="C7428" s="42">
        <v>42159.666666666664</v>
      </c>
      <c r="D7428" s="32">
        <v>2440.171142578125</v>
      </c>
      <c r="E7428" s="34" t="str">
        <f t="shared" si="1046"/>
        <v>06-04</v>
      </c>
      <c r="F7428" s="6">
        <f t="shared" si="1047"/>
        <v>16</v>
      </c>
      <c r="G7428" s="6">
        <f t="shared" si="1048"/>
        <v>4</v>
      </c>
      <c r="H7428" s="6">
        <f t="shared" si="1049"/>
        <v>6</v>
      </c>
      <c r="I7428" s="6">
        <f t="shared" si="1050"/>
        <v>23</v>
      </c>
      <c r="J7428" s="6" t="str">
        <f t="shared" si="1051"/>
        <v>6-4</v>
      </c>
      <c r="K7428" s="6" t="str">
        <f t="shared" si="1052"/>
        <v>WK</v>
      </c>
      <c r="L7428" s="6" t="str">
        <f t="shared" si="1053"/>
        <v>DAY</v>
      </c>
      <c r="M7428" s="6">
        <f t="shared" si="1054"/>
        <v>0</v>
      </c>
    </row>
    <row r="7429" spans="3:13" x14ac:dyDescent="0.35">
      <c r="C7429" s="42">
        <v>42159.6875</v>
      </c>
      <c r="D7429" s="32">
        <v>2459.739013671875</v>
      </c>
      <c r="E7429" s="34" t="str">
        <f t="shared" si="1046"/>
        <v>06-04</v>
      </c>
      <c r="F7429" s="6">
        <f t="shared" si="1047"/>
        <v>16</v>
      </c>
      <c r="G7429" s="6">
        <f t="shared" si="1048"/>
        <v>4</v>
      </c>
      <c r="H7429" s="6">
        <f t="shared" si="1049"/>
        <v>6</v>
      </c>
      <c r="I7429" s="6">
        <f t="shared" si="1050"/>
        <v>23</v>
      </c>
      <c r="J7429" s="6" t="str">
        <f t="shared" si="1051"/>
        <v>6-4</v>
      </c>
      <c r="K7429" s="6" t="str">
        <f t="shared" si="1052"/>
        <v>WK</v>
      </c>
      <c r="L7429" s="6" t="str">
        <f t="shared" si="1053"/>
        <v>DAY</v>
      </c>
      <c r="M7429" s="6">
        <f t="shared" si="1054"/>
        <v>0</v>
      </c>
    </row>
    <row r="7430" spans="3:13" x14ac:dyDescent="0.35">
      <c r="C7430" s="42">
        <v>42159.708333333336</v>
      </c>
      <c r="D7430" s="32">
        <v>2490.25244140625</v>
      </c>
      <c r="E7430" s="34" t="str">
        <f t="shared" si="1046"/>
        <v>06-04</v>
      </c>
      <c r="F7430" s="6">
        <f t="shared" si="1047"/>
        <v>17</v>
      </c>
      <c r="G7430" s="6">
        <f t="shared" si="1048"/>
        <v>4</v>
      </c>
      <c r="H7430" s="6">
        <f t="shared" si="1049"/>
        <v>6</v>
      </c>
      <c r="I7430" s="6">
        <f t="shared" si="1050"/>
        <v>23</v>
      </c>
      <c r="J7430" s="6" t="str">
        <f t="shared" si="1051"/>
        <v>6-4</v>
      </c>
      <c r="K7430" s="6" t="str">
        <f t="shared" si="1052"/>
        <v>WK</v>
      </c>
      <c r="L7430" s="6" t="str">
        <f t="shared" si="1053"/>
        <v>EVE</v>
      </c>
      <c r="M7430" s="6">
        <f t="shared" si="1054"/>
        <v>0</v>
      </c>
    </row>
    <row r="7431" spans="3:13" x14ac:dyDescent="0.35">
      <c r="C7431" s="42">
        <v>42159.729166666664</v>
      </c>
      <c r="D7431" s="32">
        <v>2478.580810546875</v>
      </c>
      <c r="E7431" s="34" t="str">
        <f t="shared" ref="E7431:E7494" si="1055">TEXT(MONTH(C7431),"00")&amp;"-"&amp;TEXT(DAY(C7431),"00")</f>
        <v>06-04</v>
      </c>
      <c r="F7431" s="6">
        <f t="shared" ref="F7431:F7494" si="1056">HOUR(C7431)</f>
        <v>17</v>
      </c>
      <c r="G7431" s="6">
        <f t="shared" ref="G7431:G7494" si="1057">DAY(C7431)</f>
        <v>4</v>
      </c>
      <c r="H7431" s="6">
        <f t="shared" ref="H7431:H7494" si="1058">MONTH(C7431)</f>
        <v>6</v>
      </c>
      <c r="I7431" s="6">
        <f t="shared" ref="I7431:I7494" si="1059">WEEKNUM(C7431)</f>
        <v>23</v>
      </c>
      <c r="J7431" s="6" t="str">
        <f t="shared" ref="J7431:J7494" si="1060">H7431&amp;"-"&amp;G7431</f>
        <v>6-4</v>
      </c>
      <c r="K7431" s="6" t="str">
        <f t="shared" ref="K7431:K7494" si="1061">IF(WEEKDAY(C7431,11)&lt;6,"WK","WKND")</f>
        <v>WK</v>
      </c>
      <c r="L7431" s="6" t="str">
        <f t="shared" ref="L7431:L7494" si="1062">IF(AND(F7431&lt;17,F7431&gt;6),"DAY","EVE")</f>
        <v>EVE</v>
      </c>
      <c r="M7431" s="6">
        <f t="shared" ref="M7431:M7494" si="1063">IF(D7431&gt;4000,1,0)</f>
        <v>0</v>
      </c>
    </row>
    <row r="7432" spans="3:13" x14ac:dyDescent="0.35">
      <c r="C7432" s="42">
        <v>42159.75</v>
      </c>
      <c r="D7432" s="32">
        <v>2485.93408203125</v>
      </c>
      <c r="E7432" s="34" t="str">
        <f t="shared" si="1055"/>
        <v>06-04</v>
      </c>
      <c r="F7432" s="6">
        <f t="shared" si="1056"/>
        <v>18</v>
      </c>
      <c r="G7432" s="6">
        <f t="shared" si="1057"/>
        <v>4</v>
      </c>
      <c r="H7432" s="6">
        <f t="shared" si="1058"/>
        <v>6</v>
      </c>
      <c r="I7432" s="6">
        <f t="shared" si="1059"/>
        <v>23</v>
      </c>
      <c r="J7432" s="6" t="str">
        <f t="shared" si="1060"/>
        <v>6-4</v>
      </c>
      <c r="K7432" s="6" t="str">
        <f t="shared" si="1061"/>
        <v>WK</v>
      </c>
      <c r="L7432" s="6" t="str">
        <f t="shared" si="1062"/>
        <v>EVE</v>
      </c>
      <c r="M7432" s="6">
        <f t="shared" si="1063"/>
        <v>0</v>
      </c>
    </row>
    <row r="7433" spans="3:13" x14ac:dyDescent="0.35">
      <c r="C7433" s="42">
        <v>42159.770833333336</v>
      </c>
      <c r="D7433" s="32">
        <v>2454.37060546875</v>
      </c>
      <c r="E7433" s="34" t="str">
        <f t="shared" si="1055"/>
        <v>06-04</v>
      </c>
      <c r="F7433" s="6">
        <f t="shared" si="1056"/>
        <v>18</v>
      </c>
      <c r="G7433" s="6">
        <f t="shared" si="1057"/>
        <v>4</v>
      </c>
      <c r="H7433" s="6">
        <f t="shared" si="1058"/>
        <v>6</v>
      </c>
      <c r="I7433" s="6">
        <f t="shared" si="1059"/>
        <v>23</v>
      </c>
      <c r="J7433" s="6" t="str">
        <f t="shared" si="1060"/>
        <v>6-4</v>
      </c>
      <c r="K7433" s="6" t="str">
        <f t="shared" si="1061"/>
        <v>WK</v>
      </c>
      <c r="L7433" s="6" t="str">
        <f t="shared" si="1062"/>
        <v>EVE</v>
      </c>
      <c r="M7433" s="6">
        <f t="shared" si="1063"/>
        <v>0</v>
      </c>
    </row>
    <row r="7434" spans="3:13" x14ac:dyDescent="0.35">
      <c r="C7434" s="42">
        <v>42159.791666666664</v>
      </c>
      <c r="D7434" s="32">
        <v>2475.313720703125</v>
      </c>
      <c r="E7434" s="34" t="str">
        <f t="shared" si="1055"/>
        <v>06-04</v>
      </c>
      <c r="F7434" s="6">
        <f t="shared" si="1056"/>
        <v>19</v>
      </c>
      <c r="G7434" s="6">
        <f t="shared" si="1057"/>
        <v>4</v>
      </c>
      <c r="H7434" s="6">
        <f t="shared" si="1058"/>
        <v>6</v>
      </c>
      <c r="I7434" s="6">
        <f t="shared" si="1059"/>
        <v>23</v>
      </c>
      <c r="J7434" s="6" t="str">
        <f t="shared" si="1060"/>
        <v>6-4</v>
      </c>
      <c r="K7434" s="6" t="str">
        <f t="shared" si="1061"/>
        <v>WK</v>
      </c>
      <c r="L7434" s="6" t="str">
        <f t="shared" si="1062"/>
        <v>EVE</v>
      </c>
      <c r="M7434" s="6">
        <f t="shared" si="1063"/>
        <v>0</v>
      </c>
    </row>
    <row r="7435" spans="3:13" x14ac:dyDescent="0.35">
      <c r="C7435" s="42">
        <v>42159.8125</v>
      </c>
      <c r="D7435" s="32">
        <v>2491.539794921875</v>
      </c>
      <c r="E7435" s="34" t="str">
        <f t="shared" si="1055"/>
        <v>06-04</v>
      </c>
      <c r="F7435" s="6">
        <f t="shared" si="1056"/>
        <v>19</v>
      </c>
      <c r="G7435" s="6">
        <f t="shared" si="1057"/>
        <v>4</v>
      </c>
      <c r="H7435" s="6">
        <f t="shared" si="1058"/>
        <v>6</v>
      </c>
      <c r="I7435" s="6">
        <f t="shared" si="1059"/>
        <v>23</v>
      </c>
      <c r="J7435" s="6" t="str">
        <f t="shared" si="1060"/>
        <v>6-4</v>
      </c>
      <c r="K7435" s="6" t="str">
        <f t="shared" si="1061"/>
        <v>WK</v>
      </c>
      <c r="L7435" s="6" t="str">
        <f t="shared" si="1062"/>
        <v>EVE</v>
      </c>
      <c r="M7435" s="6">
        <f t="shared" si="1063"/>
        <v>0</v>
      </c>
    </row>
    <row r="7436" spans="3:13" x14ac:dyDescent="0.35">
      <c r="C7436" s="42">
        <v>42159.833333333336</v>
      </c>
      <c r="D7436" s="32">
        <v>2589.1357421875</v>
      </c>
      <c r="E7436" s="34" t="str">
        <f t="shared" si="1055"/>
        <v>06-04</v>
      </c>
      <c r="F7436" s="6">
        <f t="shared" si="1056"/>
        <v>20</v>
      </c>
      <c r="G7436" s="6">
        <f t="shared" si="1057"/>
        <v>4</v>
      </c>
      <c r="H7436" s="6">
        <f t="shared" si="1058"/>
        <v>6</v>
      </c>
      <c r="I7436" s="6">
        <f t="shared" si="1059"/>
        <v>23</v>
      </c>
      <c r="J7436" s="6" t="str">
        <f t="shared" si="1060"/>
        <v>6-4</v>
      </c>
      <c r="K7436" s="6" t="str">
        <f t="shared" si="1061"/>
        <v>WK</v>
      </c>
      <c r="L7436" s="6" t="str">
        <f t="shared" si="1062"/>
        <v>EVE</v>
      </c>
      <c r="M7436" s="6">
        <f t="shared" si="1063"/>
        <v>0</v>
      </c>
    </row>
    <row r="7437" spans="3:13" x14ac:dyDescent="0.35">
      <c r="C7437" s="42">
        <v>42159.854166666664</v>
      </c>
      <c r="D7437" s="32">
        <v>2675.162841796875</v>
      </c>
      <c r="E7437" s="34" t="str">
        <f t="shared" si="1055"/>
        <v>06-04</v>
      </c>
      <c r="F7437" s="6">
        <f t="shared" si="1056"/>
        <v>20</v>
      </c>
      <c r="G7437" s="6">
        <f t="shared" si="1057"/>
        <v>4</v>
      </c>
      <c r="H7437" s="6">
        <f t="shared" si="1058"/>
        <v>6</v>
      </c>
      <c r="I7437" s="6">
        <f t="shared" si="1059"/>
        <v>23</v>
      </c>
      <c r="J7437" s="6" t="str">
        <f t="shared" si="1060"/>
        <v>6-4</v>
      </c>
      <c r="K7437" s="6" t="str">
        <f t="shared" si="1061"/>
        <v>WK</v>
      </c>
      <c r="L7437" s="6" t="str">
        <f t="shared" si="1062"/>
        <v>EVE</v>
      </c>
      <c r="M7437" s="6">
        <f t="shared" si="1063"/>
        <v>0</v>
      </c>
    </row>
    <row r="7438" spans="3:13" x14ac:dyDescent="0.35">
      <c r="C7438" s="42">
        <v>42159.875</v>
      </c>
      <c r="D7438" s="32">
        <v>2625.551025390625</v>
      </c>
      <c r="E7438" s="34" t="str">
        <f t="shared" si="1055"/>
        <v>06-04</v>
      </c>
      <c r="F7438" s="6">
        <f t="shared" si="1056"/>
        <v>21</v>
      </c>
      <c r="G7438" s="6">
        <f t="shared" si="1057"/>
        <v>4</v>
      </c>
      <c r="H7438" s="6">
        <f t="shared" si="1058"/>
        <v>6</v>
      </c>
      <c r="I7438" s="6">
        <f t="shared" si="1059"/>
        <v>23</v>
      </c>
      <c r="J7438" s="6" t="str">
        <f t="shared" si="1060"/>
        <v>6-4</v>
      </c>
      <c r="K7438" s="6" t="str">
        <f t="shared" si="1061"/>
        <v>WK</v>
      </c>
      <c r="L7438" s="6" t="str">
        <f t="shared" si="1062"/>
        <v>EVE</v>
      </c>
      <c r="M7438" s="6">
        <f t="shared" si="1063"/>
        <v>0</v>
      </c>
    </row>
    <row r="7439" spans="3:13" x14ac:dyDescent="0.35">
      <c r="C7439" s="42">
        <v>42159.895833333336</v>
      </c>
      <c r="D7439" s="32">
        <v>2542.141845703125</v>
      </c>
      <c r="E7439" s="34" t="str">
        <f t="shared" si="1055"/>
        <v>06-04</v>
      </c>
      <c r="F7439" s="6">
        <f t="shared" si="1056"/>
        <v>21</v>
      </c>
      <c r="G7439" s="6">
        <f t="shared" si="1057"/>
        <v>4</v>
      </c>
      <c r="H7439" s="6">
        <f t="shared" si="1058"/>
        <v>6</v>
      </c>
      <c r="I7439" s="6">
        <f t="shared" si="1059"/>
        <v>23</v>
      </c>
      <c r="J7439" s="6" t="str">
        <f t="shared" si="1060"/>
        <v>6-4</v>
      </c>
      <c r="K7439" s="6" t="str">
        <f t="shared" si="1061"/>
        <v>WK</v>
      </c>
      <c r="L7439" s="6" t="str">
        <f t="shared" si="1062"/>
        <v>EVE</v>
      </c>
      <c r="M7439" s="6">
        <f t="shared" si="1063"/>
        <v>0</v>
      </c>
    </row>
    <row r="7440" spans="3:13" x14ac:dyDescent="0.35">
      <c r="C7440" s="42">
        <v>42159.916666666664</v>
      </c>
      <c r="D7440" s="32">
        <v>2418.30224609375</v>
      </c>
      <c r="E7440" s="34" t="str">
        <f t="shared" si="1055"/>
        <v>06-04</v>
      </c>
      <c r="F7440" s="6">
        <f t="shared" si="1056"/>
        <v>22</v>
      </c>
      <c r="G7440" s="6">
        <f t="shared" si="1057"/>
        <v>4</v>
      </c>
      <c r="H7440" s="6">
        <f t="shared" si="1058"/>
        <v>6</v>
      </c>
      <c r="I7440" s="6">
        <f t="shared" si="1059"/>
        <v>23</v>
      </c>
      <c r="J7440" s="6" t="str">
        <f t="shared" si="1060"/>
        <v>6-4</v>
      </c>
      <c r="K7440" s="6" t="str">
        <f t="shared" si="1061"/>
        <v>WK</v>
      </c>
      <c r="L7440" s="6" t="str">
        <f t="shared" si="1062"/>
        <v>EVE</v>
      </c>
      <c r="M7440" s="6">
        <f t="shared" si="1063"/>
        <v>0</v>
      </c>
    </row>
    <row r="7441" spans="3:13" x14ac:dyDescent="0.35">
      <c r="C7441" s="42">
        <v>42159.9375</v>
      </c>
      <c r="D7441" s="32">
        <v>2302.089111328125</v>
      </c>
      <c r="E7441" s="34" t="str">
        <f t="shared" si="1055"/>
        <v>06-04</v>
      </c>
      <c r="F7441" s="6">
        <f t="shared" si="1056"/>
        <v>22</v>
      </c>
      <c r="G7441" s="6">
        <f t="shared" si="1057"/>
        <v>4</v>
      </c>
      <c r="H7441" s="6">
        <f t="shared" si="1058"/>
        <v>6</v>
      </c>
      <c r="I7441" s="6">
        <f t="shared" si="1059"/>
        <v>23</v>
      </c>
      <c r="J7441" s="6" t="str">
        <f t="shared" si="1060"/>
        <v>6-4</v>
      </c>
      <c r="K7441" s="6" t="str">
        <f t="shared" si="1061"/>
        <v>WK</v>
      </c>
      <c r="L7441" s="6" t="str">
        <f t="shared" si="1062"/>
        <v>EVE</v>
      </c>
      <c r="M7441" s="6">
        <f t="shared" si="1063"/>
        <v>0</v>
      </c>
    </row>
    <row r="7442" spans="3:13" x14ac:dyDescent="0.35">
      <c r="C7442" s="42">
        <v>42159.958333333336</v>
      </c>
      <c r="D7442" s="32">
        <v>2172.04931640625</v>
      </c>
      <c r="E7442" s="34" t="str">
        <f t="shared" si="1055"/>
        <v>06-04</v>
      </c>
      <c r="F7442" s="6">
        <f t="shared" si="1056"/>
        <v>23</v>
      </c>
      <c r="G7442" s="6">
        <f t="shared" si="1057"/>
        <v>4</v>
      </c>
      <c r="H7442" s="6">
        <f t="shared" si="1058"/>
        <v>6</v>
      </c>
      <c r="I7442" s="6">
        <f t="shared" si="1059"/>
        <v>23</v>
      </c>
      <c r="J7442" s="6" t="str">
        <f t="shared" si="1060"/>
        <v>6-4</v>
      </c>
      <c r="K7442" s="6" t="str">
        <f t="shared" si="1061"/>
        <v>WK</v>
      </c>
      <c r="L7442" s="6" t="str">
        <f t="shared" si="1062"/>
        <v>EVE</v>
      </c>
      <c r="M7442" s="6">
        <f t="shared" si="1063"/>
        <v>0</v>
      </c>
    </row>
    <row r="7443" spans="3:13" x14ac:dyDescent="0.35">
      <c r="C7443" s="42">
        <v>42159.979166666664</v>
      </c>
      <c r="D7443" s="32">
        <v>2064.200439453125</v>
      </c>
      <c r="E7443" s="34" t="str">
        <f t="shared" si="1055"/>
        <v>06-04</v>
      </c>
      <c r="F7443" s="6">
        <f t="shared" si="1056"/>
        <v>23</v>
      </c>
      <c r="G7443" s="6">
        <f t="shared" si="1057"/>
        <v>4</v>
      </c>
      <c r="H7443" s="6">
        <f t="shared" si="1058"/>
        <v>6</v>
      </c>
      <c r="I7443" s="6">
        <f t="shared" si="1059"/>
        <v>23</v>
      </c>
      <c r="J7443" s="6" t="str">
        <f t="shared" si="1060"/>
        <v>6-4</v>
      </c>
      <c r="K7443" s="6" t="str">
        <f t="shared" si="1061"/>
        <v>WK</v>
      </c>
      <c r="L7443" s="6" t="str">
        <f t="shared" si="1062"/>
        <v>EVE</v>
      </c>
      <c r="M7443" s="6">
        <f t="shared" si="1063"/>
        <v>0</v>
      </c>
    </row>
    <row r="7444" spans="3:13" x14ac:dyDescent="0.35">
      <c r="C7444" s="42">
        <v>42160</v>
      </c>
      <c r="D7444" s="32">
        <v>1974.6490478515625</v>
      </c>
      <c r="E7444" s="34" t="str">
        <f t="shared" si="1055"/>
        <v>06-05</v>
      </c>
      <c r="F7444" s="6">
        <f t="shared" si="1056"/>
        <v>0</v>
      </c>
      <c r="G7444" s="6">
        <f t="shared" si="1057"/>
        <v>5</v>
      </c>
      <c r="H7444" s="6">
        <f t="shared" si="1058"/>
        <v>6</v>
      </c>
      <c r="I7444" s="6">
        <f t="shared" si="1059"/>
        <v>23</v>
      </c>
      <c r="J7444" s="6" t="str">
        <f t="shared" si="1060"/>
        <v>6-5</v>
      </c>
      <c r="K7444" s="6" t="str">
        <f t="shared" si="1061"/>
        <v>WK</v>
      </c>
      <c r="L7444" s="6" t="str">
        <f t="shared" si="1062"/>
        <v>EVE</v>
      </c>
      <c r="M7444" s="6">
        <f t="shared" si="1063"/>
        <v>0</v>
      </c>
    </row>
    <row r="7445" spans="3:13" x14ac:dyDescent="0.35">
      <c r="C7445" s="42">
        <v>42160.020833333336</v>
      </c>
      <c r="D7445" s="32">
        <v>1905.9093017578125</v>
      </c>
      <c r="E7445" s="34" t="str">
        <f t="shared" si="1055"/>
        <v>06-05</v>
      </c>
      <c r="F7445" s="6">
        <f t="shared" si="1056"/>
        <v>0</v>
      </c>
      <c r="G7445" s="6">
        <f t="shared" si="1057"/>
        <v>5</v>
      </c>
      <c r="H7445" s="6">
        <f t="shared" si="1058"/>
        <v>6</v>
      </c>
      <c r="I7445" s="6">
        <f t="shared" si="1059"/>
        <v>23</v>
      </c>
      <c r="J7445" s="6" t="str">
        <f t="shared" si="1060"/>
        <v>6-5</v>
      </c>
      <c r="K7445" s="6" t="str">
        <f t="shared" si="1061"/>
        <v>WK</v>
      </c>
      <c r="L7445" s="6" t="str">
        <f t="shared" si="1062"/>
        <v>EVE</v>
      </c>
      <c r="M7445" s="6">
        <f t="shared" si="1063"/>
        <v>0</v>
      </c>
    </row>
    <row r="7446" spans="3:13" x14ac:dyDescent="0.35">
      <c r="C7446" s="42">
        <v>42160.041666666664</v>
      </c>
      <c r="D7446" s="32">
        <v>1849.8624267578125</v>
      </c>
      <c r="E7446" s="34" t="str">
        <f t="shared" si="1055"/>
        <v>06-05</v>
      </c>
      <c r="F7446" s="6">
        <f t="shared" si="1056"/>
        <v>1</v>
      </c>
      <c r="G7446" s="6">
        <f t="shared" si="1057"/>
        <v>5</v>
      </c>
      <c r="H7446" s="6">
        <f t="shared" si="1058"/>
        <v>6</v>
      </c>
      <c r="I7446" s="6">
        <f t="shared" si="1059"/>
        <v>23</v>
      </c>
      <c r="J7446" s="6" t="str">
        <f t="shared" si="1060"/>
        <v>6-5</v>
      </c>
      <c r="K7446" s="6" t="str">
        <f t="shared" si="1061"/>
        <v>WK</v>
      </c>
      <c r="L7446" s="6" t="str">
        <f t="shared" si="1062"/>
        <v>EVE</v>
      </c>
      <c r="M7446" s="6">
        <f t="shared" si="1063"/>
        <v>0</v>
      </c>
    </row>
    <row r="7447" spans="3:13" x14ac:dyDescent="0.35">
      <c r="C7447" s="42">
        <v>42160.0625</v>
      </c>
      <c r="D7447" s="32">
        <v>1804.8873291015625</v>
      </c>
      <c r="E7447" s="34" t="str">
        <f t="shared" si="1055"/>
        <v>06-05</v>
      </c>
      <c r="F7447" s="6">
        <f t="shared" si="1056"/>
        <v>1</v>
      </c>
      <c r="G7447" s="6">
        <f t="shared" si="1057"/>
        <v>5</v>
      </c>
      <c r="H7447" s="6">
        <f t="shared" si="1058"/>
        <v>6</v>
      </c>
      <c r="I7447" s="6">
        <f t="shared" si="1059"/>
        <v>23</v>
      </c>
      <c r="J7447" s="6" t="str">
        <f t="shared" si="1060"/>
        <v>6-5</v>
      </c>
      <c r="K7447" s="6" t="str">
        <f t="shared" si="1061"/>
        <v>WK</v>
      </c>
      <c r="L7447" s="6" t="str">
        <f t="shared" si="1062"/>
        <v>EVE</v>
      </c>
      <c r="M7447" s="6">
        <f t="shared" si="1063"/>
        <v>0</v>
      </c>
    </row>
    <row r="7448" spans="3:13" x14ac:dyDescent="0.35">
      <c r="C7448" s="42">
        <v>42160.083333333336</v>
      </c>
      <c r="D7448" s="32">
        <v>1769.243408203125</v>
      </c>
      <c r="E7448" s="34" t="str">
        <f t="shared" si="1055"/>
        <v>06-05</v>
      </c>
      <c r="F7448" s="6">
        <f t="shared" si="1056"/>
        <v>2</v>
      </c>
      <c r="G7448" s="6">
        <f t="shared" si="1057"/>
        <v>5</v>
      </c>
      <c r="H7448" s="6">
        <f t="shared" si="1058"/>
        <v>6</v>
      </c>
      <c r="I7448" s="6">
        <f t="shared" si="1059"/>
        <v>23</v>
      </c>
      <c r="J7448" s="6" t="str">
        <f t="shared" si="1060"/>
        <v>6-5</v>
      </c>
      <c r="K7448" s="6" t="str">
        <f t="shared" si="1061"/>
        <v>WK</v>
      </c>
      <c r="L7448" s="6" t="str">
        <f t="shared" si="1062"/>
        <v>EVE</v>
      </c>
      <c r="M7448" s="6">
        <f t="shared" si="1063"/>
        <v>0</v>
      </c>
    </row>
    <row r="7449" spans="3:13" x14ac:dyDescent="0.35">
      <c r="C7449" s="42">
        <v>42160.104166666664</v>
      </c>
      <c r="D7449" s="32">
        <v>1749.7110595703125</v>
      </c>
      <c r="E7449" s="34" t="str">
        <f t="shared" si="1055"/>
        <v>06-05</v>
      </c>
      <c r="F7449" s="6">
        <f t="shared" si="1056"/>
        <v>2</v>
      </c>
      <c r="G7449" s="6">
        <f t="shared" si="1057"/>
        <v>5</v>
      </c>
      <c r="H7449" s="6">
        <f t="shared" si="1058"/>
        <v>6</v>
      </c>
      <c r="I7449" s="6">
        <f t="shared" si="1059"/>
        <v>23</v>
      </c>
      <c r="J7449" s="6" t="str">
        <f t="shared" si="1060"/>
        <v>6-5</v>
      </c>
      <c r="K7449" s="6" t="str">
        <f t="shared" si="1061"/>
        <v>WK</v>
      </c>
      <c r="L7449" s="6" t="str">
        <f t="shared" si="1062"/>
        <v>EVE</v>
      </c>
      <c r="M7449" s="6">
        <f t="shared" si="1063"/>
        <v>0</v>
      </c>
    </row>
    <row r="7450" spans="3:13" x14ac:dyDescent="0.35">
      <c r="C7450" s="42">
        <v>42160.125</v>
      </c>
      <c r="D7450" s="32">
        <v>1726.9964599609375</v>
      </c>
      <c r="E7450" s="34" t="str">
        <f t="shared" si="1055"/>
        <v>06-05</v>
      </c>
      <c r="F7450" s="6">
        <f t="shared" si="1056"/>
        <v>3</v>
      </c>
      <c r="G7450" s="6">
        <f t="shared" si="1057"/>
        <v>5</v>
      </c>
      <c r="H7450" s="6">
        <f t="shared" si="1058"/>
        <v>6</v>
      </c>
      <c r="I7450" s="6">
        <f t="shared" si="1059"/>
        <v>23</v>
      </c>
      <c r="J7450" s="6" t="str">
        <f t="shared" si="1060"/>
        <v>6-5</v>
      </c>
      <c r="K7450" s="6" t="str">
        <f t="shared" si="1061"/>
        <v>WK</v>
      </c>
      <c r="L7450" s="6" t="str">
        <f t="shared" si="1062"/>
        <v>EVE</v>
      </c>
      <c r="M7450" s="6">
        <f t="shared" si="1063"/>
        <v>0</v>
      </c>
    </row>
    <row r="7451" spans="3:13" x14ac:dyDescent="0.35">
      <c r="C7451" s="42">
        <v>42160.145833333336</v>
      </c>
      <c r="D7451" s="32">
        <v>1713.3642578125</v>
      </c>
      <c r="E7451" s="34" t="str">
        <f t="shared" si="1055"/>
        <v>06-05</v>
      </c>
      <c r="F7451" s="6">
        <f t="shared" si="1056"/>
        <v>3</v>
      </c>
      <c r="G7451" s="6">
        <f t="shared" si="1057"/>
        <v>5</v>
      </c>
      <c r="H7451" s="6">
        <f t="shared" si="1058"/>
        <v>6</v>
      </c>
      <c r="I7451" s="6">
        <f t="shared" si="1059"/>
        <v>23</v>
      </c>
      <c r="J7451" s="6" t="str">
        <f t="shared" si="1060"/>
        <v>6-5</v>
      </c>
      <c r="K7451" s="6" t="str">
        <f t="shared" si="1061"/>
        <v>WK</v>
      </c>
      <c r="L7451" s="6" t="str">
        <f t="shared" si="1062"/>
        <v>EVE</v>
      </c>
      <c r="M7451" s="6">
        <f t="shared" si="1063"/>
        <v>0</v>
      </c>
    </row>
    <row r="7452" spans="3:13" x14ac:dyDescent="0.35">
      <c r="C7452" s="42">
        <v>42160.166666666664</v>
      </c>
      <c r="D7452" s="32">
        <v>1712.538818359375</v>
      </c>
      <c r="E7452" s="34" t="str">
        <f t="shared" si="1055"/>
        <v>06-05</v>
      </c>
      <c r="F7452" s="6">
        <f t="shared" si="1056"/>
        <v>4</v>
      </c>
      <c r="G7452" s="6">
        <f t="shared" si="1057"/>
        <v>5</v>
      </c>
      <c r="H7452" s="6">
        <f t="shared" si="1058"/>
        <v>6</v>
      </c>
      <c r="I7452" s="6">
        <f t="shared" si="1059"/>
        <v>23</v>
      </c>
      <c r="J7452" s="6" t="str">
        <f t="shared" si="1060"/>
        <v>6-5</v>
      </c>
      <c r="K7452" s="6" t="str">
        <f t="shared" si="1061"/>
        <v>WK</v>
      </c>
      <c r="L7452" s="6" t="str">
        <f t="shared" si="1062"/>
        <v>EVE</v>
      </c>
      <c r="M7452" s="6">
        <f t="shared" si="1063"/>
        <v>0</v>
      </c>
    </row>
    <row r="7453" spans="3:13" x14ac:dyDescent="0.35">
      <c r="C7453" s="42">
        <v>42160.1875</v>
      </c>
      <c r="D7453" s="32">
        <v>1738.0546875</v>
      </c>
      <c r="E7453" s="34" t="str">
        <f t="shared" si="1055"/>
        <v>06-05</v>
      </c>
      <c r="F7453" s="6">
        <f t="shared" si="1056"/>
        <v>4</v>
      </c>
      <c r="G7453" s="6">
        <f t="shared" si="1057"/>
        <v>5</v>
      </c>
      <c r="H7453" s="6">
        <f t="shared" si="1058"/>
        <v>6</v>
      </c>
      <c r="I7453" s="6">
        <f t="shared" si="1059"/>
        <v>23</v>
      </c>
      <c r="J7453" s="6" t="str">
        <f t="shared" si="1060"/>
        <v>6-5</v>
      </c>
      <c r="K7453" s="6" t="str">
        <f t="shared" si="1061"/>
        <v>WK</v>
      </c>
      <c r="L7453" s="6" t="str">
        <f t="shared" si="1062"/>
        <v>EVE</v>
      </c>
      <c r="M7453" s="6">
        <f t="shared" si="1063"/>
        <v>0</v>
      </c>
    </row>
    <row r="7454" spans="3:13" x14ac:dyDescent="0.35">
      <c r="C7454" s="42">
        <v>42160.208333333336</v>
      </c>
      <c r="D7454" s="32">
        <v>1783.0487060546875</v>
      </c>
      <c r="E7454" s="34" t="str">
        <f t="shared" si="1055"/>
        <v>06-05</v>
      </c>
      <c r="F7454" s="6">
        <f t="shared" si="1056"/>
        <v>5</v>
      </c>
      <c r="G7454" s="6">
        <f t="shared" si="1057"/>
        <v>5</v>
      </c>
      <c r="H7454" s="6">
        <f t="shared" si="1058"/>
        <v>6</v>
      </c>
      <c r="I7454" s="6">
        <f t="shared" si="1059"/>
        <v>23</v>
      </c>
      <c r="J7454" s="6" t="str">
        <f t="shared" si="1060"/>
        <v>6-5</v>
      </c>
      <c r="K7454" s="6" t="str">
        <f t="shared" si="1061"/>
        <v>WK</v>
      </c>
      <c r="L7454" s="6" t="str">
        <f t="shared" si="1062"/>
        <v>EVE</v>
      </c>
      <c r="M7454" s="6">
        <f t="shared" si="1063"/>
        <v>0</v>
      </c>
    </row>
    <row r="7455" spans="3:13" x14ac:dyDescent="0.35">
      <c r="C7455" s="42">
        <v>42160.229166666664</v>
      </c>
      <c r="D7455" s="32">
        <v>1867.8538818359375</v>
      </c>
      <c r="E7455" s="34" t="str">
        <f t="shared" si="1055"/>
        <v>06-05</v>
      </c>
      <c r="F7455" s="6">
        <f t="shared" si="1056"/>
        <v>5</v>
      </c>
      <c r="G7455" s="6">
        <f t="shared" si="1057"/>
        <v>5</v>
      </c>
      <c r="H7455" s="6">
        <f t="shared" si="1058"/>
        <v>6</v>
      </c>
      <c r="I7455" s="6">
        <f t="shared" si="1059"/>
        <v>23</v>
      </c>
      <c r="J7455" s="6" t="str">
        <f t="shared" si="1060"/>
        <v>6-5</v>
      </c>
      <c r="K7455" s="6" t="str">
        <f t="shared" si="1061"/>
        <v>WK</v>
      </c>
      <c r="L7455" s="6" t="str">
        <f t="shared" si="1062"/>
        <v>EVE</v>
      </c>
      <c r="M7455" s="6">
        <f t="shared" si="1063"/>
        <v>0</v>
      </c>
    </row>
    <row r="7456" spans="3:13" x14ac:dyDescent="0.35">
      <c r="C7456" s="42">
        <v>42160.25</v>
      </c>
      <c r="D7456" s="32">
        <v>1893.3948974609375</v>
      </c>
      <c r="E7456" s="34" t="str">
        <f t="shared" si="1055"/>
        <v>06-05</v>
      </c>
      <c r="F7456" s="6">
        <f t="shared" si="1056"/>
        <v>6</v>
      </c>
      <c r="G7456" s="6">
        <f t="shared" si="1057"/>
        <v>5</v>
      </c>
      <c r="H7456" s="6">
        <f t="shared" si="1058"/>
        <v>6</v>
      </c>
      <c r="I7456" s="6">
        <f t="shared" si="1059"/>
        <v>23</v>
      </c>
      <c r="J7456" s="6" t="str">
        <f t="shared" si="1060"/>
        <v>6-5</v>
      </c>
      <c r="K7456" s="6" t="str">
        <f t="shared" si="1061"/>
        <v>WK</v>
      </c>
      <c r="L7456" s="6" t="str">
        <f t="shared" si="1062"/>
        <v>EVE</v>
      </c>
      <c r="M7456" s="6">
        <f t="shared" si="1063"/>
        <v>0</v>
      </c>
    </row>
    <row r="7457" spans="3:13" x14ac:dyDescent="0.35">
      <c r="C7457" s="42">
        <v>42160.270833333336</v>
      </c>
      <c r="D7457" s="32">
        <v>1998.20166015625</v>
      </c>
      <c r="E7457" s="34" t="str">
        <f t="shared" si="1055"/>
        <v>06-05</v>
      </c>
      <c r="F7457" s="6">
        <f t="shared" si="1056"/>
        <v>6</v>
      </c>
      <c r="G7457" s="6">
        <f t="shared" si="1057"/>
        <v>5</v>
      </c>
      <c r="H7457" s="6">
        <f t="shared" si="1058"/>
        <v>6</v>
      </c>
      <c r="I7457" s="6">
        <f t="shared" si="1059"/>
        <v>23</v>
      </c>
      <c r="J7457" s="6" t="str">
        <f t="shared" si="1060"/>
        <v>6-5</v>
      </c>
      <c r="K7457" s="6" t="str">
        <f t="shared" si="1061"/>
        <v>WK</v>
      </c>
      <c r="L7457" s="6" t="str">
        <f t="shared" si="1062"/>
        <v>EVE</v>
      </c>
      <c r="M7457" s="6">
        <f t="shared" si="1063"/>
        <v>0</v>
      </c>
    </row>
    <row r="7458" spans="3:13" x14ac:dyDescent="0.35">
      <c r="C7458" s="42">
        <v>42160.291666666664</v>
      </c>
      <c r="D7458" s="32">
        <v>2089.465576171875</v>
      </c>
      <c r="E7458" s="34" t="str">
        <f t="shared" si="1055"/>
        <v>06-05</v>
      </c>
      <c r="F7458" s="6">
        <f t="shared" si="1056"/>
        <v>7</v>
      </c>
      <c r="G7458" s="6">
        <f t="shared" si="1057"/>
        <v>5</v>
      </c>
      <c r="H7458" s="6">
        <f t="shared" si="1058"/>
        <v>6</v>
      </c>
      <c r="I7458" s="6">
        <f t="shared" si="1059"/>
        <v>23</v>
      </c>
      <c r="J7458" s="6" t="str">
        <f t="shared" si="1060"/>
        <v>6-5</v>
      </c>
      <c r="K7458" s="6" t="str">
        <f t="shared" si="1061"/>
        <v>WK</v>
      </c>
      <c r="L7458" s="6" t="str">
        <f t="shared" si="1062"/>
        <v>DAY</v>
      </c>
      <c r="M7458" s="6">
        <f t="shared" si="1063"/>
        <v>0</v>
      </c>
    </row>
    <row r="7459" spans="3:13" x14ac:dyDescent="0.35">
      <c r="C7459" s="42">
        <v>42160.3125</v>
      </c>
      <c r="D7459" s="32">
        <v>2168.220947265625</v>
      </c>
      <c r="E7459" s="34" t="str">
        <f t="shared" si="1055"/>
        <v>06-05</v>
      </c>
      <c r="F7459" s="6">
        <f t="shared" si="1056"/>
        <v>7</v>
      </c>
      <c r="G7459" s="6">
        <f t="shared" si="1057"/>
        <v>5</v>
      </c>
      <c r="H7459" s="6">
        <f t="shared" si="1058"/>
        <v>6</v>
      </c>
      <c r="I7459" s="6">
        <f t="shared" si="1059"/>
        <v>23</v>
      </c>
      <c r="J7459" s="6" t="str">
        <f t="shared" si="1060"/>
        <v>6-5</v>
      </c>
      <c r="K7459" s="6" t="str">
        <f t="shared" si="1061"/>
        <v>WK</v>
      </c>
      <c r="L7459" s="6" t="str">
        <f t="shared" si="1062"/>
        <v>DAY</v>
      </c>
      <c r="M7459" s="6">
        <f t="shared" si="1063"/>
        <v>0</v>
      </c>
    </row>
    <row r="7460" spans="3:13" x14ac:dyDescent="0.35">
      <c r="C7460" s="42">
        <v>42160.333333333336</v>
      </c>
      <c r="D7460" s="32">
        <v>2215.124267578125</v>
      </c>
      <c r="E7460" s="34" t="str">
        <f t="shared" si="1055"/>
        <v>06-05</v>
      </c>
      <c r="F7460" s="6">
        <f t="shared" si="1056"/>
        <v>8</v>
      </c>
      <c r="G7460" s="6">
        <f t="shared" si="1057"/>
        <v>5</v>
      </c>
      <c r="H7460" s="6">
        <f t="shared" si="1058"/>
        <v>6</v>
      </c>
      <c r="I7460" s="6">
        <f t="shared" si="1059"/>
        <v>23</v>
      </c>
      <c r="J7460" s="6" t="str">
        <f t="shared" si="1060"/>
        <v>6-5</v>
      </c>
      <c r="K7460" s="6" t="str">
        <f t="shared" si="1061"/>
        <v>WK</v>
      </c>
      <c r="L7460" s="6" t="str">
        <f t="shared" si="1062"/>
        <v>DAY</v>
      </c>
      <c r="M7460" s="6">
        <f t="shared" si="1063"/>
        <v>0</v>
      </c>
    </row>
    <row r="7461" spans="3:13" x14ac:dyDescent="0.35">
      <c r="C7461" s="42">
        <v>42160.354166666664</v>
      </c>
      <c r="D7461" s="32">
        <v>2266.88330078125</v>
      </c>
      <c r="E7461" s="34" t="str">
        <f t="shared" si="1055"/>
        <v>06-05</v>
      </c>
      <c r="F7461" s="6">
        <f t="shared" si="1056"/>
        <v>8</v>
      </c>
      <c r="G7461" s="6">
        <f t="shared" si="1057"/>
        <v>5</v>
      </c>
      <c r="H7461" s="6">
        <f t="shared" si="1058"/>
        <v>6</v>
      </c>
      <c r="I7461" s="6">
        <f t="shared" si="1059"/>
        <v>23</v>
      </c>
      <c r="J7461" s="6" t="str">
        <f t="shared" si="1060"/>
        <v>6-5</v>
      </c>
      <c r="K7461" s="6" t="str">
        <f t="shared" si="1061"/>
        <v>WK</v>
      </c>
      <c r="L7461" s="6" t="str">
        <f t="shared" si="1062"/>
        <v>DAY</v>
      </c>
      <c r="M7461" s="6">
        <f t="shared" si="1063"/>
        <v>0</v>
      </c>
    </row>
    <row r="7462" spans="3:13" x14ac:dyDescent="0.35">
      <c r="C7462" s="42">
        <v>42160.375</v>
      </c>
      <c r="D7462" s="32">
        <v>2339.30126953125</v>
      </c>
      <c r="E7462" s="34" t="str">
        <f t="shared" si="1055"/>
        <v>06-05</v>
      </c>
      <c r="F7462" s="6">
        <f t="shared" si="1056"/>
        <v>9</v>
      </c>
      <c r="G7462" s="6">
        <f t="shared" si="1057"/>
        <v>5</v>
      </c>
      <c r="H7462" s="6">
        <f t="shared" si="1058"/>
        <v>6</v>
      </c>
      <c r="I7462" s="6">
        <f t="shared" si="1059"/>
        <v>23</v>
      </c>
      <c r="J7462" s="6" t="str">
        <f t="shared" si="1060"/>
        <v>6-5</v>
      </c>
      <c r="K7462" s="6" t="str">
        <f t="shared" si="1061"/>
        <v>WK</v>
      </c>
      <c r="L7462" s="6" t="str">
        <f t="shared" si="1062"/>
        <v>DAY</v>
      </c>
      <c r="M7462" s="6">
        <f t="shared" si="1063"/>
        <v>0</v>
      </c>
    </row>
    <row r="7463" spans="3:13" x14ac:dyDescent="0.35">
      <c r="C7463" s="42">
        <v>42160.395833333336</v>
      </c>
      <c r="D7463" s="32">
        <v>2382.033447265625</v>
      </c>
      <c r="E7463" s="34" t="str">
        <f t="shared" si="1055"/>
        <v>06-05</v>
      </c>
      <c r="F7463" s="6">
        <f t="shared" si="1056"/>
        <v>9</v>
      </c>
      <c r="G7463" s="6">
        <f t="shared" si="1057"/>
        <v>5</v>
      </c>
      <c r="H7463" s="6">
        <f t="shared" si="1058"/>
        <v>6</v>
      </c>
      <c r="I7463" s="6">
        <f t="shared" si="1059"/>
        <v>23</v>
      </c>
      <c r="J7463" s="6" t="str">
        <f t="shared" si="1060"/>
        <v>6-5</v>
      </c>
      <c r="K7463" s="6" t="str">
        <f t="shared" si="1061"/>
        <v>WK</v>
      </c>
      <c r="L7463" s="6" t="str">
        <f t="shared" si="1062"/>
        <v>DAY</v>
      </c>
      <c r="M7463" s="6">
        <f t="shared" si="1063"/>
        <v>0</v>
      </c>
    </row>
    <row r="7464" spans="3:13" x14ac:dyDescent="0.35">
      <c r="C7464" s="42">
        <v>42160.416666666664</v>
      </c>
      <c r="D7464" s="32">
        <v>2391.841064453125</v>
      </c>
      <c r="E7464" s="34" t="str">
        <f t="shared" si="1055"/>
        <v>06-05</v>
      </c>
      <c r="F7464" s="6">
        <f t="shared" si="1056"/>
        <v>10</v>
      </c>
      <c r="G7464" s="6">
        <f t="shared" si="1057"/>
        <v>5</v>
      </c>
      <c r="H7464" s="6">
        <f t="shared" si="1058"/>
        <v>6</v>
      </c>
      <c r="I7464" s="6">
        <f t="shared" si="1059"/>
        <v>23</v>
      </c>
      <c r="J7464" s="6" t="str">
        <f t="shared" si="1060"/>
        <v>6-5</v>
      </c>
      <c r="K7464" s="6" t="str">
        <f t="shared" si="1061"/>
        <v>WK</v>
      </c>
      <c r="L7464" s="6" t="str">
        <f t="shared" si="1062"/>
        <v>DAY</v>
      </c>
      <c r="M7464" s="6">
        <f t="shared" si="1063"/>
        <v>0</v>
      </c>
    </row>
    <row r="7465" spans="3:13" x14ac:dyDescent="0.35">
      <c r="C7465" s="42">
        <v>42160.4375</v>
      </c>
      <c r="D7465" s="32">
        <v>2352.591064453125</v>
      </c>
      <c r="E7465" s="34" t="str">
        <f t="shared" si="1055"/>
        <v>06-05</v>
      </c>
      <c r="F7465" s="6">
        <f t="shared" si="1056"/>
        <v>10</v>
      </c>
      <c r="G7465" s="6">
        <f t="shared" si="1057"/>
        <v>5</v>
      </c>
      <c r="H7465" s="6">
        <f t="shared" si="1058"/>
        <v>6</v>
      </c>
      <c r="I7465" s="6">
        <f t="shared" si="1059"/>
        <v>23</v>
      </c>
      <c r="J7465" s="6" t="str">
        <f t="shared" si="1060"/>
        <v>6-5</v>
      </c>
      <c r="K7465" s="6" t="str">
        <f t="shared" si="1061"/>
        <v>WK</v>
      </c>
      <c r="L7465" s="6" t="str">
        <f t="shared" si="1062"/>
        <v>DAY</v>
      </c>
      <c r="M7465" s="6">
        <f t="shared" si="1063"/>
        <v>0</v>
      </c>
    </row>
    <row r="7466" spans="3:13" x14ac:dyDescent="0.35">
      <c r="C7466" s="42">
        <v>42160.458333333336</v>
      </c>
      <c r="D7466" s="32">
        <v>2353.45166015625</v>
      </c>
      <c r="E7466" s="34" t="str">
        <f t="shared" si="1055"/>
        <v>06-05</v>
      </c>
      <c r="F7466" s="6">
        <f t="shared" si="1056"/>
        <v>11</v>
      </c>
      <c r="G7466" s="6">
        <f t="shared" si="1057"/>
        <v>5</v>
      </c>
      <c r="H7466" s="6">
        <f t="shared" si="1058"/>
        <v>6</v>
      </c>
      <c r="I7466" s="6">
        <f t="shared" si="1059"/>
        <v>23</v>
      </c>
      <c r="J7466" s="6" t="str">
        <f t="shared" si="1060"/>
        <v>6-5</v>
      </c>
      <c r="K7466" s="6" t="str">
        <f t="shared" si="1061"/>
        <v>WK</v>
      </c>
      <c r="L7466" s="6" t="str">
        <f t="shared" si="1062"/>
        <v>DAY</v>
      </c>
      <c r="M7466" s="6">
        <f t="shared" si="1063"/>
        <v>0</v>
      </c>
    </row>
    <row r="7467" spans="3:13" x14ac:dyDescent="0.35">
      <c r="C7467" s="42">
        <v>42160.479166666664</v>
      </c>
      <c r="D7467" s="32">
        <v>2355.50146484375</v>
      </c>
      <c r="E7467" s="34" t="str">
        <f t="shared" si="1055"/>
        <v>06-05</v>
      </c>
      <c r="F7467" s="6">
        <f t="shared" si="1056"/>
        <v>11</v>
      </c>
      <c r="G7467" s="6">
        <f t="shared" si="1057"/>
        <v>5</v>
      </c>
      <c r="H7467" s="6">
        <f t="shared" si="1058"/>
        <v>6</v>
      </c>
      <c r="I7467" s="6">
        <f t="shared" si="1059"/>
        <v>23</v>
      </c>
      <c r="J7467" s="6" t="str">
        <f t="shared" si="1060"/>
        <v>6-5</v>
      </c>
      <c r="K7467" s="6" t="str">
        <f t="shared" si="1061"/>
        <v>WK</v>
      </c>
      <c r="L7467" s="6" t="str">
        <f t="shared" si="1062"/>
        <v>DAY</v>
      </c>
      <c r="M7467" s="6">
        <f t="shared" si="1063"/>
        <v>0</v>
      </c>
    </row>
    <row r="7468" spans="3:13" x14ac:dyDescent="0.35">
      <c r="C7468" s="42">
        <v>42160.5</v>
      </c>
      <c r="D7468" s="32">
        <v>2359.871826171875</v>
      </c>
      <c r="E7468" s="34" t="str">
        <f t="shared" si="1055"/>
        <v>06-05</v>
      </c>
      <c r="F7468" s="6">
        <f t="shared" si="1056"/>
        <v>12</v>
      </c>
      <c r="G7468" s="6">
        <f t="shared" si="1057"/>
        <v>5</v>
      </c>
      <c r="H7468" s="6">
        <f t="shared" si="1058"/>
        <v>6</v>
      </c>
      <c r="I7468" s="6">
        <f t="shared" si="1059"/>
        <v>23</v>
      </c>
      <c r="J7468" s="6" t="str">
        <f t="shared" si="1060"/>
        <v>6-5</v>
      </c>
      <c r="K7468" s="6" t="str">
        <f t="shared" si="1061"/>
        <v>WK</v>
      </c>
      <c r="L7468" s="6" t="str">
        <f t="shared" si="1062"/>
        <v>DAY</v>
      </c>
      <c r="M7468" s="6">
        <f t="shared" si="1063"/>
        <v>0</v>
      </c>
    </row>
    <row r="7469" spans="3:13" x14ac:dyDescent="0.35">
      <c r="C7469" s="42">
        <v>42160.520833333336</v>
      </c>
      <c r="D7469" s="32">
        <v>2361.539794921875</v>
      </c>
      <c r="E7469" s="34" t="str">
        <f t="shared" si="1055"/>
        <v>06-05</v>
      </c>
      <c r="F7469" s="6">
        <f t="shared" si="1056"/>
        <v>12</v>
      </c>
      <c r="G7469" s="6">
        <f t="shared" si="1057"/>
        <v>5</v>
      </c>
      <c r="H7469" s="6">
        <f t="shared" si="1058"/>
        <v>6</v>
      </c>
      <c r="I7469" s="6">
        <f t="shared" si="1059"/>
        <v>23</v>
      </c>
      <c r="J7469" s="6" t="str">
        <f t="shared" si="1060"/>
        <v>6-5</v>
      </c>
      <c r="K7469" s="6" t="str">
        <f t="shared" si="1061"/>
        <v>WK</v>
      </c>
      <c r="L7469" s="6" t="str">
        <f t="shared" si="1062"/>
        <v>DAY</v>
      </c>
      <c r="M7469" s="6">
        <f t="shared" si="1063"/>
        <v>0</v>
      </c>
    </row>
    <row r="7470" spans="3:13" x14ac:dyDescent="0.35">
      <c r="C7470" s="42">
        <v>42160.541666666664</v>
      </c>
      <c r="D7470" s="32">
        <v>2368.833251953125</v>
      </c>
      <c r="E7470" s="34" t="str">
        <f t="shared" si="1055"/>
        <v>06-05</v>
      </c>
      <c r="F7470" s="6">
        <f t="shared" si="1056"/>
        <v>13</v>
      </c>
      <c r="G7470" s="6">
        <f t="shared" si="1057"/>
        <v>5</v>
      </c>
      <c r="H7470" s="6">
        <f t="shared" si="1058"/>
        <v>6</v>
      </c>
      <c r="I7470" s="6">
        <f t="shared" si="1059"/>
        <v>23</v>
      </c>
      <c r="J7470" s="6" t="str">
        <f t="shared" si="1060"/>
        <v>6-5</v>
      </c>
      <c r="K7470" s="6" t="str">
        <f t="shared" si="1061"/>
        <v>WK</v>
      </c>
      <c r="L7470" s="6" t="str">
        <f t="shared" si="1062"/>
        <v>DAY</v>
      </c>
      <c r="M7470" s="6">
        <f t="shared" si="1063"/>
        <v>0</v>
      </c>
    </row>
    <row r="7471" spans="3:13" x14ac:dyDescent="0.35">
      <c r="C7471" s="42">
        <v>42160.5625</v>
      </c>
      <c r="D7471" s="32">
        <v>2394.693359375</v>
      </c>
      <c r="E7471" s="34" t="str">
        <f t="shared" si="1055"/>
        <v>06-05</v>
      </c>
      <c r="F7471" s="6">
        <f t="shared" si="1056"/>
        <v>13</v>
      </c>
      <c r="G7471" s="6">
        <f t="shared" si="1057"/>
        <v>5</v>
      </c>
      <c r="H7471" s="6">
        <f t="shared" si="1058"/>
        <v>6</v>
      </c>
      <c r="I7471" s="6">
        <f t="shared" si="1059"/>
        <v>23</v>
      </c>
      <c r="J7471" s="6" t="str">
        <f t="shared" si="1060"/>
        <v>6-5</v>
      </c>
      <c r="K7471" s="6" t="str">
        <f t="shared" si="1061"/>
        <v>WK</v>
      </c>
      <c r="L7471" s="6" t="str">
        <f t="shared" si="1062"/>
        <v>DAY</v>
      </c>
      <c r="M7471" s="6">
        <f t="shared" si="1063"/>
        <v>0</v>
      </c>
    </row>
    <row r="7472" spans="3:13" x14ac:dyDescent="0.35">
      <c r="C7472" s="42">
        <v>42160.583333333336</v>
      </c>
      <c r="D7472" s="32">
        <v>2389.51318359375</v>
      </c>
      <c r="E7472" s="34" t="str">
        <f t="shared" si="1055"/>
        <v>06-05</v>
      </c>
      <c r="F7472" s="6">
        <f t="shared" si="1056"/>
        <v>14</v>
      </c>
      <c r="G7472" s="6">
        <f t="shared" si="1057"/>
        <v>5</v>
      </c>
      <c r="H7472" s="6">
        <f t="shared" si="1058"/>
        <v>6</v>
      </c>
      <c r="I7472" s="6">
        <f t="shared" si="1059"/>
        <v>23</v>
      </c>
      <c r="J7472" s="6" t="str">
        <f t="shared" si="1060"/>
        <v>6-5</v>
      </c>
      <c r="K7472" s="6" t="str">
        <f t="shared" si="1061"/>
        <v>WK</v>
      </c>
      <c r="L7472" s="6" t="str">
        <f t="shared" si="1062"/>
        <v>DAY</v>
      </c>
      <c r="M7472" s="6">
        <f t="shared" si="1063"/>
        <v>0</v>
      </c>
    </row>
    <row r="7473" spans="3:13" x14ac:dyDescent="0.35">
      <c r="C7473" s="42">
        <v>42160.604166666664</v>
      </c>
      <c r="D7473" s="32">
        <v>2376.510009765625</v>
      </c>
      <c r="E7473" s="34" t="str">
        <f t="shared" si="1055"/>
        <v>06-05</v>
      </c>
      <c r="F7473" s="6">
        <f t="shared" si="1056"/>
        <v>14</v>
      </c>
      <c r="G7473" s="6">
        <f t="shared" si="1057"/>
        <v>5</v>
      </c>
      <c r="H7473" s="6">
        <f t="shared" si="1058"/>
        <v>6</v>
      </c>
      <c r="I7473" s="6">
        <f t="shared" si="1059"/>
        <v>23</v>
      </c>
      <c r="J7473" s="6" t="str">
        <f t="shared" si="1060"/>
        <v>6-5</v>
      </c>
      <c r="K7473" s="6" t="str">
        <f t="shared" si="1061"/>
        <v>WK</v>
      </c>
      <c r="L7473" s="6" t="str">
        <f t="shared" si="1062"/>
        <v>DAY</v>
      </c>
      <c r="M7473" s="6">
        <f t="shared" si="1063"/>
        <v>0</v>
      </c>
    </row>
    <row r="7474" spans="3:13" x14ac:dyDescent="0.35">
      <c r="C7474" s="42">
        <v>42160.625</v>
      </c>
      <c r="D7474" s="32">
        <v>2381.38134765625</v>
      </c>
      <c r="E7474" s="34" t="str">
        <f t="shared" si="1055"/>
        <v>06-05</v>
      </c>
      <c r="F7474" s="6">
        <f t="shared" si="1056"/>
        <v>15</v>
      </c>
      <c r="G7474" s="6">
        <f t="shared" si="1057"/>
        <v>5</v>
      </c>
      <c r="H7474" s="6">
        <f t="shared" si="1058"/>
        <v>6</v>
      </c>
      <c r="I7474" s="6">
        <f t="shared" si="1059"/>
        <v>23</v>
      </c>
      <c r="J7474" s="6" t="str">
        <f t="shared" si="1060"/>
        <v>6-5</v>
      </c>
      <c r="K7474" s="6" t="str">
        <f t="shared" si="1061"/>
        <v>WK</v>
      </c>
      <c r="L7474" s="6" t="str">
        <f t="shared" si="1062"/>
        <v>DAY</v>
      </c>
      <c r="M7474" s="6">
        <f t="shared" si="1063"/>
        <v>0</v>
      </c>
    </row>
    <row r="7475" spans="3:13" x14ac:dyDescent="0.35">
      <c r="C7475" s="42">
        <v>42160.645833333336</v>
      </c>
      <c r="D7475" s="32">
        <v>2386.91162109375</v>
      </c>
      <c r="E7475" s="34" t="str">
        <f t="shared" si="1055"/>
        <v>06-05</v>
      </c>
      <c r="F7475" s="6">
        <f t="shared" si="1056"/>
        <v>15</v>
      </c>
      <c r="G7475" s="6">
        <f t="shared" si="1057"/>
        <v>5</v>
      </c>
      <c r="H7475" s="6">
        <f t="shared" si="1058"/>
        <v>6</v>
      </c>
      <c r="I7475" s="6">
        <f t="shared" si="1059"/>
        <v>23</v>
      </c>
      <c r="J7475" s="6" t="str">
        <f t="shared" si="1060"/>
        <v>6-5</v>
      </c>
      <c r="K7475" s="6" t="str">
        <f t="shared" si="1061"/>
        <v>WK</v>
      </c>
      <c r="L7475" s="6" t="str">
        <f t="shared" si="1062"/>
        <v>DAY</v>
      </c>
      <c r="M7475" s="6">
        <f t="shared" si="1063"/>
        <v>0</v>
      </c>
    </row>
    <row r="7476" spans="3:13" x14ac:dyDescent="0.35">
      <c r="C7476" s="42">
        <v>42160.666666666664</v>
      </c>
      <c r="D7476" s="32">
        <v>2393.598876953125</v>
      </c>
      <c r="E7476" s="34" t="str">
        <f t="shared" si="1055"/>
        <v>06-05</v>
      </c>
      <c r="F7476" s="6">
        <f t="shared" si="1056"/>
        <v>16</v>
      </c>
      <c r="G7476" s="6">
        <f t="shared" si="1057"/>
        <v>5</v>
      </c>
      <c r="H7476" s="6">
        <f t="shared" si="1058"/>
        <v>6</v>
      </c>
      <c r="I7476" s="6">
        <f t="shared" si="1059"/>
        <v>23</v>
      </c>
      <c r="J7476" s="6" t="str">
        <f t="shared" si="1060"/>
        <v>6-5</v>
      </c>
      <c r="K7476" s="6" t="str">
        <f t="shared" si="1061"/>
        <v>WK</v>
      </c>
      <c r="L7476" s="6" t="str">
        <f t="shared" si="1062"/>
        <v>DAY</v>
      </c>
      <c r="M7476" s="6">
        <f t="shared" si="1063"/>
        <v>0</v>
      </c>
    </row>
    <row r="7477" spans="3:13" x14ac:dyDescent="0.35">
      <c r="C7477" s="42">
        <v>42160.6875</v>
      </c>
      <c r="D7477" s="32">
        <v>2393.440673828125</v>
      </c>
      <c r="E7477" s="34" t="str">
        <f t="shared" si="1055"/>
        <v>06-05</v>
      </c>
      <c r="F7477" s="6">
        <f t="shared" si="1056"/>
        <v>16</v>
      </c>
      <c r="G7477" s="6">
        <f t="shared" si="1057"/>
        <v>5</v>
      </c>
      <c r="H7477" s="6">
        <f t="shared" si="1058"/>
        <v>6</v>
      </c>
      <c r="I7477" s="6">
        <f t="shared" si="1059"/>
        <v>23</v>
      </c>
      <c r="J7477" s="6" t="str">
        <f t="shared" si="1060"/>
        <v>6-5</v>
      </c>
      <c r="K7477" s="6" t="str">
        <f t="shared" si="1061"/>
        <v>WK</v>
      </c>
      <c r="L7477" s="6" t="str">
        <f t="shared" si="1062"/>
        <v>DAY</v>
      </c>
      <c r="M7477" s="6">
        <f t="shared" si="1063"/>
        <v>0</v>
      </c>
    </row>
    <row r="7478" spans="3:13" x14ac:dyDescent="0.35">
      <c r="C7478" s="42">
        <v>42160.708333333336</v>
      </c>
      <c r="D7478" s="32">
        <v>2403.15283203125</v>
      </c>
      <c r="E7478" s="34" t="str">
        <f t="shared" si="1055"/>
        <v>06-05</v>
      </c>
      <c r="F7478" s="6">
        <f t="shared" si="1056"/>
        <v>17</v>
      </c>
      <c r="G7478" s="6">
        <f t="shared" si="1057"/>
        <v>5</v>
      </c>
      <c r="H7478" s="6">
        <f t="shared" si="1058"/>
        <v>6</v>
      </c>
      <c r="I7478" s="6">
        <f t="shared" si="1059"/>
        <v>23</v>
      </c>
      <c r="J7478" s="6" t="str">
        <f t="shared" si="1060"/>
        <v>6-5</v>
      </c>
      <c r="K7478" s="6" t="str">
        <f t="shared" si="1061"/>
        <v>WK</v>
      </c>
      <c r="L7478" s="6" t="str">
        <f t="shared" si="1062"/>
        <v>EVE</v>
      </c>
      <c r="M7478" s="6">
        <f t="shared" si="1063"/>
        <v>0</v>
      </c>
    </row>
    <row r="7479" spans="3:13" x14ac:dyDescent="0.35">
      <c r="C7479" s="42">
        <v>42160.729166666664</v>
      </c>
      <c r="D7479" s="32">
        <v>2424.771484375</v>
      </c>
      <c r="E7479" s="34" t="str">
        <f t="shared" si="1055"/>
        <v>06-05</v>
      </c>
      <c r="F7479" s="6">
        <f t="shared" si="1056"/>
        <v>17</v>
      </c>
      <c r="G7479" s="6">
        <f t="shared" si="1057"/>
        <v>5</v>
      </c>
      <c r="H7479" s="6">
        <f t="shared" si="1058"/>
        <v>6</v>
      </c>
      <c r="I7479" s="6">
        <f t="shared" si="1059"/>
        <v>23</v>
      </c>
      <c r="J7479" s="6" t="str">
        <f t="shared" si="1060"/>
        <v>6-5</v>
      </c>
      <c r="K7479" s="6" t="str">
        <f t="shared" si="1061"/>
        <v>WK</v>
      </c>
      <c r="L7479" s="6" t="str">
        <f t="shared" si="1062"/>
        <v>EVE</v>
      </c>
      <c r="M7479" s="6">
        <f t="shared" si="1063"/>
        <v>0</v>
      </c>
    </row>
    <row r="7480" spans="3:13" x14ac:dyDescent="0.35">
      <c r="C7480" s="42">
        <v>42160.75</v>
      </c>
      <c r="D7480" s="32">
        <v>2430.81103515625</v>
      </c>
      <c r="E7480" s="34" t="str">
        <f t="shared" si="1055"/>
        <v>06-05</v>
      </c>
      <c r="F7480" s="6">
        <f t="shared" si="1056"/>
        <v>18</v>
      </c>
      <c r="G7480" s="6">
        <f t="shared" si="1057"/>
        <v>5</v>
      </c>
      <c r="H7480" s="6">
        <f t="shared" si="1058"/>
        <v>6</v>
      </c>
      <c r="I7480" s="6">
        <f t="shared" si="1059"/>
        <v>23</v>
      </c>
      <c r="J7480" s="6" t="str">
        <f t="shared" si="1060"/>
        <v>6-5</v>
      </c>
      <c r="K7480" s="6" t="str">
        <f t="shared" si="1061"/>
        <v>WK</v>
      </c>
      <c r="L7480" s="6" t="str">
        <f t="shared" si="1062"/>
        <v>EVE</v>
      </c>
      <c r="M7480" s="6">
        <f t="shared" si="1063"/>
        <v>0</v>
      </c>
    </row>
    <row r="7481" spans="3:13" x14ac:dyDescent="0.35">
      <c r="C7481" s="42">
        <v>42160.770833333336</v>
      </c>
      <c r="D7481" s="32">
        <v>2402.299072265625</v>
      </c>
      <c r="E7481" s="34" t="str">
        <f t="shared" si="1055"/>
        <v>06-05</v>
      </c>
      <c r="F7481" s="6">
        <f t="shared" si="1056"/>
        <v>18</v>
      </c>
      <c r="G7481" s="6">
        <f t="shared" si="1057"/>
        <v>5</v>
      </c>
      <c r="H7481" s="6">
        <f t="shared" si="1058"/>
        <v>6</v>
      </c>
      <c r="I7481" s="6">
        <f t="shared" si="1059"/>
        <v>23</v>
      </c>
      <c r="J7481" s="6" t="str">
        <f t="shared" si="1060"/>
        <v>6-5</v>
      </c>
      <c r="K7481" s="6" t="str">
        <f t="shared" si="1061"/>
        <v>WK</v>
      </c>
      <c r="L7481" s="6" t="str">
        <f t="shared" si="1062"/>
        <v>EVE</v>
      </c>
      <c r="M7481" s="6">
        <f t="shared" si="1063"/>
        <v>0</v>
      </c>
    </row>
    <row r="7482" spans="3:13" x14ac:dyDescent="0.35">
      <c r="C7482" s="42">
        <v>42160.791666666664</v>
      </c>
      <c r="D7482" s="32">
        <v>2409.08984375</v>
      </c>
      <c r="E7482" s="34" t="str">
        <f t="shared" si="1055"/>
        <v>06-05</v>
      </c>
      <c r="F7482" s="6">
        <f t="shared" si="1056"/>
        <v>19</v>
      </c>
      <c r="G7482" s="6">
        <f t="shared" si="1057"/>
        <v>5</v>
      </c>
      <c r="H7482" s="6">
        <f t="shared" si="1058"/>
        <v>6</v>
      </c>
      <c r="I7482" s="6">
        <f t="shared" si="1059"/>
        <v>23</v>
      </c>
      <c r="J7482" s="6" t="str">
        <f t="shared" si="1060"/>
        <v>6-5</v>
      </c>
      <c r="K7482" s="6" t="str">
        <f t="shared" si="1061"/>
        <v>WK</v>
      </c>
      <c r="L7482" s="6" t="str">
        <f t="shared" si="1062"/>
        <v>EVE</v>
      </c>
      <c r="M7482" s="6">
        <f t="shared" si="1063"/>
        <v>0</v>
      </c>
    </row>
    <row r="7483" spans="3:13" x14ac:dyDescent="0.35">
      <c r="C7483" s="42">
        <v>42160.8125</v>
      </c>
      <c r="D7483" s="32">
        <v>2411.300048828125</v>
      </c>
      <c r="E7483" s="34" t="str">
        <f t="shared" si="1055"/>
        <v>06-05</v>
      </c>
      <c r="F7483" s="6">
        <f t="shared" si="1056"/>
        <v>19</v>
      </c>
      <c r="G7483" s="6">
        <f t="shared" si="1057"/>
        <v>5</v>
      </c>
      <c r="H7483" s="6">
        <f t="shared" si="1058"/>
        <v>6</v>
      </c>
      <c r="I7483" s="6">
        <f t="shared" si="1059"/>
        <v>23</v>
      </c>
      <c r="J7483" s="6" t="str">
        <f t="shared" si="1060"/>
        <v>6-5</v>
      </c>
      <c r="K7483" s="6" t="str">
        <f t="shared" si="1061"/>
        <v>WK</v>
      </c>
      <c r="L7483" s="6" t="str">
        <f t="shared" si="1062"/>
        <v>EVE</v>
      </c>
      <c r="M7483" s="6">
        <f t="shared" si="1063"/>
        <v>0</v>
      </c>
    </row>
    <row r="7484" spans="3:13" x14ac:dyDescent="0.35">
      <c r="C7484" s="42">
        <v>42160.833333333336</v>
      </c>
      <c r="D7484" s="32">
        <v>2498.61572265625</v>
      </c>
      <c r="E7484" s="34" t="str">
        <f t="shared" si="1055"/>
        <v>06-05</v>
      </c>
      <c r="F7484" s="6">
        <f t="shared" si="1056"/>
        <v>20</v>
      </c>
      <c r="G7484" s="6">
        <f t="shared" si="1057"/>
        <v>5</v>
      </c>
      <c r="H7484" s="6">
        <f t="shared" si="1058"/>
        <v>6</v>
      </c>
      <c r="I7484" s="6">
        <f t="shared" si="1059"/>
        <v>23</v>
      </c>
      <c r="J7484" s="6" t="str">
        <f t="shared" si="1060"/>
        <v>6-5</v>
      </c>
      <c r="K7484" s="6" t="str">
        <f t="shared" si="1061"/>
        <v>WK</v>
      </c>
      <c r="L7484" s="6" t="str">
        <f t="shared" si="1062"/>
        <v>EVE</v>
      </c>
      <c r="M7484" s="6">
        <f t="shared" si="1063"/>
        <v>0</v>
      </c>
    </row>
    <row r="7485" spans="3:13" x14ac:dyDescent="0.35">
      <c r="C7485" s="42">
        <v>42160.854166666664</v>
      </c>
      <c r="D7485" s="32">
        <v>2594.5009765625</v>
      </c>
      <c r="E7485" s="34" t="str">
        <f t="shared" si="1055"/>
        <v>06-05</v>
      </c>
      <c r="F7485" s="6">
        <f t="shared" si="1056"/>
        <v>20</v>
      </c>
      <c r="G7485" s="6">
        <f t="shared" si="1057"/>
        <v>5</v>
      </c>
      <c r="H7485" s="6">
        <f t="shared" si="1058"/>
        <v>6</v>
      </c>
      <c r="I7485" s="6">
        <f t="shared" si="1059"/>
        <v>23</v>
      </c>
      <c r="J7485" s="6" t="str">
        <f t="shared" si="1060"/>
        <v>6-5</v>
      </c>
      <c r="K7485" s="6" t="str">
        <f t="shared" si="1061"/>
        <v>WK</v>
      </c>
      <c r="L7485" s="6" t="str">
        <f t="shared" si="1062"/>
        <v>EVE</v>
      </c>
      <c r="M7485" s="6">
        <f t="shared" si="1063"/>
        <v>0</v>
      </c>
    </row>
    <row r="7486" spans="3:13" x14ac:dyDescent="0.35">
      <c r="C7486" s="42">
        <v>42160.875</v>
      </c>
      <c r="D7486" s="32">
        <v>2564.86572265625</v>
      </c>
      <c r="E7486" s="34" t="str">
        <f t="shared" si="1055"/>
        <v>06-05</v>
      </c>
      <c r="F7486" s="6">
        <f t="shared" si="1056"/>
        <v>21</v>
      </c>
      <c r="G7486" s="6">
        <f t="shared" si="1057"/>
        <v>5</v>
      </c>
      <c r="H7486" s="6">
        <f t="shared" si="1058"/>
        <v>6</v>
      </c>
      <c r="I7486" s="6">
        <f t="shared" si="1059"/>
        <v>23</v>
      </c>
      <c r="J7486" s="6" t="str">
        <f t="shared" si="1060"/>
        <v>6-5</v>
      </c>
      <c r="K7486" s="6" t="str">
        <f t="shared" si="1061"/>
        <v>WK</v>
      </c>
      <c r="L7486" s="6" t="str">
        <f t="shared" si="1062"/>
        <v>EVE</v>
      </c>
      <c r="M7486" s="6">
        <f t="shared" si="1063"/>
        <v>0</v>
      </c>
    </row>
    <row r="7487" spans="3:13" x14ac:dyDescent="0.35">
      <c r="C7487" s="42">
        <v>42160.895833333336</v>
      </c>
      <c r="D7487" s="32">
        <v>2501.628662109375</v>
      </c>
      <c r="E7487" s="34" t="str">
        <f t="shared" si="1055"/>
        <v>06-05</v>
      </c>
      <c r="F7487" s="6">
        <f t="shared" si="1056"/>
        <v>21</v>
      </c>
      <c r="G7487" s="6">
        <f t="shared" si="1057"/>
        <v>5</v>
      </c>
      <c r="H7487" s="6">
        <f t="shared" si="1058"/>
        <v>6</v>
      </c>
      <c r="I7487" s="6">
        <f t="shared" si="1059"/>
        <v>23</v>
      </c>
      <c r="J7487" s="6" t="str">
        <f t="shared" si="1060"/>
        <v>6-5</v>
      </c>
      <c r="K7487" s="6" t="str">
        <f t="shared" si="1061"/>
        <v>WK</v>
      </c>
      <c r="L7487" s="6" t="str">
        <f t="shared" si="1062"/>
        <v>EVE</v>
      </c>
      <c r="M7487" s="6">
        <f t="shared" si="1063"/>
        <v>0</v>
      </c>
    </row>
    <row r="7488" spans="3:13" x14ac:dyDescent="0.35">
      <c r="C7488" s="42">
        <v>42160.916666666664</v>
      </c>
      <c r="D7488" s="32">
        <v>2408.0712890625</v>
      </c>
      <c r="E7488" s="34" t="str">
        <f t="shared" si="1055"/>
        <v>06-05</v>
      </c>
      <c r="F7488" s="6">
        <f t="shared" si="1056"/>
        <v>22</v>
      </c>
      <c r="G7488" s="6">
        <f t="shared" si="1057"/>
        <v>5</v>
      </c>
      <c r="H7488" s="6">
        <f t="shared" si="1058"/>
        <v>6</v>
      </c>
      <c r="I7488" s="6">
        <f t="shared" si="1059"/>
        <v>23</v>
      </c>
      <c r="J7488" s="6" t="str">
        <f t="shared" si="1060"/>
        <v>6-5</v>
      </c>
      <c r="K7488" s="6" t="str">
        <f t="shared" si="1061"/>
        <v>WK</v>
      </c>
      <c r="L7488" s="6" t="str">
        <f t="shared" si="1062"/>
        <v>EVE</v>
      </c>
      <c r="M7488" s="6">
        <f t="shared" si="1063"/>
        <v>0</v>
      </c>
    </row>
    <row r="7489" spans="3:13" x14ac:dyDescent="0.35">
      <c r="C7489" s="42">
        <v>42160.9375</v>
      </c>
      <c r="D7489" s="32">
        <v>2302.301513671875</v>
      </c>
      <c r="E7489" s="34" t="str">
        <f t="shared" si="1055"/>
        <v>06-05</v>
      </c>
      <c r="F7489" s="6">
        <f t="shared" si="1056"/>
        <v>22</v>
      </c>
      <c r="G7489" s="6">
        <f t="shared" si="1057"/>
        <v>5</v>
      </c>
      <c r="H7489" s="6">
        <f t="shared" si="1058"/>
        <v>6</v>
      </c>
      <c r="I7489" s="6">
        <f t="shared" si="1059"/>
        <v>23</v>
      </c>
      <c r="J7489" s="6" t="str">
        <f t="shared" si="1060"/>
        <v>6-5</v>
      </c>
      <c r="K7489" s="6" t="str">
        <f t="shared" si="1061"/>
        <v>WK</v>
      </c>
      <c r="L7489" s="6" t="str">
        <f t="shared" si="1062"/>
        <v>EVE</v>
      </c>
      <c r="M7489" s="6">
        <f t="shared" si="1063"/>
        <v>0</v>
      </c>
    </row>
    <row r="7490" spans="3:13" x14ac:dyDescent="0.35">
      <c r="C7490" s="42">
        <v>42160.958333333336</v>
      </c>
      <c r="D7490" s="32">
        <v>2189.153564453125</v>
      </c>
      <c r="E7490" s="34" t="str">
        <f t="shared" si="1055"/>
        <v>06-05</v>
      </c>
      <c r="F7490" s="6">
        <f t="shared" si="1056"/>
        <v>23</v>
      </c>
      <c r="G7490" s="6">
        <f t="shared" si="1057"/>
        <v>5</v>
      </c>
      <c r="H7490" s="6">
        <f t="shared" si="1058"/>
        <v>6</v>
      </c>
      <c r="I7490" s="6">
        <f t="shared" si="1059"/>
        <v>23</v>
      </c>
      <c r="J7490" s="6" t="str">
        <f t="shared" si="1060"/>
        <v>6-5</v>
      </c>
      <c r="K7490" s="6" t="str">
        <f t="shared" si="1061"/>
        <v>WK</v>
      </c>
      <c r="L7490" s="6" t="str">
        <f t="shared" si="1062"/>
        <v>EVE</v>
      </c>
      <c r="M7490" s="6">
        <f t="shared" si="1063"/>
        <v>0</v>
      </c>
    </row>
    <row r="7491" spans="3:13" x14ac:dyDescent="0.35">
      <c r="C7491" s="42">
        <v>42160.979166666664</v>
      </c>
      <c r="D7491" s="32">
        <v>2075.235107421875</v>
      </c>
      <c r="E7491" s="34" t="str">
        <f t="shared" si="1055"/>
        <v>06-05</v>
      </c>
      <c r="F7491" s="6">
        <f t="shared" si="1056"/>
        <v>23</v>
      </c>
      <c r="G7491" s="6">
        <f t="shared" si="1057"/>
        <v>5</v>
      </c>
      <c r="H7491" s="6">
        <f t="shared" si="1058"/>
        <v>6</v>
      </c>
      <c r="I7491" s="6">
        <f t="shared" si="1059"/>
        <v>23</v>
      </c>
      <c r="J7491" s="6" t="str">
        <f t="shared" si="1060"/>
        <v>6-5</v>
      </c>
      <c r="K7491" s="6" t="str">
        <f t="shared" si="1061"/>
        <v>WK</v>
      </c>
      <c r="L7491" s="6" t="str">
        <f t="shared" si="1062"/>
        <v>EVE</v>
      </c>
      <c r="M7491" s="6">
        <f t="shared" si="1063"/>
        <v>0</v>
      </c>
    </row>
    <row r="7492" spans="3:13" x14ac:dyDescent="0.35">
      <c r="C7492" s="42">
        <v>42161</v>
      </c>
      <c r="D7492" s="32">
        <v>1980.27392578125</v>
      </c>
      <c r="E7492" s="34" t="str">
        <f t="shared" si="1055"/>
        <v>06-06</v>
      </c>
      <c r="F7492" s="6">
        <f t="shared" si="1056"/>
        <v>0</v>
      </c>
      <c r="G7492" s="6">
        <f t="shared" si="1057"/>
        <v>6</v>
      </c>
      <c r="H7492" s="6">
        <f t="shared" si="1058"/>
        <v>6</v>
      </c>
      <c r="I7492" s="6">
        <f t="shared" si="1059"/>
        <v>23</v>
      </c>
      <c r="J7492" s="6" t="str">
        <f t="shared" si="1060"/>
        <v>6-6</v>
      </c>
      <c r="K7492" s="6" t="str">
        <f t="shared" si="1061"/>
        <v>WKND</v>
      </c>
      <c r="L7492" s="6" t="str">
        <f t="shared" si="1062"/>
        <v>EVE</v>
      </c>
      <c r="M7492" s="6">
        <f t="shared" si="1063"/>
        <v>0</v>
      </c>
    </row>
    <row r="7493" spans="3:13" x14ac:dyDescent="0.35">
      <c r="C7493" s="42">
        <v>42161.020833333336</v>
      </c>
      <c r="D7493" s="32">
        <v>1917.6326904296875</v>
      </c>
      <c r="E7493" s="34" t="str">
        <f t="shared" si="1055"/>
        <v>06-06</v>
      </c>
      <c r="F7493" s="6">
        <f t="shared" si="1056"/>
        <v>0</v>
      </c>
      <c r="G7493" s="6">
        <f t="shared" si="1057"/>
        <v>6</v>
      </c>
      <c r="H7493" s="6">
        <f t="shared" si="1058"/>
        <v>6</v>
      </c>
      <c r="I7493" s="6">
        <f t="shared" si="1059"/>
        <v>23</v>
      </c>
      <c r="J7493" s="6" t="str">
        <f t="shared" si="1060"/>
        <v>6-6</v>
      </c>
      <c r="K7493" s="6" t="str">
        <f t="shared" si="1061"/>
        <v>WKND</v>
      </c>
      <c r="L7493" s="6" t="str">
        <f t="shared" si="1062"/>
        <v>EVE</v>
      </c>
      <c r="M7493" s="6">
        <f t="shared" si="1063"/>
        <v>0</v>
      </c>
    </row>
    <row r="7494" spans="3:13" x14ac:dyDescent="0.35">
      <c r="C7494" s="42">
        <v>42161.041666666664</v>
      </c>
      <c r="D7494" s="32">
        <v>1857.5146484375</v>
      </c>
      <c r="E7494" s="34" t="str">
        <f t="shared" si="1055"/>
        <v>06-06</v>
      </c>
      <c r="F7494" s="6">
        <f t="shared" si="1056"/>
        <v>1</v>
      </c>
      <c r="G7494" s="6">
        <f t="shared" si="1057"/>
        <v>6</v>
      </c>
      <c r="H7494" s="6">
        <f t="shared" si="1058"/>
        <v>6</v>
      </c>
      <c r="I7494" s="6">
        <f t="shared" si="1059"/>
        <v>23</v>
      </c>
      <c r="J7494" s="6" t="str">
        <f t="shared" si="1060"/>
        <v>6-6</v>
      </c>
      <c r="K7494" s="6" t="str">
        <f t="shared" si="1061"/>
        <v>WKND</v>
      </c>
      <c r="L7494" s="6" t="str">
        <f t="shared" si="1062"/>
        <v>EVE</v>
      </c>
      <c r="M7494" s="6">
        <f t="shared" si="1063"/>
        <v>0</v>
      </c>
    </row>
    <row r="7495" spans="3:13" x14ac:dyDescent="0.35">
      <c r="C7495" s="42">
        <v>42161.0625</v>
      </c>
      <c r="D7495" s="32">
        <v>1810.591552734375</v>
      </c>
      <c r="E7495" s="34" t="str">
        <f t="shared" ref="E7495:E7558" si="1064">TEXT(MONTH(C7495),"00")&amp;"-"&amp;TEXT(DAY(C7495),"00")</f>
        <v>06-06</v>
      </c>
      <c r="F7495" s="6">
        <f t="shared" ref="F7495:F7558" si="1065">HOUR(C7495)</f>
        <v>1</v>
      </c>
      <c r="G7495" s="6">
        <f t="shared" ref="G7495:G7558" si="1066">DAY(C7495)</f>
        <v>6</v>
      </c>
      <c r="H7495" s="6">
        <f t="shared" ref="H7495:H7558" si="1067">MONTH(C7495)</f>
        <v>6</v>
      </c>
      <c r="I7495" s="6">
        <f t="shared" ref="I7495:I7558" si="1068">WEEKNUM(C7495)</f>
        <v>23</v>
      </c>
      <c r="J7495" s="6" t="str">
        <f t="shared" ref="J7495:J7558" si="1069">H7495&amp;"-"&amp;G7495</f>
        <v>6-6</v>
      </c>
      <c r="K7495" s="6" t="str">
        <f t="shared" ref="K7495:K7558" si="1070">IF(WEEKDAY(C7495,11)&lt;6,"WK","WKND")</f>
        <v>WKND</v>
      </c>
      <c r="L7495" s="6" t="str">
        <f t="shared" ref="L7495:L7558" si="1071">IF(AND(F7495&lt;17,F7495&gt;6),"DAY","EVE")</f>
        <v>EVE</v>
      </c>
      <c r="M7495" s="6">
        <f t="shared" ref="M7495:M7558" si="1072">IF(D7495&gt;4000,1,0)</f>
        <v>0</v>
      </c>
    </row>
    <row r="7496" spans="3:13" x14ac:dyDescent="0.35">
      <c r="C7496" s="42">
        <v>42161.083333333336</v>
      </c>
      <c r="D7496" s="32">
        <v>1772.374755859375</v>
      </c>
      <c r="E7496" s="34" t="str">
        <f t="shared" si="1064"/>
        <v>06-06</v>
      </c>
      <c r="F7496" s="6">
        <f t="shared" si="1065"/>
        <v>2</v>
      </c>
      <c r="G7496" s="6">
        <f t="shared" si="1066"/>
        <v>6</v>
      </c>
      <c r="H7496" s="6">
        <f t="shared" si="1067"/>
        <v>6</v>
      </c>
      <c r="I7496" s="6">
        <f t="shared" si="1068"/>
        <v>23</v>
      </c>
      <c r="J7496" s="6" t="str">
        <f t="shared" si="1069"/>
        <v>6-6</v>
      </c>
      <c r="K7496" s="6" t="str">
        <f t="shared" si="1070"/>
        <v>WKND</v>
      </c>
      <c r="L7496" s="6" t="str">
        <f t="shared" si="1071"/>
        <v>EVE</v>
      </c>
      <c r="M7496" s="6">
        <f t="shared" si="1072"/>
        <v>0</v>
      </c>
    </row>
    <row r="7497" spans="3:13" x14ac:dyDescent="0.35">
      <c r="C7497" s="42">
        <v>42161.104166666664</v>
      </c>
      <c r="D7497" s="32">
        <v>1747.30517578125</v>
      </c>
      <c r="E7497" s="34" t="str">
        <f t="shared" si="1064"/>
        <v>06-06</v>
      </c>
      <c r="F7497" s="6">
        <f t="shared" si="1065"/>
        <v>2</v>
      </c>
      <c r="G7497" s="6">
        <f t="shared" si="1066"/>
        <v>6</v>
      </c>
      <c r="H7497" s="6">
        <f t="shared" si="1067"/>
        <v>6</v>
      </c>
      <c r="I7497" s="6">
        <f t="shared" si="1068"/>
        <v>23</v>
      </c>
      <c r="J7497" s="6" t="str">
        <f t="shared" si="1069"/>
        <v>6-6</v>
      </c>
      <c r="K7497" s="6" t="str">
        <f t="shared" si="1070"/>
        <v>WKND</v>
      </c>
      <c r="L7497" s="6" t="str">
        <f t="shared" si="1071"/>
        <v>EVE</v>
      </c>
      <c r="M7497" s="6">
        <f t="shared" si="1072"/>
        <v>0</v>
      </c>
    </row>
    <row r="7498" spans="3:13" x14ac:dyDescent="0.35">
      <c r="C7498" s="42">
        <v>42161.125</v>
      </c>
      <c r="D7498" s="32">
        <v>1723.8255615234375</v>
      </c>
      <c r="E7498" s="34" t="str">
        <f t="shared" si="1064"/>
        <v>06-06</v>
      </c>
      <c r="F7498" s="6">
        <f t="shared" si="1065"/>
        <v>3</v>
      </c>
      <c r="G7498" s="6">
        <f t="shared" si="1066"/>
        <v>6</v>
      </c>
      <c r="H7498" s="6">
        <f t="shared" si="1067"/>
        <v>6</v>
      </c>
      <c r="I7498" s="6">
        <f t="shared" si="1068"/>
        <v>23</v>
      </c>
      <c r="J7498" s="6" t="str">
        <f t="shared" si="1069"/>
        <v>6-6</v>
      </c>
      <c r="K7498" s="6" t="str">
        <f t="shared" si="1070"/>
        <v>WKND</v>
      </c>
      <c r="L7498" s="6" t="str">
        <f t="shared" si="1071"/>
        <v>EVE</v>
      </c>
      <c r="M7498" s="6">
        <f t="shared" si="1072"/>
        <v>0</v>
      </c>
    </row>
    <row r="7499" spans="3:13" x14ac:dyDescent="0.35">
      <c r="C7499" s="42">
        <v>42161.145833333336</v>
      </c>
      <c r="D7499" s="32">
        <v>1712.6580810546875</v>
      </c>
      <c r="E7499" s="34" t="str">
        <f t="shared" si="1064"/>
        <v>06-06</v>
      </c>
      <c r="F7499" s="6">
        <f t="shared" si="1065"/>
        <v>3</v>
      </c>
      <c r="G7499" s="6">
        <f t="shared" si="1066"/>
        <v>6</v>
      </c>
      <c r="H7499" s="6">
        <f t="shared" si="1067"/>
        <v>6</v>
      </c>
      <c r="I7499" s="6">
        <f t="shared" si="1068"/>
        <v>23</v>
      </c>
      <c r="J7499" s="6" t="str">
        <f t="shared" si="1069"/>
        <v>6-6</v>
      </c>
      <c r="K7499" s="6" t="str">
        <f t="shared" si="1070"/>
        <v>WKND</v>
      </c>
      <c r="L7499" s="6" t="str">
        <f t="shared" si="1071"/>
        <v>EVE</v>
      </c>
      <c r="M7499" s="6">
        <f t="shared" si="1072"/>
        <v>0</v>
      </c>
    </row>
    <row r="7500" spans="3:13" x14ac:dyDescent="0.35">
      <c r="C7500" s="42">
        <v>42161.166666666664</v>
      </c>
      <c r="D7500" s="32">
        <v>1704.3359375</v>
      </c>
      <c r="E7500" s="34" t="str">
        <f t="shared" si="1064"/>
        <v>06-06</v>
      </c>
      <c r="F7500" s="6">
        <f t="shared" si="1065"/>
        <v>4</v>
      </c>
      <c r="G7500" s="6">
        <f t="shared" si="1066"/>
        <v>6</v>
      </c>
      <c r="H7500" s="6">
        <f t="shared" si="1067"/>
        <v>6</v>
      </c>
      <c r="I7500" s="6">
        <f t="shared" si="1068"/>
        <v>23</v>
      </c>
      <c r="J7500" s="6" t="str">
        <f t="shared" si="1069"/>
        <v>6-6</v>
      </c>
      <c r="K7500" s="6" t="str">
        <f t="shared" si="1070"/>
        <v>WKND</v>
      </c>
      <c r="L7500" s="6" t="str">
        <f t="shared" si="1071"/>
        <v>EVE</v>
      </c>
      <c r="M7500" s="6">
        <f t="shared" si="1072"/>
        <v>0</v>
      </c>
    </row>
    <row r="7501" spans="3:13" x14ac:dyDescent="0.35">
      <c r="C7501" s="42">
        <v>42161.1875</v>
      </c>
      <c r="D7501" s="32">
        <v>1714.329833984375</v>
      </c>
      <c r="E7501" s="34" t="str">
        <f t="shared" si="1064"/>
        <v>06-06</v>
      </c>
      <c r="F7501" s="6">
        <f t="shared" si="1065"/>
        <v>4</v>
      </c>
      <c r="G7501" s="6">
        <f t="shared" si="1066"/>
        <v>6</v>
      </c>
      <c r="H7501" s="6">
        <f t="shared" si="1067"/>
        <v>6</v>
      </c>
      <c r="I7501" s="6">
        <f t="shared" si="1068"/>
        <v>23</v>
      </c>
      <c r="J7501" s="6" t="str">
        <f t="shared" si="1069"/>
        <v>6-6</v>
      </c>
      <c r="K7501" s="6" t="str">
        <f t="shared" si="1070"/>
        <v>WKND</v>
      </c>
      <c r="L7501" s="6" t="str">
        <f t="shared" si="1071"/>
        <v>EVE</v>
      </c>
      <c r="M7501" s="6">
        <f t="shared" si="1072"/>
        <v>0</v>
      </c>
    </row>
    <row r="7502" spans="3:13" x14ac:dyDescent="0.35">
      <c r="C7502" s="42">
        <v>42161.208333333336</v>
      </c>
      <c r="D7502" s="32">
        <v>1727.1722412109375</v>
      </c>
      <c r="E7502" s="34" t="str">
        <f t="shared" si="1064"/>
        <v>06-06</v>
      </c>
      <c r="F7502" s="6">
        <f t="shared" si="1065"/>
        <v>5</v>
      </c>
      <c r="G7502" s="6">
        <f t="shared" si="1066"/>
        <v>6</v>
      </c>
      <c r="H7502" s="6">
        <f t="shared" si="1067"/>
        <v>6</v>
      </c>
      <c r="I7502" s="6">
        <f t="shared" si="1068"/>
        <v>23</v>
      </c>
      <c r="J7502" s="6" t="str">
        <f t="shared" si="1069"/>
        <v>6-6</v>
      </c>
      <c r="K7502" s="6" t="str">
        <f t="shared" si="1070"/>
        <v>WKND</v>
      </c>
      <c r="L7502" s="6" t="str">
        <f t="shared" si="1071"/>
        <v>EVE</v>
      </c>
      <c r="M7502" s="6">
        <f t="shared" si="1072"/>
        <v>0</v>
      </c>
    </row>
    <row r="7503" spans="3:13" x14ac:dyDescent="0.35">
      <c r="C7503" s="42">
        <v>42161.229166666664</v>
      </c>
      <c r="D7503" s="32">
        <v>1766.3880615234375</v>
      </c>
      <c r="E7503" s="34" t="str">
        <f t="shared" si="1064"/>
        <v>06-06</v>
      </c>
      <c r="F7503" s="6">
        <f t="shared" si="1065"/>
        <v>5</v>
      </c>
      <c r="G7503" s="6">
        <f t="shared" si="1066"/>
        <v>6</v>
      </c>
      <c r="H7503" s="6">
        <f t="shared" si="1067"/>
        <v>6</v>
      </c>
      <c r="I7503" s="6">
        <f t="shared" si="1068"/>
        <v>23</v>
      </c>
      <c r="J7503" s="6" t="str">
        <f t="shared" si="1069"/>
        <v>6-6</v>
      </c>
      <c r="K7503" s="6" t="str">
        <f t="shared" si="1070"/>
        <v>WKND</v>
      </c>
      <c r="L7503" s="6" t="str">
        <f t="shared" si="1071"/>
        <v>EVE</v>
      </c>
      <c r="M7503" s="6">
        <f t="shared" si="1072"/>
        <v>0</v>
      </c>
    </row>
    <row r="7504" spans="3:13" x14ac:dyDescent="0.35">
      <c r="C7504" s="42">
        <v>42161.25</v>
      </c>
      <c r="D7504" s="32">
        <v>1735.4671630859375</v>
      </c>
      <c r="E7504" s="34" t="str">
        <f t="shared" si="1064"/>
        <v>06-06</v>
      </c>
      <c r="F7504" s="6">
        <f t="shared" si="1065"/>
        <v>6</v>
      </c>
      <c r="G7504" s="6">
        <f t="shared" si="1066"/>
        <v>6</v>
      </c>
      <c r="H7504" s="6">
        <f t="shared" si="1067"/>
        <v>6</v>
      </c>
      <c r="I7504" s="6">
        <f t="shared" si="1068"/>
        <v>23</v>
      </c>
      <c r="J7504" s="6" t="str">
        <f t="shared" si="1069"/>
        <v>6-6</v>
      </c>
      <c r="K7504" s="6" t="str">
        <f t="shared" si="1070"/>
        <v>WKND</v>
      </c>
      <c r="L7504" s="6" t="str">
        <f t="shared" si="1071"/>
        <v>EVE</v>
      </c>
      <c r="M7504" s="6">
        <f t="shared" si="1072"/>
        <v>0</v>
      </c>
    </row>
    <row r="7505" spans="3:13" x14ac:dyDescent="0.35">
      <c r="C7505" s="42">
        <v>42161.270833333336</v>
      </c>
      <c r="D7505" s="32">
        <v>1769.3922119140625</v>
      </c>
      <c r="E7505" s="34" t="str">
        <f t="shared" si="1064"/>
        <v>06-06</v>
      </c>
      <c r="F7505" s="6">
        <f t="shared" si="1065"/>
        <v>6</v>
      </c>
      <c r="G7505" s="6">
        <f t="shared" si="1066"/>
        <v>6</v>
      </c>
      <c r="H7505" s="6">
        <f t="shared" si="1067"/>
        <v>6</v>
      </c>
      <c r="I7505" s="6">
        <f t="shared" si="1068"/>
        <v>23</v>
      </c>
      <c r="J7505" s="6" t="str">
        <f t="shared" si="1069"/>
        <v>6-6</v>
      </c>
      <c r="K7505" s="6" t="str">
        <f t="shared" si="1070"/>
        <v>WKND</v>
      </c>
      <c r="L7505" s="6" t="str">
        <f t="shared" si="1071"/>
        <v>EVE</v>
      </c>
      <c r="M7505" s="6">
        <f t="shared" si="1072"/>
        <v>0</v>
      </c>
    </row>
    <row r="7506" spans="3:13" x14ac:dyDescent="0.35">
      <c r="C7506" s="42">
        <v>42161.291666666664</v>
      </c>
      <c r="D7506" s="32">
        <v>1857.5745849609375</v>
      </c>
      <c r="E7506" s="34" t="str">
        <f t="shared" si="1064"/>
        <v>06-06</v>
      </c>
      <c r="F7506" s="6">
        <f t="shared" si="1065"/>
        <v>7</v>
      </c>
      <c r="G7506" s="6">
        <f t="shared" si="1066"/>
        <v>6</v>
      </c>
      <c r="H7506" s="6">
        <f t="shared" si="1067"/>
        <v>6</v>
      </c>
      <c r="I7506" s="6">
        <f t="shared" si="1068"/>
        <v>23</v>
      </c>
      <c r="J7506" s="6" t="str">
        <f t="shared" si="1069"/>
        <v>6-6</v>
      </c>
      <c r="K7506" s="6" t="str">
        <f t="shared" si="1070"/>
        <v>WKND</v>
      </c>
      <c r="L7506" s="6" t="str">
        <f t="shared" si="1071"/>
        <v>DAY</v>
      </c>
      <c r="M7506" s="6">
        <f t="shared" si="1072"/>
        <v>0</v>
      </c>
    </row>
    <row r="7507" spans="3:13" x14ac:dyDescent="0.35">
      <c r="C7507" s="42">
        <v>42161.3125</v>
      </c>
      <c r="D7507" s="32">
        <v>1912.6781005859375</v>
      </c>
      <c r="E7507" s="34" t="str">
        <f t="shared" si="1064"/>
        <v>06-06</v>
      </c>
      <c r="F7507" s="6">
        <f t="shared" si="1065"/>
        <v>7</v>
      </c>
      <c r="G7507" s="6">
        <f t="shared" si="1066"/>
        <v>6</v>
      </c>
      <c r="H7507" s="6">
        <f t="shared" si="1067"/>
        <v>6</v>
      </c>
      <c r="I7507" s="6">
        <f t="shared" si="1068"/>
        <v>23</v>
      </c>
      <c r="J7507" s="6" t="str">
        <f t="shared" si="1069"/>
        <v>6-6</v>
      </c>
      <c r="K7507" s="6" t="str">
        <f t="shared" si="1070"/>
        <v>WKND</v>
      </c>
      <c r="L7507" s="6" t="str">
        <f t="shared" si="1071"/>
        <v>DAY</v>
      </c>
      <c r="M7507" s="6">
        <f t="shared" si="1072"/>
        <v>0</v>
      </c>
    </row>
    <row r="7508" spans="3:13" x14ac:dyDescent="0.35">
      <c r="C7508" s="42">
        <v>42161.333333333336</v>
      </c>
      <c r="D7508" s="32">
        <v>1979.2386474609375</v>
      </c>
      <c r="E7508" s="34" t="str">
        <f t="shared" si="1064"/>
        <v>06-06</v>
      </c>
      <c r="F7508" s="6">
        <f t="shared" si="1065"/>
        <v>8</v>
      </c>
      <c r="G7508" s="6">
        <f t="shared" si="1066"/>
        <v>6</v>
      </c>
      <c r="H7508" s="6">
        <f t="shared" si="1067"/>
        <v>6</v>
      </c>
      <c r="I7508" s="6">
        <f t="shared" si="1068"/>
        <v>23</v>
      </c>
      <c r="J7508" s="6" t="str">
        <f t="shared" si="1069"/>
        <v>6-6</v>
      </c>
      <c r="K7508" s="6" t="str">
        <f t="shared" si="1070"/>
        <v>WKND</v>
      </c>
      <c r="L7508" s="6" t="str">
        <f t="shared" si="1071"/>
        <v>DAY</v>
      </c>
      <c r="M7508" s="6">
        <f t="shared" si="1072"/>
        <v>0</v>
      </c>
    </row>
    <row r="7509" spans="3:13" x14ac:dyDescent="0.35">
      <c r="C7509" s="42">
        <v>42161.354166666664</v>
      </c>
      <c r="D7509" s="32">
        <v>2032.1129150390625</v>
      </c>
      <c r="E7509" s="34" t="str">
        <f t="shared" si="1064"/>
        <v>06-06</v>
      </c>
      <c r="F7509" s="6">
        <f t="shared" si="1065"/>
        <v>8</v>
      </c>
      <c r="G7509" s="6">
        <f t="shared" si="1066"/>
        <v>6</v>
      </c>
      <c r="H7509" s="6">
        <f t="shared" si="1067"/>
        <v>6</v>
      </c>
      <c r="I7509" s="6">
        <f t="shared" si="1068"/>
        <v>23</v>
      </c>
      <c r="J7509" s="6" t="str">
        <f t="shared" si="1069"/>
        <v>6-6</v>
      </c>
      <c r="K7509" s="6" t="str">
        <f t="shared" si="1070"/>
        <v>WKND</v>
      </c>
      <c r="L7509" s="6" t="str">
        <f t="shared" si="1071"/>
        <v>DAY</v>
      </c>
      <c r="M7509" s="6">
        <f t="shared" si="1072"/>
        <v>0</v>
      </c>
    </row>
    <row r="7510" spans="3:13" x14ac:dyDescent="0.35">
      <c r="C7510" s="42">
        <v>42161.375</v>
      </c>
      <c r="D7510" s="32">
        <v>2062.452392578125</v>
      </c>
      <c r="E7510" s="34" t="str">
        <f t="shared" si="1064"/>
        <v>06-06</v>
      </c>
      <c r="F7510" s="6">
        <f t="shared" si="1065"/>
        <v>9</v>
      </c>
      <c r="G7510" s="6">
        <f t="shared" si="1066"/>
        <v>6</v>
      </c>
      <c r="H7510" s="6">
        <f t="shared" si="1067"/>
        <v>6</v>
      </c>
      <c r="I7510" s="6">
        <f t="shared" si="1068"/>
        <v>23</v>
      </c>
      <c r="J7510" s="6" t="str">
        <f t="shared" si="1069"/>
        <v>6-6</v>
      </c>
      <c r="K7510" s="6" t="str">
        <f t="shared" si="1070"/>
        <v>WKND</v>
      </c>
      <c r="L7510" s="6" t="str">
        <f t="shared" si="1071"/>
        <v>DAY</v>
      </c>
      <c r="M7510" s="6">
        <f t="shared" si="1072"/>
        <v>0</v>
      </c>
    </row>
    <row r="7511" spans="3:13" x14ac:dyDescent="0.35">
      <c r="C7511" s="42">
        <v>42161.395833333336</v>
      </c>
      <c r="D7511" s="32">
        <v>2096.649169921875</v>
      </c>
      <c r="E7511" s="34" t="str">
        <f t="shared" si="1064"/>
        <v>06-06</v>
      </c>
      <c r="F7511" s="6">
        <f t="shared" si="1065"/>
        <v>9</v>
      </c>
      <c r="G7511" s="6">
        <f t="shared" si="1066"/>
        <v>6</v>
      </c>
      <c r="H7511" s="6">
        <f t="shared" si="1067"/>
        <v>6</v>
      </c>
      <c r="I7511" s="6">
        <f t="shared" si="1068"/>
        <v>23</v>
      </c>
      <c r="J7511" s="6" t="str">
        <f t="shared" si="1069"/>
        <v>6-6</v>
      </c>
      <c r="K7511" s="6" t="str">
        <f t="shared" si="1070"/>
        <v>WKND</v>
      </c>
      <c r="L7511" s="6" t="str">
        <f t="shared" si="1071"/>
        <v>DAY</v>
      </c>
      <c r="M7511" s="6">
        <f t="shared" si="1072"/>
        <v>0</v>
      </c>
    </row>
    <row r="7512" spans="3:13" x14ac:dyDescent="0.35">
      <c r="C7512" s="42">
        <v>42161.416666666664</v>
      </c>
      <c r="D7512" s="32">
        <v>2112.99853515625</v>
      </c>
      <c r="E7512" s="34" t="str">
        <f t="shared" si="1064"/>
        <v>06-06</v>
      </c>
      <c r="F7512" s="6">
        <f t="shared" si="1065"/>
        <v>10</v>
      </c>
      <c r="G7512" s="6">
        <f t="shared" si="1066"/>
        <v>6</v>
      </c>
      <c r="H7512" s="6">
        <f t="shared" si="1067"/>
        <v>6</v>
      </c>
      <c r="I7512" s="6">
        <f t="shared" si="1068"/>
        <v>23</v>
      </c>
      <c r="J7512" s="6" t="str">
        <f t="shared" si="1069"/>
        <v>6-6</v>
      </c>
      <c r="K7512" s="6" t="str">
        <f t="shared" si="1070"/>
        <v>WKND</v>
      </c>
      <c r="L7512" s="6" t="str">
        <f t="shared" si="1071"/>
        <v>DAY</v>
      </c>
      <c r="M7512" s="6">
        <f t="shared" si="1072"/>
        <v>0</v>
      </c>
    </row>
    <row r="7513" spans="3:13" x14ac:dyDescent="0.35">
      <c r="C7513" s="42">
        <v>42161.4375</v>
      </c>
      <c r="D7513" s="32">
        <v>2133.629638671875</v>
      </c>
      <c r="E7513" s="34" t="str">
        <f t="shared" si="1064"/>
        <v>06-06</v>
      </c>
      <c r="F7513" s="6">
        <f t="shared" si="1065"/>
        <v>10</v>
      </c>
      <c r="G7513" s="6">
        <f t="shared" si="1066"/>
        <v>6</v>
      </c>
      <c r="H7513" s="6">
        <f t="shared" si="1067"/>
        <v>6</v>
      </c>
      <c r="I7513" s="6">
        <f t="shared" si="1068"/>
        <v>23</v>
      </c>
      <c r="J7513" s="6" t="str">
        <f t="shared" si="1069"/>
        <v>6-6</v>
      </c>
      <c r="K7513" s="6" t="str">
        <f t="shared" si="1070"/>
        <v>WKND</v>
      </c>
      <c r="L7513" s="6" t="str">
        <f t="shared" si="1071"/>
        <v>DAY</v>
      </c>
      <c r="M7513" s="6">
        <f t="shared" si="1072"/>
        <v>0</v>
      </c>
    </row>
    <row r="7514" spans="3:13" x14ac:dyDescent="0.35">
      <c r="C7514" s="42">
        <v>42161.458333333336</v>
      </c>
      <c r="D7514" s="32">
        <v>2137.19482421875</v>
      </c>
      <c r="E7514" s="34" t="str">
        <f t="shared" si="1064"/>
        <v>06-06</v>
      </c>
      <c r="F7514" s="6">
        <f t="shared" si="1065"/>
        <v>11</v>
      </c>
      <c r="G7514" s="6">
        <f t="shared" si="1066"/>
        <v>6</v>
      </c>
      <c r="H7514" s="6">
        <f t="shared" si="1067"/>
        <v>6</v>
      </c>
      <c r="I7514" s="6">
        <f t="shared" si="1068"/>
        <v>23</v>
      </c>
      <c r="J7514" s="6" t="str">
        <f t="shared" si="1069"/>
        <v>6-6</v>
      </c>
      <c r="K7514" s="6" t="str">
        <f t="shared" si="1070"/>
        <v>WKND</v>
      </c>
      <c r="L7514" s="6" t="str">
        <f t="shared" si="1071"/>
        <v>DAY</v>
      </c>
      <c r="M7514" s="6">
        <f t="shared" si="1072"/>
        <v>0</v>
      </c>
    </row>
    <row r="7515" spans="3:13" x14ac:dyDescent="0.35">
      <c r="C7515" s="42">
        <v>42161.479166666664</v>
      </c>
      <c r="D7515" s="32">
        <v>2146.68994140625</v>
      </c>
      <c r="E7515" s="34" t="str">
        <f t="shared" si="1064"/>
        <v>06-06</v>
      </c>
      <c r="F7515" s="6">
        <f t="shared" si="1065"/>
        <v>11</v>
      </c>
      <c r="G7515" s="6">
        <f t="shared" si="1066"/>
        <v>6</v>
      </c>
      <c r="H7515" s="6">
        <f t="shared" si="1067"/>
        <v>6</v>
      </c>
      <c r="I7515" s="6">
        <f t="shared" si="1068"/>
        <v>23</v>
      </c>
      <c r="J7515" s="6" t="str">
        <f t="shared" si="1069"/>
        <v>6-6</v>
      </c>
      <c r="K7515" s="6" t="str">
        <f t="shared" si="1070"/>
        <v>WKND</v>
      </c>
      <c r="L7515" s="6" t="str">
        <f t="shared" si="1071"/>
        <v>DAY</v>
      </c>
      <c r="M7515" s="6">
        <f t="shared" si="1072"/>
        <v>0</v>
      </c>
    </row>
    <row r="7516" spans="3:13" x14ac:dyDescent="0.35">
      <c r="C7516" s="42">
        <v>42161.5</v>
      </c>
      <c r="D7516" s="32">
        <v>2152.50927734375</v>
      </c>
      <c r="E7516" s="34" t="str">
        <f t="shared" si="1064"/>
        <v>06-06</v>
      </c>
      <c r="F7516" s="6">
        <f t="shared" si="1065"/>
        <v>12</v>
      </c>
      <c r="G7516" s="6">
        <f t="shared" si="1066"/>
        <v>6</v>
      </c>
      <c r="H7516" s="6">
        <f t="shared" si="1067"/>
        <v>6</v>
      </c>
      <c r="I7516" s="6">
        <f t="shared" si="1068"/>
        <v>23</v>
      </c>
      <c r="J7516" s="6" t="str">
        <f t="shared" si="1069"/>
        <v>6-6</v>
      </c>
      <c r="K7516" s="6" t="str">
        <f t="shared" si="1070"/>
        <v>WKND</v>
      </c>
      <c r="L7516" s="6" t="str">
        <f t="shared" si="1071"/>
        <v>DAY</v>
      </c>
      <c r="M7516" s="6">
        <f t="shared" si="1072"/>
        <v>0</v>
      </c>
    </row>
    <row r="7517" spans="3:13" x14ac:dyDescent="0.35">
      <c r="C7517" s="42">
        <v>42161.520833333336</v>
      </c>
      <c r="D7517" s="32">
        <v>2111.458984375</v>
      </c>
      <c r="E7517" s="34" t="str">
        <f t="shared" si="1064"/>
        <v>06-06</v>
      </c>
      <c r="F7517" s="6">
        <f t="shared" si="1065"/>
        <v>12</v>
      </c>
      <c r="G7517" s="6">
        <f t="shared" si="1066"/>
        <v>6</v>
      </c>
      <c r="H7517" s="6">
        <f t="shared" si="1067"/>
        <v>6</v>
      </c>
      <c r="I7517" s="6">
        <f t="shared" si="1068"/>
        <v>23</v>
      </c>
      <c r="J7517" s="6" t="str">
        <f t="shared" si="1069"/>
        <v>6-6</v>
      </c>
      <c r="K7517" s="6" t="str">
        <f t="shared" si="1070"/>
        <v>WKND</v>
      </c>
      <c r="L7517" s="6" t="str">
        <f t="shared" si="1071"/>
        <v>DAY</v>
      </c>
      <c r="M7517" s="6">
        <f t="shared" si="1072"/>
        <v>0</v>
      </c>
    </row>
    <row r="7518" spans="3:13" x14ac:dyDescent="0.35">
      <c r="C7518" s="42">
        <v>42161.541666666664</v>
      </c>
      <c r="D7518" s="32">
        <v>2109.48095703125</v>
      </c>
      <c r="E7518" s="34" t="str">
        <f t="shared" si="1064"/>
        <v>06-06</v>
      </c>
      <c r="F7518" s="6">
        <f t="shared" si="1065"/>
        <v>13</v>
      </c>
      <c r="G7518" s="6">
        <f t="shared" si="1066"/>
        <v>6</v>
      </c>
      <c r="H7518" s="6">
        <f t="shared" si="1067"/>
        <v>6</v>
      </c>
      <c r="I7518" s="6">
        <f t="shared" si="1068"/>
        <v>23</v>
      </c>
      <c r="J7518" s="6" t="str">
        <f t="shared" si="1069"/>
        <v>6-6</v>
      </c>
      <c r="K7518" s="6" t="str">
        <f t="shared" si="1070"/>
        <v>WKND</v>
      </c>
      <c r="L7518" s="6" t="str">
        <f t="shared" si="1071"/>
        <v>DAY</v>
      </c>
      <c r="M7518" s="6">
        <f t="shared" si="1072"/>
        <v>0</v>
      </c>
    </row>
    <row r="7519" spans="3:13" x14ac:dyDescent="0.35">
      <c r="C7519" s="42">
        <v>42161.5625</v>
      </c>
      <c r="D7519" s="32">
        <v>2105.328125</v>
      </c>
      <c r="E7519" s="34" t="str">
        <f t="shared" si="1064"/>
        <v>06-06</v>
      </c>
      <c r="F7519" s="6">
        <f t="shared" si="1065"/>
        <v>13</v>
      </c>
      <c r="G7519" s="6">
        <f t="shared" si="1066"/>
        <v>6</v>
      </c>
      <c r="H7519" s="6">
        <f t="shared" si="1067"/>
        <v>6</v>
      </c>
      <c r="I7519" s="6">
        <f t="shared" si="1068"/>
        <v>23</v>
      </c>
      <c r="J7519" s="6" t="str">
        <f t="shared" si="1069"/>
        <v>6-6</v>
      </c>
      <c r="K7519" s="6" t="str">
        <f t="shared" si="1070"/>
        <v>WKND</v>
      </c>
      <c r="L7519" s="6" t="str">
        <f t="shared" si="1071"/>
        <v>DAY</v>
      </c>
      <c r="M7519" s="6">
        <f t="shared" si="1072"/>
        <v>0</v>
      </c>
    </row>
    <row r="7520" spans="3:13" x14ac:dyDescent="0.35">
      <c r="C7520" s="42">
        <v>42161.583333333336</v>
      </c>
      <c r="D7520" s="32">
        <v>2112.33251953125</v>
      </c>
      <c r="E7520" s="34" t="str">
        <f t="shared" si="1064"/>
        <v>06-06</v>
      </c>
      <c r="F7520" s="6">
        <f t="shared" si="1065"/>
        <v>14</v>
      </c>
      <c r="G7520" s="6">
        <f t="shared" si="1066"/>
        <v>6</v>
      </c>
      <c r="H7520" s="6">
        <f t="shared" si="1067"/>
        <v>6</v>
      </c>
      <c r="I7520" s="6">
        <f t="shared" si="1068"/>
        <v>23</v>
      </c>
      <c r="J7520" s="6" t="str">
        <f t="shared" si="1069"/>
        <v>6-6</v>
      </c>
      <c r="K7520" s="6" t="str">
        <f t="shared" si="1070"/>
        <v>WKND</v>
      </c>
      <c r="L7520" s="6" t="str">
        <f t="shared" si="1071"/>
        <v>DAY</v>
      </c>
      <c r="M7520" s="6">
        <f t="shared" si="1072"/>
        <v>0</v>
      </c>
    </row>
    <row r="7521" spans="3:13" x14ac:dyDescent="0.35">
      <c r="C7521" s="42">
        <v>42161.604166666664</v>
      </c>
      <c r="D7521" s="32">
        <v>2123.218017578125</v>
      </c>
      <c r="E7521" s="34" t="str">
        <f t="shared" si="1064"/>
        <v>06-06</v>
      </c>
      <c r="F7521" s="6">
        <f t="shared" si="1065"/>
        <v>14</v>
      </c>
      <c r="G7521" s="6">
        <f t="shared" si="1066"/>
        <v>6</v>
      </c>
      <c r="H7521" s="6">
        <f t="shared" si="1067"/>
        <v>6</v>
      </c>
      <c r="I7521" s="6">
        <f t="shared" si="1068"/>
        <v>23</v>
      </c>
      <c r="J7521" s="6" t="str">
        <f t="shared" si="1069"/>
        <v>6-6</v>
      </c>
      <c r="K7521" s="6" t="str">
        <f t="shared" si="1070"/>
        <v>WKND</v>
      </c>
      <c r="L7521" s="6" t="str">
        <f t="shared" si="1071"/>
        <v>DAY</v>
      </c>
      <c r="M7521" s="6">
        <f t="shared" si="1072"/>
        <v>0</v>
      </c>
    </row>
    <row r="7522" spans="3:13" x14ac:dyDescent="0.35">
      <c r="C7522" s="42">
        <v>42161.625</v>
      </c>
      <c r="D7522" s="32">
        <v>2140.077880859375</v>
      </c>
      <c r="E7522" s="34" t="str">
        <f t="shared" si="1064"/>
        <v>06-06</v>
      </c>
      <c r="F7522" s="6">
        <f t="shared" si="1065"/>
        <v>15</v>
      </c>
      <c r="G7522" s="6">
        <f t="shared" si="1066"/>
        <v>6</v>
      </c>
      <c r="H7522" s="6">
        <f t="shared" si="1067"/>
        <v>6</v>
      </c>
      <c r="I7522" s="6">
        <f t="shared" si="1068"/>
        <v>23</v>
      </c>
      <c r="J7522" s="6" t="str">
        <f t="shared" si="1069"/>
        <v>6-6</v>
      </c>
      <c r="K7522" s="6" t="str">
        <f t="shared" si="1070"/>
        <v>WKND</v>
      </c>
      <c r="L7522" s="6" t="str">
        <f t="shared" si="1071"/>
        <v>DAY</v>
      </c>
      <c r="M7522" s="6">
        <f t="shared" si="1072"/>
        <v>0</v>
      </c>
    </row>
    <row r="7523" spans="3:13" x14ac:dyDescent="0.35">
      <c r="C7523" s="42">
        <v>42161.645833333336</v>
      </c>
      <c r="D7523" s="32">
        <v>2155.1064453125</v>
      </c>
      <c r="E7523" s="34" t="str">
        <f t="shared" si="1064"/>
        <v>06-06</v>
      </c>
      <c r="F7523" s="6">
        <f t="shared" si="1065"/>
        <v>15</v>
      </c>
      <c r="G7523" s="6">
        <f t="shared" si="1066"/>
        <v>6</v>
      </c>
      <c r="H7523" s="6">
        <f t="shared" si="1067"/>
        <v>6</v>
      </c>
      <c r="I7523" s="6">
        <f t="shared" si="1068"/>
        <v>23</v>
      </c>
      <c r="J7523" s="6" t="str">
        <f t="shared" si="1069"/>
        <v>6-6</v>
      </c>
      <c r="K7523" s="6" t="str">
        <f t="shared" si="1070"/>
        <v>WKND</v>
      </c>
      <c r="L7523" s="6" t="str">
        <f t="shared" si="1071"/>
        <v>DAY</v>
      </c>
      <c r="M7523" s="6">
        <f t="shared" si="1072"/>
        <v>0</v>
      </c>
    </row>
    <row r="7524" spans="3:13" x14ac:dyDescent="0.35">
      <c r="C7524" s="42">
        <v>42161.666666666664</v>
      </c>
      <c r="D7524" s="32">
        <v>2178.293212890625</v>
      </c>
      <c r="E7524" s="34" t="str">
        <f t="shared" si="1064"/>
        <v>06-06</v>
      </c>
      <c r="F7524" s="6">
        <f t="shared" si="1065"/>
        <v>16</v>
      </c>
      <c r="G7524" s="6">
        <f t="shared" si="1066"/>
        <v>6</v>
      </c>
      <c r="H7524" s="6">
        <f t="shared" si="1067"/>
        <v>6</v>
      </c>
      <c r="I7524" s="6">
        <f t="shared" si="1068"/>
        <v>23</v>
      </c>
      <c r="J7524" s="6" t="str">
        <f t="shared" si="1069"/>
        <v>6-6</v>
      </c>
      <c r="K7524" s="6" t="str">
        <f t="shared" si="1070"/>
        <v>WKND</v>
      </c>
      <c r="L7524" s="6" t="str">
        <f t="shared" si="1071"/>
        <v>DAY</v>
      </c>
      <c r="M7524" s="6">
        <f t="shared" si="1072"/>
        <v>0</v>
      </c>
    </row>
    <row r="7525" spans="3:13" x14ac:dyDescent="0.35">
      <c r="C7525" s="42">
        <v>42161.6875</v>
      </c>
      <c r="D7525" s="32">
        <v>2213.629150390625</v>
      </c>
      <c r="E7525" s="34" t="str">
        <f t="shared" si="1064"/>
        <v>06-06</v>
      </c>
      <c r="F7525" s="6">
        <f t="shared" si="1065"/>
        <v>16</v>
      </c>
      <c r="G7525" s="6">
        <f t="shared" si="1066"/>
        <v>6</v>
      </c>
      <c r="H7525" s="6">
        <f t="shared" si="1067"/>
        <v>6</v>
      </c>
      <c r="I7525" s="6">
        <f t="shared" si="1068"/>
        <v>23</v>
      </c>
      <c r="J7525" s="6" t="str">
        <f t="shared" si="1069"/>
        <v>6-6</v>
      </c>
      <c r="K7525" s="6" t="str">
        <f t="shared" si="1070"/>
        <v>WKND</v>
      </c>
      <c r="L7525" s="6" t="str">
        <f t="shared" si="1071"/>
        <v>DAY</v>
      </c>
      <c r="M7525" s="6">
        <f t="shared" si="1072"/>
        <v>0</v>
      </c>
    </row>
    <row r="7526" spans="3:13" x14ac:dyDescent="0.35">
      <c r="C7526" s="42">
        <v>42161.708333333336</v>
      </c>
      <c r="D7526" s="32">
        <v>2249.255859375</v>
      </c>
      <c r="E7526" s="34" t="str">
        <f t="shared" si="1064"/>
        <v>06-06</v>
      </c>
      <c r="F7526" s="6">
        <f t="shared" si="1065"/>
        <v>17</v>
      </c>
      <c r="G7526" s="6">
        <f t="shared" si="1066"/>
        <v>6</v>
      </c>
      <c r="H7526" s="6">
        <f t="shared" si="1067"/>
        <v>6</v>
      </c>
      <c r="I7526" s="6">
        <f t="shared" si="1068"/>
        <v>23</v>
      </c>
      <c r="J7526" s="6" t="str">
        <f t="shared" si="1069"/>
        <v>6-6</v>
      </c>
      <c r="K7526" s="6" t="str">
        <f t="shared" si="1070"/>
        <v>WKND</v>
      </c>
      <c r="L7526" s="6" t="str">
        <f t="shared" si="1071"/>
        <v>EVE</v>
      </c>
      <c r="M7526" s="6">
        <f t="shared" si="1072"/>
        <v>0</v>
      </c>
    </row>
    <row r="7527" spans="3:13" x14ac:dyDescent="0.35">
      <c r="C7527" s="42">
        <v>42161.729166666664</v>
      </c>
      <c r="D7527" s="32">
        <v>2286.553955078125</v>
      </c>
      <c r="E7527" s="34" t="str">
        <f t="shared" si="1064"/>
        <v>06-06</v>
      </c>
      <c r="F7527" s="6">
        <f t="shared" si="1065"/>
        <v>17</v>
      </c>
      <c r="G7527" s="6">
        <f t="shared" si="1066"/>
        <v>6</v>
      </c>
      <c r="H7527" s="6">
        <f t="shared" si="1067"/>
        <v>6</v>
      </c>
      <c r="I7527" s="6">
        <f t="shared" si="1068"/>
        <v>23</v>
      </c>
      <c r="J7527" s="6" t="str">
        <f t="shared" si="1069"/>
        <v>6-6</v>
      </c>
      <c r="K7527" s="6" t="str">
        <f t="shared" si="1070"/>
        <v>WKND</v>
      </c>
      <c r="L7527" s="6" t="str">
        <f t="shared" si="1071"/>
        <v>EVE</v>
      </c>
      <c r="M7527" s="6">
        <f t="shared" si="1072"/>
        <v>0</v>
      </c>
    </row>
    <row r="7528" spans="3:13" x14ac:dyDescent="0.35">
      <c r="C7528" s="42">
        <v>42161.75</v>
      </c>
      <c r="D7528" s="32">
        <v>2320.00146484375</v>
      </c>
      <c r="E7528" s="34" t="str">
        <f t="shared" si="1064"/>
        <v>06-06</v>
      </c>
      <c r="F7528" s="6">
        <f t="shared" si="1065"/>
        <v>18</v>
      </c>
      <c r="G7528" s="6">
        <f t="shared" si="1066"/>
        <v>6</v>
      </c>
      <c r="H7528" s="6">
        <f t="shared" si="1067"/>
        <v>6</v>
      </c>
      <c r="I7528" s="6">
        <f t="shared" si="1068"/>
        <v>23</v>
      </c>
      <c r="J7528" s="6" t="str">
        <f t="shared" si="1069"/>
        <v>6-6</v>
      </c>
      <c r="K7528" s="6" t="str">
        <f t="shared" si="1070"/>
        <v>WKND</v>
      </c>
      <c r="L7528" s="6" t="str">
        <f t="shared" si="1071"/>
        <v>EVE</v>
      </c>
      <c r="M7528" s="6">
        <f t="shared" si="1072"/>
        <v>0</v>
      </c>
    </row>
    <row r="7529" spans="3:13" x14ac:dyDescent="0.35">
      <c r="C7529" s="42">
        <v>42161.770833333336</v>
      </c>
      <c r="D7529" s="32">
        <v>2324.293212890625</v>
      </c>
      <c r="E7529" s="34" t="str">
        <f t="shared" si="1064"/>
        <v>06-06</v>
      </c>
      <c r="F7529" s="6">
        <f t="shared" si="1065"/>
        <v>18</v>
      </c>
      <c r="G7529" s="6">
        <f t="shared" si="1066"/>
        <v>6</v>
      </c>
      <c r="H7529" s="6">
        <f t="shared" si="1067"/>
        <v>6</v>
      </c>
      <c r="I7529" s="6">
        <f t="shared" si="1068"/>
        <v>23</v>
      </c>
      <c r="J7529" s="6" t="str">
        <f t="shared" si="1069"/>
        <v>6-6</v>
      </c>
      <c r="K7529" s="6" t="str">
        <f t="shared" si="1070"/>
        <v>WKND</v>
      </c>
      <c r="L7529" s="6" t="str">
        <f t="shared" si="1071"/>
        <v>EVE</v>
      </c>
      <c r="M7529" s="6">
        <f t="shared" si="1072"/>
        <v>0</v>
      </c>
    </row>
    <row r="7530" spans="3:13" x14ac:dyDescent="0.35">
      <c r="C7530" s="42">
        <v>42161.791666666664</v>
      </c>
      <c r="D7530" s="32">
        <v>2354.81982421875</v>
      </c>
      <c r="E7530" s="34" t="str">
        <f t="shared" si="1064"/>
        <v>06-06</v>
      </c>
      <c r="F7530" s="6">
        <f t="shared" si="1065"/>
        <v>19</v>
      </c>
      <c r="G7530" s="6">
        <f t="shared" si="1066"/>
        <v>6</v>
      </c>
      <c r="H7530" s="6">
        <f t="shared" si="1067"/>
        <v>6</v>
      </c>
      <c r="I7530" s="6">
        <f t="shared" si="1068"/>
        <v>23</v>
      </c>
      <c r="J7530" s="6" t="str">
        <f t="shared" si="1069"/>
        <v>6-6</v>
      </c>
      <c r="K7530" s="6" t="str">
        <f t="shared" si="1070"/>
        <v>WKND</v>
      </c>
      <c r="L7530" s="6" t="str">
        <f t="shared" si="1071"/>
        <v>EVE</v>
      </c>
      <c r="M7530" s="6">
        <f t="shared" si="1072"/>
        <v>0</v>
      </c>
    </row>
    <row r="7531" spans="3:13" x14ac:dyDescent="0.35">
      <c r="C7531" s="42">
        <v>42161.8125</v>
      </c>
      <c r="D7531" s="32">
        <v>2373.446533203125</v>
      </c>
      <c r="E7531" s="34" t="str">
        <f t="shared" si="1064"/>
        <v>06-06</v>
      </c>
      <c r="F7531" s="6">
        <f t="shared" si="1065"/>
        <v>19</v>
      </c>
      <c r="G7531" s="6">
        <f t="shared" si="1066"/>
        <v>6</v>
      </c>
      <c r="H7531" s="6">
        <f t="shared" si="1067"/>
        <v>6</v>
      </c>
      <c r="I7531" s="6">
        <f t="shared" si="1068"/>
        <v>23</v>
      </c>
      <c r="J7531" s="6" t="str">
        <f t="shared" si="1069"/>
        <v>6-6</v>
      </c>
      <c r="K7531" s="6" t="str">
        <f t="shared" si="1070"/>
        <v>WKND</v>
      </c>
      <c r="L7531" s="6" t="str">
        <f t="shared" si="1071"/>
        <v>EVE</v>
      </c>
      <c r="M7531" s="6">
        <f t="shared" si="1072"/>
        <v>0</v>
      </c>
    </row>
    <row r="7532" spans="3:13" x14ac:dyDescent="0.35">
      <c r="C7532" s="42">
        <v>42161.833333333336</v>
      </c>
      <c r="D7532" s="32">
        <v>2449.412841796875</v>
      </c>
      <c r="E7532" s="34" t="str">
        <f t="shared" si="1064"/>
        <v>06-06</v>
      </c>
      <c r="F7532" s="6">
        <f t="shared" si="1065"/>
        <v>20</v>
      </c>
      <c r="G7532" s="6">
        <f t="shared" si="1066"/>
        <v>6</v>
      </c>
      <c r="H7532" s="6">
        <f t="shared" si="1067"/>
        <v>6</v>
      </c>
      <c r="I7532" s="6">
        <f t="shared" si="1068"/>
        <v>23</v>
      </c>
      <c r="J7532" s="6" t="str">
        <f t="shared" si="1069"/>
        <v>6-6</v>
      </c>
      <c r="K7532" s="6" t="str">
        <f t="shared" si="1070"/>
        <v>WKND</v>
      </c>
      <c r="L7532" s="6" t="str">
        <f t="shared" si="1071"/>
        <v>EVE</v>
      </c>
      <c r="M7532" s="6">
        <f t="shared" si="1072"/>
        <v>0</v>
      </c>
    </row>
    <row r="7533" spans="3:13" x14ac:dyDescent="0.35">
      <c r="C7533" s="42">
        <v>42161.854166666664</v>
      </c>
      <c r="D7533" s="32">
        <v>2553.71044921875</v>
      </c>
      <c r="E7533" s="34" t="str">
        <f t="shared" si="1064"/>
        <v>06-06</v>
      </c>
      <c r="F7533" s="6">
        <f t="shared" si="1065"/>
        <v>20</v>
      </c>
      <c r="G7533" s="6">
        <f t="shared" si="1066"/>
        <v>6</v>
      </c>
      <c r="H7533" s="6">
        <f t="shared" si="1067"/>
        <v>6</v>
      </c>
      <c r="I7533" s="6">
        <f t="shared" si="1068"/>
        <v>23</v>
      </c>
      <c r="J7533" s="6" t="str">
        <f t="shared" si="1069"/>
        <v>6-6</v>
      </c>
      <c r="K7533" s="6" t="str">
        <f t="shared" si="1070"/>
        <v>WKND</v>
      </c>
      <c r="L7533" s="6" t="str">
        <f t="shared" si="1071"/>
        <v>EVE</v>
      </c>
      <c r="M7533" s="6">
        <f t="shared" si="1072"/>
        <v>0</v>
      </c>
    </row>
    <row r="7534" spans="3:13" x14ac:dyDescent="0.35">
      <c r="C7534" s="42">
        <v>42161.875</v>
      </c>
      <c r="D7534" s="32">
        <v>2533.088623046875</v>
      </c>
      <c r="E7534" s="34" t="str">
        <f t="shared" si="1064"/>
        <v>06-06</v>
      </c>
      <c r="F7534" s="6">
        <f t="shared" si="1065"/>
        <v>21</v>
      </c>
      <c r="G7534" s="6">
        <f t="shared" si="1066"/>
        <v>6</v>
      </c>
      <c r="H7534" s="6">
        <f t="shared" si="1067"/>
        <v>6</v>
      </c>
      <c r="I7534" s="6">
        <f t="shared" si="1068"/>
        <v>23</v>
      </c>
      <c r="J7534" s="6" t="str">
        <f t="shared" si="1069"/>
        <v>6-6</v>
      </c>
      <c r="K7534" s="6" t="str">
        <f t="shared" si="1070"/>
        <v>WKND</v>
      </c>
      <c r="L7534" s="6" t="str">
        <f t="shared" si="1071"/>
        <v>EVE</v>
      </c>
      <c r="M7534" s="6">
        <f t="shared" si="1072"/>
        <v>0</v>
      </c>
    </row>
    <row r="7535" spans="3:13" x14ac:dyDescent="0.35">
      <c r="C7535" s="42">
        <v>42161.895833333336</v>
      </c>
      <c r="D7535" s="32">
        <v>2471.5791015625</v>
      </c>
      <c r="E7535" s="34" t="str">
        <f t="shared" si="1064"/>
        <v>06-06</v>
      </c>
      <c r="F7535" s="6">
        <f t="shared" si="1065"/>
        <v>21</v>
      </c>
      <c r="G7535" s="6">
        <f t="shared" si="1066"/>
        <v>6</v>
      </c>
      <c r="H7535" s="6">
        <f t="shared" si="1067"/>
        <v>6</v>
      </c>
      <c r="I7535" s="6">
        <f t="shared" si="1068"/>
        <v>23</v>
      </c>
      <c r="J7535" s="6" t="str">
        <f t="shared" si="1069"/>
        <v>6-6</v>
      </c>
      <c r="K7535" s="6" t="str">
        <f t="shared" si="1070"/>
        <v>WKND</v>
      </c>
      <c r="L7535" s="6" t="str">
        <f t="shared" si="1071"/>
        <v>EVE</v>
      </c>
      <c r="M7535" s="6">
        <f t="shared" si="1072"/>
        <v>0</v>
      </c>
    </row>
    <row r="7536" spans="3:13" x14ac:dyDescent="0.35">
      <c r="C7536" s="42">
        <v>42161.916666666664</v>
      </c>
      <c r="D7536" s="32">
        <v>2391.773681640625</v>
      </c>
      <c r="E7536" s="34" t="str">
        <f t="shared" si="1064"/>
        <v>06-06</v>
      </c>
      <c r="F7536" s="6">
        <f t="shared" si="1065"/>
        <v>22</v>
      </c>
      <c r="G7536" s="6">
        <f t="shared" si="1066"/>
        <v>6</v>
      </c>
      <c r="H7536" s="6">
        <f t="shared" si="1067"/>
        <v>6</v>
      </c>
      <c r="I7536" s="6">
        <f t="shared" si="1068"/>
        <v>23</v>
      </c>
      <c r="J7536" s="6" t="str">
        <f t="shared" si="1069"/>
        <v>6-6</v>
      </c>
      <c r="K7536" s="6" t="str">
        <f t="shared" si="1070"/>
        <v>WKND</v>
      </c>
      <c r="L7536" s="6" t="str">
        <f t="shared" si="1071"/>
        <v>EVE</v>
      </c>
      <c r="M7536" s="6">
        <f t="shared" si="1072"/>
        <v>0</v>
      </c>
    </row>
    <row r="7537" spans="3:13" x14ac:dyDescent="0.35">
      <c r="C7537" s="42">
        <v>42161.9375</v>
      </c>
      <c r="D7537" s="32">
        <v>2305.97216796875</v>
      </c>
      <c r="E7537" s="34" t="str">
        <f t="shared" si="1064"/>
        <v>06-06</v>
      </c>
      <c r="F7537" s="6">
        <f t="shared" si="1065"/>
        <v>22</v>
      </c>
      <c r="G7537" s="6">
        <f t="shared" si="1066"/>
        <v>6</v>
      </c>
      <c r="H7537" s="6">
        <f t="shared" si="1067"/>
        <v>6</v>
      </c>
      <c r="I7537" s="6">
        <f t="shared" si="1068"/>
        <v>23</v>
      </c>
      <c r="J7537" s="6" t="str">
        <f t="shared" si="1069"/>
        <v>6-6</v>
      </c>
      <c r="K7537" s="6" t="str">
        <f t="shared" si="1070"/>
        <v>WKND</v>
      </c>
      <c r="L7537" s="6" t="str">
        <f t="shared" si="1071"/>
        <v>EVE</v>
      </c>
      <c r="M7537" s="6">
        <f t="shared" si="1072"/>
        <v>0</v>
      </c>
    </row>
    <row r="7538" spans="3:13" x14ac:dyDescent="0.35">
      <c r="C7538" s="42">
        <v>42161.958333333336</v>
      </c>
      <c r="D7538" s="32">
        <v>2196.9296875</v>
      </c>
      <c r="E7538" s="34" t="str">
        <f t="shared" si="1064"/>
        <v>06-06</v>
      </c>
      <c r="F7538" s="6">
        <f t="shared" si="1065"/>
        <v>23</v>
      </c>
      <c r="G7538" s="6">
        <f t="shared" si="1066"/>
        <v>6</v>
      </c>
      <c r="H7538" s="6">
        <f t="shared" si="1067"/>
        <v>6</v>
      </c>
      <c r="I7538" s="6">
        <f t="shared" si="1068"/>
        <v>23</v>
      </c>
      <c r="J7538" s="6" t="str">
        <f t="shared" si="1069"/>
        <v>6-6</v>
      </c>
      <c r="K7538" s="6" t="str">
        <f t="shared" si="1070"/>
        <v>WKND</v>
      </c>
      <c r="L7538" s="6" t="str">
        <f t="shared" si="1071"/>
        <v>EVE</v>
      </c>
      <c r="M7538" s="6">
        <f t="shared" si="1072"/>
        <v>0</v>
      </c>
    </row>
    <row r="7539" spans="3:13" x14ac:dyDescent="0.35">
      <c r="C7539" s="42">
        <v>42161.979166666664</v>
      </c>
      <c r="D7539" s="32">
        <v>2098.3330078125</v>
      </c>
      <c r="E7539" s="34" t="str">
        <f t="shared" si="1064"/>
        <v>06-06</v>
      </c>
      <c r="F7539" s="6">
        <f t="shared" si="1065"/>
        <v>23</v>
      </c>
      <c r="G7539" s="6">
        <f t="shared" si="1066"/>
        <v>6</v>
      </c>
      <c r="H7539" s="6">
        <f t="shared" si="1067"/>
        <v>6</v>
      </c>
      <c r="I7539" s="6">
        <f t="shared" si="1068"/>
        <v>23</v>
      </c>
      <c r="J7539" s="6" t="str">
        <f t="shared" si="1069"/>
        <v>6-6</v>
      </c>
      <c r="K7539" s="6" t="str">
        <f t="shared" si="1070"/>
        <v>WKND</v>
      </c>
      <c r="L7539" s="6" t="str">
        <f t="shared" si="1071"/>
        <v>EVE</v>
      </c>
      <c r="M7539" s="6">
        <f t="shared" si="1072"/>
        <v>0</v>
      </c>
    </row>
    <row r="7540" spans="3:13" x14ac:dyDescent="0.35">
      <c r="C7540" s="42">
        <v>42162</v>
      </c>
      <c r="D7540" s="32">
        <v>1994.6806640625</v>
      </c>
      <c r="E7540" s="34" t="str">
        <f t="shared" si="1064"/>
        <v>06-07</v>
      </c>
      <c r="F7540" s="6">
        <f t="shared" si="1065"/>
        <v>0</v>
      </c>
      <c r="G7540" s="6">
        <f t="shared" si="1066"/>
        <v>7</v>
      </c>
      <c r="H7540" s="6">
        <f t="shared" si="1067"/>
        <v>6</v>
      </c>
      <c r="I7540" s="6">
        <f t="shared" si="1068"/>
        <v>24</v>
      </c>
      <c r="J7540" s="6" t="str">
        <f t="shared" si="1069"/>
        <v>6-7</v>
      </c>
      <c r="K7540" s="6" t="str">
        <f t="shared" si="1070"/>
        <v>WKND</v>
      </c>
      <c r="L7540" s="6" t="str">
        <f t="shared" si="1071"/>
        <v>EVE</v>
      </c>
      <c r="M7540" s="6">
        <f t="shared" si="1072"/>
        <v>0</v>
      </c>
    </row>
    <row r="7541" spans="3:13" x14ac:dyDescent="0.35">
      <c r="C7541" s="42">
        <v>42162.020833333336</v>
      </c>
      <c r="D7541" s="32">
        <v>1921.4498291015625</v>
      </c>
      <c r="E7541" s="34" t="str">
        <f t="shared" si="1064"/>
        <v>06-07</v>
      </c>
      <c r="F7541" s="6">
        <f t="shared" si="1065"/>
        <v>0</v>
      </c>
      <c r="G7541" s="6">
        <f t="shared" si="1066"/>
        <v>7</v>
      </c>
      <c r="H7541" s="6">
        <f t="shared" si="1067"/>
        <v>6</v>
      </c>
      <c r="I7541" s="6">
        <f t="shared" si="1068"/>
        <v>24</v>
      </c>
      <c r="J7541" s="6" t="str">
        <f t="shared" si="1069"/>
        <v>6-7</v>
      </c>
      <c r="K7541" s="6" t="str">
        <f t="shared" si="1070"/>
        <v>WKND</v>
      </c>
      <c r="L7541" s="6" t="str">
        <f t="shared" si="1071"/>
        <v>EVE</v>
      </c>
      <c r="M7541" s="6">
        <f t="shared" si="1072"/>
        <v>0</v>
      </c>
    </row>
    <row r="7542" spans="3:13" x14ac:dyDescent="0.35">
      <c r="C7542" s="42">
        <v>42162.041666666664</v>
      </c>
      <c r="D7542" s="32">
        <v>1857.5947265625</v>
      </c>
      <c r="E7542" s="34" t="str">
        <f t="shared" si="1064"/>
        <v>06-07</v>
      </c>
      <c r="F7542" s="6">
        <f t="shared" si="1065"/>
        <v>1</v>
      </c>
      <c r="G7542" s="6">
        <f t="shared" si="1066"/>
        <v>7</v>
      </c>
      <c r="H7542" s="6">
        <f t="shared" si="1067"/>
        <v>6</v>
      </c>
      <c r="I7542" s="6">
        <f t="shared" si="1068"/>
        <v>24</v>
      </c>
      <c r="J7542" s="6" t="str">
        <f t="shared" si="1069"/>
        <v>6-7</v>
      </c>
      <c r="K7542" s="6" t="str">
        <f t="shared" si="1070"/>
        <v>WKND</v>
      </c>
      <c r="L7542" s="6" t="str">
        <f t="shared" si="1071"/>
        <v>EVE</v>
      </c>
      <c r="M7542" s="6">
        <f t="shared" si="1072"/>
        <v>0</v>
      </c>
    </row>
    <row r="7543" spans="3:13" x14ac:dyDescent="0.35">
      <c r="C7543" s="42">
        <v>42162.0625</v>
      </c>
      <c r="D7543" s="32">
        <v>1809.6346435546875</v>
      </c>
      <c r="E7543" s="34" t="str">
        <f t="shared" si="1064"/>
        <v>06-07</v>
      </c>
      <c r="F7543" s="6">
        <f t="shared" si="1065"/>
        <v>1</v>
      </c>
      <c r="G7543" s="6">
        <f t="shared" si="1066"/>
        <v>7</v>
      </c>
      <c r="H7543" s="6">
        <f t="shared" si="1067"/>
        <v>6</v>
      </c>
      <c r="I7543" s="6">
        <f t="shared" si="1068"/>
        <v>24</v>
      </c>
      <c r="J7543" s="6" t="str">
        <f t="shared" si="1069"/>
        <v>6-7</v>
      </c>
      <c r="K7543" s="6" t="str">
        <f t="shared" si="1070"/>
        <v>WKND</v>
      </c>
      <c r="L7543" s="6" t="str">
        <f t="shared" si="1071"/>
        <v>EVE</v>
      </c>
      <c r="M7543" s="6">
        <f t="shared" si="1072"/>
        <v>0</v>
      </c>
    </row>
    <row r="7544" spans="3:13" x14ac:dyDescent="0.35">
      <c r="C7544" s="42">
        <v>42162.083333333336</v>
      </c>
      <c r="D7544" s="32">
        <v>1769.2279052734375</v>
      </c>
      <c r="E7544" s="34" t="str">
        <f t="shared" si="1064"/>
        <v>06-07</v>
      </c>
      <c r="F7544" s="6">
        <f t="shared" si="1065"/>
        <v>2</v>
      </c>
      <c r="G7544" s="6">
        <f t="shared" si="1066"/>
        <v>7</v>
      </c>
      <c r="H7544" s="6">
        <f t="shared" si="1067"/>
        <v>6</v>
      </c>
      <c r="I7544" s="6">
        <f t="shared" si="1068"/>
        <v>24</v>
      </c>
      <c r="J7544" s="6" t="str">
        <f t="shared" si="1069"/>
        <v>6-7</v>
      </c>
      <c r="K7544" s="6" t="str">
        <f t="shared" si="1070"/>
        <v>WKND</v>
      </c>
      <c r="L7544" s="6" t="str">
        <f t="shared" si="1071"/>
        <v>EVE</v>
      </c>
      <c r="M7544" s="6">
        <f t="shared" si="1072"/>
        <v>0</v>
      </c>
    </row>
    <row r="7545" spans="3:13" x14ac:dyDescent="0.35">
      <c r="C7545" s="42">
        <v>42162.104166666664</v>
      </c>
      <c r="D7545" s="32">
        <v>1744.2767333984375</v>
      </c>
      <c r="E7545" s="34" t="str">
        <f t="shared" si="1064"/>
        <v>06-07</v>
      </c>
      <c r="F7545" s="6">
        <f t="shared" si="1065"/>
        <v>2</v>
      </c>
      <c r="G7545" s="6">
        <f t="shared" si="1066"/>
        <v>7</v>
      </c>
      <c r="H7545" s="6">
        <f t="shared" si="1067"/>
        <v>6</v>
      </c>
      <c r="I7545" s="6">
        <f t="shared" si="1068"/>
        <v>24</v>
      </c>
      <c r="J7545" s="6" t="str">
        <f t="shared" si="1069"/>
        <v>6-7</v>
      </c>
      <c r="K7545" s="6" t="str">
        <f t="shared" si="1070"/>
        <v>WKND</v>
      </c>
      <c r="L7545" s="6" t="str">
        <f t="shared" si="1071"/>
        <v>EVE</v>
      </c>
      <c r="M7545" s="6">
        <f t="shared" si="1072"/>
        <v>0</v>
      </c>
    </row>
    <row r="7546" spans="3:13" x14ac:dyDescent="0.35">
      <c r="C7546" s="42">
        <v>42162.125</v>
      </c>
      <c r="D7546" s="32">
        <v>1760.663330078125</v>
      </c>
      <c r="E7546" s="34" t="str">
        <f t="shared" si="1064"/>
        <v>06-07</v>
      </c>
      <c r="F7546" s="6">
        <f t="shared" si="1065"/>
        <v>3</v>
      </c>
      <c r="G7546" s="6">
        <f t="shared" si="1066"/>
        <v>7</v>
      </c>
      <c r="H7546" s="6">
        <f t="shared" si="1067"/>
        <v>6</v>
      </c>
      <c r="I7546" s="6">
        <f t="shared" si="1068"/>
        <v>24</v>
      </c>
      <c r="J7546" s="6" t="str">
        <f t="shared" si="1069"/>
        <v>6-7</v>
      </c>
      <c r="K7546" s="6" t="str">
        <f t="shared" si="1070"/>
        <v>WKND</v>
      </c>
      <c r="L7546" s="6" t="str">
        <f t="shared" si="1071"/>
        <v>EVE</v>
      </c>
      <c r="M7546" s="6">
        <f t="shared" si="1072"/>
        <v>0</v>
      </c>
    </row>
    <row r="7547" spans="3:13" x14ac:dyDescent="0.35">
      <c r="C7547" s="42">
        <v>42162.145833333336</v>
      </c>
      <c r="D7547" s="32">
        <v>1750.900634765625</v>
      </c>
      <c r="E7547" s="34" t="str">
        <f t="shared" si="1064"/>
        <v>06-07</v>
      </c>
      <c r="F7547" s="6">
        <f t="shared" si="1065"/>
        <v>3</v>
      </c>
      <c r="G7547" s="6">
        <f t="shared" si="1066"/>
        <v>7</v>
      </c>
      <c r="H7547" s="6">
        <f t="shared" si="1067"/>
        <v>6</v>
      </c>
      <c r="I7547" s="6">
        <f t="shared" si="1068"/>
        <v>24</v>
      </c>
      <c r="J7547" s="6" t="str">
        <f t="shared" si="1069"/>
        <v>6-7</v>
      </c>
      <c r="K7547" s="6" t="str">
        <f t="shared" si="1070"/>
        <v>WKND</v>
      </c>
      <c r="L7547" s="6" t="str">
        <f t="shared" si="1071"/>
        <v>EVE</v>
      </c>
      <c r="M7547" s="6">
        <f t="shared" si="1072"/>
        <v>0</v>
      </c>
    </row>
    <row r="7548" spans="3:13" x14ac:dyDescent="0.35">
      <c r="C7548" s="42">
        <v>42162.166666666664</v>
      </c>
      <c r="D7548" s="32">
        <v>1739.439697265625</v>
      </c>
      <c r="E7548" s="34" t="str">
        <f t="shared" si="1064"/>
        <v>06-07</v>
      </c>
      <c r="F7548" s="6">
        <f t="shared" si="1065"/>
        <v>4</v>
      </c>
      <c r="G7548" s="6">
        <f t="shared" si="1066"/>
        <v>7</v>
      </c>
      <c r="H7548" s="6">
        <f t="shared" si="1067"/>
        <v>6</v>
      </c>
      <c r="I7548" s="6">
        <f t="shared" si="1068"/>
        <v>24</v>
      </c>
      <c r="J7548" s="6" t="str">
        <f t="shared" si="1069"/>
        <v>6-7</v>
      </c>
      <c r="K7548" s="6" t="str">
        <f t="shared" si="1070"/>
        <v>WKND</v>
      </c>
      <c r="L7548" s="6" t="str">
        <f t="shared" si="1071"/>
        <v>EVE</v>
      </c>
      <c r="M7548" s="6">
        <f t="shared" si="1072"/>
        <v>0</v>
      </c>
    </row>
    <row r="7549" spans="3:13" x14ac:dyDescent="0.35">
      <c r="C7549" s="42">
        <v>42162.1875</v>
      </c>
      <c r="D7549" s="32">
        <v>1703.9744873046875</v>
      </c>
      <c r="E7549" s="34" t="str">
        <f t="shared" si="1064"/>
        <v>06-07</v>
      </c>
      <c r="F7549" s="6">
        <f t="shared" si="1065"/>
        <v>4</v>
      </c>
      <c r="G7549" s="6">
        <f t="shared" si="1066"/>
        <v>7</v>
      </c>
      <c r="H7549" s="6">
        <f t="shared" si="1067"/>
        <v>6</v>
      </c>
      <c r="I7549" s="6">
        <f t="shared" si="1068"/>
        <v>24</v>
      </c>
      <c r="J7549" s="6" t="str">
        <f t="shared" si="1069"/>
        <v>6-7</v>
      </c>
      <c r="K7549" s="6" t="str">
        <f t="shared" si="1070"/>
        <v>WKND</v>
      </c>
      <c r="L7549" s="6" t="str">
        <f t="shared" si="1071"/>
        <v>EVE</v>
      </c>
      <c r="M7549" s="6">
        <f t="shared" si="1072"/>
        <v>0</v>
      </c>
    </row>
    <row r="7550" spans="3:13" x14ac:dyDescent="0.35">
      <c r="C7550" s="42">
        <v>42162.208333333336</v>
      </c>
      <c r="D7550" s="32">
        <v>1711.0264892578125</v>
      </c>
      <c r="E7550" s="34" t="str">
        <f t="shared" si="1064"/>
        <v>06-07</v>
      </c>
      <c r="F7550" s="6">
        <f t="shared" si="1065"/>
        <v>5</v>
      </c>
      <c r="G7550" s="6">
        <f t="shared" si="1066"/>
        <v>7</v>
      </c>
      <c r="H7550" s="6">
        <f t="shared" si="1067"/>
        <v>6</v>
      </c>
      <c r="I7550" s="6">
        <f t="shared" si="1068"/>
        <v>24</v>
      </c>
      <c r="J7550" s="6" t="str">
        <f t="shared" si="1069"/>
        <v>6-7</v>
      </c>
      <c r="K7550" s="6" t="str">
        <f t="shared" si="1070"/>
        <v>WKND</v>
      </c>
      <c r="L7550" s="6" t="str">
        <f t="shared" si="1071"/>
        <v>EVE</v>
      </c>
      <c r="M7550" s="6">
        <f t="shared" si="1072"/>
        <v>0</v>
      </c>
    </row>
    <row r="7551" spans="3:13" x14ac:dyDescent="0.35">
      <c r="C7551" s="42">
        <v>42162.229166666664</v>
      </c>
      <c r="D7551" s="32">
        <v>1728.5911865234375</v>
      </c>
      <c r="E7551" s="34" t="str">
        <f t="shared" si="1064"/>
        <v>06-07</v>
      </c>
      <c r="F7551" s="6">
        <f t="shared" si="1065"/>
        <v>5</v>
      </c>
      <c r="G7551" s="6">
        <f t="shared" si="1066"/>
        <v>7</v>
      </c>
      <c r="H7551" s="6">
        <f t="shared" si="1067"/>
        <v>6</v>
      </c>
      <c r="I7551" s="6">
        <f t="shared" si="1068"/>
        <v>24</v>
      </c>
      <c r="J7551" s="6" t="str">
        <f t="shared" si="1069"/>
        <v>6-7</v>
      </c>
      <c r="K7551" s="6" t="str">
        <f t="shared" si="1070"/>
        <v>WKND</v>
      </c>
      <c r="L7551" s="6" t="str">
        <f t="shared" si="1071"/>
        <v>EVE</v>
      </c>
      <c r="M7551" s="6">
        <f t="shared" si="1072"/>
        <v>0</v>
      </c>
    </row>
    <row r="7552" spans="3:13" x14ac:dyDescent="0.35">
      <c r="C7552" s="42">
        <v>42162.25</v>
      </c>
      <c r="D7552" s="32">
        <v>1705.9176025390625</v>
      </c>
      <c r="E7552" s="34" t="str">
        <f t="shared" si="1064"/>
        <v>06-07</v>
      </c>
      <c r="F7552" s="6">
        <f t="shared" si="1065"/>
        <v>6</v>
      </c>
      <c r="G7552" s="6">
        <f t="shared" si="1066"/>
        <v>7</v>
      </c>
      <c r="H7552" s="6">
        <f t="shared" si="1067"/>
        <v>6</v>
      </c>
      <c r="I7552" s="6">
        <f t="shared" si="1068"/>
        <v>24</v>
      </c>
      <c r="J7552" s="6" t="str">
        <f t="shared" si="1069"/>
        <v>6-7</v>
      </c>
      <c r="K7552" s="6" t="str">
        <f t="shared" si="1070"/>
        <v>WKND</v>
      </c>
      <c r="L7552" s="6" t="str">
        <f t="shared" si="1071"/>
        <v>EVE</v>
      </c>
      <c r="M7552" s="6">
        <f t="shared" si="1072"/>
        <v>0</v>
      </c>
    </row>
    <row r="7553" spans="3:13" x14ac:dyDescent="0.35">
      <c r="C7553" s="42">
        <v>42162.270833333336</v>
      </c>
      <c r="D7553" s="32">
        <v>1717.9930419921875</v>
      </c>
      <c r="E7553" s="34" t="str">
        <f t="shared" si="1064"/>
        <v>06-07</v>
      </c>
      <c r="F7553" s="6">
        <f t="shared" si="1065"/>
        <v>6</v>
      </c>
      <c r="G7553" s="6">
        <f t="shared" si="1066"/>
        <v>7</v>
      </c>
      <c r="H7553" s="6">
        <f t="shared" si="1067"/>
        <v>6</v>
      </c>
      <c r="I7553" s="6">
        <f t="shared" si="1068"/>
        <v>24</v>
      </c>
      <c r="J7553" s="6" t="str">
        <f t="shared" si="1069"/>
        <v>6-7</v>
      </c>
      <c r="K7553" s="6" t="str">
        <f t="shared" si="1070"/>
        <v>WKND</v>
      </c>
      <c r="L7553" s="6" t="str">
        <f t="shared" si="1071"/>
        <v>EVE</v>
      </c>
      <c r="M7553" s="6">
        <f t="shared" si="1072"/>
        <v>0</v>
      </c>
    </row>
    <row r="7554" spans="3:13" x14ac:dyDescent="0.35">
      <c r="C7554" s="42">
        <v>42162.291666666664</v>
      </c>
      <c r="D7554" s="32">
        <v>1754.8087158203125</v>
      </c>
      <c r="E7554" s="34" t="str">
        <f t="shared" si="1064"/>
        <v>06-07</v>
      </c>
      <c r="F7554" s="6">
        <f t="shared" si="1065"/>
        <v>7</v>
      </c>
      <c r="G7554" s="6">
        <f t="shared" si="1066"/>
        <v>7</v>
      </c>
      <c r="H7554" s="6">
        <f t="shared" si="1067"/>
        <v>6</v>
      </c>
      <c r="I7554" s="6">
        <f t="shared" si="1068"/>
        <v>24</v>
      </c>
      <c r="J7554" s="6" t="str">
        <f t="shared" si="1069"/>
        <v>6-7</v>
      </c>
      <c r="K7554" s="6" t="str">
        <f t="shared" si="1070"/>
        <v>WKND</v>
      </c>
      <c r="L7554" s="6" t="str">
        <f t="shared" si="1071"/>
        <v>DAY</v>
      </c>
      <c r="M7554" s="6">
        <f t="shared" si="1072"/>
        <v>0</v>
      </c>
    </row>
    <row r="7555" spans="3:13" x14ac:dyDescent="0.35">
      <c r="C7555" s="42">
        <v>42162.3125</v>
      </c>
      <c r="D7555" s="32">
        <v>1803.095947265625</v>
      </c>
      <c r="E7555" s="34" t="str">
        <f t="shared" si="1064"/>
        <v>06-07</v>
      </c>
      <c r="F7555" s="6">
        <f t="shared" si="1065"/>
        <v>7</v>
      </c>
      <c r="G7555" s="6">
        <f t="shared" si="1066"/>
        <v>7</v>
      </c>
      <c r="H7555" s="6">
        <f t="shared" si="1067"/>
        <v>6</v>
      </c>
      <c r="I7555" s="6">
        <f t="shared" si="1068"/>
        <v>24</v>
      </c>
      <c r="J7555" s="6" t="str">
        <f t="shared" si="1069"/>
        <v>6-7</v>
      </c>
      <c r="K7555" s="6" t="str">
        <f t="shared" si="1070"/>
        <v>WKND</v>
      </c>
      <c r="L7555" s="6" t="str">
        <f t="shared" si="1071"/>
        <v>DAY</v>
      </c>
      <c r="M7555" s="6">
        <f t="shared" si="1072"/>
        <v>0</v>
      </c>
    </row>
    <row r="7556" spans="3:13" x14ac:dyDescent="0.35">
      <c r="C7556" s="42">
        <v>42162.333333333336</v>
      </c>
      <c r="D7556" s="32">
        <v>1877.02685546875</v>
      </c>
      <c r="E7556" s="34" t="str">
        <f t="shared" si="1064"/>
        <v>06-07</v>
      </c>
      <c r="F7556" s="6">
        <f t="shared" si="1065"/>
        <v>8</v>
      </c>
      <c r="G7556" s="6">
        <f t="shared" si="1066"/>
        <v>7</v>
      </c>
      <c r="H7556" s="6">
        <f t="shared" si="1067"/>
        <v>6</v>
      </c>
      <c r="I7556" s="6">
        <f t="shared" si="1068"/>
        <v>24</v>
      </c>
      <c r="J7556" s="6" t="str">
        <f t="shared" si="1069"/>
        <v>6-7</v>
      </c>
      <c r="K7556" s="6" t="str">
        <f t="shared" si="1070"/>
        <v>WKND</v>
      </c>
      <c r="L7556" s="6" t="str">
        <f t="shared" si="1071"/>
        <v>DAY</v>
      </c>
      <c r="M7556" s="6">
        <f t="shared" si="1072"/>
        <v>0</v>
      </c>
    </row>
    <row r="7557" spans="3:13" x14ac:dyDescent="0.35">
      <c r="C7557" s="42">
        <v>42162.354166666664</v>
      </c>
      <c r="D7557" s="32">
        <v>1927.4654541015625</v>
      </c>
      <c r="E7557" s="34" t="str">
        <f t="shared" si="1064"/>
        <v>06-07</v>
      </c>
      <c r="F7557" s="6">
        <f t="shared" si="1065"/>
        <v>8</v>
      </c>
      <c r="G7557" s="6">
        <f t="shared" si="1066"/>
        <v>7</v>
      </c>
      <c r="H7557" s="6">
        <f t="shared" si="1067"/>
        <v>6</v>
      </c>
      <c r="I7557" s="6">
        <f t="shared" si="1068"/>
        <v>24</v>
      </c>
      <c r="J7557" s="6" t="str">
        <f t="shared" si="1069"/>
        <v>6-7</v>
      </c>
      <c r="K7557" s="6" t="str">
        <f t="shared" si="1070"/>
        <v>WKND</v>
      </c>
      <c r="L7557" s="6" t="str">
        <f t="shared" si="1071"/>
        <v>DAY</v>
      </c>
      <c r="M7557" s="6">
        <f t="shared" si="1072"/>
        <v>0</v>
      </c>
    </row>
    <row r="7558" spans="3:13" x14ac:dyDescent="0.35">
      <c r="C7558" s="42">
        <v>42162.375</v>
      </c>
      <c r="D7558" s="32">
        <v>1972.8511962890625</v>
      </c>
      <c r="E7558" s="34" t="str">
        <f t="shared" si="1064"/>
        <v>06-07</v>
      </c>
      <c r="F7558" s="6">
        <f t="shared" si="1065"/>
        <v>9</v>
      </c>
      <c r="G7558" s="6">
        <f t="shared" si="1066"/>
        <v>7</v>
      </c>
      <c r="H7558" s="6">
        <f t="shared" si="1067"/>
        <v>6</v>
      </c>
      <c r="I7558" s="6">
        <f t="shared" si="1068"/>
        <v>24</v>
      </c>
      <c r="J7558" s="6" t="str">
        <f t="shared" si="1069"/>
        <v>6-7</v>
      </c>
      <c r="K7558" s="6" t="str">
        <f t="shared" si="1070"/>
        <v>WKND</v>
      </c>
      <c r="L7558" s="6" t="str">
        <f t="shared" si="1071"/>
        <v>DAY</v>
      </c>
      <c r="M7558" s="6">
        <f t="shared" si="1072"/>
        <v>0</v>
      </c>
    </row>
    <row r="7559" spans="3:13" x14ac:dyDescent="0.35">
      <c r="C7559" s="42">
        <v>42162.395833333336</v>
      </c>
      <c r="D7559" s="32">
        <v>2023.9775390625</v>
      </c>
      <c r="E7559" s="34" t="str">
        <f t="shared" ref="E7559:E7622" si="1073">TEXT(MONTH(C7559),"00")&amp;"-"&amp;TEXT(DAY(C7559),"00")</f>
        <v>06-07</v>
      </c>
      <c r="F7559" s="6">
        <f t="shared" ref="F7559:F7622" si="1074">HOUR(C7559)</f>
        <v>9</v>
      </c>
      <c r="G7559" s="6">
        <f t="shared" ref="G7559:G7622" si="1075">DAY(C7559)</f>
        <v>7</v>
      </c>
      <c r="H7559" s="6">
        <f t="shared" ref="H7559:H7622" si="1076">MONTH(C7559)</f>
        <v>6</v>
      </c>
      <c r="I7559" s="6">
        <f t="shared" ref="I7559:I7622" si="1077">WEEKNUM(C7559)</f>
        <v>24</v>
      </c>
      <c r="J7559" s="6" t="str">
        <f t="shared" ref="J7559:J7622" si="1078">H7559&amp;"-"&amp;G7559</f>
        <v>6-7</v>
      </c>
      <c r="K7559" s="6" t="str">
        <f t="shared" ref="K7559:K7622" si="1079">IF(WEEKDAY(C7559,11)&lt;6,"WK","WKND")</f>
        <v>WKND</v>
      </c>
      <c r="L7559" s="6" t="str">
        <f t="shared" ref="L7559:L7622" si="1080">IF(AND(F7559&lt;17,F7559&gt;6),"DAY","EVE")</f>
        <v>DAY</v>
      </c>
      <c r="M7559" s="6">
        <f t="shared" ref="M7559:M7622" si="1081">IF(D7559&gt;4000,1,0)</f>
        <v>0</v>
      </c>
    </row>
    <row r="7560" spans="3:13" x14ac:dyDescent="0.35">
      <c r="C7560" s="42">
        <v>42162.416666666664</v>
      </c>
      <c r="D7560" s="32">
        <v>2061.342041015625</v>
      </c>
      <c r="E7560" s="34" t="str">
        <f t="shared" si="1073"/>
        <v>06-07</v>
      </c>
      <c r="F7560" s="6">
        <f t="shared" si="1074"/>
        <v>10</v>
      </c>
      <c r="G7560" s="6">
        <f t="shared" si="1075"/>
        <v>7</v>
      </c>
      <c r="H7560" s="6">
        <f t="shared" si="1076"/>
        <v>6</v>
      </c>
      <c r="I7560" s="6">
        <f t="shared" si="1077"/>
        <v>24</v>
      </c>
      <c r="J7560" s="6" t="str">
        <f t="shared" si="1078"/>
        <v>6-7</v>
      </c>
      <c r="K7560" s="6" t="str">
        <f t="shared" si="1079"/>
        <v>WKND</v>
      </c>
      <c r="L7560" s="6" t="str">
        <f t="shared" si="1080"/>
        <v>DAY</v>
      </c>
      <c r="M7560" s="6">
        <f t="shared" si="1081"/>
        <v>0</v>
      </c>
    </row>
    <row r="7561" spans="3:13" x14ac:dyDescent="0.35">
      <c r="C7561" s="42">
        <v>42162.4375</v>
      </c>
      <c r="D7561" s="32">
        <v>2105.327392578125</v>
      </c>
      <c r="E7561" s="34" t="str">
        <f t="shared" si="1073"/>
        <v>06-07</v>
      </c>
      <c r="F7561" s="6">
        <f t="shared" si="1074"/>
        <v>10</v>
      </c>
      <c r="G7561" s="6">
        <f t="shared" si="1075"/>
        <v>7</v>
      </c>
      <c r="H7561" s="6">
        <f t="shared" si="1076"/>
        <v>6</v>
      </c>
      <c r="I7561" s="6">
        <f t="shared" si="1077"/>
        <v>24</v>
      </c>
      <c r="J7561" s="6" t="str">
        <f t="shared" si="1078"/>
        <v>6-7</v>
      </c>
      <c r="K7561" s="6" t="str">
        <f t="shared" si="1079"/>
        <v>WKND</v>
      </c>
      <c r="L7561" s="6" t="str">
        <f t="shared" si="1080"/>
        <v>DAY</v>
      </c>
      <c r="M7561" s="6">
        <f t="shared" si="1081"/>
        <v>0</v>
      </c>
    </row>
    <row r="7562" spans="3:13" x14ac:dyDescent="0.35">
      <c r="C7562" s="42">
        <v>42162.458333333336</v>
      </c>
      <c r="D7562" s="32">
        <v>2133.5546875</v>
      </c>
      <c r="E7562" s="34" t="str">
        <f t="shared" si="1073"/>
        <v>06-07</v>
      </c>
      <c r="F7562" s="6">
        <f t="shared" si="1074"/>
        <v>11</v>
      </c>
      <c r="G7562" s="6">
        <f t="shared" si="1075"/>
        <v>7</v>
      </c>
      <c r="H7562" s="6">
        <f t="shared" si="1076"/>
        <v>6</v>
      </c>
      <c r="I7562" s="6">
        <f t="shared" si="1077"/>
        <v>24</v>
      </c>
      <c r="J7562" s="6" t="str">
        <f t="shared" si="1078"/>
        <v>6-7</v>
      </c>
      <c r="K7562" s="6" t="str">
        <f t="shared" si="1079"/>
        <v>WKND</v>
      </c>
      <c r="L7562" s="6" t="str">
        <f t="shared" si="1080"/>
        <v>DAY</v>
      </c>
      <c r="M7562" s="6">
        <f t="shared" si="1081"/>
        <v>0</v>
      </c>
    </row>
    <row r="7563" spans="3:13" x14ac:dyDescent="0.35">
      <c r="C7563" s="42">
        <v>42162.479166666664</v>
      </c>
      <c r="D7563" s="32">
        <v>2113.673095703125</v>
      </c>
      <c r="E7563" s="34" t="str">
        <f t="shared" si="1073"/>
        <v>06-07</v>
      </c>
      <c r="F7563" s="6">
        <f t="shared" si="1074"/>
        <v>11</v>
      </c>
      <c r="G7563" s="6">
        <f t="shared" si="1075"/>
        <v>7</v>
      </c>
      <c r="H7563" s="6">
        <f t="shared" si="1076"/>
        <v>6</v>
      </c>
      <c r="I7563" s="6">
        <f t="shared" si="1077"/>
        <v>24</v>
      </c>
      <c r="J7563" s="6" t="str">
        <f t="shared" si="1078"/>
        <v>6-7</v>
      </c>
      <c r="K7563" s="6" t="str">
        <f t="shared" si="1079"/>
        <v>WKND</v>
      </c>
      <c r="L7563" s="6" t="str">
        <f t="shared" si="1080"/>
        <v>DAY</v>
      </c>
      <c r="M7563" s="6">
        <f t="shared" si="1081"/>
        <v>0</v>
      </c>
    </row>
    <row r="7564" spans="3:13" x14ac:dyDescent="0.35">
      <c r="C7564" s="42">
        <v>42162.5</v>
      </c>
      <c r="D7564" s="32">
        <v>2130.996337890625</v>
      </c>
      <c r="E7564" s="34" t="str">
        <f t="shared" si="1073"/>
        <v>06-07</v>
      </c>
      <c r="F7564" s="6">
        <f t="shared" si="1074"/>
        <v>12</v>
      </c>
      <c r="G7564" s="6">
        <f t="shared" si="1075"/>
        <v>7</v>
      </c>
      <c r="H7564" s="6">
        <f t="shared" si="1076"/>
        <v>6</v>
      </c>
      <c r="I7564" s="6">
        <f t="shared" si="1077"/>
        <v>24</v>
      </c>
      <c r="J7564" s="6" t="str">
        <f t="shared" si="1078"/>
        <v>6-7</v>
      </c>
      <c r="K7564" s="6" t="str">
        <f t="shared" si="1079"/>
        <v>WKND</v>
      </c>
      <c r="L7564" s="6" t="str">
        <f t="shared" si="1080"/>
        <v>DAY</v>
      </c>
      <c r="M7564" s="6">
        <f t="shared" si="1081"/>
        <v>0</v>
      </c>
    </row>
    <row r="7565" spans="3:13" x14ac:dyDescent="0.35">
      <c r="C7565" s="42">
        <v>42162.520833333336</v>
      </c>
      <c r="D7565" s="32">
        <v>2143.999755859375</v>
      </c>
      <c r="E7565" s="34" t="str">
        <f t="shared" si="1073"/>
        <v>06-07</v>
      </c>
      <c r="F7565" s="6">
        <f t="shared" si="1074"/>
        <v>12</v>
      </c>
      <c r="G7565" s="6">
        <f t="shared" si="1075"/>
        <v>7</v>
      </c>
      <c r="H7565" s="6">
        <f t="shared" si="1076"/>
        <v>6</v>
      </c>
      <c r="I7565" s="6">
        <f t="shared" si="1077"/>
        <v>24</v>
      </c>
      <c r="J7565" s="6" t="str">
        <f t="shared" si="1078"/>
        <v>6-7</v>
      </c>
      <c r="K7565" s="6" t="str">
        <f t="shared" si="1079"/>
        <v>WKND</v>
      </c>
      <c r="L7565" s="6" t="str">
        <f t="shared" si="1080"/>
        <v>DAY</v>
      </c>
      <c r="M7565" s="6">
        <f t="shared" si="1081"/>
        <v>0</v>
      </c>
    </row>
    <row r="7566" spans="3:13" x14ac:dyDescent="0.35">
      <c r="C7566" s="42">
        <v>42162.541666666664</v>
      </c>
      <c r="D7566" s="32">
        <v>2154.550537109375</v>
      </c>
      <c r="E7566" s="34" t="str">
        <f t="shared" si="1073"/>
        <v>06-07</v>
      </c>
      <c r="F7566" s="6">
        <f t="shared" si="1074"/>
        <v>13</v>
      </c>
      <c r="G7566" s="6">
        <f t="shared" si="1075"/>
        <v>7</v>
      </c>
      <c r="H7566" s="6">
        <f t="shared" si="1076"/>
        <v>6</v>
      </c>
      <c r="I7566" s="6">
        <f t="shared" si="1077"/>
        <v>24</v>
      </c>
      <c r="J7566" s="6" t="str">
        <f t="shared" si="1078"/>
        <v>6-7</v>
      </c>
      <c r="K7566" s="6" t="str">
        <f t="shared" si="1079"/>
        <v>WKND</v>
      </c>
      <c r="L7566" s="6" t="str">
        <f t="shared" si="1080"/>
        <v>DAY</v>
      </c>
      <c r="M7566" s="6">
        <f t="shared" si="1081"/>
        <v>0</v>
      </c>
    </row>
    <row r="7567" spans="3:13" x14ac:dyDescent="0.35">
      <c r="C7567" s="42">
        <v>42162.5625</v>
      </c>
      <c r="D7567" s="32">
        <v>2167.1923828125</v>
      </c>
      <c r="E7567" s="34" t="str">
        <f t="shared" si="1073"/>
        <v>06-07</v>
      </c>
      <c r="F7567" s="6">
        <f t="shared" si="1074"/>
        <v>13</v>
      </c>
      <c r="G7567" s="6">
        <f t="shared" si="1075"/>
        <v>7</v>
      </c>
      <c r="H7567" s="6">
        <f t="shared" si="1076"/>
        <v>6</v>
      </c>
      <c r="I7567" s="6">
        <f t="shared" si="1077"/>
        <v>24</v>
      </c>
      <c r="J7567" s="6" t="str">
        <f t="shared" si="1078"/>
        <v>6-7</v>
      </c>
      <c r="K7567" s="6" t="str">
        <f t="shared" si="1079"/>
        <v>WKND</v>
      </c>
      <c r="L7567" s="6" t="str">
        <f t="shared" si="1080"/>
        <v>DAY</v>
      </c>
      <c r="M7567" s="6">
        <f t="shared" si="1081"/>
        <v>0</v>
      </c>
    </row>
    <row r="7568" spans="3:13" x14ac:dyDescent="0.35">
      <c r="C7568" s="42">
        <v>42162.583333333336</v>
      </c>
      <c r="D7568" s="32">
        <v>2193.492431640625</v>
      </c>
      <c r="E7568" s="34" t="str">
        <f t="shared" si="1073"/>
        <v>06-07</v>
      </c>
      <c r="F7568" s="6">
        <f t="shared" si="1074"/>
        <v>14</v>
      </c>
      <c r="G7568" s="6">
        <f t="shared" si="1075"/>
        <v>7</v>
      </c>
      <c r="H7568" s="6">
        <f t="shared" si="1076"/>
        <v>6</v>
      </c>
      <c r="I7568" s="6">
        <f t="shared" si="1077"/>
        <v>24</v>
      </c>
      <c r="J7568" s="6" t="str">
        <f t="shared" si="1078"/>
        <v>6-7</v>
      </c>
      <c r="K7568" s="6" t="str">
        <f t="shared" si="1079"/>
        <v>WKND</v>
      </c>
      <c r="L7568" s="6" t="str">
        <f t="shared" si="1080"/>
        <v>DAY</v>
      </c>
      <c r="M7568" s="6">
        <f t="shared" si="1081"/>
        <v>0</v>
      </c>
    </row>
    <row r="7569" spans="3:13" x14ac:dyDescent="0.35">
      <c r="C7569" s="42">
        <v>42162.604166666664</v>
      </c>
      <c r="D7569" s="32">
        <v>2208.948486328125</v>
      </c>
      <c r="E7569" s="34" t="str">
        <f t="shared" si="1073"/>
        <v>06-07</v>
      </c>
      <c r="F7569" s="6">
        <f t="shared" si="1074"/>
        <v>14</v>
      </c>
      <c r="G7569" s="6">
        <f t="shared" si="1075"/>
        <v>7</v>
      </c>
      <c r="H7569" s="6">
        <f t="shared" si="1076"/>
        <v>6</v>
      </c>
      <c r="I7569" s="6">
        <f t="shared" si="1077"/>
        <v>24</v>
      </c>
      <c r="J7569" s="6" t="str">
        <f t="shared" si="1078"/>
        <v>6-7</v>
      </c>
      <c r="K7569" s="6" t="str">
        <f t="shared" si="1079"/>
        <v>WKND</v>
      </c>
      <c r="L7569" s="6" t="str">
        <f t="shared" si="1080"/>
        <v>DAY</v>
      </c>
      <c r="M7569" s="6">
        <f t="shared" si="1081"/>
        <v>0</v>
      </c>
    </row>
    <row r="7570" spans="3:13" x14ac:dyDescent="0.35">
      <c r="C7570" s="42">
        <v>42162.625</v>
      </c>
      <c r="D7570" s="32">
        <v>2240.45166015625</v>
      </c>
      <c r="E7570" s="34" t="str">
        <f t="shared" si="1073"/>
        <v>06-07</v>
      </c>
      <c r="F7570" s="6">
        <f t="shared" si="1074"/>
        <v>15</v>
      </c>
      <c r="G7570" s="6">
        <f t="shared" si="1075"/>
        <v>7</v>
      </c>
      <c r="H7570" s="6">
        <f t="shared" si="1076"/>
        <v>6</v>
      </c>
      <c r="I7570" s="6">
        <f t="shared" si="1077"/>
        <v>24</v>
      </c>
      <c r="J7570" s="6" t="str">
        <f t="shared" si="1078"/>
        <v>6-7</v>
      </c>
      <c r="K7570" s="6" t="str">
        <f t="shared" si="1079"/>
        <v>WKND</v>
      </c>
      <c r="L7570" s="6" t="str">
        <f t="shared" si="1080"/>
        <v>DAY</v>
      </c>
      <c r="M7570" s="6">
        <f t="shared" si="1081"/>
        <v>0</v>
      </c>
    </row>
    <row r="7571" spans="3:13" x14ac:dyDescent="0.35">
      <c r="C7571" s="42">
        <v>42162.645833333336</v>
      </c>
      <c r="D7571" s="32">
        <v>2270.535400390625</v>
      </c>
      <c r="E7571" s="34" t="str">
        <f t="shared" si="1073"/>
        <v>06-07</v>
      </c>
      <c r="F7571" s="6">
        <f t="shared" si="1074"/>
        <v>15</v>
      </c>
      <c r="G7571" s="6">
        <f t="shared" si="1075"/>
        <v>7</v>
      </c>
      <c r="H7571" s="6">
        <f t="shared" si="1076"/>
        <v>6</v>
      </c>
      <c r="I7571" s="6">
        <f t="shared" si="1077"/>
        <v>24</v>
      </c>
      <c r="J7571" s="6" t="str">
        <f t="shared" si="1078"/>
        <v>6-7</v>
      </c>
      <c r="K7571" s="6" t="str">
        <f t="shared" si="1079"/>
        <v>WKND</v>
      </c>
      <c r="L7571" s="6" t="str">
        <f t="shared" si="1080"/>
        <v>DAY</v>
      </c>
      <c r="M7571" s="6">
        <f t="shared" si="1081"/>
        <v>0</v>
      </c>
    </row>
    <row r="7572" spans="3:13" x14ac:dyDescent="0.35">
      <c r="C7572" s="42">
        <v>42162.666666666664</v>
      </c>
      <c r="D7572" s="32">
        <v>2314.48095703125</v>
      </c>
      <c r="E7572" s="34" t="str">
        <f t="shared" si="1073"/>
        <v>06-07</v>
      </c>
      <c r="F7572" s="6">
        <f t="shared" si="1074"/>
        <v>16</v>
      </c>
      <c r="G7572" s="6">
        <f t="shared" si="1075"/>
        <v>7</v>
      </c>
      <c r="H7572" s="6">
        <f t="shared" si="1076"/>
        <v>6</v>
      </c>
      <c r="I7572" s="6">
        <f t="shared" si="1077"/>
        <v>24</v>
      </c>
      <c r="J7572" s="6" t="str">
        <f t="shared" si="1078"/>
        <v>6-7</v>
      </c>
      <c r="K7572" s="6" t="str">
        <f t="shared" si="1079"/>
        <v>WKND</v>
      </c>
      <c r="L7572" s="6" t="str">
        <f t="shared" si="1080"/>
        <v>DAY</v>
      </c>
      <c r="M7572" s="6">
        <f t="shared" si="1081"/>
        <v>0</v>
      </c>
    </row>
    <row r="7573" spans="3:13" x14ac:dyDescent="0.35">
      <c r="C7573" s="42">
        <v>42162.6875</v>
      </c>
      <c r="D7573" s="32">
        <v>2349.930908203125</v>
      </c>
      <c r="E7573" s="34" t="str">
        <f t="shared" si="1073"/>
        <v>06-07</v>
      </c>
      <c r="F7573" s="6">
        <f t="shared" si="1074"/>
        <v>16</v>
      </c>
      <c r="G7573" s="6">
        <f t="shared" si="1075"/>
        <v>7</v>
      </c>
      <c r="H7573" s="6">
        <f t="shared" si="1076"/>
        <v>6</v>
      </c>
      <c r="I7573" s="6">
        <f t="shared" si="1077"/>
        <v>24</v>
      </c>
      <c r="J7573" s="6" t="str">
        <f t="shared" si="1078"/>
        <v>6-7</v>
      </c>
      <c r="K7573" s="6" t="str">
        <f t="shared" si="1079"/>
        <v>WKND</v>
      </c>
      <c r="L7573" s="6" t="str">
        <f t="shared" si="1080"/>
        <v>DAY</v>
      </c>
      <c r="M7573" s="6">
        <f t="shared" si="1081"/>
        <v>0</v>
      </c>
    </row>
    <row r="7574" spans="3:13" x14ac:dyDescent="0.35">
      <c r="C7574" s="42">
        <v>42162.708333333336</v>
      </c>
      <c r="D7574" s="32">
        <v>2400.10791015625</v>
      </c>
      <c r="E7574" s="34" t="str">
        <f t="shared" si="1073"/>
        <v>06-07</v>
      </c>
      <c r="F7574" s="6">
        <f t="shared" si="1074"/>
        <v>17</v>
      </c>
      <c r="G7574" s="6">
        <f t="shared" si="1075"/>
        <v>7</v>
      </c>
      <c r="H7574" s="6">
        <f t="shared" si="1076"/>
        <v>6</v>
      </c>
      <c r="I7574" s="6">
        <f t="shared" si="1077"/>
        <v>24</v>
      </c>
      <c r="J7574" s="6" t="str">
        <f t="shared" si="1078"/>
        <v>6-7</v>
      </c>
      <c r="K7574" s="6" t="str">
        <f t="shared" si="1079"/>
        <v>WKND</v>
      </c>
      <c r="L7574" s="6" t="str">
        <f t="shared" si="1080"/>
        <v>EVE</v>
      </c>
      <c r="M7574" s="6">
        <f t="shared" si="1081"/>
        <v>0</v>
      </c>
    </row>
    <row r="7575" spans="3:13" x14ac:dyDescent="0.35">
      <c r="C7575" s="42">
        <v>42162.729166666664</v>
      </c>
      <c r="D7575" s="32">
        <v>2454.010986328125</v>
      </c>
      <c r="E7575" s="34" t="str">
        <f t="shared" si="1073"/>
        <v>06-07</v>
      </c>
      <c r="F7575" s="6">
        <f t="shared" si="1074"/>
        <v>17</v>
      </c>
      <c r="G7575" s="6">
        <f t="shared" si="1075"/>
        <v>7</v>
      </c>
      <c r="H7575" s="6">
        <f t="shared" si="1076"/>
        <v>6</v>
      </c>
      <c r="I7575" s="6">
        <f t="shared" si="1077"/>
        <v>24</v>
      </c>
      <c r="J7575" s="6" t="str">
        <f t="shared" si="1078"/>
        <v>6-7</v>
      </c>
      <c r="K7575" s="6" t="str">
        <f t="shared" si="1079"/>
        <v>WKND</v>
      </c>
      <c r="L7575" s="6" t="str">
        <f t="shared" si="1080"/>
        <v>EVE</v>
      </c>
      <c r="M7575" s="6">
        <f t="shared" si="1081"/>
        <v>0</v>
      </c>
    </row>
    <row r="7576" spans="3:13" x14ac:dyDescent="0.35">
      <c r="C7576" s="42">
        <v>42162.75</v>
      </c>
      <c r="D7576" s="32">
        <v>2493.677734375</v>
      </c>
      <c r="E7576" s="34" t="str">
        <f t="shared" si="1073"/>
        <v>06-07</v>
      </c>
      <c r="F7576" s="6">
        <f t="shared" si="1074"/>
        <v>18</v>
      </c>
      <c r="G7576" s="6">
        <f t="shared" si="1075"/>
        <v>7</v>
      </c>
      <c r="H7576" s="6">
        <f t="shared" si="1076"/>
        <v>6</v>
      </c>
      <c r="I7576" s="6">
        <f t="shared" si="1077"/>
        <v>24</v>
      </c>
      <c r="J7576" s="6" t="str">
        <f t="shared" si="1078"/>
        <v>6-7</v>
      </c>
      <c r="K7576" s="6" t="str">
        <f t="shared" si="1079"/>
        <v>WKND</v>
      </c>
      <c r="L7576" s="6" t="str">
        <f t="shared" si="1080"/>
        <v>EVE</v>
      </c>
      <c r="M7576" s="6">
        <f t="shared" si="1081"/>
        <v>0</v>
      </c>
    </row>
    <row r="7577" spans="3:13" x14ac:dyDescent="0.35">
      <c r="C7577" s="42">
        <v>42162.770833333336</v>
      </c>
      <c r="D7577" s="32">
        <v>2511.93701171875</v>
      </c>
      <c r="E7577" s="34" t="str">
        <f t="shared" si="1073"/>
        <v>06-07</v>
      </c>
      <c r="F7577" s="6">
        <f t="shared" si="1074"/>
        <v>18</v>
      </c>
      <c r="G7577" s="6">
        <f t="shared" si="1075"/>
        <v>7</v>
      </c>
      <c r="H7577" s="6">
        <f t="shared" si="1076"/>
        <v>6</v>
      </c>
      <c r="I7577" s="6">
        <f t="shared" si="1077"/>
        <v>24</v>
      </c>
      <c r="J7577" s="6" t="str">
        <f t="shared" si="1078"/>
        <v>6-7</v>
      </c>
      <c r="K7577" s="6" t="str">
        <f t="shared" si="1079"/>
        <v>WKND</v>
      </c>
      <c r="L7577" s="6" t="str">
        <f t="shared" si="1080"/>
        <v>EVE</v>
      </c>
      <c r="M7577" s="6">
        <f t="shared" si="1081"/>
        <v>0</v>
      </c>
    </row>
    <row r="7578" spans="3:13" x14ac:dyDescent="0.35">
      <c r="C7578" s="42">
        <v>42162.791666666664</v>
      </c>
      <c r="D7578" s="32">
        <v>2516.296142578125</v>
      </c>
      <c r="E7578" s="34" t="str">
        <f t="shared" si="1073"/>
        <v>06-07</v>
      </c>
      <c r="F7578" s="6">
        <f t="shared" si="1074"/>
        <v>19</v>
      </c>
      <c r="G7578" s="6">
        <f t="shared" si="1075"/>
        <v>7</v>
      </c>
      <c r="H7578" s="6">
        <f t="shared" si="1076"/>
        <v>6</v>
      </c>
      <c r="I7578" s="6">
        <f t="shared" si="1077"/>
        <v>24</v>
      </c>
      <c r="J7578" s="6" t="str">
        <f t="shared" si="1078"/>
        <v>6-7</v>
      </c>
      <c r="K7578" s="6" t="str">
        <f t="shared" si="1079"/>
        <v>WKND</v>
      </c>
      <c r="L7578" s="6" t="str">
        <f t="shared" si="1080"/>
        <v>EVE</v>
      </c>
      <c r="M7578" s="6">
        <f t="shared" si="1081"/>
        <v>0</v>
      </c>
    </row>
    <row r="7579" spans="3:13" x14ac:dyDescent="0.35">
      <c r="C7579" s="42">
        <v>42162.8125</v>
      </c>
      <c r="D7579" s="32">
        <v>2521.3125</v>
      </c>
      <c r="E7579" s="34" t="str">
        <f t="shared" si="1073"/>
        <v>06-07</v>
      </c>
      <c r="F7579" s="6">
        <f t="shared" si="1074"/>
        <v>19</v>
      </c>
      <c r="G7579" s="6">
        <f t="shared" si="1075"/>
        <v>7</v>
      </c>
      <c r="H7579" s="6">
        <f t="shared" si="1076"/>
        <v>6</v>
      </c>
      <c r="I7579" s="6">
        <f t="shared" si="1077"/>
        <v>24</v>
      </c>
      <c r="J7579" s="6" t="str">
        <f t="shared" si="1078"/>
        <v>6-7</v>
      </c>
      <c r="K7579" s="6" t="str">
        <f t="shared" si="1079"/>
        <v>WKND</v>
      </c>
      <c r="L7579" s="6" t="str">
        <f t="shared" si="1080"/>
        <v>EVE</v>
      </c>
      <c r="M7579" s="6">
        <f t="shared" si="1081"/>
        <v>0</v>
      </c>
    </row>
    <row r="7580" spans="3:13" x14ac:dyDescent="0.35">
      <c r="C7580" s="42">
        <v>42162.833333333336</v>
      </c>
      <c r="D7580" s="32">
        <v>2592.0029296875</v>
      </c>
      <c r="E7580" s="34" t="str">
        <f t="shared" si="1073"/>
        <v>06-07</v>
      </c>
      <c r="F7580" s="6">
        <f t="shared" si="1074"/>
        <v>20</v>
      </c>
      <c r="G7580" s="6">
        <f t="shared" si="1075"/>
        <v>7</v>
      </c>
      <c r="H7580" s="6">
        <f t="shared" si="1076"/>
        <v>6</v>
      </c>
      <c r="I7580" s="6">
        <f t="shared" si="1077"/>
        <v>24</v>
      </c>
      <c r="J7580" s="6" t="str">
        <f t="shared" si="1078"/>
        <v>6-7</v>
      </c>
      <c r="K7580" s="6" t="str">
        <f t="shared" si="1079"/>
        <v>WKND</v>
      </c>
      <c r="L7580" s="6" t="str">
        <f t="shared" si="1080"/>
        <v>EVE</v>
      </c>
      <c r="M7580" s="6">
        <f t="shared" si="1081"/>
        <v>0</v>
      </c>
    </row>
    <row r="7581" spans="3:13" x14ac:dyDescent="0.35">
      <c r="C7581" s="42">
        <v>42162.854166666664</v>
      </c>
      <c r="D7581" s="32">
        <v>2688.398193359375</v>
      </c>
      <c r="E7581" s="34" t="str">
        <f t="shared" si="1073"/>
        <v>06-07</v>
      </c>
      <c r="F7581" s="6">
        <f t="shared" si="1074"/>
        <v>20</v>
      </c>
      <c r="G7581" s="6">
        <f t="shared" si="1075"/>
        <v>7</v>
      </c>
      <c r="H7581" s="6">
        <f t="shared" si="1076"/>
        <v>6</v>
      </c>
      <c r="I7581" s="6">
        <f t="shared" si="1077"/>
        <v>24</v>
      </c>
      <c r="J7581" s="6" t="str">
        <f t="shared" si="1078"/>
        <v>6-7</v>
      </c>
      <c r="K7581" s="6" t="str">
        <f t="shared" si="1079"/>
        <v>WKND</v>
      </c>
      <c r="L7581" s="6" t="str">
        <f t="shared" si="1080"/>
        <v>EVE</v>
      </c>
      <c r="M7581" s="6">
        <f t="shared" si="1081"/>
        <v>0</v>
      </c>
    </row>
    <row r="7582" spans="3:13" x14ac:dyDescent="0.35">
      <c r="C7582" s="42">
        <v>42162.875</v>
      </c>
      <c r="D7582" s="32">
        <v>2660.13916015625</v>
      </c>
      <c r="E7582" s="34" t="str">
        <f t="shared" si="1073"/>
        <v>06-07</v>
      </c>
      <c r="F7582" s="6">
        <f t="shared" si="1074"/>
        <v>21</v>
      </c>
      <c r="G7582" s="6">
        <f t="shared" si="1075"/>
        <v>7</v>
      </c>
      <c r="H7582" s="6">
        <f t="shared" si="1076"/>
        <v>6</v>
      </c>
      <c r="I7582" s="6">
        <f t="shared" si="1077"/>
        <v>24</v>
      </c>
      <c r="J7582" s="6" t="str">
        <f t="shared" si="1078"/>
        <v>6-7</v>
      </c>
      <c r="K7582" s="6" t="str">
        <f t="shared" si="1079"/>
        <v>WKND</v>
      </c>
      <c r="L7582" s="6" t="str">
        <f t="shared" si="1080"/>
        <v>EVE</v>
      </c>
      <c r="M7582" s="6">
        <f t="shared" si="1081"/>
        <v>0</v>
      </c>
    </row>
    <row r="7583" spans="3:13" x14ac:dyDescent="0.35">
      <c r="C7583" s="42">
        <v>42162.895833333336</v>
      </c>
      <c r="D7583" s="32">
        <v>2577.498779296875</v>
      </c>
      <c r="E7583" s="34" t="str">
        <f t="shared" si="1073"/>
        <v>06-07</v>
      </c>
      <c r="F7583" s="6">
        <f t="shared" si="1074"/>
        <v>21</v>
      </c>
      <c r="G7583" s="6">
        <f t="shared" si="1075"/>
        <v>7</v>
      </c>
      <c r="H7583" s="6">
        <f t="shared" si="1076"/>
        <v>6</v>
      </c>
      <c r="I7583" s="6">
        <f t="shared" si="1077"/>
        <v>24</v>
      </c>
      <c r="J7583" s="6" t="str">
        <f t="shared" si="1078"/>
        <v>6-7</v>
      </c>
      <c r="K7583" s="6" t="str">
        <f t="shared" si="1079"/>
        <v>WKND</v>
      </c>
      <c r="L7583" s="6" t="str">
        <f t="shared" si="1080"/>
        <v>EVE</v>
      </c>
      <c r="M7583" s="6">
        <f t="shared" si="1081"/>
        <v>0</v>
      </c>
    </row>
    <row r="7584" spans="3:13" x14ac:dyDescent="0.35">
      <c r="C7584" s="42">
        <v>42162.916666666664</v>
      </c>
      <c r="D7584" s="32">
        <v>2455.777099609375</v>
      </c>
      <c r="E7584" s="34" t="str">
        <f t="shared" si="1073"/>
        <v>06-07</v>
      </c>
      <c r="F7584" s="6">
        <f t="shared" si="1074"/>
        <v>22</v>
      </c>
      <c r="G7584" s="6">
        <f t="shared" si="1075"/>
        <v>7</v>
      </c>
      <c r="H7584" s="6">
        <f t="shared" si="1076"/>
        <v>6</v>
      </c>
      <c r="I7584" s="6">
        <f t="shared" si="1077"/>
        <v>24</v>
      </c>
      <c r="J7584" s="6" t="str">
        <f t="shared" si="1078"/>
        <v>6-7</v>
      </c>
      <c r="K7584" s="6" t="str">
        <f t="shared" si="1079"/>
        <v>WKND</v>
      </c>
      <c r="L7584" s="6" t="str">
        <f t="shared" si="1080"/>
        <v>EVE</v>
      </c>
      <c r="M7584" s="6">
        <f t="shared" si="1081"/>
        <v>0</v>
      </c>
    </row>
    <row r="7585" spans="3:13" x14ac:dyDescent="0.35">
      <c r="C7585" s="42">
        <v>42162.9375</v>
      </c>
      <c r="D7585" s="32">
        <v>2333.520751953125</v>
      </c>
      <c r="E7585" s="34" t="str">
        <f t="shared" si="1073"/>
        <v>06-07</v>
      </c>
      <c r="F7585" s="6">
        <f t="shared" si="1074"/>
        <v>22</v>
      </c>
      <c r="G7585" s="6">
        <f t="shared" si="1075"/>
        <v>7</v>
      </c>
      <c r="H7585" s="6">
        <f t="shared" si="1076"/>
        <v>6</v>
      </c>
      <c r="I7585" s="6">
        <f t="shared" si="1077"/>
        <v>24</v>
      </c>
      <c r="J7585" s="6" t="str">
        <f t="shared" si="1078"/>
        <v>6-7</v>
      </c>
      <c r="K7585" s="6" t="str">
        <f t="shared" si="1079"/>
        <v>WKND</v>
      </c>
      <c r="L7585" s="6" t="str">
        <f t="shared" si="1080"/>
        <v>EVE</v>
      </c>
      <c r="M7585" s="6">
        <f t="shared" si="1081"/>
        <v>0</v>
      </c>
    </row>
    <row r="7586" spans="3:13" x14ac:dyDescent="0.35">
      <c r="C7586" s="42">
        <v>42162.958333333336</v>
      </c>
      <c r="D7586" s="32">
        <v>2214.467529296875</v>
      </c>
      <c r="E7586" s="34" t="str">
        <f t="shared" si="1073"/>
        <v>06-07</v>
      </c>
      <c r="F7586" s="6">
        <f t="shared" si="1074"/>
        <v>23</v>
      </c>
      <c r="G7586" s="6">
        <f t="shared" si="1075"/>
        <v>7</v>
      </c>
      <c r="H7586" s="6">
        <f t="shared" si="1076"/>
        <v>6</v>
      </c>
      <c r="I7586" s="6">
        <f t="shared" si="1077"/>
        <v>24</v>
      </c>
      <c r="J7586" s="6" t="str">
        <f t="shared" si="1078"/>
        <v>6-7</v>
      </c>
      <c r="K7586" s="6" t="str">
        <f t="shared" si="1079"/>
        <v>WKND</v>
      </c>
      <c r="L7586" s="6" t="str">
        <f t="shared" si="1080"/>
        <v>EVE</v>
      </c>
      <c r="M7586" s="6">
        <f t="shared" si="1081"/>
        <v>0</v>
      </c>
    </row>
    <row r="7587" spans="3:13" x14ac:dyDescent="0.35">
      <c r="C7587" s="42">
        <v>42162.979166666664</v>
      </c>
      <c r="D7587" s="32">
        <v>2083.970703125</v>
      </c>
      <c r="E7587" s="34" t="str">
        <f t="shared" si="1073"/>
        <v>06-07</v>
      </c>
      <c r="F7587" s="6">
        <f t="shared" si="1074"/>
        <v>23</v>
      </c>
      <c r="G7587" s="6">
        <f t="shared" si="1075"/>
        <v>7</v>
      </c>
      <c r="H7587" s="6">
        <f t="shared" si="1076"/>
        <v>6</v>
      </c>
      <c r="I7587" s="6">
        <f t="shared" si="1077"/>
        <v>24</v>
      </c>
      <c r="J7587" s="6" t="str">
        <f t="shared" si="1078"/>
        <v>6-7</v>
      </c>
      <c r="K7587" s="6" t="str">
        <f t="shared" si="1079"/>
        <v>WKND</v>
      </c>
      <c r="L7587" s="6" t="str">
        <f t="shared" si="1080"/>
        <v>EVE</v>
      </c>
      <c r="M7587" s="6">
        <f t="shared" si="1081"/>
        <v>0</v>
      </c>
    </row>
    <row r="7588" spans="3:13" x14ac:dyDescent="0.35">
      <c r="C7588" s="42">
        <v>42163</v>
      </c>
      <c r="D7588" s="32">
        <v>1995.44287109375</v>
      </c>
      <c r="E7588" s="34" t="str">
        <f t="shared" si="1073"/>
        <v>06-08</v>
      </c>
      <c r="F7588" s="6">
        <f t="shared" si="1074"/>
        <v>0</v>
      </c>
      <c r="G7588" s="6">
        <f t="shared" si="1075"/>
        <v>8</v>
      </c>
      <c r="H7588" s="6">
        <f t="shared" si="1076"/>
        <v>6</v>
      </c>
      <c r="I7588" s="6">
        <f t="shared" si="1077"/>
        <v>24</v>
      </c>
      <c r="J7588" s="6" t="str">
        <f t="shared" si="1078"/>
        <v>6-8</v>
      </c>
      <c r="K7588" s="6" t="str">
        <f t="shared" si="1079"/>
        <v>WK</v>
      </c>
      <c r="L7588" s="6" t="str">
        <f t="shared" si="1080"/>
        <v>EVE</v>
      </c>
      <c r="M7588" s="6">
        <f t="shared" si="1081"/>
        <v>0</v>
      </c>
    </row>
    <row r="7589" spans="3:13" x14ac:dyDescent="0.35">
      <c r="C7589" s="42">
        <v>42163.020833333336</v>
      </c>
      <c r="D7589" s="32">
        <v>1932.896240234375</v>
      </c>
      <c r="E7589" s="34" t="str">
        <f t="shared" si="1073"/>
        <v>06-08</v>
      </c>
      <c r="F7589" s="6">
        <f t="shared" si="1074"/>
        <v>0</v>
      </c>
      <c r="G7589" s="6">
        <f t="shared" si="1075"/>
        <v>8</v>
      </c>
      <c r="H7589" s="6">
        <f t="shared" si="1076"/>
        <v>6</v>
      </c>
      <c r="I7589" s="6">
        <f t="shared" si="1077"/>
        <v>24</v>
      </c>
      <c r="J7589" s="6" t="str">
        <f t="shared" si="1078"/>
        <v>6-8</v>
      </c>
      <c r="K7589" s="6" t="str">
        <f t="shared" si="1079"/>
        <v>WK</v>
      </c>
      <c r="L7589" s="6" t="str">
        <f t="shared" si="1080"/>
        <v>EVE</v>
      </c>
      <c r="M7589" s="6">
        <f t="shared" si="1081"/>
        <v>0</v>
      </c>
    </row>
    <row r="7590" spans="3:13" x14ac:dyDescent="0.35">
      <c r="C7590" s="42">
        <v>42163.041666666664</v>
      </c>
      <c r="D7590" s="32">
        <v>1874.552734375</v>
      </c>
      <c r="E7590" s="34" t="str">
        <f t="shared" si="1073"/>
        <v>06-08</v>
      </c>
      <c r="F7590" s="6">
        <f t="shared" si="1074"/>
        <v>1</v>
      </c>
      <c r="G7590" s="6">
        <f t="shared" si="1075"/>
        <v>8</v>
      </c>
      <c r="H7590" s="6">
        <f t="shared" si="1076"/>
        <v>6</v>
      </c>
      <c r="I7590" s="6">
        <f t="shared" si="1077"/>
        <v>24</v>
      </c>
      <c r="J7590" s="6" t="str">
        <f t="shared" si="1078"/>
        <v>6-8</v>
      </c>
      <c r="K7590" s="6" t="str">
        <f t="shared" si="1079"/>
        <v>WK</v>
      </c>
      <c r="L7590" s="6" t="str">
        <f t="shared" si="1080"/>
        <v>EVE</v>
      </c>
      <c r="M7590" s="6">
        <f t="shared" si="1081"/>
        <v>0</v>
      </c>
    </row>
    <row r="7591" spans="3:13" x14ac:dyDescent="0.35">
      <c r="C7591" s="42">
        <v>42163.0625</v>
      </c>
      <c r="D7591" s="32">
        <v>1832.4151611328125</v>
      </c>
      <c r="E7591" s="34" t="str">
        <f t="shared" si="1073"/>
        <v>06-08</v>
      </c>
      <c r="F7591" s="6">
        <f t="shared" si="1074"/>
        <v>1</v>
      </c>
      <c r="G7591" s="6">
        <f t="shared" si="1075"/>
        <v>8</v>
      </c>
      <c r="H7591" s="6">
        <f t="shared" si="1076"/>
        <v>6</v>
      </c>
      <c r="I7591" s="6">
        <f t="shared" si="1077"/>
        <v>24</v>
      </c>
      <c r="J7591" s="6" t="str">
        <f t="shared" si="1078"/>
        <v>6-8</v>
      </c>
      <c r="K7591" s="6" t="str">
        <f t="shared" si="1079"/>
        <v>WK</v>
      </c>
      <c r="L7591" s="6" t="str">
        <f t="shared" si="1080"/>
        <v>EVE</v>
      </c>
      <c r="M7591" s="6">
        <f t="shared" si="1081"/>
        <v>0</v>
      </c>
    </row>
    <row r="7592" spans="3:13" x14ac:dyDescent="0.35">
      <c r="C7592" s="42">
        <v>42163.083333333336</v>
      </c>
      <c r="D7592" s="32">
        <v>1795.8831787109375</v>
      </c>
      <c r="E7592" s="34" t="str">
        <f t="shared" si="1073"/>
        <v>06-08</v>
      </c>
      <c r="F7592" s="6">
        <f t="shared" si="1074"/>
        <v>2</v>
      </c>
      <c r="G7592" s="6">
        <f t="shared" si="1075"/>
        <v>8</v>
      </c>
      <c r="H7592" s="6">
        <f t="shared" si="1076"/>
        <v>6</v>
      </c>
      <c r="I7592" s="6">
        <f t="shared" si="1077"/>
        <v>24</v>
      </c>
      <c r="J7592" s="6" t="str">
        <f t="shared" si="1078"/>
        <v>6-8</v>
      </c>
      <c r="K7592" s="6" t="str">
        <f t="shared" si="1079"/>
        <v>WK</v>
      </c>
      <c r="L7592" s="6" t="str">
        <f t="shared" si="1080"/>
        <v>EVE</v>
      </c>
      <c r="M7592" s="6">
        <f t="shared" si="1081"/>
        <v>0</v>
      </c>
    </row>
    <row r="7593" spans="3:13" x14ac:dyDescent="0.35">
      <c r="C7593" s="42">
        <v>42163.104166666664</v>
      </c>
      <c r="D7593" s="32">
        <v>1771.4647216796875</v>
      </c>
      <c r="E7593" s="34" t="str">
        <f t="shared" si="1073"/>
        <v>06-08</v>
      </c>
      <c r="F7593" s="6">
        <f t="shared" si="1074"/>
        <v>2</v>
      </c>
      <c r="G7593" s="6">
        <f t="shared" si="1075"/>
        <v>8</v>
      </c>
      <c r="H7593" s="6">
        <f t="shared" si="1076"/>
        <v>6</v>
      </c>
      <c r="I7593" s="6">
        <f t="shared" si="1077"/>
        <v>24</v>
      </c>
      <c r="J7593" s="6" t="str">
        <f t="shared" si="1078"/>
        <v>6-8</v>
      </c>
      <c r="K7593" s="6" t="str">
        <f t="shared" si="1079"/>
        <v>WK</v>
      </c>
      <c r="L7593" s="6" t="str">
        <f t="shared" si="1080"/>
        <v>EVE</v>
      </c>
      <c r="M7593" s="6">
        <f t="shared" si="1081"/>
        <v>0</v>
      </c>
    </row>
    <row r="7594" spans="3:13" x14ac:dyDescent="0.35">
      <c r="C7594" s="42">
        <v>42163.125</v>
      </c>
      <c r="D7594" s="32">
        <v>1789.12451171875</v>
      </c>
      <c r="E7594" s="34" t="str">
        <f t="shared" si="1073"/>
        <v>06-08</v>
      </c>
      <c r="F7594" s="6">
        <f t="shared" si="1074"/>
        <v>3</v>
      </c>
      <c r="G7594" s="6">
        <f t="shared" si="1075"/>
        <v>8</v>
      </c>
      <c r="H7594" s="6">
        <f t="shared" si="1076"/>
        <v>6</v>
      </c>
      <c r="I7594" s="6">
        <f t="shared" si="1077"/>
        <v>24</v>
      </c>
      <c r="J7594" s="6" t="str">
        <f t="shared" si="1078"/>
        <v>6-8</v>
      </c>
      <c r="K7594" s="6" t="str">
        <f t="shared" si="1079"/>
        <v>WK</v>
      </c>
      <c r="L7594" s="6" t="str">
        <f t="shared" si="1080"/>
        <v>EVE</v>
      </c>
      <c r="M7594" s="6">
        <f t="shared" si="1081"/>
        <v>0</v>
      </c>
    </row>
    <row r="7595" spans="3:13" x14ac:dyDescent="0.35">
      <c r="C7595" s="42">
        <v>42163.145833333336</v>
      </c>
      <c r="D7595" s="32">
        <v>1796.6051025390625</v>
      </c>
      <c r="E7595" s="34" t="str">
        <f t="shared" si="1073"/>
        <v>06-08</v>
      </c>
      <c r="F7595" s="6">
        <f t="shared" si="1074"/>
        <v>3</v>
      </c>
      <c r="G7595" s="6">
        <f t="shared" si="1075"/>
        <v>8</v>
      </c>
      <c r="H7595" s="6">
        <f t="shared" si="1076"/>
        <v>6</v>
      </c>
      <c r="I7595" s="6">
        <f t="shared" si="1077"/>
        <v>24</v>
      </c>
      <c r="J7595" s="6" t="str">
        <f t="shared" si="1078"/>
        <v>6-8</v>
      </c>
      <c r="K7595" s="6" t="str">
        <f t="shared" si="1079"/>
        <v>WK</v>
      </c>
      <c r="L7595" s="6" t="str">
        <f t="shared" si="1080"/>
        <v>EVE</v>
      </c>
      <c r="M7595" s="6">
        <f t="shared" si="1081"/>
        <v>0</v>
      </c>
    </row>
    <row r="7596" spans="3:13" x14ac:dyDescent="0.35">
      <c r="C7596" s="42">
        <v>42163.166666666664</v>
      </c>
      <c r="D7596" s="32">
        <v>1805.4278564453125</v>
      </c>
      <c r="E7596" s="34" t="str">
        <f t="shared" si="1073"/>
        <v>06-08</v>
      </c>
      <c r="F7596" s="6">
        <f t="shared" si="1074"/>
        <v>4</v>
      </c>
      <c r="G7596" s="6">
        <f t="shared" si="1075"/>
        <v>8</v>
      </c>
      <c r="H7596" s="6">
        <f t="shared" si="1076"/>
        <v>6</v>
      </c>
      <c r="I7596" s="6">
        <f t="shared" si="1077"/>
        <v>24</v>
      </c>
      <c r="J7596" s="6" t="str">
        <f t="shared" si="1078"/>
        <v>6-8</v>
      </c>
      <c r="K7596" s="6" t="str">
        <f t="shared" si="1079"/>
        <v>WK</v>
      </c>
      <c r="L7596" s="6" t="str">
        <f t="shared" si="1080"/>
        <v>EVE</v>
      </c>
      <c r="M7596" s="6">
        <f t="shared" si="1081"/>
        <v>0</v>
      </c>
    </row>
    <row r="7597" spans="3:13" x14ac:dyDescent="0.35">
      <c r="C7597" s="42">
        <v>42163.1875</v>
      </c>
      <c r="D7597" s="32">
        <v>1803.0118408203125</v>
      </c>
      <c r="E7597" s="34" t="str">
        <f t="shared" si="1073"/>
        <v>06-08</v>
      </c>
      <c r="F7597" s="6">
        <f t="shared" si="1074"/>
        <v>4</v>
      </c>
      <c r="G7597" s="6">
        <f t="shared" si="1075"/>
        <v>8</v>
      </c>
      <c r="H7597" s="6">
        <f t="shared" si="1076"/>
        <v>6</v>
      </c>
      <c r="I7597" s="6">
        <f t="shared" si="1077"/>
        <v>24</v>
      </c>
      <c r="J7597" s="6" t="str">
        <f t="shared" si="1078"/>
        <v>6-8</v>
      </c>
      <c r="K7597" s="6" t="str">
        <f t="shared" si="1079"/>
        <v>WK</v>
      </c>
      <c r="L7597" s="6" t="str">
        <f t="shared" si="1080"/>
        <v>EVE</v>
      </c>
      <c r="M7597" s="6">
        <f t="shared" si="1081"/>
        <v>0</v>
      </c>
    </row>
    <row r="7598" spans="3:13" x14ac:dyDescent="0.35">
      <c r="C7598" s="42">
        <v>42163.208333333336</v>
      </c>
      <c r="D7598" s="32">
        <v>1855.698486328125</v>
      </c>
      <c r="E7598" s="34" t="str">
        <f t="shared" si="1073"/>
        <v>06-08</v>
      </c>
      <c r="F7598" s="6">
        <f t="shared" si="1074"/>
        <v>5</v>
      </c>
      <c r="G7598" s="6">
        <f t="shared" si="1075"/>
        <v>8</v>
      </c>
      <c r="H7598" s="6">
        <f t="shared" si="1076"/>
        <v>6</v>
      </c>
      <c r="I7598" s="6">
        <f t="shared" si="1077"/>
        <v>24</v>
      </c>
      <c r="J7598" s="6" t="str">
        <f t="shared" si="1078"/>
        <v>6-8</v>
      </c>
      <c r="K7598" s="6" t="str">
        <f t="shared" si="1079"/>
        <v>WK</v>
      </c>
      <c r="L7598" s="6" t="str">
        <f t="shared" si="1080"/>
        <v>EVE</v>
      </c>
      <c r="M7598" s="6">
        <f t="shared" si="1081"/>
        <v>0</v>
      </c>
    </row>
    <row r="7599" spans="3:13" x14ac:dyDescent="0.35">
      <c r="C7599" s="42">
        <v>42163.229166666664</v>
      </c>
      <c r="D7599" s="32">
        <v>1954.6103515625</v>
      </c>
      <c r="E7599" s="34" t="str">
        <f t="shared" si="1073"/>
        <v>06-08</v>
      </c>
      <c r="F7599" s="6">
        <f t="shared" si="1074"/>
        <v>5</v>
      </c>
      <c r="G7599" s="6">
        <f t="shared" si="1075"/>
        <v>8</v>
      </c>
      <c r="H7599" s="6">
        <f t="shared" si="1076"/>
        <v>6</v>
      </c>
      <c r="I7599" s="6">
        <f t="shared" si="1077"/>
        <v>24</v>
      </c>
      <c r="J7599" s="6" t="str">
        <f t="shared" si="1078"/>
        <v>6-8</v>
      </c>
      <c r="K7599" s="6" t="str">
        <f t="shared" si="1079"/>
        <v>WK</v>
      </c>
      <c r="L7599" s="6" t="str">
        <f t="shared" si="1080"/>
        <v>EVE</v>
      </c>
      <c r="M7599" s="6">
        <f t="shared" si="1081"/>
        <v>0</v>
      </c>
    </row>
    <row r="7600" spans="3:13" x14ac:dyDescent="0.35">
      <c r="C7600" s="42">
        <v>42163.25</v>
      </c>
      <c r="D7600" s="32">
        <v>1977.77685546875</v>
      </c>
      <c r="E7600" s="34" t="str">
        <f t="shared" si="1073"/>
        <v>06-08</v>
      </c>
      <c r="F7600" s="6">
        <f t="shared" si="1074"/>
        <v>6</v>
      </c>
      <c r="G7600" s="6">
        <f t="shared" si="1075"/>
        <v>8</v>
      </c>
      <c r="H7600" s="6">
        <f t="shared" si="1076"/>
        <v>6</v>
      </c>
      <c r="I7600" s="6">
        <f t="shared" si="1077"/>
        <v>24</v>
      </c>
      <c r="J7600" s="6" t="str">
        <f t="shared" si="1078"/>
        <v>6-8</v>
      </c>
      <c r="K7600" s="6" t="str">
        <f t="shared" si="1079"/>
        <v>WK</v>
      </c>
      <c r="L7600" s="6" t="str">
        <f t="shared" si="1080"/>
        <v>EVE</v>
      </c>
      <c r="M7600" s="6">
        <f t="shared" si="1081"/>
        <v>0</v>
      </c>
    </row>
    <row r="7601" spans="3:13" x14ac:dyDescent="0.35">
      <c r="C7601" s="42">
        <v>42163.270833333336</v>
      </c>
      <c r="D7601" s="32">
        <v>2096.10498046875</v>
      </c>
      <c r="E7601" s="34" t="str">
        <f t="shared" si="1073"/>
        <v>06-08</v>
      </c>
      <c r="F7601" s="6">
        <f t="shared" si="1074"/>
        <v>6</v>
      </c>
      <c r="G7601" s="6">
        <f t="shared" si="1075"/>
        <v>8</v>
      </c>
      <c r="H7601" s="6">
        <f t="shared" si="1076"/>
        <v>6</v>
      </c>
      <c r="I7601" s="6">
        <f t="shared" si="1077"/>
        <v>24</v>
      </c>
      <c r="J7601" s="6" t="str">
        <f t="shared" si="1078"/>
        <v>6-8</v>
      </c>
      <c r="K7601" s="6" t="str">
        <f t="shared" si="1079"/>
        <v>WK</v>
      </c>
      <c r="L7601" s="6" t="str">
        <f t="shared" si="1080"/>
        <v>EVE</v>
      </c>
      <c r="M7601" s="6">
        <f t="shared" si="1081"/>
        <v>0</v>
      </c>
    </row>
    <row r="7602" spans="3:13" x14ac:dyDescent="0.35">
      <c r="C7602" s="42">
        <v>42163.291666666664</v>
      </c>
      <c r="D7602" s="32">
        <v>2192.88720703125</v>
      </c>
      <c r="E7602" s="34" t="str">
        <f t="shared" si="1073"/>
        <v>06-08</v>
      </c>
      <c r="F7602" s="6">
        <f t="shared" si="1074"/>
        <v>7</v>
      </c>
      <c r="G7602" s="6">
        <f t="shared" si="1075"/>
        <v>8</v>
      </c>
      <c r="H7602" s="6">
        <f t="shared" si="1076"/>
        <v>6</v>
      </c>
      <c r="I7602" s="6">
        <f t="shared" si="1077"/>
        <v>24</v>
      </c>
      <c r="J7602" s="6" t="str">
        <f t="shared" si="1078"/>
        <v>6-8</v>
      </c>
      <c r="K7602" s="6" t="str">
        <f t="shared" si="1079"/>
        <v>WK</v>
      </c>
      <c r="L7602" s="6" t="str">
        <f t="shared" si="1080"/>
        <v>DAY</v>
      </c>
      <c r="M7602" s="6">
        <f t="shared" si="1081"/>
        <v>0</v>
      </c>
    </row>
    <row r="7603" spans="3:13" x14ac:dyDescent="0.35">
      <c r="C7603" s="42">
        <v>42163.3125</v>
      </c>
      <c r="D7603" s="32">
        <v>2271.720458984375</v>
      </c>
      <c r="E7603" s="34" t="str">
        <f t="shared" si="1073"/>
        <v>06-08</v>
      </c>
      <c r="F7603" s="6">
        <f t="shared" si="1074"/>
        <v>7</v>
      </c>
      <c r="G7603" s="6">
        <f t="shared" si="1075"/>
        <v>8</v>
      </c>
      <c r="H7603" s="6">
        <f t="shared" si="1076"/>
        <v>6</v>
      </c>
      <c r="I7603" s="6">
        <f t="shared" si="1077"/>
        <v>24</v>
      </c>
      <c r="J7603" s="6" t="str">
        <f t="shared" si="1078"/>
        <v>6-8</v>
      </c>
      <c r="K7603" s="6" t="str">
        <f t="shared" si="1079"/>
        <v>WK</v>
      </c>
      <c r="L7603" s="6" t="str">
        <f t="shared" si="1080"/>
        <v>DAY</v>
      </c>
      <c r="M7603" s="6">
        <f t="shared" si="1081"/>
        <v>0</v>
      </c>
    </row>
    <row r="7604" spans="3:13" x14ac:dyDescent="0.35">
      <c r="C7604" s="42">
        <v>42163.333333333336</v>
      </c>
      <c r="D7604" s="32">
        <v>2328.075439453125</v>
      </c>
      <c r="E7604" s="34" t="str">
        <f t="shared" si="1073"/>
        <v>06-08</v>
      </c>
      <c r="F7604" s="6">
        <f t="shared" si="1074"/>
        <v>8</v>
      </c>
      <c r="G7604" s="6">
        <f t="shared" si="1075"/>
        <v>8</v>
      </c>
      <c r="H7604" s="6">
        <f t="shared" si="1076"/>
        <v>6</v>
      </c>
      <c r="I7604" s="6">
        <f t="shared" si="1077"/>
        <v>24</v>
      </c>
      <c r="J7604" s="6" t="str">
        <f t="shared" si="1078"/>
        <v>6-8</v>
      </c>
      <c r="K7604" s="6" t="str">
        <f t="shared" si="1079"/>
        <v>WK</v>
      </c>
      <c r="L7604" s="6" t="str">
        <f t="shared" si="1080"/>
        <v>DAY</v>
      </c>
      <c r="M7604" s="6">
        <f t="shared" si="1081"/>
        <v>0</v>
      </c>
    </row>
    <row r="7605" spans="3:13" x14ac:dyDescent="0.35">
      <c r="C7605" s="42">
        <v>42163.354166666664</v>
      </c>
      <c r="D7605" s="32">
        <v>2406.465087890625</v>
      </c>
      <c r="E7605" s="34" t="str">
        <f t="shared" si="1073"/>
        <v>06-08</v>
      </c>
      <c r="F7605" s="6">
        <f t="shared" si="1074"/>
        <v>8</v>
      </c>
      <c r="G7605" s="6">
        <f t="shared" si="1075"/>
        <v>8</v>
      </c>
      <c r="H7605" s="6">
        <f t="shared" si="1076"/>
        <v>6</v>
      </c>
      <c r="I7605" s="6">
        <f t="shared" si="1077"/>
        <v>24</v>
      </c>
      <c r="J7605" s="6" t="str">
        <f t="shared" si="1078"/>
        <v>6-8</v>
      </c>
      <c r="K7605" s="6" t="str">
        <f t="shared" si="1079"/>
        <v>WK</v>
      </c>
      <c r="L7605" s="6" t="str">
        <f t="shared" si="1080"/>
        <v>DAY</v>
      </c>
      <c r="M7605" s="6">
        <f t="shared" si="1081"/>
        <v>0</v>
      </c>
    </row>
    <row r="7606" spans="3:13" x14ac:dyDescent="0.35">
      <c r="C7606" s="42">
        <v>42163.375</v>
      </c>
      <c r="D7606" s="32">
        <v>2519.1162109375</v>
      </c>
      <c r="E7606" s="34" t="str">
        <f t="shared" si="1073"/>
        <v>06-08</v>
      </c>
      <c r="F7606" s="6">
        <f t="shared" si="1074"/>
        <v>9</v>
      </c>
      <c r="G7606" s="6">
        <f t="shared" si="1075"/>
        <v>8</v>
      </c>
      <c r="H7606" s="6">
        <f t="shared" si="1076"/>
        <v>6</v>
      </c>
      <c r="I7606" s="6">
        <f t="shared" si="1077"/>
        <v>24</v>
      </c>
      <c r="J7606" s="6" t="str">
        <f t="shared" si="1078"/>
        <v>6-8</v>
      </c>
      <c r="K7606" s="6" t="str">
        <f t="shared" si="1079"/>
        <v>WK</v>
      </c>
      <c r="L7606" s="6" t="str">
        <f t="shared" si="1080"/>
        <v>DAY</v>
      </c>
      <c r="M7606" s="6">
        <f t="shared" si="1081"/>
        <v>0</v>
      </c>
    </row>
    <row r="7607" spans="3:13" x14ac:dyDescent="0.35">
      <c r="C7607" s="42">
        <v>42163.395833333336</v>
      </c>
      <c r="D7607" s="32">
        <v>2604.58154296875</v>
      </c>
      <c r="E7607" s="34" t="str">
        <f t="shared" si="1073"/>
        <v>06-08</v>
      </c>
      <c r="F7607" s="6">
        <f t="shared" si="1074"/>
        <v>9</v>
      </c>
      <c r="G7607" s="6">
        <f t="shared" si="1075"/>
        <v>8</v>
      </c>
      <c r="H7607" s="6">
        <f t="shared" si="1076"/>
        <v>6</v>
      </c>
      <c r="I7607" s="6">
        <f t="shared" si="1077"/>
        <v>24</v>
      </c>
      <c r="J7607" s="6" t="str">
        <f t="shared" si="1078"/>
        <v>6-8</v>
      </c>
      <c r="K7607" s="6" t="str">
        <f t="shared" si="1079"/>
        <v>WK</v>
      </c>
      <c r="L7607" s="6" t="str">
        <f t="shared" si="1080"/>
        <v>DAY</v>
      </c>
      <c r="M7607" s="6">
        <f t="shared" si="1081"/>
        <v>0</v>
      </c>
    </row>
    <row r="7608" spans="3:13" x14ac:dyDescent="0.35">
      <c r="C7608" s="42">
        <v>42163.416666666664</v>
      </c>
      <c r="D7608" s="32">
        <v>2681.3974609375</v>
      </c>
      <c r="E7608" s="34" t="str">
        <f t="shared" si="1073"/>
        <v>06-08</v>
      </c>
      <c r="F7608" s="6">
        <f t="shared" si="1074"/>
        <v>10</v>
      </c>
      <c r="G7608" s="6">
        <f t="shared" si="1075"/>
        <v>8</v>
      </c>
      <c r="H7608" s="6">
        <f t="shared" si="1076"/>
        <v>6</v>
      </c>
      <c r="I7608" s="6">
        <f t="shared" si="1077"/>
        <v>24</v>
      </c>
      <c r="J7608" s="6" t="str">
        <f t="shared" si="1078"/>
        <v>6-8</v>
      </c>
      <c r="K7608" s="6" t="str">
        <f t="shared" si="1079"/>
        <v>WK</v>
      </c>
      <c r="L7608" s="6" t="str">
        <f t="shared" si="1080"/>
        <v>DAY</v>
      </c>
      <c r="M7608" s="6">
        <f t="shared" si="1081"/>
        <v>0</v>
      </c>
    </row>
    <row r="7609" spans="3:13" x14ac:dyDescent="0.35">
      <c r="C7609" s="42">
        <v>42163.4375</v>
      </c>
      <c r="D7609" s="32">
        <v>2748.271484375</v>
      </c>
      <c r="E7609" s="34" t="str">
        <f t="shared" si="1073"/>
        <v>06-08</v>
      </c>
      <c r="F7609" s="6">
        <f t="shared" si="1074"/>
        <v>10</v>
      </c>
      <c r="G7609" s="6">
        <f t="shared" si="1075"/>
        <v>8</v>
      </c>
      <c r="H7609" s="6">
        <f t="shared" si="1076"/>
        <v>6</v>
      </c>
      <c r="I7609" s="6">
        <f t="shared" si="1077"/>
        <v>24</v>
      </c>
      <c r="J7609" s="6" t="str">
        <f t="shared" si="1078"/>
        <v>6-8</v>
      </c>
      <c r="K7609" s="6" t="str">
        <f t="shared" si="1079"/>
        <v>WK</v>
      </c>
      <c r="L7609" s="6" t="str">
        <f t="shared" si="1080"/>
        <v>DAY</v>
      </c>
      <c r="M7609" s="6">
        <f t="shared" si="1081"/>
        <v>0</v>
      </c>
    </row>
    <row r="7610" spans="3:13" x14ac:dyDescent="0.35">
      <c r="C7610" s="42">
        <v>42163.458333333336</v>
      </c>
      <c r="D7610" s="32">
        <v>2800.525634765625</v>
      </c>
      <c r="E7610" s="34" t="str">
        <f t="shared" si="1073"/>
        <v>06-08</v>
      </c>
      <c r="F7610" s="6">
        <f t="shared" si="1074"/>
        <v>11</v>
      </c>
      <c r="G7610" s="6">
        <f t="shared" si="1075"/>
        <v>8</v>
      </c>
      <c r="H7610" s="6">
        <f t="shared" si="1076"/>
        <v>6</v>
      </c>
      <c r="I7610" s="6">
        <f t="shared" si="1077"/>
        <v>24</v>
      </c>
      <c r="J7610" s="6" t="str">
        <f t="shared" si="1078"/>
        <v>6-8</v>
      </c>
      <c r="K7610" s="6" t="str">
        <f t="shared" si="1079"/>
        <v>WK</v>
      </c>
      <c r="L7610" s="6" t="str">
        <f t="shared" si="1080"/>
        <v>DAY</v>
      </c>
      <c r="M7610" s="6">
        <f t="shared" si="1081"/>
        <v>0</v>
      </c>
    </row>
    <row r="7611" spans="3:13" x14ac:dyDescent="0.35">
      <c r="C7611" s="42">
        <v>42163.479166666664</v>
      </c>
      <c r="D7611" s="32">
        <v>2848.128173828125</v>
      </c>
      <c r="E7611" s="34" t="str">
        <f t="shared" si="1073"/>
        <v>06-08</v>
      </c>
      <c r="F7611" s="6">
        <f t="shared" si="1074"/>
        <v>11</v>
      </c>
      <c r="G7611" s="6">
        <f t="shared" si="1075"/>
        <v>8</v>
      </c>
      <c r="H7611" s="6">
        <f t="shared" si="1076"/>
        <v>6</v>
      </c>
      <c r="I7611" s="6">
        <f t="shared" si="1077"/>
        <v>24</v>
      </c>
      <c r="J7611" s="6" t="str">
        <f t="shared" si="1078"/>
        <v>6-8</v>
      </c>
      <c r="K7611" s="6" t="str">
        <f t="shared" si="1079"/>
        <v>WK</v>
      </c>
      <c r="L7611" s="6" t="str">
        <f t="shared" si="1080"/>
        <v>DAY</v>
      </c>
      <c r="M7611" s="6">
        <f t="shared" si="1081"/>
        <v>0</v>
      </c>
    </row>
    <row r="7612" spans="3:13" x14ac:dyDescent="0.35">
      <c r="C7612" s="42">
        <v>42163.5</v>
      </c>
      <c r="D7612" s="32">
        <v>2895.795166015625</v>
      </c>
      <c r="E7612" s="34" t="str">
        <f t="shared" si="1073"/>
        <v>06-08</v>
      </c>
      <c r="F7612" s="6">
        <f t="shared" si="1074"/>
        <v>12</v>
      </c>
      <c r="G7612" s="6">
        <f t="shared" si="1075"/>
        <v>8</v>
      </c>
      <c r="H7612" s="6">
        <f t="shared" si="1076"/>
        <v>6</v>
      </c>
      <c r="I7612" s="6">
        <f t="shared" si="1077"/>
        <v>24</v>
      </c>
      <c r="J7612" s="6" t="str">
        <f t="shared" si="1078"/>
        <v>6-8</v>
      </c>
      <c r="K7612" s="6" t="str">
        <f t="shared" si="1079"/>
        <v>WK</v>
      </c>
      <c r="L7612" s="6" t="str">
        <f t="shared" si="1080"/>
        <v>DAY</v>
      </c>
      <c r="M7612" s="6">
        <f t="shared" si="1081"/>
        <v>0</v>
      </c>
    </row>
    <row r="7613" spans="3:13" x14ac:dyDescent="0.35">
      <c r="C7613" s="42">
        <v>42163.520833333336</v>
      </c>
      <c r="D7613" s="32">
        <v>2890.279296875</v>
      </c>
      <c r="E7613" s="34" t="str">
        <f t="shared" si="1073"/>
        <v>06-08</v>
      </c>
      <c r="F7613" s="6">
        <f t="shared" si="1074"/>
        <v>12</v>
      </c>
      <c r="G7613" s="6">
        <f t="shared" si="1075"/>
        <v>8</v>
      </c>
      <c r="H7613" s="6">
        <f t="shared" si="1076"/>
        <v>6</v>
      </c>
      <c r="I7613" s="6">
        <f t="shared" si="1077"/>
        <v>24</v>
      </c>
      <c r="J7613" s="6" t="str">
        <f t="shared" si="1078"/>
        <v>6-8</v>
      </c>
      <c r="K7613" s="6" t="str">
        <f t="shared" si="1079"/>
        <v>WK</v>
      </c>
      <c r="L7613" s="6" t="str">
        <f t="shared" si="1080"/>
        <v>DAY</v>
      </c>
      <c r="M7613" s="6">
        <f t="shared" si="1081"/>
        <v>0</v>
      </c>
    </row>
    <row r="7614" spans="3:13" x14ac:dyDescent="0.35">
      <c r="C7614" s="42">
        <v>42163.541666666664</v>
      </c>
      <c r="D7614" s="32">
        <v>2933.758056640625</v>
      </c>
      <c r="E7614" s="34" t="str">
        <f t="shared" si="1073"/>
        <v>06-08</v>
      </c>
      <c r="F7614" s="6">
        <f t="shared" si="1074"/>
        <v>13</v>
      </c>
      <c r="G7614" s="6">
        <f t="shared" si="1075"/>
        <v>8</v>
      </c>
      <c r="H7614" s="6">
        <f t="shared" si="1076"/>
        <v>6</v>
      </c>
      <c r="I7614" s="6">
        <f t="shared" si="1077"/>
        <v>24</v>
      </c>
      <c r="J7614" s="6" t="str">
        <f t="shared" si="1078"/>
        <v>6-8</v>
      </c>
      <c r="K7614" s="6" t="str">
        <f t="shared" si="1079"/>
        <v>WK</v>
      </c>
      <c r="L7614" s="6" t="str">
        <f t="shared" si="1080"/>
        <v>DAY</v>
      </c>
      <c r="M7614" s="6">
        <f t="shared" si="1081"/>
        <v>0</v>
      </c>
    </row>
    <row r="7615" spans="3:13" x14ac:dyDescent="0.35">
      <c r="C7615" s="42">
        <v>42163.5625</v>
      </c>
      <c r="D7615" s="32">
        <v>2965.437255859375</v>
      </c>
      <c r="E7615" s="34" t="str">
        <f t="shared" si="1073"/>
        <v>06-08</v>
      </c>
      <c r="F7615" s="6">
        <f t="shared" si="1074"/>
        <v>13</v>
      </c>
      <c r="G7615" s="6">
        <f t="shared" si="1075"/>
        <v>8</v>
      </c>
      <c r="H7615" s="6">
        <f t="shared" si="1076"/>
        <v>6</v>
      </c>
      <c r="I7615" s="6">
        <f t="shared" si="1077"/>
        <v>24</v>
      </c>
      <c r="J7615" s="6" t="str">
        <f t="shared" si="1078"/>
        <v>6-8</v>
      </c>
      <c r="K7615" s="6" t="str">
        <f t="shared" si="1079"/>
        <v>WK</v>
      </c>
      <c r="L7615" s="6" t="str">
        <f t="shared" si="1080"/>
        <v>DAY</v>
      </c>
      <c r="M7615" s="6">
        <f t="shared" si="1081"/>
        <v>0</v>
      </c>
    </row>
    <row r="7616" spans="3:13" x14ac:dyDescent="0.35">
      <c r="C7616" s="42">
        <v>42163.583333333336</v>
      </c>
      <c r="D7616" s="32">
        <v>2986.556640625</v>
      </c>
      <c r="E7616" s="34" t="str">
        <f t="shared" si="1073"/>
        <v>06-08</v>
      </c>
      <c r="F7616" s="6">
        <f t="shared" si="1074"/>
        <v>14</v>
      </c>
      <c r="G7616" s="6">
        <f t="shared" si="1075"/>
        <v>8</v>
      </c>
      <c r="H7616" s="6">
        <f t="shared" si="1076"/>
        <v>6</v>
      </c>
      <c r="I7616" s="6">
        <f t="shared" si="1077"/>
        <v>24</v>
      </c>
      <c r="J7616" s="6" t="str">
        <f t="shared" si="1078"/>
        <v>6-8</v>
      </c>
      <c r="K7616" s="6" t="str">
        <f t="shared" si="1079"/>
        <v>WK</v>
      </c>
      <c r="L7616" s="6" t="str">
        <f t="shared" si="1080"/>
        <v>DAY</v>
      </c>
      <c r="M7616" s="6">
        <f t="shared" si="1081"/>
        <v>0</v>
      </c>
    </row>
    <row r="7617" spans="3:13" x14ac:dyDescent="0.35">
      <c r="C7617" s="42">
        <v>42163.604166666664</v>
      </c>
      <c r="D7617" s="32">
        <v>3002.440185546875</v>
      </c>
      <c r="E7617" s="34" t="str">
        <f t="shared" si="1073"/>
        <v>06-08</v>
      </c>
      <c r="F7617" s="6">
        <f t="shared" si="1074"/>
        <v>14</v>
      </c>
      <c r="G7617" s="6">
        <f t="shared" si="1075"/>
        <v>8</v>
      </c>
      <c r="H7617" s="6">
        <f t="shared" si="1076"/>
        <v>6</v>
      </c>
      <c r="I7617" s="6">
        <f t="shared" si="1077"/>
        <v>24</v>
      </c>
      <c r="J7617" s="6" t="str">
        <f t="shared" si="1078"/>
        <v>6-8</v>
      </c>
      <c r="K7617" s="6" t="str">
        <f t="shared" si="1079"/>
        <v>WK</v>
      </c>
      <c r="L7617" s="6" t="str">
        <f t="shared" si="1080"/>
        <v>DAY</v>
      </c>
      <c r="M7617" s="6">
        <f t="shared" si="1081"/>
        <v>0</v>
      </c>
    </row>
    <row r="7618" spans="3:13" x14ac:dyDescent="0.35">
      <c r="C7618" s="42">
        <v>42163.625</v>
      </c>
      <c r="D7618" s="32">
        <v>3033.750732421875</v>
      </c>
      <c r="E7618" s="34" t="str">
        <f t="shared" si="1073"/>
        <v>06-08</v>
      </c>
      <c r="F7618" s="6">
        <f t="shared" si="1074"/>
        <v>15</v>
      </c>
      <c r="G7618" s="6">
        <f t="shared" si="1075"/>
        <v>8</v>
      </c>
      <c r="H7618" s="6">
        <f t="shared" si="1076"/>
        <v>6</v>
      </c>
      <c r="I7618" s="6">
        <f t="shared" si="1077"/>
        <v>24</v>
      </c>
      <c r="J7618" s="6" t="str">
        <f t="shared" si="1078"/>
        <v>6-8</v>
      </c>
      <c r="K7618" s="6" t="str">
        <f t="shared" si="1079"/>
        <v>WK</v>
      </c>
      <c r="L7618" s="6" t="str">
        <f t="shared" si="1080"/>
        <v>DAY</v>
      </c>
      <c r="M7618" s="6">
        <f t="shared" si="1081"/>
        <v>0</v>
      </c>
    </row>
    <row r="7619" spans="3:13" x14ac:dyDescent="0.35">
      <c r="C7619" s="42">
        <v>42163.645833333336</v>
      </c>
      <c r="D7619" s="32">
        <v>3057.2109375</v>
      </c>
      <c r="E7619" s="34" t="str">
        <f t="shared" si="1073"/>
        <v>06-08</v>
      </c>
      <c r="F7619" s="6">
        <f t="shared" si="1074"/>
        <v>15</v>
      </c>
      <c r="G7619" s="6">
        <f t="shared" si="1075"/>
        <v>8</v>
      </c>
      <c r="H7619" s="6">
        <f t="shared" si="1076"/>
        <v>6</v>
      </c>
      <c r="I7619" s="6">
        <f t="shared" si="1077"/>
        <v>24</v>
      </c>
      <c r="J7619" s="6" t="str">
        <f t="shared" si="1078"/>
        <v>6-8</v>
      </c>
      <c r="K7619" s="6" t="str">
        <f t="shared" si="1079"/>
        <v>WK</v>
      </c>
      <c r="L7619" s="6" t="str">
        <f t="shared" si="1080"/>
        <v>DAY</v>
      </c>
      <c r="M7619" s="6">
        <f t="shared" si="1081"/>
        <v>0</v>
      </c>
    </row>
    <row r="7620" spans="3:13" x14ac:dyDescent="0.35">
      <c r="C7620" s="42">
        <v>42163.666666666664</v>
      </c>
      <c r="D7620" s="32">
        <v>3077.3349609375</v>
      </c>
      <c r="E7620" s="34" t="str">
        <f t="shared" si="1073"/>
        <v>06-08</v>
      </c>
      <c r="F7620" s="6">
        <f t="shared" si="1074"/>
        <v>16</v>
      </c>
      <c r="G7620" s="6">
        <f t="shared" si="1075"/>
        <v>8</v>
      </c>
      <c r="H7620" s="6">
        <f t="shared" si="1076"/>
        <v>6</v>
      </c>
      <c r="I7620" s="6">
        <f t="shared" si="1077"/>
        <v>24</v>
      </c>
      <c r="J7620" s="6" t="str">
        <f t="shared" si="1078"/>
        <v>6-8</v>
      </c>
      <c r="K7620" s="6" t="str">
        <f t="shared" si="1079"/>
        <v>WK</v>
      </c>
      <c r="L7620" s="6" t="str">
        <f t="shared" si="1080"/>
        <v>DAY</v>
      </c>
      <c r="M7620" s="6">
        <f t="shared" si="1081"/>
        <v>0</v>
      </c>
    </row>
    <row r="7621" spans="3:13" x14ac:dyDescent="0.35">
      <c r="C7621" s="42">
        <v>42163.6875</v>
      </c>
      <c r="D7621" s="32">
        <v>3085.201904296875</v>
      </c>
      <c r="E7621" s="34" t="str">
        <f t="shared" si="1073"/>
        <v>06-08</v>
      </c>
      <c r="F7621" s="6">
        <f t="shared" si="1074"/>
        <v>16</v>
      </c>
      <c r="G7621" s="6">
        <f t="shared" si="1075"/>
        <v>8</v>
      </c>
      <c r="H7621" s="6">
        <f t="shared" si="1076"/>
        <v>6</v>
      </c>
      <c r="I7621" s="6">
        <f t="shared" si="1077"/>
        <v>24</v>
      </c>
      <c r="J7621" s="6" t="str">
        <f t="shared" si="1078"/>
        <v>6-8</v>
      </c>
      <c r="K7621" s="6" t="str">
        <f t="shared" si="1079"/>
        <v>WK</v>
      </c>
      <c r="L7621" s="6" t="str">
        <f t="shared" si="1080"/>
        <v>DAY</v>
      </c>
      <c r="M7621" s="6">
        <f t="shared" si="1081"/>
        <v>0</v>
      </c>
    </row>
    <row r="7622" spans="3:13" x14ac:dyDescent="0.35">
      <c r="C7622" s="42">
        <v>42163.708333333336</v>
      </c>
      <c r="D7622" s="32">
        <v>3110.88720703125</v>
      </c>
      <c r="E7622" s="34" t="str">
        <f t="shared" si="1073"/>
        <v>06-08</v>
      </c>
      <c r="F7622" s="6">
        <f t="shared" si="1074"/>
        <v>17</v>
      </c>
      <c r="G7622" s="6">
        <f t="shared" si="1075"/>
        <v>8</v>
      </c>
      <c r="H7622" s="6">
        <f t="shared" si="1076"/>
        <v>6</v>
      </c>
      <c r="I7622" s="6">
        <f t="shared" si="1077"/>
        <v>24</v>
      </c>
      <c r="J7622" s="6" t="str">
        <f t="shared" si="1078"/>
        <v>6-8</v>
      </c>
      <c r="K7622" s="6" t="str">
        <f t="shared" si="1079"/>
        <v>WK</v>
      </c>
      <c r="L7622" s="6" t="str">
        <f t="shared" si="1080"/>
        <v>EVE</v>
      </c>
      <c r="M7622" s="6">
        <f t="shared" si="1081"/>
        <v>0</v>
      </c>
    </row>
    <row r="7623" spans="3:13" x14ac:dyDescent="0.35">
      <c r="C7623" s="42">
        <v>42163.729166666664</v>
      </c>
      <c r="D7623" s="32">
        <v>3118.68505859375</v>
      </c>
      <c r="E7623" s="34" t="str">
        <f t="shared" ref="E7623:E7686" si="1082">TEXT(MONTH(C7623),"00")&amp;"-"&amp;TEXT(DAY(C7623),"00")</f>
        <v>06-08</v>
      </c>
      <c r="F7623" s="6">
        <f t="shared" ref="F7623:F7686" si="1083">HOUR(C7623)</f>
        <v>17</v>
      </c>
      <c r="G7623" s="6">
        <f t="shared" ref="G7623:G7686" si="1084">DAY(C7623)</f>
        <v>8</v>
      </c>
      <c r="H7623" s="6">
        <f t="shared" ref="H7623:H7686" si="1085">MONTH(C7623)</f>
        <v>6</v>
      </c>
      <c r="I7623" s="6">
        <f t="shared" ref="I7623:I7686" si="1086">WEEKNUM(C7623)</f>
        <v>24</v>
      </c>
      <c r="J7623" s="6" t="str">
        <f t="shared" ref="J7623:J7686" si="1087">H7623&amp;"-"&amp;G7623</f>
        <v>6-8</v>
      </c>
      <c r="K7623" s="6" t="str">
        <f t="shared" ref="K7623:K7686" si="1088">IF(WEEKDAY(C7623,11)&lt;6,"WK","WKND")</f>
        <v>WK</v>
      </c>
      <c r="L7623" s="6" t="str">
        <f t="shared" ref="L7623:L7686" si="1089">IF(AND(F7623&lt;17,F7623&gt;6),"DAY","EVE")</f>
        <v>EVE</v>
      </c>
      <c r="M7623" s="6">
        <f t="shared" ref="M7623:M7686" si="1090">IF(D7623&gt;4000,1,0)</f>
        <v>0</v>
      </c>
    </row>
    <row r="7624" spans="3:13" x14ac:dyDescent="0.35">
      <c r="C7624" s="42">
        <v>42163.75</v>
      </c>
      <c r="D7624" s="32">
        <v>3116.4765625</v>
      </c>
      <c r="E7624" s="34" t="str">
        <f t="shared" si="1082"/>
        <v>06-08</v>
      </c>
      <c r="F7624" s="6">
        <f t="shared" si="1083"/>
        <v>18</v>
      </c>
      <c r="G7624" s="6">
        <f t="shared" si="1084"/>
        <v>8</v>
      </c>
      <c r="H7624" s="6">
        <f t="shared" si="1085"/>
        <v>6</v>
      </c>
      <c r="I7624" s="6">
        <f t="shared" si="1086"/>
        <v>24</v>
      </c>
      <c r="J7624" s="6" t="str">
        <f t="shared" si="1087"/>
        <v>6-8</v>
      </c>
      <c r="K7624" s="6" t="str">
        <f t="shared" si="1088"/>
        <v>WK</v>
      </c>
      <c r="L7624" s="6" t="str">
        <f t="shared" si="1089"/>
        <v>EVE</v>
      </c>
      <c r="M7624" s="6">
        <f t="shared" si="1090"/>
        <v>0</v>
      </c>
    </row>
    <row r="7625" spans="3:13" x14ac:dyDescent="0.35">
      <c r="C7625" s="42">
        <v>42163.770833333336</v>
      </c>
      <c r="D7625" s="32">
        <v>3056.08837890625</v>
      </c>
      <c r="E7625" s="34" t="str">
        <f t="shared" si="1082"/>
        <v>06-08</v>
      </c>
      <c r="F7625" s="6">
        <f t="shared" si="1083"/>
        <v>18</v>
      </c>
      <c r="G7625" s="6">
        <f t="shared" si="1084"/>
        <v>8</v>
      </c>
      <c r="H7625" s="6">
        <f t="shared" si="1085"/>
        <v>6</v>
      </c>
      <c r="I7625" s="6">
        <f t="shared" si="1086"/>
        <v>24</v>
      </c>
      <c r="J7625" s="6" t="str">
        <f t="shared" si="1087"/>
        <v>6-8</v>
      </c>
      <c r="K7625" s="6" t="str">
        <f t="shared" si="1088"/>
        <v>WK</v>
      </c>
      <c r="L7625" s="6" t="str">
        <f t="shared" si="1089"/>
        <v>EVE</v>
      </c>
      <c r="M7625" s="6">
        <f t="shared" si="1090"/>
        <v>0</v>
      </c>
    </row>
    <row r="7626" spans="3:13" x14ac:dyDescent="0.35">
      <c r="C7626" s="42">
        <v>42163.791666666664</v>
      </c>
      <c r="D7626" s="32">
        <v>3032.550537109375</v>
      </c>
      <c r="E7626" s="34" t="str">
        <f t="shared" si="1082"/>
        <v>06-08</v>
      </c>
      <c r="F7626" s="6">
        <f t="shared" si="1083"/>
        <v>19</v>
      </c>
      <c r="G7626" s="6">
        <f t="shared" si="1084"/>
        <v>8</v>
      </c>
      <c r="H7626" s="6">
        <f t="shared" si="1085"/>
        <v>6</v>
      </c>
      <c r="I7626" s="6">
        <f t="shared" si="1086"/>
        <v>24</v>
      </c>
      <c r="J7626" s="6" t="str">
        <f t="shared" si="1087"/>
        <v>6-8</v>
      </c>
      <c r="K7626" s="6" t="str">
        <f t="shared" si="1088"/>
        <v>WK</v>
      </c>
      <c r="L7626" s="6" t="str">
        <f t="shared" si="1089"/>
        <v>EVE</v>
      </c>
      <c r="M7626" s="6">
        <f t="shared" si="1090"/>
        <v>0</v>
      </c>
    </row>
    <row r="7627" spans="3:13" x14ac:dyDescent="0.35">
      <c r="C7627" s="42">
        <v>42163.8125</v>
      </c>
      <c r="D7627" s="32">
        <v>3010.687255859375</v>
      </c>
      <c r="E7627" s="34" t="str">
        <f t="shared" si="1082"/>
        <v>06-08</v>
      </c>
      <c r="F7627" s="6">
        <f t="shared" si="1083"/>
        <v>19</v>
      </c>
      <c r="G7627" s="6">
        <f t="shared" si="1084"/>
        <v>8</v>
      </c>
      <c r="H7627" s="6">
        <f t="shared" si="1085"/>
        <v>6</v>
      </c>
      <c r="I7627" s="6">
        <f t="shared" si="1086"/>
        <v>24</v>
      </c>
      <c r="J7627" s="6" t="str">
        <f t="shared" si="1087"/>
        <v>6-8</v>
      </c>
      <c r="K7627" s="6" t="str">
        <f t="shared" si="1088"/>
        <v>WK</v>
      </c>
      <c r="L7627" s="6" t="str">
        <f t="shared" si="1089"/>
        <v>EVE</v>
      </c>
      <c r="M7627" s="6">
        <f t="shared" si="1090"/>
        <v>0</v>
      </c>
    </row>
    <row r="7628" spans="3:13" x14ac:dyDescent="0.35">
      <c r="C7628" s="42">
        <v>42163.833333333336</v>
      </c>
      <c r="D7628" s="32">
        <v>3061.998291015625</v>
      </c>
      <c r="E7628" s="34" t="str">
        <f t="shared" si="1082"/>
        <v>06-08</v>
      </c>
      <c r="F7628" s="6">
        <f t="shared" si="1083"/>
        <v>20</v>
      </c>
      <c r="G7628" s="6">
        <f t="shared" si="1084"/>
        <v>8</v>
      </c>
      <c r="H7628" s="6">
        <f t="shared" si="1085"/>
        <v>6</v>
      </c>
      <c r="I7628" s="6">
        <f t="shared" si="1086"/>
        <v>24</v>
      </c>
      <c r="J7628" s="6" t="str">
        <f t="shared" si="1087"/>
        <v>6-8</v>
      </c>
      <c r="K7628" s="6" t="str">
        <f t="shared" si="1088"/>
        <v>WK</v>
      </c>
      <c r="L7628" s="6" t="str">
        <f t="shared" si="1089"/>
        <v>EVE</v>
      </c>
      <c r="M7628" s="6">
        <f t="shared" si="1090"/>
        <v>0</v>
      </c>
    </row>
    <row r="7629" spans="3:13" x14ac:dyDescent="0.35">
      <c r="C7629" s="42">
        <v>42163.854166666664</v>
      </c>
      <c r="D7629" s="32">
        <v>3129.7890625</v>
      </c>
      <c r="E7629" s="34" t="str">
        <f t="shared" si="1082"/>
        <v>06-08</v>
      </c>
      <c r="F7629" s="6">
        <f t="shared" si="1083"/>
        <v>20</v>
      </c>
      <c r="G7629" s="6">
        <f t="shared" si="1084"/>
        <v>8</v>
      </c>
      <c r="H7629" s="6">
        <f t="shared" si="1085"/>
        <v>6</v>
      </c>
      <c r="I7629" s="6">
        <f t="shared" si="1086"/>
        <v>24</v>
      </c>
      <c r="J7629" s="6" t="str">
        <f t="shared" si="1087"/>
        <v>6-8</v>
      </c>
      <c r="K7629" s="6" t="str">
        <f t="shared" si="1088"/>
        <v>WK</v>
      </c>
      <c r="L7629" s="6" t="str">
        <f t="shared" si="1089"/>
        <v>EVE</v>
      </c>
      <c r="M7629" s="6">
        <f t="shared" si="1090"/>
        <v>0</v>
      </c>
    </row>
    <row r="7630" spans="3:13" x14ac:dyDescent="0.35">
      <c r="C7630" s="42">
        <v>42163.875</v>
      </c>
      <c r="D7630" s="32">
        <v>3086.647216796875</v>
      </c>
      <c r="E7630" s="34" t="str">
        <f t="shared" si="1082"/>
        <v>06-08</v>
      </c>
      <c r="F7630" s="6">
        <f t="shared" si="1083"/>
        <v>21</v>
      </c>
      <c r="G7630" s="6">
        <f t="shared" si="1084"/>
        <v>8</v>
      </c>
      <c r="H7630" s="6">
        <f t="shared" si="1085"/>
        <v>6</v>
      </c>
      <c r="I7630" s="6">
        <f t="shared" si="1086"/>
        <v>24</v>
      </c>
      <c r="J7630" s="6" t="str">
        <f t="shared" si="1087"/>
        <v>6-8</v>
      </c>
      <c r="K7630" s="6" t="str">
        <f t="shared" si="1088"/>
        <v>WK</v>
      </c>
      <c r="L7630" s="6" t="str">
        <f t="shared" si="1089"/>
        <v>EVE</v>
      </c>
      <c r="M7630" s="6">
        <f t="shared" si="1090"/>
        <v>0</v>
      </c>
    </row>
    <row r="7631" spans="3:13" x14ac:dyDescent="0.35">
      <c r="C7631" s="42">
        <v>42163.895833333336</v>
      </c>
      <c r="D7631" s="32">
        <v>2983.7578125</v>
      </c>
      <c r="E7631" s="34" t="str">
        <f t="shared" si="1082"/>
        <v>06-08</v>
      </c>
      <c r="F7631" s="6">
        <f t="shared" si="1083"/>
        <v>21</v>
      </c>
      <c r="G7631" s="6">
        <f t="shared" si="1084"/>
        <v>8</v>
      </c>
      <c r="H7631" s="6">
        <f t="shared" si="1085"/>
        <v>6</v>
      </c>
      <c r="I7631" s="6">
        <f t="shared" si="1086"/>
        <v>24</v>
      </c>
      <c r="J7631" s="6" t="str">
        <f t="shared" si="1087"/>
        <v>6-8</v>
      </c>
      <c r="K7631" s="6" t="str">
        <f t="shared" si="1088"/>
        <v>WK</v>
      </c>
      <c r="L7631" s="6" t="str">
        <f t="shared" si="1089"/>
        <v>EVE</v>
      </c>
      <c r="M7631" s="6">
        <f t="shared" si="1090"/>
        <v>0</v>
      </c>
    </row>
    <row r="7632" spans="3:13" x14ac:dyDescent="0.35">
      <c r="C7632" s="42">
        <v>42163.916666666664</v>
      </c>
      <c r="D7632" s="32">
        <v>2837.211669921875</v>
      </c>
      <c r="E7632" s="34" t="str">
        <f t="shared" si="1082"/>
        <v>06-08</v>
      </c>
      <c r="F7632" s="6">
        <f t="shared" si="1083"/>
        <v>22</v>
      </c>
      <c r="G7632" s="6">
        <f t="shared" si="1084"/>
        <v>8</v>
      </c>
      <c r="H7632" s="6">
        <f t="shared" si="1085"/>
        <v>6</v>
      </c>
      <c r="I7632" s="6">
        <f t="shared" si="1086"/>
        <v>24</v>
      </c>
      <c r="J7632" s="6" t="str">
        <f t="shared" si="1087"/>
        <v>6-8</v>
      </c>
      <c r="K7632" s="6" t="str">
        <f t="shared" si="1088"/>
        <v>WK</v>
      </c>
      <c r="L7632" s="6" t="str">
        <f t="shared" si="1089"/>
        <v>EVE</v>
      </c>
      <c r="M7632" s="6">
        <f t="shared" si="1090"/>
        <v>0</v>
      </c>
    </row>
    <row r="7633" spans="3:13" x14ac:dyDescent="0.35">
      <c r="C7633" s="42">
        <v>42163.9375</v>
      </c>
      <c r="D7633" s="32">
        <v>2676.477783203125</v>
      </c>
      <c r="E7633" s="34" t="str">
        <f t="shared" si="1082"/>
        <v>06-08</v>
      </c>
      <c r="F7633" s="6">
        <f t="shared" si="1083"/>
        <v>22</v>
      </c>
      <c r="G7633" s="6">
        <f t="shared" si="1084"/>
        <v>8</v>
      </c>
      <c r="H7633" s="6">
        <f t="shared" si="1085"/>
        <v>6</v>
      </c>
      <c r="I7633" s="6">
        <f t="shared" si="1086"/>
        <v>24</v>
      </c>
      <c r="J7633" s="6" t="str">
        <f t="shared" si="1087"/>
        <v>6-8</v>
      </c>
      <c r="K7633" s="6" t="str">
        <f t="shared" si="1088"/>
        <v>WK</v>
      </c>
      <c r="L7633" s="6" t="str">
        <f t="shared" si="1089"/>
        <v>EVE</v>
      </c>
      <c r="M7633" s="6">
        <f t="shared" si="1090"/>
        <v>0</v>
      </c>
    </row>
    <row r="7634" spans="3:13" x14ac:dyDescent="0.35">
      <c r="C7634" s="42">
        <v>42163.958333333336</v>
      </c>
      <c r="D7634" s="32">
        <v>2527.6328125</v>
      </c>
      <c r="E7634" s="34" t="str">
        <f t="shared" si="1082"/>
        <v>06-08</v>
      </c>
      <c r="F7634" s="6">
        <f t="shared" si="1083"/>
        <v>23</v>
      </c>
      <c r="G7634" s="6">
        <f t="shared" si="1084"/>
        <v>8</v>
      </c>
      <c r="H7634" s="6">
        <f t="shared" si="1085"/>
        <v>6</v>
      </c>
      <c r="I7634" s="6">
        <f t="shared" si="1086"/>
        <v>24</v>
      </c>
      <c r="J7634" s="6" t="str">
        <f t="shared" si="1087"/>
        <v>6-8</v>
      </c>
      <c r="K7634" s="6" t="str">
        <f t="shared" si="1088"/>
        <v>WK</v>
      </c>
      <c r="L7634" s="6" t="str">
        <f t="shared" si="1089"/>
        <v>EVE</v>
      </c>
      <c r="M7634" s="6">
        <f t="shared" si="1090"/>
        <v>0</v>
      </c>
    </row>
    <row r="7635" spans="3:13" x14ac:dyDescent="0.35">
      <c r="C7635" s="42">
        <v>42163.979166666664</v>
      </c>
      <c r="D7635" s="32">
        <v>2382.0126953125</v>
      </c>
      <c r="E7635" s="34" t="str">
        <f t="shared" si="1082"/>
        <v>06-08</v>
      </c>
      <c r="F7635" s="6">
        <f t="shared" si="1083"/>
        <v>23</v>
      </c>
      <c r="G7635" s="6">
        <f t="shared" si="1084"/>
        <v>8</v>
      </c>
      <c r="H7635" s="6">
        <f t="shared" si="1085"/>
        <v>6</v>
      </c>
      <c r="I7635" s="6">
        <f t="shared" si="1086"/>
        <v>24</v>
      </c>
      <c r="J7635" s="6" t="str">
        <f t="shared" si="1087"/>
        <v>6-8</v>
      </c>
      <c r="K7635" s="6" t="str">
        <f t="shared" si="1088"/>
        <v>WK</v>
      </c>
      <c r="L7635" s="6" t="str">
        <f t="shared" si="1089"/>
        <v>EVE</v>
      </c>
      <c r="M7635" s="6">
        <f t="shared" si="1090"/>
        <v>0</v>
      </c>
    </row>
    <row r="7636" spans="3:13" x14ac:dyDescent="0.35">
      <c r="C7636" s="42">
        <v>42164</v>
      </c>
      <c r="D7636" s="32">
        <v>2263.59619140625</v>
      </c>
      <c r="E7636" s="34" t="str">
        <f t="shared" si="1082"/>
        <v>06-09</v>
      </c>
      <c r="F7636" s="6">
        <f t="shared" si="1083"/>
        <v>0</v>
      </c>
      <c r="G7636" s="6">
        <f t="shared" si="1084"/>
        <v>9</v>
      </c>
      <c r="H7636" s="6">
        <f t="shared" si="1085"/>
        <v>6</v>
      </c>
      <c r="I7636" s="6">
        <f t="shared" si="1086"/>
        <v>24</v>
      </c>
      <c r="J7636" s="6" t="str">
        <f t="shared" si="1087"/>
        <v>6-9</v>
      </c>
      <c r="K7636" s="6" t="str">
        <f t="shared" si="1088"/>
        <v>WK</v>
      </c>
      <c r="L7636" s="6" t="str">
        <f t="shared" si="1089"/>
        <v>EVE</v>
      </c>
      <c r="M7636" s="6">
        <f t="shared" si="1090"/>
        <v>0</v>
      </c>
    </row>
    <row r="7637" spans="3:13" x14ac:dyDescent="0.35">
      <c r="C7637" s="42">
        <v>42164.020833333336</v>
      </c>
      <c r="D7637" s="32">
        <v>2180.14990234375</v>
      </c>
      <c r="E7637" s="34" t="str">
        <f t="shared" si="1082"/>
        <v>06-09</v>
      </c>
      <c r="F7637" s="6">
        <f t="shared" si="1083"/>
        <v>0</v>
      </c>
      <c r="G7637" s="6">
        <f t="shared" si="1084"/>
        <v>9</v>
      </c>
      <c r="H7637" s="6">
        <f t="shared" si="1085"/>
        <v>6</v>
      </c>
      <c r="I7637" s="6">
        <f t="shared" si="1086"/>
        <v>24</v>
      </c>
      <c r="J7637" s="6" t="str">
        <f t="shared" si="1087"/>
        <v>6-9</v>
      </c>
      <c r="K7637" s="6" t="str">
        <f t="shared" si="1088"/>
        <v>WK</v>
      </c>
      <c r="L7637" s="6" t="str">
        <f t="shared" si="1089"/>
        <v>EVE</v>
      </c>
      <c r="M7637" s="6">
        <f t="shared" si="1090"/>
        <v>0</v>
      </c>
    </row>
    <row r="7638" spans="3:13" x14ac:dyDescent="0.35">
      <c r="C7638" s="42">
        <v>42164.041666666664</v>
      </c>
      <c r="D7638" s="32">
        <v>2142.725341796875</v>
      </c>
      <c r="E7638" s="34" t="str">
        <f t="shared" si="1082"/>
        <v>06-09</v>
      </c>
      <c r="F7638" s="6">
        <f t="shared" si="1083"/>
        <v>1</v>
      </c>
      <c r="G7638" s="6">
        <f t="shared" si="1084"/>
        <v>9</v>
      </c>
      <c r="H7638" s="6">
        <f t="shared" si="1085"/>
        <v>6</v>
      </c>
      <c r="I7638" s="6">
        <f t="shared" si="1086"/>
        <v>24</v>
      </c>
      <c r="J7638" s="6" t="str">
        <f t="shared" si="1087"/>
        <v>6-9</v>
      </c>
      <c r="K7638" s="6" t="str">
        <f t="shared" si="1088"/>
        <v>WK</v>
      </c>
      <c r="L7638" s="6" t="str">
        <f t="shared" si="1089"/>
        <v>EVE</v>
      </c>
      <c r="M7638" s="6">
        <f t="shared" si="1090"/>
        <v>0</v>
      </c>
    </row>
    <row r="7639" spans="3:13" x14ac:dyDescent="0.35">
      <c r="C7639" s="42">
        <v>42164.0625</v>
      </c>
      <c r="D7639" s="32">
        <v>2098.10595703125</v>
      </c>
      <c r="E7639" s="34" t="str">
        <f t="shared" si="1082"/>
        <v>06-09</v>
      </c>
      <c r="F7639" s="6">
        <f t="shared" si="1083"/>
        <v>1</v>
      </c>
      <c r="G7639" s="6">
        <f t="shared" si="1084"/>
        <v>9</v>
      </c>
      <c r="H7639" s="6">
        <f t="shared" si="1085"/>
        <v>6</v>
      </c>
      <c r="I7639" s="6">
        <f t="shared" si="1086"/>
        <v>24</v>
      </c>
      <c r="J7639" s="6" t="str">
        <f t="shared" si="1087"/>
        <v>6-9</v>
      </c>
      <c r="K7639" s="6" t="str">
        <f t="shared" si="1088"/>
        <v>WK</v>
      </c>
      <c r="L7639" s="6" t="str">
        <f t="shared" si="1089"/>
        <v>EVE</v>
      </c>
      <c r="M7639" s="6">
        <f t="shared" si="1090"/>
        <v>0</v>
      </c>
    </row>
    <row r="7640" spans="3:13" x14ac:dyDescent="0.35">
      <c r="C7640" s="42">
        <v>42164.083333333336</v>
      </c>
      <c r="D7640" s="32">
        <v>2056.794921875</v>
      </c>
      <c r="E7640" s="34" t="str">
        <f t="shared" si="1082"/>
        <v>06-09</v>
      </c>
      <c r="F7640" s="6">
        <f t="shared" si="1083"/>
        <v>2</v>
      </c>
      <c r="G7640" s="6">
        <f t="shared" si="1084"/>
        <v>9</v>
      </c>
      <c r="H7640" s="6">
        <f t="shared" si="1085"/>
        <v>6</v>
      </c>
      <c r="I7640" s="6">
        <f t="shared" si="1086"/>
        <v>24</v>
      </c>
      <c r="J7640" s="6" t="str">
        <f t="shared" si="1087"/>
        <v>6-9</v>
      </c>
      <c r="K7640" s="6" t="str">
        <f t="shared" si="1088"/>
        <v>WK</v>
      </c>
      <c r="L7640" s="6" t="str">
        <f t="shared" si="1089"/>
        <v>EVE</v>
      </c>
      <c r="M7640" s="6">
        <f t="shared" si="1090"/>
        <v>0</v>
      </c>
    </row>
    <row r="7641" spans="3:13" x14ac:dyDescent="0.35">
      <c r="C7641" s="42">
        <v>42164.104166666664</v>
      </c>
      <c r="D7641" s="32">
        <v>2022.369873046875</v>
      </c>
      <c r="E7641" s="34" t="str">
        <f t="shared" si="1082"/>
        <v>06-09</v>
      </c>
      <c r="F7641" s="6">
        <f t="shared" si="1083"/>
        <v>2</v>
      </c>
      <c r="G7641" s="6">
        <f t="shared" si="1084"/>
        <v>9</v>
      </c>
      <c r="H7641" s="6">
        <f t="shared" si="1085"/>
        <v>6</v>
      </c>
      <c r="I7641" s="6">
        <f t="shared" si="1086"/>
        <v>24</v>
      </c>
      <c r="J7641" s="6" t="str">
        <f t="shared" si="1087"/>
        <v>6-9</v>
      </c>
      <c r="K7641" s="6" t="str">
        <f t="shared" si="1088"/>
        <v>WK</v>
      </c>
      <c r="L7641" s="6" t="str">
        <f t="shared" si="1089"/>
        <v>EVE</v>
      </c>
      <c r="M7641" s="6">
        <f t="shared" si="1090"/>
        <v>0</v>
      </c>
    </row>
    <row r="7642" spans="3:13" x14ac:dyDescent="0.35">
      <c r="C7642" s="42">
        <v>42164.125</v>
      </c>
      <c r="D7642" s="32">
        <v>2001.3094482421875</v>
      </c>
      <c r="E7642" s="34" t="str">
        <f t="shared" si="1082"/>
        <v>06-09</v>
      </c>
      <c r="F7642" s="6">
        <f t="shared" si="1083"/>
        <v>3</v>
      </c>
      <c r="G7642" s="6">
        <f t="shared" si="1084"/>
        <v>9</v>
      </c>
      <c r="H7642" s="6">
        <f t="shared" si="1085"/>
        <v>6</v>
      </c>
      <c r="I7642" s="6">
        <f t="shared" si="1086"/>
        <v>24</v>
      </c>
      <c r="J7642" s="6" t="str">
        <f t="shared" si="1087"/>
        <v>6-9</v>
      </c>
      <c r="K7642" s="6" t="str">
        <f t="shared" si="1088"/>
        <v>WK</v>
      </c>
      <c r="L7642" s="6" t="str">
        <f t="shared" si="1089"/>
        <v>EVE</v>
      </c>
      <c r="M7642" s="6">
        <f t="shared" si="1090"/>
        <v>0</v>
      </c>
    </row>
    <row r="7643" spans="3:13" x14ac:dyDescent="0.35">
      <c r="C7643" s="42">
        <v>42164.145833333336</v>
      </c>
      <c r="D7643" s="32">
        <v>1978.1322021484375</v>
      </c>
      <c r="E7643" s="34" t="str">
        <f t="shared" si="1082"/>
        <v>06-09</v>
      </c>
      <c r="F7643" s="6">
        <f t="shared" si="1083"/>
        <v>3</v>
      </c>
      <c r="G7643" s="6">
        <f t="shared" si="1084"/>
        <v>9</v>
      </c>
      <c r="H7643" s="6">
        <f t="shared" si="1085"/>
        <v>6</v>
      </c>
      <c r="I7643" s="6">
        <f t="shared" si="1086"/>
        <v>24</v>
      </c>
      <c r="J7643" s="6" t="str">
        <f t="shared" si="1087"/>
        <v>6-9</v>
      </c>
      <c r="K7643" s="6" t="str">
        <f t="shared" si="1088"/>
        <v>WK</v>
      </c>
      <c r="L7643" s="6" t="str">
        <f t="shared" si="1089"/>
        <v>EVE</v>
      </c>
      <c r="M7643" s="6">
        <f t="shared" si="1090"/>
        <v>0</v>
      </c>
    </row>
    <row r="7644" spans="3:13" x14ac:dyDescent="0.35">
      <c r="C7644" s="42">
        <v>42164.166666666664</v>
      </c>
      <c r="D7644" s="32">
        <v>1985.84716796875</v>
      </c>
      <c r="E7644" s="34" t="str">
        <f t="shared" si="1082"/>
        <v>06-09</v>
      </c>
      <c r="F7644" s="6">
        <f t="shared" si="1083"/>
        <v>4</v>
      </c>
      <c r="G7644" s="6">
        <f t="shared" si="1084"/>
        <v>9</v>
      </c>
      <c r="H7644" s="6">
        <f t="shared" si="1085"/>
        <v>6</v>
      </c>
      <c r="I7644" s="6">
        <f t="shared" si="1086"/>
        <v>24</v>
      </c>
      <c r="J7644" s="6" t="str">
        <f t="shared" si="1087"/>
        <v>6-9</v>
      </c>
      <c r="K7644" s="6" t="str">
        <f t="shared" si="1088"/>
        <v>WK</v>
      </c>
      <c r="L7644" s="6" t="str">
        <f t="shared" si="1089"/>
        <v>EVE</v>
      </c>
      <c r="M7644" s="6">
        <f t="shared" si="1090"/>
        <v>0</v>
      </c>
    </row>
    <row r="7645" spans="3:13" x14ac:dyDescent="0.35">
      <c r="C7645" s="42">
        <v>42164.1875</v>
      </c>
      <c r="D7645" s="32">
        <v>2018.201416015625</v>
      </c>
      <c r="E7645" s="34" t="str">
        <f t="shared" si="1082"/>
        <v>06-09</v>
      </c>
      <c r="F7645" s="6">
        <f t="shared" si="1083"/>
        <v>4</v>
      </c>
      <c r="G7645" s="6">
        <f t="shared" si="1084"/>
        <v>9</v>
      </c>
      <c r="H7645" s="6">
        <f t="shared" si="1085"/>
        <v>6</v>
      </c>
      <c r="I7645" s="6">
        <f t="shared" si="1086"/>
        <v>24</v>
      </c>
      <c r="J7645" s="6" t="str">
        <f t="shared" si="1087"/>
        <v>6-9</v>
      </c>
      <c r="K7645" s="6" t="str">
        <f t="shared" si="1088"/>
        <v>WK</v>
      </c>
      <c r="L7645" s="6" t="str">
        <f t="shared" si="1089"/>
        <v>EVE</v>
      </c>
      <c r="M7645" s="6">
        <f t="shared" si="1090"/>
        <v>0</v>
      </c>
    </row>
    <row r="7646" spans="3:13" x14ac:dyDescent="0.35">
      <c r="C7646" s="42">
        <v>42164.208333333336</v>
      </c>
      <c r="D7646" s="32">
        <v>2070.221435546875</v>
      </c>
      <c r="E7646" s="34" t="str">
        <f t="shared" si="1082"/>
        <v>06-09</v>
      </c>
      <c r="F7646" s="6">
        <f t="shared" si="1083"/>
        <v>5</v>
      </c>
      <c r="G7646" s="6">
        <f t="shared" si="1084"/>
        <v>9</v>
      </c>
      <c r="H7646" s="6">
        <f t="shared" si="1085"/>
        <v>6</v>
      </c>
      <c r="I7646" s="6">
        <f t="shared" si="1086"/>
        <v>24</v>
      </c>
      <c r="J7646" s="6" t="str">
        <f t="shared" si="1087"/>
        <v>6-9</v>
      </c>
      <c r="K7646" s="6" t="str">
        <f t="shared" si="1088"/>
        <v>WK</v>
      </c>
      <c r="L7646" s="6" t="str">
        <f t="shared" si="1089"/>
        <v>EVE</v>
      </c>
      <c r="M7646" s="6">
        <f t="shared" si="1090"/>
        <v>0</v>
      </c>
    </row>
    <row r="7647" spans="3:13" x14ac:dyDescent="0.35">
      <c r="C7647" s="42">
        <v>42164.229166666664</v>
      </c>
      <c r="D7647" s="32">
        <v>2130.9248046875</v>
      </c>
      <c r="E7647" s="34" t="str">
        <f t="shared" si="1082"/>
        <v>06-09</v>
      </c>
      <c r="F7647" s="6">
        <f t="shared" si="1083"/>
        <v>5</v>
      </c>
      <c r="G7647" s="6">
        <f t="shared" si="1084"/>
        <v>9</v>
      </c>
      <c r="H7647" s="6">
        <f t="shared" si="1085"/>
        <v>6</v>
      </c>
      <c r="I7647" s="6">
        <f t="shared" si="1086"/>
        <v>24</v>
      </c>
      <c r="J7647" s="6" t="str">
        <f t="shared" si="1087"/>
        <v>6-9</v>
      </c>
      <c r="K7647" s="6" t="str">
        <f t="shared" si="1088"/>
        <v>WK</v>
      </c>
      <c r="L7647" s="6" t="str">
        <f t="shared" si="1089"/>
        <v>EVE</v>
      </c>
      <c r="M7647" s="6">
        <f t="shared" si="1090"/>
        <v>0</v>
      </c>
    </row>
    <row r="7648" spans="3:13" x14ac:dyDescent="0.35">
      <c r="C7648" s="42">
        <v>42164.25</v>
      </c>
      <c r="D7648" s="32">
        <v>2202.04052734375</v>
      </c>
      <c r="E7648" s="34" t="str">
        <f t="shared" si="1082"/>
        <v>06-09</v>
      </c>
      <c r="F7648" s="6">
        <f t="shared" si="1083"/>
        <v>6</v>
      </c>
      <c r="G7648" s="6">
        <f t="shared" si="1084"/>
        <v>9</v>
      </c>
      <c r="H7648" s="6">
        <f t="shared" si="1085"/>
        <v>6</v>
      </c>
      <c r="I7648" s="6">
        <f t="shared" si="1086"/>
        <v>24</v>
      </c>
      <c r="J7648" s="6" t="str">
        <f t="shared" si="1087"/>
        <v>6-9</v>
      </c>
      <c r="K7648" s="6" t="str">
        <f t="shared" si="1088"/>
        <v>WK</v>
      </c>
      <c r="L7648" s="6" t="str">
        <f t="shared" si="1089"/>
        <v>EVE</v>
      </c>
      <c r="M7648" s="6">
        <f t="shared" si="1090"/>
        <v>0</v>
      </c>
    </row>
    <row r="7649" spans="3:13" x14ac:dyDescent="0.35">
      <c r="C7649" s="42">
        <v>42164.270833333336</v>
      </c>
      <c r="D7649" s="32">
        <v>2344.562255859375</v>
      </c>
      <c r="E7649" s="34" t="str">
        <f t="shared" si="1082"/>
        <v>06-09</v>
      </c>
      <c r="F7649" s="6">
        <f t="shared" si="1083"/>
        <v>6</v>
      </c>
      <c r="G7649" s="6">
        <f t="shared" si="1084"/>
        <v>9</v>
      </c>
      <c r="H7649" s="6">
        <f t="shared" si="1085"/>
        <v>6</v>
      </c>
      <c r="I7649" s="6">
        <f t="shared" si="1086"/>
        <v>24</v>
      </c>
      <c r="J7649" s="6" t="str">
        <f t="shared" si="1087"/>
        <v>6-9</v>
      </c>
      <c r="K7649" s="6" t="str">
        <f t="shared" si="1088"/>
        <v>WK</v>
      </c>
      <c r="L7649" s="6" t="str">
        <f t="shared" si="1089"/>
        <v>EVE</v>
      </c>
      <c r="M7649" s="6">
        <f t="shared" si="1090"/>
        <v>0</v>
      </c>
    </row>
    <row r="7650" spans="3:13" x14ac:dyDescent="0.35">
      <c r="C7650" s="42">
        <v>42164.291666666664</v>
      </c>
      <c r="D7650" s="32">
        <v>2450.408203125</v>
      </c>
      <c r="E7650" s="34" t="str">
        <f t="shared" si="1082"/>
        <v>06-09</v>
      </c>
      <c r="F7650" s="6">
        <f t="shared" si="1083"/>
        <v>7</v>
      </c>
      <c r="G7650" s="6">
        <f t="shared" si="1084"/>
        <v>9</v>
      </c>
      <c r="H7650" s="6">
        <f t="shared" si="1085"/>
        <v>6</v>
      </c>
      <c r="I7650" s="6">
        <f t="shared" si="1086"/>
        <v>24</v>
      </c>
      <c r="J7650" s="6" t="str">
        <f t="shared" si="1087"/>
        <v>6-9</v>
      </c>
      <c r="K7650" s="6" t="str">
        <f t="shared" si="1088"/>
        <v>WK</v>
      </c>
      <c r="L7650" s="6" t="str">
        <f t="shared" si="1089"/>
        <v>DAY</v>
      </c>
      <c r="M7650" s="6">
        <f t="shared" si="1090"/>
        <v>0</v>
      </c>
    </row>
    <row r="7651" spans="3:13" x14ac:dyDescent="0.35">
      <c r="C7651" s="42">
        <v>42164.3125</v>
      </c>
      <c r="D7651" s="32">
        <v>2560.5654296875</v>
      </c>
      <c r="E7651" s="34" t="str">
        <f t="shared" si="1082"/>
        <v>06-09</v>
      </c>
      <c r="F7651" s="6">
        <f t="shared" si="1083"/>
        <v>7</v>
      </c>
      <c r="G7651" s="6">
        <f t="shared" si="1084"/>
        <v>9</v>
      </c>
      <c r="H7651" s="6">
        <f t="shared" si="1085"/>
        <v>6</v>
      </c>
      <c r="I7651" s="6">
        <f t="shared" si="1086"/>
        <v>24</v>
      </c>
      <c r="J7651" s="6" t="str">
        <f t="shared" si="1087"/>
        <v>6-9</v>
      </c>
      <c r="K7651" s="6" t="str">
        <f t="shared" si="1088"/>
        <v>WK</v>
      </c>
      <c r="L7651" s="6" t="str">
        <f t="shared" si="1089"/>
        <v>DAY</v>
      </c>
      <c r="M7651" s="6">
        <f t="shared" si="1090"/>
        <v>0</v>
      </c>
    </row>
    <row r="7652" spans="3:13" x14ac:dyDescent="0.35">
      <c r="C7652" s="42">
        <v>42164.333333333336</v>
      </c>
      <c r="D7652" s="32">
        <v>2633.58984375</v>
      </c>
      <c r="E7652" s="34" t="str">
        <f t="shared" si="1082"/>
        <v>06-09</v>
      </c>
      <c r="F7652" s="6">
        <f t="shared" si="1083"/>
        <v>8</v>
      </c>
      <c r="G7652" s="6">
        <f t="shared" si="1084"/>
        <v>9</v>
      </c>
      <c r="H7652" s="6">
        <f t="shared" si="1085"/>
        <v>6</v>
      </c>
      <c r="I7652" s="6">
        <f t="shared" si="1086"/>
        <v>24</v>
      </c>
      <c r="J7652" s="6" t="str">
        <f t="shared" si="1087"/>
        <v>6-9</v>
      </c>
      <c r="K7652" s="6" t="str">
        <f t="shared" si="1088"/>
        <v>WK</v>
      </c>
      <c r="L7652" s="6" t="str">
        <f t="shared" si="1089"/>
        <v>DAY</v>
      </c>
      <c r="M7652" s="6">
        <f t="shared" si="1090"/>
        <v>0</v>
      </c>
    </row>
    <row r="7653" spans="3:13" x14ac:dyDescent="0.35">
      <c r="C7653" s="42">
        <v>42164.354166666664</v>
      </c>
      <c r="D7653" s="32">
        <v>2688.70458984375</v>
      </c>
      <c r="E7653" s="34" t="str">
        <f t="shared" si="1082"/>
        <v>06-09</v>
      </c>
      <c r="F7653" s="6">
        <f t="shared" si="1083"/>
        <v>8</v>
      </c>
      <c r="G7653" s="6">
        <f t="shared" si="1084"/>
        <v>9</v>
      </c>
      <c r="H7653" s="6">
        <f t="shared" si="1085"/>
        <v>6</v>
      </c>
      <c r="I7653" s="6">
        <f t="shared" si="1086"/>
        <v>24</v>
      </c>
      <c r="J7653" s="6" t="str">
        <f t="shared" si="1087"/>
        <v>6-9</v>
      </c>
      <c r="K7653" s="6" t="str">
        <f t="shared" si="1088"/>
        <v>WK</v>
      </c>
      <c r="L7653" s="6" t="str">
        <f t="shared" si="1089"/>
        <v>DAY</v>
      </c>
      <c r="M7653" s="6">
        <f t="shared" si="1090"/>
        <v>0</v>
      </c>
    </row>
    <row r="7654" spans="3:13" x14ac:dyDescent="0.35">
      <c r="C7654" s="42">
        <v>42164.375</v>
      </c>
      <c r="D7654" s="32">
        <v>2721.162841796875</v>
      </c>
      <c r="E7654" s="34" t="str">
        <f t="shared" si="1082"/>
        <v>06-09</v>
      </c>
      <c r="F7654" s="6">
        <f t="shared" si="1083"/>
        <v>9</v>
      </c>
      <c r="G7654" s="6">
        <f t="shared" si="1084"/>
        <v>9</v>
      </c>
      <c r="H7654" s="6">
        <f t="shared" si="1085"/>
        <v>6</v>
      </c>
      <c r="I7654" s="6">
        <f t="shared" si="1086"/>
        <v>24</v>
      </c>
      <c r="J7654" s="6" t="str">
        <f t="shared" si="1087"/>
        <v>6-9</v>
      </c>
      <c r="K7654" s="6" t="str">
        <f t="shared" si="1088"/>
        <v>WK</v>
      </c>
      <c r="L7654" s="6" t="str">
        <f t="shared" si="1089"/>
        <v>DAY</v>
      </c>
      <c r="M7654" s="6">
        <f t="shared" si="1090"/>
        <v>0</v>
      </c>
    </row>
    <row r="7655" spans="3:13" x14ac:dyDescent="0.35">
      <c r="C7655" s="42">
        <v>42164.395833333336</v>
      </c>
      <c r="D7655" s="32">
        <v>2756.795166015625</v>
      </c>
      <c r="E7655" s="34" t="str">
        <f t="shared" si="1082"/>
        <v>06-09</v>
      </c>
      <c r="F7655" s="6">
        <f t="shared" si="1083"/>
        <v>9</v>
      </c>
      <c r="G7655" s="6">
        <f t="shared" si="1084"/>
        <v>9</v>
      </c>
      <c r="H7655" s="6">
        <f t="shared" si="1085"/>
        <v>6</v>
      </c>
      <c r="I7655" s="6">
        <f t="shared" si="1086"/>
        <v>24</v>
      </c>
      <c r="J7655" s="6" t="str">
        <f t="shared" si="1087"/>
        <v>6-9</v>
      </c>
      <c r="K7655" s="6" t="str">
        <f t="shared" si="1088"/>
        <v>WK</v>
      </c>
      <c r="L7655" s="6" t="str">
        <f t="shared" si="1089"/>
        <v>DAY</v>
      </c>
      <c r="M7655" s="6">
        <f t="shared" si="1090"/>
        <v>0</v>
      </c>
    </row>
    <row r="7656" spans="3:13" x14ac:dyDescent="0.35">
      <c r="C7656" s="42">
        <v>42164.416666666664</v>
      </c>
      <c r="D7656" s="32">
        <v>2849.489501953125</v>
      </c>
      <c r="E7656" s="34" t="str">
        <f t="shared" si="1082"/>
        <v>06-09</v>
      </c>
      <c r="F7656" s="6">
        <f t="shared" si="1083"/>
        <v>10</v>
      </c>
      <c r="G7656" s="6">
        <f t="shared" si="1084"/>
        <v>9</v>
      </c>
      <c r="H7656" s="6">
        <f t="shared" si="1085"/>
        <v>6</v>
      </c>
      <c r="I7656" s="6">
        <f t="shared" si="1086"/>
        <v>24</v>
      </c>
      <c r="J7656" s="6" t="str">
        <f t="shared" si="1087"/>
        <v>6-9</v>
      </c>
      <c r="K7656" s="6" t="str">
        <f t="shared" si="1088"/>
        <v>WK</v>
      </c>
      <c r="L7656" s="6" t="str">
        <f t="shared" si="1089"/>
        <v>DAY</v>
      </c>
      <c r="M7656" s="6">
        <f t="shared" si="1090"/>
        <v>0</v>
      </c>
    </row>
    <row r="7657" spans="3:13" x14ac:dyDescent="0.35">
      <c r="C7657" s="42">
        <v>42164.4375</v>
      </c>
      <c r="D7657" s="32">
        <v>2971.2607421875</v>
      </c>
      <c r="E7657" s="34" t="str">
        <f t="shared" si="1082"/>
        <v>06-09</v>
      </c>
      <c r="F7657" s="6">
        <f t="shared" si="1083"/>
        <v>10</v>
      </c>
      <c r="G7657" s="6">
        <f t="shared" si="1084"/>
        <v>9</v>
      </c>
      <c r="H7657" s="6">
        <f t="shared" si="1085"/>
        <v>6</v>
      </c>
      <c r="I7657" s="6">
        <f t="shared" si="1086"/>
        <v>24</v>
      </c>
      <c r="J7657" s="6" t="str">
        <f t="shared" si="1087"/>
        <v>6-9</v>
      </c>
      <c r="K7657" s="6" t="str">
        <f t="shared" si="1088"/>
        <v>WK</v>
      </c>
      <c r="L7657" s="6" t="str">
        <f t="shared" si="1089"/>
        <v>DAY</v>
      </c>
      <c r="M7657" s="6">
        <f t="shared" si="1090"/>
        <v>0</v>
      </c>
    </row>
    <row r="7658" spans="3:13" x14ac:dyDescent="0.35">
      <c r="C7658" s="42">
        <v>42164.458333333336</v>
      </c>
      <c r="D7658" s="32">
        <v>3069.704345703125</v>
      </c>
      <c r="E7658" s="34" t="str">
        <f t="shared" si="1082"/>
        <v>06-09</v>
      </c>
      <c r="F7658" s="6">
        <f t="shared" si="1083"/>
        <v>11</v>
      </c>
      <c r="G7658" s="6">
        <f t="shared" si="1084"/>
        <v>9</v>
      </c>
      <c r="H7658" s="6">
        <f t="shared" si="1085"/>
        <v>6</v>
      </c>
      <c r="I7658" s="6">
        <f t="shared" si="1086"/>
        <v>24</v>
      </c>
      <c r="J7658" s="6" t="str">
        <f t="shared" si="1087"/>
        <v>6-9</v>
      </c>
      <c r="K7658" s="6" t="str">
        <f t="shared" si="1088"/>
        <v>WK</v>
      </c>
      <c r="L7658" s="6" t="str">
        <f t="shared" si="1089"/>
        <v>DAY</v>
      </c>
      <c r="M7658" s="6">
        <f t="shared" si="1090"/>
        <v>0</v>
      </c>
    </row>
    <row r="7659" spans="3:13" x14ac:dyDescent="0.35">
      <c r="C7659" s="42">
        <v>42164.479166666664</v>
      </c>
      <c r="D7659" s="32">
        <v>3162.278076171875</v>
      </c>
      <c r="E7659" s="34" t="str">
        <f t="shared" si="1082"/>
        <v>06-09</v>
      </c>
      <c r="F7659" s="6">
        <f t="shared" si="1083"/>
        <v>11</v>
      </c>
      <c r="G7659" s="6">
        <f t="shared" si="1084"/>
        <v>9</v>
      </c>
      <c r="H7659" s="6">
        <f t="shared" si="1085"/>
        <v>6</v>
      </c>
      <c r="I7659" s="6">
        <f t="shared" si="1086"/>
        <v>24</v>
      </c>
      <c r="J7659" s="6" t="str">
        <f t="shared" si="1087"/>
        <v>6-9</v>
      </c>
      <c r="K7659" s="6" t="str">
        <f t="shared" si="1088"/>
        <v>WK</v>
      </c>
      <c r="L7659" s="6" t="str">
        <f t="shared" si="1089"/>
        <v>DAY</v>
      </c>
      <c r="M7659" s="6">
        <f t="shared" si="1090"/>
        <v>0</v>
      </c>
    </row>
    <row r="7660" spans="3:13" x14ac:dyDescent="0.35">
      <c r="C7660" s="42">
        <v>42164.5</v>
      </c>
      <c r="D7660" s="32">
        <v>3262.9755859375</v>
      </c>
      <c r="E7660" s="34" t="str">
        <f t="shared" si="1082"/>
        <v>06-09</v>
      </c>
      <c r="F7660" s="6">
        <f t="shared" si="1083"/>
        <v>12</v>
      </c>
      <c r="G7660" s="6">
        <f t="shared" si="1084"/>
        <v>9</v>
      </c>
      <c r="H7660" s="6">
        <f t="shared" si="1085"/>
        <v>6</v>
      </c>
      <c r="I7660" s="6">
        <f t="shared" si="1086"/>
        <v>24</v>
      </c>
      <c r="J7660" s="6" t="str">
        <f t="shared" si="1087"/>
        <v>6-9</v>
      </c>
      <c r="K7660" s="6" t="str">
        <f t="shared" si="1088"/>
        <v>WK</v>
      </c>
      <c r="L7660" s="6" t="str">
        <f t="shared" si="1089"/>
        <v>DAY</v>
      </c>
      <c r="M7660" s="6">
        <f t="shared" si="1090"/>
        <v>0</v>
      </c>
    </row>
    <row r="7661" spans="3:13" x14ac:dyDescent="0.35">
      <c r="C7661" s="42">
        <v>42164.520833333336</v>
      </c>
      <c r="D7661" s="32">
        <v>3261.49365234375</v>
      </c>
      <c r="E7661" s="34" t="str">
        <f t="shared" si="1082"/>
        <v>06-09</v>
      </c>
      <c r="F7661" s="6">
        <f t="shared" si="1083"/>
        <v>12</v>
      </c>
      <c r="G7661" s="6">
        <f t="shared" si="1084"/>
        <v>9</v>
      </c>
      <c r="H7661" s="6">
        <f t="shared" si="1085"/>
        <v>6</v>
      </c>
      <c r="I7661" s="6">
        <f t="shared" si="1086"/>
        <v>24</v>
      </c>
      <c r="J7661" s="6" t="str">
        <f t="shared" si="1087"/>
        <v>6-9</v>
      </c>
      <c r="K7661" s="6" t="str">
        <f t="shared" si="1088"/>
        <v>WK</v>
      </c>
      <c r="L7661" s="6" t="str">
        <f t="shared" si="1089"/>
        <v>DAY</v>
      </c>
      <c r="M7661" s="6">
        <f t="shared" si="1090"/>
        <v>0</v>
      </c>
    </row>
    <row r="7662" spans="3:13" x14ac:dyDescent="0.35">
      <c r="C7662" s="42">
        <v>42164.541666666664</v>
      </c>
      <c r="D7662" s="32">
        <v>3225.51806640625</v>
      </c>
      <c r="E7662" s="34" t="str">
        <f t="shared" si="1082"/>
        <v>06-09</v>
      </c>
      <c r="F7662" s="6">
        <f t="shared" si="1083"/>
        <v>13</v>
      </c>
      <c r="G7662" s="6">
        <f t="shared" si="1084"/>
        <v>9</v>
      </c>
      <c r="H7662" s="6">
        <f t="shared" si="1085"/>
        <v>6</v>
      </c>
      <c r="I7662" s="6">
        <f t="shared" si="1086"/>
        <v>24</v>
      </c>
      <c r="J7662" s="6" t="str">
        <f t="shared" si="1087"/>
        <v>6-9</v>
      </c>
      <c r="K7662" s="6" t="str">
        <f t="shared" si="1088"/>
        <v>WK</v>
      </c>
      <c r="L7662" s="6" t="str">
        <f t="shared" si="1089"/>
        <v>DAY</v>
      </c>
      <c r="M7662" s="6">
        <f t="shared" si="1090"/>
        <v>0</v>
      </c>
    </row>
    <row r="7663" spans="3:13" x14ac:dyDescent="0.35">
      <c r="C7663" s="42">
        <v>42164.5625</v>
      </c>
      <c r="D7663" s="32">
        <v>3198.009765625</v>
      </c>
      <c r="E7663" s="34" t="str">
        <f t="shared" si="1082"/>
        <v>06-09</v>
      </c>
      <c r="F7663" s="6">
        <f t="shared" si="1083"/>
        <v>13</v>
      </c>
      <c r="G7663" s="6">
        <f t="shared" si="1084"/>
        <v>9</v>
      </c>
      <c r="H7663" s="6">
        <f t="shared" si="1085"/>
        <v>6</v>
      </c>
      <c r="I7663" s="6">
        <f t="shared" si="1086"/>
        <v>24</v>
      </c>
      <c r="J7663" s="6" t="str">
        <f t="shared" si="1087"/>
        <v>6-9</v>
      </c>
      <c r="K7663" s="6" t="str">
        <f t="shared" si="1088"/>
        <v>WK</v>
      </c>
      <c r="L7663" s="6" t="str">
        <f t="shared" si="1089"/>
        <v>DAY</v>
      </c>
      <c r="M7663" s="6">
        <f t="shared" si="1090"/>
        <v>0</v>
      </c>
    </row>
    <row r="7664" spans="3:13" x14ac:dyDescent="0.35">
      <c r="C7664" s="42">
        <v>42164.583333333336</v>
      </c>
      <c r="D7664" s="32">
        <v>3193.181396484375</v>
      </c>
      <c r="E7664" s="34" t="str">
        <f t="shared" si="1082"/>
        <v>06-09</v>
      </c>
      <c r="F7664" s="6">
        <f t="shared" si="1083"/>
        <v>14</v>
      </c>
      <c r="G7664" s="6">
        <f t="shared" si="1084"/>
        <v>9</v>
      </c>
      <c r="H7664" s="6">
        <f t="shared" si="1085"/>
        <v>6</v>
      </c>
      <c r="I7664" s="6">
        <f t="shared" si="1086"/>
        <v>24</v>
      </c>
      <c r="J7664" s="6" t="str">
        <f t="shared" si="1087"/>
        <v>6-9</v>
      </c>
      <c r="K7664" s="6" t="str">
        <f t="shared" si="1088"/>
        <v>WK</v>
      </c>
      <c r="L7664" s="6" t="str">
        <f t="shared" si="1089"/>
        <v>DAY</v>
      </c>
      <c r="M7664" s="6">
        <f t="shared" si="1090"/>
        <v>0</v>
      </c>
    </row>
    <row r="7665" spans="3:13" x14ac:dyDescent="0.35">
      <c r="C7665" s="42">
        <v>42164.604166666664</v>
      </c>
      <c r="D7665" s="32">
        <v>3189.218505859375</v>
      </c>
      <c r="E7665" s="34" t="str">
        <f t="shared" si="1082"/>
        <v>06-09</v>
      </c>
      <c r="F7665" s="6">
        <f t="shared" si="1083"/>
        <v>14</v>
      </c>
      <c r="G7665" s="6">
        <f t="shared" si="1084"/>
        <v>9</v>
      </c>
      <c r="H7665" s="6">
        <f t="shared" si="1085"/>
        <v>6</v>
      </c>
      <c r="I7665" s="6">
        <f t="shared" si="1086"/>
        <v>24</v>
      </c>
      <c r="J7665" s="6" t="str">
        <f t="shared" si="1087"/>
        <v>6-9</v>
      </c>
      <c r="K7665" s="6" t="str">
        <f t="shared" si="1088"/>
        <v>WK</v>
      </c>
      <c r="L7665" s="6" t="str">
        <f t="shared" si="1089"/>
        <v>DAY</v>
      </c>
      <c r="M7665" s="6">
        <f t="shared" si="1090"/>
        <v>0</v>
      </c>
    </row>
    <row r="7666" spans="3:13" x14ac:dyDescent="0.35">
      <c r="C7666" s="42">
        <v>42164.625</v>
      </c>
      <c r="D7666" s="32">
        <v>3149.685546875</v>
      </c>
      <c r="E7666" s="34" t="str">
        <f t="shared" si="1082"/>
        <v>06-09</v>
      </c>
      <c r="F7666" s="6">
        <f t="shared" si="1083"/>
        <v>15</v>
      </c>
      <c r="G7666" s="6">
        <f t="shared" si="1084"/>
        <v>9</v>
      </c>
      <c r="H7666" s="6">
        <f t="shared" si="1085"/>
        <v>6</v>
      </c>
      <c r="I7666" s="6">
        <f t="shared" si="1086"/>
        <v>24</v>
      </c>
      <c r="J7666" s="6" t="str">
        <f t="shared" si="1087"/>
        <v>6-9</v>
      </c>
      <c r="K7666" s="6" t="str">
        <f t="shared" si="1088"/>
        <v>WK</v>
      </c>
      <c r="L7666" s="6" t="str">
        <f t="shared" si="1089"/>
        <v>DAY</v>
      </c>
      <c r="M7666" s="6">
        <f t="shared" si="1090"/>
        <v>0</v>
      </c>
    </row>
    <row r="7667" spans="3:13" x14ac:dyDescent="0.35">
      <c r="C7667" s="42">
        <v>42164.645833333336</v>
      </c>
      <c r="D7667" s="32">
        <v>3096.326904296875</v>
      </c>
      <c r="E7667" s="34" t="str">
        <f t="shared" si="1082"/>
        <v>06-09</v>
      </c>
      <c r="F7667" s="6">
        <f t="shared" si="1083"/>
        <v>15</v>
      </c>
      <c r="G7667" s="6">
        <f t="shared" si="1084"/>
        <v>9</v>
      </c>
      <c r="H7667" s="6">
        <f t="shared" si="1085"/>
        <v>6</v>
      </c>
      <c r="I7667" s="6">
        <f t="shared" si="1086"/>
        <v>24</v>
      </c>
      <c r="J7667" s="6" t="str">
        <f t="shared" si="1087"/>
        <v>6-9</v>
      </c>
      <c r="K7667" s="6" t="str">
        <f t="shared" si="1088"/>
        <v>WK</v>
      </c>
      <c r="L7667" s="6" t="str">
        <f t="shared" si="1089"/>
        <v>DAY</v>
      </c>
      <c r="M7667" s="6">
        <f t="shared" si="1090"/>
        <v>0</v>
      </c>
    </row>
    <row r="7668" spans="3:13" x14ac:dyDescent="0.35">
      <c r="C7668" s="42">
        <v>42164.666666666664</v>
      </c>
      <c r="D7668" s="32">
        <v>3058.298828125</v>
      </c>
      <c r="E7668" s="34" t="str">
        <f t="shared" si="1082"/>
        <v>06-09</v>
      </c>
      <c r="F7668" s="6">
        <f t="shared" si="1083"/>
        <v>16</v>
      </c>
      <c r="G7668" s="6">
        <f t="shared" si="1084"/>
        <v>9</v>
      </c>
      <c r="H7668" s="6">
        <f t="shared" si="1085"/>
        <v>6</v>
      </c>
      <c r="I7668" s="6">
        <f t="shared" si="1086"/>
        <v>24</v>
      </c>
      <c r="J7668" s="6" t="str">
        <f t="shared" si="1087"/>
        <v>6-9</v>
      </c>
      <c r="K7668" s="6" t="str">
        <f t="shared" si="1088"/>
        <v>WK</v>
      </c>
      <c r="L7668" s="6" t="str">
        <f t="shared" si="1089"/>
        <v>DAY</v>
      </c>
      <c r="M7668" s="6">
        <f t="shared" si="1090"/>
        <v>0</v>
      </c>
    </row>
    <row r="7669" spans="3:13" x14ac:dyDescent="0.35">
      <c r="C7669" s="42">
        <v>42164.6875</v>
      </c>
      <c r="D7669" s="32">
        <v>3001.635009765625</v>
      </c>
      <c r="E7669" s="34" t="str">
        <f t="shared" si="1082"/>
        <v>06-09</v>
      </c>
      <c r="F7669" s="6">
        <f t="shared" si="1083"/>
        <v>16</v>
      </c>
      <c r="G7669" s="6">
        <f t="shared" si="1084"/>
        <v>9</v>
      </c>
      <c r="H7669" s="6">
        <f t="shared" si="1085"/>
        <v>6</v>
      </c>
      <c r="I7669" s="6">
        <f t="shared" si="1086"/>
        <v>24</v>
      </c>
      <c r="J7669" s="6" t="str">
        <f t="shared" si="1087"/>
        <v>6-9</v>
      </c>
      <c r="K7669" s="6" t="str">
        <f t="shared" si="1088"/>
        <v>WK</v>
      </c>
      <c r="L7669" s="6" t="str">
        <f t="shared" si="1089"/>
        <v>DAY</v>
      </c>
      <c r="M7669" s="6">
        <f t="shared" si="1090"/>
        <v>0</v>
      </c>
    </row>
    <row r="7670" spans="3:13" x14ac:dyDescent="0.35">
      <c r="C7670" s="42">
        <v>42164.708333333336</v>
      </c>
      <c r="D7670" s="32">
        <v>2965.818359375</v>
      </c>
      <c r="E7670" s="34" t="str">
        <f t="shared" si="1082"/>
        <v>06-09</v>
      </c>
      <c r="F7670" s="6">
        <f t="shared" si="1083"/>
        <v>17</v>
      </c>
      <c r="G7670" s="6">
        <f t="shared" si="1084"/>
        <v>9</v>
      </c>
      <c r="H7670" s="6">
        <f t="shared" si="1085"/>
        <v>6</v>
      </c>
      <c r="I7670" s="6">
        <f t="shared" si="1086"/>
        <v>24</v>
      </c>
      <c r="J7670" s="6" t="str">
        <f t="shared" si="1087"/>
        <v>6-9</v>
      </c>
      <c r="K7670" s="6" t="str">
        <f t="shared" si="1088"/>
        <v>WK</v>
      </c>
      <c r="L7670" s="6" t="str">
        <f t="shared" si="1089"/>
        <v>EVE</v>
      </c>
      <c r="M7670" s="6">
        <f t="shared" si="1090"/>
        <v>0</v>
      </c>
    </row>
    <row r="7671" spans="3:13" x14ac:dyDescent="0.35">
      <c r="C7671" s="42">
        <v>42164.729166666664</v>
      </c>
      <c r="D7671" s="32">
        <v>2937.23583984375</v>
      </c>
      <c r="E7671" s="34" t="str">
        <f t="shared" si="1082"/>
        <v>06-09</v>
      </c>
      <c r="F7671" s="6">
        <f t="shared" si="1083"/>
        <v>17</v>
      </c>
      <c r="G7671" s="6">
        <f t="shared" si="1084"/>
        <v>9</v>
      </c>
      <c r="H7671" s="6">
        <f t="shared" si="1085"/>
        <v>6</v>
      </c>
      <c r="I7671" s="6">
        <f t="shared" si="1086"/>
        <v>24</v>
      </c>
      <c r="J7671" s="6" t="str">
        <f t="shared" si="1087"/>
        <v>6-9</v>
      </c>
      <c r="K7671" s="6" t="str">
        <f t="shared" si="1088"/>
        <v>WK</v>
      </c>
      <c r="L7671" s="6" t="str">
        <f t="shared" si="1089"/>
        <v>EVE</v>
      </c>
      <c r="M7671" s="6">
        <f t="shared" si="1090"/>
        <v>0</v>
      </c>
    </row>
    <row r="7672" spans="3:13" x14ac:dyDescent="0.35">
      <c r="C7672" s="42">
        <v>42164.75</v>
      </c>
      <c r="D7672" s="32">
        <v>2900.86669921875</v>
      </c>
      <c r="E7672" s="34" t="str">
        <f t="shared" si="1082"/>
        <v>06-09</v>
      </c>
      <c r="F7672" s="6">
        <f t="shared" si="1083"/>
        <v>18</v>
      </c>
      <c r="G7672" s="6">
        <f t="shared" si="1084"/>
        <v>9</v>
      </c>
      <c r="H7672" s="6">
        <f t="shared" si="1085"/>
        <v>6</v>
      </c>
      <c r="I7672" s="6">
        <f t="shared" si="1086"/>
        <v>24</v>
      </c>
      <c r="J7672" s="6" t="str">
        <f t="shared" si="1087"/>
        <v>6-9</v>
      </c>
      <c r="K7672" s="6" t="str">
        <f t="shared" si="1088"/>
        <v>WK</v>
      </c>
      <c r="L7672" s="6" t="str">
        <f t="shared" si="1089"/>
        <v>EVE</v>
      </c>
      <c r="M7672" s="6">
        <f t="shared" si="1090"/>
        <v>0</v>
      </c>
    </row>
    <row r="7673" spans="3:13" x14ac:dyDescent="0.35">
      <c r="C7673" s="42">
        <v>42164.770833333336</v>
      </c>
      <c r="D7673" s="32">
        <v>2842.492431640625</v>
      </c>
      <c r="E7673" s="34" t="str">
        <f t="shared" si="1082"/>
        <v>06-09</v>
      </c>
      <c r="F7673" s="6">
        <f t="shared" si="1083"/>
        <v>18</v>
      </c>
      <c r="G7673" s="6">
        <f t="shared" si="1084"/>
        <v>9</v>
      </c>
      <c r="H7673" s="6">
        <f t="shared" si="1085"/>
        <v>6</v>
      </c>
      <c r="I7673" s="6">
        <f t="shared" si="1086"/>
        <v>24</v>
      </c>
      <c r="J7673" s="6" t="str">
        <f t="shared" si="1087"/>
        <v>6-9</v>
      </c>
      <c r="K7673" s="6" t="str">
        <f t="shared" si="1088"/>
        <v>WK</v>
      </c>
      <c r="L7673" s="6" t="str">
        <f t="shared" si="1089"/>
        <v>EVE</v>
      </c>
      <c r="M7673" s="6">
        <f t="shared" si="1090"/>
        <v>0</v>
      </c>
    </row>
    <row r="7674" spans="3:13" x14ac:dyDescent="0.35">
      <c r="C7674" s="42">
        <v>42164.791666666664</v>
      </c>
      <c r="D7674" s="32">
        <v>2833.1357421875</v>
      </c>
      <c r="E7674" s="34" t="str">
        <f t="shared" si="1082"/>
        <v>06-09</v>
      </c>
      <c r="F7674" s="6">
        <f t="shared" si="1083"/>
        <v>19</v>
      </c>
      <c r="G7674" s="6">
        <f t="shared" si="1084"/>
        <v>9</v>
      </c>
      <c r="H7674" s="6">
        <f t="shared" si="1085"/>
        <v>6</v>
      </c>
      <c r="I7674" s="6">
        <f t="shared" si="1086"/>
        <v>24</v>
      </c>
      <c r="J7674" s="6" t="str">
        <f t="shared" si="1087"/>
        <v>6-9</v>
      </c>
      <c r="K7674" s="6" t="str">
        <f t="shared" si="1088"/>
        <v>WK</v>
      </c>
      <c r="L7674" s="6" t="str">
        <f t="shared" si="1089"/>
        <v>EVE</v>
      </c>
      <c r="M7674" s="6">
        <f t="shared" si="1090"/>
        <v>0</v>
      </c>
    </row>
    <row r="7675" spans="3:13" x14ac:dyDescent="0.35">
      <c r="C7675" s="42">
        <v>42164.8125</v>
      </c>
      <c r="D7675" s="32">
        <v>2833.68896484375</v>
      </c>
      <c r="E7675" s="34" t="str">
        <f t="shared" si="1082"/>
        <v>06-09</v>
      </c>
      <c r="F7675" s="6">
        <f t="shared" si="1083"/>
        <v>19</v>
      </c>
      <c r="G7675" s="6">
        <f t="shared" si="1084"/>
        <v>9</v>
      </c>
      <c r="H7675" s="6">
        <f t="shared" si="1085"/>
        <v>6</v>
      </c>
      <c r="I7675" s="6">
        <f t="shared" si="1086"/>
        <v>24</v>
      </c>
      <c r="J7675" s="6" t="str">
        <f t="shared" si="1087"/>
        <v>6-9</v>
      </c>
      <c r="K7675" s="6" t="str">
        <f t="shared" si="1088"/>
        <v>WK</v>
      </c>
      <c r="L7675" s="6" t="str">
        <f t="shared" si="1089"/>
        <v>EVE</v>
      </c>
      <c r="M7675" s="6">
        <f t="shared" si="1090"/>
        <v>0</v>
      </c>
    </row>
    <row r="7676" spans="3:13" x14ac:dyDescent="0.35">
      <c r="C7676" s="42">
        <v>42164.833333333336</v>
      </c>
      <c r="D7676" s="32">
        <v>2907.873291015625</v>
      </c>
      <c r="E7676" s="34" t="str">
        <f t="shared" si="1082"/>
        <v>06-09</v>
      </c>
      <c r="F7676" s="6">
        <f t="shared" si="1083"/>
        <v>20</v>
      </c>
      <c r="G7676" s="6">
        <f t="shared" si="1084"/>
        <v>9</v>
      </c>
      <c r="H7676" s="6">
        <f t="shared" si="1085"/>
        <v>6</v>
      </c>
      <c r="I7676" s="6">
        <f t="shared" si="1086"/>
        <v>24</v>
      </c>
      <c r="J7676" s="6" t="str">
        <f t="shared" si="1087"/>
        <v>6-9</v>
      </c>
      <c r="K7676" s="6" t="str">
        <f t="shared" si="1088"/>
        <v>WK</v>
      </c>
      <c r="L7676" s="6" t="str">
        <f t="shared" si="1089"/>
        <v>EVE</v>
      </c>
      <c r="M7676" s="6">
        <f t="shared" si="1090"/>
        <v>0</v>
      </c>
    </row>
    <row r="7677" spans="3:13" x14ac:dyDescent="0.35">
      <c r="C7677" s="42">
        <v>42164.854166666664</v>
      </c>
      <c r="D7677" s="32">
        <v>2965.343505859375</v>
      </c>
      <c r="E7677" s="34" t="str">
        <f t="shared" si="1082"/>
        <v>06-09</v>
      </c>
      <c r="F7677" s="6">
        <f t="shared" si="1083"/>
        <v>20</v>
      </c>
      <c r="G7677" s="6">
        <f t="shared" si="1084"/>
        <v>9</v>
      </c>
      <c r="H7677" s="6">
        <f t="shared" si="1085"/>
        <v>6</v>
      </c>
      <c r="I7677" s="6">
        <f t="shared" si="1086"/>
        <v>24</v>
      </c>
      <c r="J7677" s="6" t="str">
        <f t="shared" si="1087"/>
        <v>6-9</v>
      </c>
      <c r="K7677" s="6" t="str">
        <f t="shared" si="1088"/>
        <v>WK</v>
      </c>
      <c r="L7677" s="6" t="str">
        <f t="shared" si="1089"/>
        <v>EVE</v>
      </c>
      <c r="M7677" s="6">
        <f t="shared" si="1090"/>
        <v>0</v>
      </c>
    </row>
    <row r="7678" spans="3:13" x14ac:dyDescent="0.35">
      <c r="C7678" s="42">
        <v>42164.875</v>
      </c>
      <c r="D7678" s="32">
        <v>2914.7958984375</v>
      </c>
      <c r="E7678" s="34" t="str">
        <f t="shared" si="1082"/>
        <v>06-09</v>
      </c>
      <c r="F7678" s="6">
        <f t="shared" si="1083"/>
        <v>21</v>
      </c>
      <c r="G7678" s="6">
        <f t="shared" si="1084"/>
        <v>9</v>
      </c>
      <c r="H7678" s="6">
        <f t="shared" si="1085"/>
        <v>6</v>
      </c>
      <c r="I7678" s="6">
        <f t="shared" si="1086"/>
        <v>24</v>
      </c>
      <c r="J7678" s="6" t="str">
        <f t="shared" si="1087"/>
        <v>6-9</v>
      </c>
      <c r="K7678" s="6" t="str">
        <f t="shared" si="1088"/>
        <v>WK</v>
      </c>
      <c r="L7678" s="6" t="str">
        <f t="shared" si="1089"/>
        <v>EVE</v>
      </c>
      <c r="M7678" s="6">
        <f t="shared" si="1090"/>
        <v>0</v>
      </c>
    </row>
    <row r="7679" spans="3:13" x14ac:dyDescent="0.35">
      <c r="C7679" s="42">
        <v>42164.895833333336</v>
      </c>
      <c r="D7679" s="32">
        <v>2809.293701171875</v>
      </c>
      <c r="E7679" s="34" t="str">
        <f t="shared" si="1082"/>
        <v>06-09</v>
      </c>
      <c r="F7679" s="6">
        <f t="shared" si="1083"/>
        <v>21</v>
      </c>
      <c r="G7679" s="6">
        <f t="shared" si="1084"/>
        <v>9</v>
      </c>
      <c r="H7679" s="6">
        <f t="shared" si="1085"/>
        <v>6</v>
      </c>
      <c r="I7679" s="6">
        <f t="shared" si="1086"/>
        <v>24</v>
      </c>
      <c r="J7679" s="6" t="str">
        <f t="shared" si="1087"/>
        <v>6-9</v>
      </c>
      <c r="K7679" s="6" t="str">
        <f t="shared" si="1088"/>
        <v>WK</v>
      </c>
      <c r="L7679" s="6" t="str">
        <f t="shared" si="1089"/>
        <v>EVE</v>
      </c>
      <c r="M7679" s="6">
        <f t="shared" si="1090"/>
        <v>0</v>
      </c>
    </row>
    <row r="7680" spans="3:13" x14ac:dyDescent="0.35">
      <c r="C7680" s="42">
        <v>42164.916666666664</v>
      </c>
      <c r="D7680" s="32">
        <v>2682.131591796875</v>
      </c>
      <c r="E7680" s="34" t="str">
        <f t="shared" si="1082"/>
        <v>06-09</v>
      </c>
      <c r="F7680" s="6">
        <f t="shared" si="1083"/>
        <v>22</v>
      </c>
      <c r="G7680" s="6">
        <f t="shared" si="1084"/>
        <v>9</v>
      </c>
      <c r="H7680" s="6">
        <f t="shared" si="1085"/>
        <v>6</v>
      </c>
      <c r="I7680" s="6">
        <f t="shared" si="1086"/>
        <v>24</v>
      </c>
      <c r="J7680" s="6" t="str">
        <f t="shared" si="1087"/>
        <v>6-9</v>
      </c>
      <c r="K7680" s="6" t="str">
        <f t="shared" si="1088"/>
        <v>WK</v>
      </c>
      <c r="L7680" s="6" t="str">
        <f t="shared" si="1089"/>
        <v>EVE</v>
      </c>
      <c r="M7680" s="6">
        <f t="shared" si="1090"/>
        <v>0</v>
      </c>
    </row>
    <row r="7681" spans="3:13" x14ac:dyDescent="0.35">
      <c r="C7681" s="42">
        <v>42164.9375</v>
      </c>
      <c r="D7681" s="32">
        <v>2527.5009765625</v>
      </c>
      <c r="E7681" s="34" t="str">
        <f t="shared" si="1082"/>
        <v>06-09</v>
      </c>
      <c r="F7681" s="6">
        <f t="shared" si="1083"/>
        <v>22</v>
      </c>
      <c r="G7681" s="6">
        <f t="shared" si="1084"/>
        <v>9</v>
      </c>
      <c r="H7681" s="6">
        <f t="shared" si="1085"/>
        <v>6</v>
      </c>
      <c r="I7681" s="6">
        <f t="shared" si="1086"/>
        <v>24</v>
      </c>
      <c r="J7681" s="6" t="str">
        <f t="shared" si="1087"/>
        <v>6-9</v>
      </c>
      <c r="K7681" s="6" t="str">
        <f t="shared" si="1088"/>
        <v>WK</v>
      </c>
      <c r="L7681" s="6" t="str">
        <f t="shared" si="1089"/>
        <v>EVE</v>
      </c>
      <c r="M7681" s="6">
        <f t="shared" si="1090"/>
        <v>0</v>
      </c>
    </row>
    <row r="7682" spans="3:13" x14ac:dyDescent="0.35">
      <c r="C7682" s="42">
        <v>42164.958333333336</v>
      </c>
      <c r="D7682" s="32">
        <v>2386.802001953125</v>
      </c>
      <c r="E7682" s="34" t="str">
        <f t="shared" si="1082"/>
        <v>06-09</v>
      </c>
      <c r="F7682" s="6">
        <f t="shared" si="1083"/>
        <v>23</v>
      </c>
      <c r="G7682" s="6">
        <f t="shared" si="1084"/>
        <v>9</v>
      </c>
      <c r="H7682" s="6">
        <f t="shared" si="1085"/>
        <v>6</v>
      </c>
      <c r="I7682" s="6">
        <f t="shared" si="1086"/>
        <v>24</v>
      </c>
      <c r="J7682" s="6" t="str">
        <f t="shared" si="1087"/>
        <v>6-9</v>
      </c>
      <c r="K7682" s="6" t="str">
        <f t="shared" si="1088"/>
        <v>WK</v>
      </c>
      <c r="L7682" s="6" t="str">
        <f t="shared" si="1089"/>
        <v>EVE</v>
      </c>
      <c r="M7682" s="6">
        <f t="shared" si="1090"/>
        <v>0</v>
      </c>
    </row>
    <row r="7683" spans="3:13" x14ac:dyDescent="0.35">
      <c r="C7683" s="42">
        <v>42164.979166666664</v>
      </c>
      <c r="D7683" s="32">
        <v>2251.523193359375</v>
      </c>
      <c r="E7683" s="34" t="str">
        <f t="shared" si="1082"/>
        <v>06-09</v>
      </c>
      <c r="F7683" s="6">
        <f t="shared" si="1083"/>
        <v>23</v>
      </c>
      <c r="G7683" s="6">
        <f t="shared" si="1084"/>
        <v>9</v>
      </c>
      <c r="H7683" s="6">
        <f t="shared" si="1085"/>
        <v>6</v>
      </c>
      <c r="I7683" s="6">
        <f t="shared" si="1086"/>
        <v>24</v>
      </c>
      <c r="J7683" s="6" t="str">
        <f t="shared" si="1087"/>
        <v>6-9</v>
      </c>
      <c r="K7683" s="6" t="str">
        <f t="shared" si="1088"/>
        <v>WK</v>
      </c>
      <c r="L7683" s="6" t="str">
        <f t="shared" si="1089"/>
        <v>EVE</v>
      </c>
      <c r="M7683" s="6">
        <f t="shared" si="1090"/>
        <v>0</v>
      </c>
    </row>
    <row r="7684" spans="3:13" x14ac:dyDescent="0.35">
      <c r="C7684" s="42">
        <v>42165</v>
      </c>
      <c r="D7684" s="32">
        <v>2135.87353515625</v>
      </c>
      <c r="E7684" s="34" t="str">
        <f t="shared" si="1082"/>
        <v>06-10</v>
      </c>
      <c r="F7684" s="6">
        <f t="shared" si="1083"/>
        <v>0</v>
      </c>
      <c r="G7684" s="6">
        <f t="shared" si="1084"/>
        <v>10</v>
      </c>
      <c r="H7684" s="6">
        <f t="shared" si="1085"/>
        <v>6</v>
      </c>
      <c r="I7684" s="6">
        <f t="shared" si="1086"/>
        <v>24</v>
      </c>
      <c r="J7684" s="6" t="str">
        <f t="shared" si="1087"/>
        <v>6-10</v>
      </c>
      <c r="K7684" s="6" t="str">
        <f t="shared" si="1088"/>
        <v>WK</v>
      </c>
      <c r="L7684" s="6" t="str">
        <f t="shared" si="1089"/>
        <v>EVE</v>
      </c>
      <c r="M7684" s="6">
        <f t="shared" si="1090"/>
        <v>0</v>
      </c>
    </row>
    <row r="7685" spans="3:13" x14ac:dyDescent="0.35">
      <c r="C7685" s="42">
        <v>42165.020833333336</v>
      </c>
      <c r="D7685" s="32">
        <v>2053.23388671875</v>
      </c>
      <c r="E7685" s="34" t="str">
        <f t="shared" si="1082"/>
        <v>06-10</v>
      </c>
      <c r="F7685" s="6">
        <f t="shared" si="1083"/>
        <v>0</v>
      </c>
      <c r="G7685" s="6">
        <f t="shared" si="1084"/>
        <v>10</v>
      </c>
      <c r="H7685" s="6">
        <f t="shared" si="1085"/>
        <v>6</v>
      </c>
      <c r="I7685" s="6">
        <f t="shared" si="1086"/>
        <v>24</v>
      </c>
      <c r="J7685" s="6" t="str">
        <f t="shared" si="1087"/>
        <v>6-10</v>
      </c>
      <c r="K7685" s="6" t="str">
        <f t="shared" si="1088"/>
        <v>WK</v>
      </c>
      <c r="L7685" s="6" t="str">
        <f t="shared" si="1089"/>
        <v>EVE</v>
      </c>
      <c r="M7685" s="6">
        <f t="shared" si="1090"/>
        <v>0</v>
      </c>
    </row>
    <row r="7686" spans="3:13" x14ac:dyDescent="0.35">
      <c r="C7686" s="42">
        <v>42165.041666666664</v>
      </c>
      <c r="D7686" s="32">
        <v>1993.1376953125</v>
      </c>
      <c r="E7686" s="34" t="str">
        <f t="shared" si="1082"/>
        <v>06-10</v>
      </c>
      <c r="F7686" s="6">
        <f t="shared" si="1083"/>
        <v>1</v>
      </c>
      <c r="G7686" s="6">
        <f t="shared" si="1084"/>
        <v>10</v>
      </c>
      <c r="H7686" s="6">
        <f t="shared" si="1085"/>
        <v>6</v>
      </c>
      <c r="I7686" s="6">
        <f t="shared" si="1086"/>
        <v>24</v>
      </c>
      <c r="J7686" s="6" t="str">
        <f t="shared" si="1087"/>
        <v>6-10</v>
      </c>
      <c r="K7686" s="6" t="str">
        <f t="shared" si="1088"/>
        <v>WK</v>
      </c>
      <c r="L7686" s="6" t="str">
        <f t="shared" si="1089"/>
        <v>EVE</v>
      </c>
      <c r="M7686" s="6">
        <f t="shared" si="1090"/>
        <v>0</v>
      </c>
    </row>
    <row r="7687" spans="3:13" x14ac:dyDescent="0.35">
      <c r="C7687" s="42">
        <v>42165.0625</v>
      </c>
      <c r="D7687" s="32">
        <v>1944.903564453125</v>
      </c>
      <c r="E7687" s="34" t="str">
        <f t="shared" ref="E7687:E7750" si="1091">TEXT(MONTH(C7687),"00")&amp;"-"&amp;TEXT(DAY(C7687),"00")</f>
        <v>06-10</v>
      </c>
      <c r="F7687" s="6">
        <f t="shared" ref="F7687:F7750" si="1092">HOUR(C7687)</f>
        <v>1</v>
      </c>
      <c r="G7687" s="6">
        <f t="shared" ref="G7687:G7750" si="1093">DAY(C7687)</f>
        <v>10</v>
      </c>
      <c r="H7687" s="6">
        <f t="shared" ref="H7687:H7750" si="1094">MONTH(C7687)</f>
        <v>6</v>
      </c>
      <c r="I7687" s="6">
        <f t="shared" ref="I7687:I7750" si="1095">WEEKNUM(C7687)</f>
        <v>24</v>
      </c>
      <c r="J7687" s="6" t="str">
        <f t="shared" ref="J7687:J7750" si="1096">H7687&amp;"-"&amp;G7687</f>
        <v>6-10</v>
      </c>
      <c r="K7687" s="6" t="str">
        <f t="shared" ref="K7687:K7750" si="1097">IF(WEEKDAY(C7687,11)&lt;6,"WK","WKND")</f>
        <v>WK</v>
      </c>
      <c r="L7687" s="6" t="str">
        <f t="shared" ref="L7687:L7750" si="1098">IF(AND(F7687&lt;17,F7687&gt;6),"DAY","EVE")</f>
        <v>EVE</v>
      </c>
      <c r="M7687" s="6">
        <f t="shared" ref="M7687:M7750" si="1099">IF(D7687&gt;4000,1,0)</f>
        <v>0</v>
      </c>
    </row>
    <row r="7688" spans="3:13" x14ac:dyDescent="0.35">
      <c r="C7688" s="42">
        <v>42165.083333333336</v>
      </c>
      <c r="D7688" s="32">
        <v>1896.148193359375</v>
      </c>
      <c r="E7688" s="34" t="str">
        <f t="shared" si="1091"/>
        <v>06-10</v>
      </c>
      <c r="F7688" s="6">
        <f t="shared" si="1092"/>
        <v>2</v>
      </c>
      <c r="G7688" s="6">
        <f t="shared" si="1093"/>
        <v>10</v>
      </c>
      <c r="H7688" s="6">
        <f t="shared" si="1094"/>
        <v>6</v>
      </c>
      <c r="I7688" s="6">
        <f t="shared" si="1095"/>
        <v>24</v>
      </c>
      <c r="J7688" s="6" t="str">
        <f t="shared" si="1096"/>
        <v>6-10</v>
      </c>
      <c r="K7688" s="6" t="str">
        <f t="shared" si="1097"/>
        <v>WK</v>
      </c>
      <c r="L7688" s="6" t="str">
        <f t="shared" si="1098"/>
        <v>EVE</v>
      </c>
      <c r="M7688" s="6">
        <f t="shared" si="1099"/>
        <v>0</v>
      </c>
    </row>
    <row r="7689" spans="3:13" x14ac:dyDescent="0.35">
      <c r="C7689" s="42">
        <v>42165.104166666664</v>
      </c>
      <c r="D7689" s="32">
        <v>1877.56005859375</v>
      </c>
      <c r="E7689" s="34" t="str">
        <f t="shared" si="1091"/>
        <v>06-10</v>
      </c>
      <c r="F7689" s="6">
        <f t="shared" si="1092"/>
        <v>2</v>
      </c>
      <c r="G7689" s="6">
        <f t="shared" si="1093"/>
        <v>10</v>
      </c>
      <c r="H7689" s="6">
        <f t="shared" si="1094"/>
        <v>6</v>
      </c>
      <c r="I7689" s="6">
        <f t="shared" si="1095"/>
        <v>24</v>
      </c>
      <c r="J7689" s="6" t="str">
        <f t="shared" si="1096"/>
        <v>6-10</v>
      </c>
      <c r="K7689" s="6" t="str">
        <f t="shared" si="1097"/>
        <v>WK</v>
      </c>
      <c r="L7689" s="6" t="str">
        <f t="shared" si="1098"/>
        <v>EVE</v>
      </c>
      <c r="M7689" s="6">
        <f t="shared" si="1099"/>
        <v>0</v>
      </c>
    </row>
    <row r="7690" spans="3:13" x14ac:dyDescent="0.35">
      <c r="C7690" s="42">
        <v>42165.125</v>
      </c>
      <c r="D7690" s="32">
        <v>1851.0692138671875</v>
      </c>
      <c r="E7690" s="34" t="str">
        <f t="shared" si="1091"/>
        <v>06-10</v>
      </c>
      <c r="F7690" s="6">
        <f t="shared" si="1092"/>
        <v>3</v>
      </c>
      <c r="G7690" s="6">
        <f t="shared" si="1093"/>
        <v>10</v>
      </c>
      <c r="H7690" s="6">
        <f t="shared" si="1094"/>
        <v>6</v>
      </c>
      <c r="I7690" s="6">
        <f t="shared" si="1095"/>
        <v>24</v>
      </c>
      <c r="J7690" s="6" t="str">
        <f t="shared" si="1096"/>
        <v>6-10</v>
      </c>
      <c r="K7690" s="6" t="str">
        <f t="shared" si="1097"/>
        <v>WK</v>
      </c>
      <c r="L7690" s="6" t="str">
        <f t="shared" si="1098"/>
        <v>EVE</v>
      </c>
      <c r="M7690" s="6">
        <f t="shared" si="1099"/>
        <v>0</v>
      </c>
    </row>
    <row r="7691" spans="3:13" x14ac:dyDescent="0.35">
      <c r="C7691" s="42">
        <v>42165.145833333336</v>
      </c>
      <c r="D7691" s="32">
        <v>1845.565673828125</v>
      </c>
      <c r="E7691" s="34" t="str">
        <f t="shared" si="1091"/>
        <v>06-10</v>
      </c>
      <c r="F7691" s="6">
        <f t="shared" si="1092"/>
        <v>3</v>
      </c>
      <c r="G7691" s="6">
        <f t="shared" si="1093"/>
        <v>10</v>
      </c>
      <c r="H7691" s="6">
        <f t="shared" si="1094"/>
        <v>6</v>
      </c>
      <c r="I7691" s="6">
        <f t="shared" si="1095"/>
        <v>24</v>
      </c>
      <c r="J7691" s="6" t="str">
        <f t="shared" si="1096"/>
        <v>6-10</v>
      </c>
      <c r="K7691" s="6" t="str">
        <f t="shared" si="1097"/>
        <v>WK</v>
      </c>
      <c r="L7691" s="6" t="str">
        <f t="shared" si="1098"/>
        <v>EVE</v>
      </c>
      <c r="M7691" s="6">
        <f t="shared" si="1099"/>
        <v>0</v>
      </c>
    </row>
    <row r="7692" spans="3:13" x14ac:dyDescent="0.35">
      <c r="C7692" s="42">
        <v>42165.166666666664</v>
      </c>
      <c r="D7692" s="32">
        <v>1846.0775146484375</v>
      </c>
      <c r="E7692" s="34" t="str">
        <f t="shared" si="1091"/>
        <v>06-10</v>
      </c>
      <c r="F7692" s="6">
        <f t="shared" si="1092"/>
        <v>4</v>
      </c>
      <c r="G7692" s="6">
        <f t="shared" si="1093"/>
        <v>10</v>
      </c>
      <c r="H7692" s="6">
        <f t="shared" si="1094"/>
        <v>6</v>
      </c>
      <c r="I7692" s="6">
        <f t="shared" si="1095"/>
        <v>24</v>
      </c>
      <c r="J7692" s="6" t="str">
        <f t="shared" si="1096"/>
        <v>6-10</v>
      </c>
      <c r="K7692" s="6" t="str">
        <f t="shared" si="1097"/>
        <v>WK</v>
      </c>
      <c r="L7692" s="6" t="str">
        <f t="shared" si="1098"/>
        <v>EVE</v>
      </c>
      <c r="M7692" s="6">
        <f t="shared" si="1099"/>
        <v>0</v>
      </c>
    </row>
    <row r="7693" spans="3:13" x14ac:dyDescent="0.35">
      <c r="C7693" s="42">
        <v>42165.1875</v>
      </c>
      <c r="D7693" s="32">
        <v>1869.5643310546875</v>
      </c>
      <c r="E7693" s="34" t="str">
        <f t="shared" si="1091"/>
        <v>06-10</v>
      </c>
      <c r="F7693" s="6">
        <f t="shared" si="1092"/>
        <v>4</v>
      </c>
      <c r="G7693" s="6">
        <f t="shared" si="1093"/>
        <v>10</v>
      </c>
      <c r="H7693" s="6">
        <f t="shared" si="1094"/>
        <v>6</v>
      </c>
      <c r="I7693" s="6">
        <f t="shared" si="1095"/>
        <v>24</v>
      </c>
      <c r="J7693" s="6" t="str">
        <f t="shared" si="1096"/>
        <v>6-10</v>
      </c>
      <c r="K7693" s="6" t="str">
        <f t="shared" si="1097"/>
        <v>WK</v>
      </c>
      <c r="L7693" s="6" t="str">
        <f t="shared" si="1098"/>
        <v>EVE</v>
      </c>
      <c r="M7693" s="6">
        <f t="shared" si="1099"/>
        <v>0</v>
      </c>
    </row>
    <row r="7694" spans="3:13" x14ac:dyDescent="0.35">
      <c r="C7694" s="42">
        <v>42165.208333333336</v>
      </c>
      <c r="D7694" s="32">
        <v>1915.0457763671875</v>
      </c>
      <c r="E7694" s="34" t="str">
        <f t="shared" si="1091"/>
        <v>06-10</v>
      </c>
      <c r="F7694" s="6">
        <f t="shared" si="1092"/>
        <v>5</v>
      </c>
      <c r="G7694" s="6">
        <f t="shared" si="1093"/>
        <v>10</v>
      </c>
      <c r="H7694" s="6">
        <f t="shared" si="1094"/>
        <v>6</v>
      </c>
      <c r="I7694" s="6">
        <f t="shared" si="1095"/>
        <v>24</v>
      </c>
      <c r="J7694" s="6" t="str">
        <f t="shared" si="1096"/>
        <v>6-10</v>
      </c>
      <c r="K7694" s="6" t="str">
        <f t="shared" si="1097"/>
        <v>WK</v>
      </c>
      <c r="L7694" s="6" t="str">
        <f t="shared" si="1098"/>
        <v>EVE</v>
      </c>
      <c r="M7694" s="6">
        <f t="shared" si="1099"/>
        <v>0</v>
      </c>
    </row>
    <row r="7695" spans="3:13" x14ac:dyDescent="0.35">
      <c r="C7695" s="42">
        <v>42165.229166666664</v>
      </c>
      <c r="D7695" s="32">
        <v>2017.28466796875</v>
      </c>
      <c r="E7695" s="34" t="str">
        <f t="shared" si="1091"/>
        <v>06-10</v>
      </c>
      <c r="F7695" s="6">
        <f t="shared" si="1092"/>
        <v>5</v>
      </c>
      <c r="G7695" s="6">
        <f t="shared" si="1093"/>
        <v>10</v>
      </c>
      <c r="H7695" s="6">
        <f t="shared" si="1094"/>
        <v>6</v>
      </c>
      <c r="I7695" s="6">
        <f t="shared" si="1095"/>
        <v>24</v>
      </c>
      <c r="J7695" s="6" t="str">
        <f t="shared" si="1096"/>
        <v>6-10</v>
      </c>
      <c r="K7695" s="6" t="str">
        <f t="shared" si="1097"/>
        <v>WK</v>
      </c>
      <c r="L7695" s="6" t="str">
        <f t="shared" si="1098"/>
        <v>EVE</v>
      </c>
      <c r="M7695" s="6">
        <f t="shared" si="1099"/>
        <v>0</v>
      </c>
    </row>
    <row r="7696" spans="3:13" x14ac:dyDescent="0.35">
      <c r="C7696" s="42">
        <v>42165.25</v>
      </c>
      <c r="D7696" s="32">
        <v>2062.306640625</v>
      </c>
      <c r="E7696" s="34" t="str">
        <f t="shared" si="1091"/>
        <v>06-10</v>
      </c>
      <c r="F7696" s="6">
        <f t="shared" si="1092"/>
        <v>6</v>
      </c>
      <c r="G7696" s="6">
        <f t="shared" si="1093"/>
        <v>10</v>
      </c>
      <c r="H7696" s="6">
        <f t="shared" si="1094"/>
        <v>6</v>
      </c>
      <c r="I7696" s="6">
        <f t="shared" si="1095"/>
        <v>24</v>
      </c>
      <c r="J7696" s="6" t="str">
        <f t="shared" si="1096"/>
        <v>6-10</v>
      </c>
      <c r="K7696" s="6" t="str">
        <f t="shared" si="1097"/>
        <v>WK</v>
      </c>
      <c r="L7696" s="6" t="str">
        <f t="shared" si="1098"/>
        <v>EVE</v>
      </c>
      <c r="M7696" s="6">
        <f t="shared" si="1099"/>
        <v>0</v>
      </c>
    </row>
    <row r="7697" spans="3:13" x14ac:dyDescent="0.35">
      <c r="C7697" s="42">
        <v>42165.270833333336</v>
      </c>
      <c r="D7697" s="32">
        <v>2185.527587890625</v>
      </c>
      <c r="E7697" s="34" t="str">
        <f t="shared" si="1091"/>
        <v>06-10</v>
      </c>
      <c r="F7697" s="6">
        <f t="shared" si="1092"/>
        <v>6</v>
      </c>
      <c r="G7697" s="6">
        <f t="shared" si="1093"/>
        <v>10</v>
      </c>
      <c r="H7697" s="6">
        <f t="shared" si="1094"/>
        <v>6</v>
      </c>
      <c r="I7697" s="6">
        <f t="shared" si="1095"/>
        <v>24</v>
      </c>
      <c r="J7697" s="6" t="str">
        <f t="shared" si="1096"/>
        <v>6-10</v>
      </c>
      <c r="K7697" s="6" t="str">
        <f t="shared" si="1097"/>
        <v>WK</v>
      </c>
      <c r="L7697" s="6" t="str">
        <f t="shared" si="1098"/>
        <v>EVE</v>
      </c>
      <c r="M7697" s="6">
        <f t="shared" si="1099"/>
        <v>0</v>
      </c>
    </row>
    <row r="7698" spans="3:13" x14ac:dyDescent="0.35">
      <c r="C7698" s="42">
        <v>42165.291666666664</v>
      </c>
      <c r="D7698" s="32">
        <v>2287.0693359375</v>
      </c>
      <c r="E7698" s="34" t="str">
        <f t="shared" si="1091"/>
        <v>06-10</v>
      </c>
      <c r="F7698" s="6">
        <f t="shared" si="1092"/>
        <v>7</v>
      </c>
      <c r="G7698" s="6">
        <f t="shared" si="1093"/>
        <v>10</v>
      </c>
      <c r="H7698" s="6">
        <f t="shared" si="1094"/>
        <v>6</v>
      </c>
      <c r="I7698" s="6">
        <f t="shared" si="1095"/>
        <v>24</v>
      </c>
      <c r="J7698" s="6" t="str">
        <f t="shared" si="1096"/>
        <v>6-10</v>
      </c>
      <c r="K7698" s="6" t="str">
        <f t="shared" si="1097"/>
        <v>WK</v>
      </c>
      <c r="L7698" s="6" t="str">
        <f t="shared" si="1098"/>
        <v>DAY</v>
      </c>
      <c r="M7698" s="6">
        <f t="shared" si="1099"/>
        <v>0</v>
      </c>
    </row>
    <row r="7699" spans="3:13" x14ac:dyDescent="0.35">
      <c r="C7699" s="42">
        <v>42165.3125</v>
      </c>
      <c r="D7699" s="32">
        <v>2387.228759765625</v>
      </c>
      <c r="E7699" s="34" t="str">
        <f t="shared" si="1091"/>
        <v>06-10</v>
      </c>
      <c r="F7699" s="6">
        <f t="shared" si="1092"/>
        <v>7</v>
      </c>
      <c r="G7699" s="6">
        <f t="shared" si="1093"/>
        <v>10</v>
      </c>
      <c r="H7699" s="6">
        <f t="shared" si="1094"/>
        <v>6</v>
      </c>
      <c r="I7699" s="6">
        <f t="shared" si="1095"/>
        <v>24</v>
      </c>
      <c r="J7699" s="6" t="str">
        <f t="shared" si="1096"/>
        <v>6-10</v>
      </c>
      <c r="K7699" s="6" t="str">
        <f t="shared" si="1097"/>
        <v>WK</v>
      </c>
      <c r="L7699" s="6" t="str">
        <f t="shared" si="1098"/>
        <v>DAY</v>
      </c>
      <c r="M7699" s="6">
        <f t="shared" si="1099"/>
        <v>0</v>
      </c>
    </row>
    <row r="7700" spans="3:13" x14ac:dyDescent="0.35">
      <c r="C7700" s="42">
        <v>42165.333333333336</v>
      </c>
      <c r="D7700" s="32">
        <v>2452.2880859375</v>
      </c>
      <c r="E7700" s="34" t="str">
        <f t="shared" si="1091"/>
        <v>06-10</v>
      </c>
      <c r="F7700" s="6">
        <f t="shared" si="1092"/>
        <v>8</v>
      </c>
      <c r="G7700" s="6">
        <f t="shared" si="1093"/>
        <v>10</v>
      </c>
      <c r="H7700" s="6">
        <f t="shared" si="1094"/>
        <v>6</v>
      </c>
      <c r="I7700" s="6">
        <f t="shared" si="1095"/>
        <v>24</v>
      </c>
      <c r="J7700" s="6" t="str">
        <f t="shared" si="1096"/>
        <v>6-10</v>
      </c>
      <c r="K7700" s="6" t="str">
        <f t="shared" si="1097"/>
        <v>WK</v>
      </c>
      <c r="L7700" s="6" t="str">
        <f t="shared" si="1098"/>
        <v>DAY</v>
      </c>
      <c r="M7700" s="6">
        <f t="shared" si="1099"/>
        <v>0</v>
      </c>
    </row>
    <row r="7701" spans="3:13" x14ac:dyDescent="0.35">
      <c r="C7701" s="42">
        <v>42165.354166666664</v>
      </c>
      <c r="D7701" s="32">
        <v>2518.236083984375</v>
      </c>
      <c r="E7701" s="34" t="str">
        <f t="shared" si="1091"/>
        <v>06-10</v>
      </c>
      <c r="F7701" s="6">
        <f t="shared" si="1092"/>
        <v>8</v>
      </c>
      <c r="G7701" s="6">
        <f t="shared" si="1093"/>
        <v>10</v>
      </c>
      <c r="H7701" s="6">
        <f t="shared" si="1094"/>
        <v>6</v>
      </c>
      <c r="I7701" s="6">
        <f t="shared" si="1095"/>
        <v>24</v>
      </c>
      <c r="J7701" s="6" t="str">
        <f t="shared" si="1096"/>
        <v>6-10</v>
      </c>
      <c r="K7701" s="6" t="str">
        <f t="shared" si="1097"/>
        <v>WK</v>
      </c>
      <c r="L7701" s="6" t="str">
        <f t="shared" si="1098"/>
        <v>DAY</v>
      </c>
      <c r="M7701" s="6">
        <f t="shared" si="1099"/>
        <v>0</v>
      </c>
    </row>
    <row r="7702" spans="3:13" x14ac:dyDescent="0.35">
      <c r="C7702" s="42">
        <v>42165.375</v>
      </c>
      <c r="D7702" s="32">
        <v>2607.7958984375</v>
      </c>
      <c r="E7702" s="34" t="str">
        <f t="shared" si="1091"/>
        <v>06-10</v>
      </c>
      <c r="F7702" s="6">
        <f t="shared" si="1092"/>
        <v>9</v>
      </c>
      <c r="G7702" s="6">
        <f t="shared" si="1093"/>
        <v>10</v>
      </c>
      <c r="H7702" s="6">
        <f t="shared" si="1094"/>
        <v>6</v>
      </c>
      <c r="I7702" s="6">
        <f t="shared" si="1095"/>
        <v>24</v>
      </c>
      <c r="J7702" s="6" t="str">
        <f t="shared" si="1096"/>
        <v>6-10</v>
      </c>
      <c r="K7702" s="6" t="str">
        <f t="shared" si="1097"/>
        <v>WK</v>
      </c>
      <c r="L7702" s="6" t="str">
        <f t="shared" si="1098"/>
        <v>DAY</v>
      </c>
      <c r="M7702" s="6">
        <f t="shared" si="1099"/>
        <v>0</v>
      </c>
    </row>
    <row r="7703" spans="3:13" x14ac:dyDescent="0.35">
      <c r="C7703" s="42">
        <v>42165.395833333336</v>
      </c>
      <c r="D7703" s="32">
        <v>2662.029052734375</v>
      </c>
      <c r="E7703" s="34" t="str">
        <f t="shared" si="1091"/>
        <v>06-10</v>
      </c>
      <c r="F7703" s="6">
        <f t="shared" si="1092"/>
        <v>9</v>
      </c>
      <c r="G7703" s="6">
        <f t="shared" si="1093"/>
        <v>10</v>
      </c>
      <c r="H7703" s="6">
        <f t="shared" si="1094"/>
        <v>6</v>
      </c>
      <c r="I7703" s="6">
        <f t="shared" si="1095"/>
        <v>24</v>
      </c>
      <c r="J7703" s="6" t="str">
        <f t="shared" si="1096"/>
        <v>6-10</v>
      </c>
      <c r="K7703" s="6" t="str">
        <f t="shared" si="1097"/>
        <v>WK</v>
      </c>
      <c r="L7703" s="6" t="str">
        <f t="shared" si="1098"/>
        <v>DAY</v>
      </c>
      <c r="M7703" s="6">
        <f t="shared" si="1099"/>
        <v>0</v>
      </c>
    </row>
    <row r="7704" spans="3:13" x14ac:dyDescent="0.35">
      <c r="C7704" s="42">
        <v>42165.416666666664</v>
      </c>
      <c r="D7704" s="32">
        <v>2694.992431640625</v>
      </c>
      <c r="E7704" s="34" t="str">
        <f t="shared" si="1091"/>
        <v>06-10</v>
      </c>
      <c r="F7704" s="6">
        <f t="shared" si="1092"/>
        <v>10</v>
      </c>
      <c r="G7704" s="6">
        <f t="shared" si="1093"/>
        <v>10</v>
      </c>
      <c r="H7704" s="6">
        <f t="shared" si="1094"/>
        <v>6</v>
      </c>
      <c r="I7704" s="6">
        <f t="shared" si="1095"/>
        <v>24</v>
      </c>
      <c r="J7704" s="6" t="str">
        <f t="shared" si="1096"/>
        <v>6-10</v>
      </c>
      <c r="K7704" s="6" t="str">
        <f t="shared" si="1097"/>
        <v>WK</v>
      </c>
      <c r="L7704" s="6" t="str">
        <f t="shared" si="1098"/>
        <v>DAY</v>
      </c>
      <c r="M7704" s="6">
        <f t="shared" si="1099"/>
        <v>0</v>
      </c>
    </row>
    <row r="7705" spans="3:13" x14ac:dyDescent="0.35">
      <c r="C7705" s="42">
        <v>42165.4375</v>
      </c>
      <c r="D7705" s="32">
        <v>2724.05126953125</v>
      </c>
      <c r="E7705" s="34" t="str">
        <f t="shared" si="1091"/>
        <v>06-10</v>
      </c>
      <c r="F7705" s="6">
        <f t="shared" si="1092"/>
        <v>10</v>
      </c>
      <c r="G7705" s="6">
        <f t="shared" si="1093"/>
        <v>10</v>
      </c>
      <c r="H7705" s="6">
        <f t="shared" si="1094"/>
        <v>6</v>
      </c>
      <c r="I7705" s="6">
        <f t="shared" si="1095"/>
        <v>24</v>
      </c>
      <c r="J7705" s="6" t="str">
        <f t="shared" si="1096"/>
        <v>6-10</v>
      </c>
      <c r="K7705" s="6" t="str">
        <f t="shared" si="1097"/>
        <v>WK</v>
      </c>
      <c r="L7705" s="6" t="str">
        <f t="shared" si="1098"/>
        <v>DAY</v>
      </c>
      <c r="M7705" s="6">
        <f t="shared" si="1099"/>
        <v>0</v>
      </c>
    </row>
    <row r="7706" spans="3:13" x14ac:dyDescent="0.35">
      <c r="C7706" s="42">
        <v>42165.458333333336</v>
      </c>
      <c r="D7706" s="32">
        <v>2739.12939453125</v>
      </c>
      <c r="E7706" s="34" t="str">
        <f t="shared" si="1091"/>
        <v>06-10</v>
      </c>
      <c r="F7706" s="6">
        <f t="shared" si="1092"/>
        <v>11</v>
      </c>
      <c r="G7706" s="6">
        <f t="shared" si="1093"/>
        <v>10</v>
      </c>
      <c r="H7706" s="6">
        <f t="shared" si="1094"/>
        <v>6</v>
      </c>
      <c r="I7706" s="6">
        <f t="shared" si="1095"/>
        <v>24</v>
      </c>
      <c r="J7706" s="6" t="str">
        <f t="shared" si="1096"/>
        <v>6-10</v>
      </c>
      <c r="K7706" s="6" t="str">
        <f t="shared" si="1097"/>
        <v>WK</v>
      </c>
      <c r="L7706" s="6" t="str">
        <f t="shared" si="1098"/>
        <v>DAY</v>
      </c>
      <c r="M7706" s="6">
        <f t="shared" si="1099"/>
        <v>0</v>
      </c>
    </row>
    <row r="7707" spans="3:13" x14ac:dyDescent="0.35">
      <c r="C7707" s="42">
        <v>42165.479166666664</v>
      </c>
      <c r="D7707" s="32">
        <v>2756.646728515625</v>
      </c>
      <c r="E7707" s="34" t="str">
        <f t="shared" si="1091"/>
        <v>06-10</v>
      </c>
      <c r="F7707" s="6">
        <f t="shared" si="1092"/>
        <v>11</v>
      </c>
      <c r="G7707" s="6">
        <f t="shared" si="1093"/>
        <v>10</v>
      </c>
      <c r="H7707" s="6">
        <f t="shared" si="1094"/>
        <v>6</v>
      </c>
      <c r="I7707" s="6">
        <f t="shared" si="1095"/>
        <v>24</v>
      </c>
      <c r="J7707" s="6" t="str">
        <f t="shared" si="1096"/>
        <v>6-10</v>
      </c>
      <c r="K7707" s="6" t="str">
        <f t="shared" si="1097"/>
        <v>WK</v>
      </c>
      <c r="L7707" s="6" t="str">
        <f t="shared" si="1098"/>
        <v>DAY</v>
      </c>
      <c r="M7707" s="6">
        <f t="shared" si="1099"/>
        <v>0</v>
      </c>
    </row>
    <row r="7708" spans="3:13" x14ac:dyDescent="0.35">
      <c r="C7708" s="42">
        <v>42165.5</v>
      </c>
      <c r="D7708" s="32">
        <v>2787.148681640625</v>
      </c>
      <c r="E7708" s="34" t="str">
        <f t="shared" si="1091"/>
        <v>06-10</v>
      </c>
      <c r="F7708" s="6">
        <f t="shared" si="1092"/>
        <v>12</v>
      </c>
      <c r="G7708" s="6">
        <f t="shared" si="1093"/>
        <v>10</v>
      </c>
      <c r="H7708" s="6">
        <f t="shared" si="1094"/>
        <v>6</v>
      </c>
      <c r="I7708" s="6">
        <f t="shared" si="1095"/>
        <v>24</v>
      </c>
      <c r="J7708" s="6" t="str">
        <f t="shared" si="1096"/>
        <v>6-10</v>
      </c>
      <c r="K7708" s="6" t="str">
        <f t="shared" si="1097"/>
        <v>WK</v>
      </c>
      <c r="L7708" s="6" t="str">
        <f t="shared" si="1098"/>
        <v>DAY</v>
      </c>
      <c r="M7708" s="6">
        <f t="shared" si="1099"/>
        <v>0</v>
      </c>
    </row>
    <row r="7709" spans="3:13" x14ac:dyDescent="0.35">
      <c r="C7709" s="42">
        <v>42165.520833333336</v>
      </c>
      <c r="D7709" s="32">
        <v>2771.420166015625</v>
      </c>
      <c r="E7709" s="34" t="str">
        <f t="shared" si="1091"/>
        <v>06-10</v>
      </c>
      <c r="F7709" s="6">
        <f t="shared" si="1092"/>
        <v>12</v>
      </c>
      <c r="G7709" s="6">
        <f t="shared" si="1093"/>
        <v>10</v>
      </c>
      <c r="H7709" s="6">
        <f t="shared" si="1094"/>
        <v>6</v>
      </c>
      <c r="I7709" s="6">
        <f t="shared" si="1095"/>
        <v>24</v>
      </c>
      <c r="J7709" s="6" t="str">
        <f t="shared" si="1096"/>
        <v>6-10</v>
      </c>
      <c r="K7709" s="6" t="str">
        <f t="shared" si="1097"/>
        <v>WK</v>
      </c>
      <c r="L7709" s="6" t="str">
        <f t="shared" si="1098"/>
        <v>DAY</v>
      </c>
      <c r="M7709" s="6">
        <f t="shared" si="1099"/>
        <v>0</v>
      </c>
    </row>
    <row r="7710" spans="3:13" x14ac:dyDescent="0.35">
      <c r="C7710" s="42">
        <v>42165.541666666664</v>
      </c>
      <c r="D7710" s="32">
        <v>2791.281005859375</v>
      </c>
      <c r="E7710" s="34" t="str">
        <f t="shared" si="1091"/>
        <v>06-10</v>
      </c>
      <c r="F7710" s="6">
        <f t="shared" si="1092"/>
        <v>13</v>
      </c>
      <c r="G7710" s="6">
        <f t="shared" si="1093"/>
        <v>10</v>
      </c>
      <c r="H7710" s="6">
        <f t="shared" si="1094"/>
        <v>6</v>
      </c>
      <c r="I7710" s="6">
        <f t="shared" si="1095"/>
        <v>24</v>
      </c>
      <c r="J7710" s="6" t="str">
        <f t="shared" si="1096"/>
        <v>6-10</v>
      </c>
      <c r="K7710" s="6" t="str">
        <f t="shared" si="1097"/>
        <v>WK</v>
      </c>
      <c r="L7710" s="6" t="str">
        <f t="shared" si="1098"/>
        <v>DAY</v>
      </c>
      <c r="M7710" s="6">
        <f t="shared" si="1099"/>
        <v>0</v>
      </c>
    </row>
    <row r="7711" spans="3:13" x14ac:dyDescent="0.35">
      <c r="C7711" s="42">
        <v>42165.5625</v>
      </c>
      <c r="D7711" s="32">
        <v>2830.136474609375</v>
      </c>
      <c r="E7711" s="34" t="str">
        <f t="shared" si="1091"/>
        <v>06-10</v>
      </c>
      <c r="F7711" s="6">
        <f t="shared" si="1092"/>
        <v>13</v>
      </c>
      <c r="G7711" s="6">
        <f t="shared" si="1093"/>
        <v>10</v>
      </c>
      <c r="H7711" s="6">
        <f t="shared" si="1094"/>
        <v>6</v>
      </c>
      <c r="I7711" s="6">
        <f t="shared" si="1095"/>
        <v>24</v>
      </c>
      <c r="J7711" s="6" t="str">
        <f t="shared" si="1096"/>
        <v>6-10</v>
      </c>
      <c r="K7711" s="6" t="str">
        <f t="shared" si="1097"/>
        <v>WK</v>
      </c>
      <c r="L7711" s="6" t="str">
        <f t="shared" si="1098"/>
        <v>DAY</v>
      </c>
      <c r="M7711" s="6">
        <f t="shared" si="1099"/>
        <v>0</v>
      </c>
    </row>
    <row r="7712" spans="3:13" x14ac:dyDescent="0.35">
      <c r="C7712" s="42">
        <v>42165.583333333336</v>
      </c>
      <c r="D7712" s="32">
        <v>2656.075439453125</v>
      </c>
      <c r="E7712" s="34" t="str">
        <f t="shared" si="1091"/>
        <v>06-10</v>
      </c>
      <c r="F7712" s="6">
        <f t="shared" si="1092"/>
        <v>14</v>
      </c>
      <c r="G7712" s="6">
        <f t="shared" si="1093"/>
        <v>10</v>
      </c>
      <c r="H7712" s="6">
        <f t="shared" si="1094"/>
        <v>6</v>
      </c>
      <c r="I7712" s="6">
        <f t="shared" si="1095"/>
        <v>24</v>
      </c>
      <c r="J7712" s="6" t="str">
        <f t="shared" si="1096"/>
        <v>6-10</v>
      </c>
      <c r="K7712" s="6" t="str">
        <f t="shared" si="1097"/>
        <v>WK</v>
      </c>
      <c r="L7712" s="6" t="str">
        <f t="shared" si="1098"/>
        <v>DAY</v>
      </c>
      <c r="M7712" s="6">
        <f t="shared" si="1099"/>
        <v>0</v>
      </c>
    </row>
    <row r="7713" spans="3:13" x14ac:dyDescent="0.35">
      <c r="C7713" s="42">
        <v>42165.604166666664</v>
      </c>
      <c r="D7713" s="32">
        <v>2794.984375</v>
      </c>
      <c r="E7713" s="34" t="str">
        <f t="shared" si="1091"/>
        <v>06-10</v>
      </c>
      <c r="F7713" s="6">
        <f t="shared" si="1092"/>
        <v>14</v>
      </c>
      <c r="G7713" s="6">
        <f t="shared" si="1093"/>
        <v>10</v>
      </c>
      <c r="H7713" s="6">
        <f t="shared" si="1094"/>
        <v>6</v>
      </c>
      <c r="I7713" s="6">
        <f t="shared" si="1095"/>
        <v>24</v>
      </c>
      <c r="J7713" s="6" t="str">
        <f t="shared" si="1096"/>
        <v>6-10</v>
      </c>
      <c r="K7713" s="6" t="str">
        <f t="shared" si="1097"/>
        <v>WK</v>
      </c>
      <c r="L7713" s="6" t="str">
        <f t="shared" si="1098"/>
        <v>DAY</v>
      </c>
      <c r="M7713" s="6">
        <f t="shared" si="1099"/>
        <v>0</v>
      </c>
    </row>
    <row r="7714" spans="3:13" x14ac:dyDescent="0.35">
      <c r="C7714" s="42">
        <v>42165.625</v>
      </c>
      <c r="D7714" s="32">
        <v>2774.022705078125</v>
      </c>
      <c r="E7714" s="34" t="str">
        <f t="shared" si="1091"/>
        <v>06-10</v>
      </c>
      <c r="F7714" s="6">
        <f t="shared" si="1092"/>
        <v>15</v>
      </c>
      <c r="G7714" s="6">
        <f t="shared" si="1093"/>
        <v>10</v>
      </c>
      <c r="H7714" s="6">
        <f t="shared" si="1094"/>
        <v>6</v>
      </c>
      <c r="I7714" s="6">
        <f t="shared" si="1095"/>
        <v>24</v>
      </c>
      <c r="J7714" s="6" t="str">
        <f t="shared" si="1096"/>
        <v>6-10</v>
      </c>
      <c r="K7714" s="6" t="str">
        <f t="shared" si="1097"/>
        <v>WK</v>
      </c>
      <c r="L7714" s="6" t="str">
        <f t="shared" si="1098"/>
        <v>DAY</v>
      </c>
      <c r="M7714" s="6">
        <f t="shared" si="1099"/>
        <v>0</v>
      </c>
    </row>
    <row r="7715" spans="3:13" x14ac:dyDescent="0.35">
      <c r="C7715" s="42">
        <v>42165.645833333336</v>
      </c>
      <c r="D7715" s="32">
        <v>2751.926513671875</v>
      </c>
      <c r="E7715" s="34" t="str">
        <f t="shared" si="1091"/>
        <v>06-10</v>
      </c>
      <c r="F7715" s="6">
        <f t="shared" si="1092"/>
        <v>15</v>
      </c>
      <c r="G7715" s="6">
        <f t="shared" si="1093"/>
        <v>10</v>
      </c>
      <c r="H7715" s="6">
        <f t="shared" si="1094"/>
        <v>6</v>
      </c>
      <c r="I7715" s="6">
        <f t="shared" si="1095"/>
        <v>24</v>
      </c>
      <c r="J7715" s="6" t="str">
        <f t="shared" si="1096"/>
        <v>6-10</v>
      </c>
      <c r="K7715" s="6" t="str">
        <f t="shared" si="1097"/>
        <v>WK</v>
      </c>
      <c r="L7715" s="6" t="str">
        <f t="shared" si="1098"/>
        <v>DAY</v>
      </c>
      <c r="M7715" s="6">
        <f t="shared" si="1099"/>
        <v>0</v>
      </c>
    </row>
    <row r="7716" spans="3:13" x14ac:dyDescent="0.35">
      <c r="C7716" s="42">
        <v>42165.666666666664</v>
      </c>
      <c r="D7716" s="32">
        <v>2731.814453125</v>
      </c>
      <c r="E7716" s="34" t="str">
        <f t="shared" si="1091"/>
        <v>06-10</v>
      </c>
      <c r="F7716" s="6">
        <f t="shared" si="1092"/>
        <v>16</v>
      </c>
      <c r="G7716" s="6">
        <f t="shared" si="1093"/>
        <v>10</v>
      </c>
      <c r="H7716" s="6">
        <f t="shared" si="1094"/>
        <v>6</v>
      </c>
      <c r="I7716" s="6">
        <f t="shared" si="1095"/>
        <v>24</v>
      </c>
      <c r="J7716" s="6" t="str">
        <f t="shared" si="1096"/>
        <v>6-10</v>
      </c>
      <c r="K7716" s="6" t="str">
        <f t="shared" si="1097"/>
        <v>WK</v>
      </c>
      <c r="L7716" s="6" t="str">
        <f t="shared" si="1098"/>
        <v>DAY</v>
      </c>
      <c r="M7716" s="6">
        <f t="shared" si="1099"/>
        <v>0</v>
      </c>
    </row>
    <row r="7717" spans="3:13" x14ac:dyDescent="0.35">
      <c r="C7717" s="42">
        <v>42165.6875</v>
      </c>
      <c r="D7717" s="32">
        <v>2709.52001953125</v>
      </c>
      <c r="E7717" s="34" t="str">
        <f t="shared" si="1091"/>
        <v>06-10</v>
      </c>
      <c r="F7717" s="6">
        <f t="shared" si="1092"/>
        <v>16</v>
      </c>
      <c r="G7717" s="6">
        <f t="shared" si="1093"/>
        <v>10</v>
      </c>
      <c r="H7717" s="6">
        <f t="shared" si="1094"/>
        <v>6</v>
      </c>
      <c r="I7717" s="6">
        <f t="shared" si="1095"/>
        <v>24</v>
      </c>
      <c r="J7717" s="6" t="str">
        <f t="shared" si="1096"/>
        <v>6-10</v>
      </c>
      <c r="K7717" s="6" t="str">
        <f t="shared" si="1097"/>
        <v>WK</v>
      </c>
      <c r="L7717" s="6" t="str">
        <f t="shared" si="1098"/>
        <v>DAY</v>
      </c>
      <c r="M7717" s="6">
        <f t="shared" si="1099"/>
        <v>0</v>
      </c>
    </row>
    <row r="7718" spans="3:13" x14ac:dyDescent="0.35">
      <c r="C7718" s="42">
        <v>42165.708333333336</v>
      </c>
      <c r="D7718" s="32">
        <v>2697.39453125</v>
      </c>
      <c r="E7718" s="34" t="str">
        <f t="shared" si="1091"/>
        <v>06-10</v>
      </c>
      <c r="F7718" s="6">
        <f t="shared" si="1092"/>
        <v>17</v>
      </c>
      <c r="G7718" s="6">
        <f t="shared" si="1093"/>
        <v>10</v>
      </c>
      <c r="H7718" s="6">
        <f t="shared" si="1094"/>
        <v>6</v>
      </c>
      <c r="I7718" s="6">
        <f t="shared" si="1095"/>
        <v>24</v>
      </c>
      <c r="J7718" s="6" t="str">
        <f t="shared" si="1096"/>
        <v>6-10</v>
      </c>
      <c r="K7718" s="6" t="str">
        <f t="shared" si="1097"/>
        <v>WK</v>
      </c>
      <c r="L7718" s="6" t="str">
        <f t="shared" si="1098"/>
        <v>EVE</v>
      </c>
      <c r="M7718" s="6">
        <f t="shared" si="1099"/>
        <v>0</v>
      </c>
    </row>
    <row r="7719" spans="3:13" x14ac:dyDescent="0.35">
      <c r="C7719" s="42">
        <v>42165.729166666664</v>
      </c>
      <c r="D7719" s="32">
        <v>2683.35009765625</v>
      </c>
      <c r="E7719" s="34" t="str">
        <f t="shared" si="1091"/>
        <v>06-10</v>
      </c>
      <c r="F7719" s="6">
        <f t="shared" si="1092"/>
        <v>17</v>
      </c>
      <c r="G7719" s="6">
        <f t="shared" si="1093"/>
        <v>10</v>
      </c>
      <c r="H7719" s="6">
        <f t="shared" si="1094"/>
        <v>6</v>
      </c>
      <c r="I7719" s="6">
        <f t="shared" si="1095"/>
        <v>24</v>
      </c>
      <c r="J7719" s="6" t="str">
        <f t="shared" si="1096"/>
        <v>6-10</v>
      </c>
      <c r="K7719" s="6" t="str">
        <f t="shared" si="1097"/>
        <v>WK</v>
      </c>
      <c r="L7719" s="6" t="str">
        <f t="shared" si="1098"/>
        <v>EVE</v>
      </c>
      <c r="M7719" s="6">
        <f t="shared" si="1099"/>
        <v>0</v>
      </c>
    </row>
    <row r="7720" spans="3:13" x14ac:dyDescent="0.35">
      <c r="C7720" s="42">
        <v>42165.75</v>
      </c>
      <c r="D7720" s="32">
        <v>2694.073974609375</v>
      </c>
      <c r="E7720" s="34" t="str">
        <f t="shared" si="1091"/>
        <v>06-10</v>
      </c>
      <c r="F7720" s="6">
        <f t="shared" si="1092"/>
        <v>18</v>
      </c>
      <c r="G7720" s="6">
        <f t="shared" si="1093"/>
        <v>10</v>
      </c>
      <c r="H7720" s="6">
        <f t="shared" si="1094"/>
        <v>6</v>
      </c>
      <c r="I7720" s="6">
        <f t="shared" si="1095"/>
        <v>24</v>
      </c>
      <c r="J7720" s="6" t="str">
        <f t="shared" si="1096"/>
        <v>6-10</v>
      </c>
      <c r="K7720" s="6" t="str">
        <f t="shared" si="1097"/>
        <v>WK</v>
      </c>
      <c r="L7720" s="6" t="str">
        <f t="shared" si="1098"/>
        <v>EVE</v>
      </c>
      <c r="M7720" s="6">
        <f t="shared" si="1099"/>
        <v>0</v>
      </c>
    </row>
    <row r="7721" spans="3:13" x14ac:dyDescent="0.35">
      <c r="C7721" s="42">
        <v>42165.770833333336</v>
      </c>
      <c r="D7721" s="32">
        <v>2665.806884765625</v>
      </c>
      <c r="E7721" s="34" t="str">
        <f t="shared" si="1091"/>
        <v>06-10</v>
      </c>
      <c r="F7721" s="6">
        <f t="shared" si="1092"/>
        <v>18</v>
      </c>
      <c r="G7721" s="6">
        <f t="shared" si="1093"/>
        <v>10</v>
      </c>
      <c r="H7721" s="6">
        <f t="shared" si="1094"/>
        <v>6</v>
      </c>
      <c r="I7721" s="6">
        <f t="shared" si="1095"/>
        <v>24</v>
      </c>
      <c r="J7721" s="6" t="str">
        <f t="shared" si="1096"/>
        <v>6-10</v>
      </c>
      <c r="K7721" s="6" t="str">
        <f t="shared" si="1097"/>
        <v>WK</v>
      </c>
      <c r="L7721" s="6" t="str">
        <f t="shared" si="1098"/>
        <v>EVE</v>
      </c>
      <c r="M7721" s="6">
        <f t="shared" si="1099"/>
        <v>0</v>
      </c>
    </row>
    <row r="7722" spans="3:13" x14ac:dyDescent="0.35">
      <c r="C7722" s="42">
        <v>42165.791666666664</v>
      </c>
      <c r="D7722" s="32">
        <v>2687.5576171875</v>
      </c>
      <c r="E7722" s="34" t="str">
        <f t="shared" si="1091"/>
        <v>06-10</v>
      </c>
      <c r="F7722" s="6">
        <f t="shared" si="1092"/>
        <v>19</v>
      </c>
      <c r="G7722" s="6">
        <f t="shared" si="1093"/>
        <v>10</v>
      </c>
      <c r="H7722" s="6">
        <f t="shared" si="1094"/>
        <v>6</v>
      </c>
      <c r="I7722" s="6">
        <f t="shared" si="1095"/>
        <v>24</v>
      </c>
      <c r="J7722" s="6" t="str">
        <f t="shared" si="1096"/>
        <v>6-10</v>
      </c>
      <c r="K7722" s="6" t="str">
        <f t="shared" si="1097"/>
        <v>WK</v>
      </c>
      <c r="L7722" s="6" t="str">
        <f t="shared" si="1098"/>
        <v>EVE</v>
      </c>
      <c r="M7722" s="6">
        <f t="shared" si="1099"/>
        <v>0</v>
      </c>
    </row>
    <row r="7723" spans="3:13" x14ac:dyDescent="0.35">
      <c r="C7723" s="42">
        <v>42165.8125</v>
      </c>
      <c r="D7723" s="32">
        <v>2713.4541015625</v>
      </c>
      <c r="E7723" s="34" t="str">
        <f t="shared" si="1091"/>
        <v>06-10</v>
      </c>
      <c r="F7723" s="6">
        <f t="shared" si="1092"/>
        <v>19</v>
      </c>
      <c r="G7723" s="6">
        <f t="shared" si="1093"/>
        <v>10</v>
      </c>
      <c r="H7723" s="6">
        <f t="shared" si="1094"/>
        <v>6</v>
      </c>
      <c r="I7723" s="6">
        <f t="shared" si="1095"/>
        <v>24</v>
      </c>
      <c r="J7723" s="6" t="str">
        <f t="shared" si="1096"/>
        <v>6-10</v>
      </c>
      <c r="K7723" s="6" t="str">
        <f t="shared" si="1097"/>
        <v>WK</v>
      </c>
      <c r="L7723" s="6" t="str">
        <f t="shared" si="1098"/>
        <v>EVE</v>
      </c>
      <c r="M7723" s="6">
        <f t="shared" si="1099"/>
        <v>0</v>
      </c>
    </row>
    <row r="7724" spans="3:13" x14ac:dyDescent="0.35">
      <c r="C7724" s="42">
        <v>42165.833333333336</v>
      </c>
      <c r="D7724" s="32">
        <v>2790.53662109375</v>
      </c>
      <c r="E7724" s="34" t="str">
        <f t="shared" si="1091"/>
        <v>06-10</v>
      </c>
      <c r="F7724" s="6">
        <f t="shared" si="1092"/>
        <v>20</v>
      </c>
      <c r="G7724" s="6">
        <f t="shared" si="1093"/>
        <v>10</v>
      </c>
      <c r="H7724" s="6">
        <f t="shared" si="1094"/>
        <v>6</v>
      </c>
      <c r="I7724" s="6">
        <f t="shared" si="1095"/>
        <v>24</v>
      </c>
      <c r="J7724" s="6" t="str">
        <f t="shared" si="1096"/>
        <v>6-10</v>
      </c>
      <c r="K7724" s="6" t="str">
        <f t="shared" si="1097"/>
        <v>WK</v>
      </c>
      <c r="L7724" s="6" t="str">
        <f t="shared" si="1098"/>
        <v>EVE</v>
      </c>
      <c r="M7724" s="6">
        <f t="shared" si="1099"/>
        <v>0</v>
      </c>
    </row>
    <row r="7725" spans="3:13" x14ac:dyDescent="0.35">
      <c r="C7725" s="42">
        <v>42165.854166666664</v>
      </c>
      <c r="D7725" s="32">
        <v>2826.092529296875</v>
      </c>
      <c r="E7725" s="34" t="str">
        <f t="shared" si="1091"/>
        <v>06-10</v>
      </c>
      <c r="F7725" s="6">
        <f t="shared" si="1092"/>
        <v>20</v>
      </c>
      <c r="G7725" s="6">
        <f t="shared" si="1093"/>
        <v>10</v>
      </c>
      <c r="H7725" s="6">
        <f t="shared" si="1094"/>
        <v>6</v>
      </c>
      <c r="I7725" s="6">
        <f t="shared" si="1095"/>
        <v>24</v>
      </c>
      <c r="J7725" s="6" t="str">
        <f t="shared" si="1096"/>
        <v>6-10</v>
      </c>
      <c r="K7725" s="6" t="str">
        <f t="shared" si="1097"/>
        <v>WK</v>
      </c>
      <c r="L7725" s="6" t="str">
        <f t="shared" si="1098"/>
        <v>EVE</v>
      </c>
      <c r="M7725" s="6">
        <f t="shared" si="1099"/>
        <v>0</v>
      </c>
    </row>
    <row r="7726" spans="3:13" x14ac:dyDescent="0.35">
      <c r="C7726" s="42">
        <v>42165.875</v>
      </c>
      <c r="D7726" s="32">
        <v>2787.099365234375</v>
      </c>
      <c r="E7726" s="34" t="str">
        <f t="shared" si="1091"/>
        <v>06-10</v>
      </c>
      <c r="F7726" s="6">
        <f t="shared" si="1092"/>
        <v>21</v>
      </c>
      <c r="G7726" s="6">
        <f t="shared" si="1093"/>
        <v>10</v>
      </c>
      <c r="H7726" s="6">
        <f t="shared" si="1094"/>
        <v>6</v>
      </c>
      <c r="I7726" s="6">
        <f t="shared" si="1095"/>
        <v>24</v>
      </c>
      <c r="J7726" s="6" t="str">
        <f t="shared" si="1096"/>
        <v>6-10</v>
      </c>
      <c r="K7726" s="6" t="str">
        <f t="shared" si="1097"/>
        <v>WK</v>
      </c>
      <c r="L7726" s="6" t="str">
        <f t="shared" si="1098"/>
        <v>EVE</v>
      </c>
      <c r="M7726" s="6">
        <f t="shared" si="1099"/>
        <v>0</v>
      </c>
    </row>
    <row r="7727" spans="3:13" x14ac:dyDescent="0.35">
      <c r="C7727" s="42">
        <v>42165.895833333336</v>
      </c>
      <c r="D7727" s="32">
        <v>2692.12451171875</v>
      </c>
      <c r="E7727" s="34" t="str">
        <f t="shared" si="1091"/>
        <v>06-10</v>
      </c>
      <c r="F7727" s="6">
        <f t="shared" si="1092"/>
        <v>21</v>
      </c>
      <c r="G7727" s="6">
        <f t="shared" si="1093"/>
        <v>10</v>
      </c>
      <c r="H7727" s="6">
        <f t="shared" si="1094"/>
        <v>6</v>
      </c>
      <c r="I7727" s="6">
        <f t="shared" si="1095"/>
        <v>24</v>
      </c>
      <c r="J7727" s="6" t="str">
        <f t="shared" si="1096"/>
        <v>6-10</v>
      </c>
      <c r="K7727" s="6" t="str">
        <f t="shared" si="1097"/>
        <v>WK</v>
      </c>
      <c r="L7727" s="6" t="str">
        <f t="shared" si="1098"/>
        <v>EVE</v>
      </c>
      <c r="M7727" s="6">
        <f t="shared" si="1099"/>
        <v>0</v>
      </c>
    </row>
    <row r="7728" spans="3:13" x14ac:dyDescent="0.35">
      <c r="C7728" s="42">
        <v>42165.916666666664</v>
      </c>
      <c r="D7728" s="32">
        <v>2573.051513671875</v>
      </c>
      <c r="E7728" s="34" t="str">
        <f t="shared" si="1091"/>
        <v>06-10</v>
      </c>
      <c r="F7728" s="6">
        <f t="shared" si="1092"/>
        <v>22</v>
      </c>
      <c r="G7728" s="6">
        <f t="shared" si="1093"/>
        <v>10</v>
      </c>
      <c r="H7728" s="6">
        <f t="shared" si="1094"/>
        <v>6</v>
      </c>
      <c r="I7728" s="6">
        <f t="shared" si="1095"/>
        <v>24</v>
      </c>
      <c r="J7728" s="6" t="str">
        <f t="shared" si="1096"/>
        <v>6-10</v>
      </c>
      <c r="K7728" s="6" t="str">
        <f t="shared" si="1097"/>
        <v>WK</v>
      </c>
      <c r="L7728" s="6" t="str">
        <f t="shared" si="1098"/>
        <v>EVE</v>
      </c>
      <c r="M7728" s="6">
        <f t="shared" si="1099"/>
        <v>0</v>
      </c>
    </row>
    <row r="7729" spans="3:13" x14ac:dyDescent="0.35">
      <c r="C7729" s="42">
        <v>42165.9375</v>
      </c>
      <c r="D7729" s="32">
        <v>2429.609619140625</v>
      </c>
      <c r="E7729" s="34" t="str">
        <f t="shared" si="1091"/>
        <v>06-10</v>
      </c>
      <c r="F7729" s="6">
        <f t="shared" si="1092"/>
        <v>22</v>
      </c>
      <c r="G7729" s="6">
        <f t="shared" si="1093"/>
        <v>10</v>
      </c>
      <c r="H7729" s="6">
        <f t="shared" si="1094"/>
        <v>6</v>
      </c>
      <c r="I7729" s="6">
        <f t="shared" si="1095"/>
        <v>24</v>
      </c>
      <c r="J7729" s="6" t="str">
        <f t="shared" si="1096"/>
        <v>6-10</v>
      </c>
      <c r="K7729" s="6" t="str">
        <f t="shared" si="1097"/>
        <v>WK</v>
      </c>
      <c r="L7729" s="6" t="str">
        <f t="shared" si="1098"/>
        <v>EVE</v>
      </c>
      <c r="M7729" s="6">
        <f t="shared" si="1099"/>
        <v>0</v>
      </c>
    </row>
    <row r="7730" spans="3:13" x14ac:dyDescent="0.35">
      <c r="C7730" s="42">
        <v>42165.958333333336</v>
      </c>
      <c r="D7730" s="32">
        <v>2303.671875</v>
      </c>
      <c r="E7730" s="34" t="str">
        <f t="shared" si="1091"/>
        <v>06-10</v>
      </c>
      <c r="F7730" s="6">
        <f t="shared" si="1092"/>
        <v>23</v>
      </c>
      <c r="G7730" s="6">
        <f t="shared" si="1093"/>
        <v>10</v>
      </c>
      <c r="H7730" s="6">
        <f t="shared" si="1094"/>
        <v>6</v>
      </c>
      <c r="I7730" s="6">
        <f t="shared" si="1095"/>
        <v>24</v>
      </c>
      <c r="J7730" s="6" t="str">
        <f t="shared" si="1096"/>
        <v>6-10</v>
      </c>
      <c r="K7730" s="6" t="str">
        <f t="shared" si="1097"/>
        <v>WK</v>
      </c>
      <c r="L7730" s="6" t="str">
        <f t="shared" si="1098"/>
        <v>EVE</v>
      </c>
      <c r="M7730" s="6">
        <f t="shared" si="1099"/>
        <v>0</v>
      </c>
    </row>
    <row r="7731" spans="3:13" x14ac:dyDescent="0.35">
      <c r="C7731" s="42">
        <v>42165.979166666664</v>
      </c>
      <c r="D7731" s="32">
        <v>2171.71044921875</v>
      </c>
      <c r="E7731" s="34" t="str">
        <f t="shared" si="1091"/>
        <v>06-10</v>
      </c>
      <c r="F7731" s="6">
        <f t="shared" si="1092"/>
        <v>23</v>
      </c>
      <c r="G7731" s="6">
        <f t="shared" si="1093"/>
        <v>10</v>
      </c>
      <c r="H7731" s="6">
        <f t="shared" si="1094"/>
        <v>6</v>
      </c>
      <c r="I7731" s="6">
        <f t="shared" si="1095"/>
        <v>24</v>
      </c>
      <c r="J7731" s="6" t="str">
        <f t="shared" si="1096"/>
        <v>6-10</v>
      </c>
      <c r="K7731" s="6" t="str">
        <f t="shared" si="1097"/>
        <v>WK</v>
      </c>
      <c r="L7731" s="6" t="str">
        <f t="shared" si="1098"/>
        <v>EVE</v>
      </c>
      <c r="M7731" s="6">
        <f t="shared" si="1099"/>
        <v>0</v>
      </c>
    </row>
    <row r="7732" spans="3:13" x14ac:dyDescent="0.35">
      <c r="C7732" s="42">
        <v>42166</v>
      </c>
      <c r="D7732" s="32">
        <v>2069.0791015625</v>
      </c>
      <c r="E7732" s="34" t="str">
        <f t="shared" si="1091"/>
        <v>06-11</v>
      </c>
      <c r="F7732" s="6">
        <f t="shared" si="1092"/>
        <v>0</v>
      </c>
      <c r="G7732" s="6">
        <f t="shared" si="1093"/>
        <v>11</v>
      </c>
      <c r="H7732" s="6">
        <f t="shared" si="1094"/>
        <v>6</v>
      </c>
      <c r="I7732" s="6">
        <f t="shared" si="1095"/>
        <v>24</v>
      </c>
      <c r="J7732" s="6" t="str">
        <f t="shared" si="1096"/>
        <v>6-11</v>
      </c>
      <c r="K7732" s="6" t="str">
        <f t="shared" si="1097"/>
        <v>WK</v>
      </c>
      <c r="L7732" s="6" t="str">
        <f t="shared" si="1098"/>
        <v>EVE</v>
      </c>
      <c r="M7732" s="6">
        <f t="shared" si="1099"/>
        <v>0</v>
      </c>
    </row>
    <row r="7733" spans="3:13" x14ac:dyDescent="0.35">
      <c r="C7733" s="42">
        <v>42166.020833333336</v>
      </c>
      <c r="D7733" s="32">
        <v>2001.515380859375</v>
      </c>
      <c r="E7733" s="34" t="str">
        <f t="shared" si="1091"/>
        <v>06-11</v>
      </c>
      <c r="F7733" s="6">
        <f t="shared" si="1092"/>
        <v>0</v>
      </c>
      <c r="G7733" s="6">
        <f t="shared" si="1093"/>
        <v>11</v>
      </c>
      <c r="H7733" s="6">
        <f t="shared" si="1094"/>
        <v>6</v>
      </c>
      <c r="I7733" s="6">
        <f t="shared" si="1095"/>
        <v>24</v>
      </c>
      <c r="J7733" s="6" t="str">
        <f t="shared" si="1096"/>
        <v>6-11</v>
      </c>
      <c r="K7733" s="6" t="str">
        <f t="shared" si="1097"/>
        <v>WK</v>
      </c>
      <c r="L7733" s="6" t="str">
        <f t="shared" si="1098"/>
        <v>EVE</v>
      </c>
      <c r="M7733" s="6">
        <f t="shared" si="1099"/>
        <v>0</v>
      </c>
    </row>
    <row r="7734" spans="3:13" x14ac:dyDescent="0.35">
      <c r="C7734" s="42">
        <v>42166.041666666664</v>
      </c>
      <c r="D7734" s="32">
        <v>1949.4150390625</v>
      </c>
      <c r="E7734" s="34" t="str">
        <f t="shared" si="1091"/>
        <v>06-11</v>
      </c>
      <c r="F7734" s="6">
        <f t="shared" si="1092"/>
        <v>1</v>
      </c>
      <c r="G7734" s="6">
        <f t="shared" si="1093"/>
        <v>11</v>
      </c>
      <c r="H7734" s="6">
        <f t="shared" si="1094"/>
        <v>6</v>
      </c>
      <c r="I7734" s="6">
        <f t="shared" si="1095"/>
        <v>24</v>
      </c>
      <c r="J7734" s="6" t="str">
        <f t="shared" si="1096"/>
        <v>6-11</v>
      </c>
      <c r="K7734" s="6" t="str">
        <f t="shared" si="1097"/>
        <v>WK</v>
      </c>
      <c r="L7734" s="6" t="str">
        <f t="shared" si="1098"/>
        <v>EVE</v>
      </c>
      <c r="M7734" s="6">
        <f t="shared" si="1099"/>
        <v>0</v>
      </c>
    </row>
    <row r="7735" spans="3:13" x14ac:dyDescent="0.35">
      <c r="C7735" s="42">
        <v>42166.0625</v>
      </c>
      <c r="D7735" s="32">
        <v>1901.6607666015625</v>
      </c>
      <c r="E7735" s="34" t="str">
        <f t="shared" si="1091"/>
        <v>06-11</v>
      </c>
      <c r="F7735" s="6">
        <f t="shared" si="1092"/>
        <v>1</v>
      </c>
      <c r="G7735" s="6">
        <f t="shared" si="1093"/>
        <v>11</v>
      </c>
      <c r="H7735" s="6">
        <f t="shared" si="1094"/>
        <v>6</v>
      </c>
      <c r="I7735" s="6">
        <f t="shared" si="1095"/>
        <v>24</v>
      </c>
      <c r="J7735" s="6" t="str">
        <f t="shared" si="1096"/>
        <v>6-11</v>
      </c>
      <c r="K7735" s="6" t="str">
        <f t="shared" si="1097"/>
        <v>WK</v>
      </c>
      <c r="L7735" s="6" t="str">
        <f t="shared" si="1098"/>
        <v>EVE</v>
      </c>
      <c r="M7735" s="6">
        <f t="shared" si="1099"/>
        <v>0</v>
      </c>
    </row>
    <row r="7736" spans="3:13" x14ac:dyDescent="0.35">
      <c r="C7736" s="42">
        <v>42166.083333333336</v>
      </c>
      <c r="D7736" s="32">
        <v>1904.06103515625</v>
      </c>
      <c r="E7736" s="34" t="str">
        <f t="shared" si="1091"/>
        <v>06-11</v>
      </c>
      <c r="F7736" s="6">
        <f t="shared" si="1092"/>
        <v>2</v>
      </c>
      <c r="G7736" s="6">
        <f t="shared" si="1093"/>
        <v>11</v>
      </c>
      <c r="H7736" s="6">
        <f t="shared" si="1094"/>
        <v>6</v>
      </c>
      <c r="I7736" s="6">
        <f t="shared" si="1095"/>
        <v>24</v>
      </c>
      <c r="J7736" s="6" t="str">
        <f t="shared" si="1096"/>
        <v>6-11</v>
      </c>
      <c r="K7736" s="6" t="str">
        <f t="shared" si="1097"/>
        <v>WK</v>
      </c>
      <c r="L7736" s="6" t="str">
        <f t="shared" si="1098"/>
        <v>EVE</v>
      </c>
      <c r="M7736" s="6">
        <f t="shared" si="1099"/>
        <v>0</v>
      </c>
    </row>
    <row r="7737" spans="3:13" x14ac:dyDescent="0.35">
      <c r="C7737" s="42">
        <v>42166.104166666664</v>
      </c>
      <c r="D7737" s="32">
        <v>1887.546142578125</v>
      </c>
      <c r="E7737" s="34" t="str">
        <f t="shared" si="1091"/>
        <v>06-11</v>
      </c>
      <c r="F7737" s="6">
        <f t="shared" si="1092"/>
        <v>2</v>
      </c>
      <c r="G7737" s="6">
        <f t="shared" si="1093"/>
        <v>11</v>
      </c>
      <c r="H7737" s="6">
        <f t="shared" si="1094"/>
        <v>6</v>
      </c>
      <c r="I7737" s="6">
        <f t="shared" si="1095"/>
        <v>24</v>
      </c>
      <c r="J7737" s="6" t="str">
        <f t="shared" si="1096"/>
        <v>6-11</v>
      </c>
      <c r="K7737" s="6" t="str">
        <f t="shared" si="1097"/>
        <v>WK</v>
      </c>
      <c r="L7737" s="6" t="str">
        <f t="shared" si="1098"/>
        <v>EVE</v>
      </c>
      <c r="M7737" s="6">
        <f t="shared" si="1099"/>
        <v>0</v>
      </c>
    </row>
    <row r="7738" spans="3:13" x14ac:dyDescent="0.35">
      <c r="C7738" s="42">
        <v>42166.125</v>
      </c>
      <c r="D7738" s="32">
        <v>1865.3802490234375</v>
      </c>
      <c r="E7738" s="34" t="str">
        <f t="shared" si="1091"/>
        <v>06-11</v>
      </c>
      <c r="F7738" s="6">
        <f t="shared" si="1092"/>
        <v>3</v>
      </c>
      <c r="G7738" s="6">
        <f t="shared" si="1093"/>
        <v>11</v>
      </c>
      <c r="H7738" s="6">
        <f t="shared" si="1094"/>
        <v>6</v>
      </c>
      <c r="I7738" s="6">
        <f t="shared" si="1095"/>
        <v>24</v>
      </c>
      <c r="J7738" s="6" t="str">
        <f t="shared" si="1096"/>
        <v>6-11</v>
      </c>
      <c r="K7738" s="6" t="str">
        <f t="shared" si="1097"/>
        <v>WK</v>
      </c>
      <c r="L7738" s="6" t="str">
        <f t="shared" si="1098"/>
        <v>EVE</v>
      </c>
      <c r="M7738" s="6">
        <f t="shared" si="1099"/>
        <v>0</v>
      </c>
    </row>
    <row r="7739" spans="3:13" x14ac:dyDescent="0.35">
      <c r="C7739" s="42">
        <v>42166.145833333336</v>
      </c>
      <c r="D7739" s="32">
        <v>1856.5863037109375</v>
      </c>
      <c r="E7739" s="34" t="str">
        <f t="shared" si="1091"/>
        <v>06-11</v>
      </c>
      <c r="F7739" s="6">
        <f t="shared" si="1092"/>
        <v>3</v>
      </c>
      <c r="G7739" s="6">
        <f t="shared" si="1093"/>
        <v>11</v>
      </c>
      <c r="H7739" s="6">
        <f t="shared" si="1094"/>
        <v>6</v>
      </c>
      <c r="I7739" s="6">
        <f t="shared" si="1095"/>
        <v>24</v>
      </c>
      <c r="J7739" s="6" t="str">
        <f t="shared" si="1096"/>
        <v>6-11</v>
      </c>
      <c r="K7739" s="6" t="str">
        <f t="shared" si="1097"/>
        <v>WK</v>
      </c>
      <c r="L7739" s="6" t="str">
        <f t="shared" si="1098"/>
        <v>EVE</v>
      </c>
      <c r="M7739" s="6">
        <f t="shared" si="1099"/>
        <v>0</v>
      </c>
    </row>
    <row r="7740" spans="3:13" x14ac:dyDescent="0.35">
      <c r="C7740" s="42">
        <v>42166.166666666664</v>
      </c>
      <c r="D7740" s="32">
        <v>1864.4029541015625</v>
      </c>
      <c r="E7740" s="34" t="str">
        <f t="shared" si="1091"/>
        <v>06-11</v>
      </c>
      <c r="F7740" s="6">
        <f t="shared" si="1092"/>
        <v>4</v>
      </c>
      <c r="G7740" s="6">
        <f t="shared" si="1093"/>
        <v>11</v>
      </c>
      <c r="H7740" s="6">
        <f t="shared" si="1094"/>
        <v>6</v>
      </c>
      <c r="I7740" s="6">
        <f t="shared" si="1095"/>
        <v>24</v>
      </c>
      <c r="J7740" s="6" t="str">
        <f t="shared" si="1096"/>
        <v>6-11</v>
      </c>
      <c r="K7740" s="6" t="str">
        <f t="shared" si="1097"/>
        <v>WK</v>
      </c>
      <c r="L7740" s="6" t="str">
        <f t="shared" si="1098"/>
        <v>EVE</v>
      </c>
      <c r="M7740" s="6">
        <f t="shared" si="1099"/>
        <v>0</v>
      </c>
    </row>
    <row r="7741" spans="3:13" x14ac:dyDescent="0.35">
      <c r="C7741" s="42">
        <v>42166.1875</v>
      </c>
      <c r="D7741" s="32">
        <v>1895.742919921875</v>
      </c>
      <c r="E7741" s="34" t="str">
        <f t="shared" si="1091"/>
        <v>06-11</v>
      </c>
      <c r="F7741" s="6">
        <f t="shared" si="1092"/>
        <v>4</v>
      </c>
      <c r="G7741" s="6">
        <f t="shared" si="1093"/>
        <v>11</v>
      </c>
      <c r="H7741" s="6">
        <f t="shared" si="1094"/>
        <v>6</v>
      </c>
      <c r="I7741" s="6">
        <f t="shared" si="1095"/>
        <v>24</v>
      </c>
      <c r="J7741" s="6" t="str">
        <f t="shared" si="1096"/>
        <v>6-11</v>
      </c>
      <c r="K7741" s="6" t="str">
        <f t="shared" si="1097"/>
        <v>WK</v>
      </c>
      <c r="L7741" s="6" t="str">
        <f t="shared" si="1098"/>
        <v>EVE</v>
      </c>
      <c r="M7741" s="6">
        <f t="shared" si="1099"/>
        <v>0</v>
      </c>
    </row>
    <row r="7742" spans="3:13" x14ac:dyDescent="0.35">
      <c r="C7742" s="42">
        <v>42166.208333333336</v>
      </c>
      <c r="D7742" s="32">
        <v>1940.23095703125</v>
      </c>
      <c r="E7742" s="34" t="str">
        <f t="shared" si="1091"/>
        <v>06-11</v>
      </c>
      <c r="F7742" s="6">
        <f t="shared" si="1092"/>
        <v>5</v>
      </c>
      <c r="G7742" s="6">
        <f t="shared" si="1093"/>
        <v>11</v>
      </c>
      <c r="H7742" s="6">
        <f t="shared" si="1094"/>
        <v>6</v>
      </c>
      <c r="I7742" s="6">
        <f t="shared" si="1095"/>
        <v>24</v>
      </c>
      <c r="J7742" s="6" t="str">
        <f t="shared" si="1096"/>
        <v>6-11</v>
      </c>
      <c r="K7742" s="6" t="str">
        <f t="shared" si="1097"/>
        <v>WK</v>
      </c>
      <c r="L7742" s="6" t="str">
        <f t="shared" si="1098"/>
        <v>EVE</v>
      </c>
      <c r="M7742" s="6">
        <f t="shared" si="1099"/>
        <v>0</v>
      </c>
    </row>
    <row r="7743" spans="3:13" x14ac:dyDescent="0.35">
      <c r="C7743" s="42">
        <v>42166.229166666664</v>
      </c>
      <c r="D7743" s="32">
        <v>1989.78515625</v>
      </c>
      <c r="E7743" s="34" t="str">
        <f t="shared" si="1091"/>
        <v>06-11</v>
      </c>
      <c r="F7743" s="6">
        <f t="shared" si="1092"/>
        <v>5</v>
      </c>
      <c r="G7743" s="6">
        <f t="shared" si="1093"/>
        <v>11</v>
      </c>
      <c r="H7743" s="6">
        <f t="shared" si="1094"/>
        <v>6</v>
      </c>
      <c r="I7743" s="6">
        <f t="shared" si="1095"/>
        <v>24</v>
      </c>
      <c r="J7743" s="6" t="str">
        <f t="shared" si="1096"/>
        <v>6-11</v>
      </c>
      <c r="K7743" s="6" t="str">
        <f t="shared" si="1097"/>
        <v>WK</v>
      </c>
      <c r="L7743" s="6" t="str">
        <f t="shared" si="1098"/>
        <v>EVE</v>
      </c>
      <c r="M7743" s="6">
        <f t="shared" si="1099"/>
        <v>0</v>
      </c>
    </row>
    <row r="7744" spans="3:13" x14ac:dyDescent="0.35">
      <c r="C7744" s="42">
        <v>42166.25</v>
      </c>
      <c r="D7744" s="32">
        <v>2042.5523681640625</v>
      </c>
      <c r="E7744" s="34" t="str">
        <f t="shared" si="1091"/>
        <v>06-11</v>
      </c>
      <c r="F7744" s="6">
        <f t="shared" si="1092"/>
        <v>6</v>
      </c>
      <c r="G7744" s="6">
        <f t="shared" si="1093"/>
        <v>11</v>
      </c>
      <c r="H7744" s="6">
        <f t="shared" si="1094"/>
        <v>6</v>
      </c>
      <c r="I7744" s="6">
        <f t="shared" si="1095"/>
        <v>24</v>
      </c>
      <c r="J7744" s="6" t="str">
        <f t="shared" si="1096"/>
        <v>6-11</v>
      </c>
      <c r="K7744" s="6" t="str">
        <f t="shared" si="1097"/>
        <v>WK</v>
      </c>
      <c r="L7744" s="6" t="str">
        <f t="shared" si="1098"/>
        <v>EVE</v>
      </c>
      <c r="M7744" s="6">
        <f t="shared" si="1099"/>
        <v>0</v>
      </c>
    </row>
    <row r="7745" spans="3:13" x14ac:dyDescent="0.35">
      <c r="C7745" s="42">
        <v>42166.270833333336</v>
      </c>
      <c r="D7745" s="32">
        <v>2161.353759765625</v>
      </c>
      <c r="E7745" s="34" t="str">
        <f t="shared" si="1091"/>
        <v>06-11</v>
      </c>
      <c r="F7745" s="6">
        <f t="shared" si="1092"/>
        <v>6</v>
      </c>
      <c r="G7745" s="6">
        <f t="shared" si="1093"/>
        <v>11</v>
      </c>
      <c r="H7745" s="6">
        <f t="shared" si="1094"/>
        <v>6</v>
      </c>
      <c r="I7745" s="6">
        <f t="shared" si="1095"/>
        <v>24</v>
      </c>
      <c r="J7745" s="6" t="str">
        <f t="shared" si="1096"/>
        <v>6-11</v>
      </c>
      <c r="K7745" s="6" t="str">
        <f t="shared" si="1097"/>
        <v>WK</v>
      </c>
      <c r="L7745" s="6" t="str">
        <f t="shared" si="1098"/>
        <v>EVE</v>
      </c>
      <c r="M7745" s="6">
        <f t="shared" si="1099"/>
        <v>0</v>
      </c>
    </row>
    <row r="7746" spans="3:13" x14ac:dyDescent="0.35">
      <c r="C7746" s="42">
        <v>42166.291666666664</v>
      </c>
      <c r="D7746" s="32">
        <v>2262.424560546875</v>
      </c>
      <c r="E7746" s="34" t="str">
        <f t="shared" si="1091"/>
        <v>06-11</v>
      </c>
      <c r="F7746" s="6">
        <f t="shared" si="1092"/>
        <v>7</v>
      </c>
      <c r="G7746" s="6">
        <f t="shared" si="1093"/>
        <v>11</v>
      </c>
      <c r="H7746" s="6">
        <f t="shared" si="1094"/>
        <v>6</v>
      </c>
      <c r="I7746" s="6">
        <f t="shared" si="1095"/>
        <v>24</v>
      </c>
      <c r="J7746" s="6" t="str">
        <f t="shared" si="1096"/>
        <v>6-11</v>
      </c>
      <c r="K7746" s="6" t="str">
        <f t="shared" si="1097"/>
        <v>WK</v>
      </c>
      <c r="L7746" s="6" t="str">
        <f t="shared" si="1098"/>
        <v>DAY</v>
      </c>
      <c r="M7746" s="6">
        <f t="shared" si="1099"/>
        <v>0</v>
      </c>
    </row>
    <row r="7747" spans="3:13" x14ac:dyDescent="0.35">
      <c r="C7747" s="42">
        <v>42166.3125</v>
      </c>
      <c r="D7747" s="32">
        <v>2375.482666015625</v>
      </c>
      <c r="E7747" s="34" t="str">
        <f t="shared" si="1091"/>
        <v>06-11</v>
      </c>
      <c r="F7747" s="6">
        <f t="shared" si="1092"/>
        <v>7</v>
      </c>
      <c r="G7747" s="6">
        <f t="shared" si="1093"/>
        <v>11</v>
      </c>
      <c r="H7747" s="6">
        <f t="shared" si="1094"/>
        <v>6</v>
      </c>
      <c r="I7747" s="6">
        <f t="shared" si="1095"/>
        <v>24</v>
      </c>
      <c r="J7747" s="6" t="str">
        <f t="shared" si="1096"/>
        <v>6-11</v>
      </c>
      <c r="K7747" s="6" t="str">
        <f t="shared" si="1097"/>
        <v>WK</v>
      </c>
      <c r="L7747" s="6" t="str">
        <f t="shared" si="1098"/>
        <v>DAY</v>
      </c>
      <c r="M7747" s="6">
        <f t="shared" si="1099"/>
        <v>0</v>
      </c>
    </row>
    <row r="7748" spans="3:13" x14ac:dyDescent="0.35">
      <c r="C7748" s="42">
        <v>42166.333333333336</v>
      </c>
      <c r="D7748" s="32">
        <v>2436.72509765625</v>
      </c>
      <c r="E7748" s="34" t="str">
        <f t="shared" si="1091"/>
        <v>06-11</v>
      </c>
      <c r="F7748" s="6">
        <f t="shared" si="1092"/>
        <v>8</v>
      </c>
      <c r="G7748" s="6">
        <f t="shared" si="1093"/>
        <v>11</v>
      </c>
      <c r="H7748" s="6">
        <f t="shared" si="1094"/>
        <v>6</v>
      </c>
      <c r="I7748" s="6">
        <f t="shared" si="1095"/>
        <v>24</v>
      </c>
      <c r="J7748" s="6" t="str">
        <f t="shared" si="1096"/>
        <v>6-11</v>
      </c>
      <c r="K7748" s="6" t="str">
        <f t="shared" si="1097"/>
        <v>WK</v>
      </c>
      <c r="L7748" s="6" t="str">
        <f t="shared" si="1098"/>
        <v>DAY</v>
      </c>
      <c r="M7748" s="6">
        <f t="shared" si="1099"/>
        <v>0</v>
      </c>
    </row>
    <row r="7749" spans="3:13" x14ac:dyDescent="0.35">
      <c r="C7749" s="42">
        <v>42166.354166666664</v>
      </c>
      <c r="D7749" s="32">
        <v>2506.576416015625</v>
      </c>
      <c r="E7749" s="34" t="str">
        <f t="shared" si="1091"/>
        <v>06-11</v>
      </c>
      <c r="F7749" s="6">
        <f t="shared" si="1092"/>
        <v>8</v>
      </c>
      <c r="G7749" s="6">
        <f t="shared" si="1093"/>
        <v>11</v>
      </c>
      <c r="H7749" s="6">
        <f t="shared" si="1094"/>
        <v>6</v>
      </c>
      <c r="I7749" s="6">
        <f t="shared" si="1095"/>
        <v>24</v>
      </c>
      <c r="J7749" s="6" t="str">
        <f t="shared" si="1096"/>
        <v>6-11</v>
      </c>
      <c r="K7749" s="6" t="str">
        <f t="shared" si="1097"/>
        <v>WK</v>
      </c>
      <c r="L7749" s="6" t="str">
        <f t="shared" si="1098"/>
        <v>DAY</v>
      </c>
      <c r="M7749" s="6">
        <f t="shared" si="1099"/>
        <v>0</v>
      </c>
    </row>
    <row r="7750" spans="3:13" x14ac:dyDescent="0.35">
      <c r="C7750" s="42">
        <v>42166.375</v>
      </c>
      <c r="D7750" s="32">
        <v>2565.543212890625</v>
      </c>
      <c r="E7750" s="34" t="str">
        <f t="shared" si="1091"/>
        <v>06-11</v>
      </c>
      <c r="F7750" s="6">
        <f t="shared" si="1092"/>
        <v>9</v>
      </c>
      <c r="G7750" s="6">
        <f t="shared" si="1093"/>
        <v>11</v>
      </c>
      <c r="H7750" s="6">
        <f t="shared" si="1094"/>
        <v>6</v>
      </c>
      <c r="I7750" s="6">
        <f t="shared" si="1095"/>
        <v>24</v>
      </c>
      <c r="J7750" s="6" t="str">
        <f t="shared" si="1096"/>
        <v>6-11</v>
      </c>
      <c r="K7750" s="6" t="str">
        <f t="shared" si="1097"/>
        <v>WK</v>
      </c>
      <c r="L7750" s="6" t="str">
        <f t="shared" si="1098"/>
        <v>DAY</v>
      </c>
      <c r="M7750" s="6">
        <f t="shared" si="1099"/>
        <v>0</v>
      </c>
    </row>
    <row r="7751" spans="3:13" x14ac:dyDescent="0.35">
      <c r="C7751" s="42">
        <v>42166.395833333336</v>
      </c>
      <c r="D7751" s="32">
        <v>2613.40283203125</v>
      </c>
      <c r="E7751" s="34" t="str">
        <f t="shared" ref="E7751:E7814" si="1100">TEXT(MONTH(C7751),"00")&amp;"-"&amp;TEXT(DAY(C7751),"00")</f>
        <v>06-11</v>
      </c>
      <c r="F7751" s="6">
        <f t="shared" ref="F7751:F7814" si="1101">HOUR(C7751)</f>
        <v>9</v>
      </c>
      <c r="G7751" s="6">
        <f t="shared" ref="G7751:G7814" si="1102">DAY(C7751)</f>
        <v>11</v>
      </c>
      <c r="H7751" s="6">
        <f t="shared" ref="H7751:H7814" si="1103">MONTH(C7751)</f>
        <v>6</v>
      </c>
      <c r="I7751" s="6">
        <f t="shared" ref="I7751:I7814" si="1104">WEEKNUM(C7751)</f>
        <v>24</v>
      </c>
      <c r="J7751" s="6" t="str">
        <f t="shared" ref="J7751:J7814" si="1105">H7751&amp;"-"&amp;G7751</f>
        <v>6-11</v>
      </c>
      <c r="K7751" s="6" t="str">
        <f t="shared" ref="K7751:K7814" si="1106">IF(WEEKDAY(C7751,11)&lt;6,"WK","WKND")</f>
        <v>WK</v>
      </c>
      <c r="L7751" s="6" t="str">
        <f t="shared" ref="L7751:L7814" si="1107">IF(AND(F7751&lt;17,F7751&gt;6),"DAY","EVE")</f>
        <v>DAY</v>
      </c>
      <c r="M7751" s="6">
        <f t="shared" ref="M7751:M7814" si="1108">IF(D7751&gt;4000,1,0)</f>
        <v>0</v>
      </c>
    </row>
    <row r="7752" spans="3:13" x14ac:dyDescent="0.35">
      <c r="C7752" s="42">
        <v>42166.416666666664</v>
      </c>
      <c r="D7752" s="32">
        <v>2640.046142578125</v>
      </c>
      <c r="E7752" s="34" t="str">
        <f t="shared" si="1100"/>
        <v>06-11</v>
      </c>
      <c r="F7752" s="6">
        <f t="shared" si="1101"/>
        <v>10</v>
      </c>
      <c r="G7752" s="6">
        <f t="shared" si="1102"/>
        <v>11</v>
      </c>
      <c r="H7752" s="6">
        <f t="shared" si="1103"/>
        <v>6</v>
      </c>
      <c r="I7752" s="6">
        <f t="shared" si="1104"/>
        <v>24</v>
      </c>
      <c r="J7752" s="6" t="str">
        <f t="shared" si="1105"/>
        <v>6-11</v>
      </c>
      <c r="K7752" s="6" t="str">
        <f t="shared" si="1106"/>
        <v>WK</v>
      </c>
      <c r="L7752" s="6" t="str">
        <f t="shared" si="1107"/>
        <v>DAY</v>
      </c>
      <c r="M7752" s="6">
        <f t="shared" si="1108"/>
        <v>0</v>
      </c>
    </row>
    <row r="7753" spans="3:13" x14ac:dyDescent="0.35">
      <c r="C7753" s="42">
        <v>42166.4375</v>
      </c>
      <c r="D7753" s="32">
        <v>2672.826171875</v>
      </c>
      <c r="E7753" s="34" t="str">
        <f t="shared" si="1100"/>
        <v>06-11</v>
      </c>
      <c r="F7753" s="6">
        <f t="shared" si="1101"/>
        <v>10</v>
      </c>
      <c r="G7753" s="6">
        <f t="shared" si="1102"/>
        <v>11</v>
      </c>
      <c r="H7753" s="6">
        <f t="shared" si="1103"/>
        <v>6</v>
      </c>
      <c r="I7753" s="6">
        <f t="shared" si="1104"/>
        <v>24</v>
      </c>
      <c r="J7753" s="6" t="str">
        <f t="shared" si="1105"/>
        <v>6-11</v>
      </c>
      <c r="K7753" s="6" t="str">
        <f t="shared" si="1106"/>
        <v>WK</v>
      </c>
      <c r="L7753" s="6" t="str">
        <f t="shared" si="1107"/>
        <v>DAY</v>
      </c>
      <c r="M7753" s="6">
        <f t="shared" si="1108"/>
        <v>0</v>
      </c>
    </row>
    <row r="7754" spans="3:13" x14ac:dyDescent="0.35">
      <c r="C7754" s="42">
        <v>42166.458333333336</v>
      </c>
      <c r="D7754" s="32">
        <v>2668.20703125</v>
      </c>
      <c r="E7754" s="34" t="str">
        <f t="shared" si="1100"/>
        <v>06-11</v>
      </c>
      <c r="F7754" s="6">
        <f t="shared" si="1101"/>
        <v>11</v>
      </c>
      <c r="G7754" s="6">
        <f t="shared" si="1102"/>
        <v>11</v>
      </c>
      <c r="H7754" s="6">
        <f t="shared" si="1103"/>
        <v>6</v>
      </c>
      <c r="I7754" s="6">
        <f t="shared" si="1104"/>
        <v>24</v>
      </c>
      <c r="J7754" s="6" t="str">
        <f t="shared" si="1105"/>
        <v>6-11</v>
      </c>
      <c r="K7754" s="6" t="str">
        <f t="shared" si="1106"/>
        <v>WK</v>
      </c>
      <c r="L7754" s="6" t="str">
        <f t="shared" si="1107"/>
        <v>DAY</v>
      </c>
      <c r="M7754" s="6">
        <f t="shared" si="1108"/>
        <v>0</v>
      </c>
    </row>
    <row r="7755" spans="3:13" x14ac:dyDescent="0.35">
      <c r="C7755" s="42">
        <v>42166.479166666664</v>
      </c>
      <c r="D7755" s="32">
        <v>2659.641357421875</v>
      </c>
      <c r="E7755" s="34" t="str">
        <f t="shared" si="1100"/>
        <v>06-11</v>
      </c>
      <c r="F7755" s="6">
        <f t="shared" si="1101"/>
        <v>11</v>
      </c>
      <c r="G7755" s="6">
        <f t="shared" si="1102"/>
        <v>11</v>
      </c>
      <c r="H7755" s="6">
        <f t="shared" si="1103"/>
        <v>6</v>
      </c>
      <c r="I7755" s="6">
        <f t="shared" si="1104"/>
        <v>24</v>
      </c>
      <c r="J7755" s="6" t="str">
        <f t="shared" si="1105"/>
        <v>6-11</v>
      </c>
      <c r="K7755" s="6" t="str">
        <f t="shared" si="1106"/>
        <v>WK</v>
      </c>
      <c r="L7755" s="6" t="str">
        <f t="shared" si="1107"/>
        <v>DAY</v>
      </c>
      <c r="M7755" s="6">
        <f t="shared" si="1108"/>
        <v>0</v>
      </c>
    </row>
    <row r="7756" spans="3:13" x14ac:dyDescent="0.35">
      <c r="C7756" s="42">
        <v>42166.5</v>
      </c>
      <c r="D7756" s="32">
        <v>2665.821533203125</v>
      </c>
      <c r="E7756" s="34" t="str">
        <f t="shared" si="1100"/>
        <v>06-11</v>
      </c>
      <c r="F7756" s="6">
        <f t="shared" si="1101"/>
        <v>12</v>
      </c>
      <c r="G7756" s="6">
        <f t="shared" si="1102"/>
        <v>11</v>
      </c>
      <c r="H7756" s="6">
        <f t="shared" si="1103"/>
        <v>6</v>
      </c>
      <c r="I7756" s="6">
        <f t="shared" si="1104"/>
        <v>24</v>
      </c>
      <c r="J7756" s="6" t="str">
        <f t="shared" si="1105"/>
        <v>6-11</v>
      </c>
      <c r="K7756" s="6" t="str">
        <f t="shared" si="1106"/>
        <v>WK</v>
      </c>
      <c r="L7756" s="6" t="str">
        <f t="shared" si="1107"/>
        <v>DAY</v>
      </c>
      <c r="M7756" s="6">
        <f t="shared" si="1108"/>
        <v>0</v>
      </c>
    </row>
    <row r="7757" spans="3:13" x14ac:dyDescent="0.35">
      <c r="C7757" s="42">
        <v>42166.520833333336</v>
      </c>
      <c r="D7757" s="32">
        <v>2647.35400390625</v>
      </c>
      <c r="E7757" s="34" t="str">
        <f t="shared" si="1100"/>
        <v>06-11</v>
      </c>
      <c r="F7757" s="6">
        <f t="shared" si="1101"/>
        <v>12</v>
      </c>
      <c r="G7757" s="6">
        <f t="shared" si="1102"/>
        <v>11</v>
      </c>
      <c r="H7757" s="6">
        <f t="shared" si="1103"/>
        <v>6</v>
      </c>
      <c r="I7757" s="6">
        <f t="shared" si="1104"/>
        <v>24</v>
      </c>
      <c r="J7757" s="6" t="str">
        <f t="shared" si="1105"/>
        <v>6-11</v>
      </c>
      <c r="K7757" s="6" t="str">
        <f t="shared" si="1106"/>
        <v>WK</v>
      </c>
      <c r="L7757" s="6" t="str">
        <f t="shared" si="1107"/>
        <v>DAY</v>
      </c>
      <c r="M7757" s="6">
        <f t="shared" si="1108"/>
        <v>0</v>
      </c>
    </row>
    <row r="7758" spans="3:13" x14ac:dyDescent="0.35">
      <c r="C7758" s="42">
        <v>42166.541666666664</v>
      </c>
      <c r="D7758" s="32">
        <v>2644.8173828125</v>
      </c>
      <c r="E7758" s="34" t="str">
        <f t="shared" si="1100"/>
        <v>06-11</v>
      </c>
      <c r="F7758" s="6">
        <f t="shared" si="1101"/>
        <v>13</v>
      </c>
      <c r="G7758" s="6">
        <f t="shared" si="1102"/>
        <v>11</v>
      </c>
      <c r="H7758" s="6">
        <f t="shared" si="1103"/>
        <v>6</v>
      </c>
      <c r="I7758" s="6">
        <f t="shared" si="1104"/>
        <v>24</v>
      </c>
      <c r="J7758" s="6" t="str">
        <f t="shared" si="1105"/>
        <v>6-11</v>
      </c>
      <c r="K7758" s="6" t="str">
        <f t="shared" si="1106"/>
        <v>WK</v>
      </c>
      <c r="L7758" s="6" t="str">
        <f t="shared" si="1107"/>
        <v>DAY</v>
      </c>
      <c r="M7758" s="6">
        <f t="shared" si="1108"/>
        <v>0</v>
      </c>
    </row>
    <row r="7759" spans="3:13" x14ac:dyDescent="0.35">
      <c r="C7759" s="42">
        <v>42166.5625</v>
      </c>
      <c r="D7759" s="32">
        <v>2643.51123046875</v>
      </c>
      <c r="E7759" s="34" t="str">
        <f t="shared" si="1100"/>
        <v>06-11</v>
      </c>
      <c r="F7759" s="6">
        <f t="shared" si="1101"/>
        <v>13</v>
      </c>
      <c r="G7759" s="6">
        <f t="shared" si="1102"/>
        <v>11</v>
      </c>
      <c r="H7759" s="6">
        <f t="shared" si="1103"/>
        <v>6</v>
      </c>
      <c r="I7759" s="6">
        <f t="shared" si="1104"/>
        <v>24</v>
      </c>
      <c r="J7759" s="6" t="str">
        <f t="shared" si="1105"/>
        <v>6-11</v>
      </c>
      <c r="K7759" s="6" t="str">
        <f t="shared" si="1106"/>
        <v>WK</v>
      </c>
      <c r="L7759" s="6" t="str">
        <f t="shared" si="1107"/>
        <v>DAY</v>
      </c>
      <c r="M7759" s="6">
        <f t="shared" si="1108"/>
        <v>0</v>
      </c>
    </row>
    <row r="7760" spans="3:13" x14ac:dyDescent="0.35">
      <c r="C7760" s="42">
        <v>42166.583333333336</v>
      </c>
      <c r="D7760" s="32">
        <v>2630.083251953125</v>
      </c>
      <c r="E7760" s="34" t="str">
        <f t="shared" si="1100"/>
        <v>06-11</v>
      </c>
      <c r="F7760" s="6">
        <f t="shared" si="1101"/>
        <v>14</v>
      </c>
      <c r="G7760" s="6">
        <f t="shared" si="1102"/>
        <v>11</v>
      </c>
      <c r="H7760" s="6">
        <f t="shared" si="1103"/>
        <v>6</v>
      </c>
      <c r="I7760" s="6">
        <f t="shared" si="1104"/>
        <v>24</v>
      </c>
      <c r="J7760" s="6" t="str">
        <f t="shared" si="1105"/>
        <v>6-11</v>
      </c>
      <c r="K7760" s="6" t="str">
        <f t="shared" si="1106"/>
        <v>WK</v>
      </c>
      <c r="L7760" s="6" t="str">
        <f t="shared" si="1107"/>
        <v>DAY</v>
      </c>
      <c r="M7760" s="6">
        <f t="shared" si="1108"/>
        <v>0</v>
      </c>
    </row>
    <row r="7761" spans="3:13" x14ac:dyDescent="0.35">
      <c r="C7761" s="42">
        <v>42166.604166666664</v>
      </c>
      <c r="D7761" s="32">
        <v>2612.624267578125</v>
      </c>
      <c r="E7761" s="34" t="str">
        <f t="shared" si="1100"/>
        <v>06-11</v>
      </c>
      <c r="F7761" s="6">
        <f t="shared" si="1101"/>
        <v>14</v>
      </c>
      <c r="G7761" s="6">
        <f t="shared" si="1102"/>
        <v>11</v>
      </c>
      <c r="H7761" s="6">
        <f t="shared" si="1103"/>
        <v>6</v>
      </c>
      <c r="I7761" s="6">
        <f t="shared" si="1104"/>
        <v>24</v>
      </c>
      <c r="J7761" s="6" t="str">
        <f t="shared" si="1105"/>
        <v>6-11</v>
      </c>
      <c r="K7761" s="6" t="str">
        <f t="shared" si="1106"/>
        <v>WK</v>
      </c>
      <c r="L7761" s="6" t="str">
        <f t="shared" si="1107"/>
        <v>DAY</v>
      </c>
      <c r="M7761" s="6">
        <f t="shared" si="1108"/>
        <v>0</v>
      </c>
    </row>
    <row r="7762" spans="3:13" x14ac:dyDescent="0.35">
      <c r="C7762" s="42">
        <v>42166.625</v>
      </c>
      <c r="D7762" s="32">
        <v>2605.04541015625</v>
      </c>
      <c r="E7762" s="34" t="str">
        <f t="shared" si="1100"/>
        <v>06-11</v>
      </c>
      <c r="F7762" s="6">
        <f t="shared" si="1101"/>
        <v>15</v>
      </c>
      <c r="G7762" s="6">
        <f t="shared" si="1102"/>
        <v>11</v>
      </c>
      <c r="H7762" s="6">
        <f t="shared" si="1103"/>
        <v>6</v>
      </c>
      <c r="I7762" s="6">
        <f t="shared" si="1104"/>
        <v>24</v>
      </c>
      <c r="J7762" s="6" t="str">
        <f t="shared" si="1105"/>
        <v>6-11</v>
      </c>
      <c r="K7762" s="6" t="str">
        <f t="shared" si="1106"/>
        <v>WK</v>
      </c>
      <c r="L7762" s="6" t="str">
        <f t="shared" si="1107"/>
        <v>DAY</v>
      </c>
      <c r="M7762" s="6">
        <f t="shared" si="1108"/>
        <v>0</v>
      </c>
    </row>
    <row r="7763" spans="3:13" x14ac:dyDescent="0.35">
      <c r="C7763" s="42">
        <v>42166.645833333336</v>
      </c>
      <c r="D7763" s="32">
        <v>2592.950927734375</v>
      </c>
      <c r="E7763" s="34" t="str">
        <f t="shared" si="1100"/>
        <v>06-11</v>
      </c>
      <c r="F7763" s="6">
        <f t="shared" si="1101"/>
        <v>15</v>
      </c>
      <c r="G7763" s="6">
        <f t="shared" si="1102"/>
        <v>11</v>
      </c>
      <c r="H7763" s="6">
        <f t="shared" si="1103"/>
        <v>6</v>
      </c>
      <c r="I7763" s="6">
        <f t="shared" si="1104"/>
        <v>24</v>
      </c>
      <c r="J7763" s="6" t="str">
        <f t="shared" si="1105"/>
        <v>6-11</v>
      </c>
      <c r="K7763" s="6" t="str">
        <f t="shared" si="1106"/>
        <v>WK</v>
      </c>
      <c r="L7763" s="6" t="str">
        <f t="shared" si="1107"/>
        <v>DAY</v>
      </c>
      <c r="M7763" s="6">
        <f t="shared" si="1108"/>
        <v>0</v>
      </c>
    </row>
    <row r="7764" spans="3:13" x14ac:dyDescent="0.35">
      <c r="C7764" s="42">
        <v>42166.666666666664</v>
      </c>
      <c r="D7764" s="32">
        <v>2604.049072265625</v>
      </c>
      <c r="E7764" s="34" t="str">
        <f t="shared" si="1100"/>
        <v>06-11</v>
      </c>
      <c r="F7764" s="6">
        <f t="shared" si="1101"/>
        <v>16</v>
      </c>
      <c r="G7764" s="6">
        <f t="shared" si="1102"/>
        <v>11</v>
      </c>
      <c r="H7764" s="6">
        <f t="shared" si="1103"/>
        <v>6</v>
      </c>
      <c r="I7764" s="6">
        <f t="shared" si="1104"/>
        <v>24</v>
      </c>
      <c r="J7764" s="6" t="str">
        <f t="shared" si="1105"/>
        <v>6-11</v>
      </c>
      <c r="K7764" s="6" t="str">
        <f t="shared" si="1106"/>
        <v>WK</v>
      </c>
      <c r="L7764" s="6" t="str">
        <f t="shared" si="1107"/>
        <v>DAY</v>
      </c>
      <c r="M7764" s="6">
        <f t="shared" si="1108"/>
        <v>0</v>
      </c>
    </row>
    <row r="7765" spans="3:13" x14ac:dyDescent="0.35">
      <c r="C7765" s="42">
        <v>42166.6875</v>
      </c>
      <c r="D7765" s="32">
        <v>2614.13525390625</v>
      </c>
      <c r="E7765" s="34" t="str">
        <f t="shared" si="1100"/>
        <v>06-11</v>
      </c>
      <c r="F7765" s="6">
        <f t="shared" si="1101"/>
        <v>16</v>
      </c>
      <c r="G7765" s="6">
        <f t="shared" si="1102"/>
        <v>11</v>
      </c>
      <c r="H7765" s="6">
        <f t="shared" si="1103"/>
        <v>6</v>
      </c>
      <c r="I7765" s="6">
        <f t="shared" si="1104"/>
        <v>24</v>
      </c>
      <c r="J7765" s="6" t="str">
        <f t="shared" si="1105"/>
        <v>6-11</v>
      </c>
      <c r="K7765" s="6" t="str">
        <f t="shared" si="1106"/>
        <v>WK</v>
      </c>
      <c r="L7765" s="6" t="str">
        <f t="shared" si="1107"/>
        <v>DAY</v>
      </c>
      <c r="M7765" s="6">
        <f t="shared" si="1108"/>
        <v>0</v>
      </c>
    </row>
    <row r="7766" spans="3:13" x14ac:dyDescent="0.35">
      <c r="C7766" s="42">
        <v>42166.708333333336</v>
      </c>
      <c r="D7766" s="32">
        <v>2643.03173828125</v>
      </c>
      <c r="E7766" s="34" t="str">
        <f t="shared" si="1100"/>
        <v>06-11</v>
      </c>
      <c r="F7766" s="6">
        <f t="shared" si="1101"/>
        <v>17</v>
      </c>
      <c r="G7766" s="6">
        <f t="shared" si="1102"/>
        <v>11</v>
      </c>
      <c r="H7766" s="6">
        <f t="shared" si="1103"/>
        <v>6</v>
      </c>
      <c r="I7766" s="6">
        <f t="shared" si="1104"/>
        <v>24</v>
      </c>
      <c r="J7766" s="6" t="str">
        <f t="shared" si="1105"/>
        <v>6-11</v>
      </c>
      <c r="K7766" s="6" t="str">
        <f t="shared" si="1106"/>
        <v>WK</v>
      </c>
      <c r="L7766" s="6" t="str">
        <f t="shared" si="1107"/>
        <v>EVE</v>
      </c>
      <c r="M7766" s="6">
        <f t="shared" si="1108"/>
        <v>0</v>
      </c>
    </row>
    <row r="7767" spans="3:13" x14ac:dyDescent="0.35">
      <c r="C7767" s="42">
        <v>42166.729166666664</v>
      </c>
      <c r="D7767" s="32">
        <v>2646.867919921875</v>
      </c>
      <c r="E7767" s="34" t="str">
        <f t="shared" si="1100"/>
        <v>06-11</v>
      </c>
      <c r="F7767" s="6">
        <f t="shared" si="1101"/>
        <v>17</v>
      </c>
      <c r="G7767" s="6">
        <f t="shared" si="1102"/>
        <v>11</v>
      </c>
      <c r="H7767" s="6">
        <f t="shared" si="1103"/>
        <v>6</v>
      </c>
      <c r="I7767" s="6">
        <f t="shared" si="1104"/>
        <v>24</v>
      </c>
      <c r="J7767" s="6" t="str">
        <f t="shared" si="1105"/>
        <v>6-11</v>
      </c>
      <c r="K7767" s="6" t="str">
        <f t="shared" si="1106"/>
        <v>WK</v>
      </c>
      <c r="L7767" s="6" t="str">
        <f t="shared" si="1107"/>
        <v>EVE</v>
      </c>
      <c r="M7767" s="6">
        <f t="shared" si="1108"/>
        <v>0</v>
      </c>
    </row>
    <row r="7768" spans="3:13" x14ac:dyDescent="0.35">
      <c r="C7768" s="42">
        <v>42166.75</v>
      </c>
      <c r="D7768" s="32">
        <v>2658.389892578125</v>
      </c>
      <c r="E7768" s="34" t="str">
        <f t="shared" si="1100"/>
        <v>06-11</v>
      </c>
      <c r="F7768" s="6">
        <f t="shared" si="1101"/>
        <v>18</v>
      </c>
      <c r="G7768" s="6">
        <f t="shared" si="1102"/>
        <v>11</v>
      </c>
      <c r="H7768" s="6">
        <f t="shared" si="1103"/>
        <v>6</v>
      </c>
      <c r="I7768" s="6">
        <f t="shared" si="1104"/>
        <v>24</v>
      </c>
      <c r="J7768" s="6" t="str">
        <f t="shared" si="1105"/>
        <v>6-11</v>
      </c>
      <c r="K7768" s="6" t="str">
        <f t="shared" si="1106"/>
        <v>WK</v>
      </c>
      <c r="L7768" s="6" t="str">
        <f t="shared" si="1107"/>
        <v>EVE</v>
      </c>
      <c r="M7768" s="6">
        <f t="shared" si="1108"/>
        <v>0</v>
      </c>
    </row>
    <row r="7769" spans="3:13" x14ac:dyDescent="0.35">
      <c r="C7769" s="42">
        <v>42166.770833333336</v>
      </c>
      <c r="D7769" s="32">
        <v>2626.6279296875</v>
      </c>
      <c r="E7769" s="34" t="str">
        <f t="shared" si="1100"/>
        <v>06-11</v>
      </c>
      <c r="F7769" s="6">
        <f t="shared" si="1101"/>
        <v>18</v>
      </c>
      <c r="G7769" s="6">
        <f t="shared" si="1102"/>
        <v>11</v>
      </c>
      <c r="H7769" s="6">
        <f t="shared" si="1103"/>
        <v>6</v>
      </c>
      <c r="I7769" s="6">
        <f t="shared" si="1104"/>
        <v>24</v>
      </c>
      <c r="J7769" s="6" t="str">
        <f t="shared" si="1105"/>
        <v>6-11</v>
      </c>
      <c r="K7769" s="6" t="str">
        <f t="shared" si="1106"/>
        <v>WK</v>
      </c>
      <c r="L7769" s="6" t="str">
        <f t="shared" si="1107"/>
        <v>EVE</v>
      </c>
      <c r="M7769" s="6">
        <f t="shared" si="1108"/>
        <v>0</v>
      </c>
    </row>
    <row r="7770" spans="3:13" x14ac:dyDescent="0.35">
      <c r="C7770" s="42">
        <v>42166.791666666664</v>
      </c>
      <c r="D7770" s="32">
        <v>2635.81396484375</v>
      </c>
      <c r="E7770" s="34" t="str">
        <f t="shared" si="1100"/>
        <v>06-11</v>
      </c>
      <c r="F7770" s="6">
        <f t="shared" si="1101"/>
        <v>19</v>
      </c>
      <c r="G7770" s="6">
        <f t="shared" si="1102"/>
        <v>11</v>
      </c>
      <c r="H7770" s="6">
        <f t="shared" si="1103"/>
        <v>6</v>
      </c>
      <c r="I7770" s="6">
        <f t="shared" si="1104"/>
        <v>24</v>
      </c>
      <c r="J7770" s="6" t="str">
        <f t="shared" si="1105"/>
        <v>6-11</v>
      </c>
      <c r="K7770" s="6" t="str">
        <f t="shared" si="1106"/>
        <v>WK</v>
      </c>
      <c r="L7770" s="6" t="str">
        <f t="shared" si="1107"/>
        <v>EVE</v>
      </c>
      <c r="M7770" s="6">
        <f t="shared" si="1108"/>
        <v>0</v>
      </c>
    </row>
    <row r="7771" spans="3:13" x14ac:dyDescent="0.35">
      <c r="C7771" s="42">
        <v>42166.8125</v>
      </c>
      <c r="D7771" s="32">
        <v>2652.176513671875</v>
      </c>
      <c r="E7771" s="34" t="str">
        <f t="shared" si="1100"/>
        <v>06-11</v>
      </c>
      <c r="F7771" s="6">
        <f t="shared" si="1101"/>
        <v>19</v>
      </c>
      <c r="G7771" s="6">
        <f t="shared" si="1102"/>
        <v>11</v>
      </c>
      <c r="H7771" s="6">
        <f t="shared" si="1103"/>
        <v>6</v>
      </c>
      <c r="I7771" s="6">
        <f t="shared" si="1104"/>
        <v>24</v>
      </c>
      <c r="J7771" s="6" t="str">
        <f t="shared" si="1105"/>
        <v>6-11</v>
      </c>
      <c r="K7771" s="6" t="str">
        <f t="shared" si="1106"/>
        <v>WK</v>
      </c>
      <c r="L7771" s="6" t="str">
        <f t="shared" si="1107"/>
        <v>EVE</v>
      </c>
      <c r="M7771" s="6">
        <f t="shared" si="1108"/>
        <v>0</v>
      </c>
    </row>
    <row r="7772" spans="3:13" x14ac:dyDescent="0.35">
      <c r="C7772" s="42">
        <v>42166.833333333336</v>
      </c>
      <c r="D7772" s="32">
        <v>2725.6748046875</v>
      </c>
      <c r="E7772" s="34" t="str">
        <f t="shared" si="1100"/>
        <v>06-11</v>
      </c>
      <c r="F7772" s="6">
        <f t="shared" si="1101"/>
        <v>20</v>
      </c>
      <c r="G7772" s="6">
        <f t="shared" si="1102"/>
        <v>11</v>
      </c>
      <c r="H7772" s="6">
        <f t="shared" si="1103"/>
        <v>6</v>
      </c>
      <c r="I7772" s="6">
        <f t="shared" si="1104"/>
        <v>24</v>
      </c>
      <c r="J7772" s="6" t="str">
        <f t="shared" si="1105"/>
        <v>6-11</v>
      </c>
      <c r="K7772" s="6" t="str">
        <f t="shared" si="1106"/>
        <v>WK</v>
      </c>
      <c r="L7772" s="6" t="str">
        <f t="shared" si="1107"/>
        <v>EVE</v>
      </c>
      <c r="M7772" s="6">
        <f t="shared" si="1108"/>
        <v>0</v>
      </c>
    </row>
    <row r="7773" spans="3:13" x14ac:dyDescent="0.35">
      <c r="C7773" s="42">
        <v>42166.854166666664</v>
      </c>
      <c r="D7773" s="32">
        <v>2800.787841796875</v>
      </c>
      <c r="E7773" s="34" t="str">
        <f t="shared" si="1100"/>
        <v>06-11</v>
      </c>
      <c r="F7773" s="6">
        <f t="shared" si="1101"/>
        <v>20</v>
      </c>
      <c r="G7773" s="6">
        <f t="shared" si="1102"/>
        <v>11</v>
      </c>
      <c r="H7773" s="6">
        <f t="shared" si="1103"/>
        <v>6</v>
      </c>
      <c r="I7773" s="6">
        <f t="shared" si="1104"/>
        <v>24</v>
      </c>
      <c r="J7773" s="6" t="str">
        <f t="shared" si="1105"/>
        <v>6-11</v>
      </c>
      <c r="K7773" s="6" t="str">
        <f t="shared" si="1106"/>
        <v>WK</v>
      </c>
      <c r="L7773" s="6" t="str">
        <f t="shared" si="1107"/>
        <v>EVE</v>
      </c>
      <c r="M7773" s="6">
        <f t="shared" si="1108"/>
        <v>0</v>
      </c>
    </row>
    <row r="7774" spans="3:13" x14ac:dyDescent="0.35">
      <c r="C7774" s="42">
        <v>42166.875</v>
      </c>
      <c r="D7774" s="32">
        <v>2754.756591796875</v>
      </c>
      <c r="E7774" s="34" t="str">
        <f t="shared" si="1100"/>
        <v>06-11</v>
      </c>
      <c r="F7774" s="6">
        <f t="shared" si="1101"/>
        <v>21</v>
      </c>
      <c r="G7774" s="6">
        <f t="shared" si="1102"/>
        <v>11</v>
      </c>
      <c r="H7774" s="6">
        <f t="shared" si="1103"/>
        <v>6</v>
      </c>
      <c r="I7774" s="6">
        <f t="shared" si="1104"/>
        <v>24</v>
      </c>
      <c r="J7774" s="6" t="str">
        <f t="shared" si="1105"/>
        <v>6-11</v>
      </c>
      <c r="K7774" s="6" t="str">
        <f t="shared" si="1106"/>
        <v>WK</v>
      </c>
      <c r="L7774" s="6" t="str">
        <f t="shared" si="1107"/>
        <v>EVE</v>
      </c>
      <c r="M7774" s="6">
        <f t="shared" si="1108"/>
        <v>0</v>
      </c>
    </row>
    <row r="7775" spans="3:13" x14ac:dyDescent="0.35">
      <c r="C7775" s="42">
        <v>42166.895833333336</v>
      </c>
      <c r="D7775" s="32">
        <v>2665.287109375</v>
      </c>
      <c r="E7775" s="34" t="str">
        <f t="shared" si="1100"/>
        <v>06-11</v>
      </c>
      <c r="F7775" s="6">
        <f t="shared" si="1101"/>
        <v>21</v>
      </c>
      <c r="G7775" s="6">
        <f t="shared" si="1102"/>
        <v>11</v>
      </c>
      <c r="H7775" s="6">
        <f t="shared" si="1103"/>
        <v>6</v>
      </c>
      <c r="I7775" s="6">
        <f t="shared" si="1104"/>
        <v>24</v>
      </c>
      <c r="J7775" s="6" t="str">
        <f t="shared" si="1105"/>
        <v>6-11</v>
      </c>
      <c r="K7775" s="6" t="str">
        <f t="shared" si="1106"/>
        <v>WK</v>
      </c>
      <c r="L7775" s="6" t="str">
        <f t="shared" si="1107"/>
        <v>EVE</v>
      </c>
      <c r="M7775" s="6">
        <f t="shared" si="1108"/>
        <v>0</v>
      </c>
    </row>
    <row r="7776" spans="3:13" x14ac:dyDescent="0.35">
      <c r="C7776" s="42">
        <v>42166.916666666664</v>
      </c>
      <c r="D7776" s="32">
        <v>2549.578369140625</v>
      </c>
      <c r="E7776" s="34" t="str">
        <f t="shared" si="1100"/>
        <v>06-11</v>
      </c>
      <c r="F7776" s="6">
        <f t="shared" si="1101"/>
        <v>22</v>
      </c>
      <c r="G7776" s="6">
        <f t="shared" si="1102"/>
        <v>11</v>
      </c>
      <c r="H7776" s="6">
        <f t="shared" si="1103"/>
        <v>6</v>
      </c>
      <c r="I7776" s="6">
        <f t="shared" si="1104"/>
        <v>24</v>
      </c>
      <c r="J7776" s="6" t="str">
        <f t="shared" si="1105"/>
        <v>6-11</v>
      </c>
      <c r="K7776" s="6" t="str">
        <f t="shared" si="1106"/>
        <v>WK</v>
      </c>
      <c r="L7776" s="6" t="str">
        <f t="shared" si="1107"/>
        <v>EVE</v>
      </c>
      <c r="M7776" s="6">
        <f t="shared" si="1108"/>
        <v>0</v>
      </c>
    </row>
    <row r="7777" spans="3:13" x14ac:dyDescent="0.35">
      <c r="C7777" s="42">
        <v>42166.9375</v>
      </c>
      <c r="D7777" s="32">
        <v>2420.294189453125</v>
      </c>
      <c r="E7777" s="34" t="str">
        <f t="shared" si="1100"/>
        <v>06-11</v>
      </c>
      <c r="F7777" s="6">
        <f t="shared" si="1101"/>
        <v>22</v>
      </c>
      <c r="G7777" s="6">
        <f t="shared" si="1102"/>
        <v>11</v>
      </c>
      <c r="H7777" s="6">
        <f t="shared" si="1103"/>
        <v>6</v>
      </c>
      <c r="I7777" s="6">
        <f t="shared" si="1104"/>
        <v>24</v>
      </c>
      <c r="J7777" s="6" t="str">
        <f t="shared" si="1105"/>
        <v>6-11</v>
      </c>
      <c r="K7777" s="6" t="str">
        <f t="shared" si="1106"/>
        <v>WK</v>
      </c>
      <c r="L7777" s="6" t="str">
        <f t="shared" si="1107"/>
        <v>EVE</v>
      </c>
      <c r="M7777" s="6">
        <f t="shared" si="1108"/>
        <v>0</v>
      </c>
    </row>
    <row r="7778" spans="3:13" x14ac:dyDescent="0.35">
      <c r="C7778" s="42">
        <v>42166.958333333336</v>
      </c>
      <c r="D7778" s="32">
        <v>2293.12060546875</v>
      </c>
      <c r="E7778" s="34" t="str">
        <f t="shared" si="1100"/>
        <v>06-11</v>
      </c>
      <c r="F7778" s="6">
        <f t="shared" si="1101"/>
        <v>23</v>
      </c>
      <c r="G7778" s="6">
        <f t="shared" si="1102"/>
        <v>11</v>
      </c>
      <c r="H7778" s="6">
        <f t="shared" si="1103"/>
        <v>6</v>
      </c>
      <c r="I7778" s="6">
        <f t="shared" si="1104"/>
        <v>24</v>
      </c>
      <c r="J7778" s="6" t="str">
        <f t="shared" si="1105"/>
        <v>6-11</v>
      </c>
      <c r="K7778" s="6" t="str">
        <f t="shared" si="1106"/>
        <v>WK</v>
      </c>
      <c r="L7778" s="6" t="str">
        <f t="shared" si="1107"/>
        <v>EVE</v>
      </c>
      <c r="M7778" s="6">
        <f t="shared" si="1108"/>
        <v>0</v>
      </c>
    </row>
    <row r="7779" spans="3:13" x14ac:dyDescent="0.35">
      <c r="C7779" s="42">
        <v>42166.979166666664</v>
      </c>
      <c r="D7779" s="32">
        <v>2169.25</v>
      </c>
      <c r="E7779" s="34" t="str">
        <f t="shared" si="1100"/>
        <v>06-11</v>
      </c>
      <c r="F7779" s="6">
        <f t="shared" si="1101"/>
        <v>23</v>
      </c>
      <c r="G7779" s="6">
        <f t="shared" si="1102"/>
        <v>11</v>
      </c>
      <c r="H7779" s="6">
        <f t="shared" si="1103"/>
        <v>6</v>
      </c>
      <c r="I7779" s="6">
        <f t="shared" si="1104"/>
        <v>24</v>
      </c>
      <c r="J7779" s="6" t="str">
        <f t="shared" si="1105"/>
        <v>6-11</v>
      </c>
      <c r="K7779" s="6" t="str">
        <f t="shared" si="1106"/>
        <v>WK</v>
      </c>
      <c r="L7779" s="6" t="str">
        <f t="shared" si="1107"/>
        <v>EVE</v>
      </c>
      <c r="M7779" s="6">
        <f t="shared" si="1108"/>
        <v>0</v>
      </c>
    </row>
    <row r="7780" spans="3:13" x14ac:dyDescent="0.35">
      <c r="C7780" s="42">
        <v>42167</v>
      </c>
      <c r="D7780" s="32">
        <v>2068.316650390625</v>
      </c>
      <c r="E7780" s="34" t="str">
        <f t="shared" si="1100"/>
        <v>06-12</v>
      </c>
      <c r="F7780" s="6">
        <f t="shared" si="1101"/>
        <v>0</v>
      </c>
      <c r="G7780" s="6">
        <f t="shared" si="1102"/>
        <v>12</v>
      </c>
      <c r="H7780" s="6">
        <f t="shared" si="1103"/>
        <v>6</v>
      </c>
      <c r="I7780" s="6">
        <f t="shared" si="1104"/>
        <v>24</v>
      </c>
      <c r="J7780" s="6" t="str">
        <f t="shared" si="1105"/>
        <v>6-12</v>
      </c>
      <c r="K7780" s="6" t="str">
        <f t="shared" si="1106"/>
        <v>WK</v>
      </c>
      <c r="L7780" s="6" t="str">
        <f t="shared" si="1107"/>
        <v>EVE</v>
      </c>
      <c r="M7780" s="6">
        <f t="shared" si="1108"/>
        <v>0</v>
      </c>
    </row>
    <row r="7781" spans="3:13" x14ac:dyDescent="0.35">
      <c r="C7781" s="42">
        <v>42167.020833333336</v>
      </c>
      <c r="D7781" s="32">
        <v>1989.6177978515625</v>
      </c>
      <c r="E7781" s="34" t="str">
        <f t="shared" si="1100"/>
        <v>06-12</v>
      </c>
      <c r="F7781" s="6">
        <f t="shared" si="1101"/>
        <v>0</v>
      </c>
      <c r="G7781" s="6">
        <f t="shared" si="1102"/>
        <v>12</v>
      </c>
      <c r="H7781" s="6">
        <f t="shared" si="1103"/>
        <v>6</v>
      </c>
      <c r="I7781" s="6">
        <f t="shared" si="1104"/>
        <v>24</v>
      </c>
      <c r="J7781" s="6" t="str">
        <f t="shared" si="1105"/>
        <v>6-12</v>
      </c>
      <c r="K7781" s="6" t="str">
        <f t="shared" si="1106"/>
        <v>WK</v>
      </c>
      <c r="L7781" s="6" t="str">
        <f t="shared" si="1107"/>
        <v>EVE</v>
      </c>
      <c r="M7781" s="6">
        <f t="shared" si="1108"/>
        <v>0</v>
      </c>
    </row>
    <row r="7782" spans="3:13" x14ac:dyDescent="0.35">
      <c r="C7782" s="42">
        <v>42167.041666666664</v>
      </c>
      <c r="D7782" s="32">
        <v>1925.4407958984375</v>
      </c>
      <c r="E7782" s="34" t="str">
        <f t="shared" si="1100"/>
        <v>06-12</v>
      </c>
      <c r="F7782" s="6">
        <f t="shared" si="1101"/>
        <v>1</v>
      </c>
      <c r="G7782" s="6">
        <f t="shared" si="1102"/>
        <v>12</v>
      </c>
      <c r="H7782" s="6">
        <f t="shared" si="1103"/>
        <v>6</v>
      </c>
      <c r="I7782" s="6">
        <f t="shared" si="1104"/>
        <v>24</v>
      </c>
      <c r="J7782" s="6" t="str">
        <f t="shared" si="1105"/>
        <v>6-12</v>
      </c>
      <c r="K7782" s="6" t="str">
        <f t="shared" si="1106"/>
        <v>WK</v>
      </c>
      <c r="L7782" s="6" t="str">
        <f t="shared" si="1107"/>
        <v>EVE</v>
      </c>
      <c r="M7782" s="6">
        <f t="shared" si="1108"/>
        <v>0</v>
      </c>
    </row>
    <row r="7783" spans="3:13" x14ac:dyDescent="0.35">
      <c r="C7783" s="42">
        <v>42167.0625</v>
      </c>
      <c r="D7783" s="32">
        <v>1888.2337646484375</v>
      </c>
      <c r="E7783" s="34" t="str">
        <f t="shared" si="1100"/>
        <v>06-12</v>
      </c>
      <c r="F7783" s="6">
        <f t="shared" si="1101"/>
        <v>1</v>
      </c>
      <c r="G7783" s="6">
        <f t="shared" si="1102"/>
        <v>12</v>
      </c>
      <c r="H7783" s="6">
        <f t="shared" si="1103"/>
        <v>6</v>
      </c>
      <c r="I7783" s="6">
        <f t="shared" si="1104"/>
        <v>24</v>
      </c>
      <c r="J7783" s="6" t="str">
        <f t="shared" si="1105"/>
        <v>6-12</v>
      </c>
      <c r="K7783" s="6" t="str">
        <f t="shared" si="1106"/>
        <v>WK</v>
      </c>
      <c r="L7783" s="6" t="str">
        <f t="shared" si="1107"/>
        <v>EVE</v>
      </c>
      <c r="M7783" s="6">
        <f t="shared" si="1108"/>
        <v>0</v>
      </c>
    </row>
    <row r="7784" spans="3:13" x14ac:dyDescent="0.35">
      <c r="C7784" s="42">
        <v>42167.083333333336</v>
      </c>
      <c r="D7784" s="32">
        <v>1889.8319091796875</v>
      </c>
      <c r="E7784" s="34" t="str">
        <f t="shared" si="1100"/>
        <v>06-12</v>
      </c>
      <c r="F7784" s="6">
        <f t="shared" si="1101"/>
        <v>2</v>
      </c>
      <c r="G7784" s="6">
        <f t="shared" si="1102"/>
        <v>12</v>
      </c>
      <c r="H7784" s="6">
        <f t="shared" si="1103"/>
        <v>6</v>
      </c>
      <c r="I7784" s="6">
        <f t="shared" si="1104"/>
        <v>24</v>
      </c>
      <c r="J7784" s="6" t="str">
        <f t="shared" si="1105"/>
        <v>6-12</v>
      </c>
      <c r="K7784" s="6" t="str">
        <f t="shared" si="1106"/>
        <v>WK</v>
      </c>
      <c r="L7784" s="6" t="str">
        <f t="shared" si="1107"/>
        <v>EVE</v>
      </c>
      <c r="M7784" s="6">
        <f t="shared" si="1108"/>
        <v>0</v>
      </c>
    </row>
    <row r="7785" spans="3:13" x14ac:dyDescent="0.35">
      <c r="C7785" s="42">
        <v>42167.104166666664</v>
      </c>
      <c r="D7785" s="32">
        <v>1864.949462890625</v>
      </c>
      <c r="E7785" s="34" t="str">
        <f t="shared" si="1100"/>
        <v>06-12</v>
      </c>
      <c r="F7785" s="6">
        <f t="shared" si="1101"/>
        <v>2</v>
      </c>
      <c r="G7785" s="6">
        <f t="shared" si="1102"/>
        <v>12</v>
      </c>
      <c r="H7785" s="6">
        <f t="shared" si="1103"/>
        <v>6</v>
      </c>
      <c r="I7785" s="6">
        <f t="shared" si="1104"/>
        <v>24</v>
      </c>
      <c r="J7785" s="6" t="str">
        <f t="shared" si="1105"/>
        <v>6-12</v>
      </c>
      <c r="K7785" s="6" t="str">
        <f t="shared" si="1106"/>
        <v>WK</v>
      </c>
      <c r="L7785" s="6" t="str">
        <f t="shared" si="1107"/>
        <v>EVE</v>
      </c>
      <c r="M7785" s="6">
        <f t="shared" si="1108"/>
        <v>0</v>
      </c>
    </row>
    <row r="7786" spans="3:13" x14ac:dyDescent="0.35">
      <c r="C7786" s="42">
        <v>42167.125</v>
      </c>
      <c r="D7786" s="32">
        <v>1849.61865234375</v>
      </c>
      <c r="E7786" s="34" t="str">
        <f t="shared" si="1100"/>
        <v>06-12</v>
      </c>
      <c r="F7786" s="6">
        <f t="shared" si="1101"/>
        <v>3</v>
      </c>
      <c r="G7786" s="6">
        <f t="shared" si="1102"/>
        <v>12</v>
      </c>
      <c r="H7786" s="6">
        <f t="shared" si="1103"/>
        <v>6</v>
      </c>
      <c r="I7786" s="6">
        <f t="shared" si="1104"/>
        <v>24</v>
      </c>
      <c r="J7786" s="6" t="str">
        <f t="shared" si="1105"/>
        <v>6-12</v>
      </c>
      <c r="K7786" s="6" t="str">
        <f t="shared" si="1106"/>
        <v>WK</v>
      </c>
      <c r="L7786" s="6" t="str">
        <f t="shared" si="1107"/>
        <v>EVE</v>
      </c>
      <c r="M7786" s="6">
        <f t="shared" si="1108"/>
        <v>0</v>
      </c>
    </row>
    <row r="7787" spans="3:13" x14ac:dyDescent="0.35">
      <c r="C7787" s="42">
        <v>42167.145833333336</v>
      </c>
      <c r="D7787" s="32">
        <v>1833.7322998046875</v>
      </c>
      <c r="E7787" s="34" t="str">
        <f t="shared" si="1100"/>
        <v>06-12</v>
      </c>
      <c r="F7787" s="6">
        <f t="shared" si="1101"/>
        <v>3</v>
      </c>
      <c r="G7787" s="6">
        <f t="shared" si="1102"/>
        <v>12</v>
      </c>
      <c r="H7787" s="6">
        <f t="shared" si="1103"/>
        <v>6</v>
      </c>
      <c r="I7787" s="6">
        <f t="shared" si="1104"/>
        <v>24</v>
      </c>
      <c r="J7787" s="6" t="str">
        <f t="shared" si="1105"/>
        <v>6-12</v>
      </c>
      <c r="K7787" s="6" t="str">
        <f t="shared" si="1106"/>
        <v>WK</v>
      </c>
      <c r="L7787" s="6" t="str">
        <f t="shared" si="1107"/>
        <v>EVE</v>
      </c>
      <c r="M7787" s="6">
        <f t="shared" si="1108"/>
        <v>0</v>
      </c>
    </row>
    <row r="7788" spans="3:13" x14ac:dyDescent="0.35">
      <c r="C7788" s="42">
        <v>42167.166666666664</v>
      </c>
      <c r="D7788" s="32">
        <v>1832.9334716796875</v>
      </c>
      <c r="E7788" s="34" t="str">
        <f t="shared" si="1100"/>
        <v>06-12</v>
      </c>
      <c r="F7788" s="6">
        <f t="shared" si="1101"/>
        <v>4</v>
      </c>
      <c r="G7788" s="6">
        <f t="shared" si="1102"/>
        <v>12</v>
      </c>
      <c r="H7788" s="6">
        <f t="shared" si="1103"/>
        <v>6</v>
      </c>
      <c r="I7788" s="6">
        <f t="shared" si="1104"/>
        <v>24</v>
      </c>
      <c r="J7788" s="6" t="str">
        <f t="shared" si="1105"/>
        <v>6-12</v>
      </c>
      <c r="K7788" s="6" t="str">
        <f t="shared" si="1106"/>
        <v>WK</v>
      </c>
      <c r="L7788" s="6" t="str">
        <f t="shared" si="1107"/>
        <v>EVE</v>
      </c>
      <c r="M7788" s="6">
        <f t="shared" si="1108"/>
        <v>0</v>
      </c>
    </row>
    <row r="7789" spans="3:13" x14ac:dyDescent="0.35">
      <c r="C7789" s="42">
        <v>42167.1875</v>
      </c>
      <c r="D7789" s="32">
        <v>1863.5325927734375</v>
      </c>
      <c r="E7789" s="34" t="str">
        <f t="shared" si="1100"/>
        <v>06-12</v>
      </c>
      <c r="F7789" s="6">
        <f t="shared" si="1101"/>
        <v>4</v>
      </c>
      <c r="G7789" s="6">
        <f t="shared" si="1102"/>
        <v>12</v>
      </c>
      <c r="H7789" s="6">
        <f t="shared" si="1103"/>
        <v>6</v>
      </c>
      <c r="I7789" s="6">
        <f t="shared" si="1104"/>
        <v>24</v>
      </c>
      <c r="J7789" s="6" t="str">
        <f t="shared" si="1105"/>
        <v>6-12</v>
      </c>
      <c r="K7789" s="6" t="str">
        <f t="shared" si="1106"/>
        <v>WK</v>
      </c>
      <c r="L7789" s="6" t="str">
        <f t="shared" si="1107"/>
        <v>EVE</v>
      </c>
      <c r="M7789" s="6">
        <f t="shared" si="1108"/>
        <v>0</v>
      </c>
    </row>
    <row r="7790" spans="3:13" x14ac:dyDescent="0.35">
      <c r="C7790" s="42">
        <v>42167.208333333336</v>
      </c>
      <c r="D7790" s="32">
        <v>1911.02490234375</v>
      </c>
      <c r="E7790" s="34" t="str">
        <f t="shared" si="1100"/>
        <v>06-12</v>
      </c>
      <c r="F7790" s="6">
        <f t="shared" si="1101"/>
        <v>5</v>
      </c>
      <c r="G7790" s="6">
        <f t="shared" si="1102"/>
        <v>12</v>
      </c>
      <c r="H7790" s="6">
        <f t="shared" si="1103"/>
        <v>6</v>
      </c>
      <c r="I7790" s="6">
        <f t="shared" si="1104"/>
        <v>24</v>
      </c>
      <c r="J7790" s="6" t="str">
        <f t="shared" si="1105"/>
        <v>6-12</v>
      </c>
      <c r="K7790" s="6" t="str">
        <f t="shared" si="1106"/>
        <v>WK</v>
      </c>
      <c r="L7790" s="6" t="str">
        <f t="shared" si="1107"/>
        <v>EVE</v>
      </c>
      <c r="M7790" s="6">
        <f t="shared" si="1108"/>
        <v>0</v>
      </c>
    </row>
    <row r="7791" spans="3:13" x14ac:dyDescent="0.35">
      <c r="C7791" s="42">
        <v>42167.229166666664</v>
      </c>
      <c r="D7791" s="32">
        <v>1963.7337646484375</v>
      </c>
      <c r="E7791" s="34" t="str">
        <f t="shared" si="1100"/>
        <v>06-12</v>
      </c>
      <c r="F7791" s="6">
        <f t="shared" si="1101"/>
        <v>5</v>
      </c>
      <c r="G7791" s="6">
        <f t="shared" si="1102"/>
        <v>12</v>
      </c>
      <c r="H7791" s="6">
        <f t="shared" si="1103"/>
        <v>6</v>
      </c>
      <c r="I7791" s="6">
        <f t="shared" si="1104"/>
        <v>24</v>
      </c>
      <c r="J7791" s="6" t="str">
        <f t="shared" si="1105"/>
        <v>6-12</v>
      </c>
      <c r="K7791" s="6" t="str">
        <f t="shared" si="1106"/>
        <v>WK</v>
      </c>
      <c r="L7791" s="6" t="str">
        <f t="shared" si="1107"/>
        <v>EVE</v>
      </c>
      <c r="M7791" s="6">
        <f t="shared" si="1108"/>
        <v>0</v>
      </c>
    </row>
    <row r="7792" spans="3:13" x14ac:dyDescent="0.35">
      <c r="C7792" s="42">
        <v>42167.25</v>
      </c>
      <c r="D7792" s="32">
        <v>2013.02197265625</v>
      </c>
      <c r="E7792" s="34" t="str">
        <f t="shared" si="1100"/>
        <v>06-12</v>
      </c>
      <c r="F7792" s="6">
        <f t="shared" si="1101"/>
        <v>6</v>
      </c>
      <c r="G7792" s="6">
        <f t="shared" si="1102"/>
        <v>12</v>
      </c>
      <c r="H7792" s="6">
        <f t="shared" si="1103"/>
        <v>6</v>
      </c>
      <c r="I7792" s="6">
        <f t="shared" si="1104"/>
        <v>24</v>
      </c>
      <c r="J7792" s="6" t="str">
        <f t="shared" si="1105"/>
        <v>6-12</v>
      </c>
      <c r="K7792" s="6" t="str">
        <f t="shared" si="1106"/>
        <v>WK</v>
      </c>
      <c r="L7792" s="6" t="str">
        <f t="shared" si="1107"/>
        <v>EVE</v>
      </c>
      <c r="M7792" s="6">
        <f t="shared" si="1108"/>
        <v>0</v>
      </c>
    </row>
    <row r="7793" spans="3:13" x14ac:dyDescent="0.35">
      <c r="C7793" s="42">
        <v>42167.270833333336</v>
      </c>
      <c r="D7793" s="32">
        <v>2120.612548828125</v>
      </c>
      <c r="E7793" s="34" t="str">
        <f t="shared" si="1100"/>
        <v>06-12</v>
      </c>
      <c r="F7793" s="6">
        <f t="shared" si="1101"/>
        <v>6</v>
      </c>
      <c r="G7793" s="6">
        <f t="shared" si="1102"/>
        <v>12</v>
      </c>
      <c r="H7793" s="6">
        <f t="shared" si="1103"/>
        <v>6</v>
      </c>
      <c r="I7793" s="6">
        <f t="shared" si="1104"/>
        <v>24</v>
      </c>
      <c r="J7793" s="6" t="str">
        <f t="shared" si="1105"/>
        <v>6-12</v>
      </c>
      <c r="K7793" s="6" t="str">
        <f t="shared" si="1106"/>
        <v>WK</v>
      </c>
      <c r="L7793" s="6" t="str">
        <f t="shared" si="1107"/>
        <v>EVE</v>
      </c>
      <c r="M7793" s="6">
        <f t="shared" si="1108"/>
        <v>0</v>
      </c>
    </row>
    <row r="7794" spans="3:13" x14ac:dyDescent="0.35">
      <c r="C7794" s="42">
        <v>42167.291666666664</v>
      </c>
      <c r="D7794" s="32">
        <v>2212.113525390625</v>
      </c>
      <c r="E7794" s="34" t="str">
        <f t="shared" si="1100"/>
        <v>06-12</v>
      </c>
      <c r="F7794" s="6">
        <f t="shared" si="1101"/>
        <v>7</v>
      </c>
      <c r="G7794" s="6">
        <f t="shared" si="1102"/>
        <v>12</v>
      </c>
      <c r="H7794" s="6">
        <f t="shared" si="1103"/>
        <v>6</v>
      </c>
      <c r="I7794" s="6">
        <f t="shared" si="1104"/>
        <v>24</v>
      </c>
      <c r="J7794" s="6" t="str">
        <f t="shared" si="1105"/>
        <v>6-12</v>
      </c>
      <c r="K7794" s="6" t="str">
        <f t="shared" si="1106"/>
        <v>WK</v>
      </c>
      <c r="L7794" s="6" t="str">
        <f t="shared" si="1107"/>
        <v>DAY</v>
      </c>
      <c r="M7794" s="6">
        <f t="shared" si="1108"/>
        <v>0</v>
      </c>
    </row>
    <row r="7795" spans="3:13" x14ac:dyDescent="0.35">
      <c r="C7795" s="42">
        <v>42167.3125</v>
      </c>
      <c r="D7795" s="32">
        <v>2332.43994140625</v>
      </c>
      <c r="E7795" s="34" t="str">
        <f t="shared" si="1100"/>
        <v>06-12</v>
      </c>
      <c r="F7795" s="6">
        <f t="shared" si="1101"/>
        <v>7</v>
      </c>
      <c r="G7795" s="6">
        <f t="shared" si="1102"/>
        <v>12</v>
      </c>
      <c r="H7795" s="6">
        <f t="shared" si="1103"/>
        <v>6</v>
      </c>
      <c r="I7795" s="6">
        <f t="shared" si="1104"/>
        <v>24</v>
      </c>
      <c r="J7795" s="6" t="str">
        <f t="shared" si="1105"/>
        <v>6-12</v>
      </c>
      <c r="K7795" s="6" t="str">
        <f t="shared" si="1106"/>
        <v>WK</v>
      </c>
      <c r="L7795" s="6" t="str">
        <f t="shared" si="1107"/>
        <v>DAY</v>
      </c>
      <c r="M7795" s="6">
        <f t="shared" si="1108"/>
        <v>0</v>
      </c>
    </row>
    <row r="7796" spans="3:13" x14ac:dyDescent="0.35">
      <c r="C7796" s="42">
        <v>42167.333333333336</v>
      </c>
      <c r="D7796" s="32">
        <v>2399.26513671875</v>
      </c>
      <c r="E7796" s="34" t="str">
        <f t="shared" si="1100"/>
        <v>06-12</v>
      </c>
      <c r="F7796" s="6">
        <f t="shared" si="1101"/>
        <v>8</v>
      </c>
      <c r="G7796" s="6">
        <f t="shared" si="1102"/>
        <v>12</v>
      </c>
      <c r="H7796" s="6">
        <f t="shared" si="1103"/>
        <v>6</v>
      </c>
      <c r="I7796" s="6">
        <f t="shared" si="1104"/>
        <v>24</v>
      </c>
      <c r="J7796" s="6" t="str">
        <f t="shared" si="1105"/>
        <v>6-12</v>
      </c>
      <c r="K7796" s="6" t="str">
        <f t="shared" si="1106"/>
        <v>WK</v>
      </c>
      <c r="L7796" s="6" t="str">
        <f t="shared" si="1107"/>
        <v>DAY</v>
      </c>
      <c r="M7796" s="6">
        <f t="shared" si="1108"/>
        <v>0</v>
      </c>
    </row>
    <row r="7797" spans="3:13" x14ac:dyDescent="0.35">
      <c r="C7797" s="42">
        <v>42167.354166666664</v>
      </c>
      <c r="D7797" s="32">
        <v>2477.451416015625</v>
      </c>
      <c r="E7797" s="34" t="str">
        <f t="shared" si="1100"/>
        <v>06-12</v>
      </c>
      <c r="F7797" s="6">
        <f t="shared" si="1101"/>
        <v>8</v>
      </c>
      <c r="G7797" s="6">
        <f t="shared" si="1102"/>
        <v>12</v>
      </c>
      <c r="H7797" s="6">
        <f t="shared" si="1103"/>
        <v>6</v>
      </c>
      <c r="I7797" s="6">
        <f t="shared" si="1104"/>
        <v>24</v>
      </c>
      <c r="J7797" s="6" t="str">
        <f t="shared" si="1105"/>
        <v>6-12</v>
      </c>
      <c r="K7797" s="6" t="str">
        <f t="shared" si="1106"/>
        <v>WK</v>
      </c>
      <c r="L7797" s="6" t="str">
        <f t="shared" si="1107"/>
        <v>DAY</v>
      </c>
      <c r="M7797" s="6">
        <f t="shared" si="1108"/>
        <v>0</v>
      </c>
    </row>
    <row r="7798" spans="3:13" x14ac:dyDescent="0.35">
      <c r="C7798" s="42">
        <v>42167.375</v>
      </c>
      <c r="D7798" s="32">
        <v>2523.367431640625</v>
      </c>
      <c r="E7798" s="34" t="str">
        <f t="shared" si="1100"/>
        <v>06-12</v>
      </c>
      <c r="F7798" s="6">
        <f t="shared" si="1101"/>
        <v>9</v>
      </c>
      <c r="G7798" s="6">
        <f t="shared" si="1102"/>
        <v>12</v>
      </c>
      <c r="H7798" s="6">
        <f t="shared" si="1103"/>
        <v>6</v>
      </c>
      <c r="I7798" s="6">
        <f t="shared" si="1104"/>
        <v>24</v>
      </c>
      <c r="J7798" s="6" t="str">
        <f t="shared" si="1105"/>
        <v>6-12</v>
      </c>
      <c r="K7798" s="6" t="str">
        <f t="shared" si="1106"/>
        <v>WK</v>
      </c>
      <c r="L7798" s="6" t="str">
        <f t="shared" si="1107"/>
        <v>DAY</v>
      </c>
      <c r="M7798" s="6">
        <f t="shared" si="1108"/>
        <v>0</v>
      </c>
    </row>
    <row r="7799" spans="3:13" x14ac:dyDescent="0.35">
      <c r="C7799" s="42">
        <v>42167.395833333336</v>
      </c>
      <c r="D7799" s="32">
        <v>2575.96875</v>
      </c>
      <c r="E7799" s="34" t="str">
        <f t="shared" si="1100"/>
        <v>06-12</v>
      </c>
      <c r="F7799" s="6">
        <f t="shared" si="1101"/>
        <v>9</v>
      </c>
      <c r="G7799" s="6">
        <f t="shared" si="1102"/>
        <v>12</v>
      </c>
      <c r="H7799" s="6">
        <f t="shared" si="1103"/>
        <v>6</v>
      </c>
      <c r="I7799" s="6">
        <f t="shared" si="1104"/>
        <v>24</v>
      </c>
      <c r="J7799" s="6" t="str">
        <f t="shared" si="1105"/>
        <v>6-12</v>
      </c>
      <c r="K7799" s="6" t="str">
        <f t="shared" si="1106"/>
        <v>WK</v>
      </c>
      <c r="L7799" s="6" t="str">
        <f t="shared" si="1107"/>
        <v>DAY</v>
      </c>
      <c r="M7799" s="6">
        <f t="shared" si="1108"/>
        <v>0</v>
      </c>
    </row>
    <row r="7800" spans="3:13" x14ac:dyDescent="0.35">
      <c r="C7800" s="42">
        <v>42167.416666666664</v>
      </c>
      <c r="D7800" s="32">
        <v>2609.9580078125</v>
      </c>
      <c r="E7800" s="34" t="str">
        <f t="shared" si="1100"/>
        <v>06-12</v>
      </c>
      <c r="F7800" s="6">
        <f t="shared" si="1101"/>
        <v>10</v>
      </c>
      <c r="G7800" s="6">
        <f t="shared" si="1102"/>
        <v>12</v>
      </c>
      <c r="H7800" s="6">
        <f t="shared" si="1103"/>
        <v>6</v>
      </c>
      <c r="I7800" s="6">
        <f t="shared" si="1104"/>
        <v>24</v>
      </c>
      <c r="J7800" s="6" t="str">
        <f t="shared" si="1105"/>
        <v>6-12</v>
      </c>
      <c r="K7800" s="6" t="str">
        <f t="shared" si="1106"/>
        <v>WK</v>
      </c>
      <c r="L7800" s="6" t="str">
        <f t="shared" si="1107"/>
        <v>DAY</v>
      </c>
      <c r="M7800" s="6">
        <f t="shared" si="1108"/>
        <v>0</v>
      </c>
    </row>
    <row r="7801" spans="3:13" x14ac:dyDescent="0.35">
      <c r="C7801" s="42">
        <v>42167.4375</v>
      </c>
      <c r="D7801" s="32">
        <v>2621.931884765625</v>
      </c>
      <c r="E7801" s="34" t="str">
        <f t="shared" si="1100"/>
        <v>06-12</v>
      </c>
      <c r="F7801" s="6">
        <f t="shared" si="1101"/>
        <v>10</v>
      </c>
      <c r="G7801" s="6">
        <f t="shared" si="1102"/>
        <v>12</v>
      </c>
      <c r="H7801" s="6">
        <f t="shared" si="1103"/>
        <v>6</v>
      </c>
      <c r="I7801" s="6">
        <f t="shared" si="1104"/>
        <v>24</v>
      </c>
      <c r="J7801" s="6" t="str">
        <f t="shared" si="1105"/>
        <v>6-12</v>
      </c>
      <c r="K7801" s="6" t="str">
        <f t="shared" si="1106"/>
        <v>WK</v>
      </c>
      <c r="L7801" s="6" t="str">
        <f t="shared" si="1107"/>
        <v>DAY</v>
      </c>
      <c r="M7801" s="6">
        <f t="shared" si="1108"/>
        <v>0</v>
      </c>
    </row>
    <row r="7802" spans="3:13" x14ac:dyDescent="0.35">
      <c r="C7802" s="42">
        <v>42167.458333333336</v>
      </c>
      <c r="D7802" s="32">
        <v>2610.86328125</v>
      </c>
      <c r="E7802" s="34" t="str">
        <f t="shared" si="1100"/>
        <v>06-12</v>
      </c>
      <c r="F7802" s="6">
        <f t="shared" si="1101"/>
        <v>11</v>
      </c>
      <c r="G7802" s="6">
        <f t="shared" si="1102"/>
        <v>12</v>
      </c>
      <c r="H7802" s="6">
        <f t="shared" si="1103"/>
        <v>6</v>
      </c>
      <c r="I7802" s="6">
        <f t="shared" si="1104"/>
        <v>24</v>
      </c>
      <c r="J7802" s="6" t="str">
        <f t="shared" si="1105"/>
        <v>6-12</v>
      </c>
      <c r="K7802" s="6" t="str">
        <f t="shared" si="1106"/>
        <v>WK</v>
      </c>
      <c r="L7802" s="6" t="str">
        <f t="shared" si="1107"/>
        <v>DAY</v>
      </c>
      <c r="M7802" s="6">
        <f t="shared" si="1108"/>
        <v>0</v>
      </c>
    </row>
    <row r="7803" spans="3:13" x14ac:dyDescent="0.35">
      <c r="C7803" s="42">
        <v>42167.479166666664</v>
      </c>
      <c r="D7803" s="32">
        <v>2605.932373046875</v>
      </c>
      <c r="E7803" s="34" t="str">
        <f t="shared" si="1100"/>
        <v>06-12</v>
      </c>
      <c r="F7803" s="6">
        <f t="shared" si="1101"/>
        <v>11</v>
      </c>
      <c r="G7803" s="6">
        <f t="shared" si="1102"/>
        <v>12</v>
      </c>
      <c r="H7803" s="6">
        <f t="shared" si="1103"/>
        <v>6</v>
      </c>
      <c r="I7803" s="6">
        <f t="shared" si="1104"/>
        <v>24</v>
      </c>
      <c r="J7803" s="6" t="str">
        <f t="shared" si="1105"/>
        <v>6-12</v>
      </c>
      <c r="K7803" s="6" t="str">
        <f t="shared" si="1106"/>
        <v>WK</v>
      </c>
      <c r="L7803" s="6" t="str">
        <f t="shared" si="1107"/>
        <v>DAY</v>
      </c>
      <c r="M7803" s="6">
        <f t="shared" si="1108"/>
        <v>0</v>
      </c>
    </row>
    <row r="7804" spans="3:13" x14ac:dyDescent="0.35">
      <c r="C7804" s="42">
        <v>42167.5</v>
      </c>
      <c r="D7804" s="32">
        <v>2584.311279296875</v>
      </c>
      <c r="E7804" s="34" t="str">
        <f t="shared" si="1100"/>
        <v>06-12</v>
      </c>
      <c r="F7804" s="6">
        <f t="shared" si="1101"/>
        <v>12</v>
      </c>
      <c r="G7804" s="6">
        <f t="shared" si="1102"/>
        <v>12</v>
      </c>
      <c r="H7804" s="6">
        <f t="shared" si="1103"/>
        <v>6</v>
      </c>
      <c r="I7804" s="6">
        <f t="shared" si="1104"/>
        <v>24</v>
      </c>
      <c r="J7804" s="6" t="str">
        <f t="shared" si="1105"/>
        <v>6-12</v>
      </c>
      <c r="K7804" s="6" t="str">
        <f t="shared" si="1106"/>
        <v>WK</v>
      </c>
      <c r="L7804" s="6" t="str">
        <f t="shared" si="1107"/>
        <v>DAY</v>
      </c>
      <c r="M7804" s="6">
        <f t="shared" si="1108"/>
        <v>0</v>
      </c>
    </row>
    <row r="7805" spans="3:13" x14ac:dyDescent="0.35">
      <c r="C7805" s="42">
        <v>42167.520833333336</v>
      </c>
      <c r="D7805" s="32">
        <v>2555.97119140625</v>
      </c>
      <c r="E7805" s="34" t="str">
        <f t="shared" si="1100"/>
        <v>06-12</v>
      </c>
      <c r="F7805" s="6">
        <f t="shared" si="1101"/>
        <v>12</v>
      </c>
      <c r="G7805" s="6">
        <f t="shared" si="1102"/>
        <v>12</v>
      </c>
      <c r="H7805" s="6">
        <f t="shared" si="1103"/>
        <v>6</v>
      </c>
      <c r="I7805" s="6">
        <f t="shared" si="1104"/>
        <v>24</v>
      </c>
      <c r="J7805" s="6" t="str">
        <f t="shared" si="1105"/>
        <v>6-12</v>
      </c>
      <c r="K7805" s="6" t="str">
        <f t="shared" si="1106"/>
        <v>WK</v>
      </c>
      <c r="L7805" s="6" t="str">
        <f t="shared" si="1107"/>
        <v>DAY</v>
      </c>
      <c r="M7805" s="6">
        <f t="shared" si="1108"/>
        <v>0</v>
      </c>
    </row>
    <row r="7806" spans="3:13" x14ac:dyDescent="0.35">
      <c r="C7806" s="42">
        <v>42167.541666666664</v>
      </c>
      <c r="D7806" s="32">
        <v>2555.707275390625</v>
      </c>
      <c r="E7806" s="34" t="str">
        <f t="shared" si="1100"/>
        <v>06-12</v>
      </c>
      <c r="F7806" s="6">
        <f t="shared" si="1101"/>
        <v>13</v>
      </c>
      <c r="G7806" s="6">
        <f t="shared" si="1102"/>
        <v>12</v>
      </c>
      <c r="H7806" s="6">
        <f t="shared" si="1103"/>
        <v>6</v>
      </c>
      <c r="I7806" s="6">
        <f t="shared" si="1104"/>
        <v>24</v>
      </c>
      <c r="J7806" s="6" t="str">
        <f t="shared" si="1105"/>
        <v>6-12</v>
      </c>
      <c r="K7806" s="6" t="str">
        <f t="shared" si="1106"/>
        <v>WK</v>
      </c>
      <c r="L7806" s="6" t="str">
        <f t="shared" si="1107"/>
        <v>DAY</v>
      </c>
      <c r="M7806" s="6">
        <f t="shared" si="1108"/>
        <v>0</v>
      </c>
    </row>
    <row r="7807" spans="3:13" x14ac:dyDescent="0.35">
      <c r="C7807" s="42">
        <v>42167.5625</v>
      </c>
      <c r="D7807" s="32">
        <v>2564.11474609375</v>
      </c>
      <c r="E7807" s="34" t="str">
        <f t="shared" si="1100"/>
        <v>06-12</v>
      </c>
      <c r="F7807" s="6">
        <f t="shared" si="1101"/>
        <v>13</v>
      </c>
      <c r="G7807" s="6">
        <f t="shared" si="1102"/>
        <v>12</v>
      </c>
      <c r="H7807" s="6">
        <f t="shared" si="1103"/>
        <v>6</v>
      </c>
      <c r="I7807" s="6">
        <f t="shared" si="1104"/>
        <v>24</v>
      </c>
      <c r="J7807" s="6" t="str">
        <f t="shared" si="1105"/>
        <v>6-12</v>
      </c>
      <c r="K7807" s="6" t="str">
        <f t="shared" si="1106"/>
        <v>WK</v>
      </c>
      <c r="L7807" s="6" t="str">
        <f t="shared" si="1107"/>
        <v>DAY</v>
      </c>
      <c r="M7807" s="6">
        <f t="shared" si="1108"/>
        <v>0</v>
      </c>
    </row>
    <row r="7808" spans="3:13" x14ac:dyDescent="0.35">
      <c r="C7808" s="42">
        <v>42167.583333333336</v>
      </c>
      <c r="D7808" s="32">
        <v>2562.531982421875</v>
      </c>
      <c r="E7808" s="34" t="str">
        <f t="shared" si="1100"/>
        <v>06-12</v>
      </c>
      <c r="F7808" s="6">
        <f t="shared" si="1101"/>
        <v>14</v>
      </c>
      <c r="G7808" s="6">
        <f t="shared" si="1102"/>
        <v>12</v>
      </c>
      <c r="H7808" s="6">
        <f t="shared" si="1103"/>
        <v>6</v>
      </c>
      <c r="I7808" s="6">
        <f t="shared" si="1104"/>
        <v>24</v>
      </c>
      <c r="J7808" s="6" t="str">
        <f t="shared" si="1105"/>
        <v>6-12</v>
      </c>
      <c r="K7808" s="6" t="str">
        <f t="shared" si="1106"/>
        <v>WK</v>
      </c>
      <c r="L7808" s="6" t="str">
        <f t="shared" si="1107"/>
        <v>DAY</v>
      </c>
      <c r="M7808" s="6">
        <f t="shared" si="1108"/>
        <v>0</v>
      </c>
    </row>
    <row r="7809" spans="3:13" x14ac:dyDescent="0.35">
      <c r="C7809" s="42">
        <v>42167.604166666664</v>
      </c>
      <c r="D7809" s="32">
        <v>2556.1201171875</v>
      </c>
      <c r="E7809" s="34" t="str">
        <f t="shared" si="1100"/>
        <v>06-12</v>
      </c>
      <c r="F7809" s="6">
        <f t="shared" si="1101"/>
        <v>14</v>
      </c>
      <c r="G7809" s="6">
        <f t="shared" si="1102"/>
        <v>12</v>
      </c>
      <c r="H7809" s="6">
        <f t="shared" si="1103"/>
        <v>6</v>
      </c>
      <c r="I7809" s="6">
        <f t="shared" si="1104"/>
        <v>24</v>
      </c>
      <c r="J7809" s="6" t="str">
        <f t="shared" si="1105"/>
        <v>6-12</v>
      </c>
      <c r="K7809" s="6" t="str">
        <f t="shared" si="1106"/>
        <v>WK</v>
      </c>
      <c r="L7809" s="6" t="str">
        <f t="shared" si="1107"/>
        <v>DAY</v>
      </c>
      <c r="M7809" s="6">
        <f t="shared" si="1108"/>
        <v>0</v>
      </c>
    </row>
    <row r="7810" spans="3:13" x14ac:dyDescent="0.35">
      <c r="C7810" s="42">
        <v>42167.625</v>
      </c>
      <c r="D7810" s="32">
        <v>2562.431884765625</v>
      </c>
      <c r="E7810" s="34" t="str">
        <f t="shared" si="1100"/>
        <v>06-12</v>
      </c>
      <c r="F7810" s="6">
        <f t="shared" si="1101"/>
        <v>15</v>
      </c>
      <c r="G7810" s="6">
        <f t="shared" si="1102"/>
        <v>12</v>
      </c>
      <c r="H7810" s="6">
        <f t="shared" si="1103"/>
        <v>6</v>
      </c>
      <c r="I7810" s="6">
        <f t="shared" si="1104"/>
        <v>24</v>
      </c>
      <c r="J7810" s="6" t="str">
        <f t="shared" si="1105"/>
        <v>6-12</v>
      </c>
      <c r="K7810" s="6" t="str">
        <f t="shared" si="1106"/>
        <v>WK</v>
      </c>
      <c r="L7810" s="6" t="str">
        <f t="shared" si="1107"/>
        <v>DAY</v>
      </c>
      <c r="M7810" s="6">
        <f t="shared" si="1108"/>
        <v>0</v>
      </c>
    </row>
    <row r="7811" spans="3:13" x14ac:dyDescent="0.35">
      <c r="C7811" s="42">
        <v>42167.645833333336</v>
      </c>
      <c r="D7811" s="32">
        <v>2546.1826171875</v>
      </c>
      <c r="E7811" s="34" t="str">
        <f t="shared" si="1100"/>
        <v>06-12</v>
      </c>
      <c r="F7811" s="6">
        <f t="shared" si="1101"/>
        <v>15</v>
      </c>
      <c r="G7811" s="6">
        <f t="shared" si="1102"/>
        <v>12</v>
      </c>
      <c r="H7811" s="6">
        <f t="shared" si="1103"/>
        <v>6</v>
      </c>
      <c r="I7811" s="6">
        <f t="shared" si="1104"/>
        <v>24</v>
      </c>
      <c r="J7811" s="6" t="str">
        <f t="shared" si="1105"/>
        <v>6-12</v>
      </c>
      <c r="K7811" s="6" t="str">
        <f t="shared" si="1106"/>
        <v>WK</v>
      </c>
      <c r="L7811" s="6" t="str">
        <f t="shared" si="1107"/>
        <v>DAY</v>
      </c>
      <c r="M7811" s="6">
        <f t="shared" si="1108"/>
        <v>0</v>
      </c>
    </row>
    <row r="7812" spans="3:13" x14ac:dyDescent="0.35">
      <c r="C7812" s="42">
        <v>42167.666666666664</v>
      </c>
      <c r="D7812" s="32">
        <v>2540.141357421875</v>
      </c>
      <c r="E7812" s="34" t="str">
        <f t="shared" si="1100"/>
        <v>06-12</v>
      </c>
      <c r="F7812" s="6">
        <f t="shared" si="1101"/>
        <v>16</v>
      </c>
      <c r="G7812" s="6">
        <f t="shared" si="1102"/>
        <v>12</v>
      </c>
      <c r="H7812" s="6">
        <f t="shared" si="1103"/>
        <v>6</v>
      </c>
      <c r="I7812" s="6">
        <f t="shared" si="1104"/>
        <v>24</v>
      </c>
      <c r="J7812" s="6" t="str">
        <f t="shared" si="1105"/>
        <v>6-12</v>
      </c>
      <c r="K7812" s="6" t="str">
        <f t="shared" si="1106"/>
        <v>WK</v>
      </c>
      <c r="L7812" s="6" t="str">
        <f t="shared" si="1107"/>
        <v>DAY</v>
      </c>
      <c r="M7812" s="6">
        <f t="shared" si="1108"/>
        <v>0</v>
      </c>
    </row>
    <row r="7813" spans="3:13" x14ac:dyDescent="0.35">
      <c r="C7813" s="42">
        <v>42167.6875</v>
      </c>
      <c r="D7813" s="32">
        <v>2530.743896484375</v>
      </c>
      <c r="E7813" s="34" t="str">
        <f t="shared" si="1100"/>
        <v>06-12</v>
      </c>
      <c r="F7813" s="6">
        <f t="shared" si="1101"/>
        <v>16</v>
      </c>
      <c r="G7813" s="6">
        <f t="shared" si="1102"/>
        <v>12</v>
      </c>
      <c r="H7813" s="6">
        <f t="shared" si="1103"/>
        <v>6</v>
      </c>
      <c r="I7813" s="6">
        <f t="shared" si="1104"/>
        <v>24</v>
      </c>
      <c r="J7813" s="6" t="str">
        <f t="shared" si="1105"/>
        <v>6-12</v>
      </c>
      <c r="K7813" s="6" t="str">
        <f t="shared" si="1106"/>
        <v>WK</v>
      </c>
      <c r="L7813" s="6" t="str">
        <f t="shared" si="1107"/>
        <v>DAY</v>
      </c>
      <c r="M7813" s="6">
        <f t="shared" si="1108"/>
        <v>0</v>
      </c>
    </row>
    <row r="7814" spans="3:13" x14ac:dyDescent="0.35">
      <c r="C7814" s="42">
        <v>42167.708333333336</v>
      </c>
      <c r="D7814" s="32">
        <v>2522.401123046875</v>
      </c>
      <c r="E7814" s="34" t="str">
        <f t="shared" si="1100"/>
        <v>06-12</v>
      </c>
      <c r="F7814" s="6">
        <f t="shared" si="1101"/>
        <v>17</v>
      </c>
      <c r="G7814" s="6">
        <f t="shared" si="1102"/>
        <v>12</v>
      </c>
      <c r="H7814" s="6">
        <f t="shared" si="1103"/>
        <v>6</v>
      </c>
      <c r="I7814" s="6">
        <f t="shared" si="1104"/>
        <v>24</v>
      </c>
      <c r="J7814" s="6" t="str">
        <f t="shared" si="1105"/>
        <v>6-12</v>
      </c>
      <c r="K7814" s="6" t="str">
        <f t="shared" si="1106"/>
        <v>WK</v>
      </c>
      <c r="L7814" s="6" t="str">
        <f t="shared" si="1107"/>
        <v>EVE</v>
      </c>
      <c r="M7814" s="6">
        <f t="shared" si="1108"/>
        <v>0</v>
      </c>
    </row>
    <row r="7815" spans="3:13" x14ac:dyDescent="0.35">
      <c r="C7815" s="42">
        <v>42167.729166666664</v>
      </c>
      <c r="D7815" s="32">
        <v>2518.9306640625</v>
      </c>
      <c r="E7815" s="34" t="str">
        <f t="shared" ref="E7815:E7878" si="1109">TEXT(MONTH(C7815),"00")&amp;"-"&amp;TEXT(DAY(C7815),"00")</f>
        <v>06-12</v>
      </c>
      <c r="F7815" s="6">
        <f t="shared" ref="F7815:F7878" si="1110">HOUR(C7815)</f>
        <v>17</v>
      </c>
      <c r="G7815" s="6">
        <f t="shared" ref="G7815:G7878" si="1111">DAY(C7815)</f>
        <v>12</v>
      </c>
      <c r="H7815" s="6">
        <f t="shared" ref="H7815:H7878" si="1112">MONTH(C7815)</f>
        <v>6</v>
      </c>
      <c r="I7815" s="6">
        <f t="shared" ref="I7815:I7878" si="1113">WEEKNUM(C7815)</f>
        <v>24</v>
      </c>
      <c r="J7815" s="6" t="str">
        <f t="shared" ref="J7815:J7878" si="1114">H7815&amp;"-"&amp;G7815</f>
        <v>6-12</v>
      </c>
      <c r="K7815" s="6" t="str">
        <f t="shared" ref="K7815:K7878" si="1115">IF(WEEKDAY(C7815,11)&lt;6,"WK","WKND")</f>
        <v>WK</v>
      </c>
      <c r="L7815" s="6" t="str">
        <f t="shared" ref="L7815:L7878" si="1116">IF(AND(F7815&lt;17,F7815&gt;6),"DAY","EVE")</f>
        <v>EVE</v>
      </c>
      <c r="M7815" s="6">
        <f t="shared" ref="M7815:M7878" si="1117">IF(D7815&gt;4000,1,0)</f>
        <v>0</v>
      </c>
    </row>
    <row r="7816" spans="3:13" x14ac:dyDescent="0.35">
      <c r="C7816" s="42">
        <v>42167.75</v>
      </c>
      <c r="D7816" s="32">
        <v>2523.142822265625</v>
      </c>
      <c r="E7816" s="34" t="str">
        <f t="shared" si="1109"/>
        <v>06-12</v>
      </c>
      <c r="F7816" s="6">
        <f t="shared" si="1110"/>
        <v>18</v>
      </c>
      <c r="G7816" s="6">
        <f t="shared" si="1111"/>
        <v>12</v>
      </c>
      <c r="H7816" s="6">
        <f t="shared" si="1112"/>
        <v>6</v>
      </c>
      <c r="I7816" s="6">
        <f t="shared" si="1113"/>
        <v>24</v>
      </c>
      <c r="J7816" s="6" t="str">
        <f t="shared" si="1114"/>
        <v>6-12</v>
      </c>
      <c r="K7816" s="6" t="str">
        <f t="shared" si="1115"/>
        <v>WK</v>
      </c>
      <c r="L7816" s="6" t="str">
        <f t="shared" si="1116"/>
        <v>EVE</v>
      </c>
      <c r="M7816" s="6">
        <f t="shared" si="1117"/>
        <v>0</v>
      </c>
    </row>
    <row r="7817" spans="3:13" x14ac:dyDescent="0.35">
      <c r="C7817" s="42">
        <v>42167.770833333336</v>
      </c>
      <c r="D7817" s="32">
        <v>2503.33837890625</v>
      </c>
      <c r="E7817" s="34" t="str">
        <f t="shared" si="1109"/>
        <v>06-12</v>
      </c>
      <c r="F7817" s="6">
        <f t="shared" si="1110"/>
        <v>18</v>
      </c>
      <c r="G7817" s="6">
        <f t="shared" si="1111"/>
        <v>12</v>
      </c>
      <c r="H7817" s="6">
        <f t="shared" si="1112"/>
        <v>6</v>
      </c>
      <c r="I7817" s="6">
        <f t="shared" si="1113"/>
        <v>24</v>
      </c>
      <c r="J7817" s="6" t="str">
        <f t="shared" si="1114"/>
        <v>6-12</v>
      </c>
      <c r="K7817" s="6" t="str">
        <f t="shared" si="1115"/>
        <v>WK</v>
      </c>
      <c r="L7817" s="6" t="str">
        <f t="shared" si="1116"/>
        <v>EVE</v>
      </c>
      <c r="M7817" s="6">
        <f t="shared" si="1117"/>
        <v>0</v>
      </c>
    </row>
    <row r="7818" spans="3:13" x14ac:dyDescent="0.35">
      <c r="C7818" s="42">
        <v>42167.791666666664</v>
      </c>
      <c r="D7818" s="32">
        <v>2514.19091796875</v>
      </c>
      <c r="E7818" s="34" t="str">
        <f t="shared" si="1109"/>
        <v>06-12</v>
      </c>
      <c r="F7818" s="6">
        <f t="shared" si="1110"/>
        <v>19</v>
      </c>
      <c r="G7818" s="6">
        <f t="shared" si="1111"/>
        <v>12</v>
      </c>
      <c r="H7818" s="6">
        <f t="shared" si="1112"/>
        <v>6</v>
      </c>
      <c r="I7818" s="6">
        <f t="shared" si="1113"/>
        <v>24</v>
      </c>
      <c r="J7818" s="6" t="str">
        <f t="shared" si="1114"/>
        <v>6-12</v>
      </c>
      <c r="K7818" s="6" t="str">
        <f t="shared" si="1115"/>
        <v>WK</v>
      </c>
      <c r="L7818" s="6" t="str">
        <f t="shared" si="1116"/>
        <v>EVE</v>
      </c>
      <c r="M7818" s="6">
        <f t="shared" si="1117"/>
        <v>0</v>
      </c>
    </row>
    <row r="7819" spans="3:13" x14ac:dyDescent="0.35">
      <c r="C7819" s="42">
        <v>42167.8125</v>
      </c>
      <c r="D7819" s="32">
        <v>2538.171875</v>
      </c>
      <c r="E7819" s="34" t="str">
        <f t="shared" si="1109"/>
        <v>06-12</v>
      </c>
      <c r="F7819" s="6">
        <f t="shared" si="1110"/>
        <v>19</v>
      </c>
      <c r="G7819" s="6">
        <f t="shared" si="1111"/>
        <v>12</v>
      </c>
      <c r="H7819" s="6">
        <f t="shared" si="1112"/>
        <v>6</v>
      </c>
      <c r="I7819" s="6">
        <f t="shared" si="1113"/>
        <v>24</v>
      </c>
      <c r="J7819" s="6" t="str">
        <f t="shared" si="1114"/>
        <v>6-12</v>
      </c>
      <c r="K7819" s="6" t="str">
        <f t="shared" si="1115"/>
        <v>WK</v>
      </c>
      <c r="L7819" s="6" t="str">
        <f t="shared" si="1116"/>
        <v>EVE</v>
      </c>
      <c r="M7819" s="6">
        <f t="shared" si="1117"/>
        <v>0</v>
      </c>
    </row>
    <row r="7820" spans="3:13" x14ac:dyDescent="0.35">
      <c r="C7820" s="42">
        <v>42167.833333333336</v>
      </c>
      <c r="D7820" s="32">
        <v>2608.078857421875</v>
      </c>
      <c r="E7820" s="34" t="str">
        <f t="shared" si="1109"/>
        <v>06-12</v>
      </c>
      <c r="F7820" s="6">
        <f t="shared" si="1110"/>
        <v>20</v>
      </c>
      <c r="G7820" s="6">
        <f t="shared" si="1111"/>
        <v>12</v>
      </c>
      <c r="H7820" s="6">
        <f t="shared" si="1112"/>
        <v>6</v>
      </c>
      <c r="I7820" s="6">
        <f t="shared" si="1113"/>
        <v>24</v>
      </c>
      <c r="J7820" s="6" t="str">
        <f t="shared" si="1114"/>
        <v>6-12</v>
      </c>
      <c r="K7820" s="6" t="str">
        <f t="shared" si="1115"/>
        <v>WK</v>
      </c>
      <c r="L7820" s="6" t="str">
        <f t="shared" si="1116"/>
        <v>EVE</v>
      </c>
      <c r="M7820" s="6">
        <f t="shared" si="1117"/>
        <v>0</v>
      </c>
    </row>
    <row r="7821" spans="3:13" x14ac:dyDescent="0.35">
      <c r="C7821" s="42">
        <v>42167.854166666664</v>
      </c>
      <c r="D7821" s="32">
        <v>2667.294677734375</v>
      </c>
      <c r="E7821" s="34" t="str">
        <f t="shared" si="1109"/>
        <v>06-12</v>
      </c>
      <c r="F7821" s="6">
        <f t="shared" si="1110"/>
        <v>20</v>
      </c>
      <c r="G7821" s="6">
        <f t="shared" si="1111"/>
        <v>12</v>
      </c>
      <c r="H7821" s="6">
        <f t="shared" si="1112"/>
        <v>6</v>
      </c>
      <c r="I7821" s="6">
        <f t="shared" si="1113"/>
        <v>24</v>
      </c>
      <c r="J7821" s="6" t="str">
        <f t="shared" si="1114"/>
        <v>6-12</v>
      </c>
      <c r="K7821" s="6" t="str">
        <f t="shared" si="1115"/>
        <v>WK</v>
      </c>
      <c r="L7821" s="6" t="str">
        <f t="shared" si="1116"/>
        <v>EVE</v>
      </c>
      <c r="M7821" s="6">
        <f t="shared" si="1117"/>
        <v>0</v>
      </c>
    </row>
    <row r="7822" spans="3:13" x14ac:dyDescent="0.35">
      <c r="C7822" s="42">
        <v>42167.875</v>
      </c>
      <c r="D7822" s="32">
        <v>2635.4853515625</v>
      </c>
      <c r="E7822" s="34" t="str">
        <f t="shared" si="1109"/>
        <v>06-12</v>
      </c>
      <c r="F7822" s="6">
        <f t="shared" si="1110"/>
        <v>21</v>
      </c>
      <c r="G7822" s="6">
        <f t="shared" si="1111"/>
        <v>12</v>
      </c>
      <c r="H7822" s="6">
        <f t="shared" si="1112"/>
        <v>6</v>
      </c>
      <c r="I7822" s="6">
        <f t="shared" si="1113"/>
        <v>24</v>
      </c>
      <c r="J7822" s="6" t="str">
        <f t="shared" si="1114"/>
        <v>6-12</v>
      </c>
      <c r="K7822" s="6" t="str">
        <f t="shared" si="1115"/>
        <v>WK</v>
      </c>
      <c r="L7822" s="6" t="str">
        <f t="shared" si="1116"/>
        <v>EVE</v>
      </c>
      <c r="M7822" s="6">
        <f t="shared" si="1117"/>
        <v>0</v>
      </c>
    </row>
    <row r="7823" spans="3:13" x14ac:dyDescent="0.35">
      <c r="C7823" s="42">
        <v>42167.895833333336</v>
      </c>
      <c r="D7823" s="32">
        <v>2564.24462890625</v>
      </c>
      <c r="E7823" s="34" t="str">
        <f t="shared" si="1109"/>
        <v>06-12</v>
      </c>
      <c r="F7823" s="6">
        <f t="shared" si="1110"/>
        <v>21</v>
      </c>
      <c r="G7823" s="6">
        <f t="shared" si="1111"/>
        <v>12</v>
      </c>
      <c r="H7823" s="6">
        <f t="shared" si="1112"/>
        <v>6</v>
      </c>
      <c r="I7823" s="6">
        <f t="shared" si="1113"/>
        <v>24</v>
      </c>
      <c r="J7823" s="6" t="str">
        <f t="shared" si="1114"/>
        <v>6-12</v>
      </c>
      <c r="K7823" s="6" t="str">
        <f t="shared" si="1115"/>
        <v>WK</v>
      </c>
      <c r="L7823" s="6" t="str">
        <f t="shared" si="1116"/>
        <v>EVE</v>
      </c>
      <c r="M7823" s="6">
        <f t="shared" si="1117"/>
        <v>0</v>
      </c>
    </row>
    <row r="7824" spans="3:13" x14ac:dyDescent="0.35">
      <c r="C7824" s="42">
        <v>42167.916666666664</v>
      </c>
      <c r="D7824" s="32">
        <v>2483.7724609375</v>
      </c>
      <c r="E7824" s="34" t="str">
        <f t="shared" si="1109"/>
        <v>06-12</v>
      </c>
      <c r="F7824" s="6">
        <f t="shared" si="1110"/>
        <v>22</v>
      </c>
      <c r="G7824" s="6">
        <f t="shared" si="1111"/>
        <v>12</v>
      </c>
      <c r="H7824" s="6">
        <f t="shared" si="1112"/>
        <v>6</v>
      </c>
      <c r="I7824" s="6">
        <f t="shared" si="1113"/>
        <v>24</v>
      </c>
      <c r="J7824" s="6" t="str">
        <f t="shared" si="1114"/>
        <v>6-12</v>
      </c>
      <c r="K7824" s="6" t="str">
        <f t="shared" si="1115"/>
        <v>WK</v>
      </c>
      <c r="L7824" s="6" t="str">
        <f t="shared" si="1116"/>
        <v>EVE</v>
      </c>
      <c r="M7824" s="6">
        <f t="shared" si="1117"/>
        <v>0</v>
      </c>
    </row>
    <row r="7825" spans="3:13" x14ac:dyDescent="0.35">
      <c r="C7825" s="42">
        <v>42167.9375</v>
      </c>
      <c r="D7825" s="32">
        <v>2374.04443359375</v>
      </c>
      <c r="E7825" s="34" t="str">
        <f t="shared" si="1109"/>
        <v>06-12</v>
      </c>
      <c r="F7825" s="6">
        <f t="shared" si="1110"/>
        <v>22</v>
      </c>
      <c r="G7825" s="6">
        <f t="shared" si="1111"/>
        <v>12</v>
      </c>
      <c r="H7825" s="6">
        <f t="shared" si="1112"/>
        <v>6</v>
      </c>
      <c r="I7825" s="6">
        <f t="shared" si="1113"/>
        <v>24</v>
      </c>
      <c r="J7825" s="6" t="str">
        <f t="shared" si="1114"/>
        <v>6-12</v>
      </c>
      <c r="K7825" s="6" t="str">
        <f t="shared" si="1115"/>
        <v>WK</v>
      </c>
      <c r="L7825" s="6" t="str">
        <f t="shared" si="1116"/>
        <v>EVE</v>
      </c>
      <c r="M7825" s="6">
        <f t="shared" si="1117"/>
        <v>0</v>
      </c>
    </row>
    <row r="7826" spans="3:13" x14ac:dyDescent="0.35">
      <c r="C7826" s="42">
        <v>42167.958333333336</v>
      </c>
      <c r="D7826" s="32">
        <v>2264.903564453125</v>
      </c>
      <c r="E7826" s="34" t="str">
        <f t="shared" si="1109"/>
        <v>06-12</v>
      </c>
      <c r="F7826" s="6">
        <f t="shared" si="1110"/>
        <v>23</v>
      </c>
      <c r="G7826" s="6">
        <f t="shared" si="1111"/>
        <v>12</v>
      </c>
      <c r="H7826" s="6">
        <f t="shared" si="1112"/>
        <v>6</v>
      </c>
      <c r="I7826" s="6">
        <f t="shared" si="1113"/>
        <v>24</v>
      </c>
      <c r="J7826" s="6" t="str">
        <f t="shared" si="1114"/>
        <v>6-12</v>
      </c>
      <c r="K7826" s="6" t="str">
        <f t="shared" si="1115"/>
        <v>WK</v>
      </c>
      <c r="L7826" s="6" t="str">
        <f t="shared" si="1116"/>
        <v>EVE</v>
      </c>
      <c r="M7826" s="6">
        <f t="shared" si="1117"/>
        <v>0</v>
      </c>
    </row>
    <row r="7827" spans="3:13" x14ac:dyDescent="0.35">
      <c r="C7827" s="42">
        <v>42167.979166666664</v>
      </c>
      <c r="D7827" s="32">
        <v>2152.461181640625</v>
      </c>
      <c r="E7827" s="34" t="str">
        <f t="shared" si="1109"/>
        <v>06-12</v>
      </c>
      <c r="F7827" s="6">
        <f t="shared" si="1110"/>
        <v>23</v>
      </c>
      <c r="G7827" s="6">
        <f t="shared" si="1111"/>
        <v>12</v>
      </c>
      <c r="H7827" s="6">
        <f t="shared" si="1112"/>
        <v>6</v>
      </c>
      <c r="I7827" s="6">
        <f t="shared" si="1113"/>
        <v>24</v>
      </c>
      <c r="J7827" s="6" t="str">
        <f t="shared" si="1114"/>
        <v>6-12</v>
      </c>
      <c r="K7827" s="6" t="str">
        <f t="shared" si="1115"/>
        <v>WK</v>
      </c>
      <c r="L7827" s="6" t="str">
        <f t="shared" si="1116"/>
        <v>EVE</v>
      </c>
      <c r="M7827" s="6">
        <f t="shared" si="1117"/>
        <v>0</v>
      </c>
    </row>
    <row r="7828" spans="3:13" x14ac:dyDescent="0.35">
      <c r="C7828" s="42">
        <v>42168</v>
      </c>
      <c r="D7828" s="32">
        <v>2052.571533203125</v>
      </c>
      <c r="E7828" s="34" t="str">
        <f t="shared" si="1109"/>
        <v>06-13</v>
      </c>
      <c r="F7828" s="6">
        <f t="shared" si="1110"/>
        <v>0</v>
      </c>
      <c r="G7828" s="6">
        <f t="shared" si="1111"/>
        <v>13</v>
      </c>
      <c r="H7828" s="6">
        <f t="shared" si="1112"/>
        <v>6</v>
      </c>
      <c r="I7828" s="6">
        <f t="shared" si="1113"/>
        <v>24</v>
      </c>
      <c r="J7828" s="6" t="str">
        <f t="shared" si="1114"/>
        <v>6-13</v>
      </c>
      <c r="K7828" s="6" t="str">
        <f t="shared" si="1115"/>
        <v>WKND</v>
      </c>
      <c r="L7828" s="6" t="str">
        <f t="shared" si="1116"/>
        <v>EVE</v>
      </c>
      <c r="M7828" s="6">
        <f t="shared" si="1117"/>
        <v>0</v>
      </c>
    </row>
    <row r="7829" spans="3:13" x14ac:dyDescent="0.35">
      <c r="C7829" s="42">
        <v>42168.020833333336</v>
      </c>
      <c r="D7829" s="32">
        <v>1985.0550537109375</v>
      </c>
      <c r="E7829" s="34" t="str">
        <f t="shared" si="1109"/>
        <v>06-13</v>
      </c>
      <c r="F7829" s="6">
        <f t="shared" si="1110"/>
        <v>0</v>
      </c>
      <c r="G7829" s="6">
        <f t="shared" si="1111"/>
        <v>13</v>
      </c>
      <c r="H7829" s="6">
        <f t="shared" si="1112"/>
        <v>6</v>
      </c>
      <c r="I7829" s="6">
        <f t="shared" si="1113"/>
        <v>24</v>
      </c>
      <c r="J7829" s="6" t="str">
        <f t="shared" si="1114"/>
        <v>6-13</v>
      </c>
      <c r="K7829" s="6" t="str">
        <f t="shared" si="1115"/>
        <v>WKND</v>
      </c>
      <c r="L7829" s="6" t="str">
        <f t="shared" si="1116"/>
        <v>EVE</v>
      </c>
      <c r="M7829" s="6">
        <f t="shared" si="1117"/>
        <v>0</v>
      </c>
    </row>
    <row r="7830" spans="3:13" x14ac:dyDescent="0.35">
      <c r="C7830" s="42">
        <v>42168.041666666664</v>
      </c>
      <c r="D7830" s="32">
        <v>1918.9788818359375</v>
      </c>
      <c r="E7830" s="34" t="str">
        <f t="shared" si="1109"/>
        <v>06-13</v>
      </c>
      <c r="F7830" s="6">
        <f t="shared" si="1110"/>
        <v>1</v>
      </c>
      <c r="G7830" s="6">
        <f t="shared" si="1111"/>
        <v>13</v>
      </c>
      <c r="H7830" s="6">
        <f t="shared" si="1112"/>
        <v>6</v>
      </c>
      <c r="I7830" s="6">
        <f t="shared" si="1113"/>
        <v>24</v>
      </c>
      <c r="J7830" s="6" t="str">
        <f t="shared" si="1114"/>
        <v>6-13</v>
      </c>
      <c r="K7830" s="6" t="str">
        <f t="shared" si="1115"/>
        <v>WKND</v>
      </c>
      <c r="L7830" s="6" t="str">
        <f t="shared" si="1116"/>
        <v>EVE</v>
      </c>
      <c r="M7830" s="6">
        <f t="shared" si="1117"/>
        <v>0</v>
      </c>
    </row>
    <row r="7831" spans="3:13" x14ac:dyDescent="0.35">
      <c r="C7831" s="42">
        <v>42168.0625</v>
      </c>
      <c r="D7831" s="32">
        <v>1865.324462890625</v>
      </c>
      <c r="E7831" s="34" t="str">
        <f t="shared" si="1109"/>
        <v>06-13</v>
      </c>
      <c r="F7831" s="6">
        <f t="shared" si="1110"/>
        <v>1</v>
      </c>
      <c r="G7831" s="6">
        <f t="shared" si="1111"/>
        <v>13</v>
      </c>
      <c r="H7831" s="6">
        <f t="shared" si="1112"/>
        <v>6</v>
      </c>
      <c r="I7831" s="6">
        <f t="shared" si="1113"/>
        <v>24</v>
      </c>
      <c r="J7831" s="6" t="str">
        <f t="shared" si="1114"/>
        <v>6-13</v>
      </c>
      <c r="K7831" s="6" t="str">
        <f t="shared" si="1115"/>
        <v>WKND</v>
      </c>
      <c r="L7831" s="6" t="str">
        <f t="shared" si="1116"/>
        <v>EVE</v>
      </c>
      <c r="M7831" s="6">
        <f t="shared" si="1117"/>
        <v>0</v>
      </c>
    </row>
    <row r="7832" spans="3:13" x14ac:dyDescent="0.35">
      <c r="C7832" s="42">
        <v>42168.083333333336</v>
      </c>
      <c r="D7832" s="32">
        <v>1869.8675537109375</v>
      </c>
      <c r="E7832" s="34" t="str">
        <f t="shared" si="1109"/>
        <v>06-13</v>
      </c>
      <c r="F7832" s="6">
        <f t="shared" si="1110"/>
        <v>2</v>
      </c>
      <c r="G7832" s="6">
        <f t="shared" si="1111"/>
        <v>13</v>
      </c>
      <c r="H7832" s="6">
        <f t="shared" si="1112"/>
        <v>6</v>
      </c>
      <c r="I7832" s="6">
        <f t="shared" si="1113"/>
        <v>24</v>
      </c>
      <c r="J7832" s="6" t="str">
        <f t="shared" si="1114"/>
        <v>6-13</v>
      </c>
      <c r="K7832" s="6" t="str">
        <f t="shared" si="1115"/>
        <v>WKND</v>
      </c>
      <c r="L7832" s="6" t="str">
        <f t="shared" si="1116"/>
        <v>EVE</v>
      </c>
      <c r="M7832" s="6">
        <f t="shared" si="1117"/>
        <v>0</v>
      </c>
    </row>
    <row r="7833" spans="3:13" x14ac:dyDescent="0.35">
      <c r="C7833" s="42">
        <v>42168.104166666664</v>
      </c>
      <c r="D7833" s="32">
        <v>1839.166748046875</v>
      </c>
      <c r="E7833" s="34" t="str">
        <f t="shared" si="1109"/>
        <v>06-13</v>
      </c>
      <c r="F7833" s="6">
        <f t="shared" si="1110"/>
        <v>2</v>
      </c>
      <c r="G7833" s="6">
        <f t="shared" si="1111"/>
        <v>13</v>
      </c>
      <c r="H7833" s="6">
        <f t="shared" si="1112"/>
        <v>6</v>
      </c>
      <c r="I7833" s="6">
        <f t="shared" si="1113"/>
        <v>24</v>
      </c>
      <c r="J7833" s="6" t="str">
        <f t="shared" si="1114"/>
        <v>6-13</v>
      </c>
      <c r="K7833" s="6" t="str">
        <f t="shared" si="1115"/>
        <v>WKND</v>
      </c>
      <c r="L7833" s="6" t="str">
        <f t="shared" si="1116"/>
        <v>EVE</v>
      </c>
      <c r="M7833" s="6">
        <f t="shared" si="1117"/>
        <v>0</v>
      </c>
    </row>
    <row r="7834" spans="3:13" x14ac:dyDescent="0.35">
      <c r="C7834" s="42">
        <v>42168.125</v>
      </c>
      <c r="D7834" s="32">
        <v>1819.7840576171875</v>
      </c>
      <c r="E7834" s="34" t="str">
        <f t="shared" si="1109"/>
        <v>06-13</v>
      </c>
      <c r="F7834" s="6">
        <f t="shared" si="1110"/>
        <v>3</v>
      </c>
      <c r="G7834" s="6">
        <f t="shared" si="1111"/>
        <v>13</v>
      </c>
      <c r="H7834" s="6">
        <f t="shared" si="1112"/>
        <v>6</v>
      </c>
      <c r="I7834" s="6">
        <f t="shared" si="1113"/>
        <v>24</v>
      </c>
      <c r="J7834" s="6" t="str">
        <f t="shared" si="1114"/>
        <v>6-13</v>
      </c>
      <c r="K7834" s="6" t="str">
        <f t="shared" si="1115"/>
        <v>WKND</v>
      </c>
      <c r="L7834" s="6" t="str">
        <f t="shared" si="1116"/>
        <v>EVE</v>
      </c>
      <c r="M7834" s="6">
        <f t="shared" si="1117"/>
        <v>0</v>
      </c>
    </row>
    <row r="7835" spans="3:13" x14ac:dyDescent="0.35">
      <c r="C7835" s="42">
        <v>42168.145833333336</v>
      </c>
      <c r="D7835" s="32">
        <v>1802.356201171875</v>
      </c>
      <c r="E7835" s="34" t="str">
        <f t="shared" si="1109"/>
        <v>06-13</v>
      </c>
      <c r="F7835" s="6">
        <f t="shared" si="1110"/>
        <v>3</v>
      </c>
      <c r="G7835" s="6">
        <f t="shared" si="1111"/>
        <v>13</v>
      </c>
      <c r="H7835" s="6">
        <f t="shared" si="1112"/>
        <v>6</v>
      </c>
      <c r="I7835" s="6">
        <f t="shared" si="1113"/>
        <v>24</v>
      </c>
      <c r="J7835" s="6" t="str">
        <f t="shared" si="1114"/>
        <v>6-13</v>
      </c>
      <c r="K7835" s="6" t="str">
        <f t="shared" si="1115"/>
        <v>WKND</v>
      </c>
      <c r="L7835" s="6" t="str">
        <f t="shared" si="1116"/>
        <v>EVE</v>
      </c>
      <c r="M7835" s="6">
        <f t="shared" si="1117"/>
        <v>0</v>
      </c>
    </row>
    <row r="7836" spans="3:13" x14ac:dyDescent="0.35">
      <c r="C7836" s="42">
        <v>42168.166666666664</v>
      </c>
      <c r="D7836" s="32">
        <v>1798.70703125</v>
      </c>
      <c r="E7836" s="34" t="str">
        <f t="shared" si="1109"/>
        <v>06-13</v>
      </c>
      <c r="F7836" s="6">
        <f t="shared" si="1110"/>
        <v>4</v>
      </c>
      <c r="G7836" s="6">
        <f t="shared" si="1111"/>
        <v>13</v>
      </c>
      <c r="H7836" s="6">
        <f t="shared" si="1112"/>
        <v>6</v>
      </c>
      <c r="I7836" s="6">
        <f t="shared" si="1113"/>
        <v>24</v>
      </c>
      <c r="J7836" s="6" t="str">
        <f t="shared" si="1114"/>
        <v>6-13</v>
      </c>
      <c r="K7836" s="6" t="str">
        <f t="shared" si="1115"/>
        <v>WKND</v>
      </c>
      <c r="L7836" s="6" t="str">
        <f t="shared" si="1116"/>
        <v>EVE</v>
      </c>
      <c r="M7836" s="6">
        <f t="shared" si="1117"/>
        <v>0</v>
      </c>
    </row>
    <row r="7837" spans="3:13" x14ac:dyDescent="0.35">
      <c r="C7837" s="42">
        <v>42168.1875</v>
      </c>
      <c r="D7837" s="32">
        <v>1803.8956298828125</v>
      </c>
      <c r="E7837" s="34" t="str">
        <f t="shared" si="1109"/>
        <v>06-13</v>
      </c>
      <c r="F7837" s="6">
        <f t="shared" si="1110"/>
        <v>4</v>
      </c>
      <c r="G7837" s="6">
        <f t="shared" si="1111"/>
        <v>13</v>
      </c>
      <c r="H7837" s="6">
        <f t="shared" si="1112"/>
        <v>6</v>
      </c>
      <c r="I7837" s="6">
        <f t="shared" si="1113"/>
        <v>24</v>
      </c>
      <c r="J7837" s="6" t="str">
        <f t="shared" si="1114"/>
        <v>6-13</v>
      </c>
      <c r="K7837" s="6" t="str">
        <f t="shared" si="1115"/>
        <v>WKND</v>
      </c>
      <c r="L7837" s="6" t="str">
        <f t="shared" si="1116"/>
        <v>EVE</v>
      </c>
      <c r="M7837" s="6">
        <f t="shared" si="1117"/>
        <v>0</v>
      </c>
    </row>
    <row r="7838" spans="3:13" x14ac:dyDescent="0.35">
      <c r="C7838" s="42">
        <v>42168.208333333336</v>
      </c>
      <c r="D7838" s="32">
        <v>1810.429931640625</v>
      </c>
      <c r="E7838" s="34" t="str">
        <f t="shared" si="1109"/>
        <v>06-13</v>
      </c>
      <c r="F7838" s="6">
        <f t="shared" si="1110"/>
        <v>5</v>
      </c>
      <c r="G7838" s="6">
        <f t="shared" si="1111"/>
        <v>13</v>
      </c>
      <c r="H7838" s="6">
        <f t="shared" si="1112"/>
        <v>6</v>
      </c>
      <c r="I7838" s="6">
        <f t="shared" si="1113"/>
        <v>24</v>
      </c>
      <c r="J7838" s="6" t="str">
        <f t="shared" si="1114"/>
        <v>6-13</v>
      </c>
      <c r="K7838" s="6" t="str">
        <f t="shared" si="1115"/>
        <v>WKND</v>
      </c>
      <c r="L7838" s="6" t="str">
        <f t="shared" si="1116"/>
        <v>EVE</v>
      </c>
      <c r="M7838" s="6">
        <f t="shared" si="1117"/>
        <v>0</v>
      </c>
    </row>
    <row r="7839" spans="3:13" x14ac:dyDescent="0.35">
      <c r="C7839" s="42">
        <v>42168.229166666664</v>
      </c>
      <c r="D7839" s="32">
        <v>1807.15234375</v>
      </c>
      <c r="E7839" s="34" t="str">
        <f t="shared" si="1109"/>
        <v>06-13</v>
      </c>
      <c r="F7839" s="6">
        <f t="shared" si="1110"/>
        <v>5</v>
      </c>
      <c r="G7839" s="6">
        <f t="shared" si="1111"/>
        <v>13</v>
      </c>
      <c r="H7839" s="6">
        <f t="shared" si="1112"/>
        <v>6</v>
      </c>
      <c r="I7839" s="6">
        <f t="shared" si="1113"/>
        <v>24</v>
      </c>
      <c r="J7839" s="6" t="str">
        <f t="shared" si="1114"/>
        <v>6-13</v>
      </c>
      <c r="K7839" s="6" t="str">
        <f t="shared" si="1115"/>
        <v>WKND</v>
      </c>
      <c r="L7839" s="6" t="str">
        <f t="shared" si="1116"/>
        <v>EVE</v>
      </c>
      <c r="M7839" s="6">
        <f t="shared" si="1117"/>
        <v>0</v>
      </c>
    </row>
    <row r="7840" spans="3:13" x14ac:dyDescent="0.35">
      <c r="C7840" s="42">
        <v>42168.25</v>
      </c>
      <c r="D7840" s="32">
        <v>1797.0172119140625</v>
      </c>
      <c r="E7840" s="34" t="str">
        <f t="shared" si="1109"/>
        <v>06-13</v>
      </c>
      <c r="F7840" s="6">
        <f t="shared" si="1110"/>
        <v>6</v>
      </c>
      <c r="G7840" s="6">
        <f t="shared" si="1111"/>
        <v>13</v>
      </c>
      <c r="H7840" s="6">
        <f t="shared" si="1112"/>
        <v>6</v>
      </c>
      <c r="I7840" s="6">
        <f t="shared" si="1113"/>
        <v>24</v>
      </c>
      <c r="J7840" s="6" t="str">
        <f t="shared" si="1114"/>
        <v>6-13</v>
      </c>
      <c r="K7840" s="6" t="str">
        <f t="shared" si="1115"/>
        <v>WKND</v>
      </c>
      <c r="L7840" s="6" t="str">
        <f t="shared" si="1116"/>
        <v>EVE</v>
      </c>
      <c r="M7840" s="6">
        <f t="shared" si="1117"/>
        <v>0</v>
      </c>
    </row>
    <row r="7841" spans="3:13" x14ac:dyDescent="0.35">
      <c r="C7841" s="42">
        <v>42168.270833333336</v>
      </c>
      <c r="D7841" s="32">
        <v>1825.3607177734375</v>
      </c>
      <c r="E7841" s="34" t="str">
        <f t="shared" si="1109"/>
        <v>06-13</v>
      </c>
      <c r="F7841" s="6">
        <f t="shared" si="1110"/>
        <v>6</v>
      </c>
      <c r="G7841" s="6">
        <f t="shared" si="1111"/>
        <v>13</v>
      </c>
      <c r="H7841" s="6">
        <f t="shared" si="1112"/>
        <v>6</v>
      </c>
      <c r="I7841" s="6">
        <f t="shared" si="1113"/>
        <v>24</v>
      </c>
      <c r="J7841" s="6" t="str">
        <f t="shared" si="1114"/>
        <v>6-13</v>
      </c>
      <c r="K7841" s="6" t="str">
        <f t="shared" si="1115"/>
        <v>WKND</v>
      </c>
      <c r="L7841" s="6" t="str">
        <f t="shared" si="1116"/>
        <v>EVE</v>
      </c>
      <c r="M7841" s="6">
        <f t="shared" si="1117"/>
        <v>0</v>
      </c>
    </row>
    <row r="7842" spans="3:13" x14ac:dyDescent="0.35">
      <c r="C7842" s="42">
        <v>42168.291666666664</v>
      </c>
      <c r="D7842" s="32">
        <v>1896.273193359375</v>
      </c>
      <c r="E7842" s="34" t="str">
        <f t="shared" si="1109"/>
        <v>06-13</v>
      </c>
      <c r="F7842" s="6">
        <f t="shared" si="1110"/>
        <v>7</v>
      </c>
      <c r="G7842" s="6">
        <f t="shared" si="1111"/>
        <v>13</v>
      </c>
      <c r="H7842" s="6">
        <f t="shared" si="1112"/>
        <v>6</v>
      </c>
      <c r="I7842" s="6">
        <f t="shared" si="1113"/>
        <v>24</v>
      </c>
      <c r="J7842" s="6" t="str">
        <f t="shared" si="1114"/>
        <v>6-13</v>
      </c>
      <c r="K7842" s="6" t="str">
        <f t="shared" si="1115"/>
        <v>WKND</v>
      </c>
      <c r="L7842" s="6" t="str">
        <f t="shared" si="1116"/>
        <v>DAY</v>
      </c>
      <c r="M7842" s="6">
        <f t="shared" si="1117"/>
        <v>0</v>
      </c>
    </row>
    <row r="7843" spans="3:13" x14ac:dyDescent="0.35">
      <c r="C7843" s="42">
        <v>42168.3125</v>
      </c>
      <c r="D7843" s="32">
        <v>1992.0174560546875</v>
      </c>
      <c r="E7843" s="34" t="str">
        <f t="shared" si="1109"/>
        <v>06-13</v>
      </c>
      <c r="F7843" s="6">
        <f t="shared" si="1110"/>
        <v>7</v>
      </c>
      <c r="G7843" s="6">
        <f t="shared" si="1111"/>
        <v>13</v>
      </c>
      <c r="H7843" s="6">
        <f t="shared" si="1112"/>
        <v>6</v>
      </c>
      <c r="I7843" s="6">
        <f t="shared" si="1113"/>
        <v>24</v>
      </c>
      <c r="J7843" s="6" t="str">
        <f t="shared" si="1114"/>
        <v>6-13</v>
      </c>
      <c r="K7843" s="6" t="str">
        <f t="shared" si="1115"/>
        <v>WKND</v>
      </c>
      <c r="L7843" s="6" t="str">
        <f t="shared" si="1116"/>
        <v>DAY</v>
      </c>
      <c r="M7843" s="6">
        <f t="shared" si="1117"/>
        <v>0</v>
      </c>
    </row>
    <row r="7844" spans="3:13" x14ac:dyDescent="0.35">
      <c r="C7844" s="42">
        <v>42168.333333333336</v>
      </c>
      <c r="D7844" s="32">
        <v>2063.030517578125</v>
      </c>
      <c r="E7844" s="34" t="str">
        <f t="shared" si="1109"/>
        <v>06-13</v>
      </c>
      <c r="F7844" s="6">
        <f t="shared" si="1110"/>
        <v>8</v>
      </c>
      <c r="G7844" s="6">
        <f t="shared" si="1111"/>
        <v>13</v>
      </c>
      <c r="H7844" s="6">
        <f t="shared" si="1112"/>
        <v>6</v>
      </c>
      <c r="I7844" s="6">
        <f t="shared" si="1113"/>
        <v>24</v>
      </c>
      <c r="J7844" s="6" t="str">
        <f t="shared" si="1114"/>
        <v>6-13</v>
      </c>
      <c r="K7844" s="6" t="str">
        <f t="shared" si="1115"/>
        <v>WKND</v>
      </c>
      <c r="L7844" s="6" t="str">
        <f t="shared" si="1116"/>
        <v>DAY</v>
      </c>
      <c r="M7844" s="6">
        <f t="shared" si="1117"/>
        <v>0</v>
      </c>
    </row>
    <row r="7845" spans="3:13" x14ac:dyDescent="0.35">
      <c r="C7845" s="42">
        <v>42168.354166666664</v>
      </c>
      <c r="D7845" s="32">
        <v>2141.869140625</v>
      </c>
      <c r="E7845" s="34" t="str">
        <f t="shared" si="1109"/>
        <v>06-13</v>
      </c>
      <c r="F7845" s="6">
        <f t="shared" si="1110"/>
        <v>8</v>
      </c>
      <c r="G7845" s="6">
        <f t="shared" si="1111"/>
        <v>13</v>
      </c>
      <c r="H7845" s="6">
        <f t="shared" si="1112"/>
        <v>6</v>
      </c>
      <c r="I7845" s="6">
        <f t="shared" si="1113"/>
        <v>24</v>
      </c>
      <c r="J7845" s="6" t="str">
        <f t="shared" si="1114"/>
        <v>6-13</v>
      </c>
      <c r="K7845" s="6" t="str">
        <f t="shared" si="1115"/>
        <v>WKND</v>
      </c>
      <c r="L7845" s="6" t="str">
        <f t="shared" si="1116"/>
        <v>DAY</v>
      </c>
      <c r="M7845" s="6">
        <f t="shared" si="1117"/>
        <v>0</v>
      </c>
    </row>
    <row r="7846" spans="3:13" x14ac:dyDescent="0.35">
      <c r="C7846" s="42">
        <v>42168.375</v>
      </c>
      <c r="D7846" s="32">
        <v>2208.4638671875</v>
      </c>
      <c r="E7846" s="34" t="str">
        <f t="shared" si="1109"/>
        <v>06-13</v>
      </c>
      <c r="F7846" s="6">
        <f t="shared" si="1110"/>
        <v>9</v>
      </c>
      <c r="G7846" s="6">
        <f t="shared" si="1111"/>
        <v>13</v>
      </c>
      <c r="H7846" s="6">
        <f t="shared" si="1112"/>
        <v>6</v>
      </c>
      <c r="I7846" s="6">
        <f t="shared" si="1113"/>
        <v>24</v>
      </c>
      <c r="J7846" s="6" t="str">
        <f t="shared" si="1114"/>
        <v>6-13</v>
      </c>
      <c r="K7846" s="6" t="str">
        <f t="shared" si="1115"/>
        <v>WKND</v>
      </c>
      <c r="L7846" s="6" t="str">
        <f t="shared" si="1116"/>
        <v>DAY</v>
      </c>
      <c r="M7846" s="6">
        <f t="shared" si="1117"/>
        <v>0</v>
      </c>
    </row>
    <row r="7847" spans="3:13" x14ac:dyDescent="0.35">
      <c r="C7847" s="42">
        <v>42168.395833333336</v>
      </c>
      <c r="D7847" s="32">
        <v>2237.63916015625</v>
      </c>
      <c r="E7847" s="34" t="str">
        <f t="shared" si="1109"/>
        <v>06-13</v>
      </c>
      <c r="F7847" s="6">
        <f t="shared" si="1110"/>
        <v>9</v>
      </c>
      <c r="G7847" s="6">
        <f t="shared" si="1111"/>
        <v>13</v>
      </c>
      <c r="H7847" s="6">
        <f t="shared" si="1112"/>
        <v>6</v>
      </c>
      <c r="I7847" s="6">
        <f t="shared" si="1113"/>
        <v>24</v>
      </c>
      <c r="J7847" s="6" t="str">
        <f t="shared" si="1114"/>
        <v>6-13</v>
      </c>
      <c r="K7847" s="6" t="str">
        <f t="shared" si="1115"/>
        <v>WKND</v>
      </c>
      <c r="L7847" s="6" t="str">
        <f t="shared" si="1116"/>
        <v>DAY</v>
      </c>
      <c r="M7847" s="6">
        <f t="shared" si="1117"/>
        <v>0</v>
      </c>
    </row>
    <row r="7848" spans="3:13" x14ac:dyDescent="0.35">
      <c r="C7848" s="42">
        <v>42168.416666666664</v>
      </c>
      <c r="D7848" s="32">
        <v>2288.841796875</v>
      </c>
      <c r="E7848" s="34" t="str">
        <f t="shared" si="1109"/>
        <v>06-13</v>
      </c>
      <c r="F7848" s="6">
        <f t="shared" si="1110"/>
        <v>10</v>
      </c>
      <c r="G7848" s="6">
        <f t="shared" si="1111"/>
        <v>13</v>
      </c>
      <c r="H7848" s="6">
        <f t="shared" si="1112"/>
        <v>6</v>
      </c>
      <c r="I7848" s="6">
        <f t="shared" si="1113"/>
        <v>24</v>
      </c>
      <c r="J7848" s="6" t="str">
        <f t="shared" si="1114"/>
        <v>6-13</v>
      </c>
      <c r="K7848" s="6" t="str">
        <f t="shared" si="1115"/>
        <v>WKND</v>
      </c>
      <c r="L7848" s="6" t="str">
        <f t="shared" si="1116"/>
        <v>DAY</v>
      </c>
      <c r="M7848" s="6">
        <f t="shared" si="1117"/>
        <v>0</v>
      </c>
    </row>
    <row r="7849" spans="3:13" x14ac:dyDescent="0.35">
      <c r="C7849" s="42">
        <v>42168.4375</v>
      </c>
      <c r="D7849" s="32">
        <v>2319.420654296875</v>
      </c>
      <c r="E7849" s="34" t="str">
        <f t="shared" si="1109"/>
        <v>06-13</v>
      </c>
      <c r="F7849" s="6">
        <f t="shared" si="1110"/>
        <v>10</v>
      </c>
      <c r="G7849" s="6">
        <f t="shared" si="1111"/>
        <v>13</v>
      </c>
      <c r="H7849" s="6">
        <f t="shared" si="1112"/>
        <v>6</v>
      </c>
      <c r="I7849" s="6">
        <f t="shared" si="1113"/>
        <v>24</v>
      </c>
      <c r="J7849" s="6" t="str">
        <f t="shared" si="1114"/>
        <v>6-13</v>
      </c>
      <c r="K7849" s="6" t="str">
        <f t="shared" si="1115"/>
        <v>WKND</v>
      </c>
      <c r="L7849" s="6" t="str">
        <f t="shared" si="1116"/>
        <v>DAY</v>
      </c>
      <c r="M7849" s="6">
        <f t="shared" si="1117"/>
        <v>0</v>
      </c>
    </row>
    <row r="7850" spans="3:13" x14ac:dyDescent="0.35">
      <c r="C7850" s="42">
        <v>42168.458333333336</v>
      </c>
      <c r="D7850" s="32">
        <v>2330.994140625</v>
      </c>
      <c r="E7850" s="34" t="str">
        <f t="shared" si="1109"/>
        <v>06-13</v>
      </c>
      <c r="F7850" s="6">
        <f t="shared" si="1110"/>
        <v>11</v>
      </c>
      <c r="G7850" s="6">
        <f t="shared" si="1111"/>
        <v>13</v>
      </c>
      <c r="H7850" s="6">
        <f t="shared" si="1112"/>
        <v>6</v>
      </c>
      <c r="I7850" s="6">
        <f t="shared" si="1113"/>
        <v>24</v>
      </c>
      <c r="J7850" s="6" t="str">
        <f t="shared" si="1114"/>
        <v>6-13</v>
      </c>
      <c r="K7850" s="6" t="str">
        <f t="shared" si="1115"/>
        <v>WKND</v>
      </c>
      <c r="L7850" s="6" t="str">
        <f t="shared" si="1116"/>
        <v>DAY</v>
      </c>
      <c r="M7850" s="6">
        <f t="shared" si="1117"/>
        <v>0</v>
      </c>
    </row>
    <row r="7851" spans="3:13" x14ac:dyDescent="0.35">
      <c r="C7851" s="42">
        <v>42168.479166666664</v>
      </c>
      <c r="D7851" s="32">
        <v>2328.96240234375</v>
      </c>
      <c r="E7851" s="34" t="str">
        <f t="shared" si="1109"/>
        <v>06-13</v>
      </c>
      <c r="F7851" s="6">
        <f t="shared" si="1110"/>
        <v>11</v>
      </c>
      <c r="G7851" s="6">
        <f t="shared" si="1111"/>
        <v>13</v>
      </c>
      <c r="H7851" s="6">
        <f t="shared" si="1112"/>
        <v>6</v>
      </c>
      <c r="I7851" s="6">
        <f t="shared" si="1113"/>
        <v>24</v>
      </c>
      <c r="J7851" s="6" t="str">
        <f t="shared" si="1114"/>
        <v>6-13</v>
      </c>
      <c r="K7851" s="6" t="str">
        <f t="shared" si="1115"/>
        <v>WKND</v>
      </c>
      <c r="L7851" s="6" t="str">
        <f t="shared" si="1116"/>
        <v>DAY</v>
      </c>
      <c r="M7851" s="6">
        <f t="shared" si="1117"/>
        <v>0</v>
      </c>
    </row>
    <row r="7852" spans="3:13" x14ac:dyDescent="0.35">
      <c r="C7852" s="42">
        <v>42168.5</v>
      </c>
      <c r="D7852" s="32">
        <v>2316.225341796875</v>
      </c>
      <c r="E7852" s="34" t="str">
        <f t="shared" si="1109"/>
        <v>06-13</v>
      </c>
      <c r="F7852" s="6">
        <f t="shared" si="1110"/>
        <v>12</v>
      </c>
      <c r="G7852" s="6">
        <f t="shared" si="1111"/>
        <v>13</v>
      </c>
      <c r="H7852" s="6">
        <f t="shared" si="1112"/>
        <v>6</v>
      </c>
      <c r="I7852" s="6">
        <f t="shared" si="1113"/>
        <v>24</v>
      </c>
      <c r="J7852" s="6" t="str">
        <f t="shared" si="1114"/>
        <v>6-13</v>
      </c>
      <c r="K7852" s="6" t="str">
        <f t="shared" si="1115"/>
        <v>WKND</v>
      </c>
      <c r="L7852" s="6" t="str">
        <f t="shared" si="1116"/>
        <v>DAY</v>
      </c>
      <c r="M7852" s="6">
        <f t="shared" si="1117"/>
        <v>0</v>
      </c>
    </row>
    <row r="7853" spans="3:13" x14ac:dyDescent="0.35">
      <c r="C7853" s="42">
        <v>42168.520833333336</v>
      </c>
      <c r="D7853" s="32">
        <v>2287.154296875</v>
      </c>
      <c r="E7853" s="34" t="str">
        <f t="shared" si="1109"/>
        <v>06-13</v>
      </c>
      <c r="F7853" s="6">
        <f t="shared" si="1110"/>
        <v>12</v>
      </c>
      <c r="G7853" s="6">
        <f t="shared" si="1111"/>
        <v>13</v>
      </c>
      <c r="H7853" s="6">
        <f t="shared" si="1112"/>
        <v>6</v>
      </c>
      <c r="I7853" s="6">
        <f t="shared" si="1113"/>
        <v>24</v>
      </c>
      <c r="J7853" s="6" t="str">
        <f t="shared" si="1114"/>
        <v>6-13</v>
      </c>
      <c r="K7853" s="6" t="str">
        <f t="shared" si="1115"/>
        <v>WKND</v>
      </c>
      <c r="L7853" s="6" t="str">
        <f t="shared" si="1116"/>
        <v>DAY</v>
      </c>
      <c r="M7853" s="6">
        <f t="shared" si="1117"/>
        <v>0</v>
      </c>
    </row>
    <row r="7854" spans="3:13" x14ac:dyDescent="0.35">
      <c r="C7854" s="42">
        <v>42168.541666666664</v>
      </c>
      <c r="D7854" s="32">
        <v>2253.3779296875</v>
      </c>
      <c r="E7854" s="34" t="str">
        <f t="shared" si="1109"/>
        <v>06-13</v>
      </c>
      <c r="F7854" s="6">
        <f t="shared" si="1110"/>
        <v>13</v>
      </c>
      <c r="G7854" s="6">
        <f t="shared" si="1111"/>
        <v>13</v>
      </c>
      <c r="H7854" s="6">
        <f t="shared" si="1112"/>
        <v>6</v>
      </c>
      <c r="I7854" s="6">
        <f t="shared" si="1113"/>
        <v>24</v>
      </c>
      <c r="J7854" s="6" t="str">
        <f t="shared" si="1114"/>
        <v>6-13</v>
      </c>
      <c r="K7854" s="6" t="str">
        <f t="shared" si="1115"/>
        <v>WKND</v>
      </c>
      <c r="L7854" s="6" t="str">
        <f t="shared" si="1116"/>
        <v>DAY</v>
      </c>
      <c r="M7854" s="6">
        <f t="shared" si="1117"/>
        <v>0</v>
      </c>
    </row>
    <row r="7855" spans="3:13" x14ac:dyDescent="0.35">
      <c r="C7855" s="42">
        <v>42168.5625</v>
      </c>
      <c r="D7855" s="32">
        <v>2219.70166015625</v>
      </c>
      <c r="E7855" s="34" t="str">
        <f t="shared" si="1109"/>
        <v>06-13</v>
      </c>
      <c r="F7855" s="6">
        <f t="shared" si="1110"/>
        <v>13</v>
      </c>
      <c r="G7855" s="6">
        <f t="shared" si="1111"/>
        <v>13</v>
      </c>
      <c r="H7855" s="6">
        <f t="shared" si="1112"/>
        <v>6</v>
      </c>
      <c r="I7855" s="6">
        <f t="shared" si="1113"/>
        <v>24</v>
      </c>
      <c r="J7855" s="6" t="str">
        <f t="shared" si="1114"/>
        <v>6-13</v>
      </c>
      <c r="K7855" s="6" t="str">
        <f t="shared" si="1115"/>
        <v>WKND</v>
      </c>
      <c r="L7855" s="6" t="str">
        <f t="shared" si="1116"/>
        <v>DAY</v>
      </c>
      <c r="M7855" s="6">
        <f t="shared" si="1117"/>
        <v>0</v>
      </c>
    </row>
    <row r="7856" spans="3:13" x14ac:dyDescent="0.35">
      <c r="C7856" s="42">
        <v>42168.583333333336</v>
      </c>
      <c r="D7856" s="32">
        <v>2197.406005859375</v>
      </c>
      <c r="E7856" s="34" t="str">
        <f t="shared" si="1109"/>
        <v>06-13</v>
      </c>
      <c r="F7856" s="6">
        <f t="shared" si="1110"/>
        <v>14</v>
      </c>
      <c r="G7856" s="6">
        <f t="shared" si="1111"/>
        <v>13</v>
      </c>
      <c r="H7856" s="6">
        <f t="shared" si="1112"/>
        <v>6</v>
      </c>
      <c r="I7856" s="6">
        <f t="shared" si="1113"/>
        <v>24</v>
      </c>
      <c r="J7856" s="6" t="str">
        <f t="shared" si="1114"/>
        <v>6-13</v>
      </c>
      <c r="K7856" s="6" t="str">
        <f t="shared" si="1115"/>
        <v>WKND</v>
      </c>
      <c r="L7856" s="6" t="str">
        <f t="shared" si="1116"/>
        <v>DAY</v>
      </c>
      <c r="M7856" s="6">
        <f t="shared" si="1117"/>
        <v>0</v>
      </c>
    </row>
    <row r="7857" spans="3:13" x14ac:dyDescent="0.35">
      <c r="C7857" s="42">
        <v>42168.604166666664</v>
      </c>
      <c r="D7857" s="32">
        <v>2190.6650390625</v>
      </c>
      <c r="E7857" s="34" t="str">
        <f t="shared" si="1109"/>
        <v>06-13</v>
      </c>
      <c r="F7857" s="6">
        <f t="shared" si="1110"/>
        <v>14</v>
      </c>
      <c r="G7857" s="6">
        <f t="shared" si="1111"/>
        <v>13</v>
      </c>
      <c r="H7857" s="6">
        <f t="shared" si="1112"/>
        <v>6</v>
      </c>
      <c r="I7857" s="6">
        <f t="shared" si="1113"/>
        <v>24</v>
      </c>
      <c r="J7857" s="6" t="str">
        <f t="shared" si="1114"/>
        <v>6-13</v>
      </c>
      <c r="K7857" s="6" t="str">
        <f t="shared" si="1115"/>
        <v>WKND</v>
      </c>
      <c r="L7857" s="6" t="str">
        <f t="shared" si="1116"/>
        <v>DAY</v>
      </c>
      <c r="M7857" s="6">
        <f t="shared" si="1117"/>
        <v>0</v>
      </c>
    </row>
    <row r="7858" spans="3:13" x14ac:dyDescent="0.35">
      <c r="C7858" s="42">
        <v>42168.625</v>
      </c>
      <c r="D7858" s="32">
        <v>2195.59912109375</v>
      </c>
      <c r="E7858" s="34" t="str">
        <f t="shared" si="1109"/>
        <v>06-13</v>
      </c>
      <c r="F7858" s="6">
        <f t="shared" si="1110"/>
        <v>15</v>
      </c>
      <c r="G7858" s="6">
        <f t="shared" si="1111"/>
        <v>13</v>
      </c>
      <c r="H7858" s="6">
        <f t="shared" si="1112"/>
        <v>6</v>
      </c>
      <c r="I7858" s="6">
        <f t="shared" si="1113"/>
        <v>24</v>
      </c>
      <c r="J7858" s="6" t="str">
        <f t="shared" si="1114"/>
        <v>6-13</v>
      </c>
      <c r="K7858" s="6" t="str">
        <f t="shared" si="1115"/>
        <v>WKND</v>
      </c>
      <c r="L7858" s="6" t="str">
        <f t="shared" si="1116"/>
        <v>DAY</v>
      </c>
      <c r="M7858" s="6">
        <f t="shared" si="1117"/>
        <v>0</v>
      </c>
    </row>
    <row r="7859" spans="3:13" x14ac:dyDescent="0.35">
      <c r="C7859" s="42">
        <v>42168.645833333336</v>
      </c>
      <c r="D7859" s="32">
        <v>2199.287841796875</v>
      </c>
      <c r="E7859" s="34" t="str">
        <f t="shared" si="1109"/>
        <v>06-13</v>
      </c>
      <c r="F7859" s="6">
        <f t="shared" si="1110"/>
        <v>15</v>
      </c>
      <c r="G7859" s="6">
        <f t="shared" si="1111"/>
        <v>13</v>
      </c>
      <c r="H7859" s="6">
        <f t="shared" si="1112"/>
        <v>6</v>
      </c>
      <c r="I7859" s="6">
        <f t="shared" si="1113"/>
        <v>24</v>
      </c>
      <c r="J7859" s="6" t="str">
        <f t="shared" si="1114"/>
        <v>6-13</v>
      </c>
      <c r="K7859" s="6" t="str">
        <f t="shared" si="1115"/>
        <v>WKND</v>
      </c>
      <c r="L7859" s="6" t="str">
        <f t="shared" si="1116"/>
        <v>DAY</v>
      </c>
      <c r="M7859" s="6">
        <f t="shared" si="1117"/>
        <v>0</v>
      </c>
    </row>
    <row r="7860" spans="3:13" x14ac:dyDescent="0.35">
      <c r="C7860" s="42">
        <v>42168.666666666664</v>
      </c>
      <c r="D7860" s="32">
        <v>2208.71923828125</v>
      </c>
      <c r="E7860" s="34" t="str">
        <f t="shared" si="1109"/>
        <v>06-13</v>
      </c>
      <c r="F7860" s="6">
        <f t="shared" si="1110"/>
        <v>16</v>
      </c>
      <c r="G7860" s="6">
        <f t="shared" si="1111"/>
        <v>13</v>
      </c>
      <c r="H7860" s="6">
        <f t="shared" si="1112"/>
        <v>6</v>
      </c>
      <c r="I7860" s="6">
        <f t="shared" si="1113"/>
        <v>24</v>
      </c>
      <c r="J7860" s="6" t="str">
        <f t="shared" si="1114"/>
        <v>6-13</v>
      </c>
      <c r="K7860" s="6" t="str">
        <f t="shared" si="1115"/>
        <v>WKND</v>
      </c>
      <c r="L7860" s="6" t="str">
        <f t="shared" si="1116"/>
        <v>DAY</v>
      </c>
      <c r="M7860" s="6">
        <f t="shared" si="1117"/>
        <v>0</v>
      </c>
    </row>
    <row r="7861" spans="3:13" x14ac:dyDescent="0.35">
      <c r="C7861" s="42">
        <v>42168.6875</v>
      </c>
      <c r="D7861" s="32">
        <v>2214.994384765625</v>
      </c>
      <c r="E7861" s="34" t="str">
        <f t="shared" si="1109"/>
        <v>06-13</v>
      </c>
      <c r="F7861" s="6">
        <f t="shared" si="1110"/>
        <v>16</v>
      </c>
      <c r="G7861" s="6">
        <f t="shared" si="1111"/>
        <v>13</v>
      </c>
      <c r="H7861" s="6">
        <f t="shared" si="1112"/>
        <v>6</v>
      </c>
      <c r="I7861" s="6">
        <f t="shared" si="1113"/>
        <v>24</v>
      </c>
      <c r="J7861" s="6" t="str">
        <f t="shared" si="1114"/>
        <v>6-13</v>
      </c>
      <c r="K7861" s="6" t="str">
        <f t="shared" si="1115"/>
        <v>WKND</v>
      </c>
      <c r="L7861" s="6" t="str">
        <f t="shared" si="1116"/>
        <v>DAY</v>
      </c>
      <c r="M7861" s="6">
        <f t="shared" si="1117"/>
        <v>0</v>
      </c>
    </row>
    <row r="7862" spans="3:13" x14ac:dyDescent="0.35">
      <c r="C7862" s="42">
        <v>42168.708333333336</v>
      </c>
      <c r="D7862" s="32">
        <v>2250.99951171875</v>
      </c>
      <c r="E7862" s="34" t="str">
        <f t="shared" si="1109"/>
        <v>06-13</v>
      </c>
      <c r="F7862" s="6">
        <f t="shared" si="1110"/>
        <v>17</v>
      </c>
      <c r="G7862" s="6">
        <f t="shared" si="1111"/>
        <v>13</v>
      </c>
      <c r="H7862" s="6">
        <f t="shared" si="1112"/>
        <v>6</v>
      </c>
      <c r="I7862" s="6">
        <f t="shared" si="1113"/>
        <v>24</v>
      </c>
      <c r="J7862" s="6" t="str">
        <f t="shared" si="1114"/>
        <v>6-13</v>
      </c>
      <c r="K7862" s="6" t="str">
        <f t="shared" si="1115"/>
        <v>WKND</v>
      </c>
      <c r="L7862" s="6" t="str">
        <f t="shared" si="1116"/>
        <v>EVE</v>
      </c>
      <c r="M7862" s="6">
        <f t="shared" si="1117"/>
        <v>0</v>
      </c>
    </row>
    <row r="7863" spans="3:13" x14ac:dyDescent="0.35">
      <c r="C7863" s="42">
        <v>42168.729166666664</v>
      </c>
      <c r="D7863" s="32">
        <v>2284.24169921875</v>
      </c>
      <c r="E7863" s="34" t="str">
        <f t="shared" si="1109"/>
        <v>06-13</v>
      </c>
      <c r="F7863" s="6">
        <f t="shared" si="1110"/>
        <v>17</v>
      </c>
      <c r="G7863" s="6">
        <f t="shared" si="1111"/>
        <v>13</v>
      </c>
      <c r="H7863" s="6">
        <f t="shared" si="1112"/>
        <v>6</v>
      </c>
      <c r="I7863" s="6">
        <f t="shared" si="1113"/>
        <v>24</v>
      </c>
      <c r="J7863" s="6" t="str">
        <f t="shared" si="1114"/>
        <v>6-13</v>
      </c>
      <c r="K7863" s="6" t="str">
        <f t="shared" si="1115"/>
        <v>WKND</v>
      </c>
      <c r="L7863" s="6" t="str">
        <f t="shared" si="1116"/>
        <v>EVE</v>
      </c>
      <c r="M7863" s="6">
        <f t="shared" si="1117"/>
        <v>0</v>
      </c>
    </row>
    <row r="7864" spans="3:13" x14ac:dyDescent="0.35">
      <c r="C7864" s="42">
        <v>42168.75</v>
      </c>
      <c r="D7864" s="32">
        <v>2322.678466796875</v>
      </c>
      <c r="E7864" s="34" t="str">
        <f t="shared" si="1109"/>
        <v>06-13</v>
      </c>
      <c r="F7864" s="6">
        <f t="shared" si="1110"/>
        <v>18</v>
      </c>
      <c r="G7864" s="6">
        <f t="shared" si="1111"/>
        <v>13</v>
      </c>
      <c r="H7864" s="6">
        <f t="shared" si="1112"/>
        <v>6</v>
      </c>
      <c r="I7864" s="6">
        <f t="shared" si="1113"/>
        <v>24</v>
      </c>
      <c r="J7864" s="6" t="str">
        <f t="shared" si="1114"/>
        <v>6-13</v>
      </c>
      <c r="K7864" s="6" t="str">
        <f t="shared" si="1115"/>
        <v>WKND</v>
      </c>
      <c r="L7864" s="6" t="str">
        <f t="shared" si="1116"/>
        <v>EVE</v>
      </c>
      <c r="M7864" s="6">
        <f t="shared" si="1117"/>
        <v>0</v>
      </c>
    </row>
    <row r="7865" spans="3:13" x14ac:dyDescent="0.35">
      <c r="C7865" s="42">
        <v>42168.770833333336</v>
      </c>
      <c r="D7865" s="32">
        <v>2349.531005859375</v>
      </c>
      <c r="E7865" s="34" t="str">
        <f t="shared" si="1109"/>
        <v>06-13</v>
      </c>
      <c r="F7865" s="6">
        <f t="shared" si="1110"/>
        <v>18</v>
      </c>
      <c r="G7865" s="6">
        <f t="shared" si="1111"/>
        <v>13</v>
      </c>
      <c r="H7865" s="6">
        <f t="shared" si="1112"/>
        <v>6</v>
      </c>
      <c r="I7865" s="6">
        <f t="shared" si="1113"/>
        <v>24</v>
      </c>
      <c r="J7865" s="6" t="str">
        <f t="shared" si="1114"/>
        <v>6-13</v>
      </c>
      <c r="K7865" s="6" t="str">
        <f t="shared" si="1115"/>
        <v>WKND</v>
      </c>
      <c r="L7865" s="6" t="str">
        <f t="shared" si="1116"/>
        <v>EVE</v>
      </c>
      <c r="M7865" s="6">
        <f t="shared" si="1117"/>
        <v>0</v>
      </c>
    </row>
    <row r="7866" spans="3:13" x14ac:dyDescent="0.35">
      <c r="C7866" s="42">
        <v>42168.791666666664</v>
      </c>
      <c r="D7866" s="32">
        <v>2374.815673828125</v>
      </c>
      <c r="E7866" s="34" t="str">
        <f t="shared" si="1109"/>
        <v>06-13</v>
      </c>
      <c r="F7866" s="6">
        <f t="shared" si="1110"/>
        <v>19</v>
      </c>
      <c r="G7866" s="6">
        <f t="shared" si="1111"/>
        <v>13</v>
      </c>
      <c r="H7866" s="6">
        <f t="shared" si="1112"/>
        <v>6</v>
      </c>
      <c r="I7866" s="6">
        <f t="shared" si="1113"/>
        <v>24</v>
      </c>
      <c r="J7866" s="6" t="str">
        <f t="shared" si="1114"/>
        <v>6-13</v>
      </c>
      <c r="K7866" s="6" t="str">
        <f t="shared" si="1115"/>
        <v>WKND</v>
      </c>
      <c r="L7866" s="6" t="str">
        <f t="shared" si="1116"/>
        <v>EVE</v>
      </c>
      <c r="M7866" s="6">
        <f t="shared" si="1117"/>
        <v>0</v>
      </c>
    </row>
    <row r="7867" spans="3:13" x14ac:dyDescent="0.35">
      <c r="C7867" s="42">
        <v>42168.8125</v>
      </c>
      <c r="D7867" s="32">
        <v>2396.2548828125</v>
      </c>
      <c r="E7867" s="34" t="str">
        <f t="shared" si="1109"/>
        <v>06-13</v>
      </c>
      <c r="F7867" s="6">
        <f t="shared" si="1110"/>
        <v>19</v>
      </c>
      <c r="G7867" s="6">
        <f t="shared" si="1111"/>
        <v>13</v>
      </c>
      <c r="H7867" s="6">
        <f t="shared" si="1112"/>
        <v>6</v>
      </c>
      <c r="I7867" s="6">
        <f t="shared" si="1113"/>
        <v>24</v>
      </c>
      <c r="J7867" s="6" t="str">
        <f t="shared" si="1114"/>
        <v>6-13</v>
      </c>
      <c r="K7867" s="6" t="str">
        <f t="shared" si="1115"/>
        <v>WKND</v>
      </c>
      <c r="L7867" s="6" t="str">
        <f t="shared" si="1116"/>
        <v>EVE</v>
      </c>
      <c r="M7867" s="6">
        <f t="shared" si="1117"/>
        <v>0</v>
      </c>
    </row>
    <row r="7868" spans="3:13" x14ac:dyDescent="0.35">
      <c r="C7868" s="42">
        <v>42168.833333333336</v>
      </c>
      <c r="D7868" s="32">
        <v>2471.06884765625</v>
      </c>
      <c r="E7868" s="34" t="str">
        <f t="shared" si="1109"/>
        <v>06-13</v>
      </c>
      <c r="F7868" s="6">
        <f t="shared" si="1110"/>
        <v>20</v>
      </c>
      <c r="G7868" s="6">
        <f t="shared" si="1111"/>
        <v>13</v>
      </c>
      <c r="H7868" s="6">
        <f t="shared" si="1112"/>
        <v>6</v>
      </c>
      <c r="I7868" s="6">
        <f t="shared" si="1113"/>
        <v>24</v>
      </c>
      <c r="J7868" s="6" t="str">
        <f t="shared" si="1114"/>
        <v>6-13</v>
      </c>
      <c r="K7868" s="6" t="str">
        <f t="shared" si="1115"/>
        <v>WKND</v>
      </c>
      <c r="L7868" s="6" t="str">
        <f t="shared" si="1116"/>
        <v>EVE</v>
      </c>
      <c r="M7868" s="6">
        <f t="shared" si="1117"/>
        <v>0</v>
      </c>
    </row>
    <row r="7869" spans="3:13" x14ac:dyDescent="0.35">
      <c r="C7869" s="42">
        <v>42168.854166666664</v>
      </c>
      <c r="D7869" s="32">
        <v>2569.683349609375</v>
      </c>
      <c r="E7869" s="34" t="str">
        <f t="shared" si="1109"/>
        <v>06-13</v>
      </c>
      <c r="F7869" s="6">
        <f t="shared" si="1110"/>
        <v>20</v>
      </c>
      <c r="G7869" s="6">
        <f t="shared" si="1111"/>
        <v>13</v>
      </c>
      <c r="H7869" s="6">
        <f t="shared" si="1112"/>
        <v>6</v>
      </c>
      <c r="I7869" s="6">
        <f t="shared" si="1113"/>
        <v>24</v>
      </c>
      <c r="J7869" s="6" t="str">
        <f t="shared" si="1114"/>
        <v>6-13</v>
      </c>
      <c r="K7869" s="6" t="str">
        <f t="shared" si="1115"/>
        <v>WKND</v>
      </c>
      <c r="L7869" s="6" t="str">
        <f t="shared" si="1116"/>
        <v>EVE</v>
      </c>
      <c r="M7869" s="6">
        <f t="shared" si="1117"/>
        <v>0</v>
      </c>
    </row>
    <row r="7870" spans="3:13" x14ac:dyDescent="0.35">
      <c r="C7870" s="42">
        <v>42168.875</v>
      </c>
      <c r="D7870" s="32">
        <v>2557.2431640625</v>
      </c>
      <c r="E7870" s="34" t="str">
        <f t="shared" si="1109"/>
        <v>06-13</v>
      </c>
      <c r="F7870" s="6">
        <f t="shared" si="1110"/>
        <v>21</v>
      </c>
      <c r="G7870" s="6">
        <f t="shared" si="1111"/>
        <v>13</v>
      </c>
      <c r="H7870" s="6">
        <f t="shared" si="1112"/>
        <v>6</v>
      </c>
      <c r="I7870" s="6">
        <f t="shared" si="1113"/>
        <v>24</v>
      </c>
      <c r="J7870" s="6" t="str">
        <f t="shared" si="1114"/>
        <v>6-13</v>
      </c>
      <c r="K7870" s="6" t="str">
        <f t="shared" si="1115"/>
        <v>WKND</v>
      </c>
      <c r="L7870" s="6" t="str">
        <f t="shared" si="1116"/>
        <v>EVE</v>
      </c>
      <c r="M7870" s="6">
        <f t="shared" si="1117"/>
        <v>0</v>
      </c>
    </row>
    <row r="7871" spans="3:13" x14ac:dyDescent="0.35">
      <c r="C7871" s="42">
        <v>42168.895833333336</v>
      </c>
      <c r="D7871" s="32">
        <v>2504.13818359375</v>
      </c>
      <c r="E7871" s="34" t="str">
        <f t="shared" si="1109"/>
        <v>06-13</v>
      </c>
      <c r="F7871" s="6">
        <f t="shared" si="1110"/>
        <v>21</v>
      </c>
      <c r="G7871" s="6">
        <f t="shared" si="1111"/>
        <v>13</v>
      </c>
      <c r="H7871" s="6">
        <f t="shared" si="1112"/>
        <v>6</v>
      </c>
      <c r="I7871" s="6">
        <f t="shared" si="1113"/>
        <v>24</v>
      </c>
      <c r="J7871" s="6" t="str">
        <f t="shared" si="1114"/>
        <v>6-13</v>
      </c>
      <c r="K7871" s="6" t="str">
        <f t="shared" si="1115"/>
        <v>WKND</v>
      </c>
      <c r="L7871" s="6" t="str">
        <f t="shared" si="1116"/>
        <v>EVE</v>
      </c>
      <c r="M7871" s="6">
        <f t="shared" si="1117"/>
        <v>0</v>
      </c>
    </row>
    <row r="7872" spans="3:13" x14ac:dyDescent="0.35">
      <c r="C7872" s="42">
        <v>42168.916666666664</v>
      </c>
      <c r="D7872" s="32">
        <v>2430.084228515625</v>
      </c>
      <c r="E7872" s="34" t="str">
        <f t="shared" si="1109"/>
        <v>06-13</v>
      </c>
      <c r="F7872" s="6">
        <f t="shared" si="1110"/>
        <v>22</v>
      </c>
      <c r="G7872" s="6">
        <f t="shared" si="1111"/>
        <v>13</v>
      </c>
      <c r="H7872" s="6">
        <f t="shared" si="1112"/>
        <v>6</v>
      </c>
      <c r="I7872" s="6">
        <f t="shared" si="1113"/>
        <v>24</v>
      </c>
      <c r="J7872" s="6" t="str">
        <f t="shared" si="1114"/>
        <v>6-13</v>
      </c>
      <c r="K7872" s="6" t="str">
        <f t="shared" si="1115"/>
        <v>WKND</v>
      </c>
      <c r="L7872" s="6" t="str">
        <f t="shared" si="1116"/>
        <v>EVE</v>
      </c>
      <c r="M7872" s="6">
        <f t="shared" si="1117"/>
        <v>0</v>
      </c>
    </row>
    <row r="7873" spans="3:13" x14ac:dyDescent="0.35">
      <c r="C7873" s="42">
        <v>42168.9375</v>
      </c>
      <c r="D7873" s="32">
        <v>2334.01953125</v>
      </c>
      <c r="E7873" s="34" t="str">
        <f t="shared" si="1109"/>
        <v>06-13</v>
      </c>
      <c r="F7873" s="6">
        <f t="shared" si="1110"/>
        <v>22</v>
      </c>
      <c r="G7873" s="6">
        <f t="shared" si="1111"/>
        <v>13</v>
      </c>
      <c r="H7873" s="6">
        <f t="shared" si="1112"/>
        <v>6</v>
      </c>
      <c r="I7873" s="6">
        <f t="shared" si="1113"/>
        <v>24</v>
      </c>
      <c r="J7873" s="6" t="str">
        <f t="shared" si="1114"/>
        <v>6-13</v>
      </c>
      <c r="K7873" s="6" t="str">
        <f t="shared" si="1115"/>
        <v>WKND</v>
      </c>
      <c r="L7873" s="6" t="str">
        <f t="shared" si="1116"/>
        <v>EVE</v>
      </c>
      <c r="M7873" s="6">
        <f t="shared" si="1117"/>
        <v>0</v>
      </c>
    </row>
    <row r="7874" spans="3:13" x14ac:dyDescent="0.35">
      <c r="C7874" s="42">
        <v>42168.958333333336</v>
      </c>
      <c r="D7874" s="32">
        <v>2244.499755859375</v>
      </c>
      <c r="E7874" s="34" t="str">
        <f t="shared" si="1109"/>
        <v>06-13</v>
      </c>
      <c r="F7874" s="6">
        <f t="shared" si="1110"/>
        <v>23</v>
      </c>
      <c r="G7874" s="6">
        <f t="shared" si="1111"/>
        <v>13</v>
      </c>
      <c r="H7874" s="6">
        <f t="shared" si="1112"/>
        <v>6</v>
      </c>
      <c r="I7874" s="6">
        <f t="shared" si="1113"/>
        <v>24</v>
      </c>
      <c r="J7874" s="6" t="str">
        <f t="shared" si="1114"/>
        <v>6-13</v>
      </c>
      <c r="K7874" s="6" t="str">
        <f t="shared" si="1115"/>
        <v>WKND</v>
      </c>
      <c r="L7874" s="6" t="str">
        <f t="shared" si="1116"/>
        <v>EVE</v>
      </c>
      <c r="M7874" s="6">
        <f t="shared" si="1117"/>
        <v>0</v>
      </c>
    </row>
    <row r="7875" spans="3:13" x14ac:dyDescent="0.35">
      <c r="C7875" s="42">
        <v>42168.979166666664</v>
      </c>
      <c r="D7875" s="32">
        <v>2138.330078125</v>
      </c>
      <c r="E7875" s="34" t="str">
        <f t="shared" si="1109"/>
        <v>06-13</v>
      </c>
      <c r="F7875" s="6">
        <f t="shared" si="1110"/>
        <v>23</v>
      </c>
      <c r="G7875" s="6">
        <f t="shared" si="1111"/>
        <v>13</v>
      </c>
      <c r="H7875" s="6">
        <f t="shared" si="1112"/>
        <v>6</v>
      </c>
      <c r="I7875" s="6">
        <f t="shared" si="1113"/>
        <v>24</v>
      </c>
      <c r="J7875" s="6" t="str">
        <f t="shared" si="1114"/>
        <v>6-13</v>
      </c>
      <c r="K7875" s="6" t="str">
        <f t="shared" si="1115"/>
        <v>WKND</v>
      </c>
      <c r="L7875" s="6" t="str">
        <f t="shared" si="1116"/>
        <v>EVE</v>
      </c>
      <c r="M7875" s="6">
        <f t="shared" si="1117"/>
        <v>0</v>
      </c>
    </row>
    <row r="7876" spans="3:13" x14ac:dyDescent="0.35">
      <c r="C7876" s="42">
        <v>42169</v>
      </c>
      <c r="D7876" s="32">
        <v>2048.401611328125</v>
      </c>
      <c r="E7876" s="34" t="str">
        <f t="shared" si="1109"/>
        <v>06-14</v>
      </c>
      <c r="F7876" s="6">
        <f t="shared" si="1110"/>
        <v>0</v>
      </c>
      <c r="G7876" s="6">
        <f t="shared" si="1111"/>
        <v>14</v>
      </c>
      <c r="H7876" s="6">
        <f t="shared" si="1112"/>
        <v>6</v>
      </c>
      <c r="I7876" s="6">
        <f t="shared" si="1113"/>
        <v>25</v>
      </c>
      <c r="J7876" s="6" t="str">
        <f t="shared" si="1114"/>
        <v>6-14</v>
      </c>
      <c r="K7876" s="6" t="str">
        <f t="shared" si="1115"/>
        <v>WKND</v>
      </c>
      <c r="L7876" s="6" t="str">
        <f t="shared" si="1116"/>
        <v>EVE</v>
      </c>
      <c r="M7876" s="6">
        <f t="shared" si="1117"/>
        <v>0</v>
      </c>
    </row>
    <row r="7877" spans="3:13" x14ac:dyDescent="0.35">
      <c r="C7877" s="42">
        <v>42169.020833333336</v>
      </c>
      <c r="D7877" s="32">
        <v>1961.7894287109375</v>
      </c>
      <c r="E7877" s="34" t="str">
        <f t="shared" si="1109"/>
        <v>06-14</v>
      </c>
      <c r="F7877" s="6">
        <f t="shared" si="1110"/>
        <v>0</v>
      </c>
      <c r="G7877" s="6">
        <f t="shared" si="1111"/>
        <v>14</v>
      </c>
      <c r="H7877" s="6">
        <f t="shared" si="1112"/>
        <v>6</v>
      </c>
      <c r="I7877" s="6">
        <f t="shared" si="1113"/>
        <v>25</v>
      </c>
      <c r="J7877" s="6" t="str">
        <f t="shared" si="1114"/>
        <v>6-14</v>
      </c>
      <c r="K7877" s="6" t="str">
        <f t="shared" si="1115"/>
        <v>WKND</v>
      </c>
      <c r="L7877" s="6" t="str">
        <f t="shared" si="1116"/>
        <v>EVE</v>
      </c>
      <c r="M7877" s="6">
        <f t="shared" si="1117"/>
        <v>0</v>
      </c>
    </row>
    <row r="7878" spans="3:13" x14ac:dyDescent="0.35">
      <c r="C7878" s="42">
        <v>42169.041666666664</v>
      </c>
      <c r="D7878" s="32">
        <v>1903.878173828125</v>
      </c>
      <c r="E7878" s="34" t="str">
        <f t="shared" si="1109"/>
        <v>06-14</v>
      </c>
      <c r="F7878" s="6">
        <f t="shared" si="1110"/>
        <v>1</v>
      </c>
      <c r="G7878" s="6">
        <f t="shared" si="1111"/>
        <v>14</v>
      </c>
      <c r="H7878" s="6">
        <f t="shared" si="1112"/>
        <v>6</v>
      </c>
      <c r="I7878" s="6">
        <f t="shared" si="1113"/>
        <v>25</v>
      </c>
      <c r="J7878" s="6" t="str">
        <f t="shared" si="1114"/>
        <v>6-14</v>
      </c>
      <c r="K7878" s="6" t="str">
        <f t="shared" si="1115"/>
        <v>WKND</v>
      </c>
      <c r="L7878" s="6" t="str">
        <f t="shared" si="1116"/>
        <v>EVE</v>
      </c>
      <c r="M7878" s="6">
        <f t="shared" si="1117"/>
        <v>0</v>
      </c>
    </row>
    <row r="7879" spans="3:13" x14ac:dyDescent="0.35">
      <c r="C7879" s="42">
        <v>42169.0625</v>
      </c>
      <c r="D7879" s="32">
        <v>1849.8956298828125</v>
      </c>
      <c r="E7879" s="34" t="str">
        <f t="shared" ref="E7879:E7942" si="1118">TEXT(MONTH(C7879),"00")&amp;"-"&amp;TEXT(DAY(C7879),"00")</f>
        <v>06-14</v>
      </c>
      <c r="F7879" s="6">
        <f t="shared" ref="F7879:F7942" si="1119">HOUR(C7879)</f>
        <v>1</v>
      </c>
      <c r="G7879" s="6">
        <f t="shared" ref="G7879:G7942" si="1120">DAY(C7879)</f>
        <v>14</v>
      </c>
      <c r="H7879" s="6">
        <f t="shared" ref="H7879:H7942" si="1121">MONTH(C7879)</f>
        <v>6</v>
      </c>
      <c r="I7879" s="6">
        <f t="shared" ref="I7879:I7942" si="1122">WEEKNUM(C7879)</f>
        <v>25</v>
      </c>
      <c r="J7879" s="6" t="str">
        <f t="shared" ref="J7879:J7942" si="1123">H7879&amp;"-"&amp;G7879</f>
        <v>6-14</v>
      </c>
      <c r="K7879" s="6" t="str">
        <f t="shared" ref="K7879:K7942" si="1124">IF(WEEKDAY(C7879,11)&lt;6,"WK","WKND")</f>
        <v>WKND</v>
      </c>
      <c r="L7879" s="6" t="str">
        <f t="shared" ref="L7879:L7942" si="1125">IF(AND(F7879&lt;17,F7879&gt;6),"DAY","EVE")</f>
        <v>EVE</v>
      </c>
      <c r="M7879" s="6">
        <f t="shared" ref="M7879:M7942" si="1126">IF(D7879&gt;4000,1,0)</f>
        <v>0</v>
      </c>
    </row>
    <row r="7880" spans="3:13" x14ac:dyDescent="0.35">
      <c r="C7880" s="42">
        <v>42169.083333333336</v>
      </c>
      <c r="D7880" s="32">
        <v>1805.53271484375</v>
      </c>
      <c r="E7880" s="34" t="str">
        <f t="shared" si="1118"/>
        <v>06-14</v>
      </c>
      <c r="F7880" s="6">
        <f t="shared" si="1119"/>
        <v>2</v>
      </c>
      <c r="G7880" s="6">
        <f t="shared" si="1120"/>
        <v>14</v>
      </c>
      <c r="H7880" s="6">
        <f t="shared" si="1121"/>
        <v>6</v>
      </c>
      <c r="I7880" s="6">
        <f t="shared" si="1122"/>
        <v>25</v>
      </c>
      <c r="J7880" s="6" t="str">
        <f t="shared" si="1123"/>
        <v>6-14</v>
      </c>
      <c r="K7880" s="6" t="str">
        <f t="shared" si="1124"/>
        <v>WKND</v>
      </c>
      <c r="L7880" s="6" t="str">
        <f t="shared" si="1125"/>
        <v>EVE</v>
      </c>
      <c r="M7880" s="6">
        <f t="shared" si="1126"/>
        <v>0</v>
      </c>
    </row>
    <row r="7881" spans="3:13" x14ac:dyDescent="0.35">
      <c r="C7881" s="42">
        <v>42169.104166666664</v>
      </c>
      <c r="D7881" s="32">
        <v>1772.88671875</v>
      </c>
      <c r="E7881" s="34" t="str">
        <f t="shared" si="1118"/>
        <v>06-14</v>
      </c>
      <c r="F7881" s="6">
        <f t="shared" si="1119"/>
        <v>2</v>
      </c>
      <c r="G7881" s="6">
        <f t="shared" si="1120"/>
        <v>14</v>
      </c>
      <c r="H7881" s="6">
        <f t="shared" si="1121"/>
        <v>6</v>
      </c>
      <c r="I7881" s="6">
        <f t="shared" si="1122"/>
        <v>25</v>
      </c>
      <c r="J7881" s="6" t="str">
        <f t="shared" si="1123"/>
        <v>6-14</v>
      </c>
      <c r="K7881" s="6" t="str">
        <f t="shared" si="1124"/>
        <v>WKND</v>
      </c>
      <c r="L7881" s="6" t="str">
        <f t="shared" si="1125"/>
        <v>EVE</v>
      </c>
      <c r="M7881" s="6">
        <f t="shared" si="1126"/>
        <v>0</v>
      </c>
    </row>
    <row r="7882" spans="3:13" x14ac:dyDescent="0.35">
      <c r="C7882" s="42">
        <v>42169.125</v>
      </c>
      <c r="D7882" s="32">
        <v>1782.721435546875</v>
      </c>
      <c r="E7882" s="34" t="str">
        <f t="shared" si="1118"/>
        <v>06-14</v>
      </c>
      <c r="F7882" s="6">
        <f t="shared" si="1119"/>
        <v>3</v>
      </c>
      <c r="G7882" s="6">
        <f t="shared" si="1120"/>
        <v>14</v>
      </c>
      <c r="H7882" s="6">
        <f t="shared" si="1121"/>
        <v>6</v>
      </c>
      <c r="I7882" s="6">
        <f t="shared" si="1122"/>
        <v>25</v>
      </c>
      <c r="J7882" s="6" t="str">
        <f t="shared" si="1123"/>
        <v>6-14</v>
      </c>
      <c r="K7882" s="6" t="str">
        <f t="shared" si="1124"/>
        <v>WKND</v>
      </c>
      <c r="L7882" s="6" t="str">
        <f t="shared" si="1125"/>
        <v>EVE</v>
      </c>
      <c r="M7882" s="6">
        <f t="shared" si="1126"/>
        <v>0</v>
      </c>
    </row>
    <row r="7883" spans="3:13" x14ac:dyDescent="0.35">
      <c r="C7883" s="42">
        <v>42169.145833333336</v>
      </c>
      <c r="D7883" s="32">
        <v>1783.7144775390625</v>
      </c>
      <c r="E7883" s="34" t="str">
        <f t="shared" si="1118"/>
        <v>06-14</v>
      </c>
      <c r="F7883" s="6">
        <f t="shared" si="1119"/>
        <v>3</v>
      </c>
      <c r="G7883" s="6">
        <f t="shared" si="1120"/>
        <v>14</v>
      </c>
      <c r="H7883" s="6">
        <f t="shared" si="1121"/>
        <v>6</v>
      </c>
      <c r="I7883" s="6">
        <f t="shared" si="1122"/>
        <v>25</v>
      </c>
      <c r="J7883" s="6" t="str">
        <f t="shared" si="1123"/>
        <v>6-14</v>
      </c>
      <c r="K7883" s="6" t="str">
        <f t="shared" si="1124"/>
        <v>WKND</v>
      </c>
      <c r="L7883" s="6" t="str">
        <f t="shared" si="1125"/>
        <v>EVE</v>
      </c>
      <c r="M7883" s="6">
        <f t="shared" si="1126"/>
        <v>0</v>
      </c>
    </row>
    <row r="7884" spans="3:13" x14ac:dyDescent="0.35">
      <c r="C7884" s="42">
        <v>42169.166666666664</v>
      </c>
      <c r="D7884" s="32">
        <v>1778.602783203125</v>
      </c>
      <c r="E7884" s="34" t="str">
        <f t="shared" si="1118"/>
        <v>06-14</v>
      </c>
      <c r="F7884" s="6">
        <f t="shared" si="1119"/>
        <v>4</v>
      </c>
      <c r="G7884" s="6">
        <f t="shared" si="1120"/>
        <v>14</v>
      </c>
      <c r="H7884" s="6">
        <f t="shared" si="1121"/>
        <v>6</v>
      </c>
      <c r="I7884" s="6">
        <f t="shared" si="1122"/>
        <v>25</v>
      </c>
      <c r="J7884" s="6" t="str">
        <f t="shared" si="1123"/>
        <v>6-14</v>
      </c>
      <c r="K7884" s="6" t="str">
        <f t="shared" si="1124"/>
        <v>WKND</v>
      </c>
      <c r="L7884" s="6" t="str">
        <f t="shared" si="1125"/>
        <v>EVE</v>
      </c>
      <c r="M7884" s="6">
        <f t="shared" si="1126"/>
        <v>0</v>
      </c>
    </row>
    <row r="7885" spans="3:13" x14ac:dyDescent="0.35">
      <c r="C7885" s="42">
        <v>42169.1875</v>
      </c>
      <c r="D7885" s="32">
        <v>1780.7440185546875</v>
      </c>
      <c r="E7885" s="34" t="str">
        <f t="shared" si="1118"/>
        <v>06-14</v>
      </c>
      <c r="F7885" s="6">
        <f t="shared" si="1119"/>
        <v>4</v>
      </c>
      <c r="G7885" s="6">
        <f t="shared" si="1120"/>
        <v>14</v>
      </c>
      <c r="H7885" s="6">
        <f t="shared" si="1121"/>
        <v>6</v>
      </c>
      <c r="I7885" s="6">
        <f t="shared" si="1122"/>
        <v>25</v>
      </c>
      <c r="J7885" s="6" t="str">
        <f t="shared" si="1123"/>
        <v>6-14</v>
      </c>
      <c r="K7885" s="6" t="str">
        <f t="shared" si="1124"/>
        <v>WKND</v>
      </c>
      <c r="L7885" s="6" t="str">
        <f t="shared" si="1125"/>
        <v>EVE</v>
      </c>
      <c r="M7885" s="6">
        <f t="shared" si="1126"/>
        <v>0</v>
      </c>
    </row>
    <row r="7886" spans="3:13" x14ac:dyDescent="0.35">
      <c r="C7886" s="42">
        <v>42169.208333333336</v>
      </c>
      <c r="D7886" s="32">
        <v>1788.6083984375</v>
      </c>
      <c r="E7886" s="34" t="str">
        <f t="shared" si="1118"/>
        <v>06-14</v>
      </c>
      <c r="F7886" s="6">
        <f t="shared" si="1119"/>
        <v>5</v>
      </c>
      <c r="G7886" s="6">
        <f t="shared" si="1120"/>
        <v>14</v>
      </c>
      <c r="H7886" s="6">
        <f t="shared" si="1121"/>
        <v>6</v>
      </c>
      <c r="I7886" s="6">
        <f t="shared" si="1122"/>
        <v>25</v>
      </c>
      <c r="J7886" s="6" t="str">
        <f t="shared" si="1123"/>
        <v>6-14</v>
      </c>
      <c r="K7886" s="6" t="str">
        <f t="shared" si="1124"/>
        <v>WKND</v>
      </c>
      <c r="L7886" s="6" t="str">
        <f t="shared" si="1125"/>
        <v>EVE</v>
      </c>
      <c r="M7886" s="6">
        <f t="shared" si="1126"/>
        <v>0</v>
      </c>
    </row>
    <row r="7887" spans="3:13" x14ac:dyDescent="0.35">
      <c r="C7887" s="42">
        <v>42169.229166666664</v>
      </c>
      <c r="D7887" s="32">
        <v>1780.001953125</v>
      </c>
      <c r="E7887" s="34" t="str">
        <f t="shared" si="1118"/>
        <v>06-14</v>
      </c>
      <c r="F7887" s="6">
        <f t="shared" si="1119"/>
        <v>5</v>
      </c>
      <c r="G7887" s="6">
        <f t="shared" si="1120"/>
        <v>14</v>
      </c>
      <c r="H7887" s="6">
        <f t="shared" si="1121"/>
        <v>6</v>
      </c>
      <c r="I7887" s="6">
        <f t="shared" si="1122"/>
        <v>25</v>
      </c>
      <c r="J7887" s="6" t="str">
        <f t="shared" si="1123"/>
        <v>6-14</v>
      </c>
      <c r="K7887" s="6" t="str">
        <f t="shared" si="1124"/>
        <v>WKND</v>
      </c>
      <c r="L7887" s="6" t="str">
        <f t="shared" si="1125"/>
        <v>EVE</v>
      </c>
      <c r="M7887" s="6">
        <f t="shared" si="1126"/>
        <v>0</v>
      </c>
    </row>
    <row r="7888" spans="3:13" x14ac:dyDescent="0.35">
      <c r="C7888" s="42">
        <v>42169.25</v>
      </c>
      <c r="D7888" s="32">
        <v>1762.775146484375</v>
      </c>
      <c r="E7888" s="34" t="str">
        <f t="shared" si="1118"/>
        <v>06-14</v>
      </c>
      <c r="F7888" s="6">
        <f t="shared" si="1119"/>
        <v>6</v>
      </c>
      <c r="G7888" s="6">
        <f t="shared" si="1120"/>
        <v>14</v>
      </c>
      <c r="H7888" s="6">
        <f t="shared" si="1121"/>
        <v>6</v>
      </c>
      <c r="I7888" s="6">
        <f t="shared" si="1122"/>
        <v>25</v>
      </c>
      <c r="J7888" s="6" t="str">
        <f t="shared" si="1123"/>
        <v>6-14</v>
      </c>
      <c r="K7888" s="6" t="str">
        <f t="shared" si="1124"/>
        <v>WKND</v>
      </c>
      <c r="L7888" s="6" t="str">
        <f t="shared" si="1125"/>
        <v>EVE</v>
      </c>
      <c r="M7888" s="6">
        <f t="shared" si="1126"/>
        <v>0</v>
      </c>
    </row>
    <row r="7889" spans="3:13" x14ac:dyDescent="0.35">
      <c r="C7889" s="42">
        <v>42169.270833333336</v>
      </c>
      <c r="D7889" s="32">
        <v>1783.1268310546875</v>
      </c>
      <c r="E7889" s="34" t="str">
        <f t="shared" si="1118"/>
        <v>06-14</v>
      </c>
      <c r="F7889" s="6">
        <f t="shared" si="1119"/>
        <v>6</v>
      </c>
      <c r="G7889" s="6">
        <f t="shared" si="1120"/>
        <v>14</v>
      </c>
      <c r="H7889" s="6">
        <f t="shared" si="1121"/>
        <v>6</v>
      </c>
      <c r="I7889" s="6">
        <f t="shared" si="1122"/>
        <v>25</v>
      </c>
      <c r="J7889" s="6" t="str">
        <f t="shared" si="1123"/>
        <v>6-14</v>
      </c>
      <c r="K7889" s="6" t="str">
        <f t="shared" si="1124"/>
        <v>WKND</v>
      </c>
      <c r="L7889" s="6" t="str">
        <f t="shared" si="1125"/>
        <v>EVE</v>
      </c>
      <c r="M7889" s="6">
        <f t="shared" si="1126"/>
        <v>0</v>
      </c>
    </row>
    <row r="7890" spans="3:13" x14ac:dyDescent="0.35">
      <c r="C7890" s="42">
        <v>42169.291666666664</v>
      </c>
      <c r="D7890" s="32">
        <v>1815.1109619140625</v>
      </c>
      <c r="E7890" s="34" t="str">
        <f t="shared" si="1118"/>
        <v>06-14</v>
      </c>
      <c r="F7890" s="6">
        <f t="shared" si="1119"/>
        <v>7</v>
      </c>
      <c r="G7890" s="6">
        <f t="shared" si="1120"/>
        <v>14</v>
      </c>
      <c r="H7890" s="6">
        <f t="shared" si="1121"/>
        <v>6</v>
      </c>
      <c r="I7890" s="6">
        <f t="shared" si="1122"/>
        <v>25</v>
      </c>
      <c r="J7890" s="6" t="str">
        <f t="shared" si="1123"/>
        <v>6-14</v>
      </c>
      <c r="K7890" s="6" t="str">
        <f t="shared" si="1124"/>
        <v>WKND</v>
      </c>
      <c r="L7890" s="6" t="str">
        <f t="shared" si="1125"/>
        <v>DAY</v>
      </c>
      <c r="M7890" s="6">
        <f t="shared" si="1126"/>
        <v>0</v>
      </c>
    </row>
    <row r="7891" spans="3:13" x14ac:dyDescent="0.35">
      <c r="C7891" s="42">
        <v>42169.3125</v>
      </c>
      <c r="D7891" s="32">
        <v>1869.979248046875</v>
      </c>
      <c r="E7891" s="34" t="str">
        <f t="shared" si="1118"/>
        <v>06-14</v>
      </c>
      <c r="F7891" s="6">
        <f t="shared" si="1119"/>
        <v>7</v>
      </c>
      <c r="G7891" s="6">
        <f t="shared" si="1120"/>
        <v>14</v>
      </c>
      <c r="H7891" s="6">
        <f t="shared" si="1121"/>
        <v>6</v>
      </c>
      <c r="I7891" s="6">
        <f t="shared" si="1122"/>
        <v>25</v>
      </c>
      <c r="J7891" s="6" t="str">
        <f t="shared" si="1123"/>
        <v>6-14</v>
      </c>
      <c r="K7891" s="6" t="str">
        <f t="shared" si="1124"/>
        <v>WKND</v>
      </c>
      <c r="L7891" s="6" t="str">
        <f t="shared" si="1125"/>
        <v>DAY</v>
      </c>
      <c r="M7891" s="6">
        <f t="shared" si="1126"/>
        <v>0</v>
      </c>
    </row>
    <row r="7892" spans="3:13" x14ac:dyDescent="0.35">
      <c r="C7892" s="42">
        <v>42169.333333333336</v>
      </c>
      <c r="D7892" s="32">
        <v>1969.218994140625</v>
      </c>
      <c r="E7892" s="34" t="str">
        <f t="shared" si="1118"/>
        <v>06-14</v>
      </c>
      <c r="F7892" s="6">
        <f t="shared" si="1119"/>
        <v>8</v>
      </c>
      <c r="G7892" s="6">
        <f t="shared" si="1120"/>
        <v>14</v>
      </c>
      <c r="H7892" s="6">
        <f t="shared" si="1121"/>
        <v>6</v>
      </c>
      <c r="I7892" s="6">
        <f t="shared" si="1122"/>
        <v>25</v>
      </c>
      <c r="J7892" s="6" t="str">
        <f t="shared" si="1123"/>
        <v>6-14</v>
      </c>
      <c r="K7892" s="6" t="str">
        <f t="shared" si="1124"/>
        <v>WKND</v>
      </c>
      <c r="L7892" s="6" t="str">
        <f t="shared" si="1125"/>
        <v>DAY</v>
      </c>
      <c r="M7892" s="6">
        <f t="shared" si="1126"/>
        <v>0</v>
      </c>
    </row>
    <row r="7893" spans="3:13" x14ac:dyDescent="0.35">
      <c r="C7893" s="42">
        <v>42169.354166666664</v>
      </c>
      <c r="D7893" s="32">
        <v>2037.7752685546875</v>
      </c>
      <c r="E7893" s="34" t="str">
        <f t="shared" si="1118"/>
        <v>06-14</v>
      </c>
      <c r="F7893" s="6">
        <f t="shared" si="1119"/>
        <v>8</v>
      </c>
      <c r="G7893" s="6">
        <f t="shared" si="1120"/>
        <v>14</v>
      </c>
      <c r="H7893" s="6">
        <f t="shared" si="1121"/>
        <v>6</v>
      </c>
      <c r="I7893" s="6">
        <f t="shared" si="1122"/>
        <v>25</v>
      </c>
      <c r="J7893" s="6" t="str">
        <f t="shared" si="1123"/>
        <v>6-14</v>
      </c>
      <c r="K7893" s="6" t="str">
        <f t="shared" si="1124"/>
        <v>WKND</v>
      </c>
      <c r="L7893" s="6" t="str">
        <f t="shared" si="1125"/>
        <v>DAY</v>
      </c>
      <c r="M7893" s="6">
        <f t="shared" si="1126"/>
        <v>0</v>
      </c>
    </row>
    <row r="7894" spans="3:13" x14ac:dyDescent="0.35">
      <c r="C7894" s="42">
        <v>42169.375</v>
      </c>
      <c r="D7894" s="32">
        <v>2067.64306640625</v>
      </c>
      <c r="E7894" s="34" t="str">
        <f t="shared" si="1118"/>
        <v>06-14</v>
      </c>
      <c r="F7894" s="6">
        <f t="shared" si="1119"/>
        <v>9</v>
      </c>
      <c r="G7894" s="6">
        <f t="shared" si="1120"/>
        <v>14</v>
      </c>
      <c r="H7894" s="6">
        <f t="shared" si="1121"/>
        <v>6</v>
      </c>
      <c r="I7894" s="6">
        <f t="shared" si="1122"/>
        <v>25</v>
      </c>
      <c r="J7894" s="6" t="str">
        <f t="shared" si="1123"/>
        <v>6-14</v>
      </c>
      <c r="K7894" s="6" t="str">
        <f t="shared" si="1124"/>
        <v>WKND</v>
      </c>
      <c r="L7894" s="6" t="str">
        <f t="shared" si="1125"/>
        <v>DAY</v>
      </c>
      <c r="M7894" s="6">
        <f t="shared" si="1126"/>
        <v>0</v>
      </c>
    </row>
    <row r="7895" spans="3:13" x14ac:dyDescent="0.35">
      <c r="C7895" s="42">
        <v>42169.395833333336</v>
      </c>
      <c r="D7895" s="32">
        <v>2105.635986328125</v>
      </c>
      <c r="E7895" s="34" t="str">
        <f t="shared" si="1118"/>
        <v>06-14</v>
      </c>
      <c r="F7895" s="6">
        <f t="shared" si="1119"/>
        <v>9</v>
      </c>
      <c r="G7895" s="6">
        <f t="shared" si="1120"/>
        <v>14</v>
      </c>
      <c r="H7895" s="6">
        <f t="shared" si="1121"/>
        <v>6</v>
      </c>
      <c r="I7895" s="6">
        <f t="shared" si="1122"/>
        <v>25</v>
      </c>
      <c r="J7895" s="6" t="str">
        <f t="shared" si="1123"/>
        <v>6-14</v>
      </c>
      <c r="K7895" s="6" t="str">
        <f t="shared" si="1124"/>
        <v>WKND</v>
      </c>
      <c r="L7895" s="6" t="str">
        <f t="shared" si="1125"/>
        <v>DAY</v>
      </c>
      <c r="M7895" s="6">
        <f t="shared" si="1126"/>
        <v>0</v>
      </c>
    </row>
    <row r="7896" spans="3:13" x14ac:dyDescent="0.35">
      <c r="C7896" s="42">
        <v>42169.416666666664</v>
      </c>
      <c r="D7896" s="32">
        <v>2126.503173828125</v>
      </c>
      <c r="E7896" s="34" t="str">
        <f t="shared" si="1118"/>
        <v>06-14</v>
      </c>
      <c r="F7896" s="6">
        <f t="shared" si="1119"/>
        <v>10</v>
      </c>
      <c r="G7896" s="6">
        <f t="shared" si="1120"/>
        <v>14</v>
      </c>
      <c r="H7896" s="6">
        <f t="shared" si="1121"/>
        <v>6</v>
      </c>
      <c r="I7896" s="6">
        <f t="shared" si="1122"/>
        <v>25</v>
      </c>
      <c r="J7896" s="6" t="str">
        <f t="shared" si="1123"/>
        <v>6-14</v>
      </c>
      <c r="K7896" s="6" t="str">
        <f t="shared" si="1124"/>
        <v>WKND</v>
      </c>
      <c r="L7896" s="6" t="str">
        <f t="shared" si="1125"/>
        <v>DAY</v>
      </c>
      <c r="M7896" s="6">
        <f t="shared" si="1126"/>
        <v>0</v>
      </c>
    </row>
    <row r="7897" spans="3:13" x14ac:dyDescent="0.35">
      <c r="C7897" s="42">
        <v>42169.4375</v>
      </c>
      <c r="D7897" s="32">
        <v>2107.1162109375</v>
      </c>
      <c r="E7897" s="34" t="str">
        <f t="shared" si="1118"/>
        <v>06-14</v>
      </c>
      <c r="F7897" s="6">
        <f t="shared" si="1119"/>
        <v>10</v>
      </c>
      <c r="G7897" s="6">
        <f t="shared" si="1120"/>
        <v>14</v>
      </c>
      <c r="H7897" s="6">
        <f t="shared" si="1121"/>
        <v>6</v>
      </c>
      <c r="I7897" s="6">
        <f t="shared" si="1122"/>
        <v>25</v>
      </c>
      <c r="J7897" s="6" t="str">
        <f t="shared" si="1123"/>
        <v>6-14</v>
      </c>
      <c r="K7897" s="6" t="str">
        <f t="shared" si="1124"/>
        <v>WKND</v>
      </c>
      <c r="L7897" s="6" t="str">
        <f t="shared" si="1125"/>
        <v>DAY</v>
      </c>
      <c r="M7897" s="6">
        <f t="shared" si="1126"/>
        <v>0</v>
      </c>
    </row>
    <row r="7898" spans="3:13" x14ac:dyDescent="0.35">
      <c r="C7898" s="42">
        <v>42169.458333333336</v>
      </c>
      <c r="D7898" s="32">
        <v>2127.420654296875</v>
      </c>
      <c r="E7898" s="34" t="str">
        <f t="shared" si="1118"/>
        <v>06-14</v>
      </c>
      <c r="F7898" s="6">
        <f t="shared" si="1119"/>
        <v>11</v>
      </c>
      <c r="G7898" s="6">
        <f t="shared" si="1120"/>
        <v>14</v>
      </c>
      <c r="H7898" s="6">
        <f t="shared" si="1121"/>
        <v>6</v>
      </c>
      <c r="I7898" s="6">
        <f t="shared" si="1122"/>
        <v>25</v>
      </c>
      <c r="J7898" s="6" t="str">
        <f t="shared" si="1123"/>
        <v>6-14</v>
      </c>
      <c r="K7898" s="6" t="str">
        <f t="shared" si="1124"/>
        <v>WKND</v>
      </c>
      <c r="L7898" s="6" t="str">
        <f t="shared" si="1125"/>
        <v>DAY</v>
      </c>
      <c r="M7898" s="6">
        <f t="shared" si="1126"/>
        <v>0</v>
      </c>
    </row>
    <row r="7899" spans="3:13" x14ac:dyDescent="0.35">
      <c r="C7899" s="42">
        <v>42169.479166666664</v>
      </c>
      <c r="D7899" s="32">
        <v>2130.738037109375</v>
      </c>
      <c r="E7899" s="34" t="str">
        <f t="shared" si="1118"/>
        <v>06-14</v>
      </c>
      <c r="F7899" s="6">
        <f t="shared" si="1119"/>
        <v>11</v>
      </c>
      <c r="G7899" s="6">
        <f t="shared" si="1120"/>
        <v>14</v>
      </c>
      <c r="H7899" s="6">
        <f t="shared" si="1121"/>
        <v>6</v>
      </c>
      <c r="I7899" s="6">
        <f t="shared" si="1122"/>
        <v>25</v>
      </c>
      <c r="J7899" s="6" t="str">
        <f t="shared" si="1123"/>
        <v>6-14</v>
      </c>
      <c r="K7899" s="6" t="str">
        <f t="shared" si="1124"/>
        <v>WKND</v>
      </c>
      <c r="L7899" s="6" t="str">
        <f t="shared" si="1125"/>
        <v>DAY</v>
      </c>
      <c r="M7899" s="6">
        <f t="shared" si="1126"/>
        <v>0</v>
      </c>
    </row>
    <row r="7900" spans="3:13" x14ac:dyDescent="0.35">
      <c r="C7900" s="42">
        <v>42169.5</v>
      </c>
      <c r="D7900" s="32">
        <v>2133.933349609375</v>
      </c>
      <c r="E7900" s="34" t="str">
        <f t="shared" si="1118"/>
        <v>06-14</v>
      </c>
      <c r="F7900" s="6">
        <f t="shared" si="1119"/>
        <v>12</v>
      </c>
      <c r="G7900" s="6">
        <f t="shared" si="1120"/>
        <v>14</v>
      </c>
      <c r="H7900" s="6">
        <f t="shared" si="1121"/>
        <v>6</v>
      </c>
      <c r="I7900" s="6">
        <f t="shared" si="1122"/>
        <v>25</v>
      </c>
      <c r="J7900" s="6" t="str">
        <f t="shared" si="1123"/>
        <v>6-14</v>
      </c>
      <c r="K7900" s="6" t="str">
        <f t="shared" si="1124"/>
        <v>WKND</v>
      </c>
      <c r="L7900" s="6" t="str">
        <f t="shared" si="1125"/>
        <v>DAY</v>
      </c>
      <c r="M7900" s="6">
        <f t="shared" si="1126"/>
        <v>0</v>
      </c>
    </row>
    <row r="7901" spans="3:13" x14ac:dyDescent="0.35">
      <c r="C7901" s="42">
        <v>42169.520833333336</v>
      </c>
      <c r="D7901" s="32">
        <v>2148.600341796875</v>
      </c>
      <c r="E7901" s="34" t="str">
        <f t="shared" si="1118"/>
        <v>06-14</v>
      </c>
      <c r="F7901" s="6">
        <f t="shared" si="1119"/>
        <v>12</v>
      </c>
      <c r="G7901" s="6">
        <f t="shared" si="1120"/>
        <v>14</v>
      </c>
      <c r="H7901" s="6">
        <f t="shared" si="1121"/>
        <v>6</v>
      </c>
      <c r="I7901" s="6">
        <f t="shared" si="1122"/>
        <v>25</v>
      </c>
      <c r="J7901" s="6" t="str">
        <f t="shared" si="1123"/>
        <v>6-14</v>
      </c>
      <c r="K7901" s="6" t="str">
        <f t="shared" si="1124"/>
        <v>WKND</v>
      </c>
      <c r="L7901" s="6" t="str">
        <f t="shared" si="1125"/>
        <v>DAY</v>
      </c>
      <c r="M7901" s="6">
        <f t="shared" si="1126"/>
        <v>0</v>
      </c>
    </row>
    <row r="7902" spans="3:13" x14ac:dyDescent="0.35">
      <c r="C7902" s="42">
        <v>42169.541666666664</v>
      </c>
      <c r="D7902" s="32">
        <v>2170.18310546875</v>
      </c>
      <c r="E7902" s="34" t="str">
        <f t="shared" si="1118"/>
        <v>06-14</v>
      </c>
      <c r="F7902" s="6">
        <f t="shared" si="1119"/>
        <v>13</v>
      </c>
      <c r="G7902" s="6">
        <f t="shared" si="1120"/>
        <v>14</v>
      </c>
      <c r="H7902" s="6">
        <f t="shared" si="1121"/>
        <v>6</v>
      </c>
      <c r="I7902" s="6">
        <f t="shared" si="1122"/>
        <v>25</v>
      </c>
      <c r="J7902" s="6" t="str">
        <f t="shared" si="1123"/>
        <v>6-14</v>
      </c>
      <c r="K7902" s="6" t="str">
        <f t="shared" si="1124"/>
        <v>WKND</v>
      </c>
      <c r="L7902" s="6" t="str">
        <f t="shared" si="1125"/>
        <v>DAY</v>
      </c>
      <c r="M7902" s="6">
        <f t="shared" si="1126"/>
        <v>0</v>
      </c>
    </row>
    <row r="7903" spans="3:13" x14ac:dyDescent="0.35">
      <c r="C7903" s="42">
        <v>42169.5625</v>
      </c>
      <c r="D7903" s="32">
        <v>2184.878173828125</v>
      </c>
      <c r="E7903" s="34" t="str">
        <f t="shared" si="1118"/>
        <v>06-14</v>
      </c>
      <c r="F7903" s="6">
        <f t="shared" si="1119"/>
        <v>13</v>
      </c>
      <c r="G7903" s="6">
        <f t="shared" si="1120"/>
        <v>14</v>
      </c>
      <c r="H7903" s="6">
        <f t="shared" si="1121"/>
        <v>6</v>
      </c>
      <c r="I7903" s="6">
        <f t="shared" si="1122"/>
        <v>25</v>
      </c>
      <c r="J7903" s="6" t="str">
        <f t="shared" si="1123"/>
        <v>6-14</v>
      </c>
      <c r="K7903" s="6" t="str">
        <f t="shared" si="1124"/>
        <v>WKND</v>
      </c>
      <c r="L7903" s="6" t="str">
        <f t="shared" si="1125"/>
        <v>DAY</v>
      </c>
      <c r="M7903" s="6">
        <f t="shared" si="1126"/>
        <v>0</v>
      </c>
    </row>
    <row r="7904" spans="3:13" x14ac:dyDescent="0.35">
      <c r="C7904" s="42">
        <v>42169.583333333336</v>
      </c>
      <c r="D7904" s="32">
        <v>2213.78173828125</v>
      </c>
      <c r="E7904" s="34" t="str">
        <f t="shared" si="1118"/>
        <v>06-14</v>
      </c>
      <c r="F7904" s="6">
        <f t="shared" si="1119"/>
        <v>14</v>
      </c>
      <c r="G7904" s="6">
        <f t="shared" si="1120"/>
        <v>14</v>
      </c>
      <c r="H7904" s="6">
        <f t="shared" si="1121"/>
        <v>6</v>
      </c>
      <c r="I7904" s="6">
        <f t="shared" si="1122"/>
        <v>25</v>
      </c>
      <c r="J7904" s="6" t="str">
        <f t="shared" si="1123"/>
        <v>6-14</v>
      </c>
      <c r="K7904" s="6" t="str">
        <f t="shared" si="1124"/>
        <v>WKND</v>
      </c>
      <c r="L7904" s="6" t="str">
        <f t="shared" si="1125"/>
        <v>DAY</v>
      </c>
      <c r="M7904" s="6">
        <f t="shared" si="1126"/>
        <v>0</v>
      </c>
    </row>
    <row r="7905" spans="3:13" x14ac:dyDescent="0.35">
      <c r="C7905" s="42">
        <v>42169.604166666664</v>
      </c>
      <c r="D7905" s="32">
        <v>2241.6416015625</v>
      </c>
      <c r="E7905" s="34" t="str">
        <f t="shared" si="1118"/>
        <v>06-14</v>
      </c>
      <c r="F7905" s="6">
        <f t="shared" si="1119"/>
        <v>14</v>
      </c>
      <c r="G7905" s="6">
        <f t="shared" si="1120"/>
        <v>14</v>
      </c>
      <c r="H7905" s="6">
        <f t="shared" si="1121"/>
        <v>6</v>
      </c>
      <c r="I7905" s="6">
        <f t="shared" si="1122"/>
        <v>25</v>
      </c>
      <c r="J7905" s="6" t="str">
        <f t="shared" si="1123"/>
        <v>6-14</v>
      </c>
      <c r="K7905" s="6" t="str">
        <f t="shared" si="1124"/>
        <v>WKND</v>
      </c>
      <c r="L7905" s="6" t="str">
        <f t="shared" si="1125"/>
        <v>DAY</v>
      </c>
      <c r="M7905" s="6">
        <f t="shared" si="1126"/>
        <v>0</v>
      </c>
    </row>
    <row r="7906" spans="3:13" x14ac:dyDescent="0.35">
      <c r="C7906" s="42">
        <v>42169.625</v>
      </c>
      <c r="D7906" s="32">
        <v>2274.16845703125</v>
      </c>
      <c r="E7906" s="34" t="str">
        <f t="shared" si="1118"/>
        <v>06-14</v>
      </c>
      <c r="F7906" s="6">
        <f t="shared" si="1119"/>
        <v>15</v>
      </c>
      <c r="G7906" s="6">
        <f t="shared" si="1120"/>
        <v>14</v>
      </c>
      <c r="H7906" s="6">
        <f t="shared" si="1121"/>
        <v>6</v>
      </c>
      <c r="I7906" s="6">
        <f t="shared" si="1122"/>
        <v>25</v>
      </c>
      <c r="J7906" s="6" t="str">
        <f t="shared" si="1123"/>
        <v>6-14</v>
      </c>
      <c r="K7906" s="6" t="str">
        <f t="shared" si="1124"/>
        <v>WKND</v>
      </c>
      <c r="L7906" s="6" t="str">
        <f t="shared" si="1125"/>
        <v>DAY</v>
      </c>
      <c r="M7906" s="6">
        <f t="shared" si="1126"/>
        <v>0</v>
      </c>
    </row>
    <row r="7907" spans="3:13" x14ac:dyDescent="0.35">
      <c r="C7907" s="42">
        <v>42169.645833333336</v>
      </c>
      <c r="D7907" s="32">
        <v>2309.6396484375</v>
      </c>
      <c r="E7907" s="34" t="str">
        <f t="shared" si="1118"/>
        <v>06-14</v>
      </c>
      <c r="F7907" s="6">
        <f t="shared" si="1119"/>
        <v>15</v>
      </c>
      <c r="G7907" s="6">
        <f t="shared" si="1120"/>
        <v>14</v>
      </c>
      <c r="H7907" s="6">
        <f t="shared" si="1121"/>
        <v>6</v>
      </c>
      <c r="I7907" s="6">
        <f t="shared" si="1122"/>
        <v>25</v>
      </c>
      <c r="J7907" s="6" t="str">
        <f t="shared" si="1123"/>
        <v>6-14</v>
      </c>
      <c r="K7907" s="6" t="str">
        <f t="shared" si="1124"/>
        <v>WKND</v>
      </c>
      <c r="L7907" s="6" t="str">
        <f t="shared" si="1125"/>
        <v>DAY</v>
      </c>
      <c r="M7907" s="6">
        <f t="shared" si="1126"/>
        <v>0</v>
      </c>
    </row>
    <row r="7908" spans="3:13" x14ac:dyDescent="0.35">
      <c r="C7908" s="42">
        <v>42169.666666666664</v>
      </c>
      <c r="D7908" s="32">
        <v>2340.892333984375</v>
      </c>
      <c r="E7908" s="34" t="str">
        <f t="shared" si="1118"/>
        <v>06-14</v>
      </c>
      <c r="F7908" s="6">
        <f t="shared" si="1119"/>
        <v>16</v>
      </c>
      <c r="G7908" s="6">
        <f t="shared" si="1120"/>
        <v>14</v>
      </c>
      <c r="H7908" s="6">
        <f t="shared" si="1121"/>
        <v>6</v>
      </c>
      <c r="I7908" s="6">
        <f t="shared" si="1122"/>
        <v>25</v>
      </c>
      <c r="J7908" s="6" t="str">
        <f t="shared" si="1123"/>
        <v>6-14</v>
      </c>
      <c r="K7908" s="6" t="str">
        <f t="shared" si="1124"/>
        <v>WKND</v>
      </c>
      <c r="L7908" s="6" t="str">
        <f t="shared" si="1125"/>
        <v>DAY</v>
      </c>
      <c r="M7908" s="6">
        <f t="shared" si="1126"/>
        <v>0</v>
      </c>
    </row>
    <row r="7909" spans="3:13" x14ac:dyDescent="0.35">
      <c r="C7909" s="42">
        <v>42169.6875</v>
      </c>
      <c r="D7909" s="32">
        <v>2367.34326171875</v>
      </c>
      <c r="E7909" s="34" t="str">
        <f t="shared" si="1118"/>
        <v>06-14</v>
      </c>
      <c r="F7909" s="6">
        <f t="shared" si="1119"/>
        <v>16</v>
      </c>
      <c r="G7909" s="6">
        <f t="shared" si="1120"/>
        <v>14</v>
      </c>
      <c r="H7909" s="6">
        <f t="shared" si="1121"/>
        <v>6</v>
      </c>
      <c r="I7909" s="6">
        <f t="shared" si="1122"/>
        <v>25</v>
      </c>
      <c r="J7909" s="6" t="str">
        <f t="shared" si="1123"/>
        <v>6-14</v>
      </c>
      <c r="K7909" s="6" t="str">
        <f t="shared" si="1124"/>
        <v>WKND</v>
      </c>
      <c r="L7909" s="6" t="str">
        <f t="shared" si="1125"/>
        <v>DAY</v>
      </c>
      <c r="M7909" s="6">
        <f t="shared" si="1126"/>
        <v>0</v>
      </c>
    </row>
    <row r="7910" spans="3:13" x14ac:dyDescent="0.35">
      <c r="C7910" s="42">
        <v>42169.708333333336</v>
      </c>
      <c r="D7910" s="32">
        <v>2404.076904296875</v>
      </c>
      <c r="E7910" s="34" t="str">
        <f t="shared" si="1118"/>
        <v>06-14</v>
      </c>
      <c r="F7910" s="6">
        <f t="shared" si="1119"/>
        <v>17</v>
      </c>
      <c r="G7910" s="6">
        <f t="shared" si="1120"/>
        <v>14</v>
      </c>
      <c r="H7910" s="6">
        <f t="shared" si="1121"/>
        <v>6</v>
      </c>
      <c r="I7910" s="6">
        <f t="shared" si="1122"/>
        <v>25</v>
      </c>
      <c r="J7910" s="6" t="str">
        <f t="shared" si="1123"/>
        <v>6-14</v>
      </c>
      <c r="K7910" s="6" t="str">
        <f t="shared" si="1124"/>
        <v>WKND</v>
      </c>
      <c r="L7910" s="6" t="str">
        <f t="shared" si="1125"/>
        <v>EVE</v>
      </c>
      <c r="M7910" s="6">
        <f t="shared" si="1126"/>
        <v>0</v>
      </c>
    </row>
    <row r="7911" spans="3:13" x14ac:dyDescent="0.35">
      <c r="C7911" s="42">
        <v>42169.729166666664</v>
      </c>
      <c r="D7911" s="32">
        <v>2446.7412109375</v>
      </c>
      <c r="E7911" s="34" t="str">
        <f t="shared" si="1118"/>
        <v>06-14</v>
      </c>
      <c r="F7911" s="6">
        <f t="shared" si="1119"/>
        <v>17</v>
      </c>
      <c r="G7911" s="6">
        <f t="shared" si="1120"/>
        <v>14</v>
      </c>
      <c r="H7911" s="6">
        <f t="shared" si="1121"/>
        <v>6</v>
      </c>
      <c r="I7911" s="6">
        <f t="shared" si="1122"/>
        <v>25</v>
      </c>
      <c r="J7911" s="6" t="str">
        <f t="shared" si="1123"/>
        <v>6-14</v>
      </c>
      <c r="K7911" s="6" t="str">
        <f t="shared" si="1124"/>
        <v>WKND</v>
      </c>
      <c r="L7911" s="6" t="str">
        <f t="shared" si="1125"/>
        <v>EVE</v>
      </c>
      <c r="M7911" s="6">
        <f t="shared" si="1126"/>
        <v>0</v>
      </c>
    </row>
    <row r="7912" spans="3:13" x14ac:dyDescent="0.35">
      <c r="C7912" s="42">
        <v>42169.75</v>
      </c>
      <c r="D7912" s="32">
        <v>2477.39697265625</v>
      </c>
      <c r="E7912" s="34" t="str">
        <f t="shared" si="1118"/>
        <v>06-14</v>
      </c>
      <c r="F7912" s="6">
        <f t="shared" si="1119"/>
        <v>18</v>
      </c>
      <c r="G7912" s="6">
        <f t="shared" si="1120"/>
        <v>14</v>
      </c>
      <c r="H7912" s="6">
        <f t="shared" si="1121"/>
        <v>6</v>
      </c>
      <c r="I7912" s="6">
        <f t="shared" si="1122"/>
        <v>25</v>
      </c>
      <c r="J7912" s="6" t="str">
        <f t="shared" si="1123"/>
        <v>6-14</v>
      </c>
      <c r="K7912" s="6" t="str">
        <f t="shared" si="1124"/>
        <v>WKND</v>
      </c>
      <c r="L7912" s="6" t="str">
        <f t="shared" si="1125"/>
        <v>EVE</v>
      </c>
      <c r="M7912" s="6">
        <f t="shared" si="1126"/>
        <v>0</v>
      </c>
    </row>
    <row r="7913" spans="3:13" x14ac:dyDescent="0.35">
      <c r="C7913" s="42">
        <v>42169.770833333336</v>
      </c>
      <c r="D7913" s="32">
        <v>2493.3349609375</v>
      </c>
      <c r="E7913" s="34" t="str">
        <f t="shared" si="1118"/>
        <v>06-14</v>
      </c>
      <c r="F7913" s="6">
        <f t="shared" si="1119"/>
        <v>18</v>
      </c>
      <c r="G7913" s="6">
        <f t="shared" si="1120"/>
        <v>14</v>
      </c>
      <c r="H7913" s="6">
        <f t="shared" si="1121"/>
        <v>6</v>
      </c>
      <c r="I7913" s="6">
        <f t="shared" si="1122"/>
        <v>25</v>
      </c>
      <c r="J7913" s="6" t="str">
        <f t="shared" si="1123"/>
        <v>6-14</v>
      </c>
      <c r="K7913" s="6" t="str">
        <f t="shared" si="1124"/>
        <v>WKND</v>
      </c>
      <c r="L7913" s="6" t="str">
        <f t="shared" si="1125"/>
        <v>EVE</v>
      </c>
      <c r="M7913" s="6">
        <f t="shared" si="1126"/>
        <v>0</v>
      </c>
    </row>
    <row r="7914" spans="3:13" x14ac:dyDescent="0.35">
      <c r="C7914" s="42">
        <v>42169.791666666664</v>
      </c>
      <c r="D7914" s="32">
        <v>2515.905029296875</v>
      </c>
      <c r="E7914" s="34" t="str">
        <f t="shared" si="1118"/>
        <v>06-14</v>
      </c>
      <c r="F7914" s="6">
        <f t="shared" si="1119"/>
        <v>19</v>
      </c>
      <c r="G7914" s="6">
        <f t="shared" si="1120"/>
        <v>14</v>
      </c>
      <c r="H7914" s="6">
        <f t="shared" si="1121"/>
        <v>6</v>
      </c>
      <c r="I7914" s="6">
        <f t="shared" si="1122"/>
        <v>25</v>
      </c>
      <c r="J7914" s="6" t="str">
        <f t="shared" si="1123"/>
        <v>6-14</v>
      </c>
      <c r="K7914" s="6" t="str">
        <f t="shared" si="1124"/>
        <v>WKND</v>
      </c>
      <c r="L7914" s="6" t="str">
        <f t="shared" si="1125"/>
        <v>EVE</v>
      </c>
      <c r="M7914" s="6">
        <f t="shared" si="1126"/>
        <v>0</v>
      </c>
    </row>
    <row r="7915" spans="3:13" x14ac:dyDescent="0.35">
      <c r="C7915" s="42">
        <v>42169.8125</v>
      </c>
      <c r="D7915" s="32">
        <v>2525.849609375</v>
      </c>
      <c r="E7915" s="34" t="str">
        <f t="shared" si="1118"/>
        <v>06-14</v>
      </c>
      <c r="F7915" s="6">
        <f t="shared" si="1119"/>
        <v>19</v>
      </c>
      <c r="G7915" s="6">
        <f t="shared" si="1120"/>
        <v>14</v>
      </c>
      <c r="H7915" s="6">
        <f t="shared" si="1121"/>
        <v>6</v>
      </c>
      <c r="I7915" s="6">
        <f t="shared" si="1122"/>
        <v>25</v>
      </c>
      <c r="J7915" s="6" t="str">
        <f t="shared" si="1123"/>
        <v>6-14</v>
      </c>
      <c r="K7915" s="6" t="str">
        <f t="shared" si="1124"/>
        <v>WKND</v>
      </c>
      <c r="L7915" s="6" t="str">
        <f t="shared" si="1125"/>
        <v>EVE</v>
      </c>
      <c r="M7915" s="6">
        <f t="shared" si="1126"/>
        <v>0</v>
      </c>
    </row>
    <row r="7916" spans="3:13" x14ac:dyDescent="0.35">
      <c r="C7916" s="42">
        <v>42169.833333333336</v>
      </c>
      <c r="D7916" s="32">
        <v>2593.65283203125</v>
      </c>
      <c r="E7916" s="34" t="str">
        <f t="shared" si="1118"/>
        <v>06-14</v>
      </c>
      <c r="F7916" s="6">
        <f t="shared" si="1119"/>
        <v>20</v>
      </c>
      <c r="G7916" s="6">
        <f t="shared" si="1120"/>
        <v>14</v>
      </c>
      <c r="H7916" s="6">
        <f t="shared" si="1121"/>
        <v>6</v>
      </c>
      <c r="I7916" s="6">
        <f t="shared" si="1122"/>
        <v>25</v>
      </c>
      <c r="J7916" s="6" t="str">
        <f t="shared" si="1123"/>
        <v>6-14</v>
      </c>
      <c r="K7916" s="6" t="str">
        <f t="shared" si="1124"/>
        <v>WKND</v>
      </c>
      <c r="L7916" s="6" t="str">
        <f t="shared" si="1125"/>
        <v>EVE</v>
      </c>
      <c r="M7916" s="6">
        <f t="shared" si="1126"/>
        <v>0</v>
      </c>
    </row>
    <row r="7917" spans="3:13" x14ac:dyDescent="0.35">
      <c r="C7917" s="42">
        <v>42169.854166666664</v>
      </c>
      <c r="D7917" s="32">
        <v>2681.87353515625</v>
      </c>
      <c r="E7917" s="34" t="str">
        <f t="shared" si="1118"/>
        <v>06-14</v>
      </c>
      <c r="F7917" s="6">
        <f t="shared" si="1119"/>
        <v>20</v>
      </c>
      <c r="G7917" s="6">
        <f t="shared" si="1120"/>
        <v>14</v>
      </c>
      <c r="H7917" s="6">
        <f t="shared" si="1121"/>
        <v>6</v>
      </c>
      <c r="I7917" s="6">
        <f t="shared" si="1122"/>
        <v>25</v>
      </c>
      <c r="J7917" s="6" t="str">
        <f t="shared" si="1123"/>
        <v>6-14</v>
      </c>
      <c r="K7917" s="6" t="str">
        <f t="shared" si="1124"/>
        <v>WKND</v>
      </c>
      <c r="L7917" s="6" t="str">
        <f t="shared" si="1125"/>
        <v>EVE</v>
      </c>
      <c r="M7917" s="6">
        <f t="shared" si="1126"/>
        <v>0</v>
      </c>
    </row>
    <row r="7918" spans="3:13" x14ac:dyDescent="0.35">
      <c r="C7918" s="42">
        <v>42169.875</v>
      </c>
      <c r="D7918" s="32">
        <v>2660.75439453125</v>
      </c>
      <c r="E7918" s="34" t="str">
        <f t="shared" si="1118"/>
        <v>06-14</v>
      </c>
      <c r="F7918" s="6">
        <f t="shared" si="1119"/>
        <v>21</v>
      </c>
      <c r="G7918" s="6">
        <f t="shared" si="1120"/>
        <v>14</v>
      </c>
      <c r="H7918" s="6">
        <f t="shared" si="1121"/>
        <v>6</v>
      </c>
      <c r="I7918" s="6">
        <f t="shared" si="1122"/>
        <v>25</v>
      </c>
      <c r="J7918" s="6" t="str">
        <f t="shared" si="1123"/>
        <v>6-14</v>
      </c>
      <c r="K7918" s="6" t="str">
        <f t="shared" si="1124"/>
        <v>WKND</v>
      </c>
      <c r="L7918" s="6" t="str">
        <f t="shared" si="1125"/>
        <v>EVE</v>
      </c>
      <c r="M7918" s="6">
        <f t="shared" si="1126"/>
        <v>0</v>
      </c>
    </row>
    <row r="7919" spans="3:13" x14ac:dyDescent="0.35">
      <c r="C7919" s="42">
        <v>42169.895833333336</v>
      </c>
      <c r="D7919" s="32">
        <v>2572.751953125</v>
      </c>
      <c r="E7919" s="34" t="str">
        <f t="shared" si="1118"/>
        <v>06-14</v>
      </c>
      <c r="F7919" s="6">
        <f t="shared" si="1119"/>
        <v>21</v>
      </c>
      <c r="G7919" s="6">
        <f t="shared" si="1120"/>
        <v>14</v>
      </c>
      <c r="H7919" s="6">
        <f t="shared" si="1121"/>
        <v>6</v>
      </c>
      <c r="I7919" s="6">
        <f t="shared" si="1122"/>
        <v>25</v>
      </c>
      <c r="J7919" s="6" t="str">
        <f t="shared" si="1123"/>
        <v>6-14</v>
      </c>
      <c r="K7919" s="6" t="str">
        <f t="shared" si="1124"/>
        <v>WKND</v>
      </c>
      <c r="L7919" s="6" t="str">
        <f t="shared" si="1125"/>
        <v>EVE</v>
      </c>
      <c r="M7919" s="6">
        <f t="shared" si="1126"/>
        <v>0</v>
      </c>
    </row>
    <row r="7920" spans="3:13" x14ac:dyDescent="0.35">
      <c r="C7920" s="42">
        <v>42169.916666666664</v>
      </c>
      <c r="D7920" s="32">
        <v>2467.193359375</v>
      </c>
      <c r="E7920" s="34" t="str">
        <f t="shared" si="1118"/>
        <v>06-14</v>
      </c>
      <c r="F7920" s="6">
        <f t="shared" si="1119"/>
        <v>22</v>
      </c>
      <c r="G7920" s="6">
        <f t="shared" si="1120"/>
        <v>14</v>
      </c>
      <c r="H7920" s="6">
        <f t="shared" si="1121"/>
        <v>6</v>
      </c>
      <c r="I7920" s="6">
        <f t="shared" si="1122"/>
        <v>25</v>
      </c>
      <c r="J7920" s="6" t="str">
        <f t="shared" si="1123"/>
        <v>6-14</v>
      </c>
      <c r="K7920" s="6" t="str">
        <f t="shared" si="1124"/>
        <v>WKND</v>
      </c>
      <c r="L7920" s="6" t="str">
        <f t="shared" si="1125"/>
        <v>EVE</v>
      </c>
      <c r="M7920" s="6">
        <f t="shared" si="1126"/>
        <v>0</v>
      </c>
    </row>
    <row r="7921" spans="3:13" x14ac:dyDescent="0.35">
      <c r="C7921" s="42">
        <v>42169.9375</v>
      </c>
      <c r="D7921" s="32">
        <v>2362.829345703125</v>
      </c>
      <c r="E7921" s="34" t="str">
        <f t="shared" si="1118"/>
        <v>06-14</v>
      </c>
      <c r="F7921" s="6">
        <f t="shared" si="1119"/>
        <v>22</v>
      </c>
      <c r="G7921" s="6">
        <f t="shared" si="1120"/>
        <v>14</v>
      </c>
      <c r="H7921" s="6">
        <f t="shared" si="1121"/>
        <v>6</v>
      </c>
      <c r="I7921" s="6">
        <f t="shared" si="1122"/>
        <v>25</v>
      </c>
      <c r="J7921" s="6" t="str">
        <f t="shared" si="1123"/>
        <v>6-14</v>
      </c>
      <c r="K7921" s="6" t="str">
        <f t="shared" si="1124"/>
        <v>WKND</v>
      </c>
      <c r="L7921" s="6" t="str">
        <f t="shared" si="1125"/>
        <v>EVE</v>
      </c>
      <c r="M7921" s="6">
        <f t="shared" si="1126"/>
        <v>0</v>
      </c>
    </row>
    <row r="7922" spans="3:13" x14ac:dyDescent="0.35">
      <c r="C7922" s="42">
        <v>42169.958333333336</v>
      </c>
      <c r="D7922" s="32">
        <v>2239.752685546875</v>
      </c>
      <c r="E7922" s="34" t="str">
        <f t="shared" si="1118"/>
        <v>06-14</v>
      </c>
      <c r="F7922" s="6">
        <f t="shared" si="1119"/>
        <v>23</v>
      </c>
      <c r="G7922" s="6">
        <f t="shared" si="1120"/>
        <v>14</v>
      </c>
      <c r="H7922" s="6">
        <f t="shared" si="1121"/>
        <v>6</v>
      </c>
      <c r="I7922" s="6">
        <f t="shared" si="1122"/>
        <v>25</v>
      </c>
      <c r="J7922" s="6" t="str">
        <f t="shared" si="1123"/>
        <v>6-14</v>
      </c>
      <c r="K7922" s="6" t="str">
        <f t="shared" si="1124"/>
        <v>WKND</v>
      </c>
      <c r="L7922" s="6" t="str">
        <f t="shared" si="1125"/>
        <v>EVE</v>
      </c>
      <c r="M7922" s="6">
        <f t="shared" si="1126"/>
        <v>0</v>
      </c>
    </row>
    <row r="7923" spans="3:13" x14ac:dyDescent="0.35">
      <c r="C7923" s="42">
        <v>42169.979166666664</v>
      </c>
      <c r="D7923" s="32">
        <v>2120.44677734375</v>
      </c>
      <c r="E7923" s="34" t="str">
        <f t="shared" si="1118"/>
        <v>06-14</v>
      </c>
      <c r="F7923" s="6">
        <f t="shared" si="1119"/>
        <v>23</v>
      </c>
      <c r="G7923" s="6">
        <f t="shared" si="1120"/>
        <v>14</v>
      </c>
      <c r="H7923" s="6">
        <f t="shared" si="1121"/>
        <v>6</v>
      </c>
      <c r="I7923" s="6">
        <f t="shared" si="1122"/>
        <v>25</v>
      </c>
      <c r="J7923" s="6" t="str">
        <f t="shared" si="1123"/>
        <v>6-14</v>
      </c>
      <c r="K7923" s="6" t="str">
        <f t="shared" si="1124"/>
        <v>WKND</v>
      </c>
      <c r="L7923" s="6" t="str">
        <f t="shared" si="1125"/>
        <v>EVE</v>
      </c>
      <c r="M7923" s="6">
        <f t="shared" si="1126"/>
        <v>0</v>
      </c>
    </row>
    <row r="7924" spans="3:13" x14ac:dyDescent="0.35">
      <c r="C7924" s="42">
        <v>42170</v>
      </c>
      <c r="D7924" s="32">
        <v>2028.6356201171875</v>
      </c>
      <c r="E7924" s="34" t="str">
        <f t="shared" si="1118"/>
        <v>06-15</v>
      </c>
      <c r="F7924" s="6">
        <f t="shared" si="1119"/>
        <v>0</v>
      </c>
      <c r="G7924" s="6">
        <f t="shared" si="1120"/>
        <v>15</v>
      </c>
      <c r="H7924" s="6">
        <f t="shared" si="1121"/>
        <v>6</v>
      </c>
      <c r="I7924" s="6">
        <f t="shared" si="1122"/>
        <v>25</v>
      </c>
      <c r="J7924" s="6" t="str">
        <f t="shared" si="1123"/>
        <v>6-15</v>
      </c>
      <c r="K7924" s="6" t="str">
        <f t="shared" si="1124"/>
        <v>WK</v>
      </c>
      <c r="L7924" s="6" t="str">
        <f t="shared" si="1125"/>
        <v>EVE</v>
      </c>
      <c r="M7924" s="6">
        <f t="shared" si="1126"/>
        <v>0</v>
      </c>
    </row>
    <row r="7925" spans="3:13" x14ac:dyDescent="0.35">
      <c r="C7925" s="42">
        <v>42170.020833333336</v>
      </c>
      <c r="D7925" s="32">
        <v>1955.920654296875</v>
      </c>
      <c r="E7925" s="34" t="str">
        <f t="shared" si="1118"/>
        <v>06-15</v>
      </c>
      <c r="F7925" s="6">
        <f t="shared" si="1119"/>
        <v>0</v>
      </c>
      <c r="G7925" s="6">
        <f t="shared" si="1120"/>
        <v>15</v>
      </c>
      <c r="H7925" s="6">
        <f t="shared" si="1121"/>
        <v>6</v>
      </c>
      <c r="I7925" s="6">
        <f t="shared" si="1122"/>
        <v>25</v>
      </c>
      <c r="J7925" s="6" t="str">
        <f t="shared" si="1123"/>
        <v>6-15</v>
      </c>
      <c r="K7925" s="6" t="str">
        <f t="shared" si="1124"/>
        <v>WK</v>
      </c>
      <c r="L7925" s="6" t="str">
        <f t="shared" si="1125"/>
        <v>EVE</v>
      </c>
      <c r="M7925" s="6">
        <f t="shared" si="1126"/>
        <v>0</v>
      </c>
    </row>
    <row r="7926" spans="3:13" x14ac:dyDescent="0.35">
      <c r="C7926" s="42">
        <v>42170.041666666664</v>
      </c>
      <c r="D7926" s="32">
        <v>1902.4903564453125</v>
      </c>
      <c r="E7926" s="34" t="str">
        <f t="shared" si="1118"/>
        <v>06-15</v>
      </c>
      <c r="F7926" s="6">
        <f t="shared" si="1119"/>
        <v>1</v>
      </c>
      <c r="G7926" s="6">
        <f t="shared" si="1120"/>
        <v>15</v>
      </c>
      <c r="H7926" s="6">
        <f t="shared" si="1121"/>
        <v>6</v>
      </c>
      <c r="I7926" s="6">
        <f t="shared" si="1122"/>
        <v>25</v>
      </c>
      <c r="J7926" s="6" t="str">
        <f t="shared" si="1123"/>
        <v>6-15</v>
      </c>
      <c r="K7926" s="6" t="str">
        <f t="shared" si="1124"/>
        <v>WK</v>
      </c>
      <c r="L7926" s="6" t="str">
        <f t="shared" si="1125"/>
        <v>EVE</v>
      </c>
      <c r="M7926" s="6">
        <f t="shared" si="1126"/>
        <v>0</v>
      </c>
    </row>
    <row r="7927" spans="3:13" x14ac:dyDescent="0.35">
      <c r="C7927" s="42">
        <v>42170.0625</v>
      </c>
      <c r="D7927" s="32">
        <v>1863.9097900390625</v>
      </c>
      <c r="E7927" s="34" t="str">
        <f t="shared" si="1118"/>
        <v>06-15</v>
      </c>
      <c r="F7927" s="6">
        <f t="shared" si="1119"/>
        <v>1</v>
      </c>
      <c r="G7927" s="6">
        <f t="shared" si="1120"/>
        <v>15</v>
      </c>
      <c r="H7927" s="6">
        <f t="shared" si="1121"/>
        <v>6</v>
      </c>
      <c r="I7927" s="6">
        <f t="shared" si="1122"/>
        <v>25</v>
      </c>
      <c r="J7927" s="6" t="str">
        <f t="shared" si="1123"/>
        <v>6-15</v>
      </c>
      <c r="K7927" s="6" t="str">
        <f t="shared" si="1124"/>
        <v>WK</v>
      </c>
      <c r="L7927" s="6" t="str">
        <f t="shared" si="1125"/>
        <v>EVE</v>
      </c>
      <c r="M7927" s="6">
        <f t="shared" si="1126"/>
        <v>0</v>
      </c>
    </row>
    <row r="7928" spans="3:13" x14ac:dyDescent="0.35">
      <c r="C7928" s="42">
        <v>42170.083333333336</v>
      </c>
      <c r="D7928" s="32">
        <v>1846.6077880859375</v>
      </c>
      <c r="E7928" s="34" t="str">
        <f t="shared" si="1118"/>
        <v>06-15</v>
      </c>
      <c r="F7928" s="6">
        <f t="shared" si="1119"/>
        <v>2</v>
      </c>
      <c r="G7928" s="6">
        <f t="shared" si="1120"/>
        <v>15</v>
      </c>
      <c r="H7928" s="6">
        <f t="shared" si="1121"/>
        <v>6</v>
      </c>
      <c r="I7928" s="6">
        <f t="shared" si="1122"/>
        <v>25</v>
      </c>
      <c r="J7928" s="6" t="str">
        <f t="shared" si="1123"/>
        <v>6-15</v>
      </c>
      <c r="K7928" s="6" t="str">
        <f t="shared" si="1124"/>
        <v>WK</v>
      </c>
      <c r="L7928" s="6" t="str">
        <f t="shared" si="1125"/>
        <v>EVE</v>
      </c>
      <c r="M7928" s="6">
        <f t="shared" si="1126"/>
        <v>0</v>
      </c>
    </row>
    <row r="7929" spans="3:13" x14ac:dyDescent="0.35">
      <c r="C7929" s="42">
        <v>42170.104166666664</v>
      </c>
      <c r="D7929" s="32">
        <v>1840.2843017578125</v>
      </c>
      <c r="E7929" s="34" t="str">
        <f t="shared" si="1118"/>
        <v>06-15</v>
      </c>
      <c r="F7929" s="6">
        <f t="shared" si="1119"/>
        <v>2</v>
      </c>
      <c r="G7929" s="6">
        <f t="shared" si="1120"/>
        <v>15</v>
      </c>
      <c r="H7929" s="6">
        <f t="shared" si="1121"/>
        <v>6</v>
      </c>
      <c r="I7929" s="6">
        <f t="shared" si="1122"/>
        <v>25</v>
      </c>
      <c r="J7929" s="6" t="str">
        <f t="shared" si="1123"/>
        <v>6-15</v>
      </c>
      <c r="K7929" s="6" t="str">
        <f t="shared" si="1124"/>
        <v>WK</v>
      </c>
      <c r="L7929" s="6" t="str">
        <f t="shared" si="1125"/>
        <v>EVE</v>
      </c>
      <c r="M7929" s="6">
        <f t="shared" si="1126"/>
        <v>0</v>
      </c>
    </row>
    <row r="7930" spans="3:13" x14ac:dyDescent="0.35">
      <c r="C7930" s="42">
        <v>42170.125</v>
      </c>
      <c r="D7930" s="32">
        <v>1828.3138427734375</v>
      </c>
      <c r="E7930" s="34" t="str">
        <f t="shared" si="1118"/>
        <v>06-15</v>
      </c>
      <c r="F7930" s="6">
        <f t="shared" si="1119"/>
        <v>3</v>
      </c>
      <c r="G7930" s="6">
        <f t="shared" si="1120"/>
        <v>15</v>
      </c>
      <c r="H7930" s="6">
        <f t="shared" si="1121"/>
        <v>6</v>
      </c>
      <c r="I7930" s="6">
        <f t="shared" si="1122"/>
        <v>25</v>
      </c>
      <c r="J7930" s="6" t="str">
        <f t="shared" si="1123"/>
        <v>6-15</v>
      </c>
      <c r="K7930" s="6" t="str">
        <f t="shared" si="1124"/>
        <v>WK</v>
      </c>
      <c r="L7930" s="6" t="str">
        <f t="shared" si="1125"/>
        <v>EVE</v>
      </c>
      <c r="M7930" s="6">
        <f t="shared" si="1126"/>
        <v>0</v>
      </c>
    </row>
    <row r="7931" spans="3:13" x14ac:dyDescent="0.35">
      <c r="C7931" s="42">
        <v>42170.145833333336</v>
      </c>
      <c r="D7931" s="32">
        <v>1788.0513916015625</v>
      </c>
      <c r="E7931" s="34" t="str">
        <f t="shared" si="1118"/>
        <v>06-15</v>
      </c>
      <c r="F7931" s="6">
        <f t="shared" si="1119"/>
        <v>3</v>
      </c>
      <c r="G7931" s="6">
        <f t="shared" si="1120"/>
        <v>15</v>
      </c>
      <c r="H7931" s="6">
        <f t="shared" si="1121"/>
        <v>6</v>
      </c>
      <c r="I7931" s="6">
        <f t="shared" si="1122"/>
        <v>25</v>
      </c>
      <c r="J7931" s="6" t="str">
        <f t="shared" si="1123"/>
        <v>6-15</v>
      </c>
      <c r="K7931" s="6" t="str">
        <f t="shared" si="1124"/>
        <v>WK</v>
      </c>
      <c r="L7931" s="6" t="str">
        <f t="shared" si="1125"/>
        <v>EVE</v>
      </c>
      <c r="M7931" s="6">
        <f t="shared" si="1126"/>
        <v>0</v>
      </c>
    </row>
    <row r="7932" spans="3:13" x14ac:dyDescent="0.35">
      <c r="C7932" s="42">
        <v>42170.166666666664</v>
      </c>
      <c r="D7932" s="32">
        <v>1791.96435546875</v>
      </c>
      <c r="E7932" s="34" t="str">
        <f t="shared" si="1118"/>
        <v>06-15</v>
      </c>
      <c r="F7932" s="6">
        <f t="shared" si="1119"/>
        <v>4</v>
      </c>
      <c r="G7932" s="6">
        <f t="shared" si="1120"/>
        <v>15</v>
      </c>
      <c r="H7932" s="6">
        <f t="shared" si="1121"/>
        <v>6</v>
      </c>
      <c r="I7932" s="6">
        <f t="shared" si="1122"/>
        <v>25</v>
      </c>
      <c r="J7932" s="6" t="str">
        <f t="shared" si="1123"/>
        <v>6-15</v>
      </c>
      <c r="K7932" s="6" t="str">
        <f t="shared" si="1124"/>
        <v>WK</v>
      </c>
      <c r="L7932" s="6" t="str">
        <f t="shared" si="1125"/>
        <v>EVE</v>
      </c>
      <c r="M7932" s="6">
        <f t="shared" si="1126"/>
        <v>0</v>
      </c>
    </row>
    <row r="7933" spans="3:13" x14ac:dyDescent="0.35">
      <c r="C7933" s="42">
        <v>42170.1875</v>
      </c>
      <c r="D7933" s="32">
        <v>1835.9259033203125</v>
      </c>
      <c r="E7933" s="34" t="str">
        <f t="shared" si="1118"/>
        <v>06-15</v>
      </c>
      <c r="F7933" s="6">
        <f t="shared" si="1119"/>
        <v>4</v>
      </c>
      <c r="G7933" s="6">
        <f t="shared" si="1120"/>
        <v>15</v>
      </c>
      <c r="H7933" s="6">
        <f t="shared" si="1121"/>
        <v>6</v>
      </c>
      <c r="I7933" s="6">
        <f t="shared" si="1122"/>
        <v>25</v>
      </c>
      <c r="J7933" s="6" t="str">
        <f t="shared" si="1123"/>
        <v>6-15</v>
      </c>
      <c r="K7933" s="6" t="str">
        <f t="shared" si="1124"/>
        <v>WK</v>
      </c>
      <c r="L7933" s="6" t="str">
        <f t="shared" si="1125"/>
        <v>EVE</v>
      </c>
      <c r="M7933" s="6">
        <f t="shared" si="1126"/>
        <v>0</v>
      </c>
    </row>
    <row r="7934" spans="3:13" x14ac:dyDescent="0.35">
      <c r="C7934" s="42">
        <v>42170.208333333336</v>
      </c>
      <c r="D7934" s="32">
        <v>1882.901611328125</v>
      </c>
      <c r="E7934" s="34" t="str">
        <f t="shared" si="1118"/>
        <v>06-15</v>
      </c>
      <c r="F7934" s="6">
        <f t="shared" si="1119"/>
        <v>5</v>
      </c>
      <c r="G7934" s="6">
        <f t="shared" si="1120"/>
        <v>15</v>
      </c>
      <c r="H7934" s="6">
        <f t="shared" si="1121"/>
        <v>6</v>
      </c>
      <c r="I7934" s="6">
        <f t="shared" si="1122"/>
        <v>25</v>
      </c>
      <c r="J7934" s="6" t="str">
        <f t="shared" si="1123"/>
        <v>6-15</v>
      </c>
      <c r="K7934" s="6" t="str">
        <f t="shared" si="1124"/>
        <v>WK</v>
      </c>
      <c r="L7934" s="6" t="str">
        <f t="shared" si="1125"/>
        <v>EVE</v>
      </c>
      <c r="M7934" s="6">
        <f t="shared" si="1126"/>
        <v>0</v>
      </c>
    </row>
    <row r="7935" spans="3:13" x14ac:dyDescent="0.35">
      <c r="C7935" s="42">
        <v>42170.229166666664</v>
      </c>
      <c r="D7935" s="32">
        <v>1976.2608642578125</v>
      </c>
      <c r="E7935" s="34" t="str">
        <f t="shared" si="1118"/>
        <v>06-15</v>
      </c>
      <c r="F7935" s="6">
        <f t="shared" si="1119"/>
        <v>5</v>
      </c>
      <c r="G7935" s="6">
        <f t="shared" si="1120"/>
        <v>15</v>
      </c>
      <c r="H7935" s="6">
        <f t="shared" si="1121"/>
        <v>6</v>
      </c>
      <c r="I7935" s="6">
        <f t="shared" si="1122"/>
        <v>25</v>
      </c>
      <c r="J7935" s="6" t="str">
        <f t="shared" si="1123"/>
        <v>6-15</v>
      </c>
      <c r="K7935" s="6" t="str">
        <f t="shared" si="1124"/>
        <v>WK</v>
      </c>
      <c r="L7935" s="6" t="str">
        <f t="shared" si="1125"/>
        <v>EVE</v>
      </c>
      <c r="M7935" s="6">
        <f t="shared" si="1126"/>
        <v>0</v>
      </c>
    </row>
    <row r="7936" spans="3:13" x14ac:dyDescent="0.35">
      <c r="C7936" s="42">
        <v>42170.25</v>
      </c>
      <c r="D7936" s="32">
        <v>2004.33251953125</v>
      </c>
      <c r="E7936" s="34" t="str">
        <f t="shared" si="1118"/>
        <v>06-15</v>
      </c>
      <c r="F7936" s="6">
        <f t="shared" si="1119"/>
        <v>6</v>
      </c>
      <c r="G7936" s="6">
        <f t="shared" si="1120"/>
        <v>15</v>
      </c>
      <c r="H7936" s="6">
        <f t="shared" si="1121"/>
        <v>6</v>
      </c>
      <c r="I7936" s="6">
        <f t="shared" si="1122"/>
        <v>25</v>
      </c>
      <c r="J7936" s="6" t="str">
        <f t="shared" si="1123"/>
        <v>6-15</v>
      </c>
      <c r="K7936" s="6" t="str">
        <f t="shared" si="1124"/>
        <v>WK</v>
      </c>
      <c r="L7936" s="6" t="str">
        <f t="shared" si="1125"/>
        <v>EVE</v>
      </c>
      <c r="M7936" s="6">
        <f t="shared" si="1126"/>
        <v>0</v>
      </c>
    </row>
    <row r="7937" spans="3:13" x14ac:dyDescent="0.35">
      <c r="C7937" s="42">
        <v>42170.270833333336</v>
      </c>
      <c r="D7937" s="32">
        <v>2114.501953125</v>
      </c>
      <c r="E7937" s="34" t="str">
        <f t="shared" si="1118"/>
        <v>06-15</v>
      </c>
      <c r="F7937" s="6">
        <f t="shared" si="1119"/>
        <v>6</v>
      </c>
      <c r="G7937" s="6">
        <f t="shared" si="1120"/>
        <v>15</v>
      </c>
      <c r="H7937" s="6">
        <f t="shared" si="1121"/>
        <v>6</v>
      </c>
      <c r="I7937" s="6">
        <f t="shared" si="1122"/>
        <v>25</v>
      </c>
      <c r="J7937" s="6" t="str">
        <f t="shared" si="1123"/>
        <v>6-15</v>
      </c>
      <c r="K7937" s="6" t="str">
        <f t="shared" si="1124"/>
        <v>WK</v>
      </c>
      <c r="L7937" s="6" t="str">
        <f t="shared" si="1125"/>
        <v>EVE</v>
      </c>
      <c r="M7937" s="6">
        <f t="shared" si="1126"/>
        <v>0</v>
      </c>
    </row>
    <row r="7938" spans="3:13" x14ac:dyDescent="0.35">
      <c r="C7938" s="42">
        <v>42170.291666666664</v>
      </c>
      <c r="D7938" s="32">
        <v>2192.256591796875</v>
      </c>
      <c r="E7938" s="34" t="str">
        <f t="shared" si="1118"/>
        <v>06-15</v>
      </c>
      <c r="F7938" s="6">
        <f t="shared" si="1119"/>
        <v>7</v>
      </c>
      <c r="G7938" s="6">
        <f t="shared" si="1120"/>
        <v>15</v>
      </c>
      <c r="H7938" s="6">
        <f t="shared" si="1121"/>
        <v>6</v>
      </c>
      <c r="I7938" s="6">
        <f t="shared" si="1122"/>
        <v>25</v>
      </c>
      <c r="J7938" s="6" t="str">
        <f t="shared" si="1123"/>
        <v>6-15</v>
      </c>
      <c r="K7938" s="6" t="str">
        <f t="shared" si="1124"/>
        <v>WK</v>
      </c>
      <c r="L7938" s="6" t="str">
        <f t="shared" si="1125"/>
        <v>DAY</v>
      </c>
      <c r="M7938" s="6">
        <f t="shared" si="1126"/>
        <v>0</v>
      </c>
    </row>
    <row r="7939" spans="3:13" x14ac:dyDescent="0.35">
      <c r="C7939" s="42">
        <v>42170.3125</v>
      </c>
      <c r="D7939" s="32">
        <v>2302.868408203125</v>
      </c>
      <c r="E7939" s="34" t="str">
        <f t="shared" si="1118"/>
        <v>06-15</v>
      </c>
      <c r="F7939" s="6">
        <f t="shared" si="1119"/>
        <v>7</v>
      </c>
      <c r="G7939" s="6">
        <f t="shared" si="1120"/>
        <v>15</v>
      </c>
      <c r="H7939" s="6">
        <f t="shared" si="1121"/>
        <v>6</v>
      </c>
      <c r="I7939" s="6">
        <f t="shared" si="1122"/>
        <v>25</v>
      </c>
      <c r="J7939" s="6" t="str">
        <f t="shared" si="1123"/>
        <v>6-15</v>
      </c>
      <c r="K7939" s="6" t="str">
        <f t="shared" si="1124"/>
        <v>WK</v>
      </c>
      <c r="L7939" s="6" t="str">
        <f t="shared" si="1125"/>
        <v>DAY</v>
      </c>
      <c r="M7939" s="6">
        <f t="shared" si="1126"/>
        <v>0</v>
      </c>
    </row>
    <row r="7940" spans="3:13" x14ac:dyDescent="0.35">
      <c r="C7940" s="42">
        <v>42170.333333333336</v>
      </c>
      <c r="D7940" s="32">
        <v>2367.436767578125</v>
      </c>
      <c r="E7940" s="34" t="str">
        <f t="shared" si="1118"/>
        <v>06-15</v>
      </c>
      <c r="F7940" s="6">
        <f t="shared" si="1119"/>
        <v>8</v>
      </c>
      <c r="G7940" s="6">
        <f t="shared" si="1120"/>
        <v>15</v>
      </c>
      <c r="H7940" s="6">
        <f t="shared" si="1121"/>
        <v>6</v>
      </c>
      <c r="I7940" s="6">
        <f t="shared" si="1122"/>
        <v>25</v>
      </c>
      <c r="J7940" s="6" t="str">
        <f t="shared" si="1123"/>
        <v>6-15</v>
      </c>
      <c r="K7940" s="6" t="str">
        <f t="shared" si="1124"/>
        <v>WK</v>
      </c>
      <c r="L7940" s="6" t="str">
        <f t="shared" si="1125"/>
        <v>DAY</v>
      </c>
      <c r="M7940" s="6">
        <f t="shared" si="1126"/>
        <v>0</v>
      </c>
    </row>
    <row r="7941" spans="3:13" x14ac:dyDescent="0.35">
      <c r="C7941" s="42">
        <v>42170.354166666664</v>
      </c>
      <c r="D7941" s="32">
        <v>2428.0927734375</v>
      </c>
      <c r="E7941" s="34" t="str">
        <f t="shared" si="1118"/>
        <v>06-15</v>
      </c>
      <c r="F7941" s="6">
        <f t="shared" si="1119"/>
        <v>8</v>
      </c>
      <c r="G7941" s="6">
        <f t="shared" si="1120"/>
        <v>15</v>
      </c>
      <c r="H7941" s="6">
        <f t="shared" si="1121"/>
        <v>6</v>
      </c>
      <c r="I7941" s="6">
        <f t="shared" si="1122"/>
        <v>25</v>
      </c>
      <c r="J7941" s="6" t="str">
        <f t="shared" si="1123"/>
        <v>6-15</v>
      </c>
      <c r="K7941" s="6" t="str">
        <f t="shared" si="1124"/>
        <v>WK</v>
      </c>
      <c r="L7941" s="6" t="str">
        <f t="shared" si="1125"/>
        <v>DAY</v>
      </c>
      <c r="M7941" s="6">
        <f t="shared" si="1126"/>
        <v>0</v>
      </c>
    </row>
    <row r="7942" spans="3:13" x14ac:dyDescent="0.35">
      <c r="C7942" s="42">
        <v>42170.375</v>
      </c>
      <c r="D7942" s="32">
        <v>2484.13671875</v>
      </c>
      <c r="E7942" s="34" t="str">
        <f t="shared" si="1118"/>
        <v>06-15</v>
      </c>
      <c r="F7942" s="6">
        <f t="shared" si="1119"/>
        <v>9</v>
      </c>
      <c r="G7942" s="6">
        <f t="shared" si="1120"/>
        <v>15</v>
      </c>
      <c r="H7942" s="6">
        <f t="shared" si="1121"/>
        <v>6</v>
      </c>
      <c r="I7942" s="6">
        <f t="shared" si="1122"/>
        <v>25</v>
      </c>
      <c r="J7942" s="6" t="str">
        <f t="shared" si="1123"/>
        <v>6-15</v>
      </c>
      <c r="K7942" s="6" t="str">
        <f t="shared" si="1124"/>
        <v>WK</v>
      </c>
      <c r="L7942" s="6" t="str">
        <f t="shared" si="1125"/>
        <v>DAY</v>
      </c>
      <c r="M7942" s="6">
        <f t="shared" si="1126"/>
        <v>0</v>
      </c>
    </row>
    <row r="7943" spans="3:13" x14ac:dyDescent="0.35">
      <c r="C7943" s="42">
        <v>42170.395833333336</v>
      </c>
      <c r="D7943" s="32">
        <v>2530.387939453125</v>
      </c>
      <c r="E7943" s="34" t="str">
        <f t="shared" ref="E7943:E8006" si="1127">TEXT(MONTH(C7943),"00")&amp;"-"&amp;TEXT(DAY(C7943),"00")</f>
        <v>06-15</v>
      </c>
      <c r="F7943" s="6">
        <f t="shared" ref="F7943:F8006" si="1128">HOUR(C7943)</f>
        <v>9</v>
      </c>
      <c r="G7943" s="6">
        <f t="shared" ref="G7943:G8006" si="1129">DAY(C7943)</f>
        <v>15</v>
      </c>
      <c r="H7943" s="6">
        <f t="shared" ref="H7943:H8006" si="1130">MONTH(C7943)</f>
        <v>6</v>
      </c>
      <c r="I7943" s="6">
        <f t="shared" ref="I7943:I8006" si="1131">WEEKNUM(C7943)</f>
        <v>25</v>
      </c>
      <c r="J7943" s="6" t="str">
        <f t="shared" ref="J7943:J8006" si="1132">H7943&amp;"-"&amp;G7943</f>
        <v>6-15</v>
      </c>
      <c r="K7943" s="6" t="str">
        <f t="shared" ref="K7943:K8006" si="1133">IF(WEEKDAY(C7943,11)&lt;6,"WK","WKND")</f>
        <v>WK</v>
      </c>
      <c r="L7943" s="6" t="str">
        <f t="shared" ref="L7943:L8006" si="1134">IF(AND(F7943&lt;17,F7943&gt;6),"DAY","EVE")</f>
        <v>DAY</v>
      </c>
      <c r="M7943" s="6">
        <f t="shared" ref="M7943:M8006" si="1135">IF(D7943&gt;4000,1,0)</f>
        <v>0</v>
      </c>
    </row>
    <row r="7944" spans="3:13" x14ac:dyDescent="0.35">
      <c r="C7944" s="42">
        <v>42170.416666666664</v>
      </c>
      <c r="D7944" s="32">
        <v>2572.94189453125</v>
      </c>
      <c r="E7944" s="34" t="str">
        <f t="shared" si="1127"/>
        <v>06-15</v>
      </c>
      <c r="F7944" s="6">
        <f t="shared" si="1128"/>
        <v>10</v>
      </c>
      <c r="G7944" s="6">
        <f t="shared" si="1129"/>
        <v>15</v>
      </c>
      <c r="H7944" s="6">
        <f t="shared" si="1130"/>
        <v>6</v>
      </c>
      <c r="I7944" s="6">
        <f t="shared" si="1131"/>
        <v>25</v>
      </c>
      <c r="J7944" s="6" t="str">
        <f t="shared" si="1132"/>
        <v>6-15</v>
      </c>
      <c r="K7944" s="6" t="str">
        <f t="shared" si="1133"/>
        <v>WK</v>
      </c>
      <c r="L7944" s="6" t="str">
        <f t="shared" si="1134"/>
        <v>DAY</v>
      </c>
      <c r="M7944" s="6">
        <f t="shared" si="1135"/>
        <v>0</v>
      </c>
    </row>
    <row r="7945" spans="3:13" x14ac:dyDescent="0.35">
      <c r="C7945" s="42">
        <v>42170.4375</v>
      </c>
      <c r="D7945" s="32">
        <v>2620.272216796875</v>
      </c>
      <c r="E7945" s="34" t="str">
        <f t="shared" si="1127"/>
        <v>06-15</v>
      </c>
      <c r="F7945" s="6">
        <f t="shared" si="1128"/>
        <v>10</v>
      </c>
      <c r="G7945" s="6">
        <f t="shared" si="1129"/>
        <v>15</v>
      </c>
      <c r="H7945" s="6">
        <f t="shared" si="1130"/>
        <v>6</v>
      </c>
      <c r="I7945" s="6">
        <f t="shared" si="1131"/>
        <v>25</v>
      </c>
      <c r="J7945" s="6" t="str">
        <f t="shared" si="1132"/>
        <v>6-15</v>
      </c>
      <c r="K7945" s="6" t="str">
        <f t="shared" si="1133"/>
        <v>WK</v>
      </c>
      <c r="L7945" s="6" t="str">
        <f t="shared" si="1134"/>
        <v>DAY</v>
      </c>
      <c r="M7945" s="6">
        <f t="shared" si="1135"/>
        <v>0</v>
      </c>
    </row>
    <row r="7946" spans="3:13" x14ac:dyDescent="0.35">
      <c r="C7946" s="42">
        <v>42170.458333333336</v>
      </c>
      <c r="D7946" s="32">
        <v>2660.9228515625</v>
      </c>
      <c r="E7946" s="34" t="str">
        <f t="shared" si="1127"/>
        <v>06-15</v>
      </c>
      <c r="F7946" s="6">
        <f t="shared" si="1128"/>
        <v>11</v>
      </c>
      <c r="G7946" s="6">
        <f t="shared" si="1129"/>
        <v>15</v>
      </c>
      <c r="H7946" s="6">
        <f t="shared" si="1130"/>
        <v>6</v>
      </c>
      <c r="I7946" s="6">
        <f t="shared" si="1131"/>
        <v>25</v>
      </c>
      <c r="J7946" s="6" t="str">
        <f t="shared" si="1132"/>
        <v>6-15</v>
      </c>
      <c r="K7946" s="6" t="str">
        <f t="shared" si="1133"/>
        <v>WK</v>
      </c>
      <c r="L7946" s="6" t="str">
        <f t="shared" si="1134"/>
        <v>DAY</v>
      </c>
      <c r="M7946" s="6">
        <f t="shared" si="1135"/>
        <v>0</v>
      </c>
    </row>
    <row r="7947" spans="3:13" x14ac:dyDescent="0.35">
      <c r="C7947" s="42">
        <v>42170.479166666664</v>
      </c>
      <c r="D7947" s="32">
        <v>2672.2216796875</v>
      </c>
      <c r="E7947" s="34" t="str">
        <f t="shared" si="1127"/>
        <v>06-15</v>
      </c>
      <c r="F7947" s="6">
        <f t="shared" si="1128"/>
        <v>11</v>
      </c>
      <c r="G7947" s="6">
        <f t="shared" si="1129"/>
        <v>15</v>
      </c>
      <c r="H7947" s="6">
        <f t="shared" si="1130"/>
        <v>6</v>
      </c>
      <c r="I7947" s="6">
        <f t="shared" si="1131"/>
        <v>25</v>
      </c>
      <c r="J7947" s="6" t="str">
        <f t="shared" si="1132"/>
        <v>6-15</v>
      </c>
      <c r="K7947" s="6" t="str">
        <f t="shared" si="1133"/>
        <v>WK</v>
      </c>
      <c r="L7947" s="6" t="str">
        <f t="shared" si="1134"/>
        <v>DAY</v>
      </c>
      <c r="M7947" s="6">
        <f t="shared" si="1135"/>
        <v>0</v>
      </c>
    </row>
    <row r="7948" spans="3:13" x14ac:dyDescent="0.35">
      <c r="C7948" s="42">
        <v>42170.5</v>
      </c>
      <c r="D7948" s="32">
        <v>2698.8349609375</v>
      </c>
      <c r="E7948" s="34" t="str">
        <f t="shared" si="1127"/>
        <v>06-15</v>
      </c>
      <c r="F7948" s="6">
        <f t="shared" si="1128"/>
        <v>12</v>
      </c>
      <c r="G7948" s="6">
        <f t="shared" si="1129"/>
        <v>15</v>
      </c>
      <c r="H7948" s="6">
        <f t="shared" si="1130"/>
        <v>6</v>
      </c>
      <c r="I7948" s="6">
        <f t="shared" si="1131"/>
        <v>25</v>
      </c>
      <c r="J7948" s="6" t="str">
        <f t="shared" si="1132"/>
        <v>6-15</v>
      </c>
      <c r="K7948" s="6" t="str">
        <f t="shared" si="1133"/>
        <v>WK</v>
      </c>
      <c r="L7948" s="6" t="str">
        <f t="shared" si="1134"/>
        <v>DAY</v>
      </c>
      <c r="M7948" s="6">
        <f t="shared" si="1135"/>
        <v>0</v>
      </c>
    </row>
    <row r="7949" spans="3:13" x14ac:dyDescent="0.35">
      <c r="C7949" s="42">
        <v>42170.520833333336</v>
      </c>
      <c r="D7949" s="32">
        <v>2735.521484375</v>
      </c>
      <c r="E7949" s="34" t="str">
        <f t="shared" si="1127"/>
        <v>06-15</v>
      </c>
      <c r="F7949" s="6">
        <f t="shared" si="1128"/>
        <v>12</v>
      </c>
      <c r="G7949" s="6">
        <f t="shared" si="1129"/>
        <v>15</v>
      </c>
      <c r="H7949" s="6">
        <f t="shared" si="1130"/>
        <v>6</v>
      </c>
      <c r="I7949" s="6">
        <f t="shared" si="1131"/>
        <v>25</v>
      </c>
      <c r="J7949" s="6" t="str">
        <f t="shared" si="1132"/>
        <v>6-15</v>
      </c>
      <c r="K7949" s="6" t="str">
        <f t="shared" si="1133"/>
        <v>WK</v>
      </c>
      <c r="L7949" s="6" t="str">
        <f t="shared" si="1134"/>
        <v>DAY</v>
      </c>
      <c r="M7949" s="6">
        <f t="shared" si="1135"/>
        <v>0</v>
      </c>
    </row>
    <row r="7950" spans="3:13" x14ac:dyDescent="0.35">
      <c r="C7950" s="42">
        <v>42170.541666666664</v>
      </c>
      <c r="D7950" s="32">
        <v>2763.55712890625</v>
      </c>
      <c r="E7950" s="34" t="str">
        <f t="shared" si="1127"/>
        <v>06-15</v>
      </c>
      <c r="F7950" s="6">
        <f t="shared" si="1128"/>
        <v>13</v>
      </c>
      <c r="G7950" s="6">
        <f t="shared" si="1129"/>
        <v>15</v>
      </c>
      <c r="H7950" s="6">
        <f t="shared" si="1130"/>
        <v>6</v>
      </c>
      <c r="I7950" s="6">
        <f t="shared" si="1131"/>
        <v>25</v>
      </c>
      <c r="J7950" s="6" t="str">
        <f t="shared" si="1132"/>
        <v>6-15</v>
      </c>
      <c r="K7950" s="6" t="str">
        <f t="shared" si="1133"/>
        <v>WK</v>
      </c>
      <c r="L7950" s="6" t="str">
        <f t="shared" si="1134"/>
        <v>DAY</v>
      </c>
      <c r="M7950" s="6">
        <f t="shared" si="1135"/>
        <v>0</v>
      </c>
    </row>
    <row r="7951" spans="3:13" x14ac:dyDescent="0.35">
      <c r="C7951" s="42">
        <v>42170.5625</v>
      </c>
      <c r="D7951" s="32">
        <v>2818.351318359375</v>
      </c>
      <c r="E7951" s="34" t="str">
        <f t="shared" si="1127"/>
        <v>06-15</v>
      </c>
      <c r="F7951" s="6">
        <f t="shared" si="1128"/>
        <v>13</v>
      </c>
      <c r="G7951" s="6">
        <f t="shared" si="1129"/>
        <v>15</v>
      </c>
      <c r="H7951" s="6">
        <f t="shared" si="1130"/>
        <v>6</v>
      </c>
      <c r="I7951" s="6">
        <f t="shared" si="1131"/>
        <v>25</v>
      </c>
      <c r="J7951" s="6" t="str">
        <f t="shared" si="1132"/>
        <v>6-15</v>
      </c>
      <c r="K7951" s="6" t="str">
        <f t="shared" si="1133"/>
        <v>WK</v>
      </c>
      <c r="L7951" s="6" t="str">
        <f t="shared" si="1134"/>
        <v>DAY</v>
      </c>
      <c r="M7951" s="6">
        <f t="shared" si="1135"/>
        <v>0</v>
      </c>
    </row>
    <row r="7952" spans="3:13" x14ac:dyDescent="0.35">
      <c r="C7952" s="42">
        <v>42170.583333333336</v>
      </c>
      <c r="D7952" s="32">
        <v>2856.373779296875</v>
      </c>
      <c r="E7952" s="34" t="str">
        <f t="shared" si="1127"/>
        <v>06-15</v>
      </c>
      <c r="F7952" s="6">
        <f t="shared" si="1128"/>
        <v>14</v>
      </c>
      <c r="G7952" s="6">
        <f t="shared" si="1129"/>
        <v>15</v>
      </c>
      <c r="H7952" s="6">
        <f t="shared" si="1130"/>
        <v>6</v>
      </c>
      <c r="I7952" s="6">
        <f t="shared" si="1131"/>
        <v>25</v>
      </c>
      <c r="J7952" s="6" t="str">
        <f t="shared" si="1132"/>
        <v>6-15</v>
      </c>
      <c r="K7952" s="6" t="str">
        <f t="shared" si="1133"/>
        <v>WK</v>
      </c>
      <c r="L7952" s="6" t="str">
        <f t="shared" si="1134"/>
        <v>DAY</v>
      </c>
      <c r="M7952" s="6">
        <f t="shared" si="1135"/>
        <v>0</v>
      </c>
    </row>
    <row r="7953" spans="3:13" x14ac:dyDescent="0.35">
      <c r="C7953" s="42">
        <v>42170.604166666664</v>
      </c>
      <c r="D7953" s="32">
        <v>2866.990966796875</v>
      </c>
      <c r="E7953" s="34" t="str">
        <f t="shared" si="1127"/>
        <v>06-15</v>
      </c>
      <c r="F7953" s="6">
        <f t="shared" si="1128"/>
        <v>14</v>
      </c>
      <c r="G7953" s="6">
        <f t="shared" si="1129"/>
        <v>15</v>
      </c>
      <c r="H7953" s="6">
        <f t="shared" si="1130"/>
        <v>6</v>
      </c>
      <c r="I7953" s="6">
        <f t="shared" si="1131"/>
        <v>25</v>
      </c>
      <c r="J7953" s="6" t="str">
        <f t="shared" si="1132"/>
        <v>6-15</v>
      </c>
      <c r="K7953" s="6" t="str">
        <f t="shared" si="1133"/>
        <v>WK</v>
      </c>
      <c r="L7953" s="6" t="str">
        <f t="shared" si="1134"/>
        <v>DAY</v>
      </c>
      <c r="M7953" s="6">
        <f t="shared" si="1135"/>
        <v>0</v>
      </c>
    </row>
    <row r="7954" spans="3:13" x14ac:dyDescent="0.35">
      <c r="C7954" s="42">
        <v>42170.625</v>
      </c>
      <c r="D7954" s="32">
        <v>2873.385498046875</v>
      </c>
      <c r="E7954" s="34" t="str">
        <f t="shared" si="1127"/>
        <v>06-15</v>
      </c>
      <c r="F7954" s="6">
        <f t="shared" si="1128"/>
        <v>15</v>
      </c>
      <c r="G7954" s="6">
        <f t="shared" si="1129"/>
        <v>15</v>
      </c>
      <c r="H7954" s="6">
        <f t="shared" si="1130"/>
        <v>6</v>
      </c>
      <c r="I7954" s="6">
        <f t="shared" si="1131"/>
        <v>25</v>
      </c>
      <c r="J7954" s="6" t="str">
        <f t="shared" si="1132"/>
        <v>6-15</v>
      </c>
      <c r="K7954" s="6" t="str">
        <f t="shared" si="1133"/>
        <v>WK</v>
      </c>
      <c r="L7954" s="6" t="str">
        <f t="shared" si="1134"/>
        <v>DAY</v>
      </c>
      <c r="M7954" s="6">
        <f t="shared" si="1135"/>
        <v>0</v>
      </c>
    </row>
    <row r="7955" spans="3:13" x14ac:dyDescent="0.35">
      <c r="C7955" s="42">
        <v>42170.645833333336</v>
      </c>
      <c r="D7955" s="32">
        <v>2891.77001953125</v>
      </c>
      <c r="E7955" s="34" t="str">
        <f t="shared" si="1127"/>
        <v>06-15</v>
      </c>
      <c r="F7955" s="6">
        <f t="shared" si="1128"/>
        <v>15</v>
      </c>
      <c r="G7955" s="6">
        <f t="shared" si="1129"/>
        <v>15</v>
      </c>
      <c r="H7955" s="6">
        <f t="shared" si="1130"/>
        <v>6</v>
      </c>
      <c r="I7955" s="6">
        <f t="shared" si="1131"/>
        <v>25</v>
      </c>
      <c r="J7955" s="6" t="str">
        <f t="shared" si="1132"/>
        <v>6-15</v>
      </c>
      <c r="K7955" s="6" t="str">
        <f t="shared" si="1133"/>
        <v>WK</v>
      </c>
      <c r="L7955" s="6" t="str">
        <f t="shared" si="1134"/>
        <v>DAY</v>
      </c>
      <c r="M7955" s="6">
        <f t="shared" si="1135"/>
        <v>0</v>
      </c>
    </row>
    <row r="7956" spans="3:13" x14ac:dyDescent="0.35">
      <c r="C7956" s="42">
        <v>42170.666666666664</v>
      </c>
      <c r="D7956" s="32">
        <v>2908.365478515625</v>
      </c>
      <c r="E7956" s="34" t="str">
        <f t="shared" si="1127"/>
        <v>06-15</v>
      </c>
      <c r="F7956" s="6">
        <f t="shared" si="1128"/>
        <v>16</v>
      </c>
      <c r="G7956" s="6">
        <f t="shared" si="1129"/>
        <v>15</v>
      </c>
      <c r="H7956" s="6">
        <f t="shared" si="1130"/>
        <v>6</v>
      </c>
      <c r="I7956" s="6">
        <f t="shared" si="1131"/>
        <v>25</v>
      </c>
      <c r="J7956" s="6" t="str">
        <f t="shared" si="1132"/>
        <v>6-15</v>
      </c>
      <c r="K7956" s="6" t="str">
        <f t="shared" si="1133"/>
        <v>WK</v>
      </c>
      <c r="L7956" s="6" t="str">
        <f t="shared" si="1134"/>
        <v>DAY</v>
      </c>
      <c r="M7956" s="6">
        <f t="shared" si="1135"/>
        <v>0</v>
      </c>
    </row>
    <row r="7957" spans="3:13" x14ac:dyDescent="0.35">
      <c r="C7957" s="42">
        <v>42170.6875</v>
      </c>
      <c r="D7957" s="32">
        <v>2905.52490234375</v>
      </c>
      <c r="E7957" s="34" t="str">
        <f t="shared" si="1127"/>
        <v>06-15</v>
      </c>
      <c r="F7957" s="6">
        <f t="shared" si="1128"/>
        <v>16</v>
      </c>
      <c r="G7957" s="6">
        <f t="shared" si="1129"/>
        <v>15</v>
      </c>
      <c r="H7957" s="6">
        <f t="shared" si="1130"/>
        <v>6</v>
      </c>
      <c r="I7957" s="6">
        <f t="shared" si="1131"/>
        <v>25</v>
      </c>
      <c r="J7957" s="6" t="str">
        <f t="shared" si="1132"/>
        <v>6-15</v>
      </c>
      <c r="K7957" s="6" t="str">
        <f t="shared" si="1133"/>
        <v>WK</v>
      </c>
      <c r="L7957" s="6" t="str">
        <f t="shared" si="1134"/>
        <v>DAY</v>
      </c>
      <c r="M7957" s="6">
        <f t="shared" si="1135"/>
        <v>0</v>
      </c>
    </row>
    <row r="7958" spans="3:13" x14ac:dyDescent="0.35">
      <c r="C7958" s="42">
        <v>42170.708333333336</v>
      </c>
      <c r="D7958" s="32">
        <v>2915.0234375</v>
      </c>
      <c r="E7958" s="34" t="str">
        <f t="shared" si="1127"/>
        <v>06-15</v>
      </c>
      <c r="F7958" s="6">
        <f t="shared" si="1128"/>
        <v>17</v>
      </c>
      <c r="G7958" s="6">
        <f t="shared" si="1129"/>
        <v>15</v>
      </c>
      <c r="H7958" s="6">
        <f t="shared" si="1130"/>
        <v>6</v>
      </c>
      <c r="I7958" s="6">
        <f t="shared" si="1131"/>
        <v>25</v>
      </c>
      <c r="J7958" s="6" t="str">
        <f t="shared" si="1132"/>
        <v>6-15</v>
      </c>
      <c r="K7958" s="6" t="str">
        <f t="shared" si="1133"/>
        <v>WK</v>
      </c>
      <c r="L7958" s="6" t="str">
        <f t="shared" si="1134"/>
        <v>EVE</v>
      </c>
      <c r="M7958" s="6">
        <f t="shared" si="1135"/>
        <v>0</v>
      </c>
    </row>
    <row r="7959" spans="3:13" x14ac:dyDescent="0.35">
      <c r="C7959" s="42">
        <v>42170.729166666664</v>
      </c>
      <c r="D7959" s="32">
        <v>2907.094482421875</v>
      </c>
      <c r="E7959" s="34" t="str">
        <f t="shared" si="1127"/>
        <v>06-15</v>
      </c>
      <c r="F7959" s="6">
        <f t="shared" si="1128"/>
        <v>17</v>
      </c>
      <c r="G7959" s="6">
        <f t="shared" si="1129"/>
        <v>15</v>
      </c>
      <c r="H7959" s="6">
        <f t="shared" si="1130"/>
        <v>6</v>
      </c>
      <c r="I7959" s="6">
        <f t="shared" si="1131"/>
        <v>25</v>
      </c>
      <c r="J7959" s="6" t="str">
        <f t="shared" si="1132"/>
        <v>6-15</v>
      </c>
      <c r="K7959" s="6" t="str">
        <f t="shared" si="1133"/>
        <v>WK</v>
      </c>
      <c r="L7959" s="6" t="str">
        <f t="shared" si="1134"/>
        <v>EVE</v>
      </c>
      <c r="M7959" s="6">
        <f t="shared" si="1135"/>
        <v>0</v>
      </c>
    </row>
    <row r="7960" spans="3:13" x14ac:dyDescent="0.35">
      <c r="C7960" s="42">
        <v>42170.75</v>
      </c>
      <c r="D7960" s="32">
        <v>2891.80908203125</v>
      </c>
      <c r="E7960" s="34" t="str">
        <f t="shared" si="1127"/>
        <v>06-15</v>
      </c>
      <c r="F7960" s="6">
        <f t="shared" si="1128"/>
        <v>18</v>
      </c>
      <c r="G7960" s="6">
        <f t="shared" si="1129"/>
        <v>15</v>
      </c>
      <c r="H7960" s="6">
        <f t="shared" si="1130"/>
        <v>6</v>
      </c>
      <c r="I7960" s="6">
        <f t="shared" si="1131"/>
        <v>25</v>
      </c>
      <c r="J7960" s="6" t="str">
        <f t="shared" si="1132"/>
        <v>6-15</v>
      </c>
      <c r="K7960" s="6" t="str">
        <f t="shared" si="1133"/>
        <v>WK</v>
      </c>
      <c r="L7960" s="6" t="str">
        <f t="shared" si="1134"/>
        <v>EVE</v>
      </c>
      <c r="M7960" s="6">
        <f t="shared" si="1135"/>
        <v>0</v>
      </c>
    </row>
    <row r="7961" spans="3:13" x14ac:dyDescent="0.35">
      <c r="C7961" s="42">
        <v>42170.770833333336</v>
      </c>
      <c r="D7961" s="32">
        <v>2846.841064453125</v>
      </c>
      <c r="E7961" s="34" t="str">
        <f t="shared" si="1127"/>
        <v>06-15</v>
      </c>
      <c r="F7961" s="6">
        <f t="shared" si="1128"/>
        <v>18</v>
      </c>
      <c r="G7961" s="6">
        <f t="shared" si="1129"/>
        <v>15</v>
      </c>
      <c r="H7961" s="6">
        <f t="shared" si="1130"/>
        <v>6</v>
      </c>
      <c r="I7961" s="6">
        <f t="shared" si="1131"/>
        <v>25</v>
      </c>
      <c r="J7961" s="6" t="str">
        <f t="shared" si="1132"/>
        <v>6-15</v>
      </c>
      <c r="K7961" s="6" t="str">
        <f t="shared" si="1133"/>
        <v>WK</v>
      </c>
      <c r="L7961" s="6" t="str">
        <f t="shared" si="1134"/>
        <v>EVE</v>
      </c>
      <c r="M7961" s="6">
        <f t="shared" si="1135"/>
        <v>0</v>
      </c>
    </row>
    <row r="7962" spans="3:13" x14ac:dyDescent="0.35">
      <c r="C7962" s="42">
        <v>42170.791666666664</v>
      </c>
      <c r="D7962" s="32">
        <v>2829.380615234375</v>
      </c>
      <c r="E7962" s="34" t="str">
        <f t="shared" si="1127"/>
        <v>06-15</v>
      </c>
      <c r="F7962" s="6">
        <f t="shared" si="1128"/>
        <v>19</v>
      </c>
      <c r="G7962" s="6">
        <f t="shared" si="1129"/>
        <v>15</v>
      </c>
      <c r="H7962" s="6">
        <f t="shared" si="1130"/>
        <v>6</v>
      </c>
      <c r="I7962" s="6">
        <f t="shared" si="1131"/>
        <v>25</v>
      </c>
      <c r="J7962" s="6" t="str">
        <f t="shared" si="1132"/>
        <v>6-15</v>
      </c>
      <c r="K7962" s="6" t="str">
        <f t="shared" si="1133"/>
        <v>WK</v>
      </c>
      <c r="L7962" s="6" t="str">
        <f t="shared" si="1134"/>
        <v>EVE</v>
      </c>
      <c r="M7962" s="6">
        <f t="shared" si="1135"/>
        <v>0</v>
      </c>
    </row>
    <row r="7963" spans="3:13" x14ac:dyDescent="0.35">
      <c r="C7963" s="42">
        <v>42170.8125</v>
      </c>
      <c r="D7963" s="32">
        <v>2816.999267578125</v>
      </c>
      <c r="E7963" s="34" t="str">
        <f t="shared" si="1127"/>
        <v>06-15</v>
      </c>
      <c r="F7963" s="6">
        <f t="shared" si="1128"/>
        <v>19</v>
      </c>
      <c r="G7963" s="6">
        <f t="shared" si="1129"/>
        <v>15</v>
      </c>
      <c r="H7963" s="6">
        <f t="shared" si="1130"/>
        <v>6</v>
      </c>
      <c r="I7963" s="6">
        <f t="shared" si="1131"/>
        <v>25</v>
      </c>
      <c r="J7963" s="6" t="str">
        <f t="shared" si="1132"/>
        <v>6-15</v>
      </c>
      <c r="K7963" s="6" t="str">
        <f t="shared" si="1133"/>
        <v>WK</v>
      </c>
      <c r="L7963" s="6" t="str">
        <f t="shared" si="1134"/>
        <v>EVE</v>
      </c>
      <c r="M7963" s="6">
        <f t="shared" si="1135"/>
        <v>0</v>
      </c>
    </row>
    <row r="7964" spans="3:13" x14ac:dyDescent="0.35">
      <c r="C7964" s="42">
        <v>42170.833333333336</v>
      </c>
      <c r="D7964" s="32">
        <v>2847.441162109375</v>
      </c>
      <c r="E7964" s="34" t="str">
        <f t="shared" si="1127"/>
        <v>06-15</v>
      </c>
      <c r="F7964" s="6">
        <f t="shared" si="1128"/>
        <v>20</v>
      </c>
      <c r="G7964" s="6">
        <f t="shared" si="1129"/>
        <v>15</v>
      </c>
      <c r="H7964" s="6">
        <f t="shared" si="1130"/>
        <v>6</v>
      </c>
      <c r="I7964" s="6">
        <f t="shared" si="1131"/>
        <v>25</v>
      </c>
      <c r="J7964" s="6" t="str">
        <f t="shared" si="1132"/>
        <v>6-15</v>
      </c>
      <c r="K7964" s="6" t="str">
        <f t="shared" si="1133"/>
        <v>WK</v>
      </c>
      <c r="L7964" s="6" t="str">
        <f t="shared" si="1134"/>
        <v>EVE</v>
      </c>
      <c r="M7964" s="6">
        <f t="shared" si="1135"/>
        <v>0</v>
      </c>
    </row>
    <row r="7965" spans="3:13" x14ac:dyDescent="0.35">
      <c r="C7965" s="42">
        <v>42170.854166666664</v>
      </c>
      <c r="D7965" s="32">
        <v>2908.231689453125</v>
      </c>
      <c r="E7965" s="34" t="str">
        <f t="shared" si="1127"/>
        <v>06-15</v>
      </c>
      <c r="F7965" s="6">
        <f t="shared" si="1128"/>
        <v>20</v>
      </c>
      <c r="G7965" s="6">
        <f t="shared" si="1129"/>
        <v>15</v>
      </c>
      <c r="H7965" s="6">
        <f t="shared" si="1130"/>
        <v>6</v>
      </c>
      <c r="I7965" s="6">
        <f t="shared" si="1131"/>
        <v>25</v>
      </c>
      <c r="J7965" s="6" t="str">
        <f t="shared" si="1132"/>
        <v>6-15</v>
      </c>
      <c r="K7965" s="6" t="str">
        <f t="shared" si="1133"/>
        <v>WK</v>
      </c>
      <c r="L7965" s="6" t="str">
        <f t="shared" si="1134"/>
        <v>EVE</v>
      </c>
      <c r="M7965" s="6">
        <f t="shared" si="1135"/>
        <v>0</v>
      </c>
    </row>
    <row r="7966" spans="3:13" x14ac:dyDescent="0.35">
      <c r="C7966" s="42">
        <v>42170.875</v>
      </c>
      <c r="D7966" s="32">
        <v>2860.65283203125</v>
      </c>
      <c r="E7966" s="34" t="str">
        <f t="shared" si="1127"/>
        <v>06-15</v>
      </c>
      <c r="F7966" s="6">
        <f t="shared" si="1128"/>
        <v>21</v>
      </c>
      <c r="G7966" s="6">
        <f t="shared" si="1129"/>
        <v>15</v>
      </c>
      <c r="H7966" s="6">
        <f t="shared" si="1130"/>
        <v>6</v>
      </c>
      <c r="I7966" s="6">
        <f t="shared" si="1131"/>
        <v>25</v>
      </c>
      <c r="J7966" s="6" t="str">
        <f t="shared" si="1132"/>
        <v>6-15</v>
      </c>
      <c r="K7966" s="6" t="str">
        <f t="shared" si="1133"/>
        <v>WK</v>
      </c>
      <c r="L7966" s="6" t="str">
        <f t="shared" si="1134"/>
        <v>EVE</v>
      </c>
      <c r="M7966" s="6">
        <f t="shared" si="1135"/>
        <v>0</v>
      </c>
    </row>
    <row r="7967" spans="3:13" x14ac:dyDescent="0.35">
      <c r="C7967" s="42">
        <v>42170.895833333336</v>
      </c>
      <c r="D7967" s="32">
        <v>2754.60791015625</v>
      </c>
      <c r="E7967" s="34" t="str">
        <f t="shared" si="1127"/>
        <v>06-15</v>
      </c>
      <c r="F7967" s="6">
        <f t="shared" si="1128"/>
        <v>21</v>
      </c>
      <c r="G7967" s="6">
        <f t="shared" si="1129"/>
        <v>15</v>
      </c>
      <c r="H7967" s="6">
        <f t="shared" si="1130"/>
        <v>6</v>
      </c>
      <c r="I7967" s="6">
        <f t="shared" si="1131"/>
        <v>25</v>
      </c>
      <c r="J7967" s="6" t="str">
        <f t="shared" si="1132"/>
        <v>6-15</v>
      </c>
      <c r="K7967" s="6" t="str">
        <f t="shared" si="1133"/>
        <v>WK</v>
      </c>
      <c r="L7967" s="6" t="str">
        <f t="shared" si="1134"/>
        <v>EVE</v>
      </c>
      <c r="M7967" s="6">
        <f t="shared" si="1135"/>
        <v>0</v>
      </c>
    </row>
    <row r="7968" spans="3:13" x14ac:dyDescent="0.35">
      <c r="C7968" s="42">
        <v>42170.916666666664</v>
      </c>
      <c r="D7968" s="32">
        <v>2631.497314453125</v>
      </c>
      <c r="E7968" s="34" t="str">
        <f t="shared" si="1127"/>
        <v>06-15</v>
      </c>
      <c r="F7968" s="6">
        <f t="shared" si="1128"/>
        <v>22</v>
      </c>
      <c r="G7968" s="6">
        <f t="shared" si="1129"/>
        <v>15</v>
      </c>
      <c r="H7968" s="6">
        <f t="shared" si="1130"/>
        <v>6</v>
      </c>
      <c r="I7968" s="6">
        <f t="shared" si="1131"/>
        <v>25</v>
      </c>
      <c r="J7968" s="6" t="str">
        <f t="shared" si="1132"/>
        <v>6-15</v>
      </c>
      <c r="K7968" s="6" t="str">
        <f t="shared" si="1133"/>
        <v>WK</v>
      </c>
      <c r="L7968" s="6" t="str">
        <f t="shared" si="1134"/>
        <v>EVE</v>
      </c>
      <c r="M7968" s="6">
        <f t="shared" si="1135"/>
        <v>0</v>
      </c>
    </row>
    <row r="7969" spans="3:13" x14ac:dyDescent="0.35">
      <c r="C7969" s="42">
        <v>42170.9375</v>
      </c>
      <c r="D7969" s="32">
        <v>2499.3203125</v>
      </c>
      <c r="E7969" s="34" t="str">
        <f t="shared" si="1127"/>
        <v>06-15</v>
      </c>
      <c r="F7969" s="6">
        <f t="shared" si="1128"/>
        <v>22</v>
      </c>
      <c r="G7969" s="6">
        <f t="shared" si="1129"/>
        <v>15</v>
      </c>
      <c r="H7969" s="6">
        <f t="shared" si="1130"/>
        <v>6</v>
      </c>
      <c r="I7969" s="6">
        <f t="shared" si="1131"/>
        <v>25</v>
      </c>
      <c r="J7969" s="6" t="str">
        <f t="shared" si="1132"/>
        <v>6-15</v>
      </c>
      <c r="K7969" s="6" t="str">
        <f t="shared" si="1133"/>
        <v>WK</v>
      </c>
      <c r="L7969" s="6" t="str">
        <f t="shared" si="1134"/>
        <v>EVE</v>
      </c>
      <c r="M7969" s="6">
        <f t="shared" si="1135"/>
        <v>0</v>
      </c>
    </row>
    <row r="7970" spans="3:13" x14ac:dyDescent="0.35">
      <c r="C7970" s="42">
        <v>42170.958333333336</v>
      </c>
      <c r="D7970" s="32">
        <v>2363.809326171875</v>
      </c>
      <c r="E7970" s="34" t="str">
        <f t="shared" si="1127"/>
        <v>06-15</v>
      </c>
      <c r="F7970" s="6">
        <f t="shared" si="1128"/>
        <v>23</v>
      </c>
      <c r="G7970" s="6">
        <f t="shared" si="1129"/>
        <v>15</v>
      </c>
      <c r="H7970" s="6">
        <f t="shared" si="1130"/>
        <v>6</v>
      </c>
      <c r="I7970" s="6">
        <f t="shared" si="1131"/>
        <v>25</v>
      </c>
      <c r="J7970" s="6" t="str">
        <f t="shared" si="1132"/>
        <v>6-15</v>
      </c>
      <c r="K7970" s="6" t="str">
        <f t="shared" si="1133"/>
        <v>WK</v>
      </c>
      <c r="L7970" s="6" t="str">
        <f t="shared" si="1134"/>
        <v>EVE</v>
      </c>
      <c r="M7970" s="6">
        <f t="shared" si="1135"/>
        <v>0</v>
      </c>
    </row>
    <row r="7971" spans="3:13" x14ac:dyDescent="0.35">
      <c r="C7971" s="42">
        <v>42170.979166666664</v>
      </c>
      <c r="D7971" s="32">
        <v>2229.536376953125</v>
      </c>
      <c r="E7971" s="34" t="str">
        <f t="shared" si="1127"/>
        <v>06-15</v>
      </c>
      <c r="F7971" s="6">
        <f t="shared" si="1128"/>
        <v>23</v>
      </c>
      <c r="G7971" s="6">
        <f t="shared" si="1129"/>
        <v>15</v>
      </c>
      <c r="H7971" s="6">
        <f t="shared" si="1130"/>
        <v>6</v>
      </c>
      <c r="I7971" s="6">
        <f t="shared" si="1131"/>
        <v>25</v>
      </c>
      <c r="J7971" s="6" t="str">
        <f t="shared" si="1132"/>
        <v>6-15</v>
      </c>
      <c r="K7971" s="6" t="str">
        <f t="shared" si="1133"/>
        <v>WK</v>
      </c>
      <c r="L7971" s="6" t="str">
        <f t="shared" si="1134"/>
        <v>EVE</v>
      </c>
      <c r="M7971" s="6">
        <f t="shared" si="1135"/>
        <v>0</v>
      </c>
    </row>
    <row r="7972" spans="3:13" x14ac:dyDescent="0.35">
      <c r="C7972" s="42">
        <v>42171</v>
      </c>
      <c r="D7972" s="32">
        <v>2115.998046875</v>
      </c>
      <c r="E7972" s="34" t="str">
        <f t="shared" si="1127"/>
        <v>06-16</v>
      </c>
      <c r="F7972" s="6">
        <f t="shared" si="1128"/>
        <v>0</v>
      </c>
      <c r="G7972" s="6">
        <f t="shared" si="1129"/>
        <v>16</v>
      </c>
      <c r="H7972" s="6">
        <f t="shared" si="1130"/>
        <v>6</v>
      </c>
      <c r="I7972" s="6">
        <f t="shared" si="1131"/>
        <v>25</v>
      </c>
      <c r="J7972" s="6" t="str">
        <f t="shared" si="1132"/>
        <v>6-16</v>
      </c>
      <c r="K7972" s="6" t="str">
        <f t="shared" si="1133"/>
        <v>WK</v>
      </c>
      <c r="L7972" s="6" t="str">
        <f t="shared" si="1134"/>
        <v>EVE</v>
      </c>
      <c r="M7972" s="6">
        <f t="shared" si="1135"/>
        <v>0</v>
      </c>
    </row>
    <row r="7973" spans="3:13" x14ac:dyDescent="0.35">
      <c r="C7973" s="42">
        <v>42171.020833333336</v>
      </c>
      <c r="D7973" s="32">
        <v>2028.5274658203125</v>
      </c>
      <c r="E7973" s="34" t="str">
        <f t="shared" si="1127"/>
        <v>06-16</v>
      </c>
      <c r="F7973" s="6">
        <f t="shared" si="1128"/>
        <v>0</v>
      </c>
      <c r="G7973" s="6">
        <f t="shared" si="1129"/>
        <v>16</v>
      </c>
      <c r="H7973" s="6">
        <f t="shared" si="1130"/>
        <v>6</v>
      </c>
      <c r="I7973" s="6">
        <f t="shared" si="1131"/>
        <v>25</v>
      </c>
      <c r="J7973" s="6" t="str">
        <f t="shared" si="1132"/>
        <v>6-16</v>
      </c>
      <c r="K7973" s="6" t="str">
        <f t="shared" si="1133"/>
        <v>WK</v>
      </c>
      <c r="L7973" s="6" t="str">
        <f t="shared" si="1134"/>
        <v>EVE</v>
      </c>
      <c r="M7973" s="6">
        <f t="shared" si="1135"/>
        <v>0</v>
      </c>
    </row>
    <row r="7974" spans="3:13" x14ac:dyDescent="0.35">
      <c r="C7974" s="42">
        <v>42171.041666666664</v>
      </c>
      <c r="D7974" s="32">
        <v>2010.321044921875</v>
      </c>
      <c r="E7974" s="34" t="str">
        <f t="shared" si="1127"/>
        <v>06-16</v>
      </c>
      <c r="F7974" s="6">
        <f t="shared" si="1128"/>
        <v>1</v>
      </c>
      <c r="G7974" s="6">
        <f t="shared" si="1129"/>
        <v>16</v>
      </c>
      <c r="H7974" s="6">
        <f t="shared" si="1130"/>
        <v>6</v>
      </c>
      <c r="I7974" s="6">
        <f t="shared" si="1131"/>
        <v>25</v>
      </c>
      <c r="J7974" s="6" t="str">
        <f t="shared" si="1132"/>
        <v>6-16</v>
      </c>
      <c r="K7974" s="6" t="str">
        <f t="shared" si="1133"/>
        <v>WK</v>
      </c>
      <c r="L7974" s="6" t="str">
        <f t="shared" si="1134"/>
        <v>EVE</v>
      </c>
      <c r="M7974" s="6">
        <f t="shared" si="1135"/>
        <v>0</v>
      </c>
    </row>
    <row r="7975" spans="3:13" x14ac:dyDescent="0.35">
      <c r="C7975" s="42">
        <v>42171.0625</v>
      </c>
      <c r="D7975" s="32">
        <v>1959.257080078125</v>
      </c>
      <c r="E7975" s="34" t="str">
        <f t="shared" si="1127"/>
        <v>06-16</v>
      </c>
      <c r="F7975" s="6">
        <f t="shared" si="1128"/>
        <v>1</v>
      </c>
      <c r="G7975" s="6">
        <f t="shared" si="1129"/>
        <v>16</v>
      </c>
      <c r="H7975" s="6">
        <f t="shared" si="1130"/>
        <v>6</v>
      </c>
      <c r="I7975" s="6">
        <f t="shared" si="1131"/>
        <v>25</v>
      </c>
      <c r="J7975" s="6" t="str">
        <f t="shared" si="1132"/>
        <v>6-16</v>
      </c>
      <c r="K7975" s="6" t="str">
        <f t="shared" si="1133"/>
        <v>WK</v>
      </c>
      <c r="L7975" s="6" t="str">
        <f t="shared" si="1134"/>
        <v>EVE</v>
      </c>
      <c r="M7975" s="6">
        <f t="shared" si="1135"/>
        <v>0</v>
      </c>
    </row>
    <row r="7976" spans="3:13" x14ac:dyDescent="0.35">
      <c r="C7976" s="42">
        <v>42171.083333333336</v>
      </c>
      <c r="D7976" s="32">
        <v>1922.2431640625</v>
      </c>
      <c r="E7976" s="34" t="str">
        <f t="shared" si="1127"/>
        <v>06-16</v>
      </c>
      <c r="F7976" s="6">
        <f t="shared" si="1128"/>
        <v>2</v>
      </c>
      <c r="G7976" s="6">
        <f t="shared" si="1129"/>
        <v>16</v>
      </c>
      <c r="H7976" s="6">
        <f t="shared" si="1130"/>
        <v>6</v>
      </c>
      <c r="I7976" s="6">
        <f t="shared" si="1131"/>
        <v>25</v>
      </c>
      <c r="J7976" s="6" t="str">
        <f t="shared" si="1132"/>
        <v>6-16</v>
      </c>
      <c r="K7976" s="6" t="str">
        <f t="shared" si="1133"/>
        <v>WK</v>
      </c>
      <c r="L7976" s="6" t="str">
        <f t="shared" si="1134"/>
        <v>EVE</v>
      </c>
      <c r="M7976" s="6">
        <f t="shared" si="1135"/>
        <v>0</v>
      </c>
    </row>
    <row r="7977" spans="3:13" x14ac:dyDescent="0.35">
      <c r="C7977" s="42">
        <v>42171.104166666664</v>
      </c>
      <c r="D7977" s="32">
        <v>1897.6923828125</v>
      </c>
      <c r="E7977" s="34" t="str">
        <f t="shared" si="1127"/>
        <v>06-16</v>
      </c>
      <c r="F7977" s="6">
        <f t="shared" si="1128"/>
        <v>2</v>
      </c>
      <c r="G7977" s="6">
        <f t="shared" si="1129"/>
        <v>16</v>
      </c>
      <c r="H7977" s="6">
        <f t="shared" si="1130"/>
        <v>6</v>
      </c>
      <c r="I7977" s="6">
        <f t="shared" si="1131"/>
        <v>25</v>
      </c>
      <c r="J7977" s="6" t="str">
        <f t="shared" si="1132"/>
        <v>6-16</v>
      </c>
      <c r="K7977" s="6" t="str">
        <f t="shared" si="1133"/>
        <v>WK</v>
      </c>
      <c r="L7977" s="6" t="str">
        <f t="shared" si="1134"/>
        <v>EVE</v>
      </c>
      <c r="M7977" s="6">
        <f t="shared" si="1135"/>
        <v>0</v>
      </c>
    </row>
    <row r="7978" spans="3:13" x14ac:dyDescent="0.35">
      <c r="C7978" s="42">
        <v>42171.125</v>
      </c>
      <c r="D7978" s="32">
        <v>1872.7276611328125</v>
      </c>
      <c r="E7978" s="34" t="str">
        <f t="shared" si="1127"/>
        <v>06-16</v>
      </c>
      <c r="F7978" s="6">
        <f t="shared" si="1128"/>
        <v>3</v>
      </c>
      <c r="G7978" s="6">
        <f t="shared" si="1129"/>
        <v>16</v>
      </c>
      <c r="H7978" s="6">
        <f t="shared" si="1130"/>
        <v>6</v>
      </c>
      <c r="I7978" s="6">
        <f t="shared" si="1131"/>
        <v>25</v>
      </c>
      <c r="J7978" s="6" t="str">
        <f t="shared" si="1132"/>
        <v>6-16</v>
      </c>
      <c r="K7978" s="6" t="str">
        <f t="shared" si="1133"/>
        <v>WK</v>
      </c>
      <c r="L7978" s="6" t="str">
        <f t="shared" si="1134"/>
        <v>EVE</v>
      </c>
      <c r="M7978" s="6">
        <f t="shared" si="1135"/>
        <v>0</v>
      </c>
    </row>
    <row r="7979" spans="3:13" x14ac:dyDescent="0.35">
      <c r="C7979" s="42">
        <v>42171.145833333336</v>
      </c>
      <c r="D7979" s="32">
        <v>1854.316650390625</v>
      </c>
      <c r="E7979" s="34" t="str">
        <f t="shared" si="1127"/>
        <v>06-16</v>
      </c>
      <c r="F7979" s="6">
        <f t="shared" si="1128"/>
        <v>3</v>
      </c>
      <c r="G7979" s="6">
        <f t="shared" si="1129"/>
        <v>16</v>
      </c>
      <c r="H7979" s="6">
        <f t="shared" si="1130"/>
        <v>6</v>
      </c>
      <c r="I7979" s="6">
        <f t="shared" si="1131"/>
        <v>25</v>
      </c>
      <c r="J7979" s="6" t="str">
        <f t="shared" si="1132"/>
        <v>6-16</v>
      </c>
      <c r="K7979" s="6" t="str">
        <f t="shared" si="1133"/>
        <v>WK</v>
      </c>
      <c r="L7979" s="6" t="str">
        <f t="shared" si="1134"/>
        <v>EVE</v>
      </c>
      <c r="M7979" s="6">
        <f t="shared" si="1135"/>
        <v>0</v>
      </c>
    </row>
    <row r="7980" spans="3:13" x14ac:dyDescent="0.35">
      <c r="C7980" s="42">
        <v>42171.166666666664</v>
      </c>
      <c r="D7980" s="32">
        <v>1857.767578125</v>
      </c>
      <c r="E7980" s="34" t="str">
        <f t="shared" si="1127"/>
        <v>06-16</v>
      </c>
      <c r="F7980" s="6">
        <f t="shared" si="1128"/>
        <v>4</v>
      </c>
      <c r="G7980" s="6">
        <f t="shared" si="1129"/>
        <v>16</v>
      </c>
      <c r="H7980" s="6">
        <f t="shared" si="1130"/>
        <v>6</v>
      </c>
      <c r="I7980" s="6">
        <f t="shared" si="1131"/>
        <v>25</v>
      </c>
      <c r="J7980" s="6" t="str">
        <f t="shared" si="1132"/>
        <v>6-16</v>
      </c>
      <c r="K7980" s="6" t="str">
        <f t="shared" si="1133"/>
        <v>WK</v>
      </c>
      <c r="L7980" s="6" t="str">
        <f t="shared" si="1134"/>
        <v>EVE</v>
      </c>
      <c r="M7980" s="6">
        <f t="shared" si="1135"/>
        <v>0</v>
      </c>
    </row>
    <row r="7981" spans="3:13" x14ac:dyDescent="0.35">
      <c r="C7981" s="42">
        <v>42171.1875</v>
      </c>
      <c r="D7981" s="32">
        <v>1888.888671875</v>
      </c>
      <c r="E7981" s="34" t="str">
        <f t="shared" si="1127"/>
        <v>06-16</v>
      </c>
      <c r="F7981" s="6">
        <f t="shared" si="1128"/>
        <v>4</v>
      </c>
      <c r="G7981" s="6">
        <f t="shared" si="1129"/>
        <v>16</v>
      </c>
      <c r="H7981" s="6">
        <f t="shared" si="1130"/>
        <v>6</v>
      </c>
      <c r="I7981" s="6">
        <f t="shared" si="1131"/>
        <v>25</v>
      </c>
      <c r="J7981" s="6" t="str">
        <f t="shared" si="1132"/>
        <v>6-16</v>
      </c>
      <c r="K7981" s="6" t="str">
        <f t="shared" si="1133"/>
        <v>WK</v>
      </c>
      <c r="L7981" s="6" t="str">
        <f t="shared" si="1134"/>
        <v>EVE</v>
      </c>
      <c r="M7981" s="6">
        <f t="shared" si="1135"/>
        <v>0</v>
      </c>
    </row>
    <row r="7982" spans="3:13" x14ac:dyDescent="0.35">
      <c r="C7982" s="42">
        <v>42171.208333333336</v>
      </c>
      <c r="D7982" s="32">
        <v>1936.050048828125</v>
      </c>
      <c r="E7982" s="34" t="str">
        <f t="shared" si="1127"/>
        <v>06-16</v>
      </c>
      <c r="F7982" s="6">
        <f t="shared" si="1128"/>
        <v>5</v>
      </c>
      <c r="G7982" s="6">
        <f t="shared" si="1129"/>
        <v>16</v>
      </c>
      <c r="H7982" s="6">
        <f t="shared" si="1130"/>
        <v>6</v>
      </c>
      <c r="I7982" s="6">
        <f t="shared" si="1131"/>
        <v>25</v>
      </c>
      <c r="J7982" s="6" t="str">
        <f t="shared" si="1132"/>
        <v>6-16</v>
      </c>
      <c r="K7982" s="6" t="str">
        <f t="shared" si="1133"/>
        <v>WK</v>
      </c>
      <c r="L7982" s="6" t="str">
        <f t="shared" si="1134"/>
        <v>EVE</v>
      </c>
      <c r="M7982" s="6">
        <f t="shared" si="1135"/>
        <v>0</v>
      </c>
    </row>
    <row r="7983" spans="3:13" x14ac:dyDescent="0.35">
      <c r="C7983" s="42">
        <v>42171.229166666664</v>
      </c>
      <c r="D7983" s="32">
        <v>1980.4190673828125</v>
      </c>
      <c r="E7983" s="34" t="str">
        <f t="shared" si="1127"/>
        <v>06-16</v>
      </c>
      <c r="F7983" s="6">
        <f t="shared" si="1128"/>
        <v>5</v>
      </c>
      <c r="G7983" s="6">
        <f t="shared" si="1129"/>
        <v>16</v>
      </c>
      <c r="H7983" s="6">
        <f t="shared" si="1130"/>
        <v>6</v>
      </c>
      <c r="I7983" s="6">
        <f t="shared" si="1131"/>
        <v>25</v>
      </c>
      <c r="J7983" s="6" t="str">
        <f t="shared" si="1132"/>
        <v>6-16</v>
      </c>
      <c r="K7983" s="6" t="str">
        <f t="shared" si="1133"/>
        <v>WK</v>
      </c>
      <c r="L7983" s="6" t="str">
        <f t="shared" si="1134"/>
        <v>EVE</v>
      </c>
      <c r="M7983" s="6">
        <f t="shared" si="1135"/>
        <v>0</v>
      </c>
    </row>
    <row r="7984" spans="3:13" x14ac:dyDescent="0.35">
      <c r="C7984" s="42">
        <v>42171.25</v>
      </c>
      <c r="D7984" s="32">
        <v>2012.438232421875</v>
      </c>
      <c r="E7984" s="34" t="str">
        <f t="shared" si="1127"/>
        <v>06-16</v>
      </c>
      <c r="F7984" s="6">
        <f t="shared" si="1128"/>
        <v>6</v>
      </c>
      <c r="G7984" s="6">
        <f t="shared" si="1129"/>
        <v>16</v>
      </c>
      <c r="H7984" s="6">
        <f t="shared" si="1130"/>
        <v>6</v>
      </c>
      <c r="I7984" s="6">
        <f t="shared" si="1131"/>
        <v>25</v>
      </c>
      <c r="J7984" s="6" t="str">
        <f t="shared" si="1132"/>
        <v>6-16</v>
      </c>
      <c r="K7984" s="6" t="str">
        <f t="shared" si="1133"/>
        <v>WK</v>
      </c>
      <c r="L7984" s="6" t="str">
        <f t="shared" si="1134"/>
        <v>EVE</v>
      </c>
      <c r="M7984" s="6">
        <f t="shared" si="1135"/>
        <v>0</v>
      </c>
    </row>
    <row r="7985" spans="3:13" x14ac:dyDescent="0.35">
      <c r="C7985" s="42">
        <v>42171.270833333336</v>
      </c>
      <c r="D7985" s="32">
        <v>2111.51025390625</v>
      </c>
      <c r="E7985" s="34" t="str">
        <f t="shared" si="1127"/>
        <v>06-16</v>
      </c>
      <c r="F7985" s="6">
        <f t="shared" si="1128"/>
        <v>6</v>
      </c>
      <c r="G7985" s="6">
        <f t="shared" si="1129"/>
        <v>16</v>
      </c>
      <c r="H7985" s="6">
        <f t="shared" si="1130"/>
        <v>6</v>
      </c>
      <c r="I7985" s="6">
        <f t="shared" si="1131"/>
        <v>25</v>
      </c>
      <c r="J7985" s="6" t="str">
        <f t="shared" si="1132"/>
        <v>6-16</v>
      </c>
      <c r="K7985" s="6" t="str">
        <f t="shared" si="1133"/>
        <v>WK</v>
      </c>
      <c r="L7985" s="6" t="str">
        <f t="shared" si="1134"/>
        <v>EVE</v>
      </c>
      <c r="M7985" s="6">
        <f t="shared" si="1135"/>
        <v>0</v>
      </c>
    </row>
    <row r="7986" spans="3:13" x14ac:dyDescent="0.35">
      <c r="C7986" s="42">
        <v>42171.291666666664</v>
      </c>
      <c r="D7986" s="32">
        <v>2205.083984375</v>
      </c>
      <c r="E7986" s="34" t="str">
        <f t="shared" si="1127"/>
        <v>06-16</v>
      </c>
      <c r="F7986" s="6">
        <f t="shared" si="1128"/>
        <v>7</v>
      </c>
      <c r="G7986" s="6">
        <f t="shared" si="1129"/>
        <v>16</v>
      </c>
      <c r="H7986" s="6">
        <f t="shared" si="1130"/>
        <v>6</v>
      </c>
      <c r="I7986" s="6">
        <f t="shared" si="1131"/>
        <v>25</v>
      </c>
      <c r="J7986" s="6" t="str">
        <f t="shared" si="1132"/>
        <v>6-16</v>
      </c>
      <c r="K7986" s="6" t="str">
        <f t="shared" si="1133"/>
        <v>WK</v>
      </c>
      <c r="L7986" s="6" t="str">
        <f t="shared" si="1134"/>
        <v>DAY</v>
      </c>
      <c r="M7986" s="6">
        <f t="shared" si="1135"/>
        <v>0</v>
      </c>
    </row>
    <row r="7987" spans="3:13" x14ac:dyDescent="0.35">
      <c r="C7987" s="42">
        <v>42171.3125</v>
      </c>
      <c r="D7987" s="32">
        <v>2300.852783203125</v>
      </c>
      <c r="E7987" s="34" t="str">
        <f t="shared" si="1127"/>
        <v>06-16</v>
      </c>
      <c r="F7987" s="6">
        <f t="shared" si="1128"/>
        <v>7</v>
      </c>
      <c r="G7987" s="6">
        <f t="shared" si="1129"/>
        <v>16</v>
      </c>
      <c r="H7987" s="6">
        <f t="shared" si="1130"/>
        <v>6</v>
      </c>
      <c r="I7987" s="6">
        <f t="shared" si="1131"/>
        <v>25</v>
      </c>
      <c r="J7987" s="6" t="str">
        <f t="shared" si="1132"/>
        <v>6-16</v>
      </c>
      <c r="K7987" s="6" t="str">
        <f t="shared" si="1133"/>
        <v>WK</v>
      </c>
      <c r="L7987" s="6" t="str">
        <f t="shared" si="1134"/>
        <v>DAY</v>
      </c>
      <c r="M7987" s="6">
        <f t="shared" si="1135"/>
        <v>0</v>
      </c>
    </row>
    <row r="7988" spans="3:13" x14ac:dyDescent="0.35">
      <c r="C7988" s="42">
        <v>42171.333333333336</v>
      </c>
      <c r="D7988" s="32">
        <v>2358.94482421875</v>
      </c>
      <c r="E7988" s="34" t="str">
        <f t="shared" si="1127"/>
        <v>06-16</v>
      </c>
      <c r="F7988" s="6">
        <f t="shared" si="1128"/>
        <v>8</v>
      </c>
      <c r="G7988" s="6">
        <f t="shared" si="1129"/>
        <v>16</v>
      </c>
      <c r="H7988" s="6">
        <f t="shared" si="1130"/>
        <v>6</v>
      </c>
      <c r="I7988" s="6">
        <f t="shared" si="1131"/>
        <v>25</v>
      </c>
      <c r="J7988" s="6" t="str">
        <f t="shared" si="1132"/>
        <v>6-16</v>
      </c>
      <c r="K7988" s="6" t="str">
        <f t="shared" si="1133"/>
        <v>WK</v>
      </c>
      <c r="L7988" s="6" t="str">
        <f t="shared" si="1134"/>
        <v>DAY</v>
      </c>
      <c r="M7988" s="6">
        <f t="shared" si="1135"/>
        <v>0</v>
      </c>
    </row>
    <row r="7989" spans="3:13" x14ac:dyDescent="0.35">
      <c r="C7989" s="42">
        <v>42171.354166666664</v>
      </c>
      <c r="D7989" s="32">
        <v>2434.530517578125</v>
      </c>
      <c r="E7989" s="34" t="str">
        <f t="shared" si="1127"/>
        <v>06-16</v>
      </c>
      <c r="F7989" s="6">
        <f t="shared" si="1128"/>
        <v>8</v>
      </c>
      <c r="G7989" s="6">
        <f t="shared" si="1129"/>
        <v>16</v>
      </c>
      <c r="H7989" s="6">
        <f t="shared" si="1130"/>
        <v>6</v>
      </c>
      <c r="I7989" s="6">
        <f t="shared" si="1131"/>
        <v>25</v>
      </c>
      <c r="J7989" s="6" t="str">
        <f t="shared" si="1132"/>
        <v>6-16</v>
      </c>
      <c r="K7989" s="6" t="str">
        <f t="shared" si="1133"/>
        <v>WK</v>
      </c>
      <c r="L7989" s="6" t="str">
        <f t="shared" si="1134"/>
        <v>DAY</v>
      </c>
      <c r="M7989" s="6">
        <f t="shared" si="1135"/>
        <v>0</v>
      </c>
    </row>
    <row r="7990" spans="3:13" x14ac:dyDescent="0.35">
      <c r="C7990" s="42">
        <v>42171.375</v>
      </c>
      <c r="D7990" s="32">
        <v>2486.996826171875</v>
      </c>
      <c r="E7990" s="34" t="str">
        <f t="shared" si="1127"/>
        <v>06-16</v>
      </c>
      <c r="F7990" s="6">
        <f t="shared" si="1128"/>
        <v>9</v>
      </c>
      <c r="G7990" s="6">
        <f t="shared" si="1129"/>
        <v>16</v>
      </c>
      <c r="H7990" s="6">
        <f t="shared" si="1130"/>
        <v>6</v>
      </c>
      <c r="I7990" s="6">
        <f t="shared" si="1131"/>
        <v>25</v>
      </c>
      <c r="J7990" s="6" t="str">
        <f t="shared" si="1132"/>
        <v>6-16</v>
      </c>
      <c r="K7990" s="6" t="str">
        <f t="shared" si="1133"/>
        <v>WK</v>
      </c>
      <c r="L7990" s="6" t="str">
        <f t="shared" si="1134"/>
        <v>DAY</v>
      </c>
      <c r="M7990" s="6">
        <f t="shared" si="1135"/>
        <v>0</v>
      </c>
    </row>
    <row r="7991" spans="3:13" x14ac:dyDescent="0.35">
      <c r="C7991" s="42">
        <v>42171.395833333336</v>
      </c>
      <c r="D7991" s="32">
        <v>2535.9716796875</v>
      </c>
      <c r="E7991" s="34" t="str">
        <f t="shared" si="1127"/>
        <v>06-16</v>
      </c>
      <c r="F7991" s="6">
        <f t="shared" si="1128"/>
        <v>9</v>
      </c>
      <c r="G7991" s="6">
        <f t="shared" si="1129"/>
        <v>16</v>
      </c>
      <c r="H7991" s="6">
        <f t="shared" si="1130"/>
        <v>6</v>
      </c>
      <c r="I7991" s="6">
        <f t="shared" si="1131"/>
        <v>25</v>
      </c>
      <c r="J7991" s="6" t="str">
        <f t="shared" si="1132"/>
        <v>6-16</v>
      </c>
      <c r="K7991" s="6" t="str">
        <f t="shared" si="1133"/>
        <v>WK</v>
      </c>
      <c r="L7991" s="6" t="str">
        <f t="shared" si="1134"/>
        <v>DAY</v>
      </c>
      <c r="M7991" s="6">
        <f t="shared" si="1135"/>
        <v>0</v>
      </c>
    </row>
    <row r="7992" spans="3:13" x14ac:dyDescent="0.35">
      <c r="C7992" s="42">
        <v>42171.416666666664</v>
      </c>
      <c r="D7992" s="32">
        <v>2580.51806640625</v>
      </c>
      <c r="E7992" s="34" t="str">
        <f t="shared" si="1127"/>
        <v>06-16</v>
      </c>
      <c r="F7992" s="6">
        <f t="shared" si="1128"/>
        <v>10</v>
      </c>
      <c r="G7992" s="6">
        <f t="shared" si="1129"/>
        <v>16</v>
      </c>
      <c r="H7992" s="6">
        <f t="shared" si="1130"/>
        <v>6</v>
      </c>
      <c r="I7992" s="6">
        <f t="shared" si="1131"/>
        <v>25</v>
      </c>
      <c r="J7992" s="6" t="str">
        <f t="shared" si="1132"/>
        <v>6-16</v>
      </c>
      <c r="K7992" s="6" t="str">
        <f t="shared" si="1133"/>
        <v>WK</v>
      </c>
      <c r="L7992" s="6" t="str">
        <f t="shared" si="1134"/>
        <v>DAY</v>
      </c>
      <c r="M7992" s="6">
        <f t="shared" si="1135"/>
        <v>0</v>
      </c>
    </row>
    <row r="7993" spans="3:13" x14ac:dyDescent="0.35">
      <c r="C7993" s="42">
        <v>42171.4375</v>
      </c>
      <c r="D7993" s="32">
        <v>2616.009765625</v>
      </c>
      <c r="E7993" s="34" t="str">
        <f t="shared" si="1127"/>
        <v>06-16</v>
      </c>
      <c r="F7993" s="6">
        <f t="shared" si="1128"/>
        <v>10</v>
      </c>
      <c r="G7993" s="6">
        <f t="shared" si="1129"/>
        <v>16</v>
      </c>
      <c r="H7993" s="6">
        <f t="shared" si="1130"/>
        <v>6</v>
      </c>
      <c r="I7993" s="6">
        <f t="shared" si="1131"/>
        <v>25</v>
      </c>
      <c r="J7993" s="6" t="str">
        <f t="shared" si="1132"/>
        <v>6-16</v>
      </c>
      <c r="K7993" s="6" t="str">
        <f t="shared" si="1133"/>
        <v>WK</v>
      </c>
      <c r="L7993" s="6" t="str">
        <f t="shared" si="1134"/>
        <v>DAY</v>
      </c>
      <c r="M7993" s="6">
        <f t="shared" si="1135"/>
        <v>0</v>
      </c>
    </row>
    <row r="7994" spans="3:13" x14ac:dyDescent="0.35">
      <c r="C7994" s="42">
        <v>42171.458333333336</v>
      </c>
      <c r="D7994" s="32">
        <v>2634.463134765625</v>
      </c>
      <c r="E7994" s="34" t="str">
        <f t="shared" si="1127"/>
        <v>06-16</v>
      </c>
      <c r="F7994" s="6">
        <f t="shared" si="1128"/>
        <v>11</v>
      </c>
      <c r="G7994" s="6">
        <f t="shared" si="1129"/>
        <v>16</v>
      </c>
      <c r="H7994" s="6">
        <f t="shared" si="1130"/>
        <v>6</v>
      </c>
      <c r="I7994" s="6">
        <f t="shared" si="1131"/>
        <v>25</v>
      </c>
      <c r="J7994" s="6" t="str">
        <f t="shared" si="1132"/>
        <v>6-16</v>
      </c>
      <c r="K7994" s="6" t="str">
        <f t="shared" si="1133"/>
        <v>WK</v>
      </c>
      <c r="L7994" s="6" t="str">
        <f t="shared" si="1134"/>
        <v>DAY</v>
      </c>
      <c r="M7994" s="6">
        <f t="shared" si="1135"/>
        <v>0</v>
      </c>
    </row>
    <row r="7995" spans="3:13" x14ac:dyDescent="0.35">
      <c r="C7995" s="42">
        <v>42171.479166666664</v>
      </c>
      <c r="D7995" s="32">
        <v>2650.514892578125</v>
      </c>
      <c r="E7995" s="34" t="str">
        <f t="shared" si="1127"/>
        <v>06-16</v>
      </c>
      <c r="F7995" s="6">
        <f t="shared" si="1128"/>
        <v>11</v>
      </c>
      <c r="G7995" s="6">
        <f t="shared" si="1129"/>
        <v>16</v>
      </c>
      <c r="H7995" s="6">
        <f t="shared" si="1130"/>
        <v>6</v>
      </c>
      <c r="I7995" s="6">
        <f t="shared" si="1131"/>
        <v>25</v>
      </c>
      <c r="J7995" s="6" t="str">
        <f t="shared" si="1132"/>
        <v>6-16</v>
      </c>
      <c r="K7995" s="6" t="str">
        <f t="shared" si="1133"/>
        <v>WK</v>
      </c>
      <c r="L7995" s="6" t="str">
        <f t="shared" si="1134"/>
        <v>DAY</v>
      </c>
      <c r="M7995" s="6">
        <f t="shared" si="1135"/>
        <v>0</v>
      </c>
    </row>
    <row r="7996" spans="3:13" x14ac:dyDescent="0.35">
      <c r="C7996" s="42">
        <v>42171.5</v>
      </c>
      <c r="D7996" s="32">
        <v>2683.020751953125</v>
      </c>
      <c r="E7996" s="34" t="str">
        <f t="shared" si="1127"/>
        <v>06-16</v>
      </c>
      <c r="F7996" s="6">
        <f t="shared" si="1128"/>
        <v>12</v>
      </c>
      <c r="G7996" s="6">
        <f t="shared" si="1129"/>
        <v>16</v>
      </c>
      <c r="H7996" s="6">
        <f t="shared" si="1130"/>
        <v>6</v>
      </c>
      <c r="I7996" s="6">
        <f t="shared" si="1131"/>
        <v>25</v>
      </c>
      <c r="J7996" s="6" t="str">
        <f t="shared" si="1132"/>
        <v>6-16</v>
      </c>
      <c r="K7996" s="6" t="str">
        <f t="shared" si="1133"/>
        <v>WK</v>
      </c>
      <c r="L7996" s="6" t="str">
        <f t="shared" si="1134"/>
        <v>DAY</v>
      </c>
      <c r="M7996" s="6">
        <f t="shared" si="1135"/>
        <v>0</v>
      </c>
    </row>
    <row r="7997" spans="3:13" x14ac:dyDescent="0.35">
      <c r="C7997" s="42">
        <v>42171.520833333336</v>
      </c>
      <c r="D7997" s="32">
        <v>2691.472900390625</v>
      </c>
      <c r="E7997" s="34" t="str">
        <f t="shared" si="1127"/>
        <v>06-16</v>
      </c>
      <c r="F7997" s="6">
        <f t="shared" si="1128"/>
        <v>12</v>
      </c>
      <c r="G7997" s="6">
        <f t="shared" si="1129"/>
        <v>16</v>
      </c>
      <c r="H7997" s="6">
        <f t="shared" si="1130"/>
        <v>6</v>
      </c>
      <c r="I7997" s="6">
        <f t="shared" si="1131"/>
        <v>25</v>
      </c>
      <c r="J7997" s="6" t="str">
        <f t="shared" si="1132"/>
        <v>6-16</v>
      </c>
      <c r="K7997" s="6" t="str">
        <f t="shared" si="1133"/>
        <v>WK</v>
      </c>
      <c r="L7997" s="6" t="str">
        <f t="shared" si="1134"/>
        <v>DAY</v>
      </c>
      <c r="M7997" s="6">
        <f t="shared" si="1135"/>
        <v>0</v>
      </c>
    </row>
    <row r="7998" spans="3:13" x14ac:dyDescent="0.35">
      <c r="C7998" s="42">
        <v>42171.541666666664</v>
      </c>
      <c r="D7998" s="32">
        <v>2719.34765625</v>
      </c>
      <c r="E7998" s="34" t="str">
        <f t="shared" si="1127"/>
        <v>06-16</v>
      </c>
      <c r="F7998" s="6">
        <f t="shared" si="1128"/>
        <v>13</v>
      </c>
      <c r="G7998" s="6">
        <f t="shared" si="1129"/>
        <v>16</v>
      </c>
      <c r="H7998" s="6">
        <f t="shared" si="1130"/>
        <v>6</v>
      </c>
      <c r="I7998" s="6">
        <f t="shared" si="1131"/>
        <v>25</v>
      </c>
      <c r="J7998" s="6" t="str">
        <f t="shared" si="1132"/>
        <v>6-16</v>
      </c>
      <c r="K7998" s="6" t="str">
        <f t="shared" si="1133"/>
        <v>WK</v>
      </c>
      <c r="L7998" s="6" t="str">
        <f t="shared" si="1134"/>
        <v>DAY</v>
      </c>
      <c r="M7998" s="6">
        <f t="shared" si="1135"/>
        <v>0</v>
      </c>
    </row>
    <row r="7999" spans="3:13" x14ac:dyDescent="0.35">
      <c r="C7999" s="42">
        <v>42171.5625</v>
      </c>
      <c r="D7999" s="32">
        <v>2747.720947265625</v>
      </c>
      <c r="E7999" s="34" t="str">
        <f t="shared" si="1127"/>
        <v>06-16</v>
      </c>
      <c r="F7999" s="6">
        <f t="shared" si="1128"/>
        <v>13</v>
      </c>
      <c r="G7999" s="6">
        <f t="shared" si="1129"/>
        <v>16</v>
      </c>
      <c r="H7999" s="6">
        <f t="shared" si="1130"/>
        <v>6</v>
      </c>
      <c r="I7999" s="6">
        <f t="shared" si="1131"/>
        <v>25</v>
      </c>
      <c r="J7999" s="6" t="str">
        <f t="shared" si="1132"/>
        <v>6-16</v>
      </c>
      <c r="K7999" s="6" t="str">
        <f t="shared" si="1133"/>
        <v>WK</v>
      </c>
      <c r="L7999" s="6" t="str">
        <f t="shared" si="1134"/>
        <v>DAY</v>
      </c>
      <c r="M7999" s="6">
        <f t="shared" si="1135"/>
        <v>0</v>
      </c>
    </row>
    <row r="8000" spans="3:13" x14ac:dyDescent="0.35">
      <c r="C8000" s="42">
        <v>42171.583333333336</v>
      </c>
      <c r="D8000" s="32">
        <v>2775.352294921875</v>
      </c>
      <c r="E8000" s="34" t="str">
        <f t="shared" si="1127"/>
        <v>06-16</v>
      </c>
      <c r="F8000" s="6">
        <f t="shared" si="1128"/>
        <v>14</v>
      </c>
      <c r="G8000" s="6">
        <f t="shared" si="1129"/>
        <v>16</v>
      </c>
      <c r="H8000" s="6">
        <f t="shared" si="1130"/>
        <v>6</v>
      </c>
      <c r="I8000" s="6">
        <f t="shared" si="1131"/>
        <v>25</v>
      </c>
      <c r="J8000" s="6" t="str">
        <f t="shared" si="1132"/>
        <v>6-16</v>
      </c>
      <c r="K8000" s="6" t="str">
        <f t="shared" si="1133"/>
        <v>WK</v>
      </c>
      <c r="L8000" s="6" t="str">
        <f t="shared" si="1134"/>
        <v>DAY</v>
      </c>
      <c r="M8000" s="6">
        <f t="shared" si="1135"/>
        <v>0</v>
      </c>
    </row>
    <row r="8001" spans="3:13" x14ac:dyDescent="0.35">
      <c r="C8001" s="42">
        <v>42171.604166666664</v>
      </c>
      <c r="D8001" s="32">
        <v>2778.677978515625</v>
      </c>
      <c r="E8001" s="34" t="str">
        <f t="shared" si="1127"/>
        <v>06-16</v>
      </c>
      <c r="F8001" s="6">
        <f t="shared" si="1128"/>
        <v>14</v>
      </c>
      <c r="G8001" s="6">
        <f t="shared" si="1129"/>
        <v>16</v>
      </c>
      <c r="H8001" s="6">
        <f t="shared" si="1130"/>
        <v>6</v>
      </c>
      <c r="I8001" s="6">
        <f t="shared" si="1131"/>
        <v>25</v>
      </c>
      <c r="J8001" s="6" t="str">
        <f t="shared" si="1132"/>
        <v>6-16</v>
      </c>
      <c r="K8001" s="6" t="str">
        <f t="shared" si="1133"/>
        <v>WK</v>
      </c>
      <c r="L8001" s="6" t="str">
        <f t="shared" si="1134"/>
        <v>DAY</v>
      </c>
      <c r="M8001" s="6">
        <f t="shared" si="1135"/>
        <v>0</v>
      </c>
    </row>
    <row r="8002" spans="3:13" x14ac:dyDescent="0.35">
      <c r="C8002" s="42">
        <v>42171.625</v>
      </c>
      <c r="D8002" s="32">
        <v>2801.662841796875</v>
      </c>
      <c r="E8002" s="34" t="str">
        <f t="shared" si="1127"/>
        <v>06-16</v>
      </c>
      <c r="F8002" s="6">
        <f t="shared" si="1128"/>
        <v>15</v>
      </c>
      <c r="G8002" s="6">
        <f t="shared" si="1129"/>
        <v>16</v>
      </c>
      <c r="H8002" s="6">
        <f t="shared" si="1130"/>
        <v>6</v>
      </c>
      <c r="I8002" s="6">
        <f t="shared" si="1131"/>
        <v>25</v>
      </c>
      <c r="J8002" s="6" t="str">
        <f t="shared" si="1132"/>
        <v>6-16</v>
      </c>
      <c r="K8002" s="6" t="str">
        <f t="shared" si="1133"/>
        <v>WK</v>
      </c>
      <c r="L8002" s="6" t="str">
        <f t="shared" si="1134"/>
        <v>DAY</v>
      </c>
      <c r="M8002" s="6">
        <f t="shared" si="1135"/>
        <v>0</v>
      </c>
    </row>
    <row r="8003" spans="3:13" x14ac:dyDescent="0.35">
      <c r="C8003" s="42">
        <v>42171.645833333336</v>
      </c>
      <c r="D8003" s="32">
        <v>2812.74951171875</v>
      </c>
      <c r="E8003" s="34" t="str">
        <f t="shared" si="1127"/>
        <v>06-16</v>
      </c>
      <c r="F8003" s="6">
        <f t="shared" si="1128"/>
        <v>15</v>
      </c>
      <c r="G8003" s="6">
        <f t="shared" si="1129"/>
        <v>16</v>
      </c>
      <c r="H8003" s="6">
        <f t="shared" si="1130"/>
        <v>6</v>
      </c>
      <c r="I8003" s="6">
        <f t="shared" si="1131"/>
        <v>25</v>
      </c>
      <c r="J8003" s="6" t="str">
        <f t="shared" si="1132"/>
        <v>6-16</v>
      </c>
      <c r="K8003" s="6" t="str">
        <f t="shared" si="1133"/>
        <v>WK</v>
      </c>
      <c r="L8003" s="6" t="str">
        <f t="shared" si="1134"/>
        <v>DAY</v>
      </c>
      <c r="M8003" s="6">
        <f t="shared" si="1135"/>
        <v>0</v>
      </c>
    </row>
    <row r="8004" spans="3:13" x14ac:dyDescent="0.35">
      <c r="C8004" s="42">
        <v>42171.666666666664</v>
      </c>
      <c r="D8004" s="32">
        <v>2826.625732421875</v>
      </c>
      <c r="E8004" s="34" t="str">
        <f t="shared" si="1127"/>
        <v>06-16</v>
      </c>
      <c r="F8004" s="6">
        <f t="shared" si="1128"/>
        <v>16</v>
      </c>
      <c r="G8004" s="6">
        <f t="shared" si="1129"/>
        <v>16</v>
      </c>
      <c r="H8004" s="6">
        <f t="shared" si="1130"/>
        <v>6</v>
      </c>
      <c r="I8004" s="6">
        <f t="shared" si="1131"/>
        <v>25</v>
      </c>
      <c r="J8004" s="6" t="str">
        <f t="shared" si="1132"/>
        <v>6-16</v>
      </c>
      <c r="K8004" s="6" t="str">
        <f t="shared" si="1133"/>
        <v>WK</v>
      </c>
      <c r="L8004" s="6" t="str">
        <f t="shared" si="1134"/>
        <v>DAY</v>
      </c>
      <c r="M8004" s="6">
        <f t="shared" si="1135"/>
        <v>0</v>
      </c>
    </row>
    <row r="8005" spans="3:13" x14ac:dyDescent="0.35">
      <c r="C8005" s="42">
        <v>42171.6875</v>
      </c>
      <c r="D8005" s="32">
        <v>2838.23974609375</v>
      </c>
      <c r="E8005" s="34" t="str">
        <f t="shared" si="1127"/>
        <v>06-16</v>
      </c>
      <c r="F8005" s="6">
        <f t="shared" si="1128"/>
        <v>16</v>
      </c>
      <c r="G8005" s="6">
        <f t="shared" si="1129"/>
        <v>16</v>
      </c>
      <c r="H8005" s="6">
        <f t="shared" si="1130"/>
        <v>6</v>
      </c>
      <c r="I8005" s="6">
        <f t="shared" si="1131"/>
        <v>25</v>
      </c>
      <c r="J8005" s="6" t="str">
        <f t="shared" si="1132"/>
        <v>6-16</v>
      </c>
      <c r="K8005" s="6" t="str">
        <f t="shared" si="1133"/>
        <v>WK</v>
      </c>
      <c r="L8005" s="6" t="str">
        <f t="shared" si="1134"/>
        <v>DAY</v>
      </c>
      <c r="M8005" s="6">
        <f t="shared" si="1135"/>
        <v>0</v>
      </c>
    </row>
    <row r="8006" spans="3:13" x14ac:dyDescent="0.35">
      <c r="C8006" s="42">
        <v>42171.708333333336</v>
      </c>
      <c r="D8006" s="32">
        <v>2851.03564453125</v>
      </c>
      <c r="E8006" s="34" t="str">
        <f t="shared" si="1127"/>
        <v>06-16</v>
      </c>
      <c r="F8006" s="6">
        <f t="shared" si="1128"/>
        <v>17</v>
      </c>
      <c r="G8006" s="6">
        <f t="shared" si="1129"/>
        <v>16</v>
      </c>
      <c r="H8006" s="6">
        <f t="shared" si="1130"/>
        <v>6</v>
      </c>
      <c r="I8006" s="6">
        <f t="shared" si="1131"/>
        <v>25</v>
      </c>
      <c r="J8006" s="6" t="str">
        <f t="shared" si="1132"/>
        <v>6-16</v>
      </c>
      <c r="K8006" s="6" t="str">
        <f t="shared" si="1133"/>
        <v>WK</v>
      </c>
      <c r="L8006" s="6" t="str">
        <f t="shared" si="1134"/>
        <v>EVE</v>
      </c>
      <c r="M8006" s="6">
        <f t="shared" si="1135"/>
        <v>0</v>
      </c>
    </row>
    <row r="8007" spans="3:13" x14ac:dyDescent="0.35">
      <c r="C8007" s="42">
        <v>42171.729166666664</v>
      </c>
      <c r="D8007" s="32">
        <v>2839.64501953125</v>
      </c>
      <c r="E8007" s="34" t="str">
        <f t="shared" ref="E8007:E8070" si="1136">TEXT(MONTH(C8007),"00")&amp;"-"&amp;TEXT(DAY(C8007),"00")</f>
        <v>06-16</v>
      </c>
      <c r="F8007" s="6">
        <f t="shared" ref="F8007:F8070" si="1137">HOUR(C8007)</f>
        <v>17</v>
      </c>
      <c r="G8007" s="6">
        <f t="shared" ref="G8007:G8070" si="1138">DAY(C8007)</f>
        <v>16</v>
      </c>
      <c r="H8007" s="6">
        <f t="shared" ref="H8007:H8070" si="1139">MONTH(C8007)</f>
        <v>6</v>
      </c>
      <c r="I8007" s="6">
        <f t="shared" ref="I8007:I8070" si="1140">WEEKNUM(C8007)</f>
        <v>25</v>
      </c>
      <c r="J8007" s="6" t="str">
        <f t="shared" ref="J8007:J8070" si="1141">H8007&amp;"-"&amp;G8007</f>
        <v>6-16</v>
      </c>
      <c r="K8007" s="6" t="str">
        <f t="shared" ref="K8007:K8070" si="1142">IF(WEEKDAY(C8007,11)&lt;6,"WK","WKND")</f>
        <v>WK</v>
      </c>
      <c r="L8007" s="6" t="str">
        <f t="shared" ref="L8007:L8070" si="1143">IF(AND(F8007&lt;17,F8007&gt;6),"DAY","EVE")</f>
        <v>EVE</v>
      </c>
      <c r="M8007" s="6">
        <f t="shared" ref="M8007:M8070" si="1144">IF(D8007&gt;4000,1,0)</f>
        <v>0</v>
      </c>
    </row>
    <row r="8008" spans="3:13" x14ac:dyDescent="0.35">
      <c r="C8008" s="42">
        <v>42171.75</v>
      </c>
      <c r="D8008" s="32">
        <v>2831.133544921875</v>
      </c>
      <c r="E8008" s="34" t="str">
        <f t="shared" si="1136"/>
        <v>06-16</v>
      </c>
      <c r="F8008" s="6">
        <f t="shared" si="1137"/>
        <v>18</v>
      </c>
      <c r="G8008" s="6">
        <f t="shared" si="1138"/>
        <v>16</v>
      </c>
      <c r="H8008" s="6">
        <f t="shared" si="1139"/>
        <v>6</v>
      </c>
      <c r="I8008" s="6">
        <f t="shared" si="1140"/>
        <v>25</v>
      </c>
      <c r="J8008" s="6" t="str">
        <f t="shared" si="1141"/>
        <v>6-16</v>
      </c>
      <c r="K8008" s="6" t="str">
        <f t="shared" si="1142"/>
        <v>WK</v>
      </c>
      <c r="L8008" s="6" t="str">
        <f t="shared" si="1143"/>
        <v>EVE</v>
      </c>
      <c r="M8008" s="6">
        <f t="shared" si="1144"/>
        <v>0</v>
      </c>
    </row>
    <row r="8009" spans="3:13" x14ac:dyDescent="0.35">
      <c r="C8009" s="42">
        <v>42171.770833333336</v>
      </c>
      <c r="D8009" s="32">
        <v>2771.159423828125</v>
      </c>
      <c r="E8009" s="34" t="str">
        <f t="shared" si="1136"/>
        <v>06-16</v>
      </c>
      <c r="F8009" s="6">
        <f t="shared" si="1137"/>
        <v>18</v>
      </c>
      <c r="G8009" s="6">
        <f t="shared" si="1138"/>
        <v>16</v>
      </c>
      <c r="H8009" s="6">
        <f t="shared" si="1139"/>
        <v>6</v>
      </c>
      <c r="I8009" s="6">
        <f t="shared" si="1140"/>
        <v>25</v>
      </c>
      <c r="J8009" s="6" t="str">
        <f t="shared" si="1141"/>
        <v>6-16</v>
      </c>
      <c r="K8009" s="6" t="str">
        <f t="shared" si="1142"/>
        <v>WK</v>
      </c>
      <c r="L8009" s="6" t="str">
        <f t="shared" si="1143"/>
        <v>EVE</v>
      </c>
      <c r="M8009" s="6">
        <f t="shared" si="1144"/>
        <v>0</v>
      </c>
    </row>
    <row r="8010" spans="3:13" x14ac:dyDescent="0.35">
      <c r="C8010" s="42">
        <v>42171.791666666664</v>
      </c>
      <c r="D8010" s="32">
        <v>2758.1015625</v>
      </c>
      <c r="E8010" s="34" t="str">
        <f t="shared" si="1136"/>
        <v>06-16</v>
      </c>
      <c r="F8010" s="6">
        <f t="shared" si="1137"/>
        <v>19</v>
      </c>
      <c r="G8010" s="6">
        <f t="shared" si="1138"/>
        <v>16</v>
      </c>
      <c r="H8010" s="6">
        <f t="shared" si="1139"/>
        <v>6</v>
      </c>
      <c r="I8010" s="6">
        <f t="shared" si="1140"/>
        <v>25</v>
      </c>
      <c r="J8010" s="6" t="str">
        <f t="shared" si="1141"/>
        <v>6-16</v>
      </c>
      <c r="K8010" s="6" t="str">
        <f t="shared" si="1142"/>
        <v>WK</v>
      </c>
      <c r="L8010" s="6" t="str">
        <f t="shared" si="1143"/>
        <v>EVE</v>
      </c>
      <c r="M8010" s="6">
        <f t="shared" si="1144"/>
        <v>0</v>
      </c>
    </row>
    <row r="8011" spans="3:13" x14ac:dyDescent="0.35">
      <c r="C8011" s="42">
        <v>42171.8125</v>
      </c>
      <c r="D8011" s="32">
        <v>2721.479736328125</v>
      </c>
      <c r="E8011" s="34" t="str">
        <f t="shared" si="1136"/>
        <v>06-16</v>
      </c>
      <c r="F8011" s="6">
        <f t="shared" si="1137"/>
        <v>19</v>
      </c>
      <c r="G8011" s="6">
        <f t="shared" si="1138"/>
        <v>16</v>
      </c>
      <c r="H8011" s="6">
        <f t="shared" si="1139"/>
        <v>6</v>
      </c>
      <c r="I8011" s="6">
        <f t="shared" si="1140"/>
        <v>25</v>
      </c>
      <c r="J8011" s="6" t="str">
        <f t="shared" si="1141"/>
        <v>6-16</v>
      </c>
      <c r="K8011" s="6" t="str">
        <f t="shared" si="1142"/>
        <v>WK</v>
      </c>
      <c r="L8011" s="6" t="str">
        <f t="shared" si="1143"/>
        <v>EVE</v>
      </c>
      <c r="M8011" s="6">
        <f t="shared" si="1144"/>
        <v>0</v>
      </c>
    </row>
    <row r="8012" spans="3:13" x14ac:dyDescent="0.35">
      <c r="C8012" s="42">
        <v>42171.833333333336</v>
      </c>
      <c r="D8012" s="32">
        <v>2765.367431640625</v>
      </c>
      <c r="E8012" s="34" t="str">
        <f t="shared" si="1136"/>
        <v>06-16</v>
      </c>
      <c r="F8012" s="6">
        <f t="shared" si="1137"/>
        <v>20</v>
      </c>
      <c r="G8012" s="6">
        <f t="shared" si="1138"/>
        <v>16</v>
      </c>
      <c r="H8012" s="6">
        <f t="shared" si="1139"/>
        <v>6</v>
      </c>
      <c r="I8012" s="6">
        <f t="shared" si="1140"/>
        <v>25</v>
      </c>
      <c r="J8012" s="6" t="str">
        <f t="shared" si="1141"/>
        <v>6-16</v>
      </c>
      <c r="K8012" s="6" t="str">
        <f t="shared" si="1142"/>
        <v>WK</v>
      </c>
      <c r="L8012" s="6" t="str">
        <f t="shared" si="1143"/>
        <v>EVE</v>
      </c>
      <c r="M8012" s="6">
        <f t="shared" si="1144"/>
        <v>0</v>
      </c>
    </row>
    <row r="8013" spans="3:13" x14ac:dyDescent="0.35">
      <c r="C8013" s="42">
        <v>42171.854166666664</v>
      </c>
      <c r="D8013" s="32">
        <v>2851.158935546875</v>
      </c>
      <c r="E8013" s="34" t="str">
        <f t="shared" si="1136"/>
        <v>06-16</v>
      </c>
      <c r="F8013" s="6">
        <f t="shared" si="1137"/>
        <v>20</v>
      </c>
      <c r="G8013" s="6">
        <f t="shared" si="1138"/>
        <v>16</v>
      </c>
      <c r="H8013" s="6">
        <f t="shared" si="1139"/>
        <v>6</v>
      </c>
      <c r="I8013" s="6">
        <f t="shared" si="1140"/>
        <v>25</v>
      </c>
      <c r="J8013" s="6" t="str">
        <f t="shared" si="1141"/>
        <v>6-16</v>
      </c>
      <c r="K8013" s="6" t="str">
        <f t="shared" si="1142"/>
        <v>WK</v>
      </c>
      <c r="L8013" s="6" t="str">
        <f t="shared" si="1143"/>
        <v>EVE</v>
      </c>
      <c r="M8013" s="6">
        <f t="shared" si="1144"/>
        <v>0</v>
      </c>
    </row>
    <row r="8014" spans="3:13" x14ac:dyDescent="0.35">
      <c r="C8014" s="42">
        <v>42171.875</v>
      </c>
      <c r="D8014" s="32">
        <v>2800.857421875</v>
      </c>
      <c r="E8014" s="34" t="str">
        <f t="shared" si="1136"/>
        <v>06-16</v>
      </c>
      <c r="F8014" s="6">
        <f t="shared" si="1137"/>
        <v>21</v>
      </c>
      <c r="G8014" s="6">
        <f t="shared" si="1138"/>
        <v>16</v>
      </c>
      <c r="H8014" s="6">
        <f t="shared" si="1139"/>
        <v>6</v>
      </c>
      <c r="I8014" s="6">
        <f t="shared" si="1140"/>
        <v>25</v>
      </c>
      <c r="J8014" s="6" t="str">
        <f t="shared" si="1141"/>
        <v>6-16</v>
      </c>
      <c r="K8014" s="6" t="str">
        <f t="shared" si="1142"/>
        <v>WK</v>
      </c>
      <c r="L8014" s="6" t="str">
        <f t="shared" si="1143"/>
        <v>EVE</v>
      </c>
      <c r="M8014" s="6">
        <f t="shared" si="1144"/>
        <v>0</v>
      </c>
    </row>
    <row r="8015" spans="3:13" x14ac:dyDescent="0.35">
      <c r="C8015" s="42">
        <v>42171.895833333336</v>
      </c>
      <c r="D8015" s="32">
        <v>2709.99560546875</v>
      </c>
      <c r="E8015" s="34" t="str">
        <f t="shared" si="1136"/>
        <v>06-16</v>
      </c>
      <c r="F8015" s="6">
        <f t="shared" si="1137"/>
        <v>21</v>
      </c>
      <c r="G8015" s="6">
        <f t="shared" si="1138"/>
        <v>16</v>
      </c>
      <c r="H8015" s="6">
        <f t="shared" si="1139"/>
        <v>6</v>
      </c>
      <c r="I8015" s="6">
        <f t="shared" si="1140"/>
        <v>25</v>
      </c>
      <c r="J8015" s="6" t="str">
        <f t="shared" si="1141"/>
        <v>6-16</v>
      </c>
      <c r="K8015" s="6" t="str">
        <f t="shared" si="1142"/>
        <v>WK</v>
      </c>
      <c r="L8015" s="6" t="str">
        <f t="shared" si="1143"/>
        <v>EVE</v>
      </c>
      <c r="M8015" s="6">
        <f t="shared" si="1144"/>
        <v>0</v>
      </c>
    </row>
    <row r="8016" spans="3:13" x14ac:dyDescent="0.35">
      <c r="C8016" s="42">
        <v>42171.916666666664</v>
      </c>
      <c r="D8016" s="32">
        <v>2579.97802734375</v>
      </c>
      <c r="E8016" s="34" t="str">
        <f t="shared" si="1136"/>
        <v>06-16</v>
      </c>
      <c r="F8016" s="6">
        <f t="shared" si="1137"/>
        <v>22</v>
      </c>
      <c r="G8016" s="6">
        <f t="shared" si="1138"/>
        <v>16</v>
      </c>
      <c r="H8016" s="6">
        <f t="shared" si="1139"/>
        <v>6</v>
      </c>
      <c r="I8016" s="6">
        <f t="shared" si="1140"/>
        <v>25</v>
      </c>
      <c r="J8016" s="6" t="str">
        <f t="shared" si="1141"/>
        <v>6-16</v>
      </c>
      <c r="K8016" s="6" t="str">
        <f t="shared" si="1142"/>
        <v>WK</v>
      </c>
      <c r="L8016" s="6" t="str">
        <f t="shared" si="1143"/>
        <v>EVE</v>
      </c>
      <c r="M8016" s="6">
        <f t="shared" si="1144"/>
        <v>0</v>
      </c>
    </row>
    <row r="8017" spans="3:13" x14ac:dyDescent="0.35">
      <c r="C8017" s="42">
        <v>42171.9375</v>
      </c>
      <c r="D8017" s="32">
        <v>2438.942626953125</v>
      </c>
      <c r="E8017" s="34" t="str">
        <f t="shared" si="1136"/>
        <v>06-16</v>
      </c>
      <c r="F8017" s="6">
        <f t="shared" si="1137"/>
        <v>22</v>
      </c>
      <c r="G8017" s="6">
        <f t="shared" si="1138"/>
        <v>16</v>
      </c>
      <c r="H8017" s="6">
        <f t="shared" si="1139"/>
        <v>6</v>
      </c>
      <c r="I8017" s="6">
        <f t="shared" si="1140"/>
        <v>25</v>
      </c>
      <c r="J8017" s="6" t="str">
        <f t="shared" si="1141"/>
        <v>6-16</v>
      </c>
      <c r="K8017" s="6" t="str">
        <f t="shared" si="1142"/>
        <v>WK</v>
      </c>
      <c r="L8017" s="6" t="str">
        <f t="shared" si="1143"/>
        <v>EVE</v>
      </c>
      <c r="M8017" s="6">
        <f t="shared" si="1144"/>
        <v>0</v>
      </c>
    </row>
    <row r="8018" spans="3:13" x14ac:dyDescent="0.35">
      <c r="C8018" s="42">
        <v>42171.958333333336</v>
      </c>
      <c r="D8018" s="32">
        <v>2297.083740234375</v>
      </c>
      <c r="E8018" s="34" t="str">
        <f t="shared" si="1136"/>
        <v>06-16</v>
      </c>
      <c r="F8018" s="6">
        <f t="shared" si="1137"/>
        <v>23</v>
      </c>
      <c r="G8018" s="6">
        <f t="shared" si="1138"/>
        <v>16</v>
      </c>
      <c r="H8018" s="6">
        <f t="shared" si="1139"/>
        <v>6</v>
      </c>
      <c r="I8018" s="6">
        <f t="shared" si="1140"/>
        <v>25</v>
      </c>
      <c r="J8018" s="6" t="str">
        <f t="shared" si="1141"/>
        <v>6-16</v>
      </c>
      <c r="K8018" s="6" t="str">
        <f t="shared" si="1142"/>
        <v>WK</v>
      </c>
      <c r="L8018" s="6" t="str">
        <f t="shared" si="1143"/>
        <v>EVE</v>
      </c>
      <c r="M8018" s="6">
        <f t="shared" si="1144"/>
        <v>0</v>
      </c>
    </row>
    <row r="8019" spans="3:13" x14ac:dyDescent="0.35">
      <c r="C8019" s="42">
        <v>42171.979166666664</v>
      </c>
      <c r="D8019" s="32">
        <v>2172.95947265625</v>
      </c>
      <c r="E8019" s="34" t="str">
        <f t="shared" si="1136"/>
        <v>06-16</v>
      </c>
      <c r="F8019" s="6">
        <f t="shared" si="1137"/>
        <v>23</v>
      </c>
      <c r="G8019" s="6">
        <f t="shared" si="1138"/>
        <v>16</v>
      </c>
      <c r="H8019" s="6">
        <f t="shared" si="1139"/>
        <v>6</v>
      </c>
      <c r="I8019" s="6">
        <f t="shared" si="1140"/>
        <v>25</v>
      </c>
      <c r="J8019" s="6" t="str">
        <f t="shared" si="1141"/>
        <v>6-16</v>
      </c>
      <c r="K8019" s="6" t="str">
        <f t="shared" si="1142"/>
        <v>WK</v>
      </c>
      <c r="L8019" s="6" t="str">
        <f t="shared" si="1143"/>
        <v>EVE</v>
      </c>
      <c r="M8019" s="6">
        <f t="shared" si="1144"/>
        <v>0</v>
      </c>
    </row>
    <row r="8020" spans="3:13" x14ac:dyDescent="0.35">
      <c r="C8020" s="42">
        <v>42172</v>
      </c>
      <c r="D8020" s="32">
        <v>2054.43408203125</v>
      </c>
      <c r="E8020" s="34" t="str">
        <f t="shared" si="1136"/>
        <v>06-17</v>
      </c>
      <c r="F8020" s="6">
        <f t="shared" si="1137"/>
        <v>0</v>
      </c>
      <c r="G8020" s="6">
        <f t="shared" si="1138"/>
        <v>17</v>
      </c>
      <c r="H8020" s="6">
        <f t="shared" si="1139"/>
        <v>6</v>
      </c>
      <c r="I8020" s="6">
        <f t="shared" si="1140"/>
        <v>25</v>
      </c>
      <c r="J8020" s="6" t="str">
        <f t="shared" si="1141"/>
        <v>6-17</v>
      </c>
      <c r="K8020" s="6" t="str">
        <f t="shared" si="1142"/>
        <v>WK</v>
      </c>
      <c r="L8020" s="6" t="str">
        <f t="shared" si="1143"/>
        <v>EVE</v>
      </c>
      <c r="M8020" s="6">
        <f t="shared" si="1144"/>
        <v>0</v>
      </c>
    </row>
    <row r="8021" spans="3:13" x14ac:dyDescent="0.35">
      <c r="C8021" s="42">
        <v>42172.020833333336</v>
      </c>
      <c r="D8021" s="32">
        <v>1990.9244384765625</v>
      </c>
      <c r="E8021" s="34" t="str">
        <f t="shared" si="1136"/>
        <v>06-17</v>
      </c>
      <c r="F8021" s="6">
        <f t="shared" si="1137"/>
        <v>0</v>
      </c>
      <c r="G8021" s="6">
        <f t="shared" si="1138"/>
        <v>17</v>
      </c>
      <c r="H8021" s="6">
        <f t="shared" si="1139"/>
        <v>6</v>
      </c>
      <c r="I8021" s="6">
        <f t="shared" si="1140"/>
        <v>25</v>
      </c>
      <c r="J8021" s="6" t="str">
        <f t="shared" si="1141"/>
        <v>6-17</v>
      </c>
      <c r="K8021" s="6" t="str">
        <f t="shared" si="1142"/>
        <v>WK</v>
      </c>
      <c r="L8021" s="6" t="str">
        <f t="shared" si="1143"/>
        <v>EVE</v>
      </c>
      <c r="M8021" s="6">
        <f t="shared" si="1144"/>
        <v>0</v>
      </c>
    </row>
    <row r="8022" spans="3:13" x14ac:dyDescent="0.35">
      <c r="C8022" s="42">
        <v>42172.041666666664</v>
      </c>
      <c r="D8022" s="32">
        <v>1951.659423828125</v>
      </c>
      <c r="E8022" s="34" t="str">
        <f t="shared" si="1136"/>
        <v>06-17</v>
      </c>
      <c r="F8022" s="6">
        <f t="shared" si="1137"/>
        <v>1</v>
      </c>
      <c r="G8022" s="6">
        <f t="shared" si="1138"/>
        <v>17</v>
      </c>
      <c r="H8022" s="6">
        <f t="shared" si="1139"/>
        <v>6</v>
      </c>
      <c r="I8022" s="6">
        <f t="shared" si="1140"/>
        <v>25</v>
      </c>
      <c r="J8022" s="6" t="str">
        <f t="shared" si="1141"/>
        <v>6-17</v>
      </c>
      <c r="K8022" s="6" t="str">
        <f t="shared" si="1142"/>
        <v>WK</v>
      </c>
      <c r="L8022" s="6" t="str">
        <f t="shared" si="1143"/>
        <v>EVE</v>
      </c>
      <c r="M8022" s="6">
        <f t="shared" si="1144"/>
        <v>0</v>
      </c>
    </row>
    <row r="8023" spans="3:13" x14ac:dyDescent="0.35">
      <c r="C8023" s="42">
        <v>42172.0625</v>
      </c>
      <c r="D8023" s="32">
        <v>1914.8919677734375</v>
      </c>
      <c r="E8023" s="34" t="str">
        <f t="shared" si="1136"/>
        <v>06-17</v>
      </c>
      <c r="F8023" s="6">
        <f t="shared" si="1137"/>
        <v>1</v>
      </c>
      <c r="G8023" s="6">
        <f t="shared" si="1138"/>
        <v>17</v>
      </c>
      <c r="H8023" s="6">
        <f t="shared" si="1139"/>
        <v>6</v>
      </c>
      <c r="I8023" s="6">
        <f t="shared" si="1140"/>
        <v>25</v>
      </c>
      <c r="J8023" s="6" t="str">
        <f t="shared" si="1141"/>
        <v>6-17</v>
      </c>
      <c r="K8023" s="6" t="str">
        <f t="shared" si="1142"/>
        <v>WK</v>
      </c>
      <c r="L8023" s="6" t="str">
        <f t="shared" si="1143"/>
        <v>EVE</v>
      </c>
      <c r="M8023" s="6">
        <f t="shared" si="1144"/>
        <v>0</v>
      </c>
    </row>
    <row r="8024" spans="3:13" x14ac:dyDescent="0.35">
      <c r="C8024" s="42">
        <v>42172.083333333336</v>
      </c>
      <c r="D8024" s="32">
        <v>1877.8924560546875</v>
      </c>
      <c r="E8024" s="34" t="str">
        <f t="shared" si="1136"/>
        <v>06-17</v>
      </c>
      <c r="F8024" s="6">
        <f t="shared" si="1137"/>
        <v>2</v>
      </c>
      <c r="G8024" s="6">
        <f t="shared" si="1138"/>
        <v>17</v>
      </c>
      <c r="H8024" s="6">
        <f t="shared" si="1139"/>
        <v>6</v>
      </c>
      <c r="I8024" s="6">
        <f t="shared" si="1140"/>
        <v>25</v>
      </c>
      <c r="J8024" s="6" t="str">
        <f t="shared" si="1141"/>
        <v>6-17</v>
      </c>
      <c r="K8024" s="6" t="str">
        <f t="shared" si="1142"/>
        <v>WK</v>
      </c>
      <c r="L8024" s="6" t="str">
        <f t="shared" si="1143"/>
        <v>EVE</v>
      </c>
      <c r="M8024" s="6">
        <f t="shared" si="1144"/>
        <v>0</v>
      </c>
    </row>
    <row r="8025" spans="3:13" x14ac:dyDescent="0.35">
      <c r="C8025" s="42">
        <v>42172.104166666664</v>
      </c>
      <c r="D8025" s="32">
        <v>1849.2283935546875</v>
      </c>
      <c r="E8025" s="34" t="str">
        <f t="shared" si="1136"/>
        <v>06-17</v>
      </c>
      <c r="F8025" s="6">
        <f t="shared" si="1137"/>
        <v>2</v>
      </c>
      <c r="G8025" s="6">
        <f t="shared" si="1138"/>
        <v>17</v>
      </c>
      <c r="H8025" s="6">
        <f t="shared" si="1139"/>
        <v>6</v>
      </c>
      <c r="I8025" s="6">
        <f t="shared" si="1140"/>
        <v>25</v>
      </c>
      <c r="J8025" s="6" t="str">
        <f t="shared" si="1141"/>
        <v>6-17</v>
      </c>
      <c r="K8025" s="6" t="str">
        <f t="shared" si="1142"/>
        <v>WK</v>
      </c>
      <c r="L8025" s="6" t="str">
        <f t="shared" si="1143"/>
        <v>EVE</v>
      </c>
      <c r="M8025" s="6">
        <f t="shared" si="1144"/>
        <v>0</v>
      </c>
    </row>
    <row r="8026" spans="3:13" x14ac:dyDescent="0.35">
      <c r="C8026" s="42">
        <v>42172.125</v>
      </c>
      <c r="D8026" s="32">
        <v>1832.268310546875</v>
      </c>
      <c r="E8026" s="34" t="str">
        <f t="shared" si="1136"/>
        <v>06-17</v>
      </c>
      <c r="F8026" s="6">
        <f t="shared" si="1137"/>
        <v>3</v>
      </c>
      <c r="G8026" s="6">
        <f t="shared" si="1138"/>
        <v>17</v>
      </c>
      <c r="H8026" s="6">
        <f t="shared" si="1139"/>
        <v>6</v>
      </c>
      <c r="I8026" s="6">
        <f t="shared" si="1140"/>
        <v>25</v>
      </c>
      <c r="J8026" s="6" t="str">
        <f t="shared" si="1141"/>
        <v>6-17</v>
      </c>
      <c r="K8026" s="6" t="str">
        <f t="shared" si="1142"/>
        <v>WK</v>
      </c>
      <c r="L8026" s="6" t="str">
        <f t="shared" si="1143"/>
        <v>EVE</v>
      </c>
      <c r="M8026" s="6">
        <f t="shared" si="1144"/>
        <v>0</v>
      </c>
    </row>
    <row r="8027" spans="3:13" x14ac:dyDescent="0.35">
      <c r="C8027" s="42">
        <v>42172.145833333336</v>
      </c>
      <c r="D8027" s="32">
        <v>1813.49365234375</v>
      </c>
      <c r="E8027" s="34" t="str">
        <f t="shared" si="1136"/>
        <v>06-17</v>
      </c>
      <c r="F8027" s="6">
        <f t="shared" si="1137"/>
        <v>3</v>
      </c>
      <c r="G8027" s="6">
        <f t="shared" si="1138"/>
        <v>17</v>
      </c>
      <c r="H8027" s="6">
        <f t="shared" si="1139"/>
        <v>6</v>
      </c>
      <c r="I8027" s="6">
        <f t="shared" si="1140"/>
        <v>25</v>
      </c>
      <c r="J8027" s="6" t="str">
        <f t="shared" si="1141"/>
        <v>6-17</v>
      </c>
      <c r="K8027" s="6" t="str">
        <f t="shared" si="1142"/>
        <v>WK</v>
      </c>
      <c r="L8027" s="6" t="str">
        <f t="shared" si="1143"/>
        <v>EVE</v>
      </c>
      <c r="M8027" s="6">
        <f t="shared" si="1144"/>
        <v>0</v>
      </c>
    </row>
    <row r="8028" spans="3:13" x14ac:dyDescent="0.35">
      <c r="C8028" s="42">
        <v>42172.166666666664</v>
      </c>
      <c r="D8028" s="32">
        <v>1818.9832763671875</v>
      </c>
      <c r="E8028" s="34" t="str">
        <f t="shared" si="1136"/>
        <v>06-17</v>
      </c>
      <c r="F8028" s="6">
        <f t="shared" si="1137"/>
        <v>4</v>
      </c>
      <c r="G8028" s="6">
        <f t="shared" si="1138"/>
        <v>17</v>
      </c>
      <c r="H8028" s="6">
        <f t="shared" si="1139"/>
        <v>6</v>
      </c>
      <c r="I8028" s="6">
        <f t="shared" si="1140"/>
        <v>25</v>
      </c>
      <c r="J8028" s="6" t="str">
        <f t="shared" si="1141"/>
        <v>6-17</v>
      </c>
      <c r="K8028" s="6" t="str">
        <f t="shared" si="1142"/>
        <v>WK</v>
      </c>
      <c r="L8028" s="6" t="str">
        <f t="shared" si="1143"/>
        <v>EVE</v>
      </c>
      <c r="M8028" s="6">
        <f t="shared" si="1144"/>
        <v>0</v>
      </c>
    </row>
    <row r="8029" spans="3:13" x14ac:dyDescent="0.35">
      <c r="C8029" s="42">
        <v>42172.1875</v>
      </c>
      <c r="D8029" s="32">
        <v>1846.2528076171875</v>
      </c>
      <c r="E8029" s="34" t="str">
        <f t="shared" si="1136"/>
        <v>06-17</v>
      </c>
      <c r="F8029" s="6">
        <f t="shared" si="1137"/>
        <v>4</v>
      </c>
      <c r="G8029" s="6">
        <f t="shared" si="1138"/>
        <v>17</v>
      </c>
      <c r="H8029" s="6">
        <f t="shared" si="1139"/>
        <v>6</v>
      </c>
      <c r="I8029" s="6">
        <f t="shared" si="1140"/>
        <v>25</v>
      </c>
      <c r="J8029" s="6" t="str">
        <f t="shared" si="1141"/>
        <v>6-17</v>
      </c>
      <c r="K8029" s="6" t="str">
        <f t="shared" si="1142"/>
        <v>WK</v>
      </c>
      <c r="L8029" s="6" t="str">
        <f t="shared" si="1143"/>
        <v>EVE</v>
      </c>
      <c r="M8029" s="6">
        <f t="shared" si="1144"/>
        <v>0</v>
      </c>
    </row>
    <row r="8030" spans="3:13" x14ac:dyDescent="0.35">
      <c r="C8030" s="42">
        <v>42172.208333333336</v>
      </c>
      <c r="D8030" s="32">
        <v>1904.2869873046875</v>
      </c>
      <c r="E8030" s="34" t="str">
        <f t="shared" si="1136"/>
        <v>06-17</v>
      </c>
      <c r="F8030" s="6">
        <f t="shared" si="1137"/>
        <v>5</v>
      </c>
      <c r="G8030" s="6">
        <f t="shared" si="1138"/>
        <v>17</v>
      </c>
      <c r="H8030" s="6">
        <f t="shared" si="1139"/>
        <v>6</v>
      </c>
      <c r="I8030" s="6">
        <f t="shared" si="1140"/>
        <v>25</v>
      </c>
      <c r="J8030" s="6" t="str">
        <f t="shared" si="1141"/>
        <v>6-17</v>
      </c>
      <c r="K8030" s="6" t="str">
        <f t="shared" si="1142"/>
        <v>WK</v>
      </c>
      <c r="L8030" s="6" t="str">
        <f t="shared" si="1143"/>
        <v>EVE</v>
      </c>
      <c r="M8030" s="6">
        <f t="shared" si="1144"/>
        <v>0</v>
      </c>
    </row>
    <row r="8031" spans="3:13" x14ac:dyDescent="0.35">
      <c r="C8031" s="42">
        <v>42172.229166666664</v>
      </c>
      <c r="D8031" s="32">
        <v>1990.219970703125</v>
      </c>
      <c r="E8031" s="34" t="str">
        <f t="shared" si="1136"/>
        <v>06-17</v>
      </c>
      <c r="F8031" s="6">
        <f t="shared" si="1137"/>
        <v>5</v>
      </c>
      <c r="G8031" s="6">
        <f t="shared" si="1138"/>
        <v>17</v>
      </c>
      <c r="H8031" s="6">
        <f t="shared" si="1139"/>
        <v>6</v>
      </c>
      <c r="I8031" s="6">
        <f t="shared" si="1140"/>
        <v>25</v>
      </c>
      <c r="J8031" s="6" t="str">
        <f t="shared" si="1141"/>
        <v>6-17</v>
      </c>
      <c r="K8031" s="6" t="str">
        <f t="shared" si="1142"/>
        <v>WK</v>
      </c>
      <c r="L8031" s="6" t="str">
        <f t="shared" si="1143"/>
        <v>EVE</v>
      </c>
      <c r="M8031" s="6">
        <f t="shared" si="1144"/>
        <v>0</v>
      </c>
    </row>
    <row r="8032" spans="3:13" x14ac:dyDescent="0.35">
      <c r="C8032" s="42">
        <v>42172.25</v>
      </c>
      <c r="D8032" s="32">
        <v>2008.629150390625</v>
      </c>
      <c r="E8032" s="34" t="str">
        <f t="shared" si="1136"/>
        <v>06-17</v>
      </c>
      <c r="F8032" s="6">
        <f t="shared" si="1137"/>
        <v>6</v>
      </c>
      <c r="G8032" s="6">
        <f t="shared" si="1138"/>
        <v>17</v>
      </c>
      <c r="H8032" s="6">
        <f t="shared" si="1139"/>
        <v>6</v>
      </c>
      <c r="I8032" s="6">
        <f t="shared" si="1140"/>
        <v>25</v>
      </c>
      <c r="J8032" s="6" t="str">
        <f t="shared" si="1141"/>
        <v>6-17</v>
      </c>
      <c r="K8032" s="6" t="str">
        <f t="shared" si="1142"/>
        <v>WK</v>
      </c>
      <c r="L8032" s="6" t="str">
        <f t="shared" si="1143"/>
        <v>EVE</v>
      </c>
      <c r="M8032" s="6">
        <f t="shared" si="1144"/>
        <v>0</v>
      </c>
    </row>
    <row r="8033" spans="3:13" x14ac:dyDescent="0.35">
      <c r="C8033" s="42">
        <v>42172.270833333336</v>
      </c>
      <c r="D8033" s="32">
        <v>2061.8603515625</v>
      </c>
      <c r="E8033" s="34" t="str">
        <f t="shared" si="1136"/>
        <v>06-17</v>
      </c>
      <c r="F8033" s="6">
        <f t="shared" si="1137"/>
        <v>6</v>
      </c>
      <c r="G8033" s="6">
        <f t="shared" si="1138"/>
        <v>17</v>
      </c>
      <c r="H8033" s="6">
        <f t="shared" si="1139"/>
        <v>6</v>
      </c>
      <c r="I8033" s="6">
        <f t="shared" si="1140"/>
        <v>25</v>
      </c>
      <c r="J8033" s="6" t="str">
        <f t="shared" si="1141"/>
        <v>6-17</v>
      </c>
      <c r="K8033" s="6" t="str">
        <f t="shared" si="1142"/>
        <v>WK</v>
      </c>
      <c r="L8033" s="6" t="str">
        <f t="shared" si="1143"/>
        <v>EVE</v>
      </c>
      <c r="M8033" s="6">
        <f t="shared" si="1144"/>
        <v>0</v>
      </c>
    </row>
    <row r="8034" spans="3:13" x14ac:dyDescent="0.35">
      <c r="C8034" s="42">
        <v>42172.291666666664</v>
      </c>
      <c r="D8034" s="32">
        <v>2139.577880859375</v>
      </c>
      <c r="E8034" s="34" t="str">
        <f t="shared" si="1136"/>
        <v>06-17</v>
      </c>
      <c r="F8034" s="6">
        <f t="shared" si="1137"/>
        <v>7</v>
      </c>
      <c r="G8034" s="6">
        <f t="shared" si="1138"/>
        <v>17</v>
      </c>
      <c r="H8034" s="6">
        <f t="shared" si="1139"/>
        <v>6</v>
      </c>
      <c r="I8034" s="6">
        <f t="shared" si="1140"/>
        <v>25</v>
      </c>
      <c r="J8034" s="6" t="str">
        <f t="shared" si="1141"/>
        <v>6-17</v>
      </c>
      <c r="K8034" s="6" t="str">
        <f t="shared" si="1142"/>
        <v>WK</v>
      </c>
      <c r="L8034" s="6" t="str">
        <f t="shared" si="1143"/>
        <v>DAY</v>
      </c>
      <c r="M8034" s="6">
        <f t="shared" si="1144"/>
        <v>0</v>
      </c>
    </row>
    <row r="8035" spans="3:13" x14ac:dyDescent="0.35">
      <c r="C8035" s="42">
        <v>42172.3125</v>
      </c>
      <c r="D8035" s="32">
        <v>2228.642578125</v>
      </c>
      <c r="E8035" s="34" t="str">
        <f t="shared" si="1136"/>
        <v>06-17</v>
      </c>
      <c r="F8035" s="6">
        <f t="shared" si="1137"/>
        <v>7</v>
      </c>
      <c r="G8035" s="6">
        <f t="shared" si="1138"/>
        <v>17</v>
      </c>
      <c r="H8035" s="6">
        <f t="shared" si="1139"/>
        <v>6</v>
      </c>
      <c r="I8035" s="6">
        <f t="shared" si="1140"/>
        <v>25</v>
      </c>
      <c r="J8035" s="6" t="str">
        <f t="shared" si="1141"/>
        <v>6-17</v>
      </c>
      <c r="K8035" s="6" t="str">
        <f t="shared" si="1142"/>
        <v>WK</v>
      </c>
      <c r="L8035" s="6" t="str">
        <f t="shared" si="1143"/>
        <v>DAY</v>
      </c>
      <c r="M8035" s="6">
        <f t="shared" si="1144"/>
        <v>0</v>
      </c>
    </row>
    <row r="8036" spans="3:13" x14ac:dyDescent="0.35">
      <c r="C8036" s="42">
        <v>42172.333333333336</v>
      </c>
      <c r="D8036" s="32">
        <v>2298.840087890625</v>
      </c>
      <c r="E8036" s="34" t="str">
        <f t="shared" si="1136"/>
        <v>06-17</v>
      </c>
      <c r="F8036" s="6">
        <f t="shared" si="1137"/>
        <v>8</v>
      </c>
      <c r="G8036" s="6">
        <f t="shared" si="1138"/>
        <v>17</v>
      </c>
      <c r="H8036" s="6">
        <f t="shared" si="1139"/>
        <v>6</v>
      </c>
      <c r="I8036" s="6">
        <f t="shared" si="1140"/>
        <v>25</v>
      </c>
      <c r="J8036" s="6" t="str">
        <f t="shared" si="1141"/>
        <v>6-17</v>
      </c>
      <c r="K8036" s="6" t="str">
        <f t="shared" si="1142"/>
        <v>WK</v>
      </c>
      <c r="L8036" s="6" t="str">
        <f t="shared" si="1143"/>
        <v>DAY</v>
      </c>
      <c r="M8036" s="6">
        <f t="shared" si="1144"/>
        <v>0</v>
      </c>
    </row>
    <row r="8037" spans="3:13" x14ac:dyDescent="0.35">
      <c r="C8037" s="42">
        <v>42172.354166666664</v>
      </c>
      <c r="D8037" s="32">
        <v>2360.890625</v>
      </c>
      <c r="E8037" s="34" t="str">
        <f t="shared" si="1136"/>
        <v>06-17</v>
      </c>
      <c r="F8037" s="6">
        <f t="shared" si="1137"/>
        <v>8</v>
      </c>
      <c r="G8037" s="6">
        <f t="shared" si="1138"/>
        <v>17</v>
      </c>
      <c r="H8037" s="6">
        <f t="shared" si="1139"/>
        <v>6</v>
      </c>
      <c r="I8037" s="6">
        <f t="shared" si="1140"/>
        <v>25</v>
      </c>
      <c r="J8037" s="6" t="str">
        <f t="shared" si="1141"/>
        <v>6-17</v>
      </c>
      <c r="K8037" s="6" t="str">
        <f t="shared" si="1142"/>
        <v>WK</v>
      </c>
      <c r="L8037" s="6" t="str">
        <f t="shared" si="1143"/>
        <v>DAY</v>
      </c>
      <c r="M8037" s="6">
        <f t="shared" si="1144"/>
        <v>0</v>
      </c>
    </row>
    <row r="8038" spans="3:13" x14ac:dyDescent="0.35">
      <c r="C8038" s="42">
        <v>42172.375</v>
      </c>
      <c r="D8038" s="32">
        <v>2418.96875</v>
      </c>
      <c r="E8038" s="34" t="str">
        <f t="shared" si="1136"/>
        <v>06-17</v>
      </c>
      <c r="F8038" s="6">
        <f t="shared" si="1137"/>
        <v>9</v>
      </c>
      <c r="G8038" s="6">
        <f t="shared" si="1138"/>
        <v>17</v>
      </c>
      <c r="H8038" s="6">
        <f t="shared" si="1139"/>
        <v>6</v>
      </c>
      <c r="I8038" s="6">
        <f t="shared" si="1140"/>
        <v>25</v>
      </c>
      <c r="J8038" s="6" t="str">
        <f t="shared" si="1141"/>
        <v>6-17</v>
      </c>
      <c r="K8038" s="6" t="str">
        <f t="shared" si="1142"/>
        <v>WK</v>
      </c>
      <c r="L8038" s="6" t="str">
        <f t="shared" si="1143"/>
        <v>DAY</v>
      </c>
      <c r="M8038" s="6">
        <f t="shared" si="1144"/>
        <v>0</v>
      </c>
    </row>
    <row r="8039" spans="3:13" x14ac:dyDescent="0.35">
      <c r="C8039" s="42">
        <v>42172.395833333336</v>
      </c>
      <c r="D8039" s="32">
        <v>2473.077880859375</v>
      </c>
      <c r="E8039" s="34" t="str">
        <f t="shared" si="1136"/>
        <v>06-17</v>
      </c>
      <c r="F8039" s="6">
        <f t="shared" si="1137"/>
        <v>9</v>
      </c>
      <c r="G8039" s="6">
        <f t="shared" si="1138"/>
        <v>17</v>
      </c>
      <c r="H8039" s="6">
        <f t="shared" si="1139"/>
        <v>6</v>
      </c>
      <c r="I8039" s="6">
        <f t="shared" si="1140"/>
        <v>25</v>
      </c>
      <c r="J8039" s="6" t="str">
        <f t="shared" si="1141"/>
        <v>6-17</v>
      </c>
      <c r="K8039" s="6" t="str">
        <f t="shared" si="1142"/>
        <v>WK</v>
      </c>
      <c r="L8039" s="6" t="str">
        <f t="shared" si="1143"/>
        <v>DAY</v>
      </c>
      <c r="M8039" s="6">
        <f t="shared" si="1144"/>
        <v>0</v>
      </c>
    </row>
    <row r="8040" spans="3:13" x14ac:dyDescent="0.35">
      <c r="C8040" s="42">
        <v>42172.416666666664</v>
      </c>
      <c r="D8040" s="32">
        <v>2525.306884765625</v>
      </c>
      <c r="E8040" s="34" t="str">
        <f t="shared" si="1136"/>
        <v>06-17</v>
      </c>
      <c r="F8040" s="6">
        <f t="shared" si="1137"/>
        <v>10</v>
      </c>
      <c r="G8040" s="6">
        <f t="shared" si="1138"/>
        <v>17</v>
      </c>
      <c r="H8040" s="6">
        <f t="shared" si="1139"/>
        <v>6</v>
      </c>
      <c r="I8040" s="6">
        <f t="shared" si="1140"/>
        <v>25</v>
      </c>
      <c r="J8040" s="6" t="str">
        <f t="shared" si="1141"/>
        <v>6-17</v>
      </c>
      <c r="K8040" s="6" t="str">
        <f t="shared" si="1142"/>
        <v>WK</v>
      </c>
      <c r="L8040" s="6" t="str">
        <f t="shared" si="1143"/>
        <v>DAY</v>
      </c>
      <c r="M8040" s="6">
        <f t="shared" si="1144"/>
        <v>0</v>
      </c>
    </row>
    <row r="8041" spans="3:13" x14ac:dyDescent="0.35">
      <c r="C8041" s="42">
        <v>42172.4375</v>
      </c>
      <c r="D8041" s="32">
        <v>2564.5458984375</v>
      </c>
      <c r="E8041" s="34" t="str">
        <f t="shared" si="1136"/>
        <v>06-17</v>
      </c>
      <c r="F8041" s="6">
        <f t="shared" si="1137"/>
        <v>10</v>
      </c>
      <c r="G8041" s="6">
        <f t="shared" si="1138"/>
        <v>17</v>
      </c>
      <c r="H8041" s="6">
        <f t="shared" si="1139"/>
        <v>6</v>
      </c>
      <c r="I8041" s="6">
        <f t="shared" si="1140"/>
        <v>25</v>
      </c>
      <c r="J8041" s="6" t="str">
        <f t="shared" si="1141"/>
        <v>6-17</v>
      </c>
      <c r="K8041" s="6" t="str">
        <f t="shared" si="1142"/>
        <v>WK</v>
      </c>
      <c r="L8041" s="6" t="str">
        <f t="shared" si="1143"/>
        <v>DAY</v>
      </c>
      <c r="M8041" s="6">
        <f t="shared" si="1144"/>
        <v>0</v>
      </c>
    </row>
    <row r="8042" spans="3:13" x14ac:dyDescent="0.35">
      <c r="C8042" s="42">
        <v>42172.458333333336</v>
      </c>
      <c r="D8042" s="32">
        <v>2587.90673828125</v>
      </c>
      <c r="E8042" s="34" t="str">
        <f t="shared" si="1136"/>
        <v>06-17</v>
      </c>
      <c r="F8042" s="6">
        <f t="shared" si="1137"/>
        <v>11</v>
      </c>
      <c r="G8042" s="6">
        <f t="shared" si="1138"/>
        <v>17</v>
      </c>
      <c r="H8042" s="6">
        <f t="shared" si="1139"/>
        <v>6</v>
      </c>
      <c r="I8042" s="6">
        <f t="shared" si="1140"/>
        <v>25</v>
      </c>
      <c r="J8042" s="6" t="str">
        <f t="shared" si="1141"/>
        <v>6-17</v>
      </c>
      <c r="K8042" s="6" t="str">
        <f t="shared" si="1142"/>
        <v>WK</v>
      </c>
      <c r="L8042" s="6" t="str">
        <f t="shared" si="1143"/>
        <v>DAY</v>
      </c>
      <c r="M8042" s="6">
        <f t="shared" si="1144"/>
        <v>0</v>
      </c>
    </row>
    <row r="8043" spans="3:13" x14ac:dyDescent="0.35">
      <c r="C8043" s="42">
        <v>42172.479166666664</v>
      </c>
      <c r="D8043" s="32">
        <v>2613.221923828125</v>
      </c>
      <c r="E8043" s="34" t="str">
        <f t="shared" si="1136"/>
        <v>06-17</v>
      </c>
      <c r="F8043" s="6">
        <f t="shared" si="1137"/>
        <v>11</v>
      </c>
      <c r="G8043" s="6">
        <f t="shared" si="1138"/>
        <v>17</v>
      </c>
      <c r="H8043" s="6">
        <f t="shared" si="1139"/>
        <v>6</v>
      </c>
      <c r="I8043" s="6">
        <f t="shared" si="1140"/>
        <v>25</v>
      </c>
      <c r="J8043" s="6" t="str">
        <f t="shared" si="1141"/>
        <v>6-17</v>
      </c>
      <c r="K8043" s="6" t="str">
        <f t="shared" si="1142"/>
        <v>WK</v>
      </c>
      <c r="L8043" s="6" t="str">
        <f t="shared" si="1143"/>
        <v>DAY</v>
      </c>
      <c r="M8043" s="6">
        <f t="shared" si="1144"/>
        <v>0</v>
      </c>
    </row>
    <row r="8044" spans="3:13" x14ac:dyDescent="0.35">
      <c r="C8044" s="42">
        <v>42172.5</v>
      </c>
      <c r="D8044" s="32">
        <v>2639.84716796875</v>
      </c>
      <c r="E8044" s="34" t="str">
        <f t="shared" si="1136"/>
        <v>06-17</v>
      </c>
      <c r="F8044" s="6">
        <f t="shared" si="1137"/>
        <v>12</v>
      </c>
      <c r="G8044" s="6">
        <f t="shared" si="1138"/>
        <v>17</v>
      </c>
      <c r="H8044" s="6">
        <f t="shared" si="1139"/>
        <v>6</v>
      </c>
      <c r="I8044" s="6">
        <f t="shared" si="1140"/>
        <v>25</v>
      </c>
      <c r="J8044" s="6" t="str">
        <f t="shared" si="1141"/>
        <v>6-17</v>
      </c>
      <c r="K8044" s="6" t="str">
        <f t="shared" si="1142"/>
        <v>WK</v>
      </c>
      <c r="L8044" s="6" t="str">
        <f t="shared" si="1143"/>
        <v>DAY</v>
      </c>
      <c r="M8044" s="6">
        <f t="shared" si="1144"/>
        <v>0</v>
      </c>
    </row>
    <row r="8045" spans="3:13" x14ac:dyDescent="0.35">
      <c r="C8045" s="42">
        <v>42172.520833333336</v>
      </c>
      <c r="D8045" s="32">
        <v>2652.304931640625</v>
      </c>
      <c r="E8045" s="34" t="str">
        <f t="shared" si="1136"/>
        <v>06-17</v>
      </c>
      <c r="F8045" s="6">
        <f t="shared" si="1137"/>
        <v>12</v>
      </c>
      <c r="G8045" s="6">
        <f t="shared" si="1138"/>
        <v>17</v>
      </c>
      <c r="H8045" s="6">
        <f t="shared" si="1139"/>
        <v>6</v>
      </c>
      <c r="I8045" s="6">
        <f t="shared" si="1140"/>
        <v>25</v>
      </c>
      <c r="J8045" s="6" t="str">
        <f t="shared" si="1141"/>
        <v>6-17</v>
      </c>
      <c r="K8045" s="6" t="str">
        <f t="shared" si="1142"/>
        <v>WK</v>
      </c>
      <c r="L8045" s="6" t="str">
        <f t="shared" si="1143"/>
        <v>DAY</v>
      </c>
      <c r="M8045" s="6">
        <f t="shared" si="1144"/>
        <v>0</v>
      </c>
    </row>
    <row r="8046" spans="3:13" x14ac:dyDescent="0.35">
      <c r="C8046" s="42">
        <v>42172.541666666664</v>
      </c>
      <c r="D8046" s="32">
        <v>2683.56103515625</v>
      </c>
      <c r="E8046" s="34" t="str">
        <f t="shared" si="1136"/>
        <v>06-17</v>
      </c>
      <c r="F8046" s="6">
        <f t="shared" si="1137"/>
        <v>13</v>
      </c>
      <c r="G8046" s="6">
        <f t="shared" si="1138"/>
        <v>17</v>
      </c>
      <c r="H8046" s="6">
        <f t="shared" si="1139"/>
        <v>6</v>
      </c>
      <c r="I8046" s="6">
        <f t="shared" si="1140"/>
        <v>25</v>
      </c>
      <c r="J8046" s="6" t="str">
        <f t="shared" si="1141"/>
        <v>6-17</v>
      </c>
      <c r="K8046" s="6" t="str">
        <f t="shared" si="1142"/>
        <v>WK</v>
      </c>
      <c r="L8046" s="6" t="str">
        <f t="shared" si="1143"/>
        <v>DAY</v>
      </c>
      <c r="M8046" s="6">
        <f t="shared" si="1144"/>
        <v>0</v>
      </c>
    </row>
    <row r="8047" spans="3:13" x14ac:dyDescent="0.35">
      <c r="C8047" s="42">
        <v>42172.5625</v>
      </c>
      <c r="D8047" s="32">
        <v>2705.072265625</v>
      </c>
      <c r="E8047" s="34" t="str">
        <f t="shared" si="1136"/>
        <v>06-17</v>
      </c>
      <c r="F8047" s="6">
        <f t="shared" si="1137"/>
        <v>13</v>
      </c>
      <c r="G8047" s="6">
        <f t="shared" si="1138"/>
        <v>17</v>
      </c>
      <c r="H8047" s="6">
        <f t="shared" si="1139"/>
        <v>6</v>
      </c>
      <c r="I8047" s="6">
        <f t="shared" si="1140"/>
        <v>25</v>
      </c>
      <c r="J8047" s="6" t="str">
        <f t="shared" si="1141"/>
        <v>6-17</v>
      </c>
      <c r="K8047" s="6" t="str">
        <f t="shared" si="1142"/>
        <v>WK</v>
      </c>
      <c r="L8047" s="6" t="str">
        <f t="shared" si="1143"/>
        <v>DAY</v>
      </c>
      <c r="M8047" s="6">
        <f t="shared" si="1144"/>
        <v>0</v>
      </c>
    </row>
    <row r="8048" spans="3:13" x14ac:dyDescent="0.35">
      <c r="C8048" s="42">
        <v>42172.583333333336</v>
      </c>
      <c r="D8048" s="32">
        <v>2753.325927734375</v>
      </c>
      <c r="E8048" s="34" t="str">
        <f t="shared" si="1136"/>
        <v>06-17</v>
      </c>
      <c r="F8048" s="6">
        <f t="shared" si="1137"/>
        <v>14</v>
      </c>
      <c r="G8048" s="6">
        <f t="shared" si="1138"/>
        <v>17</v>
      </c>
      <c r="H8048" s="6">
        <f t="shared" si="1139"/>
        <v>6</v>
      </c>
      <c r="I8048" s="6">
        <f t="shared" si="1140"/>
        <v>25</v>
      </c>
      <c r="J8048" s="6" t="str">
        <f t="shared" si="1141"/>
        <v>6-17</v>
      </c>
      <c r="K8048" s="6" t="str">
        <f t="shared" si="1142"/>
        <v>WK</v>
      </c>
      <c r="L8048" s="6" t="str">
        <f t="shared" si="1143"/>
        <v>DAY</v>
      </c>
      <c r="M8048" s="6">
        <f t="shared" si="1144"/>
        <v>0</v>
      </c>
    </row>
    <row r="8049" spans="3:13" x14ac:dyDescent="0.35">
      <c r="C8049" s="42">
        <v>42172.604166666664</v>
      </c>
      <c r="D8049" s="32">
        <v>2770.49951171875</v>
      </c>
      <c r="E8049" s="34" t="str">
        <f t="shared" si="1136"/>
        <v>06-17</v>
      </c>
      <c r="F8049" s="6">
        <f t="shared" si="1137"/>
        <v>14</v>
      </c>
      <c r="G8049" s="6">
        <f t="shared" si="1138"/>
        <v>17</v>
      </c>
      <c r="H8049" s="6">
        <f t="shared" si="1139"/>
        <v>6</v>
      </c>
      <c r="I8049" s="6">
        <f t="shared" si="1140"/>
        <v>25</v>
      </c>
      <c r="J8049" s="6" t="str">
        <f t="shared" si="1141"/>
        <v>6-17</v>
      </c>
      <c r="K8049" s="6" t="str">
        <f t="shared" si="1142"/>
        <v>WK</v>
      </c>
      <c r="L8049" s="6" t="str">
        <f t="shared" si="1143"/>
        <v>DAY</v>
      </c>
      <c r="M8049" s="6">
        <f t="shared" si="1144"/>
        <v>0</v>
      </c>
    </row>
    <row r="8050" spans="3:13" x14ac:dyDescent="0.35">
      <c r="C8050" s="42">
        <v>42172.625</v>
      </c>
      <c r="D8050" s="32">
        <v>2798.423828125</v>
      </c>
      <c r="E8050" s="34" t="str">
        <f t="shared" si="1136"/>
        <v>06-17</v>
      </c>
      <c r="F8050" s="6">
        <f t="shared" si="1137"/>
        <v>15</v>
      </c>
      <c r="G8050" s="6">
        <f t="shared" si="1138"/>
        <v>17</v>
      </c>
      <c r="H8050" s="6">
        <f t="shared" si="1139"/>
        <v>6</v>
      </c>
      <c r="I8050" s="6">
        <f t="shared" si="1140"/>
        <v>25</v>
      </c>
      <c r="J8050" s="6" t="str">
        <f t="shared" si="1141"/>
        <v>6-17</v>
      </c>
      <c r="K8050" s="6" t="str">
        <f t="shared" si="1142"/>
        <v>WK</v>
      </c>
      <c r="L8050" s="6" t="str">
        <f t="shared" si="1143"/>
        <v>DAY</v>
      </c>
      <c r="M8050" s="6">
        <f t="shared" si="1144"/>
        <v>0</v>
      </c>
    </row>
    <row r="8051" spans="3:13" x14ac:dyDescent="0.35">
      <c r="C8051" s="42">
        <v>42172.645833333336</v>
      </c>
      <c r="D8051" s="32">
        <v>2830.95751953125</v>
      </c>
      <c r="E8051" s="34" t="str">
        <f t="shared" si="1136"/>
        <v>06-17</v>
      </c>
      <c r="F8051" s="6">
        <f t="shared" si="1137"/>
        <v>15</v>
      </c>
      <c r="G8051" s="6">
        <f t="shared" si="1138"/>
        <v>17</v>
      </c>
      <c r="H8051" s="6">
        <f t="shared" si="1139"/>
        <v>6</v>
      </c>
      <c r="I8051" s="6">
        <f t="shared" si="1140"/>
        <v>25</v>
      </c>
      <c r="J8051" s="6" t="str">
        <f t="shared" si="1141"/>
        <v>6-17</v>
      </c>
      <c r="K8051" s="6" t="str">
        <f t="shared" si="1142"/>
        <v>WK</v>
      </c>
      <c r="L8051" s="6" t="str">
        <f t="shared" si="1143"/>
        <v>DAY</v>
      </c>
      <c r="M8051" s="6">
        <f t="shared" si="1144"/>
        <v>0</v>
      </c>
    </row>
    <row r="8052" spans="3:13" x14ac:dyDescent="0.35">
      <c r="C8052" s="42">
        <v>42172.666666666664</v>
      </c>
      <c r="D8052" s="32">
        <v>2848.9033203125</v>
      </c>
      <c r="E8052" s="34" t="str">
        <f t="shared" si="1136"/>
        <v>06-17</v>
      </c>
      <c r="F8052" s="6">
        <f t="shared" si="1137"/>
        <v>16</v>
      </c>
      <c r="G8052" s="6">
        <f t="shared" si="1138"/>
        <v>17</v>
      </c>
      <c r="H8052" s="6">
        <f t="shared" si="1139"/>
        <v>6</v>
      </c>
      <c r="I8052" s="6">
        <f t="shared" si="1140"/>
        <v>25</v>
      </c>
      <c r="J8052" s="6" t="str">
        <f t="shared" si="1141"/>
        <v>6-17</v>
      </c>
      <c r="K8052" s="6" t="str">
        <f t="shared" si="1142"/>
        <v>WK</v>
      </c>
      <c r="L8052" s="6" t="str">
        <f t="shared" si="1143"/>
        <v>DAY</v>
      </c>
      <c r="M8052" s="6">
        <f t="shared" si="1144"/>
        <v>0</v>
      </c>
    </row>
    <row r="8053" spans="3:13" x14ac:dyDescent="0.35">
      <c r="C8053" s="42">
        <v>42172.6875</v>
      </c>
      <c r="D8053" s="32">
        <v>2877.532470703125</v>
      </c>
      <c r="E8053" s="34" t="str">
        <f t="shared" si="1136"/>
        <v>06-17</v>
      </c>
      <c r="F8053" s="6">
        <f t="shared" si="1137"/>
        <v>16</v>
      </c>
      <c r="G8053" s="6">
        <f t="shared" si="1138"/>
        <v>17</v>
      </c>
      <c r="H8053" s="6">
        <f t="shared" si="1139"/>
        <v>6</v>
      </c>
      <c r="I8053" s="6">
        <f t="shared" si="1140"/>
        <v>25</v>
      </c>
      <c r="J8053" s="6" t="str">
        <f t="shared" si="1141"/>
        <v>6-17</v>
      </c>
      <c r="K8053" s="6" t="str">
        <f t="shared" si="1142"/>
        <v>WK</v>
      </c>
      <c r="L8053" s="6" t="str">
        <f t="shared" si="1143"/>
        <v>DAY</v>
      </c>
      <c r="M8053" s="6">
        <f t="shared" si="1144"/>
        <v>0</v>
      </c>
    </row>
    <row r="8054" spans="3:13" x14ac:dyDescent="0.35">
      <c r="C8054" s="42">
        <v>42172.708333333336</v>
      </c>
      <c r="D8054" s="32">
        <v>2892.477294921875</v>
      </c>
      <c r="E8054" s="34" t="str">
        <f t="shared" si="1136"/>
        <v>06-17</v>
      </c>
      <c r="F8054" s="6">
        <f t="shared" si="1137"/>
        <v>17</v>
      </c>
      <c r="G8054" s="6">
        <f t="shared" si="1138"/>
        <v>17</v>
      </c>
      <c r="H8054" s="6">
        <f t="shared" si="1139"/>
        <v>6</v>
      </c>
      <c r="I8054" s="6">
        <f t="shared" si="1140"/>
        <v>25</v>
      </c>
      <c r="J8054" s="6" t="str">
        <f t="shared" si="1141"/>
        <v>6-17</v>
      </c>
      <c r="K8054" s="6" t="str">
        <f t="shared" si="1142"/>
        <v>WK</v>
      </c>
      <c r="L8054" s="6" t="str">
        <f t="shared" si="1143"/>
        <v>EVE</v>
      </c>
      <c r="M8054" s="6">
        <f t="shared" si="1144"/>
        <v>0</v>
      </c>
    </row>
    <row r="8055" spans="3:13" x14ac:dyDescent="0.35">
      <c r="C8055" s="42">
        <v>42172.729166666664</v>
      </c>
      <c r="D8055" s="32">
        <v>2901.94921875</v>
      </c>
      <c r="E8055" s="34" t="str">
        <f t="shared" si="1136"/>
        <v>06-17</v>
      </c>
      <c r="F8055" s="6">
        <f t="shared" si="1137"/>
        <v>17</v>
      </c>
      <c r="G8055" s="6">
        <f t="shared" si="1138"/>
        <v>17</v>
      </c>
      <c r="H8055" s="6">
        <f t="shared" si="1139"/>
        <v>6</v>
      </c>
      <c r="I8055" s="6">
        <f t="shared" si="1140"/>
        <v>25</v>
      </c>
      <c r="J8055" s="6" t="str">
        <f t="shared" si="1141"/>
        <v>6-17</v>
      </c>
      <c r="K8055" s="6" t="str">
        <f t="shared" si="1142"/>
        <v>WK</v>
      </c>
      <c r="L8055" s="6" t="str">
        <f t="shared" si="1143"/>
        <v>EVE</v>
      </c>
      <c r="M8055" s="6">
        <f t="shared" si="1144"/>
        <v>0</v>
      </c>
    </row>
    <row r="8056" spans="3:13" x14ac:dyDescent="0.35">
      <c r="C8056" s="42">
        <v>42172.75</v>
      </c>
      <c r="D8056" s="32">
        <v>2897.809326171875</v>
      </c>
      <c r="E8056" s="34" t="str">
        <f t="shared" si="1136"/>
        <v>06-17</v>
      </c>
      <c r="F8056" s="6">
        <f t="shared" si="1137"/>
        <v>18</v>
      </c>
      <c r="G8056" s="6">
        <f t="shared" si="1138"/>
        <v>17</v>
      </c>
      <c r="H8056" s="6">
        <f t="shared" si="1139"/>
        <v>6</v>
      </c>
      <c r="I8056" s="6">
        <f t="shared" si="1140"/>
        <v>25</v>
      </c>
      <c r="J8056" s="6" t="str">
        <f t="shared" si="1141"/>
        <v>6-17</v>
      </c>
      <c r="K8056" s="6" t="str">
        <f t="shared" si="1142"/>
        <v>WK</v>
      </c>
      <c r="L8056" s="6" t="str">
        <f t="shared" si="1143"/>
        <v>EVE</v>
      </c>
      <c r="M8056" s="6">
        <f t="shared" si="1144"/>
        <v>0</v>
      </c>
    </row>
    <row r="8057" spans="3:13" x14ac:dyDescent="0.35">
      <c r="C8057" s="42">
        <v>42172.770833333336</v>
      </c>
      <c r="D8057" s="32">
        <v>2847.73193359375</v>
      </c>
      <c r="E8057" s="34" t="str">
        <f t="shared" si="1136"/>
        <v>06-17</v>
      </c>
      <c r="F8057" s="6">
        <f t="shared" si="1137"/>
        <v>18</v>
      </c>
      <c r="G8057" s="6">
        <f t="shared" si="1138"/>
        <v>17</v>
      </c>
      <c r="H8057" s="6">
        <f t="shared" si="1139"/>
        <v>6</v>
      </c>
      <c r="I8057" s="6">
        <f t="shared" si="1140"/>
        <v>25</v>
      </c>
      <c r="J8057" s="6" t="str">
        <f t="shared" si="1141"/>
        <v>6-17</v>
      </c>
      <c r="K8057" s="6" t="str">
        <f t="shared" si="1142"/>
        <v>WK</v>
      </c>
      <c r="L8057" s="6" t="str">
        <f t="shared" si="1143"/>
        <v>EVE</v>
      </c>
      <c r="M8057" s="6">
        <f t="shared" si="1144"/>
        <v>0</v>
      </c>
    </row>
    <row r="8058" spans="3:13" x14ac:dyDescent="0.35">
      <c r="C8058" s="42">
        <v>42172.791666666664</v>
      </c>
      <c r="D8058" s="32">
        <v>2833.002197265625</v>
      </c>
      <c r="E8058" s="34" t="str">
        <f t="shared" si="1136"/>
        <v>06-17</v>
      </c>
      <c r="F8058" s="6">
        <f t="shared" si="1137"/>
        <v>19</v>
      </c>
      <c r="G8058" s="6">
        <f t="shared" si="1138"/>
        <v>17</v>
      </c>
      <c r="H8058" s="6">
        <f t="shared" si="1139"/>
        <v>6</v>
      </c>
      <c r="I8058" s="6">
        <f t="shared" si="1140"/>
        <v>25</v>
      </c>
      <c r="J8058" s="6" t="str">
        <f t="shared" si="1141"/>
        <v>6-17</v>
      </c>
      <c r="K8058" s="6" t="str">
        <f t="shared" si="1142"/>
        <v>WK</v>
      </c>
      <c r="L8058" s="6" t="str">
        <f t="shared" si="1143"/>
        <v>EVE</v>
      </c>
      <c r="M8058" s="6">
        <f t="shared" si="1144"/>
        <v>0</v>
      </c>
    </row>
    <row r="8059" spans="3:13" x14ac:dyDescent="0.35">
      <c r="C8059" s="42">
        <v>42172.8125</v>
      </c>
      <c r="D8059" s="32">
        <v>2792.2763671875</v>
      </c>
      <c r="E8059" s="34" t="str">
        <f t="shared" si="1136"/>
        <v>06-17</v>
      </c>
      <c r="F8059" s="6">
        <f t="shared" si="1137"/>
        <v>19</v>
      </c>
      <c r="G8059" s="6">
        <f t="shared" si="1138"/>
        <v>17</v>
      </c>
      <c r="H8059" s="6">
        <f t="shared" si="1139"/>
        <v>6</v>
      </c>
      <c r="I8059" s="6">
        <f t="shared" si="1140"/>
        <v>25</v>
      </c>
      <c r="J8059" s="6" t="str">
        <f t="shared" si="1141"/>
        <v>6-17</v>
      </c>
      <c r="K8059" s="6" t="str">
        <f t="shared" si="1142"/>
        <v>WK</v>
      </c>
      <c r="L8059" s="6" t="str">
        <f t="shared" si="1143"/>
        <v>EVE</v>
      </c>
      <c r="M8059" s="6">
        <f t="shared" si="1144"/>
        <v>0</v>
      </c>
    </row>
    <row r="8060" spans="3:13" x14ac:dyDescent="0.35">
      <c r="C8060" s="42">
        <v>42172.833333333336</v>
      </c>
      <c r="D8060" s="32">
        <v>2810.22216796875</v>
      </c>
      <c r="E8060" s="34" t="str">
        <f t="shared" si="1136"/>
        <v>06-17</v>
      </c>
      <c r="F8060" s="6">
        <f t="shared" si="1137"/>
        <v>20</v>
      </c>
      <c r="G8060" s="6">
        <f t="shared" si="1138"/>
        <v>17</v>
      </c>
      <c r="H8060" s="6">
        <f t="shared" si="1139"/>
        <v>6</v>
      </c>
      <c r="I8060" s="6">
        <f t="shared" si="1140"/>
        <v>25</v>
      </c>
      <c r="J8060" s="6" t="str">
        <f t="shared" si="1141"/>
        <v>6-17</v>
      </c>
      <c r="K8060" s="6" t="str">
        <f t="shared" si="1142"/>
        <v>WK</v>
      </c>
      <c r="L8060" s="6" t="str">
        <f t="shared" si="1143"/>
        <v>EVE</v>
      </c>
      <c r="M8060" s="6">
        <f t="shared" si="1144"/>
        <v>0</v>
      </c>
    </row>
    <row r="8061" spans="3:13" x14ac:dyDescent="0.35">
      <c r="C8061" s="42">
        <v>42172.854166666664</v>
      </c>
      <c r="D8061" s="32">
        <v>2907.90380859375</v>
      </c>
      <c r="E8061" s="34" t="str">
        <f t="shared" si="1136"/>
        <v>06-17</v>
      </c>
      <c r="F8061" s="6">
        <f t="shared" si="1137"/>
        <v>20</v>
      </c>
      <c r="G8061" s="6">
        <f t="shared" si="1138"/>
        <v>17</v>
      </c>
      <c r="H8061" s="6">
        <f t="shared" si="1139"/>
        <v>6</v>
      </c>
      <c r="I8061" s="6">
        <f t="shared" si="1140"/>
        <v>25</v>
      </c>
      <c r="J8061" s="6" t="str">
        <f t="shared" si="1141"/>
        <v>6-17</v>
      </c>
      <c r="K8061" s="6" t="str">
        <f t="shared" si="1142"/>
        <v>WK</v>
      </c>
      <c r="L8061" s="6" t="str">
        <f t="shared" si="1143"/>
        <v>EVE</v>
      </c>
      <c r="M8061" s="6">
        <f t="shared" si="1144"/>
        <v>0</v>
      </c>
    </row>
    <row r="8062" spans="3:13" x14ac:dyDescent="0.35">
      <c r="C8062" s="42">
        <v>42172.875</v>
      </c>
      <c r="D8062" s="32">
        <v>2873.738037109375</v>
      </c>
      <c r="E8062" s="34" t="str">
        <f t="shared" si="1136"/>
        <v>06-17</v>
      </c>
      <c r="F8062" s="6">
        <f t="shared" si="1137"/>
        <v>21</v>
      </c>
      <c r="G8062" s="6">
        <f t="shared" si="1138"/>
        <v>17</v>
      </c>
      <c r="H8062" s="6">
        <f t="shared" si="1139"/>
        <v>6</v>
      </c>
      <c r="I8062" s="6">
        <f t="shared" si="1140"/>
        <v>25</v>
      </c>
      <c r="J8062" s="6" t="str">
        <f t="shared" si="1141"/>
        <v>6-17</v>
      </c>
      <c r="K8062" s="6" t="str">
        <f t="shared" si="1142"/>
        <v>WK</v>
      </c>
      <c r="L8062" s="6" t="str">
        <f t="shared" si="1143"/>
        <v>EVE</v>
      </c>
      <c r="M8062" s="6">
        <f t="shared" si="1144"/>
        <v>0</v>
      </c>
    </row>
    <row r="8063" spans="3:13" x14ac:dyDescent="0.35">
      <c r="C8063" s="42">
        <v>42172.895833333336</v>
      </c>
      <c r="D8063" s="32">
        <v>2775.61181640625</v>
      </c>
      <c r="E8063" s="34" t="str">
        <f t="shared" si="1136"/>
        <v>06-17</v>
      </c>
      <c r="F8063" s="6">
        <f t="shared" si="1137"/>
        <v>21</v>
      </c>
      <c r="G8063" s="6">
        <f t="shared" si="1138"/>
        <v>17</v>
      </c>
      <c r="H8063" s="6">
        <f t="shared" si="1139"/>
        <v>6</v>
      </c>
      <c r="I8063" s="6">
        <f t="shared" si="1140"/>
        <v>25</v>
      </c>
      <c r="J8063" s="6" t="str">
        <f t="shared" si="1141"/>
        <v>6-17</v>
      </c>
      <c r="K8063" s="6" t="str">
        <f t="shared" si="1142"/>
        <v>WK</v>
      </c>
      <c r="L8063" s="6" t="str">
        <f t="shared" si="1143"/>
        <v>EVE</v>
      </c>
      <c r="M8063" s="6">
        <f t="shared" si="1144"/>
        <v>0</v>
      </c>
    </row>
    <row r="8064" spans="3:13" x14ac:dyDescent="0.35">
      <c r="C8064" s="42">
        <v>42172.916666666664</v>
      </c>
      <c r="D8064" s="32">
        <v>2655.896240234375</v>
      </c>
      <c r="E8064" s="34" t="str">
        <f t="shared" si="1136"/>
        <v>06-17</v>
      </c>
      <c r="F8064" s="6">
        <f t="shared" si="1137"/>
        <v>22</v>
      </c>
      <c r="G8064" s="6">
        <f t="shared" si="1138"/>
        <v>17</v>
      </c>
      <c r="H8064" s="6">
        <f t="shared" si="1139"/>
        <v>6</v>
      </c>
      <c r="I8064" s="6">
        <f t="shared" si="1140"/>
        <v>25</v>
      </c>
      <c r="J8064" s="6" t="str">
        <f t="shared" si="1141"/>
        <v>6-17</v>
      </c>
      <c r="K8064" s="6" t="str">
        <f t="shared" si="1142"/>
        <v>WK</v>
      </c>
      <c r="L8064" s="6" t="str">
        <f t="shared" si="1143"/>
        <v>EVE</v>
      </c>
      <c r="M8064" s="6">
        <f t="shared" si="1144"/>
        <v>0</v>
      </c>
    </row>
    <row r="8065" spans="3:13" x14ac:dyDescent="0.35">
      <c r="C8065" s="42">
        <v>42172.9375</v>
      </c>
      <c r="D8065" s="32">
        <v>2505.693115234375</v>
      </c>
      <c r="E8065" s="34" t="str">
        <f t="shared" si="1136"/>
        <v>06-17</v>
      </c>
      <c r="F8065" s="6">
        <f t="shared" si="1137"/>
        <v>22</v>
      </c>
      <c r="G8065" s="6">
        <f t="shared" si="1138"/>
        <v>17</v>
      </c>
      <c r="H8065" s="6">
        <f t="shared" si="1139"/>
        <v>6</v>
      </c>
      <c r="I8065" s="6">
        <f t="shared" si="1140"/>
        <v>25</v>
      </c>
      <c r="J8065" s="6" t="str">
        <f t="shared" si="1141"/>
        <v>6-17</v>
      </c>
      <c r="K8065" s="6" t="str">
        <f t="shared" si="1142"/>
        <v>WK</v>
      </c>
      <c r="L8065" s="6" t="str">
        <f t="shared" si="1143"/>
        <v>EVE</v>
      </c>
      <c r="M8065" s="6">
        <f t="shared" si="1144"/>
        <v>0</v>
      </c>
    </row>
    <row r="8066" spans="3:13" x14ac:dyDescent="0.35">
      <c r="C8066" s="42">
        <v>42172.958333333336</v>
      </c>
      <c r="D8066" s="32">
        <v>2372.076904296875</v>
      </c>
      <c r="E8066" s="34" t="str">
        <f t="shared" si="1136"/>
        <v>06-17</v>
      </c>
      <c r="F8066" s="6">
        <f t="shared" si="1137"/>
        <v>23</v>
      </c>
      <c r="G8066" s="6">
        <f t="shared" si="1138"/>
        <v>17</v>
      </c>
      <c r="H8066" s="6">
        <f t="shared" si="1139"/>
        <v>6</v>
      </c>
      <c r="I8066" s="6">
        <f t="shared" si="1140"/>
        <v>25</v>
      </c>
      <c r="J8066" s="6" t="str">
        <f t="shared" si="1141"/>
        <v>6-17</v>
      </c>
      <c r="K8066" s="6" t="str">
        <f t="shared" si="1142"/>
        <v>WK</v>
      </c>
      <c r="L8066" s="6" t="str">
        <f t="shared" si="1143"/>
        <v>EVE</v>
      </c>
      <c r="M8066" s="6">
        <f t="shared" si="1144"/>
        <v>0</v>
      </c>
    </row>
    <row r="8067" spans="3:13" x14ac:dyDescent="0.35">
      <c r="C8067" s="42">
        <v>42172.979166666664</v>
      </c>
      <c r="D8067" s="32">
        <v>2225.328369140625</v>
      </c>
      <c r="E8067" s="34" t="str">
        <f t="shared" si="1136"/>
        <v>06-17</v>
      </c>
      <c r="F8067" s="6">
        <f t="shared" si="1137"/>
        <v>23</v>
      </c>
      <c r="G8067" s="6">
        <f t="shared" si="1138"/>
        <v>17</v>
      </c>
      <c r="H8067" s="6">
        <f t="shared" si="1139"/>
        <v>6</v>
      </c>
      <c r="I8067" s="6">
        <f t="shared" si="1140"/>
        <v>25</v>
      </c>
      <c r="J8067" s="6" t="str">
        <f t="shared" si="1141"/>
        <v>6-17</v>
      </c>
      <c r="K8067" s="6" t="str">
        <f t="shared" si="1142"/>
        <v>WK</v>
      </c>
      <c r="L8067" s="6" t="str">
        <f t="shared" si="1143"/>
        <v>EVE</v>
      </c>
      <c r="M8067" s="6">
        <f t="shared" si="1144"/>
        <v>0</v>
      </c>
    </row>
    <row r="8068" spans="3:13" x14ac:dyDescent="0.35">
      <c r="C8068" s="42">
        <v>42173</v>
      </c>
      <c r="D8068" s="32">
        <v>2110.024169921875</v>
      </c>
      <c r="E8068" s="34" t="str">
        <f t="shared" si="1136"/>
        <v>06-18</v>
      </c>
      <c r="F8068" s="6">
        <f t="shared" si="1137"/>
        <v>0</v>
      </c>
      <c r="G8068" s="6">
        <f t="shared" si="1138"/>
        <v>18</v>
      </c>
      <c r="H8068" s="6">
        <f t="shared" si="1139"/>
        <v>6</v>
      </c>
      <c r="I8068" s="6">
        <f t="shared" si="1140"/>
        <v>25</v>
      </c>
      <c r="J8068" s="6" t="str">
        <f t="shared" si="1141"/>
        <v>6-18</v>
      </c>
      <c r="K8068" s="6" t="str">
        <f t="shared" si="1142"/>
        <v>WK</v>
      </c>
      <c r="L8068" s="6" t="str">
        <f t="shared" si="1143"/>
        <v>EVE</v>
      </c>
      <c r="M8068" s="6">
        <f t="shared" si="1144"/>
        <v>0</v>
      </c>
    </row>
    <row r="8069" spans="3:13" x14ac:dyDescent="0.35">
      <c r="C8069" s="42">
        <v>42173.020833333336</v>
      </c>
      <c r="D8069" s="32">
        <v>2030.928466796875</v>
      </c>
      <c r="E8069" s="34" t="str">
        <f t="shared" si="1136"/>
        <v>06-18</v>
      </c>
      <c r="F8069" s="6">
        <f t="shared" si="1137"/>
        <v>0</v>
      </c>
      <c r="G8069" s="6">
        <f t="shared" si="1138"/>
        <v>18</v>
      </c>
      <c r="H8069" s="6">
        <f t="shared" si="1139"/>
        <v>6</v>
      </c>
      <c r="I8069" s="6">
        <f t="shared" si="1140"/>
        <v>25</v>
      </c>
      <c r="J8069" s="6" t="str">
        <f t="shared" si="1141"/>
        <v>6-18</v>
      </c>
      <c r="K8069" s="6" t="str">
        <f t="shared" si="1142"/>
        <v>WK</v>
      </c>
      <c r="L8069" s="6" t="str">
        <f t="shared" si="1143"/>
        <v>EVE</v>
      </c>
      <c r="M8069" s="6">
        <f t="shared" si="1144"/>
        <v>0</v>
      </c>
    </row>
    <row r="8070" spans="3:13" x14ac:dyDescent="0.35">
      <c r="C8070" s="42">
        <v>42173.041666666664</v>
      </c>
      <c r="D8070" s="32">
        <v>1989.7974853515625</v>
      </c>
      <c r="E8070" s="34" t="str">
        <f t="shared" si="1136"/>
        <v>06-18</v>
      </c>
      <c r="F8070" s="6">
        <f t="shared" si="1137"/>
        <v>1</v>
      </c>
      <c r="G8070" s="6">
        <f t="shared" si="1138"/>
        <v>18</v>
      </c>
      <c r="H8070" s="6">
        <f t="shared" si="1139"/>
        <v>6</v>
      </c>
      <c r="I8070" s="6">
        <f t="shared" si="1140"/>
        <v>25</v>
      </c>
      <c r="J8070" s="6" t="str">
        <f t="shared" si="1141"/>
        <v>6-18</v>
      </c>
      <c r="K8070" s="6" t="str">
        <f t="shared" si="1142"/>
        <v>WK</v>
      </c>
      <c r="L8070" s="6" t="str">
        <f t="shared" si="1143"/>
        <v>EVE</v>
      </c>
      <c r="M8070" s="6">
        <f t="shared" si="1144"/>
        <v>0</v>
      </c>
    </row>
    <row r="8071" spans="3:13" x14ac:dyDescent="0.35">
      <c r="C8071" s="42">
        <v>42173.0625</v>
      </c>
      <c r="D8071" s="32">
        <v>1947.254638671875</v>
      </c>
      <c r="E8071" s="34" t="str">
        <f t="shared" ref="E8071:E8134" si="1145">TEXT(MONTH(C8071),"00")&amp;"-"&amp;TEXT(DAY(C8071),"00")</f>
        <v>06-18</v>
      </c>
      <c r="F8071" s="6">
        <f t="shared" ref="F8071:F8134" si="1146">HOUR(C8071)</f>
        <v>1</v>
      </c>
      <c r="G8071" s="6">
        <f t="shared" ref="G8071:G8134" si="1147">DAY(C8071)</f>
        <v>18</v>
      </c>
      <c r="H8071" s="6">
        <f t="shared" ref="H8071:H8134" si="1148">MONTH(C8071)</f>
        <v>6</v>
      </c>
      <c r="I8071" s="6">
        <f t="shared" ref="I8071:I8134" si="1149">WEEKNUM(C8071)</f>
        <v>25</v>
      </c>
      <c r="J8071" s="6" t="str">
        <f t="shared" ref="J8071:J8134" si="1150">H8071&amp;"-"&amp;G8071</f>
        <v>6-18</v>
      </c>
      <c r="K8071" s="6" t="str">
        <f t="shared" ref="K8071:K8134" si="1151">IF(WEEKDAY(C8071,11)&lt;6,"WK","WKND")</f>
        <v>WK</v>
      </c>
      <c r="L8071" s="6" t="str">
        <f t="shared" ref="L8071:L8134" si="1152">IF(AND(F8071&lt;17,F8071&gt;6),"DAY","EVE")</f>
        <v>EVE</v>
      </c>
      <c r="M8071" s="6">
        <f t="shared" ref="M8071:M8134" si="1153">IF(D8071&gt;4000,1,0)</f>
        <v>0</v>
      </c>
    </row>
    <row r="8072" spans="3:13" x14ac:dyDescent="0.35">
      <c r="C8072" s="42">
        <v>42173.083333333336</v>
      </c>
      <c r="D8072" s="32">
        <v>1905.4517822265625</v>
      </c>
      <c r="E8072" s="34" t="str">
        <f t="shared" si="1145"/>
        <v>06-18</v>
      </c>
      <c r="F8072" s="6">
        <f t="shared" si="1146"/>
        <v>2</v>
      </c>
      <c r="G8072" s="6">
        <f t="shared" si="1147"/>
        <v>18</v>
      </c>
      <c r="H8072" s="6">
        <f t="shared" si="1148"/>
        <v>6</v>
      </c>
      <c r="I8072" s="6">
        <f t="shared" si="1149"/>
        <v>25</v>
      </c>
      <c r="J8072" s="6" t="str">
        <f t="shared" si="1150"/>
        <v>6-18</v>
      </c>
      <c r="K8072" s="6" t="str">
        <f t="shared" si="1151"/>
        <v>WK</v>
      </c>
      <c r="L8072" s="6" t="str">
        <f t="shared" si="1152"/>
        <v>EVE</v>
      </c>
      <c r="M8072" s="6">
        <f t="shared" si="1153"/>
        <v>0</v>
      </c>
    </row>
    <row r="8073" spans="3:13" x14ac:dyDescent="0.35">
      <c r="C8073" s="42">
        <v>42173.104166666664</v>
      </c>
      <c r="D8073" s="32">
        <v>1875.4091796875</v>
      </c>
      <c r="E8073" s="34" t="str">
        <f t="shared" si="1145"/>
        <v>06-18</v>
      </c>
      <c r="F8073" s="6">
        <f t="shared" si="1146"/>
        <v>2</v>
      </c>
      <c r="G8073" s="6">
        <f t="shared" si="1147"/>
        <v>18</v>
      </c>
      <c r="H8073" s="6">
        <f t="shared" si="1148"/>
        <v>6</v>
      </c>
      <c r="I8073" s="6">
        <f t="shared" si="1149"/>
        <v>25</v>
      </c>
      <c r="J8073" s="6" t="str">
        <f t="shared" si="1150"/>
        <v>6-18</v>
      </c>
      <c r="K8073" s="6" t="str">
        <f t="shared" si="1151"/>
        <v>WK</v>
      </c>
      <c r="L8073" s="6" t="str">
        <f t="shared" si="1152"/>
        <v>EVE</v>
      </c>
      <c r="M8073" s="6">
        <f t="shared" si="1153"/>
        <v>0</v>
      </c>
    </row>
    <row r="8074" spans="3:13" x14ac:dyDescent="0.35">
      <c r="C8074" s="42">
        <v>42173.125</v>
      </c>
      <c r="D8074" s="32">
        <v>1856.3880615234375</v>
      </c>
      <c r="E8074" s="34" t="str">
        <f t="shared" si="1145"/>
        <v>06-18</v>
      </c>
      <c r="F8074" s="6">
        <f t="shared" si="1146"/>
        <v>3</v>
      </c>
      <c r="G8074" s="6">
        <f t="shared" si="1147"/>
        <v>18</v>
      </c>
      <c r="H8074" s="6">
        <f t="shared" si="1148"/>
        <v>6</v>
      </c>
      <c r="I8074" s="6">
        <f t="shared" si="1149"/>
        <v>25</v>
      </c>
      <c r="J8074" s="6" t="str">
        <f t="shared" si="1150"/>
        <v>6-18</v>
      </c>
      <c r="K8074" s="6" t="str">
        <f t="shared" si="1151"/>
        <v>WK</v>
      </c>
      <c r="L8074" s="6" t="str">
        <f t="shared" si="1152"/>
        <v>EVE</v>
      </c>
      <c r="M8074" s="6">
        <f t="shared" si="1153"/>
        <v>0</v>
      </c>
    </row>
    <row r="8075" spans="3:13" x14ac:dyDescent="0.35">
      <c r="C8075" s="42">
        <v>42173.145833333336</v>
      </c>
      <c r="D8075" s="32">
        <v>1843.318359375</v>
      </c>
      <c r="E8075" s="34" t="str">
        <f t="shared" si="1145"/>
        <v>06-18</v>
      </c>
      <c r="F8075" s="6">
        <f t="shared" si="1146"/>
        <v>3</v>
      </c>
      <c r="G8075" s="6">
        <f t="shared" si="1147"/>
        <v>18</v>
      </c>
      <c r="H8075" s="6">
        <f t="shared" si="1148"/>
        <v>6</v>
      </c>
      <c r="I8075" s="6">
        <f t="shared" si="1149"/>
        <v>25</v>
      </c>
      <c r="J8075" s="6" t="str">
        <f t="shared" si="1150"/>
        <v>6-18</v>
      </c>
      <c r="K8075" s="6" t="str">
        <f t="shared" si="1151"/>
        <v>WK</v>
      </c>
      <c r="L8075" s="6" t="str">
        <f t="shared" si="1152"/>
        <v>EVE</v>
      </c>
      <c r="M8075" s="6">
        <f t="shared" si="1153"/>
        <v>0</v>
      </c>
    </row>
    <row r="8076" spans="3:13" x14ac:dyDescent="0.35">
      <c r="C8076" s="42">
        <v>42173.166666666664</v>
      </c>
      <c r="D8076" s="32">
        <v>1843.9727783203125</v>
      </c>
      <c r="E8076" s="34" t="str">
        <f t="shared" si="1145"/>
        <v>06-18</v>
      </c>
      <c r="F8076" s="6">
        <f t="shared" si="1146"/>
        <v>4</v>
      </c>
      <c r="G8076" s="6">
        <f t="shared" si="1147"/>
        <v>18</v>
      </c>
      <c r="H8076" s="6">
        <f t="shared" si="1148"/>
        <v>6</v>
      </c>
      <c r="I8076" s="6">
        <f t="shared" si="1149"/>
        <v>25</v>
      </c>
      <c r="J8076" s="6" t="str">
        <f t="shared" si="1150"/>
        <v>6-18</v>
      </c>
      <c r="K8076" s="6" t="str">
        <f t="shared" si="1151"/>
        <v>WK</v>
      </c>
      <c r="L8076" s="6" t="str">
        <f t="shared" si="1152"/>
        <v>EVE</v>
      </c>
      <c r="M8076" s="6">
        <f t="shared" si="1153"/>
        <v>0</v>
      </c>
    </row>
    <row r="8077" spans="3:13" x14ac:dyDescent="0.35">
      <c r="C8077" s="42">
        <v>42173.1875</v>
      </c>
      <c r="D8077" s="32">
        <v>1875.5703125</v>
      </c>
      <c r="E8077" s="34" t="str">
        <f t="shared" si="1145"/>
        <v>06-18</v>
      </c>
      <c r="F8077" s="6">
        <f t="shared" si="1146"/>
        <v>4</v>
      </c>
      <c r="G8077" s="6">
        <f t="shared" si="1147"/>
        <v>18</v>
      </c>
      <c r="H8077" s="6">
        <f t="shared" si="1148"/>
        <v>6</v>
      </c>
      <c r="I8077" s="6">
        <f t="shared" si="1149"/>
        <v>25</v>
      </c>
      <c r="J8077" s="6" t="str">
        <f t="shared" si="1150"/>
        <v>6-18</v>
      </c>
      <c r="K8077" s="6" t="str">
        <f t="shared" si="1151"/>
        <v>WK</v>
      </c>
      <c r="L8077" s="6" t="str">
        <f t="shared" si="1152"/>
        <v>EVE</v>
      </c>
      <c r="M8077" s="6">
        <f t="shared" si="1153"/>
        <v>0</v>
      </c>
    </row>
    <row r="8078" spans="3:13" x14ac:dyDescent="0.35">
      <c r="C8078" s="42">
        <v>42173.208333333336</v>
      </c>
      <c r="D8078" s="32">
        <v>1915.0966796875</v>
      </c>
      <c r="E8078" s="34" t="str">
        <f t="shared" si="1145"/>
        <v>06-18</v>
      </c>
      <c r="F8078" s="6">
        <f t="shared" si="1146"/>
        <v>5</v>
      </c>
      <c r="G8078" s="6">
        <f t="shared" si="1147"/>
        <v>18</v>
      </c>
      <c r="H8078" s="6">
        <f t="shared" si="1148"/>
        <v>6</v>
      </c>
      <c r="I8078" s="6">
        <f t="shared" si="1149"/>
        <v>25</v>
      </c>
      <c r="J8078" s="6" t="str">
        <f t="shared" si="1150"/>
        <v>6-18</v>
      </c>
      <c r="K8078" s="6" t="str">
        <f t="shared" si="1151"/>
        <v>WK</v>
      </c>
      <c r="L8078" s="6" t="str">
        <f t="shared" si="1152"/>
        <v>EVE</v>
      </c>
      <c r="M8078" s="6">
        <f t="shared" si="1153"/>
        <v>0</v>
      </c>
    </row>
    <row r="8079" spans="3:13" x14ac:dyDescent="0.35">
      <c r="C8079" s="42">
        <v>42173.229166666664</v>
      </c>
      <c r="D8079" s="32">
        <v>1957.2227783203125</v>
      </c>
      <c r="E8079" s="34" t="str">
        <f t="shared" si="1145"/>
        <v>06-18</v>
      </c>
      <c r="F8079" s="6">
        <f t="shared" si="1146"/>
        <v>5</v>
      </c>
      <c r="G8079" s="6">
        <f t="shared" si="1147"/>
        <v>18</v>
      </c>
      <c r="H8079" s="6">
        <f t="shared" si="1148"/>
        <v>6</v>
      </c>
      <c r="I8079" s="6">
        <f t="shared" si="1149"/>
        <v>25</v>
      </c>
      <c r="J8079" s="6" t="str">
        <f t="shared" si="1150"/>
        <v>6-18</v>
      </c>
      <c r="K8079" s="6" t="str">
        <f t="shared" si="1151"/>
        <v>WK</v>
      </c>
      <c r="L8079" s="6" t="str">
        <f t="shared" si="1152"/>
        <v>EVE</v>
      </c>
      <c r="M8079" s="6">
        <f t="shared" si="1153"/>
        <v>0</v>
      </c>
    </row>
    <row r="8080" spans="3:13" x14ac:dyDescent="0.35">
      <c r="C8080" s="42">
        <v>42173.25</v>
      </c>
      <c r="D8080" s="32">
        <v>1975.270263671875</v>
      </c>
      <c r="E8080" s="34" t="str">
        <f t="shared" si="1145"/>
        <v>06-18</v>
      </c>
      <c r="F8080" s="6">
        <f t="shared" si="1146"/>
        <v>6</v>
      </c>
      <c r="G8080" s="6">
        <f t="shared" si="1147"/>
        <v>18</v>
      </c>
      <c r="H8080" s="6">
        <f t="shared" si="1148"/>
        <v>6</v>
      </c>
      <c r="I8080" s="6">
        <f t="shared" si="1149"/>
        <v>25</v>
      </c>
      <c r="J8080" s="6" t="str">
        <f t="shared" si="1150"/>
        <v>6-18</v>
      </c>
      <c r="K8080" s="6" t="str">
        <f t="shared" si="1151"/>
        <v>WK</v>
      </c>
      <c r="L8080" s="6" t="str">
        <f t="shared" si="1152"/>
        <v>EVE</v>
      </c>
      <c r="M8080" s="6">
        <f t="shared" si="1153"/>
        <v>0</v>
      </c>
    </row>
    <row r="8081" spans="3:13" x14ac:dyDescent="0.35">
      <c r="C8081" s="42">
        <v>42173.270833333336</v>
      </c>
      <c r="D8081" s="32">
        <v>2073.34130859375</v>
      </c>
      <c r="E8081" s="34" t="str">
        <f t="shared" si="1145"/>
        <v>06-18</v>
      </c>
      <c r="F8081" s="6">
        <f t="shared" si="1146"/>
        <v>6</v>
      </c>
      <c r="G8081" s="6">
        <f t="shared" si="1147"/>
        <v>18</v>
      </c>
      <c r="H8081" s="6">
        <f t="shared" si="1148"/>
        <v>6</v>
      </c>
      <c r="I8081" s="6">
        <f t="shared" si="1149"/>
        <v>25</v>
      </c>
      <c r="J8081" s="6" t="str">
        <f t="shared" si="1150"/>
        <v>6-18</v>
      </c>
      <c r="K8081" s="6" t="str">
        <f t="shared" si="1151"/>
        <v>WK</v>
      </c>
      <c r="L8081" s="6" t="str">
        <f t="shared" si="1152"/>
        <v>EVE</v>
      </c>
      <c r="M8081" s="6">
        <f t="shared" si="1153"/>
        <v>0</v>
      </c>
    </row>
    <row r="8082" spans="3:13" x14ac:dyDescent="0.35">
      <c r="C8082" s="42">
        <v>42173.291666666664</v>
      </c>
      <c r="D8082" s="32">
        <v>2158.815673828125</v>
      </c>
      <c r="E8082" s="34" t="str">
        <f t="shared" si="1145"/>
        <v>06-18</v>
      </c>
      <c r="F8082" s="6">
        <f t="shared" si="1146"/>
        <v>7</v>
      </c>
      <c r="G8082" s="6">
        <f t="shared" si="1147"/>
        <v>18</v>
      </c>
      <c r="H8082" s="6">
        <f t="shared" si="1148"/>
        <v>6</v>
      </c>
      <c r="I8082" s="6">
        <f t="shared" si="1149"/>
        <v>25</v>
      </c>
      <c r="J8082" s="6" t="str">
        <f t="shared" si="1150"/>
        <v>6-18</v>
      </c>
      <c r="K8082" s="6" t="str">
        <f t="shared" si="1151"/>
        <v>WK</v>
      </c>
      <c r="L8082" s="6" t="str">
        <f t="shared" si="1152"/>
        <v>DAY</v>
      </c>
      <c r="M8082" s="6">
        <f t="shared" si="1153"/>
        <v>0</v>
      </c>
    </row>
    <row r="8083" spans="3:13" x14ac:dyDescent="0.35">
      <c r="C8083" s="42">
        <v>42173.3125</v>
      </c>
      <c r="D8083" s="32">
        <v>2263.08544921875</v>
      </c>
      <c r="E8083" s="34" t="str">
        <f t="shared" si="1145"/>
        <v>06-18</v>
      </c>
      <c r="F8083" s="6">
        <f t="shared" si="1146"/>
        <v>7</v>
      </c>
      <c r="G8083" s="6">
        <f t="shared" si="1147"/>
        <v>18</v>
      </c>
      <c r="H8083" s="6">
        <f t="shared" si="1148"/>
        <v>6</v>
      </c>
      <c r="I8083" s="6">
        <f t="shared" si="1149"/>
        <v>25</v>
      </c>
      <c r="J8083" s="6" t="str">
        <f t="shared" si="1150"/>
        <v>6-18</v>
      </c>
      <c r="K8083" s="6" t="str">
        <f t="shared" si="1151"/>
        <v>WK</v>
      </c>
      <c r="L8083" s="6" t="str">
        <f t="shared" si="1152"/>
        <v>DAY</v>
      </c>
      <c r="M8083" s="6">
        <f t="shared" si="1153"/>
        <v>0</v>
      </c>
    </row>
    <row r="8084" spans="3:13" x14ac:dyDescent="0.35">
      <c r="C8084" s="42">
        <v>42173.333333333336</v>
      </c>
      <c r="D8084" s="32">
        <v>2324.651611328125</v>
      </c>
      <c r="E8084" s="34" t="str">
        <f t="shared" si="1145"/>
        <v>06-18</v>
      </c>
      <c r="F8084" s="6">
        <f t="shared" si="1146"/>
        <v>8</v>
      </c>
      <c r="G8084" s="6">
        <f t="shared" si="1147"/>
        <v>18</v>
      </c>
      <c r="H8084" s="6">
        <f t="shared" si="1148"/>
        <v>6</v>
      </c>
      <c r="I8084" s="6">
        <f t="shared" si="1149"/>
        <v>25</v>
      </c>
      <c r="J8084" s="6" t="str">
        <f t="shared" si="1150"/>
        <v>6-18</v>
      </c>
      <c r="K8084" s="6" t="str">
        <f t="shared" si="1151"/>
        <v>WK</v>
      </c>
      <c r="L8084" s="6" t="str">
        <f t="shared" si="1152"/>
        <v>DAY</v>
      </c>
      <c r="M8084" s="6">
        <f t="shared" si="1153"/>
        <v>0</v>
      </c>
    </row>
    <row r="8085" spans="3:13" x14ac:dyDescent="0.35">
      <c r="C8085" s="42">
        <v>42173.354166666664</v>
      </c>
      <c r="D8085" s="32">
        <v>2384.12744140625</v>
      </c>
      <c r="E8085" s="34" t="str">
        <f t="shared" si="1145"/>
        <v>06-18</v>
      </c>
      <c r="F8085" s="6">
        <f t="shared" si="1146"/>
        <v>8</v>
      </c>
      <c r="G8085" s="6">
        <f t="shared" si="1147"/>
        <v>18</v>
      </c>
      <c r="H8085" s="6">
        <f t="shared" si="1148"/>
        <v>6</v>
      </c>
      <c r="I8085" s="6">
        <f t="shared" si="1149"/>
        <v>25</v>
      </c>
      <c r="J8085" s="6" t="str">
        <f t="shared" si="1150"/>
        <v>6-18</v>
      </c>
      <c r="K8085" s="6" t="str">
        <f t="shared" si="1151"/>
        <v>WK</v>
      </c>
      <c r="L8085" s="6" t="str">
        <f t="shared" si="1152"/>
        <v>DAY</v>
      </c>
      <c r="M8085" s="6">
        <f t="shared" si="1153"/>
        <v>0</v>
      </c>
    </row>
    <row r="8086" spans="3:13" x14ac:dyDescent="0.35">
      <c r="C8086" s="42">
        <v>42173.375</v>
      </c>
      <c r="D8086" s="32">
        <v>2430.467529296875</v>
      </c>
      <c r="E8086" s="34" t="str">
        <f t="shared" si="1145"/>
        <v>06-18</v>
      </c>
      <c r="F8086" s="6">
        <f t="shared" si="1146"/>
        <v>9</v>
      </c>
      <c r="G8086" s="6">
        <f t="shared" si="1147"/>
        <v>18</v>
      </c>
      <c r="H8086" s="6">
        <f t="shared" si="1148"/>
        <v>6</v>
      </c>
      <c r="I8086" s="6">
        <f t="shared" si="1149"/>
        <v>25</v>
      </c>
      <c r="J8086" s="6" t="str">
        <f t="shared" si="1150"/>
        <v>6-18</v>
      </c>
      <c r="K8086" s="6" t="str">
        <f t="shared" si="1151"/>
        <v>WK</v>
      </c>
      <c r="L8086" s="6" t="str">
        <f t="shared" si="1152"/>
        <v>DAY</v>
      </c>
      <c r="M8086" s="6">
        <f t="shared" si="1153"/>
        <v>0</v>
      </c>
    </row>
    <row r="8087" spans="3:13" x14ac:dyDescent="0.35">
      <c r="C8087" s="42">
        <v>42173.395833333336</v>
      </c>
      <c r="D8087" s="32">
        <v>2485.4013671875</v>
      </c>
      <c r="E8087" s="34" t="str">
        <f t="shared" si="1145"/>
        <v>06-18</v>
      </c>
      <c r="F8087" s="6">
        <f t="shared" si="1146"/>
        <v>9</v>
      </c>
      <c r="G8087" s="6">
        <f t="shared" si="1147"/>
        <v>18</v>
      </c>
      <c r="H8087" s="6">
        <f t="shared" si="1148"/>
        <v>6</v>
      </c>
      <c r="I8087" s="6">
        <f t="shared" si="1149"/>
        <v>25</v>
      </c>
      <c r="J8087" s="6" t="str">
        <f t="shared" si="1150"/>
        <v>6-18</v>
      </c>
      <c r="K8087" s="6" t="str">
        <f t="shared" si="1151"/>
        <v>WK</v>
      </c>
      <c r="L8087" s="6" t="str">
        <f t="shared" si="1152"/>
        <v>DAY</v>
      </c>
      <c r="M8087" s="6">
        <f t="shared" si="1153"/>
        <v>0</v>
      </c>
    </row>
    <row r="8088" spans="3:13" x14ac:dyDescent="0.35">
      <c r="C8088" s="42">
        <v>42173.416666666664</v>
      </c>
      <c r="D8088" s="32">
        <v>2559.77490234375</v>
      </c>
      <c r="E8088" s="34" t="str">
        <f t="shared" si="1145"/>
        <v>06-18</v>
      </c>
      <c r="F8088" s="6">
        <f t="shared" si="1146"/>
        <v>10</v>
      </c>
      <c r="G8088" s="6">
        <f t="shared" si="1147"/>
        <v>18</v>
      </c>
      <c r="H8088" s="6">
        <f t="shared" si="1148"/>
        <v>6</v>
      </c>
      <c r="I8088" s="6">
        <f t="shared" si="1149"/>
        <v>25</v>
      </c>
      <c r="J8088" s="6" t="str">
        <f t="shared" si="1150"/>
        <v>6-18</v>
      </c>
      <c r="K8088" s="6" t="str">
        <f t="shared" si="1151"/>
        <v>WK</v>
      </c>
      <c r="L8088" s="6" t="str">
        <f t="shared" si="1152"/>
        <v>DAY</v>
      </c>
      <c r="M8088" s="6">
        <f t="shared" si="1153"/>
        <v>0</v>
      </c>
    </row>
    <row r="8089" spans="3:13" x14ac:dyDescent="0.35">
      <c r="C8089" s="42">
        <v>42173.4375</v>
      </c>
      <c r="D8089" s="32">
        <v>2618.382568359375</v>
      </c>
      <c r="E8089" s="34" t="str">
        <f t="shared" si="1145"/>
        <v>06-18</v>
      </c>
      <c r="F8089" s="6">
        <f t="shared" si="1146"/>
        <v>10</v>
      </c>
      <c r="G8089" s="6">
        <f t="shared" si="1147"/>
        <v>18</v>
      </c>
      <c r="H8089" s="6">
        <f t="shared" si="1148"/>
        <v>6</v>
      </c>
      <c r="I8089" s="6">
        <f t="shared" si="1149"/>
        <v>25</v>
      </c>
      <c r="J8089" s="6" t="str">
        <f t="shared" si="1150"/>
        <v>6-18</v>
      </c>
      <c r="K8089" s="6" t="str">
        <f t="shared" si="1151"/>
        <v>WK</v>
      </c>
      <c r="L8089" s="6" t="str">
        <f t="shared" si="1152"/>
        <v>DAY</v>
      </c>
      <c r="M8089" s="6">
        <f t="shared" si="1153"/>
        <v>0</v>
      </c>
    </row>
    <row r="8090" spans="3:13" x14ac:dyDescent="0.35">
      <c r="C8090" s="42">
        <v>42173.458333333336</v>
      </c>
      <c r="D8090" s="32">
        <v>2664.644287109375</v>
      </c>
      <c r="E8090" s="34" t="str">
        <f t="shared" si="1145"/>
        <v>06-18</v>
      </c>
      <c r="F8090" s="6">
        <f t="shared" si="1146"/>
        <v>11</v>
      </c>
      <c r="G8090" s="6">
        <f t="shared" si="1147"/>
        <v>18</v>
      </c>
      <c r="H8090" s="6">
        <f t="shared" si="1148"/>
        <v>6</v>
      </c>
      <c r="I8090" s="6">
        <f t="shared" si="1149"/>
        <v>25</v>
      </c>
      <c r="J8090" s="6" t="str">
        <f t="shared" si="1150"/>
        <v>6-18</v>
      </c>
      <c r="K8090" s="6" t="str">
        <f t="shared" si="1151"/>
        <v>WK</v>
      </c>
      <c r="L8090" s="6" t="str">
        <f t="shared" si="1152"/>
        <v>DAY</v>
      </c>
      <c r="M8090" s="6">
        <f t="shared" si="1153"/>
        <v>0</v>
      </c>
    </row>
    <row r="8091" spans="3:13" x14ac:dyDescent="0.35">
      <c r="C8091" s="42">
        <v>42173.479166666664</v>
      </c>
      <c r="D8091" s="32">
        <v>2719.06640625</v>
      </c>
      <c r="E8091" s="34" t="str">
        <f t="shared" si="1145"/>
        <v>06-18</v>
      </c>
      <c r="F8091" s="6">
        <f t="shared" si="1146"/>
        <v>11</v>
      </c>
      <c r="G8091" s="6">
        <f t="shared" si="1147"/>
        <v>18</v>
      </c>
      <c r="H8091" s="6">
        <f t="shared" si="1148"/>
        <v>6</v>
      </c>
      <c r="I8091" s="6">
        <f t="shared" si="1149"/>
        <v>25</v>
      </c>
      <c r="J8091" s="6" t="str">
        <f t="shared" si="1150"/>
        <v>6-18</v>
      </c>
      <c r="K8091" s="6" t="str">
        <f t="shared" si="1151"/>
        <v>WK</v>
      </c>
      <c r="L8091" s="6" t="str">
        <f t="shared" si="1152"/>
        <v>DAY</v>
      </c>
      <c r="M8091" s="6">
        <f t="shared" si="1153"/>
        <v>0</v>
      </c>
    </row>
    <row r="8092" spans="3:13" x14ac:dyDescent="0.35">
      <c r="C8092" s="42">
        <v>42173.5</v>
      </c>
      <c r="D8092" s="32">
        <v>2776.383056640625</v>
      </c>
      <c r="E8092" s="34" t="str">
        <f t="shared" si="1145"/>
        <v>06-18</v>
      </c>
      <c r="F8092" s="6">
        <f t="shared" si="1146"/>
        <v>12</v>
      </c>
      <c r="G8092" s="6">
        <f t="shared" si="1147"/>
        <v>18</v>
      </c>
      <c r="H8092" s="6">
        <f t="shared" si="1148"/>
        <v>6</v>
      </c>
      <c r="I8092" s="6">
        <f t="shared" si="1149"/>
        <v>25</v>
      </c>
      <c r="J8092" s="6" t="str">
        <f t="shared" si="1150"/>
        <v>6-18</v>
      </c>
      <c r="K8092" s="6" t="str">
        <f t="shared" si="1151"/>
        <v>WK</v>
      </c>
      <c r="L8092" s="6" t="str">
        <f t="shared" si="1152"/>
        <v>DAY</v>
      </c>
      <c r="M8092" s="6">
        <f t="shared" si="1153"/>
        <v>0</v>
      </c>
    </row>
    <row r="8093" spans="3:13" x14ac:dyDescent="0.35">
      <c r="C8093" s="42">
        <v>42173.520833333336</v>
      </c>
      <c r="D8093" s="32">
        <v>2799.40478515625</v>
      </c>
      <c r="E8093" s="34" t="str">
        <f t="shared" si="1145"/>
        <v>06-18</v>
      </c>
      <c r="F8093" s="6">
        <f t="shared" si="1146"/>
        <v>12</v>
      </c>
      <c r="G8093" s="6">
        <f t="shared" si="1147"/>
        <v>18</v>
      </c>
      <c r="H8093" s="6">
        <f t="shared" si="1148"/>
        <v>6</v>
      </c>
      <c r="I8093" s="6">
        <f t="shared" si="1149"/>
        <v>25</v>
      </c>
      <c r="J8093" s="6" t="str">
        <f t="shared" si="1150"/>
        <v>6-18</v>
      </c>
      <c r="K8093" s="6" t="str">
        <f t="shared" si="1151"/>
        <v>WK</v>
      </c>
      <c r="L8093" s="6" t="str">
        <f t="shared" si="1152"/>
        <v>DAY</v>
      </c>
      <c r="M8093" s="6">
        <f t="shared" si="1153"/>
        <v>0</v>
      </c>
    </row>
    <row r="8094" spans="3:13" x14ac:dyDescent="0.35">
      <c r="C8094" s="42">
        <v>42173.541666666664</v>
      </c>
      <c r="D8094" s="32">
        <v>2832.20361328125</v>
      </c>
      <c r="E8094" s="34" t="str">
        <f t="shared" si="1145"/>
        <v>06-18</v>
      </c>
      <c r="F8094" s="6">
        <f t="shared" si="1146"/>
        <v>13</v>
      </c>
      <c r="G8094" s="6">
        <f t="shared" si="1147"/>
        <v>18</v>
      </c>
      <c r="H8094" s="6">
        <f t="shared" si="1148"/>
        <v>6</v>
      </c>
      <c r="I8094" s="6">
        <f t="shared" si="1149"/>
        <v>25</v>
      </c>
      <c r="J8094" s="6" t="str">
        <f t="shared" si="1150"/>
        <v>6-18</v>
      </c>
      <c r="K8094" s="6" t="str">
        <f t="shared" si="1151"/>
        <v>WK</v>
      </c>
      <c r="L8094" s="6" t="str">
        <f t="shared" si="1152"/>
        <v>DAY</v>
      </c>
      <c r="M8094" s="6">
        <f t="shared" si="1153"/>
        <v>0</v>
      </c>
    </row>
    <row r="8095" spans="3:13" x14ac:dyDescent="0.35">
      <c r="C8095" s="42">
        <v>42173.5625</v>
      </c>
      <c r="D8095" s="32">
        <v>2847.327392578125</v>
      </c>
      <c r="E8095" s="34" t="str">
        <f t="shared" si="1145"/>
        <v>06-18</v>
      </c>
      <c r="F8095" s="6">
        <f t="shared" si="1146"/>
        <v>13</v>
      </c>
      <c r="G8095" s="6">
        <f t="shared" si="1147"/>
        <v>18</v>
      </c>
      <c r="H8095" s="6">
        <f t="shared" si="1148"/>
        <v>6</v>
      </c>
      <c r="I8095" s="6">
        <f t="shared" si="1149"/>
        <v>25</v>
      </c>
      <c r="J8095" s="6" t="str">
        <f t="shared" si="1150"/>
        <v>6-18</v>
      </c>
      <c r="K8095" s="6" t="str">
        <f t="shared" si="1151"/>
        <v>WK</v>
      </c>
      <c r="L8095" s="6" t="str">
        <f t="shared" si="1152"/>
        <v>DAY</v>
      </c>
      <c r="M8095" s="6">
        <f t="shared" si="1153"/>
        <v>0</v>
      </c>
    </row>
    <row r="8096" spans="3:13" x14ac:dyDescent="0.35">
      <c r="C8096" s="42">
        <v>42173.583333333336</v>
      </c>
      <c r="D8096" s="32">
        <v>2874.950439453125</v>
      </c>
      <c r="E8096" s="34" t="str">
        <f t="shared" si="1145"/>
        <v>06-18</v>
      </c>
      <c r="F8096" s="6">
        <f t="shared" si="1146"/>
        <v>14</v>
      </c>
      <c r="G8096" s="6">
        <f t="shared" si="1147"/>
        <v>18</v>
      </c>
      <c r="H8096" s="6">
        <f t="shared" si="1148"/>
        <v>6</v>
      </c>
      <c r="I8096" s="6">
        <f t="shared" si="1149"/>
        <v>25</v>
      </c>
      <c r="J8096" s="6" t="str">
        <f t="shared" si="1150"/>
        <v>6-18</v>
      </c>
      <c r="K8096" s="6" t="str">
        <f t="shared" si="1151"/>
        <v>WK</v>
      </c>
      <c r="L8096" s="6" t="str">
        <f t="shared" si="1152"/>
        <v>DAY</v>
      </c>
      <c r="M8096" s="6">
        <f t="shared" si="1153"/>
        <v>0</v>
      </c>
    </row>
    <row r="8097" spans="3:13" x14ac:dyDescent="0.35">
      <c r="C8097" s="42">
        <v>42173.604166666664</v>
      </c>
      <c r="D8097" s="32">
        <v>2903.831787109375</v>
      </c>
      <c r="E8097" s="34" t="str">
        <f t="shared" si="1145"/>
        <v>06-18</v>
      </c>
      <c r="F8097" s="6">
        <f t="shared" si="1146"/>
        <v>14</v>
      </c>
      <c r="G8097" s="6">
        <f t="shared" si="1147"/>
        <v>18</v>
      </c>
      <c r="H8097" s="6">
        <f t="shared" si="1148"/>
        <v>6</v>
      </c>
      <c r="I8097" s="6">
        <f t="shared" si="1149"/>
        <v>25</v>
      </c>
      <c r="J8097" s="6" t="str">
        <f t="shared" si="1150"/>
        <v>6-18</v>
      </c>
      <c r="K8097" s="6" t="str">
        <f t="shared" si="1151"/>
        <v>WK</v>
      </c>
      <c r="L8097" s="6" t="str">
        <f t="shared" si="1152"/>
        <v>DAY</v>
      </c>
      <c r="M8097" s="6">
        <f t="shared" si="1153"/>
        <v>0</v>
      </c>
    </row>
    <row r="8098" spans="3:13" x14ac:dyDescent="0.35">
      <c r="C8098" s="42">
        <v>42173.625</v>
      </c>
      <c r="D8098" s="32">
        <v>2930.531494140625</v>
      </c>
      <c r="E8098" s="34" t="str">
        <f t="shared" si="1145"/>
        <v>06-18</v>
      </c>
      <c r="F8098" s="6">
        <f t="shared" si="1146"/>
        <v>15</v>
      </c>
      <c r="G8098" s="6">
        <f t="shared" si="1147"/>
        <v>18</v>
      </c>
      <c r="H8098" s="6">
        <f t="shared" si="1148"/>
        <v>6</v>
      </c>
      <c r="I8098" s="6">
        <f t="shared" si="1149"/>
        <v>25</v>
      </c>
      <c r="J8098" s="6" t="str">
        <f t="shared" si="1150"/>
        <v>6-18</v>
      </c>
      <c r="K8098" s="6" t="str">
        <f t="shared" si="1151"/>
        <v>WK</v>
      </c>
      <c r="L8098" s="6" t="str">
        <f t="shared" si="1152"/>
        <v>DAY</v>
      </c>
      <c r="M8098" s="6">
        <f t="shared" si="1153"/>
        <v>0</v>
      </c>
    </row>
    <row r="8099" spans="3:13" x14ac:dyDescent="0.35">
      <c r="C8099" s="42">
        <v>42173.645833333336</v>
      </c>
      <c r="D8099" s="32">
        <v>2952.877685546875</v>
      </c>
      <c r="E8099" s="34" t="str">
        <f t="shared" si="1145"/>
        <v>06-18</v>
      </c>
      <c r="F8099" s="6">
        <f t="shared" si="1146"/>
        <v>15</v>
      </c>
      <c r="G8099" s="6">
        <f t="shared" si="1147"/>
        <v>18</v>
      </c>
      <c r="H8099" s="6">
        <f t="shared" si="1148"/>
        <v>6</v>
      </c>
      <c r="I8099" s="6">
        <f t="shared" si="1149"/>
        <v>25</v>
      </c>
      <c r="J8099" s="6" t="str">
        <f t="shared" si="1150"/>
        <v>6-18</v>
      </c>
      <c r="K8099" s="6" t="str">
        <f t="shared" si="1151"/>
        <v>WK</v>
      </c>
      <c r="L8099" s="6" t="str">
        <f t="shared" si="1152"/>
        <v>DAY</v>
      </c>
      <c r="M8099" s="6">
        <f t="shared" si="1153"/>
        <v>0</v>
      </c>
    </row>
    <row r="8100" spans="3:13" x14ac:dyDescent="0.35">
      <c r="C8100" s="42">
        <v>42173.666666666664</v>
      </c>
      <c r="D8100" s="32">
        <v>2980.748779296875</v>
      </c>
      <c r="E8100" s="34" t="str">
        <f t="shared" si="1145"/>
        <v>06-18</v>
      </c>
      <c r="F8100" s="6">
        <f t="shared" si="1146"/>
        <v>16</v>
      </c>
      <c r="G8100" s="6">
        <f t="shared" si="1147"/>
        <v>18</v>
      </c>
      <c r="H8100" s="6">
        <f t="shared" si="1148"/>
        <v>6</v>
      </c>
      <c r="I8100" s="6">
        <f t="shared" si="1149"/>
        <v>25</v>
      </c>
      <c r="J8100" s="6" t="str">
        <f t="shared" si="1150"/>
        <v>6-18</v>
      </c>
      <c r="K8100" s="6" t="str">
        <f t="shared" si="1151"/>
        <v>WK</v>
      </c>
      <c r="L8100" s="6" t="str">
        <f t="shared" si="1152"/>
        <v>DAY</v>
      </c>
      <c r="M8100" s="6">
        <f t="shared" si="1153"/>
        <v>0</v>
      </c>
    </row>
    <row r="8101" spans="3:13" x14ac:dyDescent="0.35">
      <c r="C8101" s="42">
        <v>42173.6875</v>
      </c>
      <c r="D8101" s="32">
        <v>3003.60595703125</v>
      </c>
      <c r="E8101" s="34" t="str">
        <f t="shared" si="1145"/>
        <v>06-18</v>
      </c>
      <c r="F8101" s="6">
        <f t="shared" si="1146"/>
        <v>16</v>
      </c>
      <c r="G8101" s="6">
        <f t="shared" si="1147"/>
        <v>18</v>
      </c>
      <c r="H8101" s="6">
        <f t="shared" si="1148"/>
        <v>6</v>
      </c>
      <c r="I8101" s="6">
        <f t="shared" si="1149"/>
        <v>25</v>
      </c>
      <c r="J8101" s="6" t="str">
        <f t="shared" si="1150"/>
        <v>6-18</v>
      </c>
      <c r="K8101" s="6" t="str">
        <f t="shared" si="1151"/>
        <v>WK</v>
      </c>
      <c r="L8101" s="6" t="str">
        <f t="shared" si="1152"/>
        <v>DAY</v>
      </c>
      <c r="M8101" s="6">
        <f t="shared" si="1153"/>
        <v>0</v>
      </c>
    </row>
    <row r="8102" spans="3:13" x14ac:dyDescent="0.35">
      <c r="C8102" s="42">
        <v>42173.708333333336</v>
      </c>
      <c r="D8102" s="32">
        <v>3035.68115234375</v>
      </c>
      <c r="E8102" s="34" t="str">
        <f t="shared" si="1145"/>
        <v>06-18</v>
      </c>
      <c r="F8102" s="6">
        <f t="shared" si="1146"/>
        <v>17</v>
      </c>
      <c r="G8102" s="6">
        <f t="shared" si="1147"/>
        <v>18</v>
      </c>
      <c r="H8102" s="6">
        <f t="shared" si="1148"/>
        <v>6</v>
      </c>
      <c r="I8102" s="6">
        <f t="shared" si="1149"/>
        <v>25</v>
      </c>
      <c r="J8102" s="6" t="str">
        <f t="shared" si="1150"/>
        <v>6-18</v>
      </c>
      <c r="K8102" s="6" t="str">
        <f t="shared" si="1151"/>
        <v>WK</v>
      </c>
      <c r="L8102" s="6" t="str">
        <f t="shared" si="1152"/>
        <v>EVE</v>
      </c>
      <c r="M8102" s="6">
        <f t="shared" si="1153"/>
        <v>0</v>
      </c>
    </row>
    <row r="8103" spans="3:13" x14ac:dyDescent="0.35">
      <c r="C8103" s="42">
        <v>42173.729166666664</v>
      </c>
      <c r="D8103" s="32">
        <v>3045.267822265625</v>
      </c>
      <c r="E8103" s="34" t="str">
        <f t="shared" si="1145"/>
        <v>06-18</v>
      </c>
      <c r="F8103" s="6">
        <f t="shared" si="1146"/>
        <v>17</v>
      </c>
      <c r="G8103" s="6">
        <f t="shared" si="1147"/>
        <v>18</v>
      </c>
      <c r="H8103" s="6">
        <f t="shared" si="1148"/>
        <v>6</v>
      </c>
      <c r="I8103" s="6">
        <f t="shared" si="1149"/>
        <v>25</v>
      </c>
      <c r="J8103" s="6" t="str">
        <f t="shared" si="1150"/>
        <v>6-18</v>
      </c>
      <c r="K8103" s="6" t="str">
        <f t="shared" si="1151"/>
        <v>WK</v>
      </c>
      <c r="L8103" s="6" t="str">
        <f t="shared" si="1152"/>
        <v>EVE</v>
      </c>
      <c r="M8103" s="6">
        <f t="shared" si="1153"/>
        <v>0</v>
      </c>
    </row>
    <row r="8104" spans="3:13" x14ac:dyDescent="0.35">
      <c r="C8104" s="42">
        <v>42173.75</v>
      </c>
      <c r="D8104" s="32">
        <v>3037.54638671875</v>
      </c>
      <c r="E8104" s="34" t="str">
        <f t="shared" si="1145"/>
        <v>06-18</v>
      </c>
      <c r="F8104" s="6">
        <f t="shared" si="1146"/>
        <v>18</v>
      </c>
      <c r="G8104" s="6">
        <f t="shared" si="1147"/>
        <v>18</v>
      </c>
      <c r="H8104" s="6">
        <f t="shared" si="1148"/>
        <v>6</v>
      </c>
      <c r="I8104" s="6">
        <f t="shared" si="1149"/>
        <v>25</v>
      </c>
      <c r="J8104" s="6" t="str">
        <f t="shared" si="1150"/>
        <v>6-18</v>
      </c>
      <c r="K8104" s="6" t="str">
        <f t="shared" si="1151"/>
        <v>WK</v>
      </c>
      <c r="L8104" s="6" t="str">
        <f t="shared" si="1152"/>
        <v>EVE</v>
      </c>
      <c r="M8104" s="6">
        <f t="shared" si="1153"/>
        <v>0</v>
      </c>
    </row>
    <row r="8105" spans="3:13" x14ac:dyDescent="0.35">
      <c r="C8105" s="42">
        <v>42173.770833333336</v>
      </c>
      <c r="D8105" s="32">
        <v>2982.08740234375</v>
      </c>
      <c r="E8105" s="34" t="str">
        <f t="shared" si="1145"/>
        <v>06-18</v>
      </c>
      <c r="F8105" s="6">
        <f t="shared" si="1146"/>
        <v>18</v>
      </c>
      <c r="G8105" s="6">
        <f t="shared" si="1147"/>
        <v>18</v>
      </c>
      <c r="H8105" s="6">
        <f t="shared" si="1148"/>
        <v>6</v>
      </c>
      <c r="I8105" s="6">
        <f t="shared" si="1149"/>
        <v>25</v>
      </c>
      <c r="J8105" s="6" t="str">
        <f t="shared" si="1150"/>
        <v>6-18</v>
      </c>
      <c r="K8105" s="6" t="str">
        <f t="shared" si="1151"/>
        <v>WK</v>
      </c>
      <c r="L8105" s="6" t="str">
        <f t="shared" si="1152"/>
        <v>EVE</v>
      </c>
      <c r="M8105" s="6">
        <f t="shared" si="1153"/>
        <v>0</v>
      </c>
    </row>
    <row r="8106" spans="3:13" x14ac:dyDescent="0.35">
      <c r="C8106" s="42">
        <v>42173.791666666664</v>
      </c>
      <c r="D8106" s="32">
        <v>2958.974365234375</v>
      </c>
      <c r="E8106" s="34" t="str">
        <f t="shared" si="1145"/>
        <v>06-18</v>
      </c>
      <c r="F8106" s="6">
        <f t="shared" si="1146"/>
        <v>19</v>
      </c>
      <c r="G8106" s="6">
        <f t="shared" si="1147"/>
        <v>18</v>
      </c>
      <c r="H8106" s="6">
        <f t="shared" si="1148"/>
        <v>6</v>
      </c>
      <c r="I8106" s="6">
        <f t="shared" si="1149"/>
        <v>25</v>
      </c>
      <c r="J8106" s="6" t="str">
        <f t="shared" si="1150"/>
        <v>6-18</v>
      </c>
      <c r="K8106" s="6" t="str">
        <f t="shared" si="1151"/>
        <v>WK</v>
      </c>
      <c r="L8106" s="6" t="str">
        <f t="shared" si="1152"/>
        <v>EVE</v>
      </c>
      <c r="M8106" s="6">
        <f t="shared" si="1153"/>
        <v>0</v>
      </c>
    </row>
    <row r="8107" spans="3:13" x14ac:dyDescent="0.35">
      <c r="C8107" s="42">
        <v>42173.8125</v>
      </c>
      <c r="D8107" s="32">
        <v>2908.968994140625</v>
      </c>
      <c r="E8107" s="34" t="str">
        <f t="shared" si="1145"/>
        <v>06-18</v>
      </c>
      <c r="F8107" s="6">
        <f t="shared" si="1146"/>
        <v>19</v>
      </c>
      <c r="G8107" s="6">
        <f t="shared" si="1147"/>
        <v>18</v>
      </c>
      <c r="H8107" s="6">
        <f t="shared" si="1148"/>
        <v>6</v>
      </c>
      <c r="I8107" s="6">
        <f t="shared" si="1149"/>
        <v>25</v>
      </c>
      <c r="J8107" s="6" t="str">
        <f t="shared" si="1150"/>
        <v>6-18</v>
      </c>
      <c r="K8107" s="6" t="str">
        <f t="shared" si="1151"/>
        <v>WK</v>
      </c>
      <c r="L8107" s="6" t="str">
        <f t="shared" si="1152"/>
        <v>EVE</v>
      </c>
      <c r="M8107" s="6">
        <f t="shared" si="1153"/>
        <v>0</v>
      </c>
    </row>
    <row r="8108" spans="3:13" x14ac:dyDescent="0.35">
      <c r="C8108" s="42">
        <v>42173.833333333336</v>
      </c>
      <c r="D8108" s="32">
        <v>2918.176025390625</v>
      </c>
      <c r="E8108" s="34" t="str">
        <f t="shared" si="1145"/>
        <v>06-18</v>
      </c>
      <c r="F8108" s="6">
        <f t="shared" si="1146"/>
        <v>20</v>
      </c>
      <c r="G8108" s="6">
        <f t="shared" si="1147"/>
        <v>18</v>
      </c>
      <c r="H8108" s="6">
        <f t="shared" si="1148"/>
        <v>6</v>
      </c>
      <c r="I8108" s="6">
        <f t="shared" si="1149"/>
        <v>25</v>
      </c>
      <c r="J8108" s="6" t="str">
        <f t="shared" si="1150"/>
        <v>6-18</v>
      </c>
      <c r="K8108" s="6" t="str">
        <f t="shared" si="1151"/>
        <v>WK</v>
      </c>
      <c r="L8108" s="6" t="str">
        <f t="shared" si="1152"/>
        <v>EVE</v>
      </c>
      <c r="M8108" s="6">
        <f t="shared" si="1153"/>
        <v>0</v>
      </c>
    </row>
    <row r="8109" spans="3:13" x14ac:dyDescent="0.35">
      <c r="C8109" s="42">
        <v>42173.854166666664</v>
      </c>
      <c r="D8109" s="32">
        <v>3001.284423828125</v>
      </c>
      <c r="E8109" s="34" t="str">
        <f t="shared" si="1145"/>
        <v>06-18</v>
      </c>
      <c r="F8109" s="6">
        <f t="shared" si="1146"/>
        <v>20</v>
      </c>
      <c r="G8109" s="6">
        <f t="shared" si="1147"/>
        <v>18</v>
      </c>
      <c r="H8109" s="6">
        <f t="shared" si="1148"/>
        <v>6</v>
      </c>
      <c r="I8109" s="6">
        <f t="shared" si="1149"/>
        <v>25</v>
      </c>
      <c r="J8109" s="6" t="str">
        <f t="shared" si="1150"/>
        <v>6-18</v>
      </c>
      <c r="K8109" s="6" t="str">
        <f t="shared" si="1151"/>
        <v>WK</v>
      </c>
      <c r="L8109" s="6" t="str">
        <f t="shared" si="1152"/>
        <v>EVE</v>
      </c>
      <c r="M8109" s="6">
        <f t="shared" si="1153"/>
        <v>0</v>
      </c>
    </row>
    <row r="8110" spans="3:13" x14ac:dyDescent="0.35">
      <c r="C8110" s="42">
        <v>42173.875</v>
      </c>
      <c r="D8110" s="32">
        <v>2953.041015625</v>
      </c>
      <c r="E8110" s="34" t="str">
        <f t="shared" si="1145"/>
        <v>06-18</v>
      </c>
      <c r="F8110" s="6">
        <f t="shared" si="1146"/>
        <v>21</v>
      </c>
      <c r="G8110" s="6">
        <f t="shared" si="1147"/>
        <v>18</v>
      </c>
      <c r="H8110" s="6">
        <f t="shared" si="1148"/>
        <v>6</v>
      </c>
      <c r="I8110" s="6">
        <f t="shared" si="1149"/>
        <v>25</v>
      </c>
      <c r="J8110" s="6" t="str">
        <f t="shared" si="1150"/>
        <v>6-18</v>
      </c>
      <c r="K8110" s="6" t="str">
        <f t="shared" si="1151"/>
        <v>WK</v>
      </c>
      <c r="L8110" s="6" t="str">
        <f t="shared" si="1152"/>
        <v>EVE</v>
      </c>
      <c r="M8110" s="6">
        <f t="shared" si="1153"/>
        <v>0</v>
      </c>
    </row>
    <row r="8111" spans="3:13" x14ac:dyDescent="0.35">
      <c r="C8111" s="42">
        <v>42173.895833333336</v>
      </c>
      <c r="D8111" s="32">
        <v>2842.653076171875</v>
      </c>
      <c r="E8111" s="34" t="str">
        <f t="shared" si="1145"/>
        <v>06-18</v>
      </c>
      <c r="F8111" s="6">
        <f t="shared" si="1146"/>
        <v>21</v>
      </c>
      <c r="G8111" s="6">
        <f t="shared" si="1147"/>
        <v>18</v>
      </c>
      <c r="H8111" s="6">
        <f t="shared" si="1148"/>
        <v>6</v>
      </c>
      <c r="I8111" s="6">
        <f t="shared" si="1149"/>
        <v>25</v>
      </c>
      <c r="J8111" s="6" t="str">
        <f t="shared" si="1150"/>
        <v>6-18</v>
      </c>
      <c r="K8111" s="6" t="str">
        <f t="shared" si="1151"/>
        <v>WK</v>
      </c>
      <c r="L8111" s="6" t="str">
        <f t="shared" si="1152"/>
        <v>EVE</v>
      </c>
      <c r="M8111" s="6">
        <f t="shared" si="1153"/>
        <v>0</v>
      </c>
    </row>
    <row r="8112" spans="3:13" x14ac:dyDescent="0.35">
      <c r="C8112" s="42">
        <v>42173.916666666664</v>
      </c>
      <c r="D8112" s="32">
        <v>2722.464599609375</v>
      </c>
      <c r="E8112" s="34" t="str">
        <f t="shared" si="1145"/>
        <v>06-18</v>
      </c>
      <c r="F8112" s="6">
        <f t="shared" si="1146"/>
        <v>22</v>
      </c>
      <c r="G8112" s="6">
        <f t="shared" si="1147"/>
        <v>18</v>
      </c>
      <c r="H8112" s="6">
        <f t="shared" si="1148"/>
        <v>6</v>
      </c>
      <c r="I8112" s="6">
        <f t="shared" si="1149"/>
        <v>25</v>
      </c>
      <c r="J8112" s="6" t="str">
        <f t="shared" si="1150"/>
        <v>6-18</v>
      </c>
      <c r="K8112" s="6" t="str">
        <f t="shared" si="1151"/>
        <v>WK</v>
      </c>
      <c r="L8112" s="6" t="str">
        <f t="shared" si="1152"/>
        <v>EVE</v>
      </c>
      <c r="M8112" s="6">
        <f t="shared" si="1153"/>
        <v>0</v>
      </c>
    </row>
    <row r="8113" spans="3:13" x14ac:dyDescent="0.35">
      <c r="C8113" s="42">
        <v>42173.9375</v>
      </c>
      <c r="D8113" s="32">
        <v>2569.980712890625</v>
      </c>
      <c r="E8113" s="34" t="str">
        <f t="shared" si="1145"/>
        <v>06-18</v>
      </c>
      <c r="F8113" s="6">
        <f t="shared" si="1146"/>
        <v>22</v>
      </c>
      <c r="G8113" s="6">
        <f t="shared" si="1147"/>
        <v>18</v>
      </c>
      <c r="H8113" s="6">
        <f t="shared" si="1148"/>
        <v>6</v>
      </c>
      <c r="I8113" s="6">
        <f t="shared" si="1149"/>
        <v>25</v>
      </c>
      <c r="J8113" s="6" t="str">
        <f t="shared" si="1150"/>
        <v>6-18</v>
      </c>
      <c r="K8113" s="6" t="str">
        <f t="shared" si="1151"/>
        <v>WK</v>
      </c>
      <c r="L8113" s="6" t="str">
        <f t="shared" si="1152"/>
        <v>EVE</v>
      </c>
      <c r="M8113" s="6">
        <f t="shared" si="1153"/>
        <v>0</v>
      </c>
    </row>
    <row r="8114" spans="3:13" x14ac:dyDescent="0.35">
      <c r="C8114" s="42">
        <v>42173.958333333336</v>
      </c>
      <c r="D8114" s="32">
        <v>2421.24462890625</v>
      </c>
      <c r="E8114" s="34" t="str">
        <f t="shared" si="1145"/>
        <v>06-18</v>
      </c>
      <c r="F8114" s="6">
        <f t="shared" si="1146"/>
        <v>23</v>
      </c>
      <c r="G8114" s="6">
        <f t="shared" si="1147"/>
        <v>18</v>
      </c>
      <c r="H8114" s="6">
        <f t="shared" si="1148"/>
        <v>6</v>
      </c>
      <c r="I8114" s="6">
        <f t="shared" si="1149"/>
        <v>25</v>
      </c>
      <c r="J8114" s="6" t="str">
        <f t="shared" si="1150"/>
        <v>6-18</v>
      </c>
      <c r="K8114" s="6" t="str">
        <f t="shared" si="1151"/>
        <v>WK</v>
      </c>
      <c r="L8114" s="6" t="str">
        <f t="shared" si="1152"/>
        <v>EVE</v>
      </c>
      <c r="M8114" s="6">
        <f t="shared" si="1153"/>
        <v>0</v>
      </c>
    </row>
    <row r="8115" spans="3:13" x14ac:dyDescent="0.35">
      <c r="C8115" s="42">
        <v>42173.979166666664</v>
      </c>
      <c r="D8115" s="32">
        <v>2277.921875</v>
      </c>
      <c r="E8115" s="34" t="str">
        <f t="shared" si="1145"/>
        <v>06-18</v>
      </c>
      <c r="F8115" s="6">
        <f t="shared" si="1146"/>
        <v>23</v>
      </c>
      <c r="G8115" s="6">
        <f t="shared" si="1147"/>
        <v>18</v>
      </c>
      <c r="H8115" s="6">
        <f t="shared" si="1148"/>
        <v>6</v>
      </c>
      <c r="I8115" s="6">
        <f t="shared" si="1149"/>
        <v>25</v>
      </c>
      <c r="J8115" s="6" t="str">
        <f t="shared" si="1150"/>
        <v>6-18</v>
      </c>
      <c r="K8115" s="6" t="str">
        <f t="shared" si="1151"/>
        <v>WK</v>
      </c>
      <c r="L8115" s="6" t="str">
        <f t="shared" si="1152"/>
        <v>EVE</v>
      </c>
      <c r="M8115" s="6">
        <f t="shared" si="1153"/>
        <v>0</v>
      </c>
    </row>
    <row r="8116" spans="3:13" x14ac:dyDescent="0.35">
      <c r="C8116" s="42">
        <v>42174</v>
      </c>
      <c r="D8116" s="32">
        <v>2149.087158203125</v>
      </c>
      <c r="E8116" s="34" t="str">
        <f t="shared" si="1145"/>
        <v>06-19</v>
      </c>
      <c r="F8116" s="6">
        <f t="shared" si="1146"/>
        <v>0</v>
      </c>
      <c r="G8116" s="6">
        <f t="shared" si="1147"/>
        <v>19</v>
      </c>
      <c r="H8116" s="6">
        <f t="shared" si="1148"/>
        <v>6</v>
      </c>
      <c r="I8116" s="6">
        <f t="shared" si="1149"/>
        <v>25</v>
      </c>
      <c r="J8116" s="6" t="str">
        <f t="shared" si="1150"/>
        <v>6-19</v>
      </c>
      <c r="K8116" s="6" t="str">
        <f t="shared" si="1151"/>
        <v>WK</v>
      </c>
      <c r="L8116" s="6" t="str">
        <f t="shared" si="1152"/>
        <v>EVE</v>
      </c>
      <c r="M8116" s="6">
        <f t="shared" si="1153"/>
        <v>0</v>
      </c>
    </row>
    <row r="8117" spans="3:13" x14ac:dyDescent="0.35">
      <c r="C8117" s="42">
        <v>42174.020833333336</v>
      </c>
      <c r="D8117" s="32">
        <v>2055.94873046875</v>
      </c>
      <c r="E8117" s="34" t="str">
        <f t="shared" si="1145"/>
        <v>06-19</v>
      </c>
      <c r="F8117" s="6">
        <f t="shared" si="1146"/>
        <v>0</v>
      </c>
      <c r="G8117" s="6">
        <f t="shared" si="1147"/>
        <v>19</v>
      </c>
      <c r="H8117" s="6">
        <f t="shared" si="1148"/>
        <v>6</v>
      </c>
      <c r="I8117" s="6">
        <f t="shared" si="1149"/>
        <v>25</v>
      </c>
      <c r="J8117" s="6" t="str">
        <f t="shared" si="1150"/>
        <v>6-19</v>
      </c>
      <c r="K8117" s="6" t="str">
        <f t="shared" si="1151"/>
        <v>WK</v>
      </c>
      <c r="L8117" s="6" t="str">
        <f t="shared" si="1152"/>
        <v>EVE</v>
      </c>
      <c r="M8117" s="6">
        <f t="shared" si="1153"/>
        <v>0</v>
      </c>
    </row>
    <row r="8118" spans="3:13" x14ac:dyDescent="0.35">
      <c r="C8118" s="42">
        <v>42174.041666666664</v>
      </c>
      <c r="D8118" s="32">
        <v>2032.7386474609375</v>
      </c>
      <c r="E8118" s="34" t="str">
        <f t="shared" si="1145"/>
        <v>06-19</v>
      </c>
      <c r="F8118" s="6">
        <f t="shared" si="1146"/>
        <v>1</v>
      </c>
      <c r="G8118" s="6">
        <f t="shared" si="1147"/>
        <v>19</v>
      </c>
      <c r="H8118" s="6">
        <f t="shared" si="1148"/>
        <v>6</v>
      </c>
      <c r="I8118" s="6">
        <f t="shared" si="1149"/>
        <v>25</v>
      </c>
      <c r="J8118" s="6" t="str">
        <f t="shared" si="1150"/>
        <v>6-19</v>
      </c>
      <c r="K8118" s="6" t="str">
        <f t="shared" si="1151"/>
        <v>WK</v>
      </c>
      <c r="L8118" s="6" t="str">
        <f t="shared" si="1152"/>
        <v>EVE</v>
      </c>
      <c r="M8118" s="6">
        <f t="shared" si="1153"/>
        <v>0</v>
      </c>
    </row>
    <row r="8119" spans="3:13" x14ac:dyDescent="0.35">
      <c r="C8119" s="42">
        <v>42174.0625</v>
      </c>
      <c r="D8119" s="32">
        <v>1973.2398681640625</v>
      </c>
      <c r="E8119" s="34" t="str">
        <f t="shared" si="1145"/>
        <v>06-19</v>
      </c>
      <c r="F8119" s="6">
        <f t="shared" si="1146"/>
        <v>1</v>
      </c>
      <c r="G8119" s="6">
        <f t="shared" si="1147"/>
        <v>19</v>
      </c>
      <c r="H8119" s="6">
        <f t="shared" si="1148"/>
        <v>6</v>
      </c>
      <c r="I8119" s="6">
        <f t="shared" si="1149"/>
        <v>25</v>
      </c>
      <c r="J8119" s="6" t="str">
        <f t="shared" si="1150"/>
        <v>6-19</v>
      </c>
      <c r="K8119" s="6" t="str">
        <f t="shared" si="1151"/>
        <v>WK</v>
      </c>
      <c r="L8119" s="6" t="str">
        <f t="shared" si="1152"/>
        <v>EVE</v>
      </c>
      <c r="M8119" s="6">
        <f t="shared" si="1153"/>
        <v>0</v>
      </c>
    </row>
    <row r="8120" spans="3:13" x14ac:dyDescent="0.35">
      <c r="C8120" s="42">
        <v>42174.083333333336</v>
      </c>
      <c r="D8120" s="32">
        <v>1918.997802734375</v>
      </c>
      <c r="E8120" s="34" t="str">
        <f t="shared" si="1145"/>
        <v>06-19</v>
      </c>
      <c r="F8120" s="6">
        <f t="shared" si="1146"/>
        <v>2</v>
      </c>
      <c r="G8120" s="6">
        <f t="shared" si="1147"/>
        <v>19</v>
      </c>
      <c r="H8120" s="6">
        <f t="shared" si="1148"/>
        <v>6</v>
      </c>
      <c r="I8120" s="6">
        <f t="shared" si="1149"/>
        <v>25</v>
      </c>
      <c r="J8120" s="6" t="str">
        <f t="shared" si="1150"/>
        <v>6-19</v>
      </c>
      <c r="K8120" s="6" t="str">
        <f t="shared" si="1151"/>
        <v>WK</v>
      </c>
      <c r="L8120" s="6" t="str">
        <f t="shared" si="1152"/>
        <v>EVE</v>
      </c>
      <c r="M8120" s="6">
        <f t="shared" si="1153"/>
        <v>0</v>
      </c>
    </row>
    <row r="8121" spans="3:13" x14ac:dyDescent="0.35">
      <c r="C8121" s="42">
        <v>42174.104166666664</v>
      </c>
      <c r="D8121" s="32">
        <v>1886.882080078125</v>
      </c>
      <c r="E8121" s="34" t="str">
        <f t="shared" si="1145"/>
        <v>06-19</v>
      </c>
      <c r="F8121" s="6">
        <f t="shared" si="1146"/>
        <v>2</v>
      </c>
      <c r="G8121" s="6">
        <f t="shared" si="1147"/>
        <v>19</v>
      </c>
      <c r="H8121" s="6">
        <f t="shared" si="1148"/>
        <v>6</v>
      </c>
      <c r="I8121" s="6">
        <f t="shared" si="1149"/>
        <v>25</v>
      </c>
      <c r="J8121" s="6" t="str">
        <f t="shared" si="1150"/>
        <v>6-19</v>
      </c>
      <c r="K8121" s="6" t="str">
        <f t="shared" si="1151"/>
        <v>WK</v>
      </c>
      <c r="L8121" s="6" t="str">
        <f t="shared" si="1152"/>
        <v>EVE</v>
      </c>
      <c r="M8121" s="6">
        <f t="shared" si="1153"/>
        <v>0</v>
      </c>
    </row>
    <row r="8122" spans="3:13" x14ac:dyDescent="0.35">
      <c r="C8122" s="42">
        <v>42174.125</v>
      </c>
      <c r="D8122" s="32">
        <v>1869.3182373046875</v>
      </c>
      <c r="E8122" s="34" t="str">
        <f t="shared" si="1145"/>
        <v>06-19</v>
      </c>
      <c r="F8122" s="6">
        <f t="shared" si="1146"/>
        <v>3</v>
      </c>
      <c r="G8122" s="6">
        <f t="shared" si="1147"/>
        <v>19</v>
      </c>
      <c r="H8122" s="6">
        <f t="shared" si="1148"/>
        <v>6</v>
      </c>
      <c r="I8122" s="6">
        <f t="shared" si="1149"/>
        <v>25</v>
      </c>
      <c r="J8122" s="6" t="str">
        <f t="shared" si="1150"/>
        <v>6-19</v>
      </c>
      <c r="K8122" s="6" t="str">
        <f t="shared" si="1151"/>
        <v>WK</v>
      </c>
      <c r="L8122" s="6" t="str">
        <f t="shared" si="1152"/>
        <v>EVE</v>
      </c>
      <c r="M8122" s="6">
        <f t="shared" si="1153"/>
        <v>0</v>
      </c>
    </row>
    <row r="8123" spans="3:13" x14ac:dyDescent="0.35">
      <c r="C8123" s="42">
        <v>42174.145833333336</v>
      </c>
      <c r="D8123" s="32">
        <v>1852.46875</v>
      </c>
      <c r="E8123" s="34" t="str">
        <f t="shared" si="1145"/>
        <v>06-19</v>
      </c>
      <c r="F8123" s="6">
        <f t="shared" si="1146"/>
        <v>3</v>
      </c>
      <c r="G8123" s="6">
        <f t="shared" si="1147"/>
        <v>19</v>
      </c>
      <c r="H8123" s="6">
        <f t="shared" si="1148"/>
        <v>6</v>
      </c>
      <c r="I8123" s="6">
        <f t="shared" si="1149"/>
        <v>25</v>
      </c>
      <c r="J8123" s="6" t="str">
        <f t="shared" si="1150"/>
        <v>6-19</v>
      </c>
      <c r="K8123" s="6" t="str">
        <f t="shared" si="1151"/>
        <v>WK</v>
      </c>
      <c r="L8123" s="6" t="str">
        <f t="shared" si="1152"/>
        <v>EVE</v>
      </c>
      <c r="M8123" s="6">
        <f t="shared" si="1153"/>
        <v>0</v>
      </c>
    </row>
    <row r="8124" spans="3:13" x14ac:dyDescent="0.35">
      <c r="C8124" s="42">
        <v>42174.166666666664</v>
      </c>
      <c r="D8124" s="32">
        <v>1848.345703125</v>
      </c>
      <c r="E8124" s="34" t="str">
        <f t="shared" si="1145"/>
        <v>06-19</v>
      </c>
      <c r="F8124" s="6">
        <f t="shared" si="1146"/>
        <v>4</v>
      </c>
      <c r="G8124" s="6">
        <f t="shared" si="1147"/>
        <v>19</v>
      </c>
      <c r="H8124" s="6">
        <f t="shared" si="1148"/>
        <v>6</v>
      </c>
      <c r="I8124" s="6">
        <f t="shared" si="1149"/>
        <v>25</v>
      </c>
      <c r="J8124" s="6" t="str">
        <f t="shared" si="1150"/>
        <v>6-19</v>
      </c>
      <c r="K8124" s="6" t="str">
        <f t="shared" si="1151"/>
        <v>WK</v>
      </c>
      <c r="L8124" s="6" t="str">
        <f t="shared" si="1152"/>
        <v>EVE</v>
      </c>
      <c r="M8124" s="6">
        <f t="shared" si="1153"/>
        <v>0</v>
      </c>
    </row>
    <row r="8125" spans="3:13" x14ac:dyDescent="0.35">
      <c r="C8125" s="42">
        <v>42174.1875</v>
      </c>
      <c r="D8125" s="32">
        <v>1875.0130615234375</v>
      </c>
      <c r="E8125" s="34" t="str">
        <f t="shared" si="1145"/>
        <v>06-19</v>
      </c>
      <c r="F8125" s="6">
        <f t="shared" si="1146"/>
        <v>4</v>
      </c>
      <c r="G8125" s="6">
        <f t="shared" si="1147"/>
        <v>19</v>
      </c>
      <c r="H8125" s="6">
        <f t="shared" si="1148"/>
        <v>6</v>
      </c>
      <c r="I8125" s="6">
        <f t="shared" si="1149"/>
        <v>25</v>
      </c>
      <c r="J8125" s="6" t="str">
        <f t="shared" si="1150"/>
        <v>6-19</v>
      </c>
      <c r="K8125" s="6" t="str">
        <f t="shared" si="1151"/>
        <v>WK</v>
      </c>
      <c r="L8125" s="6" t="str">
        <f t="shared" si="1152"/>
        <v>EVE</v>
      </c>
      <c r="M8125" s="6">
        <f t="shared" si="1153"/>
        <v>0</v>
      </c>
    </row>
    <row r="8126" spans="3:13" x14ac:dyDescent="0.35">
      <c r="C8126" s="42">
        <v>42174.208333333336</v>
      </c>
      <c r="D8126" s="32">
        <v>1917.383056640625</v>
      </c>
      <c r="E8126" s="34" t="str">
        <f t="shared" si="1145"/>
        <v>06-19</v>
      </c>
      <c r="F8126" s="6">
        <f t="shared" si="1146"/>
        <v>5</v>
      </c>
      <c r="G8126" s="6">
        <f t="shared" si="1147"/>
        <v>19</v>
      </c>
      <c r="H8126" s="6">
        <f t="shared" si="1148"/>
        <v>6</v>
      </c>
      <c r="I8126" s="6">
        <f t="shared" si="1149"/>
        <v>25</v>
      </c>
      <c r="J8126" s="6" t="str">
        <f t="shared" si="1150"/>
        <v>6-19</v>
      </c>
      <c r="K8126" s="6" t="str">
        <f t="shared" si="1151"/>
        <v>WK</v>
      </c>
      <c r="L8126" s="6" t="str">
        <f t="shared" si="1152"/>
        <v>EVE</v>
      </c>
      <c r="M8126" s="6">
        <f t="shared" si="1153"/>
        <v>0</v>
      </c>
    </row>
    <row r="8127" spans="3:13" x14ac:dyDescent="0.35">
      <c r="C8127" s="42">
        <v>42174.229166666664</v>
      </c>
      <c r="D8127" s="32">
        <v>1942.787109375</v>
      </c>
      <c r="E8127" s="34" t="str">
        <f t="shared" si="1145"/>
        <v>06-19</v>
      </c>
      <c r="F8127" s="6">
        <f t="shared" si="1146"/>
        <v>5</v>
      </c>
      <c r="G8127" s="6">
        <f t="shared" si="1147"/>
        <v>19</v>
      </c>
      <c r="H8127" s="6">
        <f t="shared" si="1148"/>
        <v>6</v>
      </c>
      <c r="I8127" s="6">
        <f t="shared" si="1149"/>
        <v>25</v>
      </c>
      <c r="J8127" s="6" t="str">
        <f t="shared" si="1150"/>
        <v>6-19</v>
      </c>
      <c r="K8127" s="6" t="str">
        <f t="shared" si="1151"/>
        <v>WK</v>
      </c>
      <c r="L8127" s="6" t="str">
        <f t="shared" si="1152"/>
        <v>EVE</v>
      </c>
      <c r="M8127" s="6">
        <f t="shared" si="1153"/>
        <v>0</v>
      </c>
    </row>
    <row r="8128" spans="3:13" x14ac:dyDescent="0.35">
      <c r="C8128" s="42">
        <v>42174.25</v>
      </c>
      <c r="D8128" s="32">
        <v>1961.639892578125</v>
      </c>
      <c r="E8128" s="34" t="str">
        <f t="shared" si="1145"/>
        <v>06-19</v>
      </c>
      <c r="F8128" s="6">
        <f t="shared" si="1146"/>
        <v>6</v>
      </c>
      <c r="G8128" s="6">
        <f t="shared" si="1147"/>
        <v>19</v>
      </c>
      <c r="H8128" s="6">
        <f t="shared" si="1148"/>
        <v>6</v>
      </c>
      <c r="I8128" s="6">
        <f t="shared" si="1149"/>
        <v>25</v>
      </c>
      <c r="J8128" s="6" t="str">
        <f t="shared" si="1150"/>
        <v>6-19</v>
      </c>
      <c r="K8128" s="6" t="str">
        <f t="shared" si="1151"/>
        <v>WK</v>
      </c>
      <c r="L8128" s="6" t="str">
        <f t="shared" si="1152"/>
        <v>EVE</v>
      </c>
      <c r="M8128" s="6">
        <f t="shared" si="1153"/>
        <v>0</v>
      </c>
    </row>
    <row r="8129" spans="3:13" x14ac:dyDescent="0.35">
      <c r="C8129" s="42">
        <v>42174.270833333336</v>
      </c>
      <c r="D8129" s="32">
        <v>2046.0242919921875</v>
      </c>
      <c r="E8129" s="34" t="str">
        <f t="shared" si="1145"/>
        <v>06-19</v>
      </c>
      <c r="F8129" s="6">
        <f t="shared" si="1146"/>
        <v>6</v>
      </c>
      <c r="G8129" s="6">
        <f t="shared" si="1147"/>
        <v>19</v>
      </c>
      <c r="H8129" s="6">
        <f t="shared" si="1148"/>
        <v>6</v>
      </c>
      <c r="I8129" s="6">
        <f t="shared" si="1149"/>
        <v>25</v>
      </c>
      <c r="J8129" s="6" t="str">
        <f t="shared" si="1150"/>
        <v>6-19</v>
      </c>
      <c r="K8129" s="6" t="str">
        <f t="shared" si="1151"/>
        <v>WK</v>
      </c>
      <c r="L8129" s="6" t="str">
        <f t="shared" si="1152"/>
        <v>EVE</v>
      </c>
      <c r="M8129" s="6">
        <f t="shared" si="1153"/>
        <v>0</v>
      </c>
    </row>
    <row r="8130" spans="3:13" x14ac:dyDescent="0.35">
      <c r="C8130" s="42">
        <v>42174.291666666664</v>
      </c>
      <c r="D8130" s="32">
        <v>2133.796142578125</v>
      </c>
      <c r="E8130" s="34" t="str">
        <f t="shared" si="1145"/>
        <v>06-19</v>
      </c>
      <c r="F8130" s="6">
        <f t="shared" si="1146"/>
        <v>7</v>
      </c>
      <c r="G8130" s="6">
        <f t="shared" si="1147"/>
        <v>19</v>
      </c>
      <c r="H8130" s="6">
        <f t="shared" si="1148"/>
        <v>6</v>
      </c>
      <c r="I8130" s="6">
        <f t="shared" si="1149"/>
        <v>25</v>
      </c>
      <c r="J8130" s="6" t="str">
        <f t="shared" si="1150"/>
        <v>6-19</v>
      </c>
      <c r="K8130" s="6" t="str">
        <f t="shared" si="1151"/>
        <v>WK</v>
      </c>
      <c r="L8130" s="6" t="str">
        <f t="shared" si="1152"/>
        <v>DAY</v>
      </c>
      <c r="M8130" s="6">
        <f t="shared" si="1153"/>
        <v>0</v>
      </c>
    </row>
    <row r="8131" spans="3:13" x14ac:dyDescent="0.35">
      <c r="C8131" s="42">
        <v>42174.3125</v>
      </c>
      <c r="D8131" s="32">
        <v>2233.808349609375</v>
      </c>
      <c r="E8131" s="34" t="str">
        <f t="shared" si="1145"/>
        <v>06-19</v>
      </c>
      <c r="F8131" s="6">
        <f t="shared" si="1146"/>
        <v>7</v>
      </c>
      <c r="G8131" s="6">
        <f t="shared" si="1147"/>
        <v>19</v>
      </c>
      <c r="H8131" s="6">
        <f t="shared" si="1148"/>
        <v>6</v>
      </c>
      <c r="I8131" s="6">
        <f t="shared" si="1149"/>
        <v>25</v>
      </c>
      <c r="J8131" s="6" t="str">
        <f t="shared" si="1150"/>
        <v>6-19</v>
      </c>
      <c r="K8131" s="6" t="str">
        <f t="shared" si="1151"/>
        <v>WK</v>
      </c>
      <c r="L8131" s="6" t="str">
        <f t="shared" si="1152"/>
        <v>DAY</v>
      </c>
      <c r="M8131" s="6">
        <f t="shared" si="1153"/>
        <v>0</v>
      </c>
    </row>
    <row r="8132" spans="3:13" x14ac:dyDescent="0.35">
      <c r="C8132" s="42">
        <v>42174.333333333336</v>
      </c>
      <c r="D8132" s="32">
        <v>2290.248779296875</v>
      </c>
      <c r="E8132" s="34" t="str">
        <f t="shared" si="1145"/>
        <v>06-19</v>
      </c>
      <c r="F8132" s="6">
        <f t="shared" si="1146"/>
        <v>8</v>
      </c>
      <c r="G8132" s="6">
        <f t="shared" si="1147"/>
        <v>19</v>
      </c>
      <c r="H8132" s="6">
        <f t="shared" si="1148"/>
        <v>6</v>
      </c>
      <c r="I8132" s="6">
        <f t="shared" si="1149"/>
        <v>25</v>
      </c>
      <c r="J8132" s="6" t="str">
        <f t="shared" si="1150"/>
        <v>6-19</v>
      </c>
      <c r="K8132" s="6" t="str">
        <f t="shared" si="1151"/>
        <v>WK</v>
      </c>
      <c r="L8132" s="6" t="str">
        <f t="shared" si="1152"/>
        <v>DAY</v>
      </c>
      <c r="M8132" s="6">
        <f t="shared" si="1153"/>
        <v>0</v>
      </c>
    </row>
    <row r="8133" spans="3:13" x14ac:dyDescent="0.35">
      <c r="C8133" s="42">
        <v>42174.354166666664</v>
      </c>
      <c r="D8133" s="32">
        <v>2365.174072265625</v>
      </c>
      <c r="E8133" s="34" t="str">
        <f t="shared" si="1145"/>
        <v>06-19</v>
      </c>
      <c r="F8133" s="6">
        <f t="shared" si="1146"/>
        <v>8</v>
      </c>
      <c r="G8133" s="6">
        <f t="shared" si="1147"/>
        <v>19</v>
      </c>
      <c r="H8133" s="6">
        <f t="shared" si="1148"/>
        <v>6</v>
      </c>
      <c r="I8133" s="6">
        <f t="shared" si="1149"/>
        <v>25</v>
      </c>
      <c r="J8133" s="6" t="str">
        <f t="shared" si="1150"/>
        <v>6-19</v>
      </c>
      <c r="K8133" s="6" t="str">
        <f t="shared" si="1151"/>
        <v>WK</v>
      </c>
      <c r="L8133" s="6" t="str">
        <f t="shared" si="1152"/>
        <v>DAY</v>
      </c>
      <c r="M8133" s="6">
        <f t="shared" si="1153"/>
        <v>0</v>
      </c>
    </row>
    <row r="8134" spans="3:13" x14ac:dyDescent="0.35">
      <c r="C8134" s="42">
        <v>42174.375</v>
      </c>
      <c r="D8134" s="32">
        <v>2411.926513671875</v>
      </c>
      <c r="E8134" s="34" t="str">
        <f t="shared" si="1145"/>
        <v>06-19</v>
      </c>
      <c r="F8134" s="6">
        <f t="shared" si="1146"/>
        <v>9</v>
      </c>
      <c r="G8134" s="6">
        <f t="shared" si="1147"/>
        <v>19</v>
      </c>
      <c r="H8134" s="6">
        <f t="shared" si="1148"/>
        <v>6</v>
      </c>
      <c r="I8134" s="6">
        <f t="shared" si="1149"/>
        <v>25</v>
      </c>
      <c r="J8134" s="6" t="str">
        <f t="shared" si="1150"/>
        <v>6-19</v>
      </c>
      <c r="K8134" s="6" t="str">
        <f t="shared" si="1151"/>
        <v>WK</v>
      </c>
      <c r="L8134" s="6" t="str">
        <f t="shared" si="1152"/>
        <v>DAY</v>
      </c>
      <c r="M8134" s="6">
        <f t="shared" si="1153"/>
        <v>0</v>
      </c>
    </row>
    <row r="8135" spans="3:13" x14ac:dyDescent="0.35">
      <c r="C8135" s="42">
        <v>42174.395833333336</v>
      </c>
      <c r="D8135" s="32">
        <v>2489.191650390625</v>
      </c>
      <c r="E8135" s="34" t="str">
        <f t="shared" ref="E8135:E8198" si="1154">TEXT(MONTH(C8135),"00")&amp;"-"&amp;TEXT(DAY(C8135),"00")</f>
        <v>06-19</v>
      </c>
      <c r="F8135" s="6">
        <f t="shared" ref="F8135:F8198" si="1155">HOUR(C8135)</f>
        <v>9</v>
      </c>
      <c r="G8135" s="6">
        <f t="shared" ref="G8135:G8198" si="1156">DAY(C8135)</f>
        <v>19</v>
      </c>
      <c r="H8135" s="6">
        <f t="shared" ref="H8135:H8198" si="1157">MONTH(C8135)</f>
        <v>6</v>
      </c>
      <c r="I8135" s="6">
        <f t="shared" ref="I8135:I8198" si="1158">WEEKNUM(C8135)</f>
        <v>25</v>
      </c>
      <c r="J8135" s="6" t="str">
        <f t="shared" ref="J8135:J8198" si="1159">H8135&amp;"-"&amp;G8135</f>
        <v>6-19</v>
      </c>
      <c r="K8135" s="6" t="str">
        <f t="shared" ref="K8135:K8198" si="1160">IF(WEEKDAY(C8135,11)&lt;6,"WK","WKND")</f>
        <v>WK</v>
      </c>
      <c r="L8135" s="6" t="str">
        <f t="shared" ref="L8135:L8198" si="1161">IF(AND(F8135&lt;17,F8135&gt;6),"DAY","EVE")</f>
        <v>DAY</v>
      </c>
      <c r="M8135" s="6">
        <f t="shared" ref="M8135:M8198" si="1162">IF(D8135&gt;4000,1,0)</f>
        <v>0</v>
      </c>
    </row>
    <row r="8136" spans="3:13" x14ac:dyDescent="0.35">
      <c r="C8136" s="42">
        <v>42174.416666666664</v>
      </c>
      <c r="D8136" s="32">
        <v>2557.072509765625</v>
      </c>
      <c r="E8136" s="34" t="str">
        <f t="shared" si="1154"/>
        <v>06-19</v>
      </c>
      <c r="F8136" s="6">
        <f t="shared" si="1155"/>
        <v>10</v>
      </c>
      <c r="G8136" s="6">
        <f t="shared" si="1156"/>
        <v>19</v>
      </c>
      <c r="H8136" s="6">
        <f t="shared" si="1157"/>
        <v>6</v>
      </c>
      <c r="I8136" s="6">
        <f t="shared" si="1158"/>
        <v>25</v>
      </c>
      <c r="J8136" s="6" t="str">
        <f t="shared" si="1159"/>
        <v>6-19</v>
      </c>
      <c r="K8136" s="6" t="str">
        <f t="shared" si="1160"/>
        <v>WK</v>
      </c>
      <c r="L8136" s="6" t="str">
        <f t="shared" si="1161"/>
        <v>DAY</v>
      </c>
      <c r="M8136" s="6">
        <f t="shared" si="1162"/>
        <v>0</v>
      </c>
    </row>
    <row r="8137" spans="3:13" x14ac:dyDescent="0.35">
      <c r="C8137" s="42">
        <v>42174.4375</v>
      </c>
      <c r="D8137" s="32">
        <v>2616.37939453125</v>
      </c>
      <c r="E8137" s="34" t="str">
        <f t="shared" si="1154"/>
        <v>06-19</v>
      </c>
      <c r="F8137" s="6">
        <f t="shared" si="1155"/>
        <v>10</v>
      </c>
      <c r="G8137" s="6">
        <f t="shared" si="1156"/>
        <v>19</v>
      </c>
      <c r="H8137" s="6">
        <f t="shared" si="1157"/>
        <v>6</v>
      </c>
      <c r="I8137" s="6">
        <f t="shared" si="1158"/>
        <v>25</v>
      </c>
      <c r="J8137" s="6" t="str">
        <f t="shared" si="1159"/>
        <v>6-19</v>
      </c>
      <c r="K8137" s="6" t="str">
        <f t="shared" si="1160"/>
        <v>WK</v>
      </c>
      <c r="L8137" s="6" t="str">
        <f t="shared" si="1161"/>
        <v>DAY</v>
      </c>
      <c r="M8137" s="6">
        <f t="shared" si="1162"/>
        <v>0</v>
      </c>
    </row>
    <row r="8138" spans="3:13" x14ac:dyDescent="0.35">
      <c r="C8138" s="42">
        <v>42174.458333333336</v>
      </c>
      <c r="D8138" s="32">
        <v>2677.294189453125</v>
      </c>
      <c r="E8138" s="34" t="str">
        <f t="shared" si="1154"/>
        <v>06-19</v>
      </c>
      <c r="F8138" s="6">
        <f t="shared" si="1155"/>
        <v>11</v>
      </c>
      <c r="G8138" s="6">
        <f t="shared" si="1156"/>
        <v>19</v>
      </c>
      <c r="H8138" s="6">
        <f t="shared" si="1157"/>
        <v>6</v>
      </c>
      <c r="I8138" s="6">
        <f t="shared" si="1158"/>
        <v>25</v>
      </c>
      <c r="J8138" s="6" t="str">
        <f t="shared" si="1159"/>
        <v>6-19</v>
      </c>
      <c r="K8138" s="6" t="str">
        <f t="shared" si="1160"/>
        <v>WK</v>
      </c>
      <c r="L8138" s="6" t="str">
        <f t="shared" si="1161"/>
        <v>DAY</v>
      </c>
      <c r="M8138" s="6">
        <f t="shared" si="1162"/>
        <v>0</v>
      </c>
    </row>
    <row r="8139" spans="3:13" x14ac:dyDescent="0.35">
      <c r="C8139" s="42">
        <v>42174.479166666664</v>
      </c>
      <c r="D8139" s="32">
        <v>2738.743408203125</v>
      </c>
      <c r="E8139" s="34" t="str">
        <f t="shared" si="1154"/>
        <v>06-19</v>
      </c>
      <c r="F8139" s="6">
        <f t="shared" si="1155"/>
        <v>11</v>
      </c>
      <c r="G8139" s="6">
        <f t="shared" si="1156"/>
        <v>19</v>
      </c>
      <c r="H8139" s="6">
        <f t="shared" si="1157"/>
        <v>6</v>
      </c>
      <c r="I8139" s="6">
        <f t="shared" si="1158"/>
        <v>25</v>
      </c>
      <c r="J8139" s="6" t="str">
        <f t="shared" si="1159"/>
        <v>6-19</v>
      </c>
      <c r="K8139" s="6" t="str">
        <f t="shared" si="1160"/>
        <v>WK</v>
      </c>
      <c r="L8139" s="6" t="str">
        <f t="shared" si="1161"/>
        <v>DAY</v>
      </c>
      <c r="M8139" s="6">
        <f t="shared" si="1162"/>
        <v>0</v>
      </c>
    </row>
    <row r="8140" spans="3:13" x14ac:dyDescent="0.35">
      <c r="C8140" s="42">
        <v>42174.5</v>
      </c>
      <c r="D8140" s="32">
        <v>2795.505615234375</v>
      </c>
      <c r="E8140" s="34" t="str">
        <f t="shared" si="1154"/>
        <v>06-19</v>
      </c>
      <c r="F8140" s="6">
        <f t="shared" si="1155"/>
        <v>12</v>
      </c>
      <c r="G8140" s="6">
        <f t="shared" si="1156"/>
        <v>19</v>
      </c>
      <c r="H8140" s="6">
        <f t="shared" si="1157"/>
        <v>6</v>
      </c>
      <c r="I8140" s="6">
        <f t="shared" si="1158"/>
        <v>25</v>
      </c>
      <c r="J8140" s="6" t="str">
        <f t="shared" si="1159"/>
        <v>6-19</v>
      </c>
      <c r="K8140" s="6" t="str">
        <f t="shared" si="1160"/>
        <v>WK</v>
      </c>
      <c r="L8140" s="6" t="str">
        <f t="shared" si="1161"/>
        <v>DAY</v>
      </c>
      <c r="M8140" s="6">
        <f t="shared" si="1162"/>
        <v>0</v>
      </c>
    </row>
    <row r="8141" spans="3:13" x14ac:dyDescent="0.35">
      <c r="C8141" s="42">
        <v>42174.520833333336</v>
      </c>
      <c r="D8141" s="32">
        <v>2838.051025390625</v>
      </c>
      <c r="E8141" s="34" t="str">
        <f t="shared" si="1154"/>
        <v>06-19</v>
      </c>
      <c r="F8141" s="6">
        <f t="shared" si="1155"/>
        <v>12</v>
      </c>
      <c r="G8141" s="6">
        <f t="shared" si="1156"/>
        <v>19</v>
      </c>
      <c r="H8141" s="6">
        <f t="shared" si="1157"/>
        <v>6</v>
      </c>
      <c r="I8141" s="6">
        <f t="shared" si="1158"/>
        <v>25</v>
      </c>
      <c r="J8141" s="6" t="str">
        <f t="shared" si="1159"/>
        <v>6-19</v>
      </c>
      <c r="K8141" s="6" t="str">
        <f t="shared" si="1160"/>
        <v>WK</v>
      </c>
      <c r="L8141" s="6" t="str">
        <f t="shared" si="1161"/>
        <v>DAY</v>
      </c>
      <c r="M8141" s="6">
        <f t="shared" si="1162"/>
        <v>0</v>
      </c>
    </row>
    <row r="8142" spans="3:13" x14ac:dyDescent="0.35">
      <c r="C8142" s="42">
        <v>42174.541666666664</v>
      </c>
      <c r="D8142" s="32">
        <v>2867.626708984375</v>
      </c>
      <c r="E8142" s="34" t="str">
        <f t="shared" si="1154"/>
        <v>06-19</v>
      </c>
      <c r="F8142" s="6">
        <f t="shared" si="1155"/>
        <v>13</v>
      </c>
      <c r="G8142" s="6">
        <f t="shared" si="1156"/>
        <v>19</v>
      </c>
      <c r="H8142" s="6">
        <f t="shared" si="1157"/>
        <v>6</v>
      </c>
      <c r="I8142" s="6">
        <f t="shared" si="1158"/>
        <v>25</v>
      </c>
      <c r="J8142" s="6" t="str">
        <f t="shared" si="1159"/>
        <v>6-19</v>
      </c>
      <c r="K8142" s="6" t="str">
        <f t="shared" si="1160"/>
        <v>WK</v>
      </c>
      <c r="L8142" s="6" t="str">
        <f t="shared" si="1161"/>
        <v>DAY</v>
      </c>
      <c r="M8142" s="6">
        <f t="shared" si="1162"/>
        <v>0</v>
      </c>
    </row>
    <row r="8143" spans="3:13" x14ac:dyDescent="0.35">
      <c r="C8143" s="42">
        <v>42174.5625</v>
      </c>
      <c r="D8143" s="32">
        <v>2913.55224609375</v>
      </c>
      <c r="E8143" s="34" t="str">
        <f t="shared" si="1154"/>
        <v>06-19</v>
      </c>
      <c r="F8143" s="6">
        <f t="shared" si="1155"/>
        <v>13</v>
      </c>
      <c r="G8143" s="6">
        <f t="shared" si="1156"/>
        <v>19</v>
      </c>
      <c r="H8143" s="6">
        <f t="shared" si="1157"/>
        <v>6</v>
      </c>
      <c r="I8143" s="6">
        <f t="shared" si="1158"/>
        <v>25</v>
      </c>
      <c r="J8143" s="6" t="str">
        <f t="shared" si="1159"/>
        <v>6-19</v>
      </c>
      <c r="K8143" s="6" t="str">
        <f t="shared" si="1160"/>
        <v>WK</v>
      </c>
      <c r="L8143" s="6" t="str">
        <f t="shared" si="1161"/>
        <v>DAY</v>
      </c>
      <c r="M8143" s="6">
        <f t="shared" si="1162"/>
        <v>0</v>
      </c>
    </row>
    <row r="8144" spans="3:13" x14ac:dyDescent="0.35">
      <c r="C8144" s="42">
        <v>42174.583333333336</v>
      </c>
      <c r="D8144" s="32">
        <v>2974.460205078125</v>
      </c>
      <c r="E8144" s="34" t="str">
        <f t="shared" si="1154"/>
        <v>06-19</v>
      </c>
      <c r="F8144" s="6">
        <f t="shared" si="1155"/>
        <v>14</v>
      </c>
      <c r="G8144" s="6">
        <f t="shared" si="1156"/>
        <v>19</v>
      </c>
      <c r="H8144" s="6">
        <f t="shared" si="1157"/>
        <v>6</v>
      </c>
      <c r="I8144" s="6">
        <f t="shared" si="1158"/>
        <v>25</v>
      </c>
      <c r="J8144" s="6" t="str">
        <f t="shared" si="1159"/>
        <v>6-19</v>
      </c>
      <c r="K8144" s="6" t="str">
        <f t="shared" si="1160"/>
        <v>WK</v>
      </c>
      <c r="L8144" s="6" t="str">
        <f t="shared" si="1161"/>
        <v>DAY</v>
      </c>
      <c r="M8144" s="6">
        <f t="shared" si="1162"/>
        <v>0</v>
      </c>
    </row>
    <row r="8145" spans="3:13" x14ac:dyDescent="0.35">
      <c r="C8145" s="42">
        <v>42174.604166666664</v>
      </c>
      <c r="D8145" s="32">
        <v>3005.267578125</v>
      </c>
      <c r="E8145" s="34" t="str">
        <f t="shared" si="1154"/>
        <v>06-19</v>
      </c>
      <c r="F8145" s="6">
        <f t="shared" si="1155"/>
        <v>14</v>
      </c>
      <c r="G8145" s="6">
        <f t="shared" si="1156"/>
        <v>19</v>
      </c>
      <c r="H8145" s="6">
        <f t="shared" si="1157"/>
        <v>6</v>
      </c>
      <c r="I8145" s="6">
        <f t="shared" si="1158"/>
        <v>25</v>
      </c>
      <c r="J8145" s="6" t="str">
        <f t="shared" si="1159"/>
        <v>6-19</v>
      </c>
      <c r="K8145" s="6" t="str">
        <f t="shared" si="1160"/>
        <v>WK</v>
      </c>
      <c r="L8145" s="6" t="str">
        <f t="shared" si="1161"/>
        <v>DAY</v>
      </c>
      <c r="M8145" s="6">
        <f t="shared" si="1162"/>
        <v>0</v>
      </c>
    </row>
    <row r="8146" spans="3:13" x14ac:dyDescent="0.35">
      <c r="C8146" s="42">
        <v>42174.625</v>
      </c>
      <c r="D8146" s="32">
        <v>3041.8212890625</v>
      </c>
      <c r="E8146" s="34" t="str">
        <f t="shared" si="1154"/>
        <v>06-19</v>
      </c>
      <c r="F8146" s="6">
        <f t="shared" si="1155"/>
        <v>15</v>
      </c>
      <c r="G8146" s="6">
        <f t="shared" si="1156"/>
        <v>19</v>
      </c>
      <c r="H8146" s="6">
        <f t="shared" si="1157"/>
        <v>6</v>
      </c>
      <c r="I8146" s="6">
        <f t="shared" si="1158"/>
        <v>25</v>
      </c>
      <c r="J8146" s="6" t="str">
        <f t="shared" si="1159"/>
        <v>6-19</v>
      </c>
      <c r="K8146" s="6" t="str">
        <f t="shared" si="1160"/>
        <v>WK</v>
      </c>
      <c r="L8146" s="6" t="str">
        <f t="shared" si="1161"/>
        <v>DAY</v>
      </c>
      <c r="M8146" s="6">
        <f t="shared" si="1162"/>
        <v>0</v>
      </c>
    </row>
    <row r="8147" spans="3:13" x14ac:dyDescent="0.35">
      <c r="C8147" s="42">
        <v>42174.645833333336</v>
      </c>
      <c r="D8147" s="32">
        <v>3075.301513671875</v>
      </c>
      <c r="E8147" s="34" t="str">
        <f t="shared" si="1154"/>
        <v>06-19</v>
      </c>
      <c r="F8147" s="6">
        <f t="shared" si="1155"/>
        <v>15</v>
      </c>
      <c r="G8147" s="6">
        <f t="shared" si="1156"/>
        <v>19</v>
      </c>
      <c r="H8147" s="6">
        <f t="shared" si="1157"/>
        <v>6</v>
      </c>
      <c r="I8147" s="6">
        <f t="shared" si="1158"/>
        <v>25</v>
      </c>
      <c r="J8147" s="6" t="str">
        <f t="shared" si="1159"/>
        <v>6-19</v>
      </c>
      <c r="K8147" s="6" t="str">
        <f t="shared" si="1160"/>
        <v>WK</v>
      </c>
      <c r="L8147" s="6" t="str">
        <f t="shared" si="1161"/>
        <v>DAY</v>
      </c>
      <c r="M8147" s="6">
        <f t="shared" si="1162"/>
        <v>0</v>
      </c>
    </row>
    <row r="8148" spans="3:13" x14ac:dyDescent="0.35">
      <c r="C8148" s="42">
        <v>42174.666666666664</v>
      </c>
      <c r="D8148" s="32">
        <v>3107.885009765625</v>
      </c>
      <c r="E8148" s="34" t="str">
        <f t="shared" si="1154"/>
        <v>06-19</v>
      </c>
      <c r="F8148" s="6">
        <f t="shared" si="1155"/>
        <v>16</v>
      </c>
      <c r="G8148" s="6">
        <f t="shared" si="1156"/>
        <v>19</v>
      </c>
      <c r="H8148" s="6">
        <f t="shared" si="1157"/>
        <v>6</v>
      </c>
      <c r="I8148" s="6">
        <f t="shared" si="1158"/>
        <v>25</v>
      </c>
      <c r="J8148" s="6" t="str">
        <f t="shared" si="1159"/>
        <v>6-19</v>
      </c>
      <c r="K8148" s="6" t="str">
        <f t="shared" si="1160"/>
        <v>WK</v>
      </c>
      <c r="L8148" s="6" t="str">
        <f t="shared" si="1161"/>
        <v>DAY</v>
      </c>
      <c r="M8148" s="6">
        <f t="shared" si="1162"/>
        <v>0</v>
      </c>
    </row>
    <row r="8149" spans="3:13" x14ac:dyDescent="0.35">
      <c r="C8149" s="42">
        <v>42174.6875</v>
      </c>
      <c r="D8149" s="32">
        <v>3134.3427734375</v>
      </c>
      <c r="E8149" s="34" t="str">
        <f t="shared" si="1154"/>
        <v>06-19</v>
      </c>
      <c r="F8149" s="6">
        <f t="shared" si="1155"/>
        <v>16</v>
      </c>
      <c r="G8149" s="6">
        <f t="shared" si="1156"/>
        <v>19</v>
      </c>
      <c r="H8149" s="6">
        <f t="shared" si="1157"/>
        <v>6</v>
      </c>
      <c r="I8149" s="6">
        <f t="shared" si="1158"/>
        <v>25</v>
      </c>
      <c r="J8149" s="6" t="str">
        <f t="shared" si="1159"/>
        <v>6-19</v>
      </c>
      <c r="K8149" s="6" t="str">
        <f t="shared" si="1160"/>
        <v>WK</v>
      </c>
      <c r="L8149" s="6" t="str">
        <f t="shared" si="1161"/>
        <v>DAY</v>
      </c>
      <c r="M8149" s="6">
        <f t="shared" si="1162"/>
        <v>0</v>
      </c>
    </row>
    <row r="8150" spans="3:13" x14ac:dyDescent="0.35">
      <c r="C8150" s="42">
        <v>42174.708333333336</v>
      </c>
      <c r="D8150" s="32">
        <v>3162.849609375</v>
      </c>
      <c r="E8150" s="34" t="str">
        <f t="shared" si="1154"/>
        <v>06-19</v>
      </c>
      <c r="F8150" s="6">
        <f t="shared" si="1155"/>
        <v>17</v>
      </c>
      <c r="G8150" s="6">
        <f t="shared" si="1156"/>
        <v>19</v>
      </c>
      <c r="H8150" s="6">
        <f t="shared" si="1157"/>
        <v>6</v>
      </c>
      <c r="I8150" s="6">
        <f t="shared" si="1158"/>
        <v>25</v>
      </c>
      <c r="J8150" s="6" t="str">
        <f t="shared" si="1159"/>
        <v>6-19</v>
      </c>
      <c r="K8150" s="6" t="str">
        <f t="shared" si="1160"/>
        <v>WK</v>
      </c>
      <c r="L8150" s="6" t="str">
        <f t="shared" si="1161"/>
        <v>EVE</v>
      </c>
      <c r="M8150" s="6">
        <f t="shared" si="1162"/>
        <v>0</v>
      </c>
    </row>
    <row r="8151" spans="3:13" x14ac:dyDescent="0.35">
      <c r="C8151" s="42">
        <v>42174.729166666664</v>
      </c>
      <c r="D8151" s="32">
        <v>3172.427490234375</v>
      </c>
      <c r="E8151" s="34" t="str">
        <f t="shared" si="1154"/>
        <v>06-19</v>
      </c>
      <c r="F8151" s="6">
        <f t="shared" si="1155"/>
        <v>17</v>
      </c>
      <c r="G8151" s="6">
        <f t="shared" si="1156"/>
        <v>19</v>
      </c>
      <c r="H8151" s="6">
        <f t="shared" si="1157"/>
        <v>6</v>
      </c>
      <c r="I8151" s="6">
        <f t="shared" si="1158"/>
        <v>25</v>
      </c>
      <c r="J8151" s="6" t="str">
        <f t="shared" si="1159"/>
        <v>6-19</v>
      </c>
      <c r="K8151" s="6" t="str">
        <f t="shared" si="1160"/>
        <v>WK</v>
      </c>
      <c r="L8151" s="6" t="str">
        <f t="shared" si="1161"/>
        <v>EVE</v>
      </c>
      <c r="M8151" s="6">
        <f t="shared" si="1162"/>
        <v>0</v>
      </c>
    </row>
    <row r="8152" spans="3:13" x14ac:dyDescent="0.35">
      <c r="C8152" s="42">
        <v>42174.75</v>
      </c>
      <c r="D8152" s="32">
        <v>3175.813720703125</v>
      </c>
      <c r="E8152" s="34" t="str">
        <f t="shared" si="1154"/>
        <v>06-19</v>
      </c>
      <c r="F8152" s="6">
        <f t="shared" si="1155"/>
        <v>18</v>
      </c>
      <c r="G8152" s="6">
        <f t="shared" si="1156"/>
        <v>19</v>
      </c>
      <c r="H8152" s="6">
        <f t="shared" si="1157"/>
        <v>6</v>
      </c>
      <c r="I8152" s="6">
        <f t="shared" si="1158"/>
        <v>25</v>
      </c>
      <c r="J8152" s="6" t="str">
        <f t="shared" si="1159"/>
        <v>6-19</v>
      </c>
      <c r="K8152" s="6" t="str">
        <f t="shared" si="1160"/>
        <v>WK</v>
      </c>
      <c r="L8152" s="6" t="str">
        <f t="shared" si="1161"/>
        <v>EVE</v>
      </c>
      <c r="M8152" s="6">
        <f t="shared" si="1162"/>
        <v>0</v>
      </c>
    </row>
    <row r="8153" spans="3:13" x14ac:dyDescent="0.35">
      <c r="C8153" s="42">
        <v>42174.770833333336</v>
      </c>
      <c r="D8153" s="32">
        <v>3127.2451171875</v>
      </c>
      <c r="E8153" s="34" t="str">
        <f t="shared" si="1154"/>
        <v>06-19</v>
      </c>
      <c r="F8153" s="6">
        <f t="shared" si="1155"/>
        <v>18</v>
      </c>
      <c r="G8153" s="6">
        <f t="shared" si="1156"/>
        <v>19</v>
      </c>
      <c r="H8153" s="6">
        <f t="shared" si="1157"/>
        <v>6</v>
      </c>
      <c r="I8153" s="6">
        <f t="shared" si="1158"/>
        <v>25</v>
      </c>
      <c r="J8153" s="6" t="str">
        <f t="shared" si="1159"/>
        <v>6-19</v>
      </c>
      <c r="K8153" s="6" t="str">
        <f t="shared" si="1160"/>
        <v>WK</v>
      </c>
      <c r="L8153" s="6" t="str">
        <f t="shared" si="1161"/>
        <v>EVE</v>
      </c>
      <c r="M8153" s="6">
        <f t="shared" si="1162"/>
        <v>0</v>
      </c>
    </row>
    <row r="8154" spans="3:13" x14ac:dyDescent="0.35">
      <c r="C8154" s="42">
        <v>42174.791666666664</v>
      </c>
      <c r="D8154" s="32">
        <v>3085.9609375</v>
      </c>
      <c r="E8154" s="34" t="str">
        <f t="shared" si="1154"/>
        <v>06-19</v>
      </c>
      <c r="F8154" s="6">
        <f t="shared" si="1155"/>
        <v>19</v>
      </c>
      <c r="G8154" s="6">
        <f t="shared" si="1156"/>
        <v>19</v>
      </c>
      <c r="H8154" s="6">
        <f t="shared" si="1157"/>
        <v>6</v>
      </c>
      <c r="I8154" s="6">
        <f t="shared" si="1158"/>
        <v>25</v>
      </c>
      <c r="J8154" s="6" t="str">
        <f t="shared" si="1159"/>
        <v>6-19</v>
      </c>
      <c r="K8154" s="6" t="str">
        <f t="shared" si="1160"/>
        <v>WK</v>
      </c>
      <c r="L8154" s="6" t="str">
        <f t="shared" si="1161"/>
        <v>EVE</v>
      </c>
      <c r="M8154" s="6">
        <f t="shared" si="1162"/>
        <v>0</v>
      </c>
    </row>
    <row r="8155" spans="3:13" x14ac:dyDescent="0.35">
      <c r="C8155" s="42">
        <v>42174.8125</v>
      </c>
      <c r="D8155" s="32">
        <v>3016.9638671875</v>
      </c>
      <c r="E8155" s="34" t="str">
        <f t="shared" si="1154"/>
        <v>06-19</v>
      </c>
      <c r="F8155" s="6">
        <f t="shared" si="1155"/>
        <v>19</v>
      </c>
      <c r="G8155" s="6">
        <f t="shared" si="1156"/>
        <v>19</v>
      </c>
      <c r="H8155" s="6">
        <f t="shared" si="1157"/>
        <v>6</v>
      </c>
      <c r="I8155" s="6">
        <f t="shared" si="1158"/>
        <v>25</v>
      </c>
      <c r="J8155" s="6" t="str">
        <f t="shared" si="1159"/>
        <v>6-19</v>
      </c>
      <c r="K8155" s="6" t="str">
        <f t="shared" si="1160"/>
        <v>WK</v>
      </c>
      <c r="L8155" s="6" t="str">
        <f t="shared" si="1161"/>
        <v>EVE</v>
      </c>
      <c r="M8155" s="6">
        <f t="shared" si="1162"/>
        <v>0</v>
      </c>
    </row>
    <row r="8156" spans="3:13" x14ac:dyDescent="0.35">
      <c r="C8156" s="42">
        <v>42174.833333333336</v>
      </c>
      <c r="D8156" s="32">
        <v>2996.00146484375</v>
      </c>
      <c r="E8156" s="34" t="str">
        <f t="shared" si="1154"/>
        <v>06-19</v>
      </c>
      <c r="F8156" s="6">
        <f t="shared" si="1155"/>
        <v>20</v>
      </c>
      <c r="G8156" s="6">
        <f t="shared" si="1156"/>
        <v>19</v>
      </c>
      <c r="H8156" s="6">
        <f t="shared" si="1157"/>
        <v>6</v>
      </c>
      <c r="I8156" s="6">
        <f t="shared" si="1158"/>
        <v>25</v>
      </c>
      <c r="J8156" s="6" t="str">
        <f t="shared" si="1159"/>
        <v>6-19</v>
      </c>
      <c r="K8156" s="6" t="str">
        <f t="shared" si="1160"/>
        <v>WK</v>
      </c>
      <c r="L8156" s="6" t="str">
        <f t="shared" si="1161"/>
        <v>EVE</v>
      </c>
      <c r="M8156" s="6">
        <f t="shared" si="1162"/>
        <v>0</v>
      </c>
    </row>
    <row r="8157" spans="3:13" x14ac:dyDescent="0.35">
      <c r="C8157" s="42">
        <v>42174.854166666664</v>
      </c>
      <c r="D8157" s="32">
        <v>3048.062744140625</v>
      </c>
      <c r="E8157" s="34" t="str">
        <f t="shared" si="1154"/>
        <v>06-19</v>
      </c>
      <c r="F8157" s="6">
        <f t="shared" si="1155"/>
        <v>20</v>
      </c>
      <c r="G8157" s="6">
        <f t="shared" si="1156"/>
        <v>19</v>
      </c>
      <c r="H8157" s="6">
        <f t="shared" si="1157"/>
        <v>6</v>
      </c>
      <c r="I8157" s="6">
        <f t="shared" si="1158"/>
        <v>25</v>
      </c>
      <c r="J8157" s="6" t="str">
        <f t="shared" si="1159"/>
        <v>6-19</v>
      </c>
      <c r="K8157" s="6" t="str">
        <f t="shared" si="1160"/>
        <v>WK</v>
      </c>
      <c r="L8157" s="6" t="str">
        <f t="shared" si="1161"/>
        <v>EVE</v>
      </c>
      <c r="M8157" s="6">
        <f t="shared" si="1162"/>
        <v>0</v>
      </c>
    </row>
    <row r="8158" spans="3:13" x14ac:dyDescent="0.35">
      <c r="C8158" s="42">
        <v>42174.875</v>
      </c>
      <c r="D8158" s="32">
        <v>3005.406494140625</v>
      </c>
      <c r="E8158" s="34" t="str">
        <f t="shared" si="1154"/>
        <v>06-19</v>
      </c>
      <c r="F8158" s="6">
        <f t="shared" si="1155"/>
        <v>21</v>
      </c>
      <c r="G8158" s="6">
        <f t="shared" si="1156"/>
        <v>19</v>
      </c>
      <c r="H8158" s="6">
        <f t="shared" si="1157"/>
        <v>6</v>
      </c>
      <c r="I8158" s="6">
        <f t="shared" si="1158"/>
        <v>25</v>
      </c>
      <c r="J8158" s="6" t="str">
        <f t="shared" si="1159"/>
        <v>6-19</v>
      </c>
      <c r="K8158" s="6" t="str">
        <f t="shared" si="1160"/>
        <v>WK</v>
      </c>
      <c r="L8158" s="6" t="str">
        <f t="shared" si="1161"/>
        <v>EVE</v>
      </c>
      <c r="M8158" s="6">
        <f t="shared" si="1162"/>
        <v>0</v>
      </c>
    </row>
    <row r="8159" spans="3:13" x14ac:dyDescent="0.35">
      <c r="C8159" s="42">
        <v>42174.895833333336</v>
      </c>
      <c r="D8159" s="32">
        <v>2905.73095703125</v>
      </c>
      <c r="E8159" s="34" t="str">
        <f t="shared" si="1154"/>
        <v>06-19</v>
      </c>
      <c r="F8159" s="6">
        <f t="shared" si="1155"/>
        <v>21</v>
      </c>
      <c r="G8159" s="6">
        <f t="shared" si="1156"/>
        <v>19</v>
      </c>
      <c r="H8159" s="6">
        <f t="shared" si="1157"/>
        <v>6</v>
      </c>
      <c r="I8159" s="6">
        <f t="shared" si="1158"/>
        <v>25</v>
      </c>
      <c r="J8159" s="6" t="str">
        <f t="shared" si="1159"/>
        <v>6-19</v>
      </c>
      <c r="K8159" s="6" t="str">
        <f t="shared" si="1160"/>
        <v>WK</v>
      </c>
      <c r="L8159" s="6" t="str">
        <f t="shared" si="1161"/>
        <v>EVE</v>
      </c>
      <c r="M8159" s="6">
        <f t="shared" si="1162"/>
        <v>0</v>
      </c>
    </row>
    <row r="8160" spans="3:13" x14ac:dyDescent="0.35">
      <c r="C8160" s="42">
        <v>42174.916666666664</v>
      </c>
      <c r="D8160" s="32">
        <v>2795.932373046875</v>
      </c>
      <c r="E8160" s="34" t="str">
        <f t="shared" si="1154"/>
        <v>06-19</v>
      </c>
      <c r="F8160" s="6">
        <f t="shared" si="1155"/>
        <v>22</v>
      </c>
      <c r="G8160" s="6">
        <f t="shared" si="1156"/>
        <v>19</v>
      </c>
      <c r="H8160" s="6">
        <f t="shared" si="1157"/>
        <v>6</v>
      </c>
      <c r="I8160" s="6">
        <f t="shared" si="1158"/>
        <v>25</v>
      </c>
      <c r="J8160" s="6" t="str">
        <f t="shared" si="1159"/>
        <v>6-19</v>
      </c>
      <c r="K8160" s="6" t="str">
        <f t="shared" si="1160"/>
        <v>WK</v>
      </c>
      <c r="L8160" s="6" t="str">
        <f t="shared" si="1161"/>
        <v>EVE</v>
      </c>
      <c r="M8160" s="6">
        <f t="shared" si="1162"/>
        <v>0</v>
      </c>
    </row>
    <row r="8161" spans="3:13" x14ac:dyDescent="0.35">
      <c r="C8161" s="42">
        <v>42174.9375</v>
      </c>
      <c r="D8161" s="32">
        <v>2645.854736328125</v>
      </c>
      <c r="E8161" s="34" t="str">
        <f t="shared" si="1154"/>
        <v>06-19</v>
      </c>
      <c r="F8161" s="6">
        <f t="shared" si="1155"/>
        <v>22</v>
      </c>
      <c r="G8161" s="6">
        <f t="shared" si="1156"/>
        <v>19</v>
      </c>
      <c r="H8161" s="6">
        <f t="shared" si="1157"/>
        <v>6</v>
      </c>
      <c r="I8161" s="6">
        <f t="shared" si="1158"/>
        <v>25</v>
      </c>
      <c r="J8161" s="6" t="str">
        <f t="shared" si="1159"/>
        <v>6-19</v>
      </c>
      <c r="K8161" s="6" t="str">
        <f t="shared" si="1160"/>
        <v>WK</v>
      </c>
      <c r="L8161" s="6" t="str">
        <f t="shared" si="1161"/>
        <v>EVE</v>
      </c>
      <c r="M8161" s="6">
        <f t="shared" si="1162"/>
        <v>0</v>
      </c>
    </row>
    <row r="8162" spans="3:13" x14ac:dyDescent="0.35">
      <c r="C8162" s="42">
        <v>42174.958333333336</v>
      </c>
      <c r="D8162" s="32">
        <v>2498.533447265625</v>
      </c>
      <c r="E8162" s="34" t="str">
        <f t="shared" si="1154"/>
        <v>06-19</v>
      </c>
      <c r="F8162" s="6">
        <f t="shared" si="1155"/>
        <v>23</v>
      </c>
      <c r="G8162" s="6">
        <f t="shared" si="1156"/>
        <v>19</v>
      </c>
      <c r="H8162" s="6">
        <f t="shared" si="1157"/>
        <v>6</v>
      </c>
      <c r="I8162" s="6">
        <f t="shared" si="1158"/>
        <v>25</v>
      </c>
      <c r="J8162" s="6" t="str">
        <f t="shared" si="1159"/>
        <v>6-19</v>
      </c>
      <c r="K8162" s="6" t="str">
        <f t="shared" si="1160"/>
        <v>WK</v>
      </c>
      <c r="L8162" s="6" t="str">
        <f t="shared" si="1161"/>
        <v>EVE</v>
      </c>
      <c r="M8162" s="6">
        <f t="shared" si="1162"/>
        <v>0</v>
      </c>
    </row>
    <row r="8163" spans="3:13" x14ac:dyDescent="0.35">
      <c r="C8163" s="42">
        <v>42174.979166666664</v>
      </c>
      <c r="D8163" s="32">
        <v>2366.212646484375</v>
      </c>
      <c r="E8163" s="34" t="str">
        <f t="shared" si="1154"/>
        <v>06-19</v>
      </c>
      <c r="F8163" s="6">
        <f t="shared" si="1155"/>
        <v>23</v>
      </c>
      <c r="G8163" s="6">
        <f t="shared" si="1156"/>
        <v>19</v>
      </c>
      <c r="H8163" s="6">
        <f t="shared" si="1157"/>
        <v>6</v>
      </c>
      <c r="I8163" s="6">
        <f t="shared" si="1158"/>
        <v>25</v>
      </c>
      <c r="J8163" s="6" t="str">
        <f t="shared" si="1159"/>
        <v>6-19</v>
      </c>
      <c r="K8163" s="6" t="str">
        <f t="shared" si="1160"/>
        <v>WK</v>
      </c>
      <c r="L8163" s="6" t="str">
        <f t="shared" si="1161"/>
        <v>EVE</v>
      </c>
      <c r="M8163" s="6">
        <f t="shared" si="1162"/>
        <v>0</v>
      </c>
    </row>
    <row r="8164" spans="3:13" x14ac:dyDescent="0.35">
      <c r="C8164" s="42">
        <v>42175</v>
      </c>
      <c r="D8164" s="32">
        <v>2241.189453125</v>
      </c>
      <c r="E8164" s="34" t="str">
        <f t="shared" si="1154"/>
        <v>06-20</v>
      </c>
      <c r="F8164" s="6">
        <f t="shared" si="1155"/>
        <v>0</v>
      </c>
      <c r="G8164" s="6">
        <f t="shared" si="1156"/>
        <v>20</v>
      </c>
      <c r="H8164" s="6">
        <f t="shared" si="1157"/>
        <v>6</v>
      </c>
      <c r="I8164" s="6">
        <f t="shared" si="1158"/>
        <v>25</v>
      </c>
      <c r="J8164" s="6" t="str">
        <f t="shared" si="1159"/>
        <v>6-20</v>
      </c>
      <c r="K8164" s="6" t="str">
        <f t="shared" si="1160"/>
        <v>WKND</v>
      </c>
      <c r="L8164" s="6" t="str">
        <f t="shared" si="1161"/>
        <v>EVE</v>
      </c>
      <c r="M8164" s="6">
        <f t="shared" si="1162"/>
        <v>0</v>
      </c>
    </row>
    <row r="8165" spans="3:13" x14ac:dyDescent="0.35">
      <c r="C8165" s="42">
        <v>42175.020833333336</v>
      </c>
      <c r="D8165" s="32">
        <v>2140.449951171875</v>
      </c>
      <c r="E8165" s="34" t="str">
        <f t="shared" si="1154"/>
        <v>06-20</v>
      </c>
      <c r="F8165" s="6">
        <f t="shared" si="1155"/>
        <v>0</v>
      </c>
      <c r="G8165" s="6">
        <f t="shared" si="1156"/>
        <v>20</v>
      </c>
      <c r="H8165" s="6">
        <f t="shared" si="1157"/>
        <v>6</v>
      </c>
      <c r="I8165" s="6">
        <f t="shared" si="1158"/>
        <v>25</v>
      </c>
      <c r="J8165" s="6" t="str">
        <f t="shared" si="1159"/>
        <v>6-20</v>
      </c>
      <c r="K8165" s="6" t="str">
        <f t="shared" si="1160"/>
        <v>WKND</v>
      </c>
      <c r="L8165" s="6" t="str">
        <f t="shared" si="1161"/>
        <v>EVE</v>
      </c>
      <c r="M8165" s="6">
        <f t="shared" si="1162"/>
        <v>0</v>
      </c>
    </row>
    <row r="8166" spans="3:13" x14ac:dyDescent="0.35">
      <c r="C8166" s="42">
        <v>42175.041666666664</v>
      </c>
      <c r="D8166" s="32">
        <v>2060.37353515625</v>
      </c>
      <c r="E8166" s="34" t="str">
        <f t="shared" si="1154"/>
        <v>06-20</v>
      </c>
      <c r="F8166" s="6">
        <f t="shared" si="1155"/>
        <v>1</v>
      </c>
      <c r="G8166" s="6">
        <f t="shared" si="1156"/>
        <v>20</v>
      </c>
      <c r="H8166" s="6">
        <f t="shared" si="1157"/>
        <v>6</v>
      </c>
      <c r="I8166" s="6">
        <f t="shared" si="1158"/>
        <v>25</v>
      </c>
      <c r="J8166" s="6" t="str">
        <f t="shared" si="1159"/>
        <v>6-20</v>
      </c>
      <c r="K8166" s="6" t="str">
        <f t="shared" si="1160"/>
        <v>WKND</v>
      </c>
      <c r="L8166" s="6" t="str">
        <f t="shared" si="1161"/>
        <v>EVE</v>
      </c>
      <c r="M8166" s="6">
        <f t="shared" si="1162"/>
        <v>0</v>
      </c>
    </row>
    <row r="8167" spans="3:13" x14ac:dyDescent="0.35">
      <c r="C8167" s="42">
        <v>42175.0625</v>
      </c>
      <c r="D8167" s="32">
        <v>2001.327392578125</v>
      </c>
      <c r="E8167" s="34" t="str">
        <f t="shared" si="1154"/>
        <v>06-20</v>
      </c>
      <c r="F8167" s="6">
        <f t="shared" si="1155"/>
        <v>1</v>
      </c>
      <c r="G8167" s="6">
        <f t="shared" si="1156"/>
        <v>20</v>
      </c>
      <c r="H8167" s="6">
        <f t="shared" si="1157"/>
        <v>6</v>
      </c>
      <c r="I8167" s="6">
        <f t="shared" si="1158"/>
        <v>25</v>
      </c>
      <c r="J8167" s="6" t="str">
        <f t="shared" si="1159"/>
        <v>6-20</v>
      </c>
      <c r="K8167" s="6" t="str">
        <f t="shared" si="1160"/>
        <v>WKND</v>
      </c>
      <c r="L8167" s="6" t="str">
        <f t="shared" si="1161"/>
        <v>EVE</v>
      </c>
      <c r="M8167" s="6">
        <f t="shared" si="1162"/>
        <v>0</v>
      </c>
    </row>
    <row r="8168" spans="3:13" x14ac:dyDescent="0.35">
      <c r="C8168" s="42">
        <v>42175.083333333336</v>
      </c>
      <c r="D8168" s="32">
        <v>1946.616943359375</v>
      </c>
      <c r="E8168" s="34" t="str">
        <f t="shared" si="1154"/>
        <v>06-20</v>
      </c>
      <c r="F8168" s="6">
        <f t="shared" si="1155"/>
        <v>2</v>
      </c>
      <c r="G8168" s="6">
        <f t="shared" si="1156"/>
        <v>20</v>
      </c>
      <c r="H8168" s="6">
        <f t="shared" si="1157"/>
        <v>6</v>
      </c>
      <c r="I8168" s="6">
        <f t="shared" si="1158"/>
        <v>25</v>
      </c>
      <c r="J8168" s="6" t="str">
        <f t="shared" si="1159"/>
        <v>6-20</v>
      </c>
      <c r="K8168" s="6" t="str">
        <f t="shared" si="1160"/>
        <v>WKND</v>
      </c>
      <c r="L8168" s="6" t="str">
        <f t="shared" si="1161"/>
        <v>EVE</v>
      </c>
      <c r="M8168" s="6">
        <f t="shared" si="1162"/>
        <v>0</v>
      </c>
    </row>
    <row r="8169" spans="3:13" x14ac:dyDescent="0.35">
      <c r="C8169" s="42">
        <v>42175.104166666664</v>
      </c>
      <c r="D8169" s="32">
        <v>1909.9588623046875</v>
      </c>
      <c r="E8169" s="34" t="str">
        <f t="shared" si="1154"/>
        <v>06-20</v>
      </c>
      <c r="F8169" s="6">
        <f t="shared" si="1155"/>
        <v>2</v>
      </c>
      <c r="G8169" s="6">
        <f t="shared" si="1156"/>
        <v>20</v>
      </c>
      <c r="H8169" s="6">
        <f t="shared" si="1157"/>
        <v>6</v>
      </c>
      <c r="I8169" s="6">
        <f t="shared" si="1158"/>
        <v>25</v>
      </c>
      <c r="J8169" s="6" t="str">
        <f t="shared" si="1159"/>
        <v>6-20</v>
      </c>
      <c r="K8169" s="6" t="str">
        <f t="shared" si="1160"/>
        <v>WKND</v>
      </c>
      <c r="L8169" s="6" t="str">
        <f t="shared" si="1161"/>
        <v>EVE</v>
      </c>
      <c r="M8169" s="6">
        <f t="shared" si="1162"/>
        <v>0</v>
      </c>
    </row>
    <row r="8170" spans="3:13" x14ac:dyDescent="0.35">
      <c r="C8170" s="42">
        <v>42175.125</v>
      </c>
      <c r="D8170" s="32">
        <v>1917.79541015625</v>
      </c>
      <c r="E8170" s="34" t="str">
        <f t="shared" si="1154"/>
        <v>06-20</v>
      </c>
      <c r="F8170" s="6">
        <f t="shared" si="1155"/>
        <v>3</v>
      </c>
      <c r="G8170" s="6">
        <f t="shared" si="1156"/>
        <v>20</v>
      </c>
      <c r="H8170" s="6">
        <f t="shared" si="1157"/>
        <v>6</v>
      </c>
      <c r="I8170" s="6">
        <f t="shared" si="1158"/>
        <v>25</v>
      </c>
      <c r="J8170" s="6" t="str">
        <f t="shared" si="1159"/>
        <v>6-20</v>
      </c>
      <c r="K8170" s="6" t="str">
        <f t="shared" si="1160"/>
        <v>WKND</v>
      </c>
      <c r="L8170" s="6" t="str">
        <f t="shared" si="1161"/>
        <v>EVE</v>
      </c>
      <c r="M8170" s="6">
        <f t="shared" si="1162"/>
        <v>0</v>
      </c>
    </row>
    <row r="8171" spans="3:13" x14ac:dyDescent="0.35">
      <c r="C8171" s="42">
        <v>42175.145833333336</v>
      </c>
      <c r="D8171" s="32">
        <v>1901.631103515625</v>
      </c>
      <c r="E8171" s="34" t="str">
        <f t="shared" si="1154"/>
        <v>06-20</v>
      </c>
      <c r="F8171" s="6">
        <f t="shared" si="1155"/>
        <v>3</v>
      </c>
      <c r="G8171" s="6">
        <f t="shared" si="1156"/>
        <v>20</v>
      </c>
      <c r="H8171" s="6">
        <f t="shared" si="1157"/>
        <v>6</v>
      </c>
      <c r="I8171" s="6">
        <f t="shared" si="1158"/>
        <v>25</v>
      </c>
      <c r="J8171" s="6" t="str">
        <f t="shared" si="1159"/>
        <v>6-20</v>
      </c>
      <c r="K8171" s="6" t="str">
        <f t="shared" si="1160"/>
        <v>WKND</v>
      </c>
      <c r="L8171" s="6" t="str">
        <f t="shared" si="1161"/>
        <v>EVE</v>
      </c>
      <c r="M8171" s="6">
        <f t="shared" si="1162"/>
        <v>0</v>
      </c>
    </row>
    <row r="8172" spans="3:13" x14ac:dyDescent="0.35">
      <c r="C8172" s="42">
        <v>42175.166666666664</v>
      </c>
      <c r="D8172" s="32">
        <v>1891.2989501953125</v>
      </c>
      <c r="E8172" s="34" t="str">
        <f t="shared" si="1154"/>
        <v>06-20</v>
      </c>
      <c r="F8172" s="6">
        <f t="shared" si="1155"/>
        <v>4</v>
      </c>
      <c r="G8172" s="6">
        <f t="shared" si="1156"/>
        <v>20</v>
      </c>
      <c r="H8172" s="6">
        <f t="shared" si="1157"/>
        <v>6</v>
      </c>
      <c r="I8172" s="6">
        <f t="shared" si="1158"/>
        <v>25</v>
      </c>
      <c r="J8172" s="6" t="str">
        <f t="shared" si="1159"/>
        <v>6-20</v>
      </c>
      <c r="K8172" s="6" t="str">
        <f t="shared" si="1160"/>
        <v>WKND</v>
      </c>
      <c r="L8172" s="6" t="str">
        <f t="shared" si="1161"/>
        <v>EVE</v>
      </c>
      <c r="M8172" s="6">
        <f t="shared" si="1162"/>
        <v>0</v>
      </c>
    </row>
    <row r="8173" spans="3:13" x14ac:dyDescent="0.35">
      <c r="C8173" s="42">
        <v>42175.1875</v>
      </c>
      <c r="D8173" s="32">
        <v>1896.218505859375</v>
      </c>
      <c r="E8173" s="34" t="str">
        <f t="shared" si="1154"/>
        <v>06-20</v>
      </c>
      <c r="F8173" s="6">
        <f t="shared" si="1155"/>
        <v>4</v>
      </c>
      <c r="G8173" s="6">
        <f t="shared" si="1156"/>
        <v>20</v>
      </c>
      <c r="H8173" s="6">
        <f t="shared" si="1157"/>
        <v>6</v>
      </c>
      <c r="I8173" s="6">
        <f t="shared" si="1158"/>
        <v>25</v>
      </c>
      <c r="J8173" s="6" t="str">
        <f t="shared" si="1159"/>
        <v>6-20</v>
      </c>
      <c r="K8173" s="6" t="str">
        <f t="shared" si="1160"/>
        <v>WKND</v>
      </c>
      <c r="L8173" s="6" t="str">
        <f t="shared" si="1161"/>
        <v>EVE</v>
      </c>
      <c r="M8173" s="6">
        <f t="shared" si="1162"/>
        <v>0</v>
      </c>
    </row>
    <row r="8174" spans="3:13" x14ac:dyDescent="0.35">
      <c r="C8174" s="42">
        <v>42175.208333333336</v>
      </c>
      <c r="D8174" s="32">
        <v>1905.1966552734375</v>
      </c>
      <c r="E8174" s="34" t="str">
        <f t="shared" si="1154"/>
        <v>06-20</v>
      </c>
      <c r="F8174" s="6">
        <f t="shared" si="1155"/>
        <v>5</v>
      </c>
      <c r="G8174" s="6">
        <f t="shared" si="1156"/>
        <v>20</v>
      </c>
      <c r="H8174" s="6">
        <f t="shared" si="1157"/>
        <v>6</v>
      </c>
      <c r="I8174" s="6">
        <f t="shared" si="1158"/>
        <v>25</v>
      </c>
      <c r="J8174" s="6" t="str">
        <f t="shared" si="1159"/>
        <v>6-20</v>
      </c>
      <c r="K8174" s="6" t="str">
        <f t="shared" si="1160"/>
        <v>WKND</v>
      </c>
      <c r="L8174" s="6" t="str">
        <f t="shared" si="1161"/>
        <v>EVE</v>
      </c>
      <c r="M8174" s="6">
        <f t="shared" si="1162"/>
        <v>0</v>
      </c>
    </row>
    <row r="8175" spans="3:13" x14ac:dyDescent="0.35">
      <c r="C8175" s="42">
        <v>42175.229166666664</v>
      </c>
      <c r="D8175" s="32">
        <v>1937.3126220703125</v>
      </c>
      <c r="E8175" s="34" t="str">
        <f t="shared" si="1154"/>
        <v>06-20</v>
      </c>
      <c r="F8175" s="6">
        <f t="shared" si="1155"/>
        <v>5</v>
      </c>
      <c r="G8175" s="6">
        <f t="shared" si="1156"/>
        <v>20</v>
      </c>
      <c r="H8175" s="6">
        <f t="shared" si="1157"/>
        <v>6</v>
      </c>
      <c r="I8175" s="6">
        <f t="shared" si="1158"/>
        <v>25</v>
      </c>
      <c r="J8175" s="6" t="str">
        <f t="shared" si="1159"/>
        <v>6-20</v>
      </c>
      <c r="K8175" s="6" t="str">
        <f t="shared" si="1160"/>
        <v>WKND</v>
      </c>
      <c r="L8175" s="6" t="str">
        <f t="shared" si="1161"/>
        <v>EVE</v>
      </c>
      <c r="M8175" s="6">
        <f t="shared" si="1162"/>
        <v>0</v>
      </c>
    </row>
    <row r="8176" spans="3:13" x14ac:dyDescent="0.35">
      <c r="C8176" s="42">
        <v>42175.25</v>
      </c>
      <c r="D8176" s="32">
        <v>1913.86376953125</v>
      </c>
      <c r="E8176" s="34" t="str">
        <f t="shared" si="1154"/>
        <v>06-20</v>
      </c>
      <c r="F8176" s="6">
        <f t="shared" si="1155"/>
        <v>6</v>
      </c>
      <c r="G8176" s="6">
        <f t="shared" si="1156"/>
        <v>20</v>
      </c>
      <c r="H8176" s="6">
        <f t="shared" si="1157"/>
        <v>6</v>
      </c>
      <c r="I8176" s="6">
        <f t="shared" si="1158"/>
        <v>25</v>
      </c>
      <c r="J8176" s="6" t="str">
        <f t="shared" si="1159"/>
        <v>6-20</v>
      </c>
      <c r="K8176" s="6" t="str">
        <f t="shared" si="1160"/>
        <v>WKND</v>
      </c>
      <c r="L8176" s="6" t="str">
        <f t="shared" si="1161"/>
        <v>EVE</v>
      </c>
      <c r="M8176" s="6">
        <f t="shared" si="1162"/>
        <v>0</v>
      </c>
    </row>
    <row r="8177" spans="3:13" x14ac:dyDescent="0.35">
      <c r="C8177" s="42">
        <v>42175.270833333336</v>
      </c>
      <c r="D8177" s="32">
        <v>1945.3211669921875</v>
      </c>
      <c r="E8177" s="34" t="str">
        <f t="shared" si="1154"/>
        <v>06-20</v>
      </c>
      <c r="F8177" s="6">
        <f t="shared" si="1155"/>
        <v>6</v>
      </c>
      <c r="G8177" s="6">
        <f t="shared" si="1156"/>
        <v>20</v>
      </c>
      <c r="H8177" s="6">
        <f t="shared" si="1157"/>
        <v>6</v>
      </c>
      <c r="I8177" s="6">
        <f t="shared" si="1158"/>
        <v>25</v>
      </c>
      <c r="J8177" s="6" t="str">
        <f t="shared" si="1159"/>
        <v>6-20</v>
      </c>
      <c r="K8177" s="6" t="str">
        <f t="shared" si="1160"/>
        <v>WKND</v>
      </c>
      <c r="L8177" s="6" t="str">
        <f t="shared" si="1161"/>
        <v>EVE</v>
      </c>
      <c r="M8177" s="6">
        <f t="shared" si="1162"/>
        <v>0</v>
      </c>
    </row>
    <row r="8178" spans="3:13" x14ac:dyDescent="0.35">
      <c r="C8178" s="42">
        <v>42175.291666666664</v>
      </c>
      <c r="D8178" s="32">
        <v>1980.543701171875</v>
      </c>
      <c r="E8178" s="34" t="str">
        <f t="shared" si="1154"/>
        <v>06-20</v>
      </c>
      <c r="F8178" s="6">
        <f t="shared" si="1155"/>
        <v>7</v>
      </c>
      <c r="G8178" s="6">
        <f t="shared" si="1156"/>
        <v>20</v>
      </c>
      <c r="H8178" s="6">
        <f t="shared" si="1157"/>
        <v>6</v>
      </c>
      <c r="I8178" s="6">
        <f t="shared" si="1158"/>
        <v>25</v>
      </c>
      <c r="J8178" s="6" t="str">
        <f t="shared" si="1159"/>
        <v>6-20</v>
      </c>
      <c r="K8178" s="6" t="str">
        <f t="shared" si="1160"/>
        <v>WKND</v>
      </c>
      <c r="L8178" s="6" t="str">
        <f t="shared" si="1161"/>
        <v>DAY</v>
      </c>
      <c r="M8178" s="6">
        <f t="shared" si="1162"/>
        <v>0</v>
      </c>
    </row>
    <row r="8179" spans="3:13" x14ac:dyDescent="0.35">
      <c r="C8179" s="42">
        <v>42175.3125</v>
      </c>
      <c r="D8179" s="32">
        <v>2030.0040283203125</v>
      </c>
      <c r="E8179" s="34" t="str">
        <f t="shared" si="1154"/>
        <v>06-20</v>
      </c>
      <c r="F8179" s="6">
        <f t="shared" si="1155"/>
        <v>7</v>
      </c>
      <c r="G8179" s="6">
        <f t="shared" si="1156"/>
        <v>20</v>
      </c>
      <c r="H8179" s="6">
        <f t="shared" si="1157"/>
        <v>6</v>
      </c>
      <c r="I8179" s="6">
        <f t="shared" si="1158"/>
        <v>25</v>
      </c>
      <c r="J8179" s="6" t="str">
        <f t="shared" si="1159"/>
        <v>6-20</v>
      </c>
      <c r="K8179" s="6" t="str">
        <f t="shared" si="1160"/>
        <v>WKND</v>
      </c>
      <c r="L8179" s="6" t="str">
        <f t="shared" si="1161"/>
        <v>DAY</v>
      </c>
      <c r="M8179" s="6">
        <f t="shared" si="1162"/>
        <v>0</v>
      </c>
    </row>
    <row r="8180" spans="3:13" x14ac:dyDescent="0.35">
      <c r="C8180" s="42">
        <v>42175.333333333336</v>
      </c>
      <c r="D8180" s="32">
        <v>2069.4453125</v>
      </c>
      <c r="E8180" s="34" t="str">
        <f t="shared" si="1154"/>
        <v>06-20</v>
      </c>
      <c r="F8180" s="6">
        <f t="shared" si="1155"/>
        <v>8</v>
      </c>
      <c r="G8180" s="6">
        <f t="shared" si="1156"/>
        <v>20</v>
      </c>
      <c r="H8180" s="6">
        <f t="shared" si="1157"/>
        <v>6</v>
      </c>
      <c r="I8180" s="6">
        <f t="shared" si="1158"/>
        <v>25</v>
      </c>
      <c r="J8180" s="6" t="str">
        <f t="shared" si="1159"/>
        <v>6-20</v>
      </c>
      <c r="K8180" s="6" t="str">
        <f t="shared" si="1160"/>
        <v>WKND</v>
      </c>
      <c r="L8180" s="6" t="str">
        <f t="shared" si="1161"/>
        <v>DAY</v>
      </c>
      <c r="M8180" s="6">
        <f t="shared" si="1162"/>
        <v>0</v>
      </c>
    </row>
    <row r="8181" spans="3:13" x14ac:dyDescent="0.35">
      <c r="C8181" s="42">
        <v>42175.354166666664</v>
      </c>
      <c r="D8181" s="32">
        <v>2105.982177734375</v>
      </c>
      <c r="E8181" s="34" t="str">
        <f t="shared" si="1154"/>
        <v>06-20</v>
      </c>
      <c r="F8181" s="6">
        <f t="shared" si="1155"/>
        <v>8</v>
      </c>
      <c r="G8181" s="6">
        <f t="shared" si="1156"/>
        <v>20</v>
      </c>
      <c r="H8181" s="6">
        <f t="shared" si="1157"/>
        <v>6</v>
      </c>
      <c r="I8181" s="6">
        <f t="shared" si="1158"/>
        <v>25</v>
      </c>
      <c r="J8181" s="6" t="str">
        <f t="shared" si="1159"/>
        <v>6-20</v>
      </c>
      <c r="K8181" s="6" t="str">
        <f t="shared" si="1160"/>
        <v>WKND</v>
      </c>
      <c r="L8181" s="6" t="str">
        <f t="shared" si="1161"/>
        <v>DAY</v>
      </c>
      <c r="M8181" s="6">
        <f t="shared" si="1162"/>
        <v>0</v>
      </c>
    </row>
    <row r="8182" spans="3:13" x14ac:dyDescent="0.35">
      <c r="C8182" s="42">
        <v>42175.375</v>
      </c>
      <c r="D8182" s="32">
        <v>2177.031005859375</v>
      </c>
      <c r="E8182" s="34" t="str">
        <f t="shared" si="1154"/>
        <v>06-20</v>
      </c>
      <c r="F8182" s="6">
        <f t="shared" si="1155"/>
        <v>9</v>
      </c>
      <c r="G8182" s="6">
        <f t="shared" si="1156"/>
        <v>20</v>
      </c>
      <c r="H8182" s="6">
        <f t="shared" si="1157"/>
        <v>6</v>
      </c>
      <c r="I8182" s="6">
        <f t="shared" si="1158"/>
        <v>25</v>
      </c>
      <c r="J8182" s="6" t="str">
        <f t="shared" si="1159"/>
        <v>6-20</v>
      </c>
      <c r="K8182" s="6" t="str">
        <f t="shared" si="1160"/>
        <v>WKND</v>
      </c>
      <c r="L8182" s="6" t="str">
        <f t="shared" si="1161"/>
        <v>DAY</v>
      </c>
      <c r="M8182" s="6">
        <f t="shared" si="1162"/>
        <v>0</v>
      </c>
    </row>
    <row r="8183" spans="3:13" x14ac:dyDescent="0.35">
      <c r="C8183" s="42">
        <v>42175.395833333336</v>
      </c>
      <c r="D8183" s="32">
        <v>2248.74267578125</v>
      </c>
      <c r="E8183" s="34" t="str">
        <f t="shared" si="1154"/>
        <v>06-20</v>
      </c>
      <c r="F8183" s="6">
        <f t="shared" si="1155"/>
        <v>9</v>
      </c>
      <c r="G8183" s="6">
        <f t="shared" si="1156"/>
        <v>20</v>
      </c>
      <c r="H8183" s="6">
        <f t="shared" si="1157"/>
        <v>6</v>
      </c>
      <c r="I8183" s="6">
        <f t="shared" si="1158"/>
        <v>25</v>
      </c>
      <c r="J8183" s="6" t="str">
        <f t="shared" si="1159"/>
        <v>6-20</v>
      </c>
      <c r="K8183" s="6" t="str">
        <f t="shared" si="1160"/>
        <v>WKND</v>
      </c>
      <c r="L8183" s="6" t="str">
        <f t="shared" si="1161"/>
        <v>DAY</v>
      </c>
      <c r="M8183" s="6">
        <f t="shared" si="1162"/>
        <v>0</v>
      </c>
    </row>
    <row r="8184" spans="3:13" x14ac:dyDescent="0.35">
      <c r="C8184" s="42">
        <v>42175.416666666664</v>
      </c>
      <c r="D8184" s="32">
        <v>2315.78271484375</v>
      </c>
      <c r="E8184" s="34" t="str">
        <f t="shared" si="1154"/>
        <v>06-20</v>
      </c>
      <c r="F8184" s="6">
        <f t="shared" si="1155"/>
        <v>10</v>
      </c>
      <c r="G8184" s="6">
        <f t="shared" si="1156"/>
        <v>20</v>
      </c>
      <c r="H8184" s="6">
        <f t="shared" si="1157"/>
        <v>6</v>
      </c>
      <c r="I8184" s="6">
        <f t="shared" si="1158"/>
        <v>25</v>
      </c>
      <c r="J8184" s="6" t="str">
        <f t="shared" si="1159"/>
        <v>6-20</v>
      </c>
      <c r="K8184" s="6" t="str">
        <f t="shared" si="1160"/>
        <v>WKND</v>
      </c>
      <c r="L8184" s="6" t="str">
        <f t="shared" si="1161"/>
        <v>DAY</v>
      </c>
      <c r="M8184" s="6">
        <f t="shared" si="1162"/>
        <v>0</v>
      </c>
    </row>
    <row r="8185" spans="3:13" x14ac:dyDescent="0.35">
      <c r="C8185" s="42">
        <v>42175.4375</v>
      </c>
      <c r="D8185" s="32">
        <v>2380.297119140625</v>
      </c>
      <c r="E8185" s="34" t="str">
        <f t="shared" si="1154"/>
        <v>06-20</v>
      </c>
      <c r="F8185" s="6">
        <f t="shared" si="1155"/>
        <v>10</v>
      </c>
      <c r="G8185" s="6">
        <f t="shared" si="1156"/>
        <v>20</v>
      </c>
      <c r="H8185" s="6">
        <f t="shared" si="1157"/>
        <v>6</v>
      </c>
      <c r="I8185" s="6">
        <f t="shared" si="1158"/>
        <v>25</v>
      </c>
      <c r="J8185" s="6" t="str">
        <f t="shared" si="1159"/>
        <v>6-20</v>
      </c>
      <c r="K8185" s="6" t="str">
        <f t="shared" si="1160"/>
        <v>WKND</v>
      </c>
      <c r="L8185" s="6" t="str">
        <f t="shared" si="1161"/>
        <v>DAY</v>
      </c>
      <c r="M8185" s="6">
        <f t="shared" si="1162"/>
        <v>0</v>
      </c>
    </row>
    <row r="8186" spans="3:13" x14ac:dyDescent="0.35">
      <c r="C8186" s="42">
        <v>42175.458333333336</v>
      </c>
      <c r="D8186" s="32">
        <v>2432.23974609375</v>
      </c>
      <c r="E8186" s="34" t="str">
        <f t="shared" si="1154"/>
        <v>06-20</v>
      </c>
      <c r="F8186" s="6">
        <f t="shared" si="1155"/>
        <v>11</v>
      </c>
      <c r="G8186" s="6">
        <f t="shared" si="1156"/>
        <v>20</v>
      </c>
      <c r="H8186" s="6">
        <f t="shared" si="1157"/>
        <v>6</v>
      </c>
      <c r="I8186" s="6">
        <f t="shared" si="1158"/>
        <v>25</v>
      </c>
      <c r="J8186" s="6" t="str">
        <f t="shared" si="1159"/>
        <v>6-20</v>
      </c>
      <c r="K8186" s="6" t="str">
        <f t="shared" si="1160"/>
        <v>WKND</v>
      </c>
      <c r="L8186" s="6" t="str">
        <f t="shared" si="1161"/>
        <v>DAY</v>
      </c>
      <c r="M8186" s="6">
        <f t="shared" si="1162"/>
        <v>0</v>
      </c>
    </row>
    <row r="8187" spans="3:13" x14ac:dyDescent="0.35">
      <c r="C8187" s="42">
        <v>42175.479166666664</v>
      </c>
      <c r="D8187" s="32">
        <v>2474.747314453125</v>
      </c>
      <c r="E8187" s="34" t="str">
        <f t="shared" si="1154"/>
        <v>06-20</v>
      </c>
      <c r="F8187" s="6">
        <f t="shared" si="1155"/>
        <v>11</v>
      </c>
      <c r="G8187" s="6">
        <f t="shared" si="1156"/>
        <v>20</v>
      </c>
      <c r="H8187" s="6">
        <f t="shared" si="1157"/>
        <v>6</v>
      </c>
      <c r="I8187" s="6">
        <f t="shared" si="1158"/>
        <v>25</v>
      </c>
      <c r="J8187" s="6" t="str">
        <f t="shared" si="1159"/>
        <v>6-20</v>
      </c>
      <c r="K8187" s="6" t="str">
        <f t="shared" si="1160"/>
        <v>WKND</v>
      </c>
      <c r="L8187" s="6" t="str">
        <f t="shared" si="1161"/>
        <v>DAY</v>
      </c>
      <c r="M8187" s="6">
        <f t="shared" si="1162"/>
        <v>0</v>
      </c>
    </row>
    <row r="8188" spans="3:13" x14ac:dyDescent="0.35">
      <c r="C8188" s="42">
        <v>42175.5</v>
      </c>
      <c r="D8188" s="32">
        <v>2512.238525390625</v>
      </c>
      <c r="E8188" s="34" t="str">
        <f t="shared" si="1154"/>
        <v>06-20</v>
      </c>
      <c r="F8188" s="6">
        <f t="shared" si="1155"/>
        <v>12</v>
      </c>
      <c r="G8188" s="6">
        <f t="shared" si="1156"/>
        <v>20</v>
      </c>
      <c r="H8188" s="6">
        <f t="shared" si="1157"/>
        <v>6</v>
      </c>
      <c r="I8188" s="6">
        <f t="shared" si="1158"/>
        <v>25</v>
      </c>
      <c r="J8188" s="6" t="str">
        <f t="shared" si="1159"/>
        <v>6-20</v>
      </c>
      <c r="K8188" s="6" t="str">
        <f t="shared" si="1160"/>
        <v>WKND</v>
      </c>
      <c r="L8188" s="6" t="str">
        <f t="shared" si="1161"/>
        <v>DAY</v>
      </c>
      <c r="M8188" s="6">
        <f t="shared" si="1162"/>
        <v>0</v>
      </c>
    </row>
    <row r="8189" spans="3:13" x14ac:dyDescent="0.35">
      <c r="C8189" s="42">
        <v>42175.520833333336</v>
      </c>
      <c r="D8189" s="32">
        <v>2533.490234375</v>
      </c>
      <c r="E8189" s="34" t="str">
        <f t="shared" si="1154"/>
        <v>06-20</v>
      </c>
      <c r="F8189" s="6">
        <f t="shared" si="1155"/>
        <v>12</v>
      </c>
      <c r="G8189" s="6">
        <f t="shared" si="1156"/>
        <v>20</v>
      </c>
      <c r="H8189" s="6">
        <f t="shared" si="1157"/>
        <v>6</v>
      </c>
      <c r="I8189" s="6">
        <f t="shared" si="1158"/>
        <v>25</v>
      </c>
      <c r="J8189" s="6" t="str">
        <f t="shared" si="1159"/>
        <v>6-20</v>
      </c>
      <c r="K8189" s="6" t="str">
        <f t="shared" si="1160"/>
        <v>WKND</v>
      </c>
      <c r="L8189" s="6" t="str">
        <f t="shared" si="1161"/>
        <v>DAY</v>
      </c>
      <c r="M8189" s="6">
        <f t="shared" si="1162"/>
        <v>0</v>
      </c>
    </row>
    <row r="8190" spans="3:13" x14ac:dyDescent="0.35">
      <c r="C8190" s="42">
        <v>42175.541666666664</v>
      </c>
      <c r="D8190" s="32">
        <v>2571.109130859375</v>
      </c>
      <c r="E8190" s="34" t="str">
        <f t="shared" si="1154"/>
        <v>06-20</v>
      </c>
      <c r="F8190" s="6">
        <f t="shared" si="1155"/>
        <v>13</v>
      </c>
      <c r="G8190" s="6">
        <f t="shared" si="1156"/>
        <v>20</v>
      </c>
      <c r="H8190" s="6">
        <f t="shared" si="1157"/>
        <v>6</v>
      </c>
      <c r="I8190" s="6">
        <f t="shared" si="1158"/>
        <v>25</v>
      </c>
      <c r="J8190" s="6" t="str">
        <f t="shared" si="1159"/>
        <v>6-20</v>
      </c>
      <c r="K8190" s="6" t="str">
        <f t="shared" si="1160"/>
        <v>WKND</v>
      </c>
      <c r="L8190" s="6" t="str">
        <f t="shared" si="1161"/>
        <v>DAY</v>
      </c>
      <c r="M8190" s="6">
        <f t="shared" si="1162"/>
        <v>0</v>
      </c>
    </row>
    <row r="8191" spans="3:13" x14ac:dyDescent="0.35">
      <c r="C8191" s="42">
        <v>42175.5625</v>
      </c>
      <c r="D8191" s="32">
        <v>2584.647705078125</v>
      </c>
      <c r="E8191" s="34" t="str">
        <f t="shared" si="1154"/>
        <v>06-20</v>
      </c>
      <c r="F8191" s="6">
        <f t="shared" si="1155"/>
        <v>13</v>
      </c>
      <c r="G8191" s="6">
        <f t="shared" si="1156"/>
        <v>20</v>
      </c>
      <c r="H8191" s="6">
        <f t="shared" si="1157"/>
        <v>6</v>
      </c>
      <c r="I8191" s="6">
        <f t="shared" si="1158"/>
        <v>25</v>
      </c>
      <c r="J8191" s="6" t="str">
        <f t="shared" si="1159"/>
        <v>6-20</v>
      </c>
      <c r="K8191" s="6" t="str">
        <f t="shared" si="1160"/>
        <v>WKND</v>
      </c>
      <c r="L8191" s="6" t="str">
        <f t="shared" si="1161"/>
        <v>DAY</v>
      </c>
      <c r="M8191" s="6">
        <f t="shared" si="1162"/>
        <v>0</v>
      </c>
    </row>
    <row r="8192" spans="3:13" x14ac:dyDescent="0.35">
      <c r="C8192" s="42">
        <v>42175.583333333336</v>
      </c>
      <c r="D8192" s="32">
        <v>2604.313720703125</v>
      </c>
      <c r="E8192" s="34" t="str">
        <f t="shared" si="1154"/>
        <v>06-20</v>
      </c>
      <c r="F8192" s="6">
        <f t="shared" si="1155"/>
        <v>14</v>
      </c>
      <c r="G8192" s="6">
        <f t="shared" si="1156"/>
        <v>20</v>
      </c>
      <c r="H8192" s="6">
        <f t="shared" si="1157"/>
        <v>6</v>
      </c>
      <c r="I8192" s="6">
        <f t="shared" si="1158"/>
        <v>25</v>
      </c>
      <c r="J8192" s="6" t="str">
        <f t="shared" si="1159"/>
        <v>6-20</v>
      </c>
      <c r="K8192" s="6" t="str">
        <f t="shared" si="1160"/>
        <v>WKND</v>
      </c>
      <c r="L8192" s="6" t="str">
        <f t="shared" si="1161"/>
        <v>DAY</v>
      </c>
      <c r="M8192" s="6">
        <f t="shared" si="1162"/>
        <v>0</v>
      </c>
    </row>
    <row r="8193" spans="3:13" x14ac:dyDescent="0.35">
      <c r="C8193" s="42">
        <v>42175.604166666664</v>
      </c>
      <c r="D8193" s="32">
        <v>2622.4072265625</v>
      </c>
      <c r="E8193" s="34" t="str">
        <f t="shared" si="1154"/>
        <v>06-20</v>
      </c>
      <c r="F8193" s="6">
        <f t="shared" si="1155"/>
        <v>14</v>
      </c>
      <c r="G8193" s="6">
        <f t="shared" si="1156"/>
        <v>20</v>
      </c>
      <c r="H8193" s="6">
        <f t="shared" si="1157"/>
        <v>6</v>
      </c>
      <c r="I8193" s="6">
        <f t="shared" si="1158"/>
        <v>25</v>
      </c>
      <c r="J8193" s="6" t="str">
        <f t="shared" si="1159"/>
        <v>6-20</v>
      </c>
      <c r="K8193" s="6" t="str">
        <f t="shared" si="1160"/>
        <v>WKND</v>
      </c>
      <c r="L8193" s="6" t="str">
        <f t="shared" si="1161"/>
        <v>DAY</v>
      </c>
      <c r="M8193" s="6">
        <f t="shared" si="1162"/>
        <v>0</v>
      </c>
    </row>
    <row r="8194" spans="3:13" x14ac:dyDescent="0.35">
      <c r="C8194" s="42">
        <v>42175.625</v>
      </c>
      <c r="D8194" s="32">
        <v>2652.395751953125</v>
      </c>
      <c r="E8194" s="34" t="str">
        <f t="shared" si="1154"/>
        <v>06-20</v>
      </c>
      <c r="F8194" s="6">
        <f t="shared" si="1155"/>
        <v>15</v>
      </c>
      <c r="G8194" s="6">
        <f t="shared" si="1156"/>
        <v>20</v>
      </c>
      <c r="H8194" s="6">
        <f t="shared" si="1157"/>
        <v>6</v>
      </c>
      <c r="I8194" s="6">
        <f t="shared" si="1158"/>
        <v>25</v>
      </c>
      <c r="J8194" s="6" t="str">
        <f t="shared" si="1159"/>
        <v>6-20</v>
      </c>
      <c r="K8194" s="6" t="str">
        <f t="shared" si="1160"/>
        <v>WKND</v>
      </c>
      <c r="L8194" s="6" t="str">
        <f t="shared" si="1161"/>
        <v>DAY</v>
      </c>
      <c r="M8194" s="6">
        <f t="shared" si="1162"/>
        <v>0</v>
      </c>
    </row>
    <row r="8195" spans="3:13" x14ac:dyDescent="0.35">
      <c r="C8195" s="42">
        <v>42175.645833333336</v>
      </c>
      <c r="D8195" s="32">
        <v>2696.47998046875</v>
      </c>
      <c r="E8195" s="34" t="str">
        <f t="shared" si="1154"/>
        <v>06-20</v>
      </c>
      <c r="F8195" s="6">
        <f t="shared" si="1155"/>
        <v>15</v>
      </c>
      <c r="G8195" s="6">
        <f t="shared" si="1156"/>
        <v>20</v>
      </c>
      <c r="H8195" s="6">
        <f t="shared" si="1157"/>
        <v>6</v>
      </c>
      <c r="I8195" s="6">
        <f t="shared" si="1158"/>
        <v>25</v>
      </c>
      <c r="J8195" s="6" t="str">
        <f t="shared" si="1159"/>
        <v>6-20</v>
      </c>
      <c r="K8195" s="6" t="str">
        <f t="shared" si="1160"/>
        <v>WKND</v>
      </c>
      <c r="L8195" s="6" t="str">
        <f t="shared" si="1161"/>
        <v>DAY</v>
      </c>
      <c r="M8195" s="6">
        <f t="shared" si="1162"/>
        <v>0</v>
      </c>
    </row>
    <row r="8196" spans="3:13" x14ac:dyDescent="0.35">
      <c r="C8196" s="42">
        <v>42175.666666666664</v>
      </c>
      <c r="D8196" s="32">
        <v>2737.294921875</v>
      </c>
      <c r="E8196" s="34" t="str">
        <f t="shared" si="1154"/>
        <v>06-20</v>
      </c>
      <c r="F8196" s="6">
        <f t="shared" si="1155"/>
        <v>16</v>
      </c>
      <c r="G8196" s="6">
        <f t="shared" si="1156"/>
        <v>20</v>
      </c>
      <c r="H8196" s="6">
        <f t="shared" si="1157"/>
        <v>6</v>
      </c>
      <c r="I8196" s="6">
        <f t="shared" si="1158"/>
        <v>25</v>
      </c>
      <c r="J8196" s="6" t="str">
        <f t="shared" si="1159"/>
        <v>6-20</v>
      </c>
      <c r="K8196" s="6" t="str">
        <f t="shared" si="1160"/>
        <v>WKND</v>
      </c>
      <c r="L8196" s="6" t="str">
        <f t="shared" si="1161"/>
        <v>DAY</v>
      </c>
      <c r="M8196" s="6">
        <f t="shared" si="1162"/>
        <v>0</v>
      </c>
    </row>
    <row r="8197" spans="3:13" x14ac:dyDescent="0.35">
      <c r="C8197" s="42">
        <v>42175.6875</v>
      </c>
      <c r="D8197" s="32">
        <v>2772.541015625</v>
      </c>
      <c r="E8197" s="34" t="str">
        <f t="shared" si="1154"/>
        <v>06-20</v>
      </c>
      <c r="F8197" s="6">
        <f t="shared" si="1155"/>
        <v>16</v>
      </c>
      <c r="G8197" s="6">
        <f t="shared" si="1156"/>
        <v>20</v>
      </c>
      <c r="H8197" s="6">
        <f t="shared" si="1157"/>
        <v>6</v>
      </c>
      <c r="I8197" s="6">
        <f t="shared" si="1158"/>
        <v>25</v>
      </c>
      <c r="J8197" s="6" t="str">
        <f t="shared" si="1159"/>
        <v>6-20</v>
      </c>
      <c r="K8197" s="6" t="str">
        <f t="shared" si="1160"/>
        <v>WKND</v>
      </c>
      <c r="L8197" s="6" t="str">
        <f t="shared" si="1161"/>
        <v>DAY</v>
      </c>
      <c r="M8197" s="6">
        <f t="shared" si="1162"/>
        <v>0</v>
      </c>
    </row>
    <row r="8198" spans="3:13" x14ac:dyDescent="0.35">
      <c r="C8198" s="42">
        <v>42175.708333333336</v>
      </c>
      <c r="D8198" s="32">
        <v>2810.46337890625</v>
      </c>
      <c r="E8198" s="34" t="str">
        <f t="shared" si="1154"/>
        <v>06-20</v>
      </c>
      <c r="F8198" s="6">
        <f t="shared" si="1155"/>
        <v>17</v>
      </c>
      <c r="G8198" s="6">
        <f t="shared" si="1156"/>
        <v>20</v>
      </c>
      <c r="H8198" s="6">
        <f t="shared" si="1157"/>
        <v>6</v>
      </c>
      <c r="I8198" s="6">
        <f t="shared" si="1158"/>
        <v>25</v>
      </c>
      <c r="J8198" s="6" t="str">
        <f t="shared" si="1159"/>
        <v>6-20</v>
      </c>
      <c r="K8198" s="6" t="str">
        <f t="shared" si="1160"/>
        <v>WKND</v>
      </c>
      <c r="L8198" s="6" t="str">
        <f t="shared" si="1161"/>
        <v>EVE</v>
      </c>
      <c r="M8198" s="6">
        <f t="shared" si="1162"/>
        <v>0</v>
      </c>
    </row>
    <row r="8199" spans="3:13" x14ac:dyDescent="0.35">
      <c r="C8199" s="42">
        <v>42175.729166666664</v>
      </c>
      <c r="D8199" s="32">
        <v>2837.729736328125</v>
      </c>
      <c r="E8199" s="34" t="str">
        <f t="shared" ref="E8199:E8262" si="1163">TEXT(MONTH(C8199),"00")&amp;"-"&amp;TEXT(DAY(C8199),"00")</f>
        <v>06-20</v>
      </c>
      <c r="F8199" s="6">
        <f t="shared" ref="F8199:F8262" si="1164">HOUR(C8199)</f>
        <v>17</v>
      </c>
      <c r="G8199" s="6">
        <f t="shared" ref="G8199:G8262" si="1165">DAY(C8199)</f>
        <v>20</v>
      </c>
      <c r="H8199" s="6">
        <f t="shared" ref="H8199:H8262" si="1166">MONTH(C8199)</f>
        <v>6</v>
      </c>
      <c r="I8199" s="6">
        <f t="shared" ref="I8199:I8262" si="1167">WEEKNUM(C8199)</f>
        <v>25</v>
      </c>
      <c r="J8199" s="6" t="str">
        <f t="shared" ref="J8199:J8262" si="1168">H8199&amp;"-"&amp;G8199</f>
        <v>6-20</v>
      </c>
      <c r="K8199" s="6" t="str">
        <f t="shared" ref="K8199:K8262" si="1169">IF(WEEKDAY(C8199,11)&lt;6,"WK","WKND")</f>
        <v>WKND</v>
      </c>
      <c r="L8199" s="6" t="str">
        <f t="shared" ref="L8199:L8262" si="1170">IF(AND(F8199&lt;17,F8199&gt;6),"DAY","EVE")</f>
        <v>EVE</v>
      </c>
      <c r="M8199" s="6">
        <f t="shared" ref="M8199:M8262" si="1171">IF(D8199&gt;4000,1,0)</f>
        <v>0</v>
      </c>
    </row>
    <row r="8200" spans="3:13" x14ac:dyDescent="0.35">
      <c r="C8200" s="42">
        <v>42175.75</v>
      </c>
      <c r="D8200" s="32">
        <v>2844.145751953125</v>
      </c>
      <c r="E8200" s="34" t="str">
        <f t="shared" si="1163"/>
        <v>06-20</v>
      </c>
      <c r="F8200" s="6">
        <f t="shared" si="1164"/>
        <v>18</v>
      </c>
      <c r="G8200" s="6">
        <f t="shared" si="1165"/>
        <v>20</v>
      </c>
      <c r="H8200" s="6">
        <f t="shared" si="1166"/>
        <v>6</v>
      </c>
      <c r="I8200" s="6">
        <f t="shared" si="1167"/>
        <v>25</v>
      </c>
      <c r="J8200" s="6" t="str">
        <f t="shared" si="1168"/>
        <v>6-20</v>
      </c>
      <c r="K8200" s="6" t="str">
        <f t="shared" si="1169"/>
        <v>WKND</v>
      </c>
      <c r="L8200" s="6" t="str">
        <f t="shared" si="1170"/>
        <v>EVE</v>
      </c>
      <c r="M8200" s="6">
        <f t="shared" si="1171"/>
        <v>0</v>
      </c>
    </row>
    <row r="8201" spans="3:13" x14ac:dyDescent="0.35">
      <c r="C8201" s="42">
        <v>42175.770833333336</v>
      </c>
      <c r="D8201" s="32">
        <v>2833.786865234375</v>
      </c>
      <c r="E8201" s="34" t="str">
        <f t="shared" si="1163"/>
        <v>06-20</v>
      </c>
      <c r="F8201" s="6">
        <f t="shared" si="1164"/>
        <v>18</v>
      </c>
      <c r="G8201" s="6">
        <f t="shared" si="1165"/>
        <v>20</v>
      </c>
      <c r="H8201" s="6">
        <f t="shared" si="1166"/>
        <v>6</v>
      </c>
      <c r="I8201" s="6">
        <f t="shared" si="1167"/>
        <v>25</v>
      </c>
      <c r="J8201" s="6" t="str">
        <f t="shared" si="1168"/>
        <v>6-20</v>
      </c>
      <c r="K8201" s="6" t="str">
        <f t="shared" si="1169"/>
        <v>WKND</v>
      </c>
      <c r="L8201" s="6" t="str">
        <f t="shared" si="1170"/>
        <v>EVE</v>
      </c>
      <c r="M8201" s="6">
        <f t="shared" si="1171"/>
        <v>0</v>
      </c>
    </row>
    <row r="8202" spans="3:13" x14ac:dyDescent="0.35">
      <c r="C8202" s="42">
        <v>42175.791666666664</v>
      </c>
      <c r="D8202" s="32">
        <v>2815.55517578125</v>
      </c>
      <c r="E8202" s="34" t="str">
        <f t="shared" si="1163"/>
        <v>06-20</v>
      </c>
      <c r="F8202" s="6">
        <f t="shared" si="1164"/>
        <v>19</v>
      </c>
      <c r="G8202" s="6">
        <f t="shared" si="1165"/>
        <v>20</v>
      </c>
      <c r="H8202" s="6">
        <f t="shared" si="1166"/>
        <v>6</v>
      </c>
      <c r="I8202" s="6">
        <f t="shared" si="1167"/>
        <v>25</v>
      </c>
      <c r="J8202" s="6" t="str">
        <f t="shared" si="1168"/>
        <v>6-20</v>
      </c>
      <c r="K8202" s="6" t="str">
        <f t="shared" si="1169"/>
        <v>WKND</v>
      </c>
      <c r="L8202" s="6" t="str">
        <f t="shared" si="1170"/>
        <v>EVE</v>
      </c>
      <c r="M8202" s="6">
        <f t="shared" si="1171"/>
        <v>0</v>
      </c>
    </row>
    <row r="8203" spans="3:13" x14ac:dyDescent="0.35">
      <c r="C8203" s="42">
        <v>42175.8125</v>
      </c>
      <c r="D8203" s="32">
        <v>2759.814697265625</v>
      </c>
      <c r="E8203" s="34" t="str">
        <f t="shared" si="1163"/>
        <v>06-20</v>
      </c>
      <c r="F8203" s="6">
        <f t="shared" si="1164"/>
        <v>19</v>
      </c>
      <c r="G8203" s="6">
        <f t="shared" si="1165"/>
        <v>20</v>
      </c>
      <c r="H8203" s="6">
        <f t="shared" si="1166"/>
        <v>6</v>
      </c>
      <c r="I8203" s="6">
        <f t="shared" si="1167"/>
        <v>25</v>
      </c>
      <c r="J8203" s="6" t="str">
        <f t="shared" si="1168"/>
        <v>6-20</v>
      </c>
      <c r="K8203" s="6" t="str">
        <f t="shared" si="1169"/>
        <v>WKND</v>
      </c>
      <c r="L8203" s="6" t="str">
        <f t="shared" si="1170"/>
        <v>EVE</v>
      </c>
      <c r="M8203" s="6">
        <f t="shared" si="1171"/>
        <v>0</v>
      </c>
    </row>
    <row r="8204" spans="3:13" x14ac:dyDescent="0.35">
      <c r="C8204" s="42">
        <v>42175.833333333336</v>
      </c>
      <c r="D8204" s="32">
        <v>2755.4248046875</v>
      </c>
      <c r="E8204" s="34" t="str">
        <f t="shared" si="1163"/>
        <v>06-20</v>
      </c>
      <c r="F8204" s="6">
        <f t="shared" si="1164"/>
        <v>20</v>
      </c>
      <c r="G8204" s="6">
        <f t="shared" si="1165"/>
        <v>20</v>
      </c>
      <c r="H8204" s="6">
        <f t="shared" si="1166"/>
        <v>6</v>
      </c>
      <c r="I8204" s="6">
        <f t="shared" si="1167"/>
        <v>25</v>
      </c>
      <c r="J8204" s="6" t="str">
        <f t="shared" si="1168"/>
        <v>6-20</v>
      </c>
      <c r="K8204" s="6" t="str">
        <f t="shared" si="1169"/>
        <v>WKND</v>
      </c>
      <c r="L8204" s="6" t="str">
        <f t="shared" si="1170"/>
        <v>EVE</v>
      </c>
      <c r="M8204" s="6">
        <f t="shared" si="1171"/>
        <v>0</v>
      </c>
    </row>
    <row r="8205" spans="3:13" x14ac:dyDescent="0.35">
      <c r="C8205" s="42">
        <v>42175.854166666664</v>
      </c>
      <c r="D8205" s="32">
        <v>2842.275390625</v>
      </c>
      <c r="E8205" s="34" t="str">
        <f t="shared" si="1163"/>
        <v>06-20</v>
      </c>
      <c r="F8205" s="6">
        <f t="shared" si="1164"/>
        <v>20</v>
      </c>
      <c r="G8205" s="6">
        <f t="shared" si="1165"/>
        <v>20</v>
      </c>
      <c r="H8205" s="6">
        <f t="shared" si="1166"/>
        <v>6</v>
      </c>
      <c r="I8205" s="6">
        <f t="shared" si="1167"/>
        <v>25</v>
      </c>
      <c r="J8205" s="6" t="str">
        <f t="shared" si="1168"/>
        <v>6-20</v>
      </c>
      <c r="K8205" s="6" t="str">
        <f t="shared" si="1169"/>
        <v>WKND</v>
      </c>
      <c r="L8205" s="6" t="str">
        <f t="shared" si="1170"/>
        <v>EVE</v>
      </c>
      <c r="M8205" s="6">
        <f t="shared" si="1171"/>
        <v>0</v>
      </c>
    </row>
    <row r="8206" spans="3:13" x14ac:dyDescent="0.35">
      <c r="C8206" s="42">
        <v>42175.875</v>
      </c>
      <c r="D8206" s="32">
        <v>2808.88427734375</v>
      </c>
      <c r="E8206" s="34" t="str">
        <f t="shared" si="1163"/>
        <v>06-20</v>
      </c>
      <c r="F8206" s="6">
        <f t="shared" si="1164"/>
        <v>21</v>
      </c>
      <c r="G8206" s="6">
        <f t="shared" si="1165"/>
        <v>20</v>
      </c>
      <c r="H8206" s="6">
        <f t="shared" si="1166"/>
        <v>6</v>
      </c>
      <c r="I8206" s="6">
        <f t="shared" si="1167"/>
        <v>25</v>
      </c>
      <c r="J8206" s="6" t="str">
        <f t="shared" si="1168"/>
        <v>6-20</v>
      </c>
      <c r="K8206" s="6" t="str">
        <f t="shared" si="1169"/>
        <v>WKND</v>
      </c>
      <c r="L8206" s="6" t="str">
        <f t="shared" si="1170"/>
        <v>EVE</v>
      </c>
      <c r="M8206" s="6">
        <f t="shared" si="1171"/>
        <v>0</v>
      </c>
    </row>
    <row r="8207" spans="3:13" x14ac:dyDescent="0.35">
      <c r="C8207" s="42">
        <v>42175.895833333336</v>
      </c>
      <c r="D8207" s="32">
        <v>2724.907470703125</v>
      </c>
      <c r="E8207" s="34" t="str">
        <f t="shared" si="1163"/>
        <v>06-20</v>
      </c>
      <c r="F8207" s="6">
        <f t="shared" si="1164"/>
        <v>21</v>
      </c>
      <c r="G8207" s="6">
        <f t="shared" si="1165"/>
        <v>20</v>
      </c>
      <c r="H8207" s="6">
        <f t="shared" si="1166"/>
        <v>6</v>
      </c>
      <c r="I8207" s="6">
        <f t="shared" si="1167"/>
        <v>25</v>
      </c>
      <c r="J8207" s="6" t="str">
        <f t="shared" si="1168"/>
        <v>6-20</v>
      </c>
      <c r="K8207" s="6" t="str">
        <f t="shared" si="1169"/>
        <v>WKND</v>
      </c>
      <c r="L8207" s="6" t="str">
        <f t="shared" si="1170"/>
        <v>EVE</v>
      </c>
      <c r="M8207" s="6">
        <f t="shared" si="1171"/>
        <v>0</v>
      </c>
    </row>
    <row r="8208" spans="3:13" x14ac:dyDescent="0.35">
      <c r="C8208" s="42">
        <v>42175.916666666664</v>
      </c>
      <c r="D8208" s="32">
        <v>2634.506103515625</v>
      </c>
      <c r="E8208" s="34" t="str">
        <f t="shared" si="1163"/>
        <v>06-20</v>
      </c>
      <c r="F8208" s="6">
        <f t="shared" si="1164"/>
        <v>22</v>
      </c>
      <c r="G8208" s="6">
        <f t="shared" si="1165"/>
        <v>20</v>
      </c>
      <c r="H8208" s="6">
        <f t="shared" si="1166"/>
        <v>6</v>
      </c>
      <c r="I8208" s="6">
        <f t="shared" si="1167"/>
        <v>25</v>
      </c>
      <c r="J8208" s="6" t="str">
        <f t="shared" si="1168"/>
        <v>6-20</v>
      </c>
      <c r="K8208" s="6" t="str">
        <f t="shared" si="1169"/>
        <v>WKND</v>
      </c>
      <c r="L8208" s="6" t="str">
        <f t="shared" si="1170"/>
        <v>EVE</v>
      </c>
      <c r="M8208" s="6">
        <f t="shared" si="1171"/>
        <v>0</v>
      </c>
    </row>
    <row r="8209" spans="3:13" x14ac:dyDescent="0.35">
      <c r="C8209" s="42">
        <v>42175.9375</v>
      </c>
      <c r="D8209" s="32">
        <v>2525.142333984375</v>
      </c>
      <c r="E8209" s="34" t="str">
        <f t="shared" si="1163"/>
        <v>06-20</v>
      </c>
      <c r="F8209" s="6">
        <f t="shared" si="1164"/>
        <v>22</v>
      </c>
      <c r="G8209" s="6">
        <f t="shared" si="1165"/>
        <v>20</v>
      </c>
      <c r="H8209" s="6">
        <f t="shared" si="1166"/>
        <v>6</v>
      </c>
      <c r="I8209" s="6">
        <f t="shared" si="1167"/>
        <v>25</v>
      </c>
      <c r="J8209" s="6" t="str">
        <f t="shared" si="1168"/>
        <v>6-20</v>
      </c>
      <c r="K8209" s="6" t="str">
        <f t="shared" si="1169"/>
        <v>WKND</v>
      </c>
      <c r="L8209" s="6" t="str">
        <f t="shared" si="1170"/>
        <v>EVE</v>
      </c>
      <c r="M8209" s="6">
        <f t="shared" si="1171"/>
        <v>0</v>
      </c>
    </row>
    <row r="8210" spans="3:13" x14ac:dyDescent="0.35">
      <c r="C8210" s="42">
        <v>42175.958333333336</v>
      </c>
      <c r="D8210" s="32">
        <v>2406.784912109375</v>
      </c>
      <c r="E8210" s="34" t="str">
        <f t="shared" si="1163"/>
        <v>06-20</v>
      </c>
      <c r="F8210" s="6">
        <f t="shared" si="1164"/>
        <v>23</v>
      </c>
      <c r="G8210" s="6">
        <f t="shared" si="1165"/>
        <v>20</v>
      </c>
      <c r="H8210" s="6">
        <f t="shared" si="1166"/>
        <v>6</v>
      </c>
      <c r="I8210" s="6">
        <f t="shared" si="1167"/>
        <v>25</v>
      </c>
      <c r="J8210" s="6" t="str">
        <f t="shared" si="1168"/>
        <v>6-20</v>
      </c>
      <c r="K8210" s="6" t="str">
        <f t="shared" si="1169"/>
        <v>WKND</v>
      </c>
      <c r="L8210" s="6" t="str">
        <f t="shared" si="1170"/>
        <v>EVE</v>
      </c>
      <c r="M8210" s="6">
        <f t="shared" si="1171"/>
        <v>0</v>
      </c>
    </row>
    <row r="8211" spans="3:13" x14ac:dyDescent="0.35">
      <c r="C8211" s="42">
        <v>42175.979166666664</v>
      </c>
      <c r="D8211" s="32">
        <v>2277.866455078125</v>
      </c>
      <c r="E8211" s="34" t="str">
        <f t="shared" si="1163"/>
        <v>06-20</v>
      </c>
      <c r="F8211" s="6">
        <f t="shared" si="1164"/>
        <v>23</v>
      </c>
      <c r="G8211" s="6">
        <f t="shared" si="1165"/>
        <v>20</v>
      </c>
      <c r="H8211" s="6">
        <f t="shared" si="1166"/>
        <v>6</v>
      </c>
      <c r="I8211" s="6">
        <f t="shared" si="1167"/>
        <v>25</v>
      </c>
      <c r="J8211" s="6" t="str">
        <f t="shared" si="1168"/>
        <v>6-20</v>
      </c>
      <c r="K8211" s="6" t="str">
        <f t="shared" si="1169"/>
        <v>WKND</v>
      </c>
      <c r="L8211" s="6" t="str">
        <f t="shared" si="1170"/>
        <v>EVE</v>
      </c>
      <c r="M8211" s="6">
        <f t="shared" si="1171"/>
        <v>0</v>
      </c>
    </row>
    <row r="8212" spans="3:13" x14ac:dyDescent="0.35">
      <c r="C8212" s="42">
        <v>42176</v>
      </c>
      <c r="D8212" s="32">
        <v>2156.77392578125</v>
      </c>
      <c r="E8212" s="34" t="str">
        <f t="shared" si="1163"/>
        <v>06-21</v>
      </c>
      <c r="F8212" s="6">
        <f t="shared" si="1164"/>
        <v>0</v>
      </c>
      <c r="G8212" s="6">
        <f t="shared" si="1165"/>
        <v>21</v>
      </c>
      <c r="H8212" s="6">
        <f t="shared" si="1166"/>
        <v>6</v>
      </c>
      <c r="I8212" s="6">
        <f t="shared" si="1167"/>
        <v>26</v>
      </c>
      <c r="J8212" s="6" t="str">
        <f t="shared" si="1168"/>
        <v>6-21</v>
      </c>
      <c r="K8212" s="6" t="str">
        <f t="shared" si="1169"/>
        <v>WKND</v>
      </c>
      <c r="L8212" s="6" t="str">
        <f t="shared" si="1170"/>
        <v>EVE</v>
      </c>
      <c r="M8212" s="6">
        <f t="shared" si="1171"/>
        <v>0</v>
      </c>
    </row>
    <row r="8213" spans="3:13" x14ac:dyDescent="0.35">
      <c r="C8213" s="42">
        <v>42176.020833333336</v>
      </c>
      <c r="D8213" s="32">
        <v>2068.296875</v>
      </c>
      <c r="E8213" s="34" t="str">
        <f t="shared" si="1163"/>
        <v>06-21</v>
      </c>
      <c r="F8213" s="6">
        <f t="shared" si="1164"/>
        <v>0</v>
      </c>
      <c r="G8213" s="6">
        <f t="shared" si="1165"/>
        <v>21</v>
      </c>
      <c r="H8213" s="6">
        <f t="shared" si="1166"/>
        <v>6</v>
      </c>
      <c r="I8213" s="6">
        <f t="shared" si="1167"/>
        <v>26</v>
      </c>
      <c r="J8213" s="6" t="str">
        <f t="shared" si="1168"/>
        <v>6-21</v>
      </c>
      <c r="K8213" s="6" t="str">
        <f t="shared" si="1169"/>
        <v>WKND</v>
      </c>
      <c r="L8213" s="6" t="str">
        <f t="shared" si="1170"/>
        <v>EVE</v>
      </c>
      <c r="M8213" s="6">
        <f t="shared" si="1171"/>
        <v>0</v>
      </c>
    </row>
    <row r="8214" spans="3:13" x14ac:dyDescent="0.35">
      <c r="C8214" s="42">
        <v>42176.041666666664</v>
      </c>
      <c r="D8214" s="32">
        <v>2041.7659912109375</v>
      </c>
      <c r="E8214" s="34" t="str">
        <f t="shared" si="1163"/>
        <v>06-21</v>
      </c>
      <c r="F8214" s="6">
        <f t="shared" si="1164"/>
        <v>1</v>
      </c>
      <c r="G8214" s="6">
        <f t="shared" si="1165"/>
        <v>21</v>
      </c>
      <c r="H8214" s="6">
        <f t="shared" si="1166"/>
        <v>6</v>
      </c>
      <c r="I8214" s="6">
        <f t="shared" si="1167"/>
        <v>26</v>
      </c>
      <c r="J8214" s="6" t="str">
        <f t="shared" si="1168"/>
        <v>6-21</v>
      </c>
      <c r="K8214" s="6" t="str">
        <f t="shared" si="1169"/>
        <v>WKND</v>
      </c>
      <c r="L8214" s="6" t="str">
        <f t="shared" si="1170"/>
        <v>EVE</v>
      </c>
      <c r="M8214" s="6">
        <f t="shared" si="1171"/>
        <v>0</v>
      </c>
    </row>
    <row r="8215" spans="3:13" x14ac:dyDescent="0.35">
      <c r="C8215" s="42">
        <v>42176.0625</v>
      </c>
      <c r="D8215" s="32">
        <v>1982.244140625</v>
      </c>
      <c r="E8215" s="34" t="str">
        <f t="shared" si="1163"/>
        <v>06-21</v>
      </c>
      <c r="F8215" s="6">
        <f t="shared" si="1164"/>
        <v>1</v>
      </c>
      <c r="G8215" s="6">
        <f t="shared" si="1165"/>
        <v>21</v>
      </c>
      <c r="H8215" s="6">
        <f t="shared" si="1166"/>
        <v>6</v>
      </c>
      <c r="I8215" s="6">
        <f t="shared" si="1167"/>
        <v>26</v>
      </c>
      <c r="J8215" s="6" t="str">
        <f t="shared" si="1168"/>
        <v>6-21</v>
      </c>
      <c r="K8215" s="6" t="str">
        <f t="shared" si="1169"/>
        <v>WKND</v>
      </c>
      <c r="L8215" s="6" t="str">
        <f t="shared" si="1170"/>
        <v>EVE</v>
      </c>
      <c r="M8215" s="6">
        <f t="shared" si="1171"/>
        <v>0</v>
      </c>
    </row>
    <row r="8216" spans="3:13" x14ac:dyDescent="0.35">
      <c r="C8216" s="42">
        <v>42176.083333333336</v>
      </c>
      <c r="D8216" s="32">
        <v>1934.4561767578125</v>
      </c>
      <c r="E8216" s="34" t="str">
        <f t="shared" si="1163"/>
        <v>06-21</v>
      </c>
      <c r="F8216" s="6">
        <f t="shared" si="1164"/>
        <v>2</v>
      </c>
      <c r="G8216" s="6">
        <f t="shared" si="1165"/>
        <v>21</v>
      </c>
      <c r="H8216" s="6">
        <f t="shared" si="1166"/>
        <v>6</v>
      </c>
      <c r="I8216" s="6">
        <f t="shared" si="1167"/>
        <v>26</v>
      </c>
      <c r="J8216" s="6" t="str">
        <f t="shared" si="1168"/>
        <v>6-21</v>
      </c>
      <c r="K8216" s="6" t="str">
        <f t="shared" si="1169"/>
        <v>WKND</v>
      </c>
      <c r="L8216" s="6" t="str">
        <f t="shared" si="1170"/>
        <v>EVE</v>
      </c>
      <c r="M8216" s="6">
        <f t="shared" si="1171"/>
        <v>0</v>
      </c>
    </row>
    <row r="8217" spans="3:13" x14ac:dyDescent="0.35">
      <c r="C8217" s="42">
        <v>42176.104166666664</v>
      </c>
      <c r="D8217" s="32">
        <v>1893.703369140625</v>
      </c>
      <c r="E8217" s="34" t="str">
        <f t="shared" si="1163"/>
        <v>06-21</v>
      </c>
      <c r="F8217" s="6">
        <f t="shared" si="1164"/>
        <v>2</v>
      </c>
      <c r="G8217" s="6">
        <f t="shared" si="1165"/>
        <v>21</v>
      </c>
      <c r="H8217" s="6">
        <f t="shared" si="1166"/>
        <v>6</v>
      </c>
      <c r="I8217" s="6">
        <f t="shared" si="1167"/>
        <v>26</v>
      </c>
      <c r="J8217" s="6" t="str">
        <f t="shared" si="1168"/>
        <v>6-21</v>
      </c>
      <c r="K8217" s="6" t="str">
        <f t="shared" si="1169"/>
        <v>WKND</v>
      </c>
      <c r="L8217" s="6" t="str">
        <f t="shared" si="1170"/>
        <v>EVE</v>
      </c>
      <c r="M8217" s="6">
        <f t="shared" si="1171"/>
        <v>0</v>
      </c>
    </row>
    <row r="8218" spans="3:13" x14ac:dyDescent="0.35">
      <c r="C8218" s="42">
        <v>42176.125</v>
      </c>
      <c r="D8218" s="32">
        <v>1868.6783447265625</v>
      </c>
      <c r="E8218" s="34" t="str">
        <f t="shared" si="1163"/>
        <v>06-21</v>
      </c>
      <c r="F8218" s="6">
        <f t="shared" si="1164"/>
        <v>3</v>
      </c>
      <c r="G8218" s="6">
        <f t="shared" si="1165"/>
        <v>21</v>
      </c>
      <c r="H8218" s="6">
        <f t="shared" si="1166"/>
        <v>6</v>
      </c>
      <c r="I8218" s="6">
        <f t="shared" si="1167"/>
        <v>26</v>
      </c>
      <c r="J8218" s="6" t="str">
        <f t="shared" si="1168"/>
        <v>6-21</v>
      </c>
      <c r="K8218" s="6" t="str">
        <f t="shared" si="1169"/>
        <v>WKND</v>
      </c>
      <c r="L8218" s="6" t="str">
        <f t="shared" si="1170"/>
        <v>EVE</v>
      </c>
      <c r="M8218" s="6">
        <f t="shared" si="1171"/>
        <v>0</v>
      </c>
    </row>
    <row r="8219" spans="3:13" x14ac:dyDescent="0.35">
      <c r="C8219" s="42">
        <v>42176.145833333336</v>
      </c>
      <c r="D8219" s="32">
        <v>1855.384521484375</v>
      </c>
      <c r="E8219" s="34" t="str">
        <f t="shared" si="1163"/>
        <v>06-21</v>
      </c>
      <c r="F8219" s="6">
        <f t="shared" si="1164"/>
        <v>3</v>
      </c>
      <c r="G8219" s="6">
        <f t="shared" si="1165"/>
        <v>21</v>
      </c>
      <c r="H8219" s="6">
        <f t="shared" si="1166"/>
        <v>6</v>
      </c>
      <c r="I8219" s="6">
        <f t="shared" si="1167"/>
        <v>26</v>
      </c>
      <c r="J8219" s="6" t="str">
        <f t="shared" si="1168"/>
        <v>6-21</v>
      </c>
      <c r="K8219" s="6" t="str">
        <f t="shared" si="1169"/>
        <v>WKND</v>
      </c>
      <c r="L8219" s="6" t="str">
        <f t="shared" si="1170"/>
        <v>EVE</v>
      </c>
      <c r="M8219" s="6">
        <f t="shared" si="1171"/>
        <v>0</v>
      </c>
    </row>
    <row r="8220" spans="3:13" x14ac:dyDescent="0.35">
      <c r="C8220" s="42">
        <v>42176.166666666664</v>
      </c>
      <c r="D8220" s="32">
        <v>1842.941162109375</v>
      </c>
      <c r="E8220" s="34" t="str">
        <f t="shared" si="1163"/>
        <v>06-21</v>
      </c>
      <c r="F8220" s="6">
        <f t="shared" si="1164"/>
        <v>4</v>
      </c>
      <c r="G8220" s="6">
        <f t="shared" si="1165"/>
        <v>21</v>
      </c>
      <c r="H8220" s="6">
        <f t="shared" si="1166"/>
        <v>6</v>
      </c>
      <c r="I8220" s="6">
        <f t="shared" si="1167"/>
        <v>26</v>
      </c>
      <c r="J8220" s="6" t="str">
        <f t="shared" si="1168"/>
        <v>6-21</v>
      </c>
      <c r="K8220" s="6" t="str">
        <f t="shared" si="1169"/>
        <v>WKND</v>
      </c>
      <c r="L8220" s="6" t="str">
        <f t="shared" si="1170"/>
        <v>EVE</v>
      </c>
      <c r="M8220" s="6">
        <f t="shared" si="1171"/>
        <v>0</v>
      </c>
    </row>
    <row r="8221" spans="3:13" x14ac:dyDescent="0.35">
      <c r="C8221" s="42">
        <v>42176.1875</v>
      </c>
      <c r="D8221" s="32">
        <v>1840.9761962890625</v>
      </c>
      <c r="E8221" s="34" t="str">
        <f t="shared" si="1163"/>
        <v>06-21</v>
      </c>
      <c r="F8221" s="6">
        <f t="shared" si="1164"/>
        <v>4</v>
      </c>
      <c r="G8221" s="6">
        <f t="shared" si="1165"/>
        <v>21</v>
      </c>
      <c r="H8221" s="6">
        <f t="shared" si="1166"/>
        <v>6</v>
      </c>
      <c r="I8221" s="6">
        <f t="shared" si="1167"/>
        <v>26</v>
      </c>
      <c r="J8221" s="6" t="str">
        <f t="shared" si="1168"/>
        <v>6-21</v>
      </c>
      <c r="K8221" s="6" t="str">
        <f t="shared" si="1169"/>
        <v>WKND</v>
      </c>
      <c r="L8221" s="6" t="str">
        <f t="shared" si="1170"/>
        <v>EVE</v>
      </c>
      <c r="M8221" s="6">
        <f t="shared" si="1171"/>
        <v>0</v>
      </c>
    </row>
    <row r="8222" spans="3:13" x14ac:dyDescent="0.35">
      <c r="C8222" s="42">
        <v>42176.208333333336</v>
      </c>
      <c r="D8222" s="32">
        <v>1846.4847412109375</v>
      </c>
      <c r="E8222" s="34" t="str">
        <f t="shared" si="1163"/>
        <v>06-21</v>
      </c>
      <c r="F8222" s="6">
        <f t="shared" si="1164"/>
        <v>5</v>
      </c>
      <c r="G8222" s="6">
        <f t="shared" si="1165"/>
        <v>21</v>
      </c>
      <c r="H8222" s="6">
        <f t="shared" si="1166"/>
        <v>6</v>
      </c>
      <c r="I8222" s="6">
        <f t="shared" si="1167"/>
        <v>26</v>
      </c>
      <c r="J8222" s="6" t="str">
        <f t="shared" si="1168"/>
        <v>6-21</v>
      </c>
      <c r="K8222" s="6" t="str">
        <f t="shared" si="1169"/>
        <v>WKND</v>
      </c>
      <c r="L8222" s="6" t="str">
        <f t="shared" si="1170"/>
        <v>EVE</v>
      </c>
      <c r="M8222" s="6">
        <f t="shared" si="1171"/>
        <v>0</v>
      </c>
    </row>
    <row r="8223" spans="3:13" x14ac:dyDescent="0.35">
      <c r="C8223" s="42">
        <v>42176.229166666664</v>
      </c>
      <c r="D8223" s="32">
        <v>1830.174072265625</v>
      </c>
      <c r="E8223" s="34" t="str">
        <f t="shared" si="1163"/>
        <v>06-21</v>
      </c>
      <c r="F8223" s="6">
        <f t="shared" si="1164"/>
        <v>5</v>
      </c>
      <c r="G8223" s="6">
        <f t="shared" si="1165"/>
        <v>21</v>
      </c>
      <c r="H8223" s="6">
        <f t="shared" si="1166"/>
        <v>6</v>
      </c>
      <c r="I8223" s="6">
        <f t="shared" si="1167"/>
        <v>26</v>
      </c>
      <c r="J8223" s="6" t="str">
        <f t="shared" si="1168"/>
        <v>6-21</v>
      </c>
      <c r="K8223" s="6" t="str">
        <f t="shared" si="1169"/>
        <v>WKND</v>
      </c>
      <c r="L8223" s="6" t="str">
        <f t="shared" si="1170"/>
        <v>EVE</v>
      </c>
      <c r="M8223" s="6">
        <f t="shared" si="1171"/>
        <v>0</v>
      </c>
    </row>
    <row r="8224" spans="3:13" x14ac:dyDescent="0.35">
      <c r="C8224" s="42">
        <v>42176.25</v>
      </c>
      <c r="D8224" s="32">
        <v>1805.899658203125</v>
      </c>
      <c r="E8224" s="34" t="str">
        <f t="shared" si="1163"/>
        <v>06-21</v>
      </c>
      <c r="F8224" s="6">
        <f t="shared" si="1164"/>
        <v>6</v>
      </c>
      <c r="G8224" s="6">
        <f t="shared" si="1165"/>
        <v>21</v>
      </c>
      <c r="H8224" s="6">
        <f t="shared" si="1166"/>
        <v>6</v>
      </c>
      <c r="I8224" s="6">
        <f t="shared" si="1167"/>
        <v>26</v>
      </c>
      <c r="J8224" s="6" t="str">
        <f t="shared" si="1168"/>
        <v>6-21</v>
      </c>
      <c r="K8224" s="6" t="str">
        <f t="shared" si="1169"/>
        <v>WKND</v>
      </c>
      <c r="L8224" s="6" t="str">
        <f t="shared" si="1170"/>
        <v>EVE</v>
      </c>
      <c r="M8224" s="6">
        <f t="shared" si="1171"/>
        <v>0</v>
      </c>
    </row>
    <row r="8225" spans="3:13" x14ac:dyDescent="0.35">
      <c r="C8225" s="42">
        <v>42176.270833333336</v>
      </c>
      <c r="D8225" s="32">
        <v>1818.45947265625</v>
      </c>
      <c r="E8225" s="34" t="str">
        <f t="shared" si="1163"/>
        <v>06-21</v>
      </c>
      <c r="F8225" s="6">
        <f t="shared" si="1164"/>
        <v>6</v>
      </c>
      <c r="G8225" s="6">
        <f t="shared" si="1165"/>
        <v>21</v>
      </c>
      <c r="H8225" s="6">
        <f t="shared" si="1166"/>
        <v>6</v>
      </c>
      <c r="I8225" s="6">
        <f t="shared" si="1167"/>
        <v>26</v>
      </c>
      <c r="J8225" s="6" t="str">
        <f t="shared" si="1168"/>
        <v>6-21</v>
      </c>
      <c r="K8225" s="6" t="str">
        <f t="shared" si="1169"/>
        <v>WKND</v>
      </c>
      <c r="L8225" s="6" t="str">
        <f t="shared" si="1170"/>
        <v>EVE</v>
      </c>
      <c r="M8225" s="6">
        <f t="shared" si="1171"/>
        <v>0</v>
      </c>
    </row>
    <row r="8226" spans="3:13" x14ac:dyDescent="0.35">
      <c r="C8226" s="42">
        <v>42176.291666666664</v>
      </c>
      <c r="D8226" s="32">
        <v>1874.7391357421875</v>
      </c>
      <c r="E8226" s="34" t="str">
        <f t="shared" si="1163"/>
        <v>06-21</v>
      </c>
      <c r="F8226" s="6">
        <f t="shared" si="1164"/>
        <v>7</v>
      </c>
      <c r="G8226" s="6">
        <f t="shared" si="1165"/>
        <v>21</v>
      </c>
      <c r="H8226" s="6">
        <f t="shared" si="1166"/>
        <v>6</v>
      </c>
      <c r="I8226" s="6">
        <f t="shared" si="1167"/>
        <v>26</v>
      </c>
      <c r="J8226" s="6" t="str">
        <f t="shared" si="1168"/>
        <v>6-21</v>
      </c>
      <c r="K8226" s="6" t="str">
        <f t="shared" si="1169"/>
        <v>WKND</v>
      </c>
      <c r="L8226" s="6" t="str">
        <f t="shared" si="1170"/>
        <v>DAY</v>
      </c>
      <c r="M8226" s="6">
        <f t="shared" si="1171"/>
        <v>0</v>
      </c>
    </row>
    <row r="8227" spans="3:13" x14ac:dyDescent="0.35">
      <c r="C8227" s="42">
        <v>42176.3125</v>
      </c>
      <c r="D8227" s="32">
        <v>1931.270263671875</v>
      </c>
      <c r="E8227" s="34" t="str">
        <f t="shared" si="1163"/>
        <v>06-21</v>
      </c>
      <c r="F8227" s="6">
        <f t="shared" si="1164"/>
        <v>7</v>
      </c>
      <c r="G8227" s="6">
        <f t="shared" si="1165"/>
        <v>21</v>
      </c>
      <c r="H8227" s="6">
        <f t="shared" si="1166"/>
        <v>6</v>
      </c>
      <c r="I8227" s="6">
        <f t="shared" si="1167"/>
        <v>26</v>
      </c>
      <c r="J8227" s="6" t="str">
        <f t="shared" si="1168"/>
        <v>6-21</v>
      </c>
      <c r="K8227" s="6" t="str">
        <f t="shared" si="1169"/>
        <v>WKND</v>
      </c>
      <c r="L8227" s="6" t="str">
        <f t="shared" si="1170"/>
        <v>DAY</v>
      </c>
      <c r="M8227" s="6">
        <f t="shared" si="1171"/>
        <v>0</v>
      </c>
    </row>
    <row r="8228" spans="3:13" x14ac:dyDescent="0.35">
      <c r="C8228" s="42">
        <v>42176.333333333336</v>
      </c>
      <c r="D8228" s="32">
        <v>1982.5633544921875</v>
      </c>
      <c r="E8228" s="34" t="str">
        <f t="shared" si="1163"/>
        <v>06-21</v>
      </c>
      <c r="F8228" s="6">
        <f t="shared" si="1164"/>
        <v>8</v>
      </c>
      <c r="G8228" s="6">
        <f t="shared" si="1165"/>
        <v>21</v>
      </c>
      <c r="H8228" s="6">
        <f t="shared" si="1166"/>
        <v>6</v>
      </c>
      <c r="I8228" s="6">
        <f t="shared" si="1167"/>
        <v>26</v>
      </c>
      <c r="J8228" s="6" t="str">
        <f t="shared" si="1168"/>
        <v>6-21</v>
      </c>
      <c r="K8228" s="6" t="str">
        <f t="shared" si="1169"/>
        <v>WKND</v>
      </c>
      <c r="L8228" s="6" t="str">
        <f t="shared" si="1170"/>
        <v>DAY</v>
      </c>
      <c r="M8228" s="6">
        <f t="shared" si="1171"/>
        <v>0</v>
      </c>
    </row>
    <row r="8229" spans="3:13" x14ac:dyDescent="0.35">
      <c r="C8229" s="42">
        <v>42176.354166666664</v>
      </c>
      <c r="D8229" s="32">
        <v>2034.6976318359375</v>
      </c>
      <c r="E8229" s="34" t="str">
        <f t="shared" si="1163"/>
        <v>06-21</v>
      </c>
      <c r="F8229" s="6">
        <f t="shared" si="1164"/>
        <v>8</v>
      </c>
      <c r="G8229" s="6">
        <f t="shared" si="1165"/>
        <v>21</v>
      </c>
      <c r="H8229" s="6">
        <f t="shared" si="1166"/>
        <v>6</v>
      </c>
      <c r="I8229" s="6">
        <f t="shared" si="1167"/>
        <v>26</v>
      </c>
      <c r="J8229" s="6" t="str">
        <f t="shared" si="1168"/>
        <v>6-21</v>
      </c>
      <c r="K8229" s="6" t="str">
        <f t="shared" si="1169"/>
        <v>WKND</v>
      </c>
      <c r="L8229" s="6" t="str">
        <f t="shared" si="1170"/>
        <v>DAY</v>
      </c>
      <c r="M8229" s="6">
        <f t="shared" si="1171"/>
        <v>0</v>
      </c>
    </row>
    <row r="8230" spans="3:13" x14ac:dyDescent="0.35">
      <c r="C8230" s="42">
        <v>42176.375</v>
      </c>
      <c r="D8230" s="32">
        <v>2076.30126953125</v>
      </c>
      <c r="E8230" s="34" t="str">
        <f t="shared" si="1163"/>
        <v>06-21</v>
      </c>
      <c r="F8230" s="6">
        <f t="shared" si="1164"/>
        <v>9</v>
      </c>
      <c r="G8230" s="6">
        <f t="shared" si="1165"/>
        <v>21</v>
      </c>
      <c r="H8230" s="6">
        <f t="shared" si="1166"/>
        <v>6</v>
      </c>
      <c r="I8230" s="6">
        <f t="shared" si="1167"/>
        <v>26</v>
      </c>
      <c r="J8230" s="6" t="str">
        <f t="shared" si="1168"/>
        <v>6-21</v>
      </c>
      <c r="K8230" s="6" t="str">
        <f t="shared" si="1169"/>
        <v>WKND</v>
      </c>
      <c r="L8230" s="6" t="str">
        <f t="shared" si="1170"/>
        <v>DAY</v>
      </c>
      <c r="M8230" s="6">
        <f t="shared" si="1171"/>
        <v>0</v>
      </c>
    </row>
    <row r="8231" spans="3:13" x14ac:dyDescent="0.35">
      <c r="C8231" s="42">
        <v>42176.395833333336</v>
      </c>
      <c r="D8231" s="32">
        <v>2125.5810546875</v>
      </c>
      <c r="E8231" s="34" t="str">
        <f t="shared" si="1163"/>
        <v>06-21</v>
      </c>
      <c r="F8231" s="6">
        <f t="shared" si="1164"/>
        <v>9</v>
      </c>
      <c r="G8231" s="6">
        <f t="shared" si="1165"/>
        <v>21</v>
      </c>
      <c r="H8231" s="6">
        <f t="shared" si="1166"/>
        <v>6</v>
      </c>
      <c r="I8231" s="6">
        <f t="shared" si="1167"/>
        <v>26</v>
      </c>
      <c r="J8231" s="6" t="str">
        <f t="shared" si="1168"/>
        <v>6-21</v>
      </c>
      <c r="K8231" s="6" t="str">
        <f t="shared" si="1169"/>
        <v>WKND</v>
      </c>
      <c r="L8231" s="6" t="str">
        <f t="shared" si="1170"/>
        <v>DAY</v>
      </c>
      <c r="M8231" s="6">
        <f t="shared" si="1171"/>
        <v>0</v>
      </c>
    </row>
    <row r="8232" spans="3:13" x14ac:dyDescent="0.35">
      <c r="C8232" s="42">
        <v>42176.416666666664</v>
      </c>
      <c r="D8232" s="32">
        <v>2174.27392578125</v>
      </c>
      <c r="E8232" s="34" t="str">
        <f t="shared" si="1163"/>
        <v>06-21</v>
      </c>
      <c r="F8232" s="6">
        <f t="shared" si="1164"/>
        <v>10</v>
      </c>
      <c r="G8232" s="6">
        <f t="shared" si="1165"/>
        <v>21</v>
      </c>
      <c r="H8232" s="6">
        <f t="shared" si="1166"/>
        <v>6</v>
      </c>
      <c r="I8232" s="6">
        <f t="shared" si="1167"/>
        <v>26</v>
      </c>
      <c r="J8232" s="6" t="str">
        <f t="shared" si="1168"/>
        <v>6-21</v>
      </c>
      <c r="K8232" s="6" t="str">
        <f t="shared" si="1169"/>
        <v>WKND</v>
      </c>
      <c r="L8232" s="6" t="str">
        <f t="shared" si="1170"/>
        <v>DAY</v>
      </c>
      <c r="M8232" s="6">
        <f t="shared" si="1171"/>
        <v>0</v>
      </c>
    </row>
    <row r="8233" spans="3:13" x14ac:dyDescent="0.35">
      <c r="C8233" s="42">
        <v>42176.4375</v>
      </c>
      <c r="D8233" s="32">
        <v>2215.142822265625</v>
      </c>
      <c r="E8233" s="34" t="str">
        <f t="shared" si="1163"/>
        <v>06-21</v>
      </c>
      <c r="F8233" s="6">
        <f t="shared" si="1164"/>
        <v>10</v>
      </c>
      <c r="G8233" s="6">
        <f t="shared" si="1165"/>
        <v>21</v>
      </c>
      <c r="H8233" s="6">
        <f t="shared" si="1166"/>
        <v>6</v>
      </c>
      <c r="I8233" s="6">
        <f t="shared" si="1167"/>
        <v>26</v>
      </c>
      <c r="J8233" s="6" t="str">
        <f t="shared" si="1168"/>
        <v>6-21</v>
      </c>
      <c r="K8233" s="6" t="str">
        <f t="shared" si="1169"/>
        <v>WKND</v>
      </c>
      <c r="L8233" s="6" t="str">
        <f t="shared" si="1170"/>
        <v>DAY</v>
      </c>
      <c r="M8233" s="6">
        <f t="shared" si="1171"/>
        <v>0</v>
      </c>
    </row>
    <row r="8234" spans="3:13" x14ac:dyDescent="0.35">
      <c r="C8234" s="42">
        <v>42176.458333333336</v>
      </c>
      <c r="D8234" s="32">
        <v>2245.03125</v>
      </c>
      <c r="E8234" s="34" t="str">
        <f t="shared" si="1163"/>
        <v>06-21</v>
      </c>
      <c r="F8234" s="6">
        <f t="shared" si="1164"/>
        <v>11</v>
      </c>
      <c r="G8234" s="6">
        <f t="shared" si="1165"/>
        <v>21</v>
      </c>
      <c r="H8234" s="6">
        <f t="shared" si="1166"/>
        <v>6</v>
      </c>
      <c r="I8234" s="6">
        <f t="shared" si="1167"/>
        <v>26</v>
      </c>
      <c r="J8234" s="6" t="str">
        <f t="shared" si="1168"/>
        <v>6-21</v>
      </c>
      <c r="K8234" s="6" t="str">
        <f t="shared" si="1169"/>
        <v>WKND</v>
      </c>
      <c r="L8234" s="6" t="str">
        <f t="shared" si="1170"/>
        <v>DAY</v>
      </c>
      <c r="M8234" s="6">
        <f t="shared" si="1171"/>
        <v>0</v>
      </c>
    </row>
    <row r="8235" spans="3:13" x14ac:dyDescent="0.35">
      <c r="C8235" s="42">
        <v>42176.479166666664</v>
      </c>
      <c r="D8235" s="32">
        <v>2235.902587890625</v>
      </c>
      <c r="E8235" s="34" t="str">
        <f t="shared" si="1163"/>
        <v>06-21</v>
      </c>
      <c r="F8235" s="6">
        <f t="shared" si="1164"/>
        <v>11</v>
      </c>
      <c r="G8235" s="6">
        <f t="shared" si="1165"/>
        <v>21</v>
      </c>
      <c r="H8235" s="6">
        <f t="shared" si="1166"/>
        <v>6</v>
      </c>
      <c r="I8235" s="6">
        <f t="shared" si="1167"/>
        <v>26</v>
      </c>
      <c r="J8235" s="6" t="str">
        <f t="shared" si="1168"/>
        <v>6-21</v>
      </c>
      <c r="K8235" s="6" t="str">
        <f t="shared" si="1169"/>
        <v>WKND</v>
      </c>
      <c r="L8235" s="6" t="str">
        <f t="shared" si="1170"/>
        <v>DAY</v>
      </c>
      <c r="M8235" s="6">
        <f t="shared" si="1171"/>
        <v>0</v>
      </c>
    </row>
    <row r="8236" spans="3:13" x14ac:dyDescent="0.35">
      <c r="C8236" s="42">
        <v>42176.5</v>
      </c>
      <c r="D8236" s="32">
        <v>2258.668212890625</v>
      </c>
      <c r="E8236" s="34" t="str">
        <f t="shared" si="1163"/>
        <v>06-21</v>
      </c>
      <c r="F8236" s="6">
        <f t="shared" si="1164"/>
        <v>12</v>
      </c>
      <c r="G8236" s="6">
        <f t="shared" si="1165"/>
        <v>21</v>
      </c>
      <c r="H8236" s="6">
        <f t="shared" si="1166"/>
        <v>6</v>
      </c>
      <c r="I8236" s="6">
        <f t="shared" si="1167"/>
        <v>26</v>
      </c>
      <c r="J8236" s="6" t="str">
        <f t="shared" si="1168"/>
        <v>6-21</v>
      </c>
      <c r="K8236" s="6" t="str">
        <f t="shared" si="1169"/>
        <v>WKND</v>
      </c>
      <c r="L8236" s="6" t="str">
        <f t="shared" si="1170"/>
        <v>DAY</v>
      </c>
      <c r="M8236" s="6">
        <f t="shared" si="1171"/>
        <v>0</v>
      </c>
    </row>
    <row r="8237" spans="3:13" x14ac:dyDescent="0.35">
      <c r="C8237" s="42">
        <v>42176.520833333336</v>
      </c>
      <c r="D8237" s="32">
        <v>2271.58056640625</v>
      </c>
      <c r="E8237" s="34" t="str">
        <f t="shared" si="1163"/>
        <v>06-21</v>
      </c>
      <c r="F8237" s="6">
        <f t="shared" si="1164"/>
        <v>12</v>
      </c>
      <c r="G8237" s="6">
        <f t="shared" si="1165"/>
        <v>21</v>
      </c>
      <c r="H8237" s="6">
        <f t="shared" si="1166"/>
        <v>6</v>
      </c>
      <c r="I8237" s="6">
        <f t="shared" si="1167"/>
        <v>26</v>
      </c>
      <c r="J8237" s="6" t="str">
        <f t="shared" si="1168"/>
        <v>6-21</v>
      </c>
      <c r="K8237" s="6" t="str">
        <f t="shared" si="1169"/>
        <v>WKND</v>
      </c>
      <c r="L8237" s="6" t="str">
        <f t="shared" si="1170"/>
        <v>DAY</v>
      </c>
      <c r="M8237" s="6">
        <f t="shared" si="1171"/>
        <v>0</v>
      </c>
    </row>
    <row r="8238" spans="3:13" x14ac:dyDescent="0.35">
      <c r="C8238" s="42">
        <v>42176.541666666664</v>
      </c>
      <c r="D8238" s="32">
        <v>2304.90625</v>
      </c>
      <c r="E8238" s="34" t="str">
        <f t="shared" si="1163"/>
        <v>06-21</v>
      </c>
      <c r="F8238" s="6">
        <f t="shared" si="1164"/>
        <v>13</v>
      </c>
      <c r="G8238" s="6">
        <f t="shared" si="1165"/>
        <v>21</v>
      </c>
      <c r="H8238" s="6">
        <f t="shared" si="1166"/>
        <v>6</v>
      </c>
      <c r="I8238" s="6">
        <f t="shared" si="1167"/>
        <v>26</v>
      </c>
      <c r="J8238" s="6" t="str">
        <f t="shared" si="1168"/>
        <v>6-21</v>
      </c>
      <c r="K8238" s="6" t="str">
        <f t="shared" si="1169"/>
        <v>WKND</v>
      </c>
      <c r="L8238" s="6" t="str">
        <f t="shared" si="1170"/>
        <v>DAY</v>
      </c>
      <c r="M8238" s="6">
        <f t="shared" si="1171"/>
        <v>0</v>
      </c>
    </row>
    <row r="8239" spans="3:13" x14ac:dyDescent="0.35">
      <c r="C8239" s="42">
        <v>42176.5625</v>
      </c>
      <c r="D8239" s="32">
        <v>2328.0341796875</v>
      </c>
      <c r="E8239" s="34" t="str">
        <f t="shared" si="1163"/>
        <v>06-21</v>
      </c>
      <c r="F8239" s="6">
        <f t="shared" si="1164"/>
        <v>13</v>
      </c>
      <c r="G8239" s="6">
        <f t="shared" si="1165"/>
        <v>21</v>
      </c>
      <c r="H8239" s="6">
        <f t="shared" si="1166"/>
        <v>6</v>
      </c>
      <c r="I8239" s="6">
        <f t="shared" si="1167"/>
        <v>26</v>
      </c>
      <c r="J8239" s="6" t="str">
        <f t="shared" si="1168"/>
        <v>6-21</v>
      </c>
      <c r="K8239" s="6" t="str">
        <f t="shared" si="1169"/>
        <v>WKND</v>
      </c>
      <c r="L8239" s="6" t="str">
        <f t="shared" si="1170"/>
        <v>DAY</v>
      </c>
      <c r="M8239" s="6">
        <f t="shared" si="1171"/>
        <v>0</v>
      </c>
    </row>
    <row r="8240" spans="3:13" x14ac:dyDescent="0.35">
      <c r="C8240" s="42">
        <v>42176.583333333336</v>
      </c>
      <c r="D8240" s="32">
        <v>2368.051025390625</v>
      </c>
      <c r="E8240" s="34" t="str">
        <f t="shared" si="1163"/>
        <v>06-21</v>
      </c>
      <c r="F8240" s="6">
        <f t="shared" si="1164"/>
        <v>14</v>
      </c>
      <c r="G8240" s="6">
        <f t="shared" si="1165"/>
        <v>21</v>
      </c>
      <c r="H8240" s="6">
        <f t="shared" si="1166"/>
        <v>6</v>
      </c>
      <c r="I8240" s="6">
        <f t="shared" si="1167"/>
        <v>26</v>
      </c>
      <c r="J8240" s="6" t="str">
        <f t="shared" si="1168"/>
        <v>6-21</v>
      </c>
      <c r="K8240" s="6" t="str">
        <f t="shared" si="1169"/>
        <v>WKND</v>
      </c>
      <c r="L8240" s="6" t="str">
        <f t="shared" si="1170"/>
        <v>DAY</v>
      </c>
      <c r="M8240" s="6">
        <f t="shared" si="1171"/>
        <v>0</v>
      </c>
    </row>
    <row r="8241" spans="3:13" x14ac:dyDescent="0.35">
      <c r="C8241" s="42">
        <v>42176.604166666664</v>
      </c>
      <c r="D8241" s="32">
        <v>2413.475830078125</v>
      </c>
      <c r="E8241" s="34" t="str">
        <f t="shared" si="1163"/>
        <v>06-21</v>
      </c>
      <c r="F8241" s="6">
        <f t="shared" si="1164"/>
        <v>14</v>
      </c>
      <c r="G8241" s="6">
        <f t="shared" si="1165"/>
        <v>21</v>
      </c>
      <c r="H8241" s="6">
        <f t="shared" si="1166"/>
        <v>6</v>
      </c>
      <c r="I8241" s="6">
        <f t="shared" si="1167"/>
        <v>26</v>
      </c>
      <c r="J8241" s="6" t="str">
        <f t="shared" si="1168"/>
        <v>6-21</v>
      </c>
      <c r="K8241" s="6" t="str">
        <f t="shared" si="1169"/>
        <v>WKND</v>
      </c>
      <c r="L8241" s="6" t="str">
        <f t="shared" si="1170"/>
        <v>DAY</v>
      </c>
      <c r="M8241" s="6">
        <f t="shared" si="1171"/>
        <v>0</v>
      </c>
    </row>
    <row r="8242" spans="3:13" x14ac:dyDescent="0.35">
      <c r="C8242" s="42">
        <v>42176.625</v>
      </c>
      <c r="D8242" s="32">
        <v>2458.083984375</v>
      </c>
      <c r="E8242" s="34" t="str">
        <f t="shared" si="1163"/>
        <v>06-21</v>
      </c>
      <c r="F8242" s="6">
        <f t="shared" si="1164"/>
        <v>15</v>
      </c>
      <c r="G8242" s="6">
        <f t="shared" si="1165"/>
        <v>21</v>
      </c>
      <c r="H8242" s="6">
        <f t="shared" si="1166"/>
        <v>6</v>
      </c>
      <c r="I8242" s="6">
        <f t="shared" si="1167"/>
        <v>26</v>
      </c>
      <c r="J8242" s="6" t="str">
        <f t="shared" si="1168"/>
        <v>6-21</v>
      </c>
      <c r="K8242" s="6" t="str">
        <f t="shared" si="1169"/>
        <v>WKND</v>
      </c>
      <c r="L8242" s="6" t="str">
        <f t="shared" si="1170"/>
        <v>DAY</v>
      </c>
      <c r="M8242" s="6">
        <f t="shared" si="1171"/>
        <v>0</v>
      </c>
    </row>
    <row r="8243" spans="3:13" x14ac:dyDescent="0.35">
      <c r="C8243" s="42">
        <v>42176.645833333336</v>
      </c>
      <c r="D8243" s="32">
        <v>2510.15869140625</v>
      </c>
      <c r="E8243" s="34" t="str">
        <f t="shared" si="1163"/>
        <v>06-21</v>
      </c>
      <c r="F8243" s="6">
        <f t="shared" si="1164"/>
        <v>15</v>
      </c>
      <c r="G8243" s="6">
        <f t="shared" si="1165"/>
        <v>21</v>
      </c>
      <c r="H8243" s="6">
        <f t="shared" si="1166"/>
        <v>6</v>
      </c>
      <c r="I8243" s="6">
        <f t="shared" si="1167"/>
        <v>26</v>
      </c>
      <c r="J8243" s="6" t="str">
        <f t="shared" si="1168"/>
        <v>6-21</v>
      </c>
      <c r="K8243" s="6" t="str">
        <f t="shared" si="1169"/>
        <v>WKND</v>
      </c>
      <c r="L8243" s="6" t="str">
        <f t="shared" si="1170"/>
        <v>DAY</v>
      </c>
      <c r="M8243" s="6">
        <f t="shared" si="1171"/>
        <v>0</v>
      </c>
    </row>
    <row r="8244" spans="3:13" x14ac:dyDescent="0.35">
      <c r="C8244" s="42">
        <v>42176.666666666664</v>
      </c>
      <c r="D8244" s="32">
        <v>2566.61279296875</v>
      </c>
      <c r="E8244" s="34" t="str">
        <f t="shared" si="1163"/>
        <v>06-21</v>
      </c>
      <c r="F8244" s="6">
        <f t="shared" si="1164"/>
        <v>16</v>
      </c>
      <c r="G8244" s="6">
        <f t="shared" si="1165"/>
        <v>21</v>
      </c>
      <c r="H8244" s="6">
        <f t="shared" si="1166"/>
        <v>6</v>
      </c>
      <c r="I8244" s="6">
        <f t="shared" si="1167"/>
        <v>26</v>
      </c>
      <c r="J8244" s="6" t="str">
        <f t="shared" si="1168"/>
        <v>6-21</v>
      </c>
      <c r="K8244" s="6" t="str">
        <f t="shared" si="1169"/>
        <v>WKND</v>
      </c>
      <c r="L8244" s="6" t="str">
        <f t="shared" si="1170"/>
        <v>DAY</v>
      </c>
      <c r="M8244" s="6">
        <f t="shared" si="1171"/>
        <v>0</v>
      </c>
    </row>
    <row r="8245" spans="3:13" x14ac:dyDescent="0.35">
      <c r="C8245" s="42">
        <v>42176.6875</v>
      </c>
      <c r="D8245" s="32">
        <v>2613.667724609375</v>
      </c>
      <c r="E8245" s="34" t="str">
        <f t="shared" si="1163"/>
        <v>06-21</v>
      </c>
      <c r="F8245" s="6">
        <f t="shared" si="1164"/>
        <v>16</v>
      </c>
      <c r="G8245" s="6">
        <f t="shared" si="1165"/>
        <v>21</v>
      </c>
      <c r="H8245" s="6">
        <f t="shared" si="1166"/>
        <v>6</v>
      </c>
      <c r="I8245" s="6">
        <f t="shared" si="1167"/>
        <v>26</v>
      </c>
      <c r="J8245" s="6" t="str">
        <f t="shared" si="1168"/>
        <v>6-21</v>
      </c>
      <c r="K8245" s="6" t="str">
        <f t="shared" si="1169"/>
        <v>WKND</v>
      </c>
      <c r="L8245" s="6" t="str">
        <f t="shared" si="1170"/>
        <v>DAY</v>
      </c>
      <c r="M8245" s="6">
        <f t="shared" si="1171"/>
        <v>0</v>
      </c>
    </row>
    <row r="8246" spans="3:13" x14ac:dyDescent="0.35">
      <c r="C8246" s="42">
        <v>42176.708333333336</v>
      </c>
      <c r="D8246" s="32">
        <v>2672.518310546875</v>
      </c>
      <c r="E8246" s="34" t="str">
        <f t="shared" si="1163"/>
        <v>06-21</v>
      </c>
      <c r="F8246" s="6">
        <f t="shared" si="1164"/>
        <v>17</v>
      </c>
      <c r="G8246" s="6">
        <f t="shared" si="1165"/>
        <v>21</v>
      </c>
      <c r="H8246" s="6">
        <f t="shared" si="1166"/>
        <v>6</v>
      </c>
      <c r="I8246" s="6">
        <f t="shared" si="1167"/>
        <v>26</v>
      </c>
      <c r="J8246" s="6" t="str">
        <f t="shared" si="1168"/>
        <v>6-21</v>
      </c>
      <c r="K8246" s="6" t="str">
        <f t="shared" si="1169"/>
        <v>WKND</v>
      </c>
      <c r="L8246" s="6" t="str">
        <f t="shared" si="1170"/>
        <v>EVE</v>
      </c>
      <c r="M8246" s="6">
        <f t="shared" si="1171"/>
        <v>0</v>
      </c>
    </row>
    <row r="8247" spans="3:13" x14ac:dyDescent="0.35">
      <c r="C8247" s="42">
        <v>42176.729166666664</v>
      </c>
      <c r="D8247" s="32">
        <v>2735.355224609375</v>
      </c>
      <c r="E8247" s="34" t="str">
        <f t="shared" si="1163"/>
        <v>06-21</v>
      </c>
      <c r="F8247" s="6">
        <f t="shared" si="1164"/>
        <v>17</v>
      </c>
      <c r="G8247" s="6">
        <f t="shared" si="1165"/>
        <v>21</v>
      </c>
      <c r="H8247" s="6">
        <f t="shared" si="1166"/>
        <v>6</v>
      </c>
      <c r="I8247" s="6">
        <f t="shared" si="1167"/>
        <v>26</v>
      </c>
      <c r="J8247" s="6" t="str">
        <f t="shared" si="1168"/>
        <v>6-21</v>
      </c>
      <c r="K8247" s="6" t="str">
        <f t="shared" si="1169"/>
        <v>WKND</v>
      </c>
      <c r="L8247" s="6" t="str">
        <f t="shared" si="1170"/>
        <v>EVE</v>
      </c>
      <c r="M8247" s="6">
        <f t="shared" si="1171"/>
        <v>0</v>
      </c>
    </row>
    <row r="8248" spans="3:13" x14ac:dyDescent="0.35">
      <c r="C8248" s="42">
        <v>42176.75</v>
      </c>
      <c r="D8248" s="32">
        <v>2775.282470703125</v>
      </c>
      <c r="E8248" s="34" t="str">
        <f t="shared" si="1163"/>
        <v>06-21</v>
      </c>
      <c r="F8248" s="6">
        <f t="shared" si="1164"/>
        <v>18</v>
      </c>
      <c r="G8248" s="6">
        <f t="shared" si="1165"/>
        <v>21</v>
      </c>
      <c r="H8248" s="6">
        <f t="shared" si="1166"/>
        <v>6</v>
      </c>
      <c r="I8248" s="6">
        <f t="shared" si="1167"/>
        <v>26</v>
      </c>
      <c r="J8248" s="6" t="str">
        <f t="shared" si="1168"/>
        <v>6-21</v>
      </c>
      <c r="K8248" s="6" t="str">
        <f t="shared" si="1169"/>
        <v>WKND</v>
      </c>
      <c r="L8248" s="6" t="str">
        <f t="shared" si="1170"/>
        <v>EVE</v>
      </c>
      <c r="M8248" s="6">
        <f t="shared" si="1171"/>
        <v>0</v>
      </c>
    </row>
    <row r="8249" spans="3:13" x14ac:dyDescent="0.35">
      <c r="C8249" s="42">
        <v>42176.770833333336</v>
      </c>
      <c r="D8249" s="32">
        <v>2773.904296875</v>
      </c>
      <c r="E8249" s="34" t="str">
        <f t="shared" si="1163"/>
        <v>06-21</v>
      </c>
      <c r="F8249" s="6">
        <f t="shared" si="1164"/>
        <v>18</v>
      </c>
      <c r="G8249" s="6">
        <f t="shared" si="1165"/>
        <v>21</v>
      </c>
      <c r="H8249" s="6">
        <f t="shared" si="1166"/>
        <v>6</v>
      </c>
      <c r="I8249" s="6">
        <f t="shared" si="1167"/>
        <v>26</v>
      </c>
      <c r="J8249" s="6" t="str">
        <f t="shared" si="1168"/>
        <v>6-21</v>
      </c>
      <c r="K8249" s="6" t="str">
        <f t="shared" si="1169"/>
        <v>WKND</v>
      </c>
      <c r="L8249" s="6" t="str">
        <f t="shared" si="1170"/>
        <v>EVE</v>
      </c>
      <c r="M8249" s="6">
        <f t="shared" si="1171"/>
        <v>0</v>
      </c>
    </row>
    <row r="8250" spans="3:13" x14ac:dyDescent="0.35">
      <c r="C8250" s="42">
        <v>42176.791666666664</v>
      </c>
      <c r="D8250" s="32">
        <v>2765.066650390625</v>
      </c>
      <c r="E8250" s="34" t="str">
        <f t="shared" si="1163"/>
        <v>06-21</v>
      </c>
      <c r="F8250" s="6">
        <f t="shared" si="1164"/>
        <v>19</v>
      </c>
      <c r="G8250" s="6">
        <f t="shared" si="1165"/>
        <v>21</v>
      </c>
      <c r="H8250" s="6">
        <f t="shared" si="1166"/>
        <v>6</v>
      </c>
      <c r="I8250" s="6">
        <f t="shared" si="1167"/>
        <v>26</v>
      </c>
      <c r="J8250" s="6" t="str">
        <f t="shared" si="1168"/>
        <v>6-21</v>
      </c>
      <c r="K8250" s="6" t="str">
        <f t="shared" si="1169"/>
        <v>WKND</v>
      </c>
      <c r="L8250" s="6" t="str">
        <f t="shared" si="1170"/>
        <v>EVE</v>
      </c>
      <c r="M8250" s="6">
        <f t="shared" si="1171"/>
        <v>0</v>
      </c>
    </row>
    <row r="8251" spans="3:13" x14ac:dyDescent="0.35">
      <c r="C8251" s="42">
        <v>42176.8125</v>
      </c>
      <c r="D8251" s="32">
        <v>2745.439208984375</v>
      </c>
      <c r="E8251" s="34" t="str">
        <f t="shared" si="1163"/>
        <v>06-21</v>
      </c>
      <c r="F8251" s="6">
        <f t="shared" si="1164"/>
        <v>19</v>
      </c>
      <c r="G8251" s="6">
        <f t="shared" si="1165"/>
        <v>21</v>
      </c>
      <c r="H8251" s="6">
        <f t="shared" si="1166"/>
        <v>6</v>
      </c>
      <c r="I8251" s="6">
        <f t="shared" si="1167"/>
        <v>26</v>
      </c>
      <c r="J8251" s="6" t="str">
        <f t="shared" si="1168"/>
        <v>6-21</v>
      </c>
      <c r="K8251" s="6" t="str">
        <f t="shared" si="1169"/>
        <v>WKND</v>
      </c>
      <c r="L8251" s="6" t="str">
        <f t="shared" si="1170"/>
        <v>EVE</v>
      </c>
      <c r="M8251" s="6">
        <f t="shared" si="1171"/>
        <v>0</v>
      </c>
    </row>
    <row r="8252" spans="3:13" x14ac:dyDescent="0.35">
      <c r="C8252" s="42">
        <v>42176.833333333336</v>
      </c>
      <c r="D8252" s="32">
        <v>2751.25537109375</v>
      </c>
      <c r="E8252" s="34" t="str">
        <f t="shared" si="1163"/>
        <v>06-21</v>
      </c>
      <c r="F8252" s="6">
        <f t="shared" si="1164"/>
        <v>20</v>
      </c>
      <c r="G8252" s="6">
        <f t="shared" si="1165"/>
        <v>21</v>
      </c>
      <c r="H8252" s="6">
        <f t="shared" si="1166"/>
        <v>6</v>
      </c>
      <c r="I8252" s="6">
        <f t="shared" si="1167"/>
        <v>26</v>
      </c>
      <c r="J8252" s="6" t="str">
        <f t="shared" si="1168"/>
        <v>6-21</v>
      </c>
      <c r="K8252" s="6" t="str">
        <f t="shared" si="1169"/>
        <v>WKND</v>
      </c>
      <c r="L8252" s="6" t="str">
        <f t="shared" si="1170"/>
        <v>EVE</v>
      </c>
      <c r="M8252" s="6">
        <f t="shared" si="1171"/>
        <v>0</v>
      </c>
    </row>
    <row r="8253" spans="3:13" x14ac:dyDescent="0.35">
      <c r="C8253" s="42">
        <v>42176.854166666664</v>
      </c>
      <c r="D8253" s="32">
        <v>2847.627685546875</v>
      </c>
      <c r="E8253" s="34" t="str">
        <f t="shared" si="1163"/>
        <v>06-21</v>
      </c>
      <c r="F8253" s="6">
        <f t="shared" si="1164"/>
        <v>20</v>
      </c>
      <c r="G8253" s="6">
        <f t="shared" si="1165"/>
        <v>21</v>
      </c>
      <c r="H8253" s="6">
        <f t="shared" si="1166"/>
        <v>6</v>
      </c>
      <c r="I8253" s="6">
        <f t="shared" si="1167"/>
        <v>26</v>
      </c>
      <c r="J8253" s="6" t="str">
        <f t="shared" si="1168"/>
        <v>6-21</v>
      </c>
      <c r="K8253" s="6" t="str">
        <f t="shared" si="1169"/>
        <v>WKND</v>
      </c>
      <c r="L8253" s="6" t="str">
        <f t="shared" si="1170"/>
        <v>EVE</v>
      </c>
      <c r="M8253" s="6">
        <f t="shared" si="1171"/>
        <v>0</v>
      </c>
    </row>
    <row r="8254" spans="3:13" x14ac:dyDescent="0.35">
      <c r="C8254" s="42">
        <v>42176.875</v>
      </c>
      <c r="D8254" s="32">
        <v>2836.061279296875</v>
      </c>
      <c r="E8254" s="34" t="str">
        <f t="shared" si="1163"/>
        <v>06-21</v>
      </c>
      <c r="F8254" s="6">
        <f t="shared" si="1164"/>
        <v>21</v>
      </c>
      <c r="G8254" s="6">
        <f t="shared" si="1165"/>
        <v>21</v>
      </c>
      <c r="H8254" s="6">
        <f t="shared" si="1166"/>
        <v>6</v>
      </c>
      <c r="I8254" s="6">
        <f t="shared" si="1167"/>
        <v>26</v>
      </c>
      <c r="J8254" s="6" t="str">
        <f t="shared" si="1168"/>
        <v>6-21</v>
      </c>
      <c r="K8254" s="6" t="str">
        <f t="shared" si="1169"/>
        <v>WKND</v>
      </c>
      <c r="L8254" s="6" t="str">
        <f t="shared" si="1170"/>
        <v>EVE</v>
      </c>
      <c r="M8254" s="6">
        <f t="shared" si="1171"/>
        <v>0</v>
      </c>
    </row>
    <row r="8255" spans="3:13" x14ac:dyDescent="0.35">
      <c r="C8255" s="42">
        <v>42176.895833333336</v>
      </c>
      <c r="D8255" s="32">
        <v>2756.458251953125</v>
      </c>
      <c r="E8255" s="34" t="str">
        <f t="shared" si="1163"/>
        <v>06-21</v>
      </c>
      <c r="F8255" s="6">
        <f t="shared" si="1164"/>
        <v>21</v>
      </c>
      <c r="G8255" s="6">
        <f t="shared" si="1165"/>
        <v>21</v>
      </c>
      <c r="H8255" s="6">
        <f t="shared" si="1166"/>
        <v>6</v>
      </c>
      <c r="I8255" s="6">
        <f t="shared" si="1167"/>
        <v>26</v>
      </c>
      <c r="J8255" s="6" t="str">
        <f t="shared" si="1168"/>
        <v>6-21</v>
      </c>
      <c r="K8255" s="6" t="str">
        <f t="shared" si="1169"/>
        <v>WKND</v>
      </c>
      <c r="L8255" s="6" t="str">
        <f t="shared" si="1170"/>
        <v>EVE</v>
      </c>
      <c r="M8255" s="6">
        <f t="shared" si="1171"/>
        <v>0</v>
      </c>
    </row>
    <row r="8256" spans="3:13" x14ac:dyDescent="0.35">
      <c r="C8256" s="42">
        <v>42176.916666666664</v>
      </c>
      <c r="D8256" s="32">
        <v>2644.58251953125</v>
      </c>
      <c r="E8256" s="34" t="str">
        <f t="shared" si="1163"/>
        <v>06-21</v>
      </c>
      <c r="F8256" s="6">
        <f t="shared" si="1164"/>
        <v>22</v>
      </c>
      <c r="G8256" s="6">
        <f t="shared" si="1165"/>
        <v>21</v>
      </c>
      <c r="H8256" s="6">
        <f t="shared" si="1166"/>
        <v>6</v>
      </c>
      <c r="I8256" s="6">
        <f t="shared" si="1167"/>
        <v>26</v>
      </c>
      <c r="J8256" s="6" t="str">
        <f t="shared" si="1168"/>
        <v>6-21</v>
      </c>
      <c r="K8256" s="6" t="str">
        <f t="shared" si="1169"/>
        <v>WKND</v>
      </c>
      <c r="L8256" s="6" t="str">
        <f t="shared" si="1170"/>
        <v>EVE</v>
      </c>
      <c r="M8256" s="6">
        <f t="shared" si="1171"/>
        <v>0</v>
      </c>
    </row>
    <row r="8257" spans="3:13" x14ac:dyDescent="0.35">
      <c r="C8257" s="42">
        <v>42176.9375</v>
      </c>
      <c r="D8257" s="32">
        <v>2518.543212890625</v>
      </c>
      <c r="E8257" s="34" t="str">
        <f t="shared" si="1163"/>
        <v>06-21</v>
      </c>
      <c r="F8257" s="6">
        <f t="shared" si="1164"/>
        <v>22</v>
      </c>
      <c r="G8257" s="6">
        <f t="shared" si="1165"/>
        <v>21</v>
      </c>
      <c r="H8257" s="6">
        <f t="shared" si="1166"/>
        <v>6</v>
      </c>
      <c r="I8257" s="6">
        <f t="shared" si="1167"/>
        <v>26</v>
      </c>
      <c r="J8257" s="6" t="str">
        <f t="shared" si="1168"/>
        <v>6-21</v>
      </c>
      <c r="K8257" s="6" t="str">
        <f t="shared" si="1169"/>
        <v>WKND</v>
      </c>
      <c r="L8257" s="6" t="str">
        <f t="shared" si="1170"/>
        <v>EVE</v>
      </c>
      <c r="M8257" s="6">
        <f t="shared" si="1171"/>
        <v>0</v>
      </c>
    </row>
    <row r="8258" spans="3:13" x14ac:dyDescent="0.35">
      <c r="C8258" s="42">
        <v>42176.958333333336</v>
      </c>
      <c r="D8258" s="32">
        <v>2375.361083984375</v>
      </c>
      <c r="E8258" s="34" t="str">
        <f t="shared" si="1163"/>
        <v>06-21</v>
      </c>
      <c r="F8258" s="6">
        <f t="shared" si="1164"/>
        <v>23</v>
      </c>
      <c r="G8258" s="6">
        <f t="shared" si="1165"/>
        <v>21</v>
      </c>
      <c r="H8258" s="6">
        <f t="shared" si="1166"/>
        <v>6</v>
      </c>
      <c r="I8258" s="6">
        <f t="shared" si="1167"/>
        <v>26</v>
      </c>
      <c r="J8258" s="6" t="str">
        <f t="shared" si="1168"/>
        <v>6-21</v>
      </c>
      <c r="K8258" s="6" t="str">
        <f t="shared" si="1169"/>
        <v>WKND</v>
      </c>
      <c r="L8258" s="6" t="str">
        <f t="shared" si="1170"/>
        <v>EVE</v>
      </c>
      <c r="M8258" s="6">
        <f t="shared" si="1171"/>
        <v>0</v>
      </c>
    </row>
    <row r="8259" spans="3:13" x14ac:dyDescent="0.35">
      <c r="C8259" s="42">
        <v>42176.979166666664</v>
      </c>
      <c r="D8259" s="32">
        <v>2241.62109375</v>
      </c>
      <c r="E8259" s="34" t="str">
        <f t="shared" si="1163"/>
        <v>06-21</v>
      </c>
      <c r="F8259" s="6">
        <f t="shared" si="1164"/>
        <v>23</v>
      </c>
      <c r="G8259" s="6">
        <f t="shared" si="1165"/>
        <v>21</v>
      </c>
      <c r="H8259" s="6">
        <f t="shared" si="1166"/>
        <v>6</v>
      </c>
      <c r="I8259" s="6">
        <f t="shared" si="1167"/>
        <v>26</v>
      </c>
      <c r="J8259" s="6" t="str">
        <f t="shared" si="1168"/>
        <v>6-21</v>
      </c>
      <c r="K8259" s="6" t="str">
        <f t="shared" si="1169"/>
        <v>WKND</v>
      </c>
      <c r="L8259" s="6" t="str">
        <f t="shared" si="1170"/>
        <v>EVE</v>
      </c>
      <c r="M8259" s="6">
        <f t="shared" si="1171"/>
        <v>0</v>
      </c>
    </row>
    <row r="8260" spans="3:13" x14ac:dyDescent="0.35">
      <c r="C8260" s="42">
        <v>42177</v>
      </c>
      <c r="D8260" s="32">
        <v>2129.216064453125</v>
      </c>
      <c r="E8260" s="34" t="str">
        <f t="shared" si="1163"/>
        <v>06-22</v>
      </c>
      <c r="F8260" s="6">
        <f t="shared" si="1164"/>
        <v>0</v>
      </c>
      <c r="G8260" s="6">
        <f t="shared" si="1165"/>
        <v>22</v>
      </c>
      <c r="H8260" s="6">
        <f t="shared" si="1166"/>
        <v>6</v>
      </c>
      <c r="I8260" s="6">
        <f t="shared" si="1167"/>
        <v>26</v>
      </c>
      <c r="J8260" s="6" t="str">
        <f t="shared" si="1168"/>
        <v>6-22</v>
      </c>
      <c r="K8260" s="6" t="str">
        <f t="shared" si="1169"/>
        <v>WK</v>
      </c>
      <c r="L8260" s="6" t="str">
        <f t="shared" si="1170"/>
        <v>EVE</v>
      </c>
      <c r="M8260" s="6">
        <f t="shared" si="1171"/>
        <v>0</v>
      </c>
    </row>
    <row r="8261" spans="3:13" x14ac:dyDescent="0.35">
      <c r="C8261" s="42">
        <v>42177.020833333336</v>
      </c>
      <c r="D8261" s="32">
        <v>2043.5867919921875</v>
      </c>
      <c r="E8261" s="34" t="str">
        <f t="shared" si="1163"/>
        <v>06-22</v>
      </c>
      <c r="F8261" s="6">
        <f t="shared" si="1164"/>
        <v>0</v>
      </c>
      <c r="G8261" s="6">
        <f t="shared" si="1165"/>
        <v>22</v>
      </c>
      <c r="H8261" s="6">
        <f t="shared" si="1166"/>
        <v>6</v>
      </c>
      <c r="I8261" s="6">
        <f t="shared" si="1167"/>
        <v>26</v>
      </c>
      <c r="J8261" s="6" t="str">
        <f t="shared" si="1168"/>
        <v>6-22</v>
      </c>
      <c r="K8261" s="6" t="str">
        <f t="shared" si="1169"/>
        <v>WK</v>
      </c>
      <c r="L8261" s="6" t="str">
        <f t="shared" si="1170"/>
        <v>EVE</v>
      </c>
      <c r="M8261" s="6">
        <f t="shared" si="1171"/>
        <v>0</v>
      </c>
    </row>
    <row r="8262" spans="3:13" x14ac:dyDescent="0.35">
      <c r="C8262" s="42">
        <v>42177.041666666664</v>
      </c>
      <c r="D8262" s="32">
        <v>2006.2689208984375</v>
      </c>
      <c r="E8262" s="34" t="str">
        <f t="shared" si="1163"/>
        <v>06-22</v>
      </c>
      <c r="F8262" s="6">
        <f t="shared" si="1164"/>
        <v>1</v>
      </c>
      <c r="G8262" s="6">
        <f t="shared" si="1165"/>
        <v>22</v>
      </c>
      <c r="H8262" s="6">
        <f t="shared" si="1166"/>
        <v>6</v>
      </c>
      <c r="I8262" s="6">
        <f t="shared" si="1167"/>
        <v>26</v>
      </c>
      <c r="J8262" s="6" t="str">
        <f t="shared" si="1168"/>
        <v>6-22</v>
      </c>
      <c r="K8262" s="6" t="str">
        <f t="shared" si="1169"/>
        <v>WK</v>
      </c>
      <c r="L8262" s="6" t="str">
        <f t="shared" si="1170"/>
        <v>EVE</v>
      </c>
      <c r="M8262" s="6">
        <f t="shared" si="1171"/>
        <v>0</v>
      </c>
    </row>
    <row r="8263" spans="3:13" x14ac:dyDescent="0.35">
      <c r="C8263" s="42">
        <v>42177.0625</v>
      </c>
      <c r="D8263" s="32">
        <v>1963.3968505859375</v>
      </c>
      <c r="E8263" s="34" t="str">
        <f t="shared" ref="E8263:E8326" si="1172">TEXT(MONTH(C8263),"00")&amp;"-"&amp;TEXT(DAY(C8263),"00")</f>
        <v>06-22</v>
      </c>
      <c r="F8263" s="6">
        <f t="shared" ref="F8263:F8326" si="1173">HOUR(C8263)</f>
        <v>1</v>
      </c>
      <c r="G8263" s="6">
        <f t="shared" ref="G8263:G8326" si="1174">DAY(C8263)</f>
        <v>22</v>
      </c>
      <c r="H8263" s="6">
        <f t="shared" ref="H8263:H8326" si="1175">MONTH(C8263)</f>
        <v>6</v>
      </c>
      <c r="I8263" s="6">
        <f t="shared" ref="I8263:I8326" si="1176">WEEKNUM(C8263)</f>
        <v>26</v>
      </c>
      <c r="J8263" s="6" t="str">
        <f t="shared" ref="J8263:J8326" si="1177">H8263&amp;"-"&amp;G8263</f>
        <v>6-22</v>
      </c>
      <c r="K8263" s="6" t="str">
        <f t="shared" ref="K8263:K8326" si="1178">IF(WEEKDAY(C8263,11)&lt;6,"WK","WKND")</f>
        <v>WK</v>
      </c>
      <c r="L8263" s="6" t="str">
        <f t="shared" ref="L8263:L8326" si="1179">IF(AND(F8263&lt;17,F8263&gt;6),"DAY","EVE")</f>
        <v>EVE</v>
      </c>
      <c r="M8263" s="6">
        <f t="shared" ref="M8263:M8326" si="1180">IF(D8263&gt;4000,1,0)</f>
        <v>0</v>
      </c>
    </row>
    <row r="8264" spans="3:13" x14ac:dyDescent="0.35">
      <c r="C8264" s="42">
        <v>42177.083333333336</v>
      </c>
      <c r="D8264" s="32">
        <v>1917.687744140625</v>
      </c>
      <c r="E8264" s="34" t="str">
        <f t="shared" si="1172"/>
        <v>06-22</v>
      </c>
      <c r="F8264" s="6">
        <f t="shared" si="1173"/>
        <v>2</v>
      </c>
      <c r="G8264" s="6">
        <f t="shared" si="1174"/>
        <v>22</v>
      </c>
      <c r="H8264" s="6">
        <f t="shared" si="1175"/>
        <v>6</v>
      </c>
      <c r="I8264" s="6">
        <f t="shared" si="1176"/>
        <v>26</v>
      </c>
      <c r="J8264" s="6" t="str">
        <f t="shared" si="1177"/>
        <v>6-22</v>
      </c>
      <c r="K8264" s="6" t="str">
        <f t="shared" si="1178"/>
        <v>WK</v>
      </c>
      <c r="L8264" s="6" t="str">
        <f t="shared" si="1179"/>
        <v>EVE</v>
      </c>
      <c r="M8264" s="6">
        <f t="shared" si="1180"/>
        <v>0</v>
      </c>
    </row>
    <row r="8265" spans="3:13" x14ac:dyDescent="0.35">
      <c r="C8265" s="42">
        <v>42177.104166666664</v>
      </c>
      <c r="D8265" s="32">
        <v>1885.5595703125</v>
      </c>
      <c r="E8265" s="34" t="str">
        <f t="shared" si="1172"/>
        <v>06-22</v>
      </c>
      <c r="F8265" s="6">
        <f t="shared" si="1173"/>
        <v>2</v>
      </c>
      <c r="G8265" s="6">
        <f t="shared" si="1174"/>
        <v>22</v>
      </c>
      <c r="H8265" s="6">
        <f t="shared" si="1175"/>
        <v>6</v>
      </c>
      <c r="I8265" s="6">
        <f t="shared" si="1176"/>
        <v>26</v>
      </c>
      <c r="J8265" s="6" t="str">
        <f t="shared" si="1177"/>
        <v>6-22</v>
      </c>
      <c r="K8265" s="6" t="str">
        <f t="shared" si="1178"/>
        <v>WK</v>
      </c>
      <c r="L8265" s="6" t="str">
        <f t="shared" si="1179"/>
        <v>EVE</v>
      </c>
      <c r="M8265" s="6">
        <f t="shared" si="1180"/>
        <v>0</v>
      </c>
    </row>
    <row r="8266" spans="3:13" x14ac:dyDescent="0.35">
      <c r="C8266" s="42">
        <v>42177.125</v>
      </c>
      <c r="D8266" s="32">
        <v>1867.2025146484375</v>
      </c>
      <c r="E8266" s="34" t="str">
        <f t="shared" si="1172"/>
        <v>06-22</v>
      </c>
      <c r="F8266" s="6">
        <f t="shared" si="1173"/>
        <v>3</v>
      </c>
      <c r="G8266" s="6">
        <f t="shared" si="1174"/>
        <v>22</v>
      </c>
      <c r="H8266" s="6">
        <f t="shared" si="1175"/>
        <v>6</v>
      </c>
      <c r="I8266" s="6">
        <f t="shared" si="1176"/>
        <v>26</v>
      </c>
      <c r="J8266" s="6" t="str">
        <f t="shared" si="1177"/>
        <v>6-22</v>
      </c>
      <c r="K8266" s="6" t="str">
        <f t="shared" si="1178"/>
        <v>WK</v>
      </c>
      <c r="L8266" s="6" t="str">
        <f t="shared" si="1179"/>
        <v>EVE</v>
      </c>
      <c r="M8266" s="6">
        <f t="shared" si="1180"/>
        <v>0</v>
      </c>
    </row>
    <row r="8267" spans="3:13" x14ac:dyDescent="0.35">
      <c r="C8267" s="42">
        <v>42177.145833333336</v>
      </c>
      <c r="D8267" s="32">
        <v>1855.2908935546875</v>
      </c>
      <c r="E8267" s="34" t="str">
        <f t="shared" si="1172"/>
        <v>06-22</v>
      </c>
      <c r="F8267" s="6">
        <f t="shared" si="1173"/>
        <v>3</v>
      </c>
      <c r="G8267" s="6">
        <f t="shared" si="1174"/>
        <v>22</v>
      </c>
      <c r="H8267" s="6">
        <f t="shared" si="1175"/>
        <v>6</v>
      </c>
      <c r="I8267" s="6">
        <f t="shared" si="1176"/>
        <v>26</v>
      </c>
      <c r="J8267" s="6" t="str">
        <f t="shared" si="1177"/>
        <v>6-22</v>
      </c>
      <c r="K8267" s="6" t="str">
        <f t="shared" si="1178"/>
        <v>WK</v>
      </c>
      <c r="L8267" s="6" t="str">
        <f t="shared" si="1179"/>
        <v>EVE</v>
      </c>
      <c r="M8267" s="6">
        <f t="shared" si="1180"/>
        <v>0</v>
      </c>
    </row>
    <row r="8268" spans="3:13" x14ac:dyDescent="0.35">
      <c r="C8268" s="42">
        <v>42177.166666666664</v>
      </c>
      <c r="D8268" s="32">
        <v>1863.03076171875</v>
      </c>
      <c r="E8268" s="34" t="str">
        <f t="shared" si="1172"/>
        <v>06-22</v>
      </c>
      <c r="F8268" s="6">
        <f t="shared" si="1173"/>
        <v>4</v>
      </c>
      <c r="G8268" s="6">
        <f t="shared" si="1174"/>
        <v>22</v>
      </c>
      <c r="H8268" s="6">
        <f t="shared" si="1175"/>
        <v>6</v>
      </c>
      <c r="I8268" s="6">
        <f t="shared" si="1176"/>
        <v>26</v>
      </c>
      <c r="J8268" s="6" t="str">
        <f t="shared" si="1177"/>
        <v>6-22</v>
      </c>
      <c r="K8268" s="6" t="str">
        <f t="shared" si="1178"/>
        <v>WK</v>
      </c>
      <c r="L8268" s="6" t="str">
        <f t="shared" si="1179"/>
        <v>EVE</v>
      </c>
      <c r="M8268" s="6">
        <f t="shared" si="1180"/>
        <v>0</v>
      </c>
    </row>
    <row r="8269" spans="3:13" x14ac:dyDescent="0.35">
      <c r="C8269" s="42">
        <v>42177.1875</v>
      </c>
      <c r="D8269" s="32">
        <v>1892.42529296875</v>
      </c>
      <c r="E8269" s="34" t="str">
        <f t="shared" si="1172"/>
        <v>06-22</v>
      </c>
      <c r="F8269" s="6">
        <f t="shared" si="1173"/>
        <v>4</v>
      </c>
      <c r="G8269" s="6">
        <f t="shared" si="1174"/>
        <v>22</v>
      </c>
      <c r="H8269" s="6">
        <f t="shared" si="1175"/>
        <v>6</v>
      </c>
      <c r="I8269" s="6">
        <f t="shared" si="1176"/>
        <v>26</v>
      </c>
      <c r="J8269" s="6" t="str">
        <f t="shared" si="1177"/>
        <v>6-22</v>
      </c>
      <c r="K8269" s="6" t="str">
        <f t="shared" si="1178"/>
        <v>WK</v>
      </c>
      <c r="L8269" s="6" t="str">
        <f t="shared" si="1179"/>
        <v>EVE</v>
      </c>
      <c r="M8269" s="6">
        <f t="shared" si="1180"/>
        <v>0</v>
      </c>
    </row>
    <row r="8270" spans="3:13" x14ac:dyDescent="0.35">
      <c r="C8270" s="42">
        <v>42177.208333333336</v>
      </c>
      <c r="D8270" s="32">
        <v>1934.922119140625</v>
      </c>
      <c r="E8270" s="34" t="str">
        <f t="shared" si="1172"/>
        <v>06-22</v>
      </c>
      <c r="F8270" s="6">
        <f t="shared" si="1173"/>
        <v>5</v>
      </c>
      <c r="G8270" s="6">
        <f t="shared" si="1174"/>
        <v>22</v>
      </c>
      <c r="H8270" s="6">
        <f t="shared" si="1175"/>
        <v>6</v>
      </c>
      <c r="I8270" s="6">
        <f t="shared" si="1176"/>
        <v>26</v>
      </c>
      <c r="J8270" s="6" t="str">
        <f t="shared" si="1177"/>
        <v>6-22</v>
      </c>
      <c r="K8270" s="6" t="str">
        <f t="shared" si="1178"/>
        <v>WK</v>
      </c>
      <c r="L8270" s="6" t="str">
        <f t="shared" si="1179"/>
        <v>EVE</v>
      </c>
      <c r="M8270" s="6">
        <f t="shared" si="1180"/>
        <v>0</v>
      </c>
    </row>
    <row r="8271" spans="3:13" x14ac:dyDescent="0.35">
      <c r="C8271" s="42">
        <v>42177.229166666664</v>
      </c>
      <c r="D8271" s="32">
        <v>1986.41943359375</v>
      </c>
      <c r="E8271" s="34" t="str">
        <f t="shared" si="1172"/>
        <v>06-22</v>
      </c>
      <c r="F8271" s="6">
        <f t="shared" si="1173"/>
        <v>5</v>
      </c>
      <c r="G8271" s="6">
        <f t="shared" si="1174"/>
        <v>22</v>
      </c>
      <c r="H8271" s="6">
        <f t="shared" si="1175"/>
        <v>6</v>
      </c>
      <c r="I8271" s="6">
        <f t="shared" si="1176"/>
        <v>26</v>
      </c>
      <c r="J8271" s="6" t="str">
        <f t="shared" si="1177"/>
        <v>6-22</v>
      </c>
      <c r="K8271" s="6" t="str">
        <f t="shared" si="1178"/>
        <v>WK</v>
      </c>
      <c r="L8271" s="6" t="str">
        <f t="shared" si="1179"/>
        <v>EVE</v>
      </c>
      <c r="M8271" s="6">
        <f t="shared" si="1180"/>
        <v>0</v>
      </c>
    </row>
    <row r="8272" spans="3:13" x14ac:dyDescent="0.35">
      <c r="C8272" s="42">
        <v>42177.25</v>
      </c>
      <c r="D8272" s="32">
        <v>2011.223876953125</v>
      </c>
      <c r="E8272" s="34" t="str">
        <f t="shared" si="1172"/>
        <v>06-22</v>
      </c>
      <c r="F8272" s="6">
        <f t="shared" si="1173"/>
        <v>6</v>
      </c>
      <c r="G8272" s="6">
        <f t="shared" si="1174"/>
        <v>22</v>
      </c>
      <c r="H8272" s="6">
        <f t="shared" si="1175"/>
        <v>6</v>
      </c>
      <c r="I8272" s="6">
        <f t="shared" si="1176"/>
        <v>26</v>
      </c>
      <c r="J8272" s="6" t="str">
        <f t="shared" si="1177"/>
        <v>6-22</v>
      </c>
      <c r="K8272" s="6" t="str">
        <f t="shared" si="1178"/>
        <v>WK</v>
      </c>
      <c r="L8272" s="6" t="str">
        <f t="shared" si="1179"/>
        <v>EVE</v>
      </c>
      <c r="M8272" s="6">
        <f t="shared" si="1180"/>
        <v>0</v>
      </c>
    </row>
    <row r="8273" spans="3:13" x14ac:dyDescent="0.35">
      <c r="C8273" s="42">
        <v>42177.270833333336</v>
      </c>
      <c r="D8273" s="32">
        <v>2116.2978515625</v>
      </c>
      <c r="E8273" s="34" t="str">
        <f t="shared" si="1172"/>
        <v>06-22</v>
      </c>
      <c r="F8273" s="6">
        <f t="shared" si="1173"/>
        <v>6</v>
      </c>
      <c r="G8273" s="6">
        <f t="shared" si="1174"/>
        <v>22</v>
      </c>
      <c r="H8273" s="6">
        <f t="shared" si="1175"/>
        <v>6</v>
      </c>
      <c r="I8273" s="6">
        <f t="shared" si="1176"/>
        <v>26</v>
      </c>
      <c r="J8273" s="6" t="str">
        <f t="shared" si="1177"/>
        <v>6-22</v>
      </c>
      <c r="K8273" s="6" t="str">
        <f t="shared" si="1178"/>
        <v>WK</v>
      </c>
      <c r="L8273" s="6" t="str">
        <f t="shared" si="1179"/>
        <v>EVE</v>
      </c>
      <c r="M8273" s="6">
        <f t="shared" si="1180"/>
        <v>0</v>
      </c>
    </row>
    <row r="8274" spans="3:13" x14ac:dyDescent="0.35">
      <c r="C8274" s="42">
        <v>42177.291666666664</v>
      </c>
      <c r="D8274" s="32">
        <v>2201.8115234375</v>
      </c>
      <c r="E8274" s="34" t="str">
        <f t="shared" si="1172"/>
        <v>06-22</v>
      </c>
      <c r="F8274" s="6">
        <f t="shared" si="1173"/>
        <v>7</v>
      </c>
      <c r="G8274" s="6">
        <f t="shared" si="1174"/>
        <v>22</v>
      </c>
      <c r="H8274" s="6">
        <f t="shared" si="1175"/>
        <v>6</v>
      </c>
      <c r="I8274" s="6">
        <f t="shared" si="1176"/>
        <v>26</v>
      </c>
      <c r="J8274" s="6" t="str">
        <f t="shared" si="1177"/>
        <v>6-22</v>
      </c>
      <c r="K8274" s="6" t="str">
        <f t="shared" si="1178"/>
        <v>WK</v>
      </c>
      <c r="L8274" s="6" t="str">
        <f t="shared" si="1179"/>
        <v>DAY</v>
      </c>
      <c r="M8274" s="6">
        <f t="shared" si="1180"/>
        <v>0</v>
      </c>
    </row>
    <row r="8275" spans="3:13" x14ac:dyDescent="0.35">
      <c r="C8275" s="42">
        <v>42177.3125</v>
      </c>
      <c r="D8275" s="32">
        <v>2307.543212890625</v>
      </c>
      <c r="E8275" s="34" t="str">
        <f t="shared" si="1172"/>
        <v>06-22</v>
      </c>
      <c r="F8275" s="6">
        <f t="shared" si="1173"/>
        <v>7</v>
      </c>
      <c r="G8275" s="6">
        <f t="shared" si="1174"/>
        <v>22</v>
      </c>
      <c r="H8275" s="6">
        <f t="shared" si="1175"/>
        <v>6</v>
      </c>
      <c r="I8275" s="6">
        <f t="shared" si="1176"/>
        <v>26</v>
      </c>
      <c r="J8275" s="6" t="str">
        <f t="shared" si="1177"/>
        <v>6-22</v>
      </c>
      <c r="K8275" s="6" t="str">
        <f t="shared" si="1178"/>
        <v>WK</v>
      </c>
      <c r="L8275" s="6" t="str">
        <f t="shared" si="1179"/>
        <v>DAY</v>
      </c>
      <c r="M8275" s="6">
        <f t="shared" si="1180"/>
        <v>0</v>
      </c>
    </row>
    <row r="8276" spans="3:13" x14ac:dyDescent="0.35">
      <c r="C8276" s="42">
        <v>42177.333333333336</v>
      </c>
      <c r="D8276" s="32">
        <v>2377.17626953125</v>
      </c>
      <c r="E8276" s="34" t="str">
        <f t="shared" si="1172"/>
        <v>06-22</v>
      </c>
      <c r="F8276" s="6">
        <f t="shared" si="1173"/>
        <v>8</v>
      </c>
      <c r="G8276" s="6">
        <f t="shared" si="1174"/>
        <v>22</v>
      </c>
      <c r="H8276" s="6">
        <f t="shared" si="1175"/>
        <v>6</v>
      </c>
      <c r="I8276" s="6">
        <f t="shared" si="1176"/>
        <v>26</v>
      </c>
      <c r="J8276" s="6" t="str">
        <f t="shared" si="1177"/>
        <v>6-22</v>
      </c>
      <c r="K8276" s="6" t="str">
        <f t="shared" si="1178"/>
        <v>WK</v>
      </c>
      <c r="L8276" s="6" t="str">
        <f t="shared" si="1179"/>
        <v>DAY</v>
      </c>
      <c r="M8276" s="6">
        <f t="shared" si="1180"/>
        <v>0</v>
      </c>
    </row>
    <row r="8277" spans="3:13" x14ac:dyDescent="0.35">
      <c r="C8277" s="42">
        <v>42177.354166666664</v>
      </c>
      <c r="D8277" s="32">
        <v>2464.40625</v>
      </c>
      <c r="E8277" s="34" t="str">
        <f t="shared" si="1172"/>
        <v>06-22</v>
      </c>
      <c r="F8277" s="6">
        <f t="shared" si="1173"/>
        <v>8</v>
      </c>
      <c r="G8277" s="6">
        <f t="shared" si="1174"/>
        <v>22</v>
      </c>
      <c r="H8277" s="6">
        <f t="shared" si="1175"/>
        <v>6</v>
      </c>
      <c r="I8277" s="6">
        <f t="shared" si="1176"/>
        <v>26</v>
      </c>
      <c r="J8277" s="6" t="str">
        <f t="shared" si="1177"/>
        <v>6-22</v>
      </c>
      <c r="K8277" s="6" t="str">
        <f t="shared" si="1178"/>
        <v>WK</v>
      </c>
      <c r="L8277" s="6" t="str">
        <f t="shared" si="1179"/>
        <v>DAY</v>
      </c>
      <c r="M8277" s="6">
        <f t="shared" si="1180"/>
        <v>0</v>
      </c>
    </row>
    <row r="8278" spans="3:13" x14ac:dyDescent="0.35">
      <c r="C8278" s="42">
        <v>42177.375</v>
      </c>
      <c r="D8278" s="32">
        <v>2535.52880859375</v>
      </c>
      <c r="E8278" s="34" t="str">
        <f t="shared" si="1172"/>
        <v>06-22</v>
      </c>
      <c r="F8278" s="6">
        <f t="shared" si="1173"/>
        <v>9</v>
      </c>
      <c r="G8278" s="6">
        <f t="shared" si="1174"/>
        <v>22</v>
      </c>
      <c r="H8278" s="6">
        <f t="shared" si="1175"/>
        <v>6</v>
      </c>
      <c r="I8278" s="6">
        <f t="shared" si="1176"/>
        <v>26</v>
      </c>
      <c r="J8278" s="6" t="str">
        <f t="shared" si="1177"/>
        <v>6-22</v>
      </c>
      <c r="K8278" s="6" t="str">
        <f t="shared" si="1178"/>
        <v>WK</v>
      </c>
      <c r="L8278" s="6" t="str">
        <f t="shared" si="1179"/>
        <v>DAY</v>
      </c>
      <c r="M8278" s="6">
        <f t="shared" si="1180"/>
        <v>0</v>
      </c>
    </row>
    <row r="8279" spans="3:13" x14ac:dyDescent="0.35">
      <c r="C8279" s="42">
        <v>42177.395833333336</v>
      </c>
      <c r="D8279" s="32">
        <v>2614.170654296875</v>
      </c>
      <c r="E8279" s="34" t="str">
        <f t="shared" si="1172"/>
        <v>06-22</v>
      </c>
      <c r="F8279" s="6">
        <f t="shared" si="1173"/>
        <v>9</v>
      </c>
      <c r="G8279" s="6">
        <f t="shared" si="1174"/>
        <v>22</v>
      </c>
      <c r="H8279" s="6">
        <f t="shared" si="1175"/>
        <v>6</v>
      </c>
      <c r="I8279" s="6">
        <f t="shared" si="1176"/>
        <v>26</v>
      </c>
      <c r="J8279" s="6" t="str">
        <f t="shared" si="1177"/>
        <v>6-22</v>
      </c>
      <c r="K8279" s="6" t="str">
        <f t="shared" si="1178"/>
        <v>WK</v>
      </c>
      <c r="L8279" s="6" t="str">
        <f t="shared" si="1179"/>
        <v>DAY</v>
      </c>
      <c r="M8279" s="6">
        <f t="shared" si="1180"/>
        <v>0</v>
      </c>
    </row>
    <row r="8280" spans="3:13" x14ac:dyDescent="0.35">
      <c r="C8280" s="42">
        <v>42177.416666666664</v>
      </c>
      <c r="D8280" s="32">
        <v>2692.7939453125</v>
      </c>
      <c r="E8280" s="34" t="str">
        <f t="shared" si="1172"/>
        <v>06-22</v>
      </c>
      <c r="F8280" s="6">
        <f t="shared" si="1173"/>
        <v>10</v>
      </c>
      <c r="G8280" s="6">
        <f t="shared" si="1174"/>
        <v>22</v>
      </c>
      <c r="H8280" s="6">
        <f t="shared" si="1175"/>
        <v>6</v>
      </c>
      <c r="I8280" s="6">
        <f t="shared" si="1176"/>
        <v>26</v>
      </c>
      <c r="J8280" s="6" t="str">
        <f t="shared" si="1177"/>
        <v>6-22</v>
      </c>
      <c r="K8280" s="6" t="str">
        <f t="shared" si="1178"/>
        <v>WK</v>
      </c>
      <c r="L8280" s="6" t="str">
        <f t="shared" si="1179"/>
        <v>DAY</v>
      </c>
      <c r="M8280" s="6">
        <f t="shared" si="1180"/>
        <v>0</v>
      </c>
    </row>
    <row r="8281" spans="3:13" x14ac:dyDescent="0.35">
      <c r="C8281" s="42">
        <v>42177.4375</v>
      </c>
      <c r="D8281" s="32">
        <v>2750.6591796875</v>
      </c>
      <c r="E8281" s="34" t="str">
        <f t="shared" si="1172"/>
        <v>06-22</v>
      </c>
      <c r="F8281" s="6">
        <f t="shared" si="1173"/>
        <v>10</v>
      </c>
      <c r="G8281" s="6">
        <f t="shared" si="1174"/>
        <v>22</v>
      </c>
      <c r="H8281" s="6">
        <f t="shared" si="1175"/>
        <v>6</v>
      </c>
      <c r="I8281" s="6">
        <f t="shared" si="1176"/>
        <v>26</v>
      </c>
      <c r="J8281" s="6" t="str">
        <f t="shared" si="1177"/>
        <v>6-22</v>
      </c>
      <c r="K8281" s="6" t="str">
        <f t="shared" si="1178"/>
        <v>WK</v>
      </c>
      <c r="L8281" s="6" t="str">
        <f t="shared" si="1179"/>
        <v>DAY</v>
      </c>
      <c r="M8281" s="6">
        <f t="shared" si="1180"/>
        <v>0</v>
      </c>
    </row>
    <row r="8282" spans="3:13" x14ac:dyDescent="0.35">
      <c r="C8282" s="42">
        <v>42177.458333333336</v>
      </c>
      <c r="D8282" s="32">
        <v>2792.687744140625</v>
      </c>
      <c r="E8282" s="34" t="str">
        <f t="shared" si="1172"/>
        <v>06-22</v>
      </c>
      <c r="F8282" s="6">
        <f t="shared" si="1173"/>
        <v>11</v>
      </c>
      <c r="G8282" s="6">
        <f t="shared" si="1174"/>
        <v>22</v>
      </c>
      <c r="H8282" s="6">
        <f t="shared" si="1175"/>
        <v>6</v>
      </c>
      <c r="I8282" s="6">
        <f t="shared" si="1176"/>
        <v>26</v>
      </c>
      <c r="J8282" s="6" t="str">
        <f t="shared" si="1177"/>
        <v>6-22</v>
      </c>
      <c r="K8282" s="6" t="str">
        <f t="shared" si="1178"/>
        <v>WK</v>
      </c>
      <c r="L8282" s="6" t="str">
        <f t="shared" si="1179"/>
        <v>DAY</v>
      </c>
      <c r="M8282" s="6">
        <f t="shared" si="1180"/>
        <v>0</v>
      </c>
    </row>
    <row r="8283" spans="3:13" x14ac:dyDescent="0.35">
      <c r="C8283" s="42">
        <v>42177.479166666664</v>
      </c>
      <c r="D8283" s="32">
        <v>2829.6083984375</v>
      </c>
      <c r="E8283" s="34" t="str">
        <f t="shared" si="1172"/>
        <v>06-22</v>
      </c>
      <c r="F8283" s="6">
        <f t="shared" si="1173"/>
        <v>11</v>
      </c>
      <c r="G8283" s="6">
        <f t="shared" si="1174"/>
        <v>22</v>
      </c>
      <c r="H8283" s="6">
        <f t="shared" si="1175"/>
        <v>6</v>
      </c>
      <c r="I8283" s="6">
        <f t="shared" si="1176"/>
        <v>26</v>
      </c>
      <c r="J8283" s="6" t="str">
        <f t="shared" si="1177"/>
        <v>6-22</v>
      </c>
      <c r="K8283" s="6" t="str">
        <f t="shared" si="1178"/>
        <v>WK</v>
      </c>
      <c r="L8283" s="6" t="str">
        <f t="shared" si="1179"/>
        <v>DAY</v>
      </c>
      <c r="M8283" s="6">
        <f t="shared" si="1180"/>
        <v>0</v>
      </c>
    </row>
    <row r="8284" spans="3:13" x14ac:dyDescent="0.35">
      <c r="C8284" s="42">
        <v>42177.5</v>
      </c>
      <c r="D8284" s="32">
        <v>2874.480712890625</v>
      </c>
      <c r="E8284" s="34" t="str">
        <f t="shared" si="1172"/>
        <v>06-22</v>
      </c>
      <c r="F8284" s="6">
        <f t="shared" si="1173"/>
        <v>12</v>
      </c>
      <c r="G8284" s="6">
        <f t="shared" si="1174"/>
        <v>22</v>
      </c>
      <c r="H8284" s="6">
        <f t="shared" si="1175"/>
        <v>6</v>
      </c>
      <c r="I8284" s="6">
        <f t="shared" si="1176"/>
        <v>26</v>
      </c>
      <c r="J8284" s="6" t="str">
        <f t="shared" si="1177"/>
        <v>6-22</v>
      </c>
      <c r="K8284" s="6" t="str">
        <f t="shared" si="1178"/>
        <v>WK</v>
      </c>
      <c r="L8284" s="6" t="str">
        <f t="shared" si="1179"/>
        <v>DAY</v>
      </c>
      <c r="M8284" s="6">
        <f t="shared" si="1180"/>
        <v>0</v>
      </c>
    </row>
    <row r="8285" spans="3:13" x14ac:dyDescent="0.35">
      <c r="C8285" s="42">
        <v>42177.520833333336</v>
      </c>
      <c r="D8285" s="32">
        <v>2906.644287109375</v>
      </c>
      <c r="E8285" s="34" t="str">
        <f t="shared" si="1172"/>
        <v>06-22</v>
      </c>
      <c r="F8285" s="6">
        <f t="shared" si="1173"/>
        <v>12</v>
      </c>
      <c r="G8285" s="6">
        <f t="shared" si="1174"/>
        <v>22</v>
      </c>
      <c r="H8285" s="6">
        <f t="shared" si="1175"/>
        <v>6</v>
      </c>
      <c r="I8285" s="6">
        <f t="shared" si="1176"/>
        <v>26</v>
      </c>
      <c r="J8285" s="6" t="str">
        <f t="shared" si="1177"/>
        <v>6-22</v>
      </c>
      <c r="K8285" s="6" t="str">
        <f t="shared" si="1178"/>
        <v>WK</v>
      </c>
      <c r="L8285" s="6" t="str">
        <f t="shared" si="1179"/>
        <v>DAY</v>
      </c>
      <c r="M8285" s="6">
        <f t="shared" si="1180"/>
        <v>0</v>
      </c>
    </row>
    <row r="8286" spans="3:13" x14ac:dyDescent="0.35">
      <c r="C8286" s="42">
        <v>42177.541666666664</v>
      </c>
      <c r="D8286" s="32">
        <v>2931.66845703125</v>
      </c>
      <c r="E8286" s="34" t="str">
        <f t="shared" si="1172"/>
        <v>06-22</v>
      </c>
      <c r="F8286" s="6">
        <f t="shared" si="1173"/>
        <v>13</v>
      </c>
      <c r="G8286" s="6">
        <f t="shared" si="1174"/>
        <v>22</v>
      </c>
      <c r="H8286" s="6">
        <f t="shared" si="1175"/>
        <v>6</v>
      </c>
      <c r="I8286" s="6">
        <f t="shared" si="1176"/>
        <v>26</v>
      </c>
      <c r="J8286" s="6" t="str">
        <f t="shared" si="1177"/>
        <v>6-22</v>
      </c>
      <c r="K8286" s="6" t="str">
        <f t="shared" si="1178"/>
        <v>WK</v>
      </c>
      <c r="L8286" s="6" t="str">
        <f t="shared" si="1179"/>
        <v>DAY</v>
      </c>
      <c r="M8286" s="6">
        <f t="shared" si="1180"/>
        <v>0</v>
      </c>
    </row>
    <row r="8287" spans="3:13" x14ac:dyDescent="0.35">
      <c r="C8287" s="42">
        <v>42177.5625</v>
      </c>
      <c r="D8287" s="32">
        <v>2976.8486328125</v>
      </c>
      <c r="E8287" s="34" t="str">
        <f t="shared" si="1172"/>
        <v>06-22</v>
      </c>
      <c r="F8287" s="6">
        <f t="shared" si="1173"/>
        <v>13</v>
      </c>
      <c r="G8287" s="6">
        <f t="shared" si="1174"/>
        <v>22</v>
      </c>
      <c r="H8287" s="6">
        <f t="shared" si="1175"/>
        <v>6</v>
      </c>
      <c r="I8287" s="6">
        <f t="shared" si="1176"/>
        <v>26</v>
      </c>
      <c r="J8287" s="6" t="str">
        <f t="shared" si="1177"/>
        <v>6-22</v>
      </c>
      <c r="K8287" s="6" t="str">
        <f t="shared" si="1178"/>
        <v>WK</v>
      </c>
      <c r="L8287" s="6" t="str">
        <f t="shared" si="1179"/>
        <v>DAY</v>
      </c>
      <c r="M8287" s="6">
        <f t="shared" si="1180"/>
        <v>0</v>
      </c>
    </row>
    <row r="8288" spans="3:13" x14ac:dyDescent="0.35">
      <c r="C8288" s="42">
        <v>42177.583333333336</v>
      </c>
      <c r="D8288" s="32">
        <v>3017.099853515625</v>
      </c>
      <c r="E8288" s="34" t="str">
        <f t="shared" si="1172"/>
        <v>06-22</v>
      </c>
      <c r="F8288" s="6">
        <f t="shared" si="1173"/>
        <v>14</v>
      </c>
      <c r="G8288" s="6">
        <f t="shared" si="1174"/>
        <v>22</v>
      </c>
      <c r="H8288" s="6">
        <f t="shared" si="1175"/>
        <v>6</v>
      </c>
      <c r="I8288" s="6">
        <f t="shared" si="1176"/>
        <v>26</v>
      </c>
      <c r="J8288" s="6" t="str">
        <f t="shared" si="1177"/>
        <v>6-22</v>
      </c>
      <c r="K8288" s="6" t="str">
        <f t="shared" si="1178"/>
        <v>WK</v>
      </c>
      <c r="L8288" s="6" t="str">
        <f t="shared" si="1179"/>
        <v>DAY</v>
      </c>
      <c r="M8288" s="6">
        <f t="shared" si="1180"/>
        <v>0</v>
      </c>
    </row>
    <row r="8289" spans="3:13" x14ac:dyDescent="0.35">
      <c r="C8289" s="42">
        <v>42177.604166666664</v>
      </c>
      <c r="D8289" s="32">
        <v>3036.138427734375</v>
      </c>
      <c r="E8289" s="34" t="str">
        <f t="shared" si="1172"/>
        <v>06-22</v>
      </c>
      <c r="F8289" s="6">
        <f t="shared" si="1173"/>
        <v>14</v>
      </c>
      <c r="G8289" s="6">
        <f t="shared" si="1174"/>
        <v>22</v>
      </c>
      <c r="H8289" s="6">
        <f t="shared" si="1175"/>
        <v>6</v>
      </c>
      <c r="I8289" s="6">
        <f t="shared" si="1176"/>
        <v>26</v>
      </c>
      <c r="J8289" s="6" t="str">
        <f t="shared" si="1177"/>
        <v>6-22</v>
      </c>
      <c r="K8289" s="6" t="str">
        <f t="shared" si="1178"/>
        <v>WK</v>
      </c>
      <c r="L8289" s="6" t="str">
        <f t="shared" si="1179"/>
        <v>DAY</v>
      </c>
      <c r="M8289" s="6">
        <f t="shared" si="1180"/>
        <v>0</v>
      </c>
    </row>
    <row r="8290" spans="3:13" x14ac:dyDescent="0.35">
      <c r="C8290" s="42">
        <v>42177.625</v>
      </c>
      <c r="D8290" s="32">
        <v>3070.77392578125</v>
      </c>
      <c r="E8290" s="34" t="str">
        <f t="shared" si="1172"/>
        <v>06-22</v>
      </c>
      <c r="F8290" s="6">
        <f t="shared" si="1173"/>
        <v>15</v>
      </c>
      <c r="G8290" s="6">
        <f t="shared" si="1174"/>
        <v>22</v>
      </c>
      <c r="H8290" s="6">
        <f t="shared" si="1175"/>
        <v>6</v>
      </c>
      <c r="I8290" s="6">
        <f t="shared" si="1176"/>
        <v>26</v>
      </c>
      <c r="J8290" s="6" t="str">
        <f t="shared" si="1177"/>
        <v>6-22</v>
      </c>
      <c r="K8290" s="6" t="str">
        <f t="shared" si="1178"/>
        <v>WK</v>
      </c>
      <c r="L8290" s="6" t="str">
        <f t="shared" si="1179"/>
        <v>DAY</v>
      </c>
      <c r="M8290" s="6">
        <f t="shared" si="1180"/>
        <v>0</v>
      </c>
    </row>
    <row r="8291" spans="3:13" x14ac:dyDescent="0.35">
      <c r="C8291" s="42">
        <v>42177.645833333336</v>
      </c>
      <c r="D8291" s="32">
        <v>3107.055908203125</v>
      </c>
      <c r="E8291" s="34" t="str">
        <f t="shared" si="1172"/>
        <v>06-22</v>
      </c>
      <c r="F8291" s="6">
        <f t="shared" si="1173"/>
        <v>15</v>
      </c>
      <c r="G8291" s="6">
        <f t="shared" si="1174"/>
        <v>22</v>
      </c>
      <c r="H8291" s="6">
        <f t="shared" si="1175"/>
        <v>6</v>
      </c>
      <c r="I8291" s="6">
        <f t="shared" si="1176"/>
        <v>26</v>
      </c>
      <c r="J8291" s="6" t="str">
        <f t="shared" si="1177"/>
        <v>6-22</v>
      </c>
      <c r="K8291" s="6" t="str">
        <f t="shared" si="1178"/>
        <v>WK</v>
      </c>
      <c r="L8291" s="6" t="str">
        <f t="shared" si="1179"/>
        <v>DAY</v>
      </c>
      <c r="M8291" s="6">
        <f t="shared" si="1180"/>
        <v>0</v>
      </c>
    </row>
    <row r="8292" spans="3:13" x14ac:dyDescent="0.35">
      <c r="C8292" s="42">
        <v>42177.666666666664</v>
      </c>
      <c r="D8292" s="32">
        <v>3146.467041015625</v>
      </c>
      <c r="E8292" s="34" t="str">
        <f t="shared" si="1172"/>
        <v>06-22</v>
      </c>
      <c r="F8292" s="6">
        <f t="shared" si="1173"/>
        <v>16</v>
      </c>
      <c r="G8292" s="6">
        <f t="shared" si="1174"/>
        <v>22</v>
      </c>
      <c r="H8292" s="6">
        <f t="shared" si="1175"/>
        <v>6</v>
      </c>
      <c r="I8292" s="6">
        <f t="shared" si="1176"/>
        <v>26</v>
      </c>
      <c r="J8292" s="6" t="str">
        <f t="shared" si="1177"/>
        <v>6-22</v>
      </c>
      <c r="K8292" s="6" t="str">
        <f t="shared" si="1178"/>
        <v>WK</v>
      </c>
      <c r="L8292" s="6" t="str">
        <f t="shared" si="1179"/>
        <v>DAY</v>
      </c>
      <c r="M8292" s="6">
        <f t="shared" si="1180"/>
        <v>0</v>
      </c>
    </row>
    <row r="8293" spans="3:13" x14ac:dyDescent="0.35">
      <c r="C8293" s="42">
        <v>42177.6875</v>
      </c>
      <c r="D8293" s="32">
        <v>3168.492919921875</v>
      </c>
      <c r="E8293" s="34" t="str">
        <f t="shared" si="1172"/>
        <v>06-22</v>
      </c>
      <c r="F8293" s="6">
        <f t="shared" si="1173"/>
        <v>16</v>
      </c>
      <c r="G8293" s="6">
        <f t="shared" si="1174"/>
        <v>22</v>
      </c>
      <c r="H8293" s="6">
        <f t="shared" si="1175"/>
        <v>6</v>
      </c>
      <c r="I8293" s="6">
        <f t="shared" si="1176"/>
        <v>26</v>
      </c>
      <c r="J8293" s="6" t="str">
        <f t="shared" si="1177"/>
        <v>6-22</v>
      </c>
      <c r="K8293" s="6" t="str">
        <f t="shared" si="1178"/>
        <v>WK</v>
      </c>
      <c r="L8293" s="6" t="str">
        <f t="shared" si="1179"/>
        <v>DAY</v>
      </c>
      <c r="M8293" s="6">
        <f t="shared" si="1180"/>
        <v>0</v>
      </c>
    </row>
    <row r="8294" spans="3:13" x14ac:dyDescent="0.35">
      <c r="C8294" s="42">
        <v>42177.708333333336</v>
      </c>
      <c r="D8294" s="32">
        <v>3192.630615234375</v>
      </c>
      <c r="E8294" s="34" t="str">
        <f t="shared" si="1172"/>
        <v>06-22</v>
      </c>
      <c r="F8294" s="6">
        <f t="shared" si="1173"/>
        <v>17</v>
      </c>
      <c r="G8294" s="6">
        <f t="shared" si="1174"/>
        <v>22</v>
      </c>
      <c r="H8294" s="6">
        <f t="shared" si="1175"/>
        <v>6</v>
      </c>
      <c r="I8294" s="6">
        <f t="shared" si="1176"/>
        <v>26</v>
      </c>
      <c r="J8294" s="6" t="str">
        <f t="shared" si="1177"/>
        <v>6-22</v>
      </c>
      <c r="K8294" s="6" t="str">
        <f t="shared" si="1178"/>
        <v>WK</v>
      </c>
      <c r="L8294" s="6" t="str">
        <f t="shared" si="1179"/>
        <v>EVE</v>
      </c>
      <c r="M8294" s="6">
        <f t="shared" si="1180"/>
        <v>0</v>
      </c>
    </row>
    <row r="8295" spans="3:13" x14ac:dyDescent="0.35">
      <c r="C8295" s="42">
        <v>42177.729166666664</v>
      </c>
      <c r="D8295" s="32">
        <v>3194.26806640625</v>
      </c>
      <c r="E8295" s="34" t="str">
        <f t="shared" si="1172"/>
        <v>06-22</v>
      </c>
      <c r="F8295" s="6">
        <f t="shared" si="1173"/>
        <v>17</v>
      </c>
      <c r="G8295" s="6">
        <f t="shared" si="1174"/>
        <v>22</v>
      </c>
      <c r="H8295" s="6">
        <f t="shared" si="1175"/>
        <v>6</v>
      </c>
      <c r="I8295" s="6">
        <f t="shared" si="1176"/>
        <v>26</v>
      </c>
      <c r="J8295" s="6" t="str">
        <f t="shared" si="1177"/>
        <v>6-22</v>
      </c>
      <c r="K8295" s="6" t="str">
        <f t="shared" si="1178"/>
        <v>WK</v>
      </c>
      <c r="L8295" s="6" t="str">
        <f t="shared" si="1179"/>
        <v>EVE</v>
      </c>
      <c r="M8295" s="6">
        <f t="shared" si="1180"/>
        <v>0</v>
      </c>
    </row>
    <row r="8296" spans="3:13" x14ac:dyDescent="0.35">
      <c r="C8296" s="42">
        <v>42177.75</v>
      </c>
      <c r="D8296" s="32">
        <v>3194.424072265625</v>
      </c>
      <c r="E8296" s="34" t="str">
        <f t="shared" si="1172"/>
        <v>06-22</v>
      </c>
      <c r="F8296" s="6">
        <f t="shared" si="1173"/>
        <v>18</v>
      </c>
      <c r="G8296" s="6">
        <f t="shared" si="1174"/>
        <v>22</v>
      </c>
      <c r="H8296" s="6">
        <f t="shared" si="1175"/>
        <v>6</v>
      </c>
      <c r="I8296" s="6">
        <f t="shared" si="1176"/>
        <v>26</v>
      </c>
      <c r="J8296" s="6" t="str">
        <f t="shared" si="1177"/>
        <v>6-22</v>
      </c>
      <c r="K8296" s="6" t="str">
        <f t="shared" si="1178"/>
        <v>WK</v>
      </c>
      <c r="L8296" s="6" t="str">
        <f t="shared" si="1179"/>
        <v>EVE</v>
      </c>
      <c r="M8296" s="6">
        <f t="shared" si="1180"/>
        <v>0</v>
      </c>
    </row>
    <row r="8297" spans="3:13" x14ac:dyDescent="0.35">
      <c r="C8297" s="42">
        <v>42177.770833333336</v>
      </c>
      <c r="D8297" s="32">
        <v>3129.483154296875</v>
      </c>
      <c r="E8297" s="34" t="str">
        <f t="shared" si="1172"/>
        <v>06-22</v>
      </c>
      <c r="F8297" s="6">
        <f t="shared" si="1173"/>
        <v>18</v>
      </c>
      <c r="G8297" s="6">
        <f t="shared" si="1174"/>
        <v>22</v>
      </c>
      <c r="H8297" s="6">
        <f t="shared" si="1175"/>
        <v>6</v>
      </c>
      <c r="I8297" s="6">
        <f t="shared" si="1176"/>
        <v>26</v>
      </c>
      <c r="J8297" s="6" t="str">
        <f t="shared" si="1177"/>
        <v>6-22</v>
      </c>
      <c r="K8297" s="6" t="str">
        <f t="shared" si="1178"/>
        <v>WK</v>
      </c>
      <c r="L8297" s="6" t="str">
        <f t="shared" si="1179"/>
        <v>EVE</v>
      </c>
      <c r="M8297" s="6">
        <f t="shared" si="1180"/>
        <v>0</v>
      </c>
    </row>
    <row r="8298" spans="3:13" x14ac:dyDescent="0.35">
      <c r="C8298" s="42">
        <v>42177.791666666664</v>
      </c>
      <c r="D8298" s="32">
        <v>3101.775634765625</v>
      </c>
      <c r="E8298" s="34" t="str">
        <f t="shared" si="1172"/>
        <v>06-22</v>
      </c>
      <c r="F8298" s="6">
        <f t="shared" si="1173"/>
        <v>19</v>
      </c>
      <c r="G8298" s="6">
        <f t="shared" si="1174"/>
        <v>22</v>
      </c>
      <c r="H8298" s="6">
        <f t="shared" si="1175"/>
        <v>6</v>
      </c>
      <c r="I8298" s="6">
        <f t="shared" si="1176"/>
        <v>26</v>
      </c>
      <c r="J8298" s="6" t="str">
        <f t="shared" si="1177"/>
        <v>6-22</v>
      </c>
      <c r="K8298" s="6" t="str">
        <f t="shared" si="1178"/>
        <v>WK</v>
      </c>
      <c r="L8298" s="6" t="str">
        <f t="shared" si="1179"/>
        <v>EVE</v>
      </c>
      <c r="M8298" s="6">
        <f t="shared" si="1180"/>
        <v>0</v>
      </c>
    </row>
    <row r="8299" spans="3:13" x14ac:dyDescent="0.35">
      <c r="C8299" s="42">
        <v>42177.8125</v>
      </c>
      <c r="D8299" s="32">
        <v>3039.531982421875</v>
      </c>
      <c r="E8299" s="34" t="str">
        <f t="shared" si="1172"/>
        <v>06-22</v>
      </c>
      <c r="F8299" s="6">
        <f t="shared" si="1173"/>
        <v>19</v>
      </c>
      <c r="G8299" s="6">
        <f t="shared" si="1174"/>
        <v>22</v>
      </c>
      <c r="H8299" s="6">
        <f t="shared" si="1175"/>
        <v>6</v>
      </c>
      <c r="I8299" s="6">
        <f t="shared" si="1176"/>
        <v>26</v>
      </c>
      <c r="J8299" s="6" t="str">
        <f t="shared" si="1177"/>
        <v>6-22</v>
      </c>
      <c r="K8299" s="6" t="str">
        <f t="shared" si="1178"/>
        <v>WK</v>
      </c>
      <c r="L8299" s="6" t="str">
        <f t="shared" si="1179"/>
        <v>EVE</v>
      </c>
      <c r="M8299" s="6">
        <f t="shared" si="1180"/>
        <v>0</v>
      </c>
    </row>
    <row r="8300" spans="3:13" x14ac:dyDescent="0.35">
      <c r="C8300" s="42">
        <v>42177.833333333336</v>
      </c>
      <c r="D8300" s="32">
        <v>3039.897216796875</v>
      </c>
      <c r="E8300" s="34" t="str">
        <f t="shared" si="1172"/>
        <v>06-22</v>
      </c>
      <c r="F8300" s="6">
        <f t="shared" si="1173"/>
        <v>20</v>
      </c>
      <c r="G8300" s="6">
        <f t="shared" si="1174"/>
        <v>22</v>
      </c>
      <c r="H8300" s="6">
        <f t="shared" si="1175"/>
        <v>6</v>
      </c>
      <c r="I8300" s="6">
        <f t="shared" si="1176"/>
        <v>26</v>
      </c>
      <c r="J8300" s="6" t="str">
        <f t="shared" si="1177"/>
        <v>6-22</v>
      </c>
      <c r="K8300" s="6" t="str">
        <f t="shared" si="1178"/>
        <v>WK</v>
      </c>
      <c r="L8300" s="6" t="str">
        <f t="shared" si="1179"/>
        <v>EVE</v>
      </c>
      <c r="M8300" s="6">
        <f t="shared" si="1180"/>
        <v>0</v>
      </c>
    </row>
    <row r="8301" spans="3:13" x14ac:dyDescent="0.35">
      <c r="C8301" s="42">
        <v>42177.854166666664</v>
      </c>
      <c r="D8301" s="32">
        <v>3111.323486328125</v>
      </c>
      <c r="E8301" s="34" t="str">
        <f t="shared" si="1172"/>
        <v>06-22</v>
      </c>
      <c r="F8301" s="6">
        <f t="shared" si="1173"/>
        <v>20</v>
      </c>
      <c r="G8301" s="6">
        <f t="shared" si="1174"/>
        <v>22</v>
      </c>
      <c r="H8301" s="6">
        <f t="shared" si="1175"/>
        <v>6</v>
      </c>
      <c r="I8301" s="6">
        <f t="shared" si="1176"/>
        <v>26</v>
      </c>
      <c r="J8301" s="6" t="str">
        <f t="shared" si="1177"/>
        <v>6-22</v>
      </c>
      <c r="K8301" s="6" t="str">
        <f t="shared" si="1178"/>
        <v>WK</v>
      </c>
      <c r="L8301" s="6" t="str">
        <f t="shared" si="1179"/>
        <v>EVE</v>
      </c>
      <c r="M8301" s="6">
        <f t="shared" si="1180"/>
        <v>0</v>
      </c>
    </row>
    <row r="8302" spans="3:13" x14ac:dyDescent="0.35">
      <c r="C8302" s="42">
        <v>42177.875</v>
      </c>
      <c r="D8302" s="32">
        <v>3064.695556640625</v>
      </c>
      <c r="E8302" s="34" t="str">
        <f t="shared" si="1172"/>
        <v>06-22</v>
      </c>
      <c r="F8302" s="6">
        <f t="shared" si="1173"/>
        <v>21</v>
      </c>
      <c r="G8302" s="6">
        <f t="shared" si="1174"/>
        <v>22</v>
      </c>
      <c r="H8302" s="6">
        <f t="shared" si="1175"/>
        <v>6</v>
      </c>
      <c r="I8302" s="6">
        <f t="shared" si="1176"/>
        <v>26</v>
      </c>
      <c r="J8302" s="6" t="str">
        <f t="shared" si="1177"/>
        <v>6-22</v>
      </c>
      <c r="K8302" s="6" t="str">
        <f t="shared" si="1178"/>
        <v>WK</v>
      </c>
      <c r="L8302" s="6" t="str">
        <f t="shared" si="1179"/>
        <v>EVE</v>
      </c>
      <c r="M8302" s="6">
        <f t="shared" si="1180"/>
        <v>0</v>
      </c>
    </row>
    <row r="8303" spans="3:13" x14ac:dyDescent="0.35">
      <c r="C8303" s="42">
        <v>42177.895833333336</v>
      </c>
      <c r="D8303" s="32">
        <v>2948.065185546875</v>
      </c>
      <c r="E8303" s="34" t="str">
        <f t="shared" si="1172"/>
        <v>06-22</v>
      </c>
      <c r="F8303" s="6">
        <f t="shared" si="1173"/>
        <v>21</v>
      </c>
      <c r="G8303" s="6">
        <f t="shared" si="1174"/>
        <v>22</v>
      </c>
      <c r="H8303" s="6">
        <f t="shared" si="1175"/>
        <v>6</v>
      </c>
      <c r="I8303" s="6">
        <f t="shared" si="1176"/>
        <v>26</v>
      </c>
      <c r="J8303" s="6" t="str">
        <f t="shared" si="1177"/>
        <v>6-22</v>
      </c>
      <c r="K8303" s="6" t="str">
        <f t="shared" si="1178"/>
        <v>WK</v>
      </c>
      <c r="L8303" s="6" t="str">
        <f t="shared" si="1179"/>
        <v>EVE</v>
      </c>
      <c r="M8303" s="6">
        <f t="shared" si="1180"/>
        <v>0</v>
      </c>
    </row>
    <row r="8304" spans="3:13" x14ac:dyDescent="0.35">
      <c r="C8304" s="42">
        <v>42177.916666666664</v>
      </c>
      <c r="D8304" s="32">
        <v>2809.991943359375</v>
      </c>
      <c r="E8304" s="34" t="str">
        <f t="shared" si="1172"/>
        <v>06-22</v>
      </c>
      <c r="F8304" s="6">
        <f t="shared" si="1173"/>
        <v>22</v>
      </c>
      <c r="G8304" s="6">
        <f t="shared" si="1174"/>
        <v>22</v>
      </c>
      <c r="H8304" s="6">
        <f t="shared" si="1175"/>
        <v>6</v>
      </c>
      <c r="I8304" s="6">
        <f t="shared" si="1176"/>
        <v>26</v>
      </c>
      <c r="J8304" s="6" t="str">
        <f t="shared" si="1177"/>
        <v>6-22</v>
      </c>
      <c r="K8304" s="6" t="str">
        <f t="shared" si="1178"/>
        <v>WK</v>
      </c>
      <c r="L8304" s="6" t="str">
        <f t="shared" si="1179"/>
        <v>EVE</v>
      </c>
      <c r="M8304" s="6">
        <f t="shared" si="1180"/>
        <v>0</v>
      </c>
    </row>
    <row r="8305" spans="3:13" x14ac:dyDescent="0.35">
      <c r="C8305" s="42">
        <v>42177.9375</v>
      </c>
      <c r="D8305" s="32">
        <v>2630.53466796875</v>
      </c>
      <c r="E8305" s="34" t="str">
        <f t="shared" si="1172"/>
        <v>06-22</v>
      </c>
      <c r="F8305" s="6">
        <f t="shared" si="1173"/>
        <v>22</v>
      </c>
      <c r="G8305" s="6">
        <f t="shared" si="1174"/>
        <v>22</v>
      </c>
      <c r="H8305" s="6">
        <f t="shared" si="1175"/>
        <v>6</v>
      </c>
      <c r="I8305" s="6">
        <f t="shared" si="1176"/>
        <v>26</v>
      </c>
      <c r="J8305" s="6" t="str">
        <f t="shared" si="1177"/>
        <v>6-22</v>
      </c>
      <c r="K8305" s="6" t="str">
        <f t="shared" si="1178"/>
        <v>WK</v>
      </c>
      <c r="L8305" s="6" t="str">
        <f t="shared" si="1179"/>
        <v>EVE</v>
      </c>
      <c r="M8305" s="6">
        <f t="shared" si="1180"/>
        <v>0</v>
      </c>
    </row>
    <row r="8306" spans="3:13" x14ac:dyDescent="0.35">
      <c r="C8306" s="42">
        <v>42177.958333333336</v>
      </c>
      <c r="D8306" s="32">
        <v>2481.464599609375</v>
      </c>
      <c r="E8306" s="34" t="str">
        <f t="shared" si="1172"/>
        <v>06-22</v>
      </c>
      <c r="F8306" s="6">
        <f t="shared" si="1173"/>
        <v>23</v>
      </c>
      <c r="G8306" s="6">
        <f t="shared" si="1174"/>
        <v>22</v>
      </c>
      <c r="H8306" s="6">
        <f t="shared" si="1175"/>
        <v>6</v>
      </c>
      <c r="I8306" s="6">
        <f t="shared" si="1176"/>
        <v>26</v>
      </c>
      <c r="J8306" s="6" t="str">
        <f t="shared" si="1177"/>
        <v>6-22</v>
      </c>
      <c r="K8306" s="6" t="str">
        <f t="shared" si="1178"/>
        <v>WK</v>
      </c>
      <c r="L8306" s="6" t="str">
        <f t="shared" si="1179"/>
        <v>EVE</v>
      </c>
      <c r="M8306" s="6">
        <f t="shared" si="1180"/>
        <v>0</v>
      </c>
    </row>
    <row r="8307" spans="3:13" x14ac:dyDescent="0.35">
      <c r="C8307" s="42">
        <v>42177.979166666664</v>
      </c>
      <c r="D8307" s="32">
        <v>2321.794189453125</v>
      </c>
      <c r="E8307" s="34" t="str">
        <f t="shared" si="1172"/>
        <v>06-22</v>
      </c>
      <c r="F8307" s="6">
        <f t="shared" si="1173"/>
        <v>23</v>
      </c>
      <c r="G8307" s="6">
        <f t="shared" si="1174"/>
        <v>22</v>
      </c>
      <c r="H8307" s="6">
        <f t="shared" si="1175"/>
        <v>6</v>
      </c>
      <c r="I8307" s="6">
        <f t="shared" si="1176"/>
        <v>26</v>
      </c>
      <c r="J8307" s="6" t="str">
        <f t="shared" si="1177"/>
        <v>6-22</v>
      </c>
      <c r="K8307" s="6" t="str">
        <f t="shared" si="1178"/>
        <v>WK</v>
      </c>
      <c r="L8307" s="6" t="str">
        <f t="shared" si="1179"/>
        <v>EVE</v>
      </c>
      <c r="M8307" s="6">
        <f t="shared" si="1180"/>
        <v>0</v>
      </c>
    </row>
    <row r="8308" spans="3:13" x14ac:dyDescent="0.35">
      <c r="C8308" s="42">
        <v>42178</v>
      </c>
      <c r="D8308" s="32">
        <v>2201.67919921875</v>
      </c>
      <c r="E8308" s="34" t="str">
        <f t="shared" si="1172"/>
        <v>06-23</v>
      </c>
      <c r="F8308" s="6">
        <f t="shared" si="1173"/>
        <v>0</v>
      </c>
      <c r="G8308" s="6">
        <f t="shared" si="1174"/>
        <v>23</v>
      </c>
      <c r="H8308" s="6">
        <f t="shared" si="1175"/>
        <v>6</v>
      </c>
      <c r="I8308" s="6">
        <f t="shared" si="1176"/>
        <v>26</v>
      </c>
      <c r="J8308" s="6" t="str">
        <f t="shared" si="1177"/>
        <v>6-23</v>
      </c>
      <c r="K8308" s="6" t="str">
        <f t="shared" si="1178"/>
        <v>WK</v>
      </c>
      <c r="L8308" s="6" t="str">
        <f t="shared" si="1179"/>
        <v>EVE</v>
      </c>
      <c r="M8308" s="6">
        <f t="shared" si="1180"/>
        <v>0</v>
      </c>
    </row>
    <row r="8309" spans="3:13" x14ac:dyDescent="0.35">
      <c r="C8309" s="42">
        <v>42178.020833333336</v>
      </c>
      <c r="D8309" s="32">
        <v>2109.2490234375</v>
      </c>
      <c r="E8309" s="34" t="str">
        <f t="shared" si="1172"/>
        <v>06-23</v>
      </c>
      <c r="F8309" s="6">
        <f t="shared" si="1173"/>
        <v>0</v>
      </c>
      <c r="G8309" s="6">
        <f t="shared" si="1174"/>
        <v>23</v>
      </c>
      <c r="H8309" s="6">
        <f t="shared" si="1175"/>
        <v>6</v>
      </c>
      <c r="I8309" s="6">
        <f t="shared" si="1176"/>
        <v>26</v>
      </c>
      <c r="J8309" s="6" t="str">
        <f t="shared" si="1177"/>
        <v>6-23</v>
      </c>
      <c r="K8309" s="6" t="str">
        <f t="shared" si="1178"/>
        <v>WK</v>
      </c>
      <c r="L8309" s="6" t="str">
        <f t="shared" si="1179"/>
        <v>EVE</v>
      </c>
      <c r="M8309" s="6">
        <f t="shared" si="1180"/>
        <v>0</v>
      </c>
    </row>
    <row r="8310" spans="3:13" x14ac:dyDescent="0.35">
      <c r="C8310" s="42">
        <v>42178.041666666664</v>
      </c>
      <c r="D8310" s="32">
        <v>2067.621826171875</v>
      </c>
      <c r="E8310" s="34" t="str">
        <f t="shared" si="1172"/>
        <v>06-23</v>
      </c>
      <c r="F8310" s="6">
        <f t="shared" si="1173"/>
        <v>1</v>
      </c>
      <c r="G8310" s="6">
        <f t="shared" si="1174"/>
        <v>23</v>
      </c>
      <c r="H8310" s="6">
        <f t="shared" si="1175"/>
        <v>6</v>
      </c>
      <c r="I8310" s="6">
        <f t="shared" si="1176"/>
        <v>26</v>
      </c>
      <c r="J8310" s="6" t="str">
        <f t="shared" si="1177"/>
        <v>6-23</v>
      </c>
      <c r="K8310" s="6" t="str">
        <f t="shared" si="1178"/>
        <v>WK</v>
      </c>
      <c r="L8310" s="6" t="str">
        <f t="shared" si="1179"/>
        <v>EVE</v>
      </c>
      <c r="M8310" s="6">
        <f t="shared" si="1180"/>
        <v>0</v>
      </c>
    </row>
    <row r="8311" spans="3:13" x14ac:dyDescent="0.35">
      <c r="C8311" s="42">
        <v>42178.0625</v>
      </c>
      <c r="D8311" s="32">
        <v>2016.6383056640625</v>
      </c>
      <c r="E8311" s="34" t="str">
        <f t="shared" si="1172"/>
        <v>06-23</v>
      </c>
      <c r="F8311" s="6">
        <f t="shared" si="1173"/>
        <v>1</v>
      </c>
      <c r="G8311" s="6">
        <f t="shared" si="1174"/>
        <v>23</v>
      </c>
      <c r="H8311" s="6">
        <f t="shared" si="1175"/>
        <v>6</v>
      </c>
      <c r="I8311" s="6">
        <f t="shared" si="1176"/>
        <v>26</v>
      </c>
      <c r="J8311" s="6" t="str">
        <f t="shared" si="1177"/>
        <v>6-23</v>
      </c>
      <c r="K8311" s="6" t="str">
        <f t="shared" si="1178"/>
        <v>WK</v>
      </c>
      <c r="L8311" s="6" t="str">
        <f t="shared" si="1179"/>
        <v>EVE</v>
      </c>
      <c r="M8311" s="6">
        <f t="shared" si="1180"/>
        <v>0</v>
      </c>
    </row>
    <row r="8312" spans="3:13" x14ac:dyDescent="0.35">
      <c r="C8312" s="42">
        <v>42178.083333333336</v>
      </c>
      <c r="D8312" s="32">
        <v>1968.0018310546875</v>
      </c>
      <c r="E8312" s="34" t="str">
        <f t="shared" si="1172"/>
        <v>06-23</v>
      </c>
      <c r="F8312" s="6">
        <f t="shared" si="1173"/>
        <v>2</v>
      </c>
      <c r="G8312" s="6">
        <f t="shared" si="1174"/>
        <v>23</v>
      </c>
      <c r="H8312" s="6">
        <f t="shared" si="1175"/>
        <v>6</v>
      </c>
      <c r="I8312" s="6">
        <f t="shared" si="1176"/>
        <v>26</v>
      </c>
      <c r="J8312" s="6" t="str">
        <f t="shared" si="1177"/>
        <v>6-23</v>
      </c>
      <c r="K8312" s="6" t="str">
        <f t="shared" si="1178"/>
        <v>WK</v>
      </c>
      <c r="L8312" s="6" t="str">
        <f t="shared" si="1179"/>
        <v>EVE</v>
      </c>
      <c r="M8312" s="6">
        <f t="shared" si="1180"/>
        <v>0</v>
      </c>
    </row>
    <row r="8313" spans="3:13" x14ac:dyDescent="0.35">
      <c r="C8313" s="42">
        <v>42178.104166666664</v>
      </c>
      <c r="D8313" s="32">
        <v>1937.72314453125</v>
      </c>
      <c r="E8313" s="34" t="str">
        <f t="shared" si="1172"/>
        <v>06-23</v>
      </c>
      <c r="F8313" s="6">
        <f t="shared" si="1173"/>
        <v>2</v>
      </c>
      <c r="G8313" s="6">
        <f t="shared" si="1174"/>
        <v>23</v>
      </c>
      <c r="H8313" s="6">
        <f t="shared" si="1175"/>
        <v>6</v>
      </c>
      <c r="I8313" s="6">
        <f t="shared" si="1176"/>
        <v>26</v>
      </c>
      <c r="J8313" s="6" t="str">
        <f t="shared" si="1177"/>
        <v>6-23</v>
      </c>
      <c r="K8313" s="6" t="str">
        <f t="shared" si="1178"/>
        <v>WK</v>
      </c>
      <c r="L8313" s="6" t="str">
        <f t="shared" si="1179"/>
        <v>EVE</v>
      </c>
      <c r="M8313" s="6">
        <f t="shared" si="1180"/>
        <v>0</v>
      </c>
    </row>
    <row r="8314" spans="3:13" x14ac:dyDescent="0.35">
      <c r="C8314" s="42">
        <v>42178.125</v>
      </c>
      <c r="D8314" s="32">
        <v>1909.5406494140625</v>
      </c>
      <c r="E8314" s="34" t="str">
        <f t="shared" si="1172"/>
        <v>06-23</v>
      </c>
      <c r="F8314" s="6">
        <f t="shared" si="1173"/>
        <v>3</v>
      </c>
      <c r="G8314" s="6">
        <f t="shared" si="1174"/>
        <v>23</v>
      </c>
      <c r="H8314" s="6">
        <f t="shared" si="1175"/>
        <v>6</v>
      </c>
      <c r="I8314" s="6">
        <f t="shared" si="1176"/>
        <v>26</v>
      </c>
      <c r="J8314" s="6" t="str">
        <f t="shared" si="1177"/>
        <v>6-23</v>
      </c>
      <c r="K8314" s="6" t="str">
        <f t="shared" si="1178"/>
        <v>WK</v>
      </c>
      <c r="L8314" s="6" t="str">
        <f t="shared" si="1179"/>
        <v>EVE</v>
      </c>
      <c r="M8314" s="6">
        <f t="shared" si="1180"/>
        <v>0</v>
      </c>
    </row>
    <row r="8315" spans="3:13" x14ac:dyDescent="0.35">
      <c r="C8315" s="42">
        <v>42178.145833333336</v>
      </c>
      <c r="D8315" s="32">
        <v>1897.2830810546875</v>
      </c>
      <c r="E8315" s="34" t="str">
        <f t="shared" si="1172"/>
        <v>06-23</v>
      </c>
      <c r="F8315" s="6">
        <f t="shared" si="1173"/>
        <v>3</v>
      </c>
      <c r="G8315" s="6">
        <f t="shared" si="1174"/>
        <v>23</v>
      </c>
      <c r="H8315" s="6">
        <f t="shared" si="1175"/>
        <v>6</v>
      </c>
      <c r="I8315" s="6">
        <f t="shared" si="1176"/>
        <v>26</v>
      </c>
      <c r="J8315" s="6" t="str">
        <f t="shared" si="1177"/>
        <v>6-23</v>
      </c>
      <c r="K8315" s="6" t="str">
        <f t="shared" si="1178"/>
        <v>WK</v>
      </c>
      <c r="L8315" s="6" t="str">
        <f t="shared" si="1179"/>
        <v>EVE</v>
      </c>
      <c r="M8315" s="6">
        <f t="shared" si="1180"/>
        <v>0</v>
      </c>
    </row>
    <row r="8316" spans="3:13" x14ac:dyDescent="0.35">
      <c r="C8316" s="42">
        <v>42178.166666666664</v>
      </c>
      <c r="D8316" s="32">
        <v>1897.4752197265625</v>
      </c>
      <c r="E8316" s="34" t="str">
        <f t="shared" si="1172"/>
        <v>06-23</v>
      </c>
      <c r="F8316" s="6">
        <f t="shared" si="1173"/>
        <v>4</v>
      </c>
      <c r="G8316" s="6">
        <f t="shared" si="1174"/>
        <v>23</v>
      </c>
      <c r="H8316" s="6">
        <f t="shared" si="1175"/>
        <v>6</v>
      </c>
      <c r="I8316" s="6">
        <f t="shared" si="1176"/>
        <v>26</v>
      </c>
      <c r="J8316" s="6" t="str">
        <f t="shared" si="1177"/>
        <v>6-23</v>
      </c>
      <c r="K8316" s="6" t="str">
        <f t="shared" si="1178"/>
        <v>WK</v>
      </c>
      <c r="L8316" s="6" t="str">
        <f t="shared" si="1179"/>
        <v>EVE</v>
      </c>
      <c r="M8316" s="6">
        <f t="shared" si="1180"/>
        <v>0</v>
      </c>
    </row>
    <row r="8317" spans="3:13" x14ac:dyDescent="0.35">
      <c r="C8317" s="42">
        <v>42178.1875</v>
      </c>
      <c r="D8317" s="32">
        <v>1926.48095703125</v>
      </c>
      <c r="E8317" s="34" t="str">
        <f t="shared" si="1172"/>
        <v>06-23</v>
      </c>
      <c r="F8317" s="6">
        <f t="shared" si="1173"/>
        <v>4</v>
      </c>
      <c r="G8317" s="6">
        <f t="shared" si="1174"/>
        <v>23</v>
      </c>
      <c r="H8317" s="6">
        <f t="shared" si="1175"/>
        <v>6</v>
      </c>
      <c r="I8317" s="6">
        <f t="shared" si="1176"/>
        <v>26</v>
      </c>
      <c r="J8317" s="6" t="str">
        <f t="shared" si="1177"/>
        <v>6-23</v>
      </c>
      <c r="K8317" s="6" t="str">
        <f t="shared" si="1178"/>
        <v>WK</v>
      </c>
      <c r="L8317" s="6" t="str">
        <f t="shared" si="1179"/>
        <v>EVE</v>
      </c>
      <c r="M8317" s="6">
        <f t="shared" si="1180"/>
        <v>0</v>
      </c>
    </row>
    <row r="8318" spans="3:13" x14ac:dyDescent="0.35">
      <c r="C8318" s="42">
        <v>42178.208333333336</v>
      </c>
      <c r="D8318" s="32">
        <v>1959.86328125</v>
      </c>
      <c r="E8318" s="34" t="str">
        <f t="shared" si="1172"/>
        <v>06-23</v>
      </c>
      <c r="F8318" s="6">
        <f t="shared" si="1173"/>
        <v>5</v>
      </c>
      <c r="G8318" s="6">
        <f t="shared" si="1174"/>
        <v>23</v>
      </c>
      <c r="H8318" s="6">
        <f t="shared" si="1175"/>
        <v>6</v>
      </c>
      <c r="I8318" s="6">
        <f t="shared" si="1176"/>
        <v>26</v>
      </c>
      <c r="J8318" s="6" t="str">
        <f t="shared" si="1177"/>
        <v>6-23</v>
      </c>
      <c r="K8318" s="6" t="str">
        <f t="shared" si="1178"/>
        <v>WK</v>
      </c>
      <c r="L8318" s="6" t="str">
        <f t="shared" si="1179"/>
        <v>EVE</v>
      </c>
      <c r="M8318" s="6">
        <f t="shared" si="1180"/>
        <v>0</v>
      </c>
    </row>
    <row r="8319" spans="3:13" x14ac:dyDescent="0.35">
      <c r="C8319" s="42">
        <v>42178.229166666664</v>
      </c>
      <c r="D8319" s="32">
        <v>2012.0791015625</v>
      </c>
      <c r="E8319" s="34" t="str">
        <f t="shared" si="1172"/>
        <v>06-23</v>
      </c>
      <c r="F8319" s="6">
        <f t="shared" si="1173"/>
        <v>5</v>
      </c>
      <c r="G8319" s="6">
        <f t="shared" si="1174"/>
        <v>23</v>
      </c>
      <c r="H8319" s="6">
        <f t="shared" si="1175"/>
        <v>6</v>
      </c>
      <c r="I8319" s="6">
        <f t="shared" si="1176"/>
        <v>26</v>
      </c>
      <c r="J8319" s="6" t="str">
        <f t="shared" si="1177"/>
        <v>6-23</v>
      </c>
      <c r="K8319" s="6" t="str">
        <f t="shared" si="1178"/>
        <v>WK</v>
      </c>
      <c r="L8319" s="6" t="str">
        <f t="shared" si="1179"/>
        <v>EVE</v>
      </c>
      <c r="M8319" s="6">
        <f t="shared" si="1180"/>
        <v>0</v>
      </c>
    </row>
    <row r="8320" spans="3:13" x14ac:dyDescent="0.35">
      <c r="C8320" s="42">
        <v>42178.25</v>
      </c>
      <c r="D8320" s="32">
        <v>2022.80859375</v>
      </c>
      <c r="E8320" s="34" t="str">
        <f t="shared" si="1172"/>
        <v>06-23</v>
      </c>
      <c r="F8320" s="6">
        <f t="shared" si="1173"/>
        <v>6</v>
      </c>
      <c r="G8320" s="6">
        <f t="shared" si="1174"/>
        <v>23</v>
      </c>
      <c r="H8320" s="6">
        <f t="shared" si="1175"/>
        <v>6</v>
      </c>
      <c r="I8320" s="6">
        <f t="shared" si="1176"/>
        <v>26</v>
      </c>
      <c r="J8320" s="6" t="str">
        <f t="shared" si="1177"/>
        <v>6-23</v>
      </c>
      <c r="K8320" s="6" t="str">
        <f t="shared" si="1178"/>
        <v>WK</v>
      </c>
      <c r="L8320" s="6" t="str">
        <f t="shared" si="1179"/>
        <v>EVE</v>
      </c>
      <c r="M8320" s="6">
        <f t="shared" si="1180"/>
        <v>0</v>
      </c>
    </row>
    <row r="8321" spans="3:13" x14ac:dyDescent="0.35">
      <c r="C8321" s="42">
        <v>42178.270833333336</v>
      </c>
      <c r="D8321" s="32">
        <v>2117.6572265625</v>
      </c>
      <c r="E8321" s="34" t="str">
        <f t="shared" si="1172"/>
        <v>06-23</v>
      </c>
      <c r="F8321" s="6">
        <f t="shared" si="1173"/>
        <v>6</v>
      </c>
      <c r="G8321" s="6">
        <f t="shared" si="1174"/>
        <v>23</v>
      </c>
      <c r="H8321" s="6">
        <f t="shared" si="1175"/>
        <v>6</v>
      </c>
      <c r="I8321" s="6">
        <f t="shared" si="1176"/>
        <v>26</v>
      </c>
      <c r="J8321" s="6" t="str">
        <f t="shared" si="1177"/>
        <v>6-23</v>
      </c>
      <c r="K8321" s="6" t="str">
        <f t="shared" si="1178"/>
        <v>WK</v>
      </c>
      <c r="L8321" s="6" t="str">
        <f t="shared" si="1179"/>
        <v>EVE</v>
      </c>
      <c r="M8321" s="6">
        <f t="shared" si="1180"/>
        <v>0</v>
      </c>
    </row>
    <row r="8322" spans="3:13" x14ac:dyDescent="0.35">
      <c r="C8322" s="42">
        <v>42178.291666666664</v>
      </c>
      <c r="D8322" s="32">
        <v>2203.7041015625</v>
      </c>
      <c r="E8322" s="34" t="str">
        <f t="shared" si="1172"/>
        <v>06-23</v>
      </c>
      <c r="F8322" s="6">
        <f t="shared" si="1173"/>
        <v>7</v>
      </c>
      <c r="G8322" s="6">
        <f t="shared" si="1174"/>
        <v>23</v>
      </c>
      <c r="H8322" s="6">
        <f t="shared" si="1175"/>
        <v>6</v>
      </c>
      <c r="I8322" s="6">
        <f t="shared" si="1176"/>
        <v>26</v>
      </c>
      <c r="J8322" s="6" t="str">
        <f t="shared" si="1177"/>
        <v>6-23</v>
      </c>
      <c r="K8322" s="6" t="str">
        <f t="shared" si="1178"/>
        <v>WK</v>
      </c>
      <c r="L8322" s="6" t="str">
        <f t="shared" si="1179"/>
        <v>DAY</v>
      </c>
      <c r="M8322" s="6">
        <f t="shared" si="1180"/>
        <v>0</v>
      </c>
    </row>
    <row r="8323" spans="3:13" x14ac:dyDescent="0.35">
      <c r="C8323" s="42">
        <v>42178.3125</v>
      </c>
      <c r="D8323" s="32">
        <v>2304.87890625</v>
      </c>
      <c r="E8323" s="34" t="str">
        <f t="shared" si="1172"/>
        <v>06-23</v>
      </c>
      <c r="F8323" s="6">
        <f t="shared" si="1173"/>
        <v>7</v>
      </c>
      <c r="G8323" s="6">
        <f t="shared" si="1174"/>
        <v>23</v>
      </c>
      <c r="H8323" s="6">
        <f t="shared" si="1175"/>
        <v>6</v>
      </c>
      <c r="I8323" s="6">
        <f t="shared" si="1176"/>
        <v>26</v>
      </c>
      <c r="J8323" s="6" t="str">
        <f t="shared" si="1177"/>
        <v>6-23</v>
      </c>
      <c r="K8323" s="6" t="str">
        <f t="shared" si="1178"/>
        <v>WK</v>
      </c>
      <c r="L8323" s="6" t="str">
        <f t="shared" si="1179"/>
        <v>DAY</v>
      </c>
      <c r="M8323" s="6">
        <f t="shared" si="1180"/>
        <v>0</v>
      </c>
    </row>
    <row r="8324" spans="3:13" x14ac:dyDescent="0.35">
      <c r="C8324" s="42">
        <v>42178.333333333336</v>
      </c>
      <c r="D8324" s="32">
        <v>2379.941650390625</v>
      </c>
      <c r="E8324" s="34" t="str">
        <f t="shared" si="1172"/>
        <v>06-23</v>
      </c>
      <c r="F8324" s="6">
        <f t="shared" si="1173"/>
        <v>8</v>
      </c>
      <c r="G8324" s="6">
        <f t="shared" si="1174"/>
        <v>23</v>
      </c>
      <c r="H8324" s="6">
        <f t="shared" si="1175"/>
        <v>6</v>
      </c>
      <c r="I8324" s="6">
        <f t="shared" si="1176"/>
        <v>26</v>
      </c>
      <c r="J8324" s="6" t="str">
        <f t="shared" si="1177"/>
        <v>6-23</v>
      </c>
      <c r="K8324" s="6" t="str">
        <f t="shared" si="1178"/>
        <v>WK</v>
      </c>
      <c r="L8324" s="6" t="str">
        <f t="shared" si="1179"/>
        <v>DAY</v>
      </c>
      <c r="M8324" s="6">
        <f t="shared" si="1180"/>
        <v>0</v>
      </c>
    </row>
    <row r="8325" spans="3:13" x14ac:dyDescent="0.35">
      <c r="C8325" s="42">
        <v>42178.354166666664</v>
      </c>
      <c r="D8325" s="32">
        <v>2454.966796875</v>
      </c>
      <c r="E8325" s="34" t="str">
        <f t="shared" si="1172"/>
        <v>06-23</v>
      </c>
      <c r="F8325" s="6">
        <f t="shared" si="1173"/>
        <v>8</v>
      </c>
      <c r="G8325" s="6">
        <f t="shared" si="1174"/>
        <v>23</v>
      </c>
      <c r="H8325" s="6">
        <f t="shared" si="1175"/>
        <v>6</v>
      </c>
      <c r="I8325" s="6">
        <f t="shared" si="1176"/>
        <v>26</v>
      </c>
      <c r="J8325" s="6" t="str">
        <f t="shared" si="1177"/>
        <v>6-23</v>
      </c>
      <c r="K8325" s="6" t="str">
        <f t="shared" si="1178"/>
        <v>WK</v>
      </c>
      <c r="L8325" s="6" t="str">
        <f t="shared" si="1179"/>
        <v>DAY</v>
      </c>
      <c r="M8325" s="6">
        <f t="shared" si="1180"/>
        <v>0</v>
      </c>
    </row>
    <row r="8326" spans="3:13" x14ac:dyDescent="0.35">
      <c r="C8326" s="42">
        <v>42178.375</v>
      </c>
      <c r="D8326" s="32">
        <v>2525.052490234375</v>
      </c>
      <c r="E8326" s="34" t="str">
        <f t="shared" si="1172"/>
        <v>06-23</v>
      </c>
      <c r="F8326" s="6">
        <f t="shared" si="1173"/>
        <v>9</v>
      </c>
      <c r="G8326" s="6">
        <f t="shared" si="1174"/>
        <v>23</v>
      </c>
      <c r="H8326" s="6">
        <f t="shared" si="1175"/>
        <v>6</v>
      </c>
      <c r="I8326" s="6">
        <f t="shared" si="1176"/>
        <v>26</v>
      </c>
      <c r="J8326" s="6" t="str">
        <f t="shared" si="1177"/>
        <v>6-23</v>
      </c>
      <c r="K8326" s="6" t="str">
        <f t="shared" si="1178"/>
        <v>WK</v>
      </c>
      <c r="L8326" s="6" t="str">
        <f t="shared" si="1179"/>
        <v>DAY</v>
      </c>
      <c r="M8326" s="6">
        <f t="shared" si="1180"/>
        <v>0</v>
      </c>
    </row>
    <row r="8327" spans="3:13" x14ac:dyDescent="0.35">
      <c r="C8327" s="42">
        <v>42178.395833333336</v>
      </c>
      <c r="D8327" s="32">
        <v>2594.39208984375</v>
      </c>
      <c r="E8327" s="34" t="str">
        <f t="shared" ref="E8327:E8390" si="1181">TEXT(MONTH(C8327),"00")&amp;"-"&amp;TEXT(DAY(C8327),"00")</f>
        <v>06-23</v>
      </c>
      <c r="F8327" s="6">
        <f t="shared" ref="F8327:F8390" si="1182">HOUR(C8327)</f>
        <v>9</v>
      </c>
      <c r="G8327" s="6">
        <f t="shared" ref="G8327:G8390" si="1183">DAY(C8327)</f>
        <v>23</v>
      </c>
      <c r="H8327" s="6">
        <f t="shared" ref="H8327:H8390" si="1184">MONTH(C8327)</f>
        <v>6</v>
      </c>
      <c r="I8327" s="6">
        <f t="shared" ref="I8327:I8390" si="1185">WEEKNUM(C8327)</f>
        <v>26</v>
      </c>
      <c r="J8327" s="6" t="str">
        <f t="shared" ref="J8327:J8390" si="1186">H8327&amp;"-"&amp;G8327</f>
        <v>6-23</v>
      </c>
      <c r="K8327" s="6" t="str">
        <f t="shared" ref="K8327:K8390" si="1187">IF(WEEKDAY(C8327,11)&lt;6,"WK","WKND")</f>
        <v>WK</v>
      </c>
      <c r="L8327" s="6" t="str">
        <f t="shared" ref="L8327:L8390" si="1188">IF(AND(F8327&lt;17,F8327&gt;6),"DAY","EVE")</f>
        <v>DAY</v>
      </c>
      <c r="M8327" s="6">
        <f t="shared" ref="M8327:M8390" si="1189">IF(D8327&gt;4000,1,0)</f>
        <v>0</v>
      </c>
    </row>
    <row r="8328" spans="3:13" x14ac:dyDescent="0.35">
      <c r="C8328" s="42">
        <v>42178.416666666664</v>
      </c>
      <c r="D8328" s="32">
        <v>2657.402099609375</v>
      </c>
      <c r="E8328" s="34" t="str">
        <f t="shared" si="1181"/>
        <v>06-23</v>
      </c>
      <c r="F8328" s="6">
        <f t="shared" si="1182"/>
        <v>10</v>
      </c>
      <c r="G8328" s="6">
        <f t="shared" si="1183"/>
        <v>23</v>
      </c>
      <c r="H8328" s="6">
        <f t="shared" si="1184"/>
        <v>6</v>
      </c>
      <c r="I8328" s="6">
        <f t="shared" si="1185"/>
        <v>26</v>
      </c>
      <c r="J8328" s="6" t="str">
        <f t="shared" si="1186"/>
        <v>6-23</v>
      </c>
      <c r="K8328" s="6" t="str">
        <f t="shared" si="1187"/>
        <v>WK</v>
      </c>
      <c r="L8328" s="6" t="str">
        <f t="shared" si="1188"/>
        <v>DAY</v>
      </c>
      <c r="M8328" s="6">
        <f t="shared" si="1189"/>
        <v>0</v>
      </c>
    </row>
    <row r="8329" spans="3:13" x14ac:dyDescent="0.35">
      <c r="C8329" s="42">
        <v>42178.4375</v>
      </c>
      <c r="D8329" s="32">
        <v>2728.68603515625</v>
      </c>
      <c r="E8329" s="34" t="str">
        <f t="shared" si="1181"/>
        <v>06-23</v>
      </c>
      <c r="F8329" s="6">
        <f t="shared" si="1182"/>
        <v>10</v>
      </c>
      <c r="G8329" s="6">
        <f t="shared" si="1183"/>
        <v>23</v>
      </c>
      <c r="H8329" s="6">
        <f t="shared" si="1184"/>
        <v>6</v>
      </c>
      <c r="I8329" s="6">
        <f t="shared" si="1185"/>
        <v>26</v>
      </c>
      <c r="J8329" s="6" t="str">
        <f t="shared" si="1186"/>
        <v>6-23</v>
      </c>
      <c r="K8329" s="6" t="str">
        <f t="shared" si="1187"/>
        <v>WK</v>
      </c>
      <c r="L8329" s="6" t="str">
        <f t="shared" si="1188"/>
        <v>DAY</v>
      </c>
      <c r="M8329" s="6">
        <f t="shared" si="1189"/>
        <v>0</v>
      </c>
    </row>
    <row r="8330" spans="3:13" x14ac:dyDescent="0.35">
      <c r="C8330" s="42">
        <v>42178.458333333336</v>
      </c>
      <c r="D8330" s="32">
        <v>2768.5009765625</v>
      </c>
      <c r="E8330" s="34" t="str">
        <f t="shared" si="1181"/>
        <v>06-23</v>
      </c>
      <c r="F8330" s="6">
        <f t="shared" si="1182"/>
        <v>11</v>
      </c>
      <c r="G8330" s="6">
        <f t="shared" si="1183"/>
        <v>23</v>
      </c>
      <c r="H8330" s="6">
        <f t="shared" si="1184"/>
        <v>6</v>
      </c>
      <c r="I8330" s="6">
        <f t="shared" si="1185"/>
        <v>26</v>
      </c>
      <c r="J8330" s="6" t="str">
        <f t="shared" si="1186"/>
        <v>6-23</v>
      </c>
      <c r="K8330" s="6" t="str">
        <f t="shared" si="1187"/>
        <v>WK</v>
      </c>
      <c r="L8330" s="6" t="str">
        <f t="shared" si="1188"/>
        <v>DAY</v>
      </c>
      <c r="M8330" s="6">
        <f t="shared" si="1189"/>
        <v>0</v>
      </c>
    </row>
    <row r="8331" spans="3:13" x14ac:dyDescent="0.35">
      <c r="C8331" s="42">
        <v>42178.479166666664</v>
      </c>
      <c r="D8331" s="32">
        <v>2828.55029296875</v>
      </c>
      <c r="E8331" s="34" t="str">
        <f t="shared" si="1181"/>
        <v>06-23</v>
      </c>
      <c r="F8331" s="6">
        <f t="shared" si="1182"/>
        <v>11</v>
      </c>
      <c r="G8331" s="6">
        <f t="shared" si="1183"/>
        <v>23</v>
      </c>
      <c r="H8331" s="6">
        <f t="shared" si="1184"/>
        <v>6</v>
      </c>
      <c r="I8331" s="6">
        <f t="shared" si="1185"/>
        <v>26</v>
      </c>
      <c r="J8331" s="6" t="str">
        <f t="shared" si="1186"/>
        <v>6-23</v>
      </c>
      <c r="K8331" s="6" t="str">
        <f t="shared" si="1187"/>
        <v>WK</v>
      </c>
      <c r="L8331" s="6" t="str">
        <f t="shared" si="1188"/>
        <v>DAY</v>
      </c>
      <c r="M8331" s="6">
        <f t="shared" si="1189"/>
        <v>0</v>
      </c>
    </row>
    <row r="8332" spans="3:13" x14ac:dyDescent="0.35">
      <c r="C8332" s="42">
        <v>42178.5</v>
      </c>
      <c r="D8332" s="32">
        <v>2866.50048828125</v>
      </c>
      <c r="E8332" s="34" t="str">
        <f t="shared" si="1181"/>
        <v>06-23</v>
      </c>
      <c r="F8332" s="6">
        <f t="shared" si="1182"/>
        <v>12</v>
      </c>
      <c r="G8332" s="6">
        <f t="shared" si="1183"/>
        <v>23</v>
      </c>
      <c r="H8332" s="6">
        <f t="shared" si="1184"/>
        <v>6</v>
      </c>
      <c r="I8332" s="6">
        <f t="shared" si="1185"/>
        <v>26</v>
      </c>
      <c r="J8332" s="6" t="str">
        <f t="shared" si="1186"/>
        <v>6-23</v>
      </c>
      <c r="K8332" s="6" t="str">
        <f t="shared" si="1187"/>
        <v>WK</v>
      </c>
      <c r="L8332" s="6" t="str">
        <f t="shared" si="1188"/>
        <v>DAY</v>
      </c>
      <c r="M8332" s="6">
        <f t="shared" si="1189"/>
        <v>0</v>
      </c>
    </row>
    <row r="8333" spans="3:13" x14ac:dyDescent="0.35">
      <c r="C8333" s="42">
        <v>42178.520833333336</v>
      </c>
      <c r="D8333" s="32">
        <v>2902.079833984375</v>
      </c>
      <c r="E8333" s="34" t="str">
        <f t="shared" si="1181"/>
        <v>06-23</v>
      </c>
      <c r="F8333" s="6">
        <f t="shared" si="1182"/>
        <v>12</v>
      </c>
      <c r="G8333" s="6">
        <f t="shared" si="1183"/>
        <v>23</v>
      </c>
      <c r="H8333" s="6">
        <f t="shared" si="1184"/>
        <v>6</v>
      </c>
      <c r="I8333" s="6">
        <f t="shared" si="1185"/>
        <v>26</v>
      </c>
      <c r="J8333" s="6" t="str">
        <f t="shared" si="1186"/>
        <v>6-23</v>
      </c>
      <c r="K8333" s="6" t="str">
        <f t="shared" si="1187"/>
        <v>WK</v>
      </c>
      <c r="L8333" s="6" t="str">
        <f t="shared" si="1188"/>
        <v>DAY</v>
      </c>
      <c r="M8333" s="6">
        <f t="shared" si="1189"/>
        <v>0</v>
      </c>
    </row>
    <row r="8334" spans="3:13" x14ac:dyDescent="0.35">
      <c r="C8334" s="42">
        <v>42178.541666666664</v>
      </c>
      <c r="D8334" s="32">
        <v>2958.90966796875</v>
      </c>
      <c r="E8334" s="34" t="str">
        <f t="shared" si="1181"/>
        <v>06-23</v>
      </c>
      <c r="F8334" s="6">
        <f t="shared" si="1182"/>
        <v>13</v>
      </c>
      <c r="G8334" s="6">
        <f t="shared" si="1183"/>
        <v>23</v>
      </c>
      <c r="H8334" s="6">
        <f t="shared" si="1184"/>
        <v>6</v>
      </c>
      <c r="I8334" s="6">
        <f t="shared" si="1185"/>
        <v>26</v>
      </c>
      <c r="J8334" s="6" t="str">
        <f t="shared" si="1186"/>
        <v>6-23</v>
      </c>
      <c r="K8334" s="6" t="str">
        <f t="shared" si="1187"/>
        <v>WK</v>
      </c>
      <c r="L8334" s="6" t="str">
        <f t="shared" si="1188"/>
        <v>DAY</v>
      </c>
      <c r="M8334" s="6">
        <f t="shared" si="1189"/>
        <v>0</v>
      </c>
    </row>
    <row r="8335" spans="3:13" x14ac:dyDescent="0.35">
      <c r="C8335" s="42">
        <v>42178.5625</v>
      </c>
      <c r="D8335" s="32">
        <v>3002.970947265625</v>
      </c>
      <c r="E8335" s="34" t="str">
        <f t="shared" si="1181"/>
        <v>06-23</v>
      </c>
      <c r="F8335" s="6">
        <f t="shared" si="1182"/>
        <v>13</v>
      </c>
      <c r="G8335" s="6">
        <f t="shared" si="1183"/>
        <v>23</v>
      </c>
      <c r="H8335" s="6">
        <f t="shared" si="1184"/>
        <v>6</v>
      </c>
      <c r="I8335" s="6">
        <f t="shared" si="1185"/>
        <v>26</v>
      </c>
      <c r="J8335" s="6" t="str">
        <f t="shared" si="1186"/>
        <v>6-23</v>
      </c>
      <c r="K8335" s="6" t="str">
        <f t="shared" si="1187"/>
        <v>WK</v>
      </c>
      <c r="L8335" s="6" t="str">
        <f t="shared" si="1188"/>
        <v>DAY</v>
      </c>
      <c r="M8335" s="6">
        <f t="shared" si="1189"/>
        <v>0</v>
      </c>
    </row>
    <row r="8336" spans="3:13" x14ac:dyDescent="0.35">
      <c r="C8336" s="42">
        <v>42178.583333333336</v>
      </c>
      <c r="D8336" s="32">
        <v>3053.896728515625</v>
      </c>
      <c r="E8336" s="34" t="str">
        <f t="shared" si="1181"/>
        <v>06-23</v>
      </c>
      <c r="F8336" s="6">
        <f t="shared" si="1182"/>
        <v>14</v>
      </c>
      <c r="G8336" s="6">
        <f t="shared" si="1183"/>
        <v>23</v>
      </c>
      <c r="H8336" s="6">
        <f t="shared" si="1184"/>
        <v>6</v>
      </c>
      <c r="I8336" s="6">
        <f t="shared" si="1185"/>
        <v>26</v>
      </c>
      <c r="J8336" s="6" t="str">
        <f t="shared" si="1186"/>
        <v>6-23</v>
      </c>
      <c r="K8336" s="6" t="str">
        <f t="shared" si="1187"/>
        <v>WK</v>
      </c>
      <c r="L8336" s="6" t="str">
        <f t="shared" si="1188"/>
        <v>DAY</v>
      </c>
      <c r="M8336" s="6">
        <f t="shared" si="1189"/>
        <v>0</v>
      </c>
    </row>
    <row r="8337" spans="3:13" x14ac:dyDescent="0.35">
      <c r="C8337" s="42">
        <v>42178.604166666664</v>
      </c>
      <c r="D8337" s="32">
        <v>3089.43359375</v>
      </c>
      <c r="E8337" s="34" t="str">
        <f t="shared" si="1181"/>
        <v>06-23</v>
      </c>
      <c r="F8337" s="6">
        <f t="shared" si="1182"/>
        <v>14</v>
      </c>
      <c r="G8337" s="6">
        <f t="shared" si="1183"/>
        <v>23</v>
      </c>
      <c r="H8337" s="6">
        <f t="shared" si="1184"/>
        <v>6</v>
      </c>
      <c r="I8337" s="6">
        <f t="shared" si="1185"/>
        <v>26</v>
      </c>
      <c r="J8337" s="6" t="str">
        <f t="shared" si="1186"/>
        <v>6-23</v>
      </c>
      <c r="K8337" s="6" t="str">
        <f t="shared" si="1187"/>
        <v>WK</v>
      </c>
      <c r="L8337" s="6" t="str">
        <f t="shared" si="1188"/>
        <v>DAY</v>
      </c>
      <c r="M8337" s="6">
        <f t="shared" si="1189"/>
        <v>0</v>
      </c>
    </row>
    <row r="8338" spans="3:13" x14ac:dyDescent="0.35">
      <c r="C8338" s="42">
        <v>42178.625</v>
      </c>
      <c r="D8338" s="32">
        <v>3135.209228515625</v>
      </c>
      <c r="E8338" s="34" t="str">
        <f t="shared" si="1181"/>
        <v>06-23</v>
      </c>
      <c r="F8338" s="6">
        <f t="shared" si="1182"/>
        <v>15</v>
      </c>
      <c r="G8338" s="6">
        <f t="shared" si="1183"/>
        <v>23</v>
      </c>
      <c r="H8338" s="6">
        <f t="shared" si="1184"/>
        <v>6</v>
      </c>
      <c r="I8338" s="6">
        <f t="shared" si="1185"/>
        <v>26</v>
      </c>
      <c r="J8338" s="6" t="str">
        <f t="shared" si="1186"/>
        <v>6-23</v>
      </c>
      <c r="K8338" s="6" t="str">
        <f t="shared" si="1187"/>
        <v>WK</v>
      </c>
      <c r="L8338" s="6" t="str">
        <f t="shared" si="1188"/>
        <v>DAY</v>
      </c>
      <c r="M8338" s="6">
        <f t="shared" si="1189"/>
        <v>0</v>
      </c>
    </row>
    <row r="8339" spans="3:13" x14ac:dyDescent="0.35">
      <c r="C8339" s="42">
        <v>42178.645833333336</v>
      </c>
      <c r="D8339" s="32">
        <v>3174.09130859375</v>
      </c>
      <c r="E8339" s="34" t="str">
        <f t="shared" si="1181"/>
        <v>06-23</v>
      </c>
      <c r="F8339" s="6">
        <f t="shared" si="1182"/>
        <v>15</v>
      </c>
      <c r="G8339" s="6">
        <f t="shared" si="1183"/>
        <v>23</v>
      </c>
      <c r="H8339" s="6">
        <f t="shared" si="1184"/>
        <v>6</v>
      </c>
      <c r="I8339" s="6">
        <f t="shared" si="1185"/>
        <v>26</v>
      </c>
      <c r="J8339" s="6" t="str">
        <f t="shared" si="1186"/>
        <v>6-23</v>
      </c>
      <c r="K8339" s="6" t="str">
        <f t="shared" si="1187"/>
        <v>WK</v>
      </c>
      <c r="L8339" s="6" t="str">
        <f t="shared" si="1188"/>
        <v>DAY</v>
      </c>
      <c r="M8339" s="6">
        <f t="shared" si="1189"/>
        <v>0</v>
      </c>
    </row>
    <row r="8340" spans="3:13" x14ac:dyDescent="0.35">
      <c r="C8340" s="42">
        <v>42178.666666666664</v>
      </c>
      <c r="D8340" s="32">
        <v>3213.5322265625</v>
      </c>
      <c r="E8340" s="34" t="str">
        <f t="shared" si="1181"/>
        <v>06-23</v>
      </c>
      <c r="F8340" s="6">
        <f t="shared" si="1182"/>
        <v>16</v>
      </c>
      <c r="G8340" s="6">
        <f t="shared" si="1183"/>
        <v>23</v>
      </c>
      <c r="H8340" s="6">
        <f t="shared" si="1184"/>
        <v>6</v>
      </c>
      <c r="I8340" s="6">
        <f t="shared" si="1185"/>
        <v>26</v>
      </c>
      <c r="J8340" s="6" t="str">
        <f t="shared" si="1186"/>
        <v>6-23</v>
      </c>
      <c r="K8340" s="6" t="str">
        <f t="shared" si="1187"/>
        <v>WK</v>
      </c>
      <c r="L8340" s="6" t="str">
        <f t="shared" si="1188"/>
        <v>DAY</v>
      </c>
      <c r="M8340" s="6">
        <f t="shared" si="1189"/>
        <v>0</v>
      </c>
    </row>
    <row r="8341" spans="3:13" x14ac:dyDescent="0.35">
      <c r="C8341" s="42">
        <v>42178.6875</v>
      </c>
      <c r="D8341" s="32">
        <v>3222.3701171875</v>
      </c>
      <c r="E8341" s="34" t="str">
        <f t="shared" si="1181"/>
        <v>06-23</v>
      </c>
      <c r="F8341" s="6">
        <f t="shared" si="1182"/>
        <v>16</v>
      </c>
      <c r="G8341" s="6">
        <f t="shared" si="1183"/>
        <v>23</v>
      </c>
      <c r="H8341" s="6">
        <f t="shared" si="1184"/>
        <v>6</v>
      </c>
      <c r="I8341" s="6">
        <f t="shared" si="1185"/>
        <v>26</v>
      </c>
      <c r="J8341" s="6" t="str">
        <f t="shared" si="1186"/>
        <v>6-23</v>
      </c>
      <c r="K8341" s="6" t="str">
        <f t="shared" si="1187"/>
        <v>WK</v>
      </c>
      <c r="L8341" s="6" t="str">
        <f t="shared" si="1188"/>
        <v>DAY</v>
      </c>
      <c r="M8341" s="6">
        <f t="shared" si="1189"/>
        <v>0</v>
      </c>
    </row>
    <row r="8342" spans="3:13" x14ac:dyDescent="0.35">
      <c r="C8342" s="42">
        <v>42178.708333333336</v>
      </c>
      <c r="D8342" s="32">
        <v>3235.227294921875</v>
      </c>
      <c r="E8342" s="34" t="str">
        <f t="shared" si="1181"/>
        <v>06-23</v>
      </c>
      <c r="F8342" s="6">
        <f t="shared" si="1182"/>
        <v>17</v>
      </c>
      <c r="G8342" s="6">
        <f t="shared" si="1183"/>
        <v>23</v>
      </c>
      <c r="H8342" s="6">
        <f t="shared" si="1184"/>
        <v>6</v>
      </c>
      <c r="I8342" s="6">
        <f t="shared" si="1185"/>
        <v>26</v>
      </c>
      <c r="J8342" s="6" t="str">
        <f t="shared" si="1186"/>
        <v>6-23</v>
      </c>
      <c r="K8342" s="6" t="str">
        <f t="shared" si="1187"/>
        <v>WK</v>
      </c>
      <c r="L8342" s="6" t="str">
        <f t="shared" si="1188"/>
        <v>EVE</v>
      </c>
      <c r="M8342" s="6">
        <f t="shared" si="1189"/>
        <v>0</v>
      </c>
    </row>
    <row r="8343" spans="3:13" x14ac:dyDescent="0.35">
      <c r="C8343" s="42">
        <v>42178.729166666664</v>
      </c>
      <c r="D8343" s="32">
        <v>3233.25439453125</v>
      </c>
      <c r="E8343" s="34" t="str">
        <f t="shared" si="1181"/>
        <v>06-23</v>
      </c>
      <c r="F8343" s="6">
        <f t="shared" si="1182"/>
        <v>17</v>
      </c>
      <c r="G8343" s="6">
        <f t="shared" si="1183"/>
        <v>23</v>
      </c>
      <c r="H8343" s="6">
        <f t="shared" si="1184"/>
        <v>6</v>
      </c>
      <c r="I8343" s="6">
        <f t="shared" si="1185"/>
        <v>26</v>
      </c>
      <c r="J8343" s="6" t="str">
        <f t="shared" si="1186"/>
        <v>6-23</v>
      </c>
      <c r="K8343" s="6" t="str">
        <f t="shared" si="1187"/>
        <v>WK</v>
      </c>
      <c r="L8343" s="6" t="str">
        <f t="shared" si="1188"/>
        <v>EVE</v>
      </c>
      <c r="M8343" s="6">
        <f t="shared" si="1189"/>
        <v>0</v>
      </c>
    </row>
    <row r="8344" spans="3:13" x14ac:dyDescent="0.35">
      <c r="C8344" s="42">
        <v>42178.75</v>
      </c>
      <c r="D8344" s="32">
        <v>3220.81884765625</v>
      </c>
      <c r="E8344" s="34" t="str">
        <f t="shared" si="1181"/>
        <v>06-23</v>
      </c>
      <c r="F8344" s="6">
        <f t="shared" si="1182"/>
        <v>18</v>
      </c>
      <c r="G8344" s="6">
        <f t="shared" si="1183"/>
        <v>23</v>
      </c>
      <c r="H8344" s="6">
        <f t="shared" si="1184"/>
        <v>6</v>
      </c>
      <c r="I8344" s="6">
        <f t="shared" si="1185"/>
        <v>26</v>
      </c>
      <c r="J8344" s="6" t="str">
        <f t="shared" si="1186"/>
        <v>6-23</v>
      </c>
      <c r="K8344" s="6" t="str">
        <f t="shared" si="1187"/>
        <v>WK</v>
      </c>
      <c r="L8344" s="6" t="str">
        <f t="shared" si="1188"/>
        <v>EVE</v>
      </c>
      <c r="M8344" s="6">
        <f t="shared" si="1189"/>
        <v>0</v>
      </c>
    </row>
    <row r="8345" spans="3:13" x14ac:dyDescent="0.35">
      <c r="C8345" s="42">
        <v>42178.770833333336</v>
      </c>
      <c r="D8345" s="32">
        <v>3152.303466796875</v>
      </c>
      <c r="E8345" s="34" t="str">
        <f t="shared" si="1181"/>
        <v>06-23</v>
      </c>
      <c r="F8345" s="6">
        <f t="shared" si="1182"/>
        <v>18</v>
      </c>
      <c r="G8345" s="6">
        <f t="shared" si="1183"/>
        <v>23</v>
      </c>
      <c r="H8345" s="6">
        <f t="shared" si="1184"/>
        <v>6</v>
      </c>
      <c r="I8345" s="6">
        <f t="shared" si="1185"/>
        <v>26</v>
      </c>
      <c r="J8345" s="6" t="str">
        <f t="shared" si="1186"/>
        <v>6-23</v>
      </c>
      <c r="K8345" s="6" t="str">
        <f t="shared" si="1187"/>
        <v>WK</v>
      </c>
      <c r="L8345" s="6" t="str">
        <f t="shared" si="1188"/>
        <v>EVE</v>
      </c>
      <c r="M8345" s="6">
        <f t="shared" si="1189"/>
        <v>0</v>
      </c>
    </row>
    <row r="8346" spans="3:13" x14ac:dyDescent="0.35">
      <c r="C8346" s="42">
        <v>42178.791666666664</v>
      </c>
      <c r="D8346" s="32">
        <v>3108.75146484375</v>
      </c>
      <c r="E8346" s="34" t="str">
        <f t="shared" si="1181"/>
        <v>06-23</v>
      </c>
      <c r="F8346" s="6">
        <f t="shared" si="1182"/>
        <v>19</v>
      </c>
      <c r="G8346" s="6">
        <f t="shared" si="1183"/>
        <v>23</v>
      </c>
      <c r="H8346" s="6">
        <f t="shared" si="1184"/>
        <v>6</v>
      </c>
      <c r="I8346" s="6">
        <f t="shared" si="1185"/>
        <v>26</v>
      </c>
      <c r="J8346" s="6" t="str">
        <f t="shared" si="1186"/>
        <v>6-23</v>
      </c>
      <c r="K8346" s="6" t="str">
        <f t="shared" si="1187"/>
        <v>WK</v>
      </c>
      <c r="L8346" s="6" t="str">
        <f t="shared" si="1188"/>
        <v>EVE</v>
      </c>
      <c r="M8346" s="6">
        <f t="shared" si="1189"/>
        <v>0</v>
      </c>
    </row>
    <row r="8347" spans="3:13" x14ac:dyDescent="0.35">
      <c r="C8347" s="42">
        <v>42178.8125</v>
      </c>
      <c r="D8347" s="32">
        <v>3065.56591796875</v>
      </c>
      <c r="E8347" s="34" t="str">
        <f t="shared" si="1181"/>
        <v>06-23</v>
      </c>
      <c r="F8347" s="6">
        <f t="shared" si="1182"/>
        <v>19</v>
      </c>
      <c r="G8347" s="6">
        <f t="shared" si="1183"/>
        <v>23</v>
      </c>
      <c r="H8347" s="6">
        <f t="shared" si="1184"/>
        <v>6</v>
      </c>
      <c r="I8347" s="6">
        <f t="shared" si="1185"/>
        <v>26</v>
      </c>
      <c r="J8347" s="6" t="str">
        <f t="shared" si="1186"/>
        <v>6-23</v>
      </c>
      <c r="K8347" s="6" t="str">
        <f t="shared" si="1187"/>
        <v>WK</v>
      </c>
      <c r="L8347" s="6" t="str">
        <f t="shared" si="1188"/>
        <v>EVE</v>
      </c>
      <c r="M8347" s="6">
        <f t="shared" si="1189"/>
        <v>0</v>
      </c>
    </row>
    <row r="8348" spans="3:13" x14ac:dyDescent="0.35">
      <c r="C8348" s="42">
        <v>42178.833333333336</v>
      </c>
      <c r="D8348" s="32">
        <v>3059.372802734375</v>
      </c>
      <c r="E8348" s="34" t="str">
        <f t="shared" si="1181"/>
        <v>06-23</v>
      </c>
      <c r="F8348" s="6">
        <f t="shared" si="1182"/>
        <v>20</v>
      </c>
      <c r="G8348" s="6">
        <f t="shared" si="1183"/>
        <v>23</v>
      </c>
      <c r="H8348" s="6">
        <f t="shared" si="1184"/>
        <v>6</v>
      </c>
      <c r="I8348" s="6">
        <f t="shared" si="1185"/>
        <v>26</v>
      </c>
      <c r="J8348" s="6" t="str">
        <f t="shared" si="1186"/>
        <v>6-23</v>
      </c>
      <c r="K8348" s="6" t="str">
        <f t="shared" si="1187"/>
        <v>WK</v>
      </c>
      <c r="L8348" s="6" t="str">
        <f t="shared" si="1188"/>
        <v>EVE</v>
      </c>
      <c r="M8348" s="6">
        <f t="shared" si="1189"/>
        <v>0</v>
      </c>
    </row>
    <row r="8349" spans="3:13" x14ac:dyDescent="0.35">
      <c r="C8349" s="42">
        <v>42178.854166666664</v>
      </c>
      <c r="D8349" s="32">
        <v>3136.635009765625</v>
      </c>
      <c r="E8349" s="34" t="str">
        <f t="shared" si="1181"/>
        <v>06-23</v>
      </c>
      <c r="F8349" s="6">
        <f t="shared" si="1182"/>
        <v>20</v>
      </c>
      <c r="G8349" s="6">
        <f t="shared" si="1183"/>
        <v>23</v>
      </c>
      <c r="H8349" s="6">
        <f t="shared" si="1184"/>
        <v>6</v>
      </c>
      <c r="I8349" s="6">
        <f t="shared" si="1185"/>
        <v>26</v>
      </c>
      <c r="J8349" s="6" t="str">
        <f t="shared" si="1186"/>
        <v>6-23</v>
      </c>
      <c r="K8349" s="6" t="str">
        <f t="shared" si="1187"/>
        <v>WK</v>
      </c>
      <c r="L8349" s="6" t="str">
        <f t="shared" si="1188"/>
        <v>EVE</v>
      </c>
      <c r="M8349" s="6">
        <f t="shared" si="1189"/>
        <v>0</v>
      </c>
    </row>
    <row r="8350" spans="3:13" x14ac:dyDescent="0.35">
      <c r="C8350" s="42">
        <v>42178.875</v>
      </c>
      <c r="D8350" s="32">
        <v>3091.0703125</v>
      </c>
      <c r="E8350" s="34" t="str">
        <f t="shared" si="1181"/>
        <v>06-23</v>
      </c>
      <c r="F8350" s="6">
        <f t="shared" si="1182"/>
        <v>21</v>
      </c>
      <c r="G8350" s="6">
        <f t="shared" si="1183"/>
        <v>23</v>
      </c>
      <c r="H8350" s="6">
        <f t="shared" si="1184"/>
        <v>6</v>
      </c>
      <c r="I8350" s="6">
        <f t="shared" si="1185"/>
        <v>26</v>
      </c>
      <c r="J8350" s="6" t="str">
        <f t="shared" si="1186"/>
        <v>6-23</v>
      </c>
      <c r="K8350" s="6" t="str">
        <f t="shared" si="1187"/>
        <v>WK</v>
      </c>
      <c r="L8350" s="6" t="str">
        <f t="shared" si="1188"/>
        <v>EVE</v>
      </c>
      <c r="M8350" s="6">
        <f t="shared" si="1189"/>
        <v>0</v>
      </c>
    </row>
    <row r="8351" spans="3:13" x14ac:dyDescent="0.35">
      <c r="C8351" s="42">
        <v>42178.895833333336</v>
      </c>
      <c r="D8351" s="32">
        <v>2985.3466796875</v>
      </c>
      <c r="E8351" s="34" t="str">
        <f t="shared" si="1181"/>
        <v>06-23</v>
      </c>
      <c r="F8351" s="6">
        <f t="shared" si="1182"/>
        <v>21</v>
      </c>
      <c r="G8351" s="6">
        <f t="shared" si="1183"/>
        <v>23</v>
      </c>
      <c r="H8351" s="6">
        <f t="shared" si="1184"/>
        <v>6</v>
      </c>
      <c r="I8351" s="6">
        <f t="shared" si="1185"/>
        <v>26</v>
      </c>
      <c r="J8351" s="6" t="str">
        <f t="shared" si="1186"/>
        <v>6-23</v>
      </c>
      <c r="K8351" s="6" t="str">
        <f t="shared" si="1187"/>
        <v>WK</v>
      </c>
      <c r="L8351" s="6" t="str">
        <f t="shared" si="1188"/>
        <v>EVE</v>
      </c>
      <c r="M8351" s="6">
        <f t="shared" si="1189"/>
        <v>0</v>
      </c>
    </row>
    <row r="8352" spans="3:13" x14ac:dyDescent="0.35">
      <c r="C8352" s="42">
        <v>42178.916666666664</v>
      </c>
      <c r="D8352" s="32">
        <v>2849.96533203125</v>
      </c>
      <c r="E8352" s="34" t="str">
        <f t="shared" si="1181"/>
        <v>06-23</v>
      </c>
      <c r="F8352" s="6">
        <f t="shared" si="1182"/>
        <v>22</v>
      </c>
      <c r="G8352" s="6">
        <f t="shared" si="1183"/>
        <v>23</v>
      </c>
      <c r="H8352" s="6">
        <f t="shared" si="1184"/>
        <v>6</v>
      </c>
      <c r="I8352" s="6">
        <f t="shared" si="1185"/>
        <v>26</v>
      </c>
      <c r="J8352" s="6" t="str">
        <f t="shared" si="1186"/>
        <v>6-23</v>
      </c>
      <c r="K8352" s="6" t="str">
        <f t="shared" si="1187"/>
        <v>WK</v>
      </c>
      <c r="L8352" s="6" t="str">
        <f t="shared" si="1188"/>
        <v>EVE</v>
      </c>
      <c r="M8352" s="6">
        <f t="shared" si="1189"/>
        <v>0</v>
      </c>
    </row>
    <row r="8353" spans="3:13" x14ac:dyDescent="0.35">
      <c r="C8353" s="42">
        <v>42178.9375</v>
      </c>
      <c r="D8353" s="32">
        <v>2690.888427734375</v>
      </c>
      <c r="E8353" s="34" t="str">
        <f t="shared" si="1181"/>
        <v>06-23</v>
      </c>
      <c r="F8353" s="6">
        <f t="shared" si="1182"/>
        <v>22</v>
      </c>
      <c r="G8353" s="6">
        <f t="shared" si="1183"/>
        <v>23</v>
      </c>
      <c r="H8353" s="6">
        <f t="shared" si="1184"/>
        <v>6</v>
      </c>
      <c r="I8353" s="6">
        <f t="shared" si="1185"/>
        <v>26</v>
      </c>
      <c r="J8353" s="6" t="str">
        <f t="shared" si="1186"/>
        <v>6-23</v>
      </c>
      <c r="K8353" s="6" t="str">
        <f t="shared" si="1187"/>
        <v>WK</v>
      </c>
      <c r="L8353" s="6" t="str">
        <f t="shared" si="1188"/>
        <v>EVE</v>
      </c>
      <c r="M8353" s="6">
        <f t="shared" si="1189"/>
        <v>0</v>
      </c>
    </row>
    <row r="8354" spans="3:13" x14ac:dyDescent="0.35">
      <c r="C8354" s="42">
        <v>42178.958333333336</v>
      </c>
      <c r="D8354" s="32">
        <v>2541.86962890625</v>
      </c>
      <c r="E8354" s="34" t="str">
        <f t="shared" si="1181"/>
        <v>06-23</v>
      </c>
      <c r="F8354" s="6">
        <f t="shared" si="1182"/>
        <v>23</v>
      </c>
      <c r="G8354" s="6">
        <f t="shared" si="1183"/>
        <v>23</v>
      </c>
      <c r="H8354" s="6">
        <f t="shared" si="1184"/>
        <v>6</v>
      </c>
      <c r="I8354" s="6">
        <f t="shared" si="1185"/>
        <v>26</v>
      </c>
      <c r="J8354" s="6" t="str">
        <f t="shared" si="1186"/>
        <v>6-23</v>
      </c>
      <c r="K8354" s="6" t="str">
        <f t="shared" si="1187"/>
        <v>WK</v>
      </c>
      <c r="L8354" s="6" t="str">
        <f t="shared" si="1188"/>
        <v>EVE</v>
      </c>
      <c r="M8354" s="6">
        <f t="shared" si="1189"/>
        <v>0</v>
      </c>
    </row>
    <row r="8355" spans="3:13" x14ac:dyDescent="0.35">
      <c r="C8355" s="42">
        <v>42178.979166666664</v>
      </c>
      <c r="D8355" s="32">
        <v>2381.71337890625</v>
      </c>
      <c r="E8355" s="34" t="str">
        <f t="shared" si="1181"/>
        <v>06-23</v>
      </c>
      <c r="F8355" s="6">
        <f t="shared" si="1182"/>
        <v>23</v>
      </c>
      <c r="G8355" s="6">
        <f t="shared" si="1183"/>
        <v>23</v>
      </c>
      <c r="H8355" s="6">
        <f t="shared" si="1184"/>
        <v>6</v>
      </c>
      <c r="I8355" s="6">
        <f t="shared" si="1185"/>
        <v>26</v>
      </c>
      <c r="J8355" s="6" t="str">
        <f t="shared" si="1186"/>
        <v>6-23</v>
      </c>
      <c r="K8355" s="6" t="str">
        <f t="shared" si="1187"/>
        <v>WK</v>
      </c>
      <c r="L8355" s="6" t="str">
        <f t="shared" si="1188"/>
        <v>EVE</v>
      </c>
      <c r="M8355" s="6">
        <f t="shared" si="1189"/>
        <v>0</v>
      </c>
    </row>
    <row r="8356" spans="3:13" x14ac:dyDescent="0.35">
      <c r="C8356" s="42">
        <v>42179</v>
      </c>
      <c r="D8356" s="32">
        <v>2244.593505859375</v>
      </c>
      <c r="E8356" s="34" t="str">
        <f t="shared" si="1181"/>
        <v>06-24</v>
      </c>
      <c r="F8356" s="6">
        <f t="shared" si="1182"/>
        <v>0</v>
      </c>
      <c r="G8356" s="6">
        <f t="shared" si="1183"/>
        <v>24</v>
      </c>
      <c r="H8356" s="6">
        <f t="shared" si="1184"/>
        <v>6</v>
      </c>
      <c r="I8356" s="6">
        <f t="shared" si="1185"/>
        <v>26</v>
      </c>
      <c r="J8356" s="6" t="str">
        <f t="shared" si="1186"/>
        <v>6-24</v>
      </c>
      <c r="K8356" s="6" t="str">
        <f t="shared" si="1187"/>
        <v>WK</v>
      </c>
      <c r="L8356" s="6" t="str">
        <f t="shared" si="1188"/>
        <v>EVE</v>
      </c>
      <c r="M8356" s="6">
        <f t="shared" si="1189"/>
        <v>0</v>
      </c>
    </row>
    <row r="8357" spans="3:13" x14ac:dyDescent="0.35">
      <c r="C8357" s="42">
        <v>42179.020833333336</v>
      </c>
      <c r="D8357" s="32">
        <v>2155.344482421875</v>
      </c>
      <c r="E8357" s="34" t="str">
        <f t="shared" si="1181"/>
        <v>06-24</v>
      </c>
      <c r="F8357" s="6">
        <f t="shared" si="1182"/>
        <v>0</v>
      </c>
      <c r="G8357" s="6">
        <f t="shared" si="1183"/>
        <v>24</v>
      </c>
      <c r="H8357" s="6">
        <f t="shared" si="1184"/>
        <v>6</v>
      </c>
      <c r="I8357" s="6">
        <f t="shared" si="1185"/>
        <v>26</v>
      </c>
      <c r="J8357" s="6" t="str">
        <f t="shared" si="1186"/>
        <v>6-24</v>
      </c>
      <c r="K8357" s="6" t="str">
        <f t="shared" si="1187"/>
        <v>WK</v>
      </c>
      <c r="L8357" s="6" t="str">
        <f t="shared" si="1188"/>
        <v>EVE</v>
      </c>
      <c r="M8357" s="6">
        <f t="shared" si="1189"/>
        <v>0</v>
      </c>
    </row>
    <row r="8358" spans="3:13" x14ac:dyDescent="0.35">
      <c r="C8358" s="42">
        <v>42179.041666666664</v>
      </c>
      <c r="D8358" s="32">
        <v>2075.565673828125</v>
      </c>
      <c r="E8358" s="34" t="str">
        <f t="shared" si="1181"/>
        <v>06-24</v>
      </c>
      <c r="F8358" s="6">
        <f t="shared" si="1182"/>
        <v>1</v>
      </c>
      <c r="G8358" s="6">
        <f t="shared" si="1183"/>
        <v>24</v>
      </c>
      <c r="H8358" s="6">
        <f t="shared" si="1184"/>
        <v>6</v>
      </c>
      <c r="I8358" s="6">
        <f t="shared" si="1185"/>
        <v>26</v>
      </c>
      <c r="J8358" s="6" t="str">
        <f t="shared" si="1186"/>
        <v>6-24</v>
      </c>
      <c r="K8358" s="6" t="str">
        <f t="shared" si="1187"/>
        <v>WK</v>
      </c>
      <c r="L8358" s="6" t="str">
        <f t="shared" si="1188"/>
        <v>EVE</v>
      </c>
      <c r="M8358" s="6">
        <f t="shared" si="1189"/>
        <v>0</v>
      </c>
    </row>
    <row r="8359" spans="3:13" x14ac:dyDescent="0.35">
      <c r="C8359" s="42">
        <v>42179.0625</v>
      </c>
      <c r="D8359" s="32">
        <v>2025.3922119140625</v>
      </c>
      <c r="E8359" s="34" t="str">
        <f t="shared" si="1181"/>
        <v>06-24</v>
      </c>
      <c r="F8359" s="6">
        <f t="shared" si="1182"/>
        <v>1</v>
      </c>
      <c r="G8359" s="6">
        <f t="shared" si="1183"/>
        <v>24</v>
      </c>
      <c r="H8359" s="6">
        <f t="shared" si="1184"/>
        <v>6</v>
      </c>
      <c r="I8359" s="6">
        <f t="shared" si="1185"/>
        <v>26</v>
      </c>
      <c r="J8359" s="6" t="str">
        <f t="shared" si="1186"/>
        <v>6-24</v>
      </c>
      <c r="K8359" s="6" t="str">
        <f t="shared" si="1187"/>
        <v>WK</v>
      </c>
      <c r="L8359" s="6" t="str">
        <f t="shared" si="1188"/>
        <v>EVE</v>
      </c>
      <c r="M8359" s="6">
        <f t="shared" si="1189"/>
        <v>0</v>
      </c>
    </row>
    <row r="8360" spans="3:13" x14ac:dyDescent="0.35">
      <c r="C8360" s="42">
        <v>42179.083333333336</v>
      </c>
      <c r="D8360" s="32">
        <v>2009.8792724609375</v>
      </c>
      <c r="E8360" s="34" t="str">
        <f t="shared" si="1181"/>
        <v>06-24</v>
      </c>
      <c r="F8360" s="6">
        <f t="shared" si="1182"/>
        <v>2</v>
      </c>
      <c r="G8360" s="6">
        <f t="shared" si="1183"/>
        <v>24</v>
      </c>
      <c r="H8360" s="6">
        <f t="shared" si="1184"/>
        <v>6</v>
      </c>
      <c r="I8360" s="6">
        <f t="shared" si="1185"/>
        <v>26</v>
      </c>
      <c r="J8360" s="6" t="str">
        <f t="shared" si="1186"/>
        <v>6-24</v>
      </c>
      <c r="K8360" s="6" t="str">
        <f t="shared" si="1187"/>
        <v>WK</v>
      </c>
      <c r="L8360" s="6" t="str">
        <f t="shared" si="1188"/>
        <v>EVE</v>
      </c>
      <c r="M8360" s="6">
        <f t="shared" si="1189"/>
        <v>0</v>
      </c>
    </row>
    <row r="8361" spans="3:13" x14ac:dyDescent="0.35">
      <c r="C8361" s="42">
        <v>42179.104166666664</v>
      </c>
      <c r="D8361" s="32">
        <v>1971.2060546875</v>
      </c>
      <c r="E8361" s="34" t="str">
        <f t="shared" si="1181"/>
        <v>06-24</v>
      </c>
      <c r="F8361" s="6">
        <f t="shared" si="1182"/>
        <v>2</v>
      </c>
      <c r="G8361" s="6">
        <f t="shared" si="1183"/>
        <v>24</v>
      </c>
      <c r="H8361" s="6">
        <f t="shared" si="1184"/>
        <v>6</v>
      </c>
      <c r="I8361" s="6">
        <f t="shared" si="1185"/>
        <v>26</v>
      </c>
      <c r="J8361" s="6" t="str">
        <f t="shared" si="1186"/>
        <v>6-24</v>
      </c>
      <c r="K8361" s="6" t="str">
        <f t="shared" si="1187"/>
        <v>WK</v>
      </c>
      <c r="L8361" s="6" t="str">
        <f t="shared" si="1188"/>
        <v>EVE</v>
      </c>
      <c r="M8361" s="6">
        <f t="shared" si="1189"/>
        <v>0</v>
      </c>
    </row>
    <row r="8362" spans="3:13" x14ac:dyDescent="0.35">
      <c r="C8362" s="42">
        <v>42179.125</v>
      </c>
      <c r="D8362" s="32">
        <v>1945.9129638671875</v>
      </c>
      <c r="E8362" s="34" t="str">
        <f t="shared" si="1181"/>
        <v>06-24</v>
      </c>
      <c r="F8362" s="6">
        <f t="shared" si="1182"/>
        <v>3</v>
      </c>
      <c r="G8362" s="6">
        <f t="shared" si="1183"/>
        <v>24</v>
      </c>
      <c r="H8362" s="6">
        <f t="shared" si="1184"/>
        <v>6</v>
      </c>
      <c r="I8362" s="6">
        <f t="shared" si="1185"/>
        <v>26</v>
      </c>
      <c r="J8362" s="6" t="str">
        <f t="shared" si="1186"/>
        <v>6-24</v>
      </c>
      <c r="K8362" s="6" t="str">
        <f t="shared" si="1187"/>
        <v>WK</v>
      </c>
      <c r="L8362" s="6" t="str">
        <f t="shared" si="1188"/>
        <v>EVE</v>
      </c>
      <c r="M8362" s="6">
        <f t="shared" si="1189"/>
        <v>0</v>
      </c>
    </row>
    <row r="8363" spans="3:13" x14ac:dyDescent="0.35">
      <c r="C8363" s="42">
        <v>42179.145833333336</v>
      </c>
      <c r="D8363" s="32">
        <v>1917.5264892578125</v>
      </c>
      <c r="E8363" s="34" t="str">
        <f t="shared" si="1181"/>
        <v>06-24</v>
      </c>
      <c r="F8363" s="6">
        <f t="shared" si="1182"/>
        <v>3</v>
      </c>
      <c r="G8363" s="6">
        <f t="shared" si="1183"/>
        <v>24</v>
      </c>
      <c r="H8363" s="6">
        <f t="shared" si="1184"/>
        <v>6</v>
      </c>
      <c r="I8363" s="6">
        <f t="shared" si="1185"/>
        <v>26</v>
      </c>
      <c r="J8363" s="6" t="str">
        <f t="shared" si="1186"/>
        <v>6-24</v>
      </c>
      <c r="K8363" s="6" t="str">
        <f t="shared" si="1187"/>
        <v>WK</v>
      </c>
      <c r="L8363" s="6" t="str">
        <f t="shared" si="1188"/>
        <v>EVE</v>
      </c>
      <c r="M8363" s="6">
        <f t="shared" si="1189"/>
        <v>0</v>
      </c>
    </row>
    <row r="8364" spans="3:13" x14ac:dyDescent="0.35">
      <c r="C8364" s="42">
        <v>42179.166666666664</v>
      </c>
      <c r="D8364" s="32">
        <v>1915.649169921875</v>
      </c>
      <c r="E8364" s="34" t="str">
        <f t="shared" si="1181"/>
        <v>06-24</v>
      </c>
      <c r="F8364" s="6">
        <f t="shared" si="1182"/>
        <v>4</v>
      </c>
      <c r="G8364" s="6">
        <f t="shared" si="1183"/>
        <v>24</v>
      </c>
      <c r="H8364" s="6">
        <f t="shared" si="1184"/>
        <v>6</v>
      </c>
      <c r="I8364" s="6">
        <f t="shared" si="1185"/>
        <v>26</v>
      </c>
      <c r="J8364" s="6" t="str">
        <f t="shared" si="1186"/>
        <v>6-24</v>
      </c>
      <c r="K8364" s="6" t="str">
        <f t="shared" si="1187"/>
        <v>WK</v>
      </c>
      <c r="L8364" s="6" t="str">
        <f t="shared" si="1188"/>
        <v>EVE</v>
      </c>
      <c r="M8364" s="6">
        <f t="shared" si="1189"/>
        <v>0</v>
      </c>
    </row>
    <row r="8365" spans="3:13" x14ac:dyDescent="0.35">
      <c r="C8365" s="42">
        <v>42179.1875</v>
      </c>
      <c r="D8365" s="32">
        <v>1953.743896484375</v>
      </c>
      <c r="E8365" s="34" t="str">
        <f t="shared" si="1181"/>
        <v>06-24</v>
      </c>
      <c r="F8365" s="6">
        <f t="shared" si="1182"/>
        <v>4</v>
      </c>
      <c r="G8365" s="6">
        <f t="shared" si="1183"/>
        <v>24</v>
      </c>
      <c r="H8365" s="6">
        <f t="shared" si="1184"/>
        <v>6</v>
      </c>
      <c r="I8365" s="6">
        <f t="shared" si="1185"/>
        <v>26</v>
      </c>
      <c r="J8365" s="6" t="str">
        <f t="shared" si="1186"/>
        <v>6-24</v>
      </c>
      <c r="K8365" s="6" t="str">
        <f t="shared" si="1187"/>
        <v>WK</v>
      </c>
      <c r="L8365" s="6" t="str">
        <f t="shared" si="1188"/>
        <v>EVE</v>
      </c>
      <c r="M8365" s="6">
        <f t="shared" si="1189"/>
        <v>0</v>
      </c>
    </row>
    <row r="8366" spans="3:13" x14ac:dyDescent="0.35">
      <c r="C8366" s="42">
        <v>42179.208333333336</v>
      </c>
      <c r="D8366" s="32">
        <v>1992.7574462890625</v>
      </c>
      <c r="E8366" s="34" t="str">
        <f t="shared" si="1181"/>
        <v>06-24</v>
      </c>
      <c r="F8366" s="6">
        <f t="shared" si="1182"/>
        <v>5</v>
      </c>
      <c r="G8366" s="6">
        <f t="shared" si="1183"/>
        <v>24</v>
      </c>
      <c r="H8366" s="6">
        <f t="shared" si="1184"/>
        <v>6</v>
      </c>
      <c r="I8366" s="6">
        <f t="shared" si="1185"/>
        <v>26</v>
      </c>
      <c r="J8366" s="6" t="str">
        <f t="shared" si="1186"/>
        <v>6-24</v>
      </c>
      <c r="K8366" s="6" t="str">
        <f t="shared" si="1187"/>
        <v>WK</v>
      </c>
      <c r="L8366" s="6" t="str">
        <f t="shared" si="1188"/>
        <v>EVE</v>
      </c>
      <c r="M8366" s="6">
        <f t="shared" si="1189"/>
        <v>0</v>
      </c>
    </row>
    <row r="8367" spans="3:13" x14ac:dyDescent="0.35">
      <c r="C8367" s="42">
        <v>42179.229166666664</v>
      </c>
      <c r="D8367" s="32">
        <v>2041.226806640625</v>
      </c>
      <c r="E8367" s="34" t="str">
        <f t="shared" si="1181"/>
        <v>06-24</v>
      </c>
      <c r="F8367" s="6">
        <f t="shared" si="1182"/>
        <v>5</v>
      </c>
      <c r="G8367" s="6">
        <f t="shared" si="1183"/>
        <v>24</v>
      </c>
      <c r="H8367" s="6">
        <f t="shared" si="1184"/>
        <v>6</v>
      </c>
      <c r="I8367" s="6">
        <f t="shared" si="1185"/>
        <v>26</v>
      </c>
      <c r="J8367" s="6" t="str">
        <f t="shared" si="1186"/>
        <v>6-24</v>
      </c>
      <c r="K8367" s="6" t="str">
        <f t="shared" si="1187"/>
        <v>WK</v>
      </c>
      <c r="L8367" s="6" t="str">
        <f t="shared" si="1188"/>
        <v>EVE</v>
      </c>
      <c r="M8367" s="6">
        <f t="shared" si="1189"/>
        <v>0</v>
      </c>
    </row>
    <row r="8368" spans="3:13" x14ac:dyDescent="0.35">
      <c r="C8368" s="42">
        <v>42179.25</v>
      </c>
      <c r="D8368" s="32">
        <v>2058.797119140625</v>
      </c>
      <c r="E8368" s="34" t="str">
        <f t="shared" si="1181"/>
        <v>06-24</v>
      </c>
      <c r="F8368" s="6">
        <f t="shared" si="1182"/>
        <v>6</v>
      </c>
      <c r="G8368" s="6">
        <f t="shared" si="1183"/>
        <v>24</v>
      </c>
      <c r="H8368" s="6">
        <f t="shared" si="1184"/>
        <v>6</v>
      </c>
      <c r="I8368" s="6">
        <f t="shared" si="1185"/>
        <v>26</v>
      </c>
      <c r="J8368" s="6" t="str">
        <f t="shared" si="1186"/>
        <v>6-24</v>
      </c>
      <c r="K8368" s="6" t="str">
        <f t="shared" si="1187"/>
        <v>WK</v>
      </c>
      <c r="L8368" s="6" t="str">
        <f t="shared" si="1188"/>
        <v>EVE</v>
      </c>
      <c r="M8368" s="6">
        <f t="shared" si="1189"/>
        <v>0</v>
      </c>
    </row>
    <row r="8369" spans="3:13" x14ac:dyDescent="0.35">
      <c r="C8369" s="42">
        <v>42179.270833333336</v>
      </c>
      <c r="D8369" s="32">
        <v>2161.712158203125</v>
      </c>
      <c r="E8369" s="34" t="str">
        <f t="shared" si="1181"/>
        <v>06-24</v>
      </c>
      <c r="F8369" s="6">
        <f t="shared" si="1182"/>
        <v>6</v>
      </c>
      <c r="G8369" s="6">
        <f t="shared" si="1183"/>
        <v>24</v>
      </c>
      <c r="H8369" s="6">
        <f t="shared" si="1184"/>
        <v>6</v>
      </c>
      <c r="I8369" s="6">
        <f t="shared" si="1185"/>
        <v>26</v>
      </c>
      <c r="J8369" s="6" t="str">
        <f t="shared" si="1186"/>
        <v>6-24</v>
      </c>
      <c r="K8369" s="6" t="str">
        <f t="shared" si="1187"/>
        <v>WK</v>
      </c>
      <c r="L8369" s="6" t="str">
        <f t="shared" si="1188"/>
        <v>EVE</v>
      </c>
      <c r="M8369" s="6">
        <f t="shared" si="1189"/>
        <v>0</v>
      </c>
    </row>
    <row r="8370" spans="3:13" x14ac:dyDescent="0.35">
      <c r="C8370" s="42">
        <v>42179.291666666664</v>
      </c>
      <c r="D8370" s="32">
        <v>2244.13916015625</v>
      </c>
      <c r="E8370" s="34" t="str">
        <f t="shared" si="1181"/>
        <v>06-24</v>
      </c>
      <c r="F8370" s="6">
        <f t="shared" si="1182"/>
        <v>7</v>
      </c>
      <c r="G8370" s="6">
        <f t="shared" si="1183"/>
        <v>24</v>
      </c>
      <c r="H8370" s="6">
        <f t="shared" si="1184"/>
        <v>6</v>
      </c>
      <c r="I8370" s="6">
        <f t="shared" si="1185"/>
        <v>26</v>
      </c>
      <c r="J8370" s="6" t="str">
        <f t="shared" si="1186"/>
        <v>6-24</v>
      </c>
      <c r="K8370" s="6" t="str">
        <f t="shared" si="1187"/>
        <v>WK</v>
      </c>
      <c r="L8370" s="6" t="str">
        <f t="shared" si="1188"/>
        <v>DAY</v>
      </c>
      <c r="M8370" s="6">
        <f t="shared" si="1189"/>
        <v>0</v>
      </c>
    </row>
    <row r="8371" spans="3:13" x14ac:dyDescent="0.35">
      <c r="C8371" s="42">
        <v>42179.3125</v>
      </c>
      <c r="D8371" s="32">
        <v>2341.930419921875</v>
      </c>
      <c r="E8371" s="34" t="str">
        <f t="shared" si="1181"/>
        <v>06-24</v>
      </c>
      <c r="F8371" s="6">
        <f t="shared" si="1182"/>
        <v>7</v>
      </c>
      <c r="G8371" s="6">
        <f t="shared" si="1183"/>
        <v>24</v>
      </c>
      <c r="H8371" s="6">
        <f t="shared" si="1184"/>
        <v>6</v>
      </c>
      <c r="I8371" s="6">
        <f t="shared" si="1185"/>
        <v>26</v>
      </c>
      <c r="J8371" s="6" t="str">
        <f t="shared" si="1186"/>
        <v>6-24</v>
      </c>
      <c r="K8371" s="6" t="str">
        <f t="shared" si="1187"/>
        <v>WK</v>
      </c>
      <c r="L8371" s="6" t="str">
        <f t="shared" si="1188"/>
        <v>DAY</v>
      </c>
      <c r="M8371" s="6">
        <f t="shared" si="1189"/>
        <v>0</v>
      </c>
    </row>
    <row r="8372" spans="3:13" x14ac:dyDescent="0.35">
      <c r="C8372" s="42">
        <v>42179.333333333336</v>
      </c>
      <c r="D8372" s="32">
        <v>2456.402587890625</v>
      </c>
      <c r="E8372" s="34" t="str">
        <f t="shared" si="1181"/>
        <v>06-24</v>
      </c>
      <c r="F8372" s="6">
        <f t="shared" si="1182"/>
        <v>8</v>
      </c>
      <c r="G8372" s="6">
        <f t="shared" si="1183"/>
        <v>24</v>
      </c>
      <c r="H8372" s="6">
        <f t="shared" si="1184"/>
        <v>6</v>
      </c>
      <c r="I8372" s="6">
        <f t="shared" si="1185"/>
        <v>26</v>
      </c>
      <c r="J8372" s="6" t="str">
        <f t="shared" si="1186"/>
        <v>6-24</v>
      </c>
      <c r="K8372" s="6" t="str">
        <f t="shared" si="1187"/>
        <v>WK</v>
      </c>
      <c r="L8372" s="6" t="str">
        <f t="shared" si="1188"/>
        <v>DAY</v>
      </c>
      <c r="M8372" s="6">
        <f t="shared" si="1189"/>
        <v>0</v>
      </c>
    </row>
    <row r="8373" spans="3:13" x14ac:dyDescent="0.35">
      <c r="C8373" s="42">
        <v>42179.354166666664</v>
      </c>
      <c r="D8373" s="32">
        <v>2547.277587890625</v>
      </c>
      <c r="E8373" s="34" t="str">
        <f t="shared" si="1181"/>
        <v>06-24</v>
      </c>
      <c r="F8373" s="6">
        <f t="shared" si="1182"/>
        <v>8</v>
      </c>
      <c r="G8373" s="6">
        <f t="shared" si="1183"/>
        <v>24</v>
      </c>
      <c r="H8373" s="6">
        <f t="shared" si="1184"/>
        <v>6</v>
      </c>
      <c r="I8373" s="6">
        <f t="shared" si="1185"/>
        <v>26</v>
      </c>
      <c r="J8373" s="6" t="str">
        <f t="shared" si="1186"/>
        <v>6-24</v>
      </c>
      <c r="K8373" s="6" t="str">
        <f t="shared" si="1187"/>
        <v>WK</v>
      </c>
      <c r="L8373" s="6" t="str">
        <f t="shared" si="1188"/>
        <v>DAY</v>
      </c>
      <c r="M8373" s="6">
        <f t="shared" si="1189"/>
        <v>0</v>
      </c>
    </row>
    <row r="8374" spans="3:13" x14ac:dyDescent="0.35">
      <c r="C8374" s="42">
        <v>42179.375</v>
      </c>
      <c r="D8374" s="32">
        <v>2612.0869140625</v>
      </c>
      <c r="E8374" s="34" t="str">
        <f t="shared" si="1181"/>
        <v>06-24</v>
      </c>
      <c r="F8374" s="6">
        <f t="shared" si="1182"/>
        <v>9</v>
      </c>
      <c r="G8374" s="6">
        <f t="shared" si="1183"/>
        <v>24</v>
      </c>
      <c r="H8374" s="6">
        <f t="shared" si="1184"/>
        <v>6</v>
      </c>
      <c r="I8374" s="6">
        <f t="shared" si="1185"/>
        <v>26</v>
      </c>
      <c r="J8374" s="6" t="str">
        <f t="shared" si="1186"/>
        <v>6-24</v>
      </c>
      <c r="K8374" s="6" t="str">
        <f t="shared" si="1187"/>
        <v>WK</v>
      </c>
      <c r="L8374" s="6" t="str">
        <f t="shared" si="1188"/>
        <v>DAY</v>
      </c>
      <c r="M8374" s="6">
        <f t="shared" si="1189"/>
        <v>0</v>
      </c>
    </row>
    <row r="8375" spans="3:13" x14ac:dyDescent="0.35">
      <c r="C8375" s="42">
        <v>42179.395833333336</v>
      </c>
      <c r="D8375" s="32">
        <v>2694.084228515625</v>
      </c>
      <c r="E8375" s="34" t="str">
        <f t="shared" si="1181"/>
        <v>06-24</v>
      </c>
      <c r="F8375" s="6">
        <f t="shared" si="1182"/>
        <v>9</v>
      </c>
      <c r="G8375" s="6">
        <f t="shared" si="1183"/>
        <v>24</v>
      </c>
      <c r="H8375" s="6">
        <f t="shared" si="1184"/>
        <v>6</v>
      </c>
      <c r="I8375" s="6">
        <f t="shared" si="1185"/>
        <v>26</v>
      </c>
      <c r="J8375" s="6" t="str">
        <f t="shared" si="1186"/>
        <v>6-24</v>
      </c>
      <c r="K8375" s="6" t="str">
        <f t="shared" si="1187"/>
        <v>WK</v>
      </c>
      <c r="L8375" s="6" t="str">
        <f t="shared" si="1188"/>
        <v>DAY</v>
      </c>
      <c r="M8375" s="6">
        <f t="shared" si="1189"/>
        <v>0</v>
      </c>
    </row>
    <row r="8376" spans="3:13" x14ac:dyDescent="0.35">
      <c r="C8376" s="42">
        <v>42179.416666666664</v>
      </c>
      <c r="D8376" s="32">
        <v>2766.470703125</v>
      </c>
      <c r="E8376" s="34" t="str">
        <f t="shared" si="1181"/>
        <v>06-24</v>
      </c>
      <c r="F8376" s="6">
        <f t="shared" si="1182"/>
        <v>10</v>
      </c>
      <c r="G8376" s="6">
        <f t="shared" si="1183"/>
        <v>24</v>
      </c>
      <c r="H8376" s="6">
        <f t="shared" si="1184"/>
        <v>6</v>
      </c>
      <c r="I8376" s="6">
        <f t="shared" si="1185"/>
        <v>26</v>
      </c>
      <c r="J8376" s="6" t="str">
        <f t="shared" si="1186"/>
        <v>6-24</v>
      </c>
      <c r="K8376" s="6" t="str">
        <f t="shared" si="1187"/>
        <v>WK</v>
      </c>
      <c r="L8376" s="6" t="str">
        <f t="shared" si="1188"/>
        <v>DAY</v>
      </c>
      <c r="M8376" s="6">
        <f t="shared" si="1189"/>
        <v>0</v>
      </c>
    </row>
    <row r="8377" spans="3:13" x14ac:dyDescent="0.35">
      <c r="C8377" s="42">
        <v>42179.4375</v>
      </c>
      <c r="D8377" s="32">
        <v>2816.666015625</v>
      </c>
      <c r="E8377" s="34" t="str">
        <f t="shared" si="1181"/>
        <v>06-24</v>
      </c>
      <c r="F8377" s="6">
        <f t="shared" si="1182"/>
        <v>10</v>
      </c>
      <c r="G8377" s="6">
        <f t="shared" si="1183"/>
        <v>24</v>
      </c>
      <c r="H8377" s="6">
        <f t="shared" si="1184"/>
        <v>6</v>
      </c>
      <c r="I8377" s="6">
        <f t="shared" si="1185"/>
        <v>26</v>
      </c>
      <c r="J8377" s="6" t="str">
        <f t="shared" si="1186"/>
        <v>6-24</v>
      </c>
      <c r="K8377" s="6" t="str">
        <f t="shared" si="1187"/>
        <v>WK</v>
      </c>
      <c r="L8377" s="6" t="str">
        <f t="shared" si="1188"/>
        <v>DAY</v>
      </c>
      <c r="M8377" s="6">
        <f t="shared" si="1189"/>
        <v>0</v>
      </c>
    </row>
    <row r="8378" spans="3:13" x14ac:dyDescent="0.35">
      <c r="C8378" s="42">
        <v>42179.458333333336</v>
      </c>
      <c r="D8378" s="32">
        <v>2853.06787109375</v>
      </c>
      <c r="E8378" s="34" t="str">
        <f t="shared" si="1181"/>
        <v>06-24</v>
      </c>
      <c r="F8378" s="6">
        <f t="shared" si="1182"/>
        <v>11</v>
      </c>
      <c r="G8378" s="6">
        <f t="shared" si="1183"/>
        <v>24</v>
      </c>
      <c r="H8378" s="6">
        <f t="shared" si="1184"/>
        <v>6</v>
      </c>
      <c r="I8378" s="6">
        <f t="shared" si="1185"/>
        <v>26</v>
      </c>
      <c r="J8378" s="6" t="str">
        <f t="shared" si="1186"/>
        <v>6-24</v>
      </c>
      <c r="K8378" s="6" t="str">
        <f t="shared" si="1187"/>
        <v>WK</v>
      </c>
      <c r="L8378" s="6" t="str">
        <f t="shared" si="1188"/>
        <v>DAY</v>
      </c>
      <c r="M8378" s="6">
        <f t="shared" si="1189"/>
        <v>0</v>
      </c>
    </row>
    <row r="8379" spans="3:13" x14ac:dyDescent="0.35">
      <c r="C8379" s="42">
        <v>42179.479166666664</v>
      </c>
      <c r="D8379" s="32">
        <v>2846.429443359375</v>
      </c>
      <c r="E8379" s="34" t="str">
        <f t="shared" si="1181"/>
        <v>06-24</v>
      </c>
      <c r="F8379" s="6">
        <f t="shared" si="1182"/>
        <v>11</v>
      </c>
      <c r="G8379" s="6">
        <f t="shared" si="1183"/>
        <v>24</v>
      </c>
      <c r="H8379" s="6">
        <f t="shared" si="1184"/>
        <v>6</v>
      </c>
      <c r="I8379" s="6">
        <f t="shared" si="1185"/>
        <v>26</v>
      </c>
      <c r="J8379" s="6" t="str">
        <f t="shared" si="1186"/>
        <v>6-24</v>
      </c>
      <c r="K8379" s="6" t="str">
        <f t="shared" si="1187"/>
        <v>WK</v>
      </c>
      <c r="L8379" s="6" t="str">
        <f t="shared" si="1188"/>
        <v>DAY</v>
      </c>
      <c r="M8379" s="6">
        <f t="shared" si="1189"/>
        <v>0</v>
      </c>
    </row>
    <row r="8380" spans="3:13" x14ac:dyDescent="0.35">
      <c r="C8380" s="42">
        <v>42179.5</v>
      </c>
      <c r="D8380" s="32">
        <v>2883.148681640625</v>
      </c>
      <c r="E8380" s="34" t="str">
        <f t="shared" si="1181"/>
        <v>06-24</v>
      </c>
      <c r="F8380" s="6">
        <f t="shared" si="1182"/>
        <v>12</v>
      </c>
      <c r="G8380" s="6">
        <f t="shared" si="1183"/>
        <v>24</v>
      </c>
      <c r="H8380" s="6">
        <f t="shared" si="1184"/>
        <v>6</v>
      </c>
      <c r="I8380" s="6">
        <f t="shared" si="1185"/>
        <v>26</v>
      </c>
      <c r="J8380" s="6" t="str">
        <f t="shared" si="1186"/>
        <v>6-24</v>
      </c>
      <c r="K8380" s="6" t="str">
        <f t="shared" si="1187"/>
        <v>WK</v>
      </c>
      <c r="L8380" s="6" t="str">
        <f t="shared" si="1188"/>
        <v>DAY</v>
      </c>
      <c r="M8380" s="6">
        <f t="shared" si="1189"/>
        <v>0</v>
      </c>
    </row>
    <row r="8381" spans="3:13" x14ac:dyDescent="0.35">
      <c r="C8381" s="42">
        <v>42179.520833333336</v>
      </c>
      <c r="D8381" s="32">
        <v>2910.845947265625</v>
      </c>
      <c r="E8381" s="34" t="str">
        <f t="shared" si="1181"/>
        <v>06-24</v>
      </c>
      <c r="F8381" s="6">
        <f t="shared" si="1182"/>
        <v>12</v>
      </c>
      <c r="G8381" s="6">
        <f t="shared" si="1183"/>
        <v>24</v>
      </c>
      <c r="H8381" s="6">
        <f t="shared" si="1184"/>
        <v>6</v>
      </c>
      <c r="I8381" s="6">
        <f t="shared" si="1185"/>
        <v>26</v>
      </c>
      <c r="J8381" s="6" t="str">
        <f t="shared" si="1186"/>
        <v>6-24</v>
      </c>
      <c r="K8381" s="6" t="str">
        <f t="shared" si="1187"/>
        <v>WK</v>
      </c>
      <c r="L8381" s="6" t="str">
        <f t="shared" si="1188"/>
        <v>DAY</v>
      </c>
      <c r="M8381" s="6">
        <f t="shared" si="1189"/>
        <v>0</v>
      </c>
    </row>
    <row r="8382" spans="3:13" x14ac:dyDescent="0.35">
      <c r="C8382" s="42">
        <v>42179.541666666664</v>
      </c>
      <c r="D8382" s="32">
        <v>2937.952880859375</v>
      </c>
      <c r="E8382" s="34" t="str">
        <f t="shared" si="1181"/>
        <v>06-24</v>
      </c>
      <c r="F8382" s="6">
        <f t="shared" si="1182"/>
        <v>13</v>
      </c>
      <c r="G8382" s="6">
        <f t="shared" si="1183"/>
        <v>24</v>
      </c>
      <c r="H8382" s="6">
        <f t="shared" si="1184"/>
        <v>6</v>
      </c>
      <c r="I8382" s="6">
        <f t="shared" si="1185"/>
        <v>26</v>
      </c>
      <c r="J8382" s="6" t="str">
        <f t="shared" si="1186"/>
        <v>6-24</v>
      </c>
      <c r="K8382" s="6" t="str">
        <f t="shared" si="1187"/>
        <v>WK</v>
      </c>
      <c r="L8382" s="6" t="str">
        <f t="shared" si="1188"/>
        <v>DAY</v>
      </c>
      <c r="M8382" s="6">
        <f t="shared" si="1189"/>
        <v>0</v>
      </c>
    </row>
    <row r="8383" spans="3:13" x14ac:dyDescent="0.35">
      <c r="C8383" s="42">
        <v>42179.5625</v>
      </c>
      <c r="D8383" s="32">
        <v>2972.396728515625</v>
      </c>
      <c r="E8383" s="34" t="str">
        <f t="shared" si="1181"/>
        <v>06-24</v>
      </c>
      <c r="F8383" s="6">
        <f t="shared" si="1182"/>
        <v>13</v>
      </c>
      <c r="G8383" s="6">
        <f t="shared" si="1183"/>
        <v>24</v>
      </c>
      <c r="H8383" s="6">
        <f t="shared" si="1184"/>
        <v>6</v>
      </c>
      <c r="I8383" s="6">
        <f t="shared" si="1185"/>
        <v>26</v>
      </c>
      <c r="J8383" s="6" t="str">
        <f t="shared" si="1186"/>
        <v>6-24</v>
      </c>
      <c r="K8383" s="6" t="str">
        <f t="shared" si="1187"/>
        <v>WK</v>
      </c>
      <c r="L8383" s="6" t="str">
        <f t="shared" si="1188"/>
        <v>DAY</v>
      </c>
      <c r="M8383" s="6">
        <f t="shared" si="1189"/>
        <v>0</v>
      </c>
    </row>
    <row r="8384" spans="3:13" x14ac:dyDescent="0.35">
      <c r="C8384" s="42">
        <v>42179.583333333336</v>
      </c>
      <c r="D8384" s="32">
        <v>2996.692626953125</v>
      </c>
      <c r="E8384" s="34" t="str">
        <f t="shared" si="1181"/>
        <v>06-24</v>
      </c>
      <c r="F8384" s="6">
        <f t="shared" si="1182"/>
        <v>14</v>
      </c>
      <c r="G8384" s="6">
        <f t="shared" si="1183"/>
        <v>24</v>
      </c>
      <c r="H8384" s="6">
        <f t="shared" si="1184"/>
        <v>6</v>
      </c>
      <c r="I8384" s="6">
        <f t="shared" si="1185"/>
        <v>26</v>
      </c>
      <c r="J8384" s="6" t="str">
        <f t="shared" si="1186"/>
        <v>6-24</v>
      </c>
      <c r="K8384" s="6" t="str">
        <f t="shared" si="1187"/>
        <v>WK</v>
      </c>
      <c r="L8384" s="6" t="str">
        <f t="shared" si="1188"/>
        <v>DAY</v>
      </c>
      <c r="M8384" s="6">
        <f t="shared" si="1189"/>
        <v>0</v>
      </c>
    </row>
    <row r="8385" spans="3:13" x14ac:dyDescent="0.35">
      <c r="C8385" s="42">
        <v>42179.604166666664</v>
      </c>
      <c r="D8385" s="32">
        <v>3011.96533203125</v>
      </c>
      <c r="E8385" s="34" t="str">
        <f t="shared" si="1181"/>
        <v>06-24</v>
      </c>
      <c r="F8385" s="6">
        <f t="shared" si="1182"/>
        <v>14</v>
      </c>
      <c r="G8385" s="6">
        <f t="shared" si="1183"/>
        <v>24</v>
      </c>
      <c r="H8385" s="6">
        <f t="shared" si="1184"/>
        <v>6</v>
      </c>
      <c r="I8385" s="6">
        <f t="shared" si="1185"/>
        <v>26</v>
      </c>
      <c r="J8385" s="6" t="str">
        <f t="shared" si="1186"/>
        <v>6-24</v>
      </c>
      <c r="K8385" s="6" t="str">
        <f t="shared" si="1187"/>
        <v>WK</v>
      </c>
      <c r="L8385" s="6" t="str">
        <f t="shared" si="1188"/>
        <v>DAY</v>
      </c>
      <c r="M8385" s="6">
        <f t="shared" si="1189"/>
        <v>0</v>
      </c>
    </row>
    <row r="8386" spans="3:13" x14ac:dyDescent="0.35">
      <c r="C8386" s="42">
        <v>42179.625</v>
      </c>
      <c r="D8386" s="32">
        <v>3035.443115234375</v>
      </c>
      <c r="E8386" s="34" t="str">
        <f t="shared" si="1181"/>
        <v>06-24</v>
      </c>
      <c r="F8386" s="6">
        <f t="shared" si="1182"/>
        <v>15</v>
      </c>
      <c r="G8386" s="6">
        <f t="shared" si="1183"/>
        <v>24</v>
      </c>
      <c r="H8386" s="6">
        <f t="shared" si="1184"/>
        <v>6</v>
      </c>
      <c r="I8386" s="6">
        <f t="shared" si="1185"/>
        <v>26</v>
      </c>
      <c r="J8386" s="6" t="str">
        <f t="shared" si="1186"/>
        <v>6-24</v>
      </c>
      <c r="K8386" s="6" t="str">
        <f t="shared" si="1187"/>
        <v>WK</v>
      </c>
      <c r="L8386" s="6" t="str">
        <f t="shared" si="1188"/>
        <v>DAY</v>
      </c>
      <c r="M8386" s="6">
        <f t="shared" si="1189"/>
        <v>0</v>
      </c>
    </row>
    <row r="8387" spans="3:13" x14ac:dyDescent="0.35">
      <c r="C8387" s="42">
        <v>42179.645833333336</v>
      </c>
      <c r="D8387" s="32">
        <v>3061.425048828125</v>
      </c>
      <c r="E8387" s="34" t="str">
        <f t="shared" si="1181"/>
        <v>06-24</v>
      </c>
      <c r="F8387" s="6">
        <f t="shared" si="1182"/>
        <v>15</v>
      </c>
      <c r="G8387" s="6">
        <f t="shared" si="1183"/>
        <v>24</v>
      </c>
      <c r="H8387" s="6">
        <f t="shared" si="1184"/>
        <v>6</v>
      </c>
      <c r="I8387" s="6">
        <f t="shared" si="1185"/>
        <v>26</v>
      </c>
      <c r="J8387" s="6" t="str">
        <f t="shared" si="1186"/>
        <v>6-24</v>
      </c>
      <c r="K8387" s="6" t="str">
        <f t="shared" si="1187"/>
        <v>WK</v>
      </c>
      <c r="L8387" s="6" t="str">
        <f t="shared" si="1188"/>
        <v>DAY</v>
      </c>
      <c r="M8387" s="6">
        <f t="shared" si="1189"/>
        <v>0</v>
      </c>
    </row>
    <row r="8388" spans="3:13" x14ac:dyDescent="0.35">
      <c r="C8388" s="42">
        <v>42179.666666666664</v>
      </c>
      <c r="D8388" s="32">
        <v>3089.62255859375</v>
      </c>
      <c r="E8388" s="34" t="str">
        <f t="shared" si="1181"/>
        <v>06-24</v>
      </c>
      <c r="F8388" s="6">
        <f t="shared" si="1182"/>
        <v>16</v>
      </c>
      <c r="G8388" s="6">
        <f t="shared" si="1183"/>
        <v>24</v>
      </c>
      <c r="H8388" s="6">
        <f t="shared" si="1184"/>
        <v>6</v>
      </c>
      <c r="I8388" s="6">
        <f t="shared" si="1185"/>
        <v>26</v>
      </c>
      <c r="J8388" s="6" t="str">
        <f t="shared" si="1186"/>
        <v>6-24</v>
      </c>
      <c r="K8388" s="6" t="str">
        <f t="shared" si="1187"/>
        <v>WK</v>
      </c>
      <c r="L8388" s="6" t="str">
        <f t="shared" si="1188"/>
        <v>DAY</v>
      </c>
      <c r="M8388" s="6">
        <f t="shared" si="1189"/>
        <v>0</v>
      </c>
    </row>
    <row r="8389" spans="3:13" x14ac:dyDescent="0.35">
      <c r="C8389" s="42">
        <v>42179.6875</v>
      </c>
      <c r="D8389" s="32">
        <v>3123.2734375</v>
      </c>
      <c r="E8389" s="34" t="str">
        <f t="shared" si="1181"/>
        <v>06-24</v>
      </c>
      <c r="F8389" s="6">
        <f t="shared" si="1182"/>
        <v>16</v>
      </c>
      <c r="G8389" s="6">
        <f t="shared" si="1183"/>
        <v>24</v>
      </c>
      <c r="H8389" s="6">
        <f t="shared" si="1184"/>
        <v>6</v>
      </c>
      <c r="I8389" s="6">
        <f t="shared" si="1185"/>
        <v>26</v>
      </c>
      <c r="J8389" s="6" t="str">
        <f t="shared" si="1186"/>
        <v>6-24</v>
      </c>
      <c r="K8389" s="6" t="str">
        <f t="shared" si="1187"/>
        <v>WK</v>
      </c>
      <c r="L8389" s="6" t="str">
        <f t="shared" si="1188"/>
        <v>DAY</v>
      </c>
      <c r="M8389" s="6">
        <f t="shared" si="1189"/>
        <v>0</v>
      </c>
    </row>
    <row r="8390" spans="3:13" x14ac:dyDescent="0.35">
      <c r="C8390" s="42">
        <v>42179.708333333336</v>
      </c>
      <c r="D8390" s="32">
        <v>3141.397705078125</v>
      </c>
      <c r="E8390" s="34" t="str">
        <f t="shared" si="1181"/>
        <v>06-24</v>
      </c>
      <c r="F8390" s="6">
        <f t="shared" si="1182"/>
        <v>17</v>
      </c>
      <c r="G8390" s="6">
        <f t="shared" si="1183"/>
        <v>24</v>
      </c>
      <c r="H8390" s="6">
        <f t="shared" si="1184"/>
        <v>6</v>
      </c>
      <c r="I8390" s="6">
        <f t="shared" si="1185"/>
        <v>26</v>
      </c>
      <c r="J8390" s="6" t="str">
        <f t="shared" si="1186"/>
        <v>6-24</v>
      </c>
      <c r="K8390" s="6" t="str">
        <f t="shared" si="1187"/>
        <v>WK</v>
      </c>
      <c r="L8390" s="6" t="str">
        <f t="shared" si="1188"/>
        <v>EVE</v>
      </c>
      <c r="M8390" s="6">
        <f t="shared" si="1189"/>
        <v>0</v>
      </c>
    </row>
    <row r="8391" spans="3:13" x14ac:dyDescent="0.35">
      <c r="C8391" s="42">
        <v>42179.729166666664</v>
      </c>
      <c r="D8391" s="32">
        <v>3130.20703125</v>
      </c>
      <c r="E8391" s="34" t="str">
        <f t="shared" ref="E8391:E8454" si="1190">TEXT(MONTH(C8391),"00")&amp;"-"&amp;TEXT(DAY(C8391),"00")</f>
        <v>06-24</v>
      </c>
      <c r="F8391" s="6">
        <f t="shared" ref="F8391:F8454" si="1191">HOUR(C8391)</f>
        <v>17</v>
      </c>
      <c r="G8391" s="6">
        <f t="shared" ref="G8391:G8454" si="1192">DAY(C8391)</f>
        <v>24</v>
      </c>
      <c r="H8391" s="6">
        <f t="shared" ref="H8391:H8454" si="1193">MONTH(C8391)</f>
        <v>6</v>
      </c>
      <c r="I8391" s="6">
        <f t="shared" ref="I8391:I8454" si="1194">WEEKNUM(C8391)</f>
        <v>26</v>
      </c>
      <c r="J8391" s="6" t="str">
        <f t="shared" ref="J8391:J8454" si="1195">H8391&amp;"-"&amp;G8391</f>
        <v>6-24</v>
      </c>
      <c r="K8391" s="6" t="str">
        <f t="shared" ref="K8391:K8454" si="1196">IF(WEEKDAY(C8391,11)&lt;6,"WK","WKND")</f>
        <v>WK</v>
      </c>
      <c r="L8391" s="6" t="str">
        <f t="shared" ref="L8391:L8454" si="1197">IF(AND(F8391&lt;17,F8391&gt;6),"DAY","EVE")</f>
        <v>EVE</v>
      </c>
      <c r="M8391" s="6">
        <f t="shared" ref="M8391:M8454" si="1198">IF(D8391&gt;4000,1,0)</f>
        <v>0</v>
      </c>
    </row>
    <row r="8392" spans="3:13" x14ac:dyDescent="0.35">
      <c r="C8392" s="42">
        <v>42179.75</v>
      </c>
      <c r="D8392" s="32">
        <v>3132.896728515625</v>
      </c>
      <c r="E8392" s="34" t="str">
        <f t="shared" si="1190"/>
        <v>06-24</v>
      </c>
      <c r="F8392" s="6">
        <f t="shared" si="1191"/>
        <v>18</v>
      </c>
      <c r="G8392" s="6">
        <f t="shared" si="1192"/>
        <v>24</v>
      </c>
      <c r="H8392" s="6">
        <f t="shared" si="1193"/>
        <v>6</v>
      </c>
      <c r="I8392" s="6">
        <f t="shared" si="1194"/>
        <v>26</v>
      </c>
      <c r="J8392" s="6" t="str">
        <f t="shared" si="1195"/>
        <v>6-24</v>
      </c>
      <c r="K8392" s="6" t="str">
        <f t="shared" si="1196"/>
        <v>WK</v>
      </c>
      <c r="L8392" s="6" t="str">
        <f t="shared" si="1197"/>
        <v>EVE</v>
      </c>
      <c r="M8392" s="6">
        <f t="shared" si="1198"/>
        <v>0</v>
      </c>
    </row>
    <row r="8393" spans="3:13" x14ac:dyDescent="0.35">
      <c r="C8393" s="42">
        <v>42179.770833333336</v>
      </c>
      <c r="D8393" s="32">
        <v>3068.49072265625</v>
      </c>
      <c r="E8393" s="34" t="str">
        <f t="shared" si="1190"/>
        <v>06-24</v>
      </c>
      <c r="F8393" s="6">
        <f t="shared" si="1191"/>
        <v>18</v>
      </c>
      <c r="G8393" s="6">
        <f t="shared" si="1192"/>
        <v>24</v>
      </c>
      <c r="H8393" s="6">
        <f t="shared" si="1193"/>
        <v>6</v>
      </c>
      <c r="I8393" s="6">
        <f t="shared" si="1194"/>
        <v>26</v>
      </c>
      <c r="J8393" s="6" t="str">
        <f t="shared" si="1195"/>
        <v>6-24</v>
      </c>
      <c r="K8393" s="6" t="str">
        <f t="shared" si="1196"/>
        <v>WK</v>
      </c>
      <c r="L8393" s="6" t="str">
        <f t="shared" si="1197"/>
        <v>EVE</v>
      </c>
      <c r="M8393" s="6">
        <f t="shared" si="1198"/>
        <v>0</v>
      </c>
    </row>
    <row r="8394" spans="3:13" x14ac:dyDescent="0.35">
      <c r="C8394" s="42">
        <v>42179.791666666664</v>
      </c>
      <c r="D8394" s="32">
        <v>3031.0234375</v>
      </c>
      <c r="E8394" s="34" t="str">
        <f t="shared" si="1190"/>
        <v>06-24</v>
      </c>
      <c r="F8394" s="6">
        <f t="shared" si="1191"/>
        <v>19</v>
      </c>
      <c r="G8394" s="6">
        <f t="shared" si="1192"/>
        <v>24</v>
      </c>
      <c r="H8394" s="6">
        <f t="shared" si="1193"/>
        <v>6</v>
      </c>
      <c r="I8394" s="6">
        <f t="shared" si="1194"/>
        <v>26</v>
      </c>
      <c r="J8394" s="6" t="str">
        <f t="shared" si="1195"/>
        <v>6-24</v>
      </c>
      <c r="K8394" s="6" t="str">
        <f t="shared" si="1196"/>
        <v>WK</v>
      </c>
      <c r="L8394" s="6" t="str">
        <f t="shared" si="1197"/>
        <v>EVE</v>
      </c>
      <c r="M8394" s="6">
        <f t="shared" si="1198"/>
        <v>0</v>
      </c>
    </row>
    <row r="8395" spans="3:13" x14ac:dyDescent="0.35">
      <c r="C8395" s="42">
        <v>42179.8125</v>
      </c>
      <c r="D8395" s="32">
        <v>2994.6396484375</v>
      </c>
      <c r="E8395" s="34" t="str">
        <f t="shared" si="1190"/>
        <v>06-24</v>
      </c>
      <c r="F8395" s="6">
        <f t="shared" si="1191"/>
        <v>19</v>
      </c>
      <c r="G8395" s="6">
        <f t="shared" si="1192"/>
        <v>24</v>
      </c>
      <c r="H8395" s="6">
        <f t="shared" si="1193"/>
        <v>6</v>
      </c>
      <c r="I8395" s="6">
        <f t="shared" si="1194"/>
        <v>26</v>
      </c>
      <c r="J8395" s="6" t="str">
        <f t="shared" si="1195"/>
        <v>6-24</v>
      </c>
      <c r="K8395" s="6" t="str">
        <f t="shared" si="1196"/>
        <v>WK</v>
      </c>
      <c r="L8395" s="6" t="str">
        <f t="shared" si="1197"/>
        <v>EVE</v>
      </c>
      <c r="M8395" s="6">
        <f t="shared" si="1198"/>
        <v>0</v>
      </c>
    </row>
    <row r="8396" spans="3:13" x14ac:dyDescent="0.35">
      <c r="C8396" s="42">
        <v>42179.833333333336</v>
      </c>
      <c r="D8396" s="32">
        <v>2989.5390625</v>
      </c>
      <c r="E8396" s="34" t="str">
        <f t="shared" si="1190"/>
        <v>06-24</v>
      </c>
      <c r="F8396" s="6">
        <f t="shared" si="1191"/>
        <v>20</v>
      </c>
      <c r="G8396" s="6">
        <f t="shared" si="1192"/>
        <v>24</v>
      </c>
      <c r="H8396" s="6">
        <f t="shared" si="1193"/>
        <v>6</v>
      </c>
      <c r="I8396" s="6">
        <f t="shared" si="1194"/>
        <v>26</v>
      </c>
      <c r="J8396" s="6" t="str">
        <f t="shared" si="1195"/>
        <v>6-24</v>
      </c>
      <c r="K8396" s="6" t="str">
        <f t="shared" si="1196"/>
        <v>WK</v>
      </c>
      <c r="L8396" s="6" t="str">
        <f t="shared" si="1197"/>
        <v>EVE</v>
      </c>
      <c r="M8396" s="6">
        <f t="shared" si="1198"/>
        <v>0</v>
      </c>
    </row>
    <row r="8397" spans="3:13" x14ac:dyDescent="0.35">
      <c r="C8397" s="42">
        <v>42179.854166666664</v>
      </c>
      <c r="D8397" s="32">
        <v>3065.442138671875</v>
      </c>
      <c r="E8397" s="34" t="str">
        <f t="shared" si="1190"/>
        <v>06-24</v>
      </c>
      <c r="F8397" s="6">
        <f t="shared" si="1191"/>
        <v>20</v>
      </c>
      <c r="G8397" s="6">
        <f t="shared" si="1192"/>
        <v>24</v>
      </c>
      <c r="H8397" s="6">
        <f t="shared" si="1193"/>
        <v>6</v>
      </c>
      <c r="I8397" s="6">
        <f t="shared" si="1194"/>
        <v>26</v>
      </c>
      <c r="J8397" s="6" t="str">
        <f t="shared" si="1195"/>
        <v>6-24</v>
      </c>
      <c r="K8397" s="6" t="str">
        <f t="shared" si="1196"/>
        <v>WK</v>
      </c>
      <c r="L8397" s="6" t="str">
        <f t="shared" si="1197"/>
        <v>EVE</v>
      </c>
      <c r="M8397" s="6">
        <f t="shared" si="1198"/>
        <v>0</v>
      </c>
    </row>
    <row r="8398" spans="3:13" x14ac:dyDescent="0.35">
      <c r="C8398" s="42">
        <v>42179.875</v>
      </c>
      <c r="D8398" s="32">
        <v>3031.0458984375</v>
      </c>
      <c r="E8398" s="34" t="str">
        <f t="shared" si="1190"/>
        <v>06-24</v>
      </c>
      <c r="F8398" s="6">
        <f t="shared" si="1191"/>
        <v>21</v>
      </c>
      <c r="G8398" s="6">
        <f t="shared" si="1192"/>
        <v>24</v>
      </c>
      <c r="H8398" s="6">
        <f t="shared" si="1193"/>
        <v>6</v>
      </c>
      <c r="I8398" s="6">
        <f t="shared" si="1194"/>
        <v>26</v>
      </c>
      <c r="J8398" s="6" t="str">
        <f t="shared" si="1195"/>
        <v>6-24</v>
      </c>
      <c r="K8398" s="6" t="str">
        <f t="shared" si="1196"/>
        <v>WK</v>
      </c>
      <c r="L8398" s="6" t="str">
        <f t="shared" si="1197"/>
        <v>EVE</v>
      </c>
      <c r="M8398" s="6">
        <f t="shared" si="1198"/>
        <v>0</v>
      </c>
    </row>
    <row r="8399" spans="3:13" x14ac:dyDescent="0.35">
      <c r="C8399" s="42">
        <v>42179.895833333336</v>
      </c>
      <c r="D8399" s="32">
        <v>2924.228515625</v>
      </c>
      <c r="E8399" s="34" t="str">
        <f t="shared" si="1190"/>
        <v>06-24</v>
      </c>
      <c r="F8399" s="6">
        <f t="shared" si="1191"/>
        <v>21</v>
      </c>
      <c r="G8399" s="6">
        <f t="shared" si="1192"/>
        <v>24</v>
      </c>
      <c r="H8399" s="6">
        <f t="shared" si="1193"/>
        <v>6</v>
      </c>
      <c r="I8399" s="6">
        <f t="shared" si="1194"/>
        <v>26</v>
      </c>
      <c r="J8399" s="6" t="str">
        <f t="shared" si="1195"/>
        <v>6-24</v>
      </c>
      <c r="K8399" s="6" t="str">
        <f t="shared" si="1196"/>
        <v>WK</v>
      </c>
      <c r="L8399" s="6" t="str">
        <f t="shared" si="1197"/>
        <v>EVE</v>
      </c>
      <c r="M8399" s="6">
        <f t="shared" si="1198"/>
        <v>0</v>
      </c>
    </row>
    <row r="8400" spans="3:13" x14ac:dyDescent="0.35">
      <c r="C8400" s="42">
        <v>42179.916666666664</v>
      </c>
      <c r="D8400" s="32">
        <v>2806.919677734375</v>
      </c>
      <c r="E8400" s="34" t="str">
        <f t="shared" si="1190"/>
        <v>06-24</v>
      </c>
      <c r="F8400" s="6">
        <f t="shared" si="1191"/>
        <v>22</v>
      </c>
      <c r="G8400" s="6">
        <f t="shared" si="1192"/>
        <v>24</v>
      </c>
      <c r="H8400" s="6">
        <f t="shared" si="1193"/>
        <v>6</v>
      </c>
      <c r="I8400" s="6">
        <f t="shared" si="1194"/>
        <v>26</v>
      </c>
      <c r="J8400" s="6" t="str">
        <f t="shared" si="1195"/>
        <v>6-24</v>
      </c>
      <c r="K8400" s="6" t="str">
        <f t="shared" si="1196"/>
        <v>WK</v>
      </c>
      <c r="L8400" s="6" t="str">
        <f t="shared" si="1197"/>
        <v>EVE</v>
      </c>
      <c r="M8400" s="6">
        <f t="shared" si="1198"/>
        <v>0</v>
      </c>
    </row>
    <row r="8401" spans="3:13" x14ac:dyDescent="0.35">
      <c r="C8401" s="42">
        <v>42179.9375</v>
      </c>
      <c r="D8401" s="32">
        <v>2640.5390625</v>
      </c>
      <c r="E8401" s="34" t="str">
        <f t="shared" si="1190"/>
        <v>06-24</v>
      </c>
      <c r="F8401" s="6">
        <f t="shared" si="1191"/>
        <v>22</v>
      </c>
      <c r="G8401" s="6">
        <f t="shared" si="1192"/>
        <v>24</v>
      </c>
      <c r="H8401" s="6">
        <f t="shared" si="1193"/>
        <v>6</v>
      </c>
      <c r="I8401" s="6">
        <f t="shared" si="1194"/>
        <v>26</v>
      </c>
      <c r="J8401" s="6" t="str">
        <f t="shared" si="1195"/>
        <v>6-24</v>
      </c>
      <c r="K8401" s="6" t="str">
        <f t="shared" si="1196"/>
        <v>WK</v>
      </c>
      <c r="L8401" s="6" t="str">
        <f t="shared" si="1197"/>
        <v>EVE</v>
      </c>
      <c r="M8401" s="6">
        <f t="shared" si="1198"/>
        <v>0</v>
      </c>
    </row>
    <row r="8402" spans="3:13" x14ac:dyDescent="0.35">
      <c r="C8402" s="42">
        <v>42179.958333333336</v>
      </c>
      <c r="D8402" s="32">
        <v>2501.740234375</v>
      </c>
      <c r="E8402" s="34" t="str">
        <f t="shared" si="1190"/>
        <v>06-24</v>
      </c>
      <c r="F8402" s="6">
        <f t="shared" si="1191"/>
        <v>23</v>
      </c>
      <c r="G8402" s="6">
        <f t="shared" si="1192"/>
        <v>24</v>
      </c>
      <c r="H8402" s="6">
        <f t="shared" si="1193"/>
        <v>6</v>
      </c>
      <c r="I8402" s="6">
        <f t="shared" si="1194"/>
        <v>26</v>
      </c>
      <c r="J8402" s="6" t="str">
        <f t="shared" si="1195"/>
        <v>6-24</v>
      </c>
      <c r="K8402" s="6" t="str">
        <f t="shared" si="1196"/>
        <v>WK</v>
      </c>
      <c r="L8402" s="6" t="str">
        <f t="shared" si="1197"/>
        <v>EVE</v>
      </c>
      <c r="M8402" s="6">
        <f t="shared" si="1198"/>
        <v>0</v>
      </c>
    </row>
    <row r="8403" spans="3:13" x14ac:dyDescent="0.35">
      <c r="C8403" s="42">
        <v>42179.979166666664</v>
      </c>
      <c r="D8403" s="32">
        <v>2342.5546875</v>
      </c>
      <c r="E8403" s="34" t="str">
        <f t="shared" si="1190"/>
        <v>06-24</v>
      </c>
      <c r="F8403" s="6">
        <f t="shared" si="1191"/>
        <v>23</v>
      </c>
      <c r="G8403" s="6">
        <f t="shared" si="1192"/>
        <v>24</v>
      </c>
      <c r="H8403" s="6">
        <f t="shared" si="1193"/>
        <v>6</v>
      </c>
      <c r="I8403" s="6">
        <f t="shared" si="1194"/>
        <v>26</v>
      </c>
      <c r="J8403" s="6" t="str">
        <f t="shared" si="1195"/>
        <v>6-24</v>
      </c>
      <c r="K8403" s="6" t="str">
        <f t="shared" si="1196"/>
        <v>WK</v>
      </c>
      <c r="L8403" s="6" t="str">
        <f t="shared" si="1197"/>
        <v>EVE</v>
      </c>
      <c r="M8403" s="6">
        <f t="shared" si="1198"/>
        <v>0</v>
      </c>
    </row>
    <row r="8404" spans="3:13" x14ac:dyDescent="0.35">
      <c r="C8404" s="42">
        <v>42180</v>
      </c>
      <c r="D8404" s="32">
        <v>2227.0830078125</v>
      </c>
      <c r="E8404" s="34" t="str">
        <f t="shared" si="1190"/>
        <v>06-25</v>
      </c>
      <c r="F8404" s="6">
        <f t="shared" si="1191"/>
        <v>0</v>
      </c>
      <c r="G8404" s="6">
        <f t="shared" si="1192"/>
        <v>25</v>
      </c>
      <c r="H8404" s="6">
        <f t="shared" si="1193"/>
        <v>6</v>
      </c>
      <c r="I8404" s="6">
        <f t="shared" si="1194"/>
        <v>26</v>
      </c>
      <c r="J8404" s="6" t="str">
        <f t="shared" si="1195"/>
        <v>6-25</v>
      </c>
      <c r="K8404" s="6" t="str">
        <f t="shared" si="1196"/>
        <v>WK</v>
      </c>
      <c r="L8404" s="6" t="str">
        <f t="shared" si="1197"/>
        <v>EVE</v>
      </c>
      <c r="M8404" s="6">
        <f t="shared" si="1198"/>
        <v>0</v>
      </c>
    </row>
    <row r="8405" spans="3:13" x14ac:dyDescent="0.35">
      <c r="C8405" s="42">
        <v>42180.020833333336</v>
      </c>
      <c r="D8405" s="32">
        <v>2138.447265625</v>
      </c>
      <c r="E8405" s="34" t="str">
        <f t="shared" si="1190"/>
        <v>06-25</v>
      </c>
      <c r="F8405" s="6">
        <f t="shared" si="1191"/>
        <v>0</v>
      </c>
      <c r="G8405" s="6">
        <f t="shared" si="1192"/>
        <v>25</v>
      </c>
      <c r="H8405" s="6">
        <f t="shared" si="1193"/>
        <v>6</v>
      </c>
      <c r="I8405" s="6">
        <f t="shared" si="1194"/>
        <v>26</v>
      </c>
      <c r="J8405" s="6" t="str">
        <f t="shared" si="1195"/>
        <v>6-25</v>
      </c>
      <c r="K8405" s="6" t="str">
        <f t="shared" si="1196"/>
        <v>WK</v>
      </c>
      <c r="L8405" s="6" t="str">
        <f t="shared" si="1197"/>
        <v>EVE</v>
      </c>
      <c r="M8405" s="6">
        <f t="shared" si="1198"/>
        <v>0</v>
      </c>
    </row>
    <row r="8406" spans="3:13" x14ac:dyDescent="0.35">
      <c r="C8406" s="42">
        <v>42180.041666666664</v>
      </c>
      <c r="D8406" s="32">
        <v>2066.302490234375</v>
      </c>
      <c r="E8406" s="34" t="str">
        <f t="shared" si="1190"/>
        <v>06-25</v>
      </c>
      <c r="F8406" s="6">
        <f t="shared" si="1191"/>
        <v>1</v>
      </c>
      <c r="G8406" s="6">
        <f t="shared" si="1192"/>
        <v>25</v>
      </c>
      <c r="H8406" s="6">
        <f t="shared" si="1193"/>
        <v>6</v>
      </c>
      <c r="I8406" s="6">
        <f t="shared" si="1194"/>
        <v>26</v>
      </c>
      <c r="J8406" s="6" t="str">
        <f t="shared" si="1195"/>
        <v>6-25</v>
      </c>
      <c r="K8406" s="6" t="str">
        <f t="shared" si="1196"/>
        <v>WK</v>
      </c>
      <c r="L8406" s="6" t="str">
        <f t="shared" si="1197"/>
        <v>EVE</v>
      </c>
      <c r="M8406" s="6">
        <f t="shared" si="1198"/>
        <v>0</v>
      </c>
    </row>
    <row r="8407" spans="3:13" x14ac:dyDescent="0.35">
      <c r="C8407" s="42">
        <v>42180.0625</v>
      </c>
      <c r="D8407" s="32">
        <v>2001.4071044921875</v>
      </c>
      <c r="E8407" s="34" t="str">
        <f t="shared" si="1190"/>
        <v>06-25</v>
      </c>
      <c r="F8407" s="6">
        <f t="shared" si="1191"/>
        <v>1</v>
      </c>
      <c r="G8407" s="6">
        <f t="shared" si="1192"/>
        <v>25</v>
      </c>
      <c r="H8407" s="6">
        <f t="shared" si="1193"/>
        <v>6</v>
      </c>
      <c r="I8407" s="6">
        <f t="shared" si="1194"/>
        <v>26</v>
      </c>
      <c r="J8407" s="6" t="str">
        <f t="shared" si="1195"/>
        <v>6-25</v>
      </c>
      <c r="K8407" s="6" t="str">
        <f t="shared" si="1196"/>
        <v>WK</v>
      </c>
      <c r="L8407" s="6" t="str">
        <f t="shared" si="1197"/>
        <v>EVE</v>
      </c>
      <c r="M8407" s="6">
        <f t="shared" si="1198"/>
        <v>0</v>
      </c>
    </row>
    <row r="8408" spans="3:13" x14ac:dyDescent="0.35">
      <c r="C8408" s="42">
        <v>42180.083333333336</v>
      </c>
      <c r="D8408" s="32">
        <v>2002.1741943359375</v>
      </c>
      <c r="E8408" s="34" t="str">
        <f t="shared" si="1190"/>
        <v>06-25</v>
      </c>
      <c r="F8408" s="6">
        <f t="shared" si="1191"/>
        <v>2</v>
      </c>
      <c r="G8408" s="6">
        <f t="shared" si="1192"/>
        <v>25</v>
      </c>
      <c r="H8408" s="6">
        <f t="shared" si="1193"/>
        <v>6</v>
      </c>
      <c r="I8408" s="6">
        <f t="shared" si="1194"/>
        <v>26</v>
      </c>
      <c r="J8408" s="6" t="str">
        <f t="shared" si="1195"/>
        <v>6-25</v>
      </c>
      <c r="K8408" s="6" t="str">
        <f t="shared" si="1196"/>
        <v>WK</v>
      </c>
      <c r="L8408" s="6" t="str">
        <f t="shared" si="1197"/>
        <v>EVE</v>
      </c>
      <c r="M8408" s="6">
        <f t="shared" si="1198"/>
        <v>0</v>
      </c>
    </row>
    <row r="8409" spans="3:13" x14ac:dyDescent="0.35">
      <c r="C8409" s="42">
        <v>42180.104166666664</v>
      </c>
      <c r="D8409" s="32">
        <v>1973.6573486328125</v>
      </c>
      <c r="E8409" s="34" t="str">
        <f t="shared" si="1190"/>
        <v>06-25</v>
      </c>
      <c r="F8409" s="6">
        <f t="shared" si="1191"/>
        <v>2</v>
      </c>
      <c r="G8409" s="6">
        <f t="shared" si="1192"/>
        <v>25</v>
      </c>
      <c r="H8409" s="6">
        <f t="shared" si="1193"/>
        <v>6</v>
      </c>
      <c r="I8409" s="6">
        <f t="shared" si="1194"/>
        <v>26</v>
      </c>
      <c r="J8409" s="6" t="str">
        <f t="shared" si="1195"/>
        <v>6-25</v>
      </c>
      <c r="K8409" s="6" t="str">
        <f t="shared" si="1196"/>
        <v>WK</v>
      </c>
      <c r="L8409" s="6" t="str">
        <f t="shared" si="1197"/>
        <v>EVE</v>
      </c>
      <c r="M8409" s="6">
        <f t="shared" si="1198"/>
        <v>0</v>
      </c>
    </row>
    <row r="8410" spans="3:13" x14ac:dyDescent="0.35">
      <c r="C8410" s="42">
        <v>42180.125</v>
      </c>
      <c r="D8410" s="32">
        <v>1941.0357666015625</v>
      </c>
      <c r="E8410" s="34" t="str">
        <f t="shared" si="1190"/>
        <v>06-25</v>
      </c>
      <c r="F8410" s="6">
        <f t="shared" si="1191"/>
        <v>3</v>
      </c>
      <c r="G8410" s="6">
        <f t="shared" si="1192"/>
        <v>25</v>
      </c>
      <c r="H8410" s="6">
        <f t="shared" si="1193"/>
        <v>6</v>
      </c>
      <c r="I8410" s="6">
        <f t="shared" si="1194"/>
        <v>26</v>
      </c>
      <c r="J8410" s="6" t="str">
        <f t="shared" si="1195"/>
        <v>6-25</v>
      </c>
      <c r="K8410" s="6" t="str">
        <f t="shared" si="1196"/>
        <v>WK</v>
      </c>
      <c r="L8410" s="6" t="str">
        <f t="shared" si="1197"/>
        <v>EVE</v>
      </c>
      <c r="M8410" s="6">
        <f t="shared" si="1198"/>
        <v>0</v>
      </c>
    </row>
    <row r="8411" spans="3:13" x14ac:dyDescent="0.35">
      <c r="C8411" s="42">
        <v>42180.145833333336</v>
      </c>
      <c r="D8411" s="32">
        <v>1927.0615234375</v>
      </c>
      <c r="E8411" s="34" t="str">
        <f t="shared" si="1190"/>
        <v>06-25</v>
      </c>
      <c r="F8411" s="6">
        <f t="shared" si="1191"/>
        <v>3</v>
      </c>
      <c r="G8411" s="6">
        <f t="shared" si="1192"/>
        <v>25</v>
      </c>
      <c r="H8411" s="6">
        <f t="shared" si="1193"/>
        <v>6</v>
      </c>
      <c r="I8411" s="6">
        <f t="shared" si="1194"/>
        <v>26</v>
      </c>
      <c r="J8411" s="6" t="str">
        <f t="shared" si="1195"/>
        <v>6-25</v>
      </c>
      <c r="K8411" s="6" t="str">
        <f t="shared" si="1196"/>
        <v>WK</v>
      </c>
      <c r="L8411" s="6" t="str">
        <f t="shared" si="1197"/>
        <v>EVE</v>
      </c>
      <c r="M8411" s="6">
        <f t="shared" si="1198"/>
        <v>0</v>
      </c>
    </row>
    <row r="8412" spans="3:13" x14ac:dyDescent="0.35">
      <c r="C8412" s="42">
        <v>42180.166666666664</v>
      </c>
      <c r="D8412" s="32">
        <v>1938.0267333984375</v>
      </c>
      <c r="E8412" s="34" t="str">
        <f t="shared" si="1190"/>
        <v>06-25</v>
      </c>
      <c r="F8412" s="6">
        <f t="shared" si="1191"/>
        <v>4</v>
      </c>
      <c r="G8412" s="6">
        <f t="shared" si="1192"/>
        <v>25</v>
      </c>
      <c r="H8412" s="6">
        <f t="shared" si="1193"/>
        <v>6</v>
      </c>
      <c r="I8412" s="6">
        <f t="shared" si="1194"/>
        <v>26</v>
      </c>
      <c r="J8412" s="6" t="str">
        <f t="shared" si="1195"/>
        <v>6-25</v>
      </c>
      <c r="K8412" s="6" t="str">
        <f t="shared" si="1196"/>
        <v>WK</v>
      </c>
      <c r="L8412" s="6" t="str">
        <f t="shared" si="1197"/>
        <v>EVE</v>
      </c>
      <c r="M8412" s="6">
        <f t="shared" si="1198"/>
        <v>0</v>
      </c>
    </row>
    <row r="8413" spans="3:13" x14ac:dyDescent="0.35">
      <c r="C8413" s="42">
        <v>42180.1875</v>
      </c>
      <c r="D8413" s="32">
        <v>1958.2418212890625</v>
      </c>
      <c r="E8413" s="34" t="str">
        <f t="shared" si="1190"/>
        <v>06-25</v>
      </c>
      <c r="F8413" s="6">
        <f t="shared" si="1191"/>
        <v>4</v>
      </c>
      <c r="G8413" s="6">
        <f t="shared" si="1192"/>
        <v>25</v>
      </c>
      <c r="H8413" s="6">
        <f t="shared" si="1193"/>
        <v>6</v>
      </c>
      <c r="I8413" s="6">
        <f t="shared" si="1194"/>
        <v>26</v>
      </c>
      <c r="J8413" s="6" t="str">
        <f t="shared" si="1195"/>
        <v>6-25</v>
      </c>
      <c r="K8413" s="6" t="str">
        <f t="shared" si="1196"/>
        <v>WK</v>
      </c>
      <c r="L8413" s="6" t="str">
        <f t="shared" si="1197"/>
        <v>EVE</v>
      </c>
      <c r="M8413" s="6">
        <f t="shared" si="1198"/>
        <v>0</v>
      </c>
    </row>
    <row r="8414" spans="3:13" x14ac:dyDescent="0.35">
      <c r="C8414" s="42">
        <v>42180.208333333336</v>
      </c>
      <c r="D8414" s="32">
        <v>2010.2357177734375</v>
      </c>
      <c r="E8414" s="34" t="str">
        <f t="shared" si="1190"/>
        <v>06-25</v>
      </c>
      <c r="F8414" s="6">
        <f t="shared" si="1191"/>
        <v>5</v>
      </c>
      <c r="G8414" s="6">
        <f t="shared" si="1192"/>
        <v>25</v>
      </c>
      <c r="H8414" s="6">
        <f t="shared" si="1193"/>
        <v>6</v>
      </c>
      <c r="I8414" s="6">
        <f t="shared" si="1194"/>
        <v>26</v>
      </c>
      <c r="J8414" s="6" t="str">
        <f t="shared" si="1195"/>
        <v>6-25</v>
      </c>
      <c r="K8414" s="6" t="str">
        <f t="shared" si="1196"/>
        <v>WK</v>
      </c>
      <c r="L8414" s="6" t="str">
        <f t="shared" si="1197"/>
        <v>EVE</v>
      </c>
      <c r="M8414" s="6">
        <f t="shared" si="1198"/>
        <v>0</v>
      </c>
    </row>
    <row r="8415" spans="3:13" x14ac:dyDescent="0.35">
      <c r="C8415" s="42">
        <v>42180.229166666664</v>
      </c>
      <c r="D8415" s="32">
        <v>2060.082275390625</v>
      </c>
      <c r="E8415" s="34" t="str">
        <f t="shared" si="1190"/>
        <v>06-25</v>
      </c>
      <c r="F8415" s="6">
        <f t="shared" si="1191"/>
        <v>5</v>
      </c>
      <c r="G8415" s="6">
        <f t="shared" si="1192"/>
        <v>25</v>
      </c>
      <c r="H8415" s="6">
        <f t="shared" si="1193"/>
        <v>6</v>
      </c>
      <c r="I8415" s="6">
        <f t="shared" si="1194"/>
        <v>26</v>
      </c>
      <c r="J8415" s="6" t="str">
        <f t="shared" si="1195"/>
        <v>6-25</v>
      </c>
      <c r="K8415" s="6" t="str">
        <f t="shared" si="1196"/>
        <v>WK</v>
      </c>
      <c r="L8415" s="6" t="str">
        <f t="shared" si="1197"/>
        <v>EVE</v>
      </c>
      <c r="M8415" s="6">
        <f t="shared" si="1198"/>
        <v>0</v>
      </c>
    </row>
    <row r="8416" spans="3:13" x14ac:dyDescent="0.35">
      <c r="C8416" s="42">
        <v>42180.25</v>
      </c>
      <c r="D8416" s="32">
        <v>2091.843994140625</v>
      </c>
      <c r="E8416" s="34" t="str">
        <f t="shared" si="1190"/>
        <v>06-25</v>
      </c>
      <c r="F8416" s="6">
        <f t="shared" si="1191"/>
        <v>6</v>
      </c>
      <c r="G8416" s="6">
        <f t="shared" si="1192"/>
        <v>25</v>
      </c>
      <c r="H8416" s="6">
        <f t="shared" si="1193"/>
        <v>6</v>
      </c>
      <c r="I8416" s="6">
        <f t="shared" si="1194"/>
        <v>26</v>
      </c>
      <c r="J8416" s="6" t="str">
        <f t="shared" si="1195"/>
        <v>6-25</v>
      </c>
      <c r="K8416" s="6" t="str">
        <f t="shared" si="1196"/>
        <v>WK</v>
      </c>
      <c r="L8416" s="6" t="str">
        <f t="shared" si="1197"/>
        <v>EVE</v>
      </c>
      <c r="M8416" s="6">
        <f t="shared" si="1198"/>
        <v>0</v>
      </c>
    </row>
    <row r="8417" spans="3:13" x14ac:dyDescent="0.35">
      <c r="C8417" s="42">
        <v>42180.270833333336</v>
      </c>
      <c r="D8417" s="32">
        <v>2196.946044921875</v>
      </c>
      <c r="E8417" s="34" t="str">
        <f t="shared" si="1190"/>
        <v>06-25</v>
      </c>
      <c r="F8417" s="6">
        <f t="shared" si="1191"/>
        <v>6</v>
      </c>
      <c r="G8417" s="6">
        <f t="shared" si="1192"/>
        <v>25</v>
      </c>
      <c r="H8417" s="6">
        <f t="shared" si="1193"/>
        <v>6</v>
      </c>
      <c r="I8417" s="6">
        <f t="shared" si="1194"/>
        <v>26</v>
      </c>
      <c r="J8417" s="6" t="str">
        <f t="shared" si="1195"/>
        <v>6-25</v>
      </c>
      <c r="K8417" s="6" t="str">
        <f t="shared" si="1196"/>
        <v>WK</v>
      </c>
      <c r="L8417" s="6" t="str">
        <f t="shared" si="1197"/>
        <v>EVE</v>
      </c>
      <c r="M8417" s="6">
        <f t="shared" si="1198"/>
        <v>0</v>
      </c>
    </row>
    <row r="8418" spans="3:13" x14ac:dyDescent="0.35">
      <c r="C8418" s="42">
        <v>42180.291666666664</v>
      </c>
      <c r="D8418" s="32">
        <v>2280.478271484375</v>
      </c>
      <c r="E8418" s="34" t="str">
        <f t="shared" si="1190"/>
        <v>06-25</v>
      </c>
      <c r="F8418" s="6">
        <f t="shared" si="1191"/>
        <v>7</v>
      </c>
      <c r="G8418" s="6">
        <f t="shared" si="1192"/>
        <v>25</v>
      </c>
      <c r="H8418" s="6">
        <f t="shared" si="1193"/>
        <v>6</v>
      </c>
      <c r="I8418" s="6">
        <f t="shared" si="1194"/>
        <v>26</v>
      </c>
      <c r="J8418" s="6" t="str">
        <f t="shared" si="1195"/>
        <v>6-25</v>
      </c>
      <c r="K8418" s="6" t="str">
        <f t="shared" si="1196"/>
        <v>WK</v>
      </c>
      <c r="L8418" s="6" t="str">
        <f t="shared" si="1197"/>
        <v>DAY</v>
      </c>
      <c r="M8418" s="6">
        <f t="shared" si="1198"/>
        <v>0</v>
      </c>
    </row>
    <row r="8419" spans="3:13" x14ac:dyDescent="0.35">
      <c r="C8419" s="42">
        <v>42180.3125</v>
      </c>
      <c r="D8419" s="32">
        <v>2380.916748046875</v>
      </c>
      <c r="E8419" s="34" t="str">
        <f t="shared" si="1190"/>
        <v>06-25</v>
      </c>
      <c r="F8419" s="6">
        <f t="shared" si="1191"/>
        <v>7</v>
      </c>
      <c r="G8419" s="6">
        <f t="shared" si="1192"/>
        <v>25</v>
      </c>
      <c r="H8419" s="6">
        <f t="shared" si="1193"/>
        <v>6</v>
      </c>
      <c r="I8419" s="6">
        <f t="shared" si="1194"/>
        <v>26</v>
      </c>
      <c r="J8419" s="6" t="str">
        <f t="shared" si="1195"/>
        <v>6-25</v>
      </c>
      <c r="K8419" s="6" t="str">
        <f t="shared" si="1196"/>
        <v>WK</v>
      </c>
      <c r="L8419" s="6" t="str">
        <f t="shared" si="1197"/>
        <v>DAY</v>
      </c>
      <c r="M8419" s="6">
        <f t="shared" si="1198"/>
        <v>0</v>
      </c>
    </row>
    <row r="8420" spans="3:13" x14ac:dyDescent="0.35">
      <c r="C8420" s="42">
        <v>42180.333333333336</v>
      </c>
      <c r="D8420" s="32">
        <v>2443.8828125</v>
      </c>
      <c r="E8420" s="34" t="str">
        <f t="shared" si="1190"/>
        <v>06-25</v>
      </c>
      <c r="F8420" s="6">
        <f t="shared" si="1191"/>
        <v>8</v>
      </c>
      <c r="G8420" s="6">
        <f t="shared" si="1192"/>
        <v>25</v>
      </c>
      <c r="H8420" s="6">
        <f t="shared" si="1193"/>
        <v>6</v>
      </c>
      <c r="I8420" s="6">
        <f t="shared" si="1194"/>
        <v>26</v>
      </c>
      <c r="J8420" s="6" t="str">
        <f t="shared" si="1195"/>
        <v>6-25</v>
      </c>
      <c r="K8420" s="6" t="str">
        <f t="shared" si="1196"/>
        <v>WK</v>
      </c>
      <c r="L8420" s="6" t="str">
        <f t="shared" si="1197"/>
        <v>DAY</v>
      </c>
      <c r="M8420" s="6">
        <f t="shared" si="1198"/>
        <v>0</v>
      </c>
    </row>
    <row r="8421" spans="3:13" x14ac:dyDescent="0.35">
      <c r="C8421" s="42">
        <v>42180.354166666664</v>
      </c>
      <c r="D8421" s="32">
        <v>2502.222900390625</v>
      </c>
      <c r="E8421" s="34" t="str">
        <f t="shared" si="1190"/>
        <v>06-25</v>
      </c>
      <c r="F8421" s="6">
        <f t="shared" si="1191"/>
        <v>8</v>
      </c>
      <c r="G8421" s="6">
        <f t="shared" si="1192"/>
        <v>25</v>
      </c>
      <c r="H8421" s="6">
        <f t="shared" si="1193"/>
        <v>6</v>
      </c>
      <c r="I8421" s="6">
        <f t="shared" si="1194"/>
        <v>26</v>
      </c>
      <c r="J8421" s="6" t="str">
        <f t="shared" si="1195"/>
        <v>6-25</v>
      </c>
      <c r="K8421" s="6" t="str">
        <f t="shared" si="1196"/>
        <v>WK</v>
      </c>
      <c r="L8421" s="6" t="str">
        <f t="shared" si="1197"/>
        <v>DAY</v>
      </c>
      <c r="M8421" s="6">
        <f t="shared" si="1198"/>
        <v>0</v>
      </c>
    </row>
    <row r="8422" spans="3:13" x14ac:dyDescent="0.35">
      <c r="C8422" s="42">
        <v>42180.375</v>
      </c>
      <c r="D8422" s="32">
        <v>2537.07861328125</v>
      </c>
      <c r="E8422" s="34" t="str">
        <f t="shared" si="1190"/>
        <v>06-25</v>
      </c>
      <c r="F8422" s="6">
        <f t="shared" si="1191"/>
        <v>9</v>
      </c>
      <c r="G8422" s="6">
        <f t="shared" si="1192"/>
        <v>25</v>
      </c>
      <c r="H8422" s="6">
        <f t="shared" si="1193"/>
        <v>6</v>
      </c>
      <c r="I8422" s="6">
        <f t="shared" si="1194"/>
        <v>26</v>
      </c>
      <c r="J8422" s="6" t="str">
        <f t="shared" si="1195"/>
        <v>6-25</v>
      </c>
      <c r="K8422" s="6" t="str">
        <f t="shared" si="1196"/>
        <v>WK</v>
      </c>
      <c r="L8422" s="6" t="str">
        <f t="shared" si="1197"/>
        <v>DAY</v>
      </c>
      <c r="M8422" s="6">
        <f t="shared" si="1198"/>
        <v>0</v>
      </c>
    </row>
    <row r="8423" spans="3:13" x14ac:dyDescent="0.35">
      <c r="C8423" s="42">
        <v>42180.395833333336</v>
      </c>
      <c r="D8423" s="32">
        <v>2614.087646484375</v>
      </c>
      <c r="E8423" s="34" t="str">
        <f t="shared" si="1190"/>
        <v>06-25</v>
      </c>
      <c r="F8423" s="6">
        <f t="shared" si="1191"/>
        <v>9</v>
      </c>
      <c r="G8423" s="6">
        <f t="shared" si="1192"/>
        <v>25</v>
      </c>
      <c r="H8423" s="6">
        <f t="shared" si="1193"/>
        <v>6</v>
      </c>
      <c r="I8423" s="6">
        <f t="shared" si="1194"/>
        <v>26</v>
      </c>
      <c r="J8423" s="6" t="str">
        <f t="shared" si="1195"/>
        <v>6-25</v>
      </c>
      <c r="K8423" s="6" t="str">
        <f t="shared" si="1196"/>
        <v>WK</v>
      </c>
      <c r="L8423" s="6" t="str">
        <f t="shared" si="1197"/>
        <v>DAY</v>
      </c>
      <c r="M8423" s="6">
        <f t="shared" si="1198"/>
        <v>0</v>
      </c>
    </row>
    <row r="8424" spans="3:13" x14ac:dyDescent="0.35">
      <c r="C8424" s="42">
        <v>42180.416666666664</v>
      </c>
      <c r="D8424" s="32">
        <v>2687.167236328125</v>
      </c>
      <c r="E8424" s="34" t="str">
        <f t="shared" si="1190"/>
        <v>06-25</v>
      </c>
      <c r="F8424" s="6">
        <f t="shared" si="1191"/>
        <v>10</v>
      </c>
      <c r="G8424" s="6">
        <f t="shared" si="1192"/>
        <v>25</v>
      </c>
      <c r="H8424" s="6">
        <f t="shared" si="1193"/>
        <v>6</v>
      </c>
      <c r="I8424" s="6">
        <f t="shared" si="1194"/>
        <v>26</v>
      </c>
      <c r="J8424" s="6" t="str">
        <f t="shared" si="1195"/>
        <v>6-25</v>
      </c>
      <c r="K8424" s="6" t="str">
        <f t="shared" si="1196"/>
        <v>WK</v>
      </c>
      <c r="L8424" s="6" t="str">
        <f t="shared" si="1197"/>
        <v>DAY</v>
      </c>
      <c r="M8424" s="6">
        <f t="shared" si="1198"/>
        <v>0</v>
      </c>
    </row>
    <row r="8425" spans="3:13" x14ac:dyDescent="0.35">
      <c r="C8425" s="42">
        <v>42180.4375</v>
      </c>
      <c r="D8425" s="32">
        <v>2745.006591796875</v>
      </c>
      <c r="E8425" s="34" t="str">
        <f t="shared" si="1190"/>
        <v>06-25</v>
      </c>
      <c r="F8425" s="6">
        <f t="shared" si="1191"/>
        <v>10</v>
      </c>
      <c r="G8425" s="6">
        <f t="shared" si="1192"/>
        <v>25</v>
      </c>
      <c r="H8425" s="6">
        <f t="shared" si="1193"/>
        <v>6</v>
      </c>
      <c r="I8425" s="6">
        <f t="shared" si="1194"/>
        <v>26</v>
      </c>
      <c r="J8425" s="6" t="str">
        <f t="shared" si="1195"/>
        <v>6-25</v>
      </c>
      <c r="K8425" s="6" t="str">
        <f t="shared" si="1196"/>
        <v>WK</v>
      </c>
      <c r="L8425" s="6" t="str">
        <f t="shared" si="1197"/>
        <v>DAY</v>
      </c>
      <c r="M8425" s="6">
        <f t="shared" si="1198"/>
        <v>0</v>
      </c>
    </row>
    <row r="8426" spans="3:13" x14ac:dyDescent="0.35">
      <c r="C8426" s="42">
        <v>42180.458333333336</v>
      </c>
      <c r="D8426" s="32">
        <v>2776.576904296875</v>
      </c>
      <c r="E8426" s="34" t="str">
        <f t="shared" si="1190"/>
        <v>06-25</v>
      </c>
      <c r="F8426" s="6">
        <f t="shared" si="1191"/>
        <v>11</v>
      </c>
      <c r="G8426" s="6">
        <f t="shared" si="1192"/>
        <v>25</v>
      </c>
      <c r="H8426" s="6">
        <f t="shared" si="1193"/>
        <v>6</v>
      </c>
      <c r="I8426" s="6">
        <f t="shared" si="1194"/>
        <v>26</v>
      </c>
      <c r="J8426" s="6" t="str">
        <f t="shared" si="1195"/>
        <v>6-25</v>
      </c>
      <c r="K8426" s="6" t="str">
        <f t="shared" si="1196"/>
        <v>WK</v>
      </c>
      <c r="L8426" s="6" t="str">
        <f t="shared" si="1197"/>
        <v>DAY</v>
      </c>
      <c r="M8426" s="6">
        <f t="shared" si="1198"/>
        <v>0</v>
      </c>
    </row>
    <row r="8427" spans="3:13" x14ac:dyDescent="0.35">
      <c r="C8427" s="42">
        <v>42180.479166666664</v>
      </c>
      <c r="D8427" s="32">
        <v>2796.86572265625</v>
      </c>
      <c r="E8427" s="34" t="str">
        <f t="shared" si="1190"/>
        <v>06-25</v>
      </c>
      <c r="F8427" s="6">
        <f t="shared" si="1191"/>
        <v>11</v>
      </c>
      <c r="G8427" s="6">
        <f t="shared" si="1192"/>
        <v>25</v>
      </c>
      <c r="H8427" s="6">
        <f t="shared" si="1193"/>
        <v>6</v>
      </c>
      <c r="I8427" s="6">
        <f t="shared" si="1194"/>
        <v>26</v>
      </c>
      <c r="J8427" s="6" t="str">
        <f t="shared" si="1195"/>
        <v>6-25</v>
      </c>
      <c r="K8427" s="6" t="str">
        <f t="shared" si="1196"/>
        <v>WK</v>
      </c>
      <c r="L8427" s="6" t="str">
        <f t="shared" si="1197"/>
        <v>DAY</v>
      </c>
      <c r="M8427" s="6">
        <f t="shared" si="1198"/>
        <v>0</v>
      </c>
    </row>
    <row r="8428" spans="3:13" x14ac:dyDescent="0.35">
      <c r="C8428" s="42">
        <v>42180.5</v>
      </c>
      <c r="D8428" s="32">
        <v>2823.582275390625</v>
      </c>
      <c r="E8428" s="34" t="str">
        <f t="shared" si="1190"/>
        <v>06-25</v>
      </c>
      <c r="F8428" s="6">
        <f t="shared" si="1191"/>
        <v>12</v>
      </c>
      <c r="G8428" s="6">
        <f t="shared" si="1192"/>
        <v>25</v>
      </c>
      <c r="H8428" s="6">
        <f t="shared" si="1193"/>
        <v>6</v>
      </c>
      <c r="I8428" s="6">
        <f t="shared" si="1194"/>
        <v>26</v>
      </c>
      <c r="J8428" s="6" t="str">
        <f t="shared" si="1195"/>
        <v>6-25</v>
      </c>
      <c r="K8428" s="6" t="str">
        <f t="shared" si="1196"/>
        <v>WK</v>
      </c>
      <c r="L8428" s="6" t="str">
        <f t="shared" si="1197"/>
        <v>DAY</v>
      </c>
      <c r="M8428" s="6">
        <f t="shared" si="1198"/>
        <v>0</v>
      </c>
    </row>
    <row r="8429" spans="3:13" x14ac:dyDescent="0.35">
      <c r="C8429" s="42">
        <v>42180.520833333336</v>
      </c>
      <c r="D8429" s="32">
        <v>2834.593994140625</v>
      </c>
      <c r="E8429" s="34" t="str">
        <f t="shared" si="1190"/>
        <v>06-25</v>
      </c>
      <c r="F8429" s="6">
        <f t="shared" si="1191"/>
        <v>12</v>
      </c>
      <c r="G8429" s="6">
        <f t="shared" si="1192"/>
        <v>25</v>
      </c>
      <c r="H8429" s="6">
        <f t="shared" si="1193"/>
        <v>6</v>
      </c>
      <c r="I8429" s="6">
        <f t="shared" si="1194"/>
        <v>26</v>
      </c>
      <c r="J8429" s="6" t="str">
        <f t="shared" si="1195"/>
        <v>6-25</v>
      </c>
      <c r="K8429" s="6" t="str">
        <f t="shared" si="1196"/>
        <v>WK</v>
      </c>
      <c r="L8429" s="6" t="str">
        <f t="shared" si="1197"/>
        <v>DAY</v>
      </c>
      <c r="M8429" s="6">
        <f t="shared" si="1198"/>
        <v>0</v>
      </c>
    </row>
    <row r="8430" spans="3:13" x14ac:dyDescent="0.35">
      <c r="C8430" s="42">
        <v>42180.541666666664</v>
      </c>
      <c r="D8430" s="32">
        <v>2866.475830078125</v>
      </c>
      <c r="E8430" s="34" t="str">
        <f t="shared" si="1190"/>
        <v>06-25</v>
      </c>
      <c r="F8430" s="6">
        <f t="shared" si="1191"/>
        <v>13</v>
      </c>
      <c r="G8430" s="6">
        <f t="shared" si="1192"/>
        <v>25</v>
      </c>
      <c r="H8430" s="6">
        <f t="shared" si="1193"/>
        <v>6</v>
      </c>
      <c r="I8430" s="6">
        <f t="shared" si="1194"/>
        <v>26</v>
      </c>
      <c r="J8430" s="6" t="str">
        <f t="shared" si="1195"/>
        <v>6-25</v>
      </c>
      <c r="K8430" s="6" t="str">
        <f t="shared" si="1196"/>
        <v>WK</v>
      </c>
      <c r="L8430" s="6" t="str">
        <f t="shared" si="1197"/>
        <v>DAY</v>
      </c>
      <c r="M8430" s="6">
        <f t="shared" si="1198"/>
        <v>0</v>
      </c>
    </row>
    <row r="8431" spans="3:13" x14ac:dyDescent="0.35">
      <c r="C8431" s="42">
        <v>42180.5625</v>
      </c>
      <c r="D8431" s="32">
        <v>2926.33349609375</v>
      </c>
      <c r="E8431" s="34" t="str">
        <f t="shared" si="1190"/>
        <v>06-25</v>
      </c>
      <c r="F8431" s="6">
        <f t="shared" si="1191"/>
        <v>13</v>
      </c>
      <c r="G8431" s="6">
        <f t="shared" si="1192"/>
        <v>25</v>
      </c>
      <c r="H8431" s="6">
        <f t="shared" si="1193"/>
        <v>6</v>
      </c>
      <c r="I8431" s="6">
        <f t="shared" si="1194"/>
        <v>26</v>
      </c>
      <c r="J8431" s="6" t="str">
        <f t="shared" si="1195"/>
        <v>6-25</v>
      </c>
      <c r="K8431" s="6" t="str">
        <f t="shared" si="1196"/>
        <v>WK</v>
      </c>
      <c r="L8431" s="6" t="str">
        <f t="shared" si="1197"/>
        <v>DAY</v>
      </c>
      <c r="M8431" s="6">
        <f t="shared" si="1198"/>
        <v>0</v>
      </c>
    </row>
    <row r="8432" spans="3:13" x14ac:dyDescent="0.35">
      <c r="C8432" s="42">
        <v>42180.583333333336</v>
      </c>
      <c r="D8432" s="32">
        <v>2974.651123046875</v>
      </c>
      <c r="E8432" s="34" t="str">
        <f t="shared" si="1190"/>
        <v>06-25</v>
      </c>
      <c r="F8432" s="6">
        <f t="shared" si="1191"/>
        <v>14</v>
      </c>
      <c r="G8432" s="6">
        <f t="shared" si="1192"/>
        <v>25</v>
      </c>
      <c r="H8432" s="6">
        <f t="shared" si="1193"/>
        <v>6</v>
      </c>
      <c r="I8432" s="6">
        <f t="shared" si="1194"/>
        <v>26</v>
      </c>
      <c r="J8432" s="6" t="str">
        <f t="shared" si="1195"/>
        <v>6-25</v>
      </c>
      <c r="K8432" s="6" t="str">
        <f t="shared" si="1196"/>
        <v>WK</v>
      </c>
      <c r="L8432" s="6" t="str">
        <f t="shared" si="1197"/>
        <v>DAY</v>
      </c>
      <c r="M8432" s="6">
        <f t="shared" si="1198"/>
        <v>0</v>
      </c>
    </row>
    <row r="8433" spans="3:13" x14ac:dyDescent="0.35">
      <c r="C8433" s="42">
        <v>42180.604166666664</v>
      </c>
      <c r="D8433" s="32">
        <v>3001.699951171875</v>
      </c>
      <c r="E8433" s="34" t="str">
        <f t="shared" si="1190"/>
        <v>06-25</v>
      </c>
      <c r="F8433" s="6">
        <f t="shared" si="1191"/>
        <v>14</v>
      </c>
      <c r="G8433" s="6">
        <f t="shared" si="1192"/>
        <v>25</v>
      </c>
      <c r="H8433" s="6">
        <f t="shared" si="1193"/>
        <v>6</v>
      </c>
      <c r="I8433" s="6">
        <f t="shared" si="1194"/>
        <v>26</v>
      </c>
      <c r="J8433" s="6" t="str">
        <f t="shared" si="1195"/>
        <v>6-25</v>
      </c>
      <c r="K8433" s="6" t="str">
        <f t="shared" si="1196"/>
        <v>WK</v>
      </c>
      <c r="L8433" s="6" t="str">
        <f t="shared" si="1197"/>
        <v>DAY</v>
      </c>
      <c r="M8433" s="6">
        <f t="shared" si="1198"/>
        <v>0</v>
      </c>
    </row>
    <row r="8434" spans="3:13" x14ac:dyDescent="0.35">
      <c r="C8434" s="42">
        <v>42180.625</v>
      </c>
      <c r="D8434" s="32">
        <v>3022.3974609375</v>
      </c>
      <c r="E8434" s="34" t="str">
        <f t="shared" si="1190"/>
        <v>06-25</v>
      </c>
      <c r="F8434" s="6">
        <f t="shared" si="1191"/>
        <v>15</v>
      </c>
      <c r="G8434" s="6">
        <f t="shared" si="1192"/>
        <v>25</v>
      </c>
      <c r="H8434" s="6">
        <f t="shared" si="1193"/>
        <v>6</v>
      </c>
      <c r="I8434" s="6">
        <f t="shared" si="1194"/>
        <v>26</v>
      </c>
      <c r="J8434" s="6" t="str">
        <f t="shared" si="1195"/>
        <v>6-25</v>
      </c>
      <c r="K8434" s="6" t="str">
        <f t="shared" si="1196"/>
        <v>WK</v>
      </c>
      <c r="L8434" s="6" t="str">
        <f t="shared" si="1197"/>
        <v>DAY</v>
      </c>
      <c r="M8434" s="6">
        <f t="shared" si="1198"/>
        <v>0</v>
      </c>
    </row>
    <row r="8435" spans="3:13" x14ac:dyDescent="0.35">
      <c r="C8435" s="42">
        <v>42180.645833333336</v>
      </c>
      <c r="D8435" s="32">
        <v>3042.434326171875</v>
      </c>
      <c r="E8435" s="34" t="str">
        <f t="shared" si="1190"/>
        <v>06-25</v>
      </c>
      <c r="F8435" s="6">
        <f t="shared" si="1191"/>
        <v>15</v>
      </c>
      <c r="G8435" s="6">
        <f t="shared" si="1192"/>
        <v>25</v>
      </c>
      <c r="H8435" s="6">
        <f t="shared" si="1193"/>
        <v>6</v>
      </c>
      <c r="I8435" s="6">
        <f t="shared" si="1194"/>
        <v>26</v>
      </c>
      <c r="J8435" s="6" t="str">
        <f t="shared" si="1195"/>
        <v>6-25</v>
      </c>
      <c r="K8435" s="6" t="str">
        <f t="shared" si="1196"/>
        <v>WK</v>
      </c>
      <c r="L8435" s="6" t="str">
        <f t="shared" si="1197"/>
        <v>DAY</v>
      </c>
      <c r="M8435" s="6">
        <f t="shared" si="1198"/>
        <v>0</v>
      </c>
    </row>
    <row r="8436" spans="3:13" x14ac:dyDescent="0.35">
      <c r="C8436" s="42">
        <v>42180.666666666664</v>
      </c>
      <c r="D8436" s="32">
        <v>3075.467041015625</v>
      </c>
      <c r="E8436" s="34" t="str">
        <f t="shared" si="1190"/>
        <v>06-25</v>
      </c>
      <c r="F8436" s="6">
        <f t="shared" si="1191"/>
        <v>16</v>
      </c>
      <c r="G8436" s="6">
        <f t="shared" si="1192"/>
        <v>25</v>
      </c>
      <c r="H8436" s="6">
        <f t="shared" si="1193"/>
        <v>6</v>
      </c>
      <c r="I8436" s="6">
        <f t="shared" si="1194"/>
        <v>26</v>
      </c>
      <c r="J8436" s="6" t="str">
        <f t="shared" si="1195"/>
        <v>6-25</v>
      </c>
      <c r="K8436" s="6" t="str">
        <f t="shared" si="1196"/>
        <v>WK</v>
      </c>
      <c r="L8436" s="6" t="str">
        <f t="shared" si="1197"/>
        <v>DAY</v>
      </c>
      <c r="M8436" s="6">
        <f t="shared" si="1198"/>
        <v>0</v>
      </c>
    </row>
    <row r="8437" spans="3:13" x14ac:dyDescent="0.35">
      <c r="C8437" s="42">
        <v>42180.6875</v>
      </c>
      <c r="D8437" s="32">
        <v>3100.625</v>
      </c>
      <c r="E8437" s="34" t="str">
        <f t="shared" si="1190"/>
        <v>06-25</v>
      </c>
      <c r="F8437" s="6">
        <f t="shared" si="1191"/>
        <v>16</v>
      </c>
      <c r="G8437" s="6">
        <f t="shared" si="1192"/>
        <v>25</v>
      </c>
      <c r="H8437" s="6">
        <f t="shared" si="1193"/>
        <v>6</v>
      </c>
      <c r="I8437" s="6">
        <f t="shared" si="1194"/>
        <v>26</v>
      </c>
      <c r="J8437" s="6" t="str">
        <f t="shared" si="1195"/>
        <v>6-25</v>
      </c>
      <c r="K8437" s="6" t="str">
        <f t="shared" si="1196"/>
        <v>WK</v>
      </c>
      <c r="L8437" s="6" t="str">
        <f t="shared" si="1197"/>
        <v>DAY</v>
      </c>
      <c r="M8437" s="6">
        <f t="shared" si="1198"/>
        <v>0</v>
      </c>
    </row>
    <row r="8438" spans="3:13" x14ac:dyDescent="0.35">
      <c r="C8438" s="42">
        <v>42180.708333333336</v>
      </c>
      <c r="D8438" s="32">
        <v>3120.148681640625</v>
      </c>
      <c r="E8438" s="34" t="str">
        <f t="shared" si="1190"/>
        <v>06-25</v>
      </c>
      <c r="F8438" s="6">
        <f t="shared" si="1191"/>
        <v>17</v>
      </c>
      <c r="G8438" s="6">
        <f t="shared" si="1192"/>
        <v>25</v>
      </c>
      <c r="H8438" s="6">
        <f t="shared" si="1193"/>
        <v>6</v>
      </c>
      <c r="I8438" s="6">
        <f t="shared" si="1194"/>
        <v>26</v>
      </c>
      <c r="J8438" s="6" t="str">
        <f t="shared" si="1195"/>
        <v>6-25</v>
      </c>
      <c r="K8438" s="6" t="str">
        <f t="shared" si="1196"/>
        <v>WK</v>
      </c>
      <c r="L8438" s="6" t="str">
        <f t="shared" si="1197"/>
        <v>EVE</v>
      </c>
      <c r="M8438" s="6">
        <f t="shared" si="1198"/>
        <v>0</v>
      </c>
    </row>
    <row r="8439" spans="3:13" x14ac:dyDescent="0.35">
      <c r="C8439" s="42">
        <v>42180.729166666664</v>
      </c>
      <c r="D8439" s="32">
        <v>3113.7998046875</v>
      </c>
      <c r="E8439" s="34" t="str">
        <f t="shared" si="1190"/>
        <v>06-25</v>
      </c>
      <c r="F8439" s="6">
        <f t="shared" si="1191"/>
        <v>17</v>
      </c>
      <c r="G8439" s="6">
        <f t="shared" si="1192"/>
        <v>25</v>
      </c>
      <c r="H8439" s="6">
        <f t="shared" si="1193"/>
        <v>6</v>
      </c>
      <c r="I8439" s="6">
        <f t="shared" si="1194"/>
        <v>26</v>
      </c>
      <c r="J8439" s="6" t="str">
        <f t="shared" si="1195"/>
        <v>6-25</v>
      </c>
      <c r="K8439" s="6" t="str">
        <f t="shared" si="1196"/>
        <v>WK</v>
      </c>
      <c r="L8439" s="6" t="str">
        <f t="shared" si="1197"/>
        <v>EVE</v>
      </c>
      <c r="M8439" s="6">
        <f t="shared" si="1198"/>
        <v>0</v>
      </c>
    </row>
    <row r="8440" spans="3:13" x14ac:dyDescent="0.35">
      <c r="C8440" s="42">
        <v>42180.75</v>
      </c>
      <c r="D8440" s="32">
        <v>3097.23291015625</v>
      </c>
      <c r="E8440" s="34" t="str">
        <f t="shared" si="1190"/>
        <v>06-25</v>
      </c>
      <c r="F8440" s="6">
        <f t="shared" si="1191"/>
        <v>18</v>
      </c>
      <c r="G8440" s="6">
        <f t="shared" si="1192"/>
        <v>25</v>
      </c>
      <c r="H8440" s="6">
        <f t="shared" si="1193"/>
        <v>6</v>
      </c>
      <c r="I8440" s="6">
        <f t="shared" si="1194"/>
        <v>26</v>
      </c>
      <c r="J8440" s="6" t="str">
        <f t="shared" si="1195"/>
        <v>6-25</v>
      </c>
      <c r="K8440" s="6" t="str">
        <f t="shared" si="1196"/>
        <v>WK</v>
      </c>
      <c r="L8440" s="6" t="str">
        <f t="shared" si="1197"/>
        <v>EVE</v>
      </c>
      <c r="M8440" s="6">
        <f t="shared" si="1198"/>
        <v>0</v>
      </c>
    </row>
    <row r="8441" spans="3:13" x14ac:dyDescent="0.35">
      <c r="C8441" s="42">
        <v>42180.770833333336</v>
      </c>
      <c r="D8441" s="32">
        <v>3035.183837890625</v>
      </c>
      <c r="E8441" s="34" t="str">
        <f t="shared" si="1190"/>
        <v>06-25</v>
      </c>
      <c r="F8441" s="6">
        <f t="shared" si="1191"/>
        <v>18</v>
      </c>
      <c r="G8441" s="6">
        <f t="shared" si="1192"/>
        <v>25</v>
      </c>
      <c r="H8441" s="6">
        <f t="shared" si="1193"/>
        <v>6</v>
      </c>
      <c r="I8441" s="6">
        <f t="shared" si="1194"/>
        <v>26</v>
      </c>
      <c r="J8441" s="6" t="str">
        <f t="shared" si="1195"/>
        <v>6-25</v>
      </c>
      <c r="K8441" s="6" t="str">
        <f t="shared" si="1196"/>
        <v>WK</v>
      </c>
      <c r="L8441" s="6" t="str">
        <f t="shared" si="1197"/>
        <v>EVE</v>
      </c>
      <c r="M8441" s="6">
        <f t="shared" si="1198"/>
        <v>0</v>
      </c>
    </row>
    <row r="8442" spans="3:13" x14ac:dyDescent="0.35">
      <c r="C8442" s="42">
        <v>42180.791666666664</v>
      </c>
      <c r="D8442" s="32">
        <v>3004.0087890625</v>
      </c>
      <c r="E8442" s="34" t="str">
        <f t="shared" si="1190"/>
        <v>06-25</v>
      </c>
      <c r="F8442" s="6">
        <f t="shared" si="1191"/>
        <v>19</v>
      </c>
      <c r="G8442" s="6">
        <f t="shared" si="1192"/>
        <v>25</v>
      </c>
      <c r="H8442" s="6">
        <f t="shared" si="1193"/>
        <v>6</v>
      </c>
      <c r="I8442" s="6">
        <f t="shared" si="1194"/>
        <v>26</v>
      </c>
      <c r="J8442" s="6" t="str">
        <f t="shared" si="1195"/>
        <v>6-25</v>
      </c>
      <c r="K8442" s="6" t="str">
        <f t="shared" si="1196"/>
        <v>WK</v>
      </c>
      <c r="L8442" s="6" t="str">
        <f t="shared" si="1197"/>
        <v>EVE</v>
      </c>
      <c r="M8442" s="6">
        <f t="shared" si="1198"/>
        <v>0</v>
      </c>
    </row>
    <row r="8443" spans="3:13" x14ac:dyDescent="0.35">
      <c r="C8443" s="42">
        <v>42180.8125</v>
      </c>
      <c r="D8443" s="32">
        <v>2951.25830078125</v>
      </c>
      <c r="E8443" s="34" t="str">
        <f t="shared" si="1190"/>
        <v>06-25</v>
      </c>
      <c r="F8443" s="6">
        <f t="shared" si="1191"/>
        <v>19</v>
      </c>
      <c r="G8443" s="6">
        <f t="shared" si="1192"/>
        <v>25</v>
      </c>
      <c r="H8443" s="6">
        <f t="shared" si="1193"/>
        <v>6</v>
      </c>
      <c r="I8443" s="6">
        <f t="shared" si="1194"/>
        <v>26</v>
      </c>
      <c r="J8443" s="6" t="str">
        <f t="shared" si="1195"/>
        <v>6-25</v>
      </c>
      <c r="K8443" s="6" t="str">
        <f t="shared" si="1196"/>
        <v>WK</v>
      </c>
      <c r="L8443" s="6" t="str">
        <f t="shared" si="1197"/>
        <v>EVE</v>
      </c>
      <c r="M8443" s="6">
        <f t="shared" si="1198"/>
        <v>0</v>
      </c>
    </row>
    <row r="8444" spans="3:13" x14ac:dyDescent="0.35">
      <c r="C8444" s="42">
        <v>42180.833333333336</v>
      </c>
      <c r="D8444" s="32">
        <v>2944.801513671875</v>
      </c>
      <c r="E8444" s="34" t="str">
        <f t="shared" si="1190"/>
        <v>06-25</v>
      </c>
      <c r="F8444" s="6">
        <f t="shared" si="1191"/>
        <v>20</v>
      </c>
      <c r="G8444" s="6">
        <f t="shared" si="1192"/>
        <v>25</v>
      </c>
      <c r="H8444" s="6">
        <f t="shared" si="1193"/>
        <v>6</v>
      </c>
      <c r="I8444" s="6">
        <f t="shared" si="1194"/>
        <v>26</v>
      </c>
      <c r="J8444" s="6" t="str">
        <f t="shared" si="1195"/>
        <v>6-25</v>
      </c>
      <c r="K8444" s="6" t="str">
        <f t="shared" si="1196"/>
        <v>WK</v>
      </c>
      <c r="L8444" s="6" t="str">
        <f t="shared" si="1197"/>
        <v>EVE</v>
      </c>
      <c r="M8444" s="6">
        <f t="shared" si="1198"/>
        <v>0</v>
      </c>
    </row>
    <row r="8445" spans="3:13" x14ac:dyDescent="0.35">
      <c r="C8445" s="42">
        <v>42180.854166666664</v>
      </c>
      <c r="D8445" s="32">
        <v>3025.5400390625</v>
      </c>
      <c r="E8445" s="34" t="str">
        <f t="shared" si="1190"/>
        <v>06-25</v>
      </c>
      <c r="F8445" s="6">
        <f t="shared" si="1191"/>
        <v>20</v>
      </c>
      <c r="G8445" s="6">
        <f t="shared" si="1192"/>
        <v>25</v>
      </c>
      <c r="H8445" s="6">
        <f t="shared" si="1193"/>
        <v>6</v>
      </c>
      <c r="I8445" s="6">
        <f t="shared" si="1194"/>
        <v>26</v>
      </c>
      <c r="J8445" s="6" t="str">
        <f t="shared" si="1195"/>
        <v>6-25</v>
      </c>
      <c r="K8445" s="6" t="str">
        <f t="shared" si="1196"/>
        <v>WK</v>
      </c>
      <c r="L8445" s="6" t="str">
        <f t="shared" si="1197"/>
        <v>EVE</v>
      </c>
      <c r="M8445" s="6">
        <f t="shared" si="1198"/>
        <v>0</v>
      </c>
    </row>
    <row r="8446" spans="3:13" x14ac:dyDescent="0.35">
      <c r="C8446" s="42">
        <v>42180.875</v>
      </c>
      <c r="D8446" s="32">
        <v>2987.0556640625</v>
      </c>
      <c r="E8446" s="34" t="str">
        <f t="shared" si="1190"/>
        <v>06-25</v>
      </c>
      <c r="F8446" s="6">
        <f t="shared" si="1191"/>
        <v>21</v>
      </c>
      <c r="G8446" s="6">
        <f t="shared" si="1192"/>
        <v>25</v>
      </c>
      <c r="H8446" s="6">
        <f t="shared" si="1193"/>
        <v>6</v>
      </c>
      <c r="I8446" s="6">
        <f t="shared" si="1194"/>
        <v>26</v>
      </c>
      <c r="J8446" s="6" t="str">
        <f t="shared" si="1195"/>
        <v>6-25</v>
      </c>
      <c r="K8446" s="6" t="str">
        <f t="shared" si="1196"/>
        <v>WK</v>
      </c>
      <c r="L8446" s="6" t="str">
        <f t="shared" si="1197"/>
        <v>EVE</v>
      </c>
      <c r="M8446" s="6">
        <f t="shared" si="1198"/>
        <v>0</v>
      </c>
    </row>
    <row r="8447" spans="3:13" x14ac:dyDescent="0.35">
      <c r="C8447" s="42">
        <v>42180.895833333336</v>
      </c>
      <c r="D8447" s="32">
        <v>2879.458740234375</v>
      </c>
      <c r="E8447" s="34" t="str">
        <f t="shared" si="1190"/>
        <v>06-25</v>
      </c>
      <c r="F8447" s="6">
        <f t="shared" si="1191"/>
        <v>21</v>
      </c>
      <c r="G8447" s="6">
        <f t="shared" si="1192"/>
        <v>25</v>
      </c>
      <c r="H8447" s="6">
        <f t="shared" si="1193"/>
        <v>6</v>
      </c>
      <c r="I8447" s="6">
        <f t="shared" si="1194"/>
        <v>26</v>
      </c>
      <c r="J8447" s="6" t="str">
        <f t="shared" si="1195"/>
        <v>6-25</v>
      </c>
      <c r="K8447" s="6" t="str">
        <f t="shared" si="1196"/>
        <v>WK</v>
      </c>
      <c r="L8447" s="6" t="str">
        <f t="shared" si="1197"/>
        <v>EVE</v>
      </c>
      <c r="M8447" s="6">
        <f t="shared" si="1198"/>
        <v>0</v>
      </c>
    </row>
    <row r="8448" spans="3:13" x14ac:dyDescent="0.35">
      <c r="C8448" s="42">
        <v>42180.916666666664</v>
      </c>
      <c r="D8448" s="32">
        <v>2760.595458984375</v>
      </c>
      <c r="E8448" s="34" t="str">
        <f t="shared" si="1190"/>
        <v>06-25</v>
      </c>
      <c r="F8448" s="6">
        <f t="shared" si="1191"/>
        <v>22</v>
      </c>
      <c r="G8448" s="6">
        <f t="shared" si="1192"/>
        <v>25</v>
      </c>
      <c r="H8448" s="6">
        <f t="shared" si="1193"/>
        <v>6</v>
      </c>
      <c r="I8448" s="6">
        <f t="shared" si="1194"/>
        <v>26</v>
      </c>
      <c r="J8448" s="6" t="str">
        <f t="shared" si="1195"/>
        <v>6-25</v>
      </c>
      <c r="K8448" s="6" t="str">
        <f t="shared" si="1196"/>
        <v>WK</v>
      </c>
      <c r="L8448" s="6" t="str">
        <f t="shared" si="1197"/>
        <v>EVE</v>
      </c>
      <c r="M8448" s="6">
        <f t="shared" si="1198"/>
        <v>0</v>
      </c>
    </row>
    <row r="8449" spans="3:13" x14ac:dyDescent="0.35">
      <c r="C8449" s="42">
        <v>42180.9375</v>
      </c>
      <c r="D8449" s="32">
        <v>2608.51416015625</v>
      </c>
      <c r="E8449" s="34" t="str">
        <f t="shared" si="1190"/>
        <v>06-25</v>
      </c>
      <c r="F8449" s="6">
        <f t="shared" si="1191"/>
        <v>22</v>
      </c>
      <c r="G8449" s="6">
        <f t="shared" si="1192"/>
        <v>25</v>
      </c>
      <c r="H8449" s="6">
        <f t="shared" si="1193"/>
        <v>6</v>
      </c>
      <c r="I8449" s="6">
        <f t="shared" si="1194"/>
        <v>26</v>
      </c>
      <c r="J8449" s="6" t="str">
        <f t="shared" si="1195"/>
        <v>6-25</v>
      </c>
      <c r="K8449" s="6" t="str">
        <f t="shared" si="1196"/>
        <v>WK</v>
      </c>
      <c r="L8449" s="6" t="str">
        <f t="shared" si="1197"/>
        <v>EVE</v>
      </c>
      <c r="M8449" s="6">
        <f t="shared" si="1198"/>
        <v>0</v>
      </c>
    </row>
    <row r="8450" spans="3:13" x14ac:dyDescent="0.35">
      <c r="C8450" s="42">
        <v>42180.958333333336</v>
      </c>
      <c r="D8450" s="32">
        <v>2468.776123046875</v>
      </c>
      <c r="E8450" s="34" t="str">
        <f t="shared" si="1190"/>
        <v>06-25</v>
      </c>
      <c r="F8450" s="6">
        <f t="shared" si="1191"/>
        <v>23</v>
      </c>
      <c r="G8450" s="6">
        <f t="shared" si="1192"/>
        <v>25</v>
      </c>
      <c r="H8450" s="6">
        <f t="shared" si="1193"/>
        <v>6</v>
      </c>
      <c r="I8450" s="6">
        <f t="shared" si="1194"/>
        <v>26</v>
      </c>
      <c r="J8450" s="6" t="str">
        <f t="shared" si="1195"/>
        <v>6-25</v>
      </c>
      <c r="K8450" s="6" t="str">
        <f t="shared" si="1196"/>
        <v>WK</v>
      </c>
      <c r="L8450" s="6" t="str">
        <f t="shared" si="1197"/>
        <v>EVE</v>
      </c>
      <c r="M8450" s="6">
        <f t="shared" si="1198"/>
        <v>0</v>
      </c>
    </row>
    <row r="8451" spans="3:13" x14ac:dyDescent="0.35">
      <c r="C8451" s="42">
        <v>42180.979166666664</v>
      </c>
      <c r="D8451" s="32">
        <v>2326.3974609375</v>
      </c>
      <c r="E8451" s="34" t="str">
        <f t="shared" si="1190"/>
        <v>06-25</v>
      </c>
      <c r="F8451" s="6">
        <f t="shared" si="1191"/>
        <v>23</v>
      </c>
      <c r="G8451" s="6">
        <f t="shared" si="1192"/>
        <v>25</v>
      </c>
      <c r="H8451" s="6">
        <f t="shared" si="1193"/>
        <v>6</v>
      </c>
      <c r="I8451" s="6">
        <f t="shared" si="1194"/>
        <v>26</v>
      </c>
      <c r="J8451" s="6" t="str">
        <f t="shared" si="1195"/>
        <v>6-25</v>
      </c>
      <c r="K8451" s="6" t="str">
        <f t="shared" si="1196"/>
        <v>WK</v>
      </c>
      <c r="L8451" s="6" t="str">
        <f t="shared" si="1197"/>
        <v>EVE</v>
      </c>
      <c r="M8451" s="6">
        <f t="shared" si="1198"/>
        <v>0</v>
      </c>
    </row>
    <row r="8452" spans="3:13" x14ac:dyDescent="0.35">
      <c r="C8452" s="42">
        <v>42181</v>
      </c>
      <c r="D8452" s="32">
        <v>2207.680908203125</v>
      </c>
      <c r="E8452" s="34" t="str">
        <f t="shared" si="1190"/>
        <v>06-26</v>
      </c>
      <c r="F8452" s="6">
        <f t="shared" si="1191"/>
        <v>0</v>
      </c>
      <c r="G8452" s="6">
        <f t="shared" si="1192"/>
        <v>26</v>
      </c>
      <c r="H8452" s="6">
        <f t="shared" si="1193"/>
        <v>6</v>
      </c>
      <c r="I8452" s="6">
        <f t="shared" si="1194"/>
        <v>26</v>
      </c>
      <c r="J8452" s="6" t="str">
        <f t="shared" si="1195"/>
        <v>6-26</v>
      </c>
      <c r="K8452" s="6" t="str">
        <f t="shared" si="1196"/>
        <v>WK</v>
      </c>
      <c r="L8452" s="6" t="str">
        <f t="shared" si="1197"/>
        <v>EVE</v>
      </c>
      <c r="M8452" s="6">
        <f t="shared" si="1198"/>
        <v>0</v>
      </c>
    </row>
    <row r="8453" spans="3:13" x14ac:dyDescent="0.35">
      <c r="C8453" s="42">
        <v>42181.020833333336</v>
      </c>
      <c r="D8453" s="32">
        <v>2112.28955078125</v>
      </c>
      <c r="E8453" s="34" t="str">
        <f t="shared" si="1190"/>
        <v>06-26</v>
      </c>
      <c r="F8453" s="6">
        <f t="shared" si="1191"/>
        <v>0</v>
      </c>
      <c r="G8453" s="6">
        <f t="shared" si="1192"/>
        <v>26</v>
      </c>
      <c r="H8453" s="6">
        <f t="shared" si="1193"/>
        <v>6</v>
      </c>
      <c r="I8453" s="6">
        <f t="shared" si="1194"/>
        <v>26</v>
      </c>
      <c r="J8453" s="6" t="str">
        <f t="shared" si="1195"/>
        <v>6-26</v>
      </c>
      <c r="K8453" s="6" t="str">
        <f t="shared" si="1196"/>
        <v>WK</v>
      </c>
      <c r="L8453" s="6" t="str">
        <f t="shared" si="1197"/>
        <v>EVE</v>
      </c>
      <c r="M8453" s="6">
        <f t="shared" si="1198"/>
        <v>0</v>
      </c>
    </row>
    <row r="8454" spans="3:13" x14ac:dyDescent="0.35">
      <c r="C8454" s="42">
        <v>42181.041666666664</v>
      </c>
      <c r="D8454" s="32">
        <v>2046.1524658203125</v>
      </c>
      <c r="E8454" s="34" t="str">
        <f t="shared" si="1190"/>
        <v>06-26</v>
      </c>
      <c r="F8454" s="6">
        <f t="shared" si="1191"/>
        <v>1</v>
      </c>
      <c r="G8454" s="6">
        <f t="shared" si="1192"/>
        <v>26</v>
      </c>
      <c r="H8454" s="6">
        <f t="shared" si="1193"/>
        <v>6</v>
      </c>
      <c r="I8454" s="6">
        <f t="shared" si="1194"/>
        <v>26</v>
      </c>
      <c r="J8454" s="6" t="str">
        <f t="shared" si="1195"/>
        <v>6-26</v>
      </c>
      <c r="K8454" s="6" t="str">
        <f t="shared" si="1196"/>
        <v>WK</v>
      </c>
      <c r="L8454" s="6" t="str">
        <f t="shared" si="1197"/>
        <v>EVE</v>
      </c>
      <c r="M8454" s="6">
        <f t="shared" si="1198"/>
        <v>0</v>
      </c>
    </row>
    <row r="8455" spans="3:13" x14ac:dyDescent="0.35">
      <c r="C8455" s="42">
        <v>42181.0625</v>
      </c>
      <c r="D8455" s="32">
        <v>1984.1099853515625</v>
      </c>
      <c r="E8455" s="34" t="str">
        <f t="shared" ref="E8455:E8518" si="1199">TEXT(MONTH(C8455),"00")&amp;"-"&amp;TEXT(DAY(C8455),"00")</f>
        <v>06-26</v>
      </c>
      <c r="F8455" s="6">
        <f t="shared" ref="F8455:F8518" si="1200">HOUR(C8455)</f>
        <v>1</v>
      </c>
      <c r="G8455" s="6">
        <f t="shared" ref="G8455:G8518" si="1201">DAY(C8455)</f>
        <v>26</v>
      </c>
      <c r="H8455" s="6">
        <f t="shared" ref="H8455:H8518" si="1202">MONTH(C8455)</f>
        <v>6</v>
      </c>
      <c r="I8455" s="6">
        <f t="shared" ref="I8455:I8518" si="1203">WEEKNUM(C8455)</f>
        <v>26</v>
      </c>
      <c r="J8455" s="6" t="str">
        <f t="shared" ref="J8455:J8518" si="1204">H8455&amp;"-"&amp;G8455</f>
        <v>6-26</v>
      </c>
      <c r="K8455" s="6" t="str">
        <f t="shared" ref="K8455:K8518" si="1205">IF(WEEKDAY(C8455,11)&lt;6,"WK","WKND")</f>
        <v>WK</v>
      </c>
      <c r="L8455" s="6" t="str">
        <f t="shared" ref="L8455:L8518" si="1206">IF(AND(F8455&lt;17,F8455&gt;6),"DAY","EVE")</f>
        <v>EVE</v>
      </c>
      <c r="M8455" s="6">
        <f t="shared" ref="M8455:M8518" si="1207">IF(D8455&gt;4000,1,0)</f>
        <v>0</v>
      </c>
    </row>
    <row r="8456" spans="3:13" x14ac:dyDescent="0.35">
      <c r="C8456" s="42">
        <v>42181.083333333336</v>
      </c>
      <c r="D8456" s="32">
        <v>1944.8319091796875</v>
      </c>
      <c r="E8456" s="34" t="str">
        <f t="shared" si="1199"/>
        <v>06-26</v>
      </c>
      <c r="F8456" s="6">
        <f t="shared" si="1200"/>
        <v>2</v>
      </c>
      <c r="G8456" s="6">
        <f t="shared" si="1201"/>
        <v>26</v>
      </c>
      <c r="H8456" s="6">
        <f t="shared" si="1202"/>
        <v>6</v>
      </c>
      <c r="I8456" s="6">
        <f t="shared" si="1203"/>
        <v>26</v>
      </c>
      <c r="J8456" s="6" t="str">
        <f t="shared" si="1204"/>
        <v>6-26</v>
      </c>
      <c r="K8456" s="6" t="str">
        <f t="shared" si="1205"/>
        <v>WK</v>
      </c>
      <c r="L8456" s="6" t="str">
        <f t="shared" si="1206"/>
        <v>EVE</v>
      </c>
      <c r="M8456" s="6">
        <f t="shared" si="1207"/>
        <v>0</v>
      </c>
    </row>
    <row r="8457" spans="3:13" x14ac:dyDescent="0.35">
      <c r="C8457" s="42">
        <v>42181.104166666664</v>
      </c>
      <c r="D8457" s="32">
        <v>1913.01513671875</v>
      </c>
      <c r="E8457" s="34" t="str">
        <f t="shared" si="1199"/>
        <v>06-26</v>
      </c>
      <c r="F8457" s="6">
        <f t="shared" si="1200"/>
        <v>2</v>
      </c>
      <c r="G8457" s="6">
        <f t="shared" si="1201"/>
        <v>26</v>
      </c>
      <c r="H8457" s="6">
        <f t="shared" si="1202"/>
        <v>6</v>
      </c>
      <c r="I8457" s="6">
        <f t="shared" si="1203"/>
        <v>26</v>
      </c>
      <c r="J8457" s="6" t="str">
        <f t="shared" si="1204"/>
        <v>6-26</v>
      </c>
      <c r="K8457" s="6" t="str">
        <f t="shared" si="1205"/>
        <v>WK</v>
      </c>
      <c r="L8457" s="6" t="str">
        <f t="shared" si="1206"/>
        <v>EVE</v>
      </c>
      <c r="M8457" s="6">
        <f t="shared" si="1207"/>
        <v>0</v>
      </c>
    </row>
    <row r="8458" spans="3:13" x14ac:dyDescent="0.35">
      <c r="C8458" s="42">
        <v>42181.125</v>
      </c>
      <c r="D8458" s="32">
        <v>1890.5858154296875</v>
      </c>
      <c r="E8458" s="34" t="str">
        <f t="shared" si="1199"/>
        <v>06-26</v>
      </c>
      <c r="F8458" s="6">
        <f t="shared" si="1200"/>
        <v>3</v>
      </c>
      <c r="G8458" s="6">
        <f t="shared" si="1201"/>
        <v>26</v>
      </c>
      <c r="H8458" s="6">
        <f t="shared" si="1202"/>
        <v>6</v>
      </c>
      <c r="I8458" s="6">
        <f t="shared" si="1203"/>
        <v>26</v>
      </c>
      <c r="J8458" s="6" t="str">
        <f t="shared" si="1204"/>
        <v>6-26</v>
      </c>
      <c r="K8458" s="6" t="str">
        <f t="shared" si="1205"/>
        <v>WK</v>
      </c>
      <c r="L8458" s="6" t="str">
        <f t="shared" si="1206"/>
        <v>EVE</v>
      </c>
      <c r="M8458" s="6">
        <f t="shared" si="1207"/>
        <v>0</v>
      </c>
    </row>
    <row r="8459" spans="3:13" x14ac:dyDescent="0.35">
      <c r="C8459" s="42">
        <v>42181.145833333336</v>
      </c>
      <c r="D8459" s="32">
        <v>1874.930908203125</v>
      </c>
      <c r="E8459" s="34" t="str">
        <f t="shared" si="1199"/>
        <v>06-26</v>
      </c>
      <c r="F8459" s="6">
        <f t="shared" si="1200"/>
        <v>3</v>
      </c>
      <c r="G8459" s="6">
        <f t="shared" si="1201"/>
        <v>26</v>
      </c>
      <c r="H8459" s="6">
        <f t="shared" si="1202"/>
        <v>6</v>
      </c>
      <c r="I8459" s="6">
        <f t="shared" si="1203"/>
        <v>26</v>
      </c>
      <c r="J8459" s="6" t="str">
        <f t="shared" si="1204"/>
        <v>6-26</v>
      </c>
      <c r="K8459" s="6" t="str">
        <f t="shared" si="1205"/>
        <v>WK</v>
      </c>
      <c r="L8459" s="6" t="str">
        <f t="shared" si="1206"/>
        <v>EVE</v>
      </c>
      <c r="M8459" s="6">
        <f t="shared" si="1207"/>
        <v>0</v>
      </c>
    </row>
    <row r="8460" spans="3:13" x14ac:dyDescent="0.35">
      <c r="C8460" s="42">
        <v>42181.166666666664</v>
      </c>
      <c r="D8460" s="32">
        <v>1877.8770751953125</v>
      </c>
      <c r="E8460" s="34" t="str">
        <f t="shared" si="1199"/>
        <v>06-26</v>
      </c>
      <c r="F8460" s="6">
        <f t="shared" si="1200"/>
        <v>4</v>
      </c>
      <c r="G8460" s="6">
        <f t="shared" si="1201"/>
        <v>26</v>
      </c>
      <c r="H8460" s="6">
        <f t="shared" si="1202"/>
        <v>6</v>
      </c>
      <c r="I8460" s="6">
        <f t="shared" si="1203"/>
        <v>26</v>
      </c>
      <c r="J8460" s="6" t="str">
        <f t="shared" si="1204"/>
        <v>6-26</v>
      </c>
      <c r="K8460" s="6" t="str">
        <f t="shared" si="1205"/>
        <v>WK</v>
      </c>
      <c r="L8460" s="6" t="str">
        <f t="shared" si="1206"/>
        <v>EVE</v>
      </c>
      <c r="M8460" s="6">
        <f t="shared" si="1207"/>
        <v>0</v>
      </c>
    </row>
    <row r="8461" spans="3:13" x14ac:dyDescent="0.35">
      <c r="C8461" s="42">
        <v>42181.1875</v>
      </c>
      <c r="D8461" s="32">
        <v>1903.5694580078125</v>
      </c>
      <c r="E8461" s="34" t="str">
        <f t="shared" si="1199"/>
        <v>06-26</v>
      </c>
      <c r="F8461" s="6">
        <f t="shared" si="1200"/>
        <v>4</v>
      </c>
      <c r="G8461" s="6">
        <f t="shared" si="1201"/>
        <v>26</v>
      </c>
      <c r="H8461" s="6">
        <f t="shared" si="1202"/>
        <v>6</v>
      </c>
      <c r="I8461" s="6">
        <f t="shared" si="1203"/>
        <v>26</v>
      </c>
      <c r="J8461" s="6" t="str">
        <f t="shared" si="1204"/>
        <v>6-26</v>
      </c>
      <c r="K8461" s="6" t="str">
        <f t="shared" si="1205"/>
        <v>WK</v>
      </c>
      <c r="L8461" s="6" t="str">
        <f t="shared" si="1206"/>
        <v>EVE</v>
      </c>
      <c r="M8461" s="6">
        <f t="shared" si="1207"/>
        <v>0</v>
      </c>
    </row>
    <row r="8462" spans="3:13" x14ac:dyDescent="0.35">
      <c r="C8462" s="42">
        <v>42181.208333333336</v>
      </c>
      <c r="D8462" s="32">
        <v>1942.4696044921875</v>
      </c>
      <c r="E8462" s="34" t="str">
        <f t="shared" si="1199"/>
        <v>06-26</v>
      </c>
      <c r="F8462" s="6">
        <f t="shared" si="1200"/>
        <v>5</v>
      </c>
      <c r="G8462" s="6">
        <f t="shared" si="1201"/>
        <v>26</v>
      </c>
      <c r="H8462" s="6">
        <f t="shared" si="1202"/>
        <v>6</v>
      </c>
      <c r="I8462" s="6">
        <f t="shared" si="1203"/>
        <v>26</v>
      </c>
      <c r="J8462" s="6" t="str">
        <f t="shared" si="1204"/>
        <v>6-26</v>
      </c>
      <c r="K8462" s="6" t="str">
        <f t="shared" si="1205"/>
        <v>WK</v>
      </c>
      <c r="L8462" s="6" t="str">
        <f t="shared" si="1206"/>
        <v>EVE</v>
      </c>
      <c r="M8462" s="6">
        <f t="shared" si="1207"/>
        <v>0</v>
      </c>
    </row>
    <row r="8463" spans="3:13" x14ac:dyDescent="0.35">
      <c r="C8463" s="42">
        <v>42181.229166666664</v>
      </c>
      <c r="D8463" s="32">
        <v>2026.9105224609375</v>
      </c>
      <c r="E8463" s="34" t="str">
        <f t="shared" si="1199"/>
        <v>06-26</v>
      </c>
      <c r="F8463" s="6">
        <f t="shared" si="1200"/>
        <v>5</v>
      </c>
      <c r="G8463" s="6">
        <f t="shared" si="1201"/>
        <v>26</v>
      </c>
      <c r="H8463" s="6">
        <f t="shared" si="1202"/>
        <v>6</v>
      </c>
      <c r="I8463" s="6">
        <f t="shared" si="1203"/>
        <v>26</v>
      </c>
      <c r="J8463" s="6" t="str">
        <f t="shared" si="1204"/>
        <v>6-26</v>
      </c>
      <c r="K8463" s="6" t="str">
        <f t="shared" si="1205"/>
        <v>WK</v>
      </c>
      <c r="L8463" s="6" t="str">
        <f t="shared" si="1206"/>
        <v>EVE</v>
      </c>
      <c r="M8463" s="6">
        <f t="shared" si="1207"/>
        <v>0</v>
      </c>
    </row>
    <row r="8464" spans="3:13" x14ac:dyDescent="0.35">
      <c r="C8464" s="42">
        <v>42181.25</v>
      </c>
      <c r="D8464" s="32">
        <v>2060.578369140625</v>
      </c>
      <c r="E8464" s="34" t="str">
        <f t="shared" si="1199"/>
        <v>06-26</v>
      </c>
      <c r="F8464" s="6">
        <f t="shared" si="1200"/>
        <v>6</v>
      </c>
      <c r="G8464" s="6">
        <f t="shared" si="1201"/>
        <v>26</v>
      </c>
      <c r="H8464" s="6">
        <f t="shared" si="1202"/>
        <v>6</v>
      </c>
      <c r="I8464" s="6">
        <f t="shared" si="1203"/>
        <v>26</v>
      </c>
      <c r="J8464" s="6" t="str">
        <f t="shared" si="1204"/>
        <v>6-26</v>
      </c>
      <c r="K8464" s="6" t="str">
        <f t="shared" si="1205"/>
        <v>WK</v>
      </c>
      <c r="L8464" s="6" t="str">
        <f t="shared" si="1206"/>
        <v>EVE</v>
      </c>
      <c r="M8464" s="6">
        <f t="shared" si="1207"/>
        <v>0</v>
      </c>
    </row>
    <row r="8465" spans="3:13" x14ac:dyDescent="0.35">
      <c r="C8465" s="42">
        <v>42181.270833333336</v>
      </c>
      <c r="D8465" s="32">
        <v>2148.341796875</v>
      </c>
      <c r="E8465" s="34" t="str">
        <f t="shared" si="1199"/>
        <v>06-26</v>
      </c>
      <c r="F8465" s="6">
        <f t="shared" si="1200"/>
        <v>6</v>
      </c>
      <c r="G8465" s="6">
        <f t="shared" si="1201"/>
        <v>26</v>
      </c>
      <c r="H8465" s="6">
        <f t="shared" si="1202"/>
        <v>6</v>
      </c>
      <c r="I8465" s="6">
        <f t="shared" si="1203"/>
        <v>26</v>
      </c>
      <c r="J8465" s="6" t="str">
        <f t="shared" si="1204"/>
        <v>6-26</v>
      </c>
      <c r="K8465" s="6" t="str">
        <f t="shared" si="1205"/>
        <v>WK</v>
      </c>
      <c r="L8465" s="6" t="str">
        <f t="shared" si="1206"/>
        <v>EVE</v>
      </c>
      <c r="M8465" s="6">
        <f t="shared" si="1207"/>
        <v>0</v>
      </c>
    </row>
    <row r="8466" spans="3:13" x14ac:dyDescent="0.35">
      <c r="C8466" s="42">
        <v>42181.291666666664</v>
      </c>
      <c r="D8466" s="32">
        <v>2220.529052734375</v>
      </c>
      <c r="E8466" s="34" t="str">
        <f t="shared" si="1199"/>
        <v>06-26</v>
      </c>
      <c r="F8466" s="6">
        <f t="shared" si="1200"/>
        <v>7</v>
      </c>
      <c r="G8466" s="6">
        <f t="shared" si="1201"/>
        <v>26</v>
      </c>
      <c r="H8466" s="6">
        <f t="shared" si="1202"/>
        <v>6</v>
      </c>
      <c r="I8466" s="6">
        <f t="shared" si="1203"/>
        <v>26</v>
      </c>
      <c r="J8466" s="6" t="str">
        <f t="shared" si="1204"/>
        <v>6-26</v>
      </c>
      <c r="K8466" s="6" t="str">
        <f t="shared" si="1205"/>
        <v>WK</v>
      </c>
      <c r="L8466" s="6" t="str">
        <f t="shared" si="1206"/>
        <v>DAY</v>
      </c>
      <c r="M8466" s="6">
        <f t="shared" si="1207"/>
        <v>0</v>
      </c>
    </row>
    <row r="8467" spans="3:13" x14ac:dyDescent="0.35">
      <c r="C8467" s="42">
        <v>42181.3125</v>
      </c>
      <c r="D8467" s="32">
        <v>2314.761962890625</v>
      </c>
      <c r="E8467" s="34" t="str">
        <f t="shared" si="1199"/>
        <v>06-26</v>
      </c>
      <c r="F8467" s="6">
        <f t="shared" si="1200"/>
        <v>7</v>
      </c>
      <c r="G8467" s="6">
        <f t="shared" si="1201"/>
        <v>26</v>
      </c>
      <c r="H8467" s="6">
        <f t="shared" si="1202"/>
        <v>6</v>
      </c>
      <c r="I8467" s="6">
        <f t="shared" si="1203"/>
        <v>26</v>
      </c>
      <c r="J8467" s="6" t="str">
        <f t="shared" si="1204"/>
        <v>6-26</v>
      </c>
      <c r="K8467" s="6" t="str">
        <f t="shared" si="1205"/>
        <v>WK</v>
      </c>
      <c r="L8467" s="6" t="str">
        <f t="shared" si="1206"/>
        <v>DAY</v>
      </c>
      <c r="M8467" s="6">
        <f t="shared" si="1207"/>
        <v>0</v>
      </c>
    </row>
    <row r="8468" spans="3:13" x14ac:dyDescent="0.35">
      <c r="C8468" s="42">
        <v>42181.333333333336</v>
      </c>
      <c r="D8468" s="32">
        <v>2405.610595703125</v>
      </c>
      <c r="E8468" s="34" t="str">
        <f t="shared" si="1199"/>
        <v>06-26</v>
      </c>
      <c r="F8468" s="6">
        <f t="shared" si="1200"/>
        <v>8</v>
      </c>
      <c r="G8468" s="6">
        <f t="shared" si="1201"/>
        <v>26</v>
      </c>
      <c r="H8468" s="6">
        <f t="shared" si="1202"/>
        <v>6</v>
      </c>
      <c r="I8468" s="6">
        <f t="shared" si="1203"/>
        <v>26</v>
      </c>
      <c r="J8468" s="6" t="str">
        <f t="shared" si="1204"/>
        <v>6-26</v>
      </c>
      <c r="K8468" s="6" t="str">
        <f t="shared" si="1205"/>
        <v>WK</v>
      </c>
      <c r="L8468" s="6" t="str">
        <f t="shared" si="1206"/>
        <v>DAY</v>
      </c>
      <c r="M8468" s="6">
        <f t="shared" si="1207"/>
        <v>0</v>
      </c>
    </row>
    <row r="8469" spans="3:13" x14ac:dyDescent="0.35">
      <c r="C8469" s="42">
        <v>42181.354166666664</v>
      </c>
      <c r="D8469" s="32">
        <v>2498.22998046875</v>
      </c>
      <c r="E8469" s="34" t="str">
        <f t="shared" si="1199"/>
        <v>06-26</v>
      </c>
      <c r="F8469" s="6">
        <f t="shared" si="1200"/>
        <v>8</v>
      </c>
      <c r="G8469" s="6">
        <f t="shared" si="1201"/>
        <v>26</v>
      </c>
      <c r="H8469" s="6">
        <f t="shared" si="1202"/>
        <v>6</v>
      </c>
      <c r="I8469" s="6">
        <f t="shared" si="1203"/>
        <v>26</v>
      </c>
      <c r="J8469" s="6" t="str">
        <f t="shared" si="1204"/>
        <v>6-26</v>
      </c>
      <c r="K8469" s="6" t="str">
        <f t="shared" si="1205"/>
        <v>WK</v>
      </c>
      <c r="L8469" s="6" t="str">
        <f t="shared" si="1206"/>
        <v>DAY</v>
      </c>
      <c r="M8469" s="6">
        <f t="shared" si="1207"/>
        <v>0</v>
      </c>
    </row>
    <row r="8470" spans="3:13" x14ac:dyDescent="0.35">
      <c r="C8470" s="42">
        <v>42181.375</v>
      </c>
      <c r="D8470" s="32">
        <v>2568.781494140625</v>
      </c>
      <c r="E8470" s="34" t="str">
        <f t="shared" si="1199"/>
        <v>06-26</v>
      </c>
      <c r="F8470" s="6">
        <f t="shared" si="1200"/>
        <v>9</v>
      </c>
      <c r="G8470" s="6">
        <f t="shared" si="1201"/>
        <v>26</v>
      </c>
      <c r="H8470" s="6">
        <f t="shared" si="1202"/>
        <v>6</v>
      </c>
      <c r="I8470" s="6">
        <f t="shared" si="1203"/>
        <v>26</v>
      </c>
      <c r="J8470" s="6" t="str">
        <f t="shared" si="1204"/>
        <v>6-26</v>
      </c>
      <c r="K8470" s="6" t="str">
        <f t="shared" si="1205"/>
        <v>WK</v>
      </c>
      <c r="L8470" s="6" t="str">
        <f t="shared" si="1206"/>
        <v>DAY</v>
      </c>
      <c r="M8470" s="6">
        <f t="shared" si="1207"/>
        <v>0</v>
      </c>
    </row>
    <row r="8471" spans="3:13" x14ac:dyDescent="0.35">
      <c r="C8471" s="42">
        <v>42181.395833333336</v>
      </c>
      <c r="D8471" s="32">
        <v>2627.514404296875</v>
      </c>
      <c r="E8471" s="34" t="str">
        <f t="shared" si="1199"/>
        <v>06-26</v>
      </c>
      <c r="F8471" s="6">
        <f t="shared" si="1200"/>
        <v>9</v>
      </c>
      <c r="G8471" s="6">
        <f t="shared" si="1201"/>
        <v>26</v>
      </c>
      <c r="H8471" s="6">
        <f t="shared" si="1202"/>
        <v>6</v>
      </c>
      <c r="I8471" s="6">
        <f t="shared" si="1203"/>
        <v>26</v>
      </c>
      <c r="J8471" s="6" t="str">
        <f t="shared" si="1204"/>
        <v>6-26</v>
      </c>
      <c r="K8471" s="6" t="str">
        <f t="shared" si="1205"/>
        <v>WK</v>
      </c>
      <c r="L8471" s="6" t="str">
        <f t="shared" si="1206"/>
        <v>DAY</v>
      </c>
      <c r="M8471" s="6">
        <f t="shared" si="1207"/>
        <v>0</v>
      </c>
    </row>
    <row r="8472" spans="3:13" x14ac:dyDescent="0.35">
      <c r="C8472" s="42">
        <v>42181.416666666664</v>
      </c>
      <c r="D8472" s="32">
        <v>2691.51708984375</v>
      </c>
      <c r="E8472" s="34" t="str">
        <f t="shared" si="1199"/>
        <v>06-26</v>
      </c>
      <c r="F8472" s="6">
        <f t="shared" si="1200"/>
        <v>10</v>
      </c>
      <c r="G8472" s="6">
        <f t="shared" si="1201"/>
        <v>26</v>
      </c>
      <c r="H8472" s="6">
        <f t="shared" si="1202"/>
        <v>6</v>
      </c>
      <c r="I8472" s="6">
        <f t="shared" si="1203"/>
        <v>26</v>
      </c>
      <c r="J8472" s="6" t="str">
        <f t="shared" si="1204"/>
        <v>6-26</v>
      </c>
      <c r="K8472" s="6" t="str">
        <f t="shared" si="1205"/>
        <v>WK</v>
      </c>
      <c r="L8472" s="6" t="str">
        <f t="shared" si="1206"/>
        <v>DAY</v>
      </c>
      <c r="M8472" s="6">
        <f t="shared" si="1207"/>
        <v>0</v>
      </c>
    </row>
    <row r="8473" spans="3:13" x14ac:dyDescent="0.35">
      <c r="C8473" s="42">
        <v>42181.4375</v>
      </c>
      <c r="D8473" s="32">
        <v>2776.433837890625</v>
      </c>
      <c r="E8473" s="34" t="str">
        <f t="shared" si="1199"/>
        <v>06-26</v>
      </c>
      <c r="F8473" s="6">
        <f t="shared" si="1200"/>
        <v>10</v>
      </c>
      <c r="G8473" s="6">
        <f t="shared" si="1201"/>
        <v>26</v>
      </c>
      <c r="H8473" s="6">
        <f t="shared" si="1202"/>
        <v>6</v>
      </c>
      <c r="I8473" s="6">
        <f t="shared" si="1203"/>
        <v>26</v>
      </c>
      <c r="J8473" s="6" t="str">
        <f t="shared" si="1204"/>
        <v>6-26</v>
      </c>
      <c r="K8473" s="6" t="str">
        <f t="shared" si="1205"/>
        <v>WK</v>
      </c>
      <c r="L8473" s="6" t="str">
        <f t="shared" si="1206"/>
        <v>DAY</v>
      </c>
      <c r="M8473" s="6">
        <f t="shared" si="1207"/>
        <v>0</v>
      </c>
    </row>
    <row r="8474" spans="3:13" x14ac:dyDescent="0.35">
      <c r="C8474" s="42">
        <v>42181.458333333336</v>
      </c>
      <c r="D8474" s="32">
        <v>2805.250244140625</v>
      </c>
      <c r="E8474" s="34" t="str">
        <f t="shared" si="1199"/>
        <v>06-26</v>
      </c>
      <c r="F8474" s="6">
        <f t="shared" si="1200"/>
        <v>11</v>
      </c>
      <c r="G8474" s="6">
        <f t="shared" si="1201"/>
        <v>26</v>
      </c>
      <c r="H8474" s="6">
        <f t="shared" si="1202"/>
        <v>6</v>
      </c>
      <c r="I8474" s="6">
        <f t="shared" si="1203"/>
        <v>26</v>
      </c>
      <c r="J8474" s="6" t="str">
        <f t="shared" si="1204"/>
        <v>6-26</v>
      </c>
      <c r="K8474" s="6" t="str">
        <f t="shared" si="1205"/>
        <v>WK</v>
      </c>
      <c r="L8474" s="6" t="str">
        <f t="shared" si="1206"/>
        <v>DAY</v>
      </c>
      <c r="M8474" s="6">
        <f t="shared" si="1207"/>
        <v>0</v>
      </c>
    </row>
    <row r="8475" spans="3:13" x14ac:dyDescent="0.35">
      <c r="C8475" s="42">
        <v>42181.479166666664</v>
      </c>
      <c r="D8475" s="32">
        <v>2849.613525390625</v>
      </c>
      <c r="E8475" s="34" t="str">
        <f t="shared" si="1199"/>
        <v>06-26</v>
      </c>
      <c r="F8475" s="6">
        <f t="shared" si="1200"/>
        <v>11</v>
      </c>
      <c r="G8475" s="6">
        <f t="shared" si="1201"/>
        <v>26</v>
      </c>
      <c r="H8475" s="6">
        <f t="shared" si="1202"/>
        <v>6</v>
      </c>
      <c r="I8475" s="6">
        <f t="shared" si="1203"/>
        <v>26</v>
      </c>
      <c r="J8475" s="6" t="str">
        <f t="shared" si="1204"/>
        <v>6-26</v>
      </c>
      <c r="K8475" s="6" t="str">
        <f t="shared" si="1205"/>
        <v>WK</v>
      </c>
      <c r="L8475" s="6" t="str">
        <f t="shared" si="1206"/>
        <v>DAY</v>
      </c>
      <c r="M8475" s="6">
        <f t="shared" si="1207"/>
        <v>0</v>
      </c>
    </row>
    <row r="8476" spans="3:13" x14ac:dyDescent="0.35">
      <c r="C8476" s="42">
        <v>42181.5</v>
      </c>
      <c r="D8476" s="32">
        <v>2880.16796875</v>
      </c>
      <c r="E8476" s="34" t="str">
        <f t="shared" si="1199"/>
        <v>06-26</v>
      </c>
      <c r="F8476" s="6">
        <f t="shared" si="1200"/>
        <v>12</v>
      </c>
      <c r="G8476" s="6">
        <f t="shared" si="1201"/>
        <v>26</v>
      </c>
      <c r="H8476" s="6">
        <f t="shared" si="1202"/>
        <v>6</v>
      </c>
      <c r="I8476" s="6">
        <f t="shared" si="1203"/>
        <v>26</v>
      </c>
      <c r="J8476" s="6" t="str">
        <f t="shared" si="1204"/>
        <v>6-26</v>
      </c>
      <c r="K8476" s="6" t="str">
        <f t="shared" si="1205"/>
        <v>WK</v>
      </c>
      <c r="L8476" s="6" t="str">
        <f t="shared" si="1206"/>
        <v>DAY</v>
      </c>
      <c r="M8476" s="6">
        <f t="shared" si="1207"/>
        <v>0</v>
      </c>
    </row>
    <row r="8477" spans="3:13" x14ac:dyDescent="0.35">
      <c r="C8477" s="42">
        <v>42181.520833333336</v>
      </c>
      <c r="D8477" s="32">
        <v>2920.201904296875</v>
      </c>
      <c r="E8477" s="34" t="str">
        <f t="shared" si="1199"/>
        <v>06-26</v>
      </c>
      <c r="F8477" s="6">
        <f t="shared" si="1200"/>
        <v>12</v>
      </c>
      <c r="G8477" s="6">
        <f t="shared" si="1201"/>
        <v>26</v>
      </c>
      <c r="H8477" s="6">
        <f t="shared" si="1202"/>
        <v>6</v>
      </c>
      <c r="I8477" s="6">
        <f t="shared" si="1203"/>
        <v>26</v>
      </c>
      <c r="J8477" s="6" t="str">
        <f t="shared" si="1204"/>
        <v>6-26</v>
      </c>
      <c r="K8477" s="6" t="str">
        <f t="shared" si="1205"/>
        <v>WK</v>
      </c>
      <c r="L8477" s="6" t="str">
        <f t="shared" si="1206"/>
        <v>DAY</v>
      </c>
      <c r="M8477" s="6">
        <f t="shared" si="1207"/>
        <v>0</v>
      </c>
    </row>
    <row r="8478" spans="3:13" x14ac:dyDescent="0.35">
      <c r="C8478" s="42">
        <v>42181.541666666664</v>
      </c>
      <c r="D8478" s="32">
        <v>2949.60986328125</v>
      </c>
      <c r="E8478" s="34" t="str">
        <f t="shared" si="1199"/>
        <v>06-26</v>
      </c>
      <c r="F8478" s="6">
        <f t="shared" si="1200"/>
        <v>13</v>
      </c>
      <c r="G8478" s="6">
        <f t="shared" si="1201"/>
        <v>26</v>
      </c>
      <c r="H8478" s="6">
        <f t="shared" si="1202"/>
        <v>6</v>
      </c>
      <c r="I8478" s="6">
        <f t="shared" si="1203"/>
        <v>26</v>
      </c>
      <c r="J8478" s="6" t="str">
        <f t="shared" si="1204"/>
        <v>6-26</v>
      </c>
      <c r="K8478" s="6" t="str">
        <f t="shared" si="1205"/>
        <v>WK</v>
      </c>
      <c r="L8478" s="6" t="str">
        <f t="shared" si="1206"/>
        <v>DAY</v>
      </c>
      <c r="M8478" s="6">
        <f t="shared" si="1207"/>
        <v>0</v>
      </c>
    </row>
    <row r="8479" spans="3:13" x14ac:dyDescent="0.35">
      <c r="C8479" s="42">
        <v>42181.5625</v>
      </c>
      <c r="D8479" s="32">
        <v>2997.797607421875</v>
      </c>
      <c r="E8479" s="34" t="str">
        <f t="shared" si="1199"/>
        <v>06-26</v>
      </c>
      <c r="F8479" s="6">
        <f t="shared" si="1200"/>
        <v>13</v>
      </c>
      <c r="G8479" s="6">
        <f t="shared" si="1201"/>
        <v>26</v>
      </c>
      <c r="H8479" s="6">
        <f t="shared" si="1202"/>
        <v>6</v>
      </c>
      <c r="I8479" s="6">
        <f t="shared" si="1203"/>
        <v>26</v>
      </c>
      <c r="J8479" s="6" t="str">
        <f t="shared" si="1204"/>
        <v>6-26</v>
      </c>
      <c r="K8479" s="6" t="str">
        <f t="shared" si="1205"/>
        <v>WK</v>
      </c>
      <c r="L8479" s="6" t="str">
        <f t="shared" si="1206"/>
        <v>DAY</v>
      </c>
      <c r="M8479" s="6">
        <f t="shared" si="1207"/>
        <v>0</v>
      </c>
    </row>
    <row r="8480" spans="3:13" x14ac:dyDescent="0.35">
      <c r="C8480" s="42">
        <v>42181.583333333336</v>
      </c>
      <c r="D8480" s="32">
        <v>3031.3388671875</v>
      </c>
      <c r="E8480" s="34" t="str">
        <f t="shared" si="1199"/>
        <v>06-26</v>
      </c>
      <c r="F8480" s="6">
        <f t="shared" si="1200"/>
        <v>14</v>
      </c>
      <c r="G8480" s="6">
        <f t="shared" si="1201"/>
        <v>26</v>
      </c>
      <c r="H8480" s="6">
        <f t="shared" si="1202"/>
        <v>6</v>
      </c>
      <c r="I8480" s="6">
        <f t="shared" si="1203"/>
        <v>26</v>
      </c>
      <c r="J8480" s="6" t="str">
        <f t="shared" si="1204"/>
        <v>6-26</v>
      </c>
      <c r="K8480" s="6" t="str">
        <f t="shared" si="1205"/>
        <v>WK</v>
      </c>
      <c r="L8480" s="6" t="str">
        <f t="shared" si="1206"/>
        <v>DAY</v>
      </c>
      <c r="M8480" s="6">
        <f t="shared" si="1207"/>
        <v>0</v>
      </c>
    </row>
    <row r="8481" spans="3:13" x14ac:dyDescent="0.35">
      <c r="C8481" s="42">
        <v>42181.604166666664</v>
      </c>
      <c r="D8481" s="32">
        <v>3053.31396484375</v>
      </c>
      <c r="E8481" s="34" t="str">
        <f t="shared" si="1199"/>
        <v>06-26</v>
      </c>
      <c r="F8481" s="6">
        <f t="shared" si="1200"/>
        <v>14</v>
      </c>
      <c r="G8481" s="6">
        <f t="shared" si="1201"/>
        <v>26</v>
      </c>
      <c r="H8481" s="6">
        <f t="shared" si="1202"/>
        <v>6</v>
      </c>
      <c r="I8481" s="6">
        <f t="shared" si="1203"/>
        <v>26</v>
      </c>
      <c r="J8481" s="6" t="str">
        <f t="shared" si="1204"/>
        <v>6-26</v>
      </c>
      <c r="K8481" s="6" t="str">
        <f t="shared" si="1205"/>
        <v>WK</v>
      </c>
      <c r="L8481" s="6" t="str">
        <f t="shared" si="1206"/>
        <v>DAY</v>
      </c>
      <c r="M8481" s="6">
        <f t="shared" si="1207"/>
        <v>0</v>
      </c>
    </row>
    <row r="8482" spans="3:13" x14ac:dyDescent="0.35">
      <c r="C8482" s="42">
        <v>42181.625</v>
      </c>
      <c r="D8482" s="32">
        <v>3091.431884765625</v>
      </c>
      <c r="E8482" s="34" t="str">
        <f t="shared" si="1199"/>
        <v>06-26</v>
      </c>
      <c r="F8482" s="6">
        <f t="shared" si="1200"/>
        <v>15</v>
      </c>
      <c r="G8482" s="6">
        <f t="shared" si="1201"/>
        <v>26</v>
      </c>
      <c r="H8482" s="6">
        <f t="shared" si="1202"/>
        <v>6</v>
      </c>
      <c r="I8482" s="6">
        <f t="shared" si="1203"/>
        <v>26</v>
      </c>
      <c r="J8482" s="6" t="str">
        <f t="shared" si="1204"/>
        <v>6-26</v>
      </c>
      <c r="K8482" s="6" t="str">
        <f t="shared" si="1205"/>
        <v>WK</v>
      </c>
      <c r="L8482" s="6" t="str">
        <f t="shared" si="1206"/>
        <v>DAY</v>
      </c>
      <c r="M8482" s="6">
        <f t="shared" si="1207"/>
        <v>0</v>
      </c>
    </row>
    <row r="8483" spans="3:13" x14ac:dyDescent="0.35">
      <c r="C8483" s="42">
        <v>42181.645833333336</v>
      </c>
      <c r="D8483" s="32">
        <v>3103.57080078125</v>
      </c>
      <c r="E8483" s="34" t="str">
        <f t="shared" si="1199"/>
        <v>06-26</v>
      </c>
      <c r="F8483" s="6">
        <f t="shared" si="1200"/>
        <v>15</v>
      </c>
      <c r="G8483" s="6">
        <f t="shared" si="1201"/>
        <v>26</v>
      </c>
      <c r="H8483" s="6">
        <f t="shared" si="1202"/>
        <v>6</v>
      </c>
      <c r="I8483" s="6">
        <f t="shared" si="1203"/>
        <v>26</v>
      </c>
      <c r="J8483" s="6" t="str">
        <f t="shared" si="1204"/>
        <v>6-26</v>
      </c>
      <c r="K8483" s="6" t="str">
        <f t="shared" si="1205"/>
        <v>WK</v>
      </c>
      <c r="L8483" s="6" t="str">
        <f t="shared" si="1206"/>
        <v>DAY</v>
      </c>
      <c r="M8483" s="6">
        <f t="shared" si="1207"/>
        <v>0</v>
      </c>
    </row>
    <row r="8484" spans="3:13" x14ac:dyDescent="0.35">
      <c r="C8484" s="42">
        <v>42181.666666666664</v>
      </c>
      <c r="D8484" s="32">
        <v>3116.7236328125</v>
      </c>
      <c r="E8484" s="34" t="str">
        <f t="shared" si="1199"/>
        <v>06-26</v>
      </c>
      <c r="F8484" s="6">
        <f t="shared" si="1200"/>
        <v>16</v>
      </c>
      <c r="G8484" s="6">
        <f t="shared" si="1201"/>
        <v>26</v>
      </c>
      <c r="H8484" s="6">
        <f t="shared" si="1202"/>
        <v>6</v>
      </c>
      <c r="I8484" s="6">
        <f t="shared" si="1203"/>
        <v>26</v>
      </c>
      <c r="J8484" s="6" t="str">
        <f t="shared" si="1204"/>
        <v>6-26</v>
      </c>
      <c r="K8484" s="6" t="str">
        <f t="shared" si="1205"/>
        <v>WK</v>
      </c>
      <c r="L8484" s="6" t="str">
        <f t="shared" si="1206"/>
        <v>DAY</v>
      </c>
      <c r="M8484" s="6">
        <f t="shared" si="1207"/>
        <v>0</v>
      </c>
    </row>
    <row r="8485" spans="3:13" x14ac:dyDescent="0.35">
      <c r="C8485" s="42">
        <v>42181.6875</v>
      </c>
      <c r="D8485" s="32">
        <v>3140.515869140625</v>
      </c>
      <c r="E8485" s="34" t="str">
        <f t="shared" si="1199"/>
        <v>06-26</v>
      </c>
      <c r="F8485" s="6">
        <f t="shared" si="1200"/>
        <v>16</v>
      </c>
      <c r="G8485" s="6">
        <f t="shared" si="1201"/>
        <v>26</v>
      </c>
      <c r="H8485" s="6">
        <f t="shared" si="1202"/>
        <v>6</v>
      </c>
      <c r="I8485" s="6">
        <f t="shared" si="1203"/>
        <v>26</v>
      </c>
      <c r="J8485" s="6" t="str">
        <f t="shared" si="1204"/>
        <v>6-26</v>
      </c>
      <c r="K8485" s="6" t="str">
        <f t="shared" si="1205"/>
        <v>WK</v>
      </c>
      <c r="L8485" s="6" t="str">
        <f t="shared" si="1206"/>
        <v>DAY</v>
      </c>
      <c r="M8485" s="6">
        <f t="shared" si="1207"/>
        <v>0</v>
      </c>
    </row>
    <row r="8486" spans="3:13" x14ac:dyDescent="0.35">
      <c r="C8486" s="42">
        <v>42181.708333333336</v>
      </c>
      <c r="D8486" s="32">
        <v>3129.573974609375</v>
      </c>
      <c r="E8486" s="34" t="str">
        <f t="shared" si="1199"/>
        <v>06-26</v>
      </c>
      <c r="F8486" s="6">
        <f t="shared" si="1200"/>
        <v>17</v>
      </c>
      <c r="G8486" s="6">
        <f t="shared" si="1201"/>
        <v>26</v>
      </c>
      <c r="H8486" s="6">
        <f t="shared" si="1202"/>
        <v>6</v>
      </c>
      <c r="I8486" s="6">
        <f t="shared" si="1203"/>
        <v>26</v>
      </c>
      <c r="J8486" s="6" t="str">
        <f t="shared" si="1204"/>
        <v>6-26</v>
      </c>
      <c r="K8486" s="6" t="str">
        <f t="shared" si="1205"/>
        <v>WK</v>
      </c>
      <c r="L8486" s="6" t="str">
        <f t="shared" si="1206"/>
        <v>EVE</v>
      </c>
      <c r="M8486" s="6">
        <f t="shared" si="1207"/>
        <v>0</v>
      </c>
    </row>
    <row r="8487" spans="3:13" x14ac:dyDescent="0.35">
      <c r="C8487" s="42">
        <v>42181.729166666664</v>
      </c>
      <c r="D8487" s="32">
        <v>3084.785400390625</v>
      </c>
      <c r="E8487" s="34" t="str">
        <f t="shared" si="1199"/>
        <v>06-26</v>
      </c>
      <c r="F8487" s="6">
        <f t="shared" si="1200"/>
        <v>17</v>
      </c>
      <c r="G8487" s="6">
        <f t="shared" si="1201"/>
        <v>26</v>
      </c>
      <c r="H8487" s="6">
        <f t="shared" si="1202"/>
        <v>6</v>
      </c>
      <c r="I8487" s="6">
        <f t="shared" si="1203"/>
        <v>26</v>
      </c>
      <c r="J8487" s="6" t="str">
        <f t="shared" si="1204"/>
        <v>6-26</v>
      </c>
      <c r="K8487" s="6" t="str">
        <f t="shared" si="1205"/>
        <v>WK</v>
      </c>
      <c r="L8487" s="6" t="str">
        <f t="shared" si="1206"/>
        <v>EVE</v>
      </c>
      <c r="M8487" s="6">
        <f t="shared" si="1207"/>
        <v>0</v>
      </c>
    </row>
    <row r="8488" spans="3:13" x14ac:dyDescent="0.35">
      <c r="C8488" s="42">
        <v>42181.75</v>
      </c>
      <c r="D8488" s="32">
        <v>3040.38916015625</v>
      </c>
      <c r="E8488" s="34" t="str">
        <f t="shared" si="1199"/>
        <v>06-26</v>
      </c>
      <c r="F8488" s="6">
        <f t="shared" si="1200"/>
        <v>18</v>
      </c>
      <c r="G8488" s="6">
        <f t="shared" si="1201"/>
        <v>26</v>
      </c>
      <c r="H8488" s="6">
        <f t="shared" si="1202"/>
        <v>6</v>
      </c>
      <c r="I8488" s="6">
        <f t="shared" si="1203"/>
        <v>26</v>
      </c>
      <c r="J8488" s="6" t="str">
        <f t="shared" si="1204"/>
        <v>6-26</v>
      </c>
      <c r="K8488" s="6" t="str">
        <f t="shared" si="1205"/>
        <v>WK</v>
      </c>
      <c r="L8488" s="6" t="str">
        <f t="shared" si="1206"/>
        <v>EVE</v>
      </c>
      <c r="M8488" s="6">
        <f t="shared" si="1207"/>
        <v>0</v>
      </c>
    </row>
    <row r="8489" spans="3:13" x14ac:dyDescent="0.35">
      <c r="C8489" s="42">
        <v>42181.770833333336</v>
      </c>
      <c r="D8489" s="32">
        <v>2955.1484375</v>
      </c>
      <c r="E8489" s="34" t="str">
        <f t="shared" si="1199"/>
        <v>06-26</v>
      </c>
      <c r="F8489" s="6">
        <f t="shared" si="1200"/>
        <v>18</v>
      </c>
      <c r="G8489" s="6">
        <f t="shared" si="1201"/>
        <v>26</v>
      </c>
      <c r="H8489" s="6">
        <f t="shared" si="1202"/>
        <v>6</v>
      </c>
      <c r="I8489" s="6">
        <f t="shared" si="1203"/>
        <v>26</v>
      </c>
      <c r="J8489" s="6" t="str">
        <f t="shared" si="1204"/>
        <v>6-26</v>
      </c>
      <c r="K8489" s="6" t="str">
        <f t="shared" si="1205"/>
        <v>WK</v>
      </c>
      <c r="L8489" s="6" t="str">
        <f t="shared" si="1206"/>
        <v>EVE</v>
      </c>
      <c r="M8489" s="6">
        <f t="shared" si="1207"/>
        <v>0</v>
      </c>
    </row>
    <row r="8490" spans="3:13" x14ac:dyDescent="0.35">
      <c r="C8490" s="42">
        <v>42181.791666666664</v>
      </c>
      <c r="D8490" s="32">
        <v>2907.677734375</v>
      </c>
      <c r="E8490" s="34" t="str">
        <f t="shared" si="1199"/>
        <v>06-26</v>
      </c>
      <c r="F8490" s="6">
        <f t="shared" si="1200"/>
        <v>19</v>
      </c>
      <c r="G8490" s="6">
        <f t="shared" si="1201"/>
        <v>26</v>
      </c>
      <c r="H8490" s="6">
        <f t="shared" si="1202"/>
        <v>6</v>
      </c>
      <c r="I8490" s="6">
        <f t="shared" si="1203"/>
        <v>26</v>
      </c>
      <c r="J8490" s="6" t="str">
        <f t="shared" si="1204"/>
        <v>6-26</v>
      </c>
      <c r="K8490" s="6" t="str">
        <f t="shared" si="1205"/>
        <v>WK</v>
      </c>
      <c r="L8490" s="6" t="str">
        <f t="shared" si="1206"/>
        <v>EVE</v>
      </c>
      <c r="M8490" s="6">
        <f t="shared" si="1207"/>
        <v>0</v>
      </c>
    </row>
    <row r="8491" spans="3:13" x14ac:dyDescent="0.35">
      <c r="C8491" s="42">
        <v>42181.8125</v>
      </c>
      <c r="D8491" s="32">
        <v>2867.693603515625</v>
      </c>
      <c r="E8491" s="34" t="str">
        <f t="shared" si="1199"/>
        <v>06-26</v>
      </c>
      <c r="F8491" s="6">
        <f t="shared" si="1200"/>
        <v>19</v>
      </c>
      <c r="G8491" s="6">
        <f t="shared" si="1201"/>
        <v>26</v>
      </c>
      <c r="H8491" s="6">
        <f t="shared" si="1202"/>
        <v>6</v>
      </c>
      <c r="I8491" s="6">
        <f t="shared" si="1203"/>
        <v>26</v>
      </c>
      <c r="J8491" s="6" t="str">
        <f t="shared" si="1204"/>
        <v>6-26</v>
      </c>
      <c r="K8491" s="6" t="str">
        <f t="shared" si="1205"/>
        <v>WK</v>
      </c>
      <c r="L8491" s="6" t="str">
        <f t="shared" si="1206"/>
        <v>EVE</v>
      </c>
      <c r="M8491" s="6">
        <f t="shared" si="1207"/>
        <v>0</v>
      </c>
    </row>
    <row r="8492" spans="3:13" x14ac:dyDescent="0.35">
      <c r="C8492" s="42">
        <v>42181.833333333336</v>
      </c>
      <c r="D8492" s="32">
        <v>2897.1904296875</v>
      </c>
      <c r="E8492" s="34" t="str">
        <f t="shared" si="1199"/>
        <v>06-26</v>
      </c>
      <c r="F8492" s="6">
        <f t="shared" si="1200"/>
        <v>20</v>
      </c>
      <c r="G8492" s="6">
        <f t="shared" si="1201"/>
        <v>26</v>
      </c>
      <c r="H8492" s="6">
        <f t="shared" si="1202"/>
        <v>6</v>
      </c>
      <c r="I8492" s="6">
        <f t="shared" si="1203"/>
        <v>26</v>
      </c>
      <c r="J8492" s="6" t="str">
        <f t="shared" si="1204"/>
        <v>6-26</v>
      </c>
      <c r="K8492" s="6" t="str">
        <f t="shared" si="1205"/>
        <v>WK</v>
      </c>
      <c r="L8492" s="6" t="str">
        <f t="shared" si="1206"/>
        <v>EVE</v>
      </c>
      <c r="M8492" s="6">
        <f t="shared" si="1207"/>
        <v>0</v>
      </c>
    </row>
    <row r="8493" spans="3:13" x14ac:dyDescent="0.35">
      <c r="C8493" s="42">
        <v>42181.854166666664</v>
      </c>
      <c r="D8493" s="32">
        <v>2969.021484375</v>
      </c>
      <c r="E8493" s="34" t="str">
        <f t="shared" si="1199"/>
        <v>06-26</v>
      </c>
      <c r="F8493" s="6">
        <f t="shared" si="1200"/>
        <v>20</v>
      </c>
      <c r="G8493" s="6">
        <f t="shared" si="1201"/>
        <v>26</v>
      </c>
      <c r="H8493" s="6">
        <f t="shared" si="1202"/>
        <v>6</v>
      </c>
      <c r="I8493" s="6">
        <f t="shared" si="1203"/>
        <v>26</v>
      </c>
      <c r="J8493" s="6" t="str">
        <f t="shared" si="1204"/>
        <v>6-26</v>
      </c>
      <c r="K8493" s="6" t="str">
        <f t="shared" si="1205"/>
        <v>WK</v>
      </c>
      <c r="L8493" s="6" t="str">
        <f t="shared" si="1206"/>
        <v>EVE</v>
      </c>
      <c r="M8493" s="6">
        <f t="shared" si="1207"/>
        <v>0</v>
      </c>
    </row>
    <row r="8494" spans="3:13" x14ac:dyDescent="0.35">
      <c r="C8494" s="42">
        <v>42181.875</v>
      </c>
      <c r="D8494" s="32">
        <v>2938.001953125</v>
      </c>
      <c r="E8494" s="34" t="str">
        <f t="shared" si="1199"/>
        <v>06-26</v>
      </c>
      <c r="F8494" s="6">
        <f t="shared" si="1200"/>
        <v>21</v>
      </c>
      <c r="G8494" s="6">
        <f t="shared" si="1201"/>
        <v>26</v>
      </c>
      <c r="H8494" s="6">
        <f t="shared" si="1202"/>
        <v>6</v>
      </c>
      <c r="I8494" s="6">
        <f t="shared" si="1203"/>
        <v>26</v>
      </c>
      <c r="J8494" s="6" t="str">
        <f t="shared" si="1204"/>
        <v>6-26</v>
      </c>
      <c r="K8494" s="6" t="str">
        <f t="shared" si="1205"/>
        <v>WK</v>
      </c>
      <c r="L8494" s="6" t="str">
        <f t="shared" si="1206"/>
        <v>EVE</v>
      </c>
      <c r="M8494" s="6">
        <f t="shared" si="1207"/>
        <v>0</v>
      </c>
    </row>
    <row r="8495" spans="3:13" x14ac:dyDescent="0.35">
      <c r="C8495" s="42">
        <v>42181.895833333336</v>
      </c>
      <c r="D8495" s="32">
        <v>2854.581787109375</v>
      </c>
      <c r="E8495" s="34" t="str">
        <f t="shared" si="1199"/>
        <v>06-26</v>
      </c>
      <c r="F8495" s="6">
        <f t="shared" si="1200"/>
        <v>21</v>
      </c>
      <c r="G8495" s="6">
        <f t="shared" si="1201"/>
        <v>26</v>
      </c>
      <c r="H8495" s="6">
        <f t="shared" si="1202"/>
        <v>6</v>
      </c>
      <c r="I8495" s="6">
        <f t="shared" si="1203"/>
        <v>26</v>
      </c>
      <c r="J8495" s="6" t="str">
        <f t="shared" si="1204"/>
        <v>6-26</v>
      </c>
      <c r="K8495" s="6" t="str">
        <f t="shared" si="1205"/>
        <v>WK</v>
      </c>
      <c r="L8495" s="6" t="str">
        <f t="shared" si="1206"/>
        <v>EVE</v>
      </c>
      <c r="M8495" s="6">
        <f t="shared" si="1207"/>
        <v>0</v>
      </c>
    </row>
    <row r="8496" spans="3:13" x14ac:dyDescent="0.35">
      <c r="C8496" s="42">
        <v>42181.916666666664</v>
      </c>
      <c r="D8496" s="32">
        <v>2756.575927734375</v>
      </c>
      <c r="E8496" s="34" t="str">
        <f t="shared" si="1199"/>
        <v>06-26</v>
      </c>
      <c r="F8496" s="6">
        <f t="shared" si="1200"/>
        <v>22</v>
      </c>
      <c r="G8496" s="6">
        <f t="shared" si="1201"/>
        <v>26</v>
      </c>
      <c r="H8496" s="6">
        <f t="shared" si="1202"/>
        <v>6</v>
      </c>
      <c r="I8496" s="6">
        <f t="shared" si="1203"/>
        <v>26</v>
      </c>
      <c r="J8496" s="6" t="str">
        <f t="shared" si="1204"/>
        <v>6-26</v>
      </c>
      <c r="K8496" s="6" t="str">
        <f t="shared" si="1205"/>
        <v>WK</v>
      </c>
      <c r="L8496" s="6" t="str">
        <f t="shared" si="1206"/>
        <v>EVE</v>
      </c>
      <c r="M8496" s="6">
        <f t="shared" si="1207"/>
        <v>0</v>
      </c>
    </row>
    <row r="8497" spans="3:13" x14ac:dyDescent="0.35">
      <c r="C8497" s="42">
        <v>42181.9375</v>
      </c>
      <c r="D8497" s="32">
        <v>2633.458984375</v>
      </c>
      <c r="E8497" s="34" t="str">
        <f t="shared" si="1199"/>
        <v>06-26</v>
      </c>
      <c r="F8497" s="6">
        <f t="shared" si="1200"/>
        <v>22</v>
      </c>
      <c r="G8497" s="6">
        <f t="shared" si="1201"/>
        <v>26</v>
      </c>
      <c r="H8497" s="6">
        <f t="shared" si="1202"/>
        <v>6</v>
      </c>
      <c r="I8497" s="6">
        <f t="shared" si="1203"/>
        <v>26</v>
      </c>
      <c r="J8497" s="6" t="str">
        <f t="shared" si="1204"/>
        <v>6-26</v>
      </c>
      <c r="K8497" s="6" t="str">
        <f t="shared" si="1205"/>
        <v>WK</v>
      </c>
      <c r="L8497" s="6" t="str">
        <f t="shared" si="1206"/>
        <v>EVE</v>
      </c>
      <c r="M8497" s="6">
        <f t="shared" si="1207"/>
        <v>0</v>
      </c>
    </row>
    <row r="8498" spans="3:13" x14ac:dyDescent="0.35">
      <c r="C8498" s="42">
        <v>42181.958333333336</v>
      </c>
      <c r="D8498" s="32">
        <v>2519.15576171875</v>
      </c>
      <c r="E8498" s="34" t="str">
        <f t="shared" si="1199"/>
        <v>06-26</v>
      </c>
      <c r="F8498" s="6">
        <f t="shared" si="1200"/>
        <v>23</v>
      </c>
      <c r="G8498" s="6">
        <f t="shared" si="1201"/>
        <v>26</v>
      </c>
      <c r="H8498" s="6">
        <f t="shared" si="1202"/>
        <v>6</v>
      </c>
      <c r="I8498" s="6">
        <f t="shared" si="1203"/>
        <v>26</v>
      </c>
      <c r="J8498" s="6" t="str">
        <f t="shared" si="1204"/>
        <v>6-26</v>
      </c>
      <c r="K8498" s="6" t="str">
        <f t="shared" si="1205"/>
        <v>WK</v>
      </c>
      <c r="L8498" s="6" t="str">
        <f t="shared" si="1206"/>
        <v>EVE</v>
      </c>
      <c r="M8498" s="6">
        <f t="shared" si="1207"/>
        <v>0</v>
      </c>
    </row>
    <row r="8499" spans="3:13" x14ac:dyDescent="0.35">
      <c r="C8499" s="42">
        <v>42181.979166666664</v>
      </c>
      <c r="D8499" s="32">
        <v>2377.472412109375</v>
      </c>
      <c r="E8499" s="34" t="str">
        <f t="shared" si="1199"/>
        <v>06-26</v>
      </c>
      <c r="F8499" s="6">
        <f t="shared" si="1200"/>
        <v>23</v>
      </c>
      <c r="G8499" s="6">
        <f t="shared" si="1201"/>
        <v>26</v>
      </c>
      <c r="H8499" s="6">
        <f t="shared" si="1202"/>
        <v>6</v>
      </c>
      <c r="I8499" s="6">
        <f t="shared" si="1203"/>
        <v>26</v>
      </c>
      <c r="J8499" s="6" t="str">
        <f t="shared" si="1204"/>
        <v>6-26</v>
      </c>
      <c r="K8499" s="6" t="str">
        <f t="shared" si="1205"/>
        <v>WK</v>
      </c>
      <c r="L8499" s="6" t="str">
        <f t="shared" si="1206"/>
        <v>EVE</v>
      </c>
      <c r="M8499" s="6">
        <f t="shared" si="1207"/>
        <v>0</v>
      </c>
    </row>
    <row r="8500" spans="3:13" x14ac:dyDescent="0.35">
      <c r="C8500" s="42">
        <v>42182</v>
      </c>
      <c r="D8500" s="32">
        <v>2262.37109375</v>
      </c>
      <c r="E8500" s="34" t="str">
        <f t="shared" si="1199"/>
        <v>06-27</v>
      </c>
      <c r="F8500" s="6">
        <f t="shared" si="1200"/>
        <v>0</v>
      </c>
      <c r="G8500" s="6">
        <f t="shared" si="1201"/>
        <v>27</v>
      </c>
      <c r="H8500" s="6">
        <f t="shared" si="1202"/>
        <v>6</v>
      </c>
      <c r="I8500" s="6">
        <f t="shared" si="1203"/>
        <v>26</v>
      </c>
      <c r="J8500" s="6" t="str">
        <f t="shared" si="1204"/>
        <v>6-27</v>
      </c>
      <c r="K8500" s="6" t="str">
        <f t="shared" si="1205"/>
        <v>WKND</v>
      </c>
      <c r="L8500" s="6" t="str">
        <f t="shared" si="1206"/>
        <v>EVE</v>
      </c>
      <c r="M8500" s="6">
        <f t="shared" si="1207"/>
        <v>0</v>
      </c>
    </row>
    <row r="8501" spans="3:13" x14ac:dyDescent="0.35">
      <c r="C8501" s="42">
        <v>42182.020833333336</v>
      </c>
      <c r="D8501" s="32">
        <v>2173.286376953125</v>
      </c>
      <c r="E8501" s="34" t="str">
        <f t="shared" si="1199"/>
        <v>06-27</v>
      </c>
      <c r="F8501" s="6">
        <f t="shared" si="1200"/>
        <v>0</v>
      </c>
      <c r="G8501" s="6">
        <f t="shared" si="1201"/>
        <v>27</v>
      </c>
      <c r="H8501" s="6">
        <f t="shared" si="1202"/>
        <v>6</v>
      </c>
      <c r="I8501" s="6">
        <f t="shared" si="1203"/>
        <v>26</v>
      </c>
      <c r="J8501" s="6" t="str">
        <f t="shared" si="1204"/>
        <v>6-27</v>
      </c>
      <c r="K8501" s="6" t="str">
        <f t="shared" si="1205"/>
        <v>WKND</v>
      </c>
      <c r="L8501" s="6" t="str">
        <f t="shared" si="1206"/>
        <v>EVE</v>
      </c>
      <c r="M8501" s="6">
        <f t="shared" si="1207"/>
        <v>0</v>
      </c>
    </row>
    <row r="8502" spans="3:13" x14ac:dyDescent="0.35">
      <c r="C8502" s="42">
        <v>42182.041666666664</v>
      </c>
      <c r="D8502" s="32">
        <v>2084.349365234375</v>
      </c>
      <c r="E8502" s="34" t="str">
        <f t="shared" si="1199"/>
        <v>06-27</v>
      </c>
      <c r="F8502" s="6">
        <f t="shared" si="1200"/>
        <v>1</v>
      </c>
      <c r="G8502" s="6">
        <f t="shared" si="1201"/>
        <v>27</v>
      </c>
      <c r="H8502" s="6">
        <f t="shared" si="1202"/>
        <v>6</v>
      </c>
      <c r="I8502" s="6">
        <f t="shared" si="1203"/>
        <v>26</v>
      </c>
      <c r="J8502" s="6" t="str">
        <f t="shared" si="1204"/>
        <v>6-27</v>
      </c>
      <c r="K8502" s="6" t="str">
        <f t="shared" si="1205"/>
        <v>WKND</v>
      </c>
      <c r="L8502" s="6" t="str">
        <f t="shared" si="1206"/>
        <v>EVE</v>
      </c>
      <c r="M8502" s="6">
        <f t="shared" si="1207"/>
        <v>0</v>
      </c>
    </row>
    <row r="8503" spans="3:13" x14ac:dyDescent="0.35">
      <c r="C8503" s="42">
        <v>42182.0625</v>
      </c>
      <c r="D8503" s="32">
        <v>2024.232177734375</v>
      </c>
      <c r="E8503" s="34" t="str">
        <f t="shared" si="1199"/>
        <v>06-27</v>
      </c>
      <c r="F8503" s="6">
        <f t="shared" si="1200"/>
        <v>1</v>
      </c>
      <c r="G8503" s="6">
        <f t="shared" si="1201"/>
        <v>27</v>
      </c>
      <c r="H8503" s="6">
        <f t="shared" si="1202"/>
        <v>6</v>
      </c>
      <c r="I8503" s="6">
        <f t="shared" si="1203"/>
        <v>26</v>
      </c>
      <c r="J8503" s="6" t="str">
        <f t="shared" si="1204"/>
        <v>6-27</v>
      </c>
      <c r="K8503" s="6" t="str">
        <f t="shared" si="1205"/>
        <v>WKND</v>
      </c>
      <c r="L8503" s="6" t="str">
        <f t="shared" si="1206"/>
        <v>EVE</v>
      </c>
      <c r="M8503" s="6">
        <f t="shared" si="1207"/>
        <v>0</v>
      </c>
    </row>
    <row r="8504" spans="3:13" x14ac:dyDescent="0.35">
      <c r="C8504" s="42">
        <v>42182.083333333336</v>
      </c>
      <c r="D8504" s="32">
        <v>1971.44091796875</v>
      </c>
      <c r="E8504" s="34" t="str">
        <f t="shared" si="1199"/>
        <v>06-27</v>
      </c>
      <c r="F8504" s="6">
        <f t="shared" si="1200"/>
        <v>2</v>
      </c>
      <c r="G8504" s="6">
        <f t="shared" si="1201"/>
        <v>27</v>
      </c>
      <c r="H8504" s="6">
        <f t="shared" si="1202"/>
        <v>6</v>
      </c>
      <c r="I8504" s="6">
        <f t="shared" si="1203"/>
        <v>26</v>
      </c>
      <c r="J8504" s="6" t="str">
        <f t="shared" si="1204"/>
        <v>6-27</v>
      </c>
      <c r="K8504" s="6" t="str">
        <f t="shared" si="1205"/>
        <v>WKND</v>
      </c>
      <c r="L8504" s="6" t="str">
        <f t="shared" si="1206"/>
        <v>EVE</v>
      </c>
      <c r="M8504" s="6">
        <f t="shared" si="1207"/>
        <v>0</v>
      </c>
    </row>
    <row r="8505" spans="3:13" x14ac:dyDescent="0.35">
      <c r="C8505" s="42">
        <v>42182.104166666664</v>
      </c>
      <c r="D8505" s="32">
        <v>1945.410400390625</v>
      </c>
      <c r="E8505" s="34" t="str">
        <f t="shared" si="1199"/>
        <v>06-27</v>
      </c>
      <c r="F8505" s="6">
        <f t="shared" si="1200"/>
        <v>2</v>
      </c>
      <c r="G8505" s="6">
        <f t="shared" si="1201"/>
        <v>27</v>
      </c>
      <c r="H8505" s="6">
        <f t="shared" si="1202"/>
        <v>6</v>
      </c>
      <c r="I8505" s="6">
        <f t="shared" si="1203"/>
        <v>26</v>
      </c>
      <c r="J8505" s="6" t="str">
        <f t="shared" si="1204"/>
        <v>6-27</v>
      </c>
      <c r="K8505" s="6" t="str">
        <f t="shared" si="1205"/>
        <v>WKND</v>
      </c>
      <c r="L8505" s="6" t="str">
        <f t="shared" si="1206"/>
        <v>EVE</v>
      </c>
      <c r="M8505" s="6">
        <f t="shared" si="1207"/>
        <v>0</v>
      </c>
    </row>
    <row r="8506" spans="3:13" x14ac:dyDescent="0.35">
      <c r="C8506" s="42">
        <v>42182.125</v>
      </c>
      <c r="D8506" s="32">
        <v>1955.395263671875</v>
      </c>
      <c r="E8506" s="34" t="str">
        <f t="shared" si="1199"/>
        <v>06-27</v>
      </c>
      <c r="F8506" s="6">
        <f t="shared" si="1200"/>
        <v>3</v>
      </c>
      <c r="G8506" s="6">
        <f t="shared" si="1201"/>
        <v>27</v>
      </c>
      <c r="H8506" s="6">
        <f t="shared" si="1202"/>
        <v>6</v>
      </c>
      <c r="I8506" s="6">
        <f t="shared" si="1203"/>
        <v>26</v>
      </c>
      <c r="J8506" s="6" t="str">
        <f t="shared" si="1204"/>
        <v>6-27</v>
      </c>
      <c r="K8506" s="6" t="str">
        <f t="shared" si="1205"/>
        <v>WKND</v>
      </c>
      <c r="L8506" s="6" t="str">
        <f t="shared" si="1206"/>
        <v>EVE</v>
      </c>
      <c r="M8506" s="6">
        <f t="shared" si="1207"/>
        <v>0</v>
      </c>
    </row>
    <row r="8507" spans="3:13" x14ac:dyDescent="0.35">
      <c r="C8507" s="42">
        <v>42182.145833333336</v>
      </c>
      <c r="D8507" s="32">
        <v>1932.6385498046875</v>
      </c>
      <c r="E8507" s="34" t="str">
        <f t="shared" si="1199"/>
        <v>06-27</v>
      </c>
      <c r="F8507" s="6">
        <f t="shared" si="1200"/>
        <v>3</v>
      </c>
      <c r="G8507" s="6">
        <f t="shared" si="1201"/>
        <v>27</v>
      </c>
      <c r="H8507" s="6">
        <f t="shared" si="1202"/>
        <v>6</v>
      </c>
      <c r="I8507" s="6">
        <f t="shared" si="1203"/>
        <v>26</v>
      </c>
      <c r="J8507" s="6" t="str">
        <f t="shared" si="1204"/>
        <v>6-27</v>
      </c>
      <c r="K8507" s="6" t="str">
        <f t="shared" si="1205"/>
        <v>WKND</v>
      </c>
      <c r="L8507" s="6" t="str">
        <f t="shared" si="1206"/>
        <v>EVE</v>
      </c>
      <c r="M8507" s="6">
        <f t="shared" si="1207"/>
        <v>0</v>
      </c>
    </row>
    <row r="8508" spans="3:13" x14ac:dyDescent="0.35">
      <c r="C8508" s="42">
        <v>42182.166666666664</v>
      </c>
      <c r="D8508" s="32">
        <v>1920.727294921875</v>
      </c>
      <c r="E8508" s="34" t="str">
        <f t="shared" si="1199"/>
        <v>06-27</v>
      </c>
      <c r="F8508" s="6">
        <f t="shared" si="1200"/>
        <v>4</v>
      </c>
      <c r="G8508" s="6">
        <f t="shared" si="1201"/>
        <v>27</v>
      </c>
      <c r="H8508" s="6">
        <f t="shared" si="1202"/>
        <v>6</v>
      </c>
      <c r="I8508" s="6">
        <f t="shared" si="1203"/>
        <v>26</v>
      </c>
      <c r="J8508" s="6" t="str">
        <f t="shared" si="1204"/>
        <v>6-27</v>
      </c>
      <c r="K8508" s="6" t="str">
        <f t="shared" si="1205"/>
        <v>WKND</v>
      </c>
      <c r="L8508" s="6" t="str">
        <f t="shared" si="1206"/>
        <v>EVE</v>
      </c>
      <c r="M8508" s="6">
        <f t="shared" si="1207"/>
        <v>0</v>
      </c>
    </row>
    <row r="8509" spans="3:13" x14ac:dyDescent="0.35">
      <c r="C8509" s="42">
        <v>42182.1875</v>
      </c>
      <c r="D8509" s="32">
        <v>1924.918701171875</v>
      </c>
      <c r="E8509" s="34" t="str">
        <f t="shared" si="1199"/>
        <v>06-27</v>
      </c>
      <c r="F8509" s="6">
        <f t="shared" si="1200"/>
        <v>4</v>
      </c>
      <c r="G8509" s="6">
        <f t="shared" si="1201"/>
        <v>27</v>
      </c>
      <c r="H8509" s="6">
        <f t="shared" si="1202"/>
        <v>6</v>
      </c>
      <c r="I8509" s="6">
        <f t="shared" si="1203"/>
        <v>26</v>
      </c>
      <c r="J8509" s="6" t="str">
        <f t="shared" si="1204"/>
        <v>6-27</v>
      </c>
      <c r="K8509" s="6" t="str">
        <f t="shared" si="1205"/>
        <v>WKND</v>
      </c>
      <c r="L8509" s="6" t="str">
        <f t="shared" si="1206"/>
        <v>EVE</v>
      </c>
      <c r="M8509" s="6">
        <f t="shared" si="1207"/>
        <v>0</v>
      </c>
    </row>
    <row r="8510" spans="3:13" x14ac:dyDescent="0.35">
      <c r="C8510" s="42">
        <v>42182.208333333336</v>
      </c>
      <c r="D8510" s="32">
        <v>1934.149658203125</v>
      </c>
      <c r="E8510" s="34" t="str">
        <f t="shared" si="1199"/>
        <v>06-27</v>
      </c>
      <c r="F8510" s="6">
        <f t="shared" si="1200"/>
        <v>5</v>
      </c>
      <c r="G8510" s="6">
        <f t="shared" si="1201"/>
        <v>27</v>
      </c>
      <c r="H8510" s="6">
        <f t="shared" si="1202"/>
        <v>6</v>
      </c>
      <c r="I8510" s="6">
        <f t="shared" si="1203"/>
        <v>26</v>
      </c>
      <c r="J8510" s="6" t="str">
        <f t="shared" si="1204"/>
        <v>6-27</v>
      </c>
      <c r="K8510" s="6" t="str">
        <f t="shared" si="1205"/>
        <v>WKND</v>
      </c>
      <c r="L8510" s="6" t="str">
        <f t="shared" si="1206"/>
        <v>EVE</v>
      </c>
      <c r="M8510" s="6">
        <f t="shared" si="1207"/>
        <v>0</v>
      </c>
    </row>
    <row r="8511" spans="3:13" x14ac:dyDescent="0.35">
      <c r="C8511" s="42">
        <v>42182.229166666664</v>
      </c>
      <c r="D8511" s="32">
        <v>1927.5457763671875</v>
      </c>
      <c r="E8511" s="34" t="str">
        <f t="shared" si="1199"/>
        <v>06-27</v>
      </c>
      <c r="F8511" s="6">
        <f t="shared" si="1200"/>
        <v>5</v>
      </c>
      <c r="G8511" s="6">
        <f t="shared" si="1201"/>
        <v>27</v>
      </c>
      <c r="H8511" s="6">
        <f t="shared" si="1202"/>
        <v>6</v>
      </c>
      <c r="I8511" s="6">
        <f t="shared" si="1203"/>
        <v>26</v>
      </c>
      <c r="J8511" s="6" t="str">
        <f t="shared" si="1204"/>
        <v>6-27</v>
      </c>
      <c r="K8511" s="6" t="str">
        <f t="shared" si="1205"/>
        <v>WKND</v>
      </c>
      <c r="L8511" s="6" t="str">
        <f t="shared" si="1206"/>
        <v>EVE</v>
      </c>
      <c r="M8511" s="6">
        <f t="shared" si="1207"/>
        <v>0</v>
      </c>
    </row>
    <row r="8512" spans="3:13" x14ac:dyDescent="0.35">
      <c r="C8512" s="42">
        <v>42182.25</v>
      </c>
      <c r="D8512" s="32">
        <v>1914.35791015625</v>
      </c>
      <c r="E8512" s="34" t="str">
        <f t="shared" si="1199"/>
        <v>06-27</v>
      </c>
      <c r="F8512" s="6">
        <f t="shared" si="1200"/>
        <v>6</v>
      </c>
      <c r="G8512" s="6">
        <f t="shared" si="1201"/>
        <v>27</v>
      </c>
      <c r="H8512" s="6">
        <f t="shared" si="1202"/>
        <v>6</v>
      </c>
      <c r="I8512" s="6">
        <f t="shared" si="1203"/>
        <v>26</v>
      </c>
      <c r="J8512" s="6" t="str">
        <f t="shared" si="1204"/>
        <v>6-27</v>
      </c>
      <c r="K8512" s="6" t="str">
        <f t="shared" si="1205"/>
        <v>WKND</v>
      </c>
      <c r="L8512" s="6" t="str">
        <f t="shared" si="1206"/>
        <v>EVE</v>
      </c>
      <c r="M8512" s="6">
        <f t="shared" si="1207"/>
        <v>0</v>
      </c>
    </row>
    <row r="8513" spans="3:13" x14ac:dyDescent="0.35">
      <c r="C8513" s="42">
        <v>42182.270833333336</v>
      </c>
      <c r="D8513" s="32">
        <v>1944.92724609375</v>
      </c>
      <c r="E8513" s="34" t="str">
        <f t="shared" si="1199"/>
        <v>06-27</v>
      </c>
      <c r="F8513" s="6">
        <f t="shared" si="1200"/>
        <v>6</v>
      </c>
      <c r="G8513" s="6">
        <f t="shared" si="1201"/>
        <v>27</v>
      </c>
      <c r="H8513" s="6">
        <f t="shared" si="1202"/>
        <v>6</v>
      </c>
      <c r="I8513" s="6">
        <f t="shared" si="1203"/>
        <v>26</v>
      </c>
      <c r="J8513" s="6" t="str">
        <f t="shared" si="1204"/>
        <v>6-27</v>
      </c>
      <c r="K8513" s="6" t="str">
        <f t="shared" si="1205"/>
        <v>WKND</v>
      </c>
      <c r="L8513" s="6" t="str">
        <f t="shared" si="1206"/>
        <v>EVE</v>
      </c>
      <c r="M8513" s="6">
        <f t="shared" si="1207"/>
        <v>0</v>
      </c>
    </row>
    <row r="8514" spans="3:13" x14ac:dyDescent="0.35">
      <c r="C8514" s="42">
        <v>42182.291666666664</v>
      </c>
      <c r="D8514" s="32">
        <v>1987.457763671875</v>
      </c>
      <c r="E8514" s="34" t="str">
        <f t="shared" si="1199"/>
        <v>06-27</v>
      </c>
      <c r="F8514" s="6">
        <f t="shared" si="1200"/>
        <v>7</v>
      </c>
      <c r="G8514" s="6">
        <f t="shared" si="1201"/>
        <v>27</v>
      </c>
      <c r="H8514" s="6">
        <f t="shared" si="1202"/>
        <v>6</v>
      </c>
      <c r="I8514" s="6">
        <f t="shared" si="1203"/>
        <v>26</v>
      </c>
      <c r="J8514" s="6" t="str">
        <f t="shared" si="1204"/>
        <v>6-27</v>
      </c>
      <c r="K8514" s="6" t="str">
        <f t="shared" si="1205"/>
        <v>WKND</v>
      </c>
      <c r="L8514" s="6" t="str">
        <f t="shared" si="1206"/>
        <v>DAY</v>
      </c>
      <c r="M8514" s="6">
        <f t="shared" si="1207"/>
        <v>0</v>
      </c>
    </row>
    <row r="8515" spans="3:13" x14ac:dyDescent="0.35">
      <c r="C8515" s="42">
        <v>42182.3125</v>
      </c>
      <c r="D8515" s="32">
        <v>2048.626953125</v>
      </c>
      <c r="E8515" s="34" t="str">
        <f t="shared" si="1199"/>
        <v>06-27</v>
      </c>
      <c r="F8515" s="6">
        <f t="shared" si="1200"/>
        <v>7</v>
      </c>
      <c r="G8515" s="6">
        <f t="shared" si="1201"/>
        <v>27</v>
      </c>
      <c r="H8515" s="6">
        <f t="shared" si="1202"/>
        <v>6</v>
      </c>
      <c r="I8515" s="6">
        <f t="shared" si="1203"/>
        <v>26</v>
      </c>
      <c r="J8515" s="6" t="str">
        <f t="shared" si="1204"/>
        <v>6-27</v>
      </c>
      <c r="K8515" s="6" t="str">
        <f t="shared" si="1205"/>
        <v>WKND</v>
      </c>
      <c r="L8515" s="6" t="str">
        <f t="shared" si="1206"/>
        <v>DAY</v>
      </c>
      <c r="M8515" s="6">
        <f t="shared" si="1207"/>
        <v>0</v>
      </c>
    </row>
    <row r="8516" spans="3:13" x14ac:dyDescent="0.35">
      <c r="C8516" s="42">
        <v>42182.333333333336</v>
      </c>
      <c r="D8516" s="32">
        <v>2101.3369140625</v>
      </c>
      <c r="E8516" s="34" t="str">
        <f t="shared" si="1199"/>
        <v>06-27</v>
      </c>
      <c r="F8516" s="6">
        <f t="shared" si="1200"/>
        <v>8</v>
      </c>
      <c r="G8516" s="6">
        <f t="shared" si="1201"/>
        <v>27</v>
      </c>
      <c r="H8516" s="6">
        <f t="shared" si="1202"/>
        <v>6</v>
      </c>
      <c r="I8516" s="6">
        <f t="shared" si="1203"/>
        <v>26</v>
      </c>
      <c r="J8516" s="6" t="str">
        <f t="shared" si="1204"/>
        <v>6-27</v>
      </c>
      <c r="K8516" s="6" t="str">
        <f t="shared" si="1205"/>
        <v>WKND</v>
      </c>
      <c r="L8516" s="6" t="str">
        <f t="shared" si="1206"/>
        <v>DAY</v>
      </c>
      <c r="M8516" s="6">
        <f t="shared" si="1207"/>
        <v>0</v>
      </c>
    </row>
    <row r="8517" spans="3:13" x14ac:dyDescent="0.35">
      <c r="C8517" s="42">
        <v>42182.354166666664</v>
      </c>
      <c r="D8517" s="32">
        <v>2220.720703125</v>
      </c>
      <c r="E8517" s="34" t="str">
        <f t="shared" si="1199"/>
        <v>06-27</v>
      </c>
      <c r="F8517" s="6">
        <f t="shared" si="1200"/>
        <v>8</v>
      </c>
      <c r="G8517" s="6">
        <f t="shared" si="1201"/>
        <v>27</v>
      </c>
      <c r="H8517" s="6">
        <f t="shared" si="1202"/>
        <v>6</v>
      </c>
      <c r="I8517" s="6">
        <f t="shared" si="1203"/>
        <v>26</v>
      </c>
      <c r="J8517" s="6" t="str">
        <f t="shared" si="1204"/>
        <v>6-27</v>
      </c>
      <c r="K8517" s="6" t="str">
        <f t="shared" si="1205"/>
        <v>WKND</v>
      </c>
      <c r="L8517" s="6" t="str">
        <f t="shared" si="1206"/>
        <v>DAY</v>
      </c>
      <c r="M8517" s="6">
        <f t="shared" si="1207"/>
        <v>0</v>
      </c>
    </row>
    <row r="8518" spans="3:13" x14ac:dyDescent="0.35">
      <c r="C8518" s="42">
        <v>42182.375</v>
      </c>
      <c r="D8518" s="32">
        <v>2327.7646484375</v>
      </c>
      <c r="E8518" s="34" t="str">
        <f t="shared" si="1199"/>
        <v>06-27</v>
      </c>
      <c r="F8518" s="6">
        <f t="shared" si="1200"/>
        <v>9</v>
      </c>
      <c r="G8518" s="6">
        <f t="shared" si="1201"/>
        <v>27</v>
      </c>
      <c r="H8518" s="6">
        <f t="shared" si="1202"/>
        <v>6</v>
      </c>
      <c r="I8518" s="6">
        <f t="shared" si="1203"/>
        <v>26</v>
      </c>
      <c r="J8518" s="6" t="str">
        <f t="shared" si="1204"/>
        <v>6-27</v>
      </c>
      <c r="K8518" s="6" t="str">
        <f t="shared" si="1205"/>
        <v>WKND</v>
      </c>
      <c r="L8518" s="6" t="str">
        <f t="shared" si="1206"/>
        <v>DAY</v>
      </c>
      <c r="M8518" s="6">
        <f t="shared" si="1207"/>
        <v>0</v>
      </c>
    </row>
    <row r="8519" spans="3:13" x14ac:dyDescent="0.35">
      <c r="C8519" s="42">
        <v>42182.395833333336</v>
      </c>
      <c r="D8519" s="32">
        <v>2429.5517578125</v>
      </c>
      <c r="E8519" s="34" t="str">
        <f t="shared" ref="E8519:E8582" si="1208">TEXT(MONTH(C8519),"00")&amp;"-"&amp;TEXT(DAY(C8519),"00")</f>
        <v>06-27</v>
      </c>
      <c r="F8519" s="6">
        <f t="shared" ref="F8519:F8582" si="1209">HOUR(C8519)</f>
        <v>9</v>
      </c>
      <c r="G8519" s="6">
        <f t="shared" ref="G8519:G8582" si="1210">DAY(C8519)</f>
        <v>27</v>
      </c>
      <c r="H8519" s="6">
        <f t="shared" ref="H8519:H8582" si="1211">MONTH(C8519)</f>
        <v>6</v>
      </c>
      <c r="I8519" s="6">
        <f t="shared" ref="I8519:I8582" si="1212">WEEKNUM(C8519)</f>
        <v>26</v>
      </c>
      <c r="J8519" s="6" t="str">
        <f t="shared" ref="J8519:J8582" si="1213">H8519&amp;"-"&amp;G8519</f>
        <v>6-27</v>
      </c>
      <c r="K8519" s="6" t="str">
        <f t="shared" ref="K8519:K8582" si="1214">IF(WEEKDAY(C8519,11)&lt;6,"WK","WKND")</f>
        <v>WKND</v>
      </c>
      <c r="L8519" s="6" t="str">
        <f t="shared" ref="L8519:L8582" si="1215">IF(AND(F8519&lt;17,F8519&gt;6),"DAY","EVE")</f>
        <v>DAY</v>
      </c>
      <c r="M8519" s="6">
        <f t="shared" ref="M8519:M8582" si="1216">IF(D8519&gt;4000,1,0)</f>
        <v>0</v>
      </c>
    </row>
    <row r="8520" spans="3:13" x14ac:dyDescent="0.35">
      <c r="C8520" s="42">
        <v>42182.416666666664</v>
      </c>
      <c r="D8520" s="32">
        <v>2504.066650390625</v>
      </c>
      <c r="E8520" s="34" t="str">
        <f t="shared" si="1208"/>
        <v>06-27</v>
      </c>
      <c r="F8520" s="6">
        <f t="shared" si="1209"/>
        <v>10</v>
      </c>
      <c r="G8520" s="6">
        <f t="shared" si="1210"/>
        <v>27</v>
      </c>
      <c r="H8520" s="6">
        <f t="shared" si="1211"/>
        <v>6</v>
      </c>
      <c r="I8520" s="6">
        <f t="shared" si="1212"/>
        <v>26</v>
      </c>
      <c r="J8520" s="6" t="str">
        <f t="shared" si="1213"/>
        <v>6-27</v>
      </c>
      <c r="K8520" s="6" t="str">
        <f t="shared" si="1214"/>
        <v>WKND</v>
      </c>
      <c r="L8520" s="6" t="str">
        <f t="shared" si="1215"/>
        <v>DAY</v>
      </c>
      <c r="M8520" s="6">
        <f t="shared" si="1216"/>
        <v>0</v>
      </c>
    </row>
    <row r="8521" spans="3:13" x14ac:dyDescent="0.35">
      <c r="C8521" s="42">
        <v>42182.4375</v>
      </c>
      <c r="D8521" s="32">
        <v>2539.027099609375</v>
      </c>
      <c r="E8521" s="34" t="str">
        <f t="shared" si="1208"/>
        <v>06-27</v>
      </c>
      <c r="F8521" s="6">
        <f t="shared" si="1209"/>
        <v>10</v>
      </c>
      <c r="G8521" s="6">
        <f t="shared" si="1210"/>
        <v>27</v>
      </c>
      <c r="H8521" s="6">
        <f t="shared" si="1211"/>
        <v>6</v>
      </c>
      <c r="I8521" s="6">
        <f t="shared" si="1212"/>
        <v>26</v>
      </c>
      <c r="J8521" s="6" t="str">
        <f t="shared" si="1213"/>
        <v>6-27</v>
      </c>
      <c r="K8521" s="6" t="str">
        <f t="shared" si="1214"/>
        <v>WKND</v>
      </c>
      <c r="L8521" s="6" t="str">
        <f t="shared" si="1215"/>
        <v>DAY</v>
      </c>
      <c r="M8521" s="6">
        <f t="shared" si="1216"/>
        <v>0</v>
      </c>
    </row>
    <row r="8522" spans="3:13" x14ac:dyDescent="0.35">
      <c r="C8522" s="42">
        <v>42182.458333333336</v>
      </c>
      <c r="D8522" s="32">
        <v>2541.2998046875</v>
      </c>
      <c r="E8522" s="34" t="str">
        <f t="shared" si="1208"/>
        <v>06-27</v>
      </c>
      <c r="F8522" s="6">
        <f t="shared" si="1209"/>
        <v>11</v>
      </c>
      <c r="G8522" s="6">
        <f t="shared" si="1210"/>
        <v>27</v>
      </c>
      <c r="H8522" s="6">
        <f t="shared" si="1211"/>
        <v>6</v>
      </c>
      <c r="I8522" s="6">
        <f t="shared" si="1212"/>
        <v>26</v>
      </c>
      <c r="J8522" s="6" t="str">
        <f t="shared" si="1213"/>
        <v>6-27</v>
      </c>
      <c r="K8522" s="6" t="str">
        <f t="shared" si="1214"/>
        <v>WKND</v>
      </c>
      <c r="L8522" s="6" t="str">
        <f t="shared" si="1215"/>
        <v>DAY</v>
      </c>
      <c r="M8522" s="6">
        <f t="shared" si="1216"/>
        <v>0</v>
      </c>
    </row>
    <row r="8523" spans="3:13" x14ac:dyDescent="0.35">
      <c r="C8523" s="42">
        <v>42182.479166666664</v>
      </c>
      <c r="D8523" s="32">
        <v>2507.966552734375</v>
      </c>
      <c r="E8523" s="34" t="str">
        <f t="shared" si="1208"/>
        <v>06-27</v>
      </c>
      <c r="F8523" s="6">
        <f t="shared" si="1209"/>
        <v>11</v>
      </c>
      <c r="G8523" s="6">
        <f t="shared" si="1210"/>
        <v>27</v>
      </c>
      <c r="H8523" s="6">
        <f t="shared" si="1211"/>
        <v>6</v>
      </c>
      <c r="I8523" s="6">
        <f t="shared" si="1212"/>
        <v>26</v>
      </c>
      <c r="J8523" s="6" t="str">
        <f t="shared" si="1213"/>
        <v>6-27</v>
      </c>
      <c r="K8523" s="6" t="str">
        <f t="shared" si="1214"/>
        <v>WKND</v>
      </c>
      <c r="L8523" s="6" t="str">
        <f t="shared" si="1215"/>
        <v>DAY</v>
      </c>
      <c r="M8523" s="6">
        <f t="shared" si="1216"/>
        <v>0</v>
      </c>
    </row>
    <row r="8524" spans="3:13" x14ac:dyDescent="0.35">
      <c r="C8524" s="42">
        <v>42182.5</v>
      </c>
      <c r="D8524" s="32">
        <v>2450.1845703125</v>
      </c>
      <c r="E8524" s="34" t="str">
        <f t="shared" si="1208"/>
        <v>06-27</v>
      </c>
      <c r="F8524" s="6">
        <f t="shared" si="1209"/>
        <v>12</v>
      </c>
      <c r="G8524" s="6">
        <f t="shared" si="1210"/>
        <v>27</v>
      </c>
      <c r="H8524" s="6">
        <f t="shared" si="1211"/>
        <v>6</v>
      </c>
      <c r="I8524" s="6">
        <f t="shared" si="1212"/>
        <v>26</v>
      </c>
      <c r="J8524" s="6" t="str">
        <f t="shared" si="1213"/>
        <v>6-27</v>
      </c>
      <c r="K8524" s="6" t="str">
        <f t="shared" si="1214"/>
        <v>WKND</v>
      </c>
      <c r="L8524" s="6" t="str">
        <f t="shared" si="1215"/>
        <v>DAY</v>
      </c>
      <c r="M8524" s="6">
        <f t="shared" si="1216"/>
        <v>0</v>
      </c>
    </row>
    <row r="8525" spans="3:13" x14ac:dyDescent="0.35">
      <c r="C8525" s="42">
        <v>42182.520833333336</v>
      </c>
      <c r="D8525" s="32">
        <v>2431.811279296875</v>
      </c>
      <c r="E8525" s="34" t="str">
        <f t="shared" si="1208"/>
        <v>06-27</v>
      </c>
      <c r="F8525" s="6">
        <f t="shared" si="1209"/>
        <v>12</v>
      </c>
      <c r="G8525" s="6">
        <f t="shared" si="1210"/>
        <v>27</v>
      </c>
      <c r="H8525" s="6">
        <f t="shared" si="1211"/>
        <v>6</v>
      </c>
      <c r="I8525" s="6">
        <f t="shared" si="1212"/>
        <v>26</v>
      </c>
      <c r="J8525" s="6" t="str">
        <f t="shared" si="1213"/>
        <v>6-27</v>
      </c>
      <c r="K8525" s="6" t="str">
        <f t="shared" si="1214"/>
        <v>WKND</v>
      </c>
      <c r="L8525" s="6" t="str">
        <f t="shared" si="1215"/>
        <v>DAY</v>
      </c>
      <c r="M8525" s="6">
        <f t="shared" si="1216"/>
        <v>0</v>
      </c>
    </row>
    <row r="8526" spans="3:13" x14ac:dyDescent="0.35">
      <c r="C8526" s="42">
        <v>42182.541666666664</v>
      </c>
      <c r="D8526" s="32">
        <v>2474.592529296875</v>
      </c>
      <c r="E8526" s="34" t="str">
        <f t="shared" si="1208"/>
        <v>06-27</v>
      </c>
      <c r="F8526" s="6">
        <f t="shared" si="1209"/>
        <v>13</v>
      </c>
      <c r="G8526" s="6">
        <f t="shared" si="1210"/>
        <v>27</v>
      </c>
      <c r="H8526" s="6">
        <f t="shared" si="1211"/>
        <v>6</v>
      </c>
      <c r="I8526" s="6">
        <f t="shared" si="1212"/>
        <v>26</v>
      </c>
      <c r="J8526" s="6" t="str">
        <f t="shared" si="1213"/>
        <v>6-27</v>
      </c>
      <c r="K8526" s="6" t="str">
        <f t="shared" si="1214"/>
        <v>WKND</v>
      </c>
      <c r="L8526" s="6" t="str">
        <f t="shared" si="1215"/>
        <v>DAY</v>
      </c>
      <c r="M8526" s="6">
        <f t="shared" si="1216"/>
        <v>0</v>
      </c>
    </row>
    <row r="8527" spans="3:13" x14ac:dyDescent="0.35">
      <c r="C8527" s="42">
        <v>42182.5625</v>
      </c>
      <c r="D8527" s="32">
        <v>2502.34521484375</v>
      </c>
      <c r="E8527" s="34" t="str">
        <f t="shared" si="1208"/>
        <v>06-27</v>
      </c>
      <c r="F8527" s="6">
        <f t="shared" si="1209"/>
        <v>13</v>
      </c>
      <c r="G8527" s="6">
        <f t="shared" si="1210"/>
        <v>27</v>
      </c>
      <c r="H8527" s="6">
        <f t="shared" si="1211"/>
        <v>6</v>
      </c>
      <c r="I8527" s="6">
        <f t="shared" si="1212"/>
        <v>26</v>
      </c>
      <c r="J8527" s="6" t="str">
        <f t="shared" si="1213"/>
        <v>6-27</v>
      </c>
      <c r="K8527" s="6" t="str">
        <f t="shared" si="1214"/>
        <v>WKND</v>
      </c>
      <c r="L8527" s="6" t="str">
        <f t="shared" si="1215"/>
        <v>DAY</v>
      </c>
      <c r="M8527" s="6">
        <f t="shared" si="1216"/>
        <v>0</v>
      </c>
    </row>
    <row r="8528" spans="3:13" x14ac:dyDescent="0.35">
      <c r="C8528" s="42">
        <v>42182.583333333336</v>
      </c>
      <c r="D8528" s="32">
        <v>2502.64013671875</v>
      </c>
      <c r="E8528" s="34" t="str">
        <f t="shared" si="1208"/>
        <v>06-27</v>
      </c>
      <c r="F8528" s="6">
        <f t="shared" si="1209"/>
        <v>14</v>
      </c>
      <c r="G8528" s="6">
        <f t="shared" si="1210"/>
        <v>27</v>
      </c>
      <c r="H8528" s="6">
        <f t="shared" si="1211"/>
        <v>6</v>
      </c>
      <c r="I8528" s="6">
        <f t="shared" si="1212"/>
        <v>26</v>
      </c>
      <c r="J8528" s="6" t="str">
        <f t="shared" si="1213"/>
        <v>6-27</v>
      </c>
      <c r="K8528" s="6" t="str">
        <f t="shared" si="1214"/>
        <v>WKND</v>
      </c>
      <c r="L8528" s="6" t="str">
        <f t="shared" si="1215"/>
        <v>DAY</v>
      </c>
      <c r="M8528" s="6">
        <f t="shared" si="1216"/>
        <v>0</v>
      </c>
    </row>
    <row r="8529" spans="3:13" x14ac:dyDescent="0.35">
      <c r="C8529" s="42">
        <v>42182.604166666664</v>
      </c>
      <c r="D8529" s="32">
        <v>2512.8203125</v>
      </c>
      <c r="E8529" s="34" t="str">
        <f t="shared" si="1208"/>
        <v>06-27</v>
      </c>
      <c r="F8529" s="6">
        <f t="shared" si="1209"/>
        <v>14</v>
      </c>
      <c r="G8529" s="6">
        <f t="shared" si="1210"/>
        <v>27</v>
      </c>
      <c r="H8529" s="6">
        <f t="shared" si="1211"/>
        <v>6</v>
      </c>
      <c r="I8529" s="6">
        <f t="shared" si="1212"/>
        <v>26</v>
      </c>
      <c r="J8529" s="6" t="str">
        <f t="shared" si="1213"/>
        <v>6-27</v>
      </c>
      <c r="K8529" s="6" t="str">
        <f t="shared" si="1214"/>
        <v>WKND</v>
      </c>
      <c r="L8529" s="6" t="str">
        <f t="shared" si="1215"/>
        <v>DAY</v>
      </c>
      <c r="M8529" s="6">
        <f t="shared" si="1216"/>
        <v>0</v>
      </c>
    </row>
    <row r="8530" spans="3:13" x14ac:dyDescent="0.35">
      <c r="C8530" s="42">
        <v>42182.625</v>
      </c>
      <c r="D8530" s="32">
        <v>2550.246826171875</v>
      </c>
      <c r="E8530" s="34" t="str">
        <f t="shared" si="1208"/>
        <v>06-27</v>
      </c>
      <c r="F8530" s="6">
        <f t="shared" si="1209"/>
        <v>15</v>
      </c>
      <c r="G8530" s="6">
        <f t="shared" si="1210"/>
        <v>27</v>
      </c>
      <c r="H8530" s="6">
        <f t="shared" si="1211"/>
        <v>6</v>
      </c>
      <c r="I8530" s="6">
        <f t="shared" si="1212"/>
        <v>26</v>
      </c>
      <c r="J8530" s="6" t="str">
        <f t="shared" si="1213"/>
        <v>6-27</v>
      </c>
      <c r="K8530" s="6" t="str">
        <f t="shared" si="1214"/>
        <v>WKND</v>
      </c>
      <c r="L8530" s="6" t="str">
        <f t="shared" si="1215"/>
        <v>DAY</v>
      </c>
      <c r="M8530" s="6">
        <f t="shared" si="1216"/>
        <v>0</v>
      </c>
    </row>
    <row r="8531" spans="3:13" x14ac:dyDescent="0.35">
      <c r="C8531" s="42">
        <v>42182.645833333336</v>
      </c>
      <c r="D8531" s="32">
        <v>2554.1337890625</v>
      </c>
      <c r="E8531" s="34" t="str">
        <f t="shared" si="1208"/>
        <v>06-27</v>
      </c>
      <c r="F8531" s="6">
        <f t="shared" si="1209"/>
        <v>15</v>
      </c>
      <c r="G8531" s="6">
        <f t="shared" si="1210"/>
        <v>27</v>
      </c>
      <c r="H8531" s="6">
        <f t="shared" si="1211"/>
        <v>6</v>
      </c>
      <c r="I8531" s="6">
        <f t="shared" si="1212"/>
        <v>26</v>
      </c>
      <c r="J8531" s="6" t="str">
        <f t="shared" si="1213"/>
        <v>6-27</v>
      </c>
      <c r="K8531" s="6" t="str">
        <f t="shared" si="1214"/>
        <v>WKND</v>
      </c>
      <c r="L8531" s="6" t="str">
        <f t="shared" si="1215"/>
        <v>DAY</v>
      </c>
      <c r="M8531" s="6">
        <f t="shared" si="1216"/>
        <v>0</v>
      </c>
    </row>
    <row r="8532" spans="3:13" x14ac:dyDescent="0.35">
      <c r="C8532" s="42">
        <v>42182.666666666664</v>
      </c>
      <c r="D8532" s="32">
        <v>2537.052978515625</v>
      </c>
      <c r="E8532" s="34" t="str">
        <f t="shared" si="1208"/>
        <v>06-27</v>
      </c>
      <c r="F8532" s="6">
        <f t="shared" si="1209"/>
        <v>16</v>
      </c>
      <c r="G8532" s="6">
        <f t="shared" si="1210"/>
        <v>27</v>
      </c>
      <c r="H8532" s="6">
        <f t="shared" si="1211"/>
        <v>6</v>
      </c>
      <c r="I8532" s="6">
        <f t="shared" si="1212"/>
        <v>26</v>
      </c>
      <c r="J8532" s="6" t="str">
        <f t="shared" si="1213"/>
        <v>6-27</v>
      </c>
      <c r="K8532" s="6" t="str">
        <f t="shared" si="1214"/>
        <v>WKND</v>
      </c>
      <c r="L8532" s="6" t="str">
        <f t="shared" si="1215"/>
        <v>DAY</v>
      </c>
      <c r="M8532" s="6">
        <f t="shared" si="1216"/>
        <v>0</v>
      </c>
    </row>
    <row r="8533" spans="3:13" x14ac:dyDescent="0.35">
      <c r="C8533" s="42">
        <v>42182.6875</v>
      </c>
      <c r="D8533" s="32">
        <v>2517.22314453125</v>
      </c>
      <c r="E8533" s="34" t="str">
        <f t="shared" si="1208"/>
        <v>06-27</v>
      </c>
      <c r="F8533" s="6">
        <f t="shared" si="1209"/>
        <v>16</v>
      </c>
      <c r="G8533" s="6">
        <f t="shared" si="1210"/>
        <v>27</v>
      </c>
      <c r="H8533" s="6">
        <f t="shared" si="1211"/>
        <v>6</v>
      </c>
      <c r="I8533" s="6">
        <f t="shared" si="1212"/>
        <v>26</v>
      </c>
      <c r="J8533" s="6" t="str">
        <f t="shared" si="1213"/>
        <v>6-27</v>
      </c>
      <c r="K8533" s="6" t="str">
        <f t="shared" si="1214"/>
        <v>WKND</v>
      </c>
      <c r="L8533" s="6" t="str">
        <f t="shared" si="1215"/>
        <v>DAY</v>
      </c>
      <c r="M8533" s="6">
        <f t="shared" si="1216"/>
        <v>0</v>
      </c>
    </row>
    <row r="8534" spans="3:13" x14ac:dyDescent="0.35">
      <c r="C8534" s="42">
        <v>42182.708333333336</v>
      </c>
      <c r="D8534" s="32">
        <v>2503.32421875</v>
      </c>
      <c r="E8534" s="34" t="str">
        <f t="shared" si="1208"/>
        <v>06-27</v>
      </c>
      <c r="F8534" s="6">
        <f t="shared" si="1209"/>
        <v>17</v>
      </c>
      <c r="G8534" s="6">
        <f t="shared" si="1210"/>
        <v>27</v>
      </c>
      <c r="H8534" s="6">
        <f t="shared" si="1211"/>
        <v>6</v>
      </c>
      <c r="I8534" s="6">
        <f t="shared" si="1212"/>
        <v>26</v>
      </c>
      <c r="J8534" s="6" t="str">
        <f t="shared" si="1213"/>
        <v>6-27</v>
      </c>
      <c r="K8534" s="6" t="str">
        <f t="shared" si="1214"/>
        <v>WKND</v>
      </c>
      <c r="L8534" s="6" t="str">
        <f t="shared" si="1215"/>
        <v>EVE</v>
      </c>
      <c r="M8534" s="6">
        <f t="shared" si="1216"/>
        <v>0</v>
      </c>
    </row>
    <row r="8535" spans="3:13" x14ac:dyDescent="0.35">
      <c r="C8535" s="42">
        <v>42182.729166666664</v>
      </c>
      <c r="D8535" s="32">
        <v>2498.201171875</v>
      </c>
      <c r="E8535" s="34" t="str">
        <f t="shared" si="1208"/>
        <v>06-27</v>
      </c>
      <c r="F8535" s="6">
        <f t="shared" si="1209"/>
        <v>17</v>
      </c>
      <c r="G8535" s="6">
        <f t="shared" si="1210"/>
        <v>27</v>
      </c>
      <c r="H8535" s="6">
        <f t="shared" si="1211"/>
        <v>6</v>
      </c>
      <c r="I8535" s="6">
        <f t="shared" si="1212"/>
        <v>26</v>
      </c>
      <c r="J8535" s="6" t="str">
        <f t="shared" si="1213"/>
        <v>6-27</v>
      </c>
      <c r="K8535" s="6" t="str">
        <f t="shared" si="1214"/>
        <v>WKND</v>
      </c>
      <c r="L8535" s="6" t="str">
        <f t="shared" si="1215"/>
        <v>EVE</v>
      </c>
      <c r="M8535" s="6">
        <f t="shared" si="1216"/>
        <v>0</v>
      </c>
    </row>
    <row r="8536" spans="3:13" x14ac:dyDescent="0.35">
      <c r="C8536" s="42">
        <v>42182.75</v>
      </c>
      <c r="D8536" s="32">
        <v>2504.783447265625</v>
      </c>
      <c r="E8536" s="34" t="str">
        <f t="shared" si="1208"/>
        <v>06-27</v>
      </c>
      <c r="F8536" s="6">
        <f t="shared" si="1209"/>
        <v>18</v>
      </c>
      <c r="G8536" s="6">
        <f t="shared" si="1210"/>
        <v>27</v>
      </c>
      <c r="H8536" s="6">
        <f t="shared" si="1211"/>
        <v>6</v>
      </c>
      <c r="I8536" s="6">
        <f t="shared" si="1212"/>
        <v>26</v>
      </c>
      <c r="J8536" s="6" t="str">
        <f t="shared" si="1213"/>
        <v>6-27</v>
      </c>
      <c r="K8536" s="6" t="str">
        <f t="shared" si="1214"/>
        <v>WKND</v>
      </c>
      <c r="L8536" s="6" t="str">
        <f t="shared" si="1215"/>
        <v>EVE</v>
      </c>
      <c r="M8536" s="6">
        <f t="shared" si="1216"/>
        <v>0</v>
      </c>
    </row>
    <row r="8537" spans="3:13" x14ac:dyDescent="0.35">
      <c r="C8537" s="42">
        <v>42182.770833333336</v>
      </c>
      <c r="D8537" s="32">
        <v>2510.666015625</v>
      </c>
      <c r="E8537" s="34" t="str">
        <f t="shared" si="1208"/>
        <v>06-27</v>
      </c>
      <c r="F8537" s="6">
        <f t="shared" si="1209"/>
        <v>18</v>
      </c>
      <c r="G8537" s="6">
        <f t="shared" si="1210"/>
        <v>27</v>
      </c>
      <c r="H8537" s="6">
        <f t="shared" si="1211"/>
        <v>6</v>
      </c>
      <c r="I8537" s="6">
        <f t="shared" si="1212"/>
        <v>26</v>
      </c>
      <c r="J8537" s="6" t="str">
        <f t="shared" si="1213"/>
        <v>6-27</v>
      </c>
      <c r="K8537" s="6" t="str">
        <f t="shared" si="1214"/>
        <v>WKND</v>
      </c>
      <c r="L8537" s="6" t="str">
        <f t="shared" si="1215"/>
        <v>EVE</v>
      </c>
      <c r="M8537" s="6">
        <f t="shared" si="1216"/>
        <v>0</v>
      </c>
    </row>
    <row r="8538" spans="3:13" x14ac:dyDescent="0.35">
      <c r="C8538" s="42">
        <v>42182.791666666664</v>
      </c>
      <c r="D8538" s="32">
        <v>2526.181884765625</v>
      </c>
      <c r="E8538" s="34" t="str">
        <f t="shared" si="1208"/>
        <v>06-27</v>
      </c>
      <c r="F8538" s="6">
        <f t="shared" si="1209"/>
        <v>19</v>
      </c>
      <c r="G8538" s="6">
        <f t="shared" si="1210"/>
        <v>27</v>
      </c>
      <c r="H8538" s="6">
        <f t="shared" si="1211"/>
        <v>6</v>
      </c>
      <c r="I8538" s="6">
        <f t="shared" si="1212"/>
        <v>26</v>
      </c>
      <c r="J8538" s="6" t="str">
        <f t="shared" si="1213"/>
        <v>6-27</v>
      </c>
      <c r="K8538" s="6" t="str">
        <f t="shared" si="1214"/>
        <v>WKND</v>
      </c>
      <c r="L8538" s="6" t="str">
        <f t="shared" si="1215"/>
        <v>EVE</v>
      </c>
      <c r="M8538" s="6">
        <f t="shared" si="1216"/>
        <v>0</v>
      </c>
    </row>
    <row r="8539" spans="3:13" x14ac:dyDescent="0.35">
      <c r="C8539" s="42">
        <v>42182.8125</v>
      </c>
      <c r="D8539" s="32">
        <v>2546.2470703125</v>
      </c>
      <c r="E8539" s="34" t="str">
        <f t="shared" si="1208"/>
        <v>06-27</v>
      </c>
      <c r="F8539" s="6">
        <f t="shared" si="1209"/>
        <v>19</v>
      </c>
      <c r="G8539" s="6">
        <f t="shared" si="1210"/>
        <v>27</v>
      </c>
      <c r="H8539" s="6">
        <f t="shared" si="1211"/>
        <v>6</v>
      </c>
      <c r="I8539" s="6">
        <f t="shared" si="1212"/>
        <v>26</v>
      </c>
      <c r="J8539" s="6" t="str">
        <f t="shared" si="1213"/>
        <v>6-27</v>
      </c>
      <c r="K8539" s="6" t="str">
        <f t="shared" si="1214"/>
        <v>WKND</v>
      </c>
      <c r="L8539" s="6" t="str">
        <f t="shared" si="1215"/>
        <v>EVE</v>
      </c>
      <c r="M8539" s="6">
        <f t="shared" si="1216"/>
        <v>0</v>
      </c>
    </row>
    <row r="8540" spans="3:13" x14ac:dyDescent="0.35">
      <c r="C8540" s="42">
        <v>42182.833333333336</v>
      </c>
      <c r="D8540" s="32">
        <v>2618.802978515625</v>
      </c>
      <c r="E8540" s="34" t="str">
        <f t="shared" si="1208"/>
        <v>06-27</v>
      </c>
      <c r="F8540" s="6">
        <f t="shared" si="1209"/>
        <v>20</v>
      </c>
      <c r="G8540" s="6">
        <f t="shared" si="1210"/>
        <v>27</v>
      </c>
      <c r="H8540" s="6">
        <f t="shared" si="1211"/>
        <v>6</v>
      </c>
      <c r="I8540" s="6">
        <f t="shared" si="1212"/>
        <v>26</v>
      </c>
      <c r="J8540" s="6" t="str">
        <f t="shared" si="1213"/>
        <v>6-27</v>
      </c>
      <c r="K8540" s="6" t="str">
        <f t="shared" si="1214"/>
        <v>WKND</v>
      </c>
      <c r="L8540" s="6" t="str">
        <f t="shared" si="1215"/>
        <v>EVE</v>
      </c>
      <c r="M8540" s="6">
        <f t="shared" si="1216"/>
        <v>0</v>
      </c>
    </row>
    <row r="8541" spans="3:13" x14ac:dyDescent="0.35">
      <c r="C8541" s="42">
        <v>42182.854166666664</v>
      </c>
      <c r="D8541" s="32">
        <v>2694.70703125</v>
      </c>
      <c r="E8541" s="34" t="str">
        <f t="shared" si="1208"/>
        <v>06-27</v>
      </c>
      <c r="F8541" s="6">
        <f t="shared" si="1209"/>
        <v>20</v>
      </c>
      <c r="G8541" s="6">
        <f t="shared" si="1210"/>
        <v>27</v>
      </c>
      <c r="H8541" s="6">
        <f t="shared" si="1211"/>
        <v>6</v>
      </c>
      <c r="I8541" s="6">
        <f t="shared" si="1212"/>
        <v>26</v>
      </c>
      <c r="J8541" s="6" t="str">
        <f t="shared" si="1213"/>
        <v>6-27</v>
      </c>
      <c r="K8541" s="6" t="str">
        <f t="shared" si="1214"/>
        <v>WKND</v>
      </c>
      <c r="L8541" s="6" t="str">
        <f t="shared" si="1215"/>
        <v>EVE</v>
      </c>
      <c r="M8541" s="6">
        <f t="shared" si="1216"/>
        <v>0</v>
      </c>
    </row>
    <row r="8542" spans="3:13" x14ac:dyDescent="0.35">
      <c r="C8542" s="42">
        <v>42182.875</v>
      </c>
      <c r="D8542" s="32">
        <v>2689.443115234375</v>
      </c>
      <c r="E8542" s="34" t="str">
        <f t="shared" si="1208"/>
        <v>06-27</v>
      </c>
      <c r="F8542" s="6">
        <f t="shared" si="1209"/>
        <v>21</v>
      </c>
      <c r="G8542" s="6">
        <f t="shared" si="1210"/>
        <v>27</v>
      </c>
      <c r="H8542" s="6">
        <f t="shared" si="1211"/>
        <v>6</v>
      </c>
      <c r="I8542" s="6">
        <f t="shared" si="1212"/>
        <v>26</v>
      </c>
      <c r="J8542" s="6" t="str">
        <f t="shared" si="1213"/>
        <v>6-27</v>
      </c>
      <c r="K8542" s="6" t="str">
        <f t="shared" si="1214"/>
        <v>WKND</v>
      </c>
      <c r="L8542" s="6" t="str">
        <f t="shared" si="1215"/>
        <v>EVE</v>
      </c>
      <c r="M8542" s="6">
        <f t="shared" si="1216"/>
        <v>0</v>
      </c>
    </row>
    <row r="8543" spans="3:13" x14ac:dyDescent="0.35">
      <c r="C8543" s="42">
        <v>42182.895833333336</v>
      </c>
      <c r="D8543" s="32">
        <v>2642.156005859375</v>
      </c>
      <c r="E8543" s="34" t="str">
        <f t="shared" si="1208"/>
        <v>06-27</v>
      </c>
      <c r="F8543" s="6">
        <f t="shared" si="1209"/>
        <v>21</v>
      </c>
      <c r="G8543" s="6">
        <f t="shared" si="1210"/>
        <v>27</v>
      </c>
      <c r="H8543" s="6">
        <f t="shared" si="1211"/>
        <v>6</v>
      </c>
      <c r="I8543" s="6">
        <f t="shared" si="1212"/>
        <v>26</v>
      </c>
      <c r="J8543" s="6" t="str">
        <f t="shared" si="1213"/>
        <v>6-27</v>
      </c>
      <c r="K8543" s="6" t="str">
        <f t="shared" si="1214"/>
        <v>WKND</v>
      </c>
      <c r="L8543" s="6" t="str">
        <f t="shared" si="1215"/>
        <v>EVE</v>
      </c>
      <c r="M8543" s="6">
        <f t="shared" si="1216"/>
        <v>0</v>
      </c>
    </row>
    <row r="8544" spans="3:13" x14ac:dyDescent="0.35">
      <c r="C8544" s="42">
        <v>42182.916666666664</v>
      </c>
      <c r="D8544" s="32">
        <v>2575.423828125</v>
      </c>
      <c r="E8544" s="34" t="str">
        <f t="shared" si="1208"/>
        <v>06-27</v>
      </c>
      <c r="F8544" s="6">
        <f t="shared" si="1209"/>
        <v>22</v>
      </c>
      <c r="G8544" s="6">
        <f t="shared" si="1210"/>
        <v>27</v>
      </c>
      <c r="H8544" s="6">
        <f t="shared" si="1211"/>
        <v>6</v>
      </c>
      <c r="I8544" s="6">
        <f t="shared" si="1212"/>
        <v>26</v>
      </c>
      <c r="J8544" s="6" t="str">
        <f t="shared" si="1213"/>
        <v>6-27</v>
      </c>
      <c r="K8544" s="6" t="str">
        <f t="shared" si="1214"/>
        <v>WKND</v>
      </c>
      <c r="L8544" s="6" t="str">
        <f t="shared" si="1215"/>
        <v>EVE</v>
      </c>
      <c r="M8544" s="6">
        <f t="shared" si="1216"/>
        <v>0</v>
      </c>
    </row>
    <row r="8545" spans="3:13" x14ac:dyDescent="0.35">
      <c r="C8545" s="42">
        <v>42182.9375</v>
      </c>
      <c r="D8545" s="32">
        <v>2478.74365234375</v>
      </c>
      <c r="E8545" s="34" t="str">
        <f t="shared" si="1208"/>
        <v>06-27</v>
      </c>
      <c r="F8545" s="6">
        <f t="shared" si="1209"/>
        <v>22</v>
      </c>
      <c r="G8545" s="6">
        <f t="shared" si="1210"/>
        <v>27</v>
      </c>
      <c r="H8545" s="6">
        <f t="shared" si="1211"/>
        <v>6</v>
      </c>
      <c r="I8545" s="6">
        <f t="shared" si="1212"/>
        <v>26</v>
      </c>
      <c r="J8545" s="6" t="str">
        <f t="shared" si="1213"/>
        <v>6-27</v>
      </c>
      <c r="K8545" s="6" t="str">
        <f t="shared" si="1214"/>
        <v>WKND</v>
      </c>
      <c r="L8545" s="6" t="str">
        <f t="shared" si="1215"/>
        <v>EVE</v>
      </c>
      <c r="M8545" s="6">
        <f t="shared" si="1216"/>
        <v>0</v>
      </c>
    </row>
    <row r="8546" spans="3:13" x14ac:dyDescent="0.35">
      <c r="C8546" s="42">
        <v>42182.958333333336</v>
      </c>
      <c r="D8546" s="32">
        <v>2367.15087890625</v>
      </c>
      <c r="E8546" s="34" t="str">
        <f t="shared" si="1208"/>
        <v>06-27</v>
      </c>
      <c r="F8546" s="6">
        <f t="shared" si="1209"/>
        <v>23</v>
      </c>
      <c r="G8546" s="6">
        <f t="shared" si="1210"/>
        <v>27</v>
      </c>
      <c r="H8546" s="6">
        <f t="shared" si="1211"/>
        <v>6</v>
      </c>
      <c r="I8546" s="6">
        <f t="shared" si="1212"/>
        <v>26</v>
      </c>
      <c r="J8546" s="6" t="str">
        <f t="shared" si="1213"/>
        <v>6-27</v>
      </c>
      <c r="K8546" s="6" t="str">
        <f t="shared" si="1214"/>
        <v>WKND</v>
      </c>
      <c r="L8546" s="6" t="str">
        <f t="shared" si="1215"/>
        <v>EVE</v>
      </c>
      <c r="M8546" s="6">
        <f t="shared" si="1216"/>
        <v>0</v>
      </c>
    </row>
    <row r="8547" spans="3:13" x14ac:dyDescent="0.35">
      <c r="C8547" s="42">
        <v>42182.979166666664</v>
      </c>
      <c r="D8547" s="32">
        <v>2268.911865234375</v>
      </c>
      <c r="E8547" s="34" t="str">
        <f t="shared" si="1208"/>
        <v>06-27</v>
      </c>
      <c r="F8547" s="6">
        <f t="shared" si="1209"/>
        <v>23</v>
      </c>
      <c r="G8547" s="6">
        <f t="shared" si="1210"/>
        <v>27</v>
      </c>
      <c r="H8547" s="6">
        <f t="shared" si="1211"/>
        <v>6</v>
      </c>
      <c r="I8547" s="6">
        <f t="shared" si="1212"/>
        <v>26</v>
      </c>
      <c r="J8547" s="6" t="str">
        <f t="shared" si="1213"/>
        <v>6-27</v>
      </c>
      <c r="K8547" s="6" t="str">
        <f t="shared" si="1214"/>
        <v>WKND</v>
      </c>
      <c r="L8547" s="6" t="str">
        <f t="shared" si="1215"/>
        <v>EVE</v>
      </c>
      <c r="M8547" s="6">
        <f t="shared" si="1216"/>
        <v>0</v>
      </c>
    </row>
    <row r="8548" spans="3:13" x14ac:dyDescent="0.35">
      <c r="C8548" s="42">
        <v>42183</v>
      </c>
      <c r="D8548" s="32">
        <v>2165.130126953125</v>
      </c>
      <c r="E8548" s="34" t="str">
        <f t="shared" si="1208"/>
        <v>06-28</v>
      </c>
      <c r="F8548" s="6">
        <f t="shared" si="1209"/>
        <v>0</v>
      </c>
      <c r="G8548" s="6">
        <f t="shared" si="1210"/>
        <v>28</v>
      </c>
      <c r="H8548" s="6">
        <f t="shared" si="1211"/>
        <v>6</v>
      </c>
      <c r="I8548" s="6">
        <f t="shared" si="1212"/>
        <v>27</v>
      </c>
      <c r="J8548" s="6" t="str">
        <f t="shared" si="1213"/>
        <v>6-28</v>
      </c>
      <c r="K8548" s="6" t="str">
        <f t="shared" si="1214"/>
        <v>WKND</v>
      </c>
      <c r="L8548" s="6" t="str">
        <f t="shared" si="1215"/>
        <v>EVE</v>
      </c>
      <c r="M8548" s="6">
        <f t="shared" si="1216"/>
        <v>0</v>
      </c>
    </row>
    <row r="8549" spans="3:13" x14ac:dyDescent="0.35">
      <c r="C8549" s="42">
        <v>42183.020833333336</v>
      </c>
      <c r="D8549" s="32">
        <v>2072.20068359375</v>
      </c>
      <c r="E8549" s="34" t="str">
        <f t="shared" si="1208"/>
        <v>06-28</v>
      </c>
      <c r="F8549" s="6">
        <f t="shared" si="1209"/>
        <v>0</v>
      </c>
      <c r="G8549" s="6">
        <f t="shared" si="1210"/>
        <v>28</v>
      </c>
      <c r="H8549" s="6">
        <f t="shared" si="1211"/>
        <v>6</v>
      </c>
      <c r="I8549" s="6">
        <f t="shared" si="1212"/>
        <v>27</v>
      </c>
      <c r="J8549" s="6" t="str">
        <f t="shared" si="1213"/>
        <v>6-28</v>
      </c>
      <c r="K8549" s="6" t="str">
        <f t="shared" si="1214"/>
        <v>WKND</v>
      </c>
      <c r="L8549" s="6" t="str">
        <f t="shared" si="1215"/>
        <v>EVE</v>
      </c>
      <c r="M8549" s="6">
        <f t="shared" si="1216"/>
        <v>0</v>
      </c>
    </row>
    <row r="8550" spans="3:13" x14ac:dyDescent="0.35">
      <c r="C8550" s="42">
        <v>42183.041666666664</v>
      </c>
      <c r="D8550" s="32">
        <v>2010.61376953125</v>
      </c>
      <c r="E8550" s="34" t="str">
        <f t="shared" si="1208"/>
        <v>06-28</v>
      </c>
      <c r="F8550" s="6">
        <f t="shared" si="1209"/>
        <v>1</v>
      </c>
      <c r="G8550" s="6">
        <f t="shared" si="1210"/>
        <v>28</v>
      </c>
      <c r="H8550" s="6">
        <f t="shared" si="1211"/>
        <v>6</v>
      </c>
      <c r="I8550" s="6">
        <f t="shared" si="1212"/>
        <v>27</v>
      </c>
      <c r="J8550" s="6" t="str">
        <f t="shared" si="1213"/>
        <v>6-28</v>
      </c>
      <c r="K8550" s="6" t="str">
        <f t="shared" si="1214"/>
        <v>WKND</v>
      </c>
      <c r="L8550" s="6" t="str">
        <f t="shared" si="1215"/>
        <v>EVE</v>
      </c>
      <c r="M8550" s="6">
        <f t="shared" si="1216"/>
        <v>0</v>
      </c>
    </row>
    <row r="8551" spans="3:13" x14ac:dyDescent="0.35">
      <c r="C8551" s="42">
        <v>42183.0625</v>
      </c>
      <c r="D8551" s="32">
        <v>1962.622314453125</v>
      </c>
      <c r="E8551" s="34" t="str">
        <f t="shared" si="1208"/>
        <v>06-28</v>
      </c>
      <c r="F8551" s="6">
        <f t="shared" si="1209"/>
        <v>1</v>
      </c>
      <c r="G8551" s="6">
        <f t="shared" si="1210"/>
        <v>28</v>
      </c>
      <c r="H8551" s="6">
        <f t="shared" si="1211"/>
        <v>6</v>
      </c>
      <c r="I8551" s="6">
        <f t="shared" si="1212"/>
        <v>27</v>
      </c>
      <c r="J8551" s="6" t="str">
        <f t="shared" si="1213"/>
        <v>6-28</v>
      </c>
      <c r="K8551" s="6" t="str">
        <f t="shared" si="1214"/>
        <v>WKND</v>
      </c>
      <c r="L8551" s="6" t="str">
        <f t="shared" si="1215"/>
        <v>EVE</v>
      </c>
      <c r="M8551" s="6">
        <f t="shared" si="1216"/>
        <v>0</v>
      </c>
    </row>
    <row r="8552" spans="3:13" x14ac:dyDescent="0.35">
      <c r="C8552" s="42">
        <v>42183.083333333336</v>
      </c>
      <c r="D8552" s="32">
        <v>1956.67724609375</v>
      </c>
      <c r="E8552" s="34" t="str">
        <f t="shared" si="1208"/>
        <v>06-28</v>
      </c>
      <c r="F8552" s="6">
        <f t="shared" si="1209"/>
        <v>2</v>
      </c>
      <c r="G8552" s="6">
        <f t="shared" si="1210"/>
        <v>28</v>
      </c>
      <c r="H8552" s="6">
        <f t="shared" si="1211"/>
        <v>6</v>
      </c>
      <c r="I8552" s="6">
        <f t="shared" si="1212"/>
        <v>27</v>
      </c>
      <c r="J8552" s="6" t="str">
        <f t="shared" si="1213"/>
        <v>6-28</v>
      </c>
      <c r="K8552" s="6" t="str">
        <f t="shared" si="1214"/>
        <v>WKND</v>
      </c>
      <c r="L8552" s="6" t="str">
        <f t="shared" si="1215"/>
        <v>EVE</v>
      </c>
      <c r="M8552" s="6">
        <f t="shared" si="1216"/>
        <v>0</v>
      </c>
    </row>
    <row r="8553" spans="3:13" x14ac:dyDescent="0.35">
      <c r="C8553" s="42">
        <v>42183.104166666664</v>
      </c>
      <c r="D8553" s="32">
        <v>1926.93310546875</v>
      </c>
      <c r="E8553" s="34" t="str">
        <f t="shared" si="1208"/>
        <v>06-28</v>
      </c>
      <c r="F8553" s="6">
        <f t="shared" si="1209"/>
        <v>2</v>
      </c>
      <c r="G8553" s="6">
        <f t="shared" si="1210"/>
        <v>28</v>
      </c>
      <c r="H8553" s="6">
        <f t="shared" si="1211"/>
        <v>6</v>
      </c>
      <c r="I8553" s="6">
        <f t="shared" si="1212"/>
        <v>27</v>
      </c>
      <c r="J8553" s="6" t="str">
        <f t="shared" si="1213"/>
        <v>6-28</v>
      </c>
      <c r="K8553" s="6" t="str">
        <f t="shared" si="1214"/>
        <v>WKND</v>
      </c>
      <c r="L8553" s="6" t="str">
        <f t="shared" si="1215"/>
        <v>EVE</v>
      </c>
      <c r="M8553" s="6">
        <f t="shared" si="1216"/>
        <v>0</v>
      </c>
    </row>
    <row r="8554" spans="3:13" x14ac:dyDescent="0.35">
      <c r="C8554" s="42">
        <v>42183.125</v>
      </c>
      <c r="D8554" s="32">
        <v>1900.4718017578125</v>
      </c>
      <c r="E8554" s="34" t="str">
        <f t="shared" si="1208"/>
        <v>06-28</v>
      </c>
      <c r="F8554" s="6">
        <f t="shared" si="1209"/>
        <v>3</v>
      </c>
      <c r="G8554" s="6">
        <f t="shared" si="1210"/>
        <v>28</v>
      </c>
      <c r="H8554" s="6">
        <f t="shared" si="1211"/>
        <v>6</v>
      </c>
      <c r="I8554" s="6">
        <f t="shared" si="1212"/>
        <v>27</v>
      </c>
      <c r="J8554" s="6" t="str">
        <f t="shared" si="1213"/>
        <v>6-28</v>
      </c>
      <c r="K8554" s="6" t="str">
        <f t="shared" si="1214"/>
        <v>WKND</v>
      </c>
      <c r="L8554" s="6" t="str">
        <f t="shared" si="1215"/>
        <v>EVE</v>
      </c>
      <c r="M8554" s="6">
        <f t="shared" si="1216"/>
        <v>0</v>
      </c>
    </row>
    <row r="8555" spans="3:13" x14ac:dyDescent="0.35">
      <c r="C8555" s="42">
        <v>42183.145833333336</v>
      </c>
      <c r="D8555" s="32">
        <v>1887.352294921875</v>
      </c>
      <c r="E8555" s="34" t="str">
        <f t="shared" si="1208"/>
        <v>06-28</v>
      </c>
      <c r="F8555" s="6">
        <f t="shared" si="1209"/>
        <v>3</v>
      </c>
      <c r="G8555" s="6">
        <f t="shared" si="1210"/>
        <v>28</v>
      </c>
      <c r="H8555" s="6">
        <f t="shared" si="1211"/>
        <v>6</v>
      </c>
      <c r="I8555" s="6">
        <f t="shared" si="1212"/>
        <v>27</v>
      </c>
      <c r="J8555" s="6" t="str">
        <f t="shared" si="1213"/>
        <v>6-28</v>
      </c>
      <c r="K8555" s="6" t="str">
        <f t="shared" si="1214"/>
        <v>WKND</v>
      </c>
      <c r="L8555" s="6" t="str">
        <f t="shared" si="1215"/>
        <v>EVE</v>
      </c>
      <c r="M8555" s="6">
        <f t="shared" si="1216"/>
        <v>0</v>
      </c>
    </row>
    <row r="8556" spans="3:13" x14ac:dyDescent="0.35">
      <c r="C8556" s="42">
        <v>42183.166666666664</v>
      </c>
      <c r="D8556" s="32">
        <v>1880.5550537109375</v>
      </c>
      <c r="E8556" s="34" t="str">
        <f t="shared" si="1208"/>
        <v>06-28</v>
      </c>
      <c r="F8556" s="6">
        <f t="shared" si="1209"/>
        <v>4</v>
      </c>
      <c r="G8556" s="6">
        <f t="shared" si="1210"/>
        <v>28</v>
      </c>
      <c r="H8556" s="6">
        <f t="shared" si="1211"/>
        <v>6</v>
      </c>
      <c r="I8556" s="6">
        <f t="shared" si="1212"/>
        <v>27</v>
      </c>
      <c r="J8556" s="6" t="str">
        <f t="shared" si="1213"/>
        <v>6-28</v>
      </c>
      <c r="K8556" s="6" t="str">
        <f t="shared" si="1214"/>
        <v>WKND</v>
      </c>
      <c r="L8556" s="6" t="str">
        <f t="shared" si="1215"/>
        <v>EVE</v>
      </c>
      <c r="M8556" s="6">
        <f t="shared" si="1216"/>
        <v>0</v>
      </c>
    </row>
    <row r="8557" spans="3:13" x14ac:dyDescent="0.35">
      <c r="C8557" s="42">
        <v>42183.1875</v>
      </c>
      <c r="D8557" s="32">
        <v>1881.907958984375</v>
      </c>
      <c r="E8557" s="34" t="str">
        <f t="shared" si="1208"/>
        <v>06-28</v>
      </c>
      <c r="F8557" s="6">
        <f t="shared" si="1209"/>
        <v>4</v>
      </c>
      <c r="G8557" s="6">
        <f t="shared" si="1210"/>
        <v>28</v>
      </c>
      <c r="H8557" s="6">
        <f t="shared" si="1211"/>
        <v>6</v>
      </c>
      <c r="I8557" s="6">
        <f t="shared" si="1212"/>
        <v>27</v>
      </c>
      <c r="J8557" s="6" t="str">
        <f t="shared" si="1213"/>
        <v>6-28</v>
      </c>
      <c r="K8557" s="6" t="str">
        <f t="shared" si="1214"/>
        <v>WKND</v>
      </c>
      <c r="L8557" s="6" t="str">
        <f t="shared" si="1215"/>
        <v>EVE</v>
      </c>
      <c r="M8557" s="6">
        <f t="shared" si="1216"/>
        <v>0</v>
      </c>
    </row>
    <row r="8558" spans="3:13" x14ac:dyDescent="0.35">
      <c r="C8558" s="42">
        <v>42183.208333333336</v>
      </c>
      <c r="D8558" s="32">
        <v>1894.6285400390625</v>
      </c>
      <c r="E8558" s="34" t="str">
        <f t="shared" si="1208"/>
        <v>06-28</v>
      </c>
      <c r="F8558" s="6">
        <f t="shared" si="1209"/>
        <v>5</v>
      </c>
      <c r="G8558" s="6">
        <f t="shared" si="1210"/>
        <v>28</v>
      </c>
      <c r="H8558" s="6">
        <f t="shared" si="1211"/>
        <v>6</v>
      </c>
      <c r="I8558" s="6">
        <f t="shared" si="1212"/>
        <v>27</v>
      </c>
      <c r="J8558" s="6" t="str">
        <f t="shared" si="1213"/>
        <v>6-28</v>
      </c>
      <c r="K8558" s="6" t="str">
        <f t="shared" si="1214"/>
        <v>WKND</v>
      </c>
      <c r="L8558" s="6" t="str">
        <f t="shared" si="1215"/>
        <v>EVE</v>
      </c>
      <c r="M8558" s="6">
        <f t="shared" si="1216"/>
        <v>0</v>
      </c>
    </row>
    <row r="8559" spans="3:13" x14ac:dyDescent="0.35">
      <c r="C8559" s="42">
        <v>42183.229166666664</v>
      </c>
      <c r="D8559" s="32">
        <v>1878.507568359375</v>
      </c>
      <c r="E8559" s="34" t="str">
        <f t="shared" si="1208"/>
        <v>06-28</v>
      </c>
      <c r="F8559" s="6">
        <f t="shared" si="1209"/>
        <v>5</v>
      </c>
      <c r="G8559" s="6">
        <f t="shared" si="1210"/>
        <v>28</v>
      </c>
      <c r="H8559" s="6">
        <f t="shared" si="1211"/>
        <v>6</v>
      </c>
      <c r="I8559" s="6">
        <f t="shared" si="1212"/>
        <v>27</v>
      </c>
      <c r="J8559" s="6" t="str">
        <f t="shared" si="1213"/>
        <v>6-28</v>
      </c>
      <c r="K8559" s="6" t="str">
        <f t="shared" si="1214"/>
        <v>WKND</v>
      </c>
      <c r="L8559" s="6" t="str">
        <f t="shared" si="1215"/>
        <v>EVE</v>
      </c>
      <c r="M8559" s="6">
        <f t="shared" si="1216"/>
        <v>0</v>
      </c>
    </row>
    <row r="8560" spans="3:13" x14ac:dyDescent="0.35">
      <c r="C8560" s="42">
        <v>42183.25</v>
      </c>
      <c r="D8560" s="32">
        <v>1861.5960693359375</v>
      </c>
      <c r="E8560" s="34" t="str">
        <f t="shared" si="1208"/>
        <v>06-28</v>
      </c>
      <c r="F8560" s="6">
        <f t="shared" si="1209"/>
        <v>6</v>
      </c>
      <c r="G8560" s="6">
        <f t="shared" si="1210"/>
        <v>28</v>
      </c>
      <c r="H8560" s="6">
        <f t="shared" si="1211"/>
        <v>6</v>
      </c>
      <c r="I8560" s="6">
        <f t="shared" si="1212"/>
        <v>27</v>
      </c>
      <c r="J8560" s="6" t="str">
        <f t="shared" si="1213"/>
        <v>6-28</v>
      </c>
      <c r="K8560" s="6" t="str">
        <f t="shared" si="1214"/>
        <v>WKND</v>
      </c>
      <c r="L8560" s="6" t="str">
        <f t="shared" si="1215"/>
        <v>EVE</v>
      </c>
      <c r="M8560" s="6">
        <f t="shared" si="1216"/>
        <v>0</v>
      </c>
    </row>
    <row r="8561" spans="3:13" x14ac:dyDescent="0.35">
      <c r="C8561" s="42">
        <v>42183.270833333336</v>
      </c>
      <c r="D8561" s="32">
        <v>1868.244384765625</v>
      </c>
      <c r="E8561" s="34" t="str">
        <f t="shared" si="1208"/>
        <v>06-28</v>
      </c>
      <c r="F8561" s="6">
        <f t="shared" si="1209"/>
        <v>6</v>
      </c>
      <c r="G8561" s="6">
        <f t="shared" si="1210"/>
        <v>28</v>
      </c>
      <c r="H8561" s="6">
        <f t="shared" si="1211"/>
        <v>6</v>
      </c>
      <c r="I8561" s="6">
        <f t="shared" si="1212"/>
        <v>27</v>
      </c>
      <c r="J8561" s="6" t="str">
        <f t="shared" si="1213"/>
        <v>6-28</v>
      </c>
      <c r="K8561" s="6" t="str">
        <f t="shared" si="1214"/>
        <v>WKND</v>
      </c>
      <c r="L8561" s="6" t="str">
        <f t="shared" si="1215"/>
        <v>EVE</v>
      </c>
      <c r="M8561" s="6">
        <f t="shared" si="1216"/>
        <v>0</v>
      </c>
    </row>
    <row r="8562" spans="3:13" x14ac:dyDescent="0.35">
      <c r="C8562" s="42">
        <v>42183.291666666664</v>
      </c>
      <c r="D8562" s="32">
        <v>1935.5760498046875</v>
      </c>
      <c r="E8562" s="34" t="str">
        <f t="shared" si="1208"/>
        <v>06-28</v>
      </c>
      <c r="F8562" s="6">
        <f t="shared" si="1209"/>
        <v>7</v>
      </c>
      <c r="G8562" s="6">
        <f t="shared" si="1210"/>
        <v>28</v>
      </c>
      <c r="H8562" s="6">
        <f t="shared" si="1211"/>
        <v>6</v>
      </c>
      <c r="I8562" s="6">
        <f t="shared" si="1212"/>
        <v>27</v>
      </c>
      <c r="J8562" s="6" t="str">
        <f t="shared" si="1213"/>
        <v>6-28</v>
      </c>
      <c r="K8562" s="6" t="str">
        <f t="shared" si="1214"/>
        <v>WKND</v>
      </c>
      <c r="L8562" s="6" t="str">
        <f t="shared" si="1215"/>
        <v>DAY</v>
      </c>
      <c r="M8562" s="6">
        <f t="shared" si="1216"/>
        <v>0</v>
      </c>
    </row>
    <row r="8563" spans="3:13" x14ac:dyDescent="0.35">
      <c r="C8563" s="42">
        <v>42183.3125</v>
      </c>
      <c r="D8563" s="32">
        <v>2001.624755859375</v>
      </c>
      <c r="E8563" s="34" t="str">
        <f t="shared" si="1208"/>
        <v>06-28</v>
      </c>
      <c r="F8563" s="6">
        <f t="shared" si="1209"/>
        <v>7</v>
      </c>
      <c r="G8563" s="6">
        <f t="shared" si="1210"/>
        <v>28</v>
      </c>
      <c r="H8563" s="6">
        <f t="shared" si="1211"/>
        <v>6</v>
      </c>
      <c r="I8563" s="6">
        <f t="shared" si="1212"/>
        <v>27</v>
      </c>
      <c r="J8563" s="6" t="str">
        <f t="shared" si="1213"/>
        <v>6-28</v>
      </c>
      <c r="K8563" s="6" t="str">
        <f t="shared" si="1214"/>
        <v>WKND</v>
      </c>
      <c r="L8563" s="6" t="str">
        <f t="shared" si="1215"/>
        <v>DAY</v>
      </c>
      <c r="M8563" s="6">
        <f t="shared" si="1216"/>
        <v>0</v>
      </c>
    </row>
    <row r="8564" spans="3:13" x14ac:dyDescent="0.35">
      <c r="C8564" s="42">
        <v>42183.333333333336</v>
      </c>
      <c r="D8564" s="32">
        <v>2085.439453125</v>
      </c>
      <c r="E8564" s="34" t="str">
        <f t="shared" si="1208"/>
        <v>06-28</v>
      </c>
      <c r="F8564" s="6">
        <f t="shared" si="1209"/>
        <v>8</v>
      </c>
      <c r="G8564" s="6">
        <f t="shared" si="1210"/>
        <v>28</v>
      </c>
      <c r="H8564" s="6">
        <f t="shared" si="1211"/>
        <v>6</v>
      </c>
      <c r="I8564" s="6">
        <f t="shared" si="1212"/>
        <v>27</v>
      </c>
      <c r="J8564" s="6" t="str">
        <f t="shared" si="1213"/>
        <v>6-28</v>
      </c>
      <c r="K8564" s="6" t="str">
        <f t="shared" si="1214"/>
        <v>WKND</v>
      </c>
      <c r="L8564" s="6" t="str">
        <f t="shared" si="1215"/>
        <v>DAY</v>
      </c>
      <c r="M8564" s="6">
        <f t="shared" si="1216"/>
        <v>0</v>
      </c>
    </row>
    <row r="8565" spans="3:13" x14ac:dyDescent="0.35">
      <c r="C8565" s="42">
        <v>42183.354166666664</v>
      </c>
      <c r="D8565" s="32">
        <v>2177.218994140625</v>
      </c>
      <c r="E8565" s="34" t="str">
        <f t="shared" si="1208"/>
        <v>06-28</v>
      </c>
      <c r="F8565" s="6">
        <f t="shared" si="1209"/>
        <v>8</v>
      </c>
      <c r="G8565" s="6">
        <f t="shared" si="1210"/>
        <v>28</v>
      </c>
      <c r="H8565" s="6">
        <f t="shared" si="1211"/>
        <v>6</v>
      </c>
      <c r="I8565" s="6">
        <f t="shared" si="1212"/>
        <v>27</v>
      </c>
      <c r="J8565" s="6" t="str">
        <f t="shared" si="1213"/>
        <v>6-28</v>
      </c>
      <c r="K8565" s="6" t="str">
        <f t="shared" si="1214"/>
        <v>WKND</v>
      </c>
      <c r="L8565" s="6" t="str">
        <f t="shared" si="1215"/>
        <v>DAY</v>
      </c>
      <c r="M8565" s="6">
        <f t="shared" si="1216"/>
        <v>0</v>
      </c>
    </row>
    <row r="8566" spans="3:13" x14ac:dyDescent="0.35">
      <c r="C8566" s="42">
        <v>42183.375</v>
      </c>
      <c r="D8566" s="32">
        <v>2270.718994140625</v>
      </c>
      <c r="E8566" s="34" t="str">
        <f t="shared" si="1208"/>
        <v>06-28</v>
      </c>
      <c r="F8566" s="6">
        <f t="shared" si="1209"/>
        <v>9</v>
      </c>
      <c r="G8566" s="6">
        <f t="shared" si="1210"/>
        <v>28</v>
      </c>
      <c r="H8566" s="6">
        <f t="shared" si="1211"/>
        <v>6</v>
      </c>
      <c r="I8566" s="6">
        <f t="shared" si="1212"/>
        <v>27</v>
      </c>
      <c r="J8566" s="6" t="str">
        <f t="shared" si="1213"/>
        <v>6-28</v>
      </c>
      <c r="K8566" s="6" t="str">
        <f t="shared" si="1214"/>
        <v>WKND</v>
      </c>
      <c r="L8566" s="6" t="str">
        <f t="shared" si="1215"/>
        <v>DAY</v>
      </c>
      <c r="M8566" s="6">
        <f t="shared" si="1216"/>
        <v>0</v>
      </c>
    </row>
    <row r="8567" spans="3:13" x14ac:dyDescent="0.35">
      <c r="C8567" s="42">
        <v>42183.395833333336</v>
      </c>
      <c r="D8567" s="32">
        <v>2365.039306640625</v>
      </c>
      <c r="E8567" s="34" t="str">
        <f t="shared" si="1208"/>
        <v>06-28</v>
      </c>
      <c r="F8567" s="6">
        <f t="shared" si="1209"/>
        <v>9</v>
      </c>
      <c r="G8567" s="6">
        <f t="shared" si="1210"/>
        <v>28</v>
      </c>
      <c r="H8567" s="6">
        <f t="shared" si="1211"/>
        <v>6</v>
      </c>
      <c r="I8567" s="6">
        <f t="shared" si="1212"/>
        <v>27</v>
      </c>
      <c r="J8567" s="6" t="str">
        <f t="shared" si="1213"/>
        <v>6-28</v>
      </c>
      <c r="K8567" s="6" t="str">
        <f t="shared" si="1214"/>
        <v>WKND</v>
      </c>
      <c r="L8567" s="6" t="str">
        <f t="shared" si="1215"/>
        <v>DAY</v>
      </c>
      <c r="M8567" s="6">
        <f t="shared" si="1216"/>
        <v>0</v>
      </c>
    </row>
    <row r="8568" spans="3:13" x14ac:dyDescent="0.35">
      <c r="C8568" s="42">
        <v>42183.416666666664</v>
      </c>
      <c r="D8568" s="32">
        <v>2437.314697265625</v>
      </c>
      <c r="E8568" s="34" t="str">
        <f t="shared" si="1208"/>
        <v>06-28</v>
      </c>
      <c r="F8568" s="6">
        <f t="shared" si="1209"/>
        <v>10</v>
      </c>
      <c r="G8568" s="6">
        <f t="shared" si="1210"/>
        <v>28</v>
      </c>
      <c r="H8568" s="6">
        <f t="shared" si="1211"/>
        <v>6</v>
      </c>
      <c r="I8568" s="6">
        <f t="shared" si="1212"/>
        <v>27</v>
      </c>
      <c r="J8568" s="6" t="str">
        <f t="shared" si="1213"/>
        <v>6-28</v>
      </c>
      <c r="K8568" s="6" t="str">
        <f t="shared" si="1214"/>
        <v>WKND</v>
      </c>
      <c r="L8568" s="6" t="str">
        <f t="shared" si="1215"/>
        <v>DAY</v>
      </c>
      <c r="M8568" s="6">
        <f t="shared" si="1216"/>
        <v>0</v>
      </c>
    </row>
    <row r="8569" spans="3:13" x14ac:dyDescent="0.35">
      <c r="C8569" s="42">
        <v>42183.4375</v>
      </c>
      <c r="D8569" s="32">
        <v>2491.510009765625</v>
      </c>
      <c r="E8569" s="34" t="str">
        <f t="shared" si="1208"/>
        <v>06-28</v>
      </c>
      <c r="F8569" s="6">
        <f t="shared" si="1209"/>
        <v>10</v>
      </c>
      <c r="G8569" s="6">
        <f t="shared" si="1210"/>
        <v>28</v>
      </c>
      <c r="H8569" s="6">
        <f t="shared" si="1211"/>
        <v>6</v>
      </c>
      <c r="I8569" s="6">
        <f t="shared" si="1212"/>
        <v>27</v>
      </c>
      <c r="J8569" s="6" t="str">
        <f t="shared" si="1213"/>
        <v>6-28</v>
      </c>
      <c r="K8569" s="6" t="str">
        <f t="shared" si="1214"/>
        <v>WKND</v>
      </c>
      <c r="L8569" s="6" t="str">
        <f t="shared" si="1215"/>
        <v>DAY</v>
      </c>
      <c r="M8569" s="6">
        <f t="shared" si="1216"/>
        <v>0</v>
      </c>
    </row>
    <row r="8570" spans="3:13" x14ac:dyDescent="0.35">
      <c r="C8570" s="42">
        <v>42183.458333333336</v>
      </c>
      <c r="D8570" s="32">
        <v>2537.2578125</v>
      </c>
      <c r="E8570" s="34" t="str">
        <f t="shared" si="1208"/>
        <v>06-28</v>
      </c>
      <c r="F8570" s="6">
        <f t="shared" si="1209"/>
        <v>11</v>
      </c>
      <c r="G8570" s="6">
        <f t="shared" si="1210"/>
        <v>28</v>
      </c>
      <c r="H8570" s="6">
        <f t="shared" si="1211"/>
        <v>6</v>
      </c>
      <c r="I8570" s="6">
        <f t="shared" si="1212"/>
        <v>27</v>
      </c>
      <c r="J8570" s="6" t="str">
        <f t="shared" si="1213"/>
        <v>6-28</v>
      </c>
      <c r="K8570" s="6" t="str">
        <f t="shared" si="1214"/>
        <v>WKND</v>
      </c>
      <c r="L8570" s="6" t="str">
        <f t="shared" si="1215"/>
        <v>DAY</v>
      </c>
      <c r="M8570" s="6">
        <f t="shared" si="1216"/>
        <v>0</v>
      </c>
    </row>
    <row r="8571" spans="3:13" x14ac:dyDescent="0.35">
      <c r="C8571" s="42">
        <v>42183.479166666664</v>
      </c>
      <c r="D8571" s="32">
        <v>2525.48779296875</v>
      </c>
      <c r="E8571" s="34" t="str">
        <f t="shared" si="1208"/>
        <v>06-28</v>
      </c>
      <c r="F8571" s="6">
        <f t="shared" si="1209"/>
        <v>11</v>
      </c>
      <c r="G8571" s="6">
        <f t="shared" si="1210"/>
        <v>28</v>
      </c>
      <c r="H8571" s="6">
        <f t="shared" si="1211"/>
        <v>6</v>
      </c>
      <c r="I8571" s="6">
        <f t="shared" si="1212"/>
        <v>27</v>
      </c>
      <c r="J8571" s="6" t="str">
        <f t="shared" si="1213"/>
        <v>6-28</v>
      </c>
      <c r="K8571" s="6" t="str">
        <f t="shared" si="1214"/>
        <v>WKND</v>
      </c>
      <c r="L8571" s="6" t="str">
        <f t="shared" si="1215"/>
        <v>DAY</v>
      </c>
      <c r="M8571" s="6">
        <f t="shared" si="1216"/>
        <v>0</v>
      </c>
    </row>
    <row r="8572" spans="3:13" x14ac:dyDescent="0.35">
      <c r="C8572" s="42">
        <v>42183.5</v>
      </c>
      <c r="D8572" s="32">
        <v>2565.32421875</v>
      </c>
      <c r="E8572" s="34" t="str">
        <f t="shared" si="1208"/>
        <v>06-28</v>
      </c>
      <c r="F8572" s="6">
        <f t="shared" si="1209"/>
        <v>12</v>
      </c>
      <c r="G8572" s="6">
        <f t="shared" si="1210"/>
        <v>28</v>
      </c>
      <c r="H8572" s="6">
        <f t="shared" si="1211"/>
        <v>6</v>
      </c>
      <c r="I8572" s="6">
        <f t="shared" si="1212"/>
        <v>27</v>
      </c>
      <c r="J8572" s="6" t="str">
        <f t="shared" si="1213"/>
        <v>6-28</v>
      </c>
      <c r="K8572" s="6" t="str">
        <f t="shared" si="1214"/>
        <v>WKND</v>
      </c>
      <c r="L8572" s="6" t="str">
        <f t="shared" si="1215"/>
        <v>DAY</v>
      </c>
      <c r="M8572" s="6">
        <f t="shared" si="1216"/>
        <v>0</v>
      </c>
    </row>
    <row r="8573" spans="3:13" x14ac:dyDescent="0.35">
      <c r="C8573" s="42">
        <v>42183.520833333336</v>
      </c>
      <c r="D8573" s="32">
        <v>2631.65869140625</v>
      </c>
      <c r="E8573" s="34" t="str">
        <f t="shared" si="1208"/>
        <v>06-28</v>
      </c>
      <c r="F8573" s="6">
        <f t="shared" si="1209"/>
        <v>12</v>
      </c>
      <c r="G8573" s="6">
        <f t="shared" si="1210"/>
        <v>28</v>
      </c>
      <c r="H8573" s="6">
        <f t="shared" si="1211"/>
        <v>6</v>
      </c>
      <c r="I8573" s="6">
        <f t="shared" si="1212"/>
        <v>27</v>
      </c>
      <c r="J8573" s="6" t="str">
        <f t="shared" si="1213"/>
        <v>6-28</v>
      </c>
      <c r="K8573" s="6" t="str">
        <f t="shared" si="1214"/>
        <v>WKND</v>
      </c>
      <c r="L8573" s="6" t="str">
        <f t="shared" si="1215"/>
        <v>DAY</v>
      </c>
      <c r="M8573" s="6">
        <f t="shared" si="1216"/>
        <v>0</v>
      </c>
    </row>
    <row r="8574" spans="3:13" x14ac:dyDescent="0.35">
      <c r="C8574" s="42">
        <v>42183.541666666664</v>
      </c>
      <c r="D8574" s="32">
        <v>2700.845458984375</v>
      </c>
      <c r="E8574" s="34" t="str">
        <f t="shared" si="1208"/>
        <v>06-28</v>
      </c>
      <c r="F8574" s="6">
        <f t="shared" si="1209"/>
        <v>13</v>
      </c>
      <c r="G8574" s="6">
        <f t="shared" si="1210"/>
        <v>28</v>
      </c>
      <c r="H8574" s="6">
        <f t="shared" si="1211"/>
        <v>6</v>
      </c>
      <c r="I8574" s="6">
        <f t="shared" si="1212"/>
        <v>27</v>
      </c>
      <c r="J8574" s="6" t="str">
        <f t="shared" si="1213"/>
        <v>6-28</v>
      </c>
      <c r="K8574" s="6" t="str">
        <f t="shared" si="1214"/>
        <v>WKND</v>
      </c>
      <c r="L8574" s="6" t="str">
        <f t="shared" si="1215"/>
        <v>DAY</v>
      </c>
      <c r="M8574" s="6">
        <f t="shared" si="1216"/>
        <v>0</v>
      </c>
    </row>
    <row r="8575" spans="3:13" x14ac:dyDescent="0.35">
      <c r="C8575" s="42">
        <v>42183.5625</v>
      </c>
      <c r="D8575" s="32">
        <v>2767.806640625</v>
      </c>
      <c r="E8575" s="34" t="str">
        <f t="shared" si="1208"/>
        <v>06-28</v>
      </c>
      <c r="F8575" s="6">
        <f t="shared" si="1209"/>
        <v>13</v>
      </c>
      <c r="G8575" s="6">
        <f t="shared" si="1210"/>
        <v>28</v>
      </c>
      <c r="H8575" s="6">
        <f t="shared" si="1211"/>
        <v>6</v>
      </c>
      <c r="I8575" s="6">
        <f t="shared" si="1212"/>
        <v>27</v>
      </c>
      <c r="J8575" s="6" t="str">
        <f t="shared" si="1213"/>
        <v>6-28</v>
      </c>
      <c r="K8575" s="6" t="str">
        <f t="shared" si="1214"/>
        <v>WKND</v>
      </c>
      <c r="L8575" s="6" t="str">
        <f t="shared" si="1215"/>
        <v>DAY</v>
      </c>
      <c r="M8575" s="6">
        <f t="shared" si="1216"/>
        <v>0</v>
      </c>
    </row>
    <row r="8576" spans="3:13" x14ac:dyDescent="0.35">
      <c r="C8576" s="42">
        <v>42183.583333333336</v>
      </c>
      <c r="D8576" s="32">
        <v>2842.415771484375</v>
      </c>
      <c r="E8576" s="34" t="str">
        <f t="shared" si="1208"/>
        <v>06-28</v>
      </c>
      <c r="F8576" s="6">
        <f t="shared" si="1209"/>
        <v>14</v>
      </c>
      <c r="G8576" s="6">
        <f t="shared" si="1210"/>
        <v>28</v>
      </c>
      <c r="H8576" s="6">
        <f t="shared" si="1211"/>
        <v>6</v>
      </c>
      <c r="I8576" s="6">
        <f t="shared" si="1212"/>
        <v>27</v>
      </c>
      <c r="J8576" s="6" t="str">
        <f t="shared" si="1213"/>
        <v>6-28</v>
      </c>
      <c r="K8576" s="6" t="str">
        <f t="shared" si="1214"/>
        <v>WKND</v>
      </c>
      <c r="L8576" s="6" t="str">
        <f t="shared" si="1215"/>
        <v>DAY</v>
      </c>
      <c r="M8576" s="6">
        <f t="shared" si="1216"/>
        <v>0</v>
      </c>
    </row>
    <row r="8577" spans="3:13" x14ac:dyDescent="0.35">
      <c r="C8577" s="42">
        <v>42183.604166666664</v>
      </c>
      <c r="D8577" s="32">
        <v>2884.30712890625</v>
      </c>
      <c r="E8577" s="34" t="str">
        <f t="shared" si="1208"/>
        <v>06-28</v>
      </c>
      <c r="F8577" s="6">
        <f t="shared" si="1209"/>
        <v>14</v>
      </c>
      <c r="G8577" s="6">
        <f t="shared" si="1210"/>
        <v>28</v>
      </c>
      <c r="H8577" s="6">
        <f t="shared" si="1211"/>
        <v>6</v>
      </c>
      <c r="I8577" s="6">
        <f t="shared" si="1212"/>
        <v>27</v>
      </c>
      <c r="J8577" s="6" t="str">
        <f t="shared" si="1213"/>
        <v>6-28</v>
      </c>
      <c r="K8577" s="6" t="str">
        <f t="shared" si="1214"/>
        <v>WKND</v>
      </c>
      <c r="L8577" s="6" t="str">
        <f t="shared" si="1215"/>
        <v>DAY</v>
      </c>
      <c r="M8577" s="6">
        <f t="shared" si="1216"/>
        <v>0</v>
      </c>
    </row>
    <row r="8578" spans="3:13" x14ac:dyDescent="0.35">
      <c r="C8578" s="42">
        <v>42183.625</v>
      </c>
      <c r="D8578" s="32">
        <v>2885.14892578125</v>
      </c>
      <c r="E8578" s="34" t="str">
        <f t="shared" si="1208"/>
        <v>06-28</v>
      </c>
      <c r="F8578" s="6">
        <f t="shared" si="1209"/>
        <v>15</v>
      </c>
      <c r="G8578" s="6">
        <f t="shared" si="1210"/>
        <v>28</v>
      </c>
      <c r="H8578" s="6">
        <f t="shared" si="1211"/>
        <v>6</v>
      </c>
      <c r="I8578" s="6">
        <f t="shared" si="1212"/>
        <v>27</v>
      </c>
      <c r="J8578" s="6" t="str">
        <f t="shared" si="1213"/>
        <v>6-28</v>
      </c>
      <c r="K8578" s="6" t="str">
        <f t="shared" si="1214"/>
        <v>WKND</v>
      </c>
      <c r="L8578" s="6" t="str">
        <f t="shared" si="1215"/>
        <v>DAY</v>
      </c>
      <c r="M8578" s="6">
        <f t="shared" si="1216"/>
        <v>0</v>
      </c>
    </row>
    <row r="8579" spans="3:13" x14ac:dyDescent="0.35">
      <c r="C8579" s="42">
        <v>42183.645833333336</v>
      </c>
      <c r="D8579" s="32">
        <v>2857.01904296875</v>
      </c>
      <c r="E8579" s="34" t="str">
        <f t="shared" si="1208"/>
        <v>06-28</v>
      </c>
      <c r="F8579" s="6">
        <f t="shared" si="1209"/>
        <v>15</v>
      </c>
      <c r="G8579" s="6">
        <f t="shared" si="1210"/>
        <v>28</v>
      </c>
      <c r="H8579" s="6">
        <f t="shared" si="1211"/>
        <v>6</v>
      </c>
      <c r="I8579" s="6">
        <f t="shared" si="1212"/>
        <v>27</v>
      </c>
      <c r="J8579" s="6" t="str">
        <f t="shared" si="1213"/>
        <v>6-28</v>
      </c>
      <c r="K8579" s="6" t="str">
        <f t="shared" si="1214"/>
        <v>WKND</v>
      </c>
      <c r="L8579" s="6" t="str">
        <f t="shared" si="1215"/>
        <v>DAY</v>
      </c>
      <c r="M8579" s="6">
        <f t="shared" si="1216"/>
        <v>0</v>
      </c>
    </row>
    <row r="8580" spans="3:13" x14ac:dyDescent="0.35">
      <c r="C8580" s="42">
        <v>42183.666666666664</v>
      </c>
      <c r="D8580" s="32">
        <v>2846.290283203125</v>
      </c>
      <c r="E8580" s="34" t="str">
        <f t="shared" si="1208"/>
        <v>06-28</v>
      </c>
      <c r="F8580" s="6">
        <f t="shared" si="1209"/>
        <v>16</v>
      </c>
      <c r="G8580" s="6">
        <f t="shared" si="1210"/>
        <v>28</v>
      </c>
      <c r="H8580" s="6">
        <f t="shared" si="1211"/>
        <v>6</v>
      </c>
      <c r="I8580" s="6">
        <f t="shared" si="1212"/>
        <v>27</v>
      </c>
      <c r="J8580" s="6" t="str">
        <f t="shared" si="1213"/>
        <v>6-28</v>
      </c>
      <c r="K8580" s="6" t="str">
        <f t="shared" si="1214"/>
        <v>WKND</v>
      </c>
      <c r="L8580" s="6" t="str">
        <f t="shared" si="1215"/>
        <v>DAY</v>
      </c>
      <c r="M8580" s="6">
        <f t="shared" si="1216"/>
        <v>0</v>
      </c>
    </row>
    <row r="8581" spans="3:13" x14ac:dyDescent="0.35">
      <c r="C8581" s="42">
        <v>42183.6875</v>
      </c>
      <c r="D8581" s="32">
        <v>2830.119384765625</v>
      </c>
      <c r="E8581" s="34" t="str">
        <f t="shared" si="1208"/>
        <v>06-28</v>
      </c>
      <c r="F8581" s="6">
        <f t="shared" si="1209"/>
        <v>16</v>
      </c>
      <c r="G8581" s="6">
        <f t="shared" si="1210"/>
        <v>28</v>
      </c>
      <c r="H8581" s="6">
        <f t="shared" si="1211"/>
        <v>6</v>
      </c>
      <c r="I8581" s="6">
        <f t="shared" si="1212"/>
        <v>27</v>
      </c>
      <c r="J8581" s="6" t="str">
        <f t="shared" si="1213"/>
        <v>6-28</v>
      </c>
      <c r="K8581" s="6" t="str">
        <f t="shared" si="1214"/>
        <v>WKND</v>
      </c>
      <c r="L8581" s="6" t="str">
        <f t="shared" si="1215"/>
        <v>DAY</v>
      </c>
      <c r="M8581" s="6">
        <f t="shared" si="1216"/>
        <v>0</v>
      </c>
    </row>
    <row r="8582" spans="3:13" x14ac:dyDescent="0.35">
      <c r="C8582" s="42">
        <v>42183.708333333336</v>
      </c>
      <c r="D8582" s="32">
        <v>2849.670654296875</v>
      </c>
      <c r="E8582" s="34" t="str">
        <f t="shared" si="1208"/>
        <v>06-28</v>
      </c>
      <c r="F8582" s="6">
        <f t="shared" si="1209"/>
        <v>17</v>
      </c>
      <c r="G8582" s="6">
        <f t="shared" si="1210"/>
        <v>28</v>
      </c>
      <c r="H8582" s="6">
        <f t="shared" si="1211"/>
        <v>6</v>
      </c>
      <c r="I8582" s="6">
        <f t="shared" si="1212"/>
        <v>27</v>
      </c>
      <c r="J8582" s="6" t="str">
        <f t="shared" si="1213"/>
        <v>6-28</v>
      </c>
      <c r="K8582" s="6" t="str">
        <f t="shared" si="1214"/>
        <v>WKND</v>
      </c>
      <c r="L8582" s="6" t="str">
        <f t="shared" si="1215"/>
        <v>EVE</v>
      </c>
      <c r="M8582" s="6">
        <f t="shared" si="1216"/>
        <v>0</v>
      </c>
    </row>
    <row r="8583" spans="3:13" x14ac:dyDescent="0.35">
      <c r="C8583" s="42">
        <v>42183.729166666664</v>
      </c>
      <c r="D8583" s="32">
        <v>2850.97216796875</v>
      </c>
      <c r="E8583" s="34" t="str">
        <f t="shared" ref="E8583:E8646" si="1217">TEXT(MONTH(C8583),"00")&amp;"-"&amp;TEXT(DAY(C8583),"00")</f>
        <v>06-28</v>
      </c>
      <c r="F8583" s="6">
        <f t="shared" ref="F8583:F8646" si="1218">HOUR(C8583)</f>
        <v>17</v>
      </c>
      <c r="G8583" s="6">
        <f t="shared" ref="G8583:G8646" si="1219">DAY(C8583)</f>
        <v>28</v>
      </c>
      <c r="H8583" s="6">
        <f t="shared" ref="H8583:H8646" si="1220">MONTH(C8583)</f>
        <v>6</v>
      </c>
      <c r="I8583" s="6">
        <f t="shared" ref="I8583:I8646" si="1221">WEEKNUM(C8583)</f>
        <v>27</v>
      </c>
      <c r="J8583" s="6" t="str">
        <f t="shared" ref="J8583:J8646" si="1222">H8583&amp;"-"&amp;G8583</f>
        <v>6-28</v>
      </c>
      <c r="K8583" s="6" t="str">
        <f t="shared" ref="K8583:K8646" si="1223">IF(WEEKDAY(C8583,11)&lt;6,"WK","WKND")</f>
        <v>WKND</v>
      </c>
      <c r="L8583" s="6" t="str">
        <f t="shared" ref="L8583:L8646" si="1224">IF(AND(F8583&lt;17,F8583&gt;6),"DAY","EVE")</f>
        <v>EVE</v>
      </c>
      <c r="M8583" s="6">
        <f t="shared" ref="M8583:M8646" si="1225">IF(D8583&gt;4000,1,0)</f>
        <v>0</v>
      </c>
    </row>
    <row r="8584" spans="3:13" x14ac:dyDescent="0.35">
      <c r="C8584" s="42">
        <v>42183.75</v>
      </c>
      <c r="D8584" s="32">
        <v>2832.549072265625</v>
      </c>
      <c r="E8584" s="34" t="str">
        <f t="shared" si="1217"/>
        <v>06-28</v>
      </c>
      <c r="F8584" s="6">
        <f t="shared" si="1218"/>
        <v>18</v>
      </c>
      <c r="G8584" s="6">
        <f t="shared" si="1219"/>
        <v>28</v>
      </c>
      <c r="H8584" s="6">
        <f t="shared" si="1220"/>
        <v>6</v>
      </c>
      <c r="I8584" s="6">
        <f t="shared" si="1221"/>
        <v>27</v>
      </c>
      <c r="J8584" s="6" t="str">
        <f t="shared" si="1222"/>
        <v>6-28</v>
      </c>
      <c r="K8584" s="6" t="str">
        <f t="shared" si="1223"/>
        <v>WKND</v>
      </c>
      <c r="L8584" s="6" t="str">
        <f t="shared" si="1224"/>
        <v>EVE</v>
      </c>
      <c r="M8584" s="6">
        <f t="shared" si="1225"/>
        <v>0</v>
      </c>
    </row>
    <row r="8585" spans="3:13" x14ac:dyDescent="0.35">
      <c r="C8585" s="42">
        <v>42183.770833333336</v>
      </c>
      <c r="D8585" s="32">
        <v>2799.17822265625</v>
      </c>
      <c r="E8585" s="34" t="str">
        <f t="shared" si="1217"/>
        <v>06-28</v>
      </c>
      <c r="F8585" s="6">
        <f t="shared" si="1218"/>
        <v>18</v>
      </c>
      <c r="G8585" s="6">
        <f t="shared" si="1219"/>
        <v>28</v>
      </c>
      <c r="H8585" s="6">
        <f t="shared" si="1220"/>
        <v>6</v>
      </c>
      <c r="I8585" s="6">
        <f t="shared" si="1221"/>
        <v>27</v>
      </c>
      <c r="J8585" s="6" t="str">
        <f t="shared" si="1222"/>
        <v>6-28</v>
      </c>
      <c r="K8585" s="6" t="str">
        <f t="shared" si="1223"/>
        <v>WKND</v>
      </c>
      <c r="L8585" s="6" t="str">
        <f t="shared" si="1224"/>
        <v>EVE</v>
      </c>
      <c r="M8585" s="6">
        <f t="shared" si="1225"/>
        <v>0</v>
      </c>
    </row>
    <row r="8586" spans="3:13" x14ac:dyDescent="0.35">
      <c r="C8586" s="42">
        <v>42183.791666666664</v>
      </c>
      <c r="D8586" s="32">
        <v>2789.754150390625</v>
      </c>
      <c r="E8586" s="34" t="str">
        <f t="shared" si="1217"/>
        <v>06-28</v>
      </c>
      <c r="F8586" s="6">
        <f t="shared" si="1218"/>
        <v>19</v>
      </c>
      <c r="G8586" s="6">
        <f t="shared" si="1219"/>
        <v>28</v>
      </c>
      <c r="H8586" s="6">
        <f t="shared" si="1220"/>
        <v>6</v>
      </c>
      <c r="I8586" s="6">
        <f t="shared" si="1221"/>
        <v>27</v>
      </c>
      <c r="J8586" s="6" t="str">
        <f t="shared" si="1222"/>
        <v>6-28</v>
      </c>
      <c r="K8586" s="6" t="str">
        <f t="shared" si="1223"/>
        <v>WKND</v>
      </c>
      <c r="L8586" s="6" t="str">
        <f t="shared" si="1224"/>
        <v>EVE</v>
      </c>
      <c r="M8586" s="6">
        <f t="shared" si="1225"/>
        <v>0</v>
      </c>
    </row>
    <row r="8587" spans="3:13" x14ac:dyDescent="0.35">
      <c r="C8587" s="42">
        <v>42183.8125</v>
      </c>
      <c r="D8587" s="32">
        <v>2787.1630859375</v>
      </c>
      <c r="E8587" s="34" t="str">
        <f t="shared" si="1217"/>
        <v>06-28</v>
      </c>
      <c r="F8587" s="6">
        <f t="shared" si="1218"/>
        <v>19</v>
      </c>
      <c r="G8587" s="6">
        <f t="shared" si="1219"/>
        <v>28</v>
      </c>
      <c r="H8587" s="6">
        <f t="shared" si="1220"/>
        <v>6</v>
      </c>
      <c r="I8587" s="6">
        <f t="shared" si="1221"/>
        <v>27</v>
      </c>
      <c r="J8587" s="6" t="str">
        <f t="shared" si="1222"/>
        <v>6-28</v>
      </c>
      <c r="K8587" s="6" t="str">
        <f t="shared" si="1223"/>
        <v>WKND</v>
      </c>
      <c r="L8587" s="6" t="str">
        <f t="shared" si="1224"/>
        <v>EVE</v>
      </c>
      <c r="M8587" s="6">
        <f t="shared" si="1225"/>
        <v>0</v>
      </c>
    </row>
    <row r="8588" spans="3:13" x14ac:dyDescent="0.35">
      <c r="C8588" s="42">
        <v>42183.833333333336</v>
      </c>
      <c r="D8588" s="32">
        <v>2849.32958984375</v>
      </c>
      <c r="E8588" s="34" t="str">
        <f t="shared" si="1217"/>
        <v>06-28</v>
      </c>
      <c r="F8588" s="6">
        <f t="shared" si="1218"/>
        <v>20</v>
      </c>
      <c r="G8588" s="6">
        <f t="shared" si="1219"/>
        <v>28</v>
      </c>
      <c r="H8588" s="6">
        <f t="shared" si="1220"/>
        <v>6</v>
      </c>
      <c r="I8588" s="6">
        <f t="shared" si="1221"/>
        <v>27</v>
      </c>
      <c r="J8588" s="6" t="str">
        <f t="shared" si="1222"/>
        <v>6-28</v>
      </c>
      <c r="K8588" s="6" t="str">
        <f t="shared" si="1223"/>
        <v>WKND</v>
      </c>
      <c r="L8588" s="6" t="str">
        <f t="shared" si="1224"/>
        <v>EVE</v>
      </c>
      <c r="M8588" s="6">
        <f t="shared" si="1225"/>
        <v>0</v>
      </c>
    </row>
    <row r="8589" spans="3:13" x14ac:dyDescent="0.35">
      <c r="C8589" s="42">
        <v>42183.854166666664</v>
      </c>
      <c r="D8589" s="32">
        <v>2928.942138671875</v>
      </c>
      <c r="E8589" s="34" t="str">
        <f t="shared" si="1217"/>
        <v>06-28</v>
      </c>
      <c r="F8589" s="6">
        <f t="shared" si="1218"/>
        <v>20</v>
      </c>
      <c r="G8589" s="6">
        <f t="shared" si="1219"/>
        <v>28</v>
      </c>
      <c r="H8589" s="6">
        <f t="shared" si="1220"/>
        <v>6</v>
      </c>
      <c r="I8589" s="6">
        <f t="shared" si="1221"/>
        <v>27</v>
      </c>
      <c r="J8589" s="6" t="str">
        <f t="shared" si="1222"/>
        <v>6-28</v>
      </c>
      <c r="K8589" s="6" t="str">
        <f t="shared" si="1223"/>
        <v>WKND</v>
      </c>
      <c r="L8589" s="6" t="str">
        <f t="shared" si="1224"/>
        <v>EVE</v>
      </c>
      <c r="M8589" s="6">
        <f t="shared" si="1225"/>
        <v>0</v>
      </c>
    </row>
    <row r="8590" spans="3:13" x14ac:dyDescent="0.35">
      <c r="C8590" s="42">
        <v>42183.875</v>
      </c>
      <c r="D8590" s="32">
        <v>2887.7421875</v>
      </c>
      <c r="E8590" s="34" t="str">
        <f t="shared" si="1217"/>
        <v>06-28</v>
      </c>
      <c r="F8590" s="6">
        <f t="shared" si="1218"/>
        <v>21</v>
      </c>
      <c r="G8590" s="6">
        <f t="shared" si="1219"/>
        <v>28</v>
      </c>
      <c r="H8590" s="6">
        <f t="shared" si="1220"/>
        <v>6</v>
      </c>
      <c r="I8590" s="6">
        <f t="shared" si="1221"/>
        <v>27</v>
      </c>
      <c r="J8590" s="6" t="str">
        <f t="shared" si="1222"/>
        <v>6-28</v>
      </c>
      <c r="K8590" s="6" t="str">
        <f t="shared" si="1223"/>
        <v>WKND</v>
      </c>
      <c r="L8590" s="6" t="str">
        <f t="shared" si="1224"/>
        <v>EVE</v>
      </c>
      <c r="M8590" s="6">
        <f t="shared" si="1225"/>
        <v>0</v>
      </c>
    </row>
    <row r="8591" spans="3:13" x14ac:dyDescent="0.35">
      <c r="C8591" s="42">
        <v>42183.895833333336</v>
      </c>
      <c r="D8591" s="32">
        <v>2809.4990234375</v>
      </c>
      <c r="E8591" s="34" t="str">
        <f t="shared" si="1217"/>
        <v>06-28</v>
      </c>
      <c r="F8591" s="6">
        <f t="shared" si="1218"/>
        <v>21</v>
      </c>
      <c r="G8591" s="6">
        <f t="shared" si="1219"/>
        <v>28</v>
      </c>
      <c r="H8591" s="6">
        <f t="shared" si="1220"/>
        <v>6</v>
      </c>
      <c r="I8591" s="6">
        <f t="shared" si="1221"/>
        <v>27</v>
      </c>
      <c r="J8591" s="6" t="str">
        <f t="shared" si="1222"/>
        <v>6-28</v>
      </c>
      <c r="K8591" s="6" t="str">
        <f t="shared" si="1223"/>
        <v>WKND</v>
      </c>
      <c r="L8591" s="6" t="str">
        <f t="shared" si="1224"/>
        <v>EVE</v>
      </c>
      <c r="M8591" s="6">
        <f t="shared" si="1225"/>
        <v>0</v>
      </c>
    </row>
    <row r="8592" spans="3:13" x14ac:dyDescent="0.35">
      <c r="C8592" s="42">
        <v>42183.916666666664</v>
      </c>
      <c r="D8592" s="32">
        <v>2699.28564453125</v>
      </c>
      <c r="E8592" s="34" t="str">
        <f t="shared" si="1217"/>
        <v>06-28</v>
      </c>
      <c r="F8592" s="6">
        <f t="shared" si="1218"/>
        <v>22</v>
      </c>
      <c r="G8592" s="6">
        <f t="shared" si="1219"/>
        <v>28</v>
      </c>
      <c r="H8592" s="6">
        <f t="shared" si="1220"/>
        <v>6</v>
      </c>
      <c r="I8592" s="6">
        <f t="shared" si="1221"/>
        <v>27</v>
      </c>
      <c r="J8592" s="6" t="str">
        <f t="shared" si="1222"/>
        <v>6-28</v>
      </c>
      <c r="K8592" s="6" t="str">
        <f t="shared" si="1223"/>
        <v>WKND</v>
      </c>
      <c r="L8592" s="6" t="str">
        <f t="shared" si="1224"/>
        <v>EVE</v>
      </c>
      <c r="M8592" s="6">
        <f t="shared" si="1225"/>
        <v>0</v>
      </c>
    </row>
    <row r="8593" spans="3:13" x14ac:dyDescent="0.35">
      <c r="C8593" s="42">
        <v>42183.9375</v>
      </c>
      <c r="D8593" s="32">
        <v>2564.755859375</v>
      </c>
      <c r="E8593" s="34" t="str">
        <f t="shared" si="1217"/>
        <v>06-28</v>
      </c>
      <c r="F8593" s="6">
        <f t="shared" si="1218"/>
        <v>22</v>
      </c>
      <c r="G8593" s="6">
        <f t="shared" si="1219"/>
        <v>28</v>
      </c>
      <c r="H8593" s="6">
        <f t="shared" si="1220"/>
        <v>6</v>
      </c>
      <c r="I8593" s="6">
        <f t="shared" si="1221"/>
        <v>27</v>
      </c>
      <c r="J8593" s="6" t="str">
        <f t="shared" si="1222"/>
        <v>6-28</v>
      </c>
      <c r="K8593" s="6" t="str">
        <f t="shared" si="1223"/>
        <v>WKND</v>
      </c>
      <c r="L8593" s="6" t="str">
        <f t="shared" si="1224"/>
        <v>EVE</v>
      </c>
      <c r="M8593" s="6">
        <f t="shared" si="1225"/>
        <v>0</v>
      </c>
    </row>
    <row r="8594" spans="3:13" x14ac:dyDescent="0.35">
      <c r="C8594" s="42">
        <v>42183.958333333336</v>
      </c>
      <c r="D8594" s="32">
        <v>2441.3603515625</v>
      </c>
      <c r="E8594" s="34" t="str">
        <f t="shared" si="1217"/>
        <v>06-28</v>
      </c>
      <c r="F8594" s="6">
        <f t="shared" si="1218"/>
        <v>23</v>
      </c>
      <c r="G8594" s="6">
        <f t="shared" si="1219"/>
        <v>28</v>
      </c>
      <c r="H8594" s="6">
        <f t="shared" si="1220"/>
        <v>6</v>
      </c>
      <c r="I8594" s="6">
        <f t="shared" si="1221"/>
        <v>27</v>
      </c>
      <c r="J8594" s="6" t="str">
        <f t="shared" si="1222"/>
        <v>6-28</v>
      </c>
      <c r="K8594" s="6" t="str">
        <f t="shared" si="1223"/>
        <v>WKND</v>
      </c>
      <c r="L8594" s="6" t="str">
        <f t="shared" si="1224"/>
        <v>EVE</v>
      </c>
      <c r="M8594" s="6">
        <f t="shared" si="1225"/>
        <v>0</v>
      </c>
    </row>
    <row r="8595" spans="3:13" x14ac:dyDescent="0.35">
      <c r="C8595" s="42">
        <v>42183.979166666664</v>
      </c>
      <c r="D8595" s="32">
        <v>2311.79638671875</v>
      </c>
      <c r="E8595" s="34" t="str">
        <f t="shared" si="1217"/>
        <v>06-28</v>
      </c>
      <c r="F8595" s="6">
        <f t="shared" si="1218"/>
        <v>23</v>
      </c>
      <c r="G8595" s="6">
        <f t="shared" si="1219"/>
        <v>28</v>
      </c>
      <c r="H8595" s="6">
        <f t="shared" si="1220"/>
        <v>6</v>
      </c>
      <c r="I8595" s="6">
        <f t="shared" si="1221"/>
        <v>27</v>
      </c>
      <c r="J8595" s="6" t="str">
        <f t="shared" si="1222"/>
        <v>6-28</v>
      </c>
      <c r="K8595" s="6" t="str">
        <f t="shared" si="1223"/>
        <v>WKND</v>
      </c>
      <c r="L8595" s="6" t="str">
        <f t="shared" si="1224"/>
        <v>EVE</v>
      </c>
      <c r="M8595" s="6">
        <f t="shared" si="1225"/>
        <v>0</v>
      </c>
    </row>
    <row r="8596" spans="3:13" x14ac:dyDescent="0.35">
      <c r="C8596" s="42">
        <v>42184</v>
      </c>
      <c r="D8596" s="32">
        <v>2200.07421875</v>
      </c>
      <c r="E8596" s="34" t="str">
        <f t="shared" si="1217"/>
        <v>06-29</v>
      </c>
      <c r="F8596" s="6">
        <f t="shared" si="1218"/>
        <v>0</v>
      </c>
      <c r="G8596" s="6">
        <f t="shared" si="1219"/>
        <v>29</v>
      </c>
      <c r="H8596" s="6">
        <f t="shared" si="1220"/>
        <v>6</v>
      </c>
      <c r="I8596" s="6">
        <f t="shared" si="1221"/>
        <v>27</v>
      </c>
      <c r="J8596" s="6" t="str">
        <f t="shared" si="1222"/>
        <v>6-29</v>
      </c>
      <c r="K8596" s="6" t="str">
        <f t="shared" si="1223"/>
        <v>WK</v>
      </c>
      <c r="L8596" s="6" t="str">
        <f t="shared" si="1224"/>
        <v>EVE</v>
      </c>
      <c r="M8596" s="6">
        <f t="shared" si="1225"/>
        <v>0</v>
      </c>
    </row>
    <row r="8597" spans="3:13" x14ac:dyDescent="0.35">
      <c r="C8597" s="42">
        <v>42184.020833333336</v>
      </c>
      <c r="D8597" s="32">
        <v>2169.822021484375</v>
      </c>
      <c r="E8597" s="34" t="str">
        <f t="shared" si="1217"/>
        <v>06-29</v>
      </c>
      <c r="F8597" s="6">
        <f t="shared" si="1218"/>
        <v>0</v>
      </c>
      <c r="G8597" s="6">
        <f t="shared" si="1219"/>
        <v>29</v>
      </c>
      <c r="H8597" s="6">
        <f t="shared" si="1220"/>
        <v>6</v>
      </c>
      <c r="I8597" s="6">
        <f t="shared" si="1221"/>
        <v>27</v>
      </c>
      <c r="J8597" s="6" t="str">
        <f t="shared" si="1222"/>
        <v>6-29</v>
      </c>
      <c r="K8597" s="6" t="str">
        <f t="shared" si="1223"/>
        <v>WK</v>
      </c>
      <c r="L8597" s="6" t="str">
        <f t="shared" si="1224"/>
        <v>EVE</v>
      </c>
      <c r="M8597" s="6">
        <f t="shared" si="1225"/>
        <v>0</v>
      </c>
    </row>
    <row r="8598" spans="3:13" x14ac:dyDescent="0.35">
      <c r="C8598" s="42">
        <v>42184.041666666664</v>
      </c>
      <c r="D8598" s="32">
        <v>2190.341064453125</v>
      </c>
      <c r="E8598" s="34" t="str">
        <f t="shared" si="1217"/>
        <v>06-29</v>
      </c>
      <c r="F8598" s="6">
        <f t="shared" si="1218"/>
        <v>1</v>
      </c>
      <c r="G8598" s="6">
        <f t="shared" si="1219"/>
        <v>29</v>
      </c>
      <c r="H8598" s="6">
        <f t="shared" si="1220"/>
        <v>6</v>
      </c>
      <c r="I8598" s="6">
        <f t="shared" si="1221"/>
        <v>27</v>
      </c>
      <c r="J8598" s="6" t="str">
        <f t="shared" si="1222"/>
        <v>6-29</v>
      </c>
      <c r="K8598" s="6" t="str">
        <f t="shared" si="1223"/>
        <v>WK</v>
      </c>
      <c r="L8598" s="6" t="str">
        <f t="shared" si="1224"/>
        <v>EVE</v>
      </c>
      <c r="M8598" s="6">
        <f t="shared" si="1225"/>
        <v>0</v>
      </c>
    </row>
    <row r="8599" spans="3:13" x14ac:dyDescent="0.35">
      <c r="C8599" s="42">
        <v>42184.0625</v>
      </c>
      <c r="D8599" s="32">
        <v>2210.85986328125</v>
      </c>
      <c r="E8599" s="34" t="str">
        <f t="shared" si="1217"/>
        <v>06-29</v>
      </c>
      <c r="F8599" s="6">
        <f t="shared" si="1218"/>
        <v>1</v>
      </c>
      <c r="G8599" s="6">
        <f t="shared" si="1219"/>
        <v>29</v>
      </c>
      <c r="H8599" s="6">
        <f t="shared" si="1220"/>
        <v>6</v>
      </c>
      <c r="I8599" s="6">
        <f t="shared" si="1221"/>
        <v>27</v>
      </c>
      <c r="J8599" s="6" t="str">
        <f t="shared" si="1222"/>
        <v>6-29</v>
      </c>
      <c r="K8599" s="6" t="str">
        <f t="shared" si="1223"/>
        <v>WK</v>
      </c>
      <c r="L8599" s="6" t="str">
        <f t="shared" si="1224"/>
        <v>EVE</v>
      </c>
      <c r="M8599" s="6">
        <f t="shared" si="1225"/>
        <v>0</v>
      </c>
    </row>
    <row r="8600" spans="3:13" x14ac:dyDescent="0.35">
      <c r="C8600" s="42">
        <v>42184.083333333336</v>
      </c>
      <c r="D8600" s="32">
        <v>2231.378662109375</v>
      </c>
      <c r="E8600" s="34" t="str">
        <f t="shared" si="1217"/>
        <v>06-29</v>
      </c>
      <c r="F8600" s="6">
        <f t="shared" si="1218"/>
        <v>2</v>
      </c>
      <c r="G8600" s="6">
        <f t="shared" si="1219"/>
        <v>29</v>
      </c>
      <c r="H8600" s="6">
        <f t="shared" si="1220"/>
        <v>6</v>
      </c>
      <c r="I8600" s="6">
        <f t="shared" si="1221"/>
        <v>27</v>
      </c>
      <c r="J8600" s="6" t="str">
        <f t="shared" si="1222"/>
        <v>6-29</v>
      </c>
      <c r="K8600" s="6" t="str">
        <f t="shared" si="1223"/>
        <v>WK</v>
      </c>
      <c r="L8600" s="6" t="str">
        <f t="shared" si="1224"/>
        <v>EVE</v>
      </c>
      <c r="M8600" s="6">
        <f t="shared" si="1225"/>
        <v>0</v>
      </c>
    </row>
    <row r="8601" spans="3:13" x14ac:dyDescent="0.35">
      <c r="C8601" s="42">
        <v>42184.104166666664</v>
      </c>
      <c r="D8601" s="32">
        <v>2251.8974609375</v>
      </c>
      <c r="E8601" s="34" t="str">
        <f t="shared" si="1217"/>
        <v>06-29</v>
      </c>
      <c r="F8601" s="6">
        <f t="shared" si="1218"/>
        <v>2</v>
      </c>
      <c r="G8601" s="6">
        <f t="shared" si="1219"/>
        <v>29</v>
      </c>
      <c r="H8601" s="6">
        <f t="shared" si="1220"/>
        <v>6</v>
      </c>
      <c r="I8601" s="6">
        <f t="shared" si="1221"/>
        <v>27</v>
      </c>
      <c r="J8601" s="6" t="str">
        <f t="shared" si="1222"/>
        <v>6-29</v>
      </c>
      <c r="K8601" s="6" t="str">
        <f t="shared" si="1223"/>
        <v>WK</v>
      </c>
      <c r="L8601" s="6" t="str">
        <f t="shared" si="1224"/>
        <v>EVE</v>
      </c>
      <c r="M8601" s="6">
        <f t="shared" si="1225"/>
        <v>0</v>
      </c>
    </row>
    <row r="8602" spans="3:13" x14ac:dyDescent="0.35">
      <c r="C8602" s="42">
        <v>42184.125</v>
      </c>
      <c r="D8602" s="32">
        <v>2272.41650390625</v>
      </c>
      <c r="E8602" s="34" t="str">
        <f t="shared" si="1217"/>
        <v>06-29</v>
      </c>
      <c r="F8602" s="6">
        <f t="shared" si="1218"/>
        <v>3</v>
      </c>
      <c r="G8602" s="6">
        <f t="shared" si="1219"/>
        <v>29</v>
      </c>
      <c r="H8602" s="6">
        <f t="shared" si="1220"/>
        <v>6</v>
      </c>
      <c r="I8602" s="6">
        <f t="shared" si="1221"/>
        <v>27</v>
      </c>
      <c r="J8602" s="6" t="str">
        <f t="shared" si="1222"/>
        <v>6-29</v>
      </c>
      <c r="K8602" s="6" t="str">
        <f t="shared" si="1223"/>
        <v>WK</v>
      </c>
      <c r="L8602" s="6" t="str">
        <f t="shared" si="1224"/>
        <v>EVE</v>
      </c>
      <c r="M8602" s="6">
        <f t="shared" si="1225"/>
        <v>0</v>
      </c>
    </row>
    <row r="8603" spans="3:13" x14ac:dyDescent="0.35">
      <c r="C8603" s="42">
        <v>42184.145833333336</v>
      </c>
      <c r="D8603" s="32">
        <v>2292.935302734375</v>
      </c>
      <c r="E8603" s="34" t="str">
        <f t="shared" si="1217"/>
        <v>06-29</v>
      </c>
      <c r="F8603" s="6">
        <f t="shared" si="1218"/>
        <v>3</v>
      </c>
      <c r="G8603" s="6">
        <f t="shared" si="1219"/>
        <v>29</v>
      </c>
      <c r="H8603" s="6">
        <f t="shared" si="1220"/>
        <v>6</v>
      </c>
      <c r="I8603" s="6">
        <f t="shared" si="1221"/>
        <v>27</v>
      </c>
      <c r="J8603" s="6" t="str">
        <f t="shared" si="1222"/>
        <v>6-29</v>
      </c>
      <c r="K8603" s="6" t="str">
        <f t="shared" si="1223"/>
        <v>WK</v>
      </c>
      <c r="L8603" s="6" t="str">
        <f t="shared" si="1224"/>
        <v>EVE</v>
      </c>
      <c r="M8603" s="6">
        <f t="shared" si="1225"/>
        <v>0</v>
      </c>
    </row>
    <row r="8604" spans="3:13" x14ac:dyDescent="0.35">
      <c r="C8604" s="42">
        <v>42184.166666666664</v>
      </c>
      <c r="D8604" s="32">
        <v>2313.4541015625</v>
      </c>
      <c r="E8604" s="34" t="str">
        <f t="shared" si="1217"/>
        <v>06-29</v>
      </c>
      <c r="F8604" s="6">
        <f t="shared" si="1218"/>
        <v>4</v>
      </c>
      <c r="G8604" s="6">
        <f t="shared" si="1219"/>
        <v>29</v>
      </c>
      <c r="H8604" s="6">
        <f t="shared" si="1220"/>
        <v>6</v>
      </c>
      <c r="I8604" s="6">
        <f t="shared" si="1221"/>
        <v>27</v>
      </c>
      <c r="J8604" s="6" t="str">
        <f t="shared" si="1222"/>
        <v>6-29</v>
      </c>
      <c r="K8604" s="6" t="str">
        <f t="shared" si="1223"/>
        <v>WK</v>
      </c>
      <c r="L8604" s="6" t="str">
        <f t="shared" si="1224"/>
        <v>EVE</v>
      </c>
      <c r="M8604" s="6">
        <f t="shared" si="1225"/>
        <v>0</v>
      </c>
    </row>
    <row r="8605" spans="3:13" x14ac:dyDescent="0.35">
      <c r="C8605" s="42">
        <v>42184.1875</v>
      </c>
      <c r="D8605" s="32">
        <v>2333.97314453125</v>
      </c>
      <c r="E8605" s="34" t="str">
        <f t="shared" si="1217"/>
        <v>06-29</v>
      </c>
      <c r="F8605" s="6">
        <f t="shared" si="1218"/>
        <v>4</v>
      </c>
      <c r="G8605" s="6">
        <f t="shared" si="1219"/>
        <v>29</v>
      </c>
      <c r="H8605" s="6">
        <f t="shared" si="1220"/>
        <v>6</v>
      </c>
      <c r="I8605" s="6">
        <f t="shared" si="1221"/>
        <v>27</v>
      </c>
      <c r="J8605" s="6" t="str">
        <f t="shared" si="1222"/>
        <v>6-29</v>
      </c>
      <c r="K8605" s="6" t="str">
        <f t="shared" si="1223"/>
        <v>WK</v>
      </c>
      <c r="L8605" s="6" t="str">
        <f t="shared" si="1224"/>
        <v>EVE</v>
      </c>
      <c r="M8605" s="6">
        <f t="shared" si="1225"/>
        <v>0</v>
      </c>
    </row>
    <row r="8606" spans="3:13" x14ac:dyDescent="0.35">
      <c r="C8606" s="42">
        <v>42184.208333333336</v>
      </c>
      <c r="D8606" s="32">
        <v>2354.491943359375</v>
      </c>
      <c r="E8606" s="34" t="str">
        <f t="shared" si="1217"/>
        <v>06-29</v>
      </c>
      <c r="F8606" s="6">
        <f t="shared" si="1218"/>
        <v>5</v>
      </c>
      <c r="G8606" s="6">
        <f t="shared" si="1219"/>
        <v>29</v>
      </c>
      <c r="H8606" s="6">
        <f t="shared" si="1220"/>
        <v>6</v>
      </c>
      <c r="I8606" s="6">
        <f t="shared" si="1221"/>
        <v>27</v>
      </c>
      <c r="J8606" s="6" t="str">
        <f t="shared" si="1222"/>
        <v>6-29</v>
      </c>
      <c r="K8606" s="6" t="str">
        <f t="shared" si="1223"/>
        <v>WK</v>
      </c>
      <c r="L8606" s="6" t="str">
        <f t="shared" si="1224"/>
        <v>EVE</v>
      </c>
      <c r="M8606" s="6">
        <f t="shared" si="1225"/>
        <v>0</v>
      </c>
    </row>
    <row r="8607" spans="3:13" x14ac:dyDescent="0.35">
      <c r="C8607" s="42">
        <v>42184.229166666664</v>
      </c>
      <c r="D8607" s="32">
        <v>2375.0107421875</v>
      </c>
      <c r="E8607" s="34" t="str">
        <f t="shared" si="1217"/>
        <v>06-29</v>
      </c>
      <c r="F8607" s="6">
        <f t="shared" si="1218"/>
        <v>5</v>
      </c>
      <c r="G8607" s="6">
        <f t="shared" si="1219"/>
        <v>29</v>
      </c>
      <c r="H8607" s="6">
        <f t="shared" si="1220"/>
        <v>6</v>
      </c>
      <c r="I8607" s="6">
        <f t="shared" si="1221"/>
        <v>27</v>
      </c>
      <c r="J8607" s="6" t="str">
        <f t="shared" si="1222"/>
        <v>6-29</v>
      </c>
      <c r="K8607" s="6" t="str">
        <f t="shared" si="1223"/>
        <v>WK</v>
      </c>
      <c r="L8607" s="6" t="str">
        <f t="shared" si="1224"/>
        <v>EVE</v>
      </c>
      <c r="M8607" s="6">
        <f t="shared" si="1225"/>
        <v>0</v>
      </c>
    </row>
    <row r="8608" spans="3:13" x14ac:dyDescent="0.35">
      <c r="C8608" s="42">
        <v>42184.25</v>
      </c>
      <c r="D8608" s="32">
        <v>2395.529541015625</v>
      </c>
      <c r="E8608" s="34" t="str">
        <f t="shared" si="1217"/>
        <v>06-29</v>
      </c>
      <c r="F8608" s="6">
        <f t="shared" si="1218"/>
        <v>6</v>
      </c>
      <c r="G8608" s="6">
        <f t="shared" si="1219"/>
        <v>29</v>
      </c>
      <c r="H8608" s="6">
        <f t="shared" si="1220"/>
        <v>6</v>
      </c>
      <c r="I8608" s="6">
        <f t="shared" si="1221"/>
        <v>27</v>
      </c>
      <c r="J8608" s="6" t="str">
        <f t="shared" si="1222"/>
        <v>6-29</v>
      </c>
      <c r="K8608" s="6" t="str">
        <f t="shared" si="1223"/>
        <v>WK</v>
      </c>
      <c r="L8608" s="6" t="str">
        <f t="shared" si="1224"/>
        <v>EVE</v>
      </c>
      <c r="M8608" s="6">
        <f t="shared" si="1225"/>
        <v>0</v>
      </c>
    </row>
    <row r="8609" spans="3:19" x14ac:dyDescent="0.35">
      <c r="C8609" s="42">
        <v>42184.270833333336</v>
      </c>
      <c r="D8609" s="32">
        <v>2416.048583984375</v>
      </c>
      <c r="E8609" s="34" t="str">
        <f t="shared" si="1217"/>
        <v>06-29</v>
      </c>
      <c r="F8609" s="6">
        <f t="shared" si="1218"/>
        <v>6</v>
      </c>
      <c r="G8609" s="6">
        <f t="shared" si="1219"/>
        <v>29</v>
      </c>
      <c r="H8609" s="6">
        <f t="shared" si="1220"/>
        <v>6</v>
      </c>
      <c r="I8609" s="6">
        <f t="shared" si="1221"/>
        <v>27</v>
      </c>
      <c r="J8609" s="6" t="str">
        <f t="shared" si="1222"/>
        <v>6-29</v>
      </c>
      <c r="K8609" s="6" t="str">
        <f t="shared" si="1223"/>
        <v>WK</v>
      </c>
      <c r="L8609" s="6" t="str">
        <f t="shared" si="1224"/>
        <v>EVE</v>
      </c>
      <c r="M8609" s="6">
        <f t="shared" si="1225"/>
        <v>0</v>
      </c>
    </row>
    <row r="8610" spans="3:19" x14ac:dyDescent="0.35">
      <c r="C8610" s="42">
        <v>42184.291666666664</v>
      </c>
      <c r="D8610" s="32">
        <v>2436.5673828125</v>
      </c>
      <c r="E8610" s="34" t="str">
        <f t="shared" si="1217"/>
        <v>06-29</v>
      </c>
      <c r="F8610" s="6">
        <f t="shared" si="1218"/>
        <v>7</v>
      </c>
      <c r="G8610" s="6">
        <f t="shared" si="1219"/>
        <v>29</v>
      </c>
      <c r="H8610" s="6">
        <f t="shared" si="1220"/>
        <v>6</v>
      </c>
      <c r="I8610" s="6">
        <f t="shared" si="1221"/>
        <v>27</v>
      </c>
      <c r="J8610" s="6" t="str">
        <f t="shared" si="1222"/>
        <v>6-29</v>
      </c>
      <c r="K8610" s="6" t="str">
        <f t="shared" si="1223"/>
        <v>WK</v>
      </c>
      <c r="L8610" s="6" t="str">
        <f t="shared" si="1224"/>
        <v>DAY</v>
      </c>
      <c r="M8610" s="6">
        <f t="shared" si="1225"/>
        <v>0</v>
      </c>
    </row>
    <row r="8611" spans="3:19" x14ac:dyDescent="0.35">
      <c r="C8611" s="42">
        <v>42184.3125</v>
      </c>
      <c r="D8611" s="32">
        <v>2456.603271484375</v>
      </c>
      <c r="E8611" s="34" t="str">
        <f t="shared" si="1217"/>
        <v>06-29</v>
      </c>
      <c r="F8611" s="6">
        <f t="shared" si="1218"/>
        <v>7</v>
      </c>
      <c r="G8611" s="6">
        <f t="shared" si="1219"/>
        <v>29</v>
      </c>
      <c r="H8611" s="6">
        <f t="shared" si="1220"/>
        <v>6</v>
      </c>
      <c r="I8611" s="6">
        <f t="shared" si="1221"/>
        <v>27</v>
      </c>
      <c r="J8611" s="6" t="str">
        <f t="shared" si="1222"/>
        <v>6-29</v>
      </c>
      <c r="K8611" s="6" t="str">
        <f t="shared" si="1223"/>
        <v>WK</v>
      </c>
      <c r="L8611" s="6" t="str">
        <f t="shared" si="1224"/>
        <v>DAY</v>
      </c>
      <c r="M8611" s="6">
        <f t="shared" si="1225"/>
        <v>0</v>
      </c>
    </row>
    <row r="8612" spans="3:19" x14ac:dyDescent="0.35">
      <c r="C8612" s="42">
        <v>42184.333333333336</v>
      </c>
      <c r="D8612" s="32">
        <v>2545.41259765625</v>
      </c>
      <c r="E8612" s="34" t="str">
        <f t="shared" si="1217"/>
        <v>06-29</v>
      </c>
      <c r="F8612" s="6">
        <f t="shared" si="1218"/>
        <v>8</v>
      </c>
      <c r="G8612" s="6">
        <f t="shared" si="1219"/>
        <v>29</v>
      </c>
      <c r="H8612" s="6">
        <f t="shared" si="1220"/>
        <v>6</v>
      </c>
      <c r="I8612" s="6">
        <f t="shared" si="1221"/>
        <v>27</v>
      </c>
      <c r="J8612" s="6" t="str">
        <f t="shared" si="1222"/>
        <v>6-29</v>
      </c>
      <c r="K8612" s="6" t="str">
        <f t="shared" si="1223"/>
        <v>WK</v>
      </c>
      <c r="L8612" s="6" t="str">
        <f t="shared" si="1224"/>
        <v>DAY</v>
      </c>
      <c r="M8612" s="6">
        <f t="shared" si="1225"/>
        <v>0</v>
      </c>
    </row>
    <row r="8613" spans="3:19" x14ac:dyDescent="0.35">
      <c r="C8613" s="42">
        <v>42184.354166666664</v>
      </c>
      <c r="D8613" s="32">
        <v>2637.304443359375</v>
      </c>
      <c r="E8613" s="34" t="str">
        <f t="shared" si="1217"/>
        <v>06-29</v>
      </c>
      <c r="F8613" s="6">
        <f t="shared" si="1218"/>
        <v>8</v>
      </c>
      <c r="G8613" s="6">
        <f t="shared" si="1219"/>
        <v>29</v>
      </c>
      <c r="H8613" s="6">
        <f t="shared" si="1220"/>
        <v>6</v>
      </c>
      <c r="I8613" s="6">
        <f t="shared" si="1221"/>
        <v>27</v>
      </c>
      <c r="J8613" s="6" t="str">
        <f t="shared" si="1222"/>
        <v>6-29</v>
      </c>
      <c r="K8613" s="6" t="str">
        <f t="shared" si="1223"/>
        <v>WK</v>
      </c>
      <c r="L8613" s="6" t="str">
        <f t="shared" si="1224"/>
        <v>DAY</v>
      </c>
      <c r="M8613" s="6">
        <f t="shared" si="1225"/>
        <v>0</v>
      </c>
    </row>
    <row r="8614" spans="3:19" x14ac:dyDescent="0.35">
      <c r="C8614" s="42">
        <v>42184.375</v>
      </c>
      <c r="D8614" s="32">
        <v>2726.63427734375</v>
      </c>
      <c r="E8614" s="34" t="str">
        <f t="shared" si="1217"/>
        <v>06-29</v>
      </c>
      <c r="F8614" s="6">
        <f t="shared" si="1218"/>
        <v>9</v>
      </c>
      <c r="G8614" s="6">
        <f t="shared" si="1219"/>
        <v>29</v>
      </c>
      <c r="H8614" s="6">
        <f t="shared" si="1220"/>
        <v>6</v>
      </c>
      <c r="I8614" s="6">
        <f t="shared" si="1221"/>
        <v>27</v>
      </c>
      <c r="J8614" s="6" t="str">
        <f t="shared" si="1222"/>
        <v>6-29</v>
      </c>
      <c r="K8614" s="6" t="str">
        <f t="shared" si="1223"/>
        <v>WK</v>
      </c>
      <c r="L8614" s="6" t="str">
        <f t="shared" si="1224"/>
        <v>DAY</v>
      </c>
      <c r="M8614" s="6">
        <f t="shared" si="1225"/>
        <v>0</v>
      </c>
      <c r="O8614" s="54" t="s">
        <v>679</v>
      </c>
      <c r="P8614" s="54"/>
      <c r="Q8614" s="54"/>
    </row>
    <row r="8615" spans="3:19" x14ac:dyDescent="0.35">
      <c r="C8615" s="42">
        <v>42184.395833333336</v>
      </c>
      <c r="D8615" s="32">
        <v>2764.4990234375</v>
      </c>
      <c r="E8615" s="34" t="str">
        <f t="shared" si="1217"/>
        <v>06-29</v>
      </c>
      <c r="F8615" s="6">
        <f t="shared" si="1218"/>
        <v>9</v>
      </c>
      <c r="G8615" s="6">
        <f t="shared" si="1219"/>
        <v>29</v>
      </c>
      <c r="H8615" s="6">
        <f t="shared" si="1220"/>
        <v>6</v>
      </c>
      <c r="I8615" s="6">
        <f t="shared" si="1221"/>
        <v>27</v>
      </c>
      <c r="J8615" s="6" t="str">
        <f t="shared" si="1222"/>
        <v>6-29</v>
      </c>
      <c r="K8615" s="6" t="str">
        <f t="shared" si="1223"/>
        <v>WK</v>
      </c>
      <c r="L8615" s="6" t="str">
        <f t="shared" si="1224"/>
        <v>DAY</v>
      </c>
      <c r="M8615" s="6">
        <f t="shared" si="1225"/>
        <v>0</v>
      </c>
      <c r="O8615" s="54" t="s">
        <v>679</v>
      </c>
      <c r="P8615" s="54"/>
      <c r="Q8615" s="54"/>
    </row>
    <row r="8616" spans="3:19" x14ac:dyDescent="0.35">
      <c r="C8616" s="42">
        <v>42184.416666666664</v>
      </c>
      <c r="D8616" s="32">
        <v>2820.16845703125</v>
      </c>
      <c r="E8616" s="34" t="str">
        <f t="shared" si="1217"/>
        <v>06-29</v>
      </c>
      <c r="F8616" s="6">
        <f t="shared" si="1218"/>
        <v>10</v>
      </c>
      <c r="G8616" s="6">
        <f t="shared" si="1219"/>
        <v>29</v>
      </c>
      <c r="H8616" s="6">
        <f t="shared" si="1220"/>
        <v>6</v>
      </c>
      <c r="I8616" s="6">
        <f t="shared" si="1221"/>
        <v>27</v>
      </c>
      <c r="J8616" s="6" t="str">
        <f t="shared" si="1222"/>
        <v>6-29</v>
      </c>
      <c r="K8616" s="6" t="str">
        <f t="shared" si="1223"/>
        <v>WK</v>
      </c>
      <c r="L8616" s="6" t="str">
        <f t="shared" si="1224"/>
        <v>DAY</v>
      </c>
      <c r="M8616" s="6">
        <f t="shared" si="1225"/>
        <v>0</v>
      </c>
      <c r="O8616" s="54" t="s">
        <v>679</v>
      </c>
      <c r="P8616" s="54"/>
      <c r="Q8616" s="54"/>
    </row>
    <row r="8617" spans="3:19" x14ac:dyDescent="0.35">
      <c r="C8617" s="42">
        <v>42184.4375</v>
      </c>
      <c r="D8617" s="32">
        <v>2844.737060546875</v>
      </c>
      <c r="E8617" s="34" t="str">
        <f t="shared" si="1217"/>
        <v>06-29</v>
      </c>
      <c r="F8617" s="6">
        <f t="shared" si="1218"/>
        <v>10</v>
      </c>
      <c r="G8617" s="6">
        <f t="shared" si="1219"/>
        <v>29</v>
      </c>
      <c r="H8617" s="6">
        <f t="shared" si="1220"/>
        <v>6</v>
      </c>
      <c r="I8617" s="6">
        <f t="shared" si="1221"/>
        <v>27</v>
      </c>
      <c r="J8617" s="6" t="str">
        <f t="shared" si="1222"/>
        <v>6-29</v>
      </c>
      <c r="K8617" s="6" t="str">
        <f t="shared" si="1223"/>
        <v>WK</v>
      </c>
      <c r="L8617" s="6" t="str">
        <f t="shared" si="1224"/>
        <v>DAY</v>
      </c>
      <c r="M8617" s="6">
        <f t="shared" si="1225"/>
        <v>0</v>
      </c>
      <c r="O8617" s="54" t="s">
        <v>679</v>
      </c>
      <c r="P8617" s="54"/>
      <c r="Q8617" s="54"/>
    </row>
    <row r="8618" spans="3:19" x14ac:dyDescent="0.35">
      <c r="C8618" s="42">
        <v>42184.458333333336</v>
      </c>
      <c r="D8618" s="32">
        <v>2898.969482421875</v>
      </c>
      <c r="E8618" s="34" t="str">
        <f t="shared" si="1217"/>
        <v>06-29</v>
      </c>
      <c r="F8618" s="6">
        <f t="shared" si="1218"/>
        <v>11</v>
      </c>
      <c r="G8618" s="6">
        <f t="shared" si="1219"/>
        <v>29</v>
      </c>
      <c r="H8618" s="6">
        <f t="shared" si="1220"/>
        <v>6</v>
      </c>
      <c r="I8618" s="6">
        <f t="shared" si="1221"/>
        <v>27</v>
      </c>
      <c r="J8618" s="6" t="str">
        <f t="shared" si="1222"/>
        <v>6-29</v>
      </c>
      <c r="K8618" s="6" t="str">
        <f t="shared" si="1223"/>
        <v>WK</v>
      </c>
      <c r="L8618" s="6" t="str">
        <f t="shared" si="1224"/>
        <v>DAY</v>
      </c>
      <c r="M8618" s="6">
        <f t="shared" si="1225"/>
        <v>0</v>
      </c>
      <c r="O8618" s="54" t="s">
        <v>679</v>
      </c>
      <c r="P8618" s="54"/>
      <c r="Q8618" s="54"/>
    </row>
    <row r="8619" spans="3:19" s="58" customFormat="1" x14ac:dyDescent="0.35">
      <c r="C8619" s="55">
        <v>42184.479166666664</v>
      </c>
      <c r="D8619" s="56">
        <v>0</v>
      </c>
      <c r="E8619" s="57" t="str">
        <f t="shared" si="1217"/>
        <v>06-29</v>
      </c>
      <c r="F8619" s="58">
        <f t="shared" si="1218"/>
        <v>11</v>
      </c>
      <c r="G8619" s="58">
        <f t="shared" si="1219"/>
        <v>29</v>
      </c>
      <c r="H8619" s="58">
        <f t="shared" si="1220"/>
        <v>6</v>
      </c>
      <c r="I8619" s="58">
        <f t="shared" si="1221"/>
        <v>27</v>
      </c>
      <c r="J8619" s="58" t="str">
        <f t="shared" si="1222"/>
        <v>6-29</v>
      </c>
      <c r="K8619" s="58" t="str">
        <f t="shared" si="1223"/>
        <v>WK</v>
      </c>
      <c r="L8619" s="58" t="str">
        <f t="shared" si="1224"/>
        <v>DAY</v>
      </c>
      <c r="M8619" s="58">
        <f t="shared" si="1225"/>
        <v>0</v>
      </c>
      <c r="O8619" s="54" t="s">
        <v>679</v>
      </c>
      <c r="P8619" s="54"/>
      <c r="Q8619" s="54"/>
      <c r="R8619" s="54"/>
      <c r="S8619" s="54"/>
    </row>
    <row r="8620" spans="3:19" s="58" customFormat="1" x14ac:dyDescent="0.35">
      <c r="C8620" s="55">
        <v>42184.5</v>
      </c>
      <c r="D8620" s="56">
        <v>0</v>
      </c>
      <c r="E8620" s="57" t="str">
        <f t="shared" si="1217"/>
        <v>06-29</v>
      </c>
      <c r="F8620" s="58">
        <f t="shared" si="1218"/>
        <v>12</v>
      </c>
      <c r="G8620" s="58">
        <f t="shared" si="1219"/>
        <v>29</v>
      </c>
      <c r="H8620" s="58">
        <f t="shared" si="1220"/>
        <v>6</v>
      </c>
      <c r="I8620" s="58">
        <f t="shared" si="1221"/>
        <v>27</v>
      </c>
      <c r="J8620" s="58" t="str">
        <f t="shared" si="1222"/>
        <v>6-29</v>
      </c>
      <c r="K8620" s="58" t="str">
        <f t="shared" si="1223"/>
        <v>WK</v>
      </c>
      <c r="L8620" s="58" t="str">
        <f t="shared" si="1224"/>
        <v>DAY</v>
      </c>
      <c r="M8620" s="58">
        <f t="shared" si="1225"/>
        <v>0</v>
      </c>
      <c r="O8620" s="54" t="s">
        <v>679</v>
      </c>
      <c r="P8620" s="54"/>
      <c r="Q8620" s="54"/>
      <c r="R8620" s="54"/>
      <c r="S8620" s="54"/>
    </row>
    <row r="8621" spans="3:19" s="58" customFormat="1" x14ac:dyDescent="0.35">
      <c r="C8621" s="55">
        <v>42184.520833333336</v>
      </c>
      <c r="D8621" s="56">
        <v>0</v>
      </c>
      <c r="E8621" s="57" t="str">
        <f t="shared" si="1217"/>
        <v>06-29</v>
      </c>
      <c r="F8621" s="58">
        <f t="shared" si="1218"/>
        <v>12</v>
      </c>
      <c r="G8621" s="58">
        <f t="shared" si="1219"/>
        <v>29</v>
      </c>
      <c r="H8621" s="58">
        <f t="shared" si="1220"/>
        <v>6</v>
      </c>
      <c r="I8621" s="58">
        <f t="shared" si="1221"/>
        <v>27</v>
      </c>
      <c r="J8621" s="58" t="str">
        <f t="shared" si="1222"/>
        <v>6-29</v>
      </c>
      <c r="K8621" s="58" t="str">
        <f t="shared" si="1223"/>
        <v>WK</v>
      </c>
      <c r="L8621" s="58" t="str">
        <f t="shared" si="1224"/>
        <v>DAY</v>
      </c>
      <c r="M8621" s="58">
        <f t="shared" si="1225"/>
        <v>0</v>
      </c>
      <c r="O8621" s="54" t="s">
        <v>679</v>
      </c>
      <c r="P8621" s="54"/>
      <c r="Q8621" s="54"/>
      <c r="R8621" s="54"/>
      <c r="S8621" s="54"/>
    </row>
    <row r="8622" spans="3:19" s="58" customFormat="1" x14ac:dyDescent="0.35">
      <c r="C8622" s="55">
        <v>42184.541666666664</v>
      </c>
      <c r="D8622" s="56">
        <v>0</v>
      </c>
      <c r="E8622" s="57" t="str">
        <f t="shared" si="1217"/>
        <v>06-29</v>
      </c>
      <c r="F8622" s="58">
        <f t="shared" si="1218"/>
        <v>13</v>
      </c>
      <c r="G8622" s="58">
        <f t="shared" si="1219"/>
        <v>29</v>
      </c>
      <c r="H8622" s="58">
        <f t="shared" si="1220"/>
        <v>6</v>
      </c>
      <c r="I8622" s="58">
        <f t="shared" si="1221"/>
        <v>27</v>
      </c>
      <c r="J8622" s="58" t="str">
        <f t="shared" si="1222"/>
        <v>6-29</v>
      </c>
      <c r="K8622" s="58" t="str">
        <f t="shared" si="1223"/>
        <v>WK</v>
      </c>
      <c r="L8622" s="58" t="str">
        <f t="shared" si="1224"/>
        <v>DAY</v>
      </c>
      <c r="M8622" s="58">
        <f t="shared" si="1225"/>
        <v>0</v>
      </c>
      <c r="O8622" s="54" t="s">
        <v>679</v>
      </c>
      <c r="P8622" s="54"/>
      <c r="Q8622" s="54"/>
      <c r="R8622" s="54"/>
      <c r="S8622" s="54"/>
    </row>
    <row r="8623" spans="3:19" s="58" customFormat="1" x14ac:dyDescent="0.35">
      <c r="C8623" s="55">
        <v>42184.5625</v>
      </c>
      <c r="D8623" s="56">
        <v>0</v>
      </c>
      <c r="E8623" s="57" t="str">
        <f t="shared" si="1217"/>
        <v>06-29</v>
      </c>
      <c r="F8623" s="58">
        <f t="shared" si="1218"/>
        <v>13</v>
      </c>
      <c r="G8623" s="58">
        <f t="shared" si="1219"/>
        <v>29</v>
      </c>
      <c r="H8623" s="58">
        <f t="shared" si="1220"/>
        <v>6</v>
      </c>
      <c r="I8623" s="58">
        <f t="shared" si="1221"/>
        <v>27</v>
      </c>
      <c r="J8623" s="58" t="str">
        <f t="shared" si="1222"/>
        <v>6-29</v>
      </c>
      <c r="K8623" s="58" t="str">
        <f t="shared" si="1223"/>
        <v>WK</v>
      </c>
      <c r="L8623" s="58" t="str">
        <f t="shared" si="1224"/>
        <v>DAY</v>
      </c>
      <c r="M8623" s="58">
        <f t="shared" si="1225"/>
        <v>0</v>
      </c>
      <c r="O8623" s="54" t="s">
        <v>679</v>
      </c>
      <c r="P8623" s="54"/>
      <c r="Q8623" s="54"/>
      <c r="R8623" s="54"/>
      <c r="S8623" s="54"/>
    </row>
    <row r="8624" spans="3:19" s="58" customFormat="1" x14ac:dyDescent="0.35">
      <c r="C8624" s="55">
        <v>42184.583333333336</v>
      </c>
      <c r="D8624" s="56">
        <v>0</v>
      </c>
      <c r="E8624" s="57" t="str">
        <f t="shared" si="1217"/>
        <v>06-29</v>
      </c>
      <c r="F8624" s="58">
        <f t="shared" si="1218"/>
        <v>14</v>
      </c>
      <c r="G8624" s="58">
        <f t="shared" si="1219"/>
        <v>29</v>
      </c>
      <c r="H8624" s="58">
        <f t="shared" si="1220"/>
        <v>6</v>
      </c>
      <c r="I8624" s="58">
        <f t="shared" si="1221"/>
        <v>27</v>
      </c>
      <c r="J8624" s="58" t="str">
        <f t="shared" si="1222"/>
        <v>6-29</v>
      </c>
      <c r="K8624" s="58" t="str">
        <f t="shared" si="1223"/>
        <v>WK</v>
      </c>
      <c r="L8624" s="58" t="str">
        <f t="shared" si="1224"/>
        <v>DAY</v>
      </c>
      <c r="M8624" s="58">
        <f t="shared" si="1225"/>
        <v>0</v>
      </c>
      <c r="O8624" s="54" t="s">
        <v>679</v>
      </c>
      <c r="P8624" s="54"/>
      <c r="Q8624" s="54"/>
      <c r="R8624" s="54"/>
      <c r="S8624" s="54"/>
    </row>
    <row r="8625" spans="3:19" s="58" customFormat="1" x14ac:dyDescent="0.35">
      <c r="C8625" s="55">
        <v>42184.604166666664</v>
      </c>
      <c r="D8625" s="56">
        <v>0</v>
      </c>
      <c r="E8625" s="57" t="str">
        <f t="shared" si="1217"/>
        <v>06-29</v>
      </c>
      <c r="F8625" s="58">
        <f t="shared" si="1218"/>
        <v>14</v>
      </c>
      <c r="G8625" s="58">
        <f t="shared" si="1219"/>
        <v>29</v>
      </c>
      <c r="H8625" s="58">
        <f t="shared" si="1220"/>
        <v>6</v>
      </c>
      <c r="I8625" s="58">
        <f t="shared" si="1221"/>
        <v>27</v>
      </c>
      <c r="J8625" s="58" t="str">
        <f t="shared" si="1222"/>
        <v>6-29</v>
      </c>
      <c r="K8625" s="58" t="str">
        <f t="shared" si="1223"/>
        <v>WK</v>
      </c>
      <c r="L8625" s="58" t="str">
        <f t="shared" si="1224"/>
        <v>DAY</v>
      </c>
      <c r="M8625" s="58">
        <f t="shared" si="1225"/>
        <v>0</v>
      </c>
      <c r="O8625" s="54" t="s">
        <v>679</v>
      </c>
      <c r="P8625" s="54"/>
      <c r="Q8625" s="54"/>
      <c r="R8625" s="54"/>
      <c r="S8625" s="54"/>
    </row>
    <row r="8626" spans="3:19" s="58" customFormat="1" x14ac:dyDescent="0.35">
      <c r="C8626" s="55">
        <v>42184.625</v>
      </c>
      <c r="D8626" s="56">
        <v>0</v>
      </c>
      <c r="E8626" s="57" t="str">
        <f t="shared" si="1217"/>
        <v>06-29</v>
      </c>
      <c r="F8626" s="58">
        <f t="shared" si="1218"/>
        <v>15</v>
      </c>
      <c r="G8626" s="58">
        <f t="shared" si="1219"/>
        <v>29</v>
      </c>
      <c r="H8626" s="58">
        <f t="shared" si="1220"/>
        <v>6</v>
      </c>
      <c r="I8626" s="58">
        <f t="shared" si="1221"/>
        <v>27</v>
      </c>
      <c r="J8626" s="58" t="str">
        <f t="shared" si="1222"/>
        <v>6-29</v>
      </c>
      <c r="K8626" s="58" t="str">
        <f t="shared" si="1223"/>
        <v>WK</v>
      </c>
      <c r="L8626" s="58" t="str">
        <f t="shared" si="1224"/>
        <v>DAY</v>
      </c>
      <c r="M8626" s="58">
        <f t="shared" si="1225"/>
        <v>0</v>
      </c>
      <c r="O8626" s="54" t="s">
        <v>679</v>
      </c>
      <c r="P8626" s="54"/>
      <c r="Q8626" s="54"/>
      <c r="R8626" s="54"/>
      <c r="S8626" s="54"/>
    </row>
    <row r="8627" spans="3:19" s="58" customFormat="1" x14ac:dyDescent="0.35">
      <c r="C8627" s="55">
        <v>42184.645833333336</v>
      </c>
      <c r="D8627" s="56">
        <v>0</v>
      </c>
      <c r="E8627" s="57" t="str">
        <f t="shared" si="1217"/>
        <v>06-29</v>
      </c>
      <c r="F8627" s="58">
        <f t="shared" si="1218"/>
        <v>15</v>
      </c>
      <c r="G8627" s="58">
        <f t="shared" si="1219"/>
        <v>29</v>
      </c>
      <c r="H8627" s="58">
        <f t="shared" si="1220"/>
        <v>6</v>
      </c>
      <c r="I8627" s="58">
        <f t="shared" si="1221"/>
        <v>27</v>
      </c>
      <c r="J8627" s="58" t="str">
        <f t="shared" si="1222"/>
        <v>6-29</v>
      </c>
      <c r="K8627" s="58" t="str">
        <f t="shared" si="1223"/>
        <v>WK</v>
      </c>
      <c r="L8627" s="58" t="str">
        <f t="shared" si="1224"/>
        <v>DAY</v>
      </c>
      <c r="M8627" s="58">
        <f t="shared" si="1225"/>
        <v>0</v>
      </c>
      <c r="O8627" s="54" t="s">
        <v>679</v>
      </c>
      <c r="P8627" s="54"/>
      <c r="Q8627" s="54"/>
      <c r="R8627" s="54"/>
      <c r="S8627" s="54"/>
    </row>
    <row r="8628" spans="3:19" s="58" customFormat="1" x14ac:dyDescent="0.35">
      <c r="C8628" s="55">
        <v>42184.666666666664</v>
      </c>
      <c r="D8628" s="56">
        <v>0</v>
      </c>
      <c r="E8628" s="57" t="str">
        <f t="shared" si="1217"/>
        <v>06-29</v>
      </c>
      <c r="F8628" s="58">
        <f t="shared" si="1218"/>
        <v>16</v>
      </c>
      <c r="G8628" s="58">
        <f t="shared" si="1219"/>
        <v>29</v>
      </c>
      <c r="H8628" s="58">
        <f t="shared" si="1220"/>
        <v>6</v>
      </c>
      <c r="I8628" s="58">
        <f t="shared" si="1221"/>
        <v>27</v>
      </c>
      <c r="J8628" s="58" t="str">
        <f t="shared" si="1222"/>
        <v>6-29</v>
      </c>
      <c r="K8628" s="58" t="str">
        <f t="shared" si="1223"/>
        <v>WK</v>
      </c>
      <c r="L8628" s="58" t="str">
        <f t="shared" si="1224"/>
        <v>DAY</v>
      </c>
      <c r="M8628" s="58">
        <f t="shared" si="1225"/>
        <v>0</v>
      </c>
      <c r="O8628" s="54" t="s">
        <v>679</v>
      </c>
      <c r="P8628" s="54"/>
      <c r="Q8628" s="54"/>
      <c r="R8628" s="54"/>
      <c r="S8628" s="54"/>
    </row>
    <row r="8629" spans="3:19" s="58" customFormat="1" x14ac:dyDescent="0.35">
      <c r="C8629" s="55">
        <v>42184.6875</v>
      </c>
      <c r="D8629" s="56">
        <v>0</v>
      </c>
      <c r="E8629" s="57" t="str">
        <f t="shared" si="1217"/>
        <v>06-29</v>
      </c>
      <c r="F8629" s="58">
        <f t="shared" si="1218"/>
        <v>16</v>
      </c>
      <c r="G8629" s="58">
        <f t="shared" si="1219"/>
        <v>29</v>
      </c>
      <c r="H8629" s="58">
        <f t="shared" si="1220"/>
        <v>6</v>
      </c>
      <c r="I8629" s="58">
        <f t="shared" si="1221"/>
        <v>27</v>
      </c>
      <c r="J8629" s="58" t="str">
        <f t="shared" si="1222"/>
        <v>6-29</v>
      </c>
      <c r="K8629" s="58" t="str">
        <f t="shared" si="1223"/>
        <v>WK</v>
      </c>
      <c r="L8629" s="58" t="str">
        <f t="shared" si="1224"/>
        <v>DAY</v>
      </c>
      <c r="M8629" s="58">
        <f t="shared" si="1225"/>
        <v>0</v>
      </c>
      <c r="O8629" s="54" t="s">
        <v>679</v>
      </c>
      <c r="P8629" s="54"/>
      <c r="Q8629" s="54"/>
      <c r="R8629" s="54"/>
      <c r="S8629" s="54"/>
    </row>
    <row r="8630" spans="3:19" s="58" customFormat="1" x14ac:dyDescent="0.35">
      <c r="C8630" s="55">
        <v>42184.708333333336</v>
      </c>
      <c r="D8630" s="56">
        <v>0</v>
      </c>
      <c r="E8630" s="57" t="str">
        <f t="shared" si="1217"/>
        <v>06-29</v>
      </c>
      <c r="F8630" s="58">
        <f t="shared" si="1218"/>
        <v>17</v>
      </c>
      <c r="G8630" s="58">
        <f t="shared" si="1219"/>
        <v>29</v>
      </c>
      <c r="H8630" s="58">
        <f t="shared" si="1220"/>
        <v>6</v>
      </c>
      <c r="I8630" s="58">
        <f t="shared" si="1221"/>
        <v>27</v>
      </c>
      <c r="J8630" s="58" t="str">
        <f t="shared" si="1222"/>
        <v>6-29</v>
      </c>
      <c r="K8630" s="58" t="str">
        <f t="shared" si="1223"/>
        <v>WK</v>
      </c>
      <c r="L8630" s="58" t="str">
        <f t="shared" si="1224"/>
        <v>EVE</v>
      </c>
      <c r="M8630" s="58">
        <f t="shared" si="1225"/>
        <v>0</v>
      </c>
      <c r="O8630" s="54" t="s">
        <v>679</v>
      </c>
      <c r="P8630" s="54"/>
      <c r="Q8630" s="54"/>
      <c r="R8630" s="54"/>
      <c r="S8630" s="54"/>
    </row>
    <row r="8631" spans="3:19" s="58" customFormat="1" x14ac:dyDescent="0.35">
      <c r="C8631" s="55">
        <v>42184.729166666664</v>
      </c>
      <c r="D8631" s="56">
        <v>0</v>
      </c>
      <c r="E8631" s="57" t="str">
        <f t="shared" si="1217"/>
        <v>06-29</v>
      </c>
      <c r="F8631" s="58">
        <f t="shared" si="1218"/>
        <v>17</v>
      </c>
      <c r="G8631" s="58">
        <f t="shared" si="1219"/>
        <v>29</v>
      </c>
      <c r="H8631" s="58">
        <f t="shared" si="1220"/>
        <v>6</v>
      </c>
      <c r="I8631" s="58">
        <f t="shared" si="1221"/>
        <v>27</v>
      </c>
      <c r="J8631" s="58" t="str">
        <f t="shared" si="1222"/>
        <v>6-29</v>
      </c>
      <c r="K8631" s="58" t="str">
        <f t="shared" si="1223"/>
        <v>WK</v>
      </c>
      <c r="L8631" s="58" t="str">
        <f t="shared" si="1224"/>
        <v>EVE</v>
      </c>
      <c r="M8631" s="58">
        <f t="shared" si="1225"/>
        <v>0</v>
      </c>
      <c r="O8631" s="54" t="s">
        <v>679</v>
      </c>
      <c r="P8631" s="54"/>
      <c r="Q8631" s="54"/>
      <c r="R8631" s="54"/>
      <c r="S8631" s="54"/>
    </row>
    <row r="8632" spans="3:19" s="58" customFormat="1" x14ac:dyDescent="0.35">
      <c r="C8632" s="55">
        <v>42184.75</v>
      </c>
      <c r="D8632" s="56">
        <v>0</v>
      </c>
      <c r="E8632" s="57" t="str">
        <f t="shared" si="1217"/>
        <v>06-29</v>
      </c>
      <c r="F8632" s="58">
        <f t="shared" si="1218"/>
        <v>18</v>
      </c>
      <c r="G8632" s="58">
        <f t="shared" si="1219"/>
        <v>29</v>
      </c>
      <c r="H8632" s="58">
        <f t="shared" si="1220"/>
        <v>6</v>
      </c>
      <c r="I8632" s="58">
        <f t="shared" si="1221"/>
        <v>27</v>
      </c>
      <c r="J8632" s="58" t="str">
        <f t="shared" si="1222"/>
        <v>6-29</v>
      </c>
      <c r="K8632" s="58" t="str">
        <f t="shared" si="1223"/>
        <v>WK</v>
      </c>
      <c r="L8632" s="58" t="str">
        <f t="shared" si="1224"/>
        <v>EVE</v>
      </c>
      <c r="M8632" s="58">
        <f t="shared" si="1225"/>
        <v>0</v>
      </c>
      <c r="O8632" s="54" t="s">
        <v>679</v>
      </c>
      <c r="P8632" s="54"/>
      <c r="Q8632" s="54"/>
      <c r="R8632" s="54"/>
      <c r="S8632" s="54"/>
    </row>
    <row r="8633" spans="3:19" s="58" customFormat="1" x14ac:dyDescent="0.35">
      <c r="C8633" s="55">
        <v>42184.770833333336</v>
      </c>
      <c r="D8633" s="56">
        <v>0</v>
      </c>
      <c r="E8633" s="57" t="str">
        <f t="shared" si="1217"/>
        <v>06-29</v>
      </c>
      <c r="F8633" s="58">
        <f t="shared" si="1218"/>
        <v>18</v>
      </c>
      <c r="G8633" s="58">
        <f t="shared" si="1219"/>
        <v>29</v>
      </c>
      <c r="H8633" s="58">
        <f t="shared" si="1220"/>
        <v>6</v>
      </c>
      <c r="I8633" s="58">
        <f t="shared" si="1221"/>
        <v>27</v>
      </c>
      <c r="J8633" s="58" t="str">
        <f t="shared" si="1222"/>
        <v>6-29</v>
      </c>
      <c r="K8633" s="58" t="str">
        <f t="shared" si="1223"/>
        <v>WK</v>
      </c>
      <c r="L8633" s="58" t="str">
        <f t="shared" si="1224"/>
        <v>EVE</v>
      </c>
      <c r="M8633" s="58">
        <f t="shared" si="1225"/>
        <v>0</v>
      </c>
      <c r="O8633" s="54" t="s">
        <v>679</v>
      </c>
      <c r="P8633" s="54"/>
      <c r="Q8633" s="54"/>
      <c r="R8633" s="54"/>
      <c r="S8633" s="54"/>
    </row>
    <row r="8634" spans="3:19" s="58" customFormat="1" x14ac:dyDescent="0.35">
      <c r="C8634" s="55">
        <v>42184.791666666664</v>
      </c>
      <c r="D8634" s="56">
        <v>0</v>
      </c>
      <c r="E8634" s="57" t="str">
        <f t="shared" si="1217"/>
        <v>06-29</v>
      </c>
      <c r="F8634" s="58">
        <f t="shared" si="1218"/>
        <v>19</v>
      </c>
      <c r="G8634" s="58">
        <f t="shared" si="1219"/>
        <v>29</v>
      </c>
      <c r="H8634" s="58">
        <f t="shared" si="1220"/>
        <v>6</v>
      </c>
      <c r="I8634" s="58">
        <f t="shared" si="1221"/>
        <v>27</v>
      </c>
      <c r="J8634" s="58" t="str">
        <f t="shared" si="1222"/>
        <v>6-29</v>
      </c>
      <c r="K8634" s="58" t="str">
        <f t="shared" si="1223"/>
        <v>WK</v>
      </c>
      <c r="L8634" s="58" t="str">
        <f t="shared" si="1224"/>
        <v>EVE</v>
      </c>
      <c r="M8634" s="58">
        <f t="shared" si="1225"/>
        <v>0</v>
      </c>
      <c r="O8634" s="54" t="s">
        <v>679</v>
      </c>
      <c r="P8634" s="54"/>
      <c r="Q8634" s="54"/>
      <c r="R8634" s="54"/>
      <c r="S8634" s="54"/>
    </row>
    <row r="8635" spans="3:19" s="58" customFormat="1" x14ac:dyDescent="0.35">
      <c r="C8635" s="55">
        <v>42184.8125</v>
      </c>
      <c r="D8635" s="56">
        <v>0</v>
      </c>
      <c r="E8635" s="57" t="str">
        <f t="shared" si="1217"/>
        <v>06-29</v>
      </c>
      <c r="F8635" s="58">
        <f t="shared" si="1218"/>
        <v>19</v>
      </c>
      <c r="G8635" s="58">
        <f t="shared" si="1219"/>
        <v>29</v>
      </c>
      <c r="H8635" s="58">
        <f t="shared" si="1220"/>
        <v>6</v>
      </c>
      <c r="I8635" s="58">
        <f t="shared" si="1221"/>
        <v>27</v>
      </c>
      <c r="J8635" s="58" t="str">
        <f t="shared" si="1222"/>
        <v>6-29</v>
      </c>
      <c r="K8635" s="58" t="str">
        <f t="shared" si="1223"/>
        <v>WK</v>
      </c>
      <c r="L8635" s="58" t="str">
        <f t="shared" si="1224"/>
        <v>EVE</v>
      </c>
      <c r="M8635" s="58">
        <f t="shared" si="1225"/>
        <v>0</v>
      </c>
      <c r="O8635" s="54" t="s">
        <v>679</v>
      </c>
      <c r="P8635" s="54"/>
      <c r="Q8635" s="54"/>
      <c r="R8635" s="54"/>
      <c r="S8635" s="54"/>
    </row>
    <row r="8636" spans="3:19" s="58" customFormat="1" x14ac:dyDescent="0.35">
      <c r="C8636" s="55">
        <v>42184.833333333336</v>
      </c>
      <c r="D8636" s="56">
        <v>0</v>
      </c>
      <c r="E8636" s="57" t="str">
        <f t="shared" si="1217"/>
        <v>06-29</v>
      </c>
      <c r="F8636" s="58">
        <f t="shared" si="1218"/>
        <v>20</v>
      </c>
      <c r="G8636" s="58">
        <f t="shared" si="1219"/>
        <v>29</v>
      </c>
      <c r="H8636" s="58">
        <f t="shared" si="1220"/>
        <v>6</v>
      </c>
      <c r="I8636" s="58">
        <f t="shared" si="1221"/>
        <v>27</v>
      </c>
      <c r="J8636" s="58" t="str">
        <f t="shared" si="1222"/>
        <v>6-29</v>
      </c>
      <c r="K8636" s="58" t="str">
        <f t="shared" si="1223"/>
        <v>WK</v>
      </c>
      <c r="L8636" s="58" t="str">
        <f t="shared" si="1224"/>
        <v>EVE</v>
      </c>
      <c r="M8636" s="58">
        <f t="shared" si="1225"/>
        <v>0</v>
      </c>
      <c r="O8636" s="54" t="s">
        <v>679</v>
      </c>
      <c r="P8636" s="54"/>
      <c r="Q8636" s="54"/>
      <c r="R8636" s="54"/>
      <c r="S8636" s="54"/>
    </row>
    <row r="8637" spans="3:19" s="58" customFormat="1" x14ac:dyDescent="0.35">
      <c r="C8637" s="55">
        <v>42184.854166666664</v>
      </c>
      <c r="D8637" s="56">
        <v>0</v>
      </c>
      <c r="E8637" s="57" t="str">
        <f t="shared" si="1217"/>
        <v>06-29</v>
      </c>
      <c r="F8637" s="58">
        <f t="shared" si="1218"/>
        <v>20</v>
      </c>
      <c r="G8637" s="58">
        <f t="shared" si="1219"/>
        <v>29</v>
      </c>
      <c r="H8637" s="58">
        <f t="shared" si="1220"/>
        <v>6</v>
      </c>
      <c r="I8637" s="58">
        <f t="shared" si="1221"/>
        <v>27</v>
      </c>
      <c r="J8637" s="58" t="str">
        <f t="shared" si="1222"/>
        <v>6-29</v>
      </c>
      <c r="K8637" s="58" t="str">
        <f t="shared" si="1223"/>
        <v>WK</v>
      </c>
      <c r="L8637" s="58" t="str">
        <f t="shared" si="1224"/>
        <v>EVE</v>
      </c>
      <c r="M8637" s="58">
        <f t="shared" si="1225"/>
        <v>0</v>
      </c>
      <c r="O8637" s="54" t="s">
        <v>679</v>
      </c>
      <c r="P8637" s="54"/>
      <c r="Q8637" s="54"/>
      <c r="R8637" s="54"/>
      <c r="S8637" s="54"/>
    </row>
    <row r="8638" spans="3:19" s="58" customFormat="1" x14ac:dyDescent="0.35">
      <c r="C8638" s="55">
        <v>42184.875</v>
      </c>
      <c r="D8638" s="56">
        <v>0</v>
      </c>
      <c r="E8638" s="57" t="str">
        <f t="shared" si="1217"/>
        <v>06-29</v>
      </c>
      <c r="F8638" s="58">
        <f t="shared" si="1218"/>
        <v>21</v>
      </c>
      <c r="G8638" s="58">
        <f t="shared" si="1219"/>
        <v>29</v>
      </c>
      <c r="H8638" s="58">
        <f t="shared" si="1220"/>
        <v>6</v>
      </c>
      <c r="I8638" s="58">
        <f t="shared" si="1221"/>
        <v>27</v>
      </c>
      <c r="J8638" s="58" t="str">
        <f t="shared" si="1222"/>
        <v>6-29</v>
      </c>
      <c r="K8638" s="58" t="str">
        <f t="shared" si="1223"/>
        <v>WK</v>
      </c>
      <c r="L8638" s="58" t="str">
        <f t="shared" si="1224"/>
        <v>EVE</v>
      </c>
      <c r="M8638" s="58">
        <f t="shared" si="1225"/>
        <v>0</v>
      </c>
      <c r="O8638" s="54" t="s">
        <v>679</v>
      </c>
      <c r="P8638" s="54"/>
      <c r="Q8638" s="54"/>
      <c r="R8638" s="54"/>
      <c r="S8638" s="54"/>
    </row>
    <row r="8639" spans="3:19" s="58" customFormat="1" x14ac:dyDescent="0.35">
      <c r="C8639" s="55">
        <v>42184.895833333336</v>
      </c>
      <c r="D8639" s="56">
        <v>0</v>
      </c>
      <c r="E8639" s="57" t="str">
        <f t="shared" si="1217"/>
        <v>06-29</v>
      </c>
      <c r="F8639" s="58">
        <f t="shared" si="1218"/>
        <v>21</v>
      </c>
      <c r="G8639" s="58">
        <f t="shared" si="1219"/>
        <v>29</v>
      </c>
      <c r="H8639" s="58">
        <f t="shared" si="1220"/>
        <v>6</v>
      </c>
      <c r="I8639" s="58">
        <f t="shared" si="1221"/>
        <v>27</v>
      </c>
      <c r="J8639" s="58" t="str">
        <f t="shared" si="1222"/>
        <v>6-29</v>
      </c>
      <c r="K8639" s="58" t="str">
        <f t="shared" si="1223"/>
        <v>WK</v>
      </c>
      <c r="L8639" s="58" t="str">
        <f t="shared" si="1224"/>
        <v>EVE</v>
      </c>
      <c r="M8639" s="58">
        <f t="shared" si="1225"/>
        <v>0</v>
      </c>
      <c r="O8639" s="54" t="s">
        <v>679</v>
      </c>
      <c r="P8639" s="54"/>
      <c r="Q8639" s="54"/>
      <c r="R8639" s="54"/>
      <c r="S8639" s="54"/>
    </row>
    <row r="8640" spans="3:19" s="58" customFormat="1" x14ac:dyDescent="0.35">
      <c r="C8640" s="55">
        <v>42184.916666666664</v>
      </c>
      <c r="D8640" s="56">
        <v>0</v>
      </c>
      <c r="E8640" s="57" t="str">
        <f t="shared" si="1217"/>
        <v>06-29</v>
      </c>
      <c r="F8640" s="58">
        <f t="shared" si="1218"/>
        <v>22</v>
      </c>
      <c r="G8640" s="58">
        <f t="shared" si="1219"/>
        <v>29</v>
      </c>
      <c r="H8640" s="58">
        <f t="shared" si="1220"/>
        <v>6</v>
      </c>
      <c r="I8640" s="58">
        <f t="shared" si="1221"/>
        <v>27</v>
      </c>
      <c r="J8640" s="58" t="str">
        <f t="shared" si="1222"/>
        <v>6-29</v>
      </c>
      <c r="K8640" s="58" t="str">
        <f t="shared" si="1223"/>
        <v>WK</v>
      </c>
      <c r="L8640" s="58" t="str">
        <f t="shared" si="1224"/>
        <v>EVE</v>
      </c>
      <c r="M8640" s="58">
        <f t="shared" si="1225"/>
        <v>0</v>
      </c>
      <c r="O8640" s="54" t="s">
        <v>679</v>
      </c>
      <c r="P8640" s="54"/>
      <c r="Q8640" s="54"/>
      <c r="R8640" s="54"/>
      <c r="S8640" s="54"/>
    </row>
    <row r="8641" spans="3:19" s="58" customFormat="1" x14ac:dyDescent="0.35">
      <c r="C8641" s="55">
        <v>42184.9375</v>
      </c>
      <c r="D8641" s="56">
        <v>0</v>
      </c>
      <c r="E8641" s="57" t="str">
        <f t="shared" si="1217"/>
        <v>06-29</v>
      </c>
      <c r="F8641" s="58">
        <f t="shared" si="1218"/>
        <v>22</v>
      </c>
      <c r="G8641" s="58">
        <f t="shared" si="1219"/>
        <v>29</v>
      </c>
      <c r="H8641" s="58">
        <f t="shared" si="1220"/>
        <v>6</v>
      </c>
      <c r="I8641" s="58">
        <f t="shared" si="1221"/>
        <v>27</v>
      </c>
      <c r="J8641" s="58" t="str">
        <f t="shared" si="1222"/>
        <v>6-29</v>
      </c>
      <c r="K8641" s="58" t="str">
        <f t="shared" si="1223"/>
        <v>WK</v>
      </c>
      <c r="L8641" s="58" t="str">
        <f t="shared" si="1224"/>
        <v>EVE</v>
      </c>
      <c r="M8641" s="58">
        <f t="shared" si="1225"/>
        <v>0</v>
      </c>
      <c r="O8641" s="54" t="s">
        <v>679</v>
      </c>
      <c r="P8641" s="54"/>
      <c r="Q8641" s="54"/>
      <c r="R8641" s="54"/>
      <c r="S8641" s="54"/>
    </row>
    <row r="8642" spans="3:19" s="58" customFormat="1" x14ac:dyDescent="0.35">
      <c r="C8642" s="55">
        <v>42184.958333333336</v>
      </c>
      <c r="D8642" s="56">
        <v>0</v>
      </c>
      <c r="E8642" s="57" t="str">
        <f t="shared" si="1217"/>
        <v>06-29</v>
      </c>
      <c r="F8642" s="58">
        <f t="shared" si="1218"/>
        <v>23</v>
      </c>
      <c r="G8642" s="58">
        <f t="shared" si="1219"/>
        <v>29</v>
      </c>
      <c r="H8642" s="58">
        <f t="shared" si="1220"/>
        <v>6</v>
      </c>
      <c r="I8642" s="58">
        <f t="shared" si="1221"/>
        <v>27</v>
      </c>
      <c r="J8642" s="58" t="str">
        <f t="shared" si="1222"/>
        <v>6-29</v>
      </c>
      <c r="K8642" s="58" t="str">
        <f t="shared" si="1223"/>
        <v>WK</v>
      </c>
      <c r="L8642" s="58" t="str">
        <f t="shared" si="1224"/>
        <v>EVE</v>
      </c>
      <c r="M8642" s="58">
        <f t="shared" si="1225"/>
        <v>0</v>
      </c>
      <c r="O8642" s="54" t="s">
        <v>679</v>
      </c>
      <c r="P8642" s="54"/>
      <c r="Q8642" s="54"/>
      <c r="R8642" s="54"/>
      <c r="S8642" s="54"/>
    </row>
    <row r="8643" spans="3:19" s="58" customFormat="1" x14ac:dyDescent="0.35">
      <c r="C8643" s="55">
        <v>42184.979166666664</v>
      </c>
      <c r="D8643" s="56">
        <v>0</v>
      </c>
      <c r="E8643" s="57" t="str">
        <f t="shared" si="1217"/>
        <v>06-29</v>
      </c>
      <c r="F8643" s="58">
        <f t="shared" si="1218"/>
        <v>23</v>
      </c>
      <c r="G8643" s="58">
        <f t="shared" si="1219"/>
        <v>29</v>
      </c>
      <c r="H8643" s="58">
        <f t="shared" si="1220"/>
        <v>6</v>
      </c>
      <c r="I8643" s="58">
        <f t="shared" si="1221"/>
        <v>27</v>
      </c>
      <c r="J8643" s="58" t="str">
        <f t="shared" si="1222"/>
        <v>6-29</v>
      </c>
      <c r="K8643" s="58" t="str">
        <f t="shared" si="1223"/>
        <v>WK</v>
      </c>
      <c r="L8643" s="58" t="str">
        <f t="shared" si="1224"/>
        <v>EVE</v>
      </c>
      <c r="M8643" s="58">
        <f t="shared" si="1225"/>
        <v>0</v>
      </c>
      <c r="O8643" s="54" t="s">
        <v>679</v>
      </c>
      <c r="P8643" s="54"/>
      <c r="Q8643" s="54"/>
      <c r="R8643" s="54"/>
      <c r="S8643" s="54"/>
    </row>
    <row r="8644" spans="3:19" s="58" customFormat="1" x14ac:dyDescent="0.35">
      <c r="C8644" s="55">
        <v>42185</v>
      </c>
      <c r="D8644" s="56">
        <v>0</v>
      </c>
      <c r="E8644" s="57" t="str">
        <f t="shared" si="1217"/>
        <v>06-30</v>
      </c>
      <c r="F8644" s="58">
        <f t="shared" si="1218"/>
        <v>0</v>
      </c>
      <c r="G8644" s="58">
        <f t="shared" si="1219"/>
        <v>30</v>
      </c>
      <c r="H8644" s="58">
        <f t="shared" si="1220"/>
        <v>6</v>
      </c>
      <c r="I8644" s="58">
        <f t="shared" si="1221"/>
        <v>27</v>
      </c>
      <c r="J8644" s="58" t="str">
        <f t="shared" si="1222"/>
        <v>6-30</v>
      </c>
      <c r="K8644" s="58" t="str">
        <f t="shared" si="1223"/>
        <v>WK</v>
      </c>
      <c r="L8644" s="58" t="str">
        <f t="shared" si="1224"/>
        <v>EVE</v>
      </c>
      <c r="M8644" s="58">
        <f t="shared" si="1225"/>
        <v>0</v>
      </c>
      <c r="O8644" s="54" t="s">
        <v>679</v>
      </c>
      <c r="P8644" s="54"/>
      <c r="Q8644" s="54"/>
      <c r="R8644" s="54"/>
      <c r="S8644" s="54"/>
    </row>
    <row r="8645" spans="3:19" s="58" customFormat="1" x14ac:dyDescent="0.35">
      <c r="C8645" s="55">
        <v>42185.020833333336</v>
      </c>
      <c r="D8645" s="56">
        <v>0</v>
      </c>
      <c r="E8645" s="57" t="str">
        <f t="shared" si="1217"/>
        <v>06-30</v>
      </c>
      <c r="F8645" s="58">
        <f t="shared" si="1218"/>
        <v>0</v>
      </c>
      <c r="G8645" s="58">
        <f t="shared" si="1219"/>
        <v>30</v>
      </c>
      <c r="H8645" s="58">
        <f t="shared" si="1220"/>
        <v>6</v>
      </c>
      <c r="I8645" s="58">
        <f t="shared" si="1221"/>
        <v>27</v>
      </c>
      <c r="J8645" s="58" t="str">
        <f t="shared" si="1222"/>
        <v>6-30</v>
      </c>
      <c r="K8645" s="58" t="str">
        <f t="shared" si="1223"/>
        <v>WK</v>
      </c>
      <c r="L8645" s="58" t="str">
        <f t="shared" si="1224"/>
        <v>EVE</v>
      </c>
      <c r="M8645" s="58">
        <f t="shared" si="1225"/>
        <v>0</v>
      </c>
      <c r="O8645" s="54" t="s">
        <v>679</v>
      </c>
      <c r="P8645" s="54"/>
      <c r="Q8645" s="54"/>
      <c r="R8645" s="54"/>
      <c r="S8645" s="54"/>
    </row>
    <row r="8646" spans="3:19" s="58" customFormat="1" x14ac:dyDescent="0.35">
      <c r="C8646" s="55">
        <v>42185.041666666664</v>
      </c>
      <c r="D8646" s="56">
        <v>0</v>
      </c>
      <c r="E8646" s="57" t="str">
        <f t="shared" si="1217"/>
        <v>06-30</v>
      </c>
      <c r="F8646" s="58">
        <f t="shared" si="1218"/>
        <v>1</v>
      </c>
      <c r="G8646" s="58">
        <f t="shared" si="1219"/>
        <v>30</v>
      </c>
      <c r="H8646" s="58">
        <f t="shared" si="1220"/>
        <v>6</v>
      </c>
      <c r="I8646" s="58">
        <f t="shared" si="1221"/>
        <v>27</v>
      </c>
      <c r="J8646" s="58" t="str">
        <f t="shared" si="1222"/>
        <v>6-30</v>
      </c>
      <c r="K8646" s="58" t="str">
        <f t="shared" si="1223"/>
        <v>WK</v>
      </c>
      <c r="L8646" s="58" t="str">
        <f t="shared" si="1224"/>
        <v>EVE</v>
      </c>
      <c r="M8646" s="58">
        <f t="shared" si="1225"/>
        <v>0</v>
      </c>
      <c r="O8646" s="54" t="s">
        <v>679</v>
      </c>
      <c r="P8646" s="54"/>
      <c r="Q8646" s="54"/>
      <c r="R8646" s="54"/>
      <c r="S8646" s="54"/>
    </row>
    <row r="8647" spans="3:19" s="58" customFormat="1" x14ac:dyDescent="0.35">
      <c r="C8647" s="55">
        <v>42185.0625</v>
      </c>
      <c r="D8647" s="56">
        <v>0</v>
      </c>
      <c r="E8647" s="57" t="str">
        <f t="shared" ref="E8647:E8710" si="1226">TEXT(MONTH(C8647),"00")&amp;"-"&amp;TEXT(DAY(C8647),"00")</f>
        <v>06-30</v>
      </c>
      <c r="F8647" s="58">
        <f t="shared" ref="F8647:F8710" si="1227">HOUR(C8647)</f>
        <v>1</v>
      </c>
      <c r="G8647" s="58">
        <f t="shared" ref="G8647:G8710" si="1228">DAY(C8647)</f>
        <v>30</v>
      </c>
      <c r="H8647" s="58">
        <f t="shared" ref="H8647:H8710" si="1229">MONTH(C8647)</f>
        <v>6</v>
      </c>
      <c r="I8647" s="58">
        <f t="shared" ref="I8647:I8710" si="1230">WEEKNUM(C8647)</f>
        <v>27</v>
      </c>
      <c r="J8647" s="58" t="str">
        <f t="shared" ref="J8647:J8710" si="1231">H8647&amp;"-"&amp;G8647</f>
        <v>6-30</v>
      </c>
      <c r="K8647" s="58" t="str">
        <f t="shared" ref="K8647:K8710" si="1232">IF(WEEKDAY(C8647,11)&lt;6,"WK","WKND")</f>
        <v>WK</v>
      </c>
      <c r="L8647" s="58" t="str">
        <f t="shared" ref="L8647:L8710" si="1233">IF(AND(F8647&lt;17,F8647&gt;6),"DAY","EVE")</f>
        <v>EVE</v>
      </c>
      <c r="M8647" s="58">
        <f t="shared" ref="M8647:M8710" si="1234">IF(D8647&gt;4000,1,0)</f>
        <v>0</v>
      </c>
      <c r="O8647" s="36" t="s">
        <v>679</v>
      </c>
      <c r="P8647" s="36"/>
      <c r="Q8647" s="36"/>
      <c r="R8647" s="54"/>
      <c r="S8647" s="54"/>
    </row>
    <row r="8648" spans="3:19" s="58" customFormat="1" x14ac:dyDescent="0.35">
      <c r="C8648" s="55">
        <v>42185.083333333336</v>
      </c>
      <c r="D8648" s="56">
        <v>0</v>
      </c>
      <c r="E8648" s="57" t="str">
        <f t="shared" si="1226"/>
        <v>06-30</v>
      </c>
      <c r="F8648" s="58">
        <f t="shared" si="1227"/>
        <v>2</v>
      </c>
      <c r="G8648" s="58">
        <f t="shared" si="1228"/>
        <v>30</v>
      </c>
      <c r="H8648" s="58">
        <f t="shared" si="1229"/>
        <v>6</v>
      </c>
      <c r="I8648" s="58">
        <f t="shared" si="1230"/>
        <v>27</v>
      </c>
      <c r="J8648" s="58" t="str">
        <f t="shared" si="1231"/>
        <v>6-30</v>
      </c>
      <c r="K8648" s="58" t="str">
        <f t="shared" si="1232"/>
        <v>WK</v>
      </c>
      <c r="L8648" s="58" t="str">
        <f t="shared" si="1233"/>
        <v>EVE</v>
      </c>
      <c r="M8648" s="58">
        <f t="shared" si="1234"/>
        <v>0</v>
      </c>
      <c r="O8648" s="36" t="s">
        <v>679</v>
      </c>
      <c r="P8648" s="36"/>
      <c r="Q8648" s="36"/>
      <c r="R8648" s="54"/>
      <c r="S8648" s="54"/>
    </row>
    <row r="8649" spans="3:19" s="58" customFormat="1" x14ac:dyDescent="0.35">
      <c r="C8649" s="55">
        <v>42185.104166666664</v>
      </c>
      <c r="D8649" s="56">
        <v>0</v>
      </c>
      <c r="E8649" s="57" t="str">
        <f t="shared" si="1226"/>
        <v>06-30</v>
      </c>
      <c r="F8649" s="58">
        <f t="shared" si="1227"/>
        <v>2</v>
      </c>
      <c r="G8649" s="58">
        <f t="shared" si="1228"/>
        <v>30</v>
      </c>
      <c r="H8649" s="58">
        <f t="shared" si="1229"/>
        <v>6</v>
      </c>
      <c r="I8649" s="58">
        <f t="shared" si="1230"/>
        <v>27</v>
      </c>
      <c r="J8649" s="58" t="str">
        <f t="shared" si="1231"/>
        <v>6-30</v>
      </c>
      <c r="K8649" s="58" t="str">
        <f t="shared" si="1232"/>
        <v>WK</v>
      </c>
      <c r="L8649" s="58" t="str">
        <f t="shared" si="1233"/>
        <v>EVE</v>
      </c>
      <c r="M8649" s="58">
        <f t="shared" si="1234"/>
        <v>0</v>
      </c>
      <c r="O8649" s="36" t="s">
        <v>679</v>
      </c>
      <c r="P8649" s="36"/>
      <c r="Q8649" s="36"/>
      <c r="R8649" s="54"/>
      <c r="S8649" s="54"/>
    </row>
    <row r="8650" spans="3:19" s="58" customFormat="1" x14ac:dyDescent="0.35">
      <c r="C8650" s="55">
        <v>42185.125</v>
      </c>
      <c r="D8650" s="56">
        <v>0</v>
      </c>
      <c r="E8650" s="57" t="str">
        <f t="shared" si="1226"/>
        <v>06-30</v>
      </c>
      <c r="F8650" s="58">
        <f t="shared" si="1227"/>
        <v>3</v>
      </c>
      <c r="G8650" s="58">
        <f t="shared" si="1228"/>
        <v>30</v>
      </c>
      <c r="H8650" s="58">
        <f t="shared" si="1229"/>
        <v>6</v>
      </c>
      <c r="I8650" s="58">
        <f t="shared" si="1230"/>
        <v>27</v>
      </c>
      <c r="J8650" s="58" t="str">
        <f t="shared" si="1231"/>
        <v>6-30</v>
      </c>
      <c r="K8650" s="58" t="str">
        <f t="shared" si="1232"/>
        <v>WK</v>
      </c>
      <c r="L8650" s="58" t="str">
        <f t="shared" si="1233"/>
        <v>EVE</v>
      </c>
      <c r="M8650" s="58">
        <f t="shared" si="1234"/>
        <v>0</v>
      </c>
      <c r="O8650" s="36" t="s">
        <v>679</v>
      </c>
      <c r="P8650" s="36"/>
      <c r="Q8650" s="36"/>
      <c r="R8650" s="54"/>
      <c r="S8650" s="54"/>
    </row>
    <row r="8651" spans="3:19" s="58" customFormat="1" x14ac:dyDescent="0.35">
      <c r="C8651" s="55">
        <v>42185.145833333336</v>
      </c>
      <c r="D8651" s="56">
        <v>0</v>
      </c>
      <c r="E8651" s="57" t="str">
        <f t="shared" si="1226"/>
        <v>06-30</v>
      </c>
      <c r="F8651" s="58">
        <f t="shared" si="1227"/>
        <v>3</v>
      </c>
      <c r="G8651" s="58">
        <f t="shared" si="1228"/>
        <v>30</v>
      </c>
      <c r="H8651" s="58">
        <f t="shared" si="1229"/>
        <v>6</v>
      </c>
      <c r="I8651" s="58">
        <f t="shared" si="1230"/>
        <v>27</v>
      </c>
      <c r="J8651" s="58" t="str">
        <f t="shared" si="1231"/>
        <v>6-30</v>
      </c>
      <c r="K8651" s="58" t="str">
        <f t="shared" si="1232"/>
        <v>WK</v>
      </c>
      <c r="L8651" s="58" t="str">
        <f t="shared" si="1233"/>
        <v>EVE</v>
      </c>
      <c r="M8651" s="58">
        <f t="shared" si="1234"/>
        <v>0</v>
      </c>
      <c r="O8651" s="36" t="s">
        <v>679</v>
      </c>
      <c r="P8651" s="36"/>
      <c r="Q8651" s="36"/>
      <c r="R8651" s="54"/>
      <c r="S8651" s="54"/>
    </row>
    <row r="8652" spans="3:19" s="62" customFormat="1" x14ac:dyDescent="0.35">
      <c r="C8652" s="59">
        <v>42185.166666666664</v>
      </c>
      <c r="D8652" s="60">
        <v>0</v>
      </c>
      <c r="E8652" s="61" t="str">
        <f t="shared" si="1226"/>
        <v>06-30</v>
      </c>
      <c r="F8652" s="62">
        <f t="shared" si="1227"/>
        <v>4</v>
      </c>
      <c r="G8652" s="62">
        <f t="shared" si="1228"/>
        <v>30</v>
      </c>
      <c r="H8652" s="62">
        <f t="shared" si="1229"/>
        <v>6</v>
      </c>
      <c r="I8652" s="62">
        <f t="shared" si="1230"/>
        <v>27</v>
      </c>
      <c r="J8652" s="62" t="str">
        <f t="shared" si="1231"/>
        <v>6-30</v>
      </c>
      <c r="K8652" s="62" t="str">
        <f t="shared" si="1232"/>
        <v>WK</v>
      </c>
      <c r="L8652" s="62" t="str">
        <f t="shared" si="1233"/>
        <v>EVE</v>
      </c>
      <c r="M8652" s="62">
        <v>0</v>
      </c>
      <c r="O8652" s="36" t="s">
        <v>679</v>
      </c>
      <c r="P8652" s="36"/>
      <c r="Q8652" s="36"/>
      <c r="R8652" s="36"/>
      <c r="S8652" s="36"/>
    </row>
    <row r="8653" spans="3:19" s="62" customFormat="1" x14ac:dyDescent="0.35">
      <c r="C8653" s="59">
        <v>42185.1875</v>
      </c>
      <c r="D8653" s="60">
        <v>0</v>
      </c>
      <c r="E8653" s="61" t="str">
        <f t="shared" si="1226"/>
        <v>06-30</v>
      </c>
      <c r="F8653" s="62">
        <f t="shared" si="1227"/>
        <v>4</v>
      </c>
      <c r="G8653" s="62">
        <f t="shared" si="1228"/>
        <v>30</v>
      </c>
      <c r="H8653" s="62">
        <f t="shared" si="1229"/>
        <v>6</v>
      </c>
      <c r="I8653" s="62">
        <f t="shared" si="1230"/>
        <v>27</v>
      </c>
      <c r="J8653" s="62" t="str">
        <f t="shared" si="1231"/>
        <v>6-30</v>
      </c>
      <c r="K8653" s="62" t="str">
        <f t="shared" si="1232"/>
        <v>WK</v>
      </c>
      <c r="L8653" s="62" t="str">
        <f t="shared" si="1233"/>
        <v>EVE</v>
      </c>
      <c r="M8653" s="62">
        <v>0</v>
      </c>
      <c r="O8653" s="36" t="s">
        <v>679</v>
      </c>
      <c r="P8653" s="36"/>
      <c r="Q8653" s="36"/>
      <c r="R8653" s="36"/>
      <c r="S8653" s="36"/>
    </row>
    <row r="8654" spans="3:19" s="62" customFormat="1" x14ac:dyDescent="0.35">
      <c r="C8654" s="59">
        <v>42185.208333333336</v>
      </c>
      <c r="D8654" s="60">
        <v>0</v>
      </c>
      <c r="E8654" s="61" t="str">
        <f t="shared" si="1226"/>
        <v>06-30</v>
      </c>
      <c r="F8654" s="62">
        <f t="shared" si="1227"/>
        <v>5</v>
      </c>
      <c r="G8654" s="62">
        <f t="shared" si="1228"/>
        <v>30</v>
      </c>
      <c r="H8654" s="62">
        <f t="shared" si="1229"/>
        <v>6</v>
      </c>
      <c r="I8654" s="62">
        <f t="shared" si="1230"/>
        <v>27</v>
      </c>
      <c r="J8654" s="62" t="str">
        <f t="shared" si="1231"/>
        <v>6-30</v>
      </c>
      <c r="K8654" s="62" t="str">
        <f t="shared" si="1232"/>
        <v>WK</v>
      </c>
      <c r="L8654" s="62" t="str">
        <f t="shared" si="1233"/>
        <v>EVE</v>
      </c>
      <c r="M8654" s="62">
        <v>0</v>
      </c>
      <c r="O8654" s="36" t="s">
        <v>679</v>
      </c>
      <c r="P8654" s="36"/>
      <c r="Q8654" s="36"/>
      <c r="R8654" s="36"/>
      <c r="S8654" s="36"/>
    </row>
    <row r="8655" spans="3:19" s="62" customFormat="1" x14ac:dyDescent="0.35">
      <c r="C8655" s="59">
        <v>42185.229166666664</v>
      </c>
      <c r="D8655" s="60">
        <v>0</v>
      </c>
      <c r="E8655" s="61" t="str">
        <f t="shared" si="1226"/>
        <v>06-30</v>
      </c>
      <c r="F8655" s="62">
        <f t="shared" si="1227"/>
        <v>5</v>
      </c>
      <c r="G8655" s="62">
        <f t="shared" si="1228"/>
        <v>30</v>
      </c>
      <c r="H8655" s="62">
        <f t="shared" si="1229"/>
        <v>6</v>
      </c>
      <c r="I8655" s="62">
        <f t="shared" si="1230"/>
        <v>27</v>
      </c>
      <c r="J8655" s="62" t="str">
        <f t="shared" si="1231"/>
        <v>6-30</v>
      </c>
      <c r="K8655" s="62" t="str">
        <f t="shared" si="1232"/>
        <v>WK</v>
      </c>
      <c r="L8655" s="62" t="str">
        <f t="shared" si="1233"/>
        <v>EVE</v>
      </c>
      <c r="M8655" s="62">
        <v>0</v>
      </c>
      <c r="O8655" s="36" t="s">
        <v>679</v>
      </c>
      <c r="P8655" s="36"/>
      <c r="Q8655" s="36"/>
      <c r="R8655" s="36"/>
      <c r="S8655" s="36"/>
    </row>
    <row r="8656" spans="3:19" s="62" customFormat="1" x14ac:dyDescent="0.35">
      <c r="C8656" s="59">
        <v>42185.25</v>
      </c>
      <c r="D8656" s="60">
        <v>0</v>
      </c>
      <c r="E8656" s="61" t="str">
        <f t="shared" si="1226"/>
        <v>06-30</v>
      </c>
      <c r="F8656" s="62">
        <f t="shared" si="1227"/>
        <v>6</v>
      </c>
      <c r="G8656" s="62">
        <f t="shared" si="1228"/>
        <v>30</v>
      </c>
      <c r="H8656" s="62">
        <f t="shared" si="1229"/>
        <v>6</v>
      </c>
      <c r="I8656" s="62">
        <f t="shared" si="1230"/>
        <v>27</v>
      </c>
      <c r="J8656" s="62" t="str">
        <f t="shared" si="1231"/>
        <v>6-30</v>
      </c>
      <c r="K8656" s="62" t="str">
        <f t="shared" si="1232"/>
        <v>WK</v>
      </c>
      <c r="L8656" s="62" t="str">
        <f t="shared" si="1233"/>
        <v>EVE</v>
      </c>
      <c r="M8656" s="62">
        <v>0</v>
      </c>
      <c r="O8656" s="36" t="s">
        <v>679</v>
      </c>
      <c r="P8656" s="36"/>
      <c r="Q8656" s="36"/>
      <c r="R8656" s="36"/>
      <c r="S8656" s="36"/>
    </row>
    <row r="8657" spans="1:19" s="62" customFormat="1" x14ac:dyDescent="0.35">
      <c r="C8657" s="59">
        <v>42185.270833333336</v>
      </c>
      <c r="D8657" s="60">
        <v>0</v>
      </c>
      <c r="E8657" s="61" t="str">
        <f t="shared" si="1226"/>
        <v>06-30</v>
      </c>
      <c r="F8657" s="62">
        <f t="shared" si="1227"/>
        <v>6</v>
      </c>
      <c r="G8657" s="62">
        <f t="shared" si="1228"/>
        <v>30</v>
      </c>
      <c r="H8657" s="62">
        <f t="shared" si="1229"/>
        <v>6</v>
      </c>
      <c r="I8657" s="62">
        <f t="shared" si="1230"/>
        <v>27</v>
      </c>
      <c r="J8657" s="62" t="str">
        <f t="shared" si="1231"/>
        <v>6-30</v>
      </c>
      <c r="K8657" s="62" t="str">
        <f t="shared" si="1232"/>
        <v>WK</v>
      </c>
      <c r="L8657" s="62" t="str">
        <f t="shared" si="1233"/>
        <v>EVE</v>
      </c>
      <c r="M8657" s="62">
        <v>0</v>
      </c>
      <c r="O8657" s="29"/>
      <c r="P8657" s="29"/>
      <c r="Q8657" s="29"/>
      <c r="R8657" s="36"/>
      <c r="S8657" s="36"/>
    </row>
    <row r="8658" spans="1:19" s="62" customFormat="1" x14ac:dyDescent="0.35">
      <c r="C8658" s="59">
        <v>42185.291666666664</v>
      </c>
      <c r="D8658" s="60">
        <v>0</v>
      </c>
      <c r="E8658" s="61" t="str">
        <f t="shared" si="1226"/>
        <v>06-30</v>
      </c>
      <c r="F8658" s="62">
        <f t="shared" si="1227"/>
        <v>7</v>
      </c>
      <c r="G8658" s="62">
        <f t="shared" si="1228"/>
        <v>30</v>
      </c>
      <c r="H8658" s="62">
        <f t="shared" si="1229"/>
        <v>6</v>
      </c>
      <c r="I8658" s="62">
        <f t="shared" si="1230"/>
        <v>27</v>
      </c>
      <c r="J8658" s="62" t="str">
        <f t="shared" si="1231"/>
        <v>6-30</v>
      </c>
      <c r="K8658" s="62" t="str">
        <f t="shared" si="1232"/>
        <v>WK</v>
      </c>
      <c r="L8658" s="62" t="str">
        <f t="shared" si="1233"/>
        <v>DAY</v>
      </c>
      <c r="M8658" s="62">
        <v>0</v>
      </c>
      <c r="O8658" s="29"/>
      <c r="P8658" s="29"/>
      <c r="Q8658" s="29"/>
      <c r="R8658" s="36"/>
      <c r="S8658" s="36"/>
    </row>
    <row r="8659" spans="1:19" s="62" customFormat="1" x14ac:dyDescent="0.35">
      <c r="C8659" s="59">
        <v>42185.3125</v>
      </c>
      <c r="D8659" s="60">
        <v>0</v>
      </c>
      <c r="E8659" s="61" t="str">
        <f t="shared" si="1226"/>
        <v>06-30</v>
      </c>
      <c r="F8659" s="62">
        <f t="shared" si="1227"/>
        <v>7</v>
      </c>
      <c r="G8659" s="62">
        <f t="shared" si="1228"/>
        <v>30</v>
      </c>
      <c r="H8659" s="62">
        <f t="shared" si="1229"/>
        <v>6</v>
      </c>
      <c r="I8659" s="62">
        <f t="shared" si="1230"/>
        <v>27</v>
      </c>
      <c r="J8659" s="62" t="str">
        <f t="shared" si="1231"/>
        <v>6-30</v>
      </c>
      <c r="K8659" s="62" t="str">
        <f t="shared" si="1232"/>
        <v>WK</v>
      </c>
      <c r="L8659" s="62" t="str">
        <f t="shared" si="1233"/>
        <v>DAY</v>
      </c>
      <c r="M8659" s="62">
        <v>0</v>
      </c>
      <c r="O8659" s="29"/>
      <c r="P8659" s="29"/>
      <c r="Q8659" s="29"/>
      <c r="R8659" s="36"/>
      <c r="S8659" s="36"/>
    </row>
    <row r="8660" spans="1:19" s="62" customFormat="1" x14ac:dyDescent="0.35">
      <c r="C8660" s="59">
        <v>42185.333333333336</v>
      </c>
      <c r="D8660" s="60">
        <v>0</v>
      </c>
      <c r="E8660" s="61" t="str">
        <f t="shared" si="1226"/>
        <v>06-30</v>
      </c>
      <c r="F8660" s="62">
        <f t="shared" si="1227"/>
        <v>8</v>
      </c>
      <c r="G8660" s="62">
        <f t="shared" si="1228"/>
        <v>30</v>
      </c>
      <c r="H8660" s="62">
        <f t="shared" si="1229"/>
        <v>6</v>
      </c>
      <c r="I8660" s="62">
        <f t="shared" si="1230"/>
        <v>27</v>
      </c>
      <c r="J8660" s="62" t="str">
        <f t="shared" si="1231"/>
        <v>6-30</v>
      </c>
      <c r="K8660" s="62" t="str">
        <f t="shared" si="1232"/>
        <v>WK</v>
      </c>
      <c r="L8660" s="62" t="str">
        <f t="shared" si="1233"/>
        <v>DAY</v>
      </c>
      <c r="M8660" s="62">
        <v>0</v>
      </c>
      <c r="O8660" s="29"/>
      <c r="P8660" s="29"/>
      <c r="Q8660" s="29"/>
      <c r="R8660" s="36"/>
      <c r="S8660" s="36"/>
    </row>
    <row r="8661" spans="1:19" s="62" customFormat="1" x14ac:dyDescent="0.35">
      <c r="C8661" s="59">
        <v>42185.354166666664</v>
      </c>
      <c r="D8661" s="60">
        <v>0</v>
      </c>
      <c r="E8661" s="61" t="str">
        <f t="shared" si="1226"/>
        <v>06-30</v>
      </c>
      <c r="F8661" s="62">
        <f t="shared" si="1227"/>
        <v>8</v>
      </c>
      <c r="G8661" s="62">
        <f t="shared" si="1228"/>
        <v>30</v>
      </c>
      <c r="H8661" s="62">
        <f t="shared" si="1229"/>
        <v>6</v>
      </c>
      <c r="I8661" s="62">
        <f t="shared" si="1230"/>
        <v>27</v>
      </c>
      <c r="J8661" s="62" t="str">
        <f t="shared" si="1231"/>
        <v>6-30</v>
      </c>
      <c r="K8661" s="62" t="str">
        <f t="shared" si="1232"/>
        <v>WK</v>
      </c>
      <c r="L8661" s="62" t="str">
        <f t="shared" si="1233"/>
        <v>DAY</v>
      </c>
      <c r="M8661" s="62">
        <v>0</v>
      </c>
      <c r="O8661" s="29"/>
      <c r="P8661" s="29"/>
      <c r="Q8661" s="29"/>
      <c r="R8661" s="36"/>
      <c r="S8661" s="36"/>
    </row>
    <row r="8662" spans="1:19" x14ac:dyDescent="0.35">
      <c r="C8662" s="42">
        <v>42185.375</v>
      </c>
      <c r="D8662" s="32">
        <v>2676.052490234375</v>
      </c>
      <c r="E8662" s="34" t="str">
        <f t="shared" si="1226"/>
        <v>06-30</v>
      </c>
      <c r="F8662" s="6">
        <f t="shared" si="1227"/>
        <v>9</v>
      </c>
      <c r="G8662" s="6">
        <f t="shared" si="1228"/>
        <v>30</v>
      </c>
      <c r="H8662" s="6">
        <f t="shared" si="1229"/>
        <v>6</v>
      </c>
      <c r="I8662" s="6">
        <f t="shared" si="1230"/>
        <v>27</v>
      </c>
      <c r="J8662" s="6" t="str">
        <f t="shared" si="1231"/>
        <v>6-30</v>
      </c>
      <c r="K8662" s="6" t="str">
        <f t="shared" si="1232"/>
        <v>WK</v>
      </c>
      <c r="L8662" s="6" t="str">
        <f t="shared" si="1233"/>
        <v>DAY</v>
      </c>
      <c r="M8662" s="6">
        <f t="shared" si="1234"/>
        <v>0</v>
      </c>
    </row>
    <row r="8663" spans="1:19" x14ac:dyDescent="0.35">
      <c r="C8663" s="42">
        <v>42185.395833333336</v>
      </c>
      <c r="D8663" s="32">
        <v>2774.6494140625</v>
      </c>
      <c r="E8663" s="34" t="str">
        <f t="shared" si="1226"/>
        <v>06-30</v>
      </c>
      <c r="F8663" s="6">
        <f t="shared" si="1227"/>
        <v>9</v>
      </c>
      <c r="G8663" s="6">
        <f t="shared" si="1228"/>
        <v>30</v>
      </c>
      <c r="H8663" s="6">
        <f t="shared" si="1229"/>
        <v>6</v>
      </c>
      <c r="I8663" s="6">
        <f t="shared" si="1230"/>
        <v>27</v>
      </c>
      <c r="J8663" s="6" t="str">
        <f t="shared" si="1231"/>
        <v>6-30</v>
      </c>
      <c r="K8663" s="6" t="str">
        <f t="shared" si="1232"/>
        <v>WK</v>
      </c>
      <c r="L8663" s="6" t="str">
        <f t="shared" si="1233"/>
        <v>DAY</v>
      </c>
      <c r="M8663" s="6">
        <f t="shared" si="1234"/>
        <v>0</v>
      </c>
    </row>
    <row r="8664" spans="1:19" x14ac:dyDescent="0.35">
      <c r="C8664" s="42">
        <v>42185.416666666664</v>
      </c>
      <c r="D8664" s="32">
        <v>2855.79833984375</v>
      </c>
      <c r="E8664" s="34" t="str">
        <f t="shared" si="1226"/>
        <v>06-30</v>
      </c>
      <c r="F8664" s="6">
        <f t="shared" si="1227"/>
        <v>10</v>
      </c>
      <c r="G8664" s="6">
        <f t="shared" si="1228"/>
        <v>30</v>
      </c>
      <c r="H8664" s="6">
        <f t="shared" si="1229"/>
        <v>6</v>
      </c>
      <c r="I8664" s="6">
        <f t="shared" si="1230"/>
        <v>27</v>
      </c>
      <c r="J8664" s="6" t="str">
        <f t="shared" si="1231"/>
        <v>6-30</v>
      </c>
      <c r="K8664" s="6" t="str">
        <f t="shared" si="1232"/>
        <v>WK</v>
      </c>
      <c r="L8664" s="6" t="str">
        <f t="shared" si="1233"/>
        <v>DAY</v>
      </c>
      <c r="M8664" s="6">
        <f t="shared" si="1234"/>
        <v>0</v>
      </c>
    </row>
    <row r="8665" spans="1:19" x14ac:dyDescent="0.35">
      <c r="C8665" s="42">
        <v>42185.4375</v>
      </c>
      <c r="D8665" s="32">
        <v>2926.1220703125</v>
      </c>
      <c r="E8665" s="34" t="str">
        <f t="shared" si="1226"/>
        <v>06-30</v>
      </c>
      <c r="F8665" s="6">
        <f t="shared" si="1227"/>
        <v>10</v>
      </c>
      <c r="G8665" s="6">
        <f t="shared" si="1228"/>
        <v>30</v>
      </c>
      <c r="H8665" s="6">
        <f t="shared" si="1229"/>
        <v>6</v>
      </c>
      <c r="I8665" s="6">
        <f t="shared" si="1230"/>
        <v>27</v>
      </c>
      <c r="J8665" s="6" t="str">
        <f t="shared" si="1231"/>
        <v>6-30</v>
      </c>
      <c r="K8665" s="6" t="str">
        <f t="shared" si="1232"/>
        <v>WK</v>
      </c>
      <c r="L8665" s="6" t="str">
        <f t="shared" si="1233"/>
        <v>DAY</v>
      </c>
      <c r="M8665" s="6">
        <f t="shared" si="1234"/>
        <v>0</v>
      </c>
    </row>
    <row r="8666" spans="1:19" x14ac:dyDescent="0.35">
      <c r="C8666" s="42">
        <v>42185.458333333336</v>
      </c>
      <c r="D8666" s="32">
        <v>2973.517822265625</v>
      </c>
      <c r="E8666" s="34" t="str">
        <f t="shared" si="1226"/>
        <v>06-30</v>
      </c>
      <c r="F8666" s="6">
        <f t="shared" si="1227"/>
        <v>11</v>
      </c>
      <c r="G8666" s="6">
        <f t="shared" si="1228"/>
        <v>30</v>
      </c>
      <c r="H8666" s="6">
        <f t="shared" si="1229"/>
        <v>6</v>
      </c>
      <c r="I8666" s="6">
        <f t="shared" si="1230"/>
        <v>27</v>
      </c>
      <c r="J8666" s="6" t="str">
        <f t="shared" si="1231"/>
        <v>6-30</v>
      </c>
      <c r="K8666" s="6" t="str">
        <f t="shared" si="1232"/>
        <v>WK</v>
      </c>
      <c r="L8666" s="6" t="str">
        <f t="shared" si="1233"/>
        <v>DAY</v>
      </c>
      <c r="M8666" s="6">
        <f t="shared" si="1234"/>
        <v>0</v>
      </c>
      <c r="O8666" s="45"/>
      <c r="P8666" s="45"/>
      <c r="Q8666" s="45"/>
    </row>
    <row r="8667" spans="1:19" x14ac:dyDescent="0.35">
      <c r="C8667" s="42">
        <v>42185.479166666664</v>
      </c>
      <c r="D8667" s="32">
        <v>3038.425537109375</v>
      </c>
      <c r="E8667" s="34" t="str">
        <f t="shared" si="1226"/>
        <v>06-30</v>
      </c>
      <c r="F8667" s="6">
        <f t="shared" si="1227"/>
        <v>11</v>
      </c>
      <c r="G8667" s="6">
        <f t="shared" si="1228"/>
        <v>30</v>
      </c>
      <c r="H8667" s="6">
        <f t="shared" si="1229"/>
        <v>6</v>
      </c>
      <c r="I8667" s="6">
        <f t="shared" si="1230"/>
        <v>27</v>
      </c>
      <c r="J8667" s="6" t="str">
        <f t="shared" si="1231"/>
        <v>6-30</v>
      </c>
      <c r="K8667" s="6" t="str">
        <f t="shared" si="1232"/>
        <v>WK</v>
      </c>
      <c r="L8667" s="6" t="str">
        <f t="shared" si="1233"/>
        <v>DAY</v>
      </c>
      <c r="M8667" s="6">
        <f t="shared" si="1234"/>
        <v>0</v>
      </c>
    </row>
    <row r="8668" spans="1:19" x14ac:dyDescent="0.35">
      <c r="C8668" s="42">
        <v>42185.5</v>
      </c>
      <c r="D8668" s="32">
        <v>3107.457275390625</v>
      </c>
      <c r="E8668" s="34" t="str">
        <f t="shared" si="1226"/>
        <v>06-30</v>
      </c>
      <c r="F8668" s="6">
        <f t="shared" si="1227"/>
        <v>12</v>
      </c>
      <c r="G8668" s="6">
        <f t="shared" si="1228"/>
        <v>30</v>
      </c>
      <c r="H8668" s="6">
        <f t="shared" si="1229"/>
        <v>6</v>
      </c>
      <c r="I8668" s="6">
        <f t="shared" si="1230"/>
        <v>27</v>
      </c>
      <c r="J8668" s="6" t="str">
        <f t="shared" si="1231"/>
        <v>6-30</v>
      </c>
      <c r="K8668" s="6" t="str">
        <f t="shared" si="1232"/>
        <v>WK</v>
      </c>
      <c r="L8668" s="6" t="str">
        <f t="shared" si="1233"/>
        <v>DAY</v>
      </c>
      <c r="M8668" s="6">
        <f t="shared" si="1234"/>
        <v>0</v>
      </c>
    </row>
    <row r="8669" spans="1:19" x14ac:dyDescent="0.35">
      <c r="C8669" s="42">
        <v>42185.520833333336</v>
      </c>
      <c r="D8669" s="32">
        <v>3163.461669921875</v>
      </c>
      <c r="E8669" s="34" t="str">
        <f t="shared" si="1226"/>
        <v>06-30</v>
      </c>
      <c r="F8669" s="6">
        <f t="shared" si="1227"/>
        <v>12</v>
      </c>
      <c r="G8669" s="6">
        <f t="shared" si="1228"/>
        <v>30</v>
      </c>
      <c r="H8669" s="6">
        <f t="shared" si="1229"/>
        <v>6</v>
      </c>
      <c r="I8669" s="6">
        <f t="shared" si="1230"/>
        <v>27</v>
      </c>
      <c r="J8669" s="6" t="str">
        <f t="shared" si="1231"/>
        <v>6-30</v>
      </c>
      <c r="K8669" s="6" t="str">
        <f t="shared" si="1232"/>
        <v>WK</v>
      </c>
      <c r="L8669" s="6" t="str">
        <f t="shared" si="1233"/>
        <v>DAY</v>
      </c>
      <c r="M8669" s="6">
        <f t="shared" si="1234"/>
        <v>0</v>
      </c>
    </row>
    <row r="8670" spans="1:19" x14ac:dyDescent="0.35">
      <c r="C8670" s="42">
        <v>42185.541666666664</v>
      </c>
      <c r="D8670" s="32">
        <v>3261.376220703125</v>
      </c>
      <c r="E8670" s="34" t="str">
        <f t="shared" si="1226"/>
        <v>06-30</v>
      </c>
      <c r="F8670" s="6">
        <f t="shared" si="1227"/>
        <v>13</v>
      </c>
      <c r="G8670" s="6">
        <f t="shared" si="1228"/>
        <v>30</v>
      </c>
      <c r="H8670" s="6">
        <f t="shared" si="1229"/>
        <v>6</v>
      </c>
      <c r="I8670" s="6">
        <f t="shared" si="1230"/>
        <v>27</v>
      </c>
      <c r="J8670" s="6" t="str">
        <f t="shared" si="1231"/>
        <v>6-30</v>
      </c>
      <c r="K8670" s="6" t="str">
        <f t="shared" si="1232"/>
        <v>WK</v>
      </c>
      <c r="L8670" s="6" t="str">
        <f t="shared" si="1233"/>
        <v>DAY</v>
      </c>
      <c r="M8670" s="6">
        <f t="shared" si="1234"/>
        <v>0</v>
      </c>
    </row>
    <row r="8671" spans="1:19" s="46" customFormat="1" x14ac:dyDescent="0.35">
      <c r="A8671" s="46" t="s">
        <v>270</v>
      </c>
      <c r="C8671" s="47">
        <v>42185.5625</v>
      </c>
      <c r="D8671" s="48">
        <v>3367.417236328125</v>
      </c>
      <c r="E8671" s="49" t="str">
        <f t="shared" si="1226"/>
        <v>06-30</v>
      </c>
      <c r="F8671" s="46">
        <f t="shared" si="1227"/>
        <v>13</v>
      </c>
      <c r="G8671" s="46">
        <f t="shared" si="1228"/>
        <v>30</v>
      </c>
      <c r="H8671" s="46">
        <f t="shared" si="1229"/>
        <v>6</v>
      </c>
      <c r="I8671" s="46">
        <f t="shared" si="1230"/>
        <v>27</v>
      </c>
      <c r="J8671" s="46" t="str">
        <f t="shared" si="1231"/>
        <v>6-30</v>
      </c>
      <c r="K8671" s="46" t="str">
        <f t="shared" si="1232"/>
        <v>WK</v>
      </c>
      <c r="L8671" s="46" t="str">
        <f t="shared" si="1233"/>
        <v>DAY</v>
      </c>
      <c r="M8671" s="46">
        <f t="shared" si="1234"/>
        <v>0</v>
      </c>
      <c r="O8671" s="29"/>
      <c r="P8671" s="29"/>
      <c r="Q8671" s="29"/>
      <c r="R8671" s="43"/>
      <c r="S8671" s="45"/>
    </row>
    <row r="8672" spans="1:19" x14ac:dyDescent="0.35">
      <c r="C8672" s="42">
        <v>42185.583333333336</v>
      </c>
      <c r="D8672" s="32">
        <v>3319.482177734375</v>
      </c>
      <c r="E8672" s="34" t="str">
        <f t="shared" si="1226"/>
        <v>06-30</v>
      </c>
      <c r="F8672" s="6">
        <f t="shared" si="1227"/>
        <v>14</v>
      </c>
      <c r="G8672" s="6">
        <f t="shared" si="1228"/>
        <v>30</v>
      </c>
      <c r="H8672" s="6">
        <f t="shared" si="1229"/>
        <v>6</v>
      </c>
      <c r="I8672" s="6">
        <f t="shared" si="1230"/>
        <v>27</v>
      </c>
      <c r="J8672" s="6" t="str">
        <f t="shared" si="1231"/>
        <v>6-30</v>
      </c>
      <c r="K8672" s="6" t="str">
        <f t="shared" si="1232"/>
        <v>WK</v>
      </c>
      <c r="L8672" s="6" t="str">
        <f t="shared" si="1233"/>
        <v>DAY</v>
      </c>
      <c r="M8672" s="6">
        <f t="shared" si="1234"/>
        <v>0</v>
      </c>
    </row>
    <row r="8673" spans="3:13" x14ac:dyDescent="0.35">
      <c r="C8673" s="42">
        <v>42185.604166666664</v>
      </c>
      <c r="D8673" s="32">
        <v>3283.53369140625</v>
      </c>
      <c r="E8673" s="34" t="str">
        <f t="shared" si="1226"/>
        <v>06-30</v>
      </c>
      <c r="F8673" s="6">
        <f t="shared" si="1227"/>
        <v>14</v>
      </c>
      <c r="G8673" s="6">
        <f t="shared" si="1228"/>
        <v>30</v>
      </c>
      <c r="H8673" s="6">
        <f t="shared" si="1229"/>
        <v>6</v>
      </c>
      <c r="I8673" s="6">
        <f t="shared" si="1230"/>
        <v>27</v>
      </c>
      <c r="J8673" s="6" t="str">
        <f t="shared" si="1231"/>
        <v>6-30</v>
      </c>
      <c r="K8673" s="6" t="str">
        <f t="shared" si="1232"/>
        <v>WK</v>
      </c>
      <c r="L8673" s="6" t="str">
        <f t="shared" si="1233"/>
        <v>DAY</v>
      </c>
      <c r="M8673" s="6">
        <f t="shared" si="1234"/>
        <v>0</v>
      </c>
    </row>
    <row r="8674" spans="3:13" x14ac:dyDescent="0.35">
      <c r="C8674" s="42">
        <v>42185.625</v>
      </c>
      <c r="D8674" s="32">
        <v>3206.220947265625</v>
      </c>
      <c r="E8674" s="34" t="str">
        <f t="shared" si="1226"/>
        <v>06-30</v>
      </c>
      <c r="F8674" s="6">
        <f t="shared" si="1227"/>
        <v>15</v>
      </c>
      <c r="G8674" s="6">
        <f t="shared" si="1228"/>
        <v>30</v>
      </c>
      <c r="H8674" s="6">
        <f t="shared" si="1229"/>
        <v>6</v>
      </c>
      <c r="I8674" s="6">
        <f t="shared" si="1230"/>
        <v>27</v>
      </c>
      <c r="J8674" s="6" t="str">
        <f t="shared" si="1231"/>
        <v>6-30</v>
      </c>
      <c r="K8674" s="6" t="str">
        <f t="shared" si="1232"/>
        <v>WK</v>
      </c>
      <c r="L8674" s="6" t="str">
        <f t="shared" si="1233"/>
        <v>DAY</v>
      </c>
      <c r="M8674" s="6">
        <f t="shared" si="1234"/>
        <v>0</v>
      </c>
    </row>
    <row r="8675" spans="3:13" x14ac:dyDescent="0.35">
      <c r="C8675" s="42">
        <v>42185.645833333336</v>
      </c>
      <c r="D8675" s="32">
        <v>3142.858642578125</v>
      </c>
      <c r="E8675" s="34" t="str">
        <f t="shared" si="1226"/>
        <v>06-30</v>
      </c>
      <c r="F8675" s="6">
        <f t="shared" si="1227"/>
        <v>15</v>
      </c>
      <c r="G8675" s="6">
        <f t="shared" si="1228"/>
        <v>30</v>
      </c>
      <c r="H8675" s="6">
        <f t="shared" si="1229"/>
        <v>6</v>
      </c>
      <c r="I8675" s="6">
        <f t="shared" si="1230"/>
        <v>27</v>
      </c>
      <c r="J8675" s="6" t="str">
        <f t="shared" si="1231"/>
        <v>6-30</v>
      </c>
      <c r="K8675" s="6" t="str">
        <f t="shared" si="1232"/>
        <v>WK</v>
      </c>
      <c r="L8675" s="6" t="str">
        <f t="shared" si="1233"/>
        <v>DAY</v>
      </c>
      <c r="M8675" s="6">
        <f t="shared" si="1234"/>
        <v>0</v>
      </c>
    </row>
    <row r="8676" spans="3:13" x14ac:dyDescent="0.35">
      <c r="C8676" s="42">
        <v>42185.666666666664</v>
      </c>
      <c r="D8676" s="32">
        <v>3107.912109375</v>
      </c>
      <c r="E8676" s="34" t="str">
        <f t="shared" si="1226"/>
        <v>06-30</v>
      </c>
      <c r="F8676" s="6">
        <f t="shared" si="1227"/>
        <v>16</v>
      </c>
      <c r="G8676" s="6">
        <f t="shared" si="1228"/>
        <v>30</v>
      </c>
      <c r="H8676" s="6">
        <f t="shared" si="1229"/>
        <v>6</v>
      </c>
      <c r="I8676" s="6">
        <f t="shared" si="1230"/>
        <v>27</v>
      </c>
      <c r="J8676" s="6" t="str">
        <f t="shared" si="1231"/>
        <v>6-30</v>
      </c>
      <c r="K8676" s="6" t="str">
        <f t="shared" si="1232"/>
        <v>WK</v>
      </c>
      <c r="L8676" s="6" t="str">
        <f t="shared" si="1233"/>
        <v>DAY</v>
      </c>
      <c r="M8676" s="6">
        <f t="shared" si="1234"/>
        <v>0</v>
      </c>
    </row>
    <row r="8677" spans="3:13" x14ac:dyDescent="0.35">
      <c r="C8677" s="42">
        <v>42185.6875</v>
      </c>
      <c r="D8677" s="32">
        <v>3130.627685546875</v>
      </c>
      <c r="E8677" s="34" t="str">
        <f t="shared" si="1226"/>
        <v>06-30</v>
      </c>
      <c r="F8677" s="6">
        <f t="shared" si="1227"/>
        <v>16</v>
      </c>
      <c r="G8677" s="6">
        <f t="shared" si="1228"/>
        <v>30</v>
      </c>
      <c r="H8677" s="6">
        <f t="shared" si="1229"/>
        <v>6</v>
      </c>
      <c r="I8677" s="6">
        <f t="shared" si="1230"/>
        <v>27</v>
      </c>
      <c r="J8677" s="6" t="str">
        <f t="shared" si="1231"/>
        <v>6-30</v>
      </c>
      <c r="K8677" s="6" t="str">
        <f t="shared" si="1232"/>
        <v>WK</v>
      </c>
      <c r="L8677" s="6" t="str">
        <f t="shared" si="1233"/>
        <v>DAY</v>
      </c>
      <c r="M8677" s="6">
        <f t="shared" si="1234"/>
        <v>0</v>
      </c>
    </row>
    <row r="8678" spans="3:13" x14ac:dyDescent="0.35">
      <c r="C8678" s="42">
        <v>42185.708333333336</v>
      </c>
      <c r="D8678" s="32">
        <v>3190.297119140625</v>
      </c>
      <c r="E8678" s="34" t="str">
        <f t="shared" si="1226"/>
        <v>06-30</v>
      </c>
      <c r="F8678" s="6">
        <f t="shared" si="1227"/>
        <v>17</v>
      </c>
      <c r="G8678" s="6">
        <f t="shared" si="1228"/>
        <v>30</v>
      </c>
      <c r="H8678" s="6">
        <f t="shared" si="1229"/>
        <v>6</v>
      </c>
      <c r="I8678" s="6">
        <f t="shared" si="1230"/>
        <v>27</v>
      </c>
      <c r="J8678" s="6" t="str">
        <f t="shared" si="1231"/>
        <v>6-30</v>
      </c>
      <c r="K8678" s="6" t="str">
        <f t="shared" si="1232"/>
        <v>WK</v>
      </c>
      <c r="L8678" s="6" t="str">
        <f t="shared" si="1233"/>
        <v>EVE</v>
      </c>
      <c r="M8678" s="6">
        <f t="shared" si="1234"/>
        <v>0</v>
      </c>
    </row>
    <row r="8679" spans="3:13" x14ac:dyDescent="0.35">
      <c r="C8679" s="42">
        <v>42185.729166666664</v>
      </c>
      <c r="D8679" s="32">
        <v>3246.319091796875</v>
      </c>
      <c r="E8679" s="34" t="str">
        <f t="shared" si="1226"/>
        <v>06-30</v>
      </c>
      <c r="F8679" s="6">
        <f t="shared" si="1227"/>
        <v>17</v>
      </c>
      <c r="G8679" s="6">
        <f t="shared" si="1228"/>
        <v>30</v>
      </c>
      <c r="H8679" s="6">
        <f t="shared" si="1229"/>
        <v>6</v>
      </c>
      <c r="I8679" s="6">
        <f t="shared" si="1230"/>
        <v>27</v>
      </c>
      <c r="J8679" s="6" t="str">
        <f t="shared" si="1231"/>
        <v>6-30</v>
      </c>
      <c r="K8679" s="6" t="str">
        <f t="shared" si="1232"/>
        <v>WK</v>
      </c>
      <c r="L8679" s="6" t="str">
        <f t="shared" si="1233"/>
        <v>EVE</v>
      </c>
      <c r="M8679" s="6">
        <f t="shared" si="1234"/>
        <v>0</v>
      </c>
    </row>
    <row r="8680" spans="3:13" x14ac:dyDescent="0.35">
      <c r="C8680" s="42">
        <v>42185.75</v>
      </c>
      <c r="D8680" s="32">
        <v>3304.265380859375</v>
      </c>
      <c r="E8680" s="34" t="str">
        <f t="shared" si="1226"/>
        <v>06-30</v>
      </c>
      <c r="F8680" s="6">
        <f t="shared" si="1227"/>
        <v>18</v>
      </c>
      <c r="G8680" s="6">
        <f t="shared" si="1228"/>
        <v>30</v>
      </c>
      <c r="H8680" s="6">
        <f t="shared" si="1229"/>
        <v>6</v>
      </c>
      <c r="I8680" s="6">
        <f t="shared" si="1230"/>
        <v>27</v>
      </c>
      <c r="J8680" s="6" t="str">
        <f t="shared" si="1231"/>
        <v>6-30</v>
      </c>
      <c r="K8680" s="6" t="str">
        <f t="shared" si="1232"/>
        <v>WK</v>
      </c>
      <c r="L8680" s="6" t="str">
        <f t="shared" si="1233"/>
        <v>EVE</v>
      </c>
      <c r="M8680" s="6">
        <f t="shared" si="1234"/>
        <v>0</v>
      </c>
    </row>
    <row r="8681" spans="3:13" x14ac:dyDescent="0.35">
      <c r="C8681" s="42">
        <v>42185.770833333336</v>
      </c>
      <c r="D8681" s="32">
        <v>3290.52783203125</v>
      </c>
      <c r="E8681" s="34" t="str">
        <f t="shared" si="1226"/>
        <v>06-30</v>
      </c>
      <c r="F8681" s="6">
        <f t="shared" si="1227"/>
        <v>18</v>
      </c>
      <c r="G8681" s="6">
        <f t="shared" si="1228"/>
        <v>30</v>
      </c>
      <c r="H8681" s="6">
        <f t="shared" si="1229"/>
        <v>6</v>
      </c>
      <c r="I8681" s="6">
        <f t="shared" si="1230"/>
        <v>27</v>
      </c>
      <c r="J8681" s="6" t="str">
        <f t="shared" si="1231"/>
        <v>6-30</v>
      </c>
      <c r="K8681" s="6" t="str">
        <f t="shared" si="1232"/>
        <v>WK</v>
      </c>
      <c r="L8681" s="6" t="str">
        <f t="shared" si="1233"/>
        <v>EVE</v>
      </c>
      <c r="M8681" s="6">
        <f t="shared" si="1234"/>
        <v>0</v>
      </c>
    </row>
    <row r="8682" spans="3:13" x14ac:dyDescent="0.35">
      <c r="C8682" s="42">
        <v>42185.791666666664</v>
      </c>
      <c r="D8682" s="32">
        <v>3278.304443359375</v>
      </c>
      <c r="E8682" s="34" t="str">
        <f t="shared" si="1226"/>
        <v>06-30</v>
      </c>
      <c r="F8682" s="6">
        <f t="shared" si="1227"/>
        <v>19</v>
      </c>
      <c r="G8682" s="6">
        <f t="shared" si="1228"/>
        <v>30</v>
      </c>
      <c r="H8682" s="6">
        <f t="shared" si="1229"/>
        <v>6</v>
      </c>
      <c r="I8682" s="6">
        <f t="shared" si="1230"/>
        <v>27</v>
      </c>
      <c r="J8682" s="6" t="str">
        <f t="shared" si="1231"/>
        <v>6-30</v>
      </c>
      <c r="K8682" s="6" t="str">
        <f t="shared" si="1232"/>
        <v>WK</v>
      </c>
      <c r="L8682" s="6" t="str">
        <f t="shared" si="1233"/>
        <v>EVE</v>
      </c>
      <c r="M8682" s="6">
        <f t="shared" si="1234"/>
        <v>0</v>
      </c>
    </row>
    <row r="8683" spans="3:13" x14ac:dyDescent="0.35">
      <c r="C8683" s="42">
        <v>42185.8125</v>
      </c>
      <c r="D8683" s="32">
        <v>3237.241455078125</v>
      </c>
      <c r="E8683" s="34" t="str">
        <f t="shared" si="1226"/>
        <v>06-30</v>
      </c>
      <c r="F8683" s="6">
        <f t="shared" si="1227"/>
        <v>19</v>
      </c>
      <c r="G8683" s="6">
        <f t="shared" si="1228"/>
        <v>30</v>
      </c>
      <c r="H8683" s="6">
        <f t="shared" si="1229"/>
        <v>6</v>
      </c>
      <c r="I8683" s="6">
        <f t="shared" si="1230"/>
        <v>27</v>
      </c>
      <c r="J8683" s="6" t="str">
        <f t="shared" si="1231"/>
        <v>6-30</v>
      </c>
      <c r="K8683" s="6" t="str">
        <f t="shared" si="1232"/>
        <v>WK</v>
      </c>
      <c r="L8683" s="6" t="str">
        <f t="shared" si="1233"/>
        <v>EVE</v>
      </c>
      <c r="M8683" s="6">
        <f t="shared" si="1234"/>
        <v>0</v>
      </c>
    </row>
    <row r="8684" spans="3:13" x14ac:dyDescent="0.35">
      <c r="C8684" s="42">
        <v>42185.833333333336</v>
      </c>
      <c r="D8684" s="32">
        <v>3240.6318359375</v>
      </c>
      <c r="E8684" s="34" t="str">
        <f t="shared" si="1226"/>
        <v>06-30</v>
      </c>
      <c r="F8684" s="6">
        <f t="shared" si="1227"/>
        <v>20</v>
      </c>
      <c r="G8684" s="6">
        <f t="shared" si="1228"/>
        <v>30</v>
      </c>
      <c r="H8684" s="6">
        <f t="shared" si="1229"/>
        <v>6</v>
      </c>
      <c r="I8684" s="6">
        <f t="shared" si="1230"/>
        <v>27</v>
      </c>
      <c r="J8684" s="6" t="str">
        <f t="shared" si="1231"/>
        <v>6-30</v>
      </c>
      <c r="K8684" s="6" t="str">
        <f t="shared" si="1232"/>
        <v>WK</v>
      </c>
      <c r="L8684" s="6" t="str">
        <f t="shared" si="1233"/>
        <v>EVE</v>
      </c>
      <c r="M8684" s="6">
        <f t="shared" si="1234"/>
        <v>0</v>
      </c>
    </row>
    <row r="8685" spans="3:13" x14ac:dyDescent="0.35">
      <c r="C8685" s="42">
        <v>42185.854166666664</v>
      </c>
      <c r="D8685" s="32">
        <v>3278.0693359375</v>
      </c>
      <c r="E8685" s="34" t="str">
        <f t="shared" si="1226"/>
        <v>06-30</v>
      </c>
      <c r="F8685" s="6">
        <f t="shared" si="1227"/>
        <v>20</v>
      </c>
      <c r="G8685" s="6">
        <f t="shared" si="1228"/>
        <v>30</v>
      </c>
      <c r="H8685" s="6">
        <f t="shared" si="1229"/>
        <v>6</v>
      </c>
      <c r="I8685" s="6">
        <f t="shared" si="1230"/>
        <v>27</v>
      </c>
      <c r="J8685" s="6" t="str">
        <f t="shared" si="1231"/>
        <v>6-30</v>
      </c>
      <c r="K8685" s="6" t="str">
        <f t="shared" si="1232"/>
        <v>WK</v>
      </c>
      <c r="L8685" s="6" t="str">
        <f t="shared" si="1233"/>
        <v>EVE</v>
      </c>
      <c r="M8685" s="6">
        <f t="shared" si="1234"/>
        <v>0</v>
      </c>
    </row>
    <row r="8686" spans="3:13" x14ac:dyDescent="0.35">
      <c r="C8686" s="42">
        <v>42185.875</v>
      </c>
      <c r="D8686" s="32">
        <v>3219.198974609375</v>
      </c>
      <c r="E8686" s="34" t="str">
        <f t="shared" si="1226"/>
        <v>06-30</v>
      </c>
      <c r="F8686" s="6">
        <f t="shared" si="1227"/>
        <v>21</v>
      </c>
      <c r="G8686" s="6">
        <f t="shared" si="1228"/>
        <v>30</v>
      </c>
      <c r="H8686" s="6">
        <f t="shared" si="1229"/>
        <v>6</v>
      </c>
      <c r="I8686" s="6">
        <f t="shared" si="1230"/>
        <v>27</v>
      </c>
      <c r="J8686" s="6" t="str">
        <f t="shared" si="1231"/>
        <v>6-30</v>
      </c>
      <c r="K8686" s="6" t="str">
        <f t="shared" si="1232"/>
        <v>WK</v>
      </c>
      <c r="L8686" s="6" t="str">
        <f t="shared" si="1233"/>
        <v>EVE</v>
      </c>
      <c r="M8686" s="6">
        <f t="shared" si="1234"/>
        <v>0</v>
      </c>
    </row>
    <row r="8687" spans="3:13" x14ac:dyDescent="0.35">
      <c r="C8687" s="42">
        <v>42185.895833333336</v>
      </c>
      <c r="D8687" s="32">
        <v>3092.112548828125</v>
      </c>
      <c r="E8687" s="34" t="str">
        <f t="shared" si="1226"/>
        <v>06-30</v>
      </c>
      <c r="F8687" s="6">
        <f t="shared" si="1227"/>
        <v>21</v>
      </c>
      <c r="G8687" s="6">
        <f t="shared" si="1228"/>
        <v>30</v>
      </c>
      <c r="H8687" s="6">
        <f t="shared" si="1229"/>
        <v>6</v>
      </c>
      <c r="I8687" s="6">
        <f t="shared" si="1230"/>
        <v>27</v>
      </c>
      <c r="J8687" s="6" t="str">
        <f t="shared" si="1231"/>
        <v>6-30</v>
      </c>
      <c r="K8687" s="6" t="str">
        <f t="shared" si="1232"/>
        <v>WK</v>
      </c>
      <c r="L8687" s="6" t="str">
        <f t="shared" si="1233"/>
        <v>EVE</v>
      </c>
      <c r="M8687" s="6">
        <f t="shared" si="1234"/>
        <v>0</v>
      </c>
    </row>
    <row r="8688" spans="3:13" x14ac:dyDescent="0.35">
      <c r="C8688" s="42">
        <v>42185.916666666664</v>
      </c>
      <c r="D8688" s="32">
        <v>2951.045654296875</v>
      </c>
      <c r="E8688" s="34" t="str">
        <f t="shared" si="1226"/>
        <v>06-30</v>
      </c>
      <c r="F8688" s="6">
        <f t="shared" si="1227"/>
        <v>22</v>
      </c>
      <c r="G8688" s="6">
        <f t="shared" si="1228"/>
        <v>30</v>
      </c>
      <c r="H8688" s="6">
        <f t="shared" si="1229"/>
        <v>6</v>
      </c>
      <c r="I8688" s="6">
        <f t="shared" si="1230"/>
        <v>27</v>
      </c>
      <c r="J8688" s="6" t="str">
        <f t="shared" si="1231"/>
        <v>6-30</v>
      </c>
      <c r="K8688" s="6" t="str">
        <f t="shared" si="1232"/>
        <v>WK</v>
      </c>
      <c r="L8688" s="6" t="str">
        <f t="shared" si="1233"/>
        <v>EVE</v>
      </c>
      <c r="M8688" s="6">
        <f t="shared" si="1234"/>
        <v>0</v>
      </c>
    </row>
    <row r="8689" spans="3:13" x14ac:dyDescent="0.35">
      <c r="C8689" s="42">
        <v>42185.9375</v>
      </c>
      <c r="D8689" s="32">
        <v>2774.07666015625</v>
      </c>
      <c r="E8689" s="34" t="str">
        <f t="shared" si="1226"/>
        <v>06-30</v>
      </c>
      <c r="F8689" s="6">
        <f t="shared" si="1227"/>
        <v>22</v>
      </c>
      <c r="G8689" s="6">
        <f t="shared" si="1228"/>
        <v>30</v>
      </c>
      <c r="H8689" s="6">
        <f t="shared" si="1229"/>
        <v>6</v>
      </c>
      <c r="I8689" s="6">
        <f t="shared" si="1230"/>
        <v>27</v>
      </c>
      <c r="J8689" s="6" t="str">
        <f t="shared" si="1231"/>
        <v>6-30</v>
      </c>
      <c r="K8689" s="6" t="str">
        <f t="shared" si="1232"/>
        <v>WK</v>
      </c>
      <c r="L8689" s="6" t="str">
        <f t="shared" si="1233"/>
        <v>EVE</v>
      </c>
      <c r="M8689" s="6">
        <f t="shared" si="1234"/>
        <v>0</v>
      </c>
    </row>
    <row r="8690" spans="3:13" x14ac:dyDescent="0.35">
      <c r="C8690" s="42">
        <v>42185.958333333336</v>
      </c>
      <c r="D8690" s="32">
        <v>2623.0224609375</v>
      </c>
      <c r="E8690" s="34" t="str">
        <f t="shared" si="1226"/>
        <v>06-30</v>
      </c>
      <c r="F8690" s="6">
        <f t="shared" si="1227"/>
        <v>23</v>
      </c>
      <c r="G8690" s="6">
        <f t="shared" si="1228"/>
        <v>30</v>
      </c>
      <c r="H8690" s="6">
        <f t="shared" si="1229"/>
        <v>6</v>
      </c>
      <c r="I8690" s="6">
        <f t="shared" si="1230"/>
        <v>27</v>
      </c>
      <c r="J8690" s="6" t="str">
        <f t="shared" si="1231"/>
        <v>6-30</v>
      </c>
      <c r="K8690" s="6" t="str">
        <f t="shared" si="1232"/>
        <v>WK</v>
      </c>
      <c r="L8690" s="6" t="str">
        <f t="shared" si="1233"/>
        <v>EVE</v>
      </c>
      <c r="M8690" s="6">
        <f t="shared" si="1234"/>
        <v>0</v>
      </c>
    </row>
    <row r="8691" spans="3:13" x14ac:dyDescent="0.35">
      <c r="C8691" s="42">
        <v>42185.979166666664</v>
      </c>
      <c r="D8691" s="32">
        <v>2457.492431640625</v>
      </c>
      <c r="E8691" s="34" t="str">
        <f t="shared" si="1226"/>
        <v>06-30</v>
      </c>
      <c r="F8691" s="6">
        <f t="shared" si="1227"/>
        <v>23</v>
      </c>
      <c r="G8691" s="6">
        <f t="shared" si="1228"/>
        <v>30</v>
      </c>
      <c r="H8691" s="6">
        <f t="shared" si="1229"/>
        <v>6</v>
      </c>
      <c r="I8691" s="6">
        <f t="shared" si="1230"/>
        <v>27</v>
      </c>
      <c r="J8691" s="6" t="str">
        <f t="shared" si="1231"/>
        <v>6-30</v>
      </c>
      <c r="K8691" s="6" t="str">
        <f t="shared" si="1232"/>
        <v>WK</v>
      </c>
      <c r="L8691" s="6" t="str">
        <f t="shared" si="1233"/>
        <v>EVE</v>
      </c>
      <c r="M8691" s="6">
        <f t="shared" si="1234"/>
        <v>0</v>
      </c>
    </row>
    <row r="8692" spans="3:13" x14ac:dyDescent="0.35">
      <c r="C8692" s="42">
        <v>42186</v>
      </c>
      <c r="D8692" s="32">
        <v>2372.39501953125</v>
      </c>
      <c r="E8692" s="34" t="str">
        <f t="shared" si="1226"/>
        <v>07-01</v>
      </c>
      <c r="F8692" s="6">
        <f t="shared" si="1227"/>
        <v>0</v>
      </c>
      <c r="G8692" s="6">
        <f t="shared" si="1228"/>
        <v>1</v>
      </c>
      <c r="H8692" s="6">
        <f t="shared" si="1229"/>
        <v>7</v>
      </c>
      <c r="I8692" s="6">
        <f t="shared" si="1230"/>
        <v>27</v>
      </c>
      <c r="J8692" s="6" t="str">
        <f t="shared" si="1231"/>
        <v>7-1</v>
      </c>
      <c r="K8692" s="6" t="str">
        <f t="shared" si="1232"/>
        <v>WK</v>
      </c>
      <c r="L8692" s="6" t="str">
        <f t="shared" si="1233"/>
        <v>EVE</v>
      </c>
      <c r="M8692" s="6">
        <f t="shared" si="1234"/>
        <v>0</v>
      </c>
    </row>
    <row r="8693" spans="3:13" x14ac:dyDescent="0.35">
      <c r="C8693" s="42">
        <v>42186.020833333336</v>
      </c>
      <c r="D8693" s="32">
        <v>2264.418701171875</v>
      </c>
      <c r="E8693" s="34" t="str">
        <f t="shared" si="1226"/>
        <v>07-01</v>
      </c>
      <c r="F8693" s="6">
        <f t="shared" si="1227"/>
        <v>0</v>
      </c>
      <c r="G8693" s="6">
        <f t="shared" si="1228"/>
        <v>1</v>
      </c>
      <c r="H8693" s="6">
        <f t="shared" si="1229"/>
        <v>7</v>
      </c>
      <c r="I8693" s="6">
        <f t="shared" si="1230"/>
        <v>27</v>
      </c>
      <c r="J8693" s="6" t="str">
        <f t="shared" si="1231"/>
        <v>7-1</v>
      </c>
      <c r="K8693" s="6" t="str">
        <f t="shared" si="1232"/>
        <v>WK</v>
      </c>
      <c r="L8693" s="6" t="str">
        <f t="shared" si="1233"/>
        <v>EVE</v>
      </c>
      <c r="M8693" s="6">
        <f t="shared" si="1234"/>
        <v>0</v>
      </c>
    </row>
    <row r="8694" spans="3:13" x14ac:dyDescent="0.35">
      <c r="C8694" s="42">
        <v>42186.041666666664</v>
      </c>
      <c r="D8694" s="32">
        <v>2190.08056640625</v>
      </c>
      <c r="E8694" s="34" t="str">
        <f t="shared" si="1226"/>
        <v>07-01</v>
      </c>
      <c r="F8694" s="6">
        <f t="shared" si="1227"/>
        <v>1</v>
      </c>
      <c r="G8694" s="6">
        <f t="shared" si="1228"/>
        <v>1</v>
      </c>
      <c r="H8694" s="6">
        <f t="shared" si="1229"/>
        <v>7</v>
      </c>
      <c r="I8694" s="6">
        <f t="shared" si="1230"/>
        <v>27</v>
      </c>
      <c r="J8694" s="6" t="str">
        <f t="shared" si="1231"/>
        <v>7-1</v>
      </c>
      <c r="K8694" s="6" t="str">
        <f t="shared" si="1232"/>
        <v>WK</v>
      </c>
      <c r="L8694" s="6" t="str">
        <f t="shared" si="1233"/>
        <v>EVE</v>
      </c>
      <c r="M8694" s="6">
        <f t="shared" si="1234"/>
        <v>0</v>
      </c>
    </row>
    <row r="8695" spans="3:13" x14ac:dyDescent="0.35">
      <c r="C8695" s="42">
        <v>42186.0625</v>
      </c>
      <c r="D8695" s="32">
        <v>2133.744873046875</v>
      </c>
      <c r="E8695" s="34" t="str">
        <f t="shared" si="1226"/>
        <v>07-01</v>
      </c>
      <c r="F8695" s="6">
        <f t="shared" si="1227"/>
        <v>1</v>
      </c>
      <c r="G8695" s="6">
        <f t="shared" si="1228"/>
        <v>1</v>
      </c>
      <c r="H8695" s="6">
        <f t="shared" si="1229"/>
        <v>7</v>
      </c>
      <c r="I8695" s="6">
        <f t="shared" si="1230"/>
        <v>27</v>
      </c>
      <c r="J8695" s="6" t="str">
        <f t="shared" si="1231"/>
        <v>7-1</v>
      </c>
      <c r="K8695" s="6" t="str">
        <f t="shared" si="1232"/>
        <v>WK</v>
      </c>
      <c r="L8695" s="6" t="str">
        <f t="shared" si="1233"/>
        <v>EVE</v>
      </c>
      <c r="M8695" s="6">
        <f t="shared" si="1234"/>
        <v>0</v>
      </c>
    </row>
    <row r="8696" spans="3:13" x14ac:dyDescent="0.35">
      <c r="C8696" s="42">
        <v>42186.083333333336</v>
      </c>
      <c r="D8696" s="32">
        <v>2081.57666015625</v>
      </c>
      <c r="E8696" s="34" t="str">
        <f t="shared" si="1226"/>
        <v>07-01</v>
      </c>
      <c r="F8696" s="6">
        <f t="shared" si="1227"/>
        <v>2</v>
      </c>
      <c r="G8696" s="6">
        <f t="shared" si="1228"/>
        <v>1</v>
      </c>
      <c r="H8696" s="6">
        <f t="shared" si="1229"/>
        <v>7</v>
      </c>
      <c r="I8696" s="6">
        <f t="shared" si="1230"/>
        <v>27</v>
      </c>
      <c r="J8696" s="6" t="str">
        <f t="shared" si="1231"/>
        <v>7-1</v>
      </c>
      <c r="K8696" s="6" t="str">
        <f t="shared" si="1232"/>
        <v>WK</v>
      </c>
      <c r="L8696" s="6" t="str">
        <f t="shared" si="1233"/>
        <v>EVE</v>
      </c>
      <c r="M8696" s="6">
        <f t="shared" si="1234"/>
        <v>0</v>
      </c>
    </row>
    <row r="8697" spans="3:13" x14ac:dyDescent="0.35">
      <c r="C8697" s="42">
        <v>42186.104166666664</v>
      </c>
      <c r="D8697" s="32">
        <v>2049.7265625</v>
      </c>
      <c r="E8697" s="34" t="str">
        <f t="shared" si="1226"/>
        <v>07-01</v>
      </c>
      <c r="F8697" s="6">
        <f t="shared" si="1227"/>
        <v>2</v>
      </c>
      <c r="G8697" s="6">
        <f t="shared" si="1228"/>
        <v>1</v>
      </c>
      <c r="H8697" s="6">
        <f t="shared" si="1229"/>
        <v>7</v>
      </c>
      <c r="I8697" s="6">
        <f t="shared" si="1230"/>
        <v>27</v>
      </c>
      <c r="J8697" s="6" t="str">
        <f t="shared" si="1231"/>
        <v>7-1</v>
      </c>
      <c r="K8697" s="6" t="str">
        <f t="shared" si="1232"/>
        <v>WK</v>
      </c>
      <c r="L8697" s="6" t="str">
        <f t="shared" si="1233"/>
        <v>EVE</v>
      </c>
      <c r="M8697" s="6">
        <f t="shared" si="1234"/>
        <v>0</v>
      </c>
    </row>
    <row r="8698" spans="3:13" x14ac:dyDescent="0.35">
      <c r="C8698" s="42">
        <v>42186.125</v>
      </c>
      <c r="D8698" s="32">
        <v>2022.7769775390625</v>
      </c>
      <c r="E8698" s="34" t="str">
        <f t="shared" si="1226"/>
        <v>07-01</v>
      </c>
      <c r="F8698" s="6">
        <f t="shared" si="1227"/>
        <v>3</v>
      </c>
      <c r="G8698" s="6">
        <f t="shared" si="1228"/>
        <v>1</v>
      </c>
      <c r="H8698" s="6">
        <f t="shared" si="1229"/>
        <v>7</v>
      </c>
      <c r="I8698" s="6">
        <f t="shared" si="1230"/>
        <v>27</v>
      </c>
      <c r="J8698" s="6" t="str">
        <f t="shared" si="1231"/>
        <v>7-1</v>
      </c>
      <c r="K8698" s="6" t="str">
        <f t="shared" si="1232"/>
        <v>WK</v>
      </c>
      <c r="L8698" s="6" t="str">
        <f t="shared" si="1233"/>
        <v>EVE</v>
      </c>
      <c r="M8698" s="6">
        <f t="shared" si="1234"/>
        <v>0</v>
      </c>
    </row>
    <row r="8699" spans="3:13" x14ac:dyDescent="0.35">
      <c r="C8699" s="42">
        <v>42186.145833333336</v>
      </c>
      <c r="D8699" s="32">
        <v>2007.9388427734375</v>
      </c>
      <c r="E8699" s="34" t="str">
        <f t="shared" si="1226"/>
        <v>07-01</v>
      </c>
      <c r="F8699" s="6">
        <f t="shared" si="1227"/>
        <v>3</v>
      </c>
      <c r="G8699" s="6">
        <f t="shared" si="1228"/>
        <v>1</v>
      </c>
      <c r="H8699" s="6">
        <f t="shared" si="1229"/>
        <v>7</v>
      </c>
      <c r="I8699" s="6">
        <f t="shared" si="1230"/>
        <v>27</v>
      </c>
      <c r="J8699" s="6" t="str">
        <f t="shared" si="1231"/>
        <v>7-1</v>
      </c>
      <c r="K8699" s="6" t="str">
        <f t="shared" si="1232"/>
        <v>WK</v>
      </c>
      <c r="L8699" s="6" t="str">
        <f t="shared" si="1233"/>
        <v>EVE</v>
      </c>
      <c r="M8699" s="6">
        <f t="shared" si="1234"/>
        <v>0</v>
      </c>
    </row>
    <row r="8700" spans="3:13" x14ac:dyDescent="0.35">
      <c r="C8700" s="42">
        <v>42186.166666666664</v>
      </c>
      <c r="D8700" s="32">
        <v>2015.8133544921875</v>
      </c>
      <c r="E8700" s="34" t="str">
        <f t="shared" si="1226"/>
        <v>07-01</v>
      </c>
      <c r="F8700" s="6">
        <f t="shared" si="1227"/>
        <v>4</v>
      </c>
      <c r="G8700" s="6">
        <f t="shared" si="1228"/>
        <v>1</v>
      </c>
      <c r="H8700" s="6">
        <f t="shared" si="1229"/>
        <v>7</v>
      </c>
      <c r="I8700" s="6">
        <f t="shared" si="1230"/>
        <v>27</v>
      </c>
      <c r="J8700" s="6" t="str">
        <f t="shared" si="1231"/>
        <v>7-1</v>
      </c>
      <c r="K8700" s="6" t="str">
        <f t="shared" si="1232"/>
        <v>WK</v>
      </c>
      <c r="L8700" s="6" t="str">
        <f t="shared" si="1233"/>
        <v>EVE</v>
      </c>
      <c r="M8700" s="6">
        <f t="shared" si="1234"/>
        <v>0</v>
      </c>
    </row>
    <row r="8701" spans="3:13" x14ac:dyDescent="0.35">
      <c r="C8701" s="42">
        <v>42186.1875</v>
      </c>
      <c r="D8701" s="32">
        <v>2048.52685546875</v>
      </c>
      <c r="E8701" s="34" t="str">
        <f t="shared" si="1226"/>
        <v>07-01</v>
      </c>
      <c r="F8701" s="6">
        <f t="shared" si="1227"/>
        <v>4</v>
      </c>
      <c r="G8701" s="6">
        <f t="shared" si="1228"/>
        <v>1</v>
      </c>
      <c r="H8701" s="6">
        <f t="shared" si="1229"/>
        <v>7</v>
      </c>
      <c r="I8701" s="6">
        <f t="shared" si="1230"/>
        <v>27</v>
      </c>
      <c r="J8701" s="6" t="str">
        <f t="shared" si="1231"/>
        <v>7-1</v>
      </c>
      <c r="K8701" s="6" t="str">
        <f t="shared" si="1232"/>
        <v>WK</v>
      </c>
      <c r="L8701" s="6" t="str">
        <f t="shared" si="1233"/>
        <v>EVE</v>
      </c>
      <c r="M8701" s="6">
        <f t="shared" si="1234"/>
        <v>0</v>
      </c>
    </row>
    <row r="8702" spans="3:13" x14ac:dyDescent="0.35">
      <c r="C8702" s="42">
        <v>42186.208333333336</v>
      </c>
      <c r="D8702" s="32">
        <v>2093.021240234375</v>
      </c>
      <c r="E8702" s="34" t="str">
        <f t="shared" si="1226"/>
        <v>07-01</v>
      </c>
      <c r="F8702" s="6">
        <f t="shared" si="1227"/>
        <v>5</v>
      </c>
      <c r="G8702" s="6">
        <f t="shared" si="1228"/>
        <v>1</v>
      </c>
      <c r="H8702" s="6">
        <f t="shared" si="1229"/>
        <v>7</v>
      </c>
      <c r="I8702" s="6">
        <f t="shared" si="1230"/>
        <v>27</v>
      </c>
      <c r="J8702" s="6" t="str">
        <f t="shared" si="1231"/>
        <v>7-1</v>
      </c>
      <c r="K8702" s="6" t="str">
        <f t="shared" si="1232"/>
        <v>WK</v>
      </c>
      <c r="L8702" s="6" t="str">
        <f t="shared" si="1233"/>
        <v>EVE</v>
      </c>
      <c r="M8702" s="6">
        <f t="shared" si="1234"/>
        <v>0</v>
      </c>
    </row>
    <row r="8703" spans="3:13" x14ac:dyDescent="0.35">
      <c r="C8703" s="42">
        <v>42186.229166666664</v>
      </c>
      <c r="D8703" s="32">
        <v>2194.2099609375</v>
      </c>
      <c r="E8703" s="34" t="str">
        <f t="shared" si="1226"/>
        <v>07-01</v>
      </c>
      <c r="F8703" s="6">
        <f t="shared" si="1227"/>
        <v>5</v>
      </c>
      <c r="G8703" s="6">
        <f t="shared" si="1228"/>
        <v>1</v>
      </c>
      <c r="H8703" s="6">
        <f t="shared" si="1229"/>
        <v>7</v>
      </c>
      <c r="I8703" s="6">
        <f t="shared" si="1230"/>
        <v>27</v>
      </c>
      <c r="J8703" s="6" t="str">
        <f t="shared" si="1231"/>
        <v>7-1</v>
      </c>
      <c r="K8703" s="6" t="str">
        <f t="shared" si="1232"/>
        <v>WK</v>
      </c>
      <c r="L8703" s="6" t="str">
        <f t="shared" si="1233"/>
        <v>EVE</v>
      </c>
      <c r="M8703" s="6">
        <f t="shared" si="1234"/>
        <v>0</v>
      </c>
    </row>
    <row r="8704" spans="3:13" x14ac:dyDescent="0.35">
      <c r="C8704" s="42">
        <v>42186.25</v>
      </c>
      <c r="D8704" s="32">
        <v>2235.767578125</v>
      </c>
      <c r="E8704" s="34" t="str">
        <f t="shared" si="1226"/>
        <v>07-01</v>
      </c>
      <c r="F8704" s="6">
        <f t="shared" si="1227"/>
        <v>6</v>
      </c>
      <c r="G8704" s="6">
        <f t="shared" si="1228"/>
        <v>1</v>
      </c>
      <c r="H8704" s="6">
        <f t="shared" si="1229"/>
        <v>7</v>
      </c>
      <c r="I8704" s="6">
        <f t="shared" si="1230"/>
        <v>27</v>
      </c>
      <c r="J8704" s="6" t="str">
        <f t="shared" si="1231"/>
        <v>7-1</v>
      </c>
      <c r="K8704" s="6" t="str">
        <f t="shared" si="1232"/>
        <v>WK</v>
      </c>
      <c r="L8704" s="6" t="str">
        <f t="shared" si="1233"/>
        <v>EVE</v>
      </c>
      <c r="M8704" s="6">
        <f t="shared" si="1234"/>
        <v>0</v>
      </c>
    </row>
    <row r="8705" spans="3:13" x14ac:dyDescent="0.35">
      <c r="C8705" s="42">
        <v>42186.270833333336</v>
      </c>
      <c r="D8705" s="32">
        <v>2335.058837890625</v>
      </c>
      <c r="E8705" s="34" t="str">
        <f t="shared" si="1226"/>
        <v>07-01</v>
      </c>
      <c r="F8705" s="6">
        <f t="shared" si="1227"/>
        <v>6</v>
      </c>
      <c r="G8705" s="6">
        <f t="shared" si="1228"/>
        <v>1</v>
      </c>
      <c r="H8705" s="6">
        <f t="shared" si="1229"/>
        <v>7</v>
      </c>
      <c r="I8705" s="6">
        <f t="shared" si="1230"/>
        <v>27</v>
      </c>
      <c r="J8705" s="6" t="str">
        <f t="shared" si="1231"/>
        <v>7-1</v>
      </c>
      <c r="K8705" s="6" t="str">
        <f t="shared" si="1232"/>
        <v>WK</v>
      </c>
      <c r="L8705" s="6" t="str">
        <f t="shared" si="1233"/>
        <v>EVE</v>
      </c>
      <c r="M8705" s="6">
        <f t="shared" si="1234"/>
        <v>0</v>
      </c>
    </row>
    <row r="8706" spans="3:13" x14ac:dyDescent="0.35">
      <c r="C8706" s="42">
        <v>42186.291666666664</v>
      </c>
      <c r="D8706" s="32">
        <v>2419.04345703125</v>
      </c>
      <c r="E8706" s="34" t="str">
        <f t="shared" si="1226"/>
        <v>07-01</v>
      </c>
      <c r="F8706" s="6">
        <f t="shared" si="1227"/>
        <v>7</v>
      </c>
      <c r="G8706" s="6">
        <f t="shared" si="1228"/>
        <v>1</v>
      </c>
      <c r="H8706" s="6">
        <f t="shared" si="1229"/>
        <v>7</v>
      </c>
      <c r="I8706" s="6">
        <f t="shared" si="1230"/>
        <v>27</v>
      </c>
      <c r="J8706" s="6" t="str">
        <f t="shared" si="1231"/>
        <v>7-1</v>
      </c>
      <c r="K8706" s="6" t="str">
        <f t="shared" si="1232"/>
        <v>WK</v>
      </c>
      <c r="L8706" s="6" t="str">
        <f t="shared" si="1233"/>
        <v>DAY</v>
      </c>
      <c r="M8706" s="6">
        <f t="shared" si="1234"/>
        <v>0</v>
      </c>
    </row>
    <row r="8707" spans="3:13" x14ac:dyDescent="0.35">
      <c r="C8707" s="42">
        <v>42186.3125</v>
      </c>
      <c r="D8707" s="32">
        <v>2504.66064453125</v>
      </c>
      <c r="E8707" s="34" t="str">
        <f t="shared" si="1226"/>
        <v>07-01</v>
      </c>
      <c r="F8707" s="6">
        <f t="shared" si="1227"/>
        <v>7</v>
      </c>
      <c r="G8707" s="6">
        <f t="shared" si="1228"/>
        <v>1</v>
      </c>
      <c r="H8707" s="6">
        <f t="shared" si="1229"/>
        <v>7</v>
      </c>
      <c r="I8707" s="6">
        <f t="shared" si="1230"/>
        <v>27</v>
      </c>
      <c r="J8707" s="6" t="str">
        <f t="shared" si="1231"/>
        <v>7-1</v>
      </c>
      <c r="K8707" s="6" t="str">
        <f t="shared" si="1232"/>
        <v>WK</v>
      </c>
      <c r="L8707" s="6" t="str">
        <f t="shared" si="1233"/>
        <v>DAY</v>
      </c>
      <c r="M8707" s="6">
        <f t="shared" si="1234"/>
        <v>0</v>
      </c>
    </row>
    <row r="8708" spans="3:13" x14ac:dyDescent="0.35">
      <c r="C8708" s="42">
        <v>42186.333333333336</v>
      </c>
      <c r="D8708" s="32">
        <v>2620.1083984375</v>
      </c>
      <c r="E8708" s="34" t="str">
        <f t="shared" si="1226"/>
        <v>07-01</v>
      </c>
      <c r="F8708" s="6">
        <f t="shared" si="1227"/>
        <v>8</v>
      </c>
      <c r="G8708" s="6">
        <f t="shared" si="1228"/>
        <v>1</v>
      </c>
      <c r="H8708" s="6">
        <f t="shared" si="1229"/>
        <v>7</v>
      </c>
      <c r="I8708" s="6">
        <f t="shared" si="1230"/>
        <v>27</v>
      </c>
      <c r="J8708" s="6" t="str">
        <f t="shared" si="1231"/>
        <v>7-1</v>
      </c>
      <c r="K8708" s="6" t="str">
        <f t="shared" si="1232"/>
        <v>WK</v>
      </c>
      <c r="L8708" s="6" t="str">
        <f t="shared" si="1233"/>
        <v>DAY</v>
      </c>
      <c r="M8708" s="6">
        <f t="shared" si="1234"/>
        <v>0</v>
      </c>
    </row>
    <row r="8709" spans="3:13" x14ac:dyDescent="0.35">
      <c r="C8709" s="42">
        <v>42186.354166666664</v>
      </c>
      <c r="D8709" s="32">
        <v>2732.2158203125</v>
      </c>
      <c r="E8709" s="34" t="str">
        <f t="shared" si="1226"/>
        <v>07-01</v>
      </c>
      <c r="F8709" s="6">
        <f t="shared" si="1227"/>
        <v>8</v>
      </c>
      <c r="G8709" s="6">
        <f t="shared" si="1228"/>
        <v>1</v>
      </c>
      <c r="H8709" s="6">
        <f t="shared" si="1229"/>
        <v>7</v>
      </c>
      <c r="I8709" s="6">
        <f t="shared" si="1230"/>
        <v>27</v>
      </c>
      <c r="J8709" s="6" t="str">
        <f t="shared" si="1231"/>
        <v>7-1</v>
      </c>
      <c r="K8709" s="6" t="str">
        <f t="shared" si="1232"/>
        <v>WK</v>
      </c>
      <c r="L8709" s="6" t="str">
        <f t="shared" si="1233"/>
        <v>DAY</v>
      </c>
      <c r="M8709" s="6">
        <f t="shared" si="1234"/>
        <v>0</v>
      </c>
    </row>
    <row r="8710" spans="3:13" x14ac:dyDescent="0.35">
      <c r="C8710" s="42">
        <v>42186.375</v>
      </c>
      <c r="D8710" s="32">
        <v>2801.16796875</v>
      </c>
      <c r="E8710" s="34" t="str">
        <f t="shared" si="1226"/>
        <v>07-01</v>
      </c>
      <c r="F8710" s="6">
        <f t="shared" si="1227"/>
        <v>9</v>
      </c>
      <c r="G8710" s="6">
        <f t="shared" si="1228"/>
        <v>1</v>
      </c>
      <c r="H8710" s="6">
        <f t="shared" si="1229"/>
        <v>7</v>
      </c>
      <c r="I8710" s="6">
        <f t="shared" si="1230"/>
        <v>27</v>
      </c>
      <c r="J8710" s="6" t="str">
        <f t="shared" si="1231"/>
        <v>7-1</v>
      </c>
      <c r="K8710" s="6" t="str">
        <f t="shared" si="1232"/>
        <v>WK</v>
      </c>
      <c r="L8710" s="6" t="str">
        <f t="shared" si="1233"/>
        <v>DAY</v>
      </c>
      <c r="M8710" s="6">
        <f t="shared" si="1234"/>
        <v>0</v>
      </c>
    </row>
    <row r="8711" spans="3:13" x14ac:dyDescent="0.35">
      <c r="C8711" s="42">
        <v>42186.395833333336</v>
      </c>
      <c r="D8711" s="32">
        <v>2849.06201171875</v>
      </c>
      <c r="E8711" s="34" t="str">
        <f t="shared" ref="E8711:E8774" si="1235">TEXT(MONTH(C8711),"00")&amp;"-"&amp;TEXT(DAY(C8711),"00")</f>
        <v>07-01</v>
      </c>
      <c r="F8711" s="6">
        <f t="shared" ref="F8711:F8774" si="1236">HOUR(C8711)</f>
        <v>9</v>
      </c>
      <c r="G8711" s="6">
        <f t="shared" ref="G8711:G8774" si="1237">DAY(C8711)</f>
        <v>1</v>
      </c>
      <c r="H8711" s="6">
        <f t="shared" ref="H8711:H8774" si="1238">MONTH(C8711)</f>
        <v>7</v>
      </c>
      <c r="I8711" s="6">
        <f t="shared" ref="I8711:I8774" si="1239">WEEKNUM(C8711)</f>
        <v>27</v>
      </c>
      <c r="J8711" s="6" t="str">
        <f t="shared" ref="J8711:J8774" si="1240">H8711&amp;"-"&amp;G8711</f>
        <v>7-1</v>
      </c>
      <c r="K8711" s="6" t="str">
        <f t="shared" ref="K8711:K8774" si="1241">IF(WEEKDAY(C8711,11)&lt;6,"WK","WKND")</f>
        <v>WK</v>
      </c>
      <c r="L8711" s="6" t="str">
        <f t="shared" ref="L8711:L8774" si="1242">IF(AND(F8711&lt;17,F8711&gt;6),"DAY","EVE")</f>
        <v>DAY</v>
      </c>
      <c r="M8711" s="6">
        <f t="shared" ref="M8711:M8774" si="1243">IF(D8711&gt;4000,1,0)</f>
        <v>0</v>
      </c>
    </row>
    <row r="8712" spans="3:13" x14ac:dyDescent="0.35">
      <c r="C8712" s="42">
        <v>42186.416666666664</v>
      </c>
      <c r="D8712" s="32">
        <v>2918.906982421875</v>
      </c>
      <c r="E8712" s="34" t="str">
        <f t="shared" si="1235"/>
        <v>07-01</v>
      </c>
      <c r="F8712" s="6">
        <f t="shared" si="1236"/>
        <v>10</v>
      </c>
      <c r="G8712" s="6">
        <f t="shared" si="1237"/>
        <v>1</v>
      </c>
      <c r="H8712" s="6">
        <f t="shared" si="1238"/>
        <v>7</v>
      </c>
      <c r="I8712" s="6">
        <f t="shared" si="1239"/>
        <v>27</v>
      </c>
      <c r="J8712" s="6" t="str">
        <f t="shared" si="1240"/>
        <v>7-1</v>
      </c>
      <c r="K8712" s="6" t="str">
        <f t="shared" si="1241"/>
        <v>WK</v>
      </c>
      <c r="L8712" s="6" t="str">
        <f t="shared" si="1242"/>
        <v>DAY</v>
      </c>
      <c r="M8712" s="6">
        <f t="shared" si="1243"/>
        <v>0</v>
      </c>
    </row>
    <row r="8713" spans="3:13" x14ac:dyDescent="0.35">
      <c r="C8713" s="42">
        <v>42186.4375</v>
      </c>
      <c r="D8713" s="32">
        <v>2985.481689453125</v>
      </c>
      <c r="E8713" s="34" t="str">
        <f t="shared" si="1235"/>
        <v>07-01</v>
      </c>
      <c r="F8713" s="6">
        <f t="shared" si="1236"/>
        <v>10</v>
      </c>
      <c r="G8713" s="6">
        <f t="shared" si="1237"/>
        <v>1</v>
      </c>
      <c r="H8713" s="6">
        <f t="shared" si="1238"/>
        <v>7</v>
      </c>
      <c r="I8713" s="6">
        <f t="shared" si="1239"/>
        <v>27</v>
      </c>
      <c r="J8713" s="6" t="str">
        <f t="shared" si="1240"/>
        <v>7-1</v>
      </c>
      <c r="K8713" s="6" t="str">
        <f t="shared" si="1241"/>
        <v>WK</v>
      </c>
      <c r="L8713" s="6" t="str">
        <f t="shared" si="1242"/>
        <v>DAY</v>
      </c>
      <c r="M8713" s="6">
        <f t="shared" si="1243"/>
        <v>0</v>
      </c>
    </row>
    <row r="8714" spans="3:13" x14ac:dyDescent="0.35">
      <c r="C8714" s="42">
        <v>42186.458333333336</v>
      </c>
      <c r="D8714" s="32">
        <v>2985.4453125</v>
      </c>
      <c r="E8714" s="34" t="str">
        <f t="shared" si="1235"/>
        <v>07-01</v>
      </c>
      <c r="F8714" s="6">
        <f t="shared" si="1236"/>
        <v>11</v>
      </c>
      <c r="G8714" s="6">
        <f t="shared" si="1237"/>
        <v>1</v>
      </c>
      <c r="H8714" s="6">
        <f t="shared" si="1238"/>
        <v>7</v>
      </c>
      <c r="I8714" s="6">
        <f t="shared" si="1239"/>
        <v>27</v>
      </c>
      <c r="J8714" s="6" t="str">
        <f t="shared" si="1240"/>
        <v>7-1</v>
      </c>
      <c r="K8714" s="6" t="str">
        <f t="shared" si="1241"/>
        <v>WK</v>
      </c>
      <c r="L8714" s="6" t="str">
        <f t="shared" si="1242"/>
        <v>DAY</v>
      </c>
      <c r="M8714" s="6">
        <f t="shared" si="1243"/>
        <v>0</v>
      </c>
    </row>
    <row r="8715" spans="3:13" x14ac:dyDescent="0.35">
      <c r="C8715" s="42">
        <v>42186.479166666664</v>
      </c>
      <c r="D8715" s="32">
        <v>3040.840087890625</v>
      </c>
      <c r="E8715" s="34" t="str">
        <f t="shared" si="1235"/>
        <v>07-01</v>
      </c>
      <c r="F8715" s="6">
        <f t="shared" si="1236"/>
        <v>11</v>
      </c>
      <c r="G8715" s="6">
        <f t="shared" si="1237"/>
        <v>1</v>
      </c>
      <c r="H8715" s="6">
        <f t="shared" si="1238"/>
        <v>7</v>
      </c>
      <c r="I8715" s="6">
        <f t="shared" si="1239"/>
        <v>27</v>
      </c>
      <c r="J8715" s="6" t="str">
        <f t="shared" si="1240"/>
        <v>7-1</v>
      </c>
      <c r="K8715" s="6" t="str">
        <f t="shared" si="1241"/>
        <v>WK</v>
      </c>
      <c r="L8715" s="6" t="str">
        <f t="shared" si="1242"/>
        <v>DAY</v>
      </c>
      <c r="M8715" s="6">
        <f t="shared" si="1243"/>
        <v>0</v>
      </c>
    </row>
    <row r="8716" spans="3:13" x14ac:dyDescent="0.35">
      <c r="C8716" s="42">
        <v>42186.5</v>
      </c>
      <c r="D8716" s="32">
        <v>3112.915283203125</v>
      </c>
      <c r="E8716" s="34" t="str">
        <f t="shared" si="1235"/>
        <v>07-01</v>
      </c>
      <c r="F8716" s="6">
        <f t="shared" si="1236"/>
        <v>12</v>
      </c>
      <c r="G8716" s="6">
        <f t="shared" si="1237"/>
        <v>1</v>
      </c>
      <c r="H8716" s="6">
        <f t="shared" si="1238"/>
        <v>7</v>
      </c>
      <c r="I8716" s="6">
        <f t="shared" si="1239"/>
        <v>27</v>
      </c>
      <c r="J8716" s="6" t="str">
        <f t="shared" si="1240"/>
        <v>7-1</v>
      </c>
      <c r="K8716" s="6" t="str">
        <f t="shared" si="1241"/>
        <v>WK</v>
      </c>
      <c r="L8716" s="6" t="str">
        <f t="shared" si="1242"/>
        <v>DAY</v>
      </c>
      <c r="M8716" s="6">
        <f t="shared" si="1243"/>
        <v>0</v>
      </c>
    </row>
    <row r="8717" spans="3:13" x14ac:dyDescent="0.35">
      <c r="C8717" s="42">
        <v>42186.520833333336</v>
      </c>
      <c r="D8717" s="32">
        <v>3108.541748046875</v>
      </c>
      <c r="E8717" s="34" t="str">
        <f t="shared" si="1235"/>
        <v>07-01</v>
      </c>
      <c r="F8717" s="6">
        <f t="shared" si="1236"/>
        <v>12</v>
      </c>
      <c r="G8717" s="6">
        <f t="shared" si="1237"/>
        <v>1</v>
      </c>
      <c r="H8717" s="6">
        <f t="shared" si="1238"/>
        <v>7</v>
      </c>
      <c r="I8717" s="6">
        <f t="shared" si="1239"/>
        <v>27</v>
      </c>
      <c r="J8717" s="6" t="str">
        <f t="shared" si="1240"/>
        <v>7-1</v>
      </c>
      <c r="K8717" s="6" t="str">
        <f t="shared" si="1241"/>
        <v>WK</v>
      </c>
      <c r="L8717" s="6" t="str">
        <f t="shared" si="1242"/>
        <v>DAY</v>
      </c>
      <c r="M8717" s="6">
        <f t="shared" si="1243"/>
        <v>0</v>
      </c>
    </row>
    <row r="8718" spans="3:13" x14ac:dyDescent="0.35">
      <c r="C8718" s="42">
        <v>42186.541666666664</v>
      </c>
      <c r="D8718" s="32">
        <v>3188.8056640625</v>
      </c>
      <c r="E8718" s="34" t="str">
        <f t="shared" si="1235"/>
        <v>07-01</v>
      </c>
      <c r="F8718" s="6">
        <f t="shared" si="1236"/>
        <v>13</v>
      </c>
      <c r="G8718" s="6">
        <f t="shared" si="1237"/>
        <v>1</v>
      </c>
      <c r="H8718" s="6">
        <f t="shared" si="1238"/>
        <v>7</v>
      </c>
      <c r="I8718" s="6">
        <f t="shared" si="1239"/>
        <v>27</v>
      </c>
      <c r="J8718" s="6" t="str">
        <f t="shared" si="1240"/>
        <v>7-1</v>
      </c>
      <c r="K8718" s="6" t="str">
        <f t="shared" si="1241"/>
        <v>WK</v>
      </c>
      <c r="L8718" s="6" t="str">
        <f t="shared" si="1242"/>
        <v>DAY</v>
      </c>
      <c r="M8718" s="6">
        <f t="shared" si="1243"/>
        <v>0</v>
      </c>
    </row>
    <row r="8719" spans="3:13" x14ac:dyDescent="0.35">
      <c r="C8719" s="42">
        <v>42186.5625</v>
      </c>
      <c r="D8719" s="32">
        <v>3286.15283203125</v>
      </c>
      <c r="E8719" s="34" t="str">
        <f t="shared" si="1235"/>
        <v>07-01</v>
      </c>
      <c r="F8719" s="6">
        <f t="shared" si="1236"/>
        <v>13</v>
      </c>
      <c r="G8719" s="6">
        <f t="shared" si="1237"/>
        <v>1</v>
      </c>
      <c r="H8719" s="6">
        <f t="shared" si="1238"/>
        <v>7</v>
      </c>
      <c r="I8719" s="6">
        <f t="shared" si="1239"/>
        <v>27</v>
      </c>
      <c r="J8719" s="6" t="str">
        <f t="shared" si="1240"/>
        <v>7-1</v>
      </c>
      <c r="K8719" s="6" t="str">
        <f t="shared" si="1241"/>
        <v>WK</v>
      </c>
      <c r="L8719" s="6" t="str">
        <f t="shared" si="1242"/>
        <v>DAY</v>
      </c>
      <c r="M8719" s="6">
        <f t="shared" si="1243"/>
        <v>0</v>
      </c>
    </row>
    <row r="8720" spans="3:13" x14ac:dyDescent="0.35">
      <c r="C8720" s="42">
        <v>42186.583333333336</v>
      </c>
      <c r="D8720" s="32">
        <v>3259.6806640625</v>
      </c>
      <c r="E8720" s="34" t="str">
        <f t="shared" si="1235"/>
        <v>07-01</v>
      </c>
      <c r="F8720" s="6">
        <f t="shared" si="1236"/>
        <v>14</v>
      </c>
      <c r="G8720" s="6">
        <f t="shared" si="1237"/>
        <v>1</v>
      </c>
      <c r="H8720" s="6">
        <f t="shared" si="1238"/>
        <v>7</v>
      </c>
      <c r="I8720" s="6">
        <f t="shared" si="1239"/>
        <v>27</v>
      </c>
      <c r="J8720" s="6" t="str">
        <f t="shared" si="1240"/>
        <v>7-1</v>
      </c>
      <c r="K8720" s="6" t="str">
        <f t="shared" si="1241"/>
        <v>WK</v>
      </c>
      <c r="L8720" s="6" t="str">
        <f t="shared" si="1242"/>
        <v>DAY</v>
      </c>
      <c r="M8720" s="6">
        <f t="shared" si="1243"/>
        <v>0</v>
      </c>
    </row>
    <row r="8721" spans="3:13" x14ac:dyDescent="0.35">
      <c r="C8721" s="42">
        <v>42186.604166666664</v>
      </c>
      <c r="D8721" s="32">
        <v>3222.40234375</v>
      </c>
      <c r="E8721" s="34" t="str">
        <f t="shared" si="1235"/>
        <v>07-01</v>
      </c>
      <c r="F8721" s="6">
        <f t="shared" si="1236"/>
        <v>14</v>
      </c>
      <c r="G8721" s="6">
        <f t="shared" si="1237"/>
        <v>1</v>
      </c>
      <c r="H8721" s="6">
        <f t="shared" si="1238"/>
        <v>7</v>
      </c>
      <c r="I8721" s="6">
        <f t="shared" si="1239"/>
        <v>27</v>
      </c>
      <c r="J8721" s="6" t="str">
        <f t="shared" si="1240"/>
        <v>7-1</v>
      </c>
      <c r="K8721" s="6" t="str">
        <f t="shared" si="1241"/>
        <v>WK</v>
      </c>
      <c r="L8721" s="6" t="str">
        <f t="shared" si="1242"/>
        <v>DAY</v>
      </c>
      <c r="M8721" s="6">
        <f t="shared" si="1243"/>
        <v>0</v>
      </c>
    </row>
    <row r="8722" spans="3:13" x14ac:dyDescent="0.35">
      <c r="C8722" s="42">
        <v>42186.625</v>
      </c>
      <c r="D8722" s="32">
        <v>3254.3447265625</v>
      </c>
      <c r="E8722" s="34" t="str">
        <f t="shared" si="1235"/>
        <v>07-01</v>
      </c>
      <c r="F8722" s="6">
        <f t="shared" si="1236"/>
        <v>15</v>
      </c>
      <c r="G8722" s="6">
        <f t="shared" si="1237"/>
        <v>1</v>
      </c>
      <c r="H8722" s="6">
        <f t="shared" si="1238"/>
        <v>7</v>
      </c>
      <c r="I8722" s="6">
        <f t="shared" si="1239"/>
        <v>27</v>
      </c>
      <c r="J8722" s="6" t="str">
        <f t="shared" si="1240"/>
        <v>7-1</v>
      </c>
      <c r="K8722" s="6" t="str">
        <f t="shared" si="1241"/>
        <v>WK</v>
      </c>
      <c r="L8722" s="6" t="str">
        <f t="shared" si="1242"/>
        <v>DAY</v>
      </c>
      <c r="M8722" s="6">
        <f t="shared" si="1243"/>
        <v>0</v>
      </c>
    </row>
    <row r="8723" spans="3:13" x14ac:dyDescent="0.35">
      <c r="C8723" s="42">
        <v>42186.645833333336</v>
      </c>
      <c r="D8723" s="32">
        <v>3252.007568359375</v>
      </c>
      <c r="E8723" s="34" t="str">
        <f t="shared" si="1235"/>
        <v>07-01</v>
      </c>
      <c r="F8723" s="6">
        <f t="shared" si="1236"/>
        <v>15</v>
      </c>
      <c r="G8723" s="6">
        <f t="shared" si="1237"/>
        <v>1</v>
      </c>
      <c r="H8723" s="6">
        <f t="shared" si="1238"/>
        <v>7</v>
      </c>
      <c r="I8723" s="6">
        <f t="shared" si="1239"/>
        <v>27</v>
      </c>
      <c r="J8723" s="6" t="str">
        <f t="shared" si="1240"/>
        <v>7-1</v>
      </c>
      <c r="K8723" s="6" t="str">
        <f t="shared" si="1241"/>
        <v>WK</v>
      </c>
      <c r="L8723" s="6" t="str">
        <f t="shared" si="1242"/>
        <v>DAY</v>
      </c>
      <c r="M8723" s="6">
        <f t="shared" si="1243"/>
        <v>0</v>
      </c>
    </row>
    <row r="8724" spans="3:13" x14ac:dyDescent="0.35">
      <c r="C8724" s="42">
        <v>42186.666666666664</v>
      </c>
      <c r="D8724" s="32">
        <v>3269.674072265625</v>
      </c>
      <c r="E8724" s="34" t="str">
        <f t="shared" si="1235"/>
        <v>07-01</v>
      </c>
      <c r="F8724" s="6">
        <f t="shared" si="1236"/>
        <v>16</v>
      </c>
      <c r="G8724" s="6">
        <f t="shared" si="1237"/>
        <v>1</v>
      </c>
      <c r="H8724" s="6">
        <f t="shared" si="1238"/>
        <v>7</v>
      </c>
      <c r="I8724" s="6">
        <f t="shared" si="1239"/>
        <v>27</v>
      </c>
      <c r="J8724" s="6" t="str">
        <f t="shared" si="1240"/>
        <v>7-1</v>
      </c>
      <c r="K8724" s="6" t="str">
        <f t="shared" si="1241"/>
        <v>WK</v>
      </c>
      <c r="L8724" s="6" t="str">
        <f t="shared" si="1242"/>
        <v>DAY</v>
      </c>
      <c r="M8724" s="6">
        <f t="shared" si="1243"/>
        <v>0</v>
      </c>
    </row>
    <row r="8725" spans="3:13" x14ac:dyDescent="0.35">
      <c r="C8725" s="42">
        <v>42186.6875</v>
      </c>
      <c r="D8725" s="32">
        <v>3252.39111328125</v>
      </c>
      <c r="E8725" s="34" t="str">
        <f t="shared" si="1235"/>
        <v>07-01</v>
      </c>
      <c r="F8725" s="6">
        <f t="shared" si="1236"/>
        <v>16</v>
      </c>
      <c r="G8725" s="6">
        <f t="shared" si="1237"/>
        <v>1</v>
      </c>
      <c r="H8725" s="6">
        <f t="shared" si="1238"/>
        <v>7</v>
      </c>
      <c r="I8725" s="6">
        <f t="shared" si="1239"/>
        <v>27</v>
      </c>
      <c r="J8725" s="6" t="str">
        <f t="shared" si="1240"/>
        <v>7-1</v>
      </c>
      <c r="K8725" s="6" t="str">
        <f t="shared" si="1241"/>
        <v>WK</v>
      </c>
      <c r="L8725" s="6" t="str">
        <f t="shared" si="1242"/>
        <v>DAY</v>
      </c>
      <c r="M8725" s="6">
        <f t="shared" si="1243"/>
        <v>0</v>
      </c>
    </row>
    <row r="8726" spans="3:13" x14ac:dyDescent="0.35">
      <c r="C8726" s="42">
        <v>42186.708333333336</v>
      </c>
      <c r="D8726" s="32">
        <v>3221.244873046875</v>
      </c>
      <c r="E8726" s="34" t="str">
        <f t="shared" si="1235"/>
        <v>07-01</v>
      </c>
      <c r="F8726" s="6">
        <f t="shared" si="1236"/>
        <v>17</v>
      </c>
      <c r="G8726" s="6">
        <f t="shared" si="1237"/>
        <v>1</v>
      </c>
      <c r="H8726" s="6">
        <f t="shared" si="1238"/>
        <v>7</v>
      </c>
      <c r="I8726" s="6">
        <f t="shared" si="1239"/>
        <v>27</v>
      </c>
      <c r="J8726" s="6" t="str">
        <f t="shared" si="1240"/>
        <v>7-1</v>
      </c>
      <c r="K8726" s="6" t="str">
        <f t="shared" si="1241"/>
        <v>WK</v>
      </c>
      <c r="L8726" s="6" t="str">
        <f t="shared" si="1242"/>
        <v>EVE</v>
      </c>
      <c r="M8726" s="6">
        <f t="shared" si="1243"/>
        <v>0</v>
      </c>
    </row>
    <row r="8727" spans="3:13" x14ac:dyDescent="0.35">
      <c r="C8727" s="42">
        <v>42186.729166666664</v>
      </c>
      <c r="D8727" s="32">
        <v>3160.99267578125</v>
      </c>
      <c r="E8727" s="34" t="str">
        <f t="shared" si="1235"/>
        <v>07-01</v>
      </c>
      <c r="F8727" s="6">
        <f t="shared" si="1236"/>
        <v>17</v>
      </c>
      <c r="G8727" s="6">
        <f t="shared" si="1237"/>
        <v>1</v>
      </c>
      <c r="H8727" s="6">
        <f t="shared" si="1238"/>
        <v>7</v>
      </c>
      <c r="I8727" s="6">
        <f t="shared" si="1239"/>
        <v>27</v>
      </c>
      <c r="J8727" s="6" t="str">
        <f t="shared" si="1240"/>
        <v>7-1</v>
      </c>
      <c r="K8727" s="6" t="str">
        <f t="shared" si="1241"/>
        <v>WK</v>
      </c>
      <c r="L8727" s="6" t="str">
        <f t="shared" si="1242"/>
        <v>EVE</v>
      </c>
      <c r="M8727" s="6">
        <f t="shared" si="1243"/>
        <v>0</v>
      </c>
    </row>
    <row r="8728" spans="3:13" x14ac:dyDescent="0.35">
      <c r="C8728" s="42">
        <v>42186.75</v>
      </c>
      <c r="D8728" s="32">
        <v>3117.83447265625</v>
      </c>
      <c r="E8728" s="34" t="str">
        <f t="shared" si="1235"/>
        <v>07-01</v>
      </c>
      <c r="F8728" s="6">
        <f t="shared" si="1236"/>
        <v>18</v>
      </c>
      <c r="G8728" s="6">
        <f t="shared" si="1237"/>
        <v>1</v>
      </c>
      <c r="H8728" s="6">
        <f t="shared" si="1238"/>
        <v>7</v>
      </c>
      <c r="I8728" s="6">
        <f t="shared" si="1239"/>
        <v>27</v>
      </c>
      <c r="J8728" s="6" t="str">
        <f t="shared" si="1240"/>
        <v>7-1</v>
      </c>
      <c r="K8728" s="6" t="str">
        <f t="shared" si="1241"/>
        <v>WK</v>
      </c>
      <c r="L8728" s="6" t="str">
        <f t="shared" si="1242"/>
        <v>EVE</v>
      </c>
      <c r="M8728" s="6">
        <f t="shared" si="1243"/>
        <v>0</v>
      </c>
    </row>
    <row r="8729" spans="3:13" x14ac:dyDescent="0.35">
      <c r="C8729" s="42">
        <v>42186.770833333336</v>
      </c>
      <c r="D8729" s="32">
        <v>3044.521240234375</v>
      </c>
      <c r="E8729" s="34" t="str">
        <f t="shared" si="1235"/>
        <v>07-01</v>
      </c>
      <c r="F8729" s="6">
        <f t="shared" si="1236"/>
        <v>18</v>
      </c>
      <c r="G8729" s="6">
        <f t="shared" si="1237"/>
        <v>1</v>
      </c>
      <c r="H8729" s="6">
        <f t="shared" si="1238"/>
        <v>7</v>
      </c>
      <c r="I8729" s="6">
        <f t="shared" si="1239"/>
        <v>27</v>
      </c>
      <c r="J8729" s="6" t="str">
        <f t="shared" si="1240"/>
        <v>7-1</v>
      </c>
      <c r="K8729" s="6" t="str">
        <f t="shared" si="1241"/>
        <v>WK</v>
      </c>
      <c r="L8729" s="6" t="str">
        <f t="shared" si="1242"/>
        <v>EVE</v>
      </c>
      <c r="M8729" s="6">
        <f t="shared" si="1243"/>
        <v>0</v>
      </c>
    </row>
    <row r="8730" spans="3:13" x14ac:dyDescent="0.35">
      <c r="C8730" s="42">
        <v>42186.791666666664</v>
      </c>
      <c r="D8730" s="32">
        <v>3014.78759765625</v>
      </c>
      <c r="E8730" s="34" t="str">
        <f t="shared" si="1235"/>
        <v>07-01</v>
      </c>
      <c r="F8730" s="6">
        <f t="shared" si="1236"/>
        <v>19</v>
      </c>
      <c r="G8730" s="6">
        <f t="shared" si="1237"/>
        <v>1</v>
      </c>
      <c r="H8730" s="6">
        <f t="shared" si="1238"/>
        <v>7</v>
      </c>
      <c r="I8730" s="6">
        <f t="shared" si="1239"/>
        <v>27</v>
      </c>
      <c r="J8730" s="6" t="str">
        <f t="shared" si="1240"/>
        <v>7-1</v>
      </c>
      <c r="K8730" s="6" t="str">
        <f t="shared" si="1241"/>
        <v>WK</v>
      </c>
      <c r="L8730" s="6" t="str">
        <f t="shared" si="1242"/>
        <v>EVE</v>
      </c>
      <c r="M8730" s="6">
        <f t="shared" si="1243"/>
        <v>0</v>
      </c>
    </row>
    <row r="8731" spans="3:13" x14ac:dyDescent="0.35">
      <c r="C8731" s="42">
        <v>42186.8125</v>
      </c>
      <c r="D8731" s="32">
        <v>3002.373291015625</v>
      </c>
      <c r="E8731" s="34" t="str">
        <f t="shared" si="1235"/>
        <v>07-01</v>
      </c>
      <c r="F8731" s="6">
        <f t="shared" si="1236"/>
        <v>19</v>
      </c>
      <c r="G8731" s="6">
        <f t="shared" si="1237"/>
        <v>1</v>
      </c>
      <c r="H8731" s="6">
        <f t="shared" si="1238"/>
        <v>7</v>
      </c>
      <c r="I8731" s="6">
        <f t="shared" si="1239"/>
        <v>27</v>
      </c>
      <c r="J8731" s="6" t="str">
        <f t="shared" si="1240"/>
        <v>7-1</v>
      </c>
      <c r="K8731" s="6" t="str">
        <f t="shared" si="1241"/>
        <v>WK</v>
      </c>
      <c r="L8731" s="6" t="str">
        <f t="shared" si="1242"/>
        <v>EVE</v>
      </c>
      <c r="M8731" s="6">
        <f t="shared" si="1243"/>
        <v>0</v>
      </c>
    </row>
    <row r="8732" spans="3:13" x14ac:dyDescent="0.35">
      <c r="C8732" s="42">
        <v>42186.833333333336</v>
      </c>
      <c r="D8732" s="32">
        <v>3049.724609375</v>
      </c>
      <c r="E8732" s="34" t="str">
        <f t="shared" si="1235"/>
        <v>07-01</v>
      </c>
      <c r="F8732" s="6">
        <f t="shared" si="1236"/>
        <v>20</v>
      </c>
      <c r="G8732" s="6">
        <f t="shared" si="1237"/>
        <v>1</v>
      </c>
      <c r="H8732" s="6">
        <f t="shared" si="1238"/>
        <v>7</v>
      </c>
      <c r="I8732" s="6">
        <f t="shared" si="1239"/>
        <v>27</v>
      </c>
      <c r="J8732" s="6" t="str">
        <f t="shared" si="1240"/>
        <v>7-1</v>
      </c>
      <c r="K8732" s="6" t="str">
        <f t="shared" si="1241"/>
        <v>WK</v>
      </c>
      <c r="L8732" s="6" t="str">
        <f t="shared" si="1242"/>
        <v>EVE</v>
      </c>
      <c r="M8732" s="6">
        <f t="shared" si="1243"/>
        <v>0</v>
      </c>
    </row>
    <row r="8733" spans="3:13" x14ac:dyDescent="0.35">
      <c r="C8733" s="42">
        <v>42186.854166666664</v>
      </c>
      <c r="D8733" s="32">
        <v>3098.425048828125</v>
      </c>
      <c r="E8733" s="34" t="str">
        <f t="shared" si="1235"/>
        <v>07-01</v>
      </c>
      <c r="F8733" s="6">
        <f t="shared" si="1236"/>
        <v>20</v>
      </c>
      <c r="G8733" s="6">
        <f t="shared" si="1237"/>
        <v>1</v>
      </c>
      <c r="H8733" s="6">
        <f t="shared" si="1238"/>
        <v>7</v>
      </c>
      <c r="I8733" s="6">
        <f t="shared" si="1239"/>
        <v>27</v>
      </c>
      <c r="J8733" s="6" t="str">
        <f t="shared" si="1240"/>
        <v>7-1</v>
      </c>
      <c r="K8733" s="6" t="str">
        <f t="shared" si="1241"/>
        <v>WK</v>
      </c>
      <c r="L8733" s="6" t="str">
        <f t="shared" si="1242"/>
        <v>EVE</v>
      </c>
      <c r="M8733" s="6">
        <f t="shared" si="1243"/>
        <v>0</v>
      </c>
    </row>
    <row r="8734" spans="3:13" x14ac:dyDescent="0.35">
      <c r="C8734" s="42">
        <v>42186.875</v>
      </c>
      <c r="D8734" s="32">
        <v>3061.84130859375</v>
      </c>
      <c r="E8734" s="34" t="str">
        <f t="shared" si="1235"/>
        <v>07-01</v>
      </c>
      <c r="F8734" s="6">
        <f t="shared" si="1236"/>
        <v>21</v>
      </c>
      <c r="G8734" s="6">
        <f t="shared" si="1237"/>
        <v>1</v>
      </c>
      <c r="H8734" s="6">
        <f t="shared" si="1238"/>
        <v>7</v>
      </c>
      <c r="I8734" s="6">
        <f t="shared" si="1239"/>
        <v>27</v>
      </c>
      <c r="J8734" s="6" t="str">
        <f t="shared" si="1240"/>
        <v>7-1</v>
      </c>
      <c r="K8734" s="6" t="str">
        <f t="shared" si="1241"/>
        <v>WK</v>
      </c>
      <c r="L8734" s="6" t="str">
        <f t="shared" si="1242"/>
        <v>EVE</v>
      </c>
      <c r="M8734" s="6">
        <f t="shared" si="1243"/>
        <v>0</v>
      </c>
    </row>
    <row r="8735" spans="3:13" x14ac:dyDescent="0.35">
      <c r="C8735" s="42">
        <v>42186.895833333336</v>
      </c>
      <c r="D8735" s="32">
        <v>2962.228515625</v>
      </c>
      <c r="E8735" s="34" t="str">
        <f t="shared" si="1235"/>
        <v>07-01</v>
      </c>
      <c r="F8735" s="6">
        <f t="shared" si="1236"/>
        <v>21</v>
      </c>
      <c r="G8735" s="6">
        <f t="shared" si="1237"/>
        <v>1</v>
      </c>
      <c r="H8735" s="6">
        <f t="shared" si="1238"/>
        <v>7</v>
      </c>
      <c r="I8735" s="6">
        <f t="shared" si="1239"/>
        <v>27</v>
      </c>
      <c r="J8735" s="6" t="str">
        <f t="shared" si="1240"/>
        <v>7-1</v>
      </c>
      <c r="K8735" s="6" t="str">
        <f t="shared" si="1241"/>
        <v>WK</v>
      </c>
      <c r="L8735" s="6" t="str">
        <f t="shared" si="1242"/>
        <v>EVE</v>
      </c>
      <c r="M8735" s="6">
        <f t="shared" si="1243"/>
        <v>0</v>
      </c>
    </row>
    <row r="8736" spans="3:13" x14ac:dyDescent="0.35">
      <c r="C8736" s="42">
        <v>42186.916666666664</v>
      </c>
      <c r="D8736" s="32">
        <v>2853.622802734375</v>
      </c>
      <c r="E8736" s="34" t="str">
        <f t="shared" si="1235"/>
        <v>07-01</v>
      </c>
      <c r="F8736" s="6">
        <f t="shared" si="1236"/>
        <v>22</v>
      </c>
      <c r="G8736" s="6">
        <f t="shared" si="1237"/>
        <v>1</v>
      </c>
      <c r="H8736" s="6">
        <f t="shared" si="1238"/>
        <v>7</v>
      </c>
      <c r="I8736" s="6">
        <f t="shared" si="1239"/>
        <v>27</v>
      </c>
      <c r="J8736" s="6" t="str">
        <f t="shared" si="1240"/>
        <v>7-1</v>
      </c>
      <c r="K8736" s="6" t="str">
        <f t="shared" si="1241"/>
        <v>WK</v>
      </c>
      <c r="L8736" s="6" t="str">
        <f t="shared" si="1242"/>
        <v>EVE</v>
      </c>
      <c r="M8736" s="6">
        <f t="shared" si="1243"/>
        <v>0</v>
      </c>
    </row>
    <row r="8737" spans="3:13" x14ac:dyDescent="0.35">
      <c r="C8737" s="42">
        <v>42186.9375</v>
      </c>
      <c r="D8737" s="32">
        <v>2698.547119140625</v>
      </c>
      <c r="E8737" s="34" t="str">
        <f t="shared" si="1235"/>
        <v>07-01</v>
      </c>
      <c r="F8737" s="6">
        <f t="shared" si="1236"/>
        <v>22</v>
      </c>
      <c r="G8737" s="6">
        <f t="shared" si="1237"/>
        <v>1</v>
      </c>
      <c r="H8737" s="6">
        <f t="shared" si="1238"/>
        <v>7</v>
      </c>
      <c r="I8737" s="6">
        <f t="shared" si="1239"/>
        <v>27</v>
      </c>
      <c r="J8737" s="6" t="str">
        <f t="shared" si="1240"/>
        <v>7-1</v>
      </c>
      <c r="K8737" s="6" t="str">
        <f t="shared" si="1241"/>
        <v>WK</v>
      </c>
      <c r="L8737" s="6" t="str">
        <f t="shared" si="1242"/>
        <v>EVE</v>
      </c>
      <c r="M8737" s="6">
        <f t="shared" si="1243"/>
        <v>0</v>
      </c>
    </row>
    <row r="8738" spans="3:13" x14ac:dyDescent="0.35">
      <c r="C8738" s="42">
        <v>42186.958333333336</v>
      </c>
      <c r="D8738" s="32">
        <v>2557.105224609375</v>
      </c>
      <c r="E8738" s="34" t="str">
        <f t="shared" si="1235"/>
        <v>07-01</v>
      </c>
      <c r="F8738" s="6">
        <f t="shared" si="1236"/>
        <v>23</v>
      </c>
      <c r="G8738" s="6">
        <f t="shared" si="1237"/>
        <v>1</v>
      </c>
      <c r="H8738" s="6">
        <f t="shared" si="1238"/>
        <v>7</v>
      </c>
      <c r="I8738" s="6">
        <f t="shared" si="1239"/>
        <v>27</v>
      </c>
      <c r="J8738" s="6" t="str">
        <f t="shared" si="1240"/>
        <v>7-1</v>
      </c>
      <c r="K8738" s="6" t="str">
        <f t="shared" si="1241"/>
        <v>WK</v>
      </c>
      <c r="L8738" s="6" t="str">
        <f t="shared" si="1242"/>
        <v>EVE</v>
      </c>
      <c r="M8738" s="6">
        <f t="shared" si="1243"/>
        <v>0</v>
      </c>
    </row>
    <row r="8739" spans="3:13" x14ac:dyDescent="0.35">
      <c r="C8739" s="42">
        <v>42186.979166666664</v>
      </c>
      <c r="D8739" s="32">
        <v>2417.7705078125</v>
      </c>
      <c r="E8739" s="34" t="str">
        <f t="shared" si="1235"/>
        <v>07-01</v>
      </c>
      <c r="F8739" s="6">
        <f t="shared" si="1236"/>
        <v>23</v>
      </c>
      <c r="G8739" s="6">
        <f t="shared" si="1237"/>
        <v>1</v>
      </c>
      <c r="H8739" s="6">
        <f t="shared" si="1238"/>
        <v>7</v>
      </c>
      <c r="I8739" s="6">
        <f t="shared" si="1239"/>
        <v>27</v>
      </c>
      <c r="J8739" s="6" t="str">
        <f t="shared" si="1240"/>
        <v>7-1</v>
      </c>
      <c r="K8739" s="6" t="str">
        <f t="shared" si="1241"/>
        <v>WK</v>
      </c>
      <c r="L8739" s="6" t="str">
        <f t="shared" si="1242"/>
        <v>EVE</v>
      </c>
      <c r="M8739" s="6">
        <f t="shared" si="1243"/>
        <v>0</v>
      </c>
    </row>
    <row r="8740" spans="3:13" x14ac:dyDescent="0.35">
      <c r="C8740" s="42">
        <v>42187</v>
      </c>
      <c r="D8740" s="32">
        <v>2341.126220703125</v>
      </c>
      <c r="E8740" s="34" t="str">
        <f t="shared" si="1235"/>
        <v>07-02</v>
      </c>
      <c r="F8740" s="6">
        <f t="shared" si="1236"/>
        <v>0</v>
      </c>
      <c r="G8740" s="6">
        <f t="shared" si="1237"/>
        <v>2</v>
      </c>
      <c r="H8740" s="6">
        <f t="shared" si="1238"/>
        <v>7</v>
      </c>
      <c r="I8740" s="6">
        <f t="shared" si="1239"/>
        <v>27</v>
      </c>
      <c r="J8740" s="6" t="str">
        <f t="shared" si="1240"/>
        <v>7-2</v>
      </c>
      <c r="K8740" s="6" t="str">
        <f t="shared" si="1241"/>
        <v>WK</v>
      </c>
      <c r="L8740" s="6" t="str">
        <f t="shared" si="1242"/>
        <v>EVE</v>
      </c>
      <c r="M8740" s="6">
        <f t="shared" si="1243"/>
        <v>0</v>
      </c>
    </row>
    <row r="8741" spans="3:13" x14ac:dyDescent="0.35">
      <c r="C8741" s="42">
        <v>42187.020833333336</v>
      </c>
      <c r="D8741" s="32">
        <v>2250.2724609375</v>
      </c>
      <c r="E8741" s="34" t="str">
        <f t="shared" si="1235"/>
        <v>07-02</v>
      </c>
      <c r="F8741" s="6">
        <f t="shared" si="1236"/>
        <v>0</v>
      </c>
      <c r="G8741" s="6">
        <f t="shared" si="1237"/>
        <v>2</v>
      </c>
      <c r="H8741" s="6">
        <f t="shared" si="1238"/>
        <v>7</v>
      </c>
      <c r="I8741" s="6">
        <f t="shared" si="1239"/>
        <v>27</v>
      </c>
      <c r="J8741" s="6" t="str">
        <f t="shared" si="1240"/>
        <v>7-2</v>
      </c>
      <c r="K8741" s="6" t="str">
        <f t="shared" si="1241"/>
        <v>WK</v>
      </c>
      <c r="L8741" s="6" t="str">
        <f t="shared" si="1242"/>
        <v>EVE</v>
      </c>
      <c r="M8741" s="6">
        <f t="shared" si="1243"/>
        <v>0</v>
      </c>
    </row>
    <row r="8742" spans="3:13" x14ac:dyDescent="0.35">
      <c r="C8742" s="42">
        <v>42187.041666666664</v>
      </c>
      <c r="D8742" s="32">
        <v>2178.303466796875</v>
      </c>
      <c r="E8742" s="34" t="str">
        <f t="shared" si="1235"/>
        <v>07-02</v>
      </c>
      <c r="F8742" s="6">
        <f t="shared" si="1236"/>
        <v>1</v>
      </c>
      <c r="G8742" s="6">
        <f t="shared" si="1237"/>
        <v>2</v>
      </c>
      <c r="H8742" s="6">
        <f t="shared" si="1238"/>
        <v>7</v>
      </c>
      <c r="I8742" s="6">
        <f t="shared" si="1239"/>
        <v>27</v>
      </c>
      <c r="J8742" s="6" t="str">
        <f t="shared" si="1240"/>
        <v>7-2</v>
      </c>
      <c r="K8742" s="6" t="str">
        <f t="shared" si="1241"/>
        <v>WK</v>
      </c>
      <c r="L8742" s="6" t="str">
        <f t="shared" si="1242"/>
        <v>EVE</v>
      </c>
      <c r="M8742" s="6">
        <f t="shared" si="1243"/>
        <v>0</v>
      </c>
    </row>
    <row r="8743" spans="3:13" x14ac:dyDescent="0.35">
      <c r="C8743" s="42">
        <v>42187.0625</v>
      </c>
      <c r="D8743" s="32">
        <v>2126.14794921875</v>
      </c>
      <c r="E8743" s="34" t="str">
        <f t="shared" si="1235"/>
        <v>07-02</v>
      </c>
      <c r="F8743" s="6">
        <f t="shared" si="1236"/>
        <v>1</v>
      </c>
      <c r="G8743" s="6">
        <f t="shared" si="1237"/>
        <v>2</v>
      </c>
      <c r="H8743" s="6">
        <f t="shared" si="1238"/>
        <v>7</v>
      </c>
      <c r="I8743" s="6">
        <f t="shared" si="1239"/>
        <v>27</v>
      </c>
      <c r="J8743" s="6" t="str">
        <f t="shared" si="1240"/>
        <v>7-2</v>
      </c>
      <c r="K8743" s="6" t="str">
        <f t="shared" si="1241"/>
        <v>WK</v>
      </c>
      <c r="L8743" s="6" t="str">
        <f t="shared" si="1242"/>
        <v>EVE</v>
      </c>
      <c r="M8743" s="6">
        <f t="shared" si="1243"/>
        <v>0</v>
      </c>
    </row>
    <row r="8744" spans="3:13" x14ac:dyDescent="0.35">
      <c r="C8744" s="42">
        <v>42187.083333333336</v>
      </c>
      <c r="D8744" s="32">
        <v>2086.133056640625</v>
      </c>
      <c r="E8744" s="34" t="str">
        <f t="shared" si="1235"/>
        <v>07-02</v>
      </c>
      <c r="F8744" s="6">
        <f t="shared" si="1236"/>
        <v>2</v>
      </c>
      <c r="G8744" s="6">
        <f t="shared" si="1237"/>
        <v>2</v>
      </c>
      <c r="H8744" s="6">
        <f t="shared" si="1238"/>
        <v>7</v>
      </c>
      <c r="I8744" s="6">
        <f t="shared" si="1239"/>
        <v>27</v>
      </c>
      <c r="J8744" s="6" t="str">
        <f t="shared" si="1240"/>
        <v>7-2</v>
      </c>
      <c r="K8744" s="6" t="str">
        <f t="shared" si="1241"/>
        <v>WK</v>
      </c>
      <c r="L8744" s="6" t="str">
        <f t="shared" si="1242"/>
        <v>EVE</v>
      </c>
      <c r="M8744" s="6">
        <f t="shared" si="1243"/>
        <v>0</v>
      </c>
    </row>
    <row r="8745" spans="3:13" x14ac:dyDescent="0.35">
      <c r="C8745" s="42">
        <v>42187.104166666664</v>
      </c>
      <c r="D8745" s="32">
        <v>2054.357666015625</v>
      </c>
      <c r="E8745" s="34" t="str">
        <f t="shared" si="1235"/>
        <v>07-02</v>
      </c>
      <c r="F8745" s="6">
        <f t="shared" si="1236"/>
        <v>2</v>
      </c>
      <c r="G8745" s="6">
        <f t="shared" si="1237"/>
        <v>2</v>
      </c>
      <c r="H8745" s="6">
        <f t="shared" si="1238"/>
        <v>7</v>
      </c>
      <c r="I8745" s="6">
        <f t="shared" si="1239"/>
        <v>27</v>
      </c>
      <c r="J8745" s="6" t="str">
        <f t="shared" si="1240"/>
        <v>7-2</v>
      </c>
      <c r="K8745" s="6" t="str">
        <f t="shared" si="1241"/>
        <v>WK</v>
      </c>
      <c r="L8745" s="6" t="str">
        <f t="shared" si="1242"/>
        <v>EVE</v>
      </c>
      <c r="M8745" s="6">
        <f t="shared" si="1243"/>
        <v>0</v>
      </c>
    </row>
    <row r="8746" spans="3:13" x14ac:dyDescent="0.35">
      <c r="C8746" s="42">
        <v>42187.125</v>
      </c>
      <c r="D8746" s="32">
        <v>2034.140380859375</v>
      </c>
      <c r="E8746" s="34" t="str">
        <f t="shared" si="1235"/>
        <v>07-02</v>
      </c>
      <c r="F8746" s="6">
        <f t="shared" si="1236"/>
        <v>3</v>
      </c>
      <c r="G8746" s="6">
        <f t="shared" si="1237"/>
        <v>2</v>
      </c>
      <c r="H8746" s="6">
        <f t="shared" si="1238"/>
        <v>7</v>
      </c>
      <c r="I8746" s="6">
        <f t="shared" si="1239"/>
        <v>27</v>
      </c>
      <c r="J8746" s="6" t="str">
        <f t="shared" si="1240"/>
        <v>7-2</v>
      </c>
      <c r="K8746" s="6" t="str">
        <f t="shared" si="1241"/>
        <v>WK</v>
      </c>
      <c r="L8746" s="6" t="str">
        <f t="shared" si="1242"/>
        <v>EVE</v>
      </c>
      <c r="M8746" s="6">
        <f t="shared" si="1243"/>
        <v>0</v>
      </c>
    </row>
    <row r="8747" spans="3:13" x14ac:dyDescent="0.35">
      <c r="C8747" s="42">
        <v>42187.145833333336</v>
      </c>
      <c r="D8747" s="32">
        <v>2019.762939453125</v>
      </c>
      <c r="E8747" s="34" t="str">
        <f t="shared" si="1235"/>
        <v>07-02</v>
      </c>
      <c r="F8747" s="6">
        <f t="shared" si="1236"/>
        <v>3</v>
      </c>
      <c r="G8747" s="6">
        <f t="shared" si="1237"/>
        <v>2</v>
      </c>
      <c r="H8747" s="6">
        <f t="shared" si="1238"/>
        <v>7</v>
      </c>
      <c r="I8747" s="6">
        <f t="shared" si="1239"/>
        <v>27</v>
      </c>
      <c r="J8747" s="6" t="str">
        <f t="shared" si="1240"/>
        <v>7-2</v>
      </c>
      <c r="K8747" s="6" t="str">
        <f t="shared" si="1241"/>
        <v>WK</v>
      </c>
      <c r="L8747" s="6" t="str">
        <f t="shared" si="1242"/>
        <v>EVE</v>
      </c>
      <c r="M8747" s="6">
        <f t="shared" si="1243"/>
        <v>0</v>
      </c>
    </row>
    <row r="8748" spans="3:13" x14ac:dyDescent="0.35">
      <c r="C8748" s="42">
        <v>42187.166666666664</v>
      </c>
      <c r="D8748" s="32">
        <v>2017.723876953125</v>
      </c>
      <c r="E8748" s="34" t="str">
        <f t="shared" si="1235"/>
        <v>07-02</v>
      </c>
      <c r="F8748" s="6">
        <f t="shared" si="1236"/>
        <v>4</v>
      </c>
      <c r="G8748" s="6">
        <f t="shared" si="1237"/>
        <v>2</v>
      </c>
      <c r="H8748" s="6">
        <f t="shared" si="1238"/>
        <v>7</v>
      </c>
      <c r="I8748" s="6">
        <f t="shared" si="1239"/>
        <v>27</v>
      </c>
      <c r="J8748" s="6" t="str">
        <f t="shared" si="1240"/>
        <v>7-2</v>
      </c>
      <c r="K8748" s="6" t="str">
        <f t="shared" si="1241"/>
        <v>WK</v>
      </c>
      <c r="L8748" s="6" t="str">
        <f t="shared" si="1242"/>
        <v>EVE</v>
      </c>
      <c r="M8748" s="6">
        <f t="shared" si="1243"/>
        <v>0</v>
      </c>
    </row>
    <row r="8749" spans="3:13" x14ac:dyDescent="0.35">
      <c r="C8749" s="42">
        <v>42187.1875</v>
      </c>
      <c r="D8749" s="32">
        <v>2044.840087890625</v>
      </c>
      <c r="E8749" s="34" t="str">
        <f t="shared" si="1235"/>
        <v>07-02</v>
      </c>
      <c r="F8749" s="6">
        <f t="shared" si="1236"/>
        <v>4</v>
      </c>
      <c r="G8749" s="6">
        <f t="shared" si="1237"/>
        <v>2</v>
      </c>
      <c r="H8749" s="6">
        <f t="shared" si="1238"/>
        <v>7</v>
      </c>
      <c r="I8749" s="6">
        <f t="shared" si="1239"/>
        <v>27</v>
      </c>
      <c r="J8749" s="6" t="str">
        <f t="shared" si="1240"/>
        <v>7-2</v>
      </c>
      <c r="K8749" s="6" t="str">
        <f t="shared" si="1241"/>
        <v>WK</v>
      </c>
      <c r="L8749" s="6" t="str">
        <f t="shared" si="1242"/>
        <v>EVE</v>
      </c>
      <c r="M8749" s="6">
        <f t="shared" si="1243"/>
        <v>0</v>
      </c>
    </row>
    <row r="8750" spans="3:13" x14ac:dyDescent="0.35">
      <c r="C8750" s="42">
        <v>42187.208333333336</v>
      </c>
      <c r="D8750" s="32">
        <v>2088.73095703125</v>
      </c>
      <c r="E8750" s="34" t="str">
        <f t="shared" si="1235"/>
        <v>07-02</v>
      </c>
      <c r="F8750" s="6">
        <f t="shared" si="1236"/>
        <v>5</v>
      </c>
      <c r="G8750" s="6">
        <f t="shared" si="1237"/>
        <v>2</v>
      </c>
      <c r="H8750" s="6">
        <f t="shared" si="1238"/>
        <v>7</v>
      </c>
      <c r="I8750" s="6">
        <f t="shared" si="1239"/>
        <v>27</v>
      </c>
      <c r="J8750" s="6" t="str">
        <f t="shared" si="1240"/>
        <v>7-2</v>
      </c>
      <c r="K8750" s="6" t="str">
        <f t="shared" si="1241"/>
        <v>WK</v>
      </c>
      <c r="L8750" s="6" t="str">
        <f t="shared" si="1242"/>
        <v>EVE</v>
      </c>
      <c r="M8750" s="6">
        <f t="shared" si="1243"/>
        <v>0</v>
      </c>
    </row>
    <row r="8751" spans="3:13" x14ac:dyDescent="0.35">
      <c r="C8751" s="42">
        <v>42187.229166666664</v>
      </c>
      <c r="D8751" s="32">
        <v>2186.8740234375</v>
      </c>
      <c r="E8751" s="34" t="str">
        <f t="shared" si="1235"/>
        <v>07-02</v>
      </c>
      <c r="F8751" s="6">
        <f t="shared" si="1236"/>
        <v>5</v>
      </c>
      <c r="G8751" s="6">
        <f t="shared" si="1237"/>
        <v>2</v>
      </c>
      <c r="H8751" s="6">
        <f t="shared" si="1238"/>
        <v>7</v>
      </c>
      <c r="I8751" s="6">
        <f t="shared" si="1239"/>
        <v>27</v>
      </c>
      <c r="J8751" s="6" t="str">
        <f t="shared" si="1240"/>
        <v>7-2</v>
      </c>
      <c r="K8751" s="6" t="str">
        <f t="shared" si="1241"/>
        <v>WK</v>
      </c>
      <c r="L8751" s="6" t="str">
        <f t="shared" si="1242"/>
        <v>EVE</v>
      </c>
      <c r="M8751" s="6">
        <f t="shared" si="1243"/>
        <v>0</v>
      </c>
    </row>
    <row r="8752" spans="3:13" x14ac:dyDescent="0.35">
      <c r="C8752" s="42">
        <v>42187.25</v>
      </c>
      <c r="D8752" s="32">
        <v>2233.4521484375</v>
      </c>
      <c r="E8752" s="34" t="str">
        <f t="shared" si="1235"/>
        <v>07-02</v>
      </c>
      <c r="F8752" s="6">
        <f t="shared" si="1236"/>
        <v>6</v>
      </c>
      <c r="G8752" s="6">
        <f t="shared" si="1237"/>
        <v>2</v>
      </c>
      <c r="H8752" s="6">
        <f t="shared" si="1238"/>
        <v>7</v>
      </c>
      <c r="I8752" s="6">
        <f t="shared" si="1239"/>
        <v>27</v>
      </c>
      <c r="J8752" s="6" t="str">
        <f t="shared" si="1240"/>
        <v>7-2</v>
      </c>
      <c r="K8752" s="6" t="str">
        <f t="shared" si="1241"/>
        <v>WK</v>
      </c>
      <c r="L8752" s="6" t="str">
        <f t="shared" si="1242"/>
        <v>EVE</v>
      </c>
      <c r="M8752" s="6">
        <f t="shared" si="1243"/>
        <v>0</v>
      </c>
    </row>
    <row r="8753" spans="3:13" x14ac:dyDescent="0.35">
      <c r="C8753" s="42">
        <v>42187.270833333336</v>
      </c>
      <c r="D8753" s="32">
        <v>2292.307373046875</v>
      </c>
      <c r="E8753" s="34" t="str">
        <f t="shared" si="1235"/>
        <v>07-02</v>
      </c>
      <c r="F8753" s="6">
        <f t="shared" si="1236"/>
        <v>6</v>
      </c>
      <c r="G8753" s="6">
        <f t="shared" si="1237"/>
        <v>2</v>
      </c>
      <c r="H8753" s="6">
        <f t="shared" si="1238"/>
        <v>7</v>
      </c>
      <c r="I8753" s="6">
        <f t="shared" si="1239"/>
        <v>27</v>
      </c>
      <c r="J8753" s="6" t="str">
        <f t="shared" si="1240"/>
        <v>7-2</v>
      </c>
      <c r="K8753" s="6" t="str">
        <f t="shared" si="1241"/>
        <v>WK</v>
      </c>
      <c r="L8753" s="6" t="str">
        <f t="shared" si="1242"/>
        <v>EVE</v>
      </c>
      <c r="M8753" s="6">
        <f t="shared" si="1243"/>
        <v>0</v>
      </c>
    </row>
    <row r="8754" spans="3:13" x14ac:dyDescent="0.35">
      <c r="C8754" s="42">
        <v>42187.291666666664</v>
      </c>
      <c r="D8754" s="32">
        <v>2387.631591796875</v>
      </c>
      <c r="E8754" s="34" t="str">
        <f t="shared" si="1235"/>
        <v>07-02</v>
      </c>
      <c r="F8754" s="6">
        <f t="shared" si="1236"/>
        <v>7</v>
      </c>
      <c r="G8754" s="6">
        <f t="shared" si="1237"/>
        <v>2</v>
      </c>
      <c r="H8754" s="6">
        <f t="shared" si="1238"/>
        <v>7</v>
      </c>
      <c r="I8754" s="6">
        <f t="shared" si="1239"/>
        <v>27</v>
      </c>
      <c r="J8754" s="6" t="str">
        <f t="shared" si="1240"/>
        <v>7-2</v>
      </c>
      <c r="K8754" s="6" t="str">
        <f t="shared" si="1241"/>
        <v>WK</v>
      </c>
      <c r="L8754" s="6" t="str">
        <f t="shared" si="1242"/>
        <v>DAY</v>
      </c>
      <c r="M8754" s="6">
        <f t="shared" si="1243"/>
        <v>0</v>
      </c>
    </row>
    <row r="8755" spans="3:13" x14ac:dyDescent="0.35">
      <c r="C8755" s="42">
        <v>42187.3125</v>
      </c>
      <c r="D8755" s="32">
        <v>2503.2529296875</v>
      </c>
      <c r="E8755" s="34" t="str">
        <f t="shared" si="1235"/>
        <v>07-02</v>
      </c>
      <c r="F8755" s="6">
        <f t="shared" si="1236"/>
        <v>7</v>
      </c>
      <c r="G8755" s="6">
        <f t="shared" si="1237"/>
        <v>2</v>
      </c>
      <c r="H8755" s="6">
        <f t="shared" si="1238"/>
        <v>7</v>
      </c>
      <c r="I8755" s="6">
        <f t="shared" si="1239"/>
        <v>27</v>
      </c>
      <c r="J8755" s="6" t="str">
        <f t="shared" si="1240"/>
        <v>7-2</v>
      </c>
      <c r="K8755" s="6" t="str">
        <f t="shared" si="1241"/>
        <v>WK</v>
      </c>
      <c r="L8755" s="6" t="str">
        <f t="shared" si="1242"/>
        <v>DAY</v>
      </c>
      <c r="M8755" s="6">
        <f t="shared" si="1243"/>
        <v>0</v>
      </c>
    </row>
    <row r="8756" spans="3:13" x14ac:dyDescent="0.35">
      <c r="C8756" s="42">
        <v>42187.333333333336</v>
      </c>
      <c r="D8756" s="32">
        <v>2582.155517578125</v>
      </c>
      <c r="E8756" s="34" t="str">
        <f t="shared" si="1235"/>
        <v>07-02</v>
      </c>
      <c r="F8756" s="6">
        <f t="shared" si="1236"/>
        <v>8</v>
      </c>
      <c r="G8756" s="6">
        <f t="shared" si="1237"/>
        <v>2</v>
      </c>
      <c r="H8756" s="6">
        <f t="shared" si="1238"/>
        <v>7</v>
      </c>
      <c r="I8756" s="6">
        <f t="shared" si="1239"/>
        <v>27</v>
      </c>
      <c r="J8756" s="6" t="str">
        <f t="shared" si="1240"/>
        <v>7-2</v>
      </c>
      <c r="K8756" s="6" t="str">
        <f t="shared" si="1241"/>
        <v>WK</v>
      </c>
      <c r="L8756" s="6" t="str">
        <f t="shared" si="1242"/>
        <v>DAY</v>
      </c>
      <c r="M8756" s="6">
        <f t="shared" si="1243"/>
        <v>0</v>
      </c>
    </row>
    <row r="8757" spans="3:13" x14ac:dyDescent="0.35">
      <c r="C8757" s="42">
        <v>42187.354166666664</v>
      </c>
      <c r="D8757" s="32">
        <v>2664.233642578125</v>
      </c>
      <c r="E8757" s="34" t="str">
        <f t="shared" si="1235"/>
        <v>07-02</v>
      </c>
      <c r="F8757" s="6">
        <f t="shared" si="1236"/>
        <v>8</v>
      </c>
      <c r="G8757" s="6">
        <f t="shared" si="1237"/>
        <v>2</v>
      </c>
      <c r="H8757" s="6">
        <f t="shared" si="1238"/>
        <v>7</v>
      </c>
      <c r="I8757" s="6">
        <f t="shared" si="1239"/>
        <v>27</v>
      </c>
      <c r="J8757" s="6" t="str">
        <f t="shared" si="1240"/>
        <v>7-2</v>
      </c>
      <c r="K8757" s="6" t="str">
        <f t="shared" si="1241"/>
        <v>WK</v>
      </c>
      <c r="L8757" s="6" t="str">
        <f t="shared" si="1242"/>
        <v>DAY</v>
      </c>
      <c r="M8757" s="6">
        <f t="shared" si="1243"/>
        <v>0</v>
      </c>
    </row>
    <row r="8758" spans="3:13" x14ac:dyDescent="0.35">
      <c r="C8758" s="42">
        <v>42187.375</v>
      </c>
      <c r="D8758" s="32">
        <v>2721.58544921875</v>
      </c>
      <c r="E8758" s="34" t="str">
        <f t="shared" si="1235"/>
        <v>07-02</v>
      </c>
      <c r="F8758" s="6">
        <f t="shared" si="1236"/>
        <v>9</v>
      </c>
      <c r="G8758" s="6">
        <f t="shared" si="1237"/>
        <v>2</v>
      </c>
      <c r="H8758" s="6">
        <f t="shared" si="1238"/>
        <v>7</v>
      </c>
      <c r="I8758" s="6">
        <f t="shared" si="1239"/>
        <v>27</v>
      </c>
      <c r="J8758" s="6" t="str">
        <f t="shared" si="1240"/>
        <v>7-2</v>
      </c>
      <c r="K8758" s="6" t="str">
        <f t="shared" si="1241"/>
        <v>WK</v>
      </c>
      <c r="L8758" s="6" t="str">
        <f t="shared" si="1242"/>
        <v>DAY</v>
      </c>
      <c r="M8758" s="6">
        <f t="shared" si="1243"/>
        <v>0</v>
      </c>
    </row>
    <row r="8759" spans="3:13" x14ac:dyDescent="0.35">
      <c r="C8759" s="42">
        <v>42187.395833333336</v>
      </c>
      <c r="D8759" s="32">
        <v>2771.15087890625</v>
      </c>
      <c r="E8759" s="34" t="str">
        <f t="shared" si="1235"/>
        <v>07-02</v>
      </c>
      <c r="F8759" s="6">
        <f t="shared" si="1236"/>
        <v>9</v>
      </c>
      <c r="G8759" s="6">
        <f t="shared" si="1237"/>
        <v>2</v>
      </c>
      <c r="H8759" s="6">
        <f t="shared" si="1238"/>
        <v>7</v>
      </c>
      <c r="I8759" s="6">
        <f t="shared" si="1239"/>
        <v>27</v>
      </c>
      <c r="J8759" s="6" t="str">
        <f t="shared" si="1240"/>
        <v>7-2</v>
      </c>
      <c r="K8759" s="6" t="str">
        <f t="shared" si="1241"/>
        <v>WK</v>
      </c>
      <c r="L8759" s="6" t="str">
        <f t="shared" si="1242"/>
        <v>DAY</v>
      </c>
      <c r="M8759" s="6">
        <f t="shared" si="1243"/>
        <v>0</v>
      </c>
    </row>
    <row r="8760" spans="3:13" x14ac:dyDescent="0.35">
      <c r="C8760" s="42">
        <v>42187.416666666664</v>
      </c>
      <c r="D8760" s="32">
        <v>2815.76025390625</v>
      </c>
      <c r="E8760" s="34" t="str">
        <f t="shared" si="1235"/>
        <v>07-02</v>
      </c>
      <c r="F8760" s="6">
        <f t="shared" si="1236"/>
        <v>10</v>
      </c>
      <c r="G8760" s="6">
        <f t="shared" si="1237"/>
        <v>2</v>
      </c>
      <c r="H8760" s="6">
        <f t="shared" si="1238"/>
        <v>7</v>
      </c>
      <c r="I8760" s="6">
        <f t="shared" si="1239"/>
        <v>27</v>
      </c>
      <c r="J8760" s="6" t="str">
        <f t="shared" si="1240"/>
        <v>7-2</v>
      </c>
      <c r="K8760" s="6" t="str">
        <f t="shared" si="1241"/>
        <v>WK</v>
      </c>
      <c r="L8760" s="6" t="str">
        <f t="shared" si="1242"/>
        <v>DAY</v>
      </c>
      <c r="M8760" s="6">
        <f t="shared" si="1243"/>
        <v>0</v>
      </c>
    </row>
    <row r="8761" spans="3:13" x14ac:dyDescent="0.35">
      <c r="C8761" s="42">
        <v>42187.4375</v>
      </c>
      <c r="D8761" s="32">
        <v>2830.40771484375</v>
      </c>
      <c r="E8761" s="34" t="str">
        <f t="shared" si="1235"/>
        <v>07-02</v>
      </c>
      <c r="F8761" s="6">
        <f t="shared" si="1236"/>
        <v>10</v>
      </c>
      <c r="G8761" s="6">
        <f t="shared" si="1237"/>
        <v>2</v>
      </c>
      <c r="H8761" s="6">
        <f t="shared" si="1238"/>
        <v>7</v>
      </c>
      <c r="I8761" s="6">
        <f t="shared" si="1239"/>
        <v>27</v>
      </c>
      <c r="J8761" s="6" t="str">
        <f t="shared" si="1240"/>
        <v>7-2</v>
      </c>
      <c r="K8761" s="6" t="str">
        <f t="shared" si="1241"/>
        <v>WK</v>
      </c>
      <c r="L8761" s="6" t="str">
        <f t="shared" si="1242"/>
        <v>DAY</v>
      </c>
      <c r="M8761" s="6">
        <f t="shared" si="1243"/>
        <v>0</v>
      </c>
    </row>
    <row r="8762" spans="3:13" x14ac:dyDescent="0.35">
      <c r="C8762" s="42">
        <v>42187.458333333336</v>
      </c>
      <c r="D8762" s="32">
        <v>2830.77978515625</v>
      </c>
      <c r="E8762" s="34" t="str">
        <f t="shared" si="1235"/>
        <v>07-02</v>
      </c>
      <c r="F8762" s="6">
        <f t="shared" si="1236"/>
        <v>11</v>
      </c>
      <c r="G8762" s="6">
        <f t="shared" si="1237"/>
        <v>2</v>
      </c>
      <c r="H8762" s="6">
        <f t="shared" si="1238"/>
        <v>7</v>
      </c>
      <c r="I8762" s="6">
        <f t="shared" si="1239"/>
        <v>27</v>
      </c>
      <c r="J8762" s="6" t="str">
        <f t="shared" si="1240"/>
        <v>7-2</v>
      </c>
      <c r="K8762" s="6" t="str">
        <f t="shared" si="1241"/>
        <v>WK</v>
      </c>
      <c r="L8762" s="6" t="str">
        <f t="shared" si="1242"/>
        <v>DAY</v>
      </c>
      <c r="M8762" s="6">
        <f t="shared" si="1243"/>
        <v>0</v>
      </c>
    </row>
    <row r="8763" spans="3:13" x14ac:dyDescent="0.35">
      <c r="C8763" s="42">
        <v>42187.479166666664</v>
      </c>
      <c r="D8763" s="32">
        <v>2808.202392578125</v>
      </c>
      <c r="E8763" s="34" t="str">
        <f t="shared" si="1235"/>
        <v>07-02</v>
      </c>
      <c r="F8763" s="6">
        <f t="shared" si="1236"/>
        <v>11</v>
      </c>
      <c r="G8763" s="6">
        <f t="shared" si="1237"/>
        <v>2</v>
      </c>
      <c r="H8763" s="6">
        <f t="shared" si="1238"/>
        <v>7</v>
      </c>
      <c r="I8763" s="6">
        <f t="shared" si="1239"/>
        <v>27</v>
      </c>
      <c r="J8763" s="6" t="str">
        <f t="shared" si="1240"/>
        <v>7-2</v>
      </c>
      <c r="K8763" s="6" t="str">
        <f t="shared" si="1241"/>
        <v>WK</v>
      </c>
      <c r="L8763" s="6" t="str">
        <f t="shared" si="1242"/>
        <v>DAY</v>
      </c>
      <c r="M8763" s="6">
        <f t="shared" si="1243"/>
        <v>0</v>
      </c>
    </row>
    <row r="8764" spans="3:13" x14ac:dyDescent="0.35">
      <c r="C8764" s="42">
        <v>42187.5</v>
      </c>
      <c r="D8764" s="32">
        <v>2853.56884765625</v>
      </c>
      <c r="E8764" s="34" t="str">
        <f t="shared" si="1235"/>
        <v>07-02</v>
      </c>
      <c r="F8764" s="6">
        <f t="shared" si="1236"/>
        <v>12</v>
      </c>
      <c r="G8764" s="6">
        <f t="shared" si="1237"/>
        <v>2</v>
      </c>
      <c r="H8764" s="6">
        <f t="shared" si="1238"/>
        <v>7</v>
      </c>
      <c r="I8764" s="6">
        <f t="shared" si="1239"/>
        <v>27</v>
      </c>
      <c r="J8764" s="6" t="str">
        <f t="shared" si="1240"/>
        <v>7-2</v>
      </c>
      <c r="K8764" s="6" t="str">
        <f t="shared" si="1241"/>
        <v>WK</v>
      </c>
      <c r="L8764" s="6" t="str">
        <f t="shared" si="1242"/>
        <v>DAY</v>
      </c>
      <c r="M8764" s="6">
        <f t="shared" si="1243"/>
        <v>0</v>
      </c>
    </row>
    <row r="8765" spans="3:13" x14ac:dyDescent="0.35">
      <c r="C8765" s="42">
        <v>42187.520833333336</v>
      </c>
      <c r="D8765" s="32">
        <v>2905.0380859375</v>
      </c>
      <c r="E8765" s="34" t="str">
        <f t="shared" si="1235"/>
        <v>07-02</v>
      </c>
      <c r="F8765" s="6">
        <f t="shared" si="1236"/>
        <v>12</v>
      </c>
      <c r="G8765" s="6">
        <f t="shared" si="1237"/>
        <v>2</v>
      </c>
      <c r="H8765" s="6">
        <f t="shared" si="1238"/>
        <v>7</v>
      </c>
      <c r="I8765" s="6">
        <f t="shared" si="1239"/>
        <v>27</v>
      </c>
      <c r="J8765" s="6" t="str">
        <f t="shared" si="1240"/>
        <v>7-2</v>
      </c>
      <c r="K8765" s="6" t="str">
        <f t="shared" si="1241"/>
        <v>WK</v>
      </c>
      <c r="L8765" s="6" t="str">
        <f t="shared" si="1242"/>
        <v>DAY</v>
      </c>
      <c r="M8765" s="6">
        <f t="shared" si="1243"/>
        <v>0</v>
      </c>
    </row>
    <row r="8766" spans="3:13" x14ac:dyDescent="0.35">
      <c r="C8766" s="42">
        <v>42187.541666666664</v>
      </c>
      <c r="D8766" s="32">
        <v>2973.055419921875</v>
      </c>
      <c r="E8766" s="34" t="str">
        <f t="shared" si="1235"/>
        <v>07-02</v>
      </c>
      <c r="F8766" s="6">
        <f t="shared" si="1236"/>
        <v>13</v>
      </c>
      <c r="G8766" s="6">
        <f t="shared" si="1237"/>
        <v>2</v>
      </c>
      <c r="H8766" s="6">
        <f t="shared" si="1238"/>
        <v>7</v>
      </c>
      <c r="I8766" s="6">
        <f t="shared" si="1239"/>
        <v>27</v>
      </c>
      <c r="J8766" s="6" t="str">
        <f t="shared" si="1240"/>
        <v>7-2</v>
      </c>
      <c r="K8766" s="6" t="str">
        <f t="shared" si="1241"/>
        <v>WK</v>
      </c>
      <c r="L8766" s="6" t="str">
        <f t="shared" si="1242"/>
        <v>DAY</v>
      </c>
      <c r="M8766" s="6">
        <f t="shared" si="1243"/>
        <v>0</v>
      </c>
    </row>
    <row r="8767" spans="3:13" x14ac:dyDescent="0.35">
      <c r="C8767" s="42">
        <v>42187.5625</v>
      </c>
      <c r="D8767" s="32">
        <v>3037.046142578125</v>
      </c>
      <c r="E8767" s="34" t="str">
        <f t="shared" si="1235"/>
        <v>07-02</v>
      </c>
      <c r="F8767" s="6">
        <f t="shared" si="1236"/>
        <v>13</v>
      </c>
      <c r="G8767" s="6">
        <f t="shared" si="1237"/>
        <v>2</v>
      </c>
      <c r="H8767" s="6">
        <f t="shared" si="1238"/>
        <v>7</v>
      </c>
      <c r="I8767" s="6">
        <f t="shared" si="1239"/>
        <v>27</v>
      </c>
      <c r="J8767" s="6" t="str">
        <f t="shared" si="1240"/>
        <v>7-2</v>
      </c>
      <c r="K8767" s="6" t="str">
        <f t="shared" si="1241"/>
        <v>WK</v>
      </c>
      <c r="L8767" s="6" t="str">
        <f t="shared" si="1242"/>
        <v>DAY</v>
      </c>
      <c r="M8767" s="6">
        <f t="shared" si="1243"/>
        <v>0</v>
      </c>
    </row>
    <row r="8768" spans="3:13" x14ac:dyDescent="0.35">
      <c r="C8768" s="42">
        <v>42187.583333333336</v>
      </c>
      <c r="D8768" s="32">
        <v>3097.015625</v>
      </c>
      <c r="E8768" s="34" t="str">
        <f t="shared" si="1235"/>
        <v>07-02</v>
      </c>
      <c r="F8768" s="6">
        <f t="shared" si="1236"/>
        <v>14</v>
      </c>
      <c r="G8768" s="6">
        <f t="shared" si="1237"/>
        <v>2</v>
      </c>
      <c r="H8768" s="6">
        <f t="shared" si="1238"/>
        <v>7</v>
      </c>
      <c r="I8768" s="6">
        <f t="shared" si="1239"/>
        <v>27</v>
      </c>
      <c r="J8768" s="6" t="str">
        <f t="shared" si="1240"/>
        <v>7-2</v>
      </c>
      <c r="K8768" s="6" t="str">
        <f t="shared" si="1241"/>
        <v>WK</v>
      </c>
      <c r="L8768" s="6" t="str">
        <f t="shared" si="1242"/>
        <v>DAY</v>
      </c>
      <c r="M8768" s="6">
        <f t="shared" si="1243"/>
        <v>0</v>
      </c>
    </row>
    <row r="8769" spans="3:13" x14ac:dyDescent="0.35">
      <c r="C8769" s="42">
        <v>42187.604166666664</v>
      </c>
      <c r="D8769" s="32">
        <v>3142.85009765625</v>
      </c>
      <c r="E8769" s="34" t="str">
        <f t="shared" si="1235"/>
        <v>07-02</v>
      </c>
      <c r="F8769" s="6">
        <f t="shared" si="1236"/>
        <v>14</v>
      </c>
      <c r="G8769" s="6">
        <f t="shared" si="1237"/>
        <v>2</v>
      </c>
      <c r="H8769" s="6">
        <f t="shared" si="1238"/>
        <v>7</v>
      </c>
      <c r="I8769" s="6">
        <f t="shared" si="1239"/>
        <v>27</v>
      </c>
      <c r="J8769" s="6" t="str">
        <f t="shared" si="1240"/>
        <v>7-2</v>
      </c>
      <c r="K8769" s="6" t="str">
        <f t="shared" si="1241"/>
        <v>WK</v>
      </c>
      <c r="L8769" s="6" t="str">
        <f t="shared" si="1242"/>
        <v>DAY</v>
      </c>
      <c r="M8769" s="6">
        <f t="shared" si="1243"/>
        <v>0</v>
      </c>
    </row>
    <row r="8770" spans="3:13" x14ac:dyDescent="0.35">
      <c r="C8770" s="42">
        <v>42187.625</v>
      </c>
      <c r="D8770" s="32">
        <v>3175.376708984375</v>
      </c>
      <c r="E8770" s="34" t="str">
        <f t="shared" si="1235"/>
        <v>07-02</v>
      </c>
      <c r="F8770" s="6">
        <f t="shared" si="1236"/>
        <v>15</v>
      </c>
      <c r="G8770" s="6">
        <f t="shared" si="1237"/>
        <v>2</v>
      </c>
      <c r="H8770" s="6">
        <f t="shared" si="1238"/>
        <v>7</v>
      </c>
      <c r="I8770" s="6">
        <f t="shared" si="1239"/>
        <v>27</v>
      </c>
      <c r="J8770" s="6" t="str">
        <f t="shared" si="1240"/>
        <v>7-2</v>
      </c>
      <c r="K8770" s="6" t="str">
        <f t="shared" si="1241"/>
        <v>WK</v>
      </c>
      <c r="L8770" s="6" t="str">
        <f t="shared" si="1242"/>
        <v>DAY</v>
      </c>
      <c r="M8770" s="6">
        <f t="shared" si="1243"/>
        <v>0</v>
      </c>
    </row>
    <row r="8771" spans="3:13" x14ac:dyDescent="0.35">
      <c r="C8771" s="42">
        <v>42187.645833333336</v>
      </c>
      <c r="D8771" s="32">
        <v>3185.716552734375</v>
      </c>
      <c r="E8771" s="34" t="str">
        <f t="shared" si="1235"/>
        <v>07-02</v>
      </c>
      <c r="F8771" s="6">
        <f t="shared" si="1236"/>
        <v>15</v>
      </c>
      <c r="G8771" s="6">
        <f t="shared" si="1237"/>
        <v>2</v>
      </c>
      <c r="H8771" s="6">
        <f t="shared" si="1238"/>
        <v>7</v>
      </c>
      <c r="I8771" s="6">
        <f t="shared" si="1239"/>
        <v>27</v>
      </c>
      <c r="J8771" s="6" t="str">
        <f t="shared" si="1240"/>
        <v>7-2</v>
      </c>
      <c r="K8771" s="6" t="str">
        <f t="shared" si="1241"/>
        <v>WK</v>
      </c>
      <c r="L8771" s="6" t="str">
        <f t="shared" si="1242"/>
        <v>DAY</v>
      </c>
      <c r="M8771" s="6">
        <f t="shared" si="1243"/>
        <v>0</v>
      </c>
    </row>
    <row r="8772" spans="3:13" x14ac:dyDescent="0.35">
      <c r="C8772" s="42">
        <v>42187.666666666664</v>
      </c>
      <c r="D8772" s="32">
        <v>3220.15478515625</v>
      </c>
      <c r="E8772" s="34" t="str">
        <f t="shared" si="1235"/>
        <v>07-02</v>
      </c>
      <c r="F8772" s="6">
        <f t="shared" si="1236"/>
        <v>16</v>
      </c>
      <c r="G8772" s="6">
        <f t="shared" si="1237"/>
        <v>2</v>
      </c>
      <c r="H8772" s="6">
        <f t="shared" si="1238"/>
        <v>7</v>
      </c>
      <c r="I8772" s="6">
        <f t="shared" si="1239"/>
        <v>27</v>
      </c>
      <c r="J8772" s="6" t="str">
        <f t="shared" si="1240"/>
        <v>7-2</v>
      </c>
      <c r="K8772" s="6" t="str">
        <f t="shared" si="1241"/>
        <v>WK</v>
      </c>
      <c r="L8772" s="6" t="str">
        <f t="shared" si="1242"/>
        <v>DAY</v>
      </c>
      <c r="M8772" s="6">
        <f t="shared" si="1243"/>
        <v>0</v>
      </c>
    </row>
    <row r="8773" spans="3:13" x14ac:dyDescent="0.35">
      <c r="C8773" s="42">
        <v>42187.6875</v>
      </c>
      <c r="D8773" s="32">
        <v>3229.896240234375</v>
      </c>
      <c r="E8773" s="34" t="str">
        <f t="shared" si="1235"/>
        <v>07-02</v>
      </c>
      <c r="F8773" s="6">
        <f t="shared" si="1236"/>
        <v>16</v>
      </c>
      <c r="G8773" s="6">
        <f t="shared" si="1237"/>
        <v>2</v>
      </c>
      <c r="H8773" s="6">
        <f t="shared" si="1238"/>
        <v>7</v>
      </c>
      <c r="I8773" s="6">
        <f t="shared" si="1239"/>
        <v>27</v>
      </c>
      <c r="J8773" s="6" t="str">
        <f t="shared" si="1240"/>
        <v>7-2</v>
      </c>
      <c r="K8773" s="6" t="str">
        <f t="shared" si="1241"/>
        <v>WK</v>
      </c>
      <c r="L8773" s="6" t="str">
        <f t="shared" si="1242"/>
        <v>DAY</v>
      </c>
      <c r="M8773" s="6">
        <f t="shared" si="1243"/>
        <v>0</v>
      </c>
    </row>
    <row r="8774" spans="3:13" x14ac:dyDescent="0.35">
      <c r="C8774" s="42">
        <v>42187.708333333336</v>
      </c>
      <c r="D8774" s="32">
        <v>3244.293701171875</v>
      </c>
      <c r="E8774" s="34" t="str">
        <f t="shared" si="1235"/>
        <v>07-02</v>
      </c>
      <c r="F8774" s="6">
        <f t="shared" si="1236"/>
        <v>17</v>
      </c>
      <c r="G8774" s="6">
        <f t="shared" si="1237"/>
        <v>2</v>
      </c>
      <c r="H8774" s="6">
        <f t="shared" si="1238"/>
        <v>7</v>
      </c>
      <c r="I8774" s="6">
        <f t="shared" si="1239"/>
        <v>27</v>
      </c>
      <c r="J8774" s="6" t="str">
        <f t="shared" si="1240"/>
        <v>7-2</v>
      </c>
      <c r="K8774" s="6" t="str">
        <f t="shared" si="1241"/>
        <v>WK</v>
      </c>
      <c r="L8774" s="6" t="str">
        <f t="shared" si="1242"/>
        <v>EVE</v>
      </c>
      <c r="M8774" s="6">
        <f t="shared" si="1243"/>
        <v>0</v>
      </c>
    </row>
    <row r="8775" spans="3:13" x14ac:dyDescent="0.35">
      <c r="C8775" s="42">
        <v>42187.729166666664</v>
      </c>
      <c r="D8775" s="32">
        <v>3240</v>
      </c>
      <c r="E8775" s="34" t="str">
        <f t="shared" ref="E8775:E8838" si="1244">TEXT(MONTH(C8775),"00")&amp;"-"&amp;TEXT(DAY(C8775),"00")</f>
        <v>07-02</v>
      </c>
      <c r="F8775" s="6">
        <f t="shared" ref="F8775:F8838" si="1245">HOUR(C8775)</f>
        <v>17</v>
      </c>
      <c r="G8775" s="6">
        <f t="shared" ref="G8775:G8838" si="1246">DAY(C8775)</f>
        <v>2</v>
      </c>
      <c r="H8775" s="6">
        <f t="shared" ref="H8775:H8838" si="1247">MONTH(C8775)</f>
        <v>7</v>
      </c>
      <c r="I8775" s="6">
        <f t="shared" ref="I8775:I8838" si="1248">WEEKNUM(C8775)</f>
        <v>27</v>
      </c>
      <c r="J8775" s="6" t="str">
        <f t="shared" ref="J8775:J8838" si="1249">H8775&amp;"-"&amp;G8775</f>
        <v>7-2</v>
      </c>
      <c r="K8775" s="6" t="str">
        <f t="shared" ref="K8775:K8838" si="1250">IF(WEEKDAY(C8775,11)&lt;6,"WK","WKND")</f>
        <v>WK</v>
      </c>
      <c r="L8775" s="6" t="str">
        <f t="shared" ref="L8775:L8838" si="1251">IF(AND(F8775&lt;17,F8775&gt;6),"DAY","EVE")</f>
        <v>EVE</v>
      </c>
      <c r="M8775" s="6">
        <f t="shared" ref="M8775:M8838" si="1252">IF(D8775&gt;4000,1,0)</f>
        <v>0</v>
      </c>
    </row>
    <row r="8776" spans="3:13" x14ac:dyDescent="0.35">
      <c r="C8776" s="42">
        <v>42187.75</v>
      </c>
      <c r="D8776" s="32">
        <v>3218.64697265625</v>
      </c>
      <c r="E8776" s="34" t="str">
        <f t="shared" si="1244"/>
        <v>07-02</v>
      </c>
      <c r="F8776" s="6">
        <f t="shared" si="1245"/>
        <v>18</v>
      </c>
      <c r="G8776" s="6">
        <f t="shared" si="1246"/>
        <v>2</v>
      </c>
      <c r="H8776" s="6">
        <f t="shared" si="1247"/>
        <v>7</v>
      </c>
      <c r="I8776" s="6">
        <f t="shared" si="1248"/>
        <v>27</v>
      </c>
      <c r="J8776" s="6" t="str">
        <f t="shared" si="1249"/>
        <v>7-2</v>
      </c>
      <c r="K8776" s="6" t="str">
        <f t="shared" si="1250"/>
        <v>WK</v>
      </c>
      <c r="L8776" s="6" t="str">
        <f t="shared" si="1251"/>
        <v>EVE</v>
      </c>
      <c r="M8776" s="6">
        <f t="shared" si="1252"/>
        <v>0</v>
      </c>
    </row>
    <row r="8777" spans="3:13" x14ac:dyDescent="0.35">
      <c r="C8777" s="42">
        <v>42187.770833333336</v>
      </c>
      <c r="D8777" s="32">
        <v>3151.0986328125</v>
      </c>
      <c r="E8777" s="34" t="str">
        <f t="shared" si="1244"/>
        <v>07-02</v>
      </c>
      <c r="F8777" s="6">
        <f t="shared" si="1245"/>
        <v>18</v>
      </c>
      <c r="G8777" s="6">
        <f t="shared" si="1246"/>
        <v>2</v>
      </c>
      <c r="H8777" s="6">
        <f t="shared" si="1247"/>
        <v>7</v>
      </c>
      <c r="I8777" s="6">
        <f t="shared" si="1248"/>
        <v>27</v>
      </c>
      <c r="J8777" s="6" t="str">
        <f t="shared" si="1249"/>
        <v>7-2</v>
      </c>
      <c r="K8777" s="6" t="str">
        <f t="shared" si="1250"/>
        <v>WK</v>
      </c>
      <c r="L8777" s="6" t="str">
        <f t="shared" si="1251"/>
        <v>EVE</v>
      </c>
      <c r="M8777" s="6">
        <f t="shared" si="1252"/>
        <v>0</v>
      </c>
    </row>
    <row r="8778" spans="3:13" x14ac:dyDescent="0.35">
      <c r="C8778" s="42">
        <v>42187.791666666664</v>
      </c>
      <c r="D8778" s="32">
        <v>3106.653076171875</v>
      </c>
      <c r="E8778" s="34" t="str">
        <f t="shared" si="1244"/>
        <v>07-02</v>
      </c>
      <c r="F8778" s="6">
        <f t="shared" si="1245"/>
        <v>19</v>
      </c>
      <c r="G8778" s="6">
        <f t="shared" si="1246"/>
        <v>2</v>
      </c>
      <c r="H8778" s="6">
        <f t="shared" si="1247"/>
        <v>7</v>
      </c>
      <c r="I8778" s="6">
        <f t="shared" si="1248"/>
        <v>27</v>
      </c>
      <c r="J8778" s="6" t="str">
        <f t="shared" si="1249"/>
        <v>7-2</v>
      </c>
      <c r="K8778" s="6" t="str">
        <f t="shared" si="1250"/>
        <v>WK</v>
      </c>
      <c r="L8778" s="6" t="str">
        <f t="shared" si="1251"/>
        <v>EVE</v>
      </c>
      <c r="M8778" s="6">
        <f t="shared" si="1252"/>
        <v>0</v>
      </c>
    </row>
    <row r="8779" spans="3:13" x14ac:dyDescent="0.35">
      <c r="C8779" s="42">
        <v>42187.8125</v>
      </c>
      <c r="D8779" s="32">
        <v>3043.519775390625</v>
      </c>
      <c r="E8779" s="34" t="str">
        <f t="shared" si="1244"/>
        <v>07-02</v>
      </c>
      <c r="F8779" s="6">
        <f t="shared" si="1245"/>
        <v>19</v>
      </c>
      <c r="G8779" s="6">
        <f t="shared" si="1246"/>
        <v>2</v>
      </c>
      <c r="H8779" s="6">
        <f t="shared" si="1247"/>
        <v>7</v>
      </c>
      <c r="I8779" s="6">
        <f t="shared" si="1248"/>
        <v>27</v>
      </c>
      <c r="J8779" s="6" t="str">
        <f t="shared" si="1249"/>
        <v>7-2</v>
      </c>
      <c r="K8779" s="6" t="str">
        <f t="shared" si="1250"/>
        <v>WK</v>
      </c>
      <c r="L8779" s="6" t="str">
        <f t="shared" si="1251"/>
        <v>EVE</v>
      </c>
      <c r="M8779" s="6">
        <f t="shared" si="1252"/>
        <v>0</v>
      </c>
    </row>
    <row r="8780" spans="3:13" x14ac:dyDescent="0.35">
      <c r="C8780" s="42">
        <v>42187.833333333336</v>
      </c>
      <c r="D8780" s="32">
        <v>3023.032958984375</v>
      </c>
      <c r="E8780" s="34" t="str">
        <f t="shared" si="1244"/>
        <v>07-02</v>
      </c>
      <c r="F8780" s="6">
        <f t="shared" si="1245"/>
        <v>20</v>
      </c>
      <c r="G8780" s="6">
        <f t="shared" si="1246"/>
        <v>2</v>
      </c>
      <c r="H8780" s="6">
        <f t="shared" si="1247"/>
        <v>7</v>
      </c>
      <c r="I8780" s="6">
        <f t="shared" si="1248"/>
        <v>27</v>
      </c>
      <c r="J8780" s="6" t="str">
        <f t="shared" si="1249"/>
        <v>7-2</v>
      </c>
      <c r="K8780" s="6" t="str">
        <f t="shared" si="1250"/>
        <v>WK</v>
      </c>
      <c r="L8780" s="6" t="str">
        <f t="shared" si="1251"/>
        <v>EVE</v>
      </c>
      <c r="M8780" s="6">
        <f t="shared" si="1252"/>
        <v>0</v>
      </c>
    </row>
    <row r="8781" spans="3:13" x14ac:dyDescent="0.35">
      <c r="C8781" s="42">
        <v>42187.854166666664</v>
      </c>
      <c r="D8781" s="32">
        <v>3092.86767578125</v>
      </c>
      <c r="E8781" s="34" t="str">
        <f t="shared" si="1244"/>
        <v>07-02</v>
      </c>
      <c r="F8781" s="6">
        <f t="shared" si="1245"/>
        <v>20</v>
      </c>
      <c r="G8781" s="6">
        <f t="shared" si="1246"/>
        <v>2</v>
      </c>
      <c r="H8781" s="6">
        <f t="shared" si="1247"/>
        <v>7</v>
      </c>
      <c r="I8781" s="6">
        <f t="shared" si="1248"/>
        <v>27</v>
      </c>
      <c r="J8781" s="6" t="str">
        <f t="shared" si="1249"/>
        <v>7-2</v>
      </c>
      <c r="K8781" s="6" t="str">
        <f t="shared" si="1250"/>
        <v>WK</v>
      </c>
      <c r="L8781" s="6" t="str">
        <f t="shared" si="1251"/>
        <v>EVE</v>
      </c>
      <c r="M8781" s="6">
        <f t="shared" si="1252"/>
        <v>0</v>
      </c>
    </row>
    <row r="8782" spans="3:13" x14ac:dyDescent="0.35">
      <c r="C8782" s="42">
        <v>42187.875</v>
      </c>
      <c r="D8782" s="32">
        <v>3056.311767578125</v>
      </c>
      <c r="E8782" s="34" t="str">
        <f t="shared" si="1244"/>
        <v>07-02</v>
      </c>
      <c r="F8782" s="6">
        <f t="shared" si="1245"/>
        <v>21</v>
      </c>
      <c r="G8782" s="6">
        <f t="shared" si="1246"/>
        <v>2</v>
      </c>
      <c r="H8782" s="6">
        <f t="shared" si="1247"/>
        <v>7</v>
      </c>
      <c r="I8782" s="6">
        <f t="shared" si="1248"/>
        <v>27</v>
      </c>
      <c r="J8782" s="6" t="str">
        <f t="shared" si="1249"/>
        <v>7-2</v>
      </c>
      <c r="K8782" s="6" t="str">
        <f t="shared" si="1250"/>
        <v>WK</v>
      </c>
      <c r="L8782" s="6" t="str">
        <f t="shared" si="1251"/>
        <v>EVE</v>
      </c>
      <c r="M8782" s="6">
        <f t="shared" si="1252"/>
        <v>0</v>
      </c>
    </row>
    <row r="8783" spans="3:13" x14ac:dyDescent="0.35">
      <c r="C8783" s="42">
        <v>42187.895833333336</v>
      </c>
      <c r="D8783" s="32">
        <v>2957.37744140625</v>
      </c>
      <c r="E8783" s="34" t="str">
        <f t="shared" si="1244"/>
        <v>07-02</v>
      </c>
      <c r="F8783" s="6">
        <f t="shared" si="1245"/>
        <v>21</v>
      </c>
      <c r="G8783" s="6">
        <f t="shared" si="1246"/>
        <v>2</v>
      </c>
      <c r="H8783" s="6">
        <f t="shared" si="1247"/>
        <v>7</v>
      </c>
      <c r="I8783" s="6">
        <f t="shared" si="1248"/>
        <v>27</v>
      </c>
      <c r="J8783" s="6" t="str">
        <f t="shared" si="1249"/>
        <v>7-2</v>
      </c>
      <c r="K8783" s="6" t="str">
        <f t="shared" si="1250"/>
        <v>WK</v>
      </c>
      <c r="L8783" s="6" t="str">
        <f t="shared" si="1251"/>
        <v>EVE</v>
      </c>
      <c r="M8783" s="6">
        <f t="shared" si="1252"/>
        <v>0</v>
      </c>
    </row>
    <row r="8784" spans="3:13" x14ac:dyDescent="0.35">
      <c r="C8784" s="42">
        <v>42187.916666666664</v>
      </c>
      <c r="D8784" s="32">
        <v>2848.068359375</v>
      </c>
      <c r="E8784" s="34" t="str">
        <f t="shared" si="1244"/>
        <v>07-02</v>
      </c>
      <c r="F8784" s="6">
        <f t="shared" si="1245"/>
        <v>22</v>
      </c>
      <c r="G8784" s="6">
        <f t="shared" si="1246"/>
        <v>2</v>
      </c>
      <c r="H8784" s="6">
        <f t="shared" si="1247"/>
        <v>7</v>
      </c>
      <c r="I8784" s="6">
        <f t="shared" si="1248"/>
        <v>27</v>
      </c>
      <c r="J8784" s="6" t="str">
        <f t="shared" si="1249"/>
        <v>7-2</v>
      </c>
      <c r="K8784" s="6" t="str">
        <f t="shared" si="1250"/>
        <v>WK</v>
      </c>
      <c r="L8784" s="6" t="str">
        <f t="shared" si="1251"/>
        <v>EVE</v>
      </c>
      <c r="M8784" s="6">
        <f t="shared" si="1252"/>
        <v>0</v>
      </c>
    </row>
    <row r="8785" spans="3:13" x14ac:dyDescent="0.35">
      <c r="C8785" s="42">
        <v>42187.9375</v>
      </c>
      <c r="D8785" s="32">
        <v>2706.6162109375</v>
      </c>
      <c r="E8785" s="34" t="str">
        <f t="shared" si="1244"/>
        <v>07-02</v>
      </c>
      <c r="F8785" s="6">
        <f t="shared" si="1245"/>
        <v>22</v>
      </c>
      <c r="G8785" s="6">
        <f t="shared" si="1246"/>
        <v>2</v>
      </c>
      <c r="H8785" s="6">
        <f t="shared" si="1247"/>
        <v>7</v>
      </c>
      <c r="I8785" s="6">
        <f t="shared" si="1248"/>
        <v>27</v>
      </c>
      <c r="J8785" s="6" t="str">
        <f t="shared" si="1249"/>
        <v>7-2</v>
      </c>
      <c r="K8785" s="6" t="str">
        <f t="shared" si="1250"/>
        <v>WK</v>
      </c>
      <c r="L8785" s="6" t="str">
        <f t="shared" si="1251"/>
        <v>EVE</v>
      </c>
      <c r="M8785" s="6">
        <f t="shared" si="1252"/>
        <v>0</v>
      </c>
    </row>
    <row r="8786" spans="3:13" x14ac:dyDescent="0.35">
      <c r="C8786" s="42">
        <v>42187.958333333336</v>
      </c>
      <c r="D8786" s="32">
        <v>2559.95947265625</v>
      </c>
      <c r="E8786" s="34" t="str">
        <f t="shared" si="1244"/>
        <v>07-02</v>
      </c>
      <c r="F8786" s="6">
        <f t="shared" si="1245"/>
        <v>23</v>
      </c>
      <c r="G8786" s="6">
        <f t="shared" si="1246"/>
        <v>2</v>
      </c>
      <c r="H8786" s="6">
        <f t="shared" si="1247"/>
        <v>7</v>
      </c>
      <c r="I8786" s="6">
        <f t="shared" si="1248"/>
        <v>27</v>
      </c>
      <c r="J8786" s="6" t="str">
        <f t="shared" si="1249"/>
        <v>7-2</v>
      </c>
      <c r="K8786" s="6" t="str">
        <f t="shared" si="1250"/>
        <v>WK</v>
      </c>
      <c r="L8786" s="6" t="str">
        <f t="shared" si="1251"/>
        <v>EVE</v>
      </c>
      <c r="M8786" s="6">
        <f t="shared" si="1252"/>
        <v>0</v>
      </c>
    </row>
    <row r="8787" spans="3:13" x14ac:dyDescent="0.35">
      <c r="C8787" s="42">
        <v>42187.979166666664</v>
      </c>
      <c r="D8787" s="32">
        <v>2414.77587890625</v>
      </c>
      <c r="E8787" s="34" t="str">
        <f t="shared" si="1244"/>
        <v>07-02</v>
      </c>
      <c r="F8787" s="6">
        <f t="shared" si="1245"/>
        <v>23</v>
      </c>
      <c r="G8787" s="6">
        <f t="shared" si="1246"/>
        <v>2</v>
      </c>
      <c r="H8787" s="6">
        <f t="shared" si="1247"/>
        <v>7</v>
      </c>
      <c r="I8787" s="6">
        <f t="shared" si="1248"/>
        <v>27</v>
      </c>
      <c r="J8787" s="6" t="str">
        <f t="shared" si="1249"/>
        <v>7-2</v>
      </c>
      <c r="K8787" s="6" t="str">
        <f t="shared" si="1250"/>
        <v>WK</v>
      </c>
      <c r="L8787" s="6" t="str">
        <f t="shared" si="1251"/>
        <v>EVE</v>
      </c>
      <c r="M8787" s="6">
        <f t="shared" si="1252"/>
        <v>0</v>
      </c>
    </row>
    <row r="8788" spans="3:13" x14ac:dyDescent="0.35">
      <c r="C8788" s="42">
        <v>42188</v>
      </c>
      <c r="D8788" s="32">
        <v>2289.52490234375</v>
      </c>
      <c r="E8788" s="34" t="str">
        <f t="shared" si="1244"/>
        <v>07-03</v>
      </c>
      <c r="F8788" s="6">
        <f t="shared" si="1245"/>
        <v>0</v>
      </c>
      <c r="G8788" s="6">
        <f t="shared" si="1246"/>
        <v>3</v>
      </c>
      <c r="H8788" s="6">
        <f t="shared" si="1247"/>
        <v>7</v>
      </c>
      <c r="I8788" s="6">
        <f t="shared" si="1248"/>
        <v>27</v>
      </c>
      <c r="J8788" s="6" t="str">
        <f t="shared" si="1249"/>
        <v>7-3</v>
      </c>
      <c r="K8788" s="6" t="str">
        <f t="shared" si="1250"/>
        <v>WK</v>
      </c>
      <c r="L8788" s="6" t="str">
        <f t="shared" si="1251"/>
        <v>EVE</v>
      </c>
      <c r="M8788" s="6">
        <f t="shared" si="1252"/>
        <v>0</v>
      </c>
    </row>
    <row r="8789" spans="3:13" x14ac:dyDescent="0.35">
      <c r="C8789" s="42">
        <v>42188.020833333336</v>
      </c>
      <c r="D8789" s="32">
        <v>2189.686767578125</v>
      </c>
      <c r="E8789" s="34" t="str">
        <f t="shared" si="1244"/>
        <v>07-03</v>
      </c>
      <c r="F8789" s="6">
        <f t="shared" si="1245"/>
        <v>0</v>
      </c>
      <c r="G8789" s="6">
        <f t="shared" si="1246"/>
        <v>3</v>
      </c>
      <c r="H8789" s="6">
        <f t="shared" si="1247"/>
        <v>7</v>
      </c>
      <c r="I8789" s="6">
        <f t="shared" si="1248"/>
        <v>27</v>
      </c>
      <c r="J8789" s="6" t="str">
        <f t="shared" si="1249"/>
        <v>7-3</v>
      </c>
      <c r="K8789" s="6" t="str">
        <f t="shared" si="1250"/>
        <v>WK</v>
      </c>
      <c r="L8789" s="6" t="str">
        <f t="shared" si="1251"/>
        <v>EVE</v>
      </c>
      <c r="M8789" s="6">
        <f t="shared" si="1252"/>
        <v>0</v>
      </c>
    </row>
    <row r="8790" spans="3:13" x14ac:dyDescent="0.35">
      <c r="C8790" s="42">
        <v>42188.041666666664</v>
      </c>
      <c r="D8790" s="32">
        <v>2108.752685546875</v>
      </c>
      <c r="E8790" s="34" t="str">
        <f t="shared" si="1244"/>
        <v>07-03</v>
      </c>
      <c r="F8790" s="6">
        <f t="shared" si="1245"/>
        <v>1</v>
      </c>
      <c r="G8790" s="6">
        <f t="shared" si="1246"/>
        <v>3</v>
      </c>
      <c r="H8790" s="6">
        <f t="shared" si="1247"/>
        <v>7</v>
      </c>
      <c r="I8790" s="6">
        <f t="shared" si="1248"/>
        <v>27</v>
      </c>
      <c r="J8790" s="6" t="str">
        <f t="shared" si="1249"/>
        <v>7-3</v>
      </c>
      <c r="K8790" s="6" t="str">
        <f t="shared" si="1250"/>
        <v>WK</v>
      </c>
      <c r="L8790" s="6" t="str">
        <f t="shared" si="1251"/>
        <v>EVE</v>
      </c>
      <c r="M8790" s="6">
        <f t="shared" si="1252"/>
        <v>0</v>
      </c>
    </row>
    <row r="8791" spans="3:13" x14ac:dyDescent="0.35">
      <c r="C8791" s="42">
        <v>42188.0625</v>
      </c>
      <c r="D8791" s="32">
        <v>2044.105224609375</v>
      </c>
      <c r="E8791" s="34" t="str">
        <f t="shared" si="1244"/>
        <v>07-03</v>
      </c>
      <c r="F8791" s="6">
        <f t="shared" si="1245"/>
        <v>1</v>
      </c>
      <c r="G8791" s="6">
        <f t="shared" si="1246"/>
        <v>3</v>
      </c>
      <c r="H8791" s="6">
        <f t="shared" si="1247"/>
        <v>7</v>
      </c>
      <c r="I8791" s="6">
        <f t="shared" si="1248"/>
        <v>27</v>
      </c>
      <c r="J8791" s="6" t="str">
        <f t="shared" si="1249"/>
        <v>7-3</v>
      </c>
      <c r="K8791" s="6" t="str">
        <f t="shared" si="1250"/>
        <v>WK</v>
      </c>
      <c r="L8791" s="6" t="str">
        <f t="shared" si="1251"/>
        <v>EVE</v>
      </c>
      <c r="M8791" s="6">
        <f t="shared" si="1252"/>
        <v>0</v>
      </c>
    </row>
    <row r="8792" spans="3:13" x14ac:dyDescent="0.35">
      <c r="C8792" s="42">
        <v>42188.083333333336</v>
      </c>
      <c r="D8792" s="32">
        <v>1991.23193359375</v>
      </c>
      <c r="E8792" s="34" t="str">
        <f t="shared" si="1244"/>
        <v>07-03</v>
      </c>
      <c r="F8792" s="6">
        <f t="shared" si="1245"/>
        <v>2</v>
      </c>
      <c r="G8792" s="6">
        <f t="shared" si="1246"/>
        <v>3</v>
      </c>
      <c r="H8792" s="6">
        <f t="shared" si="1247"/>
        <v>7</v>
      </c>
      <c r="I8792" s="6">
        <f t="shared" si="1248"/>
        <v>27</v>
      </c>
      <c r="J8792" s="6" t="str">
        <f t="shared" si="1249"/>
        <v>7-3</v>
      </c>
      <c r="K8792" s="6" t="str">
        <f t="shared" si="1250"/>
        <v>WK</v>
      </c>
      <c r="L8792" s="6" t="str">
        <f t="shared" si="1251"/>
        <v>EVE</v>
      </c>
      <c r="M8792" s="6">
        <f t="shared" si="1252"/>
        <v>0</v>
      </c>
    </row>
    <row r="8793" spans="3:13" x14ac:dyDescent="0.35">
      <c r="C8793" s="42">
        <v>42188.104166666664</v>
      </c>
      <c r="D8793" s="32">
        <v>1965.976806640625</v>
      </c>
      <c r="E8793" s="34" t="str">
        <f t="shared" si="1244"/>
        <v>07-03</v>
      </c>
      <c r="F8793" s="6">
        <f t="shared" si="1245"/>
        <v>2</v>
      </c>
      <c r="G8793" s="6">
        <f t="shared" si="1246"/>
        <v>3</v>
      </c>
      <c r="H8793" s="6">
        <f t="shared" si="1247"/>
        <v>7</v>
      </c>
      <c r="I8793" s="6">
        <f t="shared" si="1248"/>
        <v>27</v>
      </c>
      <c r="J8793" s="6" t="str">
        <f t="shared" si="1249"/>
        <v>7-3</v>
      </c>
      <c r="K8793" s="6" t="str">
        <f t="shared" si="1250"/>
        <v>WK</v>
      </c>
      <c r="L8793" s="6" t="str">
        <f t="shared" si="1251"/>
        <v>EVE</v>
      </c>
      <c r="M8793" s="6">
        <f t="shared" si="1252"/>
        <v>0</v>
      </c>
    </row>
    <row r="8794" spans="3:13" x14ac:dyDescent="0.35">
      <c r="C8794" s="42">
        <v>42188.125</v>
      </c>
      <c r="D8794" s="32">
        <v>1980.0067138671875</v>
      </c>
      <c r="E8794" s="34" t="str">
        <f t="shared" si="1244"/>
        <v>07-03</v>
      </c>
      <c r="F8794" s="6">
        <f t="shared" si="1245"/>
        <v>3</v>
      </c>
      <c r="G8794" s="6">
        <f t="shared" si="1246"/>
        <v>3</v>
      </c>
      <c r="H8794" s="6">
        <f t="shared" si="1247"/>
        <v>7</v>
      </c>
      <c r="I8794" s="6">
        <f t="shared" si="1248"/>
        <v>27</v>
      </c>
      <c r="J8794" s="6" t="str">
        <f t="shared" si="1249"/>
        <v>7-3</v>
      </c>
      <c r="K8794" s="6" t="str">
        <f t="shared" si="1250"/>
        <v>WK</v>
      </c>
      <c r="L8794" s="6" t="str">
        <f t="shared" si="1251"/>
        <v>EVE</v>
      </c>
      <c r="M8794" s="6">
        <f t="shared" si="1252"/>
        <v>0</v>
      </c>
    </row>
    <row r="8795" spans="3:13" x14ac:dyDescent="0.35">
      <c r="C8795" s="42">
        <v>42188.145833333336</v>
      </c>
      <c r="D8795" s="32">
        <v>1956.2593994140625</v>
      </c>
      <c r="E8795" s="34" t="str">
        <f t="shared" si="1244"/>
        <v>07-03</v>
      </c>
      <c r="F8795" s="6">
        <f t="shared" si="1245"/>
        <v>3</v>
      </c>
      <c r="G8795" s="6">
        <f t="shared" si="1246"/>
        <v>3</v>
      </c>
      <c r="H8795" s="6">
        <f t="shared" si="1247"/>
        <v>7</v>
      </c>
      <c r="I8795" s="6">
        <f t="shared" si="1248"/>
        <v>27</v>
      </c>
      <c r="J8795" s="6" t="str">
        <f t="shared" si="1249"/>
        <v>7-3</v>
      </c>
      <c r="K8795" s="6" t="str">
        <f t="shared" si="1250"/>
        <v>WK</v>
      </c>
      <c r="L8795" s="6" t="str">
        <f t="shared" si="1251"/>
        <v>EVE</v>
      </c>
      <c r="M8795" s="6">
        <f t="shared" si="1252"/>
        <v>0</v>
      </c>
    </row>
    <row r="8796" spans="3:13" x14ac:dyDescent="0.35">
      <c r="C8796" s="42">
        <v>42188.166666666664</v>
      </c>
      <c r="D8796" s="32">
        <v>1948.92822265625</v>
      </c>
      <c r="E8796" s="34" t="str">
        <f t="shared" si="1244"/>
        <v>07-03</v>
      </c>
      <c r="F8796" s="6">
        <f t="shared" si="1245"/>
        <v>4</v>
      </c>
      <c r="G8796" s="6">
        <f t="shared" si="1246"/>
        <v>3</v>
      </c>
      <c r="H8796" s="6">
        <f t="shared" si="1247"/>
        <v>7</v>
      </c>
      <c r="I8796" s="6">
        <f t="shared" si="1248"/>
        <v>27</v>
      </c>
      <c r="J8796" s="6" t="str">
        <f t="shared" si="1249"/>
        <v>7-3</v>
      </c>
      <c r="K8796" s="6" t="str">
        <f t="shared" si="1250"/>
        <v>WK</v>
      </c>
      <c r="L8796" s="6" t="str">
        <f t="shared" si="1251"/>
        <v>EVE</v>
      </c>
      <c r="M8796" s="6">
        <f t="shared" si="1252"/>
        <v>0</v>
      </c>
    </row>
    <row r="8797" spans="3:13" x14ac:dyDescent="0.35">
      <c r="C8797" s="42">
        <v>42188.1875</v>
      </c>
      <c r="D8797" s="32">
        <v>1961.5885009765625</v>
      </c>
      <c r="E8797" s="34" t="str">
        <f t="shared" si="1244"/>
        <v>07-03</v>
      </c>
      <c r="F8797" s="6">
        <f t="shared" si="1245"/>
        <v>4</v>
      </c>
      <c r="G8797" s="6">
        <f t="shared" si="1246"/>
        <v>3</v>
      </c>
      <c r="H8797" s="6">
        <f t="shared" si="1247"/>
        <v>7</v>
      </c>
      <c r="I8797" s="6">
        <f t="shared" si="1248"/>
        <v>27</v>
      </c>
      <c r="J8797" s="6" t="str">
        <f t="shared" si="1249"/>
        <v>7-3</v>
      </c>
      <c r="K8797" s="6" t="str">
        <f t="shared" si="1250"/>
        <v>WK</v>
      </c>
      <c r="L8797" s="6" t="str">
        <f t="shared" si="1251"/>
        <v>EVE</v>
      </c>
      <c r="M8797" s="6">
        <f t="shared" si="1252"/>
        <v>0</v>
      </c>
    </row>
    <row r="8798" spans="3:13" x14ac:dyDescent="0.35">
      <c r="C8798" s="42">
        <v>42188.208333333336</v>
      </c>
      <c r="D8798" s="32">
        <v>1974.2760009765625</v>
      </c>
      <c r="E8798" s="34" t="str">
        <f t="shared" si="1244"/>
        <v>07-03</v>
      </c>
      <c r="F8798" s="6">
        <f t="shared" si="1245"/>
        <v>5</v>
      </c>
      <c r="G8798" s="6">
        <f t="shared" si="1246"/>
        <v>3</v>
      </c>
      <c r="H8798" s="6">
        <f t="shared" si="1247"/>
        <v>7</v>
      </c>
      <c r="I8798" s="6">
        <f t="shared" si="1248"/>
        <v>27</v>
      </c>
      <c r="J8798" s="6" t="str">
        <f t="shared" si="1249"/>
        <v>7-3</v>
      </c>
      <c r="K8798" s="6" t="str">
        <f t="shared" si="1250"/>
        <v>WK</v>
      </c>
      <c r="L8798" s="6" t="str">
        <f t="shared" si="1251"/>
        <v>EVE</v>
      </c>
      <c r="M8798" s="6">
        <f t="shared" si="1252"/>
        <v>0</v>
      </c>
    </row>
    <row r="8799" spans="3:13" x14ac:dyDescent="0.35">
      <c r="C8799" s="42">
        <v>42188.229166666664</v>
      </c>
      <c r="D8799" s="32">
        <v>2032.92138671875</v>
      </c>
      <c r="E8799" s="34" t="str">
        <f t="shared" si="1244"/>
        <v>07-03</v>
      </c>
      <c r="F8799" s="6">
        <f t="shared" si="1245"/>
        <v>5</v>
      </c>
      <c r="G8799" s="6">
        <f t="shared" si="1246"/>
        <v>3</v>
      </c>
      <c r="H8799" s="6">
        <f t="shared" si="1247"/>
        <v>7</v>
      </c>
      <c r="I8799" s="6">
        <f t="shared" si="1248"/>
        <v>27</v>
      </c>
      <c r="J8799" s="6" t="str">
        <f t="shared" si="1249"/>
        <v>7-3</v>
      </c>
      <c r="K8799" s="6" t="str">
        <f t="shared" si="1250"/>
        <v>WK</v>
      </c>
      <c r="L8799" s="6" t="str">
        <f t="shared" si="1251"/>
        <v>EVE</v>
      </c>
      <c r="M8799" s="6">
        <f t="shared" si="1252"/>
        <v>0</v>
      </c>
    </row>
    <row r="8800" spans="3:13" x14ac:dyDescent="0.35">
      <c r="C8800" s="42">
        <v>42188.25</v>
      </c>
      <c r="D8800" s="32">
        <v>2032.4410400390625</v>
      </c>
      <c r="E8800" s="34" t="str">
        <f t="shared" si="1244"/>
        <v>07-03</v>
      </c>
      <c r="F8800" s="6">
        <f t="shared" si="1245"/>
        <v>6</v>
      </c>
      <c r="G8800" s="6">
        <f t="shared" si="1246"/>
        <v>3</v>
      </c>
      <c r="H8800" s="6">
        <f t="shared" si="1247"/>
        <v>7</v>
      </c>
      <c r="I8800" s="6">
        <f t="shared" si="1248"/>
        <v>27</v>
      </c>
      <c r="J8800" s="6" t="str">
        <f t="shared" si="1249"/>
        <v>7-3</v>
      </c>
      <c r="K8800" s="6" t="str">
        <f t="shared" si="1250"/>
        <v>WK</v>
      </c>
      <c r="L8800" s="6" t="str">
        <f t="shared" si="1251"/>
        <v>EVE</v>
      </c>
      <c r="M8800" s="6">
        <f t="shared" si="1252"/>
        <v>0</v>
      </c>
    </row>
    <row r="8801" spans="3:13" x14ac:dyDescent="0.35">
      <c r="C8801" s="42">
        <v>42188.270833333336</v>
      </c>
      <c r="D8801" s="32">
        <v>2024.703857421875</v>
      </c>
      <c r="E8801" s="34" t="str">
        <f t="shared" si="1244"/>
        <v>07-03</v>
      </c>
      <c r="F8801" s="6">
        <f t="shared" si="1245"/>
        <v>6</v>
      </c>
      <c r="G8801" s="6">
        <f t="shared" si="1246"/>
        <v>3</v>
      </c>
      <c r="H8801" s="6">
        <f t="shared" si="1247"/>
        <v>7</v>
      </c>
      <c r="I8801" s="6">
        <f t="shared" si="1248"/>
        <v>27</v>
      </c>
      <c r="J8801" s="6" t="str">
        <f t="shared" si="1249"/>
        <v>7-3</v>
      </c>
      <c r="K8801" s="6" t="str">
        <f t="shared" si="1250"/>
        <v>WK</v>
      </c>
      <c r="L8801" s="6" t="str">
        <f t="shared" si="1251"/>
        <v>EVE</v>
      </c>
      <c r="M8801" s="6">
        <f t="shared" si="1252"/>
        <v>0</v>
      </c>
    </row>
    <row r="8802" spans="3:13" x14ac:dyDescent="0.35">
      <c r="C8802" s="42">
        <v>42188.291666666664</v>
      </c>
      <c r="D8802" s="32">
        <v>2088.303466796875</v>
      </c>
      <c r="E8802" s="34" t="str">
        <f t="shared" si="1244"/>
        <v>07-03</v>
      </c>
      <c r="F8802" s="6">
        <f t="shared" si="1245"/>
        <v>7</v>
      </c>
      <c r="G8802" s="6">
        <f t="shared" si="1246"/>
        <v>3</v>
      </c>
      <c r="H8802" s="6">
        <f t="shared" si="1247"/>
        <v>7</v>
      </c>
      <c r="I8802" s="6">
        <f t="shared" si="1248"/>
        <v>27</v>
      </c>
      <c r="J8802" s="6" t="str">
        <f t="shared" si="1249"/>
        <v>7-3</v>
      </c>
      <c r="K8802" s="6" t="str">
        <f t="shared" si="1250"/>
        <v>WK</v>
      </c>
      <c r="L8802" s="6" t="str">
        <f t="shared" si="1251"/>
        <v>DAY</v>
      </c>
      <c r="M8802" s="6">
        <f t="shared" si="1252"/>
        <v>0</v>
      </c>
    </row>
    <row r="8803" spans="3:13" x14ac:dyDescent="0.35">
      <c r="C8803" s="42">
        <v>42188.3125</v>
      </c>
      <c r="D8803" s="32">
        <v>2155.94189453125</v>
      </c>
      <c r="E8803" s="34" t="str">
        <f t="shared" si="1244"/>
        <v>07-03</v>
      </c>
      <c r="F8803" s="6">
        <f t="shared" si="1245"/>
        <v>7</v>
      </c>
      <c r="G8803" s="6">
        <f t="shared" si="1246"/>
        <v>3</v>
      </c>
      <c r="H8803" s="6">
        <f t="shared" si="1247"/>
        <v>7</v>
      </c>
      <c r="I8803" s="6">
        <f t="shared" si="1248"/>
        <v>27</v>
      </c>
      <c r="J8803" s="6" t="str">
        <f t="shared" si="1249"/>
        <v>7-3</v>
      </c>
      <c r="K8803" s="6" t="str">
        <f t="shared" si="1250"/>
        <v>WK</v>
      </c>
      <c r="L8803" s="6" t="str">
        <f t="shared" si="1251"/>
        <v>DAY</v>
      </c>
      <c r="M8803" s="6">
        <f t="shared" si="1252"/>
        <v>0</v>
      </c>
    </row>
    <row r="8804" spans="3:13" x14ac:dyDescent="0.35">
      <c r="C8804" s="42">
        <v>42188.333333333336</v>
      </c>
      <c r="D8804" s="32">
        <v>2225.990234375</v>
      </c>
      <c r="E8804" s="34" t="str">
        <f t="shared" si="1244"/>
        <v>07-03</v>
      </c>
      <c r="F8804" s="6">
        <f t="shared" si="1245"/>
        <v>8</v>
      </c>
      <c r="G8804" s="6">
        <f t="shared" si="1246"/>
        <v>3</v>
      </c>
      <c r="H8804" s="6">
        <f t="shared" si="1247"/>
        <v>7</v>
      </c>
      <c r="I8804" s="6">
        <f t="shared" si="1248"/>
        <v>27</v>
      </c>
      <c r="J8804" s="6" t="str">
        <f t="shared" si="1249"/>
        <v>7-3</v>
      </c>
      <c r="K8804" s="6" t="str">
        <f t="shared" si="1250"/>
        <v>WK</v>
      </c>
      <c r="L8804" s="6" t="str">
        <f t="shared" si="1251"/>
        <v>DAY</v>
      </c>
      <c r="M8804" s="6">
        <f t="shared" si="1252"/>
        <v>0</v>
      </c>
    </row>
    <row r="8805" spans="3:13" x14ac:dyDescent="0.35">
      <c r="C8805" s="42">
        <v>42188.354166666664</v>
      </c>
      <c r="D8805" s="32">
        <v>2283.341796875</v>
      </c>
      <c r="E8805" s="34" t="str">
        <f t="shared" si="1244"/>
        <v>07-03</v>
      </c>
      <c r="F8805" s="6">
        <f t="shared" si="1245"/>
        <v>8</v>
      </c>
      <c r="G8805" s="6">
        <f t="shared" si="1246"/>
        <v>3</v>
      </c>
      <c r="H8805" s="6">
        <f t="shared" si="1247"/>
        <v>7</v>
      </c>
      <c r="I8805" s="6">
        <f t="shared" si="1248"/>
        <v>27</v>
      </c>
      <c r="J8805" s="6" t="str">
        <f t="shared" si="1249"/>
        <v>7-3</v>
      </c>
      <c r="K8805" s="6" t="str">
        <f t="shared" si="1250"/>
        <v>WK</v>
      </c>
      <c r="L8805" s="6" t="str">
        <f t="shared" si="1251"/>
        <v>DAY</v>
      </c>
      <c r="M8805" s="6">
        <f t="shared" si="1252"/>
        <v>0</v>
      </c>
    </row>
    <row r="8806" spans="3:13" x14ac:dyDescent="0.35">
      <c r="C8806" s="42">
        <v>42188.375</v>
      </c>
      <c r="D8806" s="32">
        <v>2345.6533203125</v>
      </c>
      <c r="E8806" s="34" t="str">
        <f t="shared" si="1244"/>
        <v>07-03</v>
      </c>
      <c r="F8806" s="6">
        <f t="shared" si="1245"/>
        <v>9</v>
      </c>
      <c r="G8806" s="6">
        <f t="shared" si="1246"/>
        <v>3</v>
      </c>
      <c r="H8806" s="6">
        <f t="shared" si="1247"/>
        <v>7</v>
      </c>
      <c r="I8806" s="6">
        <f t="shared" si="1248"/>
        <v>27</v>
      </c>
      <c r="J8806" s="6" t="str">
        <f t="shared" si="1249"/>
        <v>7-3</v>
      </c>
      <c r="K8806" s="6" t="str">
        <f t="shared" si="1250"/>
        <v>WK</v>
      </c>
      <c r="L8806" s="6" t="str">
        <f t="shared" si="1251"/>
        <v>DAY</v>
      </c>
      <c r="M8806" s="6">
        <f t="shared" si="1252"/>
        <v>0</v>
      </c>
    </row>
    <row r="8807" spans="3:13" x14ac:dyDescent="0.35">
      <c r="C8807" s="42">
        <v>42188.395833333336</v>
      </c>
      <c r="D8807" s="32">
        <v>2377.936767578125</v>
      </c>
      <c r="E8807" s="34" t="str">
        <f t="shared" si="1244"/>
        <v>07-03</v>
      </c>
      <c r="F8807" s="6">
        <f t="shared" si="1245"/>
        <v>9</v>
      </c>
      <c r="G8807" s="6">
        <f t="shared" si="1246"/>
        <v>3</v>
      </c>
      <c r="H8807" s="6">
        <f t="shared" si="1247"/>
        <v>7</v>
      </c>
      <c r="I8807" s="6">
        <f t="shared" si="1248"/>
        <v>27</v>
      </c>
      <c r="J8807" s="6" t="str">
        <f t="shared" si="1249"/>
        <v>7-3</v>
      </c>
      <c r="K8807" s="6" t="str">
        <f t="shared" si="1250"/>
        <v>WK</v>
      </c>
      <c r="L8807" s="6" t="str">
        <f t="shared" si="1251"/>
        <v>DAY</v>
      </c>
      <c r="M8807" s="6">
        <f t="shared" si="1252"/>
        <v>0</v>
      </c>
    </row>
    <row r="8808" spans="3:13" x14ac:dyDescent="0.35">
      <c r="C8808" s="42">
        <v>42188.416666666664</v>
      </c>
      <c r="D8808" s="32">
        <v>2407.2841796875</v>
      </c>
      <c r="E8808" s="34" t="str">
        <f t="shared" si="1244"/>
        <v>07-03</v>
      </c>
      <c r="F8808" s="6">
        <f t="shared" si="1245"/>
        <v>10</v>
      </c>
      <c r="G8808" s="6">
        <f t="shared" si="1246"/>
        <v>3</v>
      </c>
      <c r="H8808" s="6">
        <f t="shared" si="1247"/>
        <v>7</v>
      </c>
      <c r="I8808" s="6">
        <f t="shared" si="1248"/>
        <v>27</v>
      </c>
      <c r="J8808" s="6" t="str">
        <f t="shared" si="1249"/>
        <v>7-3</v>
      </c>
      <c r="K8808" s="6" t="str">
        <f t="shared" si="1250"/>
        <v>WK</v>
      </c>
      <c r="L8808" s="6" t="str">
        <f t="shared" si="1251"/>
        <v>DAY</v>
      </c>
      <c r="M8808" s="6">
        <f t="shared" si="1252"/>
        <v>0</v>
      </c>
    </row>
    <row r="8809" spans="3:13" x14ac:dyDescent="0.35">
      <c r="C8809" s="42">
        <v>42188.4375</v>
      </c>
      <c r="D8809" s="32">
        <v>2421.232177734375</v>
      </c>
      <c r="E8809" s="34" t="str">
        <f t="shared" si="1244"/>
        <v>07-03</v>
      </c>
      <c r="F8809" s="6">
        <f t="shared" si="1245"/>
        <v>10</v>
      </c>
      <c r="G8809" s="6">
        <f t="shared" si="1246"/>
        <v>3</v>
      </c>
      <c r="H8809" s="6">
        <f t="shared" si="1247"/>
        <v>7</v>
      </c>
      <c r="I8809" s="6">
        <f t="shared" si="1248"/>
        <v>27</v>
      </c>
      <c r="J8809" s="6" t="str">
        <f t="shared" si="1249"/>
        <v>7-3</v>
      </c>
      <c r="K8809" s="6" t="str">
        <f t="shared" si="1250"/>
        <v>WK</v>
      </c>
      <c r="L8809" s="6" t="str">
        <f t="shared" si="1251"/>
        <v>DAY</v>
      </c>
      <c r="M8809" s="6">
        <f t="shared" si="1252"/>
        <v>0</v>
      </c>
    </row>
    <row r="8810" spans="3:13" x14ac:dyDescent="0.35">
      <c r="C8810" s="42">
        <v>42188.458333333336</v>
      </c>
      <c r="D8810" s="32">
        <v>2443.085205078125</v>
      </c>
      <c r="E8810" s="34" t="str">
        <f t="shared" si="1244"/>
        <v>07-03</v>
      </c>
      <c r="F8810" s="6">
        <f t="shared" si="1245"/>
        <v>11</v>
      </c>
      <c r="G8810" s="6">
        <f t="shared" si="1246"/>
        <v>3</v>
      </c>
      <c r="H8810" s="6">
        <f t="shared" si="1247"/>
        <v>7</v>
      </c>
      <c r="I8810" s="6">
        <f t="shared" si="1248"/>
        <v>27</v>
      </c>
      <c r="J8810" s="6" t="str">
        <f t="shared" si="1249"/>
        <v>7-3</v>
      </c>
      <c r="K8810" s="6" t="str">
        <f t="shared" si="1250"/>
        <v>WK</v>
      </c>
      <c r="L8810" s="6" t="str">
        <f t="shared" si="1251"/>
        <v>DAY</v>
      </c>
      <c r="M8810" s="6">
        <f t="shared" si="1252"/>
        <v>0</v>
      </c>
    </row>
    <row r="8811" spans="3:13" x14ac:dyDescent="0.35">
      <c r="C8811" s="42">
        <v>42188.479166666664</v>
      </c>
      <c r="D8811" s="32">
        <v>2485.21142578125</v>
      </c>
      <c r="E8811" s="34" t="str">
        <f t="shared" si="1244"/>
        <v>07-03</v>
      </c>
      <c r="F8811" s="6">
        <f t="shared" si="1245"/>
        <v>11</v>
      </c>
      <c r="G8811" s="6">
        <f t="shared" si="1246"/>
        <v>3</v>
      </c>
      <c r="H8811" s="6">
        <f t="shared" si="1247"/>
        <v>7</v>
      </c>
      <c r="I8811" s="6">
        <f t="shared" si="1248"/>
        <v>27</v>
      </c>
      <c r="J8811" s="6" t="str">
        <f t="shared" si="1249"/>
        <v>7-3</v>
      </c>
      <c r="K8811" s="6" t="str">
        <f t="shared" si="1250"/>
        <v>WK</v>
      </c>
      <c r="L8811" s="6" t="str">
        <f t="shared" si="1251"/>
        <v>DAY</v>
      </c>
      <c r="M8811" s="6">
        <f t="shared" si="1252"/>
        <v>0</v>
      </c>
    </row>
    <row r="8812" spans="3:13" x14ac:dyDescent="0.35">
      <c r="C8812" s="42">
        <v>42188.5</v>
      </c>
      <c r="D8812" s="32">
        <v>2523.041748046875</v>
      </c>
      <c r="E8812" s="34" t="str">
        <f t="shared" si="1244"/>
        <v>07-03</v>
      </c>
      <c r="F8812" s="6">
        <f t="shared" si="1245"/>
        <v>12</v>
      </c>
      <c r="G8812" s="6">
        <f t="shared" si="1246"/>
        <v>3</v>
      </c>
      <c r="H8812" s="6">
        <f t="shared" si="1247"/>
        <v>7</v>
      </c>
      <c r="I8812" s="6">
        <f t="shared" si="1248"/>
        <v>27</v>
      </c>
      <c r="J8812" s="6" t="str">
        <f t="shared" si="1249"/>
        <v>7-3</v>
      </c>
      <c r="K8812" s="6" t="str">
        <f t="shared" si="1250"/>
        <v>WK</v>
      </c>
      <c r="L8812" s="6" t="str">
        <f t="shared" si="1251"/>
        <v>DAY</v>
      </c>
      <c r="M8812" s="6">
        <f t="shared" si="1252"/>
        <v>0</v>
      </c>
    </row>
    <row r="8813" spans="3:13" x14ac:dyDescent="0.35">
      <c r="C8813" s="42">
        <v>42188.520833333336</v>
      </c>
      <c r="D8813" s="32">
        <v>2561.102294921875</v>
      </c>
      <c r="E8813" s="34" t="str">
        <f t="shared" si="1244"/>
        <v>07-03</v>
      </c>
      <c r="F8813" s="6">
        <f t="shared" si="1245"/>
        <v>12</v>
      </c>
      <c r="G8813" s="6">
        <f t="shared" si="1246"/>
        <v>3</v>
      </c>
      <c r="H8813" s="6">
        <f t="shared" si="1247"/>
        <v>7</v>
      </c>
      <c r="I8813" s="6">
        <f t="shared" si="1248"/>
        <v>27</v>
      </c>
      <c r="J8813" s="6" t="str">
        <f t="shared" si="1249"/>
        <v>7-3</v>
      </c>
      <c r="K8813" s="6" t="str">
        <f t="shared" si="1250"/>
        <v>WK</v>
      </c>
      <c r="L8813" s="6" t="str">
        <f t="shared" si="1251"/>
        <v>DAY</v>
      </c>
      <c r="M8813" s="6">
        <f t="shared" si="1252"/>
        <v>0</v>
      </c>
    </row>
    <row r="8814" spans="3:13" x14ac:dyDescent="0.35">
      <c r="C8814" s="42">
        <v>42188.541666666664</v>
      </c>
      <c r="D8814" s="32">
        <v>2605.076904296875</v>
      </c>
      <c r="E8814" s="34" t="str">
        <f t="shared" si="1244"/>
        <v>07-03</v>
      </c>
      <c r="F8814" s="6">
        <f t="shared" si="1245"/>
        <v>13</v>
      </c>
      <c r="G8814" s="6">
        <f t="shared" si="1246"/>
        <v>3</v>
      </c>
      <c r="H8814" s="6">
        <f t="shared" si="1247"/>
        <v>7</v>
      </c>
      <c r="I8814" s="6">
        <f t="shared" si="1248"/>
        <v>27</v>
      </c>
      <c r="J8814" s="6" t="str">
        <f t="shared" si="1249"/>
        <v>7-3</v>
      </c>
      <c r="K8814" s="6" t="str">
        <f t="shared" si="1250"/>
        <v>WK</v>
      </c>
      <c r="L8814" s="6" t="str">
        <f t="shared" si="1251"/>
        <v>DAY</v>
      </c>
      <c r="M8814" s="6">
        <f t="shared" si="1252"/>
        <v>0</v>
      </c>
    </row>
    <row r="8815" spans="3:13" x14ac:dyDescent="0.35">
      <c r="C8815" s="42">
        <v>42188.5625</v>
      </c>
      <c r="D8815" s="32">
        <v>2645.826904296875</v>
      </c>
      <c r="E8815" s="34" t="str">
        <f t="shared" si="1244"/>
        <v>07-03</v>
      </c>
      <c r="F8815" s="6">
        <f t="shared" si="1245"/>
        <v>13</v>
      </c>
      <c r="G8815" s="6">
        <f t="shared" si="1246"/>
        <v>3</v>
      </c>
      <c r="H8815" s="6">
        <f t="shared" si="1247"/>
        <v>7</v>
      </c>
      <c r="I8815" s="6">
        <f t="shared" si="1248"/>
        <v>27</v>
      </c>
      <c r="J8815" s="6" t="str">
        <f t="shared" si="1249"/>
        <v>7-3</v>
      </c>
      <c r="K8815" s="6" t="str">
        <f t="shared" si="1250"/>
        <v>WK</v>
      </c>
      <c r="L8815" s="6" t="str">
        <f t="shared" si="1251"/>
        <v>DAY</v>
      </c>
      <c r="M8815" s="6">
        <f t="shared" si="1252"/>
        <v>0</v>
      </c>
    </row>
    <row r="8816" spans="3:13" x14ac:dyDescent="0.35">
      <c r="C8816" s="42">
        <v>42188.583333333336</v>
      </c>
      <c r="D8816" s="32">
        <v>2683.325927734375</v>
      </c>
      <c r="E8816" s="34" t="str">
        <f t="shared" si="1244"/>
        <v>07-03</v>
      </c>
      <c r="F8816" s="6">
        <f t="shared" si="1245"/>
        <v>14</v>
      </c>
      <c r="G8816" s="6">
        <f t="shared" si="1246"/>
        <v>3</v>
      </c>
      <c r="H8816" s="6">
        <f t="shared" si="1247"/>
        <v>7</v>
      </c>
      <c r="I8816" s="6">
        <f t="shared" si="1248"/>
        <v>27</v>
      </c>
      <c r="J8816" s="6" t="str">
        <f t="shared" si="1249"/>
        <v>7-3</v>
      </c>
      <c r="K8816" s="6" t="str">
        <f t="shared" si="1250"/>
        <v>WK</v>
      </c>
      <c r="L8816" s="6" t="str">
        <f t="shared" si="1251"/>
        <v>DAY</v>
      </c>
      <c r="M8816" s="6">
        <f t="shared" si="1252"/>
        <v>0</v>
      </c>
    </row>
    <row r="8817" spans="3:13" x14ac:dyDescent="0.35">
      <c r="C8817" s="42">
        <v>42188.604166666664</v>
      </c>
      <c r="D8817" s="32">
        <v>2724.17822265625</v>
      </c>
      <c r="E8817" s="34" t="str">
        <f t="shared" si="1244"/>
        <v>07-03</v>
      </c>
      <c r="F8817" s="6">
        <f t="shared" si="1245"/>
        <v>14</v>
      </c>
      <c r="G8817" s="6">
        <f t="shared" si="1246"/>
        <v>3</v>
      </c>
      <c r="H8817" s="6">
        <f t="shared" si="1247"/>
        <v>7</v>
      </c>
      <c r="I8817" s="6">
        <f t="shared" si="1248"/>
        <v>27</v>
      </c>
      <c r="J8817" s="6" t="str">
        <f t="shared" si="1249"/>
        <v>7-3</v>
      </c>
      <c r="K8817" s="6" t="str">
        <f t="shared" si="1250"/>
        <v>WK</v>
      </c>
      <c r="L8817" s="6" t="str">
        <f t="shared" si="1251"/>
        <v>DAY</v>
      </c>
      <c r="M8817" s="6">
        <f t="shared" si="1252"/>
        <v>0</v>
      </c>
    </row>
    <row r="8818" spans="3:13" x14ac:dyDescent="0.35">
      <c r="C8818" s="42">
        <v>42188.625</v>
      </c>
      <c r="D8818" s="32">
        <v>2767.173828125</v>
      </c>
      <c r="E8818" s="34" t="str">
        <f t="shared" si="1244"/>
        <v>07-03</v>
      </c>
      <c r="F8818" s="6">
        <f t="shared" si="1245"/>
        <v>15</v>
      </c>
      <c r="G8818" s="6">
        <f t="shared" si="1246"/>
        <v>3</v>
      </c>
      <c r="H8818" s="6">
        <f t="shared" si="1247"/>
        <v>7</v>
      </c>
      <c r="I8818" s="6">
        <f t="shared" si="1248"/>
        <v>27</v>
      </c>
      <c r="J8818" s="6" t="str">
        <f t="shared" si="1249"/>
        <v>7-3</v>
      </c>
      <c r="K8818" s="6" t="str">
        <f t="shared" si="1250"/>
        <v>WK</v>
      </c>
      <c r="L8818" s="6" t="str">
        <f t="shared" si="1251"/>
        <v>DAY</v>
      </c>
      <c r="M8818" s="6">
        <f t="shared" si="1252"/>
        <v>0</v>
      </c>
    </row>
    <row r="8819" spans="3:13" x14ac:dyDescent="0.35">
      <c r="C8819" s="42">
        <v>42188.645833333336</v>
      </c>
      <c r="D8819" s="32">
        <v>2799.793212890625</v>
      </c>
      <c r="E8819" s="34" t="str">
        <f t="shared" si="1244"/>
        <v>07-03</v>
      </c>
      <c r="F8819" s="6">
        <f t="shared" si="1245"/>
        <v>15</v>
      </c>
      <c r="G8819" s="6">
        <f t="shared" si="1246"/>
        <v>3</v>
      </c>
      <c r="H8819" s="6">
        <f t="shared" si="1247"/>
        <v>7</v>
      </c>
      <c r="I8819" s="6">
        <f t="shared" si="1248"/>
        <v>27</v>
      </c>
      <c r="J8819" s="6" t="str">
        <f t="shared" si="1249"/>
        <v>7-3</v>
      </c>
      <c r="K8819" s="6" t="str">
        <f t="shared" si="1250"/>
        <v>WK</v>
      </c>
      <c r="L8819" s="6" t="str">
        <f t="shared" si="1251"/>
        <v>DAY</v>
      </c>
      <c r="M8819" s="6">
        <f t="shared" si="1252"/>
        <v>0</v>
      </c>
    </row>
    <row r="8820" spans="3:13" x14ac:dyDescent="0.35">
      <c r="C8820" s="42">
        <v>42188.666666666664</v>
      </c>
      <c r="D8820" s="32">
        <v>2835.124755859375</v>
      </c>
      <c r="E8820" s="34" t="str">
        <f t="shared" si="1244"/>
        <v>07-03</v>
      </c>
      <c r="F8820" s="6">
        <f t="shared" si="1245"/>
        <v>16</v>
      </c>
      <c r="G8820" s="6">
        <f t="shared" si="1246"/>
        <v>3</v>
      </c>
      <c r="H8820" s="6">
        <f t="shared" si="1247"/>
        <v>7</v>
      </c>
      <c r="I8820" s="6">
        <f t="shared" si="1248"/>
        <v>27</v>
      </c>
      <c r="J8820" s="6" t="str">
        <f t="shared" si="1249"/>
        <v>7-3</v>
      </c>
      <c r="K8820" s="6" t="str">
        <f t="shared" si="1250"/>
        <v>WK</v>
      </c>
      <c r="L8820" s="6" t="str">
        <f t="shared" si="1251"/>
        <v>DAY</v>
      </c>
      <c r="M8820" s="6">
        <f t="shared" si="1252"/>
        <v>0</v>
      </c>
    </row>
    <row r="8821" spans="3:13" x14ac:dyDescent="0.35">
      <c r="C8821" s="42">
        <v>42188.6875</v>
      </c>
      <c r="D8821" s="32">
        <v>2877.277099609375</v>
      </c>
      <c r="E8821" s="34" t="str">
        <f t="shared" si="1244"/>
        <v>07-03</v>
      </c>
      <c r="F8821" s="6">
        <f t="shared" si="1245"/>
        <v>16</v>
      </c>
      <c r="G8821" s="6">
        <f t="shared" si="1246"/>
        <v>3</v>
      </c>
      <c r="H8821" s="6">
        <f t="shared" si="1247"/>
        <v>7</v>
      </c>
      <c r="I8821" s="6">
        <f t="shared" si="1248"/>
        <v>27</v>
      </c>
      <c r="J8821" s="6" t="str">
        <f t="shared" si="1249"/>
        <v>7-3</v>
      </c>
      <c r="K8821" s="6" t="str">
        <f t="shared" si="1250"/>
        <v>WK</v>
      </c>
      <c r="L8821" s="6" t="str">
        <f t="shared" si="1251"/>
        <v>DAY</v>
      </c>
      <c r="M8821" s="6">
        <f t="shared" si="1252"/>
        <v>0</v>
      </c>
    </row>
    <row r="8822" spans="3:13" x14ac:dyDescent="0.35">
      <c r="C8822" s="42">
        <v>42188.708333333336</v>
      </c>
      <c r="D8822" s="32">
        <v>2908.052734375</v>
      </c>
      <c r="E8822" s="34" t="str">
        <f t="shared" si="1244"/>
        <v>07-03</v>
      </c>
      <c r="F8822" s="6">
        <f t="shared" si="1245"/>
        <v>17</v>
      </c>
      <c r="G8822" s="6">
        <f t="shared" si="1246"/>
        <v>3</v>
      </c>
      <c r="H8822" s="6">
        <f t="shared" si="1247"/>
        <v>7</v>
      </c>
      <c r="I8822" s="6">
        <f t="shared" si="1248"/>
        <v>27</v>
      </c>
      <c r="J8822" s="6" t="str">
        <f t="shared" si="1249"/>
        <v>7-3</v>
      </c>
      <c r="K8822" s="6" t="str">
        <f t="shared" si="1250"/>
        <v>WK</v>
      </c>
      <c r="L8822" s="6" t="str">
        <f t="shared" si="1251"/>
        <v>EVE</v>
      </c>
      <c r="M8822" s="6">
        <f t="shared" si="1252"/>
        <v>0</v>
      </c>
    </row>
    <row r="8823" spans="3:13" x14ac:dyDescent="0.35">
      <c r="C8823" s="42">
        <v>42188.729166666664</v>
      </c>
      <c r="D8823" s="32">
        <v>2928.398193359375</v>
      </c>
      <c r="E8823" s="34" t="str">
        <f t="shared" si="1244"/>
        <v>07-03</v>
      </c>
      <c r="F8823" s="6">
        <f t="shared" si="1245"/>
        <v>17</v>
      </c>
      <c r="G8823" s="6">
        <f t="shared" si="1246"/>
        <v>3</v>
      </c>
      <c r="H8823" s="6">
        <f t="shared" si="1247"/>
        <v>7</v>
      </c>
      <c r="I8823" s="6">
        <f t="shared" si="1248"/>
        <v>27</v>
      </c>
      <c r="J8823" s="6" t="str">
        <f t="shared" si="1249"/>
        <v>7-3</v>
      </c>
      <c r="K8823" s="6" t="str">
        <f t="shared" si="1250"/>
        <v>WK</v>
      </c>
      <c r="L8823" s="6" t="str">
        <f t="shared" si="1251"/>
        <v>EVE</v>
      </c>
      <c r="M8823" s="6">
        <f t="shared" si="1252"/>
        <v>0</v>
      </c>
    </row>
    <row r="8824" spans="3:13" x14ac:dyDescent="0.35">
      <c r="C8824" s="42">
        <v>42188.75</v>
      </c>
      <c r="D8824" s="32">
        <v>2921.67626953125</v>
      </c>
      <c r="E8824" s="34" t="str">
        <f t="shared" si="1244"/>
        <v>07-03</v>
      </c>
      <c r="F8824" s="6">
        <f t="shared" si="1245"/>
        <v>18</v>
      </c>
      <c r="G8824" s="6">
        <f t="shared" si="1246"/>
        <v>3</v>
      </c>
      <c r="H8824" s="6">
        <f t="shared" si="1247"/>
        <v>7</v>
      </c>
      <c r="I8824" s="6">
        <f t="shared" si="1248"/>
        <v>27</v>
      </c>
      <c r="J8824" s="6" t="str">
        <f t="shared" si="1249"/>
        <v>7-3</v>
      </c>
      <c r="K8824" s="6" t="str">
        <f t="shared" si="1250"/>
        <v>WK</v>
      </c>
      <c r="L8824" s="6" t="str">
        <f t="shared" si="1251"/>
        <v>EVE</v>
      </c>
      <c r="M8824" s="6">
        <f t="shared" si="1252"/>
        <v>0</v>
      </c>
    </row>
    <row r="8825" spans="3:13" x14ac:dyDescent="0.35">
      <c r="C8825" s="42">
        <v>42188.770833333336</v>
      </c>
      <c r="D8825" s="32">
        <v>2888.597412109375</v>
      </c>
      <c r="E8825" s="34" t="str">
        <f t="shared" si="1244"/>
        <v>07-03</v>
      </c>
      <c r="F8825" s="6">
        <f t="shared" si="1245"/>
        <v>18</v>
      </c>
      <c r="G8825" s="6">
        <f t="shared" si="1246"/>
        <v>3</v>
      </c>
      <c r="H8825" s="6">
        <f t="shared" si="1247"/>
        <v>7</v>
      </c>
      <c r="I8825" s="6">
        <f t="shared" si="1248"/>
        <v>27</v>
      </c>
      <c r="J8825" s="6" t="str">
        <f t="shared" si="1249"/>
        <v>7-3</v>
      </c>
      <c r="K8825" s="6" t="str">
        <f t="shared" si="1250"/>
        <v>WK</v>
      </c>
      <c r="L8825" s="6" t="str">
        <f t="shared" si="1251"/>
        <v>EVE</v>
      </c>
      <c r="M8825" s="6">
        <f t="shared" si="1252"/>
        <v>0</v>
      </c>
    </row>
    <row r="8826" spans="3:13" x14ac:dyDescent="0.35">
      <c r="C8826" s="42">
        <v>42188.791666666664</v>
      </c>
      <c r="D8826" s="32">
        <v>2857.909423828125</v>
      </c>
      <c r="E8826" s="34" t="str">
        <f t="shared" si="1244"/>
        <v>07-03</v>
      </c>
      <c r="F8826" s="6">
        <f t="shared" si="1245"/>
        <v>19</v>
      </c>
      <c r="G8826" s="6">
        <f t="shared" si="1246"/>
        <v>3</v>
      </c>
      <c r="H8826" s="6">
        <f t="shared" si="1247"/>
        <v>7</v>
      </c>
      <c r="I8826" s="6">
        <f t="shared" si="1248"/>
        <v>27</v>
      </c>
      <c r="J8826" s="6" t="str">
        <f t="shared" si="1249"/>
        <v>7-3</v>
      </c>
      <c r="K8826" s="6" t="str">
        <f t="shared" si="1250"/>
        <v>WK</v>
      </c>
      <c r="L8826" s="6" t="str">
        <f t="shared" si="1251"/>
        <v>EVE</v>
      </c>
      <c r="M8826" s="6">
        <f t="shared" si="1252"/>
        <v>0</v>
      </c>
    </row>
    <row r="8827" spans="3:13" x14ac:dyDescent="0.35">
      <c r="C8827" s="42">
        <v>42188.8125</v>
      </c>
      <c r="D8827" s="32">
        <v>2810.67333984375</v>
      </c>
      <c r="E8827" s="34" t="str">
        <f t="shared" si="1244"/>
        <v>07-03</v>
      </c>
      <c r="F8827" s="6">
        <f t="shared" si="1245"/>
        <v>19</v>
      </c>
      <c r="G8827" s="6">
        <f t="shared" si="1246"/>
        <v>3</v>
      </c>
      <c r="H8827" s="6">
        <f t="shared" si="1247"/>
        <v>7</v>
      </c>
      <c r="I8827" s="6">
        <f t="shared" si="1248"/>
        <v>27</v>
      </c>
      <c r="J8827" s="6" t="str">
        <f t="shared" si="1249"/>
        <v>7-3</v>
      </c>
      <c r="K8827" s="6" t="str">
        <f t="shared" si="1250"/>
        <v>WK</v>
      </c>
      <c r="L8827" s="6" t="str">
        <f t="shared" si="1251"/>
        <v>EVE</v>
      </c>
      <c r="M8827" s="6">
        <f t="shared" si="1252"/>
        <v>0</v>
      </c>
    </row>
    <row r="8828" spans="3:13" x14ac:dyDescent="0.35">
      <c r="C8828" s="42">
        <v>42188.833333333336</v>
      </c>
      <c r="D8828" s="32">
        <v>2829.560546875</v>
      </c>
      <c r="E8828" s="34" t="str">
        <f t="shared" si="1244"/>
        <v>07-03</v>
      </c>
      <c r="F8828" s="6">
        <f t="shared" si="1245"/>
        <v>20</v>
      </c>
      <c r="G8828" s="6">
        <f t="shared" si="1246"/>
        <v>3</v>
      </c>
      <c r="H8828" s="6">
        <f t="shared" si="1247"/>
        <v>7</v>
      </c>
      <c r="I8828" s="6">
        <f t="shared" si="1248"/>
        <v>27</v>
      </c>
      <c r="J8828" s="6" t="str">
        <f t="shared" si="1249"/>
        <v>7-3</v>
      </c>
      <c r="K8828" s="6" t="str">
        <f t="shared" si="1250"/>
        <v>WK</v>
      </c>
      <c r="L8828" s="6" t="str">
        <f t="shared" si="1251"/>
        <v>EVE</v>
      </c>
      <c r="M8828" s="6">
        <f t="shared" si="1252"/>
        <v>0</v>
      </c>
    </row>
    <row r="8829" spans="3:13" x14ac:dyDescent="0.35">
      <c r="C8829" s="42">
        <v>42188.854166666664</v>
      </c>
      <c r="D8829" s="32">
        <v>2897.378662109375</v>
      </c>
      <c r="E8829" s="34" t="str">
        <f t="shared" si="1244"/>
        <v>07-03</v>
      </c>
      <c r="F8829" s="6">
        <f t="shared" si="1245"/>
        <v>20</v>
      </c>
      <c r="G8829" s="6">
        <f t="shared" si="1246"/>
        <v>3</v>
      </c>
      <c r="H8829" s="6">
        <f t="shared" si="1247"/>
        <v>7</v>
      </c>
      <c r="I8829" s="6">
        <f t="shared" si="1248"/>
        <v>27</v>
      </c>
      <c r="J8829" s="6" t="str">
        <f t="shared" si="1249"/>
        <v>7-3</v>
      </c>
      <c r="K8829" s="6" t="str">
        <f t="shared" si="1250"/>
        <v>WK</v>
      </c>
      <c r="L8829" s="6" t="str">
        <f t="shared" si="1251"/>
        <v>EVE</v>
      </c>
      <c r="M8829" s="6">
        <f t="shared" si="1252"/>
        <v>0</v>
      </c>
    </row>
    <row r="8830" spans="3:13" x14ac:dyDescent="0.35">
      <c r="C8830" s="42">
        <v>42188.875</v>
      </c>
      <c r="D8830" s="32">
        <v>2865.84228515625</v>
      </c>
      <c r="E8830" s="34" t="str">
        <f t="shared" si="1244"/>
        <v>07-03</v>
      </c>
      <c r="F8830" s="6">
        <f t="shared" si="1245"/>
        <v>21</v>
      </c>
      <c r="G8830" s="6">
        <f t="shared" si="1246"/>
        <v>3</v>
      </c>
      <c r="H8830" s="6">
        <f t="shared" si="1247"/>
        <v>7</v>
      </c>
      <c r="I8830" s="6">
        <f t="shared" si="1248"/>
        <v>27</v>
      </c>
      <c r="J8830" s="6" t="str">
        <f t="shared" si="1249"/>
        <v>7-3</v>
      </c>
      <c r="K8830" s="6" t="str">
        <f t="shared" si="1250"/>
        <v>WK</v>
      </c>
      <c r="L8830" s="6" t="str">
        <f t="shared" si="1251"/>
        <v>EVE</v>
      </c>
      <c r="M8830" s="6">
        <f t="shared" si="1252"/>
        <v>0</v>
      </c>
    </row>
    <row r="8831" spans="3:13" x14ac:dyDescent="0.35">
      <c r="C8831" s="42">
        <v>42188.895833333336</v>
      </c>
      <c r="D8831" s="32">
        <v>2791.93359375</v>
      </c>
      <c r="E8831" s="34" t="str">
        <f t="shared" si="1244"/>
        <v>07-03</v>
      </c>
      <c r="F8831" s="6">
        <f t="shared" si="1245"/>
        <v>21</v>
      </c>
      <c r="G8831" s="6">
        <f t="shared" si="1246"/>
        <v>3</v>
      </c>
      <c r="H8831" s="6">
        <f t="shared" si="1247"/>
        <v>7</v>
      </c>
      <c r="I8831" s="6">
        <f t="shared" si="1248"/>
        <v>27</v>
      </c>
      <c r="J8831" s="6" t="str">
        <f t="shared" si="1249"/>
        <v>7-3</v>
      </c>
      <c r="K8831" s="6" t="str">
        <f t="shared" si="1250"/>
        <v>WK</v>
      </c>
      <c r="L8831" s="6" t="str">
        <f t="shared" si="1251"/>
        <v>EVE</v>
      </c>
      <c r="M8831" s="6">
        <f t="shared" si="1252"/>
        <v>0</v>
      </c>
    </row>
    <row r="8832" spans="3:13" x14ac:dyDescent="0.35">
      <c r="C8832" s="42">
        <v>42188.916666666664</v>
      </c>
      <c r="D8832" s="32">
        <v>2706.54296875</v>
      </c>
      <c r="E8832" s="34" t="str">
        <f t="shared" si="1244"/>
        <v>07-03</v>
      </c>
      <c r="F8832" s="6">
        <f t="shared" si="1245"/>
        <v>22</v>
      </c>
      <c r="G8832" s="6">
        <f t="shared" si="1246"/>
        <v>3</v>
      </c>
      <c r="H8832" s="6">
        <f t="shared" si="1247"/>
        <v>7</v>
      </c>
      <c r="I8832" s="6">
        <f t="shared" si="1248"/>
        <v>27</v>
      </c>
      <c r="J8832" s="6" t="str">
        <f t="shared" si="1249"/>
        <v>7-3</v>
      </c>
      <c r="K8832" s="6" t="str">
        <f t="shared" si="1250"/>
        <v>WK</v>
      </c>
      <c r="L8832" s="6" t="str">
        <f t="shared" si="1251"/>
        <v>EVE</v>
      </c>
      <c r="M8832" s="6">
        <f t="shared" si="1252"/>
        <v>0</v>
      </c>
    </row>
    <row r="8833" spans="3:13" x14ac:dyDescent="0.35">
      <c r="C8833" s="42">
        <v>42188.9375</v>
      </c>
      <c r="D8833" s="32">
        <v>2590.860107421875</v>
      </c>
      <c r="E8833" s="34" t="str">
        <f t="shared" si="1244"/>
        <v>07-03</v>
      </c>
      <c r="F8833" s="6">
        <f t="shared" si="1245"/>
        <v>22</v>
      </c>
      <c r="G8833" s="6">
        <f t="shared" si="1246"/>
        <v>3</v>
      </c>
      <c r="H8833" s="6">
        <f t="shared" si="1247"/>
        <v>7</v>
      </c>
      <c r="I8833" s="6">
        <f t="shared" si="1248"/>
        <v>27</v>
      </c>
      <c r="J8833" s="6" t="str">
        <f t="shared" si="1249"/>
        <v>7-3</v>
      </c>
      <c r="K8833" s="6" t="str">
        <f t="shared" si="1250"/>
        <v>WK</v>
      </c>
      <c r="L8833" s="6" t="str">
        <f t="shared" si="1251"/>
        <v>EVE</v>
      </c>
      <c r="M8833" s="6">
        <f t="shared" si="1252"/>
        <v>0</v>
      </c>
    </row>
    <row r="8834" spans="3:13" x14ac:dyDescent="0.35">
      <c r="C8834" s="42">
        <v>42188.958333333336</v>
      </c>
      <c r="D8834" s="32">
        <v>2474.390625</v>
      </c>
      <c r="E8834" s="34" t="str">
        <f t="shared" si="1244"/>
        <v>07-03</v>
      </c>
      <c r="F8834" s="6">
        <f t="shared" si="1245"/>
        <v>23</v>
      </c>
      <c r="G8834" s="6">
        <f t="shared" si="1246"/>
        <v>3</v>
      </c>
      <c r="H8834" s="6">
        <f t="shared" si="1247"/>
        <v>7</v>
      </c>
      <c r="I8834" s="6">
        <f t="shared" si="1248"/>
        <v>27</v>
      </c>
      <c r="J8834" s="6" t="str">
        <f t="shared" si="1249"/>
        <v>7-3</v>
      </c>
      <c r="K8834" s="6" t="str">
        <f t="shared" si="1250"/>
        <v>WK</v>
      </c>
      <c r="L8834" s="6" t="str">
        <f t="shared" si="1251"/>
        <v>EVE</v>
      </c>
      <c r="M8834" s="6">
        <f t="shared" si="1252"/>
        <v>0</v>
      </c>
    </row>
    <row r="8835" spans="3:13" x14ac:dyDescent="0.35">
      <c r="C8835" s="42">
        <v>42188.979166666664</v>
      </c>
      <c r="D8835" s="32">
        <v>2340.781982421875</v>
      </c>
      <c r="E8835" s="34" t="str">
        <f t="shared" si="1244"/>
        <v>07-03</v>
      </c>
      <c r="F8835" s="6">
        <f t="shared" si="1245"/>
        <v>23</v>
      </c>
      <c r="G8835" s="6">
        <f t="shared" si="1246"/>
        <v>3</v>
      </c>
      <c r="H8835" s="6">
        <f t="shared" si="1247"/>
        <v>7</v>
      </c>
      <c r="I8835" s="6">
        <f t="shared" si="1248"/>
        <v>27</v>
      </c>
      <c r="J8835" s="6" t="str">
        <f t="shared" si="1249"/>
        <v>7-3</v>
      </c>
      <c r="K8835" s="6" t="str">
        <f t="shared" si="1250"/>
        <v>WK</v>
      </c>
      <c r="L8835" s="6" t="str">
        <f t="shared" si="1251"/>
        <v>EVE</v>
      </c>
      <c r="M8835" s="6">
        <f t="shared" si="1252"/>
        <v>0</v>
      </c>
    </row>
    <row r="8836" spans="3:13" x14ac:dyDescent="0.35">
      <c r="C8836" s="42">
        <v>42189</v>
      </c>
      <c r="D8836" s="32">
        <v>2232.5947265625</v>
      </c>
      <c r="E8836" s="34" t="str">
        <f t="shared" si="1244"/>
        <v>07-04</v>
      </c>
      <c r="F8836" s="6">
        <f t="shared" si="1245"/>
        <v>0</v>
      </c>
      <c r="G8836" s="6">
        <f t="shared" si="1246"/>
        <v>4</v>
      </c>
      <c r="H8836" s="6">
        <f t="shared" si="1247"/>
        <v>7</v>
      </c>
      <c r="I8836" s="6">
        <f t="shared" si="1248"/>
        <v>27</v>
      </c>
      <c r="J8836" s="6" t="str">
        <f t="shared" si="1249"/>
        <v>7-4</v>
      </c>
      <c r="K8836" s="6" t="str">
        <f t="shared" si="1250"/>
        <v>WKND</v>
      </c>
      <c r="L8836" s="6" t="str">
        <f t="shared" si="1251"/>
        <v>EVE</v>
      </c>
      <c r="M8836" s="6">
        <f t="shared" si="1252"/>
        <v>0</v>
      </c>
    </row>
    <row r="8837" spans="3:13" x14ac:dyDescent="0.35">
      <c r="C8837" s="42">
        <v>42189.020833333336</v>
      </c>
      <c r="D8837" s="32">
        <v>2134.125</v>
      </c>
      <c r="E8837" s="34" t="str">
        <f t="shared" si="1244"/>
        <v>07-04</v>
      </c>
      <c r="F8837" s="6">
        <f t="shared" si="1245"/>
        <v>0</v>
      </c>
      <c r="G8837" s="6">
        <f t="shared" si="1246"/>
        <v>4</v>
      </c>
      <c r="H8837" s="6">
        <f t="shared" si="1247"/>
        <v>7</v>
      </c>
      <c r="I8837" s="6">
        <f t="shared" si="1248"/>
        <v>27</v>
      </c>
      <c r="J8837" s="6" t="str">
        <f t="shared" si="1249"/>
        <v>7-4</v>
      </c>
      <c r="K8837" s="6" t="str">
        <f t="shared" si="1250"/>
        <v>WKND</v>
      </c>
      <c r="L8837" s="6" t="str">
        <f t="shared" si="1251"/>
        <v>EVE</v>
      </c>
      <c r="M8837" s="6">
        <f t="shared" si="1252"/>
        <v>0</v>
      </c>
    </row>
    <row r="8838" spans="3:13" x14ac:dyDescent="0.35">
      <c r="C8838" s="42">
        <v>42189.041666666664</v>
      </c>
      <c r="D8838" s="32">
        <v>2057.9677734375</v>
      </c>
      <c r="E8838" s="34" t="str">
        <f t="shared" si="1244"/>
        <v>07-04</v>
      </c>
      <c r="F8838" s="6">
        <f t="shared" si="1245"/>
        <v>1</v>
      </c>
      <c r="G8838" s="6">
        <f t="shared" si="1246"/>
        <v>4</v>
      </c>
      <c r="H8838" s="6">
        <f t="shared" si="1247"/>
        <v>7</v>
      </c>
      <c r="I8838" s="6">
        <f t="shared" si="1248"/>
        <v>27</v>
      </c>
      <c r="J8838" s="6" t="str">
        <f t="shared" si="1249"/>
        <v>7-4</v>
      </c>
      <c r="K8838" s="6" t="str">
        <f t="shared" si="1250"/>
        <v>WKND</v>
      </c>
      <c r="L8838" s="6" t="str">
        <f t="shared" si="1251"/>
        <v>EVE</v>
      </c>
      <c r="M8838" s="6">
        <f t="shared" si="1252"/>
        <v>0</v>
      </c>
    </row>
    <row r="8839" spans="3:13" x14ac:dyDescent="0.35">
      <c r="C8839" s="42">
        <v>42189.0625</v>
      </c>
      <c r="D8839" s="32">
        <v>2005.1263427734375</v>
      </c>
      <c r="E8839" s="34" t="str">
        <f t="shared" ref="E8839:E8902" si="1253">TEXT(MONTH(C8839),"00")&amp;"-"&amp;TEXT(DAY(C8839),"00")</f>
        <v>07-04</v>
      </c>
      <c r="F8839" s="6">
        <f t="shared" ref="F8839:F8902" si="1254">HOUR(C8839)</f>
        <v>1</v>
      </c>
      <c r="G8839" s="6">
        <f t="shared" ref="G8839:G8902" si="1255">DAY(C8839)</f>
        <v>4</v>
      </c>
      <c r="H8839" s="6">
        <f t="shared" ref="H8839:H8902" si="1256">MONTH(C8839)</f>
        <v>7</v>
      </c>
      <c r="I8839" s="6">
        <f t="shared" ref="I8839:I8902" si="1257">WEEKNUM(C8839)</f>
        <v>27</v>
      </c>
      <c r="J8839" s="6" t="str">
        <f t="shared" ref="J8839:J8902" si="1258">H8839&amp;"-"&amp;G8839</f>
        <v>7-4</v>
      </c>
      <c r="K8839" s="6" t="str">
        <f t="shared" ref="K8839:K8902" si="1259">IF(WEEKDAY(C8839,11)&lt;6,"WK","WKND")</f>
        <v>WKND</v>
      </c>
      <c r="L8839" s="6" t="str">
        <f t="shared" ref="L8839:L8902" si="1260">IF(AND(F8839&lt;17,F8839&gt;6),"DAY","EVE")</f>
        <v>EVE</v>
      </c>
      <c r="M8839" s="6">
        <f t="shared" ref="M8839:M8902" si="1261">IF(D8839&gt;4000,1,0)</f>
        <v>0</v>
      </c>
    </row>
    <row r="8840" spans="3:13" x14ac:dyDescent="0.35">
      <c r="C8840" s="42">
        <v>42189.083333333336</v>
      </c>
      <c r="D8840" s="32">
        <v>2000.021728515625</v>
      </c>
      <c r="E8840" s="34" t="str">
        <f t="shared" si="1253"/>
        <v>07-04</v>
      </c>
      <c r="F8840" s="6">
        <f t="shared" si="1254"/>
        <v>2</v>
      </c>
      <c r="G8840" s="6">
        <f t="shared" si="1255"/>
        <v>4</v>
      </c>
      <c r="H8840" s="6">
        <f t="shared" si="1256"/>
        <v>7</v>
      </c>
      <c r="I8840" s="6">
        <f t="shared" si="1257"/>
        <v>27</v>
      </c>
      <c r="J8840" s="6" t="str">
        <f t="shared" si="1258"/>
        <v>7-4</v>
      </c>
      <c r="K8840" s="6" t="str">
        <f t="shared" si="1259"/>
        <v>WKND</v>
      </c>
      <c r="L8840" s="6" t="str">
        <f t="shared" si="1260"/>
        <v>EVE</v>
      </c>
      <c r="M8840" s="6">
        <f t="shared" si="1261"/>
        <v>0</v>
      </c>
    </row>
    <row r="8841" spans="3:13" x14ac:dyDescent="0.35">
      <c r="C8841" s="42">
        <v>42189.104166666664</v>
      </c>
      <c r="D8841" s="32">
        <v>1967.8707275390625</v>
      </c>
      <c r="E8841" s="34" t="str">
        <f t="shared" si="1253"/>
        <v>07-04</v>
      </c>
      <c r="F8841" s="6">
        <f t="shared" si="1254"/>
        <v>2</v>
      </c>
      <c r="G8841" s="6">
        <f t="shared" si="1255"/>
        <v>4</v>
      </c>
      <c r="H8841" s="6">
        <f t="shared" si="1256"/>
        <v>7</v>
      </c>
      <c r="I8841" s="6">
        <f t="shared" si="1257"/>
        <v>27</v>
      </c>
      <c r="J8841" s="6" t="str">
        <f t="shared" si="1258"/>
        <v>7-4</v>
      </c>
      <c r="K8841" s="6" t="str">
        <f t="shared" si="1259"/>
        <v>WKND</v>
      </c>
      <c r="L8841" s="6" t="str">
        <f t="shared" si="1260"/>
        <v>EVE</v>
      </c>
      <c r="M8841" s="6">
        <f t="shared" si="1261"/>
        <v>0</v>
      </c>
    </row>
    <row r="8842" spans="3:13" x14ac:dyDescent="0.35">
      <c r="C8842" s="42">
        <v>42189.125</v>
      </c>
      <c r="D8842" s="32">
        <v>1937.4383544921875</v>
      </c>
      <c r="E8842" s="34" t="str">
        <f t="shared" si="1253"/>
        <v>07-04</v>
      </c>
      <c r="F8842" s="6">
        <f t="shared" si="1254"/>
        <v>3</v>
      </c>
      <c r="G8842" s="6">
        <f t="shared" si="1255"/>
        <v>4</v>
      </c>
      <c r="H8842" s="6">
        <f t="shared" si="1256"/>
        <v>7</v>
      </c>
      <c r="I8842" s="6">
        <f t="shared" si="1257"/>
        <v>27</v>
      </c>
      <c r="J8842" s="6" t="str">
        <f t="shared" si="1258"/>
        <v>7-4</v>
      </c>
      <c r="K8842" s="6" t="str">
        <f t="shared" si="1259"/>
        <v>WKND</v>
      </c>
      <c r="L8842" s="6" t="str">
        <f t="shared" si="1260"/>
        <v>EVE</v>
      </c>
      <c r="M8842" s="6">
        <f t="shared" si="1261"/>
        <v>0</v>
      </c>
    </row>
    <row r="8843" spans="3:13" x14ac:dyDescent="0.35">
      <c r="C8843" s="42">
        <v>42189.145833333336</v>
      </c>
      <c r="D8843" s="32">
        <v>1923.1358642578125</v>
      </c>
      <c r="E8843" s="34" t="str">
        <f t="shared" si="1253"/>
        <v>07-04</v>
      </c>
      <c r="F8843" s="6">
        <f t="shared" si="1254"/>
        <v>3</v>
      </c>
      <c r="G8843" s="6">
        <f t="shared" si="1255"/>
        <v>4</v>
      </c>
      <c r="H8843" s="6">
        <f t="shared" si="1256"/>
        <v>7</v>
      </c>
      <c r="I8843" s="6">
        <f t="shared" si="1257"/>
        <v>27</v>
      </c>
      <c r="J8843" s="6" t="str">
        <f t="shared" si="1258"/>
        <v>7-4</v>
      </c>
      <c r="K8843" s="6" t="str">
        <f t="shared" si="1259"/>
        <v>WKND</v>
      </c>
      <c r="L8843" s="6" t="str">
        <f t="shared" si="1260"/>
        <v>EVE</v>
      </c>
      <c r="M8843" s="6">
        <f t="shared" si="1261"/>
        <v>0</v>
      </c>
    </row>
    <row r="8844" spans="3:13" x14ac:dyDescent="0.35">
      <c r="C8844" s="42">
        <v>42189.166666666664</v>
      </c>
      <c r="D8844" s="32">
        <v>1910.5364990234375</v>
      </c>
      <c r="E8844" s="34" t="str">
        <f t="shared" si="1253"/>
        <v>07-04</v>
      </c>
      <c r="F8844" s="6">
        <f t="shared" si="1254"/>
        <v>4</v>
      </c>
      <c r="G8844" s="6">
        <f t="shared" si="1255"/>
        <v>4</v>
      </c>
      <c r="H8844" s="6">
        <f t="shared" si="1256"/>
        <v>7</v>
      </c>
      <c r="I8844" s="6">
        <f t="shared" si="1257"/>
        <v>27</v>
      </c>
      <c r="J8844" s="6" t="str">
        <f t="shared" si="1258"/>
        <v>7-4</v>
      </c>
      <c r="K8844" s="6" t="str">
        <f t="shared" si="1259"/>
        <v>WKND</v>
      </c>
      <c r="L8844" s="6" t="str">
        <f t="shared" si="1260"/>
        <v>EVE</v>
      </c>
      <c r="M8844" s="6">
        <f t="shared" si="1261"/>
        <v>0</v>
      </c>
    </row>
    <row r="8845" spans="3:13" x14ac:dyDescent="0.35">
      <c r="C8845" s="42">
        <v>42189.1875</v>
      </c>
      <c r="D8845" s="32">
        <v>1913.3050537109375</v>
      </c>
      <c r="E8845" s="34" t="str">
        <f t="shared" si="1253"/>
        <v>07-04</v>
      </c>
      <c r="F8845" s="6">
        <f t="shared" si="1254"/>
        <v>4</v>
      </c>
      <c r="G8845" s="6">
        <f t="shared" si="1255"/>
        <v>4</v>
      </c>
      <c r="H8845" s="6">
        <f t="shared" si="1256"/>
        <v>7</v>
      </c>
      <c r="I8845" s="6">
        <f t="shared" si="1257"/>
        <v>27</v>
      </c>
      <c r="J8845" s="6" t="str">
        <f t="shared" si="1258"/>
        <v>7-4</v>
      </c>
      <c r="K8845" s="6" t="str">
        <f t="shared" si="1259"/>
        <v>WKND</v>
      </c>
      <c r="L8845" s="6" t="str">
        <f t="shared" si="1260"/>
        <v>EVE</v>
      </c>
      <c r="M8845" s="6">
        <f t="shared" si="1261"/>
        <v>0</v>
      </c>
    </row>
    <row r="8846" spans="3:13" x14ac:dyDescent="0.35">
      <c r="C8846" s="42">
        <v>42189.208333333336</v>
      </c>
      <c r="D8846" s="32">
        <v>1919.4637451171875</v>
      </c>
      <c r="E8846" s="34" t="str">
        <f t="shared" si="1253"/>
        <v>07-04</v>
      </c>
      <c r="F8846" s="6">
        <f t="shared" si="1254"/>
        <v>5</v>
      </c>
      <c r="G8846" s="6">
        <f t="shared" si="1255"/>
        <v>4</v>
      </c>
      <c r="H8846" s="6">
        <f t="shared" si="1256"/>
        <v>7</v>
      </c>
      <c r="I8846" s="6">
        <f t="shared" si="1257"/>
        <v>27</v>
      </c>
      <c r="J8846" s="6" t="str">
        <f t="shared" si="1258"/>
        <v>7-4</v>
      </c>
      <c r="K8846" s="6" t="str">
        <f t="shared" si="1259"/>
        <v>WKND</v>
      </c>
      <c r="L8846" s="6" t="str">
        <f t="shared" si="1260"/>
        <v>EVE</v>
      </c>
      <c r="M8846" s="6">
        <f t="shared" si="1261"/>
        <v>0</v>
      </c>
    </row>
    <row r="8847" spans="3:13" x14ac:dyDescent="0.35">
      <c r="C8847" s="42">
        <v>42189.229166666664</v>
      </c>
      <c r="D8847" s="32">
        <v>1947.0286865234375</v>
      </c>
      <c r="E8847" s="34" t="str">
        <f t="shared" si="1253"/>
        <v>07-04</v>
      </c>
      <c r="F8847" s="6">
        <f t="shared" si="1254"/>
        <v>5</v>
      </c>
      <c r="G8847" s="6">
        <f t="shared" si="1255"/>
        <v>4</v>
      </c>
      <c r="H8847" s="6">
        <f t="shared" si="1256"/>
        <v>7</v>
      </c>
      <c r="I8847" s="6">
        <f t="shared" si="1257"/>
        <v>27</v>
      </c>
      <c r="J8847" s="6" t="str">
        <f t="shared" si="1258"/>
        <v>7-4</v>
      </c>
      <c r="K8847" s="6" t="str">
        <f t="shared" si="1259"/>
        <v>WKND</v>
      </c>
      <c r="L8847" s="6" t="str">
        <f t="shared" si="1260"/>
        <v>EVE</v>
      </c>
      <c r="M8847" s="6">
        <f t="shared" si="1261"/>
        <v>0</v>
      </c>
    </row>
    <row r="8848" spans="3:13" x14ac:dyDescent="0.35">
      <c r="C8848" s="42">
        <v>42189.25</v>
      </c>
      <c r="D8848" s="32">
        <v>1946.2713623046875</v>
      </c>
      <c r="E8848" s="34" t="str">
        <f t="shared" si="1253"/>
        <v>07-04</v>
      </c>
      <c r="F8848" s="6">
        <f t="shared" si="1254"/>
        <v>6</v>
      </c>
      <c r="G8848" s="6">
        <f t="shared" si="1255"/>
        <v>4</v>
      </c>
      <c r="H8848" s="6">
        <f t="shared" si="1256"/>
        <v>7</v>
      </c>
      <c r="I8848" s="6">
        <f t="shared" si="1257"/>
        <v>27</v>
      </c>
      <c r="J8848" s="6" t="str">
        <f t="shared" si="1258"/>
        <v>7-4</v>
      </c>
      <c r="K8848" s="6" t="str">
        <f t="shared" si="1259"/>
        <v>WKND</v>
      </c>
      <c r="L8848" s="6" t="str">
        <f t="shared" si="1260"/>
        <v>EVE</v>
      </c>
      <c r="M8848" s="6">
        <f t="shared" si="1261"/>
        <v>0</v>
      </c>
    </row>
    <row r="8849" spans="3:13" x14ac:dyDescent="0.35">
      <c r="C8849" s="42">
        <v>42189.270833333336</v>
      </c>
      <c r="D8849" s="32">
        <v>1909.7034912109375</v>
      </c>
      <c r="E8849" s="34" t="str">
        <f t="shared" si="1253"/>
        <v>07-04</v>
      </c>
      <c r="F8849" s="6">
        <f t="shared" si="1254"/>
        <v>6</v>
      </c>
      <c r="G8849" s="6">
        <f t="shared" si="1255"/>
        <v>4</v>
      </c>
      <c r="H8849" s="6">
        <f t="shared" si="1256"/>
        <v>7</v>
      </c>
      <c r="I8849" s="6">
        <f t="shared" si="1257"/>
        <v>27</v>
      </c>
      <c r="J8849" s="6" t="str">
        <f t="shared" si="1258"/>
        <v>7-4</v>
      </c>
      <c r="K8849" s="6" t="str">
        <f t="shared" si="1259"/>
        <v>WKND</v>
      </c>
      <c r="L8849" s="6" t="str">
        <f t="shared" si="1260"/>
        <v>EVE</v>
      </c>
      <c r="M8849" s="6">
        <f t="shared" si="1261"/>
        <v>0</v>
      </c>
    </row>
    <row r="8850" spans="3:13" x14ac:dyDescent="0.35">
      <c r="C8850" s="42">
        <v>42189.291666666664</v>
      </c>
      <c r="D8850" s="32">
        <v>1961.1761474609375</v>
      </c>
      <c r="E8850" s="34" t="str">
        <f t="shared" si="1253"/>
        <v>07-04</v>
      </c>
      <c r="F8850" s="6">
        <f t="shared" si="1254"/>
        <v>7</v>
      </c>
      <c r="G8850" s="6">
        <f t="shared" si="1255"/>
        <v>4</v>
      </c>
      <c r="H8850" s="6">
        <f t="shared" si="1256"/>
        <v>7</v>
      </c>
      <c r="I8850" s="6">
        <f t="shared" si="1257"/>
        <v>27</v>
      </c>
      <c r="J8850" s="6" t="str">
        <f t="shared" si="1258"/>
        <v>7-4</v>
      </c>
      <c r="K8850" s="6" t="str">
        <f t="shared" si="1259"/>
        <v>WKND</v>
      </c>
      <c r="L8850" s="6" t="str">
        <f t="shared" si="1260"/>
        <v>DAY</v>
      </c>
      <c r="M8850" s="6">
        <f t="shared" si="1261"/>
        <v>0</v>
      </c>
    </row>
    <row r="8851" spans="3:13" x14ac:dyDescent="0.35">
      <c r="C8851" s="42">
        <v>42189.3125</v>
      </c>
      <c r="D8851" s="32">
        <v>2025.9779052734375</v>
      </c>
      <c r="E8851" s="34" t="str">
        <f t="shared" si="1253"/>
        <v>07-04</v>
      </c>
      <c r="F8851" s="6">
        <f t="shared" si="1254"/>
        <v>7</v>
      </c>
      <c r="G8851" s="6">
        <f t="shared" si="1255"/>
        <v>4</v>
      </c>
      <c r="H8851" s="6">
        <f t="shared" si="1256"/>
        <v>7</v>
      </c>
      <c r="I8851" s="6">
        <f t="shared" si="1257"/>
        <v>27</v>
      </c>
      <c r="J8851" s="6" t="str">
        <f t="shared" si="1258"/>
        <v>7-4</v>
      </c>
      <c r="K8851" s="6" t="str">
        <f t="shared" si="1259"/>
        <v>WKND</v>
      </c>
      <c r="L8851" s="6" t="str">
        <f t="shared" si="1260"/>
        <v>DAY</v>
      </c>
      <c r="M8851" s="6">
        <f t="shared" si="1261"/>
        <v>0</v>
      </c>
    </row>
    <row r="8852" spans="3:13" x14ac:dyDescent="0.35">
      <c r="C8852" s="42">
        <v>42189.333333333336</v>
      </c>
      <c r="D8852" s="32">
        <v>2087.923828125</v>
      </c>
      <c r="E8852" s="34" t="str">
        <f t="shared" si="1253"/>
        <v>07-04</v>
      </c>
      <c r="F8852" s="6">
        <f t="shared" si="1254"/>
        <v>8</v>
      </c>
      <c r="G8852" s="6">
        <f t="shared" si="1255"/>
        <v>4</v>
      </c>
      <c r="H8852" s="6">
        <f t="shared" si="1256"/>
        <v>7</v>
      </c>
      <c r="I8852" s="6">
        <f t="shared" si="1257"/>
        <v>27</v>
      </c>
      <c r="J8852" s="6" t="str">
        <f t="shared" si="1258"/>
        <v>7-4</v>
      </c>
      <c r="K8852" s="6" t="str">
        <f t="shared" si="1259"/>
        <v>WKND</v>
      </c>
      <c r="L8852" s="6" t="str">
        <f t="shared" si="1260"/>
        <v>DAY</v>
      </c>
      <c r="M8852" s="6">
        <f t="shared" si="1261"/>
        <v>0</v>
      </c>
    </row>
    <row r="8853" spans="3:13" x14ac:dyDescent="0.35">
      <c r="C8853" s="42">
        <v>42189.354166666664</v>
      </c>
      <c r="D8853" s="32">
        <v>2164.505126953125</v>
      </c>
      <c r="E8853" s="34" t="str">
        <f t="shared" si="1253"/>
        <v>07-04</v>
      </c>
      <c r="F8853" s="6">
        <f t="shared" si="1254"/>
        <v>8</v>
      </c>
      <c r="G8853" s="6">
        <f t="shared" si="1255"/>
        <v>4</v>
      </c>
      <c r="H8853" s="6">
        <f t="shared" si="1256"/>
        <v>7</v>
      </c>
      <c r="I8853" s="6">
        <f t="shared" si="1257"/>
        <v>27</v>
      </c>
      <c r="J8853" s="6" t="str">
        <f t="shared" si="1258"/>
        <v>7-4</v>
      </c>
      <c r="K8853" s="6" t="str">
        <f t="shared" si="1259"/>
        <v>WKND</v>
      </c>
      <c r="L8853" s="6" t="str">
        <f t="shared" si="1260"/>
        <v>DAY</v>
      </c>
      <c r="M8853" s="6">
        <f t="shared" si="1261"/>
        <v>0</v>
      </c>
    </row>
    <row r="8854" spans="3:13" x14ac:dyDescent="0.35">
      <c r="C8854" s="42">
        <v>42189.375</v>
      </c>
      <c r="D8854" s="32">
        <v>2216.86767578125</v>
      </c>
      <c r="E8854" s="34" t="str">
        <f t="shared" si="1253"/>
        <v>07-04</v>
      </c>
      <c r="F8854" s="6">
        <f t="shared" si="1254"/>
        <v>9</v>
      </c>
      <c r="G8854" s="6">
        <f t="shared" si="1255"/>
        <v>4</v>
      </c>
      <c r="H8854" s="6">
        <f t="shared" si="1256"/>
        <v>7</v>
      </c>
      <c r="I8854" s="6">
        <f t="shared" si="1257"/>
        <v>27</v>
      </c>
      <c r="J8854" s="6" t="str">
        <f t="shared" si="1258"/>
        <v>7-4</v>
      </c>
      <c r="K8854" s="6" t="str">
        <f t="shared" si="1259"/>
        <v>WKND</v>
      </c>
      <c r="L8854" s="6" t="str">
        <f t="shared" si="1260"/>
        <v>DAY</v>
      </c>
      <c r="M8854" s="6">
        <f t="shared" si="1261"/>
        <v>0</v>
      </c>
    </row>
    <row r="8855" spans="3:13" x14ac:dyDescent="0.35">
      <c r="C8855" s="42">
        <v>42189.395833333336</v>
      </c>
      <c r="D8855" s="32">
        <v>2252.138671875</v>
      </c>
      <c r="E8855" s="34" t="str">
        <f t="shared" si="1253"/>
        <v>07-04</v>
      </c>
      <c r="F8855" s="6">
        <f t="shared" si="1254"/>
        <v>9</v>
      </c>
      <c r="G8855" s="6">
        <f t="shared" si="1255"/>
        <v>4</v>
      </c>
      <c r="H8855" s="6">
        <f t="shared" si="1256"/>
        <v>7</v>
      </c>
      <c r="I8855" s="6">
        <f t="shared" si="1257"/>
        <v>27</v>
      </c>
      <c r="J8855" s="6" t="str">
        <f t="shared" si="1258"/>
        <v>7-4</v>
      </c>
      <c r="K8855" s="6" t="str">
        <f t="shared" si="1259"/>
        <v>WKND</v>
      </c>
      <c r="L8855" s="6" t="str">
        <f t="shared" si="1260"/>
        <v>DAY</v>
      </c>
      <c r="M8855" s="6">
        <f t="shared" si="1261"/>
        <v>0</v>
      </c>
    </row>
    <row r="8856" spans="3:13" x14ac:dyDescent="0.35">
      <c r="C8856" s="42">
        <v>42189.416666666664</v>
      </c>
      <c r="D8856" s="32">
        <v>2279.319091796875</v>
      </c>
      <c r="E8856" s="34" t="str">
        <f t="shared" si="1253"/>
        <v>07-04</v>
      </c>
      <c r="F8856" s="6">
        <f t="shared" si="1254"/>
        <v>10</v>
      </c>
      <c r="G8856" s="6">
        <f t="shared" si="1255"/>
        <v>4</v>
      </c>
      <c r="H8856" s="6">
        <f t="shared" si="1256"/>
        <v>7</v>
      </c>
      <c r="I8856" s="6">
        <f t="shared" si="1257"/>
        <v>27</v>
      </c>
      <c r="J8856" s="6" t="str">
        <f t="shared" si="1258"/>
        <v>7-4</v>
      </c>
      <c r="K8856" s="6" t="str">
        <f t="shared" si="1259"/>
        <v>WKND</v>
      </c>
      <c r="L8856" s="6" t="str">
        <f t="shared" si="1260"/>
        <v>DAY</v>
      </c>
      <c r="M8856" s="6">
        <f t="shared" si="1261"/>
        <v>0</v>
      </c>
    </row>
    <row r="8857" spans="3:13" x14ac:dyDescent="0.35">
      <c r="C8857" s="42">
        <v>42189.4375</v>
      </c>
      <c r="D8857" s="32">
        <v>2254.967529296875</v>
      </c>
      <c r="E8857" s="34" t="str">
        <f t="shared" si="1253"/>
        <v>07-04</v>
      </c>
      <c r="F8857" s="6">
        <f t="shared" si="1254"/>
        <v>10</v>
      </c>
      <c r="G8857" s="6">
        <f t="shared" si="1255"/>
        <v>4</v>
      </c>
      <c r="H8857" s="6">
        <f t="shared" si="1256"/>
        <v>7</v>
      </c>
      <c r="I8857" s="6">
        <f t="shared" si="1257"/>
        <v>27</v>
      </c>
      <c r="J8857" s="6" t="str">
        <f t="shared" si="1258"/>
        <v>7-4</v>
      </c>
      <c r="K8857" s="6" t="str">
        <f t="shared" si="1259"/>
        <v>WKND</v>
      </c>
      <c r="L8857" s="6" t="str">
        <f t="shared" si="1260"/>
        <v>DAY</v>
      </c>
      <c r="M8857" s="6">
        <f t="shared" si="1261"/>
        <v>0</v>
      </c>
    </row>
    <row r="8858" spans="3:13" x14ac:dyDescent="0.35">
      <c r="C8858" s="42">
        <v>42189.458333333336</v>
      </c>
      <c r="D8858" s="32">
        <v>2264.857177734375</v>
      </c>
      <c r="E8858" s="34" t="str">
        <f t="shared" si="1253"/>
        <v>07-04</v>
      </c>
      <c r="F8858" s="6">
        <f t="shared" si="1254"/>
        <v>11</v>
      </c>
      <c r="G8858" s="6">
        <f t="shared" si="1255"/>
        <v>4</v>
      </c>
      <c r="H8858" s="6">
        <f t="shared" si="1256"/>
        <v>7</v>
      </c>
      <c r="I8858" s="6">
        <f t="shared" si="1257"/>
        <v>27</v>
      </c>
      <c r="J8858" s="6" t="str">
        <f t="shared" si="1258"/>
        <v>7-4</v>
      </c>
      <c r="K8858" s="6" t="str">
        <f t="shared" si="1259"/>
        <v>WKND</v>
      </c>
      <c r="L8858" s="6" t="str">
        <f t="shared" si="1260"/>
        <v>DAY</v>
      </c>
      <c r="M8858" s="6">
        <f t="shared" si="1261"/>
        <v>0</v>
      </c>
    </row>
    <row r="8859" spans="3:13" x14ac:dyDescent="0.35">
      <c r="C8859" s="42">
        <v>42189.479166666664</v>
      </c>
      <c r="D8859" s="32">
        <v>2260.570556640625</v>
      </c>
      <c r="E8859" s="34" t="str">
        <f t="shared" si="1253"/>
        <v>07-04</v>
      </c>
      <c r="F8859" s="6">
        <f t="shared" si="1254"/>
        <v>11</v>
      </c>
      <c r="G8859" s="6">
        <f t="shared" si="1255"/>
        <v>4</v>
      </c>
      <c r="H8859" s="6">
        <f t="shared" si="1256"/>
        <v>7</v>
      </c>
      <c r="I8859" s="6">
        <f t="shared" si="1257"/>
        <v>27</v>
      </c>
      <c r="J8859" s="6" t="str">
        <f t="shared" si="1258"/>
        <v>7-4</v>
      </c>
      <c r="K8859" s="6" t="str">
        <f t="shared" si="1259"/>
        <v>WKND</v>
      </c>
      <c r="L8859" s="6" t="str">
        <f t="shared" si="1260"/>
        <v>DAY</v>
      </c>
      <c r="M8859" s="6">
        <f t="shared" si="1261"/>
        <v>0</v>
      </c>
    </row>
    <row r="8860" spans="3:13" x14ac:dyDescent="0.35">
      <c r="C8860" s="42">
        <v>42189.5</v>
      </c>
      <c r="D8860" s="32">
        <v>2269.276611328125</v>
      </c>
      <c r="E8860" s="34" t="str">
        <f t="shared" si="1253"/>
        <v>07-04</v>
      </c>
      <c r="F8860" s="6">
        <f t="shared" si="1254"/>
        <v>12</v>
      </c>
      <c r="G8860" s="6">
        <f t="shared" si="1255"/>
        <v>4</v>
      </c>
      <c r="H8860" s="6">
        <f t="shared" si="1256"/>
        <v>7</v>
      </c>
      <c r="I8860" s="6">
        <f t="shared" si="1257"/>
        <v>27</v>
      </c>
      <c r="J8860" s="6" t="str">
        <f t="shared" si="1258"/>
        <v>7-4</v>
      </c>
      <c r="K8860" s="6" t="str">
        <f t="shared" si="1259"/>
        <v>WKND</v>
      </c>
      <c r="L8860" s="6" t="str">
        <f t="shared" si="1260"/>
        <v>DAY</v>
      </c>
      <c r="M8860" s="6">
        <f t="shared" si="1261"/>
        <v>0</v>
      </c>
    </row>
    <row r="8861" spans="3:13" x14ac:dyDescent="0.35">
      <c r="C8861" s="42">
        <v>42189.520833333336</v>
      </c>
      <c r="D8861" s="32">
        <v>2281.959716796875</v>
      </c>
      <c r="E8861" s="34" t="str">
        <f t="shared" si="1253"/>
        <v>07-04</v>
      </c>
      <c r="F8861" s="6">
        <f t="shared" si="1254"/>
        <v>12</v>
      </c>
      <c r="G8861" s="6">
        <f t="shared" si="1255"/>
        <v>4</v>
      </c>
      <c r="H8861" s="6">
        <f t="shared" si="1256"/>
        <v>7</v>
      </c>
      <c r="I8861" s="6">
        <f t="shared" si="1257"/>
        <v>27</v>
      </c>
      <c r="J8861" s="6" t="str">
        <f t="shared" si="1258"/>
        <v>7-4</v>
      </c>
      <c r="K8861" s="6" t="str">
        <f t="shared" si="1259"/>
        <v>WKND</v>
      </c>
      <c r="L8861" s="6" t="str">
        <f t="shared" si="1260"/>
        <v>DAY</v>
      </c>
      <c r="M8861" s="6">
        <f t="shared" si="1261"/>
        <v>0</v>
      </c>
    </row>
    <row r="8862" spans="3:13" x14ac:dyDescent="0.35">
      <c r="C8862" s="42">
        <v>42189.541666666664</v>
      </c>
      <c r="D8862" s="32">
        <v>2303.0908203125</v>
      </c>
      <c r="E8862" s="34" t="str">
        <f t="shared" si="1253"/>
        <v>07-04</v>
      </c>
      <c r="F8862" s="6">
        <f t="shared" si="1254"/>
        <v>13</v>
      </c>
      <c r="G8862" s="6">
        <f t="shared" si="1255"/>
        <v>4</v>
      </c>
      <c r="H8862" s="6">
        <f t="shared" si="1256"/>
        <v>7</v>
      </c>
      <c r="I8862" s="6">
        <f t="shared" si="1257"/>
        <v>27</v>
      </c>
      <c r="J8862" s="6" t="str">
        <f t="shared" si="1258"/>
        <v>7-4</v>
      </c>
      <c r="K8862" s="6" t="str">
        <f t="shared" si="1259"/>
        <v>WKND</v>
      </c>
      <c r="L8862" s="6" t="str">
        <f t="shared" si="1260"/>
        <v>DAY</v>
      </c>
      <c r="M8862" s="6">
        <f t="shared" si="1261"/>
        <v>0</v>
      </c>
    </row>
    <row r="8863" spans="3:13" x14ac:dyDescent="0.35">
      <c r="C8863" s="42">
        <v>42189.5625</v>
      </c>
      <c r="D8863" s="32">
        <v>2312.294677734375</v>
      </c>
      <c r="E8863" s="34" t="str">
        <f t="shared" si="1253"/>
        <v>07-04</v>
      </c>
      <c r="F8863" s="6">
        <f t="shared" si="1254"/>
        <v>13</v>
      </c>
      <c r="G8863" s="6">
        <f t="shared" si="1255"/>
        <v>4</v>
      </c>
      <c r="H8863" s="6">
        <f t="shared" si="1256"/>
        <v>7</v>
      </c>
      <c r="I8863" s="6">
        <f t="shared" si="1257"/>
        <v>27</v>
      </c>
      <c r="J8863" s="6" t="str">
        <f t="shared" si="1258"/>
        <v>7-4</v>
      </c>
      <c r="K8863" s="6" t="str">
        <f t="shared" si="1259"/>
        <v>WKND</v>
      </c>
      <c r="L8863" s="6" t="str">
        <f t="shared" si="1260"/>
        <v>DAY</v>
      </c>
      <c r="M8863" s="6">
        <f t="shared" si="1261"/>
        <v>0</v>
      </c>
    </row>
    <row r="8864" spans="3:13" x14ac:dyDescent="0.35">
      <c r="C8864" s="42">
        <v>42189.583333333336</v>
      </c>
      <c r="D8864" s="32">
        <v>2343.533203125</v>
      </c>
      <c r="E8864" s="34" t="str">
        <f t="shared" si="1253"/>
        <v>07-04</v>
      </c>
      <c r="F8864" s="6">
        <f t="shared" si="1254"/>
        <v>14</v>
      </c>
      <c r="G8864" s="6">
        <f t="shared" si="1255"/>
        <v>4</v>
      </c>
      <c r="H8864" s="6">
        <f t="shared" si="1256"/>
        <v>7</v>
      </c>
      <c r="I8864" s="6">
        <f t="shared" si="1257"/>
        <v>27</v>
      </c>
      <c r="J8864" s="6" t="str">
        <f t="shared" si="1258"/>
        <v>7-4</v>
      </c>
      <c r="K8864" s="6" t="str">
        <f t="shared" si="1259"/>
        <v>WKND</v>
      </c>
      <c r="L8864" s="6" t="str">
        <f t="shared" si="1260"/>
        <v>DAY</v>
      </c>
      <c r="M8864" s="6">
        <f t="shared" si="1261"/>
        <v>0</v>
      </c>
    </row>
    <row r="8865" spans="3:13" x14ac:dyDescent="0.35">
      <c r="C8865" s="42">
        <v>42189.604166666664</v>
      </c>
      <c r="D8865" s="32">
        <v>2357.142333984375</v>
      </c>
      <c r="E8865" s="34" t="str">
        <f t="shared" si="1253"/>
        <v>07-04</v>
      </c>
      <c r="F8865" s="6">
        <f t="shared" si="1254"/>
        <v>14</v>
      </c>
      <c r="G8865" s="6">
        <f t="shared" si="1255"/>
        <v>4</v>
      </c>
      <c r="H8865" s="6">
        <f t="shared" si="1256"/>
        <v>7</v>
      </c>
      <c r="I8865" s="6">
        <f t="shared" si="1257"/>
        <v>27</v>
      </c>
      <c r="J8865" s="6" t="str">
        <f t="shared" si="1258"/>
        <v>7-4</v>
      </c>
      <c r="K8865" s="6" t="str">
        <f t="shared" si="1259"/>
        <v>WKND</v>
      </c>
      <c r="L8865" s="6" t="str">
        <f t="shared" si="1260"/>
        <v>DAY</v>
      </c>
      <c r="M8865" s="6">
        <f t="shared" si="1261"/>
        <v>0</v>
      </c>
    </row>
    <row r="8866" spans="3:13" x14ac:dyDescent="0.35">
      <c r="C8866" s="42">
        <v>42189.625</v>
      </c>
      <c r="D8866" s="32">
        <v>2383.296630859375</v>
      </c>
      <c r="E8866" s="34" t="str">
        <f t="shared" si="1253"/>
        <v>07-04</v>
      </c>
      <c r="F8866" s="6">
        <f t="shared" si="1254"/>
        <v>15</v>
      </c>
      <c r="G8866" s="6">
        <f t="shared" si="1255"/>
        <v>4</v>
      </c>
      <c r="H8866" s="6">
        <f t="shared" si="1256"/>
        <v>7</v>
      </c>
      <c r="I8866" s="6">
        <f t="shared" si="1257"/>
        <v>27</v>
      </c>
      <c r="J8866" s="6" t="str">
        <f t="shared" si="1258"/>
        <v>7-4</v>
      </c>
      <c r="K8866" s="6" t="str">
        <f t="shared" si="1259"/>
        <v>WKND</v>
      </c>
      <c r="L8866" s="6" t="str">
        <f t="shared" si="1260"/>
        <v>DAY</v>
      </c>
      <c r="M8866" s="6">
        <f t="shared" si="1261"/>
        <v>0</v>
      </c>
    </row>
    <row r="8867" spans="3:13" x14ac:dyDescent="0.35">
      <c r="C8867" s="42">
        <v>42189.645833333336</v>
      </c>
      <c r="D8867" s="32">
        <v>2395.481689453125</v>
      </c>
      <c r="E8867" s="34" t="str">
        <f t="shared" si="1253"/>
        <v>07-04</v>
      </c>
      <c r="F8867" s="6">
        <f t="shared" si="1254"/>
        <v>15</v>
      </c>
      <c r="G8867" s="6">
        <f t="shared" si="1255"/>
        <v>4</v>
      </c>
      <c r="H8867" s="6">
        <f t="shared" si="1256"/>
        <v>7</v>
      </c>
      <c r="I8867" s="6">
        <f t="shared" si="1257"/>
        <v>27</v>
      </c>
      <c r="J8867" s="6" t="str">
        <f t="shared" si="1258"/>
        <v>7-4</v>
      </c>
      <c r="K8867" s="6" t="str">
        <f t="shared" si="1259"/>
        <v>WKND</v>
      </c>
      <c r="L8867" s="6" t="str">
        <f t="shared" si="1260"/>
        <v>DAY</v>
      </c>
      <c r="M8867" s="6">
        <f t="shared" si="1261"/>
        <v>0</v>
      </c>
    </row>
    <row r="8868" spans="3:13" x14ac:dyDescent="0.35">
      <c r="C8868" s="42">
        <v>42189.666666666664</v>
      </c>
      <c r="D8868" s="32">
        <v>2418.703369140625</v>
      </c>
      <c r="E8868" s="34" t="str">
        <f t="shared" si="1253"/>
        <v>07-04</v>
      </c>
      <c r="F8868" s="6">
        <f t="shared" si="1254"/>
        <v>16</v>
      </c>
      <c r="G8868" s="6">
        <f t="shared" si="1255"/>
        <v>4</v>
      </c>
      <c r="H8868" s="6">
        <f t="shared" si="1256"/>
        <v>7</v>
      </c>
      <c r="I8868" s="6">
        <f t="shared" si="1257"/>
        <v>27</v>
      </c>
      <c r="J8868" s="6" t="str">
        <f t="shared" si="1258"/>
        <v>7-4</v>
      </c>
      <c r="K8868" s="6" t="str">
        <f t="shared" si="1259"/>
        <v>WKND</v>
      </c>
      <c r="L8868" s="6" t="str">
        <f t="shared" si="1260"/>
        <v>DAY</v>
      </c>
      <c r="M8868" s="6">
        <f t="shared" si="1261"/>
        <v>0</v>
      </c>
    </row>
    <row r="8869" spans="3:13" x14ac:dyDescent="0.35">
      <c r="C8869" s="42">
        <v>42189.6875</v>
      </c>
      <c r="D8869" s="32">
        <v>2447.742431640625</v>
      </c>
      <c r="E8869" s="34" t="str">
        <f t="shared" si="1253"/>
        <v>07-04</v>
      </c>
      <c r="F8869" s="6">
        <f t="shared" si="1254"/>
        <v>16</v>
      </c>
      <c r="G8869" s="6">
        <f t="shared" si="1255"/>
        <v>4</v>
      </c>
      <c r="H8869" s="6">
        <f t="shared" si="1256"/>
        <v>7</v>
      </c>
      <c r="I8869" s="6">
        <f t="shared" si="1257"/>
        <v>27</v>
      </c>
      <c r="J8869" s="6" t="str">
        <f t="shared" si="1258"/>
        <v>7-4</v>
      </c>
      <c r="K8869" s="6" t="str">
        <f t="shared" si="1259"/>
        <v>WKND</v>
      </c>
      <c r="L8869" s="6" t="str">
        <f t="shared" si="1260"/>
        <v>DAY</v>
      </c>
      <c r="M8869" s="6">
        <f t="shared" si="1261"/>
        <v>0</v>
      </c>
    </row>
    <row r="8870" spans="3:13" x14ac:dyDescent="0.35">
      <c r="C8870" s="42">
        <v>42189.708333333336</v>
      </c>
      <c r="D8870" s="32">
        <v>2471.739501953125</v>
      </c>
      <c r="E8870" s="34" t="str">
        <f t="shared" si="1253"/>
        <v>07-04</v>
      </c>
      <c r="F8870" s="6">
        <f t="shared" si="1254"/>
        <v>17</v>
      </c>
      <c r="G8870" s="6">
        <f t="shared" si="1255"/>
        <v>4</v>
      </c>
      <c r="H8870" s="6">
        <f t="shared" si="1256"/>
        <v>7</v>
      </c>
      <c r="I8870" s="6">
        <f t="shared" si="1257"/>
        <v>27</v>
      </c>
      <c r="J8870" s="6" t="str">
        <f t="shared" si="1258"/>
        <v>7-4</v>
      </c>
      <c r="K8870" s="6" t="str">
        <f t="shared" si="1259"/>
        <v>WKND</v>
      </c>
      <c r="L8870" s="6" t="str">
        <f t="shared" si="1260"/>
        <v>EVE</v>
      </c>
      <c r="M8870" s="6">
        <f t="shared" si="1261"/>
        <v>0</v>
      </c>
    </row>
    <row r="8871" spans="3:13" x14ac:dyDescent="0.35">
      <c r="C8871" s="42">
        <v>42189.729166666664</v>
      </c>
      <c r="D8871" s="32">
        <v>2501.61962890625</v>
      </c>
      <c r="E8871" s="34" t="str">
        <f t="shared" si="1253"/>
        <v>07-04</v>
      </c>
      <c r="F8871" s="6">
        <f t="shared" si="1254"/>
        <v>17</v>
      </c>
      <c r="G8871" s="6">
        <f t="shared" si="1255"/>
        <v>4</v>
      </c>
      <c r="H8871" s="6">
        <f t="shared" si="1256"/>
        <v>7</v>
      </c>
      <c r="I8871" s="6">
        <f t="shared" si="1257"/>
        <v>27</v>
      </c>
      <c r="J8871" s="6" t="str">
        <f t="shared" si="1258"/>
        <v>7-4</v>
      </c>
      <c r="K8871" s="6" t="str">
        <f t="shared" si="1259"/>
        <v>WKND</v>
      </c>
      <c r="L8871" s="6" t="str">
        <f t="shared" si="1260"/>
        <v>EVE</v>
      </c>
      <c r="M8871" s="6">
        <f t="shared" si="1261"/>
        <v>0</v>
      </c>
    </row>
    <row r="8872" spans="3:13" x14ac:dyDescent="0.35">
      <c r="C8872" s="42">
        <v>42189.75</v>
      </c>
      <c r="D8872" s="32">
        <v>2517.282470703125</v>
      </c>
      <c r="E8872" s="34" t="str">
        <f t="shared" si="1253"/>
        <v>07-04</v>
      </c>
      <c r="F8872" s="6">
        <f t="shared" si="1254"/>
        <v>18</v>
      </c>
      <c r="G8872" s="6">
        <f t="shared" si="1255"/>
        <v>4</v>
      </c>
      <c r="H8872" s="6">
        <f t="shared" si="1256"/>
        <v>7</v>
      </c>
      <c r="I8872" s="6">
        <f t="shared" si="1257"/>
        <v>27</v>
      </c>
      <c r="J8872" s="6" t="str">
        <f t="shared" si="1258"/>
        <v>7-4</v>
      </c>
      <c r="K8872" s="6" t="str">
        <f t="shared" si="1259"/>
        <v>WKND</v>
      </c>
      <c r="L8872" s="6" t="str">
        <f t="shared" si="1260"/>
        <v>EVE</v>
      </c>
      <c r="M8872" s="6">
        <f t="shared" si="1261"/>
        <v>0</v>
      </c>
    </row>
    <row r="8873" spans="3:13" x14ac:dyDescent="0.35">
      <c r="C8873" s="42">
        <v>42189.770833333336</v>
      </c>
      <c r="D8873" s="32">
        <v>2494.55224609375</v>
      </c>
      <c r="E8873" s="34" t="str">
        <f t="shared" si="1253"/>
        <v>07-04</v>
      </c>
      <c r="F8873" s="6">
        <f t="shared" si="1254"/>
        <v>18</v>
      </c>
      <c r="G8873" s="6">
        <f t="shared" si="1255"/>
        <v>4</v>
      </c>
      <c r="H8873" s="6">
        <f t="shared" si="1256"/>
        <v>7</v>
      </c>
      <c r="I8873" s="6">
        <f t="shared" si="1257"/>
        <v>27</v>
      </c>
      <c r="J8873" s="6" t="str">
        <f t="shared" si="1258"/>
        <v>7-4</v>
      </c>
      <c r="K8873" s="6" t="str">
        <f t="shared" si="1259"/>
        <v>WKND</v>
      </c>
      <c r="L8873" s="6" t="str">
        <f t="shared" si="1260"/>
        <v>EVE</v>
      </c>
      <c r="M8873" s="6">
        <f t="shared" si="1261"/>
        <v>0</v>
      </c>
    </row>
    <row r="8874" spans="3:13" x14ac:dyDescent="0.35">
      <c r="C8874" s="42">
        <v>42189.791666666664</v>
      </c>
      <c r="D8874" s="32">
        <v>2478.99169921875</v>
      </c>
      <c r="E8874" s="34" t="str">
        <f t="shared" si="1253"/>
        <v>07-04</v>
      </c>
      <c r="F8874" s="6">
        <f t="shared" si="1254"/>
        <v>19</v>
      </c>
      <c r="G8874" s="6">
        <f t="shared" si="1255"/>
        <v>4</v>
      </c>
      <c r="H8874" s="6">
        <f t="shared" si="1256"/>
        <v>7</v>
      </c>
      <c r="I8874" s="6">
        <f t="shared" si="1257"/>
        <v>27</v>
      </c>
      <c r="J8874" s="6" t="str">
        <f t="shared" si="1258"/>
        <v>7-4</v>
      </c>
      <c r="K8874" s="6" t="str">
        <f t="shared" si="1259"/>
        <v>WKND</v>
      </c>
      <c r="L8874" s="6" t="str">
        <f t="shared" si="1260"/>
        <v>EVE</v>
      </c>
      <c r="M8874" s="6">
        <f t="shared" si="1261"/>
        <v>0</v>
      </c>
    </row>
    <row r="8875" spans="3:13" x14ac:dyDescent="0.35">
      <c r="C8875" s="42">
        <v>42189.8125</v>
      </c>
      <c r="D8875" s="32">
        <v>2463.120849609375</v>
      </c>
      <c r="E8875" s="34" t="str">
        <f t="shared" si="1253"/>
        <v>07-04</v>
      </c>
      <c r="F8875" s="6">
        <f t="shared" si="1254"/>
        <v>19</v>
      </c>
      <c r="G8875" s="6">
        <f t="shared" si="1255"/>
        <v>4</v>
      </c>
      <c r="H8875" s="6">
        <f t="shared" si="1256"/>
        <v>7</v>
      </c>
      <c r="I8875" s="6">
        <f t="shared" si="1257"/>
        <v>27</v>
      </c>
      <c r="J8875" s="6" t="str">
        <f t="shared" si="1258"/>
        <v>7-4</v>
      </c>
      <c r="K8875" s="6" t="str">
        <f t="shared" si="1259"/>
        <v>WKND</v>
      </c>
      <c r="L8875" s="6" t="str">
        <f t="shared" si="1260"/>
        <v>EVE</v>
      </c>
      <c r="M8875" s="6">
        <f t="shared" si="1261"/>
        <v>0</v>
      </c>
    </row>
    <row r="8876" spans="3:13" x14ac:dyDescent="0.35">
      <c r="C8876" s="42">
        <v>42189.833333333336</v>
      </c>
      <c r="D8876" s="32">
        <v>2492.99072265625</v>
      </c>
      <c r="E8876" s="34" t="str">
        <f t="shared" si="1253"/>
        <v>07-04</v>
      </c>
      <c r="F8876" s="6">
        <f t="shared" si="1254"/>
        <v>20</v>
      </c>
      <c r="G8876" s="6">
        <f t="shared" si="1255"/>
        <v>4</v>
      </c>
      <c r="H8876" s="6">
        <f t="shared" si="1256"/>
        <v>7</v>
      </c>
      <c r="I8876" s="6">
        <f t="shared" si="1257"/>
        <v>27</v>
      </c>
      <c r="J8876" s="6" t="str">
        <f t="shared" si="1258"/>
        <v>7-4</v>
      </c>
      <c r="K8876" s="6" t="str">
        <f t="shared" si="1259"/>
        <v>WKND</v>
      </c>
      <c r="L8876" s="6" t="str">
        <f t="shared" si="1260"/>
        <v>EVE</v>
      </c>
      <c r="M8876" s="6">
        <f t="shared" si="1261"/>
        <v>0</v>
      </c>
    </row>
    <row r="8877" spans="3:13" x14ac:dyDescent="0.35">
      <c r="C8877" s="42">
        <v>42189.854166666664</v>
      </c>
      <c r="D8877" s="32">
        <v>2542.7451171875</v>
      </c>
      <c r="E8877" s="34" t="str">
        <f t="shared" si="1253"/>
        <v>07-04</v>
      </c>
      <c r="F8877" s="6">
        <f t="shared" si="1254"/>
        <v>20</v>
      </c>
      <c r="G8877" s="6">
        <f t="shared" si="1255"/>
        <v>4</v>
      </c>
      <c r="H8877" s="6">
        <f t="shared" si="1256"/>
        <v>7</v>
      </c>
      <c r="I8877" s="6">
        <f t="shared" si="1257"/>
        <v>27</v>
      </c>
      <c r="J8877" s="6" t="str">
        <f t="shared" si="1258"/>
        <v>7-4</v>
      </c>
      <c r="K8877" s="6" t="str">
        <f t="shared" si="1259"/>
        <v>WKND</v>
      </c>
      <c r="L8877" s="6" t="str">
        <f t="shared" si="1260"/>
        <v>EVE</v>
      </c>
      <c r="M8877" s="6">
        <f t="shared" si="1261"/>
        <v>0</v>
      </c>
    </row>
    <row r="8878" spans="3:13" x14ac:dyDescent="0.35">
      <c r="C8878" s="42">
        <v>42189.875</v>
      </c>
      <c r="D8878" s="32">
        <v>2503.719970703125</v>
      </c>
      <c r="E8878" s="34" t="str">
        <f t="shared" si="1253"/>
        <v>07-04</v>
      </c>
      <c r="F8878" s="6">
        <f t="shared" si="1254"/>
        <v>21</v>
      </c>
      <c r="G8878" s="6">
        <f t="shared" si="1255"/>
        <v>4</v>
      </c>
      <c r="H8878" s="6">
        <f t="shared" si="1256"/>
        <v>7</v>
      </c>
      <c r="I8878" s="6">
        <f t="shared" si="1257"/>
        <v>27</v>
      </c>
      <c r="J8878" s="6" t="str">
        <f t="shared" si="1258"/>
        <v>7-4</v>
      </c>
      <c r="K8878" s="6" t="str">
        <f t="shared" si="1259"/>
        <v>WKND</v>
      </c>
      <c r="L8878" s="6" t="str">
        <f t="shared" si="1260"/>
        <v>EVE</v>
      </c>
      <c r="M8878" s="6">
        <f t="shared" si="1261"/>
        <v>0</v>
      </c>
    </row>
    <row r="8879" spans="3:13" x14ac:dyDescent="0.35">
      <c r="C8879" s="42">
        <v>42189.895833333336</v>
      </c>
      <c r="D8879" s="32">
        <v>2442.829833984375</v>
      </c>
      <c r="E8879" s="34" t="str">
        <f t="shared" si="1253"/>
        <v>07-04</v>
      </c>
      <c r="F8879" s="6">
        <f t="shared" si="1254"/>
        <v>21</v>
      </c>
      <c r="G8879" s="6">
        <f t="shared" si="1255"/>
        <v>4</v>
      </c>
      <c r="H8879" s="6">
        <f t="shared" si="1256"/>
        <v>7</v>
      </c>
      <c r="I8879" s="6">
        <f t="shared" si="1257"/>
        <v>27</v>
      </c>
      <c r="J8879" s="6" t="str">
        <f t="shared" si="1258"/>
        <v>7-4</v>
      </c>
      <c r="K8879" s="6" t="str">
        <f t="shared" si="1259"/>
        <v>WKND</v>
      </c>
      <c r="L8879" s="6" t="str">
        <f t="shared" si="1260"/>
        <v>EVE</v>
      </c>
      <c r="M8879" s="6">
        <f t="shared" si="1261"/>
        <v>0</v>
      </c>
    </row>
    <row r="8880" spans="3:13" x14ac:dyDescent="0.35">
      <c r="C8880" s="42">
        <v>42189.916666666664</v>
      </c>
      <c r="D8880" s="32">
        <v>2444.258544921875</v>
      </c>
      <c r="E8880" s="34" t="str">
        <f t="shared" si="1253"/>
        <v>07-04</v>
      </c>
      <c r="F8880" s="6">
        <f t="shared" si="1254"/>
        <v>22</v>
      </c>
      <c r="G8880" s="6">
        <f t="shared" si="1255"/>
        <v>4</v>
      </c>
      <c r="H8880" s="6">
        <f t="shared" si="1256"/>
        <v>7</v>
      </c>
      <c r="I8880" s="6">
        <f t="shared" si="1257"/>
        <v>27</v>
      </c>
      <c r="J8880" s="6" t="str">
        <f t="shared" si="1258"/>
        <v>7-4</v>
      </c>
      <c r="K8880" s="6" t="str">
        <f t="shared" si="1259"/>
        <v>WKND</v>
      </c>
      <c r="L8880" s="6" t="str">
        <f t="shared" si="1260"/>
        <v>EVE</v>
      </c>
      <c r="M8880" s="6">
        <f t="shared" si="1261"/>
        <v>0</v>
      </c>
    </row>
    <row r="8881" spans="3:13" x14ac:dyDescent="0.35">
      <c r="C8881" s="42">
        <v>42189.9375</v>
      </c>
      <c r="D8881" s="32">
        <v>2398.246826171875</v>
      </c>
      <c r="E8881" s="34" t="str">
        <f t="shared" si="1253"/>
        <v>07-04</v>
      </c>
      <c r="F8881" s="6">
        <f t="shared" si="1254"/>
        <v>22</v>
      </c>
      <c r="G8881" s="6">
        <f t="shared" si="1255"/>
        <v>4</v>
      </c>
      <c r="H8881" s="6">
        <f t="shared" si="1256"/>
        <v>7</v>
      </c>
      <c r="I8881" s="6">
        <f t="shared" si="1257"/>
        <v>27</v>
      </c>
      <c r="J8881" s="6" t="str">
        <f t="shared" si="1258"/>
        <v>7-4</v>
      </c>
      <c r="K8881" s="6" t="str">
        <f t="shared" si="1259"/>
        <v>WKND</v>
      </c>
      <c r="L8881" s="6" t="str">
        <f t="shared" si="1260"/>
        <v>EVE</v>
      </c>
      <c r="M8881" s="6">
        <f t="shared" si="1261"/>
        <v>0</v>
      </c>
    </row>
    <row r="8882" spans="3:13" x14ac:dyDescent="0.35">
      <c r="C8882" s="42">
        <v>42189.958333333336</v>
      </c>
      <c r="D8882" s="32">
        <v>2331.142333984375</v>
      </c>
      <c r="E8882" s="34" t="str">
        <f t="shared" si="1253"/>
        <v>07-04</v>
      </c>
      <c r="F8882" s="6">
        <f t="shared" si="1254"/>
        <v>23</v>
      </c>
      <c r="G8882" s="6">
        <f t="shared" si="1255"/>
        <v>4</v>
      </c>
      <c r="H8882" s="6">
        <f t="shared" si="1256"/>
        <v>7</v>
      </c>
      <c r="I8882" s="6">
        <f t="shared" si="1257"/>
        <v>27</v>
      </c>
      <c r="J8882" s="6" t="str">
        <f t="shared" si="1258"/>
        <v>7-4</v>
      </c>
      <c r="K8882" s="6" t="str">
        <f t="shared" si="1259"/>
        <v>WKND</v>
      </c>
      <c r="L8882" s="6" t="str">
        <f t="shared" si="1260"/>
        <v>EVE</v>
      </c>
      <c r="M8882" s="6">
        <f t="shared" si="1261"/>
        <v>0</v>
      </c>
    </row>
    <row r="8883" spans="3:13" x14ac:dyDescent="0.35">
      <c r="C8883" s="42">
        <v>42189.979166666664</v>
      </c>
      <c r="D8883" s="32">
        <v>2236.880126953125</v>
      </c>
      <c r="E8883" s="34" t="str">
        <f t="shared" si="1253"/>
        <v>07-04</v>
      </c>
      <c r="F8883" s="6">
        <f t="shared" si="1254"/>
        <v>23</v>
      </c>
      <c r="G8883" s="6">
        <f t="shared" si="1255"/>
        <v>4</v>
      </c>
      <c r="H8883" s="6">
        <f t="shared" si="1256"/>
        <v>7</v>
      </c>
      <c r="I8883" s="6">
        <f t="shared" si="1257"/>
        <v>27</v>
      </c>
      <c r="J8883" s="6" t="str">
        <f t="shared" si="1258"/>
        <v>7-4</v>
      </c>
      <c r="K8883" s="6" t="str">
        <f t="shared" si="1259"/>
        <v>WKND</v>
      </c>
      <c r="L8883" s="6" t="str">
        <f t="shared" si="1260"/>
        <v>EVE</v>
      </c>
      <c r="M8883" s="6">
        <f t="shared" si="1261"/>
        <v>0</v>
      </c>
    </row>
    <row r="8884" spans="3:13" x14ac:dyDescent="0.35">
      <c r="C8884" s="42">
        <v>42190</v>
      </c>
      <c r="D8884" s="32">
        <v>2139.160400390625</v>
      </c>
      <c r="E8884" s="34" t="str">
        <f t="shared" si="1253"/>
        <v>07-05</v>
      </c>
      <c r="F8884" s="6">
        <f t="shared" si="1254"/>
        <v>0</v>
      </c>
      <c r="G8884" s="6">
        <f t="shared" si="1255"/>
        <v>5</v>
      </c>
      <c r="H8884" s="6">
        <f t="shared" si="1256"/>
        <v>7</v>
      </c>
      <c r="I8884" s="6">
        <f t="shared" si="1257"/>
        <v>28</v>
      </c>
      <c r="J8884" s="6" t="str">
        <f t="shared" si="1258"/>
        <v>7-5</v>
      </c>
      <c r="K8884" s="6" t="str">
        <f t="shared" si="1259"/>
        <v>WKND</v>
      </c>
      <c r="L8884" s="6" t="str">
        <f t="shared" si="1260"/>
        <v>EVE</v>
      </c>
      <c r="M8884" s="6">
        <f t="shared" si="1261"/>
        <v>0</v>
      </c>
    </row>
    <row r="8885" spans="3:13" x14ac:dyDescent="0.35">
      <c r="C8885" s="42">
        <v>42190.020833333336</v>
      </c>
      <c r="D8885" s="32">
        <v>2056.6005859375</v>
      </c>
      <c r="E8885" s="34" t="str">
        <f t="shared" si="1253"/>
        <v>07-05</v>
      </c>
      <c r="F8885" s="6">
        <f t="shared" si="1254"/>
        <v>0</v>
      </c>
      <c r="G8885" s="6">
        <f t="shared" si="1255"/>
        <v>5</v>
      </c>
      <c r="H8885" s="6">
        <f t="shared" si="1256"/>
        <v>7</v>
      </c>
      <c r="I8885" s="6">
        <f t="shared" si="1257"/>
        <v>28</v>
      </c>
      <c r="J8885" s="6" t="str">
        <f t="shared" si="1258"/>
        <v>7-5</v>
      </c>
      <c r="K8885" s="6" t="str">
        <f t="shared" si="1259"/>
        <v>WKND</v>
      </c>
      <c r="L8885" s="6" t="str">
        <f t="shared" si="1260"/>
        <v>EVE</v>
      </c>
      <c r="M8885" s="6">
        <f t="shared" si="1261"/>
        <v>0</v>
      </c>
    </row>
    <row r="8886" spans="3:13" x14ac:dyDescent="0.35">
      <c r="C8886" s="42">
        <v>42190.041666666664</v>
      </c>
      <c r="D8886" s="32">
        <v>1984.996826171875</v>
      </c>
      <c r="E8886" s="34" t="str">
        <f t="shared" si="1253"/>
        <v>07-05</v>
      </c>
      <c r="F8886" s="6">
        <f t="shared" si="1254"/>
        <v>1</v>
      </c>
      <c r="G8886" s="6">
        <f t="shared" si="1255"/>
        <v>5</v>
      </c>
      <c r="H8886" s="6">
        <f t="shared" si="1256"/>
        <v>7</v>
      </c>
      <c r="I8886" s="6">
        <f t="shared" si="1257"/>
        <v>28</v>
      </c>
      <c r="J8886" s="6" t="str">
        <f t="shared" si="1258"/>
        <v>7-5</v>
      </c>
      <c r="K8886" s="6" t="str">
        <f t="shared" si="1259"/>
        <v>WKND</v>
      </c>
      <c r="L8886" s="6" t="str">
        <f t="shared" si="1260"/>
        <v>EVE</v>
      </c>
      <c r="M8886" s="6">
        <f t="shared" si="1261"/>
        <v>0</v>
      </c>
    </row>
    <row r="8887" spans="3:13" x14ac:dyDescent="0.35">
      <c r="C8887" s="42">
        <v>42190.0625</v>
      </c>
      <c r="D8887" s="32">
        <v>1935.8809814453125</v>
      </c>
      <c r="E8887" s="34" t="str">
        <f t="shared" si="1253"/>
        <v>07-05</v>
      </c>
      <c r="F8887" s="6">
        <f t="shared" si="1254"/>
        <v>1</v>
      </c>
      <c r="G8887" s="6">
        <f t="shared" si="1255"/>
        <v>5</v>
      </c>
      <c r="H8887" s="6">
        <f t="shared" si="1256"/>
        <v>7</v>
      </c>
      <c r="I8887" s="6">
        <f t="shared" si="1257"/>
        <v>28</v>
      </c>
      <c r="J8887" s="6" t="str">
        <f t="shared" si="1258"/>
        <v>7-5</v>
      </c>
      <c r="K8887" s="6" t="str">
        <f t="shared" si="1259"/>
        <v>WKND</v>
      </c>
      <c r="L8887" s="6" t="str">
        <f t="shared" si="1260"/>
        <v>EVE</v>
      </c>
      <c r="M8887" s="6">
        <f t="shared" si="1261"/>
        <v>0</v>
      </c>
    </row>
    <row r="8888" spans="3:13" x14ac:dyDescent="0.35">
      <c r="C8888" s="42">
        <v>42190.083333333336</v>
      </c>
      <c r="D8888" s="32">
        <v>1928.3355712890625</v>
      </c>
      <c r="E8888" s="34" t="str">
        <f t="shared" si="1253"/>
        <v>07-05</v>
      </c>
      <c r="F8888" s="6">
        <f t="shared" si="1254"/>
        <v>2</v>
      </c>
      <c r="G8888" s="6">
        <f t="shared" si="1255"/>
        <v>5</v>
      </c>
      <c r="H8888" s="6">
        <f t="shared" si="1256"/>
        <v>7</v>
      </c>
      <c r="I8888" s="6">
        <f t="shared" si="1257"/>
        <v>28</v>
      </c>
      <c r="J8888" s="6" t="str">
        <f t="shared" si="1258"/>
        <v>7-5</v>
      </c>
      <c r="K8888" s="6" t="str">
        <f t="shared" si="1259"/>
        <v>WKND</v>
      </c>
      <c r="L8888" s="6" t="str">
        <f t="shared" si="1260"/>
        <v>EVE</v>
      </c>
      <c r="M8888" s="6">
        <f t="shared" si="1261"/>
        <v>0</v>
      </c>
    </row>
    <row r="8889" spans="3:13" x14ac:dyDescent="0.35">
      <c r="C8889" s="42">
        <v>42190.104166666664</v>
      </c>
      <c r="D8889" s="32">
        <v>1894.890625</v>
      </c>
      <c r="E8889" s="34" t="str">
        <f t="shared" si="1253"/>
        <v>07-05</v>
      </c>
      <c r="F8889" s="6">
        <f t="shared" si="1254"/>
        <v>2</v>
      </c>
      <c r="G8889" s="6">
        <f t="shared" si="1255"/>
        <v>5</v>
      </c>
      <c r="H8889" s="6">
        <f t="shared" si="1256"/>
        <v>7</v>
      </c>
      <c r="I8889" s="6">
        <f t="shared" si="1257"/>
        <v>28</v>
      </c>
      <c r="J8889" s="6" t="str">
        <f t="shared" si="1258"/>
        <v>7-5</v>
      </c>
      <c r="K8889" s="6" t="str">
        <f t="shared" si="1259"/>
        <v>WKND</v>
      </c>
      <c r="L8889" s="6" t="str">
        <f t="shared" si="1260"/>
        <v>EVE</v>
      </c>
      <c r="M8889" s="6">
        <f t="shared" si="1261"/>
        <v>0</v>
      </c>
    </row>
    <row r="8890" spans="3:13" x14ac:dyDescent="0.35">
      <c r="C8890" s="42">
        <v>42190.125</v>
      </c>
      <c r="D8890" s="32">
        <v>1877.2548828125</v>
      </c>
      <c r="E8890" s="34" t="str">
        <f t="shared" si="1253"/>
        <v>07-05</v>
      </c>
      <c r="F8890" s="6">
        <f t="shared" si="1254"/>
        <v>3</v>
      </c>
      <c r="G8890" s="6">
        <f t="shared" si="1255"/>
        <v>5</v>
      </c>
      <c r="H8890" s="6">
        <f t="shared" si="1256"/>
        <v>7</v>
      </c>
      <c r="I8890" s="6">
        <f t="shared" si="1257"/>
        <v>28</v>
      </c>
      <c r="J8890" s="6" t="str">
        <f t="shared" si="1258"/>
        <v>7-5</v>
      </c>
      <c r="K8890" s="6" t="str">
        <f t="shared" si="1259"/>
        <v>WKND</v>
      </c>
      <c r="L8890" s="6" t="str">
        <f t="shared" si="1260"/>
        <v>EVE</v>
      </c>
      <c r="M8890" s="6">
        <f t="shared" si="1261"/>
        <v>0</v>
      </c>
    </row>
    <row r="8891" spans="3:13" x14ac:dyDescent="0.35">
      <c r="C8891" s="42">
        <v>42190.145833333336</v>
      </c>
      <c r="D8891" s="32">
        <v>1861.3055419921875</v>
      </c>
      <c r="E8891" s="34" t="str">
        <f t="shared" si="1253"/>
        <v>07-05</v>
      </c>
      <c r="F8891" s="6">
        <f t="shared" si="1254"/>
        <v>3</v>
      </c>
      <c r="G8891" s="6">
        <f t="shared" si="1255"/>
        <v>5</v>
      </c>
      <c r="H8891" s="6">
        <f t="shared" si="1256"/>
        <v>7</v>
      </c>
      <c r="I8891" s="6">
        <f t="shared" si="1257"/>
        <v>28</v>
      </c>
      <c r="J8891" s="6" t="str">
        <f t="shared" si="1258"/>
        <v>7-5</v>
      </c>
      <c r="K8891" s="6" t="str">
        <f t="shared" si="1259"/>
        <v>WKND</v>
      </c>
      <c r="L8891" s="6" t="str">
        <f t="shared" si="1260"/>
        <v>EVE</v>
      </c>
      <c r="M8891" s="6">
        <f t="shared" si="1261"/>
        <v>0</v>
      </c>
    </row>
    <row r="8892" spans="3:13" x14ac:dyDescent="0.35">
      <c r="C8892" s="42">
        <v>42190.166666666664</v>
      </c>
      <c r="D8892" s="32">
        <v>1851.8028564453125</v>
      </c>
      <c r="E8892" s="34" t="str">
        <f t="shared" si="1253"/>
        <v>07-05</v>
      </c>
      <c r="F8892" s="6">
        <f t="shared" si="1254"/>
        <v>4</v>
      </c>
      <c r="G8892" s="6">
        <f t="shared" si="1255"/>
        <v>5</v>
      </c>
      <c r="H8892" s="6">
        <f t="shared" si="1256"/>
        <v>7</v>
      </c>
      <c r="I8892" s="6">
        <f t="shared" si="1257"/>
        <v>28</v>
      </c>
      <c r="J8892" s="6" t="str">
        <f t="shared" si="1258"/>
        <v>7-5</v>
      </c>
      <c r="K8892" s="6" t="str">
        <f t="shared" si="1259"/>
        <v>WKND</v>
      </c>
      <c r="L8892" s="6" t="str">
        <f t="shared" si="1260"/>
        <v>EVE</v>
      </c>
      <c r="M8892" s="6">
        <f t="shared" si="1261"/>
        <v>0</v>
      </c>
    </row>
    <row r="8893" spans="3:13" x14ac:dyDescent="0.35">
      <c r="C8893" s="42">
        <v>42190.1875</v>
      </c>
      <c r="D8893" s="32">
        <v>1856.41796875</v>
      </c>
      <c r="E8893" s="34" t="str">
        <f t="shared" si="1253"/>
        <v>07-05</v>
      </c>
      <c r="F8893" s="6">
        <f t="shared" si="1254"/>
        <v>4</v>
      </c>
      <c r="G8893" s="6">
        <f t="shared" si="1255"/>
        <v>5</v>
      </c>
      <c r="H8893" s="6">
        <f t="shared" si="1256"/>
        <v>7</v>
      </c>
      <c r="I8893" s="6">
        <f t="shared" si="1257"/>
        <v>28</v>
      </c>
      <c r="J8893" s="6" t="str">
        <f t="shared" si="1258"/>
        <v>7-5</v>
      </c>
      <c r="K8893" s="6" t="str">
        <f t="shared" si="1259"/>
        <v>WKND</v>
      </c>
      <c r="L8893" s="6" t="str">
        <f t="shared" si="1260"/>
        <v>EVE</v>
      </c>
      <c r="M8893" s="6">
        <f t="shared" si="1261"/>
        <v>0</v>
      </c>
    </row>
    <row r="8894" spans="3:13" x14ac:dyDescent="0.35">
      <c r="C8894" s="42">
        <v>42190.208333333336</v>
      </c>
      <c r="D8894" s="32">
        <v>1861.8104248046875</v>
      </c>
      <c r="E8894" s="34" t="str">
        <f t="shared" si="1253"/>
        <v>07-05</v>
      </c>
      <c r="F8894" s="6">
        <f t="shared" si="1254"/>
        <v>5</v>
      </c>
      <c r="G8894" s="6">
        <f t="shared" si="1255"/>
        <v>5</v>
      </c>
      <c r="H8894" s="6">
        <f t="shared" si="1256"/>
        <v>7</v>
      </c>
      <c r="I8894" s="6">
        <f t="shared" si="1257"/>
        <v>28</v>
      </c>
      <c r="J8894" s="6" t="str">
        <f t="shared" si="1258"/>
        <v>7-5</v>
      </c>
      <c r="K8894" s="6" t="str">
        <f t="shared" si="1259"/>
        <v>WKND</v>
      </c>
      <c r="L8894" s="6" t="str">
        <f t="shared" si="1260"/>
        <v>EVE</v>
      </c>
      <c r="M8894" s="6">
        <f t="shared" si="1261"/>
        <v>0</v>
      </c>
    </row>
    <row r="8895" spans="3:13" x14ac:dyDescent="0.35">
      <c r="C8895" s="42">
        <v>42190.229166666664</v>
      </c>
      <c r="D8895" s="32">
        <v>1885.97998046875</v>
      </c>
      <c r="E8895" s="34" t="str">
        <f t="shared" si="1253"/>
        <v>07-05</v>
      </c>
      <c r="F8895" s="6">
        <f t="shared" si="1254"/>
        <v>5</v>
      </c>
      <c r="G8895" s="6">
        <f t="shared" si="1255"/>
        <v>5</v>
      </c>
      <c r="H8895" s="6">
        <f t="shared" si="1256"/>
        <v>7</v>
      </c>
      <c r="I8895" s="6">
        <f t="shared" si="1257"/>
        <v>28</v>
      </c>
      <c r="J8895" s="6" t="str">
        <f t="shared" si="1258"/>
        <v>7-5</v>
      </c>
      <c r="K8895" s="6" t="str">
        <f t="shared" si="1259"/>
        <v>WKND</v>
      </c>
      <c r="L8895" s="6" t="str">
        <f t="shared" si="1260"/>
        <v>EVE</v>
      </c>
      <c r="M8895" s="6">
        <f t="shared" si="1261"/>
        <v>0</v>
      </c>
    </row>
    <row r="8896" spans="3:13" x14ac:dyDescent="0.35">
      <c r="C8896" s="42">
        <v>42190.25</v>
      </c>
      <c r="D8896" s="32">
        <v>1876.0906982421875</v>
      </c>
      <c r="E8896" s="34" t="str">
        <f t="shared" si="1253"/>
        <v>07-05</v>
      </c>
      <c r="F8896" s="6">
        <f t="shared" si="1254"/>
        <v>6</v>
      </c>
      <c r="G8896" s="6">
        <f t="shared" si="1255"/>
        <v>5</v>
      </c>
      <c r="H8896" s="6">
        <f t="shared" si="1256"/>
        <v>7</v>
      </c>
      <c r="I8896" s="6">
        <f t="shared" si="1257"/>
        <v>28</v>
      </c>
      <c r="J8896" s="6" t="str">
        <f t="shared" si="1258"/>
        <v>7-5</v>
      </c>
      <c r="K8896" s="6" t="str">
        <f t="shared" si="1259"/>
        <v>WKND</v>
      </c>
      <c r="L8896" s="6" t="str">
        <f t="shared" si="1260"/>
        <v>EVE</v>
      </c>
      <c r="M8896" s="6">
        <f t="shared" si="1261"/>
        <v>0</v>
      </c>
    </row>
    <row r="8897" spans="3:13" x14ac:dyDescent="0.35">
      <c r="C8897" s="42">
        <v>42190.270833333336</v>
      </c>
      <c r="D8897" s="32">
        <v>1839.3345947265625</v>
      </c>
      <c r="E8897" s="34" t="str">
        <f t="shared" si="1253"/>
        <v>07-05</v>
      </c>
      <c r="F8897" s="6">
        <f t="shared" si="1254"/>
        <v>6</v>
      </c>
      <c r="G8897" s="6">
        <f t="shared" si="1255"/>
        <v>5</v>
      </c>
      <c r="H8897" s="6">
        <f t="shared" si="1256"/>
        <v>7</v>
      </c>
      <c r="I8897" s="6">
        <f t="shared" si="1257"/>
        <v>28</v>
      </c>
      <c r="J8897" s="6" t="str">
        <f t="shared" si="1258"/>
        <v>7-5</v>
      </c>
      <c r="K8897" s="6" t="str">
        <f t="shared" si="1259"/>
        <v>WKND</v>
      </c>
      <c r="L8897" s="6" t="str">
        <f t="shared" si="1260"/>
        <v>EVE</v>
      </c>
      <c r="M8897" s="6">
        <f t="shared" si="1261"/>
        <v>0</v>
      </c>
    </row>
    <row r="8898" spans="3:13" x14ac:dyDescent="0.35">
      <c r="C8898" s="42">
        <v>42190.291666666664</v>
      </c>
      <c r="D8898" s="32">
        <v>1871.182861328125</v>
      </c>
      <c r="E8898" s="34" t="str">
        <f t="shared" si="1253"/>
        <v>07-05</v>
      </c>
      <c r="F8898" s="6">
        <f t="shared" si="1254"/>
        <v>7</v>
      </c>
      <c r="G8898" s="6">
        <f t="shared" si="1255"/>
        <v>5</v>
      </c>
      <c r="H8898" s="6">
        <f t="shared" si="1256"/>
        <v>7</v>
      </c>
      <c r="I8898" s="6">
        <f t="shared" si="1257"/>
        <v>28</v>
      </c>
      <c r="J8898" s="6" t="str">
        <f t="shared" si="1258"/>
        <v>7-5</v>
      </c>
      <c r="K8898" s="6" t="str">
        <f t="shared" si="1259"/>
        <v>WKND</v>
      </c>
      <c r="L8898" s="6" t="str">
        <f t="shared" si="1260"/>
        <v>DAY</v>
      </c>
      <c r="M8898" s="6">
        <f t="shared" si="1261"/>
        <v>0</v>
      </c>
    </row>
    <row r="8899" spans="3:13" x14ac:dyDescent="0.35">
      <c r="C8899" s="42">
        <v>42190.3125</v>
      </c>
      <c r="D8899" s="32">
        <v>1924.7567138671875</v>
      </c>
      <c r="E8899" s="34" t="str">
        <f t="shared" si="1253"/>
        <v>07-05</v>
      </c>
      <c r="F8899" s="6">
        <f t="shared" si="1254"/>
        <v>7</v>
      </c>
      <c r="G8899" s="6">
        <f t="shared" si="1255"/>
        <v>5</v>
      </c>
      <c r="H8899" s="6">
        <f t="shared" si="1256"/>
        <v>7</v>
      </c>
      <c r="I8899" s="6">
        <f t="shared" si="1257"/>
        <v>28</v>
      </c>
      <c r="J8899" s="6" t="str">
        <f t="shared" si="1258"/>
        <v>7-5</v>
      </c>
      <c r="K8899" s="6" t="str">
        <f t="shared" si="1259"/>
        <v>WKND</v>
      </c>
      <c r="L8899" s="6" t="str">
        <f t="shared" si="1260"/>
        <v>DAY</v>
      </c>
      <c r="M8899" s="6">
        <f t="shared" si="1261"/>
        <v>0</v>
      </c>
    </row>
    <row r="8900" spans="3:13" x14ac:dyDescent="0.35">
      <c r="C8900" s="42">
        <v>42190.333333333336</v>
      </c>
      <c r="D8900" s="32">
        <v>2004.46337890625</v>
      </c>
      <c r="E8900" s="34" t="str">
        <f t="shared" si="1253"/>
        <v>07-05</v>
      </c>
      <c r="F8900" s="6">
        <f t="shared" si="1254"/>
        <v>8</v>
      </c>
      <c r="G8900" s="6">
        <f t="shared" si="1255"/>
        <v>5</v>
      </c>
      <c r="H8900" s="6">
        <f t="shared" si="1256"/>
        <v>7</v>
      </c>
      <c r="I8900" s="6">
        <f t="shared" si="1257"/>
        <v>28</v>
      </c>
      <c r="J8900" s="6" t="str">
        <f t="shared" si="1258"/>
        <v>7-5</v>
      </c>
      <c r="K8900" s="6" t="str">
        <f t="shared" si="1259"/>
        <v>WKND</v>
      </c>
      <c r="L8900" s="6" t="str">
        <f t="shared" si="1260"/>
        <v>DAY</v>
      </c>
      <c r="M8900" s="6">
        <f t="shared" si="1261"/>
        <v>0</v>
      </c>
    </row>
    <row r="8901" spans="3:13" x14ac:dyDescent="0.35">
      <c r="C8901" s="42">
        <v>42190.354166666664</v>
      </c>
      <c r="D8901" s="32">
        <v>2079.048828125</v>
      </c>
      <c r="E8901" s="34" t="str">
        <f t="shared" si="1253"/>
        <v>07-05</v>
      </c>
      <c r="F8901" s="6">
        <f t="shared" si="1254"/>
        <v>8</v>
      </c>
      <c r="G8901" s="6">
        <f t="shared" si="1255"/>
        <v>5</v>
      </c>
      <c r="H8901" s="6">
        <f t="shared" si="1256"/>
        <v>7</v>
      </c>
      <c r="I8901" s="6">
        <f t="shared" si="1257"/>
        <v>28</v>
      </c>
      <c r="J8901" s="6" t="str">
        <f t="shared" si="1258"/>
        <v>7-5</v>
      </c>
      <c r="K8901" s="6" t="str">
        <f t="shared" si="1259"/>
        <v>WKND</v>
      </c>
      <c r="L8901" s="6" t="str">
        <f t="shared" si="1260"/>
        <v>DAY</v>
      </c>
      <c r="M8901" s="6">
        <f t="shared" si="1261"/>
        <v>0</v>
      </c>
    </row>
    <row r="8902" spans="3:13" x14ac:dyDescent="0.35">
      <c r="C8902" s="42">
        <v>42190.375</v>
      </c>
      <c r="D8902" s="32">
        <v>2148.18310546875</v>
      </c>
      <c r="E8902" s="34" t="str">
        <f t="shared" si="1253"/>
        <v>07-05</v>
      </c>
      <c r="F8902" s="6">
        <f t="shared" si="1254"/>
        <v>9</v>
      </c>
      <c r="G8902" s="6">
        <f t="shared" si="1255"/>
        <v>5</v>
      </c>
      <c r="H8902" s="6">
        <f t="shared" si="1256"/>
        <v>7</v>
      </c>
      <c r="I8902" s="6">
        <f t="shared" si="1257"/>
        <v>28</v>
      </c>
      <c r="J8902" s="6" t="str">
        <f t="shared" si="1258"/>
        <v>7-5</v>
      </c>
      <c r="K8902" s="6" t="str">
        <f t="shared" si="1259"/>
        <v>WKND</v>
      </c>
      <c r="L8902" s="6" t="str">
        <f t="shared" si="1260"/>
        <v>DAY</v>
      </c>
      <c r="M8902" s="6">
        <f t="shared" si="1261"/>
        <v>0</v>
      </c>
    </row>
    <row r="8903" spans="3:13" x14ac:dyDescent="0.35">
      <c r="C8903" s="42">
        <v>42190.395833333336</v>
      </c>
      <c r="D8903" s="32">
        <v>2200.406982421875</v>
      </c>
      <c r="E8903" s="34" t="str">
        <f t="shared" ref="E8903:E8966" si="1262">TEXT(MONTH(C8903),"00")&amp;"-"&amp;TEXT(DAY(C8903),"00")</f>
        <v>07-05</v>
      </c>
      <c r="F8903" s="6">
        <f t="shared" ref="F8903:F8966" si="1263">HOUR(C8903)</f>
        <v>9</v>
      </c>
      <c r="G8903" s="6">
        <f t="shared" ref="G8903:G8966" si="1264">DAY(C8903)</f>
        <v>5</v>
      </c>
      <c r="H8903" s="6">
        <f t="shared" ref="H8903:H8966" si="1265">MONTH(C8903)</f>
        <v>7</v>
      </c>
      <c r="I8903" s="6">
        <f t="shared" ref="I8903:I8966" si="1266">WEEKNUM(C8903)</f>
        <v>28</v>
      </c>
      <c r="J8903" s="6" t="str">
        <f t="shared" ref="J8903:J8966" si="1267">H8903&amp;"-"&amp;G8903</f>
        <v>7-5</v>
      </c>
      <c r="K8903" s="6" t="str">
        <f t="shared" ref="K8903:K8966" si="1268">IF(WEEKDAY(C8903,11)&lt;6,"WK","WKND")</f>
        <v>WKND</v>
      </c>
      <c r="L8903" s="6" t="str">
        <f t="shared" ref="L8903:L8966" si="1269">IF(AND(F8903&lt;17,F8903&gt;6),"DAY","EVE")</f>
        <v>DAY</v>
      </c>
      <c r="M8903" s="6">
        <f t="shared" ref="M8903:M8966" si="1270">IF(D8903&gt;4000,1,0)</f>
        <v>0</v>
      </c>
    </row>
    <row r="8904" spans="3:13" x14ac:dyDescent="0.35">
      <c r="C8904" s="42">
        <v>42190.416666666664</v>
      </c>
      <c r="D8904" s="32">
        <v>2248.22998046875</v>
      </c>
      <c r="E8904" s="34" t="str">
        <f t="shared" si="1262"/>
        <v>07-05</v>
      </c>
      <c r="F8904" s="6">
        <f t="shared" si="1263"/>
        <v>10</v>
      </c>
      <c r="G8904" s="6">
        <f t="shared" si="1264"/>
        <v>5</v>
      </c>
      <c r="H8904" s="6">
        <f t="shared" si="1265"/>
        <v>7</v>
      </c>
      <c r="I8904" s="6">
        <f t="shared" si="1266"/>
        <v>28</v>
      </c>
      <c r="J8904" s="6" t="str">
        <f t="shared" si="1267"/>
        <v>7-5</v>
      </c>
      <c r="K8904" s="6" t="str">
        <f t="shared" si="1268"/>
        <v>WKND</v>
      </c>
      <c r="L8904" s="6" t="str">
        <f t="shared" si="1269"/>
        <v>DAY</v>
      </c>
      <c r="M8904" s="6">
        <f t="shared" si="1270"/>
        <v>0</v>
      </c>
    </row>
    <row r="8905" spans="3:13" x14ac:dyDescent="0.35">
      <c r="C8905" s="42">
        <v>42190.4375</v>
      </c>
      <c r="D8905" s="32">
        <v>2225.280517578125</v>
      </c>
      <c r="E8905" s="34" t="str">
        <f t="shared" si="1262"/>
        <v>07-05</v>
      </c>
      <c r="F8905" s="6">
        <f t="shared" si="1263"/>
        <v>10</v>
      </c>
      <c r="G8905" s="6">
        <f t="shared" si="1264"/>
        <v>5</v>
      </c>
      <c r="H8905" s="6">
        <f t="shared" si="1265"/>
        <v>7</v>
      </c>
      <c r="I8905" s="6">
        <f t="shared" si="1266"/>
        <v>28</v>
      </c>
      <c r="J8905" s="6" t="str">
        <f t="shared" si="1267"/>
        <v>7-5</v>
      </c>
      <c r="K8905" s="6" t="str">
        <f t="shared" si="1268"/>
        <v>WKND</v>
      </c>
      <c r="L8905" s="6" t="str">
        <f t="shared" si="1269"/>
        <v>DAY</v>
      </c>
      <c r="M8905" s="6">
        <f t="shared" si="1270"/>
        <v>0</v>
      </c>
    </row>
    <row r="8906" spans="3:13" x14ac:dyDescent="0.35">
      <c r="C8906" s="42">
        <v>42190.458333333336</v>
      </c>
      <c r="D8906" s="32">
        <v>2228.4775390625</v>
      </c>
      <c r="E8906" s="34" t="str">
        <f t="shared" si="1262"/>
        <v>07-05</v>
      </c>
      <c r="F8906" s="6">
        <f t="shared" si="1263"/>
        <v>11</v>
      </c>
      <c r="G8906" s="6">
        <f t="shared" si="1264"/>
        <v>5</v>
      </c>
      <c r="H8906" s="6">
        <f t="shared" si="1265"/>
        <v>7</v>
      </c>
      <c r="I8906" s="6">
        <f t="shared" si="1266"/>
        <v>28</v>
      </c>
      <c r="J8906" s="6" t="str">
        <f t="shared" si="1267"/>
        <v>7-5</v>
      </c>
      <c r="K8906" s="6" t="str">
        <f t="shared" si="1268"/>
        <v>WKND</v>
      </c>
      <c r="L8906" s="6" t="str">
        <f t="shared" si="1269"/>
        <v>DAY</v>
      </c>
      <c r="M8906" s="6">
        <f t="shared" si="1270"/>
        <v>0</v>
      </c>
    </row>
    <row r="8907" spans="3:13" x14ac:dyDescent="0.35">
      <c r="C8907" s="42">
        <v>42190.479166666664</v>
      </c>
      <c r="D8907" s="32">
        <v>2239.31591796875</v>
      </c>
      <c r="E8907" s="34" t="str">
        <f t="shared" si="1262"/>
        <v>07-05</v>
      </c>
      <c r="F8907" s="6">
        <f t="shared" si="1263"/>
        <v>11</v>
      </c>
      <c r="G8907" s="6">
        <f t="shared" si="1264"/>
        <v>5</v>
      </c>
      <c r="H8907" s="6">
        <f t="shared" si="1265"/>
        <v>7</v>
      </c>
      <c r="I8907" s="6">
        <f t="shared" si="1266"/>
        <v>28</v>
      </c>
      <c r="J8907" s="6" t="str">
        <f t="shared" si="1267"/>
        <v>7-5</v>
      </c>
      <c r="K8907" s="6" t="str">
        <f t="shared" si="1268"/>
        <v>WKND</v>
      </c>
      <c r="L8907" s="6" t="str">
        <f t="shared" si="1269"/>
        <v>DAY</v>
      </c>
      <c r="M8907" s="6">
        <f t="shared" si="1270"/>
        <v>0</v>
      </c>
    </row>
    <row r="8908" spans="3:13" x14ac:dyDescent="0.35">
      <c r="C8908" s="42">
        <v>42190.5</v>
      </c>
      <c r="D8908" s="32">
        <v>2228.156982421875</v>
      </c>
      <c r="E8908" s="34" t="str">
        <f t="shared" si="1262"/>
        <v>07-05</v>
      </c>
      <c r="F8908" s="6">
        <f t="shared" si="1263"/>
        <v>12</v>
      </c>
      <c r="G8908" s="6">
        <f t="shared" si="1264"/>
        <v>5</v>
      </c>
      <c r="H8908" s="6">
        <f t="shared" si="1265"/>
        <v>7</v>
      </c>
      <c r="I8908" s="6">
        <f t="shared" si="1266"/>
        <v>28</v>
      </c>
      <c r="J8908" s="6" t="str">
        <f t="shared" si="1267"/>
        <v>7-5</v>
      </c>
      <c r="K8908" s="6" t="str">
        <f t="shared" si="1268"/>
        <v>WKND</v>
      </c>
      <c r="L8908" s="6" t="str">
        <f t="shared" si="1269"/>
        <v>DAY</v>
      </c>
      <c r="M8908" s="6">
        <f t="shared" si="1270"/>
        <v>0</v>
      </c>
    </row>
    <row r="8909" spans="3:13" x14ac:dyDescent="0.35">
      <c r="C8909" s="42">
        <v>42190.520833333336</v>
      </c>
      <c r="D8909" s="32">
        <v>2223.105712890625</v>
      </c>
      <c r="E8909" s="34" t="str">
        <f t="shared" si="1262"/>
        <v>07-05</v>
      </c>
      <c r="F8909" s="6">
        <f t="shared" si="1263"/>
        <v>12</v>
      </c>
      <c r="G8909" s="6">
        <f t="shared" si="1264"/>
        <v>5</v>
      </c>
      <c r="H8909" s="6">
        <f t="shared" si="1265"/>
        <v>7</v>
      </c>
      <c r="I8909" s="6">
        <f t="shared" si="1266"/>
        <v>28</v>
      </c>
      <c r="J8909" s="6" t="str">
        <f t="shared" si="1267"/>
        <v>7-5</v>
      </c>
      <c r="K8909" s="6" t="str">
        <f t="shared" si="1268"/>
        <v>WKND</v>
      </c>
      <c r="L8909" s="6" t="str">
        <f t="shared" si="1269"/>
        <v>DAY</v>
      </c>
      <c r="M8909" s="6">
        <f t="shared" si="1270"/>
        <v>0</v>
      </c>
    </row>
    <row r="8910" spans="3:13" x14ac:dyDescent="0.35">
      <c r="C8910" s="42">
        <v>42190.541666666664</v>
      </c>
      <c r="D8910" s="32">
        <v>2221.23291015625</v>
      </c>
      <c r="E8910" s="34" t="str">
        <f t="shared" si="1262"/>
        <v>07-05</v>
      </c>
      <c r="F8910" s="6">
        <f t="shared" si="1263"/>
        <v>13</v>
      </c>
      <c r="G8910" s="6">
        <f t="shared" si="1264"/>
        <v>5</v>
      </c>
      <c r="H8910" s="6">
        <f t="shared" si="1265"/>
        <v>7</v>
      </c>
      <c r="I8910" s="6">
        <f t="shared" si="1266"/>
        <v>28</v>
      </c>
      <c r="J8910" s="6" t="str">
        <f t="shared" si="1267"/>
        <v>7-5</v>
      </c>
      <c r="K8910" s="6" t="str">
        <f t="shared" si="1268"/>
        <v>WKND</v>
      </c>
      <c r="L8910" s="6" t="str">
        <f t="shared" si="1269"/>
        <v>DAY</v>
      </c>
      <c r="M8910" s="6">
        <f t="shared" si="1270"/>
        <v>0</v>
      </c>
    </row>
    <row r="8911" spans="3:13" x14ac:dyDescent="0.35">
      <c r="C8911" s="42">
        <v>42190.5625</v>
      </c>
      <c r="D8911" s="32">
        <v>2220.080322265625</v>
      </c>
      <c r="E8911" s="34" t="str">
        <f t="shared" si="1262"/>
        <v>07-05</v>
      </c>
      <c r="F8911" s="6">
        <f t="shared" si="1263"/>
        <v>13</v>
      </c>
      <c r="G8911" s="6">
        <f t="shared" si="1264"/>
        <v>5</v>
      </c>
      <c r="H8911" s="6">
        <f t="shared" si="1265"/>
        <v>7</v>
      </c>
      <c r="I8911" s="6">
        <f t="shared" si="1266"/>
        <v>28</v>
      </c>
      <c r="J8911" s="6" t="str">
        <f t="shared" si="1267"/>
        <v>7-5</v>
      </c>
      <c r="K8911" s="6" t="str">
        <f t="shared" si="1268"/>
        <v>WKND</v>
      </c>
      <c r="L8911" s="6" t="str">
        <f t="shared" si="1269"/>
        <v>DAY</v>
      </c>
      <c r="M8911" s="6">
        <f t="shared" si="1270"/>
        <v>0</v>
      </c>
    </row>
    <row r="8912" spans="3:13" x14ac:dyDescent="0.35">
      <c r="C8912" s="42">
        <v>42190.583333333336</v>
      </c>
      <c r="D8912" s="32">
        <v>2235.341796875</v>
      </c>
      <c r="E8912" s="34" t="str">
        <f t="shared" si="1262"/>
        <v>07-05</v>
      </c>
      <c r="F8912" s="6">
        <f t="shared" si="1263"/>
        <v>14</v>
      </c>
      <c r="G8912" s="6">
        <f t="shared" si="1264"/>
        <v>5</v>
      </c>
      <c r="H8912" s="6">
        <f t="shared" si="1265"/>
        <v>7</v>
      </c>
      <c r="I8912" s="6">
        <f t="shared" si="1266"/>
        <v>28</v>
      </c>
      <c r="J8912" s="6" t="str">
        <f t="shared" si="1267"/>
        <v>7-5</v>
      </c>
      <c r="K8912" s="6" t="str">
        <f t="shared" si="1268"/>
        <v>WKND</v>
      </c>
      <c r="L8912" s="6" t="str">
        <f t="shared" si="1269"/>
        <v>DAY</v>
      </c>
      <c r="M8912" s="6">
        <f t="shared" si="1270"/>
        <v>0</v>
      </c>
    </row>
    <row r="8913" spans="3:13" x14ac:dyDescent="0.35">
      <c r="C8913" s="42">
        <v>42190.604166666664</v>
      </c>
      <c r="D8913" s="32">
        <v>2249.116943359375</v>
      </c>
      <c r="E8913" s="34" t="str">
        <f t="shared" si="1262"/>
        <v>07-05</v>
      </c>
      <c r="F8913" s="6">
        <f t="shared" si="1263"/>
        <v>14</v>
      </c>
      <c r="G8913" s="6">
        <f t="shared" si="1264"/>
        <v>5</v>
      </c>
      <c r="H8913" s="6">
        <f t="shared" si="1265"/>
        <v>7</v>
      </c>
      <c r="I8913" s="6">
        <f t="shared" si="1266"/>
        <v>28</v>
      </c>
      <c r="J8913" s="6" t="str">
        <f t="shared" si="1267"/>
        <v>7-5</v>
      </c>
      <c r="K8913" s="6" t="str">
        <f t="shared" si="1268"/>
        <v>WKND</v>
      </c>
      <c r="L8913" s="6" t="str">
        <f t="shared" si="1269"/>
        <v>DAY</v>
      </c>
      <c r="M8913" s="6">
        <f t="shared" si="1270"/>
        <v>0</v>
      </c>
    </row>
    <row r="8914" spans="3:13" x14ac:dyDescent="0.35">
      <c r="C8914" s="42">
        <v>42190.625</v>
      </c>
      <c r="D8914" s="32">
        <v>2271.6318359375</v>
      </c>
      <c r="E8914" s="34" t="str">
        <f t="shared" si="1262"/>
        <v>07-05</v>
      </c>
      <c r="F8914" s="6">
        <f t="shared" si="1263"/>
        <v>15</v>
      </c>
      <c r="G8914" s="6">
        <f t="shared" si="1264"/>
        <v>5</v>
      </c>
      <c r="H8914" s="6">
        <f t="shared" si="1265"/>
        <v>7</v>
      </c>
      <c r="I8914" s="6">
        <f t="shared" si="1266"/>
        <v>28</v>
      </c>
      <c r="J8914" s="6" t="str">
        <f t="shared" si="1267"/>
        <v>7-5</v>
      </c>
      <c r="K8914" s="6" t="str">
        <f t="shared" si="1268"/>
        <v>WKND</v>
      </c>
      <c r="L8914" s="6" t="str">
        <f t="shared" si="1269"/>
        <v>DAY</v>
      </c>
      <c r="M8914" s="6">
        <f t="shared" si="1270"/>
        <v>0</v>
      </c>
    </row>
    <row r="8915" spans="3:13" x14ac:dyDescent="0.35">
      <c r="C8915" s="42">
        <v>42190.645833333336</v>
      </c>
      <c r="D8915" s="32">
        <v>2362.886474609375</v>
      </c>
      <c r="E8915" s="34" t="str">
        <f t="shared" si="1262"/>
        <v>07-05</v>
      </c>
      <c r="F8915" s="6">
        <f t="shared" si="1263"/>
        <v>15</v>
      </c>
      <c r="G8915" s="6">
        <f t="shared" si="1264"/>
        <v>5</v>
      </c>
      <c r="H8915" s="6">
        <f t="shared" si="1265"/>
        <v>7</v>
      </c>
      <c r="I8915" s="6">
        <f t="shared" si="1266"/>
        <v>28</v>
      </c>
      <c r="J8915" s="6" t="str">
        <f t="shared" si="1267"/>
        <v>7-5</v>
      </c>
      <c r="K8915" s="6" t="str">
        <f t="shared" si="1268"/>
        <v>WKND</v>
      </c>
      <c r="L8915" s="6" t="str">
        <f t="shared" si="1269"/>
        <v>DAY</v>
      </c>
      <c r="M8915" s="6">
        <f t="shared" si="1270"/>
        <v>0</v>
      </c>
    </row>
    <row r="8916" spans="3:13" x14ac:dyDescent="0.35">
      <c r="C8916" s="42">
        <v>42190.666666666664</v>
      </c>
      <c r="D8916" s="32">
        <v>2396.611572265625</v>
      </c>
      <c r="E8916" s="34" t="str">
        <f t="shared" si="1262"/>
        <v>07-05</v>
      </c>
      <c r="F8916" s="6">
        <f t="shared" si="1263"/>
        <v>16</v>
      </c>
      <c r="G8916" s="6">
        <f t="shared" si="1264"/>
        <v>5</v>
      </c>
      <c r="H8916" s="6">
        <f t="shared" si="1265"/>
        <v>7</v>
      </c>
      <c r="I8916" s="6">
        <f t="shared" si="1266"/>
        <v>28</v>
      </c>
      <c r="J8916" s="6" t="str">
        <f t="shared" si="1267"/>
        <v>7-5</v>
      </c>
      <c r="K8916" s="6" t="str">
        <f t="shared" si="1268"/>
        <v>WKND</v>
      </c>
      <c r="L8916" s="6" t="str">
        <f t="shared" si="1269"/>
        <v>DAY</v>
      </c>
      <c r="M8916" s="6">
        <f t="shared" si="1270"/>
        <v>0</v>
      </c>
    </row>
    <row r="8917" spans="3:13" x14ac:dyDescent="0.35">
      <c r="C8917" s="42">
        <v>42190.6875</v>
      </c>
      <c r="D8917" s="32">
        <v>2396.1904296875</v>
      </c>
      <c r="E8917" s="34" t="str">
        <f t="shared" si="1262"/>
        <v>07-05</v>
      </c>
      <c r="F8917" s="6">
        <f t="shared" si="1263"/>
        <v>16</v>
      </c>
      <c r="G8917" s="6">
        <f t="shared" si="1264"/>
        <v>5</v>
      </c>
      <c r="H8917" s="6">
        <f t="shared" si="1265"/>
        <v>7</v>
      </c>
      <c r="I8917" s="6">
        <f t="shared" si="1266"/>
        <v>28</v>
      </c>
      <c r="J8917" s="6" t="str">
        <f t="shared" si="1267"/>
        <v>7-5</v>
      </c>
      <c r="K8917" s="6" t="str">
        <f t="shared" si="1268"/>
        <v>WKND</v>
      </c>
      <c r="L8917" s="6" t="str">
        <f t="shared" si="1269"/>
        <v>DAY</v>
      </c>
      <c r="M8917" s="6">
        <f t="shared" si="1270"/>
        <v>0</v>
      </c>
    </row>
    <row r="8918" spans="3:13" x14ac:dyDescent="0.35">
      <c r="C8918" s="42">
        <v>42190.708333333336</v>
      </c>
      <c r="D8918" s="32">
        <v>2316.32373046875</v>
      </c>
      <c r="E8918" s="34" t="str">
        <f t="shared" si="1262"/>
        <v>07-05</v>
      </c>
      <c r="F8918" s="6">
        <f t="shared" si="1263"/>
        <v>17</v>
      </c>
      <c r="G8918" s="6">
        <f t="shared" si="1264"/>
        <v>5</v>
      </c>
      <c r="H8918" s="6">
        <f t="shared" si="1265"/>
        <v>7</v>
      </c>
      <c r="I8918" s="6">
        <f t="shared" si="1266"/>
        <v>28</v>
      </c>
      <c r="J8918" s="6" t="str">
        <f t="shared" si="1267"/>
        <v>7-5</v>
      </c>
      <c r="K8918" s="6" t="str">
        <f t="shared" si="1268"/>
        <v>WKND</v>
      </c>
      <c r="L8918" s="6" t="str">
        <f t="shared" si="1269"/>
        <v>EVE</v>
      </c>
      <c r="M8918" s="6">
        <f t="shared" si="1270"/>
        <v>0</v>
      </c>
    </row>
    <row r="8919" spans="3:13" x14ac:dyDescent="0.35">
      <c r="C8919" s="42">
        <v>42190.729166666664</v>
      </c>
      <c r="D8919" s="32">
        <v>2383.78759765625</v>
      </c>
      <c r="E8919" s="34" t="str">
        <f t="shared" si="1262"/>
        <v>07-05</v>
      </c>
      <c r="F8919" s="6">
        <f t="shared" si="1263"/>
        <v>17</v>
      </c>
      <c r="G8919" s="6">
        <f t="shared" si="1264"/>
        <v>5</v>
      </c>
      <c r="H8919" s="6">
        <f t="shared" si="1265"/>
        <v>7</v>
      </c>
      <c r="I8919" s="6">
        <f t="shared" si="1266"/>
        <v>28</v>
      </c>
      <c r="J8919" s="6" t="str">
        <f t="shared" si="1267"/>
        <v>7-5</v>
      </c>
      <c r="K8919" s="6" t="str">
        <f t="shared" si="1268"/>
        <v>WKND</v>
      </c>
      <c r="L8919" s="6" t="str">
        <f t="shared" si="1269"/>
        <v>EVE</v>
      </c>
      <c r="M8919" s="6">
        <f t="shared" si="1270"/>
        <v>0</v>
      </c>
    </row>
    <row r="8920" spans="3:13" x14ac:dyDescent="0.35">
      <c r="C8920" s="42">
        <v>42190.75</v>
      </c>
      <c r="D8920" s="32">
        <v>2447.66796875</v>
      </c>
      <c r="E8920" s="34" t="str">
        <f t="shared" si="1262"/>
        <v>07-05</v>
      </c>
      <c r="F8920" s="6">
        <f t="shared" si="1263"/>
        <v>18</v>
      </c>
      <c r="G8920" s="6">
        <f t="shared" si="1264"/>
        <v>5</v>
      </c>
      <c r="H8920" s="6">
        <f t="shared" si="1265"/>
        <v>7</v>
      </c>
      <c r="I8920" s="6">
        <f t="shared" si="1266"/>
        <v>28</v>
      </c>
      <c r="J8920" s="6" t="str">
        <f t="shared" si="1267"/>
        <v>7-5</v>
      </c>
      <c r="K8920" s="6" t="str">
        <f t="shared" si="1268"/>
        <v>WKND</v>
      </c>
      <c r="L8920" s="6" t="str">
        <f t="shared" si="1269"/>
        <v>EVE</v>
      </c>
      <c r="M8920" s="6">
        <f t="shared" si="1270"/>
        <v>0</v>
      </c>
    </row>
    <row r="8921" spans="3:13" x14ac:dyDescent="0.35">
      <c r="C8921" s="42">
        <v>42190.770833333336</v>
      </c>
      <c r="D8921" s="32">
        <v>2528.689453125</v>
      </c>
      <c r="E8921" s="34" t="str">
        <f t="shared" si="1262"/>
        <v>07-05</v>
      </c>
      <c r="F8921" s="6">
        <f t="shared" si="1263"/>
        <v>18</v>
      </c>
      <c r="G8921" s="6">
        <f t="shared" si="1264"/>
        <v>5</v>
      </c>
      <c r="H8921" s="6">
        <f t="shared" si="1265"/>
        <v>7</v>
      </c>
      <c r="I8921" s="6">
        <f t="shared" si="1266"/>
        <v>28</v>
      </c>
      <c r="J8921" s="6" t="str">
        <f t="shared" si="1267"/>
        <v>7-5</v>
      </c>
      <c r="K8921" s="6" t="str">
        <f t="shared" si="1268"/>
        <v>WKND</v>
      </c>
      <c r="L8921" s="6" t="str">
        <f t="shared" si="1269"/>
        <v>EVE</v>
      </c>
      <c r="M8921" s="6">
        <f t="shared" si="1270"/>
        <v>0</v>
      </c>
    </row>
    <row r="8922" spans="3:13" x14ac:dyDescent="0.35">
      <c r="C8922" s="42">
        <v>42190.791666666664</v>
      </c>
      <c r="D8922" s="32">
        <v>2599.83740234375</v>
      </c>
      <c r="E8922" s="34" t="str">
        <f t="shared" si="1262"/>
        <v>07-05</v>
      </c>
      <c r="F8922" s="6">
        <f t="shared" si="1263"/>
        <v>19</v>
      </c>
      <c r="G8922" s="6">
        <f t="shared" si="1264"/>
        <v>5</v>
      </c>
      <c r="H8922" s="6">
        <f t="shared" si="1265"/>
        <v>7</v>
      </c>
      <c r="I8922" s="6">
        <f t="shared" si="1266"/>
        <v>28</v>
      </c>
      <c r="J8922" s="6" t="str">
        <f t="shared" si="1267"/>
        <v>7-5</v>
      </c>
      <c r="K8922" s="6" t="str">
        <f t="shared" si="1268"/>
        <v>WKND</v>
      </c>
      <c r="L8922" s="6" t="str">
        <f t="shared" si="1269"/>
        <v>EVE</v>
      </c>
      <c r="M8922" s="6">
        <f t="shared" si="1270"/>
        <v>0</v>
      </c>
    </row>
    <row r="8923" spans="3:13" x14ac:dyDescent="0.35">
      <c r="C8923" s="42">
        <v>42190.8125</v>
      </c>
      <c r="D8923" s="32">
        <v>2647.748779296875</v>
      </c>
      <c r="E8923" s="34" t="str">
        <f t="shared" si="1262"/>
        <v>07-05</v>
      </c>
      <c r="F8923" s="6">
        <f t="shared" si="1263"/>
        <v>19</v>
      </c>
      <c r="G8923" s="6">
        <f t="shared" si="1264"/>
        <v>5</v>
      </c>
      <c r="H8923" s="6">
        <f t="shared" si="1265"/>
        <v>7</v>
      </c>
      <c r="I8923" s="6">
        <f t="shared" si="1266"/>
        <v>28</v>
      </c>
      <c r="J8923" s="6" t="str">
        <f t="shared" si="1267"/>
        <v>7-5</v>
      </c>
      <c r="K8923" s="6" t="str">
        <f t="shared" si="1268"/>
        <v>WKND</v>
      </c>
      <c r="L8923" s="6" t="str">
        <f t="shared" si="1269"/>
        <v>EVE</v>
      </c>
      <c r="M8923" s="6">
        <f t="shared" si="1270"/>
        <v>0</v>
      </c>
    </row>
    <row r="8924" spans="3:13" x14ac:dyDescent="0.35">
      <c r="C8924" s="42">
        <v>42190.833333333336</v>
      </c>
      <c r="D8924" s="32">
        <v>2698.292236328125</v>
      </c>
      <c r="E8924" s="34" t="str">
        <f t="shared" si="1262"/>
        <v>07-05</v>
      </c>
      <c r="F8924" s="6">
        <f t="shared" si="1263"/>
        <v>20</v>
      </c>
      <c r="G8924" s="6">
        <f t="shared" si="1264"/>
        <v>5</v>
      </c>
      <c r="H8924" s="6">
        <f t="shared" si="1265"/>
        <v>7</v>
      </c>
      <c r="I8924" s="6">
        <f t="shared" si="1266"/>
        <v>28</v>
      </c>
      <c r="J8924" s="6" t="str">
        <f t="shared" si="1267"/>
        <v>7-5</v>
      </c>
      <c r="K8924" s="6" t="str">
        <f t="shared" si="1268"/>
        <v>WKND</v>
      </c>
      <c r="L8924" s="6" t="str">
        <f t="shared" si="1269"/>
        <v>EVE</v>
      </c>
      <c r="M8924" s="6">
        <f t="shared" si="1270"/>
        <v>0</v>
      </c>
    </row>
    <row r="8925" spans="3:13" x14ac:dyDescent="0.35">
      <c r="C8925" s="42">
        <v>42190.854166666664</v>
      </c>
      <c r="D8925" s="32">
        <v>2732.690673828125</v>
      </c>
      <c r="E8925" s="34" t="str">
        <f t="shared" si="1262"/>
        <v>07-05</v>
      </c>
      <c r="F8925" s="6">
        <f t="shared" si="1263"/>
        <v>20</v>
      </c>
      <c r="G8925" s="6">
        <f t="shared" si="1264"/>
        <v>5</v>
      </c>
      <c r="H8925" s="6">
        <f t="shared" si="1265"/>
        <v>7</v>
      </c>
      <c r="I8925" s="6">
        <f t="shared" si="1266"/>
        <v>28</v>
      </c>
      <c r="J8925" s="6" t="str">
        <f t="shared" si="1267"/>
        <v>7-5</v>
      </c>
      <c r="K8925" s="6" t="str">
        <f t="shared" si="1268"/>
        <v>WKND</v>
      </c>
      <c r="L8925" s="6" t="str">
        <f t="shared" si="1269"/>
        <v>EVE</v>
      </c>
      <c r="M8925" s="6">
        <f t="shared" si="1270"/>
        <v>0</v>
      </c>
    </row>
    <row r="8926" spans="3:13" x14ac:dyDescent="0.35">
      <c r="C8926" s="42">
        <v>42190.875</v>
      </c>
      <c r="D8926" s="32">
        <v>2725.53125</v>
      </c>
      <c r="E8926" s="34" t="str">
        <f t="shared" si="1262"/>
        <v>07-05</v>
      </c>
      <c r="F8926" s="6">
        <f t="shared" si="1263"/>
        <v>21</v>
      </c>
      <c r="G8926" s="6">
        <f t="shared" si="1264"/>
        <v>5</v>
      </c>
      <c r="H8926" s="6">
        <f t="shared" si="1265"/>
        <v>7</v>
      </c>
      <c r="I8926" s="6">
        <f t="shared" si="1266"/>
        <v>28</v>
      </c>
      <c r="J8926" s="6" t="str">
        <f t="shared" si="1267"/>
        <v>7-5</v>
      </c>
      <c r="K8926" s="6" t="str">
        <f t="shared" si="1268"/>
        <v>WKND</v>
      </c>
      <c r="L8926" s="6" t="str">
        <f t="shared" si="1269"/>
        <v>EVE</v>
      </c>
      <c r="M8926" s="6">
        <f t="shared" si="1270"/>
        <v>0</v>
      </c>
    </row>
    <row r="8927" spans="3:13" x14ac:dyDescent="0.35">
      <c r="C8927" s="42">
        <v>42190.895833333336</v>
      </c>
      <c r="D8927" s="32">
        <v>2661.139892578125</v>
      </c>
      <c r="E8927" s="34" t="str">
        <f t="shared" si="1262"/>
        <v>07-05</v>
      </c>
      <c r="F8927" s="6">
        <f t="shared" si="1263"/>
        <v>21</v>
      </c>
      <c r="G8927" s="6">
        <f t="shared" si="1264"/>
        <v>5</v>
      </c>
      <c r="H8927" s="6">
        <f t="shared" si="1265"/>
        <v>7</v>
      </c>
      <c r="I8927" s="6">
        <f t="shared" si="1266"/>
        <v>28</v>
      </c>
      <c r="J8927" s="6" t="str">
        <f t="shared" si="1267"/>
        <v>7-5</v>
      </c>
      <c r="K8927" s="6" t="str">
        <f t="shared" si="1268"/>
        <v>WKND</v>
      </c>
      <c r="L8927" s="6" t="str">
        <f t="shared" si="1269"/>
        <v>EVE</v>
      </c>
      <c r="M8927" s="6">
        <f t="shared" si="1270"/>
        <v>0</v>
      </c>
    </row>
    <row r="8928" spans="3:13" x14ac:dyDescent="0.35">
      <c r="C8928" s="42">
        <v>42190.916666666664</v>
      </c>
      <c r="D8928" s="32">
        <v>2591.306640625</v>
      </c>
      <c r="E8928" s="34" t="str">
        <f t="shared" si="1262"/>
        <v>07-05</v>
      </c>
      <c r="F8928" s="6">
        <f t="shared" si="1263"/>
        <v>22</v>
      </c>
      <c r="G8928" s="6">
        <f t="shared" si="1264"/>
        <v>5</v>
      </c>
      <c r="H8928" s="6">
        <f t="shared" si="1265"/>
        <v>7</v>
      </c>
      <c r="I8928" s="6">
        <f t="shared" si="1266"/>
        <v>28</v>
      </c>
      <c r="J8928" s="6" t="str">
        <f t="shared" si="1267"/>
        <v>7-5</v>
      </c>
      <c r="K8928" s="6" t="str">
        <f t="shared" si="1268"/>
        <v>WKND</v>
      </c>
      <c r="L8928" s="6" t="str">
        <f t="shared" si="1269"/>
        <v>EVE</v>
      </c>
      <c r="M8928" s="6">
        <f t="shared" si="1270"/>
        <v>0</v>
      </c>
    </row>
    <row r="8929" spans="3:13" x14ac:dyDescent="0.35">
      <c r="C8929" s="42">
        <v>42190.9375</v>
      </c>
      <c r="D8929" s="32">
        <v>2498.977294921875</v>
      </c>
      <c r="E8929" s="34" t="str">
        <f t="shared" si="1262"/>
        <v>07-05</v>
      </c>
      <c r="F8929" s="6">
        <f t="shared" si="1263"/>
        <v>22</v>
      </c>
      <c r="G8929" s="6">
        <f t="shared" si="1264"/>
        <v>5</v>
      </c>
      <c r="H8929" s="6">
        <f t="shared" si="1265"/>
        <v>7</v>
      </c>
      <c r="I8929" s="6">
        <f t="shared" si="1266"/>
        <v>28</v>
      </c>
      <c r="J8929" s="6" t="str">
        <f t="shared" si="1267"/>
        <v>7-5</v>
      </c>
      <c r="K8929" s="6" t="str">
        <f t="shared" si="1268"/>
        <v>WKND</v>
      </c>
      <c r="L8929" s="6" t="str">
        <f t="shared" si="1269"/>
        <v>EVE</v>
      </c>
      <c r="M8929" s="6">
        <f t="shared" si="1270"/>
        <v>0</v>
      </c>
    </row>
    <row r="8930" spans="3:13" x14ac:dyDescent="0.35">
      <c r="C8930" s="42">
        <v>42190.958333333336</v>
      </c>
      <c r="D8930" s="32">
        <v>2442.1123046875</v>
      </c>
      <c r="E8930" s="34" t="str">
        <f t="shared" si="1262"/>
        <v>07-05</v>
      </c>
      <c r="F8930" s="6">
        <f t="shared" si="1263"/>
        <v>23</v>
      </c>
      <c r="G8930" s="6">
        <f t="shared" si="1264"/>
        <v>5</v>
      </c>
      <c r="H8930" s="6">
        <f t="shared" si="1265"/>
        <v>7</v>
      </c>
      <c r="I8930" s="6">
        <f t="shared" si="1266"/>
        <v>28</v>
      </c>
      <c r="J8930" s="6" t="str">
        <f t="shared" si="1267"/>
        <v>7-5</v>
      </c>
      <c r="K8930" s="6" t="str">
        <f t="shared" si="1268"/>
        <v>WKND</v>
      </c>
      <c r="L8930" s="6" t="str">
        <f t="shared" si="1269"/>
        <v>EVE</v>
      </c>
      <c r="M8930" s="6">
        <f t="shared" si="1270"/>
        <v>0</v>
      </c>
    </row>
    <row r="8931" spans="3:13" x14ac:dyDescent="0.35">
      <c r="C8931" s="42">
        <v>42190.979166666664</v>
      </c>
      <c r="D8931" s="32">
        <v>2439.391357421875</v>
      </c>
      <c r="E8931" s="34" t="str">
        <f t="shared" si="1262"/>
        <v>07-05</v>
      </c>
      <c r="F8931" s="6">
        <f t="shared" si="1263"/>
        <v>23</v>
      </c>
      <c r="G8931" s="6">
        <f t="shared" si="1264"/>
        <v>5</v>
      </c>
      <c r="H8931" s="6">
        <f t="shared" si="1265"/>
        <v>7</v>
      </c>
      <c r="I8931" s="6">
        <f t="shared" si="1266"/>
        <v>28</v>
      </c>
      <c r="J8931" s="6" t="str">
        <f t="shared" si="1267"/>
        <v>7-5</v>
      </c>
      <c r="K8931" s="6" t="str">
        <f t="shared" si="1268"/>
        <v>WKND</v>
      </c>
      <c r="L8931" s="6" t="str">
        <f t="shared" si="1269"/>
        <v>EVE</v>
      </c>
      <c r="M8931" s="6">
        <f t="shared" si="1270"/>
        <v>0</v>
      </c>
    </row>
    <row r="8932" spans="3:13" x14ac:dyDescent="0.35">
      <c r="C8932" s="42">
        <v>42191</v>
      </c>
      <c r="D8932" s="32">
        <v>2363.835205078125</v>
      </c>
      <c r="E8932" s="34" t="str">
        <f t="shared" si="1262"/>
        <v>07-06</v>
      </c>
      <c r="F8932" s="6">
        <f t="shared" si="1263"/>
        <v>0</v>
      </c>
      <c r="G8932" s="6">
        <f t="shared" si="1264"/>
        <v>6</v>
      </c>
      <c r="H8932" s="6">
        <f t="shared" si="1265"/>
        <v>7</v>
      </c>
      <c r="I8932" s="6">
        <f t="shared" si="1266"/>
        <v>28</v>
      </c>
      <c r="J8932" s="6" t="str">
        <f t="shared" si="1267"/>
        <v>7-6</v>
      </c>
      <c r="K8932" s="6" t="str">
        <f t="shared" si="1268"/>
        <v>WK</v>
      </c>
      <c r="L8932" s="6" t="str">
        <f t="shared" si="1269"/>
        <v>EVE</v>
      </c>
      <c r="M8932" s="6">
        <f t="shared" si="1270"/>
        <v>0</v>
      </c>
    </row>
    <row r="8933" spans="3:13" x14ac:dyDescent="0.35">
      <c r="C8933" s="42">
        <v>42191.020833333336</v>
      </c>
      <c r="D8933" s="32">
        <v>2302.339599609375</v>
      </c>
      <c r="E8933" s="34" t="str">
        <f t="shared" si="1262"/>
        <v>07-06</v>
      </c>
      <c r="F8933" s="6">
        <f t="shared" si="1263"/>
        <v>0</v>
      </c>
      <c r="G8933" s="6">
        <f t="shared" si="1264"/>
        <v>6</v>
      </c>
      <c r="H8933" s="6">
        <f t="shared" si="1265"/>
        <v>7</v>
      </c>
      <c r="I8933" s="6">
        <f t="shared" si="1266"/>
        <v>28</v>
      </c>
      <c r="J8933" s="6" t="str">
        <f t="shared" si="1267"/>
        <v>7-6</v>
      </c>
      <c r="K8933" s="6" t="str">
        <f t="shared" si="1268"/>
        <v>WK</v>
      </c>
      <c r="L8933" s="6" t="str">
        <f t="shared" si="1269"/>
        <v>EVE</v>
      </c>
      <c r="M8933" s="6">
        <f t="shared" si="1270"/>
        <v>0</v>
      </c>
    </row>
    <row r="8934" spans="3:13" x14ac:dyDescent="0.35">
      <c r="C8934" s="42">
        <v>42191.041666666664</v>
      </c>
      <c r="D8934" s="32">
        <v>2297.64501953125</v>
      </c>
      <c r="E8934" s="34" t="str">
        <f t="shared" si="1262"/>
        <v>07-06</v>
      </c>
      <c r="F8934" s="6">
        <f t="shared" si="1263"/>
        <v>1</v>
      </c>
      <c r="G8934" s="6">
        <f t="shared" si="1264"/>
        <v>6</v>
      </c>
      <c r="H8934" s="6">
        <f t="shared" si="1265"/>
        <v>7</v>
      </c>
      <c r="I8934" s="6">
        <f t="shared" si="1266"/>
        <v>28</v>
      </c>
      <c r="J8934" s="6" t="str">
        <f t="shared" si="1267"/>
        <v>7-6</v>
      </c>
      <c r="K8934" s="6" t="str">
        <f t="shared" si="1268"/>
        <v>WK</v>
      </c>
      <c r="L8934" s="6" t="str">
        <f t="shared" si="1269"/>
        <v>EVE</v>
      </c>
      <c r="M8934" s="6">
        <f t="shared" si="1270"/>
        <v>0</v>
      </c>
    </row>
    <row r="8935" spans="3:13" x14ac:dyDescent="0.35">
      <c r="C8935" s="42">
        <v>42191.0625</v>
      </c>
      <c r="D8935" s="32">
        <v>2278.1796875</v>
      </c>
      <c r="E8935" s="34" t="str">
        <f t="shared" si="1262"/>
        <v>07-06</v>
      </c>
      <c r="F8935" s="6">
        <f t="shared" si="1263"/>
        <v>1</v>
      </c>
      <c r="G8935" s="6">
        <f t="shared" si="1264"/>
        <v>6</v>
      </c>
      <c r="H8935" s="6">
        <f t="shared" si="1265"/>
        <v>7</v>
      </c>
      <c r="I8935" s="6">
        <f t="shared" si="1266"/>
        <v>28</v>
      </c>
      <c r="J8935" s="6" t="str">
        <f t="shared" si="1267"/>
        <v>7-6</v>
      </c>
      <c r="K8935" s="6" t="str">
        <f t="shared" si="1268"/>
        <v>WK</v>
      </c>
      <c r="L8935" s="6" t="str">
        <f t="shared" si="1269"/>
        <v>EVE</v>
      </c>
      <c r="M8935" s="6">
        <f t="shared" si="1270"/>
        <v>0</v>
      </c>
    </row>
    <row r="8936" spans="3:13" x14ac:dyDescent="0.35">
      <c r="C8936" s="42">
        <v>42191.083333333336</v>
      </c>
      <c r="D8936" s="32">
        <v>2245.526611328125</v>
      </c>
      <c r="E8936" s="34" t="str">
        <f t="shared" si="1262"/>
        <v>07-06</v>
      </c>
      <c r="F8936" s="6">
        <f t="shared" si="1263"/>
        <v>2</v>
      </c>
      <c r="G8936" s="6">
        <f t="shared" si="1264"/>
        <v>6</v>
      </c>
      <c r="H8936" s="6">
        <f t="shared" si="1265"/>
        <v>7</v>
      </c>
      <c r="I8936" s="6">
        <f t="shared" si="1266"/>
        <v>28</v>
      </c>
      <c r="J8936" s="6" t="str">
        <f t="shared" si="1267"/>
        <v>7-6</v>
      </c>
      <c r="K8936" s="6" t="str">
        <f t="shared" si="1268"/>
        <v>WK</v>
      </c>
      <c r="L8936" s="6" t="str">
        <f t="shared" si="1269"/>
        <v>EVE</v>
      </c>
      <c r="M8936" s="6">
        <f t="shared" si="1270"/>
        <v>0</v>
      </c>
    </row>
    <row r="8937" spans="3:13" x14ac:dyDescent="0.35">
      <c r="C8937" s="42">
        <v>42191.104166666664</v>
      </c>
      <c r="D8937" s="32">
        <v>2199.719970703125</v>
      </c>
      <c r="E8937" s="34" t="str">
        <f t="shared" si="1262"/>
        <v>07-06</v>
      </c>
      <c r="F8937" s="6">
        <f t="shared" si="1263"/>
        <v>2</v>
      </c>
      <c r="G8937" s="6">
        <f t="shared" si="1264"/>
        <v>6</v>
      </c>
      <c r="H8937" s="6">
        <f t="shared" si="1265"/>
        <v>7</v>
      </c>
      <c r="I8937" s="6">
        <f t="shared" si="1266"/>
        <v>28</v>
      </c>
      <c r="J8937" s="6" t="str">
        <f t="shared" si="1267"/>
        <v>7-6</v>
      </c>
      <c r="K8937" s="6" t="str">
        <f t="shared" si="1268"/>
        <v>WK</v>
      </c>
      <c r="L8937" s="6" t="str">
        <f t="shared" si="1269"/>
        <v>EVE</v>
      </c>
      <c r="M8937" s="6">
        <f t="shared" si="1270"/>
        <v>0</v>
      </c>
    </row>
    <row r="8938" spans="3:13" x14ac:dyDescent="0.35">
      <c r="C8938" s="42">
        <v>42191.125</v>
      </c>
      <c r="D8938" s="32">
        <v>2162.060302734375</v>
      </c>
      <c r="E8938" s="34" t="str">
        <f t="shared" si="1262"/>
        <v>07-06</v>
      </c>
      <c r="F8938" s="6">
        <f t="shared" si="1263"/>
        <v>3</v>
      </c>
      <c r="G8938" s="6">
        <f t="shared" si="1264"/>
        <v>6</v>
      </c>
      <c r="H8938" s="6">
        <f t="shared" si="1265"/>
        <v>7</v>
      </c>
      <c r="I8938" s="6">
        <f t="shared" si="1266"/>
        <v>28</v>
      </c>
      <c r="J8938" s="6" t="str">
        <f t="shared" si="1267"/>
        <v>7-6</v>
      </c>
      <c r="K8938" s="6" t="str">
        <f t="shared" si="1268"/>
        <v>WK</v>
      </c>
      <c r="L8938" s="6" t="str">
        <f t="shared" si="1269"/>
        <v>EVE</v>
      </c>
      <c r="M8938" s="6">
        <f t="shared" si="1270"/>
        <v>0</v>
      </c>
    </row>
    <row r="8939" spans="3:13" x14ac:dyDescent="0.35">
      <c r="C8939" s="42">
        <v>42191.145833333336</v>
      </c>
      <c r="D8939" s="32">
        <v>2123.914306640625</v>
      </c>
      <c r="E8939" s="34" t="str">
        <f t="shared" si="1262"/>
        <v>07-06</v>
      </c>
      <c r="F8939" s="6">
        <f t="shared" si="1263"/>
        <v>3</v>
      </c>
      <c r="G8939" s="6">
        <f t="shared" si="1264"/>
        <v>6</v>
      </c>
      <c r="H8939" s="6">
        <f t="shared" si="1265"/>
        <v>7</v>
      </c>
      <c r="I8939" s="6">
        <f t="shared" si="1266"/>
        <v>28</v>
      </c>
      <c r="J8939" s="6" t="str">
        <f t="shared" si="1267"/>
        <v>7-6</v>
      </c>
      <c r="K8939" s="6" t="str">
        <f t="shared" si="1268"/>
        <v>WK</v>
      </c>
      <c r="L8939" s="6" t="str">
        <f t="shared" si="1269"/>
        <v>EVE</v>
      </c>
      <c r="M8939" s="6">
        <f t="shared" si="1270"/>
        <v>0</v>
      </c>
    </row>
    <row r="8940" spans="3:13" x14ac:dyDescent="0.35">
      <c r="C8940" s="42">
        <v>42191.166666666664</v>
      </c>
      <c r="D8940" s="32">
        <v>2129.207763671875</v>
      </c>
      <c r="E8940" s="34" t="str">
        <f t="shared" si="1262"/>
        <v>07-06</v>
      </c>
      <c r="F8940" s="6">
        <f t="shared" si="1263"/>
        <v>4</v>
      </c>
      <c r="G8940" s="6">
        <f t="shared" si="1264"/>
        <v>6</v>
      </c>
      <c r="H8940" s="6">
        <f t="shared" si="1265"/>
        <v>7</v>
      </c>
      <c r="I8940" s="6">
        <f t="shared" si="1266"/>
        <v>28</v>
      </c>
      <c r="J8940" s="6" t="str">
        <f t="shared" si="1267"/>
        <v>7-6</v>
      </c>
      <c r="K8940" s="6" t="str">
        <f t="shared" si="1268"/>
        <v>WK</v>
      </c>
      <c r="L8940" s="6" t="str">
        <f t="shared" si="1269"/>
        <v>EVE</v>
      </c>
      <c r="M8940" s="6">
        <f t="shared" si="1270"/>
        <v>0</v>
      </c>
    </row>
    <row r="8941" spans="3:13" x14ac:dyDescent="0.35">
      <c r="C8941" s="42">
        <v>42191.1875</v>
      </c>
      <c r="D8941" s="32">
        <v>2152.669677734375</v>
      </c>
      <c r="E8941" s="34" t="str">
        <f t="shared" si="1262"/>
        <v>07-06</v>
      </c>
      <c r="F8941" s="6">
        <f t="shared" si="1263"/>
        <v>4</v>
      </c>
      <c r="G8941" s="6">
        <f t="shared" si="1264"/>
        <v>6</v>
      </c>
      <c r="H8941" s="6">
        <f t="shared" si="1265"/>
        <v>7</v>
      </c>
      <c r="I8941" s="6">
        <f t="shared" si="1266"/>
        <v>28</v>
      </c>
      <c r="J8941" s="6" t="str">
        <f t="shared" si="1267"/>
        <v>7-6</v>
      </c>
      <c r="K8941" s="6" t="str">
        <f t="shared" si="1268"/>
        <v>WK</v>
      </c>
      <c r="L8941" s="6" t="str">
        <f t="shared" si="1269"/>
        <v>EVE</v>
      </c>
      <c r="M8941" s="6">
        <f t="shared" si="1270"/>
        <v>0</v>
      </c>
    </row>
    <row r="8942" spans="3:13" x14ac:dyDescent="0.35">
      <c r="C8942" s="42">
        <v>42191.208333333336</v>
      </c>
      <c r="D8942" s="32">
        <v>2171.866455078125</v>
      </c>
      <c r="E8942" s="34" t="str">
        <f t="shared" si="1262"/>
        <v>07-06</v>
      </c>
      <c r="F8942" s="6">
        <f t="shared" si="1263"/>
        <v>5</v>
      </c>
      <c r="G8942" s="6">
        <f t="shared" si="1264"/>
        <v>6</v>
      </c>
      <c r="H8942" s="6">
        <f t="shared" si="1265"/>
        <v>7</v>
      </c>
      <c r="I8942" s="6">
        <f t="shared" si="1266"/>
        <v>28</v>
      </c>
      <c r="J8942" s="6" t="str">
        <f t="shared" si="1267"/>
        <v>7-6</v>
      </c>
      <c r="K8942" s="6" t="str">
        <f t="shared" si="1268"/>
        <v>WK</v>
      </c>
      <c r="L8942" s="6" t="str">
        <f t="shared" si="1269"/>
        <v>EVE</v>
      </c>
      <c r="M8942" s="6">
        <f t="shared" si="1270"/>
        <v>0</v>
      </c>
    </row>
    <row r="8943" spans="3:13" x14ac:dyDescent="0.35">
      <c r="C8943" s="42">
        <v>42191.229166666664</v>
      </c>
      <c r="D8943" s="32">
        <v>2187.523681640625</v>
      </c>
      <c r="E8943" s="34" t="str">
        <f t="shared" si="1262"/>
        <v>07-06</v>
      </c>
      <c r="F8943" s="6">
        <f t="shared" si="1263"/>
        <v>5</v>
      </c>
      <c r="G8943" s="6">
        <f t="shared" si="1264"/>
        <v>6</v>
      </c>
      <c r="H8943" s="6">
        <f t="shared" si="1265"/>
        <v>7</v>
      </c>
      <c r="I8943" s="6">
        <f t="shared" si="1266"/>
        <v>28</v>
      </c>
      <c r="J8943" s="6" t="str">
        <f t="shared" si="1267"/>
        <v>7-6</v>
      </c>
      <c r="K8943" s="6" t="str">
        <f t="shared" si="1268"/>
        <v>WK</v>
      </c>
      <c r="L8943" s="6" t="str">
        <f t="shared" si="1269"/>
        <v>EVE</v>
      </c>
      <c r="M8943" s="6">
        <f t="shared" si="1270"/>
        <v>0</v>
      </c>
    </row>
    <row r="8944" spans="3:13" x14ac:dyDescent="0.35">
      <c r="C8944" s="42">
        <v>42191.25</v>
      </c>
      <c r="D8944" s="32">
        <v>2251.095947265625</v>
      </c>
      <c r="E8944" s="34" t="str">
        <f t="shared" si="1262"/>
        <v>07-06</v>
      </c>
      <c r="F8944" s="6">
        <f t="shared" si="1263"/>
        <v>6</v>
      </c>
      <c r="G8944" s="6">
        <f t="shared" si="1264"/>
        <v>6</v>
      </c>
      <c r="H8944" s="6">
        <f t="shared" si="1265"/>
        <v>7</v>
      </c>
      <c r="I8944" s="6">
        <f t="shared" si="1266"/>
        <v>28</v>
      </c>
      <c r="J8944" s="6" t="str">
        <f t="shared" si="1267"/>
        <v>7-6</v>
      </c>
      <c r="K8944" s="6" t="str">
        <f t="shared" si="1268"/>
        <v>WK</v>
      </c>
      <c r="L8944" s="6" t="str">
        <f t="shared" si="1269"/>
        <v>EVE</v>
      </c>
      <c r="M8944" s="6">
        <f t="shared" si="1270"/>
        <v>0</v>
      </c>
    </row>
    <row r="8945" spans="3:13" x14ac:dyDescent="0.35">
      <c r="C8945" s="42">
        <v>42191.270833333336</v>
      </c>
      <c r="D8945" s="32">
        <v>2285.281005859375</v>
      </c>
      <c r="E8945" s="34" t="str">
        <f t="shared" si="1262"/>
        <v>07-06</v>
      </c>
      <c r="F8945" s="6">
        <f t="shared" si="1263"/>
        <v>6</v>
      </c>
      <c r="G8945" s="6">
        <f t="shared" si="1264"/>
        <v>6</v>
      </c>
      <c r="H8945" s="6">
        <f t="shared" si="1265"/>
        <v>7</v>
      </c>
      <c r="I8945" s="6">
        <f t="shared" si="1266"/>
        <v>28</v>
      </c>
      <c r="J8945" s="6" t="str">
        <f t="shared" si="1267"/>
        <v>7-6</v>
      </c>
      <c r="K8945" s="6" t="str">
        <f t="shared" si="1268"/>
        <v>WK</v>
      </c>
      <c r="L8945" s="6" t="str">
        <f t="shared" si="1269"/>
        <v>EVE</v>
      </c>
      <c r="M8945" s="6">
        <f t="shared" si="1270"/>
        <v>0</v>
      </c>
    </row>
    <row r="8946" spans="3:13" x14ac:dyDescent="0.35">
      <c r="C8946" s="42">
        <v>42191.291666666664</v>
      </c>
      <c r="D8946" s="32">
        <v>2285.727294921875</v>
      </c>
      <c r="E8946" s="34" t="str">
        <f t="shared" si="1262"/>
        <v>07-06</v>
      </c>
      <c r="F8946" s="6">
        <f t="shared" si="1263"/>
        <v>7</v>
      </c>
      <c r="G8946" s="6">
        <f t="shared" si="1264"/>
        <v>6</v>
      </c>
      <c r="H8946" s="6">
        <f t="shared" si="1265"/>
        <v>7</v>
      </c>
      <c r="I8946" s="6">
        <f t="shared" si="1266"/>
        <v>28</v>
      </c>
      <c r="J8946" s="6" t="str">
        <f t="shared" si="1267"/>
        <v>7-6</v>
      </c>
      <c r="K8946" s="6" t="str">
        <f t="shared" si="1268"/>
        <v>WK</v>
      </c>
      <c r="L8946" s="6" t="str">
        <f t="shared" si="1269"/>
        <v>DAY</v>
      </c>
      <c r="M8946" s="6">
        <f t="shared" si="1270"/>
        <v>0</v>
      </c>
    </row>
    <row r="8947" spans="3:13" x14ac:dyDescent="0.35">
      <c r="C8947" s="42">
        <v>42191.3125</v>
      </c>
      <c r="D8947" s="32">
        <v>2328.146240234375</v>
      </c>
      <c r="E8947" s="34" t="str">
        <f t="shared" si="1262"/>
        <v>07-06</v>
      </c>
      <c r="F8947" s="6">
        <f t="shared" si="1263"/>
        <v>7</v>
      </c>
      <c r="G8947" s="6">
        <f t="shared" si="1264"/>
        <v>6</v>
      </c>
      <c r="H8947" s="6">
        <f t="shared" si="1265"/>
        <v>7</v>
      </c>
      <c r="I8947" s="6">
        <f t="shared" si="1266"/>
        <v>28</v>
      </c>
      <c r="J8947" s="6" t="str">
        <f t="shared" si="1267"/>
        <v>7-6</v>
      </c>
      <c r="K8947" s="6" t="str">
        <f t="shared" si="1268"/>
        <v>WK</v>
      </c>
      <c r="L8947" s="6" t="str">
        <f t="shared" si="1269"/>
        <v>DAY</v>
      </c>
      <c r="M8947" s="6">
        <f t="shared" si="1270"/>
        <v>0</v>
      </c>
    </row>
    <row r="8948" spans="3:13" x14ac:dyDescent="0.35">
      <c r="C8948" s="42">
        <v>42191.333333333336</v>
      </c>
      <c r="D8948" s="32">
        <v>2293.782958984375</v>
      </c>
      <c r="E8948" s="34" t="str">
        <f t="shared" si="1262"/>
        <v>07-06</v>
      </c>
      <c r="F8948" s="6">
        <f t="shared" si="1263"/>
        <v>8</v>
      </c>
      <c r="G8948" s="6">
        <f t="shared" si="1264"/>
        <v>6</v>
      </c>
      <c r="H8948" s="6">
        <f t="shared" si="1265"/>
        <v>7</v>
      </c>
      <c r="I8948" s="6">
        <f t="shared" si="1266"/>
        <v>28</v>
      </c>
      <c r="J8948" s="6" t="str">
        <f t="shared" si="1267"/>
        <v>7-6</v>
      </c>
      <c r="K8948" s="6" t="str">
        <f t="shared" si="1268"/>
        <v>WK</v>
      </c>
      <c r="L8948" s="6" t="str">
        <f t="shared" si="1269"/>
        <v>DAY</v>
      </c>
      <c r="M8948" s="6">
        <f t="shared" si="1270"/>
        <v>0</v>
      </c>
    </row>
    <row r="8949" spans="3:13" x14ac:dyDescent="0.35">
      <c r="C8949" s="42">
        <v>42191.354166666664</v>
      </c>
      <c r="D8949" s="32">
        <v>2378.00634765625</v>
      </c>
      <c r="E8949" s="34" t="str">
        <f t="shared" si="1262"/>
        <v>07-06</v>
      </c>
      <c r="F8949" s="6">
        <f t="shared" si="1263"/>
        <v>8</v>
      </c>
      <c r="G8949" s="6">
        <f t="shared" si="1264"/>
        <v>6</v>
      </c>
      <c r="H8949" s="6">
        <f t="shared" si="1265"/>
        <v>7</v>
      </c>
      <c r="I8949" s="6">
        <f t="shared" si="1266"/>
        <v>28</v>
      </c>
      <c r="J8949" s="6" t="str">
        <f t="shared" si="1267"/>
        <v>7-6</v>
      </c>
      <c r="K8949" s="6" t="str">
        <f t="shared" si="1268"/>
        <v>WK</v>
      </c>
      <c r="L8949" s="6" t="str">
        <f t="shared" si="1269"/>
        <v>DAY</v>
      </c>
      <c r="M8949" s="6">
        <f t="shared" si="1270"/>
        <v>0</v>
      </c>
    </row>
    <row r="8950" spans="3:13" x14ac:dyDescent="0.35">
      <c r="C8950" s="42">
        <v>42191.375</v>
      </c>
      <c r="D8950" s="32">
        <v>2418.864501953125</v>
      </c>
      <c r="E8950" s="34" t="str">
        <f t="shared" si="1262"/>
        <v>07-06</v>
      </c>
      <c r="F8950" s="6">
        <f t="shared" si="1263"/>
        <v>9</v>
      </c>
      <c r="G8950" s="6">
        <f t="shared" si="1264"/>
        <v>6</v>
      </c>
      <c r="H8950" s="6">
        <f t="shared" si="1265"/>
        <v>7</v>
      </c>
      <c r="I8950" s="6">
        <f t="shared" si="1266"/>
        <v>28</v>
      </c>
      <c r="J8950" s="6" t="str">
        <f t="shared" si="1267"/>
        <v>7-6</v>
      </c>
      <c r="K8950" s="6" t="str">
        <f t="shared" si="1268"/>
        <v>WK</v>
      </c>
      <c r="L8950" s="6" t="str">
        <f t="shared" si="1269"/>
        <v>DAY</v>
      </c>
      <c r="M8950" s="6">
        <f t="shared" si="1270"/>
        <v>0</v>
      </c>
    </row>
    <row r="8951" spans="3:13" x14ac:dyDescent="0.35">
      <c r="C8951" s="42">
        <v>42191.395833333336</v>
      </c>
      <c r="D8951" s="32">
        <v>2478.462158203125</v>
      </c>
      <c r="E8951" s="34" t="str">
        <f t="shared" si="1262"/>
        <v>07-06</v>
      </c>
      <c r="F8951" s="6">
        <f t="shared" si="1263"/>
        <v>9</v>
      </c>
      <c r="G8951" s="6">
        <f t="shared" si="1264"/>
        <v>6</v>
      </c>
      <c r="H8951" s="6">
        <f t="shared" si="1265"/>
        <v>7</v>
      </c>
      <c r="I8951" s="6">
        <f t="shared" si="1266"/>
        <v>28</v>
      </c>
      <c r="J8951" s="6" t="str">
        <f t="shared" si="1267"/>
        <v>7-6</v>
      </c>
      <c r="K8951" s="6" t="str">
        <f t="shared" si="1268"/>
        <v>WK</v>
      </c>
      <c r="L8951" s="6" t="str">
        <f t="shared" si="1269"/>
        <v>DAY</v>
      </c>
      <c r="M8951" s="6">
        <f t="shared" si="1270"/>
        <v>0</v>
      </c>
    </row>
    <row r="8952" spans="3:13" x14ac:dyDescent="0.35">
      <c r="C8952" s="42">
        <v>42191.416666666664</v>
      </c>
      <c r="D8952" s="32">
        <v>2481.848876953125</v>
      </c>
      <c r="E8952" s="34" t="str">
        <f t="shared" si="1262"/>
        <v>07-06</v>
      </c>
      <c r="F8952" s="6">
        <f t="shared" si="1263"/>
        <v>10</v>
      </c>
      <c r="G8952" s="6">
        <f t="shared" si="1264"/>
        <v>6</v>
      </c>
      <c r="H8952" s="6">
        <f t="shared" si="1265"/>
        <v>7</v>
      </c>
      <c r="I8952" s="6">
        <f t="shared" si="1266"/>
        <v>28</v>
      </c>
      <c r="J8952" s="6" t="str">
        <f t="shared" si="1267"/>
        <v>7-6</v>
      </c>
      <c r="K8952" s="6" t="str">
        <f t="shared" si="1268"/>
        <v>WK</v>
      </c>
      <c r="L8952" s="6" t="str">
        <f t="shared" si="1269"/>
        <v>DAY</v>
      </c>
      <c r="M8952" s="6">
        <f t="shared" si="1270"/>
        <v>0</v>
      </c>
    </row>
    <row r="8953" spans="3:13" x14ac:dyDescent="0.35">
      <c r="C8953" s="42">
        <v>42191.4375</v>
      </c>
      <c r="D8953" s="32">
        <v>2496.29052734375</v>
      </c>
      <c r="E8953" s="34" t="str">
        <f t="shared" si="1262"/>
        <v>07-06</v>
      </c>
      <c r="F8953" s="6">
        <f t="shared" si="1263"/>
        <v>10</v>
      </c>
      <c r="G8953" s="6">
        <f t="shared" si="1264"/>
        <v>6</v>
      </c>
      <c r="H8953" s="6">
        <f t="shared" si="1265"/>
        <v>7</v>
      </c>
      <c r="I8953" s="6">
        <f t="shared" si="1266"/>
        <v>28</v>
      </c>
      <c r="J8953" s="6" t="str">
        <f t="shared" si="1267"/>
        <v>7-6</v>
      </c>
      <c r="K8953" s="6" t="str">
        <f t="shared" si="1268"/>
        <v>WK</v>
      </c>
      <c r="L8953" s="6" t="str">
        <f t="shared" si="1269"/>
        <v>DAY</v>
      </c>
      <c r="M8953" s="6">
        <f t="shared" si="1270"/>
        <v>0</v>
      </c>
    </row>
    <row r="8954" spans="3:13" x14ac:dyDescent="0.35">
      <c r="C8954" s="42">
        <v>42191.458333333336</v>
      </c>
      <c r="D8954" s="32">
        <v>2666.35498046875</v>
      </c>
      <c r="E8954" s="34" t="str">
        <f t="shared" si="1262"/>
        <v>07-06</v>
      </c>
      <c r="F8954" s="6">
        <f t="shared" si="1263"/>
        <v>11</v>
      </c>
      <c r="G8954" s="6">
        <f t="shared" si="1264"/>
        <v>6</v>
      </c>
      <c r="H8954" s="6">
        <f t="shared" si="1265"/>
        <v>7</v>
      </c>
      <c r="I8954" s="6">
        <f t="shared" si="1266"/>
        <v>28</v>
      </c>
      <c r="J8954" s="6" t="str">
        <f t="shared" si="1267"/>
        <v>7-6</v>
      </c>
      <c r="K8954" s="6" t="str">
        <f t="shared" si="1268"/>
        <v>WK</v>
      </c>
      <c r="L8954" s="6" t="str">
        <f t="shared" si="1269"/>
        <v>DAY</v>
      </c>
      <c r="M8954" s="6">
        <f t="shared" si="1270"/>
        <v>0</v>
      </c>
    </row>
    <row r="8955" spans="3:13" x14ac:dyDescent="0.35">
      <c r="C8955" s="42">
        <v>42191.479166666664</v>
      </c>
      <c r="D8955" s="32">
        <v>2642.057373046875</v>
      </c>
      <c r="E8955" s="34" t="str">
        <f t="shared" si="1262"/>
        <v>07-06</v>
      </c>
      <c r="F8955" s="6">
        <f t="shared" si="1263"/>
        <v>11</v>
      </c>
      <c r="G8955" s="6">
        <f t="shared" si="1264"/>
        <v>6</v>
      </c>
      <c r="H8955" s="6">
        <f t="shared" si="1265"/>
        <v>7</v>
      </c>
      <c r="I8955" s="6">
        <f t="shared" si="1266"/>
        <v>28</v>
      </c>
      <c r="J8955" s="6" t="str">
        <f t="shared" si="1267"/>
        <v>7-6</v>
      </c>
      <c r="K8955" s="6" t="str">
        <f t="shared" si="1268"/>
        <v>WK</v>
      </c>
      <c r="L8955" s="6" t="str">
        <f t="shared" si="1269"/>
        <v>DAY</v>
      </c>
      <c r="M8955" s="6">
        <f t="shared" si="1270"/>
        <v>0</v>
      </c>
    </row>
    <row r="8956" spans="3:13" x14ac:dyDescent="0.35">
      <c r="C8956" s="42">
        <v>42191.5</v>
      </c>
      <c r="D8956" s="32">
        <v>2623.2412109375</v>
      </c>
      <c r="E8956" s="34" t="str">
        <f t="shared" si="1262"/>
        <v>07-06</v>
      </c>
      <c r="F8956" s="6">
        <f t="shared" si="1263"/>
        <v>12</v>
      </c>
      <c r="G8956" s="6">
        <f t="shared" si="1264"/>
        <v>6</v>
      </c>
      <c r="H8956" s="6">
        <f t="shared" si="1265"/>
        <v>7</v>
      </c>
      <c r="I8956" s="6">
        <f t="shared" si="1266"/>
        <v>28</v>
      </c>
      <c r="J8956" s="6" t="str">
        <f t="shared" si="1267"/>
        <v>7-6</v>
      </c>
      <c r="K8956" s="6" t="str">
        <f t="shared" si="1268"/>
        <v>WK</v>
      </c>
      <c r="L8956" s="6" t="str">
        <f t="shared" si="1269"/>
        <v>DAY</v>
      </c>
      <c r="M8956" s="6">
        <f t="shared" si="1270"/>
        <v>0</v>
      </c>
    </row>
    <row r="8957" spans="3:13" x14ac:dyDescent="0.35">
      <c r="C8957" s="42">
        <v>42191.520833333336</v>
      </c>
      <c r="D8957" s="32">
        <v>2611.28955078125</v>
      </c>
      <c r="E8957" s="34" t="str">
        <f t="shared" si="1262"/>
        <v>07-06</v>
      </c>
      <c r="F8957" s="6">
        <f t="shared" si="1263"/>
        <v>12</v>
      </c>
      <c r="G8957" s="6">
        <f t="shared" si="1264"/>
        <v>6</v>
      </c>
      <c r="H8957" s="6">
        <f t="shared" si="1265"/>
        <v>7</v>
      </c>
      <c r="I8957" s="6">
        <f t="shared" si="1266"/>
        <v>28</v>
      </c>
      <c r="J8957" s="6" t="str">
        <f t="shared" si="1267"/>
        <v>7-6</v>
      </c>
      <c r="K8957" s="6" t="str">
        <f t="shared" si="1268"/>
        <v>WK</v>
      </c>
      <c r="L8957" s="6" t="str">
        <f t="shared" si="1269"/>
        <v>DAY</v>
      </c>
      <c r="M8957" s="6">
        <f t="shared" si="1270"/>
        <v>0</v>
      </c>
    </row>
    <row r="8958" spans="3:13" x14ac:dyDescent="0.35">
      <c r="C8958" s="42">
        <v>42191.541666666664</v>
      </c>
      <c r="D8958" s="32">
        <v>2608.62158203125</v>
      </c>
      <c r="E8958" s="34" t="str">
        <f t="shared" si="1262"/>
        <v>07-06</v>
      </c>
      <c r="F8958" s="6">
        <f t="shared" si="1263"/>
        <v>13</v>
      </c>
      <c r="G8958" s="6">
        <f t="shared" si="1264"/>
        <v>6</v>
      </c>
      <c r="H8958" s="6">
        <f t="shared" si="1265"/>
        <v>7</v>
      </c>
      <c r="I8958" s="6">
        <f t="shared" si="1266"/>
        <v>28</v>
      </c>
      <c r="J8958" s="6" t="str">
        <f t="shared" si="1267"/>
        <v>7-6</v>
      </c>
      <c r="K8958" s="6" t="str">
        <f t="shared" si="1268"/>
        <v>WK</v>
      </c>
      <c r="L8958" s="6" t="str">
        <f t="shared" si="1269"/>
        <v>DAY</v>
      </c>
      <c r="M8958" s="6">
        <f t="shared" si="1270"/>
        <v>0</v>
      </c>
    </row>
    <row r="8959" spans="3:13" x14ac:dyDescent="0.35">
      <c r="C8959" s="42">
        <v>42191.5625</v>
      </c>
      <c r="D8959" s="32">
        <v>2615.095947265625</v>
      </c>
      <c r="E8959" s="34" t="str">
        <f t="shared" si="1262"/>
        <v>07-06</v>
      </c>
      <c r="F8959" s="6">
        <f t="shared" si="1263"/>
        <v>13</v>
      </c>
      <c r="G8959" s="6">
        <f t="shared" si="1264"/>
        <v>6</v>
      </c>
      <c r="H8959" s="6">
        <f t="shared" si="1265"/>
        <v>7</v>
      </c>
      <c r="I8959" s="6">
        <f t="shared" si="1266"/>
        <v>28</v>
      </c>
      <c r="J8959" s="6" t="str">
        <f t="shared" si="1267"/>
        <v>7-6</v>
      </c>
      <c r="K8959" s="6" t="str">
        <f t="shared" si="1268"/>
        <v>WK</v>
      </c>
      <c r="L8959" s="6" t="str">
        <f t="shared" si="1269"/>
        <v>DAY</v>
      </c>
      <c r="M8959" s="6">
        <f t="shared" si="1270"/>
        <v>0</v>
      </c>
    </row>
    <row r="8960" spans="3:13" x14ac:dyDescent="0.35">
      <c r="C8960" s="42">
        <v>42191.583333333336</v>
      </c>
      <c r="D8960" s="32">
        <v>2630.634521484375</v>
      </c>
      <c r="E8960" s="34" t="str">
        <f t="shared" si="1262"/>
        <v>07-06</v>
      </c>
      <c r="F8960" s="6">
        <f t="shared" si="1263"/>
        <v>14</v>
      </c>
      <c r="G8960" s="6">
        <f t="shared" si="1264"/>
        <v>6</v>
      </c>
      <c r="H8960" s="6">
        <f t="shared" si="1265"/>
        <v>7</v>
      </c>
      <c r="I8960" s="6">
        <f t="shared" si="1266"/>
        <v>28</v>
      </c>
      <c r="J8960" s="6" t="str">
        <f t="shared" si="1267"/>
        <v>7-6</v>
      </c>
      <c r="K8960" s="6" t="str">
        <f t="shared" si="1268"/>
        <v>WK</v>
      </c>
      <c r="L8960" s="6" t="str">
        <f t="shared" si="1269"/>
        <v>DAY</v>
      </c>
      <c r="M8960" s="6">
        <f t="shared" si="1270"/>
        <v>0</v>
      </c>
    </row>
    <row r="8961" spans="3:13" x14ac:dyDescent="0.35">
      <c r="C8961" s="42">
        <v>42191.604166666664</v>
      </c>
      <c r="D8961" s="32">
        <v>2638.92431640625</v>
      </c>
      <c r="E8961" s="34" t="str">
        <f t="shared" si="1262"/>
        <v>07-06</v>
      </c>
      <c r="F8961" s="6">
        <f t="shared" si="1263"/>
        <v>14</v>
      </c>
      <c r="G8961" s="6">
        <f t="shared" si="1264"/>
        <v>6</v>
      </c>
      <c r="H8961" s="6">
        <f t="shared" si="1265"/>
        <v>7</v>
      </c>
      <c r="I8961" s="6">
        <f t="shared" si="1266"/>
        <v>28</v>
      </c>
      <c r="J8961" s="6" t="str">
        <f t="shared" si="1267"/>
        <v>7-6</v>
      </c>
      <c r="K8961" s="6" t="str">
        <f t="shared" si="1268"/>
        <v>WK</v>
      </c>
      <c r="L8961" s="6" t="str">
        <f t="shared" si="1269"/>
        <v>DAY</v>
      </c>
      <c r="M8961" s="6">
        <f t="shared" si="1270"/>
        <v>0</v>
      </c>
    </row>
    <row r="8962" spans="3:13" x14ac:dyDescent="0.35">
      <c r="C8962" s="42">
        <v>42191.625</v>
      </c>
      <c r="D8962" s="32">
        <v>2648.019287109375</v>
      </c>
      <c r="E8962" s="34" t="str">
        <f t="shared" si="1262"/>
        <v>07-06</v>
      </c>
      <c r="F8962" s="6">
        <f t="shared" si="1263"/>
        <v>15</v>
      </c>
      <c r="G8962" s="6">
        <f t="shared" si="1264"/>
        <v>6</v>
      </c>
      <c r="H8962" s="6">
        <f t="shared" si="1265"/>
        <v>7</v>
      </c>
      <c r="I8962" s="6">
        <f t="shared" si="1266"/>
        <v>28</v>
      </c>
      <c r="J8962" s="6" t="str">
        <f t="shared" si="1267"/>
        <v>7-6</v>
      </c>
      <c r="K8962" s="6" t="str">
        <f t="shared" si="1268"/>
        <v>WK</v>
      </c>
      <c r="L8962" s="6" t="str">
        <f t="shared" si="1269"/>
        <v>DAY</v>
      </c>
      <c r="M8962" s="6">
        <f t="shared" si="1270"/>
        <v>0</v>
      </c>
    </row>
    <row r="8963" spans="3:13" x14ac:dyDescent="0.35">
      <c r="C8963" s="42">
        <v>42191.645833333336</v>
      </c>
      <c r="D8963" s="32">
        <v>2666.029541015625</v>
      </c>
      <c r="E8963" s="34" t="str">
        <f t="shared" si="1262"/>
        <v>07-06</v>
      </c>
      <c r="F8963" s="6">
        <f t="shared" si="1263"/>
        <v>15</v>
      </c>
      <c r="G8963" s="6">
        <f t="shared" si="1264"/>
        <v>6</v>
      </c>
      <c r="H8963" s="6">
        <f t="shared" si="1265"/>
        <v>7</v>
      </c>
      <c r="I8963" s="6">
        <f t="shared" si="1266"/>
        <v>28</v>
      </c>
      <c r="J8963" s="6" t="str">
        <f t="shared" si="1267"/>
        <v>7-6</v>
      </c>
      <c r="K8963" s="6" t="str">
        <f t="shared" si="1268"/>
        <v>WK</v>
      </c>
      <c r="L8963" s="6" t="str">
        <f t="shared" si="1269"/>
        <v>DAY</v>
      </c>
      <c r="M8963" s="6">
        <f t="shared" si="1270"/>
        <v>0</v>
      </c>
    </row>
    <row r="8964" spans="3:13" x14ac:dyDescent="0.35">
      <c r="C8964" s="42">
        <v>42191.666666666664</v>
      </c>
      <c r="D8964" s="32">
        <v>2664.233642578125</v>
      </c>
      <c r="E8964" s="34" t="str">
        <f t="shared" si="1262"/>
        <v>07-06</v>
      </c>
      <c r="F8964" s="6">
        <f t="shared" si="1263"/>
        <v>16</v>
      </c>
      <c r="G8964" s="6">
        <f t="shared" si="1264"/>
        <v>6</v>
      </c>
      <c r="H8964" s="6">
        <f t="shared" si="1265"/>
        <v>7</v>
      </c>
      <c r="I8964" s="6">
        <f t="shared" si="1266"/>
        <v>28</v>
      </c>
      <c r="J8964" s="6" t="str">
        <f t="shared" si="1267"/>
        <v>7-6</v>
      </c>
      <c r="K8964" s="6" t="str">
        <f t="shared" si="1268"/>
        <v>WK</v>
      </c>
      <c r="L8964" s="6" t="str">
        <f t="shared" si="1269"/>
        <v>DAY</v>
      </c>
      <c r="M8964" s="6">
        <f t="shared" si="1270"/>
        <v>0</v>
      </c>
    </row>
    <row r="8965" spans="3:13" x14ac:dyDescent="0.35">
      <c r="C8965" s="42">
        <v>42191.6875</v>
      </c>
      <c r="D8965" s="32">
        <v>2680.491943359375</v>
      </c>
      <c r="E8965" s="34" t="str">
        <f t="shared" si="1262"/>
        <v>07-06</v>
      </c>
      <c r="F8965" s="6">
        <f t="shared" si="1263"/>
        <v>16</v>
      </c>
      <c r="G8965" s="6">
        <f t="shared" si="1264"/>
        <v>6</v>
      </c>
      <c r="H8965" s="6">
        <f t="shared" si="1265"/>
        <v>7</v>
      </c>
      <c r="I8965" s="6">
        <f t="shared" si="1266"/>
        <v>28</v>
      </c>
      <c r="J8965" s="6" t="str">
        <f t="shared" si="1267"/>
        <v>7-6</v>
      </c>
      <c r="K8965" s="6" t="str">
        <f t="shared" si="1268"/>
        <v>WK</v>
      </c>
      <c r="L8965" s="6" t="str">
        <f t="shared" si="1269"/>
        <v>DAY</v>
      </c>
      <c r="M8965" s="6">
        <f t="shared" si="1270"/>
        <v>0</v>
      </c>
    </row>
    <row r="8966" spans="3:13" x14ac:dyDescent="0.35">
      <c r="C8966" s="42">
        <v>42191.708333333336</v>
      </c>
      <c r="D8966" s="32">
        <v>2701.102783203125</v>
      </c>
      <c r="E8966" s="34" t="str">
        <f t="shared" si="1262"/>
        <v>07-06</v>
      </c>
      <c r="F8966" s="6">
        <f t="shared" si="1263"/>
        <v>17</v>
      </c>
      <c r="G8966" s="6">
        <f t="shared" si="1264"/>
        <v>6</v>
      </c>
      <c r="H8966" s="6">
        <f t="shared" si="1265"/>
        <v>7</v>
      </c>
      <c r="I8966" s="6">
        <f t="shared" si="1266"/>
        <v>28</v>
      </c>
      <c r="J8966" s="6" t="str">
        <f t="shared" si="1267"/>
        <v>7-6</v>
      </c>
      <c r="K8966" s="6" t="str">
        <f t="shared" si="1268"/>
        <v>WK</v>
      </c>
      <c r="L8966" s="6" t="str">
        <f t="shared" si="1269"/>
        <v>EVE</v>
      </c>
      <c r="M8966" s="6">
        <f t="shared" si="1270"/>
        <v>0</v>
      </c>
    </row>
    <row r="8967" spans="3:13" x14ac:dyDescent="0.35">
      <c r="C8967" s="42">
        <v>42191.729166666664</v>
      </c>
      <c r="D8967" s="32">
        <v>2713.97802734375</v>
      </c>
      <c r="E8967" s="34" t="str">
        <f t="shared" ref="E8967:E9030" si="1271">TEXT(MONTH(C8967),"00")&amp;"-"&amp;TEXT(DAY(C8967),"00")</f>
        <v>07-06</v>
      </c>
      <c r="F8967" s="6">
        <f t="shared" ref="F8967:F9030" si="1272">HOUR(C8967)</f>
        <v>17</v>
      </c>
      <c r="G8967" s="6">
        <f t="shared" ref="G8967:G9030" si="1273">DAY(C8967)</f>
        <v>6</v>
      </c>
      <c r="H8967" s="6">
        <f t="shared" ref="H8967:H9030" si="1274">MONTH(C8967)</f>
        <v>7</v>
      </c>
      <c r="I8967" s="6">
        <f t="shared" ref="I8967:I9030" si="1275">WEEKNUM(C8967)</f>
        <v>28</v>
      </c>
      <c r="J8967" s="6" t="str">
        <f t="shared" ref="J8967:J9030" si="1276">H8967&amp;"-"&amp;G8967</f>
        <v>7-6</v>
      </c>
      <c r="K8967" s="6" t="str">
        <f t="shared" ref="K8967:K9030" si="1277">IF(WEEKDAY(C8967,11)&lt;6,"WK","WKND")</f>
        <v>WK</v>
      </c>
      <c r="L8967" s="6" t="str">
        <f t="shared" ref="L8967:L9030" si="1278">IF(AND(F8967&lt;17,F8967&gt;6),"DAY","EVE")</f>
        <v>EVE</v>
      </c>
      <c r="M8967" s="6">
        <f t="shared" ref="M8967:M9030" si="1279">IF(D8967&gt;4000,1,0)</f>
        <v>0</v>
      </c>
    </row>
    <row r="8968" spans="3:13" x14ac:dyDescent="0.35">
      <c r="C8968" s="42">
        <v>42191.75</v>
      </c>
      <c r="D8968" s="32">
        <v>2718.864501953125</v>
      </c>
      <c r="E8968" s="34" t="str">
        <f t="shared" si="1271"/>
        <v>07-06</v>
      </c>
      <c r="F8968" s="6">
        <f t="shared" si="1272"/>
        <v>18</v>
      </c>
      <c r="G8968" s="6">
        <f t="shared" si="1273"/>
        <v>6</v>
      </c>
      <c r="H8968" s="6">
        <f t="shared" si="1274"/>
        <v>7</v>
      </c>
      <c r="I8968" s="6">
        <f t="shared" si="1275"/>
        <v>28</v>
      </c>
      <c r="J8968" s="6" t="str">
        <f t="shared" si="1276"/>
        <v>7-6</v>
      </c>
      <c r="K8968" s="6" t="str">
        <f t="shared" si="1277"/>
        <v>WK</v>
      </c>
      <c r="L8968" s="6" t="str">
        <f t="shared" si="1278"/>
        <v>EVE</v>
      </c>
      <c r="M8968" s="6">
        <f t="shared" si="1279"/>
        <v>0</v>
      </c>
    </row>
    <row r="8969" spans="3:13" x14ac:dyDescent="0.35">
      <c r="C8969" s="42">
        <v>42191.770833333336</v>
      </c>
      <c r="D8969" s="32">
        <v>2689.40771484375</v>
      </c>
      <c r="E8969" s="34" t="str">
        <f t="shared" si="1271"/>
        <v>07-06</v>
      </c>
      <c r="F8969" s="6">
        <f t="shared" si="1272"/>
        <v>18</v>
      </c>
      <c r="G8969" s="6">
        <f t="shared" si="1273"/>
        <v>6</v>
      </c>
      <c r="H8969" s="6">
        <f t="shared" si="1274"/>
        <v>7</v>
      </c>
      <c r="I8969" s="6">
        <f t="shared" si="1275"/>
        <v>28</v>
      </c>
      <c r="J8969" s="6" t="str">
        <f t="shared" si="1276"/>
        <v>7-6</v>
      </c>
      <c r="K8969" s="6" t="str">
        <f t="shared" si="1277"/>
        <v>WK</v>
      </c>
      <c r="L8969" s="6" t="str">
        <f t="shared" si="1278"/>
        <v>EVE</v>
      </c>
      <c r="M8969" s="6">
        <f t="shared" si="1279"/>
        <v>0</v>
      </c>
    </row>
    <row r="8970" spans="3:13" x14ac:dyDescent="0.35">
      <c r="C8970" s="42">
        <v>42191.791666666664</v>
      </c>
      <c r="D8970" s="32">
        <v>2693.604736328125</v>
      </c>
      <c r="E8970" s="34" t="str">
        <f t="shared" si="1271"/>
        <v>07-06</v>
      </c>
      <c r="F8970" s="6">
        <f t="shared" si="1272"/>
        <v>19</v>
      </c>
      <c r="G8970" s="6">
        <f t="shared" si="1273"/>
        <v>6</v>
      </c>
      <c r="H8970" s="6">
        <f t="shared" si="1274"/>
        <v>7</v>
      </c>
      <c r="I8970" s="6">
        <f t="shared" si="1275"/>
        <v>28</v>
      </c>
      <c r="J8970" s="6" t="str">
        <f t="shared" si="1276"/>
        <v>7-6</v>
      </c>
      <c r="K8970" s="6" t="str">
        <f t="shared" si="1277"/>
        <v>WK</v>
      </c>
      <c r="L8970" s="6" t="str">
        <f t="shared" si="1278"/>
        <v>EVE</v>
      </c>
      <c r="M8970" s="6">
        <f t="shared" si="1279"/>
        <v>0</v>
      </c>
    </row>
    <row r="8971" spans="3:13" x14ac:dyDescent="0.35">
      <c r="C8971" s="42">
        <v>42191.8125</v>
      </c>
      <c r="D8971" s="32">
        <v>2696.4208984375</v>
      </c>
      <c r="E8971" s="34" t="str">
        <f t="shared" si="1271"/>
        <v>07-06</v>
      </c>
      <c r="F8971" s="6">
        <f t="shared" si="1272"/>
        <v>19</v>
      </c>
      <c r="G8971" s="6">
        <f t="shared" si="1273"/>
        <v>6</v>
      </c>
      <c r="H8971" s="6">
        <f t="shared" si="1274"/>
        <v>7</v>
      </c>
      <c r="I8971" s="6">
        <f t="shared" si="1275"/>
        <v>28</v>
      </c>
      <c r="J8971" s="6" t="str">
        <f t="shared" si="1276"/>
        <v>7-6</v>
      </c>
      <c r="K8971" s="6" t="str">
        <f t="shared" si="1277"/>
        <v>WK</v>
      </c>
      <c r="L8971" s="6" t="str">
        <f t="shared" si="1278"/>
        <v>EVE</v>
      </c>
      <c r="M8971" s="6">
        <f t="shared" si="1279"/>
        <v>0</v>
      </c>
    </row>
    <row r="8972" spans="3:13" x14ac:dyDescent="0.35">
      <c r="C8972" s="42">
        <v>42191.833333333336</v>
      </c>
      <c r="D8972" s="32">
        <v>2773.023193359375</v>
      </c>
      <c r="E8972" s="34" t="str">
        <f t="shared" si="1271"/>
        <v>07-06</v>
      </c>
      <c r="F8972" s="6">
        <f t="shared" si="1272"/>
        <v>20</v>
      </c>
      <c r="G8972" s="6">
        <f t="shared" si="1273"/>
        <v>6</v>
      </c>
      <c r="H8972" s="6">
        <f t="shared" si="1274"/>
        <v>7</v>
      </c>
      <c r="I8972" s="6">
        <f t="shared" si="1275"/>
        <v>28</v>
      </c>
      <c r="J8972" s="6" t="str">
        <f t="shared" si="1276"/>
        <v>7-6</v>
      </c>
      <c r="K8972" s="6" t="str">
        <f t="shared" si="1277"/>
        <v>WK</v>
      </c>
      <c r="L8972" s="6" t="str">
        <f t="shared" si="1278"/>
        <v>EVE</v>
      </c>
      <c r="M8972" s="6">
        <f t="shared" si="1279"/>
        <v>0</v>
      </c>
    </row>
    <row r="8973" spans="3:13" x14ac:dyDescent="0.35">
      <c r="C8973" s="42">
        <v>42191.854166666664</v>
      </c>
      <c r="D8973" s="32">
        <v>2825.12255859375</v>
      </c>
      <c r="E8973" s="34" t="str">
        <f t="shared" si="1271"/>
        <v>07-06</v>
      </c>
      <c r="F8973" s="6">
        <f t="shared" si="1272"/>
        <v>20</v>
      </c>
      <c r="G8973" s="6">
        <f t="shared" si="1273"/>
        <v>6</v>
      </c>
      <c r="H8973" s="6">
        <f t="shared" si="1274"/>
        <v>7</v>
      </c>
      <c r="I8973" s="6">
        <f t="shared" si="1275"/>
        <v>28</v>
      </c>
      <c r="J8973" s="6" t="str">
        <f t="shared" si="1276"/>
        <v>7-6</v>
      </c>
      <c r="K8973" s="6" t="str">
        <f t="shared" si="1277"/>
        <v>WK</v>
      </c>
      <c r="L8973" s="6" t="str">
        <f t="shared" si="1278"/>
        <v>EVE</v>
      </c>
      <c r="M8973" s="6">
        <f t="shared" si="1279"/>
        <v>0</v>
      </c>
    </row>
    <row r="8974" spans="3:13" x14ac:dyDescent="0.35">
      <c r="C8974" s="42">
        <v>42191.875</v>
      </c>
      <c r="D8974" s="32">
        <v>2784.7373046875</v>
      </c>
      <c r="E8974" s="34" t="str">
        <f t="shared" si="1271"/>
        <v>07-06</v>
      </c>
      <c r="F8974" s="6">
        <f t="shared" si="1272"/>
        <v>21</v>
      </c>
      <c r="G8974" s="6">
        <f t="shared" si="1273"/>
        <v>6</v>
      </c>
      <c r="H8974" s="6">
        <f t="shared" si="1274"/>
        <v>7</v>
      </c>
      <c r="I8974" s="6">
        <f t="shared" si="1275"/>
        <v>28</v>
      </c>
      <c r="J8974" s="6" t="str">
        <f t="shared" si="1276"/>
        <v>7-6</v>
      </c>
      <c r="K8974" s="6" t="str">
        <f t="shared" si="1277"/>
        <v>WK</v>
      </c>
      <c r="L8974" s="6" t="str">
        <f t="shared" si="1278"/>
        <v>EVE</v>
      </c>
      <c r="M8974" s="6">
        <f t="shared" si="1279"/>
        <v>0</v>
      </c>
    </row>
    <row r="8975" spans="3:13" x14ac:dyDescent="0.35">
      <c r="C8975" s="42">
        <v>42191.895833333336</v>
      </c>
      <c r="D8975" s="32">
        <v>2690.64990234375</v>
      </c>
      <c r="E8975" s="34" t="str">
        <f t="shared" si="1271"/>
        <v>07-06</v>
      </c>
      <c r="F8975" s="6">
        <f t="shared" si="1272"/>
        <v>21</v>
      </c>
      <c r="G8975" s="6">
        <f t="shared" si="1273"/>
        <v>6</v>
      </c>
      <c r="H8975" s="6">
        <f t="shared" si="1274"/>
        <v>7</v>
      </c>
      <c r="I8975" s="6">
        <f t="shared" si="1275"/>
        <v>28</v>
      </c>
      <c r="J8975" s="6" t="str">
        <f t="shared" si="1276"/>
        <v>7-6</v>
      </c>
      <c r="K8975" s="6" t="str">
        <f t="shared" si="1277"/>
        <v>WK</v>
      </c>
      <c r="L8975" s="6" t="str">
        <f t="shared" si="1278"/>
        <v>EVE</v>
      </c>
      <c r="M8975" s="6">
        <f t="shared" si="1279"/>
        <v>0</v>
      </c>
    </row>
    <row r="8976" spans="3:13" x14ac:dyDescent="0.35">
      <c r="C8976" s="42">
        <v>42191.916666666664</v>
      </c>
      <c r="D8976" s="32">
        <v>2587.072265625</v>
      </c>
      <c r="E8976" s="34" t="str">
        <f t="shared" si="1271"/>
        <v>07-06</v>
      </c>
      <c r="F8976" s="6">
        <f t="shared" si="1272"/>
        <v>22</v>
      </c>
      <c r="G8976" s="6">
        <f t="shared" si="1273"/>
        <v>6</v>
      </c>
      <c r="H8976" s="6">
        <f t="shared" si="1274"/>
        <v>7</v>
      </c>
      <c r="I8976" s="6">
        <f t="shared" si="1275"/>
        <v>28</v>
      </c>
      <c r="J8976" s="6" t="str">
        <f t="shared" si="1276"/>
        <v>7-6</v>
      </c>
      <c r="K8976" s="6" t="str">
        <f t="shared" si="1277"/>
        <v>WK</v>
      </c>
      <c r="L8976" s="6" t="str">
        <f t="shared" si="1278"/>
        <v>EVE</v>
      </c>
      <c r="M8976" s="6">
        <f t="shared" si="1279"/>
        <v>0</v>
      </c>
    </row>
    <row r="8977" spans="3:13" x14ac:dyDescent="0.35">
      <c r="C8977" s="42">
        <v>42191.9375</v>
      </c>
      <c r="D8977" s="32">
        <v>2448.790283203125</v>
      </c>
      <c r="E8977" s="34" t="str">
        <f t="shared" si="1271"/>
        <v>07-06</v>
      </c>
      <c r="F8977" s="6">
        <f t="shared" si="1272"/>
        <v>22</v>
      </c>
      <c r="G8977" s="6">
        <f t="shared" si="1273"/>
        <v>6</v>
      </c>
      <c r="H8977" s="6">
        <f t="shared" si="1274"/>
        <v>7</v>
      </c>
      <c r="I8977" s="6">
        <f t="shared" si="1275"/>
        <v>28</v>
      </c>
      <c r="J8977" s="6" t="str">
        <f t="shared" si="1276"/>
        <v>7-6</v>
      </c>
      <c r="K8977" s="6" t="str">
        <f t="shared" si="1277"/>
        <v>WK</v>
      </c>
      <c r="L8977" s="6" t="str">
        <f t="shared" si="1278"/>
        <v>EVE</v>
      </c>
      <c r="M8977" s="6">
        <f t="shared" si="1279"/>
        <v>0</v>
      </c>
    </row>
    <row r="8978" spans="3:13" x14ac:dyDescent="0.35">
      <c r="C8978" s="42">
        <v>42191.958333333336</v>
      </c>
      <c r="D8978" s="32">
        <v>2326.189208984375</v>
      </c>
      <c r="E8978" s="34" t="str">
        <f t="shared" si="1271"/>
        <v>07-06</v>
      </c>
      <c r="F8978" s="6">
        <f t="shared" si="1272"/>
        <v>23</v>
      </c>
      <c r="G8978" s="6">
        <f t="shared" si="1273"/>
        <v>6</v>
      </c>
      <c r="H8978" s="6">
        <f t="shared" si="1274"/>
        <v>7</v>
      </c>
      <c r="I8978" s="6">
        <f t="shared" si="1275"/>
        <v>28</v>
      </c>
      <c r="J8978" s="6" t="str">
        <f t="shared" si="1276"/>
        <v>7-6</v>
      </c>
      <c r="K8978" s="6" t="str">
        <f t="shared" si="1277"/>
        <v>WK</v>
      </c>
      <c r="L8978" s="6" t="str">
        <f t="shared" si="1278"/>
        <v>EVE</v>
      </c>
      <c r="M8978" s="6">
        <f t="shared" si="1279"/>
        <v>0</v>
      </c>
    </row>
    <row r="8979" spans="3:13" x14ac:dyDescent="0.35">
      <c r="C8979" s="42">
        <v>42191.979166666664</v>
      </c>
      <c r="D8979" s="32">
        <v>2188.766357421875</v>
      </c>
      <c r="E8979" s="34" t="str">
        <f t="shared" si="1271"/>
        <v>07-06</v>
      </c>
      <c r="F8979" s="6">
        <f t="shared" si="1272"/>
        <v>23</v>
      </c>
      <c r="G8979" s="6">
        <f t="shared" si="1273"/>
        <v>6</v>
      </c>
      <c r="H8979" s="6">
        <f t="shared" si="1274"/>
        <v>7</v>
      </c>
      <c r="I8979" s="6">
        <f t="shared" si="1275"/>
        <v>28</v>
      </c>
      <c r="J8979" s="6" t="str">
        <f t="shared" si="1276"/>
        <v>7-6</v>
      </c>
      <c r="K8979" s="6" t="str">
        <f t="shared" si="1277"/>
        <v>WK</v>
      </c>
      <c r="L8979" s="6" t="str">
        <f t="shared" si="1278"/>
        <v>EVE</v>
      </c>
      <c r="M8979" s="6">
        <f t="shared" si="1279"/>
        <v>0</v>
      </c>
    </row>
    <row r="8980" spans="3:13" x14ac:dyDescent="0.35">
      <c r="C8980" s="42">
        <v>42192</v>
      </c>
      <c r="D8980" s="32">
        <v>2080.513916015625</v>
      </c>
      <c r="E8980" s="34" t="str">
        <f t="shared" si="1271"/>
        <v>07-07</v>
      </c>
      <c r="F8980" s="6">
        <f t="shared" si="1272"/>
        <v>0</v>
      </c>
      <c r="G8980" s="6">
        <f t="shared" si="1273"/>
        <v>7</v>
      </c>
      <c r="H8980" s="6">
        <f t="shared" si="1274"/>
        <v>7</v>
      </c>
      <c r="I8980" s="6">
        <f t="shared" si="1275"/>
        <v>28</v>
      </c>
      <c r="J8980" s="6" t="str">
        <f t="shared" si="1276"/>
        <v>7-7</v>
      </c>
      <c r="K8980" s="6" t="str">
        <f t="shared" si="1277"/>
        <v>WK</v>
      </c>
      <c r="L8980" s="6" t="str">
        <f t="shared" si="1278"/>
        <v>EVE</v>
      </c>
      <c r="M8980" s="6">
        <f t="shared" si="1279"/>
        <v>0</v>
      </c>
    </row>
    <row r="8981" spans="3:13" x14ac:dyDescent="0.35">
      <c r="C8981" s="42">
        <v>42192.020833333336</v>
      </c>
      <c r="D8981" s="32">
        <v>2003.9049072265625</v>
      </c>
      <c r="E8981" s="34" t="str">
        <f t="shared" si="1271"/>
        <v>07-07</v>
      </c>
      <c r="F8981" s="6">
        <f t="shared" si="1272"/>
        <v>0</v>
      </c>
      <c r="G8981" s="6">
        <f t="shared" si="1273"/>
        <v>7</v>
      </c>
      <c r="H8981" s="6">
        <f t="shared" si="1274"/>
        <v>7</v>
      </c>
      <c r="I8981" s="6">
        <f t="shared" si="1275"/>
        <v>28</v>
      </c>
      <c r="J8981" s="6" t="str">
        <f t="shared" si="1276"/>
        <v>7-7</v>
      </c>
      <c r="K8981" s="6" t="str">
        <f t="shared" si="1277"/>
        <v>WK</v>
      </c>
      <c r="L8981" s="6" t="str">
        <f t="shared" si="1278"/>
        <v>EVE</v>
      </c>
      <c r="M8981" s="6">
        <f t="shared" si="1279"/>
        <v>0</v>
      </c>
    </row>
    <row r="8982" spans="3:13" x14ac:dyDescent="0.35">
      <c r="C8982" s="42">
        <v>42192.041666666664</v>
      </c>
      <c r="D8982" s="32">
        <v>1947.642822265625</v>
      </c>
      <c r="E8982" s="34" t="str">
        <f t="shared" si="1271"/>
        <v>07-07</v>
      </c>
      <c r="F8982" s="6">
        <f t="shared" si="1272"/>
        <v>1</v>
      </c>
      <c r="G8982" s="6">
        <f t="shared" si="1273"/>
        <v>7</v>
      </c>
      <c r="H8982" s="6">
        <f t="shared" si="1274"/>
        <v>7</v>
      </c>
      <c r="I8982" s="6">
        <f t="shared" si="1275"/>
        <v>28</v>
      </c>
      <c r="J8982" s="6" t="str">
        <f t="shared" si="1276"/>
        <v>7-7</v>
      </c>
      <c r="K8982" s="6" t="str">
        <f t="shared" si="1277"/>
        <v>WK</v>
      </c>
      <c r="L8982" s="6" t="str">
        <f t="shared" si="1278"/>
        <v>EVE</v>
      </c>
      <c r="M8982" s="6">
        <f t="shared" si="1279"/>
        <v>0</v>
      </c>
    </row>
    <row r="8983" spans="3:13" x14ac:dyDescent="0.35">
      <c r="C8983" s="42">
        <v>42192.0625</v>
      </c>
      <c r="D8983" s="32">
        <v>1904.0233154296875</v>
      </c>
      <c r="E8983" s="34" t="str">
        <f t="shared" si="1271"/>
        <v>07-07</v>
      </c>
      <c r="F8983" s="6">
        <f t="shared" si="1272"/>
        <v>1</v>
      </c>
      <c r="G8983" s="6">
        <f t="shared" si="1273"/>
        <v>7</v>
      </c>
      <c r="H8983" s="6">
        <f t="shared" si="1274"/>
        <v>7</v>
      </c>
      <c r="I8983" s="6">
        <f t="shared" si="1275"/>
        <v>28</v>
      </c>
      <c r="J8983" s="6" t="str">
        <f t="shared" si="1276"/>
        <v>7-7</v>
      </c>
      <c r="K8983" s="6" t="str">
        <f t="shared" si="1277"/>
        <v>WK</v>
      </c>
      <c r="L8983" s="6" t="str">
        <f t="shared" si="1278"/>
        <v>EVE</v>
      </c>
      <c r="M8983" s="6">
        <f t="shared" si="1279"/>
        <v>0</v>
      </c>
    </row>
    <row r="8984" spans="3:13" x14ac:dyDescent="0.35">
      <c r="C8984" s="42">
        <v>42192.083333333336</v>
      </c>
      <c r="D8984" s="32">
        <v>1859.714111328125</v>
      </c>
      <c r="E8984" s="34" t="str">
        <f t="shared" si="1271"/>
        <v>07-07</v>
      </c>
      <c r="F8984" s="6">
        <f t="shared" si="1272"/>
        <v>2</v>
      </c>
      <c r="G8984" s="6">
        <f t="shared" si="1273"/>
        <v>7</v>
      </c>
      <c r="H8984" s="6">
        <f t="shared" si="1274"/>
        <v>7</v>
      </c>
      <c r="I8984" s="6">
        <f t="shared" si="1275"/>
        <v>28</v>
      </c>
      <c r="J8984" s="6" t="str">
        <f t="shared" si="1276"/>
        <v>7-7</v>
      </c>
      <c r="K8984" s="6" t="str">
        <f t="shared" si="1277"/>
        <v>WK</v>
      </c>
      <c r="L8984" s="6" t="str">
        <f t="shared" si="1278"/>
        <v>EVE</v>
      </c>
      <c r="M8984" s="6">
        <f t="shared" si="1279"/>
        <v>0</v>
      </c>
    </row>
    <row r="8985" spans="3:13" x14ac:dyDescent="0.35">
      <c r="C8985" s="42">
        <v>42192.104166666664</v>
      </c>
      <c r="D8985" s="32">
        <v>1839.4320068359375</v>
      </c>
      <c r="E8985" s="34" t="str">
        <f t="shared" si="1271"/>
        <v>07-07</v>
      </c>
      <c r="F8985" s="6">
        <f t="shared" si="1272"/>
        <v>2</v>
      </c>
      <c r="G8985" s="6">
        <f t="shared" si="1273"/>
        <v>7</v>
      </c>
      <c r="H8985" s="6">
        <f t="shared" si="1274"/>
        <v>7</v>
      </c>
      <c r="I8985" s="6">
        <f t="shared" si="1275"/>
        <v>28</v>
      </c>
      <c r="J8985" s="6" t="str">
        <f t="shared" si="1276"/>
        <v>7-7</v>
      </c>
      <c r="K8985" s="6" t="str">
        <f t="shared" si="1277"/>
        <v>WK</v>
      </c>
      <c r="L8985" s="6" t="str">
        <f t="shared" si="1278"/>
        <v>EVE</v>
      </c>
      <c r="M8985" s="6">
        <f t="shared" si="1279"/>
        <v>0</v>
      </c>
    </row>
    <row r="8986" spans="3:13" x14ac:dyDescent="0.35">
      <c r="C8986" s="42">
        <v>42192.125</v>
      </c>
      <c r="D8986" s="32">
        <v>1864.2850341796875</v>
      </c>
      <c r="E8986" s="34" t="str">
        <f t="shared" si="1271"/>
        <v>07-07</v>
      </c>
      <c r="F8986" s="6">
        <f t="shared" si="1272"/>
        <v>3</v>
      </c>
      <c r="G8986" s="6">
        <f t="shared" si="1273"/>
        <v>7</v>
      </c>
      <c r="H8986" s="6">
        <f t="shared" si="1274"/>
        <v>7</v>
      </c>
      <c r="I8986" s="6">
        <f t="shared" si="1275"/>
        <v>28</v>
      </c>
      <c r="J8986" s="6" t="str">
        <f t="shared" si="1276"/>
        <v>7-7</v>
      </c>
      <c r="K8986" s="6" t="str">
        <f t="shared" si="1277"/>
        <v>WK</v>
      </c>
      <c r="L8986" s="6" t="str">
        <f t="shared" si="1278"/>
        <v>EVE</v>
      </c>
      <c r="M8986" s="6">
        <f t="shared" si="1279"/>
        <v>0</v>
      </c>
    </row>
    <row r="8987" spans="3:13" x14ac:dyDescent="0.35">
      <c r="C8987" s="42">
        <v>42192.145833333336</v>
      </c>
      <c r="D8987" s="32">
        <v>1857.3988037109375</v>
      </c>
      <c r="E8987" s="34" t="str">
        <f t="shared" si="1271"/>
        <v>07-07</v>
      </c>
      <c r="F8987" s="6">
        <f t="shared" si="1272"/>
        <v>3</v>
      </c>
      <c r="G8987" s="6">
        <f t="shared" si="1273"/>
        <v>7</v>
      </c>
      <c r="H8987" s="6">
        <f t="shared" si="1274"/>
        <v>7</v>
      </c>
      <c r="I8987" s="6">
        <f t="shared" si="1275"/>
        <v>28</v>
      </c>
      <c r="J8987" s="6" t="str">
        <f t="shared" si="1276"/>
        <v>7-7</v>
      </c>
      <c r="K8987" s="6" t="str">
        <f t="shared" si="1277"/>
        <v>WK</v>
      </c>
      <c r="L8987" s="6" t="str">
        <f t="shared" si="1278"/>
        <v>EVE</v>
      </c>
      <c r="M8987" s="6">
        <f t="shared" si="1279"/>
        <v>0</v>
      </c>
    </row>
    <row r="8988" spans="3:13" x14ac:dyDescent="0.35">
      <c r="C8988" s="42">
        <v>42192.166666666664</v>
      </c>
      <c r="D8988" s="32">
        <v>1863.4859619140625</v>
      </c>
      <c r="E8988" s="34" t="str">
        <f t="shared" si="1271"/>
        <v>07-07</v>
      </c>
      <c r="F8988" s="6">
        <f t="shared" si="1272"/>
        <v>4</v>
      </c>
      <c r="G8988" s="6">
        <f t="shared" si="1273"/>
        <v>7</v>
      </c>
      <c r="H8988" s="6">
        <f t="shared" si="1274"/>
        <v>7</v>
      </c>
      <c r="I8988" s="6">
        <f t="shared" si="1275"/>
        <v>28</v>
      </c>
      <c r="J8988" s="6" t="str">
        <f t="shared" si="1276"/>
        <v>7-7</v>
      </c>
      <c r="K8988" s="6" t="str">
        <f t="shared" si="1277"/>
        <v>WK</v>
      </c>
      <c r="L8988" s="6" t="str">
        <f t="shared" si="1278"/>
        <v>EVE</v>
      </c>
      <c r="M8988" s="6">
        <f t="shared" si="1279"/>
        <v>0</v>
      </c>
    </row>
    <row r="8989" spans="3:13" x14ac:dyDescent="0.35">
      <c r="C8989" s="42">
        <v>42192.1875</v>
      </c>
      <c r="D8989" s="32">
        <v>1894.2352294921875</v>
      </c>
      <c r="E8989" s="34" t="str">
        <f t="shared" si="1271"/>
        <v>07-07</v>
      </c>
      <c r="F8989" s="6">
        <f t="shared" si="1272"/>
        <v>4</v>
      </c>
      <c r="G8989" s="6">
        <f t="shared" si="1273"/>
        <v>7</v>
      </c>
      <c r="H8989" s="6">
        <f t="shared" si="1274"/>
        <v>7</v>
      </c>
      <c r="I8989" s="6">
        <f t="shared" si="1275"/>
        <v>28</v>
      </c>
      <c r="J8989" s="6" t="str">
        <f t="shared" si="1276"/>
        <v>7-7</v>
      </c>
      <c r="K8989" s="6" t="str">
        <f t="shared" si="1277"/>
        <v>WK</v>
      </c>
      <c r="L8989" s="6" t="str">
        <f t="shared" si="1278"/>
        <v>EVE</v>
      </c>
      <c r="M8989" s="6">
        <f t="shared" si="1279"/>
        <v>0</v>
      </c>
    </row>
    <row r="8990" spans="3:13" x14ac:dyDescent="0.35">
      <c r="C8990" s="42">
        <v>42192.208333333336</v>
      </c>
      <c r="D8990" s="32">
        <v>1939.5631103515625</v>
      </c>
      <c r="E8990" s="34" t="str">
        <f t="shared" si="1271"/>
        <v>07-07</v>
      </c>
      <c r="F8990" s="6">
        <f t="shared" si="1272"/>
        <v>5</v>
      </c>
      <c r="G8990" s="6">
        <f t="shared" si="1273"/>
        <v>7</v>
      </c>
      <c r="H8990" s="6">
        <f t="shared" si="1274"/>
        <v>7</v>
      </c>
      <c r="I8990" s="6">
        <f t="shared" si="1275"/>
        <v>28</v>
      </c>
      <c r="J8990" s="6" t="str">
        <f t="shared" si="1276"/>
        <v>7-7</v>
      </c>
      <c r="K8990" s="6" t="str">
        <f t="shared" si="1277"/>
        <v>WK</v>
      </c>
      <c r="L8990" s="6" t="str">
        <f t="shared" si="1278"/>
        <v>EVE</v>
      </c>
      <c r="M8990" s="6">
        <f t="shared" si="1279"/>
        <v>0</v>
      </c>
    </row>
    <row r="8991" spans="3:13" x14ac:dyDescent="0.35">
      <c r="C8991" s="42">
        <v>42192.229166666664</v>
      </c>
      <c r="D8991" s="32">
        <v>1998.1214599609375</v>
      </c>
      <c r="E8991" s="34" t="str">
        <f t="shared" si="1271"/>
        <v>07-07</v>
      </c>
      <c r="F8991" s="6">
        <f t="shared" si="1272"/>
        <v>5</v>
      </c>
      <c r="G8991" s="6">
        <f t="shared" si="1273"/>
        <v>7</v>
      </c>
      <c r="H8991" s="6">
        <f t="shared" si="1274"/>
        <v>7</v>
      </c>
      <c r="I8991" s="6">
        <f t="shared" si="1275"/>
        <v>28</v>
      </c>
      <c r="J8991" s="6" t="str">
        <f t="shared" si="1276"/>
        <v>7-7</v>
      </c>
      <c r="K8991" s="6" t="str">
        <f t="shared" si="1277"/>
        <v>WK</v>
      </c>
      <c r="L8991" s="6" t="str">
        <f t="shared" si="1278"/>
        <v>EVE</v>
      </c>
      <c r="M8991" s="6">
        <f t="shared" si="1279"/>
        <v>0</v>
      </c>
    </row>
    <row r="8992" spans="3:13" x14ac:dyDescent="0.35">
      <c r="C8992" s="42">
        <v>42192.25</v>
      </c>
      <c r="D8992" s="32">
        <v>2062.87646484375</v>
      </c>
      <c r="E8992" s="34" t="str">
        <f t="shared" si="1271"/>
        <v>07-07</v>
      </c>
      <c r="F8992" s="6">
        <f t="shared" si="1272"/>
        <v>6</v>
      </c>
      <c r="G8992" s="6">
        <f t="shared" si="1273"/>
        <v>7</v>
      </c>
      <c r="H8992" s="6">
        <f t="shared" si="1274"/>
        <v>7</v>
      </c>
      <c r="I8992" s="6">
        <f t="shared" si="1275"/>
        <v>28</v>
      </c>
      <c r="J8992" s="6" t="str">
        <f t="shared" si="1276"/>
        <v>7-7</v>
      </c>
      <c r="K8992" s="6" t="str">
        <f t="shared" si="1277"/>
        <v>WK</v>
      </c>
      <c r="L8992" s="6" t="str">
        <f t="shared" si="1278"/>
        <v>EVE</v>
      </c>
      <c r="M8992" s="6">
        <f t="shared" si="1279"/>
        <v>0</v>
      </c>
    </row>
    <row r="8993" spans="3:13" x14ac:dyDescent="0.35">
      <c r="C8993" s="42">
        <v>42192.270833333336</v>
      </c>
      <c r="D8993" s="32">
        <v>2159.52734375</v>
      </c>
      <c r="E8993" s="34" t="str">
        <f t="shared" si="1271"/>
        <v>07-07</v>
      </c>
      <c r="F8993" s="6">
        <f t="shared" si="1272"/>
        <v>6</v>
      </c>
      <c r="G8993" s="6">
        <f t="shared" si="1273"/>
        <v>7</v>
      </c>
      <c r="H8993" s="6">
        <f t="shared" si="1274"/>
        <v>7</v>
      </c>
      <c r="I8993" s="6">
        <f t="shared" si="1275"/>
        <v>28</v>
      </c>
      <c r="J8993" s="6" t="str">
        <f t="shared" si="1276"/>
        <v>7-7</v>
      </c>
      <c r="K8993" s="6" t="str">
        <f t="shared" si="1277"/>
        <v>WK</v>
      </c>
      <c r="L8993" s="6" t="str">
        <f t="shared" si="1278"/>
        <v>EVE</v>
      </c>
      <c r="M8993" s="6">
        <f t="shared" si="1279"/>
        <v>0</v>
      </c>
    </row>
    <row r="8994" spans="3:13" x14ac:dyDescent="0.35">
      <c r="C8994" s="42">
        <v>42192.291666666664</v>
      </c>
      <c r="D8994" s="32">
        <v>2238.188232421875</v>
      </c>
      <c r="E8994" s="34" t="str">
        <f t="shared" si="1271"/>
        <v>07-07</v>
      </c>
      <c r="F8994" s="6">
        <f t="shared" si="1272"/>
        <v>7</v>
      </c>
      <c r="G8994" s="6">
        <f t="shared" si="1273"/>
        <v>7</v>
      </c>
      <c r="H8994" s="6">
        <f t="shared" si="1274"/>
        <v>7</v>
      </c>
      <c r="I8994" s="6">
        <f t="shared" si="1275"/>
        <v>28</v>
      </c>
      <c r="J8994" s="6" t="str">
        <f t="shared" si="1276"/>
        <v>7-7</v>
      </c>
      <c r="K8994" s="6" t="str">
        <f t="shared" si="1277"/>
        <v>WK</v>
      </c>
      <c r="L8994" s="6" t="str">
        <f t="shared" si="1278"/>
        <v>DAY</v>
      </c>
      <c r="M8994" s="6">
        <f t="shared" si="1279"/>
        <v>0</v>
      </c>
    </row>
    <row r="8995" spans="3:13" x14ac:dyDescent="0.35">
      <c r="C8995" s="42">
        <v>42192.3125</v>
      </c>
      <c r="D8995" s="32">
        <v>2346.746826171875</v>
      </c>
      <c r="E8995" s="34" t="str">
        <f t="shared" si="1271"/>
        <v>07-07</v>
      </c>
      <c r="F8995" s="6">
        <f t="shared" si="1272"/>
        <v>7</v>
      </c>
      <c r="G8995" s="6">
        <f t="shared" si="1273"/>
        <v>7</v>
      </c>
      <c r="H8995" s="6">
        <f t="shared" si="1274"/>
        <v>7</v>
      </c>
      <c r="I8995" s="6">
        <f t="shared" si="1275"/>
        <v>28</v>
      </c>
      <c r="J8995" s="6" t="str">
        <f t="shared" si="1276"/>
        <v>7-7</v>
      </c>
      <c r="K8995" s="6" t="str">
        <f t="shared" si="1277"/>
        <v>WK</v>
      </c>
      <c r="L8995" s="6" t="str">
        <f t="shared" si="1278"/>
        <v>DAY</v>
      </c>
      <c r="M8995" s="6">
        <f t="shared" si="1279"/>
        <v>0</v>
      </c>
    </row>
    <row r="8996" spans="3:13" x14ac:dyDescent="0.35">
      <c r="C8996" s="42">
        <v>42192.333333333336</v>
      </c>
      <c r="D8996" s="32">
        <v>2421.633544921875</v>
      </c>
      <c r="E8996" s="34" t="str">
        <f t="shared" si="1271"/>
        <v>07-07</v>
      </c>
      <c r="F8996" s="6">
        <f t="shared" si="1272"/>
        <v>8</v>
      </c>
      <c r="G8996" s="6">
        <f t="shared" si="1273"/>
        <v>7</v>
      </c>
      <c r="H8996" s="6">
        <f t="shared" si="1274"/>
        <v>7</v>
      </c>
      <c r="I8996" s="6">
        <f t="shared" si="1275"/>
        <v>28</v>
      </c>
      <c r="J8996" s="6" t="str">
        <f t="shared" si="1276"/>
        <v>7-7</v>
      </c>
      <c r="K8996" s="6" t="str">
        <f t="shared" si="1277"/>
        <v>WK</v>
      </c>
      <c r="L8996" s="6" t="str">
        <f t="shared" si="1278"/>
        <v>DAY</v>
      </c>
      <c r="M8996" s="6">
        <f t="shared" si="1279"/>
        <v>0</v>
      </c>
    </row>
    <row r="8997" spans="3:13" x14ac:dyDescent="0.35">
      <c r="C8997" s="42">
        <v>42192.354166666664</v>
      </c>
      <c r="D8997" s="32">
        <v>2485.27783203125</v>
      </c>
      <c r="E8997" s="34" t="str">
        <f t="shared" si="1271"/>
        <v>07-07</v>
      </c>
      <c r="F8997" s="6">
        <f t="shared" si="1272"/>
        <v>8</v>
      </c>
      <c r="G8997" s="6">
        <f t="shared" si="1273"/>
        <v>7</v>
      </c>
      <c r="H8997" s="6">
        <f t="shared" si="1274"/>
        <v>7</v>
      </c>
      <c r="I8997" s="6">
        <f t="shared" si="1275"/>
        <v>28</v>
      </c>
      <c r="J8997" s="6" t="str">
        <f t="shared" si="1276"/>
        <v>7-7</v>
      </c>
      <c r="K8997" s="6" t="str">
        <f t="shared" si="1277"/>
        <v>WK</v>
      </c>
      <c r="L8997" s="6" t="str">
        <f t="shared" si="1278"/>
        <v>DAY</v>
      </c>
      <c r="M8997" s="6">
        <f t="shared" si="1279"/>
        <v>0</v>
      </c>
    </row>
    <row r="8998" spans="3:13" x14ac:dyDescent="0.35">
      <c r="C8998" s="42">
        <v>42192.375</v>
      </c>
      <c r="D8998" s="32">
        <v>2542.711669921875</v>
      </c>
      <c r="E8998" s="34" t="str">
        <f t="shared" si="1271"/>
        <v>07-07</v>
      </c>
      <c r="F8998" s="6">
        <f t="shared" si="1272"/>
        <v>9</v>
      </c>
      <c r="G8998" s="6">
        <f t="shared" si="1273"/>
        <v>7</v>
      </c>
      <c r="H8998" s="6">
        <f t="shared" si="1274"/>
        <v>7</v>
      </c>
      <c r="I8998" s="6">
        <f t="shared" si="1275"/>
        <v>28</v>
      </c>
      <c r="J8998" s="6" t="str">
        <f t="shared" si="1276"/>
        <v>7-7</v>
      </c>
      <c r="K8998" s="6" t="str">
        <f t="shared" si="1277"/>
        <v>WK</v>
      </c>
      <c r="L8998" s="6" t="str">
        <f t="shared" si="1278"/>
        <v>DAY</v>
      </c>
      <c r="M8998" s="6">
        <f t="shared" si="1279"/>
        <v>0</v>
      </c>
    </row>
    <row r="8999" spans="3:13" x14ac:dyDescent="0.35">
      <c r="C8999" s="42">
        <v>42192.395833333336</v>
      </c>
      <c r="D8999" s="32">
        <v>2579.15673828125</v>
      </c>
      <c r="E8999" s="34" t="str">
        <f t="shared" si="1271"/>
        <v>07-07</v>
      </c>
      <c r="F8999" s="6">
        <f t="shared" si="1272"/>
        <v>9</v>
      </c>
      <c r="G8999" s="6">
        <f t="shared" si="1273"/>
        <v>7</v>
      </c>
      <c r="H8999" s="6">
        <f t="shared" si="1274"/>
        <v>7</v>
      </c>
      <c r="I8999" s="6">
        <f t="shared" si="1275"/>
        <v>28</v>
      </c>
      <c r="J8999" s="6" t="str">
        <f t="shared" si="1276"/>
        <v>7-7</v>
      </c>
      <c r="K8999" s="6" t="str">
        <f t="shared" si="1277"/>
        <v>WK</v>
      </c>
      <c r="L8999" s="6" t="str">
        <f t="shared" si="1278"/>
        <v>DAY</v>
      </c>
      <c r="M8999" s="6">
        <f t="shared" si="1279"/>
        <v>0</v>
      </c>
    </row>
    <row r="9000" spans="3:13" x14ac:dyDescent="0.35">
      <c r="C9000" s="42">
        <v>42192.416666666664</v>
      </c>
      <c r="D9000" s="32">
        <v>2621.2001953125</v>
      </c>
      <c r="E9000" s="34" t="str">
        <f t="shared" si="1271"/>
        <v>07-07</v>
      </c>
      <c r="F9000" s="6">
        <f t="shared" si="1272"/>
        <v>10</v>
      </c>
      <c r="G9000" s="6">
        <f t="shared" si="1273"/>
        <v>7</v>
      </c>
      <c r="H9000" s="6">
        <f t="shared" si="1274"/>
        <v>7</v>
      </c>
      <c r="I9000" s="6">
        <f t="shared" si="1275"/>
        <v>28</v>
      </c>
      <c r="J9000" s="6" t="str">
        <f t="shared" si="1276"/>
        <v>7-7</v>
      </c>
      <c r="K9000" s="6" t="str">
        <f t="shared" si="1277"/>
        <v>WK</v>
      </c>
      <c r="L9000" s="6" t="str">
        <f t="shared" si="1278"/>
        <v>DAY</v>
      </c>
      <c r="M9000" s="6">
        <f t="shared" si="1279"/>
        <v>0</v>
      </c>
    </row>
    <row r="9001" spans="3:13" x14ac:dyDescent="0.35">
      <c r="C9001" s="42">
        <v>42192.4375</v>
      </c>
      <c r="D9001" s="32">
        <v>2636.115966796875</v>
      </c>
      <c r="E9001" s="34" t="str">
        <f t="shared" si="1271"/>
        <v>07-07</v>
      </c>
      <c r="F9001" s="6">
        <f t="shared" si="1272"/>
        <v>10</v>
      </c>
      <c r="G9001" s="6">
        <f t="shared" si="1273"/>
        <v>7</v>
      </c>
      <c r="H9001" s="6">
        <f t="shared" si="1274"/>
        <v>7</v>
      </c>
      <c r="I9001" s="6">
        <f t="shared" si="1275"/>
        <v>28</v>
      </c>
      <c r="J9001" s="6" t="str">
        <f t="shared" si="1276"/>
        <v>7-7</v>
      </c>
      <c r="K9001" s="6" t="str">
        <f t="shared" si="1277"/>
        <v>WK</v>
      </c>
      <c r="L9001" s="6" t="str">
        <f t="shared" si="1278"/>
        <v>DAY</v>
      </c>
      <c r="M9001" s="6">
        <f t="shared" si="1279"/>
        <v>0</v>
      </c>
    </row>
    <row r="9002" spans="3:13" x14ac:dyDescent="0.35">
      <c r="C9002" s="42">
        <v>42192.458333333336</v>
      </c>
      <c r="D9002" s="32">
        <v>2631.244873046875</v>
      </c>
      <c r="E9002" s="34" t="str">
        <f t="shared" si="1271"/>
        <v>07-07</v>
      </c>
      <c r="F9002" s="6">
        <f t="shared" si="1272"/>
        <v>11</v>
      </c>
      <c r="G9002" s="6">
        <f t="shared" si="1273"/>
        <v>7</v>
      </c>
      <c r="H9002" s="6">
        <f t="shared" si="1274"/>
        <v>7</v>
      </c>
      <c r="I9002" s="6">
        <f t="shared" si="1275"/>
        <v>28</v>
      </c>
      <c r="J9002" s="6" t="str">
        <f t="shared" si="1276"/>
        <v>7-7</v>
      </c>
      <c r="K9002" s="6" t="str">
        <f t="shared" si="1277"/>
        <v>WK</v>
      </c>
      <c r="L9002" s="6" t="str">
        <f t="shared" si="1278"/>
        <v>DAY</v>
      </c>
      <c r="M9002" s="6">
        <f t="shared" si="1279"/>
        <v>0</v>
      </c>
    </row>
    <row r="9003" spans="3:13" x14ac:dyDescent="0.35">
      <c r="C9003" s="42">
        <v>42192.479166666664</v>
      </c>
      <c r="D9003" s="32">
        <v>2622.015625</v>
      </c>
      <c r="E9003" s="34" t="str">
        <f t="shared" si="1271"/>
        <v>07-07</v>
      </c>
      <c r="F9003" s="6">
        <f t="shared" si="1272"/>
        <v>11</v>
      </c>
      <c r="G9003" s="6">
        <f t="shared" si="1273"/>
        <v>7</v>
      </c>
      <c r="H9003" s="6">
        <f t="shared" si="1274"/>
        <v>7</v>
      </c>
      <c r="I9003" s="6">
        <f t="shared" si="1275"/>
        <v>28</v>
      </c>
      <c r="J9003" s="6" t="str">
        <f t="shared" si="1276"/>
        <v>7-7</v>
      </c>
      <c r="K9003" s="6" t="str">
        <f t="shared" si="1277"/>
        <v>WK</v>
      </c>
      <c r="L9003" s="6" t="str">
        <f t="shared" si="1278"/>
        <v>DAY</v>
      </c>
      <c r="M9003" s="6">
        <f t="shared" si="1279"/>
        <v>0</v>
      </c>
    </row>
    <row r="9004" spans="3:13" x14ac:dyDescent="0.35">
      <c r="C9004" s="42">
        <v>42192.5</v>
      </c>
      <c r="D9004" s="32">
        <v>2597.805419921875</v>
      </c>
      <c r="E9004" s="34" t="str">
        <f t="shared" si="1271"/>
        <v>07-07</v>
      </c>
      <c r="F9004" s="6">
        <f t="shared" si="1272"/>
        <v>12</v>
      </c>
      <c r="G9004" s="6">
        <f t="shared" si="1273"/>
        <v>7</v>
      </c>
      <c r="H9004" s="6">
        <f t="shared" si="1274"/>
        <v>7</v>
      </c>
      <c r="I9004" s="6">
        <f t="shared" si="1275"/>
        <v>28</v>
      </c>
      <c r="J9004" s="6" t="str">
        <f t="shared" si="1276"/>
        <v>7-7</v>
      </c>
      <c r="K9004" s="6" t="str">
        <f t="shared" si="1277"/>
        <v>WK</v>
      </c>
      <c r="L9004" s="6" t="str">
        <f t="shared" si="1278"/>
        <v>DAY</v>
      </c>
      <c r="M9004" s="6">
        <f t="shared" si="1279"/>
        <v>0</v>
      </c>
    </row>
    <row r="9005" spans="3:13" x14ac:dyDescent="0.35">
      <c r="C9005" s="42">
        <v>42192.520833333336</v>
      </c>
      <c r="D9005" s="32">
        <v>2571.66064453125</v>
      </c>
      <c r="E9005" s="34" t="str">
        <f t="shared" si="1271"/>
        <v>07-07</v>
      </c>
      <c r="F9005" s="6">
        <f t="shared" si="1272"/>
        <v>12</v>
      </c>
      <c r="G9005" s="6">
        <f t="shared" si="1273"/>
        <v>7</v>
      </c>
      <c r="H9005" s="6">
        <f t="shared" si="1274"/>
        <v>7</v>
      </c>
      <c r="I9005" s="6">
        <f t="shared" si="1275"/>
        <v>28</v>
      </c>
      <c r="J9005" s="6" t="str">
        <f t="shared" si="1276"/>
        <v>7-7</v>
      </c>
      <c r="K9005" s="6" t="str">
        <f t="shared" si="1277"/>
        <v>WK</v>
      </c>
      <c r="L9005" s="6" t="str">
        <f t="shared" si="1278"/>
        <v>DAY</v>
      </c>
      <c r="M9005" s="6">
        <f t="shared" si="1279"/>
        <v>0</v>
      </c>
    </row>
    <row r="9006" spans="3:13" x14ac:dyDescent="0.35">
      <c r="C9006" s="42">
        <v>42192.541666666664</v>
      </c>
      <c r="D9006" s="32">
        <v>2568.7607421875</v>
      </c>
      <c r="E9006" s="34" t="str">
        <f t="shared" si="1271"/>
        <v>07-07</v>
      </c>
      <c r="F9006" s="6">
        <f t="shared" si="1272"/>
        <v>13</v>
      </c>
      <c r="G9006" s="6">
        <f t="shared" si="1273"/>
        <v>7</v>
      </c>
      <c r="H9006" s="6">
        <f t="shared" si="1274"/>
        <v>7</v>
      </c>
      <c r="I9006" s="6">
        <f t="shared" si="1275"/>
        <v>28</v>
      </c>
      <c r="J9006" s="6" t="str">
        <f t="shared" si="1276"/>
        <v>7-7</v>
      </c>
      <c r="K9006" s="6" t="str">
        <f t="shared" si="1277"/>
        <v>WK</v>
      </c>
      <c r="L9006" s="6" t="str">
        <f t="shared" si="1278"/>
        <v>DAY</v>
      </c>
      <c r="M9006" s="6">
        <f t="shared" si="1279"/>
        <v>0</v>
      </c>
    </row>
    <row r="9007" spans="3:13" x14ac:dyDescent="0.35">
      <c r="C9007" s="42">
        <v>42192.5625</v>
      </c>
      <c r="D9007" s="32">
        <v>2570.232177734375</v>
      </c>
      <c r="E9007" s="34" t="str">
        <f t="shared" si="1271"/>
        <v>07-07</v>
      </c>
      <c r="F9007" s="6">
        <f t="shared" si="1272"/>
        <v>13</v>
      </c>
      <c r="G9007" s="6">
        <f t="shared" si="1273"/>
        <v>7</v>
      </c>
      <c r="H9007" s="6">
        <f t="shared" si="1274"/>
        <v>7</v>
      </c>
      <c r="I9007" s="6">
        <f t="shared" si="1275"/>
        <v>28</v>
      </c>
      <c r="J9007" s="6" t="str">
        <f t="shared" si="1276"/>
        <v>7-7</v>
      </c>
      <c r="K9007" s="6" t="str">
        <f t="shared" si="1277"/>
        <v>WK</v>
      </c>
      <c r="L9007" s="6" t="str">
        <f t="shared" si="1278"/>
        <v>DAY</v>
      </c>
      <c r="M9007" s="6">
        <f t="shared" si="1279"/>
        <v>0</v>
      </c>
    </row>
    <row r="9008" spans="3:13" x14ac:dyDescent="0.35">
      <c r="C9008" s="42">
        <v>42192.583333333336</v>
      </c>
      <c r="D9008" s="32">
        <v>2602.22314453125</v>
      </c>
      <c r="E9008" s="34" t="str">
        <f t="shared" si="1271"/>
        <v>07-07</v>
      </c>
      <c r="F9008" s="6">
        <f t="shared" si="1272"/>
        <v>14</v>
      </c>
      <c r="G9008" s="6">
        <f t="shared" si="1273"/>
        <v>7</v>
      </c>
      <c r="H9008" s="6">
        <f t="shared" si="1274"/>
        <v>7</v>
      </c>
      <c r="I9008" s="6">
        <f t="shared" si="1275"/>
        <v>28</v>
      </c>
      <c r="J9008" s="6" t="str">
        <f t="shared" si="1276"/>
        <v>7-7</v>
      </c>
      <c r="K9008" s="6" t="str">
        <f t="shared" si="1277"/>
        <v>WK</v>
      </c>
      <c r="L9008" s="6" t="str">
        <f t="shared" si="1278"/>
        <v>DAY</v>
      </c>
      <c r="M9008" s="6">
        <f t="shared" si="1279"/>
        <v>0</v>
      </c>
    </row>
    <row r="9009" spans="3:13" x14ac:dyDescent="0.35">
      <c r="C9009" s="42">
        <v>42192.604166666664</v>
      </c>
      <c r="D9009" s="32">
        <v>2610.767333984375</v>
      </c>
      <c r="E9009" s="34" t="str">
        <f t="shared" si="1271"/>
        <v>07-07</v>
      </c>
      <c r="F9009" s="6">
        <f t="shared" si="1272"/>
        <v>14</v>
      </c>
      <c r="G9009" s="6">
        <f t="shared" si="1273"/>
        <v>7</v>
      </c>
      <c r="H9009" s="6">
        <f t="shared" si="1274"/>
        <v>7</v>
      </c>
      <c r="I9009" s="6">
        <f t="shared" si="1275"/>
        <v>28</v>
      </c>
      <c r="J9009" s="6" t="str">
        <f t="shared" si="1276"/>
        <v>7-7</v>
      </c>
      <c r="K9009" s="6" t="str">
        <f t="shared" si="1277"/>
        <v>WK</v>
      </c>
      <c r="L9009" s="6" t="str">
        <f t="shared" si="1278"/>
        <v>DAY</v>
      </c>
      <c r="M9009" s="6">
        <f t="shared" si="1279"/>
        <v>0</v>
      </c>
    </row>
    <row r="9010" spans="3:13" x14ac:dyDescent="0.35">
      <c r="C9010" s="42">
        <v>42192.625</v>
      </c>
      <c r="D9010" s="32">
        <v>2656.299560546875</v>
      </c>
      <c r="E9010" s="34" t="str">
        <f t="shared" si="1271"/>
        <v>07-07</v>
      </c>
      <c r="F9010" s="6">
        <f t="shared" si="1272"/>
        <v>15</v>
      </c>
      <c r="G9010" s="6">
        <f t="shared" si="1273"/>
        <v>7</v>
      </c>
      <c r="H9010" s="6">
        <f t="shared" si="1274"/>
        <v>7</v>
      </c>
      <c r="I9010" s="6">
        <f t="shared" si="1275"/>
        <v>28</v>
      </c>
      <c r="J9010" s="6" t="str">
        <f t="shared" si="1276"/>
        <v>7-7</v>
      </c>
      <c r="K9010" s="6" t="str">
        <f t="shared" si="1277"/>
        <v>WK</v>
      </c>
      <c r="L9010" s="6" t="str">
        <f t="shared" si="1278"/>
        <v>DAY</v>
      </c>
      <c r="M9010" s="6">
        <f t="shared" si="1279"/>
        <v>0</v>
      </c>
    </row>
    <row r="9011" spans="3:13" x14ac:dyDescent="0.35">
      <c r="C9011" s="42">
        <v>42192.645833333336</v>
      </c>
      <c r="D9011" s="32">
        <v>2673.538818359375</v>
      </c>
      <c r="E9011" s="34" t="str">
        <f t="shared" si="1271"/>
        <v>07-07</v>
      </c>
      <c r="F9011" s="6">
        <f t="shared" si="1272"/>
        <v>15</v>
      </c>
      <c r="G9011" s="6">
        <f t="shared" si="1273"/>
        <v>7</v>
      </c>
      <c r="H9011" s="6">
        <f t="shared" si="1274"/>
        <v>7</v>
      </c>
      <c r="I9011" s="6">
        <f t="shared" si="1275"/>
        <v>28</v>
      </c>
      <c r="J9011" s="6" t="str">
        <f t="shared" si="1276"/>
        <v>7-7</v>
      </c>
      <c r="K9011" s="6" t="str">
        <f t="shared" si="1277"/>
        <v>WK</v>
      </c>
      <c r="L9011" s="6" t="str">
        <f t="shared" si="1278"/>
        <v>DAY</v>
      </c>
      <c r="M9011" s="6">
        <f t="shared" si="1279"/>
        <v>0</v>
      </c>
    </row>
    <row r="9012" spans="3:13" x14ac:dyDescent="0.35">
      <c r="C9012" s="42">
        <v>42192.666666666664</v>
      </c>
      <c r="D9012" s="32">
        <v>2704.904541015625</v>
      </c>
      <c r="E9012" s="34" t="str">
        <f t="shared" si="1271"/>
        <v>07-07</v>
      </c>
      <c r="F9012" s="6">
        <f t="shared" si="1272"/>
        <v>16</v>
      </c>
      <c r="G9012" s="6">
        <f t="shared" si="1273"/>
        <v>7</v>
      </c>
      <c r="H9012" s="6">
        <f t="shared" si="1274"/>
        <v>7</v>
      </c>
      <c r="I9012" s="6">
        <f t="shared" si="1275"/>
        <v>28</v>
      </c>
      <c r="J9012" s="6" t="str">
        <f t="shared" si="1276"/>
        <v>7-7</v>
      </c>
      <c r="K9012" s="6" t="str">
        <f t="shared" si="1277"/>
        <v>WK</v>
      </c>
      <c r="L9012" s="6" t="str">
        <f t="shared" si="1278"/>
        <v>DAY</v>
      </c>
      <c r="M9012" s="6">
        <f t="shared" si="1279"/>
        <v>0</v>
      </c>
    </row>
    <row r="9013" spans="3:13" x14ac:dyDescent="0.35">
      <c r="C9013" s="42">
        <v>42192.6875</v>
      </c>
      <c r="D9013" s="32">
        <v>2704.7646484375</v>
      </c>
      <c r="E9013" s="34" t="str">
        <f t="shared" si="1271"/>
        <v>07-07</v>
      </c>
      <c r="F9013" s="6">
        <f t="shared" si="1272"/>
        <v>16</v>
      </c>
      <c r="G9013" s="6">
        <f t="shared" si="1273"/>
        <v>7</v>
      </c>
      <c r="H9013" s="6">
        <f t="shared" si="1274"/>
        <v>7</v>
      </c>
      <c r="I9013" s="6">
        <f t="shared" si="1275"/>
        <v>28</v>
      </c>
      <c r="J9013" s="6" t="str">
        <f t="shared" si="1276"/>
        <v>7-7</v>
      </c>
      <c r="K9013" s="6" t="str">
        <f t="shared" si="1277"/>
        <v>WK</v>
      </c>
      <c r="L9013" s="6" t="str">
        <f t="shared" si="1278"/>
        <v>DAY</v>
      </c>
      <c r="M9013" s="6">
        <f t="shared" si="1279"/>
        <v>0</v>
      </c>
    </row>
    <row r="9014" spans="3:13" x14ac:dyDescent="0.35">
      <c r="C9014" s="42">
        <v>42192.708333333336</v>
      </c>
      <c r="D9014" s="32">
        <v>2717.97412109375</v>
      </c>
      <c r="E9014" s="34" t="str">
        <f t="shared" si="1271"/>
        <v>07-07</v>
      </c>
      <c r="F9014" s="6">
        <f t="shared" si="1272"/>
        <v>17</v>
      </c>
      <c r="G9014" s="6">
        <f t="shared" si="1273"/>
        <v>7</v>
      </c>
      <c r="H9014" s="6">
        <f t="shared" si="1274"/>
        <v>7</v>
      </c>
      <c r="I9014" s="6">
        <f t="shared" si="1275"/>
        <v>28</v>
      </c>
      <c r="J9014" s="6" t="str">
        <f t="shared" si="1276"/>
        <v>7-7</v>
      </c>
      <c r="K9014" s="6" t="str">
        <f t="shared" si="1277"/>
        <v>WK</v>
      </c>
      <c r="L9014" s="6" t="str">
        <f t="shared" si="1278"/>
        <v>EVE</v>
      </c>
      <c r="M9014" s="6">
        <f t="shared" si="1279"/>
        <v>0</v>
      </c>
    </row>
    <row r="9015" spans="3:13" x14ac:dyDescent="0.35">
      <c r="C9015" s="42">
        <v>42192.729166666664</v>
      </c>
      <c r="D9015" s="32">
        <v>2723.21044921875</v>
      </c>
      <c r="E9015" s="34" t="str">
        <f t="shared" si="1271"/>
        <v>07-07</v>
      </c>
      <c r="F9015" s="6">
        <f t="shared" si="1272"/>
        <v>17</v>
      </c>
      <c r="G9015" s="6">
        <f t="shared" si="1273"/>
        <v>7</v>
      </c>
      <c r="H9015" s="6">
        <f t="shared" si="1274"/>
        <v>7</v>
      </c>
      <c r="I9015" s="6">
        <f t="shared" si="1275"/>
        <v>28</v>
      </c>
      <c r="J9015" s="6" t="str">
        <f t="shared" si="1276"/>
        <v>7-7</v>
      </c>
      <c r="K9015" s="6" t="str">
        <f t="shared" si="1277"/>
        <v>WK</v>
      </c>
      <c r="L9015" s="6" t="str">
        <f t="shared" si="1278"/>
        <v>EVE</v>
      </c>
      <c r="M9015" s="6">
        <f t="shared" si="1279"/>
        <v>0</v>
      </c>
    </row>
    <row r="9016" spans="3:13" x14ac:dyDescent="0.35">
      <c r="C9016" s="42">
        <v>42192.75</v>
      </c>
      <c r="D9016" s="32">
        <v>2723.11181640625</v>
      </c>
      <c r="E9016" s="34" t="str">
        <f t="shared" si="1271"/>
        <v>07-07</v>
      </c>
      <c r="F9016" s="6">
        <f t="shared" si="1272"/>
        <v>18</v>
      </c>
      <c r="G9016" s="6">
        <f t="shared" si="1273"/>
        <v>7</v>
      </c>
      <c r="H9016" s="6">
        <f t="shared" si="1274"/>
        <v>7</v>
      </c>
      <c r="I9016" s="6">
        <f t="shared" si="1275"/>
        <v>28</v>
      </c>
      <c r="J9016" s="6" t="str">
        <f t="shared" si="1276"/>
        <v>7-7</v>
      </c>
      <c r="K9016" s="6" t="str">
        <f t="shared" si="1277"/>
        <v>WK</v>
      </c>
      <c r="L9016" s="6" t="str">
        <f t="shared" si="1278"/>
        <v>EVE</v>
      </c>
      <c r="M9016" s="6">
        <f t="shared" si="1279"/>
        <v>0</v>
      </c>
    </row>
    <row r="9017" spans="3:13" x14ac:dyDescent="0.35">
      <c r="C9017" s="42">
        <v>42192.770833333336</v>
      </c>
      <c r="D9017" s="32">
        <v>2683.0634765625</v>
      </c>
      <c r="E9017" s="34" t="str">
        <f t="shared" si="1271"/>
        <v>07-07</v>
      </c>
      <c r="F9017" s="6">
        <f t="shared" si="1272"/>
        <v>18</v>
      </c>
      <c r="G9017" s="6">
        <f t="shared" si="1273"/>
        <v>7</v>
      </c>
      <c r="H9017" s="6">
        <f t="shared" si="1274"/>
        <v>7</v>
      </c>
      <c r="I9017" s="6">
        <f t="shared" si="1275"/>
        <v>28</v>
      </c>
      <c r="J9017" s="6" t="str">
        <f t="shared" si="1276"/>
        <v>7-7</v>
      </c>
      <c r="K9017" s="6" t="str">
        <f t="shared" si="1277"/>
        <v>WK</v>
      </c>
      <c r="L9017" s="6" t="str">
        <f t="shared" si="1278"/>
        <v>EVE</v>
      </c>
      <c r="M9017" s="6">
        <f t="shared" si="1279"/>
        <v>0</v>
      </c>
    </row>
    <row r="9018" spans="3:13" x14ac:dyDescent="0.35">
      <c r="C9018" s="42">
        <v>42192.791666666664</v>
      </c>
      <c r="D9018" s="32">
        <v>2677.8037109375</v>
      </c>
      <c r="E9018" s="34" t="str">
        <f t="shared" si="1271"/>
        <v>07-07</v>
      </c>
      <c r="F9018" s="6">
        <f t="shared" si="1272"/>
        <v>19</v>
      </c>
      <c r="G9018" s="6">
        <f t="shared" si="1273"/>
        <v>7</v>
      </c>
      <c r="H9018" s="6">
        <f t="shared" si="1274"/>
        <v>7</v>
      </c>
      <c r="I9018" s="6">
        <f t="shared" si="1275"/>
        <v>28</v>
      </c>
      <c r="J9018" s="6" t="str">
        <f t="shared" si="1276"/>
        <v>7-7</v>
      </c>
      <c r="K9018" s="6" t="str">
        <f t="shared" si="1277"/>
        <v>WK</v>
      </c>
      <c r="L9018" s="6" t="str">
        <f t="shared" si="1278"/>
        <v>EVE</v>
      </c>
      <c r="M9018" s="6">
        <f t="shared" si="1279"/>
        <v>0</v>
      </c>
    </row>
    <row r="9019" spans="3:13" x14ac:dyDescent="0.35">
      <c r="C9019" s="42">
        <v>42192.8125</v>
      </c>
      <c r="D9019" s="32">
        <v>2695.35107421875</v>
      </c>
      <c r="E9019" s="34" t="str">
        <f t="shared" si="1271"/>
        <v>07-07</v>
      </c>
      <c r="F9019" s="6">
        <f t="shared" si="1272"/>
        <v>19</v>
      </c>
      <c r="G9019" s="6">
        <f t="shared" si="1273"/>
        <v>7</v>
      </c>
      <c r="H9019" s="6">
        <f t="shared" si="1274"/>
        <v>7</v>
      </c>
      <c r="I9019" s="6">
        <f t="shared" si="1275"/>
        <v>28</v>
      </c>
      <c r="J9019" s="6" t="str">
        <f t="shared" si="1276"/>
        <v>7-7</v>
      </c>
      <c r="K9019" s="6" t="str">
        <f t="shared" si="1277"/>
        <v>WK</v>
      </c>
      <c r="L9019" s="6" t="str">
        <f t="shared" si="1278"/>
        <v>EVE</v>
      </c>
      <c r="M9019" s="6">
        <f t="shared" si="1279"/>
        <v>0</v>
      </c>
    </row>
    <row r="9020" spans="3:13" x14ac:dyDescent="0.35">
      <c r="C9020" s="42">
        <v>42192.833333333336</v>
      </c>
      <c r="D9020" s="32">
        <v>2757.88427734375</v>
      </c>
      <c r="E9020" s="34" t="str">
        <f t="shared" si="1271"/>
        <v>07-07</v>
      </c>
      <c r="F9020" s="6">
        <f t="shared" si="1272"/>
        <v>20</v>
      </c>
      <c r="G9020" s="6">
        <f t="shared" si="1273"/>
        <v>7</v>
      </c>
      <c r="H9020" s="6">
        <f t="shared" si="1274"/>
        <v>7</v>
      </c>
      <c r="I9020" s="6">
        <f t="shared" si="1275"/>
        <v>28</v>
      </c>
      <c r="J9020" s="6" t="str">
        <f t="shared" si="1276"/>
        <v>7-7</v>
      </c>
      <c r="K9020" s="6" t="str">
        <f t="shared" si="1277"/>
        <v>WK</v>
      </c>
      <c r="L9020" s="6" t="str">
        <f t="shared" si="1278"/>
        <v>EVE</v>
      </c>
      <c r="M9020" s="6">
        <f t="shared" si="1279"/>
        <v>0</v>
      </c>
    </row>
    <row r="9021" spans="3:13" x14ac:dyDescent="0.35">
      <c r="C9021" s="42">
        <v>42192.854166666664</v>
      </c>
      <c r="D9021" s="32">
        <v>2824.759521484375</v>
      </c>
      <c r="E9021" s="34" t="str">
        <f t="shared" si="1271"/>
        <v>07-07</v>
      </c>
      <c r="F9021" s="6">
        <f t="shared" si="1272"/>
        <v>20</v>
      </c>
      <c r="G9021" s="6">
        <f t="shared" si="1273"/>
        <v>7</v>
      </c>
      <c r="H9021" s="6">
        <f t="shared" si="1274"/>
        <v>7</v>
      </c>
      <c r="I9021" s="6">
        <f t="shared" si="1275"/>
        <v>28</v>
      </c>
      <c r="J9021" s="6" t="str">
        <f t="shared" si="1276"/>
        <v>7-7</v>
      </c>
      <c r="K9021" s="6" t="str">
        <f t="shared" si="1277"/>
        <v>WK</v>
      </c>
      <c r="L9021" s="6" t="str">
        <f t="shared" si="1278"/>
        <v>EVE</v>
      </c>
      <c r="M9021" s="6">
        <f t="shared" si="1279"/>
        <v>0</v>
      </c>
    </row>
    <row r="9022" spans="3:13" x14ac:dyDescent="0.35">
      <c r="C9022" s="42">
        <v>42192.875</v>
      </c>
      <c r="D9022" s="32">
        <v>2796.660400390625</v>
      </c>
      <c r="E9022" s="34" t="str">
        <f t="shared" si="1271"/>
        <v>07-07</v>
      </c>
      <c r="F9022" s="6">
        <f t="shared" si="1272"/>
        <v>21</v>
      </c>
      <c r="G9022" s="6">
        <f t="shared" si="1273"/>
        <v>7</v>
      </c>
      <c r="H9022" s="6">
        <f t="shared" si="1274"/>
        <v>7</v>
      </c>
      <c r="I9022" s="6">
        <f t="shared" si="1275"/>
        <v>28</v>
      </c>
      <c r="J9022" s="6" t="str">
        <f t="shared" si="1276"/>
        <v>7-7</v>
      </c>
      <c r="K9022" s="6" t="str">
        <f t="shared" si="1277"/>
        <v>WK</v>
      </c>
      <c r="L9022" s="6" t="str">
        <f t="shared" si="1278"/>
        <v>EVE</v>
      </c>
      <c r="M9022" s="6">
        <f t="shared" si="1279"/>
        <v>0</v>
      </c>
    </row>
    <row r="9023" spans="3:13" x14ac:dyDescent="0.35">
      <c r="C9023" s="42">
        <v>42192.895833333336</v>
      </c>
      <c r="D9023" s="32">
        <v>2702.84375</v>
      </c>
      <c r="E9023" s="34" t="str">
        <f t="shared" si="1271"/>
        <v>07-07</v>
      </c>
      <c r="F9023" s="6">
        <f t="shared" si="1272"/>
        <v>21</v>
      </c>
      <c r="G9023" s="6">
        <f t="shared" si="1273"/>
        <v>7</v>
      </c>
      <c r="H9023" s="6">
        <f t="shared" si="1274"/>
        <v>7</v>
      </c>
      <c r="I9023" s="6">
        <f t="shared" si="1275"/>
        <v>28</v>
      </c>
      <c r="J9023" s="6" t="str">
        <f t="shared" si="1276"/>
        <v>7-7</v>
      </c>
      <c r="K9023" s="6" t="str">
        <f t="shared" si="1277"/>
        <v>WK</v>
      </c>
      <c r="L9023" s="6" t="str">
        <f t="shared" si="1278"/>
        <v>EVE</v>
      </c>
      <c r="M9023" s="6">
        <f t="shared" si="1279"/>
        <v>0</v>
      </c>
    </row>
    <row r="9024" spans="3:13" x14ac:dyDescent="0.35">
      <c r="C9024" s="42">
        <v>42192.916666666664</v>
      </c>
      <c r="D9024" s="32">
        <v>2591.32421875</v>
      </c>
      <c r="E9024" s="34" t="str">
        <f t="shared" si="1271"/>
        <v>07-07</v>
      </c>
      <c r="F9024" s="6">
        <f t="shared" si="1272"/>
        <v>22</v>
      </c>
      <c r="G9024" s="6">
        <f t="shared" si="1273"/>
        <v>7</v>
      </c>
      <c r="H9024" s="6">
        <f t="shared" si="1274"/>
        <v>7</v>
      </c>
      <c r="I9024" s="6">
        <f t="shared" si="1275"/>
        <v>28</v>
      </c>
      <c r="J9024" s="6" t="str">
        <f t="shared" si="1276"/>
        <v>7-7</v>
      </c>
      <c r="K9024" s="6" t="str">
        <f t="shared" si="1277"/>
        <v>WK</v>
      </c>
      <c r="L9024" s="6" t="str">
        <f t="shared" si="1278"/>
        <v>EVE</v>
      </c>
      <c r="M9024" s="6">
        <f t="shared" si="1279"/>
        <v>0</v>
      </c>
    </row>
    <row r="9025" spans="3:13" x14ac:dyDescent="0.35">
      <c r="C9025" s="42">
        <v>42192.9375</v>
      </c>
      <c r="D9025" s="32">
        <v>2465.970458984375</v>
      </c>
      <c r="E9025" s="34" t="str">
        <f t="shared" si="1271"/>
        <v>07-07</v>
      </c>
      <c r="F9025" s="6">
        <f t="shared" si="1272"/>
        <v>22</v>
      </c>
      <c r="G9025" s="6">
        <f t="shared" si="1273"/>
        <v>7</v>
      </c>
      <c r="H9025" s="6">
        <f t="shared" si="1274"/>
        <v>7</v>
      </c>
      <c r="I9025" s="6">
        <f t="shared" si="1275"/>
        <v>28</v>
      </c>
      <c r="J9025" s="6" t="str">
        <f t="shared" si="1276"/>
        <v>7-7</v>
      </c>
      <c r="K9025" s="6" t="str">
        <f t="shared" si="1277"/>
        <v>WK</v>
      </c>
      <c r="L9025" s="6" t="str">
        <f t="shared" si="1278"/>
        <v>EVE</v>
      </c>
      <c r="M9025" s="6">
        <f t="shared" si="1279"/>
        <v>0</v>
      </c>
    </row>
    <row r="9026" spans="3:13" x14ac:dyDescent="0.35">
      <c r="C9026" s="42">
        <v>42192.958333333336</v>
      </c>
      <c r="D9026" s="32">
        <v>2328.691650390625</v>
      </c>
      <c r="E9026" s="34" t="str">
        <f t="shared" si="1271"/>
        <v>07-07</v>
      </c>
      <c r="F9026" s="6">
        <f t="shared" si="1272"/>
        <v>23</v>
      </c>
      <c r="G9026" s="6">
        <f t="shared" si="1273"/>
        <v>7</v>
      </c>
      <c r="H9026" s="6">
        <f t="shared" si="1274"/>
        <v>7</v>
      </c>
      <c r="I9026" s="6">
        <f t="shared" si="1275"/>
        <v>28</v>
      </c>
      <c r="J9026" s="6" t="str">
        <f t="shared" si="1276"/>
        <v>7-7</v>
      </c>
      <c r="K9026" s="6" t="str">
        <f t="shared" si="1277"/>
        <v>WK</v>
      </c>
      <c r="L9026" s="6" t="str">
        <f t="shared" si="1278"/>
        <v>EVE</v>
      </c>
      <c r="M9026" s="6">
        <f t="shared" si="1279"/>
        <v>0</v>
      </c>
    </row>
    <row r="9027" spans="3:13" x14ac:dyDescent="0.35">
      <c r="C9027" s="42">
        <v>42192.979166666664</v>
      </c>
      <c r="D9027" s="32">
        <v>2201.9150390625</v>
      </c>
      <c r="E9027" s="34" t="str">
        <f t="shared" si="1271"/>
        <v>07-07</v>
      </c>
      <c r="F9027" s="6">
        <f t="shared" si="1272"/>
        <v>23</v>
      </c>
      <c r="G9027" s="6">
        <f t="shared" si="1273"/>
        <v>7</v>
      </c>
      <c r="H9027" s="6">
        <f t="shared" si="1274"/>
        <v>7</v>
      </c>
      <c r="I9027" s="6">
        <f t="shared" si="1275"/>
        <v>28</v>
      </c>
      <c r="J9027" s="6" t="str">
        <f t="shared" si="1276"/>
        <v>7-7</v>
      </c>
      <c r="K9027" s="6" t="str">
        <f t="shared" si="1277"/>
        <v>WK</v>
      </c>
      <c r="L9027" s="6" t="str">
        <f t="shared" si="1278"/>
        <v>EVE</v>
      </c>
      <c r="M9027" s="6">
        <f t="shared" si="1279"/>
        <v>0</v>
      </c>
    </row>
    <row r="9028" spans="3:13" x14ac:dyDescent="0.35">
      <c r="C9028" s="42">
        <v>42193</v>
      </c>
      <c r="D9028" s="32">
        <v>2098.875244140625</v>
      </c>
      <c r="E9028" s="34" t="str">
        <f t="shared" si="1271"/>
        <v>07-08</v>
      </c>
      <c r="F9028" s="6">
        <f t="shared" si="1272"/>
        <v>0</v>
      </c>
      <c r="G9028" s="6">
        <f t="shared" si="1273"/>
        <v>8</v>
      </c>
      <c r="H9028" s="6">
        <f t="shared" si="1274"/>
        <v>7</v>
      </c>
      <c r="I9028" s="6">
        <f t="shared" si="1275"/>
        <v>28</v>
      </c>
      <c r="J9028" s="6" t="str">
        <f t="shared" si="1276"/>
        <v>7-8</v>
      </c>
      <c r="K9028" s="6" t="str">
        <f t="shared" si="1277"/>
        <v>WK</v>
      </c>
      <c r="L9028" s="6" t="str">
        <f t="shared" si="1278"/>
        <v>EVE</v>
      </c>
      <c r="M9028" s="6">
        <f t="shared" si="1279"/>
        <v>0</v>
      </c>
    </row>
    <row r="9029" spans="3:13" x14ac:dyDescent="0.35">
      <c r="C9029" s="42">
        <v>42193.020833333336</v>
      </c>
      <c r="D9029" s="32">
        <v>2024.027587890625</v>
      </c>
      <c r="E9029" s="34" t="str">
        <f t="shared" si="1271"/>
        <v>07-08</v>
      </c>
      <c r="F9029" s="6">
        <f t="shared" si="1272"/>
        <v>0</v>
      </c>
      <c r="G9029" s="6">
        <f t="shared" si="1273"/>
        <v>8</v>
      </c>
      <c r="H9029" s="6">
        <f t="shared" si="1274"/>
        <v>7</v>
      </c>
      <c r="I9029" s="6">
        <f t="shared" si="1275"/>
        <v>28</v>
      </c>
      <c r="J9029" s="6" t="str">
        <f t="shared" si="1276"/>
        <v>7-8</v>
      </c>
      <c r="K9029" s="6" t="str">
        <f t="shared" si="1277"/>
        <v>WK</v>
      </c>
      <c r="L9029" s="6" t="str">
        <f t="shared" si="1278"/>
        <v>EVE</v>
      </c>
      <c r="M9029" s="6">
        <f t="shared" si="1279"/>
        <v>0</v>
      </c>
    </row>
    <row r="9030" spans="3:13" x14ac:dyDescent="0.35">
      <c r="C9030" s="42">
        <v>42193.041666666664</v>
      </c>
      <c r="D9030" s="32">
        <v>1958.941162109375</v>
      </c>
      <c r="E9030" s="34" t="str">
        <f t="shared" si="1271"/>
        <v>07-08</v>
      </c>
      <c r="F9030" s="6">
        <f t="shared" si="1272"/>
        <v>1</v>
      </c>
      <c r="G9030" s="6">
        <f t="shared" si="1273"/>
        <v>8</v>
      </c>
      <c r="H9030" s="6">
        <f t="shared" si="1274"/>
        <v>7</v>
      </c>
      <c r="I9030" s="6">
        <f t="shared" si="1275"/>
        <v>28</v>
      </c>
      <c r="J9030" s="6" t="str">
        <f t="shared" si="1276"/>
        <v>7-8</v>
      </c>
      <c r="K9030" s="6" t="str">
        <f t="shared" si="1277"/>
        <v>WK</v>
      </c>
      <c r="L9030" s="6" t="str">
        <f t="shared" si="1278"/>
        <v>EVE</v>
      </c>
      <c r="M9030" s="6">
        <f t="shared" si="1279"/>
        <v>0</v>
      </c>
    </row>
    <row r="9031" spans="3:13" x14ac:dyDescent="0.35">
      <c r="C9031" s="42">
        <v>42193.0625</v>
      </c>
      <c r="D9031" s="32">
        <v>1910.3375244140625</v>
      </c>
      <c r="E9031" s="34" t="str">
        <f t="shared" ref="E9031:E9094" si="1280">TEXT(MONTH(C9031),"00")&amp;"-"&amp;TEXT(DAY(C9031),"00")</f>
        <v>07-08</v>
      </c>
      <c r="F9031" s="6">
        <f t="shared" ref="F9031:F9094" si="1281">HOUR(C9031)</f>
        <v>1</v>
      </c>
      <c r="G9031" s="6">
        <f t="shared" ref="G9031:G9094" si="1282">DAY(C9031)</f>
        <v>8</v>
      </c>
      <c r="H9031" s="6">
        <f t="shared" ref="H9031:H9094" si="1283">MONTH(C9031)</f>
        <v>7</v>
      </c>
      <c r="I9031" s="6">
        <f t="shared" ref="I9031:I9094" si="1284">WEEKNUM(C9031)</f>
        <v>28</v>
      </c>
      <c r="J9031" s="6" t="str">
        <f t="shared" ref="J9031:J9094" si="1285">H9031&amp;"-"&amp;G9031</f>
        <v>7-8</v>
      </c>
      <c r="K9031" s="6" t="str">
        <f t="shared" ref="K9031:K9094" si="1286">IF(WEEKDAY(C9031,11)&lt;6,"WK","WKND")</f>
        <v>WK</v>
      </c>
      <c r="L9031" s="6" t="str">
        <f t="shared" ref="L9031:L9094" si="1287">IF(AND(F9031&lt;17,F9031&gt;6),"DAY","EVE")</f>
        <v>EVE</v>
      </c>
      <c r="M9031" s="6">
        <f t="shared" ref="M9031:M9094" si="1288">IF(D9031&gt;4000,1,0)</f>
        <v>0</v>
      </c>
    </row>
    <row r="9032" spans="3:13" x14ac:dyDescent="0.35">
      <c r="C9032" s="42">
        <v>42193.083333333336</v>
      </c>
      <c r="D9032" s="32">
        <v>1909.5552978515625</v>
      </c>
      <c r="E9032" s="34" t="str">
        <f t="shared" si="1280"/>
        <v>07-08</v>
      </c>
      <c r="F9032" s="6">
        <f t="shared" si="1281"/>
        <v>2</v>
      </c>
      <c r="G9032" s="6">
        <f t="shared" si="1282"/>
        <v>8</v>
      </c>
      <c r="H9032" s="6">
        <f t="shared" si="1283"/>
        <v>7</v>
      </c>
      <c r="I9032" s="6">
        <f t="shared" si="1284"/>
        <v>28</v>
      </c>
      <c r="J9032" s="6" t="str">
        <f t="shared" si="1285"/>
        <v>7-8</v>
      </c>
      <c r="K9032" s="6" t="str">
        <f t="shared" si="1286"/>
        <v>WK</v>
      </c>
      <c r="L9032" s="6" t="str">
        <f t="shared" si="1287"/>
        <v>EVE</v>
      </c>
      <c r="M9032" s="6">
        <f t="shared" si="1288"/>
        <v>0</v>
      </c>
    </row>
    <row r="9033" spans="3:13" x14ac:dyDescent="0.35">
      <c r="C9033" s="42">
        <v>42193.104166666664</v>
      </c>
      <c r="D9033" s="32">
        <v>1892.1220703125</v>
      </c>
      <c r="E9033" s="34" t="str">
        <f t="shared" si="1280"/>
        <v>07-08</v>
      </c>
      <c r="F9033" s="6">
        <f t="shared" si="1281"/>
        <v>2</v>
      </c>
      <c r="G9033" s="6">
        <f t="shared" si="1282"/>
        <v>8</v>
      </c>
      <c r="H9033" s="6">
        <f t="shared" si="1283"/>
        <v>7</v>
      </c>
      <c r="I9033" s="6">
        <f t="shared" si="1284"/>
        <v>28</v>
      </c>
      <c r="J9033" s="6" t="str">
        <f t="shared" si="1285"/>
        <v>7-8</v>
      </c>
      <c r="K9033" s="6" t="str">
        <f t="shared" si="1286"/>
        <v>WK</v>
      </c>
      <c r="L9033" s="6" t="str">
        <f t="shared" si="1287"/>
        <v>EVE</v>
      </c>
      <c r="M9033" s="6">
        <f t="shared" si="1288"/>
        <v>0</v>
      </c>
    </row>
    <row r="9034" spans="3:13" x14ac:dyDescent="0.35">
      <c r="C9034" s="42">
        <v>42193.125</v>
      </c>
      <c r="D9034" s="32">
        <v>1864.909423828125</v>
      </c>
      <c r="E9034" s="34" t="str">
        <f t="shared" si="1280"/>
        <v>07-08</v>
      </c>
      <c r="F9034" s="6">
        <f t="shared" si="1281"/>
        <v>3</v>
      </c>
      <c r="G9034" s="6">
        <f t="shared" si="1282"/>
        <v>8</v>
      </c>
      <c r="H9034" s="6">
        <f t="shared" si="1283"/>
        <v>7</v>
      </c>
      <c r="I9034" s="6">
        <f t="shared" si="1284"/>
        <v>28</v>
      </c>
      <c r="J9034" s="6" t="str">
        <f t="shared" si="1285"/>
        <v>7-8</v>
      </c>
      <c r="K9034" s="6" t="str">
        <f t="shared" si="1286"/>
        <v>WK</v>
      </c>
      <c r="L9034" s="6" t="str">
        <f t="shared" si="1287"/>
        <v>EVE</v>
      </c>
      <c r="M9034" s="6">
        <f t="shared" si="1288"/>
        <v>0</v>
      </c>
    </row>
    <row r="9035" spans="3:13" x14ac:dyDescent="0.35">
      <c r="C9035" s="42">
        <v>42193.145833333336</v>
      </c>
      <c r="D9035" s="32">
        <v>1861.1951904296875</v>
      </c>
      <c r="E9035" s="34" t="str">
        <f t="shared" si="1280"/>
        <v>07-08</v>
      </c>
      <c r="F9035" s="6">
        <f t="shared" si="1281"/>
        <v>3</v>
      </c>
      <c r="G9035" s="6">
        <f t="shared" si="1282"/>
        <v>8</v>
      </c>
      <c r="H9035" s="6">
        <f t="shared" si="1283"/>
        <v>7</v>
      </c>
      <c r="I9035" s="6">
        <f t="shared" si="1284"/>
        <v>28</v>
      </c>
      <c r="J9035" s="6" t="str">
        <f t="shared" si="1285"/>
        <v>7-8</v>
      </c>
      <c r="K9035" s="6" t="str">
        <f t="shared" si="1286"/>
        <v>WK</v>
      </c>
      <c r="L9035" s="6" t="str">
        <f t="shared" si="1287"/>
        <v>EVE</v>
      </c>
      <c r="M9035" s="6">
        <f t="shared" si="1288"/>
        <v>0</v>
      </c>
    </row>
    <row r="9036" spans="3:13" x14ac:dyDescent="0.35">
      <c r="C9036" s="42">
        <v>42193.166666666664</v>
      </c>
      <c r="D9036" s="32">
        <v>1866.3837890625</v>
      </c>
      <c r="E9036" s="34" t="str">
        <f t="shared" si="1280"/>
        <v>07-08</v>
      </c>
      <c r="F9036" s="6">
        <f t="shared" si="1281"/>
        <v>4</v>
      </c>
      <c r="G9036" s="6">
        <f t="shared" si="1282"/>
        <v>8</v>
      </c>
      <c r="H9036" s="6">
        <f t="shared" si="1283"/>
        <v>7</v>
      </c>
      <c r="I9036" s="6">
        <f t="shared" si="1284"/>
        <v>28</v>
      </c>
      <c r="J9036" s="6" t="str">
        <f t="shared" si="1285"/>
        <v>7-8</v>
      </c>
      <c r="K9036" s="6" t="str">
        <f t="shared" si="1286"/>
        <v>WK</v>
      </c>
      <c r="L9036" s="6" t="str">
        <f t="shared" si="1287"/>
        <v>EVE</v>
      </c>
      <c r="M9036" s="6">
        <f t="shared" si="1288"/>
        <v>0</v>
      </c>
    </row>
    <row r="9037" spans="3:13" x14ac:dyDescent="0.35">
      <c r="C9037" s="42">
        <v>42193.1875</v>
      </c>
      <c r="D9037" s="32">
        <v>1897.6590576171875</v>
      </c>
      <c r="E9037" s="34" t="str">
        <f t="shared" si="1280"/>
        <v>07-08</v>
      </c>
      <c r="F9037" s="6">
        <f t="shared" si="1281"/>
        <v>4</v>
      </c>
      <c r="G9037" s="6">
        <f t="shared" si="1282"/>
        <v>8</v>
      </c>
      <c r="H9037" s="6">
        <f t="shared" si="1283"/>
        <v>7</v>
      </c>
      <c r="I9037" s="6">
        <f t="shared" si="1284"/>
        <v>28</v>
      </c>
      <c r="J9037" s="6" t="str">
        <f t="shared" si="1285"/>
        <v>7-8</v>
      </c>
      <c r="K9037" s="6" t="str">
        <f t="shared" si="1286"/>
        <v>WK</v>
      </c>
      <c r="L9037" s="6" t="str">
        <f t="shared" si="1287"/>
        <v>EVE</v>
      </c>
      <c r="M9037" s="6">
        <f t="shared" si="1288"/>
        <v>0</v>
      </c>
    </row>
    <row r="9038" spans="3:13" x14ac:dyDescent="0.35">
      <c r="C9038" s="42">
        <v>42193.208333333336</v>
      </c>
      <c r="D9038" s="32">
        <v>1944.6884765625</v>
      </c>
      <c r="E9038" s="34" t="str">
        <f t="shared" si="1280"/>
        <v>07-08</v>
      </c>
      <c r="F9038" s="6">
        <f t="shared" si="1281"/>
        <v>5</v>
      </c>
      <c r="G9038" s="6">
        <f t="shared" si="1282"/>
        <v>8</v>
      </c>
      <c r="H9038" s="6">
        <f t="shared" si="1283"/>
        <v>7</v>
      </c>
      <c r="I9038" s="6">
        <f t="shared" si="1284"/>
        <v>28</v>
      </c>
      <c r="J9038" s="6" t="str">
        <f t="shared" si="1285"/>
        <v>7-8</v>
      </c>
      <c r="K9038" s="6" t="str">
        <f t="shared" si="1286"/>
        <v>WK</v>
      </c>
      <c r="L9038" s="6" t="str">
        <f t="shared" si="1287"/>
        <v>EVE</v>
      </c>
      <c r="M9038" s="6">
        <f t="shared" si="1288"/>
        <v>0</v>
      </c>
    </row>
    <row r="9039" spans="3:13" x14ac:dyDescent="0.35">
      <c r="C9039" s="42">
        <v>42193.229166666664</v>
      </c>
      <c r="D9039" s="32">
        <v>2002.6463623046875</v>
      </c>
      <c r="E9039" s="34" t="str">
        <f t="shared" si="1280"/>
        <v>07-08</v>
      </c>
      <c r="F9039" s="6">
        <f t="shared" si="1281"/>
        <v>5</v>
      </c>
      <c r="G9039" s="6">
        <f t="shared" si="1282"/>
        <v>8</v>
      </c>
      <c r="H9039" s="6">
        <f t="shared" si="1283"/>
        <v>7</v>
      </c>
      <c r="I9039" s="6">
        <f t="shared" si="1284"/>
        <v>28</v>
      </c>
      <c r="J9039" s="6" t="str">
        <f t="shared" si="1285"/>
        <v>7-8</v>
      </c>
      <c r="K9039" s="6" t="str">
        <f t="shared" si="1286"/>
        <v>WK</v>
      </c>
      <c r="L9039" s="6" t="str">
        <f t="shared" si="1287"/>
        <v>EVE</v>
      </c>
      <c r="M9039" s="6">
        <f t="shared" si="1288"/>
        <v>0</v>
      </c>
    </row>
    <row r="9040" spans="3:13" x14ac:dyDescent="0.35">
      <c r="C9040" s="42">
        <v>42193.25</v>
      </c>
      <c r="D9040" s="32">
        <v>2044.8538818359375</v>
      </c>
      <c r="E9040" s="34" t="str">
        <f t="shared" si="1280"/>
        <v>07-08</v>
      </c>
      <c r="F9040" s="6">
        <f t="shared" si="1281"/>
        <v>6</v>
      </c>
      <c r="G9040" s="6">
        <f t="shared" si="1282"/>
        <v>8</v>
      </c>
      <c r="H9040" s="6">
        <f t="shared" si="1283"/>
        <v>7</v>
      </c>
      <c r="I9040" s="6">
        <f t="shared" si="1284"/>
        <v>28</v>
      </c>
      <c r="J9040" s="6" t="str">
        <f t="shared" si="1285"/>
        <v>7-8</v>
      </c>
      <c r="K9040" s="6" t="str">
        <f t="shared" si="1286"/>
        <v>WK</v>
      </c>
      <c r="L9040" s="6" t="str">
        <f t="shared" si="1287"/>
        <v>EVE</v>
      </c>
      <c r="M9040" s="6">
        <f t="shared" si="1288"/>
        <v>0</v>
      </c>
    </row>
    <row r="9041" spans="3:13" x14ac:dyDescent="0.35">
      <c r="C9041" s="42">
        <v>42193.270833333336</v>
      </c>
      <c r="D9041" s="32">
        <v>2142.174560546875</v>
      </c>
      <c r="E9041" s="34" t="str">
        <f t="shared" si="1280"/>
        <v>07-08</v>
      </c>
      <c r="F9041" s="6">
        <f t="shared" si="1281"/>
        <v>6</v>
      </c>
      <c r="G9041" s="6">
        <f t="shared" si="1282"/>
        <v>8</v>
      </c>
      <c r="H9041" s="6">
        <f t="shared" si="1283"/>
        <v>7</v>
      </c>
      <c r="I9041" s="6">
        <f t="shared" si="1284"/>
        <v>28</v>
      </c>
      <c r="J9041" s="6" t="str">
        <f t="shared" si="1285"/>
        <v>7-8</v>
      </c>
      <c r="K9041" s="6" t="str">
        <f t="shared" si="1286"/>
        <v>WK</v>
      </c>
      <c r="L9041" s="6" t="str">
        <f t="shared" si="1287"/>
        <v>EVE</v>
      </c>
      <c r="M9041" s="6">
        <f t="shared" si="1288"/>
        <v>0</v>
      </c>
    </row>
    <row r="9042" spans="3:13" x14ac:dyDescent="0.35">
      <c r="C9042" s="42">
        <v>42193.291666666664</v>
      </c>
      <c r="D9042" s="32">
        <v>2219.23095703125</v>
      </c>
      <c r="E9042" s="34" t="str">
        <f t="shared" si="1280"/>
        <v>07-08</v>
      </c>
      <c r="F9042" s="6">
        <f t="shared" si="1281"/>
        <v>7</v>
      </c>
      <c r="G9042" s="6">
        <f t="shared" si="1282"/>
        <v>8</v>
      </c>
      <c r="H9042" s="6">
        <f t="shared" si="1283"/>
        <v>7</v>
      </c>
      <c r="I9042" s="6">
        <f t="shared" si="1284"/>
        <v>28</v>
      </c>
      <c r="J9042" s="6" t="str">
        <f t="shared" si="1285"/>
        <v>7-8</v>
      </c>
      <c r="K9042" s="6" t="str">
        <f t="shared" si="1286"/>
        <v>WK</v>
      </c>
      <c r="L9042" s="6" t="str">
        <f t="shared" si="1287"/>
        <v>DAY</v>
      </c>
      <c r="M9042" s="6">
        <f t="shared" si="1288"/>
        <v>0</v>
      </c>
    </row>
    <row r="9043" spans="3:13" x14ac:dyDescent="0.35">
      <c r="C9043" s="42">
        <v>42193.3125</v>
      </c>
      <c r="D9043" s="32">
        <v>2318.612548828125</v>
      </c>
      <c r="E9043" s="34" t="str">
        <f t="shared" si="1280"/>
        <v>07-08</v>
      </c>
      <c r="F9043" s="6">
        <f t="shared" si="1281"/>
        <v>7</v>
      </c>
      <c r="G9043" s="6">
        <f t="shared" si="1282"/>
        <v>8</v>
      </c>
      <c r="H9043" s="6">
        <f t="shared" si="1283"/>
        <v>7</v>
      </c>
      <c r="I9043" s="6">
        <f t="shared" si="1284"/>
        <v>28</v>
      </c>
      <c r="J9043" s="6" t="str">
        <f t="shared" si="1285"/>
        <v>7-8</v>
      </c>
      <c r="K9043" s="6" t="str">
        <f t="shared" si="1286"/>
        <v>WK</v>
      </c>
      <c r="L9043" s="6" t="str">
        <f t="shared" si="1287"/>
        <v>DAY</v>
      </c>
      <c r="M9043" s="6">
        <f t="shared" si="1288"/>
        <v>0</v>
      </c>
    </row>
    <row r="9044" spans="3:13" x14ac:dyDescent="0.35">
      <c r="C9044" s="42">
        <v>42193.333333333336</v>
      </c>
      <c r="D9044" s="32">
        <v>2396.710205078125</v>
      </c>
      <c r="E9044" s="34" t="str">
        <f t="shared" si="1280"/>
        <v>07-08</v>
      </c>
      <c r="F9044" s="6">
        <f t="shared" si="1281"/>
        <v>8</v>
      </c>
      <c r="G9044" s="6">
        <f t="shared" si="1282"/>
        <v>8</v>
      </c>
      <c r="H9044" s="6">
        <f t="shared" si="1283"/>
        <v>7</v>
      </c>
      <c r="I9044" s="6">
        <f t="shared" si="1284"/>
        <v>28</v>
      </c>
      <c r="J9044" s="6" t="str">
        <f t="shared" si="1285"/>
        <v>7-8</v>
      </c>
      <c r="K9044" s="6" t="str">
        <f t="shared" si="1286"/>
        <v>WK</v>
      </c>
      <c r="L9044" s="6" t="str">
        <f t="shared" si="1287"/>
        <v>DAY</v>
      </c>
      <c r="M9044" s="6">
        <f t="shared" si="1288"/>
        <v>0</v>
      </c>
    </row>
    <row r="9045" spans="3:13" x14ac:dyDescent="0.35">
      <c r="C9045" s="42">
        <v>42193.354166666664</v>
      </c>
      <c r="D9045" s="32">
        <v>2470.70703125</v>
      </c>
      <c r="E9045" s="34" t="str">
        <f t="shared" si="1280"/>
        <v>07-08</v>
      </c>
      <c r="F9045" s="6">
        <f t="shared" si="1281"/>
        <v>8</v>
      </c>
      <c r="G9045" s="6">
        <f t="shared" si="1282"/>
        <v>8</v>
      </c>
      <c r="H9045" s="6">
        <f t="shared" si="1283"/>
        <v>7</v>
      </c>
      <c r="I9045" s="6">
        <f t="shared" si="1284"/>
        <v>28</v>
      </c>
      <c r="J9045" s="6" t="str">
        <f t="shared" si="1285"/>
        <v>7-8</v>
      </c>
      <c r="K9045" s="6" t="str">
        <f t="shared" si="1286"/>
        <v>WK</v>
      </c>
      <c r="L9045" s="6" t="str">
        <f t="shared" si="1287"/>
        <v>DAY</v>
      </c>
      <c r="M9045" s="6">
        <f t="shared" si="1288"/>
        <v>0</v>
      </c>
    </row>
    <row r="9046" spans="3:13" x14ac:dyDescent="0.35">
      <c r="C9046" s="42">
        <v>42193.375</v>
      </c>
      <c r="D9046" s="32">
        <v>2512.2880859375</v>
      </c>
      <c r="E9046" s="34" t="str">
        <f t="shared" si="1280"/>
        <v>07-08</v>
      </c>
      <c r="F9046" s="6">
        <f t="shared" si="1281"/>
        <v>9</v>
      </c>
      <c r="G9046" s="6">
        <f t="shared" si="1282"/>
        <v>8</v>
      </c>
      <c r="H9046" s="6">
        <f t="shared" si="1283"/>
        <v>7</v>
      </c>
      <c r="I9046" s="6">
        <f t="shared" si="1284"/>
        <v>28</v>
      </c>
      <c r="J9046" s="6" t="str">
        <f t="shared" si="1285"/>
        <v>7-8</v>
      </c>
      <c r="K9046" s="6" t="str">
        <f t="shared" si="1286"/>
        <v>WK</v>
      </c>
      <c r="L9046" s="6" t="str">
        <f t="shared" si="1287"/>
        <v>DAY</v>
      </c>
      <c r="M9046" s="6">
        <f t="shared" si="1288"/>
        <v>0</v>
      </c>
    </row>
    <row r="9047" spans="3:13" x14ac:dyDescent="0.35">
      <c r="C9047" s="42">
        <v>42193.395833333336</v>
      </c>
      <c r="D9047" s="32">
        <v>2534.54638671875</v>
      </c>
      <c r="E9047" s="34" t="str">
        <f t="shared" si="1280"/>
        <v>07-08</v>
      </c>
      <c r="F9047" s="6">
        <f t="shared" si="1281"/>
        <v>9</v>
      </c>
      <c r="G9047" s="6">
        <f t="shared" si="1282"/>
        <v>8</v>
      </c>
      <c r="H9047" s="6">
        <f t="shared" si="1283"/>
        <v>7</v>
      </c>
      <c r="I9047" s="6">
        <f t="shared" si="1284"/>
        <v>28</v>
      </c>
      <c r="J9047" s="6" t="str">
        <f t="shared" si="1285"/>
        <v>7-8</v>
      </c>
      <c r="K9047" s="6" t="str">
        <f t="shared" si="1286"/>
        <v>WK</v>
      </c>
      <c r="L9047" s="6" t="str">
        <f t="shared" si="1287"/>
        <v>DAY</v>
      </c>
      <c r="M9047" s="6">
        <f t="shared" si="1288"/>
        <v>0</v>
      </c>
    </row>
    <row r="9048" spans="3:13" x14ac:dyDescent="0.35">
      <c r="C9048" s="42">
        <v>42193.416666666664</v>
      </c>
      <c r="D9048" s="32">
        <v>2563.371826171875</v>
      </c>
      <c r="E9048" s="34" t="str">
        <f t="shared" si="1280"/>
        <v>07-08</v>
      </c>
      <c r="F9048" s="6">
        <f t="shared" si="1281"/>
        <v>10</v>
      </c>
      <c r="G9048" s="6">
        <f t="shared" si="1282"/>
        <v>8</v>
      </c>
      <c r="H9048" s="6">
        <f t="shared" si="1283"/>
        <v>7</v>
      </c>
      <c r="I9048" s="6">
        <f t="shared" si="1284"/>
        <v>28</v>
      </c>
      <c r="J9048" s="6" t="str">
        <f t="shared" si="1285"/>
        <v>7-8</v>
      </c>
      <c r="K9048" s="6" t="str">
        <f t="shared" si="1286"/>
        <v>WK</v>
      </c>
      <c r="L9048" s="6" t="str">
        <f t="shared" si="1287"/>
        <v>DAY</v>
      </c>
      <c r="M9048" s="6">
        <f t="shared" si="1288"/>
        <v>0</v>
      </c>
    </row>
    <row r="9049" spans="3:13" x14ac:dyDescent="0.35">
      <c r="C9049" s="42">
        <v>42193.4375</v>
      </c>
      <c r="D9049" s="32">
        <v>2568.753173828125</v>
      </c>
      <c r="E9049" s="34" t="str">
        <f t="shared" si="1280"/>
        <v>07-08</v>
      </c>
      <c r="F9049" s="6">
        <f t="shared" si="1281"/>
        <v>10</v>
      </c>
      <c r="G9049" s="6">
        <f t="shared" si="1282"/>
        <v>8</v>
      </c>
      <c r="H9049" s="6">
        <f t="shared" si="1283"/>
        <v>7</v>
      </c>
      <c r="I9049" s="6">
        <f t="shared" si="1284"/>
        <v>28</v>
      </c>
      <c r="J9049" s="6" t="str">
        <f t="shared" si="1285"/>
        <v>7-8</v>
      </c>
      <c r="K9049" s="6" t="str">
        <f t="shared" si="1286"/>
        <v>WK</v>
      </c>
      <c r="L9049" s="6" t="str">
        <f t="shared" si="1287"/>
        <v>DAY</v>
      </c>
      <c r="M9049" s="6">
        <f t="shared" si="1288"/>
        <v>0</v>
      </c>
    </row>
    <row r="9050" spans="3:13" x14ac:dyDescent="0.35">
      <c r="C9050" s="42">
        <v>42193.458333333336</v>
      </c>
      <c r="D9050" s="32">
        <v>2597.845458984375</v>
      </c>
      <c r="E9050" s="34" t="str">
        <f t="shared" si="1280"/>
        <v>07-08</v>
      </c>
      <c r="F9050" s="6">
        <f t="shared" si="1281"/>
        <v>11</v>
      </c>
      <c r="G9050" s="6">
        <f t="shared" si="1282"/>
        <v>8</v>
      </c>
      <c r="H9050" s="6">
        <f t="shared" si="1283"/>
        <v>7</v>
      </c>
      <c r="I9050" s="6">
        <f t="shared" si="1284"/>
        <v>28</v>
      </c>
      <c r="J9050" s="6" t="str">
        <f t="shared" si="1285"/>
        <v>7-8</v>
      </c>
      <c r="K9050" s="6" t="str">
        <f t="shared" si="1286"/>
        <v>WK</v>
      </c>
      <c r="L9050" s="6" t="str">
        <f t="shared" si="1287"/>
        <v>DAY</v>
      </c>
      <c r="M9050" s="6">
        <f t="shared" si="1288"/>
        <v>0</v>
      </c>
    </row>
    <row r="9051" spans="3:13" x14ac:dyDescent="0.35">
      <c r="C9051" s="42">
        <v>42193.479166666664</v>
      </c>
      <c r="D9051" s="32">
        <v>2601.61669921875</v>
      </c>
      <c r="E9051" s="34" t="str">
        <f t="shared" si="1280"/>
        <v>07-08</v>
      </c>
      <c r="F9051" s="6">
        <f t="shared" si="1281"/>
        <v>11</v>
      </c>
      <c r="G9051" s="6">
        <f t="shared" si="1282"/>
        <v>8</v>
      </c>
      <c r="H9051" s="6">
        <f t="shared" si="1283"/>
        <v>7</v>
      </c>
      <c r="I9051" s="6">
        <f t="shared" si="1284"/>
        <v>28</v>
      </c>
      <c r="J9051" s="6" t="str">
        <f t="shared" si="1285"/>
        <v>7-8</v>
      </c>
      <c r="K9051" s="6" t="str">
        <f t="shared" si="1286"/>
        <v>WK</v>
      </c>
      <c r="L9051" s="6" t="str">
        <f t="shared" si="1287"/>
        <v>DAY</v>
      </c>
      <c r="M9051" s="6">
        <f t="shared" si="1288"/>
        <v>0</v>
      </c>
    </row>
    <row r="9052" spans="3:13" x14ac:dyDescent="0.35">
      <c r="C9052" s="42">
        <v>42193.5</v>
      </c>
      <c r="D9052" s="32">
        <v>2624.651611328125</v>
      </c>
      <c r="E9052" s="34" t="str">
        <f t="shared" si="1280"/>
        <v>07-08</v>
      </c>
      <c r="F9052" s="6">
        <f t="shared" si="1281"/>
        <v>12</v>
      </c>
      <c r="G9052" s="6">
        <f t="shared" si="1282"/>
        <v>8</v>
      </c>
      <c r="H9052" s="6">
        <f t="shared" si="1283"/>
        <v>7</v>
      </c>
      <c r="I9052" s="6">
        <f t="shared" si="1284"/>
        <v>28</v>
      </c>
      <c r="J9052" s="6" t="str">
        <f t="shared" si="1285"/>
        <v>7-8</v>
      </c>
      <c r="K9052" s="6" t="str">
        <f t="shared" si="1286"/>
        <v>WK</v>
      </c>
      <c r="L9052" s="6" t="str">
        <f t="shared" si="1287"/>
        <v>DAY</v>
      </c>
      <c r="M9052" s="6">
        <f t="shared" si="1288"/>
        <v>0</v>
      </c>
    </row>
    <row r="9053" spans="3:13" x14ac:dyDescent="0.35">
      <c r="C9053" s="42">
        <v>42193.520833333336</v>
      </c>
      <c r="D9053" s="32">
        <v>2632.563232421875</v>
      </c>
      <c r="E9053" s="34" t="str">
        <f t="shared" si="1280"/>
        <v>07-08</v>
      </c>
      <c r="F9053" s="6">
        <f t="shared" si="1281"/>
        <v>12</v>
      </c>
      <c r="G9053" s="6">
        <f t="shared" si="1282"/>
        <v>8</v>
      </c>
      <c r="H9053" s="6">
        <f t="shared" si="1283"/>
        <v>7</v>
      </c>
      <c r="I9053" s="6">
        <f t="shared" si="1284"/>
        <v>28</v>
      </c>
      <c r="J9053" s="6" t="str">
        <f t="shared" si="1285"/>
        <v>7-8</v>
      </c>
      <c r="K9053" s="6" t="str">
        <f t="shared" si="1286"/>
        <v>WK</v>
      </c>
      <c r="L9053" s="6" t="str">
        <f t="shared" si="1287"/>
        <v>DAY</v>
      </c>
      <c r="M9053" s="6">
        <f t="shared" si="1288"/>
        <v>0</v>
      </c>
    </row>
    <row r="9054" spans="3:13" x14ac:dyDescent="0.35">
      <c r="C9054" s="42">
        <v>42193.541666666664</v>
      </c>
      <c r="D9054" s="32">
        <v>2631.29296875</v>
      </c>
      <c r="E9054" s="34" t="str">
        <f t="shared" si="1280"/>
        <v>07-08</v>
      </c>
      <c r="F9054" s="6">
        <f t="shared" si="1281"/>
        <v>13</v>
      </c>
      <c r="G9054" s="6">
        <f t="shared" si="1282"/>
        <v>8</v>
      </c>
      <c r="H9054" s="6">
        <f t="shared" si="1283"/>
        <v>7</v>
      </c>
      <c r="I9054" s="6">
        <f t="shared" si="1284"/>
        <v>28</v>
      </c>
      <c r="J9054" s="6" t="str">
        <f t="shared" si="1285"/>
        <v>7-8</v>
      </c>
      <c r="K9054" s="6" t="str">
        <f t="shared" si="1286"/>
        <v>WK</v>
      </c>
      <c r="L9054" s="6" t="str">
        <f t="shared" si="1287"/>
        <v>DAY</v>
      </c>
      <c r="M9054" s="6">
        <f t="shared" si="1288"/>
        <v>0</v>
      </c>
    </row>
    <row r="9055" spans="3:13" x14ac:dyDescent="0.35">
      <c r="C9055" s="42">
        <v>42193.5625</v>
      </c>
      <c r="D9055" s="32">
        <v>2649.97607421875</v>
      </c>
      <c r="E9055" s="34" t="str">
        <f t="shared" si="1280"/>
        <v>07-08</v>
      </c>
      <c r="F9055" s="6">
        <f t="shared" si="1281"/>
        <v>13</v>
      </c>
      <c r="G9055" s="6">
        <f t="shared" si="1282"/>
        <v>8</v>
      </c>
      <c r="H9055" s="6">
        <f t="shared" si="1283"/>
        <v>7</v>
      </c>
      <c r="I9055" s="6">
        <f t="shared" si="1284"/>
        <v>28</v>
      </c>
      <c r="J9055" s="6" t="str">
        <f t="shared" si="1285"/>
        <v>7-8</v>
      </c>
      <c r="K9055" s="6" t="str">
        <f t="shared" si="1286"/>
        <v>WK</v>
      </c>
      <c r="L9055" s="6" t="str">
        <f t="shared" si="1287"/>
        <v>DAY</v>
      </c>
      <c r="M9055" s="6">
        <f t="shared" si="1288"/>
        <v>0</v>
      </c>
    </row>
    <row r="9056" spans="3:13" x14ac:dyDescent="0.35">
      <c r="C9056" s="42">
        <v>42193.583333333336</v>
      </c>
      <c r="D9056" s="32">
        <v>2652.410400390625</v>
      </c>
      <c r="E9056" s="34" t="str">
        <f t="shared" si="1280"/>
        <v>07-08</v>
      </c>
      <c r="F9056" s="6">
        <f t="shared" si="1281"/>
        <v>14</v>
      </c>
      <c r="G9056" s="6">
        <f t="shared" si="1282"/>
        <v>8</v>
      </c>
      <c r="H9056" s="6">
        <f t="shared" si="1283"/>
        <v>7</v>
      </c>
      <c r="I9056" s="6">
        <f t="shared" si="1284"/>
        <v>28</v>
      </c>
      <c r="J9056" s="6" t="str">
        <f t="shared" si="1285"/>
        <v>7-8</v>
      </c>
      <c r="K9056" s="6" t="str">
        <f t="shared" si="1286"/>
        <v>WK</v>
      </c>
      <c r="L9056" s="6" t="str">
        <f t="shared" si="1287"/>
        <v>DAY</v>
      </c>
      <c r="M9056" s="6">
        <f t="shared" si="1288"/>
        <v>0</v>
      </c>
    </row>
    <row r="9057" spans="3:13" x14ac:dyDescent="0.35">
      <c r="C9057" s="42">
        <v>42193.604166666664</v>
      </c>
      <c r="D9057" s="32">
        <v>2668.716796875</v>
      </c>
      <c r="E9057" s="34" t="str">
        <f t="shared" si="1280"/>
        <v>07-08</v>
      </c>
      <c r="F9057" s="6">
        <f t="shared" si="1281"/>
        <v>14</v>
      </c>
      <c r="G9057" s="6">
        <f t="shared" si="1282"/>
        <v>8</v>
      </c>
      <c r="H9057" s="6">
        <f t="shared" si="1283"/>
        <v>7</v>
      </c>
      <c r="I9057" s="6">
        <f t="shared" si="1284"/>
        <v>28</v>
      </c>
      <c r="J9057" s="6" t="str">
        <f t="shared" si="1285"/>
        <v>7-8</v>
      </c>
      <c r="K9057" s="6" t="str">
        <f t="shared" si="1286"/>
        <v>WK</v>
      </c>
      <c r="L9057" s="6" t="str">
        <f t="shared" si="1287"/>
        <v>DAY</v>
      </c>
      <c r="M9057" s="6">
        <f t="shared" si="1288"/>
        <v>0</v>
      </c>
    </row>
    <row r="9058" spans="3:13" x14ac:dyDescent="0.35">
      <c r="C9058" s="42">
        <v>42193.625</v>
      </c>
      <c r="D9058" s="32">
        <v>2683.327392578125</v>
      </c>
      <c r="E9058" s="34" t="str">
        <f t="shared" si="1280"/>
        <v>07-08</v>
      </c>
      <c r="F9058" s="6">
        <f t="shared" si="1281"/>
        <v>15</v>
      </c>
      <c r="G9058" s="6">
        <f t="shared" si="1282"/>
        <v>8</v>
      </c>
      <c r="H9058" s="6">
        <f t="shared" si="1283"/>
        <v>7</v>
      </c>
      <c r="I9058" s="6">
        <f t="shared" si="1284"/>
        <v>28</v>
      </c>
      <c r="J9058" s="6" t="str">
        <f t="shared" si="1285"/>
        <v>7-8</v>
      </c>
      <c r="K9058" s="6" t="str">
        <f t="shared" si="1286"/>
        <v>WK</v>
      </c>
      <c r="L9058" s="6" t="str">
        <f t="shared" si="1287"/>
        <v>DAY</v>
      </c>
      <c r="M9058" s="6">
        <f t="shared" si="1288"/>
        <v>0</v>
      </c>
    </row>
    <row r="9059" spans="3:13" x14ac:dyDescent="0.35">
      <c r="C9059" s="42">
        <v>42193.645833333336</v>
      </c>
      <c r="D9059" s="32">
        <v>2691.14404296875</v>
      </c>
      <c r="E9059" s="34" t="str">
        <f t="shared" si="1280"/>
        <v>07-08</v>
      </c>
      <c r="F9059" s="6">
        <f t="shared" si="1281"/>
        <v>15</v>
      </c>
      <c r="G9059" s="6">
        <f t="shared" si="1282"/>
        <v>8</v>
      </c>
      <c r="H9059" s="6">
        <f t="shared" si="1283"/>
        <v>7</v>
      </c>
      <c r="I9059" s="6">
        <f t="shared" si="1284"/>
        <v>28</v>
      </c>
      <c r="J9059" s="6" t="str">
        <f t="shared" si="1285"/>
        <v>7-8</v>
      </c>
      <c r="K9059" s="6" t="str">
        <f t="shared" si="1286"/>
        <v>WK</v>
      </c>
      <c r="L9059" s="6" t="str">
        <f t="shared" si="1287"/>
        <v>DAY</v>
      </c>
      <c r="M9059" s="6">
        <f t="shared" si="1288"/>
        <v>0</v>
      </c>
    </row>
    <row r="9060" spans="3:13" x14ac:dyDescent="0.35">
      <c r="C9060" s="42">
        <v>42193.666666666664</v>
      </c>
      <c r="D9060" s="32">
        <v>2707.033203125</v>
      </c>
      <c r="E9060" s="34" t="str">
        <f t="shared" si="1280"/>
        <v>07-08</v>
      </c>
      <c r="F9060" s="6">
        <f t="shared" si="1281"/>
        <v>16</v>
      </c>
      <c r="G9060" s="6">
        <f t="shared" si="1282"/>
        <v>8</v>
      </c>
      <c r="H9060" s="6">
        <f t="shared" si="1283"/>
        <v>7</v>
      </c>
      <c r="I9060" s="6">
        <f t="shared" si="1284"/>
        <v>28</v>
      </c>
      <c r="J9060" s="6" t="str">
        <f t="shared" si="1285"/>
        <v>7-8</v>
      </c>
      <c r="K9060" s="6" t="str">
        <f t="shared" si="1286"/>
        <v>WK</v>
      </c>
      <c r="L9060" s="6" t="str">
        <f t="shared" si="1287"/>
        <v>DAY</v>
      </c>
      <c r="M9060" s="6">
        <f t="shared" si="1288"/>
        <v>0</v>
      </c>
    </row>
    <row r="9061" spans="3:13" x14ac:dyDescent="0.35">
      <c r="C9061" s="42">
        <v>42193.6875</v>
      </c>
      <c r="D9061" s="32">
        <v>2729.76220703125</v>
      </c>
      <c r="E9061" s="34" t="str">
        <f t="shared" si="1280"/>
        <v>07-08</v>
      </c>
      <c r="F9061" s="6">
        <f t="shared" si="1281"/>
        <v>16</v>
      </c>
      <c r="G9061" s="6">
        <f t="shared" si="1282"/>
        <v>8</v>
      </c>
      <c r="H9061" s="6">
        <f t="shared" si="1283"/>
        <v>7</v>
      </c>
      <c r="I9061" s="6">
        <f t="shared" si="1284"/>
        <v>28</v>
      </c>
      <c r="J9061" s="6" t="str">
        <f t="shared" si="1285"/>
        <v>7-8</v>
      </c>
      <c r="K9061" s="6" t="str">
        <f t="shared" si="1286"/>
        <v>WK</v>
      </c>
      <c r="L9061" s="6" t="str">
        <f t="shared" si="1287"/>
        <v>DAY</v>
      </c>
      <c r="M9061" s="6">
        <f t="shared" si="1288"/>
        <v>0</v>
      </c>
    </row>
    <row r="9062" spans="3:13" x14ac:dyDescent="0.35">
      <c r="C9062" s="42">
        <v>42193.708333333336</v>
      </c>
      <c r="D9062" s="32">
        <v>2742.7294921875</v>
      </c>
      <c r="E9062" s="34" t="str">
        <f t="shared" si="1280"/>
        <v>07-08</v>
      </c>
      <c r="F9062" s="6">
        <f t="shared" si="1281"/>
        <v>17</v>
      </c>
      <c r="G9062" s="6">
        <f t="shared" si="1282"/>
        <v>8</v>
      </c>
      <c r="H9062" s="6">
        <f t="shared" si="1283"/>
        <v>7</v>
      </c>
      <c r="I9062" s="6">
        <f t="shared" si="1284"/>
        <v>28</v>
      </c>
      <c r="J9062" s="6" t="str">
        <f t="shared" si="1285"/>
        <v>7-8</v>
      </c>
      <c r="K9062" s="6" t="str">
        <f t="shared" si="1286"/>
        <v>WK</v>
      </c>
      <c r="L9062" s="6" t="str">
        <f t="shared" si="1287"/>
        <v>EVE</v>
      </c>
      <c r="M9062" s="6">
        <f t="shared" si="1288"/>
        <v>0</v>
      </c>
    </row>
    <row r="9063" spans="3:13" x14ac:dyDescent="0.35">
      <c r="C9063" s="42">
        <v>42193.729166666664</v>
      </c>
      <c r="D9063" s="32">
        <v>2748.315185546875</v>
      </c>
      <c r="E9063" s="34" t="str">
        <f t="shared" si="1280"/>
        <v>07-08</v>
      </c>
      <c r="F9063" s="6">
        <f t="shared" si="1281"/>
        <v>17</v>
      </c>
      <c r="G9063" s="6">
        <f t="shared" si="1282"/>
        <v>8</v>
      </c>
      <c r="H9063" s="6">
        <f t="shared" si="1283"/>
        <v>7</v>
      </c>
      <c r="I9063" s="6">
        <f t="shared" si="1284"/>
        <v>28</v>
      </c>
      <c r="J9063" s="6" t="str">
        <f t="shared" si="1285"/>
        <v>7-8</v>
      </c>
      <c r="K9063" s="6" t="str">
        <f t="shared" si="1286"/>
        <v>WK</v>
      </c>
      <c r="L9063" s="6" t="str">
        <f t="shared" si="1287"/>
        <v>EVE</v>
      </c>
      <c r="M9063" s="6">
        <f t="shared" si="1288"/>
        <v>0</v>
      </c>
    </row>
    <row r="9064" spans="3:13" x14ac:dyDescent="0.35">
      <c r="C9064" s="42">
        <v>42193.75</v>
      </c>
      <c r="D9064" s="32">
        <v>2741.281982421875</v>
      </c>
      <c r="E9064" s="34" t="str">
        <f t="shared" si="1280"/>
        <v>07-08</v>
      </c>
      <c r="F9064" s="6">
        <f t="shared" si="1281"/>
        <v>18</v>
      </c>
      <c r="G9064" s="6">
        <f t="shared" si="1282"/>
        <v>8</v>
      </c>
      <c r="H9064" s="6">
        <f t="shared" si="1283"/>
        <v>7</v>
      </c>
      <c r="I9064" s="6">
        <f t="shared" si="1284"/>
        <v>28</v>
      </c>
      <c r="J9064" s="6" t="str">
        <f t="shared" si="1285"/>
        <v>7-8</v>
      </c>
      <c r="K9064" s="6" t="str">
        <f t="shared" si="1286"/>
        <v>WK</v>
      </c>
      <c r="L9064" s="6" t="str">
        <f t="shared" si="1287"/>
        <v>EVE</v>
      </c>
      <c r="M9064" s="6">
        <f t="shared" si="1288"/>
        <v>0</v>
      </c>
    </row>
    <row r="9065" spans="3:13" x14ac:dyDescent="0.35">
      <c r="C9065" s="42">
        <v>42193.770833333336</v>
      </c>
      <c r="D9065" s="32">
        <v>2696.43212890625</v>
      </c>
      <c r="E9065" s="34" t="str">
        <f t="shared" si="1280"/>
        <v>07-08</v>
      </c>
      <c r="F9065" s="6">
        <f t="shared" si="1281"/>
        <v>18</v>
      </c>
      <c r="G9065" s="6">
        <f t="shared" si="1282"/>
        <v>8</v>
      </c>
      <c r="H9065" s="6">
        <f t="shared" si="1283"/>
        <v>7</v>
      </c>
      <c r="I9065" s="6">
        <f t="shared" si="1284"/>
        <v>28</v>
      </c>
      <c r="J9065" s="6" t="str">
        <f t="shared" si="1285"/>
        <v>7-8</v>
      </c>
      <c r="K9065" s="6" t="str">
        <f t="shared" si="1286"/>
        <v>WK</v>
      </c>
      <c r="L9065" s="6" t="str">
        <f t="shared" si="1287"/>
        <v>EVE</v>
      </c>
      <c r="M9065" s="6">
        <f t="shared" si="1288"/>
        <v>0</v>
      </c>
    </row>
    <row r="9066" spans="3:13" x14ac:dyDescent="0.35">
      <c r="C9066" s="42">
        <v>42193.791666666664</v>
      </c>
      <c r="D9066" s="32">
        <v>2695.513427734375</v>
      </c>
      <c r="E9066" s="34" t="str">
        <f t="shared" si="1280"/>
        <v>07-08</v>
      </c>
      <c r="F9066" s="6">
        <f t="shared" si="1281"/>
        <v>19</v>
      </c>
      <c r="G9066" s="6">
        <f t="shared" si="1282"/>
        <v>8</v>
      </c>
      <c r="H9066" s="6">
        <f t="shared" si="1283"/>
        <v>7</v>
      </c>
      <c r="I9066" s="6">
        <f t="shared" si="1284"/>
        <v>28</v>
      </c>
      <c r="J9066" s="6" t="str">
        <f t="shared" si="1285"/>
        <v>7-8</v>
      </c>
      <c r="K9066" s="6" t="str">
        <f t="shared" si="1286"/>
        <v>WK</v>
      </c>
      <c r="L9066" s="6" t="str">
        <f t="shared" si="1287"/>
        <v>EVE</v>
      </c>
      <c r="M9066" s="6">
        <f t="shared" si="1288"/>
        <v>0</v>
      </c>
    </row>
    <row r="9067" spans="3:13" x14ac:dyDescent="0.35">
      <c r="C9067" s="42">
        <v>42193.8125</v>
      </c>
      <c r="D9067" s="32">
        <v>2712.482421875</v>
      </c>
      <c r="E9067" s="34" t="str">
        <f t="shared" si="1280"/>
        <v>07-08</v>
      </c>
      <c r="F9067" s="6">
        <f t="shared" si="1281"/>
        <v>19</v>
      </c>
      <c r="G9067" s="6">
        <f t="shared" si="1282"/>
        <v>8</v>
      </c>
      <c r="H9067" s="6">
        <f t="shared" si="1283"/>
        <v>7</v>
      </c>
      <c r="I9067" s="6">
        <f t="shared" si="1284"/>
        <v>28</v>
      </c>
      <c r="J9067" s="6" t="str">
        <f t="shared" si="1285"/>
        <v>7-8</v>
      </c>
      <c r="K9067" s="6" t="str">
        <f t="shared" si="1286"/>
        <v>WK</v>
      </c>
      <c r="L9067" s="6" t="str">
        <f t="shared" si="1287"/>
        <v>EVE</v>
      </c>
      <c r="M9067" s="6">
        <f t="shared" si="1288"/>
        <v>0</v>
      </c>
    </row>
    <row r="9068" spans="3:13" x14ac:dyDescent="0.35">
      <c r="C9068" s="42">
        <v>42193.833333333336</v>
      </c>
      <c r="D9068" s="32">
        <v>2776.999755859375</v>
      </c>
      <c r="E9068" s="34" t="str">
        <f t="shared" si="1280"/>
        <v>07-08</v>
      </c>
      <c r="F9068" s="6">
        <f t="shared" si="1281"/>
        <v>20</v>
      </c>
      <c r="G9068" s="6">
        <f t="shared" si="1282"/>
        <v>8</v>
      </c>
      <c r="H9068" s="6">
        <f t="shared" si="1283"/>
        <v>7</v>
      </c>
      <c r="I9068" s="6">
        <f t="shared" si="1284"/>
        <v>28</v>
      </c>
      <c r="J9068" s="6" t="str">
        <f t="shared" si="1285"/>
        <v>7-8</v>
      </c>
      <c r="K9068" s="6" t="str">
        <f t="shared" si="1286"/>
        <v>WK</v>
      </c>
      <c r="L9068" s="6" t="str">
        <f t="shared" si="1287"/>
        <v>EVE</v>
      </c>
      <c r="M9068" s="6">
        <f t="shared" si="1288"/>
        <v>0</v>
      </c>
    </row>
    <row r="9069" spans="3:13" x14ac:dyDescent="0.35">
      <c r="C9069" s="42">
        <v>42193.854166666664</v>
      </c>
      <c r="D9069" s="32">
        <v>2833.77197265625</v>
      </c>
      <c r="E9069" s="34" t="str">
        <f t="shared" si="1280"/>
        <v>07-08</v>
      </c>
      <c r="F9069" s="6">
        <f t="shared" si="1281"/>
        <v>20</v>
      </c>
      <c r="G9069" s="6">
        <f t="shared" si="1282"/>
        <v>8</v>
      </c>
      <c r="H9069" s="6">
        <f t="shared" si="1283"/>
        <v>7</v>
      </c>
      <c r="I9069" s="6">
        <f t="shared" si="1284"/>
        <v>28</v>
      </c>
      <c r="J9069" s="6" t="str">
        <f t="shared" si="1285"/>
        <v>7-8</v>
      </c>
      <c r="K9069" s="6" t="str">
        <f t="shared" si="1286"/>
        <v>WK</v>
      </c>
      <c r="L9069" s="6" t="str">
        <f t="shared" si="1287"/>
        <v>EVE</v>
      </c>
      <c r="M9069" s="6">
        <f t="shared" si="1288"/>
        <v>0</v>
      </c>
    </row>
    <row r="9070" spans="3:13" x14ac:dyDescent="0.35">
      <c r="C9070" s="42">
        <v>42193.875</v>
      </c>
      <c r="D9070" s="32">
        <v>2807.174560546875</v>
      </c>
      <c r="E9070" s="34" t="str">
        <f t="shared" si="1280"/>
        <v>07-08</v>
      </c>
      <c r="F9070" s="6">
        <f t="shared" si="1281"/>
        <v>21</v>
      </c>
      <c r="G9070" s="6">
        <f t="shared" si="1282"/>
        <v>8</v>
      </c>
      <c r="H9070" s="6">
        <f t="shared" si="1283"/>
        <v>7</v>
      </c>
      <c r="I9070" s="6">
        <f t="shared" si="1284"/>
        <v>28</v>
      </c>
      <c r="J9070" s="6" t="str">
        <f t="shared" si="1285"/>
        <v>7-8</v>
      </c>
      <c r="K9070" s="6" t="str">
        <f t="shared" si="1286"/>
        <v>WK</v>
      </c>
      <c r="L9070" s="6" t="str">
        <f t="shared" si="1287"/>
        <v>EVE</v>
      </c>
      <c r="M9070" s="6">
        <f t="shared" si="1288"/>
        <v>0</v>
      </c>
    </row>
    <row r="9071" spans="3:13" x14ac:dyDescent="0.35">
      <c r="C9071" s="42">
        <v>42193.895833333336</v>
      </c>
      <c r="D9071" s="32">
        <v>2719.57666015625</v>
      </c>
      <c r="E9071" s="34" t="str">
        <f t="shared" si="1280"/>
        <v>07-08</v>
      </c>
      <c r="F9071" s="6">
        <f t="shared" si="1281"/>
        <v>21</v>
      </c>
      <c r="G9071" s="6">
        <f t="shared" si="1282"/>
        <v>8</v>
      </c>
      <c r="H9071" s="6">
        <f t="shared" si="1283"/>
        <v>7</v>
      </c>
      <c r="I9071" s="6">
        <f t="shared" si="1284"/>
        <v>28</v>
      </c>
      <c r="J9071" s="6" t="str">
        <f t="shared" si="1285"/>
        <v>7-8</v>
      </c>
      <c r="K9071" s="6" t="str">
        <f t="shared" si="1286"/>
        <v>WK</v>
      </c>
      <c r="L9071" s="6" t="str">
        <f t="shared" si="1287"/>
        <v>EVE</v>
      </c>
      <c r="M9071" s="6">
        <f t="shared" si="1288"/>
        <v>0</v>
      </c>
    </row>
    <row r="9072" spans="3:13" x14ac:dyDescent="0.35">
      <c r="C9072" s="42">
        <v>42193.916666666664</v>
      </c>
      <c r="D9072" s="32">
        <v>2613.8857421875</v>
      </c>
      <c r="E9072" s="34" t="str">
        <f t="shared" si="1280"/>
        <v>07-08</v>
      </c>
      <c r="F9072" s="6">
        <f t="shared" si="1281"/>
        <v>22</v>
      </c>
      <c r="G9072" s="6">
        <f t="shared" si="1282"/>
        <v>8</v>
      </c>
      <c r="H9072" s="6">
        <f t="shared" si="1283"/>
        <v>7</v>
      </c>
      <c r="I9072" s="6">
        <f t="shared" si="1284"/>
        <v>28</v>
      </c>
      <c r="J9072" s="6" t="str">
        <f t="shared" si="1285"/>
        <v>7-8</v>
      </c>
      <c r="K9072" s="6" t="str">
        <f t="shared" si="1286"/>
        <v>WK</v>
      </c>
      <c r="L9072" s="6" t="str">
        <f t="shared" si="1287"/>
        <v>EVE</v>
      </c>
      <c r="M9072" s="6">
        <f t="shared" si="1288"/>
        <v>0</v>
      </c>
    </row>
    <row r="9073" spans="3:13" x14ac:dyDescent="0.35">
      <c r="C9073" s="42">
        <v>42193.9375</v>
      </c>
      <c r="D9073" s="32">
        <v>2479.005126953125</v>
      </c>
      <c r="E9073" s="34" t="str">
        <f t="shared" si="1280"/>
        <v>07-08</v>
      </c>
      <c r="F9073" s="6">
        <f t="shared" si="1281"/>
        <v>22</v>
      </c>
      <c r="G9073" s="6">
        <f t="shared" si="1282"/>
        <v>8</v>
      </c>
      <c r="H9073" s="6">
        <f t="shared" si="1283"/>
        <v>7</v>
      </c>
      <c r="I9073" s="6">
        <f t="shared" si="1284"/>
        <v>28</v>
      </c>
      <c r="J9073" s="6" t="str">
        <f t="shared" si="1285"/>
        <v>7-8</v>
      </c>
      <c r="K9073" s="6" t="str">
        <f t="shared" si="1286"/>
        <v>WK</v>
      </c>
      <c r="L9073" s="6" t="str">
        <f t="shared" si="1287"/>
        <v>EVE</v>
      </c>
      <c r="M9073" s="6">
        <f t="shared" si="1288"/>
        <v>0</v>
      </c>
    </row>
    <row r="9074" spans="3:13" x14ac:dyDescent="0.35">
      <c r="C9074" s="42">
        <v>42193.958333333336</v>
      </c>
      <c r="D9074" s="32">
        <v>2363.183837890625</v>
      </c>
      <c r="E9074" s="34" t="str">
        <f t="shared" si="1280"/>
        <v>07-08</v>
      </c>
      <c r="F9074" s="6">
        <f t="shared" si="1281"/>
        <v>23</v>
      </c>
      <c r="G9074" s="6">
        <f t="shared" si="1282"/>
        <v>8</v>
      </c>
      <c r="H9074" s="6">
        <f t="shared" si="1283"/>
        <v>7</v>
      </c>
      <c r="I9074" s="6">
        <f t="shared" si="1284"/>
        <v>28</v>
      </c>
      <c r="J9074" s="6" t="str">
        <f t="shared" si="1285"/>
        <v>7-8</v>
      </c>
      <c r="K9074" s="6" t="str">
        <f t="shared" si="1286"/>
        <v>WK</v>
      </c>
      <c r="L9074" s="6" t="str">
        <f t="shared" si="1287"/>
        <v>EVE</v>
      </c>
      <c r="M9074" s="6">
        <f t="shared" si="1288"/>
        <v>0</v>
      </c>
    </row>
    <row r="9075" spans="3:13" x14ac:dyDescent="0.35">
      <c r="C9075" s="42">
        <v>42193.979166666664</v>
      </c>
      <c r="D9075" s="32">
        <v>2241.707275390625</v>
      </c>
      <c r="E9075" s="34" t="str">
        <f t="shared" si="1280"/>
        <v>07-08</v>
      </c>
      <c r="F9075" s="6">
        <f t="shared" si="1281"/>
        <v>23</v>
      </c>
      <c r="G9075" s="6">
        <f t="shared" si="1282"/>
        <v>8</v>
      </c>
      <c r="H9075" s="6">
        <f t="shared" si="1283"/>
        <v>7</v>
      </c>
      <c r="I9075" s="6">
        <f t="shared" si="1284"/>
        <v>28</v>
      </c>
      <c r="J9075" s="6" t="str">
        <f t="shared" si="1285"/>
        <v>7-8</v>
      </c>
      <c r="K9075" s="6" t="str">
        <f t="shared" si="1286"/>
        <v>WK</v>
      </c>
      <c r="L9075" s="6" t="str">
        <f t="shared" si="1287"/>
        <v>EVE</v>
      </c>
      <c r="M9075" s="6">
        <f t="shared" si="1288"/>
        <v>0</v>
      </c>
    </row>
    <row r="9076" spans="3:13" x14ac:dyDescent="0.35">
      <c r="C9076" s="42">
        <v>42194</v>
      </c>
      <c r="D9076" s="32">
        <v>2130.70556640625</v>
      </c>
      <c r="E9076" s="34" t="str">
        <f t="shared" si="1280"/>
        <v>07-09</v>
      </c>
      <c r="F9076" s="6">
        <f t="shared" si="1281"/>
        <v>0</v>
      </c>
      <c r="G9076" s="6">
        <f t="shared" si="1282"/>
        <v>9</v>
      </c>
      <c r="H9076" s="6">
        <f t="shared" si="1283"/>
        <v>7</v>
      </c>
      <c r="I9076" s="6">
        <f t="shared" si="1284"/>
        <v>28</v>
      </c>
      <c r="J9076" s="6" t="str">
        <f t="shared" si="1285"/>
        <v>7-9</v>
      </c>
      <c r="K9076" s="6" t="str">
        <f t="shared" si="1286"/>
        <v>WK</v>
      </c>
      <c r="L9076" s="6" t="str">
        <f t="shared" si="1287"/>
        <v>EVE</v>
      </c>
      <c r="M9076" s="6">
        <f t="shared" si="1288"/>
        <v>0</v>
      </c>
    </row>
    <row r="9077" spans="3:13" x14ac:dyDescent="0.35">
      <c r="C9077" s="42">
        <v>42194.020833333336</v>
      </c>
      <c r="D9077" s="32">
        <v>2052.221435546875</v>
      </c>
      <c r="E9077" s="34" t="str">
        <f t="shared" si="1280"/>
        <v>07-09</v>
      </c>
      <c r="F9077" s="6">
        <f t="shared" si="1281"/>
        <v>0</v>
      </c>
      <c r="G9077" s="6">
        <f t="shared" si="1282"/>
        <v>9</v>
      </c>
      <c r="H9077" s="6">
        <f t="shared" si="1283"/>
        <v>7</v>
      </c>
      <c r="I9077" s="6">
        <f t="shared" si="1284"/>
        <v>28</v>
      </c>
      <c r="J9077" s="6" t="str">
        <f t="shared" si="1285"/>
        <v>7-9</v>
      </c>
      <c r="K9077" s="6" t="str">
        <f t="shared" si="1286"/>
        <v>WK</v>
      </c>
      <c r="L9077" s="6" t="str">
        <f t="shared" si="1287"/>
        <v>EVE</v>
      </c>
      <c r="M9077" s="6">
        <f t="shared" si="1288"/>
        <v>0</v>
      </c>
    </row>
    <row r="9078" spans="3:13" x14ac:dyDescent="0.35">
      <c r="C9078" s="42">
        <v>42194.041666666664</v>
      </c>
      <c r="D9078" s="32">
        <v>1989.595947265625</v>
      </c>
      <c r="E9078" s="34" t="str">
        <f t="shared" si="1280"/>
        <v>07-09</v>
      </c>
      <c r="F9078" s="6">
        <f t="shared" si="1281"/>
        <v>1</v>
      </c>
      <c r="G9078" s="6">
        <f t="shared" si="1282"/>
        <v>9</v>
      </c>
      <c r="H9078" s="6">
        <f t="shared" si="1283"/>
        <v>7</v>
      </c>
      <c r="I9078" s="6">
        <f t="shared" si="1284"/>
        <v>28</v>
      </c>
      <c r="J9078" s="6" t="str">
        <f t="shared" si="1285"/>
        <v>7-9</v>
      </c>
      <c r="K9078" s="6" t="str">
        <f t="shared" si="1286"/>
        <v>WK</v>
      </c>
      <c r="L9078" s="6" t="str">
        <f t="shared" si="1287"/>
        <v>EVE</v>
      </c>
      <c r="M9078" s="6">
        <f t="shared" si="1288"/>
        <v>0</v>
      </c>
    </row>
    <row r="9079" spans="3:13" x14ac:dyDescent="0.35">
      <c r="C9079" s="42">
        <v>42194.0625</v>
      </c>
      <c r="D9079" s="32">
        <v>1945.971435546875</v>
      </c>
      <c r="E9079" s="34" t="str">
        <f t="shared" si="1280"/>
        <v>07-09</v>
      </c>
      <c r="F9079" s="6">
        <f t="shared" si="1281"/>
        <v>1</v>
      </c>
      <c r="G9079" s="6">
        <f t="shared" si="1282"/>
        <v>9</v>
      </c>
      <c r="H9079" s="6">
        <f t="shared" si="1283"/>
        <v>7</v>
      </c>
      <c r="I9079" s="6">
        <f t="shared" si="1284"/>
        <v>28</v>
      </c>
      <c r="J9079" s="6" t="str">
        <f t="shared" si="1285"/>
        <v>7-9</v>
      </c>
      <c r="K9079" s="6" t="str">
        <f t="shared" si="1286"/>
        <v>WK</v>
      </c>
      <c r="L9079" s="6" t="str">
        <f t="shared" si="1287"/>
        <v>EVE</v>
      </c>
      <c r="M9079" s="6">
        <f t="shared" si="1288"/>
        <v>0</v>
      </c>
    </row>
    <row r="9080" spans="3:13" x14ac:dyDescent="0.35">
      <c r="C9080" s="42">
        <v>42194.083333333336</v>
      </c>
      <c r="D9080" s="32">
        <v>1904.855224609375</v>
      </c>
      <c r="E9080" s="34" t="str">
        <f t="shared" si="1280"/>
        <v>07-09</v>
      </c>
      <c r="F9080" s="6">
        <f t="shared" si="1281"/>
        <v>2</v>
      </c>
      <c r="G9080" s="6">
        <f t="shared" si="1282"/>
        <v>9</v>
      </c>
      <c r="H9080" s="6">
        <f t="shared" si="1283"/>
        <v>7</v>
      </c>
      <c r="I9080" s="6">
        <f t="shared" si="1284"/>
        <v>28</v>
      </c>
      <c r="J9080" s="6" t="str">
        <f t="shared" si="1285"/>
        <v>7-9</v>
      </c>
      <c r="K9080" s="6" t="str">
        <f t="shared" si="1286"/>
        <v>WK</v>
      </c>
      <c r="L9080" s="6" t="str">
        <f t="shared" si="1287"/>
        <v>EVE</v>
      </c>
      <c r="M9080" s="6">
        <f t="shared" si="1288"/>
        <v>0</v>
      </c>
    </row>
    <row r="9081" spans="3:13" x14ac:dyDescent="0.35">
      <c r="C9081" s="42">
        <v>42194.104166666664</v>
      </c>
      <c r="D9081" s="32">
        <v>1878.6563720703125</v>
      </c>
      <c r="E9081" s="34" t="str">
        <f t="shared" si="1280"/>
        <v>07-09</v>
      </c>
      <c r="F9081" s="6">
        <f t="shared" si="1281"/>
        <v>2</v>
      </c>
      <c r="G9081" s="6">
        <f t="shared" si="1282"/>
        <v>9</v>
      </c>
      <c r="H9081" s="6">
        <f t="shared" si="1283"/>
        <v>7</v>
      </c>
      <c r="I9081" s="6">
        <f t="shared" si="1284"/>
        <v>28</v>
      </c>
      <c r="J9081" s="6" t="str">
        <f t="shared" si="1285"/>
        <v>7-9</v>
      </c>
      <c r="K9081" s="6" t="str">
        <f t="shared" si="1286"/>
        <v>WK</v>
      </c>
      <c r="L9081" s="6" t="str">
        <f t="shared" si="1287"/>
        <v>EVE</v>
      </c>
      <c r="M9081" s="6">
        <f t="shared" si="1288"/>
        <v>0</v>
      </c>
    </row>
    <row r="9082" spans="3:13" x14ac:dyDescent="0.35">
      <c r="C9082" s="42">
        <v>42194.125</v>
      </c>
      <c r="D9082" s="32">
        <v>1891.933349609375</v>
      </c>
      <c r="E9082" s="34" t="str">
        <f t="shared" si="1280"/>
        <v>07-09</v>
      </c>
      <c r="F9082" s="6">
        <f t="shared" si="1281"/>
        <v>3</v>
      </c>
      <c r="G9082" s="6">
        <f t="shared" si="1282"/>
        <v>9</v>
      </c>
      <c r="H9082" s="6">
        <f t="shared" si="1283"/>
        <v>7</v>
      </c>
      <c r="I9082" s="6">
        <f t="shared" si="1284"/>
        <v>28</v>
      </c>
      <c r="J9082" s="6" t="str">
        <f t="shared" si="1285"/>
        <v>7-9</v>
      </c>
      <c r="K9082" s="6" t="str">
        <f t="shared" si="1286"/>
        <v>WK</v>
      </c>
      <c r="L9082" s="6" t="str">
        <f t="shared" si="1287"/>
        <v>EVE</v>
      </c>
      <c r="M9082" s="6">
        <f t="shared" si="1288"/>
        <v>0</v>
      </c>
    </row>
    <row r="9083" spans="3:13" x14ac:dyDescent="0.35">
      <c r="C9083" s="42">
        <v>42194.145833333336</v>
      </c>
      <c r="D9083" s="32">
        <v>1888.9896240234375</v>
      </c>
      <c r="E9083" s="34" t="str">
        <f t="shared" si="1280"/>
        <v>07-09</v>
      </c>
      <c r="F9083" s="6">
        <f t="shared" si="1281"/>
        <v>3</v>
      </c>
      <c r="G9083" s="6">
        <f t="shared" si="1282"/>
        <v>9</v>
      </c>
      <c r="H9083" s="6">
        <f t="shared" si="1283"/>
        <v>7</v>
      </c>
      <c r="I9083" s="6">
        <f t="shared" si="1284"/>
        <v>28</v>
      </c>
      <c r="J9083" s="6" t="str">
        <f t="shared" si="1285"/>
        <v>7-9</v>
      </c>
      <c r="K9083" s="6" t="str">
        <f t="shared" si="1286"/>
        <v>WK</v>
      </c>
      <c r="L9083" s="6" t="str">
        <f t="shared" si="1287"/>
        <v>EVE</v>
      </c>
      <c r="M9083" s="6">
        <f t="shared" si="1288"/>
        <v>0</v>
      </c>
    </row>
    <row r="9084" spans="3:13" x14ac:dyDescent="0.35">
      <c r="C9084" s="42">
        <v>42194.166666666664</v>
      </c>
      <c r="D9084" s="32">
        <v>1892.4013671875</v>
      </c>
      <c r="E9084" s="34" t="str">
        <f t="shared" si="1280"/>
        <v>07-09</v>
      </c>
      <c r="F9084" s="6">
        <f t="shared" si="1281"/>
        <v>4</v>
      </c>
      <c r="G9084" s="6">
        <f t="shared" si="1282"/>
        <v>9</v>
      </c>
      <c r="H9084" s="6">
        <f t="shared" si="1283"/>
        <v>7</v>
      </c>
      <c r="I9084" s="6">
        <f t="shared" si="1284"/>
        <v>28</v>
      </c>
      <c r="J9084" s="6" t="str">
        <f t="shared" si="1285"/>
        <v>7-9</v>
      </c>
      <c r="K9084" s="6" t="str">
        <f t="shared" si="1286"/>
        <v>WK</v>
      </c>
      <c r="L9084" s="6" t="str">
        <f t="shared" si="1287"/>
        <v>EVE</v>
      </c>
      <c r="M9084" s="6">
        <f t="shared" si="1288"/>
        <v>0</v>
      </c>
    </row>
    <row r="9085" spans="3:13" x14ac:dyDescent="0.35">
      <c r="C9085" s="42">
        <v>42194.1875</v>
      </c>
      <c r="D9085" s="32">
        <v>1883.4622802734375</v>
      </c>
      <c r="E9085" s="34" t="str">
        <f t="shared" si="1280"/>
        <v>07-09</v>
      </c>
      <c r="F9085" s="6">
        <f t="shared" si="1281"/>
        <v>4</v>
      </c>
      <c r="G9085" s="6">
        <f t="shared" si="1282"/>
        <v>9</v>
      </c>
      <c r="H9085" s="6">
        <f t="shared" si="1283"/>
        <v>7</v>
      </c>
      <c r="I9085" s="6">
        <f t="shared" si="1284"/>
        <v>28</v>
      </c>
      <c r="J9085" s="6" t="str">
        <f t="shared" si="1285"/>
        <v>7-9</v>
      </c>
      <c r="K9085" s="6" t="str">
        <f t="shared" si="1286"/>
        <v>WK</v>
      </c>
      <c r="L9085" s="6" t="str">
        <f t="shared" si="1287"/>
        <v>EVE</v>
      </c>
      <c r="M9085" s="6">
        <f t="shared" si="1288"/>
        <v>0</v>
      </c>
    </row>
    <row r="9086" spans="3:13" x14ac:dyDescent="0.35">
      <c r="C9086" s="42">
        <v>42194.208333333336</v>
      </c>
      <c r="D9086" s="32">
        <v>1923.2120361328125</v>
      </c>
      <c r="E9086" s="34" t="str">
        <f t="shared" si="1280"/>
        <v>07-09</v>
      </c>
      <c r="F9086" s="6">
        <f t="shared" si="1281"/>
        <v>5</v>
      </c>
      <c r="G9086" s="6">
        <f t="shared" si="1282"/>
        <v>9</v>
      </c>
      <c r="H9086" s="6">
        <f t="shared" si="1283"/>
        <v>7</v>
      </c>
      <c r="I9086" s="6">
        <f t="shared" si="1284"/>
        <v>28</v>
      </c>
      <c r="J9086" s="6" t="str">
        <f t="shared" si="1285"/>
        <v>7-9</v>
      </c>
      <c r="K9086" s="6" t="str">
        <f t="shared" si="1286"/>
        <v>WK</v>
      </c>
      <c r="L9086" s="6" t="str">
        <f t="shared" si="1287"/>
        <v>EVE</v>
      </c>
      <c r="M9086" s="6">
        <f t="shared" si="1288"/>
        <v>0</v>
      </c>
    </row>
    <row r="9087" spans="3:13" x14ac:dyDescent="0.35">
      <c r="C9087" s="42">
        <v>42194.229166666664</v>
      </c>
      <c r="D9087" s="32">
        <v>2022.995849609375</v>
      </c>
      <c r="E9087" s="34" t="str">
        <f t="shared" si="1280"/>
        <v>07-09</v>
      </c>
      <c r="F9087" s="6">
        <f t="shared" si="1281"/>
        <v>5</v>
      </c>
      <c r="G9087" s="6">
        <f t="shared" si="1282"/>
        <v>9</v>
      </c>
      <c r="H9087" s="6">
        <f t="shared" si="1283"/>
        <v>7</v>
      </c>
      <c r="I9087" s="6">
        <f t="shared" si="1284"/>
        <v>28</v>
      </c>
      <c r="J9087" s="6" t="str">
        <f t="shared" si="1285"/>
        <v>7-9</v>
      </c>
      <c r="K9087" s="6" t="str">
        <f t="shared" si="1286"/>
        <v>WK</v>
      </c>
      <c r="L9087" s="6" t="str">
        <f t="shared" si="1287"/>
        <v>EVE</v>
      </c>
      <c r="M9087" s="6">
        <f t="shared" si="1288"/>
        <v>0</v>
      </c>
    </row>
    <row r="9088" spans="3:13" x14ac:dyDescent="0.35">
      <c r="C9088" s="42">
        <v>42194.25</v>
      </c>
      <c r="D9088" s="32">
        <v>2072.066162109375</v>
      </c>
      <c r="E9088" s="34" t="str">
        <f t="shared" si="1280"/>
        <v>07-09</v>
      </c>
      <c r="F9088" s="6">
        <f t="shared" si="1281"/>
        <v>6</v>
      </c>
      <c r="G9088" s="6">
        <f t="shared" si="1282"/>
        <v>9</v>
      </c>
      <c r="H9088" s="6">
        <f t="shared" si="1283"/>
        <v>7</v>
      </c>
      <c r="I9088" s="6">
        <f t="shared" si="1284"/>
        <v>28</v>
      </c>
      <c r="J9088" s="6" t="str">
        <f t="shared" si="1285"/>
        <v>7-9</v>
      </c>
      <c r="K9088" s="6" t="str">
        <f t="shared" si="1286"/>
        <v>WK</v>
      </c>
      <c r="L9088" s="6" t="str">
        <f t="shared" si="1287"/>
        <v>EVE</v>
      </c>
      <c r="M9088" s="6">
        <f t="shared" si="1288"/>
        <v>0</v>
      </c>
    </row>
    <row r="9089" spans="3:13" x14ac:dyDescent="0.35">
      <c r="C9089" s="42">
        <v>42194.270833333336</v>
      </c>
      <c r="D9089" s="32">
        <v>2165.331298828125</v>
      </c>
      <c r="E9089" s="34" t="str">
        <f t="shared" si="1280"/>
        <v>07-09</v>
      </c>
      <c r="F9089" s="6">
        <f t="shared" si="1281"/>
        <v>6</v>
      </c>
      <c r="G9089" s="6">
        <f t="shared" si="1282"/>
        <v>9</v>
      </c>
      <c r="H9089" s="6">
        <f t="shared" si="1283"/>
        <v>7</v>
      </c>
      <c r="I9089" s="6">
        <f t="shared" si="1284"/>
        <v>28</v>
      </c>
      <c r="J9089" s="6" t="str">
        <f t="shared" si="1285"/>
        <v>7-9</v>
      </c>
      <c r="K9089" s="6" t="str">
        <f t="shared" si="1286"/>
        <v>WK</v>
      </c>
      <c r="L9089" s="6" t="str">
        <f t="shared" si="1287"/>
        <v>EVE</v>
      </c>
      <c r="M9089" s="6">
        <f t="shared" si="1288"/>
        <v>0</v>
      </c>
    </row>
    <row r="9090" spans="3:13" x14ac:dyDescent="0.35">
      <c r="C9090" s="42">
        <v>42194.291666666664</v>
      </c>
      <c r="D9090" s="32">
        <v>2240.508056640625</v>
      </c>
      <c r="E9090" s="34" t="str">
        <f t="shared" si="1280"/>
        <v>07-09</v>
      </c>
      <c r="F9090" s="6">
        <f t="shared" si="1281"/>
        <v>7</v>
      </c>
      <c r="G9090" s="6">
        <f t="shared" si="1282"/>
        <v>9</v>
      </c>
      <c r="H9090" s="6">
        <f t="shared" si="1283"/>
        <v>7</v>
      </c>
      <c r="I9090" s="6">
        <f t="shared" si="1284"/>
        <v>28</v>
      </c>
      <c r="J9090" s="6" t="str">
        <f t="shared" si="1285"/>
        <v>7-9</v>
      </c>
      <c r="K9090" s="6" t="str">
        <f t="shared" si="1286"/>
        <v>WK</v>
      </c>
      <c r="L9090" s="6" t="str">
        <f t="shared" si="1287"/>
        <v>DAY</v>
      </c>
      <c r="M9090" s="6">
        <f t="shared" si="1288"/>
        <v>0</v>
      </c>
    </row>
    <row r="9091" spans="3:13" x14ac:dyDescent="0.35">
      <c r="C9091" s="42">
        <v>42194.3125</v>
      </c>
      <c r="D9091" s="32">
        <v>2329.2001953125</v>
      </c>
      <c r="E9091" s="34" t="str">
        <f t="shared" si="1280"/>
        <v>07-09</v>
      </c>
      <c r="F9091" s="6">
        <f t="shared" si="1281"/>
        <v>7</v>
      </c>
      <c r="G9091" s="6">
        <f t="shared" si="1282"/>
        <v>9</v>
      </c>
      <c r="H9091" s="6">
        <f t="shared" si="1283"/>
        <v>7</v>
      </c>
      <c r="I9091" s="6">
        <f t="shared" si="1284"/>
        <v>28</v>
      </c>
      <c r="J9091" s="6" t="str">
        <f t="shared" si="1285"/>
        <v>7-9</v>
      </c>
      <c r="K9091" s="6" t="str">
        <f t="shared" si="1286"/>
        <v>WK</v>
      </c>
      <c r="L9091" s="6" t="str">
        <f t="shared" si="1287"/>
        <v>DAY</v>
      </c>
      <c r="M9091" s="6">
        <f t="shared" si="1288"/>
        <v>0</v>
      </c>
    </row>
    <row r="9092" spans="3:13" x14ac:dyDescent="0.35">
      <c r="C9092" s="42">
        <v>42194.333333333336</v>
      </c>
      <c r="D9092" s="32">
        <v>2399.610595703125</v>
      </c>
      <c r="E9092" s="34" t="str">
        <f t="shared" si="1280"/>
        <v>07-09</v>
      </c>
      <c r="F9092" s="6">
        <f t="shared" si="1281"/>
        <v>8</v>
      </c>
      <c r="G9092" s="6">
        <f t="shared" si="1282"/>
        <v>9</v>
      </c>
      <c r="H9092" s="6">
        <f t="shared" si="1283"/>
        <v>7</v>
      </c>
      <c r="I9092" s="6">
        <f t="shared" si="1284"/>
        <v>28</v>
      </c>
      <c r="J9092" s="6" t="str">
        <f t="shared" si="1285"/>
        <v>7-9</v>
      </c>
      <c r="K9092" s="6" t="str">
        <f t="shared" si="1286"/>
        <v>WK</v>
      </c>
      <c r="L9092" s="6" t="str">
        <f t="shared" si="1287"/>
        <v>DAY</v>
      </c>
      <c r="M9092" s="6">
        <f t="shared" si="1288"/>
        <v>0</v>
      </c>
    </row>
    <row r="9093" spans="3:13" x14ac:dyDescent="0.35">
      <c r="C9093" s="42">
        <v>42194.354166666664</v>
      </c>
      <c r="D9093" s="32">
        <v>2465.8037109375</v>
      </c>
      <c r="E9093" s="34" t="str">
        <f t="shared" si="1280"/>
        <v>07-09</v>
      </c>
      <c r="F9093" s="6">
        <f t="shared" si="1281"/>
        <v>8</v>
      </c>
      <c r="G9093" s="6">
        <f t="shared" si="1282"/>
        <v>9</v>
      </c>
      <c r="H9093" s="6">
        <f t="shared" si="1283"/>
        <v>7</v>
      </c>
      <c r="I9093" s="6">
        <f t="shared" si="1284"/>
        <v>28</v>
      </c>
      <c r="J9093" s="6" t="str">
        <f t="shared" si="1285"/>
        <v>7-9</v>
      </c>
      <c r="K9093" s="6" t="str">
        <f t="shared" si="1286"/>
        <v>WK</v>
      </c>
      <c r="L9093" s="6" t="str">
        <f t="shared" si="1287"/>
        <v>DAY</v>
      </c>
      <c r="M9093" s="6">
        <f t="shared" si="1288"/>
        <v>0</v>
      </c>
    </row>
    <row r="9094" spans="3:13" x14ac:dyDescent="0.35">
      <c r="C9094" s="42">
        <v>42194.375</v>
      </c>
      <c r="D9094" s="32">
        <v>2508.082275390625</v>
      </c>
      <c r="E9094" s="34" t="str">
        <f t="shared" si="1280"/>
        <v>07-09</v>
      </c>
      <c r="F9094" s="6">
        <f t="shared" si="1281"/>
        <v>9</v>
      </c>
      <c r="G9094" s="6">
        <f t="shared" si="1282"/>
        <v>9</v>
      </c>
      <c r="H9094" s="6">
        <f t="shared" si="1283"/>
        <v>7</v>
      </c>
      <c r="I9094" s="6">
        <f t="shared" si="1284"/>
        <v>28</v>
      </c>
      <c r="J9094" s="6" t="str">
        <f t="shared" si="1285"/>
        <v>7-9</v>
      </c>
      <c r="K9094" s="6" t="str">
        <f t="shared" si="1286"/>
        <v>WK</v>
      </c>
      <c r="L9094" s="6" t="str">
        <f t="shared" si="1287"/>
        <v>DAY</v>
      </c>
      <c r="M9094" s="6">
        <f t="shared" si="1288"/>
        <v>0</v>
      </c>
    </row>
    <row r="9095" spans="3:13" x14ac:dyDescent="0.35">
      <c r="C9095" s="42">
        <v>42194.395833333336</v>
      </c>
      <c r="D9095" s="32">
        <v>2560.13037109375</v>
      </c>
      <c r="E9095" s="34" t="str">
        <f t="shared" ref="E9095:E9158" si="1289">TEXT(MONTH(C9095),"00")&amp;"-"&amp;TEXT(DAY(C9095),"00")</f>
        <v>07-09</v>
      </c>
      <c r="F9095" s="6">
        <f t="shared" ref="F9095:F9158" si="1290">HOUR(C9095)</f>
        <v>9</v>
      </c>
      <c r="G9095" s="6">
        <f t="shared" ref="G9095:G9158" si="1291">DAY(C9095)</f>
        <v>9</v>
      </c>
      <c r="H9095" s="6">
        <f t="shared" ref="H9095:H9158" si="1292">MONTH(C9095)</f>
        <v>7</v>
      </c>
      <c r="I9095" s="6">
        <f t="shared" ref="I9095:I9158" si="1293">WEEKNUM(C9095)</f>
        <v>28</v>
      </c>
      <c r="J9095" s="6" t="str">
        <f t="shared" ref="J9095:J9158" si="1294">H9095&amp;"-"&amp;G9095</f>
        <v>7-9</v>
      </c>
      <c r="K9095" s="6" t="str">
        <f t="shared" ref="K9095:K9158" si="1295">IF(WEEKDAY(C9095,11)&lt;6,"WK","WKND")</f>
        <v>WK</v>
      </c>
      <c r="L9095" s="6" t="str">
        <f t="shared" ref="L9095:L9158" si="1296">IF(AND(F9095&lt;17,F9095&gt;6),"DAY","EVE")</f>
        <v>DAY</v>
      </c>
      <c r="M9095" s="6">
        <f t="shared" ref="M9095:M9158" si="1297">IF(D9095&gt;4000,1,0)</f>
        <v>0</v>
      </c>
    </row>
    <row r="9096" spans="3:13" x14ac:dyDescent="0.35">
      <c r="C9096" s="42">
        <v>42194.416666666664</v>
      </c>
      <c r="D9096" s="32">
        <v>2599.436279296875</v>
      </c>
      <c r="E9096" s="34" t="str">
        <f t="shared" si="1289"/>
        <v>07-09</v>
      </c>
      <c r="F9096" s="6">
        <f t="shared" si="1290"/>
        <v>10</v>
      </c>
      <c r="G9096" s="6">
        <f t="shared" si="1291"/>
        <v>9</v>
      </c>
      <c r="H9096" s="6">
        <f t="shared" si="1292"/>
        <v>7</v>
      </c>
      <c r="I9096" s="6">
        <f t="shared" si="1293"/>
        <v>28</v>
      </c>
      <c r="J9096" s="6" t="str">
        <f t="shared" si="1294"/>
        <v>7-9</v>
      </c>
      <c r="K9096" s="6" t="str">
        <f t="shared" si="1295"/>
        <v>WK</v>
      </c>
      <c r="L9096" s="6" t="str">
        <f t="shared" si="1296"/>
        <v>DAY</v>
      </c>
      <c r="M9096" s="6">
        <f t="shared" si="1297"/>
        <v>0</v>
      </c>
    </row>
    <row r="9097" spans="3:13" x14ac:dyDescent="0.35">
      <c r="C9097" s="42">
        <v>42194.4375</v>
      </c>
      <c r="D9097" s="32">
        <v>2616.766845703125</v>
      </c>
      <c r="E9097" s="34" t="str">
        <f t="shared" si="1289"/>
        <v>07-09</v>
      </c>
      <c r="F9097" s="6">
        <f t="shared" si="1290"/>
        <v>10</v>
      </c>
      <c r="G9097" s="6">
        <f t="shared" si="1291"/>
        <v>9</v>
      </c>
      <c r="H9097" s="6">
        <f t="shared" si="1292"/>
        <v>7</v>
      </c>
      <c r="I9097" s="6">
        <f t="shared" si="1293"/>
        <v>28</v>
      </c>
      <c r="J9097" s="6" t="str">
        <f t="shared" si="1294"/>
        <v>7-9</v>
      </c>
      <c r="K9097" s="6" t="str">
        <f t="shared" si="1295"/>
        <v>WK</v>
      </c>
      <c r="L9097" s="6" t="str">
        <f t="shared" si="1296"/>
        <v>DAY</v>
      </c>
      <c r="M9097" s="6">
        <f t="shared" si="1297"/>
        <v>0</v>
      </c>
    </row>
    <row r="9098" spans="3:13" x14ac:dyDescent="0.35">
      <c r="C9098" s="42">
        <v>42194.458333333336</v>
      </c>
      <c r="D9098" s="32">
        <v>2612.050537109375</v>
      </c>
      <c r="E9098" s="34" t="str">
        <f t="shared" si="1289"/>
        <v>07-09</v>
      </c>
      <c r="F9098" s="6">
        <f t="shared" si="1290"/>
        <v>11</v>
      </c>
      <c r="G9098" s="6">
        <f t="shared" si="1291"/>
        <v>9</v>
      </c>
      <c r="H9098" s="6">
        <f t="shared" si="1292"/>
        <v>7</v>
      </c>
      <c r="I9098" s="6">
        <f t="shared" si="1293"/>
        <v>28</v>
      </c>
      <c r="J9098" s="6" t="str">
        <f t="shared" si="1294"/>
        <v>7-9</v>
      </c>
      <c r="K9098" s="6" t="str">
        <f t="shared" si="1295"/>
        <v>WK</v>
      </c>
      <c r="L9098" s="6" t="str">
        <f t="shared" si="1296"/>
        <v>DAY</v>
      </c>
      <c r="M9098" s="6">
        <f t="shared" si="1297"/>
        <v>0</v>
      </c>
    </row>
    <row r="9099" spans="3:13" x14ac:dyDescent="0.35">
      <c r="C9099" s="42">
        <v>42194.479166666664</v>
      </c>
      <c r="D9099" s="32">
        <v>2604.085205078125</v>
      </c>
      <c r="E9099" s="34" t="str">
        <f t="shared" si="1289"/>
        <v>07-09</v>
      </c>
      <c r="F9099" s="6">
        <f t="shared" si="1290"/>
        <v>11</v>
      </c>
      <c r="G9099" s="6">
        <f t="shared" si="1291"/>
        <v>9</v>
      </c>
      <c r="H9099" s="6">
        <f t="shared" si="1292"/>
        <v>7</v>
      </c>
      <c r="I9099" s="6">
        <f t="shared" si="1293"/>
        <v>28</v>
      </c>
      <c r="J9099" s="6" t="str">
        <f t="shared" si="1294"/>
        <v>7-9</v>
      </c>
      <c r="K9099" s="6" t="str">
        <f t="shared" si="1295"/>
        <v>WK</v>
      </c>
      <c r="L9099" s="6" t="str">
        <f t="shared" si="1296"/>
        <v>DAY</v>
      </c>
      <c r="M9099" s="6">
        <f t="shared" si="1297"/>
        <v>0</v>
      </c>
    </row>
    <row r="9100" spans="3:13" x14ac:dyDescent="0.35">
      <c r="C9100" s="42">
        <v>42194.5</v>
      </c>
      <c r="D9100" s="32">
        <v>2613.1806640625</v>
      </c>
      <c r="E9100" s="34" t="str">
        <f t="shared" si="1289"/>
        <v>07-09</v>
      </c>
      <c r="F9100" s="6">
        <f t="shared" si="1290"/>
        <v>12</v>
      </c>
      <c r="G9100" s="6">
        <f t="shared" si="1291"/>
        <v>9</v>
      </c>
      <c r="H9100" s="6">
        <f t="shared" si="1292"/>
        <v>7</v>
      </c>
      <c r="I9100" s="6">
        <f t="shared" si="1293"/>
        <v>28</v>
      </c>
      <c r="J9100" s="6" t="str">
        <f t="shared" si="1294"/>
        <v>7-9</v>
      </c>
      <c r="K9100" s="6" t="str">
        <f t="shared" si="1295"/>
        <v>WK</v>
      </c>
      <c r="L9100" s="6" t="str">
        <f t="shared" si="1296"/>
        <v>DAY</v>
      </c>
      <c r="M9100" s="6">
        <f t="shared" si="1297"/>
        <v>0</v>
      </c>
    </row>
    <row r="9101" spans="3:13" x14ac:dyDescent="0.35">
      <c r="C9101" s="42">
        <v>42194.520833333336</v>
      </c>
      <c r="D9101" s="32">
        <v>2608.460693359375</v>
      </c>
      <c r="E9101" s="34" t="str">
        <f t="shared" si="1289"/>
        <v>07-09</v>
      </c>
      <c r="F9101" s="6">
        <f t="shared" si="1290"/>
        <v>12</v>
      </c>
      <c r="G9101" s="6">
        <f t="shared" si="1291"/>
        <v>9</v>
      </c>
      <c r="H9101" s="6">
        <f t="shared" si="1292"/>
        <v>7</v>
      </c>
      <c r="I9101" s="6">
        <f t="shared" si="1293"/>
        <v>28</v>
      </c>
      <c r="J9101" s="6" t="str">
        <f t="shared" si="1294"/>
        <v>7-9</v>
      </c>
      <c r="K9101" s="6" t="str">
        <f t="shared" si="1295"/>
        <v>WK</v>
      </c>
      <c r="L9101" s="6" t="str">
        <f t="shared" si="1296"/>
        <v>DAY</v>
      </c>
      <c r="M9101" s="6">
        <f t="shared" si="1297"/>
        <v>0</v>
      </c>
    </row>
    <row r="9102" spans="3:13" x14ac:dyDescent="0.35">
      <c r="C9102" s="42">
        <v>42194.541666666664</v>
      </c>
      <c r="D9102" s="32">
        <v>2600.626220703125</v>
      </c>
      <c r="E9102" s="34" t="str">
        <f t="shared" si="1289"/>
        <v>07-09</v>
      </c>
      <c r="F9102" s="6">
        <f t="shared" si="1290"/>
        <v>13</v>
      </c>
      <c r="G9102" s="6">
        <f t="shared" si="1291"/>
        <v>9</v>
      </c>
      <c r="H9102" s="6">
        <f t="shared" si="1292"/>
        <v>7</v>
      </c>
      <c r="I9102" s="6">
        <f t="shared" si="1293"/>
        <v>28</v>
      </c>
      <c r="J9102" s="6" t="str">
        <f t="shared" si="1294"/>
        <v>7-9</v>
      </c>
      <c r="K9102" s="6" t="str">
        <f t="shared" si="1295"/>
        <v>WK</v>
      </c>
      <c r="L9102" s="6" t="str">
        <f t="shared" si="1296"/>
        <v>DAY</v>
      </c>
      <c r="M9102" s="6">
        <f t="shared" si="1297"/>
        <v>0</v>
      </c>
    </row>
    <row r="9103" spans="3:13" x14ac:dyDescent="0.35">
      <c r="C9103" s="42">
        <v>42194.5625</v>
      </c>
      <c r="D9103" s="32">
        <v>2594.26708984375</v>
      </c>
      <c r="E9103" s="34" t="str">
        <f t="shared" si="1289"/>
        <v>07-09</v>
      </c>
      <c r="F9103" s="6">
        <f t="shared" si="1290"/>
        <v>13</v>
      </c>
      <c r="G9103" s="6">
        <f t="shared" si="1291"/>
        <v>9</v>
      </c>
      <c r="H9103" s="6">
        <f t="shared" si="1292"/>
        <v>7</v>
      </c>
      <c r="I9103" s="6">
        <f t="shared" si="1293"/>
        <v>28</v>
      </c>
      <c r="J9103" s="6" t="str">
        <f t="shared" si="1294"/>
        <v>7-9</v>
      </c>
      <c r="K9103" s="6" t="str">
        <f t="shared" si="1295"/>
        <v>WK</v>
      </c>
      <c r="L9103" s="6" t="str">
        <f t="shared" si="1296"/>
        <v>DAY</v>
      </c>
      <c r="M9103" s="6">
        <f t="shared" si="1297"/>
        <v>0</v>
      </c>
    </row>
    <row r="9104" spans="3:13" x14ac:dyDescent="0.35">
      <c r="C9104" s="42">
        <v>42194.583333333336</v>
      </c>
      <c r="D9104" s="32">
        <v>2598.85693359375</v>
      </c>
      <c r="E9104" s="34" t="str">
        <f t="shared" si="1289"/>
        <v>07-09</v>
      </c>
      <c r="F9104" s="6">
        <f t="shared" si="1290"/>
        <v>14</v>
      </c>
      <c r="G9104" s="6">
        <f t="shared" si="1291"/>
        <v>9</v>
      </c>
      <c r="H9104" s="6">
        <f t="shared" si="1292"/>
        <v>7</v>
      </c>
      <c r="I9104" s="6">
        <f t="shared" si="1293"/>
        <v>28</v>
      </c>
      <c r="J9104" s="6" t="str">
        <f t="shared" si="1294"/>
        <v>7-9</v>
      </c>
      <c r="K9104" s="6" t="str">
        <f t="shared" si="1295"/>
        <v>WK</v>
      </c>
      <c r="L9104" s="6" t="str">
        <f t="shared" si="1296"/>
        <v>DAY</v>
      </c>
      <c r="M9104" s="6">
        <f t="shared" si="1297"/>
        <v>0</v>
      </c>
    </row>
    <row r="9105" spans="3:13" x14ac:dyDescent="0.35">
      <c r="C9105" s="42">
        <v>42194.604166666664</v>
      </c>
      <c r="D9105" s="32">
        <v>2609.61376953125</v>
      </c>
      <c r="E9105" s="34" t="str">
        <f t="shared" si="1289"/>
        <v>07-09</v>
      </c>
      <c r="F9105" s="6">
        <f t="shared" si="1290"/>
        <v>14</v>
      </c>
      <c r="G9105" s="6">
        <f t="shared" si="1291"/>
        <v>9</v>
      </c>
      <c r="H9105" s="6">
        <f t="shared" si="1292"/>
        <v>7</v>
      </c>
      <c r="I9105" s="6">
        <f t="shared" si="1293"/>
        <v>28</v>
      </c>
      <c r="J9105" s="6" t="str">
        <f t="shared" si="1294"/>
        <v>7-9</v>
      </c>
      <c r="K9105" s="6" t="str">
        <f t="shared" si="1295"/>
        <v>WK</v>
      </c>
      <c r="L9105" s="6" t="str">
        <f t="shared" si="1296"/>
        <v>DAY</v>
      </c>
      <c r="M9105" s="6">
        <f t="shared" si="1297"/>
        <v>0</v>
      </c>
    </row>
    <row r="9106" spans="3:13" x14ac:dyDescent="0.35">
      <c r="C9106" s="42">
        <v>42194.625</v>
      </c>
      <c r="D9106" s="32">
        <v>2626.4375</v>
      </c>
      <c r="E9106" s="34" t="str">
        <f t="shared" si="1289"/>
        <v>07-09</v>
      </c>
      <c r="F9106" s="6">
        <f t="shared" si="1290"/>
        <v>15</v>
      </c>
      <c r="G9106" s="6">
        <f t="shared" si="1291"/>
        <v>9</v>
      </c>
      <c r="H9106" s="6">
        <f t="shared" si="1292"/>
        <v>7</v>
      </c>
      <c r="I9106" s="6">
        <f t="shared" si="1293"/>
        <v>28</v>
      </c>
      <c r="J9106" s="6" t="str">
        <f t="shared" si="1294"/>
        <v>7-9</v>
      </c>
      <c r="K9106" s="6" t="str">
        <f t="shared" si="1295"/>
        <v>WK</v>
      </c>
      <c r="L9106" s="6" t="str">
        <f t="shared" si="1296"/>
        <v>DAY</v>
      </c>
      <c r="M9106" s="6">
        <f t="shared" si="1297"/>
        <v>0</v>
      </c>
    </row>
    <row r="9107" spans="3:13" x14ac:dyDescent="0.35">
      <c r="C9107" s="42">
        <v>42194.645833333336</v>
      </c>
      <c r="D9107" s="32">
        <v>2632.949951171875</v>
      </c>
      <c r="E9107" s="34" t="str">
        <f t="shared" si="1289"/>
        <v>07-09</v>
      </c>
      <c r="F9107" s="6">
        <f t="shared" si="1290"/>
        <v>15</v>
      </c>
      <c r="G9107" s="6">
        <f t="shared" si="1291"/>
        <v>9</v>
      </c>
      <c r="H9107" s="6">
        <f t="shared" si="1292"/>
        <v>7</v>
      </c>
      <c r="I9107" s="6">
        <f t="shared" si="1293"/>
        <v>28</v>
      </c>
      <c r="J9107" s="6" t="str">
        <f t="shared" si="1294"/>
        <v>7-9</v>
      </c>
      <c r="K9107" s="6" t="str">
        <f t="shared" si="1295"/>
        <v>WK</v>
      </c>
      <c r="L9107" s="6" t="str">
        <f t="shared" si="1296"/>
        <v>DAY</v>
      </c>
      <c r="M9107" s="6">
        <f t="shared" si="1297"/>
        <v>0</v>
      </c>
    </row>
    <row r="9108" spans="3:13" x14ac:dyDescent="0.35">
      <c r="C9108" s="42">
        <v>42194.666666666664</v>
      </c>
      <c r="D9108" s="32">
        <v>2655.133544921875</v>
      </c>
      <c r="E9108" s="34" t="str">
        <f t="shared" si="1289"/>
        <v>07-09</v>
      </c>
      <c r="F9108" s="6">
        <f t="shared" si="1290"/>
        <v>16</v>
      </c>
      <c r="G9108" s="6">
        <f t="shared" si="1291"/>
        <v>9</v>
      </c>
      <c r="H9108" s="6">
        <f t="shared" si="1292"/>
        <v>7</v>
      </c>
      <c r="I9108" s="6">
        <f t="shared" si="1293"/>
        <v>28</v>
      </c>
      <c r="J9108" s="6" t="str">
        <f t="shared" si="1294"/>
        <v>7-9</v>
      </c>
      <c r="K9108" s="6" t="str">
        <f t="shared" si="1295"/>
        <v>WK</v>
      </c>
      <c r="L9108" s="6" t="str">
        <f t="shared" si="1296"/>
        <v>DAY</v>
      </c>
      <c r="M9108" s="6">
        <f t="shared" si="1297"/>
        <v>0</v>
      </c>
    </row>
    <row r="9109" spans="3:13" x14ac:dyDescent="0.35">
      <c r="C9109" s="42">
        <v>42194.6875</v>
      </c>
      <c r="D9109" s="32">
        <v>2679.826171875</v>
      </c>
      <c r="E9109" s="34" t="str">
        <f t="shared" si="1289"/>
        <v>07-09</v>
      </c>
      <c r="F9109" s="6">
        <f t="shared" si="1290"/>
        <v>16</v>
      </c>
      <c r="G9109" s="6">
        <f t="shared" si="1291"/>
        <v>9</v>
      </c>
      <c r="H9109" s="6">
        <f t="shared" si="1292"/>
        <v>7</v>
      </c>
      <c r="I9109" s="6">
        <f t="shared" si="1293"/>
        <v>28</v>
      </c>
      <c r="J9109" s="6" t="str">
        <f t="shared" si="1294"/>
        <v>7-9</v>
      </c>
      <c r="K9109" s="6" t="str">
        <f t="shared" si="1295"/>
        <v>WK</v>
      </c>
      <c r="L9109" s="6" t="str">
        <f t="shared" si="1296"/>
        <v>DAY</v>
      </c>
      <c r="M9109" s="6">
        <f t="shared" si="1297"/>
        <v>0</v>
      </c>
    </row>
    <row r="9110" spans="3:13" x14ac:dyDescent="0.35">
      <c r="C9110" s="42">
        <v>42194.708333333336</v>
      </c>
      <c r="D9110" s="32">
        <v>2684.462646484375</v>
      </c>
      <c r="E9110" s="34" t="str">
        <f t="shared" si="1289"/>
        <v>07-09</v>
      </c>
      <c r="F9110" s="6">
        <f t="shared" si="1290"/>
        <v>17</v>
      </c>
      <c r="G9110" s="6">
        <f t="shared" si="1291"/>
        <v>9</v>
      </c>
      <c r="H9110" s="6">
        <f t="shared" si="1292"/>
        <v>7</v>
      </c>
      <c r="I9110" s="6">
        <f t="shared" si="1293"/>
        <v>28</v>
      </c>
      <c r="J9110" s="6" t="str">
        <f t="shared" si="1294"/>
        <v>7-9</v>
      </c>
      <c r="K9110" s="6" t="str">
        <f t="shared" si="1295"/>
        <v>WK</v>
      </c>
      <c r="L9110" s="6" t="str">
        <f t="shared" si="1296"/>
        <v>EVE</v>
      </c>
      <c r="M9110" s="6">
        <f t="shared" si="1297"/>
        <v>0</v>
      </c>
    </row>
    <row r="9111" spans="3:13" x14ac:dyDescent="0.35">
      <c r="C9111" s="42">
        <v>42194.729166666664</v>
      </c>
      <c r="D9111" s="32">
        <v>2687.794677734375</v>
      </c>
      <c r="E9111" s="34" t="str">
        <f t="shared" si="1289"/>
        <v>07-09</v>
      </c>
      <c r="F9111" s="6">
        <f t="shared" si="1290"/>
        <v>17</v>
      </c>
      <c r="G9111" s="6">
        <f t="shared" si="1291"/>
        <v>9</v>
      </c>
      <c r="H9111" s="6">
        <f t="shared" si="1292"/>
        <v>7</v>
      </c>
      <c r="I9111" s="6">
        <f t="shared" si="1293"/>
        <v>28</v>
      </c>
      <c r="J9111" s="6" t="str">
        <f t="shared" si="1294"/>
        <v>7-9</v>
      </c>
      <c r="K9111" s="6" t="str">
        <f t="shared" si="1295"/>
        <v>WK</v>
      </c>
      <c r="L9111" s="6" t="str">
        <f t="shared" si="1296"/>
        <v>EVE</v>
      </c>
      <c r="M9111" s="6">
        <f t="shared" si="1297"/>
        <v>0</v>
      </c>
    </row>
    <row r="9112" spans="3:13" x14ac:dyDescent="0.35">
      <c r="C9112" s="42">
        <v>42194.75</v>
      </c>
      <c r="D9112" s="32">
        <v>2680.2939453125</v>
      </c>
      <c r="E9112" s="34" t="str">
        <f t="shared" si="1289"/>
        <v>07-09</v>
      </c>
      <c r="F9112" s="6">
        <f t="shared" si="1290"/>
        <v>18</v>
      </c>
      <c r="G9112" s="6">
        <f t="shared" si="1291"/>
        <v>9</v>
      </c>
      <c r="H9112" s="6">
        <f t="shared" si="1292"/>
        <v>7</v>
      </c>
      <c r="I9112" s="6">
        <f t="shared" si="1293"/>
        <v>28</v>
      </c>
      <c r="J9112" s="6" t="str">
        <f t="shared" si="1294"/>
        <v>7-9</v>
      </c>
      <c r="K9112" s="6" t="str">
        <f t="shared" si="1295"/>
        <v>WK</v>
      </c>
      <c r="L9112" s="6" t="str">
        <f t="shared" si="1296"/>
        <v>EVE</v>
      </c>
      <c r="M9112" s="6">
        <f t="shared" si="1297"/>
        <v>0</v>
      </c>
    </row>
    <row r="9113" spans="3:13" x14ac:dyDescent="0.35">
      <c r="C9113" s="42">
        <v>42194.770833333336</v>
      </c>
      <c r="D9113" s="32">
        <v>2648.16650390625</v>
      </c>
      <c r="E9113" s="34" t="str">
        <f t="shared" si="1289"/>
        <v>07-09</v>
      </c>
      <c r="F9113" s="6">
        <f t="shared" si="1290"/>
        <v>18</v>
      </c>
      <c r="G9113" s="6">
        <f t="shared" si="1291"/>
        <v>9</v>
      </c>
      <c r="H9113" s="6">
        <f t="shared" si="1292"/>
        <v>7</v>
      </c>
      <c r="I9113" s="6">
        <f t="shared" si="1293"/>
        <v>28</v>
      </c>
      <c r="J9113" s="6" t="str">
        <f t="shared" si="1294"/>
        <v>7-9</v>
      </c>
      <c r="K9113" s="6" t="str">
        <f t="shared" si="1295"/>
        <v>WK</v>
      </c>
      <c r="L9113" s="6" t="str">
        <f t="shared" si="1296"/>
        <v>EVE</v>
      </c>
      <c r="M9113" s="6">
        <f t="shared" si="1297"/>
        <v>0</v>
      </c>
    </row>
    <row r="9114" spans="3:13" x14ac:dyDescent="0.35">
      <c r="C9114" s="42">
        <v>42194.791666666664</v>
      </c>
      <c r="D9114" s="32">
        <v>2647.7236328125</v>
      </c>
      <c r="E9114" s="34" t="str">
        <f t="shared" si="1289"/>
        <v>07-09</v>
      </c>
      <c r="F9114" s="6">
        <f t="shared" si="1290"/>
        <v>19</v>
      </c>
      <c r="G9114" s="6">
        <f t="shared" si="1291"/>
        <v>9</v>
      </c>
      <c r="H9114" s="6">
        <f t="shared" si="1292"/>
        <v>7</v>
      </c>
      <c r="I9114" s="6">
        <f t="shared" si="1293"/>
        <v>28</v>
      </c>
      <c r="J9114" s="6" t="str">
        <f t="shared" si="1294"/>
        <v>7-9</v>
      </c>
      <c r="K9114" s="6" t="str">
        <f t="shared" si="1295"/>
        <v>WK</v>
      </c>
      <c r="L9114" s="6" t="str">
        <f t="shared" si="1296"/>
        <v>EVE</v>
      </c>
      <c r="M9114" s="6">
        <f t="shared" si="1297"/>
        <v>0</v>
      </c>
    </row>
    <row r="9115" spans="3:13" x14ac:dyDescent="0.35">
      <c r="C9115" s="42">
        <v>42194.8125</v>
      </c>
      <c r="D9115" s="32">
        <v>2645.912353515625</v>
      </c>
      <c r="E9115" s="34" t="str">
        <f t="shared" si="1289"/>
        <v>07-09</v>
      </c>
      <c r="F9115" s="6">
        <f t="shared" si="1290"/>
        <v>19</v>
      </c>
      <c r="G9115" s="6">
        <f t="shared" si="1291"/>
        <v>9</v>
      </c>
      <c r="H9115" s="6">
        <f t="shared" si="1292"/>
        <v>7</v>
      </c>
      <c r="I9115" s="6">
        <f t="shared" si="1293"/>
        <v>28</v>
      </c>
      <c r="J9115" s="6" t="str">
        <f t="shared" si="1294"/>
        <v>7-9</v>
      </c>
      <c r="K9115" s="6" t="str">
        <f t="shared" si="1295"/>
        <v>WK</v>
      </c>
      <c r="L9115" s="6" t="str">
        <f t="shared" si="1296"/>
        <v>EVE</v>
      </c>
      <c r="M9115" s="6">
        <f t="shared" si="1297"/>
        <v>0</v>
      </c>
    </row>
    <row r="9116" spans="3:13" x14ac:dyDescent="0.35">
      <c r="C9116" s="42">
        <v>42194.833333333336</v>
      </c>
      <c r="D9116" s="32">
        <v>2708.23779296875</v>
      </c>
      <c r="E9116" s="34" t="str">
        <f t="shared" si="1289"/>
        <v>07-09</v>
      </c>
      <c r="F9116" s="6">
        <f t="shared" si="1290"/>
        <v>20</v>
      </c>
      <c r="G9116" s="6">
        <f t="shared" si="1291"/>
        <v>9</v>
      </c>
      <c r="H9116" s="6">
        <f t="shared" si="1292"/>
        <v>7</v>
      </c>
      <c r="I9116" s="6">
        <f t="shared" si="1293"/>
        <v>28</v>
      </c>
      <c r="J9116" s="6" t="str">
        <f t="shared" si="1294"/>
        <v>7-9</v>
      </c>
      <c r="K9116" s="6" t="str">
        <f t="shared" si="1295"/>
        <v>WK</v>
      </c>
      <c r="L9116" s="6" t="str">
        <f t="shared" si="1296"/>
        <v>EVE</v>
      </c>
      <c r="M9116" s="6">
        <f t="shared" si="1297"/>
        <v>0</v>
      </c>
    </row>
    <row r="9117" spans="3:13" x14ac:dyDescent="0.35">
      <c r="C9117" s="42">
        <v>42194.854166666664</v>
      </c>
      <c r="D9117" s="32">
        <v>2811.681640625</v>
      </c>
      <c r="E9117" s="34" t="str">
        <f t="shared" si="1289"/>
        <v>07-09</v>
      </c>
      <c r="F9117" s="6">
        <f t="shared" si="1290"/>
        <v>20</v>
      </c>
      <c r="G9117" s="6">
        <f t="shared" si="1291"/>
        <v>9</v>
      </c>
      <c r="H9117" s="6">
        <f t="shared" si="1292"/>
        <v>7</v>
      </c>
      <c r="I9117" s="6">
        <f t="shared" si="1293"/>
        <v>28</v>
      </c>
      <c r="J9117" s="6" t="str">
        <f t="shared" si="1294"/>
        <v>7-9</v>
      </c>
      <c r="K9117" s="6" t="str">
        <f t="shared" si="1295"/>
        <v>WK</v>
      </c>
      <c r="L9117" s="6" t="str">
        <f t="shared" si="1296"/>
        <v>EVE</v>
      </c>
      <c r="M9117" s="6">
        <f t="shared" si="1297"/>
        <v>0</v>
      </c>
    </row>
    <row r="9118" spans="3:13" x14ac:dyDescent="0.35">
      <c r="C9118" s="42">
        <v>42194.875</v>
      </c>
      <c r="D9118" s="32">
        <v>2790.594482421875</v>
      </c>
      <c r="E9118" s="34" t="str">
        <f t="shared" si="1289"/>
        <v>07-09</v>
      </c>
      <c r="F9118" s="6">
        <f t="shared" si="1290"/>
        <v>21</v>
      </c>
      <c r="G9118" s="6">
        <f t="shared" si="1291"/>
        <v>9</v>
      </c>
      <c r="H9118" s="6">
        <f t="shared" si="1292"/>
        <v>7</v>
      </c>
      <c r="I9118" s="6">
        <f t="shared" si="1293"/>
        <v>28</v>
      </c>
      <c r="J9118" s="6" t="str">
        <f t="shared" si="1294"/>
        <v>7-9</v>
      </c>
      <c r="K9118" s="6" t="str">
        <f t="shared" si="1295"/>
        <v>WK</v>
      </c>
      <c r="L9118" s="6" t="str">
        <f t="shared" si="1296"/>
        <v>EVE</v>
      </c>
      <c r="M9118" s="6">
        <f t="shared" si="1297"/>
        <v>0</v>
      </c>
    </row>
    <row r="9119" spans="3:13" x14ac:dyDescent="0.35">
      <c r="C9119" s="42">
        <v>42194.895833333336</v>
      </c>
      <c r="D9119" s="32">
        <v>2711.17822265625</v>
      </c>
      <c r="E9119" s="34" t="str">
        <f t="shared" si="1289"/>
        <v>07-09</v>
      </c>
      <c r="F9119" s="6">
        <f t="shared" si="1290"/>
        <v>21</v>
      </c>
      <c r="G9119" s="6">
        <f t="shared" si="1291"/>
        <v>9</v>
      </c>
      <c r="H9119" s="6">
        <f t="shared" si="1292"/>
        <v>7</v>
      </c>
      <c r="I9119" s="6">
        <f t="shared" si="1293"/>
        <v>28</v>
      </c>
      <c r="J9119" s="6" t="str">
        <f t="shared" si="1294"/>
        <v>7-9</v>
      </c>
      <c r="K9119" s="6" t="str">
        <f t="shared" si="1295"/>
        <v>WK</v>
      </c>
      <c r="L9119" s="6" t="str">
        <f t="shared" si="1296"/>
        <v>EVE</v>
      </c>
      <c r="M9119" s="6">
        <f t="shared" si="1297"/>
        <v>0</v>
      </c>
    </row>
    <row r="9120" spans="3:13" x14ac:dyDescent="0.35">
      <c r="C9120" s="42">
        <v>42194.916666666664</v>
      </c>
      <c r="D9120" s="32">
        <v>2597.44482421875</v>
      </c>
      <c r="E9120" s="34" t="str">
        <f t="shared" si="1289"/>
        <v>07-09</v>
      </c>
      <c r="F9120" s="6">
        <f t="shared" si="1290"/>
        <v>22</v>
      </c>
      <c r="G9120" s="6">
        <f t="shared" si="1291"/>
        <v>9</v>
      </c>
      <c r="H9120" s="6">
        <f t="shared" si="1292"/>
        <v>7</v>
      </c>
      <c r="I9120" s="6">
        <f t="shared" si="1293"/>
        <v>28</v>
      </c>
      <c r="J9120" s="6" t="str">
        <f t="shared" si="1294"/>
        <v>7-9</v>
      </c>
      <c r="K9120" s="6" t="str">
        <f t="shared" si="1295"/>
        <v>WK</v>
      </c>
      <c r="L9120" s="6" t="str">
        <f t="shared" si="1296"/>
        <v>EVE</v>
      </c>
      <c r="M9120" s="6">
        <f t="shared" si="1297"/>
        <v>0</v>
      </c>
    </row>
    <row r="9121" spans="3:13" x14ac:dyDescent="0.35">
      <c r="C9121" s="42">
        <v>42194.9375</v>
      </c>
      <c r="D9121" s="32">
        <v>2483.439697265625</v>
      </c>
      <c r="E9121" s="34" t="str">
        <f t="shared" si="1289"/>
        <v>07-09</v>
      </c>
      <c r="F9121" s="6">
        <f t="shared" si="1290"/>
        <v>22</v>
      </c>
      <c r="G9121" s="6">
        <f t="shared" si="1291"/>
        <v>9</v>
      </c>
      <c r="H9121" s="6">
        <f t="shared" si="1292"/>
        <v>7</v>
      </c>
      <c r="I9121" s="6">
        <f t="shared" si="1293"/>
        <v>28</v>
      </c>
      <c r="J9121" s="6" t="str">
        <f t="shared" si="1294"/>
        <v>7-9</v>
      </c>
      <c r="K9121" s="6" t="str">
        <f t="shared" si="1295"/>
        <v>WK</v>
      </c>
      <c r="L9121" s="6" t="str">
        <f t="shared" si="1296"/>
        <v>EVE</v>
      </c>
      <c r="M9121" s="6">
        <f t="shared" si="1297"/>
        <v>0</v>
      </c>
    </row>
    <row r="9122" spans="3:13" x14ac:dyDescent="0.35">
      <c r="C9122" s="42">
        <v>42194.958333333336</v>
      </c>
      <c r="D9122" s="32">
        <v>2357.530029296875</v>
      </c>
      <c r="E9122" s="34" t="str">
        <f t="shared" si="1289"/>
        <v>07-09</v>
      </c>
      <c r="F9122" s="6">
        <f t="shared" si="1290"/>
        <v>23</v>
      </c>
      <c r="G9122" s="6">
        <f t="shared" si="1291"/>
        <v>9</v>
      </c>
      <c r="H9122" s="6">
        <f t="shared" si="1292"/>
        <v>7</v>
      </c>
      <c r="I9122" s="6">
        <f t="shared" si="1293"/>
        <v>28</v>
      </c>
      <c r="J9122" s="6" t="str">
        <f t="shared" si="1294"/>
        <v>7-9</v>
      </c>
      <c r="K9122" s="6" t="str">
        <f t="shared" si="1295"/>
        <v>WK</v>
      </c>
      <c r="L9122" s="6" t="str">
        <f t="shared" si="1296"/>
        <v>EVE</v>
      </c>
      <c r="M9122" s="6">
        <f t="shared" si="1297"/>
        <v>0</v>
      </c>
    </row>
    <row r="9123" spans="3:13" x14ac:dyDescent="0.35">
      <c r="C9123" s="42">
        <v>42194.979166666664</v>
      </c>
      <c r="D9123" s="32">
        <v>2234.012939453125</v>
      </c>
      <c r="E9123" s="34" t="str">
        <f t="shared" si="1289"/>
        <v>07-09</v>
      </c>
      <c r="F9123" s="6">
        <f t="shared" si="1290"/>
        <v>23</v>
      </c>
      <c r="G9123" s="6">
        <f t="shared" si="1291"/>
        <v>9</v>
      </c>
      <c r="H9123" s="6">
        <f t="shared" si="1292"/>
        <v>7</v>
      </c>
      <c r="I9123" s="6">
        <f t="shared" si="1293"/>
        <v>28</v>
      </c>
      <c r="J9123" s="6" t="str">
        <f t="shared" si="1294"/>
        <v>7-9</v>
      </c>
      <c r="K9123" s="6" t="str">
        <f t="shared" si="1295"/>
        <v>WK</v>
      </c>
      <c r="L9123" s="6" t="str">
        <f t="shared" si="1296"/>
        <v>EVE</v>
      </c>
      <c r="M9123" s="6">
        <f t="shared" si="1297"/>
        <v>0</v>
      </c>
    </row>
    <row r="9124" spans="3:13" x14ac:dyDescent="0.35">
      <c r="C9124" s="42">
        <v>42195</v>
      </c>
      <c r="D9124" s="32">
        <v>2123.658447265625</v>
      </c>
      <c r="E9124" s="34" t="str">
        <f t="shared" si="1289"/>
        <v>07-10</v>
      </c>
      <c r="F9124" s="6">
        <f t="shared" si="1290"/>
        <v>0</v>
      </c>
      <c r="G9124" s="6">
        <f t="shared" si="1291"/>
        <v>10</v>
      </c>
      <c r="H9124" s="6">
        <f t="shared" si="1292"/>
        <v>7</v>
      </c>
      <c r="I9124" s="6">
        <f t="shared" si="1293"/>
        <v>28</v>
      </c>
      <c r="J9124" s="6" t="str">
        <f t="shared" si="1294"/>
        <v>7-10</v>
      </c>
      <c r="K9124" s="6" t="str">
        <f t="shared" si="1295"/>
        <v>WK</v>
      </c>
      <c r="L9124" s="6" t="str">
        <f t="shared" si="1296"/>
        <v>EVE</v>
      </c>
      <c r="M9124" s="6">
        <f t="shared" si="1297"/>
        <v>0</v>
      </c>
    </row>
    <row r="9125" spans="3:13" x14ac:dyDescent="0.35">
      <c r="C9125" s="42">
        <v>42195.020833333336</v>
      </c>
      <c r="D9125" s="32">
        <v>2039.9937744140625</v>
      </c>
      <c r="E9125" s="34" t="str">
        <f t="shared" si="1289"/>
        <v>07-10</v>
      </c>
      <c r="F9125" s="6">
        <f t="shared" si="1290"/>
        <v>0</v>
      </c>
      <c r="G9125" s="6">
        <f t="shared" si="1291"/>
        <v>10</v>
      </c>
      <c r="H9125" s="6">
        <f t="shared" si="1292"/>
        <v>7</v>
      </c>
      <c r="I9125" s="6">
        <f t="shared" si="1293"/>
        <v>28</v>
      </c>
      <c r="J9125" s="6" t="str">
        <f t="shared" si="1294"/>
        <v>7-10</v>
      </c>
      <c r="K9125" s="6" t="str">
        <f t="shared" si="1295"/>
        <v>WK</v>
      </c>
      <c r="L9125" s="6" t="str">
        <f t="shared" si="1296"/>
        <v>EVE</v>
      </c>
      <c r="M9125" s="6">
        <f t="shared" si="1297"/>
        <v>0</v>
      </c>
    </row>
    <row r="9126" spans="3:13" x14ac:dyDescent="0.35">
      <c r="C9126" s="42">
        <v>42195.041666666664</v>
      </c>
      <c r="D9126" s="32">
        <v>2006.3934326171875</v>
      </c>
      <c r="E9126" s="34" t="str">
        <f t="shared" si="1289"/>
        <v>07-10</v>
      </c>
      <c r="F9126" s="6">
        <f t="shared" si="1290"/>
        <v>1</v>
      </c>
      <c r="G9126" s="6">
        <f t="shared" si="1291"/>
        <v>10</v>
      </c>
      <c r="H9126" s="6">
        <f t="shared" si="1292"/>
        <v>7</v>
      </c>
      <c r="I9126" s="6">
        <f t="shared" si="1293"/>
        <v>28</v>
      </c>
      <c r="J9126" s="6" t="str">
        <f t="shared" si="1294"/>
        <v>7-10</v>
      </c>
      <c r="K9126" s="6" t="str">
        <f t="shared" si="1295"/>
        <v>WK</v>
      </c>
      <c r="L9126" s="6" t="str">
        <f t="shared" si="1296"/>
        <v>EVE</v>
      </c>
      <c r="M9126" s="6">
        <f t="shared" si="1297"/>
        <v>0</v>
      </c>
    </row>
    <row r="9127" spans="3:13" x14ac:dyDescent="0.35">
      <c r="C9127" s="42">
        <v>42195.0625</v>
      </c>
      <c r="D9127" s="32">
        <v>1966.891357421875</v>
      </c>
      <c r="E9127" s="34" t="str">
        <f t="shared" si="1289"/>
        <v>07-10</v>
      </c>
      <c r="F9127" s="6">
        <f t="shared" si="1290"/>
        <v>1</v>
      </c>
      <c r="G9127" s="6">
        <f t="shared" si="1291"/>
        <v>10</v>
      </c>
      <c r="H9127" s="6">
        <f t="shared" si="1292"/>
        <v>7</v>
      </c>
      <c r="I9127" s="6">
        <f t="shared" si="1293"/>
        <v>28</v>
      </c>
      <c r="J9127" s="6" t="str">
        <f t="shared" si="1294"/>
        <v>7-10</v>
      </c>
      <c r="K9127" s="6" t="str">
        <f t="shared" si="1295"/>
        <v>WK</v>
      </c>
      <c r="L9127" s="6" t="str">
        <f t="shared" si="1296"/>
        <v>EVE</v>
      </c>
      <c r="M9127" s="6">
        <f t="shared" si="1297"/>
        <v>0</v>
      </c>
    </row>
    <row r="9128" spans="3:13" x14ac:dyDescent="0.35">
      <c r="C9128" s="42">
        <v>42195.083333333336</v>
      </c>
      <c r="D9128" s="32">
        <v>1928.954833984375</v>
      </c>
      <c r="E9128" s="34" t="str">
        <f t="shared" si="1289"/>
        <v>07-10</v>
      </c>
      <c r="F9128" s="6">
        <f t="shared" si="1290"/>
        <v>2</v>
      </c>
      <c r="G9128" s="6">
        <f t="shared" si="1291"/>
        <v>10</v>
      </c>
      <c r="H9128" s="6">
        <f t="shared" si="1292"/>
        <v>7</v>
      </c>
      <c r="I9128" s="6">
        <f t="shared" si="1293"/>
        <v>28</v>
      </c>
      <c r="J9128" s="6" t="str">
        <f t="shared" si="1294"/>
        <v>7-10</v>
      </c>
      <c r="K9128" s="6" t="str">
        <f t="shared" si="1295"/>
        <v>WK</v>
      </c>
      <c r="L9128" s="6" t="str">
        <f t="shared" si="1296"/>
        <v>EVE</v>
      </c>
      <c r="M9128" s="6">
        <f t="shared" si="1297"/>
        <v>0</v>
      </c>
    </row>
    <row r="9129" spans="3:13" x14ac:dyDescent="0.35">
      <c r="C9129" s="42">
        <v>42195.104166666664</v>
      </c>
      <c r="D9129" s="32">
        <v>1897.8192138671875</v>
      </c>
      <c r="E9129" s="34" t="str">
        <f t="shared" si="1289"/>
        <v>07-10</v>
      </c>
      <c r="F9129" s="6">
        <f t="shared" si="1290"/>
        <v>2</v>
      </c>
      <c r="G9129" s="6">
        <f t="shared" si="1291"/>
        <v>10</v>
      </c>
      <c r="H9129" s="6">
        <f t="shared" si="1292"/>
        <v>7</v>
      </c>
      <c r="I9129" s="6">
        <f t="shared" si="1293"/>
        <v>28</v>
      </c>
      <c r="J9129" s="6" t="str">
        <f t="shared" si="1294"/>
        <v>7-10</v>
      </c>
      <c r="K9129" s="6" t="str">
        <f t="shared" si="1295"/>
        <v>WK</v>
      </c>
      <c r="L9129" s="6" t="str">
        <f t="shared" si="1296"/>
        <v>EVE</v>
      </c>
      <c r="M9129" s="6">
        <f t="shared" si="1297"/>
        <v>0</v>
      </c>
    </row>
    <row r="9130" spans="3:13" x14ac:dyDescent="0.35">
      <c r="C9130" s="42">
        <v>42195.125</v>
      </c>
      <c r="D9130" s="32">
        <v>1871.9892578125</v>
      </c>
      <c r="E9130" s="34" t="str">
        <f t="shared" si="1289"/>
        <v>07-10</v>
      </c>
      <c r="F9130" s="6">
        <f t="shared" si="1290"/>
        <v>3</v>
      </c>
      <c r="G9130" s="6">
        <f t="shared" si="1291"/>
        <v>10</v>
      </c>
      <c r="H9130" s="6">
        <f t="shared" si="1292"/>
        <v>7</v>
      </c>
      <c r="I9130" s="6">
        <f t="shared" si="1293"/>
        <v>28</v>
      </c>
      <c r="J9130" s="6" t="str">
        <f t="shared" si="1294"/>
        <v>7-10</v>
      </c>
      <c r="K9130" s="6" t="str">
        <f t="shared" si="1295"/>
        <v>WK</v>
      </c>
      <c r="L9130" s="6" t="str">
        <f t="shared" si="1296"/>
        <v>EVE</v>
      </c>
      <c r="M9130" s="6">
        <f t="shared" si="1297"/>
        <v>0</v>
      </c>
    </row>
    <row r="9131" spans="3:13" x14ac:dyDescent="0.35">
      <c r="C9131" s="42">
        <v>42195.145833333336</v>
      </c>
      <c r="D9131" s="32">
        <v>1855.288818359375</v>
      </c>
      <c r="E9131" s="34" t="str">
        <f t="shared" si="1289"/>
        <v>07-10</v>
      </c>
      <c r="F9131" s="6">
        <f t="shared" si="1290"/>
        <v>3</v>
      </c>
      <c r="G9131" s="6">
        <f t="shared" si="1291"/>
        <v>10</v>
      </c>
      <c r="H9131" s="6">
        <f t="shared" si="1292"/>
        <v>7</v>
      </c>
      <c r="I9131" s="6">
        <f t="shared" si="1293"/>
        <v>28</v>
      </c>
      <c r="J9131" s="6" t="str">
        <f t="shared" si="1294"/>
        <v>7-10</v>
      </c>
      <c r="K9131" s="6" t="str">
        <f t="shared" si="1295"/>
        <v>WK</v>
      </c>
      <c r="L9131" s="6" t="str">
        <f t="shared" si="1296"/>
        <v>EVE</v>
      </c>
      <c r="M9131" s="6">
        <f t="shared" si="1297"/>
        <v>0</v>
      </c>
    </row>
    <row r="9132" spans="3:13" x14ac:dyDescent="0.35">
      <c r="C9132" s="42">
        <v>42195.166666666664</v>
      </c>
      <c r="D9132" s="32">
        <v>1863.6881103515625</v>
      </c>
      <c r="E9132" s="34" t="str">
        <f t="shared" si="1289"/>
        <v>07-10</v>
      </c>
      <c r="F9132" s="6">
        <f t="shared" si="1290"/>
        <v>4</v>
      </c>
      <c r="G9132" s="6">
        <f t="shared" si="1291"/>
        <v>10</v>
      </c>
      <c r="H9132" s="6">
        <f t="shared" si="1292"/>
        <v>7</v>
      </c>
      <c r="I9132" s="6">
        <f t="shared" si="1293"/>
        <v>28</v>
      </c>
      <c r="J9132" s="6" t="str">
        <f t="shared" si="1294"/>
        <v>7-10</v>
      </c>
      <c r="K9132" s="6" t="str">
        <f t="shared" si="1295"/>
        <v>WK</v>
      </c>
      <c r="L9132" s="6" t="str">
        <f t="shared" si="1296"/>
        <v>EVE</v>
      </c>
      <c r="M9132" s="6">
        <f t="shared" si="1297"/>
        <v>0</v>
      </c>
    </row>
    <row r="9133" spans="3:13" x14ac:dyDescent="0.35">
      <c r="C9133" s="42">
        <v>42195.1875</v>
      </c>
      <c r="D9133" s="32">
        <v>1888.8572998046875</v>
      </c>
      <c r="E9133" s="34" t="str">
        <f t="shared" si="1289"/>
        <v>07-10</v>
      </c>
      <c r="F9133" s="6">
        <f t="shared" si="1290"/>
        <v>4</v>
      </c>
      <c r="G9133" s="6">
        <f t="shared" si="1291"/>
        <v>10</v>
      </c>
      <c r="H9133" s="6">
        <f t="shared" si="1292"/>
        <v>7</v>
      </c>
      <c r="I9133" s="6">
        <f t="shared" si="1293"/>
        <v>28</v>
      </c>
      <c r="J9133" s="6" t="str">
        <f t="shared" si="1294"/>
        <v>7-10</v>
      </c>
      <c r="K9133" s="6" t="str">
        <f t="shared" si="1295"/>
        <v>WK</v>
      </c>
      <c r="L9133" s="6" t="str">
        <f t="shared" si="1296"/>
        <v>EVE</v>
      </c>
      <c r="M9133" s="6">
        <f t="shared" si="1297"/>
        <v>0</v>
      </c>
    </row>
    <row r="9134" spans="3:13" x14ac:dyDescent="0.35">
      <c r="C9134" s="42">
        <v>42195.208333333336</v>
      </c>
      <c r="D9134" s="32">
        <v>1935.91259765625</v>
      </c>
      <c r="E9134" s="34" t="str">
        <f t="shared" si="1289"/>
        <v>07-10</v>
      </c>
      <c r="F9134" s="6">
        <f t="shared" si="1290"/>
        <v>5</v>
      </c>
      <c r="G9134" s="6">
        <f t="shared" si="1291"/>
        <v>10</v>
      </c>
      <c r="H9134" s="6">
        <f t="shared" si="1292"/>
        <v>7</v>
      </c>
      <c r="I9134" s="6">
        <f t="shared" si="1293"/>
        <v>28</v>
      </c>
      <c r="J9134" s="6" t="str">
        <f t="shared" si="1294"/>
        <v>7-10</v>
      </c>
      <c r="K9134" s="6" t="str">
        <f t="shared" si="1295"/>
        <v>WK</v>
      </c>
      <c r="L9134" s="6" t="str">
        <f t="shared" si="1296"/>
        <v>EVE</v>
      </c>
      <c r="M9134" s="6">
        <f t="shared" si="1297"/>
        <v>0</v>
      </c>
    </row>
    <row r="9135" spans="3:13" x14ac:dyDescent="0.35">
      <c r="C9135" s="42">
        <v>42195.229166666664</v>
      </c>
      <c r="D9135" s="32">
        <v>2030.6356201171875</v>
      </c>
      <c r="E9135" s="34" t="str">
        <f t="shared" si="1289"/>
        <v>07-10</v>
      </c>
      <c r="F9135" s="6">
        <f t="shared" si="1290"/>
        <v>5</v>
      </c>
      <c r="G9135" s="6">
        <f t="shared" si="1291"/>
        <v>10</v>
      </c>
      <c r="H9135" s="6">
        <f t="shared" si="1292"/>
        <v>7</v>
      </c>
      <c r="I9135" s="6">
        <f t="shared" si="1293"/>
        <v>28</v>
      </c>
      <c r="J9135" s="6" t="str">
        <f t="shared" si="1294"/>
        <v>7-10</v>
      </c>
      <c r="K9135" s="6" t="str">
        <f t="shared" si="1295"/>
        <v>WK</v>
      </c>
      <c r="L9135" s="6" t="str">
        <f t="shared" si="1296"/>
        <v>EVE</v>
      </c>
      <c r="M9135" s="6">
        <f t="shared" si="1297"/>
        <v>0</v>
      </c>
    </row>
    <row r="9136" spans="3:13" x14ac:dyDescent="0.35">
      <c r="C9136" s="42">
        <v>42195.25</v>
      </c>
      <c r="D9136" s="32">
        <v>2064.723876953125</v>
      </c>
      <c r="E9136" s="34" t="str">
        <f t="shared" si="1289"/>
        <v>07-10</v>
      </c>
      <c r="F9136" s="6">
        <f t="shared" si="1290"/>
        <v>6</v>
      </c>
      <c r="G9136" s="6">
        <f t="shared" si="1291"/>
        <v>10</v>
      </c>
      <c r="H9136" s="6">
        <f t="shared" si="1292"/>
        <v>7</v>
      </c>
      <c r="I9136" s="6">
        <f t="shared" si="1293"/>
        <v>28</v>
      </c>
      <c r="J9136" s="6" t="str">
        <f t="shared" si="1294"/>
        <v>7-10</v>
      </c>
      <c r="K9136" s="6" t="str">
        <f t="shared" si="1295"/>
        <v>WK</v>
      </c>
      <c r="L9136" s="6" t="str">
        <f t="shared" si="1296"/>
        <v>EVE</v>
      </c>
      <c r="M9136" s="6">
        <f t="shared" si="1297"/>
        <v>0</v>
      </c>
    </row>
    <row r="9137" spans="3:13" x14ac:dyDescent="0.35">
      <c r="C9137" s="42">
        <v>42195.270833333336</v>
      </c>
      <c r="D9137" s="32">
        <v>2103.5048828125</v>
      </c>
      <c r="E9137" s="34" t="str">
        <f t="shared" si="1289"/>
        <v>07-10</v>
      </c>
      <c r="F9137" s="6">
        <f t="shared" si="1290"/>
        <v>6</v>
      </c>
      <c r="G9137" s="6">
        <f t="shared" si="1291"/>
        <v>10</v>
      </c>
      <c r="H9137" s="6">
        <f t="shared" si="1292"/>
        <v>7</v>
      </c>
      <c r="I9137" s="6">
        <f t="shared" si="1293"/>
        <v>28</v>
      </c>
      <c r="J9137" s="6" t="str">
        <f t="shared" si="1294"/>
        <v>7-10</v>
      </c>
      <c r="K9137" s="6" t="str">
        <f t="shared" si="1295"/>
        <v>WK</v>
      </c>
      <c r="L9137" s="6" t="str">
        <f t="shared" si="1296"/>
        <v>EVE</v>
      </c>
      <c r="M9137" s="6">
        <f t="shared" si="1297"/>
        <v>0</v>
      </c>
    </row>
    <row r="9138" spans="3:13" x14ac:dyDescent="0.35">
      <c r="C9138" s="42">
        <v>42195.291666666664</v>
      </c>
      <c r="D9138" s="32">
        <v>2169.928466796875</v>
      </c>
      <c r="E9138" s="34" t="str">
        <f t="shared" si="1289"/>
        <v>07-10</v>
      </c>
      <c r="F9138" s="6">
        <f t="shared" si="1290"/>
        <v>7</v>
      </c>
      <c r="G9138" s="6">
        <f t="shared" si="1291"/>
        <v>10</v>
      </c>
      <c r="H9138" s="6">
        <f t="shared" si="1292"/>
        <v>7</v>
      </c>
      <c r="I9138" s="6">
        <f t="shared" si="1293"/>
        <v>28</v>
      </c>
      <c r="J9138" s="6" t="str">
        <f t="shared" si="1294"/>
        <v>7-10</v>
      </c>
      <c r="K9138" s="6" t="str">
        <f t="shared" si="1295"/>
        <v>WK</v>
      </c>
      <c r="L9138" s="6" t="str">
        <f t="shared" si="1296"/>
        <v>DAY</v>
      </c>
      <c r="M9138" s="6">
        <f t="shared" si="1297"/>
        <v>0</v>
      </c>
    </row>
    <row r="9139" spans="3:13" x14ac:dyDescent="0.35">
      <c r="C9139" s="42">
        <v>42195.3125</v>
      </c>
      <c r="D9139" s="32">
        <v>2253.765869140625</v>
      </c>
      <c r="E9139" s="34" t="str">
        <f t="shared" si="1289"/>
        <v>07-10</v>
      </c>
      <c r="F9139" s="6">
        <f t="shared" si="1290"/>
        <v>7</v>
      </c>
      <c r="G9139" s="6">
        <f t="shared" si="1291"/>
        <v>10</v>
      </c>
      <c r="H9139" s="6">
        <f t="shared" si="1292"/>
        <v>7</v>
      </c>
      <c r="I9139" s="6">
        <f t="shared" si="1293"/>
        <v>28</v>
      </c>
      <c r="J9139" s="6" t="str">
        <f t="shared" si="1294"/>
        <v>7-10</v>
      </c>
      <c r="K9139" s="6" t="str">
        <f t="shared" si="1295"/>
        <v>WK</v>
      </c>
      <c r="L9139" s="6" t="str">
        <f t="shared" si="1296"/>
        <v>DAY</v>
      </c>
      <c r="M9139" s="6">
        <f t="shared" si="1297"/>
        <v>0</v>
      </c>
    </row>
    <row r="9140" spans="3:13" x14ac:dyDescent="0.35">
      <c r="C9140" s="42">
        <v>42195.333333333336</v>
      </c>
      <c r="D9140" s="32">
        <v>2334.368408203125</v>
      </c>
      <c r="E9140" s="34" t="str">
        <f t="shared" si="1289"/>
        <v>07-10</v>
      </c>
      <c r="F9140" s="6">
        <f t="shared" si="1290"/>
        <v>8</v>
      </c>
      <c r="G9140" s="6">
        <f t="shared" si="1291"/>
        <v>10</v>
      </c>
      <c r="H9140" s="6">
        <f t="shared" si="1292"/>
        <v>7</v>
      </c>
      <c r="I9140" s="6">
        <f t="shared" si="1293"/>
        <v>28</v>
      </c>
      <c r="J9140" s="6" t="str">
        <f t="shared" si="1294"/>
        <v>7-10</v>
      </c>
      <c r="K9140" s="6" t="str">
        <f t="shared" si="1295"/>
        <v>WK</v>
      </c>
      <c r="L9140" s="6" t="str">
        <f t="shared" si="1296"/>
        <v>DAY</v>
      </c>
      <c r="M9140" s="6">
        <f t="shared" si="1297"/>
        <v>0</v>
      </c>
    </row>
    <row r="9141" spans="3:13" x14ac:dyDescent="0.35">
      <c r="C9141" s="42">
        <v>42195.354166666664</v>
      </c>
      <c r="D9141" s="32">
        <v>2395.11767578125</v>
      </c>
      <c r="E9141" s="34" t="str">
        <f t="shared" si="1289"/>
        <v>07-10</v>
      </c>
      <c r="F9141" s="6">
        <f t="shared" si="1290"/>
        <v>8</v>
      </c>
      <c r="G9141" s="6">
        <f t="shared" si="1291"/>
        <v>10</v>
      </c>
      <c r="H9141" s="6">
        <f t="shared" si="1292"/>
        <v>7</v>
      </c>
      <c r="I9141" s="6">
        <f t="shared" si="1293"/>
        <v>28</v>
      </c>
      <c r="J9141" s="6" t="str">
        <f t="shared" si="1294"/>
        <v>7-10</v>
      </c>
      <c r="K9141" s="6" t="str">
        <f t="shared" si="1295"/>
        <v>WK</v>
      </c>
      <c r="L9141" s="6" t="str">
        <f t="shared" si="1296"/>
        <v>DAY</v>
      </c>
      <c r="M9141" s="6">
        <f t="shared" si="1297"/>
        <v>0</v>
      </c>
    </row>
    <row r="9142" spans="3:13" x14ac:dyDescent="0.35">
      <c r="C9142" s="42">
        <v>42195.375</v>
      </c>
      <c r="D9142" s="32">
        <v>2442.2490234375</v>
      </c>
      <c r="E9142" s="34" t="str">
        <f t="shared" si="1289"/>
        <v>07-10</v>
      </c>
      <c r="F9142" s="6">
        <f t="shared" si="1290"/>
        <v>9</v>
      </c>
      <c r="G9142" s="6">
        <f t="shared" si="1291"/>
        <v>10</v>
      </c>
      <c r="H9142" s="6">
        <f t="shared" si="1292"/>
        <v>7</v>
      </c>
      <c r="I9142" s="6">
        <f t="shared" si="1293"/>
        <v>28</v>
      </c>
      <c r="J9142" s="6" t="str">
        <f t="shared" si="1294"/>
        <v>7-10</v>
      </c>
      <c r="K9142" s="6" t="str">
        <f t="shared" si="1295"/>
        <v>WK</v>
      </c>
      <c r="L9142" s="6" t="str">
        <f t="shared" si="1296"/>
        <v>DAY</v>
      </c>
      <c r="M9142" s="6">
        <f t="shared" si="1297"/>
        <v>0</v>
      </c>
    </row>
    <row r="9143" spans="3:13" x14ac:dyDescent="0.35">
      <c r="C9143" s="42">
        <v>42195.395833333336</v>
      </c>
      <c r="D9143" s="32">
        <v>2513.21240234375</v>
      </c>
      <c r="E9143" s="34" t="str">
        <f t="shared" si="1289"/>
        <v>07-10</v>
      </c>
      <c r="F9143" s="6">
        <f t="shared" si="1290"/>
        <v>9</v>
      </c>
      <c r="G9143" s="6">
        <f t="shared" si="1291"/>
        <v>10</v>
      </c>
      <c r="H9143" s="6">
        <f t="shared" si="1292"/>
        <v>7</v>
      </c>
      <c r="I9143" s="6">
        <f t="shared" si="1293"/>
        <v>28</v>
      </c>
      <c r="J9143" s="6" t="str">
        <f t="shared" si="1294"/>
        <v>7-10</v>
      </c>
      <c r="K9143" s="6" t="str">
        <f t="shared" si="1295"/>
        <v>WK</v>
      </c>
      <c r="L9143" s="6" t="str">
        <f t="shared" si="1296"/>
        <v>DAY</v>
      </c>
      <c r="M9143" s="6">
        <f t="shared" si="1297"/>
        <v>0</v>
      </c>
    </row>
    <row r="9144" spans="3:13" x14ac:dyDescent="0.35">
      <c r="C9144" s="42">
        <v>42195.416666666664</v>
      </c>
      <c r="D9144" s="32">
        <v>2547.460205078125</v>
      </c>
      <c r="E9144" s="34" t="str">
        <f t="shared" si="1289"/>
        <v>07-10</v>
      </c>
      <c r="F9144" s="6">
        <f t="shared" si="1290"/>
        <v>10</v>
      </c>
      <c r="G9144" s="6">
        <f t="shared" si="1291"/>
        <v>10</v>
      </c>
      <c r="H9144" s="6">
        <f t="shared" si="1292"/>
        <v>7</v>
      </c>
      <c r="I9144" s="6">
        <f t="shared" si="1293"/>
        <v>28</v>
      </c>
      <c r="J9144" s="6" t="str">
        <f t="shared" si="1294"/>
        <v>7-10</v>
      </c>
      <c r="K9144" s="6" t="str">
        <f t="shared" si="1295"/>
        <v>WK</v>
      </c>
      <c r="L9144" s="6" t="str">
        <f t="shared" si="1296"/>
        <v>DAY</v>
      </c>
      <c r="M9144" s="6">
        <f t="shared" si="1297"/>
        <v>0</v>
      </c>
    </row>
    <row r="9145" spans="3:13" x14ac:dyDescent="0.35">
      <c r="C9145" s="42">
        <v>42195.4375</v>
      </c>
      <c r="D9145" s="32">
        <v>2579.74462890625</v>
      </c>
      <c r="E9145" s="34" t="str">
        <f t="shared" si="1289"/>
        <v>07-10</v>
      </c>
      <c r="F9145" s="6">
        <f t="shared" si="1290"/>
        <v>10</v>
      </c>
      <c r="G9145" s="6">
        <f t="shared" si="1291"/>
        <v>10</v>
      </c>
      <c r="H9145" s="6">
        <f t="shared" si="1292"/>
        <v>7</v>
      </c>
      <c r="I9145" s="6">
        <f t="shared" si="1293"/>
        <v>28</v>
      </c>
      <c r="J9145" s="6" t="str">
        <f t="shared" si="1294"/>
        <v>7-10</v>
      </c>
      <c r="K9145" s="6" t="str">
        <f t="shared" si="1295"/>
        <v>WK</v>
      </c>
      <c r="L9145" s="6" t="str">
        <f t="shared" si="1296"/>
        <v>DAY</v>
      </c>
      <c r="M9145" s="6">
        <f t="shared" si="1297"/>
        <v>0</v>
      </c>
    </row>
    <row r="9146" spans="3:13" x14ac:dyDescent="0.35">
      <c r="C9146" s="42">
        <v>42195.458333333336</v>
      </c>
      <c r="D9146" s="32">
        <v>2592.155517578125</v>
      </c>
      <c r="E9146" s="34" t="str">
        <f t="shared" si="1289"/>
        <v>07-10</v>
      </c>
      <c r="F9146" s="6">
        <f t="shared" si="1290"/>
        <v>11</v>
      </c>
      <c r="G9146" s="6">
        <f t="shared" si="1291"/>
        <v>10</v>
      </c>
      <c r="H9146" s="6">
        <f t="shared" si="1292"/>
        <v>7</v>
      </c>
      <c r="I9146" s="6">
        <f t="shared" si="1293"/>
        <v>28</v>
      </c>
      <c r="J9146" s="6" t="str">
        <f t="shared" si="1294"/>
        <v>7-10</v>
      </c>
      <c r="K9146" s="6" t="str">
        <f t="shared" si="1295"/>
        <v>WK</v>
      </c>
      <c r="L9146" s="6" t="str">
        <f t="shared" si="1296"/>
        <v>DAY</v>
      </c>
      <c r="M9146" s="6">
        <f t="shared" si="1297"/>
        <v>0</v>
      </c>
    </row>
    <row r="9147" spans="3:13" x14ac:dyDescent="0.35">
      <c r="C9147" s="42">
        <v>42195.479166666664</v>
      </c>
      <c r="D9147" s="32">
        <v>2615.26904296875</v>
      </c>
      <c r="E9147" s="34" t="str">
        <f t="shared" si="1289"/>
        <v>07-10</v>
      </c>
      <c r="F9147" s="6">
        <f t="shared" si="1290"/>
        <v>11</v>
      </c>
      <c r="G9147" s="6">
        <f t="shared" si="1291"/>
        <v>10</v>
      </c>
      <c r="H9147" s="6">
        <f t="shared" si="1292"/>
        <v>7</v>
      </c>
      <c r="I9147" s="6">
        <f t="shared" si="1293"/>
        <v>28</v>
      </c>
      <c r="J9147" s="6" t="str">
        <f t="shared" si="1294"/>
        <v>7-10</v>
      </c>
      <c r="K9147" s="6" t="str">
        <f t="shared" si="1295"/>
        <v>WK</v>
      </c>
      <c r="L9147" s="6" t="str">
        <f t="shared" si="1296"/>
        <v>DAY</v>
      </c>
      <c r="M9147" s="6">
        <f t="shared" si="1297"/>
        <v>0</v>
      </c>
    </row>
    <row r="9148" spans="3:13" x14ac:dyDescent="0.35">
      <c r="C9148" s="42">
        <v>42195.5</v>
      </c>
      <c r="D9148" s="32">
        <v>2643.898193359375</v>
      </c>
      <c r="E9148" s="34" t="str">
        <f t="shared" si="1289"/>
        <v>07-10</v>
      </c>
      <c r="F9148" s="6">
        <f t="shared" si="1290"/>
        <v>12</v>
      </c>
      <c r="G9148" s="6">
        <f t="shared" si="1291"/>
        <v>10</v>
      </c>
      <c r="H9148" s="6">
        <f t="shared" si="1292"/>
        <v>7</v>
      </c>
      <c r="I9148" s="6">
        <f t="shared" si="1293"/>
        <v>28</v>
      </c>
      <c r="J9148" s="6" t="str">
        <f t="shared" si="1294"/>
        <v>7-10</v>
      </c>
      <c r="K9148" s="6" t="str">
        <f t="shared" si="1295"/>
        <v>WK</v>
      </c>
      <c r="L9148" s="6" t="str">
        <f t="shared" si="1296"/>
        <v>DAY</v>
      </c>
      <c r="M9148" s="6">
        <f t="shared" si="1297"/>
        <v>0</v>
      </c>
    </row>
    <row r="9149" spans="3:13" x14ac:dyDescent="0.35">
      <c r="C9149" s="42">
        <v>42195.520833333336</v>
      </c>
      <c r="D9149" s="32">
        <v>2650.078369140625</v>
      </c>
      <c r="E9149" s="34" t="str">
        <f t="shared" si="1289"/>
        <v>07-10</v>
      </c>
      <c r="F9149" s="6">
        <f t="shared" si="1290"/>
        <v>12</v>
      </c>
      <c r="G9149" s="6">
        <f t="shared" si="1291"/>
        <v>10</v>
      </c>
      <c r="H9149" s="6">
        <f t="shared" si="1292"/>
        <v>7</v>
      </c>
      <c r="I9149" s="6">
        <f t="shared" si="1293"/>
        <v>28</v>
      </c>
      <c r="J9149" s="6" t="str">
        <f t="shared" si="1294"/>
        <v>7-10</v>
      </c>
      <c r="K9149" s="6" t="str">
        <f t="shared" si="1295"/>
        <v>WK</v>
      </c>
      <c r="L9149" s="6" t="str">
        <f t="shared" si="1296"/>
        <v>DAY</v>
      </c>
      <c r="M9149" s="6">
        <f t="shared" si="1297"/>
        <v>0</v>
      </c>
    </row>
    <row r="9150" spans="3:13" x14ac:dyDescent="0.35">
      <c r="C9150" s="42">
        <v>42195.541666666664</v>
      </c>
      <c r="D9150" s="32">
        <v>2622.96630859375</v>
      </c>
      <c r="E9150" s="34" t="str">
        <f t="shared" si="1289"/>
        <v>07-10</v>
      </c>
      <c r="F9150" s="6">
        <f t="shared" si="1290"/>
        <v>13</v>
      </c>
      <c r="G9150" s="6">
        <f t="shared" si="1291"/>
        <v>10</v>
      </c>
      <c r="H9150" s="6">
        <f t="shared" si="1292"/>
        <v>7</v>
      </c>
      <c r="I9150" s="6">
        <f t="shared" si="1293"/>
        <v>28</v>
      </c>
      <c r="J9150" s="6" t="str">
        <f t="shared" si="1294"/>
        <v>7-10</v>
      </c>
      <c r="K9150" s="6" t="str">
        <f t="shared" si="1295"/>
        <v>WK</v>
      </c>
      <c r="L9150" s="6" t="str">
        <f t="shared" si="1296"/>
        <v>DAY</v>
      </c>
      <c r="M9150" s="6">
        <f t="shared" si="1297"/>
        <v>0</v>
      </c>
    </row>
    <row r="9151" spans="3:13" x14ac:dyDescent="0.35">
      <c r="C9151" s="42">
        <v>42195.5625</v>
      </c>
      <c r="D9151" s="32">
        <v>2600.471435546875</v>
      </c>
      <c r="E9151" s="34" t="str">
        <f t="shared" si="1289"/>
        <v>07-10</v>
      </c>
      <c r="F9151" s="6">
        <f t="shared" si="1290"/>
        <v>13</v>
      </c>
      <c r="G9151" s="6">
        <f t="shared" si="1291"/>
        <v>10</v>
      </c>
      <c r="H9151" s="6">
        <f t="shared" si="1292"/>
        <v>7</v>
      </c>
      <c r="I9151" s="6">
        <f t="shared" si="1293"/>
        <v>28</v>
      </c>
      <c r="J9151" s="6" t="str">
        <f t="shared" si="1294"/>
        <v>7-10</v>
      </c>
      <c r="K9151" s="6" t="str">
        <f t="shared" si="1295"/>
        <v>WK</v>
      </c>
      <c r="L9151" s="6" t="str">
        <f t="shared" si="1296"/>
        <v>DAY</v>
      </c>
      <c r="M9151" s="6">
        <f t="shared" si="1297"/>
        <v>0</v>
      </c>
    </row>
    <row r="9152" spans="3:13" x14ac:dyDescent="0.35">
      <c r="C9152" s="42">
        <v>42195.583333333336</v>
      </c>
      <c r="D9152" s="32">
        <v>2604.401123046875</v>
      </c>
      <c r="E9152" s="34" t="str">
        <f t="shared" si="1289"/>
        <v>07-10</v>
      </c>
      <c r="F9152" s="6">
        <f t="shared" si="1290"/>
        <v>14</v>
      </c>
      <c r="G9152" s="6">
        <f t="shared" si="1291"/>
        <v>10</v>
      </c>
      <c r="H9152" s="6">
        <f t="shared" si="1292"/>
        <v>7</v>
      </c>
      <c r="I9152" s="6">
        <f t="shared" si="1293"/>
        <v>28</v>
      </c>
      <c r="J9152" s="6" t="str">
        <f t="shared" si="1294"/>
        <v>7-10</v>
      </c>
      <c r="K9152" s="6" t="str">
        <f t="shared" si="1295"/>
        <v>WK</v>
      </c>
      <c r="L9152" s="6" t="str">
        <f t="shared" si="1296"/>
        <v>DAY</v>
      </c>
      <c r="M9152" s="6">
        <f t="shared" si="1297"/>
        <v>0</v>
      </c>
    </row>
    <row r="9153" spans="3:13" x14ac:dyDescent="0.35">
      <c r="C9153" s="42">
        <v>42195.604166666664</v>
      </c>
      <c r="D9153" s="32">
        <v>2603.104736328125</v>
      </c>
      <c r="E9153" s="34" t="str">
        <f t="shared" si="1289"/>
        <v>07-10</v>
      </c>
      <c r="F9153" s="6">
        <f t="shared" si="1290"/>
        <v>14</v>
      </c>
      <c r="G9153" s="6">
        <f t="shared" si="1291"/>
        <v>10</v>
      </c>
      <c r="H9153" s="6">
        <f t="shared" si="1292"/>
        <v>7</v>
      </c>
      <c r="I9153" s="6">
        <f t="shared" si="1293"/>
        <v>28</v>
      </c>
      <c r="J9153" s="6" t="str">
        <f t="shared" si="1294"/>
        <v>7-10</v>
      </c>
      <c r="K9153" s="6" t="str">
        <f t="shared" si="1295"/>
        <v>WK</v>
      </c>
      <c r="L9153" s="6" t="str">
        <f t="shared" si="1296"/>
        <v>DAY</v>
      </c>
      <c r="M9153" s="6">
        <f t="shared" si="1297"/>
        <v>0</v>
      </c>
    </row>
    <row r="9154" spans="3:13" x14ac:dyDescent="0.35">
      <c r="C9154" s="42">
        <v>42195.625</v>
      </c>
      <c r="D9154" s="32">
        <v>2601.969970703125</v>
      </c>
      <c r="E9154" s="34" t="str">
        <f t="shared" si="1289"/>
        <v>07-10</v>
      </c>
      <c r="F9154" s="6">
        <f t="shared" si="1290"/>
        <v>15</v>
      </c>
      <c r="G9154" s="6">
        <f t="shared" si="1291"/>
        <v>10</v>
      </c>
      <c r="H9154" s="6">
        <f t="shared" si="1292"/>
        <v>7</v>
      </c>
      <c r="I9154" s="6">
        <f t="shared" si="1293"/>
        <v>28</v>
      </c>
      <c r="J9154" s="6" t="str">
        <f t="shared" si="1294"/>
        <v>7-10</v>
      </c>
      <c r="K9154" s="6" t="str">
        <f t="shared" si="1295"/>
        <v>WK</v>
      </c>
      <c r="L9154" s="6" t="str">
        <f t="shared" si="1296"/>
        <v>DAY</v>
      </c>
      <c r="M9154" s="6">
        <f t="shared" si="1297"/>
        <v>0</v>
      </c>
    </row>
    <row r="9155" spans="3:13" x14ac:dyDescent="0.35">
      <c r="C9155" s="42">
        <v>42195.645833333336</v>
      </c>
      <c r="D9155" s="32">
        <v>2609.530029296875</v>
      </c>
      <c r="E9155" s="34" t="str">
        <f t="shared" si="1289"/>
        <v>07-10</v>
      </c>
      <c r="F9155" s="6">
        <f t="shared" si="1290"/>
        <v>15</v>
      </c>
      <c r="G9155" s="6">
        <f t="shared" si="1291"/>
        <v>10</v>
      </c>
      <c r="H9155" s="6">
        <f t="shared" si="1292"/>
        <v>7</v>
      </c>
      <c r="I9155" s="6">
        <f t="shared" si="1293"/>
        <v>28</v>
      </c>
      <c r="J9155" s="6" t="str">
        <f t="shared" si="1294"/>
        <v>7-10</v>
      </c>
      <c r="K9155" s="6" t="str">
        <f t="shared" si="1295"/>
        <v>WK</v>
      </c>
      <c r="L9155" s="6" t="str">
        <f t="shared" si="1296"/>
        <v>DAY</v>
      </c>
      <c r="M9155" s="6">
        <f t="shared" si="1297"/>
        <v>0</v>
      </c>
    </row>
    <row r="9156" spans="3:13" x14ac:dyDescent="0.35">
      <c r="C9156" s="42">
        <v>42195.666666666664</v>
      </c>
      <c r="D9156" s="32">
        <v>2615.093994140625</v>
      </c>
      <c r="E9156" s="34" t="str">
        <f t="shared" si="1289"/>
        <v>07-10</v>
      </c>
      <c r="F9156" s="6">
        <f t="shared" si="1290"/>
        <v>16</v>
      </c>
      <c r="G9156" s="6">
        <f t="shared" si="1291"/>
        <v>10</v>
      </c>
      <c r="H9156" s="6">
        <f t="shared" si="1292"/>
        <v>7</v>
      </c>
      <c r="I9156" s="6">
        <f t="shared" si="1293"/>
        <v>28</v>
      </c>
      <c r="J9156" s="6" t="str">
        <f t="shared" si="1294"/>
        <v>7-10</v>
      </c>
      <c r="K9156" s="6" t="str">
        <f t="shared" si="1295"/>
        <v>WK</v>
      </c>
      <c r="L9156" s="6" t="str">
        <f t="shared" si="1296"/>
        <v>DAY</v>
      </c>
      <c r="M9156" s="6">
        <f t="shared" si="1297"/>
        <v>0</v>
      </c>
    </row>
    <row r="9157" spans="3:13" x14ac:dyDescent="0.35">
      <c r="C9157" s="42">
        <v>42195.6875</v>
      </c>
      <c r="D9157" s="32">
        <v>2624.42138671875</v>
      </c>
      <c r="E9157" s="34" t="str">
        <f t="shared" si="1289"/>
        <v>07-10</v>
      </c>
      <c r="F9157" s="6">
        <f t="shared" si="1290"/>
        <v>16</v>
      </c>
      <c r="G9157" s="6">
        <f t="shared" si="1291"/>
        <v>10</v>
      </c>
      <c r="H9157" s="6">
        <f t="shared" si="1292"/>
        <v>7</v>
      </c>
      <c r="I9157" s="6">
        <f t="shared" si="1293"/>
        <v>28</v>
      </c>
      <c r="J9157" s="6" t="str">
        <f t="shared" si="1294"/>
        <v>7-10</v>
      </c>
      <c r="K9157" s="6" t="str">
        <f t="shared" si="1295"/>
        <v>WK</v>
      </c>
      <c r="L9157" s="6" t="str">
        <f t="shared" si="1296"/>
        <v>DAY</v>
      </c>
      <c r="M9157" s="6">
        <f t="shared" si="1297"/>
        <v>0</v>
      </c>
    </row>
    <row r="9158" spans="3:13" x14ac:dyDescent="0.35">
      <c r="C9158" s="42">
        <v>42195.708333333336</v>
      </c>
      <c r="D9158" s="32">
        <v>2643.20556640625</v>
      </c>
      <c r="E9158" s="34" t="str">
        <f t="shared" si="1289"/>
        <v>07-10</v>
      </c>
      <c r="F9158" s="6">
        <f t="shared" si="1290"/>
        <v>17</v>
      </c>
      <c r="G9158" s="6">
        <f t="shared" si="1291"/>
        <v>10</v>
      </c>
      <c r="H9158" s="6">
        <f t="shared" si="1292"/>
        <v>7</v>
      </c>
      <c r="I9158" s="6">
        <f t="shared" si="1293"/>
        <v>28</v>
      </c>
      <c r="J9158" s="6" t="str">
        <f t="shared" si="1294"/>
        <v>7-10</v>
      </c>
      <c r="K9158" s="6" t="str">
        <f t="shared" si="1295"/>
        <v>WK</v>
      </c>
      <c r="L9158" s="6" t="str">
        <f t="shared" si="1296"/>
        <v>EVE</v>
      </c>
      <c r="M9158" s="6">
        <f t="shared" si="1297"/>
        <v>0</v>
      </c>
    </row>
    <row r="9159" spans="3:13" x14ac:dyDescent="0.35">
      <c r="C9159" s="42">
        <v>42195.729166666664</v>
      </c>
      <c r="D9159" s="32">
        <v>2653.540283203125</v>
      </c>
      <c r="E9159" s="34" t="str">
        <f t="shared" ref="E9159:E9222" si="1298">TEXT(MONTH(C9159),"00")&amp;"-"&amp;TEXT(DAY(C9159),"00")</f>
        <v>07-10</v>
      </c>
      <c r="F9159" s="6">
        <f t="shared" ref="F9159:F9222" si="1299">HOUR(C9159)</f>
        <v>17</v>
      </c>
      <c r="G9159" s="6">
        <f t="shared" ref="G9159:G9222" si="1300">DAY(C9159)</f>
        <v>10</v>
      </c>
      <c r="H9159" s="6">
        <f t="shared" ref="H9159:H9222" si="1301">MONTH(C9159)</f>
        <v>7</v>
      </c>
      <c r="I9159" s="6">
        <f t="shared" ref="I9159:I9222" si="1302">WEEKNUM(C9159)</f>
        <v>28</v>
      </c>
      <c r="J9159" s="6" t="str">
        <f t="shared" ref="J9159:J9222" si="1303">H9159&amp;"-"&amp;G9159</f>
        <v>7-10</v>
      </c>
      <c r="K9159" s="6" t="str">
        <f t="shared" ref="K9159:K9222" si="1304">IF(WEEKDAY(C9159,11)&lt;6,"WK","WKND")</f>
        <v>WK</v>
      </c>
      <c r="L9159" s="6" t="str">
        <f t="shared" ref="L9159:L9222" si="1305">IF(AND(F9159&lt;17,F9159&gt;6),"DAY","EVE")</f>
        <v>EVE</v>
      </c>
      <c r="M9159" s="6">
        <f t="shared" ref="M9159:M9222" si="1306">IF(D9159&gt;4000,1,0)</f>
        <v>0</v>
      </c>
    </row>
    <row r="9160" spans="3:13" x14ac:dyDescent="0.35">
      <c r="C9160" s="42">
        <v>42195.75</v>
      </c>
      <c r="D9160" s="32">
        <v>2659.146484375</v>
      </c>
      <c r="E9160" s="34" t="str">
        <f t="shared" si="1298"/>
        <v>07-10</v>
      </c>
      <c r="F9160" s="6">
        <f t="shared" si="1299"/>
        <v>18</v>
      </c>
      <c r="G9160" s="6">
        <f t="shared" si="1300"/>
        <v>10</v>
      </c>
      <c r="H9160" s="6">
        <f t="shared" si="1301"/>
        <v>7</v>
      </c>
      <c r="I9160" s="6">
        <f t="shared" si="1302"/>
        <v>28</v>
      </c>
      <c r="J9160" s="6" t="str">
        <f t="shared" si="1303"/>
        <v>7-10</v>
      </c>
      <c r="K9160" s="6" t="str">
        <f t="shared" si="1304"/>
        <v>WK</v>
      </c>
      <c r="L9160" s="6" t="str">
        <f t="shared" si="1305"/>
        <v>EVE</v>
      </c>
      <c r="M9160" s="6">
        <f t="shared" si="1306"/>
        <v>0</v>
      </c>
    </row>
    <row r="9161" spans="3:13" x14ac:dyDescent="0.35">
      <c r="C9161" s="42">
        <v>42195.770833333336</v>
      </c>
      <c r="D9161" s="32">
        <v>2623.665771484375</v>
      </c>
      <c r="E9161" s="34" t="str">
        <f t="shared" si="1298"/>
        <v>07-10</v>
      </c>
      <c r="F9161" s="6">
        <f t="shared" si="1299"/>
        <v>18</v>
      </c>
      <c r="G9161" s="6">
        <f t="shared" si="1300"/>
        <v>10</v>
      </c>
      <c r="H9161" s="6">
        <f t="shared" si="1301"/>
        <v>7</v>
      </c>
      <c r="I9161" s="6">
        <f t="shared" si="1302"/>
        <v>28</v>
      </c>
      <c r="J9161" s="6" t="str">
        <f t="shared" si="1303"/>
        <v>7-10</v>
      </c>
      <c r="K9161" s="6" t="str">
        <f t="shared" si="1304"/>
        <v>WK</v>
      </c>
      <c r="L9161" s="6" t="str">
        <f t="shared" si="1305"/>
        <v>EVE</v>
      </c>
      <c r="M9161" s="6">
        <f t="shared" si="1306"/>
        <v>0</v>
      </c>
    </row>
    <row r="9162" spans="3:13" x14ac:dyDescent="0.35">
      <c r="C9162" s="42">
        <v>42195.791666666664</v>
      </c>
      <c r="D9162" s="32">
        <v>2621.9873046875</v>
      </c>
      <c r="E9162" s="34" t="str">
        <f t="shared" si="1298"/>
        <v>07-10</v>
      </c>
      <c r="F9162" s="6">
        <f t="shared" si="1299"/>
        <v>19</v>
      </c>
      <c r="G9162" s="6">
        <f t="shared" si="1300"/>
        <v>10</v>
      </c>
      <c r="H9162" s="6">
        <f t="shared" si="1301"/>
        <v>7</v>
      </c>
      <c r="I9162" s="6">
        <f t="shared" si="1302"/>
        <v>28</v>
      </c>
      <c r="J9162" s="6" t="str">
        <f t="shared" si="1303"/>
        <v>7-10</v>
      </c>
      <c r="K9162" s="6" t="str">
        <f t="shared" si="1304"/>
        <v>WK</v>
      </c>
      <c r="L9162" s="6" t="str">
        <f t="shared" si="1305"/>
        <v>EVE</v>
      </c>
      <c r="M9162" s="6">
        <f t="shared" si="1306"/>
        <v>0</v>
      </c>
    </row>
    <row r="9163" spans="3:13" x14ac:dyDescent="0.35">
      <c r="C9163" s="42">
        <v>42195.8125</v>
      </c>
      <c r="D9163" s="32">
        <v>2604.116455078125</v>
      </c>
      <c r="E9163" s="34" t="str">
        <f t="shared" si="1298"/>
        <v>07-10</v>
      </c>
      <c r="F9163" s="6">
        <f t="shared" si="1299"/>
        <v>19</v>
      </c>
      <c r="G9163" s="6">
        <f t="shared" si="1300"/>
        <v>10</v>
      </c>
      <c r="H9163" s="6">
        <f t="shared" si="1301"/>
        <v>7</v>
      </c>
      <c r="I9163" s="6">
        <f t="shared" si="1302"/>
        <v>28</v>
      </c>
      <c r="J9163" s="6" t="str">
        <f t="shared" si="1303"/>
        <v>7-10</v>
      </c>
      <c r="K9163" s="6" t="str">
        <f t="shared" si="1304"/>
        <v>WK</v>
      </c>
      <c r="L9163" s="6" t="str">
        <f t="shared" si="1305"/>
        <v>EVE</v>
      </c>
      <c r="M9163" s="6">
        <f t="shared" si="1306"/>
        <v>0</v>
      </c>
    </row>
    <row r="9164" spans="3:13" x14ac:dyDescent="0.35">
      <c r="C9164" s="42">
        <v>42195.833333333336</v>
      </c>
      <c r="D9164" s="32">
        <v>2640.8125</v>
      </c>
      <c r="E9164" s="34" t="str">
        <f t="shared" si="1298"/>
        <v>07-10</v>
      </c>
      <c r="F9164" s="6">
        <f t="shared" si="1299"/>
        <v>20</v>
      </c>
      <c r="G9164" s="6">
        <f t="shared" si="1300"/>
        <v>10</v>
      </c>
      <c r="H9164" s="6">
        <f t="shared" si="1301"/>
        <v>7</v>
      </c>
      <c r="I9164" s="6">
        <f t="shared" si="1302"/>
        <v>28</v>
      </c>
      <c r="J9164" s="6" t="str">
        <f t="shared" si="1303"/>
        <v>7-10</v>
      </c>
      <c r="K9164" s="6" t="str">
        <f t="shared" si="1304"/>
        <v>WK</v>
      </c>
      <c r="L9164" s="6" t="str">
        <f t="shared" si="1305"/>
        <v>EVE</v>
      </c>
      <c r="M9164" s="6">
        <f t="shared" si="1306"/>
        <v>0</v>
      </c>
    </row>
    <row r="9165" spans="3:13" x14ac:dyDescent="0.35">
      <c r="C9165" s="42">
        <v>42195.854166666664</v>
      </c>
      <c r="D9165" s="32">
        <v>2752.896728515625</v>
      </c>
      <c r="E9165" s="34" t="str">
        <f t="shared" si="1298"/>
        <v>07-10</v>
      </c>
      <c r="F9165" s="6">
        <f t="shared" si="1299"/>
        <v>20</v>
      </c>
      <c r="G9165" s="6">
        <f t="shared" si="1300"/>
        <v>10</v>
      </c>
      <c r="H9165" s="6">
        <f t="shared" si="1301"/>
        <v>7</v>
      </c>
      <c r="I9165" s="6">
        <f t="shared" si="1302"/>
        <v>28</v>
      </c>
      <c r="J9165" s="6" t="str">
        <f t="shared" si="1303"/>
        <v>7-10</v>
      </c>
      <c r="K9165" s="6" t="str">
        <f t="shared" si="1304"/>
        <v>WK</v>
      </c>
      <c r="L9165" s="6" t="str">
        <f t="shared" si="1305"/>
        <v>EVE</v>
      </c>
      <c r="M9165" s="6">
        <f t="shared" si="1306"/>
        <v>0</v>
      </c>
    </row>
    <row r="9166" spans="3:13" x14ac:dyDescent="0.35">
      <c r="C9166" s="42">
        <v>42195.875</v>
      </c>
      <c r="D9166" s="32">
        <v>2735.798095703125</v>
      </c>
      <c r="E9166" s="34" t="str">
        <f t="shared" si="1298"/>
        <v>07-10</v>
      </c>
      <c r="F9166" s="6">
        <f t="shared" si="1299"/>
        <v>21</v>
      </c>
      <c r="G9166" s="6">
        <f t="shared" si="1300"/>
        <v>10</v>
      </c>
      <c r="H9166" s="6">
        <f t="shared" si="1301"/>
        <v>7</v>
      </c>
      <c r="I9166" s="6">
        <f t="shared" si="1302"/>
        <v>28</v>
      </c>
      <c r="J9166" s="6" t="str">
        <f t="shared" si="1303"/>
        <v>7-10</v>
      </c>
      <c r="K9166" s="6" t="str">
        <f t="shared" si="1304"/>
        <v>WK</v>
      </c>
      <c r="L9166" s="6" t="str">
        <f t="shared" si="1305"/>
        <v>EVE</v>
      </c>
      <c r="M9166" s="6">
        <f t="shared" si="1306"/>
        <v>0</v>
      </c>
    </row>
    <row r="9167" spans="3:13" x14ac:dyDescent="0.35">
      <c r="C9167" s="42">
        <v>42195.895833333336</v>
      </c>
      <c r="D9167" s="32">
        <v>2667.131103515625</v>
      </c>
      <c r="E9167" s="34" t="str">
        <f t="shared" si="1298"/>
        <v>07-10</v>
      </c>
      <c r="F9167" s="6">
        <f t="shared" si="1299"/>
        <v>21</v>
      </c>
      <c r="G9167" s="6">
        <f t="shared" si="1300"/>
        <v>10</v>
      </c>
      <c r="H9167" s="6">
        <f t="shared" si="1301"/>
        <v>7</v>
      </c>
      <c r="I9167" s="6">
        <f t="shared" si="1302"/>
        <v>28</v>
      </c>
      <c r="J9167" s="6" t="str">
        <f t="shared" si="1303"/>
        <v>7-10</v>
      </c>
      <c r="K9167" s="6" t="str">
        <f t="shared" si="1304"/>
        <v>WK</v>
      </c>
      <c r="L9167" s="6" t="str">
        <f t="shared" si="1305"/>
        <v>EVE</v>
      </c>
      <c r="M9167" s="6">
        <f t="shared" si="1306"/>
        <v>0</v>
      </c>
    </row>
    <row r="9168" spans="3:13" x14ac:dyDescent="0.35">
      <c r="C9168" s="42">
        <v>42195.916666666664</v>
      </c>
      <c r="D9168" s="32">
        <v>2583.62646484375</v>
      </c>
      <c r="E9168" s="34" t="str">
        <f t="shared" si="1298"/>
        <v>07-10</v>
      </c>
      <c r="F9168" s="6">
        <f t="shared" si="1299"/>
        <v>22</v>
      </c>
      <c r="G9168" s="6">
        <f t="shared" si="1300"/>
        <v>10</v>
      </c>
      <c r="H9168" s="6">
        <f t="shared" si="1301"/>
        <v>7</v>
      </c>
      <c r="I9168" s="6">
        <f t="shared" si="1302"/>
        <v>28</v>
      </c>
      <c r="J9168" s="6" t="str">
        <f t="shared" si="1303"/>
        <v>7-10</v>
      </c>
      <c r="K9168" s="6" t="str">
        <f t="shared" si="1304"/>
        <v>WK</v>
      </c>
      <c r="L9168" s="6" t="str">
        <f t="shared" si="1305"/>
        <v>EVE</v>
      </c>
      <c r="M9168" s="6">
        <f t="shared" si="1306"/>
        <v>0</v>
      </c>
    </row>
    <row r="9169" spans="3:13" x14ac:dyDescent="0.35">
      <c r="C9169" s="42">
        <v>42195.9375</v>
      </c>
      <c r="D9169" s="32">
        <v>2472.408203125</v>
      </c>
      <c r="E9169" s="34" t="str">
        <f t="shared" si="1298"/>
        <v>07-10</v>
      </c>
      <c r="F9169" s="6">
        <f t="shared" si="1299"/>
        <v>22</v>
      </c>
      <c r="G9169" s="6">
        <f t="shared" si="1300"/>
        <v>10</v>
      </c>
      <c r="H9169" s="6">
        <f t="shared" si="1301"/>
        <v>7</v>
      </c>
      <c r="I9169" s="6">
        <f t="shared" si="1302"/>
        <v>28</v>
      </c>
      <c r="J9169" s="6" t="str">
        <f t="shared" si="1303"/>
        <v>7-10</v>
      </c>
      <c r="K9169" s="6" t="str">
        <f t="shared" si="1304"/>
        <v>WK</v>
      </c>
      <c r="L9169" s="6" t="str">
        <f t="shared" si="1305"/>
        <v>EVE</v>
      </c>
      <c r="M9169" s="6">
        <f t="shared" si="1306"/>
        <v>0</v>
      </c>
    </row>
    <row r="9170" spans="3:13" x14ac:dyDescent="0.35">
      <c r="C9170" s="42">
        <v>42195.958333333336</v>
      </c>
      <c r="D9170" s="32">
        <v>2359.279541015625</v>
      </c>
      <c r="E9170" s="34" t="str">
        <f t="shared" si="1298"/>
        <v>07-10</v>
      </c>
      <c r="F9170" s="6">
        <f t="shared" si="1299"/>
        <v>23</v>
      </c>
      <c r="G9170" s="6">
        <f t="shared" si="1300"/>
        <v>10</v>
      </c>
      <c r="H9170" s="6">
        <f t="shared" si="1301"/>
        <v>7</v>
      </c>
      <c r="I9170" s="6">
        <f t="shared" si="1302"/>
        <v>28</v>
      </c>
      <c r="J9170" s="6" t="str">
        <f t="shared" si="1303"/>
        <v>7-10</v>
      </c>
      <c r="K9170" s="6" t="str">
        <f t="shared" si="1304"/>
        <v>WK</v>
      </c>
      <c r="L9170" s="6" t="str">
        <f t="shared" si="1305"/>
        <v>EVE</v>
      </c>
      <c r="M9170" s="6">
        <f t="shared" si="1306"/>
        <v>0</v>
      </c>
    </row>
    <row r="9171" spans="3:13" x14ac:dyDescent="0.35">
      <c r="C9171" s="42">
        <v>42195.979166666664</v>
      </c>
      <c r="D9171" s="32">
        <v>2237.9794921875</v>
      </c>
      <c r="E9171" s="34" t="str">
        <f t="shared" si="1298"/>
        <v>07-10</v>
      </c>
      <c r="F9171" s="6">
        <f t="shared" si="1299"/>
        <v>23</v>
      </c>
      <c r="G9171" s="6">
        <f t="shared" si="1300"/>
        <v>10</v>
      </c>
      <c r="H9171" s="6">
        <f t="shared" si="1301"/>
        <v>7</v>
      </c>
      <c r="I9171" s="6">
        <f t="shared" si="1302"/>
        <v>28</v>
      </c>
      <c r="J9171" s="6" t="str">
        <f t="shared" si="1303"/>
        <v>7-10</v>
      </c>
      <c r="K9171" s="6" t="str">
        <f t="shared" si="1304"/>
        <v>WK</v>
      </c>
      <c r="L9171" s="6" t="str">
        <f t="shared" si="1305"/>
        <v>EVE</v>
      </c>
      <c r="M9171" s="6">
        <f t="shared" si="1306"/>
        <v>0</v>
      </c>
    </row>
    <row r="9172" spans="3:13" x14ac:dyDescent="0.35">
      <c r="C9172" s="42">
        <v>42196</v>
      </c>
      <c r="D9172" s="32">
        <v>2128.1357421875</v>
      </c>
      <c r="E9172" s="34" t="str">
        <f t="shared" si="1298"/>
        <v>07-11</v>
      </c>
      <c r="F9172" s="6">
        <f t="shared" si="1299"/>
        <v>0</v>
      </c>
      <c r="G9172" s="6">
        <f t="shared" si="1300"/>
        <v>11</v>
      </c>
      <c r="H9172" s="6">
        <f t="shared" si="1301"/>
        <v>7</v>
      </c>
      <c r="I9172" s="6">
        <f t="shared" si="1302"/>
        <v>28</v>
      </c>
      <c r="J9172" s="6" t="str">
        <f t="shared" si="1303"/>
        <v>7-11</v>
      </c>
      <c r="K9172" s="6" t="str">
        <f t="shared" si="1304"/>
        <v>WKND</v>
      </c>
      <c r="L9172" s="6" t="str">
        <f t="shared" si="1305"/>
        <v>EVE</v>
      </c>
      <c r="M9172" s="6">
        <f t="shared" si="1306"/>
        <v>0</v>
      </c>
    </row>
    <row r="9173" spans="3:13" x14ac:dyDescent="0.35">
      <c r="C9173" s="42">
        <v>42196.020833333336</v>
      </c>
      <c r="D9173" s="32">
        <v>2044.7320556640625</v>
      </c>
      <c r="E9173" s="34" t="str">
        <f t="shared" si="1298"/>
        <v>07-11</v>
      </c>
      <c r="F9173" s="6">
        <f t="shared" si="1299"/>
        <v>0</v>
      </c>
      <c r="G9173" s="6">
        <f t="shared" si="1300"/>
        <v>11</v>
      </c>
      <c r="H9173" s="6">
        <f t="shared" si="1301"/>
        <v>7</v>
      </c>
      <c r="I9173" s="6">
        <f t="shared" si="1302"/>
        <v>28</v>
      </c>
      <c r="J9173" s="6" t="str">
        <f t="shared" si="1303"/>
        <v>7-11</v>
      </c>
      <c r="K9173" s="6" t="str">
        <f t="shared" si="1304"/>
        <v>WKND</v>
      </c>
      <c r="L9173" s="6" t="str">
        <f t="shared" si="1305"/>
        <v>EVE</v>
      </c>
      <c r="M9173" s="6">
        <f t="shared" si="1306"/>
        <v>0</v>
      </c>
    </row>
    <row r="9174" spans="3:13" x14ac:dyDescent="0.35">
      <c r="C9174" s="42">
        <v>42196.041666666664</v>
      </c>
      <c r="D9174" s="32">
        <v>1974.918701171875</v>
      </c>
      <c r="E9174" s="34" t="str">
        <f t="shared" si="1298"/>
        <v>07-11</v>
      </c>
      <c r="F9174" s="6">
        <f t="shared" si="1299"/>
        <v>1</v>
      </c>
      <c r="G9174" s="6">
        <f t="shared" si="1300"/>
        <v>11</v>
      </c>
      <c r="H9174" s="6">
        <f t="shared" si="1301"/>
        <v>7</v>
      </c>
      <c r="I9174" s="6">
        <f t="shared" si="1302"/>
        <v>28</v>
      </c>
      <c r="J9174" s="6" t="str">
        <f t="shared" si="1303"/>
        <v>7-11</v>
      </c>
      <c r="K9174" s="6" t="str">
        <f t="shared" si="1304"/>
        <v>WKND</v>
      </c>
      <c r="L9174" s="6" t="str">
        <f t="shared" si="1305"/>
        <v>EVE</v>
      </c>
      <c r="M9174" s="6">
        <f t="shared" si="1306"/>
        <v>0</v>
      </c>
    </row>
    <row r="9175" spans="3:13" x14ac:dyDescent="0.35">
      <c r="C9175" s="42">
        <v>42196.0625</v>
      </c>
      <c r="D9175" s="32">
        <v>1924.8448486328125</v>
      </c>
      <c r="E9175" s="34" t="str">
        <f t="shared" si="1298"/>
        <v>07-11</v>
      </c>
      <c r="F9175" s="6">
        <f t="shared" si="1299"/>
        <v>1</v>
      </c>
      <c r="G9175" s="6">
        <f t="shared" si="1300"/>
        <v>11</v>
      </c>
      <c r="H9175" s="6">
        <f t="shared" si="1301"/>
        <v>7</v>
      </c>
      <c r="I9175" s="6">
        <f t="shared" si="1302"/>
        <v>28</v>
      </c>
      <c r="J9175" s="6" t="str">
        <f t="shared" si="1303"/>
        <v>7-11</v>
      </c>
      <c r="K9175" s="6" t="str">
        <f t="shared" si="1304"/>
        <v>WKND</v>
      </c>
      <c r="L9175" s="6" t="str">
        <f t="shared" si="1305"/>
        <v>EVE</v>
      </c>
      <c r="M9175" s="6">
        <f t="shared" si="1306"/>
        <v>0</v>
      </c>
    </row>
    <row r="9176" spans="3:13" x14ac:dyDescent="0.35">
      <c r="C9176" s="42">
        <v>42196.083333333336</v>
      </c>
      <c r="D9176" s="32">
        <v>1872.7845458984375</v>
      </c>
      <c r="E9176" s="34" t="str">
        <f t="shared" si="1298"/>
        <v>07-11</v>
      </c>
      <c r="F9176" s="6">
        <f t="shared" si="1299"/>
        <v>2</v>
      </c>
      <c r="G9176" s="6">
        <f t="shared" si="1300"/>
        <v>11</v>
      </c>
      <c r="H9176" s="6">
        <f t="shared" si="1301"/>
        <v>7</v>
      </c>
      <c r="I9176" s="6">
        <f t="shared" si="1302"/>
        <v>28</v>
      </c>
      <c r="J9176" s="6" t="str">
        <f t="shared" si="1303"/>
        <v>7-11</v>
      </c>
      <c r="K9176" s="6" t="str">
        <f t="shared" si="1304"/>
        <v>WKND</v>
      </c>
      <c r="L9176" s="6" t="str">
        <f t="shared" si="1305"/>
        <v>EVE</v>
      </c>
      <c r="M9176" s="6">
        <f t="shared" si="1306"/>
        <v>0</v>
      </c>
    </row>
    <row r="9177" spans="3:13" x14ac:dyDescent="0.35">
      <c r="C9177" s="42">
        <v>42196.104166666664</v>
      </c>
      <c r="D9177" s="32">
        <v>1836.5069580078125</v>
      </c>
      <c r="E9177" s="34" t="str">
        <f t="shared" si="1298"/>
        <v>07-11</v>
      </c>
      <c r="F9177" s="6">
        <f t="shared" si="1299"/>
        <v>2</v>
      </c>
      <c r="G9177" s="6">
        <f t="shared" si="1300"/>
        <v>11</v>
      </c>
      <c r="H9177" s="6">
        <f t="shared" si="1301"/>
        <v>7</v>
      </c>
      <c r="I9177" s="6">
        <f t="shared" si="1302"/>
        <v>28</v>
      </c>
      <c r="J9177" s="6" t="str">
        <f t="shared" si="1303"/>
        <v>7-11</v>
      </c>
      <c r="K9177" s="6" t="str">
        <f t="shared" si="1304"/>
        <v>WKND</v>
      </c>
      <c r="L9177" s="6" t="str">
        <f t="shared" si="1305"/>
        <v>EVE</v>
      </c>
      <c r="M9177" s="6">
        <f t="shared" si="1306"/>
        <v>0</v>
      </c>
    </row>
    <row r="9178" spans="3:13" x14ac:dyDescent="0.35">
      <c r="C9178" s="42">
        <v>42196.125</v>
      </c>
      <c r="D9178" s="32">
        <v>1807.329833984375</v>
      </c>
      <c r="E9178" s="34" t="str">
        <f t="shared" si="1298"/>
        <v>07-11</v>
      </c>
      <c r="F9178" s="6">
        <f t="shared" si="1299"/>
        <v>3</v>
      </c>
      <c r="G9178" s="6">
        <f t="shared" si="1300"/>
        <v>11</v>
      </c>
      <c r="H9178" s="6">
        <f t="shared" si="1301"/>
        <v>7</v>
      </c>
      <c r="I9178" s="6">
        <f t="shared" si="1302"/>
        <v>28</v>
      </c>
      <c r="J9178" s="6" t="str">
        <f t="shared" si="1303"/>
        <v>7-11</v>
      </c>
      <c r="K9178" s="6" t="str">
        <f t="shared" si="1304"/>
        <v>WKND</v>
      </c>
      <c r="L9178" s="6" t="str">
        <f t="shared" si="1305"/>
        <v>EVE</v>
      </c>
      <c r="M9178" s="6">
        <f t="shared" si="1306"/>
        <v>0</v>
      </c>
    </row>
    <row r="9179" spans="3:13" x14ac:dyDescent="0.35">
      <c r="C9179" s="42">
        <v>42196.145833333336</v>
      </c>
      <c r="D9179" s="32">
        <v>1791.83056640625</v>
      </c>
      <c r="E9179" s="34" t="str">
        <f t="shared" si="1298"/>
        <v>07-11</v>
      </c>
      <c r="F9179" s="6">
        <f t="shared" si="1299"/>
        <v>3</v>
      </c>
      <c r="G9179" s="6">
        <f t="shared" si="1300"/>
        <v>11</v>
      </c>
      <c r="H9179" s="6">
        <f t="shared" si="1301"/>
        <v>7</v>
      </c>
      <c r="I9179" s="6">
        <f t="shared" si="1302"/>
        <v>28</v>
      </c>
      <c r="J9179" s="6" t="str">
        <f t="shared" si="1303"/>
        <v>7-11</v>
      </c>
      <c r="K9179" s="6" t="str">
        <f t="shared" si="1304"/>
        <v>WKND</v>
      </c>
      <c r="L9179" s="6" t="str">
        <f t="shared" si="1305"/>
        <v>EVE</v>
      </c>
      <c r="M9179" s="6">
        <f t="shared" si="1306"/>
        <v>0</v>
      </c>
    </row>
    <row r="9180" spans="3:13" x14ac:dyDescent="0.35">
      <c r="C9180" s="42">
        <v>42196.166666666664</v>
      </c>
      <c r="D9180" s="32">
        <v>1820.678955078125</v>
      </c>
      <c r="E9180" s="34" t="str">
        <f t="shared" si="1298"/>
        <v>07-11</v>
      </c>
      <c r="F9180" s="6">
        <f t="shared" si="1299"/>
        <v>4</v>
      </c>
      <c r="G9180" s="6">
        <f t="shared" si="1300"/>
        <v>11</v>
      </c>
      <c r="H9180" s="6">
        <f t="shared" si="1301"/>
        <v>7</v>
      </c>
      <c r="I9180" s="6">
        <f t="shared" si="1302"/>
        <v>28</v>
      </c>
      <c r="J9180" s="6" t="str">
        <f t="shared" si="1303"/>
        <v>7-11</v>
      </c>
      <c r="K9180" s="6" t="str">
        <f t="shared" si="1304"/>
        <v>WKND</v>
      </c>
      <c r="L9180" s="6" t="str">
        <f t="shared" si="1305"/>
        <v>EVE</v>
      </c>
      <c r="M9180" s="6">
        <f t="shared" si="1306"/>
        <v>0</v>
      </c>
    </row>
    <row r="9181" spans="3:13" x14ac:dyDescent="0.35">
      <c r="C9181" s="42">
        <v>42196.1875</v>
      </c>
      <c r="D9181" s="32">
        <v>1821.61083984375</v>
      </c>
      <c r="E9181" s="34" t="str">
        <f t="shared" si="1298"/>
        <v>07-11</v>
      </c>
      <c r="F9181" s="6">
        <f t="shared" si="1299"/>
        <v>4</v>
      </c>
      <c r="G9181" s="6">
        <f t="shared" si="1300"/>
        <v>11</v>
      </c>
      <c r="H9181" s="6">
        <f t="shared" si="1301"/>
        <v>7</v>
      </c>
      <c r="I9181" s="6">
        <f t="shared" si="1302"/>
        <v>28</v>
      </c>
      <c r="J9181" s="6" t="str">
        <f t="shared" si="1303"/>
        <v>7-11</v>
      </c>
      <c r="K9181" s="6" t="str">
        <f t="shared" si="1304"/>
        <v>WKND</v>
      </c>
      <c r="L9181" s="6" t="str">
        <f t="shared" si="1305"/>
        <v>EVE</v>
      </c>
      <c r="M9181" s="6">
        <f t="shared" si="1306"/>
        <v>0</v>
      </c>
    </row>
    <row r="9182" spans="3:13" x14ac:dyDescent="0.35">
      <c r="C9182" s="42">
        <v>42196.208333333336</v>
      </c>
      <c r="D9182" s="32">
        <v>1840.550537109375</v>
      </c>
      <c r="E9182" s="34" t="str">
        <f t="shared" si="1298"/>
        <v>07-11</v>
      </c>
      <c r="F9182" s="6">
        <f t="shared" si="1299"/>
        <v>5</v>
      </c>
      <c r="G9182" s="6">
        <f t="shared" si="1300"/>
        <v>11</v>
      </c>
      <c r="H9182" s="6">
        <f t="shared" si="1301"/>
        <v>7</v>
      </c>
      <c r="I9182" s="6">
        <f t="shared" si="1302"/>
        <v>28</v>
      </c>
      <c r="J9182" s="6" t="str">
        <f t="shared" si="1303"/>
        <v>7-11</v>
      </c>
      <c r="K9182" s="6" t="str">
        <f t="shared" si="1304"/>
        <v>WKND</v>
      </c>
      <c r="L9182" s="6" t="str">
        <f t="shared" si="1305"/>
        <v>EVE</v>
      </c>
      <c r="M9182" s="6">
        <f t="shared" si="1306"/>
        <v>0</v>
      </c>
    </row>
    <row r="9183" spans="3:13" x14ac:dyDescent="0.35">
      <c r="C9183" s="42">
        <v>42196.229166666664</v>
      </c>
      <c r="D9183" s="32">
        <v>1866.2586669921875</v>
      </c>
      <c r="E9183" s="34" t="str">
        <f t="shared" si="1298"/>
        <v>07-11</v>
      </c>
      <c r="F9183" s="6">
        <f t="shared" si="1299"/>
        <v>5</v>
      </c>
      <c r="G9183" s="6">
        <f t="shared" si="1300"/>
        <v>11</v>
      </c>
      <c r="H9183" s="6">
        <f t="shared" si="1301"/>
        <v>7</v>
      </c>
      <c r="I9183" s="6">
        <f t="shared" si="1302"/>
        <v>28</v>
      </c>
      <c r="J9183" s="6" t="str">
        <f t="shared" si="1303"/>
        <v>7-11</v>
      </c>
      <c r="K9183" s="6" t="str">
        <f t="shared" si="1304"/>
        <v>WKND</v>
      </c>
      <c r="L9183" s="6" t="str">
        <f t="shared" si="1305"/>
        <v>EVE</v>
      </c>
      <c r="M9183" s="6">
        <f t="shared" si="1306"/>
        <v>0</v>
      </c>
    </row>
    <row r="9184" spans="3:13" x14ac:dyDescent="0.35">
      <c r="C9184" s="42">
        <v>42196.25</v>
      </c>
      <c r="D9184" s="32">
        <v>1860.2578125</v>
      </c>
      <c r="E9184" s="34" t="str">
        <f t="shared" si="1298"/>
        <v>07-11</v>
      </c>
      <c r="F9184" s="6">
        <f t="shared" si="1299"/>
        <v>6</v>
      </c>
      <c r="G9184" s="6">
        <f t="shared" si="1300"/>
        <v>11</v>
      </c>
      <c r="H9184" s="6">
        <f t="shared" si="1301"/>
        <v>7</v>
      </c>
      <c r="I9184" s="6">
        <f t="shared" si="1302"/>
        <v>28</v>
      </c>
      <c r="J9184" s="6" t="str">
        <f t="shared" si="1303"/>
        <v>7-11</v>
      </c>
      <c r="K9184" s="6" t="str">
        <f t="shared" si="1304"/>
        <v>WKND</v>
      </c>
      <c r="L9184" s="6" t="str">
        <f t="shared" si="1305"/>
        <v>EVE</v>
      </c>
      <c r="M9184" s="6">
        <f t="shared" si="1306"/>
        <v>0</v>
      </c>
    </row>
    <row r="9185" spans="3:13" x14ac:dyDescent="0.35">
      <c r="C9185" s="42">
        <v>42196.270833333336</v>
      </c>
      <c r="D9185" s="32">
        <v>1872.91650390625</v>
      </c>
      <c r="E9185" s="34" t="str">
        <f t="shared" si="1298"/>
        <v>07-11</v>
      </c>
      <c r="F9185" s="6">
        <f t="shared" si="1299"/>
        <v>6</v>
      </c>
      <c r="G9185" s="6">
        <f t="shared" si="1300"/>
        <v>11</v>
      </c>
      <c r="H9185" s="6">
        <f t="shared" si="1301"/>
        <v>7</v>
      </c>
      <c r="I9185" s="6">
        <f t="shared" si="1302"/>
        <v>28</v>
      </c>
      <c r="J9185" s="6" t="str">
        <f t="shared" si="1303"/>
        <v>7-11</v>
      </c>
      <c r="K9185" s="6" t="str">
        <f t="shared" si="1304"/>
        <v>WKND</v>
      </c>
      <c r="L9185" s="6" t="str">
        <f t="shared" si="1305"/>
        <v>EVE</v>
      </c>
      <c r="M9185" s="6">
        <f t="shared" si="1306"/>
        <v>0</v>
      </c>
    </row>
    <row r="9186" spans="3:13" x14ac:dyDescent="0.35">
      <c r="C9186" s="42">
        <v>42196.291666666664</v>
      </c>
      <c r="D9186" s="32">
        <v>1911.8564453125</v>
      </c>
      <c r="E9186" s="34" t="str">
        <f t="shared" si="1298"/>
        <v>07-11</v>
      </c>
      <c r="F9186" s="6">
        <f t="shared" si="1299"/>
        <v>7</v>
      </c>
      <c r="G9186" s="6">
        <f t="shared" si="1300"/>
        <v>11</v>
      </c>
      <c r="H9186" s="6">
        <f t="shared" si="1301"/>
        <v>7</v>
      </c>
      <c r="I9186" s="6">
        <f t="shared" si="1302"/>
        <v>28</v>
      </c>
      <c r="J9186" s="6" t="str">
        <f t="shared" si="1303"/>
        <v>7-11</v>
      </c>
      <c r="K9186" s="6" t="str">
        <f t="shared" si="1304"/>
        <v>WKND</v>
      </c>
      <c r="L9186" s="6" t="str">
        <f t="shared" si="1305"/>
        <v>DAY</v>
      </c>
      <c r="M9186" s="6">
        <f t="shared" si="1306"/>
        <v>0</v>
      </c>
    </row>
    <row r="9187" spans="3:13" x14ac:dyDescent="0.35">
      <c r="C9187" s="42">
        <v>42196.3125</v>
      </c>
      <c r="D9187" s="32">
        <v>1961.4171142578125</v>
      </c>
      <c r="E9187" s="34" t="str">
        <f t="shared" si="1298"/>
        <v>07-11</v>
      </c>
      <c r="F9187" s="6">
        <f t="shared" si="1299"/>
        <v>7</v>
      </c>
      <c r="G9187" s="6">
        <f t="shared" si="1300"/>
        <v>11</v>
      </c>
      <c r="H9187" s="6">
        <f t="shared" si="1301"/>
        <v>7</v>
      </c>
      <c r="I9187" s="6">
        <f t="shared" si="1302"/>
        <v>28</v>
      </c>
      <c r="J9187" s="6" t="str">
        <f t="shared" si="1303"/>
        <v>7-11</v>
      </c>
      <c r="K9187" s="6" t="str">
        <f t="shared" si="1304"/>
        <v>WKND</v>
      </c>
      <c r="L9187" s="6" t="str">
        <f t="shared" si="1305"/>
        <v>DAY</v>
      </c>
      <c r="M9187" s="6">
        <f t="shared" si="1306"/>
        <v>0</v>
      </c>
    </row>
    <row r="9188" spans="3:13" x14ac:dyDescent="0.35">
      <c r="C9188" s="42">
        <v>42196.333333333336</v>
      </c>
      <c r="D9188" s="32">
        <v>2020.2010498046875</v>
      </c>
      <c r="E9188" s="34" t="str">
        <f t="shared" si="1298"/>
        <v>07-11</v>
      </c>
      <c r="F9188" s="6">
        <f t="shared" si="1299"/>
        <v>8</v>
      </c>
      <c r="G9188" s="6">
        <f t="shared" si="1300"/>
        <v>11</v>
      </c>
      <c r="H9188" s="6">
        <f t="shared" si="1301"/>
        <v>7</v>
      </c>
      <c r="I9188" s="6">
        <f t="shared" si="1302"/>
        <v>28</v>
      </c>
      <c r="J9188" s="6" t="str">
        <f t="shared" si="1303"/>
        <v>7-11</v>
      </c>
      <c r="K9188" s="6" t="str">
        <f t="shared" si="1304"/>
        <v>WKND</v>
      </c>
      <c r="L9188" s="6" t="str">
        <f t="shared" si="1305"/>
        <v>DAY</v>
      </c>
      <c r="M9188" s="6">
        <f t="shared" si="1306"/>
        <v>0</v>
      </c>
    </row>
    <row r="9189" spans="3:13" x14ac:dyDescent="0.35">
      <c r="C9189" s="42">
        <v>42196.354166666664</v>
      </c>
      <c r="D9189" s="32">
        <v>2105.85791015625</v>
      </c>
      <c r="E9189" s="34" t="str">
        <f t="shared" si="1298"/>
        <v>07-11</v>
      </c>
      <c r="F9189" s="6">
        <f t="shared" si="1299"/>
        <v>8</v>
      </c>
      <c r="G9189" s="6">
        <f t="shared" si="1300"/>
        <v>11</v>
      </c>
      <c r="H9189" s="6">
        <f t="shared" si="1301"/>
        <v>7</v>
      </c>
      <c r="I9189" s="6">
        <f t="shared" si="1302"/>
        <v>28</v>
      </c>
      <c r="J9189" s="6" t="str">
        <f t="shared" si="1303"/>
        <v>7-11</v>
      </c>
      <c r="K9189" s="6" t="str">
        <f t="shared" si="1304"/>
        <v>WKND</v>
      </c>
      <c r="L9189" s="6" t="str">
        <f t="shared" si="1305"/>
        <v>DAY</v>
      </c>
      <c r="M9189" s="6">
        <f t="shared" si="1306"/>
        <v>0</v>
      </c>
    </row>
    <row r="9190" spans="3:13" x14ac:dyDescent="0.35">
      <c r="C9190" s="42">
        <v>42196.375</v>
      </c>
      <c r="D9190" s="32">
        <v>2164.183349609375</v>
      </c>
      <c r="E9190" s="34" t="str">
        <f t="shared" si="1298"/>
        <v>07-11</v>
      </c>
      <c r="F9190" s="6">
        <f t="shared" si="1299"/>
        <v>9</v>
      </c>
      <c r="G9190" s="6">
        <f t="shared" si="1300"/>
        <v>11</v>
      </c>
      <c r="H9190" s="6">
        <f t="shared" si="1301"/>
        <v>7</v>
      </c>
      <c r="I9190" s="6">
        <f t="shared" si="1302"/>
        <v>28</v>
      </c>
      <c r="J9190" s="6" t="str">
        <f t="shared" si="1303"/>
        <v>7-11</v>
      </c>
      <c r="K9190" s="6" t="str">
        <f t="shared" si="1304"/>
        <v>WKND</v>
      </c>
      <c r="L9190" s="6" t="str">
        <f t="shared" si="1305"/>
        <v>DAY</v>
      </c>
      <c r="M9190" s="6">
        <f t="shared" si="1306"/>
        <v>0</v>
      </c>
    </row>
    <row r="9191" spans="3:13" x14ac:dyDescent="0.35">
      <c r="C9191" s="42">
        <v>42196.395833333336</v>
      </c>
      <c r="D9191" s="32">
        <v>2163.811279296875</v>
      </c>
      <c r="E9191" s="34" t="str">
        <f t="shared" si="1298"/>
        <v>07-11</v>
      </c>
      <c r="F9191" s="6">
        <f t="shared" si="1299"/>
        <v>9</v>
      </c>
      <c r="G9191" s="6">
        <f t="shared" si="1300"/>
        <v>11</v>
      </c>
      <c r="H9191" s="6">
        <f t="shared" si="1301"/>
        <v>7</v>
      </c>
      <c r="I9191" s="6">
        <f t="shared" si="1302"/>
        <v>28</v>
      </c>
      <c r="J9191" s="6" t="str">
        <f t="shared" si="1303"/>
        <v>7-11</v>
      </c>
      <c r="K9191" s="6" t="str">
        <f t="shared" si="1304"/>
        <v>WKND</v>
      </c>
      <c r="L9191" s="6" t="str">
        <f t="shared" si="1305"/>
        <v>DAY</v>
      </c>
      <c r="M9191" s="6">
        <f t="shared" si="1306"/>
        <v>0</v>
      </c>
    </row>
    <row r="9192" spans="3:13" x14ac:dyDescent="0.35">
      <c r="C9192" s="42">
        <v>42196.416666666664</v>
      </c>
      <c r="D9192" s="32">
        <v>2188.11474609375</v>
      </c>
      <c r="E9192" s="34" t="str">
        <f t="shared" si="1298"/>
        <v>07-11</v>
      </c>
      <c r="F9192" s="6">
        <f t="shared" si="1299"/>
        <v>10</v>
      </c>
      <c r="G9192" s="6">
        <f t="shared" si="1300"/>
        <v>11</v>
      </c>
      <c r="H9192" s="6">
        <f t="shared" si="1301"/>
        <v>7</v>
      </c>
      <c r="I9192" s="6">
        <f t="shared" si="1302"/>
        <v>28</v>
      </c>
      <c r="J9192" s="6" t="str">
        <f t="shared" si="1303"/>
        <v>7-11</v>
      </c>
      <c r="K9192" s="6" t="str">
        <f t="shared" si="1304"/>
        <v>WKND</v>
      </c>
      <c r="L9192" s="6" t="str">
        <f t="shared" si="1305"/>
        <v>DAY</v>
      </c>
      <c r="M9192" s="6">
        <f t="shared" si="1306"/>
        <v>0</v>
      </c>
    </row>
    <row r="9193" spans="3:13" x14ac:dyDescent="0.35">
      <c r="C9193" s="42">
        <v>42196.4375</v>
      </c>
      <c r="D9193" s="32">
        <v>2235.201416015625</v>
      </c>
      <c r="E9193" s="34" t="str">
        <f t="shared" si="1298"/>
        <v>07-11</v>
      </c>
      <c r="F9193" s="6">
        <f t="shared" si="1299"/>
        <v>10</v>
      </c>
      <c r="G9193" s="6">
        <f t="shared" si="1300"/>
        <v>11</v>
      </c>
      <c r="H9193" s="6">
        <f t="shared" si="1301"/>
        <v>7</v>
      </c>
      <c r="I9193" s="6">
        <f t="shared" si="1302"/>
        <v>28</v>
      </c>
      <c r="J9193" s="6" t="str">
        <f t="shared" si="1303"/>
        <v>7-11</v>
      </c>
      <c r="K9193" s="6" t="str">
        <f t="shared" si="1304"/>
        <v>WKND</v>
      </c>
      <c r="L9193" s="6" t="str">
        <f t="shared" si="1305"/>
        <v>DAY</v>
      </c>
      <c r="M9193" s="6">
        <f t="shared" si="1306"/>
        <v>0</v>
      </c>
    </row>
    <row r="9194" spans="3:13" x14ac:dyDescent="0.35">
      <c r="C9194" s="42">
        <v>42196.458333333336</v>
      </c>
      <c r="D9194" s="32">
        <v>2234.39111328125</v>
      </c>
      <c r="E9194" s="34" t="str">
        <f t="shared" si="1298"/>
        <v>07-11</v>
      </c>
      <c r="F9194" s="6">
        <f t="shared" si="1299"/>
        <v>11</v>
      </c>
      <c r="G9194" s="6">
        <f t="shared" si="1300"/>
        <v>11</v>
      </c>
      <c r="H9194" s="6">
        <f t="shared" si="1301"/>
        <v>7</v>
      </c>
      <c r="I9194" s="6">
        <f t="shared" si="1302"/>
        <v>28</v>
      </c>
      <c r="J9194" s="6" t="str">
        <f t="shared" si="1303"/>
        <v>7-11</v>
      </c>
      <c r="K9194" s="6" t="str">
        <f t="shared" si="1304"/>
        <v>WKND</v>
      </c>
      <c r="L9194" s="6" t="str">
        <f t="shared" si="1305"/>
        <v>DAY</v>
      </c>
      <c r="M9194" s="6">
        <f t="shared" si="1306"/>
        <v>0</v>
      </c>
    </row>
    <row r="9195" spans="3:13" x14ac:dyDescent="0.35">
      <c r="C9195" s="42">
        <v>42196.479166666664</v>
      </c>
      <c r="D9195" s="32">
        <v>2251.425537109375</v>
      </c>
      <c r="E9195" s="34" t="str">
        <f t="shared" si="1298"/>
        <v>07-11</v>
      </c>
      <c r="F9195" s="6">
        <f t="shared" si="1299"/>
        <v>11</v>
      </c>
      <c r="G9195" s="6">
        <f t="shared" si="1300"/>
        <v>11</v>
      </c>
      <c r="H9195" s="6">
        <f t="shared" si="1301"/>
        <v>7</v>
      </c>
      <c r="I9195" s="6">
        <f t="shared" si="1302"/>
        <v>28</v>
      </c>
      <c r="J9195" s="6" t="str">
        <f t="shared" si="1303"/>
        <v>7-11</v>
      </c>
      <c r="K9195" s="6" t="str">
        <f t="shared" si="1304"/>
        <v>WKND</v>
      </c>
      <c r="L9195" s="6" t="str">
        <f t="shared" si="1305"/>
        <v>DAY</v>
      </c>
      <c r="M9195" s="6">
        <f t="shared" si="1306"/>
        <v>0</v>
      </c>
    </row>
    <row r="9196" spans="3:13" x14ac:dyDescent="0.35">
      <c r="C9196" s="42">
        <v>42196.5</v>
      </c>
      <c r="D9196" s="32">
        <v>2259.388916015625</v>
      </c>
      <c r="E9196" s="34" t="str">
        <f t="shared" si="1298"/>
        <v>07-11</v>
      </c>
      <c r="F9196" s="6">
        <f t="shared" si="1299"/>
        <v>12</v>
      </c>
      <c r="G9196" s="6">
        <f t="shared" si="1300"/>
        <v>11</v>
      </c>
      <c r="H9196" s="6">
        <f t="shared" si="1301"/>
        <v>7</v>
      </c>
      <c r="I9196" s="6">
        <f t="shared" si="1302"/>
        <v>28</v>
      </c>
      <c r="J9196" s="6" t="str">
        <f t="shared" si="1303"/>
        <v>7-11</v>
      </c>
      <c r="K9196" s="6" t="str">
        <f t="shared" si="1304"/>
        <v>WKND</v>
      </c>
      <c r="L9196" s="6" t="str">
        <f t="shared" si="1305"/>
        <v>DAY</v>
      </c>
      <c r="M9196" s="6">
        <f t="shared" si="1306"/>
        <v>0</v>
      </c>
    </row>
    <row r="9197" spans="3:13" x14ac:dyDescent="0.35">
      <c r="C9197" s="42">
        <v>42196.520833333336</v>
      </c>
      <c r="D9197" s="32">
        <v>2260.02197265625</v>
      </c>
      <c r="E9197" s="34" t="str">
        <f t="shared" si="1298"/>
        <v>07-11</v>
      </c>
      <c r="F9197" s="6">
        <f t="shared" si="1299"/>
        <v>12</v>
      </c>
      <c r="G9197" s="6">
        <f t="shared" si="1300"/>
        <v>11</v>
      </c>
      <c r="H9197" s="6">
        <f t="shared" si="1301"/>
        <v>7</v>
      </c>
      <c r="I9197" s="6">
        <f t="shared" si="1302"/>
        <v>28</v>
      </c>
      <c r="J9197" s="6" t="str">
        <f t="shared" si="1303"/>
        <v>7-11</v>
      </c>
      <c r="K9197" s="6" t="str">
        <f t="shared" si="1304"/>
        <v>WKND</v>
      </c>
      <c r="L9197" s="6" t="str">
        <f t="shared" si="1305"/>
        <v>DAY</v>
      </c>
      <c r="M9197" s="6">
        <f t="shared" si="1306"/>
        <v>0</v>
      </c>
    </row>
    <row r="9198" spans="3:13" x14ac:dyDescent="0.35">
      <c r="C9198" s="42">
        <v>42196.541666666664</v>
      </c>
      <c r="D9198" s="32">
        <v>2264.084228515625</v>
      </c>
      <c r="E9198" s="34" t="str">
        <f t="shared" si="1298"/>
        <v>07-11</v>
      </c>
      <c r="F9198" s="6">
        <f t="shared" si="1299"/>
        <v>13</v>
      </c>
      <c r="G9198" s="6">
        <f t="shared" si="1300"/>
        <v>11</v>
      </c>
      <c r="H9198" s="6">
        <f t="shared" si="1301"/>
        <v>7</v>
      </c>
      <c r="I9198" s="6">
        <f t="shared" si="1302"/>
        <v>28</v>
      </c>
      <c r="J9198" s="6" t="str">
        <f t="shared" si="1303"/>
        <v>7-11</v>
      </c>
      <c r="K9198" s="6" t="str">
        <f t="shared" si="1304"/>
        <v>WKND</v>
      </c>
      <c r="L9198" s="6" t="str">
        <f t="shared" si="1305"/>
        <v>DAY</v>
      </c>
      <c r="M9198" s="6">
        <f t="shared" si="1306"/>
        <v>0</v>
      </c>
    </row>
    <row r="9199" spans="3:13" x14ac:dyDescent="0.35">
      <c r="C9199" s="42">
        <v>42196.5625</v>
      </c>
      <c r="D9199" s="32">
        <v>2278.345703125</v>
      </c>
      <c r="E9199" s="34" t="str">
        <f t="shared" si="1298"/>
        <v>07-11</v>
      </c>
      <c r="F9199" s="6">
        <f t="shared" si="1299"/>
        <v>13</v>
      </c>
      <c r="G9199" s="6">
        <f t="shared" si="1300"/>
        <v>11</v>
      </c>
      <c r="H9199" s="6">
        <f t="shared" si="1301"/>
        <v>7</v>
      </c>
      <c r="I9199" s="6">
        <f t="shared" si="1302"/>
        <v>28</v>
      </c>
      <c r="J9199" s="6" t="str">
        <f t="shared" si="1303"/>
        <v>7-11</v>
      </c>
      <c r="K9199" s="6" t="str">
        <f t="shared" si="1304"/>
        <v>WKND</v>
      </c>
      <c r="L9199" s="6" t="str">
        <f t="shared" si="1305"/>
        <v>DAY</v>
      </c>
      <c r="M9199" s="6">
        <f t="shared" si="1306"/>
        <v>0</v>
      </c>
    </row>
    <row r="9200" spans="3:13" x14ac:dyDescent="0.35">
      <c r="C9200" s="42">
        <v>42196.583333333336</v>
      </c>
      <c r="D9200" s="32">
        <v>2287.271484375</v>
      </c>
      <c r="E9200" s="34" t="str">
        <f t="shared" si="1298"/>
        <v>07-11</v>
      </c>
      <c r="F9200" s="6">
        <f t="shared" si="1299"/>
        <v>14</v>
      </c>
      <c r="G9200" s="6">
        <f t="shared" si="1300"/>
        <v>11</v>
      </c>
      <c r="H9200" s="6">
        <f t="shared" si="1301"/>
        <v>7</v>
      </c>
      <c r="I9200" s="6">
        <f t="shared" si="1302"/>
        <v>28</v>
      </c>
      <c r="J9200" s="6" t="str">
        <f t="shared" si="1303"/>
        <v>7-11</v>
      </c>
      <c r="K9200" s="6" t="str">
        <f t="shared" si="1304"/>
        <v>WKND</v>
      </c>
      <c r="L9200" s="6" t="str">
        <f t="shared" si="1305"/>
        <v>DAY</v>
      </c>
      <c r="M9200" s="6">
        <f t="shared" si="1306"/>
        <v>0</v>
      </c>
    </row>
    <row r="9201" spans="3:13" x14ac:dyDescent="0.35">
      <c r="C9201" s="42">
        <v>42196.604166666664</v>
      </c>
      <c r="D9201" s="32">
        <v>2306.11865234375</v>
      </c>
      <c r="E9201" s="34" t="str">
        <f t="shared" si="1298"/>
        <v>07-11</v>
      </c>
      <c r="F9201" s="6">
        <f t="shared" si="1299"/>
        <v>14</v>
      </c>
      <c r="G9201" s="6">
        <f t="shared" si="1300"/>
        <v>11</v>
      </c>
      <c r="H9201" s="6">
        <f t="shared" si="1301"/>
        <v>7</v>
      </c>
      <c r="I9201" s="6">
        <f t="shared" si="1302"/>
        <v>28</v>
      </c>
      <c r="J9201" s="6" t="str">
        <f t="shared" si="1303"/>
        <v>7-11</v>
      </c>
      <c r="K9201" s="6" t="str">
        <f t="shared" si="1304"/>
        <v>WKND</v>
      </c>
      <c r="L9201" s="6" t="str">
        <f t="shared" si="1305"/>
        <v>DAY</v>
      </c>
      <c r="M9201" s="6">
        <f t="shared" si="1306"/>
        <v>0</v>
      </c>
    </row>
    <row r="9202" spans="3:13" x14ac:dyDescent="0.35">
      <c r="C9202" s="42">
        <v>42196.625</v>
      </c>
      <c r="D9202" s="32">
        <v>2340.10205078125</v>
      </c>
      <c r="E9202" s="34" t="str">
        <f t="shared" si="1298"/>
        <v>07-11</v>
      </c>
      <c r="F9202" s="6">
        <f t="shared" si="1299"/>
        <v>15</v>
      </c>
      <c r="G9202" s="6">
        <f t="shared" si="1300"/>
        <v>11</v>
      </c>
      <c r="H9202" s="6">
        <f t="shared" si="1301"/>
        <v>7</v>
      </c>
      <c r="I9202" s="6">
        <f t="shared" si="1302"/>
        <v>28</v>
      </c>
      <c r="J9202" s="6" t="str">
        <f t="shared" si="1303"/>
        <v>7-11</v>
      </c>
      <c r="K9202" s="6" t="str">
        <f t="shared" si="1304"/>
        <v>WKND</v>
      </c>
      <c r="L9202" s="6" t="str">
        <f t="shared" si="1305"/>
        <v>DAY</v>
      </c>
      <c r="M9202" s="6">
        <f t="shared" si="1306"/>
        <v>0</v>
      </c>
    </row>
    <row r="9203" spans="3:13" x14ac:dyDescent="0.35">
      <c r="C9203" s="42">
        <v>42196.645833333336</v>
      </c>
      <c r="D9203" s="32">
        <v>2372.497314453125</v>
      </c>
      <c r="E9203" s="34" t="str">
        <f t="shared" si="1298"/>
        <v>07-11</v>
      </c>
      <c r="F9203" s="6">
        <f t="shared" si="1299"/>
        <v>15</v>
      </c>
      <c r="G9203" s="6">
        <f t="shared" si="1300"/>
        <v>11</v>
      </c>
      <c r="H9203" s="6">
        <f t="shared" si="1301"/>
        <v>7</v>
      </c>
      <c r="I9203" s="6">
        <f t="shared" si="1302"/>
        <v>28</v>
      </c>
      <c r="J9203" s="6" t="str">
        <f t="shared" si="1303"/>
        <v>7-11</v>
      </c>
      <c r="K9203" s="6" t="str">
        <f t="shared" si="1304"/>
        <v>WKND</v>
      </c>
      <c r="L9203" s="6" t="str">
        <f t="shared" si="1305"/>
        <v>DAY</v>
      </c>
      <c r="M9203" s="6">
        <f t="shared" si="1306"/>
        <v>0</v>
      </c>
    </row>
    <row r="9204" spans="3:13" x14ac:dyDescent="0.35">
      <c r="C9204" s="42">
        <v>42196.666666666664</v>
      </c>
      <c r="D9204" s="32">
        <v>2399.671142578125</v>
      </c>
      <c r="E9204" s="34" t="str">
        <f t="shared" si="1298"/>
        <v>07-11</v>
      </c>
      <c r="F9204" s="6">
        <f t="shared" si="1299"/>
        <v>16</v>
      </c>
      <c r="G9204" s="6">
        <f t="shared" si="1300"/>
        <v>11</v>
      </c>
      <c r="H9204" s="6">
        <f t="shared" si="1301"/>
        <v>7</v>
      </c>
      <c r="I9204" s="6">
        <f t="shared" si="1302"/>
        <v>28</v>
      </c>
      <c r="J9204" s="6" t="str">
        <f t="shared" si="1303"/>
        <v>7-11</v>
      </c>
      <c r="K9204" s="6" t="str">
        <f t="shared" si="1304"/>
        <v>WKND</v>
      </c>
      <c r="L9204" s="6" t="str">
        <f t="shared" si="1305"/>
        <v>DAY</v>
      </c>
      <c r="M9204" s="6">
        <f t="shared" si="1306"/>
        <v>0</v>
      </c>
    </row>
    <row r="9205" spans="3:13" x14ac:dyDescent="0.35">
      <c r="C9205" s="42">
        <v>42196.6875</v>
      </c>
      <c r="D9205" s="32">
        <v>2429.830322265625</v>
      </c>
      <c r="E9205" s="34" t="str">
        <f t="shared" si="1298"/>
        <v>07-11</v>
      </c>
      <c r="F9205" s="6">
        <f t="shared" si="1299"/>
        <v>16</v>
      </c>
      <c r="G9205" s="6">
        <f t="shared" si="1300"/>
        <v>11</v>
      </c>
      <c r="H9205" s="6">
        <f t="shared" si="1301"/>
        <v>7</v>
      </c>
      <c r="I9205" s="6">
        <f t="shared" si="1302"/>
        <v>28</v>
      </c>
      <c r="J9205" s="6" t="str">
        <f t="shared" si="1303"/>
        <v>7-11</v>
      </c>
      <c r="K9205" s="6" t="str">
        <f t="shared" si="1304"/>
        <v>WKND</v>
      </c>
      <c r="L9205" s="6" t="str">
        <f t="shared" si="1305"/>
        <v>DAY</v>
      </c>
      <c r="M9205" s="6">
        <f t="shared" si="1306"/>
        <v>0</v>
      </c>
    </row>
    <row r="9206" spans="3:13" x14ac:dyDescent="0.35">
      <c r="C9206" s="42">
        <v>42196.708333333336</v>
      </c>
      <c r="D9206" s="32">
        <v>2463.861328125</v>
      </c>
      <c r="E9206" s="34" t="str">
        <f t="shared" si="1298"/>
        <v>07-11</v>
      </c>
      <c r="F9206" s="6">
        <f t="shared" si="1299"/>
        <v>17</v>
      </c>
      <c r="G9206" s="6">
        <f t="shared" si="1300"/>
        <v>11</v>
      </c>
      <c r="H9206" s="6">
        <f t="shared" si="1301"/>
        <v>7</v>
      </c>
      <c r="I9206" s="6">
        <f t="shared" si="1302"/>
        <v>28</v>
      </c>
      <c r="J9206" s="6" t="str">
        <f t="shared" si="1303"/>
        <v>7-11</v>
      </c>
      <c r="K9206" s="6" t="str">
        <f t="shared" si="1304"/>
        <v>WKND</v>
      </c>
      <c r="L9206" s="6" t="str">
        <f t="shared" si="1305"/>
        <v>EVE</v>
      </c>
      <c r="M9206" s="6">
        <f t="shared" si="1306"/>
        <v>0</v>
      </c>
    </row>
    <row r="9207" spans="3:13" x14ac:dyDescent="0.35">
      <c r="C9207" s="42">
        <v>42196.729166666664</v>
      </c>
      <c r="D9207" s="32">
        <v>2487.784912109375</v>
      </c>
      <c r="E9207" s="34" t="str">
        <f t="shared" si="1298"/>
        <v>07-11</v>
      </c>
      <c r="F9207" s="6">
        <f t="shared" si="1299"/>
        <v>17</v>
      </c>
      <c r="G9207" s="6">
        <f t="shared" si="1300"/>
        <v>11</v>
      </c>
      <c r="H9207" s="6">
        <f t="shared" si="1301"/>
        <v>7</v>
      </c>
      <c r="I9207" s="6">
        <f t="shared" si="1302"/>
        <v>28</v>
      </c>
      <c r="J9207" s="6" t="str">
        <f t="shared" si="1303"/>
        <v>7-11</v>
      </c>
      <c r="K9207" s="6" t="str">
        <f t="shared" si="1304"/>
        <v>WKND</v>
      </c>
      <c r="L9207" s="6" t="str">
        <f t="shared" si="1305"/>
        <v>EVE</v>
      </c>
      <c r="M9207" s="6">
        <f t="shared" si="1306"/>
        <v>0</v>
      </c>
    </row>
    <row r="9208" spans="3:13" x14ac:dyDescent="0.35">
      <c r="C9208" s="42">
        <v>42196.75</v>
      </c>
      <c r="D9208" s="32">
        <v>2521.10986328125</v>
      </c>
      <c r="E9208" s="34" t="str">
        <f t="shared" si="1298"/>
        <v>07-11</v>
      </c>
      <c r="F9208" s="6">
        <f t="shared" si="1299"/>
        <v>18</v>
      </c>
      <c r="G9208" s="6">
        <f t="shared" si="1300"/>
        <v>11</v>
      </c>
      <c r="H9208" s="6">
        <f t="shared" si="1301"/>
        <v>7</v>
      </c>
      <c r="I9208" s="6">
        <f t="shared" si="1302"/>
        <v>28</v>
      </c>
      <c r="J9208" s="6" t="str">
        <f t="shared" si="1303"/>
        <v>7-11</v>
      </c>
      <c r="K9208" s="6" t="str">
        <f t="shared" si="1304"/>
        <v>WKND</v>
      </c>
      <c r="L9208" s="6" t="str">
        <f t="shared" si="1305"/>
        <v>EVE</v>
      </c>
      <c r="M9208" s="6">
        <f t="shared" si="1306"/>
        <v>0</v>
      </c>
    </row>
    <row r="9209" spans="3:13" x14ac:dyDescent="0.35">
      <c r="C9209" s="42">
        <v>42196.770833333336</v>
      </c>
      <c r="D9209" s="32">
        <v>2536.91455078125</v>
      </c>
      <c r="E9209" s="34" t="str">
        <f t="shared" si="1298"/>
        <v>07-11</v>
      </c>
      <c r="F9209" s="6">
        <f t="shared" si="1299"/>
        <v>18</v>
      </c>
      <c r="G9209" s="6">
        <f t="shared" si="1300"/>
        <v>11</v>
      </c>
      <c r="H9209" s="6">
        <f t="shared" si="1301"/>
        <v>7</v>
      </c>
      <c r="I9209" s="6">
        <f t="shared" si="1302"/>
        <v>28</v>
      </c>
      <c r="J9209" s="6" t="str">
        <f t="shared" si="1303"/>
        <v>7-11</v>
      </c>
      <c r="K9209" s="6" t="str">
        <f t="shared" si="1304"/>
        <v>WKND</v>
      </c>
      <c r="L9209" s="6" t="str">
        <f t="shared" si="1305"/>
        <v>EVE</v>
      </c>
      <c r="M9209" s="6">
        <f t="shared" si="1306"/>
        <v>0</v>
      </c>
    </row>
    <row r="9210" spans="3:13" x14ac:dyDescent="0.35">
      <c r="C9210" s="42">
        <v>42196.791666666664</v>
      </c>
      <c r="D9210" s="32">
        <v>2552.143798828125</v>
      </c>
      <c r="E9210" s="34" t="str">
        <f t="shared" si="1298"/>
        <v>07-11</v>
      </c>
      <c r="F9210" s="6">
        <f t="shared" si="1299"/>
        <v>19</v>
      </c>
      <c r="G9210" s="6">
        <f t="shared" si="1300"/>
        <v>11</v>
      </c>
      <c r="H9210" s="6">
        <f t="shared" si="1301"/>
        <v>7</v>
      </c>
      <c r="I9210" s="6">
        <f t="shared" si="1302"/>
        <v>28</v>
      </c>
      <c r="J9210" s="6" t="str">
        <f t="shared" si="1303"/>
        <v>7-11</v>
      </c>
      <c r="K9210" s="6" t="str">
        <f t="shared" si="1304"/>
        <v>WKND</v>
      </c>
      <c r="L9210" s="6" t="str">
        <f t="shared" si="1305"/>
        <v>EVE</v>
      </c>
      <c r="M9210" s="6">
        <f t="shared" si="1306"/>
        <v>0</v>
      </c>
    </row>
    <row r="9211" spans="3:13" x14ac:dyDescent="0.35">
      <c r="C9211" s="42">
        <v>42196.8125</v>
      </c>
      <c r="D9211" s="32">
        <v>2559.852294921875</v>
      </c>
      <c r="E9211" s="34" t="str">
        <f t="shared" si="1298"/>
        <v>07-11</v>
      </c>
      <c r="F9211" s="6">
        <f t="shared" si="1299"/>
        <v>19</v>
      </c>
      <c r="G9211" s="6">
        <f t="shared" si="1300"/>
        <v>11</v>
      </c>
      <c r="H9211" s="6">
        <f t="shared" si="1301"/>
        <v>7</v>
      </c>
      <c r="I9211" s="6">
        <f t="shared" si="1302"/>
        <v>28</v>
      </c>
      <c r="J9211" s="6" t="str">
        <f t="shared" si="1303"/>
        <v>7-11</v>
      </c>
      <c r="K9211" s="6" t="str">
        <f t="shared" si="1304"/>
        <v>WKND</v>
      </c>
      <c r="L9211" s="6" t="str">
        <f t="shared" si="1305"/>
        <v>EVE</v>
      </c>
      <c r="M9211" s="6">
        <f t="shared" si="1306"/>
        <v>0</v>
      </c>
    </row>
    <row r="9212" spans="3:13" x14ac:dyDescent="0.35">
      <c r="C9212" s="42">
        <v>42196.833333333336</v>
      </c>
      <c r="D9212" s="32">
        <v>2607.395751953125</v>
      </c>
      <c r="E9212" s="34" t="str">
        <f t="shared" si="1298"/>
        <v>07-11</v>
      </c>
      <c r="F9212" s="6">
        <f t="shared" si="1299"/>
        <v>20</v>
      </c>
      <c r="G9212" s="6">
        <f t="shared" si="1300"/>
        <v>11</v>
      </c>
      <c r="H9212" s="6">
        <f t="shared" si="1301"/>
        <v>7</v>
      </c>
      <c r="I9212" s="6">
        <f t="shared" si="1302"/>
        <v>28</v>
      </c>
      <c r="J9212" s="6" t="str">
        <f t="shared" si="1303"/>
        <v>7-11</v>
      </c>
      <c r="K9212" s="6" t="str">
        <f t="shared" si="1304"/>
        <v>WKND</v>
      </c>
      <c r="L9212" s="6" t="str">
        <f t="shared" si="1305"/>
        <v>EVE</v>
      </c>
      <c r="M9212" s="6">
        <f t="shared" si="1306"/>
        <v>0</v>
      </c>
    </row>
    <row r="9213" spans="3:13" x14ac:dyDescent="0.35">
      <c r="C9213" s="42">
        <v>42196.854166666664</v>
      </c>
      <c r="D9213" s="32">
        <v>2727.85498046875</v>
      </c>
      <c r="E9213" s="34" t="str">
        <f t="shared" si="1298"/>
        <v>07-11</v>
      </c>
      <c r="F9213" s="6">
        <f t="shared" si="1299"/>
        <v>20</v>
      </c>
      <c r="G9213" s="6">
        <f t="shared" si="1300"/>
        <v>11</v>
      </c>
      <c r="H9213" s="6">
        <f t="shared" si="1301"/>
        <v>7</v>
      </c>
      <c r="I9213" s="6">
        <f t="shared" si="1302"/>
        <v>28</v>
      </c>
      <c r="J9213" s="6" t="str">
        <f t="shared" si="1303"/>
        <v>7-11</v>
      </c>
      <c r="K9213" s="6" t="str">
        <f t="shared" si="1304"/>
        <v>WKND</v>
      </c>
      <c r="L9213" s="6" t="str">
        <f t="shared" si="1305"/>
        <v>EVE</v>
      </c>
      <c r="M9213" s="6">
        <f t="shared" si="1306"/>
        <v>0</v>
      </c>
    </row>
    <row r="9214" spans="3:13" x14ac:dyDescent="0.35">
      <c r="C9214" s="42">
        <v>42196.875</v>
      </c>
      <c r="D9214" s="32">
        <v>2715.040283203125</v>
      </c>
      <c r="E9214" s="34" t="str">
        <f t="shared" si="1298"/>
        <v>07-11</v>
      </c>
      <c r="F9214" s="6">
        <f t="shared" si="1299"/>
        <v>21</v>
      </c>
      <c r="G9214" s="6">
        <f t="shared" si="1300"/>
        <v>11</v>
      </c>
      <c r="H9214" s="6">
        <f t="shared" si="1301"/>
        <v>7</v>
      </c>
      <c r="I9214" s="6">
        <f t="shared" si="1302"/>
        <v>28</v>
      </c>
      <c r="J9214" s="6" t="str">
        <f t="shared" si="1303"/>
        <v>7-11</v>
      </c>
      <c r="K9214" s="6" t="str">
        <f t="shared" si="1304"/>
        <v>WKND</v>
      </c>
      <c r="L9214" s="6" t="str">
        <f t="shared" si="1305"/>
        <v>EVE</v>
      </c>
      <c r="M9214" s="6">
        <f t="shared" si="1306"/>
        <v>0</v>
      </c>
    </row>
    <row r="9215" spans="3:13" x14ac:dyDescent="0.35">
      <c r="C9215" s="42">
        <v>42196.895833333336</v>
      </c>
      <c r="D9215" s="32">
        <v>2646.228271484375</v>
      </c>
      <c r="E9215" s="34" t="str">
        <f t="shared" si="1298"/>
        <v>07-11</v>
      </c>
      <c r="F9215" s="6">
        <f t="shared" si="1299"/>
        <v>21</v>
      </c>
      <c r="G9215" s="6">
        <f t="shared" si="1300"/>
        <v>11</v>
      </c>
      <c r="H9215" s="6">
        <f t="shared" si="1301"/>
        <v>7</v>
      </c>
      <c r="I9215" s="6">
        <f t="shared" si="1302"/>
        <v>28</v>
      </c>
      <c r="J9215" s="6" t="str">
        <f t="shared" si="1303"/>
        <v>7-11</v>
      </c>
      <c r="K9215" s="6" t="str">
        <f t="shared" si="1304"/>
        <v>WKND</v>
      </c>
      <c r="L9215" s="6" t="str">
        <f t="shared" si="1305"/>
        <v>EVE</v>
      </c>
      <c r="M9215" s="6">
        <f t="shared" si="1306"/>
        <v>0</v>
      </c>
    </row>
    <row r="9216" spans="3:13" x14ac:dyDescent="0.35">
      <c r="C9216" s="42">
        <v>42196.916666666664</v>
      </c>
      <c r="D9216" s="32">
        <v>2563.9072265625</v>
      </c>
      <c r="E9216" s="34" t="str">
        <f t="shared" si="1298"/>
        <v>07-11</v>
      </c>
      <c r="F9216" s="6">
        <f t="shared" si="1299"/>
        <v>22</v>
      </c>
      <c r="G9216" s="6">
        <f t="shared" si="1300"/>
        <v>11</v>
      </c>
      <c r="H9216" s="6">
        <f t="shared" si="1301"/>
        <v>7</v>
      </c>
      <c r="I9216" s="6">
        <f t="shared" si="1302"/>
        <v>28</v>
      </c>
      <c r="J9216" s="6" t="str">
        <f t="shared" si="1303"/>
        <v>7-11</v>
      </c>
      <c r="K9216" s="6" t="str">
        <f t="shared" si="1304"/>
        <v>WKND</v>
      </c>
      <c r="L9216" s="6" t="str">
        <f t="shared" si="1305"/>
        <v>EVE</v>
      </c>
      <c r="M9216" s="6">
        <f t="shared" si="1306"/>
        <v>0</v>
      </c>
    </row>
    <row r="9217" spans="3:13" x14ac:dyDescent="0.35">
      <c r="C9217" s="42">
        <v>42196.9375</v>
      </c>
      <c r="D9217" s="32">
        <v>2454.666015625</v>
      </c>
      <c r="E9217" s="34" t="str">
        <f t="shared" si="1298"/>
        <v>07-11</v>
      </c>
      <c r="F9217" s="6">
        <f t="shared" si="1299"/>
        <v>22</v>
      </c>
      <c r="G9217" s="6">
        <f t="shared" si="1300"/>
        <v>11</v>
      </c>
      <c r="H9217" s="6">
        <f t="shared" si="1301"/>
        <v>7</v>
      </c>
      <c r="I9217" s="6">
        <f t="shared" si="1302"/>
        <v>28</v>
      </c>
      <c r="J9217" s="6" t="str">
        <f t="shared" si="1303"/>
        <v>7-11</v>
      </c>
      <c r="K9217" s="6" t="str">
        <f t="shared" si="1304"/>
        <v>WKND</v>
      </c>
      <c r="L9217" s="6" t="str">
        <f t="shared" si="1305"/>
        <v>EVE</v>
      </c>
      <c r="M9217" s="6">
        <f t="shared" si="1306"/>
        <v>0</v>
      </c>
    </row>
    <row r="9218" spans="3:13" x14ac:dyDescent="0.35">
      <c r="C9218" s="42">
        <v>42196.958333333336</v>
      </c>
      <c r="D9218" s="32">
        <v>2351.427734375</v>
      </c>
      <c r="E9218" s="34" t="str">
        <f t="shared" si="1298"/>
        <v>07-11</v>
      </c>
      <c r="F9218" s="6">
        <f t="shared" si="1299"/>
        <v>23</v>
      </c>
      <c r="G9218" s="6">
        <f t="shared" si="1300"/>
        <v>11</v>
      </c>
      <c r="H9218" s="6">
        <f t="shared" si="1301"/>
        <v>7</v>
      </c>
      <c r="I9218" s="6">
        <f t="shared" si="1302"/>
        <v>28</v>
      </c>
      <c r="J9218" s="6" t="str">
        <f t="shared" si="1303"/>
        <v>7-11</v>
      </c>
      <c r="K9218" s="6" t="str">
        <f t="shared" si="1304"/>
        <v>WKND</v>
      </c>
      <c r="L9218" s="6" t="str">
        <f t="shared" si="1305"/>
        <v>EVE</v>
      </c>
      <c r="M9218" s="6">
        <f t="shared" si="1306"/>
        <v>0</v>
      </c>
    </row>
    <row r="9219" spans="3:13" x14ac:dyDescent="0.35">
      <c r="C9219" s="42">
        <v>42196.979166666664</v>
      </c>
      <c r="D9219" s="32">
        <v>2235.506591796875</v>
      </c>
      <c r="E9219" s="34" t="str">
        <f t="shared" si="1298"/>
        <v>07-11</v>
      </c>
      <c r="F9219" s="6">
        <f t="shared" si="1299"/>
        <v>23</v>
      </c>
      <c r="G9219" s="6">
        <f t="shared" si="1300"/>
        <v>11</v>
      </c>
      <c r="H9219" s="6">
        <f t="shared" si="1301"/>
        <v>7</v>
      </c>
      <c r="I9219" s="6">
        <f t="shared" si="1302"/>
        <v>28</v>
      </c>
      <c r="J9219" s="6" t="str">
        <f t="shared" si="1303"/>
        <v>7-11</v>
      </c>
      <c r="K9219" s="6" t="str">
        <f t="shared" si="1304"/>
        <v>WKND</v>
      </c>
      <c r="L9219" s="6" t="str">
        <f t="shared" si="1305"/>
        <v>EVE</v>
      </c>
      <c r="M9219" s="6">
        <f t="shared" si="1306"/>
        <v>0</v>
      </c>
    </row>
    <row r="9220" spans="3:13" x14ac:dyDescent="0.35">
      <c r="C9220" s="42">
        <v>42197</v>
      </c>
      <c r="D9220" s="32">
        <v>2132.224365234375</v>
      </c>
      <c r="E9220" s="34" t="str">
        <f t="shared" si="1298"/>
        <v>07-12</v>
      </c>
      <c r="F9220" s="6">
        <f t="shared" si="1299"/>
        <v>0</v>
      </c>
      <c r="G9220" s="6">
        <f t="shared" si="1300"/>
        <v>12</v>
      </c>
      <c r="H9220" s="6">
        <f t="shared" si="1301"/>
        <v>7</v>
      </c>
      <c r="I9220" s="6">
        <f t="shared" si="1302"/>
        <v>29</v>
      </c>
      <c r="J9220" s="6" t="str">
        <f t="shared" si="1303"/>
        <v>7-12</v>
      </c>
      <c r="K9220" s="6" t="str">
        <f t="shared" si="1304"/>
        <v>WKND</v>
      </c>
      <c r="L9220" s="6" t="str">
        <f t="shared" si="1305"/>
        <v>EVE</v>
      </c>
      <c r="M9220" s="6">
        <f t="shared" si="1306"/>
        <v>0</v>
      </c>
    </row>
    <row r="9221" spans="3:13" x14ac:dyDescent="0.35">
      <c r="C9221" s="42">
        <v>42197.020833333336</v>
      </c>
      <c r="D9221" s="32">
        <v>2036.0931396484375</v>
      </c>
      <c r="E9221" s="34" t="str">
        <f t="shared" si="1298"/>
        <v>07-12</v>
      </c>
      <c r="F9221" s="6">
        <f t="shared" si="1299"/>
        <v>0</v>
      </c>
      <c r="G9221" s="6">
        <f t="shared" si="1300"/>
        <v>12</v>
      </c>
      <c r="H9221" s="6">
        <f t="shared" si="1301"/>
        <v>7</v>
      </c>
      <c r="I9221" s="6">
        <f t="shared" si="1302"/>
        <v>29</v>
      </c>
      <c r="J9221" s="6" t="str">
        <f t="shared" si="1303"/>
        <v>7-12</v>
      </c>
      <c r="K9221" s="6" t="str">
        <f t="shared" si="1304"/>
        <v>WKND</v>
      </c>
      <c r="L9221" s="6" t="str">
        <f t="shared" si="1305"/>
        <v>EVE</v>
      </c>
      <c r="M9221" s="6">
        <f t="shared" si="1306"/>
        <v>0</v>
      </c>
    </row>
    <row r="9222" spans="3:13" x14ac:dyDescent="0.35">
      <c r="C9222" s="42">
        <v>42197.041666666664</v>
      </c>
      <c r="D9222" s="32">
        <v>1966.2437744140625</v>
      </c>
      <c r="E9222" s="34" t="str">
        <f t="shared" si="1298"/>
        <v>07-12</v>
      </c>
      <c r="F9222" s="6">
        <f t="shared" si="1299"/>
        <v>1</v>
      </c>
      <c r="G9222" s="6">
        <f t="shared" si="1300"/>
        <v>12</v>
      </c>
      <c r="H9222" s="6">
        <f t="shared" si="1301"/>
        <v>7</v>
      </c>
      <c r="I9222" s="6">
        <f t="shared" si="1302"/>
        <v>29</v>
      </c>
      <c r="J9222" s="6" t="str">
        <f t="shared" si="1303"/>
        <v>7-12</v>
      </c>
      <c r="K9222" s="6" t="str">
        <f t="shared" si="1304"/>
        <v>WKND</v>
      </c>
      <c r="L9222" s="6" t="str">
        <f t="shared" si="1305"/>
        <v>EVE</v>
      </c>
      <c r="M9222" s="6">
        <f t="shared" si="1306"/>
        <v>0</v>
      </c>
    </row>
    <row r="9223" spans="3:13" x14ac:dyDescent="0.35">
      <c r="C9223" s="42">
        <v>42197.0625</v>
      </c>
      <c r="D9223" s="32">
        <v>1917.505859375</v>
      </c>
      <c r="E9223" s="34" t="str">
        <f t="shared" ref="E9223:E9286" si="1307">TEXT(MONTH(C9223),"00")&amp;"-"&amp;TEXT(DAY(C9223),"00")</f>
        <v>07-12</v>
      </c>
      <c r="F9223" s="6">
        <f t="shared" ref="F9223:F9286" si="1308">HOUR(C9223)</f>
        <v>1</v>
      </c>
      <c r="G9223" s="6">
        <f t="shared" ref="G9223:G9286" si="1309">DAY(C9223)</f>
        <v>12</v>
      </c>
      <c r="H9223" s="6">
        <f t="shared" ref="H9223:H9286" si="1310">MONTH(C9223)</f>
        <v>7</v>
      </c>
      <c r="I9223" s="6">
        <f t="shared" ref="I9223:I9286" si="1311">WEEKNUM(C9223)</f>
        <v>29</v>
      </c>
      <c r="J9223" s="6" t="str">
        <f t="shared" ref="J9223:J9286" si="1312">H9223&amp;"-"&amp;G9223</f>
        <v>7-12</v>
      </c>
      <c r="K9223" s="6" t="str">
        <f t="shared" ref="K9223:K9286" si="1313">IF(WEEKDAY(C9223,11)&lt;6,"WK","WKND")</f>
        <v>WKND</v>
      </c>
      <c r="L9223" s="6" t="str">
        <f t="shared" ref="L9223:L9286" si="1314">IF(AND(F9223&lt;17,F9223&gt;6),"DAY","EVE")</f>
        <v>EVE</v>
      </c>
      <c r="M9223" s="6">
        <f t="shared" ref="M9223:M9286" si="1315">IF(D9223&gt;4000,1,0)</f>
        <v>0</v>
      </c>
    </row>
    <row r="9224" spans="3:13" x14ac:dyDescent="0.35">
      <c r="C9224" s="42">
        <v>42197.083333333336</v>
      </c>
      <c r="D9224" s="32">
        <v>1903.7645263671875</v>
      </c>
      <c r="E9224" s="34" t="str">
        <f t="shared" si="1307"/>
        <v>07-12</v>
      </c>
      <c r="F9224" s="6">
        <f t="shared" si="1308"/>
        <v>2</v>
      </c>
      <c r="G9224" s="6">
        <f t="shared" si="1309"/>
        <v>12</v>
      </c>
      <c r="H9224" s="6">
        <f t="shared" si="1310"/>
        <v>7</v>
      </c>
      <c r="I9224" s="6">
        <f t="shared" si="1311"/>
        <v>29</v>
      </c>
      <c r="J9224" s="6" t="str">
        <f t="shared" si="1312"/>
        <v>7-12</v>
      </c>
      <c r="K9224" s="6" t="str">
        <f t="shared" si="1313"/>
        <v>WKND</v>
      </c>
      <c r="L9224" s="6" t="str">
        <f t="shared" si="1314"/>
        <v>EVE</v>
      </c>
      <c r="M9224" s="6">
        <f t="shared" si="1315"/>
        <v>0</v>
      </c>
    </row>
    <row r="9225" spans="3:13" x14ac:dyDescent="0.35">
      <c r="C9225" s="42">
        <v>42197.104166666664</v>
      </c>
      <c r="D9225" s="32">
        <v>1866.5115966796875</v>
      </c>
      <c r="E9225" s="34" t="str">
        <f t="shared" si="1307"/>
        <v>07-12</v>
      </c>
      <c r="F9225" s="6">
        <f t="shared" si="1308"/>
        <v>2</v>
      </c>
      <c r="G9225" s="6">
        <f t="shared" si="1309"/>
        <v>12</v>
      </c>
      <c r="H9225" s="6">
        <f t="shared" si="1310"/>
        <v>7</v>
      </c>
      <c r="I9225" s="6">
        <f t="shared" si="1311"/>
        <v>29</v>
      </c>
      <c r="J9225" s="6" t="str">
        <f t="shared" si="1312"/>
        <v>7-12</v>
      </c>
      <c r="K9225" s="6" t="str">
        <f t="shared" si="1313"/>
        <v>WKND</v>
      </c>
      <c r="L9225" s="6" t="str">
        <f t="shared" si="1314"/>
        <v>EVE</v>
      </c>
      <c r="M9225" s="6">
        <f t="shared" si="1315"/>
        <v>0</v>
      </c>
    </row>
    <row r="9226" spans="3:13" x14ac:dyDescent="0.35">
      <c r="C9226" s="42">
        <v>42197.125</v>
      </c>
      <c r="D9226" s="32">
        <v>1842.8616943359375</v>
      </c>
      <c r="E9226" s="34" t="str">
        <f t="shared" si="1307"/>
        <v>07-12</v>
      </c>
      <c r="F9226" s="6">
        <f t="shared" si="1308"/>
        <v>3</v>
      </c>
      <c r="G9226" s="6">
        <f t="shared" si="1309"/>
        <v>12</v>
      </c>
      <c r="H9226" s="6">
        <f t="shared" si="1310"/>
        <v>7</v>
      </c>
      <c r="I9226" s="6">
        <f t="shared" si="1311"/>
        <v>29</v>
      </c>
      <c r="J9226" s="6" t="str">
        <f t="shared" si="1312"/>
        <v>7-12</v>
      </c>
      <c r="K9226" s="6" t="str">
        <f t="shared" si="1313"/>
        <v>WKND</v>
      </c>
      <c r="L9226" s="6" t="str">
        <f t="shared" si="1314"/>
        <v>EVE</v>
      </c>
      <c r="M9226" s="6">
        <f t="shared" si="1315"/>
        <v>0</v>
      </c>
    </row>
    <row r="9227" spans="3:13" x14ac:dyDescent="0.35">
      <c r="C9227" s="42">
        <v>42197.145833333336</v>
      </c>
      <c r="D9227" s="32">
        <v>1833.2855224609375</v>
      </c>
      <c r="E9227" s="34" t="str">
        <f t="shared" si="1307"/>
        <v>07-12</v>
      </c>
      <c r="F9227" s="6">
        <f t="shared" si="1308"/>
        <v>3</v>
      </c>
      <c r="G9227" s="6">
        <f t="shared" si="1309"/>
        <v>12</v>
      </c>
      <c r="H9227" s="6">
        <f t="shared" si="1310"/>
        <v>7</v>
      </c>
      <c r="I9227" s="6">
        <f t="shared" si="1311"/>
        <v>29</v>
      </c>
      <c r="J9227" s="6" t="str">
        <f t="shared" si="1312"/>
        <v>7-12</v>
      </c>
      <c r="K9227" s="6" t="str">
        <f t="shared" si="1313"/>
        <v>WKND</v>
      </c>
      <c r="L9227" s="6" t="str">
        <f t="shared" si="1314"/>
        <v>EVE</v>
      </c>
      <c r="M9227" s="6">
        <f t="shared" si="1315"/>
        <v>0</v>
      </c>
    </row>
    <row r="9228" spans="3:13" x14ac:dyDescent="0.35">
      <c r="C9228" s="42">
        <v>42197.166666666664</v>
      </c>
      <c r="D9228" s="32">
        <v>1824.7615966796875</v>
      </c>
      <c r="E9228" s="34" t="str">
        <f t="shared" si="1307"/>
        <v>07-12</v>
      </c>
      <c r="F9228" s="6">
        <f t="shared" si="1308"/>
        <v>4</v>
      </c>
      <c r="G9228" s="6">
        <f t="shared" si="1309"/>
        <v>12</v>
      </c>
      <c r="H9228" s="6">
        <f t="shared" si="1310"/>
        <v>7</v>
      </c>
      <c r="I9228" s="6">
        <f t="shared" si="1311"/>
        <v>29</v>
      </c>
      <c r="J9228" s="6" t="str">
        <f t="shared" si="1312"/>
        <v>7-12</v>
      </c>
      <c r="K9228" s="6" t="str">
        <f t="shared" si="1313"/>
        <v>WKND</v>
      </c>
      <c r="L9228" s="6" t="str">
        <f t="shared" si="1314"/>
        <v>EVE</v>
      </c>
      <c r="M9228" s="6">
        <f t="shared" si="1315"/>
        <v>0</v>
      </c>
    </row>
    <row r="9229" spans="3:13" x14ac:dyDescent="0.35">
      <c r="C9229" s="42">
        <v>42197.1875</v>
      </c>
      <c r="D9229" s="32">
        <v>1827.0567626953125</v>
      </c>
      <c r="E9229" s="34" t="str">
        <f t="shared" si="1307"/>
        <v>07-12</v>
      </c>
      <c r="F9229" s="6">
        <f t="shared" si="1308"/>
        <v>4</v>
      </c>
      <c r="G9229" s="6">
        <f t="shared" si="1309"/>
        <v>12</v>
      </c>
      <c r="H9229" s="6">
        <f t="shared" si="1310"/>
        <v>7</v>
      </c>
      <c r="I9229" s="6">
        <f t="shared" si="1311"/>
        <v>29</v>
      </c>
      <c r="J9229" s="6" t="str">
        <f t="shared" si="1312"/>
        <v>7-12</v>
      </c>
      <c r="K9229" s="6" t="str">
        <f t="shared" si="1313"/>
        <v>WKND</v>
      </c>
      <c r="L9229" s="6" t="str">
        <f t="shared" si="1314"/>
        <v>EVE</v>
      </c>
      <c r="M9229" s="6">
        <f t="shared" si="1315"/>
        <v>0</v>
      </c>
    </row>
    <row r="9230" spans="3:13" x14ac:dyDescent="0.35">
      <c r="C9230" s="42">
        <v>42197.208333333336</v>
      </c>
      <c r="D9230" s="32">
        <v>1844.0052490234375</v>
      </c>
      <c r="E9230" s="34" t="str">
        <f t="shared" si="1307"/>
        <v>07-12</v>
      </c>
      <c r="F9230" s="6">
        <f t="shared" si="1308"/>
        <v>5</v>
      </c>
      <c r="G9230" s="6">
        <f t="shared" si="1309"/>
        <v>12</v>
      </c>
      <c r="H9230" s="6">
        <f t="shared" si="1310"/>
        <v>7</v>
      </c>
      <c r="I9230" s="6">
        <f t="shared" si="1311"/>
        <v>29</v>
      </c>
      <c r="J9230" s="6" t="str">
        <f t="shared" si="1312"/>
        <v>7-12</v>
      </c>
      <c r="K9230" s="6" t="str">
        <f t="shared" si="1313"/>
        <v>WKND</v>
      </c>
      <c r="L9230" s="6" t="str">
        <f t="shared" si="1314"/>
        <v>EVE</v>
      </c>
      <c r="M9230" s="6">
        <f t="shared" si="1315"/>
        <v>0</v>
      </c>
    </row>
    <row r="9231" spans="3:13" x14ac:dyDescent="0.35">
      <c r="C9231" s="42">
        <v>42197.229166666664</v>
      </c>
      <c r="D9231" s="32">
        <v>1858.3336181640625</v>
      </c>
      <c r="E9231" s="34" t="str">
        <f t="shared" si="1307"/>
        <v>07-12</v>
      </c>
      <c r="F9231" s="6">
        <f t="shared" si="1308"/>
        <v>5</v>
      </c>
      <c r="G9231" s="6">
        <f t="shared" si="1309"/>
        <v>12</v>
      </c>
      <c r="H9231" s="6">
        <f t="shared" si="1310"/>
        <v>7</v>
      </c>
      <c r="I9231" s="6">
        <f t="shared" si="1311"/>
        <v>29</v>
      </c>
      <c r="J9231" s="6" t="str">
        <f t="shared" si="1312"/>
        <v>7-12</v>
      </c>
      <c r="K9231" s="6" t="str">
        <f t="shared" si="1313"/>
        <v>WKND</v>
      </c>
      <c r="L9231" s="6" t="str">
        <f t="shared" si="1314"/>
        <v>EVE</v>
      </c>
      <c r="M9231" s="6">
        <f t="shared" si="1315"/>
        <v>0</v>
      </c>
    </row>
    <row r="9232" spans="3:13" x14ac:dyDescent="0.35">
      <c r="C9232" s="42">
        <v>42197.25</v>
      </c>
      <c r="D9232" s="32">
        <v>1832.380615234375</v>
      </c>
      <c r="E9232" s="34" t="str">
        <f t="shared" si="1307"/>
        <v>07-12</v>
      </c>
      <c r="F9232" s="6">
        <f t="shared" si="1308"/>
        <v>6</v>
      </c>
      <c r="G9232" s="6">
        <f t="shared" si="1309"/>
        <v>12</v>
      </c>
      <c r="H9232" s="6">
        <f t="shared" si="1310"/>
        <v>7</v>
      </c>
      <c r="I9232" s="6">
        <f t="shared" si="1311"/>
        <v>29</v>
      </c>
      <c r="J9232" s="6" t="str">
        <f t="shared" si="1312"/>
        <v>7-12</v>
      </c>
      <c r="K9232" s="6" t="str">
        <f t="shared" si="1313"/>
        <v>WKND</v>
      </c>
      <c r="L9232" s="6" t="str">
        <f t="shared" si="1314"/>
        <v>EVE</v>
      </c>
      <c r="M9232" s="6">
        <f t="shared" si="1315"/>
        <v>0</v>
      </c>
    </row>
    <row r="9233" spans="3:13" x14ac:dyDescent="0.35">
      <c r="C9233" s="42">
        <v>42197.270833333336</v>
      </c>
      <c r="D9233" s="32">
        <v>1831.7681884765625</v>
      </c>
      <c r="E9233" s="34" t="str">
        <f t="shared" si="1307"/>
        <v>07-12</v>
      </c>
      <c r="F9233" s="6">
        <f t="shared" si="1308"/>
        <v>6</v>
      </c>
      <c r="G9233" s="6">
        <f t="shared" si="1309"/>
        <v>12</v>
      </c>
      <c r="H9233" s="6">
        <f t="shared" si="1310"/>
        <v>7</v>
      </c>
      <c r="I9233" s="6">
        <f t="shared" si="1311"/>
        <v>29</v>
      </c>
      <c r="J9233" s="6" t="str">
        <f t="shared" si="1312"/>
        <v>7-12</v>
      </c>
      <c r="K9233" s="6" t="str">
        <f t="shared" si="1313"/>
        <v>WKND</v>
      </c>
      <c r="L9233" s="6" t="str">
        <f t="shared" si="1314"/>
        <v>EVE</v>
      </c>
      <c r="M9233" s="6">
        <f t="shared" si="1315"/>
        <v>0</v>
      </c>
    </row>
    <row r="9234" spans="3:13" x14ac:dyDescent="0.35">
      <c r="C9234" s="42">
        <v>42197.291666666664</v>
      </c>
      <c r="D9234" s="32">
        <v>1857.1329345703125</v>
      </c>
      <c r="E9234" s="34" t="str">
        <f t="shared" si="1307"/>
        <v>07-12</v>
      </c>
      <c r="F9234" s="6">
        <f t="shared" si="1308"/>
        <v>7</v>
      </c>
      <c r="G9234" s="6">
        <f t="shared" si="1309"/>
        <v>12</v>
      </c>
      <c r="H9234" s="6">
        <f t="shared" si="1310"/>
        <v>7</v>
      </c>
      <c r="I9234" s="6">
        <f t="shared" si="1311"/>
        <v>29</v>
      </c>
      <c r="J9234" s="6" t="str">
        <f t="shared" si="1312"/>
        <v>7-12</v>
      </c>
      <c r="K9234" s="6" t="str">
        <f t="shared" si="1313"/>
        <v>WKND</v>
      </c>
      <c r="L9234" s="6" t="str">
        <f t="shared" si="1314"/>
        <v>DAY</v>
      </c>
      <c r="M9234" s="6">
        <f t="shared" si="1315"/>
        <v>0</v>
      </c>
    </row>
    <row r="9235" spans="3:13" x14ac:dyDescent="0.35">
      <c r="C9235" s="42">
        <v>42197.3125</v>
      </c>
      <c r="D9235" s="32">
        <v>1910.09375</v>
      </c>
      <c r="E9235" s="34" t="str">
        <f t="shared" si="1307"/>
        <v>07-12</v>
      </c>
      <c r="F9235" s="6">
        <f t="shared" si="1308"/>
        <v>7</v>
      </c>
      <c r="G9235" s="6">
        <f t="shared" si="1309"/>
        <v>12</v>
      </c>
      <c r="H9235" s="6">
        <f t="shared" si="1310"/>
        <v>7</v>
      </c>
      <c r="I9235" s="6">
        <f t="shared" si="1311"/>
        <v>29</v>
      </c>
      <c r="J9235" s="6" t="str">
        <f t="shared" si="1312"/>
        <v>7-12</v>
      </c>
      <c r="K9235" s="6" t="str">
        <f t="shared" si="1313"/>
        <v>WKND</v>
      </c>
      <c r="L9235" s="6" t="str">
        <f t="shared" si="1314"/>
        <v>DAY</v>
      </c>
      <c r="M9235" s="6">
        <f t="shared" si="1315"/>
        <v>0</v>
      </c>
    </row>
    <row r="9236" spans="3:13" x14ac:dyDescent="0.35">
      <c r="C9236" s="42">
        <v>42197.333333333336</v>
      </c>
      <c r="D9236" s="32">
        <v>1973.3792724609375</v>
      </c>
      <c r="E9236" s="34" t="str">
        <f t="shared" si="1307"/>
        <v>07-12</v>
      </c>
      <c r="F9236" s="6">
        <f t="shared" si="1308"/>
        <v>8</v>
      </c>
      <c r="G9236" s="6">
        <f t="shared" si="1309"/>
        <v>12</v>
      </c>
      <c r="H9236" s="6">
        <f t="shared" si="1310"/>
        <v>7</v>
      </c>
      <c r="I9236" s="6">
        <f t="shared" si="1311"/>
        <v>29</v>
      </c>
      <c r="J9236" s="6" t="str">
        <f t="shared" si="1312"/>
        <v>7-12</v>
      </c>
      <c r="K9236" s="6" t="str">
        <f t="shared" si="1313"/>
        <v>WKND</v>
      </c>
      <c r="L9236" s="6" t="str">
        <f t="shared" si="1314"/>
        <v>DAY</v>
      </c>
      <c r="M9236" s="6">
        <f t="shared" si="1315"/>
        <v>0</v>
      </c>
    </row>
    <row r="9237" spans="3:13" x14ac:dyDescent="0.35">
      <c r="C9237" s="42">
        <v>42197.354166666664</v>
      </c>
      <c r="D9237" s="32">
        <v>1992.4246826171875</v>
      </c>
      <c r="E9237" s="34" t="str">
        <f t="shared" si="1307"/>
        <v>07-12</v>
      </c>
      <c r="F9237" s="6">
        <f t="shared" si="1308"/>
        <v>8</v>
      </c>
      <c r="G9237" s="6">
        <f t="shared" si="1309"/>
        <v>12</v>
      </c>
      <c r="H9237" s="6">
        <f t="shared" si="1310"/>
        <v>7</v>
      </c>
      <c r="I9237" s="6">
        <f t="shared" si="1311"/>
        <v>29</v>
      </c>
      <c r="J9237" s="6" t="str">
        <f t="shared" si="1312"/>
        <v>7-12</v>
      </c>
      <c r="K9237" s="6" t="str">
        <f t="shared" si="1313"/>
        <v>WKND</v>
      </c>
      <c r="L9237" s="6" t="str">
        <f t="shared" si="1314"/>
        <v>DAY</v>
      </c>
      <c r="M9237" s="6">
        <f t="shared" si="1315"/>
        <v>0</v>
      </c>
    </row>
    <row r="9238" spans="3:13" x14ac:dyDescent="0.35">
      <c r="C9238" s="42">
        <v>42197.375</v>
      </c>
      <c r="D9238" s="32">
        <v>2038.8974609375</v>
      </c>
      <c r="E9238" s="34" t="str">
        <f t="shared" si="1307"/>
        <v>07-12</v>
      </c>
      <c r="F9238" s="6">
        <f t="shared" si="1308"/>
        <v>9</v>
      </c>
      <c r="G9238" s="6">
        <f t="shared" si="1309"/>
        <v>12</v>
      </c>
      <c r="H9238" s="6">
        <f t="shared" si="1310"/>
        <v>7</v>
      </c>
      <c r="I9238" s="6">
        <f t="shared" si="1311"/>
        <v>29</v>
      </c>
      <c r="J9238" s="6" t="str">
        <f t="shared" si="1312"/>
        <v>7-12</v>
      </c>
      <c r="K9238" s="6" t="str">
        <f t="shared" si="1313"/>
        <v>WKND</v>
      </c>
      <c r="L9238" s="6" t="str">
        <f t="shared" si="1314"/>
        <v>DAY</v>
      </c>
      <c r="M9238" s="6">
        <f t="shared" si="1315"/>
        <v>0</v>
      </c>
    </row>
    <row r="9239" spans="3:13" x14ac:dyDescent="0.35">
      <c r="C9239" s="42">
        <v>42197.395833333336</v>
      </c>
      <c r="D9239" s="32">
        <v>2084.20703125</v>
      </c>
      <c r="E9239" s="34" t="str">
        <f t="shared" si="1307"/>
        <v>07-12</v>
      </c>
      <c r="F9239" s="6">
        <f t="shared" si="1308"/>
        <v>9</v>
      </c>
      <c r="G9239" s="6">
        <f t="shared" si="1309"/>
        <v>12</v>
      </c>
      <c r="H9239" s="6">
        <f t="shared" si="1310"/>
        <v>7</v>
      </c>
      <c r="I9239" s="6">
        <f t="shared" si="1311"/>
        <v>29</v>
      </c>
      <c r="J9239" s="6" t="str">
        <f t="shared" si="1312"/>
        <v>7-12</v>
      </c>
      <c r="K9239" s="6" t="str">
        <f t="shared" si="1313"/>
        <v>WKND</v>
      </c>
      <c r="L9239" s="6" t="str">
        <f t="shared" si="1314"/>
        <v>DAY</v>
      </c>
      <c r="M9239" s="6">
        <f t="shared" si="1315"/>
        <v>0</v>
      </c>
    </row>
    <row r="9240" spans="3:13" x14ac:dyDescent="0.35">
      <c r="C9240" s="42">
        <v>42197.416666666664</v>
      </c>
      <c r="D9240" s="32">
        <v>2125.552490234375</v>
      </c>
      <c r="E9240" s="34" t="str">
        <f t="shared" si="1307"/>
        <v>07-12</v>
      </c>
      <c r="F9240" s="6">
        <f t="shared" si="1308"/>
        <v>10</v>
      </c>
      <c r="G9240" s="6">
        <f t="shared" si="1309"/>
        <v>12</v>
      </c>
      <c r="H9240" s="6">
        <f t="shared" si="1310"/>
        <v>7</v>
      </c>
      <c r="I9240" s="6">
        <f t="shared" si="1311"/>
        <v>29</v>
      </c>
      <c r="J9240" s="6" t="str">
        <f t="shared" si="1312"/>
        <v>7-12</v>
      </c>
      <c r="K9240" s="6" t="str">
        <f t="shared" si="1313"/>
        <v>WKND</v>
      </c>
      <c r="L9240" s="6" t="str">
        <f t="shared" si="1314"/>
        <v>DAY</v>
      </c>
      <c r="M9240" s="6">
        <f t="shared" si="1315"/>
        <v>0</v>
      </c>
    </row>
    <row r="9241" spans="3:13" x14ac:dyDescent="0.35">
      <c r="C9241" s="42">
        <v>42197.4375</v>
      </c>
      <c r="D9241" s="32">
        <v>2162.537841796875</v>
      </c>
      <c r="E9241" s="34" t="str">
        <f t="shared" si="1307"/>
        <v>07-12</v>
      </c>
      <c r="F9241" s="6">
        <f t="shared" si="1308"/>
        <v>10</v>
      </c>
      <c r="G9241" s="6">
        <f t="shared" si="1309"/>
        <v>12</v>
      </c>
      <c r="H9241" s="6">
        <f t="shared" si="1310"/>
        <v>7</v>
      </c>
      <c r="I9241" s="6">
        <f t="shared" si="1311"/>
        <v>29</v>
      </c>
      <c r="J9241" s="6" t="str">
        <f t="shared" si="1312"/>
        <v>7-12</v>
      </c>
      <c r="K9241" s="6" t="str">
        <f t="shared" si="1313"/>
        <v>WKND</v>
      </c>
      <c r="L9241" s="6" t="str">
        <f t="shared" si="1314"/>
        <v>DAY</v>
      </c>
      <c r="M9241" s="6">
        <f t="shared" si="1315"/>
        <v>0</v>
      </c>
    </row>
    <row r="9242" spans="3:13" x14ac:dyDescent="0.35">
      <c r="C9242" s="42">
        <v>42197.458333333336</v>
      </c>
      <c r="D9242" s="32">
        <v>2202.002197265625</v>
      </c>
      <c r="E9242" s="34" t="str">
        <f t="shared" si="1307"/>
        <v>07-12</v>
      </c>
      <c r="F9242" s="6">
        <f t="shared" si="1308"/>
        <v>11</v>
      </c>
      <c r="G9242" s="6">
        <f t="shared" si="1309"/>
        <v>12</v>
      </c>
      <c r="H9242" s="6">
        <f t="shared" si="1310"/>
        <v>7</v>
      </c>
      <c r="I9242" s="6">
        <f t="shared" si="1311"/>
        <v>29</v>
      </c>
      <c r="J9242" s="6" t="str">
        <f t="shared" si="1312"/>
        <v>7-12</v>
      </c>
      <c r="K9242" s="6" t="str">
        <f t="shared" si="1313"/>
        <v>WKND</v>
      </c>
      <c r="L9242" s="6" t="str">
        <f t="shared" si="1314"/>
        <v>DAY</v>
      </c>
      <c r="M9242" s="6">
        <f t="shared" si="1315"/>
        <v>0</v>
      </c>
    </row>
    <row r="9243" spans="3:13" x14ac:dyDescent="0.35">
      <c r="C9243" s="42">
        <v>42197.479166666664</v>
      </c>
      <c r="D9243" s="32">
        <v>2229.253662109375</v>
      </c>
      <c r="E9243" s="34" t="str">
        <f t="shared" si="1307"/>
        <v>07-12</v>
      </c>
      <c r="F9243" s="6">
        <f t="shared" si="1308"/>
        <v>11</v>
      </c>
      <c r="G9243" s="6">
        <f t="shared" si="1309"/>
        <v>12</v>
      </c>
      <c r="H9243" s="6">
        <f t="shared" si="1310"/>
        <v>7</v>
      </c>
      <c r="I9243" s="6">
        <f t="shared" si="1311"/>
        <v>29</v>
      </c>
      <c r="J9243" s="6" t="str">
        <f t="shared" si="1312"/>
        <v>7-12</v>
      </c>
      <c r="K9243" s="6" t="str">
        <f t="shared" si="1313"/>
        <v>WKND</v>
      </c>
      <c r="L9243" s="6" t="str">
        <f t="shared" si="1314"/>
        <v>DAY</v>
      </c>
      <c r="M9243" s="6">
        <f t="shared" si="1315"/>
        <v>0</v>
      </c>
    </row>
    <row r="9244" spans="3:13" x14ac:dyDescent="0.35">
      <c r="C9244" s="42">
        <v>42197.5</v>
      </c>
      <c r="D9244" s="32">
        <v>2251.61083984375</v>
      </c>
      <c r="E9244" s="34" t="str">
        <f t="shared" si="1307"/>
        <v>07-12</v>
      </c>
      <c r="F9244" s="6">
        <f t="shared" si="1308"/>
        <v>12</v>
      </c>
      <c r="G9244" s="6">
        <f t="shared" si="1309"/>
        <v>12</v>
      </c>
      <c r="H9244" s="6">
        <f t="shared" si="1310"/>
        <v>7</v>
      </c>
      <c r="I9244" s="6">
        <f t="shared" si="1311"/>
        <v>29</v>
      </c>
      <c r="J9244" s="6" t="str">
        <f t="shared" si="1312"/>
        <v>7-12</v>
      </c>
      <c r="K9244" s="6" t="str">
        <f t="shared" si="1313"/>
        <v>WKND</v>
      </c>
      <c r="L9244" s="6" t="str">
        <f t="shared" si="1314"/>
        <v>DAY</v>
      </c>
      <c r="M9244" s="6">
        <f t="shared" si="1315"/>
        <v>0</v>
      </c>
    </row>
    <row r="9245" spans="3:13" x14ac:dyDescent="0.35">
      <c r="C9245" s="42">
        <v>42197.520833333336</v>
      </c>
      <c r="D9245" s="32">
        <v>2267.524169921875</v>
      </c>
      <c r="E9245" s="34" t="str">
        <f t="shared" si="1307"/>
        <v>07-12</v>
      </c>
      <c r="F9245" s="6">
        <f t="shared" si="1308"/>
        <v>12</v>
      </c>
      <c r="G9245" s="6">
        <f t="shared" si="1309"/>
        <v>12</v>
      </c>
      <c r="H9245" s="6">
        <f t="shared" si="1310"/>
        <v>7</v>
      </c>
      <c r="I9245" s="6">
        <f t="shared" si="1311"/>
        <v>29</v>
      </c>
      <c r="J9245" s="6" t="str">
        <f t="shared" si="1312"/>
        <v>7-12</v>
      </c>
      <c r="K9245" s="6" t="str">
        <f t="shared" si="1313"/>
        <v>WKND</v>
      </c>
      <c r="L9245" s="6" t="str">
        <f t="shared" si="1314"/>
        <v>DAY</v>
      </c>
      <c r="M9245" s="6">
        <f t="shared" si="1315"/>
        <v>0</v>
      </c>
    </row>
    <row r="9246" spans="3:13" x14ac:dyDescent="0.35">
      <c r="C9246" s="42">
        <v>42197.541666666664</v>
      </c>
      <c r="D9246" s="32">
        <v>2298.86669921875</v>
      </c>
      <c r="E9246" s="34" t="str">
        <f t="shared" si="1307"/>
        <v>07-12</v>
      </c>
      <c r="F9246" s="6">
        <f t="shared" si="1308"/>
        <v>13</v>
      </c>
      <c r="G9246" s="6">
        <f t="shared" si="1309"/>
        <v>12</v>
      </c>
      <c r="H9246" s="6">
        <f t="shared" si="1310"/>
        <v>7</v>
      </c>
      <c r="I9246" s="6">
        <f t="shared" si="1311"/>
        <v>29</v>
      </c>
      <c r="J9246" s="6" t="str">
        <f t="shared" si="1312"/>
        <v>7-12</v>
      </c>
      <c r="K9246" s="6" t="str">
        <f t="shared" si="1313"/>
        <v>WKND</v>
      </c>
      <c r="L9246" s="6" t="str">
        <f t="shared" si="1314"/>
        <v>DAY</v>
      </c>
      <c r="M9246" s="6">
        <f t="shared" si="1315"/>
        <v>0</v>
      </c>
    </row>
    <row r="9247" spans="3:13" x14ac:dyDescent="0.35">
      <c r="C9247" s="42">
        <v>42197.5625</v>
      </c>
      <c r="D9247" s="32">
        <v>2321.829345703125</v>
      </c>
      <c r="E9247" s="34" t="str">
        <f t="shared" si="1307"/>
        <v>07-12</v>
      </c>
      <c r="F9247" s="6">
        <f t="shared" si="1308"/>
        <v>13</v>
      </c>
      <c r="G9247" s="6">
        <f t="shared" si="1309"/>
        <v>12</v>
      </c>
      <c r="H9247" s="6">
        <f t="shared" si="1310"/>
        <v>7</v>
      </c>
      <c r="I9247" s="6">
        <f t="shared" si="1311"/>
        <v>29</v>
      </c>
      <c r="J9247" s="6" t="str">
        <f t="shared" si="1312"/>
        <v>7-12</v>
      </c>
      <c r="K9247" s="6" t="str">
        <f t="shared" si="1313"/>
        <v>WKND</v>
      </c>
      <c r="L9247" s="6" t="str">
        <f t="shared" si="1314"/>
        <v>DAY</v>
      </c>
      <c r="M9247" s="6">
        <f t="shared" si="1315"/>
        <v>0</v>
      </c>
    </row>
    <row r="9248" spans="3:13" x14ac:dyDescent="0.35">
      <c r="C9248" s="42">
        <v>42197.583333333336</v>
      </c>
      <c r="D9248" s="32">
        <v>2361.637451171875</v>
      </c>
      <c r="E9248" s="34" t="str">
        <f t="shared" si="1307"/>
        <v>07-12</v>
      </c>
      <c r="F9248" s="6">
        <f t="shared" si="1308"/>
        <v>14</v>
      </c>
      <c r="G9248" s="6">
        <f t="shared" si="1309"/>
        <v>12</v>
      </c>
      <c r="H9248" s="6">
        <f t="shared" si="1310"/>
        <v>7</v>
      </c>
      <c r="I9248" s="6">
        <f t="shared" si="1311"/>
        <v>29</v>
      </c>
      <c r="J9248" s="6" t="str">
        <f t="shared" si="1312"/>
        <v>7-12</v>
      </c>
      <c r="K9248" s="6" t="str">
        <f t="shared" si="1313"/>
        <v>WKND</v>
      </c>
      <c r="L9248" s="6" t="str">
        <f t="shared" si="1314"/>
        <v>DAY</v>
      </c>
      <c r="M9248" s="6">
        <f t="shared" si="1315"/>
        <v>0</v>
      </c>
    </row>
    <row r="9249" spans="3:13" x14ac:dyDescent="0.35">
      <c r="C9249" s="42">
        <v>42197.604166666664</v>
      </c>
      <c r="D9249" s="32">
        <v>2399.415771484375</v>
      </c>
      <c r="E9249" s="34" t="str">
        <f t="shared" si="1307"/>
        <v>07-12</v>
      </c>
      <c r="F9249" s="6">
        <f t="shared" si="1308"/>
        <v>14</v>
      </c>
      <c r="G9249" s="6">
        <f t="shared" si="1309"/>
        <v>12</v>
      </c>
      <c r="H9249" s="6">
        <f t="shared" si="1310"/>
        <v>7</v>
      </c>
      <c r="I9249" s="6">
        <f t="shared" si="1311"/>
        <v>29</v>
      </c>
      <c r="J9249" s="6" t="str">
        <f t="shared" si="1312"/>
        <v>7-12</v>
      </c>
      <c r="K9249" s="6" t="str">
        <f t="shared" si="1313"/>
        <v>WKND</v>
      </c>
      <c r="L9249" s="6" t="str">
        <f t="shared" si="1314"/>
        <v>DAY</v>
      </c>
      <c r="M9249" s="6">
        <f t="shared" si="1315"/>
        <v>0</v>
      </c>
    </row>
    <row r="9250" spans="3:13" x14ac:dyDescent="0.35">
      <c r="C9250" s="42">
        <v>42197.625</v>
      </c>
      <c r="D9250" s="32">
        <v>2448.80224609375</v>
      </c>
      <c r="E9250" s="34" t="str">
        <f t="shared" si="1307"/>
        <v>07-12</v>
      </c>
      <c r="F9250" s="6">
        <f t="shared" si="1308"/>
        <v>15</v>
      </c>
      <c r="G9250" s="6">
        <f t="shared" si="1309"/>
        <v>12</v>
      </c>
      <c r="H9250" s="6">
        <f t="shared" si="1310"/>
        <v>7</v>
      </c>
      <c r="I9250" s="6">
        <f t="shared" si="1311"/>
        <v>29</v>
      </c>
      <c r="J9250" s="6" t="str">
        <f t="shared" si="1312"/>
        <v>7-12</v>
      </c>
      <c r="K9250" s="6" t="str">
        <f t="shared" si="1313"/>
        <v>WKND</v>
      </c>
      <c r="L9250" s="6" t="str">
        <f t="shared" si="1314"/>
        <v>DAY</v>
      </c>
      <c r="M9250" s="6">
        <f t="shared" si="1315"/>
        <v>0</v>
      </c>
    </row>
    <row r="9251" spans="3:13" x14ac:dyDescent="0.35">
      <c r="C9251" s="42">
        <v>42197.645833333336</v>
      </c>
      <c r="D9251" s="32">
        <v>2493.118896484375</v>
      </c>
      <c r="E9251" s="34" t="str">
        <f t="shared" si="1307"/>
        <v>07-12</v>
      </c>
      <c r="F9251" s="6">
        <f t="shared" si="1308"/>
        <v>15</v>
      </c>
      <c r="G9251" s="6">
        <f t="shared" si="1309"/>
        <v>12</v>
      </c>
      <c r="H9251" s="6">
        <f t="shared" si="1310"/>
        <v>7</v>
      </c>
      <c r="I9251" s="6">
        <f t="shared" si="1311"/>
        <v>29</v>
      </c>
      <c r="J9251" s="6" t="str">
        <f t="shared" si="1312"/>
        <v>7-12</v>
      </c>
      <c r="K9251" s="6" t="str">
        <f t="shared" si="1313"/>
        <v>WKND</v>
      </c>
      <c r="L9251" s="6" t="str">
        <f t="shared" si="1314"/>
        <v>DAY</v>
      </c>
      <c r="M9251" s="6">
        <f t="shared" si="1315"/>
        <v>0</v>
      </c>
    </row>
    <row r="9252" spans="3:13" x14ac:dyDescent="0.35">
      <c r="C9252" s="42">
        <v>42197.666666666664</v>
      </c>
      <c r="D9252" s="32">
        <v>2537.217529296875</v>
      </c>
      <c r="E9252" s="34" t="str">
        <f t="shared" si="1307"/>
        <v>07-12</v>
      </c>
      <c r="F9252" s="6">
        <f t="shared" si="1308"/>
        <v>16</v>
      </c>
      <c r="G9252" s="6">
        <f t="shared" si="1309"/>
        <v>12</v>
      </c>
      <c r="H9252" s="6">
        <f t="shared" si="1310"/>
        <v>7</v>
      </c>
      <c r="I9252" s="6">
        <f t="shared" si="1311"/>
        <v>29</v>
      </c>
      <c r="J9252" s="6" t="str">
        <f t="shared" si="1312"/>
        <v>7-12</v>
      </c>
      <c r="K9252" s="6" t="str">
        <f t="shared" si="1313"/>
        <v>WKND</v>
      </c>
      <c r="L9252" s="6" t="str">
        <f t="shared" si="1314"/>
        <v>DAY</v>
      </c>
      <c r="M9252" s="6">
        <f t="shared" si="1315"/>
        <v>0</v>
      </c>
    </row>
    <row r="9253" spans="3:13" x14ac:dyDescent="0.35">
      <c r="C9253" s="42">
        <v>42197.6875</v>
      </c>
      <c r="D9253" s="32">
        <v>2586.98486328125</v>
      </c>
      <c r="E9253" s="34" t="str">
        <f t="shared" si="1307"/>
        <v>07-12</v>
      </c>
      <c r="F9253" s="6">
        <f t="shared" si="1308"/>
        <v>16</v>
      </c>
      <c r="G9253" s="6">
        <f t="shared" si="1309"/>
        <v>12</v>
      </c>
      <c r="H9253" s="6">
        <f t="shared" si="1310"/>
        <v>7</v>
      </c>
      <c r="I9253" s="6">
        <f t="shared" si="1311"/>
        <v>29</v>
      </c>
      <c r="J9253" s="6" t="str">
        <f t="shared" si="1312"/>
        <v>7-12</v>
      </c>
      <c r="K9253" s="6" t="str">
        <f t="shared" si="1313"/>
        <v>WKND</v>
      </c>
      <c r="L9253" s="6" t="str">
        <f t="shared" si="1314"/>
        <v>DAY</v>
      </c>
      <c r="M9253" s="6">
        <f t="shared" si="1315"/>
        <v>0</v>
      </c>
    </row>
    <row r="9254" spans="3:13" x14ac:dyDescent="0.35">
      <c r="C9254" s="42">
        <v>42197.708333333336</v>
      </c>
      <c r="D9254" s="32">
        <v>2637.565673828125</v>
      </c>
      <c r="E9254" s="34" t="str">
        <f t="shared" si="1307"/>
        <v>07-12</v>
      </c>
      <c r="F9254" s="6">
        <f t="shared" si="1308"/>
        <v>17</v>
      </c>
      <c r="G9254" s="6">
        <f t="shared" si="1309"/>
        <v>12</v>
      </c>
      <c r="H9254" s="6">
        <f t="shared" si="1310"/>
        <v>7</v>
      </c>
      <c r="I9254" s="6">
        <f t="shared" si="1311"/>
        <v>29</v>
      </c>
      <c r="J9254" s="6" t="str">
        <f t="shared" si="1312"/>
        <v>7-12</v>
      </c>
      <c r="K9254" s="6" t="str">
        <f t="shared" si="1313"/>
        <v>WKND</v>
      </c>
      <c r="L9254" s="6" t="str">
        <f t="shared" si="1314"/>
        <v>EVE</v>
      </c>
      <c r="M9254" s="6">
        <f t="shared" si="1315"/>
        <v>0</v>
      </c>
    </row>
    <row r="9255" spans="3:13" x14ac:dyDescent="0.35">
      <c r="C9255" s="42">
        <v>42197.729166666664</v>
      </c>
      <c r="D9255" s="32">
        <v>2671.4560546875</v>
      </c>
      <c r="E9255" s="34" t="str">
        <f t="shared" si="1307"/>
        <v>07-12</v>
      </c>
      <c r="F9255" s="6">
        <f t="shared" si="1308"/>
        <v>17</v>
      </c>
      <c r="G9255" s="6">
        <f t="shared" si="1309"/>
        <v>12</v>
      </c>
      <c r="H9255" s="6">
        <f t="shared" si="1310"/>
        <v>7</v>
      </c>
      <c r="I9255" s="6">
        <f t="shared" si="1311"/>
        <v>29</v>
      </c>
      <c r="J9255" s="6" t="str">
        <f t="shared" si="1312"/>
        <v>7-12</v>
      </c>
      <c r="K9255" s="6" t="str">
        <f t="shared" si="1313"/>
        <v>WKND</v>
      </c>
      <c r="L9255" s="6" t="str">
        <f t="shared" si="1314"/>
        <v>EVE</v>
      </c>
      <c r="M9255" s="6">
        <f t="shared" si="1315"/>
        <v>0</v>
      </c>
    </row>
    <row r="9256" spans="3:13" x14ac:dyDescent="0.35">
      <c r="C9256" s="42">
        <v>42197.75</v>
      </c>
      <c r="D9256" s="32">
        <v>2711.675048828125</v>
      </c>
      <c r="E9256" s="34" t="str">
        <f t="shared" si="1307"/>
        <v>07-12</v>
      </c>
      <c r="F9256" s="6">
        <f t="shared" si="1308"/>
        <v>18</v>
      </c>
      <c r="G9256" s="6">
        <f t="shared" si="1309"/>
        <v>12</v>
      </c>
      <c r="H9256" s="6">
        <f t="shared" si="1310"/>
        <v>7</v>
      </c>
      <c r="I9256" s="6">
        <f t="shared" si="1311"/>
        <v>29</v>
      </c>
      <c r="J9256" s="6" t="str">
        <f t="shared" si="1312"/>
        <v>7-12</v>
      </c>
      <c r="K9256" s="6" t="str">
        <f t="shared" si="1313"/>
        <v>WKND</v>
      </c>
      <c r="L9256" s="6" t="str">
        <f t="shared" si="1314"/>
        <v>EVE</v>
      </c>
      <c r="M9256" s="6">
        <f t="shared" si="1315"/>
        <v>0</v>
      </c>
    </row>
    <row r="9257" spans="3:13" x14ac:dyDescent="0.35">
      <c r="C9257" s="42">
        <v>42197.770833333336</v>
      </c>
      <c r="D9257" s="32">
        <v>2723.055908203125</v>
      </c>
      <c r="E9257" s="34" t="str">
        <f t="shared" si="1307"/>
        <v>07-12</v>
      </c>
      <c r="F9257" s="6">
        <f t="shared" si="1308"/>
        <v>18</v>
      </c>
      <c r="G9257" s="6">
        <f t="shared" si="1309"/>
        <v>12</v>
      </c>
      <c r="H9257" s="6">
        <f t="shared" si="1310"/>
        <v>7</v>
      </c>
      <c r="I9257" s="6">
        <f t="shared" si="1311"/>
        <v>29</v>
      </c>
      <c r="J9257" s="6" t="str">
        <f t="shared" si="1312"/>
        <v>7-12</v>
      </c>
      <c r="K9257" s="6" t="str">
        <f t="shared" si="1313"/>
        <v>WKND</v>
      </c>
      <c r="L9257" s="6" t="str">
        <f t="shared" si="1314"/>
        <v>EVE</v>
      </c>
      <c r="M9257" s="6">
        <f t="shared" si="1315"/>
        <v>0</v>
      </c>
    </row>
    <row r="9258" spans="3:13" x14ac:dyDescent="0.35">
      <c r="C9258" s="42">
        <v>42197.791666666664</v>
      </c>
      <c r="D9258" s="32">
        <v>2731.636474609375</v>
      </c>
      <c r="E9258" s="34" t="str">
        <f t="shared" si="1307"/>
        <v>07-12</v>
      </c>
      <c r="F9258" s="6">
        <f t="shared" si="1308"/>
        <v>19</v>
      </c>
      <c r="G9258" s="6">
        <f t="shared" si="1309"/>
        <v>12</v>
      </c>
      <c r="H9258" s="6">
        <f t="shared" si="1310"/>
        <v>7</v>
      </c>
      <c r="I9258" s="6">
        <f t="shared" si="1311"/>
        <v>29</v>
      </c>
      <c r="J9258" s="6" t="str">
        <f t="shared" si="1312"/>
        <v>7-12</v>
      </c>
      <c r="K9258" s="6" t="str">
        <f t="shared" si="1313"/>
        <v>WKND</v>
      </c>
      <c r="L9258" s="6" t="str">
        <f t="shared" si="1314"/>
        <v>EVE</v>
      </c>
      <c r="M9258" s="6">
        <f t="shared" si="1315"/>
        <v>0</v>
      </c>
    </row>
    <row r="9259" spans="3:13" x14ac:dyDescent="0.35">
      <c r="C9259" s="42">
        <v>42197.8125</v>
      </c>
      <c r="D9259" s="32">
        <v>2702.522705078125</v>
      </c>
      <c r="E9259" s="34" t="str">
        <f t="shared" si="1307"/>
        <v>07-12</v>
      </c>
      <c r="F9259" s="6">
        <f t="shared" si="1308"/>
        <v>19</v>
      </c>
      <c r="G9259" s="6">
        <f t="shared" si="1309"/>
        <v>12</v>
      </c>
      <c r="H9259" s="6">
        <f t="shared" si="1310"/>
        <v>7</v>
      </c>
      <c r="I9259" s="6">
        <f t="shared" si="1311"/>
        <v>29</v>
      </c>
      <c r="J9259" s="6" t="str">
        <f t="shared" si="1312"/>
        <v>7-12</v>
      </c>
      <c r="K9259" s="6" t="str">
        <f t="shared" si="1313"/>
        <v>WKND</v>
      </c>
      <c r="L9259" s="6" t="str">
        <f t="shared" si="1314"/>
        <v>EVE</v>
      </c>
      <c r="M9259" s="6">
        <f t="shared" si="1315"/>
        <v>0</v>
      </c>
    </row>
    <row r="9260" spans="3:13" x14ac:dyDescent="0.35">
      <c r="C9260" s="42">
        <v>42197.833333333336</v>
      </c>
      <c r="D9260" s="32">
        <v>2723.14013671875</v>
      </c>
      <c r="E9260" s="34" t="str">
        <f t="shared" si="1307"/>
        <v>07-12</v>
      </c>
      <c r="F9260" s="6">
        <f t="shared" si="1308"/>
        <v>20</v>
      </c>
      <c r="G9260" s="6">
        <f t="shared" si="1309"/>
        <v>12</v>
      </c>
      <c r="H9260" s="6">
        <f t="shared" si="1310"/>
        <v>7</v>
      </c>
      <c r="I9260" s="6">
        <f t="shared" si="1311"/>
        <v>29</v>
      </c>
      <c r="J9260" s="6" t="str">
        <f t="shared" si="1312"/>
        <v>7-12</v>
      </c>
      <c r="K9260" s="6" t="str">
        <f t="shared" si="1313"/>
        <v>WKND</v>
      </c>
      <c r="L9260" s="6" t="str">
        <f t="shared" si="1314"/>
        <v>EVE</v>
      </c>
      <c r="M9260" s="6">
        <f t="shared" si="1315"/>
        <v>0</v>
      </c>
    </row>
    <row r="9261" spans="3:13" x14ac:dyDescent="0.35">
      <c r="C9261" s="42">
        <v>42197.854166666664</v>
      </c>
      <c r="D9261" s="32">
        <v>2829.655517578125</v>
      </c>
      <c r="E9261" s="34" t="str">
        <f t="shared" si="1307"/>
        <v>07-12</v>
      </c>
      <c r="F9261" s="6">
        <f t="shared" si="1308"/>
        <v>20</v>
      </c>
      <c r="G9261" s="6">
        <f t="shared" si="1309"/>
        <v>12</v>
      </c>
      <c r="H9261" s="6">
        <f t="shared" si="1310"/>
        <v>7</v>
      </c>
      <c r="I9261" s="6">
        <f t="shared" si="1311"/>
        <v>29</v>
      </c>
      <c r="J9261" s="6" t="str">
        <f t="shared" si="1312"/>
        <v>7-12</v>
      </c>
      <c r="K9261" s="6" t="str">
        <f t="shared" si="1313"/>
        <v>WKND</v>
      </c>
      <c r="L9261" s="6" t="str">
        <f t="shared" si="1314"/>
        <v>EVE</v>
      </c>
      <c r="M9261" s="6">
        <f t="shared" si="1315"/>
        <v>0</v>
      </c>
    </row>
    <row r="9262" spans="3:13" x14ac:dyDescent="0.35">
      <c r="C9262" s="42">
        <v>42197.875</v>
      </c>
      <c r="D9262" s="32">
        <v>2814.956298828125</v>
      </c>
      <c r="E9262" s="34" t="str">
        <f t="shared" si="1307"/>
        <v>07-12</v>
      </c>
      <c r="F9262" s="6">
        <f t="shared" si="1308"/>
        <v>21</v>
      </c>
      <c r="G9262" s="6">
        <f t="shared" si="1309"/>
        <v>12</v>
      </c>
      <c r="H9262" s="6">
        <f t="shared" si="1310"/>
        <v>7</v>
      </c>
      <c r="I9262" s="6">
        <f t="shared" si="1311"/>
        <v>29</v>
      </c>
      <c r="J9262" s="6" t="str">
        <f t="shared" si="1312"/>
        <v>7-12</v>
      </c>
      <c r="K9262" s="6" t="str">
        <f t="shared" si="1313"/>
        <v>WKND</v>
      </c>
      <c r="L9262" s="6" t="str">
        <f t="shared" si="1314"/>
        <v>EVE</v>
      </c>
      <c r="M9262" s="6">
        <f t="shared" si="1315"/>
        <v>0</v>
      </c>
    </row>
    <row r="9263" spans="3:13" x14ac:dyDescent="0.35">
      <c r="C9263" s="42">
        <v>42197.895833333336</v>
      </c>
      <c r="D9263" s="32">
        <v>2741.007568359375</v>
      </c>
      <c r="E9263" s="34" t="str">
        <f t="shared" si="1307"/>
        <v>07-12</v>
      </c>
      <c r="F9263" s="6">
        <f t="shared" si="1308"/>
        <v>21</v>
      </c>
      <c r="G9263" s="6">
        <f t="shared" si="1309"/>
        <v>12</v>
      </c>
      <c r="H9263" s="6">
        <f t="shared" si="1310"/>
        <v>7</v>
      </c>
      <c r="I9263" s="6">
        <f t="shared" si="1311"/>
        <v>29</v>
      </c>
      <c r="J9263" s="6" t="str">
        <f t="shared" si="1312"/>
        <v>7-12</v>
      </c>
      <c r="K9263" s="6" t="str">
        <f t="shared" si="1313"/>
        <v>WKND</v>
      </c>
      <c r="L9263" s="6" t="str">
        <f t="shared" si="1314"/>
        <v>EVE</v>
      </c>
      <c r="M9263" s="6">
        <f t="shared" si="1315"/>
        <v>0</v>
      </c>
    </row>
    <row r="9264" spans="3:13" x14ac:dyDescent="0.35">
      <c r="C9264" s="42">
        <v>42197.916666666664</v>
      </c>
      <c r="D9264" s="32">
        <v>2633.575439453125</v>
      </c>
      <c r="E9264" s="34" t="str">
        <f t="shared" si="1307"/>
        <v>07-12</v>
      </c>
      <c r="F9264" s="6">
        <f t="shared" si="1308"/>
        <v>22</v>
      </c>
      <c r="G9264" s="6">
        <f t="shared" si="1309"/>
        <v>12</v>
      </c>
      <c r="H9264" s="6">
        <f t="shared" si="1310"/>
        <v>7</v>
      </c>
      <c r="I9264" s="6">
        <f t="shared" si="1311"/>
        <v>29</v>
      </c>
      <c r="J9264" s="6" t="str">
        <f t="shared" si="1312"/>
        <v>7-12</v>
      </c>
      <c r="K9264" s="6" t="str">
        <f t="shared" si="1313"/>
        <v>WKND</v>
      </c>
      <c r="L9264" s="6" t="str">
        <f t="shared" si="1314"/>
        <v>EVE</v>
      </c>
      <c r="M9264" s="6">
        <f t="shared" si="1315"/>
        <v>0</v>
      </c>
    </row>
    <row r="9265" spans="3:13" x14ac:dyDescent="0.35">
      <c r="C9265" s="42">
        <v>42197.9375</v>
      </c>
      <c r="D9265" s="32">
        <v>2488.465087890625</v>
      </c>
      <c r="E9265" s="34" t="str">
        <f t="shared" si="1307"/>
        <v>07-12</v>
      </c>
      <c r="F9265" s="6">
        <f t="shared" si="1308"/>
        <v>22</v>
      </c>
      <c r="G9265" s="6">
        <f t="shared" si="1309"/>
        <v>12</v>
      </c>
      <c r="H9265" s="6">
        <f t="shared" si="1310"/>
        <v>7</v>
      </c>
      <c r="I9265" s="6">
        <f t="shared" si="1311"/>
        <v>29</v>
      </c>
      <c r="J9265" s="6" t="str">
        <f t="shared" si="1312"/>
        <v>7-12</v>
      </c>
      <c r="K9265" s="6" t="str">
        <f t="shared" si="1313"/>
        <v>WKND</v>
      </c>
      <c r="L9265" s="6" t="str">
        <f t="shared" si="1314"/>
        <v>EVE</v>
      </c>
      <c r="M9265" s="6">
        <f t="shared" si="1315"/>
        <v>0</v>
      </c>
    </row>
    <row r="9266" spans="3:13" x14ac:dyDescent="0.35">
      <c r="C9266" s="42">
        <v>42197.958333333336</v>
      </c>
      <c r="D9266" s="32">
        <v>2365.684814453125</v>
      </c>
      <c r="E9266" s="34" t="str">
        <f t="shared" si="1307"/>
        <v>07-12</v>
      </c>
      <c r="F9266" s="6">
        <f t="shared" si="1308"/>
        <v>23</v>
      </c>
      <c r="G9266" s="6">
        <f t="shared" si="1309"/>
        <v>12</v>
      </c>
      <c r="H9266" s="6">
        <f t="shared" si="1310"/>
        <v>7</v>
      </c>
      <c r="I9266" s="6">
        <f t="shared" si="1311"/>
        <v>29</v>
      </c>
      <c r="J9266" s="6" t="str">
        <f t="shared" si="1312"/>
        <v>7-12</v>
      </c>
      <c r="K9266" s="6" t="str">
        <f t="shared" si="1313"/>
        <v>WKND</v>
      </c>
      <c r="L9266" s="6" t="str">
        <f t="shared" si="1314"/>
        <v>EVE</v>
      </c>
      <c r="M9266" s="6">
        <f t="shared" si="1315"/>
        <v>0</v>
      </c>
    </row>
    <row r="9267" spans="3:13" x14ac:dyDescent="0.35">
      <c r="C9267" s="42">
        <v>42197.979166666664</v>
      </c>
      <c r="D9267" s="32">
        <v>2240.0107421875</v>
      </c>
      <c r="E9267" s="34" t="str">
        <f t="shared" si="1307"/>
        <v>07-12</v>
      </c>
      <c r="F9267" s="6">
        <f t="shared" si="1308"/>
        <v>23</v>
      </c>
      <c r="G9267" s="6">
        <f t="shared" si="1309"/>
        <v>12</v>
      </c>
      <c r="H9267" s="6">
        <f t="shared" si="1310"/>
        <v>7</v>
      </c>
      <c r="I9267" s="6">
        <f t="shared" si="1311"/>
        <v>29</v>
      </c>
      <c r="J9267" s="6" t="str">
        <f t="shared" si="1312"/>
        <v>7-12</v>
      </c>
      <c r="K9267" s="6" t="str">
        <f t="shared" si="1313"/>
        <v>WKND</v>
      </c>
      <c r="L9267" s="6" t="str">
        <f t="shared" si="1314"/>
        <v>EVE</v>
      </c>
      <c r="M9267" s="6">
        <f t="shared" si="1315"/>
        <v>0</v>
      </c>
    </row>
    <row r="9268" spans="3:13" x14ac:dyDescent="0.35">
      <c r="C9268" s="42">
        <v>42198</v>
      </c>
      <c r="D9268" s="32">
        <v>2126.55908203125</v>
      </c>
      <c r="E9268" s="34" t="str">
        <f t="shared" si="1307"/>
        <v>07-13</v>
      </c>
      <c r="F9268" s="6">
        <f t="shared" si="1308"/>
        <v>0</v>
      </c>
      <c r="G9268" s="6">
        <f t="shared" si="1309"/>
        <v>13</v>
      </c>
      <c r="H9268" s="6">
        <f t="shared" si="1310"/>
        <v>7</v>
      </c>
      <c r="I9268" s="6">
        <f t="shared" si="1311"/>
        <v>29</v>
      </c>
      <c r="J9268" s="6" t="str">
        <f t="shared" si="1312"/>
        <v>7-13</v>
      </c>
      <c r="K9268" s="6" t="str">
        <f t="shared" si="1313"/>
        <v>WK</v>
      </c>
      <c r="L9268" s="6" t="str">
        <f t="shared" si="1314"/>
        <v>EVE</v>
      </c>
      <c r="M9268" s="6">
        <f t="shared" si="1315"/>
        <v>0</v>
      </c>
    </row>
    <row r="9269" spans="3:13" x14ac:dyDescent="0.35">
      <c r="C9269" s="42">
        <v>42198.020833333336</v>
      </c>
      <c r="D9269" s="32">
        <v>2045.411865234375</v>
      </c>
      <c r="E9269" s="34" t="str">
        <f t="shared" si="1307"/>
        <v>07-13</v>
      </c>
      <c r="F9269" s="6">
        <f t="shared" si="1308"/>
        <v>0</v>
      </c>
      <c r="G9269" s="6">
        <f t="shared" si="1309"/>
        <v>13</v>
      </c>
      <c r="H9269" s="6">
        <f t="shared" si="1310"/>
        <v>7</v>
      </c>
      <c r="I9269" s="6">
        <f t="shared" si="1311"/>
        <v>29</v>
      </c>
      <c r="J9269" s="6" t="str">
        <f t="shared" si="1312"/>
        <v>7-13</v>
      </c>
      <c r="K9269" s="6" t="str">
        <f t="shared" si="1313"/>
        <v>WK</v>
      </c>
      <c r="L9269" s="6" t="str">
        <f t="shared" si="1314"/>
        <v>EVE</v>
      </c>
      <c r="M9269" s="6">
        <f t="shared" si="1315"/>
        <v>0</v>
      </c>
    </row>
    <row r="9270" spans="3:13" x14ac:dyDescent="0.35">
      <c r="C9270" s="42">
        <v>42198.041666666664</v>
      </c>
      <c r="D9270" s="32">
        <v>2009.00732421875</v>
      </c>
      <c r="E9270" s="34" t="str">
        <f t="shared" si="1307"/>
        <v>07-13</v>
      </c>
      <c r="F9270" s="6">
        <f t="shared" si="1308"/>
        <v>1</v>
      </c>
      <c r="G9270" s="6">
        <f t="shared" si="1309"/>
        <v>13</v>
      </c>
      <c r="H9270" s="6">
        <f t="shared" si="1310"/>
        <v>7</v>
      </c>
      <c r="I9270" s="6">
        <f t="shared" si="1311"/>
        <v>29</v>
      </c>
      <c r="J9270" s="6" t="str">
        <f t="shared" si="1312"/>
        <v>7-13</v>
      </c>
      <c r="K9270" s="6" t="str">
        <f t="shared" si="1313"/>
        <v>WK</v>
      </c>
      <c r="L9270" s="6" t="str">
        <f t="shared" si="1314"/>
        <v>EVE</v>
      </c>
      <c r="M9270" s="6">
        <f t="shared" si="1315"/>
        <v>0</v>
      </c>
    </row>
    <row r="9271" spans="3:13" x14ac:dyDescent="0.35">
      <c r="C9271" s="42">
        <v>42198.0625</v>
      </c>
      <c r="D9271" s="32">
        <v>1963.1199951171875</v>
      </c>
      <c r="E9271" s="34" t="str">
        <f t="shared" si="1307"/>
        <v>07-13</v>
      </c>
      <c r="F9271" s="6">
        <f t="shared" si="1308"/>
        <v>1</v>
      </c>
      <c r="G9271" s="6">
        <f t="shared" si="1309"/>
        <v>13</v>
      </c>
      <c r="H9271" s="6">
        <f t="shared" si="1310"/>
        <v>7</v>
      </c>
      <c r="I9271" s="6">
        <f t="shared" si="1311"/>
        <v>29</v>
      </c>
      <c r="J9271" s="6" t="str">
        <f t="shared" si="1312"/>
        <v>7-13</v>
      </c>
      <c r="K9271" s="6" t="str">
        <f t="shared" si="1313"/>
        <v>WK</v>
      </c>
      <c r="L9271" s="6" t="str">
        <f t="shared" si="1314"/>
        <v>EVE</v>
      </c>
      <c r="M9271" s="6">
        <f t="shared" si="1315"/>
        <v>0</v>
      </c>
    </row>
    <row r="9272" spans="3:13" x14ac:dyDescent="0.35">
      <c r="C9272" s="42">
        <v>42198.083333333336</v>
      </c>
      <c r="D9272" s="32">
        <v>1916.0023193359375</v>
      </c>
      <c r="E9272" s="34" t="str">
        <f t="shared" si="1307"/>
        <v>07-13</v>
      </c>
      <c r="F9272" s="6">
        <f t="shared" si="1308"/>
        <v>2</v>
      </c>
      <c r="G9272" s="6">
        <f t="shared" si="1309"/>
        <v>13</v>
      </c>
      <c r="H9272" s="6">
        <f t="shared" si="1310"/>
        <v>7</v>
      </c>
      <c r="I9272" s="6">
        <f t="shared" si="1311"/>
        <v>29</v>
      </c>
      <c r="J9272" s="6" t="str">
        <f t="shared" si="1312"/>
        <v>7-13</v>
      </c>
      <c r="K9272" s="6" t="str">
        <f t="shared" si="1313"/>
        <v>WK</v>
      </c>
      <c r="L9272" s="6" t="str">
        <f t="shared" si="1314"/>
        <v>EVE</v>
      </c>
      <c r="M9272" s="6">
        <f t="shared" si="1315"/>
        <v>0</v>
      </c>
    </row>
    <row r="9273" spans="3:13" x14ac:dyDescent="0.35">
      <c r="C9273" s="42">
        <v>42198.104166666664</v>
      </c>
      <c r="D9273" s="32">
        <v>1879.6173095703125</v>
      </c>
      <c r="E9273" s="34" t="str">
        <f t="shared" si="1307"/>
        <v>07-13</v>
      </c>
      <c r="F9273" s="6">
        <f t="shared" si="1308"/>
        <v>2</v>
      </c>
      <c r="G9273" s="6">
        <f t="shared" si="1309"/>
        <v>13</v>
      </c>
      <c r="H9273" s="6">
        <f t="shared" si="1310"/>
        <v>7</v>
      </c>
      <c r="I9273" s="6">
        <f t="shared" si="1311"/>
        <v>29</v>
      </c>
      <c r="J9273" s="6" t="str">
        <f t="shared" si="1312"/>
        <v>7-13</v>
      </c>
      <c r="K9273" s="6" t="str">
        <f t="shared" si="1313"/>
        <v>WK</v>
      </c>
      <c r="L9273" s="6" t="str">
        <f t="shared" si="1314"/>
        <v>EVE</v>
      </c>
      <c r="M9273" s="6">
        <f t="shared" si="1315"/>
        <v>0</v>
      </c>
    </row>
    <row r="9274" spans="3:13" x14ac:dyDescent="0.35">
      <c r="C9274" s="42">
        <v>42198.125</v>
      </c>
      <c r="D9274" s="32">
        <v>1860.0047607421875</v>
      </c>
      <c r="E9274" s="34" t="str">
        <f t="shared" si="1307"/>
        <v>07-13</v>
      </c>
      <c r="F9274" s="6">
        <f t="shared" si="1308"/>
        <v>3</v>
      </c>
      <c r="G9274" s="6">
        <f t="shared" si="1309"/>
        <v>13</v>
      </c>
      <c r="H9274" s="6">
        <f t="shared" si="1310"/>
        <v>7</v>
      </c>
      <c r="I9274" s="6">
        <f t="shared" si="1311"/>
        <v>29</v>
      </c>
      <c r="J9274" s="6" t="str">
        <f t="shared" si="1312"/>
        <v>7-13</v>
      </c>
      <c r="K9274" s="6" t="str">
        <f t="shared" si="1313"/>
        <v>WK</v>
      </c>
      <c r="L9274" s="6" t="str">
        <f t="shared" si="1314"/>
        <v>EVE</v>
      </c>
      <c r="M9274" s="6">
        <f t="shared" si="1315"/>
        <v>0</v>
      </c>
    </row>
    <row r="9275" spans="3:13" x14ac:dyDescent="0.35">
      <c r="C9275" s="42">
        <v>42198.145833333336</v>
      </c>
      <c r="D9275" s="32">
        <v>1857.336181640625</v>
      </c>
      <c r="E9275" s="34" t="str">
        <f t="shared" si="1307"/>
        <v>07-13</v>
      </c>
      <c r="F9275" s="6">
        <f t="shared" si="1308"/>
        <v>3</v>
      </c>
      <c r="G9275" s="6">
        <f t="shared" si="1309"/>
        <v>13</v>
      </c>
      <c r="H9275" s="6">
        <f t="shared" si="1310"/>
        <v>7</v>
      </c>
      <c r="I9275" s="6">
        <f t="shared" si="1311"/>
        <v>29</v>
      </c>
      <c r="J9275" s="6" t="str">
        <f t="shared" si="1312"/>
        <v>7-13</v>
      </c>
      <c r="K9275" s="6" t="str">
        <f t="shared" si="1313"/>
        <v>WK</v>
      </c>
      <c r="L9275" s="6" t="str">
        <f t="shared" si="1314"/>
        <v>EVE</v>
      </c>
      <c r="M9275" s="6">
        <f t="shared" si="1315"/>
        <v>0</v>
      </c>
    </row>
    <row r="9276" spans="3:13" x14ac:dyDescent="0.35">
      <c r="C9276" s="42">
        <v>42198.166666666664</v>
      </c>
      <c r="D9276" s="32">
        <v>1861.2249755859375</v>
      </c>
      <c r="E9276" s="34" t="str">
        <f t="shared" si="1307"/>
        <v>07-13</v>
      </c>
      <c r="F9276" s="6">
        <f t="shared" si="1308"/>
        <v>4</v>
      </c>
      <c r="G9276" s="6">
        <f t="shared" si="1309"/>
        <v>13</v>
      </c>
      <c r="H9276" s="6">
        <f t="shared" si="1310"/>
        <v>7</v>
      </c>
      <c r="I9276" s="6">
        <f t="shared" si="1311"/>
        <v>29</v>
      </c>
      <c r="J9276" s="6" t="str">
        <f t="shared" si="1312"/>
        <v>7-13</v>
      </c>
      <c r="K9276" s="6" t="str">
        <f t="shared" si="1313"/>
        <v>WK</v>
      </c>
      <c r="L9276" s="6" t="str">
        <f t="shared" si="1314"/>
        <v>EVE</v>
      </c>
      <c r="M9276" s="6">
        <f t="shared" si="1315"/>
        <v>0</v>
      </c>
    </row>
    <row r="9277" spans="3:13" x14ac:dyDescent="0.35">
      <c r="C9277" s="42">
        <v>42198.1875</v>
      </c>
      <c r="D9277" s="32">
        <v>1890.1788330078125</v>
      </c>
      <c r="E9277" s="34" t="str">
        <f t="shared" si="1307"/>
        <v>07-13</v>
      </c>
      <c r="F9277" s="6">
        <f t="shared" si="1308"/>
        <v>4</v>
      </c>
      <c r="G9277" s="6">
        <f t="shared" si="1309"/>
        <v>13</v>
      </c>
      <c r="H9277" s="6">
        <f t="shared" si="1310"/>
        <v>7</v>
      </c>
      <c r="I9277" s="6">
        <f t="shared" si="1311"/>
        <v>29</v>
      </c>
      <c r="J9277" s="6" t="str">
        <f t="shared" si="1312"/>
        <v>7-13</v>
      </c>
      <c r="K9277" s="6" t="str">
        <f t="shared" si="1313"/>
        <v>WK</v>
      </c>
      <c r="L9277" s="6" t="str">
        <f t="shared" si="1314"/>
        <v>EVE</v>
      </c>
      <c r="M9277" s="6">
        <f t="shared" si="1315"/>
        <v>0</v>
      </c>
    </row>
    <row r="9278" spans="3:13" x14ac:dyDescent="0.35">
      <c r="C9278" s="42">
        <v>42198.208333333336</v>
      </c>
      <c r="D9278" s="32">
        <v>1933.435791015625</v>
      </c>
      <c r="E9278" s="34" t="str">
        <f t="shared" si="1307"/>
        <v>07-13</v>
      </c>
      <c r="F9278" s="6">
        <f t="shared" si="1308"/>
        <v>5</v>
      </c>
      <c r="G9278" s="6">
        <f t="shared" si="1309"/>
        <v>13</v>
      </c>
      <c r="H9278" s="6">
        <f t="shared" si="1310"/>
        <v>7</v>
      </c>
      <c r="I9278" s="6">
        <f t="shared" si="1311"/>
        <v>29</v>
      </c>
      <c r="J9278" s="6" t="str">
        <f t="shared" si="1312"/>
        <v>7-13</v>
      </c>
      <c r="K9278" s="6" t="str">
        <f t="shared" si="1313"/>
        <v>WK</v>
      </c>
      <c r="L9278" s="6" t="str">
        <f t="shared" si="1314"/>
        <v>EVE</v>
      </c>
      <c r="M9278" s="6">
        <f t="shared" si="1315"/>
        <v>0</v>
      </c>
    </row>
    <row r="9279" spans="3:13" x14ac:dyDescent="0.35">
      <c r="C9279" s="42">
        <v>42198.229166666664</v>
      </c>
      <c r="D9279" s="32">
        <v>1990.996826171875</v>
      </c>
      <c r="E9279" s="34" t="str">
        <f t="shared" si="1307"/>
        <v>07-13</v>
      </c>
      <c r="F9279" s="6">
        <f t="shared" si="1308"/>
        <v>5</v>
      </c>
      <c r="G9279" s="6">
        <f t="shared" si="1309"/>
        <v>13</v>
      </c>
      <c r="H9279" s="6">
        <f t="shared" si="1310"/>
        <v>7</v>
      </c>
      <c r="I9279" s="6">
        <f t="shared" si="1311"/>
        <v>29</v>
      </c>
      <c r="J9279" s="6" t="str">
        <f t="shared" si="1312"/>
        <v>7-13</v>
      </c>
      <c r="K9279" s="6" t="str">
        <f t="shared" si="1313"/>
        <v>WK</v>
      </c>
      <c r="L9279" s="6" t="str">
        <f t="shared" si="1314"/>
        <v>EVE</v>
      </c>
      <c r="M9279" s="6">
        <f t="shared" si="1315"/>
        <v>0</v>
      </c>
    </row>
    <row r="9280" spans="3:13" x14ac:dyDescent="0.35">
      <c r="C9280" s="42">
        <v>42198.25</v>
      </c>
      <c r="D9280" s="32">
        <v>2023.295166015625</v>
      </c>
      <c r="E9280" s="34" t="str">
        <f t="shared" si="1307"/>
        <v>07-13</v>
      </c>
      <c r="F9280" s="6">
        <f t="shared" si="1308"/>
        <v>6</v>
      </c>
      <c r="G9280" s="6">
        <f t="shared" si="1309"/>
        <v>13</v>
      </c>
      <c r="H9280" s="6">
        <f t="shared" si="1310"/>
        <v>7</v>
      </c>
      <c r="I9280" s="6">
        <f t="shared" si="1311"/>
        <v>29</v>
      </c>
      <c r="J9280" s="6" t="str">
        <f t="shared" si="1312"/>
        <v>7-13</v>
      </c>
      <c r="K9280" s="6" t="str">
        <f t="shared" si="1313"/>
        <v>WK</v>
      </c>
      <c r="L9280" s="6" t="str">
        <f t="shared" si="1314"/>
        <v>EVE</v>
      </c>
      <c r="M9280" s="6">
        <f t="shared" si="1315"/>
        <v>0</v>
      </c>
    </row>
    <row r="9281" spans="3:13" x14ac:dyDescent="0.35">
      <c r="C9281" s="42">
        <v>42198.270833333336</v>
      </c>
      <c r="D9281" s="32">
        <v>2106.01025390625</v>
      </c>
      <c r="E9281" s="34" t="str">
        <f t="shared" si="1307"/>
        <v>07-13</v>
      </c>
      <c r="F9281" s="6">
        <f t="shared" si="1308"/>
        <v>6</v>
      </c>
      <c r="G9281" s="6">
        <f t="shared" si="1309"/>
        <v>13</v>
      </c>
      <c r="H9281" s="6">
        <f t="shared" si="1310"/>
        <v>7</v>
      </c>
      <c r="I9281" s="6">
        <f t="shared" si="1311"/>
        <v>29</v>
      </c>
      <c r="J9281" s="6" t="str">
        <f t="shared" si="1312"/>
        <v>7-13</v>
      </c>
      <c r="K9281" s="6" t="str">
        <f t="shared" si="1313"/>
        <v>WK</v>
      </c>
      <c r="L9281" s="6" t="str">
        <f t="shared" si="1314"/>
        <v>EVE</v>
      </c>
      <c r="M9281" s="6">
        <f t="shared" si="1315"/>
        <v>0</v>
      </c>
    </row>
    <row r="9282" spans="3:13" x14ac:dyDescent="0.35">
      <c r="C9282" s="42">
        <v>42198.291666666664</v>
      </c>
      <c r="D9282" s="32">
        <v>2182.917724609375</v>
      </c>
      <c r="E9282" s="34" t="str">
        <f t="shared" si="1307"/>
        <v>07-13</v>
      </c>
      <c r="F9282" s="6">
        <f t="shared" si="1308"/>
        <v>7</v>
      </c>
      <c r="G9282" s="6">
        <f t="shared" si="1309"/>
        <v>13</v>
      </c>
      <c r="H9282" s="6">
        <f t="shared" si="1310"/>
        <v>7</v>
      </c>
      <c r="I9282" s="6">
        <f t="shared" si="1311"/>
        <v>29</v>
      </c>
      <c r="J9282" s="6" t="str">
        <f t="shared" si="1312"/>
        <v>7-13</v>
      </c>
      <c r="K9282" s="6" t="str">
        <f t="shared" si="1313"/>
        <v>WK</v>
      </c>
      <c r="L9282" s="6" t="str">
        <f t="shared" si="1314"/>
        <v>DAY</v>
      </c>
      <c r="M9282" s="6">
        <f t="shared" si="1315"/>
        <v>0</v>
      </c>
    </row>
    <row r="9283" spans="3:13" x14ac:dyDescent="0.35">
      <c r="C9283" s="42">
        <v>42198.3125</v>
      </c>
      <c r="D9283" s="32">
        <v>2282.79443359375</v>
      </c>
      <c r="E9283" s="34" t="str">
        <f t="shared" si="1307"/>
        <v>07-13</v>
      </c>
      <c r="F9283" s="6">
        <f t="shared" si="1308"/>
        <v>7</v>
      </c>
      <c r="G9283" s="6">
        <f t="shared" si="1309"/>
        <v>13</v>
      </c>
      <c r="H9283" s="6">
        <f t="shared" si="1310"/>
        <v>7</v>
      </c>
      <c r="I9283" s="6">
        <f t="shared" si="1311"/>
        <v>29</v>
      </c>
      <c r="J9283" s="6" t="str">
        <f t="shared" si="1312"/>
        <v>7-13</v>
      </c>
      <c r="K9283" s="6" t="str">
        <f t="shared" si="1313"/>
        <v>WK</v>
      </c>
      <c r="L9283" s="6" t="str">
        <f t="shared" si="1314"/>
        <v>DAY</v>
      </c>
      <c r="M9283" s="6">
        <f t="shared" si="1315"/>
        <v>0</v>
      </c>
    </row>
    <row r="9284" spans="3:13" x14ac:dyDescent="0.35">
      <c r="C9284" s="42">
        <v>42198.333333333336</v>
      </c>
      <c r="D9284" s="32">
        <v>2357.35888671875</v>
      </c>
      <c r="E9284" s="34" t="str">
        <f t="shared" si="1307"/>
        <v>07-13</v>
      </c>
      <c r="F9284" s="6">
        <f t="shared" si="1308"/>
        <v>8</v>
      </c>
      <c r="G9284" s="6">
        <f t="shared" si="1309"/>
        <v>13</v>
      </c>
      <c r="H9284" s="6">
        <f t="shared" si="1310"/>
        <v>7</v>
      </c>
      <c r="I9284" s="6">
        <f t="shared" si="1311"/>
        <v>29</v>
      </c>
      <c r="J9284" s="6" t="str">
        <f t="shared" si="1312"/>
        <v>7-13</v>
      </c>
      <c r="K9284" s="6" t="str">
        <f t="shared" si="1313"/>
        <v>WK</v>
      </c>
      <c r="L9284" s="6" t="str">
        <f t="shared" si="1314"/>
        <v>DAY</v>
      </c>
      <c r="M9284" s="6">
        <f t="shared" si="1315"/>
        <v>0</v>
      </c>
    </row>
    <row r="9285" spans="3:13" x14ac:dyDescent="0.35">
      <c r="C9285" s="42">
        <v>42198.354166666664</v>
      </c>
      <c r="D9285" s="32">
        <v>2420.947998046875</v>
      </c>
      <c r="E9285" s="34" t="str">
        <f t="shared" si="1307"/>
        <v>07-13</v>
      </c>
      <c r="F9285" s="6">
        <f t="shared" si="1308"/>
        <v>8</v>
      </c>
      <c r="G9285" s="6">
        <f t="shared" si="1309"/>
        <v>13</v>
      </c>
      <c r="H9285" s="6">
        <f t="shared" si="1310"/>
        <v>7</v>
      </c>
      <c r="I9285" s="6">
        <f t="shared" si="1311"/>
        <v>29</v>
      </c>
      <c r="J9285" s="6" t="str">
        <f t="shared" si="1312"/>
        <v>7-13</v>
      </c>
      <c r="K9285" s="6" t="str">
        <f t="shared" si="1313"/>
        <v>WK</v>
      </c>
      <c r="L9285" s="6" t="str">
        <f t="shared" si="1314"/>
        <v>DAY</v>
      </c>
      <c r="M9285" s="6">
        <f t="shared" si="1315"/>
        <v>0</v>
      </c>
    </row>
    <row r="9286" spans="3:13" x14ac:dyDescent="0.35">
      <c r="C9286" s="42">
        <v>42198.375</v>
      </c>
      <c r="D9286" s="32">
        <v>2477.34912109375</v>
      </c>
      <c r="E9286" s="34" t="str">
        <f t="shared" si="1307"/>
        <v>07-13</v>
      </c>
      <c r="F9286" s="6">
        <f t="shared" si="1308"/>
        <v>9</v>
      </c>
      <c r="G9286" s="6">
        <f t="shared" si="1309"/>
        <v>13</v>
      </c>
      <c r="H9286" s="6">
        <f t="shared" si="1310"/>
        <v>7</v>
      </c>
      <c r="I9286" s="6">
        <f t="shared" si="1311"/>
        <v>29</v>
      </c>
      <c r="J9286" s="6" t="str">
        <f t="shared" si="1312"/>
        <v>7-13</v>
      </c>
      <c r="K9286" s="6" t="str">
        <f t="shared" si="1313"/>
        <v>WK</v>
      </c>
      <c r="L9286" s="6" t="str">
        <f t="shared" si="1314"/>
        <v>DAY</v>
      </c>
      <c r="M9286" s="6">
        <f t="shared" si="1315"/>
        <v>0</v>
      </c>
    </row>
    <row r="9287" spans="3:13" x14ac:dyDescent="0.35">
      <c r="C9287" s="42">
        <v>42198.395833333336</v>
      </c>
      <c r="D9287" s="32">
        <v>2559.98779296875</v>
      </c>
      <c r="E9287" s="34" t="str">
        <f t="shared" ref="E9287:E9350" si="1316">TEXT(MONTH(C9287),"00")&amp;"-"&amp;TEXT(DAY(C9287),"00")</f>
        <v>07-13</v>
      </c>
      <c r="F9287" s="6">
        <f t="shared" ref="F9287:F9350" si="1317">HOUR(C9287)</f>
        <v>9</v>
      </c>
      <c r="G9287" s="6">
        <f t="shared" ref="G9287:G9350" si="1318">DAY(C9287)</f>
        <v>13</v>
      </c>
      <c r="H9287" s="6">
        <f t="shared" ref="H9287:H9350" si="1319">MONTH(C9287)</f>
        <v>7</v>
      </c>
      <c r="I9287" s="6">
        <f t="shared" ref="I9287:I9350" si="1320">WEEKNUM(C9287)</f>
        <v>29</v>
      </c>
      <c r="J9287" s="6" t="str">
        <f t="shared" ref="J9287:J9350" si="1321">H9287&amp;"-"&amp;G9287</f>
        <v>7-13</v>
      </c>
      <c r="K9287" s="6" t="str">
        <f t="shared" ref="K9287:K9350" si="1322">IF(WEEKDAY(C9287,11)&lt;6,"WK","WKND")</f>
        <v>WK</v>
      </c>
      <c r="L9287" s="6" t="str">
        <f t="shared" ref="L9287:L9350" si="1323">IF(AND(F9287&lt;17,F9287&gt;6),"DAY","EVE")</f>
        <v>DAY</v>
      </c>
      <c r="M9287" s="6">
        <f t="shared" ref="M9287:M9350" si="1324">IF(D9287&gt;4000,1,0)</f>
        <v>0</v>
      </c>
    </row>
    <row r="9288" spans="3:13" x14ac:dyDescent="0.35">
      <c r="C9288" s="42">
        <v>42198.416666666664</v>
      </c>
      <c r="D9288" s="32">
        <v>2626.848388671875</v>
      </c>
      <c r="E9288" s="34" t="str">
        <f t="shared" si="1316"/>
        <v>07-13</v>
      </c>
      <c r="F9288" s="6">
        <f t="shared" si="1317"/>
        <v>10</v>
      </c>
      <c r="G9288" s="6">
        <f t="shared" si="1318"/>
        <v>13</v>
      </c>
      <c r="H9288" s="6">
        <f t="shared" si="1319"/>
        <v>7</v>
      </c>
      <c r="I9288" s="6">
        <f t="shared" si="1320"/>
        <v>29</v>
      </c>
      <c r="J9288" s="6" t="str">
        <f t="shared" si="1321"/>
        <v>7-13</v>
      </c>
      <c r="K9288" s="6" t="str">
        <f t="shared" si="1322"/>
        <v>WK</v>
      </c>
      <c r="L9288" s="6" t="str">
        <f t="shared" si="1323"/>
        <v>DAY</v>
      </c>
      <c r="M9288" s="6">
        <f t="shared" si="1324"/>
        <v>0</v>
      </c>
    </row>
    <row r="9289" spans="3:13" x14ac:dyDescent="0.35">
      <c r="C9289" s="42">
        <v>42198.4375</v>
      </c>
      <c r="D9289" s="32">
        <v>2688.819091796875</v>
      </c>
      <c r="E9289" s="34" t="str">
        <f t="shared" si="1316"/>
        <v>07-13</v>
      </c>
      <c r="F9289" s="6">
        <f t="shared" si="1317"/>
        <v>10</v>
      </c>
      <c r="G9289" s="6">
        <f t="shared" si="1318"/>
        <v>13</v>
      </c>
      <c r="H9289" s="6">
        <f t="shared" si="1319"/>
        <v>7</v>
      </c>
      <c r="I9289" s="6">
        <f t="shared" si="1320"/>
        <v>29</v>
      </c>
      <c r="J9289" s="6" t="str">
        <f t="shared" si="1321"/>
        <v>7-13</v>
      </c>
      <c r="K9289" s="6" t="str">
        <f t="shared" si="1322"/>
        <v>WK</v>
      </c>
      <c r="L9289" s="6" t="str">
        <f t="shared" si="1323"/>
        <v>DAY</v>
      </c>
      <c r="M9289" s="6">
        <f t="shared" si="1324"/>
        <v>0</v>
      </c>
    </row>
    <row r="9290" spans="3:13" x14ac:dyDescent="0.35">
      <c r="C9290" s="42">
        <v>42198.458333333336</v>
      </c>
      <c r="D9290" s="32">
        <v>2740.363525390625</v>
      </c>
      <c r="E9290" s="34" t="str">
        <f t="shared" si="1316"/>
        <v>07-13</v>
      </c>
      <c r="F9290" s="6">
        <f t="shared" si="1317"/>
        <v>11</v>
      </c>
      <c r="G9290" s="6">
        <f t="shared" si="1318"/>
        <v>13</v>
      </c>
      <c r="H9290" s="6">
        <f t="shared" si="1319"/>
        <v>7</v>
      </c>
      <c r="I9290" s="6">
        <f t="shared" si="1320"/>
        <v>29</v>
      </c>
      <c r="J9290" s="6" t="str">
        <f t="shared" si="1321"/>
        <v>7-13</v>
      </c>
      <c r="K9290" s="6" t="str">
        <f t="shared" si="1322"/>
        <v>WK</v>
      </c>
      <c r="L9290" s="6" t="str">
        <f t="shared" si="1323"/>
        <v>DAY</v>
      </c>
      <c r="M9290" s="6">
        <f t="shared" si="1324"/>
        <v>0</v>
      </c>
    </row>
    <row r="9291" spans="3:13" x14ac:dyDescent="0.35">
      <c r="C9291" s="42">
        <v>42198.479166666664</v>
      </c>
      <c r="D9291" s="32">
        <v>2781.79150390625</v>
      </c>
      <c r="E9291" s="34" t="str">
        <f t="shared" si="1316"/>
        <v>07-13</v>
      </c>
      <c r="F9291" s="6">
        <f t="shared" si="1317"/>
        <v>11</v>
      </c>
      <c r="G9291" s="6">
        <f t="shared" si="1318"/>
        <v>13</v>
      </c>
      <c r="H9291" s="6">
        <f t="shared" si="1319"/>
        <v>7</v>
      </c>
      <c r="I9291" s="6">
        <f t="shared" si="1320"/>
        <v>29</v>
      </c>
      <c r="J9291" s="6" t="str">
        <f t="shared" si="1321"/>
        <v>7-13</v>
      </c>
      <c r="K9291" s="6" t="str">
        <f t="shared" si="1322"/>
        <v>WK</v>
      </c>
      <c r="L9291" s="6" t="str">
        <f t="shared" si="1323"/>
        <v>DAY</v>
      </c>
      <c r="M9291" s="6">
        <f t="shared" si="1324"/>
        <v>0</v>
      </c>
    </row>
    <row r="9292" spans="3:13" x14ac:dyDescent="0.35">
      <c r="C9292" s="42">
        <v>42198.5</v>
      </c>
      <c r="D9292" s="32">
        <v>2819.84814453125</v>
      </c>
      <c r="E9292" s="34" t="str">
        <f t="shared" si="1316"/>
        <v>07-13</v>
      </c>
      <c r="F9292" s="6">
        <f t="shared" si="1317"/>
        <v>12</v>
      </c>
      <c r="G9292" s="6">
        <f t="shared" si="1318"/>
        <v>13</v>
      </c>
      <c r="H9292" s="6">
        <f t="shared" si="1319"/>
        <v>7</v>
      </c>
      <c r="I9292" s="6">
        <f t="shared" si="1320"/>
        <v>29</v>
      </c>
      <c r="J9292" s="6" t="str">
        <f t="shared" si="1321"/>
        <v>7-13</v>
      </c>
      <c r="K9292" s="6" t="str">
        <f t="shared" si="1322"/>
        <v>WK</v>
      </c>
      <c r="L9292" s="6" t="str">
        <f t="shared" si="1323"/>
        <v>DAY</v>
      </c>
      <c r="M9292" s="6">
        <f t="shared" si="1324"/>
        <v>0</v>
      </c>
    </row>
    <row r="9293" spans="3:13" x14ac:dyDescent="0.35">
      <c r="C9293" s="42">
        <v>42198.520833333336</v>
      </c>
      <c r="D9293" s="32">
        <v>2832.6171875</v>
      </c>
      <c r="E9293" s="34" t="str">
        <f t="shared" si="1316"/>
        <v>07-13</v>
      </c>
      <c r="F9293" s="6">
        <f t="shared" si="1317"/>
        <v>12</v>
      </c>
      <c r="G9293" s="6">
        <f t="shared" si="1318"/>
        <v>13</v>
      </c>
      <c r="H9293" s="6">
        <f t="shared" si="1319"/>
        <v>7</v>
      </c>
      <c r="I9293" s="6">
        <f t="shared" si="1320"/>
        <v>29</v>
      </c>
      <c r="J9293" s="6" t="str">
        <f t="shared" si="1321"/>
        <v>7-13</v>
      </c>
      <c r="K9293" s="6" t="str">
        <f t="shared" si="1322"/>
        <v>WK</v>
      </c>
      <c r="L9293" s="6" t="str">
        <f t="shared" si="1323"/>
        <v>DAY</v>
      </c>
      <c r="M9293" s="6">
        <f t="shared" si="1324"/>
        <v>0</v>
      </c>
    </row>
    <row r="9294" spans="3:13" x14ac:dyDescent="0.35">
      <c r="C9294" s="42">
        <v>42198.541666666664</v>
      </c>
      <c r="D9294" s="32">
        <v>2873.37744140625</v>
      </c>
      <c r="E9294" s="34" t="str">
        <f t="shared" si="1316"/>
        <v>07-13</v>
      </c>
      <c r="F9294" s="6">
        <f t="shared" si="1317"/>
        <v>13</v>
      </c>
      <c r="G9294" s="6">
        <f t="shared" si="1318"/>
        <v>13</v>
      </c>
      <c r="H9294" s="6">
        <f t="shared" si="1319"/>
        <v>7</v>
      </c>
      <c r="I9294" s="6">
        <f t="shared" si="1320"/>
        <v>29</v>
      </c>
      <c r="J9294" s="6" t="str">
        <f t="shared" si="1321"/>
        <v>7-13</v>
      </c>
      <c r="K9294" s="6" t="str">
        <f t="shared" si="1322"/>
        <v>WK</v>
      </c>
      <c r="L9294" s="6" t="str">
        <f t="shared" si="1323"/>
        <v>DAY</v>
      </c>
      <c r="M9294" s="6">
        <f t="shared" si="1324"/>
        <v>0</v>
      </c>
    </row>
    <row r="9295" spans="3:13" x14ac:dyDescent="0.35">
      <c r="C9295" s="42">
        <v>42198.5625</v>
      </c>
      <c r="D9295" s="32">
        <v>2912.642333984375</v>
      </c>
      <c r="E9295" s="34" t="str">
        <f t="shared" si="1316"/>
        <v>07-13</v>
      </c>
      <c r="F9295" s="6">
        <f t="shared" si="1317"/>
        <v>13</v>
      </c>
      <c r="G9295" s="6">
        <f t="shared" si="1318"/>
        <v>13</v>
      </c>
      <c r="H9295" s="6">
        <f t="shared" si="1319"/>
        <v>7</v>
      </c>
      <c r="I9295" s="6">
        <f t="shared" si="1320"/>
        <v>29</v>
      </c>
      <c r="J9295" s="6" t="str">
        <f t="shared" si="1321"/>
        <v>7-13</v>
      </c>
      <c r="K9295" s="6" t="str">
        <f t="shared" si="1322"/>
        <v>WK</v>
      </c>
      <c r="L9295" s="6" t="str">
        <f t="shared" si="1323"/>
        <v>DAY</v>
      </c>
      <c r="M9295" s="6">
        <f t="shared" si="1324"/>
        <v>0</v>
      </c>
    </row>
    <row r="9296" spans="3:13" x14ac:dyDescent="0.35">
      <c r="C9296" s="42">
        <v>42198.583333333336</v>
      </c>
      <c r="D9296" s="32">
        <v>2938.6943359375</v>
      </c>
      <c r="E9296" s="34" t="str">
        <f t="shared" si="1316"/>
        <v>07-13</v>
      </c>
      <c r="F9296" s="6">
        <f t="shared" si="1317"/>
        <v>14</v>
      </c>
      <c r="G9296" s="6">
        <f t="shared" si="1318"/>
        <v>13</v>
      </c>
      <c r="H9296" s="6">
        <f t="shared" si="1319"/>
        <v>7</v>
      </c>
      <c r="I9296" s="6">
        <f t="shared" si="1320"/>
        <v>29</v>
      </c>
      <c r="J9296" s="6" t="str">
        <f t="shared" si="1321"/>
        <v>7-13</v>
      </c>
      <c r="K9296" s="6" t="str">
        <f t="shared" si="1322"/>
        <v>WK</v>
      </c>
      <c r="L9296" s="6" t="str">
        <f t="shared" si="1323"/>
        <v>DAY</v>
      </c>
      <c r="M9296" s="6">
        <f t="shared" si="1324"/>
        <v>0</v>
      </c>
    </row>
    <row r="9297" spans="3:13" x14ac:dyDescent="0.35">
      <c r="C9297" s="42">
        <v>42198.604166666664</v>
      </c>
      <c r="D9297" s="32">
        <v>2953.17529296875</v>
      </c>
      <c r="E9297" s="34" t="str">
        <f t="shared" si="1316"/>
        <v>07-13</v>
      </c>
      <c r="F9297" s="6">
        <f t="shared" si="1317"/>
        <v>14</v>
      </c>
      <c r="G9297" s="6">
        <f t="shared" si="1318"/>
        <v>13</v>
      </c>
      <c r="H9297" s="6">
        <f t="shared" si="1319"/>
        <v>7</v>
      </c>
      <c r="I9297" s="6">
        <f t="shared" si="1320"/>
        <v>29</v>
      </c>
      <c r="J9297" s="6" t="str">
        <f t="shared" si="1321"/>
        <v>7-13</v>
      </c>
      <c r="K9297" s="6" t="str">
        <f t="shared" si="1322"/>
        <v>WK</v>
      </c>
      <c r="L9297" s="6" t="str">
        <f t="shared" si="1323"/>
        <v>DAY</v>
      </c>
      <c r="M9297" s="6">
        <f t="shared" si="1324"/>
        <v>0</v>
      </c>
    </row>
    <row r="9298" spans="3:13" x14ac:dyDescent="0.35">
      <c r="C9298" s="42">
        <v>42198.625</v>
      </c>
      <c r="D9298" s="32">
        <v>2989.685302734375</v>
      </c>
      <c r="E9298" s="34" t="str">
        <f t="shared" si="1316"/>
        <v>07-13</v>
      </c>
      <c r="F9298" s="6">
        <f t="shared" si="1317"/>
        <v>15</v>
      </c>
      <c r="G9298" s="6">
        <f t="shared" si="1318"/>
        <v>13</v>
      </c>
      <c r="H9298" s="6">
        <f t="shared" si="1319"/>
        <v>7</v>
      </c>
      <c r="I9298" s="6">
        <f t="shared" si="1320"/>
        <v>29</v>
      </c>
      <c r="J9298" s="6" t="str">
        <f t="shared" si="1321"/>
        <v>7-13</v>
      </c>
      <c r="K9298" s="6" t="str">
        <f t="shared" si="1322"/>
        <v>WK</v>
      </c>
      <c r="L9298" s="6" t="str">
        <f t="shared" si="1323"/>
        <v>DAY</v>
      </c>
      <c r="M9298" s="6">
        <f t="shared" si="1324"/>
        <v>0</v>
      </c>
    </row>
    <row r="9299" spans="3:13" x14ac:dyDescent="0.35">
      <c r="C9299" s="42">
        <v>42198.645833333336</v>
      </c>
      <c r="D9299" s="32">
        <v>3020.280517578125</v>
      </c>
      <c r="E9299" s="34" t="str">
        <f t="shared" si="1316"/>
        <v>07-13</v>
      </c>
      <c r="F9299" s="6">
        <f t="shared" si="1317"/>
        <v>15</v>
      </c>
      <c r="G9299" s="6">
        <f t="shared" si="1318"/>
        <v>13</v>
      </c>
      <c r="H9299" s="6">
        <f t="shared" si="1319"/>
        <v>7</v>
      </c>
      <c r="I9299" s="6">
        <f t="shared" si="1320"/>
        <v>29</v>
      </c>
      <c r="J9299" s="6" t="str">
        <f t="shared" si="1321"/>
        <v>7-13</v>
      </c>
      <c r="K9299" s="6" t="str">
        <f t="shared" si="1322"/>
        <v>WK</v>
      </c>
      <c r="L9299" s="6" t="str">
        <f t="shared" si="1323"/>
        <v>DAY</v>
      </c>
      <c r="M9299" s="6">
        <f t="shared" si="1324"/>
        <v>0</v>
      </c>
    </row>
    <row r="9300" spans="3:13" x14ac:dyDescent="0.35">
      <c r="C9300" s="42">
        <v>42198.666666666664</v>
      </c>
      <c r="D9300" s="32">
        <v>3049.465087890625</v>
      </c>
      <c r="E9300" s="34" t="str">
        <f t="shared" si="1316"/>
        <v>07-13</v>
      </c>
      <c r="F9300" s="6">
        <f t="shared" si="1317"/>
        <v>16</v>
      </c>
      <c r="G9300" s="6">
        <f t="shared" si="1318"/>
        <v>13</v>
      </c>
      <c r="H9300" s="6">
        <f t="shared" si="1319"/>
        <v>7</v>
      </c>
      <c r="I9300" s="6">
        <f t="shared" si="1320"/>
        <v>29</v>
      </c>
      <c r="J9300" s="6" t="str">
        <f t="shared" si="1321"/>
        <v>7-13</v>
      </c>
      <c r="K9300" s="6" t="str">
        <f t="shared" si="1322"/>
        <v>WK</v>
      </c>
      <c r="L9300" s="6" t="str">
        <f t="shared" si="1323"/>
        <v>DAY</v>
      </c>
      <c r="M9300" s="6">
        <f t="shared" si="1324"/>
        <v>0</v>
      </c>
    </row>
    <row r="9301" spans="3:13" x14ac:dyDescent="0.35">
      <c r="C9301" s="42">
        <v>42198.6875</v>
      </c>
      <c r="D9301" s="32">
        <v>3079.388671875</v>
      </c>
      <c r="E9301" s="34" t="str">
        <f t="shared" si="1316"/>
        <v>07-13</v>
      </c>
      <c r="F9301" s="6">
        <f t="shared" si="1317"/>
        <v>16</v>
      </c>
      <c r="G9301" s="6">
        <f t="shared" si="1318"/>
        <v>13</v>
      </c>
      <c r="H9301" s="6">
        <f t="shared" si="1319"/>
        <v>7</v>
      </c>
      <c r="I9301" s="6">
        <f t="shared" si="1320"/>
        <v>29</v>
      </c>
      <c r="J9301" s="6" t="str">
        <f t="shared" si="1321"/>
        <v>7-13</v>
      </c>
      <c r="K9301" s="6" t="str">
        <f t="shared" si="1322"/>
        <v>WK</v>
      </c>
      <c r="L9301" s="6" t="str">
        <f t="shared" si="1323"/>
        <v>DAY</v>
      </c>
      <c r="M9301" s="6">
        <f t="shared" si="1324"/>
        <v>0</v>
      </c>
    </row>
    <row r="9302" spans="3:13" x14ac:dyDescent="0.35">
      <c r="C9302" s="42">
        <v>42198.708333333336</v>
      </c>
      <c r="D9302" s="32">
        <v>3112.289306640625</v>
      </c>
      <c r="E9302" s="34" t="str">
        <f t="shared" si="1316"/>
        <v>07-13</v>
      </c>
      <c r="F9302" s="6">
        <f t="shared" si="1317"/>
        <v>17</v>
      </c>
      <c r="G9302" s="6">
        <f t="shared" si="1318"/>
        <v>13</v>
      </c>
      <c r="H9302" s="6">
        <f t="shared" si="1319"/>
        <v>7</v>
      </c>
      <c r="I9302" s="6">
        <f t="shared" si="1320"/>
        <v>29</v>
      </c>
      <c r="J9302" s="6" t="str">
        <f t="shared" si="1321"/>
        <v>7-13</v>
      </c>
      <c r="K9302" s="6" t="str">
        <f t="shared" si="1322"/>
        <v>WK</v>
      </c>
      <c r="L9302" s="6" t="str">
        <f t="shared" si="1323"/>
        <v>EVE</v>
      </c>
      <c r="M9302" s="6">
        <f t="shared" si="1324"/>
        <v>0</v>
      </c>
    </row>
    <row r="9303" spans="3:13" x14ac:dyDescent="0.35">
      <c r="C9303" s="42">
        <v>42198.729166666664</v>
      </c>
      <c r="D9303" s="32">
        <v>3125.305908203125</v>
      </c>
      <c r="E9303" s="34" t="str">
        <f t="shared" si="1316"/>
        <v>07-13</v>
      </c>
      <c r="F9303" s="6">
        <f t="shared" si="1317"/>
        <v>17</v>
      </c>
      <c r="G9303" s="6">
        <f t="shared" si="1318"/>
        <v>13</v>
      </c>
      <c r="H9303" s="6">
        <f t="shared" si="1319"/>
        <v>7</v>
      </c>
      <c r="I9303" s="6">
        <f t="shared" si="1320"/>
        <v>29</v>
      </c>
      <c r="J9303" s="6" t="str">
        <f t="shared" si="1321"/>
        <v>7-13</v>
      </c>
      <c r="K9303" s="6" t="str">
        <f t="shared" si="1322"/>
        <v>WK</v>
      </c>
      <c r="L9303" s="6" t="str">
        <f t="shared" si="1323"/>
        <v>EVE</v>
      </c>
      <c r="M9303" s="6">
        <f t="shared" si="1324"/>
        <v>0</v>
      </c>
    </row>
    <row r="9304" spans="3:13" x14ac:dyDescent="0.35">
      <c r="C9304" s="42">
        <v>42198.75</v>
      </c>
      <c r="D9304" s="32">
        <v>3126.291748046875</v>
      </c>
      <c r="E9304" s="34" t="str">
        <f t="shared" si="1316"/>
        <v>07-13</v>
      </c>
      <c r="F9304" s="6">
        <f t="shared" si="1317"/>
        <v>18</v>
      </c>
      <c r="G9304" s="6">
        <f t="shared" si="1318"/>
        <v>13</v>
      </c>
      <c r="H9304" s="6">
        <f t="shared" si="1319"/>
        <v>7</v>
      </c>
      <c r="I9304" s="6">
        <f t="shared" si="1320"/>
        <v>29</v>
      </c>
      <c r="J9304" s="6" t="str">
        <f t="shared" si="1321"/>
        <v>7-13</v>
      </c>
      <c r="K9304" s="6" t="str">
        <f t="shared" si="1322"/>
        <v>WK</v>
      </c>
      <c r="L9304" s="6" t="str">
        <f t="shared" si="1323"/>
        <v>EVE</v>
      </c>
      <c r="M9304" s="6">
        <f t="shared" si="1324"/>
        <v>0</v>
      </c>
    </row>
    <row r="9305" spans="3:13" x14ac:dyDescent="0.35">
      <c r="C9305" s="42">
        <v>42198.770833333336</v>
      </c>
      <c r="D9305" s="32">
        <v>3074.5712890625</v>
      </c>
      <c r="E9305" s="34" t="str">
        <f t="shared" si="1316"/>
        <v>07-13</v>
      </c>
      <c r="F9305" s="6">
        <f t="shared" si="1317"/>
        <v>18</v>
      </c>
      <c r="G9305" s="6">
        <f t="shared" si="1318"/>
        <v>13</v>
      </c>
      <c r="H9305" s="6">
        <f t="shared" si="1319"/>
        <v>7</v>
      </c>
      <c r="I9305" s="6">
        <f t="shared" si="1320"/>
        <v>29</v>
      </c>
      <c r="J9305" s="6" t="str">
        <f t="shared" si="1321"/>
        <v>7-13</v>
      </c>
      <c r="K9305" s="6" t="str">
        <f t="shared" si="1322"/>
        <v>WK</v>
      </c>
      <c r="L9305" s="6" t="str">
        <f t="shared" si="1323"/>
        <v>EVE</v>
      </c>
      <c r="M9305" s="6">
        <f t="shared" si="1324"/>
        <v>0</v>
      </c>
    </row>
    <row r="9306" spans="3:13" x14ac:dyDescent="0.35">
      <c r="C9306" s="42">
        <v>42198.791666666664</v>
      </c>
      <c r="D9306" s="32">
        <v>3059.84375</v>
      </c>
      <c r="E9306" s="34" t="str">
        <f t="shared" si="1316"/>
        <v>07-13</v>
      </c>
      <c r="F9306" s="6">
        <f t="shared" si="1317"/>
        <v>19</v>
      </c>
      <c r="G9306" s="6">
        <f t="shared" si="1318"/>
        <v>13</v>
      </c>
      <c r="H9306" s="6">
        <f t="shared" si="1319"/>
        <v>7</v>
      </c>
      <c r="I9306" s="6">
        <f t="shared" si="1320"/>
        <v>29</v>
      </c>
      <c r="J9306" s="6" t="str">
        <f t="shared" si="1321"/>
        <v>7-13</v>
      </c>
      <c r="K9306" s="6" t="str">
        <f t="shared" si="1322"/>
        <v>WK</v>
      </c>
      <c r="L9306" s="6" t="str">
        <f t="shared" si="1323"/>
        <v>EVE</v>
      </c>
      <c r="M9306" s="6">
        <f t="shared" si="1324"/>
        <v>0</v>
      </c>
    </row>
    <row r="9307" spans="3:13" x14ac:dyDescent="0.35">
      <c r="C9307" s="42">
        <v>42198.8125</v>
      </c>
      <c r="D9307" s="32">
        <v>3007.915771484375</v>
      </c>
      <c r="E9307" s="34" t="str">
        <f t="shared" si="1316"/>
        <v>07-13</v>
      </c>
      <c r="F9307" s="6">
        <f t="shared" si="1317"/>
        <v>19</v>
      </c>
      <c r="G9307" s="6">
        <f t="shared" si="1318"/>
        <v>13</v>
      </c>
      <c r="H9307" s="6">
        <f t="shared" si="1319"/>
        <v>7</v>
      </c>
      <c r="I9307" s="6">
        <f t="shared" si="1320"/>
        <v>29</v>
      </c>
      <c r="J9307" s="6" t="str">
        <f t="shared" si="1321"/>
        <v>7-13</v>
      </c>
      <c r="K9307" s="6" t="str">
        <f t="shared" si="1322"/>
        <v>WK</v>
      </c>
      <c r="L9307" s="6" t="str">
        <f t="shared" si="1323"/>
        <v>EVE</v>
      </c>
      <c r="M9307" s="6">
        <f t="shared" si="1324"/>
        <v>0</v>
      </c>
    </row>
    <row r="9308" spans="3:13" x14ac:dyDescent="0.35">
      <c r="C9308" s="42">
        <v>42198.833333333336</v>
      </c>
      <c r="D9308" s="32">
        <v>3018.53076171875</v>
      </c>
      <c r="E9308" s="34" t="str">
        <f t="shared" si="1316"/>
        <v>07-13</v>
      </c>
      <c r="F9308" s="6">
        <f t="shared" si="1317"/>
        <v>20</v>
      </c>
      <c r="G9308" s="6">
        <f t="shared" si="1318"/>
        <v>13</v>
      </c>
      <c r="H9308" s="6">
        <f t="shared" si="1319"/>
        <v>7</v>
      </c>
      <c r="I9308" s="6">
        <f t="shared" si="1320"/>
        <v>29</v>
      </c>
      <c r="J9308" s="6" t="str">
        <f t="shared" si="1321"/>
        <v>7-13</v>
      </c>
      <c r="K9308" s="6" t="str">
        <f t="shared" si="1322"/>
        <v>WK</v>
      </c>
      <c r="L9308" s="6" t="str">
        <f t="shared" si="1323"/>
        <v>EVE</v>
      </c>
      <c r="M9308" s="6">
        <f t="shared" si="1324"/>
        <v>0</v>
      </c>
    </row>
    <row r="9309" spans="3:13" x14ac:dyDescent="0.35">
      <c r="C9309" s="42">
        <v>42198.854166666664</v>
      </c>
      <c r="D9309" s="32">
        <v>3096.357177734375</v>
      </c>
      <c r="E9309" s="34" t="str">
        <f t="shared" si="1316"/>
        <v>07-13</v>
      </c>
      <c r="F9309" s="6">
        <f t="shared" si="1317"/>
        <v>20</v>
      </c>
      <c r="G9309" s="6">
        <f t="shared" si="1318"/>
        <v>13</v>
      </c>
      <c r="H9309" s="6">
        <f t="shared" si="1319"/>
        <v>7</v>
      </c>
      <c r="I9309" s="6">
        <f t="shared" si="1320"/>
        <v>29</v>
      </c>
      <c r="J9309" s="6" t="str">
        <f t="shared" si="1321"/>
        <v>7-13</v>
      </c>
      <c r="K9309" s="6" t="str">
        <f t="shared" si="1322"/>
        <v>WK</v>
      </c>
      <c r="L9309" s="6" t="str">
        <f t="shared" si="1323"/>
        <v>EVE</v>
      </c>
      <c r="M9309" s="6">
        <f t="shared" si="1324"/>
        <v>0</v>
      </c>
    </row>
    <row r="9310" spans="3:13" x14ac:dyDescent="0.35">
      <c r="C9310" s="42">
        <v>42198.875</v>
      </c>
      <c r="D9310" s="32">
        <v>3044.519775390625</v>
      </c>
      <c r="E9310" s="34" t="str">
        <f t="shared" si="1316"/>
        <v>07-13</v>
      </c>
      <c r="F9310" s="6">
        <f t="shared" si="1317"/>
        <v>21</v>
      </c>
      <c r="G9310" s="6">
        <f t="shared" si="1318"/>
        <v>13</v>
      </c>
      <c r="H9310" s="6">
        <f t="shared" si="1319"/>
        <v>7</v>
      </c>
      <c r="I9310" s="6">
        <f t="shared" si="1320"/>
        <v>29</v>
      </c>
      <c r="J9310" s="6" t="str">
        <f t="shared" si="1321"/>
        <v>7-13</v>
      </c>
      <c r="K9310" s="6" t="str">
        <f t="shared" si="1322"/>
        <v>WK</v>
      </c>
      <c r="L9310" s="6" t="str">
        <f t="shared" si="1323"/>
        <v>EVE</v>
      </c>
      <c r="M9310" s="6">
        <f t="shared" si="1324"/>
        <v>0</v>
      </c>
    </row>
    <row r="9311" spans="3:13" x14ac:dyDescent="0.35">
      <c r="C9311" s="42">
        <v>42198.895833333336</v>
      </c>
      <c r="D9311" s="32">
        <v>2936.632568359375</v>
      </c>
      <c r="E9311" s="34" t="str">
        <f t="shared" si="1316"/>
        <v>07-13</v>
      </c>
      <c r="F9311" s="6">
        <f t="shared" si="1317"/>
        <v>21</v>
      </c>
      <c r="G9311" s="6">
        <f t="shared" si="1318"/>
        <v>13</v>
      </c>
      <c r="H9311" s="6">
        <f t="shared" si="1319"/>
        <v>7</v>
      </c>
      <c r="I9311" s="6">
        <f t="shared" si="1320"/>
        <v>29</v>
      </c>
      <c r="J9311" s="6" t="str">
        <f t="shared" si="1321"/>
        <v>7-13</v>
      </c>
      <c r="K9311" s="6" t="str">
        <f t="shared" si="1322"/>
        <v>WK</v>
      </c>
      <c r="L9311" s="6" t="str">
        <f t="shared" si="1323"/>
        <v>EVE</v>
      </c>
      <c r="M9311" s="6">
        <f t="shared" si="1324"/>
        <v>0</v>
      </c>
    </row>
    <row r="9312" spans="3:13" x14ac:dyDescent="0.35">
      <c r="C9312" s="42">
        <v>42198.916666666664</v>
      </c>
      <c r="D9312" s="32">
        <v>2810.105224609375</v>
      </c>
      <c r="E9312" s="34" t="str">
        <f t="shared" si="1316"/>
        <v>07-13</v>
      </c>
      <c r="F9312" s="6">
        <f t="shared" si="1317"/>
        <v>22</v>
      </c>
      <c r="G9312" s="6">
        <f t="shared" si="1318"/>
        <v>13</v>
      </c>
      <c r="H9312" s="6">
        <f t="shared" si="1319"/>
        <v>7</v>
      </c>
      <c r="I9312" s="6">
        <f t="shared" si="1320"/>
        <v>29</v>
      </c>
      <c r="J9312" s="6" t="str">
        <f t="shared" si="1321"/>
        <v>7-13</v>
      </c>
      <c r="K9312" s="6" t="str">
        <f t="shared" si="1322"/>
        <v>WK</v>
      </c>
      <c r="L9312" s="6" t="str">
        <f t="shared" si="1323"/>
        <v>EVE</v>
      </c>
      <c r="M9312" s="6">
        <f t="shared" si="1324"/>
        <v>0</v>
      </c>
    </row>
    <row r="9313" spans="3:13" x14ac:dyDescent="0.35">
      <c r="C9313" s="42">
        <v>42198.9375</v>
      </c>
      <c r="D9313" s="32">
        <v>2652.14306640625</v>
      </c>
      <c r="E9313" s="34" t="str">
        <f t="shared" si="1316"/>
        <v>07-13</v>
      </c>
      <c r="F9313" s="6">
        <f t="shared" si="1317"/>
        <v>22</v>
      </c>
      <c r="G9313" s="6">
        <f t="shared" si="1318"/>
        <v>13</v>
      </c>
      <c r="H9313" s="6">
        <f t="shared" si="1319"/>
        <v>7</v>
      </c>
      <c r="I9313" s="6">
        <f t="shared" si="1320"/>
        <v>29</v>
      </c>
      <c r="J9313" s="6" t="str">
        <f t="shared" si="1321"/>
        <v>7-13</v>
      </c>
      <c r="K9313" s="6" t="str">
        <f t="shared" si="1322"/>
        <v>WK</v>
      </c>
      <c r="L9313" s="6" t="str">
        <f t="shared" si="1323"/>
        <v>EVE</v>
      </c>
      <c r="M9313" s="6">
        <f t="shared" si="1324"/>
        <v>0</v>
      </c>
    </row>
    <row r="9314" spans="3:13" x14ac:dyDescent="0.35">
      <c r="C9314" s="42">
        <v>42198.958333333336</v>
      </c>
      <c r="D9314" s="32">
        <v>2507.215576171875</v>
      </c>
      <c r="E9314" s="34" t="str">
        <f t="shared" si="1316"/>
        <v>07-13</v>
      </c>
      <c r="F9314" s="6">
        <f t="shared" si="1317"/>
        <v>23</v>
      </c>
      <c r="G9314" s="6">
        <f t="shared" si="1318"/>
        <v>13</v>
      </c>
      <c r="H9314" s="6">
        <f t="shared" si="1319"/>
        <v>7</v>
      </c>
      <c r="I9314" s="6">
        <f t="shared" si="1320"/>
        <v>29</v>
      </c>
      <c r="J9314" s="6" t="str">
        <f t="shared" si="1321"/>
        <v>7-13</v>
      </c>
      <c r="K9314" s="6" t="str">
        <f t="shared" si="1322"/>
        <v>WK</v>
      </c>
      <c r="L9314" s="6" t="str">
        <f t="shared" si="1323"/>
        <v>EVE</v>
      </c>
      <c r="M9314" s="6">
        <f t="shared" si="1324"/>
        <v>0</v>
      </c>
    </row>
    <row r="9315" spans="3:13" x14ac:dyDescent="0.35">
      <c r="C9315" s="42">
        <v>42198.979166666664</v>
      </c>
      <c r="D9315" s="32">
        <v>2347.02734375</v>
      </c>
      <c r="E9315" s="34" t="str">
        <f t="shared" si="1316"/>
        <v>07-13</v>
      </c>
      <c r="F9315" s="6">
        <f t="shared" si="1317"/>
        <v>23</v>
      </c>
      <c r="G9315" s="6">
        <f t="shared" si="1318"/>
        <v>13</v>
      </c>
      <c r="H9315" s="6">
        <f t="shared" si="1319"/>
        <v>7</v>
      </c>
      <c r="I9315" s="6">
        <f t="shared" si="1320"/>
        <v>29</v>
      </c>
      <c r="J9315" s="6" t="str">
        <f t="shared" si="1321"/>
        <v>7-13</v>
      </c>
      <c r="K9315" s="6" t="str">
        <f t="shared" si="1322"/>
        <v>WK</v>
      </c>
      <c r="L9315" s="6" t="str">
        <f t="shared" si="1323"/>
        <v>EVE</v>
      </c>
      <c r="M9315" s="6">
        <f t="shared" si="1324"/>
        <v>0</v>
      </c>
    </row>
    <row r="9316" spans="3:13" x14ac:dyDescent="0.35">
      <c r="C9316" s="42">
        <v>42199</v>
      </c>
      <c r="D9316" s="32">
        <v>2234.5361328125</v>
      </c>
      <c r="E9316" s="34" t="str">
        <f t="shared" si="1316"/>
        <v>07-14</v>
      </c>
      <c r="F9316" s="6">
        <f t="shared" si="1317"/>
        <v>0</v>
      </c>
      <c r="G9316" s="6">
        <f t="shared" si="1318"/>
        <v>14</v>
      </c>
      <c r="H9316" s="6">
        <f t="shared" si="1319"/>
        <v>7</v>
      </c>
      <c r="I9316" s="6">
        <f t="shared" si="1320"/>
        <v>29</v>
      </c>
      <c r="J9316" s="6" t="str">
        <f t="shared" si="1321"/>
        <v>7-14</v>
      </c>
      <c r="K9316" s="6" t="str">
        <f t="shared" si="1322"/>
        <v>WK</v>
      </c>
      <c r="L9316" s="6" t="str">
        <f t="shared" si="1323"/>
        <v>EVE</v>
      </c>
      <c r="M9316" s="6">
        <f t="shared" si="1324"/>
        <v>0</v>
      </c>
    </row>
    <row r="9317" spans="3:13" x14ac:dyDescent="0.35">
      <c r="C9317" s="42">
        <v>42199.020833333336</v>
      </c>
      <c r="D9317" s="32">
        <v>2131.99658203125</v>
      </c>
      <c r="E9317" s="34" t="str">
        <f t="shared" si="1316"/>
        <v>07-14</v>
      </c>
      <c r="F9317" s="6">
        <f t="shared" si="1317"/>
        <v>0</v>
      </c>
      <c r="G9317" s="6">
        <f t="shared" si="1318"/>
        <v>14</v>
      </c>
      <c r="H9317" s="6">
        <f t="shared" si="1319"/>
        <v>7</v>
      </c>
      <c r="I9317" s="6">
        <f t="shared" si="1320"/>
        <v>29</v>
      </c>
      <c r="J9317" s="6" t="str">
        <f t="shared" si="1321"/>
        <v>7-14</v>
      </c>
      <c r="K9317" s="6" t="str">
        <f t="shared" si="1322"/>
        <v>WK</v>
      </c>
      <c r="L9317" s="6" t="str">
        <f t="shared" si="1323"/>
        <v>EVE</v>
      </c>
      <c r="M9317" s="6">
        <f t="shared" si="1324"/>
        <v>0</v>
      </c>
    </row>
    <row r="9318" spans="3:13" x14ac:dyDescent="0.35">
      <c r="C9318" s="42">
        <v>42199.041666666664</v>
      </c>
      <c r="D9318" s="32">
        <v>2067.736328125</v>
      </c>
      <c r="E9318" s="34" t="str">
        <f t="shared" si="1316"/>
        <v>07-14</v>
      </c>
      <c r="F9318" s="6">
        <f t="shared" si="1317"/>
        <v>1</v>
      </c>
      <c r="G9318" s="6">
        <f t="shared" si="1318"/>
        <v>14</v>
      </c>
      <c r="H9318" s="6">
        <f t="shared" si="1319"/>
        <v>7</v>
      </c>
      <c r="I9318" s="6">
        <f t="shared" si="1320"/>
        <v>29</v>
      </c>
      <c r="J9318" s="6" t="str">
        <f t="shared" si="1321"/>
        <v>7-14</v>
      </c>
      <c r="K9318" s="6" t="str">
        <f t="shared" si="1322"/>
        <v>WK</v>
      </c>
      <c r="L9318" s="6" t="str">
        <f t="shared" si="1323"/>
        <v>EVE</v>
      </c>
      <c r="M9318" s="6">
        <f t="shared" si="1324"/>
        <v>0</v>
      </c>
    </row>
    <row r="9319" spans="3:13" x14ac:dyDescent="0.35">
      <c r="C9319" s="42">
        <v>42199.0625</v>
      </c>
      <c r="D9319" s="32">
        <v>2013.25830078125</v>
      </c>
      <c r="E9319" s="34" t="str">
        <f t="shared" si="1316"/>
        <v>07-14</v>
      </c>
      <c r="F9319" s="6">
        <f t="shared" si="1317"/>
        <v>1</v>
      </c>
      <c r="G9319" s="6">
        <f t="shared" si="1318"/>
        <v>14</v>
      </c>
      <c r="H9319" s="6">
        <f t="shared" si="1319"/>
        <v>7</v>
      </c>
      <c r="I9319" s="6">
        <f t="shared" si="1320"/>
        <v>29</v>
      </c>
      <c r="J9319" s="6" t="str">
        <f t="shared" si="1321"/>
        <v>7-14</v>
      </c>
      <c r="K9319" s="6" t="str">
        <f t="shared" si="1322"/>
        <v>WK</v>
      </c>
      <c r="L9319" s="6" t="str">
        <f t="shared" si="1323"/>
        <v>EVE</v>
      </c>
      <c r="M9319" s="6">
        <f t="shared" si="1324"/>
        <v>0</v>
      </c>
    </row>
    <row r="9320" spans="3:13" x14ac:dyDescent="0.35">
      <c r="C9320" s="42">
        <v>42199.083333333336</v>
      </c>
      <c r="D9320" s="32">
        <v>1971.366455078125</v>
      </c>
      <c r="E9320" s="34" t="str">
        <f t="shared" si="1316"/>
        <v>07-14</v>
      </c>
      <c r="F9320" s="6">
        <f t="shared" si="1317"/>
        <v>2</v>
      </c>
      <c r="G9320" s="6">
        <f t="shared" si="1318"/>
        <v>14</v>
      </c>
      <c r="H9320" s="6">
        <f t="shared" si="1319"/>
        <v>7</v>
      </c>
      <c r="I9320" s="6">
        <f t="shared" si="1320"/>
        <v>29</v>
      </c>
      <c r="J9320" s="6" t="str">
        <f t="shared" si="1321"/>
        <v>7-14</v>
      </c>
      <c r="K9320" s="6" t="str">
        <f t="shared" si="1322"/>
        <v>WK</v>
      </c>
      <c r="L9320" s="6" t="str">
        <f t="shared" si="1323"/>
        <v>EVE</v>
      </c>
      <c r="M9320" s="6">
        <f t="shared" si="1324"/>
        <v>0</v>
      </c>
    </row>
    <row r="9321" spans="3:13" x14ac:dyDescent="0.35">
      <c r="C9321" s="42">
        <v>42199.104166666664</v>
      </c>
      <c r="D9321" s="32">
        <v>1937.9022216796875</v>
      </c>
      <c r="E9321" s="34" t="str">
        <f t="shared" si="1316"/>
        <v>07-14</v>
      </c>
      <c r="F9321" s="6">
        <f t="shared" si="1317"/>
        <v>2</v>
      </c>
      <c r="G9321" s="6">
        <f t="shared" si="1318"/>
        <v>14</v>
      </c>
      <c r="H9321" s="6">
        <f t="shared" si="1319"/>
        <v>7</v>
      </c>
      <c r="I9321" s="6">
        <f t="shared" si="1320"/>
        <v>29</v>
      </c>
      <c r="J9321" s="6" t="str">
        <f t="shared" si="1321"/>
        <v>7-14</v>
      </c>
      <c r="K9321" s="6" t="str">
        <f t="shared" si="1322"/>
        <v>WK</v>
      </c>
      <c r="L9321" s="6" t="str">
        <f t="shared" si="1323"/>
        <v>EVE</v>
      </c>
      <c r="M9321" s="6">
        <f t="shared" si="1324"/>
        <v>0</v>
      </c>
    </row>
    <row r="9322" spans="3:13" x14ac:dyDescent="0.35">
      <c r="C9322" s="42">
        <v>42199.125</v>
      </c>
      <c r="D9322" s="32">
        <v>1939.7940673828125</v>
      </c>
      <c r="E9322" s="34" t="str">
        <f t="shared" si="1316"/>
        <v>07-14</v>
      </c>
      <c r="F9322" s="6">
        <f t="shared" si="1317"/>
        <v>3</v>
      </c>
      <c r="G9322" s="6">
        <f t="shared" si="1318"/>
        <v>14</v>
      </c>
      <c r="H9322" s="6">
        <f t="shared" si="1319"/>
        <v>7</v>
      </c>
      <c r="I9322" s="6">
        <f t="shared" si="1320"/>
        <v>29</v>
      </c>
      <c r="J9322" s="6" t="str">
        <f t="shared" si="1321"/>
        <v>7-14</v>
      </c>
      <c r="K9322" s="6" t="str">
        <f t="shared" si="1322"/>
        <v>WK</v>
      </c>
      <c r="L9322" s="6" t="str">
        <f t="shared" si="1323"/>
        <v>EVE</v>
      </c>
      <c r="M9322" s="6">
        <f t="shared" si="1324"/>
        <v>0</v>
      </c>
    </row>
    <row r="9323" spans="3:13" x14ac:dyDescent="0.35">
      <c r="C9323" s="42">
        <v>42199.145833333336</v>
      </c>
      <c r="D9323" s="32">
        <v>1930.3837890625</v>
      </c>
      <c r="E9323" s="34" t="str">
        <f t="shared" si="1316"/>
        <v>07-14</v>
      </c>
      <c r="F9323" s="6">
        <f t="shared" si="1317"/>
        <v>3</v>
      </c>
      <c r="G9323" s="6">
        <f t="shared" si="1318"/>
        <v>14</v>
      </c>
      <c r="H9323" s="6">
        <f t="shared" si="1319"/>
        <v>7</v>
      </c>
      <c r="I9323" s="6">
        <f t="shared" si="1320"/>
        <v>29</v>
      </c>
      <c r="J9323" s="6" t="str">
        <f t="shared" si="1321"/>
        <v>7-14</v>
      </c>
      <c r="K9323" s="6" t="str">
        <f t="shared" si="1322"/>
        <v>WK</v>
      </c>
      <c r="L9323" s="6" t="str">
        <f t="shared" si="1323"/>
        <v>EVE</v>
      </c>
      <c r="M9323" s="6">
        <f t="shared" si="1324"/>
        <v>0</v>
      </c>
    </row>
    <row r="9324" spans="3:13" x14ac:dyDescent="0.35">
      <c r="C9324" s="42">
        <v>42199.166666666664</v>
      </c>
      <c r="D9324" s="32">
        <v>1948.263427734375</v>
      </c>
      <c r="E9324" s="34" t="str">
        <f t="shared" si="1316"/>
        <v>07-14</v>
      </c>
      <c r="F9324" s="6">
        <f t="shared" si="1317"/>
        <v>4</v>
      </c>
      <c r="G9324" s="6">
        <f t="shared" si="1318"/>
        <v>14</v>
      </c>
      <c r="H9324" s="6">
        <f t="shared" si="1319"/>
        <v>7</v>
      </c>
      <c r="I9324" s="6">
        <f t="shared" si="1320"/>
        <v>29</v>
      </c>
      <c r="J9324" s="6" t="str">
        <f t="shared" si="1321"/>
        <v>7-14</v>
      </c>
      <c r="K9324" s="6" t="str">
        <f t="shared" si="1322"/>
        <v>WK</v>
      </c>
      <c r="L9324" s="6" t="str">
        <f t="shared" si="1323"/>
        <v>EVE</v>
      </c>
      <c r="M9324" s="6">
        <f t="shared" si="1324"/>
        <v>0</v>
      </c>
    </row>
    <row r="9325" spans="3:13" x14ac:dyDescent="0.35">
      <c r="C9325" s="42">
        <v>42199.1875</v>
      </c>
      <c r="D9325" s="32">
        <v>1980.859130859375</v>
      </c>
      <c r="E9325" s="34" t="str">
        <f t="shared" si="1316"/>
        <v>07-14</v>
      </c>
      <c r="F9325" s="6">
        <f t="shared" si="1317"/>
        <v>4</v>
      </c>
      <c r="G9325" s="6">
        <f t="shared" si="1318"/>
        <v>14</v>
      </c>
      <c r="H9325" s="6">
        <f t="shared" si="1319"/>
        <v>7</v>
      </c>
      <c r="I9325" s="6">
        <f t="shared" si="1320"/>
        <v>29</v>
      </c>
      <c r="J9325" s="6" t="str">
        <f t="shared" si="1321"/>
        <v>7-14</v>
      </c>
      <c r="K9325" s="6" t="str">
        <f t="shared" si="1322"/>
        <v>WK</v>
      </c>
      <c r="L9325" s="6" t="str">
        <f t="shared" si="1323"/>
        <v>EVE</v>
      </c>
      <c r="M9325" s="6">
        <f t="shared" si="1324"/>
        <v>0</v>
      </c>
    </row>
    <row r="9326" spans="3:13" x14ac:dyDescent="0.35">
      <c r="C9326" s="42">
        <v>42199.208333333336</v>
      </c>
      <c r="D9326" s="32">
        <v>2028.026123046875</v>
      </c>
      <c r="E9326" s="34" t="str">
        <f t="shared" si="1316"/>
        <v>07-14</v>
      </c>
      <c r="F9326" s="6">
        <f t="shared" si="1317"/>
        <v>5</v>
      </c>
      <c r="G9326" s="6">
        <f t="shared" si="1318"/>
        <v>14</v>
      </c>
      <c r="H9326" s="6">
        <f t="shared" si="1319"/>
        <v>7</v>
      </c>
      <c r="I9326" s="6">
        <f t="shared" si="1320"/>
        <v>29</v>
      </c>
      <c r="J9326" s="6" t="str">
        <f t="shared" si="1321"/>
        <v>7-14</v>
      </c>
      <c r="K9326" s="6" t="str">
        <f t="shared" si="1322"/>
        <v>WK</v>
      </c>
      <c r="L9326" s="6" t="str">
        <f t="shared" si="1323"/>
        <v>EVE</v>
      </c>
      <c r="M9326" s="6">
        <f t="shared" si="1324"/>
        <v>0</v>
      </c>
    </row>
    <row r="9327" spans="3:13" x14ac:dyDescent="0.35">
      <c r="C9327" s="42">
        <v>42199.229166666664</v>
      </c>
      <c r="D9327" s="32">
        <v>2076.907470703125</v>
      </c>
      <c r="E9327" s="34" t="str">
        <f t="shared" si="1316"/>
        <v>07-14</v>
      </c>
      <c r="F9327" s="6">
        <f t="shared" si="1317"/>
        <v>5</v>
      </c>
      <c r="G9327" s="6">
        <f t="shared" si="1318"/>
        <v>14</v>
      </c>
      <c r="H9327" s="6">
        <f t="shared" si="1319"/>
        <v>7</v>
      </c>
      <c r="I9327" s="6">
        <f t="shared" si="1320"/>
        <v>29</v>
      </c>
      <c r="J9327" s="6" t="str">
        <f t="shared" si="1321"/>
        <v>7-14</v>
      </c>
      <c r="K9327" s="6" t="str">
        <f t="shared" si="1322"/>
        <v>WK</v>
      </c>
      <c r="L9327" s="6" t="str">
        <f t="shared" si="1323"/>
        <v>EVE</v>
      </c>
      <c r="M9327" s="6">
        <f t="shared" si="1324"/>
        <v>0</v>
      </c>
    </row>
    <row r="9328" spans="3:13" x14ac:dyDescent="0.35">
      <c r="C9328" s="42">
        <v>42199.25</v>
      </c>
      <c r="D9328" s="32">
        <v>2121.945068359375</v>
      </c>
      <c r="E9328" s="34" t="str">
        <f t="shared" si="1316"/>
        <v>07-14</v>
      </c>
      <c r="F9328" s="6">
        <f t="shared" si="1317"/>
        <v>6</v>
      </c>
      <c r="G9328" s="6">
        <f t="shared" si="1318"/>
        <v>14</v>
      </c>
      <c r="H9328" s="6">
        <f t="shared" si="1319"/>
        <v>7</v>
      </c>
      <c r="I9328" s="6">
        <f t="shared" si="1320"/>
        <v>29</v>
      </c>
      <c r="J9328" s="6" t="str">
        <f t="shared" si="1321"/>
        <v>7-14</v>
      </c>
      <c r="K9328" s="6" t="str">
        <f t="shared" si="1322"/>
        <v>WK</v>
      </c>
      <c r="L9328" s="6" t="str">
        <f t="shared" si="1323"/>
        <v>EVE</v>
      </c>
      <c r="M9328" s="6">
        <f t="shared" si="1324"/>
        <v>0</v>
      </c>
    </row>
    <row r="9329" spans="3:13" x14ac:dyDescent="0.35">
      <c r="C9329" s="42">
        <v>42199.270833333336</v>
      </c>
      <c r="D9329" s="32">
        <v>2203.466064453125</v>
      </c>
      <c r="E9329" s="34" t="str">
        <f t="shared" si="1316"/>
        <v>07-14</v>
      </c>
      <c r="F9329" s="6">
        <f t="shared" si="1317"/>
        <v>6</v>
      </c>
      <c r="G9329" s="6">
        <f t="shared" si="1318"/>
        <v>14</v>
      </c>
      <c r="H9329" s="6">
        <f t="shared" si="1319"/>
        <v>7</v>
      </c>
      <c r="I9329" s="6">
        <f t="shared" si="1320"/>
        <v>29</v>
      </c>
      <c r="J9329" s="6" t="str">
        <f t="shared" si="1321"/>
        <v>7-14</v>
      </c>
      <c r="K9329" s="6" t="str">
        <f t="shared" si="1322"/>
        <v>WK</v>
      </c>
      <c r="L9329" s="6" t="str">
        <f t="shared" si="1323"/>
        <v>EVE</v>
      </c>
      <c r="M9329" s="6">
        <f t="shared" si="1324"/>
        <v>0</v>
      </c>
    </row>
    <row r="9330" spans="3:13" x14ac:dyDescent="0.35">
      <c r="C9330" s="42">
        <v>42199.291666666664</v>
      </c>
      <c r="D9330" s="32">
        <v>2288.11962890625</v>
      </c>
      <c r="E9330" s="34" t="str">
        <f t="shared" si="1316"/>
        <v>07-14</v>
      </c>
      <c r="F9330" s="6">
        <f t="shared" si="1317"/>
        <v>7</v>
      </c>
      <c r="G9330" s="6">
        <f t="shared" si="1318"/>
        <v>14</v>
      </c>
      <c r="H9330" s="6">
        <f t="shared" si="1319"/>
        <v>7</v>
      </c>
      <c r="I9330" s="6">
        <f t="shared" si="1320"/>
        <v>29</v>
      </c>
      <c r="J9330" s="6" t="str">
        <f t="shared" si="1321"/>
        <v>7-14</v>
      </c>
      <c r="K9330" s="6" t="str">
        <f t="shared" si="1322"/>
        <v>WK</v>
      </c>
      <c r="L9330" s="6" t="str">
        <f t="shared" si="1323"/>
        <v>DAY</v>
      </c>
      <c r="M9330" s="6">
        <f t="shared" si="1324"/>
        <v>0</v>
      </c>
    </row>
    <row r="9331" spans="3:13" x14ac:dyDescent="0.35">
      <c r="C9331" s="42">
        <v>42199.3125</v>
      </c>
      <c r="D9331" s="32">
        <v>2372.4423828125</v>
      </c>
      <c r="E9331" s="34" t="str">
        <f t="shared" si="1316"/>
        <v>07-14</v>
      </c>
      <c r="F9331" s="6">
        <f t="shared" si="1317"/>
        <v>7</v>
      </c>
      <c r="G9331" s="6">
        <f t="shared" si="1318"/>
        <v>14</v>
      </c>
      <c r="H9331" s="6">
        <f t="shared" si="1319"/>
        <v>7</v>
      </c>
      <c r="I9331" s="6">
        <f t="shared" si="1320"/>
        <v>29</v>
      </c>
      <c r="J9331" s="6" t="str">
        <f t="shared" si="1321"/>
        <v>7-14</v>
      </c>
      <c r="K9331" s="6" t="str">
        <f t="shared" si="1322"/>
        <v>WK</v>
      </c>
      <c r="L9331" s="6" t="str">
        <f t="shared" si="1323"/>
        <v>DAY</v>
      </c>
      <c r="M9331" s="6">
        <f t="shared" si="1324"/>
        <v>0</v>
      </c>
    </row>
    <row r="9332" spans="3:13" x14ac:dyDescent="0.35">
      <c r="C9332" s="42">
        <v>42199.333333333336</v>
      </c>
      <c r="D9332" s="32">
        <v>2435.971435546875</v>
      </c>
      <c r="E9332" s="34" t="str">
        <f t="shared" si="1316"/>
        <v>07-14</v>
      </c>
      <c r="F9332" s="6">
        <f t="shared" si="1317"/>
        <v>8</v>
      </c>
      <c r="G9332" s="6">
        <f t="shared" si="1318"/>
        <v>14</v>
      </c>
      <c r="H9332" s="6">
        <f t="shared" si="1319"/>
        <v>7</v>
      </c>
      <c r="I9332" s="6">
        <f t="shared" si="1320"/>
        <v>29</v>
      </c>
      <c r="J9332" s="6" t="str">
        <f t="shared" si="1321"/>
        <v>7-14</v>
      </c>
      <c r="K9332" s="6" t="str">
        <f t="shared" si="1322"/>
        <v>WK</v>
      </c>
      <c r="L9332" s="6" t="str">
        <f t="shared" si="1323"/>
        <v>DAY</v>
      </c>
      <c r="M9332" s="6">
        <f t="shared" si="1324"/>
        <v>0</v>
      </c>
    </row>
    <row r="9333" spans="3:13" x14ac:dyDescent="0.35">
      <c r="C9333" s="42">
        <v>42199.354166666664</v>
      </c>
      <c r="D9333" s="32">
        <v>2491.3544921875</v>
      </c>
      <c r="E9333" s="34" t="str">
        <f t="shared" si="1316"/>
        <v>07-14</v>
      </c>
      <c r="F9333" s="6">
        <f t="shared" si="1317"/>
        <v>8</v>
      </c>
      <c r="G9333" s="6">
        <f t="shared" si="1318"/>
        <v>14</v>
      </c>
      <c r="H9333" s="6">
        <f t="shared" si="1319"/>
        <v>7</v>
      </c>
      <c r="I9333" s="6">
        <f t="shared" si="1320"/>
        <v>29</v>
      </c>
      <c r="J9333" s="6" t="str">
        <f t="shared" si="1321"/>
        <v>7-14</v>
      </c>
      <c r="K9333" s="6" t="str">
        <f t="shared" si="1322"/>
        <v>WK</v>
      </c>
      <c r="L9333" s="6" t="str">
        <f t="shared" si="1323"/>
        <v>DAY</v>
      </c>
      <c r="M9333" s="6">
        <f t="shared" si="1324"/>
        <v>0</v>
      </c>
    </row>
    <row r="9334" spans="3:13" x14ac:dyDescent="0.35">
      <c r="C9334" s="42">
        <v>42199.375</v>
      </c>
      <c r="D9334" s="32">
        <v>2541.63720703125</v>
      </c>
      <c r="E9334" s="34" t="str">
        <f t="shared" si="1316"/>
        <v>07-14</v>
      </c>
      <c r="F9334" s="6">
        <f t="shared" si="1317"/>
        <v>9</v>
      </c>
      <c r="G9334" s="6">
        <f t="shared" si="1318"/>
        <v>14</v>
      </c>
      <c r="H9334" s="6">
        <f t="shared" si="1319"/>
        <v>7</v>
      </c>
      <c r="I9334" s="6">
        <f t="shared" si="1320"/>
        <v>29</v>
      </c>
      <c r="J9334" s="6" t="str">
        <f t="shared" si="1321"/>
        <v>7-14</v>
      </c>
      <c r="K9334" s="6" t="str">
        <f t="shared" si="1322"/>
        <v>WK</v>
      </c>
      <c r="L9334" s="6" t="str">
        <f t="shared" si="1323"/>
        <v>DAY</v>
      </c>
      <c r="M9334" s="6">
        <f t="shared" si="1324"/>
        <v>0</v>
      </c>
    </row>
    <row r="9335" spans="3:13" x14ac:dyDescent="0.35">
      <c r="C9335" s="42">
        <v>42199.395833333336</v>
      </c>
      <c r="D9335" s="32">
        <v>2596.84326171875</v>
      </c>
      <c r="E9335" s="34" t="str">
        <f t="shared" si="1316"/>
        <v>07-14</v>
      </c>
      <c r="F9335" s="6">
        <f t="shared" si="1317"/>
        <v>9</v>
      </c>
      <c r="G9335" s="6">
        <f t="shared" si="1318"/>
        <v>14</v>
      </c>
      <c r="H9335" s="6">
        <f t="shared" si="1319"/>
        <v>7</v>
      </c>
      <c r="I9335" s="6">
        <f t="shared" si="1320"/>
        <v>29</v>
      </c>
      <c r="J9335" s="6" t="str">
        <f t="shared" si="1321"/>
        <v>7-14</v>
      </c>
      <c r="K9335" s="6" t="str">
        <f t="shared" si="1322"/>
        <v>WK</v>
      </c>
      <c r="L9335" s="6" t="str">
        <f t="shared" si="1323"/>
        <v>DAY</v>
      </c>
      <c r="M9335" s="6">
        <f t="shared" si="1324"/>
        <v>0</v>
      </c>
    </row>
    <row r="9336" spans="3:13" x14ac:dyDescent="0.35">
      <c r="C9336" s="42">
        <v>42199.416666666664</v>
      </c>
      <c r="D9336" s="32">
        <v>2663.736083984375</v>
      </c>
      <c r="E9336" s="34" t="str">
        <f t="shared" si="1316"/>
        <v>07-14</v>
      </c>
      <c r="F9336" s="6">
        <f t="shared" si="1317"/>
        <v>10</v>
      </c>
      <c r="G9336" s="6">
        <f t="shared" si="1318"/>
        <v>14</v>
      </c>
      <c r="H9336" s="6">
        <f t="shared" si="1319"/>
        <v>7</v>
      </c>
      <c r="I9336" s="6">
        <f t="shared" si="1320"/>
        <v>29</v>
      </c>
      <c r="J9336" s="6" t="str">
        <f t="shared" si="1321"/>
        <v>7-14</v>
      </c>
      <c r="K9336" s="6" t="str">
        <f t="shared" si="1322"/>
        <v>WK</v>
      </c>
      <c r="L9336" s="6" t="str">
        <f t="shared" si="1323"/>
        <v>DAY</v>
      </c>
      <c r="M9336" s="6">
        <f t="shared" si="1324"/>
        <v>0</v>
      </c>
    </row>
    <row r="9337" spans="3:13" x14ac:dyDescent="0.35">
      <c r="C9337" s="42">
        <v>42199.4375</v>
      </c>
      <c r="D9337" s="32">
        <v>2707.833740234375</v>
      </c>
      <c r="E9337" s="34" t="str">
        <f t="shared" si="1316"/>
        <v>07-14</v>
      </c>
      <c r="F9337" s="6">
        <f t="shared" si="1317"/>
        <v>10</v>
      </c>
      <c r="G9337" s="6">
        <f t="shared" si="1318"/>
        <v>14</v>
      </c>
      <c r="H9337" s="6">
        <f t="shared" si="1319"/>
        <v>7</v>
      </c>
      <c r="I9337" s="6">
        <f t="shared" si="1320"/>
        <v>29</v>
      </c>
      <c r="J9337" s="6" t="str">
        <f t="shared" si="1321"/>
        <v>7-14</v>
      </c>
      <c r="K9337" s="6" t="str">
        <f t="shared" si="1322"/>
        <v>WK</v>
      </c>
      <c r="L9337" s="6" t="str">
        <f t="shared" si="1323"/>
        <v>DAY</v>
      </c>
      <c r="M9337" s="6">
        <f t="shared" si="1324"/>
        <v>0</v>
      </c>
    </row>
    <row r="9338" spans="3:13" x14ac:dyDescent="0.35">
      <c r="C9338" s="42">
        <v>42199.458333333336</v>
      </c>
      <c r="D9338" s="32">
        <v>2721.1484375</v>
      </c>
      <c r="E9338" s="34" t="str">
        <f t="shared" si="1316"/>
        <v>07-14</v>
      </c>
      <c r="F9338" s="6">
        <f t="shared" si="1317"/>
        <v>11</v>
      </c>
      <c r="G9338" s="6">
        <f t="shared" si="1318"/>
        <v>14</v>
      </c>
      <c r="H9338" s="6">
        <f t="shared" si="1319"/>
        <v>7</v>
      </c>
      <c r="I9338" s="6">
        <f t="shared" si="1320"/>
        <v>29</v>
      </c>
      <c r="J9338" s="6" t="str">
        <f t="shared" si="1321"/>
        <v>7-14</v>
      </c>
      <c r="K9338" s="6" t="str">
        <f t="shared" si="1322"/>
        <v>WK</v>
      </c>
      <c r="L9338" s="6" t="str">
        <f t="shared" si="1323"/>
        <v>DAY</v>
      </c>
      <c r="M9338" s="6">
        <f t="shared" si="1324"/>
        <v>0</v>
      </c>
    </row>
    <row r="9339" spans="3:13" x14ac:dyDescent="0.35">
      <c r="C9339" s="42">
        <v>42199.479166666664</v>
      </c>
      <c r="D9339" s="32">
        <v>2744.74169921875</v>
      </c>
      <c r="E9339" s="34" t="str">
        <f t="shared" si="1316"/>
        <v>07-14</v>
      </c>
      <c r="F9339" s="6">
        <f t="shared" si="1317"/>
        <v>11</v>
      </c>
      <c r="G9339" s="6">
        <f t="shared" si="1318"/>
        <v>14</v>
      </c>
      <c r="H9339" s="6">
        <f t="shared" si="1319"/>
        <v>7</v>
      </c>
      <c r="I9339" s="6">
        <f t="shared" si="1320"/>
        <v>29</v>
      </c>
      <c r="J9339" s="6" t="str">
        <f t="shared" si="1321"/>
        <v>7-14</v>
      </c>
      <c r="K9339" s="6" t="str">
        <f t="shared" si="1322"/>
        <v>WK</v>
      </c>
      <c r="L9339" s="6" t="str">
        <f t="shared" si="1323"/>
        <v>DAY</v>
      </c>
      <c r="M9339" s="6">
        <f t="shared" si="1324"/>
        <v>0</v>
      </c>
    </row>
    <row r="9340" spans="3:13" x14ac:dyDescent="0.35">
      <c r="C9340" s="42">
        <v>42199.5</v>
      </c>
      <c r="D9340" s="32">
        <v>2775.7939453125</v>
      </c>
      <c r="E9340" s="34" t="str">
        <f t="shared" si="1316"/>
        <v>07-14</v>
      </c>
      <c r="F9340" s="6">
        <f t="shared" si="1317"/>
        <v>12</v>
      </c>
      <c r="G9340" s="6">
        <f t="shared" si="1318"/>
        <v>14</v>
      </c>
      <c r="H9340" s="6">
        <f t="shared" si="1319"/>
        <v>7</v>
      </c>
      <c r="I9340" s="6">
        <f t="shared" si="1320"/>
        <v>29</v>
      </c>
      <c r="J9340" s="6" t="str">
        <f t="shared" si="1321"/>
        <v>7-14</v>
      </c>
      <c r="K9340" s="6" t="str">
        <f t="shared" si="1322"/>
        <v>WK</v>
      </c>
      <c r="L9340" s="6" t="str">
        <f t="shared" si="1323"/>
        <v>DAY</v>
      </c>
      <c r="M9340" s="6">
        <f t="shared" si="1324"/>
        <v>0</v>
      </c>
    </row>
    <row r="9341" spans="3:13" x14ac:dyDescent="0.35">
      <c r="C9341" s="42">
        <v>42199.520833333336</v>
      </c>
      <c r="D9341" s="32">
        <v>2781.305908203125</v>
      </c>
      <c r="E9341" s="34" t="str">
        <f t="shared" si="1316"/>
        <v>07-14</v>
      </c>
      <c r="F9341" s="6">
        <f t="shared" si="1317"/>
        <v>12</v>
      </c>
      <c r="G9341" s="6">
        <f t="shared" si="1318"/>
        <v>14</v>
      </c>
      <c r="H9341" s="6">
        <f t="shared" si="1319"/>
        <v>7</v>
      </c>
      <c r="I9341" s="6">
        <f t="shared" si="1320"/>
        <v>29</v>
      </c>
      <c r="J9341" s="6" t="str">
        <f t="shared" si="1321"/>
        <v>7-14</v>
      </c>
      <c r="K9341" s="6" t="str">
        <f t="shared" si="1322"/>
        <v>WK</v>
      </c>
      <c r="L9341" s="6" t="str">
        <f t="shared" si="1323"/>
        <v>DAY</v>
      </c>
      <c r="M9341" s="6">
        <f t="shared" si="1324"/>
        <v>0</v>
      </c>
    </row>
    <row r="9342" spans="3:13" x14ac:dyDescent="0.35">
      <c r="C9342" s="42">
        <v>42199.541666666664</v>
      </c>
      <c r="D9342" s="32">
        <v>2809.711181640625</v>
      </c>
      <c r="E9342" s="34" t="str">
        <f t="shared" si="1316"/>
        <v>07-14</v>
      </c>
      <c r="F9342" s="6">
        <f t="shared" si="1317"/>
        <v>13</v>
      </c>
      <c r="G9342" s="6">
        <f t="shared" si="1318"/>
        <v>14</v>
      </c>
      <c r="H9342" s="6">
        <f t="shared" si="1319"/>
        <v>7</v>
      </c>
      <c r="I9342" s="6">
        <f t="shared" si="1320"/>
        <v>29</v>
      </c>
      <c r="J9342" s="6" t="str">
        <f t="shared" si="1321"/>
        <v>7-14</v>
      </c>
      <c r="K9342" s="6" t="str">
        <f t="shared" si="1322"/>
        <v>WK</v>
      </c>
      <c r="L9342" s="6" t="str">
        <f t="shared" si="1323"/>
        <v>DAY</v>
      </c>
      <c r="M9342" s="6">
        <f t="shared" si="1324"/>
        <v>0</v>
      </c>
    </row>
    <row r="9343" spans="3:13" x14ac:dyDescent="0.35">
      <c r="C9343" s="42">
        <v>42199.5625</v>
      </c>
      <c r="D9343" s="32">
        <v>2840.48095703125</v>
      </c>
      <c r="E9343" s="34" t="str">
        <f t="shared" si="1316"/>
        <v>07-14</v>
      </c>
      <c r="F9343" s="6">
        <f t="shared" si="1317"/>
        <v>13</v>
      </c>
      <c r="G9343" s="6">
        <f t="shared" si="1318"/>
        <v>14</v>
      </c>
      <c r="H9343" s="6">
        <f t="shared" si="1319"/>
        <v>7</v>
      </c>
      <c r="I9343" s="6">
        <f t="shared" si="1320"/>
        <v>29</v>
      </c>
      <c r="J9343" s="6" t="str">
        <f t="shared" si="1321"/>
        <v>7-14</v>
      </c>
      <c r="K9343" s="6" t="str">
        <f t="shared" si="1322"/>
        <v>WK</v>
      </c>
      <c r="L9343" s="6" t="str">
        <f t="shared" si="1323"/>
        <v>DAY</v>
      </c>
      <c r="M9343" s="6">
        <f t="shared" si="1324"/>
        <v>0</v>
      </c>
    </row>
    <row r="9344" spans="3:13" x14ac:dyDescent="0.35">
      <c r="C9344" s="42">
        <v>42199.583333333336</v>
      </c>
      <c r="D9344" s="32">
        <v>2860.922607421875</v>
      </c>
      <c r="E9344" s="34" t="str">
        <f t="shared" si="1316"/>
        <v>07-14</v>
      </c>
      <c r="F9344" s="6">
        <f t="shared" si="1317"/>
        <v>14</v>
      </c>
      <c r="G9344" s="6">
        <f t="shared" si="1318"/>
        <v>14</v>
      </c>
      <c r="H9344" s="6">
        <f t="shared" si="1319"/>
        <v>7</v>
      </c>
      <c r="I9344" s="6">
        <f t="shared" si="1320"/>
        <v>29</v>
      </c>
      <c r="J9344" s="6" t="str">
        <f t="shared" si="1321"/>
        <v>7-14</v>
      </c>
      <c r="K9344" s="6" t="str">
        <f t="shared" si="1322"/>
        <v>WK</v>
      </c>
      <c r="L9344" s="6" t="str">
        <f t="shared" si="1323"/>
        <v>DAY</v>
      </c>
      <c r="M9344" s="6">
        <f t="shared" si="1324"/>
        <v>0</v>
      </c>
    </row>
    <row r="9345" spans="3:13" x14ac:dyDescent="0.35">
      <c r="C9345" s="42">
        <v>42199.604166666664</v>
      </c>
      <c r="D9345" s="32">
        <v>2881.301513671875</v>
      </c>
      <c r="E9345" s="34" t="str">
        <f t="shared" si="1316"/>
        <v>07-14</v>
      </c>
      <c r="F9345" s="6">
        <f t="shared" si="1317"/>
        <v>14</v>
      </c>
      <c r="G9345" s="6">
        <f t="shared" si="1318"/>
        <v>14</v>
      </c>
      <c r="H9345" s="6">
        <f t="shared" si="1319"/>
        <v>7</v>
      </c>
      <c r="I9345" s="6">
        <f t="shared" si="1320"/>
        <v>29</v>
      </c>
      <c r="J9345" s="6" t="str">
        <f t="shared" si="1321"/>
        <v>7-14</v>
      </c>
      <c r="K9345" s="6" t="str">
        <f t="shared" si="1322"/>
        <v>WK</v>
      </c>
      <c r="L9345" s="6" t="str">
        <f t="shared" si="1323"/>
        <v>DAY</v>
      </c>
      <c r="M9345" s="6">
        <f t="shared" si="1324"/>
        <v>0</v>
      </c>
    </row>
    <row r="9346" spans="3:13" x14ac:dyDescent="0.35">
      <c r="C9346" s="42">
        <v>42199.625</v>
      </c>
      <c r="D9346" s="32">
        <v>2909.279541015625</v>
      </c>
      <c r="E9346" s="34" t="str">
        <f t="shared" si="1316"/>
        <v>07-14</v>
      </c>
      <c r="F9346" s="6">
        <f t="shared" si="1317"/>
        <v>15</v>
      </c>
      <c r="G9346" s="6">
        <f t="shared" si="1318"/>
        <v>14</v>
      </c>
      <c r="H9346" s="6">
        <f t="shared" si="1319"/>
        <v>7</v>
      </c>
      <c r="I9346" s="6">
        <f t="shared" si="1320"/>
        <v>29</v>
      </c>
      <c r="J9346" s="6" t="str">
        <f t="shared" si="1321"/>
        <v>7-14</v>
      </c>
      <c r="K9346" s="6" t="str">
        <f t="shared" si="1322"/>
        <v>WK</v>
      </c>
      <c r="L9346" s="6" t="str">
        <f t="shared" si="1323"/>
        <v>DAY</v>
      </c>
      <c r="M9346" s="6">
        <f t="shared" si="1324"/>
        <v>0</v>
      </c>
    </row>
    <row r="9347" spans="3:13" x14ac:dyDescent="0.35">
      <c r="C9347" s="42">
        <v>42199.645833333336</v>
      </c>
      <c r="D9347" s="32">
        <v>2947.866455078125</v>
      </c>
      <c r="E9347" s="34" t="str">
        <f t="shared" si="1316"/>
        <v>07-14</v>
      </c>
      <c r="F9347" s="6">
        <f t="shared" si="1317"/>
        <v>15</v>
      </c>
      <c r="G9347" s="6">
        <f t="shared" si="1318"/>
        <v>14</v>
      </c>
      <c r="H9347" s="6">
        <f t="shared" si="1319"/>
        <v>7</v>
      </c>
      <c r="I9347" s="6">
        <f t="shared" si="1320"/>
        <v>29</v>
      </c>
      <c r="J9347" s="6" t="str">
        <f t="shared" si="1321"/>
        <v>7-14</v>
      </c>
      <c r="K9347" s="6" t="str">
        <f t="shared" si="1322"/>
        <v>WK</v>
      </c>
      <c r="L9347" s="6" t="str">
        <f t="shared" si="1323"/>
        <v>DAY</v>
      </c>
      <c r="M9347" s="6">
        <f t="shared" si="1324"/>
        <v>0</v>
      </c>
    </row>
    <row r="9348" spans="3:13" x14ac:dyDescent="0.35">
      <c r="C9348" s="42">
        <v>42199.666666666664</v>
      </c>
      <c r="D9348" s="32">
        <v>2965.66943359375</v>
      </c>
      <c r="E9348" s="34" t="str">
        <f t="shared" si="1316"/>
        <v>07-14</v>
      </c>
      <c r="F9348" s="6">
        <f t="shared" si="1317"/>
        <v>16</v>
      </c>
      <c r="G9348" s="6">
        <f t="shared" si="1318"/>
        <v>14</v>
      </c>
      <c r="H9348" s="6">
        <f t="shared" si="1319"/>
        <v>7</v>
      </c>
      <c r="I9348" s="6">
        <f t="shared" si="1320"/>
        <v>29</v>
      </c>
      <c r="J9348" s="6" t="str">
        <f t="shared" si="1321"/>
        <v>7-14</v>
      </c>
      <c r="K9348" s="6" t="str">
        <f t="shared" si="1322"/>
        <v>WK</v>
      </c>
      <c r="L9348" s="6" t="str">
        <f t="shared" si="1323"/>
        <v>DAY</v>
      </c>
      <c r="M9348" s="6">
        <f t="shared" si="1324"/>
        <v>0</v>
      </c>
    </row>
    <row r="9349" spans="3:13" x14ac:dyDescent="0.35">
      <c r="C9349" s="42">
        <v>42199.6875</v>
      </c>
      <c r="D9349" s="32">
        <v>2985.300048828125</v>
      </c>
      <c r="E9349" s="34" t="str">
        <f t="shared" si="1316"/>
        <v>07-14</v>
      </c>
      <c r="F9349" s="6">
        <f t="shared" si="1317"/>
        <v>16</v>
      </c>
      <c r="G9349" s="6">
        <f t="shared" si="1318"/>
        <v>14</v>
      </c>
      <c r="H9349" s="6">
        <f t="shared" si="1319"/>
        <v>7</v>
      </c>
      <c r="I9349" s="6">
        <f t="shared" si="1320"/>
        <v>29</v>
      </c>
      <c r="J9349" s="6" t="str">
        <f t="shared" si="1321"/>
        <v>7-14</v>
      </c>
      <c r="K9349" s="6" t="str">
        <f t="shared" si="1322"/>
        <v>WK</v>
      </c>
      <c r="L9349" s="6" t="str">
        <f t="shared" si="1323"/>
        <v>DAY</v>
      </c>
      <c r="M9349" s="6">
        <f t="shared" si="1324"/>
        <v>0</v>
      </c>
    </row>
    <row r="9350" spans="3:13" x14ac:dyDescent="0.35">
      <c r="C9350" s="42">
        <v>42199.708333333336</v>
      </c>
      <c r="D9350" s="32">
        <v>2988.987060546875</v>
      </c>
      <c r="E9350" s="34" t="str">
        <f t="shared" si="1316"/>
        <v>07-14</v>
      </c>
      <c r="F9350" s="6">
        <f t="shared" si="1317"/>
        <v>17</v>
      </c>
      <c r="G9350" s="6">
        <f t="shared" si="1318"/>
        <v>14</v>
      </c>
      <c r="H9350" s="6">
        <f t="shared" si="1319"/>
        <v>7</v>
      </c>
      <c r="I9350" s="6">
        <f t="shared" si="1320"/>
        <v>29</v>
      </c>
      <c r="J9350" s="6" t="str">
        <f t="shared" si="1321"/>
        <v>7-14</v>
      </c>
      <c r="K9350" s="6" t="str">
        <f t="shared" si="1322"/>
        <v>WK</v>
      </c>
      <c r="L9350" s="6" t="str">
        <f t="shared" si="1323"/>
        <v>EVE</v>
      </c>
      <c r="M9350" s="6">
        <f t="shared" si="1324"/>
        <v>0</v>
      </c>
    </row>
    <row r="9351" spans="3:13" x14ac:dyDescent="0.35">
      <c r="C9351" s="42">
        <v>42199.729166666664</v>
      </c>
      <c r="D9351" s="32">
        <v>2974.068603515625</v>
      </c>
      <c r="E9351" s="34" t="str">
        <f t="shared" ref="E9351:E9414" si="1325">TEXT(MONTH(C9351),"00")&amp;"-"&amp;TEXT(DAY(C9351),"00")</f>
        <v>07-14</v>
      </c>
      <c r="F9351" s="6">
        <f t="shared" ref="F9351:F9414" si="1326">HOUR(C9351)</f>
        <v>17</v>
      </c>
      <c r="G9351" s="6">
        <f t="shared" ref="G9351:G9414" si="1327">DAY(C9351)</f>
        <v>14</v>
      </c>
      <c r="H9351" s="6">
        <f t="shared" ref="H9351:H9414" si="1328">MONTH(C9351)</f>
        <v>7</v>
      </c>
      <c r="I9351" s="6">
        <f t="shared" ref="I9351:I9414" si="1329">WEEKNUM(C9351)</f>
        <v>29</v>
      </c>
      <c r="J9351" s="6" t="str">
        <f t="shared" ref="J9351:J9414" si="1330">H9351&amp;"-"&amp;G9351</f>
        <v>7-14</v>
      </c>
      <c r="K9351" s="6" t="str">
        <f t="shared" ref="K9351:K9414" si="1331">IF(WEEKDAY(C9351,11)&lt;6,"WK","WKND")</f>
        <v>WK</v>
      </c>
      <c r="L9351" s="6" t="str">
        <f t="shared" ref="L9351:L9414" si="1332">IF(AND(F9351&lt;17,F9351&gt;6),"DAY","EVE")</f>
        <v>EVE</v>
      </c>
      <c r="M9351" s="6">
        <f t="shared" ref="M9351:M9414" si="1333">IF(D9351&gt;4000,1,0)</f>
        <v>0</v>
      </c>
    </row>
    <row r="9352" spans="3:13" x14ac:dyDescent="0.35">
      <c r="C9352" s="42">
        <v>42199.75</v>
      </c>
      <c r="D9352" s="32">
        <v>2961.947509765625</v>
      </c>
      <c r="E9352" s="34" t="str">
        <f t="shared" si="1325"/>
        <v>07-14</v>
      </c>
      <c r="F9352" s="6">
        <f t="shared" si="1326"/>
        <v>18</v>
      </c>
      <c r="G9352" s="6">
        <f t="shared" si="1327"/>
        <v>14</v>
      </c>
      <c r="H9352" s="6">
        <f t="shared" si="1328"/>
        <v>7</v>
      </c>
      <c r="I9352" s="6">
        <f t="shared" si="1329"/>
        <v>29</v>
      </c>
      <c r="J9352" s="6" t="str">
        <f t="shared" si="1330"/>
        <v>7-14</v>
      </c>
      <c r="K9352" s="6" t="str">
        <f t="shared" si="1331"/>
        <v>WK</v>
      </c>
      <c r="L9352" s="6" t="str">
        <f t="shared" si="1332"/>
        <v>EVE</v>
      </c>
      <c r="M9352" s="6">
        <f t="shared" si="1333"/>
        <v>0</v>
      </c>
    </row>
    <row r="9353" spans="3:13" x14ac:dyDescent="0.35">
      <c r="C9353" s="42">
        <v>42199.770833333336</v>
      </c>
      <c r="D9353" s="32">
        <v>2899.250732421875</v>
      </c>
      <c r="E9353" s="34" t="str">
        <f t="shared" si="1325"/>
        <v>07-14</v>
      </c>
      <c r="F9353" s="6">
        <f t="shared" si="1326"/>
        <v>18</v>
      </c>
      <c r="G9353" s="6">
        <f t="shared" si="1327"/>
        <v>14</v>
      </c>
      <c r="H9353" s="6">
        <f t="shared" si="1328"/>
        <v>7</v>
      </c>
      <c r="I9353" s="6">
        <f t="shared" si="1329"/>
        <v>29</v>
      </c>
      <c r="J9353" s="6" t="str">
        <f t="shared" si="1330"/>
        <v>7-14</v>
      </c>
      <c r="K9353" s="6" t="str">
        <f t="shared" si="1331"/>
        <v>WK</v>
      </c>
      <c r="L9353" s="6" t="str">
        <f t="shared" si="1332"/>
        <v>EVE</v>
      </c>
      <c r="M9353" s="6">
        <f t="shared" si="1333"/>
        <v>0</v>
      </c>
    </row>
    <row r="9354" spans="3:13" x14ac:dyDescent="0.35">
      <c r="C9354" s="42">
        <v>42199.791666666664</v>
      </c>
      <c r="D9354" s="32">
        <v>2866.35791015625</v>
      </c>
      <c r="E9354" s="34" t="str">
        <f t="shared" si="1325"/>
        <v>07-14</v>
      </c>
      <c r="F9354" s="6">
        <f t="shared" si="1326"/>
        <v>19</v>
      </c>
      <c r="G9354" s="6">
        <f t="shared" si="1327"/>
        <v>14</v>
      </c>
      <c r="H9354" s="6">
        <f t="shared" si="1328"/>
        <v>7</v>
      </c>
      <c r="I9354" s="6">
        <f t="shared" si="1329"/>
        <v>29</v>
      </c>
      <c r="J9354" s="6" t="str">
        <f t="shared" si="1330"/>
        <v>7-14</v>
      </c>
      <c r="K9354" s="6" t="str">
        <f t="shared" si="1331"/>
        <v>WK</v>
      </c>
      <c r="L9354" s="6" t="str">
        <f t="shared" si="1332"/>
        <v>EVE</v>
      </c>
      <c r="M9354" s="6">
        <f t="shared" si="1333"/>
        <v>0</v>
      </c>
    </row>
    <row r="9355" spans="3:13" x14ac:dyDescent="0.35">
      <c r="C9355" s="42">
        <v>42199.8125</v>
      </c>
      <c r="D9355" s="32">
        <v>2821.828125</v>
      </c>
      <c r="E9355" s="34" t="str">
        <f t="shared" si="1325"/>
        <v>07-14</v>
      </c>
      <c r="F9355" s="6">
        <f t="shared" si="1326"/>
        <v>19</v>
      </c>
      <c r="G9355" s="6">
        <f t="shared" si="1327"/>
        <v>14</v>
      </c>
      <c r="H9355" s="6">
        <f t="shared" si="1328"/>
        <v>7</v>
      </c>
      <c r="I9355" s="6">
        <f t="shared" si="1329"/>
        <v>29</v>
      </c>
      <c r="J9355" s="6" t="str">
        <f t="shared" si="1330"/>
        <v>7-14</v>
      </c>
      <c r="K9355" s="6" t="str">
        <f t="shared" si="1331"/>
        <v>WK</v>
      </c>
      <c r="L9355" s="6" t="str">
        <f t="shared" si="1332"/>
        <v>EVE</v>
      </c>
      <c r="M9355" s="6">
        <f t="shared" si="1333"/>
        <v>0</v>
      </c>
    </row>
    <row r="9356" spans="3:13" x14ac:dyDescent="0.35">
      <c r="C9356" s="42">
        <v>42199.833333333336</v>
      </c>
      <c r="D9356" s="32">
        <v>2858.632080078125</v>
      </c>
      <c r="E9356" s="34" t="str">
        <f t="shared" si="1325"/>
        <v>07-14</v>
      </c>
      <c r="F9356" s="6">
        <f t="shared" si="1326"/>
        <v>20</v>
      </c>
      <c r="G9356" s="6">
        <f t="shared" si="1327"/>
        <v>14</v>
      </c>
      <c r="H9356" s="6">
        <f t="shared" si="1328"/>
        <v>7</v>
      </c>
      <c r="I9356" s="6">
        <f t="shared" si="1329"/>
        <v>29</v>
      </c>
      <c r="J9356" s="6" t="str">
        <f t="shared" si="1330"/>
        <v>7-14</v>
      </c>
      <c r="K9356" s="6" t="str">
        <f t="shared" si="1331"/>
        <v>WK</v>
      </c>
      <c r="L9356" s="6" t="str">
        <f t="shared" si="1332"/>
        <v>EVE</v>
      </c>
      <c r="M9356" s="6">
        <f t="shared" si="1333"/>
        <v>0</v>
      </c>
    </row>
    <row r="9357" spans="3:13" x14ac:dyDescent="0.35">
      <c r="C9357" s="42">
        <v>42199.854166666664</v>
      </c>
      <c r="D9357" s="32">
        <v>2931.582763671875</v>
      </c>
      <c r="E9357" s="34" t="str">
        <f t="shared" si="1325"/>
        <v>07-14</v>
      </c>
      <c r="F9357" s="6">
        <f t="shared" si="1326"/>
        <v>20</v>
      </c>
      <c r="G9357" s="6">
        <f t="shared" si="1327"/>
        <v>14</v>
      </c>
      <c r="H9357" s="6">
        <f t="shared" si="1328"/>
        <v>7</v>
      </c>
      <c r="I9357" s="6">
        <f t="shared" si="1329"/>
        <v>29</v>
      </c>
      <c r="J9357" s="6" t="str">
        <f t="shared" si="1330"/>
        <v>7-14</v>
      </c>
      <c r="K9357" s="6" t="str">
        <f t="shared" si="1331"/>
        <v>WK</v>
      </c>
      <c r="L9357" s="6" t="str">
        <f t="shared" si="1332"/>
        <v>EVE</v>
      </c>
      <c r="M9357" s="6">
        <f t="shared" si="1333"/>
        <v>0</v>
      </c>
    </row>
    <row r="9358" spans="3:13" x14ac:dyDescent="0.35">
      <c r="C9358" s="42">
        <v>42199.875</v>
      </c>
      <c r="D9358" s="32">
        <v>2900.439697265625</v>
      </c>
      <c r="E9358" s="34" t="str">
        <f t="shared" si="1325"/>
        <v>07-14</v>
      </c>
      <c r="F9358" s="6">
        <f t="shared" si="1326"/>
        <v>21</v>
      </c>
      <c r="G9358" s="6">
        <f t="shared" si="1327"/>
        <v>14</v>
      </c>
      <c r="H9358" s="6">
        <f t="shared" si="1328"/>
        <v>7</v>
      </c>
      <c r="I9358" s="6">
        <f t="shared" si="1329"/>
        <v>29</v>
      </c>
      <c r="J9358" s="6" t="str">
        <f t="shared" si="1330"/>
        <v>7-14</v>
      </c>
      <c r="K9358" s="6" t="str">
        <f t="shared" si="1331"/>
        <v>WK</v>
      </c>
      <c r="L9358" s="6" t="str">
        <f t="shared" si="1332"/>
        <v>EVE</v>
      </c>
      <c r="M9358" s="6">
        <f t="shared" si="1333"/>
        <v>0</v>
      </c>
    </row>
    <row r="9359" spans="3:13" x14ac:dyDescent="0.35">
      <c r="C9359" s="42">
        <v>42199.895833333336</v>
      </c>
      <c r="D9359" s="32">
        <v>2807.368408203125</v>
      </c>
      <c r="E9359" s="34" t="str">
        <f t="shared" si="1325"/>
        <v>07-14</v>
      </c>
      <c r="F9359" s="6">
        <f t="shared" si="1326"/>
        <v>21</v>
      </c>
      <c r="G9359" s="6">
        <f t="shared" si="1327"/>
        <v>14</v>
      </c>
      <c r="H9359" s="6">
        <f t="shared" si="1328"/>
        <v>7</v>
      </c>
      <c r="I9359" s="6">
        <f t="shared" si="1329"/>
        <v>29</v>
      </c>
      <c r="J9359" s="6" t="str">
        <f t="shared" si="1330"/>
        <v>7-14</v>
      </c>
      <c r="K9359" s="6" t="str">
        <f t="shared" si="1331"/>
        <v>WK</v>
      </c>
      <c r="L9359" s="6" t="str">
        <f t="shared" si="1332"/>
        <v>EVE</v>
      </c>
      <c r="M9359" s="6">
        <f t="shared" si="1333"/>
        <v>0</v>
      </c>
    </row>
    <row r="9360" spans="3:13" x14ac:dyDescent="0.35">
      <c r="C9360" s="42">
        <v>42199.916666666664</v>
      </c>
      <c r="D9360" s="32">
        <v>2683.17529296875</v>
      </c>
      <c r="E9360" s="34" t="str">
        <f t="shared" si="1325"/>
        <v>07-14</v>
      </c>
      <c r="F9360" s="6">
        <f t="shared" si="1326"/>
        <v>22</v>
      </c>
      <c r="G9360" s="6">
        <f t="shared" si="1327"/>
        <v>14</v>
      </c>
      <c r="H9360" s="6">
        <f t="shared" si="1328"/>
        <v>7</v>
      </c>
      <c r="I9360" s="6">
        <f t="shared" si="1329"/>
        <v>29</v>
      </c>
      <c r="J9360" s="6" t="str">
        <f t="shared" si="1330"/>
        <v>7-14</v>
      </c>
      <c r="K9360" s="6" t="str">
        <f t="shared" si="1331"/>
        <v>WK</v>
      </c>
      <c r="L9360" s="6" t="str">
        <f t="shared" si="1332"/>
        <v>EVE</v>
      </c>
      <c r="M9360" s="6">
        <f t="shared" si="1333"/>
        <v>0</v>
      </c>
    </row>
    <row r="9361" spans="3:13" x14ac:dyDescent="0.35">
      <c r="C9361" s="42">
        <v>42199.9375</v>
      </c>
      <c r="D9361" s="32">
        <v>2539.83056640625</v>
      </c>
      <c r="E9361" s="34" t="str">
        <f t="shared" si="1325"/>
        <v>07-14</v>
      </c>
      <c r="F9361" s="6">
        <f t="shared" si="1326"/>
        <v>22</v>
      </c>
      <c r="G9361" s="6">
        <f t="shared" si="1327"/>
        <v>14</v>
      </c>
      <c r="H9361" s="6">
        <f t="shared" si="1328"/>
        <v>7</v>
      </c>
      <c r="I9361" s="6">
        <f t="shared" si="1329"/>
        <v>29</v>
      </c>
      <c r="J9361" s="6" t="str">
        <f t="shared" si="1330"/>
        <v>7-14</v>
      </c>
      <c r="K9361" s="6" t="str">
        <f t="shared" si="1331"/>
        <v>WK</v>
      </c>
      <c r="L9361" s="6" t="str">
        <f t="shared" si="1332"/>
        <v>EVE</v>
      </c>
      <c r="M9361" s="6">
        <f t="shared" si="1333"/>
        <v>0</v>
      </c>
    </row>
    <row r="9362" spans="3:13" x14ac:dyDescent="0.35">
      <c r="C9362" s="42">
        <v>42199.958333333336</v>
      </c>
      <c r="D9362" s="32">
        <v>2403.055908203125</v>
      </c>
      <c r="E9362" s="34" t="str">
        <f t="shared" si="1325"/>
        <v>07-14</v>
      </c>
      <c r="F9362" s="6">
        <f t="shared" si="1326"/>
        <v>23</v>
      </c>
      <c r="G9362" s="6">
        <f t="shared" si="1327"/>
        <v>14</v>
      </c>
      <c r="H9362" s="6">
        <f t="shared" si="1328"/>
        <v>7</v>
      </c>
      <c r="I9362" s="6">
        <f t="shared" si="1329"/>
        <v>29</v>
      </c>
      <c r="J9362" s="6" t="str">
        <f t="shared" si="1330"/>
        <v>7-14</v>
      </c>
      <c r="K9362" s="6" t="str">
        <f t="shared" si="1331"/>
        <v>WK</v>
      </c>
      <c r="L9362" s="6" t="str">
        <f t="shared" si="1332"/>
        <v>EVE</v>
      </c>
      <c r="M9362" s="6">
        <f t="shared" si="1333"/>
        <v>0</v>
      </c>
    </row>
    <row r="9363" spans="3:13" x14ac:dyDescent="0.35">
      <c r="C9363" s="42">
        <v>42199.979166666664</v>
      </c>
      <c r="D9363" s="32">
        <v>2270.32275390625</v>
      </c>
      <c r="E9363" s="34" t="str">
        <f t="shared" si="1325"/>
        <v>07-14</v>
      </c>
      <c r="F9363" s="6">
        <f t="shared" si="1326"/>
        <v>23</v>
      </c>
      <c r="G9363" s="6">
        <f t="shared" si="1327"/>
        <v>14</v>
      </c>
      <c r="H9363" s="6">
        <f t="shared" si="1328"/>
        <v>7</v>
      </c>
      <c r="I9363" s="6">
        <f t="shared" si="1329"/>
        <v>29</v>
      </c>
      <c r="J9363" s="6" t="str">
        <f t="shared" si="1330"/>
        <v>7-14</v>
      </c>
      <c r="K9363" s="6" t="str">
        <f t="shared" si="1331"/>
        <v>WK</v>
      </c>
      <c r="L9363" s="6" t="str">
        <f t="shared" si="1332"/>
        <v>EVE</v>
      </c>
      <c r="M9363" s="6">
        <f t="shared" si="1333"/>
        <v>0</v>
      </c>
    </row>
    <row r="9364" spans="3:13" x14ac:dyDescent="0.35">
      <c r="C9364" s="42">
        <v>42200</v>
      </c>
      <c r="D9364" s="32">
        <v>2164.591796875</v>
      </c>
      <c r="E9364" s="34" t="str">
        <f t="shared" si="1325"/>
        <v>07-15</v>
      </c>
      <c r="F9364" s="6">
        <f t="shared" si="1326"/>
        <v>0</v>
      </c>
      <c r="G9364" s="6">
        <f t="shared" si="1327"/>
        <v>15</v>
      </c>
      <c r="H9364" s="6">
        <f t="shared" si="1328"/>
        <v>7</v>
      </c>
      <c r="I9364" s="6">
        <f t="shared" si="1329"/>
        <v>29</v>
      </c>
      <c r="J9364" s="6" t="str">
        <f t="shared" si="1330"/>
        <v>7-15</v>
      </c>
      <c r="K9364" s="6" t="str">
        <f t="shared" si="1331"/>
        <v>WK</v>
      </c>
      <c r="L9364" s="6" t="str">
        <f t="shared" si="1332"/>
        <v>EVE</v>
      </c>
      <c r="M9364" s="6">
        <f t="shared" si="1333"/>
        <v>0</v>
      </c>
    </row>
    <row r="9365" spans="3:13" x14ac:dyDescent="0.35">
      <c r="C9365" s="42">
        <v>42200.020833333336</v>
      </c>
      <c r="D9365" s="32">
        <v>2088.906494140625</v>
      </c>
      <c r="E9365" s="34" t="str">
        <f t="shared" si="1325"/>
        <v>07-15</v>
      </c>
      <c r="F9365" s="6">
        <f t="shared" si="1326"/>
        <v>0</v>
      </c>
      <c r="G9365" s="6">
        <f t="shared" si="1327"/>
        <v>15</v>
      </c>
      <c r="H9365" s="6">
        <f t="shared" si="1328"/>
        <v>7</v>
      </c>
      <c r="I9365" s="6">
        <f t="shared" si="1329"/>
        <v>29</v>
      </c>
      <c r="J9365" s="6" t="str">
        <f t="shared" si="1330"/>
        <v>7-15</v>
      </c>
      <c r="K9365" s="6" t="str">
        <f t="shared" si="1331"/>
        <v>WK</v>
      </c>
      <c r="L9365" s="6" t="str">
        <f t="shared" si="1332"/>
        <v>EVE</v>
      </c>
      <c r="M9365" s="6">
        <f t="shared" si="1333"/>
        <v>0</v>
      </c>
    </row>
    <row r="9366" spans="3:13" x14ac:dyDescent="0.35">
      <c r="C9366" s="42">
        <v>42200.041666666664</v>
      </c>
      <c r="D9366" s="32">
        <v>2020.4554443359375</v>
      </c>
      <c r="E9366" s="34" t="str">
        <f t="shared" si="1325"/>
        <v>07-15</v>
      </c>
      <c r="F9366" s="6">
        <f t="shared" si="1326"/>
        <v>1</v>
      </c>
      <c r="G9366" s="6">
        <f t="shared" si="1327"/>
        <v>15</v>
      </c>
      <c r="H9366" s="6">
        <f t="shared" si="1328"/>
        <v>7</v>
      </c>
      <c r="I9366" s="6">
        <f t="shared" si="1329"/>
        <v>29</v>
      </c>
      <c r="J9366" s="6" t="str">
        <f t="shared" si="1330"/>
        <v>7-15</v>
      </c>
      <c r="K9366" s="6" t="str">
        <f t="shared" si="1331"/>
        <v>WK</v>
      </c>
      <c r="L9366" s="6" t="str">
        <f t="shared" si="1332"/>
        <v>EVE</v>
      </c>
      <c r="M9366" s="6">
        <f t="shared" si="1333"/>
        <v>0</v>
      </c>
    </row>
    <row r="9367" spans="3:13" x14ac:dyDescent="0.35">
      <c r="C9367" s="42">
        <v>42200.0625</v>
      </c>
      <c r="D9367" s="32">
        <v>1965.18505859375</v>
      </c>
      <c r="E9367" s="34" t="str">
        <f t="shared" si="1325"/>
        <v>07-15</v>
      </c>
      <c r="F9367" s="6">
        <f t="shared" si="1326"/>
        <v>1</v>
      </c>
      <c r="G9367" s="6">
        <f t="shared" si="1327"/>
        <v>15</v>
      </c>
      <c r="H9367" s="6">
        <f t="shared" si="1328"/>
        <v>7</v>
      </c>
      <c r="I9367" s="6">
        <f t="shared" si="1329"/>
        <v>29</v>
      </c>
      <c r="J9367" s="6" t="str">
        <f t="shared" si="1330"/>
        <v>7-15</v>
      </c>
      <c r="K9367" s="6" t="str">
        <f t="shared" si="1331"/>
        <v>WK</v>
      </c>
      <c r="L9367" s="6" t="str">
        <f t="shared" si="1332"/>
        <v>EVE</v>
      </c>
      <c r="M9367" s="6">
        <f t="shared" si="1333"/>
        <v>0</v>
      </c>
    </row>
    <row r="9368" spans="3:13" x14ac:dyDescent="0.35">
      <c r="C9368" s="42">
        <v>42200.083333333336</v>
      </c>
      <c r="D9368" s="32">
        <v>1966.8873291015625</v>
      </c>
      <c r="E9368" s="34" t="str">
        <f t="shared" si="1325"/>
        <v>07-15</v>
      </c>
      <c r="F9368" s="6">
        <f t="shared" si="1326"/>
        <v>2</v>
      </c>
      <c r="G9368" s="6">
        <f t="shared" si="1327"/>
        <v>15</v>
      </c>
      <c r="H9368" s="6">
        <f t="shared" si="1328"/>
        <v>7</v>
      </c>
      <c r="I9368" s="6">
        <f t="shared" si="1329"/>
        <v>29</v>
      </c>
      <c r="J9368" s="6" t="str">
        <f t="shared" si="1330"/>
        <v>7-15</v>
      </c>
      <c r="K9368" s="6" t="str">
        <f t="shared" si="1331"/>
        <v>WK</v>
      </c>
      <c r="L9368" s="6" t="str">
        <f t="shared" si="1332"/>
        <v>EVE</v>
      </c>
      <c r="M9368" s="6">
        <f t="shared" si="1333"/>
        <v>0</v>
      </c>
    </row>
    <row r="9369" spans="3:13" x14ac:dyDescent="0.35">
      <c r="C9369" s="42">
        <v>42200.104166666664</v>
      </c>
      <c r="D9369" s="32">
        <v>1936.9844970703125</v>
      </c>
      <c r="E9369" s="34" t="str">
        <f t="shared" si="1325"/>
        <v>07-15</v>
      </c>
      <c r="F9369" s="6">
        <f t="shared" si="1326"/>
        <v>2</v>
      </c>
      <c r="G9369" s="6">
        <f t="shared" si="1327"/>
        <v>15</v>
      </c>
      <c r="H9369" s="6">
        <f t="shared" si="1328"/>
        <v>7</v>
      </c>
      <c r="I9369" s="6">
        <f t="shared" si="1329"/>
        <v>29</v>
      </c>
      <c r="J9369" s="6" t="str">
        <f t="shared" si="1330"/>
        <v>7-15</v>
      </c>
      <c r="K9369" s="6" t="str">
        <f t="shared" si="1331"/>
        <v>WK</v>
      </c>
      <c r="L9369" s="6" t="str">
        <f t="shared" si="1332"/>
        <v>EVE</v>
      </c>
      <c r="M9369" s="6">
        <f t="shared" si="1333"/>
        <v>0</v>
      </c>
    </row>
    <row r="9370" spans="3:13" x14ac:dyDescent="0.35">
      <c r="C9370" s="42">
        <v>42200.125</v>
      </c>
      <c r="D9370" s="32">
        <v>1916.2132568359375</v>
      </c>
      <c r="E9370" s="34" t="str">
        <f t="shared" si="1325"/>
        <v>07-15</v>
      </c>
      <c r="F9370" s="6">
        <f t="shared" si="1326"/>
        <v>3</v>
      </c>
      <c r="G9370" s="6">
        <f t="shared" si="1327"/>
        <v>15</v>
      </c>
      <c r="H9370" s="6">
        <f t="shared" si="1328"/>
        <v>7</v>
      </c>
      <c r="I9370" s="6">
        <f t="shared" si="1329"/>
        <v>29</v>
      </c>
      <c r="J9370" s="6" t="str">
        <f t="shared" si="1330"/>
        <v>7-15</v>
      </c>
      <c r="K9370" s="6" t="str">
        <f t="shared" si="1331"/>
        <v>WK</v>
      </c>
      <c r="L9370" s="6" t="str">
        <f t="shared" si="1332"/>
        <v>EVE</v>
      </c>
      <c r="M9370" s="6">
        <f t="shared" si="1333"/>
        <v>0</v>
      </c>
    </row>
    <row r="9371" spans="3:13" x14ac:dyDescent="0.35">
      <c r="C9371" s="42">
        <v>42200.145833333336</v>
      </c>
      <c r="D9371" s="32">
        <v>1917.276611328125</v>
      </c>
      <c r="E9371" s="34" t="str">
        <f t="shared" si="1325"/>
        <v>07-15</v>
      </c>
      <c r="F9371" s="6">
        <f t="shared" si="1326"/>
        <v>3</v>
      </c>
      <c r="G9371" s="6">
        <f t="shared" si="1327"/>
        <v>15</v>
      </c>
      <c r="H9371" s="6">
        <f t="shared" si="1328"/>
        <v>7</v>
      </c>
      <c r="I9371" s="6">
        <f t="shared" si="1329"/>
        <v>29</v>
      </c>
      <c r="J9371" s="6" t="str">
        <f t="shared" si="1330"/>
        <v>7-15</v>
      </c>
      <c r="K9371" s="6" t="str">
        <f t="shared" si="1331"/>
        <v>WK</v>
      </c>
      <c r="L9371" s="6" t="str">
        <f t="shared" si="1332"/>
        <v>EVE</v>
      </c>
      <c r="M9371" s="6">
        <f t="shared" si="1333"/>
        <v>0</v>
      </c>
    </row>
    <row r="9372" spans="3:13" x14ac:dyDescent="0.35">
      <c r="C9372" s="42">
        <v>42200.166666666664</v>
      </c>
      <c r="D9372" s="32">
        <v>1917.6876220703125</v>
      </c>
      <c r="E9372" s="34" t="str">
        <f t="shared" si="1325"/>
        <v>07-15</v>
      </c>
      <c r="F9372" s="6">
        <f t="shared" si="1326"/>
        <v>4</v>
      </c>
      <c r="G9372" s="6">
        <f t="shared" si="1327"/>
        <v>15</v>
      </c>
      <c r="H9372" s="6">
        <f t="shared" si="1328"/>
        <v>7</v>
      </c>
      <c r="I9372" s="6">
        <f t="shared" si="1329"/>
        <v>29</v>
      </c>
      <c r="J9372" s="6" t="str">
        <f t="shared" si="1330"/>
        <v>7-15</v>
      </c>
      <c r="K9372" s="6" t="str">
        <f t="shared" si="1331"/>
        <v>WK</v>
      </c>
      <c r="L9372" s="6" t="str">
        <f t="shared" si="1332"/>
        <v>EVE</v>
      </c>
      <c r="M9372" s="6">
        <f t="shared" si="1333"/>
        <v>0</v>
      </c>
    </row>
    <row r="9373" spans="3:13" x14ac:dyDescent="0.35">
      <c r="C9373" s="42">
        <v>42200.1875</v>
      </c>
      <c r="D9373" s="32">
        <v>1944.183349609375</v>
      </c>
      <c r="E9373" s="34" t="str">
        <f t="shared" si="1325"/>
        <v>07-15</v>
      </c>
      <c r="F9373" s="6">
        <f t="shared" si="1326"/>
        <v>4</v>
      </c>
      <c r="G9373" s="6">
        <f t="shared" si="1327"/>
        <v>15</v>
      </c>
      <c r="H9373" s="6">
        <f t="shared" si="1328"/>
        <v>7</v>
      </c>
      <c r="I9373" s="6">
        <f t="shared" si="1329"/>
        <v>29</v>
      </c>
      <c r="J9373" s="6" t="str">
        <f t="shared" si="1330"/>
        <v>7-15</v>
      </c>
      <c r="K9373" s="6" t="str">
        <f t="shared" si="1331"/>
        <v>WK</v>
      </c>
      <c r="L9373" s="6" t="str">
        <f t="shared" si="1332"/>
        <v>EVE</v>
      </c>
      <c r="M9373" s="6">
        <f t="shared" si="1333"/>
        <v>0</v>
      </c>
    </row>
    <row r="9374" spans="3:13" x14ac:dyDescent="0.35">
      <c r="C9374" s="42">
        <v>42200.208333333336</v>
      </c>
      <c r="D9374" s="32">
        <v>1993.21484375</v>
      </c>
      <c r="E9374" s="34" t="str">
        <f t="shared" si="1325"/>
        <v>07-15</v>
      </c>
      <c r="F9374" s="6">
        <f t="shared" si="1326"/>
        <v>5</v>
      </c>
      <c r="G9374" s="6">
        <f t="shared" si="1327"/>
        <v>15</v>
      </c>
      <c r="H9374" s="6">
        <f t="shared" si="1328"/>
        <v>7</v>
      </c>
      <c r="I9374" s="6">
        <f t="shared" si="1329"/>
        <v>29</v>
      </c>
      <c r="J9374" s="6" t="str">
        <f t="shared" si="1330"/>
        <v>7-15</v>
      </c>
      <c r="K9374" s="6" t="str">
        <f t="shared" si="1331"/>
        <v>WK</v>
      </c>
      <c r="L9374" s="6" t="str">
        <f t="shared" si="1332"/>
        <v>EVE</v>
      </c>
      <c r="M9374" s="6">
        <f t="shared" si="1333"/>
        <v>0</v>
      </c>
    </row>
    <row r="9375" spans="3:13" x14ac:dyDescent="0.35">
      <c r="C9375" s="42">
        <v>42200.229166666664</v>
      </c>
      <c r="D9375" s="32">
        <v>2085.337646484375</v>
      </c>
      <c r="E9375" s="34" t="str">
        <f t="shared" si="1325"/>
        <v>07-15</v>
      </c>
      <c r="F9375" s="6">
        <f t="shared" si="1326"/>
        <v>5</v>
      </c>
      <c r="G9375" s="6">
        <f t="shared" si="1327"/>
        <v>15</v>
      </c>
      <c r="H9375" s="6">
        <f t="shared" si="1328"/>
        <v>7</v>
      </c>
      <c r="I9375" s="6">
        <f t="shared" si="1329"/>
        <v>29</v>
      </c>
      <c r="J9375" s="6" t="str">
        <f t="shared" si="1330"/>
        <v>7-15</v>
      </c>
      <c r="K9375" s="6" t="str">
        <f t="shared" si="1331"/>
        <v>WK</v>
      </c>
      <c r="L9375" s="6" t="str">
        <f t="shared" si="1332"/>
        <v>EVE</v>
      </c>
      <c r="M9375" s="6">
        <f t="shared" si="1333"/>
        <v>0</v>
      </c>
    </row>
    <row r="9376" spans="3:13" x14ac:dyDescent="0.35">
      <c r="C9376" s="42">
        <v>42200.25</v>
      </c>
      <c r="D9376" s="32">
        <v>2135.25830078125</v>
      </c>
      <c r="E9376" s="34" t="str">
        <f t="shared" si="1325"/>
        <v>07-15</v>
      </c>
      <c r="F9376" s="6">
        <f t="shared" si="1326"/>
        <v>6</v>
      </c>
      <c r="G9376" s="6">
        <f t="shared" si="1327"/>
        <v>15</v>
      </c>
      <c r="H9376" s="6">
        <f t="shared" si="1328"/>
        <v>7</v>
      </c>
      <c r="I9376" s="6">
        <f t="shared" si="1329"/>
        <v>29</v>
      </c>
      <c r="J9376" s="6" t="str">
        <f t="shared" si="1330"/>
        <v>7-15</v>
      </c>
      <c r="K9376" s="6" t="str">
        <f t="shared" si="1331"/>
        <v>WK</v>
      </c>
      <c r="L9376" s="6" t="str">
        <f t="shared" si="1332"/>
        <v>EVE</v>
      </c>
      <c r="M9376" s="6">
        <f t="shared" si="1333"/>
        <v>0</v>
      </c>
    </row>
    <row r="9377" spans="3:13" x14ac:dyDescent="0.35">
      <c r="C9377" s="42">
        <v>42200.270833333336</v>
      </c>
      <c r="D9377" s="32">
        <v>2176.908935546875</v>
      </c>
      <c r="E9377" s="34" t="str">
        <f t="shared" si="1325"/>
        <v>07-15</v>
      </c>
      <c r="F9377" s="6">
        <f t="shared" si="1326"/>
        <v>6</v>
      </c>
      <c r="G9377" s="6">
        <f t="shared" si="1327"/>
        <v>15</v>
      </c>
      <c r="H9377" s="6">
        <f t="shared" si="1328"/>
        <v>7</v>
      </c>
      <c r="I9377" s="6">
        <f t="shared" si="1329"/>
        <v>29</v>
      </c>
      <c r="J9377" s="6" t="str">
        <f t="shared" si="1330"/>
        <v>7-15</v>
      </c>
      <c r="K9377" s="6" t="str">
        <f t="shared" si="1331"/>
        <v>WK</v>
      </c>
      <c r="L9377" s="6" t="str">
        <f t="shared" si="1332"/>
        <v>EVE</v>
      </c>
      <c r="M9377" s="6">
        <f t="shared" si="1333"/>
        <v>0</v>
      </c>
    </row>
    <row r="9378" spans="3:13" x14ac:dyDescent="0.35">
      <c r="C9378" s="42">
        <v>42200.291666666664</v>
      </c>
      <c r="D9378" s="32">
        <v>2262.351318359375</v>
      </c>
      <c r="E9378" s="34" t="str">
        <f t="shared" si="1325"/>
        <v>07-15</v>
      </c>
      <c r="F9378" s="6">
        <f t="shared" si="1326"/>
        <v>7</v>
      </c>
      <c r="G9378" s="6">
        <f t="shared" si="1327"/>
        <v>15</v>
      </c>
      <c r="H9378" s="6">
        <f t="shared" si="1328"/>
        <v>7</v>
      </c>
      <c r="I9378" s="6">
        <f t="shared" si="1329"/>
        <v>29</v>
      </c>
      <c r="J9378" s="6" t="str">
        <f t="shared" si="1330"/>
        <v>7-15</v>
      </c>
      <c r="K9378" s="6" t="str">
        <f t="shared" si="1331"/>
        <v>WK</v>
      </c>
      <c r="L9378" s="6" t="str">
        <f t="shared" si="1332"/>
        <v>DAY</v>
      </c>
      <c r="M9378" s="6">
        <f t="shared" si="1333"/>
        <v>0</v>
      </c>
    </row>
    <row r="9379" spans="3:13" x14ac:dyDescent="0.35">
      <c r="C9379" s="42">
        <v>42200.3125</v>
      </c>
      <c r="D9379" s="32">
        <v>2348.946044921875</v>
      </c>
      <c r="E9379" s="34" t="str">
        <f t="shared" si="1325"/>
        <v>07-15</v>
      </c>
      <c r="F9379" s="6">
        <f t="shared" si="1326"/>
        <v>7</v>
      </c>
      <c r="G9379" s="6">
        <f t="shared" si="1327"/>
        <v>15</v>
      </c>
      <c r="H9379" s="6">
        <f t="shared" si="1328"/>
        <v>7</v>
      </c>
      <c r="I9379" s="6">
        <f t="shared" si="1329"/>
        <v>29</v>
      </c>
      <c r="J9379" s="6" t="str">
        <f t="shared" si="1330"/>
        <v>7-15</v>
      </c>
      <c r="K9379" s="6" t="str">
        <f t="shared" si="1331"/>
        <v>WK</v>
      </c>
      <c r="L9379" s="6" t="str">
        <f t="shared" si="1332"/>
        <v>DAY</v>
      </c>
      <c r="M9379" s="6">
        <f t="shared" si="1333"/>
        <v>0</v>
      </c>
    </row>
    <row r="9380" spans="3:13" x14ac:dyDescent="0.35">
      <c r="C9380" s="42">
        <v>42200.333333333336</v>
      </c>
      <c r="D9380" s="32">
        <v>2416.568603515625</v>
      </c>
      <c r="E9380" s="34" t="str">
        <f t="shared" si="1325"/>
        <v>07-15</v>
      </c>
      <c r="F9380" s="6">
        <f t="shared" si="1326"/>
        <v>8</v>
      </c>
      <c r="G9380" s="6">
        <f t="shared" si="1327"/>
        <v>15</v>
      </c>
      <c r="H9380" s="6">
        <f t="shared" si="1328"/>
        <v>7</v>
      </c>
      <c r="I9380" s="6">
        <f t="shared" si="1329"/>
        <v>29</v>
      </c>
      <c r="J9380" s="6" t="str">
        <f t="shared" si="1330"/>
        <v>7-15</v>
      </c>
      <c r="K9380" s="6" t="str">
        <f t="shared" si="1331"/>
        <v>WK</v>
      </c>
      <c r="L9380" s="6" t="str">
        <f t="shared" si="1332"/>
        <v>DAY</v>
      </c>
      <c r="M9380" s="6">
        <f t="shared" si="1333"/>
        <v>0</v>
      </c>
    </row>
    <row r="9381" spans="3:13" x14ac:dyDescent="0.35">
      <c r="C9381" s="42">
        <v>42200.354166666664</v>
      </c>
      <c r="D9381" s="32">
        <v>2455.0634765625</v>
      </c>
      <c r="E9381" s="34" t="str">
        <f t="shared" si="1325"/>
        <v>07-15</v>
      </c>
      <c r="F9381" s="6">
        <f t="shared" si="1326"/>
        <v>8</v>
      </c>
      <c r="G9381" s="6">
        <f t="shared" si="1327"/>
        <v>15</v>
      </c>
      <c r="H9381" s="6">
        <f t="shared" si="1328"/>
        <v>7</v>
      </c>
      <c r="I9381" s="6">
        <f t="shared" si="1329"/>
        <v>29</v>
      </c>
      <c r="J9381" s="6" t="str">
        <f t="shared" si="1330"/>
        <v>7-15</v>
      </c>
      <c r="K9381" s="6" t="str">
        <f t="shared" si="1331"/>
        <v>WK</v>
      </c>
      <c r="L9381" s="6" t="str">
        <f t="shared" si="1332"/>
        <v>DAY</v>
      </c>
      <c r="M9381" s="6">
        <f t="shared" si="1333"/>
        <v>0</v>
      </c>
    </row>
    <row r="9382" spans="3:13" x14ac:dyDescent="0.35">
      <c r="C9382" s="42">
        <v>42200.375</v>
      </c>
      <c r="D9382" s="32">
        <v>2479.587158203125</v>
      </c>
      <c r="E9382" s="34" t="str">
        <f t="shared" si="1325"/>
        <v>07-15</v>
      </c>
      <c r="F9382" s="6">
        <f t="shared" si="1326"/>
        <v>9</v>
      </c>
      <c r="G9382" s="6">
        <f t="shared" si="1327"/>
        <v>15</v>
      </c>
      <c r="H9382" s="6">
        <f t="shared" si="1328"/>
        <v>7</v>
      </c>
      <c r="I9382" s="6">
        <f t="shared" si="1329"/>
        <v>29</v>
      </c>
      <c r="J9382" s="6" t="str">
        <f t="shared" si="1330"/>
        <v>7-15</v>
      </c>
      <c r="K9382" s="6" t="str">
        <f t="shared" si="1331"/>
        <v>WK</v>
      </c>
      <c r="L9382" s="6" t="str">
        <f t="shared" si="1332"/>
        <v>DAY</v>
      </c>
      <c r="M9382" s="6">
        <f t="shared" si="1333"/>
        <v>0</v>
      </c>
    </row>
    <row r="9383" spans="3:13" x14ac:dyDescent="0.35">
      <c r="C9383" s="42">
        <v>42200.395833333336</v>
      </c>
      <c r="D9383" s="32">
        <v>2528.96826171875</v>
      </c>
      <c r="E9383" s="34" t="str">
        <f t="shared" si="1325"/>
        <v>07-15</v>
      </c>
      <c r="F9383" s="6">
        <f t="shared" si="1326"/>
        <v>9</v>
      </c>
      <c r="G9383" s="6">
        <f t="shared" si="1327"/>
        <v>15</v>
      </c>
      <c r="H9383" s="6">
        <f t="shared" si="1328"/>
        <v>7</v>
      </c>
      <c r="I9383" s="6">
        <f t="shared" si="1329"/>
        <v>29</v>
      </c>
      <c r="J9383" s="6" t="str">
        <f t="shared" si="1330"/>
        <v>7-15</v>
      </c>
      <c r="K9383" s="6" t="str">
        <f t="shared" si="1331"/>
        <v>WK</v>
      </c>
      <c r="L9383" s="6" t="str">
        <f t="shared" si="1332"/>
        <v>DAY</v>
      </c>
      <c r="M9383" s="6">
        <f t="shared" si="1333"/>
        <v>0</v>
      </c>
    </row>
    <row r="9384" spans="3:13" x14ac:dyDescent="0.35">
      <c r="C9384" s="42">
        <v>42200.416666666664</v>
      </c>
      <c r="D9384" s="32">
        <v>2572.732177734375</v>
      </c>
      <c r="E9384" s="34" t="str">
        <f t="shared" si="1325"/>
        <v>07-15</v>
      </c>
      <c r="F9384" s="6">
        <f t="shared" si="1326"/>
        <v>10</v>
      </c>
      <c r="G9384" s="6">
        <f t="shared" si="1327"/>
        <v>15</v>
      </c>
      <c r="H9384" s="6">
        <f t="shared" si="1328"/>
        <v>7</v>
      </c>
      <c r="I9384" s="6">
        <f t="shared" si="1329"/>
        <v>29</v>
      </c>
      <c r="J9384" s="6" t="str">
        <f t="shared" si="1330"/>
        <v>7-15</v>
      </c>
      <c r="K9384" s="6" t="str">
        <f t="shared" si="1331"/>
        <v>WK</v>
      </c>
      <c r="L9384" s="6" t="str">
        <f t="shared" si="1332"/>
        <v>DAY</v>
      </c>
      <c r="M9384" s="6">
        <f t="shared" si="1333"/>
        <v>0</v>
      </c>
    </row>
    <row r="9385" spans="3:13" x14ac:dyDescent="0.35">
      <c r="C9385" s="42">
        <v>42200.4375</v>
      </c>
      <c r="D9385" s="32">
        <v>2627.538818359375</v>
      </c>
      <c r="E9385" s="34" t="str">
        <f t="shared" si="1325"/>
        <v>07-15</v>
      </c>
      <c r="F9385" s="6">
        <f t="shared" si="1326"/>
        <v>10</v>
      </c>
      <c r="G9385" s="6">
        <f t="shared" si="1327"/>
        <v>15</v>
      </c>
      <c r="H9385" s="6">
        <f t="shared" si="1328"/>
        <v>7</v>
      </c>
      <c r="I9385" s="6">
        <f t="shared" si="1329"/>
        <v>29</v>
      </c>
      <c r="J9385" s="6" t="str">
        <f t="shared" si="1330"/>
        <v>7-15</v>
      </c>
      <c r="K9385" s="6" t="str">
        <f t="shared" si="1331"/>
        <v>WK</v>
      </c>
      <c r="L9385" s="6" t="str">
        <f t="shared" si="1332"/>
        <v>DAY</v>
      </c>
      <c r="M9385" s="6">
        <f t="shared" si="1333"/>
        <v>0</v>
      </c>
    </row>
    <row r="9386" spans="3:13" x14ac:dyDescent="0.35">
      <c r="C9386" s="42">
        <v>42200.458333333336</v>
      </c>
      <c r="D9386" s="32">
        <v>2663.270751953125</v>
      </c>
      <c r="E9386" s="34" t="str">
        <f t="shared" si="1325"/>
        <v>07-15</v>
      </c>
      <c r="F9386" s="6">
        <f t="shared" si="1326"/>
        <v>11</v>
      </c>
      <c r="G9386" s="6">
        <f t="shared" si="1327"/>
        <v>15</v>
      </c>
      <c r="H9386" s="6">
        <f t="shared" si="1328"/>
        <v>7</v>
      </c>
      <c r="I9386" s="6">
        <f t="shared" si="1329"/>
        <v>29</v>
      </c>
      <c r="J9386" s="6" t="str">
        <f t="shared" si="1330"/>
        <v>7-15</v>
      </c>
      <c r="K9386" s="6" t="str">
        <f t="shared" si="1331"/>
        <v>WK</v>
      </c>
      <c r="L9386" s="6" t="str">
        <f t="shared" si="1332"/>
        <v>DAY</v>
      </c>
      <c r="M9386" s="6">
        <f t="shared" si="1333"/>
        <v>0</v>
      </c>
    </row>
    <row r="9387" spans="3:13" x14ac:dyDescent="0.35">
      <c r="C9387" s="42">
        <v>42200.479166666664</v>
      </c>
      <c r="D9387" s="32">
        <v>2688.21533203125</v>
      </c>
      <c r="E9387" s="34" t="str">
        <f t="shared" si="1325"/>
        <v>07-15</v>
      </c>
      <c r="F9387" s="6">
        <f t="shared" si="1326"/>
        <v>11</v>
      </c>
      <c r="G9387" s="6">
        <f t="shared" si="1327"/>
        <v>15</v>
      </c>
      <c r="H9387" s="6">
        <f t="shared" si="1328"/>
        <v>7</v>
      </c>
      <c r="I9387" s="6">
        <f t="shared" si="1329"/>
        <v>29</v>
      </c>
      <c r="J9387" s="6" t="str">
        <f t="shared" si="1330"/>
        <v>7-15</v>
      </c>
      <c r="K9387" s="6" t="str">
        <f t="shared" si="1331"/>
        <v>WK</v>
      </c>
      <c r="L9387" s="6" t="str">
        <f t="shared" si="1332"/>
        <v>DAY</v>
      </c>
      <c r="M9387" s="6">
        <f t="shared" si="1333"/>
        <v>0</v>
      </c>
    </row>
    <row r="9388" spans="3:13" x14ac:dyDescent="0.35">
      <c r="C9388" s="42">
        <v>42200.5</v>
      </c>
      <c r="D9388" s="32">
        <v>2726.938232421875</v>
      </c>
      <c r="E9388" s="34" t="str">
        <f t="shared" si="1325"/>
        <v>07-15</v>
      </c>
      <c r="F9388" s="6">
        <f t="shared" si="1326"/>
        <v>12</v>
      </c>
      <c r="G9388" s="6">
        <f t="shared" si="1327"/>
        <v>15</v>
      </c>
      <c r="H9388" s="6">
        <f t="shared" si="1328"/>
        <v>7</v>
      </c>
      <c r="I9388" s="6">
        <f t="shared" si="1329"/>
        <v>29</v>
      </c>
      <c r="J9388" s="6" t="str">
        <f t="shared" si="1330"/>
        <v>7-15</v>
      </c>
      <c r="K9388" s="6" t="str">
        <f t="shared" si="1331"/>
        <v>WK</v>
      </c>
      <c r="L9388" s="6" t="str">
        <f t="shared" si="1332"/>
        <v>DAY</v>
      </c>
      <c r="M9388" s="6">
        <f t="shared" si="1333"/>
        <v>0</v>
      </c>
    </row>
    <row r="9389" spans="3:13" x14ac:dyDescent="0.35">
      <c r="C9389" s="42">
        <v>42200.520833333336</v>
      </c>
      <c r="D9389" s="32">
        <v>2739.002197265625</v>
      </c>
      <c r="E9389" s="34" t="str">
        <f t="shared" si="1325"/>
        <v>07-15</v>
      </c>
      <c r="F9389" s="6">
        <f t="shared" si="1326"/>
        <v>12</v>
      </c>
      <c r="G9389" s="6">
        <f t="shared" si="1327"/>
        <v>15</v>
      </c>
      <c r="H9389" s="6">
        <f t="shared" si="1328"/>
        <v>7</v>
      </c>
      <c r="I9389" s="6">
        <f t="shared" si="1329"/>
        <v>29</v>
      </c>
      <c r="J9389" s="6" t="str">
        <f t="shared" si="1330"/>
        <v>7-15</v>
      </c>
      <c r="K9389" s="6" t="str">
        <f t="shared" si="1331"/>
        <v>WK</v>
      </c>
      <c r="L9389" s="6" t="str">
        <f t="shared" si="1332"/>
        <v>DAY</v>
      </c>
      <c r="M9389" s="6">
        <f t="shared" si="1333"/>
        <v>0</v>
      </c>
    </row>
    <row r="9390" spans="3:13" x14ac:dyDescent="0.35">
      <c r="C9390" s="42">
        <v>42200.541666666664</v>
      </c>
      <c r="D9390" s="32">
        <v>2755.769775390625</v>
      </c>
      <c r="E9390" s="34" t="str">
        <f t="shared" si="1325"/>
        <v>07-15</v>
      </c>
      <c r="F9390" s="6">
        <f t="shared" si="1326"/>
        <v>13</v>
      </c>
      <c r="G9390" s="6">
        <f t="shared" si="1327"/>
        <v>15</v>
      </c>
      <c r="H9390" s="6">
        <f t="shared" si="1328"/>
        <v>7</v>
      </c>
      <c r="I9390" s="6">
        <f t="shared" si="1329"/>
        <v>29</v>
      </c>
      <c r="J9390" s="6" t="str">
        <f t="shared" si="1330"/>
        <v>7-15</v>
      </c>
      <c r="K9390" s="6" t="str">
        <f t="shared" si="1331"/>
        <v>WK</v>
      </c>
      <c r="L9390" s="6" t="str">
        <f t="shared" si="1332"/>
        <v>DAY</v>
      </c>
      <c r="M9390" s="6">
        <f t="shared" si="1333"/>
        <v>0</v>
      </c>
    </row>
    <row r="9391" spans="3:13" x14ac:dyDescent="0.35">
      <c r="C9391" s="42">
        <v>42200.5625</v>
      </c>
      <c r="D9391" s="32">
        <v>2779.03857421875</v>
      </c>
      <c r="E9391" s="34" t="str">
        <f t="shared" si="1325"/>
        <v>07-15</v>
      </c>
      <c r="F9391" s="6">
        <f t="shared" si="1326"/>
        <v>13</v>
      </c>
      <c r="G9391" s="6">
        <f t="shared" si="1327"/>
        <v>15</v>
      </c>
      <c r="H9391" s="6">
        <f t="shared" si="1328"/>
        <v>7</v>
      </c>
      <c r="I9391" s="6">
        <f t="shared" si="1329"/>
        <v>29</v>
      </c>
      <c r="J9391" s="6" t="str">
        <f t="shared" si="1330"/>
        <v>7-15</v>
      </c>
      <c r="K9391" s="6" t="str">
        <f t="shared" si="1331"/>
        <v>WK</v>
      </c>
      <c r="L9391" s="6" t="str">
        <f t="shared" si="1332"/>
        <v>DAY</v>
      </c>
      <c r="M9391" s="6">
        <f t="shared" si="1333"/>
        <v>0</v>
      </c>
    </row>
    <row r="9392" spans="3:13" x14ac:dyDescent="0.35">
      <c r="C9392" s="42">
        <v>42200.583333333336</v>
      </c>
      <c r="D9392" s="32">
        <v>2819.643310546875</v>
      </c>
      <c r="E9392" s="34" t="str">
        <f t="shared" si="1325"/>
        <v>07-15</v>
      </c>
      <c r="F9392" s="6">
        <f t="shared" si="1326"/>
        <v>14</v>
      </c>
      <c r="G9392" s="6">
        <f t="shared" si="1327"/>
        <v>15</v>
      </c>
      <c r="H9392" s="6">
        <f t="shared" si="1328"/>
        <v>7</v>
      </c>
      <c r="I9392" s="6">
        <f t="shared" si="1329"/>
        <v>29</v>
      </c>
      <c r="J9392" s="6" t="str">
        <f t="shared" si="1330"/>
        <v>7-15</v>
      </c>
      <c r="K9392" s="6" t="str">
        <f t="shared" si="1331"/>
        <v>WK</v>
      </c>
      <c r="L9392" s="6" t="str">
        <f t="shared" si="1332"/>
        <v>DAY</v>
      </c>
      <c r="M9392" s="6">
        <f t="shared" si="1333"/>
        <v>0</v>
      </c>
    </row>
    <row r="9393" spans="3:13" x14ac:dyDescent="0.35">
      <c r="C9393" s="42">
        <v>42200.604166666664</v>
      </c>
      <c r="D9393" s="32">
        <v>2848.124267578125</v>
      </c>
      <c r="E9393" s="34" t="str">
        <f t="shared" si="1325"/>
        <v>07-15</v>
      </c>
      <c r="F9393" s="6">
        <f t="shared" si="1326"/>
        <v>14</v>
      </c>
      <c r="G9393" s="6">
        <f t="shared" si="1327"/>
        <v>15</v>
      </c>
      <c r="H9393" s="6">
        <f t="shared" si="1328"/>
        <v>7</v>
      </c>
      <c r="I9393" s="6">
        <f t="shared" si="1329"/>
        <v>29</v>
      </c>
      <c r="J9393" s="6" t="str">
        <f t="shared" si="1330"/>
        <v>7-15</v>
      </c>
      <c r="K9393" s="6" t="str">
        <f t="shared" si="1331"/>
        <v>WK</v>
      </c>
      <c r="L9393" s="6" t="str">
        <f t="shared" si="1332"/>
        <v>DAY</v>
      </c>
      <c r="M9393" s="6">
        <f t="shared" si="1333"/>
        <v>0</v>
      </c>
    </row>
    <row r="9394" spans="3:13" x14ac:dyDescent="0.35">
      <c r="C9394" s="42">
        <v>42200.625</v>
      </c>
      <c r="D9394" s="32">
        <v>2871.493896484375</v>
      </c>
      <c r="E9394" s="34" t="str">
        <f t="shared" si="1325"/>
        <v>07-15</v>
      </c>
      <c r="F9394" s="6">
        <f t="shared" si="1326"/>
        <v>15</v>
      </c>
      <c r="G9394" s="6">
        <f t="shared" si="1327"/>
        <v>15</v>
      </c>
      <c r="H9394" s="6">
        <f t="shared" si="1328"/>
        <v>7</v>
      </c>
      <c r="I9394" s="6">
        <f t="shared" si="1329"/>
        <v>29</v>
      </c>
      <c r="J9394" s="6" t="str">
        <f t="shared" si="1330"/>
        <v>7-15</v>
      </c>
      <c r="K9394" s="6" t="str">
        <f t="shared" si="1331"/>
        <v>WK</v>
      </c>
      <c r="L9394" s="6" t="str">
        <f t="shared" si="1332"/>
        <v>DAY</v>
      </c>
      <c r="M9394" s="6">
        <f t="shared" si="1333"/>
        <v>0</v>
      </c>
    </row>
    <row r="9395" spans="3:13" x14ac:dyDescent="0.35">
      <c r="C9395" s="42">
        <v>42200.645833333336</v>
      </c>
      <c r="D9395" s="32">
        <v>2906.668701171875</v>
      </c>
      <c r="E9395" s="34" t="str">
        <f t="shared" si="1325"/>
        <v>07-15</v>
      </c>
      <c r="F9395" s="6">
        <f t="shared" si="1326"/>
        <v>15</v>
      </c>
      <c r="G9395" s="6">
        <f t="shared" si="1327"/>
        <v>15</v>
      </c>
      <c r="H9395" s="6">
        <f t="shared" si="1328"/>
        <v>7</v>
      </c>
      <c r="I9395" s="6">
        <f t="shared" si="1329"/>
        <v>29</v>
      </c>
      <c r="J9395" s="6" t="str">
        <f t="shared" si="1330"/>
        <v>7-15</v>
      </c>
      <c r="K9395" s="6" t="str">
        <f t="shared" si="1331"/>
        <v>WK</v>
      </c>
      <c r="L9395" s="6" t="str">
        <f t="shared" si="1332"/>
        <v>DAY</v>
      </c>
      <c r="M9395" s="6">
        <f t="shared" si="1333"/>
        <v>0</v>
      </c>
    </row>
    <row r="9396" spans="3:13" x14ac:dyDescent="0.35">
      <c r="C9396" s="42">
        <v>42200.666666666664</v>
      </c>
      <c r="D9396" s="32">
        <v>2938.539306640625</v>
      </c>
      <c r="E9396" s="34" t="str">
        <f t="shared" si="1325"/>
        <v>07-15</v>
      </c>
      <c r="F9396" s="6">
        <f t="shared" si="1326"/>
        <v>16</v>
      </c>
      <c r="G9396" s="6">
        <f t="shared" si="1327"/>
        <v>15</v>
      </c>
      <c r="H9396" s="6">
        <f t="shared" si="1328"/>
        <v>7</v>
      </c>
      <c r="I9396" s="6">
        <f t="shared" si="1329"/>
        <v>29</v>
      </c>
      <c r="J9396" s="6" t="str">
        <f t="shared" si="1330"/>
        <v>7-15</v>
      </c>
      <c r="K9396" s="6" t="str">
        <f t="shared" si="1331"/>
        <v>WK</v>
      </c>
      <c r="L9396" s="6" t="str">
        <f t="shared" si="1332"/>
        <v>DAY</v>
      </c>
      <c r="M9396" s="6">
        <f t="shared" si="1333"/>
        <v>0</v>
      </c>
    </row>
    <row r="9397" spans="3:13" x14ac:dyDescent="0.35">
      <c r="C9397" s="42">
        <v>42200.6875</v>
      </c>
      <c r="D9397" s="32">
        <v>2947.132080078125</v>
      </c>
      <c r="E9397" s="34" t="str">
        <f t="shared" si="1325"/>
        <v>07-15</v>
      </c>
      <c r="F9397" s="6">
        <f t="shared" si="1326"/>
        <v>16</v>
      </c>
      <c r="G9397" s="6">
        <f t="shared" si="1327"/>
        <v>15</v>
      </c>
      <c r="H9397" s="6">
        <f t="shared" si="1328"/>
        <v>7</v>
      </c>
      <c r="I9397" s="6">
        <f t="shared" si="1329"/>
        <v>29</v>
      </c>
      <c r="J9397" s="6" t="str">
        <f t="shared" si="1330"/>
        <v>7-15</v>
      </c>
      <c r="K9397" s="6" t="str">
        <f t="shared" si="1331"/>
        <v>WK</v>
      </c>
      <c r="L9397" s="6" t="str">
        <f t="shared" si="1332"/>
        <v>DAY</v>
      </c>
      <c r="M9397" s="6">
        <f t="shared" si="1333"/>
        <v>0</v>
      </c>
    </row>
    <row r="9398" spans="3:13" x14ac:dyDescent="0.35">
      <c r="C9398" s="42">
        <v>42200.708333333336</v>
      </c>
      <c r="D9398" s="32">
        <v>2961.02001953125</v>
      </c>
      <c r="E9398" s="34" t="str">
        <f t="shared" si="1325"/>
        <v>07-15</v>
      </c>
      <c r="F9398" s="6">
        <f t="shared" si="1326"/>
        <v>17</v>
      </c>
      <c r="G9398" s="6">
        <f t="shared" si="1327"/>
        <v>15</v>
      </c>
      <c r="H9398" s="6">
        <f t="shared" si="1328"/>
        <v>7</v>
      </c>
      <c r="I9398" s="6">
        <f t="shared" si="1329"/>
        <v>29</v>
      </c>
      <c r="J9398" s="6" t="str">
        <f t="shared" si="1330"/>
        <v>7-15</v>
      </c>
      <c r="K9398" s="6" t="str">
        <f t="shared" si="1331"/>
        <v>WK</v>
      </c>
      <c r="L9398" s="6" t="str">
        <f t="shared" si="1332"/>
        <v>EVE</v>
      </c>
      <c r="M9398" s="6">
        <f t="shared" si="1333"/>
        <v>0</v>
      </c>
    </row>
    <row r="9399" spans="3:13" x14ac:dyDescent="0.35">
      <c r="C9399" s="42">
        <v>42200.729166666664</v>
      </c>
      <c r="D9399" s="32">
        <v>2973.82666015625</v>
      </c>
      <c r="E9399" s="34" t="str">
        <f t="shared" si="1325"/>
        <v>07-15</v>
      </c>
      <c r="F9399" s="6">
        <f t="shared" si="1326"/>
        <v>17</v>
      </c>
      <c r="G9399" s="6">
        <f t="shared" si="1327"/>
        <v>15</v>
      </c>
      <c r="H9399" s="6">
        <f t="shared" si="1328"/>
        <v>7</v>
      </c>
      <c r="I9399" s="6">
        <f t="shared" si="1329"/>
        <v>29</v>
      </c>
      <c r="J9399" s="6" t="str">
        <f t="shared" si="1330"/>
        <v>7-15</v>
      </c>
      <c r="K9399" s="6" t="str">
        <f t="shared" si="1331"/>
        <v>WK</v>
      </c>
      <c r="L9399" s="6" t="str">
        <f t="shared" si="1332"/>
        <v>EVE</v>
      </c>
      <c r="M9399" s="6">
        <f t="shared" si="1333"/>
        <v>0</v>
      </c>
    </row>
    <row r="9400" spans="3:13" x14ac:dyDescent="0.35">
      <c r="C9400" s="42">
        <v>42200.75</v>
      </c>
      <c r="D9400" s="32">
        <v>2965.219482421875</v>
      </c>
      <c r="E9400" s="34" t="str">
        <f t="shared" si="1325"/>
        <v>07-15</v>
      </c>
      <c r="F9400" s="6">
        <f t="shared" si="1326"/>
        <v>18</v>
      </c>
      <c r="G9400" s="6">
        <f t="shared" si="1327"/>
        <v>15</v>
      </c>
      <c r="H9400" s="6">
        <f t="shared" si="1328"/>
        <v>7</v>
      </c>
      <c r="I9400" s="6">
        <f t="shared" si="1329"/>
        <v>29</v>
      </c>
      <c r="J9400" s="6" t="str">
        <f t="shared" si="1330"/>
        <v>7-15</v>
      </c>
      <c r="K9400" s="6" t="str">
        <f t="shared" si="1331"/>
        <v>WK</v>
      </c>
      <c r="L9400" s="6" t="str">
        <f t="shared" si="1332"/>
        <v>EVE</v>
      </c>
      <c r="M9400" s="6">
        <f t="shared" si="1333"/>
        <v>0</v>
      </c>
    </row>
    <row r="9401" spans="3:13" x14ac:dyDescent="0.35">
      <c r="C9401" s="42">
        <v>42200.770833333336</v>
      </c>
      <c r="D9401" s="32">
        <v>2912.37744140625</v>
      </c>
      <c r="E9401" s="34" t="str">
        <f t="shared" si="1325"/>
        <v>07-15</v>
      </c>
      <c r="F9401" s="6">
        <f t="shared" si="1326"/>
        <v>18</v>
      </c>
      <c r="G9401" s="6">
        <f t="shared" si="1327"/>
        <v>15</v>
      </c>
      <c r="H9401" s="6">
        <f t="shared" si="1328"/>
        <v>7</v>
      </c>
      <c r="I9401" s="6">
        <f t="shared" si="1329"/>
        <v>29</v>
      </c>
      <c r="J9401" s="6" t="str">
        <f t="shared" si="1330"/>
        <v>7-15</v>
      </c>
      <c r="K9401" s="6" t="str">
        <f t="shared" si="1331"/>
        <v>WK</v>
      </c>
      <c r="L9401" s="6" t="str">
        <f t="shared" si="1332"/>
        <v>EVE</v>
      </c>
      <c r="M9401" s="6">
        <f t="shared" si="1333"/>
        <v>0</v>
      </c>
    </row>
    <row r="9402" spans="3:13" x14ac:dyDescent="0.35">
      <c r="C9402" s="42">
        <v>42200.791666666664</v>
      </c>
      <c r="D9402" s="32">
        <v>2885.008056640625</v>
      </c>
      <c r="E9402" s="34" t="str">
        <f t="shared" si="1325"/>
        <v>07-15</v>
      </c>
      <c r="F9402" s="6">
        <f t="shared" si="1326"/>
        <v>19</v>
      </c>
      <c r="G9402" s="6">
        <f t="shared" si="1327"/>
        <v>15</v>
      </c>
      <c r="H9402" s="6">
        <f t="shared" si="1328"/>
        <v>7</v>
      </c>
      <c r="I9402" s="6">
        <f t="shared" si="1329"/>
        <v>29</v>
      </c>
      <c r="J9402" s="6" t="str">
        <f t="shared" si="1330"/>
        <v>7-15</v>
      </c>
      <c r="K9402" s="6" t="str">
        <f t="shared" si="1331"/>
        <v>WK</v>
      </c>
      <c r="L9402" s="6" t="str">
        <f t="shared" si="1332"/>
        <v>EVE</v>
      </c>
      <c r="M9402" s="6">
        <f t="shared" si="1333"/>
        <v>0</v>
      </c>
    </row>
    <row r="9403" spans="3:13" x14ac:dyDescent="0.35">
      <c r="C9403" s="42">
        <v>42200.8125</v>
      </c>
      <c r="D9403" s="32">
        <v>2840.36572265625</v>
      </c>
      <c r="E9403" s="34" t="str">
        <f t="shared" si="1325"/>
        <v>07-15</v>
      </c>
      <c r="F9403" s="6">
        <f t="shared" si="1326"/>
        <v>19</v>
      </c>
      <c r="G9403" s="6">
        <f t="shared" si="1327"/>
        <v>15</v>
      </c>
      <c r="H9403" s="6">
        <f t="shared" si="1328"/>
        <v>7</v>
      </c>
      <c r="I9403" s="6">
        <f t="shared" si="1329"/>
        <v>29</v>
      </c>
      <c r="J9403" s="6" t="str">
        <f t="shared" si="1330"/>
        <v>7-15</v>
      </c>
      <c r="K9403" s="6" t="str">
        <f t="shared" si="1331"/>
        <v>WK</v>
      </c>
      <c r="L9403" s="6" t="str">
        <f t="shared" si="1332"/>
        <v>EVE</v>
      </c>
      <c r="M9403" s="6">
        <f t="shared" si="1333"/>
        <v>0</v>
      </c>
    </row>
    <row r="9404" spans="3:13" x14ac:dyDescent="0.35">
      <c r="C9404" s="42">
        <v>42200.833333333336</v>
      </c>
      <c r="D9404" s="32">
        <v>2868.947265625</v>
      </c>
      <c r="E9404" s="34" t="str">
        <f t="shared" si="1325"/>
        <v>07-15</v>
      </c>
      <c r="F9404" s="6">
        <f t="shared" si="1326"/>
        <v>20</v>
      </c>
      <c r="G9404" s="6">
        <f t="shared" si="1327"/>
        <v>15</v>
      </c>
      <c r="H9404" s="6">
        <f t="shared" si="1328"/>
        <v>7</v>
      </c>
      <c r="I9404" s="6">
        <f t="shared" si="1329"/>
        <v>29</v>
      </c>
      <c r="J9404" s="6" t="str">
        <f t="shared" si="1330"/>
        <v>7-15</v>
      </c>
      <c r="K9404" s="6" t="str">
        <f t="shared" si="1331"/>
        <v>WK</v>
      </c>
      <c r="L9404" s="6" t="str">
        <f t="shared" si="1332"/>
        <v>EVE</v>
      </c>
      <c r="M9404" s="6">
        <f t="shared" si="1333"/>
        <v>0</v>
      </c>
    </row>
    <row r="9405" spans="3:13" x14ac:dyDescent="0.35">
      <c r="C9405" s="42">
        <v>42200.854166666664</v>
      </c>
      <c r="D9405" s="32">
        <v>2949.174560546875</v>
      </c>
      <c r="E9405" s="34" t="str">
        <f t="shared" si="1325"/>
        <v>07-15</v>
      </c>
      <c r="F9405" s="6">
        <f t="shared" si="1326"/>
        <v>20</v>
      </c>
      <c r="G9405" s="6">
        <f t="shared" si="1327"/>
        <v>15</v>
      </c>
      <c r="H9405" s="6">
        <f t="shared" si="1328"/>
        <v>7</v>
      </c>
      <c r="I9405" s="6">
        <f t="shared" si="1329"/>
        <v>29</v>
      </c>
      <c r="J9405" s="6" t="str">
        <f t="shared" si="1330"/>
        <v>7-15</v>
      </c>
      <c r="K9405" s="6" t="str">
        <f t="shared" si="1331"/>
        <v>WK</v>
      </c>
      <c r="L9405" s="6" t="str">
        <f t="shared" si="1332"/>
        <v>EVE</v>
      </c>
      <c r="M9405" s="6">
        <f t="shared" si="1333"/>
        <v>0</v>
      </c>
    </row>
    <row r="9406" spans="3:13" x14ac:dyDescent="0.35">
      <c r="C9406" s="42">
        <v>42200.875</v>
      </c>
      <c r="D9406" s="32">
        <v>2912.901123046875</v>
      </c>
      <c r="E9406" s="34" t="str">
        <f t="shared" si="1325"/>
        <v>07-15</v>
      </c>
      <c r="F9406" s="6">
        <f t="shared" si="1326"/>
        <v>21</v>
      </c>
      <c r="G9406" s="6">
        <f t="shared" si="1327"/>
        <v>15</v>
      </c>
      <c r="H9406" s="6">
        <f t="shared" si="1328"/>
        <v>7</v>
      </c>
      <c r="I9406" s="6">
        <f t="shared" si="1329"/>
        <v>29</v>
      </c>
      <c r="J9406" s="6" t="str">
        <f t="shared" si="1330"/>
        <v>7-15</v>
      </c>
      <c r="K9406" s="6" t="str">
        <f t="shared" si="1331"/>
        <v>WK</v>
      </c>
      <c r="L9406" s="6" t="str">
        <f t="shared" si="1332"/>
        <v>EVE</v>
      </c>
      <c r="M9406" s="6">
        <f t="shared" si="1333"/>
        <v>0</v>
      </c>
    </row>
    <row r="9407" spans="3:13" x14ac:dyDescent="0.35">
      <c r="C9407" s="42">
        <v>42200.895833333336</v>
      </c>
      <c r="D9407" s="32">
        <v>2828.95947265625</v>
      </c>
      <c r="E9407" s="34" t="str">
        <f t="shared" si="1325"/>
        <v>07-15</v>
      </c>
      <c r="F9407" s="6">
        <f t="shared" si="1326"/>
        <v>21</v>
      </c>
      <c r="G9407" s="6">
        <f t="shared" si="1327"/>
        <v>15</v>
      </c>
      <c r="H9407" s="6">
        <f t="shared" si="1328"/>
        <v>7</v>
      </c>
      <c r="I9407" s="6">
        <f t="shared" si="1329"/>
        <v>29</v>
      </c>
      <c r="J9407" s="6" t="str">
        <f t="shared" si="1330"/>
        <v>7-15</v>
      </c>
      <c r="K9407" s="6" t="str">
        <f t="shared" si="1331"/>
        <v>WK</v>
      </c>
      <c r="L9407" s="6" t="str">
        <f t="shared" si="1332"/>
        <v>EVE</v>
      </c>
      <c r="M9407" s="6">
        <f t="shared" si="1333"/>
        <v>0</v>
      </c>
    </row>
    <row r="9408" spans="3:13" x14ac:dyDescent="0.35">
      <c r="C9408" s="42">
        <v>42200.916666666664</v>
      </c>
      <c r="D9408" s="32">
        <v>2712.8642578125</v>
      </c>
      <c r="E9408" s="34" t="str">
        <f t="shared" si="1325"/>
        <v>07-15</v>
      </c>
      <c r="F9408" s="6">
        <f t="shared" si="1326"/>
        <v>22</v>
      </c>
      <c r="G9408" s="6">
        <f t="shared" si="1327"/>
        <v>15</v>
      </c>
      <c r="H9408" s="6">
        <f t="shared" si="1328"/>
        <v>7</v>
      </c>
      <c r="I9408" s="6">
        <f t="shared" si="1329"/>
        <v>29</v>
      </c>
      <c r="J9408" s="6" t="str">
        <f t="shared" si="1330"/>
        <v>7-15</v>
      </c>
      <c r="K9408" s="6" t="str">
        <f t="shared" si="1331"/>
        <v>WK</v>
      </c>
      <c r="L9408" s="6" t="str">
        <f t="shared" si="1332"/>
        <v>EVE</v>
      </c>
      <c r="M9408" s="6">
        <f t="shared" si="1333"/>
        <v>0</v>
      </c>
    </row>
    <row r="9409" spans="3:13" x14ac:dyDescent="0.35">
      <c r="C9409" s="42">
        <v>42200.9375</v>
      </c>
      <c r="D9409" s="32">
        <v>2570.103515625</v>
      </c>
      <c r="E9409" s="34" t="str">
        <f t="shared" si="1325"/>
        <v>07-15</v>
      </c>
      <c r="F9409" s="6">
        <f t="shared" si="1326"/>
        <v>22</v>
      </c>
      <c r="G9409" s="6">
        <f t="shared" si="1327"/>
        <v>15</v>
      </c>
      <c r="H9409" s="6">
        <f t="shared" si="1328"/>
        <v>7</v>
      </c>
      <c r="I9409" s="6">
        <f t="shared" si="1329"/>
        <v>29</v>
      </c>
      <c r="J9409" s="6" t="str">
        <f t="shared" si="1330"/>
        <v>7-15</v>
      </c>
      <c r="K9409" s="6" t="str">
        <f t="shared" si="1331"/>
        <v>WK</v>
      </c>
      <c r="L9409" s="6" t="str">
        <f t="shared" si="1332"/>
        <v>EVE</v>
      </c>
      <c r="M9409" s="6">
        <f t="shared" si="1333"/>
        <v>0</v>
      </c>
    </row>
    <row r="9410" spans="3:13" x14ac:dyDescent="0.35">
      <c r="C9410" s="42">
        <v>42200.958333333336</v>
      </c>
      <c r="D9410" s="32">
        <v>2437.304931640625</v>
      </c>
      <c r="E9410" s="34" t="str">
        <f t="shared" si="1325"/>
        <v>07-15</v>
      </c>
      <c r="F9410" s="6">
        <f t="shared" si="1326"/>
        <v>23</v>
      </c>
      <c r="G9410" s="6">
        <f t="shared" si="1327"/>
        <v>15</v>
      </c>
      <c r="H9410" s="6">
        <f t="shared" si="1328"/>
        <v>7</v>
      </c>
      <c r="I9410" s="6">
        <f t="shared" si="1329"/>
        <v>29</v>
      </c>
      <c r="J9410" s="6" t="str">
        <f t="shared" si="1330"/>
        <v>7-15</v>
      </c>
      <c r="K9410" s="6" t="str">
        <f t="shared" si="1331"/>
        <v>WK</v>
      </c>
      <c r="L9410" s="6" t="str">
        <f t="shared" si="1332"/>
        <v>EVE</v>
      </c>
      <c r="M9410" s="6">
        <f t="shared" si="1333"/>
        <v>0</v>
      </c>
    </row>
    <row r="9411" spans="3:13" x14ac:dyDescent="0.35">
      <c r="C9411" s="42">
        <v>42200.979166666664</v>
      </c>
      <c r="D9411" s="32">
        <v>2302.859130859375</v>
      </c>
      <c r="E9411" s="34" t="str">
        <f t="shared" si="1325"/>
        <v>07-15</v>
      </c>
      <c r="F9411" s="6">
        <f t="shared" si="1326"/>
        <v>23</v>
      </c>
      <c r="G9411" s="6">
        <f t="shared" si="1327"/>
        <v>15</v>
      </c>
      <c r="H9411" s="6">
        <f t="shared" si="1328"/>
        <v>7</v>
      </c>
      <c r="I9411" s="6">
        <f t="shared" si="1329"/>
        <v>29</v>
      </c>
      <c r="J9411" s="6" t="str">
        <f t="shared" si="1330"/>
        <v>7-15</v>
      </c>
      <c r="K9411" s="6" t="str">
        <f t="shared" si="1331"/>
        <v>WK</v>
      </c>
      <c r="L9411" s="6" t="str">
        <f t="shared" si="1332"/>
        <v>EVE</v>
      </c>
      <c r="M9411" s="6">
        <f t="shared" si="1333"/>
        <v>0</v>
      </c>
    </row>
    <row r="9412" spans="3:13" x14ac:dyDescent="0.35">
      <c r="C9412" s="42">
        <v>42201</v>
      </c>
      <c r="D9412" s="32">
        <v>2234.534912109375</v>
      </c>
      <c r="E9412" s="34" t="str">
        <f t="shared" si="1325"/>
        <v>07-16</v>
      </c>
      <c r="F9412" s="6">
        <f t="shared" si="1326"/>
        <v>0</v>
      </c>
      <c r="G9412" s="6">
        <f t="shared" si="1327"/>
        <v>16</v>
      </c>
      <c r="H9412" s="6">
        <f t="shared" si="1328"/>
        <v>7</v>
      </c>
      <c r="I9412" s="6">
        <f t="shared" si="1329"/>
        <v>29</v>
      </c>
      <c r="J9412" s="6" t="str">
        <f t="shared" si="1330"/>
        <v>7-16</v>
      </c>
      <c r="K9412" s="6" t="str">
        <f t="shared" si="1331"/>
        <v>WK</v>
      </c>
      <c r="L9412" s="6" t="str">
        <f t="shared" si="1332"/>
        <v>EVE</v>
      </c>
      <c r="M9412" s="6">
        <f t="shared" si="1333"/>
        <v>0</v>
      </c>
    </row>
    <row r="9413" spans="3:13" x14ac:dyDescent="0.35">
      <c r="C9413" s="42">
        <v>42201.020833333336</v>
      </c>
      <c r="D9413" s="32">
        <v>2144.87060546875</v>
      </c>
      <c r="E9413" s="34" t="str">
        <f t="shared" si="1325"/>
        <v>07-16</v>
      </c>
      <c r="F9413" s="6">
        <f t="shared" si="1326"/>
        <v>0</v>
      </c>
      <c r="G9413" s="6">
        <f t="shared" si="1327"/>
        <v>16</v>
      </c>
      <c r="H9413" s="6">
        <f t="shared" si="1328"/>
        <v>7</v>
      </c>
      <c r="I9413" s="6">
        <f t="shared" si="1329"/>
        <v>29</v>
      </c>
      <c r="J9413" s="6" t="str">
        <f t="shared" si="1330"/>
        <v>7-16</v>
      </c>
      <c r="K9413" s="6" t="str">
        <f t="shared" si="1331"/>
        <v>WK</v>
      </c>
      <c r="L9413" s="6" t="str">
        <f t="shared" si="1332"/>
        <v>EVE</v>
      </c>
      <c r="M9413" s="6">
        <f t="shared" si="1333"/>
        <v>0</v>
      </c>
    </row>
    <row r="9414" spans="3:13" x14ac:dyDescent="0.35">
      <c r="C9414" s="42">
        <v>42201.041666666664</v>
      </c>
      <c r="D9414" s="32">
        <v>2071.660888671875</v>
      </c>
      <c r="E9414" s="34" t="str">
        <f t="shared" si="1325"/>
        <v>07-16</v>
      </c>
      <c r="F9414" s="6">
        <f t="shared" si="1326"/>
        <v>1</v>
      </c>
      <c r="G9414" s="6">
        <f t="shared" si="1327"/>
        <v>16</v>
      </c>
      <c r="H9414" s="6">
        <f t="shared" si="1328"/>
        <v>7</v>
      </c>
      <c r="I9414" s="6">
        <f t="shared" si="1329"/>
        <v>29</v>
      </c>
      <c r="J9414" s="6" t="str">
        <f t="shared" si="1330"/>
        <v>7-16</v>
      </c>
      <c r="K9414" s="6" t="str">
        <f t="shared" si="1331"/>
        <v>WK</v>
      </c>
      <c r="L9414" s="6" t="str">
        <f t="shared" si="1332"/>
        <v>EVE</v>
      </c>
      <c r="M9414" s="6">
        <f t="shared" si="1333"/>
        <v>0</v>
      </c>
    </row>
    <row r="9415" spans="3:13" x14ac:dyDescent="0.35">
      <c r="C9415" s="42">
        <v>42201.0625</v>
      </c>
      <c r="D9415" s="32">
        <v>2022.191650390625</v>
      </c>
      <c r="E9415" s="34" t="str">
        <f t="shared" ref="E9415:E9478" si="1334">TEXT(MONTH(C9415),"00")&amp;"-"&amp;TEXT(DAY(C9415),"00")</f>
        <v>07-16</v>
      </c>
      <c r="F9415" s="6">
        <f t="shared" ref="F9415:F9478" si="1335">HOUR(C9415)</f>
        <v>1</v>
      </c>
      <c r="G9415" s="6">
        <f t="shared" ref="G9415:G9478" si="1336">DAY(C9415)</f>
        <v>16</v>
      </c>
      <c r="H9415" s="6">
        <f t="shared" ref="H9415:H9478" si="1337">MONTH(C9415)</f>
        <v>7</v>
      </c>
      <c r="I9415" s="6">
        <f t="shared" ref="I9415:I9478" si="1338">WEEKNUM(C9415)</f>
        <v>29</v>
      </c>
      <c r="J9415" s="6" t="str">
        <f t="shared" ref="J9415:J9478" si="1339">H9415&amp;"-"&amp;G9415</f>
        <v>7-16</v>
      </c>
      <c r="K9415" s="6" t="str">
        <f t="shared" ref="K9415:K9478" si="1340">IF(WEEKDAY(C9415,11)&lt;6,"WK","WKND")</f>
        <v>WK</v>
      </c>
      <c r="L9415" s="6" t="str">
        <f t="shared" ref="L9415:L9478" si="1341">IF(AND(F9415&lt;17,F9415&gt;6),"DAY","EVE")</f>
        <v>EVE</v>
      </c>
      <c r="M9415" s="6">
        <f t="shared" ref="M9415:M9478" si="1342">IF(D9415&gt;4000,1,0)</f>
        <v>0</v>
      </c>
    </row>
    <row r="9416" spans="3:13" x14ac:dyDescent="0.35">
      <c r="C9416" s="42">
        <v>42201.083333333336</v>
      </c>
      <c r="D9416" s="32">
        <v>1972.7244873046875</v>
      </c>
      <c r="E9416" s="34" t="str">
        <f t="shared" si="1334"/>
        <v>07-16</v>
      </c>
      <c r="F9416" s="6">
        <f t="shared" si="1335"/>
        <v>2</v>
      </c>
      <c r="G9416" s="6">
        <f t="shared" si="1336"/>
        <v>16</v>
      </c>
      <c r="H9416" s="6">
        <f t="shared" si="1337"/>
        <v>7</v>
      </c>
      <c r="I9416" s="6">
        <f t="shared" si="1338"/>
        <v>29</v>
      </c>
      <c r="J9416" s="6" t="str">
        <f t="shared" si="1339"/>
        <v>7-16</v>
      </c>
      <c r="K9416" s="6" t="str">
        <f t="shared" si="1340"/>
        <v>WK</v>
      </c>
      <c r="L9416" s="6" t="str">
        <f t="shared" si="1341"/>
        <v>EVE</v>
      </c>
      <c r="M9416" s="6">
        <f t="shared" si="1342"/>
        <v>0</v>
      </c>
    </row>
    <row r="9417" spans="3:13" x14ac:dyDescent="0.35">
      <c r="C9417" s="42">
        <v>42201.104166666664</v>
      </c>
      <c r="D9417" s="32">
        <v>1949.4169921875</v>
      </c>
      <c r="E9417" s="34" t="str">
        <f t="shared" si="1334"/>
        <v>07-16</v>
      </c>
      <c r="F9417" s="6">
        <f t="shared" si="1335"/>
        <v>2</v>
      </c>
      <c r="G9417" s="6">
        <f t="shared" si="1336"/>
        <v>16</v>
      </c>
      <c r="H9417" s="6">
        <f t="shared" si="1337"/>
        <v>7</v>
      </c>
      <c r="I9417" s="6">
        <f t="shared" si="1338"/>
        <v>29</v>
      </c>
      <c r="J9417" s="6" t="str">
        <f t="shared" si="1339"/>
        <v>7-16</v>
      </c>
      <c r="K9417" s="6" t="str">
        <f t="shared" si="1340"/>
        <v>WK</v>
      </c>
      <c r="L9417" s="6" t="str">
        <f t="shared" si="1341"/>
        <v>EVE</v>
      </c>
      <c r="M9417" s="6">
        <f t="shared" si="1342"/>
        <v>0</v>
      </c>
    </row>
    <row r="9418" spans="3:13" x14ac:dyDescent="0.35">
      <c r="C9418" s="42">
        <v>42201.125</v>
      </c>
      <c r="D9418" s="32">
        <v>1923.6328125</v>
      </c>
      <c r="E9418" s="34" t="str">
        <f t="shared" si="1334"/>
        <v>07-16</v>
      </c>
      <c r="F9418" s="6">
        <f t="shared" si="1335"/>
        <v>3</v>
      </c>
      <c r="G9418" s="6">
        <f t="shared" si="1336"/>
        <v>16</v>
      </c>
      <c r="H9418" s="6">
        <f t="shared" si="1337"/>
        <v>7</v>
      </c>
      <c r="I9418" s="6">
        <f t="shared" si="1338"/>
        <v>29</v>
      </c>
      <c r="J9418" s="6" t="str">
        <f t="shared" si="1339"/>
        <v>7-16</v>
      </c>
      <c r="K9418" s="6" t="str">
        <f t="shared" si="1340"/>
        <v>WK</v>
      </c>
      <c r="L9418" s="6" t="str">
        <f t="shared" si="1341"/>
        <v>EVE</v>
      </c>
      <c r="M9418" s="6">
        <f t="shared" si="1342"/>
        <v>0</v>
      </c>
    </row>
    <row r="9419" spans="3:13" x14ac:dyDescent="0.35">
      <c r="C9419" s="42">
        <v>42201.145833333336</v>
      </c>
      <c r="D9419" s="32">
        <v>1918.7296142578125</v>
      </c>
      <c r="E9419" s="34" t="str">
        <f t="shared" si="1334"/>
        <v>07-16</v>
      </c>
      <c r="F9419" s="6">
        <f t="shared" si="1335"/>
        <v>3</v>
      </c>
      <c r="G9419" s="6">
        <f t="shared" si="1336"/>
        <v>16</v>
      </c>
      <c r="H9419" s="6">
        <f t="shared" si="1337"/>
        <v>7</v>
      </c>
      <c r="I9419" s="6">
        <f t="shared" si="1338"/>
        <v>29</v>
      </c>
      <c r="J9419" s="6" t="str">
        <f t="shared" si="1339"/>
        <v>7-16</v>
      </c>
      <c r="K9419" s="6" t="str">
        <f t="shared" si="1340"/>
        <v>WK</v>
      </c>
      <c r="L9419" s="6" t="str">
        <f t="shared" si="1341"/>
        <v>EVE</v>
      </c>
      <c r="M9419" s="6">
        <f t="shared" si="1342"/>
        <v>0</v>
      </c>
    </row>
    <row r="9420" spans="3:13" x14ac:dyDescent="0.35">
      <c r="C9420" s="42">
        <v>42201.166666666664</v>
      </c>
      <c r="D9420" s="32">
        <v>1924.13330078125</v>
      </c>
      <c r="E9420" s="34" t="str">
        <f t="shared" si="1334"/>
        <v>07-16</v>
      </c>
      <c r="F9420" s="6">
        <f t="shared" si="1335"/>
        <v>4</v>
      </c>
      <c r="G9420" s="6">
        <f t="shared" si="1336"/>
        <v>16</v>
      </c>
      <c r="H9420" s="6">
        <f t="shared" si="1337"/>
        <v>7</v>
      </c>
      <c r="I9420" s="6">
        <f t="shared" si="1338"/>
        <v>29</v>
      </c>
      <c r="J9420" s="6" t="str">
        <f t="shared" si="1339"/>
        <v>7-16</v>
      </c>
      <c r="K9420" s="6" t="str">
        <f t="shared" si="1340"/>
        <v>WK</v>
      </c>
      <c r="L9420" s="6" t="str">
        <f t="shared" si="1341"/>
        <v>EVE</v>
      </c>
      <c r="M9420" s="6">
        <f t="shared" si="1342"/>
        <v>0</v>
      </c>
    </row>
    <row r="9421" spans="3:13" x14ac:dyDescent="0.35">
      <c r="C9421" s="42">
        <v>42201.1875</v>
      </c>
      <c r="D9421" s="32">
        <v>1952.0230712890625</v>
      </c>
      <c r="E9421" s="34" t="str">
        <f t="shared" si="1334"/>
        <v>07-16</v>
      </c>
      <c r="F9421" s="6">
        <f t="shared" si="1335"/>
        <v>4</v>
      </c>
      <c r="G9421" s="6">
        <f t="shared" si="1336"/>
        <v>16</v>
      </c>
      <c r="H9421" s="6">
        <f t="shared" si="1337"/>
        <v>7</v>
      </c>
      <c r="I9421" s="6">
        <f t="shared" si="1338"/>
        <v>29</v>
      </c>
      <c r="J9421" s="6" t="str">
        <f t="shared" si="1339"/>
        <v>7-16</v>
      </c>
      <c r="K9421" s="6" t="str">
        <f t="shared" si="1340"/>
        <v>WK</v>
      </c>
      <c r="L9421" s="6" t="str">
        <f t="shared" si="1341"/>
        <v>EVE</v>
      </c>
      <c r="M9421" s="6">
        <f t="shared" si="1342"/>
        <v>0</v>
      </c>
    </row>
    <row r="9422" spans="3:13" x14ac:dyDescent="0.35">
      <c r="C9422" s="42">
        <v>42201.208333333336</v>
      </c>
      <c r="D9422" s="32">
        <v>2002.486083984375</v>
      </c>
      <c r="E9422" s="34" t="str">
        <f t="shared" si="1334"/>
        <v>07-16</v>
      </c>
      <c r="F9422" s="6">
        <f t="shared" si="1335"/>
        <v>5</v>
      </c>
      <c r="G9422" s="6">
        <f t="shared" si="1336"/>
        <v>16</v>
      </c>
      <c r="H9422" s="6">
        <f t="shared" si="1337"/>
        <v>7</v>
      </c>
      <c r="I9422" s="6">
        <f t="shared" si="1338"/>
        <v>29</v>
      </c>
      <c r="J9422" s="6" t="str">
        <f t="shared" si="1339"/>
        <v>7-16</v>
      </c>
      <c r="K9422" s="6" t="str">
        <f t="shared" si="1340"/>
        <v>WK</v>
      </c>
      <c r="L9422" s="6" t="str">
        <f t="shared" si="1341"/>
        <v>EVE</v>
      </c>
      <c r="M9422" s="6">
        <f t="shared" si="1342"/>
        <v>0</v>
      </c>
    </row>
    <row r="9423" spans="3:13" x14ac:dyDescent="0.35">
      <c r="C9423" s="42">
        <v>42201.229166666664</v>
      </c>
      <c r="D9423" s="32">
        <v>2097.94677734375</v>
      </c>
      <c r="E9423" s="34" t="str">
        <f t="shared" si="1334"/>
        <v>07-16</v>
      </c>
      <c r="F9423" s="6">
        <f t="shared" si="1335"/>
        <v>5</v>
      </c>
      <c r="G9423" s="6">
        <f t="shared" si="1336"/>
        <v>16</v>
      </c>
      <c r="H9423" s="6">
        <f t="shared" si="1337"/>
        <v>7</v>
      </c>
      <c r="I9423" s="6">
        <f t="shared" si="1338"/>
        <v>29</v>
      </c>
      <c r="J9423" s="6" t="str">
        <f t="shared" si="1339"/>
        <v>7-16</v>
      </c>
      <c r="K9423" s="6" t="str">
        <f t="shared" si="1340"/>
        <v>WK</v>
      </c>
      <c r="L9423" s="6" t="str">
        <f t="shared" si="1341"/>
        <v>EVE</v>
      </c>
      <c r="M9423" s="6">
        <f t="shared" si="1342"/>
        <v>0</v>
      </c>
    </row>
    <row r="9424" spans="3:13" x14ac:dyDescent="0.35">
      <c r="C9424" s="42">
        <v>42201.25</v>
      </c>
      <c r="D9424" s="32">
        <v>2142.57470703125</v>
      </c>
      <c r="E9424" s="34" t="str">
        <f t="shared" si="1334"/>
        <v>07-16</v>
      </c>
      <c r="F9424" s="6">
        <f t="shared" si="1335"/>
        <v>6</v>
      </c>
      <c r="G9424" s="6">
        <f t="shared" si="1336"/>
        <v>16</v>
      </c>
      <c r="H9424" s="6">
        <f t="shared" si="1337"/>
        <v>7</v>
      </c>
      <c r="I9424" s="6">
        <f t="shared" si="1338"/>
        <v>29</v>
      </c>
      <c r="J9424" s="6" t="str">
        <f t="shared" si="1339"/>
        <v>7-16</v>
      </c>
      <c r="K9424" s="6" t="str">
        <f t="shared" si="1340"/>
        <v>WK</v>
      </c>
      <c r="L9424" s="6" t="str">
        <f t="shared" si="1341"/>
        <v>EVE</v>
      </c>
      <c r="M9424" s="6">
        <f t="shared" si="1342"/>
        <v>0</v>
      </c>
    </row>
    <row r="9425" spans="3:13" x14ac:dyDescent="0.35">
      <c r="C9425" s="42">
        <v>42201.270833333336</v>
      </c>
      <c r="D9425" s="32">
        <v>2185.677734375</v>
      </c>
      <c r="E9425" s="34" t="str">
        <f t="shared" si="1334"/>
        <v>07-16</v>
      </c>
      <c r="F9425" s="6">
        <f t="shared" si="1335"/>
        <v>6</v>
      </c>
      <c r="G9425" s="6">
        <f t="shared" si="1336"/>
        <v>16</v>
      </c>
      <c r="H9425" s="6">
        <f t="shared" si="1337"/>
        <v>7</v>
      </c>
      <c r="I9425" s="6">
        <f t="shared" si="1338"/>
        <v>29</v>
      </c>
      <c r="J9425" s="6" t="str">
        <f t="shared" si="1339"/>
        <v>7-16</v>
      </c>
      <c r="K9425" s="6" t="str">
        <f t="shared" si="1340"/>
        <v>WK</v>
      </c>
      <c r="L9425" s="6" t="str">
        <f t="shared" si="1341"/>
        <v>EVE</v>
      </c>
      <c r="M9425" s="6">
        <f t="shared" si="1342"/>
        <v>0</v>
      </c>
    </row>
    <row r="9426" spans="3:13" x14ac:dyDescent="0.35">
      <c r="C9426" s="42">
        <v>42201.291666666664</v>
      </c>
      <c r="D9426" s="32">
        <v>2249.66552734375</v>
      </c>
      <c r="E9426" s="34" t="str">
        <f t="shared" si="1334"/>
        <v>07-16</v>
      </c>
      <c r="F9426" s="6">
        <f t="shared" si="1335"/>
        <v>7</v>
      </c>
      <c r="G9426" s="6">
        <f t="shared" si="1336"/>
        <v>16</v>
      </c>
      <c r="H9426" s="6">
        <f t="shared" si="1337"/>
        <v>7</v>
      </c>
      <c r="I9426" s="6">
        <f t="shared" si="1338"/>
        <v>29</v>
      </c>
      <c r="J9426" s="6" t="str">
        <f t="shared" si="1339"/>
        <v>7-16</v>
      </c>
      <c r="K9426" s="6" t="str">
        <f t="shared" si="1340"/>
        <v>WK</v>
      </c>
      <c r="L9426" s="6" t="str">
        <f t="shared" si="1341"/>
        <v>DAY</v>
      </c>
      <c r="M9426" s="6">
        <f t="shared" si="1342"/>
        <v>0</v>
      </c>
    </row>
    <row r="9427" spans="3:13" x14ac:dyDescent="0.35">
      <c r="C9427" s="42">
        <v>42201.3125</v>
      </c>
      <c r="D9427" s="32">
        <v>2352.433349609375</v>
      </c>
      <c r="E9427" s="34" t="str">
        <f t="shared" si="1334"/>
        <v>07-16</v>
      </c>
      <c r="F9427" s="6">
        <f t="shared" si="1335"/>
        <v>7</v>
      </c>
      <c r="G9427" s="6">
        <f t="shared" si="1336"/>
        <v>16</v>
      </c>
      <c r="H9427" s="6">
        <f t="shared" si="1337"/>
        <v>7</v>
      </c>
      <c r="I9427" s="6">
        <f t="shared" si="1338"/>
        <v>29</v>
      </c>
      <c r="J9427" s="6" t="str">
        <f t="shared" si="1339"/>
        <v>7-16</v>
      </c>
      <c r="K9427" s="6" t="str">
        <f t="shared" si="1340"/>
        <v>WK</v>
      </c>
      <c r="L9427" s="6" t="str">
        <f t="shared" si="1341"/>
        <v>DAY</v>
      </c>
      <c r="M9427" s="6">
        <f t="shared" si="1342"/>
        <v>0</v>
      </c>
    </row>
    <row r="9428" spans="3:13" x14ac:dyDescent="0.35">
      <c r="C9428" s="42">
        <v>42201.333333333336</v>
      </c>
      <c r="D9428" s="32">
        <v>2410.8662109375</v>
      </c>
      <c r="E9428" s="34" t="str">
        <f t="shared" si="1334"/>
        <v>07-16</v>
      </c>
      <c r="F9428" s="6">
        <f t="shared" si="1335"/>
        <v>8</v>
      </c>
      <c r="G9428" s="6">
        <f t="shared" si="1336"/>
        <v>16</v>
      </c>
      <c r="H9428" s="6">
        <f t="shared" si="1337"/>
        <v>7</v>
      </c>
      <c r="I9428" s="6">
        <f t="shared" si="1338"/>
        <v>29</v>
      </c>
      <c r="J9428" s="6" t="str">
        <f t="shared" si="1339"/>
        <v>7-16</v>
      </c>
      <c r="K9428" s="6" t="str">
        <f t="shared" si="1340"/>
        <v>WK</v>
      </c>
      <c r="L9428" s="6" t="str">
        <f t="shared" si="1341"/>
        <v>DAY</v>
      </c>
      <c r="M9428" s="6">
        <f t="shared" si="1342"/>
        <v>0</v>
      </c>
    </row>
    <row r="9429" spans="3:13" x14ac:dyDescent="0.35">
      <c r="C9429" s="42">
        <v>42201.354166666664</v>
      </c>
      <c r="D9429" s="32">
        <v>2446.57177734375</v>
      </c>
      <c r="E9429" s="34" t="str">
        <f t="shared" si="1334"/>
        <v>07-16</v>
      </c>
      <c r="F9429" s="6">
        <f t="shared" si="1335"/>
        <v>8</v>
      </c>
      <c r="G9429" s="6">
        <f t="shared" si="1336"/>
        <v>16</v>
      </c>
      <c r="H9429" s="6">
        <f t="shared" si="1337"/>
        <v>7</v>
      </c>
      <c r="I9429" s="6">
        <f t="shared" si="1338"/>
        <v>29</v>
      </c>
      <c r="J9429" s="6" t="str">
        <f t="shared" si="1339"/>
        <v>7-16</v>
      </c>
      <c r="K9429" s="6" t="str">
        <f t="shared" si="1340"/>
        <v>WK</v>
      </c>
      <c r="L9429" s="6" t="str">
        <f t="shared" si="1341"/>
        <v>DAY</v>
      </c>
      <c r="M9429" s="6">
        <f t="shared" si="1342"/>
        <v>0</v>
      </c>
    </row>
    <row r="9430" spans="3:13" x14ac:dyDescent="0.35">
      <c r="C9430" s="42">
        <v>42201.375</v>
      </c>
      <c r="D9430" s="32">
        <v>2455.358642578125</v>
      </c>
      <c r="E9430" s="34" t="str">
        <f t="shared" si="1334"/>
        <v>07-16</v>
      </c>
      <c r="F9430" s="6">
        <f t="shared" si="1335"/>
        <v>9</v>
      </c>
      <c r="G9430" s="6">
        <f t="shared" si="1336"/>
        <v>16</v>
      </c>
      <c r="H9430" s="6">
        <f t="shared" si="1337"/>
        <v>7</v>
      </c>
      <c r="I9430" s="6">
        <f t="shared" si="1338"/>
        <v>29</v>
      </c>
      <c r="J9430" s="6" t="str">
        <f t="shared" si="1339"/>
        <v>7-16</v>
      </c>
      <c r="K9430" s="6" t="str">
        <f t="shared" si="1340"/>
        <v>WK</v>
      </c>
      <c r="L9430" s="6" t="str">
        <f t="shared" si="1341"/>
        <v>DAY</v>
      </c>
      <c r="M9430" s="6">
        <f t="shared" si="1342"/>
        <v>0</v>
      </c>
    </row>
    <row r="9431" spans="3:13" x14ac:dyDescent="0.35">
      <c r="C9431" s="42">
        <v>42201.395833333336</v>
      </c>
      <c r="D9431" s="32">
        <v>2589.4833984375</v>
      </c>
      <c r="E9431" s="34" t="str">
        <f t="shared" si="1334"/>
        <v>07-16</v>
      </c>
      <c r="F9431" s="6">
        <f t="shared" si="1335"/>
        <v>9</v>
      </c>
      <c r="G9431" s="6">
        <f t="shared" si="1336"/>
        <v>16</v>
      </c>
      <c r="H9431" s="6">
        <f t="shared" si="1337"/>
        <v>7</v>
      </c>
      <c r="I9431" s="6">
        <f t="shared" si="1338"/>
        <v>29</v>
      </c>
      <c r="J9431" s="6" t="str">
        <f t="shared" si="1339"/>
        <v>7-16</v>
      </c>
      <c r="K9431" s="6" t="str">
        <f t="shared" si="1340"/>
        <v>WK</v>
      </c>
      <c r="L9431" s="6" t="str">
        <f t="shared" si="1341"/>
        <v>DAY</v>
      </c>
      <c r="M9431" s="6">
        <f t="shared" si="1342"/>
        <v>0</v>
      </c>
    </row>
    <row r="9432" spans="3:13" x14ac:dyDescent="0.35">
      <c r="C9432" s="42">
        <v>42201.416666666664</v>
      </c>
      <c r="D9432" s="32">
        <v>2643.3251953125</v>
      </c>
      <c r="E9432" s="34" t="str">
        <f t="shared" si="1334"/>
        <v>07-16</v>
      </c>
      <c r="F9432" s="6">
        <f t="shared" si="1335"/>
        <v>10</v>
      </c>
      <c r="G9432" s="6">
        <f t="shared" si="1336"/>
        <v>16</v>
      </c>
      <c r="H9432" s="6">
        <f t="shared" si="1337"/>
        <v>7</v>
      </c>
      <c r="I9432" s="6">
        <f t="shared" si="1338"/>
        <v>29</v>
      </c>
      <c r="J9432" s="6" t="str">
        <f t="shared" si="1339"/>
        <v>7-16</v>
      </c>
      <c r="K9432" s="6" t="str">
        <f t="shared" si="1340"/>
        <v>WK</v>
      </c>
      <c r="L9432" s="6" t="str">
        <f t="shared" si="1341"/>
        <v>DAY</v>
      </c>
      <c r="M9432" s="6">
        <f t="shared" si="1342"/>
        <v>0</v>
      </c>
    </row>
    <row r="9433" spans="3:13" x14ac:dyDescent="0.35">
      <c r="C9433" s="42">
        <v>42201.4375</v>
      </c>
      <c r="D9433" s="32">
        <v>2672.5205078125</v>
      </c>
      <c r="E9433" s="34" t="str">
        <f t="shared" si="1334"/>
        <v>07-16</v>
      </c>
      <c r="F9433" s="6">
        <f t="shared" si="1335"/>
        <v>10</v>
      </c>
      <c r="G9433" s="6">
        <f t="shared" si="1336"/>
        <v>16</v>
      </c>
      <c r="H9433" s="6">
        <f t="shared" si="1337"/>
        <v>7</v>
      </c>
      <c r="I9433" s="6">
        <f t="shared" si="1338"/>
        <v>29</v>
      </c>
      <c r="J9433" s="6" t="str">
        <f t="shared" si="1339"/>
        <v>7-16</v>
      </c>
      <c r="K9433" s="6" t="str">
        <f t="shared" si="1340"/>
        <v>WK</v>
      </c>
      <c r="L9433" s="6" t="str">
        <f t="shared" si="1341"/>
        <v>DAY</v>
      </c>
      <c r="M9433" s="6">
        <f t="shared" si="1342"/>
        <v>0</v>
      </c>
    </row>
    <row r="9434" spans="3:13" x14ac:dyDescent="0.35">
      <c r="C9434" s="42">
        <v>42201.458333333336</v>
      </c>
      <c r="D9434" s="32">
        <v>2714.97509765625</v>
      </c>
      <c r="E9434" s="34" t="str">
        <f t="shared" si="1334"/>
        <v>07-16</v>
      </c>
      <c r="F9434" s="6">
        <f t="shared" si="1335"/>
        <v>11</v>
      </c>
      <c r="G9434" s="6">
        <f t="shared" si="1336"/>
        <v>16</v>
      </c>
      <c r="H9434" s="6">
        <f t="shared" si="1337"/>
        <v>7</v>
      </c>
      <c r="I9434" s="6">
        <f t="shared" si="1338"/>
        <v>29</v>
      </c>
      <c r="J9434" s="6" t="str">
        <f t="shared" si="1339"/>
        <v>7-16</v>
      </c>
      <c r="K9434" s="6" t="str">
        <f t="shared" si="1340"/>
        <v>WK</v>
      </c>
      <c r="L9434" s="6" t="str">
        <f t="shared" si="1341"/>
        <v>DAY</v>
      </c>
      <c r="M9434" s="6">
        <f t="shared" si="1342"/>
        <v>0</v>
      </c>
    </row>
    <row r="9435" spans="3:13" x14ac:dyDescent="0.35">
      <c r="C9435" s="42">
        <v>42201.479166666664</v>
      </c>
      <c r="D9435" s="32">
        <v>2755.986572265625</v>
      </c>
      <c r="E9435" s="34" t="str">
        <f t="shared" si="1334"/>
        <v>07-16</v>
      </c>
      <c r="F9435" s="6">
        <f t="shared" si="1335"/>
        <v>11</v>
      </c>
      <c r="G9435" s="6">
        <f t="shared" si="1336"/>
        <v>16</v>
      </c>
      <c r="H9435" s="6">
        <f t="shared" si="1337"/>
        <v>7</v>
      </c>
      <c r="I9435" s="6">
        <f t="shared" si="1338"/>
        <v>29</v>
      </c>
      <c r="J9435" s="6" t="str">
        <f t="shared" si="1339"/>
        <v>7-16</v>
      </c>
      <c r="K9435" s="6" t="str">
        <f t="shared" si="1340"/>
        <v>WK</v>
      </c>
      <c r="L9435" s="6" t="str">
        <f t="shared" si="1341"/>
        <v>DAY</v>
      </c>
      <c r="M9435" s="6">
        <f t="shared" si="1342"/>
        <v>0</v>
      </c>
    </row>
    <row r="9436" spans="3:13" x14ac:dyDescent="0.35">
      <c r="C9436" s="42">
        <v>42201.5</v>
      </c>
      <c r="D9436" s="32">
        <v>2787.693359375</v>
      </c>
      <c r="E9436" s="34" t="str">
        <f t="shared" si="1334"/>
        <v>07-16</v>
      </c>
      <c r="F9436" s="6">
        <f t="shared" si="1335"/>
        <v>12</v>
      </c>
      <c r="G9436" s="6">
        <f t="shared" si="1336"/>
        <v>16</v>
      </c>
      <c r="H9436" s="6">
        <f t="shared" si="1337"/>
        <v>7</v>
      </c>
      <c r="I9436" s="6">
        <f t="shared" si="1338"/>
        <v>29</v>
      </c>
      <c r="J9436" s="6" t="str">
        <f t="shared" si="1339"/>
        <v>7-16</v>
      </c>
      <c r="K9436" s="6" t="str">
        <f t="shared" si="1340"/>
        <v>WK</v>
      </c>
      <c r="L9436" s="6" t="str">
        <f t="shared" si="1341"/>
        <v>DAY</v>
      </c>
      <c r="M9436" s="6">
        <f t="shared" si="1342"/>
        <v>0</v>
      </c>
    </row>
    <row r="9437" spans="3:13" x14ac:dyDescent="0.35">
      <c r="C9437" s="42">
        <v>42201.520833333336</v>
      </c>
      <c r="D9437" s="32">
        <v>2796.000732421875</v>
      </c>
      <c r="E9437" s="34" t="str">
        <f t="shared" si="1334"/>
        <v>07-16</v>
      </c>
      <c r="F9437" s="6">
        <f t="shared" si="1335"/>
        <v>12</v>
      </c>
      <c r="G9437" s="6">
        <f t="shared" si="1336"/>
        <v>16</v>
      </c>
      <c r="H9437" s="6">
        <f t="shared" si="1337"/>
        <v>7</v>
      </c>
      <c r="I9437" s="6">
        <f t="shared" si="1338"/>
        <v>29</v>
      </c>
      <c r="J9437" s="6" t="str">
        <f t="shared" si="1339"/>
        <v>7-16</v>
      </c>
      <c r="K9437" s="6" t="str">
        <f t="shared" si="1340"/>
        <v>WK</v>
      </c>
      <c r="L9437" s="6" t="str">
        <f t="shared" si="1341"/>
        <v>DAY</v>
      </c>
      <c r="M9437" s="6">
        <f t="shared" si="1342"/>
        <v>0</v>
      </c>
    </row>
    <row r="9438" spans="3:13" x14ac:dyDescent="0.35">
      <c r="C9438" s="42">
        <v>42201.541666666664</v>
      </c>
      <c r="D9438" s="32">
        <v>2829.787109375</v>
      </c>
      <c r="E9438" s="34" t="str">
        <f t="shared" si="1334"/>
        <v>07-16</v>
      </c>
      <c r="F9438" s="6">
        <f t="shared" si="1335"/>
        <v>13</v>
      </c>
      <c r="G9438" s="6">
        <f t="shared" si="1336"/>
        <v>16</v>
      </c>
      <c r="H9438" s="6">
        <f t="shared" si="1337"/>
        <v>7</v>
      </c>
      <c r="I9438" s="6">
        <f t="shared" si="1338"/>
        <v>29</v>
      </c>
      <c r="J9438" s="6" t="str">
        <f t="shared" si="1339"/>
        <v>7-16</v>
      </c>
      <c r="K9438" s="6" t="str">
        <f t="shared" si="1340"/>
        <v>WK</v>
      </c>
      <c r="L9438" s="6" t="str">
        <f t="shared" si="1341"/>
        <v>DAY</v>
      </c>
      <c r="M9438" s="6">
        <f t="shared" si="1342"/>
        <v>0</v>
      </c>
    </row>
    <row r="9439" spans="3:13" x14ac:dyDescent="0.35">
      <c r="C9439" s="42">
        <v>42201.5625</v>
      </c>
      <c r="D9439" s="32">
        <v>2851.529541015625</v>
      </c>
      <c r="E9439" s="34" t="str">
        <f t="shared" si="1334"/>
        <v>07-16</v>
      </c>
      <c r="F9439" s="6">
        <f t="shared" si="1335"/>
        <v>13</v>
      </c>
      <c r="G9439" s="6">
        <f t="shared" si="1336"/>
        <v>16</v>
      </c>
      <c r="H9439" s="6">
        <f t="shared" si="1337"/>
        <v>7</v>
      </c>
      <c r="I9439" s="6">
        <f t="shared" si="1338"/>
        <v>29</v>
      </c>
      <c r="J9439" s="6" t="str">
        <f t="shared" si="1339"/>
        <v>7-16</v>
      </c>
      <c r="K9439" s="6" t="str">
        <f t="shared" si="1340"/>
        <v>WK</v>
      </c>
      <c r="L9439" s="6" t="str">
        <f t="shared" si="1341"/>
        <v>DAY</v>
      </c>
      <c r="M9439" s="6">
        <f t="shared" si="1342"/>
        <v>0</v>
      </c>
    </row>
    <row r="9440" spans="3:13" x14ac:dyDescent="0.35">
      <c r="C9440" s="42">
        <v>42201.583333333336</v>
      </c>
      <c r="D9440" s="32">
        <v>2889.81689453125</v>
      </c>
      <c r="E9440" s="34" t="str">
        <f t="shared" si="1334"/>
        <v>07-16</v>
      </c>
      <c r="F9440" s="6">
        <f t="shared" si="1335"/>
        <v>14</v>
      </c>
      <c r="G9440" s="6">
        <f t="shared" si="1336"/>
        <v>16</v>
      </c>
      <c r="H9440" s="6">
        <f t="shared" si="1337"/>
        <v>7</v>
      </c>
      <c r="I9440" s="6">
        <f t="shared" si="1338"/>
        <v>29</v>
      </c>
      <c r="J9440" s="6" t="str">
        <f t="shared" si="1339"/>
        <v>7-16</v>
      </c>
      <c r="K9440" s="6" t="str">
        <f t="shared" si="1340"/>
        <v>WK</v>
      </c>
      <c r="L9440" s="6" t="str">
        <f t="shared" si="1341"/>
        <v>DAY</v>
      </c>
      <c r="M9440" s="6">
        <f t="shared" si="1342"/>
        <v>0</v>
      </c>
    </row>
    <row r="9441" spans="3:13" x14ac:dyDescent="0.35">
      <c r="C9441" s="42">
        <v>42201.604166666664</v>
      </c>
      <c r="D9441" s="32">
        <v>2906.00244140625</v>
      </c>
      <c r="E9441" s="34" t="str">
        <f t="shared" si="1334"/>
        <v>07-16</v>
      </c>
      <c r="F9441" s="6">
        <f t="shared" si="1335"/>
        <v>14</v>
      </c>
      <c r="G9441" s="6">
        <f t="shared" si="1336"/>
        <v>16</v>
      </c>
      <c r="H9441" s="6">
        <f t="shared" si="1337"/>
        <v>7</v>
      </c>
      <c r="I9441" s="6">
        <f t="shared" si="1338"/>
        <v>29</v>
      </c>
      <c r="J9441" s="6" t="str">
        <f t="shared" si="1339"/>
        <v>7-16</v>
      </c>
      <c r="K9441" s="6" t="str">
        <f t="shared" si="1340"/>
        <v>WK</v>
      </c>
      <c r="L9441" s="6" t="str">
        <f t="shared" si="1341"/>
        <v>DAY</v>
      </c>
      <c r="M9441" s="6">
        <f t="shared" si="1342"/>
        <v>0</v>
      </c>
    </row>
    <row r="9442" spans="3:13" x14ac:dyDescent="0.35">
      <c r="C9442" s="42">
        <v>42201.625</v>
      </c>
      <c r="D9442" s="32">
        <v>2938.48193359375</v>
      </c>
      <c r="E9442" s="34" t="str">
        <f t="shared" si="1334"/>
        <v>07-16</v>
      </c>
      <c r="F9442" s="6">
        <f t="shared" si="1335"/>
        <v>15</v>
      </c>
      <c r="G9442" s="6">
        <f t="shared" si="1336"/>
        <v>16</v>
      </c>
      <c r="H9442" s="6">
        <f t="shared" si="1337"/>
        <v>7</v>
      </c>
      <c r="I9442" s="6">
        <f t="shared" si="1338"/>
        <v>29</v>
      </c>
      <c r="J9442" s="6" t="str">
        <f t="shared" si="1339"/>
        <v>7-16</v>
      </c>
      <c r="K9442" s="6" t="str">
        <f t="shared" si="1340"/>
        <v>WK</v>
      </c>
      <c r="L9442" s="6" t="str">
        <f t="shared" si="1341"/>
        <v>DAY</v>
      </c>
      <c r="M9442" s="6">
        <f t="shared" si="1342"/>
        <v>0</v>
      </c>
    </row>
    <row r="9443" spans="3:13" x14ac:dyDescent="0.35">
      <c r="C9443" s="42">
        <v>42201.645833333336</v>
      </c>
      <c r="D9443" s="32">
        <v>2968.457275390625</v>
      </c>
      <c r="E9443" s="34" t="str">
        <f t="shared" si="1334"/>
        <v>07-16</v>
      </c>
      <c r="F9443" s="6">
        <f t="shared" si="1335"/>
        <v>15</v>
      </c>
      <c r="G9443" s="6">
        <f t="shared" si="1336"/>
        <v>16</v>
      </c>
      <c r="H9443" s="6">
        <f t="shared" si="1337"/>
        <v>7</v>
      </c>
      <c r="I9443" s="6">
        <f t="shared" si="1338"/>
        <v>29</v>
      </c>
      <c r="J9443" s="6" t="str">
        <f t="shared" si="1339"/>
        <v>7-16</v>
      </c>
      <c r="K9443" s="6" t="str">
        <f t="shared" si="1340"/>
        <v>WK</v>
      </c>
      <c r="L9443" s="6" t="str">
        <f t="shared" si="1341"/>
        <v>DAY</v>
      </c>
      <c r="M9443" s="6">
        <f t="shared" si="1342"/>
        <v>0</v>
      </c>
    </row>
    <row r="9444" spans="3:13" x14ac:dyDescent="0.35">
      <c r="C9444" s="42">
        <v>42201.666666666664</v>
      </c>
      <c r="D9444" s="32">
        <v>2985.924072265625</v>
      </c>
      <c r="E9444" s="34" t="str">
        <f t="shared" si="1334"/>
        <v>07-16</v>
      </c>
      <c r="F9444" s="6">
        <f t="shared" si="1335"/>
        <v>16</v>
      </c>
      <c r="G9444" s="6">
        <f t="shared" si="1336"/>
        <v>16</v>
      </c>
      <c r="H9444" s="6">
        <f t="shared" si="1337"/>
        <v>7</v>
      </c>
      <c r="I9444" s="6">
        <f t="shared" si="1338"/>
        <v>29</v>
      </c>
      <c r="J9444" s="6" t="str">
        <f t="shared" si="1339"/>
        <v>7-16</v>
      </c>
      <c r="K9444" s="6" t="str">
        <f t="shared" si="1340"/>
        <v>WK</v>
      </c>
      <c r="L9444" s="6" t="str">
        <f t="shared" si="1341"/>
        <v>DAY</v>
      </c>
      <c r="M9444" s="6">
        <f t="shared" si="1342"/>
        <v>0</v>
      </c>
    </row>
    <row r="9445" spans="3:13" x14ac:dyDescent="0.35">
      <c r="C9445" s="42">
        <v>42201.6875</v>
      </c>
      <c r="D9445" s="32">
        <v>3006.226806640625</v>
      </c>
      <c r="E9445" s="34" t="str">
        <f t="shared" si="1334"/>
        <v>07-16</v>
      </c>
      <c r="F9445" s="6">
        <f t="shared" si="1335"/>
        <v>16</v>
      </c>
      <c r="G9445" s="6">
        <f t="shared" si="1336"/>
        <v>16</v>
      </c>
      <c r="H9445" s="6">
        <f t="shared" si="1337"/>
        <v>7</v>
      </c>
      <c r="I9445" s="6">
        <f t="shared" si="1338"/>
        <v>29</v>
      </c>
      <c r="J9445" s="6" t="str">
        <f t="shared" si="1339"/>
        <v>7-16</v>
      </c>
      <c r="K9445" s="6" t="str">
        <f t="shared" si="1340"/>
        <v>WK</v>
      </c>
      <c r="L9445" s="6" t="str">
        <f t="shared" si="1341"/>
        <v>DAY</v>
      </c>
      <c r="M9445" s="6">
        <f t="shared" si="1342"/>
        <v>0</v>
      </c>
    </row>
    <row r="9446" spans="3:13" x14ac:dyDescent="0.35">
      <c r="C9446" s="42">
        <v>42201.708333333336</v>
      </c>
      <c r="D9446" s="32">
        <v>3022.191650390625</v>
      </c>
      <c r="E9446" s="34" t="str">
        <f t="shared" si="1334"/>
        <v>07-16</v>
      </c>
      <c r="F9446" s="6">
        <f t="shared" si="1335"/>
        <v>17</v>
      </c>
      <c r="G9446" s="6">
        <f t="shared" si="1336"/>
        <v>16</v>
      </c>
      <c r="H9446" s="6">
        <f t="shared" si="1337"/>
        <v>7</v>
      </c>
      <c r="I9446" s="6">
        <f t="shared" si="1338"/>
        <v>29</v>
      </c>
      <c r="J9446" s="6" t="str">
        <f t="shared" si="1339"/>
        <v>7-16</v>
      </c>
      <c r="K9446" s="6" t="str">
        <f t="shared" si="1340"/>
        <v>WK</v>
      </c>
      <c r="L9446" s="6" t="str">
        <f t="shared" si="1341"/>
        <v>EVE</v>
      </c>
      <c r="M9446" s="6">
        <f t="shared" si="1342"/>
        <v>0</v>
      </c>
    </row>
    <row r="9447" spans="3:13" x14ac:dyDescent="0.35">
      <c r="C9447" s="42">
        <v>42201.729166666664</v>
      </c>
      <c r="D9447" s="32">
        <v>3009.70849609375</v>
      </c>
      <c r="E9447" s="34" t="str">
        <f t="shared" si="1334"/>
        <v>07-16</v>
      </c>
      <c r="F9447" s="6">
        <f t="shared" si="1335"/>
        <v>17</v>
      </c>
      <c r="G9447" s="6">
        <f t="shared" si="1336"/>
        <v>16</v>
      </c>
      <c r="H9447" s="6">
        <f t="shared" si="1337"/>
        <v>7</v>
      </c>
      <c r="I9447" s="6">
        <f t="shared" si="1338"/>
        <v>29</v>
      </c>
      <c r="J9447" s="6" t="str">
        <f t="shared" si="1339"/>
        <v>7-16</v>
      </c>
      <c r="K9447" s="6" t="str">
        <f t="shared" si="1340"/>
        <v>WK</v>
      </c>
      <c r="L9447" s="6" t="str">
        <f t="shared" si="1341"/>
        <v>EVE</v>
      </c>
      <c r="M9447" s="6">
        <f t="shared" si="1342"/>
        <v>0</v>
      </c>
    </row>
    <row r="9448" spans="3:13" x14ac:dyDescent="0.35">
      <c r="C9448" s="42">
        <v>42201.75</v>
      </c>
      <c r="D9448" s="32">
        <v>2995.63916015625</v>
      </c>
      <c r="E9448" s="34" t="str">
        <f t="shared" si="1334"/>
        <v>07-16</v>
      </c>
      <c r="F9448" s="6">
        <f t="shared" si="1335"/>
        <v>18</v>
      </c>
      <c r="G9448" s="6">
        <f t="shared" si="1336"/>
        <v>16</v>
      </c>
      <c r="H9448" s="6">
        <f t="shared" si="1337"/>
        <v>7</v>
      </c>
      <c r="I9448" s="6">
        <f t="shared" si="1338"/>
        <v>29</v>
      </c>
      <c r="J9448" s="6" t="str">
        <f t="shared" si="1339"/>
        <v>7-16</v>
      </c>
      <c r="K9448" s="6" t="str">
        <f t="shared" si="1340"/>
        <v>WK</v>
      </c>
      <c r="L9448" s="6" t="str">
        <f t="shared" si="1341"/>
        <v>EVE</v>
      </c>
      <c r="M9448" s="6">
        <f t="shared" si="1342"/>
        <v>0</v>
      </c>
    </row>
    <row r="9449" spans="3:13" x14ac:dyDescent="0.35">
      <c r="C9449" s="42">
        <v>42201.770833333336</v>
      </c>
      <c r="D9449" s="32">
        <v>2941.869873046875</v>
      </c>
      <c r="E9449" s="34" t="str">
        <f t="shared" si="1334"/>
        <v>07-16</v>
      </c>
      <c r="F9449" s="6">
        <f t="shared" si="1335"/>
        <v>18</v>
      </c>
      <c r="G9449" s="6">
        <f t="shared" si="1336"/>
        <v>16</v>
      </c>
      <c r="H9449" s="6">
        <f t="shared" si="1337"/>
        <v>7</v>
      </c>
      <c r="I9449" s="6">
        <f t="shared" si="1338"/>
        <v>29</v>
      </c>
      <c r="J9449" s="6" t="str">
        <f t="shared" si="1339"/>
        <v>7-16</v>
      </c>
      <c r="K9449" s="6" t="str">
        <f t="shared" si="1340"/>
        <v>WK</v>
      </c>
      <c r="L9449" s="6" t="str">
        <f t="shared" si="1341"/>
        <v>EVE</v>
      </c>
      <c r="M9449" s="6">
        <f t="shared" si="1342"/>
        <v>0</v>
      </c>
    </row>
    <row r="9450" spans="3:13" x14ac:dyDescent="0.35">
      <c r="C9450" s="42">
        <v>42201.791666666664</v>
      </c>
      <c r="D9450" s="32">
        <v>2923.115234375</v>
      </c>
      <c r="E9450" s="34" t="str">
        <f t="shared" si="1334"/>
        <v>07-16</v>
      </c>
      <c r="F9450" s="6">
        <f t="shared" si="1335"/>
        <v>19</v>
      </c>
      <c r="G9450" s="6">
        <f t="shared" si="1336"/>
        <v>16</v>
      </c>
      <c r="H9450" s="6">
        <f t="shared" si="1337"/>
        <v>7</v>
      </c>
      <c r="I9450" s="6">
        <f t="shared" si="1338"/>
        <v>29</v>
      </c>
      <c r="J9450" s="6" t="str">
        <f t="shared" si="1339"/>
        <v>7-16</v>
      </c>
      <c r="K9450" s="6" t="str">
        <f t="shared" si="1340"/>
        <v>WK</v>
      </c>
      <c r="L9450" s="6" t="str">
        <f t="shared" si="1341"/>
        <v>EVE</v>
      </c>
      <c r="M9450" s="6">
        <f t="shared" si="1342"/>
        <v>0</v>
      </c>
    </row>
    <row r="9451" spans="3:13" x14ac:dyDescent="0.35">
      <c r="C9451" s="42">
        <v>42201.8125</v>
      </c>
      <c r="D9451" s="32">
        <v>2871.343017578125</v>
      </c>
      <c r="E9451" s="34" t="str">
        <f t="shared" si="1334"/>
        <v>07-16</v>
      </c>
      <c r="F9451" s="6">
        <f t="shared" si="1335"/>
        <v>19</v>
      </c>
      <c r="G9451" s="6">
        <f t="shared" si="1336"/>
        <v>16</v>
      </c>
      <c r="H9451" s="6">
        <f t="shared" si="1337"/>
        <v>7</v>
      </c>
      <c r="I9451" s="6">
        <f t="shared" si="1338"/>
        <v>29</v>
      </c>
      <c r="J9451" s="6" t="str">
        <f t="shared" si="1339"/>
        <v>7-16</v>
      </c>
      <c r="K9451" s="6" t="str">
        <f t="shared" si="1340"/>
        <v>WK</v>
      </c>
      <c r="L9451" s="6" t="str">
        <f t="shared" si="1341"/>
        <v>EVE</v>
      </c>
      <c r="M9451" s="6">
        <f t="shared" si="1342"/>
        <v>0</v>
      </c>
    </row>
    <row r="9452" spans="3:13" x14ac:dyDescent="0.35">
      <c r="C9452" s="42">
        <v>42201.833333333336</v>
      </c>
      <c r="D9452" s="32">
        <v>2910.07080078125</v>
      </c>
      <c r="E9452" s="34" t="str">
        <f t="shared" si="1334"/>
        <v>07-16</v>
      </c>
      <c r="F9452" s="6">
        <f t="shared" si="1335"/>
        <v>20</v>
      </c>
      <c r="G9452" s="6">
        <f t="shared" si="1336"/>
        <v>16</v>
      </c>
      <c r="H9452" s="6">
        <f t="shared" si="1337"/>
        <v>7</v>
      </c>
      <c r="I9452" s="6">
        <f t="shared" si="1338"/>
        <v>29</v>
      </c>
      <c r="J9452" s="6" t="str">
        <f t="shared" si="1339"/>
        <v>7-16</v>
      </c>
      <c r="K9452" s="6" t="str">
        <f t="shared" si="1340"/>
        <v>WK</v>
      </c>
      <c r="L9452" s="6" t="str">
        <f t="shared" si="1341"/>
        <v>EVE</v>
      </c>
      <c r="M9452" s="6">
        <f t="shared" si="1342"/>
        <v>0</v>
      </c>
    </row>
    <row r="9453" spans="3:13" x14ac:dyDescent="0.35">
      <c r="C9453" s="42">
        <v>42201.854166666664</v>
      </c>
      <c r="D9453" s="32">
        <v>3006.07861328125</v>
      </c>
      <c r="E9453" s="34" t="str">
        <f t="shared" si="1334"/>
        <v>07-16</v>
      </c>
      <c r="F9453" s="6">
        <f t="shared" si="1335"/>
        <v>20</v>
      </c>
      <c r="G9453" s="6">
        <f t="shared" si="1336"/>
        <v>16</v>
      </c>
      <c r="H9453" s="6">
        <f t="shared" si="1337"/>
        <v>7</v>
      </c>
      <c r="I9453" s="6">
        <f t="shared" si="1338"/>
        <v>29</v>
      </c>
      <c r="J9453" s="6" t="str">
        <f t="shared" si="1339"/>
        <v>7-16</v>
      </c>
      <c r="K9453" s="6" t="str">
        <f t="shared" si="1340"/>
        <v>WK</v>
      </c>
      <c r="L9453" s="6" t="str">
        <f t="shared" si="1341"/>
        <v>EVE</v>
      </c>
      <c r="M9453" s="6">
        <f t="shared" si="1342"/>
        <v>0</v>
      </c>
    </row>
    <row r="9454" spans="3:13" x14ac:dyDescent="0.35">
      <c r="C9454" s="42">
        <v>42201.875</v>
      </c>
      <c r="D9454" s="32">
        <v>2970.82470703125</v>
      </c>
      <c r="E9454" s="34" t="str">
        <f t="shared" si="1334"/>
        <v>07-16</v>
      </c>
      <c r="F9454" s="6">
        <f t="shared" si="1335"/>
        <v>21</v>
      </c>
      <c r="G9454" s="6">
        <f t="shared" si="1336"/>
        <v>16</v>
      </c>
      <c r="H9454" s="6">
        <f t="shared" si="1337"/>
        <v>7</v>
      </c>
      <c r="I9454" s="6">
        <f t="shared" si="1338"/>
        <v>29</v>
      </c>
      <c r="J9454" s="6" t="str">
        <f t="shared" si="1339"/>
        <v>7-16</v>
      </c>
      <c r="K9454" s="6" t="str">
        <f t="shared" si="1340"/>
        <v>WK</v>
      </c>
      <c r="L9454" s="6" t="str">
        <f t="shared" si="1341"/>
        <v>EVE</v>
      </c>
      <c r="M9454" s="6">
        <f t="shared" si="1342"/>
        <v>0</v>
      </c>
    </row>
    <row r="9455" spans="3:13" x14ac:dyDescent="0.35">
      <c r="C9455" s="42">
        <v>42201.895833333336</v>
      </c>
      <c r="D9455" s="32">
        <v>2876.479736328125</v>
      </c>
      <c r="E9455" s="34" t="str">
        <f t="shared" si="1334"/>
        <v>07-16</v>
      </c>
      <c r="F9455" s="6">
        <f t="shared" si="1335"/>
        <v>21</v>
      </c>
      <c r="G9455" s="6">
        <f t="shared" si="1336"/>
        <v>16</v>
      </c>
      <c r="H9455" s="6">
        <f t="shared" si="1337"/>
        <v>7</v>
      </c>
      <c r="I9455" s="6">
        <f t="shared" si="1338"/>
        <v>29</v>
      </c>
      <c r="J9455" s="6" t="str">
        <f t="shared" si="1339"/>
        <v>7-16</v>
      </c>
      <c r="K9455" s="6" t="str">
        <f t="shared" si="1340"/>
        <v>WK</v>
      </c>
      <c r="L9455" s="6" t="str">
        <f t="shared" si="1341"/>
        <v>EVE</v>
      </c>
      <c r="M9455" s="6">
        <f t="shared" si="1342"/>
        <v>0</v>
      </c>
    </row>
    <row r="9456" spans="3:13" x14ac:dyDescent="0.35">
      <c r="C9456" s="42">
        <v>42201.916666666664</v>
      </c>
      <c r="D9456" s="32">
        <v>2759.110107421875</v>
      </c>
      <c r="E9456" s="34" t="str">
        <f t="shared" si="1334"/>
        <v>07-16</v>
      </c>
      <c r="F9456" s="6">
        <f t="shared" si="1335"/>
        <v>22</v>
      </c>
      <c r="G9456" s="6">
        <f t="shared" si="1336"/>
        <v>16</v>
      </c>
      <c r="H9456" s="6">
        <f t="shared" si="1337"/>
        <v>7</v>
      </c>
      <c r="I9456" s="6">
        <f t="shared" si="1338"/>
        <v>29</v>
      </c>
      <c r="J9456" s="6" t="str">
        <f t="shared" si="1339"/>
        <v>7-16</v>
      </c>
      <c r="K9456" s="6" t="str">
        <f t="shared" si="1340"/>
        <v>WK</v>
      </c>
      <c r="L9456" s="6" t="str">
        <f t="shared" si="1341"/>
        <v>EVE</v>
      </c>
      <c r="M9456" s="6">
        <f t="shared" si="1342"/>
        <v>0</v>
      </c>
    </row>
    <row r="9457" spans="3:13" x14ac:dyDescent="0.35">
      <c r="C9457" s="42">
        <v>42201.9375</v>
      </c>
      <c r="D9457" s="32">
        <v>2615.30810546875</v>
      </c>
      <c r="E9457" s="34" t="str">
        <f t="shared" si="1334"/>
        <v>07-16</v>
      </c>
      <c r="F9457" s="6">
        <f t="shared" si="1335"/>
        <v>22</v>
      </c>
      <c r="G9457" s="6">
        <f t="shared" si="1336"/>
        <v>16</v>
      </c>
      <c r="H9457" s="6">
        <f t="shared" si="1337"/>
        <v>7</v>
      </c>
      <c r="I9457" s="6">
        <f t="shared" si="1338"/>
        <v>29</v>
      </c>
      <c r="J9457" s="6" t="str">
        <f t="shared" si="1339"/>
        <v>7-16</v>
      </c>
      <c r="K9457" s="6" t="str">
        <f t="shared" si="1340"/>
        <v>WK</v>
      </c>
      <c r="L9457" s="6" t="str">
        <f t="shared" si="1341"/>
        <v>EVE</v>
      </c>
      <c r="M9457" s="6">
        <f t="shared" si="1342"/>
        <v>0</v>
      </c>
    </row>
    <row r="9458" spans="3:13" x14ac:dyDescent="0.35">
      <c r="C9458" s="42">
        <v>42201.958333333336</v>
      </c>
      <c r="D9458" s="32">
        <v>2469.62255859375</v>
      </c>
      <c r="E9458" s="34" t="str">
        <f t="shared" si="1334"/>
        <v>07-16</v>
      </c>
      <c r="F9458" s="6">
        <f t="shared" si="1335"/>
        <v>23</v>
      </c>
      <c r="G9458" s="6">
        <f t="shared" si="1336"/>
        <v>16</v>
      </c>
      <c r="H9458" s="6">
        <f t="shared" si="1337"/>
        <v>7</v>
      </c>
      <c r="I9458" s="6">
        <f t="shared" si="1338"/>
        <v>29</v>
      </c>
      <c r="J9458" s="6" t="str">
        <f t="shared" si="1339"/>
        <v>7-16</v>
      </c>
      <c r="K9458" s="6" t="str">
        <f t="shared" si="1340"/>
        <v>WK</v>
      </c>
      <c r="L9458" s="6" t="str">
        <f t="shared" si="1341"/>
        <v>EVE</v>
      </c>
      <c r="M9458" s="6">
        <f t="shared" si="1342"/>
        <v>0</v>
      </c>
    </row>
    <row r="9459" spans="3:13" x14ac:dyDescent="0.35">
      <c r="C9459" s="42">
        <v>42201.979166666664</v>
      </c>
      <c r="D9459" s="32">
        <v>2341.15673828125</v>
      </c>
      <c r="E9459" s="34" t="str">
        <f t="shared" si="1334"/>
        <v>07-16</v>
      </c>
      <c r="F9459" s="6">
        <f t="shared" si="1335"/>
        <v>23</v>
      </c>
      <c r="G9459" s="6">
        <f t="shared" si="1336"/>
        <v>16</v>
      </c>
      <c r="H9459" s="6">
        <f t="shared" si="1337"/>
        <v>7</v>
      </c>
      <c r="I9459" s="6">
        <f t="shared" si="1338"/>
        <v>29</v>
      </c>
      <c r="J9459" s="6" t="str">
        <f t="shared" si="1339"/>
        <v>7-16</v>
      </c>
      <c r="K9459" s="6" t="str">
        <f t="shared" si="1340"/>
        <v>WK</v>
      </c>
      <c r="L9459" s="6" t="str">
        <f t="shared" si="1341"/>
        <v>EVE</v>
      </c>
      <c r="M9459" s="6">
        <f t="shared" si="1342"/>
        <v>0</v>
      </c>
    </row>
    <row r="9460" spans="3:13" x14ac:dyDescent="0.35">
      <c r="C9460" s="42">
        <v>42202</v>
      </c>
      <c r="D9460" s="32">
        <v>2218.11962890625</v>
      </c>
      <c r="E9460" s="34" t="str">
        <f t="shared" si="1334"/>
        <v>07-17</v>
      </c>
      <c r="F9460" s="6">
        <f t="shared" si="1335"/>
        <v>0</v>
      </c>
      <c r="G9460" s="6">
        <f t="shared" si="1336"/>
        <v>17</v>
      </c>
      <c r="H9460" s="6">
        <f t="shared" si="1337"/>
        <v>7</v>
      </c>
      <c r="I9460" s="6">
        <f t="shared" si="1338"/>
        <v>29</v>
      </c>
      <c r="J9460" s="6" t="str">
        <f t="shared" si="1339"/>
        <v>7-17</v>
      </c>
      <c r="K9460" s="6" t="str">
        <f t="shared" si="1340"/>
        <v>WK</v>
      </c>
      <c r="L9460" s="6" t="str">
        <f t="shared" si="1341"/>
        <v>EVE</v>
      </c>
      <c r="M9460" s="6">
        <f t="shared" si="1342"/>
        <v>0</v>
      </c>
    </row>
    <row r="9461" spans="3:13" x14ac:dyDescent="0.35">
      <c r="C9461" s="42">
        <v>42202.020833333336</v>
      </c>
      <c r="D9461" s="32">
        <v>2130.36181640625</v>
      </c>
      <c r="E9461" s="34" t="str">
        <f t="shared" si="1334"/>
        <v>07-17</v>
      </c>
      <c r="F9461" s="6">
        <f t="shared" si="1335"/>
        <v>0</v>
      </c>
      <c r="G9461" s="6">
        <f t="shared" si="1336"/>
        <v>17</v>
      </c>
      <c r="H9461" s="6">
        <f t="shared" si="1337"/>
        <v>7</v>
      </c>
      <c r="I9461" s="6">
        <f t="shared" si="1338"/>
        <v>29</v>
      </c>
      <c r="J9461" s="6" t="str">
        <f t="shared" si="1339"/>
        <v>7-17</v>
      </c>
      <c r="K9461" s="6" t="str">
        <f t="shared" si="1340"/>
        <v>WK</v>
      </c>
      <c r="L9461" s="6" t="str">
        <f t="shared" si="1341"/>
        <v>EVE</v>
      </c>
      <c r="M9461" s="6">
        <f t="shared" si="1342"/>
        <v>0</v>
      </c>
    </row>
    <row r="9462" spans="3:13" x14ac:dyDescent="0.35">
      <c r="C9462" s="42">
        <v>42202.041666666664</v>
      </c>
      <c r="D9462" s="32">
        <v>2098.33056640625</v>
      </c>
      <c r="E9462" s="34" t="str">
        <f t="shared" si="1334"/>
        <v>07-17</v>
      </c>
      <c r="F9462" s="6">
        <f t="shared" si="1335"/>
        <v>1</v>
      </c>
      <c r="G9462" s="6">
        <f t="shared" si="1336"/>
        <v>17</v>
      </c>
      <c r="H9462" s="6">
        <f t="shared" si="1337"/>
        <v>7</v>
      </c>
      <c r="I9462" s="6">
        <f t="shared" si="1338"/>
        <v>29</v>
      </c>
      <c r="J9462" s="6" t="str">
        <f t="shared" si="1339"/>
        <v>7-17</v>
      </c>
      <c r="K9462" s="6" t="str">
        <f t="shared" si="1340"/>
        <v>WK</v>
      </c>
      <c r="L9462" s="6" t="str">
        <f t="shared" si="1341"/>
        <v>EVE</v>
      </c>
      <c r="M9462" s="6">
        <f t="shared" si="1342"/>
        <v>0</v>
      </c>
    </row>
    <row r="9463" spans="3:13" x14ac:dyDescent="0.35">
      <c r="C9463" s="42">
        <v>42202.0625</v>
      </c>
      <c r="D9463" s="32">
        <v>2037.8720703125</v>
      </c>
      <c r="E9463" s="34" t="str">
        <f t="shared" si="1334"/>
        <v>07-17</v>
      </c>
      <c r="F9463" s="6">
        <f t="shared" si="1335"/>
        <v>1</v>
      </c>
      <c r="G9463" s="6">
        <f t="shared" si="1336"/>
        <v>17</v>
      </c>
      <c r="H9463" s="6">
        <f t="shared" si="1337"/>
        <v>7</v>
      </c>
      <c r="I9463" s="6">
        <f t="shared" si="1338"/>
        <v>29</v>
      </c>
      <c r="J9463" s="6" t="str">
        <f t="shared" si="1339"/>
        <v>7-17</v>
      </c>
      <c r="K9463" s="6" t="str">
        <f t="shared" si="1340"/>
        <v>WK</v>
      </c>
      <c r="L9463" s="6" t="str">
        <f t="shared" si="1341"/>
        <v>EVE</v>
      </c>
      <c r="M9463" s="6">
        <f t="shared" si="1342"/>
        <v>0</v>
      </c>
    </row>
    <row r="9464" spans="3:13" x14ac:dyDescent="0.35">
      <c r="C9464" s="42">
        <v>42202.083333333336</v>
      </c>
      <c r="D9464" s="32">
        <v>1995.95458984375</v>
      </c>
      <c r="E9464" s="34" t="str">
        <f t="shared" si="1334"/>
        <v>07-17</v>
      </c>
      <c r="F9464" s="6">
        <f t="shared" si="1335"/>
        <v>2</v>
      </c>
      <c r="G9464" s="6">
        <f t="shared" si="1336"/>
        <v>17</v>
      </c>
      <c r="H9464" s="6">
        <f t="shared" si="1337"/>
        <v>7</v>
      </c>
      <c r="I9464" s="6">
        <f t="shared" si="1338"/>
        <v>29</v>
      </c>
      <c r="J9464" s="6" t="str">
        <f t="shared" si="1339"/>
        <v>7-17</v>
      </c>
      <c r="K9464" s="6" t="str">
        <f t="shared" si="1340"/>
        <v>WK</v>
      </c>
      <c r="L9464" s="6" t="str">
        <f t="shared" si="1341"/>
        <v>EVE</v>
      </c>
      <c r="M9464" s="6">
        <f t="shared" si="1342"/>
        <v>0</v>
      </c>
    </row>
    <row r="9465" spans="3:13" x14ac:dyDescent="0.35">
      <c r="C9465" s="42">
        <v>42202.104166666664</v>
      </c>
      <c r="D9465" s="32">
        <v>1961.617919921875</v>
      </c>
      <c r="E9465" s="34" t="str">
        <f t="shared" si="1334"/>
        <v>07-17</v>
      </c>
      <c r="F9465" s="6">
        <f t="shared" si="1335"/>
        <v>2</v>
      </c>
      <c r="G9465" s="6">
        <f t="shared" si="1336"/>
        <v>17</v>
      </c>
      <c r="H9465" s="6">
        <f t="shared" si="1337"/>
        <v>7</v>
      </c>
      <c r="I9465" s="6">
        <f t="shared" si="1338"/>
        <v>29</v>
      </c>
      <c r="J9465" s="6" t="str">
        <f t="shared" si="1339"/>
        <v>7-17</v>
      </c>
      <c r="K9465" s="6" t="str">
        <f t="shared" si="1340"/>
        <v>WK</v>
      </c>
      <c r="L9465" s="6" t="str">
        <f t="shared" si="1341"/>
        <v>EVE</v>
      </c>
      <c r="M9465" s="6">
        <f t="shared" si="1342"/>
        <v>0</v>
      </c>
    </row>
    <row r="9466" spans="3:13" x14ac:dyDescent="0.35">
      <c r="C9466" s="42">
        <v>42202.125</v>
      </c>
      <c r="D9466" s="32">
        <v>1942.041748046875</v>
      </c>
      <c r="E9466" s="34" t="str">
        <f t="shared" si="1334"/>
        <v>07-17</v>
      </c>
      <c r="F9466" s="6">
        <f t="shared" si="1335"/>
        <v>3</v>
      </c>
      <c r="G9466" s="6">
        <f t="shared" si="1336"/>
        <v>17</v>
      </c>
      <c r="H9466" s="6">
        <f t="shared" si="1337"/>
        <v>7</v>
      </c>
      <c r="I9466" s="6">
        <f t="shared" si="1338"/>
        <v>29</v>
      </c>
      <c r="J9466" s="6" t="str">
        <f t="shared" si="1339"/>
        <v>7-17</v>
      </c>
      <c r="K9466" s="6" t="str">
        <f t="shared" si="1340"/>
        <v>WK</v>
      </c>
      <c r="L9466" s="6" t="str">
        <f t="shared" si="1341"/>
        <v>EVE</v>
      </c>
      <c r="M9466" s="6">
        <f t="shared" si="1342"/>
        <v>0</v>
      </c>
    </row>
    <row r="9467" spans="3:13" x14ac:dyDescent="0.35">
      <c r="C9467" s="42">
        <v>42202.145833333336</v>
      </c>
      <c r="D9467" s="32">
        <v>1932.351318359375</v>
      </c>
      <c r="E9467" s="34" t="str">
        <f t="shared" si="1334"/>
        <v>07-17</v>
      </c>
      <c r="F9467" s="6">
        <f t="shared" si="1335"/>
        <v>3</v>
      </c>
      <c r="G9467" s="6">
        <f t="shared" si="1336"/>
        <v>17</v>
      </c>
      <c r="H9467" s="6">
        <f t="shared" si="1337"/>
        <v>7</v>
      </c>
      <c r="I9467" s="6">
        <f t="shared" si="1338"/>
        <v>29</v>
      </c>
      <c r="J9467" s="6" t="str">
        <f t="shared" si="1339"/>
        <v>7-17</v>
      </c>
      <c r="K9467" s="6" t="str">
        <f t="shared" si="1340"/>
        <v>WK</v>
      </c>
      <c r="L9467" s="6" t="str">
        <f t="shared" si="1341"/>
        <v>EVE</v>
      </c>
      <c r="M9467" s="6">
        <f t="shared" si="1342"/>
        <v>0</v>
      </c>
    </row>
    <row r="9468" spans="3:13" x14ac:dyDescent="0.35">
      <c r="C9468" s="42">
        <v>42202.166666666664</v>
      </c>
      <c r="D9468" s="32">
        <v>1934.888671875</v>
      </c>
      <c r="E9468" s="34" t="str">
        <f t="shared" si="1334"/>
        <v>07-17</v>
      </c>
      <c r="F9468" s="6">
        <f t="shared" si="1335"/>
        <v>4</v>
      </c>
      <c r="G9468" s="6">
        <f t="shared" si="1336"/>
        <v>17</v>
      </c>
      <c r="H9468" s="6">
        <f t="shared" si="1337"/>
        <v>7</v>
      </c>
      <c r="I9468" s="6">
        <f t="shared" si="1338"/>
        <v>29</v>
      </c>
      <c r="J9468" s="6" t="str">
        <f t="shared" si="1339"/>
        <v>7-17</v>
      </c>
      <c r="K9468" s="6" t="str">
        <f t="shared" si="1340"/>
        <v>WK</v>
      </c>
      <c r="L9468" s="6" t="str">
        <f t="shared" si="1341"/>
        <v>EVE</v>
      </c>
      <c r="M9468" s="6">
        <f t="shared" si="1342"/>
        <v>0</v>
      </c>
    </row>
    <row r="9469" spans="3:13" x14ac:dyDescent="0.35">
      <c r="C9469" s="42">
        <v>42202.1875</v>
      </c>
      <c r="D9469" s="32">
        <v>1966.4136962890625</v>
      </c>
      <c r="E9469" s="34" t="str">
        <f t="shared" si="1334"/>
        <v>07-17</v>
      </c>
      <c r="F9469" s="6">
        <f t="shared" si="1335"/>
        <v>4</v>
      </c>
      <c r="G9469" s="6">
        <f t="shared" si="1336"/>
        <v>17</v>
      </c>
      <c r="H9469" s="6">
        <f t="shared" si="1337"/>
        <v>7</v>
      </c>
      <c r="I9469" s="6">
        <f t="shared" si="1338"/>
        <v>29</v>
      </c>
      <c r="J9469" s="6" t="str">
        <f t="shared" si="1339"/>
        <v>7-17</v>
      </c>
      <c r="K9469" s="6" t="str">
        <f t="shared" si="1340"/>
        <v>WK</v>
      </c>
      <c r="L9469" s="6" t="str">
        <f t="shared" si="1341"/>
        <v>EVE</v>
      </c>
      <c r="M9469" s="6">
        <f t="shared" si="1342"/>
        <v>0</v>
      </c>
    </row>
    <row r="9470" spans="3:13" x14ac:dyDescent="0.35">
      <c r="C9470" s="42">
        <v>42202.208333333336</v>
      </c>
      <c r="D9470" s="32">
        <v>1999.44775390625</v>
      </c>
      <c r="E9470" s="34" t="str">
        <f t="shared" si="1334"/>
        <v>07-17</v>
      </c>
      <c r="F9470" s="6">
        <f t="shared" si="1335"/>
        <v>5</v>
      </c>
      <c r="G9470" s="6">
        <f t="shared" si="1336"/>
        <v>17</v>
      </c>
      <c r="H9470" s="6">
        <f t="shared" si="1337"/>
        <v>7</v>
      </c>
      <c r="I9470" s="6">
        <f t="shared" si="1338"/>
        <v>29</v>
      </c>
      <c r="J9470" s="6" t="str">
        <f t="shared" si="1339"/>
        <v>7-17</v>
      </c>
      <c r="K9470" s="6" t="str">
        <f t="shared" si="1340"/>
        <v>WK</v>
      </c>
      <c r="L9470" s="6" t="str">
        <f t="shared" si="1341"/>
        <v>EVE</v>
      </c>
      <c r="M9470" s="6">
        <f t="shared" si="1342"/>
        <v>0</v>
      </c>
    </row>
    <row r="9471" spans="3:13" x14ac:dyDescent="0.35">
      <c r="C9471" s="42">
        <v>42202.229166666664</v>
      </c>
      <c r="D9471" s="32">
        <v>2099.42333984375</v>
      </c>
      <c r="E9471" s="34" t="str">
        <f t="shared" si="1334"/>
        <v>07-17</v>
      </c>
      <c r="F9471" s="6">
        <f t="shared" si="1335"/>
        <v>5</v>
      </c>
      <c r="G9471" s="6">
        <f t="shared" si="1336"/>
        <v>17</v>
      </c>
      <c r="H9471" s="6">
        <f t="shared" si="1337"/>
        <v>7</v>
      </c>
      <c r="I9471" s="6">
        <f t="shared" si="1338"/>
        <v>29</v>
      </c>
      <c r="J9471" s="6" t="str">
        <f t="shared" si="1339"/>
        <v>7-17</v>
      </c>
      <c r="K9471" s="6" t="str">
        <f t="shared" si="1340"/>
        <v>WK</v>
      </c>
      <c r="L9471" s="6" t="str">
        <f t="shared" si="1341"/>
        <v>EVE</v>
      </c>
      <c r="M9471" s="6">
        <f t="shared" si="1342"/>
        <v>0</v>
      </c>
    </row>
    <row r="9472" spans="3:13" x14ac:dyDescent="0.35">
      <c r="C9472" s="42">
        <v>42202.25</v>
      </c>
      <c r="D9472" s="32">
        <v>2145.985595703125</v>
      </c>
      <c r="E9472" s="34" t="str">
        <f t="shared" si="1334"/>
        <v>07-17</v>
      </c>
      <c r="F9472" s="6">
        <f t="shared" si="1335"/>
        <v>6</v>
      </c>
      <c r="G9472" s="6">
        <f t="shared" si="1336"/>
        <v>17</v>
      </c>
      <c r="H9472" s="6">
        <f t="shared" si="1337"/>
        <v>7</v>
      </c>
      <c r="I9472" s="6">
        <f t="shared" si="1338"/>
        <v>29</v>
      </c>
      <c r="J9472" s="6" t="str">
        <f t="shared" si="1339"/>
        <v>7-17</v>
      </c>
      <c r="K9472" s="6" t="str">
        <f t="shared" si="1340"/>
        <v>WK</v>
      </c>
      <c r="L9472" s="6" t="str">
        <f t="shared" si="1341"/>
        <v>EVE</v>
      </c>
      <c r="M9472" s="6">
        <f t="shared" si="1342"/>
        <v>0</v>
      </c>
    </row>
    <row r="9473" spans="3:13" x14ac:dyDescent="0.35">
      <c r="C9473" s="42">
        <v>42202.270833333336</v>
      </c>
      <c r="D9473" s="32">
        <v>2177.159912109375</v>
      </c>
      <c r="E9473" s="34" t="str">
        <f t="shared" si="1334"/>
        <v>07-17</v>
      </c>
      <c r="F9473" s="6">
        <f t="shared" si="1335"/>
        <v>6</v>
      </c>
      <c r="G9473" s="6">
        <f t="shared" si="1336"/>
        <v>17</v>
      </c>
      <c r="H9473" s="6">
        <f t="shared" si="1337"/>
        <v>7</v>
      </c>
      <c r="I9473" s="6">
        <f t="shared" si="1338"/>
        <v>29</v>
      </c>
      <c r="J9473" s="6" t="str">
        <f t="shared" si="1339"/>
        <v>7-17</v>
      </c>
      <c r="K9473" s="6" t="str">
        <f t="shared" si="1340"/>
        <v>WK</v>
      </c>
      <c r="L9473" s="6" t="str">
        <f t="shared" si="1341"/>
        <v>EVE</v>
      </c>
      <c r="M9473" s="6">
        <f t="shared" si="1342"/>
        <v>0</v>
      </c>
    </row>
    <row r="9474" spans="3:13" x14ac:dyDescent="0.35">
      <c r="C9474" s="42">
        <v>42202.291666666664</v>
      </c>
      <c r="D9474" s="32">
        <v>2242.735107421875</v>
      </c>
      <c r="E9474" s="34" t="str">
        <f t="shared" si="1334"/>
        <v>07-17</v>
      </c>
      <c r="F9474" s="6">
        <f t="shared" si="1335"/>
        <v>7</v>
      </c>
      <c r="G9474" s="6">
        <f t="shared" si="1336"/>
        <v>17</v>
      </c>
      <c r="H9474" s="6">
        <f t="shared" si="1337"/>
        <v>7</v>
      </c>
      <c r="I9474" s="6">
        <f t="shared" si="1338"/>
        <v>29</v>
      </c>
      <c r="J9474" s="6" t="str">
        <f t="shared" si="1339"/>
        <v>7-17</v>
      </c>
      <c r="K9474" s="6" t="str">
        <f t="shared" si="1340"/>
        <v>WK</v>
      </c>
      <c r="L9474" s="6" t="str">
        <f t="shared" si="1341"/>
        <v>DAY</v>
      </c>
      <c r="M9474" s="6">
        <f t="shared" si="1342"/>
        <v>0</v>
      </c>
    </row>
    <row r="9475" spans="3:13" x14ac:dyDescent="0.35">
      <c r="C9475" s="42">
        <v>42202.3125</v>
      </c>
      <c r="D9475" s="32">
        <v>2333.707763671875</v>
      </c>
      <c r="E9475" s="34" t="str">
        <f t="shared" si="1334"/>
        <v>07-17</v>
      </c>
      <c r="F9475" s="6">
        <f t="shared" si="1335"/>
        <v>7</v>
      </c>
      <c r="G9475" s="6">
        <f t="shared" si="1336"/>
        <v>17</v>
      </c>
      <c r="H9475" s="6">
        <f t="shared" si="1337"/>
        <v>7</v>
      </c>
      <c r="I9475" s="6">
        <f t="shared" si="1338"/>
        <v>29</v>
      </c>
      <c r="J9475" s="6" t="str">
        <f t="shared" si="1339"/>
        <v>7-17</v>
      </c>
      <c r="K9475" s="6" t="str">
        <f t="shared" si="1340"/>
        <v>WK</v>
      </c>
      <c r="L9475" s="6" t="str">
        <f t="shared" si="1341"/>
        <v>DAY</v>
      </c>
      <c r="M9475" s="6">
        <f t="shared" si="1342"/>
        <v>0</v>
      </c>
    </row>
    <row r="9476" spans="3:13" x14ac:dyDescent="0.35">
      <c r="C9476" s="42">
        <v>42202.333333333336</v>
      </c>
      <c r="D9476" s="32">
        <v>2394.56591796875</v>
      </c>
      <c r="E9476" s="34" t="str">
        <f t="shared" si="1334"/>
        <v>07-17</v>
      </c>
      <c r="F9476" s="6">
        <f t="shared" si="1335"/>
        <v>8</v>
      </c>
      <c r="G9476" s="6">
        <f t="shared" si="1336"/>
        <v>17</v>
      </c>
      <c r="H9476" s="6">
        <f t="shared" si="1337"/>
        <v>7</v>
      </c>
      <c r="I9476" s="6">
        <f t="shared" si="1338"/>
        <v>29</v>
      </c>
      <c r="J9476" s="6" t="str">
        <f t="shared" si="1339"/>
        <v>7-17</v>
      </c>
      <c r="K9476" s="6" t="str">
        <f t="shared" si="1340"/>
        <v>WK</v>
      </c>
      <c r="L9476" s="6" t="str">
        <f t="shared" si="1341"/>
        <v>DAY</v>
      </c>
      <c r="M9476" s="6">
        <f t="shared" si="1342"/>
        <v>0</v>
      </c>
    </row>
    <row r="9477" spans="3:13" x14ac:dyDescent="0.35">
      <c r="C9477" s="42">
        <v>42202.354166666664</v>
      </c>
      <c r="D9477" s="32">
        <v>2449.783447265625</v>
      </c>
      <c r="E9477" s="34" t="str">
        <f t="shared" si="1334"/>
        <v>07-17</v>
      </c>
      <c r="F9477" s="6">
        <f t="shared" si="1335"/>
        <v>8</v>
      </c>
      <c r="G9477" s="6">
        <f t="shared" si="1336"/>
        <v>17</v>
      </c>
      <c r="H9477" s="6">
        <f t="shared" si="1337"/>
        <v>7</v>
      </c>
      <c r="I9477" s="6">
        <f t="shared" si="1338"/>
        <v>29</v>
      </c>
      <c r="J9477" s="6" t="str">
        <f t="shared" si="1339"/>
        <v>7-17</v>
      </c>
      <c r="K9477" s="6" t="str">
        <f t="shared" si="1340"/>
        <v>WK</v>
      </c>
      <c r="L9477" s="6" t="str">
        <f t="shared" si="1341"/>
        <v>DAY</v>
      </c>
      <c r="M9477" s="6">
        <f t="shared" si="1342"/>
        <v>0</v>
      </c>
    </row>
    <row r="9478" spans="3:13" x14ac:dyDescent="0.35">
      <c r="C9478" s="42">
        <v>42202.375</v>
      </c>
      <c r="D9478" s="32">
        <v>2531.06201171875</v>
      </c>
      <c r="E9478" s="34" t="str">
        <f t="shared" si="1334"/>
        <v>07-17</v>
      </c>
      <c r="F9478" s="6">
        <f t="shared" si="1335"/>
        <v>9</v>
      </c>
      <c r="G9478" s="6">
        <f t="shared" si="1336"/>
        <v>17</v>
      </c>
      <c r="H9478" s="6">
        <f t="shared" si="1337"/>
        <v>7</v>
      </c>
      <c r="I9478" s="6">
        <f t="shared" si="1338"/>
        <v>29</v>
      </c>
      <c r="J9478" s="6" t="str">
        <f t="shared" si="1339"/>
        <v>7-17</v>
      </c>
      <c r="K9478" s="6" t="str">
        <f t="shared" si="1340"/>
        <v>WK</v>
      </c>
      <c r="L9478" s="6" t="str">
        <f t="shared" si="1341"/>
        <v>DAY</v>
      </c>
      <c r="M9478" s="6">
        <f t="shared" si="1342"/>
        <v>0</v>
      </c>
    </row>
    <row r="9479" spans="3:13" x14ac:dyDescent="0.35">
      <c r="C9479" s="42">
        <v>42202.395833333336</v>
      </c>
      <c r="D9479" s="32">
        <v>2606.82421875</v>
      </c>
      <c r="E9479" s="34" t="str">
        <f t="shared" ref="E9479:E9542" si="1343">TEXT(MONTH(C9479),"00")&amp;"-"&amp;TEXT(DAY(C9479),"00")</f>
        <v>07-17</v>
      </c>
      <c r="F9479" s="6">
        <f t="shared" ref="F9479:F9542" si="1344">HOUR(C9479)</f>
        <v>9</v>
      </c>
      <c r="G9479" s="6">
        <f t="shared" ref="G9479:G9542" si="1345">DAY(C9479)</f>
        <v>17</v>
      </c>
      <c r="H9479" s="6">
        <f t="shared" ref="H9479:H9542" si="1346">MONTH(C9479)</f>
        <v>7</v>
      </c>
      <c r="I9479" s="6">
        <f t="shared" ref="I9479:I9542" si="1347">WEEKNUM(C9479)</f>
        <v>29</v>
      </c>
      <c r="J9479" s="6" t="str">
        <f t="shared" ref="J9479:J9542" si="1348">H9479&amp;"-"&amp;G9479</f>
        <v>7-17</v>
      </c>
      <c r="K9479" s="6" t="str">
        <f t="shared" ref="K9479:K9542" si="1349">IF(WEEKDAY(C9479,11)&lt;6,"WK","WKND")</f>
        <v>WK</v>
      </c>
      <c r="L9479" s="6" t="str">
        <f t="shared" ref="L9479:L9542" si="1350">IF(AND(F9479&lt;17,F9479&gt;6),"DAY","EVE")</f>
        <v>DAY</v>
      </c>
      <c r="M9479" s="6">
        <f t="shared" ref="M9479:M9542" si="1351">IF(D9479&gt;4000,1,0)</f>
        <v>0</v>
      </c>
    </row>
    <row r="9480" spans="3:13" x14ac:dyDescent="0.35">
      <c r="C9480" s="42">
        <v>42202.416666666664</v>
      </c>
      <c r="D9480" s="32">
        <v>2689.013916015625</v>
      </c>
      <c r="E9480" s="34" t="str">
        <f t="shared" si="1343"/>
        <v>07-17</v>
      </c>
      <c r="F9480" s="6">
        <f t="shared" si="1344"/>
        <v>10</v>
      </c>
      <c r="G9480" s="6">
        <f t="shared" si="1345"/>
        <v>17</v>
      </c>
      <c r="H9480" s="6">
        <f t="shared" si="1346"/>
        <v>7</v>
      </c>
      <c r="I9480" s="6">
        <f t="shared" si="1347"/>
        <v>29</v>
      </c>
      <c r="J9480" s="6" t="str">
        <f t="shared" si="1348"/>
        <v>7-17</v>
      </c>
      <c r="K9480" s="6" t="str">
        <f t="shared" si="1349"/>
        <v>WK</v>
      </c>
      <c r="L9480" s="6" t="str">
        <f t="shared" si="1350"/>
        <v>DAY</v>
      </c>
      <c r="M9480" s="6">
        <f t="shared" si="1351"/>
        <v>0</v>
      </c>
    </row>
    <row r="9481" spans="3:13" x14ac:dyDescent="0.35">
      <c r="C9481" s="42">
        <v>42202.4375</v>
      </c>
      <c r="D9481" s="32">
        <v>2748.50634765625</v>
      </c>
      <c r="E9481" s="34" t="str">
        <f t="shared" si="1343"/>
        <v>07-17</v>
      </c>
      <c r="F9481" s="6">
        <f t="shared" si="1344"/>
        <v>10</v>
      </c>
      <c r="G9481" s="6">
        <f t="shared" si="1345"/>
        <v>17</v>
      </c>
      <c r="H9481" s="6">
        <f t="shared" si="1346"/>
        <v>7</v>
      </c>
      <c r="I9481" s="6">
        <f t="shared" si="1347"/>
        <v>29</v>
      </c>
      <c r="J9481" s="6" t="str">
        <f t="shared" si="1348"/>
        <v>7-17</v>
      </c>
      <c r="K9481" s="6" t="str">
        <f t="shared" si="1349"/>
        <v>WK</v>
      </c>
      <c r="L9481" s="6" t="str">
        <f t="shared" si="1350"/>
        <v>DAY</v>
      </c>
      <c r="M9481" s="6">
        <f t="shared" si="1351"/>
        <v>0</v>
      </c>
    </row>
    <row r="9482" spans="3:13" x14ac:dyDescent="0.35">
      <c r="C9482" s="42">
        <v>42202.458333333336</v>
      </c>
      <c r="D9482" s="32">
        <v>2789.505126953125</v>
      </c>
      <c r="E9482" s="34" t="str">
        <f t="shared" si="1343"/>
        <v>07-17</v>
      </c>
      <c r="F9482" s="6">
        <f t="shared" si="1344"/>
        <v>11</v>
      </c>
      <c r="G9482" s="6">
        <f t="shared" si="1345"/>
        <v>17</v>
      </c>
      <c r="H9482" s="6">
        <f t="shared" si="1346"/>
        <v>7</v>
      </c>
      <c r="I9482" s="6">
        <f t="shared" si="1347"/>
        <v>29</v>
      </c>
      <c r="J9482" s="6" t="str">
        <f t="shared" si="1348"/>
        <v>7-17</v>
      </c>
      <c r="K9482" s="6" t="str">
        <f t="shared" si="1349"/>
        <v>WK</v>
      </c>
      <c r="L9482" s="6" t="str">
        <f t="shared" si="1350"/>
        <v>DAY</v>
      </c>
      <c r="M9482" s="6">
        <f t="shared" si="1351"/>
        <v>0</v>
      </c>
    </row>
    <row r="9483" spans="3:13" x14ac:dyDescent="0.35">
      <c r="C9483" s="42">
        <v>42202.479166666664</v>
      </c>
      <c r="D9483" s="32">
        <v>2831.196533203125</v>
      </c>
      <c r="E9483" s="34" t="str">
        <f t="shared" si="1343"/>
        <v>07-17</v>
      </c>
      <c r="F9483" s="6">
        <f t="shared" si="1344"/>
        <v>11</v>
      </c>
      <c r="G9483" s="6">
        <f t="shared" si="1345"/>
        <v>17</v>
      </c>
      <c r="H9483" s="6">
        <f t="shared" si="1346"/>
        <v>7</v>
      </c>
      <c r="I9483" s="6">
        <f t="shared" si="1347"/>
        <v>29</v>
      </c>
      <c r="J9483" s="6" t="str">
        <f t="shared" si="1348"/>
        <v>7-17</v>
      </c>
      <c r="K9483" s="6" t="str">
        <f t="shared" si="1349"/>
        <v>WK</v>
      </c>
      <c r="L9483" s="6" t="str">
        <f t="shared" si="1350"/>
        <v>DAY</v>
      </c>
      <c r="M9483" s="6">
        <f t="shared" si="1351"/>
        <v>0</v>
      </c>
    </row>
    <row r="9484" spans="3:13" x14ac:dyDescent="0.35">
      <c r="C9484" s="42">
        <v>42202.5</v>
      </c>
      <c r="D9484" s="32">
        <v>2870.361083984375</v>
      </c>
      <c r="E9484" s="34" t="str">
        <f t="shared" si="1343"/>
        <v>07-17</v>
      </c>
      <c r="F9484" s="6">
        <f t="shared" si="1344"/>
        <v>12</v>
      </c>
      <c r="G9484" s="6">
        <f t="shared" si="1345"/>
        <v>17</v>
      </c>
      <c r="H9484" s="6">
        <f t="shared" si="1346"/>
        <v>7</v>
      </c>
      <c r="I9484" s="6">
        <f t="shared" si="1347"/>
        <v>29</v>
      </c>
      <c r="J9484" s="6" t="str">
        <f t="shared" si="1348"/>
        <v>7-17</v>
      </c>
      <c r="K9484" s="6" t="str">
        <f t="shared" si="1349"/>
        <v>WK</v>
      </c>
      <c r="L9484" s="6" t="str">
        <f t="shared" si="1350"/>
        <v>DAY</v>
      </c>
      <c r="M9484" s="6">
        <f t="shared" si="1351"/>
        <v>0</v>
      </c>
    </row>
    <row r="9485" spans="3:13" x14ac:dyDescent="0.35">
      <c r="C9485" s="42">
        <v>42202.520833333336</v>
      </c>
      <c r="D9485" s="32">
        <v>2895.8876953125</v>
      </c>
      <c r="E9485" s="34" t="str">
        <f t="shared" si="1343"/>
        <v>07-17</v>
      </c>
      <c r="F9485" s="6">
        <f t="shared" si="1344"/>
        <v>12</v>
      </c>
      <c r="G9485" s="6">
        <f t="shared" si="1345"/>
        <v>17</v>
      </c>
      <c r="H9485" s="6">
        <f t="shared" si="1346"/>
        <v>7</v>
      </c>
      <c r="I9485" s="6">
        <f t="shared" si="1347"/>
        <v>29</v>
      </c>
      <c r="J9485" s="6" t="str">
        <f t="shared" si="1348"/>
        <v>7-17</v>
      </c>
      <c r="K9485" s="6" t="str">
        <f t="shared" si="1349"/>
        <v>WK</v>
      </c>
      <c r="L9485" s="6" t="str">
        <f t="shared" si="1350"/>
        <v>DAY</v>
      </c>
      <c r="M9485" s="6">
        <f t="shared" si="1351"/>
        <v>0</v>
      </c>
    </row>
    <row r="9486" spans="3:13" x14ac:dyDescent="0.35">
      <c r="C9486" s="42">
        <v>42202.541666666664</v>
      </c>
      <c r="D9486" s="32">
        <v>2944.532470703125</v>
      </c>
      <c r="E9486" s="34" t="str">
        <f t="shared" si="1343"/>
        <v>07-17</v>
      </c>
      <c r="F9486" s="6">
        <f t="shared" si="1344"/>
        <v>13</v>
      </c>
      <c r="G9486" s="6">
        <f t="shared" si="1345"/>
        <v>17</v>
      </c>
      <c r="H9486" s="6">
        <f t="shared" si="1346"/>
        <v>7</v>
      </c>
      <c r="I9486" s="6">
        <f t="shared" si="1347"/>
        <v>29</v>
      </c>
      <c r="J9486" s="6" t="str">
        <f t="shared" si="1348"/>
        <v>7-17</v>
      </c>
      <c r="K9486" s="6" t="str">
        <f t="shared" si="1349"/>
        <v>WK</v>
      </c>
      <c r="L9486" s="6" t="str">
        <f t="shared" si="1350"/>
        <v>DAY</v>
      </c>
      <c r="M9486" s="6">
        <f t="shared" si="1351"/>
        <v>0</v>
      </c>
    </row>
    <row r="9487" spans="3:13" x14ac:dyDescent="0.35">
      <c r="C9487" s="42">
        <v>42202.5625</v>
      </c>
      <c r="D9487" s="32">
        <v>2991.692626953125</v>
      </c>
      <c r="E9487" s="34" t="str">
        <f t="shared" si="1343"/>
        <v>07-17</v>
      </c>
      <c r="F9487" s="6">
        <f t="shared" si="1344"/>
        <v>13</v>
      </c>
      <c r="G9487" s="6">
        <f t="shared" si="1345"/>
        <v>17</v>
      </c>
      <c r="H9487" s="6">
        <f t="shared" si="1346"/>
        <v>7</v>
      </c>
      <c r="I9487" s="6">
        <f t="shared" si="1347"/>
        <v>29</v>
      </c>
      <c r="J9487" s="6" t="str">
        <f t="shared" si="1348"/>
        <v>7-17</v>
      </c>
      <c r="K9487" s="6" t="str">
        <f t="shared" si="1349"/>
        <v>WK</v>
      </c>
      <c r="L9487" s="6" t="str">
        <f t="shared" si="1350"/>
        <v>DAY</v>
      </c>
      <c r="M9487" s="6">
        <f t="shared" si="1351"/>
        <v>0</v>
      </c>
    </row>
    <row r="9488" spans="3:13" x14ac:dyDescent="0.35">
      <c r="C9488" s="42">
        <v>42202.583333333336</v>
      </c>
      <c r="D9488" s="32">
        <v>3031.45947265625</v>
      </c>
      <c r="E9488" s="34" t="str">
        <f t="shared" si="1343"/>
        <v>07-17</v>
      </c>
      <c r="F9488" s="6">
        <f t="shared" si="1344"/>
        <v>14</v>
      </c>
      <c r="G9488" s="6">
        <f t="shared" si="1345"/>
        <v>17</v>
      </c>
      <c r="H9488" s="6">
        <f t="shared" si="1346"/>
        <v>7</v>
      </c>
      <c r="I9488" s="6">
        <f t="shared" si="1347"/>
        <v>29</v>
      </c>
      <c r="J9488" s="6" t="str">
        <f t="shared" si="1348"/>
        <v>7-17</v>
      </c>
      <c r="K9488" s="6" t="str">
        <f t="shared" si="1349"/>
        <v>WK</v>
      </c>
      <c r="L9488" s="6" t="str">
        <f t="shared" si="1350"/>
        <v>DAY</v>
      </c>
      <c r="M9488" s="6">
        <f t="shared" si="1351"/>
        <v>0</v>
      </c>
    </row>
    <row r="9489" spans="3:13" x14ac:dyDescent="0.35">
      <c r="C9489" s="42">
        <v>42202.604166666664</v>
      </c>
      <c r="D9489" s="32">
        <v>3075.453125</v>
      </c>
      <c r="E9489" s="34" t="str">
        <f t="shared" si="1343"/>
        <v>07-17</v>
      </c>
      <c r="F9489" s="6">
        <f t="shared" si="1344"/>
        <v>14</v>
      </c>
      <c r="G9489" s="6">
        <f t="shared" si="1345"/>
        <v>17</v>
      </c>
      <c r="H9489" s="6">
        <f t="shared" si="1346"/>
        <v>7</v>
      </c>
      <c r="I9489" s="6">
        <f t="shared" si="1347"/>
        <v>29</v>
      </c>
      <c r="J9489" s="6" t="str">
        <f t="shared" si="1348"/>
        <v>7-17</v>
      </c>
      <c r="K9489" s="6" t="str">
        <f t="shared" si="1349"/>
        <v>WK</v>
      </c>
      <c r="L9489" s="6" t="str">
        <f t="shared" si="1350"/>
        <v>DAY</v>
      </c>
      <c r="M9489" s="6">
        <f t="shared" si="1351"/>
        <v>0</v>
      </c>
    </row>
    <row r="9490" spans="3:13" x14ac:dyDescent="0.35">
      <c r="C9490" s="42">
        <v>42202.625</v>
      </c>
      <c r="D9490" s="32">
        <v>3100.57763671875</v>
      </c>
      <c r="E9490" s="34" t="str">
        <f t="shared" si="1343"/>
        <v>07-17</v>
      </c>
      <c r="F9490" s="6">
        <f t="shared" si="1344"/>
        <v>15</v>
      </c>
      <c r="G9490" s="6">
        <f t="shared" si="1345"/>
        <v>17</v>
      </c>
      <c r="H9490" s="6">
        <f t="shared" si="1346"/>
        <v>7</v>
      </c>
      <c r="I9490" s="6">
        <f t="shared" si="1347"/>
        <v>29</v>
      </c>
      <c r="J9490" s="6" t="str">
        <f t="shared" si="1348"/>
        <v>7-17</v>
      </c>
      <c r="K9490" s="6" t="str">
        <f t="shared" si="1349"/>
        <v>WK</v>
      </c>
      <c r="L9490" s="6" t="str">
        <f t="shared" si="1350"/>
        <v>DAY</v>
      </c>
      <c r="M9490" s="6">
        <f t="shared" si="1351"/>
        <v>0</v>
      </c>
    </row>
    <row r="9491" spans="3:13" x14ac:dyDescent="0.35">
      <c r="C9491" s="42">
        <v>42202.645833333336</v>
      </c>
      <c r="D9491" s="32">
        <v>3133.3994140625</v>
      </c>
      <c r="E9491" s="34" t="str">
        <f t="shared" si="1343"/>
        <v>07-17</v>
      </c>
      <c r="F9491" s="6">
        <f t="shared" si="1344"/>
        <v>15</v>
      </c>
      <c r="G9491" s="6">
        <f t="shared" si="1345"/>
        <v>17</v>
      </c>
      <c r="H9491" s="6">
        <f t="shared" si="1346"/>
        <v>7</v>
      </c>
      <c r="I9491" s="6">
        <f t="shared" si="1347"/>
        <v>29</v>
      </c>
      <c r="J9491" s="6" t="str">
        <f t="shared" si="1348"/>
        <v>7-17</v>
      </c>
      <c r="K9491" s="6" t="str">
        <f t="shared" si="1349"/>
        <v>WK</v>
      </c>
      <c r="L9491" s="6" t="str">
        <f t="shared" si="1350"/>
        <v>DAY</v>
      </c>
      <c r="M9491" s="6">
        <f t="shared" si="1351"/>
        <v>0</v>
      </c>
    </row>
    <row r="9492" spans="3:13" x14ac:dyDescent="0.35">
      <c r="C9492" s="42">
        <v>42202.666666666664</v>
      </c>
      <c r="D9492" s="32">
        <v>3179.029052734375</v>
      </c>
      <c r="E9492" s="34" t="str">
        <f t="shared" si="1343"/>
        <v>07-17</v>
      </c>
      <c r="F9492" s="6">
        <f t="shared" si="1344"/>
        <v>16</v>
      </c>
      <c r="G9492" s="6">
        <f t="shared" si="1345"/>
        <v>17</v>
      </c>
      <c r="H9492" s="6">
        <f t="shared" si="1346"/>
        <v>7</v>
      </c>
      <c r="I9492" s="6">
        <f t="shared" si="1347"/>
        <v>29</v>
      </c>
      <c r="J9492" s="6" t="str">
        <f t="shared" si="1348"/>
        <v>7-17</v>
      </c>
      <c r="K9492" s="6" t="str">
        <f t="shared" si="1349"/>
        <v>WK</v>
      </c>
      <c r="L9492" s="6" t="str">
        <f t="shared" si="1350"/>
        <v>DAY</v>
      </c>
      <c r="M9492" s="6">
        <f t="shared" si="1351"/>
        <v>0</v>
      </c>
    </row>
    <row r="9493" spans="3:13" x14ac:dyDescent="0.35">
      <c r="C9493" s="42">
        <v>42202.6875</v>
      </c>
      <c r="D9493" s="32">
        <v>3210.803466796875</v>
      </c>
      <c r="E9493" s="34" t="str">
        <f t="shared" si="1343"/>
        <v>07-17</v>
      </c>
      <c r="F9493" s="6">
        <f t="shared" si="1344"/>
        <v>16</v>
      </c>
      <c r="G9493" s="6">
        <f t="shared" si="1345"/>
        <v>17</v>
      </c>
      <c r="H9493" s="6">
        <f t="shared" si="1346"/>
        <v>7</v>
      </c>
      <c r="I9493" s="6">
        <f t="shared" si="1347"/>
        <v>29</v>
      </c>
      <c r="J9493" s="6" t="str">
        <f t="shared" si="1348"/>
        <v>7-17</v>
      </c>
      <c r="K9493" s="6" t="str">
        <f t="shared" si="1349"/>
        <v>WK</v>
      </c>
      <c r="L9493" s="6" t="str">
        <f t="shared" si="1350"/>
        <v>DAY</v>
      </c>
      <c r="M9493" s="6">
        <f t="shared" si="1351"/>
        <v>0</v>
      </c>
    </row>
    <row r="9494" spans="3:13" x14ac:dyDescent="0.35">
      <c r="C9494" s="42">
        <v>42202.708333333336</v>
      </c>
      <c r="D9494" s="32">
        <v>3234.911376953125</v>
      </c>
      <c r="E9494" s="34" t="str">
        <f t="shared" si="1343"/>
        <v>07-17</v>
      </c>
      <c r="F9494" s="6">
        <f t="shared" si="1344"/>
        <v>17</v>
      </c>
      <c r="G9494" s="6">
        <f t="shared" si="1345"/>
        <v>17</v>
      </c>
      <c r="H9494" s="6">
        <f t="shared" si="1346"/>
        <v>7</v>
      </c>
      <c r="I9494" s="6">
        <f t="shared" si="1347"/>
        <v>29</v>
      </c>
      <c r="J9494" s="6" t="str">
        <f t="shared" si="1348"/>
        <v>7-17</v>
      </c>
      <c r="K9494" s="6" t="str">
        <f t="shared" si="1349"/>
        <v>WK</v>
      </c>
      <c r="L9494" s="6" t="str">
        <f t="shared" si="1350"/>
        <v>EVE</v>
      </c>
      <c r="M9494" s="6">
        <f t="shared" si="1351"/>
        <v>0</v>
      </c>
    </row>
    <row r="9495" spans="3:13" x14ac:dyDescent="0.35">
      <c r="C9495" s="42">
        <v>42202.729166666664</v>
      </c>
      <c r="D9495" s="32">
        <v>3222.072265625</v>
      </c>
      <c r="E9495" s="34" t="str">
        <f t="shared" si="1343"/>
        <v>07-17</v>
      </c>
      <c r="F9495" s="6">
        <f t="shared" si="1344"/>
        <v>17</v>
      </c>
      <c r="G9495" s="6">
        <f t="shared" si="1345"/>
        <v>17</v>
      </c>
      <c r="H9495" s="6">
        <f t="shared" si="1346"/>
        <v>7</v>
      </c>
      <c r="I9495" s="6">
        <f t="shared" si="1347"/>
        <v>29</v>
      </c>
      <c r="J9495" s="6" t="str">
        <f t="shared" si="1348"/>
        <v>7-17</v>
      </c>
      <c r="K9495" s="6" t="str">
        <f t="shared" si="1349"/>
        <v>WK</v>
      </c>
      <c r="L9495" s="6" t="str">
        <f t="shared" si="1350"/>
        <v>EVE</v>
      </c>
      <c r="M9495" s="6">
        <f t="shared" si="1351"/>
        <v>0</v>
      </c>
    </row>
    <row r="9496" spans="3:13" x14ac:dyDescent="0.35">
      <c r="C9496" s="42">
        <v>42202.75</v>
      </c>
      <c r="D9496" s="32">
        <v>3201.04296875</v>
      </c>
      <c r="E9496" s="34" t="str">
        <f t="shared" si="1343"/>
        <v>07-17</v>
      </c>
      <c r="F9496" s="6">
        <f t="shared" si="1344"/>
        <v>18</v>
      </c>
      <c r="G9496" s="6">
        <f t="shared" si="1345"/>
        <v>17</v>
      </c>
      <c r="H9496" s="6">
        <f t="shared" si="1346"/>
        <v>7</v>
      </c>
      <c r="I9496" s="6">
        <f t="shared" si="1347"/>
        <v>29</v>
      </c>
      <c r="J9496" s="6" t="str">
        <f t="shared" si="1348"/>
        <v>7-17</v>
      </c>
      <c r="K9496" s="6" t="str">
        <f t="shared" si="1349"/>
        <v>WK</v>
      </c>
      <c r="L9496" s="6" t="str">
        <f t="shared" si="1350"/>
        <v>EVE</v>
      </c>
      <c r="M9496" s="6">
        <f t="shared" si="1351"/>
        <v>0</v>
      </c>
    </row>
    <row r="9497" spans="3:13" x14ac:dyDescent="0.35">
      <c r="C9497" s="42">
        <v>42202.770833333336</v>
      </c>
      <c r="D9497" s="32">
        <v>3141.446044921875</v>
      </c>
      <c r="E9497" s="34" t="str">
        <f t="shared" si="1343"/>
        <v>07-17</v>
      </c>
      <c r="F9497" s="6">
        <f t="shared" si="1344"/>
        <v>18</v>
      </c>
      <c r="G9497" s="6">
        <f t="shared" si="1345"/>
        <v>17</v>
      </c>
      <c r="H9497" s="6">
        <f t="shared" si="1346"/>
        <v>7</v>
      </c>
      <c r="I9497" s="6">
        <f t="shared" si="1347"/>
        <v>29</v>
      </c>
      <c r="J9497" s="6" t="str">
        <f t="shared" si="1348"/>
        <v>7-17</v>
      </c>
      <c r="K9497" s="6" t="str">
        <f t="shared" si="1349"/>
        <v>WK</v>
      </c>
      <c r="L9497" s="6" t="str">
        <f t="shared" si="1350"/>
        <v>EVE</v>
      </c>
      <c r="M9497" s="6">
        <f t="shared" si="1351"/>
        <v>0</v>
      </c>
    </row>
    <row r="9498" spans="3:13" x14ac:dyDescent="0.35">
      <c r="C9498" s="42">
        <v>42202.791666666664</v>
      </c>
      <c r="D9498" s="32">
        <v>3101.237060546875</v>
      </c>
      <c r="E9498" s="34" t="str">
        <f t="shared" si="1343"/>
        <v>07-17</v>
      </c>
      <c r="F9498" s="6">
        <f t="shared" si="1344"/>
        <v>19</v>
      </c>
      <c r="G9498" s="6">
        <f t="shared" si="1345"/>
        <v>17</v>
      </c>
      <c r="H9498" s="6">
        <f t="shared" si="1346"/>
        <v>7</v>
      </c>
      <c r="I9498" s="6">
        <f t="shared" si="1347"/>
        <v>29</v>
      </c>
      <c r="J9498" s="6" t="str">
        <f t="shared" si="1348"/>
        <v>7-17</v>
      </c>
      <c r="K9498" s="6" t="str">
        <f t="shared" si="1349"/>
        <v>WK</v>
      </c>
      <c r="L9498" s="6" t="str">
        <f t="shared" si="1350"/>
        <v>EVE</v>
      </c>
      <c r="M9498" s="6">
        <f t="shared" si="1351"/>
        <v>0</v>
      </c>
    </row>
    <row r="9499" spans="3:13" x14ac:dyDescent="0.35">
      <c r="C9499" s="42">
        <v>42202.8125</v>
      </c>
      <c r="D9499" s="32">
        <v>3026.486572265625</v>
      </c>
      <c r="E9499" s="34" t="str">
        <f t="shared" si="1343"/>
        <v>07-17</v>
      </c>
      <c r="F9499" s="6">
        <f t="shared" si="1344"/>
        <v>19</v>
      </c>
      <c r="G9499" s="6">
        <f t="shared" si="1345"/>
        <v>17</v>
      </c>
      <c r="H9499" s="6">
        <f t="shared" si="1346"/>
        <v>7</v>
      </c>
      <c r="I9499" s="6">
        <f t="shared" si="1347"/>
        <v>29</v>
      </c>
      <c r="J9499" s="6" t="str">
        <f t="shared" si="1348"/>
        <v>7-17</v>
      </c>
      <c r="K9499" s="6" t="str">
        <f t="shared" si="1349"/>
        <v>WK</v>
      </c>
      <c r="L9499" s="6" t="str">
        <f t="shared" si="1350"/>
        <v>EVE</v>
      </c>
      <c r="M9499" s="6">
        <f t="shared" si="1351"/>
        <v>0</v>
      </c>
    </row>
    <row r="9500" spans="3:13" x14ac:dyDescent="0.35">
      <c r="C9500" s="42">
        <v>42202.833333333336</v>
      </c>
      <c r="D9500" s="32">
        <v>3025.30224609375</v>
      </c>
      <c r="E9500" s="34" t="str">
        <f t="shared" si="1343"/>
        <v>07-17</v>
      </c>
      <c r="F9500" s="6">
        <f t="shared" si="1344"/>
        <v>20</v>
      </c>
      <c r="G9500" s="6">
        <f t="shared" si="1345"/>
        <v>17</v>
      </c>
      <c r="H9500" s="6">
        <f t="shared" si="1346"/>
        <v>7</v>
      </c>
      <c r="I9500" s="6">
        <f t="shared" si="1347"/>
        <v>29</v>
      </c>
      <c r="J9500" s="6" t="str">
        <f t="shared" si="1348"/>
        <v>7-17</v>
      </c>
      <c r="K9500" s="6" t="str">
        <f t="shared" si="1349"/>
        <v>WK</v>
      </c>
      <c r="L9500" s="6" t="str">
        <f t="shared" si="1350"/>
        <v>EVE</v>
      </c>
      <c r="M9500" s="6">
        <f t="shared" si="1351"/>
        <v>0</v>
      </c>
    </row>
    <row r="9501" spans="3:13" x14ac:dyDescent="0.35">
      <c r="C9501" s="42">
        <v>42202.854166666664</v>
      </c>
      <c r="D9501" s="32">
        <v>3090.782958984375</v>
      </c>
      <c r="E9501" s="34" t="str">
        <f t="shared" si="1343"/>
        <v>07-17</v>
      </c>
      <c r="F9501" s="6">
        <f t="shared" si="1344"/>
        <v>20</v>
      </c>
      <c r="G9501" s="6">
        <f t="shared" si="1345"/>
        <v>17</v>
      </c>
      <c r="H9501" s="6">
        <f t="shared" si="1346"/>
        <v>7</v>
      </c>
      <c r="I9501" s="6">
        <f t="shared" si="1347"/>
        <v>29</v>
      </c>
      <c r="J9501" s="6" t="str">
        <f t="shared" si="1348"/>
        <v>7-17</v>
      </c>
      <c r="K9501" s="6" t="str">
        <f t="shared" si="1349"/>
        <v>WK</v>
      </c>
      <c r="L9501" s="6" t="str">
        <f t="shared" si="1350"/>
        <v>EVE</v>
      </c>
      <c r="M9501" s="6">
        <f t="shared" si="1351"/>
        <v>0</v>
      </c>
    </row>
    <row r="9502" spans="3:13" x14ac:dyDescent="0.35">
      <c r="C9502" s="42">
        <v>42202.875</v>
      </c>
      <c r="D9502" s="32">
        <v>3056.7265625</v>
      </c>
      <c r="E9502" s="34" t="str">
        <f t="shared" si="1343"/>
        <v>07-17</v>
      </c>
      <c r="F9502" s="6">
        <f t="shared" si="1344"/>
        <v>21</v>
      </c>
      <c r="G9502" s="6">
        <f t="shared" si="1345"/>
        <v>17</v>
      </c>
      <c r="H9502" s="6">
        <f t="shared" si="1346"/>
        <v>7</v>
      </c>
      <c r="I9502" s="6">
        <f t="shared" si="1347"/>
        <v>29</v>
      </c>
      <c r="J9502" s="6" t="str">
        <f t="shared" si="1348"/>
        <v>7-17</v>
      </c>
      <c r="K9502" s="6" t="str">
        <f t="shared" si="1349"/>
        <v>WK</v>
      </c>
      <c r="L9502" s="6" t="str">
        <f t="shared" si="1350"/>
        <v>EVE</v>
      </c>
      <c r="M9502" s="6">
        <f t="shared" si="1351"/>
        <v>0</v>
      </c>
    </row>
    <row r="9503" spans="3:13" x14ac:dyDescent="0.35">
      <c r="C9503" s="42">
        <v>42202.895833333336</v>
      </c>
      <c r="D9503" s="32">
        <v>2970.835693359375</v>
      </c>
      <c r="E9503" s="34" t="str">
        <f t="shared" si="1343"/>
        <v>07-17</v>
      </c>
      <c r="F9503" s="6">
        <f t="shared" si="1344"/>
        <v>21</v>
      </c>
      <c r="G9503" s="6">
        <f t="shared" si="1345"/>
        <v>17</v>
      </c>
      <c r="H9503" s="6">
        <f t="shared" si="1346"/>
        <v>7</v>
      </c>
      <c r="I9503" s="6">
        <f t="shared" si="1347"/>
        <v>29</v>
      </c>
      <c r="J9503" s="6" t="str">
        <f t="shared" si="1348"/>
        <v>7-17</v>
      </c>
      <c r="K9503" s="6" t="str">
        <f t="shared" si="1349"/>
        <v>WK</v>
      </c>
      <c r="L9503" s="6" t="str">
        <f t="shared" si="1350"/>
        <v>EVE</v>
      </c>
      <c r="M9503" s="6">
        <f t="shared" si="1351"/>
        <v>0</v>
      </c>
    </row>
    <row r="9504" spans="3:13" x14ac:dyDescent="0.35">
      <c r="C9504" s="42">
        <v>42202.916666666664</v>
      </c>
      <c r="D9504" s="32">
        <v>2863.16943359375</v>
      </c>
      <c r="E9504" s="34" t="str">
        <f t="shared" si="1343"/>
        <v>07-17</v>
      </c>
      <c r="F9504" s="6">
        <f t="shared" si="1344"/>
        <v>22</v>
      </c>
      <c r="G9504" s="6">
        <f t="shared" si="1345"/>
        <v>17</v>
      </c>
      <c r="H9504" s="6">
        <f t="shared" si="1346"/>
        <v>7</v>
      </c>
      <c r="I9504" s="6">
        <f t="shared" si="1347"/>
        <v>29</v>
      </c>
      <c r="J9504" s="6" t="str">
        <f t="shared" si="1348"/>
        <v>7-17</v>
      </c>
      <c r="K9504" s="6" t="str">
        <f t="shared" si="1349"/>
        <v>WK</v>
      </c>
      <c r="L9504" s="6" t="str">
        <f t="shared" si="1350"/>
        <v>EVE</v>
      </c>
      <c r="M9504" s="6">
        <f t="shared" si="1351"/>
        <v>0</v>
      </c>
    </row>
    <row r="9505" spans="3:13" x14ac:dyDescent="0.35">
      <c r="C9505" s="42">
        <v>42202.9375</v>
      </c>
      <c r="D9505" s="32">
        <v>2730.92822265625</v>
      </c>
      <c r="E9505" s="34" t="str">
        <f t="shared" si="1343"/>
        <v>07-17</v>
      </c>
      <c r="F9505" s="6">
        <f t="shared" si="1344"/>
        <v>22</v>
      </c>
      <c r="G9505" s="6">
        <f t="shared" si="1345"/>
        <v>17</v>
      </c>
      <c r="H9505" s="6">
        <f t="shared" si="1346"/>
        <v>7</v>
      </c>
      <c r="I9505" s="6">
        <f t="shared" si="1347"/>
        <v>29</v>
      </c>
      <c r="J9505" s="6" t="str">
        <f t="shared" si="1348"/>
        <v>7-17</v>
      </c>
      <c r="K9505" s="6" t="str">
        <f t="shared" si="1349"/>
        <v>WK</v>
      </c>
      <c r="L9505" s="6" t="str">
        <f t="shared" si="1350"/>
        <v>EVE</v>
      </c>
      <c r="M9505" s="6">
        <f t="shared" si="1351"/>
        <v>0</v>
      </c>
    </row>
    <row r="9506" spans="3:13" x14ac:dyDescent="0.35">
      <c r="C9506" s="42">
        <v>42202.958333333336</v>
      </c>
      <c r="D9506" s="32">
        <v>2598.913818359375</v>
      </c>
      <c r="E9506" s="34" t="str">
        <f t="shared" si="1343"/>
        <v>07-17</v>
      </c>
      <c r="F9506" s="6">
        <f t="shared" si="1344"/>
        <v>23</v>
      </c>
      <c r="G9506" s="6">
        <f t="shared" si="1345"/>
        <v>17</v>
      </c>
      <c r="H9506" s="6">
        <f t="shared" si="1346"/>
        <v>7</v>
      </c>
      <c r="I9506" s="6">
        <f t="shared" si="1347"/>
        <v>29</v>
      </c>
      <c r="J9506" s="6" t="str">
        <f t="shared" si="1348"/>
        <v>7-17</v>
      </c>
      <c r="K9506" s="6" t="str">
        <f t="shared" si="1349"/>
        <v>WK</v>
      </c>
      <c r="L9506" s="6" t="str">
        <f t="shared" si="1350"/>
        <v>EVE</v>
      </c>
      <c r="M9506" s="6">
        <f t="shared" si="1351"/>
        <v>0</v>
      </c>
    </row>
    <row r="9507" spans="3:13" x14ac:dyDescent="0.35">
      <c r="C9507" s="42">
        <v>42202.979166666664</v>
      </c>
      <c r="D9507" s="32">
        <v>2475.775146484375</v>
      </c>
      <c r="E9507" s="34" t="str">
        <f t="shared" si="1343"/>
        <v>07-17</v>
      </c>
      <c r="F9507" s="6">
        <f t="shared" si="1344"/>
        <v>23</v>
      </c>
      <c r="G9507" s="6">
        <f t="shared" si="1345"/>
        <v>17</v>
      </c>
      <c r="H9507" s="6">
        <f t="shared" si="1346"/>
        <v>7</v>
      </c>
      <c r="I9507" s="6">
        <f t="shared" si="1347"/>
        <v>29</v>
      </c>
      <c r="J9507" s="6" t="str">
        <f t="shared" si="1348"/>
        <v>7-17</v>
      </c>
      <c r="K9507" s="6" t="str">
        <f t="shared" si="1349"/>
        <v>WK</v>
      </c>
      <c r="L9507" s="6" t="str">
        <f t="shared" si="1350"/>
        <v>EVE</v>
      </c>
      <c r="M9507" s="6">
        <f t="shared" si="1351"/>
        <v>0</v>
      </c>
    </row>
    <row r="9508" spans="3:13" x14ac:dyDescent="0.35">
      <c r="C9508" s="42">
        <v>42203</v>
      </c>
      <c r="D9508" s="32">
        <v>2335.890380859375</v>
      </c>
      <c r="E9508" s="34" t="str">
        <f t="shared" si="1343"/>
        <v>07-18</v>
      </c>
      <c r="F9508" s="6">
        <f t="shared" si="1344"/>
        <v>0</v>
      </c>
      <c r="G9508" s="6">
        <f t="shared" si="1345"/>
        <v>18</v>
      </c>
      <c r="H9508" s="6">
        <f t="shared" si="1346"/>
        <v>7</v>
      </c>
      <c r="I9508" s="6">
        <f t="shared" si="1347"/>
        <v>29</v>
      </c>
      <c r="J9508" s="6" t="str">
        <f t="shared" si="1348"/>
        <v>7-18</v>
      </c>
      <c r="K9508" s="6" t="str">
        <f t="shared" si="1349"/>
        <v>WKND</v>
      </c>
      <c r="L9508" s="6" t="str">
        <f t="shared" si="1350"/>
        <v>EVE</v>
      </c>
      <c r="M9508" s="6">
        <f t="shared" si="1351"/>
        <v>0</v>
      </c>
    </row>
    <row r="9509" spans="3:13" x14ac:dyDescent="0.35">
      <c r="C9509" s="42">
        <v>42203.020833333336</v>
      </c>
      <c r="D9509" s="32">
        <v>2235.965087890625</v>
      </c>
      <c r="E9509" s="34" t="str">
        <f t="shared" si="1343"/>
        <v>07-18</v>
      </c>
      <c r="F9509" s="6">
        <f t="shared" si="1344"/>
        <v>0</v>
      </c>
      <c r="G9509" s="6">
        <f t="shared" si="1345"/>
        <v>18</v>
      </c>
      <c r="H9509" s="6">
        <f t="shared" si="1346"/>
        <v>7</v>
      </c>
      <c r="I9509" s="6">
        <f t="shared" si="1347"/>
        <v>29</v>
      </c>
      <c r="J9509" s="6" t="str">
        <f t="shared" si="1348"/>
        <v>7-18</v>
      </c>
      <c r="K9509" s="6" t="str">
        <f t="shared" si="1349"/>
        <v>WKND</v>
      </c>
      <c r="L9509" s="6" t="str">
        <f t="shared" si="1350"/>
        <v>EVE</v>
      </c>
      <c r="M9509" s="6">
        <f t="shared" si="1351"/>
        <v>0</v>
      </c>
    </row>
    <row r="9510" spans="3:13" x14ac:dyDescent="0.35">
      <c r="C9510" s="42">
        <v>42203.041666666664</v>
      </c>
      <c r="D9510" s="32">
        <v>2195.27587890625</v>
      </c>
      <c r="E9510" s="34" t="str">
        <f t="shared" si="1343"/>
        <v>07-18</v>
      </c>
      <c r="F9510" s="6">
        <f t="shared" si="1344"/>
        <v>1</v>
      </c>
      <c r="G9510" s="6">
        <f t="shared" si="1345"/>
        <v>18</v>
      </c>
      <c r="H9510" s="6">
        <f t="shared" si="1346"/>
        <v>7</v>
      </c>
      <c r="I9510" s="6">
        <f t="shared" si="1347"/>
        <v>29</v>
      </c>
      <c r="J9510" s="6" t="str">
        <f t="shared" si="1348"/>
        <v>7-18</v>
      </c>
      <c r="K9510" s="6" t="str">
        <f t="shared" si="1349"/>
        <v>WKND</v>
      </c>
      <c r="L9510" s="6" t="str">
        <f t="shared" si="1350"/>
        <v>EVE</v>
      </c>
      <c r="M9510" s="6">
        <f t="shared" si="1351"/>
        <v>0</v>
      </c>
    </row>
    <row r="9511" spans="3:13" x14ac:dyDescent="0.35">
      <c r="C9511" s="42">
        <v>42203.0625</v>
      </c>
      <c r="D9511" s="32">
        <v>2129.338134765625</v>
      </c>
      <c r="E9511" s="34" t="str">
        <f t="shared" si="1343"/>
        <v>07-18</v>
      </c>
      <c r="F9511" s="6">
        <f t="shared" si="1344"/>
        <v>1</v>
      </c>
      <c r="G9511" s="6">
        <f t="shared" si="1345"/>
        <v>18</v>
      </c>
      <c r="H9511" s="6">
        <f t="shared" si="1346"/>
        <v>7</v>
      </c>
      <c r="I9511" s="6">
        <f t="shared" si="1347"/>
        <v>29</v>
      </c>
      <c r="J9511" s="6" t="str">
        <f t="shared" si="1348"/>
        <v>7-18</v>
      </c>
      <c r="K9511" s="6" t="str">
        <f t="shared" si="1349"/>
        <v>WKND</v>
      </c>
      <c r="L9511" s="6" t="str">
        <f t="shared" si="1350"/>
        <v>EVE</v>
      </c>
      <c r="M9511" s="6">
        <f t="shared" si="1351"/>
        <v>0</v>
      </c>
    </row>
    <row r="9512" spans="3:13" x14ac:dyDescent="0.35">
      <c r="C9512" s="42">
        <v>42203.083333333336</v>
      </c>
      <c r="D9512" s="32">
        <v>2075.2158203125</v>
      </c>
      <c r="E9512" s="34" t="str">
        <f t="shared" si="1343"/>
        <v>07-18</v>
      </c>
      <c r="F9512" s="6">
        <f t="shared" si="1344"/>
        <v>2</v>
      </c>
      <c r="G9512" s="6">
        <f t="shared" si="1345"/>
        <v>18</v>
      </c>
      <c r="H9512" s="6">
        <f t="shared" si="1346"/>
        <v>7</v>
      </c>
      <c r="I9512" s="6">
        <f t="shared" si="1347"/>
        <v>29</v>
      </c>
      <c r="J9512" s="6" t="str">
        <f t="shared" si="1348"/>
        <v>7-18</v>
      </c>
      <c r="K9512" s="6" t="str">
        <f t="shared" si="1349"/>
        <v>WKND</v>
      </c>
      <c r="L9512" s="6" t="str">
        <f t="shared" si="1350"/>
        <v>EVE</v>
      </c>
      <c r="M9512" s="6">
        <f t="shared" si="1351"/>
        <v>0</v>
      </c>
    </row>
    <row r="9513" spans="3:13" x14ac:dyDescent="0.35">
      <c r="C9513" s="42">
        <v>42203.104166666664</v>
      </c>
      <c r="D9513" s="32">
        <v>2025.5296630859375</v>
      </c>
      <c r="E9513" s="34" t="str">
        <f t="shared" si="1343"/>
        <v>07-18</v>
      </c>
      <c r="F9513" s="6">
        <f t="shared" si="1344"/>
        <v>2</v>
      </c>
      <c r="G9513" s="6">
        <f t="shared" si="1345"/>
        <v>18</v>
      </c>
      <c r="H9513" s="6">
        <f t="shared" si="1346"/>
        <v>7</v>
      </c>
      <c r="I9513" s="6">
        <f t="shared" si="1347"/>
        <v>29</v>
      </c>
      <c r="J9513" s="6" t="str">
        <f t="shared" si="1348"/>
        <v>7-18</v>
      </c>
      <c r="K9513" s="6" t="str">
        <f t="shared" si="1349"/>
        <v>WKND</v>
      </c>
      <c r="L9513" s="6" t="str">
        <f t="shared" si="1350"/>
        <v>EVE</v>
      </c>
      <c r="M9513" s="6">
        <f t="shared" si="1351"/>
        <v>0</v>
      </c>
    </row>
    <row r="9514" spans="3:13" x14ac:dyDescent="0.35">
      <c r="C9514" s="42">
        <v>42203.125</v>
      </c>
      <c r="D9514" s="32">
        <v>2003.45947265625</v>
      </c>
      <c r="E9514" s="34" t="str">
        <f t="shared" si="1343"/>
        <v>07-18</v>
      </c>
      <c r="F9514" s="6">
        <f t="shared" si="1344"/>
        <v>3</v>
      </c>
      <c r="G9514" s="6">
        <f t="shared" si="1345"/>
        <v>18</v>
      </c>
      <c r="H9514" s="6">
        <f t="shared" si="1346"/>
        <v>7</v>
      </c>
      <c r="I9514" s="6">
        <f t="shared" si="1347"/>
        <v>29</v>
      </c>
      <c r="J9514" s="6" t="str">
        <f t="shared" si="1348"/>
        <v>7-18</v>
      </c>
      <c r="K9514" s="6" t="str">
        <f t="shared" si="1349"/>
        <v>WKND</v>
      </c>
      <c r="L9514" s="6" t="str">
        <f t="shared" si="1350"/>
        <v>EVE</v>
      </c>
      <c r="M9514" s="6">
        <f t="shared" si="1351"/>
        <v>0</v>
      </c>
    </row>
    <row r="9515" spans="3:13" x14ac:dyDescent="0.35">
      <c r="C9515" s="42">
        <v>42203.145833333336</v>
      </c>
      <c r="D9515" s="32">
        <v>1988.2484130859375</v>
      </c>
      <c r="E9515" s="34" t="str">
        <f t="shared" si="1343"/>
        <v>07-18</v>
      </c>
      <c r="F9515" s="6">
        <f t="shared" si="1344"/>
        <v>3</v>
      </c>
      <c r="G9515" s="6">
        <f t="shared" si="1345"/>
        <v>18</v>
      </c>
      <c r="H9515" s="6">
        <f t="shared" si="1346"/>
        <v>7</v>
      </c>
      <c r="I9515" s="6">
        <f t="shared" si="1347"/>
        <v>29</v>
      </c>
      <c r="J9515" s="6" t="str">
        <f t="shared" si="1348"/>
        <v>7-18</v>
      </c>
      <c r="K9515" s="6" t="str">
        <f t="shared" si="1349"/>
        <v>WKND</v>
      </c>
      <c r="L9515" s="6" t="str">
        <f t="shared" si="1350"/>
        <v>EVE</v>
      </c>
      <c r="M9515" s="6">
        <f t="shared" si="1351"/>
        <v>0</v>
      </c>
    </row>
    <row r="9516" spans="3:13" x14ac:dyDescent="0.35">
      <c r="C9516" s="42">
        <v>42203.166666666664</v>
      </c>
      <c r="D9516" s="32">
        <v>1975.938232421875</v>
      </c>
      <c r="E9516" s="34" t="str">
        <f t="shared" si="1343"/>
        <v>07-18</v>
      </c>
      <c r="F9516" s="6">
        <f t="shared" si="1344"/>
        <v>4</v>
      </c>
      <c r="G9516" s="6">
        <f t="shared" si="1345"/>
        <v>18</v>
      </c>
      <c r="H9516" s="6">
        <f t="shared" si="1346"/>
        <v>7</v>
      </c>
      <c r="I9516" s="6">
        <f t="shared" si="1347"/>
        <v>29</v>
      </c>
      <c r="J9516" s="6" t="str">
        <f t="shared" si="1348"/>
        <v>7-18</v>
      </c>
      <c r="K9516" s="6" t="str">
        <f t="shared" si="1349"/>
        <v>WKND</v>
      </c>
      <c r="L9516" s="6" t="str">
        <f t="shared" si="1350"/>
        <v>EVE</v>
      </c>
      <c r="M9516" s="6">
        <f t="shared" si="1351"/>
        <v>0</v>
      </c>
    </row>
    <row r="9517" spans="3:13" x14ac:dyDescent="0.35">
      <c r="C9517" s="42">
        <v>42203.1875</v>
      </c>
      <c r="D9517" s="32">
        <v>1976.27294921875</v>
      </c>
      <c r="E9517" s="34" t="str">
        <f t="shared" si="1343"/>
        <v>07-18</v>
      </c>
      <c r="F9517" s="6">
        <f t="shared" si="1344"/>
        <v>4</v>
      </c>
      <c r="G9517" s="6">
        <f t="shared" si="1345"/>
        <v>18</v>
      </c>
      <c r="H9517" s="6">
        <f t="shared" si="1346"/>
        <v>7</v>
      </c>
      <c r="I9517" s="6">
        <f t="shared" si="1347"/>
        <v>29</v>
      </c>
      <c r="J9517" s="6" t="str">
        <f t="shared" si="1348"/>
        <v>7-18</v>
      </c>
      <c r="K9517" s="6" t="str">
        <f t="shared" si="1349"/>
        <v>WKND</v>
      </c>
      <c r="L9517" s="6" t="str">
        <f t="shared" si="1350"/>
        <v>EVE</v>
      </c>
      <c r="M9517" s="6">
        <f t="shared" si="1351"/>
        <v>0</v>
      </c>
    </row>
    <row r="9518" spans="3:13" x14ac:dyDescent="0.35">
      <c r="C9518" s="42">
        <v>42203.208333333336</v>
      </c>
      <c r="D9518" s="32">
        <v>1993.047607421875</v>
      </c>
      <c r="E9518" s="34" t="str">
        <f t="shared" si="1343"/>
        <v>07-18</v>
      </c>
      <c r="F9518" s="6">
        <f t="shared" si="1344"/>
        <v>5</v>
      </c>
      <c r="G9518" s="6">
        <f t="shared" si="1345"/>
        <v>18</v>
      </c>
      <c r="H9518" s="6">
        <f t="shared" si="1346"/>
        <v>7</v>
      </c>
      <c r="I9518" s="6">
        <f t="shared" si="1347"/>
        <v>29</v>
      </c>
      <c r="J9518" s="6" t="str">
        <f t="shared" si="1348"/>
        <v>7-18</v>
      </c>
      <c r="K9518" s="6" t="str">
        <f t="shared" si="1349"/>
        <v>WKND</v>
      </c>
      <c r="L9518" s="6" t="str">
        <f t="shared" si="1350"/>
        <v>EVE</v>
      </c>
      <c r="M9518" s="6">
        <f t="shared" si="1351"/>
        <v>0</v>
      </c>
    </row>
    <row r="9519" spans="3:13" x14ac:dyDescent="0.35">
      <c r="C9519" s="42">
        <v>42203.229166666664</v>
      </c>
      <c r="D9519" s="32">
        <v>2026.54248046875</v>
      </c>
      <c r="E9519" s="34" t="str">
        <f t="shared" si="1343"/>
        <v>07-18</v>
      </c>
      <c r="F9519" s="6">
        <f t="shared" si="1344"/>
        <v>5</v>
      </c>
      <c r="G9519" s="6">
        <f t="shared" si="1345"/>
        <v>18</v>
      </c>
      <c r="H9519" s="6">
        <f t="shared" si="1346"/>
        <v>7</v>
      </c>
      <c r="I9519" s="6">
        <f t="shared" si="1347"/>
        <v>29</v>
      </c>
      <c r="J9519" s="6" t="str">
        <f t="shared" si="1348"/>
        <v>7-18</v>
      </c>
      <c r="K9519" s="6" t="str">
        <f t="shared" si="1349"/>
        <v>WKND</v>
      </c>
      <c r="L9519" s="6" t="str">
        <f t="shared" si="1350"/>
        <v>EVE</v>
      </c>
      <c r="M9519" s="6">
        <f t="shared" si="1351"/>
        <v>0</v>
      </c>
    </row>
    <row r="9520" spans="3:13" x14ac:dyDescent="0.35">
      <c r="C9520" s="42">
        <v>42203.25</v>
      </c>
      <c r="D9520" s="32">
        <v>2053.54150390625</v>
      </c>
      <c r="E9520" s="34" t="str">
        <f t="shared" si="1343"/>
        <v>07-18</v>
      </c>
      <c r="F9520" s="6">
        <f t="shared" si="1344"/>
        <v>6</v>
      </c>
      <c r="G9520" s="6">
        <f t="shared" si="1345"/>
        <v>18</v>
      </c>
      <c r="H9520" s="6">
        <f t="shared" si="1346"/>
        <v>7</v>
      </c>
      <c r="I9520" s="6">
        <f t="shared" si="1347"/>
        <v>29</v>
      </c>
      <c r="J9520" s="6" t="str">
        <f t="shared" si="1348"/>
        <v>7-18</v>
      </c>
      <c r="K9520" s="6" t="str">
        <f t="shared" si="1349"/>
        <v>WKND</v>
      </c>
      <c r="L9520" s="6" t="str">
        <f t="shared" si="1350"/>
        <v>EVE</v>
      </c>
      <c r="M9520" s="6">
        <f t="shared" si="1351"/>
        <v>0</v>
      </c>
    </row>
    <row r="9521" spans="3:13" x14ac:dyDescent="0.35">
      <c r="C9521" s="42">
        <v>42203.270833333336</v>
      </c>
      <c r="D9521" s="32">
        <v>2041.8316650390625</v>
      </c>
      <c r="E9521" s="34" t="str">
        <f t="shared" si="1343"/>
        <v>07-18</v>
      </c>
      <c r="F9521" s="6">
        <f t="shared" si="1344"/>
        <v>6</v>
      </c>
      <c r="G9521" s="6">
        <f t="shared" si="1345"/>
        <v>18</v>
      </c>
      <c r="H9521" s="6">
        <f t="shared" si="1346"/>
        <v>7</v>
      </c>
      <c r="I9521" s="6">
        <f t="shared" si="1347"/>
        <v>29</v>
      </c>
      <c r="J9521" s="6" t="str">
        <f t="shared" si="1348"/>
        <v>7-18</v>
      </c>
      <c r="K9521" s="6" t="str">
        <f t="shared" si="1349"/>
        <v>WKND</v>
      </c>
      <c r="L9521" s="6" t="str">
        <f t="shared" si="1350"/>
        <v>EVE</v>
      </c>
      <c r="M9521" s="6">
        <f t="shared" si="1351"/>
        <v>0</v>
      </c>
    </row>
    <row r="9522" spans="3:13" x14ac:dyDescent="0.35">
      <c r="C9522" s="42">
        <v>42203.291666666664</v>
      </c>
      <c r="D9522" s="32">
        <v>2099.0869140625</v>
      </c>
      <c r="E9522" s="34" t="str">
        <f t="shared" si="1343"/>
        <v>07-18</v>
      </c>
      <c r="F9522" s="6">
        <f t="shared" si="1344"/>
        <v>7</v>
      </c>
      <c r="G9522" s="6">
        <f t="shared" si="1345"/>
        <v>18</v>
      </c>
      <c r="H9522" s="6">
        <f t="shared" si="1346"/>
        <v>7</v>
      </c>
      <c r="I9522" s="6">
        <f t="shared" si="1347"/>
        <v>29</v>
      </c>
      <c r="J9522" s="6" t="str">
        <f t="shared" si="1348"/>
        <v>7-18</v>
      </c>
      <c r="K9522" s="6" t="str">
        <f t="shared" si="1349"/>
        <v>WKND</v>
      </c>
      <c r="L9522" s="6" t="str">
        <f t="shared" si="1350"/>
        <v>DAY</v>
      </c>
      <c r="M9522" s="6">
        <f t="shared" si="1351"/>
        <v>0</v>
      </c>
    </row>
    <row r="9523" spans="3:13" x14ac:dyDescent="0.35">
      <c r="C9523" s="42">
        <v>42203.3125</v>
      </c>
      <c r="D9523" s="32">
        <v>2157.0859375</v>
      </c>
      <c r="E9523" s="34" t="str">
        <f t="shared" si="1343"/>
        <v>07-18</v>
      </c>
      <c r="F9523" s="6">
        <f t="shared" si="1344"/>
        <v>7</v>
      </c>
      <c r="G9523" s="6">
        <f t="shared" si="1345"/>
        <v>18</v>
      </c>
      <c r="H9523" s="6">
        <f t="shared" si="1346"/>
        <v>7</v>
      </c>
      <c r="I9523" s="6">
        <f t="shared" si="1347"/>
        <v>29</v>
      </c>
      <c r="J9523" s="6" t="str">
        <f t="shared" si="1348"/>
        <v>7-18</v>
      </c>
      <c r="K9523" s="6" t="str">
        <f t="shared" si="1349"/>
        <v>WKND</v>
      </c>
      <c r="L9523" s="6" t="str">
        <f t="shared" si="1350"/>
        <v>DAY</v>
      </c>
      <c r="M9523" s="6">
        <f t="shared" si="1351"/>
        <v>0</v>
      </c>
    </row>
    <row r="9524" spans="3:13" x14ac:dyDescent="0.35">
      <c r="C9524" s="42">
        <v>42203.333333333336</v>
      </c>
      <c r="D9524" s="32">
        <v>2223.315185546875</v>
      </c>
      <c r="E9524" s="34" t="str">
        <f t="shared" si="1343"/>
        <v>07-18</v>
      </c>
      <c r="F9524" s="6">
        <f t="shared" si="1344"/>
        <v>8</v>
      </c>
      <c r="G9524" s="6">
        <f t="shared" si="1345"/>
        <v>18</v>
      </c>
      <c r="H9524" s="6">
        <f t="shared" si="1346"/>
        <v>7</v>
      </c>
      <c r="I9524" s="6">
        <f t="shared" si="1347"/>
        <v>29</v>
      </c>
      <c r="J9524" s="6" t="str">
        <f t="shared" si="1348"/>
        <v>7-18</v>
      </c>
      <c r="K9524" s="6" t="str">
        <f t="shared" si="1349"/>
        <v>WKND</v>
      </c>
      <c r="L9524" s="6" t="str">
        <f t="shared" si="1350"/>
        <v>DAY</v>
      </c>
      <c r="M9524" s="6">
        <f t="shared" si="1351"/>
        <v>0</v>
      </c>
    </row>
    <row r="9525" spans="3:13" x14ac:dyDescent="0.35">
      <c r="C9525" s="42">
        <v>42203.354166666664</v>
      </c>
      <c r="D9525" s="32">
        <v>2307.1025390625</v>
      </c>
      <c r="E9525" s="34" t="str">
        <f t="shared" si="1343"/>
        <v>07-18</v>
      </c>
      <c r="F9525" s="6">
        <f t="shared" si="1344"/>
        <v>8</v>
      </c>
      <c r="G9525" s="6">
        <f t="shared" si="1345"/>
        <v>18</v>
      </c>
      <c r="H9525" s="6">
        <f t="shared" si="1346"/>
        <v>7</v>
      </c>
      <c r="I9525" s="6">
        <f t="shared" si="1347"/>
        <v>29</v>
      </c>
      <c r="J9525" s="6" t="str">
        <f t="shared" si="1348"/>
        <v>7-18</v>
      </c>
      <c r="K9525" s="6" t="str">
        <f t="shared" si="1349"/>
        <v>WKND</v>
      </c>
      <c r="L9525" s="6" t="str">
        <f t="shared" si="1350"/>
        <v>DAY</v>
      </c>
      <c r="M9525" s="6">
        <f t="shared" si="1351"/>
        <v>0</v>
      </c>
    </row>
    <row r="9526" spans="3:13" x14ac:dyDescent="0.35">
      <c r="C9526" s="42">
        <v>42203.375</v>
      </c>
      <c r="D9526" s="32">
        <v>2361.64990234375</v>
      </c>
      <c r="E9526" s="34" t="str">
        <f t="shared" si="1343"/>
        <v>07-18</v>
      </c>
      <c r="F9526" s="6">
        <f t="shared" si="1344"/>
        <v>9</v>
      </c>
      <c r="G9526" s="6">
        <f t="shared" si="1345"/>
        <v>18</v>
      </c>
      <c r="H9526" s="6">
        <f t="shared" si="1346"/>
        <v>7</v>
      </c>
      <c r="I9526" s="6">
        <f t="shared" si="1347"/>
        <v>29</v>
      </c>
      <c r="J9526" s="6" t="str">
        <f t="shared" si="1348"/>
        <v>7-18</v>
      </c>
      <c r="K9526" s="6" t="str">
        <f t="shared" si="1349"/>
        <v>WKND</v>
      </c>
      <c r="L9526" s="6" t="str">
        <f t="shared" si="1350"/>
        <v>DAY</v>
      </c>
      <c r="M9526" s="6">
        <f t="shared" si="1351"/>
        <v>0</v>
      </c>
    </row>
    <row r="9527" spans="3:13" x14ac:dyDescent="0.35">
      <c r="C9527" s="42">
        <v>42203.395833333336</v>
      </c>
      <c r="D9527" s="32">
        <v>2475.621826171875</v>
      </c>
      <c r="E9527" s="34" t="str">
        <f t="shared" si="1343"/>
        <v>07-18</v>
      </c>
      <c r="F9527" s="6">
        <f t="shared" si="1344"/>
        <v>9</v>
      </c>
      <c r="G9527" s="6">
        <f t="shared" si="1345"/>
        <v>18</v>
      </c>
      <c r="H9527" s="6">
        <f t="shared" si="1346"/>
        <v>7</v>
      </c>
      <c r="I9527" s="6">
        <f t="shared" si="1347"/>
        <v>29</v>
      </c>
      <c r="J9527" s="6" t="str">
        <f t="shared" si="1348"/>
        <v>7-18</v>
      </c>
      <c r="K9527" s="6" t="str">
        <f t="shared" si="1349"/>
        <v>WKND</v>
      </c>
      <c r="L9527" s="6" t="str">
        <f t="shared" si="1350"/>
        <v>DAY</v>
      </c>
      <c r="M9527" s="6">
        <f t="shared" si="1351"/>
        <v>0</v>
      </c>
    </row>
    <row r="9528" spans="3:13" x14ac:dyDescent="0.35">
      <c r="C9528" s="42">
        <v>42203.416666666664</v>
      </c>
      <c r="D9528" s="32">
        <v>2568.855712890625</v>
      </c>
      <c r="E9528" s="34" t="str">
        <f t="shared" si="1343"/>
        <v>07-18</v>
      </c>
      <c r="F9528" s="6">
        <f t="shared" si="1344"/>
        <v>10</v>
      </c>
      <c r="G9528" s="6">
        <f t="shared" si="1345"/>
        <v>18</v>
      </c>
      <c r="H9528" s="6">
        <f t="shared" si="1346"/>
        <v>7</v>
      </c>
      <c r="I9528" s="6">
        <f t="shared" si="1347"/>
        <v>29</v>
      </c>
      <c r="J9528" s="6" t="str">
        <f t="shared" si="1348"/>
        <v>7-18</v>
      </c>
      <c r="K9528" s="6" t="str">
        <f t="shared" si="1349"/>
        <v>WKND</v>
      </c>
      <c r="L9528" s="6" t="str">
        <f t="shared" si="1350"/>
        <v>DAY</v>
      </c>
      <c r="M9528" s="6">
        <f t="shared" si="1351"/>
        <v>0</v>
      </c>
    </row>
    <row r="9529" spans="3:13" x14ac:dyDescent="0.35">
      <c r="C9529" s="42">
        <v>42203.4375</v>
      </c>
      <c r="D9529" s="32">
        <v>2652.051025390625</v>
      </c>
      <c r="E9529" s="34" t="str">
        <f t="shared" si="1343"/>
        <v>07-18</v>
      </c>
      <c r="F9529" s="6">
        <f t="shared" si="1344"/>
        <v>10</v>
      </c>
      <c r="G9529" s="6">
        <f t="shared" si="1345"/>
        <v>18</v>
      </c>
      <c r="H9529" s="6">
        <f t="shared" si="1346"/>
        <v>7</v>
      </c>
      <c r="I9529" s="6">
        <f t="shared" si="1347"/>
        <v>29</v>
      </c>
      <c r="J9529" s="6" t="str">
        <f t="shared" si="1348"/>
        <v>7-18</v>
      </c>
      <c r="K9529" s="6" t="str">
        <f t="shared" si="1349"/>
        <v>WKND</v>
      </c>
      <c r="L9529" s="6" t="str">
        <f t="shared" si="1350"/>
        <v>DAY</v>
      </c>
      <c r="M9529" s="6">
        <f t="shared" si="1351"/>
        <v>0</v>
      </c>
    </row>
    <row r="9530" spans="3:13" x14ac:dyDescent="0.35">
      <c r="C9530" s="42">
        <v>42203.458333333336</v>
      </c>
      <c r="D9530" s="32">
        <v>2689.469482421875</v>
      </c>
      <c r="E9530" s="34" t="str">
        <f t="shared" si="1343"/>
        <v>07-18</v>
      </c>
      <c r="F9530" s="6">
        <f t="shared" si="1344"/>
        <v>11</v>
      </c>
      <c r="G9530" s="6">
        <f t="shared" si="1345"/>
        <v>18</v>
      </c>
      <c r="H9530" s="6">
        <f t="shared" si="1346"/>
        <v>7</v>
      </c>
      <c r="I9530" s="6">
        <f t="shared" si="1347"/>
        <v>29</v>
      </c>
      <c r="J9530" s="6" t="str">
        <f t="shared" si="1348"/>
        <v>7-18</v>
      </c>
      <c r="K9530" s="6" t="str">
        <f t="shared" si="1349"/>
        <v>WKND</v>
      </c>
      <c r="L9530" s="6" t="str">
        <f t="shared" si="1350"/>
        <v>DAY</v>
      </c>
      <c r="M9530" s="6">
        <f t="shared" si="1351"/>
        <v>0</v>
      </c>
    </row>
    <row r="9531" spans="3:13" x14ac:dyDescent="0.35">
      <c r="C9531" s="42">
        <v>42203.479166666664</v>
      </c>
      <c r="D9531" s="32">
        <v>2730.396484375</v>
      </c>
      <c r="E9531" s="34" t="str">
        <f t="shared" si="1343"/>
        <v>07-18</v>
      </c>
      <c r="F9531" s="6">
        <f t="shared" si="1344"/>
        <v>11</v>
      </c>
      <c r="G9531" s="6">
        <f t="shared" si="1345"/>
        <v>18</v>
      </c>
      <c r="H9531" s="6">
        <f t="shared" si="1346"/>
        <v>7</v>
      </c>
      <c r="I9531" s="6">
        <f t="shared" si="1347"/>
        <v>29</v>
      </c>
      <c r="J9531" s="6" t="str">
        <f t="shared" si="1348"/>
        <v>7-18</v>
      </c>
      <c r="K9531" s="6" t="str">
        <f t="shared" si="1349"/>
        <v>WKND</v>
      </c>
      <c r="L9531" s="6" t="str">
        <f t="shared" si="1350"/>
        <v>DAY</v>
      </c>
      <c r="M9531" s="6">
        <f t="shared" si="1351"/>
        <v>0</v>
      </c>
    </row>
    <row r="9532" spans="3:13" x14ac:dyDescent="0.35">
      <c r="C9532" s="42">
        <v>42203.5</v>
      </c>
      <c r="D9532" s="32">
        <v>2704.961181640625</v>
      </c>
      <c r="E9532" s="34" t="str">
        <f t="shared" si="1343"/>
        <v>07-18</v>
      </c>
      <c r="F9532" s="6">
        <f t="shared" si="1344"/>
        <v>12</v>
      </c>
      <c r="G9532" s="6">
        <f t="shared" si="1345"/>
        <v>18</v>
      </c>
      <c r="H9532" s="6">
        <f t="shared" si="1346"/>
        <v>7</v>
      </c>
      <c r="I9532" s="6">
        <f t="shared" si="1347"/>
        <v>29</v>
      </c>
      <c r="J9532" s="6" t="str">
        <f t="shared" si="1348"/>
        <v>7-18</v>
      </c>
      <c r="K9532" s="6" t="str">
        <f t="shared" si="1349"/>
        <v>WKND</v>
      </c>
      <c r="L9532" s="6" t="str">
        <f t="shared" si="1350"/>
        <v>DAY</v>
      </c>
      <c r="M9532" s="6">
        <f t="shared" si="1351"/>
        <v>0</v>
      </c>
    </row>
    <row r="9533" spans="3:13" x14ac:dyDescent="0.35">
      <c r="C9533" s="42">
        <v>42203.520833333336</v>
      </c>
      <c r="D9533" s="32">
        <v>2671.679443359375</v>
      </c>
      <c r="E9533" s="34" t="str">
        <f t="shared" si="1343"/>
        <v>07-18</v>
      </c>
      <c r="F9533" s="6">
        <f t="shared" si="1344"/>
        <v>12</v>
      </c>
      <c r="G9533" s="6">
        <f t="shared" si="1345"/>
        <v>18</v>
      </c>
      <c r="H9533" s="6">
        <f t="shared" si="1346"/>
        <v>7</v>
      </c>
      <c r="I9533" s="6">
        <f t="shared" si="1347"/>
        <v>29</v>
      </c>
      <c r="J9533" s="6" t="str">
        <f t="shared" si="1348"/>
        <v>7-18</v>
      </c>
      <c r="K9533" s="6" t="str">
        <f t="shared" si="1349"/>
        <v>WKND</v>
      </c>
      <c r="L9533" s="6" t="str">
        <f t="shared" si="1350"/>
        <v>DAY</v>
      </c>
      <c r="M9533" s="6">
        <f t="shared" si="1351"/>
        <v>0</v>
      </c>
    </row>
    <row r="9534" spans="3:13" x14ac:dyDescent="0.35">
      <c r="C9534" s="42">
        <v>42203.541666666664</v>
      </c>
      <c r="D9534" s="32">
        <v>2641.865966796875</v>
      </c>
      <c r="E9534" s="34" t="str">
        <f t="shared" si="1343"/>
        <v>07-18</v>
      </c>
      <c r="F9534" s="6">
        <f t="shared" si="1344"/>
        <v>13</v>
      </c>
      <c r="G9534" s="6">
        <f t="shared" si="1345"/>
        <v>18</v>
      </c>
      <c r="H9534" s="6">
        <f t="shared" si="1346"/>
        <v>7</v>
      </c>
      <c r="I9534" s="6">
        <f t="shared" si="1347"/>
        <v>29</v>
      </c>
      <c r="J9534" s="6" t="str">
        <f t="shared" si="1348"/>
        <v>7-18</v>
      </c>
      <c r="K9534" s="6" t="str">
        <f t="shared" si="1349"/>
        <v>WKND</v>
      </c>
      <c r="L9534" s="6" t="str">
        <f t="shared" si="1350"/>
        <v>DAY</v>
      </c>
      <c r="M9534" s="6">
        <f t="shared" si="1351"/>
        <v>0</v>
      </c>
    </row>
    <row r="9535" spans="3:13" x14ac:dyDescent="0.35">
      <c r="C9535" s="42">
        <v>42203.5625</v>
      </c>
      <c r="D9535" s="32">
        <v>2595.031494140625</v>
      </c>
      <c r="E9535" s="34" t="str">
        <f t="shared" si="1343"/>
        <v>07-18</v>
      </c>
      <c r="F9535" s="6">
        <f t="shared" si="1344"/>
        <v>13</v>
      </c>
      <c r="G9535" s="6">
        <f t="shared" si="1345"/>
        <v>18</v>
      </c>
      <c r="H9535" s="6">
        <f t="shared" si="1346"/>
        <v>7</v>
      </c>
      <c r="I9535" s="6">
        <f t="shared" si="1347"/>
        <v>29</v>
      </c>
      <c r="J9535" s="6" t="str">
        <f t="shared" si="1348"/>
        <v>7-18</v>
      </c>
      <c r="K9535" s="6" t="str">
        <f t="shared" si="1349"/>
        <v>WKND</v>
      </c>
      <c r="L9535" s="6" t="str">
        <f t="shared" si="1350"/>
        <v>DAY</v>
      </c>
      <c r="M9535" s="6">
        <f t="shared" si="1351"/>
        <v>0</v>
      </c>
    </row>
    <row r="9536" spans="3:13" x14ac:dyDescent="0.35">
      <c r="C9536" s="42">
        <v>42203.583333333336</v>
      </c>
      <c r="D9536" s="32">
        <v>2571.18798828125</v>
      </c>
      <c r="E9536" s="34" t="str">
        <f t="shared" si="1343"/>
        <v>07-18</v>
      </c>
      <c r="F9536" s="6">
        <f t="shared" si="1344"/>
        <v>14</v>
      </c>
      <c r="G9536" s="6">
        <f t="shared" si="1345"/>
        <v>18</v>
      </c>
      <c r="H9536" s="6">
        <f t="shared" si="1346"/>
        <v>7</v>
      </c>
      <c r="I9536" s="6">
        <f t="shared" si="1347"/>
        <v>29</v>
      </c>
      <c r="J9536" s="6" t="str">
        <f t="shared" si="1348"/>
        <v>7-18</v>
      </c>
      <c r="K9536" s="6" t="str">
        <f t="shared" si="1349"/>
        <v>WKND</v>
      </c>
      <c r="L9536" s="6" t="str">
        <f t="shared" si="1350"/>
        <v>DAY</v>
      </c>
      <c r="M9536" s="6">
        <f t="shared" si="1351"/>
        <v>0</v>
      </c>
    </row>
    <row r="9537" spans="3:13" x14ac:dyDescent="0.35">
      <c r="C9537" s="42">
        <v>42203.604166666664</v>
      </c>
      <c r="D9537" s="32">
        <v>2531.443603515625</v>
      </c>
      <c r="E9537" s="34" t="str">
        <f t="shared" si="1343"/>
        <v>07-18</v>
      </c>
      <c r="F9537" s="6">
        <f t="shared" si="1344"/>
        <v>14</v>
      </c>
      <c r="G9537" s="6">
        <f t="shared" si="1345"/>
        <v>18</v>
      </c>
      <c r="H9537" s="6">
        <f t="shared" si="1346"/>
        <v>7</v>
      </c>
      <c r="I9537" s="6">
        <f t="shared" si="1347"/>
        <v>29</v>
      </c>
      <c r="J9537" s="6" t="str">
        <f t="shared" si="1348"/>
        <v>7-18</v>
      </c>
      <c r="K9537" s="6" t="str">
        <f t="shared" si="1349"/>
        <v>WKND</v>
      </c>
      <c r="L9537" s="6" t="str">
        <f t="shared" si="1350"/>
        <v>DAY</v>
      </c>
      <c r="M9537" s="6">
        <f t="shared" si="1351"/>
        <v>0</v>
      </c>
    </row>
    <row r="9538" spans="3:13" x14ac:dyDescent="0.35">
      <c r="C9538" s="42">
        <v>42203.625</v>
      </c>
      <c r="D9538" s="32">
        <v>2480.06201171875</v>
      </c>
      <c r="E9538" s="34" t="str">
        <f t="shared" si="1343"/>
        <v>07-18</v>
      </c>
      <c r="F9538" s="6">
        <f t="shared" si="1344"/>
        <v>15</v>
      </c>
      <c r="G9538" s="6">
        <f t="shared" si="1345"/>
        <v>18</v>
      </c>
      <c r="H9538" s="6">
        <f t="shared" si="1346"/>
        <v>7</v>
      </c>
      <c r="I9538" s="6">
        <f t="shared" si="1347"/>
        <v>29</v>
      </c>
      <c r="J9538" s="6" t="str">
        <f t="shared" si="1348"/>
        <v>7-18</v>
      </c>
      <c r="K9538" s="6" t="str">
        <f t="shared" si="1349"/>
        <v>WKND</v>
      </c>
      <c r="L9538" s="6" t="str">
        <f t="shared" si="1350"/>
        <v>DAY</v>
      </c>
      <c r="M9538" s="6">
        <f t="shared" si="1351"/>
        <v>0</v>
      </c>
    </row>
    <row r="9539" spans="3:13" x14ac:dyDescent="0.35">
      <c r="C9539" s="42">
        <v>42203.645833333336</v>
      </c>
      <c r="D9539" s="32">
        <v>2440.19580078125</v>
      </c>
      <c r="E9539" s="34" t="str">
        <f t="shared" si="1343"/>
        <v>07-18</v>
      </c>
      <c r="F9539" s="6">
        <f t="shared" si="1344"/>
        <v>15</v>
      </c>
      <c r="G9539" s="6">
        <f t="shared" si="1345"/>
        <v>18</v>
      </c>
      <c r="H9539" s="6">
        <f t="shared" si="1346"/>
        <v>7</v>
      </c>
      <c r="I9539" s="6">
        <f t="shared" si="1347"/>
        <v>29</v>
      </c>
      <c r="J9539" s="6" t="str">
        <f t="shared" si="1348"/>
        <v>7-18</v>
      </c>
      <c r="K9539" s="6" t="str">
        <f t="shared" si="1349"/>
        <v>WKND</v>
      </c>
      <c r="L9539" s="6" t="str">
        <f t="shared" si="1350"/>
        <v>DAY</v>
      </c>
      <c r="M9539" s="6">
        <f t="shared" si="1351"/>
        <v>0</v>
      </c>
    </row>
    <row r="9540" spans="3:13" x14ac:dyDescent="0.35">
      <c r="C9540" s="42">
        <v>42203.666666666664</v>
      </c>
      <c r="D9540" s="32">
        <v>2459.602783203125</v>
      </c>
      <c r="E9540" s="34" t="str">
        <f t="shared" si="1343"/>
        <v>07-18</v>
      </c>
      <c r="F9540" s="6">
        <f t="shared" si="1344"/>
        <v>16</v>
      </c>
      <c r="G9540" s="6">
        <f t="shared" si="1345"/>
        <v>18</v>
      </c>
      <c r="H9540" s="6">
        <f t="shared" si="1346"/>
        <v>7</v>
      </c>
      <c r="I9540" s="6">
        <f t="shared" si="1347"/>
        <v>29</v>
      </c>
      <c r="J9540" s="6" t="str">
        <f t="shared" si="1348"/>
        <v>7-18</v>
      </c>
      <c r="K9540" s="6" t="str">
        <f t="shared" si="1349"/>
        <v>WKND</v>
      </c>
      <c r="L9540" s="6" t="str">
        <f t="shared" si="1350"/>
        <v>DAY</v>
      </c>
      <c r="M9540" s="6">
        <f t="shared" si="1351"/>
        <v>0</v>
      </c>
    </row>
    <row r="9541" spans="3:13" x14ac:dyDescent="0.35">
      <c r="C9541" s="42">
        <v>42203.6875</v>
      </c>
      <c r="D9541" s="32">
        <v>2480.118896484375</v>
      </c>
      <c r="E9541" s="34" t="str">
        <f t="shared" si="1343"/>
        <v>07-18</v>
      </c>
      <c r="F9541" s="6">
        <f t="shared" si="1344"/>
        <v>16</v>
      </c>
      <c r="G9541" s="6">
        <f t="shared" si="1345"/>
        <v>18</v>
      </c>
      <c r="H9541" s="6">
        <f t="shared" si="1346"/>
        <v>7</v>
      </c>
      <c r="I9541" s="6">
        <f t="shared" si="1347"/>
        <v>29</v>
      </c>
      <c r="J9541" s="6" t="str">
        <f t="shared" si="1348"/>
        <v>7-18</v>
      </c>
      <c r="K9541" s="6" t="str">
        <f t="shared" si="1349"/>
        <v>WKND</v>
      </c>
      <c r="L9541" s="6" t="str">
        <f t="shared" si="1350"/>
        <v>DAY</v>
      </c>
      <c r="M9541" s="6">
        <f t="shared" si="1351"/>
        <v>0</v>
      </c>
    </row>
    <row r="9542" spans="3:13" x14ac:dyDescent="0.35">
      <c r="C9542" s="42">
        <v>42203.708333333336</v>
      </c>
      <c r="D9542" s="32">
        <v>2492.737548828125</v>
      </c>
      <c r="E9542" s="34" t="str">
        <f t="shared" si="1343"/>
        <v>07-18</v>
      </c>
      <c r="F9542" s="6">
        <f t="shared" si="1344"/>
        <v>17</v>
      </c>
      <c r="G9542" s="6">
        <f t="shared" si="1345"/>
        <v>18</v>
      </c>
      <c r="H9542" s="6">
        <f t="shared" si="1346"/>
        <v>7</v>
      </c>
      <c r="I9542" s="6">
        <f t="shared" si="1347"/>
        <v>29</v>
      </c>
      <c r="J9542" s="6" t="str">
        <f t="shared" si="1348"/>
        <v>7-18</v>
      </c>
      <c r="K9542" s="6" t="str">
        <f t="shared" si="1349"/>
        <v>WKND</v>
      </c>
      <c r="L9542" s="6" t="str">
        <f t="shared" si="1350"/>
        <v>EVE</v>
      </c>
      <c r="M9542" s="6">
        <f t="shared" si="1351"/>
        <v>0</v>
      </c>
    </row>
    <row r="9543" spans="3:13" x14ac:dyDescent="0.35">
      <c r="C9543" s="42">
        <v>42203.729166666664</v>
      </c>
      <c r="D9543" s="32">
        <v>2521.923583984375</v>
      </c>
      <c r="E9543" s="34" t="str">
        <f t="shared" ref="E9543:E9606" si="1352">TEXT(MONTH(C9543),"00")&amp;"-"&amp;TEXT(DAY(C9543),"00")</f>
        <v>07-18</v>
      </c>
      <c r="F9543" s="6">
        <f t="shared" ref="F9543:F9606" si="1353">HOUR(C9543)</f>
        <v>17</v>
      </c>
      <c r="G9543" s="6">
        <f t="shared" ref="G9543:G9606" si="1354">DAY(C9543)</f>
        <v>18</v>
      </c>
      <c r="H9543" s="6">
        <f t="shared" ref="H9543:H9606" si="1355">MONTH(C9543)</f>
        <v>7</v>
      </c>
      <c r="I9543" s="6">
        <f t="shared" ref="I9543:I9606" si="1356">WEEKNUM(C9543)</f>
        <v>29</v>
      </c>
      <c r="J9543" s="6" t="str">
        <f t="shared" ref="J9543:J9606" si="1357">H9543&amp;"-"&amp;G9543</f>
        <v>7-18</v>
      </c>
      <c r="K9543" s="6" t="str">
        <f t="shared" ref="K9543:K9606" si="1358">IF(WEEKDAY(C9543,11)&lt;6,"WK","WKND")</f>
        <v>WKND</v>
      </c>
      <c r="L9543" s="6" t="str">
        <f t="shared" ref="L9543:L9606" si="1359">IF(AND(F9543&lt;17,F9543&gt;6),"DAY","EVE")</f>
        <v>EVE</v>
      </c>
      <c r="M9543" s="6">
        <f t="shared" ref="M9543:M9606" si="1360">IF(D9543&gt;4000,1,0)</f>
        <v>0</v>
      </c>
    </row>
    <row r="9544" spans="3:13" x14ac:dyDescent="0.35">
      <c r="C9544" s="42">
        <v>42203.75</v>
      </c>
      <c r="D9544" s="32">
        <v>2560.6455078125</v>
      </c>
      <c r="E9544" s="34" t="str">
        <f t="shared" si="1352"/>
        <v>07-18</v>
      </c>
      <c r="F9544" s="6">
        <f t="shared" si="1353"/>
        <v>18</v>
      </c>
      <c r="G9544" s="6">
        <f t="shared" si="1354"/>
        <v>18</v>
      </c>
      <c r="H9544" s="6">
        <f t="shared" si="1355"/>
        <v>7</v>
      </c>
      <c r="I9544" s="6">
        <f t="shared" si="1356"/>
        <v>29</v>
      </c>
      <c r="J9544" s="6" t="str">
        <f t="shared" si="1357"/>
        <v>7-18</v>
      </c>
      <c r="K9544" s="6" t="str">
        <f t="shared" si="1358"/>
        <v>WKND</v>
      </c>
      <c r="L9544" s="6" t="str">
        <f t="shared" si="1359"/>
        <v>EVE</v>
      </c>
      <c r="M9544" s="6">
        <f t="shared" si="1360"/>
        <v>0</v>
      </c>
    </row>
    <row r="9545" spans="3:13" x14ac:dyDescent="0.35">
      <c r="C9545" s="42">
        <v>42203.770833333336</v>
      </c>
      <c r="D9545" s="32">
        <v>2602.56640625</v>
      </c>
      <c r="E9545" s="34" t="str">
        <f t="shared" si="1352"/>
        <v>07-18</v>
      </c>
      <c r="F9545" s="6">
        <f t="shared" si="1353"/>
        <v>18</v>
      </c>
      <c r="G9545" s="6">
        <f t="shared" si="1354"/>
        <v>18</v>
      </c>
      <c r="H9545" s="6">
        <f t="shared" si="1355"/>
        <v>7</v>
      </c>
      <c r="I9545" s="6">
        <f t="shared" si="1356"/>
        <v>29</v>
      </c>
      <c r="J9545" s="6" t="str">
        <f t="shared" si="1357"/>
        <v>7-18</v>
      </c>
      <c r="K9545" s="6" t="str">
        <f t="shared" si="1358"/>
        <v>WKND</v>
      </c>
      <c r="L9545" s="6" t="str">
        <f t="shared" si="1359"/>
        <v>EVE</v>
      </c>
      <c r="M9545" s="6">
        <f t="shared" si="1360"/>
        <v>0</v>
      </c>
    </row>
    <row r="9546" spans="3:13" x14ac:dyDescent="0.35">
      <c r="C9546" s="42">
        <v>42203.791666666664</v>
      </c>
      <c r="D9546" s="32">
        <v>2645.546630859375</v>
      </c>
      <c r="E9546" s="34" t="str">
        <f t="shared" si="1352"/>
        <v>07-18</v>
      </c>
      <c r="F9546" s="6">
        <f t="shared" si="1353"/>
        <v>19</v>
      </c>
      <c r="G9546" s="6">
        <f t="shared" si="1354"/>
        <v>18</v>
      </c>
      <c r="H9546" s="6">
        <f t="shared" si="1355"/>
        <v>7</v>
      </c>
      <c r="I9546" s="6">
        <f t="shared" si="1356"/>
        <v>29</v>
      </c>
      <c r="J9546" s="6" t="str">
        <f t="shared" si="1357"/>
        <v>7-18</v>
      </c>
      <c r="K9546" s="6" t="str">
        <f t="shared" si="1358"/>
        <v>WKND</v>
      </c>
      <c r="L9546" s="6" t="str">
        <f t="shared" si="1359"/>
        <v>EVE</v>
      </c>
      <c r="M9546" s="6">
        <f t="shared" si="1360"/>
        <v>0</v>
      </c>
    </row>
    <row r="9547" spans="3:13" x14ac:dyDescent="0.35">
      <c r="C9547" s="42">
        <v>42203.8125</v>
      </c>
      <c r="D9547" s="32">
        <v>2674.765380859375</v>
      </c>
      <c r="E9547" s="34" t="str">
        <f t="shared" si="1352"/>
        <v>07-18</v>
      </c>
      <c r="F9547" s="6">
        <f t="shared" si="1353"/>
        <v>19</v>
      </c>
      <c r="G9547" s="6">
        <f t="shared" si="1354"/>
        <v>18</v>
      </c>
      <c r="H9547" s="6">
        <f t="shared" si="1355"/>
        <v>7</v>
      </c>
      <c r="I9547" s="6">
        <f t="shared" si="1356"/>
        <v>29</v>
      </c>
      <c r="J9547" s="6" t="str">
        <f t="shared" si="1357"/>
        <v>7-18</v>
      </c>
      <c r="K9547" s="6" t="str">
        <f t="shared" si="1358"/>
        <v>WKND</v>
      </c>
      <c r="L9547" s="6" t="str">
        <f t="shared" si="1359"/>
        <v>EVE</v>
      </c>
      <c r="M9547" s="6">
        <f t="shared" si="1360"/>
        <v>0</v>
      </c>
    </row>
    <row r="9548" spans="3:13" x14ac:dyDescent="0.35">
      <c r="C9548" s="42">
        <v>42203.833333333336</v>
      </c>
      <c r="D9548" s="32">
        <v>2766.166259765625</v>
      </c>
      <c r="E9548" s="34" t="str">
        <f t="shared" si="1352"/>
        <v>07-18</v>
      </c>
      <c r="F9548" s="6">
        <f t="shared" si="1353"/>
        <v>20</v>
      </c>
      <c r="G9548" s="6">
        <f t="shared" si="1354"/>
        <v>18</v>
      </c>
      <c r="H9548" s="6">
        <f t="shared" si="1355"/>
        <v>7</v>
      </c>
      <c r="I9548" s="6">
        <f t="shared" si="1356"/>
        <v>29</v>
      </c>
      <c r="J9548" s="6" t="str">
        <f t="shared" si="1357"/>
        <v>7-18</v>
      </c>
      <c r="K9548" s="6" t="str">
        <f t="shared" si="1358"/>
        <v>WKND</v>
      </c>
      <c r="L9548" s="6" t="str">
        <f t="shared" si="1359"/>
        <v>EVE</v>
      </c>
      <c r="M9548" s="6">
        <f t="shared" si="1360"/>
        <v>0</v>
      </c>
    </row>
    <row r="9549" spans="3:13" x14ac:dyDescent="0.35">
      <c r="C9549" s="42">
        <v>42203.854166666664</v>
      </c>
      <c r="D9549" s="32">
        <v>2864.931884765625</v>
      </c>
      <c r="E9549" s="34" t="str">
        <f t="shared" si="1352"/>
        <v>07-18</v>
      </c>
      <c r="F9549" s="6">
        <f t="shared" si="1353"/>
        <v>20</v>
      </c>
      <c r="G9549" s="6">
        <f t="shared" si="1354"/>
        <v>18</v>
      </c>
      <c r="H9549" s="6">
        <f t="shared" si="1355"/>
        <v>7</v>
      </c>
      <c r="I9549" s="6">
        <f t="shared" si="1356"/>
        <v>29</v>
      </c>
      <c r="J9549" s="6" t="str">
        <f t="shared" si="1357"/>
        <v>7-18</v>
      </c>
      <c r="K9549" s="6" t="str">
        <f t="shared" si="1358"/>
        <v>WKND</v>
      </c>
      <c r="L9549" s="6" t="str">
        <f t="shared" si="1359"/>
        <v>EVE</v>
      </c>
      <c r="M9549" s="6">
        <f t="shared" si="1360"/>
        <v>0</v>
      </c>
    </row>
    <row r="9550" spans="3:13" x14ac:dyDescent="0.35">
      <c r="C9550" s="42">
        <v>42203.875</v>
      </c>
      <c r="D9550" s="32">
        <v>2869.022705078125</v>
      </c>
      <c r="E9550" s="34" t="str">
        <f t="shared" si="1352"/>
        <v>07-18</v>
      </c>
      <c r="F9550" s="6">
        <f t="shared" si="1353"/>
        <v>21</v>
      </c>
      <c r="G9550" s="6">
        <f t="shared" si="1354"/>
        <v>18</v>
      </c>
      <c r="H9550" s="6">
        <f t="shared" si="1355"/>
        <v>7</v>
      </c>
      <c r="I9550" s="6">
        <f t="shared" si="1356"/>
        <v>29</v>
      </c>
      <c r="J9550" s="6" t="str">
        <f t="shared" si="1357"/>
        <v>7-18</v>
      </c>
      <c r="K9550" s="6" t="str">
        <f t="shared" si="1358"/>
        <v>WKND</v>
      </c>
      <c r="L9550" s="6" t="str">
        <f t="shared" si="1359"/>
        <v>EVE</v>
      </c>
      <c r="M9550" s="6">
        <f t="shared" si="1360"/>
        <v>0</v>
      </c>
    </row>
    <row r="9551" spans="3:13" x14ac:dyDescent="0.35">
      <c r="C9551" s="42">
        <v>42203.895833333336</v>
      </c>
      <c r="D9551" s="32">
        <v>2823.9365234375</v>
      </c>
      <c r="E9551" s="34" t="str">
        <f t="shared" si="1352"/>
        <v>07-18</v>
      </c>
      <c r="F9551" s="6">
        <f t="shared" si="1353"/>
        <v>21</v>
      </c>
      <c r="G9551" s="6">
        <f t="shared" si="1354"/>
        <v>18</v>
      </c>
      <c r="H9551" s="6">
        <f t="shared" si="1355"/>
        <v>7</v>
      </c>
      <c r="I9551" s="6">
        <f t="shared" si="1356"/>
        <v>29</v>
      </c>
      <c r="J9551" s="6" t="str">
        <f t="shared" si="1357"/>
        <v>7-18</v>
      </c>
      <c r="K9551" s="6" t="str">
        <f t="shared" si="1358"/>
        <v>WKND</v>
      </c>
      <c r="L9551" s="6" t="str">
        <f t="shared" si="1359"/>
        <v>EVE</v>
      </c>
      <c r="M9551" s="6">
        <f t="shared" si="1360"/>
        <v>0</v>
      </c>
    </row>
    <row r="9552" spans="3:13" x14ac:dyDescent="0.35">
      <c r="C9552" s="42">
        <v>42203.916666666664</v>
      </c>
      <c r="D9552" s="32">
        <v>2751.231201171875</v>
      </c>
      <c r="E9552" s="34" t="str">
        <f t="shared" si="1352"/>
        <v>07-18</v>
      </c>
      <c r="F9552" s="6">
        <f t="shared" si="1353"/>
        <v>22</v>
      </c>
      <c r="G9552" s="6">
        <f t="shared" si="1354"/>
        <v>18</v>
      </c>
      <c r="H9552" s="6">
        <f t="shared" si="1355"/>
        <v>7</v>
      </c>
      <c r="I9552" s="6">
        <f t="shared" si="1356"/>
        <v>29</v>
      </c>
      <c r="J9552" s="6" t="str">
        <f t="shared" si="1357"/>
        <v>7-18</v>
      </c>
      <c r="K9552" s="6" t="str">
        <f t="shared" si="1358"/>
        <v>WKND</v>
      </c>
      <c r="L9552" s="6" t="str">
        <f t="shared" si="1359"/>
        <v>EVE</v>
      </c>
      <c r="M9552" s="6">
        <f t="shared" si="1360"/>
        <v>0</v>
      </c>
    </row>
    <row r="9553" spans="3:13" x14ac:dyDescent="0.35">
      <c r="C9553" s="42">
        <v>42203.9375</v>
      </c>
      <c r="D9553" s="32">
        <v>2657.21337890625</v>
      </c>
      <c r="E9553" s="34" t="str">
        <f t="shared" si="1352"/>
        <v>07-18</v>
      </c>
      <c r="F9553" s="6">
        <f t="shared" si="1353"/>
        <v>22</v>
      </c>
      <c r="G9553" s="6">
        <f t="shared" si="1354"/>
        <v>18</v>
      </c>
      <c r="H9553" s="6">
        <f t="shared" si="1355"/>
        <v>7</v>
      </c>
      <c r="I9553" s="6">
        <f t="shared" si="1356"/>
        <v>29</v>
      </c>
      <c r="J9553" s="6" t="str">
        <f t="shared" si="1357"/>
        <v>7-18</v>
      </c>
      <c r="K9553" s="6" t="str">
        <f t="shared" si="1358"/>
        <v>WKND</v>
      </c>
      <c r="L9553" s="6" t="str">
        <f t="shared" si="1359"/>
        <v>EVE</v>
      </c>
      <c r="M9553" s="6">
        <f t="shared" si="1360"/>
        <v>0</v>
      </c>
    </row>
    <row r="9554" spans="3:13" x14ac:dyDescent="0.35">
      <c r="C9554" s="42">
        <v>42203.958333333336</v>
      </c>
      <c r="D9554" s="32">
        <v>2542.964599609375</v>
      </c>
      <c r="E9554" s="34" t="str">
        <f t="shared" si="1352"/>
        <v>07-18</v>
      </c>
      <c r="F9554" s="6">
        <f t="shared" si="1353"/>
        <v>23</v>
      </c>
      <c r="G9554" s="6">
        <f t="shared" si="1354"/>
        <v>18</v>
      </c>
      <c r="H9554" s="6">
        <f t="shared" si="1355"/>
        <v>7</v>
      </c>
      <c r="I9554" s="6">
        <f t="shared" si="1356"/>
        <v>29</v>
      </c>
      <c r="J9554" s="6" t="str">
        <f t="shared" si="1357"/>
        <v>7-18</v>
      </c>
      <c r="K9554" s="6" t="str">
        <f t="shared" si="1358"/>
        <v>WKND</v>
      </c>
      <c r="L9554" s="6" t="str">
        <f t="shared" si="1359"/>
        <v>EVE</v>
      </c>
      <c r="M9554" s="6">
        <f t="shared" si="1360"/>
        <v>0</v>
      </c>
    </row>
    <row r="9555" spans="3:13" x14ac:dyDescent="0.35">
      <c r="C9555" s="42">
        <v>42203.979166666664</v>
      </c>
      <c r="D9555" s="32">
        <v>2423.445068359375</v>
      </c>
      <c r="E9555" s="34" t="str">
        <f t="shared" si="1352"/>
        <v>07-18</v>
      </c>
      <c r="F9555" s="6">
        <f t="shared" si="1353"/>
        <v>23</v>
      </c>
      <c r="G9555" s="6">
        <f t="shared" si="1354"/>
        <v>18</v>
      </c>
      <c r="H9555" s="6">
        <f t="shared" si="1355"/>
        <v>7</v>
      </c>
      <c r="I9555" s="6">
        <f t="shared" si="1356"/>
        <v>29</v>
      </c>
      <c r="J9555" s="6" t="str">
        <f t="shared" si="1357"/>
        <v>7-18</v>
      </c>
      <c r="K9555" s="6" t="str">
        <f t="shared" si="1358"/>
        <v>WKND</v>
      </c>
      <c r="L9555" s="6" t="str">
        <f t="shared" si="1359"/>
        <v>EVE</v>
      </c>
      <c r="M9555" s="6">
        <f t="shared" si="1360"/>
        <v>0</v>
      </c>
    </row>
    <row r="9556" spans="3:13" x14ac:dyDescent="0.35">
      <c r="C9556" s="42">
        <v>42204</v>
      </c>
      <c r="D9556" s="32">
        <v>2323.505859375</v>
      </c>
      <c r="E9556" s="34" t="str">
        <f t="shared" si="1352"/>
        <v>07-19</v>
      </c>
      <c r="F9556" s="6">
        <f t="shared" si="1353"/>
        <v>0</v>
      </c>
      <c r="G9556" s="6">
        <f t="shared" si="1354"/>
        <v>19</v>
      </c>
      <c r="H9556" s="6">
        <f t="shared" si="1355"/>
        <v>7</v>
      </c>
      <c r="I9556" s="6">
        <f t="shared" si="1356"/>
        <v>30</v>
      </c>
      <c r="J9556" s="6" t="str">
        <f t="shared" si="1357"/>
        <v>7-19</v>
      </c>
      <c r="K9556" s="6" t="str">
        <f t="shared" si="1358"/>
        <v>WKND</v>
      </c>
      <c r="L9556" s="6" t="str">
        <f t="shared" si="1359"/>
        <v>EVE</v>
      </c>
      <c r="M9556" s="6">
        <f t="shared" si="1360"/>
        <v>0</v>
      </c>
    </row>
    <row r="9557" spans="3:13" x14ac:dyDescent="0.35">
      <c r="C9557" s="42">
        <v>42204.020833333336</v>
      </c>
      <c r="D9557" s="32">
        <v>2243.21337890625</v>
      </c>
      <c r="E9557" s="34" t="str">
        <f t="shared" si="1352"/>
        <v>07-19</v>
      </c>
      <c r="F9557" s="6">
        <f t="shared" si="1353"/>
        <v>0</v>
      </c>
      <c r="G9557" s="6">
        <f t="shared" si="1354"/>
        <v>19</v>
      </c>
      <c r="H9557" s="6">
        <f t="shared" si="1355"/>
        <v>7</v>
      </c>
      <c r="I9557" s="6">
        <f t="shared" si="1356"/>
        <v>30</v>
      </c>
      <c r="J9557" s="6" t="str">
        <f t="shared" si="1357"/>
        <v>7-19</v>
      </c>
      <c r="K9557" s="6" t="str">
        <f t="shared" si="1358"/>
        <v>WKND</v>
      </c>
      <c r="L9557" s="6" t="str">
        <f t="shared" si="1359"/>
        <v>EVE</v>
      </c>
      <c r="M9557" s="6">
        <f t="shared" si="1360"/>
        <v>0</v>
      </c>
    </row>
    <row r="9558" spans="3:13" x14ac:dyDescent="0.35">
      <c r="C9558" s="42">
        <v>42204.041666666664</v>
      </c>
      <c r="D9558" s="32">
        <v>2208.87451171875</v>
      </c>
      <c r="E9558" s="34" t="str">
        <f t="shared" si="1352"/>
        <v>07-19</v>
      </c>
      <c r="F9558" s="6">
        <f t="shared" si="1353"/>
        <v>1</v>
      </c>
      <c r="G9558" s="6">
        <f t="shared" si="1354"/>
        <v>19</v>
      </c>
      <c r="H9558" s="6">
        <f t="shared" si="1355"/>
        <v>7</v>
      </c>
      <c r="I9558" s="6">
        <f t="shared" si="1356"/>
        <v>30</v>
      </c>
      <c r="J9558" s="6" t="str">
        <f t="shared" si="1357"/>
        <v>7-19</v>
      </c>
      <c r="K9558" s="6" t="str">
        <f t="shared" si="1358"/>
        <v>WKND</v>
      </c>
      <c r="L9558" s="6" t="str">
        <f t="shared" si="1359"/>
        <v>EVE</v>
      </c>
      <c r="M9558" s="6">
        <f t="shared" si="1360"/>
        <v>0</v>
      </c>
    </row>
    <row r="9559" spans="3:13" x14ac:dyDescent="0.35">
      <c r="C9559" s="42">
        <v>42204.0625</v>
      </c>
      <c r="D9559" s="32">
        <v>2141.7890625</v>
      </c>
      <c r="E9559" s="34" t="str">
        <f t="shared" si="1352"/>
        <v>07-19</v>
      </c>
      <c r="F9559" s="6">
        <f t="shared" si="1353"/>
        <v>1</v>
      </c>
      <c r="G9559" s="6">
        <f t="shared" si="1354"/>
        <v>19</v>
      </c>
      <c r="H9559" s="6">
        <f t="shared" si="1355"/>
        <v>7</v>
      </c>
      <c r="I9559" s="6">
        <f t="shared" si="1356"/>
        <v>30</v>
      </c>
      <c r="J9559" s="6" t="str">
        <f t="shared" si="1357"/>
        <v>7-19</v>
      </c>
      <c r="K9559" s="6" t="str">
        <f t="shared" si="1358"/>
        <v>WKND</v>
      </c>
      <c r="L9559" s="6" t="str">
        <f t="shared" si="1359"/>
        <v>EVE</v>
      </c>
      <c r="M9559" s="6">
        <f t="shared" si="1360"/>
        <v>0</v>
      </c>
    </row>
    <row r="9560" spans="3:13" x14ac:dyDescent="0.35">
      <c r="C9560" s="42">
        <v>42204.083333333336</v>
      </c>
      <c r="D9560" s="32">
        <v>2096.45263671875</v>
      </c>
      <c r="E9560" s="34" t="str">
        <f t="shared" si="1352"/>
        <v>07-19</v>
      </c>
      <c r="F9560" s="6">
        <f t="shared" si="1353"/>
        <v>2</v>
      </c>
      <c r="G9560" s="6">
        <f t="shared" si="1354"/>
        <v>19</v>
      </c>
      <c r="H9560" s="6">
        <f t="shared" si="1355"/>
        <v>7</v>
      </c>
      <c r="I9560" s="6">
        <f t="shared" si="1356"/>
        <v>30</v>
      </c>
      <c r="J9560" s="6" t="str">
        <f t="shared" si="1357"/>
        <v>7-19</v>
      </c>
      <c r="K9560" s="6" t="str">
        <f t="shared" si="1358"/>
        <v>WKND</v>
      </c>
      <c r="L9560" s="6" t="str">
        <f t="shared" si="1359"/>
        <v>EVE</v>
      </c>
      <c r="M9560" s="6">
        <f t="shared" si="1360"/>
        <v>0</v>
      </c>
    </row>
    <row r="9561" spans="3:13" x14ac:dyDescent="0.35">
      <c r="C9561" s="42">
        <v>42204.104166666664</v>
      </c>
      <c r="D9561" s="32">
        <v>2060.529541015625</v>
      </c>
      <c r="E9561" s="34" t="str">
        <f t="shared" si="1352"/>
        <v>07-19</v>
      </c>
      <c r="F9561" s="6">
        <f t="shared" si="1353"/>
        <v>2</v>
      </c>
      <c r="G9561" s="6">
        <f t="shared" si="1354"/>
        <v>19</v>
      </c>
      <c r="H9561" s="6">
        <f t="shared" si="1355"/>
        <v>7</v>
      </c>
      <c r="I9561" s="6">
        <f t="shared" si="1356"/>
        <v>30</v>
      </c>
      <c r="J9561" s="6" t="str">
        <f t="shared" si="1357"/>
        <v>7-19</v>
      </c>
      <c r="K9561" s="6" t="str">
        <f t="shared" si="1358"/>
        <v>WKND</v>
      </c>
      <c r="L9561" s="6" t="str">
        <f t="shared" si="1359"/>
        <v>EVE</v>
      </c>
      <c r="M9561" s="6">
        <f t="shared" si="1360"/>
        <v>0</v>
      </c>
    </row>
    <row r="9562" spans="3:13" x14ac:dyDescent="0.35">
      <c r="C9562" s="42">
        <v>42204.125</v>
      </c>
      <c r="D9562" s="32">
        <v>2030.90869140625</v>
      </c>
      <c r="E9562" s="34" t="str">
        <f t="shared" si="1352"/>
        <v>07-19</v>
      </c>
      <c r="F9562" s="6">
        <f t="shared" si="1353"/>
        <v>3</v>
      </c>
      <c r="G9562" s="6">
        <f t="shared" si="1354"/>
        <v>19</v>
      </c>
      <c r="H9562" s="6">
        <f t="shared" si="1355"/>
        <v>7</v>
      </c>
      <c r="I9562" s="6">
        <f t="shared" si="1356"/>
        <v>30</v>
      </c>
      <c r="J9562" s="6" t="str">
        <f t="shared" si="1357"/>
        <v>7-19</v>
      </c>
      <c r="K9562" s="6" t="str">
        <f t="shared" si="1358"/>
        <v>WKND</v>
      </c>
      <c r="L9562" s="6" t="str">
        <f t="shared" si="1359"/>
        <v>EVE</v>
      </c>
      <c r="M9562" s="6">
        <f t="shared" si="1360"/>
        <v>0</v>
      </c>
    </row>
    <row r="9563" spans="3:13" x14ac:dyDescent="0.35">
      <c r="C9563" s="42">
        <v>42204.145833333336</v>
      </c>
      <c r="D9563" s="32">
        <v>2000.883544921875</v>
      </c>
      <c r="E9563" s="34" t="str">
        <f t="shared" si="1352"/>
        <v>07-19</v>
      </c>
      <c r="F9563" s="6">
        <f t="shared" si="1353"/>
        <v>3</v>
      </c>
      <c r="G9563" s="6">
        <f t="shared" si="1354"/>
        <v>19</v>
      </c>
      <c r="H9563" s="6">
        <f t="shared" si="1355"/>
        <v>7</v>
      </c>
      <c r="I9563" s="6">
        <f t="shared" si="1356"/>
        <v>30</v>
      </c>
      <c r="J9563" s="6" t="str">
        <f t="shared" si="1357"/>
        <v>7-19</v>
      </c>
      <c r="K9563" s="6" t="str">
        <f t="shared" si="1358"/>
        <v>WKND</v>
      </c>
      <c r="L9563" s="6" t="str">
        <f t="shared" si="1359"/>
        <v>EVE</v>
      </c>
      <c r="M9563" s="6">
        <f t="shared" si="1360"/>
        <v>0</v>
      </c>
    </row>
    <row r="9564" spans="3:13" x14ac:dyDescent="0.35">
      <c r="C9564" s="42">
        <v>42204.166666666664</v>
      </c>
      <c r="D9564" s="32">
        <v>1990.0997314453125</v>
      </c>
      <c r="E9564" s="34" t="str">
        <f t="shared" si="1352"/>
        <v>07-19</v>
      </c>
      <c r="F9564" s="6">
        <f t="shared" si="1353"/>
        <v>4</v>
      </c>
      <c r="G9564" s="6">
        <f t="shared" si="1354"/>
        <v>19</v>
      </c>
      <c r="H9564" s="6">
        <f t="shared" si="1355"/>
        <v>7</v>
      </c>
      <c r="I9564" s="6">
        <f t="shared" si="1356"/>
        <v>30</v>
      </c>
      <c r="J9564" s="6" t="str">
        <f t="shared" si="1357"/>
        <v>7-19</v>
      </c>
      <c r="K9564" s="6" t="str">
        <f t="shared" si="1358"/>
        <v>WKND</v>
      </c>
      <c r="L9564" s="6" t="str">
        <f t="shared" si="1359"/>
        <v>EVE</v>
      </c>
      <c r="M9564" s="6">
        <f t="shared" si="1360"/>
        <v>0</v>
      </c>
    </row>
    <row r="9565" spans="3:13" x14ac:dyDescent="0.35">
      <c r="C9565" s="42">
        <v>42204.1875</v>
      </c>
      <c r="D9565" s="32">
        <v>1990.1697998046875</v>
      </c>
      <c r="E9565" s="34" t="str">
        <f t="shared" si="1352"/>
        <v>07-19</v>
      </c>
      <c r="F9565" s="6">
        <f t="shared" si="1353"/>
        <v>4</v>
      </c>
      <c r="G9565" s="6">
        <f t="shared" si="1354"/>
        <v>19</v>
      </c>
      <c r="H9565" s="6">
        <f t="shared" si="1355"/>
        <v>7</v>
      </c>
      <c r="I9565" s="6">
        <f t="shared" si="1356"/>
        <v>30</v>
      </c>
      <c r="J9565" s="6" t="str">
        <f t="shared" si="1357"/>
        <v>7-19</v>
      </c>
      <c r="K9565" s="6" t="str">
        <f t="shared" si="1358"/>
        <v>WKND</v>
      </c>
      <c r="L9565" s="6" t="str">
        <f t="shared" si="1359"/>
        <v>EVE</v>
      </c>
      <c r="M9565" s="6">
        <f t="shared" si="1360"/>
        <v>0</v>
      </c>
    </row>
    <row r="9566" spans="3:13" x14ac:dyDescent="0.35">
      <c r="C9566" s="42">
        <v>42204.208333333336</v>
      </c>
      <c r="D9566" s="32">
        <v>1997.8116455078125</v>
      </c>
      <c r="E9566" s="34" t="str">
        <f t="shared" si="1352"/>
        <v>07-19</v>
      </c>
      <c r="F9566" s="6">
        <f t="shared" si="1353"/>
        <v>5</v>
      </c>
      <c r="G9566" s="6">
        <f t="shared" si="1354"/>
        <v>19</v>
      </c>
      <c r="H9566" s="6">
        <f t="shared" si="1355"/>
        <v>7</v>
      </c>
      <c r="I9566" s="6">
        <f t="shared" si="1356"/>
        <v>30</v>
      </c>
      <c r="J9566" s="6" t="str">
        <f t="shared" si="1357"/>
        <v>7-19</v>
      </c>
      <c r="K9566" s="6" t="str">
        <f t="shared" si="1358"/>
        <v>WKND</v>
      </c>
      <c r="L9566" s="6" t="str">
        <f t="shared" si="1359"/>
        <v>EVE</v>
      </c>
      <c r="M9566" s="6">
        <f t="shared" si="1360"/>
        <v>0</v>
      </c>
    </row>
    <row r="9567" spans="3:13" x14ac:dyDescent="0.35">
      <c r="C9567" s="42">
        <v>42204.229166666664</v>
      </c>
      <c r="D9567" s="32">
        <v>2022.7994384765625</v>
      </c>
      <c r="E9567" s="34" t="str">
        <f t="shared" si="1352"/>
        <v>07-19</v>
      </c>
      <c r="F9567" s="6">
        <f t="shared" si="1353"/>
        <v>5</v>
      </c>
      <c r="G9567" s="6">
        <f t="shared" si="1354"/>
        <v>19</v>
      </c>
      <c r="H9567" s="6">
        <f t="shared" si="1355"/>
        <v>7</v>
      </c>
      <c r="I9567" s="6">
        <f t="shared" si="1356"/>
        <v>30</v>
      </c>
      <c r="J9567" s="6" t="str">
        <f t="shared" si="1357"/>
        <v>7-19</v>
      </c>
      <c r="K9567" s="6" t="str">
        <f t="shared" si="1358"/>
        <v>WKND</v>
      </c>
      <c r="L9567" s="6" t="str">
        <f t="shared" si="1359"/>
        <v>EVE</v>
      </c>
      <c r="M9567" s="6">
        <f t="shared" si="1360"/>
        <v>0</v>
      </c>
    </row>
    <row r="9568" spans="3:13" x14ac:dyDescent="0.35">
      <c r="C9568" s="42">
        <v>42204.25</v>
      </c>
      <c r="D9568" s="32">
        <v>2006.232421875</v>
      </c>
      <c r="E9568" s="34" t="str">
        <f t="shared" si="1352"/>
        <v>07-19</v>
      </c>
      <c r="F9568" s="6">
        <f t="shared" si="1353"/>
        <v>6</v>
      </c>
      <c r="G9568" s="6">
        <f t="shared" si="1354"/>
        <v>19</v>
      </c>
      <c r="H9568" s="6">
        <f t="shared" si="1355"/>
        <v>7</v>
      </c>
      <c r="I9568" s="6">
        <f t="shared" si="1356"/>
        <v>30</v>
      </c>
      <c r="J9568" s="6" t="str">
        <f t="shared" si="1357"/>
        <v>7-19</v>
      </c>
      <c r="K9568" s="6" t="str">
        <f t="shared" si="1358"/>
        <v>WKND</v>
      </c>
      <c r="L9568" s="6" t="str">
        <f t="shared" si="1359"/>
        <v>EVE</v>
      </c>
      <c r="M9568" s="6">
        <f t="shared" si="1360"/>
        <v>0</v>
      </c>
    </row>
    <row r="9569" spans="3:13" x14ac:dyDescent="0.35">
      <c r="C9569" s="42">
        <v>42204.270833333336</v>
      </c>
      <c r="D9569" s="32">
        <v>1964.751953125</v>
      </c>
      <c r="E9569" s="34" t="str">
        <f t="shared" si="1352"/>
        <v>07-19</v>
      </c>
      <c r="F9569" s="6">
        <f t="shared" si="1353"/>
        <v>6</v>
      </c>
      <c r="G9569" s="6">
        <f t="shared" si="1354"/>
        <v>19</v>
      </c>
      <c r="H9569" s="6">
        <f t="shared" si="1355"/>
        <v>7</v>
      </c>
      <c r="I9569" s="6">
        <f t="shared" si="1356"/>
        <v>30</v>
      </c>
      <c r="J9569" s="6" t="str">
        <f t="shared" si="1357"/>
        <v>7-19</v>
      </c>
      <c r="K9569" s="6" t="str">
        <f t="shared" si="1358"/>
        <v>WKND</v>
      </c>
      <c r="L9569" s="6" t="str">
        <f t="shared" si="1359"/>
        <v>EVE</v>
      </c>
      <c r="M9569" s="6">
        <f t="shared" si="1360"/>
        <v>0</v>
      </c>
    </row>
    <row r="9570" spans="3:13" x14ac:dyDescent="0.35">
      <c r="C9570" s="42">
        <v>42204.291666666664</v>
      </c>
      <c r="D9570" s="32">
        <v>2013.442626953125</v>
      </c>
      <c r="E9570" s="34" t="str">
        <f t="shared" si="1352"/>
        <v>07-19</v>
      </c>
      <c r="F9570" s="6">
        <f t="shared" si="1353"/>
        <v>7</v>
      </c>
      <c r="G9570" s="6">
        <f t="shared" si="1354"/>
        <v>19</v>
      </c>
      <c r="H9570" s="6">
        <f t="shared" si="1355"/>
        <v>7</v>
      </c>
      <c r="I9570" s="6">
        <f t="shared" si="1356"/>
        <v>30</v>
      </c>
      <c r="J9570" s="6" t="str">
        <f t="shared" si="1357"/>
        <v>7-19</v>
      </c>
      <c r="K9570" s="6" t="str">
        <f t="shared" si="1358"/>
        <v>WKND</v>
      </c>
      <c r="L9570" s="6" t="str">
        <f t="shared" si="1359"/>
        <v>DAY</v>
      </c>
      <c r="M9570" s="6">
        <f t="shared" si="1360"/>
        <v>0</v>
      </c>
    </row>
    <row r="9571" spans="3:13" x14ac:dyDescent="0.35">
      <c r="C9571" s="42">
        <v>42204.3125</v>
      </c>
      <c r="D9571" s="32">
        <v>2091.435302734375</v>
      </c>
      <c r="E9571" s="34" t="str">
        <f t="shared" si="1352"/>
        <v>07-19</v>
      </c>
      <c r="F9571" s="6">
        <f t="shared" si="1353"/>
        <v>7</v>
      </c>
      <c r="G9571" s="6">
        <f t="shared" si="1354"/>
        <v>19</v>
      </c>
      <c r="H9571" s="6">
        <f t="shared" si="1355"/>
        <v>7</v>
      </c>
      <c r="I9571" s="6">
        <f t="shared" si="1356"/>
        <v>30</v>
      </c>
      <c r="J9571" s="6" t="str">
        <f t="shared" si="1357"/>
        <v>7-19</v>
      </c>
      <c r="K9571" s="6" t="str">
        <f t="shared" si="1358"/>
        <v>WKND</v>
      </c>
      <c r="L9571" s="6" t="str">
        <f t="shared" si="1359"/>
        <v>DAY</v>
      </c>
      <c r="M9571" s="6">
        <f t="shared" si="1360"/>
        <v>0</v>
      </c>
    </row>
    <row r="9572" spans="3:13" x14ac:dyDescent="0.35">
      <c r="C9572" s="42">
        <v>42204.333333333336</v>
      </c>
      <c r="D9572" s="32">
        <v>2171.7080078125</v>
      </c>
      <c r="E9572" s="34" t="str">
        <f t="shared" si="1352"/>
        <v>07-19</v>
      </c>
      <c r="F9572" s="6">
        <f t="shared" si="1353"/>
        <v>8</v>
      </c>
      <c r="G9572" s="6">
        <f t="shared" si="1354"/>
        <v>19</v>
      </c>
      <c r="H9572" s="6">
        <f t="shared" si="1355"/>
        <v>7</v>
      </c>
      <c r="I9572" s="6">
        <f t="shared" si="1356"/>
        <v>30</v>
      </c>
      <c r="J9572" s="6" t="str">
        <f t="shared" si="1357"/>
        <v>7-19</v>
      </c>
      <c r="K9572" s="6" t="str">
        <f t="shared" si="1358"/>
        <v>WKND</v>
      </c>
      <c r="L9572" s="6" t="str">
        <f t="shared" si="1359"/>
        <v>DAY</v>
      </c>
      <c r="M9572" s="6">
        <f t="shared" si="1360"/>
        <v>0</v>
      </c>
    </row>
    <row r="9573" spans="3:13" x14ac:dyDescent="0.35">
      <c r="C9573" s="42">
        <v>42204.354166666664</v>
      </c>
      <c r="D9573" s="32">
        <v>2264.4208984375</v>
      </c>
      <c r="E9573" s="34" t="str">
        <f t="shared" si="1352"/>
        <v>07-19</v>
      </c>
      <c r="F9573" s="6">
        <f t="shared" si="1353"/>
        <v>8</v>
      </c>
      <c r="G9573" s="6">
        <f t="shared" si="1354"/>
        <v>19</v>
      </c>
      <c r="H9573" s="6">
        <f t="shared" si="1355"/>
        <v>7</v>
      </c>
      <c r="I9573" s="6">
        <f t="shared" si="1356"/>
        <v>30</v>
      </c>
      <c r="J9573" s="6" t="str">
        <f t="shared" si="1357"/>
        <v>7-19</v>
      </c>
      <c r="K9573" s="6" t="str">
        <f t="shared" si="1358"/>
        <v>WKND</v>
      </c>
      <c r="L9573" s="6" t="str">
        <f t="shared" si="1359"/>
        <v>DAY</v>
      </c>
      <c r="M9573" s="6">
        <f t="shared" si="1360"/>
        <v>0</v>
      </c>
    </row>
    <row r="9574" spans="3:13" x14ac:dyDescent="0.35">
      <c r="C9574" s="42">
        <v>42204.375</v>
      </c>
      <c r="D9574" s="32">
        <v>2344.132568359375</v>
      </c>
      <c r="E9574" s="34" t="str">
        <f t="shared" si="1352"/>
        <v>07-19</v>
      </c>
      <c r="F9574" s="6">
        <f t="shared" si="1353"/>
        <v>9</v>
      </c>
      <c r="G9574" s="6">
        <f t="shared" si="1354"/>
        <v>19</v>
      </c>
      <c r="H9574" s="6">
        <f t="shared" si="1355"/>
        <v>7</v>
      </c>
      <c r="I9574" s="6">
        <f t="shared" si="1356"/>
        <v>30</v>
      </c>
      <c r="J9574" s="6" t="str">
        <f t="shared" si="1357"/>
        <v>7-19</v>
      </c>
      <c r="K9574" s="6" t="str">
        <f t="shared" si="1358"/>
        <v>WKND</v>
      </c>
      <c r="L9574" s="6" t="str">
        <f t="shared" si="1359"/>
        <v>DAY</v>
      </c>
      <c r="M9574" s="6">
        <f t="shared" si="1360"/>
        <v>0</v>
      </c>
    </row>
    <row r="9575" spans="3:13" x14ac:dyDescent="0.35">
      <c r="C9575" s="42">
        <v>42204.395833333336</v>
      </c>
      <c r="D9575" s="32">
        <v>2474.734619140625</v>
      </c>
      <c r="E9575" s="34" t="str">
        <f t="shared" si="1352"/>
        <v>07-19</v>
      </c>
      <c r="F9575" s="6">
        <f t="shared" si="1353"/>
        <v>9</v>
      </c>
      <c r="G9575" s="6">
        <f t="shared" si="1354"/>
        <v>19</v>
      </c>
      <c r="H9575" s="6">
        <f t="shared" si="1355"/>
        <v>7</v>
      </c>
      <c r="I9575" s="6">
        <f t="shared" si="1356"/>
        <v>30</v>
      </c>
      <c r="J9575" s="6" t="str">
        <f t="shared" si="1357"/>
        <v>7-19</v>
      </c>
      <c r="K9575" s="6" t="str">
        <f t="shared" si="1358"/>
        <v>WKND</v>
      </c>
      <c r="L9575" s="6" t="str">
        <f t="shared" si="1359"/>
        <v>DAY</v>
      </c>
      <c r="M9575" s="6">
        <f t="shared" si="1360"/>
        <v>0</v>
      </c>
    </row>
    <row r="9576" spans="3:13" x14ac:dyDescent="0.35">
      <c r="C9576" s="42">
        <v>42204.416666666664</v>
      </c>
      <c r="D9576" s="32">
        <v>2576.600830078125</v>
      </c>
      <c r="E9576" s="34" t="str">
        <f t="shared" si="1352"/>
        <v>07-19</v>
      </c>
      <c r="F9576" s="6">
        <f t="shared" si="1353"/>
        <v>10</v>
      </c>
      <c r="G9576" s="6">
        <f t="shared" si="1354"/>
        <v>19</v>
      </c>
      <c r="H9576" s="6">
        <f t="shared" si="1355"/>
        <v>7</v>
      </c>
      <c r="I9576" s="6">
        <f t="shared" si="1356"/>
        <v>30</v>
      </c>
      <c r="J9576" s="6" t="str">
        <f t="shared" si="1357"/>
        <v>7-19</v>
      </c>
      <c r="K9576" s="6" t="str">
        <f t="shared" si="1358"/>
        <v>WKND</v>
      </c>
      <c r="L9576" s="6" t="str">
        <f t="shared" si="1359"/>
        <v>DAY</v>
      </c>
      <c r="M9576" s="6">
        <f t="shared" si="1360"/>
        <v>0</v>
      </c>
    </row>
    <row r="9577" spans="3:13" x14ac:dyDescent="0.35">
      <c r="C9577" s="42">
        <v>42204.4375</v>
      </c>
      <c r="D9577" s="32">
        <v>2682.190185546875</v>
      </c>
      <c r="E9577" s="34" t="str">
        <f t="shared" si="1352"/>
        <v>07-19</v>
      </c>
      <c r="F9577" s="6">
        <f t="shared" si="1353"/>
        <v>10</v>
      </c>
      <c r="G9577" s="6">
        <f t="shared" si="1354"/>
        <v>19</v>
      </c>
      <c r="H9577" s="6">
        <f t="shared" si="1355"/>
        <v>7</v>
      </c>
      <c r="I9577" s="6">
        <f t="shared" si="1356"/>
        <v>30</v>
      </c>
      <c r="J9577" s="6" t="str">
        <f t="shared" si="1357"/>
        <v>7-19</v>
      </c>
      <c r="K9577" s="6" t="str">
        <f t="shared" si="1358"/>
        <v>WKND</v>
      </c>
      <c r="L9577" s="6" t="str">
        <f t="shared" si="1359"/>
        <v>DAY</v>
      </c>
      <c r="M9577" s="6">
        <f t="shared" si="1360"/>
        <v>0</v>
      </c>
    </row>
    <row r="9578" spans="3:13" x14ac:dyDescent="0.35">
      <c r="C9578" s="42">
        <v>42204.458333333336</v>
      </c>
      <c r="D9578" s="32">
        <v>2774.052001953125</v>
      </c>
      <c r="E9578" s="34" t="str">
        <f t="shared" si="1352"/>
        <v>07-19</v>
      </c>
      <c r="F9578" s="6">
        <f t="shared" si="1353"/>
        <v>11</v>
      </c>
      <c r="G9578" s="6">
        <f t="shared" si="1354"/>
        <v>19</v>
      </c>
      <c r="H9578" s="6">
        <f t="shared" si="1355"/>
        <v>7</v>
      </c>
      <c r="I9578" s="6">
        <f t="shared" si="1356"/>
        <v>30</v>
      </c>
      <c r="J9578" s="6" t="str">
        <f t="shared" si="1357"/>
        <v>7-19</v>
      </c>
      <c r="K9578" s="6" t="str">
        <f t="shared" si="1358"/>
        <v>WKND</v>
      </c>
      <c r="L9578" s="6" t="str">
        <f t="shared" si="1359"/>
        <v>DAY</v>
      </c>
      <c r="M9578" s="6">
        <f t="shared" si="1360"/>
        <v>0</v>
      </c>
    </row>
    <row r="9579" spans="3:13" x14ac:dyDescent="0.35">
      <c r="C9579" s="42">
        <v>42204.479166666664</v>
      </c>
      <c r="D9579" s="32">
        <v>2855.20703125</v>
      </c>
      <c r="E9579" s="34" t="str">
        <f t="shared" si="1352"/>
        <v>07-19</v>
      </c>
      <c r="F9579" s="6">
        <f t="shared" si="1353"/>
        <v>11</v>
      </c>
      <c r="G9579" s="6">
        <f t="shared" si="1354"/>
        <v>19</v>
      </c>
      <c r="H9579" s="6">
        <f t="shared" si="1355"/>
        <v>7</v>
      </c>
      <c r="I9579" s="6">
        <f t="shared" si="1356"/>
        <v>30</v>
      </c>
      <c r="J9579" s="6" t="str">
        <f t="shared" si="1357"/>
        <v>7-19</v>
      </c>
      <c r="K9579" s="6" t="str">
        <f t="shared" si="1358"/>
        <v>WKND</v>
      </c>
      <c r="L9579" s="6" t="str">
        <f t="shared" si="1359"/>
        <v>DAY</v>
      </c>
      <c r="M9579" s="6">
        <f t="shared" si="1360"/>
        <v>0</v>
      </c>
    </row>
    <row r="9580" spans="3:13" x14ac:dyDescent="0.35">
      <c r="C9580" s="42">
        <v>42204.5</v>
      </c>
      <c r="D9580" s="32">
        <v>2926.087890625</v>
      </c>
      <c r="E9580" s="34" t="str">
        <f t="shared" si="1352"/>
        <v>07-19</v>
      </c>
      <c r="F9580" s="6">
        <f t="shared" si="1353"/>
        <v>12</v>
      </c>
      <c r="G9580" s="6">
        <f t="shared" si="1354"/>
        <v>19</v>
      </c>
      <c r="H9580" s="6">
        <f t="shared" si="1355"/>
        <v>7</v>
      </c>
      <c r="I9580" s="6">
        <f t="shared" si="1356"/>
        <v>30</v>
      </c>
      <c r="J9580" s="6" t="str">
        <f t="shared" si="1357"/>
        <v>7-19</v>
      </c>
      <c r="K9580" s="6" t="str">
        <f t="shared" si="1358"/>
        <v>WKND</v>
      </c>
      <c r="L9580" s="6" t="str">
        <f t="shared" si="1359"/>
        <v>DAY</v>
      </c>
      <c r="M9580" s="6">
        <f t="shared" si="1360"/>
        <v>0</v>
      </c>
    </row>
    <row r="9581" spans="3:13" x14ac:dyDescent="0.35">
      <c r="C9581" s="42">
        <v>42204.520833333336</v>
      </c>
      <c r="D9581" s="32">
        <v>3002.3955078125</v>
      </c>
      <c r="E9581" s="34" t="str">
        <f t="shared" si="1352"/>
        <v>07-19</v>
      </c>
      <c r="F9581" s="6">
        <f t="shared" si="1353"/>
        <v>12</v>
      </c>
      <c r="G9581" s="6">
        <f t="shared" si="1354"/>
        <v>19</v>
      </c>
      <c r="H9581" s="6">
        <f t="shared" si="1355"/>
        <v>7</v>
      </c>
      <c r="I9581" s="6">
        <f t="shared" si="1356"/>
        <v>30</v>
      </c>
      <c r="J9581" s="6" t="str">
        <f t="shared" si="1357"/>
        <v>7-19</v>
      </c>
      <c r="K9581" s="6" t="str">
        <f t="shared" si="1358"/>
        <v>WKND</v>
      </c>
      <c r="L9581" s="6" t="str">
        <f t="shared" si="1359"/>
        <v>DAY</v>
      </c>
      <c r="M9581" s="6">
        <f t="shared" si="1360"/>
        <v>0</v>
      </c>
    </row>
    <row r="9582" spans="3:13" x14ac:dyDescent="0.35">
      <c r="C9582" s="42">
        <v>42204.541666666664</v>
      </c>
      <c r="D9582" s="32">
        <v>3136.8232421875</v>
      </c>
      <c r="E9582" s="34" t="str">
        <f t="shared" si="1352"/>
        <v>07-19</v>
      </c>
      <c r="F9582" s="6">
        <f t="shared" si="1353"/>
        <v>13</v>
      </c>
      <c r="G9582" s="6">
        <f t="shared" si="1354"/>
        <v>19</v>
      </c>
      <c r="H9582" s="6">
        <f t="shared" si="1355"/>
        <v>7</v>
      </c>
      <c r="I9582" s="6">
        <f t="shared" si="1356"/>
        <v>30</v>
      </c>
      <c r="J9582" s="6" t="str">
        <f t="shared" si="1357"/>
        <v>7-19</v>
      </c>
      <c r="K9582" s="6" t="str">
        <f t="shared" si="1358"/>
        <v>WKND</v>
      </c>
      <c r="L9582" s="6" t="str">
        <f t="shared" si="1359"/>
        <v>DAY</v>
      </c>
      <c r="M9582" s="6">
        <f t="shared" si="1360"/>
        <v>0</v>
      </c>
    </row>
    <row r="9583" spans="3:13" x14ac:dyDescent="0.35">
      <c r="C9583" s="42">
        <v>42204.5625</v>
      </c>
      <c r="D9583" s="32">
        <v>3254.445068359375</v>
      </c>
      <c r="E9583" s="34" t="str">
        <f t="shared" si="1352"/>
        <v>07-19</v>
      </c>
      <c r="F9583" s="6">
        <f t="shared" si="1353"/>
        <v>13</v>
      </c>
      <c r="G9583" s="6">
        <f t="shared" si="1354"/>
        <v>19</v>
      </c>
      <c r="H9583" s="6">
        <f t="shared" si="1355"/>
        <v>7</v>
      </c>
      <c r="I9583" s="6">
        <f t="shared" si="1356"/>
        <v>30</v>
      </c>
      <c r="J9583" s="6" t="str">
        <f t="shared" si="1357"/>
        <v>7-19</v>
      </c>
      <c r="K9583" s="6" t="str">
        <f t="shared" si="1358"/>
        <v>WKND</v>
      </c>
      <c r="L9583" s="6" t="str">
        <f t="shared" si="1359"/>
        <v>DAY</v>
      </c>
      <c r="M9583" s="6">
        <f t="shared" si="1360"/>
        <v>0</v>
      </c>
    </row>
    <row r="9584" spans="3:13" x14ac:dyDescent="0.35">
      <c r="C9584" s="42">
        <v>42204.583333333336</v>
      </c>
      <c r="D9584" s="32">
        <v>3289.129638671875</v>
      </c>
      <c r="E9584" s="34" t="str">
        <f t="shared" si="1352"/>
        <v>07-19</v>
      </c>
      <c r="F9584" s="6">
        <f t="shared" si="1353"/>
        <v>14</v>
      </c>
      <c r="G9584" s="6">
        <f t="shared" si="1354"/>
        <v>19</v>
      </c>
      <c r="H9584" s="6">
        <f t="shared" si="1355"/>
        <v>7</v>
      </c>
      <c r="I9584" s="6">
        <f t="shared" si="1356"/>
        <v>30</v>
      </c>
      <c r="J9584" s="6" t="str">
        <f t="shared" si="1357"/>
        <v>7-19</v>
      </c>
      <c r="K9584" s="6" t="str">
        <f t="shared" si="1358"/>
        <v>WKND</v>
      </c>
      <c r="L9584" s="6" t="str">
        <f t="shared" si="1359"/>
        <v>DAY</v>
      </c>
      <c r="M9584" s="6">
        <f t="shared" si="1360"/>
        <v>0</v>
      </c>
    </row>
    <row r="9585" spans="3:13" x14ac:dyDescent="0.35">
      <c r="C9585" s="42">
        <v>42204.604166666664</v>
      </c>
      <c r="D9585" s="32">
        <v>3257.856201171875</v>
      </c>
      <c r="E9585" s="34" t="str">
        <f t="shared" si="1352"/>
        <v>07-19</v>
      </c>
      <c r="F9585" s="6">
        <f t="shared" si="1353"/>
        <v>14</v>
      </c>
      <c r="G9585" s="6">
        <f t="shared" si="1354"/>
        <v>19</v>
      </c>
      <c r="H9585" s="6">
        <f t="shared" si="1355"/>
        <v>7</v>
      </c>
      <c r="I9585" s="6">
        <f t="shared" si="1356"/>
        <v>30</v>
      </c>
      <c r="J9585" s="6" t="str">
        <f t="shared" si="1357"/>
        <v>7-19</v>
      </c>
      <c r="K9585" s="6" t="str">
        <f t="shared" si="1358"/>
        <v>WKND</v>
      </c>
      <c r="L9585" s="6" t="str">
        <f t="shared" si="1359"/>
        <v>DAY</v>
      </c>
      <c r="M9585" s="6">
        <f t="shared" si="1360"/>
        <v>0</v>
      </c>
    </row>
    <row r="9586" spans="3:13" x14ac:dyDescent="0.35">
      <c r="C9586" s="42">
        <v>42204.625</v>
      </c>
      <c r="D9586" s="32">
        <v>3224.557861328125</v>
      </c>
      <c r="E9586" s="34" t="str">
        <f t="shared" si="1352"/>
        <v>07-19</v>
      </c>
      <c r="F9586" s="6">
        <f t="shared" si="1353"/>
        <v>15</v>
      </c>
      <c r="G9586" s="6">
        <f t="shared" si="1354"/>
        <v>19</v>
      </c>
      <c r="H9586" s="6">
        <f t="shared" si="1355"/>
        <v>7</v>
      </c>
      <c r="I9586" s="6">
        <f t="shared" si="1356"/>
        <v>30</v>
      </c>
      <c r="J9586" s="6" t="str">
        <f t="shared" si="1357"/>
        <v>7-19</v>
      </c>
      <c r="K9586" s="6" t="str">
        <f t="shared" si="1358"/>
        <v>WKND</v>
      </c>
      <c r="L9586" s="6" t="str">
        <f t="shared" si="1359"/>
        <v>DAY</v>
      </c>
      <c r="M9586" s="6">
        <f t="shared" si="1360"/>
        <v>0</v>
      </c>
    </row>
    <row r="9587" spans="3:13" x14ac:dyDescent="0.35">
      <c r="C9587" s="42">
        <v>42204.645833333336</v>
      </c>
      <c r="D9587" s="32">
        <v>3153.1591796875</v>
      </c>
      <c r="E9587" s="34" t="str">
        <f t="shared" si="1352"/>
        <v>07-19</v>
      </c>
      <c r="F9587" s="6">
        <f t="shared" si="1353"/>
        <v>15</v>
      </c>
      <c r="G9587" s="6">
        <f t="shared" si="1354"/>
        <v>19</v>
      </c>
      <c r="H9587" s="6">
        <f t="shared" si="1355"/>
        <v>7</v>
      </c>
      <c r="I9587" s="6">
        <f t="shared" si="1356"/>
        <v>30</v>
      </c>
      <c r="J9587" s="6" t="str">
        <f t="shared" si="1357"/>
        <v>7-19</v>
      </c>
      <c r="K9587" s="6" t="str">
        <f t="shared" si="1358"/>
        <v>WKND</v>
      </c>
      <c r="L9587" s="6" t="str">
        <f t="shared" si="1359"/>
        <v>DAY</v>
      </c>
      <c r="M9587" s="6">
        <f t="shared" si="1360"/>
        <v>0</v>
      </c>
    </row>
    <row r="9588" spans="3:13" x14ac:dyDescent="0.35">
      <c r="C9588" s="42">
        <v>42204.666666666664</v>
      </c>
      <c r="D9588" s="32">
        <v>3106.458740234375</v>
      </c>
      <c r="E9588" s="34" t="str">
        <f t="shared" si="1352"/>
        <v>07-19</v>
      </c>
      <c r="F9588" s="6">
        <f t="shared" si="1353"/>
        <v>16</v>
      </c>
      <c r="G9588" s="6">
        <f t="shared" si="1354"/>
        <v>19</v>
      </c>
      <c r="H9588" s="6">
        <f t="shared" si="1355"/>
        <v>7</v>
      </c>
      <c r="I9588" s="6">
        <f t="shared" si="1356"/>
        <v>30</v>
      </c>
      <c r="J9588" s="6" t="str">
        <f t="shared" si="1357"/>
        <v>7-19</v>
      </c>
      <c r="K9588" s="6" t="str">
        <f t="shared" si="1358"/>
        <v>WKND</v>
      </c>
      <c r="L9588" s="6" t="str">
        <f t="shared" si="1359"/>
        <v>DAY</v>
      </c>
      <c r="M9588" s="6">
        <f t="shared" si="1360"/>
        <v>0</v>
      </c>
    </row>
    <row r="9589" spans="3:13" x14ac:dyDescent="0.35">
      <c r="C9589" s="42">
        <v>42204.6875</v>
      </c>
      <c r="D9589" s="32">
        <v>3098.71044921875</v>
      </c>
      <c r="E9589" s="34" t="str">
        <f t="shared" si="1352"/>
        <v>07-19</v>
      </c>
      <c r="F9589" s="6">
        <f t="shared" si="1353"/>
        <v>16</v>
      </c>
      <c r="G9589" s="6">
        <f t="shared" si="1354"/>
        <v>19</v>
      </c>
      <c r="H9589" s="6">
        <f t="shared" si="1355"/>
        <v>7</v>
      </c>
      <c r="I9589" s="6">
        <f t="shared" si="1356"/>
        <v>30</v>
      </c>
      <c r="J9589" s="6" t="str">
        <f t="shared" si="1357"/>
        <v>7-19</v>
      </c>
      <c r="K9589" s="6" t="str">
        <f t="shared" si="1358"/>
        <v>WKND</v>
      </c>
      <c r="L9589" s="6" t="str">
        <f t="shared" si="1359"/>
        <v>DAY</v>
      </c>
      <c r="M9589" s="6">
        <f t="shared" si="1360"/>
        <v>0</v>
      </c>
    </row>
    <row r="9590" spans="3:13" x14ac:dyDescent="0.35">
      <c r="C9590" s="42">
        <v>42204.708333333336</v>
      </c>
      <c r="D9590" s="32">
        <v>3109.93408203125</v>
      </c>
      <c r="E9590" s="34" t="str">
        <f t="shared" si="1352"/>
        <v>07-19</v>
      </c>
      <c r="F9590" s="6">
        <f t="shared" si="1353"/>
        <v>17</v>
      </c>
      <c r="G9590" s="6">
        <f t="shared" si="1354"/>
        <v>19</v>
      </c>
      <c r="H9590" s="6">
        <f t="shared" si="1355"/>
        <v>7</v>
      </c>
      <c r="I9590" s="6">
        <f t="shared" si="1356"/>
        <v>30</v>
      </c>
      <c r="J9590" s="6" t="str">
        <f t="shared" si="1357"/>
        <v>7-19</v>
      </c>
      <c r="K9590" s="6" t="str">
        <f t="shared" si="1358"/>
        <v>WKND</v>
      </c>
      <c r="L9590" s="6" t="str">
        <f t="shared" si="1359"/>
        <v>EVE</v>
      </c>
      <c r="M9590" s="6">
        <f t="shared" si="1360"/>
        <v>0</v>
      </c>
    </row>
    <row r="9591" spans="3:13" x14ac:dyDescent="0.35">
      <c r="C9591" s="42">
        <v>42204.729166666664</v>
      </c>
      <c r="D9591" s="32">
        <v>3134.490478515625</v>
      </c>
      <c r="E9591" s="34" t="str">
        <f t="shared" si="1352"/>
        <v>07-19</v>
      </c>
      <c r="F9591" s="6">
        <f t="shared" si="1353"/>
        <v>17</v>
      </c>
      <c r="G9591" s="6">
        <f t="shared" si="1354"/>
        <v>19</v>
      </c>
      <c r="H9591" s="6">
        <f t="shared" si="1355"/>
        <v>7</v>
      </c>
      <c r="I9591" s="6">
        <f t="shared" si="1356"/>
        <v>30</v>
      </c>
      <c r="J9591" s="6" t="str">
        <f t="shared" si="1357"/>
        <v>7-19</v>
      </c>
      <c r="K9591" s="6" t="str">
        <f t="shared" si="1358"/>
        <v>WKND</v>
      </c>
      <c r="L9591" s="6" t="str">
        <f t="shared" si="1359"/>
        <v>EVE</v>
      </c>
      <c r="M9591" s="6">
        <f t="shared" si="1360"/>
        <v>0</v>
      </c>
    </row>
    <row r="9592" spans="3:13" x14ac:dyDescent="0.35">
      <c r="C9592" s="42">
        <v>42204.75</v>
      </c>
      <c r="D9592" s="32">
        <v>3139.49267578125</v>
      </c>
      <c r="E9592" s="34" t="str">
        <f t="shared" si="1352"/>
        <v>07-19</v>
      </c>
      <c r="F9592" s="6">
        <f t="shared" si="1353"/>
        <v>18</v>
      </c>
      <c r="G9592" s="6">
        <f t="shared" si="1354"/>
        <v>19</v>
      </c>
      <c r="H9592" s="6">
        <f t="shared" si="1355"/>
        <v>7</v>
      </c>
      <c r="I9592" s="6">
        <f t="shared" si="1356"/>
        <v>30</v>
      </c>
      <c r="J9592" s="6" t="str">
        <f t="shared" si="1357"/>
        <v>7-19</v>
      </c>
      <c r="K9592" s="6" t="str">
        <f t="shared" si="1358"/>
        <v>WKND</v>
      </c>
      <c r="L9592" s="6" t="str">
        <f t="shared" si="1359"/>
        <v>EVE</v>
      </c>
      <c r="M9592" s="6">
        <f t="shared" si="1360"/>
        <v>0</v>
      </c>
    </row>
    <row r="9593" spans="3:13" x14ac:dyDescent="0.35">
      <c r="C9593" s="42">
        <v>42204.770833333336</v>
      </c>
      <c r="D9593" s="32">
        <v>3120.689697265625</v>
      </c>
      <c r="E9593" s="34" t="str">
        <f t="shared" si="1352"/>
        <v>07-19</v>
      </c>
      <c r="F9593" s="6">
        <f t="shared" si="1353"/>
        <v>18</v>
      </c>
      <c r="G9593" s="6">
        <f t="shared" si="1354"/>
        <v>19</v>
      </c>
      <c r="H9593" s="6">
        <f t="shared" si="1355"/>
        <v>7</v>
      </c>
      <c r="I9593" s="6">
        <f t="shared" si="1356"/>
        <v>30</v>
      </c>
      <c r="J9593" s="6" t="str">
        <f t="shared" si="1357"/>
        <v>7-19</v>
      </c>
      <c r="K9593" s="6" t="str">
        <f t="shared" si="1358"/>
        <v>WKND</v>
      </c>
      <c r="L9593" s="6" t="str">
        <f t="shared" si="1359"/>
        <v>EVE</v>
      </c>
      <c r="M9593" s="6">
        <f t="shared" si="1360"/>
        <v>0</v>
      </c>
    </row>
    <row r="9594" spans="3:13" x14ac:dyDescent="0.35">
      <c r="C9594" s="42">
        <v>42204.791666666664</v>
      </c>
      <c r="D9594" s="32">
        <v>3120.695556640625</v>
      </c>
      <c r="E9594" s="34" t="str">
        <f t="shared" si="1352"/>
        <v>07-19</v>
      </c>
      <c r="F9594" s="6">
        <f t="shared" si="1353"/>
        <v>19</v>
      </c>
      <c r="G9594" s="6">
        <f t="shared" si="1354"/>
        <v>19</v>
      </c>
      <c r="H9594" s="6">
        <f t="shared" si="1355"/>
        <v>7</v>
      </c>
      <c r="I9594" s="6">
        <f t="shared" si="1356"/>
        <v>30</v>
      </c>
      <c r="J9594" s="6" t="str">
        <f t="shared" si="1357"/>
        <v>7-19</v>
      </c>
      <c r="K9594" s="6" t="str">
        <f t="shared" si="1358"/>
        <v>WKND</v>
      </c>
      <c r="L9594" s="6" t="str">
        <f t="shared" si="1359"/>
        <v>EVE</v>
      </c>
      <c r="M9594" s="6">
        <f t="shared" si="1360"/>
        <v>0</v>
      </c>
    </row>
    <row r="9595" spans="3:13" x14ac:dyDescent="0.35">
      <c r="C9595" s="42">
        <v>42204.8125</v>
      </c>
      <c r="D9595" s="32">
        <v>3134.86376953125</v>
      </c>
      <c r="E9595" s="34" t="str">
        <f t="shared" si="1352"/>
        <v>07-19</v>
      </c>
      <c r="F9595" s="6">
        <f t="shared" si="1353"/>
        <v>19</v>
      </c>
      <c r="G9595" s="6">
        <f t="shared" si="1354"/>
        <v>19</v>
      </c>
      <c r="H9595" s="6">
        <f t="shared" si="1355"/>
        <v>7</v>
      </c>
      <c r="I9595" s="6">
        <f t="shared" si="1356"/>
        <v>30</v>
      </c>
      <c r="J9595" s="6" t="str">
        <f t="shared" si="1357"/>
        <v>7-19</v>
      </c>
      <c r="K9595" s="6" t="str">
        <f t="shared" si="1358"/>
        <v>WKND</v>
      </c>
      <c r="L9595" s="6" t="str">
        <f t="shared" si="1359"/>
        <v>EVE</v>
      </c>
      <c r="M9595" s="6">
        <f t="shared" si="1360"/>
        <v>0</v>
      </c>
    </row>
    <row r="9596" spans="3:13" x14ac:dyDescent="0.35">
      <c r="C9596" s="42">
        <v>42204.833333333336</v>
      </c>
      <c r="D9596" s="32">
        <v>3209.0234375</v>
      </c>
      <c r="E9596" s="34" t="str">
        <f t="shared" si="1352"/>
        <v>07-19</v>
      </c>
      <c r="F9596" s="6">
        <f t="shared" si="1353"/>
        <v>20</v>
      </c>
      <c r="G9596" s="6">
        <f t="shared" si="1354"/>
        <v>19</v>
      </c>
      <c r="H9596" s="6">
        <f t="shared" si="1355"/>
        <v>7</v>
      </c>
      <c r="I9596" s="6">
        <f t="shared" si="1356"/>
        <v>30</v>
      </c>
      <c r="J9596" s="6" t="str">
        <f t="shared" si="1357"/>
        <v>7-19</v>
      </c>
      <c r="K9596" s="6" t="str">
        <f t="shared" si="1358"/>
        <v>WKND</v>
      </c>
      <c r="L9596" s="6" t="str">
        <f t="shared" si="1359"/>
        <v>EVE</v>
      </c>
      <c r="M9596" s="6">
        <f t="shared" si="1360"/>
        <v>0</v>
      </c>
    </row>
    <row r="9597" spans="3:13" x14ac:dyDescent="0.35">
      <c r="C9597" s="42">
        <v>42204.854166666664</v>
      </c>
      <c r="D9597" s="32">
        <v>3213.7626953125</v>
      </c>
      <c r="E9597" s="34" t="str">
        <f t="shared" si="1352"/>
        <v>07-19</v>
      </c>
      <c r="F9597" s="6">
        <f t="shared" si="1353"/>
        <v>20</v>
      </c>
      <c r="G9597" s="6">
        <f t="shared" si="1354"/>
        <v>19</v>
      </c>
      <c r="H9597" s="6">
        <f t="shared" si="1355"/>
        <v>7</v>
      </c>
      <c r="I9597" s="6">
        <f t="shared" si="1356"/>
        <v>30</v>
      </c>
      <c r="J9597" s="6" t="str">
        <f t="shared" si="1357"/>
        <v>7-19</v>
      </c>
      <c r="K9597" s="6" t="str">
        <f t="shared" si="1358"/>
        <v>WKND</v>
      </c>
      <c r="L9597" s="6" t="str">
        <f t="shared" si="1359"/>
        <v>EVE</v>
      </c>
      <c r="M9597" s="6">
        <f t="shared" si="1360"/>
        <v>0</v>
      </c>
    </row>
    <row r="9598" spans="3:13" x14ac:dyDescent="0.35">
      <c r="C9598" s="42">
        <v>42204.875</v>
      </c>
      <c r="D9598" s="32">
        <v>3167.212890625</v>
      </c>
      <c r="E9598" s="34" t="str">
        <f t="shared" si="1352"/>
        <v>07-19</v>
      </c>
      <c r="F9598" s="6">
        <f t="shared" si="1353"/>
        <v>21</v>
      </c>
      <c r="G9598" s="6">
        <f t="shared" si="1354"/>
        <v>19</v>
      </c>
      <c r="H9598" s="6">
        <f t="shared" si="1355"/>
        <v>7</v>
      </c>
      <c r="I9598" s="6">
        <f t="shared" si="1356"/>
        <v>30</v>
      </c>
      <c r="J9598" s="6" t="str">
        <f t="shared" si="1357"/>
        <v>7-19</v>
      </c>
      <c r="K9598" s="6" t="str">
        <f t="shared" si="1358"/>
        <v>WKND</v>
      </c>
      <c r="L9598" s="6" t="str">
        <f t="shared" si="1359"/>
        <v>EVE</v>
      </c>
      <c r="M9598" s="6">
        <f t="shared" si="1360"/>
        <v>0</v>
      </c>
    </row>
    <row r="9599" spans="3:13" x14ac:dyDescent="0.35">
      <c r="C9599" s="42">
        <v>42204.895833333336</v>
      </c>
      <c r="D9599" s="32">
        <v>3071.060546875</v>
      </c>
      <c r="E9599" s="34" t="str">
        <f t="shared" si="1352"/>
        <v>07-19</v>
      </c>
      <c r="F9599" s="6">
        <f t="shared" si="1353"/>
        <v>21</v>
      </c>
      <c r="G9599" s="6">
        <f t="shared" si="1354"/>
        <v>19</v>
      </c>
      <c r="H9599" s="6">
        <f t="shared" si="1355"/>
        <v>7</v>
      </c>
      <c r="I9599" s="6">
        <f t="shared" si="1356"/>
        <v>30</v>
      </c>
      <c r="J9599" s="6" t="str">
        <f t="shared" si="1357"/>
        <v>7-19</v>
      </c>
      <c r="K9599" s="6" t="str">
        <f t="shared" si="1358"/>
        <v>WKND</v>
      </c>
      <c r="L9599" s="6" t="str">
        <f t="shared" si="1359"/>
        <v>EVE</v>
      </c>
      <c r="M9599" s="6">
        <f t="shared" si="1360"/>
        <v>0</v>
      </c>
    </row>
    <row r="9600" spans="3:13" x14ac:dyDescent="0.35">
      <c r="C9600" s="42">
        <v>42204.916666666664</v>
      </c>
      <c r="D9600" s="32">
        <v>2950.263916015625</v>
      </c>
      <c r="E9600" s="34" t="str">
        <f t="shared" si="1352"/>
        <v>07-19</v>
      </c>
      <c r="F9600" s="6">
        <f t="shared" si="1353"/>
        <v>22</v>
      </c>
      <c r="G9600" s="6">
        <f t="shared" si="1354"/>
        <v>19</v>
      </c>
      <c r="H9600" s="6">
        <f t="shared" si="1355"/>
        <v>7</v>
      </c>
      <c r="I9600" s="6">
        <f t="shared" si="1356"/>
        <v>30</v>
      </c>
      <c r="J9600" s="6" t="str">
        <f t="shared" si="1357"/>
        <v>7-19</v>
      </c>
      <c r="K9600" s="6" t="str">
        <f t="shared" si="1358"/>
        <v>WKND</v>
      </c>
      <c r="L9600" s="6" t="str">
        <f t="shared" si="1359"/>
        <v>EVE</v>
      </c>
      <c r="M9600" s="6">
        <f t="shared" si="1360"/>
        <v>0</v>
      </c>
    </row>
    <row r="9601" spans="3:13" x14ac:dyDescent="0.35">
      <c r="C9601" s="42">
        <v>42204.9375</v>
      </c>
      <c r="D9601" s="32">
        <v>2814.528076171875</v>
      </c>
      <c r="E9601" s="34" t="str">
        <f t="shared" si="1352"/>
        <v>07-19</v>
      </c>
      <c r="F9601" s="6">
        <f t="shared" si="1353"/>
        <v>22</v>
      </c>
      <c r="G9601" s="6">
        <f t="shared" si="1354"/>
        <v>19</v>
      </c>
      <c r="H9601" s="6">
        <f t="shared" si="1355"/>
        <v>7</v>
      </c>
      <c r="I9601" s="6">
        <f t="shared" si="1356"/>
        <v>30</v>
      </c>
      <c r="J9601" s="6" t="str">
        <f t="shared" si="1357"/>
        <v>7-19</v>
      </c>
      <c r="K9601" s="6" t="str">
        <f t="shared" si="1358"/>
        <v>WKND</v>
      </c>
      <c r="L9601" s="6" t="str">
        <f t="shared" si="1359"/>
        <v>EVE</v>
      </c>
      <c r="M9601" s="6">
        <f t="shared" si="1360"/>
        <v>0</v>
      </c>
    </row>
    <row r="9602" spans="3:13" x14ac:dyDescent="0.35">
      <c r="C9602" s="42">
        <v>42204.958333333336</v>
      </c>
      <c r="D9602" s="32">
        <v>2671.379150390625</v>
      </c>
      <c r="E9602" s="34" t="str">
        <f t="shared" si="1352"/>
        <v>07-19</v>
      </c>
      <c r="F9602" s="6">
        <f t="shared" si="1353"/>
        <v>23</v>
      </c>
      <c r="G9602" s="6">
        <f t="shared" si="1354"/>
        <v>19</v>
      </c>
      <c r="H9602" s="6">
        <f t="shared" si="1355"/>
        <v>7</v>
      </c>
      <c r="I9602" s="6">
        <f t="shared" si="1356"/>
        <v>30</v>
      </c>
      <c r="J9602" s="6" t="str">
        <f t="shared" si="1357"/>
        <v>7-19</v>
      </c>
      <c r="K9602" s="6" t="str">
        <f t="shared" si="1358"/>
        <v>WKND</v>
      </c>
      <c r="L9602" s="6" t="str">
        <f t="shared" si="1359"/>
        <v>EVE</v>
      </c>
      <c r="M9602" s="6">
        <f t="shared" si="1360"/>
        <v>0</v>
      </c>
    </row>
    <row r="9603" spans="3:13" x14ac:dyDescent="0.35">
      <c r="C9603" s="42">
        <v>42204.979166666664</v>
      </c>
      <c r="D9603" s="32">
        <v>2541.02001953125</v>
      </c>
      <c r="E9603" s="34" t="str">
        <f t="shared" si="1352"/>
        <v>07-19</v>
      </c>
      <c r="F9603" s="6">
        <f t="shared" si="1353"/>
        <v>23</v>
      </c>
      <c r="G9603" s="6">
        <f t="shared" si="1354"/>
        <v>19</v>
      </c>
      <c r="H9603" s="6">
        <f t="shared" si="1355"/>
        <v>7</v>
      </c>
      <c r="I9603" s="6">
        <f t="shared" si="1356"/>
        <v>30</v>
      </c>
      <c r="J9603" s="6" t="str">
        <f t="shared" si="1357"/>
        <v>7-19</v>
      </c>
      <c r="K9603" s="6" t="str">
        <f t="shared" si="1358"/>
        <v>WKND</v>
      </c>
      <c r="L9603" s="6" t="str">
        <f t="shared" si="1359"/>
        <v>EVE</v>
      </c>
      <c r="M9603" s="6">
        <f t="shared" si="1360"/>
        <v>0</v>
      </c>
    </row>
    <row r="9604" spans="3:13" x14ac:dyDescent="0.35">
      <c r="C9604" s="42">
        <v>42205</v>
      </c>
      <c r="D9604" s="32">
        <v>2417.3896484375</v>
      </c>
      <c r="E9604" s="34" t="str">
        <f t="shared" si="1352"/>
        <v>07-20</v>
      </c>
      <c r="F9604" s="6">
        <f t="shared" si="1353"/>
        <v>0</v>
      </c>
      <c r="G9604" s="6">
        <f t="shared" si="1354"/>
        <v>20</v>
      </c>
      <c r="H9604" s="6">
        <f t="shared" si="1355"/>
        <v>7</v>
      </c>
      <c r="I9604" s="6">
        <f t="shared" si="1356"/>
        <v>30</v>
      </c>
      <c r="J9604" s="6" t="str">
        <f t="shared" si="1357"/>
        <v>7-20</v>
      </c>
      <c r="K9604" s="6" t="str">
        <f t="shared" si="1358"/>
        <v>WK</v>
      </c>
      <c r="L9604" s="6" t="str">
        <f t="shared" si="1359"/>
        <v>EVE</v>
      </c>
      <c r="M9604" s="6">
        <f t="shared" si="1360"/>
        <v>0</v>
      </c>
    </row>
    <row r="9605" spans="3:13" x14ac:dyDescent="0.35">
      <c r="C9605" s="42">
        <v>42205.020833333336</v>
      </c>
      <c r="D9605" s="32">
        <v>2339.421630859375</v>
      </c>
      <c r="E9605" s="34" t="str">
        <f t="shared" si="1352"/>
        <v>07-20</v>
      </c>
      <c r="F9605" s="6">
        <f t="shared" si="1353"/>
        <v>0</v>
      </c>
      <c r="G9605" s="6">
        <f t="shared" si="1354"/>
        <v>20</v>
      </c>
      <c r="H9605" s="6">
        <f t="shared" si="1355"/>
        <v>7</v>
      </c>
      <c r="I9605" s="6">
        <f t="shared" si="1356"/>
        <v>30</v>
      </c>
      <c r="J9605" s="6" t="str">
        <f t="shared" si="1357"/>
        <v>7-20</v>
      </c>
      <c r="K9605" s="6" t="str">
        <f t="shared" si="1358"/>
        <v>WK</v>
      </c>
      <c r="L9605" s="6" t="str">
        <f t="shared" si="1359"/>
        <v>EVE</v>
      </c>
      <c r="M9605" s="6">
        <f t="shared" si="1360"/>
        <v>0</v>
      </c>
    </row>
    <row r="9606" spans="3:13" x14ac:dyDescent="0.35">
      <c r="C9606" s="42">
        <v>42205.041666666664</v>
      </c>
      <c r="D9606" s="32">
        <v>2265.94677734375</v>
      </c>
      <c r="E9606" s="34" t="str">
        <f t="shared" si="1352"/>
        <v>07-20</v>
      </c>
      <c r="F9606" s="6">
        <f t="shared" si="1353"/>
        <v>1</v>
      </c>
      <c r="G9606" s="6">
        <f t="shared" si="1354"/>
        <v>20</v>
      </c>
      <c r="H9606" s="6">
        <f t="shared" si="1355"/>
        <v>7</v>
      </c>
      <c r="I9606" s="6">
        <f t="shared" si="1356"/>
        <v>30</v>
      </c>
      <c r="J9606" s="6" t="str">
        <f t="shared" si="1357"/>
        <v>7-20</v>
      </c>
      <c r="K9606" s="6" t="str">
        <f t="shared" si="1358"/>
        <v>WK</v>
      </c>
      <c r="L9606" s="6" t="str">
        <f t="shared" si="1359"/>
        <v>EVE</v>
      </c>
      <c r="M9606" s="6">
        <f t="shared" si="1360"/>
        <v>0</v>
      </c>
    </row>
    <row r="9607" spans="3:13" x14ac:dyDescent="0.35">
      <c r="C9607" s="42">
        <v>42205.0625</v>
      </c>
      <c r="D9607" s="32">
        <v>2201.85205078125</v>
      </c>
      <c r="E9607" s="34" t="str">
        <f t="shared" ref="E9607:E9670" si="1361">TEXT(MONTH(C9607),"00")&amp;"-"&amp;TEXT(DAY(C9607),"00")</f>
        <v>07-20</v>
      </c>
      <c r="F9607" s="6">
        <f t="shared" ref="F9607:F9670" si="1362">HOUR(C9607)</f>
        <v>1</v>
      </c>
      <c r="G9607" s="6">
        <f t="shared" ref="G9607:G9670" si="1363">DAY(C9607)</f>
        <v>20</v>
      </c>
      <c r="H9607" s="6">
        <f t="shared" ref="H9607:H9670" si="1364">MONTH(C9607)</f>
        <v>7</v>
      </c>
      <c r="I9607" s="6">
        <f t="shared" ref="I9607:I9670" si="1365">WEEKNUM(C9607)</f>
        <v>30</v>
      </c>
      <c r="J9607" s="6" t="str">
        <f t="shared" ref="J9607:J9670" si="1366">H9607&amp;"-"&amp;G9607</f>
        <v>7-20</v>
      </c>
      <c r="K9607" s="6" t="str">
        <f t="shared" ref="K9607:K9670" si="1367">IF(WEEKDAY(C9607,11)&lt;6,"WK","WKND")</f>
        <v>WK</v>
      </c>
      <c r="L9607" s="6" t="str">
        <f t="shared" ref="L9607:L9670" si="1368">IF(AND(F9607&lt;17,F9607&gt;6),"DAY","EVE")</f>
        <v>EVE</v>
      </c>
      <c r="M9607" s="6">
        <f t="shared" ref="M9607:M9670" si="1369">IF(D9607&gt;4000,1,0)</f>
        <v>0</v>
      </c>
    </row>
    <row r="9608" spans="3:13" x14ac:dyDescent="0.35">
      <c r="C9608" s="42">
        <v>42205.083333333336</v>
      </c>
      <c r="D9608" s="32">
        <v>2203.488037109375</v>
      </c>
      <c r="E9608" s="34" t="str">
        <f t="shared" si="1361"/>
        <v>07-20</v>
      </c>
      <c r="F9608" s="6">
        <f t="shared" si="1362"/>
        <v>2</v>
      </c>
      <c r="G9608" s="6">
        <f t="shared" si="1363"/>
        <v>20</v>
      </c>
      <c r="H9608" s="6">
        <f t="shared" si="1364"/>
        <v>7</v>
      </c>
      <c r="I9608" s="6">
        <f t="shared" si="1365"/>
        <v>30</v>
      </c>
      <c r="J9608" s="6" t="str">
        <f t="shared" si="1366"/>
        <v>7-20</v>
      </c>
      <c r="K9608" s="6" t="str">
        <f t="shared" si="1367"/>
        <v>WK</v>
      </c>
      <c r="L9608" s="6" t="str">
        <f t="shared" si="1368"/>
        <v>EVE</v>
      </c>
      <c r="M9608" s="6">
        <f t="shared" si="1369"/>
        <v>0</v>
      </c>
    </row>
    <row r="9609" spans="3:13" x14ac:dyDescent="0.35">
      <c r="C9609" s="42">
        <v>42205.104166666664</v>
      </c>
      <c r="D9609" s="32">
        <v>2175.911865234375</v>
      </c>
      <c r="E9609" s="34" t="str">
        <f t="shared" si="1361"/>
        <v>07-20</v>
      </c>
      <c r="F9609" s="6">
        <f t="shared" si="1362"/>
        <v>2</v>
      </c>
      <c r="G9609" s="6">
        <f t="shared" si="1363"/>
        <v>20</v>
      </c>
      <c r="H9609" s="6">
        <f t="shared" si="1364"/>
        <v>7</v>
      </c>
      <c r="I9609" s="6">
        <f t="shared" si="1365"/>
        <v>30</v>
      </c>
      <c r="J9609" s="6" t="str">
        <f t="shared" si="1366"/>
        <v>7-20</v>
      </c>
      <c r="K9609" s="6" t="str">
        <f t="shared" si="1367"/>
        <v>WK</v>
      </c>
      <c r="L9609" s="6" t="str">
        <f t="shared" si="1368"/>
        <v>EVE</v>
      </c>
      <c r="M9609" s="6">
        <f t="shared" si="1369"/>
        <v>0</v>
      </c>
    </row>
    <row r="9610" spans="3:13" x14ac:dyDescent="0.35">
      <c r="C9610" s="42">
        <v>42205.125</v>
      </c>
      <c r="D9610" s="32">
        <v>2144.86865234375</v>
      </c>
      <c r="E9610" s="34" t="str">
        <f t="shared" si="1361"/>
        <v>07-20</v>
      </c>
      <c r="F9610" s="6">
        <f t="shared" si="1362"/>
        <v>3</v>
      </c>
      <c r="G9610" s="6">
        <f t="shared" si="1363"/>
        <v>20</v>
      </c>
      <c r="H9610" s="6">
        <f t="shared" si="1364"/>
        <v>7</v>
      </c>
      <c r="I9610" s="6">
        <f t="shared" si="1365"/>
        <v>30</v>
      </c>
      <c r="J9610" s="6" t="str">
        <f t="shared" si="1366"/>
        <v>7-20</v>
      </c>
      <c r="K9610" s="6" t="str">
        <f t="shared" si="1367"/>
        <v>WK</v>
      </c>
      <c r="L9610" s="6" t="str">
        <f t="shared" si="1368"/>
        <v>EVE</v>
      </c>
      <c r="M9610" s="6">
        <f t="shared" si="1369"/>
        <v>0</v>
      </c>
    </row>
    <row r="9611" spans="3:13" x14ac:dyDescent="0.35">
      <c r="C9611" s="42">
        <v>42205.145833333336</v>
      </c>
      <c r="D9611" s="32">
        <v>2139.4853515625</v>
      </c>
      <c r="E9611" s="34" t="str">
        <f t="shared" si="1361"/>
        <v>07-20</v>
      </c>
      <c r="F9611" s="6">
        <f t="shared" si="1362"/>
        <v>3</v>
      </c>
      <c r="G9611" s="6">
        <f t="shared" si="1363"/>
        <v>20</v>
      </c>
      <c r="H9611" s="6">
        <f t="shared" si="1364"/>
        <v>7</v>
      </c>
      <c r="I9611" s="6">
        <f t="shared" si="1365"/>
        <v>30</v>
      </c>
      <c r="J9611" s="6" t="str">
        <f t="shared" si="1366"/>
        <v>7-20</v>
      </c>
      <c r="K9611" s="6" t="str">
        <f t="shared" si="1367"/>
        <v>WK</v>
      </c>
      <c r="L9611" s="6" t="str">
        <f t="shared" si="1368"/>
        <v>EVE</v>
      </c>
      <c r="M9611" s="6">
        <f t="shared" si="1369"/>
        <v>0</v>
      </c>
    </row>
    <row r="9612" spans="3:13" x14ac:dyDescent="0.35">
      <c r="C9612" s="42">
        <v>42205.166666666664</v>
      </c>
      <c r="D9612" s="32">
        <v>2144.114013671875</v>
      </c>
      <c r="E9612" s="34" t="str">
        <f t="shared" si="1361"/>
        <v>07-20</v>
      </c>
      <c r="F9612" s="6">
        <f t="shared" si="1362"/>
        <v>4</v>
      </c>
      <c r="G9612" s="6">
        <f t="shared" si="1363"/>
        <v>20</v>
      </c>
      <c r="H9612" s="6">
        <f t="shared" si="1364"/>
        <v>7</v>
      </c>
      <c r="I9612" s="6">
        <f t="shared" si="1365"/>
        <v>30</v>
      </c>
      <c r="J9612" s="6" t="str">
        <f t="shared" si="1366"/>
        <v>7-20</v>
      </c>
      <c r="K9612" s="6" t="str">
        <f t="shared" si="1367"/>
        <v>WK</v>
      </c>
      <c r="L9612" s="6" t="str">
        <f t="shared" si="1368"/>
        <v>EVE</v>
      </c>
      <c r="M9612" s="6">
        <f t="shared" si="1369"/>
        <v>0</v>
      </c>
    </row>
    <row r="9613" spans="3:13" x14ac:dyDescent="0.35">
      <c r="C9613" s="42">
        <v>42205.1875</v>
      </c>
      <c r="D9613" s="32">
        <v>2180.96923828125</v>
      </c>
      <c r="E9613" s="34" t="str">
        <f t="shared" si="1361"/>
        <v>07-20</v>
      </c>
      <c r="F9613" s="6">
        <f t="shared" si="1362"/>
        <v>4</v>
      </c>
      <c r="G9613" s="6">
        <f t="shared" si="1363"/>
        <v>20</v>
      </c>
      <c r="H9613" s="6">
        <f t="shared" si="1364"/>
        <v>7</v>
      </c>
      <c r="I9613" s="6">
        <f t="shared" si="1365"/>
        <v>30</v>
      </c>
      <c r="J9613" s="6" t="str">
        <f t="shared" si="1366"/>
        <v>7-20</v>
      </c>
      <c r="K9613" s="6" t="str">
        <f t="shared" si="1367"/>
        <v>WK</v>
      </c>
      <c r="L9613" s="6" t="str">
        <f t="shared" si="1368"/>
        <v>EVE</v>
      </c>
      <c r="M9613" s="6">
        <f t="shared" si="1369"/>
        <v>0</v>
      </c>
    </row>
    <row r="9614" spans="3:13" x14ac:dyDescent="0.35">
      <c r="C9614" s="42">
        <v>42205.208333333336</v>
      </c>
      <c r="D9614" s="32">
        <v>2242.362548828125</v>
      </c>
      <c r="E9614" s="34" t="str">
        <f t="shared" si="1361"/>
        <v>07-20</v>
      </c>
      <c r="F9614" s="6">
        <f t="shared" si="1362"/>
        <v>5</v>
      </c>
      <c r="G9614" s="6">
        <f t="shared" si="1363"/>
        <v>20</v>
      </c>
      <c r="H9614" s="6">
        <f t="shared" si="1364"/>
        <v>7</v>
      </c>
      <c r="I9614" s="6">
        <f t="shared" si="1365"/>
        <v>30</v>
      </c>
      <c r="J9614" s="6" t="str">
        <f t="shared" si="1366"/>
        <v>7-20</v>
      </c>
      <c r="K9614" s="6" t="str">
        <f t="shared" si="1367"/>
        <v>WK</v>
      </c>
      <c r="L9614" s="6" t="str">
        <f t="shared" si="1368"/>
        <v>EVE</v>
      </c>
      <c r="M9614" s="6">
        <f t="shared" si="1369"/>
        <v>0</v>
      </c>
    </row>
    <row r="9615" spans="3:13" x14ac:dyDescent="0.35">
      <c r="C9615" s="42">
        <v>42205.229166666664</v>
      </c>
      <c r="D9615" s="32">
        <v>2307.49169921875</v>
      </c>
      <c r="E9615" s="34" t="str">
        <f t="shared" si="1361"/>
        <v>07-20</v>
      </c>
      <c r="F9615" s="6">
        <f t="shared" si="1362"/>
        <v>5</v>
      </c>
      <c r="G9615" s="6">
        <f t="shared" si="1363"/>
        <v>20</v>
      </c>
      <c r="H9615" s="6">
        <f t="shared" si="1364"/>
        <v>7</v>
      </c>
      <c r="I9615" s="6">
        <f t="shared" si="1365"/>
        <v>30</v>
      </c>
      <c r="J9615" s="6" t="str">
        <f t="shared" si="1366"/>
        <v>7-20</v>
      </c>
      <c r="K9615" s="6" t="str">
        <f t="shared" si="1367"/>
        <v>WK</v>
      </c>
      <c r="L9615" s="6" t="str">
        <f t="shared" si="1368"/>
        <v>EVE</v>
      </c>
      <c r="M9615" s="6">
        <f t="shared" si="1369"/>
        <v>0</v>
      </c>
    </row>
    <row r="9616" spans="3:13" x14ac:dyDescent="0.35">
      <c r="C9616" s="42">
        <v>42205.25</v>
      </c>
      <c r="D9616" s="32">
        <v>2374.80029296875</v>
      </c>
      <c r="E9616" s="34" t="str">
        <f t="shared" si="1361"/>
        <v>07-20</v>
      </c>
      <c r="F9616" s="6">
        <f t="shared" si="1362"/>
        <v>6</v>
      </c>
      <c r="G9616" s="6">
        <f t="shared" si="1363"/>
        <v>20</v>
      </c>
      <c r="H9616" s="6">
        <f t="shared" si="1364"/>
        <v>7</v>
      </c>
      <c r="I9616" s="6">
        <f t="shared" si="1365"/>
        <v>30</v>
      </c>
      <c r="J9616" s="6" t="str">
        <f t="shared" si="1366"/>
        <v>7-20</v>
      </c>
      <c r="K9616" s="6" t="str">
        <f t="shared" si="1367"/>
        <v>WK</v>
      </c>
      <c r="L9616" s="6" t="str">
        <f t="shared" si="1368"/>
        <v>EVE</v>
      </c>
      <c r="M9616" s="6">
        <f t="shared" si="1369"/>
        <v>0</v>
      </c>
    </row>
    <row r="9617" spans="3:13" x14ac:dyDescent="0.35">
      <c r="C9617" s="42">
        <v>42205.270833333336</v>
      </c>
      <c r="D9617" s="32">
        <v>2466.047607421875</v>
      </c>
      <c r="E9617" s="34" t="str">
        <f t="shared" si="1361"/>
        <v>07-20</v>
      </c>
      <c r="F9617" s="6">
        <f t="shared" si="1362"/>
        <v>6</v>
      </c>
      <c r="G9617" s="6">
        <f t="shared" si="1363"/>
        <v>20</v>
      </c>
      <c r="H9617" s="6">
        <f t="shared" si="1364"/>
        <v>7</v>
      </c>
      <c r="I9617" s="6">
        <f t="shared" si="1365"/>
        <v>30</v>
      </c>
      <c r="J9617" s="6" t="str">
        <f t="shared" si="1366"/>
        <v>7-20</v>
      </c>
      <c r="K9617" s="6" t="str">
        <f t="shared" si="1367"/>
        <v>WK</v>
      </c>
      <c r="L9617" s="6" t="str">
        <f t="shared" si="1368"/>
        <v>EVE</v>
      </c>
      <c r="M9617" s="6">
        <f t="shared" si="1369"/>
        <v>0</v>
      </c>
    </row>
    <row r="9618" spans="3:13" x14ac:dyDescent="0.35">
      <c r="C9618" s="42">
        <v>42205.291666666664</v>
      </c>
      <c r="D9618" s="32">
        <v>2565.1689453125</v>
      </c>
      <c r="E9618" s="34" t="str">
        <f t="shared" si="1361"/>
        <v>07-20</v>
      </c>
      <c r="F9618" s="6">
        <f t="shared" si="1362"/>
        <v>7</v>
      </c>
      <c r="G9618" s="6">
        <f t="shared" si="1363"/>
        <v>20</v>
      </c>
      <c r="H9618" s="6">
        <f t="shared" si="1364"/>
        <v>7</v>
      </c>
      <c r="I9618" s="6">
        <f t="shared" si="1365"/>
        <v>30</v>
      </c>
      <c r="J9618" s="6" t="str">
        <f t="shared" si="1366"/>
        <v>7-20</v>
      </c>
      <c r="K9618" s="6" t="str">
        <f t="shared" si="1367"/>
        <v>WK</v>
      </c>
      <c r="L9618" s="6" t="str">
        <f t="shared" si="1368"/>
        <v>DAY</v>
      </c>
      <c r="M9618" s="6">
        <f t="shared" si="1369"/>
        <v>0</v>
      </c>
    </row>
    <row r="9619" spans="3:13" x14ac:dyDescent="0.35">
      <c r="C9619" s="42">
        <v>42205.3125</v>
      </c>
      <c r="D9619" s="32">
        <v>2682.416259765625</v>
      </c>
      <c r="E9619" s="34" t="str">
        <f t="shared" si="1361"/>
        <v>07-20</v>
      </c>
      <c r="F9619" s="6">
        <f t="shared" si="1362"/>
        <v>7</v>
      </c>
      <c r="G9619" s="6">
        <f t="shared" si="1363"/>
        <v>20</v>
      </c>
      <c r="H9619" s="6">
        <f t="shared" si="1364"/>
        <v>7</v>
      </c>
      <c r="I9619" s="6">
        <f t="shared" si="1365"/>
        <v>30</v>
      </c>
      <c r="J9619" s="6" t="str">
        <f t="shared" si="1366"/>
        <v>7-20</v>
      </c>
      <c r="K9619" s="6" t="str">
        <f t="shared" si="1367"/>
        <v>WK</v>
      </c>
      <c r="L9619" s="6" t="str">
        <f t="shared" si="1368"/>
        <v>DAY</v>
      </c>
      <c r="M9619" s="6">
        <f t="shared" si="1369"/>
        <v>0</v>
      </c>
    </row>
    <row r="9620" spans="3:13" x14ac:dyDescent="0.35">
      <c r="C9620" s="42">
        <v>42205.333333333336</v>
      </c>
      <c r="D9620" s="32">
        <v>2780.12060546875</v>
      </c>
      <c r="E9620" s="34" t="str">
        <f t="shared" si="1361"/>
        <v>07-20</v>
      </c>
      <c r="F9620" s="6">
        <f t="shared" si="1362"/>
        <v>8</v>
      </c>
      <c r="G9620" s="6">
        <f t="shared" si="1363"/>
        <v>20</v>
      </c>
      <c r="H9620" s="6">
        <f t="shared" si="1364"/>
        <v>7</v>
      </c>
      <c r="I9620" s="6">
        <f t="shared" si="1365"/>
        <v>30</v>
      </c>
      <c r="J9620" s="6" t="str">
        <f t="shared" si="1366"/>
        <v>7-20</v>
      </c>
      <c r="K9620" s="6" t="str">
        <f t="shared" si="1367"/>
        <v>WK</v>
      </c>
      <c r="L9620" s="6" t="str">
        <f t="shared" si="1368"/>
        <v>DAY</v>
      </c>
      <c r="M9620" s="6">
        <f t="shared" si="1369"/>
        <v>0</v>
      </c>
    </row>
    <row r="9621" spans="3:13" x14ac:dyDescent="0.35">
      <c r="C9621" s="42">
        <v>42205.354166666664</v>
      </c>
      <c r="D9621" s="32">
        <v>2888.871337890625</v>
      </c>
      <c r="E9621" s="34" t="str">
        <f t="shared" si="1361"/>
        <v>07-20</v>
      </c>
      <c r="F9621" s="6">
        <f t="shared" si="1362"/>
        <v>8</v>
      </c>
      <c r="G9621" s="6">
        <f t="shared" si="1363"/>
        <v>20</v>
      </c>
      <c r="H9621" s="6">
        <f t="shared" si="1364"/>
        <v>7</v>
      </c>
      <c r="I9621" s="6">
        <f t="shared" si="1365"/>
        <v>30</v>
      </c>
      <c r="J9621" s="6" t="str">
        <f t="shared" si="1366"/>
        <v>7-20</v>
      </c>
      <c r="K9621" s="6" t="str">
        <f t="shared" si="1367"/>
        <v>WK</v>
      </c>
      <c r="L9621" s="6" t="str">
        <f t="shared" si="1368"/>
        <v>DAY</v>
      </c>
      <c r="M9621" s="6">
        <f t="shared" si="1369"/>
        <v>0</v>
      </c>
    </row>
    <row r="9622" spans="3:13" x14ac:dyDescent="0.35">
      <c r="C9622" s="42">
        <v>42205.375</v>
      </c>
      <c r="D9622" s="32">
        <v>2959.486572265625</v>
      </c>
      <c r="E9622" s="34" t="str">
        <f t="shared" si="1361"/>
        <v>07-20</v>
      </c>
      <c r="F9622" s="6">
        <f t="shared" si="1362"/>
        <v>9</v>
      </c>
      <c r="G9622" s="6">
        <f t="shared" si="1363"/>
        <v>20</v>
      </c>
      <c r="H9622" s="6">
        <f t="shared" si="1364"/>
        <v>7</v>
      </c>
      <c r="I9622" s="6">
        <f t="shared" si="1365"/>
        <v>30</v>
      </c>
      <c r="J9622" s="6" t="str">
        <f t="shared" si="1366"/>
        <v>7-20</v>
      </c>
      <c r="K9622" s="6" t="str">
        <f t="shared" si="1367"/>
        <v>WK</v>
      </c>
      <c r="L9622" s="6" t="str">
        <f t="shared" si="1368"/>
        <v>DAY</v>
      </c>
      <c r="M9622" s="6">
        <f t="shared" si="1369"/>
        <v>0</v>
      </c>
    </row>
    <row r="9623" spans="3:13" x14ac:dyDescent="0.35">
      <c r="C9623" s="42">
        <v>42205.395833333336</v>
      </c>
      <c r="D9623" s="32">
        <v>3018.628662109375</v>
      </c>
      <c r="E9623" s="34" t="str">
        <f t="shared" si="1361"/>
        <v>07-20</v>
      </c>
      <c r="F9623" s="6">
        <f t="shared" si="1362"/>
        <v>9</v>
      </c>
      <c r="G9623" s="6">
        <f t="shared" si="1363"/>
        <v>20</v>
      </c>
      <c r="H9623" s="6">
        <f t="shared" si="1364"/>
        <v>7</v>
      </c>
      <c r="I9623" s="6">
        <f t="shared" si="1365"/>
        <v>30</v>
      </c>
      <c r="J9623" s="6" t="str">
        <f t="shared" si="1366"/>
        <v>7-20</v>
      </c>
      <c r="K9623" s="6" t="str">
        <f t="shared" si="1367"/>
        <v>WK</v>
      </c>
      <c r="L9623" s="6" t="str">
        <f t="shared" si="1368"/>
        <v>DAY</v>
      </c>
      <c r="M9623" s="6">
        <f t="shared" si="1369"/>
        <v>0</v>
      </c>
    </row>
    <row r="9624" spans="3:13" x14ac:dyDescent="0.35">
      <c r="C9624" s="42">
        <v>42205.416666666664</v>
      </c>
      <c r="D9624" s="32">
        <v>3082.580322265625</v>
      </c>
      <c r="E9624" s="34" t="str">
        <f t="shared" si="1361"/>
        <v>07-20</v>
      </c>
      <c r="F9624" s="6">
        <f t="shared" si="1362"/>
        <v>10</v>
      </c>
      <c r="G9624" s="6">
        <f t="shared" si="1363"/>
        <v>20</v>
      </c>
      <c r="H9624" s="6">
        <f t="shared" si="1364"/>
        <v>7</v>
      </c>
      <c r="I9624" s="6">
        <f t="shared" si="1365"/>
        <v>30</v>
      </c>
      <c r="J9624" s="6" t="str">
        <f t="shared" si="1366"/>
        <v>7-20</v>
      </c>
      <c r="K9624" s="6" t="str">
        <f t="shared" si="1367"/>
        <v>WK</v>
      </c>
      <c r="L9624" s="6" t="str">
        <f t="shared" si="1368"/>
        <v>DAY</v>
      </c>
      <c r="M9624" s="6">
        <f t="shared" si="1369"/>
        <v>0</v>
      </c>
    </row>
    <row r="9625" spans="3:13" x14ac:dyDescent="0.35">
      <c r="C9625" s="42">
        <v>42205.4375</v>
      </c>
      <c r="D9625" s="32">
        <v>3130.76904296875</v>
      </c>
      <c r="E9625" s="34" t="str">
        <f t="shared" si="1361"/>
        <v>07-20</v>
      </c>
      <c r="F9625" s="6">
        <f t="shared" si="1362"/>
        <v>10</v>
      </c>
      <c r="G9625" s="6">
        <f t="shared" si="1363"/>
        <v>20</v>
      </c>
      <c r="H9625" s="6">
        <f t="shared" si="1364"/>
        <v>7</v>
      </c>
      <c r="I9625" s="6">
        <f t="shared" si="1365"/>
        <v>30</v>
      </c>
      <c r="J9625" s="6" t="str">
        <f t="shared" si="1366"/>
        <v>7-20</v>
      </c>
      <c r="K9625" s="6" t="str">
        <f t="shared" si="1367"/>
        <v>WK</v>
      </c>
      <c r="L9625" s="6" t="str">
        <f t="shared" si="1368"/>
        <v>DAY</v>
      </c>
      <c r="M9625" s="6">
        <f t="shared" si="1369"/>
        <v>0</v>
      </c>
    </row>
    <row r="9626" spans="3:13" x14ac:dyDescent="0.35">
      <c r="C9626" s="42">
        <v>42205.458333333336</v>
      </c>
      <c r="D9626" s="32">
        <v>3179.19775390625</v>
      </c>
      <c r="E9626" s="34" t="str">
        <f t="shared" si="1361"/>
        <v>07-20</v>
      </c>
      <c r="F9626" s="6">
        <f t="shared" si="1362"/>
        <v>11</v>
      </c>
      <c r="G9626" s="6">
        <f t="shared" si="1363"/>
        <v>20</v>
      </c>
      <c r="H9626" s="6">
        <f t="shared" si="1364"/>
        <v>7</v>
      </c>
      <c r="I9626" s="6">
        <f t="shared" si="1365"/>
        <v>30</v>
      </c>
      <c r="J9626" s="6" t="str">
        <f t="shared" si="1366"/>
        <v>7-20</v>
      </c>
      <c r="K9626" s="6" t="str">
        <f t="shared" si="1367"/>
        <v>WK</v>
      </c>
      <c r="L9626" s="6" t="str">
        <f t="shared" si="1368"/>
        <v>DAY</v>
      </c>
      <c r="M9626" s="6">
        <f t="shared" si="1369"/>
        <v>0</v>
      </c>
    </row>
    <row r="9627" spans="3:13" x14ac:dyDescent="0.35">
      <c r="C9627" s="42">
        <v>42205.479166666664</v>
      </c>
      <c r="D9627" s="32">
        <v>3220.9580078125</v>
      </c>
      <c r="E9627" s="34" t="str">
        <f t="shared" si="1361"/>
        <v>07-20</v>
      </c>
      <c r="F9627" s="6">
        <f t="shared" si="1362"/>
        <v>11</v>
      </c>
      <c r="G9627" s="6">
        <f t="shared" si="1363"/>
        <v>20</v>
      </c>
      <c r="H9627" s="6">
        <f t="shared" si="1364"/>
        <v>7</v>
      </c>
      <c r="I9627" s="6">
        <f t="shared" si="1365"/>
        <v>30</v>
      </c>
      <c r="J9627" s="6" t="str">
        <f t="shared" si="1366"/>
        <v>7-20</v>
      </c>
      <c r="K9627" s="6" t="str">
        <f t="shared" si="1367"/>
        <v>WK</v>
      </c>
      <c r="L9627" s="6" t="str">
        <f t="shared" si="1368"/>
        <v>DAY</v>
      </c>
      <c r="M9627" s="6">
        <f t="shared" si="1369"/>
        <v>0</v>
      </c>
    </row>
    <row r="9628" spans="3:13" x14ac:dyDescent="0.35">
      <c r="C9628" s="42">
        <v>42205.5</v>
      </c>
      <c r="D9628" s="32">
        <v>3250.05224609375</v>
      </c>
      <c r="E9628" s="34" t="str">
        <f t="shared" si="1361"/>
        <v>07-20</v>
      </c>
      <c r="F9628" s="6">
        <f t="shared" si="1362"/>
        <v>12</v>
      </c>
      <c r="G9628" s="6">
        <f t="shared" si="1363"/>
        <v>20</v>
      </c>
      <c r="H9628" s="6">
        <f t="shared" si="1364"/>
        <v>7</v>
      </c>
      <c r="I9628" s="6">
        <f t="shared" si="1365"/>
        <v>30</v>
      </c>
      <c r="J9628" s="6" t="str">
        <f t="shared" si="1366"/>
        <v>7-20</v>
      </c>
      <c r="K9628" s="6" t="str">
        <f t="shared" si="1367"/>
        <v>WK</v>
      </c>
      <c r="L9628" s="6" t="str">
        <f t="shared" si="1368"/>
        <v>DAY</v>
      </c>
      <c r="M9628" s="6">
        <f t="shared" si="1369"/>
        <v>0</v>
      </c>
    </row>
    <row r="9629" spans="3:13" x14ac:dyDescent="0.35">
      <c r="C9629" s="42">
        <v>42205.520833333336</v>
      </c>
      <c r="D9629" s="32">
        <v>3265.52392578125</v>
      </c>
      <c r="E9629" s="34" t="str">
        <f t="shared" si="1361"/>
        <v>07-20</v>
      </c>
      <c r="F9629" s="6">
        <f t="shared" si="1362"/>
        <v>12</v>
      </c>
      <c r="G9629" s="6">
        <f t="shared" si="1363"/>
        <v>20</v>
      </c>
      <c r="H9629" s="6">
        <f t="shared" si="1364"/>
        <v>7</v>
      </c>
      <c r="I9629" s="6">
        <f t="shared" si="1365"/>
        <v>30</v>
      </c>
      <c r="J9629" s="6" t="str">
        <f t="shared" si="1366"/>
        <v>7-20</v>
      </c>
      <c r="K9629" s="6" t="str">
        <f t="shared" si="1367"/>
        <v>WK</v>
      </c>
      <c r="L9629" s="6" t="str">
        <f t="shared" si="1368"/>
        <v>DAY</v>
      </c>
      <c r="M9629" s="6">
        <f t="shared" si="1369"/>
        <v>0</v>
      </c>
    </row>
    <row r="9630" spans="3:13" x14ac:dyDescent="0.35">
      <c r="C9630" s="42">
        <v>42205.541666666664</v>
      </c>
      <c r="D9630" s="32">
        <v>3299.212646484375</v>
      </c>
      <c r="E9630" s="34" t="str">
        <f t="shared" si="1361"/>
        <v>07-20</v>
      </c>
      <c r="F9630" s="6">
        <f t="shared" si="1362"/>
        <v>13</v>
      </c>
      <c r="G9630" s="6">
        <f t="shared" si="1363"/>
        <v>20</v>
      </c>
      <c r="H9630" s="6">
        <f t="shared" si="1364"/>
        <v>7</v>
      </c>
      <c r="I9630" s="6">
        <f t="shared" si="1365"/>
        <v>30</v>
      </c>
      <c r="J9630" s="6" t="str">
        <f t="shared" si="1366"/>
        <v>7-20</v>
      </c>
      <c r="K9630" s="6" t="str">
        <f t="shared" si="1367"/>
        <v>WK</v>
      </c>
      <c r="L9630" s="6" t="str">
        <f t="shared" si="1368"/>
        <v>DAY</v>
      </c>
      <c r="M9630" s="6">
        <f t="shared" si="1369"/>
        <v>0</v>
      </c>
    </row>
    <row r="9631" spans="3:13" x14ac:dyDescent="0.35">
      <c r="C9631" s="42">
        <v>42205.5625</v>
      </c>
      <c r="D9631" s="32">
        <v>3324.08251953125</v>
      </c>
      <c r="E9631" s="34" t="str">
        <f t="shared" si="1361"/>
        <v>07-20</v>
      </c>
      <c r="F9631" s="6">
        <f t="shared" si="1362"/>
        <v>13</v>
      </c>
      <c r="G9631" s="6">
        <f t="shared" si="1363"/>
        <v>20</v>
      </c>
      <c r="H9631" s="6">
        <f t="shared" si="1364"/>
        <v>7</v>
      </c>
      <c r="I9631" s="6">
        <f t="shared" si="1365"/>
        <v>30</v>
      </c>
      <c r="J9631" s="6" t="str">
        <f t="shared" si="1366"/>
        <v>7-20</v>
      </c>
      <c r="K9631" s="6" t="str">
        <f t="shared" si="1367"/>
        <v>WK</v>
      </c>
      <c r="L9631" s="6" t="str">
        <f t="shared" si="1368"/>
        <v>DAY</v>
      </c>
      <c r="M9631" s="6">
        <f t="shared" si="1369"/>
        <v>0</v>
      </c>
    </row>
    <row r="9632" spans="3:13" x14ac:dyDescent="0.35">
      <c r="C9632" s="42">
        <v>42205.583333333336</v>
      </c>
      <c r="D9632" s="32">
        <v>3365.790771484375</v>
      </c>
      <c r="E9632" s="34" t="str">
        <f t="shared" si="1361"/>
        <v>07-20</v>
      </c>
      <c r="F9632" s="6">
        <f t="shared" si="1362"/>
        <v>14</v>
      </c>
      <c r="G9632" s="6">
        <f t="shared" si="1363"/>
        <v>20</v>
      </c>
      <c r="H9632" s="6">
        <f t="shared" si="1364"/>
        <v>7</v>
      </c>
      <c r="I9632" s="6">
        <f t="shared" si="1365"/>
        <v>30</v>
      </c>
      <c r="J9632" s="6" t="str">
        <f t="shared" si="1366"/>
        <v>7-20</v>
      </c>
      <c r="K9632" s="6" t="str">
        <f t="shared" si="1367"/>
        <v>WK</v>
      </c>
      <c r="L9632" s="6" t="str">
        <f t="shared" si="1368"/>
        <v>DAY</v>
      </c>
      <c r="M9632" s="6">
        <f t="shared" si="1369"/>
        <v>0</v>
      </c>
    </row>
    <row r="9633" spans="3:13" x14ac:dyDescent="0.35">
      <c r="C9633" s="42">
        <v>42205.604166666664</v>
      </c>
      <c r="D9633" s="32">
        <v>3395.623291015625</v>
      </c>
      <c r="E9633" s="34" t="str">
        <f t="shared" si="1361"/>
        <v>07-20</v>
      </c>
      <c r="F9633" s="6">
        <f t="shared" si="1362"/>
        <v>14</v>
      </c>
      <c r="G9633" s="6">
        <f t="shared" si="1363"/>
        <v>20</v>
      </c>
      <c r="H9633" s="6">
        <f t="shared" si="1364"/>
        <v>7</v>
      </c>
      <c r="I9633" s="6">
        <f t="shared" si="1365"/>
        <v>30</v>
      </c>
      <c r="J9633" s="6" t="str">
        <f t="shared" si="1366"/>
        <v>7-20</v>
      </c>
      <c r="K9633" s="6" t="str">
        <f t="shared" si="1367"/>
        <v>WK</v>
      </c>
      <c r="L9633" s="6" t="str">
        <f t="shared" si="1368"/>
        <v>DAY</v>
      </c>
      <c r="M9633" s="6">
        <f t="shared" si="1369"/>
        <v>0</v>
      </c>
    </row>
    <row r="9634" spans="3:13" x14ac:dyDescent="0.35">
      <c r="C9634" s="42">
        <v>42205.625</v>
      </c>
      <c r="D9634" s="32">
        <v>3429.897705078125</v>
      </c>
      <c r="E9634" s="34" t="str">
        <f t="shared" si="1361"/>
        <v>07-20</v>
      </c>
      <c r="F9634" s="6">
        <f t="shared" si="1362"/>
        <v>15</v>
      </c>
      <c r="G9634" s="6">
        <f t="shared" si="1363"/>
        <v>20</v>
      </c>
      <c r="H9634" s="6">
        <f t="shared" si="1364"/>
        <v>7</v>
      </c>
      <c r="I9634" s="6">
        <f t="shared" si="1365"/>
        <v>30</v>
      </c>
      <c r="J9634" s="6" t="str">
        <f t="shared" si="1366"/>
        <v>7-20</v>
      </c>
      <c r="K9634" s="6" t="str">
        <f t="shared" si="1367"/>
        <v>WK</v>
      </c>
      <c r="L9634" s="6" t="str">
        <f t="shared" si="1368"/>
        <v>DAY</v>
      </c>
      <c r="M9634" s="6">
        <f t="shared" si="1369"/>
        <v>0</v>
      </c>
    </row>
    <row r="9635" spans="3:13" x14ac:dyDescent="0.35">
      <c r="C9635" s="42">
        <v>42205.645833333336</v>
      </c>
      <c r="D9635" s="32">
        <v>3480.795166015625</v>
      </c>
      <c r="E9635" s="34" t="str">
        <f t="shared" si="1361"/>
        <v>07-20</v>
      </c>
      <c r="F9635" s="6">
        <f t="shared" si="1362"/>
        <v>15</v>
      </c>
      <c r="G9635" s="6">
        <f t="shared" si="1363"/>
        <v>20</v>
      </c>
      <c r="H9635" s="6">
        <f t="shared" si="1364"/>
        <v>7</v>
      </c>
      <c r="I9635" s="6">
        <f t="shared" si="1365"/>
        <v>30</v>
      </c>
      <c r="J9635" s="6" t="str">
        <f t="shared" si="1366"/>
        <v>7-20</v>
      </c>
      <c r="K9635" s="6" t="str">
        <f t="shared" si="1367"/>
        <v>WK</v>
      </c>
      <c r="L9635" s="6" t="str">
        <f t="shared" si="1368"/>
        <v>DAY</v>
      </c>
      <c r="M9635" s="6">
        <f t="shared" si="1369"/>
        <v>0</v>
      </c>
    </row>
    <row r="9636" spans="3:13" x14ac:dyDescent="0.35">
      <c r="C9636" s="42">
        <v>42205.666666666664</v>
      </c>
      <c r="D9636" s="32">
        <v>3528.4775390625</v>
      </c>
      <c r="E9636" s="34" t="str">
        <f t="shared" si="1361"/>
        <v>07-20</v>
      </c>
      <c r="F9636" s="6">
        <f t="shared" si="1362"/>
        <v>16</v>
      </c>
      <c r="G9636" s="6">
        <f t="shared" si="1363"/>
        <v>20</v>
      </c>
      <c r="H9636" s="6">
        <f t="shared" si="1364"/>
        <v>7</v>
      </c>
      <c r="I9636" s="6">
        <f t="shared" si="1365"/>
        <v>30</v>
      </c>
      <c r="J9636" s="6" t="str">
        <f t="shared" si="1366"/>
        <v>7-20</v>
      </c>
      <c r="K9636" s="6" t="str">
        <f t="shared" si="1367"/>
        <v>WK</v>
      </c>
      <c r="L9636" s="6" t="str">
        <f t="shared" si="1368"/>
        <v>DAY</v>
      </c>
      <c r="M9636" s="6">
        <f t="shared" si="1369"/>
        <v>0</v>
      </c>
    </row>
    <row r="9637" spans="3:13" x14ac:dyDescent="0.35">
      <c r="C9637" s="42">
        <v>42205.6875</v>
      </c>
      <c r="D9637" s="32">
        <v>3548.979248046875</v>
      </c>
      <c r="E9637" s="34" t="str">
        <f t="shared" si="1361"/>
        <v>07-20</v>
      </c>
      <c r="F9637" s="6">
        <f t="shared" si="1362"/>
        <v>16</v>
      </c>
      <c r="G9637" s="6">
        <f t="shared" si="1363"/>
        <v>20</v>
      </c>
      <c r="H9637" s="6">
        <f t="shared" si="1364"/>
        <v>7</v>
      </c>
      <c r="I9637" s="6">
        <f t="shared" si="1365"/>
        <v>30</v>
      </c>
      <c r="J9637" s="6" t="str">
        <f t="shared" si="1366"/>
        <v>7-20</v>
      </c>
      <c r="K9637" s="6" t="str">
        <f t="shared" si="1367"/>
        <v>WK</v>
      </c>
      <c r="L9637" s="6" t="str">
        <f t="shared" si="1368"/>
        <v>DAY</v>
      </c>
      <c r="M9637" s="6">
        <f t="shared" si="1369"/>
        <v>0</v>
      </c>
    </row>
    <row r="9638" spans="3:13" x14ac:dyDescent="0.35">
      <c r="C9638" s="42">
        <v>42205.708333333336</v>
      </c>
      <c r="D9638" s="32">
        <v>3554.11669921875</v>
      </c>
      <c r="E9638" s="34" t="str">
        <f t="shared" si="1361"/>
        <v>07-20</v>
      </c>
      <c r="F9638" s="6">
        <f t="shared" si="1362"/>
        <v>17</v>
      </c>
      <c r="G9638" s="6">
        <f t="shared" si="1363"/>
        <v>20</v>
      </c>
      <c r="H9638" s="6">
        <f t="shared" si="1364"/>
        <v>7</v>
      </c>
      <c r="I9638" s="6">
        <f t="shared" si="1365"/>
        <v>30</v>
      </c>
      <c r="J9638" s="6" t="str">
        <f t="shared" si="1366"/>
        <v>7-20</v>
      </c>
      <c r="K9638" s="6" t="str">
        <f t="shared" si="1367"/>
        <v>WK</v>
      </c>
      <c r="L9638" s="6" t="str">
        <f t="shared" si="1368"/>
        <v>EVE</v>
      </c>
      <c r="M9638" s="6">
        <f t="shared" si="1369"/>
        <v>0</v>
      </c>
    </row>
    <row r="9639" spans="3:13" x14ac:dyDescent="0.35">
      <c r="C9639" s="42">
        <v>42205.729166666664</v>
      </c>
      <c r="D9639" s="32">
        <v>3536.729736328125</v>
      </c>
      <c r="E9639" s="34" t="str">
        <f t="shared" si="1361"/>
        <v>07-20</v>
      </c>
      <c r="F9639" s="6">
        <f t="shared" si="1362"/>
        <v>17</v>
      </c>
      <c r="G9639" s="6">
        <f t="shared" si="1363"/>
        <v>20</v>
      </c>
      <c r="H9639" s="6">
        <f t="shared" si="1364"/>
        <v>7</v>
      </c>
      <c r="I9639" s="6">
        <f t="shared" si="1365"/>
        <v>30</v>
      </c>
      <c r="J9639" s="6" t="str">
        <f t="shared" si="1366"/>
        <v>7-20</v>
      </c>
      <c r="K9639" s="6" t="str">
        <f t="shared" si="1367"/>
        <v>WK</v>
      </c>
      <c r="L9639" s="6" t="str">
        <f t="shared" si="1368"/>
        <v>EVE</v>
      </c>
      <c r="M9639" s="6">
        <f t="shared" si="1369"/>
        <v>0</v>
      </c>
    </row>
    <row r="9640" spans="3:13" x14ac:dyDescent="0.35">
      <c r="C9640" s="42">
        <v>42205.75</v>
      </c>
      <c r="D9640" s="32">
        <v>3512.563232421875</v>
      </c>
      <c r="E9640" s="34" t="str">
        <f t="shared" si="1361"/>
        <v>07-20</v>
      </c>
      <c r="F9640" s="6">
        <f t="shared" si="1362"/>
        <v>18</v>
      </c>
      <c r="G9640" s="6">
        <f t="shared" si="1363"/>
        <v>20</v>
      </c>
      <c r="H9640" s="6">
        <f t="shared" si="1364"/>
        <v>7</v>
      </c>
      <c r="I9640" s="6">
        <f t="shared" si="1365"/>
        <v>30</v>
      </c>
      <c r="J9640" s="6" t="str">
        <f t="shared" si="1366"/>
        <v>7-20</v>
      </c>
      <c r="K9640" s="6" t="str">
        <f t="shared" si="1367"/>
        <v>WK</v>
      </c>
      <c r="L9640" s="6" t="str">
        <f t="shared" si="1368"/>
        <v>EVE</v>
      </c>
      <c r="M9640" s="6">
        <f t="shared" si="1369"/>
        <v>0</v>
      </c>
    </row>
    <row r="9641" spans="3:13" x14ac:dyDescent="0.35">
      <c r="C9641" s="42">
        <v>42205.770833333336</v>
      </c>
      <c r="D9641" s="32">
        <v>3419.306884765625</v>
      </c>
      <c r="E9641" s="34" t="str">
        <f t="shared" si="1361"/>
        <v>07-20</v>
      </c>
      <c r="F9641" s="6">
        <f t="shared" si="1362"/>
        <v>18</v>
      </c>
      <c r="G9641" s="6">
        <f t="shared" si="1363"/>
        <v>20</v>
      </c>
      <c r="H9641" s="6">
        <f t="shared" si="1364"/>
        <v>7</v>
      </c>
      <c r="I9641" s="6">
        <f t="shared" si="1365"/>
        <v>30</v>
      </c>
      <c r="J9641" s="6" t="str">
        <f t="shared" si="1366"/>
        <v>7-20</v>
      </c>
      <c r="K9641" s="6" t="str">
        <f t="shared" si="1367"/>
        <v>WK</v>
      </c>
      <c r="L9641" s="6" t="str">
        <f t="shared" si="1368"/>
        <v>EVE</v>
      </c>
      <c r="M9641" s="6">
        <f t="shared" si="1369"/>
        <v>0</v>
      </c>
    </row>
    <row r="9642" spans="3:13" x14ac:dyDescent="0.35">
      <c r="C9642" s="42">
        <v>42205.791666666664</v>
      </c>
      <c r="D9642" s="32">
        <v>3353.76416015625</v>
      </c>
      <c r="E9642" s="34" t="str">
        <f t="shared" si="1361"/>
        <v>07-20</v>
      </c>
      <c r="F9642" s="6">
        <f t="shared" si="1362"/>
        <v>19</v>
      </c>
      <c r="G9642" s="6">
        <f t="shared" si="1363"/>
        <v>20</v>
      </c>
      <c r="H9642" s="6">
        <f t="shared" si="1364"/>
        <v>7</v>
      </c>
      <c r="I9642" s="6">
        <f t="shared" si="1365"/>
        <v>30</v>
      </c>
      <c r="J9642" s="6" t="str">
        <f t="shared" si="1366"/>
        <v>7-20</v>
      </c>
      <c r="K9642" s="6" t="str">
        <f t="shared" si="1367"/>
        <v>WK</v>
      </c>
      <c r="L9642" s="6" t="str">
        <f t="shared" si="1368"/>
        <v>EVE</v>
      </c>
      <c r="M9642" s="6">
        <f t="shared" si="1369"/>
        <v>0</v>
      </c>
    </row>
    <row r="9643" spans="3:13" x14ac:dyDescent="0.35">
      <c r="C9643" s="42">
        <v>42205.8125</v>
      </c>
      <c r="D9643" s="32">
        <v>3295.806640625</v>
      </c>
      <c r="E9643" s="34" t="str">
        <f t="shared" si="1361"/>
        <v>07-20</v>
      </c>
      <c r="F9643" s="6">
        <f t="shared" si="1362"/>
        <v>19</v>
      </c>
      <c r="G9643" s="6">
        <f t="shared" si="1363"/>
        <v>20</v>
      </c>
      <c r="H9643" s="6">
        <f t="shared" si="1364"/>
        <v>7</v>
      </c>
      <c r="I9643" s="6">
        <f t="shared" si="1365"/>
        <v>30</v>
      </c>
      <c r="J9643" s="6" t="str">
        <f t="shared" si="1366"/>
        <v>7-20</v>
      </c>
      <c r="K9643" s="6" t="str">
        <f t="shared" si="1367"/>
        <v>WK</v>
      </c>
      <c r="L9643" s="6" t="str">
        <f t="shared" si="1368"/>
        <v>EVE</v>
      </c>
      <c r="M9643" s="6">
        <f t="shared" si="1369"/>
        <v>0</v>
      </c>
    </row>
    <row r="9644" spans="3:13" x14ac:dyDescent="0.35">
      <c r="C9644" s="42">
        <v>42205.833333333336</v>
      </c>
      <c r="D9644" s="32">
        <v>3334.4248046875</v>
      </c>
      <c r="E9644" s="34" t="str">
        <f t="shared" si="1361"/>
        <v>07-20</v>
      </c>
      <c r="F9644" s="6">
        <f t="shared" si="1362"/>
        <v>20</v>
      </c>
      <c r="G9644" s="6">
        <f t="shared" si="1363"/>
        <v>20</v>
      </c>
      <c r="H9644" s="6">
        <f t="shared" si="1364"/>
        <v>7</v>
      </c>
      <c r="I9644" s="6">
        <f t="shared" si="1365"/>
        <v>30</v>
      </c>
      <c r="J9644" s="6" t="str">
        <f t="shared" si="1366"/>
        <v>7-20</v>
      </c>
      <c r="K9644" s="6" t="str">
        <f t="shared" si="1367"/>
        <v>WK</v>
      </c>
      <c r="L9644" s="6" t="str">
        <f t="shared" si="1368"/>
        <v>EVE</v>
      </c>
      <c r="M9644" s="6">
        <f t="shared" si="1369"/>
        <v>0</v>
      </c>
    </row>
    <row r="9645" spans="3:13" x14ac:dyDescent="0.35">
      <c r="C9645" s="42">
        <v>42205.854166666664</v>
      </c>
      <c r="D9645" s="32">
        <v>3386.6083984375</v>
      </c>
      <c r="E9645" s="34" t="str">
        <f t="shared" si="1361"/>
        <v>07-20</v>
      </c>
      <c r="F9645" s="6">
        <f t="shared" si="1362"/>
        <v>20</v>
      </c>
      <c r="G9645" s="6">
        <f t="shared" si="1363"/>
        <v>20</v>
      </c>
      <c r="H9645" s="6">
        <f t="shared" si="1364"/>
        <v>7</v>
      </c>
      <c r="I9645" s="6">
        <f t="shared" si="1365"/>
        <v>30</v>
      </c>
      <c r="J9645" s="6" t="str">
        <f t="shared" si="1366"/>
        <v>7-20</v>
      </c>
      <c r="K9645" s="6" t="str">
        <f t="shared" si="1367"/>
        <v>WK</v>
      </c>
      <c r="L9645" s="6" t="str">
        <f t="shared" si="1368"/>
        <v>EVE</v>
      </c>
      <c r="M9645" s="6">
        <f t="shared" si="1369"/>
        <v>0</v>
      </c>
    </row>
    <row r="9646" spans="3:13" x14ac:dyDescent="0.35">
      <c r="C9646" s="42">
        <v>42205.875</v>
      </c>
      <c r="D9646" s="32">
        <v>3329.291015625</v>
      </c>
      <c r="E9646" s="34" t="str">
        <f t="shared" si="1361"/>
        <v>07-20</v>
      </c>
      <c r="F9646" s="6">
        <f t="shared" si="1362"/>
        <v>21</v>
      </c>
      <c r="G9646" s="6">
        <f t="shared" si="1363"/>
        <v>20</v>
      </c>
      <c r="H9646" s="6">
        <f t="shared" si="1364"/>
        <v>7</v>
      </c>
      <c r="I9646" s="6">
        <f t="shared" si="1365"/>
        <v>30</v>
      </c>
      <c r="J9646" s="6" t="str">
        <f t="shared" si="1366"/>
        <v>7-20</v>
      </c>
      <c r="K9646" s="6" t="str">
        <f t="shared" si="1367"/>
        <v>WK</v>
      </c>
      <c r="L9646" s="6" t="str">
        <f t="shared" si="1368"/>
        <v>EVE</v>
      </c>
      <c r="M9646" s="6">
        <f t="shared" si="1369"/>
        <v>0</v>
      </c>
    </row>
    <row r="9647" spans="3:13" x14ac:dyDescent="0.35">
      <c r="C9647" s="42">
        <v>42205.895833333336</v>
      </c>
      <c r="D9647" s="32">
        <v>3213.222900390625</v>
      </c>
      <c r="E9647" s="34" t="str">
        <f t="shared" si="1361"/>
        <v>07-20</v>
      </c>
      <c r="F9647" s="6">
        <f t="shared" si="1362"/>
        <v>21</v>
      </c>
      <c r="G9647" s="6">
        <f t="shared" si="1363"/>
        <v>20</v>
      </c>
      <c r="H9647" s="6">
        <f t="shared" si="1364"/>
        <v>7</v>
      </c>
      <c r="I9647" s="6">
        <f t="shared" si="1365"/>
        <v>30</v>
      </c>
      <c r="J9647" s="6" t="str">
        <f t="shared" si="1366"/>
        <v>7-20</v>
      </c>
      <c r="K9647" s="6" t="str">
        <f t="shared" si="1367"/>
        <v>WK</v>
      </c>
      <c r="L9647" s="6" t="str">
        <f t="shared" si="1368"/>
        <v>EVE</v>
      </c>
      <c r="M9647" s="6">
        <f t="shared" si="1369"/>
        <v>0</v>
      </c>
    </row>
    <row r="9648" spans="3:13" x14ac:dyDescent="0.35">
      <c r="C9648" s="42">
        <v>42205.916666666664</v>
      </c>
      <c r="D9648" s="32">
        <v>3075.8154296875</v>
      </c>
      <c r="E9648" s="34" t="str">
        <f t="shared" si="1361"/>
        <v>07-20</v>
      </c>
      <c r="F9648" s="6">
        <f t="shared" si="1362"/>
        <v>22</v>
      </c>
      <c r="G9648" s="6">
        <f t="shared" si="1363"/>
        <v>20</v>
      </c>
      <c r="H9648" s="6">
        <f t="shared" si="1364"/>
        <v>7</v>
      </c>
      <c r="I9648" s="6">
        <f t="shared" si="1365"/>
        <v>30</v>
      </c>
      <c r="J9648" s="6" t="str">
        <f t="shared" si="1366"/>
        <v>7-20</v>
      </c>
      <c r="K9648" s="6" t="str">
        <f t="shared" si="1367"/>
        <v>WK</v>
      </c>
      <c r="L9648" s="6" t="str">
        <f t="shared" si="1368"/>
        <v>EVE</v>
      </c>
      <c r="M9648" s="6">
        <f t="shared" si="1369"/>
        <v>0</v>
      </c>
    </row>
    <row r="9649" spans="3:13" x14ac:dyDescent="0.35">
      <c r="C9649" s="42">
        <v>42205.9375</v>
      </c>
      <c r="D9649" s="32">
        <v>2900.8232421875</v>
      </c>
      <c r="E9649" s="34" t="str">
        <f t="shared" si="1361"/>
        <v>07-20</v>
      </c>
      <c r="F9649" s="6">
        <f t="shared" si="1362"/>
        <v>22</v>
      </c>
      <c r="G9649" s="6">
        <f t="shared" si="1363"/>
        <v>20</v>
      </c>
      <c r="H9649" s="6">
        <f t="shared" si="1364"/>
        <v>7</v>
      </c>
      <c r="I9649" s="6">
        <f t="shared" si="1365"/>
        <v>30</v>
      </c>
      <c r="J9649" s="6" t="str">
        <f t="shared" si="1366"/>
        <v>7-20</v>
      </c>
      <c r="K9649" s="6" t="str">
        <f t="shared" si="1367"/>
        <v>WK</v>
      </c>
      <c r="L9649" s="6" t="str">
        <f t="shared" si="1368"/>
        <v>EVE</v>
      </c>
      <c r="M9649" s="6">
        <f t="shared" si="1369"/>
        <v>0</v>
      </c>
    </row>
    <row r="9650" spans="3:13" x14ac:dyDescent="0.35">
      <c r="C9650" s="42">
        <v>42205.958333333336</v>
      </c>
      <c r="D9650" s="32">
        <v>2735.38916015625</v>
      </c>
      <c r="E9650" s="34" t="str">
        <f t="shared" si="1361"/>
        <v>07-20</v>
      </c>
      <c r="F9650" s="6">
        <f t="shared" si="1362"/>
        <v>23</v>
      </c>
      <c r="G9650" s="6">
        <f t="shared" si="1363"/>
        <v>20</v>
      </c>
      <c r="H9650" s="6">
        <f t="shared" si="1364"/>
        <v>7</v>
      </c>
      <c r="I9650" s="6">
        <f t="shared" si="1365"/>
        <v>30</v>
      </c>
      <c r="J9650" s="6" t="str">
        <f t="shared" si="1366"/>
        <v>7-20</v>
      </c>
      <c r="K9650" s="6" t="str">
        <f t="shared" si="1367"/>
        <v>WK</v>
      </c>
      <c r="L9650" s="6" t="str">
        <f t="shared" si="1368"/>
        <v>EVE</v>
      </c>
      <c r="M9650" s="6">
        <f t="shared" si="1369"/>
        <v>0</v>
      </c>
    </row>
    <row r="9651" spans="3:13" x14ac:dyDescent="0.35">
      <c r="C9651" s="42">
        <v>42205.979166666664</v>
      </c>
      <c r="D9651" s="32">
        <v>2578.809326171875</v>
      </c>
      <c r="E9651" s="34" t="str">
        <f t="shared" si="1361"/>
        <v>07-20</v>
      </c>
      <c r="F9651" s="6">
        <f t="shared" si="1362"/>
        <v>23</v>
      </c>
      <c r="G9651" s="6">
        <f t="shared" si="1363"/>
        <v>20</v>
      </c>
      <c r="H9651" s="6">
        <f t="shared" si="1364"/>
        <v>7</v>
      </c>
      <c r="I9651" s="6">
        <f t="shared" si="1365"/>
        <v>30</v>
      </c>
      <c r="J9651" s="6" t="str">
        <f t="shared" si="1366"/>
        <v>7-20</v>
      </c>
      <c r="K9651" s="6" t="str">
        <f t="shared" si="1367"/>
        <v>WK</v>
      </c>
      <c r="L9651" s="6" t="str">
        <f t="shared" si="1368"/>
        <v>EVE</v>
      </c>
      <c r="M9651" s="6">
        <f t="shared" si="1369"/>
        <v>0</v>
      </c>
    </row>
    <row r="9652" spans="3:13" x14ac:dyDescent="0.35">
      <c r="C9652" s="42">
        <v>42206</v>
      </c>
      <c r="D9652" s="32">
        <v>2446.15283203125</v>
      </c>
      <c r="E9652" s="34" t="str">
        <f t="shared" si="1361"/>
        <v>07-21</v>
      </c>
      <c r="F9652" s="6">
        <f t="shared" si="1362"/>
        <v>0</v>
      </c>
      <c r="G9652" s="6">
        <f t="shared" si="1363"/>
        <v>21</v>
      </c>
      <c r="H9652" s="6">
        <f t="shared" si="1364"/>
        <v>7</v>
      </c>
      <c r="I9652" s="6">
        <f t="shared" si="1365"/>
        <v>30</v>
      </c>
      <c r="J9652" s="6" t="str">
        <f t="shared" si="1366"/>
        <v>7-21</v>
      </c>
      <c r="K9652" s="6" t="str">
        <f t="shared" si="1367"/>
        <v>WK</v>
      </c>
      <c r="L9652" s="6" t="str">
        <f t="shared" si="1368"/>
        <v>EVE</v>
      </c>
      <c r="M9652" s="6">
        <f t="shared" si="1369"/>
        <v>0</v>
      </c>
    </row>
    <row r="9653" spans="3:13" x14ac:dyDescent="0.35">
      <c r="C9653" s="42">
        <v>42206.020833333336</v>
      </c>
      <c r="D9653" s="32">
        <v>2349.4912109375</v>
      </c>
      <c r="E9653" s="34" t="str">
        <f t="shared" si="1361"/>
        <v>07-21</v>
      </c>
      <c r="F9653" s="6">
        <f t="shared" si="1362"/>
        <v>0</v>
      </c>
      <c r="G9653" s="6">
        <f t="shared" si="1363"/>
        <v>21</v>
      </c>
      <c r="H9653" s="6">
        <f t="shared" si="1364"/>
        <v>7</v>
      </c>
      <c r="I9653" s="6">
        <f t="shared" si="1365"/>
        <v>30</v>
      </c>
      <c r="J9653" s="6" t="str">
        <f t="shared" si="1366"/>
        <v>7-21</v>
      </c>
      <c r="K9653" s="6" t="str">
        <f t="shared" si="1367"/>
        <v>WK</v>
      </c>
      <c r="L9653" s="6" t="str">
        <f t="shared" si="1368"/>
        <v>EVE</v>
      </c>
      <c r="M9653" s="6">
        <f t="shared" si="1369"/>
        <v>0</v>
      </c>
    </row>
    <row r="9654" spans="3:13" x14ac:dyDescent="0.35">
      <c r="C9654" s="42">
        <v>42206.041666666664</v>
      </c>
      <c r="D9654" s="32">
        <v>2262.480712890625</v>
      </c>
      <c r="E9654" s="34" t="str">
        <f t="shared" si="1361"/>
        <v>07-21</v>
      </c>
      <c r="F9654" s="6">
        <f t="shared" si="1362"/>
        <v>1</v>
      </c>
      <c r="G9654" s="6">
        <f t="shared" si="1363"/>
        <v>21</v>
      </c>
      <c r="H9654" s="6">
        <f t="shared" si="1364"/>
        <v>7</v>
      </c>
      <c r="I9654" s="6">
        <f t="shared" si="1365"/>
        <v>30</v>
      </c>
      <c r="J9654" s="6" t="str">
        <f t="shared" si="1366"/>
        <v>7-21</v>
      </c>
      <c r="K9654" s="6" t="str">
        <f t="shared" si="1367"/>
        <v>WK</v>
      </c>
      <c r="L9654" s="6" t="str">
        <f t="shared" si="1368"/>
        <v>EVE</v>
      </c>
      <c r="M9654" s="6">
        <f t="shared" si="1369"/>
        <v>0</v>
      </c>
    </row>
    <row r="9655" spans="3:13" x14ac:dyDescent="0.35">
      <c r="C9655" s="42">
        <v>42206.0625</v>
      </c>
      <c r="D9655" s="32">
        <v>2189.805908203125</v>
      </c>
      <c r="E9655" s="34" t="str">
        <f t="shared" si="1361"/>
        <v>07-21</v>
      </c>
      <c r="F9655" s="6">
        <f t="shared" si="1362"/>
        <v>1</v>
      </c>
      <c r="G9655" s="6">
        <f t="shared" si="1363"/>
        <v>21</v>
      </c>
      <c r="H9655" s="6">
        <f t="shared" si="1364"/>
        <v>7</v>
      </c>
      <c r="I9655" s="6">
        <f t="shared" si="1365"/>
        <v>30</v>
      </c>
      <c r="J9655" s="6" t="str">
        <f t="shared" si="1366"/>
        <v>7-21</v>
      </c>
      <c r="K9655" s="6" t="str">
        <f t="shared" si="1367"/>
        <v>WK</v>
      </c>
      <c r="L9655" s="6" t="str">
        <f t="shared" si="1368"/>
        <v>EVE</v>
      </c>
      <c r="M9655" s="6">
        <f t="shared" si="1369"/>
        <v>0</v>
      </c>
    </row>
    <row r="9656" spans="3:13" x14ac:dyDescent="0.35">
      <c r="C9656" s="42">
        <v>42206.083333333336</v>
      </c>
      <c r="D9656" s="32">
        <v>2157.2802734375</v>
      </c>
      <c r="E9656" s="34" t="str">
        <f t="shared" si="1361"/>
        <v>07-21</v>
      </c>
      <c r="F9656" s="6">
        <f t="shared" si="1362"/>
        <v>2</v>
      </c>
      <c r="G9656" s="6">
        <f t="shared" si="1363"/>
        <v>21</v>
      </c>
      <c r="H9656" s="6">
        <f t="shared" si="1364"/>
        <v>7</v>
      </c>
      <c r="I9656" s="6">
        <f t="shared" si="1365"/>
        <v>30</v>
      </c>
      <c r="J9656" s="6" t="str">
        <f t="shared" si="1366"/>
        <v>7-21</v>
      </c>
      <c r="K9656" s="6" t="str">
        <f t="shared" si="1367"/>
        <v>WK</v>
      </c>
      <c r="L9656" s="6" t="str">
        <f t="shared" si="1368"/>
        <v>EVE</v>
      </c>
      <c r="M9656" s="6">
        <f t="shared" si="1369"/>
        <v>0</v>
      </c>
    </row>
    <row r="9657" spans="3:13" x14ac:dyDescent="0.35">
      <c r="C9657" s="42">
        <v>42206.104166666664</v>
      </c>
      <c r="D9657" s="32">
        <v>2123.96728515625</v>
      </c>
      <c r="E9657" s="34" t="str">
        <f t="shared" si="1361"/>
        <v>07-21</v>
      </c>
      <c r="F9657" s="6">
        <f t="shared" si="1362"/>
        <v>2</v>
      </c>
      <c r="G9657" s="6">
        <f t="shared" si="1363"/>
        <v>21</v>
      </c>
      <c r="H9657" s="6">
        <f t="shared" si="1364"/>
        <v>7</v>
      </c>
      <c r="I9657" s="6">
        <f t="shared" si="1365"/>
        <v>30</v>
      </c>
      <c r="J9657" s="6" t="str">
        <f t="shared" si="1366"/>
        <v>7-21</v>
      </c>
      <c r="K9657" s="6" t="str">
        <f t="shared" si="1367"/>
        <v>WK</v>
      </c>
      <c r="L9657" s="6" t="str">
        <f t="shared" si="1368"/>
        <v>EVE</v>
      </c>
      <c r="M9657" s="6">
        <f t="shared" si="1369"/>
        <v>0</v>
      </c>
    </row>
    <row r="9658" spans="3:13" x14ac:dyDescent="0.35">
      <c r="C9658" s="42">
        <v>42206.125</v>
      </c>
      <c r="D9658" s="32">
        <v>2090.548583984375</v>
      </c>
      <c r="E9658" s="34" t="str">
        <f t="shared" si="1361"/>
        <v>07-21</v>
      </c>
      <c r="F9658" s="6">
        <f t="shared" si="1362"/>
        <v>3</v>
      </c>
      <c r="G9658" s="6">
        <f t="shared" si="1363"/>
        <v>21</v>
      </c>
      <c r="H9658" s="6">
        <f t="shared" si="1364"/>
        <v>7</v>
      </c>
      <c r="I9658" s="6">
        <f t="shared" si="1365"/>
        <v>30</v>
      </c>
      <c r="J9658" s="6" t="str">
        <f t="shared" si="1366"/>
        <v>7-21</v>
      </c>
      <c r="K9658" s="6" t="str">
        <f t="shared" si="1367"/>
        <v>WK</v>
      </c>
      <c r="L9658" s="6" t="str">
        <f t="shared" si="1368"/>
        <v>EVE</v>
      </c>
      <c r="M9658" s="6">
        <f t="shared" si="1369"/>
        <v>0</v>
      </c>
    </row>
    <row r="9659" spans="3:13" x14ac:dyDescent="0.35">
      <c r="C9659" s="42">
        <v>42206.145833333336</v>
      </c>
      <c r="D9659" s="32">
        <v>2084.276611328125</v>
      </c>
      <c r="E9659" s="34" t="str">
        <f t="shared" si="1361"/>
        <v>07-21</v>
      </c>
      <c r="F9659" s="6">
        <f t="shared" si="1362"/>
        <v>3</v>
      </c>
      <c r="G9659" s="6">
        <f t="shared" si="1363"/>
        <v>21</v>
      </c>
      <c r="H9659" s="6">
        <f t="shared" si="1364"/>
        <v>7</v>
      </c>
      <c r="I9659" s="6">
        <f t="shared" si="1365"/>
        <v>30</v>
      </c>
      <c r="J9659" s="6" t="str">
        <f t="shared" si="1366"/>
        <v>7-21</v>
      </c>
      <c r="K9659" s="6" t="str">
        <f t="shared" si="1367"/>
        <v>WK</v>
      </c>
      <c r="L9659" s="6" t="str">
        <f t="shared" si="1368"/>
        <v>EVE</v>
      </c>
      <c r="M9659" s="6">
        <f t="shared" si="1369"/>
        <v>0</v>
      </c>
    </row>
    <row r="9660" spans="3:13" x14ac:dyDescent="0.35">
      <c r="C9660" s="42">
        <v>42206.166666666664</v>
      </c>
      <c r="D9660" s="32">
        <v>2060.072265625</v>
      </c>
      <c r="E9660" s="34" t="str">
        <f t="shared" si="1361"/>
        <v>07-21</v>
      </c>
      <c r="F9660" s="6">
        <f t="shared" si="1362"/>
        <v>4</v>
      </c>
      <c r="G9660" s="6">
        <f t="shared" si="1363"/>
        <v>21</v>
      </c>
      <c r="H9660" s="6">
        <f t="shared" si="1364"/>
        <v>7</v>
      </c>
      <c r="I9660" s="6">
        <f t="shared" si="1365"/>
        <v>30</v>
      </c>
      <c r="J9660" s="6" t="str">
        <f t="shared" si="1366"/>
        <v>7-21</v>
      </c>
      <c r="K9660" s="6" t="str">
        <f t="shared" si="1367"/>
        <v>WK</v>
      </c>
      <c r="L9660" s="6" t="str">
        <f t="shared" si="1368"/>
        <v>EVE</v>
      </c>
      <c r="M9660" s="6">
        <f t="shared" si="1369"/>
        <v>0</v>
      </c>
    </row>
    <row r="9661" spans="3:13" x14ac:dyDescent="0.35">
      <c r="C9661" s="42">
        <v>42206.1875</v>
      </c>
      <c r="D9661" s="32">
        <v>2124.44384765625</v>
      </c>
      <c r="E9661" s="34" t="str">
        <f t="shared" si="1361"/>
        <v>07-21</v>
      </c>
      <c r="F9661" s="6">
        <f t="shared" si="1362"/>
        <v>4</v>
      </c>
      <c r="G9661" s="6">
        <f t="shared" si="1363"/>
        <v>21</v>
      </c>
      <c r="H9661" s="6">
        <f t="shared" si="1364"/>
        <v>7</v>
      </c>
      <c r="I9661" s="6">
        <f t="shared" si="1365"/>
        <v>30</v>
      </c>
      <c r="J9661" s="6" t="str">
        <f t="shared" si="1366"/>
        <v>7-21</v>
      </c>
      <c r="K9661" s="6" t="str">
        <f t="shared" si="1367"/>
        <v>WK</v>
      </c>
      <c r="L9661" s="6" t="str">
        <f t="shared" si="1368"/>
        <v>EVE</v>
      </c>
      <c r="M9661" s="6">
        <f t="shared" si="1369"/>
        <v>0</v>
      </c>
    </row>
    <row r="9662" spans="3:13" x14ac:dyDescent="0.35">
      <c r="C9662" s="42">
        <v>42206.208333333336</v>
      </c>
      <c r="D9662" s="32">
        <v>2175.274658203125</v>
      </c>
      <c r="E9662" s="34" t="str">
        <f t="shared" si="1361"/>
        <v>07-21</v>
      </c>
      <c r="F9662" s="6">
        <f t="shared" si="1362"/>
        <v>5</v>
      </c>
      <c r="G9662" s="6">
        <f t="shared" si="1363"/>
        <v>21</v>
      </c>
      <c r="H9662" s="6">
        <f t="shared" si="1364"/>
        <v>7</v>
      </c>
      <c r="I9662" s="6">
        <f t="shared" si="1365"/>
        <v>30</v>
      </c>
      <c r="J9662" s="6" t="str">
        <f t="shared" si="1366"/>
        <v>7-21</v>
      </c>
      <c r="K9662" s="6" t="str">
        <f t="shared" si="1367"/>
        <v>WK</v>
      </c>
      <c r="L9662" s="6" t="str">
        <f t="shared" si="1368"/>
        <v>EVE</v>
      </c>
      <c r="M9662" s="6">
        <f t="shared" si="1369"/>
        <v>0</v>
      </c>
    </row>
    <row r="9663" spans="3:13" x14ac:dyDescent="0.35">
      <c r="C9663" s="42">
        <v>42206.229166666664</v>
      </c>
      <c r="D9663" s="32">
        <v>2240.32080078125</v>
      </c>
      <c r="E9663" s="34" t="str">
        <f t="shared" si="1361"/>
        <v>07-21</v>
      </c>
      <c r="F9663" s="6">
        <f t="shared" si="1362"/>
        <v>5</v>
      </c>
      <c r="G9663" s="6">
        <f t="shared" si="1363"/>
        <v>21</v>
      </c>
      <c r="H9663" s="6">
        <f t="shared" si="1364"/>
        <v>7</v>
      </c>
      <c r="I9663" s="6">
        <f t="shared" si="1365"/>
        <v>30</v>
      </c>
      <c r="J9663" s="6" t="str">
        <f t="shared" si="1366"/>
        <v>7-21</v>
      </c>
      <c r="K9663" s="6" t="str">
        <f t="shared" si="1367"/>
        <v>WK</v>
      </c>
      <c r="L9663" s="6" t="str">
        <f t="shared" si="1368"/>
        <v>EVE</v>
      </c>
      <c r="M9663" s="6">
        <f t="shared" si="1369"/>
        <v>0</v>
      </c>
    </row>
    <row r="9664" spans="3:13" x14ac:dyDescent="0.35">
      <c r="C9664" s="42">
        <v>42206.25</v>
      </c>
      <c r="D9664" s="32">
        <v>2315.849609375</v>
      </c>
      <c r="E9664" s="34" t="str">
        <f t="shared" si="1361"/>
        <v>07-21</v>
      </c>
      <c r="F9664" s="6">
        <f t="shared" si="1362"/>
        <v>6</v>
      </c>
      <c r="G9664" s="6">
        <f t="shared" si="1363"/>
        <v>21</v>
      </c>
      <c r="H9664" s="6">
        <f t="shared" si="1364"/>
        <v>7</v>
      </c>
      <c r="I9664" s="6">
        <f t="shared" si="1365"/>
        <v>30</v>
      </c>
      <c r="J9664" s="6" t="str">
        <f t="shared" si="1366"/>
        <v>7-21</v>
      </c>
      <c r="K9664" s="6" t="str">
        <f t="shared" si="1367"/>
        <v>WK</v>
      </c>
      <c r="L9664" s="6" t="str">
        <f t="shared" si="1368"/>
        <v>EVE</v>
      </c>
      <c r="M9664" s="6">
        <f t="shared" si="1369"/>
        <v>0</v>
      </c>
    </row>
    <row r="9665" spans="3:13" x14ac:dyDescent="0.35">
      <c r="C9665" s="42">
        <v>42206.270833333336</v>
      </c>
      <c r="D9665" s="32">
        <v>2408.57470703125</v>
      </c>
      <c r="E9665" s="34" t="str">
        <f t="shared" si="1361"/>
        <v>07-21</v>
      </c>
      <c r="F9665" s="6">
        <f t="shared" si="1362"/>
        <v>6</v>
      </c>
      <c r="G9665" s="6">
        <f t="shared" si="1363"/>
        <v>21</v>
      </c>
      <c r="H9665" s="6">
        <f t="shared" si="1364"/>
        <v>7</v>
      </c>
      <c r="I9665" s="6">
        <f t="shared" si="1365"/>
        <v>30</v>
      </c>
      <c r="J9665" s="6" t="str">
        <f t="shared" si="1366"/>
        <v>7-21</v>
      </c>
      <c r="K9665" s="6" t="str">
        <f t="shared" si="1367"/>
        <v>WK</v>
      </c>
      <c r="L9665" s="6" t="str">
        <f t="shared" si="1368"/>
        <v>EVE</v>
      </c>
      <c r="M9665" s="6">
        <f t="shared" si="1369"/>
        <v>0</v>
      </c>
    </row>
    <row r="9666" spans="3:13" x14ac:dyDescent="0.35">
      <c r="C9666" s="42">
        <v>42206.291666666664</v>
      </c>
      <c r="D9666" s="32">
        <v>2488.610595703125</v>
      </c>
      <c r="E9666" s="34" t="str">
        <f t="shared" si="1361"/>
        <v>07-21</v>
      </c>
      <c r="F9666" s="6">
        <f t="shared" si="1362"/>
        <v>7</v>
      </c>
      <c r="G9666" s="6">
        <f t="shared" si="1363"/>
        <v>21</v>
      </c>
      <c r="H9666" s="6">
        <f t="shared" si="1364"/>
        <v>7</v>
      </c>
      <c r="I9666" s="6">
        <f t="shared" si="1365"/>
        <v>30</v>
      </c>
      <c r="J9666" s="6" t="str">
        <f t="shared" si="1366"/>
        <v>7-21</v>
      </c>
      <c r="K9666" s="6" t="str">
        <f t="shared" si="1367"/>
        <v>WK</v>
      </c>
      <c r="L9666" s="6" t="str">
        <f t="shared" si="1368"/>
        <v>DAY</v>
      </c>
      <c r="M9666" s="6">
        <f t="shared" si="1369"/>
        <v>0</v>
      </c>
    </row>
    <row r="9667" spans="3:13" x14ac:dyDescent="0.35">
      <c r="C9667" s="42">
        <v>42206.3125</v>
      </c>
      <c r="D9667" s="32">
        <v>2605.3349609375</v>
      </c>
      <c r="E9667" s="34" t="str">
        <f t="shared" si="1361"/>
        <v>07-21</v>
      </c>
      <c r="F9667" s="6">
        <f t="shared" si="1362"/>
        <v>7</v>
      </c>
      <c r="G9667" s="6">
        <f t="shared" si="1363"/>
        <v>21</v>
      </c>
      <c r="H9667" s="6">
        <f t="shared" si="1364"/>
        <v>7</v>
      </c>
      <c r="I9667" s="6">
        <f t="shared" si="1365"/>
        <v>30</v>
      </c>
      <c r="J9667" s="6" t="str">
        <f t="shared" si="1366"/>
        <v>7-21</v>
      </c>
      <c r="K9667" s="6" t="str">
        <f t="shared" si="1367"/>
        <v>WK</v>
      </c>
      <c r="L9667" s="6" t="str">
        <f t="shared" si="1368"/>
        <v>DAY</v>
      </c>
      <c r="M9667" s="6">
        <f t="shared" si="1369"/>
        <v>0</v>
      </c>
    </row>
    <row r="9668" spans="3:13" x14ac:dyDescent="0.35">
      <c r="C9668" s="42">
        <v>42206.333333333336</v>
      </c>
      <c r="D9668" s="32">
        <v>2689.99169921875</v>
      </c>
      <c r="E9668" s="34" t="str">
        <f t="shared" si="1361"/>
        <v>07-21</v>
      </c>
      <c r="F9668" s="6">
        <f t="shared" si="1362"/>
        <v>8</v>
      </c>
      <c r="G9668" s="6">
        <f t="shared" si="1363"/>
        <v>21</v>
      </c>
      <c r="H9668" s="6">
        <f t="shared" si="1364"/>
        <v>7</v>
      </c>
      <c r="I9668" s="6">
        <f t="shared" si="1365"/>
        <v>30</v>
      </c>
      <c r="J9668" s="6" t="str">
        <f t="shared" si="1366"/>
        <v>7-21</v>
      </c>
      <c r="K9668" s="6" t="str">
        <f t="shared" si="1367"/>
        <v>WK</v>
      </c>
      <c r="L9668" s="6" t="str">
        <f t="shared" si="1368"/>
        <v>DAY</v>
      </c>
      <c r="M9668" s="6">
        <f t="shared" si="1369"/>
        <v>0</v>
      </c>
    </row>
    <row r="9669" spans="3:13" x14ac:dyDescent="0.35">
      <c r="C9669" s="42">
        <v>42206.354166666664</v>
      </c>
      <c r="D9669" s="32">
        <v>2774.2607421875</v>
      </c>
      <c r="E9669" s="34" t="str">
        <f t="shared" si="1361"/>
        <v>07-21</v>
      </c>
      <c r="F9669" s="6">
        <f t="shared" si="1362"/>
        <v>8</v>
      </c>
      <c r="G9669" s="6">
        <f t="shared" si="1363"/>
        <v>21</v>
      </c>
      <c r="H9669" s="6">
        <f t="shared" si="1364"/>
        <v>7</v>
      </c>
      <c r="I9669" s="6">
        <f t="shared" si="1365"/>
        <v>30</v>
      </c>
      <c r="J9669" s="6" t="str">
        <f t="shared" si="1366"/>
        <v>7-21</v>
      </c>
      <c r="K9669" s="6" t="str">
        <f t="shared" si="1367"/>
        <v>WK</v>
      </c>
      <c r="L9669" s="6" t="str">
        <f t="shared" si="1368"/>
        <v>DAY</v>
      </c>
      <c r="M9669" s="6">
        <f t="shared" si="1369"/>
        <v>0</v>
      </c>
    </row>
    <row r="9670" spans="3:13" x14ac:dyDescent="0.35">
      <c r="C9670" s="42">
        <v>42206.375</v>
      </c>
      <c r="D9670" s="32">
        <v>2837.644287109375</v>
      </c>
      <c r="E9670" s="34" t="str">
        <f t="shared" si="1361"/>
        <v>07-21</v>
      </c>
      <c r="F9670" s="6">
        <f t="shared" si="1362"/>
        <v>9</v>
      </c>
      <c r="G9670" s="6">
        <f t="shared" si="1363"/>
        <v>21</v>
      </c>
      <c r="H9670" s="6">
        <f t="shared" si="1364"/>
        <v>7</v>
      </c>
      <c r="I9670" s="6">
        <f t="shared" si="1365"/>
        <v>30</v>
      </c>
      <c r="J9670" s="6" t="str">
        <f t="shared" si="1366"/>
        <v>7-21</v>
      </c>
      <c r="K9670" s="6" t="str">
        <f t="shared" si="1367"/>
        <v>WK</v>
      </c>
      <c r="L9670" s="6" t="str">
        <f t="shared" si="1368"/>
        <v>DAY</v>
      </c>
      <c r="M9670" s="6">
        <f t="shared" si="1369"/>
        <v>0</v>
      </c>
    </row>
    <row r="9671" spans="3:13" x14ac:dyDescent="0.35">
      <c r="C9671" s="42">
        <v>42206.395833333336</v>
      </c>
      <c r="D9671" s="32">
        <v>2891.182861328125</v>
      </c>
      <c r="E9671" s="34" t="str">
        <f t="shared" ref="E9671:E9734" si="1370">TEXT(MONTH(C9671),"00")&amp;"-"&amp;TEXT(DAY(C9671),"00")</f>
        <v>07-21</v>
      </c>
      <c r="F9671" s="6">
        <f t="shared" ref="F9671:F9734" si="1371">HOUR(C9671)</f>
        <v>9</v>
      </c>
      <c r="G9671" s="6">
        <f t="shared" ref="G9671:G9734" si="1372">DAY(C9671)</f>
        <v>21</v>
      </c>
      <c r="H9671" s="6">
        <f t="shared" ref="H9671:H9734" si="1373">MONTH(C9671)</f>
        <v>7</v>
      </c>
      <c r="I9671" s="6">
        <f t="shared" ref="I9671:I9734" si="1374">WEEKNUM(C9671)</f>
        <v>30</v>
      </c>
      <c r="J9671" s="6" t="str">
        <f t="shared" ref="J9671:J9734" si="1375">H9671&amp;"-"&amp;G9671</f>
        <v>7-21</v>
      </c>
      <c r="K9671" s="6" t="str">
        <f t="shared" ref="K9671:K9734" si="1376">IF(WEEKDAY(C9671,11)&lt;6,"WK","WKND")</f>
        <v>WK</v>
      </c>
      <c r="L9671" s="6" t="str">
        <f t="shared" ref="L9671:L9734" si="1377">IF(AND(F9671&lt;17,F9671&gt;6),"DAY","EVE")</f>
        <v>DAY</v>
      </c>
      <c r="M9671" s="6">
        <f t="shared" ref="M9671:M9734" si="1378">IF(D9671&gt;4000,1,0)</f>
        <v>0</v>
      </c>
    </row>
    <row r="9672" spans="3:13" x14ac:dyDescent="0.35">
      <c r="C9672" s="42">
        <v>42206.416666666664</v>
      </c>
      <c r="D9672" s="32">
        <v>2955.543701171875</v>
      </c>
      <c r="E9672" s="34" t="str">
        <f t="shared" si="1370"/>
        <v>07-21</v>
      </c>
      <c r="F9672" s="6">
        <f t="shared" si="1371"/>
        <v>10</v>
      </c>
      <c r="G9672" s="6">
        <f t="shared" si="1372"/>
        <v>21</v>
      </c>
      <c r="H9672" s="6">
        <f t="shared" si="1373"/>
        <v>7</v>
      </c>
      <c r="I9672" s="6">
        <f t="shared" si="1374"/>
        <v>30</v>
      </c>
      <c r="J9672" s="6" t="str">
        <f t="shared" si="1375"/>
        <v>7-21</v>
      </c>
      <c r="K9672" s="6" t="str">
        <f t="shared" si="1376"/>
        <v>WK</v>
      </c>
      <c r="L9672" s="6" t="str">
        <f t="shared" si="1377"/>
        <v>DAY</v>
      </c>
      <c r="M9672" s="6">
        <f t="shared" si="1378"/>
        <v>0</v>
      </c>
    </row>
    <row r="9673" spans="3:13" x14ac:dyDescent="0.35">
      <c r="C9673" s="42">
        <v>42206.4375</v>
      </c>
      <c r="D9673" s="32">
        <v>3009.709716796875</v>
      </c>
      <c r="E9673" s="34" t="str">
        <f t="shared" si="1370"/>
        <v>07-21</v>
      </c>
      <c r="F9673" s="6">
        <f t="shared" si="1371"/>
        <v>10</v>
      </c>
      <c r="G9673" s="6">
        <f t="shared" si="1372"/>
        <v>21</v>
      </c>
      <c r="H9673" s="6">
        <f t="shared" si="1373"/>
        <v>7</v>
      </c>
      <c r="I9673" s="6">
        <f t="shared" si="1374"/>
        <v>30</v>
      </c>
      <c r="J9673" s="6" t="str">
        <f t="shared" si="1375"/>
        <v>7-21</v>
      </c>
      <c r="K9673" s="6" t="str">
        <f t="shared" si="1376"/>
        <v>WK</v>
      </c>
      <c r="L9673" s="6" t="str">
        <f t="shared" si="1377"/>
        <v>DAY</v>
      </c>
      <c r="M9673" s="6">
        <f t="shared" si="1378"/>
        <v>0</v>
      </c>
    </row>
    <row r="9674" spans="3:13" x14ac:dyDescent="0.35">
      <c r="C9674" s="42">
        <v>42206.458333333336</v>
      </c>
      <c r="D9674" s="32">
        <v>3041.353515625</v>
      </c>
      <c r="E9674" s="34" t="str">
        <f t="shared" si="1370"/>
        <v>07-21</v>
      </c>
      <c r="F9674" s="6">
        <f t="shared" si="1371"/>
        <v>11</v>
      </c>
      <c r="G9674" s="6">
        <f t="shared" si="1372"/>
        <v>21</v>
      </c>
      <c r="H9674" s="6">
        <f t="shared" si="1373"/>
        <v>7</v>
      </c>
      <c r="I9674" s="6">
        <f t="shared" si="1374"/>
        <v>30</v>
      </c>
      <c r="J9674" s="6" t="str">
        <f t="shared" si="1375"/>
        <v>7-21</v>
      </c>
      <c r="K9674" s="6" t="str">
        <f t="shared" si="1376"/>
        <v>WK</v>
      </c>
      <c r="L9674" s="6" t="str">
        <f t="shared" si="1377"/>
        <v>DAY</v>
      </c>
      <c r="M9674" s="6">
        <f t="shared" si="1378"/>
        <v>0</v>
      </c>
    </row>
    <row r="9675" spans="3:13" x14ac:dyDescent="0.35">
      <c r="C9675" s="42">
        <v>42206.479166666664</v>
      </c>
      <c r="D9675" s="32">
        <v>3052.632080078125</v>
      </c>
      <c r="E9675" s="34" t="str">
        <f t="shared" si="1370"/>
        <v>07-21</v>
      </c>
      <c r="F9675" s="6">
        <f t="shared" si="1371"/>
        <v>11</v>
      </c>
      <c r="G9675" s="6">
        <f t="shared" si="1372"/>
        <v>21</v>
      </c>
      <c r="H9675" s="6">
        <f t="shared" si="1373"/>
        <v>7</v>
      </c>
      <c r="I9675" s="6">
        <f t="shared" si="1374"/>
        <v>30</v>
      </c>
      <c r="J9675" s="6" t="str">
        <f t="shared" si="1375"/>
        <v>7-21</v>
      </c>
      <c r="K9675" s="6" t="str">
        <f t="shared" si="1376"/>
        <v>WK</v>
      </c>
      <c r="L9675" s="6" t="str">
        <f t="shared" si="1377"/>
        <v>DAY</v>
      </c>
      <c r="M9675" s="6">
        <f t="shared" si="1378"/>
        <v>0</v>
      </c>
    </row>
    <row r="9676" spans="3:13" x14ac:dyDescent="0.35">
      <c r="C9676" s="42">
        <v>42206.5</v>
      </c>
      <c r="D9676" s="32">
        <v>3078.08837890625</v>
      </c>
      <c r="E9676" s="34" t="str">
        <f t="shared" si="1370"/>
        <v>07-21</v>
      </c>
      <c r="F9676" s="6">
        <f t="shared" si="1371"/>
        <v>12</v>
      </c>
      <c r="G9676" s="6">
        <f t="shared" si="1372"/>
        <v>21</v>
      </c>
      <c r="H9676" s="6">
        <f t="shared" si="1373"/>
        <v>7</v>
      </c>
      <c r="I9676" s="6">
        <f t="shared" si="1374"/>
        <v>30</v>
      </c>
      <c r="J9676" s="6" t="str">
        <f t="shared" si="1375"/>
        <v>7-21</v>
      </c>
      <c r="K9676" s="6" t="str">
        <f t="shared" si="1376"/>
        <v>WK</v>
      </c>
      <c r="L9676" s="6" t="str">
        <f t="shared" si="1377"/>
        <v>DAY</v>
      </c>
      <c r="M9676" s="6">
        <f t="shared" si="1378"/>
        <v>0</v>
      </c>
    </row>
    <row r="9677" spans="3:13" x14ac:dyDescent="0.35">
      <c r="C9677" s="42">
        <v>42206.520833333336</v>
      </c>
      <c r="D9677" s="32">
        <v>3088.450439453125</v>
      </c>
      <c r="E9677" s="34" t="str">
        <f t="shared" si="1370"/>
        <v>07-21</v>
      </c>
      <c r="F9677" s="6">
        <f t="shared" si="1371"/>
        <v>12</v>
      </c>
      <c r="G9677" s="6">
        <f t="shared" si="1372"/>
        <v>21</v>
      </c>
      <c r="H9677" s="6">
        <f t="shared" si="1373"/>
        <v>7</v>
      </c>
      <c r="I9677" s="6">
        <f t="shared" si="1374"/>
        <v>30</v>
      </c>
      <c r="J9677" s="6" t="str">
        <f t="shared" si="1375"/>
        <v>7-21</v>
      </c>
      <c r="K9677" s="6" t="str">
        <f t="shared" si="1376"/>
        <v>WK</v>
      </c>
      <c r="L9677" s="6" t="str">
        <f t="shared" si="1377"/>
        <v>DAY</v>
      </c>
      <c r="M9677" s="6">
        <f t="shared" si="1378"/>
        <v>0</v>
      </c>
    </row>
    <row r="9678" spans="3:13" x14ac:dyDescent="0.35">
      <c r="C9678" s="42">
        <v>42206.541666666664</v>
      </c>
      <c r="D9678" s="32">
        <v>3094.780517578125</v>
      </c>
      <c r="E9678" s="34" t="str">
        <f t="shared" si="1370"/>
        <v>07-21</v>
      </c>
      <c r="F9678" s="6">
        <f t="shared" si="1371"/>
        <v>13</v>
      </c>
      <c r="G9678" s="6">
        <f t="shared" si="1372"/>
        <v>21</v>
      </c>
      <c r="H9678" s="6">
        <f t="shared" si="1373"/>
        <v>7</v>
      </c>
      <c r="I9678" s="6">
        <f t="shared" si="1374"/>
        <v>30</v>
      </c>
      <c r="J9678" s="6" t="str">
        <f t="shared" si="1375"/>
        <v>7-21</v>
      </c>
      <c r="K9678" s="6" t="str">
        <f t="shared" si="1376"/>
        <v>WK</v>
      </c>
      <c r="L9678" s="6" t="str">
        <f t="shared" si="1377"/>
        <v>DAY</v>
      </c>
      <c r="M9678" s="6">
        <f t="shared" si="1378"/>
        <v>0</v>
      </c>
    </row>
    <row r="9679" spans="3:13" x14ac:dyDescent="0.35">
      <c r="C9679" s="42">
        <v>42206.5625</v>
      </c>
      <c r="D9679" s="32">
        <v>3103.2509765625</v>
      </c>
      <c r="E9679" s="34" t="str">
        <f t="shared" si="1370"/>
        <v>07-21</v>
      </c>
      <c r="F9679" s="6">
        <f t="shared" si="1371"/>
        <v>13</v>
      </c>
      <c r="G9679" s="6">
        <f t="shared" si="1372"/>
        <v>21</v>
      </c>
      <c r="H9679" s="6">
        <f t="shared" si="1373"/>
        <v>7</v>
      </c>
      <c r="I9679" s="6">
        <f t="shared" si="1374"/>
        <v>30</v>
      </c>
      <c r="J9679" s="6" t="str">
        <f t="shared" si="1375"/>
        <v>7-21</v>
      </c>
      <c r="K9679" s="6" t="str">
        <f t="shared" si="1376"/>
        <v>WK</v>
      </c>
      <c r="L9679" s="6" t="str">
        <f t="shared" si="1377"/>
        <v>DAY</v>
      </c>
      <c r="M9679" s="6">
        <f t="shared" si="1378"/>
        <v>0</v>
      </c>
    </row>
    <row r="9680" spans="3:13" x14ac:dyDescent="0.35">
      <c r="C9680" s="42">
        <v>42206.583333333336</v>
      </c>
      <c r="D9680" s="32">
        <v>3140.321533203125</v>
      </c>
      <c r="E9680" s="34" t="str">
        <f t="shared" si="1370"/>
        <v>07-21</v>
      </c>
      <c r="F9680" s="6">
        <f t="shared" si="1371"/>
        <v>14</v>
      </c>
      <c r="G9680" s="6">
        <f t="shared" si="1372"/>
        <v>21</v>
      </c>
      <c r="H9680" s="6">
        <f t="shared" si="1373"/>
        <v>7</v>
      </c>
      <c r="I9680" s="6">
        <f t="shared" si="1374"/>
        <v>30</v>
      </c>
      <c r="J9680" s="6" t="str">
        <f t="shared" si="1375"/>
        <v>7-21</v>
      </c>
      <c r="K9680" s="6" t="str">
        <f t="shared" si="1376"/>
        <v>WK</v>
      </c>
      <c r="L9680" s="6" t="str">
        <f t="shared" si="1377"/>
        <v>DAY</v>
      </c>
      <c r="M9680" s="6">
        <f t="shared" si="1378"/>
        <v>0</v>
      </c>
    </row>
    <row r="9681" spans="3:13" x14ac:dyDescent="0.35">
      <c r="C9681" s="42">
        <v>42206.604166666664</v>
      </c>
      <c r="D9681" s="32">
        <v>3151.085205078125</v>
      </c>
      <c r="E9681" s="34" t="str">
        <f t="shared" si="1370"/>
        <v>07-21</v>
      </c>
      <c r="F9681" s="6">
        <f t="shared" si="1371"/>
        <v>14</v>
      </c>
      <c r="G9681" s="6">
        <f t="shared" si="1372"/>
        <v>21</v>
      </c>
      <c r="H9681" s="6">
        <f t="shared" si="1373"/>
        <v>7</v>
      </c>
      <c r="I9681" s="6">
        <f t="shared" si="1374"/>
        <v>30</v>
      </c>
      <c r="J9681" s="6" t="str">
        <f t="shared" si="1375"/>
        <v>7-21</v>
      </c>
      <c r="K9681" s="6" t="str">
        <f t="shared" si="1376"/>
        <v>WK</v>
      </c>
      <c r="L9681" s="6" t="str">
        <f t="shared" si="1377"/>
        <v>DAY</v>
      </c>
      <c r="M9681" s="6">
        <f t="shared" si="1378"/>
        <v>0</v>
      </c>
    </row>
    <row r="9682" spans="3:13" x14ac:dyDescent="0.35">
      <c r="C9682" s="42">
        <v>42206.625</v>
      </c>
      <c r="D9682" s="32">
        <v>3188.72998046875</v>
      </c>
      <c r="E9682" s="34" t="str">
        <f t="shared" si="1370"/>
        <v>07-21</v>
      </c>
      <c r="F9682" s="6">
        <f t="shared" si="1371"/>
        <v>15</v>
      </c>
      <c r="G9682" s="6">
        <f t="shared" si="1372"/>
        <v>21</v>
      </c>
      <c r="H9682" s="6">
        <f t="shared" si="1373"/>
        <v>7</v>
      </c>
      <c r="I9682" s="6">
        <f t="shared" si="1374"/>
        <v>30</v>
      </c>
      <c r="J9682" s="6" t="str">
        <f t="shared" si="1375"/>
        <v>7-21</v>
      </c>
      <c r="K9682" s="6" t="str">
        <f t="shared" si="1376"/>
        <v>WK</v>
      </c>
      <c r="L9682" s="6" t="str">
        <f t="shared" si="1377"/>
        <v>DAY</v>
      </c>
      <c r="M9682" s="6">
        <f t="shared" si="1378"/>
        <v>0</v>
      </c>
    </row>
    <row r="9683" spans="3:13" x14ac:dyDescent="0.35">
      <c r="C9683" s="42">
        <v>42206.645833333336</v>
      </c>
      <c r="D9683" s="32">
        <v>3219.761962890625</v>
      </c>
      <c r="E9683" s="34" t="str">
        <f t="shared" si="1370"/>
        <v>07-21</v>
      </c>
      <c r="F9683" s="6">
        <f t="shared" si="1371"/>
        <v>15</v>
      </c>
      <c r="G9683" s="6">
        <f t="shared" si="1372"/>
        <v>21</v>
      </c>
      <c r="H9683" s="6">
        <f t="shared" si="1373"/>
        <v>7</v>
      </c>
      <c r="I9683" s="6">
        <f t="shared" si="1374"/>
        <v>30</v>
      </c>
      <c r="J9683" s="6" t="str">
        <f t="shared" si="1375"/>
        <v>7-21</v>
      </c>
      <c r="K9683" s="6" t="str">
        <f t="shared" si="1376"/>
        <v>WK</v>
      </c>
      <c r="L9683" s="6" t="str">
        <f t="shared" si="1377"/>
        <v>DAY</v>
      </c>
      <c r="M9683" s="6">
        <f t="shared" si="1378"/>
        <v>0</v>
      </c>
    </row>
    <row r="9684" spans="3:13" x14ac:dyDescent="0.35">
      <c r="C9684" s="42">
        <v>42206.666666666664</v>
      </c>
      <c r="D9684" s="32">
        <v>3238.923095703125</v>
      </c>
      <c r="E9684" s="34" t="str">
        <f t="shared" si="1370"/>
        <v>07-21</v>
      </c>
      <c r="F9684" s="6">
        <f t="shared" si="1371"/>
        <v>16</v>
      </c>
      <c r="G9684" s="6">
        <f t="shared" si="1372"/>
        <v>21</v>
      </c>
      <c r="H9684" s="6">
        <f t="shared" si="1373"/>
        <v>7</v>
      </c>
      <c r="I9684" s="6">
        <f t="shared" si="1374"/>
        <v>30</v>
      </c>
      <c r="J9684" s="6" t="str">
        <f t="shared" si="1375"/>
        <v>7-21</v>
      </c>
      <c r="K9684" s="6" t="str">
        <f t="shared" si="1376"/>
        <v>WK</v>
      </c>
      <c r="L9684" s="6" t="str">
        <f t="shared" si="1377"/>
        <v>DAY</v>
      </c>
      <c r="M9684" s="6">
        <f t="shared" si="1378"/>
        <v>0</v>
      </c>
    </row>
    <row r="9685" spans="3:13" x14ac:dyDescent="0.35">
      <c r="C9685" s="42">
        <v>42206.6875</v>
      </c>
      <c r="D9685" s="32">
        <v>3271.099365234375</v>
      </c>
      <c r="E9685" s="34" t="str">
        <f t="shared" si="1370"/>
        <v>07-21</v>
      </c>
      <c r="F9685" s="6">
        <f t="shared" si="1371"/>
        <v>16</v>
      </c>
      <c r="G9685" s="6">
        <f t="shared" si="1372"/>
        <v>21</v>
      </c>
      <c r="H9685" s="6">
        <f t="shared" si="1373"/>
        <v>7</v>
      </c>
      <c r="I9685" s="6">
        <f t="shared" si="1374"/>
        <v>30</v>
      </c>
      <c r="J9685" s="6" t="str">
        <f t="shared" si="1375"/>
        <v>7-21</v>
      </c>
      <c r="K9685" s="6" t="str">
        <f t="shared" si="1376"/>
        <v>WK</v>
      </c>
      <c r="L9685" s="6" t="str">
        <f t="shared" si="1377"/>
        <v>DAY</v>
      </c>
      <c r="M9685" s="6">
        <f t="shared" si="1378"/>
        <v>0</v>
      </c>
    </row>
    <row r="9686" spans="3:13" x14ac:dyDescent="0.35">
      <c r="C9686" s="42">
        <v>42206.708333333336</v>
      </c>
      <c r="D9686" s="32">
        <v>3287.075439453125</v>
      </c>
      <c r="E9686" s="34" t="str">
        <f t="shared" si="1370"/>
        <v>07-21</v>
      </c>
      <c r="F9686" s="6">
        <f t="shared" si="1371"/>
        <v>17</v>
      </c>
      <c r="G9686" s="6">
        <f t="shared" si="1372"/>
        <v>21</v>
      </c>
      <c r="H9686" s="6">
        <f t="shared" si="1373"/>
        <v>7</v>
      </c>
      <c r="I9686" s="6">
        <f t="shared" si="1374"/>
        <v>30</v>
      </c>
      <c r="J9686" s="6" t="str">
        <f t="shared" si="1375"/>
        <v>7-21</v>
      </c>
      <c r="K9686" s="6" t="str">
        <f t="shared" si="1376"/>
        <v>WK</v>
      </c>
      <c r="L9686" s="6" t="str">
        <f t="shared" si="1377"/>
        <v>EVE</v>
      </c>
      <c r="M9686" s="6">
        <f t="shared" si="1378"/>
        <v>0</v>
      </c>
    </row>
    <row r="9687" spans="3:13" x14ac:dyDescent="0.35">
      <c r="C9687" s="42">
        <v>42206.729166666664</v>
      </c>
      <c r="D9687" s="32">
        <v>3275.81640625</v>
      </c>
      <c r="E9687" s="34" t="str">
        <f t="shared" si="1370"/>
        <v>07-21</v>
      </c>
      <c r="F9687" s="6">
        <f t="shared" si="1371"/>
        <v>17</v>
      </c>
      <c r="G9687" s="6">
        <f t="shared" si="1372"/>
        <v>21</v>
      </c>
      <c r="H9687" s="6">
        <f t="shared" si="1373"/>
        <v>7</v>
      </c>
      <c r="I9687" s="6">
        <f t="shared" si="1374"/>
        <v>30</v>
      </c>
      <c r="J9687" s="6" t="str">
        <f t="shared" si="1375"/>
        <v>7-21</v>
      </c>
      <c r="K9687" s="6" t="str">
        <f t="shared" si="1376"/>
        <v>WK</v>
      </c>
      <c r="L9687" s="6" t="str">
        <f t="shared" si="1377"/>
        <v>EVE</v>
      </c>
      <c r="M9687" s="6">
        <f t="shared" si="1378"/>
        <v>0</v>
      </c>
    </row>
    <row r="9688" spans="3:13" x14ac:dyDescent="0.35">
      <c r="C9688" s="42">
        <v>42206.75</v>
      </c>
      <c r="D9688" s="32">
        <v>3264.884765625</v>
      </c>
      <c r="E9688" s="34" t="str">
        <f t="shared" si="1370"/>
        <v>07-21</v>
      </c>
      <c r="F9688" s="6">
        <f t="shared" si="1371"/>
        <v>18</v>
      </c>
      <c r="G9688" s="6">
        <f t="shared" si="1372"/>
        <v>21</v>
      </c>
      <c r="H9688" s="6">
        <f t="shared" si="1373"/>
        <v>7</v>
      </c>
      <c r="I9688" s="6">
        <f t="shared" si="1374"/>
        <v>30</v>
      </c>
      <c r="J9688" s="6" t="str">
        <f t="shared" si="1375"/>
        <v>7-21</v>
      </c>
      <c r="K9688" s="6" t="str">
        <f t="shared" si="1376"/>
        <v>WK</v>
      </c>
      <c r="L9688" s="6" t="str">
        <f t="shared" si="1377"/>
        <v>EVE</v>
      </c>
      <c r="M9688" s="6">
        <f t="shared" si="1378"/>
        <v>0</v>
      </c>
    </row>
    <row r="9689" spans="3:13" x14ac:dyDescent="0.35">
      <c r="C9689" s="42">
        <v>42206.770833333336</v>
      </c>
      <c r="D9689" s="32">
        <v>3180.226806640625</v>
      </c>
      <c r="E9689" s="34" t="str">
        <f t="shared" si="1370"/>
        <v>07-21</v>
      </c>
      <c r="F9689" s="6">
        <f t="shared" si="1371"/>
        <v>18</v>
      </c>
      <c r="G9689" s="6">
        <f t="shared" si="1372"/>
        <v>21</v>
      </c>
      <c r="H9689" s="6">
        <f t="shared" si="1373"/>
        <v>7</v>
      </c>
      <c r="I9689" s="6">
        <f t="shared" si="1374"/>
        <v>30</v>
      </c>
      <c r="J9689" s="6" t="str">
        <f t="shared" si="1375"/>
        <v>7-21</v>
      </c>
      <c r="K9689" s="6" t="str">
        <f t="shared" si="1376"/>
        <v>WK</v>
      </c>
      <c r="L9689" s="6" t="str">
        <f t="shared" si="1377"/>
        <v>EVE</v>
      </c>
      <c r="M9689" s="6">
        <f t="shared" si="1378"/>
        <v>0</v>
      </c>
    </row>
    <row r="9690" spans="3:13" x14ac:dyDescent="0.35">
      <c r="C9690" s="42">
        <v>42206.791666666664</v>
      </c>
      <c r="D9690" s="32">
        <v>3155.68017578125</v>
      </c>
      <c r="E9690" s="34" t="str">
        <f t="shared" si="1370"/>
        <v>07-21</v>
      </c>
      <c r="F9690" s="6">
        <f t="shared" si="1371"/>
        <v>19</v>
      </c>
      <c r="G9690" s="6">
        <f t="shared" si="1372"/>
        <v>21</v>
      </c>
      <c r="H9690" s="6">
        <f t="shared" si="1373"/>
        <v>7</v>
      </c>
      <c r="I9690" s="6">
        <f t="shared" si="1374"/>
        <v>30</v>
      </c>
      <c r="J9690" s="6" t="str">
        <f t="shared" si="1375"/>
        <v>7-21</v>
      </c>
      <c r="K9690" s="6" t="str">
        <f t="shared" si="1376"/>
        <v>WK</v>
      </c>
      <c r="L9690" s="6" t="str">
        <f t="shared" si="1377"/>
        <v>EVE</v>
      </c>
      <c r="M9690" s="6">
        <f t="shared" si="1378"/>
        <v>0</v>
      </c>
    </row>
    <row r="9691" spans="3:13" x14ac:dyDescent="0.35">
      <c r="C9691" s="42">
        <v>42206.8125</v>
      </c>
      <c r="D9691" s="32">
        <v>3122.60888671875</v>
      </c>
      <c r="E9691" s="34" t="str">
        <f t="shared" si="1370"/>
        <v>07-21</v>
      </c>
      <c r="F9691" s="6">
        <f t="shared" si="1371"/>
        <v>19</v>
      </c>
      <c r="G9691" s="6">
        <f t="shared" si="1372"/>
        <v>21</v>
      </c>
      <c r="H9691" s="6">
        <f t="shared" si="1373"/>
        <v>7</v>
      </c>
      <c r="I9691" s="6">
        <f t="shared" si="1374"/>
        <v>30</v>
      </c>
      <c r="J9691" s="6" t="str">
        <f t="shared" si="1375"/>
        <v>7-21</v>
      </c>
      <c r="K9691" s="6" t="str">
        <f t="shared" si="1376"/>
        <v>WK</v>
      </c>
      <c r="L9691" s="6" t="str">
        <f t="shared" si="1377"/>
        <v>EVE</v>
      </c>
      <c r="M9691" s="6">
        <f t="shared" si="1378"/>
        <v>0</v>
      </c>
    </row>
    <row r="9692" spans="3:13" x14ac:dyDescent="0.35">
      <c r="C9692" s="42">
        <v>42206.833333333336</v>
      </c>
      <c r="D9692" s="32">
        <v>3195.76123046875</v>
      </c>
      <c r="E9692" s="34" t="str">
        <f t="shared" si="1370"/>
        <v>07-21</v>
      </c>
      <c r="F9692" s="6">
        <f t="shared" si="1371"/>
        <v>20</v>
      </c>
      <c r="G9692" s="6">
        <f t="shared" si="1372"/>
        <v>21</v>
      </c>
      <c r="H9692" s="6">
        <f t="shared" si="1373"/>
        <v>7</v>
      </c>
      <c r="I9692" s="6">
        <f t="shared" si="1374"/>
        <v>30</v>
      </c>
      <c r="J9692" s="6" t="str">
        <f t="shared" si="1375"/>
        <v>7-21</v>
      </c>
      <c r="K9692" s="6" t="str">
        <f t="shared" si="1376"/>
        <v>WK</v>
      </c>
      <c r="L9692" s="6" t="str">
        <f t="shared" si="1377"/>
        <v>EVE</v>
      </c>
      <c r="M9692" s="6">
        <f t="shared" si="1378"/>
        <v>0</v>
      </c>
    </row>
    <row r="9693" spans="3:13" x14ac:dyDescent="0.35">
      <c r="C9693" s="42">
        <v>42206.854166666664</v>
      </c>
      <c r="D9693" s="32">
        <v>3243.66162109375</v>
      </c>
      <c r="E9693" s="34" t="str">
        <f t="shared" si="1370"/>
        <v>07-21</v>
      </c>
      <c r="F9693" s="6">
        <f t="shared" si="1371"/>
        <v>20</v>
      </c>
      <c r="G9693" s="6">
        <f t="shared" si="1372"/>
        <v>21</v>
      </c>
      <c r="H9693" s="6">
        <f t="shared" si="1373"/>
        <v>7</v>
      </c>
      <c r="I9693" s="6">
        <f t="shared" si="1374"/>
        <v>30</v>
      </c>
      <c r="J9693" s="6" t="str">
        <f t="shared" si="1375"/>
        <v>7-21</v>
      </c>
      <c r="K9693" s="6" t="str">
        <f t="shared" si="1376"/>
        <v>WK</v>
      </c>
      <c r="L9693" s="6" t="str">
        <f t="shared" si="1377"/>
        <v>EVE</v>
      </c>
      <c r="M9693" s="6">
        <f t="shared" si="1378"/>
        <v>0</v>
      </c>
    </row>
    <row r="9694" spans="3:13" x14ac:dyDescent="0.35">
      <c r="C9694" s="42">
        <v>42206.875</v>
      </c>
      <c r="D9694" s="32">
        <v>3203.064208984375</v>
      </c>
      <c r="E9694" s="34" t="str">
        <f t="shared" si="1370"/>
        <v>07-21</v>
      </c>
      <c r="F9694" s="6">
        <f t="shared" si="1371"/>
        <v>21</v>
      </c>
      <c r="G9694" s="6">
        <f t="shared" si="1372"/>
        <v>21</v>
      </c>
      <c r="H9694" s="6">
        <f t="shared" si="1373"/>
        <v>7</v>
      </c>
      <c r="I9694" s="6">
        <f t="shared" si="1374"/>
        <v>30</v>
      </c>
      <c r="J9694" s="6" t="str">
        <f t="shared" si="1375"/>
        <v>7-21</v>
      </c>
      <c r="K9694" s="6" t="str">
        <f t="shared" si="1376"/>
        <v>WK</v>
      </c>
      <c r="L9694" s="6" t="str">
        <f t="shared" si="1377"/>
        <v>EVE</v>
      </c>
      <c r="M9694" s="6">
        <f t="shared" si="1378"/>
        <v>0</v>
      </c>
    </row>
    <row r="9695" spans="3:13" x14ac:dyDescent="0.35">
      <c r="C9695" s="42">
        <v>42206.895833333336</v>
      </c>
      <c r="D9695" s="32">
        <v>3107.560546875</v>
      </c>
      <c r="E9695" s="34" t="str">
        <f t="shared" si="1370"/>
        <v>07-21</v>
      </c>
      <c r="F9695" s="6">
        <f t="shared" si="1371"/>
        <v>21</v>
      </c>
      <c r="G9695" s="6">
        <f t="shared" si="1372"/>
        <v>21</v>
      </c>
      <c r="H9695" s="6">
        <f t="shared" si="1373"/>
        <v>7</v>
      </c>
      <c r="I9695" s="6">
        <f t="shared" si="1374"/>
        <v>30</v>
      </c>
      <c r="J9695" s="6" t="str">
        <f t="shared" si="1375"/>
        <v>7-21</v>
      </c>
      <c r="K9695" s="6" t="str">
        <f t="shared" si="1376"/>
        <v>WK</v>
      </c>
      <c r="L9695" s="6" t="str">
        <f t="shared" si="1377"/>
        <v>EVE</v>
      </c>
      <c r="M9695" s="6">
        <f t="shared" si="1378"/>
        <v>0</v>
      </c>
    </row>
    <row r="9696" spans="3:13" x14ac:dyDescent="0.35">
      <c r="C9696" s="42">
        <v>42206.916666666664</v>
      </c>
      <c r="D9696" s="32">
        <v>2978.81298828125</v>
      </c>
      <c r="E9696" s="34" t="str">
        <f t="shared" si="1370"/>
        <v>07-21</v>
      </c>
      <c r="F9696" s="6">
        <f t="shared" si="1371"/>
        <v>22</v>
      </c>
      <c r="G9696" s="6">
        <f t="shared" si="1372"/>
        <v>21</v>
      </c>
      <c r="H9696" s="6">
        <f t="shared" si="1373"/>
        <v>7</v>
      </c>
      <c r="I9696" s="6">
        <f t="shared" si="1374"/>
        <v>30</v>
      </c>
      <c r="J9696" s="6" t="str">
        <f t="shared" si="1375"/>
        <v>7-21</v>
      </c>
      <c r="K9696" s="6" t="str">
        <f t="shared" si="1376"/>
        <v>WK</v>
      </c>
      <c r="L9696" s="6" t="str">
        <f t="shared" si="1377"/>
        <v>EVE</v>
      </c>
      <c r="M9696" s="6">
        <f t="shared" si="1378"/>
        <v>0</v>
      </c>
    </row>
    <row r="9697" spans="3:13" x14ac:dyDescent="0.35">
      <c r="C9697" s="42">
        <v>42206.9375</v>
      </c>
      <c r="D9697" s="32">
        <v>2833.38330078125</v>
      </c>
      <c r="E9697" s="34" t="str">
        <f t="shared" si="1370"/>
        <v>07-21</v>
      </c>
      <c r="F9697" s="6">
        <f t="shared" si="1371"/>
        <v>22</v>
      </c>
      <c r="G9697" s="6">
        <f t="shared" si="1372"/>
        <v>21</v>
      </c>
      <c r="H9697" s="6">
        <f t="shared" si="1373"/>
        <v>7</v>
      </c>
      <c r="I9697" s="6">
        <f t="shared" si="1374"/>
        <v>30</v>
      </c>
      <c r="J9697" s="6" t="str">
        <f t="shared" si="1375"/>
        <v>7-21</v>
      </c>
      <c r="K9697" s="6" t="str">
        <f t="shared" si="1376"/>
        <v>WK</v>
      </c>
      <c r="L9697" s="6" t="str">
        <f t="shared" si="1377"/>
        <v>EVE</v>
      </c>
      <c r="M9697" s="6">
        <f t="shared" si="1378"/>
        <v>0</v>
      </c>
    </row>
    <row r="9698" spans="3:13" x14ac:dyDescent="0.35">
      <c r="C9698" s="42">
        <v>42206.958333333336</v>
      </c>
      <c r="D9698" s="32">
        <v>2682.14501953125</v>
      </c>
      <c r="E9698" s="34" t="str">
        <f t="shared" si="1370"/>
        <v>07-21</v>
      </c>
      <c r="F9698" s="6">
        <f t="shared" si="1371"/>
        <v>23</v>
      </c>
      <c r="G9698" s="6">
        <f t="shared" si="1372"/>
        <v>21</v>
      </c>
      <c r="H9698" s="6">
        <f t="shared" si="1373"/>
        <v>7</v>
      </c>
      <c r="I9698" s="6">
        <f t="shared" si="1374"/>
        <v>30</v>
      </c>
      <c r="J9698" s="6" t="str">
        <f t="shared" si="1375"/>
        <v>7-21</v>
      </c>
      <c r="K9698" s="6" t="str">
        <f t="shared" si="1376"/>
        <v>WK</v>
      </c>
      <c r="L9698" s="6" t="str">
        <f t="shared" si="1377"/>
        <v>EVE</v>
      </c>
      <c r="M9698" s="6">
        <f t="shared" si="1378"/>
        <v>0</v>
      </c>
    </row>
    <row r="9699" spans="3:13" x14ac:dyDescent="0.35">
      <c r="C9699" s="42">
        <v>42206.979166666664</v>
      </c>
      <c r="D9699" s="32">
        <v>2522.136474609375</v>
      </c>
      <c r="E9699" s="34" t="str">
        <f t="shared" si="1370"/>
        <v>07-21</v>
      </c>
      <c r="F9699" s="6">
        <f t="shared" si="1371"/>
        <v>23</v>
      </c>
      <c r="G9699" s="6">
        <f t="shared" si="1372"/>
        <v>21</v>
      </c>
      <c r="H9699" s="6">
        <f t="shared" si="1373"/>
        <v>7</v>
      </c>
      <c r="I9699" s="6">
        <f t="shared" si="1374"/>
        <v>30</v>
      </c>
      <c r="J9699" s="6" t="str">
        <f t="shared" si="1375"/>
        <v>7-21</v>
      </c>
      <c r="K9699" s="6" t="str">
        <f t="shared" si="1376"/>
        <v>WK</v>
      </c>
      <c r="L9699" s="6" t="str">
        <f t="shared" si="1377"/>
        <v>EVE</v>
      </c>
      <c r="M9699" s="6">
        <f t="shared" si="1378"/>
        <v>0</v>
      </c>
    </row>
    <row r="9700" spans="3:13" x14ac:dyDescent="0.35">
      <c r="C9700" s="42">
        <v>42207</v>
      </c>
      <c r="D9700" s="32">
        <v>2398.650146484375</v>
      </c>
      <c r="E9700" s="34" t="str">
        <f t="shared" si="1370"/>
        <v>07-22</v>
      </c>
      <c r="F9700" s="6">
        <f t="shared" si="1371"/>
        <v>0</v>
      </c>
      <c r="G9700" s="6">
        <f t="shared" si="1372"/>
        <v>22</v>
      </c>
      <c r="H9700" s="6">
        <f t="shared" si="1373"/>
        <v>7</v>
      </c>
      <c r="I9700" s="6">
        <f t="shared" si="1374"/>
        <v>30</v>
      </c>
      <c r="J9700" s="6" t="str">
        <f t="shared" si="1375"/>
        <v>7-22</v>
      </c>
      <c r="K9700" s="6" t="str">
        <f t="shared" si="1376"/>
        <v>WK</v>
      </c>
      <c r="L9700" s="6" t="str">
        <f t="shared" si="1377"/>
        <v>EVE</v>
      </c>
      <c r="M9700" s="6">
        <f t="shared" si="1378"/>
        <v>0</v>
      </c>
    </row>
    <row r="9701" spans="3:13" x14ac:dyDescent="0.35">
      <c r="C9701" s="42">
        <v>42207.020833333336</v>
      </c>
      <c r="D9701" s="32">
        <v>2296.08544921875</v>
      </c>
      <c r="E9701" s="34" t="str">
        <f t="shared" si="1370"/>
        <v>07-22</v>
      </c>
      <c r="F9701" s="6">
        <f t="shared" si="1371"/>
        <v>0</v>
      </c>
      <c r="G9701" s="6">
        <f t="shared" si="1372"/>
        <v>22</v>
      </c>
      <c r="H9701" s="6">
        <f t="shared" si="1373"/>
        <v>7</v>
      </c>
      <c r="I9701" s="6">
        <f t="shared" si="1374"/>
        <v>30</v>
      </c>
      <c r="J9701" s="6" t="str">
        <f t="shared" si="1375"/>
        <v>7-22</v>
      </c>
      <c r="K9701" s="6" t="str">
        <f t="shared" si="1376"/>
        <v>WK</v>
      </c>
      <c r="L9701" s="6" t="str">
        <f t="shared" si="1377"/>
        <v>EVE</v>
      </c>
      <c r="M9701" s="6">
        <f t="shared" si="1378"/>
        <v>0</v>
      </c>
    </row>
    <row r="9702" spans="3:13" x14ac:dyDescent="0.35">
      <c r="C9702" s="42">
        <v>42207.041666666664</v>
      </c>
      <c r="D9702" s="32">
        <v>2212.72802734375</v>
      </c>
      <c r="E9702" s="34" t="str">
        <f t="shared" si="1370"/>
        <v>07-22</v>
      </c>
      <c r="F9702" s="6">
        <f t="shared" si="1371"/>
        <v>1</v>
      </c>
      <c r="G9702" s="6">
        <f t="shared" si="1372"/>
        <v>22</v>
      </c>
      <c r="H9702" s="6">
        <f t="shared" si="1373"/>
        <v>7</v>
      </c>
      <c r="I9702" s="6">
        <f t="shared" si="1374"/>
        <v>30</v>
      </c>
      <c r="J9702" s="6" t="str">
        <f t="shared" si="1375"/>
        <v>7-22</v>
      </c>
      <c r="K9702" s="6" t="str">
        <f t="shared" si="1376"/>
        <v>WK</v>
      </c>
      <c r="L9702" s="6" t="str">
        <f t="shared" si="1377"/>
        <v>EVE</v>
      </c>
      <c r="M9702" s="6">
        <f t="shared" si="1378"/>
        <v>0</v>
      </c>
    </row>
    <row r="9703" spans="3:13" x14ac:dyDescent="0.35">
      <c r="C9703" s="42">
        <v>42207.0625</v>
      </c>
      <c r="D9703" s="32">
        <v>2153.580322265625</v>
      </c>
      <c r="E9703" s="34" t="str">
        <f t="shared" si="1370"/>
        <v>07-22</v>
      </c>
      <c r="F9703" s="6">
        <f t="shared" si="1371"/>
        <v>1</v>
      </c>
      <c r="G9703" s="6">
        <f t="shared" si="1372"/>
        <v>22</v>
      </c>
      <c r="H9703" s="6">
        <f t="shared" si="1373"/>
        <v>7</v>
      </c>
      <c r="I9703" s="6">
        <f t="shared" si="1374"/>
        <v>30</v>
      </c>
      <c r="J9703" s="6" t="str">
        <f t="shared" si="1375"/>
        <v>7-22</v>
      </c>
      <c r="K9703" s="6" t="str">
        <f t="shared" si="1376"/>
        <v>WK</v>
      </c>
      <c r="L9703" s="6" t="str">
        <f t="shared" si="1377"/>
        <v>EVE</v>
      </c>
      <c r="M9703" s="6">
        <f t="shared" si="1378"/>
        <v>0</v>
      </c>
    </row>
    <row r="9704" spans="3:13" x14ac:dyDescent="0.35">
      <c r="C9704" s="42">
        <v>42207.083333333336</v>
      </c>
      <c r="D9704" s="32">
        <v>2111.680908203125</v>
      </c>
      <c r="E9704" s="34" t="str">
        <f t="shared" si="1370"/>
        <v>07-22</v>
      </c>
      <c r="F9704" s="6">
        <f t="shared" si="1371"/>
        <v>2</v>
      </c>
      <c r="G9704" s="6">
        <f t="shared" si="1372"/>
        <v>22</v>
      </c>
      <c r="H9704" s="6">
        <f t="shared" si="1373"/>
        <v>7</v>
      </c>
      <c r="I9704" s="6">
        <f t="shared" si="1374"/>
        <v>30</v>
      </c>
      <c r="J9704" s="6" t="str">
        <f t="shared" si="1375"/>
        <v>7-22</v>
      </c>
      <c r="K9704" s="6" t="str">
        <f t="shared" si="1376"/>
        <v>WK</v>
      </c>
      <c r="L9704" s="6" t="str">
        <f t="shared" si="1377"/>
        <v>EVE</v>
      </c>
      <c r="M9704" s="6">
        <f t="shared" si="1378"/>
        <v>0</v>
      </c>
    </row>
    <row r="9705" spans="3:13" x14ac:dyDescent="0.35">
      <c r="C9705" s="42">
        <v>42207.104166666664</v>
      </c>
      <c r="D9705" s="32">
        <v>2076.211669921875</v>
      </c>
      <c r="E9705" s="34" t="str">
        <f t="shared" si="1370"/>
        <v>07-22</v>
      </c>
      <c r="F9705" s="6">
        <f t="shared" si="1371"/>
        <v>2</v>
      </c>
      <c r="G9705" s="6">
        <f t="shared" si="1372"/>
        <v>22</v>
      </c>
      <c r="H9705" s="6">
        <f t="shared" si="1373"/>
        <v>7</v>
      </c>
      <c r="I9705" s="6">
        <f t="shared" si="1374"/>
        <v>30</v>
      </c>
      <c r="J9705" s="6" t="str">
        <f t="shared" si="1375"/>
        <v>7-22</v>
      </c>
      <c r="K9705" s="6" t="str">
        <f t="shared" si="1376"/>
        <v>WK</v>
      </c>
      <c r="L9705" s="6" t="str">
        <f t="shared" si="1377"/>
        <v>EVE</v>
      </c>
      <c r="M9705" s="6">
        <f t="shared" si="1378"/>
        <v>0</v>
      </c>
    </row>
    <row r="9706" spans="3:13" x14ac:dyDescent="0.35">
      <c r="C9706" s="42">
        <v>42207.125</v>
      </c>
      <c r="D9706" s="32">
        <v>2093.005615234375</v>
      </c>
      <c r="E9706" s="34" t="str">
        <f t="shared" si="1370"/>
        <v>07-22</v>
      </c>
      <c r="F9706" s="6">
        <f t="shared" si="1371"/>
        <v>3</v>
      </c>
      <c r="G9706" s="6">
        <f t="shared" si="1372"/>
        <v>22</v>
      </c>
      <c r="H9706" s="6">
        <f t="shared" si="1373"/>
        <v>7</v>
      </c>
      <c r="I9706" s="6">
        <f t="shared" si="1374"/>
        <v>30</v>
      </c>
      <c r="J9706" s="6" t="str">
        <f t="shared" si="1375"/>
        <v>7-22</v>
      </c>
      <c r="K9706" s="6" t="str">
        <f t="shared" si="1376"/>
        <v>WK</v>
      </c>
      <c r="L9706" s="6" t="str">
        <f t="shared" si="1377"/>
        <v>EVE</v>
      </c>
      <c r="M9706" s="6">
        <f t="shared" si="1378"/>
        <v>0</v>
      </c>
    </row>
    <row r="9707" spans="3:13" x14ac:dyDescent="0.35">
      <c r="C9707" s="42">
        <v>42207.145833333336</v>
      </c>
      <c r="D9707" s="32">
        <v>2074.47412109375</v>
      </c>
      <c r="E9707" s="34" t="str">
        <f t="shared" si="1370"/>
        <v>07-22</v>
      </c>
      <c r="F9707" s="6">
        <f t="shared" si="1371"/>
        <v>3</v>
      </c>
      <c r="G9707" s="6">
        <f t="shared" si="1372"/>
        <v>22</v>
      </c>
      <c r="H9707" s="6">
        <f t="shared" si="1373"/>
        <v>7</v>
      </c>
      <c r="I9707" s="6">
        <f t="shared" si="1374"/>
        <v>30</v>
      </c>
      <c r="J9707" s="6" t="str">
        <f t="shared" si="1375"/>
        <v>7-22</v>
      </c>
      <c r="K9707" s="6" t="str">
        <f t="shared" si="1376"/>
        <v>WK</v>
      </c>
      <c r="L9707" s="6" t="str">
        <f t="shared" si="1377"/>
        <v>EVE</v>
      </c>
      <c r="M9707" s="6">
        <f t="shared" si="1378"/>
        <v>0</v>
      </c>
    </row>
    <row r="9708" spans="3:13" x14ac:dyDescent="0.35">
      <c r="C9708" s="42">
        <v>42207.166666666664</v>
      </c>
      <c r="D9708" s="32">
        <v>2079.9326171875</v>
      </c>
      <c r="E9708" s="34" t="str">
        <f t="shared" si="1370"/>
        <v>07-22</v>
      </c>
      <c r="F9708" s="6">
        <f t="shared" si="1371"/>
        <v>4</v>
      </c>
      <c r="G9708" s="6">
        <f t="shared" si="1372"/>
        <v>22</v>
      </c>
      <c r="H9708" s="6">
        <f t="shared" si="1373"/>
        <v>7</v>
      </c>
      <c r="I9708" s="6">
        <f t="shared" si="1374"/>
        <v>30</v>
      </c>
      <c r="J9708" s="6" t="str">
        <f t="shared" si="1375"/>
        <v>7-22</v>
      </c>
      <c r="K9708" s="6" t="str">
        <f t="shared" si="1376"/>
        <v>WK</v>
      </c>
      <c r="L9708" s="6" t="str">
        <f t="shared" si="1377"/>
        <v>EVE</v>
      </c>
      <c r="M9708" s="6">
        <f t="shared" si="1378"/>
        <v>0</v>
      </c>
    </row>
    <row r="9709" spans="3:13" x14ac:dyDescent="0.35">
      <c r="C9709" s="42">
        <v>42207.1875</v>
      </c>
      <c r="D9709" s="32">
        <v>2075.336669921875</v>
      </c>
      <c r="E9709" s="34" t="str">
        <f t="shared" si="1370"/>
        <v>07-22</v>
      </c>
      <c r="F9709" s="6">
        <f t="shared" si="1371"/>
        <v>4</v>
      </c>
      <c r="G9709" s="6">
        <f t="shared" si="1372"/>
        <v>22</v>
      </c>
      <c r="H9709" s="6">
        <f t="shared" si="1373"/>
        <v>7</v>
      </c>
      <c r="I9709" s="6">
        <f t="shared" si="1374"/>
        <v>30</v>
      </c>
      <c r="J9709" s="6" t="str">
        <f t="shared" si="1375"/>
        <v>7-22</v>
      </c>
      <c r="K9709" s="6" t="str">
        <f t="shared" si="1376"/>
        <v>WK</v>
      </c>
      <c r="L9709" s="6" t="str">
        <f t="shared" si="1377"/>
        <v>EVE</v>
      </c>
      <c r="M9709" s="6">
        <f t="shared" si="1378"/>
        <v>0</v>
      </c>
    </row>
    <row r="9710" spans="3:13" x14ac:dyDescent="0.35">
      <c r="C9710" s="42">
        <v>42207.208333333336</v>
      </c>
      <c r="D9710" s="32">
        <v>2126.4228515625</v>
      </c>
      <c r="E9710" s="34" t="str">
        <f t="shared" si="1370"/>
        <v>07-22</v>
      </c>
      <c r="F9710" s="6">
        <f t="shared" si="1371"/>
        <v>5</v>
      </c>
      <c r="G9710" s="6">
        <f t="shared" si="1372"/>
        <v>22</v>
      </c>
      <c r="H9710" s="6">
        <f t="shared" si="1373"/>
        <v>7</v>
      </c>
      <c r="I9710" s="6">
        <f t="shared" si="1374"/>
        <v>30</v>
      </c>
      <c r="J9710" s="6" t="str">
        <f t="shared" si="1375"/>
        <v>7-22</v>
      </c>
      <c r="K9710" s="6" t="str">
        <f t="shared" si="1376"/>
        <v>WK</v>
      </c>
      <c r="L9710" s="6" t="str">
        <f t="shared" si="1377"/>
        <v>EVE</v>
      </c>
      <c r="M9710" s="6">
        <f t="shared" si="1378"/>
        <v>0</v>
      </c>
    </row>
    <row r="9711" spans="3:13" x14ac:dyDescent="0.35">
      <c r="C9711" s="42">
        <v>42207.229166666664</v>
      </c>
      <c r="D9711" s="32">
        <v>2222.916015625</v>
      </c>
      <c r="E9711" s="34" t="str">
        <f t="shared" si="1370"/>
        <v>07-22</v>
      </c>
      <c r="F9711" s="6">
        <f t="shared" si="1371"/>
        <v>5</v>
      </c>
      <c r="G9711" s="6">
        <f t="shared" si="1372"/>
        <v>22</v>
      </c>
      <c r="H9711" s="6">
        <f t="shared" si="1373"/>
        <v>7</v>
      </c>
      <c r="I9711" s="6">
        <f t="shared" si="1374"/>
        <v>30</v>
      </c>
      <c r="J9711" s="6" t="str">
        <f t="shared" si="1375"/>
        <v>7-22</v>
      </c>
      <c r="K9711" s="6" t="str">
        <f t="shared" si="1376"/>
        <v>WK</v>
      </c>
      <c r="L9711" s="6" t="str">
        <f t="shared" si="1377"/>
        <v>EVE</v>
      </c>
      <c r="M9711" s="6">
        <f t="shared" si="1378"/>
        <v>0</v>
      </c>
    </row>
    <row r="9712" spans="3:13" x14ac:dyDescent="0.35">
      <c r="C9712" s="42">
        <v>42207.25</v>
      </c>
      <c r="D9712" s="32">
        <v>2310.97607421875</v>
      </c>
      <c r="E9712" s="34" t="str">
        <f t="shared" si="1370"/>
        <v>07-22</v>
      </c>
      <c r="F9712" s="6">
        <f t="shared" si="1371"/>
        <v>6</v>
      </c>
      <c r="G9712" s="6">
        <f t="shared" si="1372"/>
        <v>22</v>
      </c>
      <c r="H9712" s="6">
        <f t="shared" si="1373"/>
        <v>7</v>
      </c>
      <c r="I9712" s="6">
        <f t="shared" si="1374"/>
        <v>30</v>
      </c>
      <c r="J9712" s="6" t="str">
        <f t="shared" si="1375"/>
        <v>7-22</v>
      </c>
      <c r="K9712" s="6" t="str">
        <f t="shared" si="1376"/>
        <v>WK</v>
      </c>
      <c r="L9712" s="6" t="str">
        <f t="shared" si="1377"/>
        <v>EVE</v>
      </c>
      <c r="M9712" s="6">
        <f t="shared" si="1378"/>
        <v>0</v>
      </c>
    </row>
    <row r="9713" spans="3:13" x14ac:dyDescent="0.35">
      <c r="C9713" s="42">
        <v>42207.270833333336</v>
      </c>
      <c r="D9713" s="32">
        <v>2403.365478515625</v>
      </c>
      <c r="E9713" s="34" t="str">
        <f t="shared" si="1370"/>
        <v>07-22</v>
      </c>
      <c r="F9713" s="6">
        <f t="shared" si="1371"/>
        <v>6</v>
      </c>
      <c r="G9713" s="6">
        <f t="shared" si="1372"/>
        <v>22</v>
      </c>
      <c r="H9713" s="6">
        <f t="shared" si="1373"/>
        <v>7</v>
      </c>
      <c r="I9713" s="6">
        <f t="shared" si="1374"/>
        <v>30</v>
      </c>
      <c r="J9713" s="6" t="str">
        <f t="shared" si="1375"/>
        <v>7-22</v>
      </c>
      <c r="K9713" s="6" t="str">
        <f t="shared" si="1376"/>
        <v>WK</v>
      </c>
      <c r="L9713" s="6" t="str">
        <f t="shared" si="1377"/>
        <v>EVE</v>
      </c>
      <c r="M9713" s="6">
        <f t="shared" si="1378"/>
        <v>0</v>
      </c>
    </row>
    <row r="9714" spans="3:13" x14ac:dyDescent="0.35">
      <c r="C9714" s="42">
        <v>42207.291666666664</v>
      </c>
      <c r="D9714" s="32">
        <v>2471.1435546875</v>
      </c>
      <c r="E9714" s="34" t="str">
        <f t="shared" si="1370"/>
        <v>07-22</v>
      </c>
      <c r="F9714" s="6">
        <f t="shared" si="1371"/>
        <v>7</v>
      </c>
      <c r="G9714" s="6">
        <f t="shared" si="1372"/>
        <v>22</v>
      </c>
      <c r="H9714" s="6">
        <f t="shared" si="1373"/>
        <v>7</v>
      </c>
      <c r="I9714" s="6">
        <f t="shared" si="1374"/>
        <v>30</v>
      </c>
      <c r="J9714" s="6" t="str">
        <f t="shared" si="1375"/>
        <v>7-22</v>
      </c>
      <c r="K9714" s="6" t="str">
        <f t="shared" si="1376"/>
        <v>WK</v>
      </c>
      <c r="L9714" s="6" t="str">
        <f t="shared" si="1377"/>
        <v>DAY</v>
      </c>
      <c r="M9714" s="6">
        <f t="shared" si="1378"/>
        <v>0</v>
      </c>
    </row>
    <row r="9715" spans="3:13" x14ac:dyDescent="0.35">
      <c r="C9715" s="42">
        <v>42207.3125</v>
      </c>
      <c r="D9715" s="32">
        <v>2588.793212890625</v>
      </c>
      <c r="E9715" s="34" t="str">
        <f t="shared" si="1370"/>
        <v>07-22</v>
      </c>
      <c r="F9715" s="6">
        <f t="shared" si="1371"/>
        <v>7</v>
      </c>
      <c r="G9715" s="6">
        <f t="shared" si="1372"/>
        <v>22</v>
      </c>
      <c r="H9715" s="6">
        <f t="shared" si="1373"/>
        <v>7</v>
      </c>
      <c r="I9715" s="6">
        <f t="shared" si="1374"/>
        <v>30</v>
      </c>
      <c r="J9715" s="6" t="str">
        <f t="shared" si="1375"/>
        <v>7-22</v>
      </c>
      <c r="K9715" s="6" t="str">
        <f t="shared" si="1376"/>
        <v>WK</v>
      </c>
      <c r="L9715" s="6" t="str">
        <f t="shared" si="1377"/>
        <v>DAY</v>
      </c>
      <c r="M9715" s="6">
        <f t="shared" si="1378"/>
        <v>0</v>
      </c>
    </row>
    <row r="9716" spans="3:13" x14ac:dyDescent="0.35">
      <c r="C9716" s="42">
        <v>42207.333333333336</v>
      </c>
      <c r="D9716" s="32">
        <v>2671.51611328125</v>
      </c>
      <c r="E9716" s="34" t="str">
        <f t="shared" si="1370"/>
        <v>07-22</v>
      </c>
      <c r="F9716" s="6">
        <f t="shared" si="1371"/>
        <v>8</v>
      </c>
      <c r="G9716" s="6">
        <f t="shared" si="1372"/>
        <v>22</v>
      </c>
      <c r="H9716" s="6">
        <f t="shared" si="1373"/>
        <v>7</v>
      </c>
      <c r="I9716" s="6">
        <f t="shared" si="1374"/>
        <v>30</v>
      </c>
      <c r="J9716" s="6" t="str">
        <f t="shared" si="1375"/>
        <v>7-22</v>
      </c>
      <c r="K9716" s="6" t="str">
        <f t="shared" si="1376"/>
        <v>WK</v>
      </c>
      <c r="L9716" s="6" t="str">
        <f t="shared" si="1377"/>
        <v>DAY</v>
      </c>
      <c r="M9716" s="6">
        <f t="shared" si="1378"/>
        <v>0</v>
      </c>
    </row>
    <row r="9717" spans="3:13" x14ac:dyDescent="0.35">
      <c r="C9717" s="42">
        <v>42207.354166666664</v>
      </c>
      <c r="D9717" s="32">
        <v>2756.342529296875</v>
      </c>
      <c r="E9717" s="34" t="str">
        <f t="shared" si="1370"/>
        <v>07-22</v>
      </c>
      <c r="F9717" s="6">
        <f t="shared" si="1371"/>
        <v>8</v>
      </c>
      <c r="G9717" s="6">
        <f t="shared" si="1372"/>
        <v>22</v>
      </c>
      <c r="H9717" s="6">
        <f t="shared" si="1373"/>
        <v>7</v>
      </c>
      <c r="I9717" s="6">
        <f t="shared" si="1374"/>
        <v>30</v>
      </c>
      <c r="J9717" s="6" t="str">
        <f t="shared" si="1375"/>
        <v>7-22</v>
      </c>
      <c r="K9717" s="6" t="str">
        <f t="shared" si="1376"/>
        <v>WK</v>
      </c>
      <c r="L9717" s="6" t="str">
        <f t="shared" si="1377"/>
        <v>DAY</v>
      </c>
      <c r="M9717" s="6">
        <f t="shared" si="1378"/>
        <v>0</v>
      </c>
    </row>
    <row r="9718" spans="3:13" x14ac:dyDescent="0.35">
      <c r="C9718" s="42">
        <v>42207.375</v>
      </c>
      <c r="D9718" s="32">
        <v>2821.8837890625</v>
      </c>
      <c r="E9718" s="34" t="str">
        <f t="shared" si="1370"/>
        <v>07-22</v>
      </c>
      <c r="F9718" s="6">
        <f t="shared" si="1371"/>
        <v>9</v>
      </c>
      <c r="G9718" s="6">
        <f t="shared" si="1372"/>
        <v>22</v>
      </c>
      <c r="H9718" s="6">
        <f t="shared" si="1373"/>
        <v>7</v>
      </c>
      <c r="I9718" s="6">
        <f t="shared" si="1374"/>
        <v>30</v>
      </c>
      <c r="J9718" s="6" t="str">
        <f t="shared" si="1375"/>
        <v>7-22</v>
      </c>
      <c r="K9718" s="6" t="str">
        <f t="shared" si="1376"/>
        <v>WK</v>
      </c>
      <c r="L9718" s="6" t="str">
        <f t="shared" si="1377"/>
        <v>DAY</v>
      </c>
      <c r="M9718" s="6">
        <f t="shared" si="1378"/>
        <v>0</v>
      </c>
    </row>
    <row r="9719" spans="3:13" x14ac:dyDescent="0.35">
      <c r="C9719" s="42">
        <v>42207.395833333336</v>
      </c>
      <c r="D9719" s="32">
        <v>2882.7392578125</v>
      </c>
      <c r="E9719" s="34" t="str">
        <f t="shared" si="1370"/>
        <v>07-22</v>
      </c>
      <c r="F9719" s="6">
        <f t="shared" si="1371"/>
        <v>9</v>
      </c>
      <c r="G9719" s="6">
        <f t="shared" si="1372"/>
        <v>22</v>
      </c>
      <c r="H9719" s="6">
        <f t="shared" si="1373"/>
        <v>7</v>
      </c>
      <c r="I9719" s="6">
        <f t="shared" si="1374"/>
        <v>30</v>
      </c>
      <c r="J9719" s="6" t="str">
        <f t="shared" si="1375"/>
        <v>7-22</v>
      </c>
      <c r="K9719" s="6" t="str">
        <f t="shared" si="1376"/>
        <v>WK</v>
      </c>
      <c r="L9719" s="6" t="str">
        <f t="shared" si="1377"/>
        <v>DAY</v>
      </c>
      <c r="M9719" s="6">
        <f t="shared" si="1378"/>
        <v>0</v>
      </c>
    </row>
    <row r="9720" spans="3:13" x14ac:dyDescent="0.35">
      <c r="C9720" s="42">
        <v>42207.416666666664</v>
      </c>
      <c r="D9720" s="32">
        <v>2935.69091796875</v>
      </c>
      <c r="E9720" s="34" t="str">
        <f t="shared" si="1370"/>
        <v>07-22</v>
      </c>
      <c r="F9720" s="6">
        <f t="shared" si="1371"/>
        <v>10</v>
      </c>
      <c r="G9720" s="6">
        <f t="shared" si="1372"/>
        <v>22</v>
      </c>
      <c r="H9720" s="6">
        <f t="shared" si="1373"/>
        <v>7</v>
      </c>
      <c r="I9720" s="6">
        <f t="shared" si="1374"/>
        <v>30</v>
      </c>
      <c r="J9720" s="6" t="str">
        <f t="shared" si="1375"/>
        <v>7-22</v>
      </c>
      <c r="K9720" s="6" t="str">
        <f t="shared" si="1376"/>
        <v>WK</v>
      </c>
      <c r="L9720" s="6" t="str">
        <f t="shared" si="1377"/>
        <v>DAY</v>
      </c>
      <c r="M9720" s="6">
        <f t="shared" si="1378"/>
        <v>0</v>
      </c>
    </row>
    <row r="9721" spans="3:13" x14ac:dyDescent="0.35">
      <c r="C9721" s="42">
        <v>42207.4375</v>
      </c>
      <c r="D9721" s="32">
        <v>2999.252685546875</v>
      </c>
      <c r="E9721" s="34" t="str">
        <f t="shared" si="1370"/>
        <v>07-22</v>
      </c>
      <c r="F9721" s="6">
        <f t="shared" si="1371"/>
        <v>10</v>
      </c>
      <c r="G9721" s="6">
        <f t="shared" si="1372"/>
        <v>22</v>
      </c>
      <c r="H9721" s="6">
        <f t="shared" si="1373"/>
        <v>7</v>
      </c>
      <c r="I9721" s="6">
        <f t="shared" si="1374"/>
        <v>30</v>
      </c>
      <c r="J9721" s="6" t="str">
        <f t="shared" si="1375"/>
        <v>7-22</v>
      </c>
      <c r="K9721" s="6" t="str">
        <f t="shared" si="1376"/>
        <v>WK</v>
      </c>
      <c r="L9721" s="6" t="str">
        <f t="shared" si="1377"/>
        <v>DAY</v>
      </c>
      <c r="M9721" s="6">
        <f t="shared" si="1378"/>
        <v>0</v>
      </c>
    </row>
    <row r="9722" spans="3:13" x14ac:dyDescent="0.35">
      <c r="C9722" s="42">
        <v>42207.458333333336</v>
      </c>
      <c r="D9722" s="32">
        <v>3028.204345703125</v>
      </c>
      <c r="E9722" s="34" t="str">
        <f t="shared" si="1370"/>
        <v>07-22</v>
      </c>
      <c r="F9722" s="6">
        <f t="shared" si="1371"/>
        <v>11</v>
      </c>
      <c r="G9722" s="6">
        <f t="shared" si="1372"/>
        <v>22</v>
      </c>
      <c r="H9722" s="6">
        <f t="shared" si="1373"/>
        <v>7</v>
      </c>
      <c r="I9722" s="6">
        <f t="shared" si="1374"/>
        <v>30</v>
      </c>
      <c r="J9722" s="6" t="str">
        <f t="shared" si="1375"/>
        <v>7-22</v>
      </c>
      <c r="K9722" s="6" t="str">
        <f t="shared" si="1376"/>
        <v>WK</v>
      </c>
      <c r="L9722" s="6" t="str">
        <f t="shared" si="1377"/>
        <v>DAY</v>
      </c>
      <c r="M9722" s="6">
        <f t="shared" si="1378"/>
        <v>0</v>
      </c>
    </row>
    <row r="9723" spans="3:13" x14ac:dyDescent="0.35">
      <c r="C9723" s="42">
        <v>42207.479166666664</v>
      </c>
      <c r="D9723" s="32">
        <v>3076.535888671875</v>
      </c>
      <c r="E9723" s="34" t="str">
        <f t="shared" si="1370"/>
        <v>07-22</v>
      </c>
      <c r="F9723" s="6">
        <f t="shared" si="1371"/>
        <v>11</v>
      </c>
      <c r="G9723" s="6">
        <f t="shared" si="1372"/>
        <v>22</v>
      </c>
      <c r="H9723" s="6">
        <f t="shared" si="1373"/>
        <v>7</v>
      </c>
      <c r="I9723" s="6">
        <f t="shared" si="1374"/>
        <v>30</v>
      </c>
      <c r="J9723" s="6" t="str">
        <f t="shared" si="1375"/>
        <v>7-22</v>
      </c>
      <c r="K9723" s="6" t="str">
        <f t="shared" si="1376"/>
        <v>WK</v>
      </c>
      <c r="L9723" s="6" t="str">
        <f t="shared" si="1377"/>
        <v>DAY</v>
      </c>
      <c r="M9723" s="6">
        <f t="shared" si="1378"/>
        <v>0</v>
      </c>
    </row>
    <row r="9724" spans="3:13" x14ac:dyDescent="0.35">
      <c r="C9724" s="42">
        <v>42207.5</v>
      </c>
      <c r="D9724" s="32">
        <v>3110.503173828125</v>
      </c>
      <c r="E9724" s="34" t="str">
        <f t="shared" si="1370"/>
        <v>07-22</v>
      </c>
      <c r="F9724" s="6">
        <f t="shared" si="1371"/>
        <v>12</v>
      </c>
      <c r="G9724" s="6">
        <f t="shared" si="1372"/>
        <v>22</v>
      </c>
      <c r="H9724" s="6">
        <f t="shared" si="1373"/>
        <v>7</v>
      </c>
      <c r="I9724" s="6">
        <f t="shared" si="1374"/>
        <v>30</v>
      </c>
      <c r="J9724" s="6" t="str">
        <f t="shared" si="1375"/>
        <v>7-22</v>
      </c>
      <c r="K9724" s="6" t="str">
        <f t="shared" si="1376"/>
        <v>WK</v>
      </c>
      <c r="L9724" s="6" t="str">
        <f t="shared" si="1377"/>
        <v>DAY</v>
      </c>
      <c r="M9724" s="6">
        <f t="shared" si="1378"/>
        <v>0</v>
      </c>
    </row>
    <row r="9725" spans="3:13" x14ac:dyDescent="0.35">
      <c r="C9725" s="42">
        <v>42207.520833333336</v>
      </c>
      <c r="D9725" s="32">
        <v>3130.4921875</v>
      </c>
      <c r="E9725" s="34" t="str">
        <f t="shared" si="1370"/>
        <v>07-22</v>
      </c>
      <c r="F9725" s="6">
        <f t="shared" si="1371"/>
        <v>12</v>
      </c>
      <c r="G9725" s="6">
        <f t="shared" si="1372"/>
        <v>22</v>
      </c>
      <c r="H9725" s="6">
        <f t="shared" si="1373"/>
        <v>7</v>
      </c>
      <c r="I9725" s="6">
        <f t="shared" si="1374"/>
        <v>30</v>
      </c>
      <c r="J9725" s="6" t="str">
        <f t="shared" si="1375"/>
        <v>7-22</v>
      </c>
      <c r="K9725" s="6" t="str">
        <f t="shared" si="1376"/>
        <v>WK</v>
      </c>
      <c r="L9725" s="6" t="str">
        <f t="shared" si="1377"/>
        <v>DAY</v>
      </c>
      <c r="M9725" s="6">
        <f t="shared" si="1378"/>
        <v>0</v>
      </c>
    </row>
    <row r="9726" spans="3:13" x14ac:dyDescent="0.35">
      <c r="C9726" s="42">
        <v>42207.541666666664</v>
      </c>
      <c r="D9726" s="32">
        <v>3161.446533203125</v>
      </c>
      <c r="E9726" s="34" t="str">
        <f t="shared" si="1370"/>
        <v>07-22</v>
      </c>
      <c r="F9726" s="6">
        <f t="shared" si="1371"/>
        <v>13</v>
      </c>
      <c r="G9726" s="6">
        <f t="shared" si="1372"/>
        <v>22</v>
      </c>
      <c r="H9726" s="6">
        <f t="shared" si="1373"/>
        <v>7</v>
      </c>
      <c r="I9726" s="6">
        <f t="shared" si="1374"/>
        <v>30</v>
      </c>
      <c r="J9726" s="6" t="str">
        <f t="shared" si="1375"/>
        <v>7-22</v>
      </c>
      <c r="K9726" s="6" t="str">
        <f t="shared" si="1376"/>
        <v>WK</v>
      </c>
      <c r="L9726" s="6" t="str">
        <f t="shared" si="1377"/>
        <v>DAY</v>
      </c>
      <c r="M9726" s="6">
        <f t="shared" si="1378"/>
        <v>0</v>
      </c>
    </row>
    <row r="9727" spans="3:13" x14ac:dyDescent="0.35">
      <c r="C9727" s="42">
        <v>42207.5625</v>
      </c>
      <c r="D9727" s="32">
        <v>3203.47021484375</v>
      </c>
      <c r="E9727" s="34" t="str">
        <f t="shared" si="1370"/>
        <v>07-22</v>
      </c>
      <c r="F9727" s="6">
        <f t="shared" si="1371"/>
        <v>13</v>
      </c>
      <c r="G9727" s="6">
        <f t="shared" si="1372"/>
        <v>22</v>
      </c>
      <c r="H9727" s="6">
        <f t="shared" si="1373"/>
        <v>7</v>
      </c>
      <c r="I9727" s="6">
        <f t="shared" si="1374"/>
        <v>30</v>
      </c>
      <c r="J9727" s="6" t="str">
        <f t="shared" si="1375"/>
        <v>7-22</v>
      </c>
      <c r="K9727" s="6" t="str">
        <f t="shared" si="1376"/>
        <v>WK</v>
      </c>
      <c r="L9727" s="6" t="str">
        <f t="shared" si="1377"/>
        <v>DAY</v>
      </c>
      <c r="M9727" s="6">
        <f t="shared" si="1378"/>
        <v>0</v>
      </c>
    </row>
    <row r="9728" spans="3:13" x14ac:dyDescent="0.35">
      <c r="C9728" s="42">
        <v>42207.583333333336</v>
      </c>
      <c r="D9728" s="32">
        <v>3232.685546875</v>
      </c>
      <c r="E9728" s="34" t="str">
        <f t="shared" si="1370"/>
        <v>07-22</v>
      </c>
      <c r="F9728" s="6">
        <f t="shared" si="1371"/>
        <v>14</v>
      </c>
      <c r="G9728" s="6">
        <f t="shared" si="1372"/>
        <v>22</v>
      </c>
      <c r="H9728" s="6">
        <f t="shared" si="1373"/>
        <v>7</v>
      </c>
      <c r="I9728" s="6">
        <f t="shared" si="1374"/>
        <v>30</v>
      </c>
      <c r="J9728" s="6" t="str">
        <f t="shared" si="1375"/>
        <v>7-22</v>
      </c>
      <c r="K9728" s="6" t="str">
        <f t="shared" si="1376"/>
        <v>WK</v>
      </c>
      <c r="L9728" s="6" t="str">
        <f t="shared" si="1377"/>
        <v>DAY</v>
      </c>
      <c r="M9728" s="6">
        <f t="shared" si="1378"/>
        <v>0</v>
      </c>
    </row>
    <row r="9729" spans="3:13" x14ac:dyDescent="0.35">
      <c r="C9729" s="42">
        <v>42207.604166666664</v>
      </c>
      <c r="D9729" s="32">
        <v>3255.949462890625</v>
      </c>
      <c r="E9729" s="34" t="str">
        <f t="shared" si="1370"/>
        <v>07-22</v>
      </c>
      <c r="F9729" s="6">
        <f t="shared" si="1371"/>
        <v>14</v>
      </c>
      <c r="G9729" s="6">
        <f t="shared" si="1372"/>
        <v>22</v>
      </c>
      <c r="H9729" s="6">
        <f t="shared" si="1373"/>
        <v>7</v>
      </c>
      <c r="I9729" s="6">
        <f t="shared" si="1374"/>
        <v>30</v>
      </c>
      <c r="J9729" s="6" t="str">
        <f t="shared" si="1375"/>
        <v>7-22</v>
      </c>
      <c r="K9729" s="6" t="str">
        <f t="shared" si="1376"/>
        <v>WK</v>
      </c>
      <c r="L9729" s="6" t="str">
        <f t="shared" si="1377"/>
        <v>DAY</v>
      </c>
      <c r="M9729" s="6">
        <f t="shared" si="1378"/>
        <v>0</v>
      </c>
    </row>
    <row r="9730" spans="3:13" x14ac:dyDescent="0.35">
      <c r="C9730" s="42">
        <v>42207.625</v>
      </c>
      <c r="D9730" s="32">
        <v>3291.351806640625</v>
      </c>
      <c r="E9730" s="34" t="str">
        <f t="shared" si="1370"/>
        <v>07-22</v>
      </c>
      <c r="F9730" s="6">
        <f t="shared" si="1371"/>
        <v>15</v>
      </c>
      <c r="G9730" s="6">
        <f t="shared" si="1372"/>
        <v>22</v>
      </c>
      <c r="H9730" s="6">
        <f t="shared" si="1373"/>
        <v>7</v>
      </c>
      <c r="I9730" s="6">
        <f t="shared" si="1374"/>
        <v>30</v>
      </c>
      <c r="J9730" s="6" t="str">
        <f t="shared" si="1375"/>
        <v>7-22</v>
      </c>
      <c r="K9730" s="6" t="str">
        <f t="shared" si="1376"/>
        <v>WK</v>
      </c>
      <c r="L9730" s="6" t="str">
        <f t="shared" si="1377"/>
        <v>DAY</v>
      </c>
      <c r="M9730" s="6">
        <f t="shared" si="1378"/>
        <v>0</v>
      </c>
    </row>
    <row r="9731" spans="3:13" x14ac:dyDescent="0.35">
      <c r="C9731" s="42">
        <v>42207.645833333336</v>
      </c>
      <c r="D9731" s="32">
        <v>3322.392333984375</v>
      </c>
      <c r="E9731" s="34" t="str">
        <f t="shared" si="1370"/>
        <v>07-22</v>
      </c>
      <c r="F9731" s="6">
        <f t="shared" si="1371"/>
        <v>15</v>
      </c>
      <c r="G9731" s="6">
        <f t="shared" si="1372"/>
        <v>22</v>
      </c>
      <c r="H9731" s="6">
        <f t="shared" si="1373"/>
        <v>7</v>
      </c>
      <c r="I9731" s="6">
        <f t="shared" si="1374"/>
        <v>30</v>
      </c>
      <c r="J9731" s="6" t="str">
        <f t="shared" si="1375"/>
        <v>7-22</v>
      </c>
      <c r="K9731" s="6" t="str">
        <f t="shared" si="1376"/>
        <v>WK</v>
      </c>
      <c r="L9731" s="6" t="str">
        <f t="shared" si="1377"/>
        <v>DAY</v>
      </c>
      <c r="M9731" s="6">
        <f t="shared" si="1378"/>
        <v>0</v>
      </c>
    </row>
    <row r="9732" spans="3:13" x14ac:dyDescent="0.35">
      <c r="C9732" s="42">
        <v>42207.666666666664</v>
      </c>
      <c r="D9732" s="32">
        <v>3353.025146484375</v>
      </c>
      <c r="E9732" s="34" t="str">
        <f t="shared" si="1370"/>
        <v>07-22</v>
      </c>
      <c r="F9732" s="6">
        <f t="shared" si="1371"/>
        <v>16</v>
      </c>
      <c r="G9732" s="6">
        <f t="shared" si="1372"/>
        <v>22</v>
      </c>
      <c r="H9732" s="6">
        <f t="shared" si="1373"/>
        <v>7</v>
      </c>
      <c r="I9732" s="6">
        <f t="shared" si="1374"/>
        <v>30</v>
      </c>
      <c r="J9732" s="6" t="str">
        <f t="shared" si="1375"/>
        <v>7-22</v>
      </c>
      <c r="K9732" s="6" t="str">
        <f t="shared" si="1376"/>
        <v>WK</v>
      </c>
      <c r="L9732" s="6" t="str">
        <f t="shared" si="1377"/>
        <v>DAY</v>
      </c>
      <c r="M9732" s="6">
        <f t="shared" si="1378"/>
        <v>0</v>
      </c>
    </row>
    <row r="9733" spans="3:13" x14ac:dyDescent="0.35">
      <c r="C9733" s="42">
        <v>42207.6875</v>
      </c>
      <c r="D9733" s="32">
        <v>3378.226318359375</v>
      </c>
      <c r="E9733" s="34" t="str">
        <f t="shared" si="1370"/>
        <v>07-22</v>
      </c>
      <c r="F9733" s="6">
        <f t="shared" si="1371"/>
        <v>16</v>
      </c>
      <c r="G9733" s="6">
        <f t="shared" si="1372"/>
        <v>22</v>
      </c>
      <c r="H9733" s="6">
        <f t="shared" si="1373"/>
        <v>7</v>
      </c>
      <c r="I9733" s="6">
        <f t="shared" si="1374"/>
        <v>30</v>
      </c>
      <c r="J9733" s="6" t="str">
        <f t="shared" si="1375"/>
        <v>7-22</v>
      </c>
      <c r="K9733" s="6" t="str">
        <f t="shared" si="1376"/>
        <v>WK</v>
      </c>
      <c r="L9733" s="6" t="str">
        <f t="shared" si="1377"/>
        <v>DAY</v>
      </c>
      <c r="M9733" s="6">
        <f t="shared" si="1378"/>
        <v>0</v>
      </c>
    </row>
    <row r="9734" spans="3:13" x14ac:dyDescent="0.35">
      <c r="C9734" s="42">
        <v>42207.708333333336</v>
      </c>
      <c r="D9734" s="32">
        <v>3400.10595703125</v>
      </c>
      <c r="E9734" s="34" t="str">
        <f t="shared" si="1370"/>
        <v>07-22</v>
      </c>
      <c r="F9734" s="6">
        <f t="shared" si="1371"/>
        <v>17</v>
      </c>
      <c r="G9734" s="6">
        <f t="shared" si="1372"/>
        <v>22</v>
      </c>
      <c r="H9734" s="6">
        <f t="shared" si="1373"/>
        <v>7</v>
      </c>
      <c r="I9734" s="6">
        <f t="shared" si="1374"/>
        <v>30</v>
      </c>
      <c r="J9734" s="6" t="str">
        <f t="shared" si="1375"/>
        <v>7-22</v>
      </c>
      <c r="K9734" s="6" t="str">
        <f t="shared" si="1376"/>
        <v>WK</v>
      </c>
      <c r="L9734" s="6" t="str">
        <f t="shared" si="1377"/>
        <v>EVE</v>
      </c>
      <c r="M9734" s="6">
        <f t="shared" si="1378"/>
        <v>0</v>
      </c>
    </row>
    <row r="9735" spans="3:13" x14ac:dyDescent="0.35">
      <c r="C9735" s="42">
        <v>42207.729166666664</v>
      </c>
      <c r="D9735" s="32">
        <v>3393.84130859375</v>
      </c>
      <c r="E9735" s="34" t="str">
        <f t="shared" ref="E9735:E9798" si="1379">TEXT(MONTH(C9735),"00")&amp;"-"&amp;TEXT(DAY(C9735),"00")</f>
        <v>07-22</v>
      </c>
      <c r="F9735" s="6">
        <f t="shared" ref="F9735:F9798" si="1380">HOUR(C9735)</f>
        <v>17</v>
      </c>
      <c r="G9735" s="6">
        <f t="shared" ref="G9735:G9798" si="1381">DAY(C9735)</f>
        <v>22</v>
      </c>
      <c r="H9735" s="6">
        <f t="shared" ref="H9735:H9798" si="1382">MONTH(C9735)</f>
        <v>7</v>
      </c>
      <c r="I9735" s="6">
        <f t="shared" ref="I9735:I9798" si="1383">WEEKNUM(C9735)</f>
        <v>30</v>
      </c>
      <c r="J9735" s="6" t="str">
        <f t="shared" ref="J9735:J9798" si="1384">H9735&amp;"-"&amp;G9735</f>
        <v>7-22</v>
      </c>
      <c r="K9735" s="6" t="str">
        <f t="shared" ref="K9735:K9798" si="1385">IF(WEEKDAY(C9735,11)&lt;6,"WK","WKND")</f>
        <v>WK</v>
      </c>
      <c r="L9735" s="6" t="str">
        <f t="shared" ref="L9735:L9798" si="1386">IF(AND(F9735&lt;17,F9735&gt;6),"DAY","EVE")</f>
        <v>EVE</v>
      </c>
      <c r="M9735" s="6">
        <f t="shared" ref="M9735:M9798" si="1387">IF(D9735&gt;4000,1,0)</f>
        <v>0</v>
      </c>
    </row>
    <row r="9736" spans="3:13" x14ac:dyDescent="0.35">
      <c r="C9736" s="42">
        <v>42207.75</v>
      </c>
      <c r="D9736" s="32">
        <v>3387.29248046875</v>
      </c>
      <c r="E9736" s="34" t="str">
        <f t="shared" si="1379"/>
        <v>07-22</v>
      </c>
      <c r="F9736" s="6">
        <f t="shared" si="1380"/>
        <v>18</v>
      </c>
      <c r="G9736" s="6">
        <f t="shared" si="1381"/>
        <v>22</v>
      </c>
      <c r="H9736" s="6">
        <f t="shared" si="1382"/>
        <v>7</v>
      </c>
      <c r="I9736" s="6">
        <f t="shared" si="1383"/>
        <v>30</v>
      </c>
      <c r="J9736" s="6" t="str">
        <f t="shared" si="1384"/>
        <v>7-22</v>
      </c>
      <c r="K9736" s="6" t="str">
        <f t="shared" si="1385"/>
        <v>WK</v>
      </c>
      <c r="L9736" s="6" t="str">
        <f t="shared" si="1386"/>
        <v>EVE</v>
      </c>
      <c r="M9736" s="6">
        <f t="shared" si="1387"/>
        <v>0</v>
      </c>
    </row>
    <row r="9737" spans="3:13" x14ac:dyDescent="0.35">
      <c r="C9737" s="42">
        <v>42207.770833333336</v>
      </c>
      <c r="D9737" s="32">
        <v>3317.40087890625</v>
      </c>
      <c r="E9737" s="34" t="str">
        <f t="shared" si="1379"/>
        <v>07-22</v>
      </c>
      <c r="F9737" s="6">
        <f t="shared" si="1380"/>
        <v>18</v>
      </c>
      <c r="G9737" s="6">
        <f t="shared" si="1381"/>
        <v>22</v>
      </c>
      <c r="H9737" s="6">
        <f t="shared" si="1382"/>
        <v>7</v>
      </c>
      <c r="I9737" s="6">
        <f t="shared" si="1383"/>
        <v>30</v>
      </c>
      <c r="J9737" s="6" t="str">
        <f t="shared" si="1384"/>
        <v>7-22</v>
      </c>
      <c r="K9737" s="6" t="str">
        <f t="shared" si="1385"/>
        <v>WK</v>
      </c>
      <c r="L9737" s="6" t="str">
        <f t="shared" si="1386"/>
        <v>EVE</v>
      </c>
      <c r="M9737" s="6">
        <f t="shared" si="1387"/>
        <v>0</v>
      </c>
    </row>
    <row r="9738" spans="3:13" x14ac:dyDescent="0.35">
      <c r="C9738" s="42">
        <v>42207.791666666664</v>
      </c>
      <c r="D9738" s="32">
        <v>3275.1806640625</v>
      </c>
      <c r="E9738" s="34" t="str">
        <f t="shared" si="1379"/>
        <v>07-22</v>
      </c>
      <c r="F9738" s="6">
        <f t="shared" si="1380"/>
        <v>19</v>
      </c>
      <c r="G9738" s="6">
        <f t="shared" si="1381"/>
        <v>22</v>
      </c>
      <c r="H9738" s="6">
        <f t="shared" si="1382"/>
        <v>7</v>
      </c>
      <c r="I9738" s="6">
        <f t="shared" si="1383"/>
        <v>30</v>
      </c>
      <c r="J9738" s="6" t="str">
        <f t="shared" si="1384"/>
        <v>7-22</v>
      </c>
      <c r="K9738" s="6" t="str">
        <f t="shared" si="1385"/>
        <v>WK</v>
      </c>
      <c r="L9738" s="6" t="str">
        <f t="shared" si="1386"/>
        <v>EVE</v>
      </c>
      <c r="M9738" s="6">
        <f t="shared" si="1387"/>
        <v>0</v>
      </c>
    </row>
    <row r="9739" spans="3:13" x14ac:dyDescent="0.35">
      <c r="C9739" s="42">
        <v>42207.8125</v>
      </c>
      <c r="D9739" s="32">
        <v>3228.46923828125</v>
      </c>
      <c r="E9739" s="34" t="str">
        <f t="shared" si="1379"/>
        <v>07-22</v>
      </c>
      <c r="F9739" s="6">
        <f t="shared" si="1380"/>
        <v>19</v>
      </c>
      <c r="G9739" s="6">
        <f t="shared" si="1381"/>
        <v>22</v>
      </c>
      <c r="H9739" s="6">
        <f t="shared" si="1382"/>
        <v>7</v>
      </c>
      <c r="I9739" s="6">
        <f t="shared" si="1383"/>
        <v>30</v>
      </c>
      <c r="J9739" s="6" t="str">
        <f t="shared" si="1384"/>
        <v>7-22</v>
      </c>
      <c r="K9739" s="6" t="str">
        <f t="shared" si="1385"/>
        <v>WK</v>
      </c>
      <c r="L9739" s="6" t="str">
        <f t="shared" si="1386"/>
        <v>EVE</v>
      </c>
      <c r="M9739" s="6">
        <f t="shared" si="1387"/>
        <v>0</v>
      </c>
    </row>
    <row r="9740" spans="3:13" x14ac:dyDescent="0.35">
      <c r="C9740" s="42">
        <v>42207.833333333336</v>
      </c>
      <c r="D9740" s="32">
        <v>3242.669677734375</v>
      </c>
      <c r="E9740" s="34" t="str">
        <f t="shared" si="1379"/>
        <v>07-22</v>
      </c>
      <c r="F9740" s="6">
        <f t="shared" si="1380"/>
        <v>20</v>
      </c>
      <c r="G9740" s="6">
        <f t="shared" si="1381"/>
        <v>22</v>
      </c>
      <c r="H9740" s="6">
        <f t="shared" si="1382"/>
        <v>7</v>
      </c>
      <c r="I9740" s="6">
        <f t="shared" si="1383"/>
        <v>30</v>
      </c>
      <c r="J9740" s="6" t="str">
        <f t="shared" si="1384"/>
        <v>7-22</v>
      </c>
      <c r="K9740" s="6" t="str">
        <f t="shared" si="1385"/>
        <v>WK</v>
      </c>
      <c r="L9740" s="6" t="str">
        <f t="shared" si="1386"/>
        <v>EVE</v>
      </c>
      <c r="M9740" s="6">
        <f t="shared" si="1387"/>
        <v>0</v>
      </c>
    </row>
    <row r="9741" spans="3:13" x14ac:dyDescent="0.35">
      <c r="C9741" s="42">
        <v>42207.854166666664</v>
      </c>
      <c r="D9741" s="32">
        <v>3304.000732421875</v>
      </c>
      <c r="E9741" s="34" t="str">
        <f t="shared" si="1379"/>
        <v>07-22</v>
      </c>
      <c r="F9741" s="6">
        <f t="shared" si="1380"/>
        <v>20</v>
      </c>
      <c r="G9741" s="6">
        <f t="shared" si="1381"/>
        <v>22</v>
      </c>
      <c r="H9741" s="6">
        <f t="shared" si="1382"/>
        <v>7</v>
      </c>
      <c r="I9741" s="6">
        <f t="shared" si="1383"/>
        <v>30</v>
      </c>
      <c r="J9741" s="6" t="str">
        <f t="shared" si="1384"/>
        <v>7-22</v>
      </c>
      <c r="K9741" s="6" t="str">
        <f t="shared" si="1385"/>
        <v>WK</v>
      </c>
      <c r="L9741" s="6" t="str">
        <f t="shared" si="1386"/>
        <v>EVE</v>
      </c>
      <c r="M9741" s="6">
        <f t="shared" si="1387"/>
        <v>0</v>
      </c>
    </row>
    <row r="9742" spans="3:13" x14ac:dyDescent="0.35">
      <c r="C9742" s="42">
        <v>42207.875</v>
      </c>
      <c r="D9742" s="32">
        <v>3263.468505859375</v>
      </c>
      <c r="E9742" s="34" t="str">
        <f t="shared" si="1379"/>
        <v>07-22</v>
      </c>
      <c r="F9742" s="6">
        <f t="shared" si="1380"/>
        <v>21</v>
      </c>
      <c r="G9742" s="6">
        <f t="shared" si="1381"/>
        <v>22</v>
      </c>
      <c r="H9742" s="6">
        <f t="shared" si="1382"/>
        <v>7</v>
      </c>
      <c r="I9742" s="6">
        <f t="shared" si="1383"/>
        <v>30</v>
      </c>
      <c r="J9742" s="6" t="str">
        <f t="shared" si="1384"/>
        <v>7-22</v>
      </c>
      <c r="K9742" s="6" t="str">
        <f t="shared" si="1385"/>
        <v>WK</v>
      </c>
      <c r="L9742" s="6" t="str">
        <f t="shared" si="1386"/>
        <v>EVE</v>
      </c>
      <c r="M9742" s="6">
        <f t="shared" si="1387"/>
        <v>0</v>
      </c>
    </row>
    <row r="9743" spans="3:13" x14ac:dyDescent="0.35">
      <c r="C9743" s="42">
        <v>42207.895833333336</v>
      </c>
      <c r="D9743" s="32">
        <v>3159.096923828125</v>
      </c>
      <c r="E9743" s="34" t="str">
        <f t="shared" si="1379"/>
        <v>07-22</v>
      </c>
      <c r="F9743" s="6">
        <f t="shared" si="1380"/>
        <v>21</v>
      </c>
      <c r="G9743" s="6">
        <f t="shared" si="1381"/>
        <v>22</v>
      </c>
      <c r="H9743" s="6">
        <f t="shared" si="1382"/>
        <v>7</v>
      </c>
      <c r="I9743" s="6">
        <f t="shared" si="1383"/>
        <v>30</v>
      </c>
      <c r="J9743" s="6" t="str">
        <f t="shared" si="1384"/>
        <v>7-22</v>
      </c>
      <c r="K9743" s="6" t="str">
        <f t="shared" si="1385"/>
        <v>WK</v>
      </c>
      <c r="L9743" s="6" t="str">
        <f t="shared" si="1386"/>
        <v>EVE</v>
      </c>
      <c r="M9743" s="6">
        <f t="shared" si="1387"/>
        <v>0</v>
      </c>
    </row>
    <row r="9744" spans="3:13" x14ac:dyDescent="0.35">
      <c r="C9744" s="42">
        <v>42207.916666666664</v>
      </c>
      <c r="D9744" s="32">
        <v>3024.5302734375</v>
      </c>
      <c r="E9744" s="34" t="str">
        <f t="shared" si="1379"/>
        <v>07-22</v>
      </c>
      <c r="F9744" s="6">
        <f t="shared" si="1380"/>
        <v>22</v>
      </c>
      <c r="G9744" s="6">
        <f t="shared" si="1381"/>
        <v>22</v>
      </c>
      <c r="H9744" s="6">
        <f t="shared" si="1382"/>
        <v>7</v>
      </c>
      <c r="I9744" s="6">
        <f t="shared" si="1383"/>
        <v>30</v>
      </c>
      <c r="J9744" s="6" t="str">
        <f t="shared" si="1384"/>
        <v>7-22</v>
      </c>
      <c r="K9744" s="6" t="str">
        <f t="shared" si="1385"/>
        <v>WK</v>
      </c>
      <c r="L9744" s="6" t="str">
        <f t="shared" si="1386"/>
        <v>EVE</v>
      </c>
      <c r="M9744" s="6">
        <f t="shared" si="1387"/>
        <v>0</v>
      </c>
    </row>
    <row r="9745" spans="3:13" x14ac:dyDescent="0.35">
      <c r="C9745" s="42">
        <v>42207.9375</v>
      </c>
      <c r="D9745" s="32">
        <v>2858.010009765625</v>
      </c>
      <c r="E9745" s="34" t="str">
        <f t="shared" si="1379"/>
        <v>07-22</v>
      </c>
      <c r="F9745" s="6">
        <f t="shared" si="1380"/>
        <v>22</v>
      </c>
      <c r="G9745" s="6">
        <f t="shared" si="1381"/>
        <v>22</v>
      </c>
      <c r="H9745" s="6">
        <f t="shared" si="1382"/>
        <v>7</v>
      </c>
      <c r="I9745" s="6">
        <f t="shared" si="1383"/>
        <v>30</v>
      </c>
      <c r="J9745" s="6" t="str">
        <f t="shared" si="1384"/>
        <v>7-22</v>
      </c>
      <c r="K9745" s="6" t="str">
        <f t="shared" si="1385"/>
        <v>WK</v>
      </c>
      <c r="L9745" s="6" t="str">
        <f t="shared" si="1386"/>
        <v>EVE</v>
      </c>
      <c r="M9745" s="6">
        <f t="shared" si="1387"/>
        <v>0</v>
      </c>
    </row>
    <row r="9746" spans="3:13" x14ac:dyDescent="0.35">
      <c r="C9746" s="42">
        <v>42207.958333333336</v>
      </c>
      <c r="D9746" s="32">
        <v>2706.526611328125</v>
      </c>
      <c r="E9746" s="34" t="str">
        <f t="shared" si="1379"/>
        <v>07-22</v>
      </c>
      <c r="F9746" s="6">
        <f t="shared" si="1380"/>
        <v>23</v>
      </c>
      <c r="G9746" s="6">
        <f t="shared" si="1381"/>
        <v>22</v>
      </c>
      <c r="H9746" s="6">
        <f t="shared" si="1382"/>
        <v>7</v>
      </c>
      <c r="I9746" s="6">
        <f t="shared" si="1383"/>
        <v>30</v>
      </c>
      <c r="J9746" s="6" t="str">
        <f t="shared" si="1384"/>
        <v>7-22</v>
      </c>
      <c r="K9746" s="6" t="str">
        <f t="shared" si="1385"/>
        <v>WK</v>
      </c>
      <c r="L9746" s="6" t="str">
        <f t="shared" si="1386"/>
        <v>EVE</v>
      </c>
      <c r="M9746" s="6">
        <f t="shared" si="1387"/>
        <v>0</v>
      </c>
    </row>
    <row r="9747" spans="3:13" x14ac:dyDescent="0.35">
      <c r="C9747" s="42">
        <v>42207.979166666664</v>
      </c>
      <c r="D9747" s="32">
        <v>2541.2822265625</v>
      </c>
      <c r="E9747" s="34" t="str">
        <f t="shared" si="1379"/>
        <v>07-22</v>
      </c>
      <c r="F9747" s="6">
        <f t="shared" si="1380"/>
        <v>23</v>
      </c>
      <c r="G9747" s="6">
        <f t="shared" si="1381"/>
        <v>22</v>
      </c>
      <c r="H9747" s="6">
        <f t="shared" si="1382"/>
        <v>7</v>
      </c>
      <c r="I9747" s="6">
        <f t="shared" si="1383"/>
        <v>30</v>
      </c>
      <c r="J9747" s="6" t="str">
        <f t="shared" si="1384"/>
        <v>7-22</v>
      </c>
      <c r="K9747" s="6" t="str">
        <f t="shared" si="1385"/>
        <v>WK</v>
      </c>
      <c r="L9747" s="6" t="str">
        <f t="shared" si="1386"/>
        <v>EVE</v>
      </c>
      <c r="M9747" s="6">
        <f t="shared" si="1387"/>
        <v>0</v>
      </c>
    </row>
    <row r="9748" spans="3:13" x14ac:dyDescent="0.35">
      <c r="C9748" s="42">
        <v>42208</v>
      </c>
      <c r="D9748" s="32">
        <v>2411.637451171875</v>
      </c>
      <c r="E9748" s="34" t="str">
        <f t="shared" si="1379"/>
        <v>07-23</v>
      </c>
      <c r="F9748" s="6">
        <f t="shared" si="1380"/>
        <v>0</v>
      </c>
      <c r="G9748" s="6">
        <f t="shared" si="1381"/>
        <v>23</v>
      </c>
      <c r="H9748" s="6">
        <f t="shared" si="1382"/>
        <v>7</v>
      </c>
      <c r="I9748" s="6">
        <f t="shared" si="1383"/>
        <v>30</v>
      </c>
      <c r="J9748" s="6" t="str">
        <f t="shared" si="1384"/>
        <v>7-23</v>
      </c>
      <c r="K9748" s="6" t="str">
        <f t="shared" si="1385"/>
        <v>WK</v>
      </c>
      <c r="L9748" s="6" t="str">
        <f t="shared" si="1386"/>
        <v>EVE</v>
      </c>
      <c r="M9748" s="6">
        <f t="shared" si="1387"/>
        <v>0</v>
      </c>
    </row>
    <row r="9749" spans="3:13" x14ac:dyDescent="0.35">
      <c r="C9749" s="42">
        <v>42208.020833333336</v>
      </c>
      <c r="D9749" s="32">
        <v>2308.186279296875</v>
      </c>
      <c r="E9749" s="34" t="str">
        <f t="shared" si="1379"/>
        <v>07-23</v>
      </c>
      <c r="F9749" s="6">
        <f t="shared" si="1380"/>
        <v>0</v>
      </c>
      <c r="G9749" s="6">
        <f t="shared" si="1381"/>
        <v>23</v>
      </c>
      <c r="H9749" s="6">
        <f t="shared" si="1382"/>
        <v>7</v>
      </c>
      <c r="I9749" s="6">
        <f t="shared" si="1383"/>
        <v>30</v>
      </c>
      <c r="J9749" s="6" t="str">
        <f t="shared" si="1384"/>
        <v>7-23</v>
      </c>
      <c r="K9749" s="6" t="str">
        <f t="shared" si="1385"/>
        <v>WK</v>
      </c>
      <c r="L9749" s="6" t="str">
        <f t="shared" si="1386"/>
        <v>EVE</v>
      </c>
      <c r="M9749" s="6">
        <f t="shared" si="1387"/>
        <v>0</v>
      </c>
    </row>
    <row r="9750" spans="3:13" x14ac:dyDescent="0.35">
      <c r="C9750" s="42">
        <v>42208.041666666664</v>
      </c>
      <c r="D9750" s="32">
        <v>2275.593505859375</v>
      </c>
      <c r="E9750" s="34" t="str">
        <f t="shared" si="1379"/>
        <v>07-23</v>
      </c>
      <c r="F9750" s="6">
        <f t="shared" si="1380"/>
        <v>1</v>
      </c>
      <c r="G9750" s="6">
        <f t="shared" si="1381"/>
        <v>23</v>
      </c>
      <c r="H9750" s="6">
        <f t="shared" si="1382"/>
        <v>7</v>
      </c>
      <c r="I9750" s="6">
        <f t="shared" si="1383"/>
        <v>30</v>
      </c>
      <c r="J9750" s="6" t="str">
        <f t="shared" si="1384"/>
        <v>7-23</v>
      </c>
      <c r="K9750" s="6" t="str">
        <f t="shared" si="1385"/>
        <v>WK</v>
      </c>
      <c r="L9750" s="6" t="str">
        <f t="shared" si="1386"/>
        <v>EVE</v>
      </c>
      <c r="M9750" s="6">
        <f t="shared" si="1387"/>
        <v>0</v>
      </c>
    </row>
    <row r="9751" spans="3:13" x14ac:dyDescent="0.35">
      <c r="C9751" s="42">
        <v>42208.0625</v>
      </c>
      <c r="D9751" s="32">
        <v>2216.391845703125</v>
      </c>
      <c r="E9751" s="34" t="str">
        <f t="shared" si="1379"/>
        <v>07-23</v>
      </c>
      <c r="F9751" s="6">
        <f t="shared" si="1380"/>
        <v>1</v>
      </c>
      <c r="G9751" s="6">
        <f t="shared" si="1381"/>
        <v>23</v>
      </c>
      <c r="H9751" s="6">
        <f t="shared" si="1382"/>
        <v>7</v>
      </c>
      <c r="I9751" s="6">
        <f t="shared" si="1383"/>
        <v>30</v>
      </c>
      <c r="J9751" s="6" t="str">
        <f t="shared" si="1384"/>
        <v>7-23</v>
      </c>
      <c r="K9751" s="6" t="str">
        <f t="shared" si="1385"/>
        <v>WK</v>
      </c>
      <c r="L9751" s="6" t="str">
        <f t="shared" si="1386"/>
        <v>EVE</v>
      </c>
      <c r="M9751" s="6">
        <f t="shared" si="1387"/>
        <v>0</v>
      </c>
    </row>
    <row r="9752" spans="3:13" x14ac:dyDescent="0.35">
      <c r="C9752" s="42">
        <v>42208.083333333336</v>
      </c>
      <c r="D9752" s="32">
        <v>2163.308837890625</v>
      </c>
      <c r="E9752" s="34" t="str">
        <f t="shared" si="1379"/>
        <v>07-23</v>
      </c>
      <c r="F9752" s="6">
        <f t="shared" si="1380"/>
        <v>2</v>
      </c>
      <c r="G9752" s="6">
        <f t="shared" si="1381"/>
        <v>23</v>
      </c>
      <c r="H9752" s="6">
        <f t="shared" si="1382"/>
        <v>7</v>
      </c>
      <c r="I9752" s="6">
        <f t="shared" si="1383"/>
        <v>30</v>
      </c>
      <c r="J9752" s="6" t="str">
        <f t="shared" si="1384"/>
        <v>7-23</v>
      </c>
      <c r="K9752" s="6" t="str">
        <f t="shared" si="1385"/>
        <v>WK</v>
      </c>
      <c r="L9752" s="6" t="str">
        <f t="shared" si="1386"/>
        <v>EVE</v>
      </c>
      <c r="M9752" s="6">
        <f t="shared" si="1387"/>
        <v>0</v>
      </c>
    </row>
    <row r="9753" spans="3:13" x14ac:dyDescent="0.35">
      <c r="C9753" s="42">
        <v>42208.104166666664</v>
      </c>
      <c r="D9753" s="32">
        <v>2140.065185546875</v>
      </c>
      <c r="E9753" s="34" t="str">
        <f t="shared" si="1379"/>
        <v>07-23</v>
      </c>
      <c r="F9753" s="6">
        <f t="shared" si="1380"/>
        <v>2</v>
      </c>
      <c r="G9753" s="6">
        <f t="shared" si="1381"/>
        <v>23</v>
      </c>
      <c r="H9753" s="6">
        <f t="shared" si="1382"/>
        <v>7</v>
      </c>
      <c r="I9753" s="6">
        <f t="shared" si="1383"/>
        <v>30</v>
      </c>
      <c r="J9753" s="6" t="str">
        <f t="shared" si="1384"/>
        <v>7-23</v>
      </c>
      <c r="K9753" s="6" t="str">
        <f t="shared" si="1385"/>
        <v>WK</v>
      </c>
      <c r="L9753" s="6" t="str">
        <f t="shared" si="1386"/>
        <v>EVE</v>
      </c>
      <c r="M9753" s="6">
        <f t="shared" si="1387"/>
        <v>0</v>
      </c>
    </row>
    <row r="9754" spans="3:13" x14ac:dyDescent="0.35">
      <c r="C9754" s="42">
        <v>42208.125</v>
      </c>
      <c r="D9754" s="32">
        <v>2109.94189453125</v>
      </c>
      <c r="E9754" s="34" t="str">
        <f t="shared" si="1379"/>
        <v>07-23</v>
      </c>
      <c r="F9754" s="6">
        <f t="shared" si="1380"/>
        <v>3</v>
      </c>
      <c r="G9754" s="6">
        <f t="shared" si="1381"/>
        <v>23</v>
      </c>
      <c r="H9754" s="6">
        <f t="shared" si="1382"/>
        <v>7</v>
      </c>
      <c r="I9754" s="6">
        <f t="shared" si="1383"/>
        <v>30</v>
      </c>
      <c r="J9754" s="6" t="str">
        <f t="shared" si="1384"/>
        <v>7-23</v>
      </c>
      <c r="K9754" s="6" t="str">
        <f t="shared" si="1385"/>
        <v>WK</v>
      </c>
      <c r="L9754" s="6" t="str">
        <f t="shared" si="1386"/>
        <v>EVE</v>
      </c>
      <c r="M9754" s="6">
        <f t="shared" si="1387"/>
        <v>0</v>
      </c>
    </row>
    <row r="9755" spans="3:13" x14ac:dyDescent="0.35">
      <c r="C9755" s="42">
        <v>42208.145833333336</v>
      </c>
      <c r="D9755" s="32">
        <v>2100.087890625</v>
      </c>
      <c r="E9755" s="34" t="str">
        <f t="shared" si="1379"/>
        <v>07-23</v>
      </c>
      <c r="F9755" s="6">
        <f t="shared" si="1380"/>
        <v>3</v>
      </c>
      <c r="G9755" s="6">
        <f t="shared" si="1381"/>
        <v>23</v>
      </c>
      <c r="H9755" s="6">
        <f t="shared" si="1382"/>
        <v>7</v>
      </c>
      <c r="I9755" s="6">
        <f t="shared" si="1383"/>
        <v>30</v>
      </c>
      <c r="J9755" s="6" t="str">
        <f t="shared" si="1384"/>
        <v>7-23</v>
      </c>
      <c r="K9755" s="6" t="str">
        <f t="shared" si="1385"/>
        <v>WK</v>
      </c>
      <c r="L9755" s="6" t="str">
        <f t="shared" si="1386"/>
        <v>EVE</v>
      </c>
      <c r="M9755" s="6">
        <f t="shared" si="1387"/>
        <v>0</v>
      </c>
    </row>
    <row r="9756" spans="3:13" x14ac:dyDescent="0.35">
      <c r="C9756" s="42">
        <v>42208.166666666664</v>
      </c>
      <c r="D9756" s="32">
        <v>2104.79150390625</v>
      </c>
      <c r="E9756" s="34" t="str">
        <f t="shared" si="1379"/>
        <v>07-23</v>
      </c>
      <c r="F9756" s="6">
        <f t="shared" si="1380"/>
        <v>4</v>
      </c>
      <c r="G9756" s="6">
        <f t="shared" si="1381"/>
        <v>23</v>
      </c>
      <c r="H9756" s="6">
        <f t="shared" si="1382"/>
        <v>7</v>
      </c>
      <c r="I9756" s="6">
        <f t="shared" si="1383"/>
        <v>30</v>
      </c>
      <c r="J9756" s="6" t="str">
        <f t="shared" si="1384"/>
        <v>7-23</v>
      </c>
      <c r="K9756" s="6" t="str">
        <f t="shared" si="1385"/>
        <v>WK</v>
      </c>
      <c r="L9756" s="6" t="str">
        <f t="shared" si="1386"/>
        <v>EVE</v>
      </c>
      <c r="M9756" s="6">
        <f t="shared" si="1387"/>
        <v>0</v>
      </c>
    </row>
    <row r="9757" spans="3:13" x14ac:dyDescent="0.35">
      <c r="C9757" s="42">
        <v>42208.1875</v>
      </c>
      <c r="D9757" s="32">
        <v>2134.5654296875</v>
      </c>
      <c r="E9757" s="34" t="str">
        <f t="shared" si="1379"/>
        <v>07-23</v>
      </c>
      <c r="F9757" s="6">
        <f t="shared" si="1380"/>
        <v>4</v>
      </c>
      <c r="G9757" s="6">
        <f t="shared" si="1381"/>
        <v>23</v>
      </c>
      <c r="H9757" s="6">
        <f t="shared" si="1382"/>
        <v>7</v>
      </c>
      <c r="I9757" s="6">
        <f t="shared" si="1383"/>
        <v>30</v>
      </c>
      <c r="J9757" s="6" t="str">
        <f t="shared" si="1384"/>
        <v>7-23</v>
      </c>
      <c r="K9757" s="6" t="str">
        <f t="shared" si="1385"/>
        <v>WK</v>
      </c>
      <c r="L9757" s="6" t="str">
        <f t="shared" si="1386"/>
        <v>EVE</v>
      </c>
      <c r="M9757" s="6">
        <f t="shared" si="1387"/>
        <v>0</v>
      </c>
    </row>
    <row r="9758" spans="3:13" x14ac:dyDescent="0.35">
      <c r="C9758" s="42">
        <v>42208.208333333336</v>
      </c>
      <c r="D9758" s="32">
        <v>2180.60400390625</v>
      </c>
      <c r="E9758" s="34" t="str">
        <f t="shared" si="1379"/>
        <v>07-23</v>
      </c>
      <c r="F9758" s="6">
        <f t="shared" si="1380"/>
        <v>5</v>
      </c>
      <c r="G9758" s="6">
        <f t="shared" si="1381"/>
        <v>23</v>
      </c>
      <c r="H9758" s="6">
        <f t="shared" si="1382"/>
        <v>7</v>
      </c>
      <c r="I9758" s="6">
        <f t="shared" si="1383"/>
        <v>30</v>
      </c>
      <c r="J9758" s="6" t="str">
        <f t="shared" si="1384"/>
        <v>7-23</v>
      </c>
      <c r="K9758" s="6" t="str">
        <f t="shared" si="1385"/>
        <v>WK</v>
      </c>
      <c r="L9758" s="6" t="str">
        <f t="shared" si="1386"/>
        <v>EVE</v>
      </c>
      <c r="M9758" s="6">
        <f t="shared" si="1387"/>
        <v>0</v>
      </c>
    </row>
    <row r="9759" spans="3:13" x14ac:dyDescent="0.35">
      <c r="C9759" s="42">
        <v>42208.229166666664</v>
      </c>
      <c r="D9759" s="32">
        <v>2243.8505859375</v>
      </c>
      <c r="E9759" s="34" t="str">
        <f t="shared" si="1379"/>
        <v>07-23</v>
      </c>
      <c r="F9759" s="6">
        <f t="shared" si="1380"/>
        <v>5</v>
      </c>
      <c r="G9759" s="6">
        <f t="shared" si="1381"/>
        <v>23</v>
      </c>
      <c r="H9759" s="6">
        <f t="shared" si="1382"/>
        <v>7</v>
      </c>
      <c r="I9759" s="6">
        <f t="shared" si="1383"/>
        <v>30</v>
      </c>
      <c r="J9759" s="6" t="str">
        <f t="shared" si="1384"/>
        <v>7-23</v>
      </c>
      <c r="K9759" s="6" t="str">
        <f t="shared" si="1385"/>
        <v>WK</v>
      </c>
      <c r="L9759" s="6" t="str">
        <f t="shared" si="1386"/>
        <v>EVE</v>
      </c>
      <c r="M9759" s="6">
        <f t="shared" si="1387"/>
        <v>0</v>
      </c>
    </row>
    <row r="9760" spans="3:13" x14ac:dyDescent="0.35">
      <c r="C9760" s="42">
        <v>42208.25</v>
      </c>
      <c r="D9760" s="32">
        <v>2317.443603515625</v>
      </c>
      <c r="E9760" s="34" t="str">
        <f t="shared" si="1379"/>
        <v>07-23</v>
      </c>
      <c r="F9760" s="6">
        <f t="shared" si="1380"/>
        <v>6</v>
      </c>
      <c r="G9760" s="6">
        <f t="shared" si="1381"/>
        <v>23</v>
      </c>
      <c r="H9760" s="6">
        <f t="shared" si="1382"/>
        <v>7</v>
      </c>
      <c r="I9760" s="6">
        <f t="shared" si="1383"/>
        <v>30</v>
      </c>
      <c r="J9760" s="6" t="str">
        <f t="shared" si="1384"/>
        <v>7-23</v>
      </c>
      <c r="K9760" s="6" t="str">
        <f t="shared" si="1385"/>
        <v>WK</v>
      </c>
      <c r="L9760" s="6" t="str">
        <f t="shared" si="1386"/>
        <v>EVE</v>
      </c>
      <c r="M9760" s="6">
        <f t="shared" si="1387"/>
        <v>0</v>
      </c>
    </row>
    <row r="9761" spans="3:13" x14ac:dyDescent="0.35">
      <c r="C9761" s="42">
        <v>42208.270833333336</v>
      </c>
      <c r="D9761" s="32">
        <v>2399.252197265625</v>
      </c>
      <c r="E9761" s="34" t="str">
        <f t="shared" si="1379"/>
        <v>07-23</v>
      </c>
      <c r="F9761" s="6">
        <f t="shared" si="1380"/>
        <v>6</v>
      </c>
      <c r="G9761" s="6">
        <f t="shared" si="1381"/>
        <v>23</v>
      </c>
      <c r="H9761" s="6">
        <f t="shared" si="1382"/>
        <v>7</v>
      </c>
      <c r="I9761" s="6">
        <f t="shared" si="1383"/>
        <v>30</v>
      </c>
      <c r="J9761" s="6" t="str">
        <f t="shared" si="1384"/>
        <v>7-23</v>
      </c>
      <c r="K9761" s="6" t="str">
        <f t="shared" si="1385"/>
        <v>WK</v>
      </c>
      <c r="L9761" s="6" t="str">
        <f t="shared" si="1386"/>
        <v>EVE</v>
      </c>
      <c r="M9761" s="6">
        <f t="shared" si="1387"/>
        <v>0</v>
      </c>
    </row>
    <row r="9762" spans="3:13" x14ac:dyDescent="0.35">
      <c r="C9762" s="42">
        <v>42208.291666666664</v>
      </c>
      <c r="D9762" s="32">
        <v>2467.252685546875</v>
      </c>
      <c r="E9762" s="34" t="str">
        <f t="shared" si="1379"/>
        <v>07-23</v>
      </c>
      <c r="F9762" s="6">
        <f t="shared" si="1380"/>
        <v>7</v>
      </c>
      <c r="G9762" s="6">
        <f t="shared" si="1381"/>
        <v>23</v>
      </c>
      <c r="H9762" s="6">
        <f t="shared" si="1382"/>
        <v>7</v>
      </c>
      <c r="I9762" s="6">
        <f t="shared" si="1383"/>
        <v>30</v>
      </c>
      <c r="J9762" s="6" t="str">
        <f t="shared" si="1384"/>
        <v>7-23</v>
      </c>
      <c r="K9762" s="6" t="str">
        <f t="shared" si="1385"/>
        <v>WK</v>
      </c>
      <c r="L9762" s="6" t="str">
        <f t="shared" si="1386"/>
        <v>DAY</v>
      </c>
      <c r="M9762" s="6">
        <f t="shared" si="1387"/>
        <v>0</v>
      </c>
    </row>
    <row r="9763" spans="3:13" x14ac:dyDescent="0.35">
      <c r="C9763" s="42">
        <v>42208.3125</v>
      </c>
      <c r="D9763" s="32">
        <v>2592.774658203125</v>
      </c>
      <c r="E9763" s="34" t="str">
        <f t="shared" si="1379"/>
        <v>07-23</v>
      </c>
      <c r="F9763" s="6">
        <f t="shared" si="1380"/>
        <v>7</v>
      </c>
      <c r="G9763" s="6">
        <f t="shared" si="1381"/>
        <v>23</v>
      </c>
      <c r="H9763" s="6">
        <f t="shared" si="1382"/>
        <v>7</v>
      </c>
      <c r="I9763" s="6">
        <f t="shared" si="1383"/>
        <v>30</v>
      </c>
      <c r="J9763" s="6" t="str">
        <f t="shared" si="1384"/>
        <v>7-23</v>
      </c>
      <c r="K9763" s="6" t="str">
        <f t="shared" si="1385"/>
        <v>WK</v>
      </c>
      <c r="L9763" s="6" t="str">
        <f t="shared" si="1386"/>
        <v>DAY</v>
      </c>
      <c r="M9763" s="6">
        <f t="shared" si="1387"/>
        <v>0</v>
      </c>
    </row>
    <row r="9764" spans="3:13" x14ac:dyDescent="0.35">
      <c r="C9764" s="42">
        <v>42208.333333333336</v>
      </c>
      <c r="D9764" s="32">
        <v>2679.475341796875</v>
      </c>
      <c r="E9764" s="34" t="str">
        <f t="shared" si="1379"/>
        <v>07-23</v>
      </c>
      <c r="F9764" s="6">
        <f t="shared" si="1380"/>
        <v>8</v>
      </c>
      <c r="G9764" s="6">
        <f t="shared" si="1381"/>
        <v>23</v>
      </c>
      <c r="H9764" s="6">
        <f t="shared" si="1382"/>
        <v>7</v>
      </c>
      <c r="I9764" s="6">
        <f t="shared" si="1383"/>
        <v>30</v>
      </c>
      <c r="J9764" s="6" t="str">
        <f t="shared" si="1384"/>
        <v>7-23</v>
      </c>
      <c r="K9764" s="6" t="str">
        <f t="shared" si="1385"/>
        <v>WK</v>
      </c>
      <c r="L9764" s="6" t="str">
        <f t="shared" si="1386"/>
        <v>DAY</v>
      </c>
      <c r="M9764" s="6">
        <f t="shared" si="1387"/>
        <v>0</v>
      </c>
    </row>
    <row r="9765" spans="3:13" x14ac:dyDescent="0.35">
      <c r="C9765" s="42">
        <v>42208.354166666664</v>
      </c>
      <c r="D9765" s="32">
        <v>2771.970703125</v>
      </c>
      <c r="E9765" s="34" t="str">
        <f t="shared" si="1379"/>
        <v>07-23</v>
      </c>
      <c r="F9765" s="6">
        <f t="shared" si="1380"/>
        <v>8</v>
      </c>
      <c r="G9765" s="6">
        <f t="shared" si="1381"/>
        <v>23</v>
      </c>
      <c r="H9765" s="6">
        <f t="shared" si="1382"/>
        <v>7</v>
      </c>
      <c r="I9765" s="6">
        <f t="shared" si="1383"/>
        <v>30</v>
      </c>
      <c r="J9765" s="6" t="str">
        <f t="shared" si="1384"/>
        <v>7-23</v>
      </c>
      <c r="K9765" s="6" t="str">
        <f t="shared" si="1385"/>
        <v>WK</v>
      </c>
      <c r="L9765" s="6" t="str">
        <f t="shared" si="1386"/>
        <v>DAY</v>
      </c>
      <c r="M9765" s="6">
        <f t="shared" si="1387"/>
        <v>0</v>
      </c>
    </row>
    <row r="9766" spans="3:13" x14ac:dyDescent="0.35">
      <c r="C9766" s="42">
        <v>42208.375</v>
      </c>
      <c r="D9766" s="32">
        <v>2824.830078125</v>
      </c>
      <c r="E9766" s="34" t="str">
        <f t="shared" si="1379"/>
        <v>07-23</v>
      </c>
      <c r="F9766" s="6">
        <f t="shared" si="1380"/>
        <v>9</v>
      </c>
      <c r="G9766" s="6">
        <f t="shared" si="1381"/>
        <v>23</v>
      </c>
      <c r="H9766" s="6">
        <f t="shared" si="1382"/>
        <v>7</v>
      </c>
      <c r="I9766" s="6">
        <f t="shared" si="1383"/>
        <v>30</v>
      </c>
      <c r="J9766" s="6" t="str">
        <f t="shared" si="1384"/>
        <v>7-23</v>
      </c>
      <c r="K9766" s="6" t="str">
        <f t="shared" si="1385"/>
        <v>WK</v>
      </c>
      <c r="L9766" s="6" t="str">
        <f t="shared" si="1386"/>
        <v>DAY</v>
      </c>
      <c r="M9766" s="6">
        <f t="shared" si="1387"/>
        <v>0</v>
      </c>
    </row>
    <row r="9767" spans="3:13" x14ac:dyDescent="0.35">
      <c r="C9767" s="42">
        <v>42208.395833333336</v>
      </c>
      <c r="D9767" s="32">
        <v>2878.08935546875</v>
      </c>
      <c r="E9767" s="34" t="str">
        <f t="shared" si="1379"/>
        <v>07-23</v>
      </c>
      <c r="F9767" s="6">
        <f t="shared" si="1380"/>
        <v>9</v>
      </c>
      <c r="G9767" s="6">
        <f t="shared" si="1381"/>
        <v>23</v>
      </c>
      <c r="H9767" s="6">
        <f t="shared" si="1382"/>
        <v>7</v>
      </c>
      <c r="I9767" s="6">
        <f t="shared" si="1383"/>
        <v>30</v>
      </c>
      <c r="J9767" s="6" t="str">
        <f t="shared" si="1384"/>
        <v>7-23</v>
      </c>
      <c r="K9767" s="6" t="str">
        <f t="shared" si="1385"/>
        <v>WK</v>
      </c>
      <c r="L9767" s="6" t="str">
        <f t="shared" si="1386"/>
        <v>DAY</v>
      </c>
      <c r="M9767" s="6">
        <f t="shared" si="1387"/>
        <v>0</v>
      </c>
    </row>
    <row r="9768" spans="3:13" x14ac:dyDescent="0.35">
      <c r="C9768" s="42">
        <v>42208.416666666664</v>
      </c>
      <c r="D9768" s="32">
        <v>2952.710693359375</v>
      </c>
      <c r="E9768" s="34" t="str">
        <f t="shared" si="1379"/>
        <v>07-23</v>
      </c>
      <c r="F9768" s="6">
        <f t="shared" si="1380"/>
        <v>10</v>
      </c>
      <c r="G9768" s="6">
        <f t="shared" si="1381"/>
        <v>23</v>
      </c>
      <c r="H9768" s="6">
        <f t="shared" si="1382"/>
        <v>7</v>
      </c>
      <c r="I9768" s="6">
        <f t="shared" si="1383"/>
        <v>30</v>
      </c>
      <c r="J9768" s="6" t="str">
        <f t="shared" si="1384"/>
        <v>7-23</v>
      </c>
      <c r="K9768" s="6" t="str">
        <f t="shared" si="1385"/>
        <v>WK</v>
      </c>
      <c r="L9768" s="6" t="str">
        <f t="shared" si="1386"/>
        <v>DAY</v>
      </c>
      <c r="M9768" s="6">
        <f t="shared" si="1387"/>
        <v>0</v>
      </c>
    </row>
    <row r="9769" spans="3:13" x14ac:dyDescent="0.35">
      <c r="C9769" s="42">
        <v>42208.4375</v>
      </c>
      <c r="D9769" s="32">
        <v>3003.759765625</v>
      </c>
      <c r="E9769" s="34" t="str">
        <f t="shared" si="1379"/>
        <v>07-23</v>
      </c>
      <c r="F9769" s="6">
        <f t="shared" si="1380"/>
        <v>10</v>
      </c>
      <c r="G9769" s="6">
        <f t="shared" si="1381"/>
        <v>23</v>
      </c>
      <c r="H9769" s="6">
        <f t="shared" si="1382"/>
        <v>7</v>
      </c>
      <c r="I9769" s="6">
        <f t="shared" si="1383"/>
        <v>30</v>
      </c>
      <c r="J9769" s="6" t="str">
        <f t="shared" si="1384"/>
        <v>7-23</v>
      </c>
      <c r="K9769" s="6" t="str">
        <f t="shared" si="1385"/>
        <v>WK</v>
      </c>
      <c r="L9769" s="6" t="str">
        <f t="shared" si="1386"/>
        <v>DAY</v>
      </c>
      <c r="M9769" s="6">
        <f t="shared" si="1387"/>
        <v>0</v>
      </c>
    </row>
    <row r="9770" spans="3:13" x14ac:dyDescent="0.35">
      <c r="C9770" s="42">
        <v>42208.458333333336</v>
      </c>
      <c r="D9770" s="32">
        <v>3057.01416015625</v>
      </c>
      <c r="E9770" s="34" t="str">
        <f t="shared" si="1379"/>
        <v>07-23</v>
      </c>
      <c r="F9770" s="6">
        <f t="shared" si="1380"/>
        <v>11</v>
      </c>
      <c r="G9770" s="6">
        <f t="shared" si="1381"/>
        <v>23</v>
      </c>
      <c r="H9770" s="6">
        <f t="shared" si="1382"/>
        <v>7</v>
      </c>
      <c r="I9770" s="6">
        <f t="shared" si="1383"/>
        <v>30</v>
      </c>
      <c r="J9770" s="6" t="str">
        <f t="shared" si="1384"/>
        <v>7-23</v>
      </c>
      <c r="K9770" s="6" t="str">
        <f t="shared" si="1385"/>
        <v>WK</v>
      </c>
      <c r="L9770" s="6" t="str">
        <f t="shared" si="1386"/>
        <v>DAY</v>
      </c>
      <c r="M9770" s="6">
        <f t="shared" si="1387"/>
        <v>0</v>
      </c>
    </row>
    <row r="9771" spans="3:13" x14ac:dyDescent="0.35">
      <c r="C9771" s="42">
        <v>42208.479166666664</v>
      </c>
      <c r="D9771" s="32">
        <v>3094.263916015625</v>
      </c>
      <c r="E9771" s="34" t="str">
        <f t="shared" si="1379"/>
        <v>07-23</v>
      </c>
      <c r="F9771" s="6">
        <f t="shared" si="1380"/>
        <v>11</v>
      </c>
      <c r="G9771" s="6">
        <f t="shared" si="1381"/>
        <v>23</v>
      </c>
      <c r="H9771" s="6">
        <f t="shared" si="1382"/>
        <v>7</v>
      </c>
      <c r="I9771" s="6">
        <f t="shared" si="1383"/>
        <v>30</v>
      </c>
      <c r="J9771" s="6" t="str">
        <f t="shared" si="1384"/>
        <v>7-23</v>
      </c>
      <c r="K9771" s="6" t="str">
        <f t="shared" si="1385"/>
        <v>WK</v>
      </c>
      <c r="L9771" s="6" t="str">
        <f t="shared" si="1386"/>
        <v>DAY</v>
      </c>
      <c r="M9771" s="6">
        <f t="shared" si="1387"/>
        <v>0</v>
      </c>
    </row>
    <row r="9772" spans="3:13" x14ac:dyDescent="0.35">
      <c r="C9772" s="42">
        <v>42208.5</v>
      </c>
      <c r="D9772" s="32">
        <v>3142.820556640625</v>
      </c>
      <c r="E9772" s="34" t="str">
        <f t="shared" si="1379"/>
        <v>07-23</v>
      </c>
      <c r="F9772" s="6">
        <f t="shared" si="1380"/>
        <v>12</v>
      </c>
      <c r="G9772" s="6">
        <f t="shared" si="1381"/>
        <v>23</v>
      </c>
      <c r="H9772" s="6">
        <f t="shared" si="1382"/>
        <v>7</v>
      </c>
      <c r="I9772" s="6">
        <f t="shared" si="1383"/>
        <v>30</v>
      </c>
      <c r="J9772" s="6" t="str">
        <f t="shared" si="1384"/>
        <v>7-23</v>
      </c>
      <c r="K9772" s="6" t="str">
        <f t="shared" si="1385"/>
        <v>WK</v>
      </c>
      <c r="L9772" s="6" t="str">
        <f t="shared" si="1386"/>
        <v>DAY</v>
      </c>
      <c r="M9772" s="6">
        <f t="shared" si="1387"/>
        <v>0</v>
      </c>
    </row>
    <row r="9773" spans="3:13" x14ac:dyDescent="0.35">
      <c r="C9773" s="42">
        <v>42208.520833333336</v>
      </c>
      <c r="D9773" s="32">
        <v>3176.9501953125</v>
      </c>
      <c r="E9773" s="34" t="str">
        <f t="shared" si="1379"/>
        <v>07-23</v>
      </c>
      <c r="F9773" s="6">
        <f t="shared" si="1380"/>
        <v>12</v>
      </c>
      <c r="G9773" s="6">
        <f t="shared" si="1381"/>
        <v>23</v>
      </c>
      <c r="H9773" s="6">
        <f t="shared" si="1382"/>
        <v>7</v>
      </c>
      <c r="I9773" s="6">
        <f t="shared" si="1383"/>
        <v>30</v>
      </c>
      <c r="J9773" s="6" t="str">
        <f t="shared" si="1384"/>
        <v>7-23</v>
      </c>
      <c r="K9773" s="6" t="str">
        <f t="shared" si="1385"/>
        <v>WK</v>
      </c>
      <c r="L9773" s="6" t="str">
        <f t="shared" si="1386"/>
        <v>DAY</v>
      </c>
      <c r="M9773" s="6">
        <f t="shared" si="1387"/>
        <v>0</v>
      </c>
    </row>
    <row r="9774" spans="3:13" x14ac:dyDescent="0.35">
      <c r="C9774" s="42">
        <v>42208.541666666664</v>
      </c>
      <c r="D9774" s="32">
        <v>3213.229248046875</v>
      </c>
      <c r="E9774" s="34" t="str">
        <f t="shared" si="1379"/>
        <v>07-23</v>
      </c>
      <c r="F9774" s="6">
        <f t="shared" si="1380"/>
        <v>13</v>
      </c>
      <c r="G9774" s="6">
        <f t="shared" si="1381"/>
        <v>23</v>
      </c>
      <c r="H9774" s="6">
        <f t="shared" si="1382"/>
        <v>7</v>
      </c>
      <c r="I9774" s="6">
        <f t="shared" si="1383"/>
        <v>30</v>
      </c>
      <c r="J9774" s="6" t="str">
        <f t="shared" si="1384"/>
        <v>7-23</v>
      </c>
      <c r="K9774" s="6" t="str">
        <f t="shared" si="1385"/>
        <v>WK</v>
      </c>
      <c r="L9774" s="6" t="str">
        <f t="shared" si="1386"/>
        <v>DAY</v>
      </c>
      <c r="M9774" s="6">
        <f t="shared" si="1387"/>
        <v>0</v>
      </c>
    </row>
    <row r="9775" spans="3:13" x14ac:dyDescent="0.35">
      <c r="C9775" s="42">
        <v>42208.5625</v>
      </c>
      <c r="D9775" s="32">
        <v>3252.51416015625</v>
      </c>
      <c r="E9775" s="34" t="str">
        <f t="shared" si="1379"/>
        <v>07-23</v>
      </c>
      <c r="F9775" s="6">
        <f t="shared" si="1380"/>
        <v>13</v>
      </c>
      <c r="G9775" s="6">
        <f t="shared" si="1381"/>
        <v>23</v>
      </c>
      <c r="H9775" s="6">
        <f t="shared" si="1382"/>
        <v>7</v>
      </c>
      <c r="I9775" s="6">
        <f t="shared" si="1383"/>
        <v>30</v>
      </c>
      <c r="J9775" s="6" t="str">
        <f t="shared" si="1384"/>
        <v>7-23</v>
      </c>
      <c r="K9775" s="6" t="str">
        <f t="shared" si="1385"/>
        <v>WK</v>
      </c>
      <c r="L9775" s="6" t="str">
        <f t="shared" si="1386"/>
        <v>DAY</v>
      </c>
      <c r="M9775" s="6">
        <f t="shared" si="1387"/>
        <v>0</v>
      </c>
    </row>
    <row r="9776" spans="3:13" x14ac:dyDescent="0.35">
      <c r="C9776" s="42">
        <v>42208.583333333336</v>
      </c>
      <c r="D9776" s="32">
        <v>3289.685546875</v>
      </c>
      <c r="E9776" s="34" t="str">
        <f t="shared" si="1379"/>
        <v>07-23</v>
      </c>
      <c r="F9776" s="6">
        <f t="shared" si="1380"/>
        <v>14</v>
      </c>
      <c r="G9776" s="6">
        <f t="shared" si="1381"/>
        <v>23</v>
      </c>
      <c r="H9776" s="6">
        <f t="shared" si="1382"/>
        <v>7</v>
      </c>
      <c r="I9776" s="6">
        <f t="shared" si="1383"/>
        <v>30</v>
      </c>
      <c r="J9776" s="6" t="str">
        <f t="shared" si="1384"/>
        <v>7-23</v>
      </c>
      <c r="K9776" s="6" t="str">
        <f t="shared" si="1385"/>
        <v>WK</v>
      </c>
      <c r="L9776" s="6" t="str">
        <f t="shared" si="1386"/>
        <v>DAY</v>
      </c>
      <c r="M9776" s="6">
        <f t="shared" si="1387"/>
        <v>0</v>
      </c>
    </row>
    <row r="9777" spans="3:13" x14ac:dyDescent="0.35">
      <c r="C9777" s="42">
        <v>42208.604166666664</v>
      </c>
      <c r="D9777" s="32">
        <v>3331.504638671875</v>
      </c>
      <c r="E9777" s="34" t="str">
        <f t="shared" si="1379"/>
        <v>07-23</v>
      </c>
      <c r="F9777" s="6">
        <f t="shared" si="1380"/>
        <v>14</v>
      </c>
      <c r="G9777" s="6">
        <f t="shared" si="1381"/>
        <v>23</v>
      </c>
      <c r="H9777" s="6">
        <f t="shared" si="1382"/>
        <v>7</v>
      </c>
      <c r="I9777" s="6">
        <f t="shared" si="1383"/>
        <v>30</v>
      </c>
      <c r="J9777" s="6" t="str">
        <f t="shared" si="1384"/>
        <v>7-23</v>
      </c>
      <c r="K9777" s="6" t="str">
        <f t="shared" si="1385"/>
        <v>WK</v>
      </c>
      <c r="L9777" s="6" t="str">
        <f t="shared" si="1386"/>
        <v>DAY</v>
      </c>
      <c r="M9777" s="6">
        <f t="shared" si="1387"/>
        <v>0</v>
      </c>
    </row>
    <row r="9778" spans="3:13" x14ac:dyDescent="0.35">
      <c r="C9778" s="42">
        <v>42208.625</v>
      </c>
      <c r="D9778" s="32">
        <v>3374.234619140625</v>
      </c>
      <c r="E9778" s="34" t="str">
        <f t="shared" si="1379"/>
        <v>07-23</v>
      </c>
      <c r="F9778" s="6">
        <f t="shared" si="1380"/>
        <v>15</v>
      </c>
      <c r="G9778" s="6">
        <f t="shared" si="1381"/>
        <v>23</v>
      </c>
      <c r="H9778" s="6">
        <f t="shared" si="1382"/>
        <v>7</v>
      </c>
      <c r="I9778" s="6">
        <f t="shared" si="1383"/>
        <v>30</v>
      </c>
      <c r="J9778" s="6" t="str">
        <f t="shared" si="1384"/>
        <v>7-23</v>
      </c>
      <c r="K9778" s="6" t="str">
        <f t="shared" si="1385"/>
        <v>WK</v>
      </c>
      <c r="L9778" s="6" t="str">
        <f t="shared" si="1386"/>
        <v>DAY</v>
      </c>
      <c r="M9778" s="6">
        <f t="shared" si="1387"/>
        <v>0</v>
      </c>
    </row>
    <row r="9779" spans="3:13" x14ac:dyDescent="0.35">
      <c r="C9779" s="42">
        <v>42208.645833333336</v>
      </c>
      <c r="D9779" s="32">
        <v>3429.287109375</v>
      </c>
      <c r="E9779" s="34" t="str">
        <f t="shared" si="1379"/>
        <v>07-23</v>
      </c>
      <c r="F9779" s="6">
        <f t="shared" si="1380"/>
        <v>15</v>
      </c>
      <c r="G9779" s="6">
        <f t="shared" si="1381"/>
        <v>23</v>
      </c>
      <c r="H9779" s="6">
        <f t="shared" si="1382"/>
        <v>7</v>
      </c>
      <c r="I9779" s="6">
        <f t="shared" si="1383"/>
        <v>30</v>
      </c>
      <c r="J9779" s="6" t="str">
        <f t="shared" si="1384"/>
        <v>7-23</v>
      </c>
      <c r="K9779" s="6" t="str">
        <f t="shared" si="1385"/>
        <v>WK</v>
      </c>
      <c r="L9779" s="6" t="str">
        <f t="shared" si="1386"/>
        <v>DAY</v>
      </c>
      <c r="M9779" s="6">
        <f t="shared" si="1387"/>
        <v>0</v>
      </c>
    </row>
    <row r="9780" spans="3:13" x14ac:dyDescent="0.35">
      <c r="C9780" s="42">
        <v>42208.666666666664</v>
      </c>
      <c r="D9780" s="32">
        <v>3456.642822265625</v>
      </c>
      <c r="E9780" s="34" t="str">
        <f t="shared" si="1379"/>
        <v>07-23</v>
      </c>
      <c r="F9780" s="6">
        <f t="shared" si="1380"/>
        <v>16</v>
      </c>
      <c r="G9780" s="6">
        <f t="shared" si="1381"/>
        <v>23</v>
      </c>
      <c r="H9780" s="6">
        <f t="shared" si="1382"/>
        <v>7</v>
      </c>
      <c r="I9780" s="6">
        <f t="shared" si="1383"/>
        <v>30</v>
      </c>
      <c r="J9780" s="6" t="str">
        <f t="shared" si="1384"/>
        <v>7-23</v>
      </c>
      <c r="K9780" s="6" t="str">
        <f t="shared" si="1385"/>
        <v>WK</v>
      </c>
      <c r="L9780" s="6" t="str">
        <f t="shared" si="1386"/>
        <v>DAY</v>
      </c>
      <c r="M9780" s="6">
        <f t="shared" si="1387"/>
        <v>0</v>
      </c>
    </row>
    <row r="9781" spans="3:13" x14ac:dyDescent="0.35">
      <c r="C9781" s="42">
        <v>42208.6875</v>
      </c>
      <c r="D9781" s="32">
        <v>3484.63720703125</v>
      </c>
      <c r="E9781" s="34" t="str">
        <f t="shared" si="1379"/>
        <v>07-23</v>
      </c>
      <c r="F9781" s="6">
        <f t="shared" si="1380"/>
        <v>16</v>
      </c>
      <c r="G9781" s="6">
        <f t="shared" si="1381"/>
        <v>23</v>
      </c>
      <c r="H9781" s="6">
        <f t="shared" si="1382"/>
        <v>7</v>
      </c>
      <c r="I9781" s="6">
        <f t="shared" si="1383"/>
        <v>30</v>
      </c>
      <c r="J9781" s="6" t="str">
        <f t="shared" si="1384"/>
        <v>7-23</v>
      </c>
      <c r="K9781" s="6" t="str">
        <f t="shared" si="1385"/>
        <v>WK</v>
      </c>
      <c r="L9781" s="6" t="str">
        <f t="shared" si="1386"/>
        <v>DAY</v>
      </c>
      <c r="M9781" s="6">
        <f t="shared" si="1387"/>
        <v>0</v>
      </c>
    </row>
    <row r="9782" spans="3:13" x14ac:dyDescent="0.35">
      <c r="C9782" s="42">
        <v>42208.708333333336</v>
      </c>
      <c r="D9782" s="32">
        <v>3513.215087890625</v>
      </c>
      <c r="E9782" s="34" t="str">
        <f t="shared" si="1379"/>
        <v>07-23</v>
      </c>
      <c r="F9782" s="6">
        <f t="shared" si="1380"/>
        <v>17</v>
      </c>
      <c r="G9782" s="6">
        <f t="shared" si="1381"/>
        <v>23</v>
      </c>
      <c r="H9782" s="6">
        <f t="shared" si="1382"/>
        <v>7</v>
      </c>
      <c r="I9782" s="6">
        <f t="shared" si="1383"/>
        <v>30</v>
      </c>
      <c r="J9782" s="6" t="str">
        <f t="shared" si="1384"/>
        <v>7-23</v>
      </c>
      <c r="K9782" s="6" t="str">
        <f t="shared" si="1385"/>
        <v>WK</v>
      </c>
      <c r="L9782" s="6" t="str">
        <f t="shared" si="1386"/>
        <v>EVE</v>
      </c>
      <c r="M9782" s="6">
        <f t="shared" si="1387"/>
        <v>0</v>
      </c>
    </row>
    <row r="9783" spans="3:13" x14ac:dyDescent="0.35">
      <c r="C9783" s="42">
        <v>42208.729166666664</v>
      </c>
      <c r="D9783" s="32">
        <v>3504.83056640625</v>
      </c>
      <c r="E9783" s="34" t="str">
        <f t="shared" si="1379"/>
        <v>07-23</v>
      </c>
      <c r="F9783" s="6">
        <f t="shared" si="1380"/>
        <v>17</v>
      </c>
      <c r="G9783" s="6">
        <f t="shared" si="1381"/>
        <v>23</v>
      </c>
      <c r="H9783" s="6">
        <f t="shared" si="1382"/>
        <v>7</v>
      </c>
      <c r="I9783" s="6">
        <f t="shared" si="1383"/>
        <v>30</v>
      </c>
      <c r="J9783" s="6" t="str">
        <f t="shared" si="1384"/>
        <v>7-23</v>
      </c>
      <c r="K9783" s="6" t="str">
        <f t="shared" si="1385"/>
        <v>WK</v>
      </c>
      <c r="L9783" s="6" t="str">
        <f t="shared" si="1386"/>
        <v>EVE</v>
      </c>
      <c r="M9783" s="6">
        <f t="shared" si="1387"/>
        <v>0</v>
      </c>
    </row>
    <row r="9784" spans="3:13" x14ac:dyDescent="0.35">
      <c r="C9784" s="42">
        <v>42208.75</v>
      </c>
      <c r="D9784" s="32">
        <v>3469.11181640625</v>
      </c>
      <c r="E9784" s="34" t="str">
        <f t="shared" si="1379"/>
        <v>07-23</v>
      </c>
      <c r="F9784" s="6">
        <f t="shared" si="1380"/>
        <v>18</v>
      </c>
      <c r="G9784" s="6">
        <f t="shared" si="1381"/>
        <v>23</v>
      </c>
      <c r="H9784" s="6">
        <f t="shared" si="1382"/>
        <v>7</v>
      </c>
      <c r="I9784" s="6">
        <f t="shared" si="1383"/>
        <v>30</v>
      </c>
      <c r="J9784" s="6" t="str">
        <f t="shared" si="1384"/>
        <v>7-23</v>
      </c>
      <c r="K9784" s="6" t="str">
        <f t="shared" si="1385"/>
        <v>WK</v>
      </c>
      <c r="L9784" s="6" t="str">
        <f t="shared" si="1386"/>
        <v>EVE</v>
      </c>
      <c r="M9784" s="6">
        <f t="shared" si="1387"/>
        <v>0</v>
      </c>
    </row>
    <row r="9785" spans="3:13" x14ac:dyDescent="0.35">
      <c r="C9785" s="42">
        <v>42208.770833333336</v>
      </c>
      <c r="D9785" s="32">
        <v>3394.657470703125</v>
      </c>
      <c r="E9785" s="34" t="str">
        <f t="shared" si="1379"/>
        <v>07-23</v>
      </c>
      <c r="F9785" s="6">
        <f t="shared" si="1380"/>
        <v>18</v>
      </c>
      <c r="G9785" s="6">
        <f t="shared" si="1381"/>
        <v>23</v>
      </c>
      <c r="H9785" s="6">
        <f t="shared" si="1382"/>
        <v>7</v>
      </c>
      <c r="I9785" s="6">
        <f t="shared" si="1383"/>
        <v>30</v>
      </c>
      <c r="J9785" s="6" t="str">
        <f t="shared" si="1384"/>
        <v>7-23</v>
      </c>
      <c r="K9785" s="6" t="str">
        <f t="shared" si="1385"/>
        <v>WK</v>
      </c>
      <c r="L9785" s="6" t="str">
        <f t="shared" si="1386"/>
        <v>EVE</v>
      </c>
      <c r="M9785" s="6">
        <f t="shared" si="1387"/>
        <v>0</v>
      </c>
    </row>
    <row r="9786" spans="3:13" x14ac:dyDescent="0.35">
      <c r="C9786" s="42">
        <v>42208.791666666664</v>
      </c>
      <c r="D9786" s="32">
        <v>3337.614013671875</v>
      </c>
      <c r="E9786" s="34" t="str">
        <f t="shared" si="1379"/>
        <v>07-23</v>
      </c>
      <c r="F9786" s="6">
        <f t="shared" si="1380"/>
        <v>19</v>
      </c>
      <c r="G9786" s="6">
        <f t="shared" si="1381"/>
        <v>23</v>
      </c>
      <c r="H9786" s="6">
        <f t="shared" si="1382"/>
        <v>7</v>
      </c>
      <c r="I9786" s="6">
        <f t="shared" si="1383"/>
        <v>30</v>
      </c>
      <c r="J9786" s="6" t="str">
        <f t="shared" si="1384"/>
        <v>7-23</v>
      </c>
      <c r="K9786" s="6" t="str">
        <f t="shared" si="1385"/>
        <v>WK</v>
      </c>
      <c r="L9786" s="6" t="str">
        <f t="shared" si="1386"/>
        <v>EVE</v>
      </c>
      <c r="M9786" s="6">
        <f t="shared" si="1387"/>
        <v>0</v>
      </c>
    </row>
    <row r="9787" spans="3:13" x14ac:dyDescent="0.35">
      <c r="C9787" s="42">
        <v>42208.8125</v>
      </c>
      <c r="D9787" s="32">
        <v>3254.309814453125</v>
      </c>
      <c r="E9787" s="34" t="str">
        <f t="shared" si="1379"/>
        <v>07-23</v>
      </c>
      <c r="F9787" s="6">
        <f t="shared" si="1380"/>
        <v>19</v>
      </c>
      <c r="G9787" s="6">
        <f t="shared" si="1381"/>
        <v>23</v>
      </c>
      <c r="H9787" s="6">
        <f t="shared" si="1382"/>
        <v>7</v>
      </c>
      <c r="I9787" s="6">
        <f t="shared" si="1383"/>
        <v>30</v>
      </c>
      <c r="J9787" s="6" t="str">
        <f t="shared" si="1384"/>
        <v>7-23</v>
      </c>
      <c r="K9787" s="6" t="str">
        <f t="shared" si="1385"/>
        <v>WK</v>
      </c>
      <c r="L9787" s="6" t="str">
        <f t="shared" si="1386"/>
        <v>EVE</v>
      </c>
      <c r="M9787" s="6">
        <f t="shared" si="1387"/>
        <v>0</v>
      </c>
    </row>
    <row r="9788" spans="3:13" x14ac:dyDescent="0.35">
      <c r="C9788" s="42">
        <v>42208.833333333336</v>
      </c>
      <c r="D9788" s="32">
        <v>3257.966064453125</v>
      </c>
      <c r="E9788" s="34" t="str">
        <f t="shared" si="1379"/>
        <v>07-23</v>
      </c>
      <c r="F9788" s="6">
        <f t="shared" si="1380"/>
        <v>20</v>
      </c>
      <c r="G9788" s="6">
        <f t="shared" si="1381"/>
        <v>23</v>
      </c>
      <c r="H9788" s="6">
        <f t="shared" si="1382"/>
        <v>7</v>
      </c>
      <c r="I9788" s="6">
        <f t="shared" si="1383"/>
        <v>30</v>
      </c>
      <c r="J9788" s="6" t="str">
        <f t="shared" si="1384"/>
        <v>7-23</v>
      </c>
      <c r="K9788" s="6" t="str">
        <f t="shared" si="1385"/>
        <v>WK</v>
      </c>
      <c r="L9788" s="6" t="str">
        <f t="shared" si="1386"/>
        <v>EVE</v>
      </c>
      <c r="M9788" s="6">
        <f t="shared" si="1387"/>
        <v>0</v>
      </c>
    </row>
    <row r="9789" spans="3:13" x14ac:dyDescent="0.35">
      <c r="C9789" s="42">
        <v>42208.854166666664</v>
      </c>
      <c r="D9789" s="32">
        <v>3318.617431640625</v>
      </c>
      <c r="E9789" s="34" t="str">
        <f t="shared" si="1379"/>
        <v>07-23</v>
      </c>
      <c r="F9789" s="6">
        <f t="shared" si="1380"/>
        <v>20</v>
      </c>
      <c r="G9789" s="6">
        <f t="shared" si="1381"/>
        <v>23</v>
      </c>
      <c r="H9789" s="6">
        <f t="shared" si="1382"/>
        <v>7</v>
      </c>
      <c r="I9789" s="6">
        <f t="shared" si="1383"/>
        <v>30</v>
      </c>
      <c r="J9789" s="6" t="str">
        <f t="shared" si="1384"/>
        <v>7-23</v>
      </c>
      <c r="K9789" s="6" t="str">
        <f t="shared" si="1385"/>
        <v>WK</v>
      </c>
      <c r="L9789" s="6" t="str">
        <f t="shared" si="1386"/>
        <v>EVE</v>
      </c>
      <c r="M9789" s="6">
        <f t="shared" si="1387"/>
        <v>0</v>
      </c>
    </row>
    <row r="9790" spans="3:13" x14ac:dyDescent="0.35">
      <c r="C9790" s="42">
        <v>42208.875</v>
      </c>
      <c r="D9790" s="32">
        <v>3263.099609375</v>
      </c>
      <c r="E9790" s="34" t="str">
        <f t="shared" si="1379"/>
        <v>07-23</v>
      </c>
      <c r="F9790" s="6">
        <f t="shared" si="1380"/>
        <v>21</v>
      </c>
      <c r="G9790" s="6">
        <f t="shared" si="1381"/>
        <v>23</v>
      </c>
      <c r="H9790" s="6">
        <f t="shared" si="1382"/>
        <v>7</v>
      </c>
      <c r="I9790" s="6">
        <f t="shared" si="1383"/>
        <v>30</v>
      </c>
      <c r="J9790" s="6" t="str">
        <f t="shared" si="1384"/>
        <v>7-23</v>
      </c>
      <c r="K9790" s="6" t="str">
        <f t="shared" si="1385"/>
        <v>WK</v>
      </c>
      <c r="L9790" s="6" t="str">
        <f t="shared" si="1386"/>
        <v>EVE</v>
      </c>
      <c r="M9790" s="6">
        <f t="shared" si="1387"/>
        <v>0</v>
      </c>
    </row>
    <row r="9791" spans="3:13" x14ac:dyDescent="0.35">
      <c r="C9791" s="42">
        <v>42208.895833333336</v>
      </c>
      <c r="D9791" s="32">
        <v>3154.6494140625</v>
      </c>
      <c r="E9791" s="34" t="str">
        <f t="shared" si="1379"/>
        <v>07-23</v>
      </c>
      <c r="F9791" s="6">
        <f t="shared" si="1380"/>
        <v>21</v>
      </c>
      <c r="G9791" s="6">
        <f t="shared" si="1381"/>
        <v>23</v>
      </c>
      <c r="H9791" s="6">
        <f t="shared" si="1382"/>
        <v>7</v>
      </c>
      <c r="I9791" s="6">
        <f t="shared" si="1383"/>
        <v>30</v>
      </c>
      <c r="J9791" s="6" t="str">
        <f t="shared" si="1384"/>
        <v>7-23</v>
      </c>
      <c r="K9791" s="6" t="str">
        <f t="shared" si="1385"/>
        <v>WK</v>
      </c>
      <c r="L9791" s="6" t="str">
        <f t="shared" si="1386"/>
        <v>EVE</v>
      </c>
      <c r="M9791" s="6">
        <f t="shared" si="1387"/>
        <v>0</v>
      </c>
    </row>
    <row r="9792" spans="3:13" x14ac:dyDescent="0.35">
      <c r="C9792" s="42">
        <v>42208.916666666664</v>
      </c>
      <c r="D9792" s="32">
        <v>3024.990478515625</v>
      </c>
      <c r="E9792" s="34" t="str">
        <f t="shared" si="1379"/>
        <v>07-23</v>
      </c>
      <c r="F9792" s="6">
        <f t="shared" si="1380"/>
        <v>22</v>
      </c>
      <c r="G9792" s="6">
        <f t="shared" si="1381"/>
        <v>23</v>
      </c>
      <c r="H9792" s="6">
        <f t="shared" si="1382"/>
        <v>7</v>
      </c>
      <c r="I9792" s="6">
        <f t="shared" si="1383"/>
        <v>30</v>
      </c>
      <c r="J9792" s="6" t="str">
        <f t="shared" si="1384"/>
        <v>7-23</v>
      </c>
      <c r="K9792" s="6" t="str">
        <f t="shared" si="1385"/>
        <v>WK</v>
      </c>
      <c r="L9792" s="6" t="str">
        <f t="shared" si="1386"/>
        <v>EVE</v>
      </c>
      <c r="M9792" s="6">
        <f t="shared" si="1387"/>
        <v>0</v>
      </c>
    </row>
    <row r="9793" spans="3:13" x14ac:dyDescent="0.35">
      <c r="C9793" s="42">
        <v>42208.9375</v>
      </c>
      <c r="D9793" s="32">
        <v>2863.020751953125</v>
      </c>
      <c r="E9793" s="34" t="str">
        <f t="shared" si="1379"/>
        <v>07-23</v>
      </c>
      <c r="F9793" s="6">
        <f t="shared" si="1380"/>
        <v>22</v>
      </c>
      <c r="G9793" s="6">
        <f t="shared" si="1381"/>
        <v>23</v>
      </c>
      <c r="H9793" s="6">
        <f t="shared" si="1382"/>
        <v>7</v>
      </c>
      <c r="I9793" s="6">
        <f t="shared" si="1383"/>
        <v>30</v>
      </c>
      <c r="J9793" s="6" t="str">
        <f t="shared" si="1384"/>
        <v>7-23</v>
      </c>
      <c r="K9793" s="6" t="str">
        <f t="shared" si="1385"/>
        <v>WK</v>
      </c>
      <c r="L9793" s="6" t="str">
        <f t="shared" si="1386"/>
        <v>EVE</v>
      </c>
      <c r="M9793" s="6">
        <f t="shared" si="1387"/>
        <v>0</v>
      </c>
    </row>
    <row r="9794" spans="3:13" x14ac:dyDescent="0.35">
      <c r="C9794" s="42">
        <v>42208.958333333336</v>
      </c>
      <c r="D9794" s="32">
        <v>2696.8896484375</v>
      </c>
      <c r="E9794" s="34" t="str">
        <f t="shared" si="1379"/>
        <v>07-23</v>
      </c>
      <c r="F9794" s="6">
        <f t="shared" si="1380"/>
        <v>23</v>
      </c>
      <c r="G9794" s="6">
        <f t="shared" si="1381"/>
        <v>23</v>
      </c>
      <c r="H9794" s="6">
        <f t="shared" si="1382"/>
        <v>7</v>
      </c>
      <c r="I9794" s="6">
        <f t="shared" si="1383"/>
        <v>30</v>
      </c>
      <c r="J9794" s="6" t="str">
        <f t="shared" si="1384"/>
        <v>7-23</v>
      </c>
      <c r="K9794" s="6" t="str">
        <f t="shared" si="1385"/>
        <v>WK</v>
      </c>
      <c r="L9794" s="6" t="str">
        <f t="shared" si="1386"/>
        <v>EVE</v>
      </c>
      <c r="M9794" s="6">
        <f t="shared" si="1387"/>
        <v>0</v>
      </c>
    </row>
    <row r="9795" spans="3:13" x14ac:dyDescent="0.35">
      <c r="C9795" s="42">
        <v>42208.979166666664</v>
      </c>
      <c r="D9795" s="32">
        <v>2547.48876953125</v>
      </c>
      <c r="E9795" s="34" t="str">
        <f t="shared" si="1379"/>
        <v>07-23</v>
      </c>
      <c r="F9795" s="6">
        <f t="shared" si="1380"/>
        <v>23</v>
      </c>
      <c r="G9795" s="6">
        <f t="shared" si="1381"/>
        <v>23</v>
      </c>
      <c r="H9795" s="6">
        <f t="shared" si="1382"/>
        <v>7</v>
      </c>
      <c r="I9795" s="6">
        <f t="shared" si="1383"/>
        <v>30</v>
      </c>
      <c r="J9795" s="6" t="str">
        <f t="shared" si="1384"/>
        <v>7-23</v>
      </c>
      <c r="K9795" s="6" t="str">
        <f t="shared" si="1385"/>
        <v>WK</v>
      </c>
      <c r="L9795" s="6" t="str">
        <f t="shared" si="1386"/>
        <v>EVE</v>
      </c>
      <c r="M9795" s="6">
        <f t="shared" si="1387"/>
        <v>0</v>
      </c>
    </row>
    <row r="9796" spans="3:13" x14ac:dyDescent="0.35">
      <c r="C9796" s="42">
        <v>42209</v>
      </c>
      <c r="D9796" s="32">
        <v>2409.58056640625</v>
      </c>
      <c r="E9796" s="34" t="str">
        <f t="shared" si="1379"/>
        <v>07-24</v>
      </c>
      <c r="F9796" s="6">
        <f t="shared" si="1380"/>
        <v>0</v>
      </c>
      <c r="G9796" s="6">
        <f t="shared" si="1381"/>
        <v>24</v>
      </c>
      <c r="H9796" s="6">
        <f t="shared" si="1382"/>
        <v>7</v>
      </c>
      <c r="I9796" s="6">
        <f t="shared" si="1383"/>
        <v>30</v>
      </c>
      <c r="J9796" s="6" t="str">
        <f t="shared" si="1384"/>
        <v>7-24</v>
      </c>
      <c r="K9796" s="6" t="str">
        <f t="shared" si="1385"/>
        <v>WK</v>
      </c>
      <c r="L9796" s="6" t="str">
        <f t="shared" si="1386"/>
        <v>EVE</v>
      </c>
      <c r="M9796" s="6">
        <f t="shared" si="1387"/>
        <v>0</v>
      </c>
    </row>
    <row r="9797" spans="3:13" x14ac:dyDescent="0.35">
      <c r="C9797" s="42">
        <v>42209.020833333336</v>
      </c>
      <c r="D9797" s="32">
        <v>2302.316162109375</v>
      </c>
      <c r="E9797" s="34" t="str">
        <f t="shared" si="1379"/>
        <v>07-24</v>
      </c>
      <c r="F9797" s="6">
        <f t="shared" si="1380"/>
        <v>0</v>
      </c>
      <c r="G9797" s="6">
        <f t="shared" si="1381"/>
        <v>24</v>
      </c>
      <c r="H9797" s="6">
        <f t="shared" si="1382"/>
        <v>7</v>
      </c>
      <c r="I9797" s="6">
        <f t="shared" si="1383"/>
        <v>30</v>
      </c>
      <c r="J9797" s="6" t="str">
        <f t="shared" si="1384"/>
        <v>7-24</v>
      </c>
      <c r="K9797" s="6" t="str">
        <f t="shared" si="1385"/>
        <v>WK</v>
      </c>
      <c r="L9797" s="6" t="str">
        <f t="shared" si="1386"/>
        <v>EVE</v>
      </c>
      <c r="M9797" s="6">
        <f t="shared" si="1387"/>
        <v>0</v>
      </c>
    </row>
    <row r="9798" spans="3:13" x14ac:dyDescent="0.35">
      <c r="C9798" s="42">
        <v>42209.041666666664</v>
      </c>
      <c r="D9798" s="32">
        <v>2231.981201171875</v>
      </c>
      <c r="E9798" s="34" t="str">
        <f t="shared" si="1379"/>
        <v>07-24</v>
      </c>
      <c r="F9798" s="6">
        <f t="shared" si="1380"/>
        <v>1</v>
      </c>
      <c r="G9798" s="6">
        <f t="shared" si="1381"/>
        <v>24</v>
      </c>
      <c r="H9798" s="6">
        <f t="shared" si="1382"/>
        <v>7</v>
      </c>
      <c r="I9798" s="6">
        <f t="shared" si="1383"/>
        <v>30</v>
      </c>
      <c r="J9798" s="6" t="str">
        <f t="shared" si="1384"/>
        <v>7-24</v>
      </c>
      <c r="K9798" s="6" t="str">
        <f t="shared" si="1385"/>
        <v>WK</v>
      </c>
      <c r="L9798" s="6" t="str">
        <f t="shared" si="1386"/>
        <v>EVE</v>
      </c>
      <c r="M9798" s="6">
        <f t="shared" si="1387"/>
        <v>0</v>
      </c>
    </row>
    <row r="9799" spans="3:13" x14ac:dyDescent="0.35">
      <c r="C9799" s="42">
        <v>42209.0625</v>
      </c>
      <c r="D9799" s="32">
        <v>2172.4921875</v>
      </c>
      <c r="E9799" s="34" t="str">
        <f t="shared" ref="E9799:E9862" si="1388">TEXT(MONTH(C9799),"00")&amp;"-"&amp;TEXT(DAY(C9799),"00")</f>
        <v>07-24</v>
      </c>
      <c r="F9799" s="6">
        <f t="shared" ref="F9799:F9862" si="1389">HOUR(C9799)</f>
        <v>1</v>
      </c>
      <c r="G9799" s="6">
        <f t="shared" ref="G9799:G9862" si="1390">DAY(C9799)</f>
        <v>24</v>
      </c>
      <c r="H9799" s="6">
        <f t="shared" ref="H9799:H9862" si="1391">MONTH(C9799)</f>
        <v>7</v>
      </c>
      <c r="I9799" s="6">
        <f t="shared" ref="I9799:I9862" si="1392">WEEKNUM(C9799)</f>
        <v>30</v>
      </c>
      <c r="J9799" s="6" t="str">
        <f t="shared" ref="J9799:J9862" si="1393">H9799&amp;"-"&amp;G9799</f>
        <v>7-24</v>
      </c>
      <c r="K9799" s="6" t="str">
        <f t="shared" ref="K9799:K9862" si="1394">IF(WEEKDAY(C9799,11)&lt;6,"WK","WKND")</f>
        <v>WK</v>
      </c>
      <c r="L9799" s="6" t="str">
        <f t="shared" ref="L9799:L9862" si="1395">IF(AND(F9799&lt;17,F9799&gt;6),"DAY","EVE")</f>
        <v>EVE</v>
      </c>
      <c r="M9799" s="6">
        <f t="shared" ref="M9799:M9862" si="1396">IF(D9799&gt;4000,1,0)</f>
        <v>0</v>
      </c>
    </row>
    <row r="9800" spans="3:13" x14ac:dyDescent="0.35">
      <c r="C9800" s="42">
        <v>42209.083333333336</v>
      </c>
      <c r="D9800" s="32">
        <v>2143.87646484375</v>
      </c>
      <c r="E9800" s="34" t="str">
        <f t="shared" si="1388"/>
        <v>07-24</v>
      </c>
      <c r="F9800" s="6">
        <f t="shared" si="1389"/>
        <v>2</v>
      </c>
      <c r="G9800" s="6">
        <f t="shared" si="1390"/>
        <v>24</v>
      </c>
      <c r="H9800" s="6">
        <f t="shared" si="1391"/>
        <v>7</v>
      </c>
      <c r="I9800" s="6">
        <f t="shared" si="1392"/>
        <v>30</v>
      </c>
      <c r="J9800" s="6" t="str">
        <f t="shared" si="1393"/>
        <v>7-24</v>
      </c>
      <c r="K9800" s="6" t="str">
        <f t="shared" si="1394"/>
        <v>WK</v>
      </c>
      <c r="L9800" s="6" t="str">
        <f t="shared" si="1395"/>
        <v>EVE</v>
      </c>
      <c r="M9800" s="6">
        <f t="shared" si="1396"/>
        <v>0</v>
      </c>
    </row>
    <row r="9801" spans="3:13" x14ac:dyDescent="0.35">
      <c r="C9801" s="42">
        <v>42209.104166666664</v>
      </c>
      <c r="D9801" s="32">
        <v>2113.774658203125</v>
      </c>
      <c r="E9801" s="34" t="str">
        <f t="shared" si="1388"/>
        <v>07-24</v>
      </c>
      <c r="F9801" s="6">
        <f t="shared" si="1389"/>
        <v>2</v>
      </c>
      <c r="G9801" s="6">
        <f t="shared" si="1390"/>
        <v>24</v>
      </c>
      <c r="H9801" s="6">
        <f t="shared" si="1391"/>
        <v>7</v>
      </c>
      <c r="I9801" s="6">
        <f t="shared" si="1392"/>
        <v>30</v>
      </c>
      <c r="J9801" s="6" t="str">
        <f t="shared" si="1393"/>
        <v>7-24</v>
      </c>
      <c r="K9801" s="6" t="str">
        <f t="shared" si="1394"/>
        <v>WK</v>
      </c>
      <c r="L9801" s="6" t="str">
        <f t="shared" si="1395"/>
        <v>EVE</v>
      </c>
      <c r="M9801" s="6">
        <f t="shared" si="1396"/>
        <v>0</v>
      </c>
    </row>
    <row r="9802" spans="3:13" x14ac:dyDescent="0.35">
      <c r="C9802" s="42">
        <v>42209.125</v>
      </c>
      <c r="D9802" s="32">
        <v>2082.489013671875</v>
      </c>
      <c r="E9802" s="34" t="str">
        <f t="shared" si="1388"/>
        <v>07-24</v>
      </c>
      <c r="F9802" s="6">
        <f t="shared" si="1389"/>
        <v>3</v>
      </c>
      <c r="G9802" s="6">
        <f t="shared" si="1390"/>
        <v>24</v>
      </c>
      <c r="H9802" s="6">
        <f t="shared" si="1391"/>
        <v>7</v>
      </c>
      <c r="I9802" s="6">
        <f t="shared" si="1392"/>
        <v>30</v>
      </c>
      <c r="J9802" s="6" t="str">
        <f t="shared" si="1393"/>
        <v>7-24</v>
      </c>
      <c r="K9802" s="6" t="str">
        <f t="shared" si="1394"/>
        <v>WK</v>
      </c>
      <c r="L9802" s="6" t="str">
        <f t="shared" si="1395"/>
        <v>EVE</v>
      </c>
      <c r="M9802" s="6">
        <f t="shared" si="1396"/>
        <v>0</v>
      </c>
    </row>
    <row r="9803" spans="3:13" x14ac:dyDescent="0.35">
      <c r="C9803" s="42">
        <v>42209.145833333336</v>
      </c>
      <c r="D9803" s="32">
        <v>2073.44091796875</v>
      </c>
      <c r="E9803" s="34" t="str">
        <f t="shared" si="1388"/>
        <v>07-24</v>
      </c>
      <c r="F9803" s="6">
        <f t="shared" si="1389"/>
        <v>3</v>
      </c>
      <c r="G9803" s="6">
        <f t="shared" si="1390"/>
        <v>24</v>
      </c>
      <c r="H9803" s="6">
        <f t="shared" si="1391"/>
        <v>7</v>
      </c>
      <c r="I9803" s="6">
        <f t="shared" si="1392"/>
        <v>30</v>
      </c>
      <c r="J9803" s="6" t="str">
        <f t="shared" si="1393"/>
        <v>7-24</v>
      </c>
      <c r="K9803" s="6" t="str">
        <f t="shared" si="1394"/>
        <v>WK</v>
      </c>
      <c r="L9803" s="6" t="str">
        <f t="shared" si="1395"/>
        <v>EVE</v>
      </c>
      <c r="M9803" s="6">
        <f t="shared" si="1396"/>
        <v>0</v>
      </c>
    </row>
    <row r="9804" spans="3:13" x14ac:dyDescent="0.35">
      <c r="C9804" s="42">
        <v>42209.166666666664</v>
      </c>
      <c r="D9804" s="32">
        <v>2072.624267578125</v>
      </c>
      <c r="E9804" s="34" t="str">
        <f t="shared" si="1388"/>
        <v>07-24</v>
      </c>
      <c r="F9804" s="6">
        <f t="shared" si="1389"/>
        <v>4</v>
      </c>
      <c r="G9804" s="6">
        <f t="shared" si="1390"/>
        <v>24</v>
      </c>
      <c r="H9804" s="6">
        <f t="shared" si="1391"/>
        <v>7</v>
      </c>
      <c r="I9804" s="6">
        <f t="shared" si="1392"/>
        <v>30</v>
      </c>
      <c r="J9804" s="6" t="str">
        <f t="shared" si="1393"/>
        <v>7-24</v>
      </c>
      <c r="K9804" s="6" t="str">
        <f t="shared" si="1394"/>
        <v>WK</v>
      </c>
      <c r="L9804" s="6" t="str">
        <f t="shared" si="1395"/>
        <v>EVE</v>
      </c>
      <c r="M9804" s="6">
        <f t="shared" si="1396"/>
        <v>0</v>
      </c>
    </row>
    <row r="9805" spans="3:13" x14ac:dyDescent="0.35">
      <c r="C9805" s="42">
        <v>42209.1875</v>
      </c>
      <c r="D9805" s="32">
        <v>2072.143310546875</v>
      </c>
      <c r="E9805" s="34" t="str">
        <f t="shared" si="1388"/>
        <v>07-24</v>
      </c>
      <c r="F9805" s="6">
        <f t="shared" si="1389"/>
        <v>4</v>
      </c>
      <c r="G9805" s="6">
        <f t="shared" si="1390"/>
        <v>24</v>
      </c>
      <c r="H9805" s="6">
        <f t="shared" si="1391"/>
        <v>7</v>
      </c>
      <c r="I9805" s="6">
        <f t="shared" si="1392"/>
        <v>30</v>
      </c>
      <c r="J9805" s="6" t="str">
        <f t="shared" si="1393"/>
        <v>7-24</v>
      </c>
      <c r="K9805" s="6" t="str">
        <f t="shared" si="1394"/>
        <v>WK</v>
      </c>
      <c r="L9805" s="6" t="str">
        <f t="shared" si="1395"/>
        <v>EVE</v>
      </c>
      <c r="M9805" s="6">
        <f t="shared" si="1396"/>
        <v>0</v>
      </c>
    </row>
    <row r="9806" spans="3:13" x14ac:dyDescent="0.35">
      <c r="C9806" s="42">
        <v>42209.208333333336</v>
      </c>
      <c r="D9806" s="32">
        <v>2115.329345703125</v>
      </c>
      <c r="E9806" s="34" t="str">
        <f t="shared" si="1388"/>
        <v>07-24</v>
      </c>
      <c r="F9806" s="6">
        <f t="shared" si="1389"/>
        <v>5</v>
      </c>
      <c r="G9806" s="6">
        <f t="shared" si="1390"/>
        <v>24</v>
      </c>
      <c r="H9806" s="6">
        <f t="shared" si="1391"/>
        <v>7</v>
      </c>
      <c r="I9806" s="6">
        <f t="shared" si="1392"/>
        <v>30</v>
      </c>
      <c r="J9806" s="6" t="str">
        <f t="shared" si="1393"/>
        <v>7-24</v>
      </c>
      <c r="K9806" s="6" t="str">
        <f t="shared" si="1394"/>
        <v>WK</v>
      </c>
      <c r="L9806" s="6" t="str">
        <f t="shared" si="1395"/>
        <v>EVE</v>
      </c>
      <c r="M9806" s="6">
        <f t="shared" si="1396"/>
        <v>0</v>
      </c>
    </row>
    <row r="9807" spans="3:13" x14ac:dyDescent="0.35">
      <c r="C9807" s="42">
        <v>42209.229166666664</v>
      </c>
      <c r="D9807" s="32">
        <v>2205.9296875</v>
      </c>
      <c r="E9807" s="34" t="str">
        <f t="shared" si="1388"/>
        <v>07-24</v>
      </c>
      <c r="F9807" s="6">
        <f t="shared" si="1389"/>
        <v>5</v>
      </c>
      <c r="G9807" s="6">
        <f t="shared" si="1390"/>
        <v>24</v>
      </c>
      <c r="H9807" s="6">
        <f t="shared" si="1391"/>
        <v>7</v>
      </c>
      <c r="I9807" s="6">
        <f t="shared" si="1392"/>
        <v>30</v>
      </c>
      <c r="J9807" s="6" t="str">
        <f t="shared" si="1393"/>
        <v>7-24</v>
      </c>
      <c r="K9807" s="6" t="str">
        <f t="shared" si="1394"/>
        <v>WK</v>
      </c>
      <c r="L9807" s="6" t="str">
        <f t="shared" si="1395"/>
        <v>EVE</v>
      </c>
      <c r="M9807" s="6">
        <f t="shared" si="1396"/>
        <v>0</v>
      </c>
    </row>
    <row r="9808" spans="3:13" x14ac:dyDescent="0.35">
      <c r="C9808" s="42">
        <v>42209.25</v>
      </c>
      <c r="D9808" s="32">
        <v>2273.504150390625</v>
      </c>
      <c r="E9808" s="34" t="str">
        <f t="shared" si="1388"/>
        <v>07-24</v>
      </c>
      <c r="F9808" s="6">
        <f t="shared" si="1389"/>
        <v>6</v>
      </c>
      <c r="G9808" s="6">
        <f t="shared" si="1390"/>
        <v>24</v>
      </c>
      <c r="H9808" s="6">
        <f t="shared" si="1391"/>
        <v>7</v>
      </c>
      <c r="I9808" s="6">
        <f t="shared" si="1392"/>
        <v>30</v>
      </c>
      <c r="J9808" s="6" t="str">
        <f t="shared" si="1393"/>
        <v>7-24</v>
      </c>
      <c r="K9808" s="6" t="str">
        <f t="shared" si="1394"/>
        <v>WK</v>
      </c>
      <c r="L9808" s="6" t="str">
        <f t="shared" si="1395"/>
        <v>EVE</v>
      </c>
      <c r="M9808" s="6">
        <f t="shared" si="1396"/>
        <v>0</v>
      </c>
    </row>
    <row r="9809" spans="3:13" x14ac:dyDescent="0.35">
      <c r="C9809" s="42">
        <v>42209.270833333336</v>
      </c>
      <c r="D9809" s="32">
        <v>2339.129638671875</v>
      </c>
      <c r="E9809" s="34" t="str">
        <f t="shared" si="1388"/>
        <v>07-24</v>
      </c>
      <c r="F9809" s="6">
        <f t="shared" si="1389"/>
        <v>6</v>
      </c>
      <c r="G9809" s="6">
        <f t="shared" si="1390"/>
        <v>24</v>
      </c>
      <c r="H9809" s="6">
        <f t="shared" si="1391"/>
        <v>7</v>
      </c>
      <c r="I9809" s="6">
        <f t="shared" si="1392"/>
        <v>30</v>
      </c>
      <c r="J9809" s="6" t="str">
        <f t="shared" si="1393"/>
        <v>7-24</v>
      </c>
      <c r="K9809" s="6" t="str">
        <f t="shared" si="1394"/>
        <v>WK</v>
      </c>
      <c r="L9809" s="6" t="str">
        <f t="shared" si="1395"/>
        <v>EVE</v>
      </c>
      <c r="M9809" s="6">
        <f t="shared" si="1396"/>
        <v>0</v>
      </c>
    </row>
    <row r="9810" spans="3:13" x14ac:dyDescent="0.35">
      <c r="C9810" s="42">
        <v>42209.291666666664</v>
      </c>
      <c r="D9810" s="32">
        <v>2411.415771484375</v>
      </c>
      <c r="E9810" s="34" t="str">
        <f t="shared" si="1388"/>
        <v>07-24</v>
      </c>
      <c r="F9810" s="6">
        <f t="shared" si="1389"/>
        <v>7</v>
      </c>
      <c r="G9810" s="6">
        <f t="shared" si="1390"/>
        <v>24</v>
      </c>
      <c r="H9810" s="6">
        <f t="shared" si="1391"/>
        <v>7</v>
      </c>
      <c r="I9810" s="6">
        <f t="shared" si="1392"/>
        <v>30</v>
      </c>
      <c r="J9810" s="6" t="str">
        <f t="shared" si="1393"/>
        <v>7-24</v>
      </c>
      <c r="K9810" s="6" t="str">
        <f t="shared" si="1394"/>
        <v>WK</v>
      </c>
      <c r="L9810" s="6" t="str">
        <f t="shared" si="1395"/>
        <v>DAY</v>
      </c>
      <c r="M9810" s="6">
        <f t="shared" si="1396"/>
        <v>0</v>
      </c>
    </row>
    <row r="9811" spans="3:13" x14ac:dyDescent="0.35">
      <c r="C9811" s="42">
        <v>42209.3125</v>
      </c>
      <c r="D9811" s="32">
        <v>2524.548583984375</v>
      </c>
      <c r="E9811" s="34" t="str">
        <f t="shared" si="1388"/>
        <v>07-24</v>
      </c>
      <c r="F9811" s="6">
        <f t="shared" si="1389"/>
        <v>7</v>
      </c>
      <c r="G9811" s="6">
        <f t="shared" si="1390"/>
        <v>24</v>
      </c>
      <c r="H9811" s="6">
        <f t="shared" si="1391"/>
        <v>7</v>
      </c>
      <c r="I9811" s="6">
        <f t="shared" si="1392"/>
        <v>30</v>
      </c>
      <c r="J9811" s="6" t="str">
        <f t="shared" si="1393"/>
        <v>7-24</v>
      </c>
      <c r="K9811" s="6" t="str">
        <f t="shared" si="1394"/>
        <v>WK</v>
      </c>
      <c r="L9811" s="6" t="str">
        <f t="shared" si="1395"/>
        <v>DAY</v>
      </c>
      <c r="M9811" s="6">
        <f t="shared" si="1396"/>
        <v>0</v>
      </c>
    </row>
    <row r="9812" spans="3:13" x14ac:dyDescent="0.35">
      <c r="C9812" s="42">
        <v>42209.333333333336</v>
      </c>
      <c r="D9812" s="32">
        <v>2603.337890625</v>
      </c>
      <c r="E9812" s="34" t="str">
        <f t="shared" si="1388"/>
        <v>07-24</v>
      </c>
      <c r="F9812" s="6">
        <f t="shared" si="1389"/>
        <v>8</v>
      </c>
      <c r="G9812" s="6">
        <f t="shared" si="1390"/>
        <v>24</v>
      </c>
      <c r="H9812" s="6">
        <f t="shared" si="1391"/>
        <v>7</v>
      </c>
      <c r="I9812" s="6">
        <f t="shared" si="1392"/>
        <v>30</v>
      </c>
      <c r="J9812" s="6" t="str">
        <f t="shared" si="1393"/>
        <v>7-24</v>
      </c>
      <c r="K9812" s="6" t="str">
        <f t="shared" si="1394"/>
        <v>WK</v>
      </c>
      <c r="L9812" s="6" t="str">
        <f t="shared" si="1395"/>
        <v>DAY</v>
      </c>
      <c r="M9812" s="6">
        <f t="shared" si="1396"/>
        <v>0</v>
      </c>
    </row>
    <row r="9813" spans="3:13" x14ac:dyDescent="0.35">
      <c r="C9813" s="42">
        <v>42209.354166666664</v>
      </c>
      <c r="D9813" s="32">
        <v>2662.36669921875</v>
      </c>
      <c r="E9813" s="34" t="str">
        <f t="shared" si="1388"/>
        <v>07-24</v>
      </c>
      <c r="F9813" s="6">
        <f t="shared" si="1389"/>
        <v>8</v>
      </c>
      <c r="G9813" s="6">
        <f t="shared" si="1390"/>
        <v>24</v>
      </c>
      <c r="H9813" s="6">
        <f t="shared" si="1391"/>
        <v>7</v>
      </c>
      <c r="I9813" s="6">
        <f t="shared" si="1392"/>
        <v>30</v>
      </c>
      <c r="J9813" s="6" t="str">
        <f t="shared" si="1393"/>
        <v>7-24</v>
      </c>
      <c r="K9813" s="6" t="str">
        <f t="shared" si="1394"/>
        <v>WK</v>
      </c>
      <c r="L9813" s="6" t="str">
        <f t="shared" si="1395"/>
        <v>DAY</v>
      </c>
      <c r="M9813" s="6">
        <f t="shared" si="1396"/>
        <v>0</v>
      </c>
    </row>
    <row r="9814" spans="3:13" x14ac:dyDescent="0.35">
      <c r="C9814" s="42">
        <v>42209.375</v>
      </c>
      <c r="D9814" s="32">
        <v>2725.12158203125</v>
      </c>
      <c r="E9814" s="34" t="str">
        <f t="shared" si="1388"/>
        <v>07-24</v>
      </c>
      <c r="F9814" s="6">
        <f t="shared" si="1389"/>
        <v>9</v>
      </c>
      <c r="G9814" s="6">
        <f t="shared" si="1390"/>
        <v>24</v>
      </c>
      <c r="H9814" s="6">
        <f t="shared" si="1391"/>
        <v>7</v>
      </c>
      <c r="I9814" s="6">
        <f t="shared" si="1392"/>
        <v>30</v>
      </c>
      <c r="J9814" s="6" t="str">
        <f t="shared" si="1393"/>
        <v>7-24</v>
      </c>
      <c r="K9814" s="6" t="str">
        <f t="shared" si="1394"/>
        <v>WK</v>
      </c>
      <c r="L9814" s="6" t="str">
        <f t="shared" si="1395"/>
        <v>DAY</v>
      </c>
      <c r="M9814" s="6">
        <f t="shared" si="1396"/>
        <v>0</v>
      </c>
    </row>
    <row r="9815" spans="3:13" x14ac:dyDescent="0.35">
      <c r="C9815" s="42">
        <v>42209.395833333336</v>
      </c>
      <c r="D9815" s="32">
        <v>2791.39208984375</v>
      </c>
      <c r="E9815" s="34" t="str">
        <f t="shared" si="1388"/>
        <v>07-24</v>
      </c>
      <c r="F9815" s="6">
        <f t="shared" si="1389"/>
        <v>9</v>
      </c>
      <c r="G9815" s="6">
        <f t="shared" si="1390"/>
        <v>24</v>
      </c>
      <c r="H9815" s="6">
        <f t="shared" si="1391"/>
        <v>7</v>
      </c>
      <c r="I9815" s="6">
        <f t="shared" si="1392"/>
        <v>30</v>
      </c>
      <c r="J9815" s="6" t="str">
        <f t="shared" si="1393"/>
        <v>7-24</v>
      </c>
      <c r="K9815" s="6" t="str">
        <f t="shared" si="1394"/>
        <v>WK</v>
      </c>
      <c r="L9815" s="6" t="str">
        <f t="shared" si="1395"/>
        <v>DAY</v>
      </c>
      <c r="M9815" s="6">
        <f t="shared" si="1396"/>
        <v>0</v>
      </c>
    </row>
    <row r="9816" spans="3:13" x14ac:dyDescent="0.35">
      <c r="C9816" s="42">
        <v>42209.416666666664</v>
      </c>
      <c r="D9816" s="32">
        <v>2871.091796875</v>
      </c>
      <c r="E9816" s="34" t="str">
        <f t="shared" si="1388"/>
        <v>07-24</v>
      </c>
      <c r="F9816" s="6">
        <f t="shared" si="1389"/>
        <v>10</v>
      </c>
      <c r="G9816" s="6">
        <f t="shared" si="1390"/>
        <v>24</v>
      </c>
      <c r="H9816" s="6">
        <f t="shared" si="1391"/>
        <v>7</v>
      </c>
      <c r="I9816" s="6">
        <f t="shared" si="1392"/>
        <v>30</v>
      </c>
      <c r="J9816" s="6" t="str">
        <f t="shared" si="1393"/>
        <v>7-24</v>
      </c>
      <c r="K9816" s="6" t="str">
        <f t="shared" si="1394"/>
        <v>WK</v>
      </c>
      <c r="L9816" s="6" t="str">
        <f t="shared" si="1395"/>
        <v>DAY</v>
      </c>
      <c r="M9816" s="6">
        <f t="shared" si="1396"/>
        <v>0</v>
      </c>
    </row>
    <row r="9817" spans="3:13" x14ac:dyDescent="0.35">
      <c r="C9817" s="42">
        <v>42209.4375</v>
      </c>
      <c r="D9817" s="32">
        <v>2960.6171875</v>
      </c>
      <c r="E9817" s="34" t="str">
        <f t="shared" si="1388"/>
        <v>07-24</v>
      </c>
      <c r="F9817" s="6">
        <f t="shared" si="1389"/>
        <v>10</v>
      </c>
      <c r="G9817" s="6">
        <f t="shared" si="1390"/>
        <v>24</v>
      </c>
      <c r="H9817" s="6">
        <f t="shared" si="1391"/>
        <v>7</v>
      </c>
      <c r="I9817" s="6">
        <f t="shared" si="1392"/>
        <v>30</v>
      </c>
      <c r="J9817" s="6" t="str">
        <f t="shared" si="1393"/>
        <v>7-24</v>
      </c>
      <c r="K9817" s="6" t="str">
        <f t="shared" si="1394"/>
        <v>WK</v>
      </c>
      <c r="L9817" s="6" t="str">
        <f t="shared" si="1395"/>
        <v>DAY</v>
      </c>
      <c r="M9817" s="6">
        <f t="shared" si="1396"/>
        <v>0</v>
      </c>
    </row>
    <row r="9818" spans="3:13" x14ac:dyDescent="0.35">
      <c r="C9818" s="42">
        <v>42209.458333333336</v>
      </c>
      <c r="D9818" s="32">
        <v>3017.017822265625</v>
      </c>
      <c r="E9818" s="34" t="str">
        <f t="shared" si="1388"/>
        <v>07-24</v>
      </c>
      <c r="F9818" s="6">
        <f t="shared" si="1389"/>
        <v>11</v>
      </c>
      <c r="G9818" s="6">
        <f t="shared" si="1390"/>
        <v>24</v>
      </c>
      <c r="H9818" s="6">
        <f t="shared" si="1391"/>
        <v>7</v>
      </c>
      <c r="I9818" s="6">
        <f t="shared" si="1392"/>
        <v>30</v>
      </c>
      <c r="J9818" s="6" t="str">
        <f t="shared" si="1393"/>
        <v>7-24</v>
      </c>
      <c r="K9818" s="6" t="str">
        <f t="shared" si="1394"/>
        <v>WK</v>
      </c>
      <c r="L9818" s="6" t="str">
        <f t="shared" si="1395"/>
        <v>DAY</v>
      </c>
      <c r="M9818" s="6">
        <f t="shared" si="1396"/>
        <v>0</v>
      </c>
    </row>
    <row r="9819" spans="3:13" x14ac:dyDescent="0.35">
      <c r="C9819" s="42">
        <v>42209.479166666664</v>
      </c>
      <c r="D9819" s="32">
        <v>3088.282958984375</v>
      </c>
      <c r="E9819" s="34" t="str">
        <f t="shared" si="1388"/>
        <v>07-24</v>
      </c>
      <c r="F9819" s="6">
        <f t="shared" si="1389"/>
        <v>11</v>
      </c>
      <c r="G9819" s="6">
        <f t="shared" si="1390"/>
        <v>24</v>
      </c>
      <c r="H9819" s="6">
        <f t="shared" si="1391"/>
        <v>7</v>
      </c>
      <c r="I9819" s="6">
        <f t="shared" si="1392"/>
        <v>30</v>
      </c>
      <c r="J9819" s="6" t="str">
        <f t="shared" si="1393"/>
        <v>7-24</v>
      </c>
      <c r="K9819" s="6" t="str">
        <f t="shared" si="1394"/>
        <v>WK</v>
      </c>
      <c r="L9819" s="6" t="str">
        <f t="shared" si="1395"/>
        <v>DAY</v>
      </c>
      <c r="M9819" s="6">
        <f t="shared" si="1396"/>
        <v>0</v>
      </c>
    </row>
    <row r="9820" spans="3:13" x14ac:dyDescent="0.35">
      <c r="C9820" s="42">
        <v>42209.5</v>
      </c>
      <c r="D9820" s="32">
        <v>3143.4365234375</v>
      </c>
      <c r="E9820" s="34" t="str">
        <f t="shared" si="1388"/>
        <v>07-24</v>
      </c>
      <c r="F9820" s="6">
        <f t="shared" si="1389"/>
        <v>12</v>
      </c>
      <c r="G9820" s="6">
        <f t="shared" si="1390"/>
        <v>24</v>
      </c>
      <c r="H9820" s="6">
        <f t="shared" si="1391"/>
        <v>7</v>
      </c>
      <c r="I9820" s="6">
        <f t="shared" si="1392"/>
        <v>30</v>
      </c>
      <c r="J9820" s="6" t="str">
        <f t="shared" si="1393"/>
        <v>7-24</v>
      </c>
      <c r="K9820" s="6" t="str">
        <f t="shared" si="1394"/>
        <v>WK</v>
      </c>
      <c r="L9820" s="6" t="str">
        <f t="shared" si="1395"/>
        <v>DAY</v>
      </c>
      <c r="M9820" s="6">
        <f t="shared" si="1396"/>
        <v>0</v>
      </c>
    </row>
    <row r="9821" spans="3:13" x14ac:dyDescent="0.35">
      <c r="C9821" s="42">
        <v>42209.520833333336</v>
      </c>
      <c r="D9821" s="32">
        <v>3197.470703125</v>
      </c>
      <c r="E9821" s="34" t="str">
        <f t="shared" si="1388"/>
        <v>07-24</v>
      </c>
      <c r="F9821" s="6">
        <f t="shared" si="1389"/>
        <v>12</v>
      </c>
      <c r="G9821" s="6">
        <f t="shared" si="1390"/>
        <v>24</v>
      </c>
      <c r="H9821" s="6">
        <f t="shared" si="1391"/>
        <v>7</v>
      </c>
      <c r="I9821" s="6">
        <f t="shared" si="1392"/>
        <v>30</v>
      </c>
      <c r="J9821" s="6" t="str">
        <f t="shared" si="1393"/>
        <v>7-24</v>
      </c>
      <c r="K9821" s="6" t="str">
        <f t="shared" si="1394"/>
        <v>WK</v>
      </c>
      <c r="L9821" s="6" t="str">
        <f t="shared" si="1395"/>
        <v>DAY</v>
      </c>
      <c r="M9821" s="6">
        <f t="shared" si="1396"/>
        <v>0</v>
      </c>
    </row>
    <row r="9822" spans="3:13" x14ac:dyDescent="0.35">
      <c r="C9822" s="42">
        <v>42209.541666666664</v>
      </c>
      <c r="D9822" s="32">
        <v>3248.02197265625</v>
      </c>
      <c r="E9822" s="34" t="str">
        <f t="shared" si="1388"/>
        <v>07-24</v>
      </c>
      <c r="F9822" s="6">
        <f t="shared" si="1389"/>
        <v>13</v>
      </c>
      <c r="G9822" s="6">
        <f t="shared" si="1390"/>
        <v>24</v>
      </c>
      <c r="H9822" s="6">
        <f t="shared" si="1391"/>
        <v>7</v>
      </c>
      <c r="I9822" s="6">
        <f t="shared" si="1392"/>
        <v>30</v>
      </c>
      <c r="J9822" s="6" t="str">
        <f t="shared" si="1393"/>
        <v>7-24</v>
      </c>
      <c r="K9822" s="6" t="str">
        <f t="shared" si="1394"/>
        <v>WK</v>
      </c>
      <c r="L9822" s="6" t="str">
        <f t="shared" si="1395"/>
        <v>DAY</v>
      </c>
      <c r="M9822" s="6">
        <f t="shared" si="1396"/>
        <v>0</v>
      </c>
    </row>
    <row r="9823" spans="3:13" x14ac:dyDescent="0.35">
      <c r="C9823" s="42">
        <v>42209.5625</v>
      </c>
      <c r="D9823" s="32">
        <v>3311.2529296875</v>
      </c>
      <c r="E9823" s="34" t="str">
        <f t="shared" si="1388"/>
        <v>07-24</v>
      </c>
      <c r="F9823" s="6">
        <f t="shared" si="1389"/>
        <v>13</v>
      </c>
      <c r="G9823" s="6">
        <f t="shared" si="1390"/>
        <v>24</v>
      </c>
      <c r="H9823" s="6">
        <f t="shared" si="1391"/>
        <v>7</v>
      </c>
      <c r="I9823" s="6">
        <f t="shared" si="1392"/>
        <v>30</v>
      </c>
      <c r="J9823" s="6" t="str">
        <f t="shared" si="1393"/>
        <v>7-24</v>
      </c>
      <c r="K9823" s="6" t="str">
        <f t="shared" si="1394"/>
        <v>WK</v>
      </c>
      <c r="L9823" s="6" t="str">
        <f t="shared" si="1395"/>
        <v>DAY</v>
      </c>
      <c r="M9823" s="6">
        <f t="shared" si="1396"/>
        <v>0</v>
      </c>
    </row>
    <row r="9824" spans="3:13" x14ac:dyDescent="0.35">
      <c r="C9824" s="42">
        <v>42209.583333333336</v>
      </c>
      <c r="D9824" s="32">
        <v>3370.455810546875</v>
      </c>
      <c r="E9824" s="34" t="str">
        <f t="shared" si="1388"/>
        <v>07-24</v>
      </c>
      <c r="F9824" s="6">
        <f t="shared" si="1389"/>
        <v>14</v>
      </c>
      <c r="G9824" s="6">
        <f t="shared" si="1390"/>
        <v>24</v>
      </c>
      <c r="H9824" s="6">
        <f t="shared" si="1391"/>
        <v>7</v>
      </c>
      <c r="I9824" s="6">
        <f t="shared" si="1392"/>
        <v>30</v>
      </c>
      <c r="J9824" s="6" t="str">
        <f t="shared" si="1393"/>
        <v>7-24</v>
      </c>
      <c r="K9824" s="6" t="str">
        <f t="shared" si="1394"/>
        <v>WK</v>
      </c>
      <c r="L9824" s="6" t="str">
        <f t="shared" si="1395"/>
        <v>DAY</v>
      </c>
      <c r="M9824" s="6">
        <f t="shared" si="1396"/>
        <v>0</v>
      </c>
    </row>
    <row r="9825" spans="1:19" x14ac:dyDescent="0.35">
      <c r="C9825" s="42">
        <v>42209.604166666664</v>
      </c>
      <c r="D9825" s="32">
        <v>3434.249267578125</v>
      </c>
      <c r="E9825" s="34" t="str">
        <f t="shared" si="1388"/>
        <v>07-24</v>
      </c>
      <c r="F9825" s="6">
        <f t="shared" si="1389"/>
        <v>14</v>
      </c>
      <c r="G9825" s="6">
        <f t="shared" si="1390"/>
        <v>24</v>
      </c>
      <c r="H9825" s="6">
        <f t="shared" si="1391"/>
        <v>7</v>
      </c>
      <c r="I9825" s="6">
        <f t="shared" si="1392"/>
        <v>30</v>
      </c>
      <c r="J9825" s="6" t="str">
        <f t="shared" si="1393"/>
        <v>7-24</v>
      </c>
      <c r="K9825" s="6" t="str">
        <f t="shared" si="1394"/>
        <v>WK</v>
      </c>
      <c r="L9825" s="6" t="str">
        <f t="shared" si="1395"/>
        <v>DAY</v>
      </c>
      <c r="M9825" s="6">
        <f t="shared" si="1396"/>
        <v>0</v>
      </c>
      <c r="O9825" s="45"/>
      <c r="P9825" s="45"/>
      <c r="Q9825" s="45"/>
    </row>
    <row r="9826" spans="1:19" x14ac:dyDescent="0.35">
      <c r="C9826" s="42">
        <v>42209.625</v>
      </c>
      <c r="D9826" s="32">
        <v>3483.099365234375</v>
      </c>
      <c r="E9826" s="34" t="str">
        <f t="shared" si="1388"/>
        <v>07-24</v>
      </c>
      <c r="F9826" s="6">
        <f t="shared" si="1389"/>
        <v>15</v>
      </c>
      <c r="G9826" s="6">
        <f t="shared" si="1390"/>
        <v>24</v>
      </c>
      <c r="H9826" s="6">
        <f t="shared" si="1391"/>
        <v>7</v>
      </c>
      <c r="I9826" s="6">
        <f t="shared" si="1392"/>
        <v>30</v>
      </c>
      <c r="J9826" s="6" t="str">
        <f t="shared" si="1393"/>
        <v>7-24</v>
      </c>
      <c r="K9826" s="6" t="str">
        <f t="shared" si="1394"/>
        <v>WK</v>
      </c>
      <c r="L9826" s="6" t="str">
        <f t="shared" si="1395"/>
        <v>DAY</v>
      </c>
      <c r="M9826" s="6">
        <f t="shared" si="1396"/>
        <v>0</v>
      </c>
    </row>
    <row r="9827" spans="1:19" x14ac:dyDescent="0.35">
      <c r="C9827" s="42">
        <v>42209.645833333336</v>
      </c>
      <c r="D9827" s="32">
        <v>3528.43505859375</v>
      </c>
      <c r="E9827" s="34" t="str">
        <f t="shared" si="1388"/>
        <v>07-24</v>
      </c>
      <c r="F9827" s="6">
        <f t="shared" si="1389"/>
        <v>15</v>
      </c>
      <c r="G9827" s="6">
        <f t="shared" si="1390"/>
        <v>24</v>
      </c>
      <c r="H9827" s="6">
        <f t="shared" si="1391"/>
        <v>7</v>
      </c>
      <c r="I9827" s="6">
        <f t="shared" si="1392"/>
        <v>30</v>
      </c>
      <c r="J9827" s="6" t="str">
        <f t="shared" si="1393"/>
        <v>7-24</v>
      </c>
      <c r="K9827" s="6" t="str">
        <f t="shared" si="1394"/>
        <v>WK</v>
      </c>
      <c r="L9827" s="6" t="str">
        <f t="shared" si="1395"/>
        <v>DAY</v>
      </c>
      <c r="M9827" s="6">
        <f t="shared" si="1396"/>
        <v>0</v>
      </c>
    </row>
    <row r="9828" spans="1:19" x14ac:dyDescent="0.35">
      <c r="C9828" s="42">
        <v>42209.666666666664</v>
      </c>
      <c r="D9828" s="32">
        <v>3554.023681640625</v>
      </c>
      <c r="E9828" s="34" t="str">
        <f t="shared" si="1388"/>
        <v>07-24</v>
      </c>
      <c r="F9828" s="6">
        <f t="shared" si="1389"/>
        <v>16</v>
      </c>
      <c r="G9828" s="6">
        <f t="shared" si="1390"/>
        <v>24</v>
      </c>
      <c r="H9828" s="6">
        <f t="shared" si="1391"/>
        <v>7</v>
      </c>
      <c r="I9828" s="6">
        <f t="shared" si="1392"/>
        <v>30</v>
      </c>
      <c r="J9828" s="6" t="str">
        <f t="shared" si="1393"/>
        <v>7-24</v>
      </c>
      <c r="K9828" s="6" t="str">
        <f t="shared" si="1394"/>
        <v>WK</v>
      </c>
      <c r="L9828" s="6" t="str">
        <f t="shared" si="1395"/>
        <v>DAY</v>
      </c>
      <c r="M9828" s="6">
        <f t="shared" si="1396"/>
        <v>0</v>
      </c>
    </row>
    <row r="9829" spans="1:19" x14ac:dyDescent="0.35">
      <c r="C9829" s="42">
        <v>42209.6875</v>
      </c>
      <c r="D9829" s="32">
        <v>3589.619384765625</v>
      </c>
      <c r="E9829" s="34" t="str">
        <f t="shared" si="1388"/>
        <v>07-24</v>
      </c>
      <c r="F9829" s="6">
        <f t="shared" si="1389"/>
        <v>16</v>
      </c>
      <c r="G9829" s="6">
        <f t="shared" si="1390"/>
        <v>24</v>
      </c>
      <c r="H9829" s="6">
        <f t="shared" si="1391"/>
        <v>7</v>
      </c>
      <c r="I9829" s="6">
        <f t="shared" si="1392"/>
        <v>30</v>
      </c>
      <c r="J9829" s="6" t="str">
        <f t="shared" si="1393"/>
        <v>7-24</v>
      </c>
      <c r="K9829" s="6" t="str">
        <f t="shared" si="1394"/>
        <v>WK</v>
      </c>
      <c r="L9829" s="6" t="str">
        <f t="shared" si="1395"/>
        <v>DAY</v>
      </c>
      <c r="M9829" s="6">
        <f t="shared" si="1396"/>
        <v>0</v>
      </c>
    </row>
    <row r="9830" spans="1:19" s="46" customFormat="1" x14ac:dyDescent="0.35">
      <c r="A9830" s="46" t="s">
        <v>270</v>
      </c>
      <c r="C9830" s="47">
        <v>42209.708333333336</v>
      </c>
      <c r="D9830" s="48">
        <v>3605.435791015625</v>
      </c>
      <c r="E9830" s="49" t="str">
        <f t="shared" si="1388"/>
        <v>07-24</v>
      </c>
      <c r="F9830" s="46">
        <f t="shared" si="1389"/>
        <v>17</v>
      </c>
      <c r="G9830" s="46">
        <f t="shared" si="1390"/>
        <v>24</v>
      </c>
      <c r="H9830" s="46">
        <f t="shared" si="1391"/>
        <v>7</v>
      </c>
      <c r="I9830" s="46">
        <f t="shared" si="1392"/>
        <v>30</v>
      </c>
      <c r="J9830" s="46" t="str">
        <f t="shared" si="1393"/>
        <v>7-24</v>
      </c>
      <c r="K9830" s="46" t="str">
        <f t="shared" si="1394"/>
        <v>WK</v>
      </c>
      <c r="L9830" s="46" t="str">
        <f t="shared" si="1395"/>
        <v>EVE</v>
      </c>
      <c r="M9830" s="46">
        <f t="shared" si="1396"/>
        <v>0</v>
      </c>
      <c r="O9830" s="29"/>
      <c r="P9830" s="29"/>
      <c r="Q9830" s="29"/>
      <c r="R9830" s="43"/>
      <c r="S9830" s="45"/>
    </row>
    <row r="9831" spans="1:19" x14ac:dyDescent="0.35">
      <c r="C9831" s="42">
        <v>42209.729166666664</v>
      </c>
      <c r="D9831" s="32">
        <v>3592.750244140625</v>
      </c>
      <c r="E9831" s="34" t="str">
        <f t="shared" si="1388"/>
        <v>07-24</v>
      </c>
      <c r="F9831" s="6">
        <f t="shared" si="1389"/>
        <v>17</v>
      </c>
      <c r="G9831" s="6">
        <f t="shared" si="1390"/>
        <v>24</v>
      </c>
      <c r="H9831" s="6">
        <f t="shared" si="1391"/>
        <v>7</v>
      </c>
      <c r="I9831" s="6">
        <f t="shared" si="1392"/>
        <v>30</v>
      </c>
      <c r="J9831" s="6" t="str">
        <f t="shared" si="1393"/>
        <v>7-24</v>
      </c>
      <c r="K9831" s="6" t="str">
        <f t="shared" si="1394"/>
        <v>WK</v>
      </c>
      <c r="L9831" s="6" t="str">
        <f t="shared" si="1395"/>
        <v>EVE</v>
      </c>
      <c r="M9831" s="6">
        <f t="shared" si="1396"/>
        <v>0</v>
      </c>
    </row>
    <row r="9832" spans="1:19" x14ac:dyDescent="0.35">
      <c r="C9832" s="42">
        <v>42209.75</v>
      </c>
      <c r="D9832" s="32">
        <v>3571.56005859375</v>
      </c>
      <c r="E9832" s="34" t="str">
        <f t="shared" si="1388"/>
        <v>07-24</v>
      </c>
      <c r="F9832" s="6">
        <f t="shared" si="1389"/>
        <v>18</v>
      </c>
      <c r="G9832" s="6">
        <f t="shared" si="1390"/>
        <v>24</v>
      </c>
      <c r="H9832" s="6">
        <f t="shared" si="1391"/>
        <v>7</v>
      </c>
      <c r="I9832" s="6">
        <f t="shared" si="1392"/>
        <v>30</v>
      </c>
      <c r="J9832" s="6" t="str">
        <f t="shared" si="1393"/>
        <v>7-24</v>
      </c>
      <c r="K9832" s="6" t="str">
        <f t="shared" si="1394"/>
        <v>WK</v>
      </c>
      <c r="L9832" s="6" t="str">
        <f t="shared" si="1395"/>
        <v>EVE</v>
      </c>
      <c r="M9832" s="6">
        <f t="shared" si="1396"/>
        <v>0</v>
      </c>
    </row>
    <row r="9833" spans="1:19" x14ac:dyDescent="0.35">
      <c r="C9833" s="42">
        <v>42209.770833333336</v>
      </c>
      <c r="D9833" s="32">
        <v>3488.659423828125</v>
      </c>
      <c r="E9833" s="34" t="str">
        <f t="shared" si="1388"/>
        <v>07-24</v>
      </c>
      <c r="F9833" s="6">
        <f t="shared" si="1389"/>
        <v>18</v>
      </c>
      <c r="G9833" s="6">
        <f t="shared" si="1390"/>
        <v>24</v>
      </c>
      <c r="H9833" s="6">
        <f t="shared" si="1391"/>
        <v>7</v>
      </c>
      <c r="I9833" s="6">
        <f t="shared" si="1392"/>
        <v>30</v>
      </c>
      <c r="J9833" s="6" t="str">
        <f t="shared" si="1393"/>
        <v>7-24</v>
      </c>
      <c r="K9833" s="6" t="str">
        <f t="shared" si="1394"/>
        <v>WK</v>
      </c>
      <c r="L9833" s="6" t="str">
        <f t="shared" si="1395"/>
        <v>EVE</v>
      </c>
      <c r="M9833" s="6">
        <f t="shared" si="1396"/>
        <v>0</v>
      </c>
    </row>
    <row r="9834" spans="1:19" x14ac:dyDescent="0.35">
      <c r="C9834" s="42">
        <v>42209.791666666664</v>
      </c>
      <c r="D9834" s="32">
        <v>3426.048828125</v>
      </c>
      <c r="E9834" s="34" t="str">
        <f t="shared" si="1388"/>
        <v>07-24</v>
      </c>
      <c r="F9834" s="6">
        <f t="shared" si="1389"/>
        <v>19</v>
      </c>
      <c r="G9834" s="6">
        <f t="shared" si="1390"/>
        <v>24</v>
      </c>
      <c r="H9834" s="6">
        <f t="shared" si="1391"/>
        <v>7</v>
      </c>
      <c r="I9834" s="6">
        <f t="shared" si="1392"/>
        <v>30</v>
      </c>
      <c r="J9834" s="6" t="str">
        <f t="shared" si="1393"/>
        <v>7-24</v>
      </c>
      <c r="K9834" s="6" t="str">
        <f t="shared" si="1394"/>
        <v>WK</v>
      </c>
      <c r="L9834" s="6" t="str">
        <f t="shared" si="1395"/>
        <v>EVE</v>
      </c>
      <c r="M9834" s="6">
        <f t="shared" si="1396"/>
        <v>0</v>
      </c>
    </row>
    <row r="9835" spans="1:19" x14ac:dyDescent="0.35">
      <c r="C9835" s="42">
        <v>42209.8125</v>
      </c>
      <c r="D9835" s="32">
        <v>3339.14404296875</v>
      </c>
      <c r="E9835" s="34" t="str">
        <f t="shared" si="1388"/>
        <v>07-24</v>
      </c>
      <c r="F9835" s="6">
        <f t="shared" si="1389"/>
        <v>19</v>
      </c>
      <c r="G9835" s="6">
        <f t="shared" si="1390"/>
        <v>24</v>
      </c>
      <c r="H9835" s="6">
        <f t="shared" si="1391"/>
        <v>7</v>
      </c>
      <c r="I9835" s="6">
        <f t="shared" si="1392"/>
        <v>30</v>
      </c>
      <c r="J9835" s="6" t="str">
        <f t="shared" si="1393"/>
        <v>7-24</v>
      </c>
      <c r="K9835" s="6" t="str">
        <f t="shared" si="1394"/>
        <v>WK</v>
      </c>
      <c r="L9835" s="6" t="str">
        <f t="shared" si="1395"/>
        <v>EVE</v>
      </c>
      <c r="M9835" s="6">
        <f t="shared" si="1396"/>
        <v>0</v>
      </c>
    </row>
    <row r="9836" spans="1:19" x14ac:dyDescent="0.35">
      <c r="C9836" s="42">
        <v>42209.833333333336</v>
      </c>
      <c r="D9836" s="32">
        <v>3316.013671875</v>
      </c>
      <c r="E9836" s="34" t="str">
        <f t="shared" si="1388"/>
        <v>07-24</v>
      </c>
      <c r="F9836" s="6">
        <f t="shared" si="1389"/>
        <v>20</v>
      </c>
      <c r="G9836" s="6">
        <f t="shared" si="1390"/>
        <v>24</v>
      </c>
      <c r="H9836" s="6">
        <f t="shared" si="1391"/>
        <v>7</v>
      </c>
      <c r="I9836" s="6">
        <f t="shared" si="1392"/>
        <v>30</v>
      </c>
      <c r="J9836" s="6" t="str">
        <f t="shared" si="1393"/>
        <v>7-24</v>
      </c>
      <c r="K9836" s="6" t="str">
        <f t="shared" si="1394"/>
        <v>WK</v>
      </c>
      <c r="L9836" s="6" t="str">
        <f t="shared" si="1395"/>
        <v>EVE</v>
      </c>
      <c r="M9836" s="6">
        <f t="shared" si="1396"/>
        <v>0</v>
      </c>
    </row>
    <row r="9837" spans="1:19" x14ac:dyDescent="0.35">
      <c r="C9837" s="42">
        <v>42209.854166666664</v>
      </c>
      <c r="D9837" s="32">
        <v>3352.642578125</v>
      </c>
      <c r="E9837" s="34" t="str">
        <f t="shared" si="1388"/>
        <v>07-24</v>
      </c>
      <c r="F9837" s="6">
        <f t="shared" si="1389"/>
        <v>20</v>
      </c>
      <c r="G9837" s="6">
        <f t="shared" si="1390"/>
        <v>24</v>
      </c>
      <c r="H9837" s="6">
        <f t="shared" si="1391"/>
        <v>7</v>
      </c>
      <c r="I9837" s="6">
        <f t="shared" si="1392"/>
        <v>30</v>
      </c>
      <c r="J9837" s="6" t="str">
        <f t="shared" si="1393"/>
        <v>7-24</v>
      </c>
      <c r="K9837" s="6" t="str">
        <f t="shared" si="1394"/>
        <v>WK</v>
      </c>
      <c r="L9837" s="6" t="str">
        <f t="shared" si="1395"/>
        <v>EVE</v>
      </c>
      <c r="M9837" s="6">
        <f t="shared" si="1396"/>
        <v>0</v>
      </c>
    </row>
    <row r="9838" spans="1:19" x14ac:dyDescent="0.35">
      <c r="C9838" s="42">
        <v>42209.875</v>
      </c>
      <c r="D9838" s="32">
        <v>3295.285888671875</v>
      </c>
      <c r="E9838" s="34" t="str">
        <f t="shared" si="1388"/>
        <v>07-24</v>
      </c>
      <c r="F9838" s="6">
        <f t="shared" si="1389"/>
        <v>21</v>
      </c>
      <c r="G9838" s="6">
        <f t="shared" si="1390"/>
        <v>24</v>
      </c>
      <c r="H9838" s="6">
        <f t="shared" si="1391"/>
        <v>7</v>
      </c>
      <c r="I9838" s="6">
        <f t="shared" si="1392"/>
        <v>30</v>
      </c>
      <c r="J9838" s="6" t="str">
        <f t="shared" si="1393"/>
        <v>7-24</v>
      </c>
      <c r="K9838" s="6" t="str">
        <f t="shared" si="1394"/>
        <v>WK</v>
      </c>
      <c r="L9838" s="6" t="str">
        <f t="shared" si="1395"/>
        <v>EVE</v>
      </c>
      <c r="M9838" s="6">
        <f t="shared" si="1396"/>
        <v>0</v>
      </c>
    </row>
    <row r="9839" spans="1:19" x14ac:dyDescent="0.35">
      <c r="C9839" s="42">
        <v>42209.895833333336</v>
      </c>
      <c r="D9839" s="32">
        <v>3200.611328125</v>
      </c>
      <c r="E9839" s="34" t="str">
        <f t="shared" si="1388"/>
        <v>07-24</v>
      </c>
      <c r="F9839" s="6">
        <f t="shared" si="1389"/>
        <v>21</v>
      </c>
      <c r="G9839" s="6">
        <f t="shared" si="1390"/>
        <v>24</v>
      </c>
      <c r="H9839" s="6">
        <f t="shared" si="1391"/>
        <v>7</v>
      </c>
      <c r="I9839" s="6">
        <f t="shared" si="1392"/>
        <v>30</v>
      </c>
      <c r="J9839" s="6" t="str">
        <f t="shared" si="1393"/>
        <v>7-24</v>
      </c>
      <c r="K9839" s="6" t="str">
        <f t="shared" si="1394"/>
        <v>WK</v>
      </c>
      <c r="L9839" s="6" t="str">
        <f t="shared" si="1395"/>
        <v>EVE</v>
      </c>
      <c r="M9839" s="6">
        <f t="shared" si="1396"/>
        <v>0</v>
      </c>
    </row>
    <row r="9840" spans="1:19" x14ac:dyDescent="0.35">
      <c r="C9840" s="42">
        <v>42209.916666666664</v>
      </c>
      <c r="D9840" s="32">
        <v>3083.110595703125</v>
      </c>
      <c r="E9840" s="34" t="str">
        <f t="shared" si="1388"/>
        <v>07-24</v>
      </c>
      <c r="F9840" s="6">
        <f t="shared" si="1389"/>
        <v>22</v>
      </c>
      <c r="G9840" s="6">
        <f t="shared" si="1390"/>
        <v>24</v>
      </c>
      <c r="H9840" s="6">
        <f t="shared" si="1391"/>
        <v>7</v>
      </c>
      <c r="I9840" s="6">
        <f t="shared" si="1392"/>
        <v>30</v>
      </c>
      <c r="J9840" s="6" t="str">
        <f t="shared" si="1393"/>
        <v>7-24</v>
      </c>
      <c r="K9840" s="6" t="str">
        <f t="shared" si="1394"/>
        <v>WK</v>
      </c>
      <c r="L9840" s="6" t="str">
        <f t="shared" si="1395"/>
        <v>EVE</v>
      </c>
      <c r="M9840" s="6">
        <f t="shared" si="1396"/>
        <v>0</v>
      </c>
    </row>
    <row r="9841" spans="3:13" x14ac:dyDescent="0.35">
      <c r="C9841" s="42">
        <v>42209.9375</v>
      </c>
      <c r="D9841" s="32">
        <v>2935.843994140625</v>
      </c>
      <c r="E9841" s="34" t="str">
        <f t="shared" si="1388"/>
        <v>07-24</v>
      </c>
      <c r="F9841" s="6">
        <f t="shared" si="1389"/>
        <v>22</v>
      </c>
      <c r="G9841" s="6">
        <f t="shared" si="1390"/>
        <v>24</v>
      </c>
      <c r="H9841" s="6">
        <f t="shared" si="1391"/>
        <v>7</v>
      </c>
      <c r="I9841" s="6">
        <f t="shared" si="1392"/>
        <v>30</v>
      </c>
      <c r="J9841" s="6" t="str">
        <f t="shared" si="1393"/>
        <v>7-24</v>
      </c>
      <c r="K9841" s="6" t="str">
        <f t="shared" si="1394"/>
        <v>WK</v>
      </c>
      <c r="L9841" s="6" t="str">
        <f t="shared" si="1395"/>
        <v>EVE</v>
      </c>
      <c r="M9841" s="6">
        <f t="shared" si="1396"/>
        <v>0</v>
      </c>
    </row>
    <row r="9842" spans="3:13" x14ac:dyDescent="0.35">
      <c r="C9842" s="42">
        <v>42209.958333333336</v>
      </c>
      <c r="D9842" s="32">
        <v>2784.712158203125</v>
      </c>
      <c r="E9842" s="34" t="str">
        <f t="shared" si="1388"/>
        <v>07-24</v>
      </c>
      <c r="F9842" s="6">
        <f t="shared" si="1389"/>
        <v>23</v>
      </c>
      <c r="G9842" s="6">
        <f t="shared" si="1390"/>
        <v>24</v>
      </c>
      <c r="H9842" s="6">
        <f t="shared" si="1391"/>
        <v>7</v>
      </c>
      <c r="I9842" s="6">
        <f t="shared" si="1392"/>
        <v>30</v>
      </c>
      <c r="J9842" s="6" t="str">
        <f t="shared" si="1393"/>
        <v>7-24</v>
      </c>
      <c r="K9842" s="6" t="str">
        <f t="shared" si="1394"/>
        <v>WK</v>
      </c>
      <c r="L9842" s="6" t="str">
        <f t="shared" si="1395"/>
        <v>EVE</v>
      </c>
      <c r="M9842" s="6">
        <f t="shared" si="1396"/>
        <v>0</v>
      </c>
    </row>
    <row r="9843" spans="3:13" x14ac:dyDescent="0.35">
      <c r="C9843" s="42">
        <v>42209.979166666664</v>
      </c>
      <c r="D9843" s="32">
        <v>2640.629150390625</v>
      </c>
      <c r="E9843" s="34" t="str">
        <f t="shared" si="1388"/>
        <v>07-24</v>
      </c>
      <c r="F9843" s="6">
        <f t="shared" si="1389"/>
        <v>23</v>
      </c>
      <c r="G9843" s="6">
        <f t="shared" si="1390"/>
        <v>24</v>
      </c>
      <c r="H9843" s="6">
        <f t="shared" si="1391"/>
        <v>7</v>
      </c>
      <c r="I9843" s="6">
        <f t="shared" si="1392"/>
        <v>30</v>
      </c>
      <c r="J9843" s="6" t="str">
        <f t="shared" si="1393"/>
        <v>7-24</v>
      </c>
      <c r="K9843" s="6" t="str">
        <f t="shared" si="1394"/>
        <v>WK</v>
      </c>
      <c r="L9843" s="6" t="str">
        <f t="shared" si="1395"/>
        <v>EVE</v>
      </c>
      <c r="M9843" s="6">
        <f t="shared" si="1396"/>
        <v>0</v>
      </c>
    </row>
    <row r="9844" spans="3:13" x14ac:dyDescent="0.35">
      <c r="C9844" s="42">
        <v>42210</v>
      </c>
      <c r="D9844" s="32">
        <v>2497.490966796875</v>
      </c>
      <c r="E9844" s="34" t="str">
        <f t="shared" si="1388"/>
        <v>07-25</v>
      </c>
      <c r="F9844" s="6">
        <f t="shared" si="1389"/>
        <v>0</v>
      </c>
      <c r="G9844" s="6">
        <f t="shared" si="1390"/>
        <v>25</v>
      </c>
      <c r="H9844" s="6">
        <f t="shared" si="1391"/>
        <v>7</v>
      </c>
      <c r="I9844" s="6">
        <f t="shared" si="1392"/>
        <v>30</v>
      </c>
      <c r="J9844" s="6" t="str">
        <f t="shared" si="1393"/>
        <v>7-25</v>
      </c>
      <c r="K9844" s="6" t="str">
        <f t="shared" si="1394"/>
        <v>WKND</v>
      </c>
      <c r="L9844" s="6" t="str">
        <f t="shared" si="1395"/>
        <v>EVE</v>
      </c>
      <c r="M9844" s="6">
        <f t="shared" si="1396"/>
        <v>0</v>
      </c>
    </row>
    <row r="9845" spans="3:13" x14ac:dyDescent="0.35">
      <c r="C9845" s="42">
        <v>42210.020833333336</v>
      </c>
      <c r="D9845" s="32">
        <v>2381.4560546875</v>
      </c>
      <c r="E9845" s="34" t="str">
        <f t="shared" si="1388"/>
        <v>07-25</v>
      </c>
      <c r="F9845" s="6">
        <f t="shared" si="1389"/>
        <v>0</v>
      </c>
      <c r="G9845" s="6">
        <f t="shared" si="1390"/>
        <v>25</v>
      </c>
      <c r="H9845" s="6">
        <f t="shared" si="1391"/>
        <v>7</v>
      </c>
      <c r="I9845" s="6">
        <f t="shared" si="1392"/>
        <v>30</v>
      </c>
      <c r="J9845" s="6" t="str">
        <f t="shared" si="1393"/>
        <v>7-25</v>
      </c>
      <c r="K9845" s="6" t="str">
        <f t="shared" si="1394"/>
        <v>WKND</v>
      </c>
      <c r="L9845" s="6" t="str">
        <f t="shared" si="1395"/>
        <v>EVE</v>
      </c>
      <c r="M9845" s="6">
        <f t="shared" si="1396"/>
        <v>0</v>
      </c>
    </row>
    <row r="9846" spans="3:13" x14ac:dyDescent="0.35">
      <c r="C9846" s="42">
        <v>42210.041666666664</v>
      </c>
      <c r="D9846" s="32">
        <v>2288.459228515625</v>
      </c>
      <c r="E9846" s="34" t="str">
        <f t="shared" si="1388"/>
        <v>07-25</v>
      </c>
      <c r="F9846" s="6">
        <f t="shared" si="1389"/>
        <v>1</v>
      </c>
      <c r="G9846" s="6">
        <f t="shared" si="1390"/>
        <v>25</v>
      </c>
      <c r="H9846" s="6">
        <f t="shared" si="1391"/>
        <v>7</v>
      </c>
      <c r="I9846" s="6">
        <f t="shared" si="1392"/>
        <v>30</v>
      </c>
      <c r="J9846" s="6" t="str">
        <f t="shared" si="1393"/>
        <v>7-25</v>
      </c>
      <c r="K9846" s="6" t="str">
        <f t="shared" si="1394"/>
        <v>WKND</v>
      </c>
      <c r="L9846" s="6" t="str">
        <f t="shared" si="1395"/>
        <v>EVE</v>
      </c>
      <c r="M9846" s="6">
        <f t="shared" si="1396"/>
        <v>0</v>
      </c>
    </row>
    <row r="9847" spans="3:13" x14ac:dyDescent="0.35">
      <c r="C9847" s="42">
        <v>42210.0625</v>
      </c>
      <c r="D9847" s="32">
        <v>2210.478759765625</v>
      </c>
      <c r="E9847" s="34" t="str">
        <f t="shared" si="1388"/>
        <v>07-25</v>
      </c>
      <c r="F9847" s="6">
        <f t="shared" si="1389"/>
        <v>1</v>
      </c>
      <c r="G9847" s="6">
        <f t="shared" si="1390"/>
        <v>25</v>
      </c>
      <c r="H9847" s="6">
        <f t="shared" si="1391"/>
        <v>7</v>
      </c>
      <c r="I9847" s="6">
        <f t="shared" si="1392"/>
        <v>30</v>
      </c>
      <c r="J9847" s="6" t="str">
        <f t="shared" si="1393"/>
        <v>7-25</v>
      </c>
      <c r="K9847" s="6" t="str">
        <f t="shared" si="1394"/>
        <v>WKND</v>
      </c>
      <c r="L9847" s="6" t="str">
        <f t="shared" si="1395"/>
        <v>EVE</v>
      </c>
      <c r="M9847" s="6">
        <f t="shared" si="1396"/>
        <v>0</v>
      </c>
    </row>
    <row r="9848" spans="3:13" x14ac:dyDescent="0.35">
      <c r="C9848" s="42">
        <v>42210.083333333336</v>
      </c>
      <c r="D9848" s="32">
        <v>2151.46337890625</v>
      </c>
      <c r="E9848" s="34" t="str">
        <f t="shared" si="1388"/>
        <v>07-25</v>
      </c>
      <c r="F9848" s="6">
        <f t="shared" si="1389"/>
        <v>2</v>
      </c>
      <c r="G9848" s="6">
        <f t="shared" si="1390"/>
        <v>25</v>
      </c>
      <c r="H9848" s="6">
        <f t="shared" si="1391"/>
        <v>7</v>
      </c>
      <c r="I9848" s="6">
        <f t="shared" si="1392"/>
        <v>30</v>
      </c>
      <c r="J9848" s="6" t="str">
        <f t="shared" si="1393"/>
        <v>7-25</v>
      </c>
      <c r="K9848" s="6" t="str">
        <f t="shared" si="1394"/>
        <v>WKND</v>
      </c>
      <c r="L9848" s="6" t="str">
        <f t="shared" si="1395"/>
        <v>EVE</v>
      </c>
      <c r="M9848" s="6">
        <f t="shared" si="1396"/>
        <v>0</v>
      </c>
    </row>
    <row r="9849" spans="3:13" x14ac:dyDescent="0.35">
      <c r="C9849" s="42">
        <v>42210.104166666664</v>
      </c>
      <c r="D9849" s="32">
        <v>2097.433837890625</v>
      </c>
      <c r="E9849" s="34" t="str">
        <f t="shared" si="1388"/>
        <v>07-25</v>
      </c>
      <c r="F9849" s="6">
        <f t="shared" si="1389"/>
        <v>2</v>
      </c>
      <c r="G9849" s="6">
        <f t="shared" si="1390"/>
        <v>25</v>
      </c>
      <c r="H9849" s="6">
        <f t="shared" si="1391"/>
        <v>7</v>
      </c>
      <c r="I9849" s="6">
        <f t="shared" si="1392"/>
        <v>30</v>
      </c>
      <c r="J9849" s="6" t="str">
        <f t="shared" si="1393"/>
        <v>7-25</v>
      </c>
      <c r="K9849" s="6" t="str">
        <f t="shared" si="1394"/>
        <v>WKND</v>
      </c>
      <c r="L9849" s="6" t="str">
        <f t="shared" si="1395"/>
        <v>EVE</v>
      </c>
      <c r="M9849" s="6">
        <f t="shared" si="1396"/>
        <v>0</v>
      </c>
    </row>
    <row r="9850" spans="3:13" x14ac:dyDescent="0.35">
      <c r="C9850" s="42">
        <v>42210.125</v>
      </c>
      <c r="D9850" s="32">
        <v>2061.6748046875</v>
      </c>
      <c r="E9850" s="34" t="str">
        <f t="shared" si="1388"/>
        <v>07-25</v>
      </c>
      <c r="F9850" s="6">
        <f t="shared" si="1389"/>
        <v>3</v>
      </c>
      <c r="G9850" s="6">
        <f t="shared" si="1390"/>
        <v>25</v>
      </c>
      <c r="H9850" s="6">
        <f t="shared" si="1391"/>
        <v>7</v>
      </c>
      <c r="I9850" s="6">
        <f t="shared" si="1392"/>
        <v>30</v>
      </c>
      <c r="J9850" s="6" t="str">
        <f t="shared" si="1393"/>
        <v>7-25</v>
      </c>
      <c r="K9850" s="6" t="str">
        <f t="shared" si="1394"/>
        <v>WKND</v>
      </c>
      <c r="L9850" s="6" t="str">
        <f t="shared" si="1395"/>
        <v>EVE</v>
      </c>
      <c r="M9850" s="6">
        <f t="shared" si="1396"/>
        <v>0</v>
      </c>
    </row>
    <row r="9851" spans="3:13" x14ac:dyDescent="0.35">
      <c r="C9851" s="42">
        <v>42210.145833333336</v>
      </c>
      <c r="D9851" s="32">
        <v>2033.566650390625</v>
      </c>
      <c r="E9851" s="34" t="str">
        <f t="shared" si="1388"/>
        <v>07-25</v>
      </c>
      <c r="F9851" s="6">
        <f t="shared" si="1389"/>
        <v>3</v>
      </c>
      <c r="G9851" s="6">
        <f t="shared" si="1390"/>
        <v>25</v>
      </c>
      <c r="H9851" s="6">
        <f t="shared" si="1391"/>
        <v>7</v>
      </c>
      <c r="I9851" s="6">
        <f t="shared" si="1392"/>
        <v>30</v>
      </c>
      <c r="J9851" s="6" t="str">
        <f t="shared" si="1393"/>
        <v>7-25</v>
      </c>
      <c r="K9851" s="6" t="str">
        <f t="shared" si="1394"/>
        <v>WKND</v>
      </c>
      <c r="L9851" s="6" t="str">
        <f t="shared" si="1395"/>
        <v>EVE</v>
      </c>
      <c r="M9851" s="6">
        <f t="shared" si="1396"/>
        <v>0</v>
      </c>
    </row>
    <row r="9852" spans="3:13" x14ac:dyDescent="0.35">
      <c r="C9852" s="42">
        <v>42210.166666666664</v>
      </c>
      <c r="D9852" s="32">
        <v>2017.7186279296875</v>
      </c>
      <c r="E9852" s="34" t="str">
        <f t="shared" si="1388"/>
        <v>07-25</v>
      </c>
      <c r="F9852" s="6">
        <f t="shared" si="1389"/>
        <v>4</v>
      </c>
      <c r="G9852" s="6">
        <f t="shared" si="1390"/>
        <v>25</v>
      </c>
      <c r="H9852" s="6">
        <f t="shared" si="1391"/>
        <v>7</v>
      </c>
      <c r="I9852" s="6">
        <f t="shared" si="1392"/>
        <v>30</v>
      </c>
      <c r="J9852" s="6" t="str">
        <f t="shared" si="1393"/>
        <v>7-25</v>
      </c>
      <c r="K9852" s="6" t="str">
        <f t="shared" si="1394"/>
        <v>WKND</v>
      </c>
      <c r="L9852" s="6" t="str">
        <f t="shared" si="1395"/>
        <v>EVE</v>
      </c>
      <c r="M9852" s="6">
        <f t="shared" si="1396"/>
        <v>0</v>
      </c>
    </row>
    <row r="9853" spans="3:13" x14ac:dyDescent="0.35">
      <c r="C9853" s="42">
        <v>42210.1875</v>
      </c>
      <c r="D9853" s="32">
        <v>2017.4176025390625</v>
      </c>
      <c r="E9853" s="34" t="str">
        <f t="shared" si="1388"/>
        <v>07-25</v>
      </c>
      <c r="F9853" s="6">
        <f t="shared" si="1389"/>
        <v>4</v>
      </c>
      <c r="G9853" s="6">
        <f t="shared" si="1390"/>
        <v>25</v>
      </c>
      <c r="H9853" s="6">
        <f t="shared" si="1391"/>
        <v>7</v>
      </c>
      <c r="I9853" s="6">
        <f t="shared" si="1392"/>
        <v>30</v>
      </c>
      <c r="J9853" s="6" t="str">
        <f t="shared" si="1393"/>
        <v>7-25</v>
      </c>
      <c r="K9853" s="6" t="str">
        <f t="shared" si="1394"/>
        <v>WKND</v>
      </c>
      <c r="L9853" s="6" t="str">
        <f t="shared" si="1395"/>
        <v>EVE</v>
      </c>
      <c r="M9853" s="6">
        <f t="shared" si="1396"/>
        <v>0</v>
      </c>
    </row>
    <row r="9854" spans="3:13" x14ac:dyDescent="0.35">
      <c r="C9854" s="42">
        <v>42210.208333333336</v>
      </c>
      <c r="D9854" s="32">
        <v>2065.290283203125</v>
      </c>
      <c r="E9854" s="34" t="str">
        <f t="shared" si="1388"/>
        <v>07-25</v>
      </c>
      <c r="F9854" s="6">
        <f t="shared" si="1389"/>
        <v>5</v>
      </c>
      <c r="G9854" s="6">
        <f t="shared" si="1390"/>
        <v>25</v>
      </c>
      <c r="H9854" s="6">
        <f t="shared" si="1391"/>
        <v>7</v>
      </c>
      <c r="I9854" s="6">
        <f t="shared" si="1392"/>
        <v>30</v>
      </c>
      <c r="J9854" s="6" t="str">
        <f t="shared" si="1393"/>
        <v>7-25</v>
      </c>
      <c r="K9854" s="6" t="str">
        <f t="shared" si="1394"/>
        <v>WKND</v>
      </c>
      <c r="L9854" s="6" t="str">
        <f t="shared" si="1395"/>
        <v>EVE</v>
      </c>
      <c r="M9854" s="6">
        <f t="shared" si="1396"/>
        <v>0</v>
      </c>
    </row>
    <row r="9855" spans="3:13" x14ac:dyDescent="0.35">
      <c r="C9855" s="42">
        <v>42210.229166666664</v>
      </c>
      <c r="D9855" s="32">
        <v>2106.810546875</v>
      </c>
      <c r="E9855" s="34" t="str">
        <f t="shared" si="1388"/>
        <v>07-25</v>
      </c>
      <c r="F9855" s="6">
        <f t="shared" si="1389"/>
        <v>5</v>
      </c>
      <c r="G9855" s="6">
        <f t="shared" si="1390"/>
        <v>25</v>
      </c>
      <c r="H9855" s="6">
        <f t="shared" si="1391"/>
        <v>7</v>
      </c>
      <c r="I9855" s="6">
        <f t="shared" si="1392"/>
        <v>30</v>
      </c>
      <c r="J9855" s="6" t="str">
        <f t="shared" si="1393"/>
        <v>7-25</v>
      </c>
      <c r="K9855" s="6" t="str">
        <f t="shared" si="1394"/>
        <v>WKND</v>
      </c>
      <c r="L9855" s="6" t="str">
        <f t="shared" si="1395"/>
        <v>EVE</v>
      </c>
      <c r="M9855" s="6">
        <f t="shared" si="1396"/>
        <v>0</v>
      </c>
    </row>
    <row r="9856" spans="3:13" x14ac:dyDescent="0.35">
      <c r="C9856" s="42">
        <v>42210.25</v>
      </c>
      <c r="D9856" s="32">
        <v>2100.528076171875</v>
      </c>
      <c r="E9856" s="34" t="str">
        <f t="shared" si="1388"/>
        <v>07-25</v>
      </c>
      <c r="F9856" s="6">
        <f t="shared" si="1389"/>
        <v>6</v>
      </c>
      <c r="G9856" s="6">
        <f t="shared" si="1390"/>
        <v>25</v>
      </c>
      <c r="H9856" s="6">
        <f t="shared" si="1391"/>
        <v>7</v>
      </c>
      <c r="I9856" s="6">
        <f t="shared" si="1392"/>
        <v>30</v>
      </c>
      <c r="J9856" s="6" t="str">
        <f t="shared" si="1393"/>
        <v>7-25</v>
      </c>
      <c r="K9856" s="6" t="str">
        <f t="shared" si="1394"/>
        <v>WKND</v>
      </c>
      <c r="L9856" s="6" t="str">
        <f t="shared" si="1395"/>
        <v>EVE</v>
      </c>
      <c r="M9856" s="6">
        <f t="shared" si="1396"/>
        <v>0</v>
      </c>
    </row>
    <row r="9857" spans="3:13" x14ac:dyDescent="0.35">
      <c r="C9857" s="42">
        <v>42210.270833333336</v>
      </c>
      <c r="D9857" s="32">
        <v>2102.849365234375</v>
      </c>
      <c r="E9857" s="34" t="str">
        <f t="shared" si="1388"/>
        <v>07-25</v>
      </c>
      <c r="F9857" s="6">
        <f t="shared" si="1389"/>
        <v>6</v>
      </c>
      <c r="G9857" s="6">
        <f t="shared" si="1390"/>
        <v>25</v>
      </c>
      <c r="H9857" s="6">
        <f t="shared" si="1391"/>
        <v>7</v>
      </c>
      <c r="I9857" s="6">
        <f t="shared" si="1392"/>
        <v>30</v>
      </c>
      <c r="J9857" s="6" t="str">
        <f t="shared" si="1393"/>
        <v>7-25</v>
      </c>
      <c r="K9857" s="6" t="str">
        <f t="shared" si="1394"/>
        <v>WKND</v>
      </c>
      <c r="L9857" s="6" t="str">
        <f t="shared" si="1395"/>
        <v>EVE</v>
      </c>
      <c r="M9857" s="6">
        <f t="shared" si="1396"/>
        <v>0</v>
      </c>
    </row>
    <row r="9858" spans="3:13" x14ac:dyDescent="0.35">
      <c r="C9858" s="42">
        <v>42210.291666666664</v>
      </c>
      <c r="D9858" s="32">
        <v>2148.253662109375</v>
      </c>
      <c r="E9858" s="34" t="str">
        <f t="shared" si="1388"/>
        <v>07-25</v>
      </c>
      <c r="F9858" s="6">
        <f t="shared" si="1389"/>
        <v>7</v>
      </c>
      <c r="G9858" s="6">
        <f t="shared" si="1390"/>
        <v>25</v>
      </c>
      <c r="H9858" s="6">
        <f t="shared" si="1391"/>
        <v>7</v>
      </c>
      <c r="I9858" s="6">
        <f t="shared" si="1392"/>
        <v>30</v>
      </c>
      <c r="J9858" s="6" t="str">
        <f t="shared" si="1393"/>
        <v>7-25</v>
      </c>
      <c r="K9858" s="6" t="str">
        <f t="shared" si="1394"/>
        <v>WKND</v>
      </c>
      <c r="L9858" s="6" t="str">
        <f t="shared" si="1395"/>
        <v>DAY</v>
      </c>
      <c r="M9858" s="6">
        <f t="shared" si="1396"/>
        <v>0</v>
      </c>
    </row>
    <row r="9859" spans="3:13" x14ac:dyDescent="0.35">
      <c r="C9859" s="42">
        <v>42210.3125</v>
      </c>
      <c r="D9859" s="32">
        <v>2210.892333984375</v>
      </c>
      <c r="E9859" s="34" t="str">
        <f t="shared" si="1388"/>
        <v>07-25</v>
      </c>
      <c r="F9859" s="6">
        <f t="shared" si="1389"/>
        <v>7</v>
      </c>
      <c r="G9859" s="6">
        <f t="shared" si="1390"/>
        <v>25</v>
      </c>
      <c r="H9859" s="6">
        <f t="shared" si="1391"/>
        <v>7</v>
      </c>
      <c r="I9859" s="6">
        <f t="shared" si="1392"/>
        <v>30</v>
      </c>
      <c r="J9859" s="6" t="str">
        <f t="shared" si="1393"/>
        <v>7-25</v>
      </c>
      <c r="K9859" s="6" t="str">
        <f t="shared" si="1394"/>
        <v>WKND</v>
      </c>
      <c r="L9859" s="6" t="str">
        <f t="shared" si="1395"/>
        <v>DAY</v>
      </c>
      <c r="M9859" s="6">
        <f t="shared" si="1396"/>
        <v>0</v>
      </c>
    </row>
    <row r="9860" spans="3:13" x14ac:dyDescent="0.35">
      <c r="C9860" s="42">
        <v>42210.333333333336</v>
      </c>
      <c r="D9860" s="32">
        <v>2287.662109375</v>
      </c>
      <c r="E9860" s="34" t="str">
        <f t="shared" si="1388"/>
        <v>07-25</v>
      </c>
      <c r="F9860" s="6">
        <f t="shared" si="1389"/>
        <v>8</v>
      </c>
      <c r="G9860" s="6">
        <f t="shared" si="1390"/>
        <v>25</v>
      </c>
      <c r="H9860" s="6">
        <f t="shared" si="1391"/>
        <v>7</v>
      </c>
      <c r="I9860" s="6">
        <f t="shared" si="1392"/>
        <v>30</v>
      </c>
      <c r="J9860" s="6" t="str">
        <f t="shared" si="1393"/>
        <v>7-25</v>
      </c>
      <c r="K9860" s="6" t="str">
        <f t="shared" si="1394"/>
        <v>WKND</v>
      </c>
      <c r="L9860" s="6" t="str">
        <f t="shared" si="1395"/>
        <v>DAY</v>
      </c>
      <c r="M9860" s="6">
        <f t="shared" si="1396"/>
        <v>0</v>
      </c>
    </row>
    <row r="9861" spans="3:13" x14ac:dyDescent="0.35">
      <c r="C9861" s="42">
        <v>42210.354166666664</v>
      </c>
      <c r="D9861" s="32">
        <v>2388.225341796875</v>
      </c>
      <c r="E9861" s="34" t="str">
        <f t="shared" si="1388"/>
        <v>07-25</v>
      </c>
      <c r="F9861" s="6">
        <f t="shared" si="1389"/>
        <v>8</v>
      </c>
      <c r="G9861" s="6">
        <f t="shared" si="1390"/>
        <v>25</v>
      </c>
      <c r="H9861" s="6">
        <f t="shared" si="1391"/>
        <v>7</v>
      </c>
      <c r="I9861" s="6">
        <f t="shared" si="1392"/>
        <v>30</v>
      </c>
      <c r="J9861" s="6" t="str">
        <f t="shared" si="1393"/>
        <v>7-25</v>
      </c>
      <c r="K9861" s="6" t="str">
        <f t="shared" si="1394"/>
        <v>WKND</v>
      </c>
      <c r="L9861" s="6" t="str">
        <f t="shared" si="1395"/>
        <v>DAY</v>
      </c>
      <c r="M9861" s="6">
        <f t="shared" si="1396"/>
        <v>0</v>
      </c>
    </row>
    <row r="9862" spans="3:13" x14ac:dyDescent="0.35">
      <c r="C9862" s="42">
        <v>42210.375</v>
      </c>
      <c r="D9862" s="32">
        <v>2482.727783203125</v>
      </c>
      <c r="E9862" s="34" t="str">
        <f t="shared" si="1388"/>
        <v>07-25</v>
      </c>
      <c r="F9862" s="6">
        <f t="shared" si="1389"/>
        <v>9</v>
      </c>
      <c r="G9862" s="6">
        <f t="shared" si="1390"/>
        <v>25</v>
      </c>
      <c r="H9862" s="6">
        <f t="shared" si="1391"/>
        <v>7</v>
      </c>
      <c r="I9862" s="6">
        <f t="shared" si="1392"/>
        <v>30</v>
      </c>
      <c r="J9862" s="6" t="str">
        <f t="shared" si="1393"/>
        <v>7-25</v>
      </c>
      <c r="K9862" s="6" t="str">
        <f t="shared" si="1394"/>
        <v>WKND</v>
      </c>
      <c r="L9862" s="6" t="str">
        <f t="shared" si="1395"/>
        <v>DAY</v>
      </c>
      <c r="M9862" s="6">
        <f t="shared" si="1396"/>
        <v>0</v>
      </c>
    </row>
    <row r="9863" spans="3:13" x14ac:dyDescent="0.35">
      <c r="C9863" s="42">
        <v>42210.395833333336</v>
      </c>
      <c r="D9863" s="32">
        <v>2592.67626953125</v>
      </c>
      <c r="E9863" s="34" t="str">
        <f t="shared" ref="E9863:E9926" si="1397">TEXT(MONTH(C9863),"00")&amp;"-"&amp;TEXT(DAY(C9863),"00")</f>
        <v>07-25</v>
      </c>
      <c r="F9863" s="6">
        <f t="shared" ref="F9863:F9926" si="1398">HOUR(C9863)</f>
        <v>9</v>
      </c>
      <c r="G9863" s="6">
        <f t="shared" ref="G9863:G9926" si="1399">DAY(C9863)</f>
        <v>25</v>
      </c>
      <c r="H9863" s="6">
        <f t="shared" ref="H9863:H9926" si="1400">MONTH(C9863)</f>
        <v>7</v>
      </c>
      <c r="I9863" s="6">
        <f t="shared" ref="I9863:I9926" si="1401">WEEKNUM(C9863)</f>
        <v>30</v>
      </c>
      <c r="J9863" s="6" t="str">
        <f t="shared" ref="J9863:J9926" si="1402">H9863&amp;"-"&amp;G9863</f>
        <v>7-25</v>
      </c>
      <c r="K9863" s="6" t="str">
        <f t="shared" ref="K9863:K9926" si="1403">IF(WEEKDAY(C9863,11)&lt;6,"WK","WKND")</f>
        <v>WKND</v>
      </c>
      <c r="L9863" s="6" t="str">
        <f t="shared" ref="L9863:L9926" si="1404">IF(AND(F9863&lt;17,F9863&gt;6),"DAY","EVE")</f>
        <v>DAY</v>
      </c>
      <c r="M9863" s="6">
        <f t="shared" ref="M9863:M9926" si="1405">IF(D9863&gt;4000,1,0)</f>
        <v>0</v>
      </c>
    </row>
    <row r="9864" spans="3:13" x14ac:dyDescent="0.35">
      <c r="C9864" s="42">
        <v>42210.416666666664</v>
      </c>
      <c r="D9864" s="32">
        <v>2680.570068359375</v>
      </c>
      <c r="E9864" s="34" t="str">
        <f t="shared" si="1397"/>
        <v>07-25</v>
      </c>
      <c r="F9864" s="6">
        <f t="shared" si="1398"/>
        <v>10</v>
      </c>
      <c r="G9864" s="6">
        <f t="shared" si="1399"/>
        <v>25</v>
      </c>
      <c r="H9864" s="6">
        <f t="shared" si="1400"/>
        <v>7</v>
      </c>
      <c r="I9864" s="6">
        <f t="shared" si="1401"/>
        <v>30</v>
      </c>
      <c r="J9864" s="6" t="str">
        <f t="shared" si="1402"/>
        <v>7-25</v>
      </c>
      <c r="K9864" s="6" t="str">
        <f t="shared" si="1403"/>
        <v>WKND</v>
      </c>
      <c r="L9864" s="6" t="str">
        <f t="shared" si="1404"/>
        <v>DAY</v>
      </c>
      <c r="M9864" s="6">
        <f t="shared" si="1405"/>
        <v>0</v>
      </c>
    </row>
    <row r="9865" spans="3:13" x14ac:dyDescent="0.35">
      <c r="C9865" s="42">
        <v>42210.4375</v>
      </c>
      <c r="D9865" s="32">
        <v>2733.506591796875</v>
      </c>
      <c r="E9865" s="34" t="str">
        <f t="shared" si="1397"/>
        <v>07-25</v>
      </c>
      <c r="F9865" s="6">
        <f t="shared" si="1398"/>
        <v>10</v>
      </c>
      <c r="G9865" s="6">
        <f t="shared" si="1399"/>
        <v>25</v>
      </c>
      <c r="H9865" s="6">
        <f t="shared" si="1400"/>
        <v>7</v>
      </c>
      <c r="I9865" s="6">
        <f t="shared" si="1401"/>
        <v>30</v>
      </c>
      <c r="J9865" s="6" t="str">
        <f t="shared" si="1402"/>
        <v>7-25</v>
      </c>
      <c r="K9865" s="6" t="str">
        <f t="shared" si="1403"/>
        <v>WKND</v>
      </c>
      <c r="L9865" s="6" t="str">
        <f t="shared" si="1404"/>
        <v>DAY</v>
      </c>
      <c r="M9865" s="6">
        <f t="shared" si="1405"/>
        <v>0</v>
      </c>
    </row>
    <row r="9866" spans="3:13" x14ac:dyDescent="0.35">
      <c r="C9866" s="42">
        <v>42210.458333333336</v>
      </c>
      <c r="D9866" s="32">
        <v>2810.800537109375</v>
      </c>
      <c r="E9866" s="34" t="str">
        <f t="shared" si="1397"/>
        <v>07-25</v>
      </c>
      <c r="F9866" s="6">
        <f t="shared" si="1398"/>
        <v>11</v>
      </c>
      <c r="G9866" s="6">
        <f t="shared" si="1399"/>
        <v>25</v>
      </c>
      <c r="H9866" s="6">
        <f t="shared" si="1400"/>
        <v>7</v>
      </c>
      <c r="I9866" s="6">
        <f t="shared" si="1401"/>
        <v>30</v>
      </c>
      <c r="J9866" s="6" t="str">
        <f t="shared" si="1402"/>
        <v>7-25</v>
      </c>
      <c r="K9866" s="6" t="str">
        <f t="shared" si="1403"/>
        <v>WKND</v>
      </c>
      <c r="L9866" s="6" t="str">
        <f t="shared" si="1404"/>
        <v>DAY</v>
      </c>
      <c r="M9866" s="6">
        <f t="shared" si="1405"/>
        <v>0</v>
      </c>
    </row>
    <row r="9867" spans="3:13" x14ac:dyDescent="0.35">
      <c r="C9867" s="42">
        <v>42210.479166666664</v>
      </c>
      <c r="D9867" s="32">
        <v>2887.02734375</v>
      </c>
      <c r="E9867" s="34" t="str">
        <f t="shared" si="1397"/>
        <v>07-25</v>
      </c>
      <c r="F9867" s="6">
        <f t="shared" si="1398"/>
        <v>11</v>
      </c>
      <c r="G9867" s="6">
        <f t="shared" si="1399"/>
        <v>25</v>
      </c>
      <c r="H9867" s="6">
        <f t="shared" si="1400"/>
        <v>7</v>
      </c>
      <c r="I9867" s="6">
        <f t="shared" si="1401"/>
        <v>30</v>
      </c>
      <c r="J9867" s="6" t="str">
        <f t="shared" si="1402"/>
        <v>7-25</v>
      </c>
      <c r="K9867" s="6" t="str">
        <f t="shared" si="1403"/>
        <v>WKND</v>
      </c>
      <c r="L9867" s="6" t="str">
        <f t="shared" si="1404"/>
        <v>DAY</v>
      </c>
      <c r="M9867" s="6">
        <f t="shared" si="1405"/>
        <v>0</v>
      </c>
    </row>
    <row r="9868" spans="3:13" x14ac:dyDescent="0.35">
      <c r="C9868" s="42">
        <v>42210.5</v>
      </c>
      <c r="D9868" s="32">
        <v>2960.46826171875</v>
      </c>
      <c r="E9868" s="34" t="str">
        <f t="shared" si="1397"/>
        <v>07-25</v>
      </c>
      <c r="F9868" s="6">
        <f t="shared" si="1398"/>
        <v>12</v>
      </c>
      <c r="G9868" s="6">
        <f t="shared" si="1399"/>
        <v>25</v>
      </c>
      <c r="H9868" s="6">
        <f t="shared" si="1400"/>
        <v>7</v>
      </c>
      <c r="I9868" s="6">
        <f t="shared" si="1401"/>
        <v>30</v>
      </c>
      <c r="J9868" s="6" t="str">
        <f t="shared" si="1402"/>
        <v>7-25</v>
      </c>
      <c r="K9868" s="6" t="str">
        <f t="shared" si="1403"/>
        <v>WKND</v>
      </c>
      <c r="L9868" s="6" t="str">
        <f t="shared" si="1404"/>
        <v>DAY</v>
      </c>
      <c r="M9868" s="6">
        <f t="shared" si="1405"/>
        <v>0</v>
      </c>
    </row>
    <row r="9869" spans="3:13" x14ac:dyDescent="0.35">
      <c r="C9869" s="42">
        <v>42210.520833333336</v>
      </c>
      <c r="D9869" s="32">
        <v>3010.591064453125</v>
      </c>
      <c r="E9869" s="34" t="str">
        <f t="shared" si="1397"/>
        <v>07-25</v>
      </c>
      <c r="F9869" s="6">
        <f t="shared" si="1398"/>
        <v>12</v>
      </c>
      <c r="G9869" s="6">
        <f t="shared" si="1399"/>
        <v>25</v>
      </c>
      <c r="H9869" s="6">
        <f t="shared" si="1400"/>
        <v>7</v>
      </c>
      <c r="I9869" s="6">
        <f t="shared" si="1401"/>
        <v>30</v>
      </c>
      <c r="J9869" s="6" t="str">
        <f t="shared" si="1402"/>
        <v>7-25</v>
      </c>
      <c r="K9869" s="6" t="str">
        <f t="shared" si="1403"/>
        <v>WKND</v>
      </c>
      <c r="L9869" s="6" t="str">
        <f t="shared" si="1404"/>
        <v>DAY</v>
      </c>
      <c r="M9869" s="6">
        <f t="shared" si="1405"/>
        <v>0</v>
      </c>
    </row>
    <row r="9870" spans="3:13" x14ac:dyDescent="0.35">
      <c r="C9870" s="42">
        <v>42210.541666666664</v>
      </c>
      <c r="D9870" s="32">
        <v>3046.4111328125</v>
      </c>
      <c r="E9870" s="34" t="str">
        <f t="shared" si="1397"/>
        <v>07-25</v>
      </c>
      <c r="F9870" s="6">
        <f t="shared" si="1398"/>
        <v>13</v>
      </c>
      <c r="G9870" s="6">
        <f t="shared" si="1399"/>
        <v>25</v>
      </c>
      <c r="H9870" s="6">
        <f t="shared" si="1400"/>
        <v>7</v>
      </c>
      <c r="I9870" s="6">
        <f t="shared" si="1401"/>
        <v>30</v>
      </c>
      <c r="J9870" s="6" t="str">
        <f t="shared" si="1402"/>
        <v>7-25</v>
      </c>
      <c r="K9870" s="6" t="str">
        <f t="shared" si="1403"/>
        <v>WKND</v>
      </c>
      <c r="L9870" s="6" t="str">
        <f t="shared" si="1404"/>
        <v>DAY</v>
      </c>
      <c r="M9870" s="6">
        <f t="shared" si="1405"/>
        <v>0</v>
      </c>
    </row>
    <row r="9871" spans="3:13" x14ac:dyDescent="0.35">
      <c r="C9871" s="42">
        <v>42210.5625</v>
      </c>
      <c r="D9871" s="32">
        <v>3078.76904296875</v>
      </c>
      <c r="E9871" s="34" t="str">
        <f t="shared" si="1397"/>
        <v>07-25</v>
      </c>
      <c r="F9871" s="6">
        <f t="shared" si="1398"/>
        <v>13</v>
      </c>
      <c r="G9871" s="6">
        <f t="shared" si="1399"/>
        <v>25</v>
      </c>
      <c r="H9871" s="6">
        <f t="shared" si="1400"/>
        <v>7</v>
      </c>
      <c r="I9871" s="6">
        <f t="shared" si="1401"/>
        <v>30</v>
      </c>
      <c r="J9871" s="6" t="str">
        <f t="shared" si="1402"/>
        <v>7-25</v>
      </c>
      <c r="K9871" s="6" t="str">
        <f t="shared" si="1403"/>
        <v>WKND</v>
      </c>
      <c r="L9871" s="6" t="str">
        <f t="shared" si="1404"/>
        <v>DAY</v>
      </c>
      <c r="M9871" s="6">
        <f t="shared" si="1405"/>
        <v>0</v>
      </c>
    </row>
    <row r="9872" spans="3:13" x14ac:dyDescent="0.35">
      <c r="C9872" s="42">
        <v>42210.583333333336</v>
      </c>
      <c r="D9872" s="32">
        <v>3112.390625</v>
      </c>
      <c r="E9872" s="34" t="str">
        <f t="shared" si="1397"/>
        <v>07-25</v>
      </c>
      <c r="F9872" s="6">
        <f t="shared" si="1398"/>
        <v>14</v>
      </c>
      <c r="G9872" s="6">
        <f t="shared" si="1399"/>
        <v>25</v>
      </c>
      <c r="H9872" s="6">
        <f t="shared" si="1400"/>
        <v>7</v>
      </c>
      <c r="I9872" s="6">
        <f t="shared" si="1401"/>
        <v>30</v>
      </c>
      <c r="J9872" s="6" t="str">
        <f t="shared" si="1402"/>
        <v>7-25</v>
      </c>
      <c r="K9872" s="6" t="str">
        <f t="shared" si="1403"/>
        <v>WKND</v>
      </c>
      <c r="L9872" s="6" t="str">
        <f t="shared" si="1404"/>
        <v>DAY</v>
      </c>
      <c r="M9872" s="6">
        <f t="shared" si="1405"/>
        <v>0</v>
      </c>
    </row>
    <row r="9873" spans="3:13" x14ac:dyDescent="0.35">
      <c r="C9873" s="42">
        <v>42210.604166666664</v>
      </c>
      <c r="D9873" s="32">
        <v>3158.7099609375</v>
      </c>
      <c r="E9873" s="34" t="str">
        <f t="shared" si="1397"/>
        <v>07-25</v>
      </c>
      <c r="F9873" s="6">
        <f t="shared" si="1398"/>
        <v>14</v>
      </c>
      <c r="G9873" s="6">
        <f t="shared" si="1399"/>
        <v>25</v>
      </c>
      <c r="H9873" s="6">
        <f t="shared" si="1400"/>
        <v>7</v>
      </c>
      <c r="I9873" s="6">
        <f t="shared" si="1401"/>
        <v>30</v>
      </c>
      <c r="J9873" s="6" t="str">
        <f t="shared" si="1402"/>
        <v>7-25</v>
      </c>
      <c r="K9873" s="6" t="str">
        <f t="shared" si="1403"/>
        <v>WKND</v>
      </c>
      <c r="L9873" s="6" t="str">
        <f t="shared" si="1404"/>
        <v>DAY</v>
      </c>
      <c r="M9873" s="6">
        <f t="shared" si="1405"/>
        <v>0</v>
      </c>
    </row>
    <row r="9874" spans="3:13" x14ac:dyDescent="0.35">
      <c r="C9874" s="42">
        <v>42210.625</v>
      </c>
      <c r="D9874" s="32">
        <v>3201.46923828125</v>
      </c>
      <c r="E9874" s="34" t="str">
        <f t="shared" si="1397"/>
        <v>07-25</v>
      </c>
      <c r="F9874" s="6">
        <f t="shared" si="1398"/>
        <v>15</v>
      </c>
      <c r="G9874" s="6">
        <f t="shared" si="1399"/>
        <v>25</v>
      </c>
      <c r="H9874" s="6">
        <f t="shared" si="1400"/>
        <v>7</v>
      </c>
      <c r="I9874" s="6">
        <f t="shared" si="1401"/>
        <v>30</v>
      </c>
      <c r="J9874" s="6" t="str">
        <f t="shared" si="1402"/>
        <v>7-25</v>
      </c>
      <c r="K9874" s="6" t="str">
        <f t="shared" si="1403"/>
        <v>WKND</v>
      </c>
      <c r="L9874" s="6" t="str">
        <f t="shared" si="1404"/>
        <v>DAY</v>
      </c>
      <c r="M9874" s="6">
        <f t="shared" si="1405"/>
        <v>0</v>
      </c>
    </row>
    <row r="9875" spans="3:13" x14ac:dyDescent="0.35">
      <c r="C9875" s="42">
        <v>42210.645833333336</v>
      </c>
      <c r="D9875" s="32">
        <v>3245.78271484375</v>
      </c>
      <c r="E9875" s="34" t="str">
        <f t="shared" si="1397"/>
        <v>07-25</v>
      </c>
      <c r="F9875" s="6">
        <f t="shared" si="1398"/>
        <v>15</v>
      </c>
      <c r="G9875" s="6">
        <f t="shared" si="1399"/>
        <v>25</v>
      </c>
      <c r="H9875" s="6">
        <f t="shared" si="1400"/>
        <v>7</v>
      </c>
      <c r="I9875" s="6">
        <f t="shared" si="1401"/>
        <v>30</v>
      </c>
      <c r="J9875" s="6" t="str">
        <f t="shared" si="1402"/>
        <v>7-25</v>
      </c>
      <c r="K9875" s="6" t="str">
        <f t="shared" si="1403"/>
        <v>WKND</v>
      </c>
      <c r="L9875" s="6" t="str">
        <f t="shared" si="1404"/>
        <v>DAY</v>
      </c>
      <c r="M9875" s="6">
        <f t="shared" si="1405"/>
        <v>0</v>
      </c>
    </row>
    <row r="9876" spans="3:13" x14ac:dyDescent="0.35">
      <c r="C9876" s="42">
        <v>42210.666666666664</v>
      </c>
      <c r="D9876" s="32">
        <v>3283.99365234375</v>
      </c>
      <c r="E9876" s="34" t="str">
        <f t="shared" si="1397"/>
        <v>07-25</v>
      </c>
      <c r="F9876" s="6">
        <f t="shared" si="1398"/>
        <v>16</v>
      </c>
      <c r="G9876" s="6">
        <f t="shared" si="1399"/>
        <v>25</v>
      </c>
      <c r="H9876" s="6">
        <f t="shared" si="1400"/>
        <v>7</v>
      </c>
      <c r="I9876" s="6">
        <f t="shared" si="1401"/>
        <v>30</v>
      </c>
      <c r="J9876" s="6" t="str">
        <f t="shared" si="1402"/>
        <v>7-25</v>
      </c>
      <c r="K9876" s="6" t="str">
        <f t="shared" si="1403"/>
        <v>WKND</v>
      </c>
      <c r="L9876" s="6" t="str">
        <f t="shared" si="1404"/>
        <v>DAY</v>
      </c>
      <c r="M9876" s="6">
        <f t="shared" si="1405"/>
        <v>0</v>
      </c>
    </row>
    <row r="9877" spans="3:13" x14ac:dyDescent="0.35">
      <c r="C9877" s="42">
        <v>42210.6875</v>
      </c>
      <c r="D9877" s="32">
        <v>3322.2275390625</v>
      </c>
      <c r="E9877" s="34" t="str">
        <f t="shared" si="1397"/>
        <v>07-25</v>
      </c>
      <c r="F9877" s="6">
        <f t="shared" si="1398"/>
        <v>16</v>
      </c>
      <c r="G9877" s="6">
        <f t="shared" si="1399"/>
        <v>25</v>
      </c>
      <c r="H9877" s="6">
        <f t="shared" si="1400"/>
        <v>7</v>
      </c>
      <c r="I9877" s="6">
        <f t="shared" si="1401"/>
        <v>30</v>
      </c>
      <c r="J9877" s="6" t="str">
        <f t="shared" si="1402"/>
        <v>7-25</v>
      </c>
      <c r="K9877" s="6" t="str">
        <f t="shared" si="1403"/>
        <v>WKND</v>
      </c>
      <c r="L9877" s="6" t="str">
        <f t="shared" si="1404"/>
        <v>DAY</v>
      </c>
      <c r="M9877" s="6">
        <f t="shared" si="1405"/>
        <v>0</v>
      </c>
    </row>
    <row r="9878" spans="3:13" x14ac:dyDescent="0.35">
      <c r="C9878" s="42">
        <v>42210.708333333336</v>
      </c>
      <c r="D9878" s="32">
        <v>3366.073974609375</v>
      </c>
      <c r="E9878" s="34" t="str">
        <f t="shared" si="1397"/>
        <v>07-25</v>
      </c>
      <c r="F9878" s="6">
        <f t="shared" si="1398"/>
        <v>17</v>
      </c>
      <c r="G9878" s="6">
        <f t="shared" si="1399"/>
        <v>25</v>
      </c>
      <c r="H9878" s="6">
        <f t="shared" si="1400"/>
        <v>7</v>
      </c>
      <c r="I9878" s="6">
        <f t="shared" si="1401"/>
        <v>30</v>
      </c>
      <c r="J9878" s="6" t="str">
        <f t="shared" si="1402"/>
        <v>7-25</v>
      </c>
      <c r="K9878" s="6" t="str">
        <f t="shared" si="1403"/>
        <v>WKND</v>
      </c>
      <c r="L9878" s="6" t="str">
        <f t="shared" si="1404"/>
        <v>EVE</v>
      </c>
      <c r="M9878" s="6">
        <f t="shared" si="1405"/>
        <v>0</v>
      </c>
    </row>
    <row r="9879" spans="3:13" x14ac:dyDescent="0.35">
      <c r="C9879" s="42">
        <v>42210.729166666664</v>
      </c>
      <c r="D9879" s="32">
        <v>3384.53564453125</v>
      </c>
      <c r="E9879" s="34" t="str">
        <f t="shared" si="1397"/>
        <v>07-25</v>
      </c>
      <c r="F9879" s="6">
        <f t="shared" si="1398"/>
        <v>17</v>
      </c>
      <c r="G9879" s="6">
        <f t="shared" si="1399"/>
        <v>25</v>
      </c>
      <c r="H9879" s="6">
        <f t="shared" si="1400"/>
        <v>7</v>
      </c>
      <c r="I9879" s="6">
        <f t="shared" si="1401"/>
        <v>30</v>
      </c>
      <c r="J9879" s="6" t="str">
        <f t="shared" si="1402"/>
        <v>7-25</v>
      </c>
      <c r="K9879" s="6" t="str">
        <f t="shared" si="1403"/>
        <v>WKND</v>
      </c>
      <c r="L9879" s="6" t="str">
        <f t="shared" si="1404"/>
        <v>EVE</v>
      </c>
      <c r="M9879" s="6">
        <f t="shared" si="1405"/>
        <v>0</v>
      </c>
    </row>
    <row r="9880" spans="3:13" x14ac:dyDescent="0.35">
      <c r="C9880" s="42">
        <v>42210.75</v>
      </c>
      <c r="D9880" s="32">
        <v>3387.26318359375</v>
      </c>
      <c r="E9880" s="34" t="str">
        <f t="shared" si="1397"/>
        <v>07-25</v>
      </c>
      <c r="F9880" s="6">
        <f t="shared" si="1398"/>
        <v>18</v>
      </c>
      <c r="G9880" s="6">
        <f t="shared" si="1399"/>
        <v>25</v>
      </c>
      <c r="H9880" s="6">
        <f t="shared" si="1400"/>
        <v>7</v>
      </c>
      <c r="I9880" s="6">
        <f t="shared" si="1401"/>
        <v>30</v>
      </c>
      <c r="J9880" s="6" t="str">
        <f t="shared" si="1402"/>
        <v>7-25</v>
      </c>
      <c r="K9880" s="6" t="str">
        <f t="shared" si="1403"/>
        <v>WKND</v>
      </c>
      <c r="L9880" s="6" t="str">
        <f t="shared" si="1404"/>
        <v>EVE</v>
      </c>
      <c r="M9880" s="6">
        <f t="shared" si="1405"/>
        <v>0</v>
      </c>
    </row>
    <row r="9881" spans="3:13" x14ac:dyDescent="0.35">
      <c r="C9881" s="42">
        <v>42210.770833333336</v>
      </c>
      <c r="D9881" s="32">
        <v>3359.805419921875</v>
      </c>
      <c r="E9881" s="34" t="str">
        <f t="shared" si="1397"/>
        <v>07-25</v>
      </c>
      <c r="F9881" s="6">
        <f t="shared" si="1398"/>
        <v>18</v>
      </c>
      <c r="G9881" s="6">
        <f t="shared" si="1399"/>
        <v>25</v>
      </c>
      <c r="H9881" s="6">
        <f t="shared" si="1400"/>
        <v>7</v>
      </c>
      <c r="I9881" s="6">
        <f t="shared" si="1401"/>
        <v>30</v>
      </c>
      <c r="J9881" s="6" t="str">
        <f t="shared" si="1402"/>
        <v>7-25</v>
      </c>
      <c r="K9881" s="6" t="str">
        <f t="shared" si="1403"/>
        <v>WKND</v>
      </c>
      <c r="L9881" s="6" t="str">
        <f t="shared" si="1404"/>
        <v>EVE</v>
      </c>
      <c r="M9881" s="6">
        <f t="shared" si="1405"/>
        <v>0</v>
      </c>
    </row>
    <row r="9882" spans="3:13" x14ac:dyDescent="0.35">
      <c r="C9882" s="42">
        <v>42210.791666666664</v>
      </c>
      <c r="D9882" s="32">
        <v>3324.971923828125</v>
      </c>
      <c r="E9882" s="34" t="str">
        <f t="shared" si="1397"/>
        <v>07-25</v>
      </c>
      <c r="F9882" s="6">
        <f t="shared" si="1398"/>
        <v>19</v>
      </c>
      <c r="G9882" s="6">
        <f t="shared" si="1399"/>
        <v>25</v>
      </c>
      <c r="H9882" s="6">
        <f t="shared" si="1400"/>
        <v>7</v>
      </c>
      <c r="I9882" s="6">
        <f t="shared" si="1401"/>
        <v>30</v>
      </c>
      <c r="J9882" s="6" t="str">
        <f t="shared" si="1402"/>
        <v>7-25</v>
      </c>
      <c r="K9882" s="6" t="str">
        <f t="shared" si="1403"/>
        <v>WKND</v>
      </c>
      <c r="L9882" s="6" t="str">
        <f t="shared" si="1404"/>
        <v>EVE</v>
      </c>
      <c r="M9882" s="6">
        <f t="shared" si="1405"/>
        <v>0</v>
      </c>
    </row>
    <row r="9883" spans="3:13" x14ac:dyDescent="0.35">
      <c r="C9883" s="42">
        <v>42210.8125</v>
      </c>
      <c r="D9883" s="32">
        <v>3250.141357421875</v>
      </c>
      <c r="E9883" s="34" t="str">
        <f t="shared" si="1397"/>
        <v>07-25</v>
      </c>
      <c r="F9883" s="6">
        <f t="shared" si="1398"/>
        <v>19</v>
      </c>
      <c r="G9883" s="6">
        <f t="shared" si="1399"/>
        <v>25</v>
      </c>
      <c r="H9883" s="6">
        <f t="shared" si="1400"/>
        <v>7</v>
      </c>
      <c r="I9883" s="6">
        <f t="shared" si="1401"/>
        <v>30</v>
      </c>
      <c r="J9883" s="6" t="str">
        <f t="shared" si="1402"/>
        <v>7-25</v>
      </c>
      <c r="K9883" s="6" t="str">
        <f t="shared" si="1403"/>
        <v>WKND</v>
      </c>
      <c r="L9883" s="6" t="str">
        <f t="shared" si="1404"/>
        <v>EVE</v>
      </c>
      <c r="M9883" s="6">
        <f t="shared" si="1405"/>
        <v>0</v>
      </c>
    </row>
    <row r="9884" spans="3:13" x14ac:dyDescent="0.35">
      <c r="C9884" s="42">
        <v>42210.833333333336</v>
      </c>
      <c r="D9884" s="32">
        <v>3245.442138671875</v>
      </c>
      <c r="E9884" s="34" t="str">
        <f t="shared" si="1397"/>
        <v>07-25</v>
      </c>
      <c r="F9884" s="6">
        <f t="shared" si="1398"/>
        <v>20</v>
      </c>
      <c r="G9884" s="6">
        <f t="shared" si="1399"/>
        <v>25</v>
      </c>
      <c r="H9884" s="6">
        <f t="shared" si="1400"/>
        <v>7</v>
      </c>
      <c r="I9884" s="6">
        <f t="shared" si="1401"/>
        <v>30</v>
      </c>
      <c r="J9884" s="6" t="str">
        <f t="shared" si="1402"/>
        <v>7-25</v>
      </c>
      <c r="K9884" s="6" t="str">
        <f t="shared" si="1403"/>
        <v>WKND</v>
      </c>
      <c r="L9884" s="6" t="str">
        <f t="shared" si="1404"/>
        <v>EVE</v>
      </c>
      <c r="M9884" s="6">
        <f t="shared" si="1405"/>
        <v>0</v>
      </c>
    </row>
    <row r="9885" spans="3:13" x14ac:dyDescent="0.35">
      <c r="C9885" s="42">
        <v>42210.854166666664</v>
      </c>
      <c r="D9885" s="32">
        <v>3292.239013671875</v>
      </c>
      <c r="E9885" s="34" t="str">
        <f t="shared" si="1397"/>
        <v>07-25</v>
      </c>
      <c r="F9885" s="6">
        <f t="shared" si="1398"/>
        <v>20</v>
      </c>
      <c r="G9885" s="6">
        <f t="shared" si="1399"/>
        <v>25</v>
      </c>
      <c r="H9885" s="6">
        <f t="shared" si="1400"/>
        <v>7</v>
      </c>
      <c r="I9885" s="6">
        <f t="shared" si="1401"/>
        <v>30</v>
      </c>
      <c r="J9885" s="6" t="str">
        <f t="shared" si="1402"/>
        <v>7-25</v>
      </c>
      <c r="K9885" s="6" t="str">
        <f t="shared" si="1403"/>
        <v>WKND</v>
      </c>
      <c r="L9885" s="6" t="str">
        <f t="shared" si="1404"/>
        <v>EVE</v>
      </c>
      <c r="M9885" s="6">
        <f t="shared" si="1405"/>
        <v>0</v>
      </c>
    </row>
    <row r="9886" spans="3:13" x14ac:dyDescent="0.35">
      <c r="C9886" s="42">
        <v>42210.875</v>
      </c>
      <c r="D9886" s="32">
        <v>3240.660400390625</v>
      </c>
      <c r="E9886" s="34" t="str">
        <f t="shared" si="1397"/>
        <v>07-25</v>
      </c>
      <c r="F9886" s="6">
        <f t="shared" si="1398"/>
        <v>21</v>
      </c>
      <c r="G9886" s="6">
        <f t="shared" si="1399"/>
        <v>25</v>
      </c>
      <c r="H9886" s="6">
        <f t="shared" si="1400"/>
        <v>7</v>
      </c>
      <c r="I9886" s="6">
        <f t="shared" si="1401"/>
        <v>30</v>
      </c>
      <c r="J9886" s="6" t="str">
        <f t="shared" si="1402"/>
        <v>7-25</v>
      </c>
      <c r="K9886" s="6" t="str">
        <f t="shared" si="1403"/>
        <v>WKND</v>
      </c>
      <c r="L9886" s="6" t="str">
        <f t="shared" si="1404"/>
        <v>EVE</v>
      </c>
      <c r="M9886" s="6">
        <f t="shared" si="1405"/>
        <v>0</v>
      </c>
    </row>
    <row r="9887" spans="3:13" x14ac:dyDescent="0.35">
      <c r="C9887" s="42">
        <v>42210.895833333336</v>
      </c>
      <c r="D9887" s="32">
        <v>3144.723388671875</v>
      </c>
      <c r="E9887" s="34" t="str">
        <f t="shared" si="1397"/>
        <v>07-25</v>
      </c>
      <c r="F9887" s="6">
        <f t="shared" si="1398"/>
        <v>21</v>
      </c>
      <c r="G9887" s="6">
        <f t="shared" si="1399"/>
        <v>25</v>
      </c>
      <c r="H9887" s="6">
        <f t="shared" si="1400"/>
        <v>7</v>
      </c>
      <c r="I9887" s="6">
        <f t="shared" si="1401"/>
        <v>30</v>
      </c>
      <c r="J9887" s="6" t="str">
        <f t="shared" si="1402"/>
        <v>7-25</v>
      </c>
      <c r="K9887" s="6" t="str">
        <f t="shared" si="1403"/>
        <v>WKND</v>
      </c>
      <c r="L9887" s="6" t="str">
        <f t="shared" si="1404"/>
        <v>EVE</v>
      </c>
      <c r="M9887" s="6">
        <f t="shared" si="1405"/>
        <v>0</v>
      </c>
    </row>
    <row r="9888" spans="3:13" x14ac:dyDescent="0.35">
      <c r="C9888" s="42">
        <v>42210.916666666664</v>
      </c>
      <c r="D9888" s="32">
        <v>3029.959716796875</v>
      </c>
      <c r="E9888" s="34" t="str">
        <f t="shared" si="1397"/>
        <v>07-25</v>
      </c>
      <c r="F9888" s="6">
        <f t="shared" si="1398"/>
        <v>22</v>
      </c>
      <c r="G9888" s="6">
        <f t="shared" si="1399"/>
        <v>25</v>
      </c>
      <c r="H9888" s="6">
        <f t="shared" si="1400"/>
        <v>7</v>
      </c>
      <c r="I9888" s="6">
        <f t="shared" si="1401"/>
        <v>30</v>
      </c>
      <c r="J9888" s="6" t="str">
        <f t="shared" si="1402"/>
        <v>7-25</v>
      </c>
      <c r="K9888" s="6" t="str">
        <f t="shared" si="1403"/>
        <v>WKND</v>
      </c>
      <c r="L9888" s="6" t="str">
        <f t="shared" si="1404"/>
        <v>EVE</v>
      </c>
      <c r="M9888" s="6">
        <f t="shared" si="1405"/>
        <v>0</v>
      </c>
    </row>
    <row r="9889" spans="3:13" x14ac:dyDescent="0.35">
      <c r="C9889" s="42">
        <v>42210.9375</v>
      </c>
      <c r="D9889" s="32">
        <v>2904.316650390625</v>
      </c>
      <c r="E9889" s="34" t="str">
        <f t="shared" si="1397"/>
        <v>07-25</v>
      </c>
      <c r="F9889" s="6">
        <f t="shared" si="1398"/>
        <v>22</v>
      </c>
      <c r="G9889" s="6">
        <f t="shared" si="1399"/>
        <v>25</v>
      </c>
      <c r="H9889" s="6">
        <f t="shared" si="1400"/>
        <v>7</v>
      </c>
      <c r="I9889" s="6">
        <f t="shared" si="1401"/>
        <v>30</v>
      </c>
      <c r="J9889" s="6" t="str">
        <f t="shared" si="1402"/>
        <v>7-25</v>
      </c>
      <c r="K9889" s="6" t="str">
        <f t="shared" si="1403"/>
        <v>WKND</v>
      </c>
      <c r="L9889" s="6" t="str">
        <f t="shared" si="1404"/>
        <v>EVE</v>
      </c>
      <c r="M9889" s="6">
        <f t="shared" si="1405"/>
        <v>0</v>
      </c>
    </row>
    <row r="9890" spans="3:13" x14ac:dyDescent="0.35">
      <c r="C9890" s="42">
        <v>42210.958333333336</v>
      </c>
      <c r="D9890" s="32">
        <v>2765.091064453125</v>
      </c>
      <c r="E9890" s="34" t="str">
        <f t="shared" si="1397"/>
        <v>07-25</v>
      </c>
      <c r="F9890" s="6">
        <f t="shared" si="1398"/>
        <v>23</v>
      </c>
      <c r="G9890" s="6">
        <f t="shared" si="1399"/>
        <v>25</v>
      </c>
      <c r="H9890" s="6">
        <f t="shared" si="1400"/>
        <v>7</v>
      </c>
      <c r="I9890" s="6">
        <f t="shared" si="1401"/>
        <v>30</v>
      </c>
      <c r="J9890" s="6" t="str">
        <f t="shared" si="1402"/>
        <v>7-25</v>
      </c>
      <c r="K9890" s="6" t="str">
        <f t="shared" si="1403"/>
        <v>WKND</v>
      </c>
      <c r="L9890" s="6" t="str">
        <f t="shared" si="1404"/>
        <v>EVE</v>
      </c>
      <c r="M9890" s="6">
        <f t="shared" si="1405"/>
        <v>0</v>
      </c>
    </row>
    <row r="9891" spans="3:13" x14ac:dyDescent="0.35">
      <c r="C9891" s="42">
        <v>42210.979166666664</v>
      </c>
      <c r="D9891" s="32">
        <v>2616.83984375</v>
      </c>
      <c r="E9891" s="34" t="str">
        <f t="shared" si="1397"/>
        <v>07-25</v>
      </c>
      <c r="F9891" s="6">
        <f t="shared" si="1398"/>
        <v>23</v>
      </c>
      <c r="G9891" s="6">
        <f t="shared" si="1399"/>
        <v>25</v>
      </c>
      <c r="H9891" s="6">
        <f t="shared" si="1400"/>
        <v>7</v>
      </c>
      <c r="I9891" s="6">
        <f t="shared" si="1401"/>
        <v>30</v>
      </c>
      <c r="J9891" s="6" t="str">
        <f t="shared" si="1402"/>
        <v>7-25</v>
      </c>
      <c r="K9891" s="6" t="str">
        <f t="shared" si="1403"/>
        <v>WKND</v>
      </c>
      <c r="L9891" s="6" t="str">
        <f t="shared" si="1404"/>
        <v>EVE</v>
      </c>
      <c r="M9891" s="6">
        <f t="shared" si="1405"/>
        <v>0</v>
      </c>
    </row>
    <row r="9892" spans="3:13" x14ac:dyDescent="0.35">
      <c r="C9892" s="42">
        <v>42211</v>
      </c>
      <c r="D9892" s="32">
        <v>2498.463623046875</v>
      </c>
      <c r="E9892" s="34" t="str">
        <f t="shared" si="1397"/>
        <v>07-26</v>
      </c>
      <c r="F9892" s="6">
        <f t="shared" si="1398"/>
        <v>0</v>
      </c>
      <c r="G9892" s="6">
        <f t="shared" si="1399"/>
        <v>26</v>
      </c>
      <c r="H9892" s="6">
        <f t="shared" si="1400"/>
        <v>7</v>
      </c>
      <c r="I9892" s="6">
        <f t="shared" si="1401"/>
        <v>31</v>
      </c>
      <c r="J9892" s="6" t="str">
        <f t="shared" si="1402"/>
        <v>7-26</v>
      </c>
      <c r="K9892" s="6" t="str">
        <f t="shared" si="1403"/>
        <v>WKND</v>
      </c>
      <c r="L9892" s="6" t="str">
        <f t="shared" si="1404"/>
        <v>EVE</v>
      </c>
      <c r="M9892" s="6">
        <f t="shared" si="1405"/>
        <v>0</v>
      </c>
    </row>
    <row r="9893" spans="3:13" x14ac:dyDescent="0.35">
      <c r="C9893" s="42">
        <v>42211.020833333336</v>
      </c>
      <c r="D9893" s="32">
        <v>2369.86376953125</v>
      </c>
      <c r="E9893" s="34" t="str">
        <f t="shared" si="1397"/>
        <v>07-26</v>
      </c>
      <c r="F9893" s="6">
        <f t="shared" si="1398"/>
        <v>0</v>
      </c>
      <c r="G9893" s="6">
        <f t="shared" si="1399"/>
        <v>26</v>
      </c>
      <c r="H9893" s="6">
        <f t="shared" si="1400"/>
        <v>7</v>
      </c>
      <c r="I9893" s="6">
        <f t="shared" si="1401"/>
        <v>31</v>
      </c>
      <c r="J9893" s="6" t="str">
        <f t="shared" si="1402"/>
        <v>7-26</v>
      </c>
      <c r="K9893" s="6" t="str">
        <f t="shared" si="1403"/>
        <v>WKND</v>
      </c>
      <c r="L9893" s="6" t="str">
        <f t="shared" si="1404"/>
        <v>EVE</v>
      </c>
      <c r="M9893" s="6">
        <f t="shared" si="1405"/>
        <v>0</v>
      </c>
    </row>
    <row r="9894" spans="3:13" x14ac:dyDescent="0.35">
      <c r="C9894" s="42">
        <v>42211.041666666664</v>
      </c>
      <c r="D9894" s="32">
        <v>2277.232421875</v>
      </c>
      <c r="E9894" s="34" t="str">
        <f t="shared" si="1397"/>
        <v>07-26</v>
      </c>
      <c r="F9894" s="6">
        <f t="shared" si="1398"/>
        <v>1</v>
      </c>
      <c r="G9894" s="6">
        <f t="shared" si="1399"/>
        <v>26</v>
      </c>
      <c r="H9894" s="6">
        <f t="shared" si="1400"/>
        <v>7</v>
      </c>
      <c r="I9894" s="6">
        <f t="shared" si="1401"/>
        <v>31</v>
      </c>
      <c r="J9894" s="6" t="str">
        <f t="shared" si="1402"/>
        <v>7-26</v>
      </c>
      <c r="K9894" s="6" t="str">
        <f t="shared" si="1403"/>
        <v>WKND</v>
      </c>
      <c r="L9894" s="6" t="str">
        <f t="shared" si="1404"/>
        <v>EVE</v>
      </c>
      <c r="M9894" s="6">
        <f t="shared" si="1405"/>
        <v>0</v>
      </c>
    </row>
    <row r="9895" spans="3:13" x14ac:dyDescent="0.35">
      <c r="C9895" s="42">
        <v>42211.0625</v>
      </c>
      <c r="D9895" s="32">
        <v>2203.74560546875</v>
      </c>
      <c r="E9895" s="34" t="str">
        <f t="shared" si="1397"/>
        <v>07-26</v>
      </c>
      <c r="F9895" s="6">
        <f t="shared" si="1398"/>
        <v>1</v>
      </c>
      <c r="G9895" s="6">
        <f t="shared" si="1399"/>
        <v>26</v>
      </c>
      <c r="H9895" s="6">
        <f t="shared" si="1400"/>
        <v>7</v>
      </c>
      <c r="I9895" s="6">
        <f t="shared" si="1401"/>
        <v>31</v>
      </c>
      <c r="J9895" s="6" t="str">
        <f t="shared" si="1402"/>
        <v>7-26</v>
      </c>
      <c r="K9895" s="6" t="str">
        <f t="shared" si="1403"/>
        <v>WKND</v>
      </c>
      <c r="L9895" s="6" t="str">
        <f t="shared" si="1404"/>
        <v>EVE</v>
      </c>
      <c r="M9895" s="6">
        <f t="shared" si="1405"/>
        <v>0</v>
      </c>
    </row>
    <row r="9896" spans="3:13" x14ac:dyDescent="0.35">
      <c r="C9896" s="42">
        <v>42211.083333333336</v>
      </c>
      <c r="D9896" s="32">
        <v>2149.841796875</v>
      </c>
      <c r="E9896" s="34" t="str">
        <f t="shared" si="1397"/>
        <v>07-26</v>
      </c>
      <c r="F9896" s="6">
        <f t="shared" si="1398"/>
        <v>2</v>
      </c>
      <c r="G9896" s="6">
        <f t="shared" si="1399"/>
        <v>26</v>
      </c>
      <c r="H9896" s="6">
        <f t="shared" si="1400"/>
        <v>7</v>
      </c>
      <c r="I9896" s="6">
        <f t="shared" si="1401"/>
        <v>31</v>
      </c>
      <c r="J9896" s="6" t="str">
        <f t="shared" si="1402"/>
        <v>7-26</v>
      </c>
      <c r="K9896" s="6" t="str">
        <f t="shared" si="1403"/>
        <v>WKND</v>
      </c>
      <c r="L9896" s="6" t="str">
        <f t="shared" si="1404"/>
        <v>EVE</v>
      </c>
      <c r="M9896" s="6">
        <f t="shared" si="1405"/>
        <v>0</v>
      </c>
    </row>
    <row r="9897" spans="3:13" x14ac:dyDescent="0.35">
      <c r="C9897" s="42">
        <v>42211.104166666664</v>
      </c>
      <c r="D9897" s="32">
        <v>2099.6494140625</v>
      </c>
      <c r="E9897" s="34" t="str">
        <f t="shared" si="1397"/>
        <v>07-26</v>
      </c>
      <c r="F9897" s="6">
        <f t="shared" si="1398"/>
        <v>2</v>
      </c>
      <c r="G9897" s="6">
        <f t="shared" si="1399"/>
        <v>26</v>
      </c>
      <c r="H9897" s="6">
        <f t="shared" si="1400"/>
        <v>7</v>
      </c>
      <c r="I9897" s="6">
        <f t="shared" si="1401"/>
        <v>31</v>
      </c>
      <c r="J9897" s="6" t="str">
        <f t="shared" si="1402"/>
        <v>7-26</v>
      </c>
      <c r="K9897" s="6" t="str">
        <f t="shared" si="1403"/>
        <v>WKND</v>
      </c>
      <c r="L9897" s="6" t="str">
        <f t="shared" si="1404"/>
        <v>EVE</v>
      </c>
      <c r="M9897" s="6">
        <f t="shared" si="1405"/>
        <v>0</v>
      </c>
    </row>
    <row r="9898" spans="3:13" x14ac:dyDescent="0.35">
      <c r="C9898" s="42">
        <v>42211.125</v>
      </c>
      <c r="D9898" s="32">
        <v>2055.78466796875</v>
      </c>
      <c r="E9898" s="34" t="str">
        <f t="shared" si="1397"/>
        <v>07-26</v>
      </c>
      <c r="F9898" s="6">
        <f t="shared" si="1398"/>
        <v>3</v>
      </c>
      <c r="G9898" s="6">
        <f t="shared" si="1399"/>
        <v>26</v>
      </c>
      <c r="H9898" s="6">
        <f t="shared" si="1400"/>
        <v>7</v>
      </c>
      <c r="I9898" s="6">
        <f t="shared" si="1401"/>
        <v>31</v>
      </c>
      <c r="J9898" s="6" t="str">
        <f t="shared" si="1402"/>
        <v>7-26</v>
      </c>
      <c r="K9898" s="6" t="str">
        <f t="shared" si="1403"/>
        <v>WKND</v>
      </c>
      <c r="L9898" s="6" t="str">
        <f t="shared" si="1404"/>
        <v>EVE</v>
      </c>
      <c r="M9898" s="6">
        <f t="shared" si="1405"/>
        <v>0</v>
      </c>
    </row>
    <row r="9899" spans="3:13" x14ac:dyDescent="0.35">
      <c r="C9899" s="42">
        <v>42211.145833333336</v>
      </c>
      <c r="D9899" s="32">
        <v>2031.8328857421875</v>
      </c>
      <c r="E9899" s="34" t="str">
        <f t="shared" si="1397"/>
        <v>07-26</v>
      </c>
      <c r="F9899" s="6">
        <f t="shared" si="1398"/>
        <v>3</v>
      </c>
      <c r="G9899" s="6">
        <f t="shared" si="1399"/>
        <v>26</v>
      </c>
      <c r="H9899" s="6">
        <f t="shared" si="1400"/>
        <v>7</v>
      </c>
      <c r="I9899" s="6">
        <f t="shared" si="1401"/>
        <v>31</v>
      </c>
      <c r="J9899" s="6" t="str">
        <f t="shared" si="1402"/>
        <v>7-26</v>
      </c>
      <c r="K9899" s="6" t="str">
        <f t="shared" si="1403"/>
        <v>WKND</v>
      </c>
      <c r="L9899" s="6" t="str">
        <f t="shared" si="1404"/>
        <v>EVE</v>
      </c>
      <c r="M9899" s="6">
        <f t="shared" si="1405"/>
        <v>0</v>
      </c>
    </row>
    <row r="9900" spans="3:13" x14ac:dyDescent="0.35">
      <c r="C9900" s="42">
        <v>42211.166666666664</v>
      </c>
      <c r="D9900" s="32">
        <v>2013.0867919921875</v>
      </c>
      <c r="E9900" s="34" t="str">
        <f t="shared" si="1397"/>
        <v>07-26</v>
      </c>
      <c r="F9900" s="6">
        <f t="shared" si="1398"/>
        <v>4</v>
      </c>
      <c r="G9900" s="6">
        <f t="shared" si="1399"/>
        <v>26</v>
      </c>
      <c r="H9900" s="6">
        <f t="shared" si="1400"/>
        <v>7</v>
      </c>
      <c r="I9900" s="6">
        <f t="shared" si="1401"/>
        <v>31</v>
      </c>
      <c r="J9900" s="6" t="str">
        <f t="shared" si="1402"/>
        <v>7-26</v>
      </c>
      <c r="K9900" s="6" t="str">
        <f t="shared" si="1403"/>
        <v>WKND</v>
      </c>
      <c r="L9900" s="6" t="str">
        <f t="shared" si="1404"/>
        <v>EVE</v>
      </c>
      <c r="M9900" s="6">
        <f t="shared" si="1405"/>
        <v>0</v>
      </c>
    </row>
    <row r="9901" spans="3:13" x14ac:dyDescent="0.35">
      <c r="C9901" s="42">
        <v>42211.1875</v>
      </c>
      <c r="D9901" s="32">
        <v>2006.151611328125</v>
      </c>
      <c r="E9901" s="34" t="str">
        <f t="shared" si="1397"/>
        <v>07-26</v>
      </c>
      <c r="F9901" s="6">
        <f t="shared" si="1398"/>
        <v>4</v>
      </c>
      <c r="G9901" s="6">
        <f t="shared" si="1399"/>
        <v>26</v>
      </c>
      <c r="H9901" s="6">
        <f t="shared" si="1400"/>
        <v>7</v>
      </c>
      <c r="I9901" s="6">
        <f t="shared" si="1401"/>
        <v>31</v>
      </c>
      <c r="J9901" s="6" t="str">
        <f t="shared" si="1402"/>
        <v>7-26</v>
      </c>
      <c r="K9901" s="6" t="str">
        <f t="shared" si="1403"/>
        <v>WKND</v>
      </c>
      <c r="L9901" s="6" t="str">
        <f t="shared" si="1404"/>
        <v>EVE</v>
      </c>
      <c r="M9901" s="6">
        <f t="shared" si="1405"/>
        <v>0</v>
      </c>
    </row>
    <row r="9902" spans="3:13" x14ac:dyDescent="0.35">
      <c r="C9902" s="42">
        <v>42211.208333333336</v>
      </c>
      <c r="D9902" s="32">
        <v>2010.8345947265625</v>
      </c>
      <c r="E9902" s="34" t="str">
        <f t="shared" si="1397"/>
        <v>07-26</v>
      </c>
      <c r="F9902" s="6">
        <f t="shared" si="1398"/>
        <v>5</v>
      </c>
      <c r="G9902" s="6">
        <f t="shared" si="1399"/>
        <v>26</v>
      </c>
      <c r="H9902" s="6">
        <f t="shared" si="1400"/>
        <v>7</v>
      </c>
      <c r="I9902" s="6">
        <f t="shared" si="1401"/>
        <v>31</v>
      </c>
      <c r="J9902" s="6" t="str">
        <f t="shared" si="1402"/>
        <v>7-26</v>
      </c>
      <c r="K9902" s="6" t="str">
        <f t="shared" si="1403"/>
        <v>WKND</v>
      </c>
      <c r="L9902" s="6" t="str">
        <f t="shared" si="1404"/>
        <v>EVE</v>
      </c>
      <c r="M9902" s="6">
        <f t="shared" si="1405"/>
        <v>0</v>
      </c>
    </row>
    <row r="9903" spans="3:13" x14ac:dyDescent="0.35">
      <c r="C9903" s="42">
        <v>42211.229166666664</v>
      </c>
      <c r="D9903" s="32">
        <v>2044.930419921875</v>
      </c>
      <c r="E9903" s="34" t="str">
        <f t="shared" si="1397"/>
        <v>07-26</v>
      </c>
      <c r="F9903" s="6">
        <f t="shared" si="1398"/>
        <v>5</v>
      </c>
      <c r="G9903" s="6">
        <f t="shared" si="1399"/>
        <v>26</v>
      </c>
      <c r="H9903" s="6">
        <f t="shared" si="1400"/>
        <v>7</v>
      </c>
      <c r="I9903" s="6">
        <f t="shared" si="1401"/>
        <v>31</v>
      </c>
      <c r="J9903" s="6" t="str">
        <f t="shared" si="1402"/>
        <v>7-26</v>
      </c>
      <c r="K9903" s="6" t="str">
        <f t="shared" si="1403"/>
        <v>WKND</v>
      </c>
      <c r="L9903" s="6" t="str">
        <f t="shared" si="1404"/>
        <v>EVE</v>
      </c>
      <c r="M9903" s="6">
        <f t="shared" si="1405"/>
        <v>0</v>
      </c>
    </row>
    <row r="9904" spans="3:13" x14ac:dyDescent="0.35">
      <c r="C9904" s="42">
        <v>42211.25</v>
      </c>
      <c r="D9904" s="32">
        <v>2072.755859375</v>
      </c>
      <c r="E9904" s="34" t="str">
        <f t="shared" si="1397"/>
        <v>07-26</v>
      </c>
      <c r="F9904" s="6">
        <f t="shared" si="1398"/>
        <v>6</v>
      </c>
      <c r="G9904" s="6">
        <f t="shared" si="1399"/>
        <v>26</v>
      </c>
      <c r="H9904" s="6">
        <f t="shared" si="1400"/>
        <v>7</v>
      </c>
      <c r="I9904" s="6">
        <f t="shared" si="1401"/>
        <v>31</v>
      </c>
      <c r="J9904" s="6" t="str">
        <f t="shared" si="1402"/>
        <v>7-26</v>
      </c>
      <c r="K9904" s="6" t="str">
        <f t="shared" si="1403"/>
        <v>WKND</v>
      </c>
      <c r="L9904" s="6" t="str">
        <f t="shared" si="1404"/>
        <v>EVE</v>
      </c>
      <c r="M9904" s="6">
        <f t="shared" si="1405"/>
        <v>0</v>
      </c>
    </row>
    <row r="9905" spans="3:13" x14ac:dyDescent="0.35">
      <c r="C9905" s="42">
        <v>42211.270833333336</v>
      </c>
      <c r="D9905" s="32">
        <v>2057.82666015625</v>
      </c>
      <c r="E9905" s="34" t="str">
        <f t="shared" si="1397"/>
        <v>07-26</v>
      </c>
      <c r="F9905" s="6">
        <f t="shared" si="1398"/>
        <v>6</v>
      </c>
      <c r="G9905" s="6">
        <f t="shared" si="1399"/>
        <v>26</v>
      </c>
      <c r="H9905" s="6">
        <f t="shared" si="1400"/>
        <v>7</v>
      </c>
      <c r="I9905" s="6">
        <f t="shared" si="1401"/>
        <v>31</v>
      </c>
      <c r="J9905" s="6" t="str">
        <f t="shared" si="1402"/>
        <v>7-26</v>
      </c>
      <c r="K9905" s="6" t="str">
        <f t="shared" si="1403"/>
        <v>WKND</v>
      </c>
      <c r="L9905" s="6" t="str">
        <f t="shared" si="1404"/>
        <v>EVE</v>
      </c>
      <c r="M9905" s="6">
        <f t="shared" si="1405"/>
        <v>0</v>
      </c>
    </row>
    <row r="9906" spans="3:13" x14ac:dyDescent="0.35">
      <c r="C9906" s="42">
        <v>42211.291666666664</v>
      </c>
      <c r="D9906" s="32">
        <v>2074.514404296875</v>
      </c>
      <c r="E9906" s="34" t="str">
        <f t="shared" si="1397"/>
        <v>07-26</v>
      </c>
      <c r="F9906" s="6">
        <f t="shared" si="1398"/>
        <v>7</v>
      </c>
      <c r="G9906" s="6">
        <f t="shared" si="1399"/>
        <v>26</v>
      </c>
      <c r="H9906" s="6">
        <f t="shared" si="1400"/>
        <v>7</v>
      </c>
      <c r="I9906" s="6">
        <f t="shared" si="1401"/>
        <v>31</v>
      </c>
      <c r="J9906" s="6" t="str">
        <f t="shared" si="1402"/>
        <v>7-26</v>
      </c>
      <c r="K9906" s="6" t="str">
        <f t="shared" si="1403"/>
        <v>WKND</v>
      </c>
      <c r="L9906" s="6" t="str">
        <f t="shared" si="1404"/>
        <v>DAY</v>
      </c>
      <c r="M9906" s="6">
        <f t="shared" si="1405"/>
        <v>0</v>
      </c>
    </row>
    <row r="9907" spans="3:13" x14ac:dyDescent="0.35">
      <c r="C9907" s="42">
        <v>42211.3125</v>
      </c>
      <c r="D9907" s="32">
        <v>2135.52783203125</v>
      </c>
      <c r="E9907" s="34" t="str">
        <f t="shared" si="1397"/>
        <v>07-26</v>
      </c>
      <c r="F9907" s="6">
        <f t="shared" si="1398"/>
        <v>7</v>
      </c>
      <c r="G9907" s="6">
        <f t="shared" si="1399"/>
        <v>26</v>
      </c>
      <c r="H9907" s="6">
        <f t="shared" si="1400"/>
        <v>7</v>
      </c>
      <c r="I9907" s="6">
        <f t="shared" si="1401"/>
        <v>31</v>
      </c>
      <c r="J9907" s="6" t="str">
        <f t="shared" si="1402"/>
        <v>7-26</v>
      </c>
      <c r="K9907" s="6" t="str">
        <f t="shared" si="1403"/>
        <v>WKND</v>
      </c>
      <c r="L9907" s="6" t="str">
        <f t="shared" si="1404"/>
        <v>DAY</v>
      </c>
      <c r="M9907" s="6">
        <f t="shared" si="1405"/>
        <v>0</v>
      </c>
    </row>
    <row r="9908" spans="3:13" x14ac:dyDescent="0.35">
      <c r="C9908" s="42">
        <v>42211.333333333336</v>
      </c>
      <c r="D9908" s="32">
        <v>2203.536865234375</v>
      </c>
      <c r="E9908" s="34" t="str">
        <f t="shared" si="1397"/>
        <v>07-26</v>
      </c>
      <c r="F9908" s="6">
        <f t="shared" si="1398"/>
        <v>8</v>
      </c>
      <c r="G9908" s="6">
        <f t="shared" si="1399"/>
        <v>26</v>
      </c>
      <c r="H9908" s="6">
        <f t="shared" si="1400"/>
        <v>7</v>
      </c>
      <c r="I9908" s="6">
        <f t="shared" si="1401"/>
        <v>31</v>
      </c>
      <c r="J9908" s="6" t="str">
        <f t="shared" si="1402"/>
        <v>7-26</v>
      </c>
      <c r="K9908" s="6" t="str">
        <f t="shared" si="1403"/>
        <v>WKND</v>
      </c>
      <c r="L9908" s="6" t="str">
        <f t="shared" si="1404"/>
        <v>DAY</v>
      </c>
      <c r="M9908" s="6">
        <f t="shared" si="1405"/>
        <v>0</v>
      </c>
    </row>
    <row r="9909" spans="3:13" x14ac:dyDescent="0.35">
      <c r="C9909" s="42">
        <v>42211.354166666664</v>
      </c>
      <c r="D9909" s="32">
        <v>2283.046875</v>
      </c>
      <c r="E9909" s="34" t="str">
        <f t="shared" si="1397"/>
        <v>07-26</v>
      </c>
      <c r="F9909" s="6">
        <f t="shared" si="1398"/>
        <v>8</v>
      </c>
      <c r="G9909" s="6">
        <f t="shared" si="1399"/>
        <v>26</v>
      </c>
      <c r="H9909" s="6">
        <f t="shared" si="1400"/>
        <v>7</v>
      </c>
      <c r="I9909" s="6">
        <f t="shared" si="1401"/>
        <v>31</v>
      </c>
      <c r="J9909" s="6" t="str">
        <f t="shared" si="1402"/>
        <v>7-26</v>
      </c>
      <c r="K9909" s="6" t="str">
        <f t="shared" si="1403"/>
        <v>WKND</v>
      </c>
      <c r="L9909" s="6" t="str">
        <f t="shared" si="1404"/>
        <v>DAY</v>
      </c>
      <c r="M9909" s="6">
        <f t="shared" si="1405"/>
        <v>0</v>
      </c>
    </row>
    <row r="9910" spans="3:13" x14ac:dyDescent="0.35">
      <c r="C9910" s="42">
        <v>42211.375</v>
      </c>
      <c r="D9910" s="32">
        <v>2355.8056640625</v>
      </c>
      <c r="E9910" s="34" t="str">
        <f t="shared" si="1397"/>
        <v>07-26</v>
      </c>
      <c r="F9910" s="6">
        <f t="shared" si="1398"/>
        <v>9</v>
      </c>
      <c r="G9910" s="6">
        <f t="shared" si="1399"/>
        <v>26</v>
      </c>
      <c r="H9910" s="6">
        <f t="shared" si="1400"/>
        <v>7</v>
      </c>
      <c r="I9910" s="6">
        <f t="shared" si="1401"/>
        <v>31</v>
      </c>
      <c r="J9910" s="6" t="str">
        <f t="shared" si="1402"/>
        <v>7-26</v>
      </c>
      <c r="K9910" s="6" t="str">
        <f t="shared" si="1403"/>
        <v>WKND</v>
      </c>
      <c r="L9910" s="6" t="str">
        <f t="shared" si="1404"/>
        <v>DAY</v>
      </c>
      <c r="M9910" s="6">
        <f t="shared" si="1405"/>
        <v>0</v>
      </c>
    </row>
    <row r="9911" spans="3:13" x14ac:dyDescent="0.35">
      <c r="C9911" s="42">
        <v>42211.395833333336</v>
      </c>
      <c r="D9911" s="32">
        <v>2441.08154296875</v>
      </c>
      <c r="E9911" s="34" t="str">
        <f t="shared" si="1397"/>
        <v>07-26</v>
      </c>
      <c r="F9911" s="6">
        <f t="shared" si="1398"/>
        <v>9</v>
      </c>
      <c r="G9911" s="6">
        <f t="shared" si="1399"/>
        <v>26</v>
      </c>
      <c r="H9911" s="6">
        <f t="shared" si="1400"/>
        <v>7</v>
      </c>
      <c r="I9911" s="6">
        <f t="shared" si="1401"/>
        <v>31</v>
      </c>
      <c r="J9911" s="6" t="str">
        <f t="shared" si="1402"/>
        <v>7-26</v>
      </c>
      <c r="K9911" s="6" t="str">
        <f t="shared" si="1403"/>
        <v>WKND</v>
      </c>
      <c r="L9911" s="6" t="str">
        <f t="shared" si="1404"/>
        <v>DAY</v>
      </c>
      <c r="M9911" s="6">
        <f t="shared" si="1405"/>
        <v>0</v>
      </c>
    </row>
    <row r="9912" spans="3:13" x14ac:dyDescent="0.35">
      <c r="C9912" s="42">
        <v>42211.416666666664</v>
      </c>
      <c r="D9912" s="32">
        <v>2528.765869140625</v>
      </c>
      <c r="E9912" s="34" t="str">
        <f t="shared" si="1397"/>
        <v>07-26</v>
      </c>
      <c r="F9912" s="6">
        <f t="shared" si="1398"/>
        <v>10</v>
      </c>
      <c r="G9912" s="6">
        <f t="shared" si="1399"/>
        <v>26</v>
      </c>
      <c r="H9912" s="6">
        <f t="shared" si="1400"/>
        <v>7</v>
      </c>
      <c r="I9912" s="6">
        <f t="shared" si="1401"/>
        <v>31</v>
      </c>
      <c r="J9912" s="6" t="str">
        <f t="shared" si="1402"/>
        <v>7-26</v>
      </c>
      <c r="K9912" s="6" t="str">
        <f t="shared" si="1403"/>
        <v>WKND</v>
      </c>
      <c r="L9912" s="6" t="str">
        <f t="shared" si="1404"/>
        <v>DAY</v>
      </c>
      <c r="M9912" s="6">
        <f t="shared" si="1405"/>
        <v>0</v>
      </c>
    </row>
    <row r="9913" spans="3:13" x14ac:dyDescent="0.35">
      <c r="C9913" s="42">
        <v>42211.4375</v>
      </c>
      <c r="D9913" s="32">
        <v>2602.5517578125</v>
      </c>
      <c r="E9913" s="34" t="str">
        <f t="shared" si="1397"/>
        <v>07-26</v>
      </c>
      <c r="F9913" s="6">
        <f t="shared" si="1398"/>
        <v>10</v>
      </c>
      <c r="G9913" s="6">
        <f t="shared" si="1399"/>
        <v>26</v>
      </c>
      <c r="H9913" s="6">
        <f t="shared" si="1400"/>
        <v>7</v>
      </c>
      <c r="I9913" s="6">
        <f t="shared" si="1401"/>
        <v>31</v>
      </c>
      <c r="J9913" s="6" t="str">
        <f t="shared" si="1402"/>
        <v>7-26</v>
      </c>
      <c r="K9913" s="6" t="str">
        <f t="shared" si="1403"/>
        <v>WKND</v>
      </c>
      <c r="L9913" s="6" t="str">
        <f t="shared" si="1404"/>
        <v>DAY</v>
      </c>
      <c r="M9913" s="6">
        <f t="shared" si="1405"/>
        <v>0</v>
      </c>
    </row>
    <row r="9914" spans="3:13" x14ac:dyDescent="0.35">
      <c r="C9914" s="42">
        <v>42211.458333333336</v>
      </c>
      <c r="D9914" s="32">
        <v>2666.473388671875</v>
      </c>
      <c r="E9914" s="34" t="str">
        <f t="shared" si="1397"/>
        <v>07-26</v>
      </c>
      <c r="F9914" s="6">
        <f t="shared" si="1398"/>
        <v>11</v>
      </c>
      <c r="G9914" s="6">
        <f t="shared" si="1399"/>
        <v>26</v>
      </c>
      <c r="H9914" s="6">
        <f t="shared" si="1400"/>
        <v>7</v>
      </c>
      <c r="I9914" s="6">
        <f t="shared" si="1401"/>
        <v>31</v>
      </c>
      <c r="J9914" s="6" t="str">
        <f t="shared" si="1402"/>
        <v>7-26</v>
      </c>
      <c r="K9914" s="6" t="str">
        <f t="shared" si="1403"/>
        <v>WKND</v>
      </c>
      <c r="L9914" s="6" t="str">
        <f t="shared" si="1404"/>
        <v>DAY</v>
      </c>
      <c r="M9914" s="6">
        <f t="shared" si="1405"/>
        <v>0</v>
      </c>
    </row>
    <row r="9915" spans="3:13" x14ac:dyDescent="0.35">
      <c r="C9915" s="42">
        <v>42211.479166666664</v>
      </c>
      <c r="D9915" s="32">
        <v>2685.206298828125</v>
      </c>
      <c r="E9915" s="34" t="str">
        <f t="shared" si="1397"/>
        <v>07-26</v>
      </c>
      <c r="F9915" s="6">
        <f t="shared" si="1398"/>
        <v>11</v>
      </c>
      <c r="G9915" s="6">
        <f t="shared" si="1399"/>
        <v>26</v>
      </c>
      <c r="H9915" s="6">
        <f t="shared" si="1400"/>
        <v>7</v>
      </c>
      <c r="I9915" s="6">
        <f t="shared" si="1401"/>
        <v>31</v>
      </c>
      <c r="J9915" s="6" t="str">
        <f t="shared" si="1402"/>
        <v>7-26</v>
      </c>
      <c r="K9915" s="6" t="str">
        <f t="shared" si="1403"/>
        <v>WKND</v>
      </c>
      <c r="L9915" s="6" t="str">
        <f t="shared" si="1404"/>
        <v>DAY</v>
      </c>
      <c r="M9915" s="6">
        <f t="shared" si="1405"/>
        <v>0</v>
      </c>
    </row>
    <row r="9916" spans="3:13" x14ac:dyDescent="0.35">
      <c r="C9916" s="42">
        <v>42211.5</v>
      </c>
      <c r="D9916" s="32">
        <v>2720.331787109375</v>
      </c>
      <c r="E9916" s="34" t="str">
        <f t="shared" si="1397"/>
        <v>07-26</v>
      </c>
      <c r="F9916" s="6">
        <f t="shared" si="1398"/>
        <v>12</v>
      </c>
      <c r="G9916" s="6">
        <f t="shared" si="1399"/>
        <v>26</v>
      </c>
      <c r="H9916" s="6">
        <f t="shared" si="1400"/>
        <v>7</v>
      </c>
      <c r="I9916" s="6">
        <f t="shared" si="1401"/>
        <v>31</v>
      </c>
      <c r="J9916" s="6" t="str">
        <f t="shared" si="1402"/>
        <v>7-26</v>
      </c>
      <c r="K9916" s="6" t="str">
        <f t="shared" si="1403"/>
        <v>WKND</v>
      </c>
      <c r="L9916" s="6" t="str">
        <f t="shared" si="1404"/>
        <v>DAY</v>
      </c>
      <c r="M9916" s="6">
        <f t="shared" si="1405"/>
        <v>0</v>
      </c>
    </row>
    <row r="9917" spans="3:13" x14ac:dyDescent="0.35">
      <c r="C9917" s="42">
        <v>42211.520833333336</v>
      </c>
      <c r="D9917" s="32">
        <v>2747.865234375</v>
      </c>
      <c r="E9917" s="34" t="str">
        <f t="shared" si="1397"/>
        <v>07-26</v>
      </c>
      <c r="F9917" s="6">
        <f t="shared" si="1398"/>
        <v>12</v>
      </c>
      <c r="G9917" s="6">
        <f t="shared" si="1399"/>
        <v>26</v>
      </c>
      <c r="H9917" s="6">
        <f t="shared" si="1400"/>
        <v>7</v>
      </c>
      <c r="I9917" s="6">
        <f t="shared" si="1401"/>
        <v>31</v>
      </c>
      <c r="J9917" s="6" t="str">
        <f t="shared" si="1402"/>
        <v>7-26</v>
      </c>
      <c r="K9917" s="6" t="str">
        <f t="shared" si="1403"/>
        <v>WKND</v>
      </c>
      <c r="L9917" s="6" t="str">
        <f t="shared" si="1404"/>
        <v>DAY</v>
      </c>
      <c r="M9917" s="6">
        <f t="shared" si="1405"/>
        <v>0</v>
      </c>
    </row>
    <row r="9918" spans="3:13" x14ac:dyDescent="0.35">
      <c r="C9918" s="42">
        <v>42211.541666666664</v>
      </c>
      <c r="D9918" s="32">
        <v>2774.449462890625</v>
      </c>
      <c r="E9918" s="34" t="str">
        <f t="shared" si="1397"/>
        <v>07-26</v>
      </c>
      <c r="F9918" s="6">
        <f t="shared" si="1398"/>
        <v>13</v>
      </c>
      <c r="G9918" s="6">
        <f t="shared" si="1399"/>
        <v>26</v>
      </c>
      <c r="H9918" s="6">
        <f t="shared" si="1400"/>
        <v>7</v>
      </c>
      <c r="I9918" s="6">
        <f t="shared" si="1401"/>
        <v>31</v>
      </c>
      <c r="J9918" s="6" t="str">
        <f t="shared" si="1402"/>
        <v>7-26</v>
      </c>
      <c r="K9918" s="6" t="str">
        <f t="shared" si="1403"/>
        <v>WKND</v>
      </c>
      <c r="L9918" s="6" t="str">
        <f t="shared" si="1404"/>
        <v>DAY</v>
      </c>
      <c r="M9918" s="6">
        <f t="shared" si="1405"/>
        <v>0</v>
      </c>
    </row>
    <row r="9919" spans="3:13" x14ac:dyDescent="0.35">
      <c r="C9919" s="42">
        <v>42211.5625</v>
      </c>
      <c r="D9919" s="32">
        <v>2797.55224609375</v>
      </c>
      <c r="E9919" s="34" t="str">
        <f t="shared" si="1397"/>
        <v>07-26</v>
      </c>
      <c r="F9919" s="6">
        <f t="shared" si="1398"/>
        <v>13</v>
      </c>
      <c r="G9919" s="6">
        <f t="shared" si="1399"/>
        <v>26</v>
      </c>
      <c r="H9919" s="6">
        <f t="shared" si="1400"/>
        <v>7</v>
      </c>
      <c r="I9919" s="6">
        <f t="shared" si="1401"/>
        <v>31</v>
      </c>
      <c r="J9919" s="6" t="str">
        <f t="shared" si="1402"/>
        <v>7-26</v>
      </c>
      <c r="K9919" s="6" t="str">
        <f t="shared" si="1403"/>
        <v>WKND</v>
      </c>
      <c r="L9919" s="6" t="str">
        <f t="shared" si="1404"/>
        <v>DAY</v>
      </c>
      <c r="M9919" s="6">
        <f t="shared" si="1405"/>
        <v>0</v>
      </c>
    </row>
    <row r="9920" spans="3:13" x14ac:dyDescent="0.35">
      <c r="C9920" s="42">
        <v>42211.583333333336</v>
      </c>
      <c r="D9920" s="32">
        <v>2818.372802734375</v>
      </c>
      <c r="E9920" s="34" t="str">
        <f t="shared" si="1397"/>
        <v>07-26</v>
      </c>
      <c r="F9920" s="6">
        <f t="shared" si="1398"/>
        <v>14</v>
      </c>
      <c r="G9920" s="6">
        <f t="shared" si="1399"/>
        <v>26</v>
      </c>
      <c r="H9920" s="6">
        <f t="shared" si="1400"/>
        <v>7</v>
      </c>
      <c r="I9920" s="6">
        <f t="shared" si="1401"/>
        <v>31</v>
      </c>
      <c r="J9920" s="6" t="str">
        <f t="shared" si="1402"/>
        <v>7-26</v>
      </c>
      <c r="K9920" s="6" t="str">
        <f t="shared" si="1403"/>
        <v>WKND</v>
      </c>
      <c r="L9920" s="6" t="str">
        <f t="shared" si="1404"/>
        <v>DAY</v>
      </c>
      <c r="M9920" s="6">
        <f t="shared" si="1405"/>
        <v>0</v>
      </c>
    </row>
    <row r="9921" spans="3:13" x14ac:dyDescent="0.35">
      <c r="C9921" s="42">
        <v>42211.604166666664</v>
      </c>
      <c r="D9921" s="32">
        <v>2831.058837890625</v>
      </c>
      <c r="E9921" s="34" t="str">
        <f t="shared" si="1397"/>
        <v>07-26</v>
      </c>
      <c r="F9921" s="6">
        <f t="shared" si="1398"/>
        <v>14</v>
      </c>
      <c r="G9921" s="6">
        <f t="shared" si="1399"/>
        <v>26</v>
      </c>
      <c r="H9921" s="6">
        <f t="shared" si="1400"/>
        <v>7</v>
      </c>
      <c r="I9921" s="6">
        <f t="shared" si="1401"/>
        <v>31</v>
      </c>
      <c r="J9921" s="6" t="str">
        <f t="shared" si="1402"/>
        <v>7-26</v>
      </c>
      <c r="K9921" s="6" t="str">
        <f t="shared" si="1403"/>
        <v>WKND</v>
      </c>
      <c r="L9921" s="6" t="str">
        <f t="shared" si="1404"/>
        <v>DAY</v>
      </c>
      <c r="M9921" s="6">
        <f t="shared" si="1405"/>
        <v>0</v>
      </c>
    </row>
    <row r="9922" spans="3:13" x14ac:dyDescent="0.35">
      <c r="C9922" s="42">
        <v>42211.625</v>
      </c>
      <c r="D9922" s="32">
        <v>2857.77099609375</v>
      </c>
      <c r="E9922" s="34" t="str">
        <f t="shared" si="1397"/>
        <v>07-26</v>
      </c>
      <c r="F9922" s="6">
        <f t="shared" si="1398"/>
        <v>15</v>
      </c>
      <c r="G9922" s="6">
        <f t="shared" si="1399"/>
        <v>26</v>
      </c>
      <c r="H9922" s="6">
        <f t="shared" si="1400"/>
        <v>7</v>
      </c>
      <c r="I9922" s="6">
        <f t="shared" si="1401"/>
        <v>31</v>
      </c>
      <c r="J9922" s="6" t="str">
        <f t="shared" si="1402"/>
        <v>7-26</v>
      </c>
      <c r="K9922" s="6" t="str">
        <f t="shared" si="1403"/>
        <v>WKND</v>
      </c>
      <c r="L9922" s="6" t="str">
        <f t="shared" si="1404"/>
        <v>DAY</v>
      </c>
      <c r="M9922" s="6">
        <f t="shared" si="1405"/>
        <v>0</v>
      </c>
    </row>
    <row r="9923" spans="3:13" x14ac:dyDescent="0.35">
      <c r="C9923" s="42">
        <v>42211.645833333336</v>
      </c>
      <c r="D9923" s="32">
        <v>2897.628173828125</v>
      </c>
      <c r="E9923" s="34" t="str">
        <f t="shared" si="1397"/>
        <v>07-26</v>
      </c>
      <c r="F9923" s="6">
        <f t="shared" si="1398"/>
        <v>15</v>
      </c>
      <c r="G9923" s="6">
        <f t="shared" si="1399"/>
        <v>26</v>
      </c>
      <c r="H9923" s="6">
        <f t="shared" si="1400"/>
        <v>7</v>
      </c>
      <c r="I9923" s="6">
        <f t="shared" si="1401"/>
        <v>31</v>
      </c>
      <c r="J9923" s="6" t="str">
        <f t="shared" si="1402"/>
        <v>7-26</v>
      </c>
      <c r="K9923" s="6" t="str">
        <f t="shared" si="1403"/>
        <v>WKND</v>
      </c>
      <c r="L9923" s="6" t="str">
        <f t="shared" si="1404"/>
        <v>DAY</v>
      </c>
      <c r="M9923" s="6">
        <f t="shared" si="1405"/>
        <v>0</v>
      </c>
    </row>
    <row r="9924" spans="3:13" x14ac:dyDescent="0.35">
      <c r="C9924" s="42">
        <v>42211.666666666664</v>
      </c>
      <c r="D9924" s="32">
        <v>2932.372802734375</v>
      </c>
      <c r="E9924" s="34" t="str">
        <f t="shared" si="1397"/>
        <v>07-26</v>
      </c>
      <c r="F9924" s="6">
        <f t="shared" si="1398"/>
        <v>16</v>
      </c>
      <c r="G9924" s="6">
        <f t="shared" si="1399"/>
        <v>26</v>
      </c>
      <c r="H9924" s="6">
        <f t="shared" si="1400"/>
        <v>7</v>
      </c>
      <c r="I9924" s="6">
        <f t="shared" si="1401"/>
        <v>31</v>
      </c>
      <c r="J9924" s="6" t="str">
        <f t="shared" si="1402"/>
        <v>7-26</v>
      </c>
      <c r="K9924" s="6" t="str">
        <f t="shared" si="1403"/>
        <v>WKND</v>
      </c>
      <c r="L9924" s="6" t="str">
        <f t="shared" si="1404"/>
        <v>DAY</v>
      </c>
      <c r="M9924" s="6">
        <f t="shared" si="1405"/>
        <v>0</v>
      </c>
    </row>
    <row r="9925" spans="3:13" x14ac:dyDescent="0.35">
      <c r="C9925" s="42">
        <v>42211.6875</v>
      </c>
      <c r="D9925" s="32">
        <v>2966.74755859375</v>
      </c>
      <c r="E9925" s="34" t="str">
        <f t="shared" si="1397"/>
        <v>07-26</v>
      </c>
      <c r="F9925" s="6">
        <f t="shared" si="1398"/>
        <v>16</v>
      </c>
      <c r="G9925" s="6">
        <f t="shared" si="1399"/>
        <v>26</v>
      </c>
      <c r="H9925" s="6">
        <f t="shared" si="1400"/>
        <v>7</v>
      </c>
      <c r="I9925" s="6">
        <f t="shared" si="1401"/>
        <v>31</v>
      </c>
      <c r="J9925" s="6" t="str">
        <f t="shared" si="1402"/>
        <v>7-26</v>
      </c>
      <c r="K9925" s="6" t="str">
        <f t="shared" si="1403"/>
        <v>WKND</v>
      </c>
      <c r="L9925" s="6" t="str">
        <f t="shared" si="1404"/>
        <v>DAY</v>
      </c>
      <c r="M9925" s="6">
        <f t="shared" si="1405"/>
        <v>0</v>
      </c>
    </row>
    <row r="9926" spans="3:13" x14ac:dyDescent="0.35">
      <c r="C9926" s="42">
        <v>42211.708333333336</v>
      </c>
      <c r="D9926" s="32">
        <v>2999.473876953125</v>
      </c>
      <c r="E9926" s="34" t="str">
        <f t="shared" si="1397"/>
        <v>07-26</v>
      </c>
      <c r="F9926" s="6">
        <f t="shared" si="1398"/>
        <v>17</v>
      </c>
      <c r="G9926" s="6">
        <f t="shared" si="1399"/>
        <v>26</v>
      </c>
      <c r="H9926" s="6">
        <f t="shared" si="1400"/>
        <v>7</v>
      </c>
      <c r="I9926" s="6">
        <f t="shared" si="1401"/>
        <v>31</v>
      </c>
      <c r="J9926" s="6" t="str">
        <f t="shared" si="1402"/>
        <v>7-26</v>
      </c>
      <c r="K9926" s="6" t="str">
        <f t="shared" si="1403"/>
        <v>WKND</v>
      </c>
      <c r="L9926" s="6" t="str">
        <f t="shared" si="1404"/>
        <v>EVE</v>
      </c>
      <c r="M9926" s="6">
        <f t="shared" si="1405"/>
        <v>0</v>
      </c>
    </row>
    <row r="9927" spans="3:13" x14ac:dyDescent="0.35">
      <c r="C9927" s="42">
        <v>42211.729166666664</v>
      </c>
      <c r="D9927" s="32">
        <v>3021.27490234375</v>
      </c>
      <c r="E9927" s="34" t="str">
        <f t="shared" ref="E9927:E9990" si="1406">TEXT(MONTH(C9927),"00")&amp;"-"&amp;TEXT(DAY(C9927),"00")</f>
        <v>07-26</v>
      </c>
      <c r="F9927" s="6">
        <f t="shared" ref="F9927:F9990" si="1407">HOUR(C9927)</f>
        <v>17</v>
      </c>
      <c r="G9927" s="6">
        <f t="shared" ref="G9927:G9990" si="1408">DAY(C9927)</f>
        <v>26</v>
      </c>
      <c r="H9927" s="6">
        <f t="shared" ref="H9927:H9990" si="1409">MONTH(C9927)</f>
        <v>7</v>
      </c>
      <c r="I9927" s="6">
        <f t="shared" ref="I9927:I9990" si="1410">WEEKNUM(C9927)</f>
        <v>31</v>
      </c>
      <c r="J9927" s="6" t="str">
        <f t="shared" ref="J9927:J9990" si="1411">H9927&amp;"-"&amp;G9927</f>
        <v>7-26</v>
      </c>
      <c r="K9927" s="6" t="str">
        <f t="shared" ref="K9927:K9990" si="1412">IF(WEEKDAY(C9927,11)&lt;6,"WK","WKND")</f>
        <v>WKND</v>
      </c>
      <c r="L9927" s="6" t="str">
        <f t="shared" ref="L9927:L9990" si="1413">IF(AND(F9927&lt;17,F9927&gt;6),"DAY","EVE")</f>
        <v>EVE</v>
      </c>
      <c r="M9927" s="6">
        <f t="shared" ref="M9927:M9990" si="1414">IF(D9927&gt;4000,1,0)</f>
        <v>0</v>
      </c>
    </row>
    <row r="9928" spans="3:13" x14ac:dyDescent="0.35">
      <c r="C9928" s="42">
        <v>42211.75</v>
      </c>
      <c r="D9928" s="32">
        <v>3033.028076171875</v>
      </c>
      <c r="E9928" s="34" t="str">
        <f t="shared" si="1406"/>
        <v>07-26</v>
      </c>
      <c r="F9928" s="6">
        <f t="shared" si="1407"/>
        <v>18</v>
      </c>
      <c r="G9928" s="6">
        <f t="shared" si="1408"/>
        <v>26</v>
      </c>
      <c r="H9928" s="6">
        <f t="shared" si="1409"/>
        <v>7</v>
      </c>
      <c r="I9928" s="6">
        <f t="shared" si="1410"/>
        <v>31</v>
      </c>
      <c r="J9928" s="6" t="str">
        <f t="shared" si="1411"/>
        <v>7-26</v>
      </c>
      <c r="K9928" s="6" t="str">
        <f t="shared" si="1412"/>
        <v>WKND</v>
      </c>
      <c r="L9928" s="6" t="str">
        <f t="shared" si="1413"/>
        <v>EVE</v>
      </c>
      <c r="M9928" s="6">
        <f t="shared" si="1414"/>
        <v>0</v>
      </c>
    </row>
    <row r="9929" spans="3:13" x14ac:dyDescent="0.35">
      <c r="C9929" s="42">
        <v>42211.770833333336</v>
      </c>
      <c r="D9929" s="32">
        <v>3014.756103515625</v>
      </c>
      <c r="E9929" s="34" t="str">
        <f t="shared" si="1406"/>
        <v>07-26</v>
      </c>
      <c r="F9929" s="6">
        <f t="shared" si="1407"/>
        <v>18</v>
      </c>
      <c r="G9929" s="6">
        <f t="shared" si="1408"/>
        <v>26</v>
      </c>
      <c r="H9929" s="6">
        <f t="shared" si="1409"/>
        <v>7</v>
      </c>
      <c r="I9929" s="6">
        <f t="shared" si="1410"/>
        <v>31</v>
      </c>
      <c r="J9929" s="6" t="str">
        <f t="shared" si="1411"/>
        <v>7-26</v>
      </c>
      <c r="K9929" s="6" t="str">
        <f t="shared" si="1412"/>
        <v>WKND</v>
      </c>
      <c r="L9929" s="6" t="str">
        <f t="shared" si="1413"/>
        <v>EVE</v>
      </c>
      <c r="M9929" s="6">
        <f t="shared" si="1414"/>
        <v>0</v>
      </c>
    </row>
    <row r="9930" spans="3:13" x14ac:dyDescent="0.35">
      <c r="C9930" s="42">
        <v>42211.791666666664</v>
      </c>
      <c r="D9930" s="32">
        <v>2970.681884765625</v>
      </c>
      <c r="E9930" s="34" t="str">
        <f t="shared" si="1406"/>
        <v>07-26</v>
      </c>
      <c r="F9930" s="6">
        <f t="shared" si="1407"/>
        <v>19</v>
      </c>
      <c r="G9930" s="6">
        <f t="shared" si="1408"/>
        <v>26</v>
      </c>
      <c r="H9930" s="6">
        <f t="shared" si="1409"/>
        <v>7</v>
      </c>
      <c r="I9930" s="6">
        <f t="shared" si="1410"/>
        <v>31</v>
      </c>
      <c r="J9930" s="6" t="str">
        <f t="shared" si="1411"/>
        <v>7-26</v>
      </c>
      <c r="K9930" s="6" t="str">
        <f t="shared" si="1412"/>
        <v>WKND</v>
      </c>
      <c r="L9930" s="6" t="str">
        <f t="shared" si="1413"/>
        <v>EVE</v>
      </c>
      <c r="M9930" s="6">
        <f t="shared" si="1414"/>
        <v>0</v>
      </c>
    </row>
    <row r="9931" spans="3:13" x14ac:dyDescent="0.35">
      <c r="C9931" s="42">
        <v>42211.8125</v>
      </c>
      <c r="D9931" s="32">
        <v>2918.572265625</v>
      </c>
      <c r="E9931" s="34" t="str">
        <f t="shared" si="1406"/>
        <v>07-26</v>
      </c>
      <c r="F9931" s="6">
        <f t="shared" si="1407"/>
        <v>19</v>
      </c>
      <c r="G9931" s="6">
        <f t="shared" si="1408"/>
        <v>26</v>
      </c>
      <c r="H9931" s="6">
        <f t="shared" si="1409"/>
        <v>7</v>
      </c>
      <c r="I9931" s="6">
        <f t="shared" si="1410"/>
        <v>31</v>
      </c>
      <c r="J9931" s="6" t="str">
        <f t="shared" si="1411"/>
        <v>7-26</v>
      </c>
      <c r="K9931" s="6" t="str">
        <f t="shared" si="1412"/>
        <v>WKND</v>
      </c>
      <c r="L9931" s="6" t="str">
        <f t="shared" si="1413"/>
        <v>EVE</v>
      </c>
      <c r="M9931" s="6">
        <f t="shared" si="1414"/>
        <v>0</v>
      </c>
    </row>
    <row r="9932" spans="3:13" x14ac:dyDescent="0.35">
      <c r="C9932" s="42">
        <v>42211.833333333336</v>
      </c>
      <c r="D9932" s="32">
        <v>2941.603271484375</v>
      </c>
      <c r="E9932" s="34" t="str">
        <f t="shared" si="1406"/>
        <v>07-26</v>
      </c>
      <c r="F9932" s="6">
        <f t="shared" si="1407"/>
        <v>20</v>
      </c>
      <c r="G9932" s="6">
        <f t="shared" si="1408"/>
        <v>26</v>
      </c>
      <c r="H9932" s="6">
        <f t="shared" si="1409"/>
        <v>7</v>
      </c>
      <c r="I9932" s="6">
        <f t="shared" si="1410"/>
        <v>31</v>
      </c>
      <c r="J9932" s="6" t="str">
        <f t="shared" si="1411"/>
        <v>7-26</v>
      </c>
      <c r="K9932" s="6" t="str">
        <f t="shared" si="1412"/>
        <v>WKND</v>
      </c>
      <c r="L9932" s="6" t="str">
        <f t="shared" si="1413"/>
        <v>EVE</v>
      </c>
      <c r="M9932" s="6">
        <f t="shared" si="1414"/>
        <v>0</v>
      </c>
    </row>
    <row r="9933" spans="3:13" x14ac:dyDescent="0.35">
      <c r="C9933" s="42">
        <v>42211.854166666664</v>
      </c>
      <c r="D9933" s="32">
        <v>3003.327392578125</v>
      </c>
      <c r="E9933" s="34" t="str">
        <f t="shared" si="1406"/>
        <v>07-26</v>
      </c>
      <c r="F9933" s="6">
        <f t="shared" si="1407"/>
        <v>20</v>
      </c>
      <c r="G9933" s="6">
        <f t="shared" si="1408"/>
        <v>26</v>
      </c>
      <c r="H9933" s="6">
        <f t="shared" si="1409"/>
        <v>7</v>
      </c>
      <c r="I9933" s="6">
        <f t="shared" si="1410"/>
        <v>31</v>
      </c>
      <c r="J9933" s="6" t="str">
        <f t="shared" si="1411"/>
        <v>7-26</v>
      </c>
      <c r="K9933" s="6" t="str">
        <f t="shared" si="1412"/>
        <v>WKND</v>
      </c>
      <c r="L9933" s="6" t="str">
        <f t="shared" si="1413"/>
        <v>EVE</v>
      </c>
      <c r="M9933" s="6">
        <f t="shared" si="1414"/>
        <v>0</v>
      </c>
    </row>
    <row r="9934" spans="3:13" x14ac:dyDescent="0.35">
      <c r="C9934" s="42">
        <v>42211.875</v>
      </c>
      <c r="D9934" s="32">
        <v>2953.119140625</v>
      </c>
      <c r="E9934" s="34" t="str">
        <f t="shared" si="1406"/>
        <v>07-26</v>
      </c>
      <c r="F9934" s="6">
        <f t="shared" si="1407"/>
        <v>21</v>
      </c>
      <c r="G9934" s="6">
        <f t="shared" si="1408"/>
        <v>26</v>
      </c>
      <c r="H9934" s="6">
        <f t="shared" si="1409"/>
        <v>7</v>
      </c>
      <c r="I9934" s="6">
        <f t="shared" si="1410"/>
        <v>31</v>
      </c>
      <c r="J9934" s="6" t="str">
        <f t="shared" si="1411"/>
        <v>7-26</v>
      </c>
      <c r="K9934" s="6" t="str">
        <f t="shared" si="1412"/>
        <v>WKND</v>
      </c>
      <c r="L9934" s="6" t="str">
        <f t="shared" si="1413"/>
        <v>EVE</v>
      </c>
      <c r="M9934" s="6">
        <f t="shared" si="1414"/>
        <v>0</v>
      </c>
    </row>
    <row r="9935" spans="3:13" x14ac:dyDescent="0.35">
      <c r="C9935" s="42">
        <v>42211.895833333336</v>
      </c>
      <c r="D9935" s="32">
        <v>2864.78857421875</v>
      </c>
      <c r="E9935" s="34" t="str">
        <f t="shared" si="1406"/>
        <v>07-26</v>
      </c>
      <c r="F9935" s="6">
        <f t="shared" si="1407"/>
        <v>21</v>
      </c>
      <c r="G9935" s="6">
        <f t="shared" si="1408"/>
        <v>26</v>
      </c>
      <c r="H9935" s="6">
        <f t="shared" si="1409"/>
        <v>7</v>
      </c>
      <c r="I9935" s="6">
        <f t="shared" si="1410"/>
        <v>31</v>
      </c>
      <c r="J9935" s="6" t="str">
        <f t="shared" si="1411"/>
        <v>7-26</v>
      </c>
      <c r="K9935" s="6" t="str">
        <f t="shared" si="1412"/>
        <v>WKND</v>
      </c>
      <c r="L9935" s="6" t="str">
        <f t="shared" si="1413"/>
        <v>EVE</v>
      </c>
      <c r="M9935" s="6">
        <f t="shared" si="1414"/>
        <v>0</v>
      </c>
    </row>
    <row r="9936" spans="3:13" x14ac:dyDescent="0.35">
      <c r="C9936" s="42">
        <v>42211.916666666664</v>
      </c>
      <c r="D9936" s="32">
        <v>2748.26220703125</v>
      </c>
      <c r="E9936" s="34" t="str">
        <f t="shared" si="1406"/>
        <v>07-26</v>
      </c>
      <c r="F9936" s="6">
        <f t="shared" si="1407"/>
        <v>22</v>
      </c>
      <c r="G9936" s="6">
        <f t="shared" si="1408"/>
        <v>26</v>
      </c>
      <c r="H9936" s="6">
        <f t="shared" si="1409"/>
        <v>7</v>
      </c>
      <c r="I9936" s="6">
        <f t="shared" si="1410"/>
        <v>31</v>
      </c>
      <c r="J9936" s="6" t="str">
        <f t="shared" si="1411"/>
        <v>7-26</v>
      </c>
      <c r="K9936" s="6" t="str">
        <f t="shared" si="1412"/>
        <v>WKND</v>
      </c>
      <c r="L9936" s="6" t="str">
        <f t="shared" si="1413"/>
        <v>EVE</v>
      </c>
      <c r="M9936" s="6">
        <f t="shared" si="1414"/>
        <v>0</v>
      </c>
    </row>
    <row r="9937" spans="3:13" x14ac:dyDescent="0.35">
      <c r="C9937" s="42">
        <v>42211.9375</v>
      </c>
      <c r="D9937" s="32">
        <v>2603.301513671875</v>
      </c>
      <c r="E9937" s="34" t="str">
        <f t="shared" si="1406"/>
        <v>07-26</v>
      </c>
      <c r="F9937" s="6">
        <f t="shared" si="1407"/>
        <v>22</v>
      </c>
      <c r="G9937" s="6">
        <f t="shared" si="1408"/>
        <v>26</v>
      </c>
      <c r="H9937" s="6">
        <f t="shared" si="1409"/>
        <v>7</v>
      </c>
      <c r="I9937" s="6">
        <f t="shared" si="1410"/>
        <v>31</v>
      </c>
      <c r="J9937" s="6" t="str">
        <f t="shared" si="1411"/>
        <v>7-26</v>
      </c>
      <c r="K9937" s="6" t="str">
        <f t="shared" si="1412"/>
        <v>WKND</v>
      </c>
      <c r="L9937" s="6" t="str">
        <f t="shared" si="1413"/>
        <v>EVE</v>
      </c>
      <c r="M9937" s="6">
        <f t="shared" si="1414"/>
        <v>0</v>
      </c>
    </row>
    <row r="9938" spans="3:13" x14ac:dyDescent="0.35">
      <c r="C9938" s="42">
        <v>42211.958333333336</v>
      </c>
      <c r="D9938" s="32">
        <v>2472.32373046875</v>
      </c>
      <c r="E9938" s="34" t="str">
        <f t="shared" si="1406"/>
        <v>07-26</v>
      </c>
      <c r="F9938" s="6">
        <f t="shared" si="1407"/>
        <v>23</v>
      </c>
      <c r="G9938" s="6">
        <f t="shared" si="1408"/>
        <v>26</v>
      </c>
      <c r="H9938" s="6">
        <f t="shared" si="1409"/>
        <v>7</v>
      </c>
      <c r="I9938" s="6">
        <f t="shared" si="1410"/>
        <v>31</v>
      </c>
      <c r="J9938" s="6" t="str">
        <f t="shared" si="1411"/>
        <v>7-26</v>
      </c>
      <c r="K9938" s="6" t="str">
        <f t="shared" si="1412"/>
        <v>WKND</v>
      </c>
      <c r="L9938" s="6" t="str">
        <f t="shared" si="1413"/>
        <v>EVE</v>
      </c>
      <c r="M9938" s="6">
        <f t="shared" si="1414"/>
        <v>0</v>
      </c>
    </row>
    <row r="9939" spans="3:13" x14ac:dyDescent="0.35">
      <c r="C9939" s="42">
        <v>42211.979166666664</v>
      </c>
      <c r="D9939" s="32">
        <v>2319.20068359375</v>
      </c>
      <c r="E9939" s="34" t="str">
        <f t="shared" si="1406"/>
        <v>07-26</v>
      </c>
      <c r="F9939" s="6">
        <f t="shared" si="1407"/>
        <v>23</v>
      </c>
      <c r="G9939" s="6">
        <f t="shared" si="1408"/>
        <v>26</v>
      </c>
      <c r="H9939" s="6">
        <f t="shared" si="1409"/>
        <v>7</v>
      </c>
      <c r="I9939" s="6">
        <f t="shared" si="1410"/>
        <v>31</v>
      </c>
      <c r="J9939" s="6" t="str">
        <f t="shared" si="1411"/>
        <v>7-26</v>
      </c>
      <c r="K9939" s="6" t="str">
        <f t="shared" si="1412"/>
        <v>WKND</v>
      </c>
      <c r="L9939" s="6" t="str">
        <f t="shared" si="1413"/>
        <v>EVE</v>
      </c>
      <c r="M9939" s="6">
        <f t="shared" si="1414"/>
        <v>0</v>
      </c>
    </row>
    <row r="9940" spans="3:13" x14ac:dyDescent="0.35">
      <c r="C9940" s="42">
        <v>42212</v>
      </c>
      <c r="D9940" s="32">
        <v>2258.484619140625</v>
      </c>
      <c r="E9940" s="34" t="str">
        <f t="shared" si="1406"/>
        <v>07-27</v>
      </c>
      <c r="F9940" s="6">
        <f t="shared" si="1407"/>
        <v>0</v>
      </c>
      <c r="G9940" s="6">
        <f t="shared" si="1408"/>
        <v>27</v>
      </c>
      <c r="H9940" s="6">
        <f t="shared" si="1409"/>
        <v>7</v>
      </c>
      <c r="I9940" s="6">
        <f t="shared" si="1410"/>
        <v>31</v>
      </c>
      <c r="J9940" s="6" t="str">
        <f t="shared" si="1411"/>
        <v>7-27</v>
      </c>
      <c r="K9940" s="6" t="str">
        <f t="shared" si="1412"/>
        <v>WK</v>
      </c>
      <c r="L9940" s="6" t="str">
        <f t="shared" si="1413"/>
        <v>EVE</v>
      </c>
      <c r="M9940" s="6">
        <f t="shared" si="1414"/>
        <v>0</v>
      </c>
    </row>
    <row r="9941" spans="3:13" x14ac:dyDescent="0.35">
      <c r="C9941" s="42">
        <v>42212.020833333336</v>
      </c>
      <c r="D9941" s="32">
        <v>2176.616943359375</v>
      </c>
      <c r="E9941" s="34" t="str">
        <f t="shared" si="1406"/>
        <v>07-27</v>
      </c>
      <c r="F9941" s="6">
        <f t="shared" si="1407"/>
        <v>0</v>
      </c>
      <c r="G9941" s="6">
        <f t="shared" si="1408"/>
        <v>27</v>
      </c>
      <c r="H9941" s="6">
        <f t="shared" si="1409"/>
        <v>7</v>
      </c>
      <c r="I9941" s="6">
        <f t="shared" si="1410"/>
        <v>31</v>
      </c>
      <c r="J9941" s="6" t="str">
        <f t="shared" si="1411"/>
        <v>7-27</v>
      </c>
      <c r="K9941" s="6" t="str">
        <f t="shared" si="1412"/>
        <v>WK</v>
      </c>
      <c r="L9941" s="6" t="str">
        <f t="shared" si="1413"/>
        <v>EVE</v>
      </c>
      <c r="M9941" s="6">
        <f t="shared" si="1414"/>
        <v>0</v>
      </c>
    </row>
    <row r="9942" spans="3:13" x14ac:dyDescent="0.35">
      <c r="C9942" s="42">
        <v>42212.041666666664</v>
      </c>
      <c r="D9942" s="32">
        <v>2110.43310546875</v>
      </c>
      <c r="E9942" s="34" t="str">
        <f t="shared" si="1406"/>
        <v>07-27</v>
      </c>
      <c r="F9942" s="6">
        <f t="shared" si="1407"/>
        <v>1</v>
      </c>
      <c r="G9942" s="6">
        <f t="shared" si="1408"/>
        <v>27</v>
      </c>
      <c r="H9942" s="6">
        <f t="shared" si="1409"/>
        <v>7</v>
      </c>
      <c r="I9942" s="6">
        <f t="shared" si="1410"/>
        <v>31</v>
      </c>
      <c r="J9942" s="6" t="str">
        <f t="shared" si="1411"/>
        <v>7-27</v>
      </c>
      <c r="K9942" s="6" t="str">
        <f t="shared" si="1412"/>
        <v>WK</v>
      </c>
      <c r="L9942" s="6" t="str">
        <f t="shared" si="1413"/>
        <v>EVE</v>
      </c>
      <c r="M9942" s="6">
        <f t="shared" si="1414"/>
        <v>0</v>
      </c>
    </row>
    <row r="9943" spans="3:13" x14ac:dyDescent="0.35">
      <c r="C9943" s="42">
        <v>42212.0625</v>
      </c>
      <c r="D9943" s="32">
        <v>2057.83203125</v>
      </c>
      <c r="E9943" s="34" t="str">
        <f t="shared" si="1406"/>
        <v>07-27</v>
      </c>
      <c r="F9943" s="6">
        <f t="shared" si="1407"/>
        <v>1</v>
      </c>
      <c r="G9943" s="6">
        <f t="shared" si="1408"/>
        <v>27</v>
      </c>
      <c r="H9943" s="6">
        <f t="shared" si="1409"/>
        <v>7</v>
      </c>
      <c r="I9943" s="6">
        <f t="shared" si="1410"/>
        <v>31</v>
      </c>
      <c r="J9943" s="6" t="str">
        <f t="shared" si="1411"/>
        <v>7-27</v>
      </c>
      <c r="K9943" s="6" t="str">
        <f t="shared" si="1412"/>
        <v>WK</v>
      </c>
      <c r="L9943" s="6" t="str">
        <f t="shared" si="1413"/>
        <v>EVE</v>
      </c>
      <c r="M9943" s="6">
        <f t="shared" si="1414"/>
        <v>0</v>
      </c>
    </row>
    <row r="9944" spans="3:13" x14ac:dyDescent="0.35">
      <c r="C9944" s="42">
        <v>42212.083333333336</v>
      </c>
      <c r="D9944" s="32">
        <v>2015.2276611328125</v>
      </c>
      <c r="E9944" s="34" t="str">
        <f t="shared" si="1406"/>
        <v>07-27</v>
      </c>
      <c r="F9944" s="6">
        <f t="shared" si="1407"/>
        <v>2</v>
      </c>
      <c r="G9944" s="6">
        <f t="shared" si="1408"/>
        <v>27</v>
      </c>
      <c r="H9944" s="6">
        <f t="shared" si="1409"/>
        <v>7</v>
      </c>
      <c r="I9944" s="6">
        <f t="shared" si="1410"/>
        <v>31</v>
      </c>
      <c r="J9944" s="6" t="str">
        <f t="shared" si="1411"/>
        <v>7-27</v>
      </c>
      <c r="K9944" s="6" t="str">
        <f t="shared" si="1412"/>
        <v>WK</v>
      </c>
      <c r="L9944" s="6" t="str">
        <f t="shared" si="1413"/>
        <v>EVE</v>
      </c>
      <c r="M9944" s="6">
        <f t="shared" si="1414"/>
        <v>0</v>
      </c>
    </row>
    <row r="9945" spans="3:13" x14ac:dyDescent="0.35">
      <c r="C9945" s="42">
        <v>42212.104166666664</v>
      </c>
      <c r="D9945" s="32">
        <v>1990.5504150390625</v>
      </c>
      <c r="E9945" s="34" t="str">
        <f t="shared" si="1406"/>
        <v>07-27</v>
      </c>
      <c r="F9945" s="6">
        <f t="shared" si="1407"/>
        <v>2</v>
      </c>
      <c r="G9945" s="6">
        <f t="shared" si="1408"/>
        <v>27</v>
      </c>
      <c r="H9945" s="6">
        <f t="shared" si="1409"/>
        <v>7</v>
      </c>
      <c r="I9945" s="6">
        <f t="shared" si="1410"/>
        <v>31</v>
      </c>
      <c r="J9945" s="6" t="str">
        <f t="shared" si="1411"/>
        <v>7-27</v>
      </c>
      <c r="K9945" s="6" t="str">
        <f t="shared" si="1412"/>
        <v>WK</v>
      </c>
      <c r="L9945" s="6" t="str">
        <f t="shared" si="1413"/>
        <v>EVE</v>
      </c>
      <c r="M9945" s="6">
        <f t="shared" si="1414"/>
        <v>0</v>
      </c>
    </row>
    <row r="9946" spans="3:13" x14ac:dyDescent="0.35">
      <c r="C9946" s="42">
        <v>42212.125</v>
      </c>
      <c r="D9946" s="32">
        <v>1969.635009765625</v>
      </c>
      <c r="E9946" s="34" t="str">
        <f t="shared" si="1406"/>
        <v>07-27</v>
      </c>
      <c r="F9946" s="6">
        <f t="shared" si="1407"/>
        <v>3</v>
      </c>
      <c r="G9946" s="6">
        <f t="shared" si="1408"/>
        <v>27</v>
      </c>
      <c r="H9946" s="6">
        <f t="shared" si="1409"/>
        <v>7</v>
      </c>
      <c r="I9946" s="6">
        <f t="shared" si="1410"/>
        <v>31</v>
      </c>
      <c r="J9946" s="6" t="str">
        <f t="shared" si="1411"/>
        <v>7-27</v>
      </c>
      <c r="K9946" s="6" t="str">
        <f t="shared" si="1412"/>
        <v>WK</v>
      </c>
      <c r="L9946" s="6" t="str">
        <f t="shared" si="1413"/>
        <v>EVE</v>
      </c>
      <c r="M9946" s="6">
        <f t="shared" si="1414"/>
        <v>0</v>
      </c>
    </row>
    <row r="9947" spans="3:13" x14ac:dyDescent="0.35">
      <c r="C9947" s="42">
        <v>42212.145833333336</v>
      </c>
      <c r="D9947" s="32">
        <v>1959.606201171875</v>
      </c>
      <c r="E9947" s="34" t="str">
        <f t="shared" si="1406"/>
        <v>07-27</v>
      </c>
      <c r="F9947" s="6">
        <f t="shared" si="1407"/>
        <v>3</v>
      </c>
      <c r="G9947" s="6">
        <f t="shared" si="1408"/>
        <v>27</v>
      </c>
      <c r="H9947" s="6">
        <f t="shared" si="1409"/>
        <v>7</v>
      </c>
      <c r="I9947" s="6">
        <f t="shared" si="1410"/>
        <v>31</v>
      </c>
      <c r="J9947" s="6" t="str">
        <f t="shared" si="1411"/>
        <v>7-27</v>
      </c>
      <c r="K9947" s="6" t="str">
        <f t="shared" si="1412"/>
        <v>WK</v>
      </c>
      <c r="L9947" s="6" t="str">
        <f t="shared" si="1413"/>
        <v>EVE</v>
      </c>
      <c r="M9947" s="6">
        <f t="shared" si="1414"/>
        <v>0</v>
      </c>
    </row>
    <row r="9948" spans="3:13" x14ac:dyDescent="0.35">
      <c r="C9948" s="42">
        <v>42212.166666666664</v>
      </c>
      <c r="D9948" s="32">
        <v>1970.857666015625</v>
      </c>
      <c r="E9948" s="34" t="str">
        <f t="shared" si="1406"/>
        <v>07-27</v>
      </c>
      <c r="F9948" s="6">
        <f t="shared" si="1407"/>
        <v>4</v>
      </c>
      <c r="G9948" s="6">
        <f t="shared" si="1408"/>
        <v>27</v>
      </c>
      <c r="H9948" s="6">
        <f t="shared" si="1409"/>
        <v>7</v>
      </c>
      <c r="I9948" s="6">
        <f t="shared" si="1410"/>
        <v>31</v>
      </c>
      <c r="J9948" s="6" t="str">
        <f t="shared" si="1411"/>
        <v>7-27</v>
      </c>
      <c r="K9948" s="6" t="str">
        <f t="shared" si="1412"/>
        <v>WK</v>
      </c>
      <c r="L9948" s="6" t="str">
        <f t="shared" si="1413"/>
        <v>EVE</v>
      </c>
      <c r="M9948" s="6">
        <f t="shared" si="1414"/>
        <v>0</v>
      </c>
    </row>
    <row r="9949" spans="3:13" x14ac:dyDescent="0.35">
      <c r="C9949" s="42">
        <v>42212.1875</v>
      </c>
      <c r="D9949" s="32">
        <v>2002.966064453125</v>
      </c>
      <c r="E9949" s="34" t="str">
        <f t="shared" si="1406"/>
        <v>07-27</v>
      </c>
      <c r="F9949" s="6">
        <f t="shared" si="1407"/>
        <v>4</v>
      </c>
      <c r="G9949" s="6">
        <f t="shared" si="1408"/>
        <v>27</v>
      </c>
      <c r="H9949" s="6">
        <f t="shared" si="1409"/>
        <v>7</v>
      </c>
      <c r="I9949" s="6">
        <f t="shared" si="1410"/>
        <v>31</v>
      </c>
      <c r="J9949" s="6" t="str">
        <f t="shared" si="1411"/>
        <v>7-27</v>
      </c>
      <c r="K9949" s="6" t="str">
        <f t="shared" si="1412"/>
        <v>WK</v>
      </c>
      <c r="L9949" s="6" t="str">
        <f t="shared" si="1413"/>
        <v>EVE</v>
      </c>
      <c r="M9949" s="6">
        <f t="shared" si="1414"/>
        <v>0</v>
      </c>
    </row>
    <row r="9950" spans="3:13" x14ac:dyDescent="0.35">
      <c r="C9950" s="42">
        <v>42212.208333333336</v>
      </c>
      <c r="D9950" s="32">
        <v>2051.559326171875</v>
      </c>
      <c r="E9950" s="34" t="str">
        <f t="shared" si="1406"/>
        <v>07-27</v>
      </c>
      <c r="F9950" s="6">
        <f t="shared" si="1407"/>
        <v>5</v>
      </c>
      <c r="G9950" s="6">
        <f t="shared" si="1408"/>
        <v>27</v>
      </c>
      <c r="H9950" s="6">
        <f t="shared" si="1409"/>
        <v>7</v>
      </c>
      <c r="I9950" s="6">
        <f t="shared" si="1410"/>
        <v>31</v>
      </c>
      <c r="J9950" s="6" t="str">
        <f t="shared" si="1411"/>
        <v>7-27</v>
      </c>
      <c r="K9950" s="6" t="str">
        <f t="shared" si="1412"/>
        <v>WK</v>
      </c>
      <c r="L9950" s="6" t="str">
        <f t="shared" si="1413"/>
        <v>EVE</v>
      </c>
      <c r="M9950" s="6">
        <f t="shared" si="1414"/>
        <v>0</v>
      </c>
    </row>
    <row r="9951" spans="3:13" x14ac:dyDescent="0.35">
      <c r="C9951" s="42">
        <v>42212.229166666664</v>
      </c>
      <c r="D9951" s="32">
        <v>2107.779296875</v>
      </c>
      <c r="E9951" s="34" t="str">
        <f t="shared" si="1406"/>
        <v>07-27</v>
      </c>
      <c r="F9951" s="6">
        <f t="shared" si="1407"/>
        <v>5</v>
      </c>
      <c r="G9951" s="6">
        <f t="shared" si="1408"/>
        <v>27</v>
      </c>
      <c r="H9951" s="6">
        <f t="shared" si="1409"/>
        <v>7</v>
      </c>
      <c r="I9951" s="6">
        <f t="shared" si="1410"/>
        <v>31</v>
      </c>
      <c r="J9951" s="6" t="str">
        <f t="shared" si="1411"/>
        <v>7-27</v>
      </c>
      <c r="K9951" s="6" t="str">
        <f t="shared" si="1412"/>
        <v>WK</v>
      </c>
      <c r="L9951" s="6" t="str">
        <f t="shared" si="1413"/>
        <v>EVE</v>
      </c>
      <c r="M9951" s="6">
        <f t="shared" si="1414"/>
        <v>0</v>
      </c>
    </row>
    <row r="9952" spans="3:13" x14ac:dyDescent="0.35">
      <c r="C9952" s="42">
        <v>42212.25</v>
      </c>
      <c r="D9952" s="32">
        <v>2173.766845703125</v>
      </c>
      <c r="E9952" s="34" t="str">
        <f t="shared" si="1406"/>
        <v>07-27</v>
      </c>
      <c r="F9952" s="6">
        <f t="shared" si="1407"/>
        <v>6</v>
      </c>
      <c r="G9952" s="6">
        <f t="shared" si="1408"/>
        <v>27</v>
      </c>
      <c r="H9952" s="6">
        <f t="shared" si="1409"/>
        <v>7</v>
      </c>
      <c r="I9952" s="6">
        <f t="shared" si="1410"/>
        <v>31</v>
      </c>
      <c r="J9952" s="6" t="str">
        <f t="shared" si="1411"/>
        <v>7-27</v>
      </c>
      <c r="K9952" s="6" t="str">
        <f t="shared" si="1412"/>
        <v>WK</v>
      </c>
      <c r="L9952" s="6" t="str">
        <f t="shared" si="1413"/>
        <v>EVE</v>
      </c>
      <c r="M9952" s="6">
        <f t="shared" si="1414"/>
        <v>0</v>
      </c>
    </row>
    <row r="9953" spans="3:13" x14ac:dyDescent="0.35">
      <c r="C9953" s="42">
        <v>42212.270833333336</v>
      </c>
      <c r="D9953" s="32">
        <v>2244.615478515625</v>
      </c>
      <c r="E9953" s="34" t="str">
        <f t="shared" si="1406"/>
        <v>07-27</v>
      </c>
      <c r="F9953" s="6">
        <f t="shared" si="1407"/>
        <v>6</v>
      </c>
      <c r="G9953" s="6">
        <f t="shared" si="1408"/>
        <v>27</v>
      </c>
      <c r="H9953" s="6">
        <f t="shared" si="1409"/>
        <v>7</v>
      </c>
      <c r="I9953" s="6">
        <f t="shared" si="1410"/>
        <v>31</v>
      </c>
      <c r="J9953" s="6" t="str">
        <f t="shared" si="1411"/>
        <v>7-27</v>
      </c>
      <c r="K9953" s="6" t="str">
        <f t="shared" si="1412"/>
        <v>WK</v>
      </c>
      <c r="L9953" s="6" t="str">
        <f t="shared" si="1413"/>
        <v>EVE</v>
      </c>
      <c r="M9953" s="6">
        <f t="shared" si="1414"/>
        <v>0</v>
      </c>
    </row>
    <row r="9954" spans="3:13" x14ac:dyDescent="0.35">
      <c r="C9954" s="42">
        <v>42212.291666666664</v>
      </c>
      <c r="D9954" s="32">
        <v>2308.0048828125</v>
      </c>
      <c r="E9954" s="34" t="str">
        <f t="shared" si="1406"/>
        <v>07-27</v>
      </c>
      <c r="F9954" s="6">
        <f t="shared" si="1407"/>
        <v>7</v>
      </c>
      <c r="G9954" s="6">
        <f t="shared" si="1408"/>
        <v>27</v>
      </c>
      <c r="H9954" s="6">
        <f t="shared" si="1409"/>
        <v>7</v>
      </c>
      <c r="I9954" s="6">
        <f t="shared" si="1410"/>
        <v>31</v>
      </c>
      <c r="J9954" s="6" t="str">
        <f t="shared" si="1411"/>
        <v>7-27</v>
      </c>
      <c r="K9954" s="6" t="str">
        <f t="shared" si="1412"/>
        <v>WK</v>
      </c>
      <c r="L9954" s="6" t="str">
        <f t="shared" si="1413"/>
        <v>DAY</v>
      </c>
      <c r="M9954" s="6">
        <f t="shared" si="1414"/>
        <v>0</v>
      </c>
    </row>
    <row r="9955" spans="3:13" x14ac:dyDescent="0.35">
      <c r="C9955" s="42">
        <v>42212.3125</v>
      </c>
      <c r="D9955" s="32">
        <v>2413.847900390625</v>
      </c>
      <c r="E9955" s="34" t="str">
        <f t="shared" si="1406"/>
        <v>07-27</v>
      </c>
      <c r="F9955" s="6">
        <f t="shared" si="1407"/>
        <v>7</v>
      </c>
      <c r="G9955" s="6">
        <f t="shared" si="1408"/>
        <v>27</v>
      </c>
      <c r="H9955" s="6">
        <f t="shared" si="1409"/>
        <v>7</v>
      </c>
      <c r="I9955" s="6">
        <f t="shared" si="1410"/>
        <v>31</v>
      </c>
      <c r="J9955" s="6" t="str">
        <f t="shared" si="1411"/>
        <v>7-27</v>
      </c>
      <c r="K9955" s="6" t="str">
        <f t="shared" si="1412"/>
        <v>WK</v>
      </c>
      <c r="L9955" s="6" t="str">
        <f t="shared" si="1413"/>
        <v>DAY</v>
      </c>
      <c r="M9955" s="6">
        <f t="shared" si="1414"/>
        <v>0</v>
      </c>
    </row>
    <row r="9956" spans="3:13" x14ac:dyDescent="0.35">
      <c r="C9956" s="42">
        <v>42212.333333333336</v>
      </c>
      <c r="D9956" s="32">
        <v>2493.0205078125</v>
      </c>
      <c r="E9956" s="34" t="str">
        <f t="shared" si="1406"/>
        <v>07-27</v>
      </c>
      <c r="F9956" s="6">
        <f t="shared" si="1407"/>
        <v>8</v>
      </c>
      <c r="G9956" s="6">
        <f t="shared" si="1408"/>
        <v>27</v>
      </c>
      <c r="H9956" s="6">
        <f t="shared" si="1409"/>
        <v>7</v>
      </c>
      <c r="I9956" s="6">
        <f t="shared" si="1410"/>
        <v>31</v>
      </c>
      <c r="J9956" s="6" t="str">
        <f t="shared" si="1411"/>
        <v>7-27</v>
      </c>
      <c r="K9956" s="6" t="str">
        <f t="shared" si="1412"/>
        <v>WK</v>
      </c>
      <c r="L9956" s="6" t="str">
        <f t="shared" si="1413"/>
        <v>DAY</v>
      </c>
      <c r="M9956" s="6">
        <f t="shared" si="1414"/>
        <v>0</v>
      </c>
    </row>
    <row r="9957" spans="3:13" x14ac:dyDescent="0.35">
      <c r="C9957" s="42">
        <v>42212.354166666664</v>
      </c>
      <c r="D9957" s="32">
        <v>2563.642822265625</v>
      </c>
      <c r="E9957" s="34" t="str">
        <f t="shared" si="1406"/>
        <v>07-27</v>
      </c>
      <c r="F9957" s="6">
        <f t="shared" si="1407"/>
        <v>8</v>
      </c>
      <c r="G9957" s="6">
        <f t="shared" si="1408"/>
        <v>27</v>
      </c>
      <c r="H9957" s="6">
        <f t="shared" si="1409"/>
        <v>7</v>
      </c>
      <c r="I9957" s="6">
        <f t="shared" si="1410"/>
        <v>31</v>
      </c>
      <c r="J9957" s="6" t="str">
        <f t="shared" si="1411"/>
        <v>7-27</v>
      </c>
      <c r="K9957" s="6" t="str">
        <f t="shared" si="1412"/>
        <v>WK</v>
      </c>
      <c r="L9957" s="6" t="str">
        <f t="shared" si="1413"/>
        <v>DAY</v>
      </c>
      <c r="M9957" s="6">
        <f t="shared" si="1414"/>
        <v>0</v>
      </c>
    </row>
    <row r="9958" spans="3:13" x14ac:dyDescent="0.35">
      <c r="C9958" s="42">
        <v>42212.375</v>
      </c>
      <c r="D9958" s="32">
        <v>2619.42529296875</v>
      </c>
      <c r="E9958" s="34" t="str">
        <f t="shared" si="1406"/>
        <v>07-27</v>
      </c>
      <c r="F9958" s="6">
        <f t="shared" si="1407"/>
        <v>9</v>
      </c>
      <c r="G9958" s="6">
        <f t="shared" si="1408"/>
        <v>27</v>
      </c>
      <c r="H9958" s="6">
        <f t="shared" si="1409"/>
        <v>7</v>
      </c>
      <c r="I9958" s="6">
        <f t="shared" si="1410"/>
        <v>31</v>
      </c>
      <c r="J9958" s="6" t="str">
        <f t="shared" si="1411"/>
        <v>7-27</v>
      </c>
      <c r="K9958" s="6" t="str">
        <f t="shared" si="1412"/>
        <v>WK</v>
      </c>
      <c r="L9958" s="6" t="str">
        <f t="shared" si="1413"/>
        <v>DAY</v>
      </c>
      <c r="M9958" s="6">
        <f t="shared" si="1414"/>
        <v>0</v>
      </c>
    </row>
    <row r="9959" spans="3:13" x14ac:dyDescent="0.35">
      <c r="C9959" s="42">
        <v>42212.395833333336</v>
      </c>
      <c r="D9959" s="32">
        <v>2689.62841796875</v>
      </c>
      <c r="E9959" s="34" t="str">
        <f t="shared" si="1406"/>
        <v>07-27</v>
      </c>
      <c r="F9959" s="6">
        <f t="shared" si="1407"/>
        <v>9</v>
      </c>
      <c r="G9959" s="6">
        <f t="shared" si="1408"/>
        <v>27</v>
      </c>
      <c r="H9959" s="6">
        <f t="shared" si="1409"/>
        <v>7</v>
      </c>
      <c r="I9959" s="6">
        <f t="shared" si="1410"/>
        <v>31</v>
      </c>
      <c r="J9959" s="6" t="str">
        <f t="shared" si="1411"/>
        <v>7-27</v>
      </c>
      <c r="K9959" s="6" t="str">
        <f t="shared" si="1412"/>
        <v>WK</v>
      </c>
      <c r="L9959" s="6" t="str">
        <f t="shared" si="1413"/>
        <v>DAY</v>
      </c>
      <c r="M9959" s="6">
        <f t="shared" si="1414"/>
        <v>0</v>
      </c>
    </row>
    <row r="9960" spans="3:13" x14ac:dyDescent="0.35">
      <c r="C9960" s="42">
        <v>42212.416666666664</v>
      </c>
      <c r="D9960" s="32">
        <v>2740.971923828125</v>
      </c>
      <c r="E9960" s="34" t="str">
        <f t="shared" si="1406"/>
        <v>07-27</v>
      </c>
      <c r="F9960" s="6">
        <f t="shared" si="1407"/>
        <v>10</v>
      </c>
      <c r="G9960" s="6">
        <f t="shared" si="1408"/>
        <v>27</v>
      </c>
      <c r="H9960" s="6">
        <f t="shared" si="1409"/>
        <v>7</v>
      </c>
      <c r="I9960" s="6">
        <f t="shared" si="1410"/>
        <v>31</v>
      </c>
      <c r="J9960" s="6" t="str">
        <f t="shared" si="1411"/>
        <v>7-27</v>
      </c>
      <c r="K9960" s="6" t="str">
        <f t="shared" si="1412"/>
        <v>WK</v>
      </c>
      <c r="L9960" s="6" t="str">
        <f t="shared" si="1413"/>
        <v>DAY</v>
      </c>
      <c r="M9960" s="6">
        <f t="shared" si="1414"/>
        <v>0</v>
      </c>
    </row>
    <row r="9961" spans="3:13" x14ac:dyDescent="0.35">
      <c r="C9961" s="42">
        <v>42212.4375</v>
      </c>
      <c r="D9961" s="32">
        <v>2789.09375</v>
      </c>
      <c r="E9961" s="34" t="str">
        <f t="shared" si="1406"/>
        <v>07-27</v>
      </c>
      <c r="F9961" s="6">
        <f t="shared" si="1407"/>
        <v>10</v>
      </c>
      <c r="G9961" s="6">
        <f t="shared" si="1408"/>
        <v>27</v>
      </c>
      <c r="H9961" s="6">
        <f t="shared" si="1409"/>
        <v>7</v>
      </c>
      <c r="I9961" s="6">
        <f t="shared" si="1410"/>
        <v>31</v>
      </c>
      <c r="J9961" s="6" t="str">
        <f t="shared" si="1411"/>
        <v>7-27</v>
      </c>
      <c r="K9961" s="6" t="str">
        <f t="shared" si="1412"/>
        <v>WK</v>
      </c>
      <c r="L9961" s="6" t="str">
        <f t="shared" si="1413"/>
        <v>DAY</v>
      </c>
      <c r="M9961" s="6">
        <f t="shared" si="1414"/>
        <v>0</v>
      </c>
    </row>
    <row r="9962" spans="3:13" x14ac:dyDescent="0.35">
      <c r="C9962" s="42">
        <v>42212.458333333336</v>
      </c>
      <c r="D9962" s="32">
        <v>2833.46533203125</v>
      </c>
      <c r="E9962" s="34" t="str">
        <f t="shared" si="1406"/>
        <v>07-27</v>
      </c>
      <c r="F9962" s="6">
        <f t="shared" si="1407"/>
        <v>11</v>
      </c>
      <c r="G9962" s="6">
        <f t="shared" si="1408"/>
        <v>27</v>
      </c>
      <c r="H9962" s="6">
        <f t="shared" si="1409"/>
        <v>7</v>
      </c>
      <c r="I9962" s="6">
        <f t="shared" si="1410"/>
        <v>31</v>
      </c>
      <c r="J9962" s="6" t="str">
        <f t="shared" si="1411"/>
        <v>7-27</v>
      </c>
      <c r="K9962" s="6" t="str">
        <f t="shared" si="1412"/>
        <v>WK</v>
      </c>
      <c r="L9962" s="6" t="str">
        <f t="shared" si="1413"/>
        <v>DAY</v>
      </c>
      <c r="M9962" s="6">
        <f t="shared" si="1414"/>
        <v>0</v>
      </c>
    </row>
    <row r="9963" spans="3:13" x14ac:dyDescent="0.35">
      <c r="C9963" s="42">
        <v>42212.479166666664</v>
      </c>
      <c r="D9963" s="32">
        <v>2863.165283203125</v>
      </c>
      <c r="E9963" s="34" t="str">
        <f t="shared" si="1406"/>
        <v>07-27</v>
      </c>
      <c r="F9963" s="6">
        <f t="shared" si="1407"/>
        <v>11</v>
      </c>
      <c r="G9963" s="6">
        <f t="shared" si="1408"/>
        <v>27</v>
      </c>
      <c r="H9963" s="6">
        <f t="shared" si="1409"/>
        <v>7</v>
      </c>
      <c r="I9963" s="6">
        <f t="shared" si="1410"/>
        <v>31</v>
      </c>
      <c r="J9963" s="6" t="str">
        <f t="shared" si="1411"/>
        <v>7-27</v>
      </c>
      <c r="K9963" s="6" t="str">
        <f t="shared" si="1412"/>
        <v>WK</v>
      </c>
      <c r="L9963" s="6" t="str">
        <f t="shared" si="1413"/>
        <v>DAY</v>
      </c>
      <c r="M9963" s="6">
        <f t="shared" si="1414"/>
        <v>0</v>
      </c>
    </row>
    <row r="9964" spans="3:13" x14ac:dyDescent="0.35">
      <c r="C9964" s="42">
        <v>42212.5</v>
      </c>
      <c r="D9964" s="32">
        <v>2898.05859375</v>
      </c>
      <c r="E9964" s="34" t="str">
        <f t="shared" si="1406"/>
        <v>07-27</v>
      </c>
      <c r="F9964" s="6">
        <f t="shared" si="1407"/>
        <v>12</v>
      </c>
      <c r="G9964" s="6">
        <f t="shared" si="1408"/>
        <v>27</v>
      </c>
      <c r="H9964" s="6">
        <f t="shared" si="1409"/>
        <v>7</v>
      </c>
      <c r="I9964" s="6">
        <f t="shared" si="1410"/>
        <v>31</v>
      </c>
      <c r="J9964" s="6" t="str">
        <f t="shared" si="1411"/>
        <v>7-27</v>
      </c>
      <c r="K9964" s="6" t="str">
        <f t="shared" si="1412"/>
        <v>WK</v>
      </c>
      <c r="L9964" s="6" t="str">
        <f t="shared" si="1413"/>
        <v>DAY</v>
      </c>
      <c r="M9964" s="6">
        <f t="shared" si="1414"/>
        <v>0</v>
      </c>
    </row>
    <row r="9965" spans="3:13" x14ac:dyDescent="0.35">
      <c r="C9965" s="42">
        <v>42212.520833333336</v>
      </c>
      <c r="D9965" s="32">
        <v>2917.77001953125</v>
      </c>
      <c r="E9965" s="34" t="str">
        <f t="shared" si="1406"/>
        <v>07-27</v>
      </c>
      <c r="F9965" s="6">
        <f t="shared" si="1407"/>
        <v>12</v>
      </c>
      <c r="G9965" s="6">
        <f t="shared" si="1408"/>
        <v>27</v>
      </c>
      <c r="H9965" s="6">
        <f t="shared" si="1409"/>
        <v>7</v>
      </c>
      <c r="I9965" s="6">
        <f t="shared" si="1410"/>
        <v>31</v>
      </c>
      <c r="J9965" s="6" t="str">
        <f t="shared" si="1411"/>
        <v>7-27</v>
      </c>
      <c r="K9965" s="6" t="str">
        <f t="shared" si="1412"/>
        <v>WK</v>
      </c>
      <c r="L9965" s="6" t="str">
        <f t="shared" si="1413"/>
        <v>DAY</v>
      </c>
      <c r="M9965" s="6">
        <f t="shared" si="1414"/>
        <v>0</v>
      </c>
    </row>
    <row r="9966" spans="3:13" x14ac:dyDescent="0.35">
      <c r="C9966" s="42">
        <v>42212.541666666664</v>
      </c>
      <c r="D9966" s="32">
        <v>2951.378173828125</v>
      </c>
      <c r="E9966" s="34" t="str">
        <f t="shared" si="1406"/>
        <v>07-27</v>
      </c>
      <c r="F9966" s="6">
        <f t="shared" si="1407"/>
        <v>13</v>
      </c>
      <c r="G9966" s="6">
        <f t="shared" si="1408"/>
        <v>27</v>
      </c>
      <c r="H9966" s="6">
        <f t="shared" si="1409"/>
        <v>7</v>
      </c>
      <c r="I9966" s="6">
        <f t="shared" si="1410"/>
        <v>31</v>
      </c>
      <c r="J9966" s="6" t="str">
        <f t="shared" si="1411"/>
        <v>7-27</v>
      </c>
      <c r="K9966" s="6" t="str">
        <f t="shared" si="1412"/>
        <v>WK</v>
      </c>
      <c r="L9966" s="6" t="str">
        <f t="shared" si="1413"/>
        <v>DAY</v>
      </c>
      <c r="M9966" s="6">
        <f t="shared" si="1414"/>
        <v>0</v>
      </c>
    </row>
    <row r="9967" spans="3:13" x14ac:dyDescent="0.35">
      <c r="C9967" s="42">
        <v>42212.5625</v>
      </c>
      <c r="D9967" s="32">
        <v>2985.102294921875</v>
      </c>
      <c r="E9967" s="34" t="str">
        <f t="shared" si="1406"/>
        <v>07-27</v>
      </c>
      <c r="F9967" s="6">
        <f t="shared" si="1407"/>
        <v>13</v>
      </c>
      <c r="G9967" s="6">
        <f t="shared" si="1408"/>
        <v>27</v>
      </c>
      <c r="H9967" s="6">
        <f t="shared" si="1409"/>
        <v>7</v>
      </c>
      <c r="I9967" s="6">
        <f t="shared" si="1410"/>
        <v>31</v>
      </c>
      <c r="J9967" s="6" t="str">
        <f t="shared" si="1411"/>
        <v>7-27</v>
      </c>
      <c r="K9967" s="6" t="str">
        <f t="shared" si="1412"/>
        <v>WK</v>
      </c>
      <c r="L9967" s="6" t="str">
        <f t="shared" si="1413"/>
        <v>DAY</v>
      </c>
      <c r="M9967" s="6">
        <f t="shared" si="1414"/>
        <v>0</v>
      </c>
    </row>
    <row r="9968" spans="3:13" x14ac:dyDescent="0.35">
      <c r="C9968" s="42">
        <v>42212.583333333336</v>
      </c>
      <c r="D9968" s="32">
        <v>3009.0927734375</v>
      </c>
      <c r="E9968" s="34" t="str">
        <f t="shared" si="1406"/>
        <v>07-27</v>
      </c>
      <c r="F9968" s="6">
        <f t="shared" si="1407"/>
        <v>14</v>
      </c>
      <c r="G9968" s="6">
        <f t="shared" si="1408"/>
        <v>27</v>
      </c>
      <c r="H9968" s="6">
        <f t="shared" si="1409"/>
        <v>7</v>
      </c>
      <c r="I9968" s="6">
        <f t="shared" si="1410"/>
        <v>31</v>
      </c>
      <c r="J9968" s="6" t="str">
        <f t="shared" si="1411"/>
        <v>7-27</v>
      </c>
      <c r="K9968" s="6" t="str">
        <f t="shared" si="1412"/>
        <v>WK</v>
      </c>
      <c r="L9968" s="6" t="str">
        <f t="shared" si="1413"/>
        <v>DAY</v>
      </c>
      <c r="M9968" s="6">
        <f t="shared" si="1414"/>
        <v>0</v>
      </c>
    </row>
    <row r="9969" spans="3:13" x14ac:dyDescent="0.35">
      <c r="C9969" s="42">
        <v>42212.604166666664</v>
      </c>
      <c r="D9969" s="32">
        <v>3021.93505859375</v>
      </c>
      <c r="E9969" s="34" t="str">
        <f t="shared" si="1406"/>
        <v>07-27</v>
      </c>
      <c r="F9969" s="6">
        <f t="shared" si="1407"/>
        <v>14</v>
      </c>
      <c r="G9969" s="6">
        <f t="shared" si="1408"/>
        <v>27</v>
      </c>
      <c r="H9969" s="6">
        <f t="shared" si="1409"/>
        <v>7</v>
      </c>
      <c r="I9969" s="6">
        <f t="shared" si="1410"/>
        <v>31</v>
      </c>
      <c r="J9969" s="6" t="str">
        <f t="shared" si="1411"/>
        <v>7-27</v>
      </c>
      <c r="K9969" s="6" t="str">
        <f t="shared" si="1412"/>
        <v>WK</v>
      </c>
      <c r="L9969" s="6" t="str">
        <f t="shared" si="1413"/>
        <v>DAY</v>
      </c>
      <c r="M9969" s="6">
        <f t="shared" si="1414"/>
        <v>0</v>
      </c>
    </row>
    <row r="9970" spans="3:13" x14ac:dyDescent="0.35">
      <c r="C9970" s="42">
        <v>42212.625</v>
      </c>
      <c r="D9970" s="32">
        <v>3048.268798828125</v>
      </c>
      <c r="E9970" s="34" t="str">
        <f t="shared" si="1406"/>
        <v>07-27</v>
      </c>
      <c r="F9970" s="6">
        <f t="shared" si="1407"/>
        <v>15</v>
      </c>
      <c r="G9970" s="6">
        <f t="shared" si="1408"/>
        <v>27</v>
      </c>
      <c r="H9970" s="6">
        <f t="shared" si="1409"/>
        <v>7</v>
      </c>
      <c r="I9970" s="6">
        <f t="shared" si="1410"/>
        <v>31</v>
      </c>
      <c r="J9970" s="6" t="str">
        <f t="shared" si="1411"/>
        <v>7-27</v>
      </c>
      <c r="K9970" s="6" t="str">
        <f t="shared" si="1412"/>
        <v>WK</v>
      </c>
      <c r="L9970" s="6" t="str">
        <f t="shared" si="1413"/>
        <v>DAY</v>
      </c>
      <c r="M9970" s="6">
        <f t="shared" si="1414"/>
        <v>0</v>
      </c>
    </row>
    <row r="9971" spans="3:13" x14ac:dyDescent="0.35">
      <c r="C9971" s="42">
        <v>42212.645833333336</v>
      </c>
      <c r="D9971" s="32">
        <v>3075.24560546875</v>
      </c>
      <c r="E9971" s="34" t="str">
        <f t="shared" si="1406"/>
        <v>07-27</v>
      </c>
      <c r="F9971" s="6">
        <f t="shared" si="1407"/>
        <v>15</v>
      </c>
      <c r="G9971" s="6">
        <f t="shared" si="1408"/>
        <v>27</v>
      </c>
      <c r="H9971" s="6">
        <f t="shared" si="1409"/>
        <v>7</v>
      </c>
      <c r="I9971" s="6">
        <f t="shared" si="1410"/>
        <v>31</v>
      </c>
      <c r="J9971" s="6" t="str">
        <f t="shared" si="1411"/>
        <v>7-27</v>
      </c>
      <c r="K9971" s="6" t="str">
        <f t="shared" si="1412"/>
        <v>WK</v>
      </c>
      <c r="L9971" s="6" t="str">
        <f t="shared" si="1413"/>
        <v>DAY</v>
      </c>
      <c r="M9971" s="6">
        <f t="shared" si="1414"/>
        <v>0</v>
      </c>
    </row>
    <row r="9972" spans="3:13" x14ac:dyDescent="0.35">
      <c r="C9972" s="42">
        <v>42212.666666666664</v>
      </c>
      <c r="D9972" s="32">
        <v>3106.9853515625</v>
      </c>
      <c r="E9972" s="34" t="str">
        <f t="shared" si="1406"/>
        <v>07-27</v>
      </c>
      <c r="F9972" s="6">
        <f t="shared" si="1407"/>
        <v>16</v>
      </c>
      <c r="G9972" s="6">
        <f t="shared" si="1408"/>
        <v>27</v>
      </c>
      <c r="H9972" s="6">
        <f t="shared" si="1409"/>
        <v>7</v>
      </c>
      <c r="I9972" s="6">
        <f t="shared" si="1410"/>
        <v>31</v>
      </c>
      <c r="J9972" s="6" t="str">
        <f t="shared" si="1411"/>
        <v>7-27</v>
      </c>
      <c r="K9972" s="6" t="str">
        <f t="shared" si="1412"/>
        <v>WK</v>
      </c>
      <c r="L9972" s="6" t="str">
        <f t="shared" si="1413"/>
        <v>DAY</v>
      </c>
      <c r="M9972" s="6">
        <f t="shared" si="1414"/>
        <v>0</v>
      </c>
    </row>
    <row r="9973" spans="3:13" x14ac:dyDescent="0.35">
      <c r="C9973" s="42">
        <v>42212.6875</v>
      </c>
      <c r="D9973" s="32">
        <v>3127.580810546875</v>
      </c>
      <c r="E9973" s="34" t="str">
        <f t="shared" si="1406"/>
        <v>07-27</v>
      </c>
      <c r="F9973" s="6">
        <f t="shared" si="1407"/>
        <v>16</v>
      </c>
      <c r="G9973" s="6">
        <f t="shared" si="1408"/>
        <v>27</v>
      </c>
      <c r="H9973" s="6">
        <f t="shared" si="1409"/>
        <v>7</v>
      </c>
      <c r="I9973" s="6">
        <f t="shared" si="1410"/>
        <v>31</v>
      </c>
      <c r="J9973" s="6" t="str">
        <f t="shared" si="1411"/>
        <v>7-27</v>
      </c>
      <c r="K9973" s="6" t="str">
        <f t="shared" si="1412"/>
        <v>WK</v>
      </c>
      <c r="L9973" s="6" t="str">
        <f t="shared" si="1413"/>
        <v>DAY</v>
      </c>
      <c r="M9973" s="6">
        <f t="shared" si="1414"/>
        <v>0</v>
      </c>
    </row>
    <row r="9974" spans="3:13" x14ac:dyDescent="0.35">
      <c r="C9974" s="42">
        <v>42212.708333333336</v>
      </c>
      <c r="D9974" s="32">
        <v>3157.6875</v>
      </c>
      <c r="E9974" s="34" t="str">
        <f t="shared" si="1406"/>
        <v>07-27</v>
      </c>
      <c r="F9974" s="6">
        <f t="shared" si="1407"/>
        <v>17</v>
      </c>
      <c r="G9974" s="6">
        <f t="shared" si="1408"/>
        <v>27</v>
      </c>
      <c r="H9974" s="6">
        <f t="shared" si="1409"/>
        <v>7</v>
      </c>
      <c r="I9974" s="6">
        <f t="shared" si="1410"/>
        <v>31</v>
      </c>
      <c r="J9974" s="6" t="str">
        <f t="shared" si="1411"/>
        <v>7-27</v>
      </c>
      <c r="K9974" s="6" t="str">
        <f t="shared" si="1412"/>
        <v>WK</v>
      </c>
      <c r="L9974" s="6" t="str">
        <f t="shared" si="1413"/>
        <v>EVE</v>
      </c>
      <c r="M9974" s="6">
        <f t="shared" si="1414"/>
        <v>0</v>
      </c>
    </row>
    <row r="9975" spans="3:13" x14ac:dyDescent="0.35">
      <c r="C9975" s="42">
        <v>42212.729166666664</v>
      </c>
      <c r="D9975" s="32">
        <v>3159.855224609375</v>
      </c>
      <c r="E9975" s="34" t="str">
        <f t="shared" si="1406"/>
        <v>07-27</v>
      </c>
      <c r="F9975" s="6">
        <f t="shared" si="1407"/>
        <v>17</v>
      </c>
      <c r="G9975" s="6">
        <f t="shared" si="1408"/>
        <v>27</v>
      </c>
      <c r="H9975" s="6">
        <f t="shared" si="1409"/>
        <v>7</v>
      </c>
      <c r="I9975" s="6">
        <f t="shared" si="1410"/>
        <v>31</v>
      </c>
      <c r="J9975" s="6" t="str">
        <f t="shared" si="1411"/>
        <v>7-27</v>
      </c>
      <c r="K9975" s="6" t="str">
        <f t="shared" si="1412"/>
        <v>WK</v>
      </c>
      <c r="L9975" s="6" t="str">
        <f t="shared" si="1413"/>
        <v>EVE</v>
      </c>
      <c r="M9975" s="6">
        <f t="shared" si="1414"/>
        <v>0</v>
      </c>
    </row>
    <row r="9976" spans="3:13" x14ac:dyDescent="0.35">
      <c r="C9976" s="42">
        <v>42212.75</v>
      </c>
      <c r="D9976" s="32">
        <v>3152.255126953125</v>
      </c>
      <c r="E9976" s="34" t="str">
        <f t="shared" si="1406"/>
        <v>07-27</v>
      </c>
      <c r="F9976" s="6">
        <f t="shared" si="1407"/>
        <v>18</v>
      </c>
      <c r="G9976" s="6">
        <f t="shared" si="1408"/>
        <v>27</v>
      </c>
      <c r="H9976" s="6">
        <f t="shared" si="1409"/>
        <v>7</v>
      </c>
      <c r="I9976" s="6">
        <f t="shared" si="1410"/>
        <v>31</v>
      </c>
      <c r="J9976" s="6" t="str">
        <f t="shared" si="1411"/>
        <v>7-27</v>
      </c>
      <c r="K9976" s="6" t="str">
        <f t="shared" si="1412"/>
        <v>WK</v>
      </c>
      <c r="L9976" s="6" t="str">
        <f t="shared" si="1413"/>
        <v>EVE</v>
      </c>
      <c r="M9976" s="6">
        <f t="shared" si="1414"/>
        <v>0</v>
      </c>
    </row>
    <row r="9977" spans="3:13" x14ac:dyDescent="0.35">
      <c r="C9977" s="42">
        <v>42212.770833333336</v>
      </c>
      <c r="D9977" s="32">
        <v>3098.73193359375</v>
      </c>
      <c r="E9977" s="34" t="str">
        <f t="shared" si="1406"/>
        <v>07-27</v>
      </c>
      <c r="F9977" s="6">
        <f t="shared" si="1407"/>
        <v>18</v>
      </c>
      <c r="G9977" s="6">
        <f t="shared" si="1408"/>
        <v>27</v>
      </c>
      <c r="H9977" s="6">
        <f t="shared" si="1409"/>
        <v>7</v>
      </c>
      <c r="I9977" s="6">
        <f t="shared" si="1410"/>
        <v>31</v>
      </c>
      <c r="J9977" s="6" t="str">
        <f t="shared" si="1411"/>
        <v>7-27</v>
      </c>
      <c r="K9977" s="6" t="str">
        <f t="shared" si="1412"/>
        <v>WK</v>
      </c>
      <c r="L9977" s="6" t="str">
        <f t="shared" si="1413"/>
        <v>EVE</v>
      </c>
      <c r="M9977" s="6">
        <f t="shared" si="1414"/>
        <v>0</v>
      </c>
    </row>
    <row r="9978" spans="3:13" x14ac:dyDescent="0.35">
      <c r="C9978" s="42">
        <v>42212.791666666664</v>
      </c>
      <c r="D9978" s="32">
        <v>3061.622314453125</v>
      </c>
      <c r="E9978" s="34" t="str">
        <f t="shared" si="1406"/>
        <v>07-27</v>
      </c>
      <c r="F9978" s="6">
        <f t="shared" si="1407"/>
        <v>19</v>
      </c>
      <c r="G9978" s="6">
        <f t="shared" si="1408"/>
        <v>27</v>
      </c>
      <c r="H9978" s="6">
        <f t="shared" si="1409"/>
        <v>7</v>
      </c>
      <c r="I9978" s="6">
        <f t="shared" si="1410"/>
        <v>31</v>
      </c>
      <c r="J9978" s="6" t="str">
        <f t="shared" si="1411"/>
        <v>7-27</v>
      </c>
      <c r="K9978" s="6" t="str">
        <f t="shared" si="1412"/>
        <v>WK</v>
      </c>
      <c r="L9978" s="6" t="str">
        <f t="shared" si="1413"/>
        <v>EVE</v>
      </c>
      <c r="M9978" s="6">
        <f t="shared" si="1414"/>
        <v>0</v>
      </c>
    </row>
    <row r="9979" spans="3:13" x14ac:dyDescent="0.35">
      <c r="C9979" s="42">
        <v>42212.8125</v>
      </c>
      <c r="D9979" s="32">
        <v>3002.94189453125</v>
      </c>
      <c r="E9979" s="34" t="str">
        <f t="shared" si="1406"/>
        <v>07-27</v>
      </c>
      <c r="F9979" s="6">
        <f t="shared" si="1407"/>
        <v>19</v>
      </c>
      <c r="G9979" s="6">
        <f t="shared" si="1408"/>
        <v>27</v>
      </c>
      <c r="H9979" s="6">
        <f t="shared" si="1409"/>
        <v>7</v>
      </c>
      <c r="I9979" s="6">
        <f t="shared" si="1410"/>
        <v>31</v>
      </c>
      <c r="J9979" s="6" t="str">
        <f t="shared" si="1411"/>
        <v>7-27</v>
      </c>
      <c r="K9979" s="6" t="str">
        <f t="shared" si="1412"/>
        <v>WK</v>
      </c>
      <c r="L9979" s="6" t="str">
        <f t="shared" si="1413"/>
        <v>EVE</v>
      </c>
      <c r="M9979" s="6">
        <f t="shared" si="1414"/>
        <v>0</v>
      </c>
    </row>
    <row r="9980" spans="3:13" x14ac:dyDescent="0.35">
      <c r="C9980" s="42">
        <v>42212.833333333336</v>
      </c>
      <c r="D9980" s="32">
        <v>3034.805419921875</v>
      </c>
      <c r="E9980" s="34" t="str">
        <f t="shared" si="1406"/>
        <v>07-27</v>
      </c>
      <c r="F9980" s="6">
        <f t="shared" si="1407"/>
        <v>20</v>
      </c>
      <c r="G9980" s="6">
        <f t="shared" si="1408"/>
        <v>27</v>
      </c>
      <c r="H9980" s="6">
        <f t="shared" si="1409"/>
        <v>7</v>
      </c>
      <c r="I9980" s="6">
        <f t="shared" si="1410"/>
        <v>31</v>
      </c>
      <c r="J9980" s="6" t="str">
        <f t="shared" si="1411"/>
        <v>7-27</v>
      </c>
      <c r="K9980" s="6" t="str">
        <f t="shared" si="1412"/>
        <v>WK</v>
      </c>
      <c r="L9980" s="6" t="str">
        <f t="shared" si="1413"/>
        <v>EVE</v>
      </c>
      <c r="M9980" s="6">
        <f t="shared" si="1414"/>
        <v>0</v>
      </c>
    </row>
    <row r="9981" spans="3:13" x14ac:dyDescent="0.35">
      <c r="C9981" s="42">
        <v>42212.854166666664</v>
      </c>
      <c r="D9981" s="32">
        <v>3098.94140625</v>
      </c>
      <c r="E9981" s="34" t="str">
        <f t="shared" si="1406"/>
        <v>07-27</v>
      </c>
      <c r="F9981" s="6">
        <f t="shared" si="1407"/>
        <v>20</v>
      </c>
      <c r="G9981" s="6">
        <f t="shared" si="1408"/>
        <v>27</v>
      </c>
      <c r="H9981" s="6">
        <f t="shared" si="1409"/>
        <v>7</v>
      </c>
      <c r="I9981" s="6">
        <f t="shared" si="1410"/>
        <v>31</v>
      </c>
      <c r="J9981" s="6" t="str">
        <f t="shared" si="1411"/>
        <v>7-27</v>
      </c>
      <c r="K9981" s="6" t="str">
        <f t="shared" si="1412"/>
        <v>WK</v>
      </c>
      <c r="L9981" s="6" t="str">
        <f t="shared" si="1413"/>
        <v>EVE</v>
      </c>
      <c r="M9981" s="6">
        <f t="shared" si="1414"/>
        <v>0</v>
      </c>
    </row>
    <row r="9982" spans="3:13" x14ac:dyDescent="0.35">
      <c r="C9982" s="42">
        <v>42212.875</v>
      </c>
      <c r="D9982" s="32">
        <v>3040.52587890625</v>
      </c>
      <c r="E9982" s="34" t="str">
        <f t="shared" si="1406"/>
        <v>07-27</v>
      </c>
      <c r="F9982" s="6">
        <f t="shared" si="1407"/>
        <v>21</v>
      </c>
      <c r="G9982" s="6">
        <f t="shared" si="1408"/>
        <v>27</v>
      </c>
      <c r="H9982" s="6">
        <f t="shared" si="1409"/>
        <v>7</v>
      </c>
      <c r="I9982" s="6">
        <f t="shared" si="1410"/>
        <v>31</v>
      </c>
      <c r="J9982" s="6" t="str">
        <f t="shared" si="1411"/>
        <v>7-27</v>
      </c>
      <c r="K9982" s="6" t="str">
        <f t="shared" si="1412"/>
        <v>WK</v>
      </c>
      <c r="L9982" s="6" t="str">
        <f t="shared" si="1413"/>
        <v>EVE</v>
      </c>
      <c r="M9982" s="6">
        <f t="shared" si="1414"/>
        <v>0</v>
      </c>
    </row>
    <row r="9983" spans="3:13" x14ac:dyDescent="0.35">
      <c r="C9983" s="42">
        <v>42212.895833333336</v>
      </c>
      <c r="D9983" s="32">
        <v>2930.65576171875</v>
      </c>
      <c r="E9983" s="34" t="str">
        <f t="shared" si="1406"/>
        <v>07-27</v>
      </c>
      <c r="F9983" s="6">
        <f t="shared" si="1407"/>
        <v>21</v>
      </c>
      <c r="G9983" s="6">
        <f t="shared" si="1408"/>
        <v>27</v>
      </c>
      <c r="H9983" s="6">
        <f t="shared" si="1409"/>
        <v>7</v>
      </c>
      <c r="I9983" s="6">
        <f t="shared" si="1410"/>
        <v>31</v>
      </c>
      <c r="J9983" s="6" t="str">
        <f t="shared" si="1411"/>
        <v>7-27</v>
      </c>
      <c r="K9983" s="6" t="str">
        <f t="shared" si="1412"/>
        <v>WK</v>
      </c>
      <c r="L9983" s="6" t="str">
        <f t="shared" si="1413"/>
        <v>EVE</v>
      </c>
      <c r="M9983" s="6">
        <f t="shared" si="1414"/>
        <v>0</v>
      </c>
    </row>
    <row r="9984" spans="3:13" x14ac:dyDescent="0.35">
      <c r="C9984" s="42">
        <v>42212.916666666664</v>
      </c>
      <c r="D9984" s="32">
        <v>2793.4775390625</v>
      </c>
      <c r="E9984" s="34" t="str">
        <f t="shared" si="1406"/>
        <v>07-27</v>
      </c>
      <c r="F9984" s="6">
        <f t="shared" si="1407"/>
        <v>22</v>
      </c>
      <c r="G9984" s="6">
        <f t="shared" si="1408"/>
        <v>27</v>
      </c>
      <c r="H9984" s="6">
        <f t="shared" si="1409"/>
        <v>7</v>
      </c>
      <c r="I9984" s="6">
        <f t="shared" si="1410"/>
        <v>31</v>
      </c>
      <c r="J9984" s="6" t="str">
        <f t="shared" si="1411"/>
        <v>7-27</v>
      </c>
      <c r="K9984" s="6" t="str">
        <f t="shared" si="1412"/>
        <v>WK</v>
      </c>
      <c r="L9984" s="6" t="str">
        <f t="shared" si="1413"/>
        <v>EVE</v>
      </c>
      <c r="M9984" s="6">
        <f t="shared" si="1414"/>
        <v>0</v>
      </c>
    </row>
    <row r="9985" spans="3:13" x14ac:dyDescent="0.35">
      <c r="C9985" s="42">
        <v>42212.9375</v>
      </c>
      <c r="D9985" s="32">
        <v>2633.74755859375</v>
      </c>
      <c r="E9985" s="34" t="str">
        <f t="shared" si="1406"/>
        <v>07-27</v>
      </c>
      <c r="F9985" s="6">
        <f t="shared" si="1407"/>
        <v>22</v>
      </c>
      <c r="G9985" s="6">
        <f t="shared" si="1408"/>
        <v>27</v>
      </c>
      <c r="H9985" s="6">
        <f t="shared" si="1409"/>
        <v>7</v>
      </c>
      <c r="I9985" s="6">
        <f t="shared" si="1410"/>
        <v>31</v>
      </c>
      <c r="J9985" s="6" t="str">
        <f t="shared" si="1411"/>
        <v>7-27</v>
      </c>
      <c r="K9985" s="6" t="str">
        <f t="shared" si="1412"/>
        <v>WK</v>
      </c>
      <c r="L9985" s="6" t="str">
        <f t="shared" si="1413"/>
        <v>EVE</v>
      </c>
      <c r="M9985" s="6">
        <f t="shared" si="1414"/>
        <v>0</v>
      </c>
    </row>
    <row r="9986" spans="3:13" x14ac:dyDescent="0.35">
      <c r="C9986" s="42">
        <v>42212.958333333336</v>
      </c>
      <c r="D9986" s="32">
        <v>2491.45458984375</v>
      </c>
      <c r="E9986" s="34" t="str">
        <f t="shared" si="1406"/>
        <v>07-27</v>
      </c>
      <c r="F9986" s="6">
        <f t="shared" si="1407"/>
        <v>23</v>
      </c>
      <c r="G9986" s="6">
        <f t="shared" si="1408"/>
        <v>27</v>
      </c>
      <c r="H9986" s="6">
        <f t="shared" si="1409"/>
        <v>7</v>
      </c>
      <c r="I9986" s="6">
        <f t="shared" si="1410"/>
        <v>31</v>
      </c>
      <c r="J9986" s="6" t="str">
        <f t="shared" si="1411"/>
        <v>7-27</v>
      </c>
      <c r="K9986" s="6" t="str">
        <f t="shared" si="1412"/>
        <v>WK</v>
      </c>
      <c r="L9986" s="6" t="str">
        <f t="shared" si="1413"/>
        <v>EVE</v>
      </c>
      <c r="M9986" s="6">
        <f t="shared" si="1414"/>
        <v>0</v>
      </c>
    </row>
    <row r="9987" spans="3:13" x14ac:dyDescent="0.35">
      <c r="C9987" s="42">
        <v>42212.979166666664</v>
      </c>
      <c r="D9987" s="32">
        <v>2356.82958984375</v>
      </c>
      <c r="E9987" s="34" t="str">
        <f t="shared" si="1406"/>
        <v>07-27</v>
      </c>
      <c r="F9987" s="6">
        <f t="shared" si="1407"/>
        <v>23</v>
      </c>
      <c r="G9987" s="6">
        <f t="shared" si="1408"/>
        <v>27</v>
      </c>
      <c r="H9987" s="6">
        <f t="shared" si="1409"/>
        <v>7</v>
      </c>
      <c r="I9987" s="6">
        <f t="shared" si="1410"/>
        <v>31</v>
      </c>
      <c r="J9987" s="6" t="str">
        <f t="shared" si="1411"/>
        <v>7-27</v>
      </c>
      <c r="K9987" s="6" t="str">
        <f t="shared" si="1412"/>
        <v>WK</v>
      </c>
      <c r="L9987" s="6" t="str">
        <f t="shared" si="1413"/>
        <v>EVE</v>
      </c>
      <c r="M9987" s="6">
        <f t="shared" si="1414"/>
        <v>0</v>
      </c>
    </row>
    <row r="9988" spans="3:13" x14ac:dyDescent="0.35">
      <c r="C9988" s="42">
        <v>42213</v>
      </c>
      <c r="D9988" s="32">
        <v>2234.102783203125</v>
      </c>
      <c r="E9988" s="34" t="str">
        <f t="shared" si="1406"/>
        <v>07-28</v>
      </c>
      <c r="F9988" s="6">
        <f t="shared" si="1407"/>
        <v>0</v>
      </c>
      <c r="G9988" s="6">
        <f t="shared" si="1408"/>
        <v>28</v>
      </c>
      <c r="H9988" s="6">
        <f t="shared" si="1409"/>
        <v>7</v>
      </c>
      <c r="I9988" s="6">
        <f t="shared" si="1410"/>
        <v>31</v>
      </c>
      <c r="J9988" s="6" t="str">
        <f t="shared" si="1411"/>
        <v>7-28</v>
      </c>
      <c r="K9988" s="6" t="str">
        <f t="shared" si="1412"/>
        <v>WK</v>
      </c>
      <c r="L9988" s="6" t="str">
        <f t="shared" si="1413"/>
        <v>EVE</v>
      </c>
      <c r="M9988" s="6">
        <f t="shared" si="1414"/>
        <v>0</v>
      </c>
    </row>
    <row r="9989" spans="3:13" x14ac:dyDescent="0.35">
      <c r="C9989" s="42">
        <v>42213.020833333336</v>
      </c>
      <c r="D9989" s="32">
        <v>2133.74609375</v>
      </c>
      <c r="E9989" s="34" t="str">
        <f t="shared" si="1406"/>
        <v>07-28</v>
      </c>
      <c r="F9989" s="6">
        <f t="shared" si="1407"/>
        <v>0</v>
      </c>
      <c r="G9989" s="6">
        <f t="shared" si="1408"/>
        <v>28</v>
      </c>
      <c r="H9989" s="6">
        <f t="shared" si="1409"/>
        <v>7</v>
      </c>
      <c r="I9989" s="6">
        <f t="shared" si="1410"/>
        <v>31</v>
      </c>
      <c r="J9989" s="6" t="str">
        <f t="shared" si="1411"/>
        <v>7-28</v>
      </c>
      <c r="K9989" s="6" t="str">
        <f t="shared" si="1412"/>
        <v>WK</v>
      </c>
      <c r="L9989" s="6" t="str">
        <f t="shared" si="1413"/>
        <v>EVE</v>
      </c>
      <c r="M9989" s="6">
        <f t="shared" si="1414"/>
        <v>0</v>
      </c>
    </row>
    <row r="9990" spans="3:13" x14ac:dyDescent="0.35">
      <c r="C9990" s="42">
        <v>42213.041666666664</v>
      </c>
      <c r="D9990" s="32">
        <v>2098.521240234375</v>
      </c>
      <c r="E9990" s="34" t="str">
        <f t="shared" si="1406"/>
        <v>07-28</v>
      </c>
      <c r="F9990" s="6">
        <f t="shared" si="1407"/>
        <v>1</v>
      </c>
      <c r="G9990" s="6">
        <f t="shared" si="1408"/>
        <v>28</v>
      </c>
      <c r="H9990" s="6">
        <f t="shared" si="1409"/>
        <v>7</v>
      </c>
      <c r="I9990" s="6">
        <f t="shared" si="1410"/>
        <v>31</v>
      </c>
      <c r="J9990" s="6" t="str">
        <f t="shared" si="1411"/>
        <v>7-28</v>
      </c>
      <c r="K9990" s="6" t="str">
        <f t="shared" si="1412"/>
        <v>WK</v>
      </c>
      <c r="L9990" s="6" t="str">
        <f t="shared" si="1413"/>
        <v>EVE</v>
      </c>
      <c r="M9990" s="6">
        <f t="shared" si="1414"/>
        <v>0</v>
      </c>
    </row>
    <row r="9991" spans="3:13" x14ac:dyDescent="0.35">
      <c r="C9991" s="42">
        <v>42213.0625</v>
      </c>
      <c r="D9991" s="32">
        <v>2049.185546875</v>
      </c>
      <c r="E9991" s="34" t="str">
        <f t="shared" ref="E9991:E10054" si="1415">TEXT(MONTH(C9991),"00")&amp;"-"&amp;TEXT(DAY(C9991),"00")</f>
        <v>07-28</v>
      </c>
      <c r="F9991" s="6">
        <f t="shared" ref="F9991:F10054" si="1416">HOUR(C9991)</f>
        <v>1</v>
      </c>
      <c r="G9991" s="6">
        <f t="shared" ref="G9991:G10054" si="1417">DAY(C9991)</f>
        <v>28</v>
      </c>
      <c r="H9991" s="6">
        <f t="shared" ref="H9991:H10054" si="1418">MONTH(C9991)</f>
        <v>7</v>
      </c>
      <c r="I9991" s="6">
        <f t="shared" ref="I9991:I10054" si="1419">WEEKNUM(C9991)</f>
        <v>31</v>
      </c>
      <c r="J9991" s="6" t="str">
        <f t="shared" ref="J9991:J10054" si="1420">H9991&amp;"-"&amp;G9991</f>
        <v>7-28</v>
      </c>
      <c r="K9991" s="6" t="str">
        <f t="shared" ref="K9991:K10054" si="1421">IF(WEEKDAY(C9991,11)&lt;6,"WK","WKND")</f>
        <v>WK</v>
      </c>
      <c r="L9991" s="6" t="str">
        <f t="shared" ref="L9991:L10054" si="1422">IF(AND(F9991&lt;17,F9991&gt;6),"DAY","EVE")</f>
        <v>EVE</v>
      </c>
      <c r="M9991" s="6">
        <f t="shared" ref="M9991:M10054" si="1423">IF(D9991&gt;4000,1,0)</f>
        <v>0</v>
      </c>
    </row>
    <row r="9992" spans="3:13" x14ac:dyDescent="0.35">
      <c r="C9992" s="42">
        <v>42213.083333333336</v>
      </c>
      <c r="D9992" s="32">
        <v>1996.0970458984375</v>
      </c>
      <c r="E9992" s="34" t="str">
        <f t="shared" si="1415"/>
        <v>07-28</v>
      </c>
      <c r="F9992" s="6">
        <f t="shared" si="1416"/>
        <v>2</v>
      </c>
      <c r="G9992" s="6">
        <f t="shared" si="1417"/>
        <v>28</v>
      </c>
      <c r="H9992" s="6">
        <f t="shared" si="1418"/>
        <v>7</v>
      </c>
      <c r="I9992" s="6">
        <f t="shared" si="1419"/>
        <v>31</v>
      </c>
      <c r="J9992" s="6" t="str">
        <f t="shared" si="1420"/>
        <v>7-28</v>
      </c>
      <c r="K9992" s="6" t="str">
        <f t="shared" si="1421"/>
        <v>WK</v>
      </c>
      <c r="L9992" s="6" t="str">
        <f t="shared" si="1422"/>
        <v>EVE</v>
      </c>
      <c r="M9992" s="6">
        <f t="shared" si="1423"/>
        <v>0</v>
      </c>
    </row>
    <row r="9993" spans="3:13" x14ac:dyDescent="0.35">
      <c r="C9993" s="42">
        <v>42213.104166666664</v>
      </c>
      <c r="D9993" s="32">
        <v>1961.138916015625</v>
      </c>
      <c r="E9993" s="34" t="str">
        <f t="shared" si="1415"/>
        <v>07-28</v>
      </c>
      <c r="F9993" s="6">
        <f t="shared" si="1416"/>
        <v>2</v>
      </c>
      <c r="G9993" s="6">
        <f t="shared" si="1417"/>
        <v>28</v>
      </c>
      <c r="H9993" s="6">
        <f t="shared" si="1418"/>
        <v>7</v>
      </c>
      <c r="I9993" s="6">
        <f t="shared" si="1419"/>
        <v>31</v>
      </c>
      <c r="J9993" s="6" t="str">
        <f t="shared" si="1420"/>
        <v>7-28</v>
      </c>
      <c r="K9993" s="6" t="str">
        <f t="shared" si="1421"/>
        <v>WK</v>
      </c>
      <c r="L9993" s="6" t="str">
        <f t="shared" si="1422"/>
        <v>EVE</v>
      </c>
      <c r="M9993" s="6">
        <f t="shared" si="1423"/>
        <v>0</v>
      </c>
    </row>
    <row r="9994" spans="3:13" x14ac:dyDescent="0.35">
      <c r="C9994" s="42">
        <v>42213.125</v>
      </c>
      <c r="D9994" s="32">
        <v>1937.4405517578125</v>
      </c>
      <c r="E9994" s="34" t="str">
        <f t="shared" si="1415"/>
        <v>07-28</v>
      </c>
      <c r="F9994" s="6">
        <f t="shared" si="1416"/>
        <v>3</v>
      </c>
      <c r="G9994" s="6">
        <f t="shared" si="1417"/>
        <v>28</v>
      </c>
      <c r="H9994" s="6">
        <f t="shared" si="1418"/>
        <v>7</v>
      </c>
      <c r="I9994" s="6">
        <f t="shared" si="1419"/>
        <v>31</v>
      </c>
      <c r="J9994" s="6" t="str">
        <f t="shared" si="1420"/>
        <v>7-28</v>
      </c>
      <c r="K9994" s="6" t="str">
        <f t="shared" si="1421"/>
        <v>WK</v>
      </c>
      <c r="L9994" s="6" t="str">
        <f t="shared" si="1422"/>
        <v>EVE</v>
      </c>
      <c r="M9994" s="6">
        <f t="shared" si="1423"/>
        <v>0</v>
      </c>
    </row>
    <row r="9995" spans="3:13" x14ac:dyDescent="0.35">
      <c r="C9995" s="42">
        <v>42213.145833333336</v>
      </c>
      <c r="D9995" s="32">
        <v>1925.1551513671875</v>
      </c>
      <c r="E9995" s="34" t="str">
        <f t="shared" si="1415"/>
        <v>07-28</v>
      </c>
      <c r="F9995" s="6">
        <f t="shared" si="1416"/>
        <v>3</v>
      </c>
      <c r="G9995" s="6">
        <f t="shared" si="1417"/>
        <v>28</v>
      </c>
      <c r="H9995" s="6">
        <f t="shared" si="1418"/>
        <v>7</v>
      </c>
      <c r="I9995" s="6">
        <f t="shared" si="1419"/>
        <v>31</v>
      </c>
      <c r="J9995" s="6" t="str">
        <f t="shared" si="1420"/>
        <v>7-28</v>
      </c>
      <c r="K9995" s="6" t="str">
        <f t="shared" si="1421"/>
        <v>WK</v>
      </c>
      <c r="L9995" s="6" t="str">
        <f t="shared" si="1422"/>
        <v>EVE</v>
      </c>
      <c r="M9995" s="6">
        <f t="shared" si="1423"/>
        <v>0</v>
      </c>
    </row>
    <row r="9996" spans="3:13" x14ac:dyDescent="0.35">
      <c r="C9996" s="42">
        <v>42213.166666666664</v>
      </c>
      <c r="D9996" s="32">
        <v>1929.201171875</v>
      </c>
      <c r="E9996" s="34" t="str">
        <f t="shared" si="1415"/>
        <v>07-28</v>
      </c>
      <c r="F9996" s="6">
        <f t="shared" si="1416"/>
        <v>4</v>
      </c>
      <c r="G9996" s="6">
        <f t="shared" si="1417"/>
        <v>28</v>
      </c>
      <c r="H9996" s="6">
        <f t="shared" si="1418"/>
        <v>7</v>
      </c>
      <c r="I9996" s="6">
        <f t="shared" si="1419"/>
        <v>31</v>
      </c>
      <c r="J9996" s="6" t="str">
        <f t="shared" si="1420"/>
        <v>7-28</v>
      </c>
      <c r="K9996" s="6" t="str">
        <f t="shared" si="1421"/>
        <v>WK</v>
      </c>
      <c r="L9996" s="6" t="str">
        <f t="shared" si="1422"/>
        <v>EVE</v>
      </c>
      <c r="M9996" s="6">
        <f t="shared" si="1423"/>
        <v>0</v>
      </c>
    </row>
    <row r="9997" spans="3:13" x14ac:dyDescent="0.35">
      <c r="C9997" s="42">
        <v>42213.1875</v>
      </c>
      <c r="D9997" s="32">
        <v>1955.53662109375</v>
      </c>
      <c r="E9997" s="34" t="str">
        <f t="shared" si="1415"/>
        <v>07-28</v>
      </c>
      <c r="F9997" s="6">
        <f t="shared" si="1416"/>
        <v>4</v>
      </c>
      <c r="G9997" s="6">
        <f t="shared" si="1417"/>
        <v>28</v>
      </c>
      <c r="H9997" s="6">
        <f t="shared" si="1418"/>
        <v>7</v>
      </c>
      <c r="I9997" s="6">
        <f t="shared" si="1419"/>
        <v>31</v>
      </c>
      <c r="J9997" s="6" t="str">
        <f t="shared" si="1420"/>
        <v>7-28</v>
      </c>
      <c r="K9997" s="6" t="str">
        <f t="shared" si="1421"/>
        <v>WK</v>
      </c>
      <c r="L9997" s="6" t="str">
        <f t="shared" si="1422"/>
        <v>EVE</v>
      </c>
      <c r="M9997" s="6">
        <f t="shared" si="1423"/>
        <v>0</v>
      </c>
    </row>
    <row r="9998" spans="3:13" x14ac:dyDescent="0.35">
      <c r="C9998" s="42">
        <v>42213.208333333336</v>
      </c>
      <c r="D9998" s="32">
        <v>1995.1263427734375</v>
      </c>
      <c r="E9998" s="34" t="str">
        <f t="shared" si="1415"/>
        <v>07-28</v>
      </c>
      <c r="F9998" s="6">
        <f t="shared" si="1416"/>
        <v>5</v>
      </c>
      <c r="G9998" s="6">
        <f t="shared" si="1417"/>
        <v>28</v>
      </c>
      <c r="H9998" s="6">
        <f t="shared" si="1418"/>
        <v>7</v>
      </c>
      <c r="I9998" s="6">
        <f t="shared" si="1419"/>
        <v>31</v>
      </c>
      <c r="J9998" s="6" t="str">
        <f t="shared" si="1420"/>
        <v>7-28</v>
      </c>
      <c r="K9998" s="6" t="str">
        <f t="shared" si="1421"/>
        <v>WK</v>
      </c>
      <c r="L9998" s="6" t="str">
        <f t="shared" si="1422"/>
        <v>EVE</v>
      </c>
      <c r="M9998" s="6">
        <f t="shared" si="1423"/>
        <v>0</v>
      </c>
    </row>
    <row r="9999" spans="3:13" x14ac:dyDescent="0.35">
      <c r="C9999" s="42">
        <v>42213.229166666664</v>
      </c>
      <c r="D9999" s="32">
        <v>2098.28955078125</v>
      </c>
      <c r="E9999" s="34" t="str">
        <f t="shared" si="1415"/>
        <v>07-28</v>
      </c>
      <c r="F9999" s="6">
        <f t="shared" si="1416"/>
        <v>5</v>
      </c>
      <c r="G9999" s="6">
        <f t="shared" si="1417"/>
        <v>28</v>
      </c>
      <c r="H9999" s="6">
        <f t="shared" si="1418"/>
        <v>7</v>
      </c>
      <c r="I9999" s="6">
        <f t="shared" si="1419"/>
        <v>31</v>
      </c>
      <c r="J9999" s="6" t="str">
        <f t="shared" si="1420"/>
        <v>7-28</v>
      </c>
      <c r="K9999" s="6" t="str">
        <f t="shared" si="1421"/>
        <v>WK</v>
      </c>
      <c r="L9999" s="6" t="str">
        <f t="shared" si="1422"/>
        <v>EVE</v>
      </c>
      <c r="M9999" s="6">
        <f t="shared" si="1423"/>
        <v>0</v>
      </c>
    </row>
    <row r="10000" spans="3:13" x14ac:dyDescent="0.35">
      <c r="C10000" s="42">
        <v>42213.25</v>
      </c>
      <c r="D10000" s="32">
        <v>2148.75146484375</v>
      </c>
      <c r="E10000" s="34" t="str">
        <f t="shared" si="1415"/>
        <v>07-28</v>
      </c>
      <c r="F10000" s="6">
        <f t="shared" si="1416"/>
        <v>6</v>
      </c>
      <c r="G10000" s="6">
        <f t="shared" si="1417"/>
        <v>28</v>
      </c>
      <c r="H10000" s="6">
        <f t="shared" si="1418"/>
        <v>7</v>
      </c>
      <c r="I10000" s="6">
        <f t="shared" si="1419"/>
        <v>31</v>
      </c>
      <c r="J10000" s="6" t="str">
        <f t="shared" si="1420"/>
        <v>7-28</v>
      </c>
      <c r="K10000" s="6" t="str">
        <f t="shared" si="1421"/>
        <v>WK</v>
      </c>
      <c r="L10000" s="6" t="str">
        <f t="shared" si="1422"/>
        <v>EVE</v>
      </c>
      <c r="M10000" s="6">
        <f t="shared" si="1423"/>
        <v>0</v>
      </c>
    </row>
    <row r="10001" spans="3:13" x14ac:dyDescent="0.35">
      <c r="C10001" s="42">
        <v>42213.270833333336</v>
      </c>
      <c r="D10001" s="32">
        <v>2179.28076171875</v>
      </c>
      <c r="E10001" s="34" t="str">
        <f t="shared" si="1415"/>
        <v>07-28</v>
      </c>
      <c r="F10001" s="6">
        <f t="shared" si="1416"/>
        <v>6</v>
      </c>
      <c r="G10001" s="6">
        <f t="shared" si="1417"/>
        <v>28</v>
      </c>
      <c r="H10001" s="6">
        <f t="shared" si="1418"/>
        <v>7</v>
      </c>
      <c r="I10001" s="6">
        <f t="shared" si="1419"/>
        <v>31</v>
      </c>
      <c r="J10001" s="6" t="str">
        <f t="shared" si="1420"/>
        <v>7-28</v>
      </c>
      <c r="K10001" s="6" t="str">
        <f t="shared" si="1421"/>
        <v>WK</v>
      </c>
      <c r="L10001" s="6" t="str">
        <f t="shared" si="1422"/>
        <v>EVE</v>
      </c>
      <c r="M10001" s="6">
        <f t="shared" si="1423"/>
        <v>0</v>
      </c>
    </row>
    <row r="10002" spans="3:13" x14ac:dyDescent="0.35">
      <c r="C10002" s="42">
        <v>42213.291666666664</v>
      </c>
      <c r="D10002" s="32">
        <v>2261.333251953125</v>
      </c>
      <c r="E10002" s="34" t="str">
        <f t="shared" si="1415"/>
        <v>07-28</v>
      </c>
      <c r="F10002" s="6">
        <f t="shared" si="1416"/>
        <v>7</v>
      </c>
      <c r="G10002" s="6">
        <f t="shared" si="1417"/>
        <v>28</v>
      </c>
      <c r="H10002" s="6">
        <f t="shared" si="1418"/>
        <v>7</v>
      </c>
      <c r="I10002" s="6">
        <f t="shared" si="1419"/>
        <v>31</v>
      </c>
      <c r="J10002" s="6" t="str">
        <f t="shared" si="1420"/>
        <v>7-28</v>
      </c>
      <c r="K10002" s="6" t="str">
        <f t="shared" si="1421"/>
        <v>WK</v>
      </c>
      <c r="L10002" s="6" t="str">
        <f t="shared" si="1422"/>
        <v>DAY</v>
      </c>
      <c r="M10002" s="6">
        <f t="shared" si="1423"/>
        <v>0</v>
      </c>
    </row>
    <row r="10003" spans="3:13" x14ac:dyDescent="0.35">
      <c r="C10003" s="42">
        <v>42213.3125</v>
      </c>
      <c r="D10003" s="32">
        <v>2371.587158203125</v>
      </c>
      <c r="E10003" s="34" t="str">
        <f t="shared" si="1415"/>
        <v>07-28</v>
      </c>
      <c r="F10003" s="6">
        <f t="shared" si="1416"/>
        <v>7</v>
      </c>
      <c r="G10003" s="6">
        <f t="shared" si="1417"/>
        <v>28</v>
      </c>
      <c r="H10003" s="6">
        <f t="shared" si="1418"/>
        <v>7</v>
      </c>
      <c r="I10003" s="6">
        <f t="shared" si="1419"/>
        <v>31</v>
      </c>
      <c r="J10003" s="6" t="str">
        <f t="shared" si="1420"/>
        <v>7-28</v>
      </c>
      <c r="K10003" s="6" t="str">
        <f t="shared" si="1421"/>
        <v>WK</v>
      </c>
      <c r="L10003" s="6" t="str">
        <f t="shared" si="1422"/>
        <v>DAY</v>
      </c>
      <c r="M10003" s="6">
        <f t="shared" si="1423"/>
        <v>0</v>
      </c>
    </row>
    <row r="10004" spans="3:13" x14ac:dyDescent="0.35">
      <c r="C10004" s="42">
        <v>42213.333333333336</v>
      </c>
      <c r="D10004" s="32">
        <v>2441.1201171875</v>
      </c>
      <c r="E10004" s="34" t="str">
        <f t="shared" si="1415"/>
        <v>07-28</v>
      </c>
      <c r="F10004" s="6">
        <f t="shared" si="1416"/>
        <v>8</v>
      </c>
      <c r="G10004" s="6">
        <f t="shared" si="1417"/>
        <v>28</v>
      </c>
      <c r="H10004" s="6">
        <f t="shared" si="1418"/>
        <v>7</v>
      </c>
      <c r="I10004" s="6">
        <f t="shared" si="1419"/>
        <v>31</v>
      </c>
      <c r="J10004" s="6" t="str">
        <f t="shared" si="1420"/>
        <v>7-28</v>
      </c>
      <c r="K10004" s="6" t="str">
        <f t="shared" si="1421"/>
        <v>WK</v>
      </c>
      <c r="L10004" s="6" t="str">
        <f t="shared" si="1422"/>
        <v>DAY</v>
      </c>
      <c r="M10004" s="6">
        <f t="shared" si="1423"/>
        <v>0</v>
      </c>
    </row>
    <row r="10005" spans="3:13" x14ac:dyDescent="0.35">
      <c r="C10005" s="42">
        <v>42213.354166666664</v>
      </c>
      <c r="D10005" s="32">
        <v>2506.29638671875</v>
      </c>
      <c r="E10005" s="34" t="str">
        <f t="shared" si="1415"/>
        <v>07-28</v>
      </c>
      <c r="F10005" s="6">
        <f t="shared" si="1416"/>
        <v>8</v>
      </c>
      <c r="G10005" s="6">
        <f t="shared" si="1417"/>
        <v>28</v>
      </c>
      <c r="H10005" s="6">
        <f t="shared" si="1418"/>
        <v>7</v>
      </c>
      <c r="I10005" s="6">
        <f t="shared" si="1419"/>
        <v>31</v>
      </c>
      <c r="J10005" s="6" t="str">
        <f t="shared" si="1420"/>
        <v>7-28</v>
      </c>
      <c r="K10005" s="6" t="str">
        <f t="shared" si="1421"/>
        <v>WK</v>
      </c>
      <c r="L10005" s="6" t="str">
        <f t="shared" si="1422"/>
        <v>DAY</v>
      </c>
      <c r="M10005" s="6">
        <f t="shared" si="1423"/>
        <v>0</v>
      </c>
    </row>
    <row r="10006" spans="3:13" x14ac:dyDescent="0.35">
      <c r="C10006" s="42">
        <v>42213.375</v>
      </c>
      <c r="D10006" s="32">
        <v>2556.834716796875</v>
      </c>
      <c r="E10006" s="34" t="str">
        <f t="shared" si="1415"/>
        <v>07-28</v>
      </c>
      <c r="F10006" s="6">
        <f t="shared" si="1416"/>
        <v>9</v>
      </c>
      <c r="G10006" s="6">
        <f t="shared" si="1417"/>
        <v>28</v>
      </c>
      <c r="H10006" s="6">
        <f t="shared" si="1418"/>
        <v>7</v>
      </c>
      <c r="I10006" s="6">
        <f t="shared" si="1419"/>
        <v>31</v>
      </c>
      <c r="J10006" s="6" t="str">
        <f t="shared" si="1420"/>
        <v>7-28</v>
      </c>
      <c r="K10006" s="6" t="str">
        <f t="shared" si="1421"/>
        <v>WK</v>
      </c>
      <c r="L10006" s="6" t="str">
        <f t="shared" si="1422"/>
        <v>DAY</v>
      </c>
      <c r="M10006" s="6">
        <f t="shared" si="1423"/>
        <v>0</v>
      </c>
    </row>
    <row r="10007" spans="3:13" x14ac:dyDescent="0.35">
      <c r="C10007" s="42">
        <v>42213.395833333336</v>
      </c>
      <c r="D10007" s="32">
        <v>2602.1748046875</v>
      </c>
      <c r="E10007" s="34" t="str">
        <f t="shared" si="1415"/>
        <v>07-28</v>
      </c>
      <c r="F10007" s="6">
        <f t="shared" si="1416"/>
        <v>9</v>
      </c>
      <c r="G10007" s="6">
        <f t="shared" si="1417"/>
        <v>28</v>
      </c>
      <c r="H10007" s="6">
        <f t="shared" si="1418"/>
        <v>7</v>
      </c>
      <c r="I10007" s="6">
        <f t="shared" si="1419"/>
        <v>31</v>
      </c>
      <c r="J10007" s="6" t="str">
        <f t="shared" si="1420"/>
        <v>7-28</v>
      </c>
      <c r="K10007" s="6" t="str">
        <f t="shared" si="1421"/>
        <v>WK</v>
      </c>
      <c r="L10007" s="6" t="str">
        <f t="shared" si="1422"/>
        <v>DAY</v>
      </c>
      <c r="M10007" s="6">
        <f t="shared" si="1423"/>
        <v>0</v>
      </c>
    </row>
    <row r="10008" spans="3:13" x14ac:dyDescent="0.35">
      <c r="C10008" s="42">
        <v>42213.416666666664</v>
      </c>
      <c r="D10008" s="32">
        <v>2664.514892578125</v>
      </c>
      <c r="E10008" s="34" t="str">
        <f t="shared" si="1415"/>
        <v>07-28</v>
      </c>
      <c r="F10008" s="6">
        <f t="shared" si="1416"/>
        <v>10</v>
      </c>
      <c r="G10008" s="6">
        <f t="shared" si="1417"/>
        <v>28</v>
      </c>
      <c r="H10008" s="6">
        <f t="shared" si="1418"/>
        <v>7</v>
      </c>
      <c r="I10008" s="6">
        <f t="shared" si="1419"/>
        <v>31</v>
      </c>
      <c r="J10008" s="6" t="str">
        <f t="shared" si="1420"/>
        <v>7-28</v>
      </c>
      <c r="K10008" s="6" t="str">
        <f t="shared" si="1421"/>
        <v>WK</v>
      </c>
      <c r="L10008" s="6" t="str">
        <f t="shared" si="1422"/>
        <v>DAY</v>
      </c>
      <c r="M10008" s="6">
        <f t="shared" si="1423"/>
        <v>0</v>
      </c>
    </row>
    <row r="10009" spans="3:13" x14ac:dyDescent="0.35">
      <c r="C10009" s="42">
        <v>42213.4375</v>
      </c>
      <c r="D10009" s="32">
        <v>2715.00634765625</v>
      </c>
      <c r="E10009" s="34" t="str">
        <f t="shared" si="1415"/>
        <v>07-28</v>
      </c>
      <c r="F10009" s="6">
        <f t="shared" si="1416"/>
        <v>10</v>
      </c>
      <c r="G10009" s="6">
        <f t="shared" si="1417"/>
        <v>28</v>
      </c>
      <c r="H10009" s="6">
        <f t="shared" si="1418"/>
        <v>7</v>
      </c>
      <c r="I10009" s="6">
        <f t="shared" si="1419"/>
        <v>31</v>
      </c>
      <c r="J10009" s="6" t="str">
        <f t="shared" si="1420"/>
        <v>7-28</v>
      </c>
      <c r="K10009" s="6" t="str">
        <f t="shared" si="1421"/>
        <v>WK</v>
      </c>
      <c r="L10009" s="6" t="str">
        <f t="shared" si="1422"/>
        <v>DAY</v>
      </c>
      <c r="M10009" s="6">
        <f t="shared" si="1423"/>
        <v>0</v>
      </c>
    </row>
    <row r="10010" spans="3:13" x14ac:dyDescent="0.35">
      <c r="C10010" s="42">
        <v>42213.458333333336</v>
      </c>
      <c r="D10010" s="32">
        <v>2761.43701171875</v>
      </c>
      <c r="E10010" s="34" t="str">
        <f t="shared" si="1415"/>
        <v>07-28</v>
      </c>
      <c r="F10010" s="6">
        <f t="shared" si="1416"/>
        <v>11</v>
      </c>
      <c r="G10010" s="6">
        <f t="shared" si="1417"/>
        <v>28</v>
      </c>
      <c r="H10010" s="6">
        <f t="shared" si="1418"/>
        <v>7</v>
      </c>
      <c r="I10010" s="6">
        <f t="shared" si="1419"/>
        <v>31</v>
      </c>
      <c r="J10010" s="6" t="str">
        <f t="shared" si="1420"/>
        <v>7-28</v>
      </c>
      <c r="K10010" s="6" t="str">
        <f t="shared" si="1421"/>
        <v>WK</v>
      </c>
      <c r="L10010" s="6" t="str">
        <f t="shared" si="1422"/>
        <v>DAY</v>
      </c>
      <c r="M10010" s="6">
        <f t="shared" si="1423"/>
        <v>0</v>
      </c>
    </row>
    <row r="10011" spans="3:13" x14ac:dyDescent="0.35">
      <c r="C10011" s="42">
        <v>42213.479166666664</v>
      </c>
      <c r="D10011" s="32">
        <v>2802.711669921875</v>
      </c>
      <c r="E10011" s="34" t="str">
        <f t="shared" si="1415"/>
        <v>07-28</v>
      </c>
      <c r="F10011" s="6">
        <f t="shared" si="1416"/>
        <v>11</v>
      </c>
      <c r="G10011" s="6">
        <f t="shared" si="1417"/>
        <v>28</v>
      </c>
      <c r="H10011" s="6">
        <f t="shared" si="1418"/>
        <v>7</v>
      </c>
      <c r="I10011" s="6">
        <f t="shared" si="1419"/>
        <v>31</v>
      </c>
      <c r="J10011" s="6" t="str">
        <f t="shared" si="1420"/>
        <v>7-28</v>
      </c>
      <c r="K10011" s="6" t="str">
        <f t="shared" si="1421"/>
        <v>WK</v>
      </c>
      <c r="L10011" s="6" t="str">
        <f t="shared" si="1422"/>
        <v>DAY</v>
      </c>
      <c r="M10011" s="6">
        <f t="shared" si="1423"/>
        <v>0</v>
      </c>
    </row>
    <row r="10012" spans="3:13" x14ac:dyDescent="0.35">
      <c r="C10012" s="42">
        <v>42213.5</v>
      </c>
      <c r="D10012" s="32">
        <v>2846.735107421875</v>
      </c>
      <c r="E10012" s="34" t="str">
        <f t="shared" si="1415"/>
        <v>07-28</v>
      </c>
      <c r="F10012" s="6">
        <f t="shared" si="1416"/>
        <v>12</v>
      </c>
      <c r="G10012" s="6">
        <f t="shared" si="1417"/>
        <v>28</v>
      </c>
      <c r="H10012" s="6">
        <f t="shared" si="1418"/>
        <v>7</v>
      </c>
      <c r="I10012" s="6">
        <f t="shared" si="1419"/>
        <v>31</v>
      </c>
      <c r="J10012" s="6" t="str">
        <f t="shared" si="1420"/>
        <v>7-28</v>
      </c>
      <c r="K10012" s="6" t="str">
        <f t="shared" si="1421"/>
        <v>WK</v>
      </c>
      <c r="L10012" s="6" t="str">
        <f t="shared" si="1422"/>
        <v>DAY</v>
      </c>
      <c r="M10012" s="6">
        <f t="shared" si="1423"/>
        <v>0</v>
      </c>
    </row>
    <row r="10013" spans="3:13" x14ac:dyDescent="0.35">
      <c r="C10013" s="42">
        <v>42213.520833333336</v>
      </c>
      <c r="D10013" s="32">
        <v>2875.8251953125</v>
      </c>
      <c r="E10013" s="34" t="str">
        <f t="shared" si="1415"/>
        <v>07-28</v>
      </c>
      <c r="F10013" s="6">
        <f t="shared" si="1416"/>
        <v>12</v>
      </c>
      <c r="G10013" s="6">
        <f t="shared" si="1417"/>
        <v>28</v>
      </c>
      <c r="H10013" s="6">
        <f t="shared" si="1418"/>
        <v>7</v>
      </c>
      <c r="I10013" s="6">
        <f t="shared" si="1419"/>
        <v>31</v>
      </c>
      <c r="J10013" s="6" t="str">
        <f t="shared" si="1420"/>
        <v>7-28</v>
      </c>
      <c r="K10013" s="6" t="str">
        <f t="shared" si="1421"/>
        <v>WK</v>
      </c>
      <c r="L10013" s="6" t="str">
        <f t="shared" si="1422"/>
        <v>DAY</v>
      </c>
      <c r="M10013" s="6">
        <f t="shared" si="1423"/>
        <v>0</v>
      </c>
    </row>
    <row r="10014" spans="3:13" x14ac:dyDescent="0.35">
      <c r="C10014" s="42">
        <v>42213.541666666664</v>
      </c>
      <c r="D10014" s="32">
        <v>2912.440185546875</v>
      </c>
      <c r="E10014" s="34" t="str">
        <f t="shared" si="1415"/>
        <v>07-28</v>
      </c>
      <c r="F10014" s="6">
        <f t="shared" si="1416"/>
        <v>13</v>
      </c>
      <c r="G10014" s="6">
        <f t="shared" si="1417"/>
        <v>28</v>
      </c>
      <c r="H10014" s="6">
        <f t="shared" si="1418"/>
        <v>7</v>
      </c>
      <c r="I10014" s="6">
        <f t="shared" si="1419"/>
        <v>31</v>
      </c>
      <c r="J10014" s="6" t="str">
        <f t="shared" si="1420"/>
        <v>7-28</v>
      </c>
      <c r="K10014" s="6" t="str">
        <f t="shared" si="1421"/>
        <v>WK</v>
      </c>
      <c r="L10014" s="6" t="str">
        <f t="shared" si="1422"/>
        <v>DAY</v>
      </c>
      <c r="M10014" s="6">
        <f t="shared" si="1423"/>
        <v>0</v>
      </c>
    </row>
    <row r="10015" spans="3:13" x14ac:dyDescent="0.35">
      <c r="C10015" s="42">
        <v>42213.5625</v>
      </c>
      <c r="D10015" s="32">
        <v>2953.927978515625</v>
      </c>
      <c r="E10015" s="34" t="str">
        <f t="shared" si="1415"/>
        <v>07-28</v>
      </c>
      <c r="F10015" s="6">
        <f t="shared" si="1416"/>
        <v>13</v>
      </c>
      <c r="G10015" s="6">
        <f t="shared" si="1417"/>
        <v>28</v>
      </c>
      <c r="H10015" s="6">
        <f t="shared" si="1418"/>
        <v>7</v>
      </c>
      <c r="I10015" s="6">
        <f t="shared" si="1419"/>
        <v>31</v>
      </c>
      <c r="J10015" s="6" t="str">
        <f t="shared" si="1420"/>
        <v>7-28</v>
      </c>
      <c r="K10015" s="6" t="str">
        <f t="shared" si="1421"/>
        <v>WK</v>
      </c>
      <c r="L10015" s="6" t="str">
        <f t="shared" si="1422"/>
        <v>DAY</v>
      </c>
      <c r="M10015" s="6">
        <f t="shared" si="1423"/>
        <v>0</v>
      </c>
    </row>
    <row r="10016" spans="3:13" x14ac:dyDescent="0.35">
      <c r="C10016" s="42">
        <v>42213.583333333336</v>
      </c>
      <c r="D10016" s="32">
        <v>2994.420654296875</v>
      </c>
      <c r="E10016" s="34" t="str">
        <f t="shared" si="1415"/>
        <v>07-28</v>
      </c>
      <c r="F10016" s="6">
        <f t="shared" si="1416"/>
        <v>14</v>
      </c>
      <c r="G10016" s="6">
        <f t="shared" si="1417"/>
        <v>28</v>
      </c>
      <c r="H10016" s="6">
        <f t="shared" si="1418"/>
        <v>7</v>
      </c>
      <c r="I10016" s="6">
        <f t="shared" si="1419"/>
        <v>31</v>
      </c>
      <c r="J10016" s="6" t="str">
        <f t="shared" si="1420"/>
        <v>7-28</v>
      </c>
      <c r="K10016" s="6" t="str">
        <f t="shared" si="1421"/>
        <v>WK</v>
      </c>
      <c r="L10016" s="6" t="str">
        <f t="shared" si="1422"/>
        <v>DAY</v>
      </c>
      <c r="M10016" s="6">
        <f t="shared" si="1423"/>
        <v>0</v>
      </c>
    </row>
    <row r="10017" spans="3:13" x14ac:dyDescent="0.35">
      <c r="C10017" s="42">
        <v>42213.604166666664</v>
      </c>
      <c r="D10017" s="32">
        <v>3029.712158203125</v>
      </c>
      <c r="E10017" s="34" t="str">
        <f t="shared" si="1415"/>
        <v>07-28</v>
      </c>
      <c r="F10017" s="6">
        <f t="shared" si="1416"/>
        <v>14</v>
      </c>
      <c r="G10017" s="6">
        <f t="shared" si="1417"/>
        <v>28</v>
      </c>
      <c r="H10017" s="6">
        <f t="shared" si="1418"/>
        <v>7</v>
      </c>
      <c r="I10017" s="6">
        <f t="shared" si="1419"/>
        <v>31</v>
      </c>
      <c r="J10017" s="6" t="str">
        <f t="shared" si="1420"/>
        <v>7-28</v>
      </c>
      <c r="K10017" s="6" t="str">
        <f t="shared" si="1421"/>
        <v>WK</v>
      </c>
      <c r="L10017" s="6" t="str">
        <f t="shared" si="1422"/>
        <v>DAY</v>
      </c>
      <c r="M10017" s="6">
        <f t="shared" si="1423"/>
        <v>0</v>
      </c>
    </row>
    <row r="10018" spans="3:13" x14ac:dyDescent="0.35">
      <c r="C10018" s="42">
        <v>42213.625</v>
      </c>
      <c r="D10018" s="32">
        <v>3055.701416015625</v>
      </c>
      <c r="E10018" s="34" t="str">
        <f t="shared" si="1415"/>
        <v>07-28</v>
      </c>
      <c r="F10018" s="6">
        <f t="shared" si="1416"/>
        <v>15</v>
      </c>
      <c r="G10018" s="6">
        <f t="shared" si="1417"/>
        <v>28</v>
      </c>
      <c r="H10018" s="6">
        <f t="shared" si="1418"/>
        <v>7</v>
      </c>
      <c r="I10018" s="6">
        <f t="shared" si="1419"/>
        <v>31</v>
      </c>
      <c r="J10018" s="6" t="str">
        <f t="shared" si="1420"/>
        <v>7-28</v>
      </c>
      <c r="K10018" s="6" t="str">
        <f t="shared" si="1421"/>
        <v>WK</v>
      </c>
      <c r="L10018" s="6" t="str">
        <f t="shared" si="1422"/>
        <v>DAY</v>
      </c>
      <c r="M10018" s="6">
        <f t="shared" si="1423"/>
        <v>0</v>
      </c>
    </row>
    <row r="10019" spans="3:13" x14ac:dyDescent="0.35">
      <c r="C10019" s="42">
        <v>42213.645833333336</v>
      </c>
      <c r="D10019" s="32">
        <v>3094.3193359375</v>
      </c>
      <c r="E10019" s="34" t="str">
        <f t="shared" si="1415"/>
        <v>07-28</v>
      </c>
      <c r="F10019" s="6">
        <f t="shared" si="1416"/>
        <v>15</v>
      </c>
      <c r="G10019" s="6">
        <f t="shared" si="1417"/>
        <v>28</v>
      </c>
      <c r="H10019" s="6">
        <f t="shared" si="1418"/>
        <v>7</v>
      </c>
      <c r="I10019" s="6">
        <f t="shared" si="1419"/>
        <v>31</v>
      </c>
      <c r="J10019" s="6" t="str">
        <f t="shared" si="1420"/>
        <v>7-28</v>
      </c>
      <c r="K10019" s="6" t="str">
        <f t="shared" si="1421"/>
        <v>WK</v>
      </c>
      <c r="L10019" s="6" t="str">
        <f t="shared" si="1422"/>
        <v>DAY</v>
      </c>
      <c r="M10019" s="6">
        <f t="shared" si="1423"/>
        <v>0</v>
      </c>
    </row>
    <row r="10020" spans="3:13" x14ac:dyDescent="0.35">
      <c r="C10020" s="42">
        <v>42213.666666666664</v>
      </c>
      <c r="D10020" s="32">
        <v>3121.75244140625</v>
      </c>
      <c r="E10020" s="34" t="str">
        <f t="shared" si="1415"/>
        <v>07-28</v>
      </c>
      <c r="F10020" s="6">
        <f t="shared" si="1416"/>
        <v>16</v>
      </c>
      <c r="G10020" s="6">
        <f t="shared" si="1417"/>
        <v>28</v>
      </c>
      <c r="H10020" s="6">
        <f t="shared" si="1418"/>
        <v>7</v>
      </c>
      <c r="I10020" s="6">
        <f t="shared" si="1419"/>
        <v>31</v>
      </c>
      <c r="J10020" s="6" t="str">
        <f t="shared" si="1420"/>
        <v>7-28</v>
      </c>
      <c r="K10020" s="6" t="str">
        <f t="shared" si="1421"/>
        <v>WK</v>
      </c>
      <c r="L10020" s="6" t="str">
        <f t="shared" si="1422"/>
        <v>DAY</v>
      </c>
      <c r="M10020" s="6">
        <f t="shared" si="1423"/>
        <v>0</v>
      </c>
    </row>
    <row r="10021" spans="3:13" x14ac:dyDescent="0.35">
      <c r="C10021" s="42">
        <v>42213.6875</v>
      </c>
      <c r="D10021" s="32">
        <v>3135.051513671875</v>
      </c>
      <c r="E10021" s="34" t="str">
        <f t="shared" si="1415"/>
        <v>07-28</v>
      </c>
      <c r="F10021" s="6">
        <f t="shared" si="1416"/>
        <v>16</v>
      </c>
      <c r="G10021" s="6">
        <f t="shared" si="1417"/>
        <v>28</v>
      </c>
      <c r="H10021" s="6">
        <f t="shared" si="1418"/>
        <v>7</v>
      </c>
      <c r="I10021" s="6">
        <f t="shared" si="1419"/>
        <v>31</v>
      </c>
      <c r="J10021" s="6" t="str">
        <f t="shared" si="1420"/>
        <v>7-28</v>
      </c>
      <c r="K10021" s="6" t="str">
        <f t="shared" si="1421"/>
        <v>WK</v>
      </c>
      <c r="L10021" s="6" t="str">
        <f t="shared" si="1422"/>
        <v>DAY</v>
      </c>
      <c r="M10021" s="6">
        <f t="shared" si="1423"/>
        <v>0</v>
      </c>
    </row>
    <row r="10022" spans="3:13" x14ac:dyDescent="0.35">
      <c r="C10022" s="42">
        <v>42213.708333333336</v>
      </c>
      <c r="D10022" s="32">
        <v>3167.5625</v>
      </c>
      <c r="E10022" s="34" t="str">
        <f t="shared" si="1415"/>
        <v>07-28</v>
      </c>
      <c r="F10022" s="6">
        <f t="shared" si="1416"/>
        <v>17</v>
      </c>
      <c r="G10022" s="6">
        <f t="shared" si="1417"/>
        <v>28</v>
      </c>
      <c r="H10022" s="6">
        <f t="shared" si="1418"/>
        <v>7</v>
      </c>
      <c r="I10022" s="6">
        <f t="shared" si="1419"/>
        <v>31</v>
      </c>
      <c r="J10022" s="6" t="str">
        <f t="shared" si="1420"/>
        <v>7-28</v>
      </c>
      <c r="K10022" s="6" t="str">
        <f t="shared" si="1421"/>
        <v>WK</v>
      </c>
      <c r="L10022" s="6" t="str">
        <f t="shared" si="1422"/>
        <v>EVE</v>
      </c>
      <c r="M10022" s="6">
        <f t="shared" si="1423"/>
        <v>0</v>
      </c>
    </row>
    <row r="10023" spans="3:13" x14ac:dyDescent="0.35">
      <c r="C10023" s="42">
        <v>42213.729166666664</v>
      </c>
      <c r="D10023" s="32">
        <v>3160.048095703125</v>
      </c>
      <c r="E10023" s="34" t="str">
        <f t="shared" si="1415"/>
        <v>07-28</v>
      </c>
      <c r="F10023" s="6">
        <f t="shared" si="1416"/>
        <v>17</v>
      </c>
      <c r="G10023" s="6">
        <f t="shared" si="1417"/>
        <v>28</v>
      </c>
      <c r="H10023" s="6">
        <f t="shared" si="1418"/>
        <v>7</v>
      </c>
      <c r="I10023" s="6">
        <f t="shared" si="1419"/>
        <v>31</v>
      </c>
      <c r="J10023" s="6" t="str">
        <f t="shared" si="1420"/>
        <v>7-28</v>
      </c>
      <c r="K10023" s="6" t="str">
        <f t="shared" si="1421"/>
        <v>WK</v>
      </c>
      <c r="L10023" s="6" t="str">
        <f t="shared" si="1422"/>
        <v>EVE</v>
      </c>
      <c r="M10023" s="6">
        <f t="shared" si="1423"/>
        <v>0</v>
      </c>
    </row>
    <row r="10024" spans="3:13" x14ac:dyDescent="0.35">
      <c r="C10024" s="42">
        <v>42213.75</v>
      </c>
      <c r="D10024" s="32">
        <v>3147.056884765625</v>
      </c>
      <c r="E10024" s="34" t="str">
        <f t="shared" si="1415"/>
        <v>07-28</v>
      </c>
      <c r="F10024" s="6">
        <f t="shared" si="1416"/>
        <v>18</v>
      </c>
      <c r="G10024" s="6">
        <f t="shared" si="1417"/>
        <v>28</v>
      </c>
      <c r="H10024" s="6">
        <f t="shared" si="1418"/>
        <v>7</v>
      </c>
      <c r="I10024" s="6">
        <f t="shared" si="1419"/>
        <v>31</v>
      </c>
      <c r="J10024" s="6" t="str">
        <f t="shared" si="1420"/>
        <v>7-28</v>
      </c>
      <c r="K10024" s="6" t="str">
        <f t="shared" si="1421"/>
        <v>WK</v>
      </c>
      <c r="L10024" s="6" t="str">
        <f t="shared" si="1422"/>
        <v>EVE</v>
      </c>
      <c r="M10024" s="6">
        <f t="shared" si="1423"/>
        <v>0</v>
      </c>
    </row>
    <row r="10025" spans="3:13" x14ac:dyDescent="0.35">
      <c r="C10025" s="42">
        <v>42213.770833333336</v>
      </c>
      <c r="D10025" s="32">
        <v>3089.16552734375</v>
      </c>
      <c r="E10025" s="34" t="str">
        <f t="shared" si="1415"/>
        <v>07-28</v>
      </c>
      <c r="F10025" s="6">
        <f t="shared" si="1416"/>
        <v>18</v>
      </c>
      <c r="G10025" s="6">
        <f t="shared" si="1417"/>
        <v>28</v>
      </c>
      <c r="H10025" s="6">
        <f t="shared" si="1418"/>
        <v>7</v>
      </c>
      <c r="I10025" s="6">
        <f t="shared" si="1419"/>
        <v>31</v>
      </c>
      <c r="J10025" s="6" t="str">
        <f t="shared" si="1420"/>
        <v>7-28</v>
      </c>
      <c r="K10025" s="6" t="str">
        <f t="shared" si="1421"/>
        <v>WK</v>
      </c>
      <c r="L10025" s="6" t="str">
        <f t="shared" si="1422"/>
        <v>EVE</v>
      </c>
      <c r="M10025" s="6">
        <f t="shared" si="1423"/>
        <v>0</v>
      </c>
    </row>
    <row r="10026" spans="3:13" x14ac:dyDescent="0.35">
      <c r="C10026" s="42">
        <v>42213.791666666664</v>
      </c>
      <c r="D10026" s="32">
        <v>3044.7626953125</v>
      </c>
      <c r="E10026" s="34" t="str">
        <f t="shared" si="1415"/>
        <v>07-28</v>
      </c>
      <c r="F10026" s="6">
        <f t="shared" si="1416"/>
        <v>19</v>
      </c>
      <c r="G10026" s="6">
        <f t="shared" si="1417"/>
        <v>28</v>
      </c>
      <c r="H10026" s="6">
        <f t="shared" si="1418"/>
        <v>7</v>
      </c>
      <c r="I10026" s="6">
        <f t="shared" si="1419"/>
        <v>31</v>
      </c>
      <c r="J10026" s="6" t="str">
        <f t="shared" si="1420"/>
        <v>7-28</v>
      </c>
      <c r="K10026" s="6" t="str">
        <f t="shared" si="1421"/>
        <v>WK</v>
      </c>
      <c r="L10026" s="6" t="str">
        <f t="shared" si="1422"/>
        <v>EVE</v>
      </c>
      <c r="M10026" s="6">
        <f t="shared" si="1423"/>
        <v>0</v>
      </c>
    </row>
    <row r="10027" spans="3:13" x14ac:dyDescent="0.35">
      <c r="C10027" s="42">
        <v>42213.8125</v>
      </c>
      <c r="D10027" s="32">
        <v>2998.219970703125</v>
      </c>
      <c r="E10027" s="34" t="str">
        <f t="shared" si="1415"/>
        <v>07-28</v>
      </c>
      <c r="F10027" s="6">
        <f t="shared" si="1416"/>
        <v>19</v>
      </c>
      <c r="G10027" s="6">
        <f t="shared" si="1417"/>
        <v>28</v>
      </c>
      <c r="H10027" s="6">
        <f t="shared" si="1418"/>
        <v>7</v>
      </c>
      <c r="I10027" s="6">
        <f t="shared" si="1419"/>
        <v>31</v>
      </c>
      <c r="J10027" s="6" t="str">
        <f t="shared" si="1420"/>
        <v>7-28</v>
      </c>
      <c r="K10027" s="6" t="str">
        <f t="shared" si="1421"/>
        <v>WK</v>
      </c>
      <c r="L10027" s="6" t="str">
        <f t="shared" si="1422"/>
        <v>EVE</v>
      </c>
      <c r="M10027" s="6">
        <f t="shared" si="1423"/>
        <v>0</v>
      </c>
    </row>
    <row r="10028" spans="3:13" x14ac:dyDescent="0.35">
      <c r="C10028" s="42">
        <v>42213.833333333336</v>
      </c>
      <c r="D10028" s="32">
        <v>3050.693115234375</v>
      </c>
      <c r="E10028" s="34" t="str">
        <f t="shared" si="1415"/>
        <v>07-28</v>
      </c>
      <c r="F10028" s="6">
        <f t="shared" si="1416"/>
        <v>20</v>
      </c>
      <c r="G10028" s="6">
        <f t="shared" si="1417"/>
        <v>28</v>
      </c>
      <c r="H10028" s="6">
        <f t="shared" si="1418"/>
        <v>7</v>
      </c>
      <c r="I10028" s="6">
        <f t="shared" si="1419"/>
        <v>31</v>
      </c>
      <c r="J10028" s="6" t="str">
        <f t="shared" si="1420"/>
        <v>7-28</v>
      </c>
      <c r="K10028" s="6" t="str">
        <f t="shared" si="1421"/>
        <v>WK</v>
      </c>
      <c r="L10028" s="6" t="str">
        <f t="shared" si="1422"/>
        <v>EVE</v>
      </c>
      <c r="M10028" s="6">
        <f t="shared" si="1423"/>
        <v>0</v>
      </c>
    </row>
    <row r="10029" spans="3:13" x14ac:dyDescent="0.35">
      <c r="C10029" s="42">
        <v>42213.854166666664</v>
      </c>
      <c r="D10029" s="32">
        <v>3101.820068359375</v>
      </c>
      <c r="E10029" s="34" t="str">
        <f t="shared" si="1415"/>
        <v>07-28</v>
      </c>
      <c r="F10029" s="6">
        <f t="shared" si="1416"/>
        <v>20</v>
      </c>
      <c r="G10029" s="6">
        <f t="shared" si="1417"/>
        <v>28</v>
      </c>
      <c r="H10029" s="6">
        <f t="shared" si="1418"/>
        <v>7</v>
      </c>
      <c r="I10029" s="6">
        <f t="shared" si="1419"/>
        <v>31</v>
      </c>
      <c r="J10029" s="6" t="str">
        <f t="shared" si="1420"/>
        <v>7-28</v>
      </c>
      <c r="K10029" s="6" t="str">
        <f t="shared" si="1421"/>
        <v>WK</v>
      </c>
      <c r="L10029" s="6" t="str">
        <f t="shared" si="1422"/>
        <v>EVE</v>
      </c>
      <c r="M10029" s="6">
        <f t="shared" si="1423"/>
        <v>0</v>
      </c>
    </row>
    <row r="10030" spans="3:13" x14ac:dyDescent="0.35">
      <c r="C10030" s="42">
        <v>42213.875</v>
      </c>
      <c r="D10030" s="32">
        <v>3046.12646484375</v>
      </c>
      <c r="E10030" s="34" t="str">
        <f t="shared" si="1415"/>
        <v>07-28</v>
      </c>
      <c r="F10030" s="6">
        <f t="shared" si="1416"/>
        <v>21</v>
      </c>
      <c r="G10030" s="6">
        <f t="shared" si="1417"/>
        <v>28</v>
      </c>
      <c r="H10030" s="6">
        <f t="shared" si="1418"/>
        <v>7</v>
      </c>
      <c r="I10030" s="6">
        <f t="shared" si="1419"/>
        <v>31</v>
      </c>
      <c r="J10030" s="6" t="str">
        <f t="shared" si="1420"/>
        <v>7-28</v>
      </c>
      <c r="K10030" s="6" t="str">
        <f t="shared" si="1421"/>
        <v>WK</v>
      </c>
      <c r="L10030" s="6" t="str">
        <f t="shared" si="1422"/>
        <v>EVE</v>
      </c>
      <c r="M10030" s="6">
        <f t="shared" si="1423"/>
        <v>0</v>
      </c>
    </row>
    <row r="10031" spans="3:13" x14ac:dyDescent="0.35">
      <c r="C10031" s="42">
        <v>42213.895833333336</v>
      </c>
      <c r="D10031" s="32">
        <v>2943.50537109375</v>
      </c>
      <c r="E10031" s="34" t="str">
        <f t="shared" si="1415"/>
        <v>07-28</v>
      </c>
      <c r="F10031" s="6">
        <f t="shared" si="1416"/>
        <v>21</v>
      </c>
      <c r="G10031" s="6">
        <f t="shared" si="1417"/>
        <v>28</v>
      </c>
      <c r="H10031" s="6">
        <f t="shared" si="1418"/>
        <v>7</v>
      </c>
      <c r="I10031" s="6">
        <f t="shared" si="1419"/>
        <v>31</v>
      </c>
      <c r="J10031" s="6" t="str">
        <f t="shared" si="1420"/>
        <v>7-28</v>
      </c>
      <c r="K10031" s="6" t="str">
        <f t="shared" si="1421"/>
        <v>WK</v>
      </c>
      <c r="L10031" s="6" t="str">
        <f t="shared" si="1422"/>
        <v>EVE</v>
      </c>
      <c r="M10031" s="6">
        <f t="shared" si="1423"/>
        <v>0</v>
      </c>
    </row>
    <row r="10032" spans="3:13" x14ac:dyDescent="0.35">
      <c r="C10032" s="42">
        <v>42213.916666666664</v>
      </c>
      <c r="D10032" s="32">
        <v>2817.560546875</v>
      </c>
      <c r="E10032" s="34" t="str">
        <f t="shared" si="1415"/>
        <v>07-28</v>
      </c>
      <c r="F10032" s="6">
        <f t="shared" si="1416"/>
        <v>22</v>
      </c>
      <c r="G10032" s="6">
        <f t="shared" si="1417"/>
        <v>28</v>
      </c>
      <c r="H10032" s="6">
        <f t="shared" si="1418"/>
        <v>7</v>
      </c>
      <c r="I10032" s="6">
        <f t="shared" si="1419"/>
        <v>31</v>
      </c>
      <c r="J10032" s="6" t="str">
        <f t="shared" si="1420"/>
        <v>7-28</v>
      </c>
      <c r="K10032" s="6" t="str">
        <f t="shared" si="1421"/>
        <v>WK</v>
      </c>
      <c r="L10032" s="6" t="str">
        <f t="shared" si="1422"/>
        <v>EVE</v>
      </c>
      <c r="M10032" s="6">
        <f t="shared" si="1423"/>
        <v>0</v>
      </c>
    </row>
    <row r="10033" spans="3:13" x14ac:dyDescent="0.35">
      <c r="C10033" s="42">
        <v>42213.9375</v>
      </c>
      <c r="D10033" s="32">
        <v>2664.543212890625</v>
      </c>
      <c r="E10033" s="34" t="str">
        <f t="shared" si="1415"/>
        <v>07-28</v>
      </c>
      <c r="F10033" s="6">
        <f t="shared" si="1416"/>
        <v>22</v>
      </c>
      <c r="G10033" s="6">
        <f t="shared" si="1417"/>
        <v>28</v>
      </c>
      <c r="H10033" s="6">
        <f t="shared" si="1418"/>
        <v>7</v>
      </c>
      <c r="I10033" s="6">
        <f t="shared" si="1419"/>
        <v>31</v>
      </c>
      <c r="J10033" s="6" t="str">
        <f t="shared" si="1420"/>
        <v>7-28</v>
      </c>
      <c r="K10033" s="6" t="str">
        <f t="shared" si="1421"/>
        <v>WK</v>
      </c>
      <c r="L10033" s="6" t="str">
        <f t="shared" si="1422"/>
        <v>EVE</v>
      </c>
      <c r="M10033" s="6">
        <f t="shared" si="1423"/>
        <v>0</v>
      </c>
    </row>
    <row r="10034" spans="3:13" x14ac:dyDescent="0.35">
      <c r="C10034" s="42">
        <v>42213.958333333336</v>
      </c>
      <c r="D10034" s="32">
        <v>2531.696044921875</v>
      </c>
      <c r="E10034" s="34" t="str">
        <f t="shared" si="1415"/>
        <v>07-28</v>
      </c>
      <c r="F10034" s="6">
        <f t="shared" si="1416"/>
        <v>23</v>
      </c>
      <c r="G10034" s="6">
        <f t="shared" si="1417"/>
        <v>28</v>
      </c>
      <c r="H10034" s="6">
        <f t="shared" si="1418"/>
        <v>7</v>
      </c>
      <c r="I10034" s="6">
        <f t="shared" si="1419"/>
        <v>31</v>
      </c>
      <c r="J10034" s="6" t="str">
        <f t="shared" si="1420"/>
        <v>7-28</v>
      </c>
      <c r="K10034" s="6" t="str">
        <f t="shared" si="1421"/>
        <v>WK</v>
      </c>
      <c r="L10034" s="6" t="str">
        <f t="shared" si="1422"/>
        <v>EVE</v>
      </c>
      <c r="M10034" s="6">
        <f t="shared" si="1423"/>
        <v>0</v>
      </c>
    </row>
    <row r="10035" spans="3:13" x14ac:dyDescent="0.35">
      <c r="C10035" s="42">
        <v>42213.979166666664</v>
      </c>
      <c r="D10035" s="32">
        <v>2380.2099609375</v>
      </c>
      <c r="E10035" s="34" t="str">
        <f t="shared" si="1415"/>
        <v>07-28</v>
      </c>
      <c r="F10035" s="6">
        <f t="shared" si="1416"/>
        <v>23</v>
      </c>
      <c r="G10035" s="6">
        <f t="shared" si="1417"/>
        <v>28</v>
      </c>
      <c r="H10035" s="6">
        <f t="shared" si="1418"/>
        <v>7</v>
      </c>
      <c r="I10035" s="6">
        <f t="shared" si="1419"/>
        <v>31</v>
      </c>
      <c r="J10035" s="6" t="str">
        <f t="shared" si="1420"/>
        <v>7-28</v>
      </c>
      <c r="K10035" s="6" t="str">
        <f t="shared" si="1421"/>
        <v>WK</v>
      </c>
      <c r="L10035" s="6" t="str">
        <f t="shared" si="1422"/>
        <v>EVE</v>
      </c>
      <c r="M10035" s="6">
        <f t="shared" si="1423"/>
        <v>0</v>
      </c>
    </row>
    <row r="10036" spans="3:13" x14ac:dyDescent="0.35">
      <c r="C10036" s="42">
        <v>42214</v>
      </c>
      <c r="D10036" s="32">
        <v>2276.264892578125</v>
      </c>
      <c r="E10036" s="34" t="str">
        <f t="shared" si="1415"/>
        <v>07-29</v>
      </c>
      <c r="F10036" s="6">
        <f t="shared" si="1416"/>
        <v>0</v>
      </c>
      <c r="G10036" s="6">
        <f t="shared" si="1417"/>
        <v>29</v>
      </c>
      <c r="H10036" s="6">
        <f t="shared" si="1418"/>
        <v>7</v>
      </c>
      <c r="I10036" s="6">
        <f t="shared" si="1419"/>
        <v>31</v>
      </c>
      <c r="J10036" s="6" t="str">
        <f t="shared" si="1420"/>
        <v>7-29</v>
      </c>
      <c r="K10036" s="6" t="str">
        <f t="shared" si="1421"/>
        <v>WK</v>
      </c>
      <c r="L10036" s="6" t="str">
        <f t="shared" si="1422"/>
        <v>EVE</v>
      </c>
      <c r="M10036" s="6">
        <f t="shared" si="1423"/>
        <v>0</v>
      </c>
    </row>
    <row r="10037" spans="3:13" x14ac:dyDescent="0.35">
      <c r="C10037" s="42">
        <v>42214.020833333336</v>
      </c>
      <c r="D10037" s="32">
        <v>2217.607666015625</v>
      </c>
      <c r="E10037" s="34" t="str">
        <f t="shared" si="1415"/>
        <v>07-29</v>
      </c>
      <c r="F10037" s="6">
        <f t="shared" si="1416"/>
        <v>0</v>
      </c>
      <c r="G10037" s="6">
        <f t="shared" si="1417"/>
        <v>29</v>
      </c>
      <c r="H10037" s="6">
        <f t="shared" si="1418"/>
        <v>7</v>
      </c>
      <c r="I10037" s="6">
        <f t="shared" si="1419"/>
        <v>31</v>
      </c>
      <c r="J10037" s="6" t="str">
        <f t="shared" si="1420"/>
        <v>7-29</v>
      </c>
      <c r="K10037" s="6" t="str">
        <f t="shared" si="1421"/>
        <v>WK</v>
      </c>
      <c r="L10037" s="6" t="str">
        <f t="shared" si="1422"/>
        <v>EVE</v>
      </c>
      <c r="M10037" s="6">
        <f t="shared" si="1423"/>
        <v>0</v>
      </c>
    </row>
    <row r="10038" spans="3:13" x14ac:dyDescent="0.35">
      <c r="C10038" s="42">
        <v>42214.041666666664</v>
      </c>
      <c r="D10038" s="32">
        <v>2148.247802734375</v>
      </c>
      <c r="E10038" s="34" t="str">
        <f t="shared" si="1415"/>
        <v>07-29</v>
      </c>
      <c r="F10038" s="6">
        <f t="shared" si="1416"/>
        <v>1</v>
      </c>
      <c r="G10038" s="6">
        <f t="shared" si="1417"/>
        <v>29</v>
      </c>
      <c r="H10038" s="6">
        <f t="shared" si="1418"/>
        <v>7</v>
      </c>
      <c r="I10038" s="6">
        <f t="shared" si="1419"/>
        <v>31</v>
      </c>
      <c r="J10038" s="6" t="str">
        <f t="shared" si="1420"/>
        <v>7-29</v>
      </c>
      <c r="K10038" s="6" t="str">
        <f t="shared" si="1421"/>
        <v>WK</v>
      </c>
      <c r="L10038" s="6" t="str">
        <f t="shared" si="1422"/>
        <v>EVE</v>
      </c>
      <c r="M10038" s="6">
        <f t="shared" si="1423"/>
        <v>0</v>
      </c>
    </row>
    <row r="10039" spans="3:13" x14ac:dyDescent="0.35">
      <c r="C10039" s="42">
        <v>42214.0625</v>
      </c>
      <c r="D10039" s="32">
        <v>2092.613037109375</v>
      </c>
      <c r="E10039" s="34" t="str">
        <f t="shared" si="1415"/>
        <v>07-29</v>
      </c>
      <c r="F10039" s="6">
        <f t="shared" si="1416"/>
        <v>1</v>
      </c>
      <c r="G10039" s="6">
        <f t="shared" si="1417"/>
        <v>29</v>
      </c>
      <c r="H10039" s="6">
        <f t="shared" si="1418"/>
        <v>7</v>
      </c>
      <c r="I10039" s="6">
        <f t="shared" si="1419"/>
        <v>31</v>
      </c>
      <c r="J10039" s="6" t="str">
        <f t="shared" si="1420"/>
        <v>7-29</v>
      </c>
      <c r="K10039" s="6" t="str">
        <f t="shared" si="1421"/>
        <v>WK</v>
      </c>
      <c r="L10039" s="6" t="str">
        <f t="shared" si="1422"/>
        <v>EVE</v>
      </c>
      <c r="M10039" s="6">
        <f t="shared" si="1423"/>
        <v>0</v>
      </c>
    </row>
    <row r="10040" spans="3:13" x14ac:dyDescent="0.35">
      <c r="C10040" s="42">
        <v>42214.083333333336</v>
      </c>
      <c r="D10040" s="32">
        <v>2043.77294921875</v>
      </c>
      <c r="E10040" s="34" t="str">
        <f t="shared" si="1415"/>
        <v>07-29</v>
      </c>
      <c r="F10040" s="6">
        <f t="shared" si="1416"/>
        <v>2</v>
      </c>
      <c r="G10040" s="6">
        <f t="shared" si="1417"/>
        <v>29</v>
      </c>
      <c r="H10040" s="6">
        <f t="shared" si="1418"/>
        <v>7</v>
      </c>
      <c r="I10040" s="6">
        <f t="shared" si="1419"/>
        <v>31</v>
      </c>
      <c r="J10040" s="6" t="str">
        <f t="shared" si="1420"/>
        <v>7-29</v>
      </c>
      <c r="K10040" s="6" t="str">
        <f t="shared" si="1421"/>
        <v>WK</v>
      </c>
      <c r="L10040" s="6" t="str">
        <f t="shared" si="1422"/>
        <v>EVE</v>
      </c>
      <c r="M10040" s="6">
        <f t="shared" si="1423"/>
        <v>0</v>
      </c>
    </row>
    <row r="10041" spans="3:13" x14ac:dyDescent="0.35">
      <c r="C10041" s="42">
        <v>42214.104166666664</v>
      </c>
      <c r="D10041" s="32">
        <v>2021.90869140625</v>
      </c>
      <c r="E10041" s="34" t="str">
        <f t="shared" si="1415"/>
        <v>07-29</v>
      </c>
      <c r="F10041" s="6">
        <f t="shared" si="1416"/>
        <v>2</v>
      </c>
      <c r="G10041" s="6">
        <f t="shared" si="1417"/>
        <v>29</v>
      </c>
      <c r="H10041" s="6">
        <f t="shared" si="1418"/>
        <v>7</v>
      </c>
      <c r="I10041" s="6">
        <f t="shared" si="1419"/>
        <v>31</v>
      </c>
      <c r="J10041" s="6" t="str">
        <f t="shared" si="1420"/>
        <v>7-29</v>
      </c>
      <c r="K10041" s="6" t="str">
        <f t="shared" si="1421"/>
        <v>WK</v>
      </c>
      <c r="L10041" s="6" t="str">
        <f t="shared" si="1422"/>
        <v>EVE</v>
      </c>
      <c r="M10041" s="6">
        <f t="shared" si="1423"/>
        <v>0</v>
      </c>
    </row>
    <row r="10042" spans="3:13" x14ac:dyDescent="0.35">
      <c r="C10042" s="42">
        <v>42214.125</v>
      </c>
      <c r="D10042" s="32">
        <v>1989.1751708984375</v>
      </c>
      <c r="E10042" s="34" t="str">
        <f t="shared" si="1415"/>
        <v>07-29</v>
      </c>
      <c r="F10042" s="6">
        <f t="shared" si="1416"/>
        <v>3</v>
      </c>
      <c r="G10042" s="6">
        <f t="shared" si="1417"/>
        <v>29</v>
      </c>
      <c r="H10042" s="6">
        <f t="shared" si="1418"/>
        <v>7</v>
      </c>
      <c r="I10042" s="6">
        <f t="shared" si="1419"/>
        <v>31</v>
      </c>
      <c r="J10042" s="6" t="str">
        <f t="shared" si="1420"/>
        <v>7-29</v>
      </c>
      <c r="K10042" s="6" t="str">
        <f t="shared" si="1421"/>
        <v>WK</v>
      </c>
      <c r="L10042" s="6" t="str">
        <f t="shared" si="1422"/>
        <v>EVE</v>
      </c>
      <c r="M10042" s="6">
        <f t="shared" si="1423"/>
        <v>0</v>
      </c>
    </row>
    <row r="10043" spans="3:13" x14ac:dyDescent="0.35">
      <c r="C10043" s="42">
        <v>42214.145833333336</v>
      </c>
      <c r="D10043" s="32">
        <v>1982.82421875</v>
      </c>
      <c r="E10043" s="34" t="str">
        <f t="shared" si="1415"/>
        <v>07-29</v>
      </c>
      <c r="F10043" s="6">
        <f t="shared" si="1416"/>
        <v>3</v>
      </c>
      <c r="G10043" s="6">
        <f t="shared" si="1417"/>
        <v>29</v>
      </c>
      <c r="H10043" s="6">
        <f t="shared" si="1418"/>
        <v>7</v>
      </c>
      <c r="I10043" s="6">
        <f t="shared" si="1419"/>
        <v>31</v>
      </c>
      <c r="J10043" s="6" t="str">
        <f t="shared" si="1420"/>
        <v>7-29</v>
      </c>
      <c r="K10043" s="6" t="str">
        <f t="shared" si="1421"/>
        <v>WK</v>
      </c>
      <c r="L10043" s="6" t="str">
        <f t="shared" si="1422"/>
        <v>EVE</v>
      </c>
      <c r="M10043" s="6">
        <f t="shared" si="1423"/>
        <v>0</v>
      </c>
    </row>
    <row r="10044" spans="3:13" x14ac:dyDescent="0.35">
      <c r="C10044" s="42">
        <v>42214.166666666664</v>
      </c>
      <c r="D10044" s="32">
        <v>1991.938720703125</v>
      </c>
      <c r="E10044" s="34" t="str">
        <f t="shared" si="1415"/>
        <v>07-29</v>
      </c>
      <c r="F10044" s="6">
        <f t="shared" si="1416"/>
        <v>4</v>
      </c>
      <c r="G10044" s="6">
        <f t="shared" si="1417"/>
        <v>29</v>
      </c>
      <c r="H10044" s="6">
        <f t="shared" si="1418"/>
        <v>7</v>
      </c>
      <c r="I10044" s="6">
        <f t="shared" si="1419"/>
        <v>31</v>
      </c>
      <c r="J10044" s="6" t="str">
        <f t="shared" si="1420"/>
        <v>7-29</v>
      </c>
      <c r="K10044" s="6" t="str">
        <f t="shared" si="1421"/>
        <v>WK</v>
      </c>
      <c r="L10044" s="6" t="str">
        <f t="shared" si="1422"/>
        <v>EVE</v>
      </c>
      <c r="M10044" s="6">
        <f t="shared" si="1423"/>
        <v>0</v>
      </c>
    </row>
    <row r="10045" spans="3:13" x14ac:dyDescent="0.35">
      <c r="C10045" s="42">
        <v>42214.1875</v>
      </c>
      <c r="D10045" s="32">
        <v>2021.94873046875</v>
      </c>
      <c r="E10045" s="34" t="str">
        <f t="shared" si="1415"/>
        <v>07-29</v>
      </c>
      <c r="F10045" s="6">
        <f t="shared" si="1416"/>
        <v>4</v>
      </c>
      <c r="G10045" s="6">
        <f t="shared" si="1417"/>
        <v>29</v>
      </c>
      <c r="H10045" s="6">
        <f t="shared" si="1418"/>
        <v>7</v>
      </c>
      <c r="I10045" s="6">
        <f t="shared" si="1419"/>
        <v>31</v>
      </c>
      <c r="J10045" s="6" t="str">
        <f t="shared" si="1420"/>
        <v>7-29</v>
      </c>
      <c r="K10045" s="6" t="str">
        <f t="shared" si="1421"/>
        <v>WK</v>
      </c>
      <c r="L10045" s="6" t="str">
        <f t="shared" si="1422"/>
        <v>EVE</v>
      </c>
      <c r="M10045" s="6">
        <f t="shared" si="1423"/>
        <v>0</v>
      </c>
    </row>
    <row r="10046" spans="3:13" x14ac:dyDescent="0.35">
      <c r="C10046" s="42">
        <v>42214.208333333336</v>
      </c>
      <c r="D10046" s="32">
        <v>2071.689208984375</v>
      </c>
      <c r="E10046" s="34" t="str">
        <f t="shared" si="1415"/>
        <v>07-29</v>
      </c>
      <c r="F10046" s="6">
        <f t="shared" si="1416"/>
        <v>5</v>
      </c>
      <c r="G10046" s="6">
        <f t="shared" si="1417"/>
        <v>29</v>
      </c>
      <c r="H10046" s="6">
        <f t="shared" si="1418"/>
        <v>7</v>
      </c>
      <c r="I10046" s="6">
        <f t="shared" si="1419"/>
        <v>31</v>
      </c>
      <c r="J10046" s="6" t="str">
        <f t="shared" si="1420"/>
        <v>7-29</v>
      </c>
      <c r="K10046" s="6" t="str">
        <f t="shared" si="1421"/>
        <v>WK</v>
      </c>
      <c r="L10046" s="6" t="str">
        <f t="shared" si="1422"/>
        <v>EVE</v>
      </c>
      <c r="M10046" s="6">
        <f t="shared" si="1423"/>
        <v>0</v>
      </c>
    </row>
    <row r="10047" spans="3:13" x14ac:dyDescent="0.35">
      <c r="C10047" s="42">
        <v>42214.229166666664</v>
      </c>
      <c r="D10047" s="32">
        <v>2133.93115234375</v>
      </c>
      <c r="E10047" s="34" t="str">
        <f t="shared" si="1415"/>
        <v>07-29</v>
      </c>
      <c r="F10047" s="6">
        <f t="shared" si="1416"/>
        <v>5</v>
      </c>
      <c r="G10047" s="6">
        <f t="shared" si="1417"/>
        <v>29</v>
      </c>
      <c r="H10047" s="6">
        <f t="shared" si="1418"/>
        <v>7</v>
      </c>
      <c r="I10047" s="6">
        <f t="shared" si="1419"/>
        <v>31</v>
      </c>
      <c r="J10047" s="6" t="str">
        <f t="shared" si="1420"/>
        <v>7-29</v>
      </c>
      <c r="K10047" s="6" t="str">
        <f t="shared" si="1421"/>
        <v>WK</v>
      </c>
      <c r="L10047" s="6" t="str">
        <f t="shared" si="1422"/>
        <v>EVE</v>
      </c>
      <c r="M10047" s="6">
        <f t="shared" si="1423"/>
        <v>0</v>
      </c>
    </row>
    <row r="10048" spans="3:13" x14ac:dyDescent="0.35">
      <c r="C10048" s="42">
        <v>42214.25</v>
      </c>
      <c r="D10048" s="32">
        <v>2222.741943359375</v>
      </c>
      <c r="E10048" s="34" t="str">
        <f t="shared" si="1415"/>
        <v>07-29</v>
      </c>
      <c r="F10048" s="6">
        <f t="shared" si="1416"/>
        <v>6</v>
      </c>
      <c r="G10048" s="6">
        <f t="shared" si="1417"/>
        <v>29</v>
      </c>
      <c r="H10048" s="6">
        <f t="shared" si="1418"/>
        <v>7</v>
      </c>
      <c r="I10048" s="6">
        <f t="shared" si="1419"/>
        <v>31</v>
      </c>
      <c r="J10048" s="6" t="str">
        <f t="shared" si="1420"/>
        <v>7-29</v>
      </c>
      <c r="K10048" s="6" t="str">
        <f t="shared" si="1421"/>
        <v>WK</v>
      </c>
      <c r="L10048" s="6" t="str">
        <f t="shared" si="1422"/>
        <v>EVE</v>
      </c>
      <c r="M10048" s="6">
        <f t="shared" si="1423"/>
        <v>0</v>
      </c>
    </row>
    <row r="10049" spans="3:13" x14ac:dyDescent="0.35">
      <c r="C10049" s="42">
        <v>42214.270833333336</v>
      </c>
      <c r="D10049" s="32">
        <v>2306.66845703125</v>
      </c>
      <c r="E10049" s="34" t="str">
        <f t="shared" si="1415"/>
        <v>07-29</v>
      </c>
      <c r="F10049" s="6">
        <f t="shared" si="1416"/>
        <v>6</v>
      </c>
      <c r="G10049" s="6">
        <f t="shared" si="1417"/>
        <v>29</v>
      </c>
      <c r="H10049" s="6">
        <f t="shared" si="1418"/>
        <v>7</v>
      </c>
      <c r="I10049" s="6">
        <f t="shared" si="1419"/>
        <v>31</v>
      </c>
      <c r="J10049" s="6" t="str">
        <f t="shared" si="1420"/>
        <v>7-29</v>
      </c>
      <c r="K10049" s="6" t="str">
        <f t="shared" si="1421"/>
        <v>WK</v>
      </c>
      <c r="L10049" s="6" t="str">
        <f t="shared" si="1422"/>
        <v>EVE</v>
      </c>
      <c r="M10049" s="6">
        <f t="shared" si="1423"/>
        <v>0</v>
      </c>
    </row>
    <row r="10050" spans="3:13" x14ac:dyDescent="0.35">
      <c r="C10050" s="42">
        <v>42214.291666666664</v>
      </c>
      <c r="D10050" s="32">
        <v>2371.689453125</v>
      </c>
      <c r="E10050" s="34" t="str">
        <f t="shared" si="1415"/>
        <v>07-29</v>
      </c>
      <c r="F10050" s="6">
        <f t="shared" si="1416"/>
        <v>7</v>
      </c>
      <c r="G10050" s="6">
        <f t="shared" si="1417"/>
        <v>29</v>
      </c>
      <c r="H10050" s="6">
        <f t="shared" si="1418"/>
        <v>7</v>
      </c>
      <c r="I10050" s="6">
        <f t="shared" si="1419"/>
        <v>31</v>
      </c>
      <c r="J10050" s="6" t="str">
        <f t="shared" si="1420"/>
        <v>7-29</v>
      </c>
      <c r="K10050" s="6" t="str">
        <f t="shared" si="1421"/>
        <v>WK</v>
      </c>
      <c r="L10050" s="6" t="str">
        <f t="shared" si="1422"/>
        <v>DAY</v>
      </c>
      <c r="M10050" s="6">
        <f t="shared" si="1423"/>
        <v>0</v>
      </c>
    </row>
    <row r="10051" spans="3:13" x14ac:dyDescent="0.35">
      <c r="C10051" s="42">
        <v>42214.3125</v>
      </c>
      <c r="D10051" s="32">
        <v>2469.904052734375</v>
      </c>
      <c r="E10051" s="34" t="str">
        <f t="shared" si="1415"/>
        <v>07-29</v>
      </c>
      <c r="F10051" s="6">
        <f t="shared" si="1416"/>
        <v>7</v>
      </c>
      <c r="G10051" s="6">
        <f t="shared" si="1417"/>
        <v>29</v>
      </c>
      <c r="H10051" s="6">
        <f t="shared" si="1418"/>
        <v>7</v>
      </c>
      <c r="I10051" s="6">
        <f t="shared" si="1419"/>
        <v>31</v>
      </c>
      <c r="J10051" s="6" t="str">
        <f t="shared" si="1420"/>
        <v>7-29</v>
      </c>
      <c r="K10051" s="6" t="str">
        <f t="shared" si="1421"/>
        <v>WK</v>
      </c>
      <c r="L10051" s="6" t="str">
        <f t="shared" si="1422"/>
        <v>DAY</v>
      </c>
      <c r="M10051" s="6">
        <f t="shared" si="1423"/>
        <v>0</v>
      </c>
    </row>
    <row r="10052" spans="3:13" x14ac:dyDescent="0.35">
      <c r="C10052" s="42">
        <v>42214.333333333336</v>
      </c>
      <c r="D10052" s="32">
        <v>2533.11962890625</v>
      </c>
      <c r="E10052" s="34" t="str">
        <f t="shared" si="1415"/>
        <v>07-29</v>
      </c>
      <c r="F10052" s="6">
        <f t="shared" si="1416"/>
        <v>8</v>
      </c>
      <c r="G10052" s="6">
        <f t="shared" si="1417"/>
        <v>29</v>
      </c>
      <c r="H10052" s="6">
        <f t="shared" si="1418"/>
        <v>7</v>
      </c>
      <c r="I10052" s="6">
        <f t="shared" si="1419"/>
        <v>31</v>
      </c>
      <c r="J10052" s="6" t="str">
        <f t="shared" si="1420"/>
        <v>7-29</v>
      </c>
      <c r="K10052" s="6" t="str">
        <f t="shared" si="1421"/>
        <v>WK</v>
      </c>
      <c r="L10052" s="6" t="str">
        <f t="shared" si="1422"/>
        <v>DAY</v>
      </c>
      <c r="M10052" s="6">
        <f t="shared" si="1423"/>
        <v>0</v>
      </c>
    </row>
    <row r="10053" spans="3:13" x14ac:dyDescent="0.35">
      <c r="C10053" s="42">
        <v>42214.354166666664</v>
      </c>
      <c r="D10053" s="32">
        <v>2602.009033203125</v>
      </c>
      <c r="E10053" s="34" t="str">
        <f t="shared" si="1415"/>
        <v>07-29</v>
      </c>
      <c r="F10053" s="6">
        <f t="shared" si="1416"/>
        <v>8</v>
      </c>
      <c r="G10053" s="6">
        <f t="shared" si="1417"/>
        <v>29</v>
      </c>
      <c r="H10053" s="6">
        <f t="shared" si="1418"/>
        <v>7</v>
      </c>
      <c r="I10053" s="6">
        <f t="shared" si="1419"/>
        <v>31</v>
      </c>
      <c r="J10053" s="6" t="str">
        <f t="shared" si="1420"/>
        <v>7-29</v>
      </c>
      <c r="K10053" s="6" t="str">
        <f t="shared" si="1421"/>
        <v>WK</v>
      </c>
      <c r="L10053" s="6" t="str">
        <f t="shared" si="1422"/>
        <v>DAY</v>
      </c>
      <c r="M10053" s="6">
        <f t="shared" si="1423"/>
        <v>0</v>
      </c>
    </row>
    <row r="10054" spans="3:13" x14ac:dyDescent="0.35">
      <c r="C10054" s="42">
        <v>42214.375</v>
      </c>
      <c r="D10054" s="32">
        <v>2663.978759765625</v>
      </c>
      <c r="E10054" s="34" t="str">
        <f t="shared" si="1415"/>
        <v>07-29</v>
      </c>
      <c r="F10054" s="6">
        <f t="shared" si="1416"/>
        <v>9</v>
      </c>
      <c r="G10054" s="6">
        <f t="shared" si="1417"/>
        <v>29</v>
      </c>
      <c r="H10054" s="6">
        <f t="shared" si="1418"/>
        <v>7</v>
      </c>
      <c r="I10054" s="6">
        <f t="shared" si="1419"/>
        <v>31</v>
      </c>
      <c r="J10054" s="6" t="str">
        <f t="shared" si="1420"/>
        <v>7-29</v>
      </c>
      <c r="K10054" s="6" t="str">
        <f t="shared" si="1421"/>
        <v>WK</v>
      </c>
      <c r="L10054" s="6" t="str">
        <f t="shared" si="1422"/>
        <v>DAY</v>
      </c>
      <c r="M10054" s="6">
        <f t="shared" si="1423"/>
        <v>0</v>
      </c>
    </row>
    <row r="10055" spans="3:13" x14ac:dyDescent="0.35">
      <c r="C10055" s="42">
        <v>42214.395833333336</v>
      </c>
      <c r="D10055" s="32">
        <v>2726.2470703125</v>
      </c>
      <c r="E10055" s="34" t="str">
        <f t="shared" ref="E10055:E10118" si="1424">TEXT(MONTH(C10055),"00")&amp;"-"&amp;TEXT(DAY(C10055),"00")</f>
        <v>07-29</v>
      </c>
      <c r="F10055" s="6">
        <f t="shared" ref="F10055:F10118" si="1425">HOUR(C10055)</f>
        <v>9</v>
      </c>
      <c r="G10055" s="6">
        <f t="shared" ref="G10055:G10118" si="1426">DAY(C10055)</f>
        <v>29</v>
      </c>
      <c r="H10055" s="6">
        <f t="shared" ref="H10055:H10118" si="1427">MONTH(C10055)</f>
        <v>7</v>
      </c>
      <c r="I10055" s="6">
        <f t="shared" ref="I10055:I10118" si="1428">WEEKNUM(C10055)</f>
        <v>31</v>
      </c>
      <c r="J10055" s="6" t="str">
        <f t="shared" ref="J10055:J10118" si="1429">H10055&amp;"-"&amp;G10055</f>
        <v>7-29</v>
      </c>
      <c r="K10055" s="6" t="str">
        <f t="shared" ref="K10055:K10118" si="1430">IF(WEEKDAY(C10055,11)&lt;6,"WK","WKND")</f>
        <v>WK</v>
      </c>
      <c r="L10055" s="6" t="str">
        <f t="shared" ref="L10055:L10118" si="1431">IF(AND(F10055&lt;17,F10055&gt;6),"DAY","EVE")</f>
        <v>DAY</v>
      </c>
      <c r="M10055" s="6">
        <f t="shared" ref="M10055:M10118" si="1432">IF(D10055&gt;4000,1,0)</f>
        <v>0</v>
      </c>
    </row>
    <row r="10056" spans="3:13" x14ac:dyDescent="0.35">
      <c r="C10056" s="42">
        <v>42214.416666666664</v>
      </c>
      <c r="D10056" s="32">
        <v>2786.979248046875</v>
      </c>
      <c r="E10056" s="34" t="str">
        <f t="shared" si="1424"/>
        <v>07-29</v>
      </c>
      <c r="F10056" s="6">
        <f t="shared" si="1425"/>
        <v>10</v>
      </c>
      <c r="G10056" s="6">
        <f t="shared" si="1426"/>
        <v>29</v>
      </c>
      <c r="H10056" s="6">
        <f t="shared" si="1427"/>
        <v>7</v>
      </c>
      <c r="I10056" s="6">
        <f t="shared" si="1428"/>
        <v>31</v>
      </c>
      <c r="J10056" s="6" t="str">
        <f t="shared" si="1429"/>
        <v>7-29</v>
      </c>
      <c r="K10056" s="6" t="str">
        <f t="shared" si="1430"/>
        <v>WK</v>
      </c>
      <c r="L10056" s="6" t="str">
        <f t="shared" si="1431"/>
        <v>DAY</v>
      </c>
      <c r="M10056" s="6">
        <f t="shared" si="1432"/>
        <v>0</v>
      </c>
    </row>
    <row r="10057" spans="3:13" x14ac:dyDescent="0.35">
      <c r="C10057" s="42">
        <v>42214.4375</v>
      </c>
      <c r="D10057" s="32">
        <v>2846.415283203125</v>
      </c>
      <c r="E10057" s="34" t="str">
        <f t="shared" si="1424"/>
        <v>07-29</v>
      </c>
      <c r="F10057" s="6">
        <f t="shared" si="1425"/>
        <v>10</v>
      </c>
      <c r="G10057" s="6">
        <f t="shared" si="1426"/>
        <v>29</v>
      </c>
      <c r="H10057" s="6">
        <f t="shared" si="1427"/>
        <v>7</v>
      </c>
      <c r="I10057" s="6">
        <f t="shared" si="1428"/>
        <v>31</v>
      </c>
      <c r="J10057" s="6" t="str">
        <f t="shared" si="1429"/>
        <v>7-29</v>
      </c>
      <c r="K10057" s="6" t="str">
        <f t="shared" si="1430"/>
        <v>WK</v>
      </c>
      <c r="L10057" s="6" t="str">
        <f t="shared" si="1431"/>
        <v>DAY</v>
      </c>
      <c r="M10057" s="6">
        <f t="shared" si="1432"/>
        <v>0</v>
      </c>
    </row>
    <row r="10058" spans="3:13" x14ac:dyDescent="0.35">
      <c r="C10058" s="42">
        <v>42214.458333333336</v>
      </c>
      <c r="D10058" s="32">
        <v>2924.258056640625</v>
      </c>
      <c r="E10058" s="34" t="str">
        <f t="shared" si="1424"/>
        <v>07-29</v>
      </c>
      <c r="F10058" s="6">
        <f t="shared" si="1425"/>
        <v>11</v>
      </c>
      <c r="G10058" s="6">
        <f t="shared" si="1426"/>
        <v>29</v>
      </c>
      <c r="H10058" s="6">
        <f t="shared" si="1427"/>
        <v>7</v>
      </c>
      <c r="I10058" s="6">
        <f t="shared" si="1428"/>
        <v>31</v>
      </c>
      <c r="J10058" s="6" t="str">
        <f t="shared" si="1429"/>
        <v>7-29</v>
      </c>
      <c r="K10058" s="6" t="str">
        <f t="shared" si="1430"/>
        <v>WK</v>
      </c>
      <c r="L10058" s="6" t="str">
        <f t="shared" si="1431"/>
        <v>DAY</v>
      </c>
      <c r="M10058" s="6">
        <f t="shared" si="1432"/>
        <v>0</v>
      </c>
    </row>
    <row r="10059" spans="3:13" x14ac:dyDescent="0.35">
      <c r="C10059" s="42">
        <v>42214.479166666664</v>
      </c>
      <c r="D10059" s="32">
        <v>2974.224609375</v>
      </c>
      <c r="E10059" s="34" t="str">
        <f t="shared" si="1424"/>
        <v>07-29</v>
      </c>
      <c r="F10059" s="6">
        <f t="shared" si="1425"/>
        <v>11</v>
      </c>
      <c r="G10059" s="6">
        <f t="shared" si="1426"/>
        <v>29</v>
      </c>
      <c r="H10059" s="6">
        <f t="shared" si="1427"/>
        <v>7</v>
      </c>
      <c r="I10059" s="6">
        <f t="shared" si="1428"/>
        <v>31</v>
      </c>
      <c r="J10059" s="6" t="str">
        <f t="shared" si="1429"/>
        <v>7-29</v>
      </c>
      <c r="K10059" s="6" t="str">
        <f t="shared" si="1430"/>
        <v>WK</v>
      </c>
      <c r="L10059" s="6" t="str">
        <f t="shared" si="1431"/>
        <v>DAY</v>
      </c>
      <c r="M10059" s="6">
        <f t="shared" si="1432"/>
        <v>0</v>
      </c>
    </row>
    <row r="10060" spans="3:13" x14ac:dyDescent="0.35">
      <c r="C10060" s="42">
        <v>42214.5</v>
      </c>
      <c r="D10060" s="32">
        <v>3024.515869140625</v>
      </c>
      <c r="E10060" s="34" t="str">
        <f t="shared" si="1424"/>
        <v>07-29</v>
      </c>
      <c r="F10060" s="6">
        <f t="shared" si="1425"/>
        <v>12</v>
      </c>
      <c r="G10060" s="6">
        <f t="shared" si="1426"/>
        <v>29</v>
      </c>
      <c r="H10060" s="6">
        <f t="shared" si="1427"/>
        <v>7</v>
      </c>
      <c r="I10060" s="6">
        <f t="shared" si="1428"/>
        <v>31</v>
      </c>
      <c r="J10060" s="6" t="str">
        <f t="shared" si="1429"/>
        <v>7-29</v>
      </c>
      <c r="K10060" s="6" t="str">
        <f t="shared" si="1430"/>
        <v>WK</v>
      </c>
      <c r="L10060" s="6" t="str">
        <f t="shared" si="1431"/>
        <v>DAY</v>
      </c>
      <c r="M10060" s="6">
        <f t="shared" si="1432"/>
        <v>0</v>
      </c>
    </row>
    <row r="10061" spans="3:13" x14ac:dyDescent="0.35">
      <c r="C10061" s="42">
        <v>42214.520833333336</v>
      </c>
      <c r="D10061" s="32">
        <v>3062.411376953125</v>
      </c>
      <c r="E10061" s="34" t="str">
        <f t="shared" si="1424"/>
        <v>07-29</v>
      </c>
      <c r="F10061" s="6">
        <f t="shared" si="1425"/>
        <v>12</v>
      </c>
      <c r="G10061" s="6">
        <f t="shared" si="1426"/>
        <v>29</v>
      </c>
      <c r="H10061" s="6">
        <f t="shared" si="1427"/>
        <v>7</v>
      </c>
      <c r="I10061" s="6">
        <f t="shared" si="1428"/>
        <v>31</v>
      </c>
      <c r="J10061" s="6" t="str">
        <f t="shared" si="1429"/>
        <v>7-29</v>
      </c>
      <c r="K10061" s="6" t="str">
        <f t="shared" si="1430"/>
        <v>WK</v>
      </c>
      <c r="L10061" s="6" t="str">
        <f t="shared" si="1431"/>
        <v>DAY</v>
      </c>
      <c r="M10061" s="6">
        <f t="shared" si="1432"/>
        <v>0</v>
      </c>
    </row>
    <row r="10062" spans="3:13" x14ac:dyDescent="0.35">
      <c r="C10062" s="42">
        <v>42214.541666666664</v>
      </c>
      <c r="D10062" s="32">
        <v>3104.730224609375</v>
      </c>
      <c r="E10062" s="34" t="str">
        <f t="shared" si="1424"/>
        <v>07-29</v>
      </c>
      <c r="F10062" s="6">
        <f t="shared" si="1425"/>
        <v>13</v>
      </c>
      <c r="G10062" s="6">
        <f t="shared" si="1426"/>
        <v>29</v>
      </c>
      <c r="H10062" s="6">
        <f t="shared" si="1427"/>
        <v>7</v>
      </c>
      <c r="I10062" s="6">
        <f t="shared" si="1428"/>
        <v>31</v>
      </c>
      <c r="J10062" s="6" t="str">
        <f t="shared" si="1429"/>
        <v>7-29</v>
      </c>
      <c r="K10062" s="6" t="str">
        <f t="shared" si="1430"/>
        <v>WK</v>
      </c>
      <c r="L10062" s="6" t="str">
        <f t="shared" si="1431"/>
        <v>DAY</v>
      </c>
      <c r="M10062" s="6">
        <f t="shared" si="1432"/>
        <v>0</v>
      </c>
    </row>
    <row r="10063" spans="3:13" x14ac:dyDescent="0.35">
      <c r="C10063" s="42">
        <v>42214.5625</v>
      </c>
      <c r="D10063" s="32">
        <v>3158.319091796875</v>
      </c>
      <c r="E10063" s="34" t="str">
        <f t="shared" si="1424"/>
        <v>07-29</v>
      </c>
      <c r="F10063" s="6">
        <f t="shared" si="1425"/>
        <v>13</v>
      </c>
      <c r="G10063" s="6">
        <f t="shared" si="1426"/>
        <v>29</v>
      </c>
      <c r="H10063" s="6">
        <f t="shared" si="1427"/>
        <v>7</v>
      </c>
      <c r="I10063" s="6">
        <f t="shared" si="1428"/>
        <v>31</v>
      </c>
      <c r="J10063" s="6" t="str">
        <f t="shared" si="1429"/>
        <v>7-29</v>
      </c>
      <c r="K10063" s="6" t="str">
        <f t="shared" si="1430"/>
        <v>WK</v>
      </c>
      <c r="L10063" s="6" t="str">
        <f t="shared" si="1431"/>
        <v>DAY</v>
      </c>
      <c r="M10063" s="6">
        <f t="shared" si="1432"/>
        <v>0</v>
      </c>
    </row>
    <row r="10064" spans="3:13" x14ac:dyDescent="0.35">
      <c r="C10064" s="42">
        <v>42214.583333333336</v>
      </c>
      <c r="D10064" s="32">
        <v>3196.62646484375</v>
      </c>
      <c r="E10064" s="34" t="str">
        <f t="shared" si="1424"/>
        <v>07-29</v>
      </c>
      <c r="F10064" s="6">
        <f t="shared" si="1425"/>
        <v>14</v>
      </c>
      <c r="G10064" s="6">
        <f t="shared" si="1426"/>
        <v>29</v>
      </c>
      <c r="H10064" s="6">
        <f t="shared" si="1427"/>
        <v>7</v>
      </c>
      <c r="I10064" s="6">
        <f t="shared" si="1428"/>
        <v>31</v>
      </c>
      <c r="J10064" s="6" t="str">
        <f t="shared" si="1429"/>
        <v>7-29</v>
      </c>
      <c r="K10064" s="6" t="str">
        <f t="shared" si="1430"/>
        <v>WK</v>
      </c>
      <c r="L10064" s="6" t="str">
        <f t="shared" si="1431"/>
        <v>DAY</v>
      </c>
      <c r="M10064" s="6">
        <f t="shared" si="1432"/>
        <v>0</v>
      </c>
    </row>
    <row r="10065" spans="3:13" x14ac:dyDescent="0.35">
      <c r="C10065" s="42">
        <v>42214.604166666664</v>
      </c>
      <c r="D10065" s="32">
        <v>3230.5830078125</v>
      </c>
      <c r="E10065" s="34" t="str">
        <f t="shared" si="1424"/>
        <v>07-29</v>
      </c>
      <c r="F10065" s="6">
        <f t="shared" si="1425"/>
        <v>14</v>
      </c>
      <c r="G10065" s="6">
        <f t="shared" si="1426"/>
        <v>29</v>
      </c>
      <c r="H10065" s="6">
        <f t="shared" si="1427"/>
        <v>7</v>
      </c>
      <c r="I10065" s="6">
        <f t="shared" si="1428"/>
        <v>31</v>
      </c>
      <c r="J10065" s="6" t="str">
        <f t="shared" si="1429"/>
        <v>7-29</v>
      </c>
      <c r="K10065" s="6" t="str">
        <f t="shared" si="1430"/>
        <v>WK</v>
      </c>
      <c r="L10065" s="6" t="str">
        <f t="shared" si="1431"/>
        <v>DAY</v>
      </c>
      <c r="M10065" s="6">
        <f t="shared" si="1432"/>
        <v>0</v>
      </c>
    </row>
    <row r="10066" spans="3:13" x14ac:dyDescent="0.35">
      <c r="C10066" s="42">
        <v>42214.625</v>
      </c>
      <c r="D10066" s="32">
        <v>3257.910400390625</v>
      </c>
      <c r="E10066" s="34" t="str">
        <f t="shared" si="1424"/>
        <v>07-29</v>
      </c>
      <c r="F10066" s="6">
        <f t="shared" si="1425"/>
        <v>15</v>
      </c>
      <c r="G10066" s="6">
        <f t="shared" si="1426"/>
        <v>29</v>
      </c>
      <c r="H10066" s="6">
        <f t="shared" si="1427"/>
        <v>7</v>
      </c>
      <c r="I10066" s="6">
        <f t="shared" si="1428"/>
        <v>31</v>
      </c>
      <c r="J10066" s="6" t="str">
        <f t="shared" si="1429"/>
        <v>7-29</v>
      </c>
      <c r="K10066" s="6" t="str">
        <f t="shared" si="1430"/>
        <v>WK</v>
      </c>
      <c r="L10066" s="6" t="str">
        <f t="shared" si="1431"/>
        <v>DAY</v>
      </c>
      <c r="M10066" s="6">
        <f t="shared" si="1432"/>
        <v>0</v>
      </c>
    </row>
    <row r="10067" spans="3:13" x14ac:dyDescent="0.35">
      <c r="C10067" s="42">
        <v>42214.645833333336</v>
      </c>
      <c r="D10067" s="32">
        <v>3293.310791015625</v>
      </c>
      <c r="E10067" s="34" t="str">
        <f t="shared" si="1424"/>
        <v>07-29</v>
      </c>
      <c r="F10067" s="6">
        <f t="shared" si="1425"/>
        <v>15</v>
      </c>
      <c r="G10067" s="6">
        <f t="shared" si="1426"/>
        <v>29</v>
      </c>
      <c r="H10067" s="6">
        <f t="shared" si="1427"/>
        <v>7</v>
      </c>
      <c r="I10067" s="6">
        <f t="shared" si="1428"/>
        <v>31</v>
      </c>
      <c r="J10067" s="6" t="str">
        <f t="shared" si="1429"/>
        <v>7-29</v>
      </c>
      <c r="K10067" s="6" t="str">
        <f t="shared" si="1430"/>
        <v>WK</v>
      </c>
      <c r="L10067" s="6" t="str">
        <f t="shared" si="1431"/>
        <v>DAY</v>
      </c>
      <c r="M10067" s="6">
        <f t="shared" si="1432"/>
        <v>0</v>
      </c>
    </row>
    <row r="10068" spans="3:13" x14ac:dyDescent="0.35">
      <c r="C10068" s="42">
        <v>42214.666666666664</v>
      </c>
      <c r="D10068" s="32">
        <v>3309.540771484375</v>
      </c>
      <c r="E10068" s="34" t="str">
        <f t="shared" si="1424"/>
        <v>07-29</v>
      </c>
      <c r="F10068" s="6">
        <f t="shared" si="1425"/>
        <v>16</v>
      </c>
      <c r="G10068" s="6">
        <f t="shared" si="1426"/>
        <v>29</v>
      </c>
      <c r="H10068" s="6">
        <f t="shared" si="1427"/>
        <v>7</v>
      </c>
      <c r="I10068" s="6">
        <f t="shared" si="1428"/>
        <v>31</v>
      </c>
      <c r="J10068" s="6" t="str">
        <f t="shared" si="1429"/>
        <v>7-29</v>
      </c>
      <c r="K10068" s="6" t="str">
        <f t="shared" si="1430"/>
        <v>WK</v>
      </c>
      <c r="L10068" s="6" t="str">
        <f t="shared" si="1431"/>
        <v>DAY</v>
      </c>
      <c r="M10068" s="6">
        <f t="shared" si="1432"/>
        <v>0</v>
      </c>
    </row>
    <row r="10069" spans="3:13" x14ac:dyDescent="0.35">
      <c r="C10069" s="42">
        <v>42214.6875</v>
      </c>
      <c r="D10069" s="32">
        <v>3322.0634765625</v>
      </c>
      <c r="E10069" s="34" t="str">
        <f t="shared" si="1424"/>
        <v>07-29</v>
      </c>
      <c r="F10069" s="6">
        <f t="shared" si="1425"/>
        <v>16</v>
      </c>
      <c r="G10069" s="6">
        <f t="shared" si="1426"/>
        <v>29</v>
      </c>
      <c r="H10069" s="6">
        <f t="shared" si="1427"/>
        <v>7</v>
      </c>
      <c r="I10069" s="6">
        <f t="shared" si="1428"/>
        <v>31</v>
      </c>
      <c r="J10069" s="6" t="str">
        <f t="shared" si="1429"/>
        <v>7-29</v>
      </c>
      <c r="K10069" s="6" t="str">
        <f t="shared" si="1430"/>
        <v>WK</v>
      </c>
      <c r="L10069" s="6" t="str">
        <f t="shared" si="1431"/>
        <v>DAY</v>
      </c>
      <c r="M10069" s="6">
        <f t="shared" si="1432"/>
        <v>0</v>
      </c>
    </row>
    <row r="10070" spans="3:13" x14ac:dyDescent="0.35">
      <c r="C10070" s="42">
        <v>42214.708333333336</v>
      </c>
      <c r="D10070" s="32">
        <v>3323.50439453125</v>
      </c>
      <c r="E10070" s="34" t="str">
        <f t="shared" si="1424"/>
        <v>07-29</v>
      </c>
      <c r="F10070" s="6">
        <f t="shared" si="1425"/>
        <v>17</v>
      </c>
      <c r="G10070" s="6">
        <f t="shared" si="1426"/>
        <v>29</v>
      </c>
      <c r="H10070" s="6">
        <f t="shared" si="1427"/>
        <v>7</v>
      </c>
      <c r="I10070" s="6">
        <f t="shared" si="1428"/>
        <v>31</v>
      </c>
      <c r="J10070" s="6" t="str">
        <f t="shared" si="1429"/>
        <v>7-29</v>
      </c>
      <c r="K10070" s="6" t="str">
        <f t="shared" si="1430"/>
        <v>WK</v>
      </c>
      <c r="L10070" s="6" t="str">
        <f t="shared" si="1431"/>
        <v>EVE</v>
      </c>
      <c r="M10070" s="6">
        <f t="shared" si="1432"/>
        <v>0</v>
      </c>
    </row>
    <row r="10071" spans="3:13" x14ac:dyDescent="0.35">
      <c r="C10071" s="42">
        <v>42214.729166666664</v>
      </c>
      <c r="D10071" s="32">
        <v>3299.918701171875</v>
      </c>
      <c r="E10071" s="34" t="str">
        <f t="shared" si="1424"/>
        <v>07-29</v>
      </c>
      <c r="F10071" s="6">
        <f t="shared" si="1425"/>
        <v>17</v>
      </c>
      <c r="G10071" s="6">
        <f t="shared" si="1426"/>
        <v>29</v>
      </c>
      <c r="H10071" s="6">
        <f t="shared" si="1427"/>
        <v>7</v>
      </c>
      <c r="I10071" s="6">
        <f t="shared" si="1428"/>
        <v>31</v>
      </c>
      <c r="J10071" s="6" t="str">
        <f t="shared" si="1429"/>
        <v>7-29</v>
      </c>
      <c r="K10071" s="6" t="str">
        <f t="shared" si="1430"/>
        <v>WK</v>
      </c>
      <c r="L10071" s="6" t="str">
        <f t="shared" si="1431"/>
        <v>EVE</v>
      </c>
      <c r="M10071" s="6">
        <f t="shared" si="1432"/>
        <v>0</v>
      </c>
    </row>
    <row r="10072" spans="3:13" x14ac:dyDescent="0.35">
      <c r="C10072" s="42">
        <v>42214.75</v>
      </c>
      <c r="D10072" s="32">
        <v>3279.998046875</v>
      </c>
      <c r="E10072" s="34" t="str">
        <f t="shared" si="1424"/>
        <v>07-29</v>
      </c>
      <c r="F10072" s="6">
        <f t="shared" si="1425"/>
        <v>18</v>
      </c>
      <c r="G10072" s="6">
        <f t="shared" si="1426"/>
        <v>29</v>
      </c>
      <c r="H10072" s="6">
        <f t="shared" si="1427"/>
        <v>7</v>
      </c>
      <c r="I10072" s="6">
        <f t="shared" si="1428"/>
        <v>31</v>
      </c>
      <c r="J10072" s="6" t="str">
        <f t="shared" si="1429"/>
        <v>7-29</v>
      </c>
      <c r="K10072" s="6" t="str">
        <f t="shared" si="1430"/>
        <v>WK</v>
      </c>
      <c r="L10072" s="6" t="str">
        <f t="shared" si="1431"/>
        <v>EVE</v>
      </c>
      <c r="M10072" s="6">
        <f t="shared" si="1432"/>
        <v>0</v>
      </c>
    </row>
    <row r="10073" spans="3:13" x14ac:dyDescent="0.35">
      <c r="C10073" s="42">
        <v>42214.770833333336</v>
      </c>
      <c r="D10073" s="32">
        <v>3193.631591796875</v>
      </c>
      <c r="E10073" s="34" t="str">
        <f t="shared" si="1424"/>
        <v>07-29</v>
      </c>
      <c r="F10073" s="6">
        <f t="shared" si="1425"/>
        <v>18</v>
      </c>
      <c r="G10073" s="6">
        <f t="shared" si="1426"/>
        <v>29</v>
      </c>
      <c r="H10073" s="6">
        <f t="shared" si="1427"/>
        <v>7</v>
      </c>
      <c r="I10073" s="6">
        <f t="shared" si="1428"/>
        <v>31</v>
      </c>
      <c r="J10073" s="6" t="str">
        <f t="shared" si="1429"/>
        <v>7-29</v>
      </c>
      <c r="K10073" s="6" t="str">
        <f t="shared" si="1430"/>
        <v>WK</v>
      </c>
      <c r="L10073" s="6" t="str">
        <f t="shared" si="1431"/>
        <v>EVE</v>
      </c>
      <c r="M10073" s="6">
        <f t="shared" si="1432"/>
        <v>0</v>
      </c>
    </row>
    <row r="10074" spans="3:13" x14ac:dyDescent="0.35">
      <c r="C10074" s="42">
        <v>42214.791666666664</v>
      </c>
      <c r="D10074" s="32">
        <v>3156.231689453125</v>
      </c>
      <c r="E10074" s="34" t="str">
        <f t="shared" si="1424"/>
        <v>07-29</v>
      </c>
      <c r="F10074" s="6">
        <f t="shared" si="1425"/>
        <v>19</v>
      </c>
      <c r="G10074" s="6">
        <f t="shared" si="1426"/>
        <v>29</v>
      </c>
      <c r="H10074" s="6">
        <f t="shared" si="1427"/>
        <v>7</v>
      </c>
      <c r="I10074" s="6">
        <f t="shared" si="1428"/>
        <v>31</v>
      </c>
      <c r="J10074" s="6" t="str">
        <f t="shared" si="1429"/>
        <v>7-29</v>
      </c>
      <c r="K10074" s="6" t="str">
        <f t="shared" si="1430"/>
        <v>WK</v>
      </c>
      <c r="L10074" s="6" t="str">
        <f t="shared" si="1431"/>
        <v>EVE</v>
      </c>
      <c r="M10074" s="6">
        <f t="shared" si="1432"/>
        <v>0</v>
      </c>
    </row>
    <row r="10075" spans="3:13" x14ac:dyDescent="0.35">
      <c r="C10075" s="42">
        <v>42214.8125</v>
      </c>
      <c r="D10075" s="32">
        <v>3100.70361328125</v>
      </c>
      <c r="E10075" s="34" t="str">
        <f t="shared" si="1424"/>
        <v>07-29</v>
      </c>
      <c r="F10075" s="6">
        <f t="shared" si="1425"/>
        <v>19</v>
      </c>
      <c r="G10075" s="6">
        <f t="shared" si="1426"/>
        <v>29</v>
      </c>
      <c r="H10075" s="6">
        <f t="shared" si="1427"/>
        <v>7</v>
      </c>
      <c r="I10075" s="6">
        <f t="shared" si="1428"/>
        <v>31</v>
      </c>
      <c r="J10075" s="6" t="str">
        <f t="shared" si="1429"/>
        <v>7-29</v>
      </c>
      <c r="K10075" s="6" t="str">
        <f t="shared" si="1430"/>
        <v>WK</v>
      </c>
      <c r="L10075" s="6" t="str">
        <f t="shared" si="1431"/>
        <v>EVE</v>
      </c>
      <c r="M10075" s="6">
        <f t="shared" si="1432"/>
        <v>0</v>
      </c>
    </row>
    <row r="10076" spans="3:13" x14ac:dyDescent="0.35">
      <c r="C10076" s="42">
        <v>42214.833333333336</v>
      </c>
      <c r="D10076" s="32">
        <v>3152.375</v>
      </c>
      <c r="E10076" s="34" t="str">
        <f t="shared" si="1424"/>
        <v>07-29</v>
      </c>
      <c r="F10076" s="6">
        <f t="shared" si="1425"/>
        <v>20</v>
      </c>
      <c r="G10076" s="6">
        <f t="shared" si="1426"/>
        <v>29</v>
      </c>
      <c r="H10076" s="6">
        <f t="shared" si="1427"/>
        <v>7</v>
      </c>
      <c r="I10076" s="6">
        <f t="shared" si="1428"/>
        <v>31</v>
      </c>
      <c r="J10076" s="6" t="str">
        <f t="shared" si="1429"/>
        <v>7-29</v>
      </c>
      <c r="K10076" s="6" t="str">
        <f t="shared" si="1430"/>
        <v>WK</v>
      </c>
      <c r="L10076" s="6" t="str">
        <f t="shared" si="1431"/>
        <v>EVE</v>
      </c>
      <c r="M10076" s="6">
        <f t="shared" si="1432"/>
        <v>0</v>
      </c>
    </row>
    <row r="10077" spans="3:13" x14ac:dyDescent="0.35">
      <c r="C10077" s="42">
        <v>42214.854166666664</v>
      </c>
      <c r="D10077" s="32">
        <v>3215.232421875</v>
      </c>
      <c r="E10077" s="34" t="str">
        <f t="shared" si="1424"/>
        <v>07-29</v>
      </c>
      <c r="F10077" s="6">
        <f t="shared" si="1425"/>
        <v>20</v>
      </c>
      <c r="G10077" s="6">
        <f t="shared" si="1426"/>
        <v>29</v>
      </c>
      <c r="H10077" s="6">
        <f t="shared" si="1427"/>
        <v>7</v>
      </c>
      <c r="I10077" s="6">
        <f t="shared" si="1428"/>
        <v>31</v>
      </c>
      <c r="J10077" s="6" t="str">
        <f t="shared" si="1429"/>
        <v>7-29</v>
      </c>
      <c r="K10077" s="6" t="str">
        <f t="shared" si="1430"/>
        <v>WK</v>
      </c>
      <c r="L10077" s="6" t="str">
        <f t="shared" si="1431"/>
        <v>EVE</v>
      </c>
      <c r="M10077" s="6">
        <f t="shared" si="1432"/>
        <v>0</v>
      </c>
    </row>
    <row r="10078" spans="3:13" x14ac:dyDescent="0.35">
      <c r="C10078" s="42">
        <v>42214.875</v>
      </c>
      <c r="D10078" s="32">
        <v>3165.70947265625</v>
      </c>
      <c r="E10078" s="34" t="str">
        <f t="shared" si="1424"/>
        <v>07-29</v>
      </c>
      <c r="F10078" s="6">
        <f t="shared" si="1425"/>
        <v>21</v>
      </c>
      <c r="G10078" s="6">
        <f t="shared" si="1426"/>
        <v>29</v>
      </c>
      <c r="H10078" s="6">
        <f t="shared" si="1427"/>
        <v>7</v>
      </c>
      <c r="I10078" s="6">
        <f t="shared" si="1428"/>
        <v>31</v>
      </c>
      <c r="J10078" s="6" t="str">
        <f t="shared" si="1429"/>
        <v>7-29</v>
      </c>
      <c r="K10078" s="6" t="str">
        <f t="shared" si="1430"/>
        <v>WK</v>
      </c>
      <c r="L10078" s="6" t="str">
        <f t="shared" si="1431"/>
        <v>EVE</v>
      </c>
      <c r="M10078" s="6">
        <f t="shared" si="1432"/>
        <v>0</v>
      </c>
    </row>
    <row r="10079" spans="3:13" x14ac:dyDescent="0.35">
      <c r="C10079" s="42">
        <v>42214.895833333336</v>
      </c>
      <c r="D10079" s="32">
        <v>3067.232177734375</v>
      </c>
      <c r="E10079" s="34" t="str">
        <f t="shared" si="1424"/>
        <v>07-29</v>
      </c>
      <c r="F10079" s="6">
        <f t="shared" si="1425"/>
        <v>21</v>
      </c>
      <c r="G10079" s="6">
        <f t="shared" si="1426"/>
        <v>29</v>
      </c>
      <c r="H10079" s="6">
        <f t="shared" si="1427"/>
        <v>7</v>
      </c>
      <c r="I10079" s="6">
        <f t="shared" si="1428"/>
        <v>31</v>
      </c>
      <c r="J10079" s="6" t="str">
        <f t="shared" si="1429"/>
        <v>7-29</v>
      </c>
      <c r="K10079" s="6" t="str">
        <f t="shared" si="1430"/>
        <v>WK</v>
      </c>
      <c r="L10079" s="6" t="str">
        <f t="shared" si="1431"/>
        <v>EVE</v>
      </c>
      <c r="M10079" s="6">
        <f t="shared" si="1432"/>
        <v>0</v>
      </c>
    </row>
    <row r="10080" spans="3:13" x14ac:dyDescent="0.35">
      <c r="C10080" s="42">
        <v>42214.916666666664</v>
      </c>
      <c r="D10080" s="32">
        <v>2940.847900390625</v>
      </c>
      <c r="E10080" s="34" t="str">
        <f t="shared" si="1424"/>
        <v>07-29</v>
      </c>
      <c r="F10080" s="6">
        <f t="shared" si="1425"/>
        <v>22</v>
      </c>
      <c r="G10080" s="6">
        <f t="shared" si="1426"/>
        <v>29</v>
      </c>
      <c r="H10080" s="6">
        <f t="shared" si="1427"/>
        <v>7</v>
      </c>
      <c r="I10080" s="6">
        <f t="shared" si="1428"/>
        <v>31</v>
      </c>
      <c r="J10080" s="6" t="str">
        <f t="shared" si="1429"/>
        <v>7-29</v>
      </c>
      <c r="K10080" s="6" t="str">
        <f t="shared" si="1430"/>
        <v>WK</v>
      </c>
      <c r="L10080" s="6" t="str">
        <f t="shared" si="1431"/>
        <v>EVE</v>
      </c>
      <c r="M10080" s="6">
        <f t="shared" si="1432"/>
        <v>0</v>
      </c>
    </row>
    <row r="10081" spans="3:13" x14ac:dyDescent="0.35">
      <c r="C10081" s="42">
        <v>42214.9375</v>
      </c>
      <c r="D10081" s="32">
        <v>2774.51025390625</v>
      </c>
      <c r="E10081" s="34" t="str">
        <f t="shared" si="1424"/>
        <v>07-29</v>
      </c>
      <c r="F10081" s="6">
        <f t="shared" si="1425"/>
        <v>22</v>
      </c>
      <c r="G10081" s="6">
        <f t="shared" si="1426"/>
        <v>29</v>
      </c>
      <c r="H10081" s="6">
        <f t="shared" si="1427"/>
        <v>7</v>
      </c>
      <c r="I10081" s="6">
        <f t="shared" si="1428"/>
        <v>31</v>
      </c>
      <c r="J10081" s="6" t="str">
        <f t="shared" si="1429"/>
        <v>7-29</v>
      </c>
      <c r="K10081" s="6" t="str">
        <f t="shared" si="1430"/>
        <v>WK</v>
      </c>
      <c r="L10081" s="6" t="str">
        <f t="shared" si="1431"/>
        <v>EVE</v>
      </c>
      <c r="M10081" s="6">
        <f t="shared" si="1432"/>
        <v>0</v>
      </c>
    </row>
    <row r="10082" spans="3:13" x14ac:dyDescent="0.35">
      <c r="C10082" s="42">
        <v>42214.958333333336</v>
      </c>
      <c r="D10082" s="32">
        <v>2646.903076171875</v>
      </c>
      <c r="E10082" s="34" t="str">
        <f t="shared" si="1424"/>
        <v>07-29</v>
      </c>
      <c r="F10082" s="6">
        <f t="shared" si="1425"/>
        <v>23</v>
      </c>
      <c r="G10082" s="6">
        <f t="shared" si="1426"/>
        <v>29</v>
      </c>
      <c r="H10082" s="6">
        <f t="shared" si="1427"/>
        <v>7</v>
      </c>
      <c r="I10082" s="6">
        <f t="shared" si="1428"/>
        <v>31</v>
      </c>
      <c r="J10082" s="6" t="str">
        <f t="shared" si="1429"/>
        <v>7-29</v>
      </c>
      <c r="K10082" s="6" t="str">
        <f t="shared" si="1430"/>
        <v>WK</v>
      </c>
      <c r="L10082" s="6" t="str">
        <f t="shared" si="1431"/>
        <v>EVE</v>
      </c>
      <c r="M10082" s="6">
        <f t="shared" si="1432"/>
        <v>0</v>
      </c>
    </row>
    <row r="10083" spans="3:13" x14ac:dyDescent="0.35">
      <c r="C10083" s="42">
        <v>42214.979166666664</v>
      </c>
      <c r="D10083" s="32">
        <v>2491.240478515625</v>
      </c>
      <c r="E10083" s="34" t="str">
        <f t="shared" si="1424"/>
        <v>07-29</v>
      </c>
      <c r="F10083" s="6">
        <f t="shared" si="1425"/>
        <v>23</v>
      </c>
      <c r="G10083" s="6">
        <f t="shared" si="1426"/>
        <v>29</v>
      </c>
      <c r="H10083" s="6">
        <f t="shared" si="1427"/>
        <v>7</v>
      </c>
      <c r="I10083" s="6">
        <f t="shared" si="1428"/>
        <v>31</v>
      </c>
      <c r="J10083" s="6" t="str">
        <f t="shared" si="1429"/>
        <v>7-29</v>
      </c>
      <c r="K10083" s="6" t="str">
        <f t="shared" si="1430"/>
        <v>WK</v>
      </c>
      <c r="L10083" s="6" t="str">
        <f t="shared" si="1431"/>
        <v>EVE</v>
      </c>
      <c r="M10083" s="6">
        <f t="shared" si="1432"/>
        <v>0</v>
      </c>
    </row>
    <row r="10084" spans="3:13" x14ac:dyDescent="0.35">
      <c r="C10084" s="42">
        <v>42215</v>
      </c>
      <c r="D10084" s="32">
        <v>2368.8349609375</v>
      </c>
      <c r="E10084" s="34" t="str">
        <f t="shared" si="1424"/>
        <v>07-30</v>
      </c>
      <c r="F10084" s="6">
        <f t="shared" si="1425"/>
        <v>0</v>
      </c>
      <c r="G10084" s="6">
        <f t="shared" si="1426"/>
        <v>30</v>
      </c>
      <c r="H10084" s="6">
        <f t="shared" si="1427"/>
        <v>7</v>
      </c>
      <c r="I10084" s="6">
        <f t="shared" si="1428"/>
        <v>31</v>
      </c>
      <c r="J10084" s="6" t="str">
        <f t="shared" si="1429"/>
        <v>7-30</v>
      </c>
      <c r="K10084" s="6" t="str">
        <f t="shared" si="1430"/>
        <v>WK</v>
      </c>
      <c r="L10084" s="6" t="str">
        <f t="shared" si="1431"/>
        <v>EVE</v>
      </c>
      <c r="M10084" s="6">
        <f t="shared" si="1432"/>
        <v>0</v>
      </c>
    </row>
    <row r="10085" spans="3:13" x14ac:dyDescent="0.35">
      <c r="C10085" s="42">
        <v>42215.020833333336</v>
      </c>
      <c r="D10085" s="32">
        <v>2282.834716796875</v>
      </c>
      <c r="E10085" s="34" t="str">
        <f t="shared" si="1424"/>
        <v>07-30</v>
      </c>
      <c r="F10085" s="6">
        <f t="shared" si="1425"/>
        <v>0</v>
      </c>
      <c r="G10085" s="6">
        <f t="shared" si="1426"/>
        <v>30</v>
      </c>
      <c r="H10085" s="6">
        <f t="shared" si="1427"/>
        <v>7</v>
      </c>
      <c r="I10085" s="6">
        <f t="shared" si="1428"/>
        <v>31</v>
      </c>
      <c r="J10085" s="6" t="str">
        <f t="shared" si="1429"/>
        <v>7-30</v>
      </c>
      <c r="K10085" s="6" t="str">
        <f t="shared" si="1430"/>
        <v>WK</v>
      </c>
      <c r="L10085" s="6" t="str">
        <f t="shared" si="1431"/>
        <v>EVE</v>
      </c>
      <c r="M10085" s="6">
        <f t="shared" si="1432"/>
        <v>0</v>
      </c>
    </row>
    <row r="10086" spans="3:13" x14ac:dyDescent="0.35">
      <c r="C10086" s="42">
        <v>42215.041666666664</v>
      </c>
      <c r="D10086" s="32">
        <v>2201.1318359375</v>
      </c>
      <c r="E10086" s="34" t="str">
        <f t="shared" si="1424"/>
        <v>07-30</v>
      </c>
      <c r="F10086" s="6">
        <f t="shared" si="1425"/>
        <v>1</v>
      </c>
      <c r="G10086" s="6">
        <f t="shared" si="1426"/>
        <v>30</v>
      </c>
      <c r="H10086" s="6">
        <f t="shared" si="1427"/>
        <v>7</v>
      </c>
      <c r="I10086" s="6">
        <f t="shared" si="1428"/>
        <v>31</v>
      </c>
      <c r="J10086" s="6" t="str">
        <f t="shared" si="1429"/>
        <v>7-30</v>
      </c>
      <c r="K10086" s="6" t="str">
        <f t="shared" si="1430"/>
        <v>WK</v>
      </c>
      <c r="L10086" s="6" t="str">
        <f t="shared" si="1431"/>
        <v>EVE</v>
      </c>
      <c r="M10086" s="6">
        <f t="shared" si="1432"/>
        <v>0</v>
      </c>
    </row>
    <row r="10087" spans="3:13" x14ac:dyDescent="0.35">
      <c r="C10087" s="42">
        <v>42215.0625</v>
      </c>
      <c r="D10087" s="32">
        <v>2140.9326171875</v>
      </c>
      <c r="E10087" s="34" t="str">
        <f t="shared" si="1424"/>
        <v>07-30</v>
      </c>
      <c r="F10087" s="6">
        <f t="shared" si="1425"/>
        <v>1</v>
      </c>
      <c r="G10087" s="6">
        <f t="shared" si="1426"/>
        <v>30</v>
      </c>
      <c r="H10087" s="6">
        <f t="shared" si="1427"/>
        <v>7</v>
      </c>
      <c r="I10087" s="6">
        <f t="shared" si="1428"/>
        <v>31</v>
      </c>
      <c r="J10087" s="6" t="str">
        <f t="shared" si="1429"/>
        <v>7-30</v>
      </c>
      <c r="K10087" s="6" t="str">
        <f t="shared" si="1430"/>
        <v>WK</v>
      </c>
      <c r="L10087" s="6" t="str">
        <f t="shared" si="1431"/>
        <v>EVE</v>
      </c>
      <c r="M10087" s="6">
        <f t="shared" si="1432"/>
        <v>0</v>
      </c>
    </row>
    <row r="10088" spans="3:13" x14ac:dyDescent="0.35">
      <c r="C10088" s="42">
        <v>42215.083333333336</v>
      </c>
      <c r="D10088" s="32">
        <v>2090.4267578125</v>
      </c>
      <c r="E10088" s="34" t="str">
        <f t="shared" si="1424"/>
        <v>07-30</v>
      </c>
      <c r="F10088" s="6">
        <f t="shared" si="1425"/>
        <v>2</v>
      </c>
      <c r="G10088" s="6">
        <f t="shared" si="1426"/>
        <v>30</v>
      </c>
      <c r="H10088" s="6">
        <f t="shared" si="1427"/>
        <v>7</v>
      </c>
      <c r="I10088" s="6">
        <f t="shared" si="1428"/>
        <v>31</v>
      </c>
      <c r="J10088" s="6" t="str">
        <f t="shared" si="1429"/>
        <v>7-30</v>
      </c>
      <c r="K10088" s="6" t="str">
        <f t="shared" si="1430"/>
        <v>WK</v>
      </c>
      <c r="L10088" s="6" t="str">
        <f t="shared" si="1431"/>
        <v>EVE</v>
      </c>
      <c r="M10088" s="6">
        <f t="shared" si="1432"/>
        <v>0</v>
      </c>
    </row>
    <row r="10089" spans="3:13" x14ac:dyDescent="0.35">
      <c r="C10089" s="42">
        <v>42215.104166666664</v>
      </c>
      <c r="D10089" s="32">
        <v>2060.13623046875</v>
      </c>
      <c r="E10089" s="34" t="str">
        <f t="shared" si="1424"/>
        <v>07-30</v>
      </c>
      <c r="F10089" s="6">
        <f t="shared" si="1425"/>
        <v>2</v>
      </c>
      <c r="G10089" s="6">
        <f t="shared" si="1426"/>
        <v>30</v>
      </c>
      <c r="H10089" s="6">
        <f t="shared" si="1427"/>
        <v>7</v>
      </c>
      <c r="I10089" s="6">
        <f t="shared" si="1428"/>
        <v>31</v>
      </c>
      <c r="J10089" s="6" t="str">
        <f t="shared" si="1429"/>
        <v>7-30</v>
      </c>
      <c r="K10089" s="6" t="str">
        <f t="shared" si="1430"/>
        <v>WK</v>
      </c>
      <c r="L10089" s="6" t="str">
        <f t="shared" si="1431"/>
        <v>EVE</v>
      </c>
      <c r="M10089" s="6">
        <f t="shared" si="1432"/>
        <v>0</v>
      </c>
    </row>
    <row r="10090" spans="3:13" x14ac:dyDescent="0.35">
      <c r="C10090" s="42">
        <v>42215.125</v>
      </c>
      <c r="D10090" s="32">
        <v>2033.0625</v>
      </c>
      <c r="E10090" s="34" t="str">
        <f t="shared" si="1424"/>
        <v>07-30</v>
      </c>
      <c r="F10090" s="6">
        <f t="shared" si="1425"/>
        <v>3</v>
      </c>
      <c r="G10090" s="6">
        <f t="shared" si="1426"/>
        <v>30</v>
      </c>
      <c r="H10090" s="6">
        <f t="shared" si="1427"/>
        <v>7</v>
      </c>
      <c r="I10090" s="6">
        <f t="shared" si="1428"/>
        <v>31</v>
      </c>
      <c r="J10090" s="6" t="str">
        <f t="shared" si="1429"/>
        <v>7-30</v>
      </c>
      <c r="K10090" s="6" t="str">
        <f t="shared" si="1430"/>
        <v>WK</v>
      </c>
      <c r="L10090" s="6" t="str">
        <f t="shared" si="1431"/>
        <v>EVE</v>
      </c>
      <c r="M10090" s="6">
        <f t="shared" si="1432"/>
        <v>0</v>
      </c>
    </row>
    <row r="10091" spans="3:13" x14ac:dyDescent="0.35">
      <c r="C10091" s="42">
        <v>42215.145833333336</v>
      </c>
      <c r="D10091" s="32">
        <v>2016.3441162109375</v>
      </c>
      <c r="E10091" s="34" t="str">
        <f t="shared" si="1424"/>
        <v>07-30</v>
      </c>
      <c r="F10091" s="6">
        <f t="shared" si="1425"/>
        <v>3</v>
      </c>
      <c r="G10091" s="6">
        <f t="shared" si="1426"/>
        <v>30</v>
      </c>
      <c r="H10091" s="6">
        <f t="shared" si="1427"/>
        <v>7</v>
      </c>
      <c r="I10091" s="6">
        <f t="shared" si="1428"/>
        <v>31</v>
      </c>
      <c r="J10091" s="6" t="str">
        <f t="shared" si="1429"/>
        <v>7-30</v>
      </c>
      <c r="K10091" s="6" t="str">
        <f t="shared" si="1430"/>
        <v>WK</v>
      </c>
      <c r="L10091" s="6" t="str">
        <f t="shared" si="1431"/>
        <v>EVE</v>
      </c>
      <c r="M10091" s="6">
        <f t="shared" si="1432"/>
        <v>0</v>
      </c>
    </row>
    <row r="10092" spans="3:13" x14ac:dyDescent="0.35">
      <c r="C10092" s="42">
        <v>42215.166666666664</v>
      </c>
      <c r="D10092" s="32">
        <v>2019.8714599609375</v>
      </c>
      <c r="E10092" s="34" t="str">
        <f t="shared" si="1424"/>
        <v>07-30</v>
      </c>
      <c r="F10092" s="6">
        <f t="shared" si="1425"/>
        <v>4</v>
      </c>
      <c r="G10092" s="6">
        <f t="shared" si="1426"/>
        <v>30</v>
      </c>
      <c r="H10092" s="6">
        <f t="shared" si="1427"/>
        <v>7</v>
      </c>
      <c r="I10092" s="6">
        <f t="shared" si="1428"/>
        <v>31</v>
      </c>
      <c r="J10092" s="6" t="str">
        <f t="shared" si="1429"/>
        <v>7-30</v>
      </c>
      <c r="K10092" s="6" t="str">
        <f t="shared" si="1430"/>
        <v>WK</v>
      </c>
      <c r="L10092" s="6" t="str">
        <f t="shared" si="1431"/>
        <v>EVE</v>
      </c>
      <c r="M10092" s="6">
        <f t="shared" si="1432"/>
        <v>0</v>
      </c>
    </row>
    <row r="10093" spans="3:13" x14ac:dyDescent="0.35">
      <c r="C10093" s="42">
        <v>42215.1875</v>
      </c>
      <c r="D10093" s="32">
        <v>2047.0662841796875</v>
      </c>
      <c r="E10093" s="34" t="str">
        <f t="shared" si="1424"/>
        <v>07-30</v>
      </c>
      <c r="F10093" s="6">
        <f t="shared" si="1425"/>
        <v>4</v>
      </c>
      <c r="G10093" s="6">
        <f t="shared" si="1426"/>
        <v>30</v>
      </c>
      <c r="H10093" s="6">
        <f t="shared" si="1427"/>
        <v>7</v>
      </c>
      <c r="I10093" s="6">
        <f t="shared" si="1428"/>
        <v>31</v>
      </c>
      <c r="J10093" s="6" t="str">
        <f t="shared" si="1429"/>
        <v>7-30</v>
      </c>
      <c r="K10093" s="6" t="str">
        <f t="shared" si="1430"/>
        <v>WK</v>
      </c>
      <c r="L10093" s="6" t="str">
        <f t="shared" si="1431"/>
        <v>EVE</v>
      </c>
      <c r="M10093" s="6">
        <f t="shared" si="1432"/>
        <v>0</v>
      </c>
    </row>
    <row r="10094" spans="3:13" x14ac:dyDescent="0.35">
      <c r="C10094" s="42">
        <v>42215.208333333336</v>
      </c>
      <c r="D10094" s="32">
        <v>2092.803466796875</v>
      </c>
      <c r="E10094" s="34" t="str">
        <f t="shared" si="1424"/>
        <v>07-30</v>
      </c>
      <c r="F10094" s="6">
        <f t="shared" si="1425"/>
        <v>5</v>
      </c>
      <c r="G10094" s="6">
        <f t="shared" si="1426"/>
        <v>30</v>
      </c>
      <c r="H10094" s="6">
        <f t="shared" si="1427"/>
        <v>7</v>
      </c>
      <c r="I10094" s="6">
        <f t="shared" si="1428"/>
        <v>31</v>
      </c>
      <c r="J10094" s="6" t="str">
        <f t="shared" si="1429"/>
        <v>7-30</v>
      </c>
      <c r="K10094" s="6" t="str">
        <f t="shared" si="1430"/>
        <v>WK</v>
      </c>
      <c r="L10094" s="6" t="str">
        <f t="shared" si="1431"/>
        <v>EVE</v>
      </c>
      <c r="M10094" s="6">
        <f t="shared" si="1432"/>
        <v>0</v>
      </c>
    </row>
    <row r="10095" spans="3:13" x14ac:dyDescent="0.35">
      <c r="C10095" s="42">
        <v>42215.229166666664</v>
      </c>
      <c r="D10095" s="32">
        <v>2191.322998046875</v>
      </c>
      <c r="E10095" s="34" t="str">
        <f t="shared" si="1424"/>
        <v>07-30</v>
      </c>
      <c r="F10095" s="6">
        <f t="shared" si="1425"/>
        <v>5</v>
      </c>
      <c r="G10095" s="6">
        <f t="shared" si="1426"/>
        <v>30</v>
      </c>
      <c r="H10095" s="6">
        <f t="shared" si="1427"/>
        <v>7</v>
      </c>
      <c r="I10095" s="6">
        <f t="shared" si="1428"/>
        <v>31</v>
      </c>
      <c r="J10095" s="6" t="str">
        <f t="shared" si="1429"/>
        <v>7-30</v>
      </c>
      <c r="K10095" s="6" t="str">
        <f t="shared" si="1430"/>
        <v>WK</v>
      </c>
      <c r="L10095" s="6" t="str">
        <f t="shared" si="1431"/>
        <v>EVE</v>
      </c>
      <c r="M10095" s="6">
        <f t="shared" si="1432"/>
        <v>0</v>
      </c>
    </row>
    <row r="10096" spans="3:13" x14ac:dyDescent="0.35">
      <c r="C10096" s="42">
        <v>42215.25</v>
      </c>
      <c r="D10096" s="32">
        <v>2262.787353515625</v>
      </c>
      <c r="E10096" s="34" t="str">
        <f t="shared" si="1424"/>
        <v>07-30</v>
      </c>
      <c r="F10096" s="6">
        <f t="shared" si="1425"/>
        <v>6</v>
      </c>
      <c r="G10096" s="6">
        <f t="shared" si="1426"/>
        <v>30</v>
      </c>
      <c r="H10096" s="6">
        <f t="shared" si="1427"/>
        <v>7</v>
      </c>
      <c r="I10096" s="6">
        <f t="shared" si="1428"/>
        <v>31</v>
      </c>
      <c r="J10096" s="6" t="str">
        <f t="shared" si="1429"/>
        <v>7-30</v>
      </c>
      <c r="K10096" s="6" t="str">
        <f t="shared" si="1430"/>
        <v>WK</v>
      </c>
      <c r="L10096" s="6" t="str">
        <f t="shared" si="1431"/>
        <v>EVE</v>
      </c>
      <c r="M10096" s="6">
        <f t="shared" si="1432"/>
        <v>0</v>
      </c>
    </row>
    <row r="10097" spans="3:13" x14ac:dyDescent="0.35">
      <c r="C10097" s="42">
        <v>42215.270833333336</v>
      </c>
      <c r="D10097" s="32">
        <v>2348.22119140625</v>
      </c>
      <c r="E10097" s="34" t="str">
        <f t="shared" si="1424"/>
        <v>07-30</v>
      </c>
      <c r="F10097" s="6">
        <f t="shared" si="1425"/>
        <v>6</v>
      </c>
      <c r="G10097" s="6">
        <f t="shared" si="1426"/>
        <v>30</v>
      </c>
      <c r="H10097" s="6">
        <f t="shared" si="1427"/>
        <v>7</v>
      </c>
      <c r="I10097" s="6">
        <f t="shared" si="1428"/>
        <v>31</v>
      </c>
      <c r="J10097" s="6" t="str">
        <f t="shared" si="1429"/>
        <v>7-30</v>
      </c>
      <c r="K10097" s="6" t="str">
        <f t="shared" si="1430"/>
        <v>WK</v>
      </c>
      <c r="L10097" s="6" t="str">
        <f t="shared" si="1431"/>
        <v>EVE</v>
      </c>
      <c r="M10097" s="6">
        <f t="shared" si="1432"/>
        <v>0</v>
      </c>
    </row>
    <row r="10098" spans="3:13" x14ac:dyDescent="0.35">
      <c r="C10098" s="42">
        <v>42215.291666666664</v>
      </c>
      <c r="D10098" s="32">
        <v>2442.135009765625</v>
      </c>
      <c r="E10098" s="34" t="str">
        <f t="shared" si="1424"/>
        <v>07-30</v>
      </c>
      <c r="F10098" s="6">
        <f t="shared" si="1425"/>
        <v>7</v>
      </c>
      <c r="G10098" s="6">
        <f t="shared" si="1426"/>
        <v>30</v>
      </c>
      <c r="H10098" s="6">
        <f t="shared" si="1427"/>
        <v>7</v>
      </c>
      <c r="I10098" s="6">
        <f t="shared" si="1428"/>
        <v>31</v>
      </c>
      <c r="J10098" s="6" t="str">
        <f t="shared" si="1429"/>
        <v>7-30</v>
      </c>
      <c r="K10098" s="6" t="str">
        <f t="shared" si="1430"/>
        <v>WK</v>
      </c>
      <c r="L10098" s="6" t="str">
        <f t="shared" si="1431"/>
        <v>DAY</v>
      </c>
      <c r="M10098" s="6">
        <f t="shared" si="1432"/>
        <v>0</v>
      </c>
    </row>
    <row r="10099" spans="3:13" x14ac:dyDescent="0.35">
      <c r="C10099" s="42">
        <v>42215.3125</v>
      </c>
      <c r="D10099" s="32">
        <v>2553.388916015625</v>
      </c>
      <c r="E10099" s="34" t="str">
        <f t="shared" si="1424"/>
        <v>07-30</v>
      </c>
      <c r="F10099" s="6">
        <f t="shared" si="1425"/>
        <v>7</v>
      </c>
      <c r="G10099" s="6">
        <f t="shared" si="1426"/>
        <v>30</v>
      </c>
      <c r="H10099" s="6">
        <f t="shared" si="1427"/>
        <v>7</v>
      </c>
      <c r="I10099" s="6">
        <f t="shared" si="1428"/>
        <v>31</v>
      </c>
      <c r="J10099" s="6" t="str">
        <f t="shared" si="1429"/>
        <v>7-30</v>
      </c>
      <c r="K10099" s="6" t="str">
        <f t="shared" si="1430"/>
        <v>WK</v>
      </c>
      <c r="L10099" s="6" t="str">
        <f t="shared" si="1431"/>
        <v>DAY</v>
      </c>
      <c r="M10099" s="6">
        <f t="shared" si="1432"/>
        <v>0</v>
      </c>
    </row>
    <row r="10100" spans="3:13" x14ac:dyDescent="0.35">
      <c r="C10100" s="42">
        <v>42215.333333333336</v>
      </c>
      <c r="D10100" s="32">
        <v>2652.900146484375</v>
      </c>
      <c r="E10100" s="34" t="str">
        <f t="shared" si="1424"/>
        <v>07-30</v>
      </c>
      <c r="F10100" s="6">
        <f t="shared" si="1425"/>
        <v>8</v>
      </c>
      <c r="G10100" s="6">
        <f t="shared" si="1426"/>
        <v>30</v>
      </c>
      <c r="H10100" s="6">
        <f t="shared" si="1427"/>
        <v>7</v>
      </c>
      <c r="I10100" s="6">
        <f t="shared" si="1428"/>
        <v>31</v>
      </c>
      <c r="J10100" s="6" t="str">
        <f t="shared" si="1429"/>
        <v>7-30</v>
      </c>
      <c r="K10100" s="6" t="str">
        <f t="shared" si="1430"/>
        <v>WK</v>
      </c>
      <c r="L10100" s="6" t="str">
        <f t="shared" si="1431"/>
        <v>DAY</v>
      </c>
      <c r="M10100" s="6">
        <f t="shared" si="1432"/>
        <v>0</v>
      </c>
    </row>
    <row r="10101" spans="3:13" x14ac:dyDescent="0.35">
      <c r="C10101" s="42">
        <v>42215.354166666664</v>
      </c>
      <c r="D10101" s="32">
        <v>2759.0859375</v>
      </c>
      <c r="E10101" s="34" t="str">
        <f t="shared" si="1424"/>
        <v>07-30</v>
      </c>
      <c r="F10101" s="6">
        <f t="shared" si="1425"/>
        <v>8</v>
      </c>
      <c r="G10101" s="6">
        <f t="shared" si="1426"/>
        <v>30</v>
      </c>
      <c r="H10101" s="6">
        <f t="shared" si="1427"/>
        <v>7</v>
      </c>
      <c r="I10101" s="6">
        <f t="shared" si="1428"/>
        <v>31</v>
      </c>
      <c r="J10101" s="6" t="str">
        <f t="shared" si="1429"/>
        <v>7-30</v>
      </c>
      <c r="K10101" s="6" t="str">
        <f t="shared" si="1430"/>
        <v>WK</v>
      </c>
      <c r="L10101" s="6" t="str">
        <f t="shared" si="1431"/>
        <v>DAY</v>
      </c>
      <c r="M10101" s="6">
        <f t="shared" si="1432"/>
        <v>0</v>
      </c>
    </row>
    <row r="10102" spans="3:13" x14ac:dyDescent="0.35">
      <c r="C10102" s="42">
        <v>42215.375</v>
      </c>
      <c r="D10102" s="32">
        <v>2854.062255859375</v>
      </c>
      <c r="E10102" s="34" t="str">
        <f t="shared" si="1424"/>
        <v>07-30</v>
      </c>
      <c r="F10102" s="6">
        <f t="shared" si="1425"/>
        <v>9</v>
      </c>
      <c r="G10102" s="6">
        <f t="shared" si="1426"/>
        <v>30</v>
      </c>
      <c r="H10102" s="6">
        <f t="shared" si="1427"/>
        <v>7</v>
      </c>
      <c r="I10102" s="6">
        <f t="shared" si="1428"/>
        <v>31</v>
      </c>
      <c r="J10102" s="6" t="str">
        <f t="shared" si="1429"/>
        <v>7-30</v>
      </c>
      <c r="K10102" s="6" t="str">
        <f t="shared" si="1430"/>
        <v>WK</v>
      </c>
      <c r="L10102" s="6" t="str">
        <f t="shared" si="1431"/>
        <v>DAY</v>
      </c>
      <c r="M10102" s="6">
        <f t="shared" si="1432"/>
        <v>0</v>
      </c>
    </row>
    <row r="10103" spans="3:13" x14ac:dyDescent="0.35">
      <c r="C10103" s="42">
        <v>42215.395833333336</v>
      </c>
      <c r="D10103" s="32">
        <v>2969.623779296875</v>
      </c>
      <c r="E10103" s="34" t="str">
        <f t="shared" si="1424"/>
        <v>07-30</v>
      </c>
      <c r="F10103" s="6">
        <f t="shared" si="1425"/>
        <v>9</v>
      </c>
      <c r="G10103" s="6">
        <f t="shared" si="1426"/>
        <v>30</v>
      </c>
      <c r="H10103" s="6">
        <f t="shared" si="1427"/>
        <v>7</v>
      </c>
      <c r="I10103" s="6">
        <f t="shared" si="1428"/>
        <v>31</v>
      </c>
      <c r="J10103" s="6" t="str">
        <f t="shared" si="1429"/>
        <v>7-30</v>
      </c>
      <c r="K10103" s="6" t="str">
        <f t="shared" si="1430"/>
        <v>WK</v>
      </c>
      <c r="L10103" s="6" t="str">
        <f t="shared" si="1431"/>
        <v>DAY</v>
      </c>
      <c r="M10103" s="6">
        <f t="shared" si="1432"/>
        <v>0</v>
      </c>
    </row>
    <row r="10104" spans="3:13" x14ac:dyDescent="0.35">
      <c r="C10104" s="42">
        <v>42215.416666666664</v>
      </c>
      <c r="D10104" s="32">
        <v>3047.684814453125</v>
      </c>
      <c r="E10104" s="34" t="str">
        <f t="shared" si="1424"/>
        <v>07-30</v>
      </c>
      <c r="F10104" s="6">
        <f t="shared" si="1425"/>
        <v>10</v>
      </c>
      <c r="G10104" s="6">
        <f t="shared" si="1426"/>
        <v>30</v>
      </c>
      <c r="H10104" s="6">
        <f t="shared" si="1427"/>
        <v>7</v>
      </c>
      <c r="I10104" s="6">
        <f t="shared" si="1428"/>
        <v>31</v>
      </c>
      <c r="J10104" s="6" t="str">
        <f t="shared" si="1429"/>
        <v>7-30</v>
      </c>
      <c r="K10104" s="6" t="str">
        <f t="shared" si="1430"/>
        <v>WK</v>
      </c>
      <c r="L10104" s="6" t="str">
        <f t="shared" si="1431"/>
        <v>DAY</v>
      </c>
      <c r="M10104" s="6">
        <f t="shared" si="1432"/>
        <v>0</v>
      </c>
    </row>
    <row r="10105" spans="3:13" x14ac:dyDescent="0.35">
      <c r="C10105" s="42">
        <v>42215.4375</v>
      </c>
      <c r="D10105" s="32">
        <v>3127.569580078125</v>
      </c>
      <c r="E10105" s="34" t="str">
        <f t="shared" si="1424"/>
        <v>07-30</v>
      </c>
      <c r="F10105" s="6">
        <f t="shared" si="1425"/>
        <v>10</v>
      </c>
      <c r="G10105" s="6">
        <f t="shared" si="1426"/>
        <v>30</v>
      </c>
      <c r="H10105" s="6">
        <f t="shared" si="1427"/>
        <v>7</v>
      </c>
      <c r="I10105" s="6">
        <f t="shared" si="1428"/>
        <v>31</v>
      </c>
      <c r="J10105" s="6" t="str">
        <f t="shared" si="1429"/>
        <v>7-30</v>
      </c>
      <c r="K10105" s="6" t="str">
        <f t="shared" si="1430"/>
        <v>WK</v>
      </c>
      <c r="L10105" s="6" t="str">
        <f t="shared" si="1431"/>
        <v>DAY</v>
      </c>
      <c r="M10105" s="6">
        <f t="shared" si="1432"/>
        <v>0</v>
      </c>
    </row>
    <row r="10106" spans="3:13" x14ac:dyDescent="0.35">
      <c r="C10106" s="42">
        <v>42215.458333333336</v>
      </c>
      <c r="D10106" s="32">
        <v>3197.14599609375</v>
      </c>
      <c r="E10106" s="34" t="str">
        <f t="shared" si="1424"/>
        <v>07-30</v>
      </c>
      <c r="F10106" s="6">
        <f t="shared" si="1425"/>
        <v>11</v>
      </c>
      <c r="G10106" s="6">
        <f t="shared" si="1426"/>
        <v>30</v>
      </c>
      <c r="H10106" s="6">
        <f t="shared" si="1427"/>
        <v>7</v>
      </c>
      <c r="I10106" s="6">
        <f t="shared" si="1428"/>
        <v>31</v>
      </c>
      <c r="J10106" s="6" t="str">
        <f t="shared" si="1429"/>
        <v>7-30</v>
      </c>
      <c r="K10106" s="6" t="str">
        <f t="shared" si="1430"/>
        <v>WK</v>
      </c>
      <c r="L10106" s="6" t="str">
        <f t="shared" si="1431"/>
        <v>DAY</v>
      </c>
      <c r="M10106" s="6">
        <f t="shared" si="1432"/>
        <v>0</v>
      </c>
    </row>
    <row r="10107" spans="3:13" x14ac:dyDescent="0.35">
      <c r="C10107" s="42">
        <v>42215.479166666664</v>
      </c>
      <c r="D10107" s="32">
        <v>3256.87158203125</v>
      </c>
      <c r="E10107" s="34" t="str">
        <f t="shared" si="1424"/>
        <v>07-30</v>
      </c>
      <c r="F10107" s="6">
        <f t="shared" si="1425"/>
        <v>11</v>
      </c>
      <c r="G10107" s="6">
        <f t="shared" si="1426"/>
        <v>30</v>
      </c>
      <c r="H10107" s="6">
        <f t="shared" si="1427"/>
        <v>7</v>
      </c>
      <c r="I10107" s="6">
        <f t="shared" si="1428"/>
        <v>31</v>
      </c>
      <c r="J10107" s="6" t="str">
        <f t="shared" si="1429"/>
        <v>7-30</v>
      </c>
      <c r="K10107" s="6" t="str">
        <f t="shared" si="1430"/>
        <v>WK</v>
      </c>
      <c r="L10107" s="6" t="str">
        <f t="shared" si="1431"/>
        <v>DAY</v>
      </c>
      <c r="M10107" s="6">
        <f t="shared" si="1432"/>
        <v>0</v>
      </c>
    </row>
    <row r="10108" spans="3:13" x14ac:dyDescent="0.35">
      <c r="C10108" s="42">
        <v>42215.5</v>
      </c>
      <c r="D10108" s="32">
        <v>3321.8974609375</v>
      </c>
      <c r="E10108" s="34" t="str">
        <f t="shared" si="1424"/>
        <v>07-30</v>
      </c>
      <c r="F10108" s="6">
        <f t="shared" si="1425"/>
        <v>12</v>
      </c>
      <c r="G10108" s="6">
        <f t="shared" si="1426"/>
        <v>30</v>
      </c>
      <c r="H10108" s="6">
        <f t="shared" si="1427"/>
        <v>7</v>
      </c>
      <c r="I10108" s="6">
        <f t="shared" si="1428"/>
        <v>31</v>
      </c>
      <c r="J10108" s="6" t="str">
        <f t="shared" si="1429"/>
        <v>7-30</v>
      </c>
      <c r="K10108" s="6" t="str">
        <f t="shared" si="1430"/>
        <v>WK</v>
      </c>
      <c r="L10108" s="6" t="str">
        <f t="shared" si="1431"/>
        <v>DAY</v>
      </c>
      <c r="M10108" s="6">
        <f t="shared" si="1432"/>
        <v>0</v>
      </c>
    </row>
    <row r="10109" spans="3:13" x14ac:dyDescent="0.35">
      <c r="C10109" s="42">
        <v>42215.520833333336</v>
      </c>
      <c r="D10109" s="32">
        <v>3365.184326171875</v>
      </c>
      <c r="E10109" s="34" t="str">
        <f t="shared" si="1424"/>
        <v>07-30</v>
      </c>
      <c r="F10109" s="6">
        <f t="shared" si="1425"/>
        <v>12</v>
      </c>
      <c r="G10109" s="6">
        <f t="shared" si="1426"/>
        <v>30</v>
      </c>
      <c r="H10109" s="6">
        <f t="shared" si="1427"/>
        <v>7</v>
      </c>
      <c r="I10109" s="6">
        <f t="shared" si="1428"/>
        <v>31</v>
      </c>
      <c r="J10109" s="6" t="str">
        <f t="shared" si="1429"/>
        <v>7-30</v>
      </c>
      <c r="K10109" s="6" t="str">
        <f t="shared" si="1430"/>
        <v>WK</v>
      </c>
      <c r="L10109" s="6" t="str">
        <f t="shared" si="1431"/>
        <v>DAY</v>
      </c>
      <c r="M10109" s="6">
        <f t="shared" si="1432"/>
        <v>0</v>
      </c>
    </row>
    <row r="10110" spans="3:13" x14ac:dyDescent="0.35">
      <c r="C10110" s="42">
        <v>42215.541666666664</v>
      </c>
      <c r="D10110" s="32">
        <v>3422.15869140625</v>
      </c>
      <c r="E10110" s="34" t="str">
        <f t="shared" si="1424"/>
        <v>07-30</v>
      </c>
      <c r="F10110" s="6">
        <f t="shared" si="1425"/>
        <v>13</v>
      </c>
      <c r="G10110" s="6">
        <f t="shared" si="1426"/>
        <v>30</v>
      </c>
      <c r="H10110" s="6">
        <f t="shared" si="1427"/>
        <v>7</v>
      </c>
      <c r="I10110" s="6">
        <f t="shared" si="1428"/>
        <v>31</v>
      </c>
      <c r="J10110" s="6" t="str">
        <f t="shared" si="1429"/>
        <v>7-30</v>
      </c>
      <c r="K10110" s="6" t="str">
        <f t="shared" si="1430"/>
        <v>WK</v>
      </c>
      <c r="L10110" s="6" t="str">
        <f t="shared" si="1431"/>
        <v>DAY</v>
      </c>
      <c r="M10110" s="6">
        <f t="shared" si="1432"/>
        <v>0</v>
      </c>
    </row>
    <row r="10111" spans="3:13" x14ac:dyDescent="0.35">
      <c r="C10111" s="42">
        <v>42215.5625</v>
      </c>
      <c r="D10111" s="32">
        <v>3458.0322265625</v>
      </c>
      <c r="E10111" s="34" t="str">
        <f t="shared" si="1424"/>
        <v>07-30</v>
      </c>
      <c r="F10111" s="6">
        <f t="shared" si="1425"/>
        <v>13</v>
      </c>
      <c r="G10111" s="6">
        <f t="shared" si="1426"/>
        <v>30</v>
      </c>
      <c r="H10111" s="6">
        <f t="shared" si="1427"/>
        <v>7</v>
      </c>
      <c r="I10111" s="6">
        <f t="shared" si="1428"/>
        <v>31</v>
      </c>
      <c r="J10111" s="6" t="str">
        <f t="shared" si="1429"/>
        <v>7-30</v>
      </c>
      <c r="K10111" s="6" t="str">
        <f t="shared" si="1430"/>
        <v>WK</v>
      </c>
      <c r="L10111" s="6" t="str">
        <f t="shared" si="1431"/>
        <v>DAY</v>
      </c>
      <c r="M10111" s="6">
        <f t="shared" si="1432"/>
        <v>0</v>
      </c>
    </row>
    <row r="10112" spans="3:13" x14ac:dyDescent="0.35">
      <c r="C10112" s="42">
        <v>42215.583333333336</v>
      </c>
      <c r="D10112" s="32">
        <v>3497.659423828125</v>
      </c>
      <c r="E10112" s="34" t="str">
        <f t="shared" si="1424"/>
        <v>07-30</v>
      </c>
      <c r="F10112" s="6">
        <f t="shared" si="1425"/>
        <v>14</v>
      </c>
      <c r="G10112" s="6">
        <f t="shared" si="1426"/>
        <v>30</v>
      </c>
      <c r="H10112" s="6">
        <f t="shared" si="1427"/>
        <v>7</v>
      </c>
      <c r="I10112" s="6">
        <f t="shared" si="1428"/>
        <v>31</v>
      </c>
      <c r="J10112" s="6" t="str">
        <f t="shared" si="1429"/>
        <v>7-30</v>
      </c>
      <c r="K10112" s="6" t="str">
        <f t="shared" si="1430"/>
        <v>WK</v>
      </c>
      <c r="L10112" s="6" t="str">
        <f t="shared" si="1431"/>
        <v>DAY</v>
      </c>
      <c r="M10112" s="6">
        <f t="shared" si="1432"/>
        <v>0</v>
      </c>
    </row>
    <row r="10113" spans="3:13" x14ac:dyDescent="0.35">
      <c r="C10113" s="42">
        <v>42215.604166666664</v>
      </c>
      <c r="D10113" s="32">
        <v>3513.7216796875</v>
      </c>
      <c r="E10113" s="34" t="str">
        <f t="shared" si="1424"/>
        <v>07-30</v>
      </c>
      <c r="F10113" s="6">
        <f t="shared" si="1425"/>
        <v>14</v>
      </c>
      <c r="G10113" s="6">
        <f t="shared" si="1426"/>
        <v>30</v>
      </c>
      <c r="H10113" s="6">
        <f t="shared" si="1427"/>
        <v>7</v>
      </c>
      <c r="I10113" s="6">
        <f t="shared" si="1428"/>
        <v>31</v>
      </c>
      <c r="J10113" s="6" t="str">
        <f t="shared" si="1429"/>
        <v>7-30</v>
      </c>
      <c r="K10113" s="6" t="str">
        <f t="shared" si="1430"/>
        <v>WK</v>
      </c>
      <c r="L10113" s="6" t="str">
        <f t="shared" si="1431"/>
        <v>DAY</v>
      </c>
      <c r="M10113" s="6">
        <f t="shared" si="1432"/>
        <v>0</v>
      </c>
    </row>
    <row r="10114" spans="3:13" x14ac:dyDescent="0.35">
      <c r="C10114" s="42">
        <v>42215.625</v>
      </c>
      <c r="D10114" s="32">
        <v>3545.500732421875</v>
      </c>
      <c r="E10114" s="34" t="str">
        <f t="shared" si="1424"/>
        <v>07-30</v>
      </c>
      <c r="F10114" s="6">
        <f t="shared" si="1425"/>
        <v>15</v>
      </c>
      <c r="G10114" s="6">
        <f t="shared" si="1426"/>
        <v>30</v>
      </c>
      <c r="H10114" s="6">
        <f t="shared" si="1427"/>
        <v>7</v>
      </c>
      <c r="I10114" s="6">
        <f t="shared" si="1428"/>
        <v>31</v>
      </c>
      <c r="J10114" s="6" t="str">
        <f t="shared" si="1429"/>
        <v>7-30</v>
      </c>
      <c r="K10114" s="6" t="str">
        <f t="shared" si="1430"/>
        <v>WK</v>
      </c>
      <c r="L10114" s="6" t="str">
        <f t="shared" si="1431"/>
        <v>DAY</v>
      </c>
      <c r="M10114" s="6">
        <f t="shared" si="1432"/>
        <v>0</v>
      </c>
    </row>
    <row r="10115" spans="3:13" x14ac:dyDescent="0.35">
      <c r="C10115" s="42">
        <v>42215.645833333336</v>
      </c>
      <c r="D10115" s="32">
        <v>3576.908935546875</v>
      </c>
      <c r="E10115" s="34" t="str">
        <f t="shared" si="1424"/>
        <v>07-30</v>
      </c>
      <c r="F10115" s="6">
        <f t="shared" si="1425"/>
        <v>15</v>
      </c>
      <c r="G10115" s="6">
        <f t="shared" si="1426"/>
        <v>30</v>
      </c>
      <c r="H10115" s="6">
        <f t="shared" si="1427"/>
        <v>7</v>
      </c>
      <c r="I10115" s="6">
        <f t="shared" si="1428"/>
        <v>31</v>
      </c>
      <c r="J10115" s="6" t="str">
        <f t="shared" si="1429"/>
        <v>7-30</v>
      </c>
      <c r="K10115" s="6" t="str">
        <f t="shared" si="1430"/>
        <v>WK</v>
      </c>
      <c r="L10115" s="6" t="str">
        <f t="shared" si="1431"/>
        <v>DAY</v>
      </c>
      <c r="M10115" s="6">
        <f t="shared" si="1432"/>
        <v>0</v>
      </c>
    </row>
    <row r="10116" spans="3:13" x14ac:dyDescent="0.35">
      <c r="C10116" s="42">
        <v>42215.666666666664</v>
      </c>
      <c r="D10116" s="32">
        <v>3586.260009765625</v>
      </c>
      <c r="E10116" s="34" t="str">
        <f t="shared" si="1424"/>
        <v>07-30</v>
      </c>
      <c r="F10116" s="6">
        <f t="shared" si="1425"/>
        <v>16</v>
      </c>
      <c r="G10116" s="6">
        <f t="shared" si="1426"/>
        <v>30</v>
      </c>
      <c r="H10116" s="6">
        <f t="shared" si="1427"/>
        <v>7</v>
      </c>
      <c r="I10116" s="6">
        <f t="shared" si="1428"/>
        <v>31</v>
      </c>
      <c r="J10116" s="6" t="str">
        <f t="shared" si="1429"/>
        <v>7-30</v>
      </c>
      <c r="K10116" s="6" t="str">
        <f t="shared" si="1430"/>
        <v>WK</v>
      </c>
      <c r="L10116" s="6" t="str">
        <f t="shared" si="1431"/>
        <v>DAY</v>
      </c>
      <c r="M10116" s="6">
        <f t="shared" si="1432"/>
        <v>0</v>
      </c>
    </row>
    <row r="10117" spans="3:13" x14ac:dyDescent="0.35">
      <c r="C10117" s="42">
        <v>42215.6875</v>
      </c>
      <c r="D10117" s="32">
        <v>3598.274169921875</v>
      </c>
      <c r="E10117" s="34" t="str">
        <f t="shared" si="1424"/>
        <v>07-30</v>
      </c>
      <c r="F10117" s="6">
        <f t="shared" si="1425"/>
        <v>16</v>
      </c>
      <c r="G10117" s="6">
        <f t="shared" si="1426"/>
        <v>30</v>
      </c>
      <c r="H10117" s="6">
        <f t="shared" si="1427"/>
        <v>7</v>
      </c>
      <c r="I10117" s="6">
        <f t="shared" si="1428"/>
        <v>31</v>
      </c>
      <c r="J10117" s="6" t="str">
        <f t="shared" si="1429"/>
        <v>7-30</v>
      </c>
      <c r="K10117" s="6" t="str">
        <f t="shared" si="1430"/>
        <v>WK</v>
      </c>
      <c r="L10117" s="6" t="str">
        <f t="shared" si="1431"/>
        <v>DAY</v>
      </c>
      <c r="M10117" s="6">
        <f t="shared" si="1432"/>
        <v>0</v>
      </c>
    </row>
    <row r="10118" spans="3:13" x14ac:dyDescent="0.35">
      <c r="C10118" s="42">
        <v>42215.708333333336</v>
      </c>
      <c r="D10118" s="32">
        <v>3579.724365234375</v>
      </c>
      <c r="E10118" s="34" t="str">
        <f t="shared" si="1424"/>
        <v>07-30</v>
      </c>
      <c r="F10118" s="6">
        <f t="shared" si="1425"/>
        <v>17</v>
      </c>
      <c r="G10118" s="6">
        <f t="shared" si="1426"/>
        <v>30</v>
      </c>
      <c r="H10118" s="6">
        <f t="shared" si="1427"/>
        <v>7</v>
      </c>
      <c r="I10118" s="6">
        <f t="shared" si="1428"/>
        <v>31</v>
      </c>
      <c r="J10118" s="6" t="str">
        <f t="shared" si="1429"/>
        <v>7-30</v>
      </c>
      <c r="K10118" s="6" t="str">
        <f t="shared" si="1430"/>
        <v>WK</v>
      </c>
      <c r="L10118" s="6" t="str">
        <f t="shared" si="1431"/>
        <v>EVE</v>
      </c>
      <c r="M10118" s="6">
        <f t="shared" si="1432"/>
        <v>0</v>
      </c>
    </row>
    <row r="10119" spans="3:13" x14ac:dyDescent="0.35">
      <c r="C10119" s="42">
        <v>42215.729166666664</v>
      </c>
      <c r="D10119" s="32">
        <v>3545.410888671875</v>
      </c>
      <c r="E10119" s="34" t="str">
        <f t="shared" ref="E10119:E10182" si="1433">TEXT(MONTH(C10119),"00")&amp;"-"&amp;TEXT(DAY(C10119),"00")</f>
        <v>07-30</v>
      </c>
      <c r="F10119" s="6">
        <f t="shared" ref="F10119:F10182" si="1434">HOUR(C10119)</f>
        <v>17</v>
      </c>
      <c r="G10119" s="6">
        <f t="shared" ref="G10119:G10182" si="1435">DAY(C10119)</f>
        <v>30</v>
      </c>
      <c r="H10119" s="6">
        <f t="shared" ref="H10119:H10182" si="1436">MONTH(C10119)</f>
        <v>7</v>
      </c>
      <c r="I10119" s="6">
        <f t="shared" ref="I10119:I10182" si="1437">WEEKNUM(C10119)</f>
        <v>31</v>
      </c>
      <c r="J10119" s="6" t="str">
        <f t="shared" ref="J10119:J10182" si="1438">H10119&amp;"-"&amp;G10119</f>
        <v>7-30</v>
      </c>
      <c r="K10119" s="6" t="str">
        <f t="shared" ref="K10119:K10182" si="1439">IF(WEEKDAY(C10119,11)&lt;6,"WK","WKND")</f>
        <v>WK</v>
      </c>
      <c r="L10119" s="6" t="str">
        <f t="shared" ref="L10119:L10182" si="1440">IF(AND(F10119&lt;17,F10119&gt;6),"DAY","EVE")</f>
        <v>EVE</v>
      </c>
      <c r="M10119" s="6">
        <f t="shared" ref="M10119:M10182" si="1441">IF(D10119&gt;4000,1,0)</f>
        <v>0</v>
      </c>
    </row>
    <row r="10120" spans="3:13" x14ac:dyDescent="0.35">
      <c r="C10120" s="42">
        <v>42215.75</v>
      </c>
      <c r="D10120" s="32">
        <v>3495.35302734375</v>
      </c>
      <c r="E10120" s="34" t="str">
        <f t="shared" si="1433"/>
        <v>07-30</v>
      </c>
      <c r="F10120" s="6">
        <f t="shared" si="1434"/>
        <v>18</v>
      </c>
      <c r="G10120" s="6">
        <f t="shared" si="1435"/>
        <v>30</v>
      </c>
      <c r="H10120" s="6">
        <f t="shared" si="1436"/>
        <v>7</v>
      </c>
      <c r="I10120" s="6">
        <f t="shared" si="1437"/>
        <v>31</v>
      </c>
      <c r="J10120" s="6" t="str">
        <f t="shared" si="1438"/>
        <v>7-30</v>
      </c>
      <c r="K10120" s="6" t="str">
        <f t="shared" si="1439"/>
        <v>WK</v>
      </c>
      <c r="L10120" s="6" t="str">
        <f t="shared" si="1440"/>
        <v>EVE</v>
      </c>
      <c r="M10120" s="6">
        <f t="shared" si="1441"/>
        <v>0</v>
      </c>
    </row>
    <row r="10121" spans="3:13" x14ac:dyDescent="0.35">
      <c r="C10121" s="42">
        <v>42215.770833333336</v>
      </c>
      <c r="D10121" s="32">
        <v>3403.418701171875</v>
      </c>
      <c r="E10121" s="34" t="str">
        <f t="shared" si="1433"/>
        <v>07-30</v>
      </c>
      <c r="F10121" s="6">
        <f t="shared" si="1434"/>
        <v>18</v>
      </c>
      <c r="G10121" s="6">
        <f t="shared" si="1435"/>
        <v>30</v>
      </c>
      <c r="H10121" s="6">
        <f t="shared" si="1436"/>
        <v>7</v>
      </c>
      <c r="I10121" s="6">
        <f t="shared" si="1437"/>
        <v>31</v>
      </c>
      <c r="J10121" s="6" t="str">
        <f t="shared" si="1438"/>
        <v>7-30</v>
      </c>
      <c r="K10121" s="6" t="str">
        <f t="shared" si="1439"/>
        <v>WK</v>
      </c>
      <c r="L10121" s="6" t="str">
        <f t="shared" si="1440"/>
        <v>EVE</v>
      </c>
      <c r="M10121" s="6">
        <f t="shared" si="1441"/>
        <v>0</v>
      </c>
    </row>
    <row r="10122" spans="3:13" x14ac:dyDescent="0.35">
      <c r="C10122" s="42">
        <v>42215.791666666664</v>
      </c>
      <c r="D10122" s="32">
        <v>3340.19384765625</v>
      </c>
      <c r="E10122" s="34" t="str">
        <f t="shared" si="1433"/>
        <v>07-30</v>
      </c>
      <c r="F10122" s="6">
        <f t="shared" si="1434"/>
        <v>19</v>
      </c>
      <c r="G10122" s="6">
        <f t="shared" si="1435"/>
        <v>30</v>
      </c>
      <c r="H10122" s="6">
        <f t="shared" si="1436"/>
        <v>7</v>
      </c>
      <c r="I10122" s="6">
        <f t="shared" si="1437"/>
        <v>31</v>
      </c>
      <c r="J10122" s="6" t="str">
        <f t="shared" si="1438"/>
        <v>7-30</v>
      </c>
      <c r="K10122" s="6" t="str">
        <f t="shared" si="1439"/>
        <v>WK</v>
      </c>
      <c r="L10122" s="6" t="str">
        <f t="shared" si="1440"/>
        <v>EVE</v>
      </c>
      <c r="M10122" s="6">
        <f t="shared" si="1441"/>
        <v>0</v>
      </c>
    </row>
    <row r="10123" spans="3:13" x14ac:dyDescent="0.35">
      <c r="C10123" s="42">
        <v>42215.8125</v>
      </c>
      <c r="D10123" s="32">
        <v>3270.1337890625</v>
      </c>
      <c r="E10123" s="34" t="str">
        <f t="shared" si="1433"/>
        <v>07-30</v>
      </c>
      <c r="F10123" s="6">
        <f t="shared" si="1434"/>
        <v>19</v>
      </c>
      <c r="G10123" s="6">
        <f t="shared" si="1435"/>
        <v>30</v>
      </c>
      <c r="H10123" s="6">
        <f t="shared" si="1436"/>
        <v>7</v>
      </c>
      <c r="I10123" s="6">
        <f t="shared" si="1437"/>
        <v>31</v>
      </c>
      <c r="J10123" s="6" t="str">
        <f t="shared" si="1438"/>
        <v>7-30</v>
      </c>
      <c r="K10123" s="6" t="str">
        <f t="shared" si="1439"/>
        <v>WK</v>
      </c>
      <c r="L10123" s="6" t="str">
        <f t="shared" si="1440"/>
        <v>EVE</v>
      </c>
      <c r="M10123" s="6">
        <f t="shared" si="1441"/>
        <v>0</v>
      </c>
    </row>
    <row r="10124" spans="3:13" x14ac:dyDescent="0.35">
      <c r="C10124" s="42">
        <v>42215.833333333336</v>
      </c>
      <c r="D10124" s="32">
        <v>3306.19189453125</v>
      </c>
      <c r="E10124" s="34" t="str">
        <f t="shared" si="1433"/>
        <v>07-30</v>
      </c>
      <c r="F10124" s="6">
        <f t="shared" si="1434"/>
        <v>20</v>
      </c>
      <c r="G10124" s="6">
        <f t="shared" si="1435"/>
        <v>30</v>
      </c>
      <c r="H10124" s="6">
        <f t="shared" si="1436"/>
        <v>7</v>
      </c>
      <c r="I10124" s="6">
        <f t="shared" si="1437"/>
        <v>31</v>
      </c>
      <c r="J10124" s="6" t="str">
        <f t="shared" si="1438"/>
        <v>7-30</v>
      </c>
      <c r="K10124" s="6" t="str">
        <f t="shared" si="1439"/>
        <v>WK</v>
      </c>
      <c r="L10124" s="6" t="str">
        <f t="shared" si="1440"/>
        <v>EVE</v>
      </c>
      <c r="M10124" s="6">
        <f t="shared" si="1441"/>
        <v>0</v>
      </c>
    </row>
    <row r="10125" spans="3:13" x14ac:dyDescent="0.35">
      <c r="C10125" s="42">
        <v>42215.854166666664</v>
      </c>
      <c r="D10125" s="32">
        <v>3349.059326171875</v>
      </c>
      <c r="E10125" s="34" t="str">
        <f t="shared" si="1433"/>
        <v>07-30</v>
      </c>
      <c r="F10125" s="6">
        <f t="shared" si="1434"/>
        <v>20</v>
      </c>
      <c r="G10125" s="6">
        <f t="shared" si="1435"/>
        <v>30</v>
      </c>
      <c r="H10125" s="6">
        <f t="shared" si="1436"/>
        <v>7</v>
      </c>
      <c r="I10125" s="6">
        <f t="shared" si="1437"/>
        <v>31</v>
      </c>
      <c r="J10125" s="6" t="str">
        <f t="shared" si="1438"/>
        <v>7-30</v>
      </c>
      <c r="K10125" s="6" t="str">
        <f t="shared" si="1439"/>
        <v>WK</v>
      </c>
      <c r="L10125" s="6" t="str">
        <f t="shared" si="1440"/>
        <v>EVE</v>
      </c>
      <c r="M10125" s="6">
        <f t="shared" si="1441"/>
        <v>0</v>
      </c>
    </row>
    <row r="10126" spans="3:13" x14ac:dyDescent="0.35">
      <c r="C10126" s="42">
        <v>42215.875</v>
      </c>
      <c r="D10126" s="32">
        <v>3290.738525390625</v>
      </c>
      <c r="E10126" s="34" t="str">
        <f t="shared" si="1433"/>
        <v>07-30</v>
      </c>
      <c r="F10126" s="6">
        <f t="shared" si="1434"/>
        <v>21</v>
      </c>
      <c r="G10126" s="6">
        <f t="shared" si="1435"/>
        <v>30</v>
      </c>
      <c r="H10126" s="6">
        <f t="shared" si="1436"/>
        <v>7</v>
      </c>
      <c r="I10126" s="6">
        <f t="shared" si="1437"/>
        <v>31</v>
      </c>
      <c r="J10126" s="6" t="str">
        <f t="shared" si="1438"/>
        <v>7-30</v>
      </c>
      <c r="K10126" s="6" t="str">
        <f t="shared" si="1439"/>
        <v>WK</v>
      </c>
      <c r="L10126" s="6" t="str">
        <f t="shared" si="1440"/>
        <v>EVE</v>
      </c>
      <c r="M10126" s="6">
        <f t="shared" si="1441"/>
        <v>0</v>
      </c>
    </row>
    <row r="10127" spans="3:13" x14ac:dyDescent="0.35">
      <c r="C10127" s="42">
        <v>42215.895833333336</v>
      </c>
      <c r="D10127" s="32">
        <v>3172.763427734375</v>
      </c>
      <c r="E10127" s="34" t="str">
        <f t="shared" si="1433"/>
        <v>07-30</v>
      </c>
      <c r="F10127" s="6">
        <f t="shared" si="1434"/>
        <v>21</v>
      </c>
      <c r="G10127" s="6">
        <f t="shared" si="1435"/>
        <v>30</v>
      </c>
      <c r="H10127" s="6">
        <f t="shared" si="1436"/>
        <v>7</v>
      </c>
      <c r="I10127" s="6">
        <f t="shared" si="1437"/>
        <v>31</v>
      </c>
      <c r="J10127" s="6" t="str">
        <f t="shared" si="1438"/>
        <v>7-30</v>
      </c>
      <c r="K10127" s="6" t="str">
        <f t="shared" si="1439"/>
        <v>WK</v>
      </c>
      <c r="L10127" s="6" t="str">
        <f t="shared" si="1440"/>
        <v>EVE</v>
      </c>
      <c r="M10127" s="6">
        <f t="shared" si="1441"/>
        <v>0</v>
      </c>
    </row>
    <row r="10128" spans="3:13" x14ac:dyDescent="0.35">
      <c r="C10128" s="42">
        <v>42215.916666666664</v>
      </c>
      <c r="D10128" s="32">
        <v>3037.942626953125</v>
      </c>
      <c r="E10128" s="34" t="str">
        <f t="shared" si="1433"/>
        <v>07-30</v>
      </c>
      <c r="F10128" s="6">
        <f t="shared" si="1434"/>
        <v>22</v>
      </c>
      <c r="G10128" s="6">
        <f t="shared" si="1435"/>
        <v>30</v>
      </c>
      <c r="H10128" s="6">
        <f t="shared" si="1436"/>
        <v>7</v>
      </c>
      <c r="I10128" s="6">
        <f t="shared" si="1437"/>
        <v>31</v>
      </c>
      <c r="J10128" s="6" t="str">
        <f t="shared" si="1438"/>
        <v>7-30</v>
      </c>
      <c r="K10128" s="6" t="str">
        <f t="shared" si="1439"/>
        <v>WK</v>
      </c>
      <c r="L10128" s="6" t="str">
        <f t="shared" si="1440"/>
        <v>EVE</v>
      </c>
      <c r="M10128" s="6">
        <f t="shared" si="1441"/>
        <v>0</v>
      </c>
    </row>
    <row r="10129" spans="3:13" x14ac:dyDescent="0.35">
      <c r="C10129" s="42">
        <v>42215.9375</v>
      </c>
      <c r="D10129" s="32">
        <v>2877.4150390625</v>
      </c>
      <c r="E10129" s="34" t="str">
        <f t="shared" si="1433"/>
        <v>07-30</v>
      </c>
      <c r="F10129" s="6">
        <f t="shared" si="1434"/>
        <v>22</v>
      </c>
      <c r="G10129" s="6">
        <f t="shared" si="1435"/>
        <v>30</v>
      </c>
      <c r="H10129" s="6">
        <f t="shared" si="1436"/>
        <v>7</v>
      </c>
      <c r="I10129" s="6">
        <f t="shared" si="1437"/>
        <v>31</v>
      </c>
      <c r="J10129" s="6" t="str">
        <f t="shared" si="1438"/>
        <v>7-30</v>
      </c>
      <c r="K10129" s="6" t="str">
        <f t="shared" si="1439"/>
        <v>WK</v>
      </c>
      <c r="L10129" s="6" t="str">
        <f t="shared" si="1440"/>
        <v>EVE</v>
      </c>
      <c r="M10129" s="6">
        <f t="shared" si="1441"/>
        <v>0</v>
      </c>
    </row>
    <row r="10130" spans="3:13" x14ac:dyDescent="0.35">
      <c r="C10130" s="42">
        <v>42215.958333333336</v>
      </c>
      <c r="D10130" s="32">
        <v>2720.83154296875</v>
      </c>
      <c r="E10130" s="34" t="str">
        <f t="shared" si="1433"/>
        <v>07-30</v>
      </c>
      <c r="F10130" s="6">
        <f t="shared" si="1434"/>
        <v>23</v>
      </c>
      <c r="G10130" s="6">
        <f t="shared" si="1435"/>
        <v>30</v>
      </c>
      <c r="H10130" s="6">
        <f t="shared" si="1436"/>
        <v>7</v>
      </c>
      <c r="I10130" s="6">
        <f t="shared" si="1437"/>
        <v>31</v>
      </c>
      <c r="J10130" s="6" t="str">
        <f t="shared" si="1438"/>
        <v>7-30</v>
      </c>
      <c r="K10130" s="6" t="str">
        <f t="shared" si="1439"/>
        <v>WK</v>
      </c>
      <c r="L10130" s="6" t="str">
        <f t="shared" si="1440"/>
        <v>EVE</v>
      </c>
      <c r="M10130" s="6">
        <f t="shared" si="1441"/>
        <v>0</v>
      </c>
    </row>
    <row r="10131" spans="3:13" x14ac:dyDescent="0.35">
      <c r="C10131" s="42">
        <v>42215.979166666664</v>
      </c>
      <c r="D10131" s="32">
        <v>2568.517822265625</v>
      </c>
      <c r="E10131" s="34" t="str">
        <f t="shared" si="1433"/>
        <v>07-30</v>
      </c>
      <c r="F10131" s="6">
        <f t="shared" si="1434"/>
        <v>23</v>
      </c>
      <c r="G10131" s="6">
        <f t="shared" si="1435"/>
        <v>30</v>
      </c>
      <c r="H10131" s="6">
        <f t="shared" si="1436"/>
        <v>7</v>
      </c>
      <c r="I10131" s="6">
        <f t="shared" si="1437"/>
        <v>31</v>
      </c>
      <c r="J10131" s="6" t="str">
        <f t="shared" si="1438"/>
        <v>7-30</v>
      </c>
      <c r="K10131" s="6" t="str">
        <f t="shared" si="1439"/>
        <v>WK</v>
      </c>
      <c r="L10131" s="6" t="str">
        <f t="shared" si="1440"/>
        <v>EVE</v>
      </c>
      <c r="M10131" s="6">
        <f t="shared" si="1441"/>
        <v>0</v>
      </c>
    </row>
    <row r="10132" spans="3:13" x14ac:dyDescent="0.35">
      <c r="C10132" s="42">
        <v>42216</v>
      </c>
      <c r="D10132" s="32">
        <v>2429.434814453125</v>
      </c>
      <c r="E10132" s="34" t="str">
        <f t="shared" si="1433"/>
        <v>07-31</v>
      </c>
      <c r="F10132" s="6">
        <f t="shared" si="1434"/>
        <v>0</v>
      </c>
      <c r="G10132" s="6">
        <f t="shared" si="1435"/>
        <v>31</v>
      </c>
      <c r="H10132" s="6">
        <f t="shared" si="1436"/>
        <v>7</v>
      </c>
      <c r="I10132" s="6">
        <f t="shared" si="1437"/>
        <v>31</v>
      </c>
      <c r="J10132" s="6" t="str">
        <f t="shared" si="1438"/>
        <v>7-31</v>
      </c>
      <c r="K10132" s="6" t="str">
        <f t="shared" si="1439"/>
        <v>WK</v>
      </c>
      <c r="L10132" s="6" t="str">
        <f t="shared" si="1440"/>
        <v>EVE</v>
      </c>
      <c r="M10132" s="6">
        <f t="shared" si="1441"/>
        <v>0</v>
      </c>
    </row>
    <row r="10133" spans="3:13" x14ac:dyDescent="0.35">
      <c r="C10133" s="42">
        <v>42216.020833333336</v>
      </c>
      <c r="D10133" s="32">
        <v>2337.465087890625</v>
      </c>
      <c r="E10133" s="34" t="str">
        <f t="shared" si="1433"/>
        <v>07-31</v>
      </c>
      <c r="F10133" s="6">
        <f t="shared" si="1434"/>
        <v>0</v>
      </c>
      <c r="G10133" s="6">
        <f t="shared" si="1435"/>
        <v>31</v>
      </c>
      <c r="H10133" s="6">
        <f t="shared" si="1436"/>
        <v>7</v>
      </c>
      <c r="I10133" s="6">
        <f t="shared" si="1437"/>
        <v>31</v>
      </c>
      <c r="J10133" s="6" t="str">
        <f t="shared" si="1438"/>
        <v>7-31</v>
      </c>
      <c r="K10133" s="6" t="str">
        <f t="shared" si="1439"/>
        <v>WK</v>
      </c>
      <c r="L10133" s="6" t="str">
        <f t="shared" si="1440"/>
        <v>EVE</v>
      </c>
      <c r="M10133" s="6">
        <f t="shared" si="1441"/>
        <v>0</v>
      </c>
    </row>
    <row r="10134" spans="3:13" x14ac:dyDescent="0.35">
      <c r="C10134" s="42">
        <v>42216.041666666664</v>
      </c>
      <c r="D10134" s="32">
        <v>2265.932861328125</v>
      </c>
      <c r="E10134" s="34" t="str">
        <f t="shared" si="1433"/>
        <v>07-31</v>
      </c>
      <c r="F10134" s="6">
        <f t="shared" si="1434"/>
        <v>1</v>
      </c>
      <c r="G10134" s="6">
        <f t="shared" si="1435"/>
        <v>31</v>
      </c>
      <c r="H10134" s="6">
        <f t="shared" si="1436"/>
        <v>7</v>
      </c>
      <c r="I10134" s="6">
        <f t="shared" si="1437"/>
        <v>31</v>
      </c>
      <c r="J10134" s="6" t="str">
        <f t="shared" si="1438"/>
        <v>7-31</v>
      </c>
      <c r="K10134" s="6" t="str">
        <f t="shared" si="1439"/>
        <v>WK</v>
      </c>
      <c r="L10134" s="6" t="str">
        <f t="shared" si="1440"/>
        <v>EVE</v>
      </c>
      <c r="M10134" s="6">
        <f t="shared" si="1441"/>
        <v>0</v>
      </c>
    </row>
    <row r="10135" spans="3:13" x14ac:dyDescent="0.35">
      <c r="C10135" s="42">
        <v>42216.0625</v>
      </c>
      <c r="D10135" s="32">
        <v>2197.076171875</v>
      </c>
      <c r="E10135" s="34" t="str">
        <f t="shared" si="1433"/>
        <v>07-31</v>
      </c>
      <c r="F10135" s="6">
        <f t="shared" si="1434"/>
        <v>1</v>
      </c>
      <c r="G10135" s="6">
        <f t="shared" si="1435"/>
        <v>31</v>
      </c>
      <c r="H10135" s="6">
        <f t="shared" si="1436"/>
        <v>7</v>
      </c>
      <c r="I10135" s="6">
        <f t="shared" si="1437"/>
        <v>31</v>
      </c>
      <c r="J10135" s="6" t="str">
        <f t="shared" si="1438"/>
        <v>7-31</v>
      </c>
      <c r="K10135" s="6" t="str">
        <f t="shared" si="1439"/>
        <v>WK</v>
      </c>
      <c r="L10135" s="6" t="str">
        <f t="shared" si="1440"/>
        <v>EVE</v>
      </c>
      <c r="M10135" s="6">
        <f t="shared" si="1441"/>
        <v>0</v>
      </c>
    </row>
    <row r="10136" spans="3:13" x14ac:dyDescent="0.35">
      <c r="C10136" s="42">
        <v>42216.083333333336</v>
      </c>
      <c r="D10136" s="32">
        <v>2150.833984375</v>
      </c>
      <c r="E10136" s="34" t="str">
        <f t="shared" si="1433"/>
        <v>07-31</v>
      </c>
      <c r="F10136" s="6">
        <f t="shared" si="1434"/>
        <v>2</v>
      </c>
      <c r="G10136" s="6">
        <f t="shared" si="1435"/>
        <v>31</v>
      </c>
      <c r="H10136" s="6">
        <f t="shared" si="1436"/>
        <v>7</v>
      </c>
      <c r="I10136" s="6">
        <f t="shared" si="1437"/>
        <v>31</v>
      </c>
      <c r="J10136" s="6" t="str">
        <f t="shared" si="1438"/>
        <v>7-31</v>
      </c>
      <c r="K10136" s="6" t="str">
        <f t="shared" si="1439"/>
        <v>WK</v>
      </c>
      <c r="L10136" s="6" t="str">
        <f t="shared" si="1440"/>
        <v>EVE</v>
      </c>
      <c r="M10136" s="6">
        <f t="shared" si="1441"/>
        <v>0</v>
      </c>
    </row>
    <row r="10137" spans="3:13" x14ac:dyDescent="0.35">
      <c r="C10137" s="42">
        <v>42216.104166666664</v>
      </c>
      <c r="D10137" s="32">
        <v>2113.62548828125</v>
      </c>
      <c r="E10137" s="34" t="str">
        <f t="shared" si="1433"/>
        <v>07-31</v>
      </c>
      <c r="F10137" s="6">
        <f t="shared" si="1434"/>
        <v>2</v>
      </c>
      <c r="G10137" s="6">
        <f t="shared" si="1435"/>
        <v>31</v>
      </c>
      <c r="H10137" s="6">
        <f t="shared" si="1436"/>
        <v>7</v>
      </c>
      <c r="I10137" s="6">
        <f t="shared" si="1437"/>
        <v>31</v>
      </c>
      <c r="J10137" s="6" t="str">
        <f t="shared" si="1438"/>
        <v>7-31</v>
      </c>
      <c r="K10137" s="6" t="str">
        <f t="shared" si="1439"/>
        <v>WK</v>
      </c>
      <c r="L10137" s="6" t="str">
        <f t="shared" si="1440"/>
        <v>EVE</v>
      </c>
      <c r="M10137" s="6">
        <f t="shared" si="1441"/>
        <v>0</v>
      </c>
    </row>
    <row r="10138" spans="3:13" x14ac:dyDescent="0.35">
      <c r="C10138" s="42">
        <v>42216.125</v>
      </c>
      <c r="D10138" s="32">
        <v>2082.472900390625</v>
      </c>
      <c r="E10138" s="34" t="str">
        <f t="shared" si="1433"/>
        <v>07-31</v>
      </c>
      <c r="F10138" s="6">
        <f t="shared" si="1434"/>
        <v>3</v>
      </c>
      <c r="G10138" s="6">
        <f t="shared" si="1435"/>
        <v>31</v>
      </c>
      <c r="H10138" s="6">
        <f t="shared" si="1436"/>
        <v>7</v>
      </c>
      <c r="I10138" s="6">
        <f t="shared" si="1437"/>
        <v>31</v>
      </c>
      <c r="J10138" s="6" t="str">
        <f t="shared" si="1438"/>
        <v>7-31</v>
      </c>
      <c r="K10138" s="6" t="str">
        <f t="shared" si="1439"/>
        <v>WK</v>
      </c>
      <c r="L10138" s="6" t="str">
        <f t="shared" si="1440"/>
        <v>EVE</v>
      </c>
      <c r="M10138" s="6">
        <f t="shared" si="1441"/>
        <v>0</v>
      </c>
    </row>
    <row r="10139" spans="3:13" x14ac:dyDescent="0.35">
      <c r="C10139" s="42">
        <v>42216.145833333336</v>
      </c>
      <c r="D10139" s="32">
        <v>2074.896240234375</v>
      </c>
      <c r="E10139" s="34" t="str">
        <f t="shared" si="1433"/>
        <v>07-31</v>
      </c>
      <c r="F10139" s="6">
        <f t="shared" si="1434"/>
        <v>3</v>
      </c>
      <c r="G10139" s="6">
        <f t="shared" si="1435"/>
        <v>31</v>
      </c>
      <c r="H10139" s="6">
        <f t="shared" si="1436"/>
        <v>7</v>
      </c>
      <c r="I10139" s="6">
        <f t="shared" si="1437"/>
        <v>31</v>
      </c>
      <c r="J10139" s="6" t="str">
        <f t="shared" si="1438"/>
        <v>7-31</v>
      </c>
      <c r="K10139" s="6" t="str">
        <f t="shared" si="1439"/>
        <v>WK</v>
      </c>
      <c r="L10139" s="6" t="str">
        <f t="shared" si="1440"/>
        <v>EVE</v>
      </c>
      <c r="M10139" s="6">
        <f t="shared" si="1441"/>
        <v>0</v>
      </c>
    </row>
    <row r="10140" spans="3:13" x14ac:dyDescent="0.35">
      <c r="C10140" s="42">
        <v>42216.166666666664</v>
      </c>
      <c r="D10140" s="32">
        <v>2074.669189453125</v>
      </c>
      <c r="E10140" s="34" t="str">
        <f t="shared" si="1433"/>
        <v>07-31</v>
      </c>
      <c r="F10140" s="6">
        <f t="shared" si="1434"/>
        <v>4</v>
      </c>
      <c r="G10140" s="6">
        <f t="shared" si="1435"/>
        <v>31</v>
      </c>
      <c r="H10140" s="6">
        <f t="shared" si="1436"/>
        <v>7</v>
      </c>
      <c r="I10140" s="6">
        <f t="shared" si="1437"/>
        <v>31</v>
      </c>
      <c r="J10140" s="6" t="str">
        <f t="shared" si="1438"/>
        <v>7-31</v>
      </c>
      <c r="K10140" s="6" t="str">
        <f t="shared" si="1439"/>
        <v>WK</v>
      </c>
      <c r="L10140" s="6" t="str">
        <f t="shared" si="1440"/>
        <v>EVE</v>
      </c>
      <c r="M10140" s="6">
        <f t="shared" si="1441"/>
        <v>0</v>
      </c>
    </row>
    <row r="10141" spans="3:13" x14ac:dyDescent="0.35">
      <c r="C10141" s="42">
        <v>42216.1875</v>
      </c>
      <c r="D10141" s="32">
        <v>2104.908935546875</v>
      </c>
      <c r="E10141" s="34" t="str">
        <f t="shared" si="1433"/>
        <v>07-31</v>
      </c>
      <c r="F10141" s="6">
        <f t="shared" si="1434"/>
        <v>4</v>
      </c>
      <c r="G10141" s="6">
        <f t="shared" si="1435"/>
        <v>31</v>
      </c>
      <c r="H10141" s="6">
        <f t="shared" si="1436"/>
        <v>7</v>
      </c>
      <c r="I10141" s="6">
        <f t="shared" si="1437"/>
        <v>31</v>
      </c>
      <c r="J10141" s="6" t="str">
        <f t="shared" si="1438"/>
        <v>7-31</v>
      </c>
      <c r="K10141" s="6" t="str">
        <f t="shared" si="1439"/>
        <v>WK</v>
      </c>
      <c r="L10141" s="6" t="str">
        <f t="shared" si="1440"/>
        <v>EVE</v>
      </c>
      <c r="M10141" s="6">
        <f t="shared" si="1441"/>
        <v>0</v>
      </c>
    </row>
    <row r="10142" spans="3:13" x14ac:dyDescent="0.35">
      <c r="C10142" s="42">
        <v>42216.208333333336</v>
      </c>
      <c r="D10142" s="32">
        <v>2149.056396484375</v>
      </c>
      <c r="E10142" s="34" t="str">
        <f t="shared" si="1433"/>
        <v>07-31</v>
      </c>
      <c r="F10142" s="6">
        <f t="shared" si="1434"/>
        <v>5</v>
      </c>
      <c r="G10142" s="6">
        <f t="shared" si="1435"/>
        <v>31</v>
      </c>
      <c r="H10142" s="6">
        <f t="shared" si="1436"/>
        <v>7</v>
      </c>
      <c r="I10142" s="6">
        <f t="shared" si="1437"/>
        <v>31</v>
      </c>
      <c r="J10142" s="6" t="str">
        <f t="shared" si="1438"/>
        <v>7-31</v>
      </c>
      <c r="K10142" s="6" t="str">
        <f t="shared" si="1439"/>
        <v>WK</v>
      </c>
      <c r="L10142" s="6" t="str">
        <f t="shared" si="1440"/>
        <v>EVE</v>
      </c>
      <c r="M10142" s="6">
        <f t="shared" si="1441"/>
        <v>0</v>
      </c>
    </row>
    <row r="10143" spans="3:13" x14ac:dyDescent="0.35">
      <c r="C10143" s="42">
        <v>42216.229166666664</v>
      </c>
      <c r="D10143" s="32">
        <v>2244.385986328125</v>
      </c>
      <c r="E10143" s="34" t="str">
        <f t="shared" si="1433"/>
        <v>07-31</v>
      </c>
      <c r="F10143" s="6">
        <f t="shared" si="1434"/>
        <v>5</v>
      </c>
      <c r="G10143" s="6">
        <f t="shared" si="1435"/>
        <v>31</v>
      </c>
      <c r="H10143" s="6">
        <f t="shared" si="1436"/>
        <v>7</v>
      </c>
      <c r="I10143" s="6">
        <f t="shared" si="1437"/>
        <v>31</v>
      </c>
      <c r="J10143" s="6" t="str">
        <f t="shared" si="1438"/>
        <v>7-31</v>
      </c>
      <c r="K10143" s="6" t="str">
        <f t="shared" si="1439"/>
        <v>WK</v>
      </c>
      <c r="L10143" s="6" t="str">
        <f t="shared" si="1440"/>
        <v>EVE</v>
      </c>
      <c r="M10143" s="6">
        <f t="shared" si="1441"/>
        <v>0</v>
      </c>
    </row>
    <row r="10144" spans="3:13" x14ac:dyDescent="0.35">
      <c r="C10144" s="42">
        <v>42216.25</v>
      </c>
      <c r="D10144" s="32">
        <v>2338.15283203125</v>
      </c>
      <c r="E10144" s="34" t="str">
        <f t="shared" si="1433"/>
        <v>07-31</v>
      </c>
      <c r="F10144" s="6">
        <f t="shared" si="1434"/>
        <v>6</v>
      </c>
      <c r="G10144" s="6">
        <f t="shared" si="1435"/>
        <v>31</v>
      </c>
      <c r="H10144" s="6">
        <f t="shared" si="1436"/>
        <v>7</v>
      </c>
      <c r="I10144" s="6">
        <f t="shared" si="1437"/>
        <v>31</v>
      </c>
      <c r="J10144" s="6" t="str">
        <f t="shared" si="1438"/>
        <v>7-31</v>
      </c>
      <c r="K10144" s="6" t="str">
        <f t="shared" si="1439"/>
        <v>WK</v>
      </c>
      <c r="L10144" s="6" t="str">
        <f t="shared" si="1440"/>
        <v>EVE</v>
      </c>
      <c r="M10144" s="6">
        <f t="shared" si="1441"/>
        <v>0</v>
      </c>
    </row>
    <row r="10145" spans="3:13" x14ac:dyDescent="0.35">
      <c r="C10145" s="42">
        <v>42216.270833333336</v>
      </c>
      <c r="D10145" s="32">
        <v>2415.533203125</v>
      </c>
      <c r="E10145" s="34" t="str">
        <f t="shared" si="1433"/>
        <v>07-31</v>
      </c>
      <c r="F10145" s="6">
        <f t="shared" si="1434"/>
        <v>6</v>
      </c>
      <c r="G10145" s="6">
        <f t="shared" si="1435"/>
        <v>31</v>
      </c>
      <c r="H10145" s="6">
        <f t="shared" si="1436"/>
        <v>7</v>
      </c>
      <c r="I10145" s="6">
        <f t="shared" si="1437"/>
        <v>31</v>
      </c>
      <c r="J10145" s="6" t="str">
        <f t="shared" si="1438"/>
        <v>7-31</v>
      </c>
      <c r="K10145" s="6" t="str">
        <f t="shared" si="1439"/>
        <v>WK</v>
      </c>
      <c r="L10145" s="6" t="str">
        <f t="shared" si="1440"/>
        <v>EVE</v>
      </c>
      <c r="M10145" s="6">
        <f t="shared" si="1441"/>
        <v>0</v>
      </c>
    </row>
    <row r="10146" spans="3:13" x14ac:dyDescent="0.35">
      <c r="C10146" s="42">
        <v>42216.291666666664</v>
      </c>
      <c r="D10146" s="32">
        <v>2485.525390625</v>
      </c>
      <c r="E10146" s="34" t="str">
        <f t="shared" si="1433"/>
        <v>07-31</v>
      </c>
      <c r="F10146" s="6">
        <f t="shared" si="1434"/>
        <v>7</v>
      </c>
      <c r="G10146" s="6">
        <f t="shared" si="1435"/>
        <v>31</v>
      </c>
      <c r="H10146" s="6">
        <f t="shared" si="1436"/>
        <v>7</v>
      </c>
      <c r="I10146" s="6">
        <f t="shared" si="1437"/>
        <v>31</v>
      </c>
      <c r="J10146" s="6" t="str">
        <f t="shared" si="1438"/>
        <v>7-31</v>
      </c>
      <c r="K10146" s="6" t="str">
        <f t="shared" si="1439"/>
        <v>WK</v>
      </c>
      <c r="L10146" s="6" t="str">
        <f t="shared" si="1440"/>
        <v>DAY</v>
      </c>
      <c r="M10146" s="6">
        <f t="shared" si="1441"/>
        <v>0</v>
      </c>
    </row>
    <row r="10147" spans="3:13" x14ac:dyDescent="0.35">
      <c r="C10147" s="42">
        <v>42216.3125</v>
      </c>
      <c r="D10147" s="32">
        <v>2587.110595703125</v>
      </c>
      <c r="E10147" s="34" t="str">
        <f t="shared" si="1433"/>
        <v>07-31</v>
      </c>
      <c r="F10147" s="6">
        <f t="shared" si="1434"/>
        <v>7</v>
      </c>
      <c r="G10147" s="6">
        <f t="shared" si="1435"/>
        <v>31</v>
      </c>
      <c r="H10147" s="6">
        <f t="shared" si="1436"/>
        <v>7</v>
      </c>
      <c r="I10147" s="6">
        <f t="shared" si="1437"/>
        <v>31</v>
      </c>
      <c r="J10147" s="6" t="str">
        <f t="shared" si="1438"/>
        <v>7-31</v>
      </c>
      <c r="K10147" s="6" t="str">
        <f t="shared" si="1439"/>
        <v>WK</v>
      </c>
      <c r="L10147" s="6" t="str">
        <f t="shared" si="1440"/>
        <v>DAY</v>
      </c>
      <c r="M10147" s="6">
        <f t="shared" si="1441"/>
        <v>0</v>
      </c>
    </row>
    <row r="10148" spans="3:13" x14ac:dyDescent="0.35">
      <c r="C10148" s="42">
        <v>42216.333333333336</v>
      </c>
      <c r="D10148" s="32">
        <v>2680.11328125</v>
      </c>
      <c r="E10148" s="34" t="str">
        <f t="shared" si="1433"/>
        <v>07-31</v>
      </c>
      <c r="F10148" s="6">
        <f t="shared" si="1434"/>
        <v>8</v>
      </c>
      <c r="G10148" s="6">
        <f t="shared" si="1435"/>
        <v>31</v>
      </c>
      <c r="H10148" s="6">
        <f t="shared" si="1436"/>
        <v>7</v>
      </c>
      <c r="I10148" s="6">
        <f t="shared" si="1437"/>
        <v>31</v>
      </c>
      <c r="J10148" s="6" t="str">
        <f t="shared" si="1438"/>
        <v>7-31</v>
      </c>
      <c r="K10148" s="6" t="str">
        <f t="shared" si="1439"/>
        <v>WK</v>
      </c>
      <c r="L10148" s="6" t="str">
        <f t="shared" si="1440"/>
        <v>DAY</v>
      </c>
      <c r="M10148" s="6">
        <f t="shared" si="1441"/>
        <v>0</v>
      </c>
    </row>
    <row r="10149" spans="3:13" x14ac:dyDescent="0.35">
      <c r="C10149" s="42">
        <v>42216.354166666664</v>
      </c>
      <c r="D10149" s="32">
        <v>2757.647216796875</v>
      </c>
      <c r="E10149" s="34" t="str">
        <f t="shared" si="1433"/>
        <v>07-31</v>
      </c>
      <c r="F10149" s="6">
        <f t="shared" si="1434"/>
        <v>8</v>
      </c>
      <c r="G10149" s="6">
        <f t="shared" si="1435"/>
        <v>31</v>
      </c>
      <c r="H10149" s="6">
        <f t="shared" si="1436"/>
        <v>7</v>
      </c>
      <c r="I10149" s="6">
        <f t="shared" si="1437"/>
        <v>31</v>
      </c>
      <c r="J10149" s="6" t="str">
        <f t="shared" si="1438"/>
        <v>7-31</v>
      </c>
      <c r="K10149" s="6" t="str">
        <f t="shared" si="1439"/>
        <v>WK</v>
      </c>
      <c r="L10149" s="6" t="str">
        <f t="shared" si="1440"/>
        <v>DAY</v>
      </c>
      <c r="M10149" s="6">
        <f t="shared" si="1441"/>
        <v>0</v>
      </c>
    </row>
    <row r="10150" spans="3:13" x14ac:dyDescent="0.35">
      <c r="C10150" s="42">
        <v>42216.375</v>
      </c>
      <c r="D10150" s="32">
        <v>2837.75927734375</v>
      </c>
      <c r="E10150" s="34" t="str">
        <f t="shared" si="1433"/>
        <v>07-31</v>
      </c>
      <c r="F10150" s="6">
        <f t="shared" si="1434"/>
        <v>9</v>
      </c>
      <c r="G10150" s="6">
        <f t="shared" si="1435"/>
        <v>31</v>
      </c>
      <c r="H10150" s="6">
        <f t="shared" si="1436"/>
        <v>7</v>
      </c>
      <c r="I10150" s="6">
        <f t="shared" si="1437"/>
        <v>31</v>
      </c>
      <c r="J10150" s="6" t="str">
        <f t="shared" si="1438"/>
        <v>7-31</v>
      </c>
      <c r="K10150" s="6" t="str">
        <f t="shared" si="1439"/>
        <v>WK</v>
      </c>
      <c r="L10150" s="6" t="str">
        <f t="shared" si="1440"/>
        <v>DAY</v>
      </c>
      <c r="M10150" s="6">
        <f t="shared" si="1441"/>
        <v>0</v>
      </c>
    </row>
    <row r="10151" spans="3:13" x14ac:dyDescent="0.35">
      <c r="C10151" s="42">
        <v>42216.395833333336</v>
      </c>
      <c r="D10151" s="32">
        <v>2896.00830078125</v>
      </c>
      <c r="E10151" s="34" t="str">
        <f t="shared" si="1433"/>
        <v>07-31</v>
      </c>
      <c r="F10151" s="6">
        <f t="shared" si="1434"/>
        <v>9</v>
      </c>
      <c r="G10151" s="6">
        <f t="shared" si="1435"/>
        <v>31</v>
      </c>
      <c r="H10151" s="6">
        <f t="shared" si="1436"/>
        <v>7</v>
      </c>
      <c r="I10151" s="6">
        <f t="shared" si="1437"/>
        <v>31</v>
      </c>
      <c r="J10151" s="6" t="str">
        <f t="shared" si="1438"/>
        <v>7-31</v>
      </c>
      <c r="K10151" s="6" t="str">
        <f t="shared" si="1439"/>
        <v>WK</v>
      </c>
      <c r="L10151" s="6" t="str">
        <f t="shared" si="1440"/>
        <v>DAY</v>
      </c>
      <c r="M10151" s="6">
        <f t="shared" si="1441"/>
        <v>0</v>
      </c>
    </row>
    <row r="10152" spans="3:13" x14ac:dyDescent="0.35">
      <c r="C10152" s="42">
        <v>42216.416666666664</v>
      </c>
      <c r="D10152" s="32">
        <v>2974.3125</v>
      </c>
      <c r="E10152" s="34" t="str">
        <f t="shared" si="1433"/>
        <v>07-31</v>
      </c>
      <c r="F10152" s="6">
        <f t="shared" si="1434"/>
        <v>10</v>
      </c>
      <c r="G10152" s="6">
        <f t="shared" si="1435"/>
        <v>31</v>
      </c>
      <c r="H10152" s="6">
        <f t="shared" si="1436"/>
        <v>7</v>
      </c>
      <c r="I10152" s="6">
        <f t="shared" si="1437"/>
        <v>31</v>
      </c>
      <c r="J10152" s="6" t="str">
        <f t="shared" si="1438"/>
        <v>7-31</v>
      </c>
      <c r="K10152" s="6" t="str">
        <f t="shared" si="1439"/>
        <v>WK</v>
      </c>
      <c r="L10152" s="6" t="str">
        <f t="shared" si="1440"/>
        <v>DAY</v>
      </c>
      <c r="M10152" s="6">
        <f t="shared" si="1441"/>
        <v>0</v>
      </c>
    </row>
    <row r="10153" spans="3:13" x14ac:dyDescent="0.35">
      <c r="C10153" s="42">
        <v>42216.4375</v>
      </c>
      <c r="D10153" s="32">
        <v>3039.062744140625</v>
      </c>
      <c r="E10153" s="34" t="str">
        <f t="shared" si="1433"/>
        <v>07-31</v>
      </c>
      <c r="F10153" s="6">
        <f t="shared" si="1434"/>
        <v>10</v>
      </c>
      <c r="G10153" s="6">
        <f t="shared" si="1435"/>
        <v>31</v>
      </c>
      <c r="H10153" s="6">
        <f t="shared" si="1436"/>
        <v>7</v>
      </c>
      <c r="I10153" s="6">
        <f t="shared" si="1437"/>
        <v>31</v>
      </c>
      <c r="J10153" s="6" t="str">
        <f t="shared" si="1438"/>
        <v>7-31</v>
      </c>
      <c r="K10153" s="6" t="str">
        <f t="shared" si="1439"/>
        <v>WK</v>
      </c>
      <c r="L10153" s="6" t="str">
        <f t="shared" si="1440"/>
        <v>DAY</v>
      </c>
      <c r="M10153" s="6">
        <f t="shared" si="1441"/>
        <v>0</v>
      </c>
    </row>
    <row r="10154" spans="3:13" x14ac:dyDescent="0.35">
      <c r="C10154" s="42">
        <v>42216.458333333336</v>
      </c>
      <c r="D10154" s="32">
        <v>3134.0322265625</v>
      </c>
      <c r="E10154" s="34" t="str">
        <f t="shared" si="1433"/>
        <v>07-31</v>
      </c>
      <c r="F10154" s="6">
        <f t="shared" si="1434"/>
        <v>11</v>
      </c>
      <c r="G10154" s="6">
        <f t="shared" si="1435"/>
        <v>31</v>
      </c>
      <c r="H10154" s="6">
        <f t="shared" si="1436"/>
        <v>7</v>
      </c>
      <c r="I10154" s="6">
        <f t="shared" si="1437"/>
        <v>31</v>
      </c>
      <c r="J10154" s="6" t="str">
        <f t="shared" si="1438"/>
        <v>7-31</v>
      </c>
      <c r="K10154" s="6" t="str">
        <f t="shared" si="1439"/>
        <v>WK</v>
      </c>
      <c r="L10154" s="6" t="str">
        <f t="shared" si="1440"/>
        <v>DAY</v>
      </c>
      <c r="M10154" s="6">
        <f t="shared" si="1441"/>
        <v>0</v>
      </c>
    </row>
    <row r="10155" spans="3:13" x14ac:dyDescent="0.35">
      <c r="C10155" s="42">
        <v>42216.479166666664</v>
      </c>
      <c r="D10155" s="32">
        <v>3201.347412109375</v>
      </c>
      <c r="E10155" s="34" t="str">
        <f t="shared" si="1433"/>
        <v>07-31</v>
      </c>
      <c r="F10155" s="6">
        <f t="shared" si="1434"/>
        <v>11</v>
      </c>
      <c r="G10155" s="6">
        <f t="shared" si="1435"/>
        <v>31</v>
      </c>
      <c r="H10155" s="6">
        <f t="shared" si="1436"/>
        <v>7</v>
      </c>
      <c r="I10155" s="6">
        <f t="shared" si="1437"/>
        <v>31</v>
      </c>
      <c r="J10155" s="6" t="str">
        <f t="shared" si="1438"/>
        <v>7-31</v>
      </c>
      <c r="K10155" s="6" t="str">
        <f t="shared" si="1439"/>
        <v>WK</v>
      </c>
      <c r="L10155" s="6" t="str">
        <f t="shared" si="1440"/>
        <v>DAY</v>
      </c>
      <c r="M10155" s="6">
        <f t="shared" si="1441"/>
        <v>0</v>
      </c>
    </row>
    <row r="10156" spans="3:13" x14ac:dyDescent="0.35">
      <c r="C10156" s="42">
        <v>42216.5</v>
      </c>
      <c r="D10156" s="32">
        <v>3286.134033203125</v>
      </c>
      <c r="E10156" s="34" t="str">
        <f t="shared" si="1433"/>
        <v>07-31</v>
      </c>
      <c r="F10156" s="6">
        <f t="shared" si="1434"/>
        <v>12</v>
      </c>
      <c r="G10156" s="6">
        <f t="shared" si="1435"/>
        <v>31</v>
      </c>
      <c r="H10156" s="6">
        <f t="shared" si="1436"/>
        <v>7</v>
      </c>
      <c r="I10156" s="6">
        <f t="shared" si="1437"/>
        <v>31</v>
      </c>
      <c r="J10156" s="6" t="str">
        <f t="shared" si="1438"/>
        <v>7-31</v>
      </c>
      <c r="K10156" s="6" t="str">
        <f t="shared" si="1439"/>
        <v>WK</v>
      </c>
      <c r="L10156" s="6" t="str">
        <f t="shared" si="1440"/>
        <v>DAY</v>
      </c>
      <c r="M10156" s="6">
        <f t="shared" si="1441"/>
        <v>0</v>
      </c>
    </row>
    <row r="10157" spans="3:13" x14ac:dyDescent="0.35">
      <c r="C10157" s="42">
        <v>42216.520833333336</v>
      </c>
      <c r="D10157" s="32">
        <v>3349.382080078125</v>
      </c>
      <c r="E10157" s="34" t="str">
        <f t="shared" si="1433"/>
        <v>07-31</v>
      </c>
      <c r="F10157" s="6">
        <f t="shared" si="1434"/>
        <v>12</v>
      </c>
      <c r="G10157" s="6">
        <f t="shared" si="1435"/>
        <v>31</v>
      </c>
      <c r="H10157" s="6">
        <f t="shared" si="1436"/>
        <v>7</v>
      </c>
      <c r="I10157" s="6">
        <f t="shared" si="1437"/>
        <v>31</v>
      </c>
      <c r="J10157" s="6" t="str">
        <f t="shared" si="1438"/>
        <v>7-31</v>
      </c>
      <c r="K10157" s="6" t="str">
        <f t="shared" si="1439"/>
        <v>WK</v>
      </c>
      <c r="L10157" s="6" t="str">
        <f t="shared" si="1440"/>
        <v>DAY</v>
      </c>
      <c r="M10157" s="6">
        <f t="shared" si="1441"/>
        <v>0</v>
      </c>
    </row>
    <row r="10158" spans="3:13" x14ac:dyDescent="0.35">
      <c r="C10158" s="42">
        <v>42216.541666666664</v>
      </c>
      <c r="D10158" s="32">
        <v>3378.896728515625</v>
      </c>
      <c r="E10158" s="34" t="str">
        <f t="shared" si="1433"/>
        <v>07-31</v>
      </c>
      <c r="F10158" s="6">
        <f t="shared" si="1434"/>
        <v>13</v>
      </c>
      <c r="G10158" s="6">
        <f t="shared" si="1435"/>
        <v>31</v>
      </c>
      <c r="H10158" s="6">
        <f t="shared" si="1436"/>
        <v>7</v>
      </c>
      <c r="I10158" s="6">
        <f t="shared" si="1437"/>
        <v>31</v>
      </c>
      <c r="J10158" s="6" t="str">
        <f t="shared" si="1438"/>
        <v>7-31</v>
      </c>
      <c r="K10158" s="6" t="str">
        <f t="shared" si="1439"/>
        <v>WK</v>
      </c>
      <c r="L10158" s="6" t="str">
        <f t="shared" si="1440"/>
        <v>DAY</v>
      </c>
      <c r="M10158" s="6">
        <f t="shared" si="1441"/>
        <v>0</v>
      </c>
    </row>
    <row r="10159" spans="3:13" x14ac:dyDescent="0.35">
      <c r="C10159" s="42">
        <v>42216.5625</v>
      </c>
      <c r="D10159" s="32">
        <v>3438.583984375</v>
      </c>
      <c r="E10159" s="34" t="str">
        <f t="shared" si="1433"/>
        <v>07-31</v>
      </c>
      <c r="F10159" s="6">
        <f t="shared" si="1434"/>
        <v>13</v>
      </c>
      <c r="G10159" s="6">
        <f t="shared" si="1435"/>
        <v>31</v>
      </c>
      <c r="H10159" s="6">
        <f t="shared" si="1436"/>
        <v>7</v>
      </c>
      <c r="I10159" s="6">
        <f t="shared" si="1437"/>
        <v>31</v>
      </c>
      <c r="J10159" s="6" t="str">
        <f t="shared" si="1438"/>
        <v>7-31</v>
      </c>
      <c r="K10159" s="6" t="str">
        <f t="shared" si="1439"/>
        <v>WK</v>
      </c>
      <c r="L10159" s="6" t="str">
        <f t="shared" si="1440"/>
        <v>DAY</v>
      </c>
      <c r="M10159" s="6">
        <f t="shared" si="1441"/>
        <v>0</v>
      </c>
    </row>
    <row r="10160" spans="3:13" x14ac:dyDescent="0.35">
      <c r="C10160" s="42">
        <v>42216.583333333336</v>
      </c>
      <c r="D10160" s="32">
        <v>3503.72802734375</v>
      </c>
      <c r="E10160" s="34" t="str">
        <f t="shared" si="1433"/>
        <v>07-31</v>
      </c>
      <c r="F10160" s="6">
        <f t="shared" si="1434"/>
        <v>14</v>
      </c>
      <c r="G10160" s="6">
        <f t="shared" si="1435"/>
        <v>31</v>
      </c>
      <c r="H10160" s="6">
        <f t="shared" si="1436"/>
        <v>7</v>
      </c>
      <c r="I10160" s="6">
        <f t="shared" si="1437"/>
        <v>31</v>
      </c>
      <c r="J10160" s="6" t="str">
        <f t="shared" si="1438"/>
        <v>7-31</v>
      </c>
      <c r="K10160" s="6" t="str">
        <f t="shared" si="1439"/>
        <v>WK</v>
      </c>
      <c r="L10160" s="6" t="str">
        <f t="shared" si="1440"/>
        <v>DAY</v>
      </c>
      <c r="M10160" s="6">
        <f t="shared" si="1441"/>
        <v>0</v>
      </c>
    </row>
    <row r="10161" spans="3:13" x14ac:dyDescent="0.35">
      <c r="C10161" s="42">
        <v>42216.604166666664</v>
      </c>
      <c r="D10161" s="32">
        <v>3527.718017578125</v>
      </c>
      <c r="E10161" s="34" t="str">
        <f t="shared" si="1433"/>
        <v>07-31</v>
      </c>
      <c r="F10161" s="6">
        <f t="shared" si="1434"/>
        <v>14</v>
      </c>
      <c r="G10161" s="6">
        <f t="shared" si="1435"/>
        <v>31</v>
      </c>
      <c r="H10161" s="6">
        <f t="shared" si="1436"/>
        <v>7</v>
      </c>
      <c r="I10161" s="6">
        <f t="shared" si="1437"/>
        <v>31</v>
      </c>
      <c r="J10161" s="6" t="str">
        <f t="shared" si="1438"/>
        <v>7-31</v>
      </c>
      <c r="K10161" s="6" t="str">
        <f t="shared" si="1439"/>
        <v>WK</v>
      </c>
      <c r="L10161" s="6" t="str">
        <f t="shared" si="1440"/>
        <v>DAY</v>
      </c>
      <c r="M10161" s="6">
        <f t="shared" si="1441"/>
        <v>0</v>
      </c>
    </row>
    <row r="10162" spans="3:13" x14ac:dyDescent="0.35">
      <c r="C10162" s="42">
        <v>42216.625</v>
      </c>
      <c r="D10162" s="32">
        <v>3537.82470703125</v>
      </c>
      <c r="E10162" s="34" t="str">
        <f t="shared" si="1433"/>
        <v>07-31</v>
      </c>
      <c r="F10162" s="6">
        <f t="shared" si="1434"/>
        <v>15</v>
      </c>
      <c r="G10162" s="6">
        <f t="shared" si="1435"/>
        <v>31</v>
      </c>
      <c r="H10162" s="6">
        <f t="shared" si="1436"/>
        <v>7</v>
      </c>
      <c r="I10162" s="6">
        <f t="shared" si="1437"/>
        <v>31</v>
      </c>
      <c r="J10162" s="6" t="str">
        <f t="shared" si="1438"/>
        <v>7-31</v>
      </c>
      <c r="K10162" s="6" t="str">
        <f t="shared" si="1439"/>
        <v>WK</v>
      </c>
      <c r="L10162" s="6" t="str">
        <f t="shared" si="1440"/>
        <v>DAY</v>
      </c>
      <c r="M10162" s="6">
        <f t="shared" si="1441"/>
        <v>0</v>
      </c>
    </row>
    <row r="10163" spans="3:13" x14ac:dyDescent="0.35">
      <c r="C10163" s="42">
        <v>42216.645833333336</v>
      </c>
      <c r="D10163" s="32">
        <v>3550.418701171875</v>
      </c>
      <c r="E10163" s="34" t="str">
        <f t="shared" si="1433"/>
        <v>07-31</v>
      </c>
      <c r="F10163" s="6">
        <f t="shared" si="1434"/>
        <v>15</v>
      </c>
      <c r="G10163" s="6">
        <f t="shared" si="1435"/>
        <v>31</v>
      </c>
      <c r="H10163" s="6">
        <f t="shared" si="1436"/>
        <v>7</v>
      </c>
      <c r="I10163" s="6">
        <f t="shared" si="1437"/>
        <v>31</v>
      </c>
      <c r="J10163" s="6" t="str">
        <f t="shared" si="1438"/>
        <v>7-31</v>
      </c>
      <c r="K10163" s="6" t="str">
        <f t="shared" si="1439"/>
        <v>WK</v>
      </c>
      <c r="L10163" s="6" t="str">
        <f t="shared" si="1440"/>
        <v>DAY</v>
      </c>
      <c r="M10163" s="6">
        <f t="shared" si="1441"/>
        <v>0</v>
      </c>
    </row>
    <row r="10164" spans="3:13" x14ac:dyDescent="0.35">
      <c r="C10164" s="42">
        <v>42216.666666666664</v>
      </c>
      <c r="D10164" s="32">
        <v>3535.211181640625</v>
      </c>
      <c r="E10164" s="34" t="str">
        <f t="shared" si="1433"/>
        <v>07-31</v>
      </c>
      <c r="F10164" s="6">
        <f t="shared" si="1434"/>
        <v>16</v>
      </c>
      <c r="G10164" s="6">
        <f t="shared" si="1435"/>
        <v>31</v>
      </c>
      <c r="H10164" s="6">
        <f t="shared" si="1436"/>
        <v>7</v>
      </c>
      <c r="I10164" s="6">
        <f t="shared" si="1437"/>
        <v>31</v>
      </c>
      <c r="J10164" s="6" t="str">
        <f t="shared" si="1438"/>
        <v>7-31</v>
      </c>
      <c r="K10164" s="6" t="str">
        <f t="shared" si="1439"/>
        <v>WK</v>
      </c>
      <c r="L10164" s="6" t="str">
        <f t="shared" si="1440"/>
        <v>DAY</v>
      </c>
      <c r="M10164" s="6">
        <f t="shared" si="1441"/>
        <v>0</v>
      </c>
    </row>
    <row r="10165" spans="3:13" x14ac:dyDescent="0.35">
      <c r="C10165" s="42">
        <v>42216.6875</v>
      </c>
      <c r="D10165" s="32">
        <v>3523.037841796875</v>
      </c>
      <c r="E10165" s="34" t="str">
        <f t="shared" si="1433"/>
        <v>07-31</v>
      </c>
      <c r="F10165" s="6">
        <f t="shared" si="1434"/>
        <v>16</v>
      </c>
      <c r="G10165" s="6">
        <f t="shared" si="1435"/>
        <v>31</v>
      </c>
      <c r="H10165" s="6">
        <f t="shared" si="1436"/>
        <v>7</v>
      </c>
      <c r="I10165" s="6">
        <f t="shared" si="1437"/>
        <v>31</v>
      </c>
      <c r="J10165" s="6" t="str">
        <f t="shared" si="1438"/>
        <v>7-31</v>
      </c>
      <c r="K10165" s="6" t="str">
        <f t="shared" si="1439"/>
        <v>WK</v>
      </c>
      <c r="L10165" s="6" t="str">
        <f t="shared" si="1440"/>
        <v>DAY</v>
      </c>
      <c r="M10165" s="6">
        <f t="shared" si="1441"/>
        <v>0</v>
      </c>
    </row>
    <row r="10166" spans="3:13" x14ac:dyDescent="0.35">
      <c r="C10166" s="42">
        <v>42216.708333333336</v>
      </c>
      <c r="D10166" s="32">
        <v>3518.409423828125</v>
      </c>
      <c r="E10166" s="34" t="str">
        <f t="shared" si="1433"/>
        <v>07-31</v>
      </c>
      <c r="F10166" s="6">
        <f t="shared" si="1434"/>
        <v>17</v>
      </c>
      <c r="G10166" s="6">
        <f t="shared" si="1435"/>
        <v>31</v>
      </c>
      <c r="H10166" s="6">
        <f t="shared" si="1436"/>
        <v>7</v>
      </c>
      <c r="I10166" s="6">
        <f t="shared" si="1437"/>
        <v>31</v>
      </c>
      <c r="J10166" s="6" t="str">
        <f t="shared" si="1438"/>
        <v>7-31</v>
      </c>
      <c r="K10166" s="6" t="str">
        <f t="shared" si="1439"/>
        <v>WK</v>
      </c>
      <c r="L10166" s="6" t="str">
        <f t="shared" si="1440"/>
        <v>EVE</v>
      </c>
      <c r="M10166" s="6">
        <f t="shared" si="1441"/>
        <v>0</v>
      </c>
    </row>
    <row r="10167" spans="3:13" x14ac:dyDescent="0.35">
      <c r="C10167" s="42">
        <v>42216.729166666664</v>
      </c>
      <c r="D10167" s="32">
        <v>3473.208740234375</v>
      </c>
      <c r="E10167" s="34" t="str">
        <f t="shared" si="1433"/>
        <v>07-31</v>
      </c>
      <c r="F10167" s="6">
        <f t="shared" si="1434"/>
        <v>17</v>
      </c>
      <c r="G10167" s="6">
        <f t="shared" si="1435"/>
        <v>31</v>
      </c>
      <c r="H10167" s="6">
        <f t="shared" si="1436"/>
        <v>7</v>
      </c>
      <c r="I10167" s="6">
        <f t="shared" si="1437"/>
        <v>31</v>
      </c>
      <c r="J10167" s="6" t="str">
        <f t="shared" si="1438"/>
        <v>7-31</v>
      </c>
      <c r="K10167" s="6" t="str">
        <f t="shared" si="1439"/>
        <v>WK</v>
      </c>
      <c r="L10167" s="6" t="str">
        <f t="shared" si="1440"/>
        <v>EVE</v>
      </c>
      <c r="M10167" s="6">
        <f t="shared" si="1441"/>
        <v>0</v>
      </c>
    </row>
    <row r="10168" spans="3:13" x14ac:dyDescent="0.35">
      <c r="C10168" s="42">
        <v>42216.75</v>
      </c>
      <c r="D10168" s="32">
        <v>3418.105712890625</v>
      </c>
      <c r="E10168" s="34" t="str">
        <f t="shared" si="1433"/>
        <v>07-31</v>
      </c>
      <c r="F10168" s="6">
        <f t="shared" si="1434"/>
        <v>18</v>
      </c>
      <c r="G10168" s="6">
        <f t="shared" si="1435"/>
        <v>31</v>
      </c>
      <c r="H10168" s="6">
        <f t="shared" si="1436"/>
        <v>7</v>
      </c>
      <c r="I10168" s="6">
        <f t="shared" si="1437"/>
        <v>31</v>
      </c>
      <c r="J10168" s="6" t="str">
        <f t="shared" si="1438"/>
        <v>7-31</v>
      </c>
      <c r="K10168" s="6" t="str">
        <f t="shared" si="1439"/>
        <v>WK</v>
      </c>
      <c r="L10168" s="6" t="str">
        <f t="shared" si="1440"/>
        <v>EVE</v>
      </c>
      <c r="M10168" s="6">
        <f t="shared" si="1441"/>
        <v>0</v>
      </c>
    </row>
    <row r="10169" spans="3:13" x14ac:dyDescent="0.35">
      <c r="C10169" s="42">
        <v>42216.770833333336</v>
      </c>
      <c r="D10169" s="32">
        <v>3303.19482421875</v>
      </c>
      <c r="E10169" s="34" t="str">
        <f t="shared" si="1433"/>
        <v>07-31</v>
      </c>
      <c r="F10169" s="6">
        <f t="shared" si="1434"/>
        <v>18</v>
      </c>
      <c r="G10169" s="6">
        <f t="shared" si="1435"/>
        <v>31</v>
      </c>
      <c r="H10169" s="6">
        <f t="shared" si="1436"/>
        <v>7</v>
      </c>
      <c r="I10169" s="6">
        <f t="shared" si="1437"/>
        <v>31</v>
      </c>
      <c r="J10169" s="6" t="str">
        <f t="shared" si="1438"/>
        <v>7-31</v>
      </c>
      <c r="K10169" s="6" t="str">
        <f t="shared" si="1439"/>
        <v>WK</v>
      </c>
      <c r="L10169" s="6" t="str">
        <f t="shared" si="1440"/>
        <v>EVE</v>
      </c>
      <c r="M10169" s="6">
        <f t="shared" si="1441"/>
        <v>0</v>
      </c>
    </row>
    <row r="10170" spans="3:13" x14ac:dyDescent="0.35">
      <c r="C10170" s="42">
        <v>42216.791666666664</v>
      </c>
      <c r="D10170" s="32">
        <v>3216.9423828125</v>
      </c>
      <c r="E10170" s="34" t="str">
        <f t="shared" si="1433"/>
        <v>07-31</v>
      </c>
      <c r="F10170" s="6">
        <f t="shared" si="1434"/>
        <v>19</v>
      </c>
      <c r="G10170" s="6">
        <f t="shared" si="1435"/>
        <v>31</v>
      </c>
      <c r="H10170" s="6">
        <f t="shared" si="1436"/>
        <v>7</v>
      </c>
      <c r="I10170" s="6">
        <f t="shared" si="1437"/>
        <v>31</v>
      </c>
      <c r="J10170" s="6" t="str">
        <f t="shared" si="1438"/>
        <v>7-31</v>
      </c>
      <c r="K10170" s="6" t="str">
        <f t="shared" si="1439"/>
        <v>WK</v>
      </c>
      <c r="L10170" s="6" t="str">
        <f t="shared" si="1440"/>
        <v>EVE</v>
      </c>
      <c r="M10170" s="6">
        <f t="shared" si="1441"/>
        <v>0</v>
      </c>
    </row>
    <row r="10171" spans="3:13" x14ac:dyDescent="0.35">
      <c r="C10171" s="42">
        <v>42216.8125</v>
      </c>
      <c r="D10171" s="32">
        <v>3164.826171875</v>
      </c>
      <c r="E10171" s="34" t="str">
        <f t="shared" si="1433"/>
        <v>07-31</v>
      </c>
      <c r="F10171" s="6">
        <f t="shared" si="1434"/>
        <v>19</v>
      </c>
      <c r="G10171" s="6">
        <f t="shared" si="1435"/>
        <v>31</v>
      </c>
      <c r="H10171" s="6">
        <f t="shared" si="1436"/>
        <v>7</v>
      </c>
      <c r="I10171" s="6">
        <f t="shared" si="1437"/>
        <v>31</v>
      </c>
      <c r="J10171" s="6" t="str">
        <f t="shared" si="1438"/>
        <v>7-31</v>
      </c>
      <c r="K10171" s="6" t="str">
        <f t="shared" si="1439"/>
        <v>WK</v>
      </c>
      <c r="L10171" s="6" t="str">
        <f t="shared" si="1440"/>
        <v>EVE</v>
      </c>
      <c r="M10171" s="6">
        <f t="shared" si="1441"/>
        <v>0</v>
      </c>
    </row>
    <row r="10172" spans="3:13" x14ac:dyDescent="0.35">
      <c r="C10172" s="42">
        <v>42216.833333333336</v>
      </c>
      <c r="D10172" s="32">
        <v>3197.722900390625</v>
      </c>
      <c r="E10172" s="34" t="str">
        <f t="shared" si="1433"/>
        <v>07-31</v>
      </c>
      <c r="F10172" s="6">
        <f t="shared" si="1434"/>
        <v>20</v>
      </c>
      <c r="G10172" s="6">
        <f t="shared" si="1435"/>
        <v>31</v>
      </c>
      <c r="H10172" s="6">
        <f t="shared" si="1436"/>
        <v>7</v>
      </c>
      <c r="I10172" s="6">
        <f t="shared" si="1437"/>
        <v>31</v>
      </c>
      <c r="J10172" s="6" t="str">
        <f t="shared" si="1438"/>
        <v>7-31</v>
      </c>
      <c r="K10172" s="6" t="str">
        <f t="shared" si="1439"/>
        <v>WK</v>
      </c>
      <c r="L10172" s="6" t="str">
        <f t="shared" si="1440"/>
        <v>EVE</v>
      </c>
      <c r="M10172" s="6">
        <f t="shared" si="1441"/>
        <v>0</v>
      </c>
    </row>
    <row r="10173" spans="3:13" x14ac:dyDescent="0.35">
      <c r="C10173" s="42">
        <v>42216.854166666664</v>
      </c>
      <c r="D10173" s="32">
        <v>3248.224853515625</v>
      </c>
      <c r="E10173" s="34" t="str">
        <f t="shared" si="1433"/>
        <v>07-31</v>
      </c>
      <c r="F10173" s="6">
        <f t="shared" si="1434"/>
        <v>20</v>
      </c>
      <c r="G10173" s="6">
        <f t="shared" si="1435"/>
        <v>31</v>
      </c>
      <c r="H10173" s="6">
        <f t="shared" si="1436"/>
        <v>7</v>
      </c>
      <c r="I10173" s="6">
        <f t="shared" si="1437"/>
        <v>31</v>
      </c>
      <c r="J10173" s="6" t="str">
        <f t="shared" si="1438"/>
        <v>7-31</v>
      </c>
      <c r="K10173" s="6" t="str">
        <f t="shared" si="1439"/>
        <v>WK</v>
      </c>
      <c r="L10173" s="6" t="str">
        <f t="shared" si="1440"/>
        <v>EVE</v>
      </c>
      <c r="M10173" s="6">
        <f t="shared" si="1441"/>
        <v>0</v>
      </c>
    </row>
    <row r="10174" spans="3:13" x14ac:dyDescent="0.35">
      <c r="C10174" s="42">
        <v>42216.875</v>
      </c>
      <c r="D10174" s="32">
        <v>3197.781494140625</v>
      </c>
      <c r="E10174" s="34" t="str">
        <f t="shared" si="1433"/>
        <v>07-31</v>
      </c>
      <c r="F10174" s="6">
        <f t="shared" si="1434"/>
        <v>21</v>
      </c>
      <c r="G10174" s="6">
        <f t="shared" si="1435"/>
        <v>31</v>
      </c>
      <c r="H10174" s="6">
        <f t="shared" si="1436"/>
        <v>7</v>
      </c>
      <c r="I10174" s="6">
        <f t="shared" si="1437"/>
        <v>31</v>
      </c>
      <c r="J10174" s="6" t="str">
        <f t="shared" si="1438"/>
        <v>7-31</v>
      </c>
      <c r="K10174" s="6" t="str">
        <f t="shared" si="1439"/>
        <v>WK</v>
      </c>
      <c r="L10174" s="6" t="str">
        <f t="shared" si="1440"/>
        <v>EVE</v>
      </c>
      <c r="M10174" s="6">
        <f t="shared" si="1441"/>
        <v>0</v>
      </c>
    </row>
    <row r="10175" spans="3:13" x14ac:dyDescent="0.35">
      <c r="C10175" s="42">
        <v>42216.895833333336</v>
      </c>
      <c r="D10175" s="32">
        <v>3099.74169921875</v>
      </c>
      <c r="E10175" s="34" t="str">
        <f t="shared" si="1433"/>
        <v>07-31</v>
      </c>
      <c r="F10175" s="6">
        <f t="shared" si="1434"/>
        <v>21</v>
      </c>
      <c r="G10175" s="6">
        <f t="shared" si="1435"/>
        <v>31</v>
      </c>
      <c r="H10175" s="6">
        <f t="shared" si="1436"/>
        <v>7</v>
      </c>
      <c r="I10175" s="6">
        <f t="shared" si="1437"/>
        <v>31</v>
      </c>
      <c r="J10175" s="6" t="str">
        <f t="shared" si="1438"/>
        <v>7-31</v>
      </c>
      <c r="K10175" s="6" t="str">
        <f t="shared" si="1439"/>
        <v>WK</v>
      </c>
      <c r="L10175" s="6" t="str">
        <f t="shared" si="1440"/>
        <v>EVE</v>
      </c>
      <c r="M10175" s="6">
        <f t="shared" si="1441"/>
        <v>0</v>
      </c>
    </row>
    <row r="10176" spans="3:13" x14ac:dyDescent="0.35">
      <c r="C10176" s="42">
        <v>42216.916666666664</v>
      </c>
      <c r="D10176" s="32">
        <v>2986.159912109375</v>
      </c>
      <c r="E10176" s="34" t="str">
        <f t="shared" si="1433"/>
        <v>07-31</v>
      </c>
      <c r="F10176" s="6">
        <f t="shared" si="1434"/>
        <v>22</v>
      </c>
      <c r="G10176" s="6">
        <f t="shared" si="1435"/>
        <v>31</v>
      </c>
      <c r="H10176" s="6">
        <f t="shared" si="1436"/>
        <v>7</v>
      </c>
      <c r="I10176" s="6">
        <f t="shared" si="1437"/>
        <v>31</v>
      </c>
      <c r="J10176" s="6" t="str">
        <f t="shared" si="1438"/>
        <v>7-31</v>
      </c>
      <c r="K10176" s="6" t="str">
        <f t="shared" si="1439"/>
        <v>WK</v>
      </c>
      <c r="L10176" s="6" t="str">
        <f t="shared" si="1440"/>
        <v>EVE</v>
      </c>
      <c r="M10176" s="6">
        <f t="shared" si="1441"/>
        <v>0</v>
      </c>
    </row>
    <row r="10177" spans="3:13" x14ac:dyDescent="0.35">
      <c r="C10177" s="42">
        <v>42216.9375</v>
      </c>
      <c r="D10177" s="32">
        <v>2847.824951171875</v>
      </c>
      <c r="E10177" s="34" t="str">
        <f t="shared" si="1433"/>
        <v>07-31</v>
      </c>
      <c r="F10177" s="6">
        <f t="shared" si="1434"/>
        <v>22</v>
      </c>
      <c r="G10177" s="6">
        <f t="shared" si="1435"/>
        <v>31</v>
      </c>
      <c r="H10177" s="6">
        <f t="shared" si="1436"/>
        <v>7</v>
      </c>
      <c r="I10177" s="6">
        <f t="shared" si="1437"/>
        <v>31</v>
      </c>
      <c r="J10177" s="6" t="str">
        <f t="shared" si="1438"/>
        <v>7-31</v>
      </c>
      <c r="K10177" s="6" t="str">
        <f t="shared" si="1439"/>
        <v>WK</v>
      </c>
      <c r="L10177" s="6" t="str">
        <f t="shared" si="1440"/>
        <v>EVE</v>
      </c>
      <c r="M10177" s="6">
        <f t="shared" si="1441"/>
        <v>0</v>
      </c>
    </row>
    <row r="10178" spans="3:13" x14ac:dyDescent="0.35">
      <c r="C10178" s="42">
        <v>42216.958333333336</v>
      </c>
      <c r="D10178" s="32">
        <v>2707.41552734375</v>
      </c>
      <c r="E10178" s="34" t="str">
        <f t="shared" si="1433"/>
        <v>07-31</v>
      </c>
      <c r="F10178" s="6">
        <f t="shared" si="1434"/>
        <v>23</v>
      </c>
      <c r="G10178" s="6">
        <f t="shared" si="1435"/>
        <v>31</v>
      </c>
      <c r="H10178" s="6">
        <f t="shared" si="1436"/>
        <v>7</v>
      </c>
      <c r="I10178" s="6">
        <f t="shared" si="1437"/>
        <v>31</v>
      </c>
      <c r="J10178" s="6" t="str">
        <f t="shared" si="1438"/>
        <v>7-31</v>
      </c>
      <c r="K10178" s="6" t="str">
        <f t="shared" si="1439"/>
        <v>WK</v>
      </c>
      <c r="L10178" s="6" t="str">
        <f t="shared" si="1440"/>
        <v>EVE</v>
      </c>
      <c r="M10178" s="6">
        <f t="shared" si="1441"/>
        <v>0</v>
      </c>
    </row>
    <row r="10179" spans="3:13" x14ac:dyDescent="0.35">
      <c r="C10179" s="42">
        <v>42216.979166666664</v>
      </c>
      <c r="D10179" s="32">
        <v>2567.68359375</v>
      </c>
      <c r="E10179" s="34" t="str">
        <f t="shared" si="1433"/>
        <v>07-31</v>
      </c>
      <c r="F10179" s="6">
        <f t="shared" si="1434"/>
        <v>23</v>
      </c>
      <c r="G10179" s="6">
        <f t="shared" si="1435"/>
        <v>31</v>
      </c>
      <c r="H10179" s="6">
        <f t="shared" si="1436"/>
        <v>7</v>
      </c>
      <c r="I10179" s="6">
        <f t="shared" si="1437"/>
        <v>31</v>
      </c>
      <c r="J10179" s="6" t="str">
        <f t="shared" si="1438"/>
        <v>7-31</v>
      </c>
      <c r="K10179" s="6" t="str">
        <f t="shared" si="1439"/>
        <v>WK</v>
      </c>
      <c r="L10179" s="6" t="str">
        <f t="shared" si="1440"/>
        <v>EVE</v>
      </c>
      <c r="M10179" s="6">
        <f t="shared" si="1441"/>
        <v>0</v>
      </c>
    </row>
    <row r="10180" spans="3:13" x14ac:dyDescent="0.35">
      <c r="C10180" s="42">
        <v>42217</v>
      </c>
      <c r="D10180" s="32">
        <v>2428.881103515625</v>
      </c>
      <c r="E10180" s="34" t="str">
        <f t="shared" si="1433"/>
        <v>08-01</v>
      </c>
      <c r="F10180" s="6">
        <f t="shared" si="1434"/>
        <v>0</v>
      </c>
      <c r="G10180" s="6">
        <f t="shared" si="1435"/>
        <v>1</v>
      </c>
      <c r="H10180" s="6">
        <f t="shared" si="1436"/>
        <v>8</v>
      </c>
      <c r="I10180" s="6">
        <f t="shared" si="1437"/>
        <v>31</v>
      </c>
      <c r="J10180" s="6" t="str">
        <f t="shared" si="1438"/>
        <v>8-1</v>
      </c>
      <c r="K10180" s="6" t="str">
        <f t="shared" si="1439"/>
        <v>WKND</v>
      </c>
      <c r="L10180" s="6" t="str">
        <f t="shared" si="1440"/>
        <v>EVE</v>
      </c>
      <c r="M10180" s="6">
        <f t="shared" si="1441"/>
        <v>0</v>
      </c>
    </row>
    <row r="10181" spans="3:13" x14ac:dyDescent="0.35">
      <c r="C10181" s="42">
        <v>42217.020833333336</v>
      </c>
      <c r="D10181" s="32">
        <v>2327.156982421875</v>
      </c>
      <c r="E10181" s="34" t="str">
        <f t="shared" si="1433"/>
        <v>08-01</v>
      </c>
      <c r="F10181" s="6">
        <f t="shared" si="1434"/>
        <v>0</v>
      </c>
      <c r="G10181" s="6">
        <f t="shared" si="1435"/>
        <v>1</v>
      </c>
      <c r="H10181" s="6">
        <f t="shared" si="1436"/>
        <v>8</v>
      </c>
      <c r="I10181" s="6">
        <f t="shared" si="1437"/>
        <v>31</v>
      </c>
      <c r="J10181" s="6" t="str">
        <f t="shared" si="1438"/>
        <v>8-1</v>
      </c>
      <c r="K10181" s="6" t="str">
        <f t="shared" si="1439"/>
        <v>WKND</v>
      </c>
      <c r="L10181" s="6" t="str">
        <f t="shared" si="1440"/>
        <v>EVE</v>
      </c>
      <c r="M10181" s="6">
        <f t="shared" si="1441"/>
        <v>0</v>
      </c>
    </row>
    <row r="10182" spans="3:13" x14ac:dyDescent="0.35">
      <c r="C10182" s="42">
        <v>42217.041666666664</v>
      </c>
      <c r="D10182" s="32">
        <v>2250.739501953125</v>
      </c>
      <c r="E10182" s="34" t="str">
        <f t="shared" si="1433"/>
        <v>08-01</v>
      </c>
      <c r="F10182" s="6">
        <f t="shared" si="1434"/>
        <v>1</v>
      </c>
      <c r="G10182" s="6">
        <f t="shared" si="1435"/>
        <v>1</v>
      </c>
      <c r="H10182" s="6">
        <f t="shared" si="1436"/>
        <v>8</v>
      </c>
      <c r="I10182" s="6">
        <f t="shared" si="1437"/>
        <v>31</v>
      </c>
      <c r="J10182" s="6" t="str">
        <f t="shared" si="1438"/>
        <v>8-1</v>
      </c>
      <c r="K10182" s="6" t="str">
        <f t="shared" si="1439"/>
        <v>WKND</v>
      </c>
      <c r="L10182" s="6" t="str">
        <f t="shared" si="1440"/>
        <v>EVE</v>
      </c>
      <c r="M10182" s="6">
        <f t="shared" si="1441"/>
        <v>0</v>
      </c>
    </row>
    <row r="10183" spans="3:13" x14ac:dyDescent="0.35">
      <c r="C10183" s="42">
        <v>42217.0625</v>
      </c>
      <c r="D10183" s="32">
        <v>2176.4794921875</v>
      </c>
      <c r="E10183" s="34" t="str">
        <f t="shared" ref="E10183:E10246" si="1442">TEXT(MONTH(C10183),"00")&amp;"-"&amp;TEXT(DAY(C10183),"00")</f>
        <v>08-01</v>
      </c>
      <c r="F10183" s="6">
        <f t="shared" ref="F10183:F10246" si="1443">HOUR(C10183)</f>
        <v>1</v>
      </c>
      <c r="G10183" s="6">
        <f t="shared" ref="G10183:G10246" si="1444">DAY(C10183)</f>
        <v>1</v>
      </c>
      <c r="H10183" s="6">
        <f t="shared" ref="H10183:H10246" si="1445">MONTH(C10183)</f>
        <v>8</v>
      </c>
      <c r="I10183" s="6">
        <f t="shared" ref="I10183:I10246" si="1446">WEEKNUM(C10183)</f>
        <v>31</v>
      </c>
      <c r="J10183" s="6" t="str">
        <f t="shared" ref="J10183:J10246" si="1447">H10183&amp;"-"&amp;G10183</f>
        <v>8-1</v>
      </c>
      <c r="K10183" s="6" t="str">
        <f t="shared" ref="K10183:K10246" si="1448">IF(WEEKDAY(C10183,11)&lt;6,"WK","WKND")</f>
        <v>WKND</v>
      </c>
      <c r="L10183" s="6" t="str">
        <f t="shared" ref="L10183:L10246" si="1449">IF(AND(F10183&lt;17,F10183&gt;6),"DAY","EVE")</f>
        <v>EVE</v>
      </c>
      <c r="M10183" s="6">
        <f t="shared" ref="M10183:M10246" si="1450">IF(D10183&gt;4000,1,0)</f>
        <v>0</v>
      </c>
    </row>
    <row r="10184" spans="3:13" x14ac:dyDescent="0.35">
      <c r="C10184" s="42">
        <v>42217.083333333336</v>
      </c>
      <c r="D10184" s="32">
        <v>2131.511962890625</v>
      </c>
      <c r="E10184" s="34" t="str">
        <f t="shared" si="1442"/>
        <v>08-01</v>
      </c>
      <c r="F10184" s="6">
        <f t="shared" si="1443"/>
        <v>2</v>
      </c>
      <c r="G10184" s="6">
        <f t="shared" si="1444"/>
        <v>1</v>
      </c>
      <c r="H10184" s="6">
        <f t="shared" si="1445"/>
        <v>8</v>
      </c>
      <c r="I10184" s="6">
        <f t="shared" si="1446"/>
        <v>31</v>
      </c>
      <c r="J10184" s="6" t="str">
        <f t="shared" si="1447"/>
        <v>8-1</v>
      </c>
      <c r="K10184" s="6" t="str">
        <f t="shared" si="1448"/>
        <v>WKND</v>
      </c>
      <c r="L10184" s="6" t="str">
        <f t="shared" si="1449"/>
        <v>EVE</v>
      </c>
      <c r="M10184" s="6">
        <f t="shared" si="1450"/>
        <v>0</v>
      </c>
    </row>
    <row r="10185" spans="3:13" x14ac:dyDescent="0.35">
      <c r="C10185" s="42">
        <v>42217.104166666664</v>
      </c>
      <c r="D10185" s="32">
        <v>2083.548095703125</v>
      </c>
      <c r="E10185" s="34" t="str">
        <f t="shared" si="1442"/>
        <v>08-01</v>
      </c>
      <c r="F10185" s="6">
        <f t="shared" si="1443"/>
        <v>2</v>
      </c>
      <c r="G10185" s="6">
        <f t="shared" si="1444"/>
        <v>1</v>
      </c>
      <c r="H10185" s="6">
        <f t="shared" si="1445"/>
        <v>8</v>
      </c>
      <c r="I10185" s="6">
        <f t="shared" si="1446"/>
        <v>31</v>
      </c>
      <c r="J10185" s="6" t="str">
        <f t="shared" si="1447"/>
        <v>8-1</v>
      </c>
      <c r="K10185" s="6" t="str">
        <f t="shared" si="1448"/>
        <v>WKND</v>
      </c>
      <c r="L10185" s="6" t="str">
        <f t="shared" si="1449"/>
        <v>EVE</v>
      </c>
      <c r="M10185" s="6">
        <f t="shared" si="1450"/>
        <v>0</v>
      </c>
    </row>
    <row r="10186" spans="3:13" x14ac:dyDescent="0.35">
      <c r="C10186" s="42">
        <v>42217.125</v>
      </c>
      <c r="D10186" s="32">
        <v>2087.078125</v>
      </c>
      <c r="E10186" s="34" t="str">
        <f t="shared" si="1442"/>
        <v>08-01</v>
      </c>
      <c r="F10186" s="6">
        <f t="shared" si="1443"/>
        <v>3</v>
      </c>
      <c r="G10186" s="6">
        <f t="shared" si="1444"/>
        <v>1</v>
      </c>
      <c r="H10186" s="6">
        <f t="shared" si="1445"/>
        <v>8</v>
      </c>
      <c r="I10186" s="6">
        <f t="shared" si="1446"/>
        <v>31</v>
      </c>
      <c r="J10186" s="6" t="str">
        <f t="shared" si="1447"/>
        <v>8-1</v>
      </c>
      <c r="K10186" s="6" t="str">
        <f t="shared" si="1448"/>
        <v>WKND</v>
      </c>
      <c r="L10186" s="6" t="str">
        <f t="shared" si="1449"/>
        <v>EVE</v>
      </c>
      <c r="M10186" s="6">
        <f t="shared" si="1450"/>
        <v>0</v>
      </c>
    </row>
    <row r="10187" spans="3:13" x14ac:dyDescent="0.35">
      <c r="C10187" s="42">
        <v>42217.145833333336</v>
      </c>
      <c r="D10187" s="32">
        <v>2070.96240234375</v>
      </c>
      <c r="E10187" s="34" t="str">
        <f t="shared" si="1442"/>
        <v>08-01</v>
      </c>
      <c r="F10187" s="6">
        <f t="shared" si="1443"/>
        <v>3</v>
      </c>
      <c r="G10187" s="6">
        <f t="shared" si="1444"/>
        <v>1</v>
      </c>
      <c r="H10187" s="6">
        <f t="shared" si="1445"/>
        <v>8</v>
      </c>
      <c r="I10187" s="6">
        <f t="shared" si="1446"/>
        <v>31</v>
      </c>
      <c r="J10187" s="6" t="str">
        <f t="shared" si="1447"/>
        <v>8-1</v>
      </c>
      <c r="K10187" s="6" t="str">
        <f t="shared" si="1448"/>
        <v>WKND</v>
      </c>
      <c r="L10187" s="6" t="str">
        <f t="shared" si="1449"/>
        <v>EVE</v>
      </c>
      <c r="M10187" s="6">
        <f t="shared" si="1450"/>
        <v>0</v>
      </c>
    </row>
    <row r="10188" spans="3:13" x14ac:dyDescent="0.35">
      <c r="C10188" s="42">
        <v>42217.166666666664</v>
      </c>
      <c r="D10188" s="32">
        <v>2057.12646484375</v>
      </c>
      <c r="E10188" s="34" t="str">
        <f t="shared" si="1442"/>
        <v>08-01</v>
      </c>
      <c r="F10188" s="6">
        <f t="shared" si="1443"/>
        <v>4</v>
      </c>
      <c r="G10188" s="6">
        <f t="shared" si="1444"/>
        <v>1</v>
      </c>
      <c r="H10188" s="6">
        <f t="shared" si="1445"/>
        <v>8</v>
      </c>
      <c r="I10188" s="6">
        <f t="shared" si="1446"/>
        <v>31</v>
      </c>
      <c r="J10188" s="6" t="str">
        <f t="shared" si="1447"/>
        <v>8-1</v>
      </c>
      <c r="K10188" s="6" t="str">
        <f t="shared" si="1448"/>
        <v>WKND</v>
      </c>
      <c r="L10188" s="6" t="str">
        <f t="shared" si="1449"/>
        <v>EVE</v>
      </c>
      <c r="M10188" s="6">
        <f t="shared" si="1450"/>
        <v>0</v>
      </c>
    </row>
    <row r="10189" spans="3:13" x14ac:dyDescent="0.35">
      <c r="C10189" s="42">
        <v>42217.1875</v>
      </c>
      <c r="D10189" s="32">
        <v>2070.219970703125</v>
      </c>
      <c r="E10189" s="34" t="str">
        <f t="shared" si="1442"/>
        <v>08-01</v>
      </c>
      <c r="F10189" s="6">
        <f t="shared" si="1443"/>
        <v>4</v>
      </c>
      <c r="G10189" s="6">
        <f t="shared" si="1444"/>
        <v>1</v>
      </c>
      <c r="H10189" s="6">
        <f t="shared" si="1445"/>
        <v>8</v>
      </c>
      <c r="I10189" s="6">
        <f t="shared" si="1446"/>
        <v>31</v>
      </c>
      <c r="J10189" s="6" t="str">
        <f t="shared" si="1447"/>
        <v>8-1</v>
      </c>
      <c r="K10189" s="6" t="str">
        <f t="shared" si="1448"/>
        <v>WKND</v>
      </c>
      <c r="L10189" s="6" t="str">
        <f t="shared" si="1449"/>
        <v>EVE</v>
      </c>
      <c r="M10189" s="6">
        <f t="shared" si="1450"/>
        <v>0</v>
      </c>
    </row>
    <row r="10190" spans="3:13" x14ac:dyDescent="0.35">
      <c r="C10190" s="42">
        <v>42217.208333333336</v>
      </c>
      <c r="D10190" s="32">
        <v>2083.710205078125</v>
      </c>
      <c r="E10190" s="34" t="str">
        <f t="shared" si="1442"/>
        <v>08-01</v>
      </c>
      <c r="F10190" s="6">
        <f t="shared" si="1443"/>
        <v>5</v>
      </c>
      <c r="G10190" s="6">
        <f t="shared" si="1444"/>
        <v>1</v>
      </c>
      <c r="H10190" s="6">
        <f t="shared" si="1445"/>
        <v>8</v>
      </c>
      <c r="I10190" s="6">
        <f t="shared" si="1446"/>
        <v>31</v>
      </c>
      <c r="J10190" s="6" t="str">
        <f t="shared" si="1447"/>
        <v>8-1</v>
      </c>
      <c r="K10190" s="6" t="str">
        <f t="shared" si="1448"/>
        <v>WKND</v>
      </c>
      <c r="L10190" s="6" t="str">
        <f t="shared" si="1449"/>
        <v>EVE</v>
      </c>
      <c r="M10190" s="6">
        <f t="shared" si="1450"/>
        <v>0</v>
      </c>
    </row>
    <row r="10191" spans="3:13" x14ac:dyDescent="0.35">
      <c r="C10191" s="42">
        <v>42217.229166666664</v>
      </c>
      <c r="D10191" s="32">
        <v>2080.260009765625</v>
      </c>
      <c r="E10191" s="34" t="str">
        <f t="shared" si="1442"/>
        <v>08-01</v>
      </c>
      <c r="F10191" s="6">
        <f t="shared" si="1443"/>
        <v>5</v>
      </c>
      <c r="G10191" s="6">
        <f t="shared" si="1444"/>
        <v>1</v>
      </c>
      <c r="H10191" s="6">
        <f t="shared" si="1445"/>
        <v>8</v>
      </c>
      <c r="I10191" s="6">
        <f t="shared" si="1446"/>
        <v>31</v>
      </c>
      <c r="J10191" s="6" t="str">
        <f t="shared" si="1447"/>
        <v>8-1</v>
      </c>
      <c r="K10191" s="6" t="str">
        <f t="shared" si="1448"/>
        <v>WKND</v>
      </c>
      <c r="L10191" s="6" t="str">
        <f t="shared" si="1449"/>
        <v>EVE</v>
      </c>
      <c r="M10191" s="6">
        <f t="shared" si="1450"/>
        <v>0</v>
      </c>
    </row>
    <row r="10192" spans="3:13" x14ac:dyDescent="0.35">
      <c r="C10192" s="42">
        <v>42217.25</v>
      </c>
      <c r="D10192" s="32">
        <v>2112.432861328125</v>
      </c>
      <c r="E10192" s="34" t="str">
        <f t="shared" si="1442"/>
        <v>08-01</v>
      </c>
      <c r="F10192" s="6">
        <f t="shared" si="1443"/>
        <v>6</v>
      </c>
      <c r="G10192" s="6">
        <f t="shared" si="1444"/>
        <v>1</v>
      </c>
      <c r="H10192" s="6">
        <f t="shared" si="1445"/>
        <v>8</v>
      </c>
      <c r="I10192" s="6">
        <f t="shared" si="1446"/>
        <v>31</v>
      </c>
      <c r="J10192" s="6" t="str">
        <f t="shared" si="1447"/>
        <v>8-1</v>
      </c>
      <c r="K10192" s="6" t="str">
        <f t="shared" si="1448"/>
        <v>WKND</v>
      </c>
      <c r="L10192" s="6" t="str">
        <f t="shared" si="1449"/>
        <v>EVE</v>
      </c>
      <c r="M10192" s="6">
        <f t="shared" si="1450"/>
        <v>0</v>
      </c>
    </row>
    <row r="10193" spans="3:13" x14ac:dyDescent="0.35">
      <c r="C10193" s="42">
        <v>42217.270833333336</v>
      </c>
      <c r="D10193" s="32">
        <v>2117.996826171875</v>
      </c>
      <c r="E10193" s="34" t="str">
        <f t="shared" si="1442"/>
        <v>08-01</v>
      </c>
      <c r="F10193" s="6">
        <f t="shared" si="1443"/>
        <v>6</v>
      </c>
      <c r="G10193" s="6">
        <f t="shared" si="1444"/>
        <v>1</v>
      </c>
      <c r="H10193" s="6">
        <f t="shared" si="1445"/>
        <v>8</v>
      </c>
      <c r="I10193" s="6">
        <f t="shared" si="1446"/>
        <v>31</v>
      </c>
      <c r="J10193" s="6" t="str">
        <f t="shared" si="1447"/>
        <v>8-1</v>
      </c>
      <c r="K10193" s="6" t="str">
        <f t="shared" si="1448"/>
        <v>WKND</v>
      </c>
      <c r="L10193" s="6" t="str">
        <f t="shared" si="1449"/>
        <v>EVE</v>
      </c>
      <c r="M10193" s="6">
        <f t="shared" si="1450"/>
        <v>0</v>
      </c>
    </row>
    <row r="10194" spans="3:13" x14ac:dyDescent="0.35">
      <c r="C10194" s="42">
        <v>42217.291666666664</v>
      </c>
      <c r="D10194" s="32">
        <v>2144.66796875</v>
      </c>
      <c r="E10194" s="34" t="str">
        <f t="shared" si="1442"/>
        <v>08-01</v>
      </c>
      <c r="F10194" s="6">
        <f t="shared" si="1443"/>
        <v>7</v>
      </c>
      <c r="G10194" s="6">
        <f t="shared" si="1444"/>
        <v>1</v>
      </c>
      <c r="H10194" s="6">
        <f t="shared" si="1445"/>
        <v>8</v>
      </c>
      <c r="I10194" s="6">
        <f t="shared" si="1446"/>
        <v>31</v>
      </c>
      <c r="J10194" s="6" t="str">
        <f t="shared" si="1447"/>
        <v>8-1</v>
      </c>
      <c r="K10194" s="6" t="str">
        <f t="shared" si="1448"/>
        <v>WKND</v>
      </c>
      <c r="L10194" s="6" t="str">
        <f t="shared" si="1449"/>
        <v>DAY</v>
      </c>
      <c r="M10194" s="6">
        <f t="shared" si="1450"/>
        <v>0</v>
      </c>
    </row>
    <row r="10195" spans="3:13" x14ac:dyDescent="0.35">
      <c r="C10195" s="42">
        <v>42217.3125</v>
      </c>
      <c r="D10195" s="32">
        <v>2211.602783203125</v>
      </c>
      <c r="E10195" s="34" t="str">
        <f t="shared" si="1442"/>
        <v>08-01</v>
      </c>
      <c r="F10195" s="6">
        <f t="shared" si="1443"/>
        <v>7</v>
      </c>
      <c r="G10195" s="6">
        <f t="shared" si="1444"/>
        <v>1</v>
      </c>
      <c r="H10195" s="6">
        <f t="shared" si="1445"/>
        <v>8</v>
      </c>
      <c r="I10195" s="6">
        <f t="shared" si="1446"/>
        <v>31</v>
      </c>
      <c r="J10195" s="6" t="str">
        <f t="shared" si="1447"/>
        <v>8-1</v>
      </c>
      <c r="K10195" s="6" t="str">
        <f t="shared" si="1448"/>
        <v>WKND</v>
      </c>
      <c r="L10195" s="6" t="str">
        <f t="shared" si="1449"/>
        <v>DAY</v>
      </c>
      <c r="M10195" s="6">
        <f t="shared" si="1450"/>
        <v>0</v>
      </c>
    </row>
    <row r="10196" spans="3:13" x14ac:dyDescent="0.35">
      <c r="C10196" s="42">
        <v>42217.333333333336</v>
      </c>
      <c r="D10196" s="32">
        <v>2283.70361328125</v>
      </c>
      <c r="E10196" s="34" t="str">
        <f t="shared" si="1442"/>
        <v>08-01</v>
      </c>
      <c r="F10196" s="6">
        <f t="shared" si="1443"/>
        <v>8</v>
      </c>
      <c r="G10196" s="6">
        <f t="shared" si="1444"/>
        <v>1</v>
      </c>
      <c r="H10196" s="6">
        <f t="shared" si="1445"/>
        <v>8</v>
      </c>
      <c r="I10196" s="6">
        <f t="shared" si="1446"/>
        <v>31</v>
      </c>
      <c r="J10196" s="6" t="str">
        <f t="shared" si="1447"/>
        <v>8-1</v>
      </c>
      <c r="K10196" s="6" t="str">
        <f t="shared" si="1448"/>
        <v>WKND</v>
      </c>
      <c r="L10196" s="6" t="str">
        <f t="shared" si="1449"/>
        <v>DAY</v>
      </c>
      <c r="M10196" s="6">
        <f t="shared" si="1450"/>
        <v>0</v>
      </c>
    </row>
    <row r="10197" spans="3:13" x14ac:dyDescent="0.35">
      <c r="C10197" s="42">
        <v>42217.354166666664</v>
      </c>
      <c r="D10197" s="32">
        <v>2371.814453125</v>
      </c>
      <c r="E10197" s="34" t="str">
        <f t="shared" si="1442"/>
        <v>08-01</v>
      </c>
      <c r="F10197" s="6">
        <f t="shared" si="1443"/>
        <v>8</v>
      </c>
      <c r="G10197" s="6">
        <f t="shared" si="1444"/>
        <v>1</v>
      </c>
      <c r="H10197" s="6">
        <f t="shared" si="1445"/>
        <v>8</v>
      </c>
      <c r="I10197" s="6">
        <f t="shared" si="1446"/>
        <v>31</v>
      </c>
      <c r="J10197" s="6" t="str">
        <f t="shared" si="1447"/>
        <v>8-1</v>
      </c>
      <c r="K10197" s="6" t="str">
        <f t="shared" si="1448"/>
        <v>WKND</v>
      </c>
      <c r="L10197" s="6" t="str">
        <f t="shared" si="1449"/>
        <v>DAY</v>
      </c>
      <c r="M10197" s="6">
        <f t="shared" si="1450"/>
        <v>0</v>
      </c>
    </row>
    <row r="10198" spans="3:13" x14ac:dyDescent="0.35">
      <c r="C10198" s="42">
        <v>42217.375</v>
      </c>
      <c r="D10198" s="32">
        <v>2442.478759765625</v>
      </c>
      <c r="E10198" s="34" t="str">
        <f t="shared" si="1442"/>
        <v>08-01</v>
      </c>
      <c r="F10198" s="6">
        <f t="shared" si="1443"/>
        <v>9</v>
      </c>
      <c r="G10198" s="6">
        <f t="shared" si="1444"/>
        <v>1</v>
      </c>
      <c r="H10198" s="6">
        <f t="shared" si="1445"/>
        <v>8</v>
      </c>
      <c r="I10198" s="6">
        <f t="shared" si="1446"/>
        <v>31</v>
      </c>
      <c r="J10198" s="6" t="str">
        <f t="shared" si="1447"/>
        <v>8-1</v>
      </c>
      <c r="K10198" s="6" t="str">
        <f t="shared" si="1448"/>
        <v>WKND</v>
      </c>
      <c r="L10198" s="6" t="str">
        <f t="shared" si="1449"/>
        <v>DAY</v>
      </c>
      <c r="M10198" s="6">
        <f t="shared" si="1450"/>
        <v>0</v>
      </c>
    </row>
    <row r="10199" spans="3:13" x14ac:dyDescent="0.35">
      <c r="C10199" s="42">
        <v>42217.395833333336</v>
      </c>
      <c r="D10199" s="32">
        <v>2492.579833984375</v>
      </c>
      <c r="E10199" s="34" t="str">
        <f t="shared" si="1442"/>
        <v>08-01</v>
      </c>
      <c r="F10199" s="6">
        <f t="shared" si="1443"/>
        <v>9</v>
      </c>
      <c r="G10199" s="6">
        <f t="shared" si="1444"/>
        <v>1</v>
      </c>
      <c r="H10199" s="6">
        <f t="shared" si="1445"/>
        <v>8</v>
      </c>
      <c r="I10199" s="6">
        <f t="shared" si="1446"/>
        <v>31</v>
      </c>
      <c r="J10199" s="6" t="str">
        <f t="shared" si="1447"/>
        <v>8-1</v>
      </c>
      <c r="K10199" s="6" t="str">
        <f t="shared" si="1448"/>
        <v>WKND</v>
      </c>
      <c r="L10199" s="6" t="str">
        <f t="shared" si="1449"/>
        <v>DAY</v>
      </c>
      <c r="M10199" s="6">
        <f t="shared" si="1450"/>
        <v>0</v>
      </c>
    </row>
    <row r="10200" spans="3:13" x14ac:dyDescent="0.35">
      <c r="C10200" s="42">
        <v>42217.416666666664</v>
      </c>
      <c r="D10200" s="32">
        <v>2516.14599609375</v>
      </c>
      <c r="E10200" s="34" t="str">
        <f t="shared" si="1442"/>
        <v>08-01</v>
      </c>
      <c r="F10200" s="6">
        <f t="shared" si="1443"/>
        <v>10</v>
      </c>
      <c r="G10200" s="6">
        <f t="shared" si="1444"/>
        <v>1</v>
      </c>
      <c r="H10200" s="6">
        <f t="shared" si="1445"/>
        <v>8</v>
      </c>
      <c r="I10200" s="6">
        <f t="shared" si="1446"/>
        <v>31</v>
      </c>
      <c r="J10200" s="6" t="str">
        <f t="shared" si="1447"/>
        <v>8-1</v>
      </c>
      <c r="K10200" s="6" t="str">
        <f t="shared" si="1448"/>
        <v>WKND</v>
      </c>
      <c r="L10200" s="6" t="str">
        <f t="shared" si="1449"/>
        <v>DAY</v>
      </c>
      <c r="M10200" s="6">
        <f t="shared" si="1450"/>
        <v>0</v>
      </c>
    </row>
    <row r="10201" spans="3:13" x14ac:dyDescent="0.35">
      <c r="C10201" s="42">
        <v>42217.4375</v>
      </c>
      <c r="D10201" s="32">
        <v>2560.412841796875</v>
      </c>
      <c r="E10201" s="34" t="str">
        <f t="shared" si="1442"/>
        <v>08-01</v>
      </c>
      <c r="F10201" s="6">
        <f t="shared" si="1443"/>
        <v>10</v>
      </c>
      <c r="G10201" s="6">
        <f t="shared" si="1444"/>
        <v>1</v>
      </c>
      <c r="H10201" s="6">
        <f t="shared" si="1445"/>
        <v>8</v>
      </c>
      <c r="I10201" s="6">
        <f t="shared" si="1446"/>
        <v>31</v>
      </c>
      <c r="J10201" s="6" t="str">
        <f t="shared" si="1447"/>
        <v>8-1</v>
      </c>
      <c r="K10201" s="6" t="str">
        <f t="shared" si="1448"/>
        <v>WKND</v>
      </c>
      <c r="L10201" s="6" t="str">
        <f t="shared" si="1449"/>
        <v>DAY</v>
      </c>
      <c r="M10201" s="6">
        <f t="shared" si="1450"/>
        <v>0</v>
      </c>
    </row>
    <row r="10202" spans="3:13" x14ac:dyDescent="0.35">
      <c r="C10202" s="42">
        <v>42217.458333333336</v>
      </c>
      <c r="D10202" s="32">
        <v>2553.368896484375</v>
      </c>
      <c r="E10202" s="34" t="str">
        <f t="shared" si="1442"/>
        <v>08-01</v>
      </c>
      <c r="F10202" s="6">
        <f t="shared" si="1443"/>
        <v>11</v>
      </c>
      <c r="G10202" s="6">
        <f t="shared" si="1444"/>
        <v>1</v>
      </c>
      <c r="H10202" s="6">
        <f t="shared" si="1445"/>
        <v>8</v>
      </c>
      <c r="I10202" s="6">
        <f t="shared" si="1446"/>
        <v>31</v>
      </c>
      <c r="J10202" s="6" t="str">
        <f t="shared" si="1447"/>
        <v>8-1</v>
      </c>
      <c r="K10202" s="6" t="str">
        <f t="shared" si="1448"/>
        <v>WKND</v>
      </c>
      <c r="L10202" s="6" t="str">
        <f t="shared" si="1449"/>
        <v>DAY</v>
      </c>
      <c r="M10202" s="6">
        <f t="shared" si="1450"/>
        <v>0</v>
      </c>
    </row>
    <row r="10203" spans="3:13" x14ac:dyDescent="0.35">
      <c r="C10203" s="42">
        <v>42217.479166666664</v>
      </c>
      <c r="D10203" s="32">
        <v>2566.337646484375</v>
      </c>
      <c r="E10203" s="34" t="str">
        <f t="shared" si="1442"/>
        <v>08-01</v>
      </c>
      <c r="F10203" s="6">
        <f t="shared" si="1443"/>
        <v>11</v>
      </c>
      <c r="G10203" s="6">
        <f t="shared" si="1444"/>
        <v>1</v>
      </c>
      <c r="H10203" s="6">
        <f t="shared" si="1445"/>
        <v>8</v>
      </c>
      <c r="I10203" s="6">
        <f t="shared" si="1446"/>
        <v>31</v>
      </c>
      <c r="J10203" s="6" t="str">
        <f t="shared" si="1447"/>
        <v>8-1</v>
      </c>
      <c r="K10203" s="6" t="str">
        <f t="shared" si="1448"/>
        <v>WKND</v>
      </c>
      <c r="L10203" s="6" t="str">
        <f t="shared" si="1449"/>
        <v>DAY</v>
      </c>
      <c r="M10203" s="6">
        <f t="shared" si="1450"/>
        <v>0</v>
      </c>
    </row>
    <row r="10204" spans="3:13" x14ac:dyDescent="0.35">
      <c r="C10204" s="42">
        <v>42217.5</v>
      </c>
      <c r="D10204" s="32">
        <v>2623.58447265625</v>
      </c>
      <c r="E10204" s="34" t="str">
        <f t="shared" si="1442"/>
        <v>08-01</v>
      </c>
      <c r="F10204" s="6">
        <f t="shared" si="1443"/>
        <v>12</v>
      </c>
      <c r="G10204" s="6">
        <f t="shared" si="1444"/>
        <v>1</v>
      </c>
      <c r="H10204" s="6">
        <f t="shared" si="1445"/>
        <v>8</v>
      </c>
      <c r="I10204" s="6">
        <f t="shared" si="1446"/>
        <v>31</v>
      </c>
      <c r="J10204" s="6" t="str">
        <f t="shared" si="1447"/>
        <v>8-1</v>
      </c>
      <c r="K10204" s="6" t="str">
        <f t="shared" si="1448"/>
        <v>WKND</v>
      </c>
      <c r="L10204" s="6" t="str">
        <f t="shared" si="1449"/>
        <v>DAY</v>
      </c>
      <c r="M10204" s="6">
        <f t="shared" si="1450"/>
        <v>0</v>
      </c>
    </row>
    <row r="10205" spans="3:13" x14ac:dyDescent="0.35">
      <c r="C10205" s="42">
        <v>42217.520833333336</v>
      </c>
      <c r="D10205" s="32">
        <v>2679.89794921875</v>
      </c>
      <c r="E10205" s="34" t="str">
        <f t="shared" si="1442"/>
        <v>08-01</v>
      </c>
      <c r="F10205" s="6">
        <f t="shared" si="1443"/>
        <v>12</v>
      </c>
      <c r="G10205" s="6">
        <f t="shared" si="1444"/>
        <v>1</v>
      </c>
      <c r="H10205" s="6">
        <f t="shared" si="1445"/>
        <v>8</v>
      </c>
      <c r="I10205" s="6">
        <f t="shared" si="1446"/>
        <v>31</v>
      </c>
      <c r="J10205" s="6" t="str">
        <f t="shared" si="1447"/>
        <v>8-1</v>
      </c>
      <c r="K10205" s="6" t="str">
        <f t="shared" si="1448"/>
        <v>WKND</v>
      </c>
      <c r="L10205" s="6" t="str">
        <f t="shared" si="1449"/>
        <v>DAY</v>
      </c>
      <c r="M10205" s="6">
        <f t="shared" si="1450"/>
        <v>0</v>
      </c>
    </row>
    <row r="10206" spans="3:13" x14ac:dyDescent="0.35">
      <c r="C10206" s="42">
        <v>42217.541666666664</v>
      </c>
      <c r="D10206" s="32">
        <v>2716.224365234375</v>
      </c>
      <c r="E10206" s="34" t="str">
        <f t="shared" si="1442"/>
        <v>08-01</v>
      </c>
      <c r="F10206" s="6">
        <f t="shared" si="1443"/>
        <v>13</v>
      </c>
      <c r="G10206" s="6">
        <f t="shared" si="1444"/>
        <v>1</v>
      </c>
      <c r="H10206" s="6">
        <f t="shared" si="1445"/>
        <v>8</v>
      </c>
      <c r="I10206" s="6">
        <f t="shared" si="1446"/>
        <v>31</v>
      </c>
      <c r="J10206" s="6" t="str">
        <f t="shared" si="1447"/>
        <v>8-1</v>
      </c>
      <c r="K10206" s="6" t="str">
        <f t="shared" si="1448"/>
        <v>WKND</v>
      </c>
      <c r="L10206" s="6" t="str">
        <f t="shared" si="1449"/>
        <v>DAY</v>
      </c>
      <c r="M10206" s="6">
        <f t="shared" si="1450"/>
        <v>0</v>
      </c>
    </row>
    <row r="10207" spans="3:13" x14ac:dyDescent="0.35">
      <c r="C10207" s="42">
        <v>42217.5625</v>
      </c>
      <c r="D10207" s="32">
        <v>2729.479736328125</v>
      </c>
      <c r="E10207" s="34" t="str">
        <f t="shared" si="1442"/>
        <v>08-01</v>
      </c>
      <c r="F10207" s="6">
        <f t="shared" si="1443"/>
        <v>13</v>
      </c>
      <c r="G10207" s="6">
        <f t="shared" si="1444"/>
        <v>1</v>
      </c>
      <c r="H10207" s="6">
        <f t="shared" si="1445"/>
        <v>8</v>
      </c>
      <c r="I10207" s="6">
        <f t="shared" si="1446"/>
        <v>31</v>
      </c>
      <c r="J10207" s="6" t="str">
        <f t="shared" si="1447"/>
        <v>8-1</v>
      </c>
      <c r="K10207" s="6" t="str">
        <f t="shared" si="1448"/>
        <v>WKND</v>
      </c>
      <c r="L10207" s="6" t="str">
        <f t="shared" si="1449"/>
        <v>DAY</v>
      </c>
      <c r="M10207" s="6">
        <f t="shared" si="1450"/>
        <v>0</v>
      </c>
    </row>
    <row r="10208" spans="3:13" x14ac:dyDescent="0.35">
      <c r="C10208" s="42">
        <v>42217.583333333336</v>
      </c>
      <c r="D10208" s="32">
        <v>2782.5244140625</v>
      </c>
      <c r="E10208" s="34" t="str">
        <f t="shared" si="1442"/>
        <v>08-01</v>
      </c>
      <c r="F10208" s="6">
        <f t="shared" si="1443"/>
        <v>14</v>
      </c>
      <c r="G10208" s="6">
        <f t="shared" si="1444"/>
        <v>1</v>
      </c>
      <c r="H10208" s="6">
        <f t="shared" si="1445"/>
        <v>8</v>
      </c>
      <c r="I10208" s="6">
        <f t="shared" si="1446"/>
        <v>31</v>
      </c>
      <c r="J10208" s="6" t="str">
        <f t="shared" si="1447"/>
        <v>8-1</v>
      </c>
      <c r="K10208" s="6" t="str">
        <f t="shared" si="1448"/>
        <v>WKND</v>
      </c>
      <c r="L10208" s="6" t="str">
        <f t="shared" si="1449"/>
        <v>DAY</v>
      </c>
      <c r="M10208" s="6">
        <f t="shared" si="1450"/>
        <v>0</v>
      </c>
    </row>
    <row r="10209" spans="3:13" x14ac:dyDescent="0.35">
      <c r="C10209" s="42">
        <v>42217.604166666664</v>
      </c>
      <c r="D10209" s="32">
        <v>2824.84814453125</v>
      </c>
      <c r="E10209" s="34" t="str">
        <f t="shared" si="1442"/>
        <v>08-01</v>
      </c>
      <c r="F10209" s="6">
        <f t="shared" si="1443"/>
        <v>14</v>
      </c>
      <c r="G10209" s="6">
        <f t="shared" si="1444"/>
        <v>1</v>
      </c>
      <c r="H10209" s="6">
        <f t="shared" si="1445"/>
        <v>8</v>
      </c>
      <c r="I10209" s="6">
        <f t="shared" si="1446"/>
        <v>31</v>
      </c>
      <c r="J10209" s="6" t="str">
        <f t="shared" si="1447"/>
        <v>8-1</v>
      </c>
      <c r="K10209" s="6" t="str">
        <f t="shared" si="1448"/>
        <v>WKND</v>
      </c>
      <c r="L10209" s="6" t="str">
        <f t="shared" si="1449"/>
        <v>DAY</v>
      </c>
      <c r="M10209" s="6">
        <f t="shared" si="1450"/>
        <v>0</v>
      </c>
    </row>
    <row r="10210" spans="3:13" x14ac:dyDescent="0.35">
      <c r="C10210" s="42">
        <v>42217.625</v>
      </c>
      <c r="D10210" s="32">
        <v>2869.940185546875</v>
      </c>
      <c r="E10210" s="34" t="str">
        <f t="shared" si="1442"/>
        <v>08-01</v>
      </c>
      <c r="F10210" s="6">
        <f t="shared" si="1443"/>
        <v>15</v>
      </c>
      <c r="G10210" s="6">
        <f t="shared" si="1444"/>
        <v>1</v>
      </c>
      <c r="H10210" s="6">
        <f t="shared" si="1445"/>
        <v>8</v>
      </c>
      <c r="I10210" s="6">
        <f t="shared" si="1446"/>
        <v>31</v>
      </c>
      <c r="J10210" s="6" t="str">
        <f t="shared" si="1447"/>
        <v>8-1</v>
      </c>
      <c r="K10210" s="6" t="str">
        <f t="shared" si="1448"/>
        <v>WKND</v>
      </c>
      <c r="L10210" s="6" t="str">
        <f t="shared" si="1449"/>
        <v>DAY</v>
      </c>
      <c r="M10210" s="6">
        <f t="shared" si="1450"/>
        <v>0</v>
      </c>
    </row>
    <row r="10211" spans="3:13" x14ac:dyDescent="0.35">
      <c r="C10211" s="42">
        <v>42217.645833333336</v>
      </c>
      <c r="D10211" s="32">
        <v>2889.140625</v>
      </c>
      <c r="E10211" s="34" t="str">
        <f t="shared" si="1442"/>
        <v>08-01</v>
      </c>
      <c r="F10211" s="6">
        <f t="shared" si="1443"/>
        <v>15</v>
      </c>
      <c r="G10211" s="6">
        <f t="shared" si="1444"/>
        <v>1</v>
      </c>
      <c r="H10211" s="6">
        <f t="shared" si="1445"/>
        <v>8</v>
      </c>
      <c r="I10211" s="6">
        <f t="shared" si="1446"/>
        <v>31</v>
      </c>
      <c r="J10211" s="6" t="str">
        <f t="shared" si="1447"/>
        <v>8-1</v>
      </c>
      <c r="K10211" s="6" t="str">
        <f t="shared" si="1448"/>
        <v>WKND</v>
      </c>
      <c r="L10211" s="6" t="str">
        <f t="shared" si="1449"/>
        <v>DAY</v>
      </c>
      <c r="M10211" s="6">
        <f t="shared" si="1450"/>
        <v>0</v>
      </c>
    </row>
    <row r="10212" spans="3:13" x14ac:dyDescent="0.35">
      <c r="C10212" s="42">
        <v>42217.666666666664</v>
      </c>
      <c r="D10212" s="32">
        <v>2919.408203125</v>
      </c>
      <c r="E10212" s="34" t="str">
        <f t="shared" si="1442"/>
        <v>08-01</v>
      </c>
      <c r="F10212" s="6">
        <f t="shared" si="1443"/>
        <v>16</v>
      </c>
      <c r="G10212" s="6">
        <f t="shared" si="1444"/>
        <v>1</v>
      </c>
      <c r="H10212" s="6">
        <f t="shared" si="1445"/>
        <v>8</v>
      </c>
      <c r="I10212" s="6">
        <f t="shared" si="1446"/>
        <v>31</v>
      </c>
      <c r="J10212" s="6" t="str">
        <f t="shared" si="1447"/>
        <v>8-1</v>
      </c>
      <c r="K10212" s="6" t="str">
        <f t="shared" si="1448"/>
        <v>WKND</v>
      </c>
      <c r="L10212" s="6" t="str">
        <f t="shared" si="1449"/>
        <v>DAY</v>
      </c>
      <c r="M10212" s="6">
        <f t="shared" si="1450"/>
        <v>0</v>
      </c>
    </row>
    <row r="10213" spans="3:13" x14ac:dyDescent="0.35">
      <c r="C10213" s="42">
        <v>42217.6875</v>
      </c>
      <c r="D10213" s="32">
        <v>2942.726806640625</v>
      </c>
      <c r="E10213" s="34" t="str">
        <f t="shared" si="1442"/>
        <v>08-01</v>
      </c>
      <c r="F10213" s="6">
        <f t="shared" si="1443"/>
        <v>16</v>
      </c>
      <c r="G10213" s="6">
        <f t="shared" si="1444"/>
        <v>1</v>
      </c>
      <c r="H10213" s="6">
        <f t="shared" si="1445"/>
        <v>8</v>
      </c>
      <c r="I10213" s="6">
        <f t="shared" si="1446"/>
        <v>31</v>
      </c>
      <c r="J10213" s="6" t="str">
        <f t="shared" si="1447"/>
        <v>8-1</v>
      </c>
      <c r="K10213" s="6" t="str">
        <f t="shared" si="1448"/>
        <v>WKND</v>
      </c>
      <c r="L10213" s="6" t="str">
        <f t="shared" si="1449"/>
        <v>DAY</v>
      </c>
      <c r="M10213" s="6">
        <f t="shared" si="1450"/>
        <v>0</v>
      </c>
    </row>
    <row r="10214" spans="3:13" x14ac:dyDescent="0.35">
      <c r="C10214" s="42">
        <v>42217.708333333336</v>
      </c>
      <c r="D10214" s="32">
        <v>2959.738037109375</v>
      </c>
      <c r="E10214" s="34" t="str">
        <f t="shared" si="1442"/>
        <v>08-01</v>
      </c>
      <c r="F10214" s="6">
        <f t="shared" si="1443"/>
        <v>17</v>
      </c>
      <c r="G10214" s="6">
        <f t="shared" si="1444"/>
        <v>1</v>
      </c>
      <c r="H10214" s="6">
        <f t="shared" si="1445"/>
        <v>8</v>
      </c>
      <c r="I10214" s="6">
        <f t="shared" si="1446"/>
        <v>31</v>
      </c>
      <c r="J10214" s="6" t="str">
        <f t="shared" si="1447"/>
        <v>8-1</v>
      </c>
      <c r="K10214" s="6" t="str">
        <f t="shared" si="1448"/>
        <v>WKND</v>
      </c>
      <c r="L10214" s="6" t="str">
        <f t="shared" si="1449"/>
        <v>EVE</v>
      </c>
      <c r="M10214" s="6">
        <f t="shared" si="1450"/>
        <v>0</v>
      </c>
    </row>
    <row r="10215" spans="3:13" x14ac:dyDescent="0.35">
      <c r="C10215" s="42">
        <v>42217.729166666664</v>
      </c>
      <c r="D10215" s="32">
        <v>2978.6728515625</v>
      </c>
      <c r="E10215" s="34" t="str">
        <f t="shared" si="1442"/>
        <v>08-01</v>
      </c>
      <c r="F10215" s="6">
        <f t="shared" si="1443"/>
        <v>17</v>
      </c>
      <c r="G10215" s="6">
        <f t="shared" si="1444"/>
        <v>1</v>
      </c>
      <c r="H10215" s="6">
        <f t="shared" si="1445"/>
        <v>8</v>
      </c>
      <c r="I10215" s="6">
        <f t="shared" si="1446"/>
        <v>31</v>
      </c>
      <c r="J10215" s="6" t="str">
        <f t="shared" si="1447"/>
        <v>8-1</v>
      </c>
      <c r="K10215" s="6" t="str">
        <f t="shared" si="1448"/>
        <v>WKND</v>
      </c>
      <c r="L10215" s="6" t="str">
        <f t="shared" si="1449"/>
        <v>EVE</v>
      </c>
      <c r="M10215" s="6">
        <f t="shared" si="1450"/>
        <v>0</v>
      </c>
    </row>
    <row r="10216" spans="3:13" x14ac:dyDescent="0.35">
      <c r="C10216" s="42">
        <v>42217.75</v>
      </c>
      <c r="D10216" s="32">
        <v>2988.06982421875</v>
      </c>
      <c r="E10216" s="34" t="str">
        <f t="shared" si="1442"/>
        <v>08-01</v>
      </c>
      <c r="F10216" s="6">
        <f t="shared" si="1443"/>
        <v>18</v>
      </c>
      <c r="G10216" s="6">
        <f t="shared" si="1444"/>
        <v>1</v>
      </c>
      <c r="H10216" s="6">
        <f t="shared" si="1445"/>
        <v>8</v>
      </c>
      <c r="I10216" s="6">
        <f t="shared" si="1446"/>
        <v>31</v>
      </c>
      <c r="J10216" s="6" t="str">
        <f t="shared" si="1447"/>
        <v>8-1</v>
      </c>
      <c r="K10216" s="6" t="str">
        <f t="shared" si="1448"/>
        <v>WKND</v>
      </c>
      <c r="L10216" s="6" t="str">
        <f t="shared" si="1449"/>
        <v>EVE</v>
      </c>
      <c r="M10216" s="6">
        <f t="shared" si="1450"/>
        <v>0</v>
      </c>
    </row>
    <row r="10217" spans="3:13" x14ac:dyDescent="0.35">
      <c r="C10217" s="42">
        <v>42217.770833333336</v>
      </c>
      <c r="D10217" s="32">
        <v>2965.44970703125</v>
      </c>
      <c r="E10217" s="34" t="str">
        <f t="shared" si="1442"/>
        <v>08-01</v>
      </c>
      <c r="F10217" s="6">
        <f t="shared" si="1443"/>
        <v>18</v>
      </c>
      <c r="G10217" s="6">
        <f t="shared" si="1444"/>
        <v>1</v>
      </c>
      <c r="H10217" s="6">
        <f t="shared" si="1445"/>
        <v>8</v>
      </c>
      <c r="I10217" s="6">
        <f t="shared" si="1446"/>
        <v>31</v>
      </c>
      <c r="J10217" s="6" t="str">
        <f t="shared" si="1447"/>
        <v>8-1</v>
      </c>
      <c r="K10217" s="6" t="str">
        <f t="shared" si="1448"/>
        <v>WKND</v>
      </c>
      <c r="L10217" s="6" t="str">
        <f t="shared" si="1449"/>
        <v>EVE</v>
      </c>
      <c r="M10217" s="6">
        <f t="shared" si="1450"/>
        <v>0</v>
      </c>
    </row>
    <row r="10218" spans="3:13" x14ac:dyDescent="0.35">
      <c r="C10218" s="42">
        <v>42217.791666666664</v>
      </c>
      <c r="D10218" s="32">
        <v>2928.14306640625</v>
      </c>
      <c r="E10218" s="34" t="str">
        <f t="shared" si="1442"/>
        <v>08-01</v>
      </c>
      <c r="F10218" s="6">
        <f t="shared" si="1443"/>
        <v>19</v>
      </c>
      <c r="G10218" s="6">
        <f t="shared" si="1444"/>
        <v>1</v>
      </c>
      <c r="H10218" s="6">
        <f t="shared" si="1445"/>
        <v>8</v>
      </c>
      <c r="I10218" s="6">
        <f t="shared" si="1446"/>
        <v>31</v>
      </c>
      <c r="J10218" s="6" t="str">
        <f t="shared" si="1447"/>
        <v>8-1</v>
      </c>
      <c r="K10218" s="6" t="str">
        <f t="shared" si="1448"/>
        <v>WKND</v>
      </c>
      <c r="L10218" s="6" t="str">
        <f t="shared" si="1449"/>
        <v>EVE</v>
      </c>
      <c r="M10218" s="6">
        <f t="shared" si="1450"/>
        <v>0</v>
      </c>
    </row>
    <row r="10219" spans="3:13" x14ac:dyDescent="0.35">
      <c r="C10219" s="42">
        <v>42217.8125</v>
      </c>
      <c r="D10219" s="32">
        <v>2883.03759765625</v>
      </c>
      <c r="E10219" s="34" t="str">
        <f t="shared" si="1442"/>
        <v>08-01</v>
      </c>
      <c r="F10219" s="6">
        <f t="shared" si="1443"/>
        <v>19</v>
      </c>
      <c r="G10219" s="6">
        <f t="shared" si="1444"/>
        <v>1</v>
      </c>
      <c r="H10219" s="6">
        <f t="shared" si="1445"/>
        <v>8</v>
      </c>
      <c r="I10219" s="6">
        <f t="shared" si="1446"/>
        <v>31</v>
      </c>
      <c r="J10219" s="6" t="str">
        <f t="shared" si="1447"/>
        <v>8-1</v>
      </c>
      <c r="K10219" s="6" t="str">
        <f t="shared" si="1448"/>
        <v>WKND</v>
      </c>
      <c r="L10219" s="6" t="str">
        <f t="shared" si="1449"/>
        <v>EVE</v>
      </c>
      <c r="M10219" s="6">
        <f t="shared" si="1450"/>
        <v>0</v>
      </c>
    </row>
    <row r="10220" spans="3:13" x14ac:dyDescent="0.35">
      <c r="C10220" s="42">
        <v>42217.833333333336</v>
      </c>
      <c r="D10220" s="32">
        <v>2920.029541015625</v>
      </c>
      <c r="E10220" s="34" t="str">
        <f t="shared" si="1442"/>
        <v>08-01</v>
      </c>
      <c r="F10220" s="6">
        <f t="shared" si="1443"/>
        <v>20</v>
      </c>
      <c r="G10220" s="6">
        <f t="shared" si="1444"/>
        <v>1</v>
      </c>
      <c r="H10220" s="6">
        <f t="shared" si="1445"/>
        <v>8</v>
      </c>
      <c r="I10220" s="6">
        <f t="shared" si="1446"/>
        <v>31</v>
      </c>
      <c r="J10220" s="6" t="str">
        <f t="shared" si="1447"/>
        <v>8-1</v>
      </c>
      <c r="K10220" s="6" t="str">
        <f t="shared" si="1448"/>
        <v>WKND</v>
      </c>
      <c r="L10220" s="6" t="str">
        <f t="shared" si="1449"/>
        <v>EVE</v>
      </c>
      <c r="M10220" s="6">
        <f t="shared" si="1450"/>
        <v>0</v>
      </c>
    </row>
    <row r="10221" spans="3:13" x14ac:dyDescent="0.35">
      <c r="C10221" s="42">
        <v>42217.854166666664</v>
      </c>
      <c r="D10221" s="32">
        <v>2970.563720703125</v>
      </c>
      <c r="E10221" s="34" t="str">
        <f t="shared" si="1442"/>
        <v>08-01</v>
      </c>
      <c r="F10221" s="6">
        <f t="shared" si="1443"/>
        <v>20</v>
      </c>
      <c r="G10221" s="6">
        <f t="shared" si="1444"/>
        <v>1</v>
      </c>
      <c r="H10221" s="6">
        <f t="shared" si="1445"/>
        <v>8</v>
      </c>
      <c r="I10221" s="6">
        <f t="shared" si="1446"/>
        <v>31</v>
      </c>
      <c r="J10221" s="6" t="str">
        <f t="shared" si="1447"/>
        <v>8-1</v>
      </c>
      <c r="K10221" s="6" t="str">
        <f t="shared" si="1448"/>
        <v>WKND</v>
      </c>
      <c r="L10221" s="6" t="str">
        <f t="shared" si="1449"/>
        <v>EVE</v>
      </c>
      <c r="M10221" s="6">
        <f t="shared" si="1450"/>
        <v>0</v>
      </c>
    </row>
    <row r="10222" spans="3:13" x14ac:dyDescent="0.35">
      <c r="C10222" s="42">
        <v>42217.875</v>
      </c>
      <c r="D10222" s="32">
        <v>2930.76708984375</v>
      </c>
      <c r="E10222" s="34" t="str">
        <f t="shared" si="1442"/>
        <v>08-01</v>
      </c>
      <c r="F10222" s="6">
        <f t="shared" si="1443"/>
        <v>21</v>
      </c>
      <c r="G10222" s="6">
        <f t="shared" si="1444"/>
        <v>1</v>
      </c>
      <c r="H10222" s="6">
        <f t="shared" si="1445"/>
        <v>8</v>
      </c>
      <c r="I10222" s="6">
        <f t="shared" si="1446"/>
        <v>31</v>
      </c>
      <c r="J10222" s="6" t="str">
        <f t="shared" si="1447"/>
        <v>8-1</v>
      </c>
      <c r="K10222" s="6" t="str">
        <f t="shared" si="1448"/>
        <v>WKND</v>
      </c>
      <c r="L10222" s="6" t="str">
        <f t="shared" si="1449"/>
        <v>EVE</v>
      </c>
      <c r="M10222" s="6">
        <f t="shared" si="1450"/>
        <v>0</v>
      </c>
    </row>
    <row r="10223" spans="3:13" x14ac:dyDescent="0.35">
      <c r="C10223" s="42">
        <v>42217.895833333336</v>
      </c>
      <c r="D10223" s="32">
        <v>2853.0107421875</v>
      </c>
      <c r="E10223" s="34" t="str">
        <f t="shared" si="1442"/>
        <v>08-01</v>
      </c>
      <c r="F10223" s="6">
        <f t="shared" si="1443"/>
        <v>21</v>
      </c>
      <c r="G10223" s="6">
        <f t="shared" si="1444"/>
        <v>1</v>
      </c>
      <c r="H10223" s="6">
        <f t="shared" si="1445"/>
        <v>8</v>
      </c>
      <c r="I10223" s="6">
        <f t="shared" si="1446"/>
        <v>31</v>
      </c>
      <c r="J10223" s="6" t="str">
        <f t="shared" si="1447"/>
        <v>8-1</v>
      </c>
      <c r="K10223" s="6" t="str">
        <f t="shared" si="1448"/>
        <v>WKND</v>
      </c>
      <c r="L10223" s="6" t="str">
        <f t="shared" si="1449"/>
        <v>EVE</v>
      </c>
      <c r="M10223" s="6">
        <f t="shared" si="1450"/>
        <v>0</v>
      </c>
    </row>
    <row r="10224" spans="3:13" x14ac:dyDescent="0.35">
      <c r="C10224" s="42">
        <v>42217.916666666664</v>
      </c>
      <c r="D10224" s="32">
        <v>2761.936279296875</v>
      </c>
      <c r="E10224" s="34" t="str">
        <f t="shared" si="1442"/>
        <v>08-01</v>
      </c>
      <c r="F10224" s="6">
        <f t="shared" si="1443"/>
        <v>22</v>
      </c>
      <c r="G10224" s="6">
        <f t="shared" si="1444"/>
        <v>1</v>
      </c>
      <c r="H10224" s="6">
        <f t="shared" si="1445"/>
        <v>8</v>
      </c>
      <c r="I10224" s="6">
        <f t="shared" si="1446"/>
        <v>31</v>
      </c>
      <c r="J10224" s="6" t="str">
        <f t="shared" si="1447"/>
        <v>8-1</v>
      </c>
      <c r="K10224" s="6" t="str">
        <f t="shared" si="1448"/>
        <v>WKND</v>
      </c>
      <c r="L10224" s="6" t="str">
        <f t="shared" si="1449"/>
        <v>EVE</v>
      </c>
      <c r="M10224" s="6">
        <f t="shared" si="1450"/>
        <v>0</v>
      </c>
    </row>
    <row r="10225" spans="3:13" x14ac:dyDescent="0.35">
      <c r="C10225" s="42">
        <v>42217.9375</v>
      </c>
      <c r="D10225" s="32">
        <v>2651.621826171875</v>
      </c>
      <c r="E10225" s="34" t="str">
        <f t="shared" si="1442"/>
        <v>08-01</v>
      </c>
      <c r="F10225" s="6">
        <f t="shared" si="1443"/>
        <v>22</v>
      </c>
      <c r="G10225" s="6">
        <f t="shared" si="1444"/>
        <v>1</v>
      </c>
      <c r="H10225" s="6">
        <f t="shared" si="1445"/>
        <v>8</v>
      </c>
      <c r="I10225" s="6">
        <f t="shared" si="1446"/>
        <v>31</v>
      </c>
      <c r="J10225" s="6" t="str">
        <f t="shared" si="1447"/>
        <v>8-1</v>
      </c>
      <c r="K10225" s="6" t="str">
        <f t="shared" si="1448"/>
        <v>WKND</v>
      </c>
      <c r="L10225" s="6" t="str">
        <f t="shared" si="1449"/>
        <v>EVE</v>
      </c>
      <c r="M10225" s="6">
        <f t="shared" si="1450"/>
        <v>0</v>
      </c>
    </row>
    <row r="10226" spans="3:13" x14ac:dyDescent="0.35">
      <c r="C10226" s="42">
        <v>42217.958333333336</v>
      </c>
      <c r="D10226" s="32">
        <v>2546.507080078125</v>
      </c>
      <c r="E10226" s="34" t="str">
        <f t="shared" si="1442"/>
        <v>08-01</v>
      </c>
      <c r="F10226" s="6">
        <f t="shared" si="1443"/>
        <v>23</v>
      </c>
      <c r="G10226" s="6">
        <f t="shared" si="1444"/>
        <v>1</v>
      </c>
      <c r="H10226" s="6">
        <f t="shared" si="1445"/>
        <v>8</v>
      </c>
      <c r="I10226" s="6">
        <f t="shared" si="1446"/>
        <v>31</v>
      </c>
      <c r="J10226" s="6" t="str">
        <f t="shared" si="1447"/>
        <v>8-1</v>
      </c>
      <c r="K10226" s="6" t="str">
        <f t="shared" si="1448"/>
        <v>WKND</v>
      </c>
      <c r="L10226" s="6" t="str">
        <f t="shared" si="1449"/>
        <v>EVE</v>
      </c>
      <c r="M10226" s="6">
        <f t="shared" si="1450"/>
        <v>0</v>
      </c>
    </row>
    <row r="10227" spans="3:13" x14ac:dyDescent="0.35">
      <c r="C10227" s="42">
        <v>42217.979166666664</v>
      </c>
      <c r="D10227" s="32">
        <v>2421.75732421875</v>
      </c>
      <c r="E10227" s="34" t="str">
        <f t="shared" si="1442"/>
        <v>08-01</v>
      </c>
      <c r="F10227" s="6">
        <f t="shared" si="1443"/>
        <v>23</v>
      </c>
      <c r="G10227" s="6">
        <f t="shared" si="1444"/>
        <v>1</v>
      </c>
      <c r="H10227" s="6">
        <f t="shared" si="1445"/>
        <v>8</v>
      </c>
      <c r="I10227" s="6">
        <f t="shared" si="1446"/>
        <v>31</v>
      </c>
      <c r="J10227" s="6" t="str">
        <f t="shared" si="1447"/>
        <v>8-1</v>
      </c>
      <c r="K10227" s="6" t="str">
        <f t="shared" si="1448"/>
        <v>WKND</v>
      </c>
      <c r="L10227" s="6" t="str">
        <f t="shared" si="1449"/>
        <v>EVE</v>
      </c>
      <c r="M10227" s="6">
        <f t="shared" si="1450"/>
        <v>0</v>
      </c>
    </row>
    <row r="10228" spans="3:13" x14ac:dyDescent="0.35">
      <c r="C10228" s="42">
        <v>42218</v>
      </c>
      <c r="D10228" s="32">
        <v>2315.9365234375</v>
      </c>
      <c r="E10228" s="34" t="str">
        <f t="shared" si="1442"/>
        <v>08-02</v>
      </c>
      <c r="F10228" s="6">
        <f t="shared" si="1443"/>
        <v>0</v>
      </c>
      <c r="G10228" s="6">
        <f t="shared" si="1444"/>
        <v>2</v>
      </c>
      <c r="H10228" s="6">
        <f t="shared" si="1445"/>
        <v>8</v>
      </c>
      <c r="I10228" s="6">
        <f t="shared" si="1446"/>
        <v>32</v>
      </c>
      <c r="J10228" s="6" t="str">
        <f t="shared" si="1447"/>
        <v>8-2</v>
      </c>
      <c r="K10228" s="6" t="str">
        <f t="shared" si="1448"/>
        <v>WKND</v>
      </c>
      <c r="L10228" s="6" t="str">
        <f t="shared" si="1449"/>
        <v>EVE</v>
      </c>
      <c r="M10228" s="6">
        <f t="shared" si="1450"/>
        <v>0</v>
      </c>
    </row>
    <row r="10229" spans="3:13" x14ac:dyDescent="0.35">
      <c r="C10229" s="42">
        <v>42218.020833333336</v>
      </c>
      <c r="D10229" s="32">
        <v>2228.084716796875</v>
      </c>
      <c r="E10229" s="34" t="str">
        <f t="shared" si="1442"/>
        <v>08-02</v>
      </c>
      <c r="F10229" s="6">
        <f t="shared" si="1443"/>
        <v>0</v>
      </c>
      <c r="G10229" s="6">
        <f t="shared" si="1444"/>
        <v>2</v>
      </c>
      <c r="H10229" s="6">
        <f t="shared" si="1445"/>
        <v>8</v>
      </c>
      <c r="I10229" s="6">
        <f t="shared" si="1446"/>
        <v>32</v>
      </c>
      <c r="J10229" s="6" t="str">
        <f t="shared" si="1447"/>
        <v>8-2</v>
      </c>
      <c r="K10229" s="6" t="str">
        <f t="shared" si="1448"/>
        <v>WKND</v>
      </c>
      <c r="L10229" s="6" t="str">
        <f t="shared" si="1449"/>
        <v>EVE</v>
      </c>
      <c r="M10229" s="6">
        <f t="shared" si="1450"/>
        <v>0</v>
      </c>
    </row>
    <row r="10230" spans="3:13" x14ac:dyDescent="0.35">
      <c r="C10230" s="42">
        <v>42218.041666666664</v>
      </c>
      <c r="D10230" s="32">
        <v>2152.00634765625</v>
      </c>
      <c r="E10230" s="34" t="str">
        <f t="shared" si="1442"/>
        <v>08-02</v>
      </c>
      <c r="F10230" s="6">
        <f t="shared" si="1443"/>
        <v>1</v>
      </c>
      <c r="G10230" s="6">
        <f t="shared" si="1444"/>
        <v>2</v>
      </c>
      <c r="H10230" s="6">
        <f t="shared" si="1445"/>
        <v>8</v>
      </c>
      <c r="I10230" s="6">
        <f t="shared" si="1446"/>
        <v>32</v>
      </c>
      <c r="J10230" s="6" t="str">
        <f t="shared" si="1447"/>
        <v>8-2</v>
      </c>
      <c r="K10230" s="6" t="str">
        <f t="shared" si="1448"/>
        <v>WKND</v>
      </c>
      <c r="L10230" s="6" t="str">
        <f t="shared" si="1449"/>
        <v>EVE</v>
      </c>
      <c r="M10230" s="6">
        <f t="shared" si="1450"/>
        <v>0</v>
      </c>
    </row>
    <row r="10231" spans="3:13" x14ac:dyDescent="0.35">
      <c r="C10231" s="42">
        <v>42218.0625</v>
      </c>
      <c r="D10231" s="32">
        <v>2091.60302734375</v>
      </c>
      <c r="E10231" s="34" t="str">
        <f t="shared" si="1442"/>
        <v>08-02</v>
      </c>
      <c r="F10231" s="6">
        <f t="shared" si="1443"/>
        <v>1</v>
      </c>
      <c r="G10231" s="6">
        <f t="shared" si="1444"/>
        <v>2</v>
      </c>
      <c r="H10231" s="6">
        <f t="shared" si="1445"/>
        <v>8</v>
      </c>
      <c r="I10231" s="6">
        <f t="shared" si="1446"/>
        <v>32</v>
      </c>
      <c r="J10231" s="6" t="str">
        <f t="shared" si="1447"/>
        <v>8-2</v>
      </c>
      <c r="K10231" s="6" t="str">
        <f t="shared" si="1448"/>
        <v>WKND</v>
      </c>
      <c r="L10231" s="6" t="str">
        <f t="shared" si="1449"/>
        <v>EVE</v>
      </c>
      <c r="M10231" s="6">
        <f t="shared" si="1450"/>
        <v>0</v>
      </c>
    </row>
    <row r="10232" spans="3:13" x14ac:dyDescent="0.35">
      <c r="C10232" s="42">
        <v>42218.083333333336</v>
      </c>
      <c r="D10232" s="32">
        <v>2069.302978515625</v>
      </c>
      <c r="E10232" s="34" t="str">
        <f t="shared" si="1442"/>
        <v>08-02</v>
      </c>
      <c r="F10232" s="6">
        <f t="shared" si="1443"/>
        <v>2</v>
      </c>
      <c r="G10232" s="6">
        <f t="shared" si="1444"/>
        <v>2</v>
      </c>
      <c r="H10232" s="6">
        <f t="shared" si="1445"/>
        <v>8</v>
      </c>
      <c r="I10232" s="6">
        <f t="shared" si="1446"/>
        <v>32</v>
      </c>
      <c r="J10232" s="6" t="str">
        <f t="shared" si="1447"/>
        <v>8-2</v>
      </c>
      <c r="K10232" s="6" t="str">
        <f t="shared" si="1448"/>
        <v>WKND</v>
      </c>
      <c r="L10232" s="6" t="str">
        <f t="shared" si="1449"/>
        <v>EVE</v>
      </c>
      <c r="M10232" s="6">
        <f t="shared" si="1450"/>
        <v>0</v>
      </c>
    </row>
    <row r="10233" spans="3:13" x14ac:dyDescent="0.35">
      <c r="C10233" s="42">
        <v>42218.104166666664</v>
      </c>
      <c r="D10233" s="32">
        <v>2047.9473876953125</v>
      </c>
      <c r="E10233" s="34" t="str">
        <f t="shared" si="1442"/>
        <v>08-02</v>
      </c>
      <c r="F10233" s="6">
        <f t="shared" si="1443"/>
        <v>2</v>
      </c>
      <c r="G10233" s="6">
        <f t="shared" si="1444"/>
        <v>2</v>
      </c>
      <c r="H10233" s="6">
        <f t="shared" si="1445"/>
        <v>8</v>
      </c>
      <c r="I10233" s="6">
        <f t="shared" si="1446"/>
        <v>32</v>
      </c>
      <c r="J10233" s="6" t="str">
        <f t="shared" si="1447"/>
        <v>8-2</v>
      </c>
      <c r="K10233" s="6" t="str">
        <f t="shared" si="1448"/>
        <v>WKND</v>
      </c>
      <c r="L10233" s="6" t="str">
        <f t="shared" si="1449"/>
        <v>EVE</v>
      </c>
      <c r="M10233" s="6">
        <f t="shared" si="1450"/>
        <v>0</v>
      </c>
    </row>
    <row r="10234" spans="3:13" x14ac:dyDescent="0.35">
      <c r="C10234" s="42">
        <v>42218.125</v>
      </c>
      <c r="D10234" s="32">
        <v>2017.52587890625</v>
      </c>
      <c r="E10234" s="34" t="str">
        <f t="shared" si="1442"/>
        <v>08-02</v>
      </c>
      <c r="F10234" s="6">
        <f t="shared" si="1443"/>
        <v>3</v>
      </c>
      <c r="G10234" s="6">
        <f t="shared" si="1444"/>
        <v>2</v>
      </c>
      <c r="H10234" s="6">
        <f t="shared" si="1445"/>
        <v>8</v>
      </c>
      <c r="I10234" s="6">
        <f t="shared" si="1446"/>
        <v>32</v>
      </c>
      <c r="J10234" s="6" t="str">
        <f t="shared" si="1447"/>
        <v>8-2</v>
      </c>
      <c r="K10234" s="6" t="str">
        <f t="shared" si="1448"/>
        <v>WKND</v>
      </c>
      <c r="L10234" s="6" t="str">
        <f t="shared" si="1449"/>
        <v>EVE</v>
      </c>
      <c r="M10234" s="6">
        <f t="shared" si="1450"/>
        <v>0</v>
      </c>
    </row>
    <row r="10235" spans="3:13" x14ac:dyDescent="0.35">
      <c r="C10235" s="42">
        <v>42218.145833333336</v>
      </c>
      <c r="D10235" s="32">
        <v>1989.9053955078125</v>
      </c>
      <c r="E10235" s="34" t="str">
        <f t="shared" si="1442"/>
        <v>08-02</v>
      </c>
      <c r="F10235" s="6">
        <f t="shared" si="1443"/>
        <v>3</v>
      </c>
      <c r="G10235" s="6">
        <f t="shared" si="1444"/>
        <v>2</v>
      </c>
      <c r="H10235" s="6">
        <f t="shared" si="1445"/>
        <v>8</v>
      </c>
      <c r="I10235" s="6">
        <f t="shared" si="1446"/>
        <v>32</v>
      </c>
      <c r="J10235" s="6" t="str">
        <f t="shared" si="1447"/>
        <v>8-2</v>
      </c>
      <c r="K10235" s="6" t="str">
        <f t="shared" si="1448"/>
        <v>WKND</v>
      </c>
      <c r="L10235" s="6" t="str">
        <f t="shared" si="1449"/>
        <v>EVE</v>
      </c>
      <c r="M10235" s="6">
        <f t="shared" si="1450"/>
        <v>0</v>
      </c>
    </row>
    <row r="10236" spans="3:13" x14ac:dyDescent="0.35">
      <c r="C10236" s="42">
        <v>42218.166666666664</v>
      </c>
      <c r="D10236" s="32">
        <v>1977.4156494140625</v>
      </c>
      <c r="E10236" s="34" t="str">
        <f t="shared" si="1442"/>
        <v>08-02</v>
      </c>
      <c r="F10236" s="6">
        <f t="shared" si="1443"/>
        <v>4</v>
      </c>
      <c r="G10236" s="6">
        <f t="shared" si="1444"/>
        <v>2</v>
      </c>
      <c r="H10236" s="6">
        <f t="shared" si="1445"/>
        <v>8</v>
      </c>
      <c r="I10236" s="6">
        <f t="shared" si="1446"/>
        <v>32</v>
      </c>
      <c r="J10236" s="6" t="str">
        <f t="shared" si="1447"/>
        <v>8-2</v>
      </c>
      <c r="K10236" s="6" t="str">
        <f t="shared" si="1448"/>
        <v>WKND</v>
      </c>
      <c r="L10236" s="6" t="str">
        <f t="shared" si="1449"/>
        <v>EVE</v>
      </c>
      <c r="M10236" s="6">
        <f t="shared" si="1450"/>
        <v>0</v>
      </c>
    </row>
    <row r="10237" spans="3:13" x14ac:dyDescent="0.35">
      <c r="C10237" s="42">
        <v>42218.1875</v>
      </c>
      <c r="D10237" s="32">
        <v>1978.8250732421875</v>
      </c>
      <c r="E10237" s="34" t="str">
        <f t="shared" si="1442"/>
        <v>08-02</v>
      </c>
      <c r="F10237" s="6">
        <f t="shared" si="1443"/>
        <v>4</v>
      </c>
      <c r="G10237" s="6">
        <f t="shared" si="1444"/>
        <v>2</v>
      </c>
      <c r="H10237" s="6">
        <f t="shared" si="1445"/>
        <v>8</v>
      </c>
      <c r="I10237" s="6">
        <f t="shared" si="1446"/>
        <v>32</v>
      </c>
      <c r="J10237" s="6" t="str">
        <f t="shared" si="1447"/>
        <v>8-2</v>
      </c>
      <c r="K10237" s="6" t="str">
        <f t="shared" si="1448"/>
        <v>WKND</v>
      </c>
      <c r="L10237" s="6" t="str">
        <f t="shared" si="1449"/>
        <v>EVE</v>
      </c>
      <c r="M10237" s="6">
        <f t="shared" si="1450"/>
        <v>0</v>
      </c>
    </row>
    <row r="10238" spans="3:13" x14ac:dyDescent="0.35">
      <c r="C10238" s="42">
        <v>42218.208333333336</v>
      </c>
      <c r="D10238" s="32">
        <v>1987.0853271484375</v>
      </c>
      <c r="E10238" s="34" t="str">
        <f t="shared" si="1442"/>
        <v>08-02</v>
      </c>
      <c r="F10238" s="6">
        <f t="shared" si="1443"/>
        <v>5</v>
      </c>
      <c r="G10238" s="6">
        <f t="shared" si="1444"/>
        <v>2</v>
      </c>
      <c r="H10238" s="6">
        <f t="shared" si="1445"/>
        <v>8</v>
      </c>
      <c r="I10238" s="6">
        <f t="shared" si="1446"/>
        <v>32</v>
      </c>
      <c r="J10238" s="6" t="str">
        <f t="shared" si="1447"/>
        <v>8-2</v>
      </c>
      <c r="K10238" s="6" t="str">
        <f t="shared" si="1448"/>
        <v>WKND</v>
      </c>
      <c r="L10238" s="6" t="str">
        <f t="shared" si="1449"/>
        <v>EVE</v>
      </c>
      <c r="M10238" s="6">
        <f t="shared" si="1450"/>
        <v>0</v>
      </c>
    </row>
    <row r="10239" spans="3:13" x14ac:dyDescent="0.35">
      <c r="C10239" s="42">
        <v>42218.229166666664</v>
      </c>
      <c r="D10239" s="32">
        <v>1975.36865234375</v>
      </c>
      <c r="E10239" s="34" t="str">
        <f t="shared" si="1442"/>
        <v>08-02</v>
      </c>
      <c r="F10239" s="6">
        <f t="shared" si="1443"/>
        <v>5</v>
      </c>
      <c r="G10239" s="6">
        <f t="shared" si="1444"/>
        <v>2</v>
      </c>
      <c r="H10239" s="6">
        <f t="shared" si="1445"/>
        <v>8</v>
      </c>
      <c r="I10239" s="6">
        <f t="shared" si="1446"/>
        <v>32</v>
      </c>
      <c r="J10239" s="6" t="str">
        <f t="shared" si="1447"/>
        <v>8-2</v>
      </c>
      <c r="K10239" s="6" t="str">
        <f t="shared" si="1448"/>
        <v>WKND</v>
      </c>
      <c r="L10239" s="6" t="str">
        <f t="shared" si="1449"/>
        <v>EVE</v>
      </c>
      <c r="M10239" s="6">
        <f t="shared" si="1450"/>
        <v>0</v>
      </c>
    </row>
    <row r="10240" spans="3:13" x14ac:dyDescent="0.35">
      <c r="C10240" s="42">
        <v>42218.25</v>
      </c>
      <c r="D10240" s="32">
        <v>2000.6978759765625</v>
      </c>
      <c r="E10240" s="34" t="str">
        <f t="shared" si="1442"/>
        <v>08-02</v>
      </c>
      <c r="F10240" s="6">
        <f t="shared" si="1443"/>
        <v>6</v>
      </c>
      <c r="G10240" s="6">
        <f t="shared" si="1444"/>
        <v>2</v>
      </c>
      <c r="H10240" s="6">
        <f t="shared" si="1445"/>
        <v>8</v>
      </c>
      <c r="I10240" s="6">
        <f t="shared" si="1446"/>
        <v>32</v>
      </c>
      <c r="J10240" s="6" t="str">
        <f t="shared" si="1447"/>
        <v>8-2</v>
      </c>
      <c r="K10240" s="6" t="str">
        <f t="shared" si="1448"/>
        <v>WKND</v>
      </c>
      <c r="L10240" s="6" t="str">
        <f t="shared" si="1449"/>
        <v>EVE</v>
      </c>
      <c r="M10240" s="6">
        <f t="shared" si="1450"/>
        <v>0</v>
      </c>
    </row>
    <row r="10241" spans="3:13" x14ac:dyDescent="0.35">
      <c r="C10241" s="42">
        <v>42218.270833333336</v>
      </c>
      <c r="D10241" s="32">
        <v>1995.79638671875</v>
      </c>
      <c r="E10241" s="34" t="str">
        <f t="shared" si="1442"/>
        <v>08-02</v>
      </c>
      <c r="F10241" s="6">
        <f t="shared" si="1443"/>
        <v>6</v>
      </c>
      <c r="G10241" s="6">
        <f t="shared" si="1444"/>
        <v>2</v>
      </c>
      <c r="H10241" s="6">
        <f t="shared" si="1445"/>
        <v>8</v>
      </c>
      <c r="I10241" s="6">
        <f t="shared" si="1446"/>
        <v>32</v>
      </c>
      <c r="J10241" s="6" t="str">
        <f t="shared" si="1447"/>
        <v>8-2</v>
      </c>
      <c r="K10241" s="6" t="str">
        <f t="shared" si="1448"/>
        <v>WKND</v>
      </c>
      <c r="L10241" s="6" t="str">
        <f t="shared" si="1449"/>
        <v>EVE</v>
      </c>
      <c r="M10241" s="6">
        <f t="shared" si="1450"/>
        <v>0</v>
      </c>
    </row>
    <row r="10242" spans="3:13" x14ac:dyDescent="0.35">
      <c r="C10242" s="42">
        <v>42218.291666666664</v>
      </c>
      <c r="D10242" s="32">
        <v>2014.0198974609375</v>
      </c>
      <c r="E10242" s="34" t="str">
        <f t="shared" si="1442"/>
        <v>08-02</v>
      </c>
      <c r="F10242" s="6">
        <f t="shared" si="1443"/>
        <v>7</v>
      </c>
      <c r="G10242" s="6">
        <f t="shared" si="1444"/>
        <v>2</v>
      </c>
      <c r="H10242" s="6">
        <f t="shared" si="1445"/>
        <v>8</v>
      </c>
      <c r="I10242" s="6">
        <f t="shared" si="1446"/>
        <v>32</v>
      </c>
      <c r="J10242" s="6" t="str">
        <f t="shared" si="1447"/>
        <v>8-2</v>
      </c>
      <c r="K10242" s="6" t="str">
        <f t="shared" si="1448"/>
        <v>WKND</v>
      </c>
      <c r="L10242" s="6" t="str">
        <f t="shared" si="1449"/>
        <v>DAY</v>
      </c>
      <c r="M10242" s="6">
        <f t="shared" si="1450"/>
        <v>0</v>
      </c>
    </row>
    <row r="10243" spans="3:13" x14ac:dyDescent="0.35">
      <c r="C10243" s="42">
        <v>42218.3125</v>
      </c>
      <c r="D10243" s="32">
        <v>2069.1640625</v>
      </c>
      <c r="E10243" s="34" t="str">
        <f t="shared" si="1442"/>
        <v>08-02</v>
      </c>
      <c r="F10243" s="6">
        <f t="shared" si="1443"/>
        <v>7</v>
      </c>
      <c r="G10243" s="6">
        <f t="shared" si="1444"/>
        <v>2</v>
      </c>
      <c r="H10243" s="6">
        <f t="shared" si="1445"/>
        <v>8</v>
      </c>
      <c r="I10243" s="6">
        <f t="shared" si="1446"/>
        <v>32</v>
      </c>
      <c r="J10243" s="6" t="str">
        <f t="shared" si="1447"/>
        <v>8-2</v>
      </c>
      <c r="K10243" s="6" t="str">
        <f t="shared" si="1448"/>
        <v>WKND</v>
      </c>
      <c r="L10243" s="6" t="str">
        <f t="shared" si="1449"/>
        <v>DAY</v>
      </c>
      <c r="M10243" s="6">
        <f t="shared" si="1450"/>
        <v>0</v>
      </c>
    </row>
    <row r="10244" spans="3:13" x14ac:dyDescent="0.35">
      <c r="C10244" s="42">
        <v>42218.333333333336</v>
      </c>
      <c r="D10244" s="32">
        <v>2131.331787109375</v>
      </c>
      <c r="E10244" s="34" t="str">
        <f t="shared" si="1442"/>
        <v>08-02</v>
      </c>
      <c r="F10244" s="6">
        <f t="shared" si="1443"/>
        <v>8</v>
      </c>
      <c r="G10244" s="6">
        <f t="shared" si="1444"/>
        <v>2</v>
      </c>
      <c r="H10244" s="6">
        <f t="shared" si="1445"/>
        <v>8</v>
      </c>
      <c r="I10244" s="6">
        <f t="shared" si="1446"/>
        <v>32</v>
      </c>
      <c r="J10244" s="6" t="str">
        <f t="shared" si="1447"/>
        <v>8-2</v>
      </c>
      <c r="K10244" s="6" t="str">
        <f t="shared" si="1448"/>
        <v>WKND</v>
      </c>
      <c r="L10244" s="6" t="str">
        <f t="shared" si="1449"/>
        <v>DAY</v>
      </c>
      <c r="M10244" s="6">
        <f t="shared" si="1450"/>
        <v>0</v>
      </c>
    </row>
    <row r="10245" spans="3:13" x14ac:dyDescent="0.35">
      <c r="C10245" s="42">
        <v>42218.354166666664</v>
      </c>
      <c r="D10245" s="32">
        <v>2202.86669921875</v>
      </c>
      <c r="E10245" s="34" t="str">
        <f t="shared" si="1442"/>
        <v>08-02</v>
      </c>
      <c r="F10245" s="6">
        <f t="shared" si="1443"/>
        <v>8</v>
      </c>
      <c r="G10245" s="6">
        <f t="shared" si="1444"/>
        <v>2</v>
      </c>
      <c r="H10245" s="6">
        <f t="shared" si="1445"/>
        <v>8</v>
      </c>
      <c r="I10245" s="6">
        <f t="shared" si="1446"/>
        <v>32</v>
      </c>
      <c r="J10245" s="6" t="str">
        <f t="shared" si="1447"/>
        <v>8-2</v>
      </c>
      <c r="K10245" s="6" t="str">
        <f t="shared" si="1448"/>
        <v>WKND</v>
      </c>
      <c r="L10245" s="6" t="str">
        <f t="shared" si="1449"/>
        <v>DAY</v>
      </c>
      <c r="M10245" s="6">
        <f t="shared" si="1450"/>
        <v>0</v>
      </c>
    </row>
    <row r="10246" spans="3:13" x14ac:dyDescent="0.35">
      <c r="C10246" s="42">
        <v>42218.375</v>
      </c>
      <c r="D10246" s="32">
        <v>2257.09716796875</v>
      </c>
      <c r="E10246" s="34" t="str">
        <f t="shared" si="1442"/>
        <v>08-02</v>
      </c>
      <c r="F10246" s="6">
        <f t="shared" si="1443"/>
        <v>9</v>
      </c>
      <c r="G10246" s="6">
        <f t="shared" si="1444"/>
        <v>2</v>
      </c>
      <c r="H10246" s="6">
        <f t="shared" si="1445"/>
        <v>8</v>
      </c>
      <c r="I10246" s="6">
        <f t="shared" si="1446"/>
        <v>32</v>
      </c>
      <c r="J10246" s="6" t="str">
        <f t="shared" si="1447"/>
        <v>8-2</v>
      </c>
      <c r="K10246" s="6" t="str">
        <f t="shared" si="1448"/>
        <v>WKND</v>
      </c>
      <c r="L10246" s="6" t="str">
        <f t="shared" si="1449"/>
        <v>DAY</v>
      </c>
      <c r="M10246" s="6">
        <f t="shared" si="1450"/>
        <v>0</v>
      </c>
    </row>
    <row r="10247" spans="3:13" x14ac:dyDescent="0.35">
      <c r="C10247" s="42">
        <v>42218.395833333336</v>
      </c>
      <c r="D10247" s="32">
        <v>2319.7470703125</v>
      </c>
      <c r="E10247" s="34" t="str">
        <f t="shared" ref="E10247:E10310" si="1451">TEXT(MONTH(C10247),"00")&amp;"-"&amp;TEXT(DAY(C10247),"00")</f>
        <v>08-02</v>
      </c>
      <c r="F10247" s="6">
        <f t="shared" ref="F10247:F10310" si="1452">HOUR(C10247)</f>
        <v>9</v>
      </c>
      <c r="G10247" s="6">
        <f t="shared" ref="G10247:G10310" si="1453">DAY(C10247)</f>
        <v>2</v>
      </c>
      <c r="H10247" s="6">
        <f t="shared" ref="H10247:H10310" si="1454">MONTH(C10247)</f>
        <v>8</v>
      </c>
      <c r="I10247" s="6">
        <f t="shared" ref="I10247:I10310" si="1455">WEEKNUM(C10247)</f>
        <v>32</v>
      </c>
      <c r="J10247" s="6" t="str">
        <f t="shared" ref="J10247:J10310" si="1456">H10247&amp;"-"&amp;G10247</f>
        <v>8-2</v>
      </c>
      <c r="K10247" s="6" t="str">
        <f t="shared" ref="K10247:K10310" si="1457">IF(WEEKDAY(C10247,11)&lt;6,"WK","WKND")</f>
        <v>WKND</v>
      </c>
      <c r="L10247" s="6" t="str">
        <f t="shared" ref="L10247:L10310" si="1458">IF(AND(F10247&lt;17,F10247&gt;6),"DAY","EVE")</f>
        <v>DAY</v>
      </c>
      <c r="M10247" s="6">
        <f t="shared" ref="M10247:M10310" si="1459">IF(D10247&gt;4000,1,0)</f>
        <v>0</v>
      </c>
    </row>
    <row r="10248" spans="3:13" x14ac:dyDescent="0.35">
      <c r="C10248" s="42">
        <v>42218.416666666664</v>
      </c>
      <c r="D10248" s="32">
        <v>2362.043212890625</v>
      </c>
      <c r="E10248" s="34" t="str">
        <f t="shared" si="1451"/>
        <v>08-02</v>
      </c>
      <c r="F10248" s="6">
        <f t="shared" si="1452"/>
        <v>10</v>
      </c>
      <c r="G10248" s="6">
        <f t="shared" si="1453"/>
        <v>2</v>
      </c>
      <c r="H10248" s="6">
        <f t="shared" si="1454"/>
        <v>8</v>
      </c>
      <c r="I10248" s="6">
        <f t="shared" si="1455"/>
        <v>32</v>
      </c>
      <c r="J10248" s="6" t="str">
        <f t="shared" si="1456"/>
        <v>8-2</v>
      </c>
      <c r="K10248" s="6" t="str">
        <f t="shared" si="1457"/>
        <v>WKND</v>
      </c>
      <c r="L10248" s="6" t="str">
        <f t="shared" si="1458"/>
        <v>DAY</v>
      </c>
      <c r="M10248" s="6">
        <f t="shared" si="1459"/>
        <v>0</v>
      </c>
    </row>
    <row r="10249" spans="3:13" x14ac:dyDescent="0.35">
      <c r="C10249" s="42">
        <v>42218.4375</v>
      </c>
      <c r="D10249" s="32">
        <v>2397.47265625</v>
      </c>
      <c r="E10249" s="34" t="str">
        <f t="shared" si="1451"/>
        <v>08-02</v>
      </c>
      <c r="F10249" s="6">
        <f t="shared" si="1452"/>
        <v>10</v>
      </c>
      <c r="G10249" s="6">
        <f t="shared" si="1453"/>
        <v>2</v>
      </c>
      <c r="H10249" s="6">
        <f t="shared" si="1454"/>
        <v>8</v>
      </c>
      <c r="I10249" s="6">
        <f t="shared" si="1455"/>
        <v>32</v>
      </c>
      <c r="J10249" s="6" t="str">
        <f t="shared" si="1456"/>
        <v>8-2</v>
      </c>
      <c r="K10249" s="6" t="str">
        <f t="shared" si="1457"/>
        <v>WKND</v>
      </c>
      <c r="L10249" s="6" t="str">
        <f t="shared" si="1458"/>
        <v>DAY</v>
      </c>
      <c r="M10249" s="6">
        <f t="shared" si="1459"/>
        <v>0</v>
      </c>
    </row>
    <row r="10250" spans="3:13" x14ac:dyDescent="0.35">
      <c r="C10250" s="42">
        <v>42218.458333333336</v>
      </c>
      <c r="D10250" s="32">
        <v>2405.232177734375</v>
      </c>
      <c r="E10250" s="34" t="str">
        <f t="shared" si="1451"/>
        <v>08-02</v>
      </c>
      <c r="F10250" s="6">
        <f t="shared" si="1452"/>
        <v>11</v>
      </c>
      <c r="G10250" s="6">
        <f t="shared" si="1453"/>
        <v>2</v>
      </c>
      <c r="H10250" s="6">
        <f t="shared" si="1454"/>
        <v>8</v>
      </c>
      <c r="I10250" s="6">
        <f t="shared" si="1455"/>
        <v>32</v>
      </c>
      <c r="J10250" s="6" t="str">
        <f t="shared" si="1456"/>
        <v>8-2</v>
      </c>
      <c r="K10250" s="6" t="str">
        <f t="shared" si="1457"/>
        <v>WKND</v>
      </c>
      <c r="L10250" s="6" t="str">
        <f t="shared" si="1458"/>
        <v>DAY</v>
      </c>
      <c r="M10250" s="6">
        <f t="shared" si="1459"/>
        <v>0</v>
      </c>
    </row>
    <row r="10251" spans="3:13" x14ac:dyDescent="0.35">
      <c r="C10251" s="42">
        <v>42218.479166666664</v>
      </c>
      <c r="D10251" s="32">
        <v>2438.814453125</v>
      </c>
      <c r="E10251" s="34" t="str">
        <f t="shared" si="1451"/>
        <v>08-02</v>
      </c>
      <c r="F10251" s="6">
        <f t="shared" si="1452"/>
        <v>11</v>
      </c>
      <c r="G10251" s="6">
        <f t="shared" si="1453"/>
        <v>2</v>
      </c>
      <c r="H10251" s="6">
        <f t="shared" si="1454"/>
        <v>8</v>
      </c>
      <c r="I10251" s="6">
        <f t="shared" si="1455"/>
        <v>32</v>
      </c>
      <c r="J10251" s="6" t="str">
        <f t="shared" si="1456"/>
        <v>8-2</v>
      </c>
      <c r="K10251" s="6" t="str">
        <f t="shared" si="1457"/>
        <v>WKND</v>
      </c>
      <c r="L10251" s="6" t="str">
        <f t="shared" si="1458"/>
        <v>DAY</v>
      </c>
      <c r="M10251" s="6">
        <f t="shared" si="1459"/>
        <v>0</v>
      </c>
    </row>
    <row r="10252" spans="3:13" x14ac:dyDescent="0.35">
      <c r="C10252" s="42">
        <v>42218.5</v>
      </c>
      <c r="D10252" s="32">
        <v>2470.844970703125</v>
      </c>
      <c r="E10252" s="34" t="str">
        <f t="shared" si="1451"/>
        <v>08-02</v>
      </c>
      <c r="F10252" s="6">
        <f t="shared" si="1452"/>
        <v>12</v>
      </c>
      <c r="G10252" s="6">
        <f t="shared" si="1453"/>
        <v>2</v>
      </c>
      <c r="H10252" s="6">
        <f t="shared" si="1454"/>
        <v>8</v>
      </c>
      <c r="I10252" s="6">
        <f t="shared" si="1455"/>
        <v>32</v>
      </c>
      <c r="J10252" s="6" t="str">
        <f t="shared" si="1456"/>
        <v>8-2</v>
      </c>
      <c r="K10252" s="6" t="str">
        <f t="shared" si="1457"/>
        <v>WKND</v>
      </c>
      <c r="L10252" s="6" t="str">
        <f t="shared" si="1458"/>
        <v>DAY</v>
      </c>
      <c r="M10252" s="6">
        <f t="shared" si="1459"/>
        <v>0</v>
      </c>
    </row>
    <row r="10253" spans="3:13" x14ac:dyDescent="0.35">
      <c r="C10253" s="42">
        <v>42218.520833333336</v>
      </c>
      <c r="D10253" s="32">
        <v>2487.797119140625</v>
      </c>
      <c r="E10253" s="34" t="str">
        <f t="shared" si="1451"/>
        <v>08-02</v>
      </c>
      <c r="F10253" s="6">
        <f t="shared" si="1452"/>
        <v>12</v>
      </c>
      <c r="G10253" s="6">
        <f t="shared" si="1453"/>
        <v>2</v>
      </c>
      <c r="H10253" s="6">
        <f t="shared" si="1454"/>
        <v>8</v>
      </c>
      <c r="I10253" s="6">
        <f t="shared" si="1455"/>
        <v>32</v>
      </c>
      <c r="J10253" s="6" t="str">
        <f t="shared" si="1456"/>
        <v>8-2</v>
      </c>
      <c r="K10253" s="6" t="str">
        <f t="shared" si="1457"/>
        <v>WKND</v>
      </c>
      <c r="L10253" s="6" t="str">
        <f t="shared" si="1458"/>
        <v>DAY</v>
      </c>
      <c r="M10253" s="6">
        <f t="shared" si="1459"/>
        <v>0</v>
      </c>
    </row>
    <row r="10254" spans="3:13" x14ac:dyDescent="0.35">
      <c r="C10254" s="42">
        <v>42218.541666666664</v>
      </c>
      <c r="D10254" s="32">
        <v>2506.153564453125</v>
      </c>
      <c r="E10254" s="34" t="str">
        <f t="shared" si="1451"/>
        <v>08-02</v>
      </c>
      <c r="F10254" s="6">
        <f t="shared" si="1452"/>
        <v>13</v>
      </c>
      <c r="G10254" s="6">
        <f t="shared" si="1453"/>
        <v>2</v>
      </c>
      <c r="H10254" s="6">
        <f t="shared" si="1454"/>
        <v>8</v>
      </c>
      <c r="I10254" s="6">
        <f t="shared" si="1455"/>
        <v>32</v>
      </c>
      <c r="J10254" s="6" t="str">
        <f t="shared" si="1456"/>
        <v>8-2</v>
      </c>
      <c r="K10254" s="6" t="str">
        <f t="shared" si="1457"/>
        <v>WKND</v>
      </c>
      <c r="L10254" s="6" t="str">
        <f t="shared" si="1458"/>
        <v>DAY</v>
      </c>
      <c r="M10254" s="6">
        <f t="shared" si="1459"/>
        <v>0</v>
      </c>
    </row>
    <row r="10255" spans="3:13" x14ac:dyDescent="0.35">
      <c r="C10255" s="42">
        <v>42218.5625</v>
      </c>
      <c r="D10255" s="32">
        <v>2552.641357421875</v>
      </c>
      <c r="E10255" s="34" t="str">
        <f t="shared" si="1451"/>
        <v>08-02</v>
      </c>
      <c r="F10255" s="6">
        <f t="shared" si="1452"/>
        <v>13</v>
      </c>
      <c r="G10255" s="6">
        <f t="shared" si="1453"/>
        <v>2</v>
      </c>
      <c r="H10255" s="6">
        <f t="shared" si="1454"/>
        <v>8</v>
      </c>
      <c r="I10255" s="6">
        <f t="shared" si="1455"/>
        <v>32</v>
      </c>
      <c r="J10255" s="6" t="str">
        <f t="shared" si="1456"/>
        <v>8-2</v>
      </c>
      <c r="K10255" s="6" t="str">
        <f t="shared" si="1457"/>
        <v>WKND</v>
      </c>
      <c r="L10255" s="6" t="str">
        <f t="shared" si="1458"/>
        <v>DAY</v>
      </c>
      <c r="M10255" s="6">
        <f t="shared" si="1459"/>
        <v>0</v>
      </c>
    </row>
    <row r="10256" spans="3:13" x14ac:dyDescent="0.35">
      <c r="C10256" s="42">
        <v>42218.583333333336</v>
      </c>
      <c r="D10256" s="32">
        <v>2624.748046875</v>
      </c>
      <c r="E10256" s="34" t="str">
        <f t="shared" si="1451"/>
        <v>08-02</v>
      </c>
      <c r="F10256" s="6">
        <f t="shared" si="1452"/>
        <v>14</v>
      </c>
      <c r="G10256" s="6">
        <f t="shared" si="1453"/>
        <v>2</v>
      </c>
      <c r="H10256" s="6">
        <f t="shared" si="1454"/>
        <v>8</v>
      </c>
      <c r="I10256" s="6">
        <f t="shared" si="1455"/>
        <v>32</v>
      </c>
      <c r="J10256" s="6" t="str">
        <f t="shared" si="1456"/>
        <v>8-2</v>
      </c>
      <c r="K10256" s="6" t="str">
        <f t="shared" si="1457"/>
        <v>WKND</v>
      </c>
      <c r="L10256" s="6" t="str">
        <f t="shared" si="1458"/>
        <v>DAY</v>
      </c>
      <c r="M10256" s="6">
        <f t="shared" si="1459"/>
        <v>0</v>
      </c>
    </row>
    <row r="10257" spans="3:13" x14ac:dyDescent="0.35">
      <c r="C10257" s="42">
        <v>42218.604166666664</v>
      </c>
      <c r="D10257" s="32">
        <v>2692.5908203125</v>
      </c>
      <c r="E10257" s="34" t="str">
        <f t="shared" si="1451"/>
        <v>08-02</v>
      </c>
      <c r="F10257" s="6">
        <f t="shared" si="1452"/>
        <v>14</v>
      </c>
      <c r="G10257" s="6">
        <f t="shared" si="1453"/>
        <v>2</v>
      </c>
      <c r="H10257" s="6">
        <f t="shared" si="1454"/>
        <v>8</v>
      </c>
      <c r="I10257" s="6">
        <f t="shared" si="1455"/>
        <v>32</v>
      </c>
      <c r="J10257" s="6" t="str">
        <f t="shared" si="1456"/>
        <v>8-2</v>
      </c>
      <c r="K10257" s="6" t="str">
        <f t="shared" si="1457"/>
        <v>WKND</v>
      </c>
      <c r="L10257" s="6" t="str">
        <f t="shared" si="1458"/>
        <v>DAY</v>
      </c>
      <c r="M10257" s="6">
        <f t="shared" si="1459"/>
        <v>0</v>
      </c>
    </row>
    <row r="10258" spans="3:13" x14ac:dyDescent="0.35">
      <c r="C10258" s="42">
        <v>42218.625</v>
      </c>
      <c r="D10258" s="32">
        <v>2762.158447265625</v>
      </c>
      <c r="E10258" s="34" t="str">
        <f t="shared" si="1451"/>
        <v>08-02</v>
      </c>
      <c r="F10258" s="6">
        <f t="shared" si="1452"/>
        <v>15</v>
      </c>
      <c r="G10258" s="6">
        <f t="shared" si="1453"/>
        <v>2</v>
      </c>
      <c r="H10258" s="6">
        <f t="shared" si="1454"/>
        <v>8</v>
      </c>
      <c r="I10258" s="6">
        <f t="shared" si="1455"/>
        <v>32</v>
      </c>
      <c r="J10258" s="6" t="str">
        <f t="shared" si="1456"/>
        <v>8-2</v>
      </c>
      <c r="K10258" s="6" t="str">
        <f t="shared" si="1457"/>
        <v>WKND</v>
      </c>
      <c r="L10258" s="6" t="str">
        <f t="shared" si="1458"/>
        <v>DAY</v>
      </c>
      <c r="M10258" s="6">
        <f t="shared" si="1459"/>
        <v>0</v>
      </c>
    </row>
    <row r="10259" spans="3:13" x14ac:dyDescent="0.35">
      <c r="C10259" s="42">
        <v>42218.645833333336</v>
      </c>
      <c r="D10259" s="32">
        <v>2810.345947265625</v>
      </c>
      <c r="E10259" s="34" t="str">
        <f t="shared" si="1451"/>
        <v>08-02</v>
      </c>
      <c r="F10259" s="6">
        <f t="shared" si="1452"/>
        <v>15</v>
      </c>
      <c r="G10259" s="6">
        <f t="shared" si="1453"/>
        <v>2</v>
      </c>
      <c r="H10259" s="6">
        <f t="shared" si="1454"/>
        <v>8</v>
      </c>
      <c r="I10259" s="6">
        <f t="shared" si="1455"/>
        <v>32</v>
      </c>
      <c r="J10259" s="6" t="str">
        <f t="shared" si="1456"/>
        <v>8-2</v>
      </c>
      <c r="K10259" s="6" t="str">
        <f t="shared" si="1457"/>
        <v>WKND</v>
      </c>
      <c r="L10259" s="6" t="str">
        <f t="shared" si="1458"/>
        <v>DAY</v>
      </c>
      <c r="M10259" s="6">
        <f t="shared" si="1459"/>
        <v>0</v>
      </c>
    </row>
    <row r="10260" spans="3:13" x14ac:dyDescent="0.35">
      <c r="C10260" s="42">
        <v>42218.666666666664</v>
      </c>
      <c r="D10260" s="32">
        <v>2858.255126953125</v>
      </c>
      <c r="E10260" s="34" t="str">
        <f t="shared" si="1451"/>
        <v>08-02</v>
      </c>
      <c r="F10260" s="6">
        <f t="shared" si="1452"/>
        <v>16</v>
      </c>
      <c r="G10260" s="6">
        <f t="shared" si="1453"/>
        <v>2</v>
      </c>
      <c r="H10260" s="6">
        <f t="shared" si="1454"/>
        <v>8</v>
      </c>
      <c r="I10260" s="6">
        <f t="shared" si="1455"/>
        <v>32</v>
      </c>
      <c r="J10260" s="6" t="str">
        <f t="shared" si="1456"/>
        <v>8-2</v>
      </c>
      <c r="K10260" s="6" t="str">
        <f t="shared" si="1457"/>
        <v>WKND</v>
      </c>
      <c r="L10260" s="6" t="str">
        <f t="shared" si="1458"/>
        <v>DAY</v>
      </c>
      <c r="M10260" s="6">
        <f t="shared" si="1459"/>
        <v>0</v>
      </c>
    </row>
    <row r="10261" spans="3:13" x14ac:dyDescent="0.35">
      <c r="C10261" s="42">
        <v>42218.6875</v>
      </c>
      <c r="D10261" s="32">
        <v>2896.02099609375</v>
      </c>
      <c r="E10261" s="34" t="str">
        <f t="shared" si="1451"/>
        <v>08-02</v>
      </c>
      <c r="F10261" s="6">
        <f t="shared" si="1452"/>
        <v>16</v>
      </c>
      <c r="G10261" s="6">
        <f t="shared" si="1453"/>
        <v>2</v>
      </c>
      <c r="H10261" s="6">
        <f t="shared" si="1454"/>
        <v>8</v>
      </c>
      <c r="I10261" s="6">
        <f t="shared" si="1455"/>
        <v>32</v>
      </c>
      <c r="J10261" s="6" t="str">
        <f t="shared" si="1456"/>
        <v>8-2</v>
      </c>
      <c r="K10261" s="6" t="str">
        <f t="shared" si="1457"/>
        <v>WKND</v>
      </c>
      <c r="L10261" s="6" t="str">
        <f t="shared" si="1458"/>
        <v>DAY</v>
      </c>
      <c r="M10261" s="6">
        <f t="shared" si="1459"/>
        <v>0</v>
      </c>
    </row>
    <row r="10262" spans="3:13" x14ac:dyDescent="0.35">
      <c r="C10262" s="42">
        <v>42218.708333333336</v>
      </c>
      <c r="D10262" s="32">
        <v>2941.56884765625</v>
      </c>
      <c r="E10262" s="34" t="str">
        <f t="shared" si="1451"/>
        <v>08-02</v>
      </c>
      <c r="F10262" s="6">
        <f t="shared" si="1452"/>
        <v>17</v>
      </c>
      <c r="G10262" s="6">
        <f t="shared" si="1453"/>
        <v>2</v>
      </c>
      <c r="H10262" s="6">
        <f t="shared" si="1454"/>
        <v>8</v>
      </c>
      <c r="I10262" s="6">
        <f t="shared" si="1455"/>
        <v>32</v>
      </c>
      <c r="J10262" s="6" t="str">
        <f t="shared" si="1456"/>
        <v>8-2</v>
      </c>
      <c r="K10262" s="6" t="str">
        <f t="shared" si="1457"/>
        <v>WKND</v>
      </c>
      <c r="L10262" s="6" t="str">
        <f t="shared" si="1458"/>
        <v>EVE</v>
      </c>
      <c r="M10262" s="6">
        <f t="shared" si="1459"/>
        <v>0</v>
      </c>
    </row>
    <row r="10263" spans="3:13" x14ac:dyDescent="0.35">
      <c r="C10263" s="42">
        <v>42218.729166666664</v>
      </c>
      <c r="D10263" s="32">
        <v>2982.45703125</v>
      </c>
      <c r="E10263" s="34" t="str">
        <f t="shared" si="1451"/>
        <v>08-02</v>
      </c>
      <c r="F10263" s="6">
        <f t="shared" si="1452"/>
        <v>17</v>
      </c>
      <c r="G10263" s="6">
        <f t="shared" si="1453"/>
        <v>2</v>
      </c>
      <c r="H10263" s="6">
        <f t="shared" si="1454"/>
        <v>8</v>
      </c>
      <c r="I10263" s="6">
        <f t="shared" si="1455"/>
        <v>32</v>
      </c>
      <c r="J10263" s="6" t="str">
        <f t="shared" si="1456"/>
        <v>8-2</v>
      </c>
      <c r="K10263" s="6" t="str">
        <f t="shared" si="1457"/>
        <v>WKND</v>
      </c>
      <c r="L10263" s="6" t="str">
        <f t="shared" si="1458"/>
        <v>EVE</v>
      </c>
      <c r="M10263" s="6">
        <f t="shared" si="1459"/>
        <v>0</v>
      </c>
    </row>
    <row r="10264" spans="3:13" x14ac:dyDescent="0.35">
      <c r="C10264" s="42">
        <v>42218.75</v>
      </c>
      <c r="D10264" s="32">
        <v>3010.41748046875</v>
      </c>
      <c r="E10264" s="34" t="str">
        <f t="shared" si="1451"/>
        <v>08-02</v>
      </c>
      <c r="F10264" s="6">
        <f t="shared" si="1452"/>
        <v>18</v>
      </c>
      <c r="G10264" s="6">
        <f t="shared" si="1453"/>
        <v>2</v>
      </c>
      <c r="H10264" s="6">
        <f t="shared" si="1454"/>
        <v>8</v>
      </c>
      <c r="I10264" s="6">
        <f t="shared" si="1455"/>
        <v>32</v>
      </c>
      <c r="J10264" s="6" t="str">
        <f t="shared" si="1456"/>
        <v>8-2</v>
      </c>
      <c r="K10264" s="6" t="str">
        <f t="shared" si="1457"/>
        <v>WKND</v>
      </c>
      <c r="L10264" s="6" t="str">
        <f t="shared" si="1458"/>
        <v>EVE</v>
      </c>
      <c r="M10264" s="6">
        <f t="shared" si="1459"/>
        <v>0</v>
      </c>
    </row>
    <row r="10265" spans="3:13" x14ac:dyDescent="0.35">
      <c r="C10265" s="42">
        <v>42218.770833333336</v>
      </c>
      <c r="D10265" s="32">
        <v>3012.241455078125</v>
      </c>
      <c r="E10265" s="34" t="str">
        <f t="shared" si="1451"/>
        <v>08-02</v>
      </c>
      <c r="F10265" s="6">
        <f t="shared" si="1452"/>
        <v>18</v>
      </c>
      <c r="G10265" s="6">
        <f t="shared" si="1453"/>
        <v>2</v>
      </c>
      <c r="H10265" s="6">
        <f t="shared" si="1454"/>
        <v>8</v>
      </c>
      <c r="I10265" s="6">
        <f t="shared" si="1455"/>
        <v>32</v>
      </c>
      <c r="J10265" s="6" t="str">
        <f t="shared" si="1456"/>
        <v>8-2</v>
      </c>
      <c r="K10265" s="6" t="str">
        <f t="shared" si="1457"/>
        <v>WKND</v>
      </c>
      <c r="L10265" s="6" t="str">
        <f t="shared" si="1458"/>
        <v>EVE</v>
      </c>
      <c r="M10265" s="6">
        <f t="shared" si="1459"/>
        <v>0</v>
      </c>
    </row>
    <row r="10266" spans="3:13" x14ac:dyDescent="0.35">
      <c r="C10266" s="42">
        <v>42218.791666666664</v>
      </c>
      <c r="D10266" s="32">
        <v>2995.3203125</v>
      </c>
      <c r="E10266" s="34" t="str">
        <f t="shared" si="1451"/>
        <v>08-02</v>
      </c>
      <c r="F10266" s="6">
        <f t="shared" si="1452"/>
        <v>19</v>
      </c>
      <c r="G10266" s="6">
        <f t="shared" si="1453"/>
        <v>2</v>
      </c>
      <c r="H10266" s="6">
        <f t="shared" si="1454"/>
        <v>8</v>
      </c>
      <c r="I10266" s="6">
        <f t="shared" si="1455"/>
        <v>32</v>
      </c>
      <c r="J10266" s="6" t="str">
        <f t="shared" si="1456"/>
        <v>8-2</v>
      </c>
      <c r="K10266" s="6" t="str">
        <f t="shared" si="1457"/>
        <v>WKND</v>
      </c>
      <c r="L10266" s="6" t="str">
        <f t="shared" si="1458"/>
        <v>EVE</v>
      </c>
      <c r="M10266" s="6">
        <f t="shared" si="1459"/>
        <v>0</v>
      </c>
    </row>
    <row r="10267" spans="3:13" x14ac:dyDescent="0.35">
      <c r="C10267" s="42">
        <v>42218.8125</v>
      </c>
      <c r="D10267" s="32">
        <v>2963.1787109375</v>
      </c>
      <c r="E10267" s="34" t="str">
        <f t="shared" si="1451"/>
        <v>08-02</v>
      </c>
      <c r="F10267" s="6">
        <f t="shared" si="1452"/>
        <v>19</v>
      </c>
      <c r="G10267" s="6">
        <f t="shared" si="1453"/>
        <v>2</v>
      </c>
      <c r="H10267" s="6">
        <f t="shared" si="1454"/>
        <v>8</v>
      </c>
      <c r="I10267" s="6">
        <f t="shared" si="1455"/>
        <v>32</v>
      </c>
      <c r="J10267" s="6" t="str">
        <f t="shared" si="1456"/>
        <v>8-2</v>
      </c>
      <c r="K10267" s="6" t="str">
        <f t="shared" si="1457"/>
        <v>WKND</v>
      </c>
      <c r="L10267" s="6" t="str">
        <f t="shared" si="1458"/>
        <v>EVE</v>
      </c>
      <c r="M10267" s="6">
        <f t="shared" si="1459"/>
        <v>0</v>
      </c>
    </row>
    <row r="10268" spans="3:13" x14ac:dyDescent="0.35">
      <c r="C10268" s="42">
        <v>42218.833333333336</v>
      </c>
      <c r="D10268" s="32">
        <v>3020.697021484375</v>
      </c>
      <c r="E10268" s="34" t="str">
        <f t="shared" si="1451"/>
        <v>08-02</v>
      </c>
      <c r="F10268" s="6">
        <f t="shared" si="1452"/>
        <v>20</v>
      </c>
      <c r="G10268" s="6">
        <f t="shared" si="1453"/>
        <v>2</v>
      </c>
      <c r="H10268" s="6">
        <f t="shared" si="1454"/>
        <v>8</v>
      </c>
      <c r="I10268" s="6">
        <f t="shared" si="1455"/>
        <v>32</v>
      </c>
      <c r="J10268" s="6" t="str">
        <f t="shared" si="1456"/>
        <v>8-2</v>
      </c>
      <c r="K10268" s="6" t="str">
        <f t="shared" si="1457"/>
        <v>WKND</v>
      </c>
      <c r="L10268" s="6" t="str">
        <f t="shared" si="1458"/>
        <v>EVE</v>
      </c>
      <c r="M10268" s="6">
        <f t="shared" si="1459"/>
        <v>0</v>
      </c>
    </row>
    <row r="10269" spans="3:13" x14ac:dyDescent="0.35">
      <c r="C10269" s="42">
        <v>42218.854166666664</v>
      </c>
      <c r="D10269" s="32">
        <v>3060.9521484375</v>
      </c>
      <c r="E10269" s="34" t="str">
        <f t="shared" si="1451"/>
        <v>08-02</v>
      </c>
      <c r="F10269" s="6">
        <f t="shared" si="1452"/>
        <v>20</v>
      </c>
      <c r="G10269" s="6">
        <f t="shared" si="1453"/>
        <v>2</v>
      </c>
      <c r="H10269" s="6">
        <f t="shared" si="1454"/>
        <v>8</v>
      </c>
      <c r="I10269" s="6">
        <f t="shared" si="1455"/>
        <v>32</v>
      </c>
      <c r="J10269" s="6" t="str">
        <f t="shared" si="1456"/>
        <v>8-2</v>
      </c>
      <c r="K10269" s="6" t="str">
        <f t="shared" si="1457"/>
        <v>WKND</v>
      </c>
      <c r="L10269" s="6" t="str">
        <f t="shared" si="1458"/>
        <v>EVE</v>
      </c>
      <c r="M10269" s="6">
        <f t="shared" si="1459"/>
        <v>0</v>
      </c>
    </row>
    <row r="10270" spans="3:13" x14ac:dyDescent="0.35">
      <c r="C10270" s="42">
        <v>42218.875</v>
      </c>
      <c r="D10270" s="32">
        <v>3004.791015625</v>
      </c>
      <c r="E10270" s="34" t="str">
        <f t="shared" si="1451"/>
        <v>08-02</v>
      </c>
      <c r="F10270" s="6">
        <f t="shared" si="1452"/>
        <v>21</v>
      </c>
      <c r="G10270" s="6">
        <f t="shared" si="1453"/>
        <v>2</v>
      </c>
      <c r="H10270" s="6">
        <f t="shared" si="1454"/>
        <v>8</v>
      </c>
      <c r="I10270" s="6">
        <f t="shared" si="1455"/>
        <v>32</v>
      </c>
      <c r="J10270" s="6" t="str">
        <f t="shared" si="1456"/>
        <v>8-2</v>
      </c>
      <c r="K10270" s="6" t="str">
        <f t="shared" si="1457"/>
        <v>WKND</v>
      </c>
      <c r="L10270" s="6" t="str">
        <f t="shared" si="1458"/>
        <v>EVE</v>
      </c>
      <c r="M10270" s="6">
        <f t="shared" si="1459"/>
        <v>0</v>
      </c>
    </row>
    <row r="10271" spans="3:13" x14ac:dyDescent="0.35">
      <c r="C10271" s="42">
        <v>42218.895833333336</v>
      </c>
      <c r="D10271" s="32">
        <v>2921.134521484375</v>
      </c>
      <c r="E10271" s="34" t="str">
        <f t="shared" si="1451"/>
        <v>08-02</v>
      </c>
      <c r="F10271" s="6">
        <f t="shared" si="1452"/>
        <v>21</v>
      </c>
      <c r="G10271" s="6">
        <f t="shared" si="1453"/>
        <v>2</v>
      </c>
      <c r="H10271" s="6">
        <f t="shared" si="1454"/>
        <v>8</v>
      </c>
      <c r="I10271" s="6">
        <f t="shared" si="1455"/>
        <v>32</v>
      </c>
      <c r="J10271" s="6" t="str">
        <f t="shared" si="1456"/>
        <v>8-2</v>
      </c>
      <c r="K10271" s="6" t="str">
        <f t="shared" si="1457"/>
        <v>WKND</v>
      </c>
      <c r="L10271" s="6" t="str">
        <f t="shared" si="1458"/>
        <v>EVE</v>
      </c>
      <c r="M10271" s="6">
        <f t="shared" si="1459"/>
        <v>0</v>
      </c>
    </row>
    <row r="10272" spans="3:13" x14ac:dyDescent="0.35">
      <c r="C10272" s="42">
        <v>42218.916666666664</v>
      </c>
      <c r="D10272" s="32">
        <v>2790.50537109375</v>
      </c>
      <c r="E10272" s="34" t="str">
        <f t="shared" si="1451"/>
        <v>08-02</v>
      </c>
      <c r="F10272" s="6">
        <f t="shared" si="1452"/>
        <v>22</v>
      </c>
      <c r="G10272" s="6">
        <f t="shared" si="1453"/>
        <v>2</v>
      </c>
      <c r="H10272" s="6">
        <f t="shared" si="1454"/>
        <v>8</v>
      </c>
      <c r="I10272" s="6">
        <f t="shared" si="1455"/>
        <v>32</v>
      </c>
      <c r="J10272" s="6" t="str">
        <f t="shared" si="1456"/>
        <v>8-2</v>
      </c>
      <c r="K10272" s="6" t="str">
        <f t="shared" si="1457"/>
        <v>WKND</v>
      </c>
      <c r="L10272" s="6" t="str">
        <f t="shared" si="1458"/>
        <v>EVE</v>
      </c>
      <c r="M10272" s="6">
        <f t="shared" si="1459"/>
        <v>0</v>
      </c>
    </row>
    <row r="10273" spans="3:13" x14ac:dyDescent="0.35">
      <c r="C10273" s="42">
        <v>42218.9375</v>
      </c>
      <c r="D10273" s="32">
        <v>2667.956787109375</v>
      </c>
      <c r="E10273" s="34" t="str">
        <f t="shared" si="1451"/>
        <v>08-02</v>
      </c>
      <c r="F10273" s="6">
        <f t="shared" si="1452"/>
        <v>22</v>
      </c>
      <c r="G10273" s="6">
        <f t="shared" si="1453"/>
        <v>2</v>
      </c>
      <c r="H10273" s="6">
        <f t="shared" si="1454"/>
        <v>8</v>
      </c>
      <c r="I10273" s="6">
        <f t="shared" si="1455"/>
        <v>32</v>
      </c>
      <c r="J10273" s="6" t="str">
        <f t="shared" si="1456"/>
        <v>8-2</v>
      </c>
      <c r="K10273" s="6" t="str">
        <f t="shared" si="1457"/>
        <v>WKND</v>
      </c>
      <c r="L10273" s="6" t="str">
        <f t="shared" si="1458"/>
        <v>EVE</v>
      </c>
      <c r="M10273" s="6">
        <f t="shared" si="1459"/>
        <v>0</v>
      </c>
    </row>
    <row r="10274" spans="3:13" x14ac:dyDescent="0.35">
      <c r="C10274" s="42">
        <v>42218.958333333336</v>
      </c>
      <c r="D10274" s="32">
        <v>2537.28515625</v>
      </c>
      <c r="E10274" s="34" t="str">
        <f t="shared" si="1451"/>
        <v>08-02</v>
      </c>
      <c r="F10274" s="6">
        <f t="shared" si="1452"/>
        <v>23</v>
      </c>
      <c r="G10274" s="6">
        <f t="shared" si="1453"/>
        <v>2</v>
      </c>
      <c r="H10274" s="6">
        <f t="shared" si="1454"/>
        <v>8</v>
      </c>
      <c r="I10274" s="6">
        <f t="shared" si="1455"/>
        <v>32</v>
      </c>
      <c r="J10274" s="6" t="str">
        <f t="shared" si="1456"/>
        <v>8-2</v>
      </c>
      <c r="K10274" s="6" t="str">
        <f t="shared" si="1457"/>
        <v>WKND</v>
      </c>
      <c r="L10274" s="6" t="str">
        <f t="shared" si="1458"/>
        <v>EVE</v>
      </c>
      <c r="M10274" s="6">
        <f t="shared" si="1459"/>
        <v>0</v>
      </c>
    </row>
    <row r="10275" spans="3:13" x14ac:dyDescent="0.35">
      <c r="C10275" s="42">
        <v>42218.979166666664</v>
      </c>
      <c r="D10275" s="32">
        <v>2401.566162109375</v>
      </c>
      <c r="E10275" s="34" t="str">
        <f t="shared" si="1451"/>
        <v>08-02</v>
      </c>
      <c r="F10275" s="6">
        <f t="shared" si="1452"/>
        <v>23</v>
      </c>
      <c r="G10275" s="6">
        <f t="shared" si="1453"/>
        <v>2</v>
      </c>
      <c r="H10275" s="6">
        <f t="shared" si="1454"/>
        <v>8</v>
      </c>
      <c r="I10275" s="6">
        <f t="shared" si="1455"/>
        <v>32</v>
      </c>
      <c r="J10275" s="6" t="str">
        <f t="shared" si="1456"/>
        <v>8-2</v>
      </c>
      <c r="K10275" s="6" t="str">
        <f t="shared" si="1457"/>
        <v>WKND</v>
      </c>
      <c r="L10275" s="6" t="str">
        <f t="shared" si="1458"/>
        <v>EVE</v>
      </c>
      <c r="M10275" s="6">
        <f t="shared" si="1459"/>
        <v>0</v>
      </c>
    </row>
    <row r="10276" spans="3:13" x14ac:dyDescent="0.35">
      <c r="C10276" s="42">
        <v>42219</v>
      </c>
      <c r="D10276" s="32">
        <v>2292.884765625</v>
      </c>
      <c r="E10276" s="34" t="str">
        <f t="shared" si="1451"/>
        <v>08-03</v>
      </c>
      <c r="F10276" s="6">
        <f t="shared" si="1452"/>
        <v>0</v>
      </c>
      <c r="G10276" s="6">
        <f t="shared" si="1453"/>
        <v>3</v>
      </c>
      <c r="H10276" s="6">
        <f t="shared" si="1454"/>
        <v>8</v>
      </c>
      <c r="I10276" s="6">
        <f t="shared" si="1455"/>
        <v>32</v>
      </c>
      <c r="J10276" s="6" t="str">
        <f t="shared" si="1456"/>
        <v>8-3</v>
      </c>
      <c r="K10276" s="6" t="str">
        <f t="shared" si="1457"/>
        <v>WK</v>
      </c>
      <c r="L10276" s="6" t="str">
        <f t="shared" si="1458"/>
        <v>EVE</v>
      </c>
      <c r="M10276" s="6">
        <f t="shared" si="1459"/>
        <v>0</v>
      </c>
    </row>
    <row r="10277" spans="3:13" x14ac:dyDescent="0.35">
      <c r="C10277" s="42">
        <v>42219.020833333336</v>
      </c>
      <c r="D10277" s="32">
        <v>2196.652099609375</v>
      </c>
      <c r="E10277" s="34" t="str">
        <f t="shared" si="1451"/>
        <v>08-03</v>
      </c>
      <c r="F10277" s="6">
        <f t="shared" si="1452"/>
        <v>0</v>
      </c>
      <c r="G10277" s="6">
        <f t="shared" si="1453"/>
        <v>3</v>
      </c>
      <c r="H10277" s="6">
        <f t="shared" si="1454"/>
        <v>8</v>
      </c>
      <c r="I10277" s="6">
        <f t="shared" si="1455"/>
        <v>32</v>
      </c>
      <c r="J10277" s="6" t="str">
        <f t="shared" si="1456"/>
        <v>8-3</v>
      </c>
      <c r="K10277" s="6" t="str">
        <f t="shared" si="1457"/>
        <v>WK</v>
      </c>
      <c r="L10277" s="6" t="str">
        <f t="shared" si="1458"/>
        <v>EVE</v>
      </c>
      <c r="M10277" s="6">
        <f t="shared" si="1459"/>
        <v>0</v>
      </c>
    </row>
    <row r="10278" spans="3:13" x14ac:dyDescent="0.35">
      <c r="C10278" s="42">
        <v>42219.041666666664</v>
      </c>
      <c r="D10278" s="32">
        <v>2128.279296875</v>
      </c>
      <c r="E10278" s="34" t="str">
        <f t="shared" si="1451"/>
        <v>08-03</v>
      </c>
      <c r="F10278" s="6">
        <f t="shared" si="1452"/>
        <v>1</v>
      </c>
      <c r="G10278" s="6">
        <f t="shared" si="1453"/>
        <v>3</v>
      </c>
      <c r="H10278" s="6">
        <f t="shared" si="1454"/>
        <v>8</v>
      </c>
      <c r="I10278" s="6">
        <f t="shared" si="1455"/>
        <v>32</v>
      </c>
      <c r="J10278" s="6" t="str">
        <f t="shared" si="1456"/>
        <v>8-3</v>
      </c>
      <c r="K10278" s="6" t="str">
        <f t="shared" si="1457"/>
        <v>WK</v>
      </c>
      <c r="L10278" s="6" t="str">
        <f t="shared" si="1458"/>
        <v>EVE</v>
      </c>
      <c r="M10278" s="6">
        <f t="shared" si="1459"/>
        <v>0</v>
      </c>
    </row>
    <row r="10279" spans="3:13" x14ac:dyDescent="0.35">
      <c r="C10279" s="42">
        <v>42219.0625</v>
      </c>
      <c r="D10279" s="32">
        <v>2074.45263671875</v>
      </c>
      <c r="E10279" s="34" t="str">
        <f t="shared" si="1451"/>
        <v>08-03</v>
      </c>
      <c r="F10279" s="6">
        <f t="shared" si="1452"/>
        <v>1</v>
      </c>
      <c r="G10279" s="6">
        <f t="shared" si="1453"/>
        <v>3</v>
      </c>
      <c r="H10279" s="6">
        <f t="shared" si="1454"/>
        <v>8</v>
      </c>
      <c r="I10279" s="6">
        <f t="shared" si="1455"/>
        <v>32</v>
      </c>
      <c r="J10279" s="6" t="str">
        <f t="shared" si="1456"/>
        <v>8-3</v>
      </c>
      <c r="K10279" s="6" t="str">
        <f t="shared" si="1457"/>
        <v>WK</v>
      </c>
      <c r="L10279" s="6" t="str">
        <f t="shared" si="1458"/>
        <v>EVE</v>
      </c>
      <c r="M10279" s="6">
        <f t="shared" si="1459"/>
        <v>0</v>
      </c>
    </row>
    <row r="10280" spans="3:13" x14ac:dyDescent="0.35">
      <c r="C10280" s="42">
        <v>42219.083333333336</v>
      </c>
      <c r="D10280" s="32">
        <v>2031.2093505859375</v>
      </c>
      <c r="E10280" s="34" t="str">
        <f t="shared" si="1451"/>
        <v>08-03</v>
      </c>
      <c r="F10280" s="6">
        <f t="shared" si="1452"/>
        <v>2</v>
      </c>
      <c r="G10280" s="6">
        <f t="shared" si="1453"/>
        <v>3</v>
      </c>
      <c r="H10280" s="6">
        <f t="shared" si="1454"/>
        <v>8</v>
      </c>
      <c r="I10280" s="6">
        <f t="shared" si="1455"/>
        <v>32</v>
      </c>
      <c r="J10280" s="6" t="str">
        <f t="shared" si="1456"/>
        <v>8-3</v>
      </c>
      <c r="K10280" s="6" t="str">
        <f t="shared" si="1457"/>
        <v>WK</v>
      </c>
      <c r="L10280" s="6" t="str">
        <f t="shared" si="1458"/>
        <v>EVE</v>
      </c>
      <c r="M10280" s="6">
        <f t="shared" si="1459"/>
        <v>0</v>
      </c>
    </row>
    <row r="10281" spans="3:13" x14ac:dyDescent="0.35">
      <c r="C10281" s="42">
        <v>42219.104166666664</v>
      </c>
      <c r="D10281" s="32">
        <v>2006.2105712890625</v>
      </c>
      <c r="E10281" s="34" t="str">
        <f t="shared" si="1451"/>
        <v>08-03</v>
      </c>
      <c r="F10281" s="6">
        <f t="shared" si="1452"/>
        <v>2</v>
      </c>
      <c r="G10281" s="6">
        <f t="shared" si="1453"/>
        <v>3</v>
      </c>
      <c r="H10281" s="6">
        <f t="shared" si="1454"/>
        <v>8</v>
      </c>
      <c r="I10281" s="6">
        <f t="shared" si="1455"/>
        <v>32</v>
      </c>
      <c r="J10281" s="6" t="str">
        <f t="shared" si="1456"/>
        <v>8-3</v>
      </c>
      <c r="K10281" s="6" t="str">
        <f t="shared" si="1457"/>
        <v>WK</v>
      </c>
      <c r="L10281" s="6" t="str">
        <f t="shared" si="1458"/>
        <v>EVE</v>
      </c>
      <c r="M10281" s="6">
        <f t="shared" si="1459"/>
        <v>0</v>
      </c>
    </row>
    <row r="10282" spans="3:13" x14ac:dyDescent="0.35">
      <c r="C10282" s="42">
        <v>42219.125</v>
      </c>
      <c r="D10282" s="32">
        <v>2023.38134765625</v>
      </c>
      <c r="E10282" s="34" t="str">
        <f t="shared" si="1451"/>
        <v>08-03</v>
      </c>
      <c r="F10282" s="6">
        <f t="shared" si="1452"/>
        <v>3</v>
      </c>
      <c r="G10282" s="6">
        <f t="shared" si="1453"/>
        <v>3</v>
      </c>
      <c r="H10282" s="6">
        <f t="shared" si="1454"/>
        <v>8</v>
      </c>
      <c r="I10282" s="6">
        <f t="shared" si="1455"/>
        <v>32</v>
      </c>
      <c r="J10282" s="6" t="str">
        <f t="shared" si="1456"/>
        <v>8-3</v>
      </c>
      <c r="K10282" s="6" t="str">
        <f t="shared" si="1457"/>
        <v>WK</v>
      </c>
      <c r="L10282" s="6" t="str">
        <f t="shared" si="1458"/>
        <v>EVE</v>
      </c>
      <c r="M10282" s="6">
        <f t="shared" si="1459"/>
        <v>0</v>
      </c>
    </row>
    <row r="10283" spans="3:13" x14ac:dyDescent="0.35">
      <c r="C10283" s="42">
        <v>42219.145833333336</v>
      </c>
      <c r="D10283" s="32">
        <v>2021.716552734375</v>
      </c>
      <c r="E10283" s="34" t="str">
        <f t="shared" si="1451"/>
        <v>08-03</v>
      </c>
      <c r="F10283" s="6">
        <f t="shared" si="1452"/>
        <v>3</v>
      </c>
      <c r="G10283" s="6">
        <f t="shared" si="1453"/>
        <v>3</v>
      </c>
      <c r="H10283" s="6">
        <f t="shared" si="1454"/>
        <v>8</v>
      </c>
      <c r="I10283" s="6">
        <f t="shared" si="1455"/>
        <v>32</v>
      </c>
      <c r="J10283" s="6" t="str">
        <f t="shared" si="1456"/>
        <v>8-3</v>
      </c>
      <c r="K10283" s="6" t="str">
        <f t="shared" si="1457"/>
        <v>WK</v>
      </c>
      <c r="L10283" s="6" t="str">
        <f t="shared" si="1458"/>
        <v>EVE</v>
      </c>
      <c r="M10283" s="6">
        <f t="shared" si="1459"/>
        <v>0</v>
      </c>
    </row>
    <row r="10284" spans="3:13" x14ac:dyDescent="0.35">
      <c r="C10284" s="42">
        <v>42219.166666666664</v>
      </c>
      <c r="D10284" s="32">
        <v>2028.184326171875</v>
      </c>
      <c r="E10284" s="34" t="str">
        <f t="shared" si="1451"/>
        <v>08-03</v>
      </c>
      <c r="F10284" s="6">
        <f t="shared" si="1452"/>
        <v>4</v>
      </c>
      <c r="G10284" s="6">
        <f t="shared" si="1453"/>
        <v>3</v>
      </c>
      <c r="H10284" s="6">
        <f t="shared" si="1454"/>
        <v>8</v>
      </c>
      <c r="I10284" s="6">
        <f t="shared" si="1455"/>
        <v>32</v>
      </c>
      <c r="J10284" s="6" t="str">
        <f t="shared" si="1456"/>
        <v>8-3</v>
      </c>
      <c r="K10284" s="6" t="str">
        <f t="shared" si="1457"/>
        <v>WK</v>
      </c>
      <c r="L10284" s="6" t="str">
        <f t="shared" si="1458"/>
        <v>EVE</v>
      </c>
      <c r="M10284" s="6">
        <f t="shared" si="1459"/>
        <v>0</v>
      </c>
    </row>
    <row r="10285" spans="3:13" x14ac:dyDescent="0.35">
      <c r="C10285" s="42">
        <v>42219.1875</v>
      </c>
      <c r="D10285" s="32">
        <v>2060.94970703125</v>
      </c>
      <c r="E10285" s="34" t="str">
        <f t="shared" si="1451"/>
        <v>08-03</v>
      </c>
      <c r="F10285" s="6">
        <f t="shared" si="1452"/>
        <v>4</v>
      </c>
      <c r="G10285" s="6">
        <f t="shared" si="1453"/>
        <v>3</v>
      </c>
      <c r="H10285" s="6">
        <f t="shared" si="1454"/>
        <v>8</v>
      </c>
      <c r="I10285" s="6">
        <f t="shared" si="1455"/>
        <v>32</v>
      </c>
      <c r="J10285" s="6" t="str">
        <f t="shared" si="1456"/>
        <v>8-3</v>
      </c>
      <c r="K10285" s="6" t="str">
        <f t="shared" si="1457"/>
        <v>WK</v>
      </c>
      <c r="L10285" s="6" t="str">
        <f t="shared" si="1458"/>
        <v>EVE</v>
      </c>
      <c r="M10285" s="6">
        <f t="shared" si="1459"/>
        <v>0</v>
      </c>
    </row>
    <row r="10286" spans="3:13" x14ac:dyDescent="0.35">
      <c r="C10286" s="42">
        <v>42219.208333333336</v>
      </c>
      <c r="D10286" s="32">
        <v>2113.58349609375</v>
      </c>
      <c r="E10286" s="34" t="str">
        <f t="shared" si="1451"/>
        <v>08-03</v>
      </c>
      <c r="F10286" s="6">
        <f t="shared" si="1452"/>
        <v>5</v>
      </c>
      <c r="G10286" s="6">
        <f t="shared" si="1453"/>
        <v>3</v>
      </c>
      <c r="H10286" s="6">
        <f t="shared" si="1454"/>
        <v>8</v>
      </c>
      <c r="I10286" s="6">
        <f t="shared" si="1455"/>
        <v>32</v>
      </c>
      <c r="J10286" s="6" t="str">
        <f t="shared" si="1456"/>
        <v>8-3</v>
      </c>
      <c r="K10286" s="6" t="str">
        <f t="shared" si="1457"/>
        <v>WK</v>
      </c>
      <c r="L10286" s="6" t="str">
        <f t="shared" si="1458"/>
        <v>EVE</v>
      </c>
      <c r="M10286" s="6">
        <f t="shared" si="1459"/>
        <v>0</v>
      </c>
    </row>
    <row r="10287" spans="3:13" x14ac:dyDescent="0.35">
      <c r="C10287" s="42">
        <v>42219.229166666664</v>
      </c>
      <c r="D10287" s="32">
        <v>2169.579833984375</v>
      </c>
      <c r="E10287" s="34" t="str">
        <f t="shared" si="1451"/>
        <v>08-03</v>
      </c>
      <c r="F10287" s="6">
        <f t="shared" si="1452"/>
        <v>5</v>
      </c>
      <c r="G10287" s="6">
        <f t="shared" si="1453"/>
        <v>3</v>
      </c>
      <c r="H10287" s="6">
        <f t="shared" si="1454"/>
        <v>8</v>
      </c>
      <c r="I10287" s="6">
        <f t="shared" si="1455"/>
        <v>32</v>
      </c>
      <c r="J10287" s="6" t="str">
        <f t="shared" si="1456"/>
        <v>8-3</v>
      </c>
      <c r="K10287" s="6" t="str">
        <f t="shared" si="1457"/>
        <v>WK</v>
      </c>
      <c r="L10287" s="6" t="str">
        <f t="shared" si="1458"/>
        <v>EVE</v>
      </c>
      <c r="M10287" s="6">
        <f t="shared" si="1459"/>
        <v>0</v>
      </c>
    </row>
    <row r="10288" spans="3:13" x14ac:dyDescent="0.35">
      <c r="C10288" s="42">
        <v>42219.25</v>
      </c>
      <c r="D10288" s="32">
        <v>2257.89794921875</v>
      </c>
      <c r="E10288" s="34" t="str">
        <f t="shared" si="1451"/>
        <v>08-03</v>
      </c>
      <c r="F10288" s="6">
        <f t="shared" si="1452"/>
        <v>6</v>
      </c>
      <c r="G10288" s="6">
        <f t="shared" si="1453"/>
        <v>3</v>
      </c>
      <c r="H10288" s="6">
        <f t="shared" si="1454"/>
        <v>8</v>
      </c>
      <c r="I10288" s="6">
        <f t="shared" si="1455"/>
        <v>32</v>
      </c>
      <c r="J10288" s="6" t="str">
        <f t="shared" si="1456"/>
        <v>8-3</v>
      </c>
      <c r="K10288" s="6" t="str">
        <f t="shared" si="1457"/>
        <v>WK</v>
      </c>
      <c r="L10288" s="6" t="str">
        <f t="shared" si="1458"/>
        <v>EVE</v>
      </c>
      <c r="M10288" s="6">
        <f t="shared" si="1459"/>
        <v>0</v>
      </c>
    </row>
    <row r="10289" spans="3:13" x14ac:dyDescent="0.35">
      <c r="C10289" s="42">
        <v>42219.270833333336</v>
      </c>
      <c r="D10289" s="32">
        <v>2345.873779296875</v>
      </c>
      <c r="E10289" s="34" t="str">
        <f t="shared" si="1451"/>
        <v>08-03</v>
      </c>
      <c r="F10289" s="6">
        <f t="shared" si="1452"/>
        <v>6</v>
      </c>
      <c r="G10289" s="6">
        <f t="shared" si="1453"/>
        <v>3</v>
      </c>
      <c r="H10289" s="6">
        <f t="shared" si="1454"/>
        <v>8</v>
      </c>
      <c r="I10289" s="6">
        <f t="shared" si="1455"/>
        <v>32</v>
      </c>
      <c r="J10289" s="6" t="str">
        <f t="shared" si="1456"/>
        <v>8-3</v>
      </c>
      <c r="K10289" s="6" t="str">
        <f t="shared" si="1457"/>
        <v>WK</v>
      </c>
      <c r="L10289" s="6" t="str">
        <f t="shared" si="1458"/>
        <v>EVE</v>
      </c>
      <c r="M10289" s="6">
        <f t="shared" si="1459"/>
        <v>0</v>
      </c>
    </row>
    <row r="10290" spans="3:13" x14ac:dyDescent="0.35">
      <c r="C10290" s="42">
        <v>42219.291666666664</v>
      </c>
      <c r="D10290" s="32">
        <v>2416.72509765625</v>
      </c>
      <c r="E10290" s="34" t="str">
        <f t="shared" si="1451"/>
        <v>08-03</v>
      </c>
      <c r="F10290" s="6">
        <f t="shared" si="1452"/>
        <v>7</v>
      </c>
      <c r="G10290" s="6">
        <f t="shared" si="1453"/>
        <v>3</v>
      </c>
      <c r="H10290" s="6">
        <f t="shared" si="1454"/>
        <v>8</v>
      </c>
      <c r="I10290" s="6">
        <f t="shared" si="1455"/>
        <v>32</v>
      </c>
      <c r="J10290" s="6" t="str">
        <f t="shared" si="1456"/>
        <v>8-3</v>
      </c>
      <c r="K10290" s="6" t="str">
        <f t="shared" si="1457"/>
        <v>WK</v>
      </c>
      <c r="L10290" s="6" t="str">
        <f t="shared" si="1458"/>
        <v>DAY</v>
      </c>
      <c r="M10290" s="6">
        <f t="shared" si="1459"/>
        <v>0</v>
      </c>
    </row>
    <row r="10291" spans="3:13" x14ac:dyDescent="0.35">
      <c r="C10291" s="42">
        <v>42219.3125</v>
      </c>
      <c r="D10291" s="32">
        <v>2524.357421875</v>
      </c>
      <c r="E10291" s="34" t="str">
        <f t="shared" si="1451"/>
        <v>08-03</v>
      </c>
      <c r="F10291" s="6">
        <f t="shared" si="1452"/>
        <v>7</v>
      </c>
      <c r="G10291" s="6">
        <f t="shared" si="1453"/>
        <v>3</v>
      </c>
      <c r="H10291" s="6">
        <f t="shared" si="1454"/>
        <v>8</v>
      </c>
      <c r="I10291" s="6">
        <f t="shared" si="1455"/>
        <v>32</v>
      </c>
      <c r="J10291" s="6" t="str">
        <f t="shared" si="1456"/>
        <v>8-3</v>
      </c>
      <c r="K10291" s="6" t="str">
        <f t="shared" si="1457"/>
        <v>WK</v>
      </c>
      <c r="L10291" s="6" t="str">
        <f t="shared" si="1458"/>
        <v>DAY</v>
      </c>
      <c r="M10291" s="6">
        <f t="shared" si="1459"/>
        <v>0</v>
      </c>
    </row>
    <row r="10292" spans="3:13" x14ac:dyDescent="0.35">
      <c r="C10292" s="42">
        <v>42219.333333333336</v>
      </c>
      <c r="D10292" s="32">
        <v>2598.865966796875</v>
      </c>
      <c r="E10292" s="34" t="str">
        <f t="shared" si="1451"/>
        <v>08-03</v>
      </c>
      <c r="F10292" s="6">
        <f t="shared" si="1452"/>
        <v>8</v>
      </c>
      <c r="G10292" s="6">
        <f t="shared" si="1453"/>
        <v>3</v>
      </c>
      <c r="H10292" s="6">
        <f t="shared" si="1454"/>
        <v>8</v>
      </c>
      <c r="I10292" s="6">
        <f t="shared" si="1455"/>
        <v>32</v>
      </c>
      <c r="J10292" s="6" t="str">
        <f t="shared" si="1456"/>
        <v>8-3</v>
      </c>
      <c r="K10292" s="6" t="str">
        <f t="shared" si="1457"/>
        <v>WK</v>
      </c>
      <c r="L10292" s="6" t="str">
        <f t="shared" si="1458"/>
        <v>DAY</v>
      </c>
      <c r="M10292" s="6">
        <f t="shared" si="1459"/>
        <v>0</v>
      </c>
    </row>
    <row r="10293" spans="3:13" x14ac:dyDescent="0.35">
      <c r="C10293" s="42">
        <v>42219.354166666664</v>
      </c>
      <c r="D10293" s="32">
        <v>2670.0107421875</v>
      </c>
      <c r="E10293" s="34" t="str">
        <f t="shared" si="1451"/>
        <v>08-03</v>
      </c>
      <c r="F10293" s="6">
        <f t="shared" si="1452"/>
        <v>8</v>
      </c>
      <c r="G10293" s="6">
        <f t="shared" si="1453"/>
        <v>3</v>
      </c>
      <c r="H10293" s="6">
        <f t="shared" si="1454"/>
        <v>8</v>
      </c>
      <c r="I10293" s="6">
        <f t="shared" si="1455"/>
        <v>32</v>
      </c>
      <c r="J10293" s="6" t="str">
        <f t="shared" si="1456"/>
        <v>8-3</v>
      </c>
      <c r="K10293" s="6" t="str">
        <f t="shared" si="1457"/>
        <v>WK</v>
      </c>
      <c r="L10293" s="6" t="str">
        <f t="shared" si="1458"/>
        <v>DAY</v>
      </c>
      <c r="M10293" s="6">
        <f t="shared" si="1459"/>
        <v>0</v>
      </c>
    </row>
    <row r="10294" spans="3:13" x14ac:dyDescent="0.35">
      <c r="C10294" s="42">
        <v>42219.375</v>
      </c>
      <c r="D10294" s="32">
        <v>2684.891845703125</v>
      </c>
      <c r="E10294" s="34" t="str">
        <f t="shared" si="1451"/>
        <v>08-03</v>
      </c>
      <c r="F10294" s="6">
        <f t="shared" si="1452"/>
        <v>9</v>
      </c>
      <c r="G10294" s="6">
        <f t="shared" si="1453"/>
        <v>3</v>
      </c>
      <c r="H10294" s="6">
        <f t="shared" si="1454"/>
        <v>8</v>
      </c>
      <c r="I10294" s="6">
        <f t="shared" si="1455"/>
        <v>32</v>
      </c>
      <c r="J10294" s="6" t="str">
        <f t="shared" si="1456"/>
        <v>8-3</v>
      </c>
      <c r="K10294" s="6" t="str">
        <f t="shared" si="1457"/>
        <v>WK</v>
      </c>
      <c r="L10294" s="6" t="str">
        <f t="shared" si="1458"/>
        <v>DAY</v>
      </c>
      <c r="M10294" s="6">
        <f t="shared" si="1459"/>
        <v>0</v>
      </c>
    </row>
    <row r="10295" spans="3:13" x14ac:dyDescent="0.35">
      <c r="C10295" s="42">
        <v>42219.395833333336</v>
      </c>
      <c r="D10295" s="32">
        <v>2729.79052734375</v>
      </c>
      <c r="E10295" s="34" t="str">
        <f t="shared" si="1451"/>
        <v>08-03</v>
      </c>
      <c r="F10295" s="6">
        <f t="shared" si="1452"/>
        <v>9</v>
      </c>
      <c r="G10295" s="6">
        <f t="shared" si="1453"/>
        <v>3</v>
      </c>
      <c r="H10295" s="6">
        <f t="shared" si="1454"/>
        <v>8</v>
      </c>
      <c r="I10295" s="6">
        <f t="shared" si="1455"/>
        <v>32</v>
      </c>
      <c r="J10295" s="6" t="str">
        <f t="shared" si="1456"/>
        <v>8-3</v>
      </c>
      <c r="K10295" s="6" t="str">
        <f t="shared" si="1457"/>
        <v>WK</v>
      </c>
      <c r="L10295" s="6" t="str">
        <f t="shared" si="1458"/>
        <v>DAY</v>
      </c>
      <c r="M10295" s="6">
        <f t="shared" si="1459"/>
        <v>0</v>
      </c>
    </row>
    <row r="10296" spans="3:13" x14ac:dyDescent="0.35">
      <c r="C10296" s="42">
        <v>42219.416666666664</v>
      </c>
      <c r="D10296" s="32">
        <v>2800.28369140625</v>
      </c>
      <c r="E10296" s="34" t="str">
        <f t="shared" si="1451"/>
        <v>08-03</v>
      </c>
      <c r="F10296" s="6">
        <f t="shared" si="1452"/>
        <v>10</v>
      </c>
      <c r="G10296" s="6">
        <f t="shared" si="1453"/>
        <v>3</v>
      </c>
      <c r="H10296" s="6">
        <f t="shared" si="1454"/>
        <v>8</v>
      </c>
      <c r="I10296" s="6">
        <f t="shared" si="1455"/>
        <v>32</v>
      </c>
      <c r="J10296" s="6" t="str">
        <f t="shared" si="1456"/>
        <v>8-3</v>
      </c>
      <c r="K10296" s="6" t="str">
        <f t="shared" si="1457"/>
        <v>WK</v>
      </c>
      <c r="L10296" s="6" t="str">
        <f t="shared" si="1458"/>
        <v>DAY</v>
      </c>
      <c r="M10296" s="6">
        <f t="shared" si="1459"/>
        <v>0</v>
      </c>
    </row>
    <row r="10297" spans="3:13" x14ac:dyDescent="0.35">
      <c r="C10297" s="42">
        <v>42219.4375</v>
      </c>
      <c r="D10297" s="32">
        <v>2879.159423828125</v>
      </c>
      <c r="E10297" s="34" t="str">
        <f t="shared" si="1451"/>
        <v>08-03</v>
      </c>
      <c r="F10297" s="6">
        <f t="shared" si="1452"/>
        <v>10</v>
      </c>
      <c r="G10297" s="6">
        <f t="shared" si="1453"/>
        <v>3</v>
      </c>
      <c r="H10297" s="6">
        <f t="shared" si="1454"/>
        <v>8</v>
      </c>
      <c r="I10297" s="6">
        <f t="shared" si="1455"/>
        <v>32</v>
      </c>
      <c r="J10297" s="6" t="str">
        <f t="shared" si="1456"/>
        <v>8-3</v>
      </c>
      <c r="K10297" s="6" t="str">
        <f t="shared" si="1457"/>
        <v>WK</v>
      </c>
      <c r="L10297" s="6" t="str">
        <f t="shared" si="1458"/>
        <v>DAY</v>
      </c>
      <c r="M10297" s="6">
        <f t="shared" si="1459"/>
        <v>0</v>
      </c>
    </row>
    <row r="10298" spans="3:13" x14ac:dyDescent="0.35">
      <c r="C10298" s="42">
        <v>42219.458333333336</v>
      </c>
      <c r="D10298" s="32">
        <v>2914.43994140625</v>
      </c>
      <c r="E10298" s="34" t="str">
        <f t="shared" si="1451"/>
        <v>08-03</v>
      </c>
      <c r="F10298" s="6">
        <f t="shared" si="1452"/>
        <v>11</v>
      </c>
      <c r="G10298" s="6">
        <f t="shared" si="1453"/>
        <v>3</v>
      </c>
      <c r="H10298" s="6">
        <f t="shared" si="1454"/>
        <v>8</v>
      </c>
      <c r="I10298" s="6">
        <f t="shared" si="1455"/>
        <v>32</v>
      </c>
      <c r="J10298" s="6" t="str">
        <f t="shared" si="1456"/>
        <v>8-3</v>
      </c>
      <c r="K10298" s="6" t="str">
        <f t="shared" si="1457"/>
        <v>WK</v>
      </c>
      <c r="L10298" s="6" t="str">
        <f t="shared" si="1458"/>
        <v>DAY</v>
      </c>
      <c r="M10298" s="6">
        <f t="shared" si="1459"/>
        <v>0</v>
      </c>
    </row>
    <row r="10299" spans="3:13" x14ac:dyDescent="0.35">
      <c r="C10299" s="42">
        <v>42219.479166666664</v>
      </c>
      <c r="D10299" s="32">
        <v>2976.0966796875</v>
      </c>
      <c r="E10299" s="34" t="str">
        <f t="shared" si="1451"/>
        <v>08-03</v>
      </c>
      <c r="F10299" s="6">
        <f t="shared" si="1452"/>
        <v>11</v>
      </c>
      <c r="G10299" s="6">
        <f t="shared" si="1453"/>
        <v>3</v>
      </c>
      <c r="H10299" s="6">
        <f t="shared" si="1454"/>
        <v>8</v>
      </c>
      <c r="I10299" s="6">
        <f t="shared" si="1455"/>
        <v>32</v>
      </c>
      <c r="J10299" s="6" t="str">
        <f t="shared" si="1456"/>
        <v>8-3</v>
      </c>
      <c r="K10299" s="6" t="str">
        <f t="shared" si="1457"/>
        <v>WK</v>
      </c>
      <c r="L10299" s="6" t="str">
        <f t="shared" si="1458"/>
        <v>DAY</v>
      </c>
      <c r="M10299" s="6">
        <f t="shared" si="1459"/>
        <v>0</v>
      </c>
    </row>
    <row r="10300" spans="3:13" x14ac:dyDescent="0.35">
      <c r="C10300" s="42">
        <v>42219.5</v>
      </c>
      <c r="D10300" s="32">
        <v>3033.76513671875</v>
      </c>
      <c r="E10300" s="34" t="str">
        <f t="shared" si="1451"/>
        <v>08-03</v>
      </c>
      <c r="F10300" s="6">
        <f t="shared" si="1452"/>
        <v>12</v>
      </c>
      <c r="G10300" s="6">
        <f t="shared" si="1453"/>
        <v>3</v>
      </c>
      <c r="H10300" s="6">
        <f t="shared" si="1454"/>
        <v>8</v>
      </c>
      <c r="I10300" s="6">
        <f t="shared" si="1455"/>
        <v>32</v>
      </c>
      <c r="J10300" s="6" t="str">
        <f t="shared" si="1456"/>
        <v>8-3</v>
      </c>
      <c r="K10300" s="6" t="str">
        <f t="shared" si="1457"/>
        <v>WK</v>
      </c>
      <c r="L10300" s="6" t="str">
        <f t="shared" si="1458"/>
        <v>DAY</v>
      </c>
      <c r="M10300" s="6">
        <f t="shared" si="1459"/>
        <v>0</v>
      </c>
    </row>
    <row r="10301" spans="3:13" x14ac:dyDescent="0.35">
      <c r="C10301" s="42">
        <v>42219.520833333336</v>
      </c>
      <c r="D10301" s="32">
        <v>3090.798583984375</v>
      </c>
      <c r="E10301" s="34" t="str">
        <f t="shared" si="1451"/>
        <v>08-03</v>
      </c>
      <c r="F10301" s="6">
        <f t="shared" si="1452"/>
        <v>12</v>
      </c>
      <c r="G10301" s="6">
        <f t="shared" si="1453"/>
        <v>3</v>
      </c>
      <c r="H10301" s="6">
        <f t="shared" si="1454"/>
        <v>8</v>
      </c>
      <c r="I10301" s="6">
        <f t="shared" si="1455"/>
        <v>32</v>
      </c>
      <c r="J10301" s="6" t="str">
        <f t="shared" si="1456"/>
        <v>8-3</v>
      </c>
      <c r="K10301" s="6" t="str">
        <f t="shared" si="1457"/>
        <v>WK</v>
      </c>
      <c r="L10301" s="6" t="str">
        <f t="shared" si="1458"/>
        <v>DAY</v>
      </c>
      <c r="M10301" s="6">
        <f t="shared" si="1459"/>
        <v>0</v>
      </c>
    </row>
    <row r="10302" spans="3:13" x14ac:dyDescent="0.35">
      <c r="C10302" s="42">
        <v>42219.541666666664</v>
      </c>
      <c r="D10302" s="32">
        <v>3171.927490234375</v>
      </c>
      <c r="E10302" s="34" t="str">
        <f t="shared" si="1451"/>
        <v>08-03</v>
      </c>
      <c r="F10302" s="6">
        <f t="shared" si="1452"/>
        <v>13</v>
      </c>
      <c r="G10302" s="6">
        <f t="shared" si="1453"/>
        <v>3</v>
      </c>
      <c r="H10302" s="6">
        <f t="shared" si="1454"/>
        <v>8</v>
      </c>
      <c r="I10302" s="6">
        <f t="shared" si="1455"/>
        <v>32</v>
      </c>
      <c r="J10302" s="6" t="str">
        <f t="shared" si="1456"/>
        <v>8-3</v>
      </c>
      <c r="K10302" s="6" t="str">
        <f t="shared" si="1457"/>
        <v>WK</v>
      </c>
      <c r="L10302" s="6" t="str">
        <f t="shared" si="1458"/>
        <v>DAY</v>
      </c>
      <c r="M10302" s="6">
        <f t="shared" si="1459"/>
        <v>0</v>
      </c>
    </row>
    <row r="10303" spans="3:13" x14ac:dyDescent="0.35">
      <c r="C10303" s="42">
        <v>42219.5625</v>
      </c>
      <c r="D10303" s="32">
        <v>3272.04345703125</v>
      </c>
      <c r="E10303" s="34" t="str">
        <f t="shared" si="1451"/>
        <v>08-03</v>
      </c>
      <c r="F10303" s="6">
        <f t="shared" si="1452"/>
        <v>13</v>
      </c>
      <c r="G10303" s="6">
        <f t="shared" si="1453"/>
        <v>3</v>
      </c>
      <c r="H10303" s="6">
        <f t="shared" si="1454"/>
        <v>8</v>
      </c>
      <c r="I10303" s="6">
        <f t="shared" si="1455"/>
        <v>32</v>
      </c>
      <c r="J10303" s="6" t="str">
        <f t="shared" si="1456"/>
        <v>8-3</v>
      </c>
      <c r="K10303" s="6" t="str">
        <f t="shared" si="1457"/>
        <v>WK</v>
      </c>
      <c r="L10303" s="6" t="str">
        <f t="shared" si="1458"/>
        <v>DAY</v>
      </c>
      <c r="M10303" s="6">
        <f t="shared" si="1459"/>
        <v>0</v>
      </c>
    </row>
    <row r="10304" spans="3:13" x14ac:dyDescent="0.35">
      <c r="C10304" s="42">
        <v>42219.583333333336</v>
      </c>
      <c r="D10304" s="32">
        <v>3287.729736328125</v>
      </c>
      <c r="E10304" s="34" t="str">
        <f t="shared" si="1451"/>
        <v>08-03</v>
      </c>
      <c r="F10304" s="6">
        <f t="shared" si="1452"/>
        <v>14</v>
      </c>
      <c r="G10304" s="6">
        <f t="shared" si="1453"/>
        <v>3</v>
      </c>
      <c r="H10304" s="6">
        <f t="shared" si="1454"/>
        <v>8</v>
      </c>
      <c r="I10304" s="6">
        <f t="shared" si="1455"/>
        <v>32</v>
      </c>
      <c r="J10304" s="6" t="str">
        <f t="shared" si="1456"/>
        <v>8-3</v>
      </c>
      <c r="K10304" s="6" t="str">
        <f t="shared" si="1457"/>
        <v>WK</v>
      </c>
      <c r="L10304" s="6" t="str">
        <f t="shared" si="1458"/>
        <v>DAY</v>
      </c>
      <c r="M10304" s="6">
        <f t="shared" si="1459"/>
        <v>0</v>
      </c>
    </row>
    <row r="10305" spans="3:13" x14ac:dyDescent="0.35">
      <c r="C10305" s="42">
        <v>42219.604166666664</v>
      </c>
      <c r="D10305" s="32">
        <v>3294.13525390625</v>
      </c>
      <c r="E10305" s="34" t="str">
        <f t="shared" si="1451"/>
        <v>08-03</v>
      </c>
      <c r="F10305" s="6">
        <f t="shared" si="1452"/>
        <v>14</v>
      </c>
      <c r="G10305" s="6">
        <f t="shared" si="1453"/>
        <v>3</v>
      </c>
      <c r="H10305" s="6">
        <f t="shared" si="1454"/>
        <v>8</v>
      </c>
      <c r="I10305" s="6">
        <f t="shared" si="1455"/>
        <v>32</v>
      </c>
      <c r="J10305" s="6" t="str">
        <f t="shared" si="1456"/>
        <v>8-3</v>
      </c>
      <c r="K10305" s="6" t="str">
        <f t="shared" si="1457"/>
        <v>WK</v>
      </c>
      <c r="L10305" s="6" t="str">
        <f t="shared" si="1458"/>
        <v>DAY</v>
      </c>
      <c r="M10305" s="6">
        <f t="shared" si="1459"/>
        <v>0</v>
      </c>
    </row>
    <row r="10306" spans="3:13" x14ac:dyDescent="0.35">
      <c r="C10306" s="42">
        <v>42219.625</v>
      </c>
      <c r="D10306" s="32">
        <v>3289.747314453125</v>
      </c>
      <c r="E10306" s="34" t="str">
        <f t="shared" si="1451"/>
        <v>08-03</v>
      </c>
      <c r="F10306" s="6">
        <f t="shared" si="1452"/>
        <v>15</v>
      </c>
      <c r="G10306" s="6">
        <f t="shared" si="1453"/>
        <v>3</v>
      </c>
      <c r="H10306" s="6">
        <f t="shared" si="1454"/>
        <v>8</v>
      </c>
      <c r="I10306" s="6">
        <f t="shared" si="1455"/>
        <v>32</v>
      </c>
      <c r="J10306" s="6" t="str">
        <f t="shared" si="1456"/>
        <v>8-3</v>
      </c>
      <c r="K10306" s="6" t="str">
        <f t="shared" si="1457"/>
        <v>WK</v>
      </c>
      <c r="L10306" s="6" t="str">
        <f t="shared" si="1458"/>
        <v>DAY</v>
      </c>
      <c r="M10306" s="6">
        <f t="shared" si="1459"/>
        <v>0</v>
      </c>
    </row>
    <row r="10307" spans="3:13" x14ac:dyDescent="0.35">
      <c r="C10307" s="42">
        <v>42219.645833333336</v>
      </c>
      <c r="D10307" s="32">
        <v>3328.582763671875</v>
      </c>
      <c r="E10307" s="34" t="str">
        <f t="shared" si="1451"/>
        <v>08-03</v>
      </c>
      <c r="F10307" s="6">
        <f t="shared" si="1452"/>
        <v>15</v>
      </c>
      <c r="G10307" s="6">
        <f t="shared" si="1453"/>
        <v>3</v>
      </c>
      <c r="H10307" s="6">
        <f t="shared" si="1454"/>
        <v>8</v>
      </c>
      <c r="I10307" s="6">
        <f t="shared" si="1455"/>
        <v>32</v>
      </c>
      <c r="J10307" s="6" t="str">
        <f t="shared" si="1456"/>
        <v>8-3</v>
      </c>
      <c r="K10307" s="6" t="str">
        <f t="shared" si="1457"/>
        <v>WK</v>
      </c>
      <c r="L10307" s="6" t="str">
        <f t="shared" si="1458"/>
        <v>DAY</v>
      </c>
      <c r="M10307" s="6">
        <f t="shared" si="1459"/>
        <v>0</v>
      </c>
    </row>
    <row r="10308" spans="3:13" x14ac:dyDescent="0.35">
      <c r="C10308" s="42">
        <v>42219.666666666664</v>
      </c>
      <c r="D10308" s="32">
        <v>3351.701904296875</v>
      </c>
      <c r="E10308" s="34" t="str">
        <f t="shared" si="1451"/>
        <v>08-03</v>
      </c>
      <c r="F10308" s="6">
        <f t="shared" si="1452"/>
        <v>16</v>
      </c>
      <c r="G10308" s="6">
        <f t="shared" si="1453"/>
        <v>3</v>
      </c>
      <c r="H10308" s="6">
        <f t="shared" si="1454"/>
        <v>8</v>
      </c>
      <c r="I10308" s="6">
        <f t="shared" si="1455"/>
        <v>32</v>
      </c>
      <c r="J10308" s="6" t="str">
        <f t="shared" si="1456"/>
        <v>8-3</v>
      </c>
      <c r="K10308" s="6" t="str">
        <f t="shared" si="1457"/>
        <v>WK</v>
      </c>
      <c r="L10308" s="6" t="str">
        <f t="shared" si="1458"/>
        <v>DAY</v>
      </c>
      <c r="M10308" s="6">
        <f t="shared" si="1459"/>
        <v>0</v>
      </c>
    </row>
    <row r="10309" spans="3:13" x14ac:dyDescent="0.35">
      <c r="C10309" s="42">
        <v>42219.6875</v>
      </c>
      <c r="D10309" s="32">
        <v>3383.96826171875</v>
      </c>
      <c r="E10309" s="34" t="str">
        <f t="shared" si="1451"/>
        <v>08-03</v>
      </c>
      <c r="F10309" s="6">
        <f t="shared" si="1452"/>
        <v>16</v>
      </c>
      <c r="G10309" s="6">
        <f t="shared" si="1453"/>
        <v>3</v>
      </c>
      <c r="H10309" s="6">
        <f t="shared" si="1454"/>
        <v>8</v>
      </c>
      <c r="I10309" s="6">
        <f t="shared" si="1455"/>
        <v>32</v>
      </c>
      <c r="J10309" s="6" t="str">
        <f t="shared" si="1456"/>
        <v>8-3</v>
      </c>
      <c r="K10309" s="6" t="str">
        <f t="shared" si="1457"/>
        <v>WK</v>
      </c>
      <c r="L10309" s="6" t="str">
        <f t="shared" si="1458"/>
        <v>DAY</v>
      </c>
      <c r="M10309" s="6">
        <f t="shared" si="1459"/>
        <v>0</v>
      </c>
    </row>
    <row r="10310" spans="3:13" x14ac:dyDescent="0.35">
      <c r="C10310" s="42">
        <v>42219.708333333336</v>
      </c>
      <c r="D10310" s="32">
        <v>3412.030029296875</v>
      </c>
      <c r="E10310" s="34" t="str">
        <f t="shared" si="1451"/>
        <v>08-03</v>
      </c>
      <c r="F10310" s="6">
        <f t="shared" si="1452"/>
        <v>17</v>
      </c>
      <c r="G10310" s="6">
        <f t="shared" si="1453"/>
        <v>3</v>
      </c>
      <c r="H10310" s="6">
        <f t="shared" si="1454"/>
        <v>8</v>
      </c>
      <c r="I10310" s="6">
        <f t="shared" si="1455"/>
        <v>32</v>
      </c>
      <c r="J10310" s="6" t="str">
        <f t="shared" si="1456"/>
        <v>8-3</v>
      </c>
      <c r="K10310" s="6" t="str">
        <f t="shared" si="1457"/>
        <v>WK</v>
      </c>
      <c r="L10310" s="6" t="str">
        <f t="shared" si="1458"/>
        <v>EVE</v>
      </c>
      <c r="M10310" s="6">
        <f t="shared" si="1459"/>
        <v>0</v>
      </c>
    </row>
    <row r="10311" spans="3:13" x14ac:dyDescent="0.35">
      <c r="C10311" s="42">
        <v>42219.729166666664</v>
      </c>
      <c r="D10311" s="32">
        <v>3417.53564453125</v>
      </c>
      <c r="E10311" s="34" t="str">
        <f t="shared" ref="E10311:E10374" si="1460">TEXT(MONTH(C10311),"00")&amp;"-"&amp;TEXT(DAY(C10311),"00")</f>
        <v>08-03</v>
      </c>
      <c r="F10311" s="6">
        <f t="shared" ref="F10311:F10374" si="1461">HOUR(C10311)</f>
        <v>17</v>
      </c>
      <c r="G10311" s="6">
        <f t="shared" ref="G10311:G10374" si="1462">DAY(C10311)</f>
        <v>3</v>
      </c>
      <c r="H10311" s="6">
        <f t="shared" ref="H10311:H10374" si="1463">MONTH(C10311)</f>
        <v>8</v>
      </c>
      <c r="I10311" s="6">
        <f t="shared" ref="I10311:I10374" si="1464">WEEKNUM(C10311)</f>
        <v>32</v>
      </c>
      <c r="J10311" s="6" t="str">
        <f t="shared" ref="J10311:J10374" si="1465">H10311&amp;"-"&amp;G10311</f>
        <v>8-3</v>
      </c>
      <c r="K10311" s="6" t="str">
        <f t="shared" ref="K10311:K10374" si="1466">IF(WEEKDAY(C10311,11)&lt;6,"WK","WKND")</f>
        <v>WK</v>
      </c>
      <c r="L10311" s="6" t="str">
        <f t="shared" ref="L10311:L10374" si="1467">IF(AND(F10311&lt;17,F10311&gt;6),"DAY","EVE")</f>
        <v>EVE</v>
      </c>
      <c r="M10311" s="6">
        <f t="shared" ref="M10311:M10374" si="1468">IF(D10311&gt;4000,1,0)</f>
        <v>0</v>
      </c>
    </row>
    <row r="10312" spans="3:13" x14ac:dyDescent="0.35">
      <c r="C10312" s="42">
        <v>42219.75</v>
      </c>
      <c r="D10312" s="32">
        <v>3409.272216796875</v>
      </c>
      <c r="E10312" s="34" t="str">
        <f t="shared" si="1460"/>
        <v>08-03</v>
      </c>
      <c r="F10312" s="6">
        <f t="shared" si="1461"/>
        <v>18</v>
      </c>
      <c r="G10312" s="6">
        <f t="shared" si="1462"/>
        <v>3</v>
      </c>
      <c r="H10312" s="6">
        <f t="shared" si="1463"/>
        <v>8</v>
      </c>
      <c r="I10312" s="6">
        <f t="shared" si="1464"/>
        <v>32</v>
      </c>
      <c r="J10312" s="6" t="str">
        <f t="shared" si="1465"/>
        <v>8-3</v>
      </c>
      <c r="K10312" s="6" t="str">
        <f t="shared" si="1466"/>
        <v>WK</v>
      </c>
      <c r="L10312" s="6" t="str">
        <f t="shared" si="1467"/>
        <v>EVE</v>
      </c>
      <c r="M10312" s="6">
        <f t="shared" si="1468"/>
        <v>0</v>
      </c>
    </row>
    <row r="10313" spans="3:13" x14ac:dyDescent="0.35">
      <c r="C10313" s="42">
        <v>42219.770833333336</v>
      </c>
      <c r="D10313" s="32">
        <v>3342.24560546875</v>
      </c>
      <c r="E10313" s="34" t="str">
        <f t="shared" si="1460"/>
        <v>08-03</v>
      </c>
      <c r="F10313" s="6">
        <f t="shared" si="1461"/>
        <v>18</v>
      </c>
      <c r="G10313" s="6">
        <f t="shared" si="1462"/>
        <v>3</v>
      </c>
      <c r="H10313" s="6">
        <f t="shared" si="1463"/>
        <v>8</v>
      </c>
      <c r="I10313" s="6">
        <f t="shared" si="1464"/>
        <v>32</v>
      </c>
      <c r="J10313" s="6" t="str">
        <f t="shared" si="1465"/>
        <v>8-3</v>
      </c>
      <c r="K10313" s="6" t="str">
        <f t="shared" si="1466"/>
        <v>WK</v>
      </c>
      <c r="L10313" s="6" t="str">
        <f t="shared" si="1467"/>
        <v>EVE</v>
      </c>
      <c r="M10313" s="6">
        <f t="shared" si="1468"/>
        <v>0</v>
      </c>
    </row>
    <row r="10314" spans="3:13" x14ac:dyDescent="0.35">
      <c r="C10314" s="42">
        <v>42219.791666666664</v>
      </c>
      <c r="D10314" s="32">
        <v>3282.7021484375</v>
      </c>
      <c r="E10314" s="34" t="str">
        <f t="shared" si="1460"/>
        <v>08-03</v>
      </c>
      <c r="F10314" s="6">
        <f t="shared" si="1461"/>
        <v>19</v>
      </c>
      <c r="G10314" s="6">
        <f t="shared" si="1462"/>
        <v>3</v>
      </c>
      <c r="H10314" s="6">
        <f t="shared" si="1463"/>
        <v>8</v>
      </c>
      <c r="I10314" s="6">
        <f t="shared" si="1464"/>
        <v>32</v>
      </c>
      <c r="J10314" s="6" t="str">
        <f t="shared" si="1465"/>
        <v>8-3</v>
      </c>
      <c r="K10314" s="6" t="str">
        <f t="shared" si="1466"/>
        <v>WK</v>
      </c>
      <c r="L10314" s="6" t="str">
        <f t="shared" si="1467"/>
        <v>EVE</v>
      </c>
      <c r="M10314" s="6">
        <f t="shared" si="1468"/>
        <v>0</v>
      </c>
    </row>
    <row r="10315" spans="3:13" x14ac:dyDescent="0.35">
      <c r="C10315" s="42">
        <v>42219.8125</v>
      </c>
      <c r="D10315" s="32">
        <v>3216.518310546875</v>
      </c>
      <c r="E10315" s="34" t="str">
        <f t="shared" si="1460"/>
        <v>08-03</v>
      </c>
      <c r="F10315" s="6">
        <f t="shared" si="1461"/>
        <v>19</v>
      </c>
      <c r="G10315" s="6">
        <f t="shared" si="1462"/>
        <v>3</v>
      </c>
      <c r="H10315" s="6">
        <f t="shared" si="1463"/>
        <v>8</v>
      </c>
      <c r="I10315" s="6">
        <f t="shared" si="1464"/>
        <v>32</v>
      </c>
      <c r="J10315" s="6" t="str">
        <f t="shared" si="1465"/>
        <v>8-3</v>
      </c>
      <c r="K10315" s="6" t="str">
        <f t="shared" si="1466"/>
        <v>WK</v>
      </c>
      <c r="L10315" s="6" t="str">
        <f t="shared" si="1467"/>
        <v>EVE</v>
      </c>
      <c r="M10315" s="6">
        <f t="shared" si="1468"/>
        <v>0</v>
      </c>
    </row>
    <row r="10316" spans="3:13" x14ac:dyDescent="0.35">
      <c r="C10316" s="42">
        <v>42219.833333333336</v>
      </c>
      <c r="D10316" s="32">
        <v>3273.6455078125</v>
      </c>
      <c r="E10316" s="34" t="str">
        <f t="shared" si="1460"/>
        <v>08-03</v>
      </c>
      <c r="F10316" s="6">
        <f t="shared" si="1461"/>
        <v>20</v>
      </c>
      <c r="G10316" s="6">
        <f t="shared" si="1462"/>
        <v>3</v>
      </c>
      <c r="H10316" s="6">
        <f t="shared" si="1463"/>
        <v>8</v>
      </c>
      <c r="I10316" s="6">
        <f t="shared" si="1464"/>
        <v>32</v>
      </c>
      <c r="J10316" s="6" t="str">
        <f t="shared" si="1465"/>
        <v>8-3</v>
      </c>
      <c r="K10316" s="6" t="str">
        <f t="shared" si="1466"/>
        <v>WK</v>
      </c>
      <c r="L10316" s="6" t="str">
        <f t="shared" si="1467"/>
        <v>EVE</v>
      </c>
      <c r="M10316" s="6">
        <f t="shared" si="1468"/>
        <v>0</v>
      </c>
    </row>
    <row r="10317" spans="3:13" x14ac:dyDescent="0.35">
      <c r="C10317" s="42">
        <v>42219.854166666664</v>
      </c>
      <c r="D10317" s="32">
        <v>3288.00830078125</v>
      </c>
      <c r="E10317" s="34" t="str">
        <f t="shared" si="1460"/>
        <v>08-03</v>
      </c>
      <c r="F10317" s="6">
        <f t="shared" si="1461"/>
        <v>20</v>
      </c>
      <c r="G10317" s="6">
        <f t="shared" si="1462"/>
        <v>3</v>
      </c>
      <c r="H10317" s="6">
        <f t="shared" si="1463"/>
        <v>8</v>
      </c>
      <c r="I10317" s="6">
        <f t="shared" si="1464"/>
        <v>32</v>
      </c>
      <c r="J10317" s="6" t="str">
        <f t="shared" si="1465"/>
        <v>8-3</v>
      </c>
      <c r="K10317" s="6" t="str">
        <f t="shared" si="1466"/>
        <v>WK</v>
      </c>
      <c r="L10317" s="6" t="str">
        <f t="shared" si="1467"/>
        <v>EVE</v>
      </c>
      <c r="M10317" s="6">
        <f t="shared" si="1468"/>
        <v>0</v>
      </c>
    </row>
    <row r="10318" spans="3:13" x14ac:dyDescent="0.35">
      <c r="C10318" s="42">
        <v>42219.875</v>
      </c>
      <c r="D10318" s="32">
        <v>3217.330078125</v>
      </c>
      <c r="E10318" s="34" t="str">
        <f t="shared" si="1460"/>
        <v>08-03</v>
      </c>
      <c r="F10318" s="6">
        <f t="shared" si="1461"/>
        <v>21</v>
      </c>
      <c r="G10318" s="6">
        <f t="shared" si="1462"/>
        <v>3</v>
      </c>
      <c r="H10318" s="6">
        <f t="shared" si="1463"/>
        <v>8</v>
      </c>
      <c r="I10318" s="6">
        <f t="shared" si="1464"/>
        <v>32</v>
      </c>
      <c r="J10318" s="6" t="str">
        <f t="shared" si="1465"/>
        <v>8-3</v>
      </c>
      <c r="K10318" s="6" t="str">
        <f t="shared" si="1466"/>
        <v>WK</v>
      </c>
      <c r="L10318" s="6" t="str">
        <f t="shared" si="1467"/>
        <v>EVE</v>
      </c>
      <c r="M10318" s="6">
        <f t="shared" si="1468"/>
        <v>0</v>
      </c>
    </row>
    <row r="10319" spans="3:13" x14ac:dyDescent="0.35">
      <c r="C10319" s="42">
        <v>42219.895833333336</v>
      </c>
      <c r="D10319" s="32">
        <v>3097.4384765625</v>
      </c>
      <c r="E10319" s="34" t="str">
        <f t="shared" si="1460"/>
        <v>08-03</v>
      </c>
      <c r="F10319" s="6">
        <f t="shared" si="1461"/>
        <v>21</v>
      </c>
      <c r="G10319" s="6">
        <f t="shared" si="1462"/>
        <v>3</v>
      </c>
      <c r="H10319" s="6">
        <f t="shared" si="1463"/>
        <v>8</v>
      </c>
      <c r="I10319" s="6">
        <f t="shared" si="1464"/>
        <v>32</v>
      </c>
      <c r="J10319" s="6" t="str">
        <f t="shared" si="1465"/>
        <v>8-3</v>
      </c>
      <c r="K10319" s="6" t="str">
        <f t="shared" si="1466"/>
        <v>WK</v>
      </c>
      <c r="L10319" s="6" t="str">
        <f t="shared" si="1467"/>
        <v>EVE</v>
      </c>
      <c r="M10319" s="6">
        <f t="shared" si="1468"/>
        <v>0</v>
      </c>
    </row>
    <row r="10320" spans="3:13" x14ac:dyDescent="0.35">
      <c r="C10320" s="42">
        <v>42219.916666666664</v>
      </c>
      <c r="D10320" s="32">
        <v>2946.11181640625</v>
      </c>
      <c r="E10320" s="34" t="str">
        <f t="shared" si="1460"/>
        <v>08-03</v>
      </c>
      <c r="F10320" s="6">
        <f t="shared" si="1461"/>
        <v>22</v>
      </c>
      <c r="G10320" s="6">
        <f t="shared" si="1462"/>
        <v>3</v>
      </c>
      <c r="H10320" s="6">
        <f t="shared" si="1463"/>
        <v>8</v>
      </c>
      <c r="I10320" s="6">
        <f t="shared" si="1464"/>
        <v>32</v>
      </c>
      <c r="J10320" s="6" t="str">
        <f t="shared" si="1465"/>
        <v>8-3</v>
      </c>
      <c r="K10320" s="6" t="str">
        <f t="shared" si="1466"/>
        <v>WK</v>
      </c>
      <c r="L10320" s="6" t="str">
        <f t="shared" si="1467"/>
        <v>EVE</v>
      </c>
      <c r="M10320" s="6">
        <f t="shared" si="1468"/>
        <v>0</v>
      </c>
    </row>
    <row r="10321" spans="3:13" x14ac:dyDescent="0.35">
      <c r="C10321" s="42">
        <v>42219.9375</v>
      </c>
      <c r="D10321" s="32">
        <v>2778.26220703125</v>
      </c>
      <c r="E10321" s="34" t="str">
        <f t="shared" si="1460"/>
        <v>08-03</v>
      </c>
      <c r="F10321" s="6">
        <f t="shared" si="1461"/>
        <v>22</v>
      </c>
      <c r="G10321" s="6">
        <f t="shared" si="1462"/>
        <v>3</v>
      </c>
      <c r="H10321" s="6">
        <f t="shared" si="1463"/>
        <v>8</v>
      </c>
      <c r="I10321" s="6">
        <f t="shared" si="1464"/>
        <v>32</v>
      </c>
      <c r="J10321" s="6" t="str">
        <f t="shared" si="1465"/>
        <v>8-3</v>
      </c>
      <c r="K10321" s="6" t="str">
        <f t="shared" si="1466"/>
        <v>WK</v>
      </c>
      <c r="L10321" s="6" t="str">
        <f t="shared" si="1467"/>
        <v>EVE</v>
      </c>
      <c r="M10321" s="6">
        <f t="shared" si="1468"/>
        <v>0</v>
      </c>
    </row>
    <row r="10322" spans="3:13" x14ac:dyDescent="0.35">
      <c r="C10322" s="42">
        <v>42219.958333333336</v>
      </c>
      <c r="D10322" s="32">
        <v>2624.140625</v>
      </c>
      <c r="E10322" s="34" t="str">
        <f t="shared" si="1460"/>
        <v>08-03</v>
      </c>
      <c r="F10322" s="6">
        <f t="shared" si="1461"/>
        <v>23</v>
      </c>
      <c r="G10322" s="6">
        <f t="shared" si="1462"/>
        <v>3</v>
      </c>
      <c r="H10322" s="6">
        <f t="shared" si="1463"/>
        <v>8</v>
      </c>
      <c r="I10322" s="6">
        <f t="shared" si="1464"/>
        <v>32</v>
      </c>
      <c r="J10322" s="6" t="str">
        <f t="shared" si="1465"/>
        <v>8-3</v>
      </c>
      <c r="K10322" s="6" t="str">
        <f t="shared" si="1466"/>
        <v>WK</v>
      </c>
      <c r="L10322" s="6" t="str">
        <f t="shared" si="1467"/>
        <v>EVE</v>
      </c>
      <c r="M10322" s="6">
        <f t="shared" si="1468"/>
        <v>0</v>
      </c>
    </row>
    <row r="10323" spans="3:13" x14ac:dyDescent="0.35">
      <c r="C10323" s="42">
        <v>42219.979166666664</v>
      </c>
      <c r="D10323" s="32">
        <v>2466.548828125</v>
      </c>
      <c r="E10323" s="34" t="str">
        <f t="shared" si="1460"/>
        <v>08-03</v>
      </c>
      <c r="F10323" s="6">
        <f t="shared" si="1461"/>
        <v>23</v>
      </c>
      <c r="G10323" s="6">
        <f t="shared" si="1462"/>
        <v>3</v>
      </c>
      <c r="H10323" s="6">
        <f t="shared" si="1463"/>
        <v>8</v>
      </c>
      <c r="I10323" s="6">
        <f t="shared" si="1464"/>
        <v>32</v>
      </c>
      <c r="J10323" s="6" t="str">
        <f t="shared" si="1465"/>
        <v>8-3</v>
      </c>
      <c r="K10323" s="6" t="str">
        <f t="shared" si="1466"/>
        <v>WK</v>
      </c>
      <c r="L10323" s="6" t="str">
        <f t="shared" si="1467"/>
        <v>EVE</v>
      </c>
      <c r="M10323" s="6">
        <f t="shared" si="1468"/>
        <v>0</v>
      </c>
    </row>
    <row r="10324" spans="3:13" x14ac:dyDescent="0.35">
      <c r="C10324" s="42">
        <v>42220</v>
      </c>
      <c r="D10324" s="32">
        <v>2327.273193359375</v>
      </c>
      <c r="E10324" s="34" t="str">
        <f t="shared" si="1460"/>
        <v>08-04</v>
      </c>
      <c r="F10324" s="6">
        <f t="shared" si="1461"/>
        <v>0</v>
      </c>
      <c r="G10324" s="6">
        <f t="shared" si="1462"/>
        <v>4</v>
      </c>
      <c r="H10324" s="6">
        <f t="shared" si="1463"/>
        <v>8</v>
      </c>
      <c r="I10324" s="6">
        <f t="shared" si="1464"/>
        <v>32</v>
      </c>
      <c r="J10324" s="6" t="str">
        <f t="shared" si="1465"/>
        <v>8-4</v>
      </c>
      <c r="K10324" s="6" t="str">
        <f t="shared" si="1466"/>
        <v>WK</v>
      </c>
      <c r="L10324" s="6" t="str">
        <f t="shared" si="1467"/>
        <v>EVE</v>
      </c>
      <c r="M10324" s="6">
        <f t="shared" si="1468"/>
        <v>0</v>
      </c>
    </row>
    <row r="10325" spans="3:13" x14ac:dyDescent="0.35">
      <c r="C10325" s="42">
        <v>42220.020833333336</v>
      </c>
      <c r="D10325" s="32">
        <v>2224.859619140625</v>
      </c>
      <c r="E10325" s="34" t="str">
        <f t="shared" si="1460"/>
        <v>08-04</v>
      </c>
      <c r="F10325" s="6">
        <f t="shared" si="1461"/>
        <v>0</v>
      </c>
      <c r="G10325" s="6">
        <f t="shared" si="1462"/>
        <v>4</v>
      </c>
      <c r="H10325" s="6">
        <f t="shared" si="1463"/>
        <v>8</v>
      </c>
      <c r="I10325" s="6">
        <f t="shared" si="1464"/>
        <v>32</v>
      </c>
      <c r="J10325" s="6" t="str">
        <f t="shared" si="1465"/>
        <v>8-4</v>
      </c>
      <c r="K10325" s="6" t="str">
        <f t="shared" si="1466"/>
        <v>WK</v>
      </c>
      <c r="L10325" s="6" t="str">
        <f t="shared" si="1467"/>
        <v>EVE</v>
      </c>
      <c r="M10325" s="6">
        <f t="shared" si="1468"/>
        <v>0</v>
      </c>
    </row>
    <row r="10326" spans="3:13" x14ac:dyDescent="0.35">
      <c r="C10326" s="42">
        <v>42220.041666666664</v>
      </c>
      <c r="D10326" s="32">
        <v>2185.99658203125</v>
      </c>
      <c r="E10326" s="34" t="str">
        <f t="shared" si="1460"/>
        <v>08-04</v>
      </c>
      <c r="F10326" s="6">
        <f t="shared" si="1461"/>
        <v>1</v>
      </c>
      <c r="G10326" s="6">
        <f t="shared" si="1462"/>
        <v>4</v>
      </c>
      <c r="H10326" s="6">
        <f t="shared" si="1463"/>
        <v>8</v>
      </c>
      <c r="I10326" s="6">
        <f t="shared" si="1464"/>
        <v>32</v>
      </c>
      <c r="J10326" s="6" t="str">
        <f t="shared" si="1465"/>
        <v>8-4</v>
      </c>
      <c r="K10326" s="6" t="str">
        <f t="shared" si="1466"/>
        <v>WK</v>
      </c>
      <c r="L10326" s="6" t="str">
        <f t="shared" si="1467"/>
        <v>EVE</v>
      </c>
      <c r="M10326" s="6">
        <f t="shared" si="1468"/>
        <v>0</v>
      </c>
    </row>
    <row r="10327" spans="3:13" x14ac:dyDescent="0.35">
      <c r="C10327" s="42">
        <v>42220.0625</v>
      </c>
      <c r="D10327" s="32">
        <v>2131.59130859375</v>
      </c>
      <c r="E10327" s="34" t="str">
        <f t="shared" si="1460"/>
        <v>08-04</v>
      </c>
      <c r="F10327" s="6">
        <f t="shared" si="1461"/>
        <v>1</v>
      </c>
      <c r="G10327" s="6">
        <f t="shared" si="1462"/>
        <v>4</v>
      </c>
      <c r="H10327" s="6">
        <f t="shared" si="1463"/>
        <v>8</v>
      </c>
      <c r="I10327" s="6">
        <f t="shared" si="1464"/>
        <v>32</v>
      </c>
      <c r="J10327" s="6" t="str">
        <f t="shared" si="1465"/>
        <v>8-4</v>
      </c>
      <c r="K10327" s="6" t="str">
        <f t="shared" si="1466"/>
        <v>WK</v>
      </c>
      <c r="L10327" s="6" t="str">
        <f t="shared" si="1467"/>
        <v>EVE</v>
      </c>
      <c r="M10327" s="6">
        <f t="shared" si="1468"/>
        <v>0</v>
      </c>
    </row>
    <row r="10328" spans="3:13" x14ac:dyDescent="0.35">
      <c r="C10328" s="42">
        <v>42220.083333333336</v>
      </c>
      <c r="D10328" s="32">
        <v>2076.91748046875</v>
      </c>
      <c r="E10328" s="34" t="str">
        <f t="shared" si="1460"/>
        <v>08-04</v>
      </c>
      <c r="F10328" s="6">
        <f t="shared" si="1461"/>
        <v>2</v>
      </c>
      <c r="G10328" s="6">
        <f t="shared" si="1462"/>
        <v>4</v>
      </c>
      <c r="H10328" s="6">
        <f t="shared" si="1463"/>
        <v>8</v>
      </c>
      <c r="I10328" s="6">
        <f t="shared" si="1464"/>
        <v>32</v>
      </c>
      <c r="J10328" s="6" t="str">
        <f t="shared" si="1465"/>
        <v>8-4</v>
      </c>
      <c r="K10328" s="6" t="str">
        <f t="shared" si="1466"/>
        <v>WK</v>
      </c>
      <c r="L10328" s="6" t="str">
        <f t="shared" si="1467"/>
        <v>EVE</v>
      </c>
      <c r="M10328" s="6">
        <f t="shared" si="1468"/>
        <v>0</v>
      </c>
    </row>
    <row r="10329" spans="3:13" x14ac:dyDescent="0.35">
      <c r="C10329" s="42">
        <v>42220.104166666664</v>
      </c>
      <c r="D10329" s="32">
        <v>2033.9052734375</v>
      </c>
      <c r="E10329" s="34" t="str">
        <f t="shared" si="1460"/>
        <v>08-04</v>
      </c>
      <c r="F10329" s="6">
        <f t="shared" si="1461"/>
        <v>2</v>
      </c>
      <c r="G10329" s="6">
        <f t="shared" si="1462"/>
        <v>4</v>
      </c>
      <c r="H10329" s="6">
        <f t="shared" si="1463"/>
        <v>8</v>
      </c>
      <c r="I10329" s="6">
        <f t="shared" si="1464"/>
        <v>32</v>
      </c>
      <c r="J10329" s="6" t="str">
        <f t="shared" si="1465"/>
        <v>8-4</v>
      </c>
      <c r="K10329" s="6" t="str">
        <f t="shared" si="1466"/>
        <v>WK</v>
      </c>
      <c r="L10329" s="6" t="str">
        <f t="shared" si="1467"/>
        <v>EVE</v>
      </c>
      <c r="M10329" s="6">
        <f t="shared" si="1468"/>
        <v>0</v>
      </c>
    </row>
    <row r="10330" spans="3:13" x14ac:dyDescent="0.35">
      <c r="C10330" s="42">
        <v>42220.125</v>
      </c>
      <c r="D10330" s="32">
        <v>2006.2230224609375</v>
      </c>
      <c r="E10330" s="34" t="str">
        <f t="shared" si="1460"/>
        <v>08-04</v>
      </c>
      <c r="F10330" s="6">
        <f t="shared" si="1461"/>
        <v>3</v>
      </c>
      <c r="G10330" s="6">
        <f t="shared" si="1462"/>
        <v>4</v>
      </c>
      <c r="H10330" s="6">
        <f t="shared" si="1463"/>
        <v>8</v>
      </c>
      <c r="I10330" s="6">
        <f t="shared" si="1464"/>
        <v>32</v>
      </c>
      <c r="J10330" s="6" t="str">
        <f t="shared" si="1465"/>
        <v>8-4</v>
      </c>
      <c r="K10330" s="6" t="str">
        <f t="shared" si="1466"/>
        <v>WK</v>
      </c>
      <c r="L10330" s="6" t="str">
        <f t="shared" si="1467"/>
        <v>EVE</v>
      </c>
      <c r="M10330" s="6">
        <f t="shared" si="1468"/>
        <v>0</v>
      </c>
    </row>
    <row r="10331" spans="3:13" x14ac:dyDescent="0.35">
      <c r="C10331" s="42">
        <v>42220.145833333336</v>
      </c>
      <c r="D10331" s="32">
        <v>1995.096435546875</v>
      </c>
      <c r="E10331" s="34" t="str">
        <f t="shared" si="1460"/>
        <v>08-04</v>
      </c>
      <c r="F10331" s="6">
        <f t="shared" si="1461"/>
        <v>3</v>
      </c>
      <c r="G10331" s="6">
        <f t="shared" si="1462"/>
        <v>4</v>
      </c>
      <c r="H10331" s="6">
        <f t="shared" si="1463"/>
        <v>8</v>
      </c>
      <c r="I10331" s="6">
        <f t="shared" si="1464"/>
        <v>32</v>
      </c>
      <c r="J10331" s="6" t="str">
        <f t="shared" si="1465"/>
        <v>8-4</v>
      </c>
      <c r="K10331" s="6" t="str">
        <f t="shared" si="1466"/>
        <v>WK</v>
      </c>
      <c r="L10331" s="6" t="str">
        <f t="shared" si="1467"/>
        <v>EVE</v>
      </c>
      <c r="M10331" s="6">
        <f t="shared" si="1468"/>
        <v>0</v>
      </c>
    </row>
    <row r="10332" spans="3:13" x14ac:dyDescent="0.35">
      <c r="C10332" s="42">
        <v>42220.166666666664</v>
      </c>
      <c r="D10332" s="32">
        <v>2001.659423828125</v>
      </c>
      <c r="E10332" s="34" t="str">
        <f t="shared" si="1460"/>
        <v>08-04</v>
      </c>
      <c r="F10332" s="6">
        <f t="shared" si="1461"/>
        <v>4</v>
      </c>
      <c r="G10332" s="6">
        <f t="shared" si="1462"/>
        <v>4</v>
      </c>
      <c r="H10332" s="6">
        <f t="shared" si="1463"/>
        <v>8</v>
      </c>
      <c r="I10332" s="6">
        <f t="shared" si="1464"/>
        <v>32</v>
      </c>
      <c r="J10332" s="6" t="str">
        <f t="shared" si="1465"/>
        <v>8-4</v>
      </c>
      <c r="K10332" s="6" t="str">
        <f t="shared" si="1466"/>
        <v>WK</v>
      </c>
      <c r="L10332" s="6" t="str">
        <f t="shared" si="1467"/>
        <v>EVE</v>
      </c>
      <c r="M10332" s="6">
        <f t="shared" si="1468"/>
        <v>0</v>
      </c>
    </row>
    <row r="10333" spans="3:13" x14ac:dyDescent="0.35">
      <c r="C10333" s="42">
        <v>42220.1875</v>
      </c>
      <c r="D10333" s="32">
        <v>1993.91162109375</v>
      </c>
      <c r="E10333" s="34" t="str">
        <f t="shared" si="1460"/>
        <v>08-04</v>
      </c>
      <c r="F10333" s="6">
        <f t="shared" si="1461"/>
        <v>4</v>
      </c>
      <c r="G10333" s="6">
        <f t="shared" si="1462"/>
        <v>4</v>
      </c>
      <c r="H10333" s="6">
        <f t="shared" si="1463"/>
        <v>8</v>
      </c>
      <c r="I10333" s="6">
        <f t="shared" si="1464"/>
        <v>32</v>
      </c>
      <c r="J10333" s="6" t="str">
        <f t="shared" si="1465"/>
        <v>8-4</v>
      </c>
      <c r="K10333" s="6" t="str">
        <f t="shared" si="1466"/>
        <v>WK</v>
      </c>
      <c r="L10333" s="6" t="str">
        <f t="shared" si="1467"/>
        <v>EVE</v>
      </c>
      <c r="M10333" s="6">
        <f t="shared" si="1468"/>
        <v>0</v>
      </c>
    </row>
    <row r="10334" spans="3:13" x14ac:dyDescent="0.35">
      <c r="C10334" s="42">
        <v>42220.208333333336</v>
      </c>
      <c r="D10334" s="32">
        <v>2032.516845703125</v>
      </c>
      <c r="E10334" s="34" t="str">
        <f t="shared" si="1460"/>
        <v>08-04</v>
      </c>
      <c r="F10334" s="6">
        <f t="shared" si="1461"/>
        <v>5</v>
      </c>
      <c r="G10334" s="6">
        <f t="shared" si="1462"/>
        <v>4</v>
      </c>
      <c r="H10334" s="6">
        <f t="shared" si="1463"/>
        <v>8</v>
      </c>
      <c r="I10334" s="6">
        <f t="shared" si="1464"/>
        <v>32</v>
      </c>
      <c r="J10334" s="6" t="str">
        <f t="shared" si="1465"/>
        <v>8-4</v>
      </c>
      <c r="K10334" s="6" t="str">
        <f t="shared" si="1466"/>
        <v>WK</v>
      </c>
      <c r="L10334" s="6" t="str">
        <f t="shared" si="1467"/>
        <v>EVE</v>
      </c>
      <c r="M10334" s="6">
        <f t="shared" si="1468"/>
        <v>0</v>
      </c>
    </row>
    <row r="10335" spans="3:13" x14ac:dyDescent="0.35">
      <c r="C10335" s="42">
        <v>42220.229166666664</v>
      </c>
      <c r="D10335" s="32">
        <v>2126.8203125</v>
      </c>
      <c r="E10335" s="34" t="str">
        <f t="shared" si="1460"/>
        <v>08-04</v>
      </c>
      <c r="F10335" s="6">
        <f t="shared" si="1461"/>
        <v>5</v>
      </c>
      <c r="G10335" s="6">
        <f t="shared" si="1462"/>
        <v>4</v>
      </c>
      <c r="H10335" s="6">
        <f t="shared" si="1463"/>
        <v>8</v>
      </c>
      <c r="I10335" s="6">
        <f t="shared" si="1464"/>
        <v>32</v>
      </c>
      <c r="J10335" s="6" t="str">
        <f t="shared" si="1465"/>
        <v>8-4</v>
      </c>
      <c r="K10335" s="6" t="str">
        <f t="shared" si="1466"/>
        <v>WK</v>
      </c>
      <c r="L10335" s="6" t="str">
        <f t="shared" si="1467"/>
        <v>EVE</v>
      </c>
      <c r="M10335" s="6">
        <f t="shared" si="1468"/>
        <v>0</v>
      </c>
    </row>
    <row r="10336" spans="3:13" x14ac:dyDescent="0.35">
      <c r="C10336" s="42">
        <v>42220.25</v>
      </c>
      <c r="D10336" s="32">
        <v>2211.246337890625</v>
      </c>
      <c r="E10336" s="34" t="str">
        <f t="shared" si="1460"/>
        <v>08-04</v>
      </c>
      <c r="F10336" s="6">
        <f t="shared" si="1461"/>
        <v>6</v>
      </c>
      <c r="G10336" s="6">
        <f t="shared" si="1462"/>
        <v>4</v>
      </c>
      <c r="H10336" s="6">
        <f t="shared" si="1463"/>
        <v>8</v>
      </c>
      <c r="I10336" s="6">
        <f t="shared" si="1464"/>
        <v>32</v>
      </c>
      <c r="J10336" s="6" t="str">
        <f t="shared" si="1465"/>
        <v>8-4</v>
      </c>
      <c r="K10336" s="6" t="str">
        <f t="shared" si="1466"/>
        <v>WK</v>
      </c>
      <c r="L10336" s="6" t="str">
        <f t="shared" si="1467"/>
        <v>EVE</v>
      </c>
      <c r="M10336" s="6">
        <f t="shared" si="1468"/>
        <v>0</v>
      </c>
    </row>
    <row r="10337" spans="3:13" x14ac:dyDescent="0.35">
      <c r="C10337" s="42">
        <v>42220.270833333336</v>
      </c>
      <c r="D10337" s="32">
        <v>2290.7197265625</v>
      </c>
      <c r="E10337" s="34" t="str">
        <f t="shared" si="1460"/>
        <v>08-04</v>
      </c>
      <c r="F10337" s="6">
        <f t="shared" si="1461"/>
        <v>6</v>
      </c>
      <c r="G10337" s="6">
        <f t="shared" si="1462"/>
        <v>4</v>
      </c>
      <c r="H10337" s="6">
        <f t="shared" si="1463"/>
        <v>8</v>
      </c>
      <c r="I10337" s="6">
        <f t="shared" si="1464"/>
        <v>32</v>
      </c>
      <c r="J10337" s="6" t="str">
        <f t="shared" si="1465"/>
        <v>8-4</v>
      </c>
      <c r="K10337" s="6" t="str">
        <f t="shared" si="1466"/>
        <v>WK</v>
      </c>
      <c r="L10337" s="6" t="str">
        <f t="shared" si="1467"/>
        <v>EVE</v>
      </c>
      <c r="M10337" s="6">
        <f t="shared" si="1468"/>
        <v>0</v>
      </c>
    </row>
    <row r="10338" spans="3:13" x14ac:dyDescent="0.35">
      <c r="C10338" s="42">
        <v>42220.291666666664</v>
      </c>
      <c r="D10338" s="32">
        <v>2363.83349609375</v>
      </c>
      <c r="E10338" s="34" t="str">
        <f t="shared" si="1460"/>
        <v>08-04</v>
      </c>
      <c r="F10338" s="6">
        <f t="shared" si="1461"/>
        <v>7</v>
      </c>
      <c r="G10338" s="6">
        <f t="shared" si="1462"/>
        <v>4</v>
      </c>
      <c r="H10338" s="6">
        <f t="shared" si="1463"/>
        <v>8</v>
      </c>
      <c r="I10338" s="6">
        <f t="shared" si="1464"/>
        <v>32</v>
      </c>
      <c r="J10338" s="6" t="str">
        <f t="shared" si="1465"/>
        <v>8-4</v>
      </c>
      <c r="K10338" s="6" t="str">
        <f t="shared" si="1466"/>
        <v>WK</v>
      </c>
      <c r="L10338" s="6" t="str">
        <f t="shared" si="1467"/>
        <v>DAY</v>
      </c>
      <c r="M10338" s="6">
        <f t="shared" si="1468"/>
        <v>0</v>
      </c>
    </row>
    <row r="10339" spans="3:13" x14ac:dyDescent="0.35">
      <c r="C10339" s="42">
        <v>42220.3125</v>
      </c>
      <c r="D10339" s="32">
        <v>2465.961181640625</v>
      </c>
      <c r="E10339" s="34" t="str">
        <f t="shared" si="1460"/>
        <v>08-04</v>
      </c>
      <c r="F10339" s="6">
        <f t="shared" si="1461"/>
        <v>7</v>
      </c>
      <c r="G10339" s="6">
        <f t="shared" si="1462"/>
        <v>4</v>
      </c>
      <c r="H10339" s="6">
        <f t="shared" si="1463"/>
        <v>8</v>
      </c>
      <c r="I10339" s="6">
        <f t="shared" si="1464"/>
        <v>32</v>
      </c>
      <c r="J10339" s="6" t="str">
        <f t="shared" si="1465"/>
        <v>8-4</v>
      </c>
      <c r="K10339" s="6" t="str">
        <f t="shared" si="1466"/>
        <v>WK</v>
      </c>
      <c r="L10339" s="6" t="str">
        <f t="shared" si="1467"/>
        <v>DAY</v>
      </c>
      <c r="M10339" s="6">
        <f t="shared" si="1468"/>
        <v>0</v>
      </c>
    </row>
    <row r="10340" spans="3:13" x14ac:dyDescent="0.35">
      <c r="C10340" s="42">
        <v>42220.333333333336</v>
      </c>
      <c r="D10340" s="32">
        <v>2553.8251953125</v>
      </c>
      <c r="E10340" s="34" t="str">
        <f t="shared" si="1460"/>
        <v>08-04</v>
      </c>
      <c r="F10340" s="6">
        <f t="shared" si="1461"/>
        <v>8</v>
      </c>
      <c r="G10340" s="6">
        <f t="shared" si="1462"/>
        <v>4</v>
      </c>
      <c r="H10340" s="6">
        <f t="shared" si="1463"/>
        <v>8</v>
      </c>
      <c r="I10340" s="6">
        <f t="shared" si="1464"/>
        <v>32</v>
      </c>
      <c r="J10340" s="6" t="str">
        <f t="shared" si="1465"/>
        <v>8-4</v>
      </c>
      <c r="K10340" s="6" t="str">
        <f t="shared" si="1466"/>
        <v>WK</v>
      </c>
      <c r="L10340" s="6" t="str">
        <f t="shared" si="1467"/>
        <v>DAY</v>
      </c>
      <c r="M10340" s="6">
        <f t="shared" si="1468"/>
        <v>0</v>
      </c>
    </row>
    <row r="10341" spans="3:13" x14ac:dyDescent="0.35">
      <c r="C10341" s="42">
        <v>42220.354166666664</v>
      </c>
      <c r="D10341" s="32">
        <v>2631.967041015625</v>
      </c>
      <c r="E10341" s="34" t="str">
        <f t="shared" si="1460"/>
        <v>08-04</v>
      </c>
      <c r="F10341" s="6">
        <f t="shared" si="1461"/>
        <v>8</v>
      </c>
      <c r="G10341" s="6">
        <f t="shared" si="1462"/>
        <v>4</v>
      </c>
      <c r="H10341" s="6">
        <f t="shared" si="1463"/>
        <v>8</v>
      </c>
      <c r="I10341" s="6">
        <f t="shared" si="1464"/>
        <v>32</v>
      </c>
      <c r="J10341" s="6" t="str">
        <f t="shared" si="1465"/>
        <v>8-4</v>
      </c>
      <c r="K10341" s="6" t="str">
        <f t="shared" si="1466"/>
        <v>WK</v>
      </c>
      <c r="L10341" s="6" t="str">
        <f t="shared" si="1467"/>
        <v>DAY</v>
      </c>
      <c r="M10341" s="6">
        <f t="shared" si="1468"/>
        <v>0</v>
      </c>
    </row>
    <row r="10342" spans="3:13" x14ac:dyDescent="0.35">
      <c r="C10342" s="42">
        <v>42220.375</v>
      </c>
      <c r="D10342" s="32">
        <v>2739.134033203125</v>
      </c>
      <c r="E10342" s="34" t="str">
        <f t="shared" si="1460"/>
        <v>08-04</v>
      </c>
      <c r="F10342" s="6">
        <f t="shared" si="1461"/>
        <v>9</v>
      </c>
      <c r="G10342" s="6">
        <f t="shared" si="1462"/>
        <v>4</v>
      </c>
      <c r="H10342" s="6">
        <f t="shared" si="1463"/>
        <v>8</v>
      </c>
      <c r="I10342" s="6">
        <f t="shared" si="1464"/>
        <v>32</v>
      </c>
      <c r="J10342" s="6" t="str">
        <f t="shared" si="1465"/>
        <v>8-4</v>
      </c>
      <c r="K10342" s="6" t="str">
        <f t="shared" si="1466"/>
        <v>WK</v>
      </c>
      <c r="L10342" s="6" t="str">
        <f t="shared" si="1467"/>
        <v>DAY</v>
      </c>
      <c r="M10342" s="6">
        <f t="shared" si="1468"/>
        <v>0</v>
      </c>
    </row>
    <row r="10343" spans="3:13" x14ac:dyDescent="0.35">
      <c r="C10343" s="42">
        <v>42220.395833333336</v>
      </c>
      <c r="D10343" s="32">
        <v>2813.970947265625</v>
      </c>
      <c r="E10343" s="34" t="str">
        <f t="shared" si="1460"/>
        <v>08-04</v>
      </c>
      <c r="F10343" s="6">
        <f t="shared" si="1461"/>
        <v>9</v>
      </c>
      <c r="G10343" s="6">
        <f t="shared" si="1462"/>
        <v>4</v>
      </c>
      <c r="H10343" s="6">
        <f t="shared" si="1463"/>
        <v>8</v>
      </c>
      <c r="I10343" s="6">
        <f t="shared" si="1464"/>
        <v>32</v>
      </c>
      <c r="J10343" s="6" t="str">
        <f t="shared" si="1465"/>
        <v>8-4</v>
      </c>
      <c r="K10343" s="6" t="str">
        <f t="shared" si="1466"/>
        <v>WK</v>
      </c>
      <c r="L10343" s="6" t="str">
        <f t="shared" si="1467"/>
        <v>DAY</v>
      </c>
      <c r="M10343" s="6">
        <f t="shared" si="1468"/>
        <v>0</v>
      </c>
    </row>
    <row r="10344" spans="3:13" x14ac:dyDescent="0.35">
      <c r="C10344" s="42">
        <v>42220.416666666664</v>
      </c>
      <c r="D10344" s="32">
        <v>2887.29736328125</v>
      </c>
      <c r="E10344" s="34" t="str">
        <f t="shared" si="1460"/>
        <v>08-04</v>
      </c>
      <c r="F10344" s="6">
        <f t="shared" si="1461"/>
        <v>10</v>
      </c>
      <c r="G10344" s="6">
        <f t="shared" si="1462"/>
        <v>4</v>
      </c>
      <c r="H10344" s="6">
        <f t="shared" si="1463"/>
        <v>8</v>
      </c>
      <c r="I10344" s="6">
        <f t="shared" si="1464"/>
        <v>32</v>
      </c>
      <c r="J10344" s="6" t="str">
        <f t="shared" si="1465"/>
        <v>8-4</v>
      </c>
      <c r="K10344" s="6" t="str">
        <f t="shared" si="1466"/>
        <v>WK</v>
      </c>
      <c r="L10344" s="6" t="str">
        <f t="shared" si="1467"/>
        <v>DAY</v>
      </c>
      <c r="M10344" s="6">
        <f t="shared" si="1468"/>
        <v>0</v>
      </c>
    </row>
    <row r="10345" spans="3:13" x14ac:dyDescent="0.35">
      <c r="C10345" s="42">
        <v>42220.4375</v>
      </c>
      <c r="D10345" s="32">
        <v>2969.876953125</v>
      </c>
      <c r="E10345" s="34" t="str">
        <f t="shared" si="1460"/>
        <v>08-04</v>
      </c>
      <c r="F10345" s="6">
        <f t="shared" si="1461"/>
        <v>10</v>
      </c>
      <c r="G10345" s="6">
        <f t="shared" si="1462"/>
        <v>4</v>
      </c>
      <c r="H10345" s="6">
        <f t="shared" si="1463"/>
        <v>8</v>
      </c>
      <c r="I10345" s="6">
        <f t="shared" si="1464"/>
        <v>32</v>
      </c>
      <c r="J10345" s="6" t="str">
        <f t="shared" si="1465"/>
        <v>8-4</v>
      </c>
      <c r="K10345" s="6" t="str">
        <f t="shared" si="1466"/>
        <v>WK</v>
      </c>
      <c r="L10345" s="6" t="str">
        <f t="shared" si="1467"/>
        <v>DAY</v>
      </c>
      <c r="M10345" s="6">
        <f t="shared" si="1468"/>
        <v>0</v>
      </c>
    </row>
    <row r="10346" spans="3:13" x14ac:dyDescent="0.35">
      <c r="C10346" s="42">
        <v>42220.458333333336</v>
      </c>
      <c r="D10346" s="32">
        <v>3025.360107421875</v>
      </c>
      <c r="E10346" s="34" t="str">
        <f t="shared" si="1460"/>
        <v>08-04</v>
      </c>
      <c r="F10346" s="6">
        <f t="shared" si="1461"/>
        <v>11</v>
      </c>
      <c r="G10346" s="6">
        <f t="shared" si="1462"/>
        <v>4</v>
      </c>
      <c r="H10346" s="6">
        <f t="shared" si="1463"/>
        <v>8</v>
      </c>
      <c r="I10346" s="6">
        <f t="shared" si="1464"/>
        <v>32</v>
      </c>
      <c r="J10346" s="6" t="str">
        <f t="shared" si="1465"/>
        <v>8-4</v>
      </c>
      <c r="K10346" s="6" t="str">
        <f t="shared" si="1466"/>
        <v>WK</v>
      </c>
      <c r="L10346" s="6" t="str">
        <f t="shared" si="1467"/>
        <v>DAY</v>
      </c>
      <c r="M10346" s="6">
        <f t="shared" si="1468"/>
        <v>0</v>
      </c>
    </row>
    <row r="10347" spans="3:13" x14ac:dyDescent="0.35">
      <c r="C10347" s="42">
        <v>42220.479166666664</v>
      </c>
      <c r="D10347" s="32">
        <v>3098.59130859375</v>
      </c>
      <c r="E10347" s="34" t="str">
        <f t="shared" si="1460"/>
        <v>08-04</v>
      </c>
      <c r="F10347" s="6">
        <f t="shared" si="1461"/>
        <v>11</v>
      </c>
      <c r="G10347" s="6">
        <f t="shared" si="1462"/>
        <v>4</v>
      </c>
      <c r="H10347" s="6">
        <f t="shared" si="1463"/>
        <v>8</v>
      </c>
      <c r="I10347" s="6">
        <f t="shared" si="1464"/>
        <v>32</v>
      </c>
      <c r="J10347" s="6" t="str">
        <f t="shared" si="1465"/>
        <v>8-4</v>
      </c>
      <c r="K10347" s="6" t="str">
        <f t="shared" si="1466"/>
        <v>WK</v>
      </c>
      <c r="L10347" s="6" t="str">
        <f t="shared" si="1467"/>
        <v>DAY</v>
      </c>
      <c r="M10347" s="6">
        <f t="shared" si="1468"/>
        <v>0</v>
      </c>
    </row>
    <row r="10348" spans="3:13" x14ac:dyDescent="0.35">
      <c r="C10348" s="42">
        <v>42220.5</v>
      </c>
      <c r="D10348" s="32">
        <v>3173.40625</v>
      </c>
      <c r="E10348" s="34" t="str">
        <f t="shared" si="1460"/>
        <v>08-04</v>
      </c>
      <c r="F10348" s="6">
        <f t="shared" si="1461"/>
        <v>12</v>
      </c>
      <c r="G10348" s="6">
        <f t="shared" si="1462"/>
        <v>4</v>
      </c>
      <c r="H10348" s="6">
        <f t="shared" si="1463"/>
        <v>8</v>
      </c>
      <c r="I10348" s="6">
        <f t="shared" si="1464"/>
        <v>32</v>
      </c>
      <c r="J10348" s="6" t="str">
        <f t="shared" si="1465"/>
        <v>8-4</v>
      </c>
      <c r="K10348" s="6" t="str">
        <f t="shared" si="1466"/>
        <v>WK</v>
      </c>
      <c r="L10348" s="6" t="str">
        <f t="shared" si="1467"/>
        <v>DAY</v>
      </c>
      <c r="M10348" s="6">
        <f t="shared" si="1468"/>
        <v>0</v>
      </c>
    </row>
    <row r="10349" spans="3:13" x14ac:dyDescent="0.35">
      <c r="C10349" s="42">
        <v>42220.520833333336</v>
      </c>
      <c r="D10349" s="32">
        <v>3235.96533203125</v>
      </c>
      <c r="E10349" s="34" t="str">
        <f t="shared" si="1460"/>
        <v>08-04</v>
      </c>
      <c r="F10349" s="6">
        <f t="shared" si="1461"/>
        <v>12</v>
      </c>
      <c r="G10349" s="6">
        <f t="shared" si="1462"/>
        <v>4</v>
      </c>
      <c r="H10349" s="6">
        <f t="shared" si="1463"/>
        <v>8</v>
      </c>
      <c r="I10349" s="6">
        <f t="shared" si="1464"/>
        <v>32</v>
      </c>
      <c r="J10349" s="6" t="str">
        <f t="shared" si="1465"/>
        <v>8-4</v>
      </c>
      <c r="K10349" s="6" t="str">
        <f t="shared" si="1466"/>
        <v>WK</v>
      </c>
      <c r="L10349" s="6" t="str">
        <f t="shared" si="1467"/>
        <v>DAY</v>
      </c>
      <c r="M10349" s="6">
        <f t="shared" si="1468"/>
        <v>0</v>
      </c>
    </row>
    <row r="10350" spans="3:13" x14ac:dyDescent="0.35">
      <c r="C10350" s="42">
        <v>42220.541666666664</v>
      </c>
      <c r="D10350" s="32">
        <v>3314.30419921875</v>
      </c>
      <c r="E10350" s="34" t="str">
        <f t="shared" si="1460"/>
        <v>08-04</v>
      </c>
      <c r="F10350" s="6">
        <f t="shared" si="1461"/>
        <v>13</v>
      </c>
      <c r="G10350" s="6">
        <f t="shared" si="1462"/>
        <v>4</v>
      </c>
      <c r="H10350" s="6">
        <f t="shared" si="1463"/>
        <v>8</v>
      </c>
      <c r="I10350" s="6">
        <f t="shared" si="1464"/>
        <v>32</v>
      </c>
      <c r="J10350" s="6" t="str">
        <f t="shared" si="1465"/>
        <v>8-4</v>
      </c>
      <c r="K10350" s="6" t="str">
        <f t="shared" si="1466"/>
        <v>WK</v>
      </c>
      <c r="L10350" s="6" t="str">
        <f t="shared" si="1467"/>
        <v>DAY</v>
      </c>
      <c r="M10350" s="6">
        <f t="shared" si="1468"/>
        <v>0</v>
      </c>
    </row>
    <row r="10351" spans="3:13" x14ac:dyDescent="0.35">
      <c r="C10351" s="42">
        <v>42220.5625</v>
      </c>
      <c r="D10351" s="32">
        <v>3394.00439453125</v>
      </c>
      <c r="E10351" s="34" t="str">
        <f t="shared" si="1460"/>
        <v>08-04</v>
      </c>
      <c r="F10351" s="6">
        <f t="shared" si="1461"/>
        <v>13</v>
      </c>
      <c r="G10351" s="6">
        <f t="shared" si="1462"/>
        <v>4</v>
      </c>
      <c r="H10351" s="6">
        <f t="shared" si="1463"/>
        <v>8</v>
      </c>
      <c r="I10351" s="6">
        <f t="shared" si="1464"/>
        <v>32</v>
      </c>
      <c r="J10351" s="6" t="str">
        <f t="shared" si="1465"/>
        <v>8-4</v>
      </c>
      <c r="K10351" s="6" t="str">
        <f t="shared" si="1466"/>
        <v>WK</v>
      </c>
      <c r="L10351" s="6" t="str">
        <f t="shared" si="1467"/>
        <v>DAY</v>
      </c>
      <c r="M10351" s="6">
        <f t="shared" si="1468"/>
        <v>0</v>
      </c>
    </row>
    <row r="10352" spans="3:13" x14ac:dyDescent="0.35">
      <c r="C10352" s="42">
        <v>42220.583333333336</v>
      </c>
      <c r="D10352" s="32">
        <v>3468.13037109375</v>
      </c>
      <c r="E10352" s="34" t="str">
        <f t="shared" si="1460"/>
        <v>08-04</v>
      </c>
      <c r="F10352" s="6">
        <f t="shared" si="1461"/>
        <v>14</v>
      </c>
      <c r="G10352" s="6">
        <f t="shared" si="1462"/>
        <v>4</v>
      </c>
      <c r="H10352" s="6">
        <f t="shared" si="1463"/>
        <v>8</v>
      </c>
      <c r="I10352" s="6">
        <f t="shared" si="1464"/>
        <v>32</v>
      </c>
      <c r="J10352" s="6" t="str">
        <f t="shared" si="1465"/>
        <v>8-4</v>
      </c>
      <c r="K10352" s="6" t="str">
        <f t="shared" si="1466"/>
        <v>WK</v>
      </c>
      <c r="L10352" s="6" t="str">
        <f t="shared" si="1467"/>
        <v>DAY</v>
      </c>
      <c r="M10352" s="6">
        <f t="shared" si="1468"/>
        <v>0</v>
      </c>
    </row>
    <row r="10353" spans="3:13" x14ac:dyDescent="0.35">
      <c r="C10353" s="42">
        <v>42220.604166666664</v>
      </c>
      <c r="D10353" s="32">
        <v>3519.5419921875</v>
      </c>
      <c r="E10353" s="34" t="str">
        <f t="shared" si="1460"/>
        <v>08-04</v>
      </c>
      <c r="F10353" s="6">
        <f t="shared" si="1461"/>
        <v>14</v>
      </c>
      <c r="G10353" s="6">
        <f t="shared" si="1462"/>
        <v>4</v>
      </c>
      <c r="H10353" s="6">
        <f t="shared" si="1463"/>
        <v>8</v>
      </c>
      <c r="I10353" s="6">
        <f t="shared" si="1464"/>
        <v>32</v>
      </c>
      <c r="J10353" s="6" t="str">
        <f t="shared" si="1465"/>
        <v>8-4</v>
      </c>
      <c r="K10353" s="6" t="str">
        <f t="shared" si="1466"/>
        <v>WK</v>
      </c>
      <c r="L10353" s="6" t="str">
        <f t="shared" si="1467"/>
        <v>DAY</v>
      </c>
      <c r="M10353" s="6">
        <f t="shared" si="1468"/>
        <v>0</v>
      </c>
    </row>
    <row r="10354" spans="3:13" x14ac:dyDescent="0.35">
      <c r="C10354" s="42">
        <v>42220.625</v>
      </c>
      <c r="D10354" s="32">
        <v>3567.67578125</v>
      </c>
      <c r="E10354" s="34" t="str">
        <f t="shared" si="1460"/>
        <v>08-04</v>
      </c>
      <c r="F10354" s="6">
        <f t="shared" si="1461"/>
        <v>15</v>
      </c>
      <c r="G10354" s="6">
        <f t="shared" si="1462"/>
        <v>4</v>
      </c>
      <c r="H10354" s="6">
        <f t="shared" si="1463"/>
        <v>8</v>
      </c>
      <c r="I10354" s="6">
        <f t="shared" si="1464"/>
        <v>32</v>
      </c>
      <c r="J10354" s="6" t="str">
        <f t="shared" si="1465"/>
        <v>8-4</v>
      </c>
      <c r="K10354" s="6" t="str">
        <f t="shared" si="1466"/>
        <v>WK</v>
      </c>
      <c r="L10354" s="6" t="str">
        <f t="shared" si="1467"/>
        <v>DAY</v>
      </c>
      <c r="M10354" s="6">
        <f t="shared" si="1468"/>
        <v>0</v>
      </c>
    </row>
    <row r="10355" spans="3:13" x14ac:dyDescent="0.35">
      <c r="C10355" s="42">
        <v>42220.645833333336</v>
      </c>
      <c r="D10355" s="32">
        <v>3600.443603515625</v>
      </c>
      <c r="E10355" s="34" t="str">
        <f t="shared" si="1460"/>
        <v>08-04</v>
      </c>
      <c r="F10355" s="6">
        <f t="shared" si="1461"/>
        <v>15</v>
      </c>
      <c r="G10355" s="6">
        <f t="shared" si="1462"/>
        <v>4</v>
      </c>
      <c r="H10355" s="6">
        <f t="shared" si="1463"/>
        <v>8</v>
      </c>
      <c r="I10355" s="6">
        <f t="shared" si="1464"/>
        <v>32</v>
      </c>
      <c r="J10355" s="6" t="str">
        <f t="shared" si="1465"/>
        <v>8-4</v>
      </c>
      <c r="K10355" s="6" t="str">
        <f t="shared" si="1466"/>
        <v>WK</v>
      </c>
      <c r="L10355" s="6" t="str">
        <f t="shared" si="1467"/>
        <v>DAY</v>
      </c>
      <c r="M10355" s="6">
        <f t="shared" si="1468"/>
        <v>0</v>
      </c>
    </row>
    <row r="10356" spans="3:13" x14ac:dyDescent="0.35">
      <c r="C10356" s="42">
        <v>42220.666666666664</v>
      </c>
      <c r="D10356" s="32">
        <v>3625.570068359375</v>
      </c>
      <c r="E10356" s="34" t="str">
        <f t="shared" si="1460"/>
        <v>08-04</v>
      </c>
      <c r="F10356" s="6">
        <f t="shared" si="1461"/>
        <v>16</v>
      </c>
      <c r="G10356" s="6">
        <f t="shared" si="1462"/>
        <v>4</v>
      </c>
      <c r="H10356" s="6">
        <f t="shared" si="1463"/>
        <v>8</v>
      </c>
      <c r="I10356" s="6">
        <f t="shared" si="1464"/>
        <v>32</v>
      </c>
      <c r="J10356" s="6" t="str">
        <f t="shared" si="1465"/>
        <v>8-4</v>
      </c>
      <c r="K10356" s="6" t="str">
        <f t="shared" si="1466"/>
        <v>WK</v>
      </c>
      <c r="L10356" s="6" t="str">
        <f t="shared" si="1467"/>
        <v>DAY</v>
      </c>
      <c r="M10356" s="6">
        <f t="shared" si="1468"/>
        <v>0</v>
      </c>
    </row>
    <row r="10357" spans="3:13" x14ac:dyDescent="0.35">
      <c r="C10357" s="42">
        <v>42220.6875</v>
      </c>
      <c r="D10357" s="32">
        <v>3637.7861328125</v>
      </c>
      <c r="E10357" s="34" t="str">
        <f t="shared" si="1460"/>
        <v>08-04</v>
      </c>
      <c r="F10357" s="6">
        <f t="shared" si="1461"/>
        <v>16</v>
      </c>
      <c r="G10357" s="6">
        <f t="shared" si="1462"/>
        <v>4</v>
      </c>
      <c r="H10357" s="6">
        <f t="shared" si="1463"/>
        <v>8</v>
      </c>
      <c r="I10357" s="6">
        <f t="shared" si="1464"/>
        <v>32</v>
      </c>
      <c r="J10357" s="6" t="str">
        <f t="shared" si="1465"/>
        <v>8-4</v>
      </c>
      <c r="K10357" s="6" t="str">
        <f t="shared" si="1466"/>
        <v>WK</v>
      </c>
      <c r="L10357" s="6" t="str">
        <f t="shared" si="1467"/>
        <v>DAY</v>
      </c>
      <c r="M10357" s="6">
        <f t="shared" si="1468"/>
        <v>0</v>
      </c>
    </row>
    <row r="10358" spans="3:13" x14ac:dyDescent="0.35">
      <c r="C10358" s="42">
        <v>42220.708333333336</v>
      </c>
      <c r="D10358" s="32">
        <v>3669.867431640625</v>
      </c>
      <c r="E10358" s="34" t="str">
        <f t="shared" si="1460"/>
        <v>08-04</v>
      </c>
      <c r="F10358" s="6">
        <f t="shared" si="1461"/>
        <v>17</v>
      </c>
      <c r="G10358" s="6">
        <f t="shared" si="1462"/>
        <v>4</v>
      </c>
      <c r="H10358" s="6">
        <f t="shared" si="1463"/>
        <v>8</v>
      </c>
      <c r="I10358" s="6">
        <f t="shared" si="1464"/>
        <v>32</v>
      </c>
      <c r="J10358" s="6" t="str">
        <f t="shared" si="1465"/>
        <v>8-4</v>
      </c>
      <c r="K10358" s="6" t="str">
        <f t="shared" si="1466"/>
        <v>WK</v>
      </c>
      <c r="L10358" s="6" t="str">
        <f t="shared" si="1467"/>
        <v>EVE</v>
      </c>
      <c r="M10358" s="6">
        <f t="shared" si="1468"/>
        <v>0</v>
      </c>
    </row>
    <row r="10359" spans="3:13" x14ac:dyDescent="0.35">
      <c r="C10359" s="42">
        <v>42220.729166666664</v>
      </c>
      <c r="D10359" s="32">
        <v>3664.858154296875</v>
      </c>
      <c r="E10359" s="34" t="str">
        <f t="shared" si="1460"/>
        <v>08-04</v>
      </c>
      <c r="F10359" s="6">
        <f t="shared" si="1461"/>
        <v>17</v>
      </c>
      <c r="G10359" s="6">
        <f t="shared" si="1462"/>
        <v>4</v>
      </c>
      <c r="H10359" s="6">
        <f t="shared" si="1463"/>
        <v>8</v>
      </c>
      <c r="I10359" s="6">
        <f t="shared" si="1464"/>
        <v>32</v>
      </c>
      <c r="J10359" s="6" t="str">
        <f t="shared" si="1465"/>
        <v>8-4</v>
      </c>
      <c r="K10359" s="6" t="str">
        <f t="shared" si="1466"/>
        <v>WK</v>
      </c>
      <c r="L10359" s="6" t="str">
        <f t="shared" si="1467"/>
        <v>EVE</v>
      </c>
      <c r="M10359" s="6">
        <f t="shared" si="1468"/>
        <v>0</v>
      </c>
    </row>
    <row r="10360" spans="3:13" x14ac:dyDescent="0.35">
      <c r="C10360" s="42">
        <v>42220.75</v>
      </c>
      <c r="D10360" s="32">
        <v>3640.32568359375</v>
      </c>
      <c r="E10360" s="34" t="str">
        <f t="shared" si="1460"/>
        <v>08-04</v>
      </c>
      <c r="F10360" s="6">
        <f t="shared" si="1461"/>
        <v>18</v>
      </c>
      <c r="G10360" s="6">
        <f t="shared" si="1462"/>
        <v>4</v>
      </c>
      <c r="H10360" s="6">
        <f t="shared" si="1463"/>
        <v>8</v>
      </c>
      <c r="I10360" s="6">
        <f t="shared" si="1464"/>
        <v>32</v>
      </c>
      <c r="J10360" s="6" t="str">
        <f t="shared" si="1465"/>
        <v>8-4</v>
      </c>
      <c r="K10360" s="6" t="str">
        <f t="shared" si="1466"/>
        <v>WK</v>
      </c>
      <c r="L10360" s="6" t="str">
        <f t="shared" si="1467"/>
        <v>EVE</v>
      </c>
      <c r="M10360" s="6">
        <f t="shared" si="1468"/>
        <v>0</v>
      </c>
    </row>
    <row r="10361" spans="3:13" x14ac:dyDescent="0.35">
      <c r="C10361" s="42">
        <v>42220.770833333336</v>
      </c>
      <c r="D10361" s="32">
        <v>3567.00439453125</v>
      </c>
      <c r="E10361" s="34" t="str">
        <f t="shared" si="1460"/>
        <v>08-04</v>
      </c>
      <c r="F10361" s="6">
        <f t="shared" si="1461"/>
        <v>18</v>
      </c>
      <c r="G10361" s="6">
        <f t="shared" si="1462"/>
        <v>4</v>
      </c>
      <c r="H10361" s="6">
        <f t="shared" si="1463"/>
        <v>8</v>
      </c>
      <c r="I10361" s="6">
        <f t="shared" si="1464"/>
        <v>32</v>
      </c>
      <c r="J10361" s="6" t="str">
        <f t="shared" si="1465"/>
        <v>8-4</v>
      </c>
      <c r="K10361" s="6" t="str">
        <f t="shared" si="1466"/>
        <v>WK</v>
      </c>
      <c r="L10361" s="6" t="str">
        <f t="shared" si="1467"/>
        <v>EVE</v>
      </c>
      <c r="M10361" s="6">
        <f t="shared" si="1468"/>
        <v>0</v>
      </c>
    </row>
    <row r="10362" spans="3:13" x14ac:dyDescent="0.35">
      <c r="C10362" s="42">
        <v>42220.791666666664</v>
      </c>
      <c r="D10362" s="32">
        <v>3510.990234375</v>
      </c>
      <c r="E10362" s="34" t="str">
        <f t="shared" si="1460"/>
        <v>08-04</v>
      </c>
      <c r="F10362" s="6">
        <f t="shared" si="1461"/>
        <v>19</v>
      </c>
      <c r="G10362" s="6">
        <f t="shared" si="1462"/>
        <v>4</v>
      </c>
      <c r="H10362" s="6">
        <f t="shared" si="1463"/>
        <v>8</v>
      </c>
      <c r="I10362" s="6">
        <f t="shared" si="1464"/>
        <v>32</v>
      </c>
      <c r="J10362" s="6" t="str">
        <f t="shared" si="1465"/>
        <v>8-4</v>
      </c>
      <c r="K10362" s="6" t="str">
        <f t="shared" si="1466"/>
        <v>WK</v>
      </c>
      <c r="L10362" s="6" t="str">
        <f t="shared" si="1467"/>
        <v>EVE</v>
      </c>
      <c r="M10362" s="6">
        <f t="shared" si="1468"/>
        <v>0</v>
      </c>
    </row>
    <row r="10363" spans="3:13" x14ac:dyDescent="0.35">
      <c r="C10363" s="42">
        <v>42220.8125</v>
      </c>
      <c r="D10363" s="32">
        <v>3431.45751953125</v>
      </c>
      <c r="E10363" s="34" t="str">
        <f t="shared" si="1460"/>
        <v>08-04</v>
      </c>
      <c r="F10363" s="6">
        <f t="shared" si="1461"/>
        <v>19</v>
      </c>
      <c r="G10363" s="6">
        <f t="shared" si="1462"/>
        <v>4</v>
      </c>
      <c r="H10363" s="6">
        <f t="shared" si="1463"/>
        <v>8</v>
      </c>
      <c r="I10363" s="6">
        <f t="shared" si="1464"/>
        <v>32</v>
      </c>
      <c r="J10363" s="6" t="str">
        <f t="shared" si="1465"/>
        <v>8-4</v>
      </c>
      <c r="K10363" s="6" t="str">
        <f t="shared" si="1466"/>
        <v>WK</v>
      </c>
      <c r="L10363" s="6" t="str">
        <f t="shared" si="1467"/>
        <v>EVE</v>
      </c>
      <c r="M10363" s="6">
        <f t="shared" si="1468"/>
        <v>0</v>
      </c>
    </row>
    <row r="10364" spans="3:13" x14ac:dyDescent="0.35">
      <c r="C10364" s="42">
        <v>42220.833333333336</v>
      </c>
      <c r="D10364" s="32">
        <v>3460.160888671875</v>
      </c>
      <c r="E10364" s="34" t="str">
        <f t="shared" si="1460"/>
        <v>08-04</v>
      </c>
      <c r="F10364" s="6">
        <f t="shared" si="1461"/>
        <v>20</v>
      </c>
      <c r="G10364" s="6">
        <f t="shared" si="1462"/>
        <v>4</v>
      </c>
      <c r="H10364" s="6">
        <f t="shared" si="1463"/>
        <v>8</v>
      </c>
      <c r="I10364" s="6">
        <f t="shared" si="1464"/>
        <v>32</v>
      </c>
      <c r="J10364" s="6" t="str">
        <f t="shared" si="1465"/>
        <v>8-4</v>
      </c>
      <c r="K10364" s="6" t="str">
        <f t="shared" si="1466"/>
        <v>WK</v>
      </c>
      <c r="L10364" s="6" t="str">
        <f t="shared" si="1467"/>
        <v>EVE</v>
      </c>
      <c r="M10364" s="6">
        <f t="shared" si="1468"/>
        <v>0</v>
      </c>
    </row>
    <row r="10365" spans="3:13" x14ac:dyDescent="0.35">
      <c r="C10365" s="42">
        <v>42220.854166666664</v>
      </c>
      <c r="D10365" s="32">
        <v>3462.928466796875</v>
      </c>
      <c r="E10365" s="34" t="str">
        <f t="shared" si="1460"/>
        <v>08-04</v>
      </c>
      <c r="F10365" s="6">
        <f t="shared" si="1461"/>
        <v>20</v>
      </c>
      <c r="G10365" s="6">
        <f t="shared" si="1462"/>
        <v>4</v>
      </c>
      <c r="H10365" s="6">
        <f t="shared" si="1463"/>
        <v>8</v>
      </c>
      <c r="I10365" s="6">
        <f t="shared" si="1464"/>
        <v>32</v>
      </c>
      <c r="J10365" s="6" t="str">
        <f t="shared" si="1465"/>
        <v>8-4</v>
      </c>
      <c r="K10365" s="6" t="str">
        <f t="shared" si="1466"/>
        <v>WK</v>
      </c>
      <c r="L10365" s="6" t="str">
        <f t="shared" si="1467"/>
        <v>EVE</v>
      </c>
      <c r="M10365" s="6">
        <f t="shared" si="1468"/>
        <v>0</v>
      </c>
    </row>
    <row r="10366" spans="3:13" x14ac:dyDescent="0.35">
      <c r="C10366" s="42">
        <v>42220.875</v>
      </c>
      <c r="D10366" s="32">
        <v>3386.31298828125</v>
      </c>
      <c r="E10366" s="34" t="str">
        <f t="shared" si="1460"/>
        <v>08-04</v>
      </c>
      <c r="F10366" s="6">
        <f t="shared" si="1461"/>
        <v>21</v>
      </c>
      <c r="G10366" s="6">
        <f t="shared" si="1462"/>
        <v>4</v>
      </c>
      <c r="H10366" s="6">
        <f t="shared" si="1463"/>
        <v>8</v>
      </c>
      <c r="I10366" s="6">
        <f t="shared" si="1464"/>
        <v>32</v>
      </c>
      <c r="J10366" s="6" t="str">
        <f t="shared" si="1465"/>
        <v>8-4</v>
      </c>
      <c r="K10366" s="6" t="str">
        <f t="shared" si="1466"/>
        <v>WK</v>
      </c>
      <c r="L10366" s="6" t="str">
        <f t="shared" si="1467"/>
        <v>EVE</v>
      </c>
      <c r="M10366" s="6">
        <f t="shared" si="1468"/>
        <v>0</v>
      </c>
    </row>
    <row r="10367" spans="3:13" x14ac:dyDescent="0.35">
      <c r="C10367" s="42">
        <v>42220.895833333336</v>
      </c>
      <c r="D10367" s="32">
        <v>3246.320556640625</v>
      </c>
      <c r="E10367" s="34" t="str">
        <f t="shared" si="1460"/>
        <v>08-04</v>
      </c>
      <c r="F10367" s="6">
        <f t="shared" si="1461"/>
        <v>21</v>
      </c>
      <c r="G10367" s="6">
        <f t="shared" si="1462"/>
        <v>4</v>
      </c>
      <c r="H10367" s="6">
        <f t="shared" si="1463"/>
        <v>8</v>
      </c>
      <c r="I10367" s="6">
        <f t="shared" si="1464"/>
        <v>32</v>
      </c>
      <c r="J10367" s="6" t="str">
        <f t="shared" si="1465"/>
        <v>8-4</v>
      </c>
      <c r="K10367" s="6" t="str">
        <f t="shared" si="1466"/>
        <v>WK</v>
      </c>
      <c r="L10367" s="6" t="str">
        <f t="shared" si="1467"/>
        <v>EVE</v>
      </c>
      <c r="M10367" s="6">
        <f t="shared" si="1468"/>
        <v>0</v>
      </c>
    </row>
    <row r="10368" spans="3:13" x14ac:dyDescent="0.35">
      <c r="C10368" s="42">
        <v>42220.916666666664</v>
      </c>
      <c r="D10368" s="32">
        <v>3088.2177734375</v>
      </c>
      <c r="E10368" s="34" t="str">
        <f t="shared" si="1460"/>
        <v>08-04</v>
      </c>
      <c r="F10368" s="6">
        <f t="shared" si="1461"/>
        <v>22</v>
      </c>
      <c r="G10368" s="6">
        <f t="shared" si="1462"/>
        <v>4</v>
      </c>
      <c r="H10368" s="6">
        <f t="shared" si="1463"/>
        <v>8</v>
      </c>
      <c r="I10368" s="6">
        <f t="shared" si="1464"/>
        <v>32</v>
      </c>
      <c r="J10368" s="6" t="str">
        <f t="shared" si="1465"/>
        <v>8-4</v>
      </c>
      <c r="K10368" s="6" t="str">
        <f t="shared" si="1466"/>
        <v>WK</v>
      </c>
      <c r="L10368" s="6" t="str">
        <f t="shared" si="1467"/>
        <v>EVE</v>
      </c>
      <c r="M10368" s="6">
        <f t="shared" si="1468"/>
        <v>0</v>
      </c>
    </row>
    <row r="10369" spans="3:13" x14ac:dyDescent="0.35">
      <c r="C10369" s="42">
        <v>42220.9375</v>
      </c>
      <c r="D10369" s="32">
        <v>2911.197998046875</v>
      </c>
      <c r="E10369" s="34" t="str">
        <f t="shared" si="1460"/>
        <v>08-04</v>
      </c>
      <c r="F10369" s="6">
        <f t="shared" si="1461"/>
        <v>22</v>
      </c>
      <c r="G10369" s="6">
        <f t="shared" si="1462"/>
        <v>4</v>
      </c>
      <c r="H10369" s="6">
        <f t="shared" si="1463"/>
        <v>8</v>
      </c>
      <c r="I10369" s="6">
        <f t="shared" si="1464"/>
        <v>32</v>
      </c>
      <c r="J10369" s="6" t="str">
        <f t="shared" si="1465"/>
        <v>8-4</v>
      </c>
      <c r="K10369" s="6" t="str">
        <f t="shared" si="1466"/>
        <v>WK</v>
      </c>
      <c r="L10369" s="6" t="str">
        <f t="shared" si="1467"/>
        <v>EVE</v>
      </c>
      <c r="M10369" s="6">
        <f t="shared" si="1468"/>
        <v>0</v>
      </c>
    </row>
    <row r="10370" spans="3:13" x14ac:dyDescent="0.35">
      <c r="C10370" s="42">
        <v>42220.958333333336</v>
      </c>
      <c r="D10370" s="32">
        <v>2739.959716796875</v>
      </c>
      <c r="E10370" s="34" t="str">
        <f t="shared" si="1460"/>
        <v>08-04</v>
      </c>
      <c r="F10370" s="6">
        <f t="shared" si="1461"/>
        <v>23</v>
      </c>
      <c r="G10370" s="6">
        <f t="shared" si="1462"/>
        <v>4</v>
      </c>
      <c r="H10370" s="6">
        <f t="shared" si="1463"/>
        <v>8</v>
      </c>
      <c r="I10370" s="6">
        <f t="shared" si="1464"/>
        <v>32</v>
      </c>
      <c r="J10370" s="6" t="str">
        <f t="shared" si="1465"/>
        <v>8-4</v>
      </c>
      <c r="K10370" s="6" t="str">
        <f t="shared" si="1466"/>
        <v>WK</v>
      </c>
      <c r="L10370" s="6" t="str">
        <f t="shared" si="1467"/>
        <v>EVE</v>
      </c>
      <c r="M10370" s="6">
        <f t="shared" si="1468"/>
        <v>0</v>
      </c>
    </row>
    <row r="10371" spans="3:13" x14ac:dyDescent="0.35">
      <c r="C10371" s="42">
        <v>42220.979166666664</v>
      </c>
      <c r="D10371" s="32">
        <v>2566.9130859375</v>
      </c>
      <c r="E10371" s="34" t="str">
        <f t="shared" si="1460"/>
        <v>08-04</v>
      </c>
      <c r="F10371" s="6">
        <f t="shared" si="1461"/>
        <v>23</v>
      </c>
      <c r="G10371" s="6">
        <f t="shared" si="1462"/>
        <v>4</v>
      </c>
      <c r="H10371" s="6">
        <f t="shared" si="1463"/>
        <v>8</v>
      </c>
      <c r="I10371" s="6">
        <f t="shared" si="1464"/>
        <v>32</v>
      </c>
      <c r="J10371" s="6" t="str">
        <f t="shared" si="1465"/>
        <v>8-4</v>
      </c>
      <c r="K10371" s="6" t="str">
        <f t="shared" si="1466"/>
        <v>WK</v>
      </c>
      <c r="L10371" s="6" t="str">
        <f t="shared" si="1467"/>
        <v>EVE</v>
      </c>
      <c r="M10371" s="6">
        <f t="shared" si="1468"/>
        <v>0</v>
      </c>
    </row>
    <row r="10372" spans="3:13" x14ac:dyDescent="0.35">
      <c r="C10372" s="42">
        <v>42221</v>
      </c>
      <c r="D10372" s="32">
        <v>2431.954345703125</v>
      </c>
      <c r="E10372" s="34" t="str">
        <f t="shared" si="1460"/>
        <v>08-05</v>
      </c>
      <c r="F10372" s="6">
        <f t="shared" si="1461"/>
        <v>0</v>
      </c>
      <c r="G10372" s="6">
        <f t="shared" si="1462"/>
        <v>5</v>
      </c>
      <c r="H10372" s="6">
        <f t="shared" si="1463"/>
        <v>8</v>
      </c>
      <c r="I10372" s="6">
        <f t="shared" si="1464"/>
        <v>32</v>
      </c>
      <c r="J10372" s="6" t="str">
        <f t="shared" si="1465"/>
        <v>8-5</v>
      </c>
      <c r="K10372" s="6" t="str">
        <f t="shared" si="1466"/>
        <v>WK</v>
      </c>
      <c r="L10372" s="6" t="str">
        <f t="shared" si="1467"/>
        <v>EVE</v>
      </c>
      <c r="M10372" s="6">
        <f t="shared" si="1468"/>
        <v>0</v>
      </c>
    </row>
    <row r="10373" spans="3:13" x14ac:dyDescent="0.35">
      <c r="C10373" s="42">
        <v>42221.020833333336</v>
      </c>
      <c r="D10373" s="32">
        <v>2323.13427734375</v>
      </c>
      <c r="E10373" s="34" t="str">
        <f t="shared" si="1460"/>
        <v>08-05</v>
      </c>
      <c r="F10373" s="6">
        <f t="shared" si="1461"/>
        <v>0</v>
      </c>
      <c r="G10373" s="6">
        <f t="shared" si="1462"/>
        <v>5</v>
      </c>
      <c r="H10373" s="6">
        <f t="shared" si="1463"/>
        <v>8</v>
      </c>
      <c r="I10373" s="6">
        <f t="shared" si="1464"/>
        <v>32</v>
      </c>
      <c r="J10373" s="6" t="str">
        <f t="shared" si="1465"/>
        <v>8-5</v>
      </c>
      <c r="K10373" s="6" t="str">
        <f t="shared" si="1466"/>
        <v>WK</v>
      </c>
      <c r="L10373" s="6" t="str">
        <f t="shared" si="1467"/>
        <v>EVE</v>
      </c>
      <c r="M10373" s="6">
        <f t="shared" si="1468"/>
        <v>0</v>
      </c>
    </row>
    <row r="10374" spans="3:13" x14ac:dyDescent="0.35">
      <c r="C10374" s="42">
        <v>42221.041666666664</v>
      </c>
      <c r="D10374" s="32">
        <v>2274.50634765625</v>
      </c>
      <c r="E10374" s="34" t="str">
        <f t="shared" si="1460"/>
        <v>08-05</v>
      </c>
      <c r="F10374" s="6">
        <f t="shared" si="1461"/>
        <v>1</v>
      </c>
      <c r="G10374" s="6">
        <f t="shared" si="1462"/>
        <v>5</v>
      </c>
      <c r="H10374" s="6">
        <f t="shared" si="1463"/>
        <v>8</v>
      </c>
      <c r="I10374" s="6">
        <f t="shared" si="1464"/>
        <v>32</v>
      </c>
      <c r="J10374" s="6" t="str">
        <f t="shared" si="1465"/>
        <v>8-5</v>
      </c>
      <c r="K10374" s="6" t="str">
        <f t="shared" si="1466"/>
        <v>WK</v>
      </c>
      <c r="L10374" s="6" t="str">
        <f t="shared" si="1467"/>
        <v>EVE</v>
      </c>
      <c r="M10374" s="6">
        <f t="shared" si="1468"/>
        <v>0</v>
      </c>
    </row>
    <row r="10375" spans="3:13" x14ac:dyDescent="0.35">
      <c r="C10375" s="42">
        <v>42221.0625</v>
      </c>
      <c r="D10375" s="32">
        <v>2210.708740234375</v>
      </c>
      <c r="E10375" s="34" t="str">
        <f t="shared" ref="E10375:E10438" si="1469">TEXT(MONTH(C10375),"00")&amp;"-"&amp;TEXT(DAY(C10375),"00")</f>
        <v>08-05</v>
      </c>
      <c r="F10375" s="6">
        <f t="shared" ref="F10375:F10438" si="1470">HOUR(C10375)</f>
        <v>1</v>
      </c>
      <c r="G10375" s="6">
        <f t="shared" ref="G10375:G10438" si="1471">DAY(C10375)</f>
        <v>5</v>
      </c>
      <c r="H10375" s="6">
        <f t="shared" ref="H10375:H10438" si="1472">MONTH(C10375)</f>
        <v>8</v>
      </c>
      <c r="I10375" s="6">
        <f t="shared" ref="I10375:I10438" si="1473">WEEKNUM(C10375)</f>
        <v>32</v>
      </c>
      <c r="J10375" s="6" t="str">
        <f t="shared" ref="J10375:J10438" si="1474">H10375&amp;"-"&amp;G10375</f>
        <v>8-5</v>
      </c>
      <c r="K10375" s="6" t="str">
        <f t="shared" ref="K10375:K10438" si="1475">IF(WEEKDAY(C10375,11)&lt;6,"WK","WKND")</f>
        <v>WK</v>
      </c>
      <c r="L10375" s="6" t="str">
        <f t="shared" ref="L10375:L10438" si="1476">IF(AND(F10375&lt;17,F10375&gt;6),"DAY","EVE")</f>
        <v>EVE</v>
      </c>
      <c r="M10375" s="6">
        <f t="shared" ref="M10375:M10438" si="1477">IF(D10375&gt;4000,1,0)</f>
        <v>0</v>
      </c>
    </row>
    <row r="10376" spans="3:13" x14ac:dyDescent="0.35">
      <c r="C10376" s="42">
        <v>42221.083333333336</v>
      </c>
      <c r="D10376" s="32">
        <v>2152.963623046875</v>
      </c>
      <c r="E10376" s="34" t="str">
        <f t="shared" si="1469"/>
        <v>08-05</v>
      </c>
      <c r="F10376" s="6">
        <f t="shared" si="1470"/>
        <v>2</v>
      </c>
      <c r="G10376" s="6">
        <f t="shared" si="1471"/>
        <v>5</v>
      </c>
      <c r="H10376" s="6">
        <f t="shared" si="1472"/>
        <v>8</v>
      </c>
      <c r="I10376" s="6">
        <f t="shared" si="1473"/>
        <v>32</v>
      </c>
      <c r="J10376" s="6" t="str">
        <f t="shared" si="1474"/>
        <v>8-5</v>
      </c>
      <c r="K10376" s="6" t="str">
        <f t="shared" si="1475"/>
        <v>WK</v>
      </c>
      <c r="L10376" s="6" t="str">
        <f t="shared" si="1476"/>
        <v>EVE</v>
      </c>
      <c r="M10376" s="6">
        <f t="shared" si="1477"/>
        <v>0</v>
      </c>
    </row>
    <row r="10377" spans="3:13" x14ac:dyDescent="0.35">
      <c r="C10377" s="42">
        <v>42221.104166666664</v>
      </c>
      <c r="D10377" s="32">
        <v>2115.02490234375</v>
      </c>
      <c r="E10377" s="34" t="str">
        <f t="shared" si="1469"/>
        <v>08-05</v>
      </c>
      <c r="F10377" s="6">
        <f t="shared" si="1470"/>
        <v>2</v>
      </c>
      <c r="G10377" s="6">
        <f t="shared" si="1471"/>
        <v>5</v>
      </c>
      <c r="H10377" s="6">
        <f t="shared" si="1472"/>
        <v>8</v>
      </c>
      <c r="I10377" s="6">
        <f t="shared" si="1473"/>
        <v>32</v>
      </c>
      <c r="J10377" s="6" t="str">
        <f t="shared" si="1474"/>
        <v>8-5</v>
      </c>
      <c r="K10377" s="6" t="str">
        <f t="shared" si="1475"/>
        <v>WK</v>
      </c>
      <c r="L10377" s="6" t="str">
        <f t="shared" si="1476"/>
        <v>EVE</v>
      </c>
      <c r="M10377" s="6">
        <f t="shared" si="1477"/>
        <v>0</v>
      </c>
    </row>
    <row r="10378" spans="3:13" x14ac:dyDescent="0.35">
      <c r="C10378" s="42">
        <v>42221.125</v>
      </c>
      <c r="D10378" s="32">
        <v>2078.881103515625</v>
      </c>
      <c r="E10378" s="34" t="str">
        <f t="shared" si="1469"/>
        <v>08-05</v>
      </c>
      <c r="F10378" s="6">
        <f t="shared" si="1470"/>
        <v>3</v>
      </c>
      <c r="G10378" s="6">
        <f t="shared" si="1471"/>
        <v>5</v>
      </c>
      <c r="H10378" s="6">
        <f t="shared" si="1472"/>
        <v>8</v>
      </c>
      <c r="I10378" s="6">
        <f t="shared" si="1473"/>
        <v>32</v>
      </c>
      <c r="J10378" s="6" t="str">
        <f t="shared" si="1474"/>
        <v>8-5</v>
      </c>
      <c r="K10378" s="6" t="str">
        <f t="shared" si="1475"/>
        <v>WK</v>
      </c>
      <c r="L10378" s="6" t="str">
        <f t="shared" si="1476"/>
        <v>EVE</v>
      </c>
      <c r="M10378" s="6">
        <f t="shared" si="1477"/>
        <v>0</v>
      </c>
    </row>
    <row r="10379" spans="3:13" x14ac:dyDescent="0.35">
      <c r="C10379" s="42">
        <v>42221.145833333336</v>
      </c>
      <c r="D10379" s="32">
        <v>2062.736328125</v>
      </c>
      <c r="E10379" s="34" t="str">
        <f t="shared" si="1469"/>
        <v>08-05</v>
      </c>
      <c r="F10379" s="6">
        <f t="shared" si="1470"/>
        <v>3</v>
      </c>
      <c r="G10379" s="6">
        <f t="shared" si="1471"/>
        <v>5</v>
      </c>
      <c r="H10379" s="6">
        <f t="shared" si="1472"/>
        <v>8</v>
      </c>
      <c r="I10379" s="6">
        <f t="shared" si="1473"/>
        <v>32</v>
      </c>
      <c r="J10379" s="6" t="str">
        <f t="shared" si="1474"/>
        <v>8-5</v>
      </c>
      <c r="K10379" s="6" t="str">
        <f t="shared" si="1475"/>
        <v>WK</v>
      </c>
      <c r="L10379" s="6" t="str">
        <f t="shared" si="1476"/>
        <v>EVE</v>
      </c>
      <c r="M10379" s="6">
        <f t="shared" si="1477"/>
        <v>0</v>
      </c>
    </row>
    <row r="10380" spans="3:13" x14ac:dyDescent="0.35">
      <c r="C10380" s="42">
        <v>42221.166666666664</v>
      </c>
      <c r="D10380" s="32">
        <v>2054.40771484375</v>
      </c>
      <c r="E10380" s="34" t="str">
        <f t="shared" si="1469"/>
        <v>08-05</v>
      </c>
      <c r="F10380" s="6">
        <f t="shared" si="1470"/>
        <v>4</v>
      </c>
      <c r="G10380" s="6">
        <f t="shared" si="1471"/>
        <v>5</v>
      </c>
      <c r="H10380" s="6">
        <f t="shared" si="1472"/>
        <v>8</v>
      </c>
      <c r="I10380" s="6">
        <f t="shared" si="1473"/>
        <v>32</v>
      </c>
      <c r="J10380" s="6" t="str">
        <f t="shared" si="1474"/>
        <v>8-5</v>
      </c>
      <c r="K10380" s="6" t="str">
        <f t="shared" si="1475"/>
        <v>WK</v>
      </c>
      <c r="L10380" s="6" t="str">
        <f t="shared" si="1476"/>
        <v>EVE</v>
      </c>
      <c r="M10380" s="6">
        <f t="shared" si="1477"/>
        <v>0</v>
      </c>
    </row>
    <row r="10381" spans="3:13" x14ac:dyDescent="0.35">
      <c r="C10381" s="42">
        <v>42221.1875</v>
      </c>
      <c r="D10381" s="32">
        <v>2077.370849609375</v>
      </c>
      <c r="E10381" s="34" t="str">
        <f t="shared" si="1469"/>
        <v>08-05</v>
      </c>
      <c r="F10381" s="6">
        <f t="shared" si="1470"/>
        <v>4</v>
      </c>
      <c r="G10381" s="6">
        <f t="shared" si="1471"/>
        <v>5</v>
      </c>
      <c r="H10381" s="6">
        <f t="shared" si="1472"/>
        <v>8</v>
      </c>
      <c r="I10381" s="6">
        <f t="shared" si="1473"/>
        <v>32</v>
      </c>
      <c r="J10381" s="6" t="str">
        <f t="shared" si="1474"/>
        <v>8-5</v>
      </c>
      <c r="K10381" s="6" t="str">
        <f t="shared" si="1475"/>
        <v>WK</v>
      </c>
      <c r="L10381" s="6" t="str">
        <f t="shared" si="1476"/>
        <v>EVE</v>
      </c>
      <c r="M10381" s="6">
        <f t="shared" si="1477"/>
        <v>0</v>
      </c>
    </row>
    <row r="10382" spans="3:13" x14ac:dyDescent="0.35">
      <c r="C10382" s="42">
        <v>42221.208333333336</v>
      </c>
      <c r="D10382" s="32">
        <v>2117.81494140625</v>
      </c>
      <c r="E10382" s="34" t="str">
        <f t="shared" si="1469"/>
        <v>08-05</v>
      </c>
      <c r="F10382" s="6">
        <f t="shared" si="1470"/>
        <v>5</v>
      </c>
      <c r="G10382" s="6">
        <f t="shared" si="1471"/>
        <v>5</v>
      </c>
      <c r="H10382" s="6">
        <f t="shared" si="1472"/>
        <v>8</v>
      </c>
      <c r="I10382" s="6">
        <f t="shared" si="1473"/>
        <v>32</v>
      </c>
      <c r="J10382" s="6" t="str">
        <f t="shared" si="1474"/>
        <v>8-5</v>
      </c>
      <c r="K10382" s="6" t="str">
        <f t="shared" si="1475"/>
        <v>WK</v>
      </c>
      <c r="L10382" s="6" t="str">
        <f t="shared" si="1476"/>
        <v>EVE</v>
      </c>
      <c r="M10382" s="6">
        <f t="shared" si="1477"/>
        <v>0</v>
      </c>
    </row>
    <row r="10383" spans="3:13" x14ac:dyDescent="0.35">
      <c r="C10383" s="42">
        <v>42221.229166666664</v>
      </c>
      <c r="D10383" s="32">
        <v>2208.84765625</v>
      </c>
      <c r="E10383" s="34" t="str">
        <f t="shared" si="1469"/>
        <v>08-05</v>
      </c>
      <c r="F10383" s="6">
        <f t="shared" si="1470"/>
        <v>5</v>
      </c>
      <c r="G10383" s="6">
        <f t="shared" si="1471"/>
        <v>5</v>
      </c>
      <c r="H10383" s="6">
        <f t="shared" si="1472"/>
        <v>8</v>
      </c>
      <c r="I10383" s="6">
        <f t="shared" si="1473"/>
        <v>32</v>
      </c>
      <c r="J10383" s="6" t="str">
        <f t="shared" si="1474"/>
        <v>8-5</v>
      </c>
      <c r="K10383" s="6" t="str">
        <f t="shared" si="1475"/>
        <v>WK</v>
      </c>
      <c r="L10383" s="6" t="str">
        <f t="shared" si="1476"/>
        <v>EVE</v>
      </c>
      <c r="M10383" s="6">
        <f t="shared" si="1477"/>
        <v>0</v>
      </c>
    </row>
    <row r="10384" spans="3:13" x14ac:dyDescent="0.35">
      <c r="C10384" s="42">
        <v>42221.25</v>
      </c>
      <c r="D10384" s="32">
        <v>2264.908935546875</v>
      </c>
      <c r="E10384" s="34" t="str">
        <f t="shared" si="1469"/>
        <v>08-05</v>
      </c>
      <c r="F10384" s="6">
        <f t="shared" si="1470"/>
        <v>6</v>
      </c>
      <c r="G10384" s="6">
        <f t="shared" si="1471"/>
        <v>5</v>
      </c>
      <c r="H10384" s="6">
        <f t="shared" si="1472"/>
        <v>8</v>
      </c>
      <c r="I10384" s="6">
        <f t="shared" si="1473"/>
        <v>32</v>
      </c>
      <c r="J10384" s="6" t="str">
        <f t="shared" si="1474"/>
        <v>8-5</v>
      </c>
      <c r="K10384" s="6" t="str">
        <f t="shared" si="1475"/>
        <v>WK</v>
      </c>
      <c r="L10384" s="6" t="str">
        <f t="shared" si="1476"/>
        <v>EVE</v>
      </c>
      <c r="M10384" s="6">
        <f t="shared" si="1477"/>
        <v>0</v>
      </c>
    </row>
    <row r="10385" spans="3:13" x14ac:dyDescent="0.35">
      <c r="C10385" s="42">
        <v>42221.270833333336</v>
      </c>
      <c r="D10385" s="32">
        <v>2288.278564453125</v>
      </c>
      <c r="E10385" s="34" t="str">
        <f t="shared" si="1469"/>
        <v>08-05</v>
      </c>
      <c r="F10385" s="6">
        <f t="shared" si="1470"/>
        <v>6</v>
      </c>
      <c r="G10385" s="6">
        <f t="shared" si="1471"/>
        <v>5</v>
      </c>
      <c r="H10385" s="6">
        <f t="shared" si="1472"/>
        <v>8</v>
      </c>
      <c r="I10385" s="6">
        <f t="shared" si="1473"/>
        <v>32</v>
      </c>
      <c r="J10385" s="6" t="str">
        <f t="shared" si="1474"/>
        <v>8-5</v>
      </c>
      <c r="K10385" s="6" t="str">
        <f t="shared" si="1475"/>
        <v>WK</v>
      </c>
      <c r="L10385" s="6" t="str">
        <f t="shared" si="1476"/>
        <v>EVE</v>
      </c>
      <c r="M10385" s="6">
        <f t="shared" si="1477"/>
        <v>0</v>
      </c>
    </row>
    <row r="10386" spans="3:13" x14ac:dyDescent="0.35">
      <c r="C10386" s="42">
        <v>42221.291666666664</v>
      </c>
      <c r="D10386" s="32">
        <v>2381.487060546875</v>
      </c>
      <c r="E10386" s="34" t="str">
        <f t="shared" si="1469"/>
        <v>08-05</v>
      </c>
      <c r="F10386" s="6">
        <f t="shared" si="1470"/>
        <v>7</v>
      </c>
      <c r="G10386" s="6">
        <f t="shared" si="1471"/>
        <v>5</v>
      </c>
      <c r="H10386" s="6">
        <f t="shared" si="1472"/>
        <v>8</v>
      </c>
      <c r="I10386" s="6">
        <f t="shared" si="1473"/>
        <v>32</v>
      </c>
      <c r="J10386" s="6" t="str">
        <f t="shared" si="1474"/>
        <v>8-5</v>
      </c>
      <c r="K10386" s="6" t="str">
        <f t="shared" si="1475"/>
        <v>WK</v>
      </c>
      <c r="L10386" s="6" t="str">
        <f t="shared" si="1476"/>
        <v>DAY</v>
      </c>
      <c r="M10386" s="6">
        <f t="shared" si="1477"/>
        <v>0</v>
      </c>
    </row>
    <row r="10387" spans="3:13" x14ac:dyDescent="0.35">
      <c r="C10387" s="42">
        <v>42221.3125</v>
      </c>
      <c r="D10387" s="32">
        <v>2512.138916015625</v>
      </c>
      <c r="E10387" s="34" t="str">
        <f t="shared" si="1469"/>
        <v>08-05</v>
      </c>
      <c r="F10387" s="6">
        <f t="shared" si="1470"/>
        <v>7</v>
      </c>
      <c r="G10387" s="6">
        <f t="shared" si="1471"/>
        <v>5</v>
      </c>
      <c r="H10387" s="6">
        <f t="shared" si="1472"/>
        <v>8</v>
      </c>
      <c r="I10387" s="6">
        <f t="shared" si="1473"/>
        <v>32</v>
      </c>
      <c r="J10387" s="6" t="str">
        <f t="shared" si="1474"/>
        <v>8-5</v>
      </c>
      <c r="K10387" s="6" t="str">
        <f t="shared" si="1475"/>
        <v>WK</v>
      </c>
      <c r="L10387" s="6" t="str">
        <f t="shared" si="1476"/>
        <v>DAY</v>
      </c>
      <c r="M10387" s="6">
        <f t="shared" si="1477"/>
        <v>0</v>
      </c>
    </row>
    <row r="10388" spans="3:13" x14ac:dyDescent="0.35">
      <c r="C10388" s="42">
        <v>42221.333333333336</v>
      </c>
      <c r="D10388" s="32">
        <v>2615.05810546875</v>
      </c>
      <c r="E10388" s="34" t="str">
        <f t="shared" si="1469"/>
        <v>08-05</v>
      </c>
      <c r="F10388" s="6">
        <f t="shared" si="1470"/>
        <v>8</v>
      </c>
      <c r="G10388" s="6">
        <f t="shared" si="1471"/>
        <v>5</v>
      </c>
      <c r="H10388" s="6">
        <f t="shared" si="1472"/>
        <v>8</v>
      </c>
      <c r="I10388" s="6">
        <f t="shared" si="1473"/>
        <v>32</v>
      </c>
      <c r="J10388" s="6" t="str">
        <f t="shared" si="1474"/>
        <v>8-5</v>
      </c>
      <c r="K10388" s="6" t="str">
        <f t="shared" si="1475"/>
        <v>WK</v>
      </c>
      <c r="L10388" s="6" t="str">
        <f t="shared" si="1476"/>
        <v>DAY</v>
      </c>
      <c r="M10388" s="6">
        <f t="shared" si="1477"/>
        <v>0</v>
      </c>
    </row>
    <row r="10389" spans="3:13" x14ac:dyDescent="0.35">
      <c r="C10389" s="42">
        <v>42221.354166666664</v>
      </c>
      <c r="D10389" s="32">
        <v>2726.14794921875</v>
      </c>
      <c r="E10389" s="34" t="str">
        <f t="shared" si="1469"/>
        <v>08-05</v>
      </c>
      <c r="F10389" s="6">
        <f t="shared" si="1470"/>
        <v>8</v>
      </c>
      <c r="G10389" s="6">
        <f t="shared" si="1471"/>
        <v>5</v>
      </c>
      <c r="H10389" s="6">
        <f t="shared" si="1472"/>
        <v>8</v>
      </c>
      <c r="I10389" s="6">
        <f t="shared" si="1473"/>
        <v>32</v>
      </c>
      <c r="J10389" s="6" t="str">
        <f t="shared" si="1474"/>
        <v>8-5</v>
      </c>
      <c r="K10389" s="6" t="str">
        <f t="shared" si="1475"/>
        <v>WK</v>
      </c>
      <c r="L10389" s="6" t="str">
        <f t="shared" si="1476"/>
        <v>DAY</v>
      </c>
      <c r="M10389" s="6">
        <f t="shared" si="1477"/>
        <v>0</v>
      </c>
    </row>
    <row r="10390" spans="3:13" x14ac:dyDescent="0.35">
      <c r="C10390" s="42">
        <v>42221.375</v>
      </c>
      <c r="D10390" s="32">
        <v>2801.825439453125</v>
      </c>
      <c r="E10390" s="34" t="str">
        <f t="shared" si="1469"/>
        <v>08-05</v>
      </c>
      <c r="F10390" s="6">
        <f t="shared" si="1470"/>
        <v>9</v>
      </c>
      <c r="G10390" s="6">
        <f t="shared" si="1471"/>
        <v>5</v>
      </c>
      <c r="H10390" s="6">
        <f t="shared" si="1472"/>
        <v>8</v>
      </c>
      <c r="I10390" s="6">
        <f t="shared" si="1473"/>
        <v>32</v>
      </c>
      <c r="J10390" s="6" t="str">
        <f t="shared" si="1474"/>
        <v>8-5</v>
      </c>
      <c r="K10390" s="6" t="str">
        <f t="shared" si="1475"/>
        <v>WK</v>
      </c>
      <c r="L10390" s="6" t="str">
        <f t="shared" si="1476"/>
        <v>DAY</v>
      </c>
      <c r="M10390" s="6">
        <f t="shared" si="1477"/>
        <v>0</v>
      </c>
    </row>
    <row r="10391" spans="3:13" x14ac:dyDescent="0.35">
      <c r="C10391" s="42">
        <v>42221.395833333336</v>
      </c>
      <c r="D10391" s="32">
        <v>2887.88720703125</v>
      </c>
      <c r="E10391" s="34" t="str">
        <f t="shared" si="1469"/>
        <v>08-05</v>
      </c>
      <c r="F10391" s="6">
        <f t="shared" si="1470"/>
        <v>9</v>
      </c>
      <c r="G10391" s="6">
        <f t="shared" si="1471"/>
        <v>5</v>
      </c>
      <c r="H10391" s="6">
        <f t="shared" si="1472"/>
        <v>8</v>
      </c>
      <c r="I10391" s="6">
        <f t="shared" si="1473"/>
        <v>32</v>
      </c>
      <c r="J10391" s="6" t="str">
        <f t="shared" si="1474"/>
        <v>8-5</v>
      </c>
      <c r="K10391" s="6" t="str">
        <f t="shared" si="1475"/>
        <v>WK</v>
      </c>
      <c r="L10391" s="6" t="str">
        <f t="shared" si="1476"/>
        <v>DAY</v>
      </c>
      <c r="M10391" s="6">
        <f t="shared" si="1477"/>
        <v>0</v>
      </c>
    </row>
    <row r="10392" spans="3:13" x14ac:dyDescent="0.35">
      <c r="C10392" s="42">
        <v>42221.416666666664</v>
      </c>
      <c r="D10392" s="32">
        <v>2990.966552734375</v>
      </c>
      <c r="E10392" s="34" t="str">
        <f t="shared" si="1469"/>
        <v>08-05</v>
      </c>
      <c r="F10392" s="6">
        <f t="shared" si="1470"/>
        <v>10</v>
      </c>
      <c r="G10392" s="6">
        <f t="shared" si="1471"/>
        <v>5</v>
      </c>
      <c r="H10392" s="6">
        <f t="shared" si="1472"/>
        <v>8</v>
      </c>
      <c r="I10392" s="6">
        <f t="shared" si="1473"/>
        <v>32</v>
      </c>
      <c r="J10392" s="6" t="str">
        <f t="shared" si="1474"/>
        <v>8-5</v>
      </c>
      <c r="K10392" s="6" t="str">
        <f t="shared" si="1475"/>
        <v>WK</v>
      </c>
      <c r="L10392" s="6" t="str">
        <f t="shared" si="1476"/>
        <v>DAY</v>
      </c>
      <c r="M10392" s="6">
        <f t="shared" si="1477"/>
        <v>0</v>
      </c>
    </row>
    <row r="10393" spans="3:13" x14ac:dyDescent="0.35">
      <c r="C10393" s="42">
        <v>42221.4375</v>
      </c>
      <c r="D10393" s="32">
        <v>3086.171875</v>
      </c>
      <c r="E10393" s="34" t="str">
        <f t="shared" si="1469"/>
        <v>08-05</v>
      </c>
      <c r="F10393" s="6">
        <f t="shared" si="1470"/>
        <v>10</v>
      </c>
      <c r="G10393" s="6">
        <f t="shared" si="1471"/>
        <v>5</v>
      </c>
      <c r="H10393" s="6">
        <f t="shared" si="1472"/>
        <v>8</v>
      </c>
      <c r="I10393" s="6">
        <f t="shared" si="1473"/>
        <v>32</v>
      </c>
      <c r="J10393" s="6" t="str">
        <f t="shared" si="1474"/>
        <v>8-5</v>
      </c>
      <c r="K10393" s="6" t="str">
        <f t="shared" si="1475"/>
        <v>WK</v>
      </c>
      <c r="L10393" s="6" t="str">
        <f t="shared" si="1476"/>
        <v>DAY</v>
      </c>
      <c r="M10393" s="6">
        <f t="shared" si="1477"/>
        <v>0</v>
      </c>
    </row>
    <row r="10394" spans="3:13" x14ac:dyDescent="0.35">
      <c r="C10394" s="42">
        <v>42221.458333333336</v>
      </c>
      <c r="D10394" s="32">
        <v>3186.6171875</v>
      </c>
      <c r="E10394" s="34" t="str">
        <f t="shared" si="1469"/>
        <v>08-05</v>
      </c>
      <c r="F10394" s="6">
        <f t="shared" si="1470"/>
        <v>11</v>
      </c>
      <c r="G10394" s="6">
        <f t="shared" si="1471"/>
        <v>5</v>
      </c>
      <c r="H10394" s="6">
        <f t="shared" si="1472"/>
        <v>8</v>
      </c>
      <c r="I10394" s="6">
        <f t="shared" si="1473"/>
        <v>32</v>
      </c>
      <c r="J10394" s="6" t="str">
        <f t="shared" si="1474"/>
        <v>8-5</v>
      </c>
      <c r="K10394" s="6" t="str">
        <f t="shared" si="1475"/>
        <v>WK</v>
      </c>
      <c r="L10394" s="6" t="str">
        <f t="shared" si="1476"/>
        <v>DAY</v>
      </c>
      <c r="M10394" s="6">
        <f t="shared" si="1477"/>
        <v>0</v>
      </c>
    </row>
    <row r="10395" spans="3:13" x14ac:dyDescent="0.35">
      <c r="C10395" s="42">
        <v>42221.479166666664</v>
      </c>
      <c r="D10395" s="32">
        <v>3286.26220703125</v>
      </c>
      <c r="E10395" s="34" t="str">
        <f t="shared" si="1469"/>
        <v>08-05</v>
      </c>
      <c r="F10395" s="6">
        <f t="shared" si="1470"/>
        <v>11</v>
      </c>
      <c r="G10395" s="6">
        <f t="shared" si="1471"/>
        <v>5</v>
      </c>
      <c r="H10395" s="6">
        <f t="shared" si="1472"/>
        <v>8</v>
      </c>
      <c r="I10395" s="6">
        <f t="shared" si="1473"/>
        <v>32</v>
      </c>
      <c r="J10395" s="6" t="str">
        <f t="shared" si="1474"/>
        <v>8-5</v>
      </c>
      <c r="K10395" s="6" t="str">
        <f t="shared" si="1475"/>
        <v>WK</v>
      </c>
      <c r="L10395" s="6" t="str">
        <f t="shared" si="1476"/>
        <v>DAY</v>
      </c>
      <c r="M10395" s="6">
        <f t="shared" si="1477"/>
        <v>0</v>
      </c>
    </row>
    <row r="10396" spans="3:13" x14ac:dyDescent="0.35">
      <c r="C10396" s="42">
        <v>42221.5</v>
      </c>
      <c r="D10396" s="32">
        <v>3373.673828125</v>
      </c>
      <c r="E10396" s="34" t="str">
        <f t="shared" si="1469"/>
        <v>08-05</v>
      </c>
      <c r="F10396" s="6">
        <f t="shared" si="1470"/>
        <v>12</v>
      </c>
      <c r="G10396" s="6">
        <f t="shared" si="1471"/>
        <v>5</v>
      </c>
      <c r="H10396" s="6">
        <f t="shared" si="1472"/>
        <v>8</v>
      </c>
      <c r="I10396" s="6">
        <f t="shared" si="1473"/>
        <v>32</v>
      </c>
      <c r="J10396" s="6" t="str">
        <f t="shared" si="1474"/>
        <v>8-5</v>
      </c>
      <c r="K10396" s="6" t="str">
        <f t="shared" si="1475"/>
        <v>WK</v>
      </c>
      <c r="L10396" s="6" t="str">
        <f t="shared" si="1476"/>
        <v>DAY</v>
      </c>
      <c r="M10396" s="6">
        <f t="shared" si="1477"/>
        <v>0</v>
      </c>
    </row>
    <row r="10397" spans="3:13" x14ac:dyDescent="0.35">
      <c r="C10397" s="42">
        <v>42221.520833333336</v>
      </c>
      <c r="D10397" s="32">
        <v>3446.974609375</v>
      </c>
      <c r="E10397" s="34" t="str">
        <f t="shared" si="1469"/>
        <v>08-05</v>
      </c>
      <c r="F10397" s="6">
        <f t="shared" si="1470"/>
        <v>12</v>
      </c>
      <c r="G10397" s="6">
        <f t="shared" si="1471"/>
        <v>5</v>
      </c>
      <c r="H10397" s="6">
        <f t="shared" si="1472"/>
        <v>8</v>
      </c>
      <c r="I10397" s="6">
        <f t="shared" si="1473"/>
        <v>32</v>
      </c>
      <c r="J10397" s="6" t="str">
        <f t="shared" si="1474"/>
        <v>8-5</v>
      </c>
      <c r="K10397" s="6" t="str">
        <f t="shared" si="1475"/>
        <v>WK</v>
      </c>
      <c r="L10397" s="6" t="str">
        <f t="shared" si="1476"/>
        <v>DAY</v>
      </c>
      <c r="M10397" s="6">
        <f t="shared" si="1477"/>
        <v>0</v>
      </c>
    </row>
    <row r="10398" spans="3:13" x14ac:dyDescent="0.35">
      <c r="C10398" s="42">
        <v>42221.541666666664</v>
      </c>
      <c r="D10398" s="32">
        <v>3493.67236328125</v>
      </c>
      <c r="E10398" s="34" t="str">
        <f t="shared" si="1469"/>
        <v>08-05</v>
      </c>
      <c r="F10398" s="6">
        <f t="shared" si="1470"/>
        <v>13</v>
      </c>
      <c r="G10398" s="6">
        <f t="shared" si="1471"/>
        <v>5</v>
      </c>
      <c r="H10398" s="6">
        <f t="shared" si="1472"/>
        <v>8</v>
      </c>
      <c r="I10398" s="6">
        <f t="shared" si="1473"/>
        <v>32</v>
      </c>
      <c r="J10398" s="6" t="str">
        <f t="shared" si="1474"/>
        <v>8-5</v>
      </c>
      <c r="K10398" s="6" t="str">
        <f t="shared" si="1475"/>
        <v>WK</v>
      </c>
      <c r="L10398" s="6" t="str">
        <f t="shared" si="1476"/>
        <v>DAY</v>
      </c>
      <c r="M10398" s="6">
        <f t="shared" si="1477"/>
        <v>0</v>
      </c>
    </row>
    <row r="10399" spans="3:13" x14ac:dyDescent="0.35">
      <c r="C10399" s="42">
        <v>42221.5625</v>
      </c>
      <c r="D10399" s="32">
        <v>3537.025390625</v>
      </c>
      <c r="E10399" s="34" t="str">
        <f t="shared" si="1469"/>
        <v>08-05</v>
      </c>
      <c r="F10399" s="6">
        <f t="shared" si="1470"/>
        <v>13</v>
      </c>
      <c r="G10399" s="6">
        <f t="shared" si="1471"/>
        <v>5</v>
      </c>
      <c r="H10399" s="6">
        <f t="shared" si="1472"/>
        <v>8</v>
      </c>
      <c r="I10399" s="6">
        <f t="shared" si="1473"/>
        <v>32</v>
      </c>
      <c r="J10399" s="6" t="str">
        <f t="shared" si="1474"/>
        <v>8-5</v>
      </c>
      <c r="K10399" s="6" t="str">
        <f t="shared" si="1475"/>
        <v>WK</v>
      </c>
      <c r="L10399" s="6" t="str">
        <f t="shared" si="1476"/>
        <v>DAY</v>
      </c>
      <c r="M10399" s="6">
        <f t="shared" si="1477"/>
        <v>0</v>
      </c>
    </row>
    <row r="10400" spans="3:13" x14ac:dyDescent="0.35">
      <c r="C10400" s="42">
        <v>42221.583333333336</v>
      </c>
      <c r="D10400" s="32">
        <v>3572.890625</v>
      </c>
      <c r="E10400" s="34" t="str">
        <f t="shared" si="1469"/>
        <v>08-05</v>
      </c>
      <c r="F10400" s="6">
        <f t="shared" si="1470"/>
        <v>14</v>
      </c>
      <c r="G10400" s="6">
        <f t="shared" si="1471"/>
        <v>5</v>
      </c>
      <c r="H10400" s="6">
        <f t="shared" si="1472"/>
        <v>8</v>
      </c>
      <c r="I10400" s="6">
        <f t="shared" si="1473"/>
        <v>32</v>
      </c>
      <c r="J10400" s="6" t="str">
        <f t="shared" si="1474"/>
        <v>8-5</v>
      </c>
      <c r="K10400" s="6" t="str">
        <f t="shared" si="1475"/>
        <v>WK</v>
      </c>
      <c r="L10400" s="6" t="str">
        <f t="shared" si="1476"/>
        <v>DAY</v>
      </c>
      <c r="M10400" s="6">
        <f t="shared" si="1477"/>
        <v>0</v>
      </c>
    </row>
    <row r="10401" spans="3:13" x14ac:dyDescent="0.35">
      <c r="C10401" s="42">
        <v>42221.604166666664</v>
      </c>
      <c r="D10401" s="32">
        <v>3617.873779296875</v>
      </c>
      <c r="E10401" s="34" t="str">
        <f t="shared" si="1469"/>
        <v>08-05</v>
      </c>
      <c r="F10401" s="6">
        <f t="shared" si="1470"/>
        <v>14</v>
      </c>
      <c r="G10401" s="6">
        <f t="shared" si="1471"/>
        <v>5</v>
      </c>
      <c r="H10401" s="6">
        <f t="shared" si="1472"/>
        <v>8</v>
      </c>
      <c r="I10401" s="6">
        <f t="shared" si="1473"/>
        <v>32</v>
      </c>
      <c r="J10401" s="6" t="str">
        <f t="shared" si="1474"/>
        <v>8-5</v>
      </c>
      <c r="K10401" s="6" t="str">
        <f t="shared" si="1475"/>
        <v>WK</v>
      </c>
      <c r="L10401" s="6" t="str">
        <f t="shared" si="1476"/>
        <v>DAY</v>
      </c>
      <c r="M10401" s="6">
        <f t="shared" si="1477"/>
        <v>0</v>
      </c>
    </row>
    <row r="10402" spans="3:13" x14ac:dyDescent="0.35">
      <c r="C10402" s="42">
        <v>42221.625</v>
      </c>
      <c r="D10402" s="32">
        <v>3671.342041015625</v>
      </c>
      <c r="E10402" s="34" t="str">
        <f t="shared" si="1469"/>
        <v>08-05</v>
      </c>
      <c r="F10402" s="6">
        <f t="shared" si="1470"/>
        <v>15</v>
      </c>
      <c r="G10402" s="6">
        <f t="shared" si="1471"/>
        <v>5</v>
      </c>
      <c r="H10402" s="6">
        <f t="shared" si="1472"/>
        <v>8</v>
      </c>
      <c r="I10402" s="6">
        <f t="shared" si="1473"/>
        <v>32</v>
      </c>
      <c r="J10402" s="6" t="str">
        <f t="shared" si="1474"/>
        <v>8-5</v>
      </c>
      <c r="K10402" s="6" t="str">
        <f t="shared" si="1475"/>
        <v>WK</v>
      </c>
      <c r="L10402" s="6" t="str">
        <f t="shared" si="1476"/>
        <v>DAY</v>
      </c>
      <c r="M10402" s="6">
        <f t="shared" si="1477"/>
        <v>0</v>
      </c>
    </row>
    <row r="10403" spans="3:13" x14ac:dyDescent="0.35">
      <c r="C10403" s="42">
        <v>42221.645833333336</v>
      </c>
      <c r="D10403" s="32">
        <v>3711.581787109375</v>
      </c>
      <c r="E10403" s="34" t="str">
        <f t="shared" si="1469"/>
        <v>08-05</v>
      </c>
      <c r="F10403" s="6">
        <f t="shared" si="1470"/>
        <v>15</v>
      </c>
      <c r="G10403" s="6">
        <f t="shared" si="1471"/>
        <v>5</v>
      </c>
      <c r="H10403" s="6">
        <f t="shared" si="1472"/>
        <v>8</v>
      </c>
      <c r="I10403" s="6">
        <f t="shared" si="1473"/>
        <v>32</v>
      </c>
      <c r="J10403" s="6" t="str">
        <f t="shared" si="1474"/>
        <v>8-5</v>
      </c>
      <c r="K10403" s="6" t="str">
        <f t="shared" si="1475"/>
        <v>WK</v>
      </c>
      <c r="L10403" s="6" t="str">
        <f t="shared" si="1476"/>
        <v>DAY</v>
      </c>
      <c r="M10403" s="6">
        <f t="shared" si="1477"/>
        <v>0</v>
      </c>
    </row>
    <row r="10404" spans="3:13" x14ac:dyDescent="0.35">
      <c r="C10404" s="42">
        <v>42221.666666666664</v>
      </c>
      <c r="D10404" s="32">
        <v>3758.4765625</v>
      </c>
      <c r="E10404" s="34" t="str">
        <f t="shared" si="1469"/>
        <v>08-05</v>
      </c>
      <c r="F10404" s="6">
        <f t="shared" si="1470"/>
        <v>16</v>
      </c>
      <c r="G10404" s="6">
        <f t="shared" si="1471"/>
        <v>5</v>
      </c>
      <c r="H10404" s="6">
        <f t="shared" si="1472"/>
        <v>8</v>
      </c>
      <c r="I10404" s="6">
        <f t="shared" si="1473"/>
        <v>32</v>
      </c>
      <c r="J10404" s="6" t="str">
        <f t="shared" si="1474"/>
        <v>8-5</v>
      </c>
      <c r="K10404" s="6" t="str">
        <f t="shared" si="1475"/>
        <v>WK</v>
      </c>
      <c r="L10404" s="6" t="str">
        <f t="shared" si="1476"/>
        <v>DAY</v>
      </c>
      <c r="M10404" s="6">
        <f t="shared" si="1477"/>
        <v>0</v>
      </c>
    </row>
    <row r="10405" spans="3:13" x14ac:dyDescent="0.35">
      <c r="C10405" s="42">
        <v>42221.6875</v>
      </c>
      <c r="D10405" s="32">
        <v>3785.442138671875</v>
      </c>
      <c r="E10405" s="34" t="str">
        <f t="shared" si="1469"/>
        <v>08-05</v>
      </c>
      <c r="F10405" s="6">
        <f t="shared" si="1470"/>
        <v>16</v>
      </c>
      <c r="G10405" s="6">
        <f t="shared" si="1471"/>
        <v>5</v>
      </c>
      <c r="H10405" s="6">
        <f t="shared" si="1472"/>
        <v>8</v>
      </c>
      <c r="I10405" s="6">
        <f t="shared" si="1473"/>
        <v>32</v>
      </c>
      <c r="J10405" s="6" t="str">
        <f t="shared" si="1474"/>
        <v>8-5</v>
      </c>
      <c r="K10405" s="6" t="str">
        <f t="shared" si="1475"/>
        <v>WK</v>
      </c>
      <c r="L10405" s="6" t="str">
        <f t="shared" si="1476"/>
        <v>DAY</v>
      </c>
      <c r="M10405" s="6">
        <f t="shared" si="1477"/>
        <v>0</v>
      </c>
    </row>
    <row r="10406" spans="3:13" x14ac:dyDescent="0.35">
      <c r="C10406" s="42">
        <v>42221.708333333336</v>
      </c>
      <c r="D10406" s="32">
        <v>3805.86474609375</v>
      </c>
      <c r="E10406" s="34" t="str">
        <f t="shared" si="1469"/>
        <v>08-05</v>
      </c>
      <c r="F10406" s="6">
        <f t="shared" si="1470"/>
        <v>17</v>
      </c>
      <c r="G10406" s="6">
        <f t="shared" si="1471"/>
        <v>5</v>
      </c>
      <c r="H10406" s="6">
        <f t="shared" si="1472"/>
        <v>8</v>
      </c>
      <c r="I10406" s="6">
        <f t="shared" si="1473"/>
        <v>32</v>
      </c>
      <c r="J10406" s="6" t="str">
        <f t="shared" si="1474"/>
        <v>8-5</v>
      </c>
      <c r="K10406" s="6" t="str">
        <f t="shared" si="1475"/>
        <v>WK</v>
      </c>
      <c r="L10406" s="6" t="str">
        <f t="shared" si="1476"/>
        <v>EVE</v>
      </c>
      <c r="M10406" s="6">
        <f t="shared" si="1477"/>
        <v>0</v>
      </c>
    </row>
    <row r="10407" spans="3:13" x14ac:dyDescent="0.35">
      <c r="C10407" s="42">
        <v>42221.729166666664</v>
      </c>
      <c r="D10407" s="32">
        <v>3786.33203125</v>
      </c>
      <c r="E10407" s="34" t="str">
        <f t="shared" si="1469"/>
        <v>08-05</v>
      </c>
      <c r="F10407" s="6">
        <f t="shared" si="1470"/>
        <v>17</v>
      </c>
      <c r="G10407" s="6">
        <f t="shared" si="1471"/>
        <v>5</v>
      </c>
      <c r="H10407" s="6">
        <f t="shared" si="1472"/>
        <v>8</v>
      </c>
      <c r="I10407" s="6">
        <f t="shared" si="1473"/>
        <v>32</v>
      </c>
      <c r="J10407" s="6" t="str">
        <f t="shared" si="1474"/>
        <v>8-5</v>
      </c>
      <c r="K10407" s="6" t="str">
        <f t="shared" si="1475"/>
        <v>WK</v>
      </c>
      <c r="L10407" s="6" t="str">
        <f t="shared" si="1476"/>
        <v>EVE</v>
      </c>
      <c r="M10407" s="6">
        <f t="shared" si="1477"/>
        <v>0</v>
      </c>
    </row>
    <row r="10408" spans="3:13" x14ac:dyDescent="0.35">
      <c r="C10408" s="42">
        <v>42221.75</v>
      </c>
      <c r="D10408" s="32">
        <v>3763.369140625</v>
      </c>
      <c r="E10408" s="34" t="str">
        <f t="shared" si="1469"/>
        <v>08-05</v>
      </c>
      <c r="F10408" s="6">
        <f t="shared" si="1470"/>
        <v>18</v>
      </c>
      <c r="G10408" s="6">
        <f t="shared" si="1471"/>
        <v>5</v>
      </c>
      <c r="H10408" s="6">
        <f t="shared" si="1472"/>
        <v>8</v>
      </c>
      <c r="I10408" s="6">
        <f t="shared" si="1473"/>
        <v>32</v>
      </c>
      <c r="J10408" s="6" t="str">
        <f t="shared" si="1474"/>
        <v>8-5</v>
      </c>
      <c r="K10408" s="6" t="str">
        <f t="shared" si="1475"/>
        <v>WK</v>
      </c>
      <c r="L10408" s="6" t="str">
        <f t="shared" si="1476"/>
        <v>EVE</v>
      </c>
      <c r="M10408" s="6">
        <f t="shared" si="1477"/>
        <v>0</v>
      </c>
    </row>
    <row r="10409" spans="3:13" x14ac:dyDescent="0.35">
      <c r="C10409" s="42">
        <v>42221.770833333336</v>
      </c>
      <c r="D10409" s="32">
        <v>3661.607177734375</v>
      </c>
      <c r="E10409" s="34" t="str">
        <f t="shared" si="1469"/>
        <v>08-05</v>
      </c>
      <c r="F10409" s="6">
        <f t="shared" si="1470"/>
        <v>18</v>
      </c>
      <c r="G10409" s="6">
        <f t="shared" si="1471"/>
        <v>5</v>
      </c>
      <c r="H10409" s="6">
        <f t="shared" si="1472"/>
        <v>8</v>
      </c>
      <c r="I10409" s="6">
        <f t="shared" si="1473"/>
        <v>32</v>
      </c>
      <c r="J10409" s="6" t="str">
        <f t="shared" si="1474"/>
        <v>8-5</v>
      </c>
      <c r="K10409" s="6" t="str">
        <f t="shared" si="1475"/>
        <v>WK</v>
      </c>
      <c r="L10409" s="6" t="str">
        <f t="shared" si="1476"/>
        <v>EVE</v>
      </c>
      <c r="M10409" s="6">
        <f t="shared" si="1477"/>
        <v>0</v>
      </c>
    </row>
    <row r="10410" spans="3:13" x14ac:dyDescent="0.35">
      <c r="C10410" s="42">
        <v>42221.791666666664</v>
      </c>
      <c r="D10410" s="32">
        <v>3582.377685546875</v>
      </c>
      <c r="E10410" s="34" t="str">
        <f t="shared" si="1469"/>
        <v>08-05</v>
      </c>
      <c r="F10410" s="6">
        <f t="shared" si="1470"/>
        <v>19</v>
      </c>
      <c r="G10410" s="6">
        <f t="shared" si="1471"/>
        <v>5</v>
      </c>
      <c r="H10410" s="6">
        <f t="shared" si="1472"/>
        <v>8</v>
      </c>
      <c r="I10410" s="6">
        <f t="shared" si="1473"/>
        <v>32</v>
      </c>
      <c r="J10410" s="6" t="str">
        <f t="shared" si="1474"/>
        <v>8-5</v>
      </c>
      <c r="K10410" s="6" t="str">
        <f t="shared" si="1475"/>
        <v>WK</v>
      </c>
      <c r="L10410" s="6" t="str">
        <f t="shared" si="1476"/>
        <v>EVE</v>
      </c>
      <c r="M10410" s="6">
        <f t="shared" si="1477"/>
        <v>0</v>
      </c>
    </row>
    <row r="10411" spans="3:13" x14ac:dyDescent="0.35">
      <c r="C10411" s="42">
        <v>42221.8125</v>
      </c>
      <c r="D10411" s="32">
        <v>3500.310546875</v>
      </c>
      <c r="E10411" s="34" t="str">
        <f t="shared" si="1469"/>
        <v>08-05</v>
      </c>
      <c r="F10411" s="6">
        <f t="shared" si="1470"/>
        <v>19</v>
      </c>
      <c r="G10411" s="6">
        <f t="shared" si="1471"/>
        <v>5</v>
      </c>
      <c r="H10411" s="6">
        <f t="shared" si="1472"/>
        <v>8</v>
      </c>
      <c r="I10411" s="6">
        <f t="shared" si="1473"/>
        <v>32</v>
      </c>
      <c r="J10411" s="6" t="str">
        <f t="shared" si="1474"/>
        <v>8-5</v>
      </c>
      <c r="K10411" s="6" t="str">
        <f t="shared" si="1475"/>
        <v>WK</v>
      </c>
      <c r="L10411" s="6" t="str">
        <f t="shared" si="1476"/>
        <v>EVE</v>
      </c>
      <c r="M10411" s="6">
        <f t="shared" si="1477"/>
        <v>0</v>
      </c>
    </row>
    <row r="10412" spans="3:13" x14ac:dyDescent="0.35">
      <c r="C10412" s="42">
        <v>42221.833333333336</v>
      </c>
      <c r="D10412" s="32">
        <v>3537.3076171875</v>
      </c>
      <c r="E10412" s="34" t="str">
        <f t="shared" si="1469"/>
        <v>08-05</v>
      </c>
      <c r="F10412" s="6">
        <f t="shared" si="1470"/>
        <v>20</v>
      </c>
      <c r="G10412" s="6">
        <f t="shared" si="1471"/>
        <v>5</v>
      </c>
      <c r="H10412" s="6">
        <f t="shared" si="1472"/>
        <v>8</v>
      </c>
      <c r="I10412" s="6">
        <f t="shared" si="1473"/>
        <v>32</v>
      </c>
      <c r="J10412" s="6" t="str">
        <f t="shared" si="1474"/>
        <v>8-5</v>
      </c>
      <c r="K10412" s="6" t="str">
        <f t="shared" si="1475"/>
        <v>WK</v>
      </c>
      <c r="L10412" s="6" t="str">
        <f t="shared" si="1476"/>
        <v>EVE</v>
      </c>
      <c r="M10412" s="6">
        <f t="shared" si="1477"/>
        <v>0</v>
      </c>
    </row>
    <row r="10413" spans="3:13" x14ac:dyDescent="0.35">
      <c r="C10413" s="42">
        <v>42221.854166666664</v>
      </c>
      <c r="D10413" s="32">
        <v>3512.559326171875</v>
      </c>
      <c r="E10413" s="34" t="str">
        <f t="shared" si="1469"/>
        <v>08-05</v>
      </c>
      <c r="F10413" s="6">
        <f t="shared" si="1470"/>
        <v>20</v>
      </c>
      <c r="G10413" s="6">
        <f t="shared" si="1471"/>
        <v>5</v>
      </c>
      <c r="H10413" s="6">
        <f t="shared" si="1472"/>
        <v>8</v>
      </c>
      <c r="I10413" s="6">
        <f t="shared" si="1473"/>
        <v>32</v>
      </c>
      <c r="J10413" s="6" t="str">
        <f t="shared" si="1474"/>
        <v>8-5</v>
      </c>
      <c r="K10413" s="6" t="str">
        <f t="shared" si="1475"/>
        <v>WK</v>
      </c>
      <c r="L10413" s="6" t="str">
        <f t="shared" si="1476"/>
        <v>EVE</v>
      </c>
      <c r="M10413" s="6">
        <f t="shared" si="1477"/>
        <v>0</v>
      </c>
    </row>
    <row r="10414" spans="3:13" x14ac:dyDescent="0.35">
      <c r="C10414" s="42">
        <v>42221.875</v>
      </c>
      <c r="D10414" s="32">
        <v>3421.95947265625</v>
      </c>
      <c r="E10414" s="34" t="str">
        <f t="shared" si="1469"/>
        <v>08-05</v>
      </c>
      <c r="F10414" s="6">
        <f t="shared" si="1470"/>
        <v>21</v>
      </c>
      <c r="G10414" s="6">
        <f t="shared" si="1471"/>
        <v>5</v>
      </c>
      <c r="H10414" s="6">
        <f t="shared" si="1472"/>
        <v>8</v>
      </c>
      <c r="I10414" s="6">
        <f t="shared" si="1473"/>
        <v>32</v>
      </c>
      <c r="J10414" s="6" t="str">
        <f t="shared" si="1474"/>
        <v>8-5</v>
      </c>
      <c r="K10414" s="6" t="str">
        <f t="shared" si="1475"/>
        <v>WK</v>
      </c>
      <c r="L10414" s="6" t="str">
        <f t="shared" si="1476"/>
        <v>EVE</v>
      </c>
      <c r="M10414" s="6">
        <f t="shared" si="1477"/>
        <v>0</v>
      </c>
    </row>
    <row r="10415" spans="3:13" x14ac:dyDescent="0.35">
      <c r="C10415" s="42">
        <v>42221.895833333336</v>
      </c>
      <c r="D10415" s="32">
        <v>3294.079345703125</v>
      </c>
      <c r="E10415" s="34" t="str">
        <f t="shared" si="1469"/>
        <v>08-05</v>
      </c>
      <c r="F10415" s="6">
        <f t="shared" si="1470"/>
        <v>21</v>
      </c>
      <c r="G10415" s="6">
        <f t="shared" si="1471"/>
        <v>5</v>
      </c>
      <c r="H10415" s="6">
        <f t="shared" si="1472"/>
        <v>8</v>
      </c>
      <c r="I10415" s="6">
        <f t="shared" si="1473"/>
        <v>32</v>
      </c>
      <c r="J10415" s="6" t="str">
        <f t="shared" si="1474"/>
        <v>8-5</v>
      </c>
      <c r="K10415" s="6" t="str">
        <f t="shared" si="1475"/>
        <v>WK</v>
      </c>
      <c r="L10415" s="6" t="str">
        <f t="shared" si="1476"/>
        <v>EVE</v>
      </c>
      <c r="M10415" s="6">
        <f t="shared" si="1477"/>
        <v>0</v>
      </c>
    </row>
    <row r="10416" spans="3:13" x14ac:dyDescent="0.35">
      <c r="C10416" s="42">
        <v>42221.916666666664</v>
      </c>
      <c r="D10416" s="32">
        <v>3149.985595703125</v>
      </c>
      <c r="E10416" s="34" t="str">
        <f t="shared" si="1469"/>
        <v>08-05</v>
      </c>
      <c r="F10416" s="6">
        <f t="shared" si="1470"/>
        <v>22</v>
      </c>
      <c r="G10416" s="6">
        <f t="shared" si="1471"/>
        <v>5</v>
      </c>
      <c r="H10416" s="6">
        <f t="shared" si="1472"/>
        <v>8</v>
      </c>
      <c r="I10416" s="6">
        <f t="shared" si="1473"/>
        <v>32</v>
      </c>
      <c r="J10416" s="6" t="str">
        <f t="shared" si="1474"/>
        <v>8-5</v>
      </c>
      <c r="K10416" s="6" t="str">
        <f t="shared" si="1475"/>
        <v>WK</v>
      </c>
      <c r="L10416" s="6" t="str">
        <f t="shared" si="1476"/>
        <v>EVE</v>
      </c>
      <c r="M10416" s="6">
        <f t="shared" si="1477"/>
        <v>0</v>
      </c>
    </row>
    <row r="10417" spans="3:13" x14ac:dyDescent="0.35">
      <c r="C10417" s="42">
        <v>42221.9375</v>
      </c>
      <c r="D10417" s="32">
        <v>2957.863525390625</v>
      </c>
      <c r="E10417" s="34" t="str">
        <f t="shared" si="1469"/>
        <v>08-05</v>
      </c>
      <c r="F10417" s="6">
        <f t="shared" si="1470"/>
        <v>22</v>
      </c>
      <c r="G10417" s="6">
        <f t="shared" si="1471"/>
        <v>5</v>
      </c>
      <c r="H10417" s="6">
        <f t="shared" si="1472"/>
        <v>8</v>
      </c>
      <c r="I10417" s="6">
        <f t="shared" si="1473"/>
        <v>32</v>
      </c>
      <c r="J10417" s="6" t="str">
        <f t="shared" si="1474"/>
        <v>8-5</v>
      </c>
      <c r="K10417" s="6" t="str">
        <f t="shared" si="1475"/>
        <v>WK</v>
      </c>
      <c r="L10417" s="6" t="str">
        <f t="shared" si="1476"/>
        <v>EVE</v>
      </c>
      <c r="M10417" s="6">
        <f t="shared" si="1477"/>
        <v>0</v>
      </c>
    </row>
    <row r="10418" spans="3:13" x14ac:dyDescent="0.35">
      <c r="C10418" s="42">
        <v>42221.958333333336</v>
      </c>
      <c r="D10418" s="32">
        <v>2785.672119140625</v>
      </c>
      <c r="E10418" s="34" t="str">
        <f t="shared" si="1469"/>
        <v>08-05</v>
      </c>
      <c r="F10418" s="6">
        <f t="shared" si="1470"/>
        <v>23</v>
      </c>
      <c r="G10418" s="6">
        <f t="shared" si="1471"/>
        <v>5</v>
      </c>
      <c r="H10418" s="6">
        <f t="shared" si="1472"/>
        <v>8</v>
      </c>
      <c r="I10418" s="6">
        <f t="shared" si="1473"/>
        <v>32</v>
      </c>
      <c r="J10418" s="6" t="str">
        <f t="shared" si="1474"/>
        <v>8-5</v>
      </c>
      <c r="K10418" s="6" t="str">
        <f t="shared" si="1475"/>
        <v>WK</v>
      </c>
      <c r="L10418" s="6" t="str">
        <f t="shared" si="1476"/>
        <v>EVE</v>
      </c>
      <c r="M10418" s="6">
        <f t="shared" si="1477"/>
        <v>0</v>
      </c>
    </row>
    <row r="10419" spans="3:13" x14ac:dyDescent="0.35">
      <c r="C10419" s="42">
        <v>42221.979166666664</v>
      </c>
      <c r="D10419" s="32">
        <v>2622.418701171875</v>
      </c>
      <c r="E10419" s="34" t="str">
        <f t="shared" si="1469"/>
        <v>08-05</v>
      </c>
      <c r="F10419" s="6">
        <f t="shared" si="1470"/>
        <v>23</v>
      </c>
      <c r="G10419" s="6">
        <f t="shared" si="1471"/>
        <v>5</v>
      </c>
      <c r="H10419" s="6">
        <f t="shared" si="1472"/>
        <v>8</v>
      </c>
      <c r="I10419" s="6">
        <f t="shared" si="1473"/>
        <v>32</v>
      </c>
      <c r="J10419" s="6" t="str">
        <f t="shared" si="1474"/>
        <v>8-5</v>
      </c>
      <c r="K10419" s="6" t="str">
        <f t="shared" si="1475"/>
        <v>WK</v>
      </c>
      <c r="L10419" s="6" t="str">
        <f t="shared" si="1476"/>
        <v>EVE</v>
      </c>
      <c r="M10419" s="6">
        <f t="shared" si="1477"/>
        <v>0</v>
      </c>
    </row>
    <row r="10420" spans="3:13" x14ac:dyDescent="0.35">
      <c r="C10420" s="42">
        <v>42222</v>
      </c>
      <c r="D10420" s="32">
        <v>2471.027099609375</v>
      </c>
      <c r="E10420" s="34" t="str">
        <f t="shared" si="1469"/>
        <v>08-06</v>
      </c>
      <c r="F10420" s="6">
        <f t="shared" si="1470"/>
        <v>0</v>
      </c>
      <c r="G10420" s="6">
        <f t="shared" si="1471"/>
        <v>6</v>
      </c>
      <c r="H10420" s="6">
        <f t="shared" si="1472"/>
        <v>8</v>
      </c>
      <c r="I10420" s="6">
        <f t="shared" si="1473"/>
        <v>32</v>
      </c>
      <c r="J10420" s="6" t="str">
        <f t="shared" si="1474"/>
        <v>8-6</v>
      </c>
      <c r="K10420" s="6" t="str">
        <f t="shared" si="1475"/>
        <v>WK</v>
      </c>
      <c r="L10420" s="6" t="str">
        <f t="shared" si="1476"/>
        <v>EVE</v>
      </c>
      <c r="M10420" s="6">
        <f t="shared" si="1477"/>
        <v>0</v>
      </c>
    </row>
    <row r="10421" spans="3:13" x14ac:dyDescent="0.35">
      <c r="C10421" s="42">
        <v>42222.020833333336</v>
      </c>
      <c r="D10421" s="32">
        <v>2364.56982421875</v>
      </c>
      <c r="E10421" s="34" t="str">
        <f t="shared" si="1469"/>
        <v>08-06</v>
      </c>
      <c r="F10421" s="6">
        <f t="shared" si="1470"/>
        <v>0</v>
      </c>
      <c r="G10421" s="6">
        <f t="shared" si="1471"/>
        <v>6</v>
      </c>
      <c r="H10421" s="6">
        <f t="shared" si="1472"/>
        <v>8</v>
      </c>
      <c r="I10421" s="6">
        <f t="shared" si="1473"/>
        <v>32</v>
      </c>
      <c r="J10421" s="6" t="str">
        <f t="shared" si="1474"/>
        <v>8-6</v>
      </c>
      <c r="K10421" s="6" t="str">
        <f t="shared" si="1475"/>
        <v>WK</v>
      </c>
      <c r="L10421" s="6" t="str">
        <f t="shared" si="1476"/>
        <v>EVE</v>
      </c>
      <c r="M10421" s="6">
        <f t="shared" si="1477"/>
        <v>0</v>
      </c>
    </row>
    <row r="10422" spans="3:13" x14ac:dyDescent="0.35">
      <c r="C10422" s="42">
        <v>42222.041666666664</v>
      </c>
      <c r="D10422" s="32">
        <v>2316.76416015625</v>
      </c>
      <c r="E10422" s="34" t="str">
        <f t="shared" si="1469"/>
        <v>08-06</v>
      </c>
      <c r="F10422" s="6">
        <f t="shared" si="1470"/>
        <v>1</v>
      </c>
      <c r="G10422" s="6">
        <f t="shared" si="1471"/>
        <v>6</v>
      </c>
      <c r="H10422" s="6">
        <f t="shared" si="1472"/>
        <v>8</v>
      </c>
      <c r="I10422" s="6">
        <f t="shared" si="1473"/>
        <v>32</v>
      </c>
      <c r="J10422" s="6" t="str">
        <f t="shared" si="1474"/>
        <v>8-6</v>
      </c>
      <c r="K10422" s="6" t="str">
        <f t="shared" si="1475"/>
        <v>WK</v>
      </c>
      <c r="L10422" s="6" t="str">
        <f t="shared" si="1476"/>
        <v>EVE</v>
      </c>
      <c r="M10422" s="6">
        <f t="shared" si="1477"/>
        <v>0</v>
      </c>
    </row>
    <row r="10423" spans="3:13" x14ac:dyDescent="0.35">
      <c r="C10423" s="42">
        <v>42222.0625</v>
      </c>
      <c r="D10423" s="32">
        <v>2248.7685546875</v>
      </c>
      <c r="E10423" s="34" t="str">
        <f t="shared" si="1469"/>
        <v>08-06</v>
      </c>
      <c r="F10423" s="6">
        <f t="shared" si="1470"/>
        <v>1</v>
      </c>
      <c r="G10423" s="6">
        <f t="shared" si="1471"/>
        <v>6</v>
      </c>
      <c r="H10423" s="6">
        <f t="shared" si="1472"/>
        <v>8</v>
      </c>
      <c r="I10423" s="6">
        <f t="shared" si="1473"/>
        <v>32</v>
      </c>
      <c r="J10423" s="6" t="str">
        <f t="shared" si="1474"/>
        <v>8-6</v>
      </c>
      <c r="K10423" s="6" t="str">
        <f t="shared" si="1475"/>
        <v>WK</v>
      </c>
      <c r="L10423" s="6" t="str">
        <f t="shared" si="1476"/>
        <v>EVE</v>
      </c>
      <c r="M10423" s="6">
        <f t="shared" si="1477"/>
        <v>0</v>
      </c>
    </row>
    <row r="10424" spans="3:13" x14ac:dyDescent="0.35">
      <c r="C10424" s="42">
        <v>42222.083333333336</v>
      </c>
      <c r="D10424" s="32">
        <v>2192.533203125</v>
      </c>
      <c r="E10424" s="34" t="str">
        <f t="shared" si="1469"/>
        <v>08-06</v>
      </c>
      <c r="F10424" s="6">
        <f t="shared" si="1470"/>
        <v>2</v>
      </c>
      <c r="G10424" s="6">
        <f t="shared" si="1471"/>
        <v>6</v>
      </c>
      <c r="H10424" s="6">
        <f t="shared" si="1472"/>
        <v>8</v>
      </c>
      <c r="I10424" s="6">
        <f t="shared" si="1473"/>
        <v>32</v>
      </c>
      <c r="J10424" s="6" t="str">
        <f t="shared" si="1474"/>
        <v>8-6</v>
      </c>
      <c r="K10424" s="6" t="str">
        <f t="shared" si="1475"/>
        <v>WK</v>
      </c>
      <c r="L10424" s="6" t="str">
        <f t="shared" si="1476"/>
        <v>EVE</v>
      </c>
      <c r="M10424" s="6">
        <f t="shared" si="1477"/>
        <v>0</v>
      </c>
    </row>
    <row r="10425" spans="3:13" x14ac:dyDescent="0.35">
      <c r="C10425" s="42">
        <v>42222.104166666664</v>
      </c>
      <c r="D10425" s="32">
        <v>2145.989013671875</v>
      </c>
      <c r="E10425" s="34" t="str">
        <f t="shared" si="1469"/>
        <v>08-06</v>
      </c>
      <c r="F10425" s="6">
        <f t="shared" si="1470"/>
        <v>2</v>
      </c>
      <c r="G10425" s="6">
        <f t="shared" si="1471"/>
        <v>6</v>
      </c>
      <c r="H10425" s="6">
        <f t="shared" si="1472"/>
        <v>8</v>
      </c>
      <c r="I10425" s="6">
        <f t="shared" si="1473"/>
        <v>32</v>
      </c>
      <c r="J10425" s="6" t="str">
        <f t="shared" si="1474"/>
        <v>8-6</v>
      </c>
      <c r="K10425" s="6" t="str">
        <f t="shared" si="1475"/>
        <v>WK</v>
      </c>
      <c r="L10425" s="6" t="str">
        <f t="shared" si="1476"/>
        <v>EVE</v>
      </c>
      <c r="M10425" s="6">
        <f t="shared" si="1477"/>
        <v>0</v>
      </c>
    </row>
    <row r="10426" spans="3:13" x14ac:dyDescent="0.35">
      <c r="C10426" s="42">
        <v>42222.125</v>
      </c>
      <c r="D10426" s="32">
        <v>2110.37353515625</v>
      </c>
      <c r="E10426" s="34" t="str">
        <f t="shared" si="1469"/>
        <v>08-06</v>
      </c>
      <c r="F10426" s="6">
        <f t="shared" si="1470"/>
        <v>3</v>
      </c>
      <c r="G10426" s="6">
        <f t="shared" si="1471"/>
        <v>6</v>
      </c>
      <c r="H10426" s="6">
        <f t="shared" si="1472"/>
        <v>8</v>
      </c>
      <c r="I10426" s="6">
        <f t="shared" si="1473"/>
        <v>32</v>
      </c>
      <c r="J10426" s="6" t="str">
        <f t="shared" si="1474"/>
        <v>8-6</v>
      </c>
      <c r="K10426" s="6" t="str">
        <f t="shared" si="1475"/>
        <v>WK</v>
      </c>
      <c r="L10426" s="6" t="str">
        <f t="shared" si="1476"/>
        <v>EVE</v>
      </c>
      <c r="M10426" s="6">
        <f t="shared" si="1477"/>
        <v>0</v>
      </c>
    </row>
    <row r="10427" spans="3:13" x14ac:dyDescent="0.35">
      <c r="C10427" s="42">
        <v>42222.145833333336</v>
      </c>
      <c r="D10427" s="32">
        <v>2088.9267578125</v>
      </c>
      <c r="E10427" s="34" t="str">
        <f t="shared" si="1469"/>
        <v>08-06</v>
      </c>
      <c r="F10427" s="6">
        <f t="shared" si="1470"/>
        <v>3</v>
      </c>
      <c r="G10427" s="6">
        <f t="shared" si="1471"/>
        <v>6</v>
      </c>
      <c r="H10427" s="6">
        <f t="shared" si="1472"/>
        <v>8</v>
      </c>
      <c r="I10427" s="6">
        <f t="shared" si="1473"/>
        <v>32</v>
      </c>
      <c r="J10427" s="6" t="str">
        <f t="shared" si="1474"/>
        <v>8-6</v>
      </c>
      <c r="K10427" s="6" t="str">
        <f t="shared" si="1475"/>
        <v>WK</v>
      </c>
      <c r="L10427" s="6" t="str">
        <f t="shared" si="1476"/>
        <v>EVE</v>
      </c>
      <c r="M10427" s="6">
        <f t="shared" si="1477"/>
        <v>0</v>
      </c>
    </row>
    <row r="10428" spans="3:13" x14ac:dyDescent="0.35">
      <c r="C10428" s="42">
        <v>42222.166666666664</v>
      </c>
      <c r="D10428" s="32">
        <v>2079.536376953125</v>
      </c>
      <c r="E10428" s="34" t="str">
        <f t="shared" si="1469"/>
        <v>08-06</v>
      </c>
      <c r="F10428" s="6">
        <f t="shared" si="1470"/>
        <v>4</v>
      </c>
      <c r="G10428" s="6">
        <f t="shared" si="1471"/>
        <v>6</v>
      </c>
      <c r="H10428" s="6">
        <f t="shared" si="1472"/>
        <v>8</v>
      </c>
      <c r="I10428" s="6">
        <f t="shared" si="1473"/>
        <v>32</v>
      </c>
      <c r="J10428" s="6" t="str">
        <f t="shared" si="1474"/>
        <v>8-6</v>
      </c>
      <c r="K10428" s="6" t="str">
        <f t="shared" si="1475"/>
        <v>WK</v>
      </c>
      <c r="L10428" s="6" t="str">
        <f t="shared" si="1476"/>
        <v>EVE</v>
      </c>
      <c r="M10428" s="6">
        <f t="shared" si="1477"/>
        <v>0</v>
      </c>
    </row>
    <row r="10429" spans="3:13" x14ac:dyDescent="0.35">
      <c r="C10429" s="42">
        <v>42222.1875</v>
      </c>
      <c r="D10429" s="32">
        <v>2109.399169921875</v>
      </c>
      <c r="E10429" s="34" t="str">
        <f t="shared" si="1469"/>
        <v>08-06</v>
      </c>
      <c r="F10429" s="6">
        <f t="shared" si="1470"/>
        <v>4</v>
      </c>
      <c r="G10429" s="6">
        <f t="shared" si="1471"/>
        <v>6</v>
      </c>
      <c r="H10429" s="6">
        <f t="shared" si="1472"/>
        <v>8</v>
      </c>
      <c r="I10429" s="6">
        <f t="shared" si="1473"/>
        <v>32</v>
      </c>
      <c r="J10429" s="6" t="str">
        <f t="shared" si="1474"/>
        <v>8-6</v>
      </c>
      <c r="K10429" s="6" t="str">
        <f t="shared" si="1475"/>
        <v>WK</v>
      </c>
      <c r="L10429" s="6" t="str">
        <f t="shared" si="1476"/>
        <v>EVE</v>
      </c>
      <c r="M10429" s="6">
        <f t="shared" si="1477"/>
        <v>0</v>
      </c>
    </row>
    <row r="10430" spans="3:13" x14ac:dyDescent="0.35">
      <c r="C10430" s="42">
        <v>42222.208333333336</v>
      </c>
      <c r="D10430" s="32">
        <v>2152.76953125</v>
      </c>
      <c r="E10430" s="34" t="str">
        <f t="shared" si="1469"/>
        <v>08-06</v>
      </c>
      <c r="F10430" s="6">
        <f t="shared" si="1470"/>
        <v>5</v>
      </c>
      <c r="G10430" s="6">
        <f t="shared" si="1471"/>
        <v>6</v>
      </c>
      <c r="H10430" s="6">
        <f t="shared" si="1472"/>
        <v>8</v>
      </c>
      <c r="I10430" s="6">
        <f t="shared" si="1473"/>
        <v>32</v>
      </c>
      <c r="J10430" s="6" t="str">
        <f t="shared" si="1474"/>
        <v>8-6</v>
      </c>
      <c r="K10430" s="6" t="str">
        <f t="shared" si="1475"/>
        <v>WK</v>
      </c>
      <c r="L10430" s="6" t="str">
        <f t="shared" si="1476"/>
        <v>EVE</v>
      </c>
      <c r="M10430" s="6">
        <f t="shared" si="1477"/>
        <v>0</v>
      </c>
    </row>
    <row r="10431" spans="3:13" x14ac:dyDescent="0.35">
      <c r="C10431" s="42">
        <v>42222.229166666664</v>
      </c>
      <c r="D10431" s="32">
        <v>2251.218017578125</v>
      </c>
      <c r="E10431" s="34" t="str">
        <f t="shared" si="1469"/>
        <v>08-06</v>
      </c>
      <c r="F10431" s="6">
        <f t="shared" si="1470"/>
        <v>5</v>
      </c>
      <c r="G10431" s="6">
        <f t="shared" si="1471"/>
        <v>6</v>
      </c>
      <c r="H10431" s="6">
        <f t="shared" si="1472"/>
        <v>8</v>
      </c>
      <c r="I10431" s="6">
        <f t="shared" si="1473"/>
        <v>32</v>
      </c>
      <c r="J10431" s="6" t="str">
        <f t="shared" si="1474"/>
        <v>8-6</v>
      </c>
      <c r="K10431" s="6" t="str">
        <f t="shared" si="1475"/>
        <v>WK</v>
      </c>
      <c r="L10431" s="6" t="str">
        <f t="shared" si="1476"/>
        <v>EVE</v>
      </c>
      <c r="M10431" s="6">
        <f t="shared" si="1477"/>
        <v>0</v>
      </c>
    </row>
    <row r="10432" spans="3:13" x14ac:dyDescent="0.35">
      <c r="C10432" s="42">
        <v>42222.25</v>
      </c>
      <c r="D10432" s="32">
        <v>2318.98193359375</v>
      </c>
      <c r="E10432" s="34" t="str">
        <f t="shared" si="1469"/>
        <v>08-06</v>
      </c>
      <c r="F10432" s="6">
        <f t="shared" si="1470"/>
        <v>6</v>
      </c>
      <c r="G10432" s="6">
        <f t="shared" si="1471"/>
        <v>6</v>
      </c>
      <c r="H10432" s="6">
        <f t="shared" si="1472"/>
        <v>8</v>
      </c>
      <c r="I10432" s="6">
        <f t="shared" si="1473"/>
        <v>32</v>
      </c>
      <c r="J10432" s="6" t="str">
        <f t="shared" si="1474"/>
        <v>8-6</v>
      </c>
      <c r="K10432" s="6" t="str">
        <f t="shared" si="1475"/>
        <v>WK</v>
      </c>
      <c r="L10432" s="6" t="str">
        <f t="shared" si="1476"/>
        <v>EVE</v>
      </c>
      <c r="M10432" s="6">
        <f t="shared" si="1477"/>
        <v>0</v>
      </c>
    </row>
    <row r="10433" spans="3:13" x14ac:dyDescent="0.35">
      <c r="C10433" s="42">
        <v>42222.270833333336</v>
      </c>
      <c r="D10433" s="32">
        <v>2380.82666015625</v>
      </c>
      <c r="E10433" s="34" t="str">
        <f t="shared" si="1469"/>
        <v>08-06</v>
      </c>
      <c r="F10433" s="6">
        <f t="shared" si="1470"/>
        <v>6</v>
      </c>
      <c r="G10433" s="6">
        <f t="shared" si="1471"/>
        <v>6</v>
      </c>
      <c r="H10433" s="6">
        <f t="shared" si="1472"/>
        <v>8</v>
      </c>
      <c r="I10433" s="6">
        <f t="shared" si="1473"/>
        <v>32</v>
      </c>
      <c r="J10433" s="6" t="str">
        <f t="shared" si="1474"/>
        <v>8-6</v>
      </c>
      <c r="K10433" s="6" t="str">
        <f t="shared" si="1475"/>
        <v>WK</v>
      </c>
      <c r="L10433" s="6" t="str">
        <f t="shared" si="1476"/>
        <v>EVE</v>
      </c>
      <c r="M10433" s="6">
        <f t="shared" si="1477"/>
        <v>0</v>
      </c>
    </row>
    <row r="10434" spans="3:13" x14ac:dyDescent="0.35">
      <c r="C10434" s="42">
        <v>42222.291666666664</v>
      </c>
      <c r="D10434" s="32">
        <v>2463.46435546875</v>
      </c>
      <c r="E10434" s="34" t="str">
        <f t="shared" si="1469"/>
        <v>08-06</v>
      </c>
      <c r="F10434" s="6">
        <f t="shared" si="1470"/>
        <v>7</v>
      </c>
      <c r="G10434" s="6">
        <f t="shared" si="1471"/>
        <v>6</v>
      </c>
      <c r="H10434" s="6">
        <f t="shared" si="1472"/>
        <v>8</v>
      </c>
      <c r="I10434" s="6">
        <f t="shared" si="1473"/>
        <v>32</v>
      </c>
      <c r="J10434" s="6" t="str">
        <f t="shared" si="1474"/>
        <v>8-6</v>
      </c>
      <c r="K10434" s="6" t="str">
        <f t="shared" si="1475"/>
        <v>WK</v>
      </c>
      <c r="L10434" s="6" t="str">
        <f t="shared" si="1476"/>
        <v>DAY</v>
      </c>
      <c r="M10434" s="6">
        <f t="shared" si="1477"/>
        <v>0</v>
      </c>
    </row>
    <row r="10435" spans="3:13" x14ac:dyDescent="0.35">
      <c r="C10435" s="42">
        <v>42222.3125</v>
      </c>
      <c r="D10435" s="32">
        <v>2552.497802734375</v>
      </c>
      <c r="E10435" s="34" t="str">
        <f t="shared" si="1469"/>
        <v>08-06</v>
      </c>
      <c r="F10435" s="6">
        <f t="shared" si="1470"/>
        <v>7</v>
      </c>
      <c r="G10435" s="6">
        <f t="shared" si="1471"/>
        <v>6</v>
      </c>
      <c r="H10435" s="6">
        <f t="shared" si="1472"/>
        <v>8</v>
      </c>
      <c r="I10435" s="6">
        <f t="shared" si="1473"/>
        <v>32</v>
      </c>
      <c r="J10435" s="6" t="str">
        <f t="shared" si="1474"/>
        <v>8-6</v>
      </c>
      <c r="K10435" s="6" t="str">
        <f t="shared" si="1475"/>
        <v>WK</v>
      </c>
      <c r="L10435" s="6" t="str">
        <f t="shared" si="1476"/>
        <v>DAY</v>
      </c>
      <c r="M10435" s="6">
        <f t="shared" si="1477"/>
        <v>0</v>
      </c>
    </row>
    <row r="10436" spans="3:13" x14ac:dyDescent="0.35">
      <c r="C10436" s="42">
        <v>42222.333333333336</v>
      </c>
      <c r="D10436" s="32">
        <v>2645.436279296875</v>
      </c>
      <c r="E10436" s="34" t="str">
        <f t="shared" si="1469"/>
        <v>08-06</v>
      </c>
      <c r="F10436" s="6">
        <f t="shared" si="1470"/>
        <v>8</v>
      </c>
      <c r="G10436" s="6">
        <f t="shared" si="1471"/>
        <v>6</v>
      </c>
      <c r="H10436" s="6">
        <f t="shared" si="1472"/>
        <v>8</v>
      </c>
      <c r="I10436" s="6">
        <f t="shared" si="1473"/>
        <v>32</v>
      </c>
      <c r="J10436" s="6" t="str">
        <f t="shared" si="1474"/>
        <v>8-6</v>
      </c>
      <c r="K10436" s="6" t="str">
        <f t="shared" si="1475"/>
        <v>WK</v>
      </c>
      <c r="L10436" s="6" t="str">
        <f t="shared" si="1476"/>
        <v>DAY</v>
      </c>
      <c r="M10436" s="6">
        <f t="shared" si="1477"/>
        <v>0</v>
      </c>
    </row>
    <row r="10437" spans="3:13" x14ac:dyDescent="0.35">
      <c r="C10437" s="42">
        <v>42222.354166666664</v>
      </c>
      <c r="D10437" s="32">
        <v>2760.2470703125</v>
      </c>
      <c r="E10437" s="34" t="str">
        <f t="shared" si="1469"/>
        <v>08-06</v>
      </c>
      <c r="F10437" s="6">
        <f t="shared" si="1470"/>
        <v>8</v>
      </c>
      <c r="G10437" s="6">
        <f t="shared" si="1471"/>
        <v>6</v>
      </c>
      <c r="H10437" s="6">
        <f t="shared" si="1472"/>
        <v>8</v>
      </c>
      <c r="I10437" s="6">
        <f t="shared" si="1473"/>
        <v>32</v>
      </c>
      <c r="J10437" s="6" t="str">
        <f t="shared" si="1474"/>
        <v>8-6</v>
      </c>
      <c r="K10437" s="6" t="str">
        <f t="shared" si="1475"/>
        <v>WK</v>
      </c>
      <c r="L10437" s="6" t="str">
        <f t="shared" si="1476"/>
        <v>DAY</v>
      </c>
      <c r="M10437" s="6">
        <f t="shared" si="1477"/>
        <v>0</v>
      </c>
    </row>
    <row r="10438" spans="3:13" x14ac:dyDescent="0.35">
      <c r="C10438" s="42">
        <v>42222.375</v>
      </c>
      <c r="D10438" s="32">
        <v>2872.64013671875</v>
      </c>
      <c r="E10438" s="34" t="str">
        <f t="shared" si="1469"/>
        <v>08-06</v>
      </c>
      <c r="F10438" s="6">
        <f t="shared" si="1470"/>
        <v>9</v>
      </c>
      <c r="G10438" s="6">
        <f t="shared" si="1471"/>
        <v>6</v>
      </c>
      <c r="H10438" s="6">
        <f t="shared" si="1472"/>
        <v>8</v>
      </c>
      <c r="I10438" s="6">
        <f t="shared" si="1473"/>
        <v>32</v>
      </c>
      <c r="J10438" s="6" t="str">
        <f t="shared" si="1474"/>
        <v>8-6</v>
      </c>
      <c r="K10438" s="6" t="str">
        <f t="shared" si="1475"/>
        <v>WK</v>
      </c>
      <c r="L10438" s="6" t="str">
        <f t="shared" si="1476"/>
        <v>DAY</v>
      </c>
      <c r="M10438" s="6">
        <f t="shared" si="1477"/>
        <v>0</v>
      </c>
    </row>
    <row r="10439" spans="3:13" x14ac:dyDescent="0.35">
      <c r="C10439" s="42">
        <v>42222.395833333336</v>
      </c>
      <c r="D10439" s="32">
        <v>2969.882568359375</v>
      </c>
      <c r="E10439" s="34" t="str">
        <f t="shared" ref="E10439:E10502" si="1478">TEXT(MONTH(C10439),"00")&amp;"-"&amp;TEXT(DAY(C10439),"00")</f>
        <v>08-06</v>
      </c>
      <c r="F10439" s="6">
        <f t="shared" ref="F10439:F10502" si="1479">HOUR(C10439)</f>
        <v>9</v>
      </c>
      <c r="G10439" s="6">
        <f t="shared" ref="G10439:G10502" si="1480">DAY(C10439)</f>
        <v>6</v>
      </c>
      <c r="H10439" s="6">
        <f t="shared" ref="H10439:H10502" si="1481">MONTH(C10439)</f>
        <v>8</v>
      </c>
      <c r="I10439" s="6">
        <f t="shared" ref="I10439:I10502" si="1482">WEEKNUM(C10439)</f>
        <v>32</v>
      </c>
      <c r="J10439" s="6" t="str">
        <f t="shared" ref="J10439:J10502" si="1483">H10439&amp;"-"&amp;G10439</f>
        <v>8-6</v>
      </c>
      <c r="K10439" s="6" t="str">
        <f t="shared" ref="K10439:K10502" si="1484">IF(WEEKDAY(C10439,11)&lt;6,"WK","WKND")</f>
        <v>WK</v>
      </c>
      <c r="L10439" s="6" t="str">
        <f t="shared" ref="L10439:L10502" si="1485">IF(AND(F10439&lt;17,F10439&gt;6),"DAY","EVE")</f>
        <v>DAY</v>
      </c>
      <c r="M10439" s="6">
        <f t="shared" ref="M10439:M10502" si="1486">IF(D10439&gt;4000,1,0)</f>
        <v>0</v>
      </c>
    </row>
    <row r="10440" spans="3:13" x14ac:dyDescent="0.35">
      <c r="C10440" s="42">
        <v>42222.416666666664</v>
      </c>
      <c r="D10440" s="32">
        <v>3058.70263671875</v>
      </c>
      <c r="E10440" s="34" t="str">
        <f t="shared" si="1478"/>
        <v>08-06</v>
      </c>
      <c r="F10440" s="6">
        <f t="shared" si="1479"/>
        <v>10</v>
      </c>
      <c r="G10440" s="6">
        <f t="shared" si="1480"/>
        <v>6</v>
      </c>
      <c r="H10440" s="6">
        <f t="shared" si="1481"/>
        <v>8</v>
      </c>
      <c r="I10440" s="6">
        <f t="shared" si="1482"/>
        <v>32</v>
      </c>
      <c r="J10440" s="6" t="str">
        <f t="shared" si="1483"/>
        <v>8-6</v>
      </c>
      <c r="K10440" s="6" t="str">
        <f t="shared" si="1484"/>
        <v>WK</v>
      </c>
      <c r="L10440" s="6" t="str">
        <f t="shared" si="1485"/>
        <v>DAY</v>
      </c>
      <c r="M10440" s="6">
        <f t="shared" si="1486"/>
        <v>0</v>
      </c>
    </row>
    <row r="10441" spans="3:13" x14ac:dyDescent="0.35">
      <c r="C10441" s="42">
        <v>42222.4375</v>
      </c>
      <c r="D10441" s="32">
        <v>3150.658447265625</v>
      </c>
      <c r="E10441" s="34" t="str">
        <f t="shared" si="1478"/>
        <v>08-06</v>
      </c>
      <c r="F10441" s="6">
        <f t="shared" si="1479"/>
        <v>10</v>
      </c>
      <c r="G10441" s="6">
        <f t="shared" si="1480"/>
        <v>6</v>
      </c>
      <c r="H10441" s="6">
        <f t="shared" si="1481"/>
        <v>8</v>
      </c>
      <c r="I10441" s="6">
        <f t="shared" si="1482"/>
        <v>32</v>
      </c>
      <c r="J10441" s="6" t="str">
        <f t="shared" si="1483"/>
        <v>8-6</v>
      </c>
      <c r="K10441" s="6" t="str">
        <f t="shared" si="1484"/>
        <v>WK</v>
      </c>
      <c r="L10441" s="6" t="str">
        <f t="shared" si="1485"/>
        <v>DAY</v>
      </c>
      <c r="M10441" s="6">
        <f t="shared" si="1486"/>
        <v>0</v>
      </c>
    </row>
    <row r="10442" spans="3:13" x14ac:dyDescent="0.35">
      <c r="C10442" s="42">
        <v>42222.458333333336</v>
      </c>
      <c r="D10442" s="32">
        <v>3204.947998046875</v>
      </c>
      <c r="E10442" s="34" t="str">
        <f t="shared" si="1478"/>
        <v>08-06</v>
      </c>
      <c r="F10442" s="6">
        <f t="shared" si="1479"/>
        <v>11</v>
      </c>
      <c r="G10442" s="6">
        <f t="shared" si="1480"/>
        <v>6</v>
      </c>
      <c r="H10442" s="6">
        <f t="shared" si="1481"/>
        <v>8</v>
      </c>
      <c r="I10442" s="6">
        <f t="shared" si="1482"/>
        <v>32</v>
      </c>
      <c r="J10442" s="6" t="str">
        <f t="shared" si="1483"/>
        <v>8-6</v>
      </c>
      <c r="K10442" s="6" t="str">
        <f t="shared" si="1484"/>
        <v>WK</v>
      </c>
      <c r="L10442" s="6" t="str">
        <f t="shared" si="1485"/>
        <v>DAY</v>
      </c>
      <c r="M10442" s="6">
        <f t="shared" si="1486"/>
        <v>0</v>
      </c>
    </row>
    <row r="10443" spans="3:13" x14ac:dyDescent="0.35">
      <c r="C10443" s="42">
        <v>42222.479166666664</v>
      </c>
      <c r="D10443" s="32">
        <v>3262.0087890625</v>
      </c>
      <c r="E10443" s="34" t="str">
        <f t="shared" si="1478"/>
        <v>08-06</v>
      </c>
      <c r="F10443" s="6">
        <f t="shared" si="1479"/>
        <v>11</v>
      </c>
      <c r="G10443" s="6">
        <f t="shared" si="1480"/>
        <v>6</v>
      </c>
      <c r="H10443" s="6">
        <f t="shared" si="1481"/>
        <v>8</v>
      </c>
      <c r="I10443" s="6">
        <f t="shared" si="1482"/>
        <v>32</v>
      </c>
      <c r="J10443" s="6" t="str">
        <f t="shared" si="1483"/>
        <v>8-6</v>
      </c>
      <c r="K10443" s="6" t="str">
        <f t="shared" si="1484"/>
        <v>WK</v>
      </c>
      <c r="L10443" s="6" t="str">
        <f t="shared" si="1485"/>
        <v>DAY</v>
      </c>
      <c r="M10443" s="6">
        <f t="shared" si="1486"/>
        <v>0</v>
      </c>
    </row>
    <row r="10444" spans="3:13" x14ac:dyDescent="0.35">
      <c r="C10444" s="42">
        <v>42222.5</v>
      </c>
      <c r="D10444" s="32">
        <v>3323.91015625</v>
      </c>
      <c r="E10444" s="34" t="str">
        <f t="shared" si="1478"/>
        <v>08-06</v>
      </c>
      <c r="F10444" s="6">
        <f t="shared" si="1479"/>
        <v>12</v>
      </c>
      <c r="G10444" s="6">
        <f t="shared" si="1480"/>
        <v>6</v>
      </c>
      <c r="H10444" s="6">
        <f t="shared" si="1481"/>
        <v>8</v>
      </c>
      <c r="I10444" s="6">
        <f t="shared" si="1482"/>
        <v>32</v>
      </c>
      <c r="J10444" s="6" t="str">
        <f t="shared" si="1483"/>
        <v>8-6</v>
      </c>
      <c r="K10444" s="6" t="str">
        <f t="shared" si="1484"/>
        <v>WK</v>
      </c>
      <c r="L10444" s="6" t="str">
        <f t="shared" si="1485"/>
        <v>DAY</v>
      </c>
      <c r="M10444" s="6">
        <f t="shared" si="1486"/>
        <v>0</v>
      </c>
    </row>
    <row r="10445" spans="3:13" x14ac:dyDescent="0.35">
      <c r="C10445" s="42">
        <v>42222.520833333336</v>
      </c>
      <c r="D10445" s="32">
        <v>3368.726318359375</v>
      </c>
      <c r="E10445" s="34" t="str">
        <f t="shared" si="1478"/>
        <v>08-06</v>
      </c>
      <c r="F10445" s="6">
        <f t="shared" si="1479"/>
        <v>12</v>
      </c>
      <c r="G10445" s="6">
        <f t="shared" si="1480"/>
        <v>6</v>
      </c>
      <c r="H10445" s="6">
        <f t="shared" si="1481"/>
        <v>8</v>
      </c>
      <c r="I10445" s="6">
        <f t="shared" si="1482"/>
        <v>32</v>
      </c>
      <c r="J10445" s="6" t="str">
        <f t="shared" si="1483"/>
        <v>8-6</v>
      </c>
      <c r="K10445" s="6" t="str">
        <f t="shared" si="1484"/>
        <v>WK</v>
      </c>
      <c r="L10445" s="6" t="str">
        <f t="shared" si="1485"/>
        <v>DAY</v>
      </c>
      <c r="M10445" s="6">
        <f t="shared" si="1486"/>
        <v>0</v>
      </c>
    </row>
    <row r="10446" spans="3:13" x14ac:dyDescent="0.35">
      <c r="C10446" s="42">
        <v>42222.541666666664</v>
      </c>
      <c r="D10446" s="32">
        <v>3396.056396484375</v>
      </c>
      <c r="E10446" s="34" t="str">
        <f t="shared" si="1478"/>
        <v>08-06</v>
      </c>
      <c r="F10446" s="6">
        <f t="shared" si="1479"/>
        <v>13</v>
      </c>
      <c r="G10446" s="6">
        <f t="shared" si="1480"/>
        <v>6</v>
      </c>
      <c r="H10446" s="6">
        <f t="shared" si="1481"/>
        <v>8</v>
      </c>
      <c r="I10446" s="6">
        <f t="shared" si="1482"/>
        <v>32</v>
      </c>
      <c r="J10446" s="6" t="str">
        <f t="shared" si="1483"/>
        <v>8-6</v>
      </c>
      <c r="K10446" s="6" t="str">
        <f t="shared" si="1484"/>
        <v>WK</v>
      </c>
      <c r="L10446" s="6" t="str">
        <f t="shared" si="1485"/>
        <v>DAY</v>
      </c>
      <c r="M10446" s="6">
        <f t="shared" si="1486"/>
        <v>0</v>
      </c>
    </row>
    <row r="10447" spans="3:13" x14ac:dyDescent="0.35">
      <c r="C10447" s="42">
        <v>42222.5625</v>
      </c>
      <c r="D10447" s="32">
        <v>3445.728271484375</v>
      </c>
      <c r="E10447" s="34" t="str">
        <f t="shared" si="1478"/>
        <v>08-06</v>
      </c>
      <c r="F10447" s="6">
        <f t="shared" si="1479"/>
        <v>13</v>
      </c>
      <c r="G10447" s="6">
        <f t="shared" si="1480"/>
        <v>6</v>
      </c>
      <c r="H10447" s="6">
        <f t="shared" si="1481"/>
        <v>8</v>
      </c>
      <c r="I10447" s="6">
        <f t="shared" si="1482"/>
        <v>32</v>
      </c>
      <c r="J10447" s="6" t="str">
        <f t="shared" si="1483"/>
        <v>8-6</v>
      </c>
      <c r="K10447" s="6" t="str">
        <f t="shared" si="1484"/>
        <v>WK</v>
      </c>
      <c r="L10447" s="6" t="str">
        <f t="shared" si="1485"/>
        <v>DAY</v>
      </c>
      <c r="M10447" s="6">
        <f t="shared" si="1486"/>
        <v>0</v>
      </c>
    </row>
    <row r="10448" spans="3:13" x14ac:dyDescent="0.35">
      <c r="C10448" s="42">
        <v>42222.583333333336</v>
      </c>
      <c r="D10448" s="32">
        <v>3468.4931640625</v>
      </c>
      <c r="E10448" s="34" t="str">
        <f t="shared" si="1478"/>
        <v>08-06</v>
      </c>
      <c r="F10448" s="6">
        <f t="shared" si="1479"/>
        <v>14</v>
      </c>
      <c r="G10448" s="6">
        <f t="shared" si="1480"/>
        <v>6</v>
      </c>
      <c r="H10448" s="6">
        <f t="shared" si="1481"/>
        <v>8</v>
      </c>
      <c r="I10448" s="6">
        <f t="shared" si="1482"/>
        <v>32</v>
      </c>
      <c r="J10448" s="6" t="str">
        <f t="shared" si="1483"/>
        <v>8-6</v>
      </c>
      <c r="K10448" s="6" t="str">
        <f t="shared" si="1484"/>
        <v>WK</v>
      </c>
      <c r="L10448" s="6" t="str">
        <f t="shared" si="1485"/>
        <v>DAY</v>
      </c>
      <c r="M10448" s="6">
        <f t="shared" si="1486"/>
        <v>0</v>
      </c>
    </row>
    <row r="10449" spans="3:13" x14ac:dyDescent="0.35">
      <c r="C10449" s="42">
        <v>42222.604166666664</v>
      </c>
      <c r="D10449" s="32">
        <v>3468.665771484375</v>
      </c>
      <c r="E10449" s="34" t="str">
        <f t="shared" si="1478"/>
        <v>08-06</v>
      </c>
      <c r="F10449" s="6">
        <f t="shared" si="1479"/>
        <v>14</v>
      </c>
      <c r="G10449" s="6">
        <f t="shared" si="1480"/>
        <v>6</v>
      </c>
      <c r="H10449" s="6">
        <f t="shared" si="1481"/>
        <v>8</v>
      </c>
      <c r="I10449" s="6">
        <f t="shared" si="1482"/>
        <v>32</v>
      </c>
      <c r="J10449" s="6" t="str">
        <f t="shared" si="1483"/>
        <v>8-6</v>
      </c>
      <c r="K10449" s="6" t="str">
        <f t="shared" si="1484"/>
        <v>WK</v>
      </c>
      <c r="L10449" s="6" t="str">
        <f t="shared" si="1485"/>
        <v>DAY</v>
      </c>
      <c r="M10449" s="6">
        <f t="shared" si="1486"/>
        <v>0</v>
      </c>
    </row>
    <row r="10450" spans="3:13" x14ac:dyDescent="0.35">
      <c r="C10450" s="42">
        <v>42222.625</v>
      </c>
      <c r="D10450" s="32">
        <v>3486.631591796875</v>
      </c>
      <c r="E10450" s="34" t="str">
        <f t="shared" si="1478"/>
        <v>08-06</v>
      </c>
      <c r="F10450" s="6">
        <f t="shared" si="1479"/>
        <v>15</v>
      </c>
      <c r="G10450" s="6">
        <f t="shared" si="1480"/>
        <v>6</v>
      </c>
      <c r="H10450" s="6">
        <f t="shared" si="1481"/>
        <v>8</v>
      </c>
      <c r="I10450" s="6">
        <f t="shared" si="1482"/>
        <v>32</v>
      </c>
      <c r="J10450" s="6" t="str">
        <f t="shared" si="1483"/>
        <v>8-6</v>
      </c>
      <c r="K10450" s="6" t="str">
        <f t="shared" si="1484"/>
        <v>WK</v>
      </c>
      <c r="L10450" s="6" t="str">
        <f t="shared" si="1485"/>
        <v>DAY</v>
      </c>
      <c r="M10450" s="6">
        <f t="shared" si="1486"/>
        <v>0</v>
      </c>
    </row>
    <row r="10451" spans="3:13" x14ac:dyDescent="0.35">
      <c r="C10451" s="42">
        <v>42222.645833333336</v>
      </c>
      <c r="D10451" s="32">
        <v>3517.2236328125</v>
      </c>
      <c r="E10451" s="34" t="str">
        <f t="shared" si="1478"/>
        <v>08-06</v>
      </c>
      <c r="F10451" s="6">
        <f t="shared" si="1479"/>
        <v>15</v>
      </c>
      <c r="G10451" s="6">
        <f t="shared" si="1480"/>
        <v>6</v>
      </c>
      <c r="H10451" s="6">
        <f t="shared" si="1481"/>
        <v>8</v>
      </c>
      <c r="I10451" s="6">
        <f t="shared" si="1482"/>
        <v>32</v>
      </c>
      <c r="J10451" s="6" t="str">
        <f t="shared" si="1483"/>
        <v>8-6</v>
      </c>
      <c r="K10451" s="6" t="str">
        <f t="shared" si="1484"/>
        <v>WK</v>
      </c>
      <c r="L10451" s="6" t="str">
        <f t="shared" si="1485"/>
        <v>DAY</v>
      </c>
      <c r="M10451" s="6">
        <f t="shared" si="1486"/>
        <v>0</v>
      </c>
    </row>
    <row r="10452" spans="3:13" x14ac:dyDescent="0.35">
      <c r="C10452" s="42">
        <v>42222.666666666664</v>
      </c>
      <c r="D10452" s="32">
        <v>3556.137939453125</v>
      </c>
      <c r="E10452" s="34" t="str">
        <f t="shared" si="1478"/>
        <v>08-06</v>
      </c>
      <c r="F10452" s="6">
        <f t="shared" si="1479"/>
        <v>16</v>
      </c>
      <c r="G10452" s="6">
        <f t="shared" si="1480"/>
        <v>6</v>
      </c>
      <c r="H10452" s="6">
        <f t="shared" si="1481"/>
        <v>8</v>
      </c>
      <c r="I10452" s="6">
        <f t="shared" si="1482"/>
        <v>32</v>
      </c>
      <c r="J10452" s="6" t="str">
        <f t="shared" si="1483"/>
        <v>8-6</v>
      </c>
      <c r="K10452" s="6" t="str">
        <f t="shared" si="1484"/>
        <v>WK</v>
      </c>
      <c r="L10452" s="6" t="str">
        <f t="shared" si="1485"/>
        <v>DAY</v>
      </c>
      <c r="M10452" s="6">
        <f t="shared" si="1486"/>
        <v>0</v>
      </c>
    </row>
    <row r="10453" spans="3:13" x14ac:dyDescent="0.35">
      <c r="C10453" s="42">
        <v>42222.6875</v>
      </c>
      <c r="D10453" s="32">
        <v>3558.710693359375</v>
      </c>
      <c r="E10453" s="34" t="str">
        <f t="shared" si="1478"/>
        <v>08-06</v>
      </c>
      <c r="F10453" s="6">
        <f t="shared" si="1479"/>
        <v>16</v>
      </c>
      <c r="G10453" s="6">
        <f t="shared" si="1480"/>
        <v>6</v>
      </c>
      <c r="H10453" s="6">
        <f t="shared" si="1481"/>
        <v>8</v>
      </c>
      <c r="I10453" s="6">
        <f t="shared" si="1482"/>
        <v>32</v>
      </c>
      <c r="J10453" s="6" t="str">
        <f t="shared" si="1483"/>
        <v>8-6</v>
      </c>
      <c r="K10453" s="6" t="str">
        <f t="shared" si="1484"/>
        <v>WK</v>
      </c>
      <c r="L10453" s="6" t="str">
        <f t="shared" si="1485"/>
        <v>DAY</v>
      </c>
      <c r="M10453" s="6">
        <f t="shared" si="1486"/>
        <v>0</v>
      </c>
    </row>
    <row r="10454" spans="3:13" x14ac:dyDescent="0.35">
      <c r="C10454" s="42">
        <v>42222.708333333336</v>
      </c>
      <c r="D10454" s="32">
        <v>3521.872802734375</v>
      </c>
      <c r="E10454" s="34" t="str">
        <f t="shared" si="1478"/>
        <v>08-06</v>
      </c>
      <c r="F10454" s="6">
        <f t="shared" si="1479"/>
        <v>17</v>
      </c>
      <c r="G10454" s="6">
        <f t="shared" si="1480"/>
        <v>6</v>
      </c>
      <c r="H10454" s="6">
        <f t="shared" si="1481"/>
        <v>8</v>
      </c>
      <c r="I10454" s="6">
        <f t="shared" si="1482"/>
        <v>32</v>
      </c>
      <c r="J10454" s="6" t="str">
        <f t="shared" si="1483"/>
        <v>8-6</v>
      </c>
      <c r="K10454" s="6" t="str">
        <f t="shared" si="1484"/>
        <v>WK</v>
      </c>
      <c r="L10454" s="6" t="str">
        <f t="shared" si="1485"/>
        <v>EVE</v>
      </c>
      <c r="M10454" s="6">
        <f t="shared" si="1486"/>
        <v>0</v>
      </c>
    </row>
    <row r="10455" spans="3:13" x14ac:dyDescent="0.35">
      <c r="C10455" s="42">
        <v>42222.729166666664</v>
      </c>
      <c r="D10455" s="32">
        <v>3501.92236328125</v>
      </c>
      <c r="E10455" s="34" t="str">
        <f t="shared" si="1478"/>
        <v>08-06</v>
      </c>
      <c r="F10455" s="6">
        <f t="shared" si="1479"/>
        <v>17</v>
      </c>
      <c r="G10455" s="6">
        <f t="shared" si="1480"/>
        <v>6</v>
      </c>
      <c r="H10455" s="6">
        <f t="shared" si="1481"/>
        <v>8</v>
      </c>
      <c r="I10455" s="6">
        <f t="shared" si="1482"/>
        <v>32</v>
      </c>
      <c r="J10455" s="6" t="str">
        <f t="shared" si="1483"/>
        <v>8-6</v>
      </c>
      <c r="K10455" s="6" t="str">
        <f t="shared" si="1484"/>
        <v>WK</v>
      </c>
      <c r="L10455" s="6" t="str">
        <f t="shared" si="1485"/>
        <v>EVE</v>
      </c>
      <c r="M10455" s="6">
        <f t="shared" si="1486"/>
        <v>0</v>
      </c>
    </row>
    <row r="10456" spans="3:13" x14ac:dyDescent="0.35">
      <c r="C10456" s="42">
        <v>42222.75</v>
      </c>
      <c r="D10456" s="32">
        <v>3451.372802734375</v>
      </c>
      <c r="E10456" s="34" t="str">
        <f t="shared" si="1478"/>
        <v>08-06</v>
      </c>
      <c r="F10456" s="6">
        <f t="shared" si="1479"/>
        <v>18</v>
      </c>
      <c r="G10456" s="6">
        <f t="shared" si="1480"/>
        <v>6</v>
      </c>
      <c r="H10456" s="6">
        <f t="shared" si="1481"/>
        <v>8</v>
      </c>
      <c r="I10456" s="6">
        <f t="shared" si="1482"/>
        <v>32</v>
      </c>
      <c r="J10456" s="6" t="str">
        <f t="shared" si="1483"/>
        <v>8-6</v>
      </c>
      <c r="K10456" s="6" t="str">
        <f t="shared" si="1484"/>
        <v>WK</v>
      </c>
      <c r="L10456" s="6" t="str">
        <f t="shared" si="1485"/>
        <v>EVE</v>
      </c>
      <c r="M10456" s="6">
        <f t="shared" si="1486"/>
        <v>0</v>
      </c>
    </row>
    <row r="10457" spans="3:13" x14ac:dyDescent="0.35">
      <c r="C10457" s="42">
        <v>42222.770833333336</v>
      </c>
      <c r="D10457" s="32">
        <v>3351.402099609375</v>
      </c>
      <c r="E10457" s="34" t="str">
        <f t="shared" si="1478"/>
        <v>08-06</v>
      </c>
      <c r="F10457" s="6">
        <f t="shared" si="1479"/>
        <v>18</v>
      </c>
      <c r="G10457" s="6">
        <f t="shared" si="1480"/>
        <v>6</v>
      </c>
      <c r="H10457" s="6">
        <f t="shared" si="1481"/>
        <v>8</v>
      </c>
      <c r="I10457" s="6">
        <f t="shared" si="1482"/>
        <v>32</v>
      </c>
      <c r="J10457" s="6" t="str">
        <f t="shared" si="1483"/>
        <v>8-6</v>
      </c>
      <c r="K10457" s="6" t="str">
        <f t="shared" si="1484"/>
        <v>WK</v>
      </c>
      <c r="L10457" s="6" t="str">
        <f t="shared" si="1485"/>
        <v>EVE</v>
      </c>
      <c r="M10457" s="6">
        <f t="shared" si="1486"/>
        <v>0</v>
      </c>
    </row>
    <row r="10458" spans="3:13" x14ac:dyDescent="0.35">
      <c r="C10458" s="42">
        <v>42222.791666666664</v>
      </c>
      <c r="D10458" s="32">
        <v>3275.042724609375</v>
      </c>
      <c r="E10458" s="34" t="str">
        <f t="shared" si="1478"/>
        <v>08-06</v>
      </c>
      <c r="F10458" s="6">
        <f t="shared" si="1479"/>
        <v>19</v>
      </c>
      <c r="G10458" s="6">
        <f t="shared" si="1480"/>
        <v>6</v>
      </c>
      <c r="H10458" s="6">
        <f t="shared" si="1481"/>
        <v>8</v>
      </c>
      <c r="I10458" s="6">
        <f t="shared" si="1482"/>
        <v>32</v>
      </c>
      <c r="J10458" s="6" t="str">
        <f t="shared" si="1483"/>
        <v>8-6</v>
      </c>
      <c r="K10458" s="6" t="str">
        <f t="shared" si="1484"/>
        <v>WK</v>
      </c>
      <c r="L10458" s="6" t="str">
        <f t="shared" si="1485"/>
        <v>EVE</v>
      </c>
      <c r="M10458" s="6">
        <f t="shared" si="1486"/>
        <v>0</v>
      </c>
    </row>
    <row r="10459" spans="3:13" x14ac:dyDescent="0.35">
      <c r="C10459" s="42">
        <v>42222.8125</v>
      </c>
      <c r="D10459" s="32">
        <v>3202.19189453125</v>
      </c>
      <c r="E10459" s="34" t="str">
        <f t="shared" si="1478"/>
        <v>08-06</v>
      </c>
      <c r="F10459" s="6">
        <f t="shared" si="1479"/>
        <v>19</v>
      </c>
      <c r="G10459" s="6">
        <f t="shared" si="1480"/>
        <v>6</v>
      </c>
      <c r="H10459" s="6">
        <f t="shared" si="1481"/>
        <v>8</v>
      </c>
      <c r="I10459" s="6">
        <f t="shared" si="1482"/>
        <v>32</v>
      </c>
      <c r="J10459" s="6" t="str">
        <f t="shared" si="1483"/>
        <v>8-6</v>
      </c>
      <c r="K10459" s="6" t="str">
        <f t="shared" si="1484"/>
        <v>WK</v>
      </c>
      <c r="L10459" s="6" t="str">
        <f t="shared" si="1485"/>
        <v>EVE</v>
      </c>
      <c r="M10459" s="6">
        <f t="shared" si="1486"/>
        <v>0</v>
      </c>
    </row>
    <row r="10460" spans="3:13" x14ac:dyDescent="0.35">
      <c r="C10460" s="42">
        <v>42222.833333333336</v>
      </c>
      <c r="D10460" s="32">
        <v>3269.85595703125</v>
      </c>
      <c r="E10460" s="34" t="str">
        <f t="shared" si="1478"/>
        <v>08-06</v>
      </c>
      <c r="F10460" s="6">
        <f t="shared" si="1479"/>
        <v>20</v>
      </c>
      <c r="G10460" s="6">
        <f t="shared" si="1480"/>
        <v>6</v>
      </c>
      <c r="H10460" s="6">
        <f t="shared" si="1481"/>
        <v>8</v>
      </c>
      <c r="I10460" s="6">
        <f t="shared" si="1482"/>
        <v>32</v>
      </c>
      <c r="J10460" s="6" t="str">
        <f t="shared" si="1483"/>
        <v>8-6</v>
      </c>
      <c r="K10460" s="6" t="str">
        <f t="shared" si="1484"/>
        <v>WK</v>
      </c>
      <c r="L10460" s="6" t="str">
        <f t="shared" si="1485"/>
        <v>EVE</v>
      </c>
      <c r="M10460" s="6">
        <f t="shared" si="1486"/>
        <v>0</v>
      </c>
    </row>
    <row r="10461" spans="3:13" x14ac:dyDescent="0.35">
      <c r="C10461" s="42">
        <v>42222.854166666664</v>
      </c>
      <c r="D10461" s="32">
        <v>3285.577880859375</v>
      </c>
      <c r="E10461" s="34" t="str">
        <f t="shared" si="1478"/>
        <v>08-06</v>
      </c>
      <c r="F10461" s="6">
        <f t="shared" si="1479"/>
        <v>20</v>
      </c>
      <c r="G10461" s="6">
        <f t="shared" si="1480"/>
        <v>6</v>
      </c>
      <c r="H10461" s="6">
        <f t="shared" si="1481"/>
        <v>8</v>
      </c>
      <c r="I10461" s="6">
        <f t="shared" si="1482"/>
        <v>32</v>
      </c>
      <c r="J10461" s="6" t="str">
        <f t="shared" si="1483"/>
        <v>8-6</v>
      </c>
      <c r="K10461" s="6" t="str">
        <f t="shared" si="1484"/>
        <v>WK</v>
      </c>
      <c r="L10461" s="6" t="str">
        <f t="shared" si="1485"/>
        <v>EVE</v>
      </c>
      <c r="M10461" s="6">
        <f t="shared" si="1486"/>
        <v>0</v>
      </c>
    </row>
    <row r="10462" spans="3:13" x14ac:dyDescent="0.35">
      <c r="C10462" s="42">
        <v>42222.875</v>
      </c>
      <c r="D10462" s="32">
        <v>3226.17626953125</v>
      </c>
      <c r="E10462" s="34" t="str">
        <f t="shared" si="1478"/>
        <v>08-06</v>
      </c>
      <c r="F10462" s="6">
        <f t="shared" si="1479"/>
        <v>21</v>
      </c>
      <c r="G10462" s="6">
        <f t="shared" si="1480"/>
        <v>6</v>
      </c>
      <c r="H10462" s="6">
        <f t="shared" si="1481"/>
        <v>8</v>
      </c>
      <c r="I10462" s="6">
        <f t="shared" si="1482"/>
        <v>32</v>
      </c>
      <c r="J10462" s="6" t="str">
        <f t="shared" si="1483"/>
        <v>8-6</v>
      </c>
      <c r="K10462" s="6" t="str">
        <f t="shared" si="1484"/>
        <v>WK</v>
      </c>
      <c r="L10462" s="6" t="str">
        <f t="shared" si="1485"/>
        <v>EVE</v>
      </c>
      <c r="M10462" s="6">
        <f t="shared" si="1486"/>
        <v>0</v>
      </c>
    </row>
    <row r="10463" spans="3:13" x14ac:dyDescent="0.35">
      <c r="C10463" s="42">
        <v>42222.895833333336</v>
      </c>
      <c r="D10463" s="32">
        <v>3112.0380859375</v>
      </c>
      <c r="E10463" s="34" t="str">
        <f t="shared" si="1478"/>
        <v>08-06</v>
      </c>
      <c r="F10463" s="6">
        <f t="shared" si="1479"/>
        <v>21</v>
      </c>
      <c r="G10463" s="6">
        <f t="shared" si="1480"/>
        <v>6</v>
      </c>
      <c r="H10463" s="6">
        <f t="shared" si="1481"/>
        <v>8</v>
      </c>
      <c r="I10463" s="6">
        <f t="shared" si="1482"/>
        <v>32</v>
      </c>
      <c r="J10463" s="6" t="str">
        <f t="shared" si="1483"/>
        <v>8-6</v>
      </c>
      <c r="K10463" s="6" t="str">
        <f t="shared" si="1484"/>
        <v>WK</v>
      </c>
      <c r="L10463" s="6" t="str">
        <f t="shared" si="1485"/>
        <v>EVE</v>
      </c>
      <c r="M10463" s="6">
        <f t="shared" si="1486"/>
        <v>0</v>
      </c>
    </row>
    <row r="10464" spans="3:13" x14ac:dyDescent="0.35">
      <c r="C10464" s="42">
        <v>42222.916666666664</v>
      </c>
      <c r="D10464" s="32">
        <v>2968.458251953125</v>
      </c>
      <c r="E10464" s="34" t="str">
        <f t="shared" si="1478"/>
        <v>08-06</v>
      </c>
      <c r="F10464" s="6">
        <f t="shared" si="1479"/>
        <v>22</v>
      </c>
      <c r="G10464" s="6">
        <f t="shared" si="1480"/>
        <v>6</v>
      </c>
      <c r="H10464" s="6">
        <f t="shared" si="1481"/>
        <v>8</v>
      </c>
      <c r="I10464" s="6">
        <f t="shared" si="1482"/>
        <v>32</v>
      </c>
      <c r="J10464" s="6" t="str">
        <f t="shared" si="1483"/>
        <v>8-6</v>
      </c>
      <c r="K10464" s="6" t="str">
        <f t="shared" si="1484"/>
        <v>WK</v>
      </c>
      <c r="L10464" s="6" t="str">
        <f t="shared" si="1485"/>
        <v>EVE</v>
      </c>
      <c r="M10464" s="6">
        <f t="shared" si="1486"/>
        <v>0</v>
      </c>
    </row>
    <row r="10465" spans="3:13" x14ac:dyDescent="0.35">
      <c r="C10465" s="42">
        <v>42222.9375</v>
      </c>
      <c r="D10465" s="32">
        <v>2792.33984375</v>
      </c>
      <c r="E10465" s="34" t="str">
        <f t="shared" si="1478"/>
        <v>08-06</v>
      </c>
      <c r="F10465" s="6">
        <f t="shared" si="1479"/>
        <v>22</v>
      </c>
      <c r="G10465" s="6">
        <f t="shared" si="1480"/>
        <v>6</v>
      </c>
      <c r="H10465" s="6">
        <f t="shared" si="1481"/>
        <v>8</v>
      </c>
      <c r="I10465" s="6">
        <f t="shared" si="1482"/>
        <v>32</v>
      </c>
      <c r="J10465" s="6" t="str">
        <f t="shared" si="1483"/>
        <v>8-6</v>
      </c>
      <c r="K10465" s="6" t="str">
        <f t="shared" si="1484"/>
        <v>WK</v>
      </c>
      <c r="L10465" s="6" t="str">
        <f t="shared" si="1485"/>
        <v>EVE</v>
      </c>
      <c r="M10465" s="6">
        <f t="shared" si="1486"/>
        <v>0</v>
      </c>
    </row>
    <row r="10466" spans="3:13" x14ac:dyDescent="0.35">
      <c r="C10466" s="42">
        <v>42222.958333333336</v>
      </c>
      <c r="D10466" s="32">
        <v>2631.0048828125</v>
      </c>
      <c r="E10466" s="34" t="str">
        <f t="shared" si="1478"/>
        <v>08-06</v>
      </c>
      <c r="F10466" s="6">
        <f t="shared" si="1479"/>
        <v>23</v>
      </c>
      <c r="G10466" s="6">
        <f t="shared" si="1480"/>
        <v>6</v>
      </c>
      <c r="H10466" s="6">
        <f t="shared" si="1481"/>
        <v>8</v>
      </c>
      <c r="I10466" s="6">
        <f t="shared" si="1482"/>
        <v>32</v>
      </c>
      <c r="J10466" s="6" t="str">
        <f t="shared" si="1483"/>
        <v>8-6</v>
      </c>
      <c r="K10466" s="6" t="str">
        <f t="shared" si="1484"/>
        <v>WK</v>
      </c>
      <c r="L10466" s="6" t="str">
        <f t="shared" si="1485"/>
        <v>EVE</v>
      </c>
      <c r="M10466" s="6">
        <f t="shared" si="1486"/>
        <v>0</v>
      </c>
    </row>
    <row r="10467" spans="3:13" x14ac:dyDescent="0.35">
      <c r="C10467" s="42">
        <v>42222.979166666664</v>
      </c>
      <c r="D10467" s="32">
        <v>2498.5703125</v>
      </c>
      <c r="E10467" s="34" t="str">
        <f t="shared" si="1478"/>
        <v>08-06</v>
      </c>
      <c r="F10467" s="6">
        <f t="shared" si="1479"/>
        <v>23</v>
      </c>
      <c r="G10467" s="6">
        <f t="shared" si="1480"/>
        <v>6</v>
      </c>
      <c r="H10467" s="6">
        <f t="shared" si="1481"/>
        <v>8</v>
      </c>
      <c r="I10467" s="6">
        <f t="shared" si="1482"/>
        <v>32</v>
      </c>
      <c r="J10467" s="6" t="str">
        <f t="shared" si="1483"/>
        <v>8-6</v>
      </c>
      <c r="K10467" s="6" t="str">
        <f t="shared" si="1484"/>
        <v>WK</v>
      </c>
      <c r="L10467" s="6" t="str">
        <f t="shared" si="1485"/>
        <v>EVE</v>
      </c>
      <c r="M10467" s="6">
        <f t="shared" si="1486"/>
        <v>0</v>
      </c>
    </row>
    <row r="10468" spans="3:13" x14ac:dyDescent="0.35">
      <c r="C10468" s="42">
        <v>42223</v>
      </c>
      <c r="D10468" s="32">
        <v>2370.590087890625</v>
      </c>
      <c r="E10468" s="34" t="str">
        <f t="shared" si="1478"/>
        <v>08-07</v>
      </c>
      <c r="F10468" s="6">
        <f t="shared" si="1479"/>
        <v>0</v>
      </c>
      <c r="G10468" s="6">
        <f t="shared" si="1480"/>
        <v>7</v>
      </c>
      <c r="H10468" s="6">
        <f t="shared" si="1481"/>
        <v>8</v>
      </c>
      <c r="I10468" s="6">
        <f t="shared" si="1482"/>
        <v>32</v>
      </c>
      <c r="J10468" s="6" t="str">
        <f t="shared" si="1483"/>
        <v>8-7</v>
      </c>
      <c r="K10468" s="6" t="str">
        <f t="shared" si="1484"/>
        <v>WK</v>
      </c>
      <c r="L10468" s="6" t="str">
        <f t="shared" si="1485"/>
        <v>EVE</v>
      </c>
      <c r="M10468" s="6">
        <f t="shared" si="1486"/>
        <v>0</v>
      </c>
    </row>
    <row r="10469" spans="3:13" x14ac:dyDescent="0.35">
      <c r="C10469" s="42">
        <v>42223.020833333336</v>
      </c>
      <c r="D10469" s="32">
        <v>2285.72119140625</v>
      </c>
      <c r="E10469" s="34" t="str">
        <f t="shared" si="1478"/>
        <v>08-07</v>
      </c>
      <c r="F10469" s="6">
        <f t="shared" si="1479"/>
        <v>0</v>
      </c>
      <c r="G10469" s="6">
        <f t="shared" si="1480"/>
        <v>7</v>
      </c>
      <c r="H10469" s="6">
        <f t="shared" si="1481"/>
        <v>8</v>
      </c>
      <c r="I10469" s="6">
        <f t="shared" si="1482"/>
        <v>32</v>
      </c>
      <c r="J10469" s="6" t="str">
        <f t="shared" si="1483"/>
        <v>8-7</v>
      </c>
      <c r="K10469" s="6" t="str">
        <f t="shared" si="1484"/>
        <v>WK</v>
      </c>
      <c r="L10469" s="6" t="str">
        <f t="shared" si="1485"/>
        <v>EVE</v>
      </c>
      <c r="M10469" s="6">
        <f t="shared" si="1486"/>
        <v>0</v>
      </c>
    </row>
    <row r="10470" spans="3:13" x14ac:dyDescent="0.35">
      <c r="C10470" s="42">
        <v>42223.041666666664</v>
      </c>
      <c r="D10470" s="32">
        <v>2198.56787109375</v>
      </c>
      <c r="E10470" s="34" t="str">
        <f t="shared" si="1478"/>
        <v>08-07</v>
      </c>
      <c r="F10470" s="6">
        <f t="shared" si="1479"/>
        <v>1</v>
      </c>
      <c r="G10470" s="6">
        <f t="shared" si="1480"/>
        <v>7</v>
      </c>
      <c r="H10470" s="6">
        <f t="shared" si="1481"/>
        <v>8</v>
      </c>
      <c r="I10470" s="6">
        <f t="shared" si="1482"/>
        <v>32</v>
      </c>
      <c r="J10470" s="6" t="str">
        <f t="shared" si="1483"/>
        <v>8-7</v>
      </c>
      <c r="K10470" s="6" t="str">
        <f t="shared" si="1484"/>
        <v>WK</v>
      </c>
      <c r="L10470" s="6" t="str">
        <f t="shared" si="1485"/>
        <v>EVE</v>
      </c>
      <c r="M10470" s="6">
        <f t="shared" si="1486"/>
        <v>0</v>
      </c>
    </row>
    <row r="10471" spans="3:13" x14ac:dyDescent="0.35">
      <c r="C10471" s="42">
        <v>42223.0625</v>
      </c>
      <c r="D10471" s="32">
        <v>2141.786865234375</v>
      </c>
      <c r="E10471" s="34" t="str">
        <f t="shared" si="1478"/>
        <v>08-07</v>
      </c>
      <c r="F10471" s="6">
        <f t="shared" si="1479"/>
        <v>1</v>
      </c>
      <c r="G10471" s="6">
        <f t="shared" si="1480"/>
        <v>7</v>
      </c>
      <c r="H10471" s="6">
        <f t="shared" si="1481"/>
        <v>8</v>
      </c>
      <c r="I10471" s="6">
        <f t="shared" si="1482"/>
        <v>32</v>
      </c>
      <c r="J10471" s="6" t="str">
        <f t="shared" si="1483"/>
        <v>8-7</v>
      </c>
      <c r="K10471" s="6" t="str">
        <f t="shared" si="1484"/>
        <v>WK</v>
      </c>
      <c r="L10471" s="6" t="str">
        <f t="shared" si="1485"/>
        <v>EVE</v>
      </c>
      <c r="M10471" s="6">
        <f t="shared" si="1486"/>
        <v>0</v>
      </c>
    </row>
    <row r="10472" spans="3:13" x14ac:dyDescent="0.35">
      <c r="C10472" s="42">
        <v>42223.083333333336</v>
      </c>
      <c r="D10472" s="32">
        <v>2095.199951171875</v>
      </c>
      <c r="E10472" s="34" t="str">
        <f t="shared" si="1478"/>
        <v>08-07</v>
      </c>
      <c r="F10472" s="6">
        <f t="shared" si="1479"/>
        <v>2</v>
      </c>
      <c r="G10472" s="6">
        <f t="shared" si="1480"/>
        <v>7</v>
      </c>
      <c r="H10472" s="6">
        <f t="shared" si="1481"/>
        <v>8</v>
      </c>
      <c r="I10472" s="6">
        <f t="shared" si="1482"/>
        <v>32</v>
      </c>
      <c r="J10472" s="6" t="str">
        <f t="shared" si="1483"/>
        <v>8-7</v>
      </c>
      <c r="K10472" s="6" t="str">
        <f t="shared" si="1484"/>
        <v>WK</v>
      </c>
      <c r="L10472" s="6" t="str">
        <f t="shared" si="1485"/>
        <v>EVE</v>
      </c>
      <c r="M10472" s="6">
        <f t="shared" si="1486"/>
        <v>0</v>
      </c>
    </row>
    <row r="10473" spans="3:13" x14ac:dyDescent="0.35">
      <c r="C10473" s="42">
        <v>42223.104166666664</v>
      </c>
      <c r="D10473" s="32">
        <v>2062.722412109375</v>
      </c>
      <c r="E10473" s="34" t="str">
        <f t="shared" si="1478"/>
        <v>08-07</v>
      </c>
      <c r="F10473" s="6">
        <f t="shared" si="1479"/>
        <v>2</v>
      </c>
      <c r="G10473" s="6">
        <f t="shared" si="1480"/>
        <v>7</v>
      </c>
      <c r="H10473" s="6">
        <f t="shared" si="1481"/>
        <v>8</v>
      </c>
      <c r="I10473" s="6">
        <f t="shared" si="1482"/>
        <v>32</v>
      </c>
      <c r="J10473" s="6" t="str">
        <f t="shared" si="1483"/>
        <v>8-7</v>
      </c>
      <c r="K10473" s="6" t="str">
        <f t="shared" si="1484"/>
        <v>WK</v>
      </c>
      <c r="L10473" s="6" t="str">
        <f t="shared" si="1485"/>
        <v>EVE</v>
      </c>
      <c r="M10473" s="6">
        <f t="shared" si="1486"/>
        <v>0</v>
      </c>
    </row>
    <row r="10474" spans="3:13" x14ac:dyDescent="0.35">
      <c r="C10474" s="42">
        <v>42223.125</v>
      </c>
      <c r="D10474" s="32">
        <v>2076.668701171875</v>
      </c>
      <c r="E10474" s="34" t="str">
        <f t="shared" si="1478"/>
        <v>08-07</v>
      </c>
      <c r="F10474" s="6">
        <f t="shared" si="1479"/>
        <v>3</v>
      </c>
      <c r="G10474" s="6">
        <f t="shared" si="1480"/>
        <v>7</v>
      </c>
      <c r="H10474" s="6">
        <f t="shared" si="1481"/>
        <v>8</v>
      </c>
      <c r="I10474" s="6">
        <f t="shared" si="1482"/>
        <v>32</v>
      </c>
      <c r="J10474" s="6" t="str">
        <f t="shared" si="1483"/>
        <v>8-7</v>
      </c>
      <c r="K10474" s="6" t="str">
        <f t="shared" si="1484"/>
        <v>WK</v>
      </c>
      <c r="L10474" s="6" t="str">
        <f t="shared" si="1485"/>
        <v>EVE</v>
      </c>
      <c r="M10474" s="6">
        <f t="shared" si="1486"/>
        <v>0</v>
      </c>
    </row>
    <row r="10475" spans="3:13" x14ac:dyDescent="0.35">
      <c r="C10475" s="42">
        <v>42223.145833333336</v>
      </c>
      <c r="D10475" s="32">
        <v>2057.383056640625</v>
      </c>
      <c r="E10475" s="34" t="str">
        <f t="shared" si="1478"/>
        <v>08-07</v>
      </c>
      <c r="F10475" s="6">
        <f t="shared" si="1479"/>
        <v>3</v>
      </c>
      <c r="G10475" s="6">
        <f t="shared" si="1480"/>
        <v>7</v>
      </c>
      <c r="H10475" s="6">
        <f t="shared" si="1481"/>
        <v>8</v>
      </c>
      <c r="I10475" s="6">
        <f t="shared" si="1482"/>
        <v>32</v>
      </c>
      <c r="J10475" s="6" t="str">
        <f t="shared" si="1483"/>
        <v>8-7</v>
      </c>
      <c r="K10475" s="6" t="str">
        <f t="shared" si="1484"/>
        <v>WK</v>
      </c>
      <c r="L10475" s="6" t="str">
        <f t="shared" si="1485"/>
        <v>EVE</v>
      </c>
      <c r="M10475" s="6">
        <f t="shared" si="1486"/>
        <v>0</v>
      </c>
    </row>
    <row r="10476" spans="3:13" x14ac:dyDescent="0.35">
      <c r="C10476" s="42">
        <v>42223.166666666664</v>
      </c>
      <c r="D10476" s="32">
        <v>2056.24267578125</v>
      </c>
      <c r="E10476" s="34" t="str">
        <f t="shared" si="1478"/>
        <v>08-07</v>
      </c>
      <c r="F10476" s="6">
        <f t="shared" si="1479"/>
        <v>4</v>
      </c>
      <c r="G10476" s="6">
        <f t="shared" si="1480"/>
        <v>7</v>
      </c>
      <c r="H10476" s="6">
        <f t="shared" si="1481"/>
        <v>8</v>
      </c>
      <c r="I10476" s="6">
        <f t="shared" si="1482"/>
        <v>32</v>
      </c>
      <c r="J10476" s="6" t="str">
        <f t="shared" si="1483"/>
        <v>8-7</v>
      </c>
      <c r="K10476" s="6" t="str">
        <f t="shared" si="1484"/>
        <v>WK</v>
      </c>
      <c r="L10476" s="6" t="str">
        <f t="shared" si="1485"/>
        <v>EVE</v>
      </c>
      <c r="M10476" s="6">
        <f t="shared" si="1486"/>
        <v>0</v>
      </c>
    </row>
    <row r="10477" spans="3:13" x14ac:dyDescent="0.35">
      <c r="C10477" s="42">
        <v>42223.1875</v>
      </c>
      <c r="D10477" s="32">
        <v>2081.626220703125</v>
      </c>
      <c r="E10477" s="34" t="str">
        <f t="shared" si="1478"/>
        <v>08-07</v>
      </c>
      <c r="F10477" s="6">
        <f t="shared" si="1479"/>
        <v>4</v>
      </c>
      <c r="G10477" s="6">
        <f t="shared" si="1480"/>
        <v>7</v>
      </c>
      <c r="H10477" s="6">
        <f t="shared" si="1481"/>
        <v>8</v>
      </c>
      <c r="I10477" s="6">
        <f t="shared" si="1482"/>
        <v>32</v>
      </c>
      <c r="J10477" s="6" t="str">
        <f t="shared" si="1483"/>
        <v>8-7</v>
      </c>
      <c r="K10477" s="6" t="str">
        <f t="shared" si="1484"/>
        <v>WK</v>
      </c>
      <c r="L10477" s="6" t="str">
        <f t="shared" si="1485"/>
        <v>EVE</v>
      </c>
      <c r="M10477" s="6">
        <f t="shared" si="1486"/>
        <v>0</v>
      </c>
    </row>
    <row r="10478" spans="3:13" x14ac:dyDescent="0.35">
      <c r="C10478" s="42">
        <v>42223.208333333336</v>
      </c>
      <c r="D10478" s="32">
        <v>2132.895751953125</v>
      </c>
      <c r="E10478" s="34" t="str">
        <f t="shared" si="1478"/>
        <v>08-07</v>
      </c>
      <c r="F10478" s="6">
        <f t="shared" si="1479"/>
        <v>5</v>
      </c>
      <c r="G10478" s="6">
        <f t="shared" si="1480"/>
        <v>7</v>
      </c>
      <c r="H10478" s="6">
        <f t="shared" si="1481"/>
        <v>8</v>
      </c>
      <c r="I10478" s="6">
        <f t="shared" si="1482"/>
        <v>32</v>
      </c>
      <c r="J10478" s="6" t="str">
        <f t="shared" si="1483"/>
        <v>8-7</v>
      </c>
      <c r="K10478" s="6" t="str">
        <f t="shared" si="1484"/>
        <v>WK</v>
      </c>
      <c r="L10478" s="6" t="str">
        <f t="shared" si="1485"/>
        <v>EVE</v>
      </c>
      <c r="M10478" s="6">
        <f t="shared" si="1486"/>
        <v>0</v>
      </c>
    </row>
    <row r="10479" spans="3:13" x14ac:dyDescent="0.35">
      <c r="C10479" s="42">
        <v>42223.229166666664</v>
      </c>
      <c r="D10479" s="32">
        <v>2181.789794921875</v>
      </c>
      <c r="E10479" s="34" t="str">
        <f t="shared" si="1478"/>
        <v>08-07</v>
      </c>
      <c r="F10479" s="6">
        <f t="shared" si="1479"/>
        <v>5</v>
      </c>
      <c r="G10479" s="6">
        <f t="shared" si="1480"/>
        <v>7</v>
      </c>
      <c r="H10479" s="6">
        <f t="shared" si="1481"/>
        <v>8</v>
      </c>
      <c r="I10479" s="6">
        <f t="shared" si="1482"/>
        <v>32</v>
      </c>
      <c r="J10479" s="6" t="str">
        <f t="shared" si="1483"/>
        <v>8-7</v>
      </c>
      <c r="K10479" s="6" t="str">
        <f t="shared" si="1484"/>
        <v>WK</v>
      </c>
      <c r="L10479" s="6" t="str">
        <f t="shared" si="1485"/>
        <v>EVE</v>
      </c>
      <c r="M10479" s="6">
        <f t="shared" si="1486"/>
        <v>0</v>
      </c>
    </row>
    <row r="10480" spans="3:13" x14ac:dyDescent="0.35">
      <c r="C10480" s="42">
        <v>42223.25</v>
      </c>
      <c r="D10480" s="32">
        <v>2266.067138671875</v>
      </c>
      <c r="E10480" s="34" t="str">
        <f t="shared" si="1478"/>
        <v>08-07</v>
      </c>
      <c r="F10480" s="6">
        <f t="shared" si="1479"/>
        <v>6</v>
      </c>
      <c r="G10480" s="6">
        <f t="shared" si="1480"/>
        <v>7</v>
      </c>
      <c r="H10480" s="6">
        <f t="shared" si="1481"/>
        <v>8</v>
      </c>
      <c r="I10480" s="6">
        <f t="shared" si="1482"/>
        <v>32</v>
      </c>
      <c r="J10480" s="6" t="str">
        <f t="shared" si="1483"/>
        <v>8-7</v>
      </c>
      <c r="K10480" s="6" t="str">
        <f t="shared" si="1484"/>
        <v>WK</v>
      </c>
      <c r="L10480" s="6" t="str">
        <f t="shared" si="1485"/>
        <v>EVE</v>
      </c>
      <c r="M10480" s="6">
        <f t="shared" si="1486"/>
        <v>0</v>
      </c>
    </row>
    <row r="10481" spans="3:13" x14ac:dyDescent="0.35">
      <c r="C10481" s="42">
        <v>42223.270833333336</v>
      </c>
      <c r="D10481" s="32">
        <v>2356.058837890625</v>
      </c>
      <c r="E10481" s="34" t="str">
        <f t="shared" si="1478"/>
        <v>08-07</v>
      </c>
      <c r="F10481" s="6">
        <f t="shared" si="1479"/>
        <v>6</v>
      </c>
      <c r="G10481" s="6">
        <f t="shared" si="1480"/>
        <v>7</v>
      </c>
      <c r="H10481" s="6">
        <f t="shared" si="1481"/>
        <v>8</v>
      </c>
      <c r="I10481" s="6">
        <f t="shared" si="1482"/>
        <v>32</v>
      </c>
      <c r="J10481" s="6" t="str">
        <f t="shared" si="1483"/>
        <v>8-7</v>
      </c>
      <c r="K10481" s="6" t="str">
        <f t="shared" si="1484"/>
        <v>WK</v>
      </c>
      <c r="L10481" s="6" t="str">
        <f t="shared" si="1485"/>
        <v>EVE</v>
      </c>
      <c r="M10481" s="6">
        <f t="shared" si="1486"/>
        <v>0</v>
      </c>
    </row>
    <row r="10482" spans="3:13" x14ac:dyDescent="0.35">
      <c r="C10482" s="42">
        <v>42223.291666666664</v>
      </c>
      <c r="D10482" s="32">
        <v>2408.026123046875</v>
      </c>
      <c r="E10482" s="34" t="str">
        <f t="shared" si="1478"/>
        <v>08-07</v>
      </c>
      <c r="F10482" s="6">
        <f t="shared" si="1479"/>
        <v>7</v>
      </c>
      <c r="G10482" s="6">
        <f t="shared" si="1480"/>
        <v>7</v>
      </c>
      <c r="H10482" s="6">
        <f t="shared" si="1481"/>
        <v>8</v>
      </c>
      <c r="I10482" s="6">
        <f t="shared" si="1482"/>
        <v>32</v>
      </c>
      <c r="J10482" s="6" t="str">
        <f t="shared" si="1483"/>
        <v>8-7</v>
      </c>
      <c r="K10482" s="6" t="str">
        <f t="shared" si="1484"/>
        <v>WK</v>
      </c>
      <c r="L10482" s="6" t="str">
        <f t="shared" si="1485"/>
        <v>DAY</v>
      </c>
      <c r="M10482" s="6">
        <f t="shared" si="1486"/>
        <v>0</v>
      </c>
    </row>
    <row r="10483" spans="3:13" x14ac:dyDescent="0.35">
      <c r="C10483" s="42">
        <v>42223.3125</v>
      </c>
      <c r="D10483" s="32">
        <v>2516.841796875</v>
      </c>
      <c r="E10483" s="34" t="str">
        <f t="shared" si="1478"/>
        <v>08-07</v>
      </c>
      <c r="F10483" s="6">
        <f t="shared" si="1479"/>
        <v>7</v>
      </c>
      <c r="G10483" s="6">
        <f t="shared" si="1480"/>
        <v>7</v>
      </c>
      <c r="H10483" s="6">
        <f t="shared" si="1481"/>
        <v>8</v>
      </c>
      <c r="I10483" s="6">
        <f t="shared" si="1482"/>
        <v>32</v>
      </c>
      <c r="J10483" s="6" t="str">
        <f t="shared" si="1483"/>
        <v>8-7</v>
      </c>
      <c r="K10483" s="6" t="str">
        <f t="shared" si="1484"/>
        <v>WK</v>
      </c>
      <c r="L10483" s="6" t="str">
        <f t="shared" si="1485"/>
        <v>DAY</v>
      </c>
      <c r="M10483" s="6">
        <f t="shared" si="1486"/>
        <v>0</v>
      </c>
    </row>
    <row r="10484" spans="3:13" x14ac:dyDescent="0.35">
      <c r="C10484" s="42">
        <v>42223.333333333336</v>
      </c>
      <c r="D10484" s="32">
        <v>2595.1328125</v>
      </c>
      <c r="E10484" s="34" t="str">
        <f t="shared" si="1478"/>
        <v>08-07</v>
      </c>
      <c r="F10484" s="6">
        <f t="shared" si="1479"/>
        <v>8</v>
      </c>
      <c r="G10484" s="6">
        <f t="shared" si="1480"/>
        <v>7</v>
      </c>
      <c r="H10484" s="6">
        <f t="shared" si="1481"/>
        <v>8</v>
      </c>
      <c r="I10484" s="6">
        <f t="shared" si="1482"/>
        <v>32</v>
      </c>
      <c r="J10484" s="6" t="str">
        <f t="shared" si="1483"/>
        <v>8-7</v>
      </c>
      <c r="K10484" s="6" t="str">
        <f t="shared" si="1484"/>
        <v>WK</v>
      </c>
      <c r="L10484" s="6" t="str">
        <f t="shared" si="1485"/>
        <v>DAY</v>
      </c>
      <c r="M10484" s="6">
        <f t="shared" si="1486"/>
        <v>0</v>
      </c>
    </row>
    <row r="10485" spans="3:13" x14ac:dyDescent="0.35">
      <c r="C10485" s="42">
        <v>42223.354166666664</v>
      </c>
      <c r="D10485" s="32">
        <v>2661.96728515625</v>
      </c>
      <c r="E10485" s="34" t="str">
        <f t="shared" si="1478"/>
        <v>08-07</v>
      </c>
      <c r="F10485" s="6">
        <f t="shared" si="1479"/>
        <v>8</v>
      </c>
      <c r="G10485" s="6">
        <f t="shared" si="1480"/>
        <v>7</v>
      </c>
      <c r="H10485" s="6">
        <f t="shared" si="1481"/>
        <v>8</v>
      </c>
      <c r="I10485" s="6">
        <f t="shared" si="1482"/>
        <v>32</v>
      </c>
      <c r="J10485" s="6" t="str">
        <f t="shared" si="1483"/>
        <v>8-7</v>
      </c>
      <c r="K10485" s="6" t="str">
        <f t="shared" si="1484"/>
        <v>WK</v>
      </c>
      <c r="L10485" s="6" t="str">
        <f t="shared" si="1485"/>
        <v>DAY</v>
      </c>
      <c r="M10485" s="6">
        <f t="shared" si="1486"/>
        <v>0</v>
      </c>
    </row>
    <row r="10486" spans="3:13" x14ac:dyDescent="0.35">
      <c r="C10486" s="42">
        <v>42223.375</v>
      </c>
      <c r="D10486" s="32">
        <v>2700.6865234375</v>
      </c>
      <c r="E10486" s="34" t="str">
        <f t="shared" si="1478"/>
        <v>08-07</v>
      </c>
      <c r="F10486" s="6">
        <f t="shared" si="1479"/>
        <v>9</v>
      </c>
      <c r="G10486" s="6">
        <f t="shared" si="1480"/>
        <v>7</v>
      </c>
      <c r="H10486" s="6">
        <f t="shared" si="1481"/>
        <v>8</v>
      </c>
      <c r="I10486" s="6">
        <f t="shared" si="1482"/>
        <v>32</v>
      </c>
      <c r="J10486" s="6" t="str">
        <f t="shared" si="1483"/>
        <v>8-7</v>
      </c>
      <c r="K10486" s="6" t="str">
        <f t="shared" si="1484"/>
        <v>WK</v>
      </c>
      <c r="L10486" s="6" t="str">
        <f t="shared" si="1485"/>
        <v>DAY</v>
      </c>
      <c r="M10486" s="6">
        <f t="shared" si="1486"/>
        <v>0</v>
      </c>
    </row>
    <row r="10487" spans="3:13" x14ac:dyDescent="0.35">
      <c r="C10487" s="42">
        <v>42223.395833333336</v>
      </c>
      <c r="D10487" s="32">
        <v>2730.383056640625</v>
      </c>
      <c r="E10487" s="34" t="str">
        <f t="shared" si="1478"/>
        <v>08-07</v>
      </c>
      <c r="F10487" s="6">
        <f t="shared" si="1479"/>
        <v>9</v>
      </c>
      <c r="G10487" s="6">
        <f t="shared" si="1480"/>
        <v>7</v>
      </c>
      <c r="H10487" s="6">
        <f t="shared" si="1481"/>
        <v>8</v>
      </c>
      <c r="I10487" s="6">
        <f t="shared" si="1482"/>
        <v>32</v>
      </c>
      <c r="J10487" s="6" t="str">
        <f t="shared" si="1483"/>
        <v>8-7</v>
      </c>
      <c r="K10487" s="6" t="str">
        <f t="shared" si="1484"/>
        <v>WK</v>
      </c>
      <c r="L10487" s="6" t="str">
        <f t="shared" si="1485"/>
        <v>DAY</v>
      </c>
      <c r="M10487" s="6">
        <f t="shared" si="1486"/>
        <v>0</v>
      </c>
    </row>
    <row r="10488" spans="3:13" x14ac:dyDescent="0.35">
      <c r="C10488" s="42">
        <v>42223.416666666664</v>
      </c>
      <c r="D10488" s="32">
        <v>2770.03564453125</v>
      </c>
      <c r="E10488" s="34" t="str">
        <f t="shared" si="1478"/>
        <v>08-07</v>
      </c>
      <c r="F10488" s="6">
        <f t="shared" si="1479"/>
        <v>10</v>
      </c>
      <c r="G10488" s="6">
        <f t="shared" si="1480"/>
        <v>7</v>
      </c>
      <c r="H10488" s="6">
        <f t="shared" si="1481"/>
        <v>8</v>
      </c>
      <c r="I10488" s="6">
        <f t="shared" si="1482"/>
        <v>32</v>
      </c>
      <c r="J10488" s="6" t="str">
        <f t="shared" si="1483"/>
        <v>8-7</v>
      </c>
      <c r="K10488" s="6" t="str">
        <f t="shared" si="1484"/>
        <v>WK</v>
      </c>
      <c r="L10488" s="6" t="str">
        <f t="shared" si="1485"/>
        <v>DAY</v>
      </c>
      <c r="M10488" s="6">
        <f t="shared" si="1486"/>
        <v>0</v>
      </c>
    </row>
    <row r="10489" spans="3:13" x14ac:dyDescent="0.35">
      <c r="C10489" s="42">
        <v>42223.4375</v>
      </c>
      <c r="D10489" s="32">
        <v>2808.371337890625</v>
      </c>
      <c r="E10489" s="34" t="str">
        <f t="shared" si="1478"/>
        <v>08-07</v>
      </c>
      <c r="F10489" s="6">
        <f t="shared" si="1479"/>
        <v>10</v>
      </c>
      <c r="G10489" s="6">
        <f t="shared" si="1480"/>
        <v>7</v>
      </c>
      <c r="H10489" s="6">
        <f t="shared" si="1481"/>
        <v>8</v>
      </c>
      <c r="I10489" s="6">
        <f t="shared" si="1482"/>
        <v>32</v>
      </c>
      <c r="J10489" s="6" t="str">
        <f t="shared" si="1483"/>
        <v>8-7</v>
      </c>
      <c r="K10489" s="6" t="str">
        <f t="shared" si="1484"/>
        <v>WK</v>
      </c>
      <c r="L10489" s="6" t="str">
        <f t="shared" si="1485"/>
        <v>DAY</v>
      </c>
      <c r="M10489" s="6">
        <f t="shared" si="1486"/>
        <v>0</v>
      </c>
    </row>
    <row r="10490" spans="3:13" x14ac:dyDescent="0.35">
      <c r="C10490" s="42">
        <v>42223.458333333336</v>
      </c>
      <c r="D10490" s="32">
        <v>2823.335205078125</v>
      </c>
      <c r="E10490" s="34" t="str">
        <f t="shared" si="1478"/>
        <v>08-07</v>
      </c>
      <c r="F10490" s="6">
        <f t="shared" si="1479"/>
        <v>11</v>
      </c>
      <c r="G10490" s="6">
        <f t="shared" si="1480"/>
        <v>7</v>
      </c>
      <c r="H10490" s="6">
        <f t="shared" si="1481"/>
        <v>8</v>
      </c>
      <c r="I10490" s="6">
        <f t="shared" si="1482"/>
        <v>32</v>
      </c>
      <c r="J10490" s="6" t="str">
        <f t="shared" si="1483"/>
        <v>8-7</v>
      </c>
      <c r="K10490" s="6" t="str">
        <f t="shared" si="1484"/>
        <v>WK</v>
      </c>
      <c r="L10490" s="6" t="str">
        <f t="shared" si="1485"/>
        <v>DAY</v>
      </c>
      <c r="M10490" s="6">
        <f t="shared" si="1486"/>
        <v>0</v>
      </c>
    </row>
    <row r="10491" spans="3:13" x14ac:dyDescent="0.35">
      <c r="C10491" s="42">
        <v>42223.479166666664</v>
      </c>
      <c r="D10491" s="32">
        <v>2860.33251953125</v>
      </c>
      <c r="E10491" s="34" t="str">
        <f t="shared" si="1478"/>
        <v>08-07</v>
      </c>
      <c r="F10491" s="6">
        <f t="shared" si="1479"/>
        <v>11</v>
      </c>
      <c r="G10491" s="6">
        <f t="shared" si="1480"/>
        <v>7</v>
      </c>
      <c r="H10491" s="6">
        <f t="shared" si="1481"/>
        <v>8</v>
      </c>
      <c r="I10491" s="6">
        <f t="shared" si="1482"/>
        <v>32</v>
      </c>
      <c r="J10491" s="6" t="str">
        <f t="shared" si="1483"/>
        <v>8-7</v>
      </c>
      <c r="K10491" s="6" t="str">
        <f t="shared" si="1484"/>
        <v>WK</v>
      </c>
      <c r="L10491" s="6" t="str">
        <f t="shared" si="1485"/>
        <v>DAY</v>
      </c>
      <c r="M10491" s="6">
        <f t="shared" si="1486"/>
        <v>0</v>
      </c>
    </row>
    <row r="10492" spans="3:13" x14ac:dyDescent="0.35">
      <c r="C10492" s="42">
        <v>42223.5</v>
      </c>
      <c r="D10492" s="32">
        <v>2893.160400390625</v>
      </c>
      <c r="E10492" s="34" t="str">
        <f t="shared" si="1478"/>
        <v>08-07</v>
      </c>
      <c r="F10492" s="6">
        <f t="shared" si="1479"/>
        <v>12</v>
      </c>
      <c r="G10492" s="6">
        <f t="shared" si="1480"/>
        <v>7</v>
      </c>
      <c r="H10492" s="6">
        <f t="shared" si="1481"/>
        <v>8</v>
      </c>
      <c r="I10492" s="6">
        <f t="shared" si="1482"/>
        <v>32</v>
      </c>
      <c r="J10492" s="6" t="str">
        <f t="shared" si="1483"/>
        <v>8-7</v>
      </c>
      <c r="K10492" s="6" t="str">
        <f t="shared" si="1484"/>
        <v>WK</v>
      </c>
      <c r="L10492" s="6" t="str">
        <f t="shared" si="1485"/>
        <v>DAY</v>
      </c>
      <c r="M10492" s="6">
        <f t="shared" si="1486"/>
        <v>0</v>
      </c>
    </row>
    <row r="10493" spans="3:13" x14ac:dyDescent="0.35">
      <c r="C10493" s="42">
        <v>42223.520833333336</v>
      </c>
      <c r="D10493" s="32">
        <v>2911.840087890625</v>
      </c>
      <c r="E10493" s="34" t="str">
        <f t="shared" si="1478"/>
        <v>08-07</v>
      </c>
      <c r="F10493" s="6">
        <f t="shared" si="1479"/>
        <v>12</v>
      </c>
      <c r="G10493" s="6">
        <f t="shared" si="1480"/>
        <v>7</v>
      </c>
      <c r="H10493" s="6">
        <f t="shared" si="1481"/>
        <v>8</v>
      </c>
      <c r="I10493" s="6">
        <f t="shared" si="1482"/>
        <v>32</v>
      </c>
      <c r="J10493" s="6" t="str">
        <f t="shared" si="1483"/>
        <v>8-7</v>
      </c>
      <c r="K10493" s="6" t="str">
        <f t="shared" si="1484"/>
        <v>WK</v>
      </c>
      <c r="L10493" s="6" t="str">
        <f t="shared" si="1485"/>
        <v>DAY</v>
      </c>
      <c r="M10493" s="6">
        <f t="shared" si="1486"/>
        <v>0</v>
      </c>
    </row>
    <row r="10494" spans="3:13" x14ac:dyDescent="0.35">
      <c r="C10494" s="42">
        <v>42223.541666666664</v>
      </c>
      <c r="D10494" s="32">
        <v>2950.04248046875</v>
      </c>
      <c r="E10494" s="34" t="str">
        <f t="shared" si="1478"/>
        <v>08-07</v>
      </c>
      <c r="F10494" s="6">
        <f t="shared" si="1479"/>
        <v>13</v>
      </c>
      <c r="G10494" s="6">
        <f t="shared" si="1480"/>
        <v>7</v>
      </c>
      <c r="H10494" s="6">
        <f t="shared" si="1481"/>
        <v>8</v>
      </c>
      <c r="I10494" s="6">
        <f t="shared" si="1482"/>
        <v>32</v>
      </c>
      <c r="J10494" s="6" t="str">
        <f t="shared" si="1483"/>
        <v>8-7</v>
      </c>
      <c r="K10494" s="6" t="str">
        <f t="shared" si="1484"/>
        <v>WK</v>
      </c>
      <c r="L10494" s="6" t="str">
        <f t="shared" si="1485"/>
        <v>DAY</v>
      </c>
      <c r="M10494" s="6">
        <f t="shared" si="1486"/>
        <v>0</v>
      </c>
    </row>
    <row r="10495" spans="3:13" x14ac:dyDescent="0.35">
      <c r="C10495" s="42">
        <v>42223.5625</v>
      </c>
      <c r="D10495" s="32">
        <v>2985.937255859375</v>
      </c>
      <c r="E10495" s="34" t="str">
        <f t="shared" si="1478"/>
        <v>08-07</v>
      </c>
      <c r="F10495" s="6">
        <f t="shared" si="1479"/>
        <v>13</v>
      </c>
      <c r="G10495" s="6">
        <f t="shared" si="1480"/>
        <v>7</v>
      </c>
      <c r="H10495" s="6">
        <f t="shared" si="1481"/>
        <v>8</v>
      </c>
      <c r="I10495" s="6">
        <f t="shared" si="1482"/>
        <v>32</v>
      </c>
      <c r="J10495" s="6" t="str">
        <f t="shared" si="1483"/>
        <v>8-7</v>
      </c>
      <c r="K10495" s="6" t="str">
        <f t="shared" si="1484"/>
        <v>WK</v>
      </c>
      <c r="L10495" s="6" t="str">
        <f t="shared" si="1485"/>
        <v>DAY</v>
      </c>
      <c r="M10495" s="6">
        <f t="shared" si="1486"/>
        <v>0</v>
      </c>
    </row>
    <row r="10496" spans="3:13" x14ac:dyDescent="0.35">
      <c r="C10496" s="42">
        <v>42223.583333333336</v>
      </c>
      <c r="D10496" s="32">
        <v>3035.441162109375</v>
      </c>
      <c r="E10496" s="34" t="str">
        <f t="shared" si="1478"/>
        <v>08-07</v>
      </c>
      <c r="F10496" s="6">
        <f t="shared" si="1479"/>
        <v>14</v>
      </c>
      <c r="G10496" s="6">
        <f t="shared" si="1480"/>
        <v>7</v>
      </c>
      <c r="H10496" s="6">
        <f t="shared" si="1481"/>
        <v>8</v>
      </c>
      <c r="I10496" s="6">
        <f t="shared" si="1482"/>
        <v>32</v>
      </c>
      <c r="J10496" s="6" t="str">
        <f t="shared" si="1483"/>
        <v>8-7</v>
      </c>
      <c r="K10496" s="6" t="str">
        <f t="shared" si="1484"/>
        <v>WK</v>
      </c>
      <c r="L10496" s="6" t="str">
        <f t="shared" si="1485"/>
        <v>DAY</v>
      </c>
      <c r="M10496" s="6">
        <f t="shared" si="1486"/>
        <v>0</v>
      </c>
    </row>
    <row r="10497" spans="3:13" x14ac:dyDescent="0.35">
      <c r="C10497" s="42">
        <v>42223.604166666664</v>
      </c>
      <c r="D10497" s="32">
        <v>3062.1005859375</v>
      </c>
      <c r="E10497" s="34" t="str">
        <f t="shared" si="1478"/>
        <v>08-07</v>
      </c>
      <c r="F10497" s="6">
        <f t="shared" si="1479"/>
        <v>14</v>
      </c>
      <c r="G10497" s="6">
        <f t="shared" si="1480"/>
        <v>7</v>
      </c>
      <c r="H10497" s="6">
        <f t="shared" si="1481"/>
        <v>8</v>
      </c>
      <c r="I10497" s="6">
        <f t="shared" si="1482"/>
        <v>32</v>
      </c>
      <c r="J10497" s="6" t="str">
        <f t="shared" si="1483"/>
        <v>8-7</v>
      </c>
      <c r="K10497" s="6" t="str">
        <f t="shared" si="1484"/>
        <v>WK</v>
      </c>
      <c r="L10497" s="6" t="str">
        <f t="shared" si="1485"/>
        <v>DAY</v>
      </c>
      <c r="M10497" s="6">
        <f t="shared" si="1486"/>
        <v>0</v>
      </c>
    </row>
    <row r="10498" spans="3:13" x14ac:dyDescent="0.35">
      <c r="C10498" s="42">
        <v>42223.625</v>
      </c>
      <c r="D10498" s="32">
        <v>3089.25341796875</v>
      </c>
      <c r="E10498" s="34" t="str">
        <f t="shared" si="1478"/>
        <v>08-07</v>
      </c>
      <c r="F10498" s="6">
        <f t="shared" si="1479"/>
        <v>15</v>
      </c>
      <c r="G10498" s="6">
        <f t="shared" si="1480"/>
        <v>7</v>
      </c>
      <c r="H10498" s="6">
        <f t="shared" si="1481"/>
        <v>8</v>
      </c>
      <c r="I10498" s="6">
        <f t="shared" si="1482"/>
        <v>32</v>
      </c>
      <c r="J10498" s="6" t="str">
        <f t="shared" si="1483"/>
        <v>8-7</v>
      </c>
      <c r="K10498" s="6" t="str">
        <f t="shared" si="1484"/>
        <v>WK</v>
      </c>
      <c r="L10498" s="6" t="str">
        <f t="shared" si="1485"/>
        <v>DAY</v>
      </c>
      <c r="M10498" s="6">
        <f t="shared" si="1486"/>
        <v>0</v>
      </c>
    </row>
    <row r="10499" spans="3:13" x14ac:dyDescent="0.35">
      <c r="C10499" s="42">
        <v>42223.645833333336</v>
      </c>
      <c r="D10499" s="32">
        <v>3109.112060546875</v>
      </c>
      <c r="E10499" s="34" t="str">
        <f t="shared" si="1478"/>
        <v>08-07</v>
      </c>
      <c r="F10499" s="6">
        <f t="shared" si="1479"/>
        <v>15</v>
      </c>
      <c r="G10499" s="6">
        <f t="shared" si="1480"/>
        <v>7</v>
      </c>
      <c r="H10499" s="6">
        <f t="shared" si="1481"/>
        <v>8</v>
      </c>
      <c r="I10499" s="6">
        <f t="shared" si="1482"/>
        <v>32</v>
      </c>
      <c r="J10499" s="6" t="str">
        <f t="shared" si="1483"/>
        <v>8-7</v>
      </c>
      <c r="K10499" s="6" t="str">
        <f t="shared" si="1484"/>
        <v>WK</v>
      </c>
      <c r="L10499" s="6" t="str">
        <f t="shared" si="1485"/>
        <v>DAY</v>
      </c>
      <c r="M10499" s="6">
        <f t="shared" si="1486"/>
        <v>0</v>
      </c>
    </row>
    <row r="10500" spans="3:13" x14ac:dyDescent="0.35">
      <c r="C10500" s="42">
        <v>42223.666666666664</v>
      </c>
      <c r="D10500" s="32">
        <v>3112.9814453125</v>
      </c>
      <c r="E10500" s="34" t="str">
        <f t="shared" si="1478"/>
        <v>08-07</v>
      </c>
      <c r="F10500" s="6">
        <f t="shared" si="1479"/>
        <v>16</v>
      </c>
      <c r="G10500" s="6">
        <f t="shared" si="1480"/>
        <v>7</v>
      </c>
      <c r="H10500" s="6">
        <f t="shared" si="1481"/>
        <v>8</v>
      </c>
      <c r="I10500" s="6">
        <f t="shared" si="1482"/>
        <v>32</v>
      </c>
      <c r="J10500" s="6" t="str">
        <f t="shared" si="1483"/>
        <v>8-7</v>
      </c>
      <c r="K10500" s="6" t="str">
        <f t="shared" si="1484"/>
        <v>WK</v>
      </c>
      <c r="L10500" s="6" t="str">
        <f t="shared" si="1485"/>
        <v>DAY</v>
      </c>
      <c r="M10500" s="6">
        <f t="shared" si="1486"/>
        <v>0</v>
      </c>
    </row>
    <row r="10501" spans="3:13" x14ac:dyDescent="0.35">
      <c r="C10501" s="42">
        <v>42223.6875</v>
      </c>
      <c r="D10501" s="32">
        <v>3115.992431640625</v>
      </c>
      <c r="E10501" s="34" t="str">
        <f t="shared" si="1478"/>
        <v>08-07</v>
      </c>
      <c r="F10501" s="6">
        <f t="shared" si="1479"/>
        <v>16</v>
      </c>
      <c r="G10501" s="6">
        <f t="shared" si="1480"/>
        <v>7</v>
      </c>
      <c r="H10501" s="6">
        <f t="shared" si="1481"/>
        <v>8</v>
      </c>
      <c r="I10501" s="6">
        <f t="shared" si="1482"/>
        <v>32</v>
      </c>
      <c r="J10501" s="6" t="str">
        <f t="shared" si="1483"/>
        <v>8-7</v>
      </c>
      <c r="K10501" s="6" t="str">
        <f t="shared" si="1484"/>
        <v>WK</v>
      </c>
      <c r="L10501" s="6" t="str">
        <f t="shared" si="1485"/>
        <v>DAY</v>
      </c>
      <c r="M10501" s="6">
        <f t="shared" si="1486"/>
        <v>0</v>
      </c>
    </row>
    <row r="10502" spans="3:13" x14ac:dyDescent="0.35">
      <c r="C10502" s="42">
        <v>42223.708333333336</v>
      </c>
      <c r="D10502" s="32">
        <v>3114.7373046875</v>
      </c>
      <c r="E10502" s="34" t="str">
        <f t="shared" si="1478"/>
        <v>08-07</v>
      </c>
      <c r="F10502" s="6">
        <f t="shared" si="1479"/>
        <v>17</v>
      </c>
      <c r="G10502" s="6">
        <f t="shared" si="1480"/>
        <v>7</v>
      </c>
      <c r="H10502" s="6">
        <f t="shared" si="1481"/>
        <v>8</v>
      </c>
      <c r="I10502" s="6">
        <f t="shared" si="1482"/>
        <v>32</v>
      </c>
      <c r="J10502" s="6" t="str">
        <f t="shared" si="1483"/>
        <v>8-7</v>
      </c>
      <c r="K10502" s="6" t="str">
        <f t="shared" si="1484"/>
        <v>WK</v>
      </c>
      <c r="L10502" s="6" t="str">
        <f t="shared" si="1485"/>
        <v>EVE</v>
      </c>
      <c r="M10502" s="6">
        <f t="shared" si="1486"/>
        <v>0</v>
      </c>
    </row>
    <row r="10503" spans="3:13" x14ac:dyDescent="0.35">
      <c r="C10503" s="42">
        <v>42223.729166666664</v>
      </c>
      <c r="D10503" s="32">
        <v>3090.060791015625</v>
      </c>
      <c r="E10503" s="34" t="str">
        <f t="shared" ref="E10503:E10566" si="1487">TEXT(MONTH(C10503),"00")&amp;"-"&amp;TEXT(DAY(C10503),"00")</f>
        <v>08-07</v>
      </c>
      <c r="F10503" s="6">
        <f t="shared" ref="F10503:F10566" si="1488">HOUR(C10503)</f>
        <v>17</v>
      </c>
      <c r="G10503" s="6">
        <f t="shared" ref="G10503:G10566" si="1489">DAY(C10503)</f>
        <v>7</v>
      </c>
      <c r="H10503" s="6">
        <f t="shared" ref="H10503:H10566" si="1490">MONTH(C10503)</f>
        <v>8</v>
      </c>
      <c r="I10503" s="6">
        <f t="shared" ref="I10503:I10566" si="1491">WEEKNUM(C10503)</f>
        <v>32</v>
      </c>
      <c r="J10503" s="6" t="str">
        <f t="shared" ref="J10503:J10566" si="1492">H10503&amp;"-"&amp;G10503</f>
        <v>8-7</v>
      </c>
      <c r="K10503" s="6" t="str">
        <f t="shared" ref="K10503:K10566" si="1493">IF(WEEKDAY(C10503,11)&lt;6,"WK","WKND")</f>
        <v>WK</v>
      </c>
      <c r="L10503" s="6" t="str">
        <f t="shared" ref="L10503:L10566" si="1494">IF(AND(F10503&lt;17,F10503&gt;6),"DAY","EVE")</f>
        <v>EVE</v>
      </c>
      <c r="M10503" s="6">
        <f t="shared" ref="M10503:M10566" si="1495">IF(D10503&gt;4000,1,0)</f>
        <v>0</v>
      </c>
    </row>
    <row r="10504" spans="3:13" x14ac:dyDescent="0.35">
      <c r="C10504" s="42">
        <v>42223.75</v>
      </c>
      <c r="D10504" s="32">
        <v>3072.936279296875</v>
      </c>
      <c r="E10504" s="34" t="str">
        <f t="shared" si="1487"/>
        <v>08-07</v>
      </c>
      <c r="F10504" s="6">
        <f t="shared" si="1488"/>
        <v>18</v>
      </c>
      <c r="G10504" s="6">
        <f t="shared" si="1489"/>
        <v>7</v>
      </c>
      <c r="H10504" s="6">
        <f t="shared" si="1490"/>
        <v>8</v>
      </c>
      <c r="I10504" s="6">
        <f t="shared" si="1491"/>
        <v>32</v>
      </c>
      <c r="J10504" s="6" t="str">
        <f t="shared" si="1492"/>
        <v>8-7</v>
      </c>
      <c r="K10504" s="6" t="str">
        <f t="shared" si="1493"/>
        <v>WK</v>
      </c>
      <c r="L10504" s="6" t="str">
        <f t="shared" si="1494"/>
        <v>EVE</v>
      </c>
      <c r="M10504" s="6">
        <f t="shared" si="1495"/>
        <v>0</v>
      </c>
    </row>
    <row r="10505" spans="3:13" x14ac:dyDescent="0.35">
      <c r="C10505" s="42">
        <v>42223.770833333336</v>
      </c>
      <c r="D10505" s="32">
        <v>3007.751708984375</v>
      </c>
      <c r="E10505" s="34" t="str">
        <f t="shared" si="1487"/>
        <v>08-07</v>
      </c>
      <c r="F10505" s="6">
        <f t="shared" si="1488"/>
        <v>18</v>
      </c>
      <c r="G10505" s="6">
        <f t="shared" si="1489"/>
        <v>7</v>
      </c>
      <c r="H10505" s="6">
        <f t="shared" si="1490"/>
        <v>8</v>
      </c>
      <c r="I10505" s="6">
        <f t="shared" si="1491"/>
        <v>32</v>
      </c>
      <c r="J10505" s="6" t="str">
        <f t="shared" si="1492"/>
        <v>8-7</v>
      </c>
      <c r="K10505" s="6" t="str">
        <f t="shared" si="1493"/>
        <v>WK</v>
      </c>
      <c r="L10505" s="6" t="str">
        <f t="shared" si="1494"/>
        <v>EVE</v>
      </c>
      <c r="M10505" s="6">
        <f t="shared" si="1495"/>
        <v>0</v>
      </c>
    </row>
    <row r="10506" spans="3:13" x14ac:dyDescent="0.35">
      <c r="C10506" s="42">
        <v>42223.791666666664</v>
      </c>
      <c r="D10506" s="32">
        <v>2961.582275390625</v>
      </c>
      <c r="E10506" s="34" t="str">
        <f t="shared" si="1487"/>
        <v>08-07</v>
      </c>
      <c r="F10506" s="6">
        <f t="shared" si="1488"/>
        <v>19</v>
      </c>
      <c r="G10506" s="6">
        <f t="shared" si="1489"/>
        <v>7</v>
      </c>
      <c r="H10506" s="6">
        <f t="shared" si="1490"/>
        <v>8</v>
      </c>
      <c r="I10506" s="6">
        <f t="shared" si="1491"/>
        <v>32</v>
      </c>
      <c r="J10506" s="6" t="str">
        <f t="shared" si="1492"/>
        <v>8-7</v>
      </c>
      <c r="K10506" s="6" t="str">
        <f t="shared" si="1493"/>
        <v>WK</v>
      </c>
      <c r="L10506" s="6" t="str">
        <f t="shared" si="1494"/>
        <v>EVE</v>
      </c>
      <c r="M10506" s="6">
        <f t="shared" si="1495"/>
        <v>0</v>
      </c>
    </row>
    <row r="10507" spans="3:13" x14ac:dyDescent="0.35">
      <c r="C10507" s="42">
        <v>42223.8125</v>
      </c>
      <c r="D10507" s="32">
        <v>2910.902587890625</v>
      </c>
      <c r="E10507" s="34" t="str">
        <f t="shared" si="1487"/>
        <v>08-07</v>
      </c>
      <c r="F10507" s="6">
        <f t="shared" si="1488"/>
        <v>19</v>
      </c>
      <c r="G10507" s="6">
        <f t="shared" si="1489"/>
        <v>7</v>
      </c>
      <c r="H10507" s="6">
        <f t="shared" si="1490"/>
        <v>8</v>
      </c>
      <c r="I10507" s="6">
        <f t="shared" si="1491"/>
        <v>32</v>
      </c>
      <c r="J10507" s="6" t="str">
        <f t="shared" si="1492"/>
        <v>8-7</v>
      </c>
      <c r="K10507" s="6" t="str">
        <f t="shared" si="1493"/>
        <v>WK</v>
      </c>
      <c r="L10507" s="6" t="str">
        <f t="shared" si="1494"/>
        <v>EVE</v>
      </c>
      <c r="M10507" s="6">
        <f t="shared" si="1495"/>
        <v>0</v>
      </c>
    </row>
    <row r="10508" spans="3:13" x14ac:dyDescent="0.35">
      <c r="C10508" s="42">
        <v>42223.833333333336</v>
      </c>
      <c r="D10508" s="32">
        <v>2980.95166015625</v>
      </c>
      <c r="E10508" s="34" t="str">
        <f t="shared" si="1487"/>
        <v>08-07</v>
      </c>
      <c r="F10508" s="6">
        <f t="shared" si="1488"/>
        <v>20</v>
      </c>
      <c r="G10508" s="6">
        <f t="shared" si="1489"/>
        <v>7</v>
      </c>
      <c r="H10508" s="6">
        <f t="shared" si="1490"/>
        <v>8</v>
      </c>
      <c r="I10508" s="6">
        <f t="shared" si="1491"/>
        <v>32</v>
      </c>
      <c r="J10508" s="6" t="str">
        <f t="shared" si="1492"/>
        <v>8-7</v>
      </c>
      <c r="K10508" s="6" t="str">
        <f t="shared" si="1493"/>
        <v>WK</v>
      </c>
      <c r="L10508" s="6" t="str">
        <f t="shared" si="1494"/>
        <v>EVE</v>
      </c>
      <c r="M10508" s="6">
        <f t="shared" si="1495"/>
        <v>0</v>
      </c>
    </row>
    <row r="10509" spans="3:13" x14ac:dyDescent="0.35">
      <c r="C10509" s="42">
        <v>42223.854166666664</v>
      </c>
      <c r="D10509" s="32">
        <v>2997.421142578125</v>
      </c>
      <c r="E10509" s="34" t="str">
        <f t="shared" si="1487"/>
        <v>08-07</v>
      </c>
      <c r="F10509" s="6">
        <f t="shared" si="1488"/>
        <v>20</v>
      </c>
      <c r="G10509" s="6">
        <f t="shared" si="1489"/>
        <v>7</v>
      </c>
      <c r="H10509" s="6">
        <f t="shared" si="1490"/>
        <v>8</v>
      </c>
      <c r="I10509" s="6">
        <f t="shared" si="1491"/>
        <v>32</v>
      </c>
      <c r="J10509" s="6" t="str">
        <f t="shared" si="1492"/>
        <v>8-7</v>
      </c>
      <c r="K10509" s="6" t="str">
        <f t="shared" si="1493"/>
        <v>WK</v>
      </c>
      <c r="L10509" s="6" t="str">
        <f t="shared" si="1494"/>
        <v>EVE</v>
      </c>
      <c r="M10509" s="6">
        <f t="shared" si="1495"/>
        <v>0</v>
      </c>
    </row>
    <row r="10510" spans="3:13" x14ac:dyDescent="0.35">
      <c r="C10510" s="42">
        <v>42223.875</v>
      </c>
      <c r="D10510" s="32">
        <v>2951.1630859375</v>
      </c>
      <c r="E10510" s="34" t="str">
        <f t="shared" si="1487"/>
        <v>08-07</v>
      </c>
      <c r="F10510" s="6">
        <f t="shared" si="1488"/>
        <v>21</v>
      </c>
      <c r="G10510" s="6">
        <f t="shared" si="1489"/>
        <v>7</v>
      </c>
      <c r="H10510" s="6">
        <f t="shared" si="1490"/>
        <v>8</v>
      </c>
      <c r="I10510" s="6">
        <f t="shared" si="1491"/>
        <v>32</v>
      </c>
      <c r="J10510" s="6" t="str">
        <f t="shared" si="1492"/>
        <v>8-7</v>
      </c>
      <c r="K10510" s="6" t="str">
        <f t="shared" si="1493"/>
        <v>WK</v>
      </c>
      <c r="L10510" s="6" t="str">
        <f t="shared" si="1494"/>
        <v>EVE</v>
      </c>
      <c r="M10510" s="6">
        <f t="shared" si="1495"/>
        <v>0</v>
      </c>
    </row>
    <row r="10511" spans="3:13" x14ac:dyDescent="0.35">
      <c r="C10511" s="42">
        <v>42223.895833333336</v>
      </c>
      <c r="D10511" s="32">
        <v>2868.893798828125</v>
      </c>
      <c r="E10511" s="34" t="str">
        <f t="shared" si="1487"/>
        <v>08-07</v>
      </c>
      <c r="F10511" s="6">
        <f t="shared" si="1488"/>
        <v>21</v>
      </c>
      <c r="G10511" s="6">
        <f t="shared" si="1489"/>
        <v>7</v>
      </c>
      <c r="H10511" s="6">
        <f t="shared" si="1490"/>
        <v>8</v>
      </c>
      <c r="I10511" s="6">
        <f t="shared" si="1491"/>
        <v>32</v>
      </c>
      <c r="J10511" s="6" t="str">
        <f t="shared" si="1492"/>
        <v>8-7</v>
      </c>
      <c r="K10511" s="6" t="str">
        <f t="shared" si="1493"/>
        <v>WK</v>
      </c>
      <c r="L10511" s="6" t="str">
        <f t="shared" si="1494"/>
        <v>EVE</v>
      </c>
      <c r="M10511" s="6">
        <f t="shared" si="1495"/>
        <v>0</v>
      </c>
    </row>
    <row r="10512" spans="3:13" x14ac:dyDescent="0.35">
      <c r="C10512" s="42">
        <v>42223.916666666664</v>
      </c>
      <c r="D10512" s="32">
        <v>2763.9609375</v>
      </c>
      <c r="E10512" s="34" t="str">
        <f t="shared" si="1487"/>
        <v>08-07</v>
      </c>
      <c r="F10512" s="6">
        <f t="shared" si="1488"/>
        <v>22</v>
      </c>
      <c r="G10512" s="6">
        <f t="shared" si="1489"/>
        <v>7</v>
      </c>
      <c r="H10512" s="6">
        <f t="shared" si="1490"/>
        <v>8</v>
      </c>
      <c r="I10512" s="6">
        <f t="shared" si="1491"/>
        <v>32</v>
      </c>
      <c r="J10512" s="6" t="str">
        <f t="shared" si="1492"/>
        <v>8-7</v>
      </c>
      <c r="K10512" s="6" t="str">
        <f t="shared" si="1493"/>
        <v>WK</v>
      </c>
      <c r="L10512" s="6" t="str">
        <f t="shared" si="1494"/>
        <v>EVE</v>
      </c>
      <c r="M10512" s="6">
        <f t="shared" si="1495"/>
        <v>0</v>
      </c>
    </row>
    <row r="10513" spans="3:13" x14ac:dyDescent="0.35">
      <c r="C10513" s="42">
        <v>42223.9375</v>
      </c>
      <c r="D10513" s="32">
        <v>2641.6845703125</v>
      </c>
      <c r="E10513" s="34" t="str">
        <f t="shared" si="1487"/>
        <v>08-07</v>
      </c>
      <c r="F10513" s="6">
        <f t="shared" si="1488"/>
        <v>22</v>
      </c>
      <c r="G10513" s="6">
        <f t="shared" si="1489"/>
        <v>7</v>
      </c>
      <c r="H10513" s="6">
        <f t="shared" si="1490"/>
        <v>8</v>
      </c>
      <c r="I10513" s="6">
        <f t="shared" si="1491"/>
        <v>32</v>
      </c>
      <c r="J10513" s="6" t="str">
        <f t="shared" si="1492"/>
        <v>8-7</v>
      </c>
      <c r="K10513" s="6" t="str">
        <f t="shared" si="1493"/>
        <v>WK</v>
      </c>
      <c r="L10513" s="6" t="str">
        <f t="shared" si="1494"/>
        <v>EVE</v>
      </c>
      <c r="M10513" s="6">
        <f t="shared" si="1495"/>
        <v>0</v>
      </c>
    </row>
    <row r="10514" spans="3:13" x14ac:dyDescent="0.35">
      <c r="C10514" s="42">
        <v>42223.958333333336</v>
      </c>
      <c r="D10514" s="32">
        <v>2530.876953125</v>
      </c>
      <c r="E10514" s="34" t="str">
        <f t="shared" si="1487"/>
        <v>08-07</v>
      </c>
      <c r="F10514" s="6">
        <f t="shared" si="1488"/>
        <v>23</v>
      </c>
      <c r="G10514" s="6">
        <f t="shared" si="1489"/>
        <v>7</v>
      </c>
      <c r="H10514" s="6">
        <f t="shared" si="1490"/>
        <v>8</v>
      </c>
      <c r="I10514" s="6">
        <f t="shared" si="1491"/>
        <v>32</v>
      </c>
      <c r="J10514" s="6" t="str">
        <f t="shared" si="1492"/>
        <v>8-7</v>
      </c>
      <c r="K10514" s="6" t="str">
        <f t="shared" si="1493"/>
        <v>WK</v>
      </c>
      <c r="L10514" s="6" t="str">
        <f t="shared" si="1494"/>
        <v>EVE</v>
      </c>
      <c r="M10514" s="6">
        <f t="shared" si="1495"/>
        <v>0</v>
      </c>
    </row>
    <row r="10515" spans="3:13" x14ac:dyDescent="0.35">
      <c r="C10515" s="42">
        <v>42223.979166666664</v>
      </c>
      <c r="D10515" s="32">
        <v>2406.447265625</v>
      </c>
      <c r="E10515" s="34" t="str">
        <f t="shared" si="1487"/>
        <v>08-07</v>
      </c>
      <c r="F10515" s="6">
        <f t="shared" si="1488"/>
        <v>23</v>
      </c>
      <c r="G10515" s="6">
        <f t="shared" si="1489"/>
        <v>7</v>
      </c>
      <c r="H10515" s="6">
        <f t="shared" si="1490"/>
        <v>8</v>
      </c>
      <c r="I10515" s="6">
        <f t="shared" si="1491"/>
        <v>32</v>
      </c>
      <c r="J10515" s="6" t="str">
        <f t="shared" si="1492"/>
        <v>8-7</v>
      </c>
      <c r="K10515" s="6" t="str">
        <f t="shared" si="1493"/>
        <v>WK</v>
      </c>
      <c r="L10515" s="6" t="str">
        <f t="shared" si="1494"/>
        <v>EVE</v>
      </c>
      <c r="M10515" s="6">
        <f t="shared" si="1495"/>
        <v>0</v>
      </c>
    </row>
    <row r="10516" spans="3:13" x14ac:dyDescent="0.35">
      <c r="C10516" s="42">
        <v>42224</v>
      </c>
      <c r="D10516" s="32">
        <v>2289.504150390625</v>
      </c>
      <c r="E10516" s="34" t="str">
        <f t="shared" si="1487"/>
        <v>08-08</v>
      </c>
      <c r="F10516" s="6">
        <f t="shared" si="1488"/>
        <v>0</v>
      </c>
      <c r="G10516" s="6">
        <f t="shared" si="1489"/>
        <v>8</v>
      </c>
      <c r="H10516" s="6">
        <f t="shared" si="1490"/>
        <v>8</v>
      </c>
      <c r="I10516" s="6">
        <f t="shared" si="1491"/>
        <v>32</v>
      </c>
      <c r="J10516" s="6" t="str">
        <f t="shared" si="1492"/>
        <v>8-8</v>
      </c>
      <c r="K10516" s="6" t="str">
        <f t="shared" si="1493"/>
        <v>WKND</v>
      </c>
      <c r="L10516" s="6" t="str">
        <f t="shared" si="1494"/>
        <v>EVE</v>
      </c>
      <c r="M10516" s="6">
        <f t="shared" si="1495"/>
        <v>0</v>
      </c>
    </row>
    <row r="10517" spans="3:13" x14ac:dyDescent="0.35">
      <c r="C10517" s="42">
        <v>42224.020833333336</v>
      </c>
      <c r="D10517" s="32">
        <v>2199.920654296875</v>
      </c>
      <c r="E10517" s="34" t="str">
        <f t="shared" si="1487"/>
        <v>08-08</v>
      </c>
      <c r="F10517" s="6">
        <f t="shared" si="1488"/>
        <v>0</v>
      </c>
      <c r="G10517" s="6">
        <f t="shared" si="1489"/>
        <v>8</v>
      </c>
      <c r="H10517" s="6">
        <f t="shared" si="1490"/>
        <v>8</v>
      </c>
      <c r="I10517" s="6">
        <f t="shared" si="1491"/>
        <v>32</v>
      </c>
      <c r="J10517" s="6" t="str">
        <f t="shared" si="1492"/>
        <v>8-8</v>
      </c>
      <c r="K10517" s="6" t="str">
        <f t="shared" si="1493"/>
        <v>WKND</v>
      </c>
      <c r="L10517" s="6" t="str">
        <f t="shared" si="1494"/>
        <v>EVE</v>
      </c>
      <c r="M10517" s="6">
        <f t="shared" si="1495"/>
        <v>0</v>
      </c>
    </row>
    <row r="10518" spans="3:13" x14ac:dyDescent="0.35">
      <c r="C10518" s="42">
        <v>42224.041666666664</v>
      </c>
      <c r="D10518" s="32">
        <v>2127.568115234375</v>
      </c>
      <c r="E10518" s="34" t="str">
        <f t="shared" si="1487"/>
        <v>08-08</v>
      </c>
      <c r="F10518" s="6">
        <f t="shared" si="1488"/>
        <v>1</v>
      </c>
      <c r="G10518" s="6">
        <f t="shared" si="1489"/>
        <v>8</v>
      </c>
      <c r="H10518" s="6">
        <f t="shared" si="1490"/>
        <v>8</v>
      </c>
      <c r="I10518" s="6">
        <f t="shared" si="1491"/>
        <v>32</v>
      </c>
      <c r="J10518" s="6" t="str">
        <f t="shared" si="1492"/>
        <v>8-8</v>
      </c>
      <c r="K10518" s="6" t="str">
        <f t="shared" si="1493"/>
        <v>WKND</v>
      </c>
      <c r="L10518" s="6" t="str">
        <f t="shared" si="1494"/>
        <v>EVE</v>
      </c>
      <c r="M10518" s="6">
        <f t="shared" si="1495"/>
        <v>0</v>
      </c>
    </row>
    <row r="10519" spans="3:13" x14ac:dyDescent="0.35">
      <c r="C10519" s="42">
        <v>42224.0625</v>
      </c>
      <c r="D10519" s="32">
        <v>2073.267333984375</v>
      </c>
      <c r="E10519" s="34" t="str">
        <f t="shared" si="1487"/>
        <v>08-08</v>
      </c>
      <c r="F10519" s="6">
        <f t="shared" si="1488"/>
        <v>1</v>
      </c>
      <c r="G10519" s="6">
        <f t="shared" si="1489"/>
        <v>8</v>
      </c>
      <c r="H10519" s="6">
        <f t="shared" si="1490"/>
        <v>8</v>
      </c>
      <c r="I10519" s="6">
        <f t="shared" si="1491"/>
        <v>32</v>
      </c>
      <c r="J10519" s="6" t="str">
        <f t="shared" si="1492"/>
        <v>8-8</v>
      </c>
      <c r="K10519" s="6" t="str">
        <f t="shared" si="1493"/>
        <v>WKND</v>
      </c>
      <c r="L10519" s="6" t="str">
        <f t="shared" si="1494"/>
        <v>EVE</v>
      </c>
      <c r="M10519" s="6">
        <f t="shared" si="1495"/>
        <v>0</v>
      </c>
    </row>
    <row r="10520" spans="3:13" x14ac:dyDescent="0.35">
      <c r="C10520" s="42">
        <v>42224.083333333336</v>
      </c>
      <c r="D10520" s="32">
        <v>2014.4698486328125</v>
      </c>
      <c r="E10520" s="34" t="str">
        <f t="shared" si="1487"/>
        <v>08-08</v>
      </c>
      <c r="F10520" s="6">
        <f t="shared" si="1488"/>
        <v>2</v>
      </c>
      <c r="G10520" s="6">
        <f t="shared" si="1489"/>
        <v>8</v>
      </c>
      <c r="H10520" s="6">
        <f t="shared" si="1490"/>
        <v>8</v>
      </c>
      <c r="I10520" s="6">
        <f t="shared" si="1491"/>
        <v>32</v>
      </c>
      <c r="J10520" s="6" t="str">
        <f t="shared" si="1492"/>
        <v>8-8</v>
      </c>
      <c r="K10520" s="6" t="str">
        <f t="shared" si="1493"/>
        <v>WKND</v>
      </c>
      <c r="L10520" s="6" t="str">
        <f t="shared" si="1494"/>
        <v>EVE</v>
      </c>
      <c r="M10520" s="6">
        <f t="shared" si="1495"/>
        <v>0</v>
      </c>
    </row>
    <row r="10521" spans="3:13" x14ac:dyDescent="0.35">
      <c r="C10521" s="42">
        <v>42224.104166666664</v>
      </c>
      <c r="D10521" s="32">
        <v>1990.4417724609375</v>
      </c>
      <c r="E10521" s="34" t="str">
        <f t="shared" si="1487"/>
        <v>08-08</v>
      </c>
      <c r="F10521" s="6">
        <f t="shared" si="1488"/>
        <v>2</v>
      </c>
      <c r="G10521" s="6">
        <f t="shared" si="1489"/>
        <v>8</v>
      </c>
      <c r="H10521" s="6">
        <f t="shared" si="1490"/>
        <v>8</v>
      </c>
      <c r="I10521" s="6">
        <f t="shared" si="1491"/>
        <v>32</v>
      </c>
      <c r="J10521" s="6" t="str">
        <f t="shared" si="1492"/>
        <v>8-8</v>
      </c>
      <c r="K10521" s="6" t="str">
        <f t="shared" si="1493"/>
        <v>WKND</v>
      </c>
      <c r="L10521" s="6" t="str">
        <f t="shared" si="1494"/>
        <v>EVE</v>
      </c>
      <c r="M10521" s="6">
        <f t="shared" si="1495"/>
        <v>0</v>
      </c>
    </row>
    <row r="10522" spans="3:13" x14ac:dyDescent="0.35">
      <c r="C10522" s="42">
        <v>42224.125</v>
      </c>
      <c r="D10522" s="32">
        <v>1959.9161376953125</v>
      </c>
      <c r="E10522" s="34" t="str">
        <f t="shared" si="1487"/>
        <v>08-08</v>
      </c>
      <c r="F10522" s="6">
        <f t="shared" si="1488"/>
        <v>3</v>
      </c>
      <c r="G10522" s="6">
        <f t="shared" si="1489"/>
        <v>8</v>
      </c>
      <c r="H10522" s="6">
        <f t="shared" si="1490"/>
        <v>8</v>
      </c>
      <c r="I10522" s="6">
        <f t="shared" si="1491"/>
        <v>32</v>
      </c>
      <c r="J10522" s="6" t="str">
        <f t="shared" si="1492"/>
        <v>8-8</v>
      </c>
      <c r="K10522" s="6" t="str">
        <f t="shared" si="1493"/>
        <v>WKND</v>
      </c>
      <c r="L10522" s="6" t="str">
        <f t="shared" si="1494"/>
        <v>EVE</v>
      </c>
      <c r="M10522" s="6">
        <f t="shared" si="1495"/>
        <v>0</v>
      </c>
    </row>
    <row r="10523" spans="3:13" x14ac:dyDescent="0.35">
      <c r="C10523" s="42">
        <v>42224.145833333336</v>
      </c>
      <c r="D10523" s="32">
        <v>1941.0704345703125</v>
      </c>
      <c r="E10523" s="34" t="str">
        <f t="shared" si="1487"/>
        <v>08-08</v>
      </c>
      <c r="F10523" s="6">
        <f t="shared" si="1488"/>
        <v>3</v>
      </c>
      <c r="G10523" s="6">
        <f t="shared" si="1489"/>
        <v>8</v>
      </c>
      <c r="H10523" s="6">
        <f t="shared" si="1490"/>
        <v>8</v>
      </c>
      <c r="I10523" s="6">
        <f t="shared" si="1491"/>
        <v>32</v>
      </c>
      <c r="J10523" s="6" t="str">
        <f t="shared" si="1492"/>
        <v>8-8</v>
      </c>
      <c r="K10523" s="6" t="str">
        <f t="shared" si="1493"/>
        <v>WKND</v>
      </c>
      <c r="L10523" s="6" t="str">
        <f t="shared" si="1494"/>
        <v>EVE</v>
      </c>
      <c r="M10523" s="6">
        <f t="shared" si="1495"/>
        <v>0</v>
      </c>
    </row>
    <row r="10524" spans="3:13" x14ac:dyDescent="0.35">
      <c r="C10524" s="42">
        <v>42224.166666666664</v>
      </c>
      <c r="D10524" s="32">
        <v>1921.191650390625</v>
      </c>
      <c r="E10524" s="34" t="str">
        <f t="shared" si="1487"/>
        <v>08-08</v>
      </c>
      <c r="F10524" s="6">
        <f t="shared" si="1488"/>
        <v>4</v>
      </c>
      <c r="G10524" s="6">
        <f t="shared" si="1489"/>
        <v>8</v>
      </c>
      <c r="H10524" s="6">
        <f t="shared" si="1490"/>
        <v>8</v>
      </c>
      <c r="I10524" s="6">
        <f t="shared" si="1491"/>
        <v>32</v>
      </c>
      <c r="J10524" s="6" t="str">
        <f t="shared" si="1492"/>
        <v>8-8</v>
      </c>
      <c r="K10524" s="6" t="str">
        <f t="shared" si="1493"/>
        <v>WKND</v>
      </c>
      <c r="L10524" s="6" t="str">
        <f t="shared" si="1494"/>
        <v>EVE</v>
      </c>
      <c r="M10524" s="6">
        <f t="shared" si="1495"/>
        <v>0</v>
      </c>
    </row>
    <row r="10525" spans="3:13" x14ac:dyDescent="0.35">
      <c r="C10525" s="42">
        <v>42224.1875</v>
      </c>
      <c r="D10525" s="32">
        <v>1931.242431640625</v>
      </c>
      <c r="E10525" s="34" t="str">
        <f t="shared" si="1487"/>
        <v>08-08</v>
      </c>
      <c r="F10525" s="6">
        <f t="shared" si="1488"/>
        <v>4</v>
      </c>
      <c r="G10525" s="6">
        <f t="shared" si="1489"/>
        <v>8</v>
      </c>
      <c r="H10525" s="6">
        <f t="shared" si="1490"/>
        <v>8</v>
      </c>
      <c r="I10525" s="6">
        <f t="shared" si="1491"/>
        <v>32</v>
      </c>
      <c r="J10525" s="6" t="str">
        <f t="shared" si="1492"/>
        <v>8-8</v>
      </c>
      <c r="K10525" s="6" t="str">
        <f t="shared" si="1493"/>
        <v>WKND</v>
      </c>
      <c r="L10525" s="6" t="str">
        <f t="shared" si="1494"/>
        <v>EVE</v>
      </c>
      <c r="M10525" s="6">
        <f t="shared" si="1495"/>
        <v>0</v>
      </c>
    </row>
    <row r="10526" spans="3:13" x14ac:dyDescent="0.35">
      <c r="C10526" s="42">
        <v>42224.208333333336</v>
      </c>
      <c r="D10526" s="32">
        <v>1945.494140625</v>
      </c>
      <c r="E10526" s="34" t="str">
        <f t="shared" si="1487"/>
        <v>08-08</v>
      </c>
      <c r="F10526" s="6">
        <f t="shared" si="1488"/>
        <v>5</v>
      </c>
      <c r="G10526" s="6">
        <f t="shared" si="1489"/>
        <v>8</v>
      </c>
      <c r="H10526" s="6">
        <f t="shared" si="1490"/>
        <v>8</v>
      </c>
      <c r="I10526" s="6">
        <f t="shared" si="1491"/>
        <v>32</v>
      </c>
      <c r="J10526" s="6" t="str">
        <f t="shared" si="1492"/>
        <v>8-8</v>
      </c>
      <c r="K10526" s="6" t="str">
        <f t="shared" si="1493"/>
        <v>WKND</v>
      </c>
      <c r="L10526" s="6" t="str">
        <f t="shared" si="1494"/>
        <v>EVE</v>
      </c>
      <c r="M10526" s="6">
        <f t="shared" si="1495"/>
        <v>0</v>
      </c>
    </row>
    <row r="10527" spans="3:13" x14ac:dyDescent="0.35">
      <c r="C10527" s="42">
        <v>42224.229166666664</v>
      </c>
      <c r="D10527" s="32">
        <v>1989.5242919921875</v>
      </c>
      <c r="E10527" s="34" t="str">
        <f t="shared" si="1487"/>
        <v>08-08</v>
      </c>
      <c r="F10527" s="6">
        <f t="shared" si="1488"/>
        <v>5</v>
      </c>
      <c r="G10527" s="6">
        <f t="shared" si="1489"/>
        <v>8</v>
      </c>
      <c r="H10527" s="6">
        <f t="shared" si="1490"/>
        <v>8</v>
      </c>
      <c r="I10527" s="6">
        <f t="shared" si="1491"/>
        <v>32</v>
      </c>
      <c r="J10527" s="6" t="str">
        <f t="shared" si="1492"/>
        <v>8-8</v>
      </c>
      <c r="K10527" s="6" t="str">
        <f t="shared" si="1493"/>
        <v>WKND</v>
      </c>
      <c r="L10527" s="6" t="str">
        <f t="shared" si="1494"/>
        <v>EVE</v>
      </c>
      <c r="M10527" s="6">
        <f t="shared" si="1495"/>
        <v>0</v>
      </c>
    </row>
    <row r="10528" spans="3:13" x14ac:dyDescent="0.35">
      <c r="C10528" s="42">
        <v>42224.25</v>
      </c>
      <c r="D10528" s="32">
        <v>2016.9788818359375</v>
      </c>
      <c r="E10528" s="34" t="str">
        <f t="shared" si="1487"/>
        <v>08-08</v>
      </c>
      <c r="F10528" s="6">
        <f t="shared" si="1488"/>
        <v>6</v>
      </c>
      <c r="G10528" s="6">
        <f t="shared" si="1489"/>
        <v>8</v>
      </c>
      <c r="H10528" s="6">
        <f t="shared" si="1490"/>
        <v>8</v>
      </c>
      <c r="I10528" s="6">
        <f t="shared" si="1491"/>
        <v>32</v>
      </c>
      <c r="J10528" s="6" t="str">
        <f t="shared" si="1492"/>
        <v>8-8</v>
      </c>
      <c r="K10528" s="6" t="str">
        <f t="shared" si="1493"/>
        <v>WKND</v>
      </c>
      <c r="L10528" s="6" t="str">
        <f t="shared" si="1494"/>
        <v>EVE</v>
      </c>
      <c r="M10528" s="6">
        <f t="shared" si="1495"/>
        <v>0</v>
      </c>
    </row>
    <row r="10529" spans="3:13" x14ac:dyDescent="0.35">
      <c r="C10529" s="42">
        <v>42224.270833333336</v>
      </c>
      <c r="D10529" s="32">
        <v>2011.05322265625</v>
      </c>
      <c r="E10529" s="34" t="str">
        <f t="shared" si="1487"/>
        <v>08-08</v>
      </c>
      <c r="F10529" s="6">
        <f t="shared" si="1488"/>
        <v>6</v>
      </c>
      <c r="G10529" s="6">
        <f t="shared" si="1489"/>
        <v>8</v>
      </c>
      <c r="H10529" s="6">
        <f t="shared" si="1490"/>
        <v>8</v>
      </c>
      <c r="I10529" s="6">
        <f t="shared" si="1491"/>
        <v>32</v>
      </c>
      <c r="J10529" s="6" t="str">
        <f t="shared" si="1492"/>
        <v>8-8</v>
      </c>
      <c r="K10529" s="6" t="str">
        <f t="shared" si="1493"/>
        <v>WKND</v>
      </c>
      <c r="L10529" s="6" t="str">
        <f t="shared" si="1494"/>
        <v>EVE</v>
      </c>
      <c r="M10529" s="6">
        <f t="shared" si="1495"/>
        <v>0</v>
      </c>
    </row>
    <row r="10530" spans="3:13" x14ac:dyDescent="0.35">
      <c r="C10530" s="42">
        <v>42224.291666666664</v>
      </c>
      <c r="D10530" s="32">
        <v>2054.124755859375</v>
      </c>
      <c r="E10530" s="34" t="str">
        <f t="shared" si="1487"/>
        <v>08-08</v>
      </c>
      <c r="F10530" s="6">
        <f t="shared" si="1488"/>
        <v>7</v>
      </c>
      <c r="G10530" s="6">
        <f t="shared" si="1489"/>
        <v>8</v>
      </c>
      <c r="H10530" s="6">
        <f t="shared" si="1490"/>
        <v>8</v>
      </c>
      <c r="I10530" s="6">
        <f t="shared" si="1491"/>
        <v>32</v>
      </c>
      <c r="J10530" s="6" t="str">
        <f t="shared" si="1492"/>
        <v>8-8</v>
      </c>
      <c r="K10530" s="6" t="str">
        <f t="shared" si="1493"/>
        <v>WKND</v>
      </c>
      <c r="L10530" s="6" t="str">
        <f t="shared" si="1494"/>
        <v>DAY</v>
      </c>
      <c r="M10530" s="6">
        <f t="shared" si="1495"/>
        <v>0</v>
      </c>
    </row>
    <row r="10531" spans="3:13" x14ac:dyDescent="0.35">
      <c r="C10531" s="42">
        <v>42224.3125</v>
      </c>
      <c r="D10531" s="32">
        <v>2122.11328125</v>
      </c>
      <c r="E10531" s="34" t="str">
        <f t="shared" si="1487"/>
        <v>08-08</v>
      </c>
      <c r="F10531" s="6">
        <f t="shared" si="1488"/>
        <v>7</v>
      </c>
      <c r="G10531" s="6">
        <f t="shared" si="1489"/>
        <v>8</v>
      </c>
      <c r="H10531" s="6">
        <f t="shared" si="1490"/>
        <v>8</v>
      </c>
      <c r="I10531" s="6">
        <f t="shared" si="1491"/>
        <v>32</v>
      </c>
      <c r="J10531" s="6" t="str">
        <f t="shared" si="1492"/>
        <v>8-8</v>
      </c>
      <c r="K10531" s="6" t="str">
        <f t="shared" si="1493"/>
        <v>WKND</v>
      </c>
      <c r="L10531" s="6" t="str">
        <f t="shared" si="1494"/>
        <v>DAY</v>
      </c>
      <c r="M10531" s="6">
        <f t="shared" si="1495"/>
        <v>0</v>
      </c>
    </row>
    <row r="10532" spans="3:13" x14ac:dyDescent="0.35">
      <c r="C10532" s="42">
        <v>42224.333333333336</v>
      </c>
      <c r="D10532" s="32">
        <v>2182.466552734375</v>
      </c>
      <c r="E10532" s="34" t="str">
        <f t="shared" si="1487"/>
        <v>08-08</v>
      </c>
      <c r="F10532" s="6">
        <f t="shared" si="1488"/>
        <v>8</v>
      </c>
      <c r="G10532" s="6">
        <f t="shared" si="1489"/>
        <v>8</v>
      </c>
      <c r="H10532" s="6">
        <f t="shared" si="1490"/>
        <v>8</v>
      </c>
      <c r="I10532" s="6">
        <f t="shared" si="1491"/>
        <v>32</v>
      </c>
      <c r="J10532" s="6" t="str">
        <f t="shared" si="1492"/>
        <v>8-8</v>
      </c>
      <c r="K10532" s="6" t="str">
        <f t="shared" si="1493"/>
        <v>WKND</v>
      </c>
      <c r="L10532" s="6" t="str">
        <f t="shared" si="1494"/>
        <v>DAY</v>
      </c>
      <c r="M10532" s="6">
        <f t="shared" si="1495"/>
        <v>0</v>
      </c>
    </row>
    <row r="10533" spans="3:13" x14ac:dyDescent="0.35">
      <c r="C10533" s="42">
        <v>42224.354166666664</v>
      </c>
      <c r="D10533" s="32">
        <v>2243.72900390625</v>
      </c>
      <c r="E10533" s="34" t="str">
        <f t="shared" si="1487"/>
        <v>08-08</v>
      </c>
      <c r="F10533" s="6">
        <f t="shared" si="1488"/>
        <v>8</v>
      </c>
      <c r="G10533" s="6">
        <f t="shared" si="1489"/>
        <v>8</v>
      </c>
      <c r="H10533" s="6">
        <f t="shared" si="1490"/>
        <v>8</v>
      </c>
      <c r="I10533" s="6">
        <f t="shared" si="1491"/>
        <v>32</v>
      </c>
      <c r="J10533" s="6" t="str">
        <f t="shared" si="1492"/>
        <v>8-8</v>
      </c>
      <c r="K10533" s="6" t="str">
        <f t="shared" si="1493"/>
        <v>WKND</v>
      </c>
      <c r="L10533" s="6" t="str">
        <f t="shared" si="1494"/>
        <v>DAY</v>
      </c>
      <c r="M10533" s="6">
        <f t="shared" si="1495"/>
        <v>0</v>
      </c>
    </row>
    <row r="10534" spans="3:13" x14ac:dyDescent="0.35">
      <c r="C10534" s="42">
        <v>42224.375</v>
      </c>
      <c r="D10534" s="32">
        <v>2291.025390625</v>
      </c>
      <c r="E10534" s="34" t="str">
        <f t="shared" si="1487"/>
        <v>08-08</v>
      </c>
      <c r="F10534" s="6">
        <f t="shared" si="1488"/>
        <v>9</v>
      </c>
      <c r="G10534" s="6">
        <f t="shared" si="1489"/>
        <v>8</v>
      </c>
      <c r="H10534" s="6">
        <f t="shared" si="1490"/>
        <v>8</v>
      </c>
      <c r="I10534" s="6">
        <f t="shared" si="1491"/>
        <v>32</v>
      </c>
      <c r="J10534" s="6" t="str">
        <f t="shared" si="1492"/>
        <v>8-8</v>
      </c>
      <c r="K10534" s="6" t="str">
        <f t="shared" si="1493"/>
        <v>WKND</v>
      </c>
      <c r="L10534" s="6" t="str">
        <f t="shared" si="1494"/>
        <v>DAY</v>
      </c>
      <c r="M10534" s="6">
        <f t="shared" si="1495"/>
        <v>0</v>
      </c>
    </row>
    <row r="10535" spans="3:13" x14ac:dyDescent="0.35">
      <c r="C10535" s="42">
        <v>42224.395833333336</v>
      </c>
      <c r="D10535" s="32">
        <v>2342.64892578125</v>
      </c>
      <c r="E10535" s="34" t="str">
        <f t="shared" si="1487"/>
        <v>08-08</v>
      </c>
      <c r="F10535" s="6">
        <f t="shared" si="1488"/>
        <v>9</v>
      </c>
      <c r="G10535" s="6">
        <f t="shared" si="1489"/>
        <v>8</v>
      </c>
      <c r="H10535" s="6">
        <f t="shared" si="1490"/>
        <v>8</v>
      </c>
      <c r="I10535" s="6">
        <f t="shared" si="1491"/>
        <v>32</v>
      </c>
      <c r="J10535" s="6" t="str">
        <f t="shared" si="1492"/>
        <v>8-8</v>
      </c>
      <c r="K10535" s="6" t="str">
        <f t="shared" si="1493"/>
        <v>WKND</v>
      </c>
      <c r="L10535" s="6" t="str">
        <f t="shared" si="1494"/>
        <v>DAY</v>
      </c>
      <c r="M10535" s="6">
        <f t="shared" si="1495"/>
        <v>0</v>
      </c>
    </row>
    <row r="10536" spans="3:13" x14ac:dyDescent="0.35">
      <c r="C10536" s="42">
        <v>42224.416666666664</v>
      </c>
      <c r="D10536" s="32">
        <v>2394.785400390625</v>
      </c>
      <c r="E10536" s="34" t="str">
        <f t="shared" si="1487"/>
        <v>08-08</v>
      </c>
      <c r="F10536" s="6">
        <f t="shared" si="1488"/>
        <v>10</v>
      </c>
      <c r="G10536" s="6">
        <f t="shared" si="1489"/>
        <v>8</v>
      </c>
      <c r="H10536" s="6">
        <f t="shared" si="1490"/>
        <v>8</v>
      </c>
      <c r="I10536" s="6">
        <f t="shared" si="1491"/>
        <v>32</v>
      </c>
      <c r="J10536" s="6" t="str">
        <f t="shared" si="1492"/>
        <v>8-8</v>
      </c>
      <c r="K10536" s="6" t="str">
        <f t="shared" si="1493"/>
        <v>WKND</v>
      </c>
      <c r="L10536" s="6" t="str">
        <f t="shared" si="1494"/>
        <v>DAY</v>
      </c>
      <c r="M10536" s="6">
        <f t="shared" si="1495"/>
        <v>0</v>
      </c>
    </row>
    <row r="10537" spans="3:13" x14ac:dyDescent="0.35">
      <c r="C10537" s="42">
        <v>42224.4375</v>
      </c>
      <c r="D10537" s="32">
        <v>2431.867431640625</v>
      </c>
      <c r="E10537" s="34" t="str">
        <f t="shared" si="1487"/>
        <v>08-08</v>
      </c>
      <c r="F10537" s="6">
        <f t="shared" si="1488"/>
        <v>10</v>
      </c>
      <c r="G10537" s="6">
        <f t="shared" si="1489"/>
        <v>8</v>
      </c>
      <c r="H10537" s="6">
        <f t="shared" si="1490"/>
        <v>8</v>
      </c>
      <c r="I10537" s="6">
        <f t="shared" si="1491"/>
        <v>32</v>
      </c>
      <c r="J10537" s="6" t="str">
        <f t="shared" si="1492"/>
        <v>8-8</v>
      </c>
      <c r="K10537" s="6" t="str">
        <f t="shared" si="1493"/>
        <v>WKND</v>
      </c>
      <c r="L10537" s="6" t="str">
        <f t="shared" si="1494"/>
        <v>DAY</v>
      </c>
      <c r="M10537" s="6">
        <f t="shared" si="1495"/>
        <v>0</v>
      </c>
    </row>
    <row r="10538" spans="3:13" x14ac:dyDescent="0.35">
      <c r="C10538" s="42">
        <v>42224.458333333336</v>
      </c>
      <c r="D10538" s="32">
        <v>2466.08154296875</v>
      </c>
      <c r="E10538" s="34" t="str">
        <f t="shared" si="1487"/>
        <v>08-08</v>
      </c>
      <c r="F10538" s="6">
        <f t="shared" si="1488"/>
        <v>11</v>
      </c>
      <c r="G10538" s="6">
        <f t="shared" si="1489"/>
        <v>8</v>
      </c>
      <c r="H10538" s="6">
        <f t="shared" si="1490"/>
        <v>8</v>
      </c>
      <c r="I10538" s="6">
        <f t="shared" si="1491"/>
        <v>32</v>
      </c>
      <c r="J10538" s="6" t="str">
        <f t="shared" si="1492"/>
        <v>8-8</v>
      </c>
      <c r="K10538" s="6" t="str">
        <f t="shared" si="1493"/>
        <v>WKND</v>
      </c>
      <c r="L10538" s="6" t="str">
        <f t="shared" si="1494"/>
        <v>DAY</v>
      </c>
      <c r="M10538" s="6">
        <f t="shared" si="1495"/>
        <v>0</v>
      </c>
    </row>
    <row r="10539" spans="3:13" x14ac:dyDescent="0.35">
      <c r="C10539" s="42">
        <v>42224.479166666664</v>
      </c>
      <c r="D10539" s="32">
        <v>2445.626220703125</v>
      </c>
      <c r="E10539" s="34" t="str">
        <f t="shared" si="1487"/>
        <v>08-08</v>
      </c>
      <c r="F10539" s="6">
        <f t="shared" si="1488"/>
        <v>11</v>
      </c>
      <c r="G10539" s="6">
        <f t="shared" si="1489"/>
        <v>8</v>
      </c>
      <c r="H10539" s="6">
        <f t="shared" si="1490"/>
        <v>8</v>
      </c>
      <c r="I10539" s="6">
        <f t="shared" si="1491"/>
        <v>32</v>
      </c>
      <c r="J10539" s="6" t="str">
        <f t="shared" si="1492"/>
        <v>8-8</v>
      </c>
      <c r="K10539" s="6" t="str">
        <f t="shared" si="1493"/>
        <v>WKND</v>
      </c>
      <c r="L10539" s="6" t="str">
        <f t="shared" si="1494"/>
        <v>DAY</v>
      </c>
      <c r="M10539" s="6">
        <f t="shared" si="1495"/>
        <v>0</v>
      </c>
    </row>
    <row r="10540" spans="3:13" x14ac:dyDescent="0.35">
      <c r="C10540" s="42">
        <v>42224.5</v>
      </c>
      <c r="D10540" s="32">
        <v>2478.024169921875</v>
      </c>
      <c r="E10540" s="34" t="str">
        <f t="shared" si="1487"/>
        <v>08-08</v>
      </c>
      <c r="F10540" s="6">
        <f t="shared" si="1488"/>
        <v>12</v>
      </c>
      <c r="G10540" s="6">
        <f t="shared" si="1489"/>
        <v>8</v>
      </c>
      <c r="H10540" s="6">
        <f t="shared" si="1490"/>
        <v>8</v>
      </c>
      <c r="I10540" s="6">
        <f t="shared" si="1491"/>
        <v>32</v>
      </c>
      <c r="J10540" s="6" t="str">
        <f t="shared" si="1492"/>
        <v>8-8</v>
      </c>
      <c r="K10540" s="6" t="str">
        <f t="shared" si="1493"/>
        <v>WKND</v>
      </c>
      <c r="L10540" s="6" t="str">
        <f t="shared" si="1494"/>
        <v>DAY</v>
      </c>
      <c r="M10540" s="6">
        <f t="shared" si="1495"/>
        <v>0</v>
      </c>
    </row>
    <row r="10541" spans="3:13" x14ac:dyDescent="0.35">
      <c r="C10541" s="42">
        <v>42224.520833333336</v>
      </c>
      <c r="D10541" s="32">
        <v>2492.009765625</v>
      </c>
      <c r="E10541" s="34" t="str">
        <f t="shared" si="1487"/>
        <v>08-08</v>
      </c>
      <c r="F10541" s="6">
        <f t="shared" si="1488"/>
        <v>12</v>
      </c>
      <c r="G10541" s="6">
        <f t="shared" si="1489"/>
        <v>8</v>
      </c>
      <c r="H10541" s="6">
        <f t="shared" si="1490"/>
        <v>8</v>
      </c>
      <c r="I10541" s="6">
        <f t="shared" si="1491"/>
        <v>32</v>
      </c>
      <c r="J10541" s="6" t="str">
        <f t="shared" si="1492"/>
        <v>8-8</v>
      </c>
      <c r="K10541" s="6" t="str">
        <f t="shared" si="1493"/>
        <v>WKND</v>
      </c>
      <c r="L10541" s="6" t="str">
        <f t="shared" si="1494"/>
        <v>DAY</v>
      </c>
      <c r="M10541" s="6">
        <f t="shared" si="1495"/>
        <v>0</v>
      </c>
    </row>
    <row r="10542" spans="3:13" x14ac:dyDescent="0.35">
      <c r="C10542" s="42">
        <v>42224.541666666664</v>
      </c>
      <c r="D10542" s="32">
        <v>2508.604248046875</v>
      </c>
      <c r="E10542" s="34" t="str">
        <f t="shared" si="1487"/>
        <v>08-08</v>
      </c>
      <c r="F10542" s="6">
        <f t="shared" si="1488"/>
        <v>13</v>
      </c>
      <c r="G10542" s="6">
        <f t="shared" si="1489"/>
        <v>8</v>
      </c>
      <c r="H10542" s="6">
        <f t="shared" si="1490"/>
        <v>8</v>
      </c>
      <c r="I10542" s="6">
        <f t="shared" si="1491"/>
        <v>32</v>
      </c>
      <c r="J10542" s="6" t="str">
        <f t="shared" si="1492"/>
        <v>8-8</v>
      </c>
      <c r="K10542" s="6" t="str">
        <f t="shared" si="1493"/>
        <v>WKND</v>
      </c>
      <c r="L10542" s="6" t="str">
        <f t="shared" si="1494"/>
        <v>DAY</v>
      </c>
      <c r="M10542" s="6">
        <f t="shared" si="1495"/>
        <v>0</v>
      </c>
    </row>
    <row r="10543" spans="3:13" x14ac:dyDescent="0.35">
      <c r="C10543" s="42">
        <v>42224.5625</v>
      </c>
      <c r="D10543" s="32">
        <v>2521.428466796875</v>
      </c>
      <c r="E10543" s="34" t="str">
        <f t="shared" si="1487"/>
        <v>08-08</v>
      </c>
      <c r="F10543" s="6">
        <f t="shared" si="1488"/>
        <v>13</v>
      </c>
      <c r="G10543" s="6">
        <f t="shared" si="1489"/>
        <v>8</v>
      </c>
      <c r="H10543" s="6">
        <f t="shared" si="1490"/>
        <v>8</v>
      </c>
      <c r="I10543" s="6">
        <f t="shared" si="1491"/>
        <v>32</v>
      </c>
      <c r="J10543" s="6" t="str">
        <f t="shared" si="1492"/>
        <v>8-8</v>
      </c>
      <c r="K10543" s="6" t="str">
        <f t="shared" si="1493"/>
        <v>WKND</v>
      </c>
      <c r="L10543" s="6" t="str">
        <f t="shared" si="1494"/>
        <v>DAY</v>
      </c>
      <c r="M10543" s="6">
        <f t="shared" si="1495"/>
        <v>0</v>
      </c>
    </row>
    <row r="10544" spans="3:13" x14ac:dyDescent="0.35">
      <c r="C10544" s="42">
        <v>42224.583333333336</v>
      </c>
      <c r="D10544" s="32">
        <v>2549.0224609375</v>
      </c>
      <c r="E10544" s="34" t="str">
        <f t="shared" si="1487"/>
        <v>08-08</v>
      </c>
      <c r="F10544" s="6">
        <f t="shared" si="1488"/>
        <v>14</v>
      </c>
      <c r="G10544" s="6">
        <f t="shared" si="1489"/>
        <v>8</v>
      </c>
      <c r="H10544" s="6">
        <f t="shared" si="1490"/>
        <v>8</v>
      </c>
      <c r="I10544" s="6">
        <f t="shared" si="1491"/>
        <v>32</v>
      </c>
      <c r="J10544" s="6" t="str">
        <f t="shared" si="1492"/>
        <v>8-8</v>
      </c>
      <c r="K10544" s="6" t="str">
        <f t="shared" si="1493"/>
        <v>WKND</v>
      </c>
      <c r="L10544" s="6" t="str">
        <f t="shared" si="1494"/>
        <v>DAY</v>
      </c>
      <c r="M10544" s="6">
        <f t="shared" si="1495"/>
        <v>0</v>
      </c>
    </row>
    <row r="10545" spans="3:13" x14ac:dyDescent="0.35">
      <c r="C10545" s="42">
        <v>42224.604166666664</v>
      </c>
      <c r="D10545" s="32">
        <v>2576.165771484375</v>
      </c>
      <c r="E10545" s="34" t="str">
        <f t="shared" si="1487"/>
        <v>08-08</v>
      </c>
      <c r="F10545" s="6">
        <f t="shared" si="1488"/>
        <v>14</v>
      </c>
      <c r="G10545" s="6">
        <f t="shared" si="1489"/>
        <v>8</v>
      </c>
      <c r="H10545" s="6">
        <f t="shared" si="1490"/>
        <v>8</v>
      </c>
      <c r="I10545" s="6">
        <f t="shared" si="1491"/>
        <v>32</v>
      </c>
      <c r="J10545" s="6" t="str">
        <f t="shared" si="1492"/>
        <v>8-8</v>
      </c>
      <c r="K10545" s="6" t="str">
        <f t="shared" si="1493"/>
        <v>WKND</v>
      </c>
      <c r="L10545" s="6" t="str">
        <f t="shared" si="1494"/>
        <v>DAY</v>
      </c>
      <c r="M10545" s="6">
        <f t="shared" si="1495"/>
        <v>0</v>
      </c>
    </row>
    <row r="10546" spans="3:13" x14ac:dyDescent="0.35">
      <c r="C10546" s="42">
        <v>42224.625</v>
      </c>
      <c r="D10546" s="32">
        <v>2614.29638671875</v>
      </c>
      <c r="E10546" s="34" t="str">
        <f t="shared" si="1487"/>
        <v>08-08</v>
      </c>
      <c r="F10546" s="6">
        <f t="shared" si="1488"/>
        <v>15</v>
      </c>
      <c r="G10546" s="6">
        <f t="shared" si="1489"/>
        <v>8</v>
      </c>
      <c r="H10546" s="6">
        <f t="shared" si="1490"/>
        <v>8</v>
      </c>
      <c r="I10546" s="6">
        <f t="shared" si="1491"/>
        <v>32</v>
      </c>
      <c r="J10546" s="6" t="str">
        <f t="shared" si="1492"/>
        <v>8-8</v>
      </c>
      <c r="K10546" s="6" t="str">
        <f t="shared" si="1493"/>
        <v>WKND</v>
      </c>
      <c r="L10546" s="6" t="str">
        <f t="shared" si="1494"/>
        <v>DAY</v>
      </c>
      <c r="M10546" s="6">
        <f t="shared" si="1495"/>
        <v>0</v>
      </c>
    </row>
    <row r="10547" spans="3:13" x14ac:dyDescent="0.35">
      <c r="C10547" s="42">
        <v>42224.645833333336</v>
      </c>
      <c r="D10547" s="32">
        <v>2648.818603515625</v>
      </c>
      <c r="E10547" s="34" t="str">
        <f t="shared" si="1487"/>
        <v>08-08</v>
      </c>
      <c r="F10547" s="6">
        <f t="shared" si="1488"/>
        <v>15</v>
      </c>
      <c r="G10547" s="6">
        <f t="shared" si="1489"/>
        <v>8</v>
      </c>
      <c r="H10547" s="6">
        <f t="shared" si="1490"/>
        <v>8</v>
      </c>
      <c r="I10547" s="6">
        <f t="shared" si="1491"/>
        <v>32</v>
      </c>
      <c r="J10547" s="6" t="str">
        <f t="shared" si="1492"/>
        <v>8-8</v>
      </c>
      <c r="K10547" s="6" t="str">
        <f t="shared" si="1493"/>
        <v>WKND</v>
      </c>
      <c r="L10547" s="6" t="str">
        <f t="shared" si="1494"/>
        <v>DAY</v>
      </c>
      <c r="M10547" s="6">
        <f t="shared" si="1495"/>
        <v>0</v>
      </c>
    </row>
    <row r="10548" spans="3:13" x14ac:dyDescent="0.35">
      <c r="C10548" s="42">
        <v>42224.666666666664</v>
      </c>
      <c r="D10548" s="32">
        <v>2689.95703125</v>
      </c>
      <c r="E10548" s="34" t="str">
        <f t="shared" si="1487"/>
        <v>08-08</v>
      </c>
      <c r="F10548" s="6">
        <f t="shared" si="1488"/>
        <v>16</v>
      </c>
      <c r="G10548" s="6">
        <f t="shared" si="1489"/>
        <v>8</v>
      </c>
      <c r="H10548" s="6">
        <f t="shared" si="1490"/>
        <v>8</v>
      </c>
      <c r="I10548" s="6">
        <f t="shared" si="1491"/>
        <v>32</v>
      </c>
      <c r="J10548" s="6" t="str">
        <f t="shared" si="1492"/>
        <v>8-8</v>
      </c>
      <c r="K10548" s="6" t="str">
        <f t="shared" si="1493"/>
        <v>WKND</v>
      </c>
      <c r="L10548" s="6" t="str">
        <f t="shared" si="1494"/>
        <v>DAY</v>
      </c>
      <c r="M10548" s="6">
        <f t="shared" si="1495"/>
        <v>0</v>
      </c>
    </row>
    <row r="10549" spans="3:13" x14ac:dyDescent="0.35">
      <c r="C10549" s="42">
        <v>42224.6875</v>
      </c>
      <c r="D10549" s="32">
        <v>2725.85400390625</v>
      </c>
      <c r="E10549" s="34" t="str">
        <f t="shared" si="1487"/>
        <v>08-08</v>
      </c>
      <c r="F10549" s="6">
        <f t="shared" si="1488"/>
        <v>16</v>
      </c>
      <c r="G10549" s="6">
        <f t="shared" si="1489"/>
        <v>8</v>
      </c>
      <c r="H10549" s="6">
        <f t="shared" si="1490"/>
        <v>8</v>
      </c>
      <c r="I10549" s="6">
        <f t="shared" si="1491"/>
        <v>32</v>
      </c>
      <c r="J10549" s="6" t="str">
        <f t="shared" si="1492"/>
        <v>8-8</v>
      </c>
      <c r="K10549" s="6" t="str">
        <f t="shared" si="1493"/>
        <v>WKND</v>
      </c>
      <c r="L10549" s="6" t="str">
        <f t="shared" si="1494"/>
        <v>DAY</v>
      </c>
      <c r="M10549" s="6">
        <f t="shared" si="1495"/>
        <v>0</v>
      </c>
    </row>
    <row r="10550" spans="3:13" x14ac:dyDescent="0.35">
      <c r="C10550" s="42">
        <v>42224.708333333336</v>
      </c>
      <c r="D10550" s="32">
        <v>2759.01953125</v>
      </c>
      <c r="E10550" s="34" t="str">
        <f t="shared" si="1487"/>
        <v>08-08</v>
      </c>
      <c r="F10550" s="6">
        <f t="shared" si="1488"/>
        <v>17</v>
      </c>
      <c r="G10550" s="6">
        <f t="shared" si="1489"/>
        <v>8</v>
      </c>
      <c r="H10550" s="6">
        <f t="shared" si="1490"/>
        <v>8</v>
      </c>
      <c r="I10550" s="6">
        <f t="shared" si="1491"/>
        <v>32</v>
      </c>
      <c r="J10550" s="6" t="str">
        <f t="shared" si="1492"/>
        <v>8-8</v>
      </c>
      <c r="K10550" s="6" t="str">
        <f t="shared" si="1493"/>
        <v>WKND</v>
      </c>
      <c r="L10550" s="6" t="str">
        <f t="shared" si="1494"/>
        <v>EVE</v>
      </c>
      <c r="M10550" s="6">
        <f t="shared" si="1495"/>
        <v>0</v>
      </c>
    </row>
    <row r="10551" spans="3:13" x14ac:dyDescent="0.35">
      <c r="C10551" s="42">
        <v>42224.729166666664</v>
      </c>
      <c r="D10551" s="32">
        <v>2781.263916015625</v>
      </c>
      <c r="E10551" s="34" t="str">
        <f t="shared" si="1487"/>
        <v>08-08</v>
      </c>
      <c r="F10551" s="6">
        <f t="shared" si="1488"/>
        <v>17</v>
      </c>
      <c r="G10551" s="6">
        <f t="shared" si="1489"/>
        <v>8</v>
      </c>
      <c r="H10551" s="6">
        <f t="shared" si="1490"/>
        <v>8</v>
      </c>
      <c r="I10551" s="6">
        <f t="shared" si="1491"/>
        <v>32</v>
      </c>
      <c r="J10551" s="6" t="str">
        <f t="shared" si="1492"/>
        <v>8-8</v>
      </c>
      <c r="K10551" s="6" t="str">
        <f t="shared" si="1493"/>
        <v>WKND</v>
      </c>
      <c r="L10551" s="6" t="str">
        <f t="shared" si="1494"/>
        <v>EVE</v>
      </c>
      <c r="M10551" s="6">
        <f t="shared" si="1495"/>
        <v>0</v>
      </c>
    </row>
    <row r="10552" spans="3:13" x14ac:dyDescent="0.35">
      <c r="C10552" s="42">
        <v>42224.75</v>
      </c>
      <c r="D10552" s="32">
        <v>2798.410400390625</v>
      </c>
      <c r="E10552" s="34" t="str">
        <f t="shared" si="1487"/>
        <v>08-08</v>
      </c>
      <c r="F10552" s="6">
        <f t="shared" si="1488"/>
        <v>18</v>
      </c>
      <c r="G10552" s="6">
        <f t="shared" si="1489"/>
        <v>8</v>
      </c>
      <c r="H10552" s="6">
        <f t="shared" si="1490"/>
        <v>8</v>
      </c>
      <c r="I10552" s="6">
        <f t="shared" si="1491"/>
        <v>32</v>
      </c>
      <c r="J10552" s="6" t="str">
        <f t="shared" si="1492"/>
        <v>8-8</v>
      </c>
      <c r="K10552" s="6" t="str">
        <f t="shared" si="1493"/>
        <v>WKND</v>
      </c>
      <c r="L10552" s="6" t="str">
        <f t="shared" si="1494"/>
        <v>EVE</v>
      </c>
      <c r="M10552" s="6">
        <f t="shared" si="1495"/>
        <v>0</v>
      </c>
    </row>
    <row r="10553" spans="3:13" x14ac:dyDescent="0.35">
      <c r="C10553" s="42">
        <v>42224.770833333336</v>
      </c>
      <c r="D10553" s="32">
        <v>2779.806396484375</v>
      </c>
      <c r="E10553" s="34" t="str">
        <f t="shared" si="1487"/>
        <v>08-08</v>
      </c>
      <c r="F10553" s="6">
        <f t="shared" si="1488"/>
        <v>18</v>
      </c>
      <c r="G10553" s="6">
        <f t="shared" si="1489"/>
        <v>8</v>
      </c>
      <c r="H10553" s="6">
        <f t="shared" si="1490"/>
        <v>8</v>
      </c>
      <c r="I10553" s="6">
        <f t="shared" si="1491"/>
        <v>32</v>
      </c>
      <c r="J10553" s="6" t="str">
        <f t="shared" si="1492"/>
        <v>8-8</v>
      </c>
      <c r="K10553" s="6" t="str">
        <f t="shared" si="1493"/>
        <v>WKND</v>
      </c>
      <c r="L10553" s="6" t="str">
        <f t="shared" si="1494"/>
        <v>EVE</v>
      </c>
      <c r="M10553" s="6">
        <f t="shared" si="1495"/>
        <v>0</v>
      </c>
    </row>
    <row r="10554" spans="3:13" x14ac:dyDescent="0.35">
      <c r="C10554" s="42">
        <v>42224.791666666664</v>
      </c>
      <c r="D10554" s="32">
        <v>2760.17041015625</v>
      </c>
      <c r="E10554" s="34" t="str">
        <f t="shared" si="1487"/>
        <v>08-08</v>
      </c>
      <c r="F10554" s="6">
        <f t="shared" si="1488"/>
        <v>19</v>
      </c>
      <c r="G10554" s="6">
        <f t="shared" si="1489"/>
        <v>8</v>
      </c>
      <c r="H10554" s="6">
        <f t="shared" si="1490"/>
        <v>8</v>
      </c>
      <c r="I10554" s="6">
        <f t="shared" si="1491"/>
        <v>32</v>
      </c>
      <c r="J10554" s="6" t="str">
        <f t="shared" si="1492"/>
        <v>8-8</v>
      </c>
      <c r="K10554" s="6" t="str">
        <f t="shared" si="1493"/>
        <v>WKND</v>
      </c>
      <c r="L10554" s="6" t="str">
        <f t="shared" si="1494"/>
        <v>EVE</v>
      </c>
      <c r="M10554" s="6">
        <f t="shared" si="1495"/>
        <v>0</v>
      </c>
    </row>
    <row r="10555" spans="3:13" x14ac:dyDescent="0.35">
      <c r="C10555" s="42">
        <v>42224.8125</v>
      </c>
      <c r="D10555" s="32">
        <v>2736.129150390625</v>
      </c>
      <c r="E10555" s="34" t="str">
        <f t="shared" si="1487"/>
        <v>08-08</v>
      </c>
      <c r="F10555" s="6">
        <f t="shared" si="1488"/>
        <v>19</v>
      </c>
      <c r="G10555" s="6">
        <f t="shared" si="1489"/>
        <v>8</v>
      </c>
      <c r="H10555" s="6">
        <f t="shared" si="1490"/>
        <v>8</v>
      </c>
      <c r="I10555" s="6">
        <f t="shared" si="1491"/>
        <v>32</v>
      </c>
      <c r="J10555" s="6" t="str">
        <f t="shared" si="1492"/>
        <v>8-8</v>
      </c>
      <c r="K10555" s="6" t="str">
        <f t="shared" si="1493"/>
        <v>WKND</v>
      </c>
      <c r="L10555" s="6" t="str">
        <f t="shared" si="1494"/>
        <v>EVE</v>
      </c>
      <c r="M10555" s="6">
        <f t="shared" si="1495"/>
        <v>0</v>
      </c>
    </row>
    <row r="10556" spans="3:13" x14ac:dyDescent="0.35">
      <c r="C10556" s="42">
        <v>42224.833333333336</v>
      </c>
      <c r="D10556" s="32">
        <v>2825.045654296875</v>
      </c>
      <c r="E10556" s="34" t="str">
        <f t="shared" si="1487"/>
        <v>08-08</v>
      </c>
      <c r="F10556" s="6">
        <f t="shared" si="1488"/>
        <v>20</v>
      </c>
      <c r="G10556" s="6">
        <f t="shared" si="1489"/>
        <v>8</v>
      </c>
      <c r="H10556" s="6">
        <f t="shared" si="1490"/>
        <v>8</v>
      </c>
      <c r="I10556" s="6">
        <f t="shared" si="1491"/>
        <v>32</v>
      </c>
      <c r="J10556" s="6" t="str">
        <f t="shared" si="1492"/>
        <v>8-8</v>
      </c>
      <c r="K10556" s="6" t="str">
        <f t="shared" si="1493"/>
        <v>WKND</v>
      </c>
      <c r="L10556" s="6" t="str">
        <f t="shared" si="1494"/>
        <v>EVE</v>
      </c>
      <c r="M10556" s="6">
        <f t="shared" si="1495"/>
        <v>0</v>
      </c>
    </row>
    <row r="10557" spans="3:13" x14ac:dyDescent="0.35">
      <c r="C10557" s="42">
        <v>42224.854166666664</v>
      </c>
      <c r="D10557" s="32">
        <v>2860.706787109375</v>
      </c>
      <c r="E10557" s="34" t="str">
        <f t="shared" si="1487"/>
        <v>08-08</v>
      </c>
      <c r="F10557" s="6">
        <f t="shared" si="1488"/>
        <v>20</v>
      </c>
      <c r="G10557" s="6">
        <f t="shared" si="1489"/>
        <v>8</v>
      </c>
      <c r="H10557" s="6">
        <f t="shared" si="1490"/>
        <v>8</v>
      </c>
      <c r="I10557" s="6">
        <f t="shared" si="1491"/>
        <v>32</v>
      </c>
      <c r="J10557" s="6" t="str">
        <f t="shared" si="1492"/>
        <v>8-8</v>
      </c>
      <c r="K10557" s="6" t="str">
        <f t="shared" si="1493"/>
        <v>WKND</v>
      </c>
      <c r="L10557" s="6" t="str">
        <f t="shared" si="1494"/>
        <v>EVE</v>
      </c>
      <c r="M10557" s="6">
        <f t="shared" si="1495"/>
        <v>0</v>
      </c>
    </row>
    <row r="10558" spans="3:13" x14ac:dyDescent="0.35">
      <c r="C10558" s="42">
        <v>42224.875</v>
      </c>
      <c r="D10558" s="32">
        <v>2828.475830078125</v>
      </c>
      <c r="E10558" s="34" t="str">
        <f t="shared" si="1487"/>
        <v>08-08</v>
      </c>
      <c r="F10558" s="6">
        <f t="shared" si="1488"/>
        <v>21</v>
      </c>
      <c r="G10558" s="6">
        <f t="shared" si="1489"/>
        <v>8</v>
      </c>
      <c r="H10558" s="6">
        <f t="shared" si="1490"/>
        <v>8</v>
      </c>
      <c r="I10558" s="6">
        <f t="shared" si="1491"/>
        <v>32</v>
      </c>
      <c r="J10558" s="6" t="str">
        <f t="shared" si="1492"/>
        <v>8-8</v>
      </c>
      <c r="K10558" s="6" t="str">
        <f t="shared" si="1493"/>
        <v>WKND</v>
      </c>
      <c r="L10558" s="6" t="str">
        <f t="shared" si="1494"/>
        <v>EVE</v>
      </c>
      <c r="M10558" s="6">
        <f t="shared" si="1495"/>
        <v>0</v>
      </c>
    </row>
    <row r="10559" spans="3:13" x14ac:dyDescent="0.35">
      <c r="C10559" s="42">
        <v>42224.895833333336</v>
      </c>
      <c r="D10559" s="32">
        <v>2751.34521484375</v>
      </c>
      <c r="E10559" s="34" t="str">
        <f t="shared" si="1487"/>
        <v>08-08</v>
      </c>
      <c r="F10559" s="6">
        <f t="shared" si="1488"/>
        <v>21</v>
      </c>
      <c r="G10559" s="6">
        <f t="shared" si="1489"/>
        <v>8</v>
      </c>
      <c r="H10559" s="6">
        <f t="shared" si="1490"/>
        <v>8</v>
      </c>
      <c r="I10559" s="6">
        <f t="shared" si="1491"/>
        <v>32</v>
      </c>
      <c r="J10559" s="6" t="str">
        <f t="shared" si="1492"/>
        <v>8-8</v>
      </c>
      <c r="K10559" s="6" t="str">
        <f t="shared" si="1493"/>
        <v>WKND</v>
      </c>
      <c r="L10559" s="6" t="str">
        <f t="shared" si="1494"/>
        <v>EVE</v>
      </c>
      <c r="M10559" s="6">
        <f t="shared" si="1495"/>
        <v>0</v>
      </c>
    </row>
    <row r="10560" spans="3:13" x14ac:dyDescent="0.35">
      <c r="C10560" s="42">
        <v>42224.916666666664</v>
      </c>
      <c r="D10560" s="32">
        <v>2666.335693359375</v>
      </c>
      <c r="E10560" s="34" t="str">
        <f t="shared" si="1487"/>
        <v>08-08</v>
      </c>
      <c r="F10560" s="6">
        <f t="shared" si="1488"/>
        <v>22</v>
      </c>
      <c r="G10560" s="6">
        <f t="shared" si="1489"/>
        <v>8</v>
      </c>
      <c r="H10560" s="6">
        <f t="shared" si="1490"/>
        <v>8</v>
      </c>
      <c r="I10560" s="6">
        <f t="shared" si="1491"/>
        <v>32</v>
      </c>
      <c r="J10560" s="6" t="str">
        <f t="shared" si="1492"/>
        <v>8-8</v>
      </c>
      <c r="K10560" s="6" t="str">
        <f t="shared" si="1493"/>
        <v>WKND</v>
      </c>
      <c r="L10560" s="6" t="str">
        <f t="shared" si="1494"/>
        <v>EVE</v>
      </c>
      <c r="M10560" s="6">
        <f t="shared" si="1495"/>
        <v>0</v>
      </c>
    </row>
    <row r="10561" spans="3:13" x14ac:dyDescent="0.35">
      <c r="C10561" s="42">
        <v>42224.9375</v>
      </c>
      <c r="D10561" s="32">
        <v>2540.566162109375</v>
      </c>
      <c r="E10561" s="34" t="str">
        <f t="shared" si="1487"/>
        <v>08-08</v>
      </c>
      <c r="F10561" s="6">
        <f t="shared" si="1488"/>
        <v>22</v>
      </c>
      <c r="G10561" s="6">
        <f t="shared" si="1489"/>
        <v>8</v>
      </c>
      <c r="H10561" s="6">
        <f t="shared" si="1490"/>
        <v>8</v>
      </c>
      <c r="I10561" s="6">
        <f t="shared" si="1491"/>
        <v>32</v>
      </c>
      <c r="J10561" s="6" t="str">
        <f t="shared" si="1492"/>
        <v>8-8</v>
      </c>
      <c r="K10561" s="6" t="str">
        <f t="shared" si="1493"/>
        <v>WKND</v>
      </c>
      <c r="L10561" s="6" t="str">
        <f t="shared" si="1494"/>
        <v>EVE</v>
      </c>
      <c r="M10561" s="6">
        <f t="shared" si="1495"/>
        <v>0</v>
      </c>
    </row>
    <row r="10562" spans="3:13" x14ac:dyDescent="0.35">
      <c r="C10562" s="42">
        <v>42224.958333333336</v>
      </c>
      <c r="D10562" s="32">
        <v>2447.431396484375</v>
      </c>
      <c r="E10562" s="34" t="str">
        <f t="shared" si="1487"/>
        <v>08-08</v>
      </c>
      <c r="F10562" s="6">
        <f t="shared" si="1488"/>
        <v>23</v>
      </c>
      <c r="G10562" s="6">
        <f t="shared" si="1489"/>
        <v>8</v>
      </c>
      <c r="H10562" s="6">
        <f t="shared" si="1490"/>
        <v>8</v>
      </c>
      <c r="I10562" s="6">
        <f t="shared" si="1491"/>
        <v>32</v>
      </c>
      <c r="J10562" s="6" t="str">
        <f t="shared" si="1492"/>
        <v>8-8</v>
      </c>
      <c r="K10562" s="6" t="str">
        <f t="shared" si="1493"/>
        <v>WKND</v>
      </c>
      <c r="L10562" s="6" t="str">
        <f t="shared" si="1494"/>
        <v>EVE</v>
      </c>
      <c r="M10562" s="6">
        <f t="shared" si="1495"/>
        <v>0</v>
      </c>
    </row>
    <row r="10563" spans="3:13" x14ac:dyDescent="0.35">
      <c r="C10563" s="42">
        <v>42224.979166666664</v>
      </c>
      <c r="D10563" s="32">
        <v>2323.531494140625</v>
      </c>
      <c r="E10563" s="34" t="str">
        <f t="shared" si="1487"/>
        <v>08-08</v>
      </c>
      <c r="F10563" s="6">
        <f t="shared" si="1488"/>
        <v>23</v>
      </c>
      <c r="G10563" s="6">
        <f t="shared" si="1489"/>
        <v>8</v>
      </c>
      <c r="H10563" s="6">
        <f t="shared" si="1490"/>
        <v>8</v>
      </c>
      <c r="I10563" s="6">
        <f t="shared" si="1491"/>
        <v>32</v>
      </c>
      <c r="J10563" s="6" t="str">
        <f t="shared" si="1492"/>
        <v>8-8</v>
      </c>
      <c r="K10563" s="6" t="str">
        <f t="shared" si="1493"/>
        <v>WKND</v>
      </c>
      <c r="L10563" s="6" t="str">
        <f t="shared" si="1494"/>
        <v>EVE</v>
      </c>
      <c r="M10563" s="6">
        <f t="shared" si="1495"/>
        <v>0</v>
      </c>
    </row>
    <row r="10564" spans="3:13" x14ac:dyDescent="0.35">
      <c r="C10564" s="42">
        <v>42225</v>
      </c>
      <c r="D10564" s="32">
        <v>2211.70068359375</v>
      </c>
      <c r="E10564" s="34" t="str">
        <f t="shared" si="1487"/>
        <v>08-09</v>
      </c>
      <c r="F10564" s="6">
        <f t="shared" si="1488"/>
        <v>0</v>
      </c>
      <c r="G10564" s="6">
        <f t="shared" si="1489"/>
        <v>9</v>
      </c>
      <c r="H10564" s="6">
        <f t="shared" si="1490"/>
        <v>8</v>
      </c>
      <c r="I10564" s="6">
        <f t="shared" si="1491"/>
        <v>33</v>
      </c>
      <c r="J10564" s="6" t="str">
        <f t="shared" si="1492"/>
        <v>8-9</v>
      </c>
      <c r="K10564" s="6" t="str">
        <f t="shared" si="1493"/>
        <v>WKND</v>
      </c>
      <c r="L10564" s="6" t="str">
        <f t="shared" si="1494"/>
        <v>EVE</v>
      </c>
      <c r="M10564" s="6">
        <f t="shared" si="1495"/>
        <v>0</v>
      </c>
    </row>
    <row r="10565" spans="3:13" x14ac:dyDescent="0.35">
      <c r="C10565" s="42">
        <v>42225.020833333336</v>
      </c>
      <c r="D10565" s="32">
        <v>2120.549072265625</v>
      </c>
      <c r="E10565" s="34" t="str">
        <f t="shared" si="1487"/>
        <v>08-09</v>
      </c>
      <c r="F10565" s="6">
        <f t="shared" si="1488"/>
        <v>0</v>
      </c>
      <c r="G10565" s="6">
        <f t="shared" si="1489"/>
        <v>9</v>
      </c>
      <c r="H10565" s="6">
        <f t="shared" si="1490"/>
        <v>8</v>
      </c>
      <c r="I10565" s="6">
        <f t="shared" si="1491"/>
        <v>33</v>
      </c>
      <c r="J10565" s="6" t="str">
        <f t="shared" si="1492"/>
        <v>8-9</v>
      </c>
      <c r="K10565" s="6" t="str">
        <f t="shared" si="1493"/>
        <v>WKND</v>
      </c>
      <c r="L10565" s="6" t="str">
        <f t="shared" si="1494"/>
        <v>EVE</v>
      </c>
      <c r="M10565" s="6">
        <f t="shared" si="1495"/>
        <v>0</v>
      </c>
    </row>
    <row r="10566" spans="3:13" x14ac:dyDescent="0.35">
      <c r="C10566" s="42">
        <v>42225.041666666664</v>
      </c>
      <c r="D10566" s="32">
        <v>2054.94482421875</v>
      </c>
      <c r="E10566" s="34" t="str">
        <f t="shared" si="1487"/>
        <v>08-09</v>
      </c>
      <c r="F10566" s="6">
        <f t="shared" si="1488"/>
        <v>1</v>
      </c>
      <c r="G10566" s="6">
        <f t="shared" si="1489"/>
        <v>9</v>
      </c>
      <c r="H10566" s="6">
        <f t="shared" si="1490"/>
        <v>8</v>
      </c>
      <c r="I10566" s="6">
        <f t="shared" si="1491"/>
        <v>33</v>
      </c>
      <c r="J10566" s="6" t="str">
        <f t="shared" si="1492"/>
        <v>8-9</v>
      </c>
      <c r="K10566" s="6" t="str">
        <f t="shared" si="1493"/>
        <v>WKND</v>
      </c>
      <c r="L10566" s="6" t="str">
        <f t="shared" si="1494"/>
        <v>EVE</v>
      </c>
      <c r="M10566" s="6">
        <f t="shared" si="1495"/>
        <v>0</v>
      </c>
    </row>
    <row r="10567" spans="3:13" x14ac:dyDescent="0.35">
      <c r="C10567" s="42">
        <v>42225.0625</v>
      </c>
      <c r="D10567" s="32">
        <v>1993.4979248046875</v>
      </c>
      <c r="E10567" s="34" t="str">
        <f t="shared" ref="E10567:E10630" si="1496">TEXT(MONTH(C10567),"00")&amp;"-"&amp;TEXT(DAY(C10567),"00")</f>
        <v>08-09</v>
      </c>
      <c r="F10567" s="6">
        <f t="shared" ref="F10567:F10630" si="1497">HOUR(C10567)</f>
        <v>1</v>
      </c>
      <c r="G10567" s="6">
        <f t="shared" ref="G10567:G10630" si="1498">DAY(C10567)</f>
        <v>9</v>
      </c>
      <c r="H10567" s="6">
        <f t="shared" ref="H10567:H10630" si="1499">MONTH(C10567)</f>
        <v>8</v>
      </c>
      <c r="I10567" s="6">
        <f t="shared" ref="I10567:I10630" si="1500">WEEKNUM(C10567)</f>
        <v>33</v>
      </c>
      <c r="J10567" s="6" t="str">
        <f t="shared" ref="J10567:J10630" si="1501">H10567&amp;"-"&amp;G10567</f>
        <v>8-9</v>
      </c>
      <c r="K10567" s="6" t="str">
        <f t="shared" ref="K10567:K10630" si="1502">IF(WEEKDAY(C10567,11)&lt;6,"WK","WKND")</f>
        <v>WKND</v>
      </c>
      <c r="L10567" s="6" t="str">
        <f t="shared" ref="L10567:L10630" si="1503">IF(AND(F10567&lt;17,F10567&gt;6),"DAY","EVE")</f>
        <v>EVE</v>
      </c>
      <c r="M10567" s="6">
        <f t="shared" ref="M10567:M10630" si="1504">IF(D10567&gt;4000,1,0)</f>
        <v>0</v>
      </c>
    </row>
    <row r="10568" spans="3:13" x14ac:dyDescent="0.35">
      <c r="C10568" s="42">
        <v>42225.083333333336</v>
      </c>
      <c r="D10568" s="32">
        <v>1941.8472900390625</v>
      </c>
      <c r="E10568" s="34" t="str">
        <f t="shared" si="1496"/>
        <v>08-09</v>
      </c>
      <c r="F10568" s="6">
        <f t="shared" si="1497"/>
        <v>2</v>
      </c>
      <c r="G10568" s="6">
        <f t="shared" si="1498"/>
        <v>9</v>
      </c>
      <c r="H10568" s="6">
        <f t="shared" si="1499"/>
        <v>8</v>
      </c>
      <c r="I10568" s="6">
        <f t="shared" si="1500"/>
        <v>33</v>
      </c>
      <c r="J10568" s="6" t="str">
        <f t="shared" si="1501"/>
        <v>8-9</v>
      </c>
      <c r="K10568" s="6" t="str">
        <f t="shared" si="1502"/>
        <v>WKND</v>
      </c>
      <c r="L10568" s="6" t="str">
        <f t="shared" si="1503"/>
        <v>EVE</v>
      </c>
      <c r="M10568" s="6">
        <f t="shared" si="1504"/>
        <v>0</v>
      </c>
    </row>
    <row r="10569" spans="3:13" x14ac:dyDescent="0.35">
      <c r="C10569" s="42">
        <v>42225.104166666664</v>
      </c>
      <c r="D10569" s="32">
        <v>1919.5235595703125</v>
      </c>
      <c r="E10569" s="34" t="str">
        <f t="shared" si="1496"/>
        <v>08-09</v>
      </c>
      <c r="F10569" s="6">
        <f t="shared" si="1497"/>
        <v>2</v>
      </c>
      <c r="G10569" s="6">
        <f t="shared" si="1498"/>
        <v>9</v>
      </c>
      <c r="H10569" s="6">
        <f t="shared" si="1499"/>
        <v>8</v>
      </c>
      <c r="I10569" s="6">
        <f t="shared" si="1500"/>
        <v>33</v>
      </c>
      <c r="J10569" s="6" t="str">
        <f t="shared" si="1501"/>
        <v>8-9</v>
      </c>
      <c r="K10569" s="6" t="str">
        <f t="shared" si="1502"/>
        <v>WKND</v>
      </c>
      <c r="L10569" s="6" t="str">
        <f t="shared" si="1503"/>
        <v>EVE</v>
      </c>
      <c r="M10569" s="6">
        <f t="shared" si="1504"/>
        <v>0</v>
      </c>
    </row>
    <row r="10570" spans="3:13" x14ac:dyDescent="0.35">
      <c r="C10570" s="42">
        <v>42225.125</v>
      </c>
      <c r="D10570" s="32">
        <v>1891.333984375</v>
      </c>
      <c r="E10570" s="34" t="str">
        <f t="shared" si="1496"/>
        <v>08-09</v>
      </c>
      <c r="F10570" s="6">
        <f t="shared" si="1497"/>
        <v>3</v>
      </c>
      <c r="G10570" s="6">
        <f t="shared" si="1498"/>
        <v>9</v>
      </c>
      <c r="H10570" s="6">
        <f t="shared" si="1499"/>
        <v>8</v>
      </c>
      <c r="I10570" s="6">
        <f t="shared" si="1500"/>
        <v>33</v>
      </c>
      <c r="J10570" s="6" t="str">
        <f t="shared" si="1501"/>
        <v>8-9</v>
      </c>
      <c r="K10570" s="6" t="str">
        <f t="shared" si="1502"/>
        <v>WKND</v>
      </c>
      <c r="L10570" s="6" t="str">
        <f t="shared" si="1503"/>
        <v>EVE</v>
      </c>
      <c r="M10570" s="6">
        <f t="shared" si="1504"/>
        <v>0</v>
      </c>
    </row>
    <row r="10571" spans="3:13" x14ac:dyDescent="0.35">
      <c r="C10571" s="42">
        <v>42225.145833333336</v>
      </c>
      <c r="D10571" s="32">
        <v>1877.6336669921875</v>
      </c>
      <c r="E10571" s="34" t="str">
        <f t="shared" si="1496"/>
        <v>08-09</v>
      </c>
      <c r="F10571" s="6">
        <f t="shared" si="1497"/>
        <v>3</v>
      </c>
      <c r="G10571" s="6">
        <f t="shared" si="1498"/>
        <v>9</v>
      </c>
      <c r="H10571" s="6">
        <f t="shared" si="1499"/>
        <v>8</v>
      </c>
      <c r="I10571" s="6">
        <f t="shared" si="1500"/>
        <v>33</v>
      </c>
      <c r="J10571" s="6" t="str">
        <f t="shared" si="1501"/>
        <v>8-9</v>
      </c>
      <c r="K10571" s="6" t="str">
        <f t="shared" si="1502"/>
        <v>WKND</v>
      </c>
      <c r="L10571" s="6" t="str">
        <f t="shared" si="1503"/>
        <v>EVE</v>
      </c>
      <c r="M10571" s="6">
        <f t="shared" si="1504"/>
        <v>0</v>
      </c>
    </row>
    <row r="10572" spans="3:13" x14ac:dyDescent="0.35">
      <c r="C10572" s="42">
        <v>42225.166666666664</v>
      </c>
      <c r="D10572" s="32">
        <v>1864.0516357421875</v>
      </c>
      <c r="E10572" s="34" t="str">
        <f t="shared" si="1496"/>
        <v>08-09</v>
      </c>
      <c r="F10572" s="6">
        <f t="shared" si="1497"/>
        <v>4</v>
      </c>
      <c r="G10572" s="6">
        <f t="shared" si="1498"/>
        <v>9</v>
      </c>
      <c r="H10572" s="6">
        <f t="shared" si="1499"/>
        <v>8</v>
      </c>
      <c r="I10572" s="6">
        <f t="shared" si="1500"/>
        <v>33</v>
      </c>
      <c r="J10572" s="6" t="str">
        <f t="shared" si="1501"/>
        <v>8-9</v>
      </c>
      <c r="K10572" s="6" t="str">
        <f t="shared" si="1502"/>
        <v>WKND</v>
      </c>
      <c r="L10572" s="6" t="str">
        <f t="shared" si="1503"/>
        <v>EVE</v>
      </c>
      <c r="M10572" s="6">
        <f t="shared" si="1504"/>
        <v>0</v>
      </c>
    </row>
    <row r="10573" spans="3:13" x14ac:dyDescent="0.35">
      <c r="C10573" s="42">
        <v>42225.1875</v>
      </c>
      <c r="D10573" s="32">
        <v>1871.0849609375</v>
      </c>
      <c r="E10573" s="34" t="str">
        <f t="shared" si="1496"/>
        <v>08-09</v>
      </c>
      <c r="F10573" s="6">
        <f t="shared" si="1497"/>
        <v>4</v>
      </c>
      <c r="G10573" s="6">
        <f t="shared" si="1498"/>
        <v>9</v>
      </c>
      <c r="H10573" s="6">
        <f t="shared" si="1499"/>
        <v>8</v>
      </c>
      <c r="I10573" s="6">
        <f t="shared" si="1500"/>
        <v>33</v>
      </c>
      <c r="J10573" s="6" t="str">
        <f t="shared" si="1501"/>
        <v>8-9</v>
      </c>
      <c r="K10573" s="6" t="str">
        <f t="shared" si="1502"/>
        <v>WKND</v>
      </c>
      <c r="L10573" s="6" t="str">
        <f t="shared" si="1503"/>
        <v>EVE</v>
      </c>
      <c r="M10573" s="6">
        <f t="shared" si="1504"/>
        <v>0</v>
      </c>
    </row>
    <row r="10574" spans="3:13" x14ac:dyDescent="0.35">
      <c r="C10574" s="42">
        <v>42225.208333333336</v>
      </c>
      <c r="D10574" s="32">
        <v>1878.454345703125</v>
      </c>
      <c r="E10574" s="34" t="str">
        <f t="shared" si="1496"/>
        <v>08-09</v>
      </c>
      <c r="F10574" s="6">
        <f t="shared" si="1497"/>
        <v>5</v>
      </c>
      <c r="G10574" s="6">
        <f t="shared" si="1498"/>
        <v>9</v>
      </c>
      <c r="H10574" s="6">
        <f t="shared" si="1499"/>
        <v>8</v>
      </c>
      <c r="I10574" s="6">
        <f t="shared" si="1500"/>
        <v>33</v>
      </c>
      <c r="J10574" s="6" t="str">
        <f t="shared" si="1501"/>
        <v>8-9</v>
      </c>
      <c r="K10574" s="6" t="str">
        <f t="shared" si="1502"/>
        <v>WKND</v>
      </c>
      <c r="L10574" s="6" t="str">
        <f t="shared" si="1503"/>
        <v>EVE</v>
      </c>
      <c r="M10574" s="6">
        <f t="shared" si="1504"/>
        <v>0</v>
      </c>
    </row>
    <row r="10575" spans="3:13" x14ac:dyDescent="0.35">
      <c r="C10575" s="42">
        <v>42225.229166666664</v>
      </c>
      <c r="D10575" s="32">
        <v>1909.0439453125</v>
      </c>
      <c r="E10575" s="34" t="str">
        <f t="shared" si="1496"/>
        <v>08-09</v>
      </c>
      <c r="F10575" s="6">
        <f t="shared" si="1497"/>
        <v>5</v>
      </c>
      <c r="G10575" s="6">
        <f t="shared" si="1498"/>
        <v>9</v>
      </c>
      <c r="H10575" s="6">
        <f t="shared" si="1499"/>
        <v>8</v>
      </c>
      <c r="I10575" s="6">
        <f t="shared" si="1500"/>
        <v>33</v>
      </c>
      <c r="J10575" s="6" t="str">
        <f t="shared" si="1501"/>
        <v>8-9</v>
      </c>
      <c r="K10575" s="6" t="str">
        <f t="shared" si="1502"/>
        <v>WKND</v>
      </c>
      <c r="L10575" s="6" t="str">
        <f t="shared" si="1503"/>
        <v>EVE</v>
      </c>
      <c r="M10575" s="6">
        <f t="shared" si="1504"/>
        <v>0</v>
      </c>
    </row>
    <row r="10576" spans="3:13" x14ac:dyDescent="0.35">
      <c r="C10576" s="42">
        <v>42225.25</v>
      </c>
      <c r="D10576" s="32">
        <v>1965.6539306640625</v>
      </c>
      <c r="E10576" s="34" t="str">
        <f t="shared" si="1496"/>
        <v>08-09</v>
      </c>
      <c r="F10576" s="6">
        <f t="shared" si="1497"/>
        <v>6</v>
      </c>
      <c r="G10576" s="6">
        <f t="shared" si="1498"/>
        <v>9</v>
      </c>
      <c r="H10576" s="6">
        <f t="shared" si="1499"/>
        <v>8</v>
      </c>
      <c r="I10576" s="6">
        <f t="shared" si="1500"/>
        <v>33</v>
      </c>
      <c r="J10576" s="6" t="str">
        <f t="shared" si="1501"/>
        <v>8-9</v>
      </c>
      <c r="K10576" s="6" t="str">
        <f t="shared" si="1502"/>
        <v>WKND</v>
      </c>
      <c r="L10576" s="6" t="str">
        <f t="shared" si="1503"/>
        <v>EVE</v>
      </c>
      <c r="M10576" s="6">
        <f t="shared" si="1504"/>
        <v>0</v>
      </c>
    </row>
    <row r="10577" spans="3:13" x14ac:dyDescent="0.35">
      <c r="C10577" s="42">
        <v>42225.270833333336</v>
      </c>
      <c r="D10577" s="32">
        <v>1974.5147705078125</v>
      </c>
      <c r="E10577" s="34" t="str">
        <f t="shared" si="1496"/>
        <v>08-09</v>
      </c>
      <c r="F10577" s="6">
        <f t="shared" si="1497"/>
        <v>6</v>
      </c>
      <c r="G10577" s="6">
        <f t="shared" si="1498"/>
        <v>9</v>
      </c>
      <c r="H10577" s="6">
        <f t="shared" si="1499"/>
        <v>8</v>
      </c>
      <c r="I10577" s="6">
        <f t="shared" si="1500"/>
        <v>33</v>
      </c>
      <c r="J10577" s="6" t="str">
        <f t="shared" si="1501"/>
        <v>8-9</v>
      </c>
      <c r="K10577" s="6" t="str">
        <f t="shared" si="1502"/>
        <v>WKND</v>
      </c>
      <c r="L10577" s="6" t="str">
        <f t="shared" si="1503"/>
        <v>EVE</v>
      </c>
      <c r="M10577" s="6">
        <f t="shared" si="1504"/>
        <v>0</v>
      </c>
    </row>
    <row r="10578" spans="3:13" x14ac:dyDescent="0.35">
      <c r="C10578" s="42">
        <v>42225.291666666664</v>
      </c>
      <c r="D10578" s="32">
        <v>1996.621337890625</v>
      </c>
      <c r="E10578" s="34" t="str">
        <f t="shared" si="1496"/>
        <v>08-09</v>
      </c>
      <c r="F10578" s="6">
        <f t="shared" si="1497"/>
        <v>7</v>
      </c>
      <c r="G10578" s="6">
        <f t="shared" si="1498"/>
        <v>9</v>
      </c>
      <c r="H10578" s="6">
        <f t="shared" si="1499"/>
        <v>8</v>
      </c>
      <c r="I10578" s="6">
        <f t="shared" si="1500"/>
        <v>33</v>
      </c>
      <c r="J10578" s="6" t="str">
        <f t="shared" si="1501"/>
        <v>8-9</v>
      </c>
      <c r="K10578" s="6" t="str">
        <f t="shared" si="1502"/>
        <v>WKND</v>
      </c>
      <c r="L10578" s="6" t="str">
        <f t="shared" si="1503"/>
        <v>DAY</v>
      </c>
      <c r="M10578" s="6">
        <f t="shared" si="1504"/>
        <v>0</v>
      </c>
    </row>
    <row r="10579" spans="3:13" x14ac:dyDescent="0.35">
      <c r="C10579" s="42">
        <v>42225.3125</v>
      </c>
      <c r="D10579" s="32">
        <v>2046.8577880859375</v>
      </c>
      <c r="E10579" s="34" t="str">
        <f t="shared" si="1496"/>
        <v>08-09</v>
      </c>
      <c r="F10579" s="6">
        <f t="shared" si="1497"/>
        <v>7</v>
      </c>
      <c r="G10579" s="6">
        <f t="shared" si="1498"/>
        <v>9</v>
      </c>
      <c r="H10579" s="6">
        <f t="shared" si="1499"/>
        <v>8</v>
      </c>
      <c r="I10579" s="6">
        <f t="shared" si="1500"/>
        <v>33</v>
      </c>
      <c r="J10579" s="6" t="str">
        <f t="shared" si="1501"/>
        <v>8-9</v>
      </c>
      <c r="K10579" s="6" t="str">
        <f t="shared" si="1502"/>
        <v>WKND</v>
      </c>
      <c r="L10579" s="6" t="str">
        <f t="shared" si="1503"/>
        <v>DAY</v>
      </c>
      <c r="M10579" s="6">
        <f t="shared" si="1504"/>
        <v>0</v>
      </c>
    </row>
    <row r="10580" spans="3:13" x14ac:dyDescent="0.35">
      <c r="C10580" s="42">
        <v>42225.333333333336</v>
      </c>
      <c r="D10580" s="32">
        <v>2114.7255859375</v>
      </c>
      <c r="E10580" s="34" t="str">
        <f t="shared" si="1496"/>
        <v>08-09</v>
      </c>
      <c r="F10580" s="6">
        <f t="shared" si="1497"/>
        <v>8</v>
      </c>
      <c r="G10580" s="6">
        <f t="shared" si="1498"/>
        <v>9</v>
      </c>
      <c r="H10580" s="6">
        <f t="shared" si="1499"/>
        <v>8</v>
      </c>
      <c r="I10580" s="6">
        <f t="shared" si="1500"/>
        <v>33</v>
      </c>
      <c r="J10580" s="6" t="str">
        <f t="shared" si="1501"/>
        <v>8-9</v>
      </c>
      <c r="K10580" s="6" t="str">
        <f t="shared" si="1502"/>
        <v>WKND</v>
      </c>
      <c r="L10580" s="6" t="str">
        <f t="shared" si="1503"/>
        <v>DAY</v>
      </c>
      <c r="M10580" s="6">
        <f t="shared" si="1504"/>
        <v>0</v>
      </c>
    </row>
    <row r="10581" spans="3:13" x14ac:dyDescent="0.35">
      <c r="C10581" s="42">
        <v>42225.354166666664</v>
      </c>
      <c r="D10581" s="32">
        <v>2188.609130859375</v>
      </c>
      <c r="E10581" s="34" t="str">
        <f t="shared" si="1496"/>
        <v>08-09</v>
      </c>
      <c r="F10581" s="6">
        <f t="shared" si="1497"/>
        <v>8</v>
      </c>
      <c r="G10581" s="6">
        <f t="shared" si="1498"/>
        <v>9</v>
      </c>
      <c r="H10581" s="6">
        <f t="shared" si="1499"/>
        <v>8</v>
      </c>
      <c r="I10581" s="6">
        <f t="shared" si="1500"/>
        <v>33</v>
      </c>
      <c r="J10581" s="6" t="str">
        <f t="shared" si="1501"/>
        <v>8-9</v>
      </c>
      <c r="K10581" s="6" t="str">
        <f t="shared" si="1502"/>
        <v>WKND</v>
      </c>
      <c r="L10581" s="6" t="str">
        <f t="shared" si="1503"/>
        <v>DAY</v>
      </c>
      <c r="M10581" s="6">
        <f t="shared" si="1504"/>
        <v>0</v>
      </c>
    </row>
    <row r="10582" spans="3:13" x14ac:dyDescent="0.35">
      <c r="C10582" s="42">
        <v>42225.375</v>
      </c>
      <c r="D10582" s="32">
        <v>2234.735107421875</v>
      </c>
      <c r="E10582" s="34" t="str">
        <f t="shared" si="1496"/>
        <v>08-09</v>
      </c>
      <c r="F10582" s="6">
        <f t="shared" si="1497"/>
        <v>9</v>
      </c>
      <c r="G10582" s="6">
        <f t="shared" si="1498"/>
        <v>9</v>
      </c>
      <c r="H10582" s="6">
        <f t="shared" si="1499"/>
        <v>8</v>
      </c>
      <c r="I10582" s="6">
        <f t="shared" si="1500"/>
        <v>33</v>
      </c>
      <c r="J10582" s="6" t="str">
        <f t="shared" si="1501"/>
        <v>8-9</v>
      </c>
      <c r="K10582" s="6" t="str">
        <f t="shared" si="1502"/>
        <v>WKND</v>
      </c>
      <c r="L10582" s="6" t="str">
        <f t="shared" si="1503"/>
        <v>DAY</v>
      </c>
      <c r="M10582" s="6">
        <f t="shared" si="1504"/>
        <v>0</v>
      </c>
    </row>
    <row r="10583" spans="3:13" x14ac:dyDescent="0.35">
      <c r="C10583" s="42">
        <v>42225.395833333336</v>
      </c>
      <c r="D10583" s="32">
        <v>2296.6201171875</v>
      </c>
      <c r="E10583" s="34" t="str">
        <f t="shared" si="1496"/>
        <v>08-09</v>
      </c>
      <c r="F10583" s="6">
        <f t="shared" si="1497"/>
        <v>9</v>
      </c>
      <c r="G10583" s="6">
        <f t="shared" si="1498"/>
        <v>9</v>
      </c>
      <c r="H10583" s="6">
        <f t="shared" si="1499"/>
        <v>8</v>
      </c>
      <c r="I10583" s="6">
        <f t="shared" si="1500"/>
        <v>33</v>
      </c>
      <c r="J10583" s="6" t="str">
        <f t="shared" si="1501"/>
        <v>8-9</v>
      </c>
      <c r="K10583" s="6" t="str">
        <f t="shared" si="1502"/>
        <v>WKND</v>
      </c>
      <c r="L10583" s="6" t="str">
        <f t="shared" si="1503"/>
        <v>DAY</v>
      </c>
      <c r="M10583" s="6">
        <f t="shared" si="1504"/>
        <v>0</v>
      </c>
    </row>
    <row r="10584" spans="3:13" x14ac:dyDescent="0.35">
      <c r="C10584" s="42">
        <v>42225.416666666664</v>
      </c>
      <c r="D10584" s="32">
        <v>2327.35009765625</v>
      </c>
      <c r="E10584" s="34" t="str">
        <f t="shared" si="1496"/>
        <v>08-09</v>
      </c>
      <c r="F10584" s="6">
        <f t="shared" si="1497"/>
        <v>10</v>
      </c>
      <c r="G10584" s="6">
        <f t="shared" si="1498"/>
        <v>9</v>
      </c>
      <c r="H10584" s="6">
        <f t="shared" si="1499"/>
        <v>8</v>
      </c>
      <c r="I10584" s="6">
        <f t="shared" si="1500"/>
        <v>33</v>
      </c>
      <c r="J10584" s="6" t="str">
        <f t="shared" si="1501"/>
        <v>8-9</v>
      </c>
      <c r="K10584" s="6" t="str">
        <f t="shared" si="1502"/>
        <v>WKND</v>
      </c>
      <c r="L10584" s="6" t="str">
        <f t="shared" si="1503"/>
        <v>DAY</v>
      </c>
      <c r="M10584" s="6">
        <f t="shared" si="1504"/>
        <v>0</v>
      </c>
    </row>
    <row r="10585" spans="3:13" x14ac:dyDescent="0.35">
      <c r="C10585" s="42">
        <v>42225.4375</v>
      </c>
      <c r="D10585" s="32">
        <v>2336.961669921875</v>
      </c>
      <c r="E10585" s="34" t="str">
        <f t="shared" si="1496"/>
        <v>08-09</v>
      </c>
      <c r="F10585" s="6">
        <f t="shared" si="1497"/>
        <v>10</v>
      </c>
      <c r="G10585" s="6">
        <f t="shared" si="1498"/>
        <v>9</v>
      </c>
      <c r="H10585" s="6">
        <f t="shared" si="1499"/>
        <v>8</v>
      </c>
      <c r="I10585" s="6">
        <f t="shared" si="1500"/>
        <v>33</v>
      </c>
      <c r="J10585" s="6" t="str">
        <f t="shared" si="1501"/>
        <v>8-9</v>
      </c>
      <c r="K10585" s="6" t="str">
        <f t="shared" si="1502"/>
        <v>WKND</v>
      </c>
      <c r="L10585" s="6" t="str">
        <f t="shared" si="1503"/>
        <v>DAY</v>
      </c>
      <c r="M10585" s="6">
        <f t="shared" si="1504"/>
        <v>0</v>
      </c>
    </row>
    <row r="10586" spans="3:13" x14ac:dyDescent="0.35">
      <c r="C10586" s="42">
        <v>42225.458333333336</v>
      </c>
      <c r="D10586" s="32">
        <v>2319.31298828125</v>
      </c>
      <c r="E10586" s="34" t="str">
        <f t="shared" si="1496"/>
        <v>08-09</v>
      </c>
      <c r="F10586" s="6">
        <f t="shared" si="1497"/>
        <v>11</v>
      </c>
      <c r="G10586" s="6">
        <f t="shared" si="1498"/>
        <v>9</v>
      </c>
      <c r="H10586" s="6">
        <f t="shared" si="1499"/>
        <v>8</v>
      </c>
      <c r="I10586" s="6">
        <f t="shared" si="1500"/>
        <v>33</v>
      </c>
      <c r="J10586" s="6" t="str">
        <f t="shared" si="1501"/>
        <v>8-9</v>
      </c>
      <c r="K10586" s="6" t="str">
        <f t="shared" si="1502"/>
        <v>WKND</v>
      </c>
      <c r="L10586" s="6" t="str">
        <f t="shared" si="1503"/>
        <v>DAY</v>
      </c>
      <c r="M10586" s="6">
        <f t="shared" si="1504"/>
        <v>0</v>
      </c>
    </row>
    <row r="10587" spans="3:13" x14ac:dyDescent="0.35">
      <c r="C10587" s="42">
        <v>42225.479166666664</v>
      </c>
      <c r="D10587" s="32">
        <v>2294.028076171875</v>
      </c>
      <c r="E10587" s="34" t="str">
        <f t="shared" si="1496"/>
        <v>08-09</v>
      </c>
      <c r="F10587" s="6">
        <f t="shared" si="1497"/>
        <v>11</v>
      </c>
      <c r="G10587" s="6">
        <f t="shared" si="1498"/>
        <v>9</v>
      </c>
      <c r="H10587" s="6">
        <f t="shared" si="1499"/>
        <v>8</v>
      </c>
      <c r="I10587" s="6">
        <f t="shared" si="1500"/>
        <v>33</v>
      </c>
      <c r="J10587" s="6" t="str">
        <f t="shared" si="1501"/>
        <v>8-9</v>
      </c>
      <c r="K10587" s="6" t="str">
        <f t="shared" si="1502"/>
        <v>WKND</v>
      </c>
      <c r="L10587" s="6" t="str">
        <f t="shared" si="1503"/>
        <v>DAY</v>
      </c>
      <c r="M10587" s="6">
        <f t="shared" si="1504"/>
        <v>0</v>
      </c>
    </row>
    <row r="10588" spans="3:13" x14ac:dyDescent="0.35">
      <c r="C10588" s="42">
        <v>42225.5</v>
      </c>
      <c r="D10588" s="32">
        <v>2295.865478515625</v>
      </c>
      <c r="E10588" s="34" t="str">
        <f t="shared" si="1496"/>
        <v>08-09</v>
      </c>
      <c r="F10588" s="6">
        <f t="shared" si="1497"/>
        <v>12</v>
      </c>
      <c r="G10588" s="6">
        <f t="shared" si="1498"/>
        <v>9</v>
      </c>
      <c r="H10588" s="6">
        <f t="shared" si="1499"/>
        <v>8</v>
      </c>
      <c r="I10588" s="6">
        <f t="shared" si="1500"/>
        <v>33</v>
      </c>
      <c r="J10588" s="6" t="str">
        <f t="shared" si="1501"/>
        <v>8-9</v>
      </c>
      <c r="K10588" s="6" t="str">
        <f t="shared" si="1502"/>
        <v>WKND</v>
      </c>
      <c r="L10588" s="6" t="str">
        <f t="shared" si="1503"/>
        <v>DAY</v>
      </c>
      <c r="M10588" s="6">
        <f t="shared" si="1504"/>
        <v>0</v>
      </c>
    </row>
    <row r="10589" spans="3:13" x14ac:dyDescent="0.35">
      <c r="C10589" s="42">
        <v>42225.520833333336</v>
      </c>
      <c r="D10589" s="32">
        <v>2261.064453125</v>
      </c>
      <c r="E10589" s="34" t="str">
        <f t="shared" si="1496"/>
        <v>08-09</v>
      </c>
      <c r="F10589" s="6">
        <f t="shared" si="1497"/>
        <v>12</v>
      </c>
      <c r="G10589" s="6">
        <f t="shared" si="1498"/>
        <v>9</v>
      </c>
      <c r="H10589" s="6">
        <f t="shared" si="1499"/>
        <v>8</v>
      </c>
      <c r="I10589" s="6">
        <f t="shared" si="1500"/>
        <v>33</v>
      </c>
      <c r="J10589" s="6" t="str">
        <f t="shared" si="1501"/>
        <v>8-9</v>
      </c>
      <c r="K10589" s="6" t="str">
        <f t="shared" si="1502"/>
        <v>WKND</v>
      </c>
      <c r="L10589" s="6" t="str">
        <f t="shared" si="1503"/>
        <v>DAY</v>
      </c>
      <c r="M10589" s="6">
        <f t="shared" si="1504"/>
        <v>0</v>
      </c>
    </row>
    <row r="10590" spans="3:13" x14ac:dyDescent="0.35">
      <c r="C10590" s="42">
        <v>42225.541666666664</v>
      </c>
      <c r="D10590" s="32">
        <v>2277.79638671875</v>
      </c>
      <c r="E10590" s="34" t="str">
        <f t="shared" si="1496"/>
        <v>08-09</v>
      </c>
      <c r="F10590" s="6">
        <f t="shared" si="1497"/>
        <v>13</v>
      </c>
      <c r="G10590" s="6">
        <f t="shared" si="1498"/>
        <v>9</v>
      </c>
      <c r="H10590" s="6">
        <f t="shared" si="1499"/>
        <v>8</v>
      </c>
      <c r="I10590" s="6">
        <f t="shared" si="1500"/>
        <v>33</v>
      </c>
      <c r="J10590" s="6" t="str">
        <f t="shared" si="1501"/>
        <v>8-9</v>
      </c>
      <c r="K10590" s="6" t="str">
        <f t="shared" si="1502"/>
        <v>WKND</v>
      </c>
      <c r="L10590" s="6" t="str">
        <f t="shared" si="1503"/>
        <v>DAY</v>
      </c>
      <c r="M10590" s="6">
        <f t="shared" si="1504"/>
        <v>0</v>
      </c>
    </row>
    <row r="10591" spans="3:13" x14ac:dyDescent="0.35">
      <c r="C10591" s="42">
        <v>42225.5625</v>
      </c>
      <c r="D10591" s="32">
        <v>2297.012451171875</v>
      </c>
      <c r="E10591" s="34" t="str">
        <f t="shared" si="1496"/>
        <v>08-09</v>
      </c>
      <c r="F10591" s="6">
        <f t="shared" si="1497"/>
        <v>13</v>
      </c>
      <c r="G10591" s="6">
        <f t="shared" si="1498"/>
        <v>9</v>
      </c>
      <c r="H10591" s="6">
        <f t="shared" si="1499"/>
        <v>8</v>
      </c>
      <c r="I10591" s="6">
        <f t="shared" si="1500"/>
        <v>33</v>
      </c>
      <c r="J10591" s="6" t="str">
        <f t="shared" si="1501"/>
        <v>8-9</v>
      </c>
      <c r="K10591" s="6" t="str">
        <f t="shared" si="1502"/>
        <v>WKND</v>
      </c>
      <c r="L10591" s="6" t="str">
        <f t="shared" si="1503"/>
        <v>DAY</v>
      </c>
      <c r="M10591" s="6">
        <f t="shared" si="1504"/>
        <v>0</v>
      </c>
    </row>
    <row r="10592" spans="3:13" x14ac:dyDescent="0.35">
      <c r="C10592" s="42">
        <v>42225.583333333336</v>
      </c>
      <c r="D10592" s="32">
        <v>2323.025146484375</v>
      </c>
      <c r="E10592" s="34" t="str">
        <f t="shared" si="1496"/>
        <v>08-09</v>
      </c>
      <c r="F10592" s="6">
        <f t="shared" si="1497"/>
        <v>14</v>
      </c>
      <c r="G10592" s="6">
        <f t="shared" si="1498"/>
        <v>9</v>
      </c>
      <c r="H10592" s="6">
        <f t="shared" si="1499"/>
        <v>8</v>
      </c>
      <c r="I10592" s="6">
        <f t="shared" si="1500"/>
        <v>33</v>
      </c>
      <c r="J10592" s="6" t="str">
        <f t="shared" si="1501"/>
        <v>8-9</v>
      </c>
      <c r="K10592" s="6" t="str">
        <f t="shared" si="1502"/>
        <v>WKND</v>
      </c>
      <c r="L10592" s="6" t="str">
        <f t="shared" si="1503"/>
        <v>DAY</v>
      </c>
      <c r="M10592" s="6">
        <f t="shared" si="1504"/>
        <v>0</v>
      </c>
    </row>
    <row r="10593" spans="3:13" x14ac:dyDescent="0.35">
      <c r="C10593" s="42">
        <v>42225.604166666664</v>
      </c>
      <c r="D10593" s="32">
        <v>2342.435791015625</v>
      </c>
      <c r="E10593" s="34" t="str">
        <f t="shared" si="1496"/>
        <v>08-09</v>
      </c>
      <c r="F10593" s="6">
        <f t="shared" si="1497"/>
        <v>14</v>
      </c>
      <c r="G10593" s="6">
        <f t="shared" si="1498"/>
        <v>9</v>
      </c>
      <c r="H10593" s="6">
        <f t="shared" si="1499"/>
        <v>8</v>
      </c>
      <c r="I10593" s="6">
        <f t="shared" si="1500"/>
        <v>33</v>
      </c>
      <c r="J10593" s="6" t="str">
        <f t="shared" si="1501"/>
        <v>8-9</v>
      </c>
      <c r="K10593" s="6" t="str">
        <f t="shared" si="1502"/>
        <v>WKND</v>
      </c>
      <c r="L10593" s="6" t="str">
        <f t="shared" si="1503"/>
        <v>DAY</v>
      </c>
      <c r="M10593" s="6">
        <f t="shared" si="1504"/>
        <v>0</v>
      </c>
    </row>
    <row r="10594" spans="3:13" x14ac:dyDescent="0.35">
      <c r="C10594" s="42">
        <v>42225.625</v>
      </c>
      <c r="D10594" s="32">
        <v>2378.465576171875</v>
      </c>
      <c r="E10594" s="34" t="str">
        <f t="shared" si="1496"/>
        <v>08-09</v>
      </c>
      <c r="F10594" s="6">
        <f t="shared" si="1497"/>
        <v>15</v>
      </c>
      <c r="G10594" s="6">
        <f t="shared" si="1498"/>
        <v>9</v>
      </c>
      <c r="H10594" s="6">
        <f t="shared" si="1499"/>
        <v>8</v>
      </c>
      <c r="I10594" s="6">
        <f t="shared" si="1500"/>
        <v>33</v>
      </c>
      <c r="J10594" s="6" t="str">
        <f t="shared" si="1501"/>
        <v>8-9</v>
      </c>
      <c r="K10594" s="6" t="str">
        <f t="shared" si="1502"/>
        <v>WKND</v>
      </c>
      <c r="L10594" s="6" t="str">
        <f t="shared" si="1503"/>
        <v>DAY</v>
      </c>
      <c r="M10594" s="6">
        <f t="shared" si="1504"/>
        <v>0</v>
      </c>
    </row>
    <row r="10595" spans="3:13" x14ac:dyDescent="0.35">
      <c r="C10595" s="42">
        <v>42225.645833333336</v>
      </c>
      <c r="D10595" s="32">
        <v>2416.741943359375</v>
      </c>
      <c r="E10595" s="34" t="str">
        <f t="shared" si="1496"/>
        <v>08-09</v>
      </c>
      <c r="F10595" s="6">
        <f t="shared" si="1497"/>
        <v>15</v>
      </c>
      <c r="G10595" s="6">
        <f t="shared" si="1498"/>
        <v>9</v>
      </c>
      <c r="H10595" s="6">
        <f t="shared" si="1499"/>
        <v>8</v>
      </c>
      <c r="I10595" s="6">
        <f t="shared" si="1500"/>
        <v>33</v>
      </c>
      <c r="J10595" s="6" t="str">
        <f t="shared" si="1501"/>
        <v>8-9</v>
      </c>
      <c r="K10595" s="6" t="str">
        <f t="shared" si="1502"/>
        <v>WKND</v>
      </c>
      <c r="L10595" s="6" t="str">
        <f t="shared" si="1503"/>
        <v>DAY</v>
      </c>
      <c r="M10595" s="6">
        <f t="shared" si="1504"/>
        <v>0</v>
      </c>
    </row>
    <row r="10596" spans="3:13" x14ac:dyDescent="0.35">
      <c r="C10596" s="42">
        <v>42225.666666666664</v>
      </c>
      <c r="D10596" s="32">
        <v>2462.529052734375</v>
      </c>
      <c r="E10596" s="34" t="str">
        <f t="shared" si="1496"/>
        <v>08-09</v>
      </c>
      <c r="F10596" s="6">
        <f t="shared" si="1497"/>
        <v>16</v>
      </c>
      <c r="G10596" s="6">
        <f t="shared" si="1498"/>
        <v>9</v>
      </c>
      <c r="H10596" s="6">
        <f t="shared" si="1499"/>
        <v>8</v>
      </c>
      <c r="I10596" s="6">
        <f t="shared" si="1500"/>
        <v>33</v>
      </c>
      <c r="J10596" s="6" t="str">
        <f t="shared" si="1501"/>
        <v>8-9</v>
      </c>
      <c r="K10596" s="6" t="str">
        <f t="shared" si="1502"/>
        <v>WKND</v>
      </c>
      <c r="L10596" s="6" t="str">
        <f t="shared" si="1503"/>
        <v>DAY</v>
      </c>
      <c r="M10596" s="6">
        <f t="shared" si="1504"/>
        <v>0</v>
      </c>
    </row>
    <row r="10597" spans="3:13" x14ac:dyDescent="0.35">
      <c r="C10597" s="42">
        <v>42225.6875</v>
      </c>
      <c r="D10597" s="32">
        <v>2510.525634765625</v>
      </c>
      <c r="E10597" s="34" t="str">
        <f t="shared" si="1496"/>
        <v>08-09</v>
      </c>
      <c r="F10597" s="6">
        <f t="shared" si="1497"/>
        <v>16</v>
      </c>
      <c r="G10597" s="6">
        <f t="shared" si="1498"/>
        <v>9</v>
      </c>
      <c r="H10597" s="6">
        <f t="shared" si="1499"/>
        <v>8</v>
      </c>
      <c r="I10597" s="6">
        <f t="shared" si="1500"/>
        <v>33</v>
      </c>
      <c r="J10597" s="6" t="str">
        <f t="shared" si="1501"/>
        <v>8-9</v>
      </c>
      <c r="K10597" s="6" t="str">
        <f t="shared" si="1502"/>
        <v>WKND</v>
      </c>
      <c r="L10597" s="6" t="str">
        <f t="shared" si="1503"/>
        <v>DAY</v>
      </c>
      <c r="M10597" s="6">
        <f t="shared" si="1504"/>
        <v>0</v>
      </c>
    </row>
    <row r="10598" spans="3:13" x14ac:dyDescent="0.35">
      <c r="C10598" s="42">
        <v>42225.708333333336</v>
      </c>
      <c r="D10598" s="32">
        <v>2559.588134765625</v>
      </c>
      <c r="E10598" s="34" t="str">
        <f t="shared" si="1496"/>
        <v>08-09</v>
      </c>
      <c r="F10598" s="6">
        <f t="shared" si="1497"/>
        <v>17</v>
      </c>
      <c r="G10598" s="6">
        <f t="shared" si="1498"/>
        <v>9</v>
      </c>
      <c r="H10598" s="6">
        <f t="shared" si="1499"/>
        <v>8</v>
      </c>
      <c r="I10598" s="6">
        <f t="shared" si="1500"/>
        <v>33</v>
      </c>
      <c r="J10598" s="6" t="str">
        <f t="shared" si="1501"/>
        <v>8-9</v>
      </c>
      <c r="K10598" s="6" t="str">
        <f t="shared" si="1502"/>
        <v>WKND</v>
      </c>
      <c r="L10598" s="6" t="str">
        <f t="shared" si="1503"/>
        <v>EVE</v>
      </c>
      <c r="M10598" s="6">
        <f t="shared" si="1504"/>
        <v>0</v>
      </c>
    </row>
    <row r="10599" spans="3:13" x14ac:dyDescent="0.35">
      <c r="C10599" s="42">
        <v>42225.729166666664</v>
      </c>
      <c r="D10599" s="32">
        <v>2603.625244140625</v>
      </c>
      <c r="E10599" s="34" t="str">
        <f t="shared" si="1496"/>
        <v>08-09</v>
      </c>
      <c r="F10599" s="6">
        <f t="shared" si="1497"/>
        <v>17</v>
      </c>
      <c r="G10599" s="6">
        <f t="shared" si="1498"/>
        <v>9</v>
      </c>
      <c r="H10599" s="6">
        <f t="shared" si="1499"/>
        <v>8</v>
      </c>
      <c r="I10599" s="6">
        <f t="shared" si="1500"/>
        <v>33</v>
      </c>
      <c r="J10599" s="6" t="str">
        <f t="shared" si="1501"/>
        <v>8-9</v>
      </c>
      <c r="K10599" s="6" t="str">
        <f t="shared" si="1502"/>
        <v>WKND</v>
      </c>
      <c r="L10599" s="6" t="str">
        <f t="shared" si="1503"/>
        <v>EVE</v>
      </c>
      <c r="M10599" s="6">
        <f t="shared" si="1504"/>
        <v>0</v>
      </c>
    </row>
    <row r="10600" spans="3:13" x14ac:dyDescent="0.35">
      <c r="C10600" s="42">
        <v>42225.75</v>
      </c>
      <c r="D10600" s="32">
        <v>2641.470458984375</v>
      </c>
      <c r="E10600" s="34" t="str">
        <f t="shared" si="1496"/>
        <v>08-09</v>
      </c>
      <c r="F10600" s="6">
        <f t="shared" si="1497"/>
        <v>18</v>
      </c>
      <c r="G10600" s="6">
        <f t="shared" si="1498"/>
        <v>9</v>
      </c>
      <c r="H10600" s="6">
        <f t="shared" si="1499"/>
        <v>8</v>
      </c>
      <c r="I10600" s="6">
        <f t="shared" si="1500"/>
        <v>33</v>
      </c>
      <c r="J10600" s="6" t="str">
        <f t="shared" si="1501"/>
        <v>8-9</v>
      </c>
      <c r="K10600" s="6" t="str">
        <f t="shared" si="1502"/>
        <v>WKND</v>
      </c>
      <c r="L10600" s="6" t="str">
        <f t="shared" si="1503"/>
        <v>EVE</v>
      </c>
      <c r="M10600" s="6">
        <f t="shared" si="1504"/>
        <v>0</v>
      </c>
    </row>
    <row r="10601" spans="3:13" x14ac:dyDescent="0.35">
      <c r="C10601" s="42">
        <v>42225.770833333336</v>
      </c>
      <c r="D10601" s="32">
        <v>2652.209228515625</v>
      </c>
      <c r="E10601" s="34" t="str">
        <f t="shared" si="1496"/>
        <v>08-09</v>
      </c>
      <c r="F10601" s="6">
        <f t="shared" si="1497"/>
        <v>18</v>
      </c>
      <c r="G10601" s="6">
        <f t="shared" si="1498"/>
        <v>9</v>
      </c>
      <c r="H10601" s="6">
        <f t="shared" si="1499"/>
        <v>8</v>
      </c>
      <c r="I10601" s="6">
        <f t="shared" si="1500"/>
        <v>33</v>
      </c>
      <c r="J10601" s="6" t="str">
        <f t="shared" si="1501"/>
        <v>8-9</v>
      </c>
      <c r="K10601" s="6" t="str">
        <f t="shared" si="1502"/>
        <v>WKND</v>
      </c>
      <c r="L10601" s="6" t="str">
        <f t="shared" si="1503"/>
        <v>EVE</v>
      </c>
      <c r="M10601" s="6">
        <f t="shared" si="1504"/>
        <v>0</v>
      </c>
    </row>
    <row r="10602" spans="3:13" x14ac:dyDescent="0.35">
      <c r="C10602" s="42">
        <v>42225.791666666664</v>
      </c>
      <c r="D10602" s="32">
        <v>2646.5732421875</v>
      </c>
      <c r="E10602" s="34" t="str">
        <f t="shared" si="1496"/>
        <v>08-09</v>
      </c>
      <c r="F10602" s="6">
        <f t="shared" si="1497"/>
        <v>19</v>
      </c>
      <c r="G10602" s="6">
        <f t="shared" si="1498"/>
        <v>9</v>
      </c>
      <c r="H10602" s="6">
        <f t="shared" si="1499"/>
        <v>8</v>
      </c>
      <c r="I10602" s="6">
        <f t="shared" si="1500"/>
        <v>33</v>
      </c>
      <c r="J10602" s="6" t="str">
        <f t="shared" si="1501"/>
        <v>8-9</v>
      </c>
      <c r="K10602" s="6" t="str">
        <f t="shared" si="1502"/>
        <v>WKND</v>
      </c>
      <c r="L10602" s="6" t="str">
        <f t="shared" si="1503"/>
        <v>EVE</v>
      </c>
      <c r="M10602" s="6">
        <f t="shared" si="1504"/>
        <v>0</v>
      </c>
    </row>
    <row r="10603" spans="3:13" x14ac:dyDescent="0.35">
      <c r="C10603" s="42">
        <v>42225.8125</v>
      </c>
      <c r="D10603" s="32">
        <v>2652.4404296875</v>
      </c>
      <c r="E10603" s="34" t="str">
        <f t="shared" si="1496"/>
        <v>08-09</v>
      </c>
      <c r="F10603" s="6">
        <f t="shared" si="1497"/>
        <v>19</v>
      </c>
      <c r="G10603" s="6">
        <f t="shared" si="1498"/>
        <v>9</v>
      </c>
      <c r="H10603" s="6">
        <f t="shared" si="1499"/>
        <v>8</v>
      </c>
      <c r="I10603" s="6">
        <f t="shared" si="1500"/>
        <v>33</v>
      </c>
      <c r="J10603" s="6" t="str">
        <f t="shared" si="1501"/>
        <v>8-9</v>
      </c>
      <c r="K10603" s="6" t="str">
        <f t="shared" si="1502"/>
        <v>WKND</v>
      </c>
      <c r="L10603" s="6" t="str">
        <f t="shared" si="1503"/>
        <v>EVE</v>
      </c>
      <c r="M10603" s="6">
        <f t="shared" si="1504"/>
        <v>0</v>
      </c>
    </row>
    <row r="10604" spans="3:13" x14ac:dyDescent="0.35">
      <c r="C10604" s="42">
        <v>42225.833333333336</v>
      </c>
      <c r="D10604" s="32">
        <v>2762.638671875</v>
      </c>
      <c r="E10604" s="34" t="str">
        <f t="shared" si="1496"/>
        <v>08-09</v>
      </c>
      <c r="F10604" s="6">
        <f t="shared" si="1497"/>
        <v>20</v>
      </c>
      <c r="G10604" s="6">
        <f t="shared" si="1498"/>
        <v>9</v>
      </c>
      <c r="H10604" s="6">
        <f t="shared" si="1499"/>
        <v>8</v>
      </c>
      <c r="I10604" s="6">
        <f t="shared" si="1500"/>
        <v>33</v>
      </c>
      <c r="J10604" s="6" t="str">
        <f t="shared" si="1501"/>
        <v>8-9</v>
      </c>
      <c r="K10604" s="6" t="str">
        <f t="shared" si="1502"/>
        <v>WKND</v>
      </c>
      <c r="L10604" s="6" t="str">
        <f t="shared" si="1503"/>
        <v>EVE</v>
      </c>
      <c r="M10604" s="6">
        <f t="shared" si="1504"/>
        <v>0</v>
      </c>
    </row>
    <row r="10605" spans="3:13" x14ac:dyDescent="0.35">
      <c r="C10605" s="42">
        <v>42225.854166666664</v>
      </c>
      <c r="D10605" s="32">
        <v>2801.608642578125</v>
      </c>
      <c r="E10605" s="34" t="str">
        <f t="shared" si="1496"/>
        <v>08-09</v>
      </c>
      <c r="F10605" s="6">
        <f t="shared" si="1497"/>
        <v>20</v>
      </c>
      <c r="G10605" s="6">
        <f t="shared" si="1498"/>
        <v>9</v>
      </c>
      <c r="H10605" s="6">
        <f t="shared" si="1499"/>
        <v>8</v>
      </c>
      <c r="I10605" s="6">
        <f t="shared" si="1500"/>
        <v>33</v>
      </c>
      <c r="J10605" s="6" t="str">
        <f t="shared" si="1501"/>
        <v>8-9</v>
      </c>
      <c r="K10605" s="6" t="str">
        <f t="shared" si="1502"/>
        <v>WKND</v>
      </c>
      <c r="L10605" s="6" t="str">
        <f t="shared" si="1503"/>
        <v>EVE</v>
      </c>
      <c r="M10605" s="6">
        <f t="shared" si="1504"/>
        <v>0</v>
      </c>
    </row>
    <row r="10606" spans="3:13" x14ac:dyDescent="0.35">
      <c r="C10606" s="42">
        <v>42225.875</v>
      </c>
      <c r="D10606" s="32">
        <v>2755.724853515625</v>
      </c>
      <c r="E10606" s="34" t="str">
        <f t="shared" si="1496"/>
        <v>08-09</v>
      </c>
      <c r="F10606" s="6">
        <f t="shared" si="1497"/>
        <v>21</v>
      </c>
      <c r="G10606" s="6">
        <f t="shared" si="1498"/>
        <v>9</v>
      </c>
      <c r="H10606" s="6">
        <f t="shared" si="1499"/>
        <v>8</v>
      </c>
      <c r="I10606" s="6">
        <f t="shared" si="1500"/>
        <v>33</v>
      </c>
      <c r="J10606" s="6" t="str">
        <f t="shared" si="1501"/>
        <v>8-9</v>
      </c>
      <c r="K10606" s="6" t="str">
        <f t="shared" si="1502"/>
        <v>WKND</v>
      </c>
      <c r="L10606" s="6" t="str">
        <f t="shared" si="1503"/>
        <v>EVE</v>
      </c>
      <c r="M10606" s="6">
        <f t="shared" si="1504"/>
        <v>0</v>
      </c>
    </row>
    <row r="10607" spans="3:13" x14ac:dyDescent="0.35">
      <c r="C10607" s="42">
        <v>42225.895833333336</v>
      </c>
      <c r="D10607" s="32">
        <v>2676.733154296875</v>
      </c>
      <c r="E10607" s="34" t="str">
        <f t="shared" si="1496"/>
        <v>08-09</v>
      </c>
      <c r="F10607" s="6">
        <f t="shared" si="1497"/>
        <v>21</v>
      </c>
      <c r="G10607" s="6">
        <f t="shared" si="1498"/>
        <v>9</v>
      </c>
      <c r="H10607" s="6">
        <f t="shared" si="1499"/>
        <v>8</v>
      </c>
      <c r="I10607" s="6">
        <f t="shared" si="1500"/>
        <v>33</v>
      </c>
      <c r="J10607" s="6" t="str">
        <f t="shared" si="1501"/>
        <v>8-9</v>
      </c>
      <c r="K10607" s="6" t="str">
        <f t="shared" si="1502"/>
        <v>WKND</v>
      </c>
      <c r="L10607" s="6" t="str">
        <f t="shared" si="1503"/>
        <v>EVE</v>
      </c>
      <c r="M10607" s="6">
        <f t="shared" si="1504"/>
        <v>0</v>
      </c>
    </row>
    <row r="10608" spans="3:13" x14ac:dyDescent="0.35">
      <c r="C10608" s="42">
        <v>42225.916666666664</v>
      </c>
      <c r="D10608" s="32">
        <v>2561.959228515625</v>
      </c>
      <c r="E10608" s="34" t="str">
        <f t="shared" si="1496"/>
        <v>08-09</v>
      </c>
      <c r="F10608" s="6">
        <f t="shared" si="1497"/>
        <v>22</v>
      </c>
      <c r="G10608" s="6">
        <f t="shared" si="1498"/>
        <v>9</v>
      </c>
      <c r="H10608" s="6">
        <f t="shared" si="1499"/>
        <v>8</v>
      </c>
      <c r="I10608" s="6">
        <f t="shared" si="1500"/>
        <v>33</v>
      </c>
      <c r="J10608" s="6" t="str">
        <f t="shared" si="1501"/>
        <v>8-9</v>
      </c>
      <c r="K10608" s="6" t="str">
        <f t="shared" si="1502"/>
        <v>WKND</v>
      </c>
      <c r="L10608" s="6" t="str">
        <f t="shared" si="1503"/>
        <v>EVE</v>
      </c>
      <c r="M10608" s="6">
        <f t="shared" si="1504"/>
        <v>0</v>
      </c>
    </row>
    <row r="10609" spans="3:13" x14ac:dyDescent="0.35">
      <c r="C10609" s="42">
        <v>42225.9375</v>
      </c>
      <c r="D10609" s="32">
        <v>2449.71337890625</v>
      </c>
      <c r="E10609" s="34" t="str">
        <f t="shared" si="1496"/>
        <v>08-09</v>
      </c>
      <c r="F10609" s="6">
        <f t="shared" si="1497"/>
        <v>22</v>
      </c>
      <c r="G10609" s="6">
        <f t="shared" si="1498"/>
        <v>9</v>
      </c>
      <c r="H10609" s="6">
        <f t="shared" si="1499"/>
        <v>8</v>
      </c>
      <c r="I10609" s="6">
        <f t="shared" si="1500"/>
        <v>33</v>
      </c>
      <c r="J10609" s="6" t="str">
        <f t="shared" si="1501"/>
        <v>8-9</v>
      </c>
      <c r="K10609" s="6" t="str">
        <f t="shared" si="1502"/>
        <v>WKND</v>
      </c>
      <c r="L10609" s="6" t="str">
        <f t="shared" si="1503"/>
        <v>EVE</v>
      </c>
      <c r="M10609" s="6">
        <f t="shared" si="1504"/>
        <v>0</v>
      </c>
    </row>
    <row r="10610" spans="3:13" x14ac:dyDescent="0.35">
      <c r="C10610" s="42">
        <v>42225.958333333336</v>
      </c>
      <c r="D10610" s="32">
        <v>2316.542236328125</v>
      </c>
      <c r="E10610" s="34" t="str">
        <f t="shared" si="1496"/>
        <v>08-09</v>
      </c>
      <c r="F10610" s="6">
        <f t="shared" si="1497"/>
        <v>23</v>
      </c>
      <c r="G10610" s="6">
        <f t="shared" si="1498"/>
        <v>9</v>
      </c>
      <c r="H10610" s="6">
        <f t="shared" si="1499"/>
        <v>8</v>
      </c>
      <c r="I10610" s="6">
        <f t="shared" si="1500"/>
        <v>33</v>
      </c>
      <c r="J10610" s="6" t="str">
        <f t="shared" si="1501"/>
        <v>8-9</v>
      </c>
      <c r="K10610" s="6" t="str">
        <f t="shared" si="1502"/>
        <v>WKND</v>
      </c>
      <c r="L10610" s="6" t="str">
        <f t="shared" si="1503"/>
        <v>EVE</v>
      </c>
      <c r="M10610" s="6">
        <f t="shared" si="1504"/>
        <v>0</v>
      </c>
    </row>
    <row r="10611" spans="3:13" x14ac:dyDescent="0.35">
      <c r="C10611" s="42">
        <v>42225.979166666664</v>
      </c>
      <c r="D10611" s="32">
        <v>2199.907958984375</v>
      </c>
      <c r="E10611" s="34" t="str">
        <f t="shared" si="1496"/>
        <v>08-09</v>
      </c>
      <c r="F10611" s="6">
        <f t="shared" si="1497"/>
        <v>23</v>
      </c>
      <c r="G10611" s="6">
        <f t="shared" si="1498"/>
        <v>9</v>
      </c>
      <c r="H10611" s="6">
        <f t="shared" si="1499"/>
        <v>8</v>
      </c>
      <c r="I10611" s="6">
        <f t="shared" si="1500"/>
        <v>33</v>
      </c>
      <c r="J10611" s="6" t="str">
        <f t="shared" si="1501"/>
        <v>8-9</v>
      </c>
      <c r="K10611" s="6" t="str">
        <f t="shared" si="1502"/>
        <v>WKND</v>
      </c>
      <c r="L10611" s="6" t="str">
        <f t="shared" si="1503"/>
        <v>EVE</v>
      </c>
      <c r="M10611" s="6">
        <f t="shared" si="1504"/>
        <v>0</v>
      </c>
    </row>
    <row r="10612" spans="3:13" x14ac:dyDescent="0.35">
      <c r="C10612" s="42">
        <v>42226</v>
      </c>
      <c r="D10612" s="32">
        <v>2101.24462890625</v>
      </c>
      <c r="E10612" s="34" t="str">
        <f t="shared" si="1496"/>
        <v>08-10</v>
      </c>
      <c r="F10612" s="6">
        <f t="shared" si="1497"/>
        <v>0</v>
      </c>
      <c r="G10612" s="6">
        <f t="shared" si="1498"/>
        <v>10</v>
      </c>
      <c r="H10612" s="6">
        <f t="shared" si="1499"/>
        <v>8</v>
      </c>
      <c r="I10612" s="6">
        <f t="shared" si="1500"/>
        <v>33</v>
      </c>
      <c r="J10612" s="6" t="str">
        <f t="shared" si="1501"/>
        <v>8-10</v>
      </c>
      <c r="K10612" s="6" t="str">
        <f t="shared" si="1502"/>
        <v>WK</v>
      </c>
      <c r="L10612" s="6" t="str">
        <f t="shared" si="1503"/>
        <v>EVE</v>
      </c>
      <c r="M10612" s="6">
        <f t="shared" si="1504"/>
        <v>0</v>
      </c>
    </row>
    <row r="10613" spans="3:13" x14ac:dyDescent="0.35">
      <c r="C10613" s="42">
        <v>42226.020833333336</v>
      </c>
      <c r="D10613" s="32">
        <v>2038.1705322265625</v>
      </c>
      <c r="E10613" s="34" t="str">
        <f t="shared" si="1496"/>
        <v>08-10</v>
      </c>
      <c r="F10613" s="6">
        <f t="shared" si="1497"/>
        <v>0</v>
      </c>
      <c r="G10613" s="6">
        <f t="shared" si="1498"/>
        <v>10</v>
      </c>
      <c r="H10613" s="6">
        <f t="shared" si="1499"/>
        <v>8</v>
      </c>
      <c r="I10613" s="6">
        <f t="shared" si="1500"/>
        <v>33</v>
      </c>
      <c r="J10613" s="6" t="str">
        <f t="shared" si="1501"/>
        <v>8-10</v>
      </c>
      <c r="K10613" s="6" t="str">
        <f t="shared" si="1502"/>
        <v>WK</v>
      </c>
      <c r="L10613" s="6" t="str">
        <f t="shared" si="1503"/>
        <v>EVE</v>
      </c>
      <c r="M10613" s="6">
        <f t="shared" si="1504"/>
        <v>0</v>
      </c>
    </row>
    <row r="10614" spans="3:13" x14ac:dyDescent="0.35">
      <c r="C10614" s="42">
        <v>42226.041666666664</v>
      </c>
      <c r="D10614" s="32">
        <v>1973.38525390625</v>
      </c>
      <c r="E10614" s="34" t="str">
        <f t="shared" si="1496"/>
        <v>08-10</v>
      </c>
      <c r="F10614" s="6">
        <f t="shared" si="1497"/>
        <v>1</v>
      </c>
      <c r="G10614" s="6">
        <f t="shared" si="1498"/>
        <v>10</v>
      </c>
      <c r="H10614" s="6">
        <f t="shared" si="1499"/>
        <v>8</v>
      </c>
      <c r="I10614" s="6">
        <f t="shared" si="1500"/>
        <v>33</v>
      </c>
      <c r="J10614" s="6" t="str">
        <f t="shared" si="1501"/>
        <v>8-10</v>
      </c>
      <c r="K10614" s="6" t="str">
        <f t="shared" si="1502"/>
        <v>WK</v>
      </c>
      <c r="L10614" s="6" t="str">
        <f t="shared" si="1503"/>
        <v>EVE</v>
      </c>
      <c r="M10614" s="6">
        <f t="shared" si="1504"/>
        <v>0</v>
      </c>
    </row>
    <row r="10615" spans="3:13" x14ac:dyDescent="0.35">
      <c r="C10615" s="42">
        <v>42226.0625</v>
      </c>
      <c r="D10615" s="32">
        <v>1930.822509765625</v>
      </c>
      <c r="E10615" s="34" t="str">
        <f t="shared" si="1496"/>
        <v>08-10</v>
      </c>
      <c r="F10615" s="6">
        <f t="shared" si="1497"/>
        <v>1</v>
      </c>
      <c r="G10615" s="6">
        <f t="shared" si="1498"/>
        <v>10</v>
      </c>
      <c r="H10615" s="6">
        <f t="shared" si="1499"/>
        <v>8</v>
      </c>
      <c r="I10615" s="6">
        <f t="shared" si="1500"/>
        <v>33</v>
      </c>
      <c r="J10615" s="6" t="str">
        <f t="shared" si="1501"/>
        <v>8-10</v>
      </c>
      <c r="K10615" s="6" t="str">
        <f t="shared" si="1502"/>
        <v>WK</v>
      </c>
      <c r="L10615" s="6" t="str">
        <f t="shared" si="1503"/>
        <v>EVE</v>
      </c>
      <c r="M10615" s="6">
        <f t="shared" si="1504"/>
        <v>0</v>
      </c>
    </row>
    <row r="10616" spans="3:13" x14ac:dyDescent="0.35">
      <c r="C10616" s="42">
        <v>42226.083333333336</v>
      </c>
      <c r="D10616" s="32">
        <v>1927.567138671875</v>
      </c>
      <c r="E10616" s="34" t="str">
        <f t="shared" si="1496"/>
        <v>08-10</v>
      </c>
      <c r="F10616" s="6">
        <f t="shared" si="1497"/>
        <v>2</v>
      </c>
      <c r="G10616" s="6">
        <f t="shared" si="1498"/>
        <v>10</v>
      </c>
      <c r="H10616" s="6">
        <f t="shared" si="1499"/>
        <v>8</v>
      </c>
      <c r="I10616" s="6">
        <f t="shared" si="1500"/>
        <v>33</v>
      </c>
      <c r="J10616" s="6" t="str">
        <f t="shared" si="1501"/>
        <v>8-10</v>
      </c>
      <c r="K10616" s="6" t="str">
        <f t="shared" si="1502"/>
        <v>WK</v>
      </c>
      <c r="L10616" s="6" t="str">
        <f t="shared" si="1503"/>
        <v>EVE</v>
      </c>
      <c r="M10616" s="6">
        <f t="shared" si="1504"/>
        <v>0</v>
      </c>
    </row>
    <row r="10617" spans="3:13" x14ac:dyDescent="0.35">
      <c r="C10617" s="42">
        <v>42226.104166666664</v>
      </c>
      <c r="D10617" s="32">
        <v>1912.9417724609375</v>
      </c>
      <c r="E10617" s="34" t="str">
        <f t="shared" si="1496"/>
        <v>08-10</v>
      </c>
      <c r="F10617" s="6">
        <f t="shared" si="1497"/>
        <v>2</v>
      </c>
      <c r="G10617" s="6">
        <f t="shared" si="1498"/>
        <v>10</v>
      </c>
      <c r="H10617" s="6">
        <f t="shared" si="1499"/>
        <v>8</v>
      </c>
      <c r="I10617" s="6">
        <f t="shared" si="1500"/>
        <v>33</v>
      </c>
      <c r="J10617" s="6" t="str">
        <f t="shared" si="1501"/>
        <v>8-10</v>
      </c>
      <c r="K10617" s="6" t="str">
        <f t="shared" si="1502"/>
        <v>WK</v>
      </c>
      <c r="L10617" s="6" t="str">
        <f t="shared" si="1503"/>
        <v>EVE</v>
      </c>
      <c r="M10617" s="6">
        <f t="shared" si="1504"/>
        <v>0</v>
      </c>
    </row>
    <row r="10618" spans="3:13" x14ac:dyDescent="0.35">
      <c r="C10618" s="42">
        <v>42226.125</v>
      </c>
      <c r="D10618" s="32">
        <v>1902.781494140625</v>
      </c>
      <c r="E10618" s="34" t="str">
        <f t="shared" si="1496"/>
        <v>08-10</v>
      </c>
      <c r="F10618" s="6">
        <f t="shared" si="1497"/>
        <v>3</v>
      </c>
      <c r="G10618" s="6">
        <f t="shared" si="1498"/>
        <v>10</v>
      </c>
      <c r="H10618" s="6">
        <f t="shared" si="1499"/>
        <v>8</v>
      </c>
      <c r="I10618" s="6">
        <f t="shared" si="1500"/>
        <v>33</v>
      </c>
      <c r="J10618" s="6" t="str">
        <f t="shared" si="1501"/>
        <v>8-10</v>
      </c>
      <c r="K10618" s="6" t="str">
        <f t="shared" si="1502"/>
        <v>WK</v>
      </c>
      <c r="L10618" s="6" t="str">
        <f t="shared" si="1503"/>
        <v>EVE</v>
      </c>
      <c r="M10618" s="6">
        <f t="shared" si="1504"/>
        <v>0</v>
      </c>
    </row>
    <row r="10619" spans="3:13" x14ac:dyDescent="0.35">
      <c r="C10619" s="42">
        <v>42226.145833333336</v>
      </c>
      <c r="D10619" s="32">
        <v>1900.3538818359375</v>
      </c>
      <c r="E10619" s="34" t="str">
        <f t="shared" si="1496"/>
        <v>08-10</v>
      </c>
      <c r="F10619" s="6">
        <f t="shared" si="1497"/>
        <v>3</v>
      </c>
      <c r="G10619" s="6">
        <f t="shared" si="1498"/>
        <v>10</v>
      </c>
      <c r="H10619" s="6">
        <f t="shared" si="1499"/>
        <v>8</v>
      </c>
      <c r="I10619" s="6">
        <f t="shared" si="1500"/>
        <v>33</v>
      </c>
      <c r="J10619" s="6" t="str">
        <f t="shared" si="1501"/>
        <v>8-10</v>
      </c>
      <c r="K10619" s="6" t="str">
        <f t="shared" si="1502"/>
        <v>WK</v>
      </c>
      <c r="L10619" s="6" t="str">
        <f t="shared" si="1503"/>
        <v>EVE</v>
      </c>
      <c r="M10619" s="6">
        <f t="shared" si="1504"/>
        <v>0</v>
      </c>
    </row>
    <row r="10620" spans="3:13" x14ac:dyDescent="0.35">
      <c r="C10620" s="42">
        <v>42226.166666666664</v>
      </c>
      <c r="D10620" s="32">
        <v>1907.82763671875</v>
      </c>
      <c r="E10620" s="34" t="str">
        <f t="shared" si="1496"/>
        <v>08-10</v>
      </c>
      <c r="F10620" s="6">
        <f t="shared" si="1497"/>
        <v>4</v>
      </c>
      <c r="G10620" s="6">
        <f t="shared" si="1498"/>
        <v>10</v>
      </c>
      <c r="H10620" s="6">
        <f t="shared" si="1499"/>
        <v>8</v>
      </c>
      <c r="I10620" s="6">
        <f t="shared" si="1500"/>
        <v>33</v>
      </c>
      <c r="J10620" s="6" t="str">
        <f t="shared" si="1501"/>
        <v>8-10</v>
      </c>
      <c r="K10620" s="6" t="str">
        <f t="shared" si="1502"/>
        <v>WK</v>
      </c>
      <c r="L10620" s="6" t="str">
        <f t="shared" si="1503"/>
        <v>EVE</v>
      </c>
      <c r="M10620" s="6">
        <f t="shared" si="1504"/>
        <v>0</v>
      </c>
    </row>
    <row r="10621" spans="3:13" x14ac:dyDescent="0.35">
      <c r="C10621" s="42">
        <v>42226.1875</v>
      </c>
      <c r="D10621" s="32">
        <v>1938.402587890625</v>
      </c>
      <c r="E10621" s="34" t="str">
        <f t="shared" si="1496"/>
        <v>08-10</v>
      </c>
      <c r="F10621" s="6">
        <f t="shared" si="1497"/>
        <v>4</v>
      </c>
      <c r="G10621" s="6">
        <f t="shared" si="1498"/>
        <v>10</v>
      </c>
      <c r="H10621" s="6">
        <f t="shared" si="1499"/>
        <v>8</v>
      </c>
      <c r="I10621" s="6">
        <f t="shared" si="1500"/>
        <v>33</v>
      </c>
      <c r="J10621" s="6" t="str">
        <f t="shared" si="1501"/>
        <v>8-10</v>
      </c>
      <c r="K10621" s="6" t="str">
        <f t="shared" si="1502"/>
        <v>WK</v>
      </c>
      <c r="L10621" s="6" t="str">
        <f t="shared" si="1503"/>
        <v>EVE</v>
      </c>
      <c r="M10621" s="6">
        <f t="shared" si="1504"/>
        <v>0</v>
      </c>
    </row>
    <row r="10622" spans="3:13" x14ac:dyDescent="0.35">
      <c r="C10622" s="42">
        <v>42226.208333333336</v>
      </c>
      <c r="D10622" s="32">
        <v>1996.4820556640625</v>
      </c>
      <c r="E10622" s="34" t="str">
        <f t="shared" si="1496"/>
        <v>08-10</v>
      </c>
      <c r="F10622" s="6">
        <f t="shared" si="1497"/>
        <v>5</v>
      </c>
      <c r="G10622" s="6">
        <f t="shared" si="1498"/>
        <v>10</v>
      </c>
      <c r="H10622" s="6">
        <f t="shared" si="1499"/>
        <v>8</v>
      </c>
      <c r="I10622" s="6">
        <f t="shared" si="1500"/>
        <v>33</v>
      </c>
      <c r="J10622" s="6" t="str">
        <f t="shared" si="1501"/>
        <v>8-10</v>
      </c>
      <c r="K10622" s="6" t="str">
        <f t="shared" si="1502"/>
        <v>WK</v>
      </c>
      <c r="L10622" s="6" t="str">
        <f t="shared" si="1503"/>
        <v>EVE</v>
      </c>
      <c r="M10622" s="6">
        <f t="shared" si="1504"/>
        <v>0</v>
      </c>
    </row>
    <row r="10623" spans="3:13" x14ac:dyDescent="0.35">
      <c r="C10623" s="42">
        <v>42226.229166666664</v>
      </c>
      <c r="D10623" s="32">
        <v>2057.038330078125</v>
      </c>
      <c r="E10623" s="34" t="str">
        <f t="shared" si="1496"/>
        <v>08-10</v>
      </c>
      <c r="F10623" s="6">
        <f t="shared" si="1497"/>
        <v>5</v>
      </c>
      <c r="G10623" s="6">
        <f t="shared" si="1498"/>
        <v>10</v>
      </c>
      <c r="H10623" s="6">
        <f t="shared" si="1499"/>
        <v>8</v>
      </c>
      <c r="I10623" s="6">
        <f t="shared" si="1500"/>
        <v>33</v>
      </c>
      <c r="J10623" s="6" t="str">
        <f t="shared" si="1501"/>
        <v>8-10</v>
      </c>
      <c r="K10623" s="6" t="str">
        <f t="shared" si="1502"/>
        <v>WK</v>
      </c>
      <c r="L10623" s="6" t="str">
        <f t="shared" si="1503"/>
        <v>EVE</v>
      </c>
      <c r="M10623" s="6">
        <f t="shared" si="1504"/>
        <v>0</v>
      </c>
    </row>
    <row r="10624" spans="3:13" x14ac:dyDescent="0.35">
      <c r="C10624" s="42">
        <v>42226.25</v>
      </c>
      <c r="D10624" s="32">
        <v>2132.0419921875</v>
      </c>
      <c r="E10624" s="34" t="str">
        <f t="shared" si="1496"/>
        <v>08-10</v>
      </c>
      <c r="F10624" s="6">
        <f t="shared" si="1497"/>
        <v>6</v>
      </c>
      <c r="G10624" s="6">
        <f t="shared" si="1498"/>
        <v>10</v>
      </c>
      <c r="H10624" s="6">
        <f t="shared" si="1499"/>
        <v>8</v>
      </c>
      <c r="I10624" s="6">
        <f t="shared" si="1500"/>
        <v>33</v>
      </c>
      <c r="J10624" s="6" t="str">
        <f t="shared" si="1501"/>
        <v>8-10</v>
      </c>
      <c r="K10624" s="6" t="str">
        <f t="shared" si="1502"/>
        <v>WK</v>
      </c>
      <c r="L10624" s="6" t="str">
        <f t="shared" si="1503"/>
        <v>EVE</v>
      </c>
      <c r="M10624" s="6">
        <f t="shared" si="1504"/>
        <v>0</v>
      </c>
    </row>
    <row r="10625" spans="3:13" x14ac:dyDescent="0.35">
      <c r="C10625" s="42">
        <v>42226.270833333336</v>
      </c>
      <c r="D10625" s="32">
        <v>2228.63134765625</v>
      </c>
      <c r="E10625" s="34" t="str">
        <f t="shared" si="1496"/>
        <v>08-10</v>
      </c>
      <c r="F10625" s="6">
        <f t="shared" si="1497"/>
        <v>6</v>
      </c>
      <c r="G10625" s="6">
        <f t="shared" si="1498"/>
        <v>10</v>
      </c>
      <c r="H10625" s="6">
        <f t="shared" si="1499"/>
        <v>8</v>
      </c>
      <c r="I10625" s="6">
        <f t="shared" si="1500"/>
        <v>33</v>
      </c>
      <c r="J10625" s="6" t="str">
        <f t="shared" si="1501"/>
        <v>8-10</v>
      </c>
      <c r="K10625" s="6" t="str">
        <f t="shared" si="1502"/>
        <v>WK</v>
      </c>
      <c r="L10625" s="6" t="str">
        <f t="shared" si="1503"/>
        <v>EVE</v>
      </c>
      <c r="M10625" s="6">
        <f t="shared" si="1504"/>
        <v>0</v>
      </c>
    </row>
    <row r="10626" spans="3:13" x14ac:dyDescent="0.35">
      <c r="C10626" s="42">
        <v>42226.291666666664</v>
      </c>
      <c r="D10626" s="32">
        <v>2294.35546875</v>
      </c>
      <c r="E10626" s="34" t="str">
        <f t="shared" si="1496"/>
        <v>08-10</v>
      </c>
      <c r="F10626" s="6">
        <f t="shared" si="1497"/>
        <v>7</v>
      </c>
      <c r="G10626" s="6">
        <f t="shared" si="1498"/>
        <v>10</v>
      </c>
      <c r="H10626" s="6">
        <f t="shared" si="1499"/>
        <v>8</v>
      </c>
      <c r="I10626" s="6">
        <f t="shared" si="1500"/>
        <v>33</v>
      </c>
      <c r="J10626" s="6" t="str">
        <f t="shared" si="1501"/>
        <v>8-10</v>
      </c>
      <c r="K10626" s="6" t="str">
        <f t="shared" si="1502"/>
        <v>WK</v>
      </c>
      <c r="L10626" s="6" t="str">
        <f t="shared" si="1503"/>
        <v>DAY</v>
      </c>
      <c r="M10626" s="6">
        <f t="shared" si="1504"/>
        <v>0</v>
      </c>
    </row>
    <row r="10627" spans="3:13" x14ac:dyDescent="0.35">
      <c r="C10627" s="42">
        <v>42226.3125</v>
      </c>
      <c r="D10627" s="32">
        <v>2401.150146484375</v>
      </c>
      <c r="E10627" s="34" t="str">
        <f t="shared" si="1496"/>
        <v>08-10</v>
      </c>
      <c r="F10627" s="6">
        <f t="shared" si="1497"/>
        <v>7</v>
      </c>
      <c r="G10627" s="6">
        <f t="shared" si="1498"/>
        <v>10</v>
      </c>
      <c r="H10627" s="6">
        <f t="shared" si="1499"/>
        <v>8</v>
      </c>
      <c r="I10627" s="6">
        <f t="shared" si="1500"/>
        <v>33</v>
      </c>
      <c r="J10627" s="6" t="str">
        <f t="shared" si="1501"/>
        <v>8-10</v>
      </c>
      <c r="K10627" s="6" t="str">
        <f t="shared" si="1502"/>
        <v>WK</v>
      </c>
      <c r="L10627" s="6" t="str">
        <f t="shared" si="1503"/>
        <v>DAY</v>
      </c>
      <c r="M10627" s="6">
        <f t="shared" si="1504"/>
        <v>0</v>
      </c>
    </row>
    <row r="10628" spans="3:13" x14ac:dyDescent="0.35">
      <c r="C10628" s="42">
        <v>42226.333333333336</v>
      </c>
      <c r="D10628" s="32">
        <v>2476.0048828125</v>
      </c>
      <c r="E10628" s="34" t="str">
        <f t="shared" si="1496"/>
        <v>08-10</v>
      </c>
      <c r="F10628" s="6">
        <f t="shared" si="1497"/>
        <v>8</v>
      </c>
      <c r="G10628" s="6">
        <f t="shared" si="1498"/>
        <v>10</v>
      </c>
      <c r="H10628" s="6">
        <f t="shared" si="1499"/>
        <v>8</v>
      </c>
      <c r="I10628" s="6">
        <f t="shared" si="1500"/>
        <v>33</v>
      </c>
      <c r="J10628" s="6" t="str">
        <f t="shared" si="1501"/>
        <v>8-10</v>
      </c>
      <c r="K10628" s="6" t="str">
        <f t="shared" si="1502"/>
        <v>WK</v>
      </c>
      <c r="L10628" s="6" t="str">
        <f t="shared" si="1503"/>
        <v>DAY</v>
      </c>
      <c r="M10628" s="6">
        <f t="shared" si="1504"/>
        <v>0</v>
      </c>
    </row>
    <row r="10629" spans="3:13" x14ac:dyDescent="0.35">
      <c r="C10629" s="42">
        <v>42226.354166666664</v>
      </c>
      <c r="D10629" s="32">
        <v>2549.968505859375</v>
      </c>
      <c r="E10629" s="34" t="str">
        <f t="shared" si="1496"/>
        <v>08-10</v>
      </c>
      <c r="F10629" s="6">
        <f t="shared" si="1497"/>
        <v>8</v>
      </c>
      <c r="G10629" s="6">
        <f t="shared" si="1498"/>
        <v>10</v>
      </c>
      <c r="H10629" s="6">
        <f t="shared" si="1499"/>
        <v>8</v>
      </c>
      <c r="I10629" s="6">
        <f t="shared" si="1500"/>
        <v>33</v>
      </c>
      <c r="J10629" s="6" t="str">
        <f t="shared" si="1501"/>
        <v>8-10</v>
      </c>
      <c r="K10629" s="6" t="str">
        <f t="shared" si="1502"/>
        <v>WK</v>
      </c>
      <c r="L10629" s="6" t="str">
        <f t="shared" si="1503"/>
        <v>DAY</v>
      </c>
      <c r="M10629" s="6">
        <f t="shared" si="1504"/>
        <v>0</v>
      </c>
    </row>
    <row r="10630" spans="3:13" x14ac:dyDescent="0.35">
      <c r="C10630" s="42">
        <v>42226.375</v>
      </c>
      <c r="D10630" s="32">
        <v>2602.827392578125</v>
      </c>
      <c r="E10630" s="34" t="str">
        <f t="shared" si="1496"/>
        <v>08-10</v>
      </c>
      <c r="F10630" s="6">
        <f t="shared" si="1497"/>
        <v>9</v>
      </c>
      <c r="G10630" s="6">
        <f t="shared" si="1498"/>
        <v>10</v>
      </c>
      <c r="H10630" s="6">
        <f t="shared" si="1499"/>
        <v>8</v>
      </c>
      <c r="I10630" s="6">
        <f t="shared" si="1500"/>
        <v>33</v>
      </c>
      <c r="J10630" s="6" t="str">
        <f t="shared" si="1501"/>
        <v>8-10</v>
      </c>
      <c r="K10630" s="6" t="str">
        <f t="shared" si="1502"/>
        <v>WK</v>
      </c>
      <c r="L10630" s="6" t="str">
        <f t="shared" si="1503"/>
        <v>DAY</v>
      </c>
      <c r="M10630" s="6">
        <f t="shared" si="1504"/>
        <v>0</v>
      </c>
    </row>
    <row r="10631" spans="3:13" x14ac:dyDescent="0.35">
      <c r="C10631" s="42">
        <v>42226.395833333336</v>
      </c>
      <c r="D10631" s="32">
        <v>2650.92041015625</v>
      </c>
      <c r="E10631" s="34" t="str">
        <f t="shared" ref="E10631:E10694" si="1505">TEXT(MONTH(C10631),"00")&amp;"-"&amp;TEXT(DAY(C10631),"00")</f>
        <v>08-10</v>
      </c>
      <c r="F10631" s="6">
        <f t="shared" ref="F10631:F10694" si="1506">HOUR(C10631)</f>
        <v>9</v>
      </c>
      <c r="G10631" s="6">
        <f t="shared" ref="G10631:G10694" si="1507">DAY(C10631)</f>
        <v>10</v>
      </c>
      <c r="H10631" s="6">
        <f t="shared" ref="H10631:H10694" si="1508">MONTH(C10631)</f>
        <v>8</v>
      </c>
      <c r="I10631" s="6">
        <f t="shared" ref="I10631:I10694" si="1509">WEEKNUM(C10631)</f>
        <v>33</v>
      </c>
      <c r="J10631" s="6" t="str">
        <f t="shared" ref="J10631:J10694" si="1510">H10631&amp;"-"&amp;G10631</f>
        <v>8-10</v>
      </c>
      <c r="K10631" s="6" t="str">
        <f t="shared" ref="K10631:K10694" si="1511">IF(WEEKDAY(C10631,11)&lt;6,"WK","WKND")</f>
        <v>WK</v>
      </c>
      <c r="L10631" s="6" t="str">
        <f t="shared" ref="L10631:L10694" si="1512">IF(AND(F10631&lt;17,F10631&gt;6),"DAY","EVE")</f>
        <v>DAY</v>
      </c>
      <c r="M10631" s="6">
        <f t="shared" ref="M10631:M10694" si="1513">IF(D10631&gt;4000,1,0)</f>
        <v>0</v>
      </c>
    </row>
    <row r="10632" spans="3:13" x14ac:dyDescent="0.35">
      <c r="C10632" s="42">
        <v>42226.416666666664</v>
      </c>
      <c r="D10632" s="32">
        <v>2664.728759765625</v>
      </c>
      <c r="E10632" s="34" t="str">
        <f t="shared" si="1505"/>
        <v>08-10</v>
      </c>
      <c r="F10632" s="6">
        <f t="shared" si="1506"/>
        <v>10</v>
      </c>
      <c r="G10632" s="6">
        <f t="shared" si="1507"/>
        <v>10</v>
      </c>
      <c r="H10632" s="6">
        <f t="shared" si="1508"/>
        <v>8</v>
      </c>
      <c r="I10632" s="6">
        <f t="shared" si="1509"/>
        <v>33</v>
      </c>
      <c r="J10632" s="6" t="str">
        <f t="shared" si="1510"/>
        <v>8-10</v>
      </c>
      <c r="K10632" s="6" t="str">
        <f t="shared" si="1511"/>
        <v>WK</v>
      </c>
      <c r="L10632" s="6" t="str">
        <f t="shared" si="1512"/>
        <v>DAY</v>
      </c>
      <c r="M10632" s="6">
        <f t="shared" si="1513"/>
        <v>0</v>
      </c>
    </row>
    <row r="10633" spans="3:13" x14ac:dyDescent="0.35">
      <c r="C10633" s="42">
        <v>42226.4375</v>
      </c>
      <c r="D10633" s="32">
        <v>2666.9599609375</v>
      </c>
      <c r="E10633" s="34" t="str">
        <f t="shared" si="1505"/>
        <v>08-10</v>
      </c>
      <c r="F10633" s="6">
        <f t="shared" si="1506"/>
        <v>10</v>
      </c>
      <c r="G10633" s="6">
        <f t="shared" si="1507"/>
        <v>10</v>
      </c>
      <c r="H10633" s="6">
        <f t="shared" si="1508"/>
        <v>8</v>
      </c>
      <c r="I10633" s="6">
        <f t="shared" si="1509"/>
        <v>33</v>
      </c>
      <c r="J10633" s="6" t="str">
        <f t="shared" si="1510"/>
        <v>8-10</v>
      </c>
      <c r="K10633" s="6" t="str">
        <f t="shared" si="1511"/>
        <v>WK</v>
      </c>
      <c r="L10633" s="6" t="str">
        <f t="shared" si="1512"/>
        <v>DAY</v>
      </c>
      <c r="M10633" s="6">
        <f t="shared" si="1513"/>
        <v>0</v>
      </c>
    </row>
    <row r="10634" spans="3:13" x14ac:dyDescent="0.35">
      <c r="C10634" s="42">
        <v>42226.458333333336</v>
      </c>
      <c r="D10634" s="32">
        <v>2653.871337890625</v>
      </c>
      <c r="E10634" s="34" t="str">
        <f t="shared" si="1505"/>
        <v>08-10</v>
      </c>
      <c r="F10634" s="6">
        <f t="shared" si="1506"/>
        <v>11</v>
      </c>
      <c r="G10634" s="6">
        <f t="shared" si="1507"/>
        <v>10</v>
      </c>
      <c r="H10634" s="6">
        <f t="shared" si="1508"/>
        <v>8</v>
      </c>
      <c r="I10634" s="6">
        <f t="shared" si="1509"/>
        <v>33</v>
      </c>
      <c r="J10634" s="6" t="str">
        <f t="shared" si="1510"/>
        <v>8-10</v>
      </c>
      <c r="K10634" s="6" t="str">
        <f t="shared" si="1511"/>
        <v>WK</v>
      </c>
      <c r="L10634" s="6" t="str">
        <f t="shared" si="1512"/>
        <v>DAY</v>
      </c>
      <c r="M10634" s="6">
        <f t="shared" si="1513"/>
        <v>0</v>
      </c>
    </row>
    <row r="10635" spans="3:13" x14ac:dyDescent="0.35">
      <c r="C10635" s="42">
        <v>42226.479166666664</v>
      </c>
      <c r="D10635" s="32">
        <v>2660.393798828125</v>
      </c>
      <c r="E10635" s="34" t="str">
        <f t="shared" si="1505"/>
        <v>08-10</v>
      </c>
      <c r="F10635" s="6">
        <f t="shared" si="1506"/>
        <v>11</v>
      </c>
      <c r="G10635" s="6">
        <f t="shared" si="1507"/>
        <v>10</v>
      </c>
      <c r="H10635" s="6">
        <f t="shared" si="1508"/>
        <v>8</v>
      </c>
      <c r="I10635" s="6">
        <f t="shared" si="1509"/>
        <v>33</v>
      </c>
      <c r="J10635" s="6" t="str">
        <f t="shared" si="1510"/>
        <v>8-10</v>
      </c>
      <c r="K10635" s="6" t="str">
        <f t="shared" si="1511"/>
        <v>WK</v>
      </c>
      <c r="L10635" s="6" t="str">
        <f t="shared" si="1512"/>
        <v>DAY</v>
      </c>
      <c r="M10635" s="6">
        <f t="shared" si="1513"/>
        <v>0</v>
      </c>
    </row>
    <row r="10636" spans="3:13" x14ac:dyDescent="0.35">
      <c r="C10636" s="42">
        <v>42226.5</v>
      </c>
      <c r="D10636" s="32">
        <v>2698.816162109375</v>
      </c>
      <c r="E10636" s="34" t="str">
        <f t="shared" si="1505"/>
        <v>08-10</v>
      </c>
      <c r="F10636" s="6">
        <f t="shared" si="1506"/>
        <v>12</v>
      </c>
      <c r="G10636" s="6">
        <f t="shared" si="1507"/>
        <v>10</v>
      </c>
      <c r="H10636" s="6">
        <f t="shared" si="1508"/>
        <v>8</v>
      </c>
      <c r="I10636" s="6">
        <f t="shared" si="1509"/>
        <v>33</v>
      </c>
      <c r="J10636" s="6" t="str">
        <f t="shared" si="1510"/>
        <v>8-10</v>
      </c>
      <c r="K10636" s="6" t="str">
        <f t="shared" si="1511"/>
        <v>WK</v>
      </c>
      <c r="L10636" s="6" t="str">
        <f t="shared" si="1512"/>
        <v>DAY</v>
      </c>
      <c r="M10636" s="6">
        <f t="shared" si="1513"/>
        <v>0</v>
      </c>
    </row>
    <row r="10637" spans="3:13" x14ac:dyDescent="0.35">
      <c r="C10637" s="42">
        <v>42226.520833333336</v>
      </c>
      <c r="D10637" s="32">
        <v>2711.470458984375</v>
      </c>
      <c r="E10637" s="34" t="str">
        <f t="shared" si="1505"/>
        <v>08-10</v>
      </c>
      <c r="F10637" s="6">
        <f t="shared" si="1506"/>
        <v>12</v>
      </c>
      <c r="G10637" s="6">
        <f t="shared" si="1507"/>
        <v>10</v>
      </c>
      <c r="H10637" s="6">
        <f t="shared" si="1508"/>
        <v>8</v>
      </c>
      <c r="I10637" s="6">
        <f t="shared" si="1509"/>
        <v>33</v>
      </c>
      <c r="J10637" s="6" t="str">
        <f t="shared" si="1510"/>
        <v>8-10</v>
      </c>
      <c r="K10637" s="6" t="str">
        <f t="shared" si="1511"/>
        <v>WK</v>
      </c>
      <c r="L10637" s="6" t="str">
        <f t="shared" si="1512"/>
        <v>DAY</v>
      </c>
      <c r="M10637" s="6">
        <f t="shared" si="1513"/>
        <v>0</v>
      </c>
    </row>
    <row r="10638" spans="3:13" x14ac:dyDescent="0.35">
      <c r="C10638" s="42">
        <v>42226.541666666664</v>
      </c>
      <c r="D10638" s="32">
        <v>2741.917724609375</v>
      </c>
      <c r="E10638" s="34" t="str">
        <f t="shared" si="1505"/>
        <v>08-10</v>
      </c>
      <c r="F10638" s="6">
        <f t="shared" si="1506"/>
        <v>13</v>
      </c>
      <c r="G10638" s="6">
        <f t="shared" si="1507"/>
        <v>10</v>
      </c>
      <c r="H10638" s="6">
        <f t="shared" si="1508"/>
        <v>8</v>
      </c>
      <c r="I10638" s="6">
        <f t="shared" si="1509"/>
        <v>33</v>
      </c>
      <c r="J10638" s="6" t="str">
        <f t="shared" si="1510"/>
        <v>8-10</v>
      </c>
      <c r="K10638" s="6" t="str">
        <f t="shared" si="1511"/>
        <v>WK</v>
      </c>
      <c r="L10638" s="6" t="str">
        <f t="shared" si="1512"/>
        <v>DAY</v>
      </c>
      <c r="M10638" s="6">
        <f t="shared" si="1513"/>
        <v>0</v>
      </c>
    </row>
    <row r="10639" spans="3:13" x14ac:dyDescent="0.35">
      <c r="C10639" s="42">
        <v>42226.5625</v>
      </c>
      <c r="D10639" s="32">
        <v>2773.508544921875</v>
      </c>
      <c r="E10639" s="34" t="str">
        <f t="shared" si="1505"/>
        <v>08-10</v>
      </c>
      <c r="F10639" s="6">
        <f t="shared" si="1506"/>
        <v>13</v>
      </c>
      <c r="G10639" s="6">
        <f t="shared" si="1507"/>
        <v>10</v>
      </c>
      <c r="H10639" s="6">
        <f t="shared" si="1508"/>
        <v>8</v>
      </c>
      <c r="I10639" s="6">
        <f t="shared" si="1509"/>
        <v>33</v>
      </c>
      <c r="J10639" s="6" t="str">
        <f t="shared" si="1510"/>
        <v>8-10</v>
      </c>
      <c r="K10639" s="6" t="str">
        <f t="shared" si="1511"/>
        <v>WK</v>
      </c>
      <c r="L10639" s="6" t="str">
        <f t="shared" si="1512"/>
        <v>DAY</v>
      </c>
      <c r="M10639" s="6">
        <f t="shared" si="1513"/>
        <v>0</v>
      </c>
    </row>
    <row r="10640" spans="3:13" x14ac:dyDescent="0.35">
      <c r="C10640" s="42">
        <v>42226.583333333336</v>
      </c>
      <c r="D10640" s="32">
        <v>2798.263671875</v>
      </c>
      <c r="E10640" s="34" t="str">
        <f t="shared" si="1505"/>
        <v>08-10</v>
      </c>
      <c r="F10640" s="6">
        <f t="shared" si="1506"/>
        <v>14</v>
      </c>
      <c r="G10640" s="6">
        <f t="shared" si="1507"/>
        <v>10</v>
      </c>
      <c r="H10640" s="6">
        <f t="shared" si="1508"/>
        <v>8</v>
      </c>
      <c r="I10640" s="6">
        <f t="shared" si="1509"/>
        <v>33</v>
      </c>
      <c r="J10640" s="6" t="str">
        <f t="shared" si="1510"/>
        <v>8-10</v>
      </c>
      <c r="K10640" s="6" t="str">
        <f t="shared" si="1511"/>
        <v>WK</v>
      </c>
      <c r="L10640" s="6" t="str">
        <f t="shared" si="1512"/>
        <v>DAY</v>
      </c>
      <c r="M10640" s="6">
        <f t="shared" si="1513"/>
        <v>0</v>
      </c>
    </row>
    <row r="10641" spans="3:13" x14ac:dyDescent="0.35">
      <c r="C10641" s="42">
        <v>42226.604166666664</v>
      </c>
      <c r="D10641" s="32">
        <v>2823.62255859375</v>
      </c>
      <c r="E10641" s="34" t="str">
        <f t="shared" si="1505"/>
        <v>08-10</v>
      </c>
      <c r="F10641" s="6">
        <f t="shared" si="1506"/>
        <v>14</v>
      </c>
      <c r="G10641" s="6">
        <f t="shared" si="1507"/>
        <v>10</v>
      </c>
      <c r="H10641" s="6">
        <f t="shared" si="1508"/>
        <v>8</v>
      </c>
      <c r="I10641" s="6">
        <f t="shared" si="1509"/>
        <v>33</v>
      </c>
      <c r="J10641" s="6" t="str">
        <f t="shared" si="1510"/>
        <v>8-10</v>
      </c>
      <c r="K10641" s="6" t="str">
        <f t="shared" si="1511"/>
        <v>WK</v>
      </c>
      <c r="L10641" s="6" t="str">
        <f t="shared" si="1512"/>
        <v>DAY</v>
      </c>
      <c r="M10641" s="6">
        <f t="shared" si="1513"/>
        <v>0</v>
      </c>
    </row>
    <row r="10642" spans="3:13" x14ac:dyDescent="0.35">
      <c r="C10642" s="42">
        <v>42226.625</v>
      </c>
      <c r="D10642" s="32">
        <v>2857.697998046875</v>
      </c>
      <c r="E10642" s="34" t="str">
        <f t="shared" si="1505"/>
        <v>08-10</v>
      </c>
      <c r="F10642" s="6">
        <f t="shared" si="1506"/>
        <v>15</v>
      </c>
      <c r="G10642" s="6">
        <f t="shared" si="1507"/>
        <v>10</v>
      </c>
      <c r="H10642" s="6">
        <f t="shared" si="1508"/>
        <v>8</v>
      </c>
      <c r="I10642" s="6">
        <f t="shared" si="1509"/>
        <v>33</v>
      </c>
      <c r="J10642" s="6" t="str">
        <f t="shared" si="1510"/>
        <v>8-10</v>
      </c>
      <c r="K10642" s="6" t="str">
        <f t="shared" si="1511"/>
        <v>WK</v>
      </c>
      <c r="L10642" s="6" t="str">
        <f t="shared" si="1512"/>
        <v>DAY</v>
      </c>
      <c r="M10642" s="6">
        <f t="shared" si="1513"/>
        <v>0</v>
      </c>
    </row>
    <row r="10643" spans="3:13" x14ac:dyDescent="0.35">
      <c r="C10643" s="42">
        <v>42226.645833333336</v>
      </c>
      <c r="D10643" s="32">
        <v>2897.7900390625</v>
      </c>
      <c r="E10643" s="34" t="str">
        <f t="shared" si="1505"/>
        <v>08-10</v>
      </c>
      <c r="F10643" s="6">
        <f t="shared" si="1506"/>
        <v>15</v>
      </c>
      <c r="G10643" s="6">
        <f t="shared" si="1507"/>
        <v>10</v>
      </c>
      <c r="H10643" s="6">
        <f t="shared" si="1508"/>
        <v>8</v>
      </c>
      <c r="I10643" s="6">
        <f t="shared" si="1509"/>
        <v>33</v>
      </c>
      <c r="J10643" s="6" t="str">
        <f t="shared" si="1510"/>
        <v>8-10</v>
      </c>
      <c r="K10643" s="6" t="str">
        <f t="shared" si="1511"/>
        <v>WK</v>
      </c>
      <c r="L10643" s="6" t="str">
        <f t="shared" si="1512"/>
        <v>DAY</v>
      </c>
      <c r="M10643" s="6">
        <f t="shared" si="1513"/>
        <v>0</v>
      </c>
    </row>
    <row r="10644" spans="3:13" x14ac:dyDescent="0.35">
      <c r="C10644" s="42">
        <v>42226.666666666664</v>
      </c>
      <c r="D10644" s="32">
        <v>2928.7978515625</v>
      </c>
      <c r="E10644" s="34" t="str">
        <f t="shared" si="1505"/>
        <v>08-10</v>
      </c>
      <c r="F10644" s="6">
        <f t="shared" si="1506"/>
        <v>16</v>
      </c>
      <c r="G10644" s="6">
        <f t="shared" si="1507"/>
        <v>10</v>
      </c>
      <c r="H10644" s="6">
        <f t="shared" si="1508"/>
        <v>8</v>
      </c>
      <c r="I10644" s="6">
        <f t="shared" si="1509"/>
        <v>33</v>
      </c>
      <c r="J10644" s="6" t="str">
        <f t="shared" si="1510"/>
        <v>8-10</v>
      </c>
      <c r="K10644" s="6" t="str">
        <f t="shared" si="1511"/>
        <v>WK</v>
      </c>
      <c r="L10644" s="6" t="str">
        <f t="shared" si="1512"/>
        <v>DAY</v>
      </c>
      <c r="M10644" s="6">
        <f t="shared" si="1513"/>
        <v>0</v>
      </c>
    </row>
    <row r="10645" spans="3:13" x14ac:dyDescent="0.35">
      <c r="C10645" s="42">
        <v>42226.6875</v>
      </c>
      <c r="D10645" s="32">
        <v>2953.388671875</v>
      </c>
      <c r="E10645" s="34" t="str">
        <f t="shared" si="1505"/>
        <v>08-10</v>
      </c>
      <c r="F10645" s="6">
        <f t="shared" si="1506"/>
        <v>16</v>
      </c>
      <c r="G10645" s="6">
        <f t="shared" si="1507"/>
        <v>10</v>
      </c>
      <c r="H10645" s="6">
        <f t="shared" si="1508"/>
        <v>8</v>
      </c>
      <c r="I10645" s="6">
        <f t="shared" si="1509"/>
        <v>33</v>
      </c>
      <c r="J10645" s="6" t="str">
        <f t="shared" si="1510"/>
        <v>8-10</v>
      </c>
      <c r="K10645" s="6" t="str">
        <f t="shared" si="1511"/>
        <v>WK</v>
      </c>
      <c r="L10645" s="6" t="str">
        <f t="shared" si="1512"/>
        <v>DAY</v>
      </c>
      <c r="M10645" s="6">
        <f t="shared" si="1513"/>
        <v>0</v>
      </c>
    </row>
    <row r="10646" spans="3:13" x14ac:dyDescent="0.35">
      <c r="C10646" s="42">
        <v>42226.708333333336</v>
      </c>
      <c r="D10646" s="32">
        <v>2980.7490234375</v>
      </c>
      <c r="E10646" s="34" t="str">
        <f t="shared" si="1505"/>
        <v>08-10</v>
      </c>
      <c r="F10646" s="6">
        <f t="shared" si="1506"/>
        <v>17</v>
      </c>
      <c r="G10646" s="6">
        <f t="shared" si="1507"/>
        <v>10</v>
      </c>
      <c r="H10646" s="6">
        <f t="shared" si="1508"/>
        <v>8</v>
      </c>
      <c r="I10646" s="6">
        <f t="shared" si="1509"/>
        <v>33</v>
      </c>
      <c r="J10646" s="6" t="str">
        <f t="shared" si="1510"/>
        <v>8-10</v>
      </c>
      <c r="K10646" s="6" t="str">
        <f t="shared" si="1511"/>
        <v>WK</v>
      </c>
      <c r="L10646" s="6" t="str">
        <f t="shared" si="1512"/>
        <v>EVE</v>
      </c>
      <c r="M10646" s="6">
        <f t="shared" si="1513"/>
        <v>0</v>
      </c>
    </row>
    <row r="10647" spans="3:13" x14ac:dyDescent="0.35">
      <c r="C10647" s="42">
        <v>42226.729166666664</v>
      </c>
      <c r="D10647" s="32">
        <v>2977.076171875</v>
      </c>
      <c r="E10647" s="34" t="str">
        <f t="shared" si="1505"/>
        <v>08-10</v>
      </c>
      <c r="F10647" s="6">
        <f t="shared" si="1506"/>
        <v>17</v>
      </c>
      <c r="G10647" s="6">
        <f t="shared" si="1507"/>
        <v>10</v>
      </c>
      <c r="H10647" s="6">
        <f t="shared" si="1508"/>
        <v>8</v>
      </c>
      <c r="I10647" s="6">
        <f t="shared" si="1509"/>
        <v>33</v>
      </c>
      <c r="J10647" s="6" t="str">
        <f t="shared" si="1510"/>
        <v>8-10</v>
      </c>
      <c r="K10647" s="6" t="str">
        <f t="shared" si="1511"/>
        <v>WK</v>
      </c>
      <c r="L10647" s="6" t="str">
        <f t="shared" si="1512"/>
        <v>EVE</v>
      </c>
      <c r="M10647" s="6">
        <f t="shared" si="1513"/>
        <v>0</v>
      </c>
    </row>
    <row r="10648" spans="3:13" x14ac:dyDescent="0.35">
      <c r="C10648" s="42">
        <v>42226.75</v>
      </c>
      <c r="D10648" s="32">
        <v>2986.0087890625</v>
      </c>
      <c r="E10648" s="34" t="str">
        <f t="shared" si="1505"/>
        <v>08-10</v>
      </c>
      <c r="F10648" s="6">
        <f t="shared" si="1506"/>
        <v>18</v>
      </c>
      <c r="G10648" s="6">
        <f t="shared" si="1507"/>
        <v>10</v>
      </c>
      <c r="H10648" s="6">
        <f t="shared" si="1508"/>
        <v>8</v>
      </c>
      <c r="I10648" s="6">
        <f t="shared" si="1509"/>
        <v>33</v>
      </c>
      <c r="J10648" s="6" t="str">
        <f t="shared" si="1510"/>
        <v>8-10</v>
      </c>
      <c r="K10648" s="6" t="str">
        <f t="shared" si="1511"/>
        <v>WK</v>
      </c>
      <c r="L10648" s="6" t="str">
        <f t="shared" si="1512"/>
        <v>EVE</v>
      </c>
      <c r="M10648" s="6">
        <f t="shared" si="1513"/>
        <v>0</v>
      </c>
    </row>
    <row r="10649" spans="3:13" x14ac:dyDescent="0.35">
      <c r="C10649" s="42">
        <v>42226.770833333336</v>
      </c>
      <c r="D10649" s="32">
        <v>2929.6142578125</v>
      </c>
      <c r="E10649" s="34" t="str">
        <f t="shared" si="1505"/>
        <v>08-10</v>
      </c>
      <c r="F10649" s="6">
        <f t="shared" si="1506"/>
        <v>18</v>
      </c>
      <c r="G10649" s="6">
        <f t="shared" si="1507"/>
        <v>10</v>
      </c>
      <c r="H10649" s="6">
        <f t="shared" si="1508"/>
        <v>8</v>
      </c>
      <c r="I10649" s="6">
        <f t="shared" si="1509"/>
        <v>33</v>
      </c>
      <c r="J10649" s="6" t="str">
        <f t="shared" si="1510"/>
        <v>8-10</v>
      </c>
      <c r="K10649" s="6" t="str">
        <f t="shared" si="1511"/>
        <v>WK</v>
      </c>
      <c r="L10649" s="6" t="str">
        <f t="shared" si="1512"/>
        <v>EVE</v>
      </c>
      <c r="M10649" s="6">
        <f t="shared" si="1513"/>
        <v>0</v>
      </c>
    </row>
    <row r="10650" spans="3:13" x14ac:dyDescent="0.35">
      <c r="C10650" s="42">
        <v>42226.791666666664</v>
      </c>
      <c r="D10650" s="32">
        <v>2901.8935546875</v>
      </c>
      <c r="E10650" s="34" t="str">
        <f t="shared" si="1505"/>
        <v>08-10</v>
      </c>
      <c r="F10650" s="6">
        <f t="shared" si="1506"/>
        <v>19</v>
      </c>
      <c r="G10650" s="6">
        <f t="shared" si="1507"/>
        <v>10</v>
      </c>
      <c r="H10650" s="6">
        <f t="shared" si="1508"/>
        <v>8</v>
      </c>
      <c r="I10650" s="6">
        <f t="shared" si="1509"/>
        <v>33</v>
      </c>
      <c r="J10650" s="6" t="str">
        <f t="shared" si="1510"/>
        <v>8-10</v>
      </c>
      <c r="K10650" s="6" t="str">
        <f t="shared" si="1511"/>
        <v>WK</v>
      </c>
      <c r="L10650" s="6" t="str">
        <f t="shared" si="1512"/>
        <v>EVE</v>
      </c>
      <c r="M10650" s="6">
        <f t="shared" si="1513"/>
        <v>0</v>
      </c>
    </row>
    <row r="10651" spans="3:13" x14ac:dyDescent="0.35">
      <c r="C10651" s="42">
        <v>42226.8125</v>
      </c>
      <c r="D10651" s="32">
        <v>2877.318359375</v>
      </c>
      <c r="E10651" s="34" t="str">
        <f t="shared" si="1505"/>
        <v>08-10</v>
      </c>
      <c r="F10651" s="6">
        <f t="shared" si="1506"/>
        <v>19</v>
      </c>
      <c r="G10651" s="6">
        <f t="shared" si="1507"/>
        <v>10</v>
      </c>
      <c r="H10651" s="6">
        <f t="shared" si="1508"/>
        <v>8</v>
      </c>
      <c r="I10651" s="6">
        <f t="shared" si="1509"/>
        <v>33</v>
      </c>
      <c r="J10651" s="6" t="str">
        <f t="shared" si="1510"/>
        <v>8-10</v>
      </c>
      <c r="K10651" s="6" t="str">
        <f t="shared" si="1511"/>
        <v>WK</v>
      </c>
      <c r="L10651" s="6" t="str">
        <f t="shared" si="1512"/>
        <v>EVE</v>
      </c>
      <c r="M10651" s="6">
        <f t="shared" si="1513"/>
        <v>0</v>
      </c>
    </row>
    <row r="10652" spans="3:13" x14ac:dyDescent="0.35">
      <c r="C10652" s="42">
        <v>42226.833333333336</v>
      </c>
      <c r="D10652" s="32">
        <v>2980.98876953125</v>
      </c>
      <c r="E10652" s="34" t="str">
        <f t="shared" si="1505"/>
        <v>08-10</v>
      </c>
      <c r="F10652" s="6">
        <f t="shared" si="1506"/>
        <v>20</v>
      </c>
      <c r="G10652" s="6">
        <f t="shared" si="1507"/>
        <v>10</v>
      </c>
      <c r="H10652" s="6">
        <f t="shared" si="1508"/>
        <v>8</v>
      </c>
      <c r="I10652" s="6">
        <f t="shared" si="1509"/>
        <v>33</v>
      </c>
      <c r="J10652" s="6" t="str">
        <f t="shared" si="1510"/>
        <v>8-10</v>
      </c>
      <c r="K10652" s="6" t="str">
        <f t="shared" si="1511"/>
        <v>WK</v>
      </c>
      <c r="L10652" s="6" t="str">
        <f t="shared" si="1512"/>
        <v>EVE</v>
      </c>
      <c r="M10652" s="6">
        <f t="shared" si="1513"/>
        <v>0</v>
      </c>
    </row>
    <row r="10653" spans="3:13" x14ac:dyDescent="0.35">
      <c r="C10653" s="42">
        <v>42226.854166666664</v>
      </c>
      <c r="D10653" s="32">
        <v>3010.86083984375</v>
      </c>
      <c r="E10653" s="34" t="str">
        <f t="shared" si="1505"/>
        <v>08-10</v>
      </c>
      <c r="F10653" s="6">
        <f t="shared" si="1506"/>
        <v>20</v>
      </c>
      <c r="G10653" s="6">
        <f t="shared" si="1507"/>
        <v>10</v>
      </c>
      <c r="H10653" s="6">
        <f t="shared" si="1508"/>
        <v>8</v>
      </c>
      <c r="I10653" s="6">
        <f t="shared" si="1509"/>
        <v>33</v>
      </c>
      <c r="J10653" s="6" t="str">
        <f t="shared" si="1510"/>
        <v>8-10</v>
      </c>
      <c r="K10653" s="6" t="str">
        <f t="shared" si="1511"/>
        <v>WK</v>
      </c>
      <c r="L10653" s="6" t="str">
        <f t="shared" si="1512"/>
        <v>EVE</v>
      </c>
      <c r="M10653" s="6">
        <f t="shared" si="1513"/>
        <v>0</v>
      </c>
    </row>
    <row r="10654" spans="3:13" x14ac:dyDescent="0.35">
      <c r="C10654" s="42">
        <v>42226.875</v>
      </c>
      <c r="D10654" s="32">
        <v>2941.829345703125</v>
      </c>
      <c r="E10654" s="34" t="str">
        <f t="shared" si="1505"/>
        <v>08-10</v>
      </c>
      <c r="F10654" s="6">
        <f t="shared" si="1506"/>
        <v>21</v>
      </c>
      <c r="G10654" s="6">
        <f t="shared" si="1507"/>
        <v>10</v>
      </c>
      <c r="H10654" s="6">
        <f t="shared" si="1508"/>
        <v>8</v>
      </c>
      <c r="I10654" s="6">
        <f t="shared" si="1509"/>
        <v>33</v>
      </c>
      <c r="J10654" s="6" t="str">
        <f t="shared" si="1510"/>
        <v>8-10</v>
      </c>
      <c r="K10654" s="6" t="str">
        <f t="shared" si="1511"/>
        <v>WK</v>
      </c>
      <c r="L10654" s="6" t="str">
        <f t="shared" si="1512"/>
        <v>EVE</v>
      </c>
      <c r="M10654" s="6">
        <f t="shared" si="1513"/>
        <v>0</v>
      </c>
    </row>
    <row r="10655" spans="3:13" x14ac:dyDescent="0.35">
      <c r="C10655" s="42">
        <v>42226.895833333336</v>
      </c>
      <c r="D10655" s="32">
        <v>2839.933349609375</v>
      </c>
      <c r="E10655" s="34" t="str">
        <f t="shared" si="1505"/>
        <v>08-10</v>
      </c>
      <c r="F10655" s="6">
        <f t="shared" si="1506"/>
        <v>21</v>
      </c>
      <c r="G10655" s="6">
        <f t="shared" si="1507"/>
        <v>10</v>
      </c>
      <c r="H10655" s="6">
        <f t="shared" si="1508"/>
        <v>8</v>
      </c>
      <c r="I10655" s="6">
        <f t="shared" si="1509"/>
        <v>33</v>
      </c>
      <c r="J10655" s="6" t="str">
        <f t="shared" si="1510"/>
        <v>8-10</v>
      </c>
      <c r="K10655" s="6" t="str">
        <f t="shared" si="1511"/>
        <v>WK</v>
      </c>
      <c r="L10655" s="6" t="str">
        <f t="shared" si="1512"/>
        <v>EVE</v>
      </c>
      <c r="M10655" s="6">
        <f t="shared" si="1513"/>
        <v>0</v>
      </c>
    </row>
    <row r="10656" spans="3:13" x14ac:dyDescent="0.35">
      <c r="C10656" s="42">
        <v>42226.916666666664</v>
      </c>
      <c r="D10656" s="32">
        <v>2708.248779296875</v>
      </c>
      <c r="E10656" s="34" t="str">
        <f t="shared" si="1505"/>
        <v>08-10</v>
      </c>
      <c r="F10656" s="6">
        <f t="shared" si="1506"/>
        <v>22</v>
      </c>
      <c r="G10656" s="6">
        <f t="shared" si="1507"/>
        <v>10</v>
      </c>
      <c r="H10656" s="6">
        <f t="shared" si="1508"/>
        <v>8</v>
      </c>
      <c r="I10656" s="6">
        <f t="shared" si="1509"/>
        <v>33</v>
      </c>
      <c r="J10656" s="6" t="str">
        <f t="shared" si="1510"/>
        <v>8-10</v>
      </c>
      <c r="K10656" s="6" t="str">
        <f t="shared" si="1511"/>
        <v>WK</v>
      </c>
      <c r="L10656" s="6" t="str">
        <f t="shared" si="1512"/>
        <v>EVE</v>
      </c>
      <c r="M10656" s="6">
        <f t="shared" si="1513"/>
        <v>0</v>
      </c>
    </row>
    <row r="10657" spans="3:13" x14ac:dyDescent="0.35">
      <c r="C10657" s="42">
        <v>42226.9375</v>
      </c>
      <c r="D10657" s="32">
        <v>2564.312744140625</v>
      </c>
      <c r="E10657" s="34" t="str">
        <f t="shared" si="1505"/>
        <v>08-10</v>
      </c>
      <c r="F10657" s="6">
        <f t="shared" si="1506"/>
        <v>22</v>
      </c>
      <c r="G10657" s="6">
        <f t="shared" si="1507"/>
        <v>10</v>
      </c>
      <c r="H10657" s="6">
        <f t="shared" si="1508"/>
        <v>8</v>
      </c>
      <c r="I10657" s="6">
        <f t="shared" si="1509"/>
        <v>33</v>
      </c>
      <c r="J10657" s="6" t="str">
        <f t="shared" si="1510"/>
        <v>8-10</v>
      </c>
      <c r="K10657" s="6" t="str">
        <f t="shared" si="1511"/>
        <v>WK</v>
      </c>
      <c r="L10657" s="6" t="str">
        <f t="shared" si="1512"/>
        <v>EVE</v>
      </c>
      <c r="M10657" s="6">
        <f t="shared" si="1513"/>
        <v>0</v>
      </c>
    </row>
    <row r="10658" spans="3:13" x14ac:dyDescent="0.35">
      <c r="C10658" s="42">
        <v>42226.958333333336</v>
      </c>
      <c r="D10658" s="32">
        <v>2426.749755859375</v>
      </c>
      <c r="E10658" s="34" t="str">
        <f t="shared" si="1505"/>
        <v>08-10</v>
      </c>
      <c r="F10658" s="6">
        <f t="shared" si="1506"/>
        <v>23</v>
      </c>
      <c r="G10658" s="6">
        <f t="shared" si="1507"/>
        <v>10</v>
      </c>
      <c r="H10658" s="6">
        <f t="shared" si="1508"/>
        <v>8</v>
      </c>
      <c r="I10658" s="6">
        <f t="shared" si="1509"/>
        <v>33</v>
      </c>
      <c r="J10658" s="6" t="str">
        <f t="shared" si="1510"/>
        <v>8-10</v>
      </c>
      <c r="K10658" s="6" t="str">
        <f t="shared" si="1511"/>
        <v>WK</v>
      </c>
      <c r="L10658" s="6" t="str">
        <f t="shared" si="1512"/>
        <v>EVE</v>
      </c>
      <c r="M10658" s="6">
        <f t="shared" si="1513"/>
        <v>0</v>
      </c>
    </row>
    <row r="10659" spans="3:13" x14ac:dyDescent="0.35">
      <c r="C10659" s="42">
        <v>42226.979166666664</v>
      </c>
      <c r="D10659" s="32">
        <v>2296.329833984375</v>
      </c>
      <c r="E10659" s="34" t="str">
        <f t="shared" si="1505"/>
        <v>08-10</v>
      </c>
      <c r="F10659" s="6">
        <f t="shared" si="1506"/>
        <v>23</v>
      </c>
      <c r="G10659" s="6">
        <f t="shared" si="1507"/>
        <v>10</v>
      </c>
      <c r="H10659" s="6">
        <f t="shared" si="1508"/>
        <v>8</v>
      </c>
      <c r="I10659" s="6">
        <f t="shared" si="1509"/>
        <v>33</v>
      </c>
      <c r="J10659" s="6" t="str">
        <f t="shared" si="1510"/>
        <v>8-10</v>
      </c>
      <c r="K10659" s="6" t="str">
        <f t="shared" si="1511"/>
        <v>WK</v>
      </c>
      <c r="L10659" s="6" t="str">
        <f t="shared" si="1512"/>
        <v>EVE</v>
      </c>
      <c r="M10659" s="6">
        <f t="shared" si="1513"/>
        <v>0</v>
      </c>
    </row>
    <row r="10660" spans="3:13" x14ac:dyDescent="0.35">
      <c r="C10660" s="42">
        <v>42227</v>
      </c>
      <c r="D10660" s="32">
        <v>2178.969482421875</v>
      </c>
      <c r="E10660" s="34" t="str">
        <f t="shared" si="1505"/>
        <v>08-11</v>
      </c>
      <c r="F10660" s="6">
        <f t="shared" si="1506"/>
        <v>0</v>
      </c>
      <c r="G10660" s="6">
        <f t="shared" si="1507"/>
        <v>11</v>
      </c>
      <c r="H10660" s="6">
        <f t="shared" si="1508"/>
        <v>8</v>
      </c>
      <c r="I10660" s="6">
        <f t="shared" si="1509"/>
        <v>33</v>
      </c>
      <c r="J10660" s="6" t="str">
        <f t="shared" si="1510"/>
        <v>8-11</v>
      </c>
      <c r="K10660" s="6" t="str">
        <f t="shared" si="1511"/>
        <v>WK</v>
      </c>
      <c r="L10660" s="6" t="str">
        <f t="shared" si="1512"/>
        <v>EVE</v>
      </c>
      <c r="M10660" s="6">
        <f t="shared" si="1513"/>
        <v>0</v>
      </c>
    </row>
    <row r="10661" spans="3:13" x14ac:dyDescent="0.35">
      <c r="C10661" s="42">
        <v>42227.020833333336</v>
      </c>
      <c r="D10661" s="32">
        <v>2104.59814453125</v>
      </c>
      <c r="E10661" s="34" t="str">
        <f t="shared" si="1505"/>
        <v>08-11</v>
      </c>
      <c r="F10661" s="6">
        <f t="shared" si="1506"/>
        <v>0</v>
      </c>
      <c r="G10661" s="6">
        <f t="shared" si="1507"/>
        <v>11</v>
      </c>
      <c r="H10661" s="6">
        <f t="shared" si="1508"/>
        <v>8</v>
      </c>
      <c r="I10661" s="6">
        <f t="shared" si="1509"/>
        <v>33</v>
      </c>
      <c r="J10661" s="6" t="str">
        <f t="shared" si="1510"/>
        <v>8-11</v>
      </c>
      <c r="K10661" s="6" t="str">
        <f t="shared" si="1511"/>
        <v>WK</v>
      </c>
      <c r="L10661" s="6" t="str">
        <f t="shared" si="1512"/>
        <v>EVE</v>
      </c>
      <c r="M10661" s="6">
        <f t="shared" si="1513"/>
        <v>0</v>
      </c>
    </row>
    <row r="10662" spans="3:13" x14ac:dyDescent="0.35">
      <c r="C10662" s="42">
        <v>42227.041666666664</v>
      </c>
      <c r="D10662" s="32">
        <v>2043.5552978515625</v>
      </c>
      <c r="E10662" s="34" t="str">
        <f t="shared" si="1505"/>
        <v>08-11</v>
      </c>
      <c r="F10662" s="6">
        <f t="shared" si="1506"/>
        <v>1</v>
      </c>
      <c r="G10662" s="6">
        <f t="shared" si="1507"/>
        <v>11</v>
      </c>
      <c r="H10662" s="6">
        <f t="shared" si="1508"/>
        <v>8</v>
      </c>
      <c r="I10662" s="6">
        <f t="shared" si="1509"/>
        <v>33</v>
      </c>
      <c r="J10662" s="6" t="str">
        <f t="shared" si="1510"/>
        <v>8-11</v>
      </c>
      <c r="K10662" s="6" t="str">
        <f t="shared" si="1511"/>
        <v>WK</v>
      </c>
      <c r="L10662" s="6" t="str">
        <f t="shared" si="1512"/>
        <v>EVE</v>
      </c>
      <c r="M10662" s="6">
        <f t="shared" si="1513"/>
        <v>0</v>
      </c>
    </row>
    <row r="10663" spans="3:13" x14ac:dyDescent="0.35">
      <c r="C10663" s="42">
        <v>42227.0625</v>
      </c>
      <c r="D10663" s="32">
        <v>1987.8580322265625</v>
      </c>
      <c r="E10663" s="34" t="str">
        <f t="shared" si="1505"/>
        <v>08-11</v>
      </c>
      <c r="F10663" s="6">
        <f t="shared" si="1506"/>
        <v>1</v>
      </c>
      <c r="G10663" s="6">
        <f t="shared" si="1507"/>
        <v>11</v>
      </c>
      <c r="H10663" s="6">
        <f t="shared" si="1508"/>
        <v>8</v>
      </c>
      <c r="I10663" s="6">
        <f t="shared" si="1509"/>
        <v>33</v>
      </c>
      <c r="J10663" s="6" t="str">
        <f t="shared" si="1510"/>
        <v>8-11</v>
      </c>
      <c r="K10663" s="6" t="str">
        <f t="shared" si="1511"/>
        <v>WK</v>
      </c>
      <c r="L10663" s="6" t="str">
        <f t="shared" si="1512"/>
        <v>EVE</v>
      </c>
      <c r="M10663" s="6">
        <f t="shared" si="1513"/>
        <v>0</v>
      </c>
    </row>
    <row r="10664" spans="3:13" x14ac:dyDescent="0.35">
      <c r="C10664" s="42">
        <v>42227.083333333336</v>
      </c>
      <c r="D10664" s="32">
        <v>1984.7374267578125</v>
      </c>
      <c r="E10664" s="34" t="str">
        <f t="shared" si="1505"/>
        <v>08-11</v>
      </c>
      <c r="F10664" s="6">
        <f t="shared" si="1506"/>
        <v>2</v>
      </c>
      <c r="G10664" s="6">
        <f t="shared" si="1507"/>
        <v>11</v>
      </c>
      <c r="H10664" s="6">
        <f t="shared" si="1508"/>
        <v>8</v>
      </c>
      <c r="I10664" s="6">
        <f t="shared" si="1509"/>
        <v>33</v>
      </c>
      <c r="J10664" s="6" t="str">
        <f t="shared" si="1510"/>
        <v>8-11</v>
      </c>
      <c r="K10664" s="6" t="str">
        <f t="shared" si="1511"/>
        <v>WK</v>
      </c>
      <c r="L10664" s="6" t="str">
        <f t="shared" si="1512"/>
        <v>EVE</v>
      </c>
      <c r="M10664" s="6">
        <f t="shared" si="1513"/>
        <v>0</v>
      </c>
    </row>
    <row r="10665" spans="3:13" x14ac:dyDescent="0.35">
      <c r="C10665" s="42">
        <v>42227.104166666664</v>
      </c>
      <c r="D10665" s="32">
        <v>1959.106689453125</v>
      </c>
      <c r="E10665" s="34" t="str">
        <f t="shared" si="1505"/>
        <v>08-11</v>
      </c>
      <c r="F10665" s="6">
        <f t="shared" si="1506"/>
        <v>2</v>
      </c>
      <c r="G10665" s="6">
        <f t="shared" si="1507"/>
        <v>11</v>
      </c>
      <c r="H10665" s="6">
        <f t="shared" si="1508"/>
        <v>8</v>
      </c>
      <c r="I10665" s="6">
        <f t="shared" si="1509"/>
        <v>33</v>
      </c>
      <c r="J10665" s="6" t="str">
        <f t="shared" si="1510"/>
        <v>8-11</v>
      </c>
      <c r="K10665" s="6" t="str">
        <f t="shared" si="1511"/>
        <v>WK</v>
      </c>
      <c r="L10665" s="6" t="str">
        <f t="shared" si="1512"/>
        <v>EVE</v>
      </c>
      <c r="M10665" s="6">
        <f t="shared" si="1513"/>
        <v>0</v>
      </c>
    </row>
    <row r="10666" spans="3:13" x14ac:dyDescent="0.35">
      <c r="C10666" s="42">
        <v>42227.125</v>
      </c>
      <c r="D10666" s="32">
        <v>1937.27587890625</v>
      </c>
      <c r="E10666" s="34" t="str">
        <f t="shared" si="1505"/>
        <v>08-11</v>
      </c>
      <c r="F10666" s="6">
        <f t="shared" si="1506"/>
        <v>3</v>
      </c>
      <c r="G10666" s="6">
        <f t="shared" si="1507"/>
        <v>11</v>
      </c>
      <c r="H10666" s="6">
        <f t="shared" si="1508"/>
        <v>8</v>
      </c>
      <c r="I10666" s="6">
        <f t="shared" si="1509"/>
        <v>33</v>
      </c>
      <c r="J10666" s="6" t="str">
        <f t="shared" si="1510"/>
        <v>8-11</v>
      </c>
      <c r="K10666" s="6" t="str">
        <f t="shared" si="1511"/>
        <v>WK</v>
      </c>
      <c r="L10666" s="6" t="str">
        <f t="shared" si="1512"/>
        <v>EVE</v>
      </c>
      <c r="M10666" s="6">
        <f t="shared" si="1513"/>
        <v>0</v>
      </c>
    </row>
    <row r="10667" spans="3:13" x14ac:dyDescent="0.35">
      <c r="C10667" s="42">
        <v>42227.145833333336</v>
      </c>
      <c r="D10667" s="32">
        <v>1932.16845703125</v>
      </c>
      <c r="E10667" s="34" t="str">
        <f t="shared" si="1505"/>
        <v>08-11</v>
      </c>
      <c r="F10667" s="6">
        <f t="shared" si="1506"/>
        <v>3</v>
      </c>
      <c r="G10667" s="6">
        <f t="shared" si="1507"/>
        <v>11</v>
      </c>
      <c r="H10667" s="6">
        <f t="shared" si="1508"/>
        <v>8</v>
      </c>
      <c r="I10667" s="6">
        <f t="shared" si="1509"/>
        <v>33</v>
      </c>
      <c r="J10667" s="6" t="str">
        <f t="shared" si="1510"/>
        <v>8-11</v>
      </c>
      <c r="K10667" s="6" t="str">
        <f t="shared" si="1511"/>
        <v>WK</v>
      </c>
      <c r="L10667" s="6" t="str">
        <f t="shared" si="1512"/>
        <v>EVE</v>
      </c>
      <c r="M10667" s="6">
        <f t="shared" si="1513"/>
        <v>0</v>
      </c>
    </row>
    <row r="10668" spans="3:13" x14ac:dyDescent="0.35">
      <c r="C10668" s="42">
        <v>42227.166666666664</v>
      </c>
      <c r="D10668" s="32">
        <v>1930.535888671875</v>
      </c>
      <c r="E10668" s="34" t="str">
        <f t="shared" si="1505"/>
        <v>08-11</v>
      </c>
      <c r="F10668" s="6">
        <f t="shared" si="1506"/>
        <v>4</v>
      </c>
      <c r="G10668" s="6">
        <f t="shared" si="1507"/>
        <v>11</v>
      </c>
      <c r="H10668" s="6">
        <f t="shared" si="1508"/>
        <v>8</v>
      </c>
      <c r="I10668" s="6">
        <f t="shared" si="1509"/>
        <v>33</v>
      </c>
      <c r="J10668" s="6" t="str">
        <f t="shared" si="1510"/>
        <v>8-11</v>
      </c>
      <c r="K10668" s="6" t="str">
        <f t="shared" si="1511"/>
        <v>WK</v>
      </c>
      <c r="L10668" s="6" t="str">
        <f t="shared" si="1512"/>
        <v>EVE</v>
      </c>
      <c r="M10668" s="6">
        <f t="shared" si="1513"/>
        <v>0</v>
      </c>
    </row>
    <row r="10669" spans="3:13" x14ac:dyDescent="0.35">
      <c r="C10669" s="42">
        <v>42227.1875</v>
      </c>
      <c r="D10669" s="32">
        <v>1925.284912109375</v>
      </c>
      <c r="E10669" s="34" t="str">
        <f t="shared" si="1505"/>
        <v>08-11</v>
      </c>
      <c r="F10669" s="6">
        <f t="shared" si="1506"/>
        <v>4</v>
      </c>
      <c r="G10669" s="6">
        <f t="shared" si="1507"/>
        <v>11</v>
      </c>
      <c r="H10669" s="6">
        <f t="shared" si="1508"/>
        <v>8</v>
      </c>
      <c r="I10669" s="6">
        <f t="shared" si="1509"/>
        <v>33</v>
      </c>
      <c r="J10669" s="6" t="str">
        <f t="shared" si="1510"/>
        <v>8-11</v>
      </c>
      <c r="K10669" s="6" t="str">
        <f t="shared" si="1511"/>
        <v>WK</v>
      </c>
      <c r="L10669" s="6" t="str">
        <f t="shared" si="1512"/>
        <v>EVE</v>
      </c>
      <c r="M10669" s="6">
        <f t="shared" si="1513"/>
        <v>0</v>
      </c>
    </row>
    <row r="10670" spans="3:13" x14ac:dyDescent="0.35">
      <c r="C10670" s="42">
        <v>42227.208333333336</v>
      </c>
      <c r="D10670" s="32">
        <v>1970.3662109375</v>
      </c>
      <c r="E10670" s="34" t="str">
        <f t="shared" si="1505"/>
        <v>08-11</v>
      </c>
      <c r="F10670" s="6">
        <f t="shared" si="1506"/>
        <v>5</v>
      </c>
      <c r="G10670" s="6">
        <f t="shared" si="1507"/>
        <v>11</v>
      </c>
      <c r="H10670" s="6">
        <f t="shared" si="1508"/>
        <v>8</v>
      </c>
      <c r="I10670" s="6">
        <f t="shared" si="1509"/>
        <v>33</v>
      </c>
      <c r="J10670" s="6" t="str">
        <f t="shared" si="1510"/>
        <v>8-11</v>
      </c>
      <c r="K10670" s="6" t="str">
        <f t="shared" si="1511"/>
        <v>WK</v>
      </c>
      <c r="L10670" s="6" t="str">
        <f t="shared" si="1512"/>
        <v>EVE</v>
      </c>
      <c r="M10670" s="6">
        <f t="shared" si="1513"/>
        <v>0</v>
      </c>
    </row>
    <row r="10671" spans="3:13" x14ac:dyDescent="0.35">
      <c r="C10671" s="42">
        <v>42227.229166666664</v>
      </c>
      <c r="D10671" s="32">
        <v>2078.093505859375</v>
      </c>
      <c r="E10671" s="34" t="str">
        <f t="shared" si="1505"/>
        <v>08-11</v>
      </c>
      <c r="F10671" s="6">
        <f t="shared" si="1506"/>
        <v>5</v>
      </c>
      <c r="G10671" s="6">
        <f t="shared" si="1507"/>
        <v>11</v>
      </c>
      <c r="H10671" s="6">
        <f t="shared" si="1508"/>
        <v>8</v>
      </c>
      <c r="I10671" s="6">
        <f t="shared" si="1509"/>
        <v>33</v>
      </c>
      <c r="J10671" s="6" t="str">
        <f t="shared" si="1510"/>
        <v>8-11</v>
      </c>
      <c r="K10671" s="6" t="str">
        <f t="shared" si="1511"/>
        <v>WK</v>
      </c>
      <c r="L10671" s="6" t="str">
        <f t="shared" si="1512"/>
        <v>EVE</v>
      </c>
      <c r="M10671" s="6">
        <f t="shared" si="1513"/>
        <v>0</v>
      </c>
    </row>
    <row r="10672" spans="3:13" x14ac:dyDescent="0.35">
      <c r="C10672" s="42">
        <v>42227.25</v>
      </c>
      <c r="D10672" s="32">
        <v>2160.150390625</v>
      </c>
      <c r="E10672" s="34" t="str">
        <f t="shared" si="1505"/>
        <v>08-11</v>
      </c>
      <c r="F10672" s="6">
        <f t="shared" si="1506"/>
        <v>6</v>
      </c>
      <c r="G10672" s="6">
        <f t="shared" si="1507"/>
        <v>11</v>
      </c>
      <c r="H10672" s="6">
        <f t="shared" si="1508"/>
        <v>8</v>
      </c>
      <c r="I10672" s="6">
        <f t="shared" si="1509"/>
        <v>33</v>
      </c>
      <c r="J10672" s="6" t="str">
        <f t="shared" si="1510"/>
        <v>8-11</v>
      </c>
      <c r="K10672" s="6" t="str">
        <f t="shared" si="1511"/>
        <v>WK</v>
      </c>
      <c r="L10672" s="6" t="str">
        <f t="shared" si="1512"/>
        <v>EVE</v>
      </c>
      <c r="M10672" s="6">
        <f t="shared" si="1513"/>
        <v>0</v>
      </c>
    </row>
    <row r="10673" spans="3:13" x14ac:dyDescent="0.35">
      <c r="C10673" s="42">
        <v>42227.270833333336</v>
      </c>
      <c r="D10673" s="32">
        <v>2242.47607421875</v>
      </c>
      <c r="E10673" s="34" t="str">
        <f t="shared" si="1505"/>
        <v>08-11</v>
      </c>
      <c r="F10673" s="6">
        <f t="shared" si="1506"/>
        <v>6</v>
      </c>
      <c r="G10673" s="6">
        <f t="shared" si="1507"/>
        <v>11</v>
      </c>
      <c r="H10673" s="6">
        <f t="shared" si="1508"/>
        <v>8</v>
      </c>
      <c r="I10673" s="6">
        <f t="shared" si="1509"/>
        <v>33</v>
      </c>
      <c r="J10673" s="6" t="str">
        <f t="shared" si="1510"/>
        <v>8-11</v>
      </c>
      <c r="K10673" s="6" t="str">
        <f t="shared" si="1511"/>
        <v>WK</v>
      </c>
      <c r="L10673" s="6" t="str">
        <f t="shared" si="1512"/>
        <v>EVE</v>
      </c>
      <c r="M10673" s="6">
        <f t="shared" si="1513"/>
        <v>0</v>
      </c>
    </row>
    <row r="10674" spans="3:13" x14ac:dyDescent="0.35">
      <c r="C10674" s="42">
        <v>42227.291666666664</v>
      </c>
      <c r="D10674" s="32">
        <v>2321.6513671875</v>
      </c>
      <c r="E10674" s="34" t="str">
        <f t="shared" si="1505"/>
        <v>08-11</v>
      </c>
      <c r="F10674" s="6">
        <f t="shared" si="1506"/>
        <v>7</v>
      </c>
      <c r="G10674" s="6">
        <f t="shared" si="1507"/>
        <v>11</v>
      </c>
      <c r="H10674" s="6">
        <f t="shared" si="1508"/>
        <v>8</v>
      </c>
      <c r="I10674" s="6">
        <f t="shared" si="1509"/>
        <v>33</v>
      </c>
      <c r="J10674" s="6" t="str">
        <f t="shared" si="1510"/>
        <v>8-11</v>
      </c>
      <c r="K10674" s="6" t="str">
        <f t="shared" si="1511"/>
        <v>WK</v>
      </c>
      <c r="L10674" s="6" t="str">
        <f t="shared" si="1512"/>
        <v>DAY</v>
      </c>
      <c r="M10674" s="6">
        <f t="shared" si="1513"/>
        <v>0</v>
      </c>
    </row>
    <row r="10675" spans="3:13" x14ac:dyDescent="0.35">
      <c r="C10675" s="42">
        <v>42227.3125</v>
      </c>
      <c r="D10675" s="32">
        <v>2426.3408203125</v>
      </c>
      <c r="E10675" s="34" t="str">
        <f t="shared" si="1505"/>
        <v>08-11</v>
      </c>
      <c r="F10675" s="6">
        <f t="shared" si="1506"/>
        <v>7</v>
      </c>
      <c r="G10675" s="6">
        <f t="shared" si="1507"/>
        <v>11</v>
      </c>
      <c r="H10675" s="6">
        <f t="shared" si="1508"/>
        <v>8</v>
      </c>
      <c r="I10675" s="6">
        <f t="shared" si="1509"/>
        <v>33</v>
      </c>
      <c r="J10675" s="6" t="str">
        <f t="shared" si="1510"/>
        <v>8-11</v>
      </c>
      <c r="K10675" s="6" t="str">
        <f t="shared" si="1511"/>
        <v>WK</v>
      </c>
      <c r="L10675" s="6" t="str">
        <f t="shared" si="1512"/>
        <v>DAY</v>
      </c>
      <c r="M10675" s="6">
        <f t="shared" si="1513"/>
        <v>0</v>
      </c>
    </row>
    <row r="10676" spans="3:13" x14ac:dyDescent="0.35">
      <c r="C10676" s="42">
        <v>42227.333333333336</v>
      </c>
      <c r="D10676" s="32">
        <v>2496.677490234375</v>
      </c>
      <c r="E10676" s="34" t="str">
        <f t="shared" si="1505"/>
        <v>08-11</v>
      </c>
      <c r="F10676" s="6">
        <f t="shared" si="1506"/>
        <v>8</v>
      </c>
      <c r="G10676" s="6">
        <f t="shared" si="1507"/>
        <v>11</v>
      </c>
      <c r="H10676" s="6">
        <f t="shared" si="1508"/>
        <v>8</v>
      </c>
      <c r="I10676" s="6">
        <f t="shared" si="1509"/>
        <v>33</v>
      </c>
      <c r="J10676" s="6" t="str">
        <f t="shared" si="1510"/>
        <v>8-11</v>
      </c>
      <c r="K10676" s="6" t="str">
        <f t="shared" si="1511"/>
        <v>WK</v>
      </c>
      <c r="L10676" s="6" t="str">
        <f t="shared" si="1512"/>
        <v>DAY</v>
      </c>
      <c r="M10676" s="6">
        <f t="shared" si="1513"/>
        <v>0</v>
      </c>
    </row>
    <row r="10677" spans="3:13" x14ac:dyDescent="0.35">
      <c r="C10677" s="42">
        <v>42227.354166666664</v>
      </c>
      <c r="D10677" s="32">
        <v>2567.5361328125</v>
      </c>
      <c r="E10677" s="34" t="str">
        <f t="shared" si="1505"/>
        <v>08-11</v>
      </c>
      <c r="F10677" s="6">
        <f t="shared" si="1506"/>
        <v>8</v>
      </c>
      <c r="G10677" s="6">
        <f t="shared" si="1507"/>
        <v>11</v>
      </c>
      <c r="H10677" s="6">
        <f t="shared" si="1508"/>
        <v>8</v>
      </c>
      <c r="I10677" s="6">
        <f t="shared" si="1509"/>
        <v>33</v>
      </c>
      <c r="J10677" s="6" t="str">
        <f t="shared" si="1510"/>
        <v>8-11</v>
      </c>
      <c r="K10677" s="6" t="str">
        <f t="shared" si="1511"/>
        <v>WK</v>
      </c>
      <c r="L10677" s="6" t="str">
        <f t="shared" si="1512"/>
        <v>DAY</v>
      </c>
      <c r="M10677" s="6">
        <f t="shared" si="1513"/>
        <v>0</v>
      </c>
    </row>
    <row r="10678" spans="3:13" x14ac:dyDescent="0.35">
      <c r="C10678" s="42">
        <v>42227.375</v>
      </c>
      <c r="D10678" s="32">
        <v>2625.109619140625</v>
      </c>
      <c r="E10678" s="34" t="str">
        <f t="shared" si="1505"/>
        <v>08-11</v>
      </c>
      <c r="F10678" s="6">
        <f t="shared" si="1506"/>
        <v>9</v>
      </c>
      <c r="G10678" s="6">
        <f t="shared" si="1507"/>
        <v>11</v>
      </c>
      <c r="H10678" s="6">
        <f t="shared" si="1508"/>
        <v>8</v>
      </c>
      <c r="I10678" s="6">
        <f t="shared" si="1509"/>
        <v>33</v>
      </c>
      <c r="J10678" s="6" t="str">
        <f t="shared" si="1510"/>
        <v>8-11</v>
      </c>
      <c r="K10678" s="6" t="str">
        <f t="shared" si="1511"/>
        <v>WK</v>
      </c>
      <c r="L10678" s="6" t="str">
        <f t="shared" si="1512"/>
        <v>DAY</v>
      </c>
      <c r="M10678" s="6">
        <f t="shared" si="1513"/>
        <v>0</v>
      </c>
    </row>
    <row r="10679" spans="3:13" x14ac:dyDescent="0.35">
      <c r="C10679" s="42">
        <v>42227.395833333336</v>
      </c>
      <c r="D10679" s="32">
        <v>2770.329345703125</v>
      </c>
      <c r="E10679" s="34" t="str">
        <f t="shared" si="1505"/>
        <v>08-11</v>
      </c>
      <c r="F10679" s="6">
        <f t="shared" si="1506"/>
        <v>9</v>
      </c>
      <c r="G10679" s="6">
        <f t="shared" si="1507"/>
        <v>11</v>
      </c>
      <c r="H10679" s="6">
        <f t="shared" si="1508"/>
        <v>8</v>
      </c>
      <c r="I10679" s="6">
        <f t="shared" si="1509"/>
        <v>33</v>
      </c>
      <c r="J10679" s="6" t="str">
        <f t="shared" si="1510"/>
        <v>8-11</v>
      </c>
      <c r="K10679" s="6" t="str">
        <f t="shared" si="1511"/>
        <v>WK</v>
      </c>
      <c r="L10679" s="6" t="str">
        <f t="shared" si="1512"/>
        <v>DAY</v>
      </c>
      <c r="M10679" s="6">
        <f t="shared" si="1513"/>
        <v>0</v>
      </c>
    </row>
    <row r="10680" spans="3:13" x14ac:dyDescent="0.35">
      <c r="C10680" s="42">
        <v>42227.416666666664</v>
      </c>
      <c r="D10680" s="32">
        <v>2707.010009765625</v>
      </c>
      <c r="E10680" s="34" t="str">
        <f t="shared" si="1505"/>
        <v>08-11</v>
      </c>
      <c r="F10680" s="6">
        <f t="shared" si="1506"/>
        <v>10</v>
      </c>
      <c r="G10680" s="6">
        <f t="shared" si="1507"/>
        <v>11</v>
      </c>
      <c r="H10680" s="6">
        <f t="shared" si="1508"/>
        <v>8</v>
      </c>
      <c r="I10680" s="6">
        <f t="shared" si="1509"/>
        <v>33</v>
      </c>
      <c r="J10680" s="6" t="str">
        <f t="shared" si="1510"/>
        <v>8-11</v>
      </c>
      <c r="K10680" s="6" t="str">
        <f t="shared" si="1511"/>
        <v>WK</v>
      </c>
      <c r="L10680" s="6" t="str">
        <f t="shared" si="1512"/>
        <v>DAY</v>
      </c>
      <c r="M10680" s="6">
        <f t="shared" si="1513"/>
        <v>0</v>
      </c>
    </row>
    <row r="10681" spans="3:13" x14ac:dyDescent="0.35">
      <c r="C10681" s="42">
        <v>42227.4375</v>
      </c>
      <c r="D10681" s="32">
        <v>2671.997314453125</v>
      </c>
      <c r="E10681" s="34" t="str">
        <f t="shared" si="1505"/>
        <v>08-11</v>
      </c>
      <c r="F10681" s="6">
        <f t="shared" si="1506"/>
        <v>10</v>
      </c>
      <c r="G10681" s="6">
        <f t="shared" si="1507"/>
        <v>11</v>
      </c>
      <c r="H10681" s="6">
        <f t="shared" si="1508"/>
        <v>8</v>
      </c>
      <c r="I10681" s="6">
        <f t="shared" si="1509"/>
        <v>33</v>
      </c>
      <c r="J10681" s="6" t="str">
        <f t="shared" si="1510"/>
        <v>8-11</v>
      </c>
      <c r="K10681" s="6" t="str">
        <f t="shared" si="1511"/>
        <v>WK</v>
      </c>
      <c r="L10681" s="6" t="str">
        <f t="shared" si="1512"/>
        <v>DAY</v>
      </c>
      <c r="M10681" s="6">
        <f t="shared" si="1513"/>
        <v>0</v>
      </c>
    </row>
    <row r="10682" spans="3:13" x14ac:dyDescent="0.35">
      <c r="C10682" s="42">
        <v>42227.458333333336</v>
      </c>
      <c r="D10682" s="32">
        <v>2659.6875</v>
      </c>
      <c r="E10682" s="34" t="str">
        <f t="shared" si="1505"/>
        <v>08-11</v>
      </c>
      <c r="F10682" s="6">
        <f t="shared" si="1506"/>
        <v>11</v>
      </c>
      <c r="G10682" s="6">
        <f t="shared" si="1507"/>
        <v>11</v>
      </c>
      <c r="H10682" s="6">
        <f t="shared" si="1508"/>
        <v>8</v>
      </c>
      <c r="I10682" s="6">
        <f t="shared" si="1509"/>
        <v>33</v>
      </c>
      <c r="J10682" s="6" t="str">
        <f t="shared" si="1510"/>
        <v>8-11</v>
      </c>
      <c r="K10682" s="6" t="str">
        <f t="shared" si="1511"/>
        <v>WK</v>
      </c>
      <c r="L10682" s="6" t="str">
        <f t="shared" si="1512"/>
        <v>DAY</v>
      </c>
      <c r="M10682" s="6">
        <f t="shared" si="1513"/>
        <v>0</v>
      </c>
    </row>
    <row r="10683" spans="3:13" x14ac:dyDescent="0.35">
      <c r="C10683" s="42">
        <v>42227.479166666664</v>
      </c>
      <c r="D10683" s="32">
        <v>2679.32177734375</v>
      </c>
      <c r="E10683" s="34" t="str">
        <f t="shared" si="1505"/>
        <v>08-11</v>
      </c>
      <c r="F10683" s="6">
        <f t="shared" si="1506"/>
        <v>11</v>
      </c>
      <c r="G10683" s="6">
        <f t="shared" si="1507"/>
        <v>11</v>
      </c>
      <c r="H10683" s="6">
        <f t="shared" si="1508"/>
        <v>8</v>
      </c>
      <c r="I10683" s="6">
        <f t="shared" si="1509"/>
        <v>33</v>
      </c>
      <c r="J10683" s="6" t="str">
        <f t="shared" si="1510"/>
        <v>8-11</v>
      </c>
      <c r="K10683" s="6" t="str">
        <f t="shared" si="1511"/>
        <v>WK</v>
      </c>
      <c r="L10683" s="6" t="str">
        <f t="shared" si="1512"/>
        <v>DAY</v>
      </c>
      <c r="M10683" s="6">
        <f t="shared" si="1513"/>
        <v>0</v>
      </c>
    </row>
    <row r="10684" spans="3:13" x14ac:dyDescent="0.35">
      <c r="C10684" s="42">
        <v>42227.5</v>
      </c>
      <c r="D10684" s="32">
        <v>2721.68896484375</v>
      </c>
      <c r="E10684" s="34" t="str">
        <f t="shared" si="1505"/>
        <v>08-11</v>
      </c>
      <c r="F10684" s="6">
        <f t="shared" si="1506"/>
        <v>12</v>
      </c>
      <c r="G10684" s="6">
        <f t="shared" si="1507"/>
        <v>11</v>
      </c>
      <c r="H10684" s="6">
        <f t="shared" si="1508"/>
        <v>8</v>
      </c>
      <c r="I10684" s="6">
        <f t="shared" si="1509"/>
        <v>33</v>
      </c>
      <c r="J10684" s="6" t="str">
        <f t="shared" si="1510"/>
        <v>8-11</v>
      </c>
      <c r="K10684" s="6" t="str">
        <f t="shared" si="1511"/>
        <v>WK</v>
      </c>
      <c r="L10684" s="6" t="str">
        <f t="shared" si="1512"/>
        <v>DAY</v>
      </c>
      <c r="M10684" s="6">
        <f t="shared" si="1513"/>
        <v>0</v>
      </c>
    </row>
    <row r="10685" spans="3:13" x14ac:dyDescent="0.35">
      <c r="C10685" s="42">
        <v>42227.520833333336</v>
      </c>
      <c r="D10685" s="32">
        <v>2766.302001953125</v>
      </c>
      <c r="E10685" s="34" t="str">
        <f t="shared" si="1505"/>
        <v>08-11</v>
      </c>
      <c r="F10685" s="6">
        <f t="shared" si="1506"/>
        <v>12</v>
      </c>
      <c r="G10685" s="6">
        <f t="shared" si="1507"/>
        <v>11</v>
      </c>
      <c r="H10685" s="6">
        <f t="shared" si="1508"/>
        <v>8</v>
      </c>
      <c r="I10685" s="6">
        <f t="shared" si="1509"/>
        <v>33</v>
      </c>
      <c r="J10685" s="6" t="str">
        <f t="shared" si="1510"/>
        <v>8-11</v>
      </c>
      <c r="K10685" s="6" t="str">
        <f t="shared" si="1511"/>
        <v>WK</v>
      </c>
      <c r="L10685" s="6" t="str">
        <f t="shared" si="1512"/>
        <v>DAY</v>
      </c>
      <c r="M10685" s="6">
        <f t="shared" si="1513"/>
        <v>0</v>
      </c>
    </row>
    <row r="10686" spans="3:13" x14ac:dyDescent="0.35">
      <c r="C10686" s="42">
        <v>42227.541666666664</v>
      </c>
      <c r="D10686" s="32">
        <v>2798.940673828125</v>
      </c>
      <c r="E10686" s="34" t="str">
        <f t="shared" si="1505"/>
        <v>08-11</v>
      </c>
      <c r="F10686" s="6">
        <f t="shared" si="1506"/>
        <v>13</v>
      </c>
      <c r="G10686" s="6">
        <f t="shared" si="1507"/>
        <v>11</v>
      </c>
      <c r="H10686" s="6">
        <f t="shared" si="1508"/>
        <v>8</v>
      </c>
      <c r="I10686" s="6">
        <f t="shared" si="1509"/>
        <v>33</v>
      </c>
      <c r="J10686" s="6" t="str">
        <f t="shared" si="1510"/>
        <v>8-11</v>
      </c>
      <c r="K10686" s="6" t="str">
        <f t="shared" si="1511"/>
        <v>WK</v>
      </c>
      <c r="L10686" s="6" t="str">
        <f t="shared" si="1512"/>
        <v>DAY</v>
      </c>
      <c r="M10686" s="6">
        <f t="shared" si="1513"/>
        <v>0</v>
      </c>
    </row>
    <row r="10687" spans="3:13" x14ac:dyDescent="0.35">
      <c r="C10687" s="42">
        <v>42227.5625</v>
      </c>
      <c r="D10687" s="32">
        <v>2835.06640625</v>
      </c>
      <c r="E10687" s="34" t="str">
        <f t="shared" si="1505"/>
        <v>08-11</v>
      </c>
      <c r="F10687" s="6">
        <f t="shared" si="1506"/>
        <v>13</v>
      </c>
      <c r="G10687" s="6">
        <f t="shared" si="1507"/>
        <v>11</v>
      </c>
      <c r="H10687" s="6">
        <f t="shared" si="1508"/>
        <v>8</v>
      </c>
      <c r="I10687" s="6">
        <f t="shared" si="1509"/>
        <v>33</v>
      </c>
      <c r="J10687" s="6" t="str">
        <f t="shared" si="1510"/>
        <v>8-11</v>
      </c>
      <c r="K10687" s="6" t="str">
        <f t="shared" si="1511"/>
        <v>WK</v>
      </c>
      <c r="L10687" s="6" t="str">
        <f t="shared" si="1512"/>
        <v>DAY</v>
      </c>
      <c r="M10687" s="6">
        <f t="shared" si="1513"/>
        <v>0</v>
      </c>
    </row>
    <row r="10688" spans="3:13" x14ac:dyDescent="0.35">
      <c r="C10688" s="42">
        <v>42227.583333333336</v>
      </c>
      <c r="D10688" s="32">
        <v>2886.006591796875</v>
      </c>
      <c r="E10688" s="34" t="str">
        <f t="shared" si="1505"/>
        <v>08-11</v>
      </c>
      <c r="F10688" s="6">
        <f t="shared" si="1506"/>
        <v>14</v>
      </c>
      <c r="G10688" s="6">
        <f t="shared" si="1507"/>
        <v>11</v>
      </c>
      <c r="H10688" s="6">
        <f t="shared" si="1508"/>
        <v>8</v>
      </c>
      <c r="I10688" s="6">
        <f t="shared" si="1509"/>
        <v>33</v>
      </c>
      <c r="J10688" s="6" t="str">
        <f t="shared" si="1510"/>
        <v>8-11</v>
      </c>
      <c r="K10688" s="6" t="str">
        <f t="shared" si="1511"/>
        <v>WK</v>
      </c>
      <c r="L10688" s="6" t="str">
        <f t="shared" si="1512"/>
        <v>DAY</v>
      </c>
      <c r="M10688" s="6">
        <f t="shared" si="1513"/>
        <v>0</v>
      </c>
    </row>
    <row r="10689" spans="3:13" x14ac:dyDescent="0.35">
      <c r="C10689" s="42">
        <v>42227.604166666664</v>
      </c>
      <c r="D10689" s="32">
        <v>2911.020751953125</v>
      </c>
      <c r="E10689" s="34" t="str">
        <f t="shared" si="1505"/>
        <v>08-11</v>
      </c>
      <c r="F10689" s="6">
        <f t="shared" si="1506"/>
        <v>14</v>
      </c>
      <c r="G10689" s="6">
        <f t="shared" si="1507"/>
        <v>11</v>
      </c>
      <c r="H10689" s="6">
        <f t="shared" si="1508"/>
        <v>8</v>
      </c>
      <c r="I10689" s="6">
        <f t="shared" si="1509"/>
        <v>33</v>
      </c>
      <c r="J10689" s="6" t="str">
        <f t="shared" si="1510"/>
        <v>8-11</v>
      </c>
      <c r="K10689" s="6" t="str">
        <f t="shared" si="1511"/>
        <v>WK</v>
      </c>
      <c r="L10689" s="6" t="str">
        <f t="shared" si="1512"/>
        <v>DAY</v>
      </c>
      <c r="M10689" s="6">
        <f t="shared" si="1513"/>
        <v>0</v>
      </c>
    </row>
    <row r="10690" spans="3:13" x14ac:dyDescent="0.35">
      <c r="C10690" s="42">
        <v>42227.625</v>
      </c>
      <c r="D10690" s="32">
        <v>2937.40673828125</v>
      </c>
      <c r="E10690" s="34" t="str">
        <f t="shared" si="1505"/>
        <v>08-11</v>
      </c>
      <c r="F10690" s="6">
        <f t="shared" si="1506"/>
        <v>15</v>
      </c>
      <c r="G10690" s="6">
        <f t="shared" si="1507"/>
        <v>11</v>
      </c>
      <c r="H10690" s="6">
        <f t="shared" si="1508"/>
        <v>8</v>
      </c>
      <c r="I10690" s="6">
        <f t="shared" si="1509"/>
        <v>33</v>
      </c>
      <c r="J10690" s="6" t="str">
        <f t="shared" si="1510"/>
        <v>8-11</v>
      </c>
      <c r="K10690" s="6" t="str">
        <f t="shared" si="1511"/>
        <v>WK</v>
      </c>
      <c r="L10690" s="6" t="str">
        <f t="shared" si="1512"/>
        <v>DAY</v>
      </c>
      <c r="M10690" s="6">
        <f t="shared" si="1513"/>
        <v>0</v>
      </c>
    </row>
    <row r="10691" spans="3:13" x14ac:dyDescent="0.35">
      <c r="C10691" s="42">
        <v>42227.645833333336</v>
      </c>
      <c r="D10691" s="32">
        <v>2969.595458984375</v>
      </c>
      <c r="E10691" s="34" t="str">
        <f t="shared" si="1505"/>
        <v>08-11</v>
      </c>
      <c r="F10691" s="6">
        <f t="shared" si="1506"/>
        <v>15</v>
      </c>
      <c r="G10691" s="6">
        <f t="shared" si="1507"/>
        <v>11</v>
      </c>
      <c r="H10691" s="6">
        <f t="shared" si="1508"/>
        <v>8</v>
      </c>
      <c r="I10691" s="6">
        <f t="shared" si="1509"/>
        <v>33</v>
      </c>
      <c r="J10691" s="6" t="str">
        <f t="shared" si="1510"/>
        <v>8-11</v>
      </c>
      <c r="K10691" s="6" t="str">
        <f t="shared" si="1511"/>
        <v>WK</v>
      </c>
      <c r="L10691" s="6" t="str">
        <f t="shared" si="1512"/>
        <v>DAY</v>
      </c>
      <c r="M10691" s="6">
        <f t="shared" si="1513"/>
        <v>0</v>
      </c>
    </row>
    <row r="10692" spans="3:13" x14ac:dyDescent="0.35">
      <c r="C10692" s="42">
        <v>42227.666666666664</v>
      </c>
      <c r="D10692" s="32">
        <v>2999.2275390625</v>
      </c>
      <c r="E10692" s="34" t="str">
        <f t="shared" si="1505"/>
        <v>08-11</v>
      </c>
      <c r="F10692" s="6">
        <f t="shared" si="1506"/>
        <v>16</v>
      </c>
      <c r="G10692" s="6">
        <f t="shared" si="1507"/>
        <v>11</v>
      </c>
      <c r="H10692" s="6">
        <f t="shared" si="1508"/>
        <v>8</v>
      </c>
      <c r="I10692" s="6">
        <f t="shared" si="1509"/>
        <v>33</v>
      </c>
      <c r="J10692" s="6" t="str">
        <f t="shared" si="1510"/>
        <v>8-11</v>
      </c>
      <c r="K10692" s="6" t="str">
        <f t="shared" si="1511"/>
        <v>WK</v>
      </c>
      <c r="L10692" s="6" t="str">
        <f t="shared" si="1512"/>
        <v>DAY</v>
      </c>
      <c r="M10692" s="6">
        <f t="shared" si="1513"/>
        <v>0</v>
      </c>
    </row>
    <row r="10693" spans="3:13" x14ac:dyDescent="0.35">
      <c r="C10693" s="42">
        <v>42227.6875</v>
      </c>
      <c r="D10693" s="32">
        <v>3027.242431640625</v>
      </c>
      <c r="E10693" s="34" t="str">
        <f t="shared" si="1505"/>
        <v>08-11</v>
      </c>
      <c r="F10693" s="6">
        <f t="shared" si="1506"/>
        <v>16</v>
      </c>
      <c r="G10693" s="6">
        <f t="shared" si="1507"/>
        <v>11</v>
      </c>
      <c r="H10693" s="6">
        <f t="shared" si="1508"/>
        <v>8</v>
      </c>
      <c r="I10693" s="6">
        <f t="shared" si="1509"/>
        <v>33</v>
      </c>
      <c r="J10693" s="6" t="str">
        <f t="shared" si="1510"/>
        <v>8-11</v>
      </c>
      <c r="K10693" s="6" t="str">
        <f t="shared" si="1511"/>
        <v>WK</v>
      </c>
      <c r="L10693" s="6" t="str">
        <f t="shared" si="1512"/>
        <v>DAY</v>
      </c>
      <c r="M10693" s="6">
        <f t="shared" si="1513"/>
        <v>0</v>
      </c>
    </row>
    <row r="10694" spans="3:13" x14ac:dyDescent="0.35">
      <c r="C10694" s="42">
        <v>42227.708333333336</v>
      </c>
      <c r="D10694" s="32">
        <v>3039.042724609375</v>
      </c>
      <c r="E10694" s="34" t="str">
        <f t="shared" si="1505"/>
        <v>08-11</v>
      </c>
      <c r="F10694" s="6">
        <f t="shared" si="1506"/>
        <v>17</v>
      </c>
      <c r="G10694" s="6">
        <f t="shared" si="1507"/>
        <v>11</v>
      </c>
      <c r="H10694" s="6">
        <f t="shared" si="1508"/>
        <v>8</v>
      </c>
      <c r="I10694" s="6">
        <f t="shared" si="1509"/>
        <v>33</v>
      </c>
      <c r="J10694" s="6" t="str">
        <f t="shared" si="1510"/>
        <v>8-11</v>
      </c>
      <c r="K10694" s="6" t="str">
        <f t="shared" si="1511"/>
        <v>WK</v>
      </c>
      <c r="L10694" s="6" t="str">
        <f t="shared" si="1512"/>
        <v>EVE</v>
      </c>
      <c r="M10694" s="6">
        <f t="shared" si="1513"/>
        <v>0</v>
      </c>
    </row>
    <row r="10695" spans="3:13" x14ac:dyDescent="0.35">
      <c r="C10695" s="42">
        <v>42227.729166666664</v>
      </c>
      <c r="D10695" s="32">
        <v>3038.334716796875</v>
      </c>
      <c r="E10695" s="34" t="str">
        <f t="shared" ref="E10695:E10758" si="1514">TEXT(MONTH(C10695),"00")&amp;"-"&amp;TEXT(DAY(C10695),"00")</f>
        <v>08-11</v>
      </c>
      <c r="F10695" s="6">
        <f t="shared" ref="F10695:F10758" si="1515">HOUR(C10695)</f>
        <v>17</v>
      </c>
      <c r="G10695" s="6">
        <f t="shared" ref="G10695:G10758" si="1516">DAY(C10695)</f>
        <v>11</v>
      </c>
      <c r="H10695" s="6">
        <f t="shared" ref="H10695:H10758" si="1517">MONTH(C10695)</f>
        <v>8</v>
      </c>
      <c r="I10695" s="6">
        <f t="shared" ref="I10695:I10758" si="1518">WEEKNUM(C10695)</f>
        <v>33</v>
      </c>
      <c r="J10695" s="6" t="str">
        <f t="shared" ref="J10695:J10758" si="1519">H10695&amp;"-"&amp;G10695</f>
        <v>8-11</v>
      </c>
      <c r="K10695" s="6" t="str">
        <f t="shared" ref="K10695:K10758" si="1520">IF(WEEKDAY(C10695,11)&lt;6,"WK","WKND")</f>
        <v>WK</v>
      </c>
      <c r="L10695" s="6" t="str">
        <f t="shared" ref="L10695:L10758" si="1521">IF(AND(F10695&lt;17,F10695&gt;6),"DAY","EVE")</f>
        <v>EVE</v>
      </c>
      <c r="M10695" s="6">
        <f t="shared" ref="M10695:M10758" si="1522">IF(D10695&gt;4000,1,0)</f>
        <v>0</v>
      </c>
    </row>
    <row r="10696" spans="3:13" x14ac:dyDescent="0.35">
      <c r="C10696" s="42">
        <v>42227.75</v>
      </c>
      <c r="D10696" s="32">
        <v>3025.673828125</v>
      </c>
      <c r="E10696" s="34" t="str">
        <f t="shared" si="1514"/>
        <v>08-11</v>
      </c>
      <c r="F10696" s="6">
        <f t="shared" si="1515"/>
        <v>18</v>
      </c>
      <c r="G10696" s="6">
        <f t="shared" si="1516"/>
        <v>11</v>
      </c>
      <c r="H10696" s="6">
        <f t="shared" si="1517"/>
        <v>8</v>
      </c>
      <c r="I10696" s="6">
        <f t="shared" si="1518"/>
        <v>33</v>
      </c>
      <c r="J10696" s="6" t="str">
        <f t="shared" si="1519"/>
        <v>8-11</v>
      </c>
      <c r="K10696" s="6" t="str">
        <f t="shared" si="1520"/>
        <v>WK</v>
      </c>
      <c r="L10696" s="6" t="str">
        <f t="shared" si="1521"/>
        <v>EVE</v>
      </c>
      <c r="M10696" s="6">
        <f t="shared" si="1522"/>
        <v>0</v>
      </c>
    </row>
    <row r="10697" spans="3:13" x14ac:dyDescent="0.35">
      <c r="C10697" s="42">
        <v>42227.770833333336</v>
      </c>
      <c r="D10697" s="32">
        <v>2981.165283203125</v>
      </c>
      <c r="E10697" s="34" t="str">
        <f t="shared" si="1514"/>
        <v>08-11</v>
      </c>
      <c r="F10697" s="6">
        <f t="shared" si="1515"/>
        <v>18</v>
      </c>
      <c r="G10697" s="6">
        <f t="shared" si="1516"/>
        <v>11</v>
      </c>
      <c r="H10697" s="6">
        <f t="shared" si="1517"/>
        <v>8</v>
      </c>
      <c r="I10697" s="6">
        <f t="shared" si="1518"/>
        <v>33</v>
      </c>
      <c r="J10697" s="6" t="str">
        <f t="shared" si="1519"/>
        <v>8-11</v>
      </c>
      <c r="K10697" s="6" t="str">
        <f t="shared" si="1520"/>
        <v>WK</v>
      </c>
      <c r="L10697" s="6" t="str">
        <f t="shared" si="1521"/>
        <v>EVE</v>
      </c>
      <c r="M10697" s="6">
        <f t="shared" si="1522"/>
        <v>0</v>
      </c>
    </row>
    <row r="10698" spans="3:13" x14ac:dyDescent="0.35">
      <c r="C10698" s="42">
        <v>42227.791666666664</v>
      </c>
      <c r="D10698" s="32">
        <v>2955.980712890625</v>
      </c>
      <c r="E10698" s="34" t="str">
        <f t="shared" si="1514"/>
        <v>08-11</v>
      </c>
      <c r="F10698" s="6">
        <f t="shared" si="1515"/>
        <v>19</v>
      </c>
      <c r="G10698" s="6">
        <f t="shared" si="1516"/>
        <v>11</v>
      </c>
      <c r="H10698" s="6">
        <f t="shared" si="1517"/>
        <v>8</v>
      </c>
      <c r="I10698" s="6">
        <f t="shared" si="1518"/>
        <v>33</v>
      </c>
      <c r="J10698" s="6" t="str">
        <f t="shared" si="1519"/>
        <v>8-11</v>
      </c>
      <c r="K10698" s="6" t="str">
        <f t="shared" si="1520"/>
        <v>WK</v>
      </c>
      <c r="L10698" s="6" t="str">
        <f t="shared" si="1521"/>
        <v>EVE</v>
      </c>
      <c r="M10698" s="6">
        <f t="shared" si="1522"/>
        <v>0</v>
      </c>
    </row>
    <row r="10699" spans="3:13" x14ac:dyDescent="0.35">
      <c r="C10699" s="42">
        <v>42227.8125</v>
      </c>
      <c r="D10699" s="32">
        <v>2936.5419921875</v>
      </c>
      <c r="E10699" s="34" t="str">
        <f t="shared" si="1514"/>
        <v>08-11</v>
      </c>
      <c r="F10699" s="6">
        <f t="shared" si="1515"/>
        <v>19</v>
      </c>
      <c r="G10699" s="6">
        <f t="shared" si="1516"/>
        <v>11</v>
      </c>
      <c r="H10699" s="6">
        <f t="shared" si="1517"/>
        <v>8</v>
      </c>
      <c r="I10699" s="6">
        <f t="shared" si="1518"/>
        <v>33</v>
      </c>
      <c r="J10699" s="6" t="str">
        <f t="shared" si="1519"/>
        <v>8-11</v>
      </c>
      <c r="K10699" s="6" t="str">
        <f t="shared" si="1520"/>
        <v>WK</v>
      </c>
      <c r="L10699" s="6" t="str">
        <f t="shared" si="1521"/>
        <v>EVE</v>
      </c>
      <c r="M10699" s="6">
        <f t="shared" si="1522"/>
        <v>0</v>
      </c>
    </row>
    <row r="10700" spans="3:13" x14ac:dyDescent="0.35">
      <c r="C10700" s="42">
        <v>42227.833333333336</v>
      </c>
      <c r="D10700" s="32">
        <v>3056.530029296875</v>
      </c>
      <c r="E10700" s="34" t="str">
        <f t="shared" si="1514"/>
        <v>08-11</v>
      </c>
      <c r="F10700" s="6">
        <f t="shared" si="1515"/>
        <v>20</v>
      </c>
      <c r="G10700" s="6">
        <f t="shared" si="1516"/>
        <v>11</v>
      </c>
      <c r="H10700" s="6">
        <f t="shared" si="1517"/>
        <v>8</v>
      </c>
      <c r="I10700" s="6">
        <f t="shared" si="1518"/>
        <v>33</v>
      </c>
      <c r="J10700" s="6" t="str">
        <f t="shared" si="1519"/>
        <v>8-11</v>
      </c>
      <c r="K10700" s="6" t="str">
        <f t="shared" si="1520"/>
        <v>WK</v>
      </c>
      <c r="L10700" s="6" t="str">
        <f t="shared" si="1521"/>
        <v>EVE</v>
      </c>
      <c r="M10700" s="6">
        <f t="shared" si="1522"/>
        <v>0</v>
      </c>
    </row>
    <row r="10701" spans="3:13" x14ac:dyDescent="0.35">
      <c r="C10701" s="42">
        <v>42227.854166666664</v>
      </c>
      <c r="D10701" s="32">
        <v>3070.984130859375</v>
      </c>
      <c r="E10701" s="34" t="str">
        <f t="shared" si="1514"/>
        <v>08-11</v>
      </c>
      <c r="F10701" s="6">
        <f t="shared" si="1515"/>
        <v>20</v>
      </c>
      <c r="G10701" s="6">
        <f t="shared" si="1516"/>
        <v>11</v>
      </c>
      <c r="H10701" s="6">
        <f t="shared" si="1517"/>
        <v>8</v>
      </c>
      <c r="I10701" s="6">
        <f t="shared" si="1518"/>
        <v>33</v>
      </c>
      <c r="J10701" s="6" t="str">
        <f t="shared" si="1519"/>
        <v>8-11</v>
      </c>
      <c r="K10701" s="6" t="str">
        <f t="shared" si="1520"/>
        <v>WK</v>
      </c>
      <c r="L10701" s="6" t="str">
        <f t="shared" si="1521"/>
        <v>EVE</v>
      </c>
      <c r="M10701" s="6">
        <f t="shared" si="1522"/>
        <v>0</v>
      </c>
    </row>
    <row r="10702" spans="3:13" x14ac:dyDescent="0.35">
      <c r="C10702" s="42">
        <v>42227.875</v>
      </c>
      <c r="D10702" s="32">
        <v>3007.0859375</v>
      </c>
      <c r="E10702" s="34" t="str">
        <f t="shared" si="1514"/>
        <v>08-11</v>
      </c>
      <c r="F10702" s="6">
        <f t="shared" si="1515"/>
        <v>21</v>
      </c>
      <c r="G10702" s="6">
        <f t="shared" si="1516"/>
        <v>11</v>
      </c>
      <c r="H10702" s="6">
        <f t="shared" si="1517"/>
        <v>8</v>
      </c>
      <c r="I10702" s="6">
        <f t="shared" si="1518"/>
        <v>33</v>
      </c>
      <c r="J10702" s="6" t="str">
        <f t="shared" si="1519"/>
        <v>8-11</v>
      </c>
      <c r="K10702" s="6" t="str">
        <f t="shared" si="1520"/>
        <v>WK</v>
      </c>
      <c r="L10702" s="6" t="str">
        <f t="shared" si="1521"/>
        <v>EVE</v>
      </c>
      <c r="M10702" s="6">
        <f t="shared" si="1522"/>
        <v>0</v>
      </c>
    </row>
    <row r="10703" spans="3:13" x14ac:dyDescent="0.35">
      <c r="C10703" s="42">
        <v>42227.895833333336</v>
      </c>
      <c r="D10703" s="32">
        <v>2887.48974609375</v>
      </c>
      <c r="E10703" s="34" t="str">
        <f t="shared" si="1514"/>
        <v>08-11</v>
      </c>
      <c r="F10703" s="6">
        <f t="shared" si="1515"/>
        <v>21</v>
      </c>
      <c r="G10703" s="6">
        <f t="shared" si="1516"/>
        <v>11</v>
      </c>
      <c r="H10703" s="6">
        <f t="shared" si="1517"/>
        <v>8</v>
      </c>
      <c r="I10703" s="6">
        <f t="shared" si="1518"/>
        <v>33</v>
      </c>
      <c r="J10703" s="6" t="str">
        <f t="shared" si="1519"/>
        <v>8-11</v>
      </c>
      <c r="K10703" s="6" t="str">
        <f t="shared" si="1520"/>
        <v>WK</v>
      </c>
      <c r="L10703" s="6" t="str">
        <f t="shared" si="1521"/>
        <v>EVE</v>
      </c>
      <c r="M10703" s="6">
        <f t="shared" si="1522"/>
        <v>0</v>
      </c>
    </row>
    <row r="10704" spans="3:13" x14ac:dyDescent="0.35">
      <c r="C10704" s="42">
        <v>42227.916666666664</v>
      </c>
      <c r="D10704" s="32">
        <v>2754.92529296875</v>
      </c>
      <c r="E10704" s="34" t="str">
        <f t="shared" si="1514"/>
        <v>08-11</v>
      </c>
      <c r="F10704" s="6">
        <f t="shared" si="1515"/>
        <v>22</v>
      </c>
      <c r="G10704" s="6">
        <f t="shared" si="1516"/>
        <v>11</v>
      </c>
      <c r="H10704" s="6">
        <f t="shared" si="1517"/>
        <v>8</v>
      </c>
      <c r="I10704" s="6">
        <f t="shared" si="1518"/>
        <v>33</v>
      </c>
      <c r="J10704" s="6" t="str">
        <f t="shared" si="1519"/>
        <v>8-11</v>
      </c>
      <c r="K10704" s="6" t="str">
        <f t="shared" si="1520"/>
        <v>WK</v>
      </c>
      <c r="L10704" s="6" t="str">
        <f t="shared" si="1521"/>
        <v>EVE</v>
      </c>
      <c r="M10704" s="6">
        <f t="shared" si="1522"/>
        <v>0</v>
      </c>
    </row>
    <row r="10705" spans="3:13" x14ac:dyDescent="0.35">
      <c r="C10705" s="42">
        <v>42227.9375</v>
      </c>
      <c r="D10705" s="32">
        <v>2602.78857421875</v>
      </c>
      <c r="E10705" s="34" t="str">
        <f t="shared" si="1514"/>
        <v>08-11</v>
      </c>
      <c r="F10705" s="6">
        <f t="shared" si="1515"/>
        <v>22</v>
      </c>
      <c r="G10705" s="6">
        <f t="shared" si="1516"/>
        <v>11</v>
      </c>
      <c r="H10705" s="6">
        <f t="shared" si="1517"/>
        <v>8</v>
      </c>
      <c r="I10705" s="6">
        <f t="shared" si="1518"/>
        <v>33</v>
      </c>
      <c r="J10705" s="6" t="str">
        <f t="shared" si="1519"/>
        <v>8-11</v>
      </c>
      <c r="K10705" s="6" t="str">
        <f t="shared" si="1520"/>
        <v>WK</v>
      </c>
      <c r="L10705" s="6" t="str">
        <f t="shared" si="1521"/>
        <v>EVE</v>
      </c>
      <c r="M10705" s="6">
        <f t="shared" si="1522"/>
        <v>0</v>
      </c>
    </row>
    <row r="10706" spans="3:13" x14ac:dyDescent="0.35">
      <c r="C10706" s="42">
        <v>42227.958333333336</v>
      </c>
      <c r="D10706" s="32">
        <v>2467.56103515625</v>
      </c>
      <c r="E10706" s="34" t="str">
        <f t="shared" si="1514"/>
        <v>08-11</v>
      </c>
      <c r="F10706" s="6">
        <f t="shared" si="1515"/>
        <v>23</v>
      </c>
      <c r="G10706" s="6">
        <f t="shared" si="1516"/>
        <v>11</v>
      </c>
      <c r="H10706" s="6">
        <f t="shared" si="1517"/>
        <v>8</v>
      </c>
      <c r="I10706" s="6">
        <f t="shared" si="1518"/>
        <v>33</v>
      </c>
      <c r="J10706" s="6" t="str">
        <f t="shared" si="1519"/>
        <v>8-11</v>
      </c>
      <c r="K10706" s="6" t="str">
        <f t="shared" si="1520"/>
        <v>WK</v>
      </c>
      <c r="L10706" s="6" t="str">
        <f t="shared" si="1521"/>
        <v>EVE</v>
      </c>
      <c r="M10706" s="6">
        <f t="shared" si="1522"/>
        <v>0</v>
      </c>
    </row>
    <row r="10707" spans="3:13" x14ac:dyDescent="0.35">
      <c r="C10707" s="42">
        <v>42227.979166666664</v>
      </c>
      <c r="D10707" s="32">
        <v>2327.951416015625</v>
      </c>
      <c r="E10707" s="34" t="str">
        <f t="shared" si="1514"/>
        <v>08-11</v>
      </c>
      <c r="F10707" s="6">
        <f t="shared" si="1515"/>
        <v>23</v>
      </c>
      <c r="G10707" s="6">
        <f t="shared" si="1516"/>
        <v>11</v>
      </c>
      <c r="H10707" s="6">
        <f t="shared" si="1517"/>
        <v>8</v>
      </c>
      <c r="I10707" s="6">
        <f t="shared" si="1518"/>
        <v>33</v>
      </c>
      <c r="J10707" s="6" t="str">
        <f t="shared" si="1519"/>
        <v>8-11</v>
      </c>
      <c r="K10707" s="6" t="str">
        <f t="shared" si="1520"/>
        <v>WK</v>
      </c>
      <c r="L10707" s="6" t="str">
        <f t="shared" si="1521"/>
        <v>EVE</v>
      </c>
      <c r="M10707" s="6">
        <f t="shared" si="1522"/>
        <v>0</v>
      </c>
    </row>
    <row r="10708" spans="3:13" x14ac:dyDescent="0.35">
      <c r="C10708" s="42">
        <v>42228</v>
      </c>
      <c r="D10708" s="32">
        <v>2249.896484375</v>
      </c>
      <c r="E10708" s="34" t="str">
        <f t="shared" si="1514"/>
        <v>08-12</v>
      </c>
      <c r="F10708" s="6">
        <f t="shared" si="1515"/>
        <v>0</v>
      </c>
      <c r="G10708" s="6">
        <f t="shared" si="1516"/>
        <v>12</v>
      </c>
      <c r="H10708" s="6">
        <f t="shared" si="1517"/>
        <v>8</v>
      </c>
      <c r="I10708" s="6">
        <f t="shared" si="1518"/>
        <v>33</v>
      </c>
      <c r="J10708" s="6" t="str">
        <f t="shared" si="1519"/>
        <v>8-12</v>
      </c>
      <c r="K10708" s="6" t="str">
        <f t="shared" si="1520"/>
        <v>WK</v>
      </c>
      <c r="L10708" s="6" t="str">
        <f t="shared" si="1521"/>
        <v>EVE</v>
      </c>
      <c r="M10708" s="6">
        <f t="shared" si="1522"/>
        <v>0</v>
      </c>
    </row>
    <row r="10709" spans="3:13" x14ac:dyDescent="0.35">
      <c r="C10709" s="42">
        <v>42228.020833333336</v>
      </c>
      <c r="D10709" s="32">
        <v>2156.74169921875</v>
      </c>
      <c r="E10709" s="34" t="str">
        <f t="shared" si="1514"/>
        <v>08-12</v>
      </c>
      <c r="F10709" s="6">
        <f t="shared" si="1515"/>
        <v>0</v>
      </c>
      <c r="G10709" s="6">
        <f t="shared" si="1516"/>
        <v>12</v>
      </c>
      <c r="H10709" s="6">
        <f t="shared" si="1517"/>
        <v>8</v>
      </c>
      <c r="I10709" s="6">
        <f t="shared" si="1518"/>
        <v>33</v>
      </c>
      <c r="J10709" s="6" t="str">
        <f t="shared" si="1519"/>
        <v>8-12</v>
      </c>
      <c r="K10709" s="6" t="str">
        <f t="shared" si="1520"/>
        <v>WK</v>
      </c>
      <c r="L10709" s="6" t="str">
        <f t="shared" si="1521"/>
        <v>EVE</v>
      </c>
      <c r="M10709" s="6">
        <f t="shared" si="1522"/>
        <v>0</v>
      </c>
    </row>
    <row r="10710" spans="3:13" x14ac:dyDescent="0.35">
      <c r="C10710" s="42">
        <v>42228.041666666664</v>
      </c>
      <c r="D10710" s="32">
        <v>2085.99267578125</v>
      </c>
      <c r="E10710" s="34" t="str">
        <f t="shared" si="1514"/>
        <v>08-12</v>
      </c>
      <c r="F10710" s="6">
        <f t="shared" si="1515"/>
        <v>1</v>
      </c>
      <c r="G10710" s="6">
        <f t="shared" si="1516"/>
        <v>12</v>
      </c>
      <c r="H10710" s="6">
        <f t="shared" si="1517"/>
        <v>8</v>
      </c>
      <c r="I10710" s="6">
        <f t="shared" si="1518"/>
        <v>33</v>
      </c>
      <c r="J10710" s="6" t="str">
        <f t="shared" si="1519"/>
        <v>8-12</v>
      </c>
      <c r="K10710" s="6" t="str">
        <f t="shared" si="1520"/>
        <v>WK</v>
      </c>
      <c r="L10710" s="6" t="str">
        <f t="shared" si="1521"/>
        <v>EVE</v>
      </c>
      <c r="M10710" s="6">
        <f t="shared" si="1522"/>
        <v>0</v>
      </c>
    </row>
    <row r="10711" spans="3:13" x14ac:dyDescent="0.35">
      <c r="C10711" s="42">
        <v>42228.0625</v>
      </c>
      <c r="D10711" s="32">
        <v>2035.444580078125</v>
      </c>
      <c r="E10711" s="34" t="str">
        <f t="shared" si="1514"/>
        <v>08-12</v>
      </c>
      <c r="F10711" s="6">
        <f t="shared" si="1515"/>
        <v>1</v>
      </c>
      <c r="G10711" s="6">
        <f t="shared" si="1516"/>
        <v>12</v>
      </c>
      <c r="H10711" s="6">
        <f t="shared" si="1517"/>
        <v>8</v>
      </c>
      <c r="I10711" s="6">
        <f t="shared" si="1518"/>
        <v>33</v>
      </c>
      <c r="J10711" s="6" t="str">
        <f t="shared" si="1519"/>
        <v>8-12</v>
      </c>
      <c r="K10711" s="6" t="str">
        <f t="shared" si="1520"/>
        <v>WK</v>
      </c>
      <c r="L10711" s="6" t="str">
        <f t="shared" si="1521"/>
        <v>EVE</v>
      </c>
      <c r="M10711" s="6">
        <f t="shared" si="1522"/>
        <v>0</v>
      </c>
    </row>
    <row r="10712" spans="3:13" x14ac:dyDescent="0.35">
      <c r="C10712" s="42">
        <v>42228.083333333336</v>
      </c>
      <c r="D10712" s="32">
        <v>1988.0579833984375</v>
      </c>
      <c r="E10712" s="34" t="str">
        <f t="shared" si="1514"/>
        <v>08-12</v>
      </c>
      <c r="F10712" s="6">
        <f t="shared" si="1515"/>
        <v>2</v>
      </c>
      <c r="G10712" s="6">
        <f t="shared" si="1516"/>
        <v>12</v>
      </c>
      <c r="H10712" s="6">
        <f t="shared" si="1517"/>
        <v>8</v>
      </c>
      <c r="I10712" s="6">
        <f t="shared" si="1518"/>
        <v>33</v>
      </c>
      <c r="J10712" s="6" t="str">
        <f t="shared" si="1519"/>
        <v>8-12</v>
      </c>
      <c r="K10712" s="6" t="str">
        <f t="shared" si="1520"/>
        <v>WK</v>
      </c>
      <c r="L10712" s="6" t="str">
        <f t="shared" si="1521"/>
        <v>EVE</v>
      </c>
      <c r="M10712" s="6">
        <f t="shared" si="1522"/>
        <v>0</v>
      </c>
    </row>
    <row r="10713" spans="3:13" x14ac:dyDescent="0.35">
      <c r="C10713" s="42">
        <v>42228.104166666664</v>
      </c>
      <c r="D10713" s="32">
        <v>1963.9063720703125</v>
      </c>
      <c r="E10713" s="34" t="str">
        <f t="shared" si="1514"/>
        <v>08-12</v>
      </c>
      <c r="F10713" s="6">
        <f t="shared" si="1515"/>
        <v>2</v>
      </c>
      <c r="G10713" s="6">
        <f t="shared" si="1516"/>
        <v>12</v>
      </c>
      <c r="H10713" s="6">
        <f t="shared" si="1517"/>
        <v>8</v>
      </c>
      <c r="I10713" s="6">
        <f t="shared" si="1518"/>
        <v>33</v>
      </c>
      <c r="J10713" s="6" t="str">
        <f t="shared" si="1519"/>
        <v>8-12</v>
      </c>
      <c r="K10713" s="6" t="str">
        <f t="shared" si="1520"/>
        <v>WK</v>
      </c>
      <c r="L10713" s="6" t="str">
        <f t="shared" si="1521"/>
        <v>EVE</v>
      </c>
      <c r="M10713" s="6">
        <f t="shared" si="1522"/>
        <v>0</v>
      </c>
    </row>
    <row r="10714" spans="3:13" x14ac:dyDescent="0.35">
      <c r="C10714" s="42">
        <v>42228.125</v>
      </c>
      <c r="D10714" s="32">
        <v>1944.8583984375</v>
      </c>
      <c r="E10714" s="34" t="str">
        <f t="shared" si="1514"/>
        <v>08-12</v>
      </c>
      <c r="F10714" s="6">
        <f t="shared" si="1515"/>
        <v>3</v>
      </c>
      <c r="G10714" s="6">
        <f t="shared" si="1516"/>
        <v>12</v>
      </c>
      <c r="H10714" s="6">
        <f t="shared" si="1517"/>
        <v>8</v>
      </c>
      <c r="I10714" s="6">
        <f t="shared" si="1518"/>
        <v>33</v>
      </c>
      <c r="J10714" s="6" t="str">
        <f t="shared" si="1519"/>
        <v>8-12</v>
      </c>
      <c r="K10714" s="6" t="str">
        <f t="shared" si="1520"/>
        <v>WK</v>
      </c>
      <c r="L10714" s="6" t="str">
        <f t="shared" si="1521"/>
        <v>EVE</v>
      </c>
      <c r="M10714" s="6">
        <f t="shared" si="1522"/>
        <v>0</v>
      </c>
    </row>
    <row r="10715" spans="3:13" x14ac:dyDescent="0.35">
      <c r="C10715" s="42">
        <v>42228.145833333336</v>
      </c>
      <c r="D10715" s="32">
        <v>1933.4014892578125</v>
      </c>
      <c r="E10715" s="34" t="str">
        <f t="shared" si="1514"/>
        <v>08-12</v>
      </c>
      <c r="F10715" s="6">
        <f t="shared" si="1515"/>
        <v>3</v>
      </c>
      <c r="G10715" s="6">
        <f t="shared" si="1516"/>
        <v>12</v>
      </c>
      <c r="H10715" s="6">
        <f t="shared" si="1517"/>
        <v>8</v>
      </c>
      <c r="I10715" s="6">
        <f t="shared" si="1518"/>
        <v>33</v>
      </c>
      <c r="J10715" s="6" t="str">
        <f t="shared" si="1519"/>
        <v>8-12</v>
      </c>
      <c r="K10715" s="6" t="str">
        <f t="shared" si="1520"/>
        <v>WK</v>
      </c>
      <c r="L10715" s="6" t="str">
        <f t="shared" si="1521"/>
        <v>EVE</v>
      </c>
      <c r="M10715" s="6">
        <f t="shared" si="1522"/>
        <v>0</v>
      </c>
    </row>
    <row r="10716" spans="3:13" x14ac:dyDescent="0.35">
      <c r="C10716" s="42">
        <v>42228.166666666664</v>
      </c>
      <c r="D10716" s="32">
        <v>1935.607421875</v>
      </c>
      <c r="E10716" s="34" t="str">
        <f t="shared" si="1514"/>
        <v>08-12</v>
      </c>
      <c r="F10716" s="6">
        <f t="shared" si="1515"/>
        <v>4</v>
      </c>
      <c r="G10716" s="6">
        <f t="shared" si="1516"/>
        <v>12</v>
      </c>
      <c r="H10716" s="6">
        <f t="shared" si="1517"/>
        <v>8</v>
      </c>
      <c r="I10716" s="6">
        <f t="shared" si="1518"/>
        <v>33</v>
      </c>
      <c r="J10716" s="6" t="str">
        <f t="shared" si="1519"/>
        <v>8-12</v>
      </c>
      <c r="K10716" s="6" t="str">
        <f t="shared" si="1520"/>
        <v>WK</v>
      </c>
      <c r="L10716" s="6" t="str">
        <f t="shared" si="1521"/>
        <v>EVE</v>
      </c>
      <c r="M10716" s="6">
        <f t="shared" si="1522"/>
        <v>0</v>
      </c>
    </row>
    <row r="10717" spans="3:13" x14ac:dyDescent="0.35">
      <c r="C10717" s="42">
        <v>42228.1875</v>
      </c>
      <c r="D10717" s="32">
        <v>1922.7723388671875</v>
      </c>
      <c r="E10717" s="34" t="str">
        <f t="shared" si="1514"/>
        <v>08-12</v>
      </c>
      <c r="F10717" s="6">
        <f t="shared" si="1515"/>
        <v>4</v>
      </c>
      <c r="G10717" s="6">
        <f t="shared" si="1516"/>
        <v>12</v>
      </c>
      <c r="H10717" s="6">
        <f t="shared" si="1517"/>
        <v>8</v>
      </c>
      <c r="I10717" s="6">
        <f t="shared" si="1518"/>
        <v>33</v>
      </c>
      <c r="J10717" s="6" t="str">
        <f t="shared" si="1519"/>
        <v>8-12</v>
      </c>
      <c r="K10717" s="6" t="str">
        <f t="shared" si="1520"/>
        <v>WK</v>
      </c>
      <c r="L10717" s="6" t="str">
        <f t="shared" si="1521"/>
        <v>EVE</v>
      </c>
      <c r="M10717" s="6">
        <f t="shared" si="1522"/>
        <v>0</v>
      </c>
    </row>
    <row r="10718" spans="3:13" x14ac:dyDescent="0.35">
      <c r="C10718" s="42">
        <v>42228.208333333336</v>
      </c>
      <c r="D10718" s="32">
        <v>1962.071533203125</v>
      </c>
      <c r="E10718" s="34" t="str">
        <f t="shared" si="1514"/>
        <v>08-12</v>
      </c>
      <c r="F10718" s="6">
        <f t="shared" si="1515"/>
        <v>5</v>
      </c>
      <c r="G10718" s="6">
        <f t="shared" si="1516"/>
        <v>12</v>
      </c>
      <c r="H10718" s="6">
        <f t="shared" si="1517"/>
        <v>8</v>
      </c>
      <c r="I10718" s="6">
        <f t="shared" si="1518"/>
        <v>33</v>
      </c>
      <c r="J10718" s="6" t="str">
        <f t="shared" si="1519"/>
        <v>8-12</v>
      </c>
      <c r="K10718" s="6" t="str">
        <f t="shared" si="1520"/>
        <v>WK</v>
      </c>
      <c r="L10718" s="6" t="str">
        <f t="shared" si="1521"/>
        <v>EVE</v>
      </c>
      <c r="M10718" s="6">
        <f t="shared" si="1522"/>
        <v>0</v>
      </c>
    </row>
    <row r="10719" spans="3:13" x14ac:dyDescent="0.35">
      <c r="C10719" s="42">
        <v>42228.229166666664</v>
      </c>
      <c r="D10719" s="32">
        <v>2061.073486328125</v>
      </c>
      <c r="E10719" s="34" t="str">
        <f t="shared" si="1514"/>
        <v>08-12</v>
      </c>
      <c r="F10719" s="6">
        <f t="shared" si="1515"/>
        <v>5</v>
      </c>
      <c r="G10719" s="6">
        <f t="shared" si="1516"/>
        <v>12</v>
      </c>
      <c r="H10719" s="6">
        <f t="shared" si="1517"/>
        <v>8</v>
      </c>
      <c r="I10719" s="6">
        <f t="shared" si="1518"/>
        <v>33</v>
      </c>
      <c r="J10719" s="6" t="str">
        <f t="shared" si="1519"/>
        <v>8-12</v>
      </c>
      <c r="K10719" s="6" t="str">
        <f t="shared" si="1520"/>
        <v>WK</v>
      </c>
      <c r="L10719" s="6" t="str">
        <f t="shared" si="1521"/>
        <v>EVE</v>
      </c>
      <c r="M10719" s="6">
        <f t="shared" si="1522"/>
        <v>0</v>
      </c>
    </row>
    <row r="10720" spans="3:13" x14ac:dyDescent="0.35">
      <c r="C10720" s="42">
        <v>42228.25</v>
      </c>
      <c r="D10720" s="32">
        <v>2133.754150390625</v>
      </c>
      <c r="E10720" s="34" t="str">
        <f t="shared" si="1514"/>
        <v>08-12</v>
      </c>
      <c r="F10720" s="6">
        <f t="shared" si="1515"/>
        <v>6</v>
      </c>
      <c r="G10720" s="6">
        <f t="shared" si="1516"/>
        <v>12</v>
      </c>
      <c r="H10720" s="6">
        <f t="shared" si="1517"/>
        <v>8</v>
      </c>
      <c r="I10720" s="6">
        <f t="shared" si="1518"/>
        <v>33</v>
      </c>
      <c r="J10720" s="6" t="str">
        <f t="shared" si="1519"/>
        <v>8-12</v>
      </c>
      <c r="K10720" s="6" t="str">
        <f t="shared" si="1520"/>
        <v>WK</v>
      </c>
      <c r="L10720" s="6" t="str">
        <f t="shared" si="1521"/>
        <v>EVE</v>
      </c>
      <c r="M10720" s="6">
        <f t="shared" si="1522"/>
        <v>0</v>
      </c>
    </row>
    <row r="10721" spans="3:13" x14ac:dyDescent="0.35">
      <c r="C10721" s="42">
        <v>42228.270833333336</v>
      </c>
      <c r="D10721" s="32">
        <v>2197.04541015625</v>
      </c>
      <c r="E10721" s="34" t="str">
        <f t="shared" si="1514"/>
        <v>08-12</v>
      </c>
      <c r="F10721" s="6">
        <f t="shared" si="1515"/>
        <v>6</v>
      </c>
      <c r="G10721" s="6">
        <f t="shared" si="1516"/>
        <v>12</v>
      </c>
      <c r="H10721" s="6">
        <f t="shared" si="1517"/>
        <v>8</v>
      </c>
      <c r="I10721" s="6">
        <f t="shared" si="1518"/>
        <v>33</v>
      </c>
      <c r="J10721" s="6" t="str">
        <f t="shared" si="1519"/>
        <v>8-12</v>
      </c>
      <c r="K10721" s="6" t="str">
        <f t="shared" si="1520"/>
        <v>WK</v>
      </c>
      <c r="L10721" s="6" t="str">
        <f t="shared" si="1521"/>
        <v>EVE</v>
      </c>
      <c r="M10721" s="6">
        <f t="shared" si="1522"/>
        <v>0</v>
      </c>
    </row>
    <row r="10722" spans="3:13" x14ac:dyDescent="0.35">
      <c r="C10722" s="42">
        <v>42228.291666666664</v>
      </c>
      <c r="D10722" s="32">
        <v>2251.94384765625</v>
      </c>
      <c r="E10722" s="34" t="str">
        <f t="shared" si="1514"/>
        <v>08-12</v>
      </c>
      <c r="F10722" s="6">
        <f t="shared" si="1515"/>
        <v>7</v>
      </c>
      <c r="G10722" s="6">
        <f t="shared" si="1516"/>
        <v>12</v>
      </c>
      <c r="H10722" s="6">
        <f t="shared" si="1517"/>
        <v>8</v>
      </c>
      <c r="I10722" s="6">
        <f t="shared" si="1518"/>
        <v>33</v>
      </c>
      <c r="J10722" s="6" t="str">
        <f t="shared" si="1519"/>
        <v>8-12</v>
      </c>
      <c r="K10722" s="6" t="str">
        <f t="shared" si="1520"/>
        <v>WK</v>
      </c>
      <c r="L10722" s="6" t="str">
        <f t="shared" si="1521"/>
        <v>DAY</v>
      </c>
      <c r="M10722" s="6">
        <f t="shared" si="1522"/>
        <v>0</v>
      </c>
    </row>
    <row r="10723" spans="3:13" x14ac:dyDescent="0.35">
      <c r="C10723" s="42">
        <v>42228.3125</v>
      </c>
      <c r="D10723" s="32">
        <v>2353.429443359375</v>
      </c>
      <c r="E10723" s="34" t="str">
        <f t="shared" si="1514"/>
        <v>08-12</v>
      </c>
      <c r="F10723" s="6">
        <f t="shared" si="1515"/>
        <v>7</v>
      </c>
      <c r="G10723" s="6">
        <f t="shared" si="1516"/>
        <v>12</v>
      </c>
      <c r="H10723" s="6">
        <f t="shared" si="1517"/>
        <v>8</v>
      </c>
      <c r="I10723" s="6">
        <f t="shared" si="1518"/>
        <v>33</v>
      </c>
      <c r="J10723" s="6" t="str">
        <f t="shared" si="1519"/>
        <v>8-12</v>
      </c>
      <c r="K10723" s="6" t="str">
        <f t="shared" si="1520"/>
        <v>WK</v>
      </c>
      <c r="L10723" s="6" t="str">
        <f t="shared" si="1521"/>
        <v>DAY</v>
      </c>
      <c r="M10723" s="6">
        <f t="shared" si="1522"/>
        <v>0</v>
      </c>
    </row>
    <row r="10724" spans="3:13" x14ac:dyDescent="0.35">
      <c r="C10724" s="42">
        <v>42228.333333333336</v>
      </c>
      <c r="D10724" s="32">
        <v>2436.035888671875</v>
      </c>
      <c r="E10724" s="34" t="str">
        <f t="shared" si="1514"/>
        <v>08-12</v>
      </c>
      <c r="F10724" s="6">
        <f t="shared" si="1515"/>
        <v>8</v>
      </c>
      <c r="G10724" s="6">
        <f t="shared" si="1516"/>
        <v>12</v>
      </c>
      <c r="H10724" s="6">
        <f t="shared" si="1517"/>
        <v>8</v>
      </c>
      <c r="I10724" s="6">
        <f t="shared" si="1518"/>
        <v>33</v>
      </c>
      <c r="J10724" s="6" t="str">
        <f t="shared" si="1519"/>
        <v>8-12</v>
      </c>
      <c r="K10724" s="6" t="str">
        <f t="shared" si="1520"/>
        <v>WK</v>
      </c>
      <c r="L10724" s="6" t="str">
        <f t="shared" si="1521"/>
        <v>DAY</v>
      </c>
      <c r="M10724" s="6">
        <f t="shared" si="1522"/>
        <v>0</v>
      </c>
    </row>
    <row r="10725" spans="3:13" x14ac:dyDescent="0.35">
      <c r="C10725" s="42">
        <v>42228.354166666664</v>
      </c>
      <c r="D10725" s="32">
        <v>2513.074951171875</v>
      </c>
      <c r="E10725" s="34" t="str">
        <f t="shared" si="1514"/>
        <v>08-12</v>
      </c>
      <c r="F10725" s="6">
        <f t="shared" si="1515"/>
        <v>8</v>
      </c>
      <c r="G10725" s="6">
        <f t="shared" si="1516"/>
        <v>12</v>
      </c>
      <c r="H10725" s="6">
        <f t="shared" si="1517"/>
        <v>8</v>
      </c>
      <c r="I10725" s="6">
        <f t="shared" si="1518"/>
        <v>33</v>
      </c>
      <c r="J10725" s="6" t="str">
        <f t="shared" si="1519"/>
        <v>8-12</v>
      </c>
      <c r="K10725" s="6" t="str">
        <f t="shared" si="1520"/>
        <v>WK</v>
      </c>
      <c r="L10725" s="6" t="str">
        <f t="shared" si="1521"/>
        <v>DAY</v>
      </c>
      <c r="M10725" s="6">
        <f t="shared" si="1522"/>
        <v>0</v>
      </c>
    </row>
    <row r="10726" spans="3:13" x14ac:dyDescent="0.35">
      <c r="C10726" s="42">
        <v>42228.375</v>
      </c>
      <c r="D10726" s="32">
        <v>2587.197998046875</v>
      </c>
      <c r="E10726" s="34" t="str">
        <f t="shared" si="1514"/>
        <v>08-12</v>
      </c>
      <c r="F10726" s="6">
        <f t="shared" si="1515"/>
        <v>9</v>
      </c>
      <c r="G10726" s="6">
        <f t="shared" si="1516"/>
        <v>12</v>
      </c>
      <c r="H10726" s="6">
        <f t="shared" si="1517"/>
        <v>8</v>
      </c>
      <c r="I10726" s="6">
        <f t="shared" si="1518"/>
        <v>33</v>
      </c>
      <c r="J10726" s="6" t="str">
        <f t="shared" si="1519"/>
        <v>8-12</v>
      </c>
      <c r="K10726" s="6" t="str">
        <f t="shared" si="1520"/>
        <v>WK</v>
      </c>
      <c r="L10726" s="6" t="str">
        <f t="shared" si="1521"/>
        <v>DAY</v>
      </c>
      <c r="M10726" s="6">
        <f t="shared" si="1522"/>
        <v>0</v>
      </c>
    </row>
    <row r="10727" spans="3:13" x14ac:dyDescent="0.35">
      <c r="C10727" s="42">
        <v>42228.395833333336</v>
      </c>
      <c r="D10727" s="32">
        <v>2638.48876953125</v>
      </c>
      <c r="E10727" s="34" t="str">
        <f t="shared" si="1514"/>
        <v>08-12</v>
      </c>
      <c r="F10727" s="6">
        <f t="shared" si="1515"/>
        <v>9</v>
      </c>
      <c r="G10727" s="6">
        <f t="shared" si="1516"/>
        <v>12</v>
      </c>
      <c r="H10727" s="6">
        <f t="shared" si="1517"/>
        <v>8</v>
      </c>
      <c r="I10727" s="6">
        <f t="shared" si="1518"/>
        <v>33</v>
      </c>
      <c r="J10727" s="6" t="str">
        <f t="shared" si="1519"/>
        <v>8-12</v>
      </c>
      <c r="K10727" s="6" t="str">
        <f t="shared" si="1520"/>
        <v>WK</v>
      </c>
      <c r="L10727" s="6" t="str">
        <f t="shared" si="1521"/>
        <v>DAY</v>
      </c>
      <c r="M10727" s="6">
        <f t="shared" si="1522"/>
        <v>0</v>
      </c>
    </row>
    <row r="10728" spans="3:13" x14ac:dyDescent="0.35">
      <c r="C10728" s="42">
        <v>42228.416666666664</v>
      </c>
      <c r="D10728" s="32">
        <v>2710.380859375</v>
      </c>
      <c r="E10728" s="34" t="str">
        <f t="shared" si="1514"/>
        <v>08-12</v>
      </c>
      <c r="F10728" s="6">
        <f t="shared" si="1515"/>
        <v>10</v>
      </c>
      <c r="G10728" s="6">
        <f t="shared" si="1516"/>
        <v>12</v>
      </c>
      <c r="H10728" s="6">
        <f t="shared" si="1517"/>
        <v>8</v>
      </c>
      <c r="I10728" s="6">
        <f t="shared" si="1518"/>
        <v>33</v>
      </c>
      <c r="J10728" s="6" t="str">
        <f t="shared" si="1519"/>
        <v>8-12</v>
      </c>
      <c r="K10728" s="6" t="str">
        <f t="shared" si="1520"/>
        <v>WK</v>
      </c>
      <c r="L10728" s="6" t="str">
        <f t="shared" si="1521"/>
        <v>DAY</v>
      </c>
      <c r="M10728" s="6">
        <f t="shared" si="1522"/>
        <v>0</v>
      </c>
    </row>
    <row r="10729" spans="3:13" x14ac:dyDescent="0.35">
      <c r="C10729" s="42">
        <v>42228.4375</v>
      </c>
      <c r="D10729" s="32">
        <v>2763.607666015625</v>
      </c>
      <c r="E10729" s="34" t="str">
        <f t="shared" si="1514"/>
        <v>08-12</v>
      </c>
      <c r="F10729" s="6">
        <f t="shared" si="1515"/>
        <v>10</v>
      </c>
      <c r="G10729" s="6">
        <f t="shared" si="1516"/>
        <v>12</v>
      </c>
      <c r="H10729" s="6">
        <f t="shared" si="1517"/>
        <v>8</v>
      </c>
      <c r="I10729" s="6">
        <f t="shared" si="1518"/>
        <v>33</v>
      </c>
      <c r="J10729" s="6" t="str">
        <f t="shared" si="1519"/>
        <v>8-12</v>
      </c>
      <c r="K10729" s="6" t="str">
        <f t="shared" si="1520"/>
        <v>WK</v>
      </c>
      <c r="L10729" s="6" t="str">
        <f t="shared" si="1521"/>
        <v>DAY</v>
      </c>
      <c r="M10729" s="6">
        <f t="shared" si="1522"/>
        <v>0</v>
      </c>
    </row>
    <row r="10730" spans="3:13" x14ac:dyDescent="0.35">
      <c r="C10730" s="42">
        <v>42228.458333333336</v>
      </c>
      <c r="D10730" s="32">
        <v>2809.84814453125</v>
      </c>
      <c r="E10730" s="34" t="str">
        <f t="shared" si="1514"/>
        <v>08-12</v>
      </c>
      <c r="F10730" s="6">
        <f t="shared" si="1515"/>
        <v>11</v>
      </c>
      <c r="G10730" s="6">
        <f t="shared" si="1516"/>
        <v>12</v>
      </c>
      <c r="H10730" s="6">
        <f t="shared" si="1517"/>
        <v>8</v>
      </c>
      <c r="I10730" s="6">
        <f t="shared" si="1518"/>
        <v>33</v>
      </c>
      <c r="J10730" s="6" t="str">
        <f t="shared" si="1519"/>
        <v>8-12</v>
      </c>
      <c r="K10730" s="6" t="str">
        <f t="shared" si="1520"/>
        <v>WK</v>
      </c>
      <c r="L10730" s="6" t="str">
        <f t="shared" si="1521"/>
        <v>DAY</v>
      </c>
      <c r="M10730" s="6">
        <f t="shared" si="1522"/>
        <v>0</v>
      </c>
    </row>
    <row r="10731" spans="3:13" x14ac:dyDescent="0.35">
      <c r="C10731" s="42">
        <v>42228.479166666664</v>
      </c>
      <c r="D10731" s="32">
        <v>2854.345458984375</v>
      </c>
      <c r="E10731" s="34" t="str">
        <f t="shared" si="1514"/>
        <v>08-12</v>
      </c>
      <c r="F10731" s="6">
        <f t="shared" si="1515"/>
        <v>11</v>
      </c>
      <c r="G10731" s="6">
        <f t="shared" si="1516"/>
        <v>12</v>
      </c>
      <c r="H10731" s="6">
        <f t="shared" si="1517"/>
        <v>8</v>
      </c>
      <c r="I10731" s="6">
        <f t="shared" si="1518"/>
        <v>33</v>
      </c>
      <c r="J10731" s="6" t="str">
        <f t="shared" si="1519"/>
        <v>8-12</v>
      </c>
      <c r="K10731" s="6" t="str">
        <f t="shared" si="1520"/>
        <v>WK</v>
      </c>
      <c r="L10731" s="6" t="str">
        <f t="shared" si="1521"/>
        <v>DAY</v>
      </c>
      <c r="M10731" s="6">
        <f t="shared" si="1522"/>
        <v>0</v>
      </c>
    </row>
    <row r="10732" spans="3:13" x14ac:dyDescent="0.35">
      <c r="C10732" s="42">
        <v>42228.5</v>
      </c>
      <c r="D10732" s="32">
        <v>2908.594970703125</v>
      </c>
      <c r="E10732" s="34" t="str">
        <f t="shared" si="1514"/>
        <v>08-12</v>
      </c>
      <c r="F10732" s="6">
        <f t="shared" si="1515"/>
        <v>12</v>
      </c>
      <c r="G10732" s="6">
        <f t="shared" si="1516"/>
        <v>12</v>
      </c>
      <c r="H10732" s="6">
        <f t="shared" si="1517"/>
        <v>8</v>
      </c>
      <c r="I10732" s="6">
        <f t="shared" si="1518"/>
        <v>33</v>
      </c>
      <c r="J10732" s="6" t="str">
        <f t="shared" si="1519"/>
        <v>8-12</v>
      </c>
      <c r="K10732" s="6" t="str">
        <f t="shared" si="1520"/>
        <v>WK</v>
      </c>
      <c r="L10732" s="6" t="str">
        <f t="shared" si="1521"/>
        <v>DAY</v>
      </c>
      <c r="M10732" s="6">
        <f t="shared" si="1522"/>
        <v>0</v>
      </c>
    </row>
    <row r="10733" spans="3:13" x14ac:dyDescent="0.35">
      <c r="C10733" s="42">
        <v>42228.520833333336</v>
      </c>
      <c r="D10733" s="32">
        <v>2957.5244140625</v>
      </c>
      <c r="E10733" s="34" t="str">
        <f t="shared" si="1514"/>
        <v>08-12</v>
      </c>
      <c r="F10733" s="6">
        <f t="shared" si="1515"/>
        <v>12</v>
      </c>
      <c r="G10733" s="6">
        <f t="shared" si="1516"/>
        <v>12</v>
      </c>
      <c r="H10733" s="6">
        <f t="shared" si="1517"/>
        <v>8</v>
      </c>
      <c r="I10733" s="6">
        <f t="shared" si="1518"/>
        <v>33</v>
      </c>
      <c r="J10733" s="6" t="str">
        <f t="shared" si="1519"/>
        <v>8-12</v>
      </c>
      <c r="K10733" s="6" t="str">
        <f t="shared" si="1520"/>
        <v>WK</v>
      </c>
      <c r="L10733" s="6" t="str">
        <f t="shared" si="1521"/>
        <v>DAY</v>
      </c>
      <c r="M10733" s="6">
        <f t="shared" si="1522"/>
        <v>0</v>
      </c>
    </row>
    <row r="10734" spans="3:13" x14ac:dyDescent="0.35">
      <c r="C10734" s="42">
        <v>42228.541666666664</v>
      </c>
      <c r="D10734" s="32">
        <v>3021.53173828125</v>
      </c>
      <c r="E10734" s="34" t="str">
        <f t="shared" si="1514"/>
        <v>08-12</v>
      </c>
      <c r="F10734" s="6">
        <f t="shared" si="1515"/>
        <v>13</v>
      </c>
      <c r="G10734" s="6">
        <f t="shared" si="1516"/>
        <v>12</v>
      </c>
      <c r="H10734" s="6">
        <f t="shared" si="1517"/>
        <v>8</v>
      </c>
      <c r="I10734" s="6">
        <f t="shared" si="1518"/>
        <v>33</v>
      </c>
      <c r="J10734" s="6" t="str">
        <f t="shared" si="1519"/>
        <v>8-12</v>
      </c>
      <c r="K10734" s="6" t="str">
        <f t="shared" si="1520"/>
        <v>WK</v>
      </c>
      <c r="L10734" s="6" t="str">
        <f t="shared" si="1521"/>
        <v>DAY</v>
      </c>
      <c r="M10734" s="6">
        <f t="shared" si="1522"/>
        <v>0</v>
      </c>
    </row>
    <row r="10735" spans="3:13" x14ac:dyDescent="0.35">
      <c r="C10735" s="42">
        <v>42228.5625</v>
      </c>
      <c r="D10735" s="32">
        <v>3091.2509765625</v>
      </c>
      <c r="E10735" s="34" t="str">
        <f t="shared" si="1514"/>
        <v>08-12</v>
      </c>
      <c r="F10735" s="6">
        <f t="shared" si="1515"/>
        <v>13</v>
      </c>
      <c r="G10735" s="6">
        <f t="shared" si="1516"/>
        <v>12</v>
      </c>
      <c r="H10735" s="6">
        <f t="shared" si="1517"/>
        <v>8</v>
      </c>
      <c r="I10735" s="6">
        <f t="shared" si="1518"/>
        <v>33</v>
      </c>
      <c r="J10735" s="6" t="str">
        <f t="shared" si="1519"/>
        <v>8-12</v>
      </c>
      <c r="K10735" s="6" t="str">
        <f t="shared" si="1520"/>
        <v>WK</v>
      </c>
      <c r="L10735" s="6" t="str">
        <f t="shared" si="1521"/>
        <v>DAY</v>
      </c>
      <c r="M10735" s="6">
        <f t="shared" si="1522"/>
        <v>0</v>
      </c>
    </row>
    <row r="10736" spans="3:13" x14ac:dyDescent="0.35">
      <c r="C10736" s="42">
        <v>42228.583333333336</v>
      </c>
      <c r="D10736" s="32">
        <v>3163.120361328125</v>
      </c>
      <c r="E10736" s="34" t="str">
        <f t="shared" si="1514"/>
        <v>08-12</v>
      </c>
      <c r="F10736" s="6">
        <f t="shared" si="1515"/>
        <v>14</v>
      </c>
      <c r="G10736" s="6">
        <f t="shared" si="1516"/>
        <v>12</v>
      </c>
      <c r="H10736" s="6">
        <f t="shared" si="1517"/>
        <v>8</v>
      </c>
      <c r="I10736" s="6">
        <f t="shared" si="1518"/>
        <v>33</v>
      </c>
      <c r="J10736" s="6" t="str">
        <f t="shared" si="1519"/>
        <v>8-12</v>
      </c>
      <c r="K10736" s="6" t="str">
        <f t="shared" si="1520"/>
        <v>WK</v>
      </c>
      <c r="L10736" s="6" t="str">
        <f t="shared" si="1521"/>
        <v>DAY</v>
      </c>
      <c r="M10736" s="6">
        <f t="shared" si="1522"/>
        <v>0</v>
      </c>
    </row>
    <row r="10737" spans="3:13" x14ac:dyDescent="0.35">
      <c r="C10737" s="42">
        <v>42228.604166666664</v>
      </c>
      <c r="D10737" s="32">
        <v>3226.6787109375</v>
      </c>
      <c r="E10737" s="34" t="str">
        <f t="shared" si="1514"/>
        <v>08-12</v>
      </c>
      <c r="F10737" s="6">
        <f t="shared" si="1515"/>
        <v>14</v>
      </c>
      <c r="G10737" s="6">
        <f t="shared" si="1516"/>
        <v>12</v>
      </c>
      <c r="H10737" s="6">
        <f t="shared" si="1517"/>
        <v>8</v>
      </c>
      <c r="I10737" s="6">
        <f t="shared" si="1518"/>
        <v>33</v>
      </c>
      <c r="J10737" s="6" t="str">
        <f t="shared" si="1519"/>
        <v>8-12</v>
      </c>
      <c r="K10737" s="6" t="str">
        <f t="shared" si="1520"/>
        <v>WK</v>
      </c>
      <c r="L10737" s="6" t="str">
        <f t="shared" si="1521"/>
        <v>DAY</v>
      </c>
      <c r="M10737" s="6">
        <f t="shared" si="1522"/>
        <v>0</v>
      </c>
    </row>
    <row r="10738" spans="3:13" x14ac:dyDescent="0.35">
      <c r="C10738" s="42">
        <v>42228.625</v>
      </c>
      <c r="D10738" s="32">
        <v>3290.9912109375</v>
      </c>
      <c r="E10738" s="34" t="str">
        <f t="shared" si="1514"/>
        <v>08-12</v>
      </c>
      <c r="F10738" s="6">
        <f t="shared" si="1515"/>
        <v>15</v>
      </c>
      <c r="G10738" s="6">
        <f t="shared" si="1516"/>
        <v>12</v>
      </c>
      <c r="H10738" s="6">
        <f t="shared" si="1517"/>
        <v>8</v>
      </c>
      <c r="I10738" s="6">
        <f t="shared" si="1518"/>
        <v>33</v>
      </c>
      <c r="J10738" s="6" t="str">
        <f t="shared" si="1519"/>
        <v>8-12</v>
      </c>
      <c r="K10738" s="6" t="str">
        <f t="shared" si="1520"/>
        <v>WK</v>
      </c>
      <c r="L10738" s="6" t="str">
        <f t="shared" si="1521"/>
        <v>DAY</v>
      </c>
      <c r="M10738" s="6">
        <f t="shared" si="1522"/>
        <v>0</v>
      </c>
    </row>
    <row r="10739" spans="3:13" x14ac:dyDescent="0.35">
      <c r="C10739" s="42">
        <v>42228.645833333336</v>
      </c>
      <c r="D10739" s="32">
        <v>3338.811279296875</v>
      </c>
      <c r="E10739" s="34" t="str">
        <f t="shared" si="1514"/>
        <v>08-12</v>
      </c>
      <c r="F10739" s="6">
        <f t="shared" si="1515"/>
        <v>15</v>
      </c>
      <c r="G10739" s="6">
        <f t="shared" si="1516"/>
        <v>12</v>
      </c>
      <c r="H10739" s="6">
        <f t="shared" si="1517"/>
        <v>8</v>
      </c>
      <c r="I10739" s="6">
        <f t="shared" si="1518"/>
        <v>33</v>
      </c>
      <c r="J10739" s="6" t="str">
        <f t="shared" si="1519"/>
        <v>8-12</v>
      </c>
      <c r="K10739" s="6" t="str">
        <f t="shared" si="1520"/>
        <v>WK</v>
      </c>
      <c r="L10739" s="6" t="str">
        <f t="shared" si="1521"/>
        <v>DAY</v>
      </c>
      <c r="M10739" s="6">
        <f t="shared" si="1522"/>
        <v>0</v>
      </c>
    </row>
    <row r="10740" spans="3:13" x14ac:dyDescent="0.35">
      <c r="C10740" s="42">
        <v>42228.666666666664</v>
      </c>
      <c r="D10740" s="32">
        <v>3386.654541015625</v>
      </c>
      <c r="E10740" s="34" t="str">
        <f t="shared" si="1514"/>
        <v>08-12</v>
      </c>
      <c r="F10740" s="6">
        <f t="shared" si="1515"/>
        <v>16</v>
      </c>
      <c r="G10740" s="6">
        <f t="shared" si="1516"/>
        <v>12</v>
      </c>
      <c r="H10740" s="6">
        <f t="shared" si="1517"/>
        <v>8</v>
      </c>
      <c r="I10740" s="6">
        <f t="shared" si="1518"/>
        <v>33</v>
      </c>
      <c r="J10740" s="6" t="str">
        <f t="shared" si="1519"/>
        <v>8-12</v>
      </c>
      <c r="K10740" s="6" t="str">
        <f t="shared" si="1520"/>
        <v>WK</v>
      </c>
      <c r="L10740" s="6" t="str">
        <f t="shared" si="1521"/>
        <v>DAY</v>
      </c>
      <c r="M10740" s="6">
        <f t="shared" si="1522"/>
        <v>0</v>
      </c>
    </row>
    <row r="10741" spans="3:13" x14ac:dyDescent="0.35">
      <c r="C10741" s="42">
        <v>42228.6875</v>
      </c>
      <c r="D10741" s="32">
        <v>3426.953369140625</v>
      </c>
      <c r="E10741" s="34" t="str">
        <f t="shared" si="1514"/>
        <v>08-12</v>
      </c>
      <c r="F10741" s="6">
        <f t="shared" si="1515"/>
        <v>16</v>
      </c>
      <c r="G10741" s="6">
        <f t="shared" si="1516"/>
        <v>12</v>
      </c>
      <c r="H10741" s="6">
        <f t="shared" si="1517"/>
        <v>8</v>
      </c>
      <c r="I10741" s="6">
        <f t="shared" si="1518"/>
        <v>33</v>
      </c>
      <c r="J10741" s="6" t="str">
        <f t="shared" si="1519"/>
        <v>8-12</v>
      </c>
      <c r="K10741" s="6" t="str">
        <f t="shared" si="1520"/>
        <v>WK</v>
      </c>
      <c r="L10741" s="6" t="str">
        <f t="shared" si="1521"/>
        <v>DAY</v>
      </c>
      <c r="M10741" s="6">
        <f t="shared" si="1522"/>
        <v>0</v>
      </c>
    </row>
    <row r="10742" spans="3:13" x14ac:dyDescent="0.35">
      <c r="C10742" s="42">
        <v>42228.708333333336</v>
      </c>
      <c r="D10742" s="32">
        <v>3459.281982421875</v>
      </c>
      <c r="E10742" s="34" t="str">
        <f t="shared" si="1514"/>
        <v>08-12</v>
      </c>
      <c r="F10742" s="6">
        <f t="shared" si="1515"/>
        <v>17</v>
      </c>
      <c r="G10742" s="6">
        <f t="shared" si="1516"/>
        <v>12</v>
      </c>
      <c r="H10742" s="6">
        <f t="shared" si="1517"/>
        <v>8</v>
      </c>
      <c r="I10742" s="6">
        <f t="shared" si="1518"/>
        <v>33</v>
      </c>
      <c r="J10742" s="6" t="str">
        <f t="shared" si="1519"/>
        <v>8-12</v>
      </c>
      <c r="K10742" s="6" t="str">
        <f t="shared" si="1520"/>
        <v>WK</v>
      </c>
      <c r="L10742" s="6" t="str">
        <f t="shared" si="1521"/>
        <v>EVE</v>
      </c>
      <c r="M10742" s="6">
        <f t="shared" si="1522"/>
        <v>0</v>
      </c>
    </row>
    <row r="10743" spans="3:13" x14ac:dyDescent="0.35">
      <c r="C10743" s="42">
        <v>42228.729166666664</v>
      </c>
      <c r="D10743" s="32">
        <v>3466.771484375</v>
      </c>
      <c r="E10743" s="34" t="str">
        <f t="shared" si="1514"/>
        <v>08-12</v>
      </c>
      <c r="F10743" s="6">
        <f t="shared" si="1515"/>
        <v>17</v>
      </c>
      <c r="G10743" s="6">
        <f t="shared" si="1516"/>
        <v>12</v>
      </c>
      <c r="H10743" s="6">
        <f t="shared" si="1517"/>
        <v>8</v>
      </c>
      <c r="I10743" s="6">
        <f t="shared" si="1518"/>
        <v>33</v>
      </c>
      <c r="J10743" s="6" t="str">
        <f t="shared" si="1519"/>
        <v>8-12</v>
      </c>
      <c r="K10743" s="6" t="str">
        <f t="shared" si="1520"/>
        <v>WK</v>
      </c>
      <c r="L10743" s="6" t="str">
        <f t="shared" si="1521"/>
        <v>EVE</v>
      </c>
      <c r="M10743" s="6">
        <f t="shared" si="1522"/>
        <v>0</v>
      </c>
    </row>
    <row r="10744" spans="3:13" x14ac:dyDescent="0.35">
      <c r="C10744" s="42">
        <v>42228.75</v>
      </c>
      <c r="D10744" s="32">
        <v>3452.854736328125</v>
      </c>
      <c r="E10744" s="34" t="str">
        <f t="shared" si="1514"/>
        <v>08-12</v>
      </c>
      <c r="F10744" s="6">
        <f t="shared" si="1515"/>
        <v>18</v>
      </c>
      <c r="G10744" s="6">
        <f t="shared" si="1516"/>
        <v>12</v>
      </c>
      <c r="H10744" s="6">
        <f t="shared" si="1517"/>
        <v>8</v>
      </c>
      <c r="I10744" s="6">
        <f t="shared" si="1518"/>
        <v>33</v>
      </c>
      <c r="J10744" s="6" t="str">
        <f t="shared" si="1519"/>
        <v>8-12</v>
      </c>
      <c r="K10744" s="6" t="str">
        <f t="shared" si="1520"/>
        <v>WK</v>
      </c>
      <c r="L10744" s="6" t="str">
        <f t="shared" si="1521"/>
        <v>EVE</v>
      </c>
      <c r="M10744" s="6">
        <f t="shared" si="1522"/>
        <v>0</v>
      </c>
    </row>
    <row r="10745" spans="3:13" x14ac:dyDescent="0.35">
      <c r="C10745" s="42">
        <v>42228.770833333336</v>
      </c>
      <c r="D10745" s="32">
        <v>3380.15771484375</v>
      </c>
      <c r="E10745" s="34" t="str">
        <f t="shared" si="1514"/>
        <v>08-12</v>
      </c>
      <c r="F10745" s="6">
        <f t="shared" si="1515"/>
        <v>18</v>
      </c>
      <c r="G10745" s="6">
        <f t="shared" si="1516"/>
        <v>12</v>
      </c>
      <c r="H10745" s="6">
        <f t="shared" si="1517"/>
        <v>8</v>
      </c>
      <c r="I10745" s="6">
        <f t="shared" si="1518"/>
        <v>33</v>
      </c>
      <c r="J10745" s="6" t="str">
        <f t="shared" si="1519"/>
        <v>8-12</v>
      </c>
      <c r="K10745" s="6" t="str">
        <f t="shared" si="1520"/>
        <v>WK</v>
      </c>
      <c r="L10745" s="6" t="str">
        <f t="shared" si="1521"/>
        <v>EVE</v>
      </c>
      <c r="M10745" s="6">
        <f t="shared" si="1522"/>
        <v>0</v>
      </c>
    </row>
    <row r="10746" spans="3:13" x14ac:dyDescent="0.35">
      <c r="C10746" s="42">
        <v>42228.791666666664</v>
      </c>
      <c r="D10746" s="32">
        <v>3333.177734375</v>
      </c>
      <c r="E10746" s="34" t="str">
        <f t="shared" si="1514"/>
        <v>08-12</v>
      </c>
      <c r="F10746" s="6">
        <f t="shared" si="1515"/>
        <v>19</v>
      </c>
      <c r="G10746" s="6">
        <f t="shared" si="1516"/>
        <v>12</v>
      </c>
      <c r="H10746" s="6">
        <f t="shared" si="1517"/>
        <v>8</v>
      </c>
      <c r="I10746" s="6">
        <f t="shared" si="1518"/>
        <v>33</v>
      </c>
      <c r="J10746" s="6" t="str">
        <f t="shared" si="1519"/>
        <v>8-12</v>
      </c>
      <c r="K10746" s="6" t="str">
        <f t="shared" si="1520"/>
        <v>WK</v>
      </c>
      <c r="L10746" s="6" t="str">
        <f t="shared" si="1521"/>
        <v>EVE</v>
      </c>
      <c r="M10746" s="6">
        <f t="shared" si="1522"/>
        <v>0</v>
      </c>
    </row>
    <row r="10747" spans="3:13" x14ac:dyDescent="0.35">
      <c r="C10747" s="42">
        <v>42228.8125</v>
      </c>
      <c r="D10747" s="32">
        <v>3274.195068359375</v>
      </c>
      <c r="E10747" s="34" t="str">
        <f t="shared" si="1514"/>
        <v>08-12</v>
      </c>
      <c r="F10747" s="6">
        <f t="shared" si="1515"/>
        <v>19</v>
      </c>
      <c r="G10747" s="6">
        <f t="shared" si="1516"/>
        <v>12</v>
      </c>
      <c r="H10747" s="6">
        <f t="shared" si="1517"/>
        <v>8</v>
      </c>
      <c r="I10747" s="6">
        <f t="shared" si="1518"/>
        <v>33</v>
      </c>
      <c r="J10747" s="6" t="str">
        <f t="shared" si="1519"/>
        <v>8-12</v>
      </c>
      <c r="K10747" s="6" t="str">
        <f t="shared" si="1520"/>
        <v>WK</v>
      </c>
      <c r="L10747" s="6" t="str">
        <f t="shared" si="1521"/>
        <v>EVE</v>
      </c>
      <c r="M10747" s="6">
        <f t="shared" si="1522"/>
        <v>0</v>
      </c>
    </row>
    <row r="10748" spans="3:13" x14ac:dyDescent="0.35">
      <c r="C10748" s="42">
        <v>42228.833333333336</v>
      </c>
      <c r="D10748" s="32">
        <v>3361.40966796875</v>
      </c>
      <c r="E10748" s="34" t="str">
        <f t="shared" si="1514"/>
        <v>08-12</v>
      </c>
      <c r="F10748" s="6">
        <f t="shared" si="1515"/>
        <v>20</v>
      </c>
      <c r="G10748" s="6">
        <f t="shared" si="1516"/>
        <v>12</v>
      </c>
      <c r="H10748" s="6">
        <f t="shared" si="1517"/>
        <v>8</v>
      </c>
      <c r="I10748" s="6">
        <f t="shared" si="1518"/>
        <v>33</v>
      </c>
      <c r="J10748" s="6" t="str">
        <f t="shared" si="1519"/>
        <v>8-12</v>
      </c>
      <c r="K10748" s="6" t="str">
        <f t="shared" si="1520"/>
        <v>WK</v>
      </c>
      <c r="L10748" s="6" t="str">
        <f t="shared" si="1521"/>
        <v>EVE</v>
      </c>
      <c r="M10748" s="6">
        <f t="shared" si="1522"/>
        <v>0</v>
      </c>
    </row>
    <row r="10749" spans="3:13" x14ac:dyDescent="0.35">
      <c r="C10749" s="42">
        <v>42228.854166666664</v>
      </c>
      <c r="D10749" s="32">
        <v>3342.95361328125</v>
      </c>
      <c r="E10749" s="34" t="str">
        <f t="shared" si="1514"/>
        <v>08-12</v>
      </c>
      <c r="F10749" s="6">
        <f t="shared" si="1515"/>
        <v>20</v>
      </c>
      <c r="G10749" s="6">
        <f t="shared" si="1516"/>
        <v>12</v>
      </c>
      <c r="H10749" s="6">
        <f t="shared" si="1517"/>
        <v>8</v>
      </c>
      <c r="I10749" s="6">
        <f t="shared" si="1518"/>
        <v>33</v>
      </c>
      <c r="J10749" s="6" t="str">
        <f t="shared" si="1519"/>
        <v>8-12</v>
      </c>
      <c r="K10749" s="6" t="str">
        <f t="shared" si="1520"/>
        <v>WK</v>
      </c>
      <c r="L10749" s="6" t="str">
        <f t="shared" si="1521"/>
        <v>EVE</v>
      </c>
      <c r="M10749" s="6">
        <f t="shared" si="1522"/>
        <v>0</v>
      </c>
    </row>
    <row r="10750" spans="3:13" x14ac:dyDescent="0.35">
      <c r="C10750" s="42">
        <v>42228.875</v>
      </c>
      <c r="D10750" s="32">
        <v>3277.677978515625</v>
      </c>
      <c r="E10750" s="34" t="str">
        <f t="shared" si="1514"/>
        <v>08-12</v>
      </c>
      <c r="F10750" s="6">
        <f t="shared" si="1515"/>
        <v>21</v>
      </c>
      <c r="G10750" s="6">
        <f t="shared" si="1516"/>
        <v>12</v>
      </c>
      <c r="H10750" s="6">
        <f t="shared" si="1517"/>
        <v>8</v>
      </c>
      <c r="I10750" s="6">
        <f t="shared" si="1518"/>
        <v>33</v>
      </c>
      <c r="J10750" s="6" t="str">
        <f t="shared" si="1519"/>
        <v>8-12</v>
      </c>
      <c r="K10750" s="6" t="str">
        <f t="shared" si="1520"/>
        <v>WK</v>
      </c>
      <c r="L10750" s="6" t="str">
        <f t="shared" si="1521"/>
        <v>EVE</v>
      </c>
      <c r="M10750" s="6">
        <f t="shared" si="1522"/>
        <v>0</v>
      </c>
    </row>
    <row r="10751" spans="3:13" x14ac:dyDescent="0.35">
      <c r="C10751" s="42">
        <v>42228.895833333336</v>
      </c>
      <c r="D10751" s="32">
        <v>3152.186767578125</v>
      </c>
      <c r="E10751" s="34" t="str">
        <f t="shared" si="1514"/>
        <v>08-12</v>
      </c>
      <c r="F10751" s="6">
        <f t="shared" si="1515"/>
        <v>21</v>
      </c>
      <c r="G10751" s="6">
        <f t="shared" si="1516"/>
        <v>12</v>
      </c>
      <c r="H10751" s="6">
        <f t="shared" si="1517"/>
        <v>8</v>
      </c>
      <c r="I10751" s="6">
        <f t="shared" si="1518"/>
        <v>33</v>
      </c>
      <c r="J10751" s="6" t="str">
        <f t="shared" si="1519"/>
        <v>8-12</v>
      </c>
      <c r="K10751" s="6" t="str">
        <f t="shared" si="1520"/>
        <v>WK</v>
      </c>
      <c r="L10751" s="6" t="str">
        <f t="shared" si="1521"/>
        <v>EVE</v>
      </c>
      <c r="M10751" s="6">
        <f t="shared" si="1522"/>
        <v>0</v>
      </c>
    </row>
    <row r="10752" spans="3:13" x14ac:dyDescent="0.35">
      <c r="C10752" s="42">
        <v>42228.916666666664</v>
      </c>
      <c r="D10752" s="32">
        <v>3011.858642578125</v>
      </c>
      <c r="E10752" s="34" t="str">
        <f t="shared" si="1514"/>
        <v>08-12</v>
      </c>
      <c r="F10752" s="6">
        <f t="shared" si="1515"/>
        <v>22</v>
      </c>
      <c r="G10752" s="6">
        <f t="shared" si="1516"/>
        <v>12</v>
      </c>
      <c r="H10752" s="6">
        <f t="shared" si="1517"/>
        <v>8</v>
      </c>
      <c r="I10752" s="6">
        <f t="shared" si="1518"/>
        <v>33</v>
      </c>
      <c r="J10752" s="6" t="str">
        <f t="shared" si="1519"/>
        <v>8-12</v>
      </c>
      <c r="K10752" s="6" t="str">
        <f t="shared" si="1520"/>
        <v>WK</v>
      </c>
      <c r="L10752" s="6" t="str">
        <f t="shared" si="1521"/>
        <v>EVE</v>
      </c>
      <c r="M10752" s="6">
        <f t="shared" si="1522"/>
        <v>0</v>
      </c>
    </row>
    <row r="10753" spans="3:13" x14ac:dyDescent="0.35">
      <c r="C10753" s="42">
        <v>42228.9375</v>
      </c>
      <c r="D10753" s="32">
        <v>2846.79736328125</v>
      </c>
      <c r="E10753" s="34" t="str">
        <f t="shared" si="1514"/>
        <v>08-12</v>
      </c>
      <c r="F10753" s="6">
        <f t="shared" si="1515"/>
        <v>22</v>
      </c>
      <c r="G10753" s="6">
        <f t="shared" si="1516"/>
        <v>12</v>
      </c>
      <c r="H10753" s="6">
        <f t="shared" si="1517"/>
        <v>8</v>
      </c>
      <c r="I10753" s="6">
        <f t="shared" si="1518"/>
        <v>33</v>
      </c>
      <c r="J10753" s="6" t="str">
        <f t="shared" si="1519"/>
        <v>8-12</v>
      </c>
      <c r="K10753" s="6" t="str">
        <f t="shared" si="1520"/>
        <v>WK</v>
      </c>
      <c r="L10753" s="6" t="str">
        <f t="shared" si="1521"/>
        <v>EVE</v>
      </c>
      <c r="M10753" s="6">
        <f t="shared" si="1522"/>
        <v>0</v>
      </c>
    </row>
    <row r="10754" spans="3:13" x14ac:dyDescent="0.35">
      <c r="C10754" s="42">
        <v>42228.958333333336</v>
      </c>
      <c r="D10754" s="32">
        <v>2693.200927734375</v>
      </c>
      <c r="E10754" s="34" t="str">
        <f t="shared" si="1514"/>
        <v>08-12</v>
      </c>
      <c r="F10754" s="6">
        <f t="shared" si="1515"/>
        <v>23</v>
      </c>
      <c r="G10754" s="6">
        <f t="shared" si="1516"/>
        <v>12</v>
      </c>
      <c r="H10754" s="6">
        <f t="shared" si="1517"/>
        <v>8</v>
      </c>
      <c r="I10754" s="6">
        <f t="shared" si="1518"/>
        <v>33</v>
      </c>
      <c r="J10754" s="6" t="str">
        <f t="shared" si="1519"/>
        <v>8-12</v>
      </c>
      <c r="K10754" s="6" t="str">
        <f t="shared" si="1520"/>
        <v>WK</v>
      </c>
      <c r="L10754" s="6" t="str">
        <f t="shared" si="1521"/>
        <v>EVE</v>
      </c>
      <c r="M10754" s="6">
        <f t="shared" si="1522"/>
        <v>0</v>
      </c>
    </row>
    <row r="10755" spans="3:13" x14ac:dyDescent="0.35">
      <c r="C10755" s="42">
        <v>42228.979166666664</v>
      </c>
      <c r="D10755" s="32">
        <v>2534.5498046875</v>
      </c>
      <c r="E10755" s="34" t="str">
        <f t="shared" si="1514"/>
        <v>08-12</v>
      </c>
      <c r="F10755" s="6">
        <f t="shared" si="1515"/>
        <v>23</v>
      </c>
      <c r="G10755" s="6">
        <f t="shared" si="1516"/>
        <v>12</v>
      </c>
      <c r="H10755" s="6">
        <f t="shared" si="1517"/>
        <v>8</v>
      </c>
      <c r="I10755" s="6">
        <f t="shared" si="1518"/>
        <v>33</v>
      </c>
      <c r="J10755" s="6" t="str">
        <f t="shared" si="1519"/>
        <v>8-12</v>
      </c>
      <c r="K10755" s="6" t="str">
        <f t="shared" si="1520"/>
        <v>WK</v>
      </c>
      <c r="L10755" s="6" t="str">
        <f t="shared" si="1521"/>
        <v>EVE</v>
      </c>
      <c r="M10755" s="6">
        <f t="shared" si="1522"/>
        <v>0</v>
      </c>
    </row>
    <row r="10756" spans="3:13" x14ac:dyDescent="0.35">
      <c r="C10756" s="42">
        <v>42229</v>
      </c>
      <c r="D10756" s="32">
        <v>2401.08740234375</v>
      </c>
      <c r="E10756" s="34" t="str">
        <f t="shared" si="1514"/>
        <v>08-13</v>
      </c>
      <c r="F10756" s="6">
        <f t="shared" si="1515"/>
        <v>0</v>
      </c>
      <c r="G10756" s="6">
        <f t="shared" si="1516"/>
        <v>13</v>
      </c>
      <c r="H10756" s="6">
        <f t="shared" si="1517"/>
        <v>8</v>
      </c>
      <c r="I10756" s="6">
        <f t="shared" si="1518"/>
        <v>33</v>
      </c>
      <c r="J10756" s="6" t="str">
        <f t="shared" si="1519"/>
        <v>8-13</v>
      </c>
      <c r="K10756" s="6" t="str">
        <f t="shared" si="1520"/>
        <v>WK</v>
      </c>
      <c r="L10756" s="6" t="str">
        <f t="shared" si="1521"/>
        <v>EVE</v>
      </c>
      <c r="M10756" s="6">
        <f t="shared" si="1522"/>
        <v>0</v>
      </c>
    </row>
    <row r="10757" spans="3:13" x14ac:dyDescent="0.35">
      <c r="C10757" s="42">
        <v>42229.020833333336</v>
      </c>
      <c r="D10757" s="32">
        <v>2302.29638671875</v>
      </c>
      <c r="E10757" s="34" t="str">
        <f t="shared" si="1514"/>
        <v>08-13</v>
      </c>
      <c r="F10757" s="6">
        <f t="shared" si="1515"/>
        <v>0</v>
      </c>
      <c r="G10757" s="6">
        <f t="shared" si="1516"/>
        <v>13</v>
      </c>
      <c r="H10757" s="6">
        <f t="shared" si="1517"/>
        <v>8</v>
      </c>
      <c r="I10757" s="6">
        <f t="shared" si="1518"/>
        <v>33</v>
      </c>
      <c r="J10757" s="6" t="str">
        <f t="shared" si="1519"/>
        <v>8-13</v>
      </c>
      <c r="K10757" s="6" t="str">
        <f t="shared" si="1520"/>
        <v>WK</v>
      </c>
      <c r="L10757" s="6" t="str">
        <f t="shared" si="1521"/>
        <v>EVE</v>
      </c>
      <c r="M10757" s="6">
        <f t="shared" si="1522"/>
        <v>0</v>
      </c>
    </row>
    <row r="10758" spans="3:13" x14ac:dyDescent="0.35">
      <c r="C10758" s="42">
        <v>42229.041666666664</v>
      </c>
      <c r="D10758" s="32">
        <v>2217.0771484375</v>
      </c>
      <c r="E10758" s="34" t="str">
        <f t="shared" si="1514"/>
        <v>08-13</v>
      </c>
      <c r="F10758" s="6">
        <f t="shared" si="1515"/>
        <v>1</v>
      </c>
      <c r="G10758" s="6">
        <f t="shared" si="1516"/>
        <v>13</v>
      </c>
      <c r="H10758" s="6">
        <f t="shared" si="1517"/>
        <v>8</v>
      </c>
      <c r="I10758" s="6">
        <f t="shared" si="1518"/>
        <v>33</v>
      </c>
      <c r="J10758" s="6" t="str">
        <f t="shared" si="1519"/>
        <v>8-13</v>
      </c>
      <c r="K10758" s="6" t="str">
        <f t="shared" si="1520"/>
        <v>WK</v>
      </c>
      <c r="L10758" s="6" t="str">
        <f t="shared" si="1521"/>
        <v>EVE</v>
      </c>
      <c r="M10758" s="6">
        <f t="shared" si="1522"/>
        <v>0</v>
      </c>
    </row>
    <row r="10759" spans="3:13" x14ac:dyDescent="0.35">
      <c r="C10759" s="42">
        <v>42229.0625</v>
      </c>
      <c r="D10759" s="32">
        <v>2150.5771484375</v>
      </c>
      <c r="E10759" s="34" t="str">
        <f t="shared" ref="E10759:E10822" si="1523">TEXT(MONTH(C10759),"00")&amp;"-"&amp;TEXT(DAY(C10759),"00")</f>
        <v>08-13</v>
      </c>
      <c r="F10759" s="6">
        <f t="shared" ref="F10759:F10822" si="1524">HOUR(C10759)</f>
        <v>1</v>
      </c>
      <c r="G10759" s="6">
        <f t="shared" ref="G10759:G10822" si="1525">DAY(C10759)</f>
        <v>13</v>
      </c>
      <c r="H10759" s="6">
        <f t="shared" ref="H10759:H10822" si="1526">MONTH(C10759)</f>
        <v>8</v>
      </c>
      <c r="I10759" s="6">
        <f t="shared" ref="I10759:I10822" si="1527">WEEKNUM(C10759)</f>
        <v>33</v>
      </c>
      <c r="J10759" s="6" t="str">
        <f t="shared" ref="J10759:J10822" si="1528">H10759&amp;"-"&amp;G10759</f>
        <v>8-13</v>
      </c>
      <c r="K10759" s="6" t="str">
        <f t="shared" ref="K10759:K10822" si="1529">IF(WEEKDAY(C10759,11)&lt;6,"WK","WKND")</f>
        <v>WK</v>
      </c>
      <c r="L10759" s="6" t="str">
        <f t="shared" ref="L10759:L10822" si="1530">IF(AND(F10759&lt;17,F10759&gt;6),"DAY","EVE")</f>
        <v>EVE</v>
      </c>
      <c r="M10759" s="6">
        <f t="shared" ref="M10759:M10822" si="1531">IF(D10759&gt;4000,1,0)</f>
        <v>0</v>
      </c>
    </row>
    <row r="10760" spans="3:13" x14ac:dyDescent="0.35">
      <c r="C10760" s="42">
        <v>42229.083333333336</v>
      </c>
      <c r="D10760" s="32">
        <v>2140.530029296875</v>
      </c>
      <c r="E10760" s="34" t="str">
        <f t="shared" si="1523"/>
        <v>08-13</v>
      </c>
      <c r="F10760" s="6">
        <f t="shared" si="1524"/>
        <v>2</v>
      </c>
      <c r="G10760" s="6">
        <f t="shared" si="1525"/>
        <v>13</v>
      </c>
      <c r="H10760" s="6">
        <f t="shared" si="1526"/>
        <v>8</v>
      </c>
      <c r="I10760" s="6">
        <f t="shared" si="1527"/>
        <v>33</v>
      </c>
      <c r="J10760" s="6" t="str">
        <f t="shared" si="1528"/>
        <v>8-13</v>
      </c>
      <c r="K10760" s="6" t="str">
        <f t="shared" si="1529"/>
        <v>WK</v>
      </c>
      <c r="L10760" s="6" t="str">
        <f t="shared" si="1530"/>
        <v>EVE</v>
      </c>
      <c r="M10760" s="6">
        <f t="shared" si="1531"/>
        <v>0</v>
      </c>
    </row>
    <row r="10761" spans="3:13" x14ac:dyDescent="0.35">
      <c r="C10761" s="42">
        <v>42229.104166666664</v>
      </c>
      <c r="D10761" s="32">
        <v>2113.870849609375</v>
      </c>
      <c r="E10761" s="34" t="str">
        <f t="shared" si="1523"/>
        <v>08-13</v>
      </c>
      <c r="F10761" s="6">
        <f t="shared" si="1524"/>
        <v>2</v>
      </c>
      <c r="G10761" s="6">
        <f t="shared" si="1525"/>
        <v>13</v>
      </c>
      <c r="H10761" s="6">
        <f t="shared" si="1526"/>
        <v>8</v>
      </c>
      <c r="I10761" s="6">
        <f t="shared" si="1527"/>
        <v>33</v>
      </c>
      <c r="J10761" s="6" t="str">
        <f t="shared" si="1528"/>
        <v>8-13</v>
      </c>
      <c r="K10761" s="6" t="str">
        <f t="shared" si="1529"/>
        <v>WK</v>
      </c>
      <c r="L10761" s="6" t="str">
        <f t="shared" si="1530"/>
        <v>EVE</v>
      </c>
      <c r="M10761" s="6">
        <f t="shared" si="1531"/>
        <v>0</v>
      </c>
    </row>
    <row r="10762" spans="3:13" x14ac:dyDescent="0.35">
      <c r="C10762" s="42">
        <v>42229.125</v>
      </c>
      <c r="D10762" s="32">
        <v>2077.745849609375</v>
      </c>
      <c r="E10762" s="34" t="str">
        <f t="shared" si="1523"/>
        <v>08-13</v>
      </c>
      <c r="F10762" s="6">
        <f t="shared" si="1524"/>
        <v>3</v>
      </c>
      <c r="G10762" s="6">
        <f t="shared" si="1525"/>
        <v>13</v>
      </c>
      <c r="H10762" s="6">
        <f t="shared" si="1526"/>
        <v>8</v>
      </c>
      <c r="I10762" s="6">
        <f t="shared" si="1527"/>
        <v>33</v>
      </c>
      <c r="J10762" s="6" t="str">
        <f t="shared" si="1528"/>
        <v>8-13</v>
      </c>
      <c r="K10762" s="6" t="str">
        <f t="shared" si="1529"/>
        <v>WK</v>
      </c>
      <c r="L10762" s="6" t="str">
        <f t="shared" si="1530"/>
        <v>EVE</v>
      </c>
      <c r="M10762" s="6">
        <f t="shared" si="1531"/>
        <v>0</v>
      </c>
    </row>
    <row r="10763" spans="3:13" x14ac:dyDescent="0.35">
      <c r="C10763" s="42">
        <v>42229.145833333336</v>
      </c>
      <c r="D10763" s="32">
        <v>2072.196533203125</v>
      </c>
      <c r="E10763" s="34" t="str">
        <f t="shared" si="1523"/>
        <v>08-13</v>
      </c>
      <c r="F10763" s="6">
        <f t="shared" si="1524"/>
        <v>3</v>
      </c>
      <c r="G10763" s="6">
        <f t="shared" si="1525"/>
        <v>13</v>
      </c>
      <c r="H10763" s="6">
        <f t="shared" si="1526"/>
        <v>8</v>
      </c>
      <c r="I10763" s="6">
        <f t="shared" si="1527"/>
        <v>33</v>
      </c>
      <c r="J10763" s="6" t="str">
        <f t="shared" si="1528"/>
        <v>8-13</v>
      </c>
      <c r="K10763" s="6" t="str">
        <f t="shared" si="1529"/>
        <v>WK</v>
      </c>
      <c r="L10763" s="6" t="str">
        <f t="shared" si="1530"/>
        <v>EVE</v>
      </c>
      <c r="M10763" s="6">
        <f t="shared" si="1531"/>
        <v>0</v>
      </c>
    </row>
    <row r="10764" spans="3:13" x14ac:dyDescent="0.35">
      <c r="C10764" s="42">
        <v>42229.166666666664</v>
      </c>
      <c r="D10764" s="32">
        <v>2060.09033203125</v>
      </c>
      <c r="E10764" s="34" t="str">
        <f t="shared" si="1523"/>
        <v>08-13</v>
      </c>
      <c r="F10764" s="6">
        <f t="shared" si="1524"/>
        <v>4</v>
      </c>
      <c r="G10764" s="6">
        <f t="shared" si="1525"/>
        <v>13</v>
      </c>
      <c r="H10764" s="6">
        <f t="shared" si="1526"/>
        <v>8</v>
      </c>
      <c r="I10764" s="6">
        <f t="shared" si="1527"/>
        <v>33</v>
      </c>
      <c r="J10764" s="6" t="str">
        <f t="shared" si="1528"/>
        <v>8-13</v>
      </c>
      <c r="K10764" s="6" t="str">
        <f t="shared" si="1529"/>
        <v>WK</v>
      </c>
      <c r="L10764" s="6" t="str">
        <f t="shared" si="1530"/>
        <v>EVE</v>
      </c>
      <c r="M10764" s="6">
        <f t="shared" si="1531"/>
        <v>0</v>
      </c>
    </row>
    <row r="10765" spans="3:13" x14ac:dyDescent="0.35">
      <c r="C10765" s="42">
        <v>42229.1875</v>
      </c>
      <c r="D10765" s="32">
        <v>2088.310546875</v>
      </c>
      <c r="E10765" s="34" t="str">
        <f t="shared" si="1523"/>
        <v>08-13</v>
      </c>
      <c r="F10765" s="6">
        <f t="shared" si="1524"/>
        <v>4</v>
      </c>
      <c r="G10765" s="6">
        <f t="shared" si="1525"/>
        <v>13</v>
      </c>
      <c r="H10765" s="6">
        <f t="shared" si="1526"/>
        <v>8</v>
      </c>
      <c r="I10765" s="6">
        <f t="shared" si="1527"/>
        <v>33</v>
      </c>
      <c r="J10765" s="6" t="str">
        <f t="shared" si="1528"/>
        <v>8-13</v>
      </c>
      <c r="K10765" s="6" t="str">
        <f t="shared" si="1529"/>
        <v>WK</v>
      </c>
      <c r="L10765" s="6" t="str">
        <f t="shared" si="1530"/>
        <v>EVE</v>
      </c>
      <c r="M10765" s="6">
        <f t="shared" si="1531"/>
        <v>0</v>
      </c>
    </row>
    <row r="10766" spans="3:13" x14ac:dyDescent="0.35">
      <c r="C10766" s="42">
        <v>42229.208333333336</v>
      </c>
      <c r="D10766" s="32">
        <v>2130.097900390625</v>
      </c>
      <c r="E10766" s="34" t="str">
        <f t="shared" si="1523"/>
        <v>08-13</v>
      </c>
      <c r="F10766" s="6">
        <f t="shared" si="1524"/>
        <v>5</v>
      </c>
      <c r="G10766" s="6">
        <f t="shared" si="1525"/>
        <v>13</v>
      </c>
      <c r="H10766" s="6">
        <f t="shared" si="1526"/>
        <v>8</v>
      </c>
      <c r="I10766" s="6">
        <f t="shared" si="1527"/>
        <v>33</v>
      </c>
      <c r="J10766" s="6" t="str">
        <f t="shared" si="1528"/>
        <v>8-13</v>
      </c>
      <c r="K10766" s="6" t="str">
        <f t="shared" si="1529"/>
        <v>WK</v>
      </c>
      <c r="L10766" s="6" t="str">
        <f t="shared" si="1530"/>
        <v>EVE</v>
      </c>
      <c r="M10766" s="6">
        <f t="shared" si="1531"/>
        <v>0</v>
      </c>
    </row>
    <row r="10767" spans="3:13" x14ac:dyDescent="0.35">
      <c r="C10767" s="42">
        <v>42229.229166666664</v>
      </c>
      <c r="D10767" s="32">
        <v>2186.389404296875</v>
      </c>
      <c r="E10767" s="34" t="str">
        <f t="shared" si="1523"/>
        <v>08-13</v>
      </c>
      <c r="F10767" s="6">
        <f t="shared" si="1524"/>
        <v>5</v>
      </c>
      <c r="G10767" s="6">
        <f t="shared" si="1525"/>
        <v>13</v>
      </c>
      <c r="H10767" s="6">
        <f t="shared" si="1526"/>
        <v>8</v>
      </c>
      <c r="I10767" s="6">
        <f t="shared" si="1527"/>
        <v>33</v>
      </c>
      <c r="J10767" s="6" t="str">
        <f t="shared" si="1528"/>
        <v>8-13</v>
      </c>
      <c r="K10767" s="6" t="str">
        <f t="shared" si="1529"/>
        <v>WK</v>
      </c>
      <c r="L10767" s="6" t="str">
        <f t="shared" si="1530"/>
        <v>EVE</v>
      </c>
      <c r="M10767" s="6">
        <f t="shared" si="1531"/>
        <v>0</v>
      </c>
    </row>
    <row r="10768" spans="3:13" x14ac:dyDescent="0.35">
      <c r="C10768" s="42">
        <v>42229.25</v>
      </c>
      <c r="D10768" s="32">
        <v>2273.266845703125</v>
      </c>
      <c r="E10768" s="34" t="str">
        <f t="shared" si="1523"/>
        <v>08-13</v>
      </c>
      <c r="F10768" s="6">
        <f t="shared" si="1524"/>
        <v>6</v>
      </c>
      <c r="G10768" s="6">
        <f t="shared" si="1525"/>
        <v>13</v>
      </c>
      <c r="H10768" s="6">
        <f t="shared" si="1526"/>
        <v>8</v>
      </c>
      <c r="I10768" s="6">
        <f t="shared" si="1527"/>
        <v>33</v>
      </c>
      <c r="J10768" s="6" t="str">
        <f t="shared" si="1528"/>
        <v>8-13</v>
      </c>
      <c r="K10768" s="6" t="str">
        <f t="shared" si="1529"/>
        <v>WK</v>
      </c>
      <c r="L10768" s="6" t="str">
        <f t="shared" si="1530"/>
        <v>EVE</v>
      </c>
      <c r="M10768" s="6">
        <f t="shared" si="1531"/>
        <v>0</v>
      </c>
    </row>
    <row r="10769" spans="3:13" x14ac:dyDescent="0.35">
      <c r="C10769" s="42">
        <v>42229.270833333336</v>
      </c>
      <c r="D10769" s="32">
        <v>2331.558837890625</v>
      </c>
      <c r="E10769" s="34" t="str">
        <f t="shared" si="1523"/>
        <v>08-13</v>
      </c>
      <c r="F10769" s="6">
        <f t="shared" si="1524"/>
        <v>6</v>
      </c>
      <c r="G10769" s="6">
        <f t="shared" si="1525"/>
        <v>13</v>
      </c>
      <c r="H10769" s="6">
        <f t="shared" si="1526"/>
        <v>8</v>
      </c>
      <c r="I10769" s="6">
        <f t="shared" si="1527"/>
        <v>33</v>
      </c>
      <c r="J10769" s="6" t="str">
        <f t="shared" si="1528"/>
        <v>8-13</v>
      </c>
      <c r="K10769" s="6" t="str">
        <f t="shared" si="1529"/>
        <v>WK</v>
      </c>
      <c r="L10769" s="6" t="str">
        <f t="shared" si="1530"/>
        <v>EVE</v>
      </c>
      <c r="M10769" s="6">
        <f t="shared" si="1531"/>
        <v>0</v>
      </c>
    </row>
    <row r="10770" spans="3:13" x14ac:dyDescent="0.35">
      <c r="C10770" s="42">
        <v>42229.291666666664</v>
      </c>
      <c r="D10770" s="32">
        <v>2401.515869140625</v>
      </c>
      <c r="E10770" s="34" t="str">
        <f t="shared" si="1523"/>
        <v>08-13</v>
      </c>
      <c r="F10770" s="6">
        <f t="shared" si="1524"/>
        <v>7</v>
      </c>
      <c r="G10770" s="6">
        <f t="shared" si="1525"/>
        <v>13</v>
      </c>
      <c r="H10770" s="6">
        <f t="shared" si="1526"/>
        <v>8</v>
      </c>
      <c r="I10770" s="6">
        <f t="shared" si="1527"/>
        <v>33</v>
      </c>
      <c r="J10770" s="6" t="str">
        <f t="shared" si="1528"/>
        <v>8-13</v>
      </c>
      <c r="K10770" s="6" t="str">
        <f t="shared" si="1529"/>
        <v>WK</v>
      </c>
      <c r="L10770" s="6" t="str">
        <f t="shared" si="1530"/>
        <v>DAY</v>
      </c>
      <c r="M10770" s="6">
        <f t="shared" si="1531"/>
        <v>0</v>
      </c>
    </row>
    <row r="10771" spans="3:13" x14ac:dyDescent="0.35">
      <c r="C10771" s="42">
        <v>42229.3125</v>
      </c>
      <c r="D10771" s="32">
        <v>2527.406005859375</v>
      </c>
      <c r="E10771" s="34" t="str">
        <f t="shared" si="1523"/>
        <v>08-13</v>
      </c>
      <c r="F10771" s="6">
        <f t="shared" si="1524"/>
        <v>7</v>
      </c>
      <c r="G10771" s="6">
        <f t="shared" si="1525"/>
        <v>13</v>
      </c>
      <c r="H10771" s="6">
        <f t="shared" si="1526"/>
        <v>8</v>
      </c>
      <c r="I10771" s="6">
        <f t="shared" si="1527"/>
        <v>33</v>
      </c>
      <c r="J10771" s="6" t="str">
        <f t="shared" si="1528"/>
        <v>8-13</v>
      </c>
      <c r="K10771" s="6" t="str">
        <f t="shared" si="1529"/>
        <v>WK</v>
      </c>
      <c r="L10771" s="6" t="str">
        <f t="shared" si="1530"/>
        <v>DAY</v>
      </c>
      <c r="M10771" s="6">
        <f t="shared" si="1531"/>
        <v>0</v>
      </c>
    </row>
    <row r="10772" spans="3:13" x14ac:dyDescent="0.35">
      <c r="C10772" s="42">
        <v>42229.333333333336</v>
      </c>
      <c r="D10772" s="32">
        <v>2660.054443359375</v>
      </c>
      <c r="E10772" s="34" t="str">
        <f t="shared" si="1523"/>
        <v>08-13</v>
      </c>
      <c r="F10772" s="6">
        <f t="shared" si="1524"/>
        <v>8</v>
      </c>
      <c r="G10772" s="6">
        <f t="shared" si="1525"/>
        <v>13</v>
      </c>
      <c r="H10772" s="6">
        <f t="shared" si="1526"/>
        <v>8</v>
      </c>
      <c r="I10772" s="6">
        <f t="shared" si="1527"/>
        <v>33</v>
      </c>
      <c r="J10772" s="6" t="str">
        <f t="shared" si="1528"/>
        <v>8-13</v>
      </c>
      <c r="K10772" s="6" t="str">
        <f t="shared" si="1529"/>
        <v>WK</v>
      </c>
      <c r="L10772" s="6" t="str">
        <f t="shared" si="1530"/>
        <v>DAY</v>
      </c>
      <c r="M10772" s="6">
        <f t="shared" si="1531"/>
        <v>0</v>
      </c>
    </row>
    <row r="10773" spans="3:13" x14ac:dyDescent="0.35">
      <c r="C10773" s="42">
        <v>42229.354166666664</v>
      </c>
      <c r="D10773" s="32">
        <v>2769.241943359375</v>
      </c>
      <c r="E10773" s="34" t="str">
        <f t="shared" si="1523"/>
        <v>08-13</v>
      </c>
      <c r="F10773" s="6">
        <f t="shared" si="1524"/>
        <v>8</v>
      </c>
      <c r="G10773" s="6">
        <f t="shared" si="1525"/>
        <v>13</v>
      </c>
      <c r="H10773" s="6">
        <f t="shared" si="1526"/>
        <v>8</v>
      </c>
      <c r="I10773" s="6">
        <f t="shared" si="1527"/>
        <v>33</v>
      </c>
      <c r="J10773" s="6" t="str">
        <f t="shared" si="1528"/>
        <v>8-13</v>
      </c>
      <c r="K10773" s="6" t="str">
        <f t="shared" si="1529"/>
        <v>WK</v>
      </c>
      <c r="L10773" s="6" t="str">
        <f t="shared" si="1530"/>
        <v>DAY</v>
      </c>
      <c r="M10773" s="6">
        <f t="shared" si="1531"/>
        <v>0</v>
      </c>
    </row>
    <row r="10774" spans="3:13" x14ac:dyDescent="0.35">
      <c r="C10774" s="42">
        <v>42229.375</v>
      </c>
      <c r="D10774" s="32">
        <v>2849.8828125</v>
      </c>
      <c r="E10774" s="34" t="str">
        <f t="shared" si="1523"/>
        <v>08-13</v>
      </c>
      <c r="F10774" s="6">
        <f t="shared" si="1524"/>
        <v>9</v>
      </c>
      <c r="G10774" s="6">
        <f t="shared" si="1525"/>
        <v>13</v>
      </c>
      <c r="H10774" s="6">
        <f t="shared" si="1526"/>
        <v>8</v>
      </c>
      <c r="I10774" s="6">
        <f t="shared" si="1527"/>
        <v>33</v>
      </c>
      <c r="J10774" s="6" t="str">
        <f t="shared" si="1528"/>
        <v>8-13</v>
      </c>
      <c r="K10774" s="6" t="str">
        <f t="shared" si="1529"/>
        <v>WK</v>
      </c>
      <c r="L10774" s="6" t="str">
        <f t="shared" si="1530"/>
        <v>DAY</v>
      </c>
      <c r="M10774" s="6">
        <f t="shared" si="1531"/>
        <v>0</v>
      </c>
    </row>
    <row r="10775" spans="3:13" x14ac:dyDescent="0.35">
      <c r="C10775" s="42">
        <v>42229.395833333336</v>
      </c>
      <c r="D10775" s="32">
        <v>2947.260986328125</v>
      </c>
      <c r="E10775" s="34" t="str">
        <f t="shared" si="1523"/>
        <v>08-13</v>
      </c>
      <c r="F10775" s="6">
        <f t="shared" si="1524"/>
        <v>9</v>
      </c>
      <c r="G10775" s="6">
        <f t="shared" si="1525"/>
        <v>13</v>
      </c>
      <c r="H10775" s="6">
        <f t="shared" si="1526"/>
        <v>8</v>
      </c>
      <c r="I10775" s="6">
        <f t="shared" si="1527"/>
        <v>33</v>
      </c>
      <c r="J10775" s="6" t="str">
        <f t="shared" si="1528"/>
        <v>8-13</v>
      </c>
      <c r="K10775" s="6" t="str">
        <f t="shared" si="1529"/>
        <v>WK</v>
      </c>
      <c r="L10775" s="6" t="str">
        <f t="shared" si="1530"/>
        <v>DAY</v>
      </c>
      <c r="M10775" s="6">
        <f t="shared" si="1531"/>
        <v>0</v>
      </c>
    </row>
    <row r="10776" spans="3:13" x14ac:dyDescent="0.35">
      <c r="C10776" s="42">
        <v>42229.416666666664</v>
      </c>
      <c r="D10776" s="32">
        <v>3059.9951171875</v>
      </c>
      <c r="E10776" s="34" t="str">
        <f t="shared" si="1523"/>
        <v>08-13</v>
      </c>
      <c r="F10776" s="6">
        <f t="shared" si="1524"/>
        <v>10</v>
      </c>
      <c r="G10776" s="6">
        <f t="shared" si="1525"/>
        <v>13</v>
      </c>
      <c r="H10776" s="6">
        <f t="shared" si="1526"/>
        <v>8</v>
      </c>
      <c r="I10776" s="6">
        <f t="shared" si="1527"/>
        <v>33</v>
      </c>
      <c r="J10776" s="6" t="str">
        <f t="shared" si="1528"/>
        <v>8-13</v>
      </c>
      <c r="K10776" s="6" t="str">
        <f t="shared" si="1529"/>
        <v>WK</v>
      </c>
      <c r="L10776" s="6" t="str">
        <f t="shared" si="1530"/>
        <v>DAY</v>
      </c>
      <c r="M10776" s="6">
        <f t="shared" si="1531"/>
        <v>0</v>
      </c>
    </row>
    <row r="10777" spans="3:13" x14ac:dyDescent="0.35">
      <c r="C10777" s="42">
        <v>42229.4375</v>
      </c>
      <c r="D10777" s="32">
        <v>3120.236328125</v>
      </c>
      <c r="E10777" s="34" t="str">
        <f t="shared" si="1523"/>
        <v>08-13</v>
      </c>
      <c r="F10777" s="6">
        <f t="shared" si="1524"/>
        <v>10</v>
      </c>
      <c r="G10777" s="6">
        <f t="shared" si="1525"/>
        <v>13</v>
      </c>
      <c r="H10777" s="6">
        <f t="shared" si="1526"/>
        <v>8</v>
      </c>
      <c r="I10777" s="6">
        <f t="shared" si="1527"/>
        <v>33</v>
      </c>
      <c r="J10777" s="6" t="str">
        <f t="shared" si="1528"/>
        <v>8-13</v>
      </c>
      <c r="K10777" s="6" t="str">
        <f t="shared" si="1529"/>
        <v>WK</v>
      </c>
      <c r="L10777" s="6" t="str">
        <f t="shared" si="1530"/>
        <v>DAY</v>
      </c>
      <c r="M10777" s="6">
        <f t="shared" si="1531"/>
        <v>0</v>
      </c>
    </row>
    <row r="10778" spans="3:13" x14ac:dyDescent="0.35">
      <c r="C10778" s="42">
        <v>42229.458333333336</v>
      </c>
      <c r="D10778" s="32">
        <v>3205.16796875</v>
      </c>
      <c r="E10778" s="34" t="str">
        <f t="shared" si="1523"/>
        <v>08-13</v>
      </c>
      <c r="F10778" s="6">
        <f t="shared" si="1524"/>
        <v>11</v>
      </c>
      <c r="G10778" s="6">
        <f t="shared" si="1525"/>
        <v>13</v>
      </c>
      <c r="H10778" s="6">
        <f t="shared" si="1526"/>
        <v>8</v>
      </c>
      <c r="I10778" s="6">
        <f t="shared" si="1527"/>
        <v>33</v>
      </c>
      <c r="J10778" s="6" t="str">
        <f t="shared" si="1528"/>
        <v>8-13</v>
      </c>
      <c r="K10778" s="6" t="str">
        <f t="shared" si="1529"/>
        <v>WK</v>
      </c>
      <c r="L10778" s="6" t="str">
        <f t="shared" si="1530"/>
        <v>DAY</v>
      </c>
      <c r="M10778" s="6">
        <f t="shared" si="1531"/>
        <v>0</v>
      </c>
    </row>
    <row r="10779" spans="3:13" x14ac:dyDescent="0.35">
      <c r="C10779" s="42">
        <v>42229.479166666664</v>
      </c>
      <c r="D10779" s="32">
        <v>3303.7373046875</v>
      </c>
      <c r="E10779" s="34" t="str">
        <f t="shared" si="1523"/>
        <v>08-13</v>
      </c>
      <c r="F10779" s="6">
        <f t="shared" si="1524"/>
        <v>11</v>
      </c>
      <c r="G10779" s="6">
        <f t="shared" si="1525"/>
        <v>13</v>
      </c>
      <c r="H10779" s="6">
        <f t="shared" si="1526"/>
        <v>8</v>
      </c>
      <c r="I10779" s="6">
        <f t="shared" si="1527"/>
        <v>33</v>
      </c>
      <c r="J10779" s="6" t="str">
        <f t="shared" si="1528"/>
        <v>8-13</v>
      </c>
      <c r="K10779" s="6" t="str">
        <f t="shared" si="1529"/>
        <v>WK</v>
      </c>
      <c r="L10779" s="6" t="str">
        <f t="shared" si="1530"/>
        <v>DAY</v>
      </c>
      <c r="M10779" s="6">
        <f t="shared" si="1531"/>
        <v>0</v>
      </c>
    </row>
    <row r="10780" spans="3:13" x14ac:dyDescent="0.35">
      <c r="C10780" s="42">
        <v>42229.5</v>
      </c>
      <c r="D10780" s="32">
        <v>3402.2158203125</v>
      </c>
      <c r="E10780" s="34" t="str">
        <f t="shared" si="1523"/>
        <v>08-13</v>
      </c>
      <c r="F10780" s="6">
        <f t="shared" si="1524"/>
        <v>12</v>
      </c>
      <c r="G10780" s="6">
        <f t="shared" si="1525"/>
        <v>13</v>
      </c>
      <c r="H10780" s="6">
        <f t="shared" si="1526"/>
        <v>8</v>
      </c>
      <c r="I10780" s="6">
        <f t="shared" si="1527"/>
        <v>33</v>
      </c>
      <c r="J10780" s="6" t="str">
        <f t="shared" si="1528"/>
        <v>8-13</v>
      </c>
      <c r="K10780" s="6" t="str">
        <f t="shared" si="1529"/>
        <v>WK</v>
      </c>
      <c r="L10780" s="6" t="str">
        <f t="shared" si="1530"/>
        <v>DAY</v>
      </c>
      <c r="M10780" s="6">
        <f t="shared" si="1531"/>
        <v>0</v>
      </c>
    </row>
    <row r="10781" spans="3:13" x14ac:dyDescent="0.35">
      <c r="C10781" s="42">
        <v>42229.520833333336</v>
      </c>
      <c r="D10781" s="32">
        <v>3472.60546875</v>
      </c>
      <c r="E10781" s="34" t="str">
        <f t="shared" si="1523"/>
        <v>08-13</v>
      </c>
      <c r="F10781" s="6">
        <f t="shared" si="1524"/>
        <v>12</v>
      </c>
      <c r="G10781" s="6">
        <f t="shared" si="1525"/>
        <v>13</v>
      </c>
      <c r="H10781" s="6">
        <f t="shared" si="1526"/>
        <v>8</v>
      </c>
      <c r="I10781" s="6">
        <f t="shared" si="1527"/>
        <v>33</v>
      </c>
      <c r="J10781" s="6" t="str">
        <f t="shared" si="1528"/>
        <v>8-13</v>
      </c>
      <c r="K10781" s="6" t="str">
        <f t="shared" si="1529"/>
        <v>WK</v>
      </c>
      <c r="L10781" s="6" t="str">
        <f t="shared" si="1530"/>
        <v>DAY</v>
      </c>
      <c r="M10781" s="6">
        <f t="shared" si="1531"/>
        <v>0</v>
      </c>
    </row>
    <row r="10782" spans="3:13" x14ac:dyDescent="0.35">
      <c r="C10782" s="42">
        <v>42229.541666666664</v>
      </c>
      <c r="D10782" s="32">
        <v>3554.4580078125</v>
      </c>
      <c r="E10782" s="34" t="str">
        <f t="shared" si="1523"/>
        <v>08-13</v>
      </c>
      <c r="F10782" s="6">
        <f t="shared" si="1524"/>
        <v>13</v>
      </c>
      <c r="G10782" s="6">
        <f t="shared" si="1525"/>
        <v>13</v>
      </c>
      <c r="H10782" s="6">
        <f t="shared" si="1526"/>
        <v>8</v>
      </c>
      <c r="I10782" s="6">
        <f t="shared" si="1527"/>
        <v>33</v>
      </c>
      <c r="J10782" s="6" t="str">
        <f t="shared" si="1528"/>
        <v>8-13</v>
      </c>
      <c r="K10782" s="6" t="str">
        <f t="shared" si="1529"/>
        <v>WK</v>
      </c>
      <c r="L10782" s="6" t="str">
        <f t="shared" si="1530"/>
        <v>DAY</v>
      </c>
      <c r="M10782" s="6">
        <f t="shared" si="1531"/>
        <v>0</v>
      </c>
    </row>
    <row r="10783" spans="3:13" x14ac:dyDescent="0.35">
      <c r="C10783" s="42">
        <v>42229.5625</v>
      </c>
      <c r="D10783" s="32">
        <v>3629.23828125</v>
      </c>
      <c r="E10783" s="34" t="str">
        <f t="shared" si="1523"/>
        <v>08-13</v>
      </c>
      <c r="F10783" s="6">
        <f t="shared" si="1524"/>
        <v>13</v>
      </c>
      <c r="G10783" s="6">
        <f t="shared" si="1525"/>
        <v>13</v>
      </c>
      <c r="H10783" s="6">
        <f t="shared" si="1526"/>
        <v>8</v>
      </c>
      <c r="I10783" s="6">
        <f t="shared" si="1527"/>
        <v>33</v>
      </c>
      <c r="J10783" s="6" t="str">
        <f t="shared" si="1528"/>
        <v>8-13</v>
      </c>
      <c r="K10783" s="6" t="str">
        <f t="shared" si="1529"/>
        <v>WK</v>
      </c>
      <c r="L10783" s="6" t="str">
        <f t="shared" si="1530"/>
        <v>DAY</v>
      </c>
      <c r="M10783" s="6">
        <f t="shared" si="1531"/>
        <v>0</v>
      </c>
    </row>
    <row r="10784" spans="3:13" x14ac:dyDescent="0.35">
      <c r="C10784" s="42">
        <v>42229.583333333336</v>
      </c>
      <c r="D10784" s="32">
        <v>3744.535888671875</v>
      </c>
      <c r="E10784" s="34" t="str">
        <f t="shared" si="1523"/>
        <v>08-13</v>
      </c>
      <c r="F10784" s="6">
        <f t="shared" si="1524"/>
        <v>14</v>
      </c>
      <c r="G10784" s="6">
        <f t="shared" si="1525"/>
        <v>13</v>
      </c>
      <c r="H10784" s="6">
        <f t="shared" si="1526"/>
        <v>8</v>
      </c>
      <c r="I10784" s="6">
        <f t="shared" si="1527"/>
        <v>33</v>
      </c>
      <c r="J10784" s="6" t="str">
        <f t="shared" si="1528"/>
        <v>8-13</v>
      </c>
      <c r="K10784" s="6" t="str">
        <f t="shared" si="1529"/>
        <v>WK</v>
      </c>
      <c r="L10784" s="6" t="str">
        <f t="shared" si="1530"/>
        <v>DAY</v>
      </c>
      <c r="M10784" s="6">
        <f t="shared" si="1531"/>
        <v>0</v>
      </c>
    </row>
    <row r="10785" spans="3:13" x14ac:dyDescent="0.35">
      <c r="C10785" s="42">
        <v>42229.604166666664</v>
      </c>
      <c r="D10785" s="32">
        <v>3792.695068359375</v>
      </c>
      <c r="E10785" s="34" t="str">
        <f t="shared" si="1523"/>
        <v>08-13</v>
      </c>
      <c r="F10785" s="6">
        <f t="shared" si="1524"/>
        <v>14</v>
      </c>
      <c r="G10785" s="6">
        <f t="shared" si="1525"/>
        <v>13</v>
      </c>
      <c r="H10785" s="6">
        <f t="shared" si="1526"/>
        <v>8</v>
      </c>
      <c r="I10785" s="6">
        <f t="shared" si="1527"/>
        <v>33</v>
      </c>
      <c r="J10785" s="6" t="str">
        <f t="shared" si="1528"/>
        <v>8-13</v>
      </c>
      <c r="K10785" s="6" t="str">
        <f t="shared" si="1529"/>
        <v>WK</v>
      </c>
      <c r="L10785" s="6" t="str">
        <f t="shared" si="1530"/>
        <v>DAY</v>
      </c>
      <c r="M10785" s="6">
        <f t="shared" si="1531"/>
        <v>0</v>
      </c>
    </row>
    <row r="10786" spans="3:13" x14ac:dyDescent="0.35">
      <c r="C10786" s="42">
        <v>42229.625</v>
      </c>
      <c r="D10786" s="32">
        <v>3823.09765625</v>
      </c>
      <c r="E10786" s="34" t="str">
        <f t="shared" si="1523"/>
        <v>08-13</v>
      </c>
      <c r="F10786" s="6">
        <f t="shared" si="1524"/>
        <v>15</v>
      </c>
      <c r="G10786" s="6">
        <f t="shared" si="1525"/>
        <v>13</v>
      </c>
      <c r="H10786" s="6">
        <f t="shared" si="1526"/>
        <v>8</v>
      </c>
      <c r="I10786" s="6">
        <f t="shared" si="1527"/>
        <v>33</v>
      </c>
      <c r="J10786" s="6" t="str">
        <f t="shared" si="1528"/>
        <v>8-13</v>
      </c>
      <c r="K10786" s="6" t="str">
        <f t="shared" si="1529"/>
        <v>WK</v>
      </c>
      <c r="L10786" s="6" t="str">
        <f t="shared" si="1530"/>
        <v>DAY</v>
      </c>
      <c r="M10786" s="6">
        <f t="shared" si="1531"/>
        <v>0</v>
      </c>
    </row>
    <row r="10787" spans="3:13" x14ac:dyDescent="0.35">
      <c r="C10787" s="42">
        <v>42229.645833333336</v>
      </c>
      <c r="D10787" s="32">
        <v>3825.582275390625</v>
      </c>
      <c r="E10787" s="34" t="str">
        <f t="shared" si="1523"/>
        <v>08-13</v>
      </c>
      <c r="F10787" s="6">
        <f t="shared" si="1524"/>
        <v>15</v>
      </c>
      <c r="G10787" s="6">
        <f t="shared" si="1525"/>
        <v>13</v>
      </c>
      <c r="H10787" s="6">
        <f t="shared" si="1526"/>
        <v>8</v>
      </c>
      <c r="I10787" s="6">
        <f t="shared" si="1527"/>
        <v>33</v>
      </c>
      <c r="J10787" s="6" t="str">
        <f t="shared" si="1528"/>
        <v>8-13</v>
      </c>
      <c r="K10787" s="6" t="str">
        <f t="shared" si="1529"/>
        <v>WK</v>
      </c>
      <c r="L10787" s="6" t="str">
        <f t="shared" si="1530"/>
        <v>DAY</v>
      </c>
      <c r="M10787" s="6">
        <f t="shared" si="1531"/>
        <v>0</v>
      </c>
    </row>
    <row r="10788" spans="3:13" x14ac:dyDescent="0.35">
      <c r="C10788" s="42">
        <v>42229.666666666664</v>
      </c>
      <c r="D10788" s="32">
        <v>3849.81298828125</v>
      </c>
      <c r="E10788" s="34" t="str">
        <f t="shared" si="1523"/>
        <v>08-13</v>
      </c>
      <c r="F10788" s="6">
        <f t="shared" si="1524"/>
        <v>16</v>
      </c>
      <c r="G10788" s="6">
        <f t="shared" si="1525"/>
        <v>13</v>
      </c>
      <c r="H10788" s="6">
        <f t="shared" si="1526"/>
        <v>8</v>
      </c>
      <c r="I10788" s="6">
        <f t="shared" si="1527"/>
        <v>33</v>
      </c>
      <c r="J10788" s="6" t="str">
        <f t="shared" si="1528"/>
        <v>8-13</v>
      </c>
      <c r="K10788" s="6" t="str">
        <f t="shared" si="1529"/>
        <v>WK</v>
      </c>
      <c r="L10788" s="6" t="str">
        <f t="shared" si="1530"/>
        <v>DAY</v>
      </c>
      <c r="M10788" s="6">
        <f t="shared" si="1531"/>
        <v>0</v>
      </c>
    </row>
    <row r="10789" spans="3:13" x14ac:dyDescent="0.35">
      <c r="C10789" s="42">
        <v>42229.6875</v>
      </c>
      <c r="D10789" s="32">
        <v>3859.7099609375</v>
      </c>
      <c r="E10789" s="34" t="str">
        <f t="shared" si="1523"/>
        <v>08-13</v>
      </c>
      <c r="F10789" s="6">
        <f t="shared" si="1524"/>
        <v>16</v>
      </c>
      <c r="G10789" s="6">
        <f t="shared" si="1525"/>
        <v>13</v>
      </c>
      <c r="H10789" s="6">
        <f t="shared" si="1526"/>
        <v>8</v>
      </c>
      <c r="I10789" s="6">
        <f t="shared" si="1527"/>
        <v>33</v>
      </c>
      <c r="J10789" s="6" t="str">
        <f t="shared" si="1528"/>
        <v>8-13</v>
      </c>
      <c r="K10789" s="6" t="str">
        <f t="shared" si="1529"/>
        <v>WK</v>
      </c>
      <c r="L10789" s="6" t="str">
        <f t="shared" si="1530"/>
        <v>DAY</v>
      </c>
      <c r="M10789" s="6">
        <f t="shared" si="1531"/>
        <v>0</v>
      </c>
    </row>
    <row r="10790" spans="3:13" x14ac:dyDescent="0.35">
      <c r="C10790" s="42">
        <v>42229.708333333336</v>
      </c>
      <c r="D10790" s="32">
        <v>3881.03515625</v>
      </c>
      <c r="E10790" s="34" t="str">
        <f t="shared" si="1523"/>
        <v>08-13</v>
      </c>
      <c r="F10790" s="6">
        <f t="shared" si="1524"/>
        <v>17</v>
      </c>
      <c r="G10790" s="6">
        <f t="shared" si="1525"/>
        <v>13</v>
      </c>
      <c r="H10790" s="6">
        <f t="shared" si="1526"/>
        <v>8</v>
      </c>
      <c r="I10790" s="6">
        <f t="shared" si="1527"/>
        <v>33</v>
      </c>
      <c r="J10790" s="6" t="str">
        <f t="shared" si="1528"/>
        <v>8-13</v>
      </c>
      <c r="K10790" s="6" t="str">
        <f t="shared" si="1529"/>
        <v>WK</v>
      </c>
      <c r="L10790" s="6" t="str">
        <f t="shared" si="1530"/>
        <v>EVE</v>
      </c>
      <c r="M10790" s="6">
        <f t="shared" si="1531"/>
        <v>0</v>
      </c>
    </row>
    <row r="10791" spans="3:13" x14ac:dyDescent="0.35">
      <c r="C10791" s="42">
        <v>42229.729166666664</v>
      </c>
      <c r="D10791" s="32">
        <v>3840.302734375</v>
      </c>
      <c r="E10791" s="34" t="str">
        <f t="shared" si="1523"/>
        <v>08-13</v>
      </c>
      <c r="F10791" s="6">
        <f t="shared" si="1524"/>
        <v>17</v>
      </c>
      <c r="G10791" s="6">
        <f t="shared" si="1525"/>
        <v>13</v>
      </c>
      <c r="H10791" s="6">
        <f t="shared" si="1526"/>
        <v>8</v>
      </c>
      <c r="I10791" s="6">
        <f t="shared" si="1527"/>
        <v>33</v>
      </c>
      <c r="J10791" s="6" t="str">
        <f t="shared" si="1528"/>
        <v>8-13</v>
      </c>
      <c r="K10791" s="6" t="str">
        <f t="shared" si="1529"/>
        <v>WK</v>
      </c>
      <c r="L10791" s="6" t="str">
        <f t="shared" si="1530"/>
        <v>EVE</v>
      </c>
      <c r="M10791" s="6">
        <f t="shared" si="1531"/>
        <v>0</v>
      </c>
    </row>
    <row r="10792" spans="3:13" x14ac:dyDescent="0.35">
      <c r="C10792" s="42">
        <v>42229.75</v>
      </c>
      <c r="D10792" s="32">
        <v>3810.567138671875</v>
      </c>
      <c r="E10792" s="34" t="str">
        <f t="shared" si="1523"/>
        <v>08-13</v>
      </c>
      <c r="F10792" s="6">
        <f t="shared" si="1524"/>
        <v>18</v>
      </c>
      <c r="G10792" s="6">
        <f t="shared" si="1525"/>
        <v>13</v>
      </c>
      <c r="H10792" s="6">
        <f t="shared" si="1526"/>
        <v>8</v>
      </c>
      <c r="I10792" s="6">
        <f t="shared" si="1527"/>
        <v>33</v>
      </c>
      <c r="J10792" s="6" t="str">
        <f t="shared" si="1528"/>
        <v>8-13</v>
      </c>
      <c r="K10792" s="6" t="str">
        <f t="shared" si="1529"/>
        <v>WK</v>
      </c>
      <c r="L10792" s="6" t="str">
        <f t="shared" si="1530"/>
        <v>EVE</v>
      </c>
      <c r="M10792" s="6">
        <f t="shared" si="1531"/>
        <v>0</v>
      </c>
    </row>
    <row r="10793" spans="3:13" x14ac:dyDescent="0.35">
      <c r="C10793" s="42">
        <v>42229.770833333336</v>
      </c>
      <c r="D10793" s="32">
        <v>3704.86474609375</v>
      </c>
      <c r="E10793" s="34" t="str">
        <f t="shared" si="1523"/>
        <v>08-13</v>
      </c>
      <c r="F10793" s="6">
        <f t="shared" si="1524"/>
        <v>18</v>
      </c>
      <c r="G10793" s="6">
        <f t="shared" si="1525"/>
        <v>13</v>
      </c>
      <c r="H10793" s="6">
        <f t="shared" si="1526"/>
        <v>8</v>
      </c>
      <c r="I10793" s="6">
        <f t="shared" si="1527"/>
        <v>33</v>
      </c>
      <c r="J10793" s="6" t="str">
        <f t="shared" si="1528"/>
        <v>8-13</v>
      </c>
      <c r="K10793" s="6" t="str">
        <f t="shared" si="1529"/>
        <v>WK</v>
      </c>
      <c r="L10793" s="6" t="str">
        <f t="shared" si="1530"/>
        <v>EVE</v>
      </c>
      <c r="M10793" s="6">
        <f t="shared" si="1531"/>
        <v>0</v>
      </c>
    </row>
    <row r="10794" spans="3:13" x14ac:dyDescent="0.35">
      <c r="C10794" s="42">
        <v>42229.791666666664</v>
      </c>
      <c r="D10794" s="32">
        <v>3645.1015625</v>
      </c>
      <c r="E10794" s="34" t="str">
        <f t="shared" si="1523"/>
        <v>08-13</v>
      </c>
      <c r="F10794" s="6">
        <f t="shared" si="1524"/>
        <v>19</v>
      </c>
      <c r="G10794" s="6">
        <f t="shared" si="1525"/>
        <v>13</v>
      </c>
      <c r="H10794" s="6">
        <f t="shared" si="1526"/>
        <v>8</v>
      </c>
      <c r="I10794" s="6">
        <f t="shared" si="1527"/>
        <v>33</v>
      </c>
      <c r="J10794" s="6" t="str">
        <f t="shared" si="1528"/>
        <v>8-13</v>
      </c>
      <c r="K10794" s="6" t="str">
        <f t="shared" si="1529"/>
        <v>WK</v>
      </c>
      <c r="L10794" s="6" t="str">
        <f t="shared" si="1530"/>
        <v>EVE</v>
      </c>
      <c r="M10794" s="6">
        <f t="shared" si="1531"/>
        <v>0</v>
      </c>
    </row>
    <row r="10795" spans="3:13" x14ac:dyDescent="0.35">
      <c r="C10795" s="42">
        <v>42229.8125</v>
      </c>
      <c r="D10795" s="32">
        <v>3619.441650390625</v>
      </c>
      <c r="E10795" s="34" t="str">
        <f t="shared" si="1523"/>
        <v>08-13</v>
      </c>
      <c r="F10795" s="6">
        <f t="shared" si="1524"/>
        <v>19</v>
      </c>
      <c r="G10795" s="6">
        <f t="shared" si="1525"/>
        <v>13</v>
      </c>
      <c r="H10795" s="6">
        <f t="shared" si="1526"/>
        <v>8</v>
      </c>
      <c r="I10795" s="6">
        <f t="shared" si="1527"/>
        <v>33</v>
      </c>
      <c r="J10795" s="6" t="str">
        <f t="shared" si="1528"/>
        <v>8-13</v>
      </c>
      <c r="K10795" s="6" t="str">
        <f t="shared" si="1529"/>
        <v>WK</v>
      </c>
      <c r="L10795" s="6" t="str">
        <f t="shared" si="1530"/>
        <v>EVE</v>
      </c>
      <c r="M10795" s="6">
        <f t="shared" si="1531"/>
        <v>0</v>
      </c>
    </row>
    <row r="10796" spans="3:13" x14ac:dyDescent="0.35">
      <c r="C10796" s="42">
        <v>42229.833333333336</v>
      </c>
      <c r="D10796" s="32">
        <v>3698.7724609375</v>
      </c>
      <c r="E10796" s="34" t="str">
        <f t="shared" si="1523"/>
        <v>08-13</v>
      </c>
      <c r="F10796" s="6">
        <f t="shared" si="1524"/>
        <v>20</v>
      </c>
      <c r="G10796" s="6">
        <f t="shared" si="1525"/>
        <v>13</v>
      </c>
      <c r="H10796" s="6">
        <f t="shared" si="1526"/>
        <v>8</v>
      </c>
      <c r="I10796" s="6">
        <f t="shared" si="1527"/>
        <v>33</v>
      </c>
      <c r="J10796" s="6" t="str">
        <f t="shared" si="1528"/>
        <v>8-13</v>
      </c>
      <c r="K10796" s="6" t="str">
        <f t="shared" si="1529"/>
        <v>WK</v>
      </c>
      <c r="L10796" s="6" t="str">
        <f t="shared" si="1530"/>
        <v>EVE</v>
      </c>
      <c r="M10796" s="6">
        <f t="shared" si="1531"/>
        <v>0</v>
      </c>
    </row>
    <row r="10797" spans="3:13" x14ac:dyDescent="0.35">
      <c r="C10797" s="42">
        <v>42229.854166666664</v>
      </c>
      <c r="D10797" s="32">
        <v>3675.31787109375</v>
      </c>
      <c r="E10797" s="34" t="str">
        <f t="shared" si="1523"/>
        <v>08-13</v>
      </c>
      <c r="F10797" s="6">
        <f t="shared" si="1524"/>
        <v>20</v>
      </c>
      <c r="G10797" s="6">
        <f t="shared" si="1525"/>
        <v>13</v>
      </c>
      <c r="H10797" s="6">
        <f t="shared" si="1526"/>
        <v>8</v>
      </c>
      <c r="I10797" s="6">
        <f t="shared" si="1527"/>
        <v>33</v>
      </c>
      <c r="J10797" s="6" t="str">
        <f t="shared" si="1528"/>
        <v>8-13</v>
      </c>
      <c r="K10797" s="6" t="str">
        <f t="shared" si="1529"/>
        <v>WK</v>
      </c>
      <c r="L10797" s="6" t="str">
        <f t="shared" si="1530"/>
        <v>EVE</v>
      </c>
      <c r="M10797" s="6">
        <f t="shared" si="1531"/>
        <v>0</v>
      </c>
    </row>
    <row r="10798" spans="3:13" x14ac:dyDescent="0.35">
      <c r="C10798" s="42">
        <v>42229.875</v>
      </c>
      <c r="D10798" s="32">
        <v>3587.3466796875</v>
      </c>
      <c r="E10798" s="34" t="str">
        <f t="shared" si="1523"/>
        <v>08-13</v>
      </c>
      <c r="F10798" s="6">
        <f t="shared" si="1524"/>
        <v>21</v>
      </c>
      <c r="G10798" s="6">
        <f t="shared" si="1525"/>
        <v>13</v>
      </c>
      <c r="H10798" s="6">
        <f t="shared" si="1526"/>
        <v>8</v>
      </c>
      <c r="I10798" s="6">
        <f t="shared" si="1527"/>
        <v>33</v>
      </c>
      <c r="J10798" s="6" t="str">
        <f t="shared" si="1528"/>
        <v>8-13</v>
      </c>
      <c r="K10798" s="6" t="str">
        <f t="shared" si="1529"/>
        <v>WK</v>
      </c>
      <c r="L10798" s="6" t="str">
        <f t="shared" si="1530"/>
        <v>EVE</v>
      </c>
      <c r="M10798" s="6">
        <f t="shared" si="1531"/>
        <v>0</v>
      </c>
    </row>
    <row r="10799" spans="3:13" x14ac:dyDescent="0.35">
      <c r="C10799" s="42">
        <v>42229.895833333336</v>
      </c>
      <c r="D10799" s="32">
        <v>3443.80224609375</v>
      </c>
      <c r="E10799" s="34" t="str">
        <f t="shared" si="1523"/>
        <v>08-13</v>
      </c>
      <c r="F10799" s="6">
        <f t="shared" si="1524"/>
        <v>21</v>
      </c>
      <c r="G10799" s="6">
        <f t="shared" si="1525"/>
        <v>13</v>
      </c>
      <c r="H10799" s="6">
        <f t="shared" si="1526"/>
        <v>8</v>
      </c>
      <c r="I10799" s="6">
        <f t="shared" si="1527"/>
        <v>33</v>
      </c>
      <c r="J10799" s="6" t="str">
        <f t="shared" si="1528"/>
        <v>8-13</v>
      </c>
      <c r="K10799" s="6" t="str">
        <f t="shared" si="1529"/>
        <v>WK</v>
      </c>
      <c r="L10799" s="6" t="str">
        <f t="shared" si="1530"/>
        <v>EVE</v>
      </c>
      <c r="M10799" s="6">
        <f t="shared" si="1531"/>
        <v>0</v>
      </c>
    </row>
    <row r="10800" spans="3:13" x14ac:dyDescent="0.35">
      <c r="C10800" s="42">
        <v>42229.916666666664</v>
      </c>
      <c r="D10800" s="32">
        <v>3284.529296875</v>
      </c>
      <c r="E10800" s="34" t="str">
        <f t="shared" si="1523"/>
        <v>08-13</v>
      </c>
      <c r="F10800" s="6">
        <f t="shared" si="1524"/>
        <v>22</v>
      </c>
      <c r="G10800" s="6">
        <f t="shared" si="1525"/>
        <v>13</v>
      </c>
      <c r="H10800" s="6">
        <f t="shared" si="1526"/>
        <v>8</v>
      </c>
      <c r="I10800" s="6">
        <f t="shared" si="1527"/>
        <v>33</v>
      </c>
      <c r="J10800" s="6" t="str">
        <f t="shared" si="1528"/>
        <v>8-13</v>
      </c>
      <c r="K10800" s="6" t="str">
        <f t="shared" si="1529"/>
        <v>WK</v>
      </c>
      <c r="L10800" s="6" t="str">
        <f t="shared" si="1530"/>
        <v>EVE</v>
      </c>
      <c r="M10800" s="6">
        <f t="shared" si="1531"/>
        <v>0</v>
      </c>
    </row>
    <row r="10801" spans="3:13" x14ac:dyDescent="0.35">
      <c r="C10801" s="42">
        <v>42229.9375</v>
      </c>
      <c r="D10801" s="32">
        <v>3095.129150390625</v>
      </c>
      <c r="E10801" s="34" t="str">
        <f t="shared" si="1523"/>
        <v>08-13</v>
      </c>
      <c r="F10801" s="6">
        <f t="shared" si="1524"/>
        <v>22</v>
      </c>
      <c r="G10801" s="6">
        <f t="shared" si="1525"/>
        <v>13</v>
      </c>
      <c r="H10801" s="6">
        <f t="shared" si="1526"/>
        <v>8</v>
      </c>
      <c r="I10801" s="6">
        <f t="shared" si="1527"/>
        <v>33</v>
      </c>
      <c r="J10801" s="6" t="str">
        <f t="shared" si="1528"/>
        <v>8-13</v>
      </c>
      <c r="K10801" s="6" t="str">
        <f t="shared" si="1529"/>
        <v>WK</v>
      </c>
      <c r="L10801" s="6" t="str">
        <f t="shared" si="1530"/>
        <v>EVE</v>
      </c>
      <c r="M10801" s="6">
        <f t="shared" si="1531"/>
        <v>0</v>
      </c>
    </row>
    <row r="10802" spans="3:13" x14ac:dyDescent="0.35">
      <c r="C10802" s="42">
        <v>42229.958333333336</v>
      </c>
      <c r="D10802" s="32">
        <v>2919.2158203125</v>
      </c>
      <c r="E10802" s="34" t="str">
        <f t="shared" si="1523"/>
        <v>08-13</v>
      </c>
      <c r="F10802" s="6">
        <f t="shared" si="1524"/>
        <v>23</v>
      </c>
      <c r="G10802" s="6">
        <f t="shared" si="1525"/>
        <v>13</v>
      </c>
      <c r="H10802" s="6">
        <f t="shared" si="1526"/>
        <v>8</v>
      </c>
      <c r="I10802" s="6">
        <f t="shared" si="1527"/>
        <v>33</v>
      </c>
      <c r="J10802" s="6" t="str">
        <f t="shared" si="1528"/>
        <v>8-13</v>
      </c>
      <c r="K10802" s="6" t="str">
        <f t="shared" si="1529"/>
        <v>WK</v>
      </c>
      <c r="L10802" s="6" t="str">
        <f t="shared" si="1530"/>
        <v>EVE</v>
      </c>
      <c r="M10802" s="6">
        <f t="shared" si="1531"/>
        <v>0</v>
      </c>
    </row>
    <row r="10803" spans="3:13" x14ac:dyDescent="0.35">
      <c r="C10803" s="42">
        <v>42229.979166666664</v>
      </c>
      <c r="D10803" s="32">
        <v>2757.6845703125</v>
      </c>
      <c r="E10803" s="34" t="str">
        <f t="shared" si="1523"/>
        <v>08-13</v>
      </c>
      <c r="F10803" s="6">
        <f t="shared" si="1524"/>
        <v>23</v>
      </c>
      <c r="G10803" s="6">
        <f t="shared" si="1525"/>
        <v>13</v>
      </c>
      <c r="H10803" s="6">
        <f t="shared" si="1526"/>
        <v>8</v>
      </c>
      <c r="I10803" s="6">
        <f t="shared" si="1527"/>
        <v>33</v>
      </c>
      <c r="J10803" s="6" t="str">
        <f t="shared" si="1528"/>
        <v>8-13</v>
      </c>
      <c r="K10803" s="6" t="str">
        <f t="shared" si="1529"/>
        <v>WK</v>
      </c>
      <c r="L10803" s="6" t="str">
        <f t="shared" si="1530"/>
        <v>EVE</v>
      </c>
      <c r="M10803" s="6">
        <f t="shared" si="1531"/>
        <v>0</v>
      </c>
    </row>
    <row r="10804" spans="3:13" x14ac:dyDescent="0.35">
      <c r="C10804" s="42">
        <v>42230</v>
      </c>
      <c r="D10804" s="32">
        <v>2594.248291015625</v>
      </c>
      <c r="E10804" s="34" t="str">
        <f t="shared" si="1523"/>
        <v>08-14</v>
      </c>
      <c r="F10804" s="6">
        <f t="shared" si="1524"/>
        <v>0</v>
      </c>
      <c r="G10804" s="6">
        <f t="shared" si="1525"/>
        <v>14</v>
      </c>
      <c r="H10804" s="6">
        <f t="shared" si="1526"/>
        <v>8</v>
      </c>
      <c r="I10804" s="6">
        <f t="shared" si="1527"/>
        <v>33</v>
      </c>
      <c r="J10804" s="6" t="str">
        <f t="shared" si="1528"/>
        <v>8-14</v>
      </c>
      <c r="K10804" s="6" t="str">
        <f t="shared" si="1529"/>
        <v>WK</v>
      </c>
      <c r="L10804" s="6" t="str">
        <f t="shared" si="1530"/>
        <v>EVE</v>
      </c>
      <c r="M10804" s="6">
        <f t="shared" si="1531"/>
        <v>0</v>
      </c>
    </row>
    <row r="10805" spans="3:13" x14ac:dyDescent="0.35">
      <c r="C10805" s="42">
        <v>42230.020833333336</v>
      </c>
      <c r="D10805" s="32">
        <v>2485.24365234375</v>
      </c>
      <c r="E10805" s="34" t="str">
        <f t="shared" si="1523"/>
        <v>08-14</v>
      </c>
      <c r="F10805" s="6">
        <f t="shared" si="1524"/>
        <v>0</v>
      </c>
      <c r="G10805" s="6">
        <f t="shared" si="1525"/>
        <v>14</v>
      </c>
      <c r="H10805" s="6">
        <f t="shared" si="1526"/>
        <v>8</v>
      </c>
      <c r="I10805" s="6">
        <f t="shared" si="1527"/>
        <v>33</v>
      </c>
      <c r="J10805" s="6" t="str">
        <f t="shared" si="1528"/>
        <v>8-14</v>
      </c>
      <c r="K10805" s="6" t="str">
        <f t="shared" si="1529"/>
        <v>WK</v>
      </c>
      <c r="L10805" s="6" t="str">
        <f t="shared" si="1530"/>
        <v>EVE</v>
      </c>
      <c r="M10805" s="6">
        <f t="shared" si="1531"/>
        <v>0</v>
      </c>
    </row>
    <row r="10806" spans="3:13" x14ac:dyDescent="0.35">
      <c r="C10806" s="42">
        <v>42230.041666666664</v>
      </c>
      <c r="D10806" s="32">
        <v>2433.420166015625</v>
      </c>
      <c r="E10806" s="34" t="str">
        <f t="shared" si="1523"/>
        <v>08-14</v>
      </c>
      <c r="F10806" s="6">
        <f t="shared" si="1524"/>
        <v>1</v>
      </c>
      <c r="G10806" s="6">
        <f t="shared" si="1525"/>
        <v>14</v>
      </c>
      <c r="H10806" s="6">
        <f t="shared" si="1526"/>
        <v>8</v>
      </c>
      <c r="I10806" s="6">
        <f t="shared" si="1527"/>
        <v>33</v>
      </c>
      <c r="J10806" s="6" t="str">
        <f t="shared" si="1528"/>
        <v>8-14</v>
      </c>
      <c r="K10806" s="6" t="str">
        <f t="shared" si="1529"/>
        <v>WK</v>
      </c>
      <c r="L10806" s="6" t="str">
        <f t="shared" si="1530"/>
        <v>EVE</v>
      </c>
      <c r="M10806" s="6">
        <f t="shared" si="1531"/>
        <v>0</v>
      </c>
    </row>
    <row r="10807" spans="3:13" x14ac:dyDescent="0.35">
      <c r="C10807" s="42">
        <v>42230.0625</v>
      </c>
      <c r="D10807" s="32">
        <v>2344.98583984375</v>
      </c>
      <c r="E10807" s="34" t="str">
        <f t="shared" si="1523"/>
        <v>08-14</v>
      </c>
      <c r="F10807" s="6">
        <f t="shared" si="1524"/>
        <v>1</v>
      </c>
      <c r="G10807" s="6">
        <f t="shared" si="1525"/>
        <v>14</v>
      </c>
      <c r="H10807" s="6">
        <f t="shared" si="1526"/>
        <v>8</v>
      </c>
      <c r="I10807" s="6">
        <f t="shared" si="1527"/>
        <v>33</v>
      </c>
      <c r="J10807" s="6" t="str">
        <f t="shared" si="1528"/>
        <v>8-14</v>
      </c>
      <c r="K10807" s="6" t="str">
        <f t="shared" si="1529"/>
        <v>WK</v>
      </c>
      <c r="L10807" s="6" t="str">
        <f t="shared" si="1530"/>
        <v>EVE</v>
      </c>
      <c r="M10807" s="6">
        <f t="shared" si="1531"/>
        <v>0</v>
      </c>
    </row>
    <row r="10808" spans="3:13" x14ac:dyDescent="0.35">
      <c r="C10808" s="42">
        <v>42230.083333333336</v>
      </c>
      <c r="D10808" s="32">
        <v>2291.477294921875</v>
      </c>
      <c r="E10808" s="34" t="str">
        <f t="shared" si="1523"/>
        <v>08-14</v>
      </c>
      <c r="F10808" s="6">
        <f t="shared" si="1524"/>
        <v>2</v>
      </c>
      <c r="G10808" s="6">
        <f t="shared" si="1525"/>
        <v>14</v>
      </c>
      <c r="H10808" s="6">
        <f t="shared" si="1526"/>
        <v>8</v>
      </c>
      <c r="I10808" s="6">
        <f t="shared" si="1527"/>
        <v>33</v>
      </c>
      <c r="J10808" s="6" t="str">
        <f t="shared" si="1528"/>
        <v>8-14</v>
      </c>
      <c r="K10808" s="6" t="str">
        <f t="shared" si="1529"/>
        <v>WK</v>
      </c>
      <c r="L10808" s="6" t="str">
        <f t="shared" si="1530"/>
        <v>EVE</v>
      </c>
      <c r="M10808" s="6">
        <f t="shared" si="1531"/>
        <v>0</v>
      </c>
    </row>
    <row r="10809" spans="3:13" x14ac:dyDescent="0.35">
      <c r="C10809" s="42">
        <v>42230.104166666664</v>
      </c>
      <c r="D10809" s="32">
        <v>2246.7939453125</v>
      </c>
      <c r="E10809" s="34" t="str">
        <f t="shared" si="1523"/>
        <v>08-14</v>
      </c>
      <c r="F10809" s="6">
        <f t="shared" si="1524"/>
        <v>2</v>
      </c>
      <c r="G10809" s="6">
        <f t="shared" si="1525"/>
        <v>14</v>
      </c>
      <c r="H10809" s="6">
        <f t="shared" si="1526"/>
        <v>8</v>
      </c>
      <c r="I10809" s="6">
        <f t="shared" si="1527"/>
        <v>33</v>
      </c>
      <c r="J10809" s="6" t="str">
        <f t="shared" si="1528"/>
        <v>8-14</v>
      </c>
      <c r="K10809" s="6" t="str">
        <f t="shared" si="1529"/>
        <v>WK</v>
      </c>
      <c r="L10809" s="6" t="str">
        <f t="shared" si="1530"/>
        <v>EVE</v>
      </c>
      <c r="M10809" s="6">
        <f t="shared" si="1531"/>
        <v>0</v>
      </c>
    </row>
    <row r="10810" spans="3:13" x14ac:dyDescent="0.35">
      <c r="C10810" s="42">
        <v>42230.125</v>
      </c>
      <c r="D10810" s="32">
        <v>2207.591064453125</v>
      </c>
      <c r="E10810" s="34" t="str">
        <f t="shared" si="1523"/>
        <v>08-14</v>
      </c>
      <c r="F10810" s="6">
        <f t="shared" si="1524"/>
        <v>3</v>
      </c>
      <c r="G10810" s="6">
        <f t="shared" si="1525"/>
        <v>14</v>
      </c>
      <c r="H10810" s="6">
        <f t="shared" si="1526"/>
        <v>8</v>
      </c>
      <c r="I10810" s="6">
        <f t="shared" si="1527"/>
        <v>33</v>
      </c>
      <c r="J10810" s="6" t="str">
        <f t="shared" si="1528"/>
        <v>8-14</v>
      </c>
      <c r="K10810" s="6" t="str">
        <f t="shared" si="1529"/>
        <v>WK</v>
      </c>
      <c r="L10810" s="6" t="str">
        <f t="shared" si="1530"/>
        <v>EVE</v>
      </c>
      <c r="M10810" s="6">
        <f t="shared" si="1531"/>
        <v>0</v>
      </c>
    </row>
    <row r="10811" spans="3:13" x14ac:dyDescent="0.35">
      <c r="C10811" s="42">
        <v>42230.145833333336</v>
      </c>
      <c r="D10811" s="32">
        <v>2179.15966796875</v>
      </c>
      <c r="E10811" s="34" t="str">
        <f t="shared" si="1523"/>
        <v>08-14</v>
      </c>
      <c r="F10811" s="6">
        <f t="shared" si="1524"/>
        <v>3</v>
      </c>
      <c r="G10811" s="6">
        <f t="shared" si="1525"/>
        <v>14</v>
      </c>
      <c r="H10811" s="6">
        <f t="shared" si="1526"/>
        <v>8</v>
      </c>
      <c r="I10811" s="6">
        <f t="shared" si="1527"/>
        <v>33</v>
      </c>
      <c r="J10811" s="6" t="str">
        <f t="shared" si="1528"/>
        <v>8-14</v>
      </c>
      <c r="K10811" s="6" t="str">
        <f t="shared" si="1529"/>
        <v>WK</v>
      </c>
      <c r="L10811" s="6" t="str">
        <f t="shared" si="1530"/>
        <v>EVE</v>
      </c>
      <c r="M10811" s="6">
        <f t="shared" si="1531"/>
        <v>0</v>
      </c>
    </row>
    <row r="10812" spans="3:13" x14ac:dyDescent="0.35">
      <c r="C10812" s="42">
        <v>42230.166666666664</v>
      </c>
      <c r="D10812" s="32">
        <v>2172.30908203125</v>
      </c>
      <c r="E10812" s="34" t="str">
        <f t="shared" si="1523"/>
        <v>08-14</v>
      </c>
      <c r="F10812" s="6">
        <f t="shared" si="1524"/>
        <v>4</v>
      </c>
      <c r="G10812" s="6">
        <f t="shared" si="1525"/>
        <v>14</v>
      </c>
      <c r="H10812" s="6">
        <f t="shared" si="1526"/>
        <v>8</v>
      </c>
      <c r="I10812" s="6">
        <f t="shared" si="1527"/>
        <v>33</v>
      </c>
      <c r="J10812" s="6" t="str">
        <f t="shared" si="1528"/>
        <v>8-14</v>
      </c>
      <c r="K10812" s="6" t="str">
        <f t="shared" si="1529"/>
        <v>WK</v>
      </c>
      <c r="L10812" s="6" t="str">
        <f t="shared" si="1530"/>
        <v>EVE</v>
      </c>
      <c r="M10812" s="6">
        <f t="shared" si="1531"/>
        <v>0</v>
      </c>
    </row>
    <row r="10813" spans="3:13" x14ac:dyDescent="0.35">
      <c r="C10813" s="42">
        <v>42230.1875</v>
      </c>
      <c r="D10813" s="32">
        <v>2192.128662109375</v>
      </c>
      <c r="E10813" s="34" t="str">
        <f t="shared" si="1523"/>
        <v>08-14</v>
      </c>
      <c r="F10813" s="6">
        <f t="shared" si="1524"/>
        <v>4</v>
      </c>
      <c r="G10813" s="6">
        <f t="shared" si="1525"/>
        <v>14</v>
      </c>
      <c r="H10813" s="6">
        <f t="shared" si="1526"/>
        <v>8</v>
      </c>
      <c r="I10813" s="6">
        <f t="shared" si="1527"/>
        <v>33</v>
      </c>
      <c r="J10813" s="6" t="str">
        <f t="shared" si="1528"/>
        <v>8-14</v>
      </c>
      <c r="K10813" s="6" t="str">
        <f t="shared" si="1529"/>
        <v>WK</v>
      </c>
      <c r="L10813" s="6" t="str">
        <f t="shared" si="1530"/>
        <v>EVE</v>
      </c>
      <c r="M10813" s="6">
        <f t="shared" si="1531"/>
        <v>0</v>
      </c>
    </row>
    <row r="10814" spans="3:13" x14ac:dyDescent="0.35">
      <c r="C10814" s="42">
        <v>42230.208333333336</v>
      </c>
      <c r="D10814" s="32">
        <v>2227.32763671875</v>
      </c>
      <c r="E10814" s="34" t="str">
        <f t="shared" si="1523"/>
        <v>08-14</v>
      </c>
      <c r="F10814" s="6">
        <f t="shared" si="1524"/>
        <v>5</v>
      </c>
      <c r="G10814" s="6">
        <f t="shared" si="1525"/>
        <v>14</v>
      </c>
      <c r="H10814" s="6">
        <f t="shared" si="1526"/>
        <v>8</v>
      </c>
      <c r="I10814" s="6">
        <f t="shared" si="1527"/>
        <v>33</v>
      </c>
      <c r="J10814" s="6" t="str">
        <f t="shared" si="1528"/>
        <v>8-14</v>
      </c>
      <c r="K10814" s="6" t="str">
        <f t="shared" si="1529"/>
        <v>WK</v>
      </c>
      <c r="L10814" s="6" t="str">
        <f t="shared" si="1530"/>
        <v>EVE</v>
      </c>
      <c r="M10814" s="6">
        <f t="shared" si="1531"/>
        <v>0</v>
      </c>
    </row>
    <row r="10815" spans="3:13" x14ac:dyDescent="0.35">
      <c r="C10815" s="42">
        <v>42230.229166666664</v>
      </c>
      <c r="D10815" s="32">
        <v>2275.872802734375</v>
      </c>
      <c r="E10815" s="34" t="str">
        <f t="shared" si="1523"/>
        <v>08-14</v>
      </c>
      <c r="F10815" s="6">
        <f t="shared" si="1524"/>
        <v>5</v>
      </c>
      <c r="G10815" s="6">
        <f t="shared" si="1525"/>
        <v>14</v>
      </c>
      <c r="H10815" s="6">
        <f t="shared" si="1526"/>
        <v>8</v>
      </c>
      <c r="I10815" s="6">
        <f t="shared" si="1527"/>
        <v>33</v>
      </c>
      <c r="J10815" s="6" t="str">
        <f t="shared" si="1528"/>
        <v>8-14</v>
      </c>
      <c r="K10815" s="6" t="str">
        <f t="shared" si="1529"/>
        <v>WK</v>
      </c>
      <c r="L10815" s="6" t="str">
        <f t="shared" si="1530"/>
        <v>EVE</v>
      </c>
      <c r="M10815" s="6">
        <f t="shared" si="1531"/>
        <v>0</v>
      </c>
    </row>
    <row r="10816" spans="3:13" x14ac:dyDescent="0.35">
      <c r="C10816" s="42">
        <v>42230.25</v>
      </c>
      <c r="D10816" s="32">
        <v>2345.273193359375</v>
      </c>
      <c r="E10816" s="34" t="str">
        <f t="shared" si="1523"/>
        <v>08-14</v>
      </c>
      <c r="F10816" s="6">
        <f t="shared" si="1524"/>
        <v>6</v>
      </c>
      <c r="G10816" s="6">
        <f t="shared" si="1525"/>
        <v>14</v>
      </c>
      <c r="H10816" s="6">
        <f t="shared" si="1526"/>
        <v>8</v>
      </c>
      <c r="I10816" s="6">
        <f t="shared" si="1527"/>
        <v>33</v>
      </c>
      <c r="J10816" s="6" t="str">
        <f t="shared" si="1528"/>
        <v>8-14</v>
      </c>
      <c r="K10816" s="6" t="str">
        <f t="shared" si="1529"/>
        <v>WK</v>
      </c>
      <c r="L10816" s="6" t="str">
        <f t="shared" si="1530"/>
        <v>EVE</v>
      </c>
      <c r="M10816" s="6">
        <f t="shared" si="1531"/>
        <v>0</v>
      </c>
    </row>
    <row r="10817" spans="3:13" x14ac:dyDescent="0.35">
      <c r="C10817" s="42">
        <v>42230.270833333336</v>
      </c>
      <c r="D10817" s="32">
        <v>2398.861572265625</v>
      </c>
      <c r="E10817" s="34" t="str">
        <f t="shared" si="1523"/>
        <v>08-14</v>
      </c>
      <c r="F10817" s="6">
        <f t="shared" si="1524"/>
        <v>6</v>
      </c>
      <c r="G10817" s="6">
        <f t="shared" si="1525"/>
        <v>14</v>
      </c>
      <c r="H10817" s="6">
        <f t="shared" si="1526"/>
        <v>8</v>
      </c>
      <c r="I10817" s="6">
        <f t="shared" si="1527"/>
        <v>33</v>
      </c>
      <c r="J10817" s="6" t="str">
        <f t="shared" si="1528"/>
        <v>8-14</v>
      </c>
      <c r="K10817" s="6" t="str">
        <f t="shared" si="1529"/>
        <v>WK</v>
      </c>
      <c r="L10817" s="6" t="str">
        <f t="shared" si="1530"/>
        <v>EVE</v>
      </c>
      <c r="M10817" s="6">
        <f t="shared" si="1531"/>
        <v>0</v>
      </c>
    </row>
    <row r="10818" spans="3:13" x14ac:dyDescent="0.35">
      <c r="C10818" s="42">
        <v>42230.291666666664</v>
      </c>
      <c r="D10818" s="32">
        <v>2484.34423828125</v>
      </c>
      <c r="E10818" s="34" t="str">
        <f t="shared" si="1523"/>
        <v>08-14</v>
      </c>
      <c r="F10818" s="6">
        <f t="shared" si="1524"/>
        <v>7</v>
      </c>
      <c r="G10818" s="6">
        <f t="shared" si="1525"/>
        <v>14</v>
      </c>
      <c r="H10818" s="6">
        <f t="shared" si="1526"/>
        <v>8</v>
      </c>
      <c r="I10818" s="6">
        <f t="shared" si="1527"/>
        <v>33</v>
      </c>
      <c r="J10818" s="6" t="str">
        <f t="shared" si="1528"/>
        <v>8-14</v>
      </c>
      <c r="K10818" s="6" t="str">
        <f t="shared" si="1529"/>
        <v>WK</v>
      </c>
      <c r="L10818" s="6" t="str">
        <f t="shared" si="1530"/>
        <v>DAY</v>
      </c>
      <c r="M10818" s="6">
        <f t="shared" si="1531"/>
        <v>0</v>
      </c>
    </row>
    <row r="10819" spans="3:13" x14ac:dyDescent="0.35">
      <c r="C10819" s="42">
        <v>42230.3125</v>
      </c>
      <c r="D10819" s="32">
        <v>2631.802734375</v>
      </c>
      <c r="E10819" s="34" t="str">
        <f t="shared" si="1523"/>
        <v>08-14</v>
      </c>
      <c r="F10819" s="6">
        <f t="shared" si="1524"/>
        <v>7</v>
      </c>
      <c r="G10819" s="6">
        <f t="shared" si="1525"/>
        <v>14</v>
      </c>
      <c r="H10819" s="6">
        <f t="shared" si="1526"/>
        <v>8</v>
      </c>
      <c r="I10819" s="6">
        <f t="shared" si="1527"/>
        <v>33</v>
      </c>
      <c r="J10819" s="6" t="str">
        <f t="shared" si="1528"/>
        <v>8-14</v>
      </c>
      <c r="K10819" s="6" t="str">
        <f t="shared" si="1529"/>
        <v>WK</v>
      </c>
      <c r="L10819" s="6" t="str">
        <f t="shared" si="1530"/>
        <v>DAY</v>
      </c>
      <c r="M10819" s="6">
        <f t="shared" si="1531"/>
        <v>0</v>
      </c>
    </row>
    <row r="10820" spans="3:13" x14ac:dyDescent="0.35">
      <c r="C10820" s="42">
        <v>42230.333333333336</v>
      </c>
      <c r="D10820" s="32">
        <v>2752.478515625</v>
      </c>
      <c r="E10820" s="34" t="str">
        <f t="shared" si="1523"/>
        <v>08-14</v>
      </c>
      <c r="F10820" s="6">
        <f t="shared" si="1524"/>
        <v>8</v>
      </c>
      <c r="G10820" s="6">
        <f t="shared" si="1525"/>
        <v>14</v>
      </c>
      <c r="H10820" s="6">
        <f t="shared" si="1526"/>
        <v>8</v>
      </c>
      <c r="I10820" s="6">
        <f t="shared" si="1527"/>
        <v>33</v>
      </c>
      <c r="J10820" s="6" t="str">
        <f t="shared" si="1528"/>
        <v>8-14</v>
      </c>
      <c r="K10820" s="6" t="str">
        <f t="shared" si="1529"/>
        <v>WK</v>
      </c>
      <c r="L10820" s="6" t="str">
        <f t="shared" si="1530"/>
        <v>DAY</v>
      </c>
      <c r="M10820" s="6">
        <f t="shared" si="1531"/>
        <v>0</v>
      </c>
    </row>
    <row r="10821" spans="3:13" x14ac:dyDescent="0.35">
      <c r="C10821" s="42">
        <v>42230.354166666664</v>
      </c>
      <c r="D10821" s="32">
        <v>2892.650634765625</v>
      </c>
      <c r="E10821" s="34" t="str">
        <f t="shared" si="1523"/>
        <v>08-14</v>
      </c>
      <c r="F10821" s="6">
        <f t="shared" si="1524"/>
        <v>8</v>
      </c>
      <c r="G10821" s="6">
        <f t="shared" si="1525"/>
        <v>14</v>
      </c>
      <c r="H10821" s="6">
        <f t="shared" si="1526"/>
        <v>8</v>
      </c>
      <c r="I10821" s="6">
        <f t="shared" si="1527"/>
        <v>33</v>
      </c>
      <c r="J10821" s="6" t="str">
        <f t="shared" si="1528"/>
        <v>8-14</v>
      </c>
      <c r="K10821" s="6" t="str">
        <f t="shared" si="1529"/>
        <v>WK</v>
      </c>
      <c r="L10821" s="6" t="str">
        <f t="shared" si="1530"/>
        <v>DAY</v>
      </c>
      <c r="M10821" s="6">
        <f t="shared" si="1531"/>
        <v>0</v>
      </c>
    </row>
    <row r="10822" spans="3:13" x14ac:dyDescent="0.35">
      <c r="C10822" s="42">
        <v>42230.375</v>
      </c>
      <c r="D10822" s="32">
        <v>2996.72607421875</v>
      </c>
      <c r="E10822" s="34" t="str">
        <f t="shared" si="1523"/>
        <v>08-14</v>
      </c>
      <c r="F10822" s="6">
        <f t="shared" si="1524"/>
        <v>9</v>
      </c>
      <c r="G10822" s="6">
        <f t="shared" si="1525"/>
        <v>14</v>
      </c>
      <c r="H10822" s="6">
        <f t="shared" si="1526"/>
        <v>8</v>
      </c>
      <c r="I10822" s="6">
        <f t="shared" si="1527"/>
        <v>33</v>
      </c>
      <c r="J10822" s="6" t="str">
        <f t="shared" si="1528"/>
        <v>8-14</v>
      </c>
      <c r="K10822" s="6" t="str">
        <f t="shared" si="1529"/>
        <v>WK</v>
      </c>
      <c r="L10822" s="6" t="str">
        <f t="shared" si="1530"/>
        <v>DAY</v>
      </c>
      <c r="M10822" s="6">
        <f t="shared" si="1531"/>
        <v>0</v>
      </c>
    </row>
    <row r="10823" spans="3:13" x14ac:dyDescent="0.35">
      <c r="C10823" s="42">
        <v>42230.395833333336</v>
      </c>
      <c r="D10823" s="32">
        <v>3116.158935546875</v>
      </c>
      <c r="E10823" s="34" t="str">
        <f t="shared" ref="E10823:E10886" si="1532">TEXT(MONTH(C10823),"00")&amp;"-"&amp;TEXT(DAY(C10823),"00")</f>
        <v>08-14</v>
      </c>
      <c r="F10823" s="6">
        <f t="shared" ref="F10823:F10886" si="1533">HOUR(C10823)</f>
        <v>9</v>
      </c>
      <c r="G10823" s="6">
        <f t="shared" ref="G10823:G10886" si="1534">DAY(C10823)</f>
        <v>14</v>
      </c>
      <c r="H10823" s="6">
        <f t="shared" ref="H10823:H10886" si="1535">MONTH(C10823)</f>
        <v>8</v>
      </c>
      <c r="I10823" s="6">
        <f t="shared" ref="I10823:I10886" si="1536">WEEKNUM(C10823)</f>
        <v>33</v>
      </c>
      <c r="J10823" s="6" t="str">
        <f t="shared" ref="J10823:J10886" si="1537">H10823&amp;"-"&amp;G10823</f>
        <v>8-14</v>
      </c>
      <c r="K10823" s="6" t="str">
        <f t="shared" ref="K10823:K10886" si="1538">IF(WEEKDAY(C10823,11)&lt;6,"WK","WKND")</f>
        <v>WK</v>
      </c>
      <c r="L10823" s="6" t="str">
        <f t="shared" ref="L10823:L10886" si="1539">IF(AND(F10823&lt;17,F10823&gt;6),"DAY","EVE")</f>
        <v>DAY</v>
      </c>
      <c r="M10823" s="6">
        <f t="shared" ref="M10823:M10886" si="1540">IF(D10823&gt;4000,1,0)</f>
        <v>0</v>
      </c>
    </row>
    <row r="10824" spans="3:13" x14ac:dyDescent="0.35">
      <c r="C10824" s="42">
        <v>42230.416666666664</v>
      </c>
      <c r="D10824" s="32">
        <v>3253.370849609375</v>
      </c>
      <c r="E10824" s="34" t="str">
        <f t="shared" si="1532"/>
        <v>08-14</v>
      </c>
      <c r="F10824" s="6">
        <f t="shared" si="1533"/>
        <v>10</v>
      </c>
      <c r="G10824" s="6">
        <f t="shared" si="1534"/>
        <v>14</v>
      </c>
      <c r="H10824" s="6">
        <f t="shared" si="1535"/>
        <v>8</v>
      </c>
      <c r="I10824" s="6">
        <f t="shared" si="1536"/>
        <v>33</v>
      </c>
      <c r="J10824" s="6" t="str">
        <f t="shared" si="1537"/>
        <v>8-14</v>
      </c>
      <c r="K10824" s="6" t="str">
        <f t="shared" si="1538"/>
        <v>WK</v>
      </c>
      <c r="L10824" s="6" t="str">
        <f t="shared" si="1539"/>
        <v>DAY</v>
      </c>
      <c r="M10824" s="6">
        <f t="shared" si="1540"/>
        <v>0</v>
      </c>
    </row>
    <row r="10825" spans="3:13" x14ac:dyDescent="0.35">
      <c r="C10825" s="42">
        <v>42230.4375</v>
      </c>
      <c r="D10825" s="32">
        <v>3356.431884765625</v>
      </c>
      <c r="E10825" s="34" t="str">
        <f t="shared" si="1532"/>
        <v>08-14</v>
      </c>
      <c r="F10825" s="6">
        <f t="shared" si="1533"/>
        <v>10</v>
      </c>
      <c r="G10825" s="6">
        <f t="shared" si="1534"/>
        <v>14</v>
      </c>
      <c r="H10825" s="6">
        <f t="shared" si="1535"/>
        <v>8</v>
      </c>
      <c r="I10825" s="6">
        <f t="shared" si="1536"/>
        <v>33</v>
      </c>
      <c r="J10825" s="6" t="str">
        <f t="shared" si="1537"/>
        <v>8-14</v>
      </c>
      <c r="K10825" s="6" t="str">
        <f t="shared" si="1538"/>
        <v>WK</v>
      </c>
      <c r="L10825" s="6" t="str">
        <f t="shared" si="1539"/>
        <v>DAY</v>
      </c>
      <c r="M10825" s="6">
        <f t="shared" si="1540"/>
        <v>0</v>
      </c>
    </row>
    <row r="10826" spans="3:13" x14ac:dyDescent="0.35">
      <c r="C10826" s="42">
        <v>42230.458333333336</v>
      </c>
      <c r="D10826" s="32">
        <v>3473.24609375</v>
      </c>
      <c r="E10826" s="34" t="str">
        <f t="shared" si="1532"/>
        <v>08-14</v>
      </c>
      <c r="F10826" s="6">
        <f t="shared" si="1533"/>
        <v>11</v>
      </c>
      <c r="G10826" s="6">
        <f t="shared" si="1534"/>
        <v>14</v>
      </c>
      <c r="H10826" s="6">
        <f t="shared" si="1535"/>
        <v>8</v>
      </c>
      <c r="I10826" s="6">
        <f t="shared" si="1536"/>
        <v>33</v>
      </c>
      <c r="J10826" s="6" t="str">
        <f t="shared" si="1537"/>
        <v>8-14</v>
      </c>
      <c r="K10826" s="6" t="str">
        <f t="shared" si="1538"/>
        <v>WK</v>
      </c>
      <c r="L10826" s="6" t="str">
        <f t="shared" si="1539"/>
        <v>DAY</v>
      </c>
      <c r="M10826" s="6">
        <f t="shared" si="1540"/>
        <v>0</v>
      </c>
    </row>
    <row r="10827" spans="3:13" x14ac:dyDescent="0.35">
      <c r="C10827" s="42">
        <v>42230.479166666664</v>
      </c>
      <c r="D10827" s="32">
        <v>3567.92724609375</v>
      </c>
      <c r="E10827" s="34" t="str">
        <f t="shared" si="1532"/>
        <v>08-14</v>
      </c>
      <c r="F10827" s="6">
        <f t="shared" si="1533"/>
        <v>11</v>
      </c>
      <c r="G10827" s="6">
        <f t="shared" si="1534"/>
        <v>14</v>
      </c>
      <c r="H10827" s="6">
        <f t="shared" si="1535"/>
        <v>8</v>
      </c>
      <c r="I10827" s="6">
        <f t="shared" si="1536"/>
        <v>33</v>
      </c>
      <c r="J10827" s="6" t="str">
        <f t="shared" si="1537"/>
        <v>8-14</v>
      </c>
      <c r="K10827" s="6" t="str">
        <f t="shared" si="1538"/>
        <v>WK</v>
      </c>
      <c r="L10827" s="6" t="str">
        <f t="shared" si="1539"/>
        <v>DAY</v>
      </c>
      <c r="M10827" s="6">
        <f t="shared" si="1540"/>
        <v>0</v>
      </c>
    </row>
    <row r="10828" spans="3:13" x14ac:dyDescent="0.35">
      <c r="C10828" s="42">
        <v>42230.5</v>
      </c>
      <c r="D10828" s="32">
        <v>3653.993896484375</v>
      </c>
      <c r="E10828" s="34" t="str">
        <f t="shared" si="1532"/>
        <v>08-14</v>
      </c>
      <c r="F10828" s="6">
        <f t="shared" si="1533"/>
        <v>12</v>
      </c>
      <c r="G10828" s="6">
        <f t="shared" si="1534"/>
        <v>14</v>
      </c>
      <c r="H10828" s="6">
        <f t="shared" si="1535"/>
        <v>8</v>
      </c>
      <c r="I10828" s="6">
        <f t="shared" si="1536"/>
        <v>33</v>
      </c>
      <c r="J10828" s="6" t="str">
        <f t="shared" si="1537"/>
        <v>8-14</v>
      </c>
      <c r="K10828" s="6" t="str">
        <f t="shared" si="1538"/>
        <v>WK</v>
      </c>
      <c r="L10828" s="6" t="str">
        <f t="shared" si="1539"/>
        <v>DAY</v>
      </c>
      <c r="M10828" s="6">
        <f t="shared" si="1540"/>
        <v>0</v>
      </c>
    </row>
    <row r="10829" spans="3:13" x14ac:dyDescent="0.35">
      <c r="C10829" s="42">
        <v>42230.520833333336</v>
      </c>
      <c r="D10829" s="32">
        <v>3734.9677734375</v>
      </c>
      <c r="E10829" s="34" t="str">
        <f t="shared" si="1532"/>
        <v>08-14</v>
      </c>
      <c r="F10829" s="6">
        <f t="shared" si="1533"/>
        <v>12</v>
      </c>
      <c r="G10829" s="6">
        <f t="shared" si="1534"/>
        <v>14</v>
      </c>
      <c r="H10829" s="6">
        <f t="shared" si="1535"/>
        <v>8</v>
      </c>
      <c r="I10829" s="6">
        <f t="shared" si="1536"/>
        <v>33</v>
      </c>
      <c r="J10829" s="6" t="str">
        <f t="shared" si="1537"/>
        <v>8-14</v>
      </c>
      <c r="K10829" s="6" t="str">
        <f t="shared" si="1538"/>
        <v>WK</v>
      </c>
      <c r="L10829" s="6" t="str">
        <f t="shared" si="1539"/>
        <v>DAY</v>
      </c>
      <c r="M10829" s="6">
        <f t="shared" si="1540"/>
        <v>0</v>
      </c>
    </row>
    <row r="10830" spans="3:13" x14ac:dyDescent="0.35">
      <c r="C10830" s="42">
        <v>42230.541666666664</v>
      </c>
      <c r="D10830" s="32">
        <v>3818.51220703125</v>
      </c>
      <c r="E10830" s="34" t="str">
        <f t="shared" si="1532"/>
        <v>08-14</v>
      </c>
      <c r="F10830" s="6">
        <f t="shared" si="1533"/>
        <v>13</v>
      </c>
      <c r="G10830" s="6">
        <f t="shared" si="1534"/>
        <v>14</v>
      </c>
      <c r="H10830" s="6">
        <f t="shared" si="1535"/>
        <v>8</v>
      </c>
      <c r="I10830" s="6">
        <f t="shared" si="1536"/>
        <v>33</v>
      </c>
      <c r="J10830" s="6" t="str">
        <f t="shared" si="1537"/>
        <v>8-14</v>
      </c>
      <c r="K10830" s="6" t="str">
        <f t="shared" si="1538"/>
        <v>WK</v>
      </c>
      <c r="L10830" s="6" t="str">
        <f t="shared" si="1539"/>
        <v>DAY</v>
      </c>
      <c r="M10830" s="6">
        <f t="shared" si="1540"/>
        <v>0</v>
      </c>
    </row>
    <row r="10831" spans="3:13" x14ac:dyDescent="0.35">
      <c r="C10831" s="42">
        <v>42230.5625</v>
      </c>
      <c r="D10831" s="32">
        <v>3882.92236328125</v>
      </c>
      <c r="E10831" s="34" t="str">
        <f t="shared" si="1532"/>
        <v>08-14</v>
      </c>
      <c r="F10831" s="6">
        <f t="shared" si="1533"/>
        <v>13</v>
      </c>
      <c r="G10831" s="6">
        <f t="shared" si="1534"/>
        <v>14</v>
      </c>
      <c r="H10831" s="6">
        <f t="shared" si="1535"/>
        <v>8</v>
      </c>
      <c r="I10831" s="6">
        <f t="shared" si="1536"/>
        <v>33</v>
      </c>
      <c r="J10831" s="6" t="str">
        <f t="shared" si="1537"/>
        <v>8-14</v>
      </c>
      <c r="K10831" s="6" t="str">
        <f t="shared" si="1538"/>
        <v>WK</v>
      </c>
      <c r="L10831" s="6" t="str">
        <f t="shared" si="1539"/>
        <v>DAY</v>
      </c>
      <c r="M10831" s="6">
        <f t="shared" si="1540"/>
        <v>0</v>
      </c>
    </row>
    <row r="10832" spans="3:13" x14ac:dyDescent="0.35">
      <c r="C10832" s="42">
        <v>42230.583333333336</v>
      </c>
      <c r="D10832" s="32">
        <v>3962.485107421875</v>
      </c>
      <c r="E10832" s="34" t="str">
        <f t="shared" si="1532"/>
        <v>08-14</v>
      </c>
      <c r="F10832" s="6">
        <f t="shared" si="1533"/>
        <v>14</v>
      </c>
      <c r="G10832" s="6">
        <f t="shared" si="1534"/>
        <v>14</v>
      </c>
      <c r="H10832" s="6">
        <f t="shared" si="1535"/>
        <v>8</v>
      </c>
      <c r="I10832" s="6">
        <f t="shared" si="1536"/>
        <v>33</v>
      </c>
      <c r="J10832" s="6" t="str">
        <f t="shared" si="1537"/>
        <v>8-14</v>
      </c>
      <c r="K10832" s="6" t="str">
        <f t="shared" si="1538"/>
        <v>WK</v>
      </c>
      <c r="L10832" s="6" t="str">
        <f t="shared" si="1539"/>
        <v>DAY</v>
      </c>
      <c r="M10832" s="6">
        <f t="shared" si="1540"/>
        <v>0</v>
      </c>
    </row>
    <row r="10833" spans="3:13" x14ac:dyDescent="0.35">
      <c r="C10833" s="42">
        <v>42230.604166666664</v>
      </c>
      <c r="D10833" s="32">
        <v>3998.72705078125</v>
      </c>
      <c r="E10833" s="34" t="str">
        <f t="shared" si="1532"/>
        <v>08-14</v>
      </c>
      <c r="F10833" s="6">
        <f t="shared" si="1533"/>
        <v>14</v>
      </c>
      <c r="G10833" s="6">
        <f t="shared" si="1534"/>
        <v>14</v>
      </c>
      <c r="H10833" s="6">
        <f t="shared" si="1535"/>
        <v>8</v>
      </c>
      <c r="I10833" s="6">
        <f t="shared" si="1536"/>
        <v>33</v>
      </c>
      <c r="J10833" s="6" t="str">
        <f t="shared" si="1537"/>
        <v>8-14</v>
      </c>
      <c r="K10833" s="6" t="str">
        <f t="shared" si="1538"/>
        <v>WK</v>
      </c>
      <c r="L10833" s="6" t="str">
        <f t="shared" si="1539"/>
        <v>DAY</v>
      </c>
      <c r="M10833" s="6">
        <f t="shared" si="1540"/>
        <v>0</v>
      </c>
    </row>
    <row r="10834" spans="3:13" x14ac:dyDescent="0.35">
      <c r="C10834" s="42">
        <v>42230.625</v>
      </c>
      <c r="D10834" s="32">
        <v>4054.739990234375</v>
      </c>
      <c r="E10834" s="34" t="str">
        <f t="shared" si="1532"/>
        <v>08-14</v>
      </c>
      <c r="F10834" s="6">
        <f t="shared" si="1533"/>
        <v>15</v>
      </c>
      <c r="G10834" s="6">
        <f t="shared" si="1534"/>
        <v>14</v>
      </c>
      <c r="H10834" s="6">
        <f t="shared" si="1535"/>
        <v>8</v>
      </c>
      <c r="I10834" s="6">
        <f t="shared" si="1536"/>
        <v>33</v>
      </c>
      <c r="J10834" s="6" t="str">
        <f t="shared" si="1537"/>
        <v>8-14</v>
      </c>
      <c r="K10834" s="6" t="str">
        <f t="shared" si="1538"/>
        <v>WK</v>
      </c>
      <c r="L10834" s="6" t="str">
        <f t="shared" si="1539"/>
        <v>DAY</v>
      </c>
      <c r="M10834" s="6">
        <f t="shared" si="1540"/>
        <v>1</v>
      </c>
    </row>
    <row r="10835" spans="3:13" x14ac:dyDescent="0.35">
      <c r="C10835" s="42">
        <v>42230.645833333336</v>
      </c>
      <c r="D10835" s="32">
        <v>4082.865966796875</v>
      </c>
      <c r="E10835" s="34" t="str">
        <f t="shared" si="1532"/>
        <v>08-14</v>
      </c>
      <c r="F10835" s="6">
        <f t="shared" si="1533"/>
        <v>15</v>
      </c>
      <c r="G10835" s="6">
        <f t="shared" si="1534"/>
        <v>14</v>
      </c>
      <c r="H10835" s="6">
        <f t="shared" si="1535"/>
        <v>8</v>
      </c>
      <c r="I10835" s="6">
        <f t="shared" si="1536"/>
        <v>33</v>
      </c>
      <c r="J10835" s="6" t="str">
        <f t="shared" si="1537"/>
        <v>8-14</v>
      </c>
      <c r="K10835" s="6" t="str">
        <f t="shared" si="1538"/>
        <v>WK</v>
      </c>
      <c r="L10835" s="6" t="str">
        <f t="shared" si="1539"/>
        <v>DAY</v>
      </c>
      <c r="M10835" s="6">
        <f t="shared" si="1540"/>
        <v>1</v>
      </c>
    </row>
    <row r="10836" spans="3:13" x14ac:dyDescent="0.35">
      <c r="C10836" s="42">
        <v>42230.666666666664</v>
      </c>
      <c r="D10836" s="32">
        <v>4116.32421875</v>
      </c>
      <c r="E10836" s="34" t="str">
        <f t="shared" si="1532"/>
        <v>08-14</v>
      </c>
      <c r="F10836" s="6">
        <f t="shared" si="1533"/>
        <v>16</v>
      </c>
      <c r="G10836" s="6">
        <f t="shared" si="1534"/>
        <v>14</v>
      </c>
      <c r="H10836" s="6">
        <f t="shared" si="1535"/>
        <v>8</v>
      </c>
      <c r="I10836" s="6">
        <f t="shared" si="1536"/>
        <v>33</v>
      </c>
      <c r="J10836" s="6" t="str">
        <f t="shared" si="1537"/>
        <v>8-14</v>
      </c>
      <c r="K10836" s="6" t="str">
        <f t="shared" si="1538"/>
        <v>WK</v>
      </c>
      <c r="L10836" s="6" t="str">
        <f t="shared" si="1539"/>
        <v>DAY</v>
      </c>
      <c r="M10836" s="6">
        <f t="shared" si="1540"/>
        <v>1</v>
      </c>
    </row>
    <row r="10837" spans="3:13" x14ac:dyDescent="0.35">
      <c r="C10837" s="42">
        <v>42230.6875</v>
      </c>
      <c r="D10837" s="32">
        <v>4131.30029296875</v>
      </c>
      <c r="E10837" s="34" t="str">
        <f t="shared" si="1532"/>
        <v>08-14</v>
      </c>
      <c r="F10837" s="6">
        <f t="shared" si="1533"/>
        <v>16</v>
      </c>
      <c r="G10837" s="6">
        <f t="shared" si="1534"/>
        <v>14</v>
      </c>
      <c r="H10837" s="6">
        <f t="shared" si="1535"/>
        <v>8</v>
      </c>
      <c r="I10837" s="6">
        <f t="shared" si="1536"/>
        <v>33</v>
      </c>
      <c r="J10837" s="6" t="str">
        <f t="shared" si="1537"/>
        <v>8-14</v>
      </c>
      <c r="K10837" s="6" t="str">
        <f t="shared" si="1538"/>
        <v>WK</v>
      </c>
      <c r="L10837" s="6" t="str">
        <f t="shared" si="1539"/>
        <v>DAY</v>
      </c>
      <c r="M10837" s="6">
        <f t="shared" si="1540"/>
        <v>1</v>
      </c>
    </row>
    <row r="10838" spans="3:13" x14ac:dyDescent="0.35">
      <c r="C10838" s="42">
        <v>42230.708333333336</v>
      </c>
      <c r="D10838" s="32">
        <v>4129.6611328125</v>
      </c>
      <c r="E10838" s="34" t="str">
        <f t="shared" si="1532"/>
        <v>08-14</v>
      </c>
      <c r="F10838" s="6">
        <f t="shared" si="1533"/>
        <v>17</v>
      </c>
      <c r="G10838" s="6">
        <f t="shared" si="1534"/>
        <v>14</v>
      </c>
      <c r="H10838" s="6">
        <f t="shared" si="1535"/>
        <v>8</v>
      </c>
      <c r="I10838" s="6">
        <f t="shared" si="1536"/>
        <v>33</v>
      </c>
      <c r="J10838" s="6" t="str">
        <f t="shared" si="1537"/>
        <v>8-14</v>
      </c>
      <c r="K10838" s="6" t="str">
        <f t="shared" si="1538"/>
        <v>WK</v>
      </c>
      <c r="L10838" s="6" t="str">
        <f t="shared" si="1539"/>
        <v>EVE</v>
      </c>
      <c r="M10838" s="6">
        <f t="shared" si="1540"/>
        <v>1</v>
      </c>
    </row>
    <row r="10839" spans="3:13" x14ac:dyDescent="0.35">
      <c r="C10839" s="42">
        <v>42230.729166666664</v>
      </c>
      <c r="D10839" s="32">
        <v>4096.04833984375</v>
      </c>
      <c r="E10839" s="34" t="str">
        <f t="shared" si="1532"/>
        <v>08-14</v>
      </c>
      <c r="F10839" s="6">
        <f t="shared" si="1533"/>
        <v>17</v>
      </c>
      <c r="G10839" s="6">
        <f t="shared" si="1534"/>
        <v>14</v>
      </c>
      <c r="H10839" s="6">
        <f t="shared" si="1535"/>
        <v>8</v>
      </c>
      <c r="I10839" s="6">
        <f t="shared" si="1536"/>
        <v>33</v>
      </c>
      <c r="J10839" s="6" t="str">
        <f t="shared" si="1537"/>
        <v>8-14</v>
      </c>
      <c r="K10839" s="6" t="str">
        <f t="shared" si="1538"/>
        <v>WK</v>
      </c>
      <c r="L10839" s="6" t="str">
        <f t="shared" si="1539"/>
        <v>EVE</v>
      </c>
      <c r="M10839" s="6">
        <f t="shared" si="1540"/>
        <v>1</v>
      </c>
    </row>
    <row r="10840" spans="3:13" x14ac:dyDescent="0.35">
      <c r="C10840" s="42">
        <v>42230.75</v>
      </c>
      <c r="D10840" s="32">
        <v>4057.0048828125</v>
      </c>
      <c r="E10840" s="34" t="str">
        <f t="shared" si="1532"/>
        <v>08-14</v>
      </c>
      <c r="F10840" s="6">
        <f t="shared" si="1533"/>
        <v>18</v>
      </c>
      <c r="G10840" s="6">
        <f t="shared" si="1534"/>
        <v>14</v>
      </c>
      <c r="H10840" s="6">
        <f t="shared" si="1535"/>
        <v>8</v>
      </c>
      <c r="I10840" s="6">
        <f t="shared" si="1536"/>
        <v>33</v>
      </c>
      <c r="J10840" s="6" t="str">
        <f t="shared" si="1537"/>
        <v>8-14</v>
      </c>
      <c r="K10840" s="6" t="str">
        <f t="shared" si="1538"/>
        <v>WK</v>
      </c>
      <c r="L10840" s="6" t="str">
        <f t="shared" si="1539"/>
        <v>EVE</v>
      </c>
      <c r="M10840" s="6">
        <f t="shared" si="1540"/>
        <v>1</v>
      </c>
    </row>
    <row r="10841" spans="3:13" x14ac:dyDescent="0.35">
      <c r="C10841" s="42">
        <v>42230.770833333336</v>
      </c>
      <c r="D10841" s="32">
        <v>3949.381591796875</v>
      </c>
      <c r="E10841" s="34" t="str">
        <f t="shared" si="1532"/>
        <v>08-14</v>
      </c>
      <c r="F10841" s="6">
        <f t="shared" si="1533"/>
        <v>18</v>
      </c>
      <c r="G10841" s="6">
        <f t="shared" si="1534"/>
        <v>14</v>
      </c>
      <c r="H10841" s="6">
        <f t="shared" si="1535"/>
        <v>8</v>
      </c>
      <c r="I10841" s="6">
        <f t="shared" si="1536"/>
        <v>33</v>
      </c>
      <c r="J10841" s="6" t="str">
        <f t="shared" si="1537"/>
        <v>8-14</v>
      </c>
      <c r="K10841" s="6" t="str">
        <f t="shared" si="1538"/>
        <v>WK</v>
      </c>
      <c r="L10841" s="6" t="str">
        <f t="shared" si="1539"/>
        <v>EVE</v>
      </c>
      <c r="M10841" s="6">
        <f t="shared" si="1540"/>
        <v>0</v>
      </c>
    </row>
    <row r="10842" spans="3:13" x14ac:dyDescent="0.35">
      <c r="C10842" s="42">
        <v>42230.791666666664</v>
      </c>
      <c r="D10842" s="32">
        <v>3857.19091796875</v>
      </c>
      <c r="E10842" s="34" t="str">
        <f t="shared" si="1532"/>
        <v>08-14</v>
      </c>
      <c r="F10842" s="6">
        <f t="shared" si="1533"/>
        <v>19</v>
      </c>
      <c r="G10842" s="6">
        <f t="shared" si="1534"/>
        <v>14</v>
      </c>
      <c r="H10842" s="6">
        <f t="shared" si="1535"/>
        <v>8</v>
      </c>
      <c r="I10842" s="6">
        <f t="shared" si="1536"/>
        <v>33</v>
      </c>
      <c r="J10842" s="6" t="str">
        <f t="shared" si="1537"/>
        <v>8-14</v>
      </c>
      <c r="K10842" s="6" t="str">
        <f t="shared" si="1538"/>
        <v>WK</v>
      </c>
      <c r="L10842" s="6" t="str">
        <f t="shared" si="1539"/>
        <v>EVE</v>
      </c>
      <c r="M10842" s="6">
        <f t="shared" si="1540"/>
        <v>0</v>
      </c>
    </row>
    <row r="10843" spans="3:13" x14ac:dyDescent="0.35">
      <c r="C10843" s="42">
        <v>42230.8125</v>
      </c>
      <c r="D10843" s="32">
        <v>3775.107177734375</v>
      </c>
      <c r="E10843" s="34" t="str">
        <f t="shared" si="1532"/>
        <v>08-14</v>
      </c>
      <c r="F10843" s="6">
        <f t="shared" si="1533"/>
        <v>19</v>
      </c>
      <c r="G10843" s="6">
        <f t="shared" si="1534"/>
        <v>14</v>
      </c>
      <c r="H10843" s="6">
        <f t="shared" si="1535"/>
        <v>8</v>
      </c>
      <c r="I10843" s="6">
        <f t="shared" si="1536"/>
        <v>33</v>
      </c>
      <c r="J10843" s="6" t="str">
        <f t="shared" si="1537"/>
        <v>8-14</v>
      </c>
      <c r="K10843" s="6" t="str">
        <f t="shared" si="1538"/>
        <v>WK</v>
      </c>
      <c r="L10843" s="6" t="str">
        <f t="shared" si="1539"/>
        <v>EVE</v>
      </c>
      <c r="M10843" s="6">
        <f t="shared" si="1540"/>
        <v>0</v>
      </c>
    </row>
    <row r="10844" spans="3:13" x14ac:dyDescent="0.35">
      <c r="C10844" s="42">
        <v>42230.833333333336</v>
      </c>
      <c r="D10844" s="32">
        <v>3814.479248046875</v>
      </c>
      <c r="E10844" s="34" t="str">
        <f t="shared" si="1532"/>
        <v>08-14</v>
      </c>
      <c r="F10844" s="6">
        <f t="shared" si="1533"/>
        <v>20</v>
      </c>
      <c r="G10844" s="6">
        <f t="shared" si="1534"/>
        <v>14</v>
      </c>
      <c r="H10844" s="6">
        <f t="shared" si="1535"/>
        <v>8</v>
      </c>
      <c r="I10844" s="6">
        <f t="shared" si="1536"/>
        <v>33</v>
      </c>
      <c r="J10844" s="6" t="str">
        <f t="shared" si="1537"/>
        <v>8-14</v>
      </c>
      <c r="K10844" s="6" t="str">
        <f t="shared" si="1538"/>
        <v>WK</v>
      </c>
      <c r="L10844" s="6" t="str">
        <f t="shared" si="1539"/>
        <v>EVE</v>
      </c>
      <c r="M10844" s="6">
        <f t="shared" si="1540"/>
        <v>0</v>
      </c>
    </row>
    <row r="10845" spans="3:13" x14ac:dyDescent="0.35">
      <c r="C10845" s="42">
        <v>42230.854166666664</v>
      </c>
      <c r="D10845" s="32">
        <v>3796.1474609375</v>
      </c>
      <c r="E10845" s="34" t="str">
        <f t="shared" si="1532"/>
        <v>08-14</v>
      </c>
      <c r="F10845" s="6">
        <f t="shared" si="1533"/>
        <v>20</v>
      </c>
      <c r="G10845" s="6">
        <f t="shared" si="1534"/>
        <v>14</v>
      </c>
      <c r="H10845" s="6">
        <f t="shared" si="1535"/>
        <v>8</v>
      </c>
      <c r="I10845" s="6">
        <f t="shared" si="1536"/>
        <v>33</v>
      </c>
      <c r="J10845" s="6" t="str">
        <f t="shared" si="1537"/>
        <v>8-14</v>
      </c>
      <c r="K10845" s="6" t="str">
        <f t="shared" si="1538"/>
        <v>WK</v>
      </c>
      <c r="L10845" s="6" t="str">
        <f t="shared" si="1539"/>
        <v>EVE</v>
      </c>
      <c r="M10845" s="6">
        <f t="shared" si="1540"/>
        <v>0</v>
      </c>
    </row>
    <row r="10846" spans="3:13" x14ac:dyDescent="0.35">
      <c r="C10846" s="42">
        <v>42230.875</v>
      </c>
      <c r="D10846" s="32">
        <v>3702.274169921875</v>
      </c>
      <c r="E10846" s="34" t="str">
        <f t="shared" si="1532"/>
        <v>08-14</v>
      </c>
      <c r="F10846" s="6">
        <f t="shared" si="1533"/>
        <v>21</v>
      </c>
      <c r="G10846" s="6">
        <f t="shared" si="1534"/>
        <v>14</v>
      </c>
      <c r="H10846" s="6">
        <f t="shared" si="1535"/>
        <v>8</v>
      </c>
      <c r="I10846" s="6">
        <f t="shared" si="1536"/>
        <v>33</v>
      </c>
      <c r="J10846" s="6" t="str">
        <f t="shared" si="1537"/>
        <v>8-14</v>
      </c>
      <c r="K10846" s="6" t="str">
        <f t="shared" si="1538"/>
        <v>WK</v>
      </c>
      <c r="L10846" s="6" t="str">
        <f t="shared" si="1539"/>
        <v>EVE</v>
      </c>
      <c r="M10846" s="6">
        <f t="shared" si="1540"/>
        <v>0</v>
      </c>
    </row>
    <row r="10847" spans="3:13" x14ac:dyDescent="0.35">
      <c r="C10847" s="42">
        <v>42230.895833333336</v>
      </c>
      <c r="D10847" s="32">
        <v>3564.07470703125</v>
      </c>
      <c r="E10847" s="34" t="str">
        <f t="shared" si="1532"/>
        <v>08-14</v>
      </c>
      <c r="F10847" s="6">
        <f t="shared" si="1533"/>
        <v>21</v>
      </c>
      <c r="G10847" s="6">
        <f t="shared" si="1534"/>
        <v>14</v>
      </c>
      <c r="H10847" s="6">
        <f t="shared" si="1535"/>
        <v>8</v>
      </c>
      <c r="I10847" s="6">
        <f t="shared" si="1536"/>
        <v>33</v>
      </c>
      <c r="J10847" s="6" t="str">
        <f t="shared" si="1537"/>
        <v>8-14</v>
      </c>
      <c r="K10847" s="6" t="str">
        <f t="shared" si="1538"/>
        <v>WK</v>
      </c>
      <c r="L10847" s="6" t="str">
        <f t="shared" si="1539"/>
        <v>EVE</v>
      </c>
      <c r="M10847" s="6">
        <f t="shared" si="1540"/>
        <v>0</v>
      </c>
    </row>
    <row r="10848" spans="3:13" x14ac:dyDescent="0.35">
      <c r="C10848" s="42">
        <v>42230.916666666664</v>
      </c>
      <c r="D10848" s="32">
        <v>3404.633056640625</v>
      </c>
      <c r="E10848" s="34" t="str">
        <f t="shared" si="1532"/>
        <v>08-14</v>
      </c>
      <c r="F10848" s="6">
        <f t="shared" si="1533"/>
        <v>22</v>
      </c>
      <c r="G10848" s="6">
        <f t="shared" si="1534"/>
        <v>14</v>
      </c>
      <c r="H10848" s="6">
        <f t="shared" si="1535"/>
        <v>8</v>
      </c>
      <c r="I10848" s="6">
        <f t="shared" si="1536"/>
        <v>33</v>
      </c>
      <c r="J10848" s="6" t="str">
        <f t="shared" si="1537"/>
        <v>8-14</v>
      </c>
      <c r="K10848" s="6" t="str">
        <f t="shared" si="1538"/>
        <v>WK</v>
      </c>
      <c r="L10848" s="6" t="str">
        <f t="shared" si="1539"/>
        <v>EVE</v>
      </c>
      <c r="M10848" s="6">
        <f t="shared" si="1540"/>
        <v>0</v>
      </c>
    </row>
    <row r="10849" spans="3:13" x14ac:dyDescent="0.35">
      <c r="C10849" s="42">
        <v>42230.9375</v>
      </c>
      <c r="D10849" s="32">
        <v>3241.838623046875</v>
      </c>
      <c r="E10849" s="34" t="str">
        <f t="shared" si="1532"/>
        <v>08-14</v>
      </c>
      <c r="F10849" s="6">
        <f t="shared" si="1533"/>
        <v>22</v>
      </c>
      <c r="G10849" s="6">
        <f t="shared" si="1534"/>
        <v>14</v>
      </c>
      <c r="H10849" s="6">
        <f t="shared" si="1535"/>
        <v>8</v>
      </c>
      <c r="I10849" s="6">
        <f t="shared" si="1536"/>
        <v>33</v>
      </c>
      <c r="J10849" s="6" t="str">
        <f t="shared" si="1537"/>
        <v>8-14</v>
      </c>
      <c r="K10849" s="6" t="str">
        <f t="shared" si="1538"/>
        <v>WK</v>
      </c>
      <c r="L10849" s="6" t="str">
        <f t="shared" si="1539"/>
        <v>EVE</v>
      </c>
      <c r="M10849" s="6">
        <f t="shared" si="1540"/>
        <v>0</v>
      </c>
    </row>
    <row r="10850" spans="3:13" x14ac:dyDescent="0.35">
      <c r="C10850" s="42">
        <v>42230.958333333336</v>
      </c>
      <c r="D10850" s="32">
        <v>3071.180419921875</v>
      </c>
      <c r="E10850" s="34" t="str">
        <f t="shared" si="1532"/>
        <v>08-14</v>
      </c>
      <c r="F10850" s="6">
        <f t="shared" si="1533"/>
        <v>23</v>
      </c>
      <c r="G10850" s="6">
        <f t="shared" si="1534"/>
        <v>14</v>
      </c>
      <c r="H10850" s="6">
        <f t="shared" si="1535"/>
        <v>8</v>
      </c>
      <c r="I10850" s="6">
        <f t="shared" si="1536"/>
        <v>33</v>
      </c>
      <c r="J10850" s="6" t="str">
        <f t="shared" si="1537"/>
        <v>8-14</v>
      </c>
      <c r="K10850" s="6" t="str">
        <f t="shared" si="1538"/>
        <v>WK</v>
      </c>
      <c r="L10850" s="6" t="str">
        <f t="shared" si="1539"/>
        <v>EVE</v>
      </c>
      <c r="M10850" s="6">
        <f t="shared" si="1540"/>
        <v>0</v>
      </c>
    </row>
    <row r="10851" spans="3:13" x14ac:dyDescent="0.35">
      <c r="C10851" s="42">
        <v>42230.979166666664</v>
      </c>
      <c r="D10851" s="32">
        <v>2891.083251953125</v>
      </c>
      <c r="E10851" s="34" t="str">
        <f t="shared" si="1532"/>
        <v>08-14</v>
      </c>
      <c r="F10851" s="6">
        <f t="shared" si="1533"/>
        <v>23</v>
      </c>
      <c r="G10851" s="6">
        <f t="shared" si="1534"/>
        <v>14</v>
      </c>
      <c r="H10851" s="6">
        <f t="shared" si="1535"/>
        <v>8</v>
      </c>
      <c r="I10851" s="6">
        <f t="shared" si="1536"/>
        <v>33</v>
      </c>
      <c r="J10851" s="6" t="str">
        <f t="shared" si="1537"/>
        <v>8-14</v>
      </c>
      <c r="K10851" s="6" t="str">
        <f t="shared" si="1538"/>
        <v>WK</v>
      </c>
      <c r="L10851" s="6" t="str">
        <f t="shared" si="1539"/>
        <v>EVE</v>
      </c>
      <c r="M10851" s="6">
        <f t="shared" si="1540"/>
        <v>0</v>
      </c>
    </row>
    <row r="10852" spans="3:13" x14ac:dyDescent="0.35">
      <c r="C10852" s="42">
        <v>42231</v>
      </c>
      <c r="D10852" s="32">
        <v>2732.536376953125</v>
      </c>
      <c r="E10852" s="34" t="str">
        <f t="shared" si="1532"/>
        <v>08-15</v>
      </c>
      <c r="F10852" s="6">
        <f t="shared" si="1533"/>
        <v>0</v>
      </c>
      <c r="G10852" s="6">
        <f t="shared" si="1534"/>
        <v>15</v>
      </c>
      <c r="H10852" s="6">
        <f t="shared" si="1535"/>
        <v>8</v>
      </c>
      <c r="I10852" s="6">
        <f t="shared" si="1536"/>
        <v>33</v>
      </c>
      <c r="J10852" s="6" t="str">
        <f t="shared" si="1537"/>
        <v>8-15</v>
      </c>
      <c r="K10852" s="6" t="str">
        <f t="shared" si="1538"/>
        <v>WKND</v>
      </c>
      <c r="L10852" s="6" t="str">
        <f t="shared" si="1539"/>
        <v>EVE</v>
      </c>
      <c r="M10852" s="6">
        <f t="shared" si="1540"/>
        <v>0</v>
      </c>
    </row>
    <row r="10853" spans="3:13" x14ac:dyDescent="0.35">
      <c r="C10853" s="42">
        <v>42231.020833333336</v>
      </c>
      <c r="D10853" s="32">
        <v>2613.271728515625</v>
      </c>
      <c r="E10853" s="34" t="str">
        <f t="shared" si="1532"/>
        <v>08-15</v>
      </c>
      <c r="F10853" s="6">
        <f t="shared" si="1533"/>
        <v>0</v>
      </c>
      <c r="G10853" s="6">
        <f t="shared" si="1534"/>
        <v>15</v>
      </c>
      <c r="H10853" s="6">
        <f t="shared" si="1535"/>
        <v>8</v>
      </c>
      <c r="I10853" s="6">
        <f t="shared" si="1536"/>
        <v>33</v>
      </c>
      <c r="J10853" s="6" t="str">
        <f t="shared" si="1537"/>
        <v>8-15</v>
      </c>
      <c r="K10853" s="6" t="str">
        <f t="shared" si="1538"/>
        <v>WKND</v>
      </c>
      <c r="L10853" s="6" t="str">
        <f t="shared" si="1539"/>
        <v>EVE</v>
      </c>
      <c r="M10853" s="6">
        <f t="shared" si="1540"/>
        <v>0</v>
      </c>
    </row>
    <row r="10854" spans="3:13" x14ac:dyDescent="0.35">
      <c r="C10854" s="42">
        <v>42231.041666666664</v>
      </c>
      <c r="D10854" s="32">
        <v>2508.43505859375</v>
      </c>
      <c r="E10854" s="34" t="str">
        <f t="shared" si="1532"/>
        <v>08-15</v>
      </c>
      <c r="F10854" s="6">
        <f t="shared" si="1533"/>
        <v>1</v>
      </c>
      <c r="G10854" s="6">
        <f t="shared" si="1534"/>
        <v>15</v>
      </c>
      <c r="H10854" s="6">
        <f t="shared" si="1535"/>
        <v>8</v>
      </c>
      <c r="I10854" s="6">
        <f t="shared" si="1536"/>
        <v>33</v>
      </c>
      <c r="J10854" s="6" t="str">
        <f t="shared" si="1537"/>
        <v>8-15</v>
      </c>
      <c r="K10854" s="6" t="str">
        <f t="shared" si="1538"/>
        <v>WKND</v>
      </c>
      <c r="L10854" s="6" t="str">
        <f t="shared" si="1539"/>
        <v>EVE</v>
      </c>
      <c r="M10854" s="6">
        <f t="shared" si="1540"/>
        <v>0</v>
      </c>
    </row>
    <row r="10855" spans="3:13" x14ac:dyDescent="0.35">
      <c r="C10855" s="42">
        <v>42231.0625</v>
      </c>
      <c r="D10855" s="32">
        <v>2420.3232421875</v>
      </c>
      <c r="E10855" s="34" t="str">
        <f t="shared" si="1532"/>
        <v>08-15</v>
      </c>
      <c r="F10855" s="6">
        <f t="shared" si="1533"/>
        <v>1</v>
      </c>
      <c r="G10855" s="6">
        <f t="shared" si="1534"/>
        <v>15</v>
      </c>
      <c r="H10855" s="6">
        <f t="shared" si="1535"/>
        <v>8</v>
      </c>
      <c r="I10855" s="6">
        <f t="shared" si="1536"/>
        <v>33</v>
      </c>
      <c r="J10855" s="6" t="str">
        <f t="shared" si="1537"/>
        <v>8-15</v>
      </c>
      <c r="K10855" s="6" t="str">
        <f t="shared" si="1538"/>
        <v>WKND</v>
      </c>
      <c r="L10855" s="6" t="str">
        <f t="shared" si="1539"/>
        <v>EVE</v>
      </c>
      <c r="M10855" s="6">
        <f t="shared" si="1540"/>
        <v>0</v>
      </c>
    </row>
    <row r="10856" spans="3:13" x14ac:dyDescent="0.35">
      <c r="C10856" s="42">
        <v>42231.083333333336</v>
      </c>
      <c r="D10856" s="32">
        <v>2340.368896484375</v>
      </c>
      <c r="E10856" s="34" t="str">
        <f t="shared" si="1532"/>
        <v>08-15</v>
      </c>
      <c r="F10856" s="6">
        <f t="shared" si="1533"/>
        <v>2</v>
      </c>
      <c r="G10856" s="6">
        <f t="shared" si="1534"/>
        <v>15</v>
      </c>
      <c r="H10856" s="6">
        <f t="shared" si="1535"/>
        <v>8</v>
      </c>
      <c r="I10856" s="6">
        <f t="shared" si="1536"/>
        <v>33</v>
      </c>
      <c r="J10856" s="6" t="str">
        <f t="shared" si="1537"/>
        <v>8-15</v>
      </c>
      <c r="K10856" s="6" t="str">
        <f t="shared" si="1538"/>
        <v>WKND</v>
      </c>
      <c r="L10856" s="6" t="str">
        <f t="shared" si="1539"/>
        <v>EVE</v>
      </c>
      <c r="M10856" s="6">
        <f t="shared" si="1540"/>
        <v>0</v>
      </c>
    </row>
    <row r="10857" spans="3:13" x14ac:dyDescent="0.35">
      <c r="C10857" s="42">
        <v>42231.104166666664</v>
      </c>
      <c r="D10857" s="32">
        <v>2290.2568359375</v>
      </c>
      <c r="E10857" s="34" t="str">
        <f t="shared" si="1532"/>
        <v>08-15</v>
      </c>
      <c r="F10857" s="6">
        <f t="shared" si="1533"/>
        <v>2</v>
      </c>
      <c r="G10857" s="6">
        <f t="shared" si="1534"/>
        <v>15</v>
      </c>
      <c r="H10857" s="6">
        <f t="shared" si="1535"/>
        <v>8</v>
      </c>
      <c r="I10857" s="6">
        <f t="shared" si="1536"/>
        <v>33</v>
      </c>
      <c r="J10857" s="6" t="str">
        <f t="shared" si="1537"/>
        <v>8-15</v>
      </c>
      <c r="K10857" s="6" t="str">
        <f t="shared" si="1538"/>
        <v>WKND</v>
      </c>
      <c r="L10857" s="6" t="str">
        <f t="shared" si="1539"/>
        <v>EVE</v>
      </c>
      <c r="M10857" s="6">
        <f t="shared" si="1540"/>
        <v>0</v>
      </c>
    </row>
    <row r="10858" spans="3:13" x14ac:dyDescent="0.35">
      <c r="C10858" s="42">
        <v>42231.125</v>
      </c>
      <c r="D10858" s="32">
        <v>2267.590087890625</v>
      </c>
      <c r="E10858" s="34" t="str">
        <f t="shared" si="1532"/>
        <v>08-15</v>
      </c>
      <c r="F10858" s="6">
        <f t="shared" si="1533"/>
        <v>3</v>
      </c>
      <c r="G10858" s="6">
        <f t="shared" si="1534"/>
        <v>15</v>
      </c>
      <c r="H10858" s="6">
        <f t="shared" si="1535"/>
        <v>8</v>
      </c>
      <c r="I10858" s="6">
        <f t="shared" si="1536"/>
        <v>33</v>
      </c>
      <c r="J10858" s="6" t="str">
        <f t="shared" si="1537"/>
        <v>8-15</v>
      </c>
      <c r="K10858" s="6" t="str">
        <f t="shared" si="1538"/>
        <v>WKND</v>
      </c>
      <c r="L10858" s="6" t="str">
        <f t="shared" si="1539"/>
        <v>EVE</v>
      </c>
      <c r="M10858" s="6">
        <f t="shared" si="1540"/>
        <v>0</v>
      </c>
    </row>
    <row r="10859" spans="3:13" x14ac:dyDescent="0.35">
      <c r="C10859" s="42">
        <v>42231.145833333336</v>
      </c>
      <c r="D10859" s="32">
        <v>2230.96533203125</v>
      </c>
      <c r="E10859" s="34" t="str">
        <f t="shared" si="1532"/>
        <v>08-15</v>
      </c>
      <c r="F10859" s="6">
        <f t="shared" si="1533"/>
        <v>3</v>
      </c>
      <c r="G10859" s="6">
        <f t="shared" si="1534"/>
        <v>15</v>
      </c>
      <c r="H10859" s="6">
        <f t="shared" si="1535"/>
        <v>8</v>
      </c>
      <c r="I10859" s="6">
        <f t="shared" si="1536"/>
        <v>33</v>
      </c>
      <c r="J10859" s="6" t="str">
        <f t="shared" si="1537"/>
        <v>8-15</v>
      </c>
      <c r="K10859" s="6" t="str">
        <f t="shared" si="1538"/>
        <v>WKND</v>
      </c>
      <c r="L10859" s="6" t="str">
        <f t="shared" si="1539"/>
        <v>EVE</v>
      </c>
      <c r="M10859" s="6">
        <f t="shared" si="1540"/>
        <v>0</v>
      </c>
    </row>
    <row r="10860" spans="3:13" x14ac:dyDescent="0.35">
      <c r="C10860" s="42">
        <v>42231.166666666664</v>
      </c>
      <c r="D10860" s="32">
        <v>2203.96337890625</v>
      </c>
      <c r="E10860" s="34" t="str">
        <f t="shared" si="1532"/>
        <v>08-15</v>
      </c>
      <c r="F10860" s="6">
        <f t="shared" si="1533"/>
        <v>4</v>
      </c>
      <c r="G10860" s="6">
        <f t="shared" si="1534"/>
        <v>15</v>
      </c>
      <c r="H10860" s="6">
        <f t="shared" si="1535"/>
        <v>8</v>
      </c>
      <c r="I10860" s="6">
        <f t="shared" si="1536"/>
        <v>33</v>
      </c>
      <c r="J10860" s="6" t="str">
        <f t="shared" si="1537"/>
        <v>8-15</v>
      </c>
      <c r="K10860" s="6" t="str">
        <f t="shared" si="1538"/>
        <v>WKND</v>
      </c>
      <c r="L10860" s="6" t="str">
        <f t="shared" si="1539"/>
        <v>EVE</v>
      </c>
      <c r="M10860" s="6">
        <f t="shared" si="1540"/>
        <v>0</v>
      </c>
    </row>
    <row r="10861" spans="3:13" x14ac:dyDescent="0.35">
      <c r="C10861" s="42">
        <v>42231.1875</v>
      </c>
      <c r="D10861" s="32">
        <v>2212.99609375</v>
      </c>
      <c r="E10861" s="34" t="str">
        <f t="shared" si="1532"/>
        <v>08-15</v>
      </c>
      <c r="F10861" s="6">
        <f t="shared" si="1533"/>
        <v>4</v>
      </c>
      <c r="G10861" s="6">
        <f t="shared" si="1534"/>
        <v>15</v>
      </c>
      <c r="H10861" s="6">
        <f t="shared" si="1535"/>
        <v>8</v>
      </c>
      <c r="I10861" s="6">
        <f t="shared" si="1536"/>
        <v>33</v>
      </c>
      <c r="J10861" s="6" t="str">
        <f t="shared" si="1537"/>
        <v>8-15</v>
      </c>
      <c r="K10861" s="6" t="str">
        <f t="shared" si="1538"/>
        <v>WKND</v>
      </c>
      <c r="L10861" s="6" t="str">
        <f t="shared" si="1539"/>
        <v>EVE</v>
      </c>
      <c r="M10861" s="6">
        <f t="shared" si="1540"/>
        <v>0</v>
      </c>
    </row>
    <row r="10862" spans="3:13" x14ac:dyDescent="0.35">
      <c r="C10862" s="42">
        <v>42231.208333333336</v>
      </c>
      <c r="D10862" s="32">
        <v>2210.983642578125</v>
      </c>
      <c r="E10862" s="34" t="str">
        <f t="shared" si="1532"/>
        <v>08-15</v>
      </c>
      <c r="F10862" s="6">
        <f t="shared" si="1533"/>
        <v>5</v>
      </c>
      <c r="G10862" s="6">
        <f t="shared" si="1534"/>
        <v>15</v>
      </c>
      <c r="H10862" s="6">
        <f t="shared" si="1535"/>
        <v>8</v>
      </c>
      <c r="I10862" s="6">
        <f t="shared" si="1536"/>
        <v>33</v>
      </c>
      <c r="J10862" s="6" t="str">
        <f t="shared" si="1537"/>
        <v>8-15</v>
      </c>
      <c r="K10862" s="6" t="str">
        <f t="shared" si="1538"/>
        <v>WKND</v>
      </c>
      <c r="L10862" s="6" t="str">
        <f t="shared" si="1539"/>
        <v>EVE</v>
      </c>
      <c r="M10862" s="6">
        <f t="shared" si="1540"/>
        <v>0</v>
      </c>
    </row>
    <row r="10863" spans="3:13" x14ac:dyDescent="0.35">
      <c r="C10863" s="42">
        <v>42231.229166666664</v>
      </c>
      <c r="D10863" s="32">
        <v>2200.3544921875</v>
      </c>
      <c r="E10863" s="34" t="str">
        <f t="shared" si="1532"/>
        <v>08-15</v>
      </c>
      <c r="F10863" s="6">
        <f t="shared" si="1533"/>
        <v>5</v>
      </c>
      <c r="G10863" s="6">
        <f t="shared" si="1534"/>
        <v>15</v>
      </c>
      <c r="H10863" s="6">
        <f t="shared" si="1535"/>
        <v>8</v>
      </c>
      <c r="I10863" s="6">
        <f t="shared" si="1536"/>
        <v>33</v>
      </c>
      <c r="J10863" s="6" t="str">
        <f t="shared" si="1537"/>
        <v>8-15</v>
      </c>
      <c r="K10863" s="6" t="str">
        <f t="shared" si="1538"/>
        <v>WKND</v>
      </c>
      <c r="L10863" s="6" t="str">
        <f t="shared" si="1539"/>
        <v>EVE</v>
      </c>
      <c r="M10863" s="6">
        <f t="shared" si="1540"/>
        <v>0</v>
      </c>
    </row>
    <row r="10864" spans="3:13" x14ac:dyDescent="0.35">
      <c r="C10864" s="42">
        <v>42231.25</v>
      </c>
      <c r="D10864" s="32">
        <v>2224.380615234375</v>
      </c>
      <c r="E10864" s="34" t="str">
        <f t="shared" si="1532"/>
        <v>08-15</v>
      </c>
      <c r="F10864" s="6">
        <f t="shared" si="1533"/>
        <v>6</v>
      </c>
      <c r="G10864" s="6">
        <f t="shared" si="1534"/>
        <v>15</v>
      </c>
      <c r="H10864" s="6">
        <f t="shared" si="1535"/>
        <v>8</v>
      </c>
      <c r="I10864" s="6">
        <f t="shared" si="1536"/>
        <v>33</v>
      </c>
      <c r="J10864" s="6" t="str">
        <f t="shared" si="1537"/>
        <v>8-15</v>
      </c>
      <c r="K10864" s="6" t="str">
        <f t="shared" si="1538"/>
        <v>WKND</v>
      </c>
      <c r="L10864" s="6" t="str">
        <f t="shared" si="1539"/>
        <v>EVE</v>
      </c>
      <c r="M10864" s="6">
        <f t="shared" si="1540"/>
        <v>0</v>
      </c>
    </row>
    <row r="10865" spans="3:13" x14ac:dyDescent="0.35">
      <c r="C10865" s="42">
        <v>42231.270833333336</v>
      </c>
      <c r="D10865" s="32">
        <v>2220.068115234375</v>
      </c>
      <c r="E10865" s="34" t="str">
        <f t="shared" si="1532"/>
        <v>08-15</v>
      </c>
      <c r="F10865" s="6">
        <f t="shared" si="1533"/>
        <v>6</v>
      </c>
      <c r="G10865" s="6">
        <f t="shared" si="1534"/>
        <v>15</v>
      </c>
      <c r="H10865" s="6">
        <f t="shared" si="1535"/>
        <v>8</v>
      </c>
      <c r="I10865" s="6">
        <f t="shared" si="1536"/>
        <v>33</v>
      </c>
      <c r="J10865" s="6" t="str">
        <f t="shared" si="1537"/>
        <v>8-15</v>
      </c>
      <c r="K10865" s="6" t="str">
        <f t="shared" si="1538"/>
        <v>WKND</v>
      </c>
      <c r="L10865" s="6" t="str">
        <f t="shared" si="1539"/>
        <v>EVE</v>
      </c>
      <c r="M10865" s="6">
        <f t="shared" si="1540"/>
        <v>0</v>
      </c>
    </row>
    <row r="10866" spans="3:13" x14ac:dyDescent="0.35">
      <c r="C10866" s="42">
        <v>42231.291666666664</v>
      </c>
      <c r="D10866" s="32">
        <v>2252.42236328125</v>
      </c>
      <c r="E10866" s="34" t="str">
        <f t="shared" si="1532"/>
        <v>08-15</v>
      </c>
      <c r="F10866" s="6">
        <f t="shared" si="1533"/>
        <v>7</v>
      </c>
      <c r="G10866" s="6">
        <f t="shared" si="1534"/>
        <v>15</v>
      </c>
      <c r="H10866" s="6">
        <f t="shared" si="1535"/>
        <v>8</v>
      </c>
      <c r="I10866" s="6">
        <f t="shared" si="1536"/>
        <v>33</v>
      </c>
      <c r="J10866" s="6" t="str">
        <f t="shared" si="1537"/>
        <v>8-15</v>
      </c>
      <c r="K10866" s="6" t="str">
        <f t="shared" si="1538"/>
        <v>WKND</v>
      </c>
      <c r="L10866" s="6" t="str">
        <f t="shared" si="1539"/>
        <v>DAY</v>
      </c>
      <c r="M10866" s="6">
        <f t="shared" si="1540"/>
        <v>0</v>
      </c>
    </row>
    <row r="10867" spans="3:13" x14ac:dyDescent="0.35">
      <c r="C10867" s="42">
        <v>42231.3125</v>
      </c>
      <c r="D10867" s="32">
        <v>2351.146240234375</v>
      </c>
      <c r="E10867" s="34" t="str">
        <f t="shared" si="1532"/>
        <v>08-15</v>
      </c>
      <c r="F10867" s="6">
        <f t="shared" si="1533"/>
        <v>7</v>
      </c>
      <c r="G10867" s="6">
        <f t="shared" si="1534"/>
        <v>15</v>
      </c>
      <c r="H10867" s="6">
        <f t="shared" si="1535"/>
        <v>8</v>
      </c>
      <c r="I10867" s="6">
        <f t="shared" si="1536"/>
        <v>33</v>
      </c>
      <c r="J10867" s="6" t="str">
        <f t="shared" si="1537"/>
        <v>8-15</v>
      </c>
      <c r="K10867" s="6" t="str">
        <f t="shared" si="1538"/>
        <v>WKND</v>
      </c>
      <c r="L10867" s="6" t="str">
        <f t="shared" si="1539"/>
        <v>DAY</v>
      </c>
      <c r="M10867" s="6">
        <f t="shared" si="1540"/>
        <v>0</v>
      </c>
    </row>
    <row r="10868" spans="3:13" x14ac:dyDescent="0.35">
      <c r="C10868" s="42">
        <v>42231.333333333336</v>
      </c>
      <c r="D10868" s="32">
        <v>2475.817626953125</v>
      </c>
      <c r="E10868" s="34" t="str">
        <f t="shared" si="1532"/>
        <v>08-15</v>
      </c>
      <c r="F10868" s="6">
        <f t="shared" si="1533"/>
        <v>8</v>
      </c>
      <c r="G10868" s="6">
        <f t="shared" si="1534"/>
        <v>15</v>
      </c>
      <c r="H10868" s="6">
        <f t="shared" si="1535"/>
        <v>8</v>
      </c>
      <c r="I10868" s="6">
        <f t="shared" si="1536"/>
        <v>33</v>
      </c>
      <c r="J10868" s="6" t="str">
        <f t="shared" si="1537"/>
        <v>8-15</v>
      </c>
      <c r="K10868" s="6" t="str">
        <f t="shared" si="1538"/>
        <v>WKND</v>
      </c>
      <c r="L10868" s="6" t="str">
        <f t="shared" si="1539"/>
        <v>DAY</v>
      </c>
      <c r="M10868" s="6">
        <f t="shared" si="1540"/>
        <v>0</v>
      </c>
    </row>
    <row r="10869" spans="3:13" x14ac:dyDescent="0.35">
      <c r="C10869" s="42">
        <v>42231.354166666664</v>
      </c>
      <c r="D10869" s="32">
        <v>2627.10791015625</v>
      </c>
      <c r="E10869" s="34" t="str">
        <f t="shared" si="1532"/>
        <v>08-15</v>
      </c>
      <c r="F10869" s="6">
        <f t="shared" si="1533"/>
        <v>8</v>
      </c>
      <c r="G10869" s="6">
        <f t="shared" si="1534"/>
        <v>15</v>
      </c>
      <c r="H10869" s="6">
        <f t="shared" si="1535"/>
        <v>8</v>
      </c>
      <c r="I10869" s="6">
        <f t="shared" si="1536"/>
        <v>33</v>
      </c>
      <c r="J10869" s="6" t="str">
        <f t="shared" si="1537"/>
        <v>8-15</v>
      </c>
      <c r="K10869" s="6" t="str">
        <f t="shared" si="1538"/>
        <v>WKND</v>
      </c>
      <c r="L10869" s="6" t="str">
        <f t="shared" si="1539"/>
        <v>DAY</v>
      </c>
      <c r="M10869" s="6">
        <f t="shared" si="1540"/>
        <v>0</v>
      </c>
    </row>
    <row r="10870" spans="3:13" x14ac:dyDescent="0.35">
      <c r="C10870" s="42">
        <v>42231.375</v>
      </c>
      <c r="D10870" s="32">
        <v>2744.1669921875</v>
      </c>
      <c r="E10870" s="34" t="str">
        <f t="shared" si="1532"/>
        <v>08-15</v>
      </c>
      <c r="F10870" s="6">
        <f t="shared" si="1533"/>
        <v>9</v>
      </c>
      <c r="G10870" s="6">
        <f t="shared" si="1534"/>
        <v>15</v>
      </c>
      <c r="H10870" s="6">
        <f t="shared" si="1535"/>
        <v>8</v>
      </c>
      <c r="I10870" s="6">
        <f t="shared" si="1536"/>
        <v>33</v>
      </c>
      <c r="J10870" s="6" t="str">
        <f t="shared" si="1537"/>
        <v>8-15</v>
      </c>
      <c r="K10870" s="6" t="str">
        <f t="shared" si="1538"/>
        <v>WKND</v>
      </c>
      <c r="L10870" s="6" t="str">
        <f t="shared" si="1539"/>
        <v>DAY</v>
      </c>
      <c r="M10870" s="6">
        <f t="shared" si="1540"/>
        <v>0</v>
      </c>
    </row>
    <row r="10871" spans="3:13" x14ac:dyDescent="0.35">
      <c r="C10871" s="42">
        <v>42231.395833333336</v>
      </c>
      <c r="D10871" s="32">
        <v>2897.111572265625</v>
      </c>
      <c r="E10871" s="34" t="str">
        <f t="shared" si="1532"/>
        <v>08-15</v>
      </c>
      <c r="F10871" s="6">
        <f t="shared" si="1533"/>
        <v>9</v>
      </c>
      <c r="G10871" s="6">
        <f t="shared" si="1534"/>
        <v>15</v>
      </c>
      <c r="H10871" s="6">
        <f t="shared" si="1535"/>
        <v>8</v>
      </c>
      <c r="I10871" s="6">
        <f t="shared" si="1536"/>
        <v>33</v>
      </c>
      <c r="J10871" s="6" t="str">
        <f t="shared" si="1537"/>
        <v>8-15</v>
      </c>
      <c r="K10871" s="6" t="str">
        <f t="shared" si="1538"/>
        <v>WKND</v>
      </c>
      <c r="L10871" s="6" t="str">
        <f t="shared" si="1539"/>
        <v>DAY</v>
      </c>
      <c r="M10871" s="6">
        <f t="shared" si="1540"/>
        <v>0</v>
      </c>
    </row>
    <row r="10872" spans="3:13" x14ac:dyDescent="0.35">
      <c r="C10872" s="42">
        <v>42231.416666666664</v>
      </c>
      <c r="D10872" s="32">
        <v>3038.0322265625</v>
      </c>
      <c r="E10872" s="34" t="str">
        <f t="shared" si="1532"/>
        <v>08-15</v>
      </c>
      <c r="F10872" s="6">
        <f t="shared" si="1533"/>
        <v>10</v>
      </c>
      <c r="G10872" s="6">
        <f t="shared" si="1534"/>
        <v>15</v>
      </c>
      <c r="H10872" s="6">
        <f t="shared" si="1535"/>
        <v>8</v>
      </c>
      <c r="I10872" s="6">
        <f t="shared" si="1536"/>
        <v>33</v>
      </c>
      <c r="J10872" s="6" t="str">
        <f t="shared" si="1537"/>
        <v>8-15</v>
      </c>
      <c r="K10872" s="6" t="str">
        <f t="shared" si="1538"/>
        <v>WKND</v>
      </c>
      <c r="L10872" s="6" t="str">
        <f t="shared" si="1539"/>
        <v>DAY</v>
      </c>
      <c r="M10872" s="6">
        <f t="shared" si="1540"/>
        <v>0</v>
      </c>
    </row>
    <row r="10873" spans="3:13" x14ac:dyDescent="0.35">
      <c r="C10873" s="42">
        <v>42231.4375</v>
      </c>
      <c r="D10873" s="32">
        <v>3190.984130859375</v>
      </c>
      <c r="E10873" s="34" t="str">
        <f t="shared" si="1532"/>
        <v>08-15</v>
      </c>
      <c r="F10873" s="6">
        <f t="shared" si="1533"/>
        <v>10</v>
      </c>
      <c r="G10873" s="6">
        <f t="shared" si="1534"/>
        <v>15</v>
      </c>
      <c r="H10873" s="6">
        <f t="shared" si="1535"/>
        <v>8</v>
      </c>
      <c r="I10873" s="6">
        <f t="shared" si="1536"/>
        <v>33</v>
      </c>
      <c r="J10873" s="6" t="str">
        <f t="shared" si="1537"/>
        <v>8-15</v>
      </c>
      <c r="K10873" s="6" t="str">
        <f t="shared" si="1538"/>
        <v>WKND</v>
      </c>
      <c r="L10873" s="6" t="str">
        <f t="shared" si="1539"/>
        <v>DAY</v>
      </c>
      <c r="M10873" s="6">
        <f t="shared" si="1540"/>
        <v>0</v>
      </c>
    </row>
    <row r="10874" spans="3:13" x14ac:dyDescent="0.35">
      <c r="C10874" s="42">
        <v>42231.458333333336</v>
      </c>
      <c r="D10874" s="32">
        <v>3330.3447265625</v>
      </c>
      <c r="E10874" s="34" t="str">
        <f t="shared" si="1532"/>
        <v>08-15</v>
      </c>
      <c r="F10874" s="6">
        <f t="shared" si="1533"/>
        <v>11</v>
      </c>
      <c r="G10874" s="6">
        <f t="shared" si="1534"/>
        <v>15</v>
      </c>
      <c r="H10874" s="6">
        <f t="shared" si="1535"/>
        <v>8</v>
      </c>
      <c r="I10874" s="6">
        <f t="shared" si="1536"/>
        <v>33</v>
      </c>
      <c r="J10874" s="6" t="str">
        <f t="shared" si="1537"/>
        <v>8-15</v>
      </c>
      <c r="K10874" s="6" t="str">
        <f t="shared" si="1538"/>
        <v>WKND</v>
      </c>
      <c r="L10874" s="6" t="str">
        <f t="shared" si="1539"/>
        <v>DAY</v>
      </c>
      <c r="M10874" s="6">
        <f t="shared" si="1540"/>
        <v>0</v>
      </c>
    </row>
    <row r="10875" spans="3:13" x14ac:dyDescent="0.35">
      <c r="C10875" s="42">
        <v>42231.479166666664</v>
      </c>
      <c r="D10875" s="32">
        <v>3450.52392578125</v>
      </c>
      <c r="E10875" s="34" t="str">
        <f t="shared" si="1532"/>
        <v>08-15</v>
      </c>
      <c r="F10875" s="6">
        <f t="shared" si="1533"/>
        <v>11</v>
      </c>
      <c r="G10875" s="6">
        <f t="shared" si="1534"/>
        <v>15</v>
      </c>
      <c r="H10875" s="6">
        <f t="shared" si="1535"/>
        <v>8</v>
      </c>
      <c r="I10875" s="6">
        <f t="shared" si="1536"/>
        <v>33</v>
      </c>
      <c r="J10875" s="6" t="str">
        <f t="shared" si="1537"/>
        <v>8-15</v>
      </c>
      <c r="K10875" s="6" t="str">
        <f t="shared" si="1538"/>
        <v>WKND</v>
      </c>
      <c r="L10875" s="6" t="str">
        <f t="shared" si="1539"/>
        <v>DAY</v>
      </c>
      <c r="M10875" s="6">
        <f t="shared" si="1540"/>
        <v>0</v>
      </c>
    </row>
    <row r="10876" spans="3:13" x14ac:dyDescent="0.35">
      <c r="C10876" s="42">
        <v>42231.5</v>
      </c>
      <c r="D10876" s="32">
        <v>3594.759521484375</v>
      </c>
      <c r="E10876" s="34" t="str">
        <f t="shared" si="1532"/>
        <v>08-15</v>
      </c>
      <c r="F10876" s="6">
        <f t="shared" si="1533"/>
        <v>12</v>
      </c>
      <c r="G10876" s="6">
        <f t="shared" si="1534"/>
        <v>15</v>
      </c>
      <c r="H10876" s="6">
        <f t="shared" si="1535"/>
        <v>8</v>
      </c>
      <c r="I10876" s="6">
        <f t="shared" si="1536"/>
        <v>33</v>
      </c>
      <c r="J10876" s="6" t="str">
        <f t="shared" si="1537"/>
        <v>8-15</v>
      </c>
      <c r="K10876" s="6" t="str">
        <f t="shared" si="1538"/>
        <v>WKND</v>
      </c>
      <c r="L10876" s="6" t="str">
        <f t="shared" si="1539"/>
        <v>DAY</v>
      </c>
      <c r="M10876" s="6">
        <f t="shared" si="1540"/>
        <v>0</v>
      </c>
    </row>
    <row r="10877" spans="3:13" x14ac:dyDescent="0.35">
      <c r="C10877" s="42">
        <v>42231.520833333336</v>
      </c>
      <c r="D10877" s="32">
        <v>3679.064697265625</v>
      </c>
      <c r="E10877" s="34" t="str">
        <f t="shared" si="1532"/>
        <v>08-15</v>
      </c>
      <c r="F10877" s="6">
        <f t="shared" si="1533"/>
        <v>12</v>
      </c>
      <c r="G10877" s="6">
        <f t="shared" si="1534"/>
        <v>15</v>
      </c>
      <c r="H10877" s="6">
        <f t="shared" si="1535"/>
        <v>8</v>
      </c>
      <c r="I10877" s="6">
        <f t="shared" si="1536"/>
        <v>33</v>
      </c>
      <c r="J10877" s="6" t="str">
        <f t="shared" si="1537"/>
        <v>8-15</v>
      </c>
      <c r="K10877" s="6" t="str">
        <f t="shared" si="1538"/>
        <v>WKND</v>
      </c>
      <c r="L10877" s="6" t="str">
        <f t="shared" si="1539"/>
        <v>DAY</v>
      </c>
      <c r="M10877" s="6">
        <f t="shared" si="1540"/>
        <v>0</v>
      </c>
    </row>
    <row r="10878" spans="3:13" x14ac:dyDescent="0.35">
      <c r="C10878" s="42">
        <v>42231.541666666664</v>
      </c>
      <c r="D10878" s="32">
        <v>3761.42333984375</v>
      </c>
      <c r="E10878" s="34" t="str">
        <f t="shared" si="1532"/>
        <v>08-15</v>
      </c>
      <c r="F10878" s="6">
        <f t="shared" si="1533"/>
        <v>13</v>
      </c>
      <c r="G10878" s="6">
        <f t="shared" si="1534"/>
        <v>15</v>
      </c>
      <c r="H10878" s="6">
        <f t="shared" si="1535"/>
        <v>8</v>
      </c>
      <c r="I10878" s="6">
        <f t="shared" si="1536"/>
        <v>33</v>
      </c>
      <c r="J10878" s="6" t="str">
        <f t="shared" si="1537"/>
        <v>8-15</v>
      </c>
      <c r="K10878" s="6" t="str">
        <f t="shared" si="1538"/>
        <v>WKND</v>
      </c>
      <c r="L10878" s="6" t="str">
        <f t="shared" si="1539"/>
        <v>DAY</v>
      </c>
      <c r="M10878" s="6">
        <f t="shared" si="1540"/>
        <v>0</v>
      </c>
    </row>
    <row r="10879" spans="3:13" x14ac:dyDescent="0.35">
      <c r="C10879" s="42">
        <v>42231.5625</v>
      </c>
      <c r="D10879" s="32">
        <v>3810.218994140625</v>
      </c>
      <c r="E10879" s="34" t="str">
        <f t="shared" si="1532"/>
        <v>08-15</v>
      </c>
      <c r="F10879" s="6">
        <f t="shared" si="1533"/>
        <v>13</v>
      </c>
      <c r="G10879" s="6">
        <f t="shared" si="1534"/>
        <v>15</v>
      </c>
      <c r="H10879" s="6">
        <f t="shared" si="1535"/>
        <v>8</v>
      </c>
      <c r="I10879" s="6">
        <f t="shared" si="1536"/>
        <v>33</v>
      </c>
      <c r="J10879" s="6" t="str">
        <f t="shared" si="1537"/>
        <v>8-15</v>
      </c>
      <c r="K10879" s="6" t="str">
        <f t="shared" si="1538"/>
        <v>WKND</v>
      </c>
      <c r="L10879" s="6" t="str">
        <f t="shared" si="1539"/>
        <v>DAY</v>
      </c>
      <c r="M10879" s="6">
        <f t="shared" si="1540"/>
        <v>0</v>
      </c>
    </row>
    <row r="10880" spans="3:13" x14ac:dyDescent="0.35">
      <c r="C10880" s="42">
        <v>42231.583333333336</v>
      </c>
      <c r="D10880" s="32">
        <v>3822.48681640625</v>
      </c>
      <c r="E10880" s="34" t="str">
        <f t="shared" si="1532"/>
        <v>08-15</v>
      </c>
      <c r="F10880" s="6">
        <f t="shared" si="1533"/>
        <v>14</v>
      </c>
      <c r="G10880" s="6">
        <f t="shared" si="1534"/>
        <v>15</v>
      </c>
      <c r="H10880" s="6">
        <f t="shared" si="1535"/>
        <v>8</v>
      </c>
      <c r="I10880" s="6">
        <f t="shared" si="1536"/>
        <v>33</v>
      </c>
      <c r="J10880" s="6" t="str">
        <f t="shared" si="1537"/>
        <v>8-15</v>
      </c>
      <c r="K10880" s="6" t="str">
        <f t="shared" si="1538"/>
        <v>WKND</v>
      </c>
      <c r="L10880" s="6" t="str">
        <f t="shared" si="1539"/>
        <v>DAY</v>
      </c>
      <c r="M10880" s="6">
        <f t="shared" si="1540"/>
        <v>0</v>
      </c>
    </row>
    <row r="10881" spans="3:13" x14ac:dyDescent="0.35">
      <c r="C10881" s="42">
        <v>42231.604166666664</v>
      </c>
      <c r="D10881" s="32">
        <v>3861.12109375</v>
      </c>
      <c r="E10881" s="34" t="str">
        <f t="shared" si="1532"/>
        <v>08-15</v>
      </c>
      <c r="F10881" s="6">
        <f t="shared" si="1533"/>
        <v>14</v>
      </c>
      <c r="G10881" s="6">
        <f t="shared" si="1534"/>
        <v>15</v>
      </c>
      <c r="H10881" s="6">
        <f t="shared" si="1535"/>
        <v>8</v>
      </c>
      <c r="I10881" s="6">
        <f t="shared" si="1536"/>
        <v>33</v>
      </c>
      <c r="J10881" s="6" t="str">
        <f t="shared" si="1537"/>
        <v>8-15</v>
      </c>
      <c r="K10881" s="6" t="str">
        <f t="shared" si="1538"/>
        <v>WKND</v>
      </c>
      <c r="L10881" s="6" t="str">
        <f t="shared" si="1539"/>
        <v>DAY</v>
      </c>
      <c r="M10881" s="6">
        <f t="shared" si="1540"/>
        <v>0</v>
      </c>
    </row>
    <row r="10882" spans="3:13" x14ac:dyDescent="0.35">
      <c r="C10882" s="42">
        <v>42231.625</v>
      </c>
      <c r="D10882" s="32">
        <v>3891.49609375</v>
      </c>
      <c r="E10882" s="34" t="str">
        <f t="shared" si="1532"/>
        <v>08-15</v>
      </c>
      <c r="F10882" s="6">
        <f t="shared" si="1533"/>
        <v>15</v>
      </c>
      <c r="G10882" s="6">
        <f t="shared" si="1534"/>
        <v>15</v>
      </c>
      <c r="H10882" s="6">
        <f t="shared" si="1535"/>
        <v>8</v>
      </c>
      <c r="I10882" s="6">
        <f t="shared" si="1536"/>
        <v>33</v>
      </c>
      <c r="J10882" s="6" t="str">
        <f t="shared" si="1537"/>
        <v>8-15</v>
      </c>
      <c r="K10882" s="6" t="str">
        <f t="shared" si="1538"/>
        <v>WKND</v>
      </c>
      <c r="L10882" s="6" t="str">
        <f t="shared" si="1539"/>
        <v>DAY</v>
      </c>
      <c r="M10882" s="6">
        <f t="shared" si="1540"/>
        <v>0</v>
      </c>
    </row>
    <row r="10883" spans="3:13" x14ac:dyDescent="0.35">
      <c r="C10883" s="42">
        <v>42231.645833333336</v>
      </c>
      <c r="D10883" s="32">
        <v>3901.793701171875</v>
      </c>
      <c r="E10883" s="34" t="str">
        <f t="shared" si="1532"/>
        <v>08-15</v>
      </c>
      <c r="F10883" s="6">
        <f t="shared" si="1533"/>
        <v>15</v>
      </c>
      <c r="G10883" s="6">
        <f t="shared" si="1534"/>
        <v>15</v>
      </c>
      <c r="H10883" s="6">
        <f t="shared" si="1535"/>
        <v>8</v>
      </c>
      <c r="I10883" s="6">
        <f t="shared" si="1536"/>
        <v>33</v>
      </c>
      <c r="J10883" s="6" t="str">
        <f t="shared" si="1537"/>
        <v>8-15</v>
      </c>
      <c r="K10883" s="6" t="str">
        <f t="shared" si="1538"/>
        <v>WKND</v>
      </c>
      <c r="L10883" s="6" t="str">
        <f t="shared" si="1539"/>
        <v>DAY</v>
      </c>
      <c r="M10883" s="6">
        <f t="shared" si="1540"/>
        <v>0</v>
      </c>
    </row>
    <row r="10884" spans="3:13" x14ac:dyDescent="0.35">
      <c r="C10884" s="42">
        <v>42231.666666666664</v>
      </c>
      <c r="D10884" s="32">
        <v>3928.132568359375</v>
      </c>
      <c r="E10884" s="34" t="str">
        <f t="shared" si="1532"/>
        <v>08-15</v>
      </c>
      <c r="F10884" s="6">
        <f t="shared" si="1533"/>
        <v>16</v>
      </c>
      <c r="G10884" s="6">
        <f t="shared" si="1534"/>
        <v>15</v>
      </c>
      <c r="H10884" s="6">
        <f t="shared" si="1535"/>
        <v>8</v>
      </c>
      <c r="I10884" s="6">
        <f t="shared" si="1536"/>
        <v>33</v>
      </c>
      <c r="J10884" s="6" t="str">
        <f t="shared" si="1537"/>
        <v>8-15</v>
      </c>
      <c r="K10884" s="6" t="str">
        <f t="shared" si="1538"/>
        <v>WKND</v>
      </c>
      <c r="L10884" s="6" t="str">
        <f t="shared" si="1539"/>
        <v>DAY</v>
      </c>
      <c r="M10884" s="6">
        <f t="shared" si="1540"/>
        <v>0</v>
      </c>
    </row>
    <row r="10885" spans="3:13" x14ac:dyDescent="0.35">
      <c r="C10885" s="42">
        <v>42231.6875</v>
      </c>
      <c r="D10885" s="32">
        <v>3951.728759765625</v>
      </c>
      <c r="E10885" s="34" t="str">
        <f t="shared" si="1532"/>
        <v>08-15</v>
      </c>
      <c r="F10885" s="6">
        <f t="shared" si="1533"/>
        <v>16</v>
      </c>
      <c r="G10885" s="6">
        <f t="shared" si="1534"/>
        <v>15</v>
      </c>
      <c r="H10885" s="6">
        <f t="shared" si="1535"/>
        <v>8</v>
      </c>
      <c r="I10885" s="6">
        <f t="shared" si="1536"/>
        <v>33</v>
      </c>
      <c r="J10885" s="6" t="str">
        <f t="shared" si="1537"/>
        <v>8-15</v>
      </c>
      <c r="K10885" s="6" t="str">
        <f t="shared" si="1538"/>
        <v>WKND</v>
      </c>
      <c r="L10885" s="6" t="str">
        <f t="shared" si="1539"/>
        <v>DAY</v>
      </c>
      <c r="M10885" s="6">
        <f t="shared" si="1540"/>
        <v>0</v>
      </c>
    </row>
    <row r="10886" spans="3:13" x14ac:dyDescent="0.35">
      <c r="C10886" s="42">
        <v>42231.708333333336</v>
      </c>
      <c r="D10886" s="32">
        <v>3979.893798828125</v>
      </c>
      <c r="E10886" s="34" t="str">
        <f t="shared" si="1532"/>
        <v>08-15</v>
      </c>
      <c r="F10886" s="6">
        <f t="shared" si="1533"/>
        <v>17</v>
      </c>
      <c r="G10886" s="6">
        <f t="shared" si="1534"/>
        <v>15</v>
      </c>
      <c r="H10886" s="6">
        <f t="shared" si="1535"/>
        <v>8</v>
      </c>
      <c r="I10886" s="6">
        <f t="shared" si="1536"/>
        <v>33</v>
      </c>
      <c r="J10886" s="6" t="str">
        <f t="shared" si="1537"/>
        <v>8-15</v>
      </c>
      <c r="K10886" s="6" t="str">
        <f t="shared" si="1538"/>
        <v>WKND</v>
      </c>
      <c r="L10886" s="6" t="str">
        <f t="shared" si="1539"/>
        <v>EVE</v>
      </c>
      <c r="M10886" s="6">
        <f t="shared" si="1540"/>
        <v>0</v>
      </c>
    </row>
    <row r="10887" spans="3:13" x14ac:dyDescent="0.35">
      <c r="C10887" s="42">
        <v>42231.729166666664</v>
      </c>
      <c r="D10887" s="32">
        <v>4000.833740234375</v>
      </c>
      <c r="E10887" s="34" t="str">
        <f t="shared" ref="E10887:E10950" si="1541">TEXT(MONTH(C10887),"00")&amp;"-"&amp;TEXT(DAY(C10887),"00")</f>
        <v>08-15</v>
      </c>
      <c r="F10887" s="6">
        <f t="shared" ref="F10887:F10950" si="1542">HOUR(C10887)</f>
        <v>17</v>
      </c>
      <c r="G10887" s="6">
        <f t="shared" ref="G10887:G10950" si="1543">DAY(C10887)</f>
        <v>15</v>
      </c>
      <c r="H10887" s="6">
        <f t="shared" ref="H10887:H10950" si="1544">MONTH(C10887)</f>
        <v>8</v>
      </c>
      <c r="I10887" s="6">
        <f t="shared" ref="I10887:I10950" si="1545">WEEKNUM(C10887)</f>
        <v>33</v>
      </c>
      <c r="J10887" s="6" t="str">
        <f t="shared" ref="J10887:J10950" si="1546">H10887&amp;"-"&amp;G10887</f>
        <v>8-15</v>
      </c>
      <c r="K10887" s="6" t="str">
        <f t="shared" ref="K10887:K10950" si="1547">IF(WEEKDAY(C10887,11)&lt;6,"WK","WKND")</f>
        <v>WKND</v>
      </c>
      <c r="L10887" s="6" t="str">
        <f t="shared" ref="L10887:L10950" si="1548">IF(AND(F10887&lt;17,F10887&gt;6),"DAY","EVE")</f>
        <v>EVE</v>
      </c>
      <c r="M10887" s="6">
        <f t="shared" ref="M10887:M10950" si="1549">IF(D10887&gt;4000,1,0)</f>
        <v>1</v>
      </c>
    </row>
    <row r="10888" spans="3:13" x14ac:dyDescent="0.35">
      <c r="C10888" s="42">
        <v>42231.75</v>
      </c>
      <c r="D10888" s="32">
        <v>3977.078369140625</v>
      </c>
      <c r="E10888" s="34" t="str">
        <f t="shared" si="1541"/>
        <v>08-15</v>
      </c>
      <c r="F10888" s="6">
        <f t="shared" si="1542"/>
        <v>18</v>
      </c>
      <c r="G10888" s="6">
        <f t="shared" si="1543"/>
        <v>15</v>
      </c>
      <c r="H10888" s="6">
        <f t="shared" si="1544"/>
        <v>8</v>
      </c>
      <c r="I10888" s="6">
        <f t="shared" si="1545"/>
        <v>33</v>
      </c>
      <c r="J10888" s="6" t="str">
        <f t="shared" si="1546"/>
        <v>8-15</v>
      </c>
      <c r="K10888" s="6" t="str">
        <f t="shared" si="1547"/>
        <v>WKND</v>
      </c>
      <c r="L10888" s="6" t="str">
        <f t="shared" si="1548"/>
        <v>EVE</v>
      </c>
      <c r="M10888" s="6">
        <f t="shared" si="1549"/>
        <v>0</v>
      </c>
    </row>
    <row r="10889" spans="3:13" x14ac:dyDescent="0.35">
      <c r="C10889" s="42">
        <v>42231.770833333336</v>
      </c>
      <c r="D10889" s="32">
        <v>3936.19921875</v>
      </c>
      <c r="E10889" s="34" t="str">
        <f t="shared" si="1541"/>
        <v>08-15</v>
      </c>
      <c r="F10889" s="6">
        <f t="shared" si="1542"/>
        <v>18</v>
      </c>
      <c r="G10889" s="6">
        <f t="shared" si="1543"/>
        <v>15</v>
      </c>
      <c r="H10889" s="6">
        <f t="shared" si="1544"/>
        <v>8</v>
      </c>
      <c r="I10889" s="6">
        <f t="shared" si="1545"/>
        <v>33</v>
      </c>
      <c r="J10889" s="6" t="str">
        <f t="shared" si="1546"/>
        <v>8-15</v>
      </c>
      <c r="K10889" s="6" t="str">
        <f t="shared" si="1547"/>
        <v>WKND</v>
      </c>
      <c r="L10889" s="6" t="str">
        <f t="shared" si="1548"/>
        <v>EVE</v>
      </c>
      <c r="M10889" s="6">
        <f t="shared" si="1549"/>
        <v>0</v>
      </c>
    </row>
    <row r="10890" spans="3:13" x14ac:dyDescent="0.35">
      <c r="C10890" s="42">
        <v>42231.791666666664</v>
      </c>
      <c r="D10890" s="32">
        <v>3867.098876953125</v>
      </c>
      <c r="E10890" s="34" t="str">
        <f t="shared" si="1541"/>
        <v>08-15</v>
      </c>
      <c r="F10890" s="6">
        <f t="shared" si="1542"/>
        <v>19</v>
      </c>
      <c r="G10890" s="6">
        <f t="shared" si="1543"/>
        <v>15</v>
      </c>
      <c r="H10890" s="6">
        <f t="shared" si="1544"/>
        <v>8</v>
      </c>
      <c r="I10890" s="6">
        <f t="shared" si="1545"/>
        <v>33</v>
      </c>
      <c r="J10890" s="6" t="str">
        <f t="shared" si="1546"/>
        <v>8-15</v>
      </c>
      <c r="K10890" s="6" t="str">
        <f t="shared" si="1547"/>
        <v>WKND</v>
      </c>
      <c r="L10890" s="6" t="str">
        <f t="shared" si="1548"/>
        <v>EVE</v>
      </c>
      <c r="M10890" s="6">
        <f t="shared" si="1549"/>
        <v>0</v>
      </c>
    </row>
    <row r="10891" spans="3:13" x14ac:dyDescent="0.35">
      <c r="C10891" s="42">
        <v>42231.8125</v>
      </c>
      <c r="D10891" s="32">
        <v>3787.4423828125</v>
      </c>
      <c r="E10891" s="34" t="str">
        <f t="shared" si="1541"/>
        <v>08-15</v>
      </c>
      <c r="F10891" s="6">
        <f t="shared" si="1542"/>
        <v>19</v>
      </c>
      <c r="G10891" s="6">
        <f t="shared" si="1543"/>
        <v>15</v>
      </c>
      <c r="H10891" s="6">
        <f t="shared" si="1544"/>
        <v>8</v>
      </c>
      <c r="I10891" s="6">
        <f t="shared" si="1545"/>
        <v>33</v>
      </c>
      <c r="J10891" s="6" t="str">
        <f t="shared" si="1546"/>
        <v>8-15</v>
      </c>
      <c r="K10891" s="6" t="str">
        <f t="shared" si="1547"/>
        <v>WKND</v>
      </c>
      <c r="L10891" s="6" t="str">
        <f t="shared" si="1548"/>
        <v>EVE</v>
      </c>
      <c r="M10891" s="6">
        <f t="shared" si="1549"/>
        <v>0</v>
      </c>
    </row>
    <row r="10892" spans="3:13" x14ac:dyDescent="0.35">
      <c r="C10892" s="42">
        <v>42231.833333333336</v>
      </c>
      <c r="D10892" s="32">
        <v>3829.25146484375</v>
      </c>
      <c r="E10892" s="34" t="str">
        <f t="shared" si="1541"/>
        <v>08-15</v>
      </c>
      <c r="F10892" s="6">
        <f t="shared" si="1542"/>
        <v>20</v>
      </c>
      <c r="G10892" s="6">
        <f t="shared" si="1543"/>
        <v>15</v>
      </c>
      <c r="H10892" s="6">
        <f t="shared" si="1544"/>
        <v>8</v>
      </c>
      <c r="I10892" s="6">
        <f t="shared" si="1545"/>
        <v>33</v>
      </c>
      <c r="J10892" s="6" t="str">
        <f t="shared" si="1546"/>
        <v>8-15</v>
      </c>
      <c r="K10892" s="6" t="str">
        <f t="shared" si="1547"/>
        <v>WKND</v>
      </c>
      <c r="L10892" s="6" t="str">
        <f t="shared" si="1548"/>
        <v>EVE</v>
      </c>
      <c r="M10892" s="6">
        <f t="shared" si="1549"/>
        <v>0</v>
      </c>
    </row>
    <row r="10893" spans="3:13" x14ac:dyDescent="0.35">
      <c r="C10893" s="42">
        <v>42231.854166666664</v>
      </c>
      <c r="D10893" s="32">
        <v>3785.101318359375</v>
      </c>
      <c r="E10893" s="34" t="str">
        <f t="shared" si="1541"/>
        <v>08-15</v>
      </c>
      <c r="F10893" s="6">
        <f t="shared" si="1542"/>
        <v>20</v>
      </c>
      <c r="G10893" s="6">
        <f t="shared" si="1543"/>
        <v>15</v>
      </c>
      <c r="H10893" s="6">
        <f t="shared" si="1544"/>
        <v>8</v>
      </c>
      <c r="I10893" s="6">
        <f t="shared" si="1545"/>
        <v>33</v>
      </c>
      <c r="J10893" s="6" t="str">
        <f t="shared" si="1546"/>
        <v>8-15</v>
      </c>
      <c r="K10893" s="6" t="str">
        <f t="shared" si="1547"/>
        <v>WKND</v>
      </c>
      <c r="L10893" s="6" t="str">
        <f t="shared" si="1548"/>
        <v>EVE</v>
      </c>
      <c r="M10893" s="6">
        <f t="shared" si="1549"/>
        <v>0</v>
      </c>
    </row>
    <row r="10894" spans="3:13" x14ac:dyDescent="0.35">
      <c r="C10894" s="42">
        <v>42231.875</v>
      </c>
      <c r="D10894" s="32">
        <v>3690.797607421875</v>
      </c>
      <c r="E10894" s="34" t="str">
        <f t="shared" si="1541"/>
        <v>08-15</v>
      </c>
      <c r="F10894" s="6">
        <f t="shared" si="1542"/>
        <v>21</v>
      </c>
      <c r="G10894" s="6">
        <f t="shared" si="1543"/>
        <v>15</v>
      </c>
      <c r="H10894" s="6">
        <f t="shared" si="1544"/>
        <v>8</v>
      </c>
      <c r="I10894" s="6">
        <f t="shared" si="1545"/>
        <v>33</v>
      </c>
      <c r="J10894" s="6" t="str">
        <f t="shared" si="1546"/>
        <v>8-15</v>
      </c>
      <c r="K10894" s="6" t="str">
        <f t="shared" si="1547"/>
        <v>WKND</v>
      </c>
      <c r="L10894" s="6" t="str">
        <f t="shared" si="1548"/>
        <v>EVE</v>
      </c>
      <c r="M10894" s="6">
        <f t="shared" si="1549"/>
        <v>0</v>
      </c>
    </row>
    <row r="10895" spans="3:13" x14ac:dyDescent="0.35">
      <c r="C10895" s="42">
        <v>42231.895833333336</v>
      </c>
      <c r="D10895" s="32">
        <v>3564.71533203125</v>
      </c>
      <c r="E10895" s="34" t="str">
        <f t="shared" si="1541"/>
        <v>08-15</v>
      </c>
      <c r="F10895" s="6">
        <f t="shared" si="1542"/>
        <v>21</v>
      </c>
      <c r="G10895" s="6">
        <f t="shared" si="1543"/>
        <v>15</v>
      </c>
      <c r="H10895" s="6">
        <f t="shared" si="1544"/>
        <v>8</v>
      </c>
      <c r="I10895" s="6">
        <f t="shared" si="1545"/>
        <v>33</v>
      </c>
      <c r="J10895" s="6" t="str">
        <f t="shared" si="1546"/>
        <v>8-15</v>
      </c>
      <c r="K10895" s="6" t="str">
        <f t="shared" si="1547"/>
        <v>WKND</v>
      </c>
      <c r="L10895" s="6" t="str">
        <f t="shared" si="1548"/>
        <v>EVE</v>
      </c>
      <c r="M10895" s="6">
        <f t="shared" si="1549"/>
        <v>0</v>
      </c>
    </row>
    <row r="10896" spans="3:13" x14ac:dyDescent="0.35">
      <c r="C10896" s="42">
        <v>42231.916666666664</v>
      </c>
      <c r="D10896" s="32">
        <v>3435.05517578125</v>
      </c>
      <c r="E10896" s="34" t="str">
        <f t="shared" si="1541"/>
        <v>08-15</v>
      </c>
      <c r="F10896" s="6">
        <f t="shared" si="1542"/>
        <v>22</v>
      </c>
      <c r="G10896" s="6">
        <f t="shared" si="1543"/>
        <v>15</v>
      </c>
      <c r="H10896" s="6">
        <f t="shared" si="1544"/>
        <v>8</v>
      </c>
      <c r="I10896" s="6">
        <f t="shared" si="1545"/>
        <v>33</v>
      </c>
      <c r="J10896" s="6" t="str">
        <f t="shared" si="1546"/>
        <v>8-15</v>
      </c>
      <c r="K10896" s="6" t="str">
        <f t="shared" si="1547"/>
        <v>WKND</v>
      </c>
      <c r="L10896" s="6" t="str">
        <f t="shared" si="1548"/>
        <v>EVE</v>
      </c>
      <c r="M10896" s="6">
        <f t="shared" si="1549"/>
        <v>0</v>
      </c>
    </row>
    <row r="10897" spans="3:13" x14ac:dyDescent="0.35">
      <c r="C10897" s="42">
        <v>42231.9375</v>
      </c>
      <c r="D10897" s="32">
        <v>3258.039306640625</v>
      </c>
      <c r="E10897" s="34" t="str">
        <f t="shared" si="1541"/>
        <v>08-15</v>
      </c>
      <c r="F10897" s="6">
        <f t="shared" si="1542"/>
        <v>22</v>
      </c>
      <c r="G10897" s="6">
        <f t="shared" si="1543"/>
        <v>15</v>
      </c>
      <c r="H10897" s="6">
        <f t="shared" si="1544"/>
        <v>8</v>
      </c>
      <c r="I10897" s="6">
        <f t="shared" si="1545"/>
        <v>33</v>
      </c>
      <c r="J10897" s="6" t="str">
        <f t="shared" si="1546"/>
        <v>8-15</v>
      </c>
      <c r="K10897" s="6" t="str">
        <f t="shared" si="1547"/>
        <v>WKND</v>
      </c>
      <c r="L10897" s="6" t="str">
        <f t="shared" si="1548"/>
        <v>EVE</v>
      </c>
      <c r="M10897" s="6">
        <f t="shared" si="1549"/>
        <v>0</v>
      </c>
    </row>
    <row r="10898" spans="3:13" x14ac:dyDescent="0.35">
      <c r="C10898" s="42">
        <v>42231.958333333336</v>
      </c>
      <c r="D10898" s="32">
        <v>3095.390625</v>
      </c>
      <c r="E10898" s="34" t="str">
        <f t="shared" si="1541"/>
        <v>08-15</v>
      </c>
      <c r="F10898" s="6">
        <f t="shared" si="1542"/>
        <v>23</v>
      </c>
      <c r="G10898" s="6">
        <f t="shared" si="1543"/>
        <v>15</v>
      </c>
      <c r="H10898" s="6">
        <f t="shared" si="1544"/>
        <v>8</v>
      </c>
      <c r="I10898" s="6">
        <f t="shared" si="1545"/>
        <v>33</v>
      </c>
      <c r="J10898" s="6" t="str">
        <f t="shared" si="1546"/>
        <v>8-15</v>
      </c>
      <c r="K10898" s="6" t="str">
        <f t="shared" si="1547"/>
        <v>WKND</v>
      </c>
      <c r="L10898" s="6" t="str">
        <f t="shared" si="1548"/>
        <v>EVE</v>
      </c>
      <c r="M10898" s="6">
        <f t="shared" si="1549"/>
        <v>0</v>
      </c>
    </row>
    <row r="10899" spans="3:13" x14ac:dyDescent="0.35">
      <c r="C10899" s="42">
        <v>42231.979166666664</v>
      </c>
      <c r="D10899" s="32">
        <v>2928.5966796875</v>
      </c>
      <c r="E10899" s="34" t="str">
        <f t="shared" si="1541"/>
        <v>08-15</v>
      </c>
      <c r="F10899" s="6">
        <f t="shared" si="1542"/>
        <v>23</v>
      </c>
      <c r="G10899" s="6">
        <f t="shared" si="1543"/>
        <v>15</v>
      </c>
      <c r="H10899" s="6">
        <f t="shared" si="1544"/>
        <v>8</v>
      </c>
      <c r="I10899" s="6">
        <f t="shared" si="1545"/>
        <v>33</v>
      </c>
      <c r="J10899" s="6" t="str">
        <f t="shared" si="1546"/>
        <v>8-15</v>
      </c>
      <c r="K10899" s="6" t="str">
        <f t="shared" si="1547"/>
        <v>WKND</v>
      </c>
      <c r="L10899" s="6" t="str">
        <f t="shared" si="1548"/>
        <v>EVE</v>
      </c>
      <c r="M10899" s="6">
        <f t="shared" si="1549"/>
        <v>0</v>
      </c>
    </row>
    <row r="10900" spans="3:13" x14ac:dyDescent="0.35">
      <c r="C10900" s="42">
        <v>42232</v>
      </c>
      <c r="D10900" s="32">
        <v>2774.193359375</v>
      </c>
      <c r="E10900" s="34" t="str">
        <f t="shared" si="1541"/>
        <v>08-16</v>
      </c>
      <c r="F10900" s="6">
        <f t="shared" si="1542"/>
        <v>0</v>
      </c>
      <c r="G10900" s="6">
        <f t="shared" si="1543"/>
        <v>16</v>
      </c>
      <c r="H10900" s="6">
        <f t="shared" si="1544"/>
        <v>8</v>
      </c>
      <c r="I10900" s="6">
        <f t="shared" si="1545"/>
        <v>34</v>
      </c>
      <c r="J10900" s="6" t="str">
        <f t="shared" si="1546"/>
        <v>8-16</v>
      </c>
      <c r="K10900" s="6" t="str">
        <f t="shared" si="1547"/>
        <v>WKND</v>
      </c>
      <c r="L10900" s="6" t="str">
        <f t="shared" si="1548"/>
        <v>EVE</v>
      </c>
      <c r="M10900" s="6">
        <f t="shared" si="1549"/>
        <v>0</v>
      </c>
    </row>
    <row r="10901" spans="3:13" x14ac:dyDescent="0.35">
      <c r="C10901" s="42">
        <v>42232.020833333336</v>
      </c>
      <c r="D10901" s="32">
        <v>2642.129638671875</v>
      </c>
      <c r="E10901" s="34" t="str">
        <f t="shared" si="1541"/>
        <v>08-16</v>
      </c>
      <c r="F10901" s="6">
        <f t="shared" si="1542"/>
        <v>0</v>
      </c>
      <c r="G10901" s="6">
        <f t="shared" si="1543"/>
        <v>16</v>
      </c>
      <c r="H10901" s="6">
        <f t="shared" si="1544"/>
        <v>8</v>
      </c>
      <c r="I10901" s="6">
        <f t="shared" si="1545"/>
        <v>34</v>
      </c>
      <c r="J10901" s="6" t="str">
        <f t="shared" si="1546"/>
        <v>8-16</v>
      </c>
      <c r="K10901" s="6" t="str">
        <f t="shared" si="1547"/>
        <v>WKND</v>
      </c>
      <c r="L10901" s="6" t="str">
        <f t="shared" si="1548"/>
        <v>EVE</v>
      </c>
      <c r="M10901" s="6">
        <f t="shared" si="1549"/>
        <v>0</v>
      </c>
    </row>
    <row r="10902" spans="3:13" x14ac:dyDescent="0.35">
      <c r="C10902" s="42">
        <v>42232.041666666664</v>
      </c>
      <c r="D10902" s="32">
        <v>2534.575439453125</v>
      </c>
      <c r="E10902" s="34" t="str">
        <f t="shared" si="1541"/>
        <v>08-16</v>
      </c>
      <c r="F10902" s="6">
        <f t="shared" si="1542"/>
        <v>1</v>
      </c>
      <c r="G10902" s="6">
        <f t="shared" si="1543"/>
        <v>16</v>
      </c>
      <c r="H10902" s="6">
        <f t="shared" si="1544"/>
        <v>8</v>
      </c>
      <c r="I10902" s="6">
        <f t="shared" si="1545"/>
        <v>34</v>
      </c>
      <c r="J10902" s="6" t="str">
        <f t="shared" si="1546"/>
        <v>8-16</v>
      </c>
      <c r="K10902" s="6" t="str">
        <f t="shared" si="1547"/>
        <v>WKND</v>
      </c>
      <c r="L10902" s="6" t="str">
        <f t="shared" si="1548"/>
        <v>EVE</v>
      </c>
      <c r="M10902" s="6">
        <f t="shared" si="1549"/>
        <v>0</v>
      </c>
    </row>
    <row r="10903" spans="3:13" x14ac:dyDescent="0.35">
      <c r="C10903" s="42">
        <v>42232.0625</v>
      </c>
      <c r="D10903" s="32">
        <v>2448.656005859375</v>
      </c>
      <c r="E10903" s="34" t="str">
        <f t="shared" si="1541"/>
        <v>08-16</v>
      </c>
      <c r="F10903" s="6">
        <f t="shared" si="1542"/>
        <v>1</v>
      </c>
      <c r="G10903" s="6">
        <f t="shared" si="1543"/>
        <v>16</v>
      </c>
      <c r="H10903" s="6">
        <f t="shared" si="1544"/>
        <v>8</v>
      </c>
      <c r="I10903" s="6">
        <f t="shared" si="1545"/>
        <v>34</v>
      </c>
      <c r="J10903" s="6" t="str">
        <f t="shared" si="1546"/>
        <v>8-16</v>
      </c>
      <c r="K10903" s="6" t="str">
        <f t="shared" si="1547"/>
        <v>WKND</v>
      </c>
      <c r="L10903" s="6" t="str">
        <f t="shared" si="1548"/>
        <v>EVE</v>
      </c>
      <c r="M10903" s="6">
        <f t="shared" si="1549"/>
        <v>0</v>
      </c>
    </row>
    <row r="10904" spans="3:13" x14ac:dyDescent="0.35">
      <c r="C10904" s="42">
        <v>42232.083333333336</v>
      </c>
      <c r="D10904" s="32">
        <v>2391.779541015625</v>
      </c>
      <c r="E10904" s="34" t="str">
        <f t="shared" si="1541"/>
        <v>08-16</v>
      </c>
      <c r="F10904" s="6">
        <f t="shared" si="1542"/>
        <v>2</v>
      </c>
      <c r="G10904" s="6">
        <f t="shared" si="1543"/>
        <v>16</v>
      </c>
      <c r="H10904" s="6">
        <f t="shared" si="1544"/>
        <v>8</v>
      </c>
      <c r="I10904" s="6">
        <f t="shared" si="1545"/>
        <v>34</v>
      </c>
      <c r="J10904" s="6" t="str">
        <f t="shared" si="1546"/>
        <v>8-16</v>
      </c>
      <c r="K10904" s="6" t="str">
        <f t="shared" si="1547"/>
        <v>WKND</v>
      </c>
      <c r="L10904" s="6" t="str">
        <f t="shared" si="1548"/>
        <v>EVE</v>
      </c>
      <c r="M10904" s="6">
        <f t="shared" si="1549"/>
        <v>0</v>
      </c>
    </row>
    <row r="10905" spans="3:13" x14ac:dyDescent="0.35">
      <c r="C10905" s="42">
        <v>42232.104166666664</v>
      </c>
      <c r="D10905" s="32">
        <v>2344.017822265625</v>
      </c>
      <c r="E10905" s="34" t="str">
        <f t="shared" si="1541"/>
        <v>08-16</v>
      </c>
      <c r="F10905" s="6">
        <f t="shared" si="1542"/>
        <v>2</v>
      </c>
      <c r="G10905" s="6">
        <f t="shared" si="1543"/>
        <v>16</v>
      </c>
      <c r="H10905" s="6">
        <f t="shared" si="1544"/>
        <v>8</v>
      </c>
      <c r="I10905" s="6">
        <f t="shared" si="1545"/>
        <v>34</v>
      </c>
      <c r="J10905" s="6" t="str">
        <f t="shared" si="1546"/>
        <v>8-16</v>
      </c>
      <c r="K10905" s="6" t="str">
        <f t="shared" si="1547"/>
        <v>WKND</v>
      </c>
      <c r="L10905" s="6" t="str">
        <f t="shared" si="1548"/>
        <v>EVE</v>
      </c>
      <c r="M10905" s="6">
        <f t="shared" si="1549"/>
        <v>0</v>
      </c>
    </row>
    <row r="10906" spans="3:13" x14ac:dyDescent="0.35">
      <c r="C10906" s="42">
        <v>42232.125</v>
      </c>
      <c r="D10906" s="32">
        <v>2292.27587890625</v>
      </c>
      <c r="E10906" s="34" t="str">
        <f t="shared" si="1541"/>
        <v>08-16</v>
      </c>
      <c r="F10906" s="6">
        <f t="shared" si="1542"/>
        <v>3</v>
      </c>
      <c r="G10906" s="6">
        <f t="shared" si="1543"/>
        <v>16</v>
      </c>
      <c r="H10906" s="6">
        <f t="shared" si="1544"/>
        <v>8</v>
      </c>
      <c r="I10906" s="6">
        <f t="shared" si="1545"/>
        <v>34</v>
      </c>
      <c r="J10906" s="6" t="str">
        <f t="shared" si="1546"/>
        <v>8-16</v>
      </c>
      <c r="K10906" s="6" t="str">
        <f t="shared" si="1547"/>
        <v>WKND</v>
      </c>
      <c r="L10906" s="6" t="str">
        <f t="shared" si="1548"/>
        <v>EVE</v>
      </c>
      <c r="M10906" s="6">
        <f t="shared" si="1549"/>
        <v>0</v>
      </c>
    </row>
    <row r="10907" spans="3:13" x14ac:dyDescent="0.35">
      <c r="C10907" s="42">
        <v>42232.145833333336</v>
      </c>
      <c r="D10907" s="32">
        <v>2252.073974609375</v>
      </c>
      <c r="E10907" s="34" t="str">
        <f t="shared" si="1541"/>
        <v>08-16</v>
      </c>
      <c r="F10907" s="6">
        <f t="shared" si="1542"/>
        <v>3</v>
      </c>
      <c r="G10907" s="6">
        <f t="shared" si="1543"/>
        <v>16</v>
      </c>
      <c r="H10907" s="6">
        <f t="shared" si="1544"/>
        <v>8</v>
      </c>
      <c r="I10907" s="6">
        <f t="shared" si="1545"/>
        <v>34</v>
      </c>
      <c r="J10907" s="6" t="str">
        <f t="shared" si="1546"/>
        <v>8-16</v>
      </c>
      <c r="K10907" s="6" t="str">
        <f t="shared" si="1547"/>
        <v>WKND</v>
      </c>
      <c r="L10907" s="6" t="str">
        <f t="shared" si="1548"/>
        <v>EVE</v>
      </c>
      <c r="M10907" s="6">
        <f t="shared" si="1549"/>
        <v>0</v>
      </c>
    </row>
    <row r="10908" spans="3:13" x14ac:dyDescent="0.35">
      <c r="C10908" s="42">
        <v>42232.166666666664</v>
      </c>
      <c r="D10908" s="32">
        <v>2211.13720703125</v>
      </c>
      <c r="E10908" s="34" t="str">
        <f t="shared" si="1541"/>
        <v>08-16</v>
      </c>
      <c r="F10908" s="6">
        <f t="shared" si="1542"/>
        <v>4</v>
      </c>
      <c r="G10908" s="6">
        <f t="shared" si="1543"/>
        <v>16</v>
      </c>
      <c r="H10908" s="6">
        <f t="shared" si="1544"/>
        <v>8</v>
      </c>
      <c r="I10908" s="6">
        <f t="shared" si="1545"/>
        <v>34</v>
      </c>
      <c r="J10908" s="6" t="str">
        <f t="shared" si="1546"/>
        <v>8-16</v>
      </c>
      <c r="K10908" s="6" t="str">
        <f t="shared" si="1547"/>
        <v>WKND</v>
      </c>
      <c r="L10908" s="6" t="str">
        <f t="shared" si="1548"/>
        <v>EVE</v>
      </c>
      <c r="M10908" s="6">
        <f t="shared" si="1549"/>
        <v>0</v>
      </c>
    </row>
    <row r="10909" spans="3:13" x14ac:dyDescent="0.35">
      <c r="C10909" s="42">
        <v>42232.1875</v>
      </c>
      <c r="D10909" s="32">
        <v>2180.45849609375</v>
      </c>
      <c r="E10909" s="34" t="str">
        <f t="shared" si="1541"/>
        <v>08-16</v>
      </c>
      <c r="F10909" s="6">
        <f t="shared" si="1542"/>
        <v>4</v>
      </c>
      <c r="G10909" s="6">
        <f t="shared" si="1543"/>
        <v>16</v>
      </c>
      <c r="H10909" s="6">
        <f t="shared" si="1544"/>
        <v>8</v>
      </c>
      <c r="I10909" s="6">
        <f t="shared" si="1545"/>
        <v>34</v>
      </c>
      <c r="J10909" s="6" t="str">
        <f t="shared" si="1546"/>
        <v>8-16</v>
      </c>
      <c r="K10909" s="6" t="str">
        <f t="shared" si="1547"/>
        <v>WKND</v>
      </c>
      <c r="L10909" s="6" t="str">
        <f t="shared" si="1548"/>
        <v>EVE</v>
      </c>
      <c r="M10909" s="6">
        <f t="shared" si="1549"/>
        <v>0</v>
      </c>
    </row>
    <row r="10910" spans="3:13" x14ac:dyDescent="0.35">
      <c r="C10910" s="42">
        <v>42232.208333333336</v>
      </c>
      <c r="D10910" s="32">
        <v>2176.581787109375</v>
      </c>
      <c r="E10910" s="34" t="str">
        <f t="shared" si="1541"/>
        <v>08-16</v>
      </c>
      <c r="F10910" s="6">
        <f t="shared" si="1542"/>
        <v>5</v>
      </c>
      <c r="G10910" s="6">
        <f t="shared" si="1543"/>
        <v>16</v>
      </c>
      <c r="H10910" s="6">
        <f t="shared" si="1544"/>
        <v>8</v>
      </c>
      <c r="I10910" s="6">
        <f t="shared" si="1545"/>
        <v>34</v>
      </c>
      <c r="J10910" s="6" t="str">
        <f t="shared" si="1546"/>
        <v>8-16</v>
      </c>
      <c r="K10910" s="6" t="str">
        <f t="shared" si="1547"/>
        <v>WKND</v>
      </c>
      <c r="L10910" s="6" t="str">
        <f t="shared" si="1548"/>
        <v>EVE</v>
      </c>
      <c r="M10910" s="6">
        <f t="shared" si="1549"/>
        <v>0</v>
      </c>
    </row>
    <row r="10911" spans="3:13" x14ac:dyDescent="0.35">
      <c r="C10911" s="42">
        <v>42232.229166666664</v>
      </c>
      <c r="D10911" s="32">
        <v>2189.112060546875</v>
      </c>
      <c r="E10911" s="34" t="str">
        <f t="shared" si="1541"/>
        <v>08-16</v>
      </c>
      <c r="F10911" s="6">
        <f t="shared" si="1542"/>
        <v>5</v>
      </c>
      <c r="G10911" s="6">
        <f t="shared" si="1543"/>
        <v>16</v>
      </c>
      <c r="H10911" s="6">
        <f t="shared" si="1544"/>
        <v>8</v>
      </c>
      <c r="I10911" s="6">
        <f t="shared" si="1545"/>
        <v>34</v>
      </c>
      <c r="J10911" s="6" t="str">
        <f t="shared" si="1546"/>
        <v>8-16</v>
      </c>
      <c r="K10911" s="6" t="str">
        <f t="shared" si="1547"/>
        <v>WKND</v>
      </c>
      <c r="L10911" s="6" t="str">
        <f t="shared" si="1548"/>
        <v>EVE</v>
      </c>
      <c r="M10911" s="6">
        <f t="shared" si="1549"/>
        <v>0</v>
      </c>
    </row>
    <row r="10912" spans="3:13" x14ac:dyDescent="0.35">
      <c r="C10912" s="42">
        <v>42232.25</v>
      </c>
      <c r="D10912" s="32">
        <v>2213.91796875</v>
      </c>
      <c r="E10912" s="34" t="str">
        <f t="shared" si="1541"/>
        <v>08-16</v>
      </c>
      <c r="F10912" s="6">
        <f t="shared" si="1542"/>
        <v>6</v>
      </c>
      <c r="G10912" s="6">
        <f t="shared" si="1543"/>
        <v>16</v>
      </c>
      <c r="H10912" s="6">
        <f t="shared" si="1544"/>
        <v>8</v>
      </c>
      <c r="I10912" s="6">
        <f t="shared" si="1545"/>
        <v>34</v>
      </c>
      <c r="J10912" s="6" t="str">
        <f t="shared" si="1546"/>
        <v>8-16</v>
      </c>
      <c r="K10912" s="6" t="str">
        <f t="shared" si="1547"/>
        <v>WKND</v>
      </c>
      <c r="L10912" s="6" t="str">
        <f t="shared" si="1548"/>
        <v>EVE</v>
      </c>
      <c r="M10912" s="6">
        <f t="shared" si="1549"/>
        <v>0</v>
      </c>
    </row>
    <row r="10913" spans="3:13" x14ac:dyDescent="0.35">
      <c r="C10913" s="42">
        <v>42232.270833333336</v>
      </c>
      <c r="D10913" s="32">
        <v>2181.3408203125</v>
      </c>
      <c r="E10913" s="34" t="str">
        <f t="shared" si="1541"/>
        <v>08-16</v>
      </c>
      <c r="F10913" s="6">
        <f t="shared" si="1542"/>
        <v>6</v>
      </c>
      <c r="G10913" s="6">
        <f t="shared" si="1543"/>
        <v>16</v>
      </c>
      <c r="H10913" s="6">
        <f t="shared" si="1544"/>
        <v>8</v>
      </c>
      <c r="I10913" s="6">
        <f t="shared" si="1545"/>
        <v>34</v>
      </c>
      <c r="J10913" s="6" t="str">
        <f t="shared" si="1546"/>
        <v>8-16</v>
      </c>
      <c r="K10913" s="6" t="str">
        <f t="shared" si="1547"/>
        <v>WKND</v>
      </c>
      <c r="L10913" s="6" t="str">
        <f t="shared" si="1548"/>
        <v>EVE</v>
      </c>
      <c r="M10913" s="6">
        <f t="shared" si="1549"/>
        <v>0</v>
      </c>
    </row>
    <row r="10914" spans="3:13" x14ac:dyDescent="0.35">
      <c r="C10914" s="42">
        <v>42232.291666666664</v>
      </c>
      <c r="D10914" s="32">
        <v>2200.8486328125</v>
      </c>
      <c r="E10914" s="34" t="str">
        <f t="shared" si="1541"/>
        <v>08-16</v>
      </c>
      <c r="F10914" s="6">
        <f t="shared" si="1542"/>
        <v>7</v>
      </c>
      <c r="G10914" s="6">
        <f t="shared" si="1543"/>
        <v>16</v>
      </c>
      <c r="H10914" s="6">
        <f t="shared" si="1544"/>
        <v>8</v>
      </c>
      <c r="I10914" s="6">
        <f t="shared" si="1545"/>
        <v>34</v>
      </c>
      <c r="J10914" s="6" t="str">
        <f t="shared" si="1546"/>
        <v>8-16</v>
      </c>
      <c r="K10914" s="6" t="str">
        <f t="shared" si="1547"/>
        <v>WKND</v>
      </c>
      <c r="L10914" s="6" t="str">
        <f t="shared" si="1548"/>
        <v>DAY</v>
      </c>
      <c r="M10914" s="6">
        <f t="shared" si="1549"/>
        <v>0</v>
      </c>
    </row>
    <row r="10915" spans="3:13" x14ac:dyDescent="0.35">
      <c r="C10915" s="42">
        <v>42232.3125</v>
      </c>
      <c r="D10915" s="32">
        <v>2281.432861328125</v>
      </c>
      <c r="E10915" s="34" t="str">
        <f t="shared" si="1541"/>
        <v>08-16</v>
      </c>
      <c r="F10915" s="6">
        <f t="shared" si="1542"/>
        <v>7</v>
      </c>
      <c r="G10915" s="6">
        <f t="shared" si="1543"/>
        <v>16</v>
      </c>
      <c r="H10915" s="6">
        <f t="shared" si="1544"/>
        <v>8</v>
      </c>
      <c r="I10915" s="6">
        <f t="shared" si="1545"/>
        <v>34</v>
      </c>
      <c r="J10915" s="6" t="str">
        <f t="shared" si="1546"/>
        <v>8-16</v>
      </c>
      <c r="K10915" s="6" t="str">
        <f t="shared" si="1547"/>
        <v>WKND</v>
      </c>
      <c r="L10915" s="6" t="str">
        <f t="shared" si="1548"/>
        <v>DAY</v>
      </c>
      <c r="M10915" s="6">
        <f t="shared" si="1549"/>
        <v>0</v>
      </c>
    </row>
    <row r="10916" spans="3:13" x14ac:dyDescent="0.35">
      <c r="C10916" s="42">
        <v>42232.333333333336</v>
      </c>
      <c r="D10916" s="32">
        <v>2407.89794921875</v>
      </c>
      <c r="E10916" s="34" t="str">
        <f t="shared" si="1541"/>
        <v>08-16</v>
      </c>
      <c r="F10916" s="6">
        <f t="shared" si="1542"/>
        <v>8</v>
      </c>
      <c r="G10916" s="6">
        <f t="shared" si="1543"/>
        <v>16</v>
      </c>
      <c r="H10916" s="6">
        <f t="shared" si="1544"/>
        <v>8</v>
      </c>
      <c r="I10916" s="6">
        <f t="shared" si="1545"/>
        <v>34</v>
      </c>
      <c r="J10916" s="6" t="str">
        <f t="shared" si="1546"/>
        <v>8-16</v>
      </c>
      <c r="K10916" s="6" t="str">
        <f t="shared" si="1547"/>
        <v>WKND</v>
      </c>
      <c r="L10916" s="6" t="str">
        <f t="shared" si="1548"/>
        <v>DAY</v>
      </c>
      <c r="M10916" s="6">
        <f t="shared" si="1549"/>
        <v>0</v>
      </c>
    </row>
    <row r="10917" spans="3:13" x14ac:dyDescent="0.35">
      <c r="C10917" s="42">
        <v>42232.354166666664</v>
      </c>
      <c r="D10917" s="32">
        <v>2533.42138671875</v>
      </c>
      <c r="E10917" s="34" t="str">
        <f t="shared" si="1541"/>
        <v>08-16</v>
      </c>
      <c r="F10917" s="6">
        <f t="shared" si="1542"/>
        <v>8</v>
      </c>
      <c r="G10917" s="6">
        <f t="shared" si="1543"/>
        <v>16</v>
      </c>
      <c r="H10917" s="6">
        <f t="shared" si="1544"/>
        <v>8</v>
      </c>
      <c r="I10917" s="6">
        <f t="shared" si="1545"/>
        <v>34</v>
      </c>
      <c r="J10917" s="6" t="str">
        <f t="shared" si="1546"/>
        <v>8-16</v>
      </c>
      <c r="K10917" s="6" t="str">
        <f t="shared" si="1547"/>
        <v>WKND</v>
      </c>
      <c r="L10917" s="6" t="str">
        <f t="shared" si="1548"/>
        <v>DAY</v>
      </c>
      <c r="M10917" s="6">
        <f t="shared" si="1549"/>
        <v>0</v>
      </c>
    </row>
    <row r="10918" spans="3:13" x14ac:dyDescent="0.35">
      <c r="C10918" s="42">
        <v>42232.375</v>
      </c>
      <c r="D10918" s="32">
        <v>2651.72607421875</v>
      </c>
      <c r="E10918" s="34" t="str">
        <f t="shared" si="1541"/>
        <v>08-16</v>
      </c>
      <c r="F10918" s="6">
        <f t="shared" si="1542"/>
        <v>9</v>
      </c>
      <c r="G10918" s="6">
        <f t="shared" si="1543"/>
        <v>16</v>
      </c>
      <c r="H10918" s="6">
        <f t="shared" si="1544"/>
        <v>8</v>
      </c>
      <c r="I10918" s="6">
        <f t="shared" si="1545"/>
        <v>34</v>
      </c>
      <c r="J10918" s="6" t="str">
        <f t="shared" si="1546"/>
        <v>8-16</v>
      </c>
      <c r="K10918" s="6" t="str">
        <f t="shared" si="1547"/>
        <v>WKND</v>
      </c>
      <c r="L10918" s="6" t="str">
        <f t="shared" si="1548"/>
        <v>DAY</v>
      </c>
      <c r="M10918" s="6">
        <f t="shared" si="1549"/>
        <v>0</v>
      </c>
    </row>
    <row r="10919" spans="3:13" x14ac:dyDescent="0.35">
      <c r="C10919" s="42">
        <v>42232.395833333336</v>
      </c>
      <c r="D10919" s="32">
        <v>2799.304931640625</v>
      </c>
      <c r="E10919" s="34" t="str">
        <f t="shared" si="1541"/>
        <v>08-16</v>
      </c>
      <c r="F10919" s="6">
        <f t="shared" si="1542"/>
        <v>9</v>
      </c>
      <c r="G10919" s="6">
        <f t="shared" si="1543"/>
        <v>16</v>
      </c>
      <c r="H10919" s="6">
        <f t="shared" si="1544"/>
        <v>8</v>
      </c>
      <c r="I10919" s="6">
        <f t="shared" si="1545"/>
        <v>34</v>
      </c>
      <c r="J10919" s="6" t="str">
        <f t="shared" si="1546"/>
        <v>8-16</v>
      </c>
      <c r="K10919" s="6" t="str">
        <f t="shared" si="1547"/>
        <v>WKND</v>
      </c>
      <c r="L10919" s="6" t="str">
        <f t="shared" si="1548"/>
        <v>DAY</v>
      </c>
      <c r="M10919" s="6">
        <f t="shared" si="1549"/>
        <v>0</v>
      </c>
    </row>
    <row r="10920" spans="3:13" x14ac:dyDescent="0.35">
      <c r="C10920" s="42">
        <v>42232.416666666664</v>
      </c>
      <c r="D10920" s="32">
        <v>2969.5849609375</v>
      </c>
      <c r="E10920" s="34" t="str">
        <f t="shared" si="1541"/>
        <v>08-16</v>
      </c>
      <c r="F10920" s="6">
        <f t="shared" si="1542"/>
        <v>10</v>
      </c>
      <c r="G10920" s="6">
        <f t="shared" si="1543"/>
        <v>16</v>
      </c>
      <c r="H10920" s="6">
        <f t="shared" si="1544"/>
        <v>8</v>
      </c>
      <c r="I10920" s="6">
        <f t="shared" si="1545"/>
        <v>34</v>
      </c>
      <c r="J10920" s="6" t="str">
        <f t="shared" si="1546"/>
        <v>8-16</v>
      </c>
      <c r="K10920" s="6" t="str">
        <f t="shared" si="1547"/>
        <v>WKND</v>
      </c>
      <c r="L10920" s="6" t="str">
        <f t="shared" si="1548"/>
        <v>DAY</v>
      </c>
      <c r="M10920" s="6">
        <f t="shared" si="1549"/>
        <v>0</v>
      </c>
    </row>
    <row r="10921" spans="3:13" x14ac:dyDescent="0.35">
      <c r="C10921" s="42">
        <v>42232.4375</v>
      </c>
      <c r="D10921" s="32">
        <v>3125.70556640625</v>
      </c>
      <c r="E10921" s="34" t="str">
        <f t="shared" si="1541"/>
        <v>08-16</v>
      </c>
      <c r="F10921" s="6">
        <f t="shared" si="1542"/>
        <v>10</v>
      </c>
      <c r="G10921" s="6">
        <f t="shared" si="1543"/>
        <v>16</v>
      </c>
      <c r="H10921" s="6">
        <f t="shared" si="1544"/>
        <v>8</v>
      </c>
      <c r="I10921" s="6">
        <f t="shared" si="1545"/>
        <v>34</v>
      </c>
      <c r="J10921" s="6" t="str">
        <f t="shared" si="1546"/>
        <v>8-16</v>
      </c>
      <c r="K10921" s="6" t="str">
        <f t="shared" si="1547"/>
        <v>WKND</v>
      </c>
      <c r="L10921" s="6" t="str">
        <f t="shared" si="1548"/>
        <v>DAY</v>
      </c>
      <c r="M10921" s="6">
        <f t="shared" si="1549"/>
        <v>0</v>
      </c>
    </row>
    <row r="10922" spans="3:13" x14ac:dyDescent="0.35">
      <c r="C10922" s="42">
        <v>42232.458333333336</v>
      </c>
      <c r="D10922" s="32">
        <v>3279.3154296875</v>
      </c>
      <c r="E10922" s="34" t="str">
        <f t="shared" si="1541"/>
        <v>08-16</v>
      </c>
      <c r="F10922" s="6">
        <f t="shared" si="1542"/>
        <v>11</v>
      </c>
      <c r="G10922" s="6">
        <f t="shared" si="1543"/>
        <v>16</v>
      </c>
      <c r="H10922" s="6">
        <f t="shared" si="1544"/>
        <v>8</v>
      </c>
      <c r="I10922" s="6">
        <f t="shared" si="1545"/>
        <v>34</v>
      </c>
      <c r="J10922" s="6" t="str">
        <f t="shared" si="1546"/>
        <v>8-16</v>
      </c>
      <c r="K10922" s="6" t="str">
        <f t="shared" si="1547"/>
        <v>WKND</v>
      </c>
      <c r="L10922" s="6" t="str">
        <f t="shared" si="1548"/>
        <v>DAY</v>
      </c>
      <c r="M10922" s="6">
        <f t="shared" si="1549"/>
        <v>0</v>
      </c>
    </row>
    <row r="10923" spans="3:13" x14ac:dyDescent="0.35">
      <c r="C10923" s="42">
        <v>42232.479166666664</v>
      </c>
      <c r="D10923" s="32">
        <v>3383.515380859375</v>
      </c>
      <c r="E10923" s="34" t="str">
        <f t="shared" si="1541"/>
        <v>08-16</v>
      </c>
      <c r="F10923" s="6">
        <f t="shared" si="1542"/>
        <v>11</v>
      </c>
      <c r="G10923" s="6">
        <f t="shared" si="1543"/>
        <v>16</v>
      </c>
      <c r="H10923" s="6">
        <f t="shared" si="1544"/>
        <v>8</v>
      </c>
      <c r="I10923" s="6">
        <f t="shared" si="1545"/>
        <v>34</v>
      </c>
      <c r="J10923" s="6" t="str">
        <f t="shared" si="1546"/>
        <v>8-16</v>
      </c>
      <c r="K10923" s="6" t="str">
        <f t="shared" si="1547"/>
        <v>WKND</v>
      </c>
      <c r="L10923" s="6" t="str">
        <f t="shared" si="1548"/>
        <v>DAY</v>
      </c>
      <c r="M10923" s="6">
        <f t="shared" si="1549"/>
        <v>0</v>
      </c>
    </row>
    <row r="10924" spans="3:13" x14ac:dyDescent="0.35">
      <c r="C10924" s="42">
        <v>42232.5</v>
      </c>
      <c r="D10924" s="32">
        <v>3459.858642578125</v>
      </c>
      <c r="E10924" s="34" t="str">
        <f t="shared" si="1541"/>
        <v>08-16</v>
      </c>
      <c r="F10924" s="6">
        <f t="shared" si="1542"/>
        <v>12</v>
      </c>
      <c r="G10924" s="6">
        <f t="shared" si="1543"/>
        <v>16</v>
      </c>
      <c r="H10924" s="6">
        <f t="shared" si="1544"/>
        <v>8</v>
      </c>
      <c r="I10924" s="6">
        <f t="shared" si="1545"/>
        <v>34</v>
      </c>
      <c r="J10924" s="6" t="str">
        <f t="shared" si="1546"/>
        <v>8-16</v>
      </c>
      <c r="K10924" s="6" t="str">
        <f t="shared" si="1547"/>
        <v>WKND</v>
      </c>
      <c r="L10924" s="6" t="str">
        <f t="shared" si="1548"/>
        <v>DAY</v>
      </c>
      <c r="M10924" s="6">
        <f t="shared" si="1549"/>
        <v>0</v>
      </c>
    </row>
    <row r="10925" spans="3:13" x14ac:dyDescent="0.35">
      <c r="C10925" s="42">
        <v>42232.520833333336</v>
      </c>
      <c r="D10925" s="32">
        <v>3522.564453125</v>
      </c>
      <c r="E10925" s="34" t="str">
        <f t="shared" si="1541"/>
        <v>08-16</v>
      </c>
      <c r="F10925" s="6">
        <f t="shared" si="1542"/>
        <v>12</v>
      </c>
      <c r="G10925" s="6">
        <f t="shared" si="1543"/>
        <v>16</v>
      </c>
      <c r="H10925" s="6">
        <f t="shared" si="1544"/>
        <v>8</v>
      </c>
      <c r="I10925" s="6">
        <f t="shared" si="1545"/>
        <v>34</v>
      </c>
      <c r="J10925" s="6" t="str">
        <f t="shared" si="1546"/>
        <v>8-16</v>
      </c>
      <c r="K10925" s="6" t="str">
        <f t="shared" si="1547"/>
        <v>WKND</v>
      </c>
      <c r="L10925" s="6" t="str">
        <f t="shared" si="1548"/>
        <v>DAY</v>
      </c>
      <c r="M10925" s="6">
        <f t="shared" si="1549"/>
        <v>0</v>
      </c>
    </row>
    <row r="10926" spans="3:13" x14ac:dyDescent="0.35">
      <c r="C10926" s="42">
        <v>42232.541666666664</v>
      </c>
      <c r="D10926" s="32">
        <v>3605.860107421875</v>
      </c>
      <c r="E10926" s="34" t="str">
        <f t="shared" si="1541"/>
        <v>08-16</v>
      </c>
      <c r="F10926" s="6">
        <f t="shared" si="1542"/>
        <v>13</v>
      </c>
      <c r="G10926" s="6">
        <f t="shared" si="1543"/>
        <v>16</v>
      </c>
      <c r="H10926" s="6">
        <f t="shared" si="1544"/>
        <v>8</v>
      </c>
      <c r="I10926" s="6">
        <f t="shared" si="1545"/>
        <v>34</v>
      </c>
      <c r="J10926" s="6" t="str">
        <f t="shared" si="1546"/>
        <v>8-16</v>
      </c>
      <c r="K10926" s="6" t="str">
        <f t="shared" si="1547"/>
        <v>WKND</v>
      </c>
      <c r="L10926" s="6" t="str">
        <f t="shared" si="1548"/>
        <v>DAY</v>
      </c>
      <c r="M10926" s="6">
        <f t="shared" si="1549"/>
        <v>0</v>
      </c>
    </row>
    <row r="10927" spans="3:13" x14ac:dyDescent="0.35">
      <c r="C10927" s="42">
        <v>42232.5625</v>
      </c>
      <c r="D10927" s="32">
        <v>3660.227294921875</v>
      </c>
      <c r="E10927" s="34" t="str">
        <f t="shared" si="1541"/>
        <v>08-16</v>
      </c>
      <c r="F10927" s="6">
        <f t="shared" si="1542"/>
        <v>13</v>
      </c>
      <c r="G10927" s="6">
        <f t="shared" si="1543"/>
        <v>16</v>
      </c>
      <c r="H10927" s="6">
        <f t="shared" si="1544"/>
        <v>8</v>
      </c>
      <c r="I10927" s="6">
        <f t="shared" si="1545"/>
        <v>34</v>
      </c>
      <c r="J10927" s="6" t="str">
        <f t="shared" si="1546"/>
        <v>8-16</v>
      </c>
      <c r="K10927" s="6" t="str">
        <f t="shared" si="1547"/>
        <v>WKND</v>
      </c>
      <c r="L10927" s="6" t="str">
        <f t="shared" si="1548"/>
        <v>DAY</v>
      </c>
      <c r="M10927" s="6">
        <f t="shared" si="1549"/>
        <v>0</v>
      </c>
    </row>
    <row r="10928" spans="3:13" x14ac:dyDescent="0.35">
      <c r="C10928" s="42">
        <v>42232.583333333336</v>
      </c>
      <c r="D10928" s="32">
        <v>3753.541015625</v>
      </c>
      <c r="E10928" s="34" t="str">
        <f t="shared" si="1541"/>
        <v>08-16</v>
      </c>
      <c r="F10928" s="6">
        <f t="shared" si="1542"/>
        <v>14</v>
      </c>
      <c r="G10928" s="6">
        <f t="shared" si="1543"/>
        <v>16</v>
      </c>
      <c r="H10928" s="6">
        <f t="shared" si="1544"/>
        <v>8</v>
      </c>
      <c r="I10928" s="6">
        <f t="shared" si="1545"/>
        <v>34</v>
      </c>
      <c r="J10928" s="6" t="str">
        <f t="shared" si="1546"/>
        <v>8-16</v>
      </c>
      <c r="K10928" s="6" t="str">
        <f t="shared" si="1547"/>
        <v>WKND</v>
      </c>
      <c r="L10928" s="6" t="str">
        <f t="shared" si="1548"/>
        <v>DAY</v>
      </c>
      <c r="M10928" s="6">
        <f t="shared" si="1549"/>
        <v>0</v>
      </c>
    </row>
    <row r="10929" spans="3:13" x14ac:dyDescent="0.35">
      <c r="C10929" s="42">
        <v>42232.604166666664</v>
      </c>
      <c r="D10929" s="32">
        <v>3840.07861328125</v>
      </c>
      <c r="E10929" s="34" t="str">
        <f t="shared" si="1541"/>
        <v>08-16</v>
      </c>
      <c r="F10929" s="6">
        <f t="shared" si="1542"/>
        <v>14</v>
      </c>
      <c r="G10929" s="6">
        <f t="shared" si="1543"/>
        <v>16</v>
      </c>
      <c r="H10929" s="6">
        <f t="shared" si="1544"/>
        <v>8</v>
      </c>
      <c r="I10929" s="6">
        <f t="shared" si="1545"/>
        <v>34</v>
      </c>
      <c r="J10929" s="6" t="str">
        <f t="shared" si="1546"/>
        <v>8-16</v>
      </c>
      <c r="K10929" s="6" t="str">
        <f t="shared" si="1547"/>
        <v>WKND</v>
      </c>
      <c r="L10929" s="6" t="str">
        <f t="shared" si="1548"/>
        <v>DAY</v>
      </c>
      <c r="M10929" s="6">
        <f t="shared" si="1549"/>
        <v>0</v>
      </c>
    </row>
    <row r="10930" spans="3:13" x14ac:dyDescent="0.35">
      <c r="C10930" s="42">
        <v>42232.625</v>
      </c>
      <c r="D10930" s="32">
        <v>3920.594482421875</v>
      </c>
      <c r="E10930" s="34" t="str">
        <f t="shared" si="1541"/>
        <v>08-16</v>
      </c>
      <c r="F10930" s="6">
        <f t="shared" si="1542"/>
        <v>15</v>
      </c>
      <c r="G10930" s="6">
        <f t="shared" si="1543"/>
        <v>16</v>
      </c>
      <c r="H10930" s="6">
        <f t="shared" si="1544"/>
        <v>8</v>
      </c>
      <c r="I10930" s="6">
        <f t="shared" si="1545"/>
        <v>34</v>
      </c>
      <c r="J10930" s="6" t="str">
        <f t="shared" si="1546"/>
        <v>8-16</v>
      </c>
      <c r="K10930" s="6" t="str">
        <f t="shared" si="1547"/>
        <v>WKND</v>
      </c>
      <c r="L10930" s="6" t="str">
        <f t="shared" si="1548"/>
        <v>DAY</v>
      </c>
      <c r="M10930" s="6">
        <f t="shared" si="1549"/>
        <v>0</v>
      </c>
    </row>
    <row r="10931" spans="3:13" x14ac:dyDescent="0.35">
      <c r="C10931" s="42">
        <v>42232.645833333336</v>
      </c>
      <c r="D10931" s="32">
        <v>3974.729248046875</v>
      </c>
      <c r="E10931" s="34" t="str">
        <f t="shared" si="1541"/>
        <v>08-16</v>
      </c>
      <c r="F10931" s="6">
        <f t="shared" si="1542"/>
        <v>15</v>
      </c>
      <c r="G10931" s="6">
        <f t="shared" si="1543"/>
        <v>16</v>
      </c>
      <c r="H10931" s="6">
        <f t="shared" si="1544"/>
        <v>8</v>
      </c>
      <c r="I10931" s="6">
        <f t="shared" si="1545"/>
        <v>34</v>
      </c>
      <c r="J10931" s="6" t="str">
        <f t="shared" si="1546"/>
        <v>8-16</v>
      </c>
      <c r="K10931" s="6" t="str">
        <f t="shared" si="1547"/>
        <v>WKND</v>
      </c>
      <c r="L10931" s="6" t="str">
        <f t="shared" si="1548"/>
        <v>DAY</v>
      </c>
      <c r="M10931" s="6">
        <f t="shared" si="1549"/>
        <v>0</v>
      </c>
    </row>
    <row r="10932" spans="3:13" x14ac:dyDescent="0.35">
      <c r="C10932" s="42">
        <v>42232.666666666664</v>
      </c>
      <c r="D10932" s="32">
        <v>4017.82177734375</v>
      </c>
      <c r="E10932" s="34" t="str">
        <f t="shared" si="1541"/>
        <v>08-16</v>
      </c>
      <c r="F10932" s="6">
        <f t="shared" si="1542"/>
        <v>16</v>
      </c>
      <c r="G10932" s="6">
        <f t="shared" si="1543"/>
        <v>16</v>
      </c>
      <c r="H10932" s="6">
        <f t="shared" si="1544"/>
        <v>8</v>
      </c>
      <c r="I10932" s="6">
        <f t="shared" si="1545"/>
        <v>34</v>
      </c>
      <c r="J10932" s="6" t="str">
        <f t="shared" si="1546"/>
        <v>8-16</v>
      </c>
      <c r="K10932" s="6" t="str">
        <f t="shared" si="1547"/>
        <v>WKND</v>
      </c>
      <c r="L10932" s="6" t="str">
        <f t="shared" si="1548"/>
        <v>DAY</v>
      </c>
      <c r="M10932" s="6">
        <f t="shared" si="1549"/>
        <v>1</v>
      </c>
    </row>
    <row r="10933" spans="3:13" x14ac:dyDescent="0.35">
      <c r="C10933" s="42">
        <v>42232.6875</v>
      </c>
      <c r="D10933" s="32">
        <v>4042.88720703125</v>
      </c>
      <c r="E10933" s="34" t="str">
        <f t="shared" si="1541"/>
        <v>08-16</v>
      </c>
      <c r="F10933" s="6">
        <f t="shared" si="1542"/>
        <v>16</v>
      </c>
      <c r="G10933" s="6">
        <f t="shared" si="1543"/>
        <v>16</v>
      </c>
      <c r="H10933" s="6">
        <f t="shared" si="1544"/>
        <v>8</v>
      </c>
      <c r="I10933" s="6">
        <f t="shared" si="1545"/>
        <v>34</v>
      </c>
      <c r="J10933" s="6" t="str">
        <f t="shared" si="1546"/>
        <v>8-16</v>
      </c>
      <c r="K10933" s="6" t="str">
        <f t="shared" si="1547"/>
        <v>WKND</v>
      </c>
      <c r="L10933" s="6" t="str">
        <f t="shared" si="1548"/>
        <v>DAY</v>
      </c>
      <c r="M10933" s="6">
        <f t="shared" si="1549"/>
        <v>1</v>
      </c>
    </row>
    <row r="10934" spans="3:13" x14ac:dyDescent="0.35">
      <c r="C10934" s="42">
        <v>42232.708333333336</v>
      </c>
      <c r="D10934" s="32">
        <v>4060.626708984375</v>
      </c>
      <c r="E10934" s="34" t="str">
        <f t="shared" si="1541"/>
        <v>08-16</v>
      </c>
      <c r="F10934" s="6">
        <f t="shared" si="1542"/>
        <v>17</v>
      </c>
      <c r="G10934" s="6">
        <f t="shared" si="1543"/>
        <v>16</v>
      </c>
      <c r="H10934" s="6">
        <f t="shared" si="1544"/>
        <v>8</v>
      </c>
      <c r="I10934" s="6">
        <f t="shared" si="1545"/>
        <v>34</v>
      </c>
      <c r="J10934" s="6" t="str">
        <f t="shared" si="1546"/>
        <v>8-16</v>
      </c>
      <c r="K10934" s="6" t="str">
        <f t="shared" si="1547"/>
        <v>WKND</v>
      </c>
      <c r="L10934" s="6" t="str">
        <f t="shared" si="1548"/>
        <v>EVE</v>
      </c>
      <c r="M10934" s="6">
        <f t="shared" si="1549"/>
        <v>1</v>
      </c>
    </row>
    <row r="10935" spans="3:13" x14ac:dyDescent="0.35">
      <c r="C10935" s="42">
        <v>42232.729166666664</v>
      </c>
      <c r="D10935" s="32">
        <v>4049.9287109375</v>
      </c>
      <c r="E10935" s="34" t="str">
        <f t="shared" si="1541"/>
        <v>08-16</v>
      </c>
      <c r="F10935" s="6">
        <f t="shared" si="1542"/>
        <v>17</v>
      </c>
      <c r="G10935" s="6">
        <f t="shared" si="1543"/>
        <v>16</v>
      </c>
      <c r="H10935" s="6">
        <f t="shared" si="1544"/>
        <v>8</v>
      </c>
      <c r="I10935" s="6">
        <f t="shared" si="1545"/>
        <v>34</v>
      </c>
      <c r="J10935" s="6" t="str">
        <f t="shared" si="1546"/>
        <v>8-16</v>
      </c>
      <c r="K10935" s="6" t="str">
        <f t="shared" si="1547"/>
        <v>WKND</v>
      </c>
      <c r="L10935" s="6" t="str">
        <f t="shared" si="1548"/>
        <v>EVE</v>
      </c>
      <c r="M10935" s="6">
        <f t="shared" si="1549"/>
        <v>1</v>
      </c>
    </row>
    <row r="10936" spans="3:13" x14ac:dyDescent="0.35">
      <c r="C10936" s="42">
        <v>42232.75</v>
      </c>
      <c r="D10936" s="32">
        <v>4028.971435546875</v>
      </c>
      <c r="E10936" s="34" t="str">
        <f t="shared" si="1541"/>
        <v>08-16</v>
      </c>
      <c r="F10936" s="6">
        <f t="shared" si="1542"/>
        <v>18</v>
      </c>
      <c r="G10936" s="6">
        <f t="shared" si="1543"/>
        <v>16</v>
      </c>
      <c r="H10936" s="6">
        <f t="shared" si="1544"/>
        <v>8</v>
      </c>
      <c r="I10936" s="6">
        <f t="shared" si="1545"/>
        <v>34</v>
      </c>
      <c r="J10936" s="6" t="str">
        <f t="shared" si="1546"/>
        <v>8-16</v>
      </c>
      <c r="K10936" s="6" t="str">
        <f t="shared" si="1547"/>
        <v>WKND</v>
      </c>
      <c r="L10936" s="6" t="str">
        <f t="shared" si="1548"/>
        <v>EVE</v>
      </c>
      <c r="M10936" s="6">
        <f t="shared" si="1549"/>
        <v>1</v>
      </c>
    </row>
    <row r="10937" spans="3:13" x14ac:dyDescent="0.35">
      <c r="C10937" s="42">
        <v>42232.770833333336</v>
      </c>
      <c r="D10937" s="32">
        <v>3969.015625</v>
      </c>
      <c r="E10937" s="34" t="str">
        <f t="shared" si="1541"/>
        <v>08-16</v>
      </c>
      <c r="F10937" s="6">
        <f t="shared" si="1542"/>
        <v>18</v>
      </c>
      <c r="G10937" s="6">
        <f t="shared" si="1543"/>
        <v>16</v>
      </c>
      <c r="H10937" s="6">
        <f t="shared" si="1544"/>
        <v>8</v>
      </c>
      <c r="I10937" s="6">
        <f t="shared" si="1545"/>
        <v>34</v>
      </c>
      <c r="J10937" s="6" t="str">
        <f t="shared" si="1546"/>
        <v>8-16</v>
      </c>
      <c r="K10937" s="6" t="str">
        <f t="shared" si="1547"/>
        <v>WKND</v>
      </c>
      <c r="L10937" s="6" t="str">
        <f t="shared" si="1548"/>
        <v>EVE</v>
      </c>
      <c r="M10937" s="6">
        <f t="shared" si="1549"/>
        <v>0</v>
      </c>
    </row>
    <row r="10938" spans="3:13" x14ac:dyDescent="0.35">
      <c r="C10938" s="42">
        <v>42232.791666666664</v>
      </c>
      <c r="D10938" s="32">
        <v>3884.62158203125</v>
      </c>
      <c r="E10938" s="34" t="str">
        <f t="shared" si="1541"/>
        <v>08-16</v>
      </c>
      <c r="F10938" s="6">
        <f t="shared" si="1542"/>
        <v>19</v>
      </c>
      <c r="G10938" s="6">
        <f t="shared" si="1543"/>
        <v>16</v>
      </c>
      <c r="H10938" s="6">
        <f t="shared" si="1544"/>
        <v>8</v>
      </c>
      <c r="I10938" s="6">
        <f t="shared" si="1545"/>
        <v>34</v>
      </c>
      <c r="J10938" s="6" t="str">
        <f t="shared" si="1546"/>
        <v>8-16</v>
      </c>
      <c r="K10938" s="6" t="str">
        <f t="shared" si="1547"/>
        <v>WKND</v>
      </c>
      <c r="L10938" s="6" t="str">
        <f t="shared" si="1548"/>
        <v>EVE</v>
      </c>
      <c r="M10938" s="6">
        <f t="shared" si="1549"/>
        <v>0</v>
      </c>
    </row>
    <row r="10939" spans="3:13" x14ac:dyDescent="0.35">
      <c r="C10939" s="42">
        <v>42232.8125</v>
      </c>
      <c r="D10939" s="32">
        <v>3837.4521484375</v>
      </c>
      <c r="E10939" s="34" t="str">
        <f t="shared" si="1541"/>
        <v>08-16</v>
      </c>
      <c r="F10939" s="6">
        <f t="shared" si="1542"/>
        <v>19</v>
      </c>
      <c r="G10939" s="6">
        <f t="shared" si="1543"/>
        <v>16</v>
      </c>
      <c r="H10939" s="6">
        <f t="shared" si="1544"/>
        <v>8</v>
      </c>
      <c r="I10939" s="6">
        <f t="shared" si="1545"/>
        <v>34</v>
      </c>
      <c r="J10939" s="6" t="str">
        <f t="shared" si="1546"/>
        <v>8-16</v>
      </c>
      <c r="K10939" s="6" t="str">
        <f t="shared" si="1547"/>
        <v>WKND</v>
      </c>
      <c r="L10939" s="6" t="str">
        <f t="shared" si="1548"/>
        <v>EVE</v>
      </c>
      <c r="M10939" s="6">
        <f t="shared" si="1549"/>
        <v>0</v>
      </c>
    </row>
    <row r="10940" spans="3:13" x14ac:dyDescent="0.35">
      <c r="C10940" s="42">
        <v>42232.833333333336</v>
      </c>
      <c r="D10940" s="32">
        <v>3879.093994140625</v>
      </c>
      <c r="E10940" s="34" t="str">
        <f t="shared" si="1541"/>
        <v>08-16</v>
      </c>
      <c r="F10940" s="6">
        <f t="shared" si="1542"/>
        <v>20</v>
      </c>
      <c r="G10940" s="6">
        <f t="shared" si="1543"/>
        <v>16</v>
      </c>
      <c r="H10940" s="6">
        <f t="shared" si="1544"/>
        <v>8</v>
      </c>
      <c r="I10940" s="6">
        <f t="shared" si="1545"/>
        <v>34</v>
      </c>
      <c r="J10940" s="6" t="str">
        <f t="shared" si="1546"/>
        <v>8-16</v>
      </c>
      <c r="K10940" s="6" t="str">
        <f t="shared" si="1547"/>
        <v>WKND</v>
      </c>
      <c r="L10940" s="6" t="str">
        <f t="shared" si="1548"/>
        <v>EVE</v>
      </c>
      <c r="M10940" s="6">
        <f t="shared" si="1549"/>
        <v>0</v>
      </c>
    </row>
    <row r="10941" spans="3:13" x14ac:dyDescent="0.35">
      <c r="C10941" s="42">
        <v>42232.854166666664</v>
      </c>
      <c r="D10941" s="32">
        <v>3830.176513671875</v>
      </c>
      <c r="E10941" s="34" t="str">
        <f t="shared" si="1541"/>
        <v>08-16</v>
      </c>
      <c r="F10941" s="6">
        <f t="shared" si="1542"/>
        <v>20</v>
      </c>
      <c r="G10941" s="6">
        <f t="shared" si="1543"/>
        <v>16</v>
      </c>
      <c r="H10941" s="6">
        <f t="shared" si="1544"/>
        <v>8</v>
      </c>
      <c r="I10941" s="6">
        <f t="shared" si="1545"/>
        <v>34</v>
      </c>
      <c r="J10941" s="6" t="str">
        <f t="shared" si="1546"/>
        <v>8-16</v>
      </c>
      <c r="K10941" s="6" t="str">
        <f t="shared" si="1547"/>
        <v>WKND</v>
      </c>
      <c r="L10941" s="6" t="str">
        <f t="shared" si="1548"/>
        <v>EVE</v>
      </c>
      <c r="M10941" s="6">
        <f t="shared" si="1549"/>
        <v>0</v>
      </c>
    </row>
    <row r="10942" spans="3:13" x14ac:dyDescent="0.35">
      <c r="C10942" s="42">
        <v>42232.875</v>
      </c>
      <c r="D10942" s="32">
        <v>3711.57080078125</v>
      </c>
      <c r="E10942" s="34" t="str">
        <f t="shared" si="1541"/>
        <v>08-16</v>
      </c>
      <c r="F10942" s="6">
        <f t="shared" si="1542"/>
        <v>21</v>
      </c>
      <c r="G10942" s="6">
        <f t="shared" si="1543"/>
        <v>16</v>
      </c>
      <c r="H10942" s="6">
        <f t="shared" si="1544"/>
        <v>8</v>
      </c>
      <c r="I10942" s="6">
        <f t="shared" si="1545"/>
        <v>34</v>
      </c>
      <c r="J10942" s="6" t="str">
        <f t="shared" si="1546"/>
        <v>8-16</v>
      </c>
      <c r="K10942" s="6" t="str">
        <f t="shared" si="1547"/>
        <v>WKND</v>
      </c>
      <c r="L10942" s="6" t="str">
        <f t="shared" si="1548"/>
        <v>EVE</v>
      </c>
      <c r="M10942" s="6">
        <f t="shared" si="1549"/>
        <v>0</v>
      </c>
    </row>
    <row r="10943" spans="3:13" x14ac:dyDescent="0.35">
      <c r="C10943" s="42">
        <v>42232.895833333336</v>
      </c>
      <c r="D10943" s="32">
        <v>3568.583984375</v>
      </c>
      <c r="E10943" s="34" t="str">
        <f t="shared" si="1541"/>
        <v>08-16</v>
      </c>
      <c r="F10943" s="6">
        <f t="shared" si="1542"/>
        <v>21</v>
      </c>
      <c r="G10943" s="6">
        <f t="shared" si="1543"/>
        <v>16</v>
      </c>
      <c r="H10943" s="6">
        <f t="shared" si="1544"/>
        <v>8</v>
      </c>
      <c r="I10943" s="6">
        <f t="shared" si="1545"/>
        <v>34</v>
      </c>
      <c r="J10943" s="6" t="str">
        <f t="shared" si="1546"/>
        <v>8-16</v>
      </c>
      <c r="K10943" s="6" t="str">
        <f t="shared" si="1547"/>
        <v>WKND</v>
      </c>
      <c r="L10943" s="6" t="str">
        <f t="shared" si="1548"/>
        <v>EVE</v>
      </c>
      <c r="M10943" s="6">
        <f t="shared" si="1549"/>
        <v>0</v>
      </c>
    </row>
    <row r="10944" spans="3:13" x14ac:dyDescent="0.35">
      <c r="C10944" s="42">
        <v>42232.916666666664</v>
      </c>
      <c r="D10944" s="32">
        <v>3386.6767578125</v>
      </c>
      <c r="E10944" s="34" t="str">
        <f t="shared" si="1541"/>
        <v>08-16</v>
      </c>
      <c r="F10944" s="6">
        <f t="shared" si="1542"/>
        <v>22</v>
      </c>
      <c r="G10944" s="6">
        <f t="shared" si="1543"/>
        <v>16</v>
      </c>
      <c r="H10944" s="6">
        <f t="shared" si="1544"/>
        <v>8</v>
      </c>
      <c r="I10944" s="6">
        <f t="shared" si="1545"/>
        <v>34</v>
      </c>
      <c r="J10944" s="6" t="str">
        <f t="shared" si="1546"/>
        <v>8-16</v>
      </c>
      <c r="K10944" s="6" t="str">
        <f t="shared" si="1547"/>
        <v>WKND</v>
      </c>
      <c r="L10944" s="6" t="str">
        <f t="shared" si="1548"/>
        <v>EVE</v>
      </c>
      <c r="M10944" s="6">
        <f t="shared" si="1549"/>
        <v>0</v>
      </c>
    </row>
    <row r="10945" spans="3:13" x14ac:dyDescent="0.35">
      <c r="C10945" s="42">
        <v>42232.9375</v>
      </c>
      <c r="D10945" s="32">
        <v>3194.077392578125</v>
      </c>
      <c r="E10945" s="34" t="str">
        <f t="shared" si="1541"/>
        <v>08-16</v>
      </c>
      <c r="F10945" s="6">
        <f t="shared" si="1542"/>
        <v>22</v>
      </c>
      <c r="G10945" s="6">
        <f t="shared" si="1543"/>
        <v>16</v>
      </c>
      <c r="H10945" s="6">
        <f t="shared" si="1544"/>
        <v>8</v>
      </c>
      <c r="I10945" s="6">
        <f t="shared" si="1545"/>
        <v>34</v>
      </c>
      <c r="J10945" s="6" t="str">
        <f t="shared" si="1546"/>
        <v>8-16</v>
      </c>
      <c r="K10945" s="6" t="str">
        <f t="shared" si="1547"/>
        <v>WKND</v>
      </c>
      <c r="L10945" s="6" t="str">
        <f t="shared" si="1548"/>
        <v>EVE</v>
      </c>
      <c r="M10945" s="6">
        <f t="shared" si="1549"/>
        <v>0</v>
      </c>
    </row>
    <row r="10946" spans="3:13" x14ac:dyDescent="0.35">
      <c r="C10946" s="42">
        <v>42232.958333333336</v>
      </c>
      <c r="D10946" s="32">
        <v>3010.41748046875</v>
      </c>
      <c r="E10946" s="34" t="str">
        <f t="shared" si="1541"/>
        <v>08-16</v>
      </c>
      <c r="F10946" s="6">
        <f t="shared" si="1542"/>
        <v>23</v>
      </c>
      <c r="G10946" s="6">
        <f t="shared" si="1543"/>
        <v>16</v>
      </c>
      <c r="H10946" s="6">
        <f t="shared" si="1544"/>
        <v>8</v>
      </c>
      <c r="I10946" s="6">
        <f t="shared" si="1545"/>
        <v>34</v>
      </c>
      <c r="J10946" s="6" t="str">
        <f t="shared" si="1546"/>
        <v>8-16</v>
      </c>
      <c r="K10946" s="6" t="str">
        <f t="shared" si="1547"/>
        <v>WKND</v>
      </c>
      <c r="L10946" s="6" t="str">
        <f t="shared" si="1548"/>
        <v>EVE</v>
      </c>
      <c r="M10946" s="6">
        <f t="shared" si="1549"/>
        <v>0</v>
      </c>
    </row>
    <row r="10947" spans="3:13" x14ac:dyDescent="0.35">
      <c r="C10947" s="42">
        <v>42232.979166666664</v>
      </c>
      <c r="D10947" s="32">
        <v>2829.3779296875</v>
      </c>
      <c r="E10947" s="34" t="str">
        <f t="shared" si="1541"/>
        <v>08-16</v>
      </c>
      <c r="F10947" s="6">
        <f t="shared" si="1542"/>
        <v>23</v>
      </c>
      <c r="G10947" s="6">
        <f t="shared" si="1543"/>
        <v>16</v>
      </c>
      <c r="H10947" s="6">
        <f t="shared" si="1544"/>
        <v>8</v>
      </c>
      <c r="I10947" s="6">
        <f t="shared" si="1545"/>
        <v>34</v>
      </c>
      <c r="J10947" s="6" t="str">
        <f t="shared" si="1546"/>
        <v>8-16</v>
      </c>
      <c r="K10947" s="6" t="str">
        <f t="shared" si="1547"/>
        <v>WKND</v>
      </c>
      <c r="L10947" s="6" t="str">
        <f t="shared" si="1548"/>
        <v>EVE</v>
      </c>
      <c r="M10947" s="6">
        <f t="shared" si="1549"/>
        <v>0</v>
      </c>
    </row>
    <row r="10948" spans="3:13" x14ac:dyDescent="0.35">
      <c r="C10948" s="42">
        <v>42233</v>
      </c>
      <c r="D10948" s="32">
        <v>2686.16796875</v>
      </c>
      <c r="E10948" s="34" t="str">
        <f t="shared" si="1541"/>
        <v>08-17</v>
      </c>
      <c r="F10948" s="6">
        <f t="shared" si="1542"/>
        <v>0</v>
      </c>
      <c r="G10948" s="6">
        <f t="shared" si="1543"/>
        <v>17</v>
      </c>
      <c r="H10948" s="6">
        <f t="shared" si="1544"/>
        <v>8</v>
      </c>
      <c r="I10948" s="6">
        <f t="shared" si="1545"/>
        <v>34</v>
      </c>
      <c r="J10948" s="6" t="str">
        <f t="shared" si="1546"/>
        <v>8-17</v>
      </c>
      <c r="K10948" s="6" t="str">
        <f t="shared" si="1547"/>
        <v>WK</v>
      </c>
      <c r="L10948" s="6" t="str">
        <f t="shared" si="1548"/>
        <v>EVE</v>
      </c>
      <c r="M10948" s="6">
        <f t="shared" si="1549"/>
        <v>0</v>
      </c>
    </row>
    <row r="10949" spans="3:13" x14ac:dyDescent="0.35">
      <c r="C10949" s="42">
        <v>42233.020833333336</v>
      </c>
      <c r="D10949" s="32">
        <v>2572.817626953125</v>
      </c>
      <c r="E10949" s="34" t="str">
        <f t="shared" si="1541"/>
        <v>08-17</v>
      </c>
      <c r="F10949" s="6">
        <f t="shared" si="1542"/>
        <v>0</v>
      </c>
      <c r="G10949" s="6">
        <f t="shared" si="1543"/>
        <v>17</v>
      </c>
      <c r="H10949" s="6">
        <f t="shared" si="1544"/>
        <v>8</v>
      </c>
      <c r="I10949" s="6">
        <f t="shared" si="1545"/>
        <v>34</v>
      </c>
      <c r="J10949" s="6" t="str">
        <f t="shared" si="1546"/>
        <v>8-17</v>
      </c>
      <c r="K10949" s="6" t="str">
        <f t="shared" si="1547"/>
        <v>WK</v>
      </c>
      <c r="L10949" s="6" t="str">
        <f t="shared" si="1548"/>
        <v>EVE</v>
      </c>
      <c r="M10949" s="6">
        <f t="shared" si="1549"/>
        <v>0</v>
      </c>
    </row>
    <row r="10950" spans="3:13" x14ac:dyDescent="0.35">
      <c r="C10950" s="42">
        <v>42233.041666666664</v>
      </c>
      <c r="D10950" s="32">
        <v>2491.931396484375</v>
      </c>
      <c r="E10950" s="34" t="str">
        <f t="shared" si="1541"/>
        <v>08-17</v>
      </c>
      <c r="F10950" s="6">
        <f t="shared" si="1542"/>
        <v>1</v>
      </c>
      <c r="G10950" s="6">
        <f t="shared" si="1543"/>
        <v>17</v>
      </c>
      <c r="H10950" s="6">
        <f t="shared" si="1544"/>
        <v>8</v>
      </c>
      <c r="I10950" s="6">
        <f t="shared" si="1545"/>
        <v>34</v>
      </c>
      <c r="J10950" s="6" t="str">
        <f t="shared" si="1546"/>
        <v>8-17</v>
      </c>
      <c r="K10950" s="6" t="str">
        <f t="shared" si="1547"/>
        <v>WK</v>
      </c>
      <c r="L10950" s="6" t="str">
        <f t="shared" si="1548"/>
        <v>EVE</v>
      </c>
      <c r="M10950" s="6">
        <f t="shared" si="1549"/>
        <v>0</v>
      </c>
    </row>
    <row r="10951" spans="3:13" x14ac:dyDescent="0.35">
      <c r="C10951" s="42">
        <v>42233.0625</v>
      </c>
      <c r="D10951" s="32">
        <v>2413.196044921875</v>
      </c>
      <c r="E10951" s="34" t="str">
        <f t="shared" ref="E10951:E11014" si="1550">TEXT(MONTH(C10951),"00")&amp;"-"&amp;TEXT(DAY(C10951),"00")</f>
        <v>08-17</v>
      </c>
      <c r="F10951" s="6">
        <f t="shared" ref="F10951:F11014" si="1551">HOUR(C10951)</f>
        <v>1</v>
      </c>
      <c r="G10951" s="6">
        <f t="shared" ref="G10951:G11014" si="1552">DAY(C10951)</f>
        <v>17</v>
      </c>
      <c r="H10951" s="6">
        <f t="shared" ref="H10951:H11014" si="1553">MONTH(C10951)</f>
        <v>8</v>
      </c>
      <c r="I10951" s="6">
        <f t="shared" ref="I10951:I11014" si="1554">WEEKNUM(C10951)</f>
        <v>34</v>
      </c>
      <c r="J10951" s="6" t="str">
        <f t="shared" ref="J10951:J11014" si="1555">H10951&amp;"-"&amp;G10951</f>
        <v>8-17</v>
      </c>
      <c r="K10951" s="6" t="str">
        <f t="shared" ref="K10951:K11014" si="1556">IF(WEEKDAY(C10951,11)&lt;6,"WK","WKND")</f>
        <v>WK</v>
      </c>
      <c r="L10951" s="6" t="str">
        <f t="shared" ref="L10951:L11014" si="1557">IF(AND(F10951&lt;17,F10951&gt;6),"DAY","EVE")</f>
        <v>EVE</v>
      </c>
      <c r="M10951" s="6">
        <f t="shared" ref="M10951:M11014" si="1558">IF(D10951&gt;4000,1,0)</f>
        <v>0</v>
      </c>
    </row>
    <row r="10952" spans="3:13" x14ac:dyDescent="0.35">
      <c r="C10952" s="42">
        <v>42233.083333333336</v>
      </c>
      <c r="D10952" s="32">
        <v>2345.4521484375</v>
      </c>
      <c r="E10952" s="34" t="str">
        <f t="shared" si="1550"/>
        <v>08-17</v>
      </c>
      <c r="F10952" s="6">
        <f t="shared" si="1551"/>
        <v>2</v>
      </c>
      <c r="G10952" s="6">
        <f t="shared" si="1552"/>
        <v>17</v>
      </c>
      <c r="H10952" s="6">
        <f t="shared" si="1553"/>
        <v>8</v>
      </c>
      <c r="I10952" s="6">
        <f t="shared" si="1554"/>
        <v>34</v>
      </c>
      <c r="J10952" s="6" t="str">
        <f t="shared" si="1555"/>
        <v>8-17</v>
      </c>
      <c r="K10952" s="6" t="str">
        <f t="shared" si="1556"/>
        <v>WK</v>
      </c>
      <c r="L10952" s="6" t="str">
        <f t="shared" si="1557"/>
        <v>EVE</v>
      </c>
      <c r="M10952" s="6">
        <f t="shared" si="1558"/>
        <v>0</v>
      </c>
    </row>
    <row r="10953" spans="3:13" x14ac:dyDescent="0.35">
      <c r="C10953" s="42">
        <v>42233.104166666664</v>
      </c>
      <c r="D10953" s="32">
        <v>2309.323974609375</v>
      </c>
      <c r="E10953" s="34" t="str">
        <f t="shared" si="1550"/>
        <v>08-17</v>
      </c>
      <c r="F10953" s="6">
        <f t="shared" si="1551"/>
        <v>2</v>
      </c>
      <c r="G10953" s="6">
        <f t="shared" si="1552"/>
        <v>17</v>
      </c>
      <c r="H10953" s="6">
        <f t="shared" si="1553"/>
        <v>8</v>
      </c>
      <c r="I10953" s="6">
        <f t="shared" si="1554"/>
        <v>34</v>
      </c>
      <c r="J10953" s="6" t="str">
        <f t="shared" si="1555"/>
        <v>8-17</v>
      </c>
      <c r="K10953" s="6" t="str">
        <f t="shared" si="1556"/>
        <v>WK</v>
      </c>
      <c r="L10953" s="6" t="str">
        <f t="shared" si="1557"/>
        <v>EVE</v>
      </c>
      <c r="M10953" s="6">
        <f t="shared" si="1558"/>
        <v>0</v>
      </c>
    </row>
    <row r="10954" spans="3:13" x14ac:dyDescent="0.35">
      <c r="C10954" s="42">
        <v>42233.125</v>
      </c>
      <c r="D10954" s="32">
        <v>2270.0478515625</v>
      </c>
      <c r="E10954" s="34" t="str">
        <f t="shared" si="1550"/>
        <v>08-17</v>
      </c>
      <c r="F10954" s="6">
        <f t="shared" si="1551"/>
        <v>3</v>
      </c>
      <c r="G10954" s="6">
        <f t="shared" si="1552"/>
        <v>17</v>
      </c>
      <c r="H10954" s="6">
        <f t="shared" si="1553"/>
        <v>8</v>
      </c>
      <c r="I10954" s="6">
        <f t="shared" si="1554"/>
        <v>34</v>
      </c>
      <c r="J10954" s="6" t="str">
        <f t="shared" si="1555"/>
        <v>8-17</v>
      </c>
      <c r="K10954" s="6" t="str">
        <f t="shared" si="1556"/>
        <v>WK</v>
      </c>
      <c r="L10954" s="6" t="str">
        <f t="shared" si="1557"/>
        <v>EVE</v>
      </c>
      <c r="M10954" s="6">
        <f t="shared" si="1558"/>
        <v>0</v>
      </c>
    </row>
    <row r="10955" spans="3:13" x14ac:dyDescent="0.35">
      <c r="C10955" s="42">
        <v>42233.145833333336</v>
      </c>
      <c r="D10955" s="32">
        <v>2246.985107421875</v>
      </c>
      <c r="E10955" s="34" t="str">
        <f t="shared" si="1550"/>
        <v>08-17</v>
      </c>
      <c r="F10955" s="6">
        <f t="shared" si="1551"/>
        <v>3</v>
      </c>
      <c r="G10955" s="6">
        <f t="shared" si="1552"/>
        <v>17</v>
      </c>
      <c r="H10955" s="6">
        <f t="shared" si="1553"/>
        <v>8</v>
      </c>
      <c r="I10955" s="6">
        <f t="shared" si="1554"/>
        <v>34</v>
      </c>
      <c r="J10955" s="6" t="str">
        <f t="shared" si="1555"/>
        <v>8-17</v>
      </c>
      <c r="K10955" s="6" t="str">
        <f t="shared" si="1556"/>
        <v>WK</v>
      </c>
      <c r="L10955" s="6" t="str">
        <f t="shared" si="1557"/>
        <v>EVE</v>
      </c>
      <c r="M10955" s="6">
        <f t="shared" si="1558"/>
        <v>0</v>
      </c>
    </row>
    <row r="10956" spans="3:13" x14ac:dyDescent="0.35">
      <c r="C10956" s="42">
        <v>42233.166666666664</v>
      </c>
      <c r="D10956" s="32">
        <v>2241.677490234375</v>
      </c>
      <c r="E10956" s="34" t="str">
        <f t="shared" si="1550"/>
        <v>08-17</v>
      </c>
      <c r="F10956" s="6">
        <f t="shared" si="1551"/>
        <v>4</v>
      </c>
      <c r="G10956" s="6">
        <f t="shared" si="1552"/>
        <v>17</v>
      </c>
      <c r="H10956" s="6">
        <f t="shared" si="1553"/>
        <v>8</v>
      </c>
      <c r="I10956" s="6">
        <f t="shared" si="1554"/>
        <v>34</v>
      </c>
      <c r="J10956" s="6" t="str">
        <f t="shared" si="1555"/>
        <v>8-17</v>
      </c>
      <c r="K10956" s="6" t="str">
        <f t="shared" si="1556"/>
        <v>WK</v>
      </c>
      <c r="L10956" s="6" t="str">
        <f t="shared" si="1557"/>
        <v>EVE</v>
      </c>
      <c r="M10956" s="6">
        <f t="shared" si="1558"/>
        <v>0</v>
      </c>
    </row>
    <row r="10957" spans="3:13" x14ac:dyDescent="0.35">
      <c r="C10957" s="42">
        <v>42233.1875</v>
      </c>
      <c r="D10957" s="32">
        <v>2264.196533203125</v>
      </c>
      <c r="E10957" s="34" t="str">
        <f t="shared" si="1550"/>
        <v>08-17</v>
      </c>
      <c r="F10957" s="6">
        <f t="shared" si="1551"/>
        <v>4</v>
      </c>
      <c r="G10957" s="6">
        <f t="shared" si="1552"/>
        <v>17</v>
      </c>
      <c r="H10957" s="6">
        <f t="shared" si="1553"/>
        <v>8</v>
      </c>
      <c r="I10957" s="6">
        <f t="shared" si="1554"/>
        <v>34</v>
      </c>
      <c r="J10957" s="6" t="str">
        <f t="shared" si="1555"/>
        <v>8-17</v>
      </c>
      <c r="K10957" s="6" t="str">
        <f t="shared" si="1556"/>
        <v>WK</v>
      </c>
      <c r="L10957" s="6" t="str">
        <f t="shared" si="1557"/>
        <v>EVE</v>
      </c>
      <c r="M10957" s="6">
        <f t="shared" si="1558"/>
        <v>0</v>
      </c>
    </row>
    <row r="10958" spans="3:13" x14ac:dyDescent="0.35">
      <c r="C10958" s="42">
        <v>42233.208333333336</v>
      </c>
      <c r="D10958" s="32">
        <v>2317.3583984375</v>
      </c>
      <c r="E10958" s="34" t="str">
        <f t="shared" si="1550"/>
        <v>08-17</v>
      </c>
      <c r="F10958" s="6">
        <f t="shared" si="1551"/>
        <v>5</v>
      </c>
      <c r="G10958" s="6">
        <f t="shared" si="1552"/>
        <v>17</v>
      </c>
      <c r="H10958" s="6">
        <f t="shared" si="1553"/>
        <v>8</v>
      </c>
      <c r="I10958" s="6">
        <f t="shared" si="1554"/>
        <v>34</v>
      </c>
      <c r="J10958" s="6" t="str">
        <f t="shared" si="1555"/>
        <v>8-17</v>
      </c>
      <c r="K10958" s="6" t="str">
        <f t="shared" si="1556"/>
        <v>WK</v>
      </c>
      <c r="L10958" s="6" t="str">
        <f t="shared" si="1557"/>
        <v>EVE</v>
      </c>
      <c r="M10958" s="6">
        <f t="shared" si="1558"/>
        <v>0</v>
      </c>
    </row>
    <row r="10959" spans="3:13" x14ac:dyDescent="0.35">
      <c r="C10959" s="42">
        <v>42233.229166666664</v>
      </c>
      <c r="D10959" s="32">
        <v>2399.580078125</v>
      </c>
      <c r="E10959" s="34" t="str">
        <f t="shared" si="1550"/>
        <v>08-17</v>
      </c>
      <c r="F10959" s="6">
        <f t="shared" si="1551"/>
        <v>5</v>
      </c>
      <c r="G10959" s="6">
        <f t="shared" si="1552"/>
        <v>17</v>
      </c>
      <c r="H10959" s="6">
        <f t="shared" si="1553"/>
        <v>8</v>
      </c>
      <c r="I10959" s="6">
        <f t="shared" si="1554"/>
        <v>34</v>
      </c>
      <c r="J10959" s="6" t="str">
        <f t="shared" si="1555"/>
        <v>8-17</v>
      </c>
      <c r="K10959" s="6" t="str">
        <f t="shared" si="1556"/>
        <v>WK</v>
      </c>
      <c r="L10959" s="6" t="str">
        <f t="shared" si="1557"/>
        <v>EVE</v>
      </c>
      <c r="M10959" s="6">
        <f t="shared" si="1558"/>
        <v>0</v>
      </c>
    </row>
    <row r="10960" spans="3:13" x14ac:dyDescent="0.35">
      <c r="C10960" s="42">
        <v>42233.25</v>
      </c>
      <c r="D10960" s="32">
        <v>2498.753662109375</v>
      </c>
      <c r="E10960" s="34" t="str">
        <f t="shared" si="1550"/>
        <v>08-17</v>
      </c>
      <c r="F10960" s="6">
        <f t="shared" si="1551"/>
        <v>6</v>
      </c>
      <c r="G10960" s="6">
        <f t="shared" si="1552"/>
        <v>17</v>
      </c>
      <c r="H10960" s="6">
        <f t="shared" si="1553"/>
        <v>8</v>
      </c>
      <c r="I10960" s="6">
        <f t="shared" si="1554"/>
        <v>34</v>
      </c>
      <c r="J10960" s="6" t="str">
        <f t="shared" si="1555"/>
        <v>8-17</v>
      </c>
      <c r="K10960" s="6" t="str">
        <f t="shared" si="1556"/>
        <v>WK</v>
      </c>
      <c r="L10960" s="6" t="str">
        <f t="shared" si="1557"/>
        <v>EVE</v>
      </c>
      <c r="M10960" s="6">
        <f t="shared" si="1558"/>
        <v>0</v>
      </c>
    </row>
    <row r="10961" spans="3:13" x14ac:dyDescent="0.35">
      <c r="C10961" s="42">
        <v>42233.270833333336</v>
      </c>
      <c r="D10961" s="32">
        <v>2601.326171875</v>
      </c>
      <c r="E10961" s="34" t="str">
        <f t="shared" si="1550"/>
        <v>08-17</v>
      </c>
      <c r="F10961" s="6">
        <f t="shared" si="1551"/>
        <v>6</v>
      </c>
      <c r="G10961" s="6">
        <f t="shared" si="1552"/>
        <v>17</v>
      </c>
      <c r="H10961" s="6">
        <f t="shared" si="1553"/>
        <v>8</v>
      </c>
      <c r="I10961" s="6">
        <f t="shared" si="1554"/>
        <v>34</v>
      </c>
      <c r="J10961" s="6" t="str">
        <f t="shared" si="1555"/>
        <v>8-17</v>
      </c>
      <c r="K10961" s="6" t="str">
        <f t="shared" si="1556"/>
        <v>WK</v>
      </c>
      <c r="L10961" s="6" t="str">
        <f t="shared" si="1557"/>
        <v>EVE</v>
      </c>
      <c r="M10961" s="6">
        <f t="shared" si="1558"/>
        <v>0</v>
      </c>
    </row>
    <row r="10962" spans="3:13" x14ac:dyDescent="0.35">
      <c r="C10962" s="42">
        <v>42233.291666666664</v>
      </c>
      <c r="D10962" s="32">
        <v>2681.848388671875</v>
      </c>
      <c r="E10962" s="34" t="str">
        <f t="shared" si="1550"/>
        <v>08-17</v>
      </c>
      <c r="F10962" s="6">
        <f t="shared" si="1551"/>
        <v>7</v>
      </c>
      <c r="G10962" s="6">
        <f t="shared" si="1552"/>
        <v>17</v>
      </c>
      <c r="H10962" s="6">
        <f t="shared" si="1553"/>
        <v>8</v>
      </c>
      <c r="I10962" s="6">
        <f t="shared" si="1554"/>
        <v>34</v>
      </c>
      <c r="J10962" s="6" t="str">
        <f t="shared" si="1555"/>
        <v>8-17</v>
      </c>
      <c r="K10962" s="6" t="str">
        <f t="shared" si="1556"/>
        <v>WK</v>
      </c>
      <c r="L10962" s="6" t="str">
        <f t="shared" si="1557"/>
        <v>DAY</v>
      </c>
      <c r="M10962" s="6">
        <f t="shared" si="1558"/>
        <v>0</v>
      </c>
    </row>
    <row r="10963" spans="3:13" x14ac:dyDescent="0.35">
      <c r="C10963" s="42">
        <v>42233.3125</v>
      </c>
      <c r="D10963" s="32">
        <v>2813.123291015625</v>
      </c>
      <c r="E10963" s="34" t="str">
        <f t="shared" si="1550"/>
        <v>08-17</v>
      </c>
      <c r="F10963" s="6">
        <f t="shared" si="1551"/>
        <v>7</v>
      </c>
      <c r="G10963" s="6">
        <f t="shared" si="1552"/>
        <v>17</v>
      </c>
      <c r="H10963" s="6">
        <f t="shared" si="1553"/>
        <v>8</v>
      </c>
      <c r="I10963" s="6">
        <f t="shared" si="1554"/>
        <v>34</v>
      </c>
      <c r="J10963" s="6" t="str">
        <f t="shared" si="1555"/>
        <v>8-17</v>
      </c>
      <c r="K10963" s="6" t="str">
        <f t="shared" si="1556"/>
        <v>WK</v>
      </c>
      <c r="L10963" s="6" t="str">
        <f t="shared" si="1557"/>
        <v>DAY</v>
      </c>
      <c r="M10963" s="6">
        <f t="shared" si="1558"/>
        <v>0</v>
      </c>
    </row>
    <row r="10964" spans="3:13" x14ac:dyDescent="0.35">
      <c r="C10964" s="42">
        <v>42233.333333333336</v>
      </c>
      <c r="D10964" s="32">
        <v>2919.44921875</v>
      </c>
      <c r="E10964" s="34" t="str">
        <f t="shared" si="1550"/>
        <v>08-17</v>
      </c>
      <c r="F10964" s="6">
        <f t="shared" si="1551"/>
        <v>8</v>
      </c>
      <c r="G10964" s="6">
        <f t="shared" si="1552"/>
        <v>17</v>
      </c>
      <c r="H10964" s="6">
        <f t="shared" si="1553"/>
        <v>8</v>
      </c>
      <c r="I10964" s="6">
        <f t="shared" si="1554"/>
        <v>34</v>
      </c>
      <c r="J10964" s="6" t="str">
        <f t="shared" si="1555"/>
        <v>8-17</v>
      </c>
      <c r="K10964" s="6" t="str">
        <f t="shared" si="1556"/>
        <v>WK</v>
      </c>
      <c r="L10964" s="6" t="str">
        <f t="shared" si="1557"/>
        <v>DAY</v>
      </c>
      <c r="M10964" s="6">
        <f t="shared" si="1558"/>
        <v>0</v>
      </c>
    </row>
    <row r="10965" spans="3:13" x14ac:dyDescent="0.35">
      <c r="C10965" s="42">
        <v>42233.354166666664</v>
      </c>
      <c r="D10965" s="32">
        <v>3023.846435546875</v>
      </c>
      <c r="E10965" s="34" t="str">
        <f t="shared" si="1550"/>
        <v>08-17</v>
      </c>
      <c r="F10965" s="6">
        <f t="shared" si="1551"/>
        <v>8</v>
      </c>
      <c r="G10965" s="6">
        <f t="shared" si="1552"/>
        <v>17</v>
      </c>
      <c r="H10965" s="6">
        <f t="shared" si="1553"/>
        <v>8</v>
      </c>
      <c r="I10965" s="6">
        <f t="shared" si="1554"/>
        <v>34</v>
      </c>
      <c r="J10965" s="6" t="str">
        <f t="shared" si="1555"/>
        <v>8-17</v>
      </c>
      <c r="K10965" s="6" t="str">
        <f t="shared" si="1556"/>
        <v>WK</v>
      </c>
      <c r="L10965" s="6" t="str">
        <f t="shared" si="1557"/>
        <v>DAY</v>
      </c>
      <c r="M10965" s="6">
        <f t="shared" si="1558"/>
        <v>0</v>
      </c>
    </row>
    <row r="10966" spans="3:13" x14ac:dyDescent="0.35">
      <c r="C10966" s="42">
        <v>42233.375</v>
      </c>
      <c r="D10966" s="32">
        <v>3101.87744140625</v>
      </c>
      <c r="E10966" s="34" t="str">
        <f t="shared" si="1550"/>
        <v>08-17</v>
      </c>
      <c r="F10966" s="6">
        <f t="shared" si="1551"/>
        <v>9</v>
      </c>
      <c r="G10966" s="6">
        <f t="shared" si="1552"/>
        <v>17</v>
      </c>
      <c r="H10966" s="6">
        <f t="shared" si="1553"/>
        <v>8</v>
      </c>
      <c r="I10966" s="6">
        <f t="shared" si="1554"/>
        <v>34</v>
      </c>
      <c r="J10966" s="6" t="str">
        <f t="shared" si="1555"/>
        <v>8-17</v>
      </c>
      <c r="K10966" s="6" t="str">
        <f t="shared" si="1556"/>
        <v>WK</v>
      </c>
      <c r="L10966" s="6" t="str">
        <f t="shared" si="1557"/>
        <v>DAY</v>
      </c>
      <c r="M10966" s="6">
        <f t="shared" si="1558"/>
        <v>0</v>
      </c>
    </row>
    <row r="10967" spans="3:13" x14ac:dyDescent="0.35">
      <c r="C10967" s="42">
        <v>42233.395833333336</v>
      </c>
      <c r="D10967" s="32">
        <v>3180.335693359375</v>
      </c>
      <c r="E10967" s="34" t="str">
        <f t="shared" si="1550"/>
        <v>08-17</v>
      </c>
      <c r="F10967" s="6">
        <f t="shared" si="1551"/>
        <v>9</v>
      </c>
      <c r="G10967" s="6">
        <f t="shared" si="1552"/>
        <v>17</v>
      </c>
      <c r="H10967" s="6">
        <f t="shared" si="1553"/>
        <v>8</v>
      </c>
      <c r="I10967" s="6">
        <f t="shared" si="1554"/>
        <v>34</v>
      </c>
      <c r="J10967" s="6" t="str">
        <f t="shared" si="1555"/>
        <v>8-17</v>
      </c>
      <c r="K10967" s="6" t="str">
        <f t="shared" si="1556"/>
        <v>WK</v>
      </c>
      <c r="L10967" s="6" t="str">
        <f t="shared" si="1557"/>
        <v>DAY</v>
      </c>
      <c r="M10967" s="6">
        <f t="shared" si="1558"/>
        <v>0</v>
      </c>
    </row>
    <row r="10968" spans="3:13" x14ac:dyDescent="0.35">
      <c r="C10968" s="42">
        <v>42233.416666666664</v>
      </c>
      <c r="D10968" s="32">
        <v>3264.80419921875</v>
      </c>
      <c r="E10968" s="34" t="str">
        <f t="shared" si="1550"/>
        <v>08-17</v>
      </c>
      <c r="F10968" s="6">
        <f t="shared" si="1551"/>
        <v>10</v>
      </c>
      <c r="G10968" s="6">
        <f t="shared" si="1552"/>
        <v>17</v>
      </c>
      <c r="H10968" s="6">
        <f t="shared" si="1553"/>
        <v>8</v>
      </c>
      <c r="I10968" s="6">
        <f t="shared" si="1554"/>
        <v>34</v>
      </c>
      <c r="J10968" s="6" t="str">
        <f t="shared" si="1555"/>
        <v>8-17</v>
      </c>
      <c r="K10968" s="6" t="str">
        <f t="shared" si="1556"/>
        <v>WK</v>
      </c>
      <c r="L10968" s="6" t="str">
        <f t="shared" si="1557"/>
        <v>DAY</v>
      </c>
      <c r="M10968" s="6">
        <f t="shared" si="1558"/>
        <v>0</v>
      </c>
    </row>
    <row r="10969" spans="3:13" x14ac:dyDescent="0.35">
      <c r="C10969" s="42">
        <v>42233.4375</v>
      </c>
      <c r="D10969" s="32">
        <v>3365.84716796875</v>
      </c>
      <c r="E10969" s="34" t="str">
        <f t="shared" si="1550"/>
        <v>08-17</v>
      </c>
      <c r="F10969" s="6">
        <f t="shared" si="1551"/>
        <v>10</v>
      </c>
      <c r="G10969" s="6">
        <f t="shared" si="1552"/>
        <v>17</v>
      </c>
      <c r="H10969" s="6">
        <f t="shared" si="1553"/>
        <v>8</v>
      </c>
      <c r="I10969" s="6">
        <f t="shared" si="1554"/>
        <v>34</v>
      </c>
      <c r="J10969" s="6" t="str">
        <f t="shared" si="1555"/>
        <v>8-17</v>
      </c>
      <c r="K10969" s="6" t="str">
        <f t="shared" si="1556"/>
        <v>WK</v>
      </c>
      <c r="L10969" s="6" t="str">
        <f t="shared" si="1557"/>
        <v>DAY</v>
      </c>
      <c r="M10969" s="6">
        <f t="shared" si="1558"/>
        <v>0</v>
      </c>
    </row>
    <row r="10970" spans="3:13" x14ac:dyDescent="0.35">
      <c r="C10970" s="42">
        <v>42233.458333333336</v>
      </c>
      <c r="D10970" s="32">
        <v>3429.520263671875</v>
      </c>
      <c r="E10970" s="34" t="str">
        <f t="shared" si="1550"/>
        <v>08-17</v>
      </c>
      <c r="F10970" s="6">
        <f t="shared" si="1551"/>
        <v>11</v>
      </c>
      <c r="G10970" s="6">
        <f t="shared" si="1552"/>
        <v>17</v>
      </c>
      <c r="H10970" s="6">
        <f t="shared" si="1553"/>
        <v>8</v>
      </c>
      <c r="I10970" s="6">
        <f t="shared" si="1554"/>
        <v>34</v>
      </c>
      <c r="J10970" s="6" t="str">
        <f t="shared" si="1555"/>
        <v>8-17</v>
      </c>
      <c r="K10970" s="6" t="str">
        <f t="shared" si="1556"/>
        <v>WK</v>
      </c>
      <c r="L10970" s="6" t="str">
        <f t="shared" si="1557"/>
        <v>DAY</v>
      </c>
      <c r="M10970" s="6">
        <f t="shared" si="1558"/>
        <v>0</v>
      </c>
    </row>
    <row r="10971" spans="3:13" x14ac:dyDescent="0.35">
      <c r="C10971" s="42">
        <v>42233.479166666664</v>
      </c>
      <c r="D10971" s="32">
        <v>3493.1826171875</v>
      </c>
      <c r="E10971" s="34" t="str">
        <f t="shared" si="1550"/>
        <v>08-17</v>
      </c>
      <c r="F10971" s="6">
        <f t="shared" si="1551"/>
        <v>11</v>
      </c>
      <c r="G10971" s="6">
        <f t="shared" si="1552"/>
        <v>17</v>
      </c>
      <c r="H10971" s="6">
        <f t="shared" si="1553"/>
        <v>8</v>
      </c>
      <c r="I10971" s="6">
        <f t="shared" si="1554"/>
        <v>34</v>
      </c>
      <c r="J10971" s="6" t="str">
        <f t="shared" si="1555"/>
        <v>8-17</v>
      </c>
      <c r="K10971" s="6" t="str">
        <f t="shared" si="1556"/>
        <v>WK</v>
      </c>
      <c r="L10971" s="6" t="str">
        <f t="shared" si="1557"/>
        <v>DAY</v>
      </c>
      <c r="M10971" s="6">
        <f t="shared" si="1558"/>
        <v>0</v>
      </c>
    </row>
    <row r="10972" spans="3:13" x14ac:dyDescent="0.35">
      <c r="C10972" s="42">
        <v>42233.5</v>
      </c>
      <c r="D10972" s="32">
        <v>3532.611328125</v>
      </c>
      <c r="E10972" s="34" t="str">
        <f t="shared" si="1550"/>
        <v>08-17</v>
      </c>
      <c r="F10972" s="6">
        <f t="shared" si="1551"/>
        <v>12</v>
      </c>
      <c r="G10972" s="6">
        <f t="shared" si="1552"/>
        <v>17</v>
      </c>
      <c r="H10972" s="6">
        <f t="shared" si="1553"/>
        <v>8</v>
      </c>
      <c r="I10972" s="6">
        <f t="shared" si="1554"/>
        <v>34</v>
      </c>
      <c r="J10972" s="6" t="str">
        <f t="shared" si="1555"/>
        <v>8-17</v>
      </c>
      <c r="K10972" s="6" t="str">
        <f t="shared" si="1556"/>
        <v>WK</v>
      </c>
      <c r="L10972" s="6" t="str">
        <f t="shared" si="1557"/>
        <v>DAY</v>
      </c>
      <c r="M10972" s="6">
        <f t="shared" si="1558"/>
        <v>0</v>
      </c>
    </row>
    <row r="10973" spans="3:13" x14ac:dyDescent="0.35">
      <c r="C10973" s="42">
        <v>42233.520833333336</v>
      </c>
      <c r="D10973" s="32">
        <v>3553.427001953125</v>
      </c>
      <c r="E10973" s="34" t="str">
        <f t="shared" si="1550"/>
        <v>08-17</v>
      </c>
      <c r="F10973" s="6">
        <f t="shared" si="1551"/>
        <v>12</v>
      </c>
      <c r="G10973" s="6">
        <f t="shared" si="1552"/>
        <v>17</v>
      </c>
      <c r="H10973" s="6">
        <f t="shared" si="1553"/>
        <v>8</v>
      </c>
      <c r="I10973" s="6">
        <f t="shared" si="1554"/>
        <v>34</v>
      </c>
      <c r="J10973" s="6" t="str">
        <f t="shared" si="1555"/>
        <v>8-17</v>
      </c>
      <c r="K10973" s="6" t="str">
        <f t="shared" si="1556"/>
        <v>WK</v>
      </c>
      <c r="L10973" s="6" t="str">
        <f t="shared" si="1557"/>
        <v>DAY</v>
      </c>
      <c r="M10973" s="6">
        <f t="shared" si="1558"/>
        <v>0</v>
      </c>
    </row>
    <row r="10974" spans="3:13" x14ac:dyDescent="0.35">
      <c r="C10974" s="42">
        <v>42233.541666666664</v>
      </c>
      <c r="D10974" s="32">
        <v>3598.318115234375</v>
      </c>
      <c r="E10974" s="34" t="str">
        <f t="shared" si="1550"/>
        <v>08-17</v>
      </c>
      <c r="F10974" s="6">
        <f t="shared" si="1551"/>
        <v>13</v>
      </c>
      <c r="G10974" s="6">
        <f t="shared" si="1552"/>
        <v>17</v>
      </c>
      <c r="H10974" s="6">
        <f t="shared" si="1553"/>
        <v>8</v>
      </c>
      <c r="I10974" s="6">
        <f t="shared" si="1554"/>
        <v>34</v>
      </c>
      <c r="J10974" s="6" t="str">
        <f t="shared" si="1555"/>
        <v>8-17</v>
      </c>
      <c r="K10974" s="6" t="str">
        <f t="shared" si="1556"/>
        <v>WK</v>
      </c>
      <c r="L10974" s="6" t="str">
        <f t="shared" si="1557"/>
        <v>DAY</v>
      </c>
      <c r="M10974" s="6">
        <f t="shared" si="1558"/>
        <v>0</v>
      </c>
    </row>
    <row r="10975" spans="3:13" x14ac:dyDescent="0.35">
      <c r="C10975" s="42">
        <v>42233.5625</v>
      </c>
      <c r="D10975" s="32">
        <v>3632.950439453125</v>
      </c>
      <c r="E10975" s="34" t="str">
        <f t="shared" si="1550"/>
        <v>08-17</v>
      </c>
      <c r="F10975" s="6">
        <f t="shared" si="1551"/>
        <v>13</v>
      </c>
      <c r="G10975" s="6">
        <f t="shared" si="1552"/>
        <v>17</v>
      </c>
      <c r="H10975" s="6">
        <f t="shared" si="1553"/>
        <v>8</v>
      </c>
      <c r="I10975" s="6">
        <f t="shared" si="1554"/>
        <v>34</v>
      </c>
      <c r="J10975" s="6" t="str">
        <f t="shared" si="1555"/>
        <v>8-17</v>
      </c>
      <c r="K10975" s="6" t="str">
        <f t="shared" si="1556"/>
        <v>WK</v>
      </c>
      <c r="L10975" s="6" t="str">
        <f t="shared" si="1557"/>
        <v>DAY</v>
      </c>
      <c r="M10975" s="6">
        <f t="shared" si="1558"/>
        <v>0</v>
      </c>
    </row>
    <row r="10976" spans="3:13" x14ac:dyDescent="0.35">
      <c r="C10976" s="42">
        <v>42233.583333333336</v>
      </c>
      <c r="D10976" s="32">
        <v>3687.243408203125</v>
      </c>
      <c r="E10976" s="34" t="str">
        <f t="shared" si="1550"/>
        <v>08-17</v>
      </c>
      <c r="F10976" s="6">
        <f t="shared" si="1551"/>
        <v>14</v>
      </c>
      <c r="G10976" s="6">
        <f t="shared" si="1552"/>
        <v>17</v>
      </c>
      <c r="H10976" s="6">
        <f t="shared" si="1553"/>
        <v>8</v>
      </c>
      <c r="I10976" s="6">
        <f t="shared" si="1554"/>
        <v>34</v>
      </c>
      <c r="J10976" s="6" t="str">
        <f t="shared" si="1555"/>
        <v>8-17</v>
      </c>
      <c r="K10976" s="6" t="str">
        <f t="shared" si="1556"/>
        <v>WK</v>
      </c>
      <c r="L10976" s="6" t="str">
        <f t="shared" si="1557"/>
        <v>DAY</v>
      </c>
      <c r="M10976" s="6">
        <f t="shared" si="1558"/>
        <v>0</v>
      </c>
    </row>
    <row r="10977" spans="3:13" x14ac:dyDescent="0.35">
      <c r="C10977" s="42">
        <v>42233.604166666664</v>
      </c>
      <c r="D10977" s="32">
        <v>3722.14111328125</v>
      </c>
      <c r="E10977" s="34" t="str">
        <f t="shared" si="1550"/>
        <v>08-17</v>
      </c>
      <c r="F10977" s="6">
        <f t="shared" si="1551"/>
        <v>14</v>
      </c>
      <c r="G10977" s="6">
        <f t="shared" si="1552"/>
        <v>17</v>
      </c>
      <c r="H10977" s="6">
        <f t="shared" si="1553"/>
        <v>8</v>
      </c>
      <c r="I10977" s="6">
        <f t="shared" si="1554"/>
        <v>34</v>
      </c>
      <c r="J10977" s="6" t="str">
        <f t="shared" si="1555"/>
        <v>8-17</v>
      </c>
      <c r="K10977" s="6" t="str">
        <f t="shared" si="1556"/>
        <v>WK</v>
      </c>
      <c r="L10977" s="6" t="str">
        <f t="shared" si="1557"/>
        <v>DAY</v>
      </c>
      <c r="M10977" s="6">
        <f t="shared" si="1558"/>
        <v>0</v>
      </c>
    </row>
    <row r="10978" spans="3:13" x14ac:dyDescent="0.35">
      <c r="C10978" s="42">
        <v>42233.625</v>
      </c>
      <c r="D10978" s="32">
        <v>3769.0751953125</v>
      </c>
      <c r="E10978" s="34" t="str">
        <f t="shared" si="1550"/>
        <v>08-17</v>
      </c>
      <c r="F10978" s="6">
        <f t="shared" si="1551"/>
        <v>15</v>
      </c>
      <c r="G10978" s="6">
        <f t="shared" si="1552"/>
        <v>17</v>
      </c>
      <c r="H10978" s="6">
        <f t="shared" si="1553"/>
        <v>8</v>
      </c>
      <c r="I10978" s="6">
        <f t="shared" si="1554"/>
        <v>34</v>
      </c>
      <c r="J10978" s="6" t="str">
        <f t="shared" si="1555"/>
        <v>8-17</v>
      </c>
      <c r="K10978" s="6" t="str">
        <f t="shared" si="1556"/>
        <v>WK</v>
      </c>
      <c r="L10978" s="6" t="str">
        <f t="shared" si="1557"/>
        <v>DAY</v>
      </c>
      <c r="M10978" s="6">
        <f t="shared" si="1558"/>
        <v>0</v>
      </c>
    </row>
    <row r="10979" spans="3:13" x14ac:dyDescent="0.35">
      <c r="C10979" s="42">
        <v>42233.645833333336</v>
      </c>
      <c r="D10979" s="32">
        <v>3814.33837890625</v>
      </c>
      <c r="E10979" s="34" t="str">
        <f t="shared" si="1550"/>
        <v>08-17</v>
      </c>
      <c r="F10979" s="6">
        <f t="shared" si="1551"/>
        <v>15</v>
      </c>
      <c r="G10979" s="6">
        <f t="shared" si="1552"/>
        <v>17</v>
      </c>
      <c r="H10979" s="6">
        <f t="shared" si="1553"/>
        <v>8</v>
      </c>
      <c r="I10979" s="6">
        <f t="shared" si="1554"/>
        <v>34</v>
      </c>
      <c r="J10979" s="6" t="str">
        <f t="shared" si="1555"/>
        <v>8-17</v>
      </c>
      <c r="K10979" s="6" t="str">
        <f t="shared" si="1556"/>
        <v>WK</v>
      </c>
      <c r="L10979" s="6" t="str">
        <f t="shared" si="1557"/>
        <v>DAY</v>
      </c>
      <c r="M10979" s="6">
        <f t="shared" si="1558"/>
        <v>0</v>
      </c>
    </row>
    <row r="10980" spans="3:13" x14ac:dyDescent="0.35">
      <c r="C10980" s="42">
        <v>42233.666666666664</v>
      </c>
      <c r="D10980" s="32">
        <v>3866.678955078125</v>
      </c>
      <c r="E10980" s="34" t="str">
        <f t="shared" si="1550"/>
        <v>08-17</v>
      </c>
      <c r="F10980" s="6">
        <f t="shared" si="1551"/>
        <v>16</v>
      </c>
      <c r="G10980" s="6">
        <f t="shared" si="1552"/>
        <v>17</v>
      </c>
      <c r="H10980" s="6">
        <f t="shared" si="1553"/>
        <v>8</v>
      </c>
      <c r="I10980" s="6">
        <f t="shared" si="1554"/>
        <v>34</v>
      </c>
      <c r="J10980" s="6" t="str">
        <f t="shared" si="1555"/>
        <v>8-17</v>
      </c>
      <c r="K10980" s="6" t="str">
        <f t="shared" si="1556"/>
        <v>WK</v>
      </c>
      <c r="L10980" s="6" t="str">
        <f t="shared" si="1557"/>
        <v>DAY</v>
      </c>
      <c r="M10980" s="6">
        <f t="shared" si="1558"/>
        <v>0</v>
      </c>
    </row>
    <row r="10981" spans="3:13" x14ac:dyDescent="0.35">
      <c r="C10981" s="42">
        <v>42233.6875</v>
      </c>
      <c r="D10981" s="32">
        <v>3902.131591796875</v>
      </c>
      <c r="E10981" s="34" t="str">
        <f t="shared" si="1550"/>
        <v>08-17</v>
      </c>
      <c r="F10981" s="6">
        <f t="shared" si="1551"/>
        <v>16</v>
      </c>
      <c r="G10981" s="6">
        <f t="shared" si="1552"/>
        <v>17</v>
      </c>
      <c r="H10981" s="6">
        <f t="shared" si="1553"/>
        <v>8</v>
      </c>
      <c r="I10981" s="6">
        <f t="shared" si="1554"/>
        <v>34</v>
      </c>
      <c r="J10981" s="6" t="str">
        <f t="shared" si="1555"/>
        <v>8-17</v>
      </c>
      <c r="K10981" s="6" t="str">
        <f t="shared" si="1556"/>
        <v>WK</v>
      </c>
      <c r="L10981" s="6" t="str">
        <f t="shared" si="1557"/>
        <v>DAY</v>
      </c>
      <c r="M10981" s="6">
        <f t="shared" si="1558"/>
        <v>0</v>
      </c>
    </row>
    <row r="10982" spans="3:13" x14ac:dyDescent="0.35">
      <c r="C10982" s="42">
        <v>42233.708333333336</v>
      </c>
      <c r="D10982" s="32">
        <v>3927.64404296875</v>
      </c>
      <c r="E10982" s="34" t="str">
        <f t="shared" si="1550"/>
        <v>08-17</v>
      </c>
      <c r="F10982" s="6">
        <f t="shared" si="1551"/>
        <v>17</v>
      </c>
      <c r="G10982" s="6">
        <f t="shared" si="1552"/>
        <v>17</v>
      </c>
      <c r="H10982" s="6">
        <f t="shared" si="1553"/>
        <v>8</v>
      </c>
      <c r="I10982" s="6">
        <f t="shared" si="1554"/>
        <v>34</v>
      </c>
      <c r="J10982" s="6" t="str">
        <f t="shared" si="1555"/>
        <v>8-17</v>
      </c>
      <c r="K10982" s="6" t="str">
        <f t="shared" si="1556"/>
        <v>WK</v>
      </c>
      <c r="L10982" s="6" t="str">
        <f t="shared" si="1557"/>
        <v>EVE</v>
      </c>
      <c r="M10982" s="6">
        <f t="shared" si="1558"/>
        <v>0</v>
      </c>
    </row>
    <row r="10983" spans="3:13" x14ac:dyDescent="0.35">
      <c r="C10983" s="42">
        <v>42233.729166666664</v>
      </c>
      <c r="D10983" s="32">
        <v>3885.87451171875</v>
      </c>
      <c r="E10983" s="34" t="str">
        <f t="shared" si="1550"/>
        <v>08-17</v>
      </c>
      <c r="F10983" s="6">
        <f t="shared" si="1551"/>
        <v>17</v>
      </c>
      <c r="G10983" s="6">
        <f t="shared" si="1552"/>
        <v>17</v>
      </c>
      <c r="H10983" s="6">
        <f t="shared" si="1553"/>
        <v>8</v>
      </c>
      <c r="I10983" s="6">
        <f t="shared" si="1554"/>
        <v>34</v>
      </c>
      <c r="J10983" s="6" t="str">
        <f t="shared" si="1555"/>
        <v>8-17</v>
      </c>
      <c r="K10983" s="6" t="str">
        <f t="shared" si="1556"/>
        <v>WK</v>
      </c>
      <c r="L10983" s="6" t="str">
        <f t="shared" si="1557"/>
        <v>EVE</v>
      </c>
      <c r="M10983" s="6">
        <f t="shared" si="1558"/>
        <v>0</v>
      </c>
    </row>
    <row r="10984" spans="3:13" x14ac:dyDescent="0.35">
      <c r="C10984" s="42">
        <v>42233.75</v>
      </c>
      <c r="D10984" s="32">
        <v>3814.9091796875</v>
      </c>
      <c r="E10984" s="34" t="str">
        <f t="shared" si="1550"/>
        <v>08-17</v>
      </c>
      <c r="F10984" s="6">
        <f t="shared" si="1551"/>
        <v>18</v>
      </c>
      <c r="G10984" s="6">
        <f t="shared" si="1552"/>
        <v>17</v>
      </c>
      <c r="H10984" s="6">
        <f t="shared" si="1553"/>
        <v>8</v>
      </c>
      <c r="I10984" s="6">
        <f t="shared" si="1554"/>
        <v>34</v>
      </c>
      <c r="J10984" s="6" t="str">
        <f t="shared" si="1555"/>
        <v>8-17</v>
      </c>
      <c r="K10984" s="6" t="str">
        <f t="shared" si="1556"/>
        <v>WK</v>
      </c>
      <c r="L10984" s="6" t="str">
        <f t="shared" si="1557"/>
        <v>EVE</v>
      </c>
      <c r="M10984" s="6">
        <f t="shared" si="1558"/>
        <v>0</v>
      </c>
    </row>
    <row r="10985" spans="3:13" x14ac:dyDescent="0.35">
      <c r="C10985" s="42">
        <v>42233.770833333336</v>
      </c>
      <c r="D10985" s="32">
        <v>3707.455078125</v>
      </c>
      <c r="E10985" s="34" t="str">
        <f t="shared" si="1550"/>
        <v>08-17</v>
      </c>
      <c r="F10985" s="6">
        <f t="shared" si="1551"/>
        <v>18</v>
      </c>
      <c r="G10985" s="6">
        <f t="shared" si="1552"/>
        <v>17</v>
      </c>
      <c r="H10985" s="6">
        <f t="shared" si="1553"/>
        <v>8</v>
      </c>
      <c r="I10985" s="6">
        <f t="shared" si="1554"/>
        <v>34</v>
      </c>
      <c r="J10985" s="6" t="str">
        <f t="shared" si="1555"/>
        <v>8-17</v>
      </c>
      <c r="K10985" s="6" t="str">
        <f t="shared" si="1556"/>
        <v>WK</v>
      </c>
      <c r="L10985" s="6" t="str">
        <f t="shared" si="1557"/>
        <v>EVE</v>
      </c>
      <c r="M10985" s="6">
        <f t="shared" si="1558"/>
        <v>0</v>
      </c>
    </row>
    <row r="10986" spans="3:13" x14ac:dyDescent="0.35">
      <c r="C10986" s="42">
        <v>42233.791666666664</v>
      </c>
      <c r="D10986" s="32">
        <v>3639.9052734375</v>
      </c>
      <c r="E10986" s="34" t="str">
        <f t="shared" si="1550"/>
        <v>08-17</v>
      </c>
      <c r="F10986" s="6">
        <f t="shared" si="1551"/>
        <v>19</v>
      </c>
      <c r="G10986" s="6">
        <f t="shared" si="1552"/>
        <v>17</v>
      </c>
      <c r="H10986" s="6">
        <f t="shared" si="1553"/>
        <v>8</v>
      </c>
      <c r="I10986" s="6">
        <f t="shared" si="1554"/>
        <v>34</v>
      </c>
      <c r="J10986" s="6" t="str">
        <f t="shared" si="1555"/>
        <v>8-17</v>
      </c>
      <c r="K10986" s="6" t="str">
        <f t="shared" si="1556"/>
        <v>WK</v>
      </c>
      <c r="L10986" s="6" t="str">
        <f t="shared" si="1557"/>
        <v>EVE</v>
      </c>
      <c r="M10986" s="6">
        <f t="shared" si="1558"/>
        <v>0</v>
      </c>
    </row>
    <row r="10987" spans="3:13" x14ac:dyDescent="0.35">
      <c r="C10987" s="42">
        <v>42233.8125</v>
      </c>
      <c r="D10987" s="32">
        <v>3579.757080078125</v>
      </c>
      <c r="E10987" s="34" t="str">
        <f t="shared" si="1550"/>
        <v>08-17</v>
      </c>
      <c r="F10987" s="6">
        <f t="shared" si="1551"/>
        <v>19</v>
      </c>
      <c r="G10987" s="6">
        <f t="shared" si="1552"/>
        <v>17</v>
      </c>
      <c r="H10987" s="6">
        <f t="shared" si="1553"/>
        <v>8</v>
      </c>
      <c r="I10987" s="6">
        <f t="shared" si="1554"/>
        <v>34</v>
      </c>
      <c r="J10987" s="6" t="str">
        <f t="shared" si="1555"/>
        <v>8-17</v>
      </c>
      <c r="K10987" s="6" t="str">
        <f t="shared" si="1556"/>
        <v>WK</v>
      </c>
      <c r="L10987" s="6" t="str">
        <f t="shared" si="1557"/>
        <v>EVE</v>
      </c>
      <c r="M10987" s="6">
        <f t="shared" si="1558"/>
        <v>0</v>
      </c>
    </row>
    <row r="10988" spans="3:13" x14ac:dyDescent="0.35">
      <c r="C10988" s="42">
        <v>42233.833333333336</v>
      </c>
      <c r="D10988" s="32">
        <v>3653.945068359375</v>
      </c>
      <c r="E10988" s="34" t="str">
        <f t="shared" si="1550"/>
        <v>08-17</v>
      </c>
      <c r="F10988" s="6">
        <f t="shared" si="1551"/>
        <v>20</v>
      </c>
      <c r="G10988" s="6">
        <f t="shared" si="1552"/>
        <v>17</v>
      </c>
      <c r="H10988" s="6">
        <f t="shared" si="1553"/>
        <v>8</v>
      </c>
      <c r="I10988" s="6">
        <f t="shared" si="1554"/>
        <v>34</v>
      </c>
      <c r="J10988" s="6" t="str">
        <f t="shared" si="1555"/>
        <v>8-17</v>
      </c>
      <c r="K10988" s="6" t="str">
        <f t="shared" si="1556"/>
        <v>WK</v>
      </c>
      <c r="L10988" s="6" t="str">
        <f t="shared" si="1557"/>
        <v>EVE</v>
      </c>
      <c r="M10988" s="6">
        <f t="shared" si="1558"/>
        <v>0</v>
      </c>
    </row>
    <row r="10989" spans="3:13" x14ac:dyDescent="0.35">
      <c r="C10989" s="42">
        <v>42233.854166666664</v>
      </c>
      <c r="D10989" s="32">
        <v>3624.2001953125</v>
      </c>
      <c r="E10989" s="34" t="str">
        <f t="shared" si="1550"/>
        <v>08-17</v>
      </c>
      <c r="F10989" s="6">
        <f t="shared" si="1551"/>
        <v>20</v>
      </c>
      <c r="G10989" s="6">
        <f t="shared" si="1552"/>
        <v>17</v>
      </c>
      <c r="H10989" s="6">
        <f t="shared" si="1553"/>
        <v>8</v>
      </c>
      <c r="I10989" s="6">
        <f t="shared" si="1554"/>
        <v>34</v>
      </c>
      <c r="J10989" s="6" t="str">
        <f t="shared" si="1555"/>
        <v>8-17</v>
      </c>
      <c r="K10989" s="6" t="str">
        <f t="shared" si="1556"/>
        <v>WK</v>
      </c>
      <c r="L10989" s="6" t="str">
        <f t="shared" si="1557"/>
        <v>EVE</v>
      </c>
      <c r="M10989" s="6">
        <f t="shared" si="1558"/>
        <v>0</v>
      </c>
    </row>
    <row r="10990" spans="3:13" x14ac:dyDescent="0.35">
      <c r="C10990" s="42">
        <v>42233.875</v>
      </c>
      <c r="D10990" s="32">
        <v>3531.6943359375</v>
      </c>
      <c r="E10990" s="34" t="str">
        <f t="shared" si="1550"/>
        <v>08-17</v>
      </c>
      <c r="F10990" s="6">
        <f t="shared" si="1551"/>
        <v>21</v>
      </c>
      <c r="G10990" s="6">
        <f t="shared" si="1552"/>
        <v>17</v>
      </c>
      <c r="H10990" s="6">
        <f t="shared" si="1553"/>
        <v>8</v>
      </c>
      <c r="I10990" s="6">
        <f t="shared" si="1554"/>
        <v>34</v>
      </c>
      <c r="J10990" s="6" t="str">
        <f t="shared" si="1555"/>
        <v>8-17</v>
      </c>
      <c r="K10990" s="6" t="str">
        <f t="shared" si="1556"/>
        <v>WK</v>
      </c>
      <c r="L10990" s="6" t="str">
        <f t="shared" si="1557"/>
        <v>EVE</v>
      </c>
      <c r="M10990" s="6">
        <f t="shared" si="1558"/>
        <v>0</v>
      </c>
    </row>
    <row r="10991" spans="3:13" x14ac:dyDescent="0.35">
      <c r="C10991" s="42">
        <v>42233.895833333336</v>
      </c>
      <c r="D10991" s="32">
        <v>3398.8193359375</v>
      </c>
      <c r="E10991" s="34" t="str">
        <f t="shared" si="1550"/>
        <v>08-17</v>
      </c>
      <c r="F10991" s="6">
        <f t="shared" si="1551"/>
        <v>21</v>
      </c>
      <c r="G10991" s="6">
        <f t="shared" si="1552"/>
        <v>17</v>
      </c>
      <c r="H10991" s="6">
        <f t="shared" si="1553"/>
        <v>8</v>
      </c>
      <c r="I10991" s="6">
        <f t="shared" si="1554"/>
        <v>34</v>
      </c>
      <c r="J10991" s="6" t="str">
        <f t="shared" si="1555"/>
        <v>8-17</v>
      </c>
      <c r="K10991" s="6" t="str">
        <f t="shared" si="1556"/>
        <v>WK</v>
      </c>
      <c r="L10991" s="6" t="str">
        <f t="shared" si="1557"/>
        <v>EVE</v>
      </c>
      <c r="M10991" s="6">
        <f t="shared" si="1558"/>
        <v>0</v>
      </c>
    </row>
    <row r="10992" spans="3:13" x14ac:dyDescent="0.35">
      <c r="C10992" s="42">
        <v>42233.916666666664</v>
      </c>
      <c r="D10992" s="32">
        <v>3241.203369140625</v>
      </c>
      <c r="E10992" s="34" t="str">
        <f t="shared" si="1550"/>
        <v>08-17</v>
      </c>
      <c r="F10992" s="6">
        <f t="shared" si="1551"/>
        <v>22</v>
      </c>
      <c r="G10992" s="6">
        <f t="shared" si="1552"/>
        <v>17</v>
      </c>
      <c r="H10992" s="6">
        <f t="shared" si="1553"/>
        <v>8</v>
      </c>
      <c r="I10992" s="6">
        <f t="shared" si="1554"/>
        <v>34</v>
      </c>
      <c r="J10992" s="6" t="str">
        <f t="shared" si="1555"/>
        <v>8-17</v>
      </c>
      <c r="K10992" s="6" t="str">
        <f t="shared" si="1556"/>
        <v>WK</v>
      </c>
      <c r="L10992" s="6" t="str">
        <f t="shared" si="1557"/>
        <v>EVE</v>
      </c>
      <c r="M10992" s="6">
        <f t="shared" si="1558"/>
        <v>0</v>
      </c>
    </row>
    <row r="10993" spans="3:13" x14ac:dyDescent="0.35">
      <c r="C10993" s="42">
        <v>42233.9375</v>
      </c>
      <c r="D10993" s="32">
        <v>3057.642578125</v>
      </c>
      <c r="E10993" s="34" t="str">
        <f t="shared" si="1550"/>
        <v>08-17</v>
      </c>
      <c r="F10993" s="6">
        <f t="shared" si="1551"/>
        <v>22</v>
      </c>
      <c r="G10993" s="6">
        <f t="shared" si="1552"/>
        <v>17</v>
      </c>
      <c r="H10993" s="6">
        <f t="shared" si="1553"/>
        <v>8</v>
      </c>
      <c r="I10993" s="6">
        <f t="shared" si="1554"/>
        <v>34</v>
      </c>
      <c r="J10993" s="6" t="str">
        <f t="shared" si="1555"/>
        <v>8-17</v>
      </c>
      <c r="K10993" s="6" t="str">
        <f t="shared" si="1556"/>
        <v>WK</v>
      </c>
      <c r="L10993" s="6" t="str">
        <f t="shared" si="1557"/>
        <v>EVE</v>
      </c>
      <c r="M10993" s="6">
        <f t="shared" si="1558"/>
        <v>0</v>
      </c>
    </row>
    <row r="10994" spans="3:13" x14ac:dyDescent="0.35">
      <c r="C10994" s="42">
        <v>42233.958333333336</v>
      </c>
      <c r="D10994" s="32">
        <v>2884.88525390625</v>
      </c>
      <c r="E10994" s="34" t="str">
        <f t="shared" si="1550"/>
        <v>08-17</v>
      </c>
      <c r="F10994" s="6">
        <f t="shared" si="1551"/>
        <v>23</v>
      </c>
      <c r="G10994" s="6">
        <f t="shared" si="1552"/>
        <v>17</v>
      </c>
      <c r="H10994" s="6">
        <f t="shared" si="1553"/>
        <v>8</v>
      </c>
      <c r="I10994" s="6">
        <f t="shared" si="1554"/>
        <v>34</v>
      </c>
      <c r="J10994" s="6" t="str">
        <f t="shared" si="1555"/>
        <v>8-17</v>
      </c>
      <c r="K10994" s="6" t="str">
        <f t="shared" si="1556"/>
        <v>WK</v>
      </c>
      <c r="L10994" s="6" t="str">
        <f t="shared" si="1557"/>
        <v>EVE</v>
      </c>
      <c r="M10994" s="6">
        <f t="shared" si="1558"/>
        <v>0</v>
      </c>
    </row>
    <row r="10995" spans="3:13" x14ac:dyDescent="0.35">
      <c r="C10995" s="42">
        <v>42233.979166666664</v>
      </c>
      <c r="D10995" s="32">
        <v>2720.244140625</v>
      </c>
      <c r="E10995" s="34" t="str">
        <f t="shared" si="1550"/>
        <v>08-17</v>
      </c>
      <c r="F10995" s="6">
        <f t="shared" si="1551"/>
        <v>23</v>
      </c>
      <c r="G10995" s="6">
        <f t="shared" si="1552"/>
        <v>17</v>
      </c>
      <c r="H10995" s="6">
        <f t="shared" si="1553"/>
        <v>8</v>
      </c>
      <c r="I10995" s="6">
        <f t="shared" si="1554"/>
        <v>34</v>
      </c>
      <c r="J10995" s="6" t="str">
        <f t="shared" si="1555"/>
        <v>8-17</v>
      </c>
      <c r="K10995" s="6" t="str">
        <f t="shared" si="1556"/>
        <v>WK</v>
      </c>
      <c r="L10995" s="6" t="str">
        <f t="shared" si="1557"/>
        <v>EVE</v>
      </c>
      <c r="M10995" s="6">
        <f t="shared" si="1558"/>
        <v>0</v>
      </c>
    </row>
    <row r="10996" spans="3:13" x14ac:dyDescent="0.35">
      <c r="C10996" s="42">
        <v>42234</v>
      </c>
      <c r="D10996" s="32">
        <v>2572.417724609375</v>
      </c>
      <c r="E10996" s="34" t="str">
        <f t="shared" si="1550"/>
        <v>08-18</v>
      </c>
      <c r="F10996" s="6">
        <f t="shared" si="1551"/>
        <v>0</v>
      </c>
      <c r="G10996" s="6">
        <f t="shared" si="1552"/>
        <v>18</v>
      </c>
      <c r="H10996" s="6">
        <f t="shared" si="1553"/>
        <v>8</v>
      </c>
      <c r="I10996" s="6">
        <f t="shared" si="1554"/>
        <v>34</v>
      </c>
      <c r="J10996" s="6" t="str">
        <f t="shared" si="1555"/>
        <v>8-18</v>
      </c>
      <c r="K10996" s="6" t="str">
        <f t="shared" si="1556"/>
        <v>WK</v>
      </c>
      <c r="L10996" s="6" t="str">
        <f t="shared" si="1557"/>
        <v>EVE</v>
      </c>
      <c r="M10996" s="6">
        <f t="shared" si="1558"/>
        <v>0</v>
      </c>
    </row>
    <row r="10997" spans="3:13" x14ac:dyDescent="0.35">
      <c r="C10997" s="42">
        <v>42234.020833333336</v>
      </c>
      <c r="D10997" s="32">
        <v>2460.76318359375</v>
      </c>
      <c r="E10997" s="34" t="str">
        <f t="shared" si="1550"/>
        <v>08-18</v>
      </c>
      <c r="F10997" s="6">
        <f t="shared" si="1551"/>
        <v>0</v>
      </c>
      <c r="G10997" s="6">
        <f t="shared" si="1552"/>
        <v>18</v>
      </c>
      <c r="H10997" s="6">
        <f t="shared" si="1553"/>
        <v>8</v>
      </c>
      <c r="I10997" s="6">
        <f t="shared" si="1554"/>
        <v>34</v>
      </c>
      <c r="J10997" s="6" t="str">
        <f t="shared" si="1555"/>
        <v>8-18</v>
      </c>
      <c r="K10997" s="6" t="str">
        <f t="shared" si="1556"/>
        <v>WK</v>
      </c>
      <c r="L10997" s="6" t="str">
        <f t="shared" si="1557"/>
        <v>EVE</v>
      </c>
      <c r="M10997" s="6">
        <f t="shared" si="1558"/>
        <v>0</v>
      </c>
    </row>
    <row r="10998" spans="3:13" x14ac:dyDescent="0.35">
      <c r="C10998" s="42">
        <v>42234.041666666664</v>
      </c>
      <c r="D10998" s="32">
        <v>2379.81787109375</v>
      </c>
      <c r="E10998" s="34" t="str">
        <f t="shared" si="1550"/>
        <v>08-18</v>
      </c>
      <c r="F10998" s="6">
        <f t="shared" si="1551"/>
        <v>1</v>
      </c>
      <c r="G10998" s="6">
        <f t="shared" si="1552"/>
        <v>18</v>
      </c>
      <c r="H10998" s="6">
        <f t="shared" si="1553"/>
        <v>8</v>
      </c>
      <c r="I10998" s="6">
        <f t="shared" si="1554"/>
        <v>34</v>
      </c>
      <c r="J10998" s="6" t="str">
        <f t="shared" si="1555"/>
        <v>8-18</v>
      </c>
      <c r="K10998" s="6" t="str">
        <f t="shared" si="1556"/>
        <v>WK</v>
      </c>
      <c r="L10998" s="6" t="str">
        <f t="shared" si="1557"/>
        <v>EVE</v>
      </c>
      <c r="M10998" s="6">
        <f t="shared" si="1558"/>
        <v>0</v>
      </c>
    </row>
    <row r="10999" spans="3:13" x14ac:dyDescent="0.35">
      <c r="C10999" s="42">
        <v>42234.0625</v>
      </c>
      <c r="D10999" s="32">
        <v>2313.895751953125</v>
      </c>
      <c r="E10999" s="34" t="str">
        <f t="shared" si="1550"/>
        <v>08-18</v>
      </c>
      <c r="F10999" s="6">
        <f t="shared" si="1551"/>
        <v>1</v>
      </c>
      <c r="G10999" s="6">
        <f t="shared" si="1552"/>
        <v>18</v>
      </c>
      <c r="H10999" s="6">
        <f t="shared" si="1553"/>
        <v>8</v>
      </c>
      <c r="I10999" s="6">
        <f t="shared" si="1554"/>
        <v>34</v>
      </c>
      <c r="J10999" s="6" t="str">
        <f t="shared" si="1555"/>
        <v>8-18</v>
      </c>
      <c r="K10999" s="6" t="str">
        <f t="shared" si="1556"/>
        <v>WK</v>
      </c>
      <c r="L10999" s="6" t="str">
        <f t="shared" si="1557"/>
        <v>EVE</v>
      </c>
      <c r="M10999" s="6">
        <f t="shared" si="1558"/>
        <v>0</v>
      </c>
    </row>
    <row r="11000" spans="3:13" x14ac:dyDescent="0.35">
      <c r="C11000" s="42">
        <v>42234.083333333336</v>
      </c>
      <c r="D11000" s="32">
        <v>2274.8603515625</v>
      </c>
      <c r="E11000" s="34" t="str">
        <f t="shared" si="1550"/>
        <v>08-18</v>
      </c>
      <c r="F11000" s="6">
        <f t="shared" si="1551"/>
        <v>2</v>
      </c>
      <c r="G11000" s="6">
        <f t="shared" si="1552"/>
        <v>18</v>
      </c>
      <c r="H11000" s="6">
        <f t="shared" si="1553"/>
        <v>8</v>
      </c>
      <c r="I11000" s="6">
        <f t="shared" si="1554"/>
        <v>34</v>
      </c>
      <c r="J11000" s="6" t="str">
        <f t="shared" si="1555"/>
        <v>8-18</v>
      </c>
      <c r="K11000" s="6" t="str">
        <f t="shared" si="1556"/>
        <v>WK</v>
      </c>
      <c r="L11000" s="6" t="str">
        <f t="shared" si="1557"/>
        <v>EVE</v>
      </c>
      <c r="M11000" s="6">
        <f t="shared" si="1558"/>
        <v>0</v>
      </c>
    </row>
    <row r="11001" spans="3:13" x14ac:dyDescent="0.35">
      <c r="C11001" s="42">
        <v>42234.104166666664</v>
      </c>
      <c r="D11001" s="32">
        <v>2238.65771484375</v>
      </c>
      <c r="E11001" s="34" t="str">
        <f t="shared" si="1550"/>
        <v>08-18</v>
      </c>
      <c r="F11001" s="6">
        <f t="shared" si="1551"/>
        <v>2</v>
      </c>
      <c r="G11001" s="6">
        <f t="shared" si="1552"/>
        <v>18</v>
      </c>
      <c r="H11001" s="6">
        <f t="shared" si="1553"/>
        <v>8</v>
      </c>
      <c r="I11001" s="6">
        <f t="shared" si="1554"/>
        <v>34</v>
      </c>
      <c r="J11001" s="6" t="str">
        <f t="shared" si="1555"/>
        <v>8-18</v>
      </c>
      <c r="K11001" s="6" t="str">
        <f t="shared" si="1556"/>
        <v>WK</v>
      </c>
      <c r="L11001" s="6" t="str">
        <f t="shared" si="1557"/>
        <v>EVE</v>
      </c>
      <c r="M11001" s="6">
        <f t="shared" si="1558"/>
        <v>0</v>
      </c>
    </row>
    <row r="11002" spans="3:13" x14ac:dyDescent="0.35">
      <c r="C11002" s="42">
        <v>42234.125</v>
      </c>
      <c r="D11002" s="32">
        <v>2210.982666015625</v>
      </c>
      <c r="E11002" s="34" t="str">
        <f t="shared" si="1550"/>
        <v>08-18</v>
      </c>
      <c r="F11002" s="6">
        <f t="shared" si="1551"/>
        <v>3</v>
      </c>
      <c r="G11002" s="6">
        <f t="shared" si="1552"/>
        <v>18</v>
      </c>
      <c r="H11002" s="6">
        <f t="shared" si="1553"/>
        <v>8</v>
      </c>
      <c r="I11002" s="6">
        <f t="shared" si="1554"/>
        <v>34</v>
      </c>
      <c r="J11002" s="6" t="str">
        <f t="shared" si="1555"/>
        <v>8-18</v>
      </c>
      <c r="K11002" s="6" t="str">
        <f t="shared" si="1556"/>
        <v>WK</v>
      </c>
      <c r="L11002" s="6" t="str">
        <f t="shared" si="1557"/>
        <v>EVE</v>
      </c>
      <c r="M11002" s="6">
        <f t="shared" si="1558"/>
        <v>0</v>
      </c>
    </row>
    <row r="11003" spans="3:13" x14ac:dyDescent="0.35">
      <c r="C11003" s="42">
        <v>42234.145833333336</v>
      </c>
      <c r="D11003" s="32">
        <v>2197.604736328125</v>
      </c>
      <c r="E11003" s="34" t="str">
        <f t="shared" si="1550"/>
        <v>08-18</v>
      </c>
      <c r="F11003" s="6">
        <f t="shared" si="1551"/>
        <v>3</v>
      </c>
      <c r="G11003" s="6">
        <f t="shared" si="1552"/>
        <v>18</v>
      </c>
      <c r="H11003" s="6">
        <f t="shared" si="1553"/>
        <v>8</v>
      </c>
      <c r="I11003" s="6">
        <f t="shared" si="1554"/>
        <v>34</v>
      </c>
      <c r="J11003" s="6" t="str">
        <f t="shared" si="1555"/>
        <v>8-18</v>
      </c>
      <c r="K11003" s="6" t="str">
        <f t="shared" si="1556"/>
        <v>WK</v>
      </c>
      <c r="L11003" s="6" t="str">
        <f t="shared" si="1557"/>
        <v>EVE</v>
      </c>
      <c r="M11003" s="6">
        <f t="shared" si="1558"/>
        <v>0</v>
      </c>
    </row>
    <row r="11004" spans="3:13" x14ac:dyDescent="0.35">
      <c r="C11004" s="42">
        <v>42234.166666666664</v>
      </c>
      <c r="D11004" s="32">
        <v>2199.50244140625</v>
      </c>
      <c r="E11004" s="34" t="str">
        <f t="shared" si="1550"/>
        <v>08-18</v>
      </c>
      <c r="F11004" s="6">
        <f t="shared" si="1551"/>
        <v>4</v>
      </c>
      <c r="G11004" s="6">
        <f t="shared" si="1552"/>
        <v>18</v>
      </c>
      <c r="H11004" s="6">
        <f t="shared" si="1553"/>
        <v>8</v>
      </c>
      <c r="I11004" s="6">
        <f t="shared" si="1554"/>
        <v>34</v>
      </c>
      <c r="J11004" s="6" t="str">
        <f t="shared" si="1555"/>
        <v>8-18</v>
      </c>
      <c r="K11004" s="6" t="str">
        <f t="shared" si="1556"/>
        <v>WK</v>
      </c>
      <c r="L11004" s="6" t="str">
        <f t="shared" si="1557"/>
        <v>EVE</v>
      </c>
      <c r="M11004" s="6">
        <f t="shared" si="1558"/>
        <v>0</v>
      </c>
    </row>
    <row r="11005" spans="3:13" x14ac:dyDescent="0.35">
      <c r="C11005" s="42">
        <v>42234.1875</v>
      </c>
      <c r="D11005" s="32">
        <v>2227.92529296875</v>
      </c>
      <c r="E11005" s="34" t="str">
        <f t="shared" si="1550"/>
        <v>08-18</v>
      </c>
      <c r="F11005" s="6">
        <f t="shared" si="1551"/>
        <v>4</v>
      </c>
      <c r="G11005" s="6">
        <f t="shared" si="1552"/>
        <v>18</v>
      </c>
      <c r="H11005" s="6">
        <f t="shared" si="1553"/>
        <v>8</v>
      </c>
      <c r="I11005" s="6">
        <f t="shared" si="1554"/>
        <v>34</v>
      </c>
      <c r="J11005" s="6" t="str">
        <f t="shared" si="1555"/>
        <v>8-18</v>
      </c>
      <c r="K11005" s="6" t="str">
        <f t="shared" si="1556"/>
        <v>WK</v>
      </c>
      <c r="L11005" s="6" t="str">
        <f t="shared" si="1557"/>
        <v>EVE</v>
      </c>
      <c r="M11005" s="6">
        <f t="shared" si="1558"/>
        <v>0</v>
      </c>
    </row>
    <row r="11006" spans="3:13" x14ac:dyDescent="0.35">
      <c r="C11006" s="42">
        <v>42234.208333333336</v>
      </c>
      <c r="D11006" s="32">
        <v>2284.814208984375</v>
      </c>
      <c r="E11006" s="34" t="str">
        <f t="shared" si="1550"/>
        <v>08-18</v>
      </c>
      <c r="F11006" s="6">
        <f t="shared" si="1551"/>
        <v>5</v>
      </c>
      <c r="G11006" s="6">
        <f t="shared" si="1552"/>
        <v>18</v>
      </c>
      <c r="H11006" s="6">
        <f t="shared" si="1553"/>
        <v>8</v>
      </c>
      <c r="I11006" s="6">
        <f t="shared" si="1554"/>
        <v>34</v>
      </c>
      <c r="J11006" s="6" t="str">
        <f t="shared" si="1555"/>
        <v>8-18</v>
      </c>
      <c r="K11006" s="6" t="str">
        <f t="shared" si="1556"/>
        <v>WK</v>
      </c>
      <c r="L11006" s="6" t="str">
        <f t="shared" si="1557"/>
        <v>EVE</v>
      </c>
      <c r="M11006" s="6">
        <f t="shared" si="1558"/>
        <v>0</v>
      </c>
    </row>
    <row r="11007" spans="3:13" x14ac:dyDescent="0.35">
      <c r="C11007" s="42">
        <v>42234.229166666664</v>
      </c>
      <c r="D11007" s="32">
        <v>2379.73095703125</v>
      </c>
      <c r="E11007" s="34" t="str">
        <f t="shared" si="1550"/>
        <v>08-18</v>
      </c>
      <c r="F11007" s="6">
        <f t="shared" si="1551"/>
        <v>5</v>
      </c>
      <c r="G11007" s="6">
        <f t="shared" si="1552"/>
        <v>18</v>
      </c>
      <c r="H11007" s="6">
        <f t="shared" si="1553"/>
        <v>8</v>
      </c>
      <c r="I11007" s="6">
        <f t="shared" si="1554"/>
        <v>34</v>
      </c>
      <c r="J11007" s="6" t="str">
        <f t="shared" si="1555"/>
        <v>8-18</v>
      </c>
      <c r="K11007" s="6" t="str">
        <f t="shared" si="1556"/>
        <v>WK</v>
      </c>
      <c r="L11007" s="6" t="str">
        <f t="shared" si="1557"/>
        <v>EVE</v>
      </c>
      <c r="M11007" s="6">
        <f t="shared" si="1558"/>
        <v>0</v>
      </c>
    </row>
    <row r="11008" spans="3:13" x14ac:dyDescent="0.35">
      <c r="C11008" s="42">
        <v>42234.25</v>
      </c>
      <c r="D11008" s="32">
        <v>2478.903564453125</v>
      </c>
      <c r="E11008" s="34" t="str">
        <f t="shared" si="1550"/>
        <v>08-18</v>
      </c>
      <c r="F11008" s="6">
        <f t="shared" si="1551"/>
        <v>6</v>
      </c>
      <c r="G11008" s="6">
        <f t="shared" si="1552"/>
        <v>18</v>
      </c>
      <c r="H11008" s="6">
        <f t="shared" si="1553"/>
        <v>8</v>
      </c>
      <c r="I11008" s="6">
        <f t="shared" si="1554"/>
        <v>34</v>
      </c>
      <c r="J11008" s="6" t="str">
        <f t="shared" si="1555"/>
        <v>8-18</v>
      </c>
      <c r="K11008" s="6" t="str">
        <f t="shared" si="1556"/>
        <v>WK</v>
      </c>
      <c r="L11008" s="6" t="str">
        <f t="shared" si="1557"/>
        <v>EVE</v>
      </c>
      <c r="M11008" s="6">
        <f t="shared" si="1558"/>
        <v>0</v>
      </c>
    </row>
    <row r="11009" spans="3:13" x14ac:dyDescent="0.35">
      <c r="C11009" s="42">
        <v>42234.270833333336</v>
      </c>
      <c r="D11009" s="32">
        <v>2609.185791015625</v>
      </c>
      <c r="E11009" s="34" t="str">
        <f t="shared" si="1550"/>
        <v>08-18</v>
      </c>
      <c r="F11009" s="6">
        <f t="shared" si="1551"/>
        <v>6</v>
      </c>
      <c r="G11009" s="6">
        <f t="shared" si="1552"/>
        <v>18</v>
      </c>
      <c r="H11009" s="6">
        <f t="shared" si="1553"/>
        <v>8</v>
      </c>
      <c r="I11009" s="6">
        <f t="shared" si="1554"/>
        <v>34</v>
      </c>
      <c r="J11009" s="6" t="str">
        <f t="shared" si="1555"/>
        <v>8-18</v>
      </c>
      <c r="K11009" s="6" t="str">
        <f t="shared" si="1556"/>
        <v>WK</v>
      </c>
      <c r="L11009" s="6" t="str">
        <f t="shared" si="1557"/>
        <v>EVE</v>
      </c>
      <c r="M11009" s="6">
        <f t="shared" si="1558"/>
        <v>0</v>
      </c>
    </row>
    <row r="11010" spans="3:13" x14ac:dyDescent="0.35">
      <c r="C11010" s="42">
        <v>42234.291666666664</v>
      </c>
      <c r="D11010" s="32">
        <v>2665.75341796875</v>
      </c>
      <c r="E11010" s="34" t="str">
        <f t="shared" si="1550"/>
        <v>08-18</v>
      </c>
      <c r="F11010" s="6">
        <f t="shared" si="1551"/>
        <v>7</v>
      </c>
      <c r="G11010" s="6">
        <f t="shared" si="1552"/>
        <v>18</v>
      </c>
      <c r="H11010" s="6">
        <f t="shared" si="1553"/>
        <v>8</v>
      </c>
      <c r="I11010" s="6">
        <f t="shared" si="1554"/>
        <v>34</v>
      </c>
      <c r="J11010" s="6" t="str">
        <f t="shared" si="1555"/>
        <v>8-18</v>
      </c>
      <c r="K11010" s="6" t="str">
        <f t="shared" si="1556"/>
        <v>WK</v>
      </c>
      <c r="L11010" s="6" t="str">
        <f t="shared" si="1557"/>
        <v>DAY</v>
      </c>
      <c r="M11010" s="6">
        <f t="shared" si="1558"/>
        <v>0</v>
      </c>
    </row>
    <row r="11011" spans="3:13" x14ac:dyDescent="0.35">
      <c r="C11011" s="42">
        <v>42234.3125</v>
      </c>
      <c r="D11011" s="32">
        <v>2777.299560546875</v>
      </c>
      <c r="E11011" s="34" t="str">
        <f t="shared" si="1550"/>
        <v>08-18</v>
      </c>
      <c r="F11011" s="6">
        <f t="shared" si="1551"/>
        <v>7</v>
      </c>
      <c r="G11011" s="6">
        <f t="shared" si="1552"/>
        <v>18</v>
      </c>
      <c r="H11011" s="6">
        <f t="shared" si="1553"/>
        <v>8</v>
      </c>
      <c r="I11011" s="6">
        <f t="shared" si="1554"/>
        <v>34</v>
      </c>
      <c r="J11011" s="6" t="str">
        <f t="shared" si="1555"/>
        <v>8-18</v>
      </c>
      <c r="K11011" s="6" t="str">
        <f t="shared" si="1556"/>
        <v>WK</v>
      </c>
      <c r="L11011" s="6" t="str">
        <f t="shared" si="1557"/>
        <v>DAY</v>
      </c>
      <c r="M11011" s="6">
        <f t="shared" si="1558"/>
        <v>0</v>
      </c>
    </row>
    <row r="11012" spans="3:13" x14ac:dyDescent="0.35">
      <c r="C11012" s="42">
        <v>42234.333333333336</v>
      </c>
      <c r="D11012" s="32">
        <v>2859.068603515625</v>
      </c>
      <c r="E11012" s="34" t="str">
        <f t="shared" si="1550"/>
        <v>08-18</v>
      </c>
      <c r="F11012" s="6">
        <f t="shared" si="1551"/>
        <v>8</v>
      </c>
      <c r="G11012" s="6">
        <f t="shared" si="1552"/>
        <v>18</v>
      </c>
      <c r="H11012" s="6">
        <f t="shared" si="1553"/>
        <v>8</v>
      </c>
      <c r="I11012" s="6">
        <f t="shared" si="1554"/>
        <v>34</v>
      </c>
      <c r="J11012" s="6" t="str">
        <f t="shared" si="1555"/>
        <v>8-18</v>
      </c>
      <c r="K11012" s="6" t="str">
        <f t="shared" si="1556"/>
        <v>WK</v>
      </c>
      <c r="L11012" s="6" t="str">
        <f t="shared" si="1557"/>
        <v>DAY</v>
      </c>
      <c r="M11012" s="6">
        <f t="shared" si="1558"/>
        <v>0</v>
      </c>
    </row>
    <row r="11013" spans="3:13" x14ac:dyDescent="0.35">
      <c r="C11013" s="42">
        <v>42234.354166666664</v>
      </c>
      <c r="D11013" s="32">
        <v>2944.478515625</v>
      </c>
      <c r="E11013" s="34" t="str">
        <f t="shared" si="1550"/>
        <v>08-18</v>
      </c>
      <c r="F11013" s="6">
        <f t="shared" si="1551"/>
        <v>8</v>
      </c>
      <c r="G11013" s="6">
        <f t="shared" si="1552"/>
        <v>18</v>
      </c>
      <c r="H11013" s="6">
        <f t="shared" si="1553"/>
        <v>8</v>
      </c>
      <c r="I11013" s="6">
        <f t="shared" si="1554"/>
        <v>34</v>
      </c>
      <c r="J11013" s="6" t="str">
        <f t="shared" si="1555"/>
        <v>8-18</v>
      </c>
      <c r="K11013" s="6" t="str">
        <f t="shared" si="1556"/>
        <v>WK</v>
      </c>
      <c r="L11013" s="6" t="str">
        <f t="shared" si="1557"/>
        <v>DAY</v>
      </c>
      <c r="M11013" s="6">
        <f t="shared" si="1558"/>
        <v>0</v>
      </c>
    </row>
    <row r="11014" spans="3:13" x14ac:dyDescent="0.35">
      <c r="C11014" s="42">
        <v>42234.375</v>
      </c>
      <c r="D11014" s="32">
        <v>2982.68603515625</v>
      </c>
      <c r="E11014" s="34" t="str">
        <f t="shared" si="1550"/>
        <v>08-18</v>
      </c>
      <c r="F11014" s="6">
        <f t="shared" si="1551"/>
        <v>9</v>
      </c>
      <c r="G11014" s="6">
        <f t="shared" si="1552"/>
        <v>18</v>
      </c>
      <c r="H11014" s="6">
        <f t="shared" si="1553"/>
        <v>8</v>
      </c>
      <c r="I11014" s="6">
        <f t="shared" si="1554"/>
        <v>34</v>
      </c>
      <c r="J11014" s="6" t="str">
        <f t="shared" si="1555"/>
        <v>8-18</v>
      </c>
      <c r="K11014" s="6" t="str">
        <f t="shared" si="1556"/>
        <v>WK</v>
      </c>
      <c r="L11014" s="6" t="str">
        <f t="shared" si="1557"/>
        <v>DAY</v>
      </c>
      <c r="M11014" s="6">
        <f t="shared" si="1558"/>
        <v>0</v>
      </c>
    </row>
    <row r="11015" spans="3:13" x14ac:dyDescent="0.35">
      <c r="C11015" s="42">
        <v>42234.395833333336</v>
      </c>
      <c r="D11015" s="32">
        <v>3025.725830078125</v>
      </c>
      <c r="E11015" s="34" t="str">
        <f t="shared" ref="E11015:E11078" si="1559">TEXT(MONTH(C11015),"00")&amp;"-"&amp;TEXT(DAY(C11015),"00")</f>
        <v>08-18</v>
      </c>
      <c r="F11015" s="6">
        <f t="shared" ref="F11015:F11078" si="1560">HOUR(C11015)</f>
        <v>9</v>
      </c>
      <c r="G11015" s="6">
        <f t="shared" ref="G11015:G11078" si="1561">DAY(C11015)</f>
        <v>18</v>
      </c>
      <c r="H11015" s="6">
        <f t="shared" ref="H11015:H11078" si="1562">MONTH(C11015)</f>
        <v>8</v>
      </c>
      <c r="I11015" s="6">
        <f t="shared" ref="I11015:I11078" si="1563">WEEKNUM(C11015)</f>
        <v>34</v>
      </c>
      <c r="J11015" s="6" t="str">
        <f t="shared" ref="J11015:J11078" si="1564">H11015&amp;"-"&amp;G11015</f>
        <v>8-18</v>
      </c>
      <c r="K11015" s="6" t="str">
        <f t="shared" ref="K11015:K11078" si="1565">IF(WEEKDAY(C11015,11)&lt;6,"WK","WKND")</f>
        <v>WK</v>
      </c>
      <c r="L11015" s="6" t="str">
        <f t="shared" ref="L11015:L11078" si="1566">IF(AND(F11015&lt;17,F11015&gt;6),"DAY","EVE")</f>
        <v>DAY</v>
      </c>
      <c r="M11015" s="6">
        <f t="shared" ref="M11015:M11078" si="1567">IF(D11015&gt;4000,1,0)</f>
        <v>0</v>
      </c>
    </row>
    <row r="11016" spans="3:13" x14ac:dyDescent="0.35">
      <c r="C11016" s="42">
        <v>42234.416666666664</v>
      </c>
      <c r="D11016" s="32">
        <v>3076.662353515625</v>
      </c>
      <c r="E11016" s="34" t="str">
        <f t="shared" si="1559"/>
        <v>08-18</v>
      </c>
      <c r="F11016" s="6">
        <f t="shared" si="1560"/>
        <v>10</v>
      </c>
      <c r="G11016" s="6">
        <f t="shared" si="1561"/>
        <v>18</v>
      </c>
      <c r="H11016" s="6">
        <f t="shared" si="1562"/>
        <v>8</v>
      </c>
      <c r="I11016" s="6">
        <f t="shared" si="1563"/>
        <v>34</v>
      </c>
      <c r="J11016" s="6" t="str">
        <f t="shared" si="1564"/>
        <v>8-18</v>
      </c>
      <c r="K11016" s="6" t="str">
        <f t="shared" si="1565"/>
        <v>WK</v>
      </c>
      <c r="L11016" s="6" t="str">
        <f t="shared" si="1566"/>
        <v>DAY</v>
      </c>
      <c r="M11016" s="6">
        <f t="shared" si="1567"/>
        <v>0</v>
      </c>
    </row>
    <row r="11017" spans="3:13" x14ac:dyDescent="0.35">
      <c r="C11017" s="42">
        <v>42234.4375</v>
      </c>
      <c r="D11017" s="32">
        <v>3160.904541015625</v>
      </c>
      <c r="E11017" s="34" t="str">
        <f t="shared" si="1559"/>
        <v>08-18</v>
      </c>
      <c r="F11017" s="6">
        <f t="shared" si="1560"/>
        <v>10</v>
      </c>
      <c r="G11017" s="6">
        <f t="shared" si="1561"/>
        <v>18</v>
      </c>
      <c r="H11017" s="6">
        <f t="shared" si="1562"/>
        <v>8</v>
      </c>
      <c r="I11017" s="6">
        <f t="shared" si="1563"/>
        <v>34</v>
      </c>
      <c r="J11017" s="6" t="str">
        <f t="shared" si="1564"/>
        <v>8-18</v>
      </c>
      <c r="K11017" s="6" t="str">
        <f t="shared" si="1565"/>
        <v>WK</v>
      </c>
      <c r="L11017" s="6" t="str">
        <f t="shared" si="1566"/>
        <v>DAY</v>
      </c>
      <c r="M11017" s="6">
        <f t="shared" si="1567"/>
        <v>0</v>
      </c>
    </row>
    <row r="11018" spans="3:13" x14ac:dyDescent="0.35">
      <c r="C11018" s="42">
        <v>42234.458333333336</v>
      </c>
      <c r="D11018" s="32">
        <v>3227.16357421875</v>
      </c>
      <c r="E11018" s="34" t="str">
        <f t="shared" si="1559"/>
        <v>08-18</v>
      </c>
      <c r="F11018" s="6">
        <f t="shared" si="1560"/>
        <v>11</v>
      </c>
      <c r="G11018" s="6">
        <f t="shared" si="1561"/>
        <v>18</v>
      </c>
      <c r="H11018" s="6">
        <f t="shared" si="1562"/>
        <v>8</v>
      </c>
      <c r="I11018" s="6">
        <f t="shared" si="1563"/>
        <v>34</v>
      </c>
      <c r="J11018" s="6" t="str">
        <f t="shared" si="1564"/>
        <v>8-18</v>
      </c>
      <c r="K11018" s="6" t="str">
        <f t="shared" si="1565"/>
        <v>WK</v>
      </c>
      <c r="L11018" s="6" t="str">
        <f t="shared" si="1566"/>
        <v>DAY</v>
      </c>
      <c r="M11018" s="6">
        <f t="shared" si="1567"/>
        <v>0</v>
      </c>
    </row>
    <row r="11019" spans="3:13" x14ac:dyDescent="0.35">
      <c r="C11019" s="42">
        <v>42234.479166666664</v>
      </c>
      <c r="D11019" s="32">
        <v>3287.468017578125</v>
      </c>
      <c r="E11019" s="34" t="str">
        <f t="shared" si="1559"/>
        <v>08-18</v>
      </c>
      <c r="F11019" s="6">
        <f t="shared" si="1560"/>
        <v>11</v>
      </c>
      <c r="G11019" s="6">
        <f t="shared" si="1561"/>
        <v>18</v>
      </c>
      <c r="H11019" s="6">
        <f t="shared" si="1562"/>
        <v>8</v>
      </c>
      <c r="I11019" s="6">
        <f t="shared" si="1563"/>
        <v>34</v>
      </c>
      <c r="J11019" s="6" t="str">
        <f t="shared" si="1564"/>
        <v>8-18</v>
      </c>
      <c r="K11019" s="6" t="str">
        <f t="shared" si="1565"/>
        <v>WK</v>
      </c>
      <c r="L11019" s="6" t="str">
        <f t="shared" si="1566"/>
        <v>DAY</v>
      </c>
      <c r="M11019" s="6">
        <f t="shared" si="1567"/>
        <v>0</v>
      </c>
    </row>
    <row r="11020" spans="3:13" x14ac:dyDescent="0.35">
      <c r="C11020" s="42">
        <v>42234.5</v>
      </c>
      <c r="D11020" s="32">
        <v>3348.327392578125</v>
      </c>
      <c r="E11020" s="34" t="str">
        <f t="shared" si="1559"/>
        <v>08-18</v>
      </c>
      <c r="F11020" s="6">
        <f t="shared" si="1560"/>
        <v>12</v>
      </c>
      <c r="G11020" s="6">
        <f t="shared" si="1561"/>
        <v>18</v>
      </c>
      <c r="H11020" s="6">
        <f t="shared" si="1562"/>
        <v>8</v>
      </c>
      <c r="I11020" s="6">
        <f t="shared" si="1563"/>
        <v>34</v>
      </c>
      <c r="J11020" s="6" t="str">
        <f t="shared" si="1564"/>
        <v>8-18</v>
      </c>
      <c r="K11020" s="6" t="str">
        <f t="shared" si="1565"/>
        <v>WK</v>
      </c>
      <c r="L11020" s="6" t="str">
        <f t="shared" si="1566"/>
        <v>DAY</v>
      </c>
      <c r="M11020" s="6">
        <f t="shared" si="1567"/>
        <v>0</v>
      </c>
    </row>
    <row r="11021" spans="3:13" x14ac:dyDescent="0.35">
      <c r="C11021" s="42">
        <v>42234.520833333336</v>
      </c>
      <c r="D11021" s="32">
        <v>3390.473876953125</v>
      </c>
      <c r="E11021" s="34" t="str">
        <f t="shared" si="1559"/>
        <v>08-18</v>
      </c>
      <c r="F11021" s="6">
        <f t="shared" si="1560"/>
        <v>12</v>
      </c>
      <c r="G11021" s="6">
        <f t="shared" si="1561"/>
        <v>18</v>
      </c>
      <c r="H11021" s="6">
        <f t="shared" si="1562"/>
        <v>8</v>
      </c>
      <c r="I11021" s="6">
        <f t="shared" si="1563"/>
        <v>34</v>
      </c>
      <c r="J11021" s="6" t="str">
        <f t="shared" si="1564"/>
        <v>8-18</v>
      </c>
      <c r="K11021" s="6" t="str">
        <f t="shared" si="1565"/>
        <v>WK</v>
      </c>
      <c r="L11021" s="6" t="str">
        <f t="shared" si="1566"/>
        <v>DAY</v>
      </c>
      <c r="M11021" s="6">
        <f t="shared" si="1567"/>
        <v>0</v>
      </c>
    </row>
    <row r="11022" spans="3:13" x14ac:dyDescent="0.35">
      <c r="C11022" s="42">
        <v>42234.541666666664</v>
      </c>
      <c r="D11022" s="32">
        <v>3440.408203125</v>
      </c>
      <c r="E11022" s="34" t="str">
        <f t="shared" si="1559"/>
        <v>08-18</v>
      </c>
      <c r="F11022" s="6">
        <f t="shared" si="1560"/>
        <v>13</v>
      </c>
      <c r="G11022" s="6">
        <f t="shared" si="1561"/>
        <v>18</v>
      </c>
      <c r="H11022" s="6">
        <f t="shared" si="1562"/>
        <v>8</v>
      </c>
      <c r="I11022" s="6">
        <f t="shared" si="1563"/>
        <v>34</v>
      </c>
      <c r="J11022" s="6" t="str">
        <f t="shared" si="1564"/>
        <v>8-18</v>
      </c>
      <c r="K11022" s="6" t="str">
        <f t="shared" si="1565"/>
        <v>WK</v>
      </c>
      <c r="L11022" s="6" t="str">
        <f t="shared" si="1566"/>
        <v>DAY</v>
      </c>
      <c r="M11022" s="6">
        <f t="shared" si="1567"/>
        <v>0</v>
      </c>
    </row>
    <row r="11023" spans="3:13" x14ac:dyDescent="0.35">
      <c r="C11023" s="42">
        <v>42234.5625</v>
      </c>
      <c r="D11023" s="32">
        <v>3482.479248046875</v>
      </c>
      <c r="E11023" s="34" t="str">
        <f t="shared" si="1559"/>
        <v>08-18</v>
      </c>
      <c r="F11023" s="6">
        <f t="shared" si="1560"/>
        <v>13</v>
      </c>
      <c r="G11023" s="6">
        <f t="shared" si="1561"/>
        <v>18</v>
      </c>
      <c r="H11023" s="6">
        <f t="shared" si="1562"/>
        <v>8</v>
      </c>
      <c r="I11023" s="6">
        <f t="shared" si="1563"/>
        <v>34</v>
      </c>
      <c r="J11023" s="6" t="str">
        <f t="shared" si="1564"/>
        <v>8-18</v>
      </c>
      <c r="K11023" s="6" t="str">
        <f t="shared" si="1565"/>
        <v>WK</v>
      </c>
      <c r="L11023" s="6" t="str">
        <f t="shared" si="1566"/>
        <v>DAY</v>
      </c>
      <c r="M11023" s="6">
        <f t="shared" si="1567"/>
        <v>0</v>
      </c>
    </row>
    <row r="11024" spans="3:13" x14ac:dyDescent="0.35">
      <c r="C11024" s="42">
        <v>42234.583333333336</v>
      </c>
      <c r="D11024" s="32">
        <v>3547.662109375</v>
      </c>
      <c r="E11024" s="34" t="str">
        <f t="shared" si="1559"/>
        <v>08-18</v>
      </c>
      <c r="F11024" s="6">
        <f t="shared" si="1560"/>
        <v>14</v>
      </c>
      <c r="G11024" s="6">
        <f t="shared" si="1561"/>
        <v>18</v>
      </c>
      <c r="H11024" s="6">
        <f t="shared" si="1562"/>
        <v>8</v>
      </c>
      <c r="I11024" s="6">
        <f t="shared" si="1563"/>
        <v>34</v>
      </c>
      <c r="J11024" s="6" t="str">
        <f t="shared" si="1564"/>
        <v>8-18</v>
      </c>
      <c r="K11024" s="6" t="str">
        <f t="shared" si="1565"/>
        <v>WK</v>
      </c>
      <c r="L11024" s="6" t="str">
        <f t="shared" si="1566"/>
        <v>DAY</v>
      </c>
      <c r="M11024" s="6">
        <f t="shared" si="1567"/>
        <v>0</v>
      </c>
    </row>
    <row r="11025" spans="3:13" x14ac:dyDescent="0.35">
      <c r="C11025" s="42">
        <v>42234.604166666664</v>
      </c>
      <c r="D11025" s="32">
        <v>3589.8564453125</v>
      </c>
      <c r="E11025" s="34" t="str">
        <f t="shared" si="1559"/>
        <v>08-18</v>
      </c>
      <c r="F11025" s="6">
        <f t="shared" si="1560"/>
        <v>14</v>
      </c>
      <c r="G11025" s="6">
        <f t="shared" si="1561"/>
        <v>18</v>
      </c>
      <c r="H11025" s="6">
        <f t="shared" si="1562"/>
        <v>8</v>
      </c>
      <c r="I11025" s="6">
        <f t="shared" si="1563"/>
        <v>34</v>
      </c>
      <c r="J11025" s="6" t="str">
        <f t="shared" si="1564"/>
        <v>8-18</v>
      </c>
      <c r="K11025" s="6" t="str">
        <f t="shared" si="1565"/>
        <v>WK</v>
      </c>
      <c r="L11025" s="6" t="str">
        <f t="shared" si="1566"/>
        <v>DAY</v>
      </c>
      <c r="M11025" s="6">
        <f t="shared" si="1567"/>
        <v>0</v>
      </c>
    </row>
    <row r="11026" spans="3:13" x14ac:dyDescent="0.35">
      <c r="C11026" s="42">
        <v>42234.625</v>
      </c>
      <c r="D11026" s="32">
        <v>3631.6533203125</v>
      </c>
      <c r="E11026" s="34" t="str">
        <f t="shared" si="1559"/>
        <v>08-18</v>
      </c>
      <c r="F11026" s="6">
        <f t="shared" si="1560"/>
        <v>15</v>
      </c>
      <c r="G11026" s="6">
        <f t="shared" si="1561"/>
        <v>18</v>
      </c>
      <c r="H11026" s="6">
        <f t="shared" si="1562"/>
        <v>8</v>
      </c>
      <c r="I11026" s="6">
        <f t="shared" si="1563"/>
        <v>34</v>
      </c>
      <c r="J11026" s="6" t="str">
        <f t="shared" si="1564"/>
        <v>8-18</v>
      </c>
      <c r="K11026" s="6" t="str">
        <f t="shared" si="1565"/>
        <v>WK</v>
      </c>
      <c r="L11026" s="6" t="str">
        <f t="shared" si="1566"/>
        <v>DAY</v>
      </c>
      <c r="M11026" s="6">
        <f t="shared" si="1567"/>
        <v>0</v>
      </c>
    </row>
    <row r="11027" spans="3:13" x14ac:dyDescent="0.35">
      <c r="C11027" s="42">
        <v>42234.645833333336</v>
      </c>
      <c r="D11027" s="32">
        <v>3677.521240234375</v>
      </c>
      <c r="E11027" s="34" t="str">
        <f t="shared" si="1559"/>
        <v>08-18</v>
      </c>
      <c r="F11027" s="6">
        <f t="shared" si="1560"/>
        <v>15</v>
      </c>
      <c r="G11027" s="6">
        <f t="shared" si="1561"/>
        <v>18</v>
      </c>
      <c r="H11027" s="6">
        <f t="shared" si="1562"/>
        <v>8</v>
      </c>
      <c r="I11027" s="6">
        <f t="shared" si="1563"/>
        <v>34</v>
      </c>
      <c r="J11027" s="6" t="str">
        <f t="shared" si="1564"/>
        <v>8-18</v>
      </c>
      <c r="K11027" s="6" t="str">
        <f t="shared" si="1565"/>
        <v>WK</v>
      </c>
      <c r="L11027" s="6" t="str">
        <f t="shared" si="1566"/>
        <v>DAY</v>
      </c>
      <c r="M11027" s="6">
        <f t="shared" si="1567"/>
        <v>0</v>
      </c>
    </row>
    <row r="11028" spans="3:13" x14ac:dyDescent="0.35">
      <c r="C11028" s="42">
        <v>42234.666666666664</v>
      </c>
      <c r="D11028" s="32">
        <v>3716.837890625</v>
      </c>
      <c r="E11028" s="34" t="str">
        <f t="shared" si="1559"/>
        <v>08-18</v>
      </c>
      <c r="F11028" s="6">
        <f t="shared" si="1560"/>
        <v>16</v>
      </c>
      <c r="G11028" s="6">
        <f t="shared" si="1561"/>
        <v>18</v>
      </c>
      <c r="H11028" s="6">
        <f t="shared" si="1562"/>
        <v>8</v>
      </c>
      <c r="I11028" s="6">
        <f t="shared" si="1563"/>
        <v>34</v>
      </c>
      <c r="J11028" s="6" t="str">
        <f t="shared" si="1564"/>
        <v>8-18</v>
      </c>
      <c r="K11028" s="6" t="str">
        <f t="shared" si="1565"/>
        <v>WK</v>
      </c>
      <c r="L11028" s="6" t="str">
        <f t="shared" si="1566"/>
        <v>DAY</v>
      </c>
      <c r="M11028" s="6">
        <f t="shared" si="1567"/>
        <v>0</v>
      </c>
    </row>
    <row r="11029" spans="3:13" x14ac:dyDescent="0.35">
      <c r="C11029" s="42">
        <v>42234.6875</v>
      </c>
      <c r="D11029" s="32">
        <v>3720.458740234375</v>
      </c>
      <c r="E11029" s="34" t="str">
        <f t="shared" si="1559"/>
        <v>08-18</v>
      </c>
      <c r="F11029" s="6">
        <f t="shared" si="1560"/>
        <v>16</v>
      </c>
      <c r="G11029" s="6">
        <f t="shared" si="1561"/>
        <v>18</v>
      </c>
      <c r="H11029" s="6">
        <f t="shared" si="1562"/>
        <v>8</v>
      </c>
      <c r="I11029" s="6">
        <f t="shared" si="1563"/>
        <v>34</v>
      </c>
      <c r="J11029" s="6" t="str">
        <f t="shared" si="1564"/>
        <v>8-18</v>
      </c>
      <c r="K11029" s="6" t="str">
        <f t="shared" si="1565"/>
        <v>WK</v>
      </c>
      <c r="L11029" s="6" t="str">
        <f t="shared" si="1566"/>
        <v>DAY</v>
      </c>
      <c r="M11029" s="6">
        <f t="shared" si="1567"/>
        <v>0</v>
      </c>
    </row>
    <row r="11030" spans="3:13" x14ac:dyDescent="0.35">
      <c r="C11030" s="42">
        <v>42234.708333333336</v>
      </c>
      <c r="D11030" s="32">
        <v>3717.1689453125</v>
      </c>
      <c r="E11030" s="34" t="str">
        <f t="shared" si="1559"/>
        <v>08-18</v>
      </c>
      <c r="F11030" s="6">
        <f t="shared" si="1560"/>
        <v>17</v>
      </c>
      <c r="G11030" s="6">
        <f t="shared" si="1561"/>
        <v>18</v>
      </c>
      <c r="H11030" s="6">
        <f t="shared" si="1562"/>
        <v>8</v>
      </c>
      <c r="I11030" s="6">
        <f t="shared" si="1563"/>
        <v>34</v>
      </c>
      <c r="J11030" s="6" t="str">
        <f t="shared" si="1564"/>
        <v>8-18</v>
      </c>
      <c r="K11030" s="6" t="str">
        <f t="shared" si="1565"/>
        <v>WK</v>
      </c>
      <c r="L11030" s="6" t="str">
        <f t="shared" si="1566"/>
        <v>EVE</v>
      </c>
      <c r="M11030" s="6">
        <f t="shared" si="1567"/>
        <v>0</v>
      </c>
    </row>
    <row r="11031" spans="3:13" x14ac:dyDescent="0.35">
      <c r="C11031" s="42">
        <v>42234.729166666664</v>
      </c>
      <c r="D11031" s="32">
        <v>3682.95556640625</v>
      </c>
      <c r="E11031" s="34" t="str">
        <f t="shared" si="1559"/>
        <v>08-18</v>
      </c>
      <c r="F11031" s="6">
        <f t="shared" si="1560"/>
        <v>17</v>
      </c>
      <c r="G11031" s="6">
        <f t="shared" si="1561"/>
        <v>18</v>
      </c>
      <c r="H11031" s="6">
        <f t="shared" si="1562"/>
        <v>8</v>
      </c>
      <c r="I11031" s="6">
        <f t="shared" si="1563"/>
        <v>34</v>
      </c>
      <c r="J11031" s="6" t="str">
        <f t="shared" si="1564"/>
        <v>8-18</v>
      </c>
      <c r="K11031" s="6" t="str">
        <f t="shared" si="1565"/>
        <v>WK</v>
      </c>
      <c r="L11031" s="6" t="str">
        <f t="shared" si="1566"/>
        <v>EVE</v>
      </c>
      <c r="M11031" s="6">
        <f t="shared" si="1567"/>
        <v>0</v>
      </c>
    </row>
    <row r="11032" spans="3:13" x14ac:dyDescent="0.35">
      <c r="C11032" s="42">
        <v>42234.75</v>
      </c>
      <c r="D11032" s="32">
        <v>3662.330810546875</v>
      </c>
      <c r="E11032" s="34" t="str">
        <f t="shared" si="1559"/>
        <v>08-18</v>
      </c>
      <c r="F11032" s="6">
        <f t="shared" si="1560"/>
        <v>18</v>
      </c>
      <c r="G11032" s="6">
        <f t="shared" si="1561"/>
        <v>18</v>
      </c>
      <c r="H11032" s="6">
        <f t="shared" si="1562"/>
        <v>8</v>
      </c>
      <c r="I11032" s="6">
        <f t="shared" si="1563"/>
        <v>34</v>
      </c>
      <c r="J11032" s="6" t="str">
        <f t="shared" si="1564"/>
        <v>8-18</v>
      </c>
      <c r="K11032" s="6" t="str">
        <f t="shared" si="1565"/>
        <v>WK</v>
      </c>
      <c r="L11032" s="6" t="str">
        <f t="shared" si="1566"/>
        <v>EVE</v>
      </c>
      <c r="M11032" s="6">
        <f t="shared" si="1567"/>
        <v>0</v>
      </c>
    </row>
    <row r="11033" spans="3:13" x14ac:dyDescent="0.35">
      <c r="C11033" s="42">
        <v>42234.770833333336</v>
      </c>
      <c r="D11033" s="32">
        <v>3551.92919921875</v>
      </c>
      <c r="E11033" s="34" t="str">
        <f t="shared" si="1559"/>
        <v>08-18</v>
      </c>
      <c r="F11033" s="6">
        <f t="shared" si="1560"/>
        <v>18</v>
      </c>
      <c r="G11033" s="6">
        <f t="shared" si="1561"/>
        <v>18</v>
      </c>
      <c r="H11033" s="6">
        <f t="shared" si="1562"/>
        <v>8</v>
      </c>
      <c r="I11033" s="6">
        <f t="shared" si="1563"/>
        <v>34</v>
      </c>
      <c r="J11033" s="6" t="str">
        <f t="shared" si="1564"/>
        <v>8-18</v>
      </c>
      <c r="K11033" s="6" t="str">
        <f t="shared" si="1565"/>
        <v>WK</v>
      </c>
      <c r="L11033" s="6" t="str">
        <f t="shared" si="1566"/>
        <v>EVE</v>
      </c>
      <c r="M11033" s="6">
        <f t="shared" si="1567"/>
        <v>0</v>
      </c>
    </row>
    <row r="11034" spans="3:13" x14ac:dyDescent="0.35">
      <c r="C11034" s="42">
        <v>42234.791666666664</v>
      </c>
      <c r="D11034" s="32">
        <v>3477.901611328125</v>
      </c>
      <c r="E11034" s="34" t="str">
        <f t="shared" si="1559"/>
        <v>08-18</v>
      </c>
      <c r="F11034" s="6">
        <f t="shared" si="1560"/>
        <v>19</v>
      </c>
      <c r="G11034" s="6">
        <f t="shared" si="1561"/>
        <v>18</v>
      </c>
      <c r="H11034" s="6">
        <f t="shared" si="1562"/>
        <v>8</v>
      </c>
      <c r="I11034" s="6">
        <f t="shared" si="1563"/>
        <v>34</v>
      </c>
      <c r="J11034" s="6" t="str">
        <f t="shared" si="1564"/>
        <v>8-18</v>
      </c>
      <c r="K11034" s="6" t="str">
        <f t="shared" si="1565"/>
        <v>WK</v>
      </c>
      <c r="L11034" s="6" t="str">
        <f t="shared" si="1566"/>
        <v>EVE</v>
      </c>
      <c r="M11034" s="6">
        <f t="shared" si="1567"/>
        <v>0</v>
      </c>
    </row>
    <row r="11035" spans="3:13" x14ac:dyDescent="0.35">
      <c r="C11035" s="42">
        <v>42234.8125</v>
      </c>
      <c r="D11035" s="32">
        <v>3438.391357421875</v>
      </c>
      <c r="E11035" s="34" t="str">
        <f t="shared" si="1559"/>
        <v>08-18</v>
      </c>
      <c r="F11035" s="6">
        <f t="shared" si="1560"/>
        <v>19</v>
      </c>
      <c r="G11035" s="6">
        <f t="shared" si="1561"/>
        <v>18</v>
      </c>
      <c r="H11035" s="6">
        <f t="shared" si="1562"/>
        <v>8</v>
      </c>
      <c r="I11035" s="6">
        <f t="shared" si="1563"/>
        <v>34</v>
      </c>
      <c r="J11035" s="6" t="str">
        <f t="shared" si="1564"/>
        <v>8-18</v>
      </c>
      <c r="K11035" s="6" t="str">
        <f t="shared" si="1565"/>
        <v>WK</v>
      </c>
      <c r="L11035" s="6" t="str">
        <f t="shared" si="1566"/>
        <v>EVE</v>
      </c>
      <c r="M11035" s="6">
        <f t="shared" si="1567"/>
        <v>0</v>
      </c>
    </row>
    <row r="11036" spans="3:13" x14ac:dyDescent="0.35">
      <c r="C11036" s="42">
        <v>42234.833333333336</v>
      </c>
      <c r="D11036" s="32">
        <v>3516.89501953125</v>
      </c>
      <c r="E11036" s="34" t="str">
        <f t="shared" si="1559"/>
        <v>08-18</v>
      </c>
      <c r="F11036" s="6">
        <f t="shared" si="1560"/>
        <v>20</v>
      </c>
      <c r="G11036" s="6">
        <f t="shared" si="1561"/>
        <v>18</v>
      </c>
      <c r="H11036" s="6">
        <f t="shared" si="1562"/>
        <v>8</v>
      </c>
      <c r="I11036" s="6">
        <f t="shared" si="1563"/>
        <v>34</v>
      </c>
      <c r="J11036" s="6" t="str">
        <f t="shared" si="1564"/>
        <v>8-18</v>
      </c>
      <c r="K11036" s="6" t="str">
        <f t="shared" si="1565"/>
        <v>WK</v>
      </c>
      <c r="L11036" s="6" t="str">
        <f t="shared" si="1566"/>
        <v>EVE</v>
      </c>
      <c r="M11036" s="6">
        <f t="shared" si="1567"/>
        <v>0</v>
      </c>
    </row>
    <row r="11037" spans="3:13" x14ac:dyDescent="0.35">
      <c r="C11037" s="42">
        <v>42234.854166666664</v>
      </c>
      <c r="D11037" s="32">
        <v>3487.795654296875</v>
      </c>
      <c r="E11037" s="34" t="str">
        <f t="shared" si="1559"/>
        <v>08-18</v>
      </c>
      <c r="F11037" s="6">
        <f t="shared" si="1560"/>
        <v>20</v>
      </c>
      <c r="G11037" s="6">
        <f t="shared" si="1561"/>
        <v>18</v>
      </c>
      <c r="H11037" s="6">
        <f t="shared" si="1562"/>
        <v>8</v>
      </c>
      <c r="I11037" s="6">
        <f t="shared" si="1563"/>
        <v>34</v>
      </c>
      <c r="J11037" s="6" t="str">
        <f t="shared" si="1564"/>
        <v>8-18</v>
      </c>
      <c r="K11037" s="6" t="str">
        <f t="shared" si="1565"/>
        <v>WK</v>
      </c>
      <c r="L11037" s="6" t="str">
        <f t="shared" si="1566"/>
        <v>EVE</v>
      </c>
      <c r="M11037" s="6">
        <f t="shared" si="1567"/>
        <v>0</v>
      </c>
    </row>
    <row r="11038" spans="3:13" x14ac:dyDescent="0.35">
      <c r="C11038" s="42">
        <v>42234.875</v>
      </c>
      <c r="D11038" s="32">
        <v>3394.44921875</v>
      </c>
      <c r="E11038" s="34" t="str">
        <f t="shared" si="1559"/>
        <v>08-18</v>
      </c>
      <c r="F11038" s="6">
        <f t="shared" si="1560"/>
        <v>21</v>
      </c>
      <c r="G11038" s="6">
        <f t="shared" si="1561"/>
        <v>18</v>
      </c>
      <c r="H11038" s="6">
        <f t="shared" si="1562"/>
        <v>8</v>
      </c>
      <c r="I11038" s="6">
        <f t="shared" si="1563"/>
        <v>34</v>
      </c>
      <c r="J11038" s="6" t="str">
        <f t="shared" si="1564"/>
        <v>8-18</v>
      </c>
      <c r="K11038" s="6" t="str">
        <f t="shared" si="1565"/>
        <v>WK</v>
      </c>
      <c r="L11038" s="6" t="str">
        <f t="shared" si="1566"/>
        <v>EVE</v>
      </c>
      <c r="M11038" s="6">
        <f t="shared" si="1567"/>
        <v>0</v>
      </c>
    </row>
    <row r="11039" spans="3:13" x14ac:dyDescent="0.35">
      <c r="C11039" s="42">
        <v>42234.895833333336</v>
      </c>
      <c r="D11039" s="32">
        <v>3259.92529296875</v>
      </c>
      <c r="E11039" s="34" t="str">
        <f t="shared" si="1559"/>
        <v>08-18</v>
      </c>
      <c r="F11039" s="6">
        <f t="shared" si="1560"/>
        <v>21</v>
      </c>
      <c r="G11039" s="6">
        <f t="shared" si="1561"/>
        <v>18</v>
      </c>
      <c r="H11039" s="6">
        <f t="shared" si="1562"/>
        <v>8</v>
      </c>
      <c r="I11039" s="6">
        <f t="shared" si="1563"/>
        <v>34</v>
      </c>
      <c r="J11039" s="6" t="str">
        <f t="shared" si="1564"/>
        <v>8-18</v>
      </c>
      <c r="K11039" s="6" t="str">
        <f t="shared" si="1565"/>
        <v>WK</v>
      </c>
      <c r="L11039" s="6" t="str">
        <f t="shared" si="1566"/>
        <v>EVE</v>
      </c>
      <c r="M11039" s="6">
        <f t="shared" si="1567"/>
        <v>0</v>
      </c>
    </row>
    <row r="11040" spans="3:13" x14ac:dyDescent="0.35">
      <c r="C11040" s="42">
        <v>42234.916666666664</v>
      </c>
      <c r="D11040" s="32">
        <v>3099.233642578125</v>
      </c>
      <c r="E11040" s="34" t="str">
        <f t="shared" si="1559"/>
        <v>08-18</v>
      </c>
      <c r="F11040" s="6">
        <f t="shared" si="1560"/>
        <v>22</v>
      </c>
      <c r="G11040" s="6">
        <f t="shared" si="1561"/>
        <v>18</v>
      </c>
      <c r="H11040" s="6">
        <f t="shared" si="1562"/>
        <v>8</v>
      </c>
      <c r="I11040" s="6">
        <f t="shared" si="1563"/>
        <v>34</v>
      </c>
      <c r="J11040" s="6" t="str">
        <f t="shared" si="1564"/>
        <v>8-18</v>
      </c>
      <c r="K11040" s="6" t="str">
        <f t="shared" si="1565"/>
        <v>WK</v>
      </c>
      <c r="L11040" s="6" t="str">
        <f t="shared" si="1566"/>
        <v>EVE</v>
      </c>
      <c r="M11040" s="6">
        <f t="shared" si="1567"/>
        <v>0</v>
      </c>
    </row>
    <row r="11041" spans="3:13" x14ac:dyDescent="0.35">
      <c r="C11041" s="42">
        <v>42234.9375</v>
      </c>
      <c r="D11041" s="32">
        <v>2911.67431640625</v>
      </c>
      <c r="E11041" s="34" t="str">
        <f t="shared" si="1559"/>
        <v>08-18</v>
      </c>
      <c r="F11041" s="6">
        <f t="shared" si="1560"/>
        <v>22</v>
      </c>
      <c r="G11041" s="6">
        <f t="shared" si="1561"/>
        <v>18</v>
      </c>
      <c r="H11041" s="6">
        <f t="shared" si="1562"/>
        <v>8</v>
      </c>
      <c r="I11041" s="6">
        <f t="shared" si="1563"/>
        <v>34</v>
      </c>
      <c r="J11041" s="6" t="str">
        <f t="shared" si="1564"/>
        <v>8-18</v>
      </c>
      <c r="K11041" s="6" t="str">
        <f t="shared" si="1565"/>
        <v>WK</v>
      </c>
      <c r="L11041" s="6" t="str">
        <f t="shared" si="1566"/>
        <v>EVE</v>
      </c>
      <c r="M11041" s="6">
        <f t="shared" si="1567"/>
        <v>0</v>
      </c>
    </row>
    <row r="11042" spans="3:13" x14ac:dyDescent="0.35">
      <c r="C11042" s="42">
        <v>42234.958333333336</v>
      </c>
      <c r="D11042" s="32">
        <v>2749.329833984375</v>
      </c>
      <c r="E11042" s="34" t="str">
        <f t="shared" si="1559"/>
        <v>08-18</v>
      </c>
      <c r="F11042" s="6">
        <f t="shared" si="1560"/>
        <v>23</v>
      </c>
      <c r="G11042" s="6">
        <f t="shared" si="1561"/>
        <v>18</v>
      </c>
      <c r="H11042" s="6">
        <f t="shared" si="1562"/>
        <v>8</v>
      </c>
      <c r="I11042" s="6">
        <f t="shared" si="1563"/>
        <v>34</v>
      </c>
      <c r="J11042" s="6" t="str">
        <f t="shared" si="1564"/>
        <v>8-18</v>
      </c>
      <c r="K11042" s="6" t="str">
        <f t="shared" si="1565"/>
        <v>WK</v>
      </c>
      <c r="L11042" s="6" t="str">
        <f t="shared" si="1566"/>
        <v>EVE</v>
      </c>
      <c r="M11042" s="6">
        <f t="shared" si="1567"/>
        <v>0</v>
      </c>
    </row>
    <row r="11043" spans="3:13" x14ac:dyDescent="0.35">
      <c r="C11043" s="42">
        <v>42234.979166666664</v>
      </c>
      <c r="D11043" s="32">
        <v>2594.963623046875</v>
      </c>
      <c r="E11043" s="34" t="str">
        <f t="shared" si="1559"/>
        <v>08-18</v>
      </c>
      <c r="F11043" s="6">
        <f t="shared" si="1560"/>
        <v>23</v>
      </c>
      <c r="G11043" s="6">
        <f t="shared" si="1561"/>
        <v>18</v>
      </c>
      <c r="H11043" s="6">
        <f t="shared" si="1562"/>
        <v>8</v>
      </c>
      <c r="I11043" s="6">
        <f t="shared" si="1563"/>
        <v>34</v>
      </c>
      <c r="J11043" s="6" t="str">
        <f t="shared" si="1564"/>
        <v>8-18</v>
      </c>
      <c r="K11043" s="6" t="str">
        <f t="shared" si="1565"/>
        <v>WK</v>
      </c>
      <c r="L11043" s="6" t="str">
        <f t="shared" si="1566"/>
        <v>EVE</v>
      </c>
      <c r="M11043" s="6">
        <f t="shared" si="1567"/>
        <v>0</v>
      </c>
    </row>
    <row r="11044" spans="3:13" x14ac:dyDescent="0.35">
      <c r="C11044" s="42">
        <v>42235</v>
      </c>
      <c r="D11044" s="32">
        <v>2459.985595703125</v>
      </c>
      <c r="E11044" s="34" t="str">
        <f t="shared" si="1559"/>
        <v>08-19</v>
      </c>
      <c r="F11044" s="6">
        <f t="shared" si="1560"/>
        <v>0</v>
      </c>
      <c r="G11044" s="6">
        <f t="shared" si="1561"/>
        <v>19</v>
      </c>
      <c r="H11044" s="6">
        <f t="shared" si="1562"/>
        <v>8</v>
      </c>
      <c r="I11044" s="6">
        <f t="shared" si="1563"/>
        <v>34</v>
      </c>
      <c r="J11044" s="6" t="str">
        <f t="shared" si="1564"/>
        <v>8-19</v>
      </c>
      <c r="K11044" s="6" t="str">
        <f t="shared" si="1565"/>
        <v>WK</v>
      </c>
      <c r="L11044" s="6" t="str">
        <f t="shared" si="1566"/>
        <v>EVE</v>
      </c>
      <c r="M11044" s="6">
        <f t="shared" si="1567"/>
        <v>0</v>
      </c>
    </row>
    <row r="11045" spans="3:13" x14ac:dyDescent="0.35">
      <c r="C11045" s="42">
        <v>42235.020833333336</v>
      </c>
      <c r="D11045" s="32">
        <v>2353.579833984375</v>
      </c>
      <c r="E11045" s="34" t="str">
        <f t="shared" si="1559"/>
        <v>08-19</v>
      </c>
      <c r="F11045" s="6">
        <f t="shared" si="1560"/>
        <v>0</v>
      </c>
      <c r="G11045" s="6">
        <f t="shared" si="1561"/>
        <v>19</v>
      </c>
      <c r="H11045" s="6">
        <f t="shared" si="1562"/>
        <v>8</v>
      </c>
      <c r="I11045" s="6">
        <f t="shared" si="1563"/>
        <v>34</v>
      </c>
      <c r="J11045" s="6" t="str">
        <f t="shared" si="1564"/>
        <v>8-19</v>
      </c>
      <c r="K11045" s="6" t="str">
        <f t="shared" si="1565"/>
        <v>WK</v>
      </c>
      <c r="L11045" s="6" t="str">
        <f t="shared" si="1566"/>
        <v>EVE</v>
      </c>
      <c r="M11045" s="6">
        <f t="shared" si="1567"/>
        <v>0</v>
      </c>
    </row>
    <row r="11046" spans="3:13" x14ac:dyDescent="0.35">
      <c r="C11046" s="42">
        <v>42235.041666666664</v>
      </c>
      <c r="D11046" s="32">
        <v>2272.126220703125</v>
      </c>
      <c r="E11046" s="34" t="str">
        <f t="shared" si="1559"/>
        <v>08-19</v>
      </c>
      <c r="F11046" s="6">
        <f t="shared" si="1560"/>
        <v>1</v>
      </c>
      <c r="G11046" s="6">
        <f t="shared" si="1561"/>
        <v>19</v>
      </c>
      <c r="H11046" s="6">
        <f t="shared" si="1562"/>
        <v>8</v>
      </c>
      <c r="I11046" s="6">
        <f t="shared" si="1563"/>
        <v>34</v>
      </c>
      <c r="J11046" s="6" t="str">
        <f t="shared" si="1564"/>
        <v>8-19</v>
      </c>
      <c r="K11046" s="6" t="str">
        <f t="shared" si="1565"/>
        <v>WK</v>
      </c>
      <c r="L11046" s="6" t="str">
        <f t="shared" si="1566"/>
        <v>EVE</v>
      </c>
      <c r="M11046" s="6">
        <f t="shared" si="1567"/>
        <v>0</v>
      </c>
    </row>
    <row r="11047" spans="3:13" x14ac:dyDescent="0.35">
      <c r="C11047" s="42">
        <v>42235.0625</v>
      </c>
      <c r="D11047" s="32">
        <v>2208.672119140625</v>
      </c>
      <c r="E11047" s="34" t="str">
        <f t="shared" si="1559"/>
        <v>08-19</v>
      </c>
      <c r="F11047" s="6">
        <f t="shared" si="1560"/>
        <v>1</v>
      </c>
      <c r="G11047" s="6">
        <f t="shared" si="1561"/>
        <v>19</v>
      </c>
      <c r="H11047" s="6">
        <f t="shared" si="1562"/>
        <v>8</v>
      </c>
      <c r="I11047" s="6">
        <f t="shared" si="1563"/>
        <v>34</v>
      </c>
      <c r="J11047" s="6" t="str">
        <f t="shared" si="1564"/>
        <v>8-19</v>
      </c>
      <c r="K11047" s="6" t="str">
        <f t="shared" si="1565"/>
        <v>WK</v>
      </c>
      <c r="L11047" s="6" t="str">
        <f t="shared" si="1566"/>
        <v>EVE</v>
      </c>
      <c r="M11047" s="6">
        <f t="shared" si="1567"/>
        <v>0</v>
      </c>
    </row>
    <row r="11048" spans="3:13" x14ac:dyDescent="0.35">
      <c r="C11048" s="42">
        <v>42235.083333333336</v>
      </c>
      <c r="D11048" s="32">
        <v>2174.89111328125</v>
      </c>
      <c r="E11048" s="34" t="str">
        <f t="shared" si="1559"/>
        <v>08-19</v>
      </c>
      <c r="F11048" s="6">
        <f t="shared" si="1560"/>
        <v>2</v>
      </c>
      <c r="G11048" s="6">
        <f t="shared" si="1561"/>
        <v>19</v>
      </c>
      <c r="H11048" s="6">
        <f t="shared" si="1562"/>
        <v>8</v>
      </c>
      <c r="I11048" s="6">
        <f t="shared" si="1563"/>
        <v>34</v>
      </c>
      <c r="J11048" s="6" t="str">
        <f t="shared" si="1564"/>
        <v>8-19</v>
      </c>
      <c r="K11048" s="6" t="str">
        <f t="shared" si="1565"/>
        <v>WK</v>
      </c>
      <c r="L11048" s="6" t="str">
        <f t="shared" si="1566"/>
        <v>EVE</v>
      </c>
      <c r="M11048" s="6">
        <f t="shared" si="1567"/>
        <v>0</v>
      </c>
    </row>
    <row r="11049" spans="3:13" x14ac:dyDescent="0.35">
      <c r="C11049" s="42">
        <v>42235.104166666664</v>
      </c>
      <c r="D11049" s="32">
        <v>2135.87353515625</v>
      </c>
      <c r="E11049" s="34" t="str">
        <f t="shared" si="1559"/>
        <v>08-19</v>
      </c>
      <c r="F11049" s="6">
        <f t="shared" si="1560"/>
        <v>2</v>
      </c>
      <c r="G11049" s="6">
        <f t="shared" si="1561"/>
        <v>19</v>
      </c>
      <c r="H11049" s="6">
        <f t="shared" si="1562"/>
        <v>8</v>
      </c>
      <c r="I11049" s="6">
        <f t="shared" si="1563"/>
        <v>34</v>
      </c>
      <c r="J11049" s="6" t="str">
        <f t="shared" si="1564"/>
        <v>8-19</v>
      </c>
      <c r="K11049" s="6" t="str">
        <f t="shared" si="1565"/>
        <v>WK</v>
      </c>
      <c r="L11049" s="6" t="str">
        <f t="shared" si="1566"/>
        <v>EVE</v>
      </c>
      <c r="M11049" s="6">
        <f t="shared" si="1567"/>
        <v>0</v>
      </c>
    </row>
    <row r="11050" spans="3:13" x14ac:dyDescent="0.35">
      <c r="C11050" s="42">
        <v>42235.125</v>
      </c>
      <c r="D11050" s="32">
        <v>2101.8583984375</v>
      </c>
      <c r="E11050" s="34" t="str">
        <f t="shared" si="1559"/>
        <v>08-19</v>
      </c>
      <c r="F11050" s="6">
        <f t="shared" si="1560"/>
        <v>3</v>
      </c>
      <c r="G11050" s="6">
        <f t="shared" si="1561"/>
        <v>19</v>
      </c>
      <c r="H11050" s="6">
        <f t="shared" si="1562"/>
        <v>8</v>
      </c>
      <c r="I11050" s="6">
        <f t="shared" si="1563"/>
        <v>34</v>
      </c>
      <c r="J11050" s="6" t="str">
        <f t="shared" si="1564"/>
        <v>8-19</v>
      </c>
      <c r="K11050" s="6" t="str">
        <f t="shared" si="1565"/>
        <v>WK</v>
      </c>
      <c r="L11050" s="6" t="str">
        <f t="shared" si="1566"/>
        <v>EVE</v>
      </c>
      <c r="M11050" s="6">
        <f t="shared" si="1567"/>
        <v>0</v>
      </c>
    </row>
    <row r="11051" spans="3:13" x14ac:dyDescent="0.35">
      <c r="C11051" s="42">
        <v>42235.145833333336</v>
      </c>
      <c r="D11051" s="32">
        <v>2087.1728515625</v>
      </c>
      <c r="E11051" s="34" t="str">
        <f t="shared" si="1559"/>
        <v>08-19</v>
      </c>
      <c r="F11051" s="6">
        <f t="shared" si="1560"/>
        <v>3</v>
      </c>
      <c r="G11051" s="6">
        <f t="shared" si="1561"/>
        <v>19</v>
      </c>
      <c r="H11051" s="6">
        <f t="shared" si="1562"/>
        <v>8</v>
      </c>
      <c r="I11051" s="6">
        <f t="shared" si="1563"/>
        <v>34</v>
      </c>
      <c r="J11051" s="6" t="str">
        <f t="shared" si="1564"/>
        <v>8-19</v>
      </c>
      <c r="K11051" s="6" t="str">
        <f t="shared" si="1565"/>
        <v>WK</v>
      </c>
      <c r="L11051" s="6" t="str">
        <f t="shared" si="1566"/>
        <v>EVE</v>
      </c>
      <c r="M11051" s="6">
        <f t="shared" si="1567"/>
        <v>0</v>
      </c>
    </row>
    <row r="11052" spans="3:13" x14ac:dyDescent="0.35">
      <c r="C11052" s="42">
        <v>42235.166666666664</v>
      </c>
      <c r="D11052" s="32">
        <v>2095.551025390625</v>
      </c>
      <c r="E11052" s="34" t="str">
        <f t="shared" si="1559"/>
        <v>08-19</v>
      </c>
      <c r="F11052" s="6">
        <f t="shared" si="1560"/>
        <v>4</v>
      </c>
      <c r="G11052" s="6">
        <f t="shared" si="1561"/>
        <v>19</v>
      </c>
      <c r="H11052" s="6">
        <f t="shared" si="1562"/>
        <v>8</v>
      </c>
      <c r="I11052" s="6">
        <f t="shared" si="1563"/>
        <v>34</v>
      </c>
      <c r="J11052" s="6" t="str">
        <f t="shared" si="1564"/>
        <v>8-19</v>
      </c>
      <c r="K11052" s="6" t="str">
        <f t="shared" si="1565"/>
        <v>WK</v>
      </c>
      <c r="L11052" s="6" t="str">
        <f t="shared" si="1566"/>
        <v>EVE</v>
      </c>
      <c r="M11052" s="6">
        <f t="shared" si="1567"/>
        <v>0</v>
      </c>
    </row>
    <row r="11053" spans="3:13" x14ac:dyDescent="0.35">
      <c r="C11053" s="42">
        <v>42235.1875</v>
      </c>
      <c r="D11053" s="32">
        <v>2124.967529296875</v>
      </c>
      <c r="E11053" s="34" t="str">
        <f t="shared" si="1559"/>
        <v>08-19</v>
      </c>
      <c r="F11053" s="6">
        <f t="shared" si="1560"/>
        <v>4</v>
      </c>
      <c r="G11053" s="6">
        <f t="shared" si="1561"/>
        <v>19</v>
      </c>
      <c r="H11053" s="6">
        <f t="shared" si="1562"/>
        <v>8</v>
      </c>
      <c r="I11053" s="6">
        <f t="shared" si="1563"/>
        <v>34</v>
      </c>
      <c r="J11053" s="6" t="str">
        <f t="shared" si="1564"/>
        <v>8-19</v>
      </c>
      <c r="K11053" s="6" t="str">
        <f t="shared" si="1565"/>
        <v>WK</v>
      </c>
      <c r="L11053" s="6" t="str">
        <f t="shared" si="1566"/>
        <v>EVE</v>
      </c>
      <c r="M11053" s="6">
        <f t="shared" si="1567"/>
        <v>0</v>
      </c>
    </row>
    <row r="11054" spans="3:13" x14ac:dyDescent="0.35">
      <c r="C11054" s="42">
        <v>42235.208333333336</v>
      </c>
      <c r="D11054" s="32">
        <v>2171.765625</v>
      </c>
      <c r="E11054" s="34" t="str">
        <f t="shared" si="1559"/>
        <v>08-19</v>
      </c>
      <c r="F11054" s="6">
        <f t="shared" si="1560"/>
        <v>5</v>
      </c>
      <c r="G11054" s="6">
        <f t="shared" si="1561"/>
        <v>19</v>
      </c>
      <c r="H11054" s="6">
        <f t="shared" si="1562"/>
        <v>8</v>
      </c>
      <c r="I11054" s="6">
        <f t="shared" si="1563"/>
        <v>34</v>
      </c>
      <c r="J11054" s="6" t="str">
        <f t="shared" si="1564"/>
        <v>8-19</v>
      </c>
      <c r="K11054" s="6" t="str">
        <f t="shared" si="1565"/>
        <v>WK</v>
      </c>
      <c r="L11054" s="6" t="str">
        <f t="shared" si="1566"/>
        <v>EVE</v>
      </c>
      <c r="M11054" s="6">
        <f t="shared" si="1567"/>
        <v>0</v>
      </c>
    </row>
    <row r="11055" spans="3:13" x14ac:dyDescent="0.35">
      <c r="C11055" s="42">
        <v>42235.229166666664</v>
      </c>
      <c r="D11055" s="32">
        <v>2254.376220703125</v>
      </c>
      <c r="E11055" s="34" t="str">
        <f t="shared" si="1559"/>
        <v>08-19</v>
      </c>
      <c r="F11055" s="6">
        <f t="shared" si="1560"/>
        <v>5</v>
      </c>
      <c r="G11055" s="6">
        <f t="shared" si="1561"/>
        <v>19</v>
      </c>
      <c r="H11055" s="6">
        <f t="shared" si="1562"/>
        <v>8</v>
      </c>
      <c r="I11055" s="6">
        <f t="shared" si="1563"/>
        <v>34</v>
      </c>
      <c r="J11055" s="6" t="str">
        <f t="shared" si="1564"/>
        <v>8-19</v>
      </c>
      <c r="K11055" s="6" t="str">
        <f t="shared" si="1565"/>
        <v>WK</v>
      </c>
      <c r="L11055" s="6" t="str">
        <f t="shared" si="1566"/>
        <v>EVE</v>
      </c>
      <c r="M11055" s="6">
        <f t="shared" si="1567"/>
        <v>0</v>
      </c>
    </row>
    <row r="11056" spans="3:13" x14ac:dyDescent="0.35">
      <c r="C11056" s="42">
        <v>42235.25</v>
      </c>
      <c r="D11056" s="32">
        <v>2354.2529296875</v>
      </c>
      <c r="E11056" s="34" t="str">
        <f t="shared" si="1559"/>
        <v>08-19</v>
      </c>
      <c r="F11056" s="6">
        <f t="shared" si="1560"/>
        <v>6</v>
      </c>
      <c r="G11056" s="6">
        <f t="shared" si="1561"/>
        <v>19</v>
      </c>
      <c r="H11056" s="6">
        <f t="shared" si="1562"/>
        <v>8</v>
      </c>
      <c r="I11056" s="6">
        <f t="shared" si="1563"/>
        <v>34</v>
      </c>
      <c r="J11056" s="6" t="str">
        <f t="shared" si="1564"/>
        <v>8-19</v>
      </c>
      <c r="K11056" s="6" t="str">
        <f t="shared" si="1565"/>
        <v>WK</v>
      </c>
      <c r="L11056" s="6" t="str">
        <f t="shared" si="1566"/>
        <v>EVE</v>
      </c>
      <c r="M11056" s="6">
        <f t="shared" si="1567"/>
        <v>0</v>
      </c>
    </row>
    <row r="11057" spans="3:13" x14ac:dyDescent="0.35">
      <c r="C11057" s="42">
        <v>42235.270833333336</v>
      </c>
      <c r="D11057" s="32">
        <v>2459.02880859375</v>
      </c>
      <c r="E11057" s="34" t="str">
        <f t="shared" si="1559"/>
        <v>08-19</v>
      </c>
      <c r="F11057" s="6">
        <f t="shared" si="1560"/>
        <v>6</v>
      </c>
      <c r="G11057" s="6">
        <f t="shared" si="1561"/>
        <v>19</v>
      </c>
      <c r="H11057" s="6">
        <f t="shared" si="1562"/>
        <v>8</v>
      </c>
      <c r="I11057" s="6">
        <f t="shared" si="1563"/>
        <v>34</v>
      </c>
      <c r="J11057" s="6" t="str">
        <f t="shared" si="1564"/>
        <v>8-19</v>
      </c>
      <c r="K11057" s="6" t="str">
        <f t="shared" si="1565"/>
        <v>WK</v>
      </c>
      <c r="L11057" s="6" t="str">
        <f t="shared" si="1566"/>
        <v>EVE</v>
      </c>
      <c r="M11057" s="6">
        <f t="shared" si="1567"/>
        <v>0</v>
      </c>
    </row>
    <row r="11058" spans="3:13" x14ac:dyDescent="0.35">
      <c r="C11058" s="42">
        <v>42235.291666666664</v>
      </c>
      <c r="D11058" s="32">
        <v>2508.400634765625</v>
      </c>
      <c r="E11058" s="34" t="str">
        <f t="shared" si="1559"/>
        <v>08-19</v>
      </c>
      <c r="F11058" s="6">
        <f t="shared" si="1560"/>
        <v>7</v>
      </c>
      <c r="G11058" s="6">
        <f t="shared" si="1561"/>
        <v>19</v>
      </c>
      <c r="H11058" s="6">
        <f t="shared" si="1562"/>
        <v>8</v>
      </c>
      <c r="I11058" s="6">
        <f t="shared" si="1563"/>
        <v>34</v>
      </c>
      <c r="J11058" s="6" t="str">
        <f t="shared" si="1564"/>
        <v>8-19</v>
      </c>
      <c r="K11058" s="6" t="str">
        <f t="shared" si="1565"/>
        <v>WK</v>
      </c>
      <c r="L11058" s="6" t="str">
        <f t="shared" si="1566"/>
        <v>DAY</v>
      </c>
      <c r="M11058" s="6">
        <f t="shared" si="1567"/>
        <v>0</v>
      </c>
    </row>
    <row r="11059" spans="3:13" x14ac:dyDescent="0.35">
      <c r="C11059" s="42">
        <v>42235.3125</v>
      </c>
      <c r="D11059" s="32">
        <v>2595.09716796875</v>
      </c>
      <c r="E11059" s="34" t="str">
        <f t="shared" si="1559"/>
        <v>08-19</v>
      </c>
      <c r="F11059" s="6">
        <f t="shared" si="1560"/>
        <v>7</v>
      </c>
      <c r="G11059" s="6">
        <f t="shared" si="1561"/>
        <v>19</v>
      </c>
      <c r="H11059" s="6">
        <f t="shared" si="1562"/>
        <v>8</v>
      </c>
      <c r="I11059" s="6">
        <f t="shared" si="1563"/>
        <v>34</v>
      </c>
      <c r="J11059" s="6" t="str">
        <f t="shared" si="1564"/>
        <v>8-19</v>
      </c>
      <c r="K11059" s="6" t="str">
        <f t="shared" si="1565"/>
        <v>WK</v>
      </c>
      <c r="L11059" s="6" t="str">
        <f t="shared" si="1566"/>
        <v>DAY</v>
      </c>
      <c r="M11059" s="6">
        <f t="shared" si="1567"/>
        <v>0</v>
      </c>
    </row>
    <row r="11060" spans="3:13" x14ac:dyDescent="0.35">
      <c r="C11060" s="42">
        <v>42235.333333333336</v>
      </c>
      <c r="D11060" s="32">
        <v>2640.458740234375</v>
      </c>
      <c r="E11060" s="34" t="str">
        <f t="shared" si="1559"/>
        <v>08-19</v>
      </c>
      <c r="F11060" s="6">
        <f t="shared" si="1560"/>
        <v>8</v>
      </c>
      <c r="G11060" s="6">
        <f t="shared" si="1561"/>
        <v>19</v>
      </c>
      <c r="H11060" s="6">
        <f t="shared" si="1562"/>
        <v>8</v>
      </c>
      <c r="I11060" s="6">
        <f t="shared" si="1563"/>
        <v>34</v>
      </c>
      <c r="J11060" s="6" t="str">
        <f t="shared" si="1564"/>
        <v>8-19</v>
      </c>
      <c r="K11060" s="6" t="str">
        <f t="shared" si="1565"/>
        <v>WK</v>
      </c>
      <c r="L11060" s="6" t="str">
        <f t="shared" si="1566"/>
        <v>DAY</v>
      </c>
      <c r="M11060" s="6">
        <f t="shared" si="1567"/>
        <v>0</v>
      </c>
    </row>
    <row r="11061" spans="3:13" x14ac:dyDescent="0.35">
      <c r="C11061" s="42">
        <v>42235.354166666664</v>
      </c>
      <c r="D11061" s="32">
        <v>2706.871826171875</v>
      </c>
      <c r="E11061" s="34" t="str">
        <f t="shared" si="1559"/>
        <v>08-19</v>
      </c>
      <c r="F11061" s="6">
        <f t="shared" si="1560"/>
        <v>8</v>
      </c>
      <c r="G11061" s="6">
        <f t="shared" si="1561"/>
        <v>19</v>
      </c>
      <c r="H11061" s="6">
        <f t="shared" si="1562"/>
        <v>8</v>
      </c>
      <c r="I11061" s="6">
        <f t="shared" si="1563"/>
        <v>34</v>
      </c>
      <c r="J11061" s="6" t="str">
        <f t="shared" si="1564"/>
        <v>8-19</v>
      </c>
      <c r="K11061" s="6" t="str">
        <f t="shared" si="1565"/>
        <v>WK</v>
      </c>
      <c r="L11061" s="6" t="str">
        <f t="shared" si="1566"/>
        <v>DAY</v>
      </c>
      <c r="M11061" s="6">
        <f t="shared" si="1567"/>
        <v>0</v>
      </c>
    </row>
    <row r="11062" spans="3:13" x14ac:dyDescent="0.35">
      <c r="C11062" s="42">
        <v>42235.375</v>
      </c>
      <c r="D11062" s="32">
        <v>2776.447509765625</v>
      </c>
      <c r="E11062" s="34" t="str">
        <f t="shared" si="1559"/>
        <v>08-19</v>
      </c>
      <c r="F11062" s="6">
        <f t="shared" si="1560"/>
        <v>9</v>
      </c>
      <c r="G11062" s="6">
        <f t="shared" si="1561"/>
        <v>19</v>
      </c>
      <c r="H11062" s="6">
        <f t="shared" si="1562"/>
        <v>8</v>
      </c>
      <c r="I11062" s="6">
        <f t="shared" si="1563"/>
        <v>34</v>
      </c>
      <c r="J11062" s="6" t="str">
        <f t="shared" si="1564"/>
        <v>8-19</v>
      </c>
      <c r="K11062" s="6" t="str">
        <f t="shared" si="1565"/>
        <v>WK</v>
      </c>
      <c r="L11062" s="6" t="str">
        <f t="shared" si="1566"/>
        <v>DAY</v>
      </c>
      <c r="M11062" s="6">
        <f t="shared" si="1567"/>
        <v>0</v>
      </c>
    </row>
    <row r="11063" spans="3:13" x14ac:dyDescent="0.35">
      <c r="C11063" s="42">
        <v>42235.395833333336</v>
      </c>
      <c r="D11063" s="32">
        <v>2835.2685546875</v>
      </c>
      <c r="E11063" s="34" t="str">
        <f t="shared" si="1559"/>
        <v>08-19</v>
      </c>
      <c r="F11063" s="6">
        <f t="shared" si="1560"/>
        <v>9</v>
      </c>
      <c r="G11063" s="6">
        <f t="shared" si="1561"/>
        <v>19</v>
      </c>
      <c r="H11063" s="6">
        <f t="shared" si="1562"/>
        <v>8</v>
      </c>
      <c r="I11063" s="6">
        <f t="shared" si="1563"/>
        <v>34</v>
      </c>
      <c r="J11063" s="6" t="str">
        <f t="shared" si="1564"/>
        <v>8-19</v>
      </c>
      <c r="K11063" s="6" t="str">
        <f t="shared" si="1565"/>
        <v>WK</v>
      </c>
      <c r="L11063" s="6" t="str">
        <f t="shared" si="1566"/>
        <v>DAY</v>
      </c>
      <c r="M11063" s="6">
        <f t="shared" si="1567"/>
        <v>0</v>
      </c>
    </row>
    <row r="11064" spans="3:13" x14ac:dyDescent="0.35">
      <c r="C11064" s="42">
        <v>42235.416666666664</v>
      </c>
      <c r="D11064" s="32">
        <v>2907.639404296875</v>
      </c>
      <c r="E11064" s="34" t="str">
        <f t="shared" si="1559"/>
        <v>08-19</v>
      </c>
      <c r="F11064" s="6">
        <f t="shared" si="1560"/>
        <v>10</v>
      </c>
      <c r="G11064" s="6">
        <f t="shared" si="1561"/>
        <v>19</v>
      </c>
      <c r="H11064" s="6">
        <f t="shared" si="1562"/>
        <v>8</v>
      </c>
      <c r="I11064" s="6">
        <f t="shared" si="1563"/>
        <v>34</v>
      </c>
      <c r="J11064" s="6" t="str">
        <f t="shared" si="1564"/>
        <v>8-19</v>
      </c>
      <c r="K11064" s="6" t="str">
        <f t="shared" si="1565"/>
        <v>WK</v>
      </c>
      <c r="L11064" s="6" t="str">
        <f t="shared" si="1566"/>
        <v>DAY</v>
      </c>
      <c r="M11064" s="6">
        <f t="shared" si="1567"/>
        <v>0</v>
      </c>
    </row>
    <row r="11065" spans="3:13" x14ac:dyDescent="0.35">
      <c r="C11065" s="42">
        <v>42235.4375</v>
      </c>
      <c r="D11065" s="32">
        <v>2953.251953125</v>
      </c>
      <c r="E11065" s="34" t="str">
        <f t="shared" si="1559"/>
        <v>08-19</v>
      </c>
      <c r="F11065" s="6">
        <f t="shared" si="1560"/>
        <v>10</v>
      </c>
      <c r="G11065" s="6">
        <f t="shared" si="1561"/>
        <v>19</v>
      </c>
      <c r="H11065" s="6">
        <f t="shared" si="1562"/>
        <v>8</v>
      </c>
      <c r="I11065" s="6">
        <f t="shared" si="1563"/>
        <v>34</v>
      </c>
      <c r="J11065" s="6" t="str">
        <f t="shared" si="1564"/>
        <v>8-19</v>
      </c>
      <c r="K11065" s="6" t="str">
        <f t="shared" si="1565"/>
        <v>WK</v>
      </c>
      <c r="L11065" s="6" t="str">
        <f t="shared" si="1566"/>
        <v>DAY</v>
      </c>
      <c r="M11065" s="6">
        <f t="shared" si="1567"/>
        <v>0</v>
      </c>
    </row>
    <row r="11066" spans="3:13" x14ac:dyDescent="0.35">
      <c r="C11066" s="42">
        <v>42235.458333333336</v>
      </c>
      <c r="D11066" s="32">
        <v>3007.539794921875</v>
      </c>
      <c r="E11066" s="34" t="str">
        <f t="shared" si="1559"/>
        <v>08-19</v>
      </c>
      <c r="F11066" s="6">
        <f t="shared" si="1560"/>
        <v>11</v>
      </c>
      <c r="G11066" s="6">
        <f t="shared" si="1561"/>
        <v>19</v>
      </c>
      <c r="H11066" s="6">
        <f t="shared" si="1562"/>
        <v>8</v>
      </c>
      <c r="I11066" s="6">
        <f t="shared" si="1563"/>
        <v>34</v>
      </c>
      <c r="J11066" s="6" t="str">
        <f t="shared" si="1564"/>
        <v>8-19</v>
      </c>
      <c r="K11066" s="6" t="str">
        <f t="shared" si="1565"/>
        <v>WK</v>
      </c>
      <c r="L11066" s="6" t="str">
        <f t="shared" si="1566"/>
        <v>DAY</v>
      </c>
      <c r="M11066" s="6">
        <f t="shared" si="1567"/>
        <v>0</v>
      </c>
    </row>
    <row r="11067" spans="3:13" x14ac:dyDescent="0.35">
      <c r="C11067" s="42">
        <v>42235.479166666664</v>
      </c>
      <c r="D11067" s="32">
        <v>3053.135009765625</v>
      </c>
      <c r="E11067" s="34" t="str">
        <f t="shared" si="1559"/>
        <v>08-19</v>
      </c>
      <c r="F11067" s="6">
        <f t="shared" si="1560"/>
        <v>11</v>
      </c>
      <c r="G11067" s="6">
        <f t="shared" si="1561"/>
        <v>19</v>
      </c>
      <c r="H11067" s="6">
        <f t="shared" si="1562"/>
        <v>8</v>
      </c>
      <c r="I11067" s="6">
        <f t="shared" si="1563"/>
        <v>34</v>
      </c>
      <c r="J11067" s="6" t="str">
        <f t="shared" si="1564"/>
        <v>8-19</v>
      </c>
      <c r="K11067" s="6" t="str">
        <f t="shared" si="1565"/>
        <v>WK</v>
      </c>
      <c r="L11067" s="6" t="str">
        <f t="shared" si="1566"/>
        <v>DAY</v>
      </c>
      <c r="M11067" s="6">
        <f t="shared" si="1567"/>
        <v>0</v>
      </c>
    </row>
    <row r="11068" spans="3:13" x14ac:dyDescent="0.35">
      <c r="C11068" s="42">
        <v>42235.5</v>
      </c>
      <c r="D11068" s="32">
        <v>3101.654052734375</v>
      </c>
      <c r="E11068" s="34" t="str">
        <f t="shared" si="1559"/>
        <v>08-19</v>
      </c>
      <c r="F11068" s="6">
        <f t="shared" si="1560"/>
        <v>12</v>
      </c>
      <c r="G11068" s="6">
        <f t="shared" si="1561"/>
        <v>19</v>
      </c>
      <c r="H11068" s="6">
        <f t="shared" si="1562"/>
        <v>8</v>
      </c>
      <c r="I11068" s="6">
        <f t="shared" si="1563"/>
        <v>34</v>
      </c>
      <c r="J11068" s="6" t="str">
        <f t="shared" si="1564"/>
        <v>8-19</v>
      </c>
      <c r="K11068" s="6" t="str">
        <f t="shared" si="1565"/>
        <v>WK</v>
      </c>
      <c r="L11068" s="6" t="str">
        <f t="shared" si="1566"/>
        <v>DAY</v>
      </c>
      <c r="M11068" s="6">
        <f t="shared" si="1567"/>
        <v>0</v>
      </c>
    </row>
    <row r="11069" spans="3:13" x14ac:dyDescent="0.35">
      <c r="C11069" s="42">
        <v>42235.520833333336</v>
      </c>
      <c r="D11069" s="32">
        <v>3128.114501953125</v>
      </c>
      <c r="E11069" s="34" t="str">
        <f t="shared" si="1559"/>
        <v>08-19</v>
      </c>
      <c r="F11069" s="6">
        <f t="shared" si="1560"/>
        <v>12</v>
      </c>
      <c r="G11069" s="6">
        <f t="shared" si="1561"/>
        <v>19</v>
      </c>
      <c r="H11069" s="6">
        <f t="shared" si="1562"/>
        <v>8</v>
      </c>
      <c r="I11069" s="6">
        <f t="shared" si="1563"/>
        <v>34</v>
      </c>
      <c r="J11069" s="6" t="str">
        <f t="shared" si="1564"/>
        <v>8-19</v>
      </c>
      <c r="K11069" s="6" t="str">
        <f t="shared" si="1565"/>
        <v>WK</v>
      </c>
      <c r="L11069" s="6" t="str">
        <f t="shared" si="1566"/>
        <v>DAY</v>
      </c>
      <c r="M11069" s="6">
        <f t="shared" si="1567"/>
        <v>0</v>
      </c>
    </row>
    <row r="11070" spans="3:13" x14ac:dyDescent="0.35">
      <c r="C11070" s="42">
        <v>42235.541666666664</v>
      </c>
      <c r="D11070" s="32">
        <v>3180.0654296875</v>
      </c>
      <c r="E11070" s="34" t="str">
        <f t="shared" si="1559"/>
        <v>08-19</v>
      </c>
      <c r="F11070" s="6">
        <f t="shared" si="1560"/>
        <v>13</v>
      </c>
      <c r="G11070" s="6">
        <f t="shared" si="1561"/>
        <v>19</v>
      </c>
      <c r="H11070" s="6">
        <f t="shared" si="1562"/>
        <v>8</v>
      </c>
      <c r="I11070" s="6">
        <f t="shared" si="1563"/>
        <v>34</v>
      </c>
      <c r="J11070" s="6" t="str">
        <f t="shared" si="1564"/>
        <v>8-19</v>
      </c>
      <c r="K11070" s="6" t="str">
        <f t="shared" si="1565"/>
        <v>WK</v>
      </c>
      <c r="L11070" s="6" t="str">
        <f t="shared" si="1566"/>
        <v>DAY</v>
      </c>
      <c r="M11070" s="6">
        <f t="shared" si="1567"/>
        <v>0</v>
      </c>
    </row>
    <row r="11071" spans="3:13" x14ac:dyDescent="0.35">
      <c r="C11071" s="42">
        <v>42235.5625</v>
      </c>
      <c r="D11071" s="32">
        <v>3221.437744140625</v>
      </c>
      <c r="E11071" s="34" t="str">
        <f t="shared" si="1559"/>
        <v>08-19</v>
      </c>
      <c r="F11071" s="6">
        <f t="shared" si="1560"/>
        <v>13</v>
      </c>
      <c r="G11071" s="6">
        <f t="shared" si="1561"/>
        <v>19</v>
      </c>
      <c r="H11071" s="6">
        <f t="shared" si="1562"/>
        <v>8</v>
      </c>
      <c r="I11071" s="6">
        <f t="shared" si="1563"/>
        <v>34</v>
      </c>
      <c r="J11071" s="6" t="str">
        <f t="shared" si="1564"/>
        <v>8-19</v>
      </c>
      <c r="K11071" s="6" t="str">
        <f t="shared" si="1565"/>
        <v>WK</v>
      </c>
      <c r="L11071" s="6" t="str">
        <f t="shared" si="1566"/>
        <v>DAY</v>
      </c>
      <c r="M11071" s="6">
        <f t="shared" si="1567"/>
        <v>0</v>
      </c>
    </row>
    <row r="11072" spans="3:13" x14ac:dyDescent="0.35">
      <c r="C11072" s="42">
        <v>42235.583333333336</v>
      </c>
      <c r="D11072" s="32">
        <v>3270.3291015625</v>
      </c>
      <c r="E11072" s="34" t="str">
        <f t="shared" si="1559"/>
        <v>08-19</v>
      </c>
      <c r="F11072" s="6">
        <f t="shared" si="1560"/>
        <v>14</v>
      </c>
      <c r="G11072" s="6">
        <f t="shared" si="1561"/>
        <v>19</v>
      </c>
      <c r="H11072" s="6">
        <f t="shared" si="1562"/>
        <v>8</v>
      </c>
      <c r="I11072" s="6">
        <f t="shared" si="1563"/>
        <v>34</v>
      </c>
      <c r="J11072" s="6" t="str">
        <f t="shared" si="1564"/>
        <v>8-19</v>
      </c>
      <c r="K11072" s="6" t="str">
        <f t="shared" si="1565"/>
        <v>WK</v>
      </c>
      <c r="L11072" s="6" t="str">
        <f t="shared" si="1566"/>
        <v>DAY</v>
      </c>
      <c r="M11072" s="6">
        <f t="shared" si="1567"/>
        <v>0</v>
      </c>
    </row>
    <row r="11073" spans="3:13" x14ac:dyDescent="0.35">
      <c r="C11073" s="42">
        <v>42235.604166666664</v>
      </c>
      <c r="D11073" s="32">
        <v>3298.583740234375</v>
      </c>
      <c r="E11073" s="34" t="str">
        <f t="shared" si="1559"/>
        <v>08-19</v>
      </c>
      <c r="F11073" s="6">
        <f t="shared" si="1560"/>
        <v>14</v>
      </c>
      <c r="G11073" s="6">
        <f t="shared" si="1561"/>
        <v>19</v>
      </c>
      <c r="H11073" s="6">
        <f t="shared" si="1562"/>
        <v>8</v>
      </c>
      <c r="I11073" s="6">
        <f t="shared" si="1563"/>
        <v>34</v>
      </c>
      <c r="J11073" s="6" t="str">
        <f t="shared" si="1564"/>
        <v>8-19</v>
      </c>
      <c r="K11073" s="6" t="str">
        <f t="shared" si="1565"/>
        <v>WK</v>
      </c>
      <c r="L11073" s="6" t="str">
        <f t="shared" si="1566"/>
        <v>DAY</v>
      </c>
      <c r="M11073" s="6">
        <f t="shared" si="1567"/>
        <v>0</v>
      </c>
    </row>
    <row r="11074" spans="3:13" x14ac:dyDescent="0.35">
      <c r="C11074" s="42">
        <v>42235.625</v>
      </c>
      <c r="D11074" s="32">
        <v>3334.29150390625</v>
      </c>
      <c r="E11074" s="34" t="str">
        <f t="shared" si="1559"/>
        <v>08-19</v>
      </c>
      <c r="F11074" s="6">
        <f t="shared" si="1560"/>
        <v>15</v>
      </c>
      <c r="G11074" s="6">
        <f t="shared" si="1561"/>
        <v>19</v>
      </c>
      <c r="H11074" s="6">
        <f t="shared" si="1562"/>
        <v>8</v>
      </c>
      <c r="I11074" s="6">
        <f t="shared" si="1563"/>
        <v>34</v>
      </c>
      <c r="J11074" s="6" t="str">
        <f t="shared" si="1564"/>
        <v>8-19</v>
      </c>
      <c r="K11074" s="6" t="str">
        <f t="shared" si="1565"/>
        <v>WK</v>
      </c>
      <c r="L11074" s="6" t="str">
        <f t="shared" si="1566"/>
        <v>DAY</v>
      </c>
      <c r="M11074" s="6">
        <f t="shared" si="1567"/>
        <v>0</v>
      </c>
    </row>
    <row r="11075" spans="3:13" x14ac:dyDescent="0.35">
      <c r="C11075" s="42">
        <v>42235.645833333336</v>
      </c>
      <c r="D11075" s="32">
        <v>3379.652587890625</v>
      </c>
      <c r="E11075" s="34" t="str">
        <f t="shared" si="1559"/>
        <v>08-19</v>
      </c>
      <c r="F11075" s="6">
        <f t="shared" si="1560"/>
        <v>15</v>
      </c>
      <c r="G11075" s="6">
        <f t="shared" si="1561"/>
        <v>19</v>
      </c>
      <c r="H11075" s="6">
        <f t="shared" si="1562"/>
        <v>8</v>
      </c>
      <c r="I11075" s="6">
        <f t="shared" si="1563"/>
        <v>34</v>
      </c>
      <c r="J11075" s="6" t="str">
        <f t="shared" si="1564"/>
        <v>8-19</v>
      </c>
      <c r="K11075" s="6" t="str">
        <f t="shared" si="1565"/>
        <v>WK</v>
      </c>
      <c r="L11075" s="6" t="str">
        <f t="shared" si="1566"/>
        <v>DAY</v>
      </c>
      <c r="M11075" s="6">
        <f t="shared" si="1567"/>
        <v>0</v>
      </c>
    </row>
    <row r="11076" spans="3:13" x14ac:dyDescent="0.35">
      <c r="C11076" s="42">
        <v>42235.666666666664</v>
      </c>
      <c r="D11076" s="32">
        <v>3296.501220703125</v>
      </c>
      <c r="E11076" s="34" t="str">
        <f t="shared" si="1559"/>
        <v>08-19</v>
      </c>
      <c r="F11076" s="6">
        <f t="shared" si="1560"/>
        <v>16</v>
      </c>
      <c r="G11076" s="6">
        <f t="shared" si="1561"/>
        <v>19</v>
      </c>
      <c r="H11076" s="6">
        <f t="shared" si="1562"/>
        <v>8</v>
      </c>
      <c r="I11076" s="6">
        <f t="shared" si="1563"/>
        <v>34</v>
      </c>
      <c r="J11076" s="6" t="str">
        <f t="shared" si="1564"/>
        <v>8-19</v>
      </c>
      <c r="K11076" s="6" t="str">
        <f t="shared" si="1565"/>
        <v>WK</v>
      </c>
      <c r="L11076" s="6" t="str">
        <f t="shared" si="1566"/>
        <v>DAY</v>
      </c>
      <c r="M11076" s="6">
        <f t="shared" si="1567"/>
        <v>0</v>
      </c>
    </row>
    <row r="11077" spans="3:13" x14ac:dyDescent="0.35">
      <c r="C11077" s="42">
        <v>42235.6875</v>
      </c>
      <c r="D11077" s="32">
        <v>3281.64306640625</v>
      </c>
      <c r="E11077" s="34" t="str">
        <f t="shared" si="1559"/>
        <v>08-19</v>
      </c>
      <c r="F11077" s="6">
        <f t="shared" si="1560"/>
        <v>16</v>
      </c>
      <c r="G11077" s="6">
        <f t="shared" si="1561"/>
        <v>19</v>
      </c>
      <c r="H11077" s="6">
        <f t="shared" si="1562"/>
        <v>8</v>
      </c>
      <c r="I11077" s="6">
        <f t="shared" si="1563"/>
        <v>34</v>
      </c>
      <c r="J11077" s="6" t="str">
        <f t="shared" si="1564"/>
        <v>8-19</v>
      </c>
      <c r="K11077" s="6" t="str">
        <f t="shared" si="1565"/>
        <v>WK</v>
      </c>
      <c r="L11077" s="6" t="str">
        <f t="shared" si="1566"/>
        <v>DAY</v>
      </c>
      <c r="M11077" s="6">
        <f t="shared" si="1567"/>
        <v>0</v>
      </c>
    </row>
    <row r="11078" spans="3:13" x14ac:dyDescent="0.35">
      <c r="C11078" s="42">
        <v>42235.708333333336</v>
      </c>
      <c r="D11078" s="32">
        <v>3344.307861328125</v>
      </c>
      <c r="E11078" s="34" t="str">
        <f t="shared" si="1559"/>
        <v>08-19</v>
      </c>
      <c r="F11078" s="6">
        <f t="shared" si="1560"/>
        <v>17</v>
      </c>
      <c r="G11078" s="6">
        <f t="shared" si="1561"/>
        <v>19</v>
      </c>
      <c r="H11078" s="6">
        <f t="shared" si="1562"/>
        <v>8</v>
      </c>
      <c r="I11078" s="6">
        <f t="shared" si="1563"/>
        <v>34</v>
      </c>
      <c r="J11078" s="6" t="str">
        <f t="shared" si="1564"/>
        <v>8-19</v>
      </c>
      <c r="K11078" s="6" t="str">
        <f t="shared" si="1565"/>
        <v>WK</v>
      </c>
      <c r="L11078" s="6" t="str">
        <f t="shared" si="1566"/>
        <v>EVE</v>
      </c>
      <c r="M11078" s="6">
        <f t="shared" si="1567"/>
        <v>0</v>
      </c>
    </row>
    <row r="11079" spans="3:13" x14ac:dyDescent="0.35">
      <c r="C11079" s="42">
        <v>42235.729166666664</v>
      </c>
      <c r="D11079" s="32">
        <v>3426.79052734375</v>
      </c>
      <c r="E11079" s="34" t="str">
        <f t="shared" ref="E11079:E11142" si="1568">TEXT(MONTH(C11079),"00")&amp;"-"&amp;TEXT(DAY(C11079),"00")</f>
        <v>08-19</v>
      </c>
      <c r="F11079" s="6">
        <f t="shared" ref="F11079:F11142" si="1569">HOUR(C11079)</f>
        <v>17</v>
      </c>
      <c r="G11079" s="6">
        <f t="shared" ref="G11079:G11142" si="1570">DAY(C11079)</f>
        <v>19</v>
      </c>
      <c r="H11079" s="6">
        <f t="shared" ref="H11079:H11142" si="1571">MONTH(C11079)</f>
        <v>8</v>
      </c>
      <c r="I11079" s="6">
        <f t="shared" ref="I11079:I11142" si="1572">WEEKNUM(C11079)</f>
        <v>34</v>
      </c>
      <c r="J11079" s="6" t="str">
        <f t="shared" ref="J11079:J11142" si="1573">H11079&amp;"-"&amp;G11079</f>
        <v>8-19</v>
      </c>
      <c r="K11079" s="6" t="str">
        <f t="shared" ref="K11079:K11142" si="1574">IF(WEEKDAY(C11079,11)&lt;6,"WK","WKND")</f>
        <v>WK</v>
      </c>
      <c r="L11079" s="6" t="str">
        <f t="shared" ref="L11079:L11142" si="1575">IF(AND(F11079&lt;17,F11079&gt;6),"DAY","EVE")</f>
        <v>EVE</v>
      </c>
      <c r="M11079" s="6">
        <f t="shared" ref="M11079:M11142" si="1576">IF(D11079&gt;4000,1,0)</f>
        <v>0</v>
      </c>
    </row>
    <row r="11080" spans="3:13" x14ac:dyDescent="0.35">
      <c r="C11080" s="42">
        <v>42235.75</v>
      </c>
      <c r="D11080" s="32">
        <v>3344.792724609375</v>
      </c>
      <c r="E11080" s="34" t="str">
        <f t="shared" si="1568"/>
        <v>08-19</v>
      </c>
      <c r="F11080" s="6">
        <f t="shared" si="1569"/>
        <v>18</v>
      </c>
      <c r="G11080" s="6">
        <f t="shared" si="1570"/>
        <v>19</v>
      </c>
      <c r="H11080" s="6">
        <f t="shared" si="1571"/>
        <v>8</v>
      </c>
      <c r="I11080" s="6">
        <f t="shared" si="1572"/>
        <v>34</v>
      </c>
      <c r="J11080" s="6" t="str">
        <f t="shared" si="1573"/>
        <v>8-19</v>
      </c>
      <c r="K11080" s="6" t="str">
        <f t="shared" si="1574"/>
        <v>WK</v>
      </c>
      <c r="L11080" s="6" t="str">
        <f t="shared" si="1575"/>
        <v>EVE</v>
      </c>
      <c r="M11080" s="6">
        <f t="shared" si="1576"/>
        <v>0</v>
      </c>
    </row>
    <row r="11081" spans="3:13" x14ac:dyDescent="0.35">
      <c r="C11081" s="42">
        <v>42235.770833333336</v>
      </c>
      <c r="D11081" s="32">
        <v>3246.759033203125</v>
      </c>
      <c r="E11081" s="34" t="str">
        <f t="shared" si="1568"/>
        <v>08-19</v>
      </c>
      <c r="F11081" s="6">
        <f t="shared" si="1569"/>
        <v>18</v>
      </c>
      <c r="G11081" s="6">
        <f t="shared" si="1570"/>
        <v>19</v>
      </c>
      <c r="H11081" s="6">
        <f t="shared" si="1571"/>
        <v>8</v>
      </c>
      <c r="I11081" s="6">
        <f t="shared" si="1572"/>
        <v>34</v>
      </c>
      <c r="J11081" s="6" t="str">
        <f t="shared" si="1573"/>
        <v>8-19</v>
      </c>
      <c r="K11081" s="6" t="str">
        <f t="shared" si="1574"/>
        <v>WK</v>
      </c>
      <c r="L11081" s="6" t="str">
        <f t="shared" si="1575"/>
        <v>EVE</v>
      </c>
      <c r="M11081" s="6">
        <f t="shared" si="1576"/>
        <v>0</v>
      </c>
    </row>
    <row r="11082" spans="3:13" x14ac:dyDescent="0.35">
      <c r="C11082" s="42">
        <v>42235.791666666664</v>
      </c>
      <c r="D11082" s="32">
        <v>3189.00634765625</v>
      </c>
      <c r="E11082" s="34" t="str">
        <f t="shared" si="1568"/>
        <v>08-19</v>
      </c>
      <c r="F11082" s="6">
        <f t="shared" si="1569"/>
        <v>19</v>
      </c>
      <c r="G11082" s="6">
        <f t="shared" si="1570"/>
        <v>19</v>
      </c>
      <c r="H11082" s="6">
        <f t="shared" si="1571"/>
        <v>8</v>
      </c>
      <c r="I11082" s="6">
        <f t="shared" si="1572"/>
        <v>34</v>
      </c>
      <c r="J11082" s="6" t="str">
        <f t="shared" si="1573"/>
        <v>8-19</v>
      </c>
      <c r="K11082" s="6" t="str">
        <f t="shared" si="1574"/>
        <v>WK</v>
      </c>
      <c r="L11082" s="6" t="str">
        <f t="shared" si="1575"/>
        <v>EVE</v>
      </c>
      <c r="M11082" s="6">
        <f t="shared" si="1576"/>
        <v>0</v>
      </c>
    </row>
    <row r="11083" spans="3:13" x14ac:dyDescent="0.35">
      <c r="C11083" s="42">
        <v>42235.8125</v>
      </c>
      <c r="D11083" s="32">
        <v>3179.949951171875</v>
      </c>
      <c r="E11083" s="34" t="str">
        <f t="shared" si="1568"/>
        <v>08-19</v>
      </c>
      <c r="F11083" s="6">
        <f t="shared" si="1569"/>
        <v>19</v>
      </c>
      <c r="G11083" s="6">
        <f t="shared" si="1570"/>
        <v>19</v>
      </c>
      <c r="H11083" s="6">
        <f t="shared" si="1571"/>
        <v>8</v>
      </c>
      <c r="I11083" s="6">
        <f t="shared" si="1572"/>
        <v>34</v>
      </c>
      <c r="J11083" s="6" t="str">
        <f t="shared" si="1573"/>
        <v>8-19</v>
      </c>
      <c r="K11083" s="6" t="str">
        <f t="shared" si="1574"/>
        <v>WK</v>
      </c>
      <c r="L11083" s="6" t="str">
        <f t="shared" si="1575"/>
        <v>EVE</v>
      </c>
      <c r="M11083" s="6">
        <f t="shared" si="1576"/>
        <v>0</v>
      </c>
    </row>
    <row r="11084" spans="3:13" x14ac:dyDescent="0.35">
      <c r="C11084" s="42">
        <v>42235.833333333336</v>
      </c>
      <c r="D11084" s="32">
        <v>3269.66845703125</v>
      </c>
      <c r="E11084" s="34" t="str">
        <f t="shared" si="1568"/>
        <v>08-19</v>
      </c>
      <c r="F11084" s="6">
        <f t="shared" si="1569"/>
        <v>20</v>
      </c>
      <c r="G11084" s="6">
        <f t="shared" si="1570"/>
        <v>19</v>
      </c>
      <c r="H11084" s="6">
        <f t="shared" si="1571"/>
        <v>8</v>
      </c>
      <c r="I11084" s="6">
        <f t="shared" si="1572"/>
        <v>34</v>
      </c>
      <c r="J11084" s="6" t="str">
        <f t="shared" si="1573"/>
        <v>8-19</v>
      </c>
      <c r="K11084" s="6" t="str">
        <f t="shared" si="1574"/>
        <v>WK</v>
      </c>
      <c r="L11084" s="6" t="str">
        <f t="shared" si="1575"/>
        <v>EVE</v>
      </c>
      <c r="M11084" s="6">
        <f t="shared" si="1576"/>
        <v>0</v>
      </c>
    </row>
    <row r="11085" spans="3:13" x14ac:dyDescent="0.35">
      <c r="C11085" s="42">
        <v>42235.854166666664</v>
      </c>
      <c r="D11085" s="32">
        <v>3234.63623046875</v>
      </c>
      <c r="E11085" s="34" t="str">
        <f t="shared" si="1568"/>
        <v>08-19</v>
      </c>
      <c r="F11085" s="6">
        <f t="shared" si="1569"/>
        <v>20</v>
      </c>
      <c r="G11085" s="6">
        <f t="shared" si="1570"/>
        <v>19</v>
      </c>
      <c r="H11085" s="6">
        <f t="shared" si="1571"/>
        <v>8</v>
      </c>
      <c r="I11085" s="6">
        <f t="shared" si="1572"/>
        <v>34</v>
      </c>
      <c r="J11085" s="6" t="str">
        <f t="shared" si="1573"/>
        <v>8-19</v>
      </c>
      <c r="K11085" s="6" t="str">
        <f t="shared" si="1574"/>
        <v>WK</v>
      </c>
      <c r="L11085" s="6" t="str">
        <f t="shared" si="1575"/>
        <v>EVE</v>
      </c>
      <c r="M11085" s="6">
        <f t="shared" si="1576"/>
        <v>0</v>
      </c>
    </row>
    <row r="11086" spans="3:13" x14ac:dyDescent="0.35">
      <c r="C11086" s="42">
        <v>42235.875</v>
      </c>
      <c r="D11086" s="32">
        <v>3155.79052734375</v>
      </c>
      <c r="E11086" s="34" t="str">
        <f t="shared" si="1568"/>
        <v>08-19</v>
      </c>
      <c r="F11086" s="6">
        <f t="shared" si="1569"/>
        <v>21</v>
      </c>
      <c r="G11086" s="6">
        <f t="shared" si="1570"/>
        <v>19</v>
      </c>
      <c r="H11086" s="6">
        <f t="shared" si="1571"/>
        <v>8</v>
      </c>
      <c r="I11086" s="6">
        <f t="shared" si="1572"/>
        <v>34</v>
      </c>
      <c r="J11086" s="6" t="str">
        <f t="shared" si="1573"/>
        <v>8-19</v>
      </c>
      <c r="K11086" s="6" t="str">
        <f t="shared" si="1574"/>
        <v>WK</v>
      </c>
      <c r="L11086" s="6" t="str">
        <f t="shared" si="1575"/>
        <v>EVE</v>
      </c>
      <c r="M11086" s="6">
        <f t="shared" si="1576"/>
        <v>0</v>
      </c>
    </row>
    <row r="11087" spans="3:13" x14ac:dyDescent="0.35">
      <c r="C11087" s="42">
        <v>42235.895833333336</v>
      </c>
      <c r="D11087" s="32">
        <v>3027.382568359375</v>
      </c>
      <c r="E11087" s="34" t="str">
        <f t="shared" si="1568"/>
        <v>08-19</v>
      </c>
      <c r="F11087" s="6">
        <f t="shared" si="1569"/>
        <v>21</v>
      </c>
      <c r="G11087" s="6">
        <f t="shared" si="1570"/>
        <v>19</v>
      </c>
      <c r="H11087" s="6">
        <f t="shared" si="1571"/>
        <v>8</v>
      </c>
      <c r="I11087" s="6">
        <f t="shared" si="1572"/>
        <v>34</v>
      </c>
      <c r="J11087" s="6" t="str">
        <f t="shared" si="1573"/>
        <v>8-19</v>
      </c>
      <c r="K11087" s="6" t="str">
        <f t="shared" si="1574"/>
        <v>WK</v>
      </c>
      <c r="L11087" s="6" t="str">
        <f t="shared" si="1575"/>
        <v>EVE</v>
      </c>
      <c r="M11087" s="6">
        <f t="shared" si="1576"/>
        <v>0</v>
      </c>
    </row>
    <row r="11088" spans="3:13" x14ac:dyDescent="0.35">
      <c r="C11088" s="42">
        <v>42235.916666666664</v>
      </c>
      <c r="D11088" s="32">
        <v>2887.42236328125</v>
      </c>
      <c r="E11088" s="34" t="str">
        <f t="shared" si="1568"/>
        <v>08-19</v>
      </c>
      <c r="F11088" s="6">
        <f t="shared" si="1569"/>
        <v>22</v>
      </c>
      <c r="G11088" s="6">
        <f t="shared" si="1570"/>
        <v>19</v>
      </c>
      <c r="H11088" s="6">
        <f t="shared" si="1571"/>
        <v>8</v>
      </c>
      <c r="I11088" s="6">
        <f t="shared" si="1572"/>
        <v>34</v>
      </c>
      <c r="J11088" s="6" t="str">
        <f t="shared" si="1573"/>
        <v>8-19</v>
      </c>
      <c r="K11088" s="6" t="str">
        <f t="shared" si="1574"/>
        <v>WK</v>
      </c>
      <c r="L11088" s="6" t="str">
        <f t="shared" si="1575"/>
        <v>EVE</v>
      </c>
      <c r="M11088" s="6">
        <f t="shared" si="1576"/>
        <v>0</v>
      </c>
    </row>
    <row r="11089" spans="3:13" x14ac:dyDescent="0.35">
      <c r="C11089" s="42">
        <v>42235.9375</v>
      </c>
      <c r="D11089" s="32">
        <v>2731.567626953125</v>
      </c>
      <c r="E11089" s="34" t="str">
        <f t="shared" si="1568"/>
        <v>08-19</v>
      </c>
      <c r="F11089" s="6">
        <f t="shared" si="1569"/>
        <v>22</v>
      </c>
      <c r="G11089" s="6">
        <f t="shared" si="1570"/>
        <v>19</v>
      </c>
      <c r="H11089" s="6">
        <f t="shared" si="1571"/>
        <v>8</v>
      </c>
      <c r="I11089" s="6">
        <f t="shared" si="1572"/>
        <v>34</v>
      </c>
      <c r="J11089" s="6" t="str">
        <f t="shared" si="1573"/>
        <v>8-19</v>
      </c>
      <c r="K11089" s="6" t="str">
        <f t="shared" si="1574"/>
        <v>WK</v>
      </c>
      <c r="L11089" s="6" t="str">
        <f t="shared" si="1575"/>
        <v>EVE</v>
      </c>
      <c r="M11089" s="6">
        <f t="shared" si="1576"/>
        <v>0</v>
      </c>
    </row>
    <row r="11090" spans="3:13" x14ac:dyDescent="0.35">
      <c r="C11090" s="42">
        <v>42235.958333333336</v>
      </c>
      <c r="D11090" s="32">
        <v>2584.39208984375</v>
      </c>
      <c r="E11090" s="34" t="str">
        <f t="shared" si="1568"/>
        <v>08-19</v>
      </c>
      <c r="F11090" s="6">
        <f t="shared" si="1569"/>
        <v>23</v>
      </c>
      <c r="G11090" s="6">
        <f t="shared" si="1570"/>
        <v>19</v>
      </c>
      <c r="H11090" s="6">
        <f t="shared" si="1571"/>
        <v>8</v>
      </c>
      <c r="I11090" s="6">
        <f t="shared" si="1572"/>
        <v>34</v>
      </c>
      <c r="J11090" s="6" t="str">
        <f t="shared" si="1573"/>
        <v>8-19</v>
      </c>
      <c r="K11090" s="6" t="str">
        <f t="shared" si="1574"/>
        <v>WK</v>
      </c>
      <c r="L11090" s="6" t="str">
        <f t="shared" si="1575"/>
        <v>EVE</v>
      </c>
      <c r="M11090" s="6">
        <f t="shared" si="1576"/>
        <v>0</v>
      </c>
    </row>
    <row r="11091" spans="3:13" x14ac:dyDescent="0.35">
      <c r="C11091" s="42">
        <v>42235.979166666664</v>
      </c>
      <c r="D11091" s="32">
        <v>2434.952880859375</v>
      </c>
      <c r="E11091" s="34" t="str">
        <f t="shared" si="1568"/>
        <v>08-19</v>
      </c>
      <c r="F11091" s="6">
        <f t="shared" si="1569"/>
        <v>23</v>
      </c>
      <c r="G11091" s="6">
        <f t="shared" si="1570"/>
        <v>19</v>
      </c>
      <c r="H11091" s="6">
        <f t="shared" si="1571"/>
        <v>8</v>
      </c>
      <c r="I11091" s="6">
        <f t="shared" si="1572"/>
        <v>34</v>
      </c>
      <c r="J11091" s="6" t="str">
        <f t="shared" si="1573"/>
        <v>8-19</v>
      </c>
      <c r="K11091" s="6" t="str">
        <f t="shared" si="1574"/>
        <v>WK</v>
      </c>
      <c r="L11091" s="6" t="str">
        <f t="shared" si="1575"/>
        <v>EVE</v>
      </c>
      <c r="M11091" s="6">
        <f t="shared" si="1576"/>
        <v>0</v>
      </c>
    </row>
    <row r="11092" spans="3:13" x14ac:dyDescent="0.35">
      <c r="C11092" s="42">
        <v>42236</v>
      </c>
      <c r="D11092" s="32">
        <v>2324.045654296875</v>
      </c>
      <c r="E11092" s="34" t="str">
        <f t="shared" si="1568"/>
        <v>08-20</v>
      </c>
      <c r="F11092" s="6">
        <f t="shared" si="1569"/>
        <v>0</v>
      </c>
      <c r="G11092" s="6">
        <f t="shared" si="1570"/>
        <v>20</v>
      </c>
      <c r="H11092" s="6">
        <f t="shared" si="1571"/>
        <v>8</v>
      </c>
      <c r="I11092" s="6">
        <f t="shared" si="1572"/>
        <v>34</v>
      </c>
      <c r="J11092" s="6" t="str">
        <f t="shared" si="1573"/>
        <v>8-20</v>
      </c>
      <c r="K11092" s="6" t="str">
        <f t="shared" si="1574"/>
        <v>WK</v>
      </c>
      <c r="L11092" s="6" t="str">
        <f t="shared" si="1575"/>
        <v>EVE</v>
      </c>
      <c r="M11092" s="6">
        <f t="shared" si="1576"/>
        <v>0</v>
      </c>
    </row>
    <row r="11093" spans="3:13" x14ac:dyDescent="0.35">
      <c r="C11093" s="42">
        <v>42236.020833333336</v>
      </c>
      <c r="D11093" s="32">
        <v>2218.890869140625</v>
      </c>
      <c r="E11093" s="34" t="str">
        <f t="shared" si="1568"/>
        <v>08-20</v>
      </c>
      <c r="F11093" s="6">
        <f t="shared" si="1569"/>
        <v>0</v>
      </c>
      <c r="G11093" s="6">
        <f t="shared" si="1570"/>
        <v>20</v>
      </c>
      <c r="H11093" s="6">
        <f t="shared" si="1571"/>
        <v>8</v>
      </c>
      <c r="I11093" s="6">
        <f t="shared" si="1572"/>
        <v>34</v>
      </c>
      <c r="J11093" s="6" t="str">
        <f t="shared" si="1573"/>
        <v>8-20</v>
      </c>
      <c r="K11093" s="6" t="str">
        <f t="shared" si="1574"/>
        <v>WK</v>
      </c>
      <c r="L11093" s="6" t="str">
        <f t="shared" si="1575"/>
        <v>EVE</v>
      </c>
      <c r="M11093" s="6">
        <f t="shared" si="1576"/>
        <v>0</v>
      </c>
    </row>
    <row r="11094" spans="3:13" x14ac:dyDescent="0.35">
      <c r="C11094" s="42">
        <v>42236.041666666664</v>
      </c>
      <c r="D11094" s="32">
        <v>2198.342529296875</v>
      </c>
      <c r="E11094" s="34" t="str">
        <f t="shared" si="1568"/>
        <v>08-20</v>
      </c>
      <c r="F11094" s="6">
        <f t="shared" si="1569"/>
        <v>1</v>
      </c>
      <c r="G11094" s="6">
        <f t="shared" si="1570"/>
        <v>20</v>
      </c>
      <c r="H11094" s="6">
        <f t="shared" si="1571"/>
        <v>8</v>
      </c>
      <c r="I11094" s="6">
        <f t="shared" si="1572"/>
        <v>34</v>
      </c>
      <c r="J11094" s="6" t="str">
        <f t="shared" si="1573"/>
        <v>8-20</v>
      </c>
      <c r="K11094" s="6" t="str">
        <f t="shared" si="1574"/>
        <v>WK</v>
      </c>
      <c r="L11094" s="6" t="str">
        <f t="shared" si="1575"/>
        <v>EVE</v>
      </c>
      <c r="M11094" s="6">
        <f t="shared" si="1576"/>
        <v>0</v>
      </c>
    </row>
    <row r="11095" spans="3:13" x14ac:dyDescent="0.35">
      <c r="C11095" s="42">
        <v>42236.0625</v>
      </c>
      <c r="D11095" s="32">
        <v>2155.404296875</v>
      </c>
      <c r="E11095" s="34" t="str">
        <f t="shared" si="1568"/>
        <v>08-20</v>
      </c>
      <c r="F11095" s="6">
        <f t="shared" si="1569"/>
        <v>1</v>
      </c>
      <c r="G11095" s="6">
        <f t="shared" si="1570"/>
        <v>20</v>
      </c>
      <c r="H11095" s="6">
        <f t="shared" si="1571"/>
        <v>8</v>
      </c>
      <c r="I11095" s="6">
        <f t="shared" si="1572"/>
        <v>34</v>
      </c>
      <c r="J11095" s="6" t="str">
        <f t="shared" si="1573"/>
        <v>8-20</v>
      </c>
      <c r="K11095" s="6" t="str">
        <f t="shared" si="1574"/>
        <v>WK</v>
      </c>
      <c r="L11095" s="6" t="str">
        <f t="shared" si="1575"/>
        <v>EVE</v>
      </c>
      <c r="M11095" s="6">
        <f t="shared" si="1576"/>
        <v>0</v>
      </c>
    </row>
    <row r="11096" spans="3:13" x14ac:dyDescent="0.35">
      <c r="C11096" s="42">
        <v>42236.083333333336</v>
      </c>
      <c r="D11096" s="32">
        <v>2115.2412109375</v>
      </c>
      <c r="E11096" s="34" t="str">
        <f t="shared" si="1568"/>
        <v>08-20</v>
      </c>
      <c r="F11096" s="6">
        <f t="shared" si="1569"/>
        <v>2</v>
      </c>
      <c r="G11096" s="6">
        <f t="shared" si="1570"/>
        <v>20</v>
      </c>
      <c r="H11096" s="6">
        <f t="shared" si="1571"/>
        <v>8</v>
      </c>
      <c r="I11096" s="6">
        <f t="shared" si="1572"/>
        <v>34</v>
      </c>
      <c r="J11096" s="6" t="str">
        <f t="shared" si="1573"/>
        <v>8-20</v>
      </c>
      <c r="K11096" s="6" t="str">
        <f t="shared" si="1574"/>
        <v>WK</v>
      </c>
      <c r="L11096" s="6" t="str">
        <f t="shared" si="1575"/>
        <v>EVE</v>
      </c>
      <c r="M11096" s="6">
        <f t="shared" si="1576"/>
        <v>0</v>
      </c>
    </row>
    <row r="11097" spans="3:13" x14ac:dyDescent="0.35">
      <c r="C11097" s="42">
        <v>42236.104166666664</v>
      </c>
      <c r="D11097" s="32">
        <v>2083.458740234375</v>
      </c>
      <c r="E11097" s="34" t="str">
        <f t="shared" si="1568"/>
        <v>08-20</v>
      </c>
      <c r="F11097" s="6">
        <f t="shared" si="1569"/>
        <v>2</v>
      </c>
      <c r="G11097" s="6">
        <f t="shared" si="1570"/>
        <v>20</v>
      </c>
      <c r="H11097" s="6">
        <f t="shared" si="1571"/>
        <v>8</v>
      </c>
      <c r="I11097" s="6">
        <f t="shared" si="1572"/>
        <v>34</v>
      </c>
      <c r="J11097" s="6" t="str">
        <f t="shared" si="1573"/>
        <v>8-20</v>
      </c>
      <c r="K11097" s="6" t="str">
        <f t="shared" si="1574"/>
        <v>WK</v>
      </c>
      <c r="L11097" s="6" t="str">
        <f t="shared" si="1575"/>
        <v>EVE</v>
      </c>
      <c r="M11097" s="6">
        <f t="shared" si="1576"/>
        <v>0</v>
      </c>
    </row>
    <row r="11098" spans="3:13" x14ac:dyDescent="0.35">
      <c r="C11098" s="42">
        <v>42236.125</v>
      </c>
      <c r="D11098" s="32">
        <v>2065.264892578125</v>
      </c>
      <c r="E11098" s="34" t="str">
        <f t="shared" si="1568"/>
        <v>08-20</v>
      </c>
      <c r="F11098" s="6">
        <f t="shared" si="1569"/>
        <v>3</v>
      </c>
      <c r="G11098" s="6">
        <f t="shared" si="1570"/>
        <v>20</v>
      </c>
      <c r="H11098" s="6">
        <f t="shared" si="1571"/>
        <v>8</v>
      </c>
      <c r="I11098" s="6">
        <f t="shared" si="1572"/>
        <v>34</v>
      </c>
      <c r="J11098" s="6" t="str">
        <f t="shared" si="1573"/>
        <v>8-20</v>
      </c>
      <c r="K11098" s="6" t="str">
        <f t="shared" si="1574"/>
        <v>WK</v>
      </c>
      <c r="L11098" s="6" t="str">
        <f t="shared" si="1575"/>
        <v>EVE</v>
      </c>
      <c r="M11098" s="6">
        <f t="shared" si="1576"/>
        <v>0</v>
      </c>
    </row>
    <row r="11099" spans="3:13" x14ac:dyDescent="0.35">
      <c r="C11099" s="42">
        <v>42236.145833333336</v>
      </c>
      <c r="D11099" s="32">
        <v>2058.71044921875</v>
      </c>
      <c r="E11099" s="34" t="str">
        <f t="shared" si="1568"/>
        <v>08-20</v>
      </c>
      <c r="F11099" s="6">
        <f t="shared" si="1569"/>
        <v>3</v>
      </c>
      <c r="G11099" s="6">
        <f t="shared" si="1570"/>
        <v>20</v>
      </c>
      <c r="H11099" s="6">
        <f t="shared" si="1571"/>
        <v>8</v>
      </c>
      <c r="I11099" s="6">
        <f t="shared" si="1572"/>
        <v>34</v>
      </c>
      <c r="J11099" s="6" t="str">
        <f t="shared" si="1573"/>
        <v>8-20</v>
      </c>
      <c r="K11099" s="6" t="str">
        <f t="shared" si="1574"/>
        <v>WK</v>
      </c>
      <c r="L11099" s="6" t="str">
        <f t="shared" si="1575"/>
        <v>EVE</v>
      </c>
      <c r="M11099" s="6">
        <f t="shared" si="1576"/>
        <v>0</v>
      </c>
    </row>
    <row r="11100" spans="3:13" x14ac:dyDescent="0.35">
      <c r="C11100" s="42">
        <v>42236.166666666664</v>
      </c>
      <c r="D11100" s="32">
        <v>2061.448486328125</v>
      </c>
      <c r="E11100" s="34" t="str">
        <f t="shared" si="1568"/>
        <v>08-20</v>
      </c>
      <c r="F11100" s="6">
        <f t="shared" si="1569"/>
        <v>4</v>
      </c>
      <c r="G11100" s="6">
        <f t="shared" si="1570"/>
        <v>20</v>
      </c>
      <c r="H11100" s="6">
        <f t="shared" si="1571"/>
        <v>8</v>
      </c>
      <c r="I11100" s="6">
        <f t="shared" si="1572"/>
        <v>34</v>
      </c>
      <c r="J11100" s="6" t="str">
        <f t="shared" si="1573"/>
        <v>8-20</v>
      </c>
      <c r="K11100" s="6" t="str">
        <f t="shared" si="1574"/>
        <v>WK</v>
      </c>
      <c r="L11100" s="6" t="str">
        <f t="shared" si="1575"/>
        <v>EVE</v>
      </c>
      <c r="M11100" s="6">
        <f t="shared" si="1576"/>
        <v>0</v>
      </c>
    </row>
    <row r="11101" spans="3:13" x14ac:dyDescent="0.35">
      <c r="C11101" s="42">
        <v>42236.1875</v>
      </c>
      <c r="D11101" s="32">
        <v>2076.93603515625</v>
      </c>
      <c r="E11101" s="34" t="str">
        <f t="shared" si="1568"/>
        <v>08-20</v>
      </c>
      <c r="F11101" s="6">
        <f t="shared" si="1569"/>
        <v>4</v>
      </c>
      <c r="G11101" s="6">
        <f t="shared" si="1570"/>
        <v>20</v>
      </c>
      <c r="H11101" s="6">
        <f t="shared" si="1571"/>
        <v>8</v>
      </c>
      <c r="I11101" s="6">
        <f t="shared" si="1572"/>
        <v>34</v>
      </c>
      <c r="J11101" s="6" t="str">
        <f t="shared" si="1573"/>
        <v>8-20</v>
      </c>
      <c r="K11101" s="6" t="str">
        <f t="shared" si="1574"/>
        <v>WK</v>
      </c>
      <c r="L11101" s="6" t="str">
        <f t="shared" si="1575"/>
        <v>EVE</v>
      </c>
      <c r="M11101" s="6">
        <f t="shared" si="1576"/>
        <v>0</v>
      </c>
    </row>
    <row r="11102" spans="3:13" x14ac:dyDescent="0.35">
      <c r="C11102" s="42">
        <v>42236.208333333336</v>
      </c>
      <c r="D11102" s="32">
        <v>2118.95556640625</v>
      </c>
      <c r="E11102" s="34" t="str">
        <f t="shared" si="1568"/>
        <v>08-20</v>
      </c>
      <c r="F11102" s="6">
        <f t="shared" si="1569"/>
        <v>5</v>
      </c>
      <c r="G11102" s="6">
        <f t="shared" si="1570"/>
        <v>20</v>
      </c>
      <c r="H11102" s="6">
        <f t="shared" si="1571"/>
        <v>8</v>
      </c>
      <c r="I11102" s="6">
        <f t="shared" si="1572"/>
        <v>34</v>
      </c>
      <c r="J11102" s="6" t="str">
        <f t="shared" si="1573"/>
        <v>8-20</v>
      </c>
      <c r="K11102" s="6" t="str">
        <f t="shared" si="1574"/>
        <v>WK</v>
      </c>
      <c r="L11102" s="6" t="str">
        <f t="shared" si="1575"/>
        <v>EVE</v>
      </c>
      <c r="M11102" s="6">
        <f t="shared" si="1576"/>
        <v>0</v>
      </c>
    </row>
    <row r="11103" spans="3:13" x14ac:dyDescent="0.35">
      <c r="C11103" s="42">
        <v>42236.229166666664</v>
      </c>
      <c r="D11103" s="32">
        <v>2168.981201171875</v>
      </c>
      <c r="E11103" s="34" t="str">
        <f t="shared" si="1568"/>
        <v>08-20</v>
      </c>
      <c r="F11103" s="6">
        <f t="shared" si="1569"/>
        <v>5</v>
      </c>
      <c r="G11103" s="6">
        <f t="shared" si="1570"/>
        <v>20</v>
      </c>
      <c r="H11103" s="6">
        <f t="shared" si="1571"/>
        <v>8</v>
      </c>
      <c r="I11103" s="6">
        <f t="shared" si="1572"/>
        <v>34</v>
      </c>
      <c r="J11103" s="6" t="str">
        <f t="shared" si="1573"/>
        <v>8-20</v>
      </c>
      <c r="K11103" s="6" t="str">
        <f t="shared" si="1574"/>
        <v>WK</v>
      </c>
      <c r="L11103" s="6" t="str">
        <f t="shared" si="1575"/>
        <v>EVE</v>
      </c>
      <c r="M11103" s="6">
        <f t="shared" si="1576"/>
        <v>0</v>
      </c>
    </row>
    <row r="11104" spans="3:13" x14ac:dyDescent="0.35">
      <c r="C11104" s="42">
        <v>42236.25</v>
      </c>
      <c r="D11104" s="32">
        <v>2267.274658203125</v>
      </c>
      <c r="E11104" s="34" t="str">
        <f t="shared" si="1568"/>
        <v>08-20</v>
      </c>
      <c r="F11104" s="6">
        <f t="shared" si="1569"/>
        <v>6</v>
      </c>
      <c r="G11104" s="6">
        <f t="shared" si="1570"/>
        <v>20</v>
      </c>
      <c r="H11104" s="6">
        <f t="shared" si="1571"/>
        <v>8</v>
      </c>
      <c r="I11104" s="6">
        <f t="shared" si="1572"/>
        <v>34</v>
      </c>
      <c r="J11104" s="6" t="str">
        <f t="shared" si="1573"/>
        <v>8-20</v>
      </c>
      <c r="K11104" s="6" t="str">
        <f t="shared" si="1574"/>
        <v>WK</v>
      </c>
      <c r="L11104" s="6" t="str">
        <f t="shared" si="1575"/>
        <v>EVE</v>
      </c>
      <c r="M11104" s="6">
        <f t="shared" si="1576"/>
        <v>0</v>
      </c>
    </row>
    <row r="11105" spans="3:13" x14ac:dyDescent="0.35">
      <c r="C11105" s="42">
        <v>42236.270833333336</v>
      </c>
      <c r="D11105" s="32">
        <v>2376.01611328125</v>
      </c>
      <c r="E11105" s="34" t="str">
        <f t="shared" si="1568"/>
        <v>08-20</v>
      </c>
      <c r="F11105" s="6">
        <f t="shared" si="1569"/>
        <v>6</v>
      </c>
      <c r="G11105" s="6">
        <f t="shared" si="1570"/>
        <v>20</v>
      </c>
      <c r="H11105" s="6">
        <f t="shared" si="1571"/>
        <v>8</v>
      </c>
      <c r="I11105" s="6">
        <f t="shared" si="1572"/>
        <v>34</v>
      </c>
      <c r="J11105" s="6" t="str">
        <f t="shared" si="1573"/>
        <v>8-20</v>
      </c>
      <c r="K11105" s="6" t="str">
        <f t="shared" si="1574"/>
        <v>WK</v>
      </c>
      <c r="L11105" s="6" t="str">
        <f t="shared" si="1575"/>
        <v>EVE</v>
      </c>
      <c r="M11105" s="6">
        <f t="shared" si="1576"/>
        <v>0</v>
      </c>
    </row>
    <row r="11106" spans="3:13" x14ac:dyDescent="0.35">
      <c r="C11106" s="42">
        <v>42236.291666666664</v>
      </c>
      <c r="D11106" s="32">
        <v>2429.1484375</v>
      </c>
      <c r="E11106" s="34" t="str">
        <f t="shared" si="1568"/>
        <v>08-20</v>
      </c>
      <c r="F11106" s="6">
        <f t="shared" si="1569"/>
        <v>7</v>
      </c>
      <c r="G11106" s="6">
        <f t="shared" si="1570"/>
        <v>20</v>
      </c>
      <c r="H11106" s="6">
        <f t="shared" si="1571"/>
        <v>8</v>
      </c>
      <c r="I11106" s="6">
        <f t="shared" si="1572"/>
        <v>34</v>
      </c>
      <c r="J11106" s="6" t="str">
        <f t="shared" si="1573"/>
        <v>8-20</v>
      </c>
      <c r="K11106" s="6" t="str">
        <f t="shared" si="1574"/>
        <v>WK</v>
      </c>
      <c r="L11106" s="6" t="str">
        <f t="shared" si="1575"/>
        <v>DAY</v>
      </c>
      <c r="M11106" s="6">
        <f t="shared" si="1576"/>
        <v>0</v>
      </c>
    </row>
    <row r="11107" spans="3:13" x14ac:dyDescent="0.35">
      <c r="C11107" s="42">
        <v>42236.3125</v>
      </c>
      <c r="D11107" s="32">
        <v>2514.453857421875</v>
      </c>
      <c r="E11107" s="34" t="str">
        <f t="shared" si="1568"/>
        <v>08-20</v>
      </c>
      <c r="F11107" s="6">
        <f t="shared" si="1569"/>
        <v>7</v>
      </c>
      <c r="G11107" s="6">
        <f t="shared" si="1570"/>
        <v>20</v>
      </c>
      <c r="H11107" s="6">
        <f t="shared" si="1571"/>
        <v>8</v>
      </c>
      <c r="I11107" s="6">
        <f t="shared" si="1572"/>
        <v>34</v>
      </c>
      <c r="J11107" s="6" t="str">
        <f t="shared" si="1573"/>
        <v>8-20</v>
      </c>
      <c r="K11107" s="6" t="str">
        <f t="shared" si="1574"/>
        <v>WK</v>
      </c>
      <c r="L11107" s="6" t="str">
        <f t="shared" si="1575"/>
        <v>DAY</v>
      </c>
      <c r="M11107" s="6">
        <f t="shared" si="1576"/>
        <v>0</v>
      </c>
    </row>
    <row r="11108" spans="3:13" x14ac:dyDescent="0.35">
      <c r="C11108" s="42">
        <v>42236.333333333336</v>
      </c>
      <c r="D11108" s="32">
        <v>2608.647216796875</v>
      </c>
      <c r="E11108" s="34" t="str">
        <f t="shared" si="1568"/>
        <v>08-20</v>
      </c>
      <c r="F11108" s="6">
        <f t="shared" si="1569"/>
        <v>8</v>
      </c>
      <c r="G11108" s="6">
        <f t="shared" si="1570"/>
        <v>20</v>
      </c>
      <c r="H11108" s="6">
        <f t="shared" si="1571"/>
        <v>8</v>
      </c>
      <c r="I11108" s="6">
        <f t="shared" si="1572"/>
        <v>34</v>
      </c>
      <c r="J11108" s="6" t="str">
        <f t="shared" si="1573"/>
        <v>8-20</v>
      </c>
      <c r="K11108" s="6" t="str">
        <f t="shared" si="1574"/>
        <v>WK</v>
      </c>
      <c r="L11108" s="6" t="str">
        <f t="shared" si="1575"/>
        <v>DAY</v>
      </c>
      <c r="M11108" s="6">
        <f t="shared" si="1576"/>
        <v>0</v>
      </c>
    </row>
    <row r="11109" spans="3:13" x14ac:dyDescent="0.35">
      <c r="C11109" s="42">
        <v>42236.354166666664</v>
      </c>
      <c r="D11109" s="32">
        <v>2675.702392578125</v>
      </c>
      <c r="E11109" s="34" t="str">
        <f t="shared" si="1568"/>
        <v>08-20</v>
      </c>
      <c r="F11109" s="6">
        <f t="shared" si="1569"/>
        <v>8</v>
      </c>
      <c r="G11109" s="6">
        <f t="shared" si="1570"/>
        <v>20</v>
      </c>
      <c r="H11109" s="6">
        <f t="shared" si="1571"/>
        <v>8</v>
      </c>
      <c r="I11109" s="6">
        <f t="shared" si="1572"/>
        <v>34</v>
      </c>
      <c r="J11109" s="6" t="str">
        <f t="shared" si="1573"/>
        <v>8-20</v>
      </c>
      <c r="K11109" s="6" t="str">
        <f t="shared" si="1574"/>
        <v>WK</v>
      </c>
      <c r="L11109" s="6" t="str">
        <f t="shared" si="1575"/>
        <v>DAY</v>
      </c>
      <c r="M11109" s="6">
        <f t="shared" si="1576"/>
        <v>0</v>
      </c>
    </row>
    <row r="11110" spans="3:13" x14ac:dyDescent="0.35">
      <c r="C11110" s="42">
        <v>42236.375</v>
      </c>
      <c r="D11110" s="32">
        <v>2723.25244140625</v>
      </c>
      <c r="E11110" s="34" t="str">
        <f t="shared" si="1568"/>
        <v>08-20</v>
      </c>
      <c r="F11110" s="6">
        <f t="shared" si="1569"/>
        <v>9</v>
      </c>
      <c r="G11110" s="6">
        <f t="shared" si="1570"/>
        <v>20</v>
      </c>
      <c r="H11110" s="6">
        <f t="shared" si="1571"/>
        <v>8</v>
      </c>
      <c r="I11110" s="6">
        <f t="shared" si="1572"/>
        <v>34</v>
      </c>
      <c r="J11110" s="6" t="str">
        <f t="shared" si="1573"/>
        <v>8-20</v>
      </c>
      <c r="K11110" s="6" t="str">
        <f t="shared" si="1574"/>
        <v>WK</v>
      </c>
      <c r="L11110" s="6" t="str">
        <f t="shared" si="1575"/>
        <v>DAY</v>
      </c>
      <c r="M11110" s="6">
        <f t="shared" si="1576"/>
        <v>0</v>
      </c>
    </row>
    <row r="11111" spans="3:13" x14ac:dyDescent="0.35">
      <c r="C11111" s="42">
        <v>42236.395833333336</v>
      </c>
      <c r="D11111" s="32">
        <v>2752.646728515625</v>
      </c>
      <c r="E11111" s="34" t="str">
        <f t="shared" si="1568"/>
        <v>08-20</v>
      </c>
      <c r="F11111" s="6">
        <f t="shared" si="1569"/>
        <v>9</v>
      </c>
      <c r="G11111" s="6">
        <f t="shared" si="1570"/>
        <v>20</v>
      </c>
      <c r="H11111" s="6">
        <f t="shared" si="1571"/>
        <v>8</v>
      </c>
      <c r="I11111" s="6">
        <f t="shared" si="1572"/>
        <v>34</v>
      </c>
      <c r="J11111" s="6" t="str">
        <f t="shared" si="1573"/>
        <v>8-20</v>
      </c>
      <c r="K11111" s="6" t="str">
        <f t="shared" si="1574"/>
        <v>WK</v>
      </c>
      <c r="L11111" s="6" t="str">
        <f t="shared" si="1575"/>
        <v>DAY</v>
      </c>
      <c r="M11111" s="6">
        <f t="shared" si="1576"/>
        <v>0</v>
      </c>
    </row>
    <row r="11112" spans="3:13" x14ac:dyDescent="0.35">
      <c r="C11112" s="42">
        <v>42236.416666666664</v>
      </c>
      <c r="D11112" s="32">
        <v>2808.657958984375</v>
      </c>
      <c r="E11112" s="34" t="str">
        <f t="shared" si="1568"/>
        <v>08-20</v>
      </c>
      <c r="F11112" s="6">
        <f t="shared" si="1569"/>
        <v>10</v>
      </c>
      <c r="G11112" s="6">
        <f t="shared" si="1570"/>
        <v>20</v>
      </c>
      <c r="H11112" s="6">
        <f t="shared" si="1571"/>
        <v>8</v>
      </c>
      <c r="I11112" s="6">
        <f t="shared" si="1572"/>
        <v>34</v>
      </c>
      <c r="J11112" s="6" t="str">
        <f t="shared" si="1573"/>
        <v>8-20</v>
      </c>
      <c r="K11112" s="6" t="str">
        <f t="shared" si="1574"/>
        <v>WK</v>
      </c>
      <c r="L11112" s="6" t="str">
        <f t="shared" si="1575"/>
        <v>DAY</v>
      </c>
      <c r="M11112" s="6">
        <f t="shared" si="1576"/>
        <v>0</v>
      </c>
    </row>
    <row r="11113" spans="3:13" x14ac:dyDescent="0.35">
      <c r="C11113" s="42">
        <v>42236.4375</v>
      </c>
      <c r="D11113" s="32">
        <v>2858.58984375</v>
      </c>
      <c r="E11113" s="34" t="str">
        <f t="shared" si="1568"/>
        <v>08-20</v>
      </c>
      <c r="F11113" s="6">
        <f t="shared" si="1569"/>
        <v>10</v>
      </c>
      <c r="G11113" s="6">
        <f t="shared" si="1570"/>
        <v>20</v>
      </c>
      <c r="H11113" s="6">
        <f t="shared" si="1571"/>
        <v>8</v>
      </c>
      <c r="I11113" s="6">
        <f t="shared" si="1572"/>
        <v>34</v>
      </c>
      <c r="J11113" s="6" t="str">
        <f t="shared" si="1573"/>
        <v>8-20</v>
      </c>
      <c r="K11113" s="6" t="str">
        <f t="shared" si="1574"/>
        <v>WK</v>
      </c>
      <c r="L11113" s="6" t="str">
        <f t="shared" si="1575"/>
        <v>DAY</v>
      </c>
      <c r="M11113" s="6">
        <f t="shared" si="1576"/>
        <v>0</v>
      </c>
    </row>
    <row r="11114" spans="3:13" x14ac:dyDescent="0.35">
      <c r="C11114" s="42">
        <v>42236.458333333336</v>
      </c>
      <c r="D11114" s="32">
        <v>2888.03955078125</v>
      </c>
      <c r="E11114" s="34" t="str">
        <f t="shared" si="1568"/>
        <v>08-20</v>
      </c>
      <c r="F11114" s="6">
        <f t="shared" si="1569"/>
        <v>11</v>
      </c>
      <c r="G11114" s="6">
        <f t="shared" si="1570"/>
        <v>20</v>
      </c>
      <c r="H11114" s="6">
        <f t="shared" si="1571"/>
        <v>8</v>
      </c>
      <c r="I11114" s="6">
        <f t="shared" si="1572"/>
        <v>34</v>
      </c>
      <c r="J11114" s="6" t="str">
        <f t="shared" si="1573"/>
        <v>8-20</v>
      </c>
      <c r="K11114" s="6" t="str">
        <f t="shared" si="1574"/>
        <v>WK</v>
      </c>
      <c r="L11114" s="6" t="str">
        <f t="shared" si="1575"/>
        <v>DAY</v>
      </c>
      <c r="M11114" s="6">
        <f t="shared" si="1576"/>
        <v>0</v>
      </c>
    </row>
    <row r="11115" spans="3:13" x14ac:dyDescent="0.35">
      <c r="C11115" s="42">
        <v>42236.479166666664</v>
      </c>
      <c r="D11115" s="32">
        <v>2928.271240234375</v>
      </c>
      <c r="E11115" s="34" t="str">
        <f t="shared" si="1568"/>
        <v>08-20</v>
      </c>
      <c r="F11115" s="6">
        <f t="shared" si="1569"/>
        <v>11</v>
      </c>
      <c r="G11115" s="6">
        <f t="shared" si="1570"/>
        <v>20</v>
      </c>
      <c r="H11115" s="6">
        <f t="shared" si="1571"/>
        <v>8</v>
      </c>
      <c r="I11115" s="6">
        <f t="shared" si="1572"/>
        <v>34</v>
      </c>
      <c r="J11115" s="6" t="str">
        <f t="shared" si="1573"/>
        <v>8-20</v>
      </c>
      <c r="K11115" s="6" t="str">
        <f t="shared" si="1574"/>
        <v>WK</v>
      </c>
      <c r="L11115" s="6" t="str">
        <f t="shared" si="1575"/>
        <v>DAY</v>
      </c>
      <c r="M11115" s="6">
        <f t="shared" si="1576"/>
        <v>0</v>
      </c>
    </row>
    <row r="11116" spans="3:13" x14ac:dyDescent="0.35">
      <c r="C11116" s="42">
        <v>42236.5</v>
      </c>
      <c r="D11116" s="32">
        <v>2962.620361328125</v>
      </c>
      <c r="E11116" s="34" t="str">
        <f t="shared" si="1568"/>
        <v>08-20</v>
      </c>
      <c r="F11116" s="6">
        <f t="shared" si="1569"/>
        <v>12</v>
      </c>
      <c r="G11116" s="6">
        <f t="shared" si="1570"/>
        <v>20</v>
      </c>
      <c r="H11116" s="6">
        <f t="shared" si="1571"/>
        <v>8</v>
      </c>
      <c r="I11116" s="6">
        <f t="shared" si="1572"/>
        <v>34</v>
      </c>
      <c r="J11116" s="6" t="str">
        <f t="shared" si="1573"/>
        <v>8-20</v>
      </c>
      <c r="K11116" s="6" t="str">
        <f t="shared" si="1574"/>
        <v>WK</v>
      </c>
      <c r="L11116" s="6" t="str">
        <f t="shared" si="1575"/>
        <v>DAY</v>
      </c>
      <c r="M11116" s="6">
        <f t="shared" si="1576"/>
        <v>0</v>
      </c>
    </row>
    <row r="11117" spans="3:13" x14ac:dyDescent="0.35">
      <c r="C11117" s="42">
        <v>42236.520833333336</v>
      </c>
      <c r="D11117" s="32">
        <v>2992.779296875</v>
      </c>
      <c r="E11117" s="34" t="str">
        <f t="shared" si="1568"/>
        <v>08-20</v>
      </c>
      <c r="F11117" s="6">
        <f t="shared" si="1569"/>
        <v>12</v>
      </c>
      <c r="G11117" s="6">
        <f t="shared" si="1570"/>
        <v>20</v>
      </c>
      <c r="H11117" s="6">
        <f t="shared" si="1571"/>
        <v>8</v>
      </c>
      <c r="I11117" s="6">
        <f t="shared" si="1572"/>
        <v>34</v>
      </c>
      <c r="J11117" s="6" t="str">
        <f t="shared" si="1573"/>
        <v>8-20</v>
      </c>
      <c r="K11117" s="6" t="str">
        <f t="shared" si="1574"/>
        <v>WK</v>
      </c>
      <c r="L11117" s="6" t="str">
        <f t="shared" si="1575"/>
        <v>DAY</v>
      </c>
      <c r="M11117" s="6">
        <f t="shared" si="1576"/>
        <v>0</v>
      </c>
    </row>
    <row r="11118" spans="3:13" x14ac:dyDescent="0.35">
      <c r="C11118" s="42">
        <v>42236.541666666664</v>
      </c>
      <c r="D11118" s="32">
        <v>3037.64111328125</v>
      </c>
      <c r="E11118" s="34" t="str">
        <f t="shared" si="1568"/>
        <v>08-20</v>
      </c>
      <c r="F11118" s="6">
        <f t="shared" si="1569"/>
        <v>13</v>
      </c>
      <c r="G11118" s="6">
        <f t="shared" si="1570"/>
        <v>20</v>
      </c>
      <c r="H11118" s="6">
        <f t="shared" si="1571"/>
        <v>8</v>
      </c>
      <c r="I11118" s="6">
        <f t="shared" si="1572"/>
        <v>34</v>
      </c>
      <c r="J11118" s="6" t="str">
        <f t="shared" si="1573"/>
        <v>8-20</v>
      </c>
      <c r="K11118" s="6" t="str">
        <f t="shared" si="1574"/>
        <v>WK</v>
      </c>
      <c r="L11118" s="6" t="str">
        <f t="shared" si="1575"/>
        <v>DAY</v>
      </c>
      <c r="M11118" s="6">
        <f t="shared" si="1576"/>
        <v>0</v>
      </c>
    </row>
    <row r="11119" spans="3:13" x14ac:dyDescent="0.35">
      <c r="C11119" s="42">
        <v>42236.5625</v>
      </c>
      <c r="D11119" s="32">
        <v>3074.948974609375</v>
      </c>
      <c r="E11119" s="34" t="str">
        <f t="shared" si="1568"/>
        <v>08-20</v>
      </c>
      <c r="F11119" s="6">
        <f t="shared" si="1569"/>
        <v>13</v>
      </c>
      <c r="G11119" s="6">
        <f t="shared" si="1570"/>
        <v>20</v>
      </c>
      <c r="H11119" s="6">
        <f t="shared" si="1571"/>
        <v>8</v>
      </c>
      <c r="I11119" s="6">
        <f t="shared" si="1572"/>
        <v>34</v>
      </c>
      <c r="J11119" s="6" t="str">
        <f t="shared" si="1573"/>
        <v>8-20</v>
      </c>
      <c r="K11119" s="6" t="str">
        <f t="shared" si="1574"/>
        <v>WK</v>
      </c>
      <c r="L11119" s="6" t="str">
        <f t="shared" si="1575"/>
        <v>DAY</v>
      </c>
      <c r="M11119" s="6">
        <f t="shared" si="1576"/>
        <v>0</v>
      </c>
    </row>
    <row r="11120" spans="3:13" x14ac:dyDescent="0.35">
      <c r="C11120" s="42">
        <v>42236.583333333336</v>
      </c>
      <c r="D11120" s="32">
        <v>3124.486572265625</v>
      </c>
      <c r="E11120" s="34" t="str">
        <f t="shared" si="1568"/>
        <v>08-20</v>
      </c>
      <c r="F11120" s="6">
        <f t="shared" si="1569"/>
        <v>14</v>
      </c>
      <c r="G11120" s="6">
        <f t="shared" si="1570"/>
        <v>20</v>
      </c>
      <c r="H11120" s="6">
        <f t="shared" si="1571"/>
        <v>8</v>
      </c>
      <c r="I11120" s="6">
        <f t="shared" si="1572"/>
        <v>34</v>
      </c>
      <c r="J11120" s="6" t="str">
        <f t="shared" si="1573"/>
        <v>8-20</v>
      </c>
      <c r="K11120" s="6" t="str">
        <f t="shared" si="1574"/>
        <v>WK</v>
      </c>
      <c r="L11120" s="6" t="str">
        <f t="shared" si="1575"/>
        <v>DAY</v>
      </c>
      <c r="M11120" s="6">
        <f t="shared" si="1576"/>
        <v>0</v>
      </c>
    </row>
    <row r="11121" spans="3:13" x14ac:dyDescent="0.35">
      <c r="C11121" s="42">
        <v>42236.604166666664</v>
      </c>
      <c r="D11121" s="32">
        <v>3163.224853515625</v>
      </c>
      <c r="E11121" s="34" t="str">
        <f t="shared" si="1568"/>
        <v>08-20</v>
      </c>
      <c r="F11121" s="6">
        <f t="shared" si="1569"/>
        <v>14</v>
      </c>
      <c r="G11121" s="6">
        <f t="shared" si="1570"/>
        <v>20</v>
      </c>
      <c r="H11121" s="6">
        <f t="shared" si="1571"/>
        <v>8</v>
      </c>
      <c r="I11121" s="6">
        <f t="shared" si="1572"/>
        <v>34</v>
      </c>
      <c r="J11121" s="6" t="str">
        <f t="shared" si="1573"/>
        <v>8-20</v>
      </c>
      <c r="K11121" s="6" t="str">
        <f t="shared" si="1574"/>
        <v>WK</v>
      </c>
      <c r="L11121" s="6" t="str">
        <f t="shared" si="1575"/>
        <v>DAY</v>
      </c>
      <c r="M11121" s="6">
        <f t="shared" si="1576"/>
        <v>0</v>
      </c>
    </row>
    <row r="11122" spans="3:13" x14ac:dyDescent="0.35">
      <c r="C11122" s="42">
        <v>42236.625</v>
      </c>
      <c r="D11122" s="32">
        <v>3204.342529296875</v>
      </c>
      <c r="E11122" s="34" t="str">
        <f t="shared" si="1568"/>
        <v>08-20</v>
      </c>
      <c r="F11122" s="6">
        <f t="shared" si="1569"/>
        <v>15</v>
      </c>
      <c r="G11122" s="6">
        <f t="shared" si="1570"/>
        <v>20</v>
      </c>
      <c r="H11122" s="6">
        <f t="shared" si="1571"/>
        <v>8</v>
      </c>
      <c r="I11122" s="6">
        <f t="shared" si="1572"/>
        <v>34</v>
      </c>
      <c r="J11122" s="6" t="str">
        <f t="shared" si="1573"/>
        <v>8-20</v>
      </c>
      <c r="K11122" s="6" t="str">
        <f t="shared" si="1574"/>
        <v>WK</v>
      </c>
      <c r="L11122" s="6" t="str">
        <f t="shared" si="1575"/>
        <v>DAY</v>
      </c>
      <c r="M11122" s="6">
        <f t="shared" si="1576"/>
        <v>0</v>
      </c>
    </row>
    <row r="11123" spans="3:13" x14ac:dyDescent="0.35">
      <c r="C11123" s="42">
        <v>42236.645833333336</v>
      </c>
      <c r="D11123" s="32">
        <v>3244.80322265625</v>
      </c>
      <c r="E11123" s="34" t="str">
        <f t="shared" si="1568"/>
        <v>08-20</v>
      </c>
      <c r="F11123" s="6">
        <f t="shared" si="1569"/>
        <v>15</v>
      </c>
      <c r="G11123" s="6">
        <f t="shared" si="1570"/>
        <v>20</v>
      </c>
      <c r="H11123" s="6">
        <f t="shared" si="1571"/>
        <v>8</v>
      </c>
      <c r="I11123" s="6">
        <f t="shared" si="1572"/>
        <v>34</v>
      </c>
      <c r="J11123" s="6" t="str">
        <f t="shared" si="1573"/>
        <v>8-20</v>
      </c>
      <c r="K11123" s="6" t="str">
        <f t="shared" si="1574"/>
        <v>WK</v>
      </c>
      <c r="L11123" s="6" t="str">
        <f t="shared" si="1575"/>
        <v>DAY</v>
      </c>
      <c r="M11123" s="6">
        <f t="shared" si="1576"/>
        <v>0</v>
      </c>
    </row>
    <row r="11124" spans="3:13" x14ac:dyDescent="0.35">
      <c r="C11124" s="42">
        <v>42236.666666666664</v>
      </c>
      <c r="D11124" s="32">
        <v>3273.7509765625</v>
      </c>
      <c r="E11124" s="34" t="str">
        <f t="shared" si="1568"/>
        <v>08-20</v>
      </c>
      <c r="F11124" s="6">
        <f t="shared" si="1569"/>
        <v>16</v>
      </c>
      <c r="G11124" s="6">
        <f t="shared" si="1570"/>
        <v>20</v>
      </c>
      <c r="H11124" s="6">
        <f t="shared" si="1571"/>
        <v>8</v>
      </c>
      <c r="I11124" s="6">
        <f t="shared" si="1572"/>
        <v>34</v>
      </c>
      <c r="J11124" s="6" t="str">
        <f t="shared" si="1573"/>
        <v>8-20</v>
      </c>
      <c r="K11124" s="6" t="str">
        <f t="shared" si="1574"/>
        <v>WK</v>
      </c>
      <c r="L11124" s="6" t="str">
        <f t="shared" si="1575"/>
        <v>DAY</v>
      </c>
      <c r="M11124" s="6">
        <f t="shared" si="1576"/>
        <v>0</v>
      </c>
    </row>
    <row r="11125" spans="3:13" x14ac:dyDescent="0.35">
      <c r="C11125" s="42">
        <v>42236.6875</v>
      </c>
      <c r="D11125" s="32">
        <v>3293.3955078125</v>
      </c>
      <c r="E11125" s="34" t="str">
        <f t="shared" si="1568"/>
        <v>08-20</v>
      </c>
      <c r="F11125" s="6">
        <f t="shared" si="1569"/>
        <v>16</v>
      </c>
      <c r="G11125" s="6">
        <f t="shared" si="1570"/>
        <v>20</v>
      </c>
      <c r="H11125" s="6">
        <f t="shared" si="1571"/>
        <v>8</v>
      </c>
      <c r="I11125" s="6">
        <f t="shared" si="1572"/>
        <v>34</v>
      </c>
      <c r="J11125" s="6" t="str">
        <f t="shared" si="1573"/>
        <v>8-20</v>
      </c>
      <c r="K11125" s="6" t="str">
        <f t="shared" si="1574"/>
        <v>WK</v>
      </c>
      <c r="L11125" s="6" t="str">
        <f t="shared" si="1575"/>
        <v>DAY</v>
      </c>
      <c r="M11125" s="6">
        <f t="shared" si="1576"/>
        <v>0</v>
      </c>
    </row>
    <row r="11126" spans="3:13" x14ac:dyDescent="0.35">
      <c r="C11126" s="42">
        <v>42236.708333333336</v>
      </c>
      <c r="D11126" s="32">
        <v>3306.5654296875</v>
      </c>
      <c r="E11126" s="34" t="str">
        <f t="shared" si="1568"/>
        <v>08-20</v>
      </c>
      <c r="F11126" s="6">
        <f t="shared" si="1569"/>
        <v>17</v>
      </c>
      <c r="G11126" s="6">
        <f t="shared" si="1570"/>
        <v>20</v>
      </c>
      <c r="H11126" s="6">
        <f t="shared" si="1571"/>
        <v>8</v>
      </c>
      <c r="I11126" s="6">
        <f t="shared" si="1572"/>
        <v>34</v>
      </c>
      <c r="J11126" s="6" t="str">
        <f t="shared" si="1573"/>
        <v>8-20</v>
      </c>
      <c r="K11126" s="6" t="str">
        <f t="shared" si="1574"/>
        <v>WK</v>
      </c>
      <c r="L11126" s="6" t="str">
        <f t="shared" si="1575"/>
        <v>EVE</v>
      </c>
      <c r="M11126" s="6">
        <f t="shared" si="1576"/>
        <v>0</v>
      </c>
    </row>
    <row r="11127" spans="3:13" x14ac:dyDescent="0.35">
      <c r="C11127" s="42">
        <v>42236.729166666664</v>
      </c>
      <c r="D11127" s="32">
        <v>3297.144775390625</v>
      </c>
      <c r="E11127" s="34" t="str">
        <f t="shared" si="1568"/>
        <v>08-20</v>
      </c>
      <c r="F11127" s="6">
        <f t="shared" si="1569"/>
        <v>17</v>
      </c>
      <c r="G11127" s="6">
        <f t="shared" si="1570"/>
        <v>20</v>
      </c>
      <c r="H11127" s="6">
        <f t="shared" si="1571"/>
        <v>8</v>
      </c>
      <c r="I11127" s="6">
        <f t="shared" si="1572"/>
        <v>34</v>
      </c>
      <c r="J11127" s="6" t="str">
        <f t="shared" si="1573"/>
        <v>8-20</v>
      </c>
      <c r="K11127" s="6" t="str">
        <f t="shared" si="1574"/>
        <v>WK</v>
      </c>
      <c r="L11127" s="6" t="str">
        <f t="shared" si="1575"/>
        <v>EVE</v>
      </c>
      <c r="M11127" s="6">
        <f t="shared" si="1576"/>
        <v>0</v>
      </c>
    </row>
    <row r="11128" spans="3:13" x14ac:dyDescent="0.35">
      <c r="C11128" s="42">
        <v>42236.75</v>
      </c>
      <c r="D11128" s="32">
        <v>3261.648681640625</v>
      </c>
      <c r="E11128" s="34" t="str">
        <f t="shared" si="1568"/>
        <v>08-20</v>
      </c>
      <c r="F11128" s="6">
        <f t="shared" si="1569"/>
        <v>18</v>
      </c>
      <c r="G11128" s="6">
        <f t="shared" si="1570"/>
        <v>20</v>
      </c>
      <c r="H11128" s="6">
        <f t="shared" si="1571"/>
        <v>8</v>
      </c>
      <c r="I11128" s="6">
        <f t="shared" si="1572"/>
        <v>34</v>
      </c>
      <c r="J11128" s="6" t="str">
        <f t="shared" si="1573"/>
        <v>8-20</v>
      </c>
      <c r="K11128" s="6" t="str">
        <f t="shared" si="1574"/>
        <v>WK</v>
      </c>
      <c r="L11128" s="6" t="str">
        <f t="shared" si="1575"/>
        <v>EVE</v>
      </c>
      <c r="M11128" s="6">
        <f t="shared" si="1576"/>
        <v>0</v>
      </c>
    </row>
    <row r="11129" spans="3:13" x14ac:dyDescent="0.35">
      <c r="C11129" s="42">
        <v>42236.770833333336</v>
      </c>
      <c r="D11129" s="32">
        <v>3179.453125</v>
      </c>
      <c r="E11129" s="34" t="str">
        <f t="shared" si="1568"/>
        <v>08-20</v>
      </c>
      <c r="F11129" s="6">
        <f t="shared" si="1569"/>
        <v>18</v>
      </c>
      <c r="G11129" s="6">
        <f t="shared" si="1570"/>
        <v>20</v>
      </c>
      <c r="H11129" s="6">
        <f t="shared" si="1571"/>
        <v>8</v>
      </c>
      <c r="I11129" s="6">
        <f t="shared" si="1572"/>
        <v>34</v>
      </c>
      <c r="J11129" s="6" t="str">
        <f t="shared" si="1573"/>
        <v>8-20</v>
      </c>
      <c r="K11129" s="6" t="str">
        <f t="shared" si="1574"/>
        <v>WK</v>
      </c>
      <c r="L11129" s="6" t="str">
        <f t="shared" si="1575"/>
        <v>EVE</v>
      </c>
      <c r="M11129" s="6">
        <f t="shared" si="1576"/>
        <v>0</v>
      </c>
    </row>
    <row r="11130" spans="3:13" x14ac:dyDescent="0.35">
      <c r="C11130" s="42">
        <v>42236.791666666664</v>
      </c>
      <c r="D11130" s="32">
        <v>3134.475830078125</v>
      </c>
      <c r="E11130" s="34" t="str">
        <f t="shared" si="1568"/>
        <v>08-20</v>
      </c>
      <c r="F11130" s="6">
        <f t="shared" si="1569"/>
        <v>19</v>
      </c>
      <c r="G11130" s="6">
        <f t="shared" si="1570"/>
        <v>20</v>
      </c>
      <c r="H11130" s="6">
        <f t="shared" si="1571"/>
        <v>8</v>
      </c>
      <c r="I11130" s="6">
        <f t="shared" si="1572"/>
        <v>34</v>
      </c>
      <c r="J11130" s="6" t="str">
        <f t="shared" si="1573"/>
        <v>8-20</v>
      </c>
      <c r="K11130" s="6" t="str">
        <f t="shared" si="1574"/>
        <v>WK</v>
      </c>
      <c r="L11130" s="6" t="str">
        <f t="shared" si="1575"/>
        <v>EVE</v>
      </c>
      <c r="M11130" s="6">
        <f t="shared" si="1576"/>
        <v>0</v>
      </c>
    </row>
    <row r="11131" spans="3:13" x14ac:dyDescent="0.35">
      <c r="C11131" s="42">
        <v>42236.8125</v>
      </c>
      <c r="D11131" s="32">
        <v>3149.5791015625</v>
      </c>
      <c r="E11131" s="34" t="str">
        <f t="shared" si="1568"/>
        <v>08-20</v>
      </c>
      <c r="F11131" s="6">
        <f t="shared" si="1569"/>
        <v>19</v>
      </c>
      <c r="G11131" s="6">
        <f t="shared" si="1570"/>
        <v>20</v>
      </c>
      <c r="H11131" s="6">
        <f t="shared" si="1571"/>
        <v>8</v>
      </c>
      <c r="I11131" s="6">
        <f t="shared" si="1572"/>
        <v>34</v>
      </c>
      <c r="J11131" s="6" t="str">
        <f t="shared" si="1573"/>
        <v>8-20</v>
      </c>
      <c r="K11131" s="6" t="str">
        <f t="shared" si="1574"/>
        <v>WK</v>
      </c>
      <c r="L11131" s="6" t="str">
        <f t="shared" si="1575"/>
        <v>EVE</v>
      </c>
      <c r="M11131" s="6">
        <f t="shared" si="1576"/>
        <v>0</v>
      </c>
    </row>
    <row r="11132" spans="3:13" x14ac:dyDescent="0.35">
      <c r="C11132" s="42">
        <v>42236.833333333336</v>
      </c>
      <c r="D11132" s="32">
        <v>3248.765625</v>
      </c>
      <c r="E11132" s="34" t="str">
        <f t="shared" si="1568"/>
        <v>08-20</v>
      </c>
      <c r="F11132" s="6">
        <f t="shared" si="1569"/>
        <v>20</v>
      </c>
      <c r="G11132" s="6">
        <f t="shared" si="1570"/>
        <v>20</v>
      </c>
      <c r="H11132" s="6">
        <f t="shared" si="1571"/>
        <v>8</v>
      </c>
      <c r="I11132" s="6">
        <f t="shared" si="1572"/>
        <v>34</v>
      </c>
      <c r="J11132" s="6" t="str">
        <f t="shared" si="1573"/>
        <v>8-20</v>
      </c>
      <c r="K11132" s="6" t="str">
        <f t="shared" si="1574"/>
        <v>WK</v>
      </c>
      <c r="L11132" s="6" t="str">
        <f t="shared" si="1575"/>
        <v>EVE</v>
      </c>
      <c r="M11132" s="6">
        <f t="shared" si="1576"/>
        <v>0</v>
      </c>
    </row>
    <row r="11133" spans="3:13" x14ac:dyDescent="0.35">
      <c r="C11133" s="42">
        <v>42236.854166666664</v>
      </c>
      <c r="D11133" s="32">
        <v>3227.698486328125</v>
      </c>
      <c r="E11133" s="34" t="str">
        <f t="shared" si="1568"/>
        <v>08-20</v>
      </c>
      <c r="F11133" s="6">
        <f t="shared" si="1569"/>
        <v>20</v>
      </c>
      <c r="G11133" s="6">
        <f t="shared" si="1570"/>
        <v>20</v>
      </c>
      <c r="H11133" s="6">
        <f t="shared" si="1571"/>
        <v>8</v>
      </c>
      <c r="I11133" s="6">
        <f t="shared" si="1572"/>
        <v>34</v>
      </c>
      <c r="J11133" s="6" t="str">
        <f t="shared" si="1573"/>
        <v>8-20</v>
      </c>
      <c r="K11133" s="6" t="str">
        <f t="shared" si="1574"/>
        <v>WK</v>
      </c>
      <c r="L11133" s="6" t="str">
        <f t="shared" si="1575"/>
        <v>EVE</v>
      </c>
      <c r="M11133" s="6">
        <f t="shared" si="1576"/>
        <v>0</v>
      </c>
    </row>
    <row r="11134" spans="3:13" x14ac:dyDescent="0.35">
      <c r="C11134" s="42">
        <v>42236.875</v>
      </c>
      <c r="D11134" s="32">
        <v>3156.788330078125</v>
      </c>
      <c r="E11134" s="34" t="str">
        <f t="shared" si="1568"/>
        <v>08-20</v>
      </c>
      <c r="F11134" s="6">
        <f t="shared" si="1569"/>
        <v>21</v>
      </c>
      <c r="G11134" s="6">
        <f t="shared" si="1570"/>
        <v>20</v>
      </c>
      <c r="H11134" s="6">
        <f t="shared" si="1571"/>
        <v>8</v>
      </c>
      <c r="I11134" s="6">
        <f t="shared" si="1572"/>
        <v>34</v>
      </c>
      <c r="J11134" s="6" t="str">
        <f t="shared" si="1573"/>
        <v>8-20</v>
      </c>
      <c r="K11134" s="6" t="str">
        <f t="shared" si="1574"/>
        <v>WK</v>
      </c>
      <c r="L11134" s="6" t="str">
        <f t="shared" si="1575"/>
        <v>EVE</v>
      </c>
      <c r="M11134" s="6">
        <f t="shared" si="1576"/>
        <v>0</v>
      </c>
    </row>
    <row r="11135" spans="3:13" x14ac:dyDescent="0.35">
      <c r="C11135" s="42">
        <v>42236.895833333336</v>
      </c>
      <c r="D11135" s="32">
        <v>3051.11669921875</v>
      </c>
      <c r="E11135" s="34" t="str">
        <f t="shared" si="1568"/>
        <v>08-20</v>
      </c>
      <c r="F11135" s="6">
        <f t="shared" si="1569"/>
        <v>21</v>
      </c>
      <c r="G11135" s="6">
        <f t="shared" si="1570"/>
        <v>20</v>
      </c>
      <c r="H11135" s="6">
        <f t="shared" si="1571"/>
        <v>8</v>
      </c>
      <c r="I11135" s="6">
        <f t="shared" si="1572"/>
        <v>34</v>
      </c>
      <c r="J11135" s="6" t="str">
        <f t="shared" si="1573"/>
        <v>8-20</v>
      </c>
      <c r="K11135" s="6" t="str">
        <f t="shared" si="1574"/>
        <v>WK</v>
      </c>
      <c r="L11135" s="6" t="str">
        <f t="shared" si="1575"/>
        <v>EVE</v>
      </c>
      <c r="M11135" s="6">
        <f t="shared" si="1576"/>
        <v>0</v>
      </c>
    </row>
    <row r="11136" spans="3:13" x14ac:dyDescent="0.35">
      <c r="C11136" s="42">
        <v>42236.916666666664</v>
      </c>
      <c r="D11136" s="32">
        <v>2914.8857421875</v>
      </c>
      <c r="E11136" s="34" t="str">
        <f t="shared" si="1568"/>
        <v>08-20</v>
      </c>
      <c r="F11136" s="6">
        <f t="shared" si="1569"/>
        <v>22</v>
      </c>
      <c r="G11136" s="6">
        <f t="shared" si="1570"/>
        <v>20</v>
      </c>
      <c r="H11136" s="6">
        <f t="shared" si="1571"/>
        <v>8</v>
      </c>
      <c r="I11136" s="6">
        <f t="shared" si="1572"/>
        <v>34</v>
      </c>
      <c r="J11136" s="6" t="str">
        <f t="shared" si="1573"/>
        <v>8-20</v>
      </c>
      <c r="K11136" s="6" t="str">
        <f t="shared" si="1574"/>
        <v>WK</v>
      </c>
      <c r="L11136" s="6" t="str">
        <f t="shared" si="1575"/>
        <v>EVE</v>
      </c>
      <c r="M11136" s="6">
        <f t="shared" si="1576"/>
        <v>0</v>
      </c>
    </row>
    <row r="11137" spans="3:13" x14ac:dyDescent="0.35">
      <c r="C11137" s="42">
        <v>42236.9375</v>
      </c>
      <c r="D11137" s="32">
        <v>2757.408935546875</v>
      </c>
      <c r="E11137" s="34" t="str">
        <f t="shared" si="1568"/>
        <v>08-20</v>
      </c>
      <c r="F11137" s="6">
        <f t="shared" si="1569"/>
        <v>22</v>
      </c>
      <c r="G11137" s="6">
        <f t="shared" si="1570"/>
        <v>20</v>
      </c>
      <c r="H11137" s="6">
        <f t="shared" si="1571"/>
        <v>8</v>
      </c>
      <c r="I11137" s="6">
        <f t="shared" si="1572"/>
        <v>34</v>
      </c>
      <c r="J11137" s="6" t="str">
        <f t="shared" si="1573"/>
        <v>8-20</v>
      </c>
      <c r="K11137" s="6" t="str">
        <f t="shared" si="1574"/>
        <v>WK</v>
      </c>
      <c r="L11137" s="6" t="str">
        <f t="shared" si="1575"/>
        <v>EVE</v>
      </c>
      <c r="M11137" s="6">
        <f t="shared" si="1576"/>
        <v>0</v>
      </c>
    </row>
    <row r="11138" spans="3:13" x14ac:dyDescent="0.35">
      <c r="C11138" s="42">
        <v>42236.958333333336</v>
      </c>
      <c r="D11138" s="32">
        <v>2620.966552734375</v>
      </c>
      <c r="E11138" s="34" t="str">
        <f t="shared" si="1568"/>
        <v>08-20</v>
      </c>
      <c r="F11138" s="6">
        <f t="shared" si="1569"/>
        <v>23</v>
      </c>
      <c r="G11138" s="6">
        <f t="shared" si="1570"/>
        <v>20</v>
      </c>
      <c r="H11138" s="6">
        <f t="shared" si="1571"/>
        <v>8</v>
      </c>
      <c r="I11138" s="6">
        <f t="shared" si="1572"/>
        <v>34</v>
      </c>
      <c r="J11138" s="6" t="str">
        <f t="shared" si="1573"/>
        <v>8-20</v>
      </c>
      <c r="K11138" s="6" t="str">
        <f t="shared" si="1574"/>
        <v>WK</v>
      </c>
      <c r="L11138" s="6" t="str">
        <f t="shared" si="1575"/>
        <v>EVE</v>
      </c>
      <c r="M11138" s="6">
        <f t="shared" si="1576"/>
        <v>0</v>
      </c>
    </row>
    <row r="11139" spans="3:13" x14ac:dyDescent="0.35">
      <c r="C11139" s="42">
        <v>42236.979166666664</v>
      </c>
      <c r="D11139" s="32">
        <v>2480.47998046875</v>
      </c>
      <c r="E11139" s="34" t="str">
        <f t="shared" si="1568"/>
        <v>08-20</v>
      </c>
      <c r="F11139" s="6">
        <f t="shared" si="1569"/>
        <v>23</v>
      </c>
      <c r="G11139" s="6">
        <f t="shared" si="1570"/>
        <v>20</v>
      </c>
      <c r="H11139" s="6">
        <f t="shared" si="1571"/>
        <v>8</v>
      </c>
      <c r="I11139" s="6">
        <f t="shared" si="1572"/>
        <v>34</v>
      </c>
      <c r="J11139" s="6" t="str">
        <f t="shared" si="1573"/>
        <v>8-20</v>
      </c>
      <c r="K11139" s="6" t="str">
        <f t="shared" si="1574"/>
        <v>WK</v>
      </c>
      <c r="L11139" s="6" t="str">
        <f t="shared" si="1575"/>
        <v>EVE</v>
      </c>
      <c r="M11139" s="6">
        <f t="shared" si="1576"/>
        <v>0</v>
      </c>
    </row>
    <row r="11140" spans="3:13" x14ac:dyDescent="0.35">
      <c r="C11140" s="42">
        <v>42237</v>
      </c>
      <c r="D11140" s="32">
        <v>2366.564697265625</v>
      </c>
      <c r="E11140" s="34" t="str">
        <f t="shared" si="1568"/>
        <v>08-21</v>
      </c>
      <c r="F11140" s="6">
        <f t="shared" si="1569"/>
        <v>0</v>
      </c>
      <c r="G11140" s="6">
        <f t="shared" si="1570"/>
        <v>21</v>
      </c>
      <c r="H11140" s="6">
        <f t="shared" si="1571"/>
        <v>8</v>
      </c>
      <c r="I11140" s="6">
        <f t="shared" si="1572"/>
        <v>34</v>
      </c>
      <c r="J11140" s="6" t="str">
        <f t="shared" si="1573"/>
        <v>8-21</v>
      </c>
      <c r="K11140" s="6" t="str">
        <f t="shared" si="1574"/>
        <v>WK</v>
      </c>
      <c r="L11140" s="6" t="str">
        <f t="shared" si="1575"/>
        <v>EVE</v>
      </c>
      <c r="M11140" s="6">
        <f t="shared" si="1576"/>
        <v>0</v>
      </c>
    </row>
    <row r="11141" spans="3:13" x14ac:dyDescent="0.35">
      <c r="C11141" s="42">
        <v>42237.020833333336</v>
      </c>
      <c r="D11141" s="32">
        <v>2288.84716796875</v>
      </c>
      <c r="E11141" s="34" t="str">
        <f t="shared" si="1568"/>
        <v>08-21</v>
      </c>
      <c r="F11141" s="6">
        <f t="shared" si="1569"/>
        <v>0</v>
      </c>
      <c r="G11141" s="6">
        <f t="shared" si="1570"/>
        <v>21</v>
      </c>
      <c r="H11141" s="6">
        <f t="shared" si="1571"/>
        <v>8</v>
      </c>
      <c r="I11141" s="6">
        <f t="shared" si="1572"/>
        <v>34</v>
      </c>
      <c r="J11141" s="6" t="str">
        <f t="shared" si="1573"/>
        <v>8-21</v>
      </c>
      <c r="K11141" s="6" t="str">
        <f t="shared" si="1574"/>
        <v>WK</v>
      </c>
      <c r="L11141" s="6" t="str">
        <f t="shared" si="1575"/>
        <v>EVE</v>
      </c>
      <c r="M11141" s="6">
        <f t="shared" si="1576"/>
        <v>0</v>
      </c>
    </row>
    <row r="11142" spans="3:13" x14ac:dyDescent="0.35">
      <c r="C11142" s="42">
        <v>42237.041666666664</v>
      </c>
      <c r="D11142" s="32">
        <v>2256.203369140625</v>
      </c>
      <c r="E11142" s="34" t="str">
        <f t="shared" si="1568"/>
        <v>08-21</v>
      </c>
      <c r="F11142" s="6">
        <f t="shared" si="1569"/>
        <v>1</v>
      </c>
      <c r="G11142" s="6">
        <f t="shared" si="1570"/>
        <v>21</v>
      </c>
      <c r="H11142" s="6">
        <f t="shared" si="1571"/>
        <v>8</v>
      </c>
      <c r="I11142" s="6">
        <f t="shared" si="1572"/>
        <v>34</v>
      </c>
      <c r="J11142" s="6" t="str">
        <f t="shared" si="1573"/>
        <v>8-21</v>
      </c>
      <c r="K11142" s="6" t="str">
        <f t="shared" si="1574"/>
        <v>WK</v>
      </c>
      <c r="L11142" s="6" t="str">
        <f t="shared" si="1575"/>
        <v>EVE</v>
      </c>
      <c r="M11142" s="6">
        <f t="shared" si="1576"/>
        <v>0</v>
      </c>
    </row>
    <row r="11143" spans="3:13" x14ac:dyDescent="0.35">
      <c r="C11143" s="42">
        <v>42237.0625</v>
      </c>
      <c r="D11143" s="32">
        <v>2212.280029296875</v>
      </c>
      <c r="E11143" s="34" t="str">
        <f t="shared" ref="E11143:E11206" si="1577">TEXT(MONTH(C11143),"00")&amp;"-"&amp;TEXT(DAY(C11143),"00")</f>
        <v>08-21</v>
      </c>
      <c r="F11143" s="6">
        <f t="shared" ref="F11143:F11206" si="1578">HOUR(C11143)</f>
        <v>1</v>
      </c>
      <c r="G11143" s="6">
        <f t="shared" ref="G11143:G11206" si="1579">DAY(C11143)</f>
        <v>21</v>
      </c>
      <c r="H11143" s="6">
        <f t="shared" ref="H11143:H11206" si="1580">MONTH(C11143)</f>
        <v>8</v>
      </c>
      <c r="I11143" s="6">
        <f t="shared" ref="I11143:I11206" si="1581">WEEKNUM(C11143)</f>
        <v>34</v>
      </c>
      <c r="J11143" s="6" t="str">
        <f t="shared" ref="J11143:J11206" si="1582">H11143&amp;"-"&amp;G11143</f>
        <v>8-21</v>
      </c>
      <c r="K11143" s="6" t="str">
        <f t="shared" ref="K11143:K11206" si="1583">IF(WEEKDAY(C11143,11)&lt;6,"WK","WKND")</f>
        <v>WK</v>
      </c>
      <c r="L11143" s="6" t="str">
        <f t="shared" ref="L11143:L11206" si="1584">IF(AND(F11143&lt;17,F11143&gt;6),"DAY","EVE")</f>
        <v>EVE</v>
      </c>
      <c r="M11143" s="6">
        <f t="shared" ref="M11143:M11206" si="1585">IF(D11143&gt;4000,1,0)</f>
        <v>0</v>
      </c>
    </row>
    <row r="11144" spans="3:13" x14ac:dyDescent="0.35">
      <c r="C11144" s="42">
        <v>42237.083333333336</v>
      </c>
      <c r="D11144" s="32">
        <v>2168.193115234375</v>
      </c>
      <c r="E11144" s="34" t="str">
        <f t="shared" si="1577"/>
        <v>08-21</v>
      </c>
      <c r="F11144" s="6">
        <f t="shared" si="1578"/>
        <v>2</v>
      </c>
      <c r="G11144" s="6">
        <f t="shared" si="1579"/>
        <v>21</v>
      </c>
      <c r="H11144" s="6">
        <f t="shared" si="1580"/>
        <v>8</v>
      </c>
      <c r="I11144" s="6">
        <f t="shared" si="1581"/>
        <v>34</v>
      </c>
      <c r="J11144" s="6" t="str">
        <f t="shared" si="1582"/>
        <v>8-21</v>
      </c>
      <c r="K11144" s="6" t="str">
        <f t="shared" si="1583"/>
        <v>WK</v>
      </c>
      <c r="L11144" s="6" t="str">
        <f t="shared" si="1584"/>
        <v>EVE</v>
      </c>
      <c r="M11144" s="6">
        <f t="shared" si="1585"/>
        <v>0</v>
      </c>
    </row>
    <row r="11145" spans="3:13" x14ac:dyDescent="0.35">
      <c r="C11145" s="42">
        <v>42237.104166666664</v>
      </c>
      <c r="D11145" s="32">
        <v>2135.1279296875</v>
      </c>
      <c r="E11145" s="34" t="str">
        <f t="shared" si="1577"/>
        <v>08-21</v>
      </c>
      <c r="F11145" s="6">
        <f t="shared" si="1578"/>
        <v>2</v>
      </c>
      <c r="G11145" s="6">
        <f t="shared" si="1579"/>
        <v>21</v>
      </c>
      <c r="H11145" s="6">
        <f t="shared" si="1580"/>
        <v>8</v>
      </c>
      <c r="I11145" s="6">
        <f t="shared" si="1581"/>
        <v>34</v>
      </c>
      <c r="J11145" s="6" t="str">
        <f t="shared" si="1582"/>
        <v>8-21</v>
      </c>
      <c r="K11145" s="6" t="str">
        <f t="shared" si="1583"/>
        <v>WK</v>
      </c>
      <c r="L11145" s="6" t="str">
        <f t="shared" si="1584"/>
        <v>EVE</v>
      </c>
      <c r="M11145" s="6">
        <f t="shared" si="1585"/>
        <v>0</v>
      </c>
    </row>
    <row r="11146" spans="3:13" x14ac:dyDescent="0.35">
      <c r="C11146" s="42">
        <v>42237.125</v>
      </c>
      <c r="D11146" s="32">
        <v>2116.02001953125</v>
      </c>
      <c r="E11146" s="34" t="str">
        <f t="shared" si="1577"/>
        <v>08-21</v>
      </c>
      <c r="F11146" s="6">
        <f t="shared" si="1578"/>
        <v>3</v>
      </c>
      <c r="G11146" s="6">
        <f t="shared" si="1579"/>
        <v>21</v>
      </c>
      <c r="H11146" s="6">
        <f t="shared" si="1580"/>
        <v>8</v>
      </c>
      <c r="I11146" s="6">
        <f t="shared" si="1581"/>
        <v>34</v>
      </c>
      <c r="J11146" s="6" t="str">
        <f t="shared" si="1582"/>
        <v>8-21</v>
      </c>
      <c r="K11146" s="6" t="str">
        <f t="shared" si="1583"/>
        <v>WK</v>
      </c>
      <c r="L11146" s="6" t="str">
        <f t="shared" si="1584"/>
        <v>EVE</v>
      </c>
      <c r="M11146" s="6">
        <f t="shared" si="1585"/>
        <v>0</v>
      </c>
    </row>
    <row r="11147" spans="3:13" x14ac:dyDescent="0.35">
      <c r="C11147" s="42">
        <v>42237.145833333336</v>
      </c>
      <c r="D11147" s="32">
        <v>2101.5400390625</v>
      </c>
      <c r="E11147" s="34" t="str">
        <f t="shared" si="1577"/>
        <v>08-21</v>
      </c>
      <c r="F11147" s="6">
        <f t="shared" si="1578"/>
        <v>3</v>
      </c>
      <c r="G11147" s="6">
        <f t="shared" si="1579"/>
        <v>21</v>
      </c>
      <c r="H11147" s="6">
        <f t="shared" si="1580"/>
        <v>8</v>
      </c>
      <c r="I11147" s="6">
        <f t="shared" si="1581"/>
        <v>34</v>
      </c>
      <c r="J11147" s="6" t="str">
        <f t="shared" si="1582"/>
        <v>8-21</v>
      </c>
      <c r="K11147" s="6" t="str">
        <f t="shared" si="1583"/>
        <v>WK</v>
      </c>
      <c r="L11147" s="6" t="str">
        <f t="shared" si="1584"/>
        <v>EVE</v>
      </c>
      <c r="M11147" s="6">
        <f t="shared" si="1585"/>
        <v>0</v>
      </c>
    </row>
    <row r="11148" spans="3:13" x14ac:dyDescent="0.35">
      <c r="C11148" s="42">
        <v>42237.166666666664</v>
      </c>
      <c r="D11148" s="32">
        <v>2104.5380859375</v>
      </c>
      <c r="E11148" s="34" t="str">
        <f t="shared" si="1577"/>
        <v>08-21</v>
      </c>
      <c r="F11148" s="6">
        <f t="shared" si="1578"/>
        <v>4</v>
      </c>
      <c r="G11148" s="6">
        <f t="shared" si="1579"/>
        <v>21</v>
      </c>
      <c r="H11148" s="6">
        <f t="shared" si="1580"/>
        <v>8</v>
      </c>
      <c r="I11148" s="6">
        <f t="shared" si="1581"/>
        <v>34</v>
      </c>
      <c r="J11148" s="6" t="str">
        <f t="shared" si="1582"/>
        <v>8-21</v>
      </c>
      <c r="K11148" s="6" t="str">
        <f t="shared" si="1583"/>
        <v>WK</v>
      </c>
      <c r="L11148" s="6" t="str">
        <f t="shared" si="1584"/>
        <v>EVE</v>
      </c>
      <c r="M11148" s="6">
        <f t="shared" si="1585"/>
        <v>0</v>
      </c>
    </row>
    <row r="11149" spans="3:13" x14ac:dyDescent="0.35">
      <c r="C11149" s="42">
        <v>42237.1875</v>
      </c>
      <c r="D11149" s="32">
        <v>2134.259765625</v>
      </c>
      <c r="E11149" s="34" t="str">
        <f t="shared" si="1577"/>
        <v>08-21</v>
      </c>
      <c r="F11149" s="6">
        <f t="shared" si="1578"/>
        <v>4</v>
      </c>
      <c r="G11149" s="6">
        <f t="shared" si="1579"/>
        <v>21</v>
      </c>
      <c r="H11149" s="6">
        <f t="shared" si="1580"/>
        <v>8</v>
      </c>
      <c r="I11149" s="6">
        <f t="shared" si="1581"/>
        <v>34</v>
      </c>
      <c r="J11149" s="6" t="str">
        <f t="shared" si="1582"/>
        <v>8-21</v>
      </c>
      <c r="K11149" s="6" t="str">
        <f t="shared" si="1583"/>
        <v>WK</v>
      </c>
      <c r="L11149" s="6" t="str">
        <f t="shared" si="1584"/>
        <v>EVE</v>
      </c>
      <c r="M11149" s="6">
        <f t="shared" si="1585"/>
        <v>0</v>
      </c>
    </row>
    <row r="11150" spans="3:13" x14ac:dyDescent="0.35">
      <c r="C11150" s="42">
        <v>42237.208333333336</v>
      </c>
      <c r="D11150" s="32">
        <v>2192.361083984375</v>
      </c>
      <c r="E11150" s="34" t="str">
        <f t="shared" si="1577"/>
        <v>08-21</v>
      </c>
      <c r="F11150" s="6">
        <f t="shared" si="1578"/>
        <v>5</v>
      </c>
      <c r="G11150" s="6">
        <f t="shared" si="1579"/>
        <v>21</v>
      </c>
      <c r="H11150" s="6">
        <f t="shared" si="1580"/>
        <v>8</v>
      </c>
      <c r="I11150" s="6">
        <f t="shared" si="1581"/>
        <v>34</v>
      </c>
      <c r="J11150" s="6" t="str">
        <f t="shared" si="1582"/>
        <v>8-21</v>
      </c>
      <c r="K11150" s="6" t="str">
        <f t="shared" si="1583"/>
        <v>WK</v>
      </c>
      <c r="L11150" s="6" t="str">
        <f t="shared" si="1584"/>
        <v>EVE</v>
      </c>
      <c r="M11150" s="6">
        <f t="shared" si="1585"/>
        <v>0</v>
      </c>
    </row>
    <row r="11151" spans="3:13" x14ac:dyDescent="0.35">
      <c r="C11151" s="42">
        <v>42237.229166666664</v>
      </c>
      <c r="D11151" s="32">
        <v>2243.85546875</v>
      </c>
      <c r="E11151" s="34" t="str">
        <f t="shared" si="1577"/>
        <v>08-21</v>
      </c>
      <c r="F11151" s="6">
        <f t="shared" si="1578"/>
        <v>5</v>
      </c>
      <c r="G11151" s="6">
        <f t="shared" si="1579"/>
        <v>21</v>
      </c>
      <c r="H11151" s="6">
        <f t="shared" si="1580"/>
        <v>8</v>
      </c>
      <c r="I11151" s="6">
        <f t="shared" si="1581"/>
        <v>34</v>
      </c>
      <c r="J11151" s="6" t="str">
        <f t="shared" si="1582"/>
        <v>8-21</v>
      </c>
      <c r="K11151" s="6" t="str">
        <f t="shared" si="1583"/>
        <v>WK</v>
      </c>
      <c r="L11151" s="6" t="str">
        <f t="shared" si="1584"/>
        <v>EVE</v>
      </c>
      <c r="M11151" s="6">
        <f t="shared" si="1585"/>
        <v>0</v>
      </c>
    </row>
    <row r="11152" spans="3:13" x14ac:dyDescent="0.35">
      <c r="C11152" s="42">
        <v>42237.25</v>
      </c>
      <c r="D11152" s="32">
        <v>2333.4736328125</v>
      </c>
      <c r="E11152" s="34" t="str">
        <f t="shared" si="1577"/>
        <v>08-21</v>
      </c>
      <c r="F11152" s="6">
        <f t="shared" si="1578"/>
        <v>6</v>
      </c>
      <c r="G11152" s="6">
        <f t="shared" si="1579"/>
        <v>21</v>
      </c>
      <c r="H11152" s="6">
        <f t="shared" si="1580"/>
        <v>8</v>
      </c>
      <c r="I11152" s="6">
        <f t="shared" si="1581"/>
        <v>34</v>
      </c>
      <c r="J11152" s="6" t="str">
        <f t="shared" si="1582"/>
        <v>8-21</v>
      </c>
      <c r="K11152" s="6" t="str">
        <f t="shared" si="1583"/>
        <v>WK</v>
      </c>
      <c r="L11152" s="6" t="str">
        <f t="shared" si="1584"/>
        <v>EVE</v>
      </c>
      <c r="M11152" s="6">
        <f t="shared" si="1585"/>
        <v>0</v>
      </c>
    </row>
    <row r="11153" spans="3:13" x14ac:dyDescent="0.35">
      <c r="C11153" s="42">
        <v>42237.270833333336</v>
      </c>
      <c r="D11153" s="32">
        <v>2461.471923828125</v>
      </c>
      <c r="E11153" s="34" t="str">
        <f t="shared" si="1577"/>
        <v>08-21</v>
      </c>
      <c r="F11153" s="6">
        <f t="shared" si="1578"/>
        <v>6</v>
      </c>
      <c r="G11153" s="6">
        <f t="shared" si="1579"/>
        <v>21</v>
      </c>
      <c r="H11153" s="6">
        <f t="shared" si="1580"/>
        <v>8</v>
      </c>
      <c r="I11153" s="6">
        <f t="shared" si="1581"/>
        <v>34</v>
      </c>
      <c r="J11153" s="6" t="str">
        <f t="shared" si="1582"/>
        <v>8-21</v>
      </c>
      <c r="K11153" s="6" t="str">
        <f t="shared" si="1583"/>
        <v>WK</v>
      </c>
      <c r="L11153" s="6" t="str">
        <f t="shared" si="1584"/>
        <v>EVE</v>
      </c>
      <c r="M11153" s="6">
        <f t="shared" si="1585"/>
        <v>0</v>
      </c>
    </row>
    <row r="11154" spans="3:13" x14ac:dyDescent="0.35">
      <c r="C11154" s="42">
        <v>42237.291666666664</v>
      </c>
      <c r="D11154" s="32">
        <v>2517.938720703125</v>
      </c>
      <c r="E11154" s="34" t="str">
        <f t="shared" si="1577"/>
        <v>08-21</v>
      </c>
      <c r="F11154" s="6">
        <f t="shared" si="1578"/>
        <v>7</v>
      </c>
      <c r="G11154" s="6">
        <f t="shared" si="1579"/>
        <v>21</v>
      </c>
      <c r="H11154" s="6">
        <f t="shared" si="1580"/>
        <v>8</v>
      </c>
      <c r="I11154" s="6">
        <f t="shared" si="1581"/>
        <v>34</v>
      </c>
      <c r="J11154" s="6" t="str">
        <f t="shared" si="1582"/>
        <v>8-21</v>
      </c>
      <c r="K11154" s="6" t="str">
        <f t="shared" si="1583"/>
        <v>WK</v>
      </c>
      <c r="L11154" s="6" t="str">
        <f t="shared" si="1584"/>
        <v>DAY</v>
      </c>
      <c r="M11154" s="6">
        <f t="shared" si="1585"/>
        <v>0</v>
      </c>
    </row>
    <row r="11155" spans="3:13" x14ac:dyDescent="0.35">
      <c r="C11155" s="42">
        <v>42237.3125</v>
      </c>
      <c r="D11155" s="32">
        <v>2622.605712890625</v>
      </c>
      <c r="E11155" s="34" t="str">
        <f t="shared" si="1577"/>
        <v>08-21</v>
      </c>
      <c r="F11155" s="6">
        <f t="shared" si="1578"/>
        <v>7</v>
      </c>
      <c r="G11155" s="6">
        <f t="shared" si="1579"/>
        <v>21</v>
      </c>
      <c r="H11155" s="6">
        <f t="shared" si="1580"/>
        <v>8</v>
      </c>
      <c r="I11155" s="6">
        <f t="shared" si="1581"/>
        <v>34</v>
      </c>
      <c r="J11155" s="6" t="str">
        <f t="shared" si="1582"/>
        <v>8-21</v>
      </c>
      <c r="K11155" s="6" t="str">
        <f t="shared" si="1583"/>
        <v>WK</v>
      </c>
      <c r="L11155" s="6" t="str">
        <f t="shared" si="1584"/>
        <v>DAY</v>
      </c>
      <c r="M11155" s="6">
        <f t="shared" si="1585"/>
        <v>0</v>
      </c>
    </row>
    <row r="11156" spans="3:13" x14ac:dyDescent="0.35">
      <c r="C11156" s="42">
        <v>42237.333333333336</v>
      </c>
      <c r="D11156" s="32">
        <v>2698.751953125</v>
      </c>
      <c r="E11156" s="34" t="str">
        <f t="shared" si="1577"/>
        <v>08-21</v>
      </c>
      <c r="F11156" s="6">
        <f t="shared" si="1578"/>
        <v>8</v>
      </c>
      <c r="G11156" s="6">
        <f t="shared" si="1579"/>
        <v>21</v>
      </c>
      <c r="H11156" s="6">
        <f t="shared" si="1580"/>
        <v>8</v>
      </c>
      <c r="I11156" s="6">
        <f t="shared" si="1581"/>
        <v>34</v>
      </c>
      <c r="J11156" s="6" t="str">
        <f t="shared" si="1582"/>
        <v>8-21</v>
      </c>
      <c r="K11156" s="6" t="str">
        <f t="shared" si="1583"/>
        <v>WK</v>
      </c>
      <c r="L11156" s="6" t="str">
        <f t="shared" si="1584"/>
        <v>DAY</v>
      </c>
      <c r="M11156" s="6">
        <f t="shared" si="1585"/>
        <v>0</v>
      </c>
    </row>
    <row r="11157" spans="3:13" x14ac:dyDescent="0.35">
      <c r="C11157" s="42">
        <v>42237.354166666664</v>
      </c>
      <c r="D11157" s="32">
        <v>2770.160400390625</v>
      </c>
      <c r="E11157" s="34" t="str">
        <f t="shared" si="1577"/>
        <v>08-21</v>
      </c>
      <c r="F11157" s="6">
        <f t="shared" si="1578"/>
        <v>8</v>
      </c>
      <c r="G11157" s="6">
        <f t="shared" si="1579"/>
        <v>21</v>
      </c>
      <c r="H11157" s="6">
        <f t="shared" si="1580"/>
        <v>8</v>
      </c>
      <c r="I11157" s="6">
        <f t="shared" si="1581"/>
        <v>34</v>
      </c>
      <c r="J11157" s="6" t="str">
        <f t="shared" si="1582"/>
        <v>8-21</v>
      </c>
      <c r="K11157" s="6" t="str">
        <f t="shared" si="1583"/>
        <v>WK</v>
      </c>
      <c r="L11157" s="6" t="str">
        <f t="shared" si="1584"/>
        <v>DAY</v>
      </c>
      <c r="M11157" s="6">
        <f t="shared" si="1585"/>
        <v>0</v>
      </c>
    </row>
    <row r="11158" spans="3:13" x14ac:dyDescent="0.35">
      <c r="C11158" s="42">
        <v>42237.375</v>
      </c>
      <c r="D11158" s="32">
        <v>2803.30224609375</v>
      </c>
      <c r="E11158" s="34" t="str">
        <f t="shared" si="1577"/>
        <v>08-21</v>
      </c>
      <c r="F11158" s="6">
        <f t="shared" si="1578"/>
        <v>9</v>
      </c>
      <c r="G11158" s="6">
        <f t="shared" si="1579"/>
        <v>21</v>
      </c>
      <c r="H11158" s="6">
        <f t="shared" si="1580"/>
        <v>8</v>
      </c>
      <c r="I11158" s="6">
        <f t="shared" si="1581"/>
        <v>34</v>
      </c>
      <c r="J11158" s="6" t="str">
        <f t="shared" si="1582"/>
        <v>8-21</v>
      </c>
      <c r="K11158" s="6" t="str">
        <f t="shared" si="1583"/>
        <v>WK</v>
      </c>
      <c r="L11158" s="6" t="str">
        <f t="shared" si="1584"/>
        <v>DAY</v>
      </c>
      <c r="M11158" s="6">
        <f t="shared" si="1585"/>
        <v>0</v>
      </c>
    </row>
    <row r="11159" spans="3:13" x14ac:dyDescent="0.35">
      <c r="C11159" s="42">
        <v>42237.395833333336</v>
      </c>
      <c r="D11159" s="32">
        <v>2833.801513671875</v>
      </c>
      <c r="E11159" s="34" t="str">
        <f t="shared" si="1577"/>
        <v>08-21</v>
      </c>
      <c r="F11159" s="6">
        <f t="shared" si="1578"/>
        <v>9</v>
      </c>
      <c r="G11159" s="6">
        <f t="shared" si="1579"/>
        <v>21</v>
      </c>
      <c r="H11159" s="6">
        <f t="shared" si="1580"/>
        <v>8</v>
      </c>
      <c r="I11159" s="6">
        <f t="shared" si="1581"/>
        <v>34</v>
      </c>
      <c r="J11159" s="6" t="str">
        <f t="shared" si="1582"/>
        <v>8-21</v>
      </c>
      <c r="K11159" s="6" t="str">
        <f t="shared" si="1583"/>
        <v>WK</v>
      </c>
      <c r="L11159" s="6" t="str">
        <f t="shared" si="1584"/>
        <v>DAY</v>
      </c>
      <c r="M11159" s="6">
        <f t="shared" si="1585"/>
        <v>0</v>
      </c>
    </row>
    <row r="11160" spans="3:13" x14ac:dyDescent="0.35">
      <c r="C11160" s="42">
        <v>42237.416666666664</v>
      </c>
      <c r="D11160" s="32">
        <v>2880.2421875</v>
      </c>
      <c r="E11160" s="34" t="str">
        <f t="shared" si="1577"/>
        <v>08-21</v>
      </c>
      <c r="F11160" s="6">
        <f t="shared" si="1578"/>
        <v>10</v>
      </c>
      <c r="G11160" s="6">
        <f t="shared" si="1579"/>
        <v>21</v>
      </c>
      <c r="H11160" s="6">
        <f t="shared" si="1580"/>
        <v>8</v>
      </c>
      <c r="I11160" s="6">
        <f t="shared" si="1581"/>
        <v>34</v>
      </c>
      <c r="J11160" s="6" t="str">
        <f t="shared" si="1582"/>
        <v>8-21</v>
      </c>
      <c r="K11160" s="6" t="str">
        <f t="shared" si="1583"/>
        <v>WK</v>
      </c>
      <c r="L11160" s="6" t="str">
        <f t="shared" si="1584"/>
        <v>DAY</v>
      </c>
      <c r="M11160" s="6">
        <f t="shared" si="1585"/>
        <v>0</v>
      </c>
    </row>
    <row r="11161" spans="3:13" x14ac:dyDescent="0.35">
      <c r="C11161" s="42">
        <v>42237.4375</v>
      </c>
      <c r="D11161" s="32">
        <v>2910.74609375</v>
      </c>
      <c r="E11161" s="34" t="str">
        <f t="shared" si="1577"/>
        <v>08-21</v>
      </c>
      <c r="F11161" s="6">
        <f t="shared" si="1578"/>
        <v>10</v>
      </c>
      <c r="G11161" s="6">
        <f t="shared" si="1579"/>
        <v>21</v>
      </c>
      <c r="H11161" s="6">
        <f t="shared" si="1580"/>
        <v>8</v>
      </c>
      <c r="I11161" s="6">
        <f t="shared" si="1581"/>
        <v>34</v>
      </c>
      <c r="J11161" s="6" t="str">
        <f t="shared" si="1582"/>
        <v>8-21</v>
      </c>
      <c r="K11161" s="6" t="str">
        <f t="shared" si="1583"/>
        <v>WK</v>
      </c>
      <c r="L11161" s="6" t="str">
        <f t="shared" si="1584"/>
        <v>DAY</v>
      </c>
      <c r="M11161" s="6">
        <f t="shared" si="1585"/>
        <v>0</v>
      </c>
    </row>
    <row r="11162" spans="3:13" x14ac:dyDescent="0.35">
      <c r="C11162" s="42">
        <v>42237.458333333336</v>
      </c>
      <c r="D11162" s="32">
        <v>2959.052490234375</v>
      </c>
      <c r="E11162" s="34" t="str">
        <f t="shared" si="1577"/>
        <v>08-21</v>
      </c>
      <c r="F11162" s="6">
        <f t="shared" si="1578"/>
        <v>11</v>
      </c>
      <c r="G11162" s="6">
        <f t="shared" si="1579"/>
        <v>21</v>
      </c>
      <c r="H11162" s="6">
        <f t="shared" si="1580"/>
        <v>8</v>
      </c>
      <c r="I11162" s="6">
        <f t="shared" si="1581"/>
        <v>34</v>
      </c>
      <c r="J11162" s="6" t="str">
        <f t="shared" si="1582"/>
        <v>8-21</v>
      </c>
      <c r="K11162" s="6" t="str">
        <f t="shared" si="1583"/>
        <v>WK</v>
      </c>
      <c r="L11162" s="6" t="str">
        <f t="shared" si="1584"/>
        <v>DAY</v>
      </c>
      <c r="M11162" s="6">
        <f t="shared" si="1585"/>
        <v>0</v>
      </c>
    </row>
    <row r="11163" spans="3:13" x14ac:dyDescent="0.35">
      <c r="C11163" s="42">
        <v>42237.479166666664</v>
      </c>
      <c r="D11163" s="32">
        <v>2987.686279296875</v>
      </c>
      <c r="E11163" s="34" t="str">
        <f t="shared" si="1577"/>
        <v>08-21</v>
      </c>
      <c r="F11163" s="6">
        <f t="shared" si="1578"/>
        <v>11</v>
      </c>
      <c r="G11163" s="6">
        <f t="shared" si="1579"/>
        <v>21</v>
      </c>
      <c r="H11163" s="6">
        <f t="shared" si="1580"/>
        <v>8</v>
      </c>
      <c r="I11163" s="6">
        <f t="shared" si="1581"/>
        <v>34</v>
      </c>
      <c r="J11163" s="6" t="str">
        <f t="shared" si="1582"/>
        <v>8-21</v>
      </c>
      <c r="K11163" s="6" t="str">
        <f t="shared" si="1583"/>
        <v>WK</v>
      </c>
      <c r="L11163" s="6" t="str">
        <f t="shared" si="1584"/>
        <v>DAY</v>
      </c>
      <c r="M11163" s="6">
        <f t="shared" si="1585"/>
        <v>0</v>
      </c>
    </row>
    <row r="11164" spans="3:13" x14ac:dyDescent="0.35">
      <c r="C11164" s="42">
        <v>42237.5</v>
      </c>
      <c r="D11164" s="32">
        <v>3026.71484375</v>
      </c>
      <c r="E11164" s="34" t="str">
        <f t="shared" si="1577"/>
        <v>08-21</v>
      </c>
      <c r="F11164" s="6">
        <f t="shared" si="1578"/>
        <v>12</v>
      </c>
      <c r="G11164" s="6">
        <f t="shared" si="1579"/>
        <v>21</v>
      </c>
      <c r="H11164" s="6">
        <f t="shared" si="1580"/>
        <v>8</v>
      </c>
      <c r="I11164" s="6">
        <f t="shared" si="1581"/>
        <v>34</v>
      </c>
      <c r="J11164" s="6" t="str">
        <f t="shared" si="1582"/>
        <v>8-21</v>
      </c>
      <c r="K11164" s="6" t="str">
        <f t="shared" si="1583"/>
        <v>WK</v>
      </c>
      <c r="L11164" s="6" t="str">
        <f t="shared" si="1584"/>
        <v>DAY</v>
      </c>
      <c r="M11164" s="6">
        <f t="shared" si="1585"/>
        <v>0</v>
      </c>
    </row>
    <row r="11165" spans="3:13" x14ac:dyDescent="0.35">
      <c r="C11165" s="42">
        <v>42237.520833333336</v>
      </c>
      <c r="D11165" s="32">
        <v>3056.043701171875</v>
      </c>
      <c r="E11165" s="34" t="str">
        <f t="shared" si="1577"/>
        <v>08-21</v>
      </c>
      <c r="F11165" s="6">
        <f t="shared" si="1578"/>
        <v>12</v>
      </c>
      <c r="G11165" s="6">
        <f t="shared" si="1579"/>
        <v>21</v>
      </c>
      <c r="H11165" s="6">
        <f t="shared" si="1580"/>
        <v>8</v>
      </c>
      <c r="I11165" s="6">
        <f t="shared" si="1581"/>
        <v>34</v>
      </c>
      <c r="J11165" s="6" t="str">
        <f t="shared" si="1582"/>
        <v>8-21</v>
      </c>
      <c r="K11165" s="6" t="str">
        <f t="shared" si="1583"/>
        <v>WK</v>
      </c>
      <c r="L11165" s="6" t="str">
        <f t="shared" si="1584"/>
        <v>DAY</v>
      </c>
      <c r="M11165" s="6">
        <f t="shared" si="1585"/>
        <v>0</v>
      </c>
    </row>
    <row r="11166" spans="3:13" x14ac:dyDescent="0.35">
      <c r="C11166" s="42">
        <v>42237.541666666664</v>
      </c>
      <c r="D11166" s="32">
        <v>3103.07373046875</v>
      </c>
      <c r="E11166" s="34" t="str">
        <f t="shared" si="1577"/>
        <v>08-21</v>
      </c>
      <c r="F11166" s="6">
        <f t="shared" si="1578"/>
        <v>13</v>
      </c>
      <c r="G11166" s="6">
        <f t="shared" si="1579"/>
        <v>21</v>
      </c>
      <c r="H11166" s="6">
        <f t="shared" si="1580"/>
        <v>8</v>
      </c>
      <c r="I11166" s="6">
        <f t="shared" si="1581"/>
        <v>34</v>
      </c>
      <c r="J11166" s="6" t="str">
        <f t="shared" si="1582"/>
        <v>8-21</v>
      </c>
      <c r="K11166" s="6" t="str">
        <f t="shared" si="1583"/>
        <v>WK</v>
      </c>
      <c r="L11166" s="6" t="str">
        <f t="shared" si="1584"/>
        <v>DAY</v>
      </c>
      <c r="M11166" s="6">
        <f t="shared" si="1585"/>
        <v>0</v>
      </c>
    </row>
    <row r="11167" spans="3:13" x14ac:dyDescent="0.35">
      <c r="C11167" s="42">
        <v>42237.5625</v>
      </c>
      <c r="D11167" s="32">
        <v>3142.3779296875</v>
      </c>
      <c r="E11167" s="34" t="str">
        <f t="shared" si="1577"/>
        <v>08-21</v>
      </c>
      <c r="F11167" s="6">
        <f t="shared" si="1578"/>
        <v>13</v>
      </c>
      <c r="G11167" s="6">
        <f t="shared" si="1579"/>
        <v>21</v>
      </c>
      <c r="H11167" s="6">
        <f t="shared" si="1580"/>
        <v>8</v>
      </c>
      <c r="I11167" s="6">
        <f t="shared" si="1581"/>
        <v>34</v>
      </c>
      <c r="J11167" s="6" t="str">
        <f t="shared" si="1582"/>
        <v>8-21</v>
      </c>
      <c r="K11167" s="6" t="str">
        <f t="shared" si="1583"/>
        <v>WK</v>
      </c>
      <c r="L11167" s="6" t="str">
        <f t="shared" si="1584"/>
        <v>DAY</v>
      </c>
      <c r="M11167" s="6">
        <f t="shared" si="1585"/>
        <v>0</v>
      </c>
    </row>
    <row r="11168" spans="3:13" x14ac:dyDescent="0.35">
      <c r="C11168" s="42">
        <v>42237.583333333336</v>
      </c>
      <c r="D11168" s="32">
        <v>3166.888427734375</v>
      </c>
      <c r="E11168" s="34" t="str">
        <f t="shared" si="1577"/>
        <v>08-21</v>
      </c>
      <c r="F11168" s="6">
        <f t="shared" si="1578"/>
        <v>14</v>
      </c>
      <c r="G11168" s="6">
        <f t="shared" si="1579"/>
        <v>21</v>
      </c>
      <c r="H11168" s="6">
        <f t="shared" si="1580"/>
        <v>8</v>
      </c>
      <c r="I11168" s="6">
        <f t="shared" si="1581"/>
        <v>34</v>
      </c>
      <c r="J11168" s="6" t="str">
        <f t="shared" si="1582"/>
        <v>8-21</v>
      </c>
      <c r="K11168" s="6" t="str">
        <f t="shared" si="1583"/>
        <v>WK</v>
      </c>
      <c r="L11168" s="6" t="str">
        <f t="shared" si="1584"/>
        <v>DAY</v>
      </c>
      <c r="M11168" s="6">
        <f t="shared" si="1585"/>
        <v>0</v>
      </c>
    </row>
    <row r="11169" spans="3:13" x14ac:dyDescent="0.35">
      <c r="C11169" s="42">
        <v>42237.604166666664</v>
      </c>
      <c r="D11169" s="32">
        <v>3186.675048828125</v>
      </c>
      <c r="E11169" s="34" t="str">
        <f t="shared" si="1577"/>
        <v>08-21</v>
      </c>
      <c r="F11169" s="6">
        <f t="shared" si="1578"/>
        <v>14</v>
      </c>
      <c r="G11169" s="6">
        <f t="shared" si="1579"/>
        <v>21</v>
      </c>
      <c r="H11169" s="6">
        <f t="shared" si="1580"/>
        <v>8</v>
      </c>
      <c r="I11169" s="6">
        <f t="shared" si="1581"/>
        <v>34</v>
      </c>
      <c r="J11169" s="6" t="str">
        <f t="shared" si="1582"/>
        <v>8-21</v>
      </c>
      <c r="K11169" s="6" t="str">
        <f t="shared" si="1583"/>
        <v>WK</v>
      </c>
      <c r="L11169" s="6" t="str">
        <f t="shared" si="1584"/>
        <v>DAY</v>
      </c>
      <c r="M11169" s="6">
        <f t="shared" si="1585"/>
        <v>0</v>
      </c>
    </row>
    <row r="11170" spans="3:13" x14ac:dyDescent="0.35">
      <c r="C11170" s="42">
        <v>42237.625</v>
      </c>
      <c r="D11170" s="32">
        <v>3204.236083984375</v>
      </c>
      <c r="E11170" s="34" t="str">
        <f t="shared" si="1577"/>
        <v>08-21</v>
      </c>
      <c r="F11170" s="6">
        <f t="shared" si="1578"/>
        <v>15</v>
      </c>
      <c r="G11170" s="6">
        <f t="shared" si="1579"/>
        <v>21</v>
      </c>
      <c r="H11170" s="6">
        <f t="shared" si="1580"/>
        <v>8</v>
      </c>
      <c r="I11170" s="6">
        <f t="shared" si="1581"/>
        <v>34</v>
      </c>
      <c r="J11170" s="6" t="str">
        <f t="shared" si="1582"/>
        <v>8-21</v>
      </c>
      <c r="K11170" s="6" t="str">
        <f t="shared" si="1583"/>
        <v>WK</v>
      </c>
      <c r="L11170" s="6" t="str">
        <f t="shared" si="1584"/>
        <v>DAY</v>
      </c>
      <c r="M11170" s="6">
        <f t="shared" si="1585"/>
        <v>0</v>
      </c>
    </row>
    <row r="11171" spans="3:13" x14ac:dyDescent="0.35">
      <c r="C11171" s="42">
        <v>42237.645833333336</v>
      </c>
      <c r="D11171" s="32">
        <v>3225.06640625</v>
      </c>
      <c r="E11171" s="34" t="str">
        <f t="shared" si="1577"/>
        <v>08-21</v>
      </c>
      <c r="F11171" s="6">
        <f t="shared" si="1578"/>
        <v>15</v>
      </c>
      <c r="G11171" s="6">
        <f t="shared" si="1579"/>
        <v>21</v>
      </c>
      <c r="H11171" s="6">
        <f t="shared" si="1580"/>
        <v>8</v>
      </c>
      <c r="I11171" s="6">
        <f t="shared" si="1581"/>
        <v>34</v>
      </c>
      <c r="J11171" s="6" t="str">
        <f t="shared" si="1582"/>
        <v>8-21</v>
      </c>
      <c r="K11171" s="6" t="str">
        <f t="shared" si="1583"/>
        <v>WK</v>
      </c>
      <c r="L11171" s="6" t="str">
        <f t="shared" si="1584"/>
        <v>DAY</v>
      </c>
      <c r="M11171" s="6">
        <f t="shared" si="1585"/>
        <v>0</v>
      </c>
    </row>
    <row r="11172" spans="3:13" x14ac:dyDescent="0.35">
      <c r="C11172" s="42">
        <v>42237.666666666664</v>
      </c>
      <c r="D11172" s="32">
        <v>3255.448486328125</v>
      </c>
      <c r="E11172" s="34" t="str">
        <f t="shared" si="1577"/>
        <v>08-21</v>
      </c>
      <c r="F11172" s="6">
        <f t="shared" si="1578"/>
        <v>16</v>
      </c>
      <c r="G11172" s="6">
        <f t="shared" si="1579"/>
        <v>21</v>
      </c>
      <c r="H11172" s="6">
        <f t="shared" si="1580"/>
        <v>8</v>
      </c>
      <c r="I11172" s="6">
        <f t="shared" si="1581"/>
        <v>34</v>
      </c>
      <c r="J11172" s="6" t="str">
        <f t="shared" si="1582"/>
        <v>8-21</v>
      </c>
      <c r="K11172" s="6" t="str">
        <f t="shared" si="1583"/>
        <v>WK</v>
      </c>
      <c r="L11172" s="6" t="str">
        <f t="shared" si="1584"/>
        <v>DAY</v>
      </c>
      <c r="M11172" s="6">
        <f t="shared" si="1585"/>
        <v>0</v>
      </c>
    </row>
    <row r="11173" spans="3:13" x14ac:dyDescent="0.35">
      <c r="C11173" s="42">
        <v>42237.6875</v>
      </c>
      <c r="D11173" s="32">
        <v>3249.87646484375</v>
      </c>
      <c r="E11173" s="34" t="str">
        <f t="shared" si="1577"/>
        <v>08-21</v>
      </c>
      <c r="F11173" s="6">
        <f t="shared" si="1578"/>
        <v>16</v>
      </c>
      <c r="G11173" s="6">
        <f t="shared" si="1579"/>
        <v>21</v>
      </c>
      <c r="H11173" s="6">
        <f t="shared" si="1580"/>
        <v>8</v>
      </c>
      <c r="I11173" s="6">
        <f t="shared" si="1581"/>
        <v>34</v>
      </c>
      <c r="J11173" s="6" t="str">
        <f t="shared" si="1582"/>
        <v>8-21</v>
      </c>
      <c r="K11173" s="6" t="str">
        <f t="shared" si="1583"/>
        <v>WK</v>
      </c>
      <c r="L11173" s="6" t="str">
        <f t="shared" si="1584"/>
        <v>DAY</v>
      </c>
      <c r="M11173" s="6">
        <f t="shared" si="1585"/>
        <v>0</v>
      </c>
    </row>
    <row r="11174" spans="3:13" x14ac:dyDescent="0.35">
      <c r="C11174" s="42">
        <v>42237.708333333336</v>
      </c>
      <c r="D11174" s="32">
        <v>3251.17236328125</v>
      </c>
      <c r="E11174" s="34" t="str">
        <f t="shared" si="1577"/>
        <v>08-21</v>
      </c>
      <c r="F11174" s="6">
        <f t="shared" si="1578"/>
        <v>17</v>
      </c>
      <c r="G11174" s="6">
        <f t="shared" si="1579"/>
        <v>21</v>
      </c>
      <c r="H11174" s="6">
        <f t="shared" si="1580"/>
        <v>8</v>
      </c>
      <c r="I11174" s="6">
        <f t="shared" si="1581"/>
        <v>34</v>
      </c>
      <c r="J11174" s="6" t="str">
        <f t="shared" si="1582"/>
        <v>8-21</v>
      </c>
      <c r="K11174" s="6" t="str">
        <f t="shared" si="1583"/>
        <v>WK</v>
      </c>
      <c r="L11174" s="6" t="str">
        <f t="shared" si="1584"/>
        <v>EVE</v>
      </c>
      <c r="M11174" s="6">
        <f t="shared" si="1585"/>
        <v>0</v>
      </c>
    </row>
    <row r="11175" spans="3:13" x14ac:dyDescent="0.35">
      <c r="C11175" s="42">
        <v>42237.729166666664</v>
      </c>
      <c r="D11175" s="32">
        <v>3209.816650390625</v>
      </c>
      <c r="E11175" s="34" t="str">
        <f t="shared" si="1577"/>
        <v>08-21</v>
      </c>
      <c r="F11175" s="6">
        <f t="shared" si="1578"/>
        <v>17</v>
      </c>
      <c r="G11175" s="6">
        <f t="shared" si="1579"/>
        <v>21</v>
      </c>
      <c r="H11175" s="6">
        <f t="shared" si="1580"/>
        <v>8</v>
      </c>
      <c r="I11175" s="6">
        <f t="shared" si="1581"/>
        <v>34</v>
      </c>
      <c r="J11175" s="6" t="str">
        <f t="shared" si="1582"/>
        <v>8-21</v>
      </c>
      <c r="K11175" s="6" t="str">
        <f t="shared" si="1583"/>
        <v>WK</v>
      </c>
      <c r="L11175" s="6" t="str">
        <f t="shared" si="1584"/>
        <v>EVE</v>
      </c>
      <c r="M11175" s="6">
        <f t="shared" si="1585"/>
        <v>0</v>
      </c>
    </row>
    <row r="11176" spans="3:13" x14ac:dyDescent="0.35">
      <c r="C11176" s="42">
        <v>42237.75</v>
      </c>
      <c r="D11176" s="32">
        <v>3157.943115234375</v>
      </c>
      <c r="E11176" s="34" t="str">
        <f t="shared" si="1577"/>
        <v>08-21</v>
      </c>
      <c r="F11176" s="6">
        <f t="shared" si="1578"/>
        <v>18</v>
      </c>
      <c r="G11176" s="6">
        <f t="shared" si="1579"/>
        <v>21</v>
      </c>
      <c r="H11176" s="6">
        <f t="shared" si="1580"/>
        <v>8</v>
      </c>
      <c r="I11176" s="6">
        <f t="shared" si="1581"/>
        <v>34</v>
      </c>
      <c r="J11176" s="6" t="str">
        <f t="shared" si="1582"/>
        <v>8-21</v>
      </c>
      <c r="K11176" s="6" t="str">
        <f t="shared" si="1583"/>
        <v>WK</v>
      </c>
      <c r="L11176" s="6" t="str">
        <f t="shared" si="1584"/>
        <v>EVE</v>
      </c>
      <c r="M11176" s="6">
        <f t="shared" si="1585"/>
        <v>0</v>
      </c>
    </row>
    <row r="11177" spans="3:13" x14ac:dyDescent="0.35">
      <c r="C11177" s="42">
        <v>42237.770833333336</v>
      </c>
      <c r="D11177" s="32">
        <v>3066.23046875</v>
      </c>
      <c r="E11177" s="34" t="str">
        <f t="shared" si="1577"/>
        <v>08-21</v>
      </c>
      <c r="F11177" s="6">
        <f t="shared" si="1578"/>
        <v>18</v>
      </c>
      <c r="G11177" s="6">
        <f t="shared" si="1579"/>
        <v>21</v>
      </c>
      <c r="H11177" s="6">
        <f t="shared" si="1580"/>
        <v>8</v>
      </c>
      <c r="I11177" s="6">
        <f t="shared" si="1581"/>
        <v>34</v>
      </c>
      <c r="J11177" s="6" t="str">
        <f t="shared" si="1582"/>
        <v>8-21</v>
      </c>
      <c r="K11177" s="6" t="str">
        <f t="shared" si="1583"/>
        <v>WK</v>
      </c>
      <c r="L11177" s="6" t="str">
        <f t="shared" si="1584"/>
        <v>EVE</v>
      </c>
      <c r="M11177" s="6">
        <f t="shared" si="1585"/>
        <v>0</v>
      </c>
    </row>
    <row r="11178" spans="3:13" x14ac:dyDescent="0.35">
      <c r="C11178" s="42">
        <v>42237.791666666664</v>
      </c>
      <c r="D11178" s="32">
        <v>3007.072021484375</v>
      </c>
      <c r="E11178" s="34" t="str">
        <f t="shared" si="1577"/>
        <v>08-21</v>
      </c>
      <c r="F11178" s="6">
        <f t="shared" si="1578"/>
        <v>19</v>
      </c>
      <c r="G11178" s="6">
        <f t="shared" si="1579"/>
        <v>21</v>
      </c>
      <c r="H11178" s="6">
        <f t="shared" si="1580"/>
        <v>8</v>
      </c>
      <c r="I11178" s="6">
        <f t="shared" si="1581"/>
        <v>34</v>
      </c>
      <c r="J11178" s="6" t="str">
        <f t="shared" si="1582"/>
        <v>8-21</v>
      </c>
      <c r="K11178" s="6" t="str">
        <f t="shared" si="1583"/>
        <v>WK</v>
      </c>
      <c r="L11178" s="6" t="str">
        <f t="shared" si="1584"/>
        <v>EVE</v>
      </c>
      <c r="M11178" s="6">
        <f t="shared" si="1585"/>
        <v>0</v>
      </c>
    </row>
    <row r="11179" spans="3:13" x14ac:dyDescent="0.35">
      <c r="C11179" s="42">
        <v>42237.8125</v>
      </c>
      <c r="D11179" s="32">
        <v>3012.08740234375</v>
      </c>
      <c r="E11179" s="34" t="str">
        <f t="shared" si="1577"/>
        <v>08-21</v>
      </c>
      <c r="F11179" s="6">
        <f t="shared" si="1578"/>
        <v>19</v>
      </c>
      <c r="G11179" s="6">
        <f t="shared" si="1579"/>
        <v>21</v>
      </c>
      <c r="H11179" s="6">
        <f t="shared" si="1580"/>
        <v>8</v>
      </c>
      <c r="I11179" s="6">
        <f t="shared" si="1581"/>
        <v>34</v>
      </c>
      <c r="J11179" s="6" t="str">
        <f t="shared" si="1582"/>
        <v>8-21</v>
      </c>
      <c r="K11179" s="6" t="str">
        <f t="shared" si="1583"/>
        <v>WK</v>
      </c>
      <c r="L11179" s="6" t="str">
        <f t="shared" si="1584"/>
        <v>EVE</v>
      </c>
      <c r="M11179" s="6">
        <f t="shared" si="1585"/>
        <v>0</v>
      </c>
    </row>
    <row r="11180" spans="3:13" x14ac:dyDescent="0.35">
      <c r="C11180" s="42">
        <v>42237.833333333336</v>
      </c>
      <c r="D11180" s="32">
        <v>3102.772705078125</v>
      </c>
      <c r="E11180" s="34" t="str">
        <f t="shared" si="1577"/>
        <v>08-21</v>
      </c>
      <c r="F11180" s="6">
        <f t="shared" si="1578"/>
        <v>20</v>
      </c>
      <c r="G11180" s="6">
        <f t="shared" si="1579"/>
        <v>21</v>
      </c>
      <c r="H11180" s="6">
        <f t="shared" si="1580"/>
        <v>8</v>
      </c>
      <c r="I11180" s="6">
        <f t="shared" si="1581"/>
        <v>34</v>
      </c>
      <c r="J11180" s="6" t="str">
        <f t="shared" si="1582"/>
        <v>8-21</v>
      </c>
      <c r="K11180" s="6" t="str">
        <f t="shared" si="1583"/>
        <v>WK</v>
      </c>
      <c r="L11180" s="6" t="str">
        <f t="shared" si="1584"/>
        <v>EVE</v>
      </c>
      <c r="M11180" s="6">
        <f t="shared" si="1585"/>
        <v>0</v>
      </c>
    </row>
    <row r="11181" spans="3:13" x14ac:dyDescent="0.35">
      <c r="C11181" s="42">
        <v>42237.854166666664</v>
      </c>
      <c r="D11181" s="32">
        <v>3074.371337890625</v>
      </c>
      <c r="E11181" s="34" t="str">
        <f t="shared" si="1577"/>
        <v>08-21</v>
      </c>
      <c r="F11181" s="6">
        <f t="shared" si="1578"/>
        <v>20</v>
      </c>
      <c r="G11181" s="6">
        <f t="shared" si="1579"/>
        <v>21</v>
      </c>
      <c r="H11181" s="6">
        <f t="shared" si="1580"/>
        <v>8</v>
      </c>
      <c r="I11181" s="6">
        <f t="shared" si="1581"/>
        <v>34</v>
      </c>
      <c r="J11181" s="6" t="str">
        <f t="shared" si="1582"/>
        <v>8-21</v>
      </c>
      <c r="K11181" s="6" t="str">
        <f t="shared" si="1583"/>
        <v>WK</v>
      </c>
      <c r="L11181" s="6" t="str">
        <f t="shared" si="1584"/>
        <v>EVE</v>
      </c>
      <c r="M11181" s="6">
        <f t="shared" si="1585"/>
        <v>0</v>
      </c>
    </row>
    <row r="11182" spans="3:13" x14ac:dyDescent="0.35">
      <c r="C11182" s="42">
        <v>42237.875</v>
      </c>
      <c r="D11182" s="32">
        <v>3011.537841796875</v>
      </c>
      <c r="E11182" s="34" t="str">
        <f t="shared" si="1577"/>
        <v>08-21</v>
      </c>
      <c r="F11182" s="6">
        <f t="shared" si="1578"/>
        <v>21</v>
      </c>
      <c r="G11182" s="6">
        <f t="shared" si="1579"/>
        <v>21</v>
      </c>
      <c r="H11182" s="6">
        <f t="shared" si="1580"/>
        <v>8</v>
      </c>
      <c r="I11182" s="6">
        <f t="shared" si="1581"/>
        <v>34</v>
      </c>
      <c r="J11182" s="6" t="str">
        <f t="shared" si="1582"/>
        <v>8-21</v>
      </c>
      <c r="K11182" s="6" t="str">
        <f t="shared" si="1583"/>
        <v>WK</v>
      </c>
      <c r="L11182" s="6" t="str">
        <f t="shared" si="1584"/>
        <v>EVE</v>
      </c>
      <c r="M11182" s="6">
        <f t="shared" si="1585"/>
        <v>0</v>
      </c>
    </row>
    <row r="11183" spans="3:13" x14ac:dyDescent="0.35">
      <c r="C11183" s="42">
        <v>42237.895833333336</v>
      </c>
      <c r="D11183" s="32">
        <v>2916.756103515625</v>
      </c>
      <c r="E11183" s="34" t="str">
        <f t="shared" si="1577"/>
        <v>08-21</v>
      </c>
      <c r="F11183" s="6">
        <f t="shared" si="1578"/>
        <v>21</v>
      </c>
      <c r="G11183" s="6">
        <f t="shared" si="1579"/>
        <v>21</v>
      </c>
      <c r="H11183" s="6">
        <f t="shared" si="1580"/>
        <v>8</v>
      </c>
      <c r="I11183" s="6">
        <f t="shared" si="1581"/>
        <v>34</v>
      </c>
      <c r="J11183" s="6" t="str">
        <f t="shared" si="1582"/>
        <v>8-21</v>
      </c>
      <c r="K11183" s="6" t="str">
        <f t="shared" si="1583"/>
        <v>WK</v>
      </c>
      <c r="L11183" s="6" t="str">
        <f t="shared" si="1584"/>
        <v>EVE</v>
      </c>
      <c r="M11183" s="6">
        <f t="shared" si="1585"/>
        <v>0</v>
      </c>
    </row>
    <row r="11184" spans="3:13" x14ac:dyDescent="0.35">
      <c r="C11184" s="42">
        <v>42237.916666666664</v>
      </c>
      <c r="D11184" s="32">
        <v>2806.8330078125</v>
      </c>
      <c r="E11184" s="34" t="str">
        <f t="shared" si="1577"/>
        <v>08-21</v>
      </c>
      <c r="F11184" s="6">
        <f t="shared" si="1578"/>
        <v>22</v>
      </c>
      <c r="G11184" s="6">
        <f t="shared" si="1579"/>
        <v>21</v>
      </c>
      <c r="H11184" s="6">
        <f t="shared" si="1580"/>
        <v>8</v>
      </c>
      <c r="I11184" s="6">
        <f t="shared" si="1581"/>
        <v>34</v>
      </c>
      <c r="J11184" s="6" t="str">
        <f t="shared" si="1582"/>
        <v>8-21</v>
      </c>
      <c r="K11184" s="6" t="str">
        <f t="shared" si="1583"/>
        <v>WK</v>
      </c>
      <c r="L11184" s="6" t="str">
        <f t="shared" si="1584"/>
        <v>EVE</v>
      </c>
      <c r="M11184" s="6">
        <f t="shared" si="1585"/>
        <v>0</v>
      </c>
    </row>
    <row r="11185" spans="3:13" x14ac:dyDescent="0.35">
      <c r="C11185" s="42">
        <v>42237.9375</v>
      </c>
      <c r="D11185" s="32">
        <v>2686.244873046875</v>
      </c>
      <c r="E11185" s="34" t="str">
        <f t="shared" si="1577"/>
        <v>08-21</v>
      </c>
      <c r="F11185" s="6">
        <f t="shared" si="1578"/>
        <v>22</v>
      </c>
      <c r="G11185" s="6">
        <f t="shared" si="1579"/>
        <v>21</v>
      </c>
      <c r="H11185" s="6">
        <f t="shared" si="1580"/>
        <v>8</v>
      </c>
      <c r="I11185" s="6">
        <f t="shared" si="1581"/>
        <v>34</v>
      </c>
      <c r="J11185" s="6" t="str">
        <f t="shared" si="1582"/>
        <v>8-21</v>
      </c>
      <c r="K11185" s="6" t="str">
        <f t="shared" si="1583"/>
        <v>WK</v>
      </c>
      <c r="L11185" s="6" t="str">
        <f t="shared" si="1584"/>
        <v>EVE</v>
      </c>
      <c r="M11185" s="6">
        <f t="shared" si="1585"/>
        <v>0</v>
      </c>
    </row>
    <row r="11186" spans="3:13" x14ac:dyDescent="0.35">
      <c r="C11186" s="42">
        <v>42237.958333333336</v>
      </c>
      <c r="D11186" s="32">
        <v>2560.5537109375</v>
      </c>
      <c r="E11186" s="34" t="str">
        <f t="shared" si="1577"/>
        <v>08-21</v>
      </c>
      <c r="F11186" s="6">
        <f t="shared" si="1578"/>
        <v>23</v>
      </c>
      <c r="G11186" s="6">
        <f t="shared" si="1579"/>
        <v>21</v>
      </c>
      <c r="H11186" s="6">
        <f t="shared" si="1580"/>
        <v>8</v>
      </c>
      <c r="I11186" s="6">
        <f t="shared" si="1581"/>
        <v>34</v>
      </c>
      <c r="J11186" s="6" t="str">
        <f t="shared" si="1582"/>
        <v>8-21</v>
      </c>
      <c r="K11186" s="6" t="str">
        <f t="shared" si="1583"/>
        <v>WK</v>
      </c>
      <c r="L11186" s="6" t="str">
        <f t="shared" si="1584"/>
        <v>EVE</v>
      </c>
      <c r="M11186" s="6">
        <f t="shared" si="1585"/>
        <v>0</v>
      </c>
    </row>
    <row r="11187" spans="3:13" x14ac:dyDescent="0.35">
      <c r="C11187" s="42">
        <v>42237.979166666664</v>
      </c>
      <c r="D11187" s="32">
        <v>2443.77978515625</v>
      </c>
      <c r="E11187" s="34" t="str">
        <f t="shared" si="1577"/>
        <v>08-21</v>
      </c>
      <c r="F11187" s="6">
        <f t="shared" si="1578"/>
        <v>23</v>
      </c>
      <c r="G11187" s="6">
        <f t="shared" si="1579"/>
        <v>21</v>
      </c>
      <c r="H11187" s="6">
        <f t="shared" si="1580"/>
        <v>8</v>
      </c>
      <c r="I11187" s="6">
        <f t="shared" si="1581"/>
        <v>34</v>
      </c>
      <c r="J11187" s="6" t="str">
        <f t="shared" si="1582"/>
        <v>8-21</v>
      </c>
      <c r="K11187" s="6" t="str">
        <f t="shared" si="1583"/>
        <v>WK</v>
      </c>
      <c r="L11187" s="6" t="str">
        <f t="shared" si="1584"/>
        <v>EVE</v>
      </c>
      <c r="M11187" s="6">
        <f t="shared" si="1585"/>
        <v>0</v>
      </c>
    </row>
    <row r="11188" spans="3:13" x14ac:dyDescent="0.35">
      <c r="C11188" s="42">
        <v>42238</v>
      </c>
      <c r="D11188" s="32">
        <v>2321.91357421875</v>
      </c>
      <c r="E11188" s="34" t="str">
        <f t="shared" si="1577"/>
        <v>08-22</v>
      </c>
      <c r="F11188" s="6">
        <f t="shared" si="1578"/>
        <v>0</v>
      </c>
      <c r="G11188" s="6">
        <f t="shared" si="1579"/>
        <v>22</v>
      </c>
      <c r="H11188" s="6">
        <f t="shared" si="1580"/>
        <v>8</v>
      </c>
      <c r="I11188" s="6">
        <f t="shared" si="1581"/>
        <v>34</v>
      </c>
      <c r="J11188" s="6" t="str">
        <f t="shared" si="1582"/>
        <v>8-22</v>
      </c>
      <c r="K11188" s="6" t="str">
        <f t="shared" si="1583"/>
        <v>WKND</v>
      </c>
      <c r="L11188" s="6" t="str">
        <f t="shared" si="1584"/>
        <v>EVE</v>
      </c>
      <c r="M11188" s="6">
        <f t="shared" si="1585"/>
        <v>0</v>
      </c>
    </row>
    <row r="11189" spans="3:13" x14ac:dyDescent="0.35">
      <c r="C11189" s="42">
        <v>42238.020833333336</v>
      </c>
      <c r="D11189" s="32">
        <v>2241.89501953125</v>
      </c>
      <c r="E11189" s="34" t="str">
        <f t="shared" si="1577"/>
        <v>08-22</v>
      </c>
      <c r="F11189" s="6">
        <f t="shared" si="1578"/>
        <v>0</v>
      </c>
      <c r="G11189" s="6">
        <f t="shared" si="1579"/>
        <v>22</v>
      </c>
      <c r="H11189" s="6">
        <f t="shared" si="1580"/>
        <v>8</v>
      </c>
      <c r="I11189" s="6">
        <f t="shared" si="1581"/>
        <v>34</v>
      </c>
      <c r="J11189" s="6" t="str">
        <f t="shared" si="1582"/>
        <v>8-22</v>
      </c>
      <c r="K11189" s="6" t="str">
        <f t="shared" si="1583"/>
        <v>WKND</v>
      </c>
      <c r="L11189" s="6" t="str">
        <f t="shared" si="1584"/>
        <v>EVE</v>
      </c>
      <c r="M11189" s="6">
        <f t="shared" si="1585"/>
        <v>0</v>
      </c>
    </row>
    <row r="11190" spans="3:13" x14ac:dyDescent="0.35">
      <c r="C11190" s="42">
        <v>42238.041666666664</v>
      </c>
      <c r="D11190" s="32">
        <v>2176.499267578125</v>
      </c>
      <c r="E11190" s="34" t="str">
        <f t="shared" si="1577"/>
        <v>08-22</v>
      </c>
      <c r="F11190" s="6">
        <f t="shared" si="1578"/>
        <v>1</v>
      </c>
      <c r="G11190" s="6">
        <f t="shared" si="1579"/>
        <v>22</v>
      </c>
      <c r="H11190" s="6">
        <f t="shared" si="1580"/>
        <v>8</v>
      </c>
      <c r="I11190" s="6">
        <f t="shared" si="1581"/>
        <v>34</v>
      </c>
      <c r="J11190" s="6" t="str">
        <f t="shared" si="1582"/>
        <v>8-22</v>
      </c>
      <c r="K11190" s="6" t="str">
        <f t="shared" si="1583"/>
        <v>WKND</v>
      </c>
      <c r="L11190" s="6" t="str">
        <f t="shared" si="1584"/>
        <v>EVE</v>
      </c>
      <c r="M11190" s="6">
        <f t="shared" si="1585"/>
        <v>0</v>
      </c>
    </row>
    <row r="11191" spans="3:13" x14ac:dyDescent="0.35">
      <c r="C11191" s="42">
        <v>42238.0625</v>
      </c>
      <c r="D11191" s="32">
        <v>2119.791748046875</v>
      </c>
      <c r="E11191" s="34" t="str">
        <f t="shared" si="1577"/>
        <v>08-22</v>
      </c>
      <c r="F11191" s="6">
        <f t="shared" si="1578"/>
        <v>1</v>
      </c>
      <c r="G11191" s="6">
        <f t="shared" si="1579"/>
        <v>22</v>
      </c>
      <c r="H11191" s="6">
        <f t="shared" si="1580"/>
        <v>8</v>
      </c>
      <c r="I11191" s="6">
        <f t="shared" si="1581"/>
        <v>34</v>
      </c>
      <c r="J11191" s="6" t="str">
        <f t="shared" si="1582"/>
        <v>8-22</v>
      </c>
      <c r="K11191" s="6" t="str">
        <f t="shared" si="1583"/>
        <v>WKND</v>
      </c>
      <c r="L11191" s="6" t="str">
        <f t="shared" si="1584"/>
        <v>EVE</v>
      </c>
      <c r="M11191" s="6">
        <f t="shared" si="1585"/>
        <v>0</v>
      </c>
    </row>
    <row r="11192" spans="3:13" x14ac:dyDescent="0.35">
      <c r="C11192" s="42">
        <v>42238.083333333336</v>
      </c>
      <c r="D11192" s="32">
        <v>2072.83544921875</v>
      </c>
      <c r="E11192" s="34" t="str">
        <f t="shared" si="1577"/>
        <v>08-22</v>
      </c>
      <c r="F11192" s="6">
        <f t="shared" si="1578"/>
        <v>2</v>
      </c>
      <c r="G11192" s="6">
        <f t="shared" si="1579"/>
        <v>22</v>
      </c>
      <c r="H11192" s="6">
        <f t="shared" si="1580"/>
        <v>8</v>
      </c>
      <c r="I11192" s="6">
        <f t="shared" si="1581"/>
        <v>34</v>
      </c>
      <c r="J11192" s="6" t="str">
        <f t="shared" si="1582"/>
        <v>8-22</v>
      </c>
      <c r="K11192" s="6" t="str">
        <f t="shared" si="1583"/>
        <v>WKND</v>
      </c>
      <c r="L11192" s="6" t="str">
        <f t="shared" si="1584"/>
        <v>EVE</v>
      </c>
      <c r="M11192" s="6">
        <f t="shared" si="1585"/>
        <v>0</v>
      </c>
    </row>
    <row r="11193" spans="3:13" x14ac:dyDescent="0.35">
      <c r="C11193" s="42">
        <v>42238.104166666664</v>
      </c>
      <c r="D11193" s="32">
        <v>2036.9500732421875</v>
      </c>
      <c r="E11193" s="34" t="str">
        <f t="shared" si="1577"/>
        <v>08-22</v>
      </c>
      <c r="F11193" s="6">
        <f t="shared" si="1578"/>
        <v>2</v>
      </c>
      <c r="G11193" s="6">
        <f t="shared" si="1579"/>
        <v>22</v>
      </c>
      <c r="H11193" s="6">
        <f t="shared" si="1580"/>
        <v>8</v>
      </c>
      <c r="I11193" s="6">
        <f t="shared" si="1581"/>
        <v>34</v>
      </c>
      <c r="J11193" s="6" t="str">
        <f t="shared" si="1582"/>
        <v>8-22</v>
      </c>
      <c r="K11193" s="6" t="str">
        <f t="shared" si="1583"/>
        <v>WKND</v>
      </c>
      <c r="L11193" s="6" t="str">
        <f t="shared" si="1584"/>
        <v>EVE</v>
      </c>
      <c r="M11193" s="6">
        <f t="shared" si="1585"/>
        <v>0</v>
      </c>
    </row>
    <row r="11194" spans="3:13" x14ac:dyDescent="0.35">
      <c r="C11194" s="42">
        <v>42238.125</v>
      </c>
      <c r="D11194" s="32">
        <v>2006.6456298828125</v>
      </c>
      <c r="E11194" s="34" t="str">
        <f t="shared" si="1577"/>
        <v>08-22</v>
      </c>
      <c r="F11194" s="6">
        <f t="shared" si="1578"/>
        <v>3</v>
      </c>
      <c r="G11194" s="6">
        <f t="shared" si="1579"/>
        <v>22</v>
      </c>
      <c r="H11194" s="6">
        <f t="shared" si="1580"/>
        <v>8</v>
      </c>
      <c r="I11194" s="6">
        <f t="shared" si="1581"/>
        <v>34</v>
      </c>
      <c r="J11194" s="6" t="str">
        <f t="shared" si="1582"/>
        <v>8-22</v>
      </c>
      <c r="K11194" s="6" t="str">
        <f t="shared" si="1583"/>
        <v>WKND</v>
      </c>
      <c r="L11194" s="6" t="str">
        <f t="shared" si="1584"/>
        <v>EVE</v>
      </c>
      <c r="M11194" s="6">
        <f t="shared" si="1585"/>
        <v>0</v>
      </c>
    </row>
    <row r="11195" spans="3:13" x14ac:dyDescent="0.35">
      <c r="C11195" s="42">
        <v>42238.145833333336</v>
      </c>
      <c r="D11195" s="32">
        <v>1988.2493896484375</v>
      </c>
      <c r="E11195" s="34" t="str">
        <f t="shared" si="1577"/>
        <v>08-22</v>
      </c>
      <c r="F11195" s="6">
        <f t="shared" si="1578"/>
        <v>3</v>
      </c>
      <c r="G11195" s="6">
        <f t="shared" si="1579"/>
        <v>22</v>
      </c>
      <c r="H11195" s="6">
        <f t="shared" si="1580"/>
        <v>8</v>
      </c>
      <c r="I11195" s="6">
        <f t="shared" si="1581"/>
        <v>34</v>
      </c>
      <c r="J11195" s="6" t="str">
        <f t="shared" si="1582"/>
        <v>8-22</v>
      </c>
      <c r="K11195" s="6" t="str">
        <f t="shared" si="1583"/>
        <v>WKND</v>
      </c>
      <c r="L11195" s="6" t="str">
        <f t="shared" si="1584"/>
        <v>EVE</v>
      </c>
      <c r="M11195" s="6">
        <f t="shared" si="1585"/>
        <v>0</v>
      </c>
    </row>
    <row r="11196" spans="3:13" x14ac:dyDescent="0.35">
      <c r="C11196" s="42">
        <v>42238.166666666664</v>
      </c>
      <c r="D11196" s="32">
        <v>1979.4813232421875</v>
      </c>
      <c r="E11196" s="34" t="str">
        <f t="shared" si="1577"/>
        <v>08-22</v>
      </c>
      <c r="F11196" s="6">
        <f t="shared" si="1578"/>
        <v>4</v>
      </c>
      <c r="G11196" s="6">
        <f t="shared" si="1579"/>
        <v>22</v>
      </c>
      <c r="H11196" s="6">
        <f t="shared" si="1580"/>
        <v>8</v>
      </c>
      <c r="I11196" s="6">
        <f t="shared" si="1581"/>
        <v>34</v>
      </c>
      <c r="J11196" s="6" t="str">
        <f t="shared" si="1582"/>
        <v>8-22</v>
      </c>
      <c r="K11196" s="6" t="str">
        <f t="shared" si="1583"/>
        <v>WKND</v>
      </c>
      <c r="L11196" s="6" t="str">
        <f t="shared" si="1584"/>
        <v>EVE</v>
      </c>
      <c r="M11196" s="6">
        <f t="shared" si="1585"/>
        <v>0</v>
      </c>
    </row>
    <row r="11197" spans="3:13" x14ac:dyDescent="0.35">
      <c r="C11197" s="42">
        <v>42238.1875</v>
      </c>
      <c r="D11197" s="32">
        <v>1983.9188232421875</v>
      </c>
      <c r="E11197" s="34" t="str">
        <f t="shared" si="1577"/>
        <v>08-22</v>
      </c>
      <c r="F11197" s="6">
        <f t="shared" si="1578"/>
        <v>4</v>
      </c>
      <c r="G11197" s="6">
        <f t="shared" si="1579"/>
        <v>22</v>
      </c>
      <c r="H11197" s="6">
        <f t="shared" si="1580"/>
        <v>8</v>
      </c>
      <c r="I11197" s="6">
        <f t="shared" si="1581"/>
        <v>34</v>
      </c>
      <c r="J11197" s="6" t="str">
        <f t="shared" si="1582"/>
        <v>8-22</v>
      </c>
      <c r="K11197" s="6" t="str">
        <f t="shared" si="1583"/>
        <v>WKND</v>
      </c>
      <c r="L11197" s="6" t="str">
        <f t="shared" si="1584"/>
        <v>EVE</v>
      </c>
      <c r="M11197" s="6">
        <f t="shared" si="1585"/>
        <v>0</v>
      </c>
    </row>
    <row r="11198" spans="3:13" x14ac:dyDescent="0.35">
      <c r="C11198" s="42">
        <v>42238.208333333336</v>
      </c>
      <c r="D11198" s="32">
        <v>1992.111572265625</v>
      </c>
      <c r="E11198" s="34" t="str">
        <f t="shared" si="1577"/>
        <v>08-22</v>
      </c>
      <c r="F11198" s="6">
        <f t="shared" si="1578"/>
        <v>5</v>
      </c>
      <c r="G11198" s="6">
        <f t="shared" si="1579"/>
        <v>22</v>
      </c>
      <c r="H11198" s="6">
        <f t="shared" si="1580"/>
        <v>8</v>
      </c>
      <c r="I11198" s="6">
        <f t="shared" si="1581"/>
        <v>34</v>
      </c>
      <c r="J11198" s="6" t="str">
        <f t="shared" si="1582"/>
        <v>8-22</v>
      </c>
      <c r="K11198" s="6" t="str">
        <f t="shared" si="1583"/>
        <v>WKND</v>
      </c>
      <c r="L11198" s="6" t="str">
        <f t="shared" si="1584"/>
        <v>EVE</v>
      </c>
      <c r="M11198" s="6">
        <f t="shared" si="1585"/>
        <v>0</v>
      </c>
    </row>
    <row r="11199" spans="3:13" x14ac:dyDescent="0.35">
      <c r="C11199" s="42">
        <v>42238.229166666664</v>
      </c>
      <c r="D11199" s="32">
        <v>2031.9569091796875</v>
      </c>
      <c r="E11199" s="34" t="str">
        <f t="shared" si="1577"/>
        <v>08-22</v>
      </c>
      <c r="F11199" s="6">
        <f t="shared" si="1578"/>
        <v>5</v>
      </c>
      <c r="G11199" s="6">
        <f t="shared" si="1579"/>
        <v>22</v>
      </c>
      <c r="H11199" s="6">
        <f t="shared" si="1580"/>
        <v>8</v>
      </c>
      <c r="I11199" s="6">
        <f t="shared" si="1581"/>
        <v>34</v>
      </c>
      <c r="J11199" s="6" t="str">
        <f t="shared" si="1582"/>
        <v>8-22</v>
      </c>
      <c r="K11199" s="6" t="str">
        <f t="shared" si="1583"/>
        <v>WKND</v>
      </c>
      <c r="L11199" s="6" t="str">
        <f t="shared" si="1584"/>
        <v>EVE</v>
      </c>
      <c r="M11199" s="6">
        <f t="shared" si="1585"/>
        <v>0</v>
      </c>
    </row>
    <row r="11200" spans="3:13" x14ac:dyDescent="0.35">
      <c r="C11200" s="42">
        <v>42238.25</v>
      </c>
      <c r="D11200" s="32">
        <v>2110.8203125</v>
      </c>
      <c r="E11200" s="34" t="str">
        <f t="shared" si="1577"/>
        <v>08-22</v>
      </c>
      <c r="F11200" s="6">
        <f t="shared" si="1578"/>
        <v>6</v>
      </c>
      <c r="G11200" s="6">
        <f t="shared" si="1579"/>
        <v>22</v>
      </c>
      <c r="H11200" s="6">
        <f t="shared" si="1580"/>
        <v>8</v>
      </c>
      <c r="I11200" s="6">
        <f t="shared" si="1581"/>
        <v>34</v>
      </c>
      <c r="J11200" s="6" t="str">
        <f t="shared" si="1582"/>
        <v>8-22</v>
      </c>
      <c r="K11200" s="6" t="str">
        <f t="shared" si="1583"/>
        <v>WKND</v>
      </c>
      <c r="L11200" s="6" t="str">
        <f t="shared" si="1584"/>
        <v>EVE</v>
      </c>
      <c r="M11200" s="6">
        <f t="shared" si="1585"/>
        <v>0</v>
      </c>
    </row>
    <row r="11201" spans="3:13" x14ac:dyDescent="0.35">
      <c r="C11201" s="42">
        <v>42238.270833333336</v>
      </c>
      <c r="D11201" s="32">
        <v>2120.38623046875</v>
      </c>
      <c r="E11201" s="34" t="str">
        <f t="shared" si="1577"/>
        <v>08-22</v>
      </c>
      <c r="F11201" s="6">
        <f t="shared" si="1578"/>
        <v>6</v>
      </c>
      <c r="G11201" s="6">
        <f t="shared" si="1579"/>
        <v>22</v>
      </c>
      <c r="H11201" s="6">
        <f t="shared" si="1580"/>
        <v>8</v>
      </c>
      <c r="I11201" s="6">
        <f t="shared" si="1581"/>
        <v>34</v>
      </c>
      <c r="J11201" s="6" t="str">
        <f t="shared" si="1582"/>
        <v>8-22</v>
      </c>
      <c r="K11201" s="6" t="str">
        <f t="shared" si="1583"/>
        <v>WKND</v>
      </c>
      <c r="L11201" s="6" t="str">
        <f t="shared" si="1584"/>
        <v>EVE</v>
      </c>
      <c r="M11201" s="6">
        <f t="shared" si="1585"/>
        <v>0</v>
      </c>
    </row>
    <row r="11202" spans="3:13" x14ac:dyDescent="0.35">
      <c r="C11202" s="42">
        <v>42238.291666666664</v>
      </c>
      <c r="D11202" s="32">
        <v>2134.218994140625</v>
      </c>
      <c r="E11202" s="34" t="str">
        <f t="shared" si="1577"/>
        <v>08-22</v>
      </c>
      <c r="F11202" s="6">
        <f t="shared" si="1578"/>
        <v>7</v>
      </c>
      <c r="G11202" s="6">
        <f t="shared" si="1579"/>
        <v>22</v>
      </c>
      <c r="H11202" s="6">
        <f t="shared" si="1580"/>
        <v>8</v>
      </c>
      <c r="I11202" s="6">
        <f t="shared" si="1581"/>
        <v>34</v>
      </c>
      <c r="J11202" s="6" t="str">
        <f t="shared" si="1582"/>
        <v>8-22</v>
      </c>
      <c r="K11202" s="6" t="str">
        <f t="shared" si="1583"/>
        <v>WKND</v>
      </c>
      <c r="L11202" s="6" t="str">
        <f t="shared" si="1584"/>
        <v>DAY</v>
      </c>
      <c r="M11202" s="6">
        <f t="shared" si="1585"/>
        <v>0</v>
      </c>
    </row>
    <row r="11203" spans="3:13" x14ac:dyDescent="0.35">
      <c r="C11203" s="42">
        <v>42238.3125</v>
      </c>
      <c r="D11203" s="32">
        <v>2185.360107421875</v>
      </c>
      <c r="E11203" s="34" t="str">
        <f t="shared" si="1577"/>
        <v>08-22</v>
      </c>
      <c r="F11203" s="6">
        <f t="shared" si="1578"/>
        <v>7</v>
      </c>
      <c r="G11203" s="6">
        <f t="shared" si="1579"/>
        <v>22</v>
      </c>
      <c r="H11203" s="6">
        <f t="shared" si="1580"/>
        <v>8</v>
      </c>
      <c r="I11203" s="6">
        <f t="shared" si="1581"/>
        <v>34</v>
      </c>
      <c r="J11203" s="6" t="str">
        <f t="shared" si="1582"/>
        <v>8-22</v>
      </c>
      <c r="K11203" s="6" t="str">
        <f t="shared" si="1583"/>
        <v>WKND</v>
      </c>
      <c r="L11203" s="6" t="str">
        <f t="shared" si="1584"/>
        <v>DAY</v>
      </c>
      <c r="M11203" s="6">
        <f t="shared" si="1585"/>
        <v>0</v>
      </c>
    </row>
    <row r="11204" spans="3:13" x14ac:dyDescent="0.35">
      <c r="C11204" s="42">
        <v>42238.333333333336</v>
      </c>
      <c r="D11204" s="32">
        <v>2255.173583984375</v>
      </c>
      <c r="E11204" s="34" t="str">
        <f t="shared" si="1577"/>
        <v>08-22</v>
      </c>
      <c r="F11204" s="6">
        <f t="shared" si="1578"/>
        <v>8</v>
      </c>
      <c r="G11204" s="6">
        <f t="shared" si="1579"/>
        <v>22</v>
      </c>
      <c r="H11204" s="6">
        <f t="shared" si="1580"/>
        <v>8</v>
      </c>
      <c r="I11204" s="6">
        <f t="shared" si="1581"/>
        <v>34</v>
      </c>
      <c r="J11204" s="6" t="str">
        <f t="shared" si="1582"/>
        <v>8-22</v>
      </c>
      <c r="K11204" s="6" t="str">
        <f t="shared" si="1583"/>
        <v>WKND</v>
      </c>
      <c r="L11204" s="6" t="str">
        <f t="shared" si="1584"/>
        <v>DAY</v>
      </c>
      <c r="M11204" s="6">
        <f t="shared" si="1585"/>
        <v>0</v>
      </c>
    </row>
    <row r="11205" spans="3:13" x14ac:dyDescent="0.35">
      <c r="C11205" s="42">
        <v>42238.354166666664</v>
      </c>
      <c r="D11205" s="32">
        <v>2327.69921875</v>
      </c>
      <c r="E11205" s="34" t="str">
        <f t="shared" si="1577"/>
        <v>08-22</v>
      </c>
      <c r="F11205" s="6">
        <f t="shared" si="1578"/>
        <v>8</v>
      </c>
      <c r="G11205" s="6">
        <f t="shared" si="1579"/>
        <v>22</v>
      </c>
      <c r="H11205" s="6">
        <f t="shared" si="1580"/>
        <v>8</v>
      </c>
      <c r="I11205" s="6">
        <f t="shared" si="1581"/>
        <v>34</v>
      </c>
      <c r="J11205" s="6" t="str">
        <f t="shared" si="1582"/>
        <v>8-22</v>
      </c>
      <c r="K11205" s="6" t="str">
        <f t="shared" si="1583"/>
        <v>WKND</v>
      </c>
      <c r="L11205" s="6" t="str">
        <f t="shared" si="1584"/>
        <v>DAY</v>
      </c>
      <c r="M11205" s="6">
        <f t="shared" si="1585"/>
        <v>0</v>
      </c>
    </row>
    <row r="11206" spans="3:13" x14ac:dyDescent="0.35">
      <c r="C11206" s="42">
        <v>42238.375</v>
      </c>
      <c r="D11206" s="32">
        <v>2358.185302734375</v>
      </c>
      <c r="E11206" s="34" t="str">
        <f t="shared" si="1577"/>
        <v>08-22</v>
      </c>
      <c r="F11206" s="6">
        <f t="shared" si="1578"/>
        <v>9</v>
      </c>
      <c r="G11206" s="6">
        <f t="shared" si="1579"/>
        <v>22</v>
      </c>
      <c r="H11206" s="6">
        <f t="shared" si="1580"/>
        <v>8</v>
      </c>
      <c r="I11206" s="6">
        <f t="shared" si="1581"/>
        <v>34</v>
      </c>
      <c r="J11206" s="6" t="str">
        <f t="shared" si="1582"/>
        <v>8-22</v>
      </c>
      <c r="K11206" s="6" t="str">
        <f t="shared" si="1583"/>
        <v>WKND</v>
      </c>
      <c r="L11206" s="6" t="str">
        <f t="shared" si="1584"/>
        <v>DAY</v>
      </c>
      <c r="M11206" s="6">
        <f t="shared" si="1585"/>
        <v>0</v>
      </c>
    </row>
    <row r="11207" spans="3:13" x14ac:dyDescent="0.35">
      <c r="C11207" s="42">
        <v>42238.395833333336</v>
      </c>
      <c r="D11207" s="32">
        <v>2430.029541015625</v>
      </c>
      <c r="E11207" s="34" t="str">
        <f t="shared" ref="E11207:E11270" si="1586">TEXT(MONTH(C11207),"00")&amp;"-"&amp;TEXT(DAY(C11207),"00")</f>
        <v>08-22</v>
      </c>
      <c r="F11207" s="6">
        <f t="shared" ref="F11207:F11270" si="1587">HOUR(C11207)</f>
        <v>9</v>
      </c>
      <c r="G11207" s="6">
        <f t="shared" ref="G11207:G11270" si="1588">DAY(C11207)</f>
        <v>22</v>
      </c>
      <c r="H11207" s="6">
        <f t="shared" ref="H11207:H11270" si="1589">MONTH(C11207)</f>
        <v>8</v>
      </c>
      <c r="I11207" s="6">
        <f t="shared" ref="I11207:I11270" si="1590">WEEKNUM(C11207)</f>
        <v>34</v>
      </c>
      <c r="J11207" s="6" t="str">
        <f t="shared" ref="J11207:J11270" si="1591">H11207&amp;"-"&amp;G11207</f>
        <v>8-22</v>
      </c>
      <c r="K11207" s="6" t="str">
        <f t="shared" ref="K11207:K11270" si="1592">IF(WEEKDAY(C11207,11)&lt;6,"WK","WKND")</f>
        <v>WKND</v>
      </c>
      <c r="L11207" s="6" t="str">
        <f t="shared" ref="L11207:L11270" si="1593">IF(AND(F11207&lt;17,F11207&gt;6),"DAY","EVE")</f>
        <v>DAY</v>
      </c>
      <c r="M11207" s="6">
        <f t="shared" ref="M11207:M11270" si="1594">IF(D11207&gt;4000,1,0)</f>
        <v>0</v>
      </c>
    </row>
    <row r="11208" spans="3:13" x14ac:dyDescent="0.35">
      <c r="C11208" s="42">
        <v>42238.416666666664</v>
      </c>
      <c r="D11208" s="32">
        <v>2481.019775390625</v>
      </c>
      <c r="E11208" s="34" t="str">
        <f t="shared" si="1586"/>
        <v>08-22</v>
      </c>
      <c r="F11208" s="6">
        <f t="shared" si="1587"/>
        <v>10</v>
      </c>
      <c r="G11208" s="6">
        <f t="shared" si="1588"/>
        <v>22</v>
      </c>
      <c r="H11208" s="6">
        <f t="shared" si="1589"/>
        <v>8</v>
      </c>
      <c r="I11208" s="6">
        <f t="shared" si="1590"/>
        <v>34</v>
      </c>
      <c r="J11208" s="6" t="str">
        <f t="shared" si="1591"/>
        <v>8-22</v>
      </c>
      <c r="K11208" s="6" t="str">
        <f t="shared" si="1592"/>
        <v>WKND</v>
      </c>
      <c r="L11208" s="6" t="str">
        <f t="shared" si="1593"/>
        <v>DAY</v>
      </c>
      <c r="M11208" s="6">
        <f t="shared" si="1594"/>
        <v>0</v>
      </c>
    </row>
    <row r="11209" spans="3:13" x14ac:dyDescent="0.35">
      <c r="C11209" s="42">
        <v>42238.4375</v>
      </c>
      <c r="D11209" s="32">
        <v>2546.575927734375</v>
      </c>
      <c r="E11209" s="34" t="str">
        <f t="shared" si="1586"/>
        <v>08-22</v>
      </c>
      <c r="F11209" s="6">
        <f t="shared" si="1587"/>
        <v>10</v>
      </c>
      <c r="G11209" s="6">
        <f t="shared" si="1588"/>
        <v>22</v>
      </c>
      <c r="H11209" s="6">
        <f t="shared" si="1589"/>
        <v>8</v>
      </c>
      <c r="I11209" s="6">
        <f t="shared" si="1590"/>
        <v>34</v>
      </c>
      <c r="J11209" s="6" t="str">
        <f t="shared" si="1591"/>
        <v>8-22</v>
      </c>
      <c r="K11209" s="6" t="str">
        <f t="shared" si="1592"/>
        <v>WKND</v>
      </c>
      <c r="L11209" s="6" t="str">
        <f t="shared" si="1593"/>
        <v>DAY</v>
      </c>
      <c r="M11209" s="6">
        <f t="shared" si="1594"/>
        <v>0</v>
      </c>
    </row>
    <row r="11210" spans="3:13" x14ac:dyDescent="0.35">
      <c r="C11210" s="42">
        <v>42238.458333333336</v>
      </c>
      <c r="D11210" s="32">
        <v>2601.64892578125</v>
      </c>
      <c r="E11210" s="34" t="str">
        <f t="shared" si="1586"/>
        <v>08-22</v>
      </c>
      <c r="F11210" s="6">
        <f t="shared" si="1587"/>
        <v>11</v>
      </c>
      <c r="G11210" s="6">
        <f t="shared" si="1588"/>
        <v>22</v>
      </c>
      <c r="H11210" s="6">
        <f t="shared" si="1589"/>
        <v>8</v>
      </c>
      <c r="I11210" s="6">
        <f t="shared" si="1590"/>
        <v>34</v>
      </c>
      <c r="J11210" s="6" t="str">
        <f t="shared" si="1591"/>
        <v>8-22</v>
      </c>
      <c r="K11210" s="6" t="str">
        <f t="shared" si="1592"/>
        <v>WKND</v>
      </c>
      <c r="L11210" s="6" t="str">
        <f t="shared" si="1593"/>
        <v>DAY</v>
      </c>
      <c r="M11210" s="6">
        <f t="shared" si="1594"/>
        <v>0</v>
      </c>
    </row>
    <row r="11211" spans="3:13" x14ac:dyDescent="0.35">
      <c r="C11211" s="42">
        <v>42238.479166666664</v>
      </c>
      <c r="D11211" s="32">
        <v>2641.5185546875</v>
      </c>
      <c r="E11211" s="34" t="str">
        <f t="shared" si="1586"/>
        <v>08-22</v>
      </c>
      <c r="F11211" s="6">
        <f t="shared" si="1587"/>
        <v>11</v>
      </c>
      <c r="G11211" s="6">
        <f t="shared" si="1588"/>
        <v>22</v>
      </c>
      <c r="H11211" s="6">
        <f t="shared" si="1589"/>
        <v>8</v>
      </c>
      <c r="I11211" s="6">
        <f t="shared" si="1590"/>
        <v>34</v>
      </c>
      <c r="J11211" s="6" t="str">
        <f t="shared" si="1591"/>
        <v>8-22</v>
      </c>
      <c r="K11211" s="6" t="str">
        <f t="shared" si="1592"/>
        <v>WKND</v>
      </c>
      <c r="L11211" s="6" t="str">
        <f t="shared" si="1593"/>
        <v>DAY</v>
      </c>
      <c r="M11211" s="6">
        <f t="shared" si="1594"/>
        <v>0</v>
      </c>
    </row>
    <row r="11212" spans="3:13" x14ac:dyDescent="0.35">
      <c r="C11212" s="42">
        <v>42238.5</v>
      </c>
      <c r="D11212" s="32">
        <v>2685.556884765625</v>
      </c>
      <c r="E11212" s="34" t="str">
        <f t="shared" si="1586"/>
        <v>08-22</v>
      </c>
      <c r="F11212" s="6">
        <f t="shared" si="1587"/>
        <v>12</v>
      </c>
      <c r="G11212" s="6">
        <f t="shared" si="1588"/>
        <v>22</v>
      </c>
      <c r="H11212" s="6">
        <f t="shared" si="1589"/>
        <v>8</v>
      </c>
      <c r="I11212" s="6">
        <f t="shared" si="1590"/>
        <v>34</v>
      </c>
      <c r="J11212" s="6" t="str">
        <f t="shared" si="1591"/>
        <v>8-22</v>
      </c>
      <c r="K11212" s="6" t="str">
        <f t="shared" si="1592"/>
        <v>WKND</v>
      </c>
      <c r="L11212" s="6" t="str">
        <f t="shared" si="1593"/>
        <v>DAY</v>
      </c>
      <c r="M11212" s="6">
        <f t="shared" si="1594"/>
        <v>0</v>
      </c>
    </row>
    <row r="11213" spans="3:13" x14ac:dyDescent="0.35">
      <c r="C11213" s="42">
        <v>42238.520833333336</v>
      </c>
      <c r="D11213" s="32">
        <v>2717.35498046875</v>
      </c>
      <c r="E11213" s="34" t="str">
        <f t="shared" si="1586"/>
        <v>08-22</v>
      </c>
      <c r="F11213" s="6">
        <f t="shared" si="1587"/>
        <v>12</v>
      </c>
      <c r="G11213" s="6">
        <f t="shared" si="1588"/>
        <v>22</v>
      </c>
      <c r="H11213" s="6">
        <f t="shared" si="1589"/>
        <v>8</v>
      </c>
      <c r="I11213" s="6">
        <f t="shared" si="1590"/>
        <v>34</v>
      </c>
      <c r="J11213" s="6" t="str">
        <f t="shared" si="1591"/>
        <v>8-22</v>
      </c>
      <c r="K11213" s="6" t="str">
        <f t="shared" si="1592"/>
        <v>WKND</v>
      </c>
      <c r="L11213" s="6" t="str">
        <f t="shared" si="1593"/>
        <v>DAY</v>
      </c>
      <c r="M11213" s="6">
        <f t="shared" si="1594"/>
        <v>0</v>
      </c>
    </row>
    <row r="11214" spans="3:13" x14ac:dyDescent="0.35">
      <c r="C11214" s="42">
        <v>42238.541666666664</v>
      </c>
      <c r="D11214" s="32">
        <v>2757.4443359375</v>
      </c>
      <c r="E11214" s="34" t="str">
        <f t="shared" si="1586"/>
        <v>08-22</v>
      </c>
      <c r="F11214" s="6">
        <f t="shared" si="1587"/>
        <v>13</v>
      </c>
      <c r="G11214" s="6">
        <f t="shared" si="1588"/>
        <v>22</v>
      </c>
      <c r="H11214" s="6">
        <f t="shared" si="1589"/>
        <v>8</v>
      </c>
      <c r="I11214" s="6">
        <f t="shared" si="1590"/>
        <v>34</v>
      </c>
      <c r="J11214" s="6" t="str">
        <f t="shared" si="1591"/>
        <v>8-22</v>
      </c>
      <c r="K11214" s="6" t="str">
        <f t="shared" si="1592"/>
        <v>WKND</v>
      </c>
      <c r="L11214" s="6" t="str">
        <f t="shared" si="1593"/>
        <v>DAY</v>
      </c>
      <c r="M11214" s="6">
        <f t="shared" si="1594"/>
        <v>0</v>
      </c>
    </row>
    <row r="11215" spans="3:13" x14ac:dyDescent="0.35">
      <c r="C11215" s="42">
        <v>42238.5625</v>
      </c>
      <c r="D11215" s="32">
        <v>2771.904296875</v>
      </c>
      <c r="E11215" s="34" t="str">
        <f t="shared" si="1586"/>
        <v>08-22</v>
      </c>
      <c r="F11215" s="6">
        <f t="shared" si="1587"/>
        <v>13</v>
      </c>
      <c r="G11215" s="6">
        <f t="shared" si="1588"/>
        <v>22</v>
      </c>
      <c r="H11215" s="6">
        <f t="shared" si="1589"/>
        <v>8</v>
      </c>
      <c r="I11215" s="6">
        <f t="shared" si="1590"/>
        <v>34</v>
      </c>
      <c r="J11215" s="6" t="str">
        <f t="shared" si="1591"/>
        <v>8-22</v>
      </c>
      <c r="K11215" s="6" t="str">
        <f t="shared" si="1592"/>
        <v>WKND</v>
      </c>
      <c r="L11215" s="6" t="str">
        <f t="shared" si="1593"/>
        <v>DAY</v>
      </c>
      <c r="M11215" s="6">
        <f t="shared" si="1594"/>
        <v>0</v>
      </c>
    </row>
    <row r="11216" spans="3:13" x14ac:dyDescent="0.35">
      <c r="C11216" s="42">
        <v>42238.583333333336</v>
      </c>
      <c r="D11216" s="32">
        <v>2808.544189453125</v>
      </c>
      <c r="E11216" s="34" t="str">
        <f t="shared" si="1586"/>
        <v>08-22</v>
      </c>
      <c r="F11216" s="6">
        <f t="shared" si="1587"/>
        <v>14</v>
      </c>
      <c r="G11216" s="6">
        <f t="shared" si="1588"/>
        <v>22</v>
      </c>
      <c r="H11216" s="6">
        <f t="shared" si="1589"/>
        <v>8</v>
      </c>
      <c r="I11216" s="6">
        <f t="shared" si="1590"/>
        <v>34</v>
      </c>
      <c r="J11216" s="6" t="str">
        <f t="shared" si="1591"/>
        <v>8-22</v>
      </c>
      <c r="K11216" s="6" t="str">
        <f t="shared" si="1592"/>
        <v>WKND</v>
      </c>
      <c r="L11216" s="6" t="str">
        <f t="shared" si="1593"/>
        <v>DAY</v>
      </c>
      <c r="M11216" s="6">
        <f t="shared" si="1594"/>
        <v>0</v>
      </c>
    </row>
    <row r="11217" spans="3:13" x14ac:dyDescent="0.35">
      <c r="C11217" s="42">
        <v>42238.604166666664</v>
      </c>
      <c r="D11217" s="32">
        <v>2813.61962890625</v>
      </c>
      <c r="E11217" s="34" t="str">
        <f t="shared" si="1586"/>
        <v>08-22</v>
      </c>
      <c r="F11217" s="6">
        <f t="shared" si="1587"/>
        <v>14</v>
      </c>
      <c r="G11217" s="6">
        <f t="shared" si="1588"/>
        <v>22</v>
      </c>
      <c r="H11217" s="6">
        <f t="shared" si="1589"/>
        <v>8</v>
      </c>
      <c r="I11217" s="6">
        <f t="shared" si="1590"/>
        <v>34</v>
      </c>
      <c r="J11217" s="6" t="str">
        <f t="shared" si="1591"/>
        <v>8-22</v>
      </c>
      <c r="K11217" s="6" t="str">
        <f t="shared" si="1592"/>
        <v>WKND</v>
      </c>
      <c r="L11217" s="6" t="str">
        <f t="shared" si="1593"/>
        <v>DAY</v>
      </c>
      <c r="M11217" s="6">
        <f t="shared" si="1594"/>
        <v>0</v>
      </c>
    </row>
    <row r="11218" spans="3:13" x14ac:dyDescent="0.35">
      <c r="C11218" s="42">
        <v>42238.625</v>
      </c>
      <c r="D11218" s="32">
        <v>2864.627197265625</v>
      </c>
      <c r="E11218" s="34" t="str">
        <f t="shared" si="1586"/>
        <v>08-22</v>
      </c>
      <c r="F11218" s="6">
        <f t="shared" si="1587"/>
        <v>15</v>
      </c>
      <c r="G11218" s="6">
        <f t="shared" si="1588"/>
        <v>22</v>
      </c>
      <c r="H11218" s="6">
        <f t="shared" si="1589"/>
        <v>8</v>
      </c>
      <c r="I11218" s="6">
        <f t="shared" si="1590"/>
        <v>34</v>
      </c>
      <c r="J11218" s="6" t="str">
        <f t="shared" si="1591"/>
        <v>8-22</v>
      </c>
      <c r="K11218" s="6" t="str">
        <f t="shared" si="1592"/>
        <v>WKND</v>
      </c>
      <c r="L11218" s="6" t="str">
        <f t="shared" si="1593"/>
        <v>DAY</v>
      </c>
      <c r="M11218" s="6">
        <f t="shared" si="1594"/>
        <v>0</v>
      </c>
    </row>
    <row r="11219" spans="3:13" x14ac:dyDescent="0.35">
      <c r="C11219" s="42">
        <v>42238.645833333336</v>
      </c>
      <c r="D11219" s="32">
        <v>2907.009033203125</v>
      </c>
      <c r="E11219" s="34" t="str">
        <f t="shared" si="1586"/>
        <v>08-22</v>
      </c>
      <c r="F11219" s="6">
        <f t="shared" si="1587"/>
        <v>15</v>
      </c>
      <c r="G11219" s="6">
        <f t="shared" si="1588"/>
        <v>22</v>
      </c>
      <c r="H11219" s="6">
        <f t="shared" si="1589"/>
        <v>8</v>
      </c>
      <c r="I11219" s="6">
        <f t="shared" si="1590"/>
        <v>34</v>
      </c>
      <c r="J11219" s="6" t="str">
        <f t="shared" si="1591"/>
        <v>8-22</v>
      </c>
      <c r="K11219" s="6" t="str">
        <f t="shared" si="1592"/>
        <v>WKND</v>
      </c>
      <c r="L11219" s="6" t="str">
        <f t="shared" si="1593"/>
        <v>DAY</v>
      </c>
      <c r="M11219" s="6">
        <f t="shared" si="1594"/>
        <v>0</v>
      </c>
    </row>
    <row r="11220" spans="3:13" x14ac:dyDescent="0.35">
      <c r="C11220" s="42">
        <v>42238.666666666664</v>
      </c>
      <c r="D11220" s="32">
        <v>2956.318115234375</v>
      </c>
      <c r="E11220" s="34" t="str">
        <f t="shared" si="1586"/>
        <v>08-22</v>
      </c>
      <c r="F11220" s="6">
        <f t="shared" si="1587"/>
        <v>16</v>
      </c>
      <c r="G11220" s="6">
        <f t="shared" si="1588"/>
        <v>22</v>
      </c>
      <c r="H11220" s="6">
        <f t="shared" si="1589"/>
        <v>8</v>
      </c>
      <c r="I11220" s="6">
        <f t="shared" si="1590"/>
        <v>34</v>
      </c>
      <c r="J11220" s="6" t="str">
        <f t="shared" si="1591"/>
        <v>8-22</v>
      </c>
      <c r="K11220" s="6" t="str">
        <f t="shared" si="1592"/>
        <v>WKND</v>
      </c>
      <c r="L11220" s="6" t="str">
        <f t="shared" si="1593"/>
        <v>DAY</v>
      </c>
      <c r="M11220" s="6">
        <f t="shared" si="1594"/>
        <v>0</v>
      </c>
    </row>
    <row r="11221" spans="3:13" x14ac:dyDescent="0.35">
      <c r="C11221" s="42">
        <v>42238.6875</v>
      </c>
      <c r="D11221" s="32">
        <v>2985.293701171875</v>
      </c>
      <c r="E11221" s="34" t="str">
        <f t="shared" si="1586"/>
        <v>08-22</v>
      </c>
      <c r="F11221" s="6">
        <f t="shared" si="1587"/>
        <v>16</v>
      </c>
      <c r="G11221" s="6">
        <f t="shared" si="1588"/>
        <v>22</v>
      </c>
      <c r="H11221" s="6">
        <f t="shared" si="1589"/>
        <v>8</v>
      </c>
      <c r="I11221" s="6">
        <f t="shared" si="1590"/>
        <v>34</v>
      </c>
      <c r="J11221" s="6" t="str">
        <f t="shared" si="1591"/>
        <v>8-22</v>
      </c>
      <c r="K11221" s="6" t="str">
        <f t="shared" si="1592"/>
        <v>WKND</v>
      </c>
      <c r="L11221" s="6" t="str">
        <f t="shared" si="1593"/>
        <v>DAY</v>
      </c>
      <c r="M11221" s="6">
        <f t="shared" si="1594"/>
        <v>0</v>
      </c>
    </row>
    <row r="11222" spans="3:13" x14ac:dyDescent="0.35">
      <c r="C11222" s="42">
        <v>42238.708333333336</v>
      </c>
      <c r="D11222" s="32">
        <v>3010.3779296875</v>
      </c>
      <c r="E11222" s="34" t="str">
        <f t="shared" si="1586"/>
        <v>08-22</v>
      </c>
      <c r="F11222" s="6">
        <f t="shared" si="1587"/>
        <v>17</v>
      </c>
      <c r="G11222" s="6">
        <f t="shared" si="1588"/>
        <v>22</v>
      </c>
      <c r="H11222" s="6">
        <f t="shared" si="1589"/>
        <v>8</v>
      </c>
      <c r="I11222" s="6">
        <f t="shared" si="1590"/>
        <v>34</v>
      </c>
      <c r="J11222" s="6" t="str">
        <f t="shared" si="1591"/>
        <v>8-22</v>
      </c>
      <c r="K11222" s="6" t="str">
        <f t="shared" si="1592"/>
        <v>WKND</v>
      </c>
      <c r="L11222" s="6" t="str">
        <f t="shared" si="1593"/>
        <v>EVE</v>
      </c>
      <c r="M11222" s="6">
        <f t="shared" si="1594"/>
        <v>0</v>
      </c>
    </row>
    <row r="11223" spans="3:13" x14ac:dyDescent="0.35">
      <c r="C11223" s="42">
        <v>42238.729166666664</v>
      </c>
      <c r="D11223" s="32">
        <v>3019.8115234375</v>
      </c>
      <c r="E11223" s="34" t="str">
        <f t="shared" si="1586"/>
        <v>08-22</v>
      </c>
      <c r="F11223" s="6">
        <f t="shared" si="1587"/>
        <v>17</v>
      </c>
      <c r="G11223" s="6">
        <f t="shared" si="1588"/>
        <v>22</v>
      </c>
      <c r="H11223" s="6">
        <f t="shared" si="1589"/>
        <v>8</v>
      </c>
      <c r="I11223" s="6">
        <f t="shared" si="1590"/>
        <v>34</v>
      </c>
      <c r="J11223" s="6" t="str">
        <f t="shared" si="1591"/>
        <v>8-22</v>
      </c>
      <c r="K11223" s="6" t="str">
        <f t="shared" si="1592"/>
        <v>WKND</v>
      </c>
      <c r="L11223" s="6" t="str">
        <f t="shared" si="1593"/>
        <v>EVE</v>
      </c>
      <c r="M11223" s="6">
        <f t="shared" si="1594"/>
        <v>0</v>
      </c>
    </row>
    <row r="11224" spans="3:13" x14ac:dyDescent="0.35">
      <c r="C11224" s="42">
        <v>42238.75</v>
      </c>
      <c r="D11224" s="32">
        <v>3016.180908203125</v>
      </c>
      <c r="E11224" s="34" t="str">
        <f t="shared" si="1586"/>
        <v>08-22</v>
      </c>
      <c r="F11224" s="6">
        <f t="shared" si="1587"/>
        <v>18</v>
      </c>
      <c r="G11224" s="6">
        <f t="shared" si="1588"/>
        <v>22</v>
      </c>
      <c r="H11224" s="6">
        <f t="shared" si="1589"/>
        <v>8</v>
      </c>
      <c r="I11224" s="6">
        <f t="shared" si="1590"/>
        <v>34</v>
      </c>
      <c r="J11224" s="6" t="str">
        <f t="shared" si="1591"/>
        <v>8-22</v>
      </c>
      <c r="K11224" s="6" t="str">
        <f t="shared" si="1592"/>
        <v>WKND</v>
      </c>
      <c r="L11224" s="6" t="str">
        <f t="shared" si="1593"/>
        <v>EVE</v>
      </c>
      <c r="M11224" s="6">
        <f t="shared" si="1594"/>
        <v>0</v>
      </c>
    </row>
    <row r="11225" spans="3:13" x14ac:dyDescent="0.35">
      <c r="C11225" s="42">
        <v>42238.770833333336</v>
      </c>
      <c r="D11225" s="32">
        <v>2977.825439453125</v>
      </c>
      <c r="E11225" s="34" t="str">
        <f t="shared" si="1586"/>
        <v>08-22</v>
      </c>
      <c r="F11225" s="6">
        <f t="shared" si="1587"/>
        <v>18</v>
      </c>
      <c r="G11225" s="6">
        <f t="shared" si="1588"/>
        <v>22</v>
      </c>
      <c r="H11225" s="6">
        <f t="shared" si="1589"/>
        <v>8</v>
      </c>
      <c r="I11225" s="6">
        <f t="shared" si="1590"/>
        <v>34</v>
      </c>
      <c r="J11225" s="6" t="str">
        <f t="shared" si="1591"/>
        <v>8-22</v>
      </c>
      <c r="K11225" s="6" t="str">
        <f t="shared" si="1592"/>
        <v>WKND</v>
      </c>
      <c r="L11225" s="6" t="str">
        <f t="shared" si="1593"/>
        <v>EVE</v>
      </c>
      <c r="M11225" s="6">
        <f t="shared" si="1594"/>
        <v>0</v>
      </c>
    </row>
    <row r="11226" spans="3:13" x14ac:dyDescent="0.35">
      <c r="C11226" s="42">
        <v>42238.791666666664</v>
      </c>
      <c r="D11226" s="32">
        <v>2931.644287109375</v>
      </c>
      <c r="E11226" s="34" t="str">
        <f t="shared" si="1586"/>
        <v>08-22</v>
      </c>
      <c r="F11226" s="6">
        <f t="shared" si="1587"/>
        <v>19</v>
      </c>
      <c r="G11226" s="6">
        <f t="shared" si="1588"/>
        <v>22</v>
      </c>
      <c r="H11226" s="6">
        <f t="shared" si="1589"/>
        <v>8</v>
      </c>
      <c r="I11226" s="6">
        <f t="shared" si="1590"/>
        <v>34</v>
      </c>
      <c r="J11226" s="6" t="str">
        <f t="shared" si="1591"/>
        <v>8-22</v>
      </c>
      <c r="K11226" s="6" t="str">
        <f t="shared" si="1592"/>
        <v>WKND</v>
      </c>
      <c r="L11226" s="6" t="str">
        <f t="shared" si="1593"/>
        <v>EVE</v>
      </c>
      <c r="M11226" s="6">
        <f t="shared" si="1594"/>
        <v>0</v>
      </c>
    </row>
    <row r="11227" spans="3:13" x14ac:dyDescent="0.35">
      <c r="C11227" s="42">
        <v>42238.8125</v>
      </c>
      <c r="D11227" s="32">
        <v>2950.4912109375</v>
      </c>
      <c r="E11227" s="34" t="str">
        <f t="shared" si="1586"/>
        <v>08-22</v>
      </c>
      <c r="F11227" s="6">
        <f t="shared" si="1587"/>
        <v>19</v>
      </c>
      <c r="G11227" s="6">
        <f t="shared" si="1588"/>
        <v>22</v>
      </c>
      <c r="H11227" s="6">
        <f t="shared" si="1589"/>
        <v>8</v>
      </c>
      <c r="I11227" s="6">
        <f t="shared" si="1590"/>
        <v>34</v>
      </c>
      <c r="J11227" s="6" t="str">
        <f t="shared" si="1591"/>
        <v>8-22</v>
      </c>
      <c r="K11227" s="6" t="str">
        <f t="shared" si="1592"/>
        <v>WKND</v>
      </c>
      <c r="L11227" s="6" t="str">
        <f t="shared" si="1593"/>
        <v>EVE</v>
      </c>
      <c r="M11227" s="6">
        <f t="shared" si="1594"/>
        <v>0</v>
      </c>
    </row>
    <row r="11228" spans="3:13" x14ac:dyDescent="0.35">
      <c r="C11228" s="42">
        <v>42238.833333333336</v>
      </c>
      <c r="D11228" s="32">
        <v>3034.65869140625</v>
      </c>
      <c r="E11228" s="34" t="str">
        <f t="shared" si="1586"/>
        <v>08-22</v>
      </c>
      <c r="F11228" s="6">
        <f t="shared" si="1587"/>
        <v>20</v>
      </c>
      <c r="G11228" s="6">
        <f t="shared" si="1588"/>
        <v>22</v>
      </c>
      <c r="H11228" s="6">
        <f t="shared" si="1589"/>
        <v>8</v>
      </c>
      <c r="I11228" s="6">
        <f t="shared" si="1590"/>
        <v>34</v>
      </c>
      <c r="J11228" s="6" t="str">
        <f t="shared" si="1591"/>
        <v>8-22</v>
      </c>
      <c r="K11228" s="6" t="str">
        <f t="shared" si="1592"/>
        <v>WKND</v>
      </c>
      <c r="L11228" s="6" t="str">
        <f t="shared" si="1593"/>
        <v>EVE</v>
      </c>
      <c r="M11228" s="6">
        <f t="shared" si="1594"/>
        <v>0</v>
      </c>
    </row>
    <row r="11229" spans="3:13" x14ac:dyDescent="0.35">
      <c r="C11229" s="42">
        <v>42238.854166666664</v>
      </c>
      <c r="D11229" s="32">
        <v>3010.865234375</v>
      </c>
      <c r="E11229" s="34" t="str">
        <f t="shared" si="1586"/>
        <v>08-22</v>
      </c>
      <c r="F11229" s="6">
        <f t="shared" si="1587"/>
        <v>20</v>
      </c>
      <c r="G11229" s="6">
        <f t="shared" si="1588"/>
        <v>22</v>
      </c>
      <c r="H11229" s="6">
        <f t="shared" si="1589"/>
        <v>8</v>
      </c>
      <c r="I11229" s="6">
        <f t="shared" si="1590"/>
        <v>34</v>
      </c>
      <c r="J11229" s="6" t="str">
        <f t="shared" si="1591"/>
        <v>8-22</v>
      </c>
      <c r="K11229" s="6" t="str">
        <f t="shared" si="1592"/>
        <v>WKND</v>
      </c>
      <c r="L11229" s="6" t="str">
        <f t="shared" si="1593"/>
        <v>EVE</v>
      </c>
      <c r="M11229" s="6">
        <f t="shared" si="1594"/>
        <v>0</v>
      </c>
    </row>
    <row r="11230" spans="3:13" x14ac:dyDescent="0.35">
      <c r="C11230" s="42">
        <v>42238.875</v>
      </c>
      <c r="D11230" s="32">
        <v>2953.12548828125</v>
      </c>
      <c r="E11230" s="34" t="str">
        <f t="shared" si="1586"/>
        <v>08-22</v>
      </c>
      <c r="F11230" s="6">
        <f t="shared" si="1587"/>
        <v>21</v>
      </c>
      <c r="G11230" s="6">
        <f t="shared" si="1588"/>
        <v>22</v>
      </c>
      <c r="H11230" s="6">
        <f t="shared" si="1589"/>
        <v>8</v>
      </c>
      <c r="I11230" s="6">
        <f t="shared" si="1590"/>
        <v>34</v>
      </c>
      <c r="J11230" s="6" t="str">
        <f t="shared" si="1591"/>
        <v>8-22</v>
      </c>
      <c r="K11230" s="6" t="str">
        <f t="shared" si="1592"/>
        <v>WKND</v>
      </c>
      <c r="L11230" s="6" t="str">
        <f t="shared" si="1593"/>
        <v>EVE</v>
      </c>
      <c r="M11230" s="6">
        <f t="shared" si="1594"/>
        <v>0</v>
      </c>
    </row>
    <row r="11231" spans="3:13" x14ac:dyDescent="0.35">
      <c r="C11231" s="42">
        <v>42238.895833333336</v>
      </c>
      <c r="D11231" s="32">
        <v>2874.306884765625</v>
      </c>
      <c r="E11231" s="34" t="str">
        <f t="shared" si="1586"/>
        <v>08-22</v>
      </c>
      <c r="F11231" s="6">
        <f t="shared" si="1587"/>
        <v>21</v>
      </c>
      <c r="G11231" s="6">
        <f t="shared" si="1588"/>
        <v>22</v>
      </c>
      <c r="H11231" s="6">
        <f t="shared" si="1589"/>
        <v>8</v>
      </c>
      <c r="I11231" s="6">
        <f t="shared" si="1590"/>
        <v>34</v>
      </c>
      <c r="J11231" s="6" t="str">
        <f t="shared" si="1591"/>
        <v>8-22</v>
      </c>
      <c r="K11231" s="6" t="str">
        <f t="shared" si="1592"/>
        <v>WKND</v>
      </c>
      <c r="L11231" s="6" t="str">
        <f t="shared" si="1593"/>
        <v>EVE</v>
      </c>
      <c r="M11231" s="6">
        <f t="shared" si="1594"/>
        <v>0</v>
      </c>
    </row>
    <row r="11232" spans="3:13" x14ac:dyDescent="0.35">
      <c r="C11232" s="42">
        <v>42238.916666666664</v>
      </c>
      <c r="D11232" s="32">
        <v>2770.460205078125</v>
      </c>
      <c r="E11232" s="34" t="str">
        <f t="shared" si="1586"/>
        <v>08-22</v>
      </c>
      <c r="F11232" s="6">
        <f t="shared" si="1587"/>
        <v>22</v>
      </c>
      <c r="G11232" s="6">
        <f t="shared" si="1588"/>
        <v>22</v>
      </c>
      <c r="H11232" s="6">
        <f t="shared" si="1589"/>
        <v>8</v>
      </c>
      <c r="I11232" s="6">
        <f t="shared" si="1590"/>
        <v>34</v>
      </c>
      <c r="J11232" s="6" t="str">
        <f t="shared" si="1591"/>
        <v>8-22</v>
      </c>
      <c r="K11232" s="6" t="str">
        <f t="shared" si="1592"/>
        <v>WKND</v>
      </c>
      <c r="L11232" s="6" t="str">
        <f t="shared" si="1593"/>
        <v>EVE</v>
      </c>
      <c r="M11232" s="6">
        <f t="shared" si="1594"/>
        <v>0</v>
      </c>
    </row>
    <row r="11233" spans="3:13" x14ac:dyDescent="0.35">
      <c r="C11233" s="42">
        <v>42238.9375</v>
      </c>
      <c r="D11233" s="32">
        <v>2662.450927734375</v>
      </c>
      <c r="E11233" s="34" t="str">
        <f t="shared" si="1586"/>
        <v>08-22</v>
      </c>
      <c r="F11233" s="6">
        <f t="shared" si="1587"/>
        <v>22</v>
      </c>
      <c r="G11233" s="6">
        <f t="shared" si="1588"/>
        <v>22</v>
      </c>
      <c r="H11233" s="6">
        <f t="shared" si="1589"/>
        <v>8</v>
      </c>
      <c r="I11233" s="6">
        <f t="shared" si="1590"/>
        <v>34</v>
      </c>
      <c r="J11233" s="6" t="str">
        <f t="shared" si="1591"/>
        <v>8-22</v>
      </c>
      <c r="K11233" s="6" t="str">
        <f t="shared" si="1592"/>
        <v>WKND</v>
      </c>
      <c r="L11233" s="6" t="str">
        <f t="shared" si="1593"/>
        <v>EVE</v>
      </c>
      <c r="M11233" s="6">
        <f t="shared" si="1594"/>
        <v>0</v>
      </c>
    </row>
    <row r="11234" spans="3:13" x14ac:dyDescent="0.35">
      <c r="C11234" s="42">
        <v>42238.958333333336</v>
      </c>
      <c r="D11234" s="32">
        <v>2546.903564453125</v>
      </c>
      <c r="E11234" s="34" t="str">
        <f t="shared" si="1586"/>
        <v>08-22</v>
      </c>
      <c r="F11234" s="6">
        <f t="shared" si="1587"/>
        <v>23</v>
      </c>
      <c r="G11234" s="6">
        <f t="shared" si="1588"/>
        <v>22</v>
      </c>
      <c r="H11234" s="6">
        <f t="shared" si="1589"/>
        <v>8</v>
      </c>
      <c r="I11234" s="6">
        <f t="shared" si="1590"/>
        <v>34</v>
      </c>
      <c r="J11234" s="6" t="str">
        <f t="shared" si="1591"/>
        <v>8-22</v>
      </c>
      <c r="K11234" s="6" t="str">
        <f t="shared" si="1592"/>
        <v>WKND</v>
      </c>
      <c r="L11234" s="6" t="str">
        <f t="shared" si="1593"/>
        <v>EVE</v>
      </c>
      <c r="M11234" s="6">
        <f t="shared" si="1594"/>
        <v>0</v>
      </c>
    </row>
    <row r="11235" spans="3:13" x14ac:dyDescent="0.35">
      <c r="C11235" s="42">
        <v>42238.979166666664</v>
      </c>
      <c r="D11235" s="32">
        <v>2423.46484375</v>
      </c>
      <c r="E11235" s="34" t="str">
        <f t="shared" si="1586"/>
        <v>08-22</v>
      </c>
      <c r="F11235" s="6">
        <f t="shared" si="1587"/>
        <v>23</v>
      </c>
      <c r="G11235" s="6">
        <f t="shared" si="1588"/>
        <v>22</v>
      </c>
      <c r="H11235" s="6">
        <f t="shared" si="1589"/>
        <v>8</v>
      </c>
      <c r="I11235" s="6">
        <f t="shared" si="1590"/>
        <v>34</v>
      </c>
      <c r="J11235" s="6" t="str">
        <f t="shared" si="1591"/>
        <v>8-22</v>
      </c>
      <c r="K11235" s="6" t="str">
        <f t="shared" si="1592"/>
        <v>WKND</v>
      </c>
      <c r="L11235" s="6" t="str">
        <f t="shared" si="1593"/>
        <v>EVE</v>
      </c>
      <c r="M11235" s="6">
        <f t="shared" si="1594"/>
        <v>0</v>
      </c>
    </row>
    <row r="11236" spans="3:13" x14ac:dyDescent="0.35">
      <c r="C11236" s="42">
        <v>42239</v>
      </c>
      <c r="D11236" s="32">
        <v>2313.20703125</v>
      </c>
      <c r="E11236" s="34" t="str">
        <f t="shared" si="1586"/>
        <v>08-23</v>
      </c>
      <c r="F11236" s="6">
        <f t="shared" si="1587"/>
        <v>0</v>
      </c>
      <c r="G11236" s="6">
        <f t="shared" si="1588"/>
        <v>23</v>
      </c>
      <c r="H11236" s="6">
        <f t="shared" si="1589"/>
        <v>8</v>
      </c>
      <c r="I11236" s="6">
        <f t="shared" si="1590"/>
        <v>35</v>
      </c>
      <c r="J11236" s="6" t="str">
        <f t="shared" si="1591"/>
        <v>8-23</v>
      </c>
      <c r="K11236" s="6" t="str">
        <f t="shared" si="1592"/>
        <v>WKND</v>
      </c>
      <c r="L11236" s="6" t="str">
        <f t="shared" si="1593"/>
        <v>EVE</v>
      </c>
      <c r="M11236" s="6">
        <f t="shared" si="1594"/>
        <v>0</v>
      </c>
    </row>
    <row r="11237" spans="3:13" x14ac:dyDescent="0.35">
      <c r="C11237" s="42">
        <v>42239.020833333336</v>
      </c>
      <c r="D11237" s="32">
        <v>2225.4091796875</v>
      </c>
      <c r="E11237" s="34" t="str">
        <f t="shared" si="1586"/>
        <v>08-23</v>
      </c>
      <c r="F11237" s="6">
        <f t="shared" si="1587"/>
        <v>0</v>
      </c>
      <c r="G11237" s="6">
        <f t="shared" si="1588"/>
        <v>23</v>
      </c>
      <c r="H11237" s="6">
        <f t="shared" si="1589"/>
        <v>8</v>
      </c>
      <c r="I11237" s="6">
        <f t="shared" si="1590"/>
        <v>35</v>
      </c>
      <c r="J11237" s="6" t="str">
        <f t="shared" si="1591"/>
        <v>8-23</v>
      </c>
      <c r="K11237" s="6" t="str">
        <f t="shared" si="1592"/>
        <v>WKND</v>
      </c>
      <c r="L11237" s="6" t="str">
        <f t="shared" si="1593"/>
        <v>EVE</v>
      </c>
      <c r="M11237" s="6">
        <f t="shared" si="1594"/>
        <v>0</v>
      </c>
    </row>
    <row r="11238" spans="3:13" x14ac:dyDescent="0.35">
      <c r="C11238" s="42">
        <v>42239.041666666664</v>
      </c>
      <c r="D11238" s="32">
        <v>2162.555908203125</v>
      </c>
      <c r="E11238" s="34" t="str">
        <f t="shared" si="1586"/>
        <v>08-23</v>
      </c>
      <c r="F11238" s="6">
        <f t="shared" si="1587"/>
        <v>1</v>
      </c>
      <c r="G11238" s="6">
        <f t="shared" si="1588"/>
        <v>23</v>
      </c>
      <c r="H11238" s="6">
        <f t="shared" si="1589"/>
        <v>8</v>
      </c>
      <c r="I11238" s="6">
        <f t="shared" si="1590"/>
        <v>35</v>
      </c>
      <c r="J11238" s="6" t="str">
        <f t="shared" si="1591"/>
        <v>8-23</v>
      </c>
      <c r="K11238" s="6" t="str">
        <f t="shared" si="1592"/>
        <v>WKND</v>
      </c>
      <c r="L11238" s="6" t="str">
        <f t="shared" si="1593"/>
        <v>EVE</v>
      </c>
      <c r="M11238" s="6">
        <f t="shared" si="1594"/>
        <v>0</v>
      </c>
    </row>
    <row r="11239" spans="3:13" x14ac:dyDescent="0.35">
      <c r="C11239" s="42">
        <v>42239.0625</v>
      </c>
      <c r="D11239" s="32">
        <v>2105.555908203125</v>
      </c>
      <c r="E11239" s="34" t="str">
        <f t="shared" si="1586"/>
        <v>08-23</v>
      </c>
      <c r="F11239" s="6">
        <f t="shared" si="1587"/>
        <v>1</v>
      </c>
      <c r="G11239" s="6">
        <f t="shared" si="1588"/>
        <v>23</v>
      </c>
      <c r="H11239" s="6">
        <f t="shared" si="1589"/>
        <v>8</v>
      </c>
      <c r="I11239" s="6">
        <f t="shared" si="1590"/>
        <v>35</v>
      </c>
      <c r="J11239" s="6" t="str">
        <f t="shared" si="1591"/>
        <v>8-23</v>
      </c>
      <c r="K11239" s="6" t="str">
        <f t="shared" si="1592"/>
        <v>WKND</v>
      </c>
      <c r="L11239" s="6" t="str">
        <f t="shared" si="1593"/>
        <v>EVE</v>
      </c>
      <c r="M11239" s="6">
        <f t="shared" si="1594"/>
        <v>0</v>
      </c>
    </row>
    <row r="11240" spans="3:13" x14ac:dyDescent="0.35">
      <c r="C11240" s="42">
        <v>42239.083333333336</v>
      </c>
      <c r="D11240" s="32">
        <v>2058.322998046875</v>
      </c>
      <c r="E11240" s="34" t="str">
        <f t="shared" si="1586"/>
        <v>08-23</v>
      </c>
      <c r="F11240" s="6">
        <f t="shared" si="1587"/>
        <v>2</v>
      </c>
      <c r="G11240" s="6">
        <f t="shared" si="1588"/>
        <v>23</v>
      </c>
      <c r="H11240" s="6">
        <f t="shared" si="1589"/>
        <v>8</v>
      </c>
      <c r="I11240" s="6">
        <f t="shared" si="1590"/>
        <v>35</v>
      </c>
      <c r="J11240" s="6" t="str">
        <f t="shared" si="1591"/>
        <v>8-23</v>
      </c>
      <c r="K11240" s="6" t="str">
        <f t="shared" si="1592"/>
        <v>WKND</v>
      </c>
      <c r="L11240" s="6" t="str">
        <f t="shared" si="1593"/>
        <v>EVE</v>
      </c>
      <c r="M11240" s="6">
        <f t="shared" si="1594"/>
        <v>0</v>
      </c>
    </row>
    <row r="11241" spans="3:13" x14ac:dyDescent="0.35">
      <c r="C11241" s="42">
        <v>42239.104166666664</v>
      </c>
      <c r="D11241" s="32">
        <v>2027.4134521484375</v>
      </c>
      <c r="E11241" s="34" t="str">
        <f t="shared" si="1586"/>
        <v>08-23</v>
      </c>
      <c r="F11241" s="6">
        <f t="shared" si="1587"/>
        <v>2</v>
      </c>
      <c r="G11241" s="6">
        <f t="shared" si="1588"/>
        <v>23</v>
      </c>
      <c r="H11241" s="6">
        <f t="shared" si="1589"/>
        <v>8</v>
      </c>
      <c r="I11241" s="6">
        <f t="shared" si="1590"/>
        <v>35</v>
      </c>
      <c r="J11241" s="6" t="str">
        <f t="shared" si="1591"/>
        <v>8-23</v>
      </c>
      <c r="K11241" s="6" t="str">
        <f t="shared" si="1592"/>
        <v>WKND</v>
      </c>
      <c r="L11241" s="6" t="str">
        <f t="shared" si="1593"/>
        <v>EVE</v>
      </c>
      <c r="M11241" s="6">
        <f t="shared" si="1594"/>
        <v>0</v>
      </c>
    </row>
    <row r="11242" spans="3:13" x14ac:dyDescent="0.35">
      <c r="C11242" s="42">
        <v>42239.125</v>
      </c>
      <c r="D11242" s="32">
        <v>1996.3082275390625</v>
      </c>
      <c r="E11242" s="34" t="str">
        <f t="shared" si="1586"/>
        <v>08-23</v>
      </c>
      <c r="F11242" s="6">
        <f t="shared" si="1587"/>
        <v>3</v>
      </c>
      <c r="G11242" s="6">
        <f t="shared" si="1588"/>
        <v>23</v>
      </c>
      <c r="H11242" s="6">
        <f t="shared" si="1589"/>
        <v>8</v>
      </c>
      <c r="I11242" s="6">
        <f t="shared" si="1590"/>
        <v>35</v>
      </c>
      <c r="J11242" s="6" t="str">
        <f t="shared" si="1591"/>
        <v>8-23</v>
      </c>
      <c r="K11242" s="6" t="str">
        <f t="shared" si="1592"/>
        <v>WKND</v>
      </c>
      <c r="L11242" s="6" t="str">
        <f t="shared" si="1593"/>
        <v>EVE</v>
      </c>
      <c r="M11242" s="6">
        <f t="shared" si="1594"/>
        <v>0</v>
      </c>
    </row>
    <row r="11243" spans="3:13" x14ac:dyDescent="0.35">
      <c r="C11243" s="42">
        <v>42239.145833333336</v>
      </c>
      <c r="D11243" s="32">
        <v>1986.890380859375</v>
      </c>
      <c r="E11243" s="34" t="str">
        <f t="shared" si="1586"/>
        <v>08-23</v>
      </c>
      <c r="F11243" s="6">
        <f t="shared" si="1587"/>
        <v>3</v>
      </c>
      <c r="G11243" s="6">
        <f t="shared" si="1588"/>
        <v>23</v>
      </c>
      <c r="H11243" s="6">
        <f t="shared" si="1589"/>
        <v>8</v>
      </c>
      <c r="I11243" s="6">
        <f t="shared" si="1590"/>
        <v>35</v>
      </c>
      <c r="J11243" s="6" t="str">
        <f t="shared" si="1591"/>
        <v>8-23</v>
      </c>
      <c r="K11243" s="6" t="str">
        <f t="shared" si="1592"/>
        <v>WKND</v>
      </c>
      <c r="L11243" s="6" t="str">
        <f t="shared" si="1593"/>
        <v>EVE</v>
      </c>
      <c r="M11243" s="6">
        <f t="shared" si="1594"/>
        <v>0</v>
      </c>
    </row>
    <row r="11244" spans="3:13" x14ac:dyDescent="0.35">
      <c r="C11244" s="42">
        <v>42239.166666666664</v>
      </c>
      <c r="D11244" s="32">
        <v>1966.2796630859375</v>
      </c>
      <c r="E11244" s="34" t="str">
        <f t="shared" si="1586"/>
        <v>08-23</v>
      </c>
      <c r="F11244" s="6">
        <f t="shared" si="1587"/>
        <v>4</v>
      </c>
      <c r="G11244" s="6">
        <f t="shared" si="1588"/>
        <v>23</v>
      </c>
      <c r="H11244" s="6">
        <f t="shared" si="1589"/>
        <v>8</v>
      </c>
      <c r="I11244" s="6">
        <f t="shared" si="1590"/>
        <v>35</v>
      </c>
      <c r="J11244" s="6" t="str">
        <f t="shared" si="1591"/>
        <v>8-23</v>
      </c>
      <c r="K11244" s="6" t="str">
        <f t="shared" si="1592"/>
        <v>WKND</v>
      </c>
      <c r="L11244" s="6" t="str">
        <f t="shared" si="1593"/>
        <v>EVE</v>
      </c>
      <c r="M11244" s="6">
        <f t="shared" si="1594"/>
        <v>0</v>
      </c>
    </row>
    <row r="11245" spans="3:13" x14ac:dyDescent="0.35">
      <c r="C11245" s="42">
        <v>42239.1875</v>
      </c>
      <c r="D11245" s="32">
        <v>1965.89306640625</v>
      </c>
      <c r="E11245" s="34" t="str">
        <f t="shared" si="1586"/>
        <v>08-23</v>
      </c>
      <c r="F11245" s="6">
        <f t="shared" si="1587"/>
        <v>4</v>
      </c>
      <c r="G11245" s="6">
        <f t="shared" si="1588"/>
        <v>23</v>
      </c>
      <c r="H11245" s="6">
        <f t="shared" si="1589"/>
        <v>8</v>
      </c>
      <c r="I11245" s="6">
        <f t="shared" si="1590"/>
        <v>35</v>
      </c>
      <c r="J11245" s="6" t="str">
        <f t="shared" si="1591"/>
        <v>8-23</v>
      </c>
      <c r="K11245" s="6" t="str">
        <f t="shared" si="1592"/>
        <v>WKND</v>
      </c>
      <c r="L11245" s="6" t="str">
        <f t="shared" si="1593"/>
        <v>EVE</v>
      </c>
      <c r="M11245" s="6">
        <f t="shared" si="1594"/>
        <v>0</v>
      </c>
    </row>
    <row r="11246" spans="3:13" x14ac:dyDescent="0.35">
      <c r="C11246" s="42">
        <v>42239.208333333336</v>
      </c>
      <c r="D11246" s="32">
        <v>1972.09814453125</v>
      </c>
      <c r="E11246" s="34" t="str">
        <f t="shared" si="1586"/>
        <v>08-23</v>
      </c>
      <c r="F11246" s="6">
        <f t="shared" si="1587"/>
        <v>5</v>
      </c>
      <c r="G11246" s="6">
        <f t="shared" si="1588"/>
        <v>23</v>
      </c>
      <c r="H11246" s="6">
        <f t="shared" si="1589"/>
        <v>8</v>
      </c>
      <c r="I11246" s="6">
        <f t="shared" si="1590"/>
        <v>35</v>
      </c>
      <c r="J11246" s="6" t="str">
        <f t="shared" si="1591"/>
        <v>8-23</v>
      </c>
      <c r="K11246" s="6" t="str">
        <f t="shared" si="1592"/>
        <v>WKND</v>
      </c>
      <c r="L11246" s="6" t="str">
        <f t="shared" si="1593"/>
        <v>EVE</v>
      </c>
      <c r="M11246" s="6">
        <f t="shared" si="1594"/>
        <v>0</v>
      </c>
    </row>
    <row r="11247" spans="3:13" x14ac:dyDescent="0.35">
      <c r="C11247" s="42">
        <v>42239.229166666664</v>
      </c>
      <c r="D11247" s="32">
        <v>2006.7806396484375</v>
      </c>
      <c r="E11247" s="34" t="str">
        <f t="shared" si="1586"/>
        <v>08-23</v>
      </c>
      <c r="F11247" s="6">
        <f t="shared" si="1587"/>
        <v>5</v>
      </c>
      <c r="G11247" s="6">
        <f t="shared" si="1588"/>
        <v>23</v>
      </c>
      <c r="H11247" s="6">
        <f t="shared" si="1589"/>
        <v>8</v>
      </c>
      <c r="I11247" s="6">
        <f t="shared" si="1590"/>
        <v>35</v>
      </c>
      <c r="J11247" s="6" t="str">
        <f t="shared" si="1591"/>
        <v>8-23</v>
      </c>
      <c r="K11247" s="6" t="str">
        <f t="shared" si="1592"/>
        <v>WKND</v>
      </c>
      <c r="L11247" s="6" t="str">
        <f t="shared" si="1593"/>
        <v>EVE</v>
      </c>
      <c r="M11247" s="6">
        <f t="shared" si="1594"/>
        <v>0</v>
      </c>
    </row>
    <row r="11248" spans="3:13" x14ac:dyDescent="0.35">
      <c r="C11248" s="42">
        <v>42239.25</v>
      </c>
      <c r="D11248" s="32">
        <v>2036.257568359375</v>
      </c>
      <c r="E11248" s="34" t="str">
        <f t="shared" si="1586"/>
        <v>08-23</v>
      </c>
      <c r="F11248" s="6">
        <f t="shared" si="1587"/>
        <v>6</v>
      </c>
      <c r="G11248" s="6">
        <f t="shared" si="1588"/>
        <v>23</v>
      </c>
      <c r="H11248" s="6">
        <f t="shared" si="1589"/>
        <v>8</v>
      </c>
      <c r="I11248" s="6">
        <f t="shared" si="1590"/>
        <v>35</v>
      </c>
      <c r="J11248" s="6" t="str">
        <f t="shared" si="1591"/>
        <v>8-23</v>
      </c>
      <c r="K11248" s="6" t="str">
        <f t="shared" si="1592"/>
        <v>WKND</v>
      </c>
      <c r="L11248" s="6" t="str">
        <f t="shared" si="1593"/>
        <v>EVE</v>
      </c>
      <c r="M11248" s="6">
        <f t="shared" si="1594"/>
        <v>0</v>
      </c>
    </row>
    <row r="11249" spans="3:13" x14ac:dyDescent="0.35">
      <c r="C11249" s="42">
        <v>42239.270833333336</v>
      </c>
      <c r="D11249" s="32">
        <v>2050.97265625</v>
      </c>
      <c r="E11249" s="34" t="str">
        <f t="shared" si="1586"/>
        <v>08-23</v>
      </c>
      <c r="F11249" s="6">
        <f t="shared" si="1587"/>
        <v>6</v>
      </c>
      <c r="G11249" s="6">
        <f t="shared" si="1588"/>
        <v>23</v>
      </c>
      <c r="H11249" s="6">
        <f t="shared" si="1589"/>
        <v>8</v>
      </c>
      <c r="I11249" s="6">
        <f t="shared" si="1590"/>
        <v>35</v>
      </c>
      <c r="J11249" s="6" t="str">
        <f t="shared" si="1591"/>
        <v>8-23</v>
      </c>
      <c r="K11249" s="6" t="str">
        <f t="shared" si="1592"/>
        <v>WKND</v>
      </c>
      <c r="L11249" s="6" t="str">
        <f t="shared" si="1593"/>
        <v>EVE</v>
      </c>
      <c r="M11249" s="6">
        <f t="shared" si="1594"/>
        <v>0</v>
      </c>
    </row>
    <row r="11250" spans="3:13" x14ac:dyDescent="0.35">
      <c r="C11250" s="42">
        <v>42239.291666666664</v>
      </c>
      <c r="D11250" s="32">
        <v>2044.6175537109375</v>
      </c>
      <c r="E11250" s="34" t="str">
        <f t="shared" si="1586"/>
        <v>08-23</v>
      </c>
      <c r="F11250" s="6">
        <f t="shared" si="1587"/>
        <v>7</v>
      </c>
      <c r="G11250" s="6">
        <f t="shared" si="1588"/>
        <v>23</v>
      </c>
      <c r="H11250" s="6">
        <f t="shared" si="1589"/>
        <v>8</v>
      </c>
      <c r="I11250" s="6">
        <f t="shared" si="1590"/>
        <v>35</v>
      </c>
      <c r="J11250" s="6" t="str">
        <f t="shared" si="1591"/>
        <v>8-23</v>
      </c>
      <c r="K11250" s="6" t="str">
        <f t="shared" si="1592"/>
        <v>WKND</v>
      </c>
      <c r="L11250" s="6" t="str">
        <f t="shared" si="1593"/>
        <v>DAY</v>
      </c>
      <c r="M11250" s="6">
        <f t="shared" si="1594"/>
        <v>0</v>
      </c>
    </row>
    <row r="11251" spans="3:13" x14ac:dyDescent="0.35">
      <c r="C11251" s="42">
        <v>42239.3125</v>
      </c>
      <c r="D11251" s="32">
        <v>2098.8984375</v>
      </c>
      <c r="E11251" s="34" t="str">
        <f t="shared" si="1586"/>
        <v>08-23</v>
      </c>
      <c r="F11251" s="6">
        <f t="shared" si="1587"/>
        <v>7</v>
      </c>
      <c r="G11251" s="6">
        <f t="shared" si="1588"/>
        <v>23</v>
      </c>
      <c r="H11251" s="6">
        <f t="shared" si="1589"/>
        <v>8</v>
      </c>
      <c r="I11251" s="6">
        <f t="shared" si="1590"/>
        <v>35</v>
      </c>
      <c r="J11251" s="6" t="str">
        <f t="shared" si="1591"/>
        <v>8-23</v>
      </c>
      <c r="K11251" s="6" t="str">
        <f t="shared" si="1592"/>
        <v>WKND</v>
      </c>
      <c r="L11251" s="6" t="str">
        <f t="shared" si="1593"/>
        <v>DAY</v>
      </c>
      <c r="M11251" s="6">
        <f t="shared" si="1594"/>
        <v>0</v>
      </c>
    </row>
    <row r="11252" spans="3:13" x14ac:dyDescent="0.35">
      <c r="C11252" s="42">
        <v>42239.333333333336</v>
      </c>
      <c r="D11252" s="32">
        <v>2191.634765625</v>
      </c>
      <c r="E11252" s="34" t="str">
        <f t="shared" si="1586"/>
        <v>08-23</v>
      </c>
      <c r="F11252" s="6">
        <f t="shared" si="1587"/>
        <v>8</v>
      </c>
      <c r="G11252" s="6">
        <f t="shared" si="1588"/>
        <v>23</v>
      </c>
      <c r="H11252" s="6">
        <f t="shared" si="1589"/>
        <v>8</v>
      </c>
      <c r="I11252" s="6">
        <f t="shared" si="1590"/>
        <v>35</v>
      </c>
      <c r="J11252" s="6" t="str">
        <f t="shared" si="1591"/>
        <v>8-23</v>
      </c>
      <c r="K11252" s="6" t="str">
        <f t="shared" si="1592"/>
        <v>WKND</v>
      </c>
      <c r="L11252" s="6" t="str">
        <f t="shared" si="1593"/>
        <v>DAY</v>
      </c>
      <c r="M11252" s="6">
        <f t="shared" si="1594"/>
        <v>0</v>
      </c>
    </row>
    <row r="11253" spans="3:13" x14ac:dyDescent="0.35">
      <c r="C11253" s="42">
        <v>42239.354166666664</v>
      </c>
      <c r="D11253" s="32">
        <v>2271.405517578125</v>
      </c>
      <c r="E11253" s="34" t="str">
        <f t="shared" si="1586"/>
        <v>08-23</v>
      </c>
      <c r="F11253" s="6">
        <f t="shared" si="1587"/>
        <v>8</v>
      </c>
      <c r="G11253" s="6">
        <f t="shared" si="1588"/>
        <v>23</v>
      </c>
      <c r="H11253" s="6">
        <f t="shared" si="1589"/>
        <v>8</v>
      </c>
      <c r="I11253" s="6">
        <f t="shared" si="1590"/>
        <v>35</v>
      </c>
      <c r="J11253" s="6" t="str">
        <f t="shared" si="1591"/>
        <v>8-23</v>
      </c>
      <c r="K11253" s="6" t="str">
        <f t="shared" si="1592"/>
        <v>WKND</v>
      </c>
      <c r="L11253" s="6" t="str">
        <f t="shared" si="1593"/>
        <v>DAY</v>
      </c>
      <c r="M11253" s="6">
        <f t="shared" si="1594"/>
        <v>0</v>
      </c>
    </row>
    <row r="11254" spans="3:13" x14ac:dyDescent="0.35">
      <c r="C11254" s="42">
        <v>42239.375</v>
      </c>
      <c r="D11254" s="32">
        <v>2341.742431640625</v>
      </c>
      <c r="E11254" s="34" t="str">
        <f t="shared" si="1586"/>
        <v>08-23</v>
      </c>
      <c r="F11254" s="6">
        <f t="shared" si="1587"/>
        <v>9</v>
      </c>
      <c r="G11254" s="6">
        <f t="shared" si="1588"/>
        <v>23</v>
      </c>
      <c r="H11254" s="6">
        <f t="shared" si="1589"/>
        <v>8</v>
      </c>
      <c r="I11254" s="6">
        <f t="shared" si="1590"/>
        <v>35</v>
      </c>
      <c r="J11254" s="6" t="str">
        <f t="shared" si="1591"/>
        <v>8-23</v>
      </c>
      <c r="K11254" s="6" t="str">
        <f t="shared" si="1592"/>
        <v>WKND</v>
      </c>
      <c r="L11254" s="6" t="str">
        <f t="shared" si="1593"/>
        <v>DAY</v>
      </c>
      <c r="M11254" s="6">
        <f t="shared" si="1594"/>
        <v>0</v>
      </c>
    </row>
    <row r="11255" spans="3:13" x14ac:dyDescent="0.35">
      <c r="C11255" s="42">
        <v>42239.395833333336</v>
      </c>
      <c r="D11255" s="32">
        <v>2398.331298828125</v>
      </c>
      <c r="E11255" s="34" t="str">
        <f t="shared" si="1586"/>
        <v>08-23</v>
      </c>
      <c r="F11255" s="6">
        <f t="shared" si="1587"/>
        <v>9</v>
      </c>
      <c r="G11255" s="6">
        <f t="shared" si="1588"/>
        <v>23</v>
      </c>
      <c r="H11255" s="6">
        <f t="shared" si="1589"/>
        <v>8</v>
      </c>
      <c r="I11255" s="6">
        <f t="shared" si="1590"/>
        <v>35</v>
      </c>
      <c r="J11255" s="6" t="str">
        <f t="shared" si="1591"/>
        <v>8-23</v>
      </c>
      <c r="K11255" s="6" t="str">
        <f t="shared" si="1592"/>
        <v>WKND</v>
      </c>
      <c r="L11255" s="6" t="str">
        <f t="shared" si="1593"/>
        <v>DAY</v>
      </c>
      <c r="M11255" s="6">
        <f t="shared" si="1594"/>
        <v>0</v>
      </c>
    </row>
    <row r="11256" spans="3:13" x14ac:dyDescent="0.35">
      <c r="C11256" s="42">
        <v>42239.416666666664</v>
      </c>
      <c r="D11256" s="32">
        <v>2412.92431640625</v>
      </c>
      <c r="E11256" s="34" t="str">
        <f t="shared" si="1586"/>
        <v>08-23</v>
      </c>
      <c r="F11256" s="6">
        <f t="shared" si="1587"/>
        <v>10</v>
      </c>
      <c r="G11256" s="6">
        <f t="shared" si="1588"/>
        <v>23</v>
      </c>
      <c r="H11256" s="6">
        <f t="shared" si="1589"/>
        <v>8</v>
      </c>
      <c r="I11256" s="6">
        <f t="shared" si="1590"/>
        <v>35</v>
      </c>
      <c r="J11256" s="6" t="str">
        <f t="shared" si="1591"/>
        <v>8-23</v>
      </c>
      <c r="K11256" s="6" t="str">
        <f t="shared" si="1592"/>
        <v>WKND</v>
      </c>
      <c r="L11256" s="6" t="str">
        <f t="shared" si="1593"/>
        <v>DAY</v>
      </c>
      <c r="M11256" s="6">
        <f t="shared" si="1594"/>
        <v>0</v>
      </c>
    </row>
    <row r="11257" spans="3:13" x14ac:dyDescent="0.35">
      <c r="C11257" s="42">
        <v>42239.4375</v>
      </c>
      <c r="D11257" s="32">
        <v>2405.865478515625</v>
      </c>
      <c r="E11257" s="34" t="str">
        <f t="shared" si="1586"/>
        <v>08-23</v>
      </c>
      <c r="F11257" s="6">
        <f t="shared" si="1587"/>
        <v>10</v>
      </c>
      <c r="G11257" s="6">
        <f t="shared" si="1588"/>
        <v>23</v>
      </c>
      <c r="H11257" s="6">
        <f t="shared" si="1589"/>
        <v>8</v>
      </c>
      <c r="I11257" s="6">
        <f t="shared" si="1590"/>
        <v>35</v>
      </c>
      <c r="J11257" s="6" t="str">
        <f t="shared" si="1591"/>
        <v>8-23</v>
      </c>
      <c r="K11257" s="6" t="str">
        <f t="shared" si="1592"/>
        <v>WKND</v>
      </c>
      <c r="L11257" s="6" t="str">
        <f t="shared" si="1593"/>
        <v>DAY</v>
      </c>
      <c r="M11257" s="6">
        <f t="shared" si="1594"/>
        <v>0</v>
      </c>
    </row>
    <row r="11258" spans="3:13" x14ac:dyDescent="0.35">
      <c r="C11258" s="42">
        <v>42239.458333333336</v>
      </c>
      <c r="D11258" s="32">
        <v>2454.21875</v>
      </c>
      <c r="E11258" s="34" t="str">
        <f t="shared" si="1586"/>
        <v>08-23</v>
      </c>
      <c r="F11258" s="6">
        <f t="shared" si="1587"/>
        <v>11</v>
      </c>
      <c r="G11258" s="6">
        <f t="shared" si="1588"/>
        <v>23</v>
      </c>
      <c r="H11258" s="6">
        <f t="shared" si="1589"/>
        <v>8</v>
      </c>
      <c r="I11258" s="6">
        <f t="shared" si="1590"/>
        <v>35</v>
      </c>
      <c r="J11258" s="6" t="str">
        <f t="shared" si="1591"/>
        <v>8-23</v>
      </c>
      <c r="K11258" s="6" t="str">
        <f t="shared" si="1592"/>
        <v>WKND</v>
      </c>
      <c r="L11258" s="6" t="str">
        <f t="shared" si="1593"/>
        <v>DAY</v>
      </c>
      <c r="M11258" s="6">
        <f t="shared" si="1594"/>
        <v>0</v>
      </c>
    </row>
    <row r="11259" spans="3:13" x14ac:dyDescent="0.35">
      <c r="C11259" s="42">
        <v>42239.479166666664</v>
      </c>
      <c r="D11259" s="32">
        <v>2514.706298828125</v>
      </c>
      <c r="E11259" s="34" t="str">
        <f t="shared" si="1586"/>
        <v>08-23</v>
      </c>
      <c r="F11259" s="6">
        <f t="shared" si="1587"/>
        <v>11</v>
      </c>
      <c r="G11259" s="6">
        <f t="shared" si="1588"/>
        <v>23</v>
      </c>
      <c r="H11259" s="6">
        <f t="shared" si="1589"/>
        <v>8</v>
      </c>
      <c r="I11259" s="6">
        <f t="shared" si="1590"/>
        <v>35</v>
      </c>
      <c r="J11259" s="6" t="str">
        <f t="shared" si="1591"/>
        <v>8-23</v>
      </c>
      <c r="K11259" s="6" t="str">
        <f t="shared" si="1592"/>
        <v>WKND</v>
      </c>
      <c r="L11259" s="6" t="str">
        <f t="shared" si="1593"/>
        <v>DAY</v>
      </c>
      <c r="M11259" s="6">
        <f t="shared" si="1594"/>
        <v>0</v>
      </c>
    </row>
    <row r="11260" spans="3:13" x14ac:dyDescent="0.35">
      <c r="C11260" s="42">
        <v>42239.5</v>
      </c>
      <c r="D11260" s="32">
        <v>2587.944580078125</v>
      </c>
      <c r="E11260" s="34" t="str">
        <f t="shared" si="1586"/>
        <v>08-23</v>
      </c>
      <c r="F11260" s="6">
        <f t="shared" si="1587"/>
        <v>12</v>
      </c>
      <c r="G11260" s="6">
        <f t="shared" si="1588"/>
        <v>23</v>
      </c>
      <c r="H11260" s="6">
        <f t="shared" si="1589"/>
        <v>8</v>
      </c>
      <c r="I11260" s="6">
        <f t="shared" si="1590"/>
        <v>35</v>
      </c>
      <c r="J11260" s="6" t="str">
        <f t="shared" si="1591"/>
        <v>8-23</v>
      </c>
      <c r="K11260" s="6" t="str">
        <f t="shared" si="1592"/>
        <v>WKND</v>
      </c>
      <c r="L11260" s="6" t="str">
        <f t="shared" si="1593"/>
        <v>DAY</v>
      </c>
      <c r="M11260" s="6">
        <f t="shared" si="1594"/>
        <v>0</v>
      </c>
    </row>
    <row r="11261" spans="3:13" x14ac:dyDescent="0.35">
      <c r="C11261" s="42">
        <v>42239.520833333336</v>
      </c>
      <c r="D11261" s="32">
        <v>2643.025146484375</v>
      </c>
      <c r="E11261" s="34" t="str">
        <f t="shared" si="1586"/>
        <v>08-23</v>
      </c>
      <c r="F11261" s="6">
        <f t="shared" si="1587"/>
        <v>12</v>
      </c>
      <c r="G11261" s="6">
        <f t="shared" si="1588"/>
        <v>23</v>
      </c>
      <c r="H11261" s="6">
        <f t="shared" si="1589"/>
        <v>8</v>
      </c>
      <c r="I11261" s="6">
        <f t="shared" si="1590"/>
        <v>35</v>
      </c>
      <c r="J11261" s="6" t="str">
        <f t="shared" si="1591"/>
        <v>8-23</v>
      </c>
      <c r="K11261" s="6" t="str">
        <f t="shared" si="1592"/>
        <v>WKND</v>
      </c>
      <c r="L11261" s="6" t="str">
        <f t="shared" si="1593"/>
        <v>DAY</v>
      </c>
      <c r="M11261" s="6">
        <f t="shared" si="1594"/>
        <v>0</v>
      </c>
    </row>
    <row r="11262" spans="3:13" x14ac:dyDescent="0.35">
      <c r="C11262" s="42">
        <v>42239.541666666664</v>
      </c>
      <c r="D11262" s="32">
        <v>2708.660400390625</v>
      </c>
      <c r="E11262" s="34" t="str">
        <f t="shared" si="1586"/>
        <v>08-23</v>
      </c>
      <c r="F11262" s="6">
        <f t="shared" si="1587"/>
        <v>13</v>
      </c>
      <c r="G11262" s="6">
        <f t="shared" si="1588"/>
        <v>23</v>
      </c>
      <c r="H11262" s="6">
        <f t="shared" si="1589"/>
        <v>8</v>
      </c>
      <c r="I11262" s="6">
        <f t="shared" si="1590"/>
        <v>35</v>
      </c>
      <c r="J11262" s="6" t="str">
        <f t="shared" si="1591"/>
        <v>8-23</v>
      </c>
      <c r="K11262" s="6" t="str">
        <f t="shared" si="1592"/>
        <v>WKND</v>
      </c>
      <c r="L11262" s="6" t="str">
        <f t="shared" si="1593"/>
        <v>DAY</v>
      </c>
      <c r="M11262" s="6">
        <f t="shared" si="1594"/>
        <v>0</v>
      </c>
    </row>
    <row r="11263" spans="3:13" x14ac:dyDescent="0.35">
      <c r="C11263" s="42">
        <v>42239.5625</v>
      </c>
      <c r="D11263" s="32">
        <v>2773.43359375</v>
      </c>
      <c r="E11263" s="34" t="str">
        <f t="shared" si="1586"/>
        <v>08-23</v>
      </c>
      <c r="F11263" s="6">
        <f t="shared" si="1587"/>
        <v>13</v>
      </c>
      <c r="G11263" s="6">
        <f t="shared" si="1588"/>
        <v>23</v>
      </c>
      <c r="H11263" s="6">
        <f t="shared" si="1589"/>
        <v>8</v>
      </c>
      <c r="I11263" s="6">
        <f t="shared" si="1590"/>
        <v>35</v>
      </c>
      <c r="J11263" s="6" t="str">
        <f t="shared" si="1591"/>
        <v>8-23</v>
      </c>
      <c r="K11263" s="6" t="str">
        <f t="shared" si="1592"/>
        <v>WKND</v>
      </c>
      <c r="L11263" s="6" t="str">
        <f t="shared" si="1593"/>
        <v>DAY</v>
      </c>
      <c r="M11263" s="6">
        <f t="shared" si="1594"/>
        <v>0</v>
      </c>
    </row>
    <row r="11264" spans="3:13" x14ac:dyDescent="0.35">
      <c r="C11264" s="42">
        <v>42239.583333333336</v>
      </c>
      <c r="D11264" s="32">
        <v>2851.494873046875</v>
      </c>
      <c r="E11264" s="34" t="str">
        <f t="shared" si="1586"/>
        <v>08-23</v>
      </c>
      <c r="F11264" s="6">
        <f t="shared" si="1587"/>
        <v>14</v>
      </c>
      <c r="G11264" s="6">
        <f t="shared" si="1588"/>
        <v>23</v>
      </c>
      <c r="H11264" s="6">
        <f t="shared" si="1589"/>
        <v>8</v>
      </c>
      <c r="I11264" s="6">
        <f t="shared" si="1590"/>
        <v>35</v>
      </c>
      <c r="J11264" s="6" t="str">
        <f t="shared" si="1591"/>
        <v>8-23</v>
      </c>
      <c r="K11264" s="6" t="str">
        <f t="shared" si="1592"/>
        <v>WKND</v>
      </c>
      <c r="L11264" s="6" t="str">
        <f t="shared" si="1593"/>
        <v>DAY</v>
      </c>
      <c r="M11264" s="6">
        <f t="shared" si="1594"/>
        <v>0</v>
      </c>
    </row>
    <row r="11265" spans="3:13" x14ac:dyDescent="0.35">
      <c r="C11265" s="42">
        <v>42239.604166666664</v>
      </c>
      <c r="D11265" s="32">
        <v>2895.896484375</v>
      </c>
      <c r="E11265" s="34" t="str">
        <f t="shared" si="1586"/>
        <v>08-23</v>
      </c>
      <c r="F11265" s="6">
        <f t="shared" si="1587"/>
        <v>14</v>
      </c>
      <c r="G11265" s="6">
        <f t="shared" si="1588"/>
        <v>23</v>
      </c>
      <c r="H11265" s="6">
        <f t="shared" si="1589"/>
        <v>8</v>
      </c>
      <c r="I11265" s="6">
        <f t="shared" si="1590"/>
        <v>35</v>
      </c>
      <c r="J11265" s="6" t="str">
        <f t="shared" si="1591"/>
        <v>8-23</v>
      </c>
      <c r="K11265" s="6" t="str">
        <f t="shared" si="1592"/>
        <v>WKND</v>
      </c>
      <c r="L11265" s="6" t="str">
        <f t="shared" si="1593"/>
        <v>DAY</v>
      </c>
      <c r="M11265" s="6">
        <f t="shared" si="1594"/>
        <v>0</v>
      </c>
    </row>
    <row r="11266" spans="3:13" x14ac:dyDescent="0.35">
      <c r="C11266" s="42">
        <v>42239.625</v>
      </c>
      <c r="D11266" s="32">
        <v>2947.53857421875</v>
      </c>
      <c r="E11266" s="34" t="str">
        <f t="shared" si="1586"/>
        <v>08-23</v>
      </c>
      <c r="F11266" s="6">
        <f t="shared" si="1587"/>
        <v>15</v>
      </c>
      <c r="G11266" s="6">
        <f t="shared" si="1588"/>
        <v>23</v>
      </c>
      <c r="H11266" s="6">
        <f t="shared" si="1589"/>
        <v>8</v>
      </c>
      <c r="I11266" s="6">
        <f t="shared" si="1590"/>
        <v>35</v>
      </c>
      <c r="J11266" s="6" t="str">
        <f t="shared" si="1591"/>
        <v>8-23</v>
      </c>
      <c r="K11266" s="6" t="str">
        <f t="shared" si="1592"/>
        <v>WKND</v>
      </c>
      <c r="L11266" s="6" t="str">
        <f t="shared" si="1593"/>
        <v>DAY</v>
      </c>
      <c r="M11266" s="6">
        <f t="shared" si="1594"/>
        <v>0</v>
      </c>
    </row>
    <row r="11267" spans="3:13" x14ac:dyDescent="0.35">
      <c r="C11267" s="42">
        <v>42239.645833333336</v>
      </c>
      <c r="D11267" s="32">
        <v>3020.53857421875</v>
      </c>
      <c r="E11267" s="34" t="str">
        <f t="shared" si="1586"/>
        <v>08-23</v>
      </c>
      <c r="F11267" s="6">
        <f t="shared" si="1587"/>
        <v>15</v>
      </c>
      <c r="G11267" s="6">
        <f t="shared" si="1588"/>
        <v>23</v>
      </c>
      <c r="H11267" s="6">
        <f t="shared" si="1589"/>
        <v>8</v>
      </c>
      <c r="I11267" s="6">
        <f t="shared" si="1590"/>
        <v>35</v>
      </c>
      <c r="J11267" s="6" t="str">
        <f t="shared" si="1591"/>
        <v>8-23</v>
      </c>
      <c r="K11267" s="6" t="str">
        <f t="shared" si="1592"/>
        <v>WKND</v>
      </c>
      <c r="L11267" s="6" t="str">
        <f t="shared" si="1593"/>
        <v>DAY</v>
      </c>
      <c r="M11267" s="6">
        <f t="shared" si="1594"/>
        <v>0</v>
      </c>
    </row>
    <row r="11268" spans="3:13" x14ac:dyDescent="0.35">
      <c r="C11268" s="42">
        <v>42239.666666666664</v>
      </c>
      <c r="D11268" s="32">
        <v>3061.687255859375</v>
      </c>
      <c r="E11268" s="34" t="str">
        <f t="shared" si="1586"/>
        <v>08-23</v>
      </c>
      <c r="F11268" s="6">
        <f t="shared" si="1587"/>
        <v>16</v>
      </c>
      <c r="G11268" s="6">
        <f t="shared" si="1588"/>
        <v>23</v>
      </c>
      <c r="H11268" s="6">
        <f t="shared" si="1589"/>
        <v>8</v>
      </c>
      <c r="I11268" s="6">
        <f t="shared" si="1590"/>
        <v>35</v>
      </c>
      <c r="J11268" s="6" t="str">
        <f t="shared" si="1591"/>
        <v>8-23</v>
      </c>
      <c r="K11268" s="6" t="str">
        <f t="shared" si="1592"/>
        <v>WKND</v>
      </c>
      <c r="L11268" s="6" t="str">
        <f t="shared" si="1593"/>
        <v>DAY</v>
      </c>
      <c r="M11268" s="6">
        <f t="shared" si="1594"/>
        <v>0</v>
      </c>
    </row>
    <row r="11269" spans="3:13" x14ac:dyDescent="0.35">
      <c r="C11269" s="42">
        <v>42239.6875</v>
      </c>
      <c r="D11269" s="32">
        <v>3089.0341796875</v>
      </c>
      <c r="E11269" s="34" t="str">
        <f t="shared" si="1586"/>
        <v>08-23</v>
      </c>
      <c r="F11269" s="6">
        <f t="shared" si="1587"/>
        <v>16</v>
      </c>
      <c r="G11269" s="6">
        <f t="shared" si="1588"/>
        <v>23</v>
      </c>
      <c r="H11269" s="6">
        <f t="shared" si="1589"/>
        <v>8</v>
      </c>
      <c r="I11269" s="6">
        <f t="shared" si="1590"/>
        <v>35</v>
      </c>
      <c r="J11269" s="6" t="str">
        <f t="shared" si="1591"/>
        <v>8-23</v>
      </c>
      <c r="K11269" s="6" t="str">
        <f t="shared" si="1592"/>
        <v>WKND</v>
      </c>
      <c r="L11269" s="6" t="str">
        <f t="shared" si="1593"/>
        <v>DAY</v>
      </c>
      <c r="M11269" s="6">
        <f t="shared" si="1594"/>
        <v>0</v>
      </c>
    </row>
    <row r="11270" spans="3:13" x14ac:dyDescent="0.35">
      <c r="C11270" s="42">
        <v>42239.708333333336</v>
      </c>
      <c r="D11270" s="32">
        <v>3116.321533203125</v>
      </c>
      <c r="E11270" s="34" t="str">
        <f t="shared" si="1586"/>
        <v>08-23</v>
      </c>
      <c r="F11270" s="6">
        <f t="shared" si="1587"/>
        <v>17</v>
      </c>
      <c r="G11270" s="6">
        <f t="shared" si="1588"/>
        <v>23</v>
      </c>
      <c r="H11270" s="6">
        <f t="shared" si="1589"/>
        <v>8</v>
      </c>
      <c r="I11270" s="6">
        <f t="shared" si="1590"/>
        <v>35</v>
      </c>
      <c r="J11270" s="6" t="str">
        <f t="shared" si="1591"/>
        <v>8-23</v>
      </c>
      <c r="K11270" s="6" t="str">
        <f t="shared" si="1592"/>
        <v>WKND</v>
      </c>
      <c r="L11270" s="6" t="str">
        <f t="shared" si="1593"/>
        <v>EVE</v>
      </c>
      <c r="M11270" s="6">
        <f t="shared" si="1594"/>
        <v>0</v>
      </c>
    </row>
    <row r="11271" spans="3:13" x14ac:dyDescent="0.35">
      <c r="C11271" s="42">
        <v>42239.729166666664</v>
      </c>
      <c r="D11271" s="32">
        <v>3118.004150390625</v>
      </c>
      <c r="E11271" s="34" t="str">
        <f t="shared" ref="E11271:E11334" si="1595">TEXT(MONTH(C11271),"00")&amp;"-"&amp;TEXT(DAY(C11271),"00")</f>
        <v>08-23</v>
      </c>
      <c r="F11271" s="6">
        <f t="shared" ref="F11271:F11334" si="1596">HOUR(C11271)</f>
        <v>17</v>
      </c>
      <c r="G11271" s="6">
        <f t="shared" ref="G11271:G11334" si="1597">DAY(C11271)</f>
        <v>23</v>
      </c>
      <c r="H11271" s="6">
        <f t="shared" ref="H11271:H11334" si="1598">MONTH(C11271)</f>
        <v>8</v>
      </c>
      <c r="I11271" s="6">
        <f t="shared" ref="I11271:I11334" si="1599">WEEKNUM(C11271)</f>
        <v>35</v>
      </c>
      <c r="J11271" s="6" t="str">
        <f t="shared" ref="J11271:J11334" si="1600">H11271&amp;"-"&amp;G11271</f>
        <v>8-23</v>
      </c>
      <c r="K11271" s="6" t="str">
        <f t="shared" ref="K11271:K11334" si="1601">IF(WEEKDAY(C11271,11)&lt;6,"WK","WKND")</f>
        <v>WKND</v>
      </c>
      <c r="L11271" s="6" t="str">
        <f t="shared" ref="L11271:L11334" si="1602">IF(AND(F11271&lt;17,F11271&gt;6),"DAY","EVE")</f>
        <v>EVE</v>
      </c>
      <c r="M11271" s="6">
        <f t="shared" ref="M11271:M11334" si="1603">IF(D11271&gt;4000,1,0)</f>
        <v>0</v>
      </c>
    </row>
    <row r="11272" spans="3:13" x14ac:dyDescent="0.35">
      <c r="C11272" s="42">
        <v>42239.75</v>
      </c>
      <c r="D11272" s="32">
        <v>3108.69580078125</v>
      </c>
      <c r="E11272" s="34" t="str">
        <f t="shared" si="1595"/>
        <v>08-23</v>
      </c>
      <c r="F11272" s="6">
        <f t="shared" si="1596"/>
        <v>18</v>
      </c>
      <c r="G11272" s="6">
        <f t="shared" si="1597"/>
        <v>23</v>
      </c>
      <c r="H11272" s="6">
        <f t="shared" si="1598"/>
        <v>8</v>
      </c>
      <c r="I11272" s="6">
        <f t="shared" si="1599"/>
        <v>35</v>
      </c>
      <c r="J11272" s="6" t="str">
        <f t="shared" si="1600"/>
        <v>8-23</v>
      </c>
      <c r="K11272" s="6" t="str">
        <f t="shared" si="1601"/>
        <v>WKND</v>
      </c>
      <c r="L11272" s="6" t="str">
        <f t="shared" si="1602"/>
        <v>EVE</v>
      </c>
      <c r="M11272" s="6">
        <f t="shared" si="1603"/>
        <v>0</v>
      </c>
    </row>
    <row r="11273" spans="3:13" x14ac:dyDescent="0.35">
      <c r="C11273" s="42">
        <v>42239.770833333336</v>
      </c>
      <c r="D11273" s="32">
        <v>3077.357177734375</v>
      </c>
      <c r="E11273" s="34" t="str">
        <f t="shared" si="1595"/>
        <v>08-23</v>
      </c>
      <c r="F11273" s="6">
        <f t="shared" si="1596"/>
        <v>18</v>
      </c>
      <c r="G11273" s="6">
        <f t="shared" si="1597"/>
        <v>23</v>
      </c>
      <c r="H11273" s="6">
        <f t="shared" si="1598"/>
        <v>8</v>
      </c>
      <c r="I11273" s="6">
        <f t="shared" si="1599"/>
        <v>35</v>
      </c>
      <c r="J11273" s="6" t="str">
        <f t="shared" si="1600"/>
        <v>8-23</v>
      </c>
      <c r="K11273" s="6" t="str">
        <f t="shared" si="1601"/>
        <v>WKND</v>
      </c>
      <c r="L11273" s="6" t="str">
        <f t="shared" si="1602"/>
        <v>EVE</v>
      </c>
      <c r="M11273" s="6">
        <f t="shared" si="1603"/>
        <v>0</v>
      </c>
    </row>
    <row r="11274" spans="3:13" x14ac:dyDescent="0.35">
      <c r="C11274" s="42">
        <v>42239.791666666664</v>
      </c>
      <c r="D11274" s="32">
        <v>3025.0458984375</v>
      </c>
      <c r="E11274" s="34" t="str">
        <f t="shared" si="1595"/>
        <v>08-23</v>
      </c>
      <c r="F11274" s="6">
        <f t="shared" si="1596"/>
        <v>19</v>
      </c>
      <c r="G11274" s="6">
        <f t="shared" si="1597"/>
        <v>23</v>
      </c>
      <c r="H11274" s="6">
        <f t="shared" si="1598"/>
        <v>8</v>
      </c>
      <c r="I11274" s="6">
        <f t="shared" si="1599"/>
        <v>35</v>
      </c>
      <c r="J11274" s="6" t="str">
        <f t="shared" si="1600"/>
        <v>8-23</v>
      </c>
      <c r="K11274" s="6" t="str">
        <f t="shared" si="1601"/>
        <v>WKND</v>
      </c>
      <c r="L11274" s="6" t="str">
        <f t="shared" si="1602"/>
        <v>EVE</v>
      </c>
      <c r="M11274" s="6">
        <f t="shared" si="1603"/>
        <v>0</v>
      </c>
    </row>
    <row r="11275" spans="3:13" x14ac:dyDescent="0.35">
      <c r="C11275" s="42">
        <v>42239.8125</v>
      </c>
      <c r="D11275" s="32">
        <v>3037.830322265625</v>
      </c>
      <c r="E11275" s="34" t="str">
        <f t="shared" si="1595"/>
        <v>08-23</v>
      </c>
      <c r="F11275" s="6">
        <f t="shared" si="1596"/>
        <v>19</v>
      </c>
      <c r="G11275" s="6">
        <f t="shared" si="1597"/>
        <v>23</v>
      </c>
      <c r="H11275" s="6">
        <f t="shared" si="1598"/>
        <v>8</v>
      </c>
      <c r="I11275" s="6">
        <f t="shared" si="1599"/>
        <v>35</v>
      </c>
      <c r="J11275" s="6" t="str">
        <f t="shared" si="1600"/>
        <v>8-23</v>
      </c>
      <c r="K11275" s="6" t="str">
        <f t="shared" si="1601"/>
        <v>WKND</v>
      </c>
      <c r="L11275" s="6" t="str">
        <f t="shared" si="1602"/>
        <v>EVE</v>
      </c>
      <c r="M11275" s="6">
        <f t="shared" si="1603"/>
        <v>0</v>
      </c>
    </row>
    <row r="11276" spans="3:13" x14ac:dyDescent="0.35">
      <c r="C11276" s="42">
        <v>42239.833333333336</v>
      </c>
      <c r="D11276" s="32">
        <v>3120.76123046875</v>
      </c>
      <c r="E11276" s="34" t="str">
        <f t="shared" si="1595"/>
        <v>08-23</v>
      </c>
      <c r="F11276" s="6">
        <f t="shared" si="1596"/>
        <v>20</v>
      </c>
      <c r="G11276" s="6">
        <f t="shared" si="1597"/>
        <v>23</v>
      </c>
      <c r="H11276" s="6">
        <f t="shared" si="1598"/>
        <v>8</v>
      </c>
      <c r="I11276" s="6">
        <f t="shared" si="1599"/>
        <v>35</v>
      </c>
      <c r="J11276" s="6" t="str">
        <f t="shared" si="1600"/>
        <v>8-23</v>
      </c>
      <c r="K11276" s="6" t="str">
        <f t="shared" si="1601"/>
        <v>WKND</v>
      </c>
      <c r="L11276" s="6" t="str">
        <f t="shared" si="1602"/>
        <v>EVE</v>
      </c>
      <c r="M11276" s="6">
        <f t="shared" si="1603"/>
        <v>0</v>
      </c>
    </row>
    <row r="11277" spans="3:13" x14ac:dyDescent="0.35">
      <c r="C11277" s="42">
        <v>42239.854166666664</v>
      </c>
      <c r="D11277" s="32">
        <v>3087.466552734375</v>
      </c>
      <c r="E11277" s="34" t="str">
        <f t="shared" si="1595"/>
        <v>08-23</v>
      </c>
      <c r="F11277" s="6">
        <f t="shared" si="1596"/>
        <v>20</v>
      </c>
      <c r="G11277" s="6">
        <f t="shared" si="1597"/>
        <v>23</v>
      </c>
      <c r="H11277" s="6">
        <f t="shared" si="1598"/>
        <v>8</v>
      </c>
      <c r="I11277" s="6">
        <f t="shared" si="1599"/>
        <v>35</v>
      </c>
      <c r="J11277" s="6" t="str">
        <f t="shared" si="1600"/>
        <v>8-23</v>
      </c>
      <c r="K11277" s="6" t="str">
        <f t="shared" si="1601"/>
        <v>WKND</v>
      </c>
      <c r="L11277" s="6" t="str">
        <f t="shared" si="1602"/>
        <v>EVE</v>
      </c>
      <c r="M11277" s="6">
        <f t="shared" si="1603"/>
        <v>0</v>
      </c>
    </row>
    <row r="11278" spans="3:13" x14ac:dyDescent="0.35">
      <c r="C11278" s="42">
        <v>42239.875</v>
      </c>
      <c r="D11278" s="32">
        <v>3021.971923828125</v>
      </c>
      <c r="E11278" s="34" t="str">
        <f t="shared" si="1595"/>
        <v>08-23</v>
      </c>
      <c r="F11278" s="6">
        <f t="shared" si="1596"/>
        <v>21</v>
      </c>
      <c r="G11278" s="6">
        <f t="shared" si="1597"/>
        <v>23</v>
      </c>
      <c r="H11278" s="6">
        <f t="shared" si="1598"/>
        <v>8</v>
      </c>
      <c r="I11278" s="6">
        <f t="shared" si="1599"/>
        <v>35</v>
      </c>
      <c r="J11278" s="6" t="str">
        <f t="shared" si="1600"/>
        <v>8-23</v>
      </c>
      <c r="K11278" s="6" t="str">
        <f t="shared" si="1601"/>
        <v>WKND</v>
      </c>
      <c r="L11278" s="6" t="str">
        <f t="shared" si="1602"/>
        <v>EVE</v>
      </c>
      <c r="M11278" s="6">
        <f t="shared" si="1603"/>
        <v>0</v>
      </c>
    </row>
    <row r="11279" spans="3:13" x14ac:dyDescent="0.35">
      <c r="C11279" s="42">
        <v>42239.895833333336</v>
      </c>
      <c r="D11279" s="32">
        <v>2908.08935546875</v>
      </c>
      <c r="E11279" s="34" t="str">
        <f t="shared" si="1595"/>
        <v>08-23</v>
      </c>
      <c r="F11279" s="6">
        <f t="shared" si="1596"/>
        <v>21</v>
      </c>
      <c r="G11279" s="6">
        <f t="shared" si="1597"/>
        <v>23</v>
      </c>
      <c r="H11279" s="6">
        <f t="shared" si="1598"/>
        <v>8</v>
      </c>
      <c r="I11279" s="6">
        <f t="shared" si="1599"/>
        <v>35</v>
      </c>
      <c r="J11279" s="6" t="str">
        <f t="shared" si="1600"/>
        <v>8-23</v>
      </c>
      <c r="K11279" s="6" t="str">
        <f t="shared" si="1601"/>
        <v>WKND</v>
      </c>
      <c r="L11279" s="6" t="str">
        <f t="shared" si="1602"/>
        <v>EVE</v>
      </c>
      <c r="M11279" s="6">
        <f t="shared" si="1603"/>
        <v>0</v>
      </c>
    </row>
    <row r="11280" spans="3:13" x14ac:dyDescent="0.35">
      <c r="C11280" s="42">
        <v>42239.916666666664</v>
      </c>
      <c r="D11280" s="32">
        <v>2772.6875</v>
      </c>
      <c r="E11280" s="34" t="str">
        <f t="shared" si="1595"/>
        <v>08-23</v>
      </c>
      <c r="F11280" s="6">
        <f t="shared" si="1596"/>
        <v>22</v>
      </c>
      <c r="G11280" s="6">
        <f t="shared" si="1597"/>
        <v>23</v>
      </c>
      <c r="H11280" s="6">
        <f t="shared" si="1598"/>
        <v>8</v>
      </c>
      <c r="I11280" s="6">
        <f t="shared" si="1599"/>
        <v>35</v>
      </c>
      <c r="J11280" s="6" t="str">
        <f t="shared" si="1600"/>
        <v>8-23</v>
      </c>
      <c r="K11280" s="6" t="str">
        <f t="shared" si="1601"/>
        <v>WKND</v>
      </c>
      <c r="L11280" s="6" t="str">
        <f t="shared" si="1602"/>
        <v>EVE</v>
      </c>
      <c r="M11280" s="6">
        <f t="shared" si="1603"/>
        <v>0</v>
      </c>
    </row>
    <row r="11281" spans="3:13" x14ac:dyDescent="0.35">
      <c r="C11281" s="42">
        <v>42239.9375</v>
      </c>
      <c r="D11281" s="32">
        <v>2640.333251953125</v>
      </c>
      <c r="E11281" s="34" t="str">
        <f t="shared" si="1595"/>
        <v>08-23</v>
      </c>
      <c r="F11281" s="6">
        <f t="shared" si="1596"/>
        <v>22</v>
      </c>
      <c r="G11281" s="6">
        <f t="shared" si="1597"/>
        <v>23</v>
      </c>
      <c r="H11281" s="6">
        <f t="shared" si="1598"/>
        <v>8</v>
      </c>
      <c r="I11281" s="6">
        <f t="shared" si="1599"/>
        <v>35</v>
      </c>
      <c r="J11281" s="6" t="str">
        <f t="shared" si="1600"/>
        <v>8-23</v>
      </c>
      <c r="K11281" s="6" t="str">
        <f t="shared" si="1601"/>
        <v>WKND</v>
      </c>
      <c r="L11281" s="6" t="str">
        <f t="shared" si="1602"/>
        <v>EVE</v>
      </c>
      <c r="M11281" s="6">
        <f t="shared" si="1603"/>
        <v>0</v>
      </c>
    </row>
    <row r="11282" spans="3:13" x14ac:dyDescent="0.35">
      <c r="C11282" s="42">
        <v>42239.958333333336</v>
      </c>
      <c r="D11282" s="32">
        <v>2502.6318359375</v>
      </c>
      <c r="E11282" s="34" t="str">
        <f t="shared" si="1595"/>
        <v>08-23</v>
      </c>
      <c r="F11282" s="6">
        <f t="shared" si="1596"/>
        <v>23</v>
      </c>
      <c r="G11282" s="6">
        <f t="shared" si="1597"/>
        <v>23</v>
      </c>
      <c r="H11282" s="6">
        <f t="shared" si="1598"/>
        <v>8</v>
      </c>
      <c r="I11282" s="6">
        <f t="shared" si="1599"/>
        <v>35</v>
      </c>
      <c r="J11282" s="6" t="str">
        <f t="shared" si="1600"/>
        <v>8-23</v>
      </c>
      <c r="K11282" s="6" t="str">
        <f t="shared" si="1601"/>
        <v>WKND</v>
      </c>
      <c r="L11282" s="6" t="str">
        <f t="shared" si="1602"/>
        <v>EVE</v>
      </c>
      <c r="M11282" s="6">
        <f t="shared" si="1603"/>
        <v>0</v>
      </c>
    </row>
    <row r="11283" spans="3:13" x14ac:dyDescent="0.35">
      <c r="C11283" s="42">
        <v>42239.979166666664</v>
      </c>
      <c r="D11283" s="32">
        <v>2361.64111328125</v>
      </c>
      <c r="E11283" s="34" t="str">
        <f t="shared" si="1595"/>
        <v>08-23</v>
      </c>
      <c r="F11283" s="6">
        <f t="shared" si="1596"/>
        <v>23</v>
      </c>
      <c r="G11283" s="6">
        <f t="shared" si="1597"/>
        <v>23</v>
      </c>
      <c r="H11283" s="6">
        <f t="shared" si="1598"/>
        <v>8</v>
      </c>
      <c r="I11283" s="6">
        <f t="shared" si="1599"/>
        <v>35</v>
      </c>
      <c r="J11283" s="6" t="str">
        <f t="shared" si="1600"/>
        <v>8-23</v>
      </c>
      <c r="K11283" s="6" t="str">
        <f t="shared" si="1601"/>
        <v>WKND</v>
      </c>
      <c r="L11283" s="6" t="str">
        <f t="shared" si="1602"/>
        <v>EVE</v>
      </c>
      <c r="M11283" s="6">
        <f t="shared" si="1603"/>
        <v>0</v>
      </c>
    </row>
    <row r="11284" spans="3:13" x14ac:dyDescent="0.35">
      <c r="C11284" s="42">
        <v>42240</v>
      </c>
      <c r="D11284" s="32">
        <v>2260.468505859375</v>
      </c>
      <c r="E11284" s="34" t="str">
        <f t="shared" si="1595"/>
        <v>08-24</v>
      </c>
      <c r="F11284" s="6">
        <f t="shared" si="1596"/>
        <v>0</v>
      </c>
      <c r="G11284" s="6">
        <f t="shared" si="1597"/>
        <v>24</v>
      </c>
      <c r="H11284" s="6">
        <f t="shared" si="1598"/>
        <v>8</v>
      </c>
      <c r="I11284" s="6">
        <f t="shared" si="1599"/>
        <v>35</v>
      </c>
      <c r="J11284" s="6" t="str">
        <f t="shared" si="1600"/>
        <v>8-24</v>
      </c>
      <c r="K11284" s="6" t="str">
        <f t="shared" si="1601"/>
        <v>WK</v>
      </c>
      <c r="L11284" s="6" t="str">
        <f t="shared" si="1602"/>
        <v>EVE</v>
      </c>
      <c r="M11284" s="6">
        <f t="shared" si="1603"/>
        <v>0</v>
      </c>
    </row>
    <row r="11285" spans="3:13" x14ac:dyDescent="0.35">
      <c r="C11285" s="42">
        <v>42240.020833333336</v>
      </c>
      <c r="D11285" s="32">
        <v>2187.004150390625</v>
      </c>
      <c r="E11285" s="34" t="str">
        <f t="shared" si="1595"/>
        <v>08-24</v>
      </c>
      <c r="F11285" s="6">
        <f t="shared" si="1596"/>
        <v>0</v>
      </c>
      <c r="G11285" s="6">
        <f t="shared" si="1597"/>
        <v>24</v>
      </c>
      <c r="H11285" s="6">
        <f t="shared" si="1598"/>
        <v>8</v>
      </c>
      <c r="I11285" s="6">
        <f t="shared" si="1599"/>
        <v>35</v>
      </c>
      <c r="J11285" s="6" t="str">
        <f t="shared" si="1600"/>
        <v>8-24</v>
      </c>
      <c r="K11285" s="6" t="str">
        <f t="shared" si="1601"/>
        <v>WK</v>
      </c>
      <c r="L11285" s="6" t="str">
        <f t="shared" si="1602"/>
        <v>EVE</v>
      </c>
      <c r="M11285" s="6">
        <f t="shared" si="1603"/>
        <v>0</v>
      </c>
    </row>
    <row r="11286" spans="3:13" x14ac:dyDescent="0.35">
      <c r="C11286" s="42">
        <v>42240.041666666664</v>
      </c>
      <c r="D11286" s="32">
        <v>2116.09228515625</v>
      </c>
      <c r="E11286" s="34" t="str">
        <f t="shared" si="1595"/>
        <v>08-24</v>
      </c>
      <c r="F11286" s="6">
        <f t="shared" si="1596"/>
        <v>1</v>
      </c>
      <c r="G11286" s="6">
        <f t="shared" si="1597"/>
        <v>24</v>
      </c>
      <c r="H11286" s="6">
        <f t="shared" si="1598"/>
        <v>8</v>
      </c>
      <c r="I11286" s="6">
        <f t="shared" si="1599"/>
        <v>35</v>
      </c>
      <c r="J11286" s="6" t="str">
        <f t="shared" si="1600"/>
        <v>8-24</v>
      </c>
      <c r="K11286" s="6" t="str">
        <f t="shared" si="1601"/>
        <v>WK</v>
      </c>
      <c r="L11286" s="6" t="str">
        <f t="shared" si="1602"/>
        <v>EVE</v>
      </c>
      <c r="M11286" s="6">
        <f t="shared" si="1603"/>
        <v>0</v>
      </c>
    </row>
    <row r="11287" spans="3:13" x14ac:dyDescent="0.35">
      <c r="C11287" s="42">
        <v>42240.0625</v>
      </c>
      <c r="D11287" s="32">
        <v>2073.286376953125</v>
      </c>
      <c r="E11287" s="34" t="str">
        <f t="shared" si="1595"/>
        <v>08-24</v>
      </c>
      <c r="F11287" s="6">
        <f t="shared" si="1596"/>
        <v>1</v>
      </c>
      <c r="G11287" s="6">
        <f t="shared" si="1597"/>
        <v>24</v>
      </c>
      <c r="H11287" s="6">
        <f t="shared" si="1598"/>
        <v>8</v>
      </c>
      <c r="I11287" s="6">
        <f t="shared" si="1599"/>
        <v>35</v>
      </c>
      <c r="J11287" s="6" t="str">
        <f t="shared" si="1600"/>
        <v>8-24</v>
      </c>
      <c r="K11287" s="6" t="str">
        <f t="shared" si="1601"/>
        <v>WK</v>
      </c>
      <c r="L11287" s="6" t="str">
        <f t="shared" si="1602"/>
        <v>EVE</v>
      </c>
      <c r="M11287" s="6">
        <f t="shared" si="1603"/>
        <v>0</v>
      </c>
    </row>
    <row r="11288" spans="3:13" x14ac:dyDescent="0.35">
      <c r="C11288" s="42">
        <v>42240.083333333336</v>
      </c>
      <c r="D11288" s="32">
        <v>2061.47265625</v>
      </c>
      <c r="E11288" s="34" t="str">
        <f t="shared" si="1595"/>
        <v>08-24</v>
      </c>
      <c r="F11288" s="6">
        <f t="shared" si="1596"/>
        <v>2</v>
      </c>
      <c r="G11288" s="6">
        <f t="shared" si="1597"/>
        <v>24</v>
      </c>
      <c r="H11288" s="6">
        <f t="shared" si="1598"/>
        <v>8</v>
      </c>
      <c r="I11288" s="6">
        <f t="shared" si="1599"/>
        <v>35</v>
      </c>
      <c r="J11288" s="6" t="str">
        <f t="shared" si="1600"/>
        <v>8-24</v>
      </c>
      <c r="K11288" s="6" t="str">
        <f t="shared" si="1601"/>
        <v>WK</v>
      </c>
      <c r="L11288" s="6" t="str">
        <f t="shared" si="1602"/>
        <v>EVE</v>
      </c>
      <c r="M11288" s="6">
        <f t="shared" si="1603"/>
        <v>0</v>
      </c>
    </row>
    <row r="11289" spans="3:13" x14ac:dyDescent="0.35">
      <c r="C11289" s="42">
        <v>42240.104166666664</v>
      </c>
      <c r="D11289" s="32">
        <v>2036.4031982421875</v>
      </c>
      <c r="E11289" s="34" t="str">
        <f t="shared" si="1595"/>
        <v>08-24</v>
      </c>
      <c r="F11289" s="6">
        <f t="shared" si="1596"/>
        <v>2</v>
      </c>
      <c r="G11289" s="6">
        <f t="shared" si="1597"/>
        <v>24</v>
      </c>
      <c r="H11289" s="6">
        <f t="shared" si="1598"/>
        <v>8</v>
      </c>
      <c r="I11289" s="6">
        <f t="shared" si="1599"/>
        <v>35</v>
      </c>
      <c r="J11289" s="6" t="str">
        <f t="shared" si="1600"/>
        <v>8-24</v>
      </c>
      <c r="K11289" s="6" t="str">
        <f t="shared" si="1601"/>
        <v>WK</v>
      </c>
      <c r="L11289" s="6" t="str">
        <f t="shared" si="1602"/>
        <v>EVE</v>
      </c>
      <c r="M11289" s="6">
        <f t="shared" si="1603"/>
        <v>0</v>
      </c>
    </row>
    <row r="11290" spans="3:13" x14ac:dyDescent="0.35">
      <c r="C11290" s="42">
        <v>42240.125</v>
      </c>
      <c r="D11290" s="32">
        <v>2022.5635986328125</v>
      </c>
      <c r="E11290" s="34" t="str">
        <f t="shared" si="1595"/>
        <v>08-24</v>
      </c>
      <c r="F11290" s="6">
        <f t="shared" si="1596"/>
        <v>3</v>
      </c>
      <c r="G11290" s="6">
        <f t="shared" si="1597"/>
        <v>24</v>
      </c>
      <c r="H11290" s="6">
        <f t="shared" si="1598"/>
        <v>8</v>
      </c>
      <c r="I11290" s="6">
        <f t="shared" si="1599"/>
        <v>35</v>
      </c>
      <c r="J11290" s="6" t="str">
        <f t="shared" si="1600"/>
        <v>8-24</v>
      </c>
      <c r="K11290" s="6" t="str">
        <f t="shared" si="1601"/>
        <v>WK</v>
      </c>
      <c r="L11290" s="6" t="str">
        <f t="shared" si="1602"/>
        <v>EVE</v>
      </c>
      <c r="M11290" s="6">
        <f t="shared" si="1603"/>
        <v>0</v>
      </c>
    </row>
    <row r="11291" spans="3:13" x14ac:dyDescent="0.35">
      <c r="C11291" s="42">
        <v>42240.145833333336</v>
      </c>
      <c r="D11291" s="32">
        <v>2011.96240234375</v>
      </c>
      <c r="E11291" s="34" t="str">
        <f t="shared" si="1595"/>
        <v>08-24</v>
      </c>
      <c r="F11291" s="6">
        <f t="shared" si="1596"/>
        <v>3</v>
      </c>
      <c r="G11291" s="6">
        <f t="shared" si="1597"/>
        <v>24</v>
      </c>
      <c r="H11291" s="6">
        <f t="shared" si="1598"/>
        <v>8</v>
      </c>
      <c r="I11291" s="6">
        <f t="shared" si="1599"/>
        <v>35</v>
      </c>
      <c r="J11291" s="6" t="str">
        <f t="shared" si="1600"/>
        <v>8-24</v>
      </c>
      <c r="K11291" s="6" t="str">
        <f t="shared" si="1601"/>
        <v>WK</v>
      </c>
      <c r="L11291" s="6" t="str">
        <f t="shared" si="1602"/>
        <v>EVE</v>
      </c>
      <c r="M11291" s="6">
        <f t="shared" si="1603"/>
        <v>0</v>
      </c>
    </row>
    <row r="11292" spans="3:13" x14ac:dyDescent="0.35">
      <c r="C11292" s="42">
        <v>42240.166666666664</v>
      </c>
      <c r="D11292" s="32">
        <v>2020.2421875</v>
      </c>
      <c r="E11292" s="34" t="str">
        <f t="shared" si="1595"/>
        <v>08-24</v>
      </c>
      <c r="F11292" s="6">
        <f t="shared" si="1596"/>
        <v>4</v>
      </c>
      <c r="G11292" s="6">
        <f t="shared" si="1597"/>
        <v>24</v>
      </c>
      <c r="H11292" s="6">
        <f t="shared" si="1598"/>
        <v>8</v>
      </c>
      <c r="I11292" s="6">
        <f t="shared" si="1599"/>
        <v>35</v>
      </c>
      <c r="J11292" s="6" t="str">
        <f t="shared" si="1600"/>
        <v>8-24</v>
      </c>
      <c r="K11292" s="6" t="str">
        <f t="shared" si="1601"/>
        <v>WK</v>
      </c>
      <c r="L11292" s="6" t="str">
        <f t="shared" si="1602"/>
        <v>EVE</v>
      </c>
      <c r="M11292" s="6">
        <f t="shared" si="1603"/>
        <v>0</v>
      </c>
    </row>
    <row r="11293" spans="3:13" x14ac:dyDescent="0.35">
      <c r="C11293" s="42">
        <v>42240.1875</v>
      </c>
      <c r="D11293" s="32">
        <v>2055.755126953125</v>
      </c>
      <c r="E11293" s="34" t="str">
        <f t="shared" si="1595"/>
        <v>08-24</v>
      </c>
      <c r="F11293" s="6">
        <f t="shared" si="1596"/>
        <v>4</v>
      </c>
      <c r="G11293" s="6">
        <f t="shared" si="1597"/>
        <v>24</v>
      </c>
      <c r="H11293" s="6">
        <f t="shared" si="1598"/>
        <v>8</v>
      </c>
      <c r="I11293" s="6">
        <f t="shared" si="1599"/>
        <v>35</v>
      </c>
      <c r="J11293" s="6" t="str">
        <f t="shared" si="1600"/>
        <v>8-24</v>
      </c>
      <c r="K11293" s="6" t="str">
        <f t="shared" si="1601"/>
        <v>WK</v>
      </c>
      <c r="L11293" s="6" t="str">
        <f t="shared" si="1602"/>
        <v>EVE</v>
      </c>
      <c r="M11293" s="6">
        <f t="shared" si="1603"/>
        <v>0</v>
      </c>
    </row>
    <row r="11294" spans="3:13" x14ac:dyDescent="0.35">
      <c r="C11294" s="42">
        <v>42240.208333333336</v>
      </c>
      <c r="D11294" s="32">
        <v>2104.408203125</v>
      </c>
      <c r="E11294" s="34" t="str">
        <f t="shared" si="1595"/>
        <v>08-24</v>
      </c>
      <c r="F11294" s="6">
        <f t="shared" si="1596"/>
        <v>5</v>
      </c>
      <c r="G11294" s="6">
        <f t="shared" si="1597"/>
        <v>24</v>
      </c>
      <c r="H11294" s="6">
        <f t="shared" si="1598"/>
        <v>8</v>
      </c>
      <c r="I11294" s="6">
        <f t="shared" si="1599"/>
        <v>35</v>
      </c>
      <c r="J11294" s="6" t="str">
        <f t="shared" si="1600"/>
        <v>8-24</v>
      </c>
      <c r="K11294" s="6" t="str">
        <f t="shared" si="1601"/>
        <v>WK</v>
      </c>
      <c r="L11294" s="6" t="str">
        <f t="shared" si="1602"/>
        <v>EVE</v>
      </c>
      <c r="M11294" s="6">
        <f t="shared" si="1603"/>
        <v>0</v>
      </c>
    </row>
    <row r="11295" spans="3:13" x14ac:dyDescent="0.35">
      <c r="C11295" s="42">
        <v>42240.229166666664</v>
      </c>
      <c r="D11295" s="32">
        <v>2159.914306640625</v>
      </c>
      <c r="E11295" s="34" t="str">
        <f t="shared" si="1595"/>
        <v>08-24</v>
      </c>
      <c r="F11295" s="6">
        <f t="shared" si="1596"/>
        <v>5</v>
      </c>
      <c r="G11295" s="6">
        <f t="shared" si="1597"/>
        <v>24</v>
      </c>
      <c r="H11295" s="6">
        <f t="shared" si="1598"/>
        <v>8</v>
      </c>
      <c r="I11295" s="6">
        <f t="shared" si="1599"/>
        <v>35</v>
      </c>
      <c r="J11295" s="6" t="str">
        <f t="shared" si="1600"/>
        <v>8-24</v>
      </c>
      <c r="K11295" s="6" t="str">
        <f t="shared" si="1601"/>
        <v>WK</v>
      </c>
      <c r="L11295" s="6" t="str">
        <f t="shared" si="1602"/>
        <v>EVE</v>
      </c>
      <c r="M11295" s="6">
        <f t="shared" si="1603"/>
        <v>0</v>
      </c>
    </row>
    <row r="11296" spans="3:13" x14ac:dyDescent="0.35">
      <c r="C11296" s="42">
        <v>42240.25</v>
      </c>
      <c r="D11296" s="32">
        <v>2262.53076171875</v>
      </c>
      <c r="E11296" s="34" t="str">
        <f t="shared" si="1595"/>
        <v>08-24</v>
      </c>
      <c r="F11296" s="6">
        <f t="shared" si="1596"/>
        <v>6</v>
      </c>
      <c r="G11296" s="6">
        <f t="shared" si="1597"/>
        <v>24</v>
      </c>
      <c r="H11296" s="6">
        <f t="shared" si="1598"/>
        <v>8</v>
      </c>
      <c r="I11296" s="6">
        <f t="shared" si="1599"/>
        <v>35</v>
      </c>
      <c r="J11296" s="6" t="str">
        <f t="shared" si="1600"/>
        <v>8-24</v>
      </c>
      <c r="K11296" s="6" t="str">
        <f t="shared" si="1601"/>
        <v>WK</v>
      </c>
      <c r="L11296" s="6" t="str">
        <f t="shared" si="1602"/>
        <v>EVE</v>
      </c>
      <c r="M11296" s="6">
        <f t="shared" si="1603"/>
        <v>0</v>
      </c>
    </row>
    <row r="11297" spans="3:13" x14ac:dyDescent="0.35">
      <c r="C11297" s="42">
        <v>42240.270833333336</v>
      </c>
      <c r="D11297" s="32">
        <v>2387.7890625</v>
      </c>
      <c r="E11297" s="34" t="str">
        <f t="shared" si="1595"/>
        <v>08-24</v>
      </c>
      <c r="F11297" s="6">
        <f t="shared" si="1596"/>
        <v>6</v>
      </c>
      <c r="G11297" s="6">
        <f t="shared" si="1597"/>
        <v>24</v>
      </c>
      <c r="H11297" s="6">
        <f t="shared" si="1598"/>
        <v>8</v>
      </c>
      <c r="I11297" s="6">
        <f t="shared" si="1599"/>
        <v>35</v>
      </c>
      <c r="J11297" s="6" t="str">
        <f t="shared" si="1600"/>
        <v>8-24</v>
      </c>
      <c r="K11297" s="6" t="str">
        <f t="shared" si="1601"/>
        <v>WK</v>
      </c>
      <c r="L11297" s="6" t="str">
        <f t="shared" si="1602"/>
        <v>EVE</v>
      </c>
      <c r="M11297" s="6">
        <f t="shared" si="1603"/>
        <v>0</v>
      </c>
    </row>
    <row r="11298" spans="3:13" x14ac:dyDescent="0.35">
      <c r="C11298" s="42">
        <v>42240.291666666664</v>
      </c>
      <c r="D11298" s="32">
        <v>2449.84423828125</v>
      </c>
      <c r="E11298" s="34" t="str">
        <f t="shared" si="1595"/>
        <v>08-24</v>
      </c>
      <c r="F11298" s="6">
        <f t="shared" si="1596"/>
        <v>7</v>
      </c>
      <c r="G11298" s="6">
        <f t="shared" si="1597"/>
        <v>24</v>
      </c>
      <c r="H11298" s="6">
        <f t="shared" si="1598"/>
        <v>8</v>
      </c>
      <c r="I11298" s="6">
        <f t="shared" si="1599"/>
        <v>35</v>
      </c>
      <c r="J11298" s="6" t="str">
        <f t="shared" si="1600"/>
        <v>8-24</v>
      </c>
      <c r="K11298" s="6" t="str">
        <f t="shared" si="1601"/>
        <v>WK</v>
      </c>
      <c r="L11298" s="6" t="str">
        <f t="shared" si="1602"/>
        <v>DAY</v>
      </c>
      <c r="M11298" s="6">
        <f t="shared" si="1603"/>
        <v>0</v>
      </c>
    </row>
    <row r="11299" spans="3:13" x14ac:dyDescent="0.35">
      <c r="C11299" s="42">
        <v>42240.3125</v>
      </c>
      <c r="D11299" s="32">
        <v>2554.09716796875</v>
      </c>
      <c r="E11299" s="34" t="str">
        <f t="shared" si="1595"/>
        <v>08-24</v>
      </c>
      <c r="F11299" s="6">
        <f t="shared" si="1596"/>
        <v>7</v>
      </c>
      <c r="G11299" s="6">
        <f t="shared" si="1597"/>
        <v>24</v>
      </c>
      <c r="H11299" s="6">
        <f t="shared" si="1598"/>
        <v>8</v>
      </c>
      <c r="I11299" s="6">
        <f t="shared" si="1599"/>
        <v>35</v>
      </c>
      <c r="J11299" s="6" t="str">
        <f t="shared" si="1600"/>
        <v>8-24</v>
      </c>
      <c r="K11299" s="6" t="str">
        <f t="shared" si="1601"/>
        <v>WK</v>
      </c>
      <c r="L11299" s="6" t="str">
        <f t="shared" si="1602"/>
        <v>DAY</v>
      </c>
      <c r="M11299" s="6">
        <f t="shared" si="1603"/>
        <v>0</v>
      </c>
    </row>
    <row r="11300" spans="3:13" x14ac:dyDescent="0.35">
      <c r="C11300" s="42">
        <v>42240.333333333336</v>
      </c>
      <c r="D11300" s="32">
        <v>2619.68115234375</v>
      </c>
      <c r="E11300" s="34" t="str">
        <f t="shared" si="1595"/>
        <v>08-24</v>
      </c>
      <c r="F11300" s="6">
        <f t="shared" si="1596"/>
        <v>8</v>
      </c>
      <c r="G11300" s="6">
        <f t="shared" si="1597"/>
        <v>24</v>
      </c>
      <c r="H11300" s="6">
        <f t="shared" si="1598"/>
        <v>8</v>
      </c>
      <c r="I11300" s="6">
        <f t="shared" si="1599"/>
        <v>35</v>
      </c>
      <c r="J11300" s="6" t="str">
        <f t="shared" si="1600"/>
        <v>8-24</v>
      </c>
      <c r="K11300" s="6" t="str">
        <f t="shared" si="1601"/>
        <v>WK</v>
      </c>
      <c r="L11300" s="6" t="str">
        <f t="shared" si="1602"/>
        <v>DAY</v>
      </c>
      <c r="M11300" s="6">
        <f t="shared" si="1603"/>
        <v>0</v>
      </c>
    </row>
    <row r="11301" spans="3:13" x14ac:dyDescent="0.35">
      <c r="C11301" s="42">
        <v>42240.354166666664</v>
      </c>
      <c r="D11301" s="32">
        <v>2695.130126953125</v>
      </c>
      <c r="E11301" s="34" t="str">
        <f t="shared" si="1595"/>
        <v>08-24</v>
      </c>
      <c r="F11301" s="6">
        <f t="shared" si="1596"/>
        <v>8</v>
      </c>
      <c r="G11301" s="6">
        <f t="shared" si="1597"/>
        <v>24</v>
      </c>
      <c r="H11301" s="6">
        <f t="shared" si="1598"/>
        <v>8</v>
      </c>
      <c r="I11301" s="6">
        <f t="shared" si="1599"/>
        <v>35</v>
      </c>
      <c r="J11301" s="6" t="str">
        <f t="shared" si="1600"/>
        <v>8-24</v>
      </c>
      <c r="K11301" s="6" t="str">
        <f t="shared" si="1601"/>
        <v>WK</v>
      </c>
      <c r="L11301" s="6" t="str">
        <f t="shared" si="1602"/>
        <v>DAY</v>
      </c>
      <c r="M11301" s="6">
        <f t="shared" si="1603"/>
        <v>0</v>
      </c>
    </row>
    <row r="11302" spans="3:13" x14ac:dyDescent="0.35">
      <c r="C11302" s="42">
        <v>42240.375</v>
      </c>
      <c r="D11302" s="32">
        <v>2759.05322265625</v>
      </c>
      <c r="E11302" s="34" t="str">
        <f t="shared" si="1595"/>
        <v>08-24</v>
      </c>
      <c r="F11302" s="6">
        <f t="shared" si="1596"/>
        <v>9</v>
      </c>
      <c r="G11302" s="6">
        <f t="shared" si="1597"/>
        <v>24</v>
      </c>
      <c r="H11302" s="6">
        <f t="shared" si="1598"/>
        <v>8</v>
      </c>
      <c r="I11302" s="6">
        <f t="shared" si="1599"/>
        <v>35</v>
      </c>
      <c r="J11302" s="6" t="str">
        <f t="shared" si="1600"/>
        <v>8-24</v>
      </c>
      <c r="K11302" s="6" t="str">
        <f t="shared" si="1601"/>
        <v>WK</v>
      </c>
      <c r="L11302" s="6" t="str">
        <f t="shared" si="1602"/>
        <v>DAY</v>
      </c>
      <c r="M11302" s="6">
        <f t="shared" si="1603"/>
        <v>0</v>
      </c>
    </row>
    <row r="11303" spans="3:13" x14ac:dyDescent="0.35">
      <c r="C11303" s="42">
        <v>42240.395833333336</v>
      </c>
      <c r="D11303" s="32">
        <v>2847.9033203125</v>
      </c>
      <c r="E11303" s="34" t="str">
        <f t="shared" si="1595"/>
        <v>08-24</v>
      </c>
      <c r="F11303" s="6">
        <f t="shared" si="1596"/>
        <v>9</v>
      </c>
      <c r="G11303" s="6">
        <f t="shared" si="1597"/>
        <v>24</v>
      </c>
      <c r="H11303" s="6">
        <f t="shared" si="1598"/>
        <v>8</v>
      </c>
      <c r="I11303" s="6">
        <f t="shared" si="1599"/>
        <v>35</v>
      </c>
      <c r="J11303" s="6" t="str">
        <f t="shared" si="1600"/>
        <v>8-24</v>
      </c>
      <c r="K11303" s="6" t="str">
        <f t="shared" si="1601"/>
        <v>WK</v>
      </c>
      <c r="L11303" s="6" t="str">
        <f t="shared" si="1602"/>
        <v>DAY</v>
      </c>
      <c r="M11303" s="6">
        <f t="shared" si="1603"/>
        <v>0</v>
      </c>
    </row>
    <row r="11304" spans="3:13" x14ac:dyDescent="0.35">
      <c r="C11304" s="42">
        <v>42240.416666666664</v>
      </c>
      <c r="D11304" s="32">
        <v>2935.93408203125</v>
      </c>
      <c r="E11304" s="34" t="str">
        <f t="shared" si="1595"/>
        <v>08-24</v>
      </c>
      <c r="F11304" s="6">
        <f t="shared" si="1596"/>
        <v>10</v>
      </c>
      <c r="G11304" s="6">
        <f t="shared" si="1597"/>
        <v>24</v>
      </c>
      <c r="H11304" s="6">
        <f t="shared" si="1598"/>
        <v>8</v>
      </c>
      <c r="I11304" s="6">
        <f t="shared" si="1599"/>
        <v>35</v>
      </c>
      <c r="J11304" s="6" t="str">
        <f t="shared" si="1600"/>
        <v>8-24</v>
      </c>
      <c r="K11304" s="6" t="str">
        <f t="shared" si="1601"/>
        <v>WK</v>
      </c>
      <c r="L11304" s="6" t="str">
        <f t="shared" si="1602"/>
        <v>DAY</v>
      </c>
      <c r="M11304" s="6">
        <f t="shared" si="1603"/>
        <v>0</v>
      </c>
    </row>
    <row r="11305" spans="3:13" x14ac:dyDescent="0.35">
      <c r="C11305" s="42">
        <v>42240.4375</v>
      </c>
      <c r="D11305" s="32">
        <v>3022.9326171875</v>
      </c>
      <c r="E11305" s="34" t="str">
        <f t="shared" si="1595"/>
        <v>08-24</v>
      </c>
      <c r="F11305" s="6">
        <f t="shared" si="1596"/>
        <v>10</v>
      </c>
      <c r="G11305" s="6">
        <f t="shared" si="1597"/>
        <v>24</v>
      </c>
      <c r="H11305" s="6">
        <f t="shared" si="1598"/>
        <v>8</v>
      </c>
      <c r="I11305" s="6">
        <f t="shared" si="1599"/>
        <v>35</v>
      </c>
      <c r="J11305" s="6" t="str">
        <f t="shared" si="1600"/>
        <v>8-24</v>
      </c>
      <c r="K11305" s="6" t="str">
        <f t="shared" si="1601"/>
        <v>WK</v>
      </c>
      <c r="L11305" s="6" t="str">
        <f t="shared" si="1602"/>
        <v>DAY</v>
      </c>
      <c r="M11305" s="6">
        <f t="shared" si="1603"/>
        <v>0</v>
      </c>
    </row>
    <row r="11306" spans="3:13" x14ac:dyDescent="0.35">
      <c r="C11306" s="42">
        <v>42240.458333333336</v>
      </c>
      <c r="D11306" s="32">
        <v>3082.186279296875</v>
      </c>
      <c r="E11306" s="34" t="str">
        <f t="shared" si="1595"/>
        <v>08-24</v>
      </c>
      <c r="F11306" s="6">
        <f t="shared" si="1596"/>
        <v>11</v>
      </c>
      <c r="G11306" s="6">
        <f t="shared" si="1597"/>
        <v>24</v>
      </c>
      <c r="H11306" s="6">
        <f t="shared" si="1598"/>
        <v>8</v>
      </c>
      <c r="I11306" s="6">
        <f t="shared" si="1599"/>
        <v>35</v>
      </c>
      <c r="J11306" s="6" t="str">
        <f t="shared" si="1600"/>
        <v>8-24</v>
      </c>
      <c r="K11306" s="6" t="str">
        <f t="shared" si="1601"/>
        <v>WK</v>
      </c>
      <c r="L11306" s="6" t="str">
        <f t="shared" si="1602"/>
        <v>DAY</v>
      </c>
      <c r="M11306" s="6">
        <f t="shared" si="1603"/>
        <v>0</v>
      </c>
    </row>
    <row r="11307" spans="3:13" x14ac:dyDescent="0.35">
      <c r="C11307" s="42">
        <v>42240.479166666664</v>
      </c>
      <c r="D11307" s="32">
        <v>3148.4853515625</v>
      </c>
      <c r="E11307" s="34" t="str">
        <f t="shared" si="1595"/>
        <v>08-24</v>
      </c>
      <c r="F11307" s="6">
        <f t="shared" si="1596"/>
        <v>11</v>
      </c>
      <c r="G11307" s="6">
        <f t="shared" si="1597"/>
        <v>24</v>
      </c>
      <c r="H11307" s="6">
        <f t="shared" si="1598"/>
        <v>8</v>
      </c>
      <c r="I11307" s="6">
        <f t="shared" si="1599"/>
        <v>35</v>
      </c>
      <c r="J11307" s="6" t="str">
        <f t="shared" si="1600"/>
        <v>8-24</v>
      </c>
      <c r="K11307" s="6" t="str">
        <f t="shared" si="1601"/>
        <v>WK</v>
      </c>
      <c r="L11307" s="6" t="str">
        <f t="shared" si="1602"/>
        <v>DAY</v>
      </c>
      <c r="M11307" s="6">
        <f t="shared" si="1603"/>
        <v>0</v>
      </c>
    </row>
    <row r="11308" spans="3:13" x14ac:dyDescent="0.35">
      <c r="C11308" s="42">
        <v>42240.5</v>
      </c>
      <c r="D11308" s="32">
        <v>3219.5087890625</v>
      </c>
      <c r="E11308" s="34" t="str">
        <f t="shared" si="1595"/>
        <v>08-24</v>
      </c>
      <c r="F11308" s="6">
        <f t="shared" si="1596"/>
        <v>12</v>
      </c>
      <c r="G11308" s="6">
        <f t="shared" si="1597"/>
        <v>24</v>
      </c>
      <c r="H11308" s="6">
        <f t="shared" si="1598"/>
        <v>8</v>
      </c>
      <c r="I11308" s="6">
        <f t="shared" si="1599"/>
        <v>35</v>
      </c>
      <c r="J11308" s="6" t="str">
        <f t="shared" si="1600"/>
        <v>8-24</v>
      </c>
      <c r="K11308" s="6" t="str">
        <f t="shared" si="1601"/>
        <v>WK</v>
      </c>
      <c r="L11308" s="6" t="str">
        <f t="shared" si="1602"/>
        <v>DAY</v>
      </c>
      <c r="M11308" s="6">
        <f t="shared" si="1603"/>
        <v>0</v>
      </c>
    </row>
    <row r="11309" spans="3:13" x14ac:dyDescent="0.35">
      <c r="C11309" s="42">
        <v>42240.520833333336</v>
      </c>
      <c r="D11309" s="32">
        <v>3267.406005859375</v>
      </c>
      <c r="E11309" s="34" t="str">
        <f t="shared" si="1595"/>
        <v>08-24</v>
      </c>
      <c r="F11309" s="6">
        <f t="shared" si="1596"/>
        <v>12</v>
      </c>
      <c r="G11309" s="6">
        <f t="shared" si="1597"/>
        <v>24</v>
      </c>
      <c r="H11309" s="6">
        <f t="shared" si="1598"/>
        <v>8</v>
      </c>
      <c r="I11309" s="6">
        <f t="shared" si="1599"/>
        <v>35</v>
      </c>
      <c r="J11309" s="6" t="str">
        <f t="shared" si="1600"/>
        <v>8-24</v>
      </c>
      <c r="K11309" s="6" t="str">
        <f t="shared" si="1601"/>
        <v>WK</v>
      </c>
      <c r="L11309" s="6" t="str">
        <f t="shared" si="1602"/>
        <v>DAY</v>
      </c>
      <c r="M11309" s="6">
        <f t="shared" si="1603"/>
        <v>0</v>
      </c>
    </row>
    <row r="11310" spans="3:13" x14ac:dyDescent="0.35">
      <c r="C11310" s="42">
        <v>42240.541666666664</v>
      </c>
      <c r="D11310" s="32">
        <v>3331.780029296875</v>
      </c>
      <c r="E11310" s="34" t="str">
        <f t="shared" si="1595"/>
        <v>08-24</v>
      </c>
      <c r="F11310" s="6">
        <f t="shared" si="1596"/>
        <v>13</v>
      </c>
      <c r="G11310" s="6">
        <f t="shared" si="1597"/>
        <v>24</v>
      </c>
      <c r="H11310" s="6">
        <f t="shared" si="1598"/>
        <v>8</v>
      </c>
      <c r="I11310" s="6">
        <f t="shared" si="1599"/>
        <v>35</v>
      </c>
      <c r="J11310" s="6" t="str">
        <f t="shared" si="1600"/>
        <v>8-24</v>
      </c>
      <c r="K11310" s="6" t="str">
        <f t="shared" si="1601"/>
        <v>WK</v>
      </c>
      <c r="L11310" s="6" t="str">
        <f t="shared" si="1602"/>
        <v>DAY</v>
      </c>
      <c r="M11310" s="6">
        <f t="shared" si="1603"/>
        <v>0</v>
      </c>
    </row>
    <row r="11311" spans="3:13" x14ac:dyDescent="0.35">
      <c r="C11311" s="42">
        <v>42240.5625</v>
      </c>
      <c r="D11311" s="32">
        <v>3406.022216796875</v>
      </c>
      <c r="E11311" s="34" t="str">
        <f t="shared" si="1595"/>
        <v>08-24</v>
      </c>
      <c r="F11311" s="6">
        <f t="shared" si="1596"/>
        <v>13</v>
      </c>
      <c r="G11311" s="6">
        <f t="shared" si="1597"/>
        <v>24</v>
      </c>
      <c r="H11311" s="6">
        <f t="shared" si="1598"/>
        <v>8</v>
      </c>
      <c r="I11311" s="6">
        <f t="shared" si="1599"/>
        <v>35</v>
      </c>
      <c r="J11311" s="6" t="str">
        <f t="shared" si="1600"/>
        <v>8-24</v>
      </c>
      <c r="K11311" s="6" t="str">
        <f t="shared" si="1601"/>
        <v>WK</v>
      </c>
      <c r="L11311" s="6" t="str">
        <f t="shared" si="1602"/>
        <v>DAY</v>
      </c>
      <c r="M11311" s="6">
        <f t="shared" si="1603"/>
        <v>0</v>
      </c>
    </row>
    <row r="11312" spans="3:13" x14ac:dyDescent="0.35">
      <c r="C11312" s="42">
        <v>42240.583333333336</v>
      </c>
      <c r="D11312" s="32">
        <v>3475.455322265625</v>
      </c>
      <c r="E11312" s="34" t="str">
        <f t="shared" si="1595"/>
        <v>08-24</v>
      </c>
      <c r="F11312" s="6">
        <f t="shared" si="1596"/>
        <v>14</v>
      </c>
      <c r="G11312" s="6">
        <f t="shared" si="1597"/>
        <v>24</v>
      </c>
      <c r="H11312" s="6">
        <f t="shared" si="1598"/>
        <v>8</v>
      </c>
      <c r="I11312" s="6">
        <f t="shared" si="1599"/>
        <v>35</v>
      </c>
      <c r="J11312" s="6" t="str">
        <f t="shared" si="1600"/>
        <v>8-24</v>
      </c>
      <c r="K11312" s="6" t="str">
        <f t="shared" si="1601"/>
        <v>WK</v>
      </c>
      <c r="L11312" s="6" t="str">
        <f t="shared" si="1602"/>
        <v>DAY</v>
      </c>
      <c r="M11312" s="6">
        <f t="shared" si="1603"/>
        <v>0</v>
      </c>
    </row>
    <row r="11313" spans="3:13" x14ac:dyDescent="0.35">
      <c r="C11313" s="42">
        <v>42240.604166666664</v>
      </c>
      <c r="D11313" s="32">
        <v>3522.913818359375</v>
      </c>
      <c r="E11313" s="34" t="str">
        <f t="shared" si="1595"/>
        <v>08-24</v>
      </c>
      <c r="F11313" s="6">
        <f t="shared" si="1596"/>
        <v>14</v>
      </c>
      <c r="G11313" s="6">
        <f t="shared" si="1597"/>
        <v>24</v>
      </c>
      <c r="H11313" s="6">
        <f t="shared" si="1598"/>
        <v>8</v>
      </c>
      <c r="I11313" s="6">
        <f t="shared" si="1599"/>
        <v>35</v>
      </c>
      <c r="J11313" s="6" t="str">
        <f t="shared" si="1600"/>
        <v>8-24</v>
      </c>
      <c r="K11313" s="6" t="str">
        <f t="shared" si="1601"/>
        <v>WK</v>
      </c>
      <c r="L11313" s="6" t="str">
        <f t="shared" si="1602"/>
        <v>DAY</v>
      </c>
      <c r="M11313" s="6">
        <f t="shared" si="1603"/>
        <v>0</v>
      </c>
    </row>
    <row r="11314" spans="3:13" x14ac:dyDescent="0.35">
      <c r="C11314" s="42">
        <v>42240.625</v>
      </c>
      <c r="D11314" s="32">
        <v>3554.86572265625</v>
      </c>
      <c r="E11314" s="34" t="str">
        <f t="shared" si="1595"/>
        <v>08-24</v>
      </c>
      <c r="F11314" s="6">
        <f t="shared" si="1596"/>
        <v>15</v>
      </c>
      <c r="G11314" s="6">
        <f t="shared" si="1597"/>
        <v>24</v>
      </c>
      <c r="H11314" s="6">
        <f t="shared" si="1598"/>
        <v>8</v>
      </c>
      <c r="I11314" s="6">
        <f t="shared" si="1599"/>
        <v>35</v>
      </c>
      <c r="J11314" s="6" t="str">
        <f t="shared" si="1600"/>
        <v>8-24</v>
      </c>
      <c r="K11314" s="6" t="str">
        <f t="shared" si="1601"/>
        <v>WK</v>
      </c>
      <c r="L11314" s="6" t="str">
        <f t="shared" si="1602"/>
        <v>DAY</v>
      </c>
      <c r="M11314" s="6">
        <f t="shared" si="1603"/>
        <v>0</v>
      </c>
    </row>
    <row r="11315" spans="3:13" x14ac:dyDescent="0.35">
      <c r="C11315" s="42">
        <v>42240.645833333336</v>
      </c>
      <c r="D11315" s="32">
        <v>3576.000732421875</v>
      </c>
      <c r="E11315" s="34" t="str">
        <f t="shared" si="1595"/>
        <v>08-24</v>
      </c>
      <c r="F11315" s="6">
        <f t="shared" si="1596"/>
        <v>15</v>
      </c>
      <c r="G11315" s="6">
        <f t="shared" si="1597"/>
        <v>24</v>
      </c>
      <c r="H11315" s="6">
        <f t="shared" si="1598"/>
        <v>8</v>
      </c>
      <c r="I11315" s="6">
        <f t="shared" si="1599"/>
        <v>35</v>
      </c>
      <c r="J11315" s="6" t="str">
        <f t="shared" si="1600"/>
        <v>8-24</v>
      </c>
      <c r="K11315" s="6" t="str">
        <f t="shared" si="1601"/>
        <v>WK</v>
      </c>
      <c r="L11315" s="6" t="str">
        <f t="shared" si="1602"/>
        <v>DAY</v>
      </c>
      <c r="M11315" s="6">
        <f t="shared" si="1603"/>
        <v>0</v>
      </c>
    </row>
    <row r="11316" spans="3:13" x14ac:dyDescent="0.35">
      <c r="C11316" s="42">
        <v>42240.666666666664</v>
      </c>
      <c r="D11316" s="32">
        <v>3612.442138671875</v>
      </c>
      <c r="E11316" s="34" t="str">
        <f t="shared" si="1595"/>
        <v>08-24</v>
      </c>
      <c r="F11316" s="6">
        <f t="shared" si="1596"/>
        <v>16</v>
      </c>
      <c r="G11316" s="6">
        <f t="shared" si="1597"/>
        <v>24</v>
      </c>
      <c r="H11316" s="6">
        <f t="shared" si="1598"/>
        <v>8</v>
      </c>
      <c r="I11316" s="6">
        <f t="shared" si="1599"/>
        <v>35</v>
      </c>
      <c r="J11316" s="6" t="str">
        <f t="shared" si="1600"/>
        <v>8-24</v>
      </c>
      <c r="K11316" s="6" t="str">
        <f t="shared" si="1601"/>
        <v>WK</v>
      </c>
      <c r="L11316" s="6" t="str">
        <f t="shared" si="1602"/>
        <v>DAY</v>
      </c>
      <c r="M11316" s="6">
        <f t="shared" si="1603"/>
        <v>0</v>
      </c>
    </row>
    <row r="11317" spans="3:13" x14ac:dyDescent="0.35">
      <c r="C11317" s="42">
        <v>42240.6875</v>
      </c>
      <c r="D11317" s="32">
        <v>3632.889404296875</v>
      </c>
      <c r="E11317" s="34" t="str">
        <f t="shared" si="1595"/>
        <v>08-24</v>
      </c>
      <c r="F11317" s="6">
        <f t="shared" si="1596"/>
        <v>16</v>
      </c>
      <c r="G11317" s="6">
        <f t="shared" si="1597"/>
        <v>24</v>
      </c>
      <c r="H11317" s="6">
        <f t="shared" si="1598"/>
        <v>8</v>
      </c>
      <c r="I11317" s="6">
        <f t="shared" si="1599"/>
        <v>35</v>
      </c>
      <c r="J11317" s="6" t="str">
        <f t="shared" si="1600"/>
        <v>8-24</v>
      </c>
      <c r="K11317" s="6" t="str">
        <f t="shared" si="1601"/>
        <v>WK</v>
      </c>
      <c r="L11317" s="6" t="str">
        <f t="shared" si="1602"/>
        <v>DAY</v>
      </c>
      <c r="M11317" s="6">
        <f t="shared" si="1603"/>
        <v>0</v>
      </c>
    </row>
    <row r="11318" spans="3:13" x14ac:dyDescent="0.35">
      <c r="C11318" s="42">
        <v>42240.708333333336</v>
      </c>
      <c r="D11318" s="32">
        <v>3651.598388671875</v>
      </c>
      <c r="E11318" s="34" t="str">
        <f t="shared" si="1595"/>
        <v>08-24</v>
      </c>
      <c r="F11318" s="6">
        <f t="shared" si="1596"/>
        <v>17</v>
      </c>
      <c r="G11318" s="6">
        <f t="shared" si="1597"/>
        <v>24</v>
      </c>
      <c r="H11318" s="6">
        <f t="shared" si="1598"/>
        <v>8</v>
      </c>
      <c r="I11318" s="6">
        <f t="shared" si="1599"/>
        <v>35</v>
      </c>
      <c r="J11318" s="6" t="str">
        <f t="shared" si="1600"/>
        <v>8-24</v>
      </c>
      <c r="K11318" s="6" t="str">
        <f t="shared" si="1601"/>
        <v>WK</v>
      </c>
      <c r="L11318" s="6" t="str">
        <f t="shared" si="1602"/>
        <v>EVE</v>
      </c>
      <c r="M11318" s="6">
        <f t="shared" si="1603"/>
        <v>0</v>
      </c>
    </row>
    <row r="11319" spans="3:13" x14ac:dyDescent="0.35">
      <c r="C11319" s="42">
        <v>42240.729166666664</v>
      </c>
      <c r="D11319" s="32">
        <v>3640.543701171875</v>
      </c>
      <c r="E11319" s="34" t="str">
        <f t="shared" si="1595"/>
        <v>08-24</v>
      </c>
      <c r="F11319" s="6">
        <f t="shared" si="1596"/>
        <v>17</v>
      </c>
      <c r="G11319" s="6">
        <f t="shared" si="1597"/>
        <v>24</v>
      </c>
      <c r="H11319" s="6">
        <f t="shared" si="1598"/>
        <v>8</v>
      </c>
      <c r="I11319" s="6">
        <f t="shared" si="1599"/>
        <v>35</v>
      </c>
      <c r="J11319" s="6" t="str">
        <f t="shared" si="1600"/>
        <v>8-24</v>
      </c>
      <c r="K11319" s="6" t="str">
        <f t="shared" si="1601"/>
        <v>WK</v>
      </c>
      <c r="L11319" s="6" t="str">
        <f t="shared" si="1602"/>
        <v>EVE</v>
      </c>
      <c r="M11319" s="6">
        <f t="shared" si="1603"/>
        <v>0</v>
      </c>
    </row>
    <row r="11320" spans="3:13" x14ac:dyDescent="0.35">
      <c r="C11320" s="42">
        <v>42240.75</v>
      </c>
      <c r="D11320" s="32">
        <v>3605.081787109375</v>
      </c>
      <c r="E11320" s="34" t="str">
        <f t="shared" si="1595"/>
        <v>08-24</v>
      </c>
      <c r="F11320" s="6">
        <f t="shared" si="1596"/>
        <v>18</v>
      </c>
      <c r="G11320" s="6">
        <f t="shared" si="1597"/>
        <v>24</v>
      </c>
      <c r="H11320" s="6">
        <f t="shared" si="1598"/>
        <v>8</v>
      </c>
      <c r="I11320" s="6">
        <f t="shared" si="1599"/>
        <v>35</v>
      </c>
      <c r="J11320" s="6" t="str">
        <f t="shared" si="1600"/>
        <v>8-24</v>
      </c>
      <c r="K11320" s="6" t="str">
        <f t="shared" si="1601"/>
        <v>WK</v>
      </c>
      <c r="L11320" s="6" t="str">
        <f t="shared" si="1602"/>
        <v>EVE</v>
      </c>
      <c r="M11320" s="6">
        <f t="shared" si="1603"/>
        <v>0</v>
      </c>
    </row>
    <row r="11321" spans="3:13" x14ac:dyDescent="0.35">
      <c r="C11321" s="42">
        <v>42240.770833333336</v>
      </c>
      <c r="D11321" s="32">
        <v>3505.892578125</v>
      </c>
      <c r="E11321" s="34" t="str">
        <f t="shared" si="1595"/>
        <v>08-24</v>
      </c>
      <c r="F11321" s="6">
        <f t="shared" si="1596"/>
        <v>18</v>
      </c>
      <c r="G11321" s="6">
        <f t="shared" si="1597"/>
        <v>24</v>
      </c>
      <c r="H11321" s="6">
        <f t="shared" si="1598"/>
        <v>8</v>
      </c>
      <c r="I11321" s="6">
        <f t="shared" si="1599"/>
        <v>35</v>
      </c>
      <c r="J11321" s="6" t="str">
        <f t="shared" si="1600"/>
        <v>8-24</v>
      </c>
      <c r="K11321" s="6" t="str">
        <f t="shared" si="1601"/>
        <v>WK</v>
      </c>
      <c r="L11321" s="6" t="str">
        <f t="shared" si="1602"/>
        <v>EVE</v>
      </c>
      <c r="M11321" s="6">
        <f t="shared" si="1603"/>
        <v>0</v>
      </c>
    </row>
    <row r="11322" spans="3:13" x14ac:dyDescent="0.35">
      <c r="C11322" s="42">
        <v>42240.791666666664</v>
      </c>
      <c r="D11322" s="32">
        <v>3445.36328125</v>
      </c>
      <c r="E11322" s="34" t="str">
        <f t="shared" si="1595"/>
        <v>08-24</v>
      </c>
      <c r="F11322" s="6">
        <f t="shared" si="1596"/>
        <v>19</v>
      </c>
      <c r="G11322" s="6">
        <f t="shared" si="1597"/>
        <v>24</v>
      </c>
      <c r="H11322" s="6">
        <f t="shared" si="1598"/>
        <v>8</v>
      </c>
      <c r="I11322" s="6">
        <f t="shared" si="1599"/>
        <v>35</v>
      </c>
      <c r="J11322" s="6" t="str">
        <f t="shared" si="1600"/>
        <v>8-24</v>
      </c>
      <c r="K11322" s="6" t="str">
        <f t="shared" si="1601"/>
        <v>WK</v>
      </c>
      <c r="L11322" s="6" t="str">
        <f t="shared" si="1602"/>
        <v>EVE</v>
      </c>
      <c r="M11322" s="6">
        <f t="shared" si="1603"/>
        <v>0</v>
      </c>
    </row>
    <row r="11323" spans="3:13" x14ac:dyDescent="0.35">
      <c r="C11323" s="42">
        <v>42240.8125</v>
      </c>
      <c r="D11323" s="32">
        <v>3428.457275390625</v>
      </c>
      <c r="E11323" s="34" t="str">
        <f t="shared" si="1595"/>
        <v>08-24</v>
      </c>
      <c r="F11323" s="6">
        <f t="shared" si="1596"/>
        <v>19</v>
      </c>
      <c r="G11323" s="6">
        <f t="shared" si="1597"/>
        <v>24</v>
      </c>
      <c r="H11323" s="6">
        <f t="shared" si="1598"/>
        <v>8</v>
      </c>
      <c r="I11323" s="6">
        <f t="shared" si="1599"/>
        <v>35</v>
      </c>
      <c r="J11323" s="6" t="str">
        <f t="shared" si="1600"/>
        <v>8-24</v>
      </c>
      <c r="K11323" s="6" t="str">
        <f t="shared" si="1601"/>
        <v>WK</v>
      </c>
      <c r="L11323" s="6" t="str">
        <f t="shared" si="1602"/>
        <v>EVE</v>
      </c>
      <c r="M11323" s="6">
        <f t="shared" si="1603"/>
        <v>0</v>
      </c>
    </row>
    <row r="11324" spans="3:13" x14ac:dyDescent="0.35">
      <c r="C11324" s="42">
        <v>42240.833333333336</v>
      </c>
      <c r="D11324" s="32">
        <v>3506.86669921875</v>
      </c>
      <c r="E11324" s="34" t="str">
        <f t="shared" si="1595"/>
        <v>08-24</v>
      </c>
      <c r="F11324" s="6">
        <f t="shared" si="1596"/>
        <v>20</v>
      </c>
      <c r="G11324" s="6">
        <f t="shared" si="1597"/>
        <v>24</v>
      </c>
      <c r="H11324" s="6">
        <f t="shared" si="1598"/>
        <v>8</v>
      </c>
      <c r="I11324" s="6">
        <f t="shared" si="1599"/>
        <v>35</v>
      </c>
      <c r="J11324" s="6" t="str">
        <f t="shared" si="1600"/>
        <v>8-24</v>
      </c>
      <c r="K11324" s="6" t="str">
        <f t="shared" si="1601"/>
        <v>WK</v>
      </c>
      <c r="L11324" s="6" t="str">
        <f t="shared" si="1602"/>
        <v>EVE</v>
      </c>
      <c r="M11324" s="6">
        <f t="shared" si="1603"/>
        <v>0</v>
      </c>
    </row>
    <row r="11325" spans="3:13" x14ac:dyDescent="0.35">
      <c r="C11325" s="42">
        <v>42240.854166666664</v>
      </c>
      <c r="D11325" s="32">
        <v>3464.147216796875</v>
      </c>
      <c r="E11325" s="34" t="str">
        <f t="shared" si="1595"/>
        <v>08-24</v>
      </c>
      <c r="F11325" s="6">
        <f t="shared" si="1596"/>
        <v>20</v>
      </c>
      <c r="G11325" s="6">
        <f t="shared" si="1597"/>
        <v>24</v>
      </c>
      <c r="H11325" s="6">
        <f t="shared" si="1598"/>
        <v>8</v>
      </c>
      <c r="I11325" s="6">
        <f t="shared" si="1599"/>
        <v>35</v>
      </c>
      <c r="J11325" s="6" t="str">
        <f t="shared" si="1600"/>
        <v>8-24</v>
      </c>
      <c r="K11325" s="6" t="str">
        <f t="shared" si="1601"/>
        <v>WK</v>
      </c>
      <c r="L11325" s="6" t="str">
        <f t="shared" si="1602"/>
        <v>EVE</v>
      </c>
      <c r="M11325" s="6">
        <f t="shared" si="1603"/>
        <v>0</v>
      </c>
    </row>
    <row r="11326" spans="3:13" x14ac:dyDescent="0.35">
      <c r="C11326" s="42">
        <v>42240.875</v>
      </c>
      <c r="D11326" s="32">
        <v>3374.798828125</v>
      </c>
      <c r="E11326" s="34" t="str">
        <f t="shared" si="1595"/>
        <v>08-24</v>
      </c>
      <c r="F11326" s="6">
        <f t="shared" si="1596"/>
        <v>21</v>
      </c>
      <c r="G11326" s="6">
        <f t="shared" si="1597"/>
        <v>24</v>
      </c>
      <c r="H11326" s="6">
        <f t="shared" si="1598"/>
        <v>8</v>
      </c>
      <c r="I11326" s="6">
        <f t="shared" si="1599"/>
        <v>35</v>
      </c>
      <c r="J11326" s="6" t="str">
        <f t="shared" si="1600"/>
        <v>8-24</v>
      </c>
      <c r="K11326" s="6" t="str">
        <f t="shared" si="1601"/>
        <v>WK</v>
      </c>
      <c r="L11326" s="6" t="str">
        <f t="shared" si="1602"/>
        <v>EVE</v>
      </c>
      <c r="M11326" s="6">
        <f t="shared" si="1603"/>
        <v>0</v>
      </c>
    </row>
    <row r="11327" spans="3:13" x14ac:dyDescent="0.35">
      <c r="C11327" s="42">
        <v>42240.895833333336</v>
      </c>
      <c r="D11327" s="32">
        <v>3220.69970703125</v>
      </c>
      <c r="E11327" s="34" t="str">
        <f t="shared" si="1595"/>
        <v>08-24</v>
      </c>
      <c r="F11327" s="6">
        <f t="shared" si="1596"/>
        <v>21</v>
      </c>
      <c r="G11327" s="6">
        <f t="shared" si="1597"/>
        <v>24</v>
      </c>
      <c r="H11327" s="6">
        <f t="shared" si="1598"/>
        <v>8</v>
      </c>
      <c r="I11327" s="6">
        <f t="shared" si="1599"/>
        <v>35</v>
      </c>
      <c r="J11327" s="6" t="str">
        <f t="shared" si="1600"/>
        <v>8-24</v>
      </c>
      <c r="K11327" s="6" t="str">
        <f t="shared" si="1601"/>
        <v>WK</v>
      </c>
      <c r="L11327" s="6" t="str">
        <f t="shared" si="1602"/>
        <v>EVE</v>
      </c>
      <c r="M11327" s="6">
        <f t="shared" si="1603"/>
        <v>0</v>
      </c>
    </row>
    <row r="11328" spans="3:13" x14ac:dyDescent="0.35">
      <c r="C11328" s="42">
        <v>42240.916666666664</v>
      </c>
      <c r="D11328" s="32">
        <v>3052.409423828125</v>
      </c>
      <c r="E11328" s="34" t="str">
        <f t="shared" si="1595"/>
        <v>08-24</v>
      </c>
      <c r="F11328" s="6">
        <f t="shared" si="1596"/>
        <v>22</v>
      </c>
      <c r="G11328" s="6">
        <f t="shared" si="1597"/>
        <v>24</v>
      </c>
      <c r="H11328" s="6">
        <f t="shared" si="1598"/>
        <v>8</v>
      </c>
      <c r="I11328" s="6">
        <f t="shared" si="1599"/>
        <v>35</v>
      </c>
      <c r="J11328" s="6" t="str">
        <f t="shared" si="1600"/>
        <v>8-24</v>
      </c>
      <c r="K11328" s="6" t="str">
        <f t="shared" si="1601"/>
        <v>WK</v>
      </c>
      <c r="L11328" s="6" t="str">
        <f t="shared" si="1602"/>
        <v>EVE</v>
      </c>
      <c r="M11328" s="6">
        <f t="shared" si="1603"/>
        <v>0</v>
      </c>
    </row>
    <row r="11329" spans="3:13" x14ac:dyDescent="0.35">
      <c r="C11329" s="42">
        <v>42240.9375</v>
      </c>
      <c r="D11329" s="32">
        <v>2890.737060546875</v>
      </c>
      <c r="E11329" s="34" t="str">
        <f t="shared" si="1595"/>
        <v>08-24</v>
      </c>
      <c r="F11329" s="6">
        <f t="shared" si="1596"/>
        <v>22</v>
      </c>
      <c r="G11329" s="6">
        <f t="shared" si="1597"/>
        <v>24</v>
      </c>
      <c r="H11329" s="6">
        <f t="shared" si="1598"/>
        <v>8</v>
      </c>
      <c r="I11329" s="6">
        <f t="shared" si="1599"/>
        <v>35</v>
      </c>
      <c r="J11329" s="6" t="str">
        <f t="shared" si="1600"/>
        <v>8-24</v>
      </c>
      <c r="K11329" s="6" t="str">
        <f t="shared" si="1601"/>
        <v>WK</v>
      </c>
      <c r="L11329" s="6" t="str">
        <f t="shared" si="1602"/>
        <v>EVE</v>
      </c>
      <c r="M11329" s="6">
        <f t="shared" si="1603"/>
        <v>0</v>
      </c>
    </row>
    <row r="11330" spans="3:13" x14ac:dyDescent="0.35">
      <c r="C11330" s="42">
        <v>42240.958333333336</v>
      </c>
      <c r="D11330" s="32">
        <v>2715.604248046875</v>
      </c>
      <c r="E11330" s="34" t="str">
        <f t="shared" si="1595"/>
        <v>08-24</v>
      </c>
      <c r="F11330" s="6">
        <f t="shared" si="1596"/>
        <v>23</v>
      </c>
      <c r="G11330" s="6">
        <f t="shared" si="1597"/>
        <v>24</v>
      </c>
      <c r="H11330" s="6">
        <f t="shared" si="1598"/>
        <v>8</v>
      </c>
      <c r="I11330" s="6">
        <f t="shared" si="1599"/>
        <v>35</v>
      </c>
      <c r="J11330" s="6" t="str">
        <f t="shared" si="1600"/>
        <v>8-24</v>
      </c>
      <c r="K11330" s="6" t="str">
        <f t="shared" si="1601"/>
        <v>WK</v>
      </c>
      <c r="L11330" s="6" t="str">
        <f t="shared" si="1602"/>
        <v>EVE</v>
      </c>
      <c r="M11330" s="6">
        <f t="shared" si="1603"/>
        <v>0</v>
      </c>
    </row>
    <row r="11331" spans="3:13" x14ac:dyDescent="0.35">
      <c r="C11331" s="42">
        <v>42240.979166666664</v>
      </c>
      <c r="D11331" s="32">
        <v>2579.9267578125</v>
      </c>
      <c r="E11331" s="34" t="str">
        <f t="shared" si="1595"/>
        <v>08-24</v>
      </c>
      <c r="F11331" s="6">
        <f t="shared" si="1596"/>
        <v>23</v>
      </c>
      <c r="G11331" s="6">
        <f t="shared" si="1597"/>
        <v>24</v>
      </c>
      <c r="H11331" s="6">
        <f t="shared" si="1598"/>
        <v>8</v>
      </c>
      <c r="I11331" s="6">
        <f t="shared" si="1599"/>
        <v>35</v>
      </c>
      <c r="J11331" s="6" t="str">
        <f t="shared" si="1600"/>
        <v>8-24</v>
      </c>
      <c r="K11331" s="6" t="str">
        <f t="shared" si="1601"/>
        <v>WK</v>
      </c>
      <c r="L11331" s="6" t="str">
        <f t="shared" si="1602"/>
        <v>EVE</v>
      </c>
      <c r="M11331" s="6">
        <f t="shared" si="1603"/>
        <v>0</v>
      </c>
    </row>
    <row r="11332" spans="3:13" x14ac:dyDescent="0.35">
      <c r="C11332" s="42">
        <v>42241</v>
      </c>
      <c r="D11332" s="32">
        <v>2435.6630859375</v>
      </c>
      <c r="E11332" s="34" t="str">
        <f t="shared" si="1595"/>
        <v>08-25</v>
      </c>
      <c r="F11332" s="6">
        <f t="shared" si="1596"/>
        <v>0</v>
      </c>
      <c r="G11332" s="6">
        <f t="shared" si="1597"/>
        <v>25</v>
      </c>
      <c r="H11332" s="6">
        <f t="shared" si="1598"/>
        <v>8</v>
      </c>
      <c r="I11332" s="6">
        <f t="shared" si="1599"/>
        <v>35</v>
      </c>
      <c r="J11332" s="6" t="str">
        <f t="shared" si="1600"/>
        <v>8-25</v>
      </c>
      <c r="K11332" s="6" t="str">
        <f t="shared" si="1601"/>
        <v>WK</v>
      </c>
      <c r="L11332" s="6" t="str">
        <f t="shared" si="1602"/>
        <v>EVE</v>
      </c>
      <c r="M11332" s="6">
        <f t="shared" si="1603"/>
        <v>0</v>
      </c>
    </row>
    <row r="11333" spans="3:13" x14ac:dyDescent="0.35">
      <c r="C11333" s="42">
        <v>42241.020833333336</v>
      </c>
      <c r="D11333" s="32">
        <v>2341.56640625</v>
      </c>
      <c r="E11333" s="34" t="str">
        <f t="shared" si="1595"/>
        <v>08-25</v>
      </c>
      <c r="F11333" s="6">
        <f t="shared" si="1596"/>
        <v>0</v>
      </c>
      <c r="G11333" s="6">
        <f t="shared" si="1597"/>
        <v>25</v>
      </c>
      <c r="H11333" s="6">
        <f t="shared" si="1598"/>
        <v>8</v>
      </c>
      <c r="I11333" s="6">
        <f t="shared" si="1599"/>
        <v>35</v>
      </c>
      <c r="J11333" s="6" t="str">
        <f t="shared" si="1600"/>
        <v>8-25</v>
      </c>
      <c r="K11333" s="6" t="str">
        <f t="shared" si="1601"/>
        <v>WK</v>
      </c>
      <c r="L11333" s="6" t="str">
        <f t="shared" si="1602"/>
        <v>EVE</v>
      </c>
      <c r="M11333" s="6">
        <f t="shared" si="1603"/>
        <v>0</v>
      </c>
    </row>
    <row r="11334" spans="3:13" x14ac:dyDescent="0.35">
      <c r="C11334" s="42">
        <v>42241.041666666664</v>
      </c>
      <c r="D11334" s="32">
        <v>2271.02001953125</v>
      </c>
      <c r="E11334" s="34" t="str">
        <f t="shared" si="1595"/>
        <v>08-25</v>
      </c>
      <c r="F11334" s="6">
        <f t="shared" si="1596"/>
        <v>1</v>
      </c>
      <c r="G11334" s="6">
        <f t="shared" si="1597"/>
        <v>25</v>
      </c>
      <c r="H11334" s="6">
        <f t="shared" si="1598"/>
        <v>8</v>
      </c>
      <c r="I11334" s="6">
        <f t="shared" si="1599"/>
        <v>35</v>
      </c>
      <c r="J11334" s="6" t="str">
        <f t="shared" si="1600"/>
        <v>8-25</v>
      </c>
      <c r="K11334" s="6" t="str">
        <f t="shared" si="1601"/>
        <v>WK</v>
      </c>
      <c r="L11334" s="6" t="str">
        <f t="shared" si="1602"/>
        <v>EVE</v>
      </c>
      <c r="M11334" s="6">
        <f t="shared" si="1603"/>
        <v>0</v>
      </c>
    </row>
    <row r="11335" spans="3:13" x14ac:dyDescent="0.35">
      <c r="C11335" s="42">
        <v>42241.0625</v>
      </c>
      <c r="D11335" s="32">
        <v>2208.751953125</v>
      </c>
      <c r="E11335" s="34" t="str">
        <f t="shared" ref="E11335:E11398" si="1604">TEXT(MONTH(C11335),"00")&amp;"-"&amp;TEXT(DAY(C11335),"00")</f>
        <v>08-25</v>
      </c>
      <c r="F11335" s="6">
        <f t="shared" ref="F11335:F11398" si="1605">HOUR(C11335)</f>
        <v>1</v>
      </c>
      <c r="G11335" s="6">
        <f t="shared" ref="G11335:G11398" si="1606">DAY(C11335)</f>
        <v>25</v>
      </c>
      <c r="H11335" s="6">
        <f t="shared" ref="H11335:H11398" si="1607">MONTH(C11335)</f>
        <v>8</v>
      </c>
      <c r="I11335" s="6">
        <f t="shared" ref="I11335:I11398" si="1608">WEEKNUM(C11335)</f>
        <v>35</v>
      </c>
      <c r="J11335" s="6" t="str">
        <f t="shared" ref="J11335:J11398" si="1609">H11335&amp;"-"&amp;G11335</f>
        <v>8-25</v>
      </c>
      <c r="K11335" s="6" t="str">
        <f t="shared" ref="K11335:K11398" si="1610">IF(WEEKDAY(C11335,11)&lt;6,"WK","WKND")</f>
        <v>WK</v>
      </c>
      <c r="L11335" s="6" t="str">
        <f t="shared" ref="L11335:L11398" si="1611">IF(AND(F11335&lt;17,F11335&gt;6),"DAY","EVE")</f>
        <v>EVE</v>
      </c>
      <c r="M11335" s="6">
        <f t="shared" ref="M11335:M11398" si="1612">IF(D11335&gt;4000,1,0)</f>
        <v>0</v>
      </c>
    </row>
    <row r="11336" spans="3:13" x14ac:dyDescent="0.35">
      <c r="C11336" s="42">
        <v>42241.083333333336</v>
      </c>
      <c r="D11336" s="32">
        <v>2189.797607421875</v>
      </c>
      <c r="E11336" s="34" t="str">
        <f t="shared" si="1604"/>
        <v>08-25</v>
      </c>
      <c r="F11336" s="6">
        <f t="shared" si="1605"/>
        <v>2</v>
      </c>
      <c r="G11336" s="6">
        <f t="shared" si="1606"/>
        <v>25</v>
      </c>
      <c r="H11336" s="6">
        <f t="shared" si="1607"/>
        <v>8</v>
      </c>
      <c r="I11336" s="6">
        <f t="shared" si="1608"/>
        <v>35</v>
      </c>
      <c r="J11336" s="6" t="str">
        <f t="shared" si="1609"/>
        <v>8-25</v>
      </c>
      <c r="K11336" s="6" t="str">
        <f t="shared" si="1610"/>
        <v>WK</v>
      </c>
      <c r="L11336" s="6" t="str">
        <f t="shared" si="1611"/>
        <v>EVE</v>
      </c>
      <c r="M11336" s="6">
        <f t="shared" si="1612"/>
        <v>0</v>
      </c>
    </row>
    <row r="11337" spans="3:13" x14ac:dyDescent="0.35">
      <c r="C11337" s="42">
        <v>42241.104166666664</v>
      </c>
      <c r="D11337" s="32">
        <v>2154.093017578125</v>
      </c>
      <c r="E11337" s="34" t="str">
        <f t="shared" si="1604"/>
        <v>08-25</v>
      </c>
      <c r="F11337" s="6">
        <f t="shared" si="1605"/>
        <v>2</v>
      </c>
      <c r="G11337" s="6">
        <f t="shared" si="1606"/>
        <v>25</v>
      </c>
      <c r="H11337" s="6">
        <f t="shared" si="1607"/>
        <v>8</v>
      </c>
      <c r="I11337" s="6">
        <f t="shared" si="1608"/>
        <v>35</v>
      </c>
      <c r="J11337" s="6" t="str">
        <f t="shared" si="1609"/>
        <v>8-25</v>
      </c>
      <c r="K11337" s="6" t="str">
        <f t="shared" si="1610"/>
        <v>WK</v>
      </c>
      <c r="L11337" s="6" t="str">
        <f t="shared" si="1611"/>
        <v>EVE</v>
      </c>
      <c r="M11337" s="6">
        <f t="shared" si="1612"/>
        <v>0</v>
      </c>
    </row>
    <row r="11338" spans="3:13" x14ac:dyDescent="0.35">
      <c r="C11338" s="42">
        <v>42241.125</v>
      </c>
      <c r="D11338" s="32">
        <v>2135.81982421875</v>
      </c>
      <c r="E11338" s="34" t="str">
        <f t="shared" si="1604"/>
        <v>08-25</v>
      </c>
      <c r="F11338" s="6">
        <f t="shared" si="1605"/>
        <v>3</v>
      </c>
      <c r="G11338" s="6">
        <f t="shared" si="1606"/>
        <v>25</v>
      </c>
      <c r="H11338" s="6">
        <f t="shared" si="1607"/>
        <v>8</v>
      </c>
      <c r="I11338" s="6">
        <f t="shared" si="1608"/>
        <v>35</v>
      </c>
      <c r="J11338" s="6" t="str">
        <f t="shared" si="1609"/>
        <v>8-25</v>
      </c>
      <c r="K11338" s="6" t="str">
        <f t="shared" si="1610"/>
        <v>WK</v>
      </c>
      <c r="L11338" s="6" t="str">
        <f t="shared" si="1611"/>
        <v>EVE</v>
      </c>
      <c r="M11338" s="6">
        <f t="shared" si="1612"/>
        <v>0</v>
      </c>
    </row>
    <row r="11339" spans="3:13" x14ac:dyDescent="0.35">
      <c r="C11339" s="42">
        <v>42241.145833333336</v>
      </c>
      <c r="D11339" s="32">
        <v>2123.540771484375</v>
      </c>
      <c r="E11339" s="34" t="str">
        <f t="shared" si="1604"/>
        <v>08-25</v>
      </c>
      <c r="F11339" s="6">
        <f t="shared" si="1605"/>
        <v>3</v>
      </c>
      <c r="G11339" s="6">
        <f t="shared" si="1606"/>
        <v>25</v>
      </c>
      <c r="H11339" s="6">
        <f t="shared" si="1607"/>
        <v>8</v>
      </c>
      <c r="I11339" s="6">
        <f t="shared" si="1608"/>
        <v>35</v>
      </c>
      <c r="J11339" s="6" t="str">
        <f t="shared" si="1609"/>
        <v>8-25</v>
      </c>
      <c r="K11339" s="6" t="str">
        <f t="shared" si="1610"/>
        <v>WK</v>
      </c>
      <c r="L11339" s="6" t="str">
        <f t="shared" si="1611"/>
        <v>EVE</v>
      </c>
      <c r="M11339" s="6">
        <f t="shared" si="1612"/>
        <v>0</v>
      </c>
    </row>
    <row r="11340" spans="3:13" x14ac:dyDescent="0.35">
      <c r="C11340" s="42">
        <v>42241.166666666664</v>
      </c>
      <c r="D11340" s="32">
        <v>2127.1845703125</v>
      </c>
      <c r="E11340" s="34" t="str">
        <f t="shared" si="1604"/>
        <v>08-25</v>
      </c>
      <c r="F11340" s="6">
        <f t="shared" si="1605"/>
        <v>4</v>
      </c>
      <c r="G11340" s="6">
        <f t="shared" si="1606"/>
        <v>25</v>
      </c>
      <c r="H11340" s="6">
        <f t="shared" si="1607"/>
        <v>8</v>
      </c>
      <c r="I11340" s="6">
        <f t="shared" si="1608"/>
        <v>35</v>
      </c>
      <c r="J11340" s="6" t="str">
        <f t="shared" si="1609"/>
        <v>8-25</v>
      </c>
      <c r="K11340" s="6" t="str">
        <f t="shared" si="1610"/>
        <v>WK</v>
      </c>
      <c r="L11340" s="6" t="str">
        <f t="shared" si="1611"/>
        <v>EVE</v>
      </c>
      <c r="M11340" s="6">
        <f t="shared" si="1612"/>
        <v>0</v>
      </c>
    </row>
    <row r="11341" spans="3:13" x14ac:dyDescent="0.35">
      <c r="C11341" s="42">
        <v>42241.1875</v>
      </c>
      <c r="D11341" s="32">
        <v>2162.230712890625</v>
      </c>
      <c r="E11341" s="34" t="str">
        <f t="shared" si="1604"/>
        <v>08-25</v>
      </c>
      <c r="F11341" s="6">
        <f t="shared" si="1605"/>
        <v>4</v>
      </c>
      <c r="G11341" s="6">
        <f t="shared" si="1606"/>
        <v>25</v>
      </c>
      <c r="H11341" s="6">
        <f t="shared" si="1607"/>
        <v>8</v>
      </c>
      <c r="I11341" s="6">
        <f t="shared" si="1608"/>
        <v>35</v>
      </c>
      <c r="J11341" s="6" t="str">
        <f t="shared" si="1609"/>
        <v>8-25</v>
      </c>
      <c r="K11341" s="6" t="str">
        <f t="shared" si="1610"/>
        <v>WK</v>
      </c>
      <c r="L11341" s="6" t="str">
        <f t="shared" si="1611"/>
        <v>EVE</v>
      </c>
      <c r="M11341" s="6">
        <f t="shared" si="1612"/>
        <v>0</v>
      </c>
    </row>
    <row r="11342" spans="3:13" x14ac:dyDescent="0.35">
      <c r="C11342" s="42">
        <v>42241.208333333336</v>
      </c>
      <c r="D11342" s="32">
        <v>2210.747802734375</v>
      </c>
      <c r="E11342" s="34" t="str">
        <f t="shared" si="1604"/>
        <v>08-25</v>
      </c>
      <c r="F11342" s="6">
        <f t="shared" si="1605"/>
        <v>5</v>
      </c>
      <c r="G11342" s="6">
        <f t="shared" si="1606"/>
        <v>25</v>
      </c>
      <c r="H11342" s="6">
        <f t="shared" si="1607"/>
        <v>8</v>
      </c>
      <c r="I11342" s="6">
        <f t="shared" si="1608"/>
        <v>35</v>
      </c>
      <c r="J11342" s="6" t="str">
        <f t="shared" si="1609"/>
        <v>8-25</v>
      </c>
      <c r="K11342" s="6" t="str">
        <f t="shared" si="1610"/>
        <v>WK</v>
      </c>
      <c r="L11342" s="6" t="str">
        <f t="shared" si="1611"/>
        <v>EVE</v>
      </c>
      <c r="M11342" s="6">
        <f t="shared" si="1612"/>
        <v>0</v>
      </c>
    </row>
    <row r="11343" spans="3:13" x14ac:dyDescent="0.35">
      <c r="C11343" s="42">
        <v>42241.229166666664</v>
      </c>
      <c r="D11343" s="32">
        <v>2276.4521484375</v>
      </c>
      <c r="E11343" s="34" t="str">
        <f t="shared" si="1604"/>
        <v>08-25</v>
      </c>
      <c r="F11343" s="6">
        <f t="shared" si="1605"/>
        <v>5</v>
      </c>
      <c r="G11343" s="6">
        <f t="shared" si="1606"/>
        <v>25</v>
      </c>
      <c r="H11343" s="6">
        <f t="shared" si="1607"/>
        <v>8</v>
      </c>
      <c r="I11343" s="6">
        <f t="shared" si="1608"/>
        <v>35</v>
      </c>
      <c r="J11343" s="6" t="str">
        <f t="shared" si="1609"/>
        <v>8-25</v>
      </c>
      <c r="K11343" s="6" t="str">
        <f t="shared" si="1610"/>
        <v>WK</v>
      </c>
      <c r="L11343" s="6" t="str">
        <f t="shared" si="1611"/>
        <v>EVE</v>
      </c>
      <c r="M11343" s="6">
        <f t="shared" si="1612"/>
        <v>0</v>
      </c>
    </row>
    <row r="11344" spans="3:13" x14ac:dyDescent="0.35">
      <c r="C11344" s="42">
        <v>42241.25</v>
      </c>
      <c r="D11344" s="32">
        <v>2376.4248046875</v>
      </c>
      <c r="E11344" s="34" t="str">
        <f t="shared" si="1604"/>
        <v>08-25</v>
      </c>
      <c r="F11344" s="6">
        <f t="shared" si="1605"/>
        <v>6</v>
      </c>
      <c r="G11344" s="6">
        <f t="shared" si="1606"/>
        <v>25</v>
      </c>
      <c r="H11344" s="6">
        <f t="shared" si="1607"/>
        <v>8</v>
      </c>
      <c r="I11344" s="6">
        <f t="shared" si="1608"/>
        <v>35</v>
      </c>
      <c r="J11344" s="6" t="str">
        <f t="shared" si="1609"/>
        <v>8-25</v>
      </c>
      <c r="K11344" s="6" t="str">
        <f t="shared" si="1610"/>
        <v>WK</v>
      </c>
      <c r="L11344" s="6" t="str">
        <f t="shared" si="1611"/>
        <v>EVE</v>
      </c>
      <c r="M11344" s="6">
        <f t="shared" si="1612"/>
        <v>0</v>
      </c>
    </row>
    <row r="11345" spans="3:13" x14ac:dyDescent="0.35">
      <c r="C11345" s="42">
        <v>42241.270833333336</v>
      </c>
      <c r="D11345" s="32">
        <v>2549.1962890625</v>
      </c>
      <c r="E11345" s="34" t="str">
        <f t="shared" si="1604"/>
        <v>08-25</v>
      </c>
      <c r="F11345" s="6">
        <f t="shared" si="1605"/>
        <v>6</v>
      </c>
      <c r="G11345" s="6">
        <f t="shared" si="1606"/>
        <v>25</v>
      </c>
      <c r="H11345" s="6">
        <f t="shared" si="1607"/>
        <v>8</v>
      </c>
      <c r="I11345" s="6">
        <f t="shared" si="1608"/>
        <v>35</v>
      </c>
      <c r="J11345" s="6" t="str">
        <f t="shared" si="1609"/>
        <v>8-25</v>
      </c>
      <c r="K11345" s="6" t="str">
        <f t="shared" si="1610"/>
        <v>WK</v>
      </c>
      <c r="L11345" s="6" t="str">
        <f t="shared" si="1611"/>
        <v>EVE</v>
      </c>
      <c r="M11345" s="6">
        <f t="shared" si="1612"/>
        <v>0</v>
      </c>
    </row>
    <row r="11346" spans="3:13" x14ac:dyDescent="0.35">
      <c r="C11346" s="42">
        <v>42241.291666666664</v>
      </c>
      <c r="D11346" s="32">
        <v>2602.251220703125</v>
      </c>
      <c r="E11346" s="34" t="str">
        <f t="shared" si="1604"/>
        <v>08-25</v>
      </c>
      <c r="F11346" s="6">
        <f t="shared" si="1605"/>
        <v>7</v>
      </c>
      <c r="G11346" s="6">
        <f t="shared" si="1606"/>
        <v>25</v>
      </c>
      <c r="H11346" s="6">
        <f t="shared" si="1607"/>
        <v>8</v>
      </c>
      <c r="I11346" s="6">
        <f t="shared" si="1608"/>
        <v>35</v>
      </c>
      <c r="J11346" s="6" t="str">
        <f t="shared" si="1609"/>
        <v>8-25</v>
      </c>
      <c r="K11346" s="6" t="str">
        <f t="shared" si="1610"/>
        <v>WK</v>
      </c>
      <c r="L11346" s="6" t="str">
        <f t="shared" si="1611"/>
        <v>DAY</v>
      </c>
      <c r="M11346" s="6">
        <f t="shared" si="1612"/>
        <v>0</v>
      </c>
    </row>
    <row r="11347" spans="3:13" x14ac:dyDescent="0.35">
      <c r="C11347" s="42">
        <v>42241.3125</v>
      </c>
      <c r="D11347" s="32">
        <v>2693.862060546875</v>
      </c>
      <c r="E11347" s="34" t="str">
        <f t="shared" si="1604"/>
        <v>08-25</v>
      </c>
      <c r="F11347" s="6">
        <f t="shared" si="1605"/>
        <v>7</v>
      </c>
      <c r="G11347" s="6">
        <f t="shared" si="1606"/>
        <v>25</v>
      </c>
      <c r="H11347" s="6">
        <f t="shared" si="1607"/>
        <v>8</v>
      </c>
      <c r="I11347" s="6">
        <f t="shared" si="1608"/>
        <v>35</v>
      </c>
      <c r="J11347" s="6" t="str">
        <f t="shared" si="1609"/>
        <v>8-25</v>
      </c>
      <c r="K11347" s="6" t="str">
        <f t="shared" si="1610"/>
        <v>WK</v>
      </c>
      <c r="L11347" s="6" t="str">
        <f t="shared" si="1611"/>
        <v>DAY</v>
      </c>
      <c r="M11347" s="6">
        <f t="shared" si="1612"/>
        <v>0</v>
      </c>
    </row>
    <row r="11348" spans="3:13" x14ac:dyDescent="0.35">
      <c r="C11348" s="42">
        <v>42241.333333333336</v>
      </c>
      <c r="D11348" s="32">
        <v>2757.360107421875</v>
      </c>
      <c r="E11348" s="34" t="str">
        <f t="shared" si="1604"/>
        <v>08-25</v>
      </c>
      <c r="F11348" s="6">
        <f t="shared" si="1605"/>
        <v>8</v>
      </c>
      <c r="G11348" s="6">
        <f t="shared" si="1606"/>
        <v>25</v>
      </c>
      <c r="H11348" s="6">
        <f t="shared" si="1607"/>
        <v>8</v>
      </c>
      <c r="I11348" s="6">
        <f t="shared" si="1608"/>
        <v>35</v>
      </c>
      <c r="J11348" s="6" t="str">
        <f t="shared" si="1609"/>
        <v>8-25</v>
      </c>
      <c r="K11348" s="6" t="str">
        <f t="shared" si="1610"/>
        <v>WK</v>
      </c>
      <c r="L11348" s="6" t="str">
        <f t="shared" si="1611"/>
        <v>DAY</v>
      </c>
      <c r="M11348" s="6">
        <f t="shared" si="1612"/>
        <v>0</v>
      </c>
    </row>
    <row r="11349" spans="3:13" x14ac:dyDescent="0.35">
      <c r="C11349" s="42">
        <v>42241.354166666664</v>
      </c>
      <c r="D11349" s="32">
        <v>2848.77978515625</v>
      </c>
      <c r="E11349" s="34" t="str">
        <f t="shared" si="1604"/>
        <v>08-25</v>
      </c>
      <c r="F11349" s="6">
        <f t="shared" si="1605"/>
        <v>8</v>
      </c>
      <c r="G11349" s="6">
        <f t="shared" si="1606"/>
        <v>25</v>
      </c>
      <c r="H11349" s="6">
        <f t="shared" si="1607"/>
        <v>8</v>
      </c>
      <c r="I11349" s="6">
        <f t="shared" si="1608"/>
        <v>35</v>
      </c>
      <c r="J11349" s="6" t="str">
        <f t="shared" si="1609"/>
        <v>8-25</v>
      </c>
      <c r="K11349" s="6" t="str">
        <f t="shared" si="1610"/>
        <v>WK</v>
      </c>
      <c r="L11349" s="6" t="str">
        <f t="shared" si="1611"/>
        <v>DAY</v>
      </c>
      <c r="M11349" s="6">
        <f t="shared" si="1612"/>
        <v>0</v>
      </c>
    </row>
    <row r="11350" spans="3:13" x14ac:dyDescent="0.35">
      <c r="C11350" s="42">
        <v>42241.375</v>
      </c>
      <c r="D11350" s="32">
        <v>2919.78515625</v>
      </c>
      <c r="E11350" s="34" t="str">
        <f t="shared" si="1604"/>
        <v>08-25</v>
      </c>
      <c r="F11350" s="6">
        <f t="shared" si="1605"/>
        <v>9</v>
      </c>
      <c r="G11350" s="6">
        <f t="shared" si="1606"/>
        <v>25</v>
      </c>
      <c r="H11350" s="6">
        <f t="shared" si="1607"/>
        <v>8</v>
      </c>
      <c r="I11350" s="6">
        <f t="shared" si="1608"/>
        <v>35</v>
      </c>
      <c r="J11350" s="6" t="str">
        <f t="shared" si="1609"/>
        <v>8-25</v>
      </c>
      <c r="K11350" s="6" t="str">
        <f t="shared" si="1610"/>
        <v>WK</v>
      </c>
      <c r="L11350" s="6" t="str">
        <f t="shared" si="1611"/>
        <v>DAY</v>
      </c>
      <c r="M11350" s="6">
        <f t="shared" si="1612"/>
        <v>0</v>
      </c>
    </row>
    <row r="11351" spans="3:13" x14ac:dyDescent="0.35">
      <c r="C11351" s="42">
        <v>42241.395833333336</v>
      </c>
      <c r="D11351" s="32">
        <v>3012.0908203125</v>
      </c>
      <c r="E11351" s="34" t="str">
        <f t="shared" si="1604"/>
        <v>08-25</v>
      </c>
      <c r="F11351" s="6">
        <f t="shared" si="1605"/>
        <v>9</v>
      </c>
      <c r="G11351" s="6">
        <f t="shared" si="1606"/>
        <v>25</v>
      </c>
      <c r="H11351" s="6">
        <f t="shared" si="1607"/>
        <v>8</v>
      </c>
      <c r="I11351" s="6">
        <f t="shared" si="1608"/>
        <v>35</v>
      </c>
      <c r="J11351" s="6" t="str">
        <f t="shared" si="1609"/>
        <v>8-25</v>
      </c>
      <c r="K11351" s="6" t="str">
        <f t="shared" si="1610"/>
        <v>WK</v>
      </c>
      <c r="L11351" s="6" t="str">
        <f t="shared" si="1611"/>
        <v>DAY</v>
      </c>
      <c r="M11351" s="6">
        <f t="shared" si="1612"/>
        <v>0</v>
      </c>
    </row>
    <row r="11352" spans="3:13" x14ac:dyDescent="0.35">
      <c r="C11352" s="42">
        <v>42241.416666666664</v>
      </c>
      <c r="D11352" s="32">
        <v>3066.7705078125</v>
      </c>
      <c r="E11352" s="34" t="str">
        <f t="shared" si="1604"/>
        <v>08-25</v>
      </c>
      <c r="F11352" s="6">
        <f t="shared" si="1605"/>
        <v>10</v>
      </c>
      <c r="G11352" s="6">
        <f t="shared" si="1606"/>
        <v>25</v>
      </c>
      <c r="H11352" s="6">
        <f t="shared" si="1607"/>
        <v>8</v>
      </c>
      <c r="I11352" s="6">
        <f t="shared" si="1608"/>
        <v>35</v>
      </c>
      <c r="J11352" s="6" t="str">
        <f t="shared" si="1609"/>
        <v>8-25</v>
      </c>
      <c r="K11352" s="6" t="str">
        <f t="shared" si="1610"/>
        <v>WK</v>
      </c>
      <c r="L11352" s="6" t="str">
        <f t="shared" si="1611"/>
        <v>DAY</v>
      </c>
      <c r="M11352" s="6">
        <f t="shared" si="1612"/>
        <v>0</v>
      </c>
    </row>
    <row r="11353" spans="3:13" x14ac:dyDescent="0.35">
      <c r="C11353" s="42">
        <v>42241.4375</v>
      </c>
      <c r="D11353" s="32">
        <v>3090.32080078125</v>
      </c>
      <c r="E11353" s="34" t="str">
        <f t="shared" si="1604"/>
        <v>08-25</v>
      </c>
      <c r="F11353" s="6">
        <f t="shared" si="1605"/>
        <v>10</v>
      </c>
      <c r="G11353" s="6">
        <f t="shared" si="1606"/>
        <v>25</v>
      </c>
      <c r="H11353" s="6">
        <f t="shared" si="1607"/>
        <v>8</v>
      </c>
      <c r="I11353" s="6">
        <f t="shared" si="1608"/>
        <v>35</v>
      </c>
      <c r="J11353" s="6" t="str">
        <f t="shared" si="1609"/>
        <v>8-25</v>
      </c>
      <c r="K11353" s="6" t="str">
        <f t="shared" si="1610"/>
        <v>WK</v>
      </c>
      <c r="L11353" s="6" t="str">
        <f t="shared" si="1611"/>
        <v>DAY</v>
      </c>
      <c r="M11353" s="6">
        <f t="shared" si="1612"/>
        <v>0</v>
      </c>
    </row>
    <row r="11354" spans="3:13" x14ac:dyDescent="0.35">
      <c r="C11354" s="42">
        <v>42241.458333333336</v>
      </c>
      <c r="D11354" s="32">
        <v>3111.35546875</v>
      </c>
      <c r="E11354" s="34" t="str">
        <f t="shared" si="1604"/>
        <v>08-25</v>
      </c>
      <c r="F11354" s="6">
        <f t="shared" si="1605"/>
        <v>11</v>
      </c>
      <c r="G11354" s="6">
        <f t="shared" si="1606"/>
        <v>25</v>
      </c>
      <c r="H11354" s="6">
        <f t="shared" si="1607"/>
        <v>8</v>
      </c>
      <c r="I11354" s="6">
        <f t="shared" si="1608"/>
        <v>35</v>
      </c>
      <c r="J11354" s="6" t="str">
        <f t="shared" si="1609"/>
        <v>8-25</v>
      </c>
      <c r="K11354" s="6" t="str">
        <f t="shared" si="1610"/>
        <v>WK</v>
      </c>
      <c r="L11354" s="6" t="str">
        <f t="shared" si="1611"/>
        <v>DAY</v>
      </c>
      <c r="M11354" s="6">
        <f t="shared" si="1612"/>
        <v>0</v>
      </c>
    </row>
    <row r="11355" spans="3:13" x14ac:dyDescent="0.35">
      <c r="C11355" s="42">
        <v>42241.479166666664</v>
      </c>
      <c r="D11355" s="32">
        <v>3120.13525390625</v>
      </c>
      <c r="E11355" s="34" t="str">
        <f t="shared" si="1604"/>
        <v>08-25</v>
      </c>
      <c r="F11355" s="6">
        <f t="shared" si="1605"/>
        <v>11</v>
      </c>
      <c r="G11355" s="6">
        <f t="shared" si="1606"/>
        <v>25</v>
      </c>
      <c r="H11355" s="6">
        <f t="shared" si="1607"/>
        <v>8</v>
      </c>
      <c r="I11355" s="6">
        <f t="shared" si="1608"/>
        <v>35</v>
      </c>
      <c r="J11355" s="6" t="str">
        <f t="shared" si="1609"/>
        <v>8-25</v>
      </c>
      <c r="K11355" s="6" t="str">
        <f t="shared" si="1610"/>
        <v>WK</v>
      </c>
      <c r="L11355" s="6" t="str">
        <f t="shared" si="1611"/>
        <v>DAY</v>
      </c>
      <c r="M11355" s="6">
        <f t="shared" si="1612"/>
        <v>0</v>
      </c>
    </row>
    <row r="11356" spans="3:13" x14ac:dyDescent="0.35">
      <c r="C11356" s="42">
        <v>42241.5</v>
      </c>
      <c r="D11356" s="32">
        <v>3111.85498046875</v>
      </c>
      <c r="E11356" s="34" t="str">
        <f t="shared" si="1604"/>
        <v>08-25</v>
      </c>
      <c r="F11356" s="6">
        <f t="shared" si="1605"/>
        <v>12</v>
      </c>
      <c r="G11356" s="6">
        <f t="shared" si="1606"/>
        <v>25</v>
      </c>
      <c r="H11356" s="6">
        <f t="shared" si="1607"/>
        <v>8</v>
      </c>
      <c r="I11356" s="6">
        <f t="shared" si="1608"/>
        <v>35</v>
      </c>
      <c r="J11356" s="6" t="str">
        <f t="shared" si="1609"/>
        <v>8-25</v>
      </c>
      <c r="K11356" s="6" t="str">
        <f t="shared" si="1610"/>
        <v>WK</v>
      </c>
      <c r="L11356" s="6" t="str">
        <f t="shared" si="1611"/>
        <v>DAY</v>
      </c>
      <c r="M11356" s="6">
        <f t="shared" si="1612"/>
        <v>0</v>
      </c>
    </row>
    <row r="11357" spans="3:13" x14ac:dyDescent="0.35">
      <c r="C11357" s="42">
        <v>42241.520833333336</v>
      </c>
      <c r="D11357" s="32">
        <v>3124.0126953125</v>
      </c>
      <c r="E11357" s="34" t="str">
        <f t="shared" si="1604"/>
        <v>08-25</v>
      </c>
      <c r="F11357" s="6">
        <f t="shared" si="1605"/>
        <v>12</v>
      </c>
      <c r="G11357" s="6">
        <f t="shared" si="1606"/>
        <v>25</v>
      </c>
      <c r="H11357" s="6">
        <f t="shared" si="1607"/>
        <v>8</v>
      </c>
      <c r="I11357" s="6">
        <f t="shared" si="1608"/>
        <v>35</v>
      </c>
      <c r="J11357" s="6" t="str">
        <f t="shared" si="1609"/>
        <v>8-25</v>
      </c>
      <c r="K11357" s="6" t="str">
        <f t="shared" si="1610"/>
        <v>WK</v>
      </c>
      <c r="L11357" s="6" t="str">
        <f t="shared" si="1611"/>
        <v>DAY</v>
      </c>
      <c r="M11357" s="6">
        <f t="shared" si="1612"/>
        <v>0</v>
      </c>
    </row>
    <row r="11358" spans="3:13" x14ac:dyDescent="0.35">
      <c r="C11358" s="42">
        <v>42241.541666666664</v>
      </c>
      <c r="D11358" s="32">
        <v>3148.502685546875</v>
      </c>
      <c r="E11358" s="34" t="str">
        <f t="shared" si="1604"/>
        <v>08-25</v>
      </c>
      <c r="F11358" s="6">
        <f t="shared" si="1605"/>
        <v>13</v>
      </c>
      <c r="G11358" s="6">
        <f t="shared" si="1606"/>
        <v>25</v>
      </c>
      <c r="H11358" s="6">
        <f t="shared" si="1607"/>
        <v>8</v>
      </c>
      <c r="I11358" s="6">
        <f t="shared" si="1608"/>
        <v>35</v>
      </c>
      <c r="J11358" s="6" t="str">
        <f t="shared" si="1609"/>
        <v>8-25</v>
      </c>
      <c r="K11358" s="6" t="str">
        <f t="shared" si="1610"/>
        <v>WK</v>
      </c>
      <c r="L11358" s="6" t="str">
        <f t="shared" si="1611"/>
        <v>DAY</v>
      </c>
      <c r="M11358" s="6">
        <f t="shared" si="1612"/>
        <v>0</v>
      </c>
    </row>
    <row r="11359" spans="3:13" x14ac:dyDescent="0.35">
      <c r="C11359" s="42">
        <v>42241.5625</v>
      </c>
      <c r="D11359" s="32">
        <v>3180.010986328125</v>
      </c>
      <c r="E11359" s="34" t="str">
        <f t="shared" si="1604"/>
        <v>08-25</v>
      </c>
      <c r="F11359" s="6">
        <f t="shared" si="1605"/>
        <v>13</v>
      </c>
      <c r="G11359" s="6">
        <f t="shared" si="1606"/>
        <v>25</v>
      </c>
      <c r="H11359" s="6">
        <f t="shared" si="1607"/>
        <v>8</v>
      </c>
      <c r="I11359" s="6">
        <f t="shared" si="1608"/>
        <v>35</v>
      </c>
      <c r="J11359" s="6" t="str">
        <f t="shared" si="1609"/>
        <v>8-25</v>
      </c>
      <c r="K11359" s="6" t="str">
        <f t="shared" si="1610"/>
        <v>WK</v>
      </c>
      <c r="L11359" s="6" t="str">
        <f t="shared" si="1611"/>
        <v>DAY</v>
      </c>
      <c r="M11359" s="6">
        <f t="shared" si="1612"/>
        <v>0</v>
      </c>
    </row>
    <row r="11360" spans="3:13" x14ac:dyDescent="0.35">
      <c r="C11360" s="42">
        <v>42241.583333333336</v>
      </c>
      <c r="D11360" s="32">
        <v>3206.15625</v>
      </c>
      <c r="E11360" s="34" t="str">
        <f t="shared" si="1604"/>
        <v>08-25</v>
      </c>
      <c r="F11360" s="6">
        <f t="shared" si="1605"/>
        <v>14</v>
      </c>
      <c r="G11360" s="6">
        <f t="shared" si="1606"/>
        <v>25</v>
      </c>
      <c r="H11360" s="6">
        <f t="shared" si="1607"/>
        <v>8</v>
      </c>
      <c r="I11360" s="6">
        <f t="shared" si="1608"/>
        <v>35</v>
      </c>
      <c r="J11360" s="6" t="str">
        <f t="shared" si="1609"/>
        <v>8-25</v>
      </c>
      <c r="K11360" s="6" t="str">
        <f t="shared" si="1610"/>
        <v>WK</v>
      </c>
      <c r="L11360" s="6" t="str">
        <f t="shared" si="1611"/>
        <v>DAY</v>
      </c>
      <c r="M11360" s="6">
        <f t="shared" si="1612"/>
        <v>0</v>
      </c>
    </row>
    <row r="11361" spans="3:13" x14ac:dyDescent="0.35">
      <c r="C11361" s="42">
        <v>42241.604166666664</v>
      </c>
      <c r="D11361" s="32">
        <v>3227.660400390625</v>
      </c>
      <c r="E11361" s="34" t="str">
        <f t="shared" si="1604"/>
        <v>08-25</v>
      </c>
      <c r="F11361" s="6">
        <f t="shared" si="1605"/>
        <v>14</v>
      </c>
      <c r="G11361" s="6">
        <f t="shared" si="1606"/>
        <v>25</v>
      </c>
      <c r="H11361" s="6">
        <f t="shared" si="1607"/>
        <v>8</v>
      </c>
      <c r="I11361" s="6">
        <f t="shared" si="1608"/>
        <v>35</v>
      </c>
      <c r="J11361" s="6" t="str">
        <f t="shared" si="1609"/>
        <v>8-25</v>
      </c>
      <c r="K11361" s="6" t="str">
        <f t="shared" si="1610"/>
        <v>WK</v>
      </c>
      <c r="L11361" s="6" t="str">
        <f t="shared" si="1611"/>
        <v>DAY</v>
      </c>
      <c r="M11361" s="6">
        <f t="shared" si="1612"/>
        <v>0</v>
      </c>
    </row>
    <row r="11362" spans="3:13" x14ac:dyDescent="0.35">
      <c r="C11362" s="42">
        <v>42241.625</v>
      </c>
      <c r="D11362" s="32">
        <v>3250.28564453125</v>
      </c>
      <c r="E11362" s="34" t="str">
        <f t="shared" si="1604"/>
        <v>08-25</v>
      </c>
      <c r="F11362" s="6">
        <f t="shared" si="1605"/>
        <v>15</v>
      </c>
      <c r="G11362" s="6">
        <f t="shared" si="1606"/>
        <v>25</v>
      </c>
      <c r="H11362" s="6">
        <f t="shared" si="1607"/>
        <v>8</v>
      </c>
      <c r="I11362" s="6">
        <f t="shared" si="1608"/>
        <v>35</v>
      </c>
      <c r="J11362" s="6" t="str">
        <f t="shared" si="1609"/>
        <v>8-25</v>
      </c>
      <c r="K11362" s="6" t="str">
        <f t="shared" si="1610"/>
        <v>WK</v>
      </c>
      <c r="L11362" s="6" t="str">
        <f t="shared" si="1611"/>
        <v>DAY</v>
      </c>
      <c r="M11362" s="6">
        <f t="shared" si="1612"/>
        <v>0</v>
      </c>
    </row>
    <row r="11363" spans="3:13" x14ac:dyDescent="0.35">
      <c r="C11363" s="42">
        <v>42241.645833333336</v>
      </c>
      <c r="D11363" s="32">
        <v>3263.092041015625</v>
      </c>
      <c r="E11363" s="34" t="str">
        <f t="shared" si="1604"/>
        <v>08-25</v>
      </c>
      <c r="F11363" s="6">
        <f t="shared" si="1605"/>
        <v>15</v>
      </c>
      <c r="G11363" s="6">
        <f t="shared" si="1606"/>
        <v>25</v>
      </c>
      <c r="H11363" s="6">
        <f t="shared" si="1607"/>
        <v>8</v>
      </c>
      <c r="I11363" s="6">
        <f t="shared" si="1608"/>
        <v>35</v>
      </c>
      <c r="J11363" s="6" t="str">
        <f t="shared" si="1609"/>
        <v>8-25</v>
      </c>
      <c r="K11363" s="6" t="str">
        <f t="shared" si="1610"/>
        <v>WK</v>
      </c>
      <c r="L11363" s="6" t="str">
        <f t="shared" si="1611"/>
        <v>DAY</v>
      </c>
      <c r="M11363" s="6">
        <f t="shared" si="1612"/>
        <v>0</v>
      </c>
    </row>
    <row r="11364" spans="3:13" x14ac:dyDescent="0.35">
      <c r="C11364" s="42">
        <v>42241.666666666664</v>
      </c>
      <c r="D11364" s="32">
        <v>3282.82421875</v>
      </c>
      <c r="E11364" s="34" t="str">
        <f t="shared" si="1604"/>
        <v>08-25</v>
      </c>
      <c r="F11364" s="6">
        <f t="shared" si="1605"/>
        <v>16</v>
      </c>
      <c r="G11364" s="6">
        <f t="shared" si="1606"/>
        <v>25</v>
      </c>
      <c r="H11364" s="6">
        <f t="shared" si="1607"/>
        <v>8</v>
      </c>
      <c r="I11364" s="6">
        <f t="shared" si="1608"/>
        <v>35</v>
      </c>
      <c r="J11364" s="6" t="str">
        <f t="shared" si="1609"/>
        <v>8-25</v>
      </c>
      <c r="K11364" s="6" t="str">
        <f t="shared" si="1610"/>
        <v>WK</v>
      </c>
      <c r="L11364" s="6" t="str">
        <f t="shared" si="1611"/>
        <v>DAY</v>
      </c>
      <c r="M11364" s="6">
        <f t="shared" si="1612"/>
        <v>0</v>
      </c>
    </row>
    <row r="11365" spans="3:13" x14ac:dyDescent="0.35">
      <c r="C11365" s="42">
        <v>42241.6875</v>
      </c>
      <c r="D11365" s="32">
        <v>3265.49755859375</v>
      </c>
      <c r="E11365" s="34" t="str">
        <f t="shared" si="1604"/>
        <v>08-25</v>
      </c>
      <c r="F11365" s="6">
        <f t="shared" si="1605"/>
        <v>16</v>
      </c>
      <c r="G11365" s="6">
        <f t="shared" si="1606"/>
        <v>25</v>
      </c>
      <c r="H11365" s="6">
        <f t="shared" si="1607"/>
        <v>8</v>
      </c>
      <c r="I11365" s="6">
        <f t="shared" si="1608"/>
        <v>35</v>
      </c>
      <c r="J11365" s="6" t="str">
        <f t="shared" si="1609"/>
        <v>8-25</v>
      </c>
      <c r="K11365" s="6" t="str">
        <f t="shared" si="1610"/>
        <v>WK</v>
      </c>
      <c r="L11365" s="6" t="str">
        <f t="shared" si="1611"/>
        <v>DAY</v>
      </c>
      <c r="M11365" s="6">
        <f t="shared" si="1612"/>
        <v>0</v>
      </c>
    </row>
    <row r="11366" spans="3:13" x14ac:dyDescent="0.35">
      <c r="C11366" s="42">
        <v>42241.708333333336</v>
      </c>
      <c r="D11366" s="32">
        <v>3301.6005859375</v>
      </c>
      <c r="E11366" s="34" t="str">
        <f t="shared" si="1604"/>
        <v>08-25</v>
      </c>
      <c r="F11366" s="6">
        <f t="shared" si="1605"/>
        <v>17</v>
      </c>
      <c r="G11366" s="6">
        <f t="shared" si="1606"/>
        <v>25</v>
      </c>
      <c r="H11366" s="6">
        <f t="shared" si="1607"/>
        <v>8</v>
      </c>
      <c r="I11366" s="6">
        <f t="shared" si="1608"/>
        <v>35</v>
      </c>
      <c r="J11366" s="6" t="str">
        <f t="shared" si="1609"/>
        <v>8-25</v>
      </c>
      <c r="K11366" s="6" t="str">
        <f t="shared" si="1610"/>
        <v>WK</v>
      </c>
      <c r="L11366" s="6" t="str">
        <f t="shared" si="1611"/>
        <v>EVE</v>
      </c>
      <c r="M11366" s="6">
        <f t="shared" si="1612"/>
        <v>0</v>
      </c>
    </row>
    <row r="11367" spans="3:13" x14ac:dyDescent="0.35">
      <c r="C11367" s="42">
        <v>42241.729166666664</v>
      </c>
      <c r="D11367" s="32">
        <v>3319.92529296875</v>
      </c>
      <c r="E11367" s="34" t="str">
        <f t="shared" si="1604"/>
        <v>08-25</v>
      </c>
      <c r="F11367" s="6">
        <f t="shared" si="1605"/>
        <v>17</v>
      </c>
      <c r="G11367" s="6">
        <f t="shared" si="1606"/>
        <v>25</v>
      </c>
      <c r="H11367" s="6">
        <f t="shared" si="1607"/>
        <v>8</v>
      </c>
      <c r="I11367" s="6">
        <f t="shared" si="1608"/>
        <v>35</v>
      </c>
      <c r="J11367" s="6" t="str">
        <f t="shared" si="1609"/>
        <v>8-25</v>
      </c>
      <c r="K11367" s="6" t="str">
        <f t="shared" si="1610"/>
        <v>WK</v>
      </c>
      <c r="L11367" s="6" t="str">
        <f t="shared" si="1611"/>
        <v>EVE</v>
      </c>
      <c r="M11367" s="6">
        <f t="shared" si="1612"/>
        <v>0</v>
      </c>
    </row>
    <row r="11368" spans="3:13" x14ac:dyDescent="0.35">
      <c r="C11368" s="42">
        <v>42241.75</v>
      </c>
      <c r="D11368" s="32">
        <v>3333.9599609375</v>
      </c>
      <c r="E11368" s="34" t="str">
        <f t="shared" si="1604"/>
        <v>08-25</v>
      </c>
      <c r="F11368" s="6">
        <f t="shared" si="1605"/>
        <v>18</v>
      </c>
      <c r="G11368" s="6">
        <f t="shared" si="1606"/>
        <v>25</v>
      </c>
      <c r="H11368" s="6">
        <f t="shared" si="1607"/>
        <v>8</v>
      </c>
      <c r="I11368" s="6">
        <f t="shared" si="1608"/>
        <v>35</v>
      </c>
      <c r="J11368" s="6" t="str">
        <f t="shared" si="1609"/>
        <v>8-25</v>
      </c>
      <c r="K11368" s="6" t="str">
        <f t="shared" si="1610"/>
        <v>WK</v>
      </c>
      <c r="L11368" s="6" t="str">
        <f t="shared" si="1611"/>
        <v>EVE</v>
      </c>
      <c r="M11368" s="6">
        <f t="shared" si="1612"/>
        <v>0</v>
      </c>
    </row>
    <row r="11369" spans="3:13" x14ac:dyDescent="0.35">
      <c r="C11369" s="42">
        <v>42241.770833333336</v>
      </c>
      <c r="D11369" s="32">
        <v>3297.4384765625</v>
      </c>
      <c r="E11369" s="34" t="str">
        <f t="shared" si="1604"/>
        <v>08-25</v>
      </c>
      <c r="F11369" s="6">
        <f t="shared" si="1605"/>
        <v>18</v>
      </c>
      <c r="G11369" s="6">
        <f t="shared" si="1606"/>
        <v>25</v>
      </c>
      <c r="H11369" s="6">
        <f t="shared" si="1607"/>
        <v>8</v>
      </c>
      <c r="I11369" s="6">
        <f t="shared" si="1608"/>
        <v>35</v>
      </c>
      <c r="J11369" s="6" t="str">
        <f t="shared" si="1609"/>
        <v>8-25</v>
      </c>
      <c r="K11369" s="6" t="str">
        <f t="shared" si="1610"/>
        <v>WK</v>
      </c>
      <c r="L11369" s="6" t="str">
        <f t="shared" si="1611"/>
        <v>EVE</v>
      </c>
      <c r="M11369" s="6">
        <f t="shared" si="1612"/>
        <v>0</v>
      </c>
    </row>
    <row r="11370" spans="3:13" x14ac:dyDescent="0.35">
      <c r="C11370" s="42">
        <v>42241.791666666664</v>
      </c>
      <c r="D11370" s="32">
        <v>3309.420166015625</v>
      </c>
      <c r="E11370" s="34" t="str">
        <f t="shared" si="1604"/>
        <v>08-25</v>
      </c>
      <c r="F11370" s="6">
        <f t="shared" si="1605"/>
        <v>19</v>
      </c>
      <c r="G11370" s="6">
        <f t="shared" si="1606"/>
        <v>25</v>
      </c>
      <c r="H11370" s="6">
        <f t="shared" si="1607"/>
        <v>8</v>
      </c>
      <c r="I11370" s="6">
        <f t="shared" si="1608"/>
        <v>35</v>
      </c>
      <c r="J11370" s="6" t="str">
        <f t="shared" si="1609"/>
        <v>8-25</v>
      </c>
      <c r="K11370" s="6" t="str">
        <f t="shared" si="1610"/>
        <v>WK</v>
      </c>
      <c r="L11370" s="6" t="str">
        <f t="shared" si="1611"/>
        <v>EVE</v>
      </c>
      <c r="M11370" s="6">
        <f t="shared" si="1612"/>
        <v>0</v>
      </c>
    </row>
    <row r="11371" spans="3:13" x14ac:dyDescent="0.35">
      <c r="C11371" s="42">
        <v>42241.8125</v>
      </c>
      <c r="D11371" s="32">
        <v>3400.405029296875</v>
      </c>
      <c r="E11371" s="34" t="str">
        <f t="shared" si="1604"/>
        <v>08-25</v>
      </c>
      <c r="F11371" s="6">
        <f t="shared" si="1605"/>
        <v>19</v>
      </c>
      <c r="G11371" s="6">
        <f t="shared" si="1606"/>
        <v>25</v>
      </c>
      <c r="H11371" s="6">
        <f t="shared" si="1607"/>
        <v>8</v>
      </c>
      <c r="I11371" s="6">
        <f t="shared" si="1608"/>
        <v>35</v>
      </c>
      <c r="J11371" s="6" t="str">
        <f t="shared" si="1609"/>
        <v>8-25</v>
      </c>
      <c r="K11371" s="6" t="str">
        <f t="shared" si="1610"/>
        <v>WK</v>
      </c>
      <c r="L11371" s="6" t="str">
        <f t="shared" si="1611"/>
        <v>EVE</v>
      </c>
      <c r="M11371" s="6">
        <f t="shared" si="1612"/>
        <v>0</v>
      </c>
    </row>
    <row r="11372" spans="3:13" x14ac:dyDescent="0.35">
      <c r="C11372" s="42">
        <v>42241.833333333336</v>
      </c>
      <c r="D11372" s="32">
        <v>3503.674560546875</v>
      </c>
      <c r="E11372" s="34" t="str">
        <f t="shared" si="1604"/>
        <v>08-25</v>
      </c>
      <c r="F11372" s="6">
        <f t="shared" si="1605"/>
        <v>20</v>
      </c>
      <c r="G11372" s="6">
        <f t="shared" si="1606"/>
        <v>25</v>
      </c>
      <c r="H11372" s="6">
        <f t="shared" si="1607"/>
        <v>8</v>
      </c>
      <c r="I11372" s="6">
        <f t="shared" si="1608"/>
        <v>35</v>
      </c>
      <c r="J11372" s="6" t="str">
        <f t="shared" si="1609"/>
        <v>8-25</v>
      </c>
      <c r="K11372" s="6" t="str">
        <f t="shared" si="1610"/>
        <v>WK</v>
      </c>
      <c r="L11372" s="6" t="str">
        <f t="shared" si="1611"/>
        <v>EVE</v>
      </c>
      <c r="M11372" s="6">
        <f t="shared" si="1612"/>
        <v>0</v>
      </c>
    </row>
    <row r="11373" spans="3:13" x14ac:dyDescent="0.35">
      <c r="C11373" s="42">
        <v>42241.854166666664</v>
      </c>
      <c r="D11373" s="32">
        <v>3468.533935546875</v>
      </c>
      <c r="E11373" s="34" t="str">
        <f t="shared" si="1604"/>
        <v>08-25</v>
      </c>
      <c r="F11373" s="6">
        <f t="shared" si="1605"/>
        <v>20</v>
      </c>
      <c r="G11373" s="6">
        <f t="shared" si="1606"/>
        <v>25</v>
      </c>
      <c r="H11373" s="6">
        <f t="shared" si="1607"/>
        <v>8</v>
      </c>
      <c r="I11373" s="6">
        <f t="shared" si="1608"/>
        <v>35</v>
      </c>
      <c r="J11373" s="6" t="str">
        <f t="shared" si="1609"/>
        <v>8-25</v>
      </c>
      <c r="K11373" s="6" t="str">
        <f t="shared" si="1610"/>
        <v>WK</v>
      </c>
      <c r="L11373" s="6" t="str">
        <f t="shared" si="1611"/>
        <v>EVE</v>
      </c>
      <c r="M11373" s="6">
        <f t="shared" si="1612"/>
        <v>0</v>
      </c>
    </row>
    <row r="11374" spans="3:13" x14ac:dyDescent="0.35">
      <c r="C11374" s="42">
        <v>42241.875</v>
      </c>
      <c r="D11374" s="32">
        <v>3391.44189453125</v>
      </c>
      <c r="E11374" s="34" t="str">
        <f t="shared" si="1604"/>
        <v>08-25</v>
      </c>
      <c r="F11374" s="6">
        <f t="shared" si="1605"/>
        <v>21</v>
      </c>
      <c r="G11374" s="6">
        <f t="shared" si="1606"/>
        <v>25</v>
      </c>
      <c r="H11374" s="6">
        <f t="shared" si="1607"/>
        <v>8</v>
      </c>
      <c r="I11374" s="6">
        <f t="shared" si="1608"/>
        <v>35</v>
      </c>
      <c r="J11374" s="6" t="str">
        <f t="shared" si="1609"/>
        <v>8-25</v>
      </c>
      <c r="K11374" s="6" t="str">
        <f t="shared" si="1610"/>
        <v>WK</v>
      </c>
      <c r="L11374" s="6" t="str">
        <f t="shared" si="1611"/>
        <v>EVE</v>
      </c>
      <c r="M11374" s="6">
        <f t="shared" si="1612"/>
        <v>0</v>
      </c>
    </row>
    <row r="11375" spans="3:13" x14ac:dyDescent="0.35">
      <c r="C11375" s="42">
        <v>42241.895833333336</v>
      </c>
      <c r="D11375" s="32">
        <v>3274.6513671875</v>
      </c>
      <c r="E11375" s="34" t="str">
        <f t="shared" si="1604"/>
        <v>08-25</v>
      </c>
      <c r="F11375" s="6">
        <f t="shared" si="1605"/>
        <v>21</v>
      </c>
      <c r="G11375" s="6">
        <f t="shared" si="1606"/>
        <v>25</v>
      </c>
      <c r="H11375" s="6">
        <f t="shared" si="1607"/>
        <v>8</v>
      </c>
      <c r="I11375" s="6">
        <f t="shared" si="1608"/>
        <v>35</v>
      </c>
      <c r="J11375" s="6" t="str">
        <f t="shared" si="1609"/>
        <v>8-25</v>
      </c>
      <c r="K11375" s="6" t="str">
        <f t="shared" si="1610"/>
        <v>WK</v>
      </c>
      <c r="L11375" s="6" t="str">
        <f t="shared" si="1611"/>
        <v>EVE</v>
      </c>
      <c r="M11375" s="6">
        <f t="shared" si="1612"/>
        <v>0</v>
      </c>
    </row>
    <row r="11376" spans="3:13" x14ac:dyDescent="0.35">
      <c r="C11376" s="42">
        <v>42241.916666666664</v>
      </c>
      <c r="D11376" s="32">
        <v>3131.24072265625</v>
      </c>
      <c r="E11376" s="34" t="str">
        <f t="shared" si="1604"/>
        <v>08-25</v>
      </c>
      <c r="F11376" s="6">
        <f t="shared" si="1605"/>
        <v>22</v>
      </c>
      <c r="G11376" s="6">
        <f t="shared" si="1606"/>
        <v>25</v>
      </c>
      <c r="H11376" s="6">
        <f t="shared" si="1607"/>
        <v>8</v>
      </c>
      <c r="I11376" s="6">
        <f t="shared" si="1608"/>
        <v>35</v>
      </c>
      <c r="J11376" s="6" t="str">
        <f t="shared" si="1609"/>
        <v>8-25</v>
      </c>
      <c r="K11376" s="6" t="str">
        <f t="shared" si="1610"/>
        <v>WK</v>
      </c>
      <c r="L11376" s="6" t="str">
        <f t="shared" si="1611"/>
        <v>EVE</v>
      </c>
      <c r="M11376" s="6">
        <f t="shared" si="1612"/>
        <v>0</v>
      </c>
    </row>
    <row r="11377" spans="3:13" x14ac:dyDescent="0.35">
      <c r="C11377" s="42">
        <v>42241.9375</v>
      </c>
      <c r="D11377" s="32">
        <v>2959.518798828125</v>
      </c>
      <c r="E11377" s="34" t="str">
        <f t="shared" si="1604"/>
        <v>08-25</v>
      </c>
      <c r="F11377" s="6">
        <f t="shared" si="1605"/>
        <v>22</v>
      </c>
      <c r="G11377" s="6">
        <f t="shared" si="1606"/>
        <v>25</v>
      </c>
      <c r="H11377" s="6">
        <f t="shared" si="1607"/>
        <v>8</v>
      </c>
      <c r="I11377" s="6">
        <f t="shared" si="1608"/>
        <v>35</v>
      </c>
      <c r="J11377" s="6" t="str">
        <f t="shared" si="1609"/>
        <v>8-25</v>
      </c>
      <c r="K11377" s="6" t="str">
        <f t="shared" si="1610"/>
        <v>WK</v>
      </c>
      <c r="L11377" s="6" t="str">
        <f t="shared" si="1611"/>
        <v>EVE</v>
      </c>
      <c r="M11377" s="6">
        <f t="shared" si="1612"/>
        <v>0</v>
      </c>
    </row>
    <row r="11378" spans="3:13" x14ac:dyDescent="0.35">
      <c r="C11378" s="42">
        <v>42241.958333333336</v>
      </c>
      <c r="D11378" s="32">
        <v>2801.526123046875</v>
      </c>
      <c r="E11378" s="34" t="str">
        <f t="shared" si="1604"/>
        <v>08-25</v>
      </c>
      <c r="F11378" s="6">
        <f t="shared" si="1605"/>
        <v>23</v>
      </c>
      <c r="G11378" s="6">
        <f t="shared" si="1606"/>
        <v>25</v>
      </c>
      <c r="H11378" s="6">
        <f t="shared" si="1607"/>
        <v>8</v>
      </c>
      <c r="I11378" s="6">
        <f t="shared" si="1608"/>
        <v>35</v>
      </c>
      <c r="J11378" s="6" t="str">
        <f t="shared" si="1609"/>
        <v>8-25</v>
      </c>
      <c r="K11378" s="6" t="str">
        <f t="shared" si="1610"/>
        <v>WK</v>
      </c>
      <c r="L11378" s="6" t="str">
        <f t="shared" si="1611"/>
        <v>EVE</v>
      </c>
      <c r="M11378" s="6">
        <f t="shared" si="1612"/>
        <v>0</v>
      </c>
    </row>
    <row r="11379" spans="3:13" x14ac:dyDescent="0.35">
      <c r="C11379" s="42">
        <v>42241.979166666664</v>
      </c>
      <c r="D11379" s="32">
        <v>2640.84130859375</v>
      </c>
      <c r="E11379" s="34" t="str">
        <f t="shared" si="1604"/>
        <v>08-25</v>
      </c>
      <c r="F11379" s="6">
        <f t="shared" si="1605"/>
        <v>23</v>
      </c>
      <c r="G11379" s="6">
        <f t="shared" si="1606"/>
        <v>25</v>
      </c>
      <c r="H11379" s="6">
        <f t="shared" si="1607"/>
        <v>8</v>
      </c>
      <c r="I11379" s="6">
        <f t="shared" si="1608"/>
        <v>35</v>
      </c>
      <c r="J11379" s="6" t="str">
        <f t="shared" si="1609"/>
        <v>8-25</v>
      </c>
      <c r="K11379" s="6" t="str">
        <f t="shared" si="1610"/>
        <v>WK</v>
      </c>
      <c r="L11379" s="6" t="str">
        <f t="shared" si="1611"/>
        <v>EVE</v>
      </c>
      <c r="M11379" s="6">
        <f t="shared" si="1612"/>
        <v>0</v>
      </c>
    </row>
    <row r="11380" spans="3:13" x14ac:dyDescent="0.35">
      <c r="C11380" s="42">
        <v>42242</v>
      </c>
      <c r="D11380" s="32">
        <v>2550.080078125</v>
      </c>
      <c r="E11380" s="34" t="str">
        <f t="shared" si="1604"/>
        <v>08-26</v>
      </c>
      <c r="F11380" s="6">
        <f t="shared" si="1605"/>
        <v>0</v>
      </c>
      <c r="G11380" s="6">
        <f t="shared" si="1606"/>
        <v>26</v>
      </c>
      <c r="H11380" s="6">
        <f t="shared" si="1607"/>
        <v>8</v>
      </c>
      <c r="I11380" s="6">
        <f t="shared" si="1608"/>
        <v>35</v>
      </c>
      <c r="J11380" s="6" t="str">
        <f t="shared" si="1609"/>
        <v>8-26</v>
      </c>
      <c r="K11380" s="6" t="str">
        <f t="shared" si="1610"/>
        <v>WK</v>
      </c>
      <c r="L11380" s="6" t="str">
        <f t="shared" si="1611"/>
        <v>EVE</v>
      </c>
      <c r="M11380" s="6">
        <f t="shared" si="1612"/>
        <v>0</v>
      </c>
    </row>
    <row r="11381" spans="3:13" x14ac:dyDescent="0.35">
      <c r="C11381" s="42">
        <v>42242.020833333336</v>
      </c>
      <c r="D11381" s="32">
        <v>2454.2314453125</v>
      </c>
      <c r="E11381" s="34" t="str">
        <f t="shared" si="1604"/>
        <v>08-26</v>
      </c>
      <c r="F11381" s="6">
        <f t="shared" si="1605"/>
        <v>0</v>
      </c>
      <c r="G11381" s="6">
        <f t="shared" si="1606"/>
        <v>26</v>
      </c>
      <c r="H11381" s="6">
        <f t="shared" si="1607"/>
        <v>8</v>
      </c>
      <c r="I11381" s="6">
        <f t="shared" si="1608"/>
        <v>35</v>
      </c>
      <c r="J11381" s="6" t="str">
        <f t="shared" si="1609"/>
        <v>8-26</v>
      </c>
      <c r="K11381" s="6" t="str">
        <f t="shared" si="1610"/>
        <v>WK</v>
      </c>
      <c r="L11381" s="6" t="str">
        <f t="shared" si="1611"/>
        <v>EVE</v>
      </c>
      <c r="M11381" s="6">
        <f t="shared" si="1612"/>
        <v>0</v>
      </c>
    </row>
    <row r="11382" spans="3:13" x14ac:dyDescent="0.35">
      <c r="C11382" s="42">
        <v>42242.041666666664</v>
      </c>
      <c r="D11382" s="32">
        <v>2377.272705078125</v>
      </c>
      <c r="E11382" s="34" t="str">
        <f t="shared" si="1604"/>
        <v>08-26</v>
      </c>
      <c r="F11382" s="6">
        <f t="shared" si="1605"/>
        <v>1</v>
      </c>
      <c r="G11382" s="6">
        <f t="shared" si="1606"/>
        <v>26</v>
      </c>
      <c r="H11382" s="6">
        <f t="shared" si="1607"/>
        <v>8</v>
      </c>
      <c r="I11382" s="6">
        <f t="shared" si="1608"/>
        <v>35</v>
      </c>
      <c r="J11382" s="6" t="str">
        <f t="shared" si="1609"/>
        <v>8-26</v>
      </c>
      <c r="K11382" s="6" t="str">
        <f t="shared" si="1610"/>
        <v>WK</v>
      </c>
      <c r="L11382" s="6" t="str">
        <f t="shared" si="1611"/>
        <v>EVE</v>
      </c>
      <c r="M11382" s="6">
        <f t="shared" si="1612"/>
        <v>0</v>
      </c>
    </row>
    <row r="11383" spans="3:13" x14ac:dyDescent="0.35">
      <c r="C11383" s="42">
        <v>42242.0625</v>
      </c>
      <c r="D11383" s="32">
        <v>2315.929931640625</v>
      </c>
      <c r="E11383" s="34" t="str">
        <f t="shared" si="1604"/>
        <v>08-26</v>
      </c>
      <c r="F11383" s="6">
        <f t="shared" si="1605"/>
        <v>1</v>
      </c>
      <c r="G11383" s="6">
        <f t="shared" si="1606"/>
        <v>26</v>
      </c>
      <c r="H11383" s="6">
        <f t="shared" si="1607"/>
        <v>8</v>
      </c>
      <c r="I11383" s="6">
        <f t="shared" si="1608"/>
        <v>35</v>
      </c>
      <c r="J11383" s="6" t="str">
        <f t="shared" si="1609"/>
        <v>8-26</v>
      </c>
      <c r="K11383" s="6" t="str">
        <f t="shared" si="1610"/>
        <v>WK</v>
      </c>
      <c r="L11383" s="6" t="str">
        <f t="shared" si="1611"/>
        <v>EVE</v>
      </c>
      <c r="M11383" s="6">
        <f t="shared" si="1612"/>
        <v>0</v>
      </c>
    </row>
    <row r="11384" spans="3:13" x14ac:dyDescent="0.35">
      <c r="C11384" s="42">
        <v>42242.083333333336</v>
      </c>
      <c r="D11384" s="32">
        <v>2264.59423828125</v>
      </c>
      <c r="E11384" s="34" t="str">
        <f t="shared" si="1604"/>
        <v>08-26</v>
      </c>
      <c r="F11384" s="6">
        <f t="shared" si="1605"/>
        <v>2</v>
      </c>
      <c r="G11384" s="6">
        <f t="shared" si="1606"/>
        <v>26</v>
      </c>
      <c r="H11384" s="6">
        <f t="shared" si="1607"/>
        <v>8</v>
      </c>
      <c r="I11384" s="6">
        <f t="shared" si="1608"/>
        <v>35</v>
      </c>
      <c r="J11384" s="6" t="str">
        <f t="shared" si="1609"/>
        <v>8-26</v>
      </c>
      <c r="K11384" s="6" t="str">
        <f t="shared" si="1610"/>
        <v>WK</v>
      </c>
      <c r="L11384" s="6" t="str">
        <f t="shared" si="1611"/>
        <v>EVE</v>
      </c>
      <c r="M11384" s="6">
        <f t="shared" si="1612"/>
        <v>0</v>
      </c>
    </row>
    <row r="11385" spans="3:13" x14ac:dyDescent="0.35">
      <c r="C11385" s="42">
        <v>42242.104166666664</v>
      </c>
      <c r="D11385" s="32">
        <v>2224.0498046875</v>
      </c>
      <c r="E11385" s="34" t="str">
        <f t="shared" si="1604"/>
        <v>08-26</v>
      </c>
      <c r="F11385" s="6">
        <f t="shared" si="1605"/>
        <v>2</v>
      </c>
      <c r="G11385" s="6">
        <f t="shared" si="1606"/>
        <v>26</v>
      </c>
      <c r="H11385" s="6">
        <f t="shared" si="1607"/>
        <v>8</v>
      </c>
      <c r="I11385" s="6">
        <f t="shared" si="1608"/>
        <v>35</v>
      </c>
      <c r="J11385" s="6" t="str">
        <f t="shared" si="1609"/>
        <v>8-26</v>
      </c>
      <c r="K11385" s="6" t="str">
        <f t="shared" si="1610"/>
        <v>WK</v>
      </c>
      <c r="L11385" s="6" t="str">
        <f t="shared" si="1611"/>
        <v>EVE</v>
      </c>
      <c r="M11385" s="6">
        <f t="shared" si="1612"/>
        <v>0</v>
      </c>
    </row>
    <row r="11386" spans="3:13" x14ac:dyDescent="0.35">
      <c r="C11386" s="42">
        <v>42242.125</v>
      </c>
      <c r="D11386" s="32">
        <v>2192.433837890625</v>
      </c>
      <c r="E11386" s="34" t="str">
        <f t="shared" si="1604"/>
        <v>08-26</v>
      </c>
      <c r="F11386" s="6">
        <f t="shared" si="1605"/>
        <v>3</v>
      </c>
      <c r="G11386" s="6">
        <f t="shared" si="1606"/>
        <v>26</v>
      </c>
      <c r="H11386" s="6">
        <f t="shared" si="1607"/>
        <v>8</v>
      </c>
      <c r="I11386" s="6">
        <f t="shared" si="1608"/>
        <v>35</v>
      </c>
      <c r="J11386" s="6" t="str">
        <f t="shared" si="1609"/>
        <v>8-26</v>
      </c>
      <c r="K11386" s="6" t="str">
        <f t="shared" si="1610"/>
        <v>WK</v>
      </c>
      <c r="L11386" s="6" t="str">
        <f t="shared" si="1611"/>
        <v>EVE</v>
      </c>
      <c r="M11386" s="6">
        <f t="shared" si="1612"/>
        <v>0</v>
      </c>
    </row>
    <row r="11387" spans="3:13" x14ac:dyDescent="0.35">
      <c r="C11387" s="42">
        <v>42242.145833333336</v>
      </c>
      <c r="D11387" s="32">
        <v>2182.086181640625</v>
      </c>
      <c r="E11387" s="34" t="str">
        <f t="shared" si="1604"/>
        <v>08-26</v>
      </c>
      <c r="F11387" s="6">
        <f t="shared" si="1605"/>
        <v>3</v>
      </c>
      <c r="G11387" s="6">
        <f t="shared" si="1606"/>
        <v>26</v>
      </c>
      <c r="H11387" s="6">
        <f t="shared" si="1607"/>
        <v>8</v>
      </c>
      <c r="I11387" s="6">
        <f t="shared" si="1608"/>
        <v>35</v>
      </c>
      <c r="J11387" s="6" t="str">
        <f t="shared" si="1609"/>
        <v>8-26</v>
      </c>
      <c r="K11387" s="6" t="str">
        <f t="shared" si="1610"/>
        <v>WK</v>
      </c>
      <c r="L11387" s="6" t="str">
        <f t="shared" si="1611"/>
        <v>EVE</v>
      </c>
      <c r="M11387" s="6">
        <f t="shared" si="1612"/>
        <v>0</v>
      </c>
    </row>
    <row r="11388" spans="3:13" x14ac:dyDescent="0.35">
      <c r="C11388" s="42">
        <v>42242.166666666664</v>
      </c>
      <c r="D11388" s="32">
        <v>2180.89208984375</v>
      </c>
      <c r="E11388" s="34" t="str">
        <f t="shared" si="1604"/>
        <v>08-26</v>
      </c>
      <c r="F11388" s="6">
        <f t="shared" si="1605"/>
        <v>4</v>
      </c>
      <c r="G11388" s="6">
        <f t="shared" si="1606"/>
        <v>26</v>
      </c>
      <c r="H11388" s="6">
        <f t="shared" si="1607"/>
        <v>8</v>
      </c>
      <c r="I11388" s="6">
        <f t="shared" si="1608"/>
        <v>35</v>
      </c>
      <c r="J11388" s="6" t="str">
        <f t="shared" si="1609"/>
        <v>8-26</v>
      </c>
      <c r="K11388" s="6" t="str">
        <f t="shared" si="1610"/>
        <v>WK</v>
      </c>
      <c r="L11388" s="6" t="str">
        <f t="shared" si="1611"/>
        <v>EVE</v>
      </c>
      <c r="M11388" s="6">
        <f t="shared" si="1612"/>
        <v>0</v>
      </c>
    </row>
    <row r="11389" spans="3:13" x14ac:dyDescent="0.35">
      <c r="C11389" s="42">
        <v>42242.1875</v>
      </c>
      <c r="D11389" s="32">
        <v>2208.9248046875</v>
      </c>
      <c r="E11389" s="34" t="str">
        <f t="shared" si="1604"/>
        <v>08-26</v>
      </c>
      <c r="F11389" s="6">
        <f t="shared" si="1605"/>
        <v>4</v>
      </c>
      <c r="G11389" s="6">
        <f t="shared" si="1606"/>
        <v>26</v>
      </c>
      <c r="H11389" s="6">
        <f t="shared" si="1607"/>
        <v>8</v>
      </c>
      <c r="I11389" s="6">
        <f t="shared" si="1608"/>
        <v>35</v>
      </c>
      <c r="J11389" s="6" t="str">
        <f t="shared" si="1609"/>
        <v>8-26</v>
      </c>
      <c r="K11389" s="6" t="str">
        <f t="shared" si="1610"/>
        <v>WK</v>
      </c>
      <c r="L11389" s="6" t="str">
        <f t="shared" si="1611"/>
        <v>EVE</v>
      </c>
      <c r="M11389" s="6">
        <f t="shared" si="1612"/>
        <v>0</v>
      </c>
    </row>
    <row r="11390" spans="3:13" x14ac:dyDescent="0.35">
      <c r="C11390" s="42">
        <v>42242.208333333336</v>
      </c>
      <c r="D11390" s="32">
        <v>2269.657470703125</v>
      </c>
      <c r="E11390" s="34" t="str">
        <f t="shared" si="1604"/>
        <v>08-26</v>
      </c>
      <c r="F11390" s="6">
        <f t="shared" si="1605"/>
        <v>5</v>
      </c>
      <c r="G11390" s="6">
        <f t="shared" si="1606"/>
        <v>26</v>
      </c>
      <c r="H11390" s="6">
        <f t="shared" si="1607"/>
        <v>8</v>
      </c>
      <c r="I11390" s="6">
        <f t="shared" si="1608"/>
        <v>35</v>
      </c>
      <c r="J11390" s="6" t="str">
        <f t="shared" si="1609"/>
        <v>8-26</v>
      </c>
      <c r="K11390" s="6" t="str">
        <f t="shared" si="1610"/>
        <v>WK</v>
      </c>
      <c r="L11390" s="6" t="str">
        <f t="shared" si="1611"/>
        <v>EVE</v>
      </c>
      <c r="M11390" s="6">
        <f t="shared" si="1612"/>
        <v>0</v>
      </c>
    </row>
    <row r="11391" spans="3:13" x14ac:dyDescent="0.35">
      <c r="C11391" s="42">
        <v>42242.229166666664</v>
      </c>
      <c r="D11391" s="32">
        <v>2371.65185546875</v>
      </c>
      <c r="E11391" s="34" t="str">
        <f t="shared" si="1604"/>
        <v>08-26</v>
      </c>
      <c r="F11391" s="6">
        <f t="shared" si="1605"/>
        <v>5</v>
      </c>
      <c r="G11391" s="6">
        <f t="shared" si="1606"/>
        <v>26</v>
      </c>
      <c r="H11391" s="6">
        <f t="shared" si="1607"/>
        <v>8</v>
      </c>
      <c r="I11391" s="6">
        <f t="shared" si="1608"/>
        <v>35</v>
      </c>
      <c r="J11391" s="6" t="str">
        <f t="shared" si="1609"/>
        <v>8-26</v>
      </c>
      <c r="K11391" s="6" t="str">
        <f t="shared" si="1610"/>
        <v>WK</v>
      </c>
      <c r="L11391" s="6" t="str">
        <f t="shared" si="1611"/>
        <v>EVE</v>
      </c>
      <c r="M11391" s="6">
        <f t="shared" si="1612"/>
        <v>0</v>
      </c>
    </row>
    <row r="11392" spans="3:13" x14ac:dyDescent="0.35">
      <c r="C11392" s="42">
        <v>42242.25</v>
      </c>
      <c r="D11392" s="32">
        <v>2485.451171875</v>
      </c>
      <c r="E11392" s="34" t="str">
        <f t="shared" si="1604"/>
        <v>08-26</v>
      </c>
      <c r="F11392" s="6">
        <f t="shared" si="1605"/>
        <v>6</v>
      </c>
      <c r="G11392" s="6">
        <f t="shared" si="1606"/>
        <v>26</v>
      </c>
      <c r="H11392" s="6">
        <f t="shared" si="1607"/>
        <v>8</v>
      </c>
      <c r="I11392" s="6">
        <f t="shared" si="1608"/>
        <v>35</v>
      </c>
      <c r="J11392" s="6" t="str">
        <f t="shared" si="1609"/>
        <v>8-26</v>
      </c>
      <c r="K11392" s="6" t="str">
        <f t="shared" si="1610"/>
        <v>WK</v>
      </c>
      <c r="L11392" s="6" t="str">
        <f t="shared" si="1611"/>
        <v>EVE</v>
      </c>
      <c r="M11392" s="6">
        <f t="shared" si="1612"/>
        <v>0</v>
      </c>
    </row>
    <row r="11393" spans="3:13" x14ac:dyDescent="0.35">
      <c r="C11393" s="42">
        <v>42242.270833333336</v>
      </c>
      <c r="D11393" s="32">
        <v>2589.335693359375</v>
      </c>
      <c r="E11393" s="34" t="str">
        <f t="shared" si="1604"/>
        <v>08-26</v>
      </c>
      <c r="F11393" s="6">
        <f t="shared" si="1605"/>
        <v>6</v>
      </c>
      <c r="G11393" s="6">
        <f t="shared" si="1606"/>
        <v>26</v>
      </c>
      <c r="H11393" s="6">
        <f t="shared" si="1607"/>
        <v>8</v>
      </c>
      <c r="I11393" s="6">
        <f t="shared" si="1608"/>
        <v>35</v>
      </c>
      <c r="J11393" s="6" t="str">
        <f t="shared" si="1609"/>
        <v>8-26</v>
      </c>
      <c r="K11393" s="6" t="str">
        <f t="shared" si="1610"/>
        <v>WK</v>
      </c>
      <c r="L11393" s="6" t="str">
        <f t="shared" si="1611"/>
        <v>EVE</v>
      </c>
      <c r="M11393" s="6">
        <f t="shared" si="1612"/>
        <v>0</v>
      </c>
    </row>
    <row r="11394" spans="3:13" x14ac:dyDescent="0.35">
      <c r="C11394" s="42">
        <v>42242.291666666664</v>
      </c>
      <c r="D11394" s="32">
        <v>2651.267578125</v>
      </c>
      <c r="E11394" s="34" t="str">
        <f t="shared" si="1604"/>
        <v>08-26</v>
      </c>
      <c r="F11394" s="6">
        <f t="shared" si="1605"/>
        <v>7</v>
      </c>
      <c r="G11394" s="6">
        <f t="shared" si="1606"/>
        <v>26</v>
      </c>
      <c r="H11394" s="6">
        <f t="shared" si="1607"/>
        <v>8</v>
      </c>
      <c r="I11394" s="6">
        <f t="shared" si="1608"/>
        <v>35</v>
      </c>
      <c r="J11394" s="6" t="str">
        <f t="shared" si="1609"/>
        <v>8-26</v>
      </c>
      <c r="K11394" s="6" t="str">
        <f t="shared" si="1610"/>
        <v>WK</v>
      </c>
      <c r="L11394" s="6" t="str">
        <f t="shared" si="1611"/>
        <v>DAY</v>
      </c>
      <c r="M11394" s="6">
        <f t="shared" si="1612"/>
        <v>0</v>
      </c>
    </row>
    <row r="11395" spans="3:13" x14ac:dyDescent="0.35">
      <c r="C11395" s="42">
        <v>42242.3125</v>
      </c>
      <c r="D11395" s="32">
        <v>2757.42724609375</v>
      </c>
      <c r="E11395" s="34" t="str">
        <f t="shared" si="1604"/>
        <v>08-26</v>
      </c>
      <c r="F11395" s="6">
        <f t="shared" si="1605"/>
        <v>7</v>
      </c>
      <c r="G11395" s="6">
        <f t="shared" si="1606"/>
        <v>26</v>
      </c>
      <c r="H11395" s="6">
        <f t="shared" si="1607"/>
        <v>8</v>
      </c>
      <c r="I11395" s="6">
        <f t="shared" si="1608"/>
        <v>35</v>
      </c>
      <c r="J11395" s="6" t="str">
        <f t="shared" si="1609"/>
        <v>8-26</v>
      </c>
      <c r="K11395" s="6" t="str">
        <f t="shared" si="1610"/>
        <v>WK</v>
      </c>
      <c r="L11395" s="6" t="str">
        <f t="shared" si="1611"/>
        <v>DAY</v>
      </c>
      <c r="M11395" s="6">
        <f t="shared" si="1612"/>
        <v>0</v>
      </c>
    </row>
    <row r="11396" spans="3:13" x14ac:dyDescent="0.35">
      <c r="C11396" s="42">
        <v>42242.333333333336</v>
      </c>
      <c r="D11396" s="32">
        <v>2836.740966796875</v>
      </c>
      <c r="E11396" s="34" t="str">
        <f t="shared" si="1604"/>
        <v>08-26</v>
      </c>
      <c r="F11396" s="6">
        <f t="shared" si="1605"/>
        <v>8</v>
      </c>
      <c r="G11396" s="6">
        <f t="shared" si="1606"/>
        <v>26</v>
      </c>
      <c r="H11396" s="6">
        <f t="shared" si="1607"/>
        <v>8</v>
      </c>
      <c r="I11396" s="6">
        <f t="shared" si="1608"/>
        <v>35</v>
      </c>
      <c r="J11396" s="6" t="str">
        <f t="shared" si="1609"/>
        <v>8-26</v>
      </c>
      <c r="K11396" s="6" t="str">
        <f t="shared" si="1610"/>
        <v>WK</v>
      </c>
      <c r="L11396" s="6" t="str">
        <f t="shared" si="1611"/>
        <v>DAY</v>
      </c>
      <c r="M11396" s="6">
        <f t="shared" si="1612"/>
        <v>0</v>
      </c>
    </row>
    <row r="11397" spans="3:13" x14ac:dyDescent="0.35">
      <c r="C11397" s="42">
        <v>42242.354166666664</v>
      </c>
      <c r="D11397" s="32">
        <v>2938.282958984375</v>
      </c>
      <c r="E11397" s="34" t="str">
        <f t="shared" si="1604"/>
        <v>08-26</v>
      </c>
      <c r="F11397" s="6">
        <f t="shared" si="1605"/>
        <v>8</v>
      </c>
      <c r="G11397" s="6">
        <f t="shared" si="1606"/>
        <v>26</v>
      </c>
      <c r="H11397" s="6">
        <f t="shared" si="1607"/>
        <v>8</v>
      </c>
      <c r="I11397" s="6">
        <f t="shared" si="1608"/>
        <v>35</v>
      </c>
      <c r="J11397" s="6" t="str">
        <f t="shared" si="1609"/>
        <v>8-26</v>
      </c>
      <c r="K11397" s="6" t="str">
        <f t="shared" si="1610"/>
        <v>WK</v>
      </c>
      <c r="L11397" s="6" t="str">
        <f t="shared" si="1611"/>
        <v>DAY</v>
      </c>
      <c r="M11397" s="6">
        <f t="shared" si="1612"/>
        <v>0</v>
      </c>
    </row>
    <row r="11398" spans="3:13" x14ac:dyDescent="0.35">
      <c r="C11398" s="42">
        <v>42242.375</v>
      </c>
      <c r="D11398" s="32">
        <v>3041.58203125</v>
      </c>
      <c r="E11398" s="34" t="str">
        <f t="shared" si="1604"/>
        <v>08-26</v>
      </c>
      <c r="F11398" s="6">
        <f t="shared" si="1605"/>
        <v>9</v>
      </c>
      <c r="G11398" s="6">
        <f t="shared" si="1606"/>
        <v>26</v>
      </c>
      <c r="H11398" s="6">
        <f t="shared" si="1607"/>
        <v>8</v>
      </c>
      <c r="I11398" s="6">
        <f t="shared" si="1608"/>
        <v>35</v>
      </c>
      <c r="J11398" s="6" t="str">
        <f t="shared" si="1609"/>
        <v>8-26</v>
      </c>
      <c r="K11398" s="6" t="str">
        <f t="shared" si="1610"/>
        <v>WK</v>
      </c>
      <c r="L11398" s="6" t="str">
        <f t="shared" si="1611"/>
        <v>DAY</v>
      </c>
      <c r="M11398" s="6">
        <f t="shared" si="1612"/>
        <v>0</v>
      </c>
    </row>
    <row r="11399" spans="3:13" x14ac:dyDescent="0.35">
      <c r="C11399" s="42">
        <v>42242.395833333336</v>
      </c>
      <c r="D11399" s="32">
        <v>3144.976318359375</v>
      </c>
      <c r="E11399" s="34" t="str">
        <f t="shared" ref="E11399:E11462" si="1613">TEXT(MONTH(C11399),"00")&amp;"-"&amp;TEXT(DAY(C11399),"00")</f>
        <v>08-26</v>
      </c>
      <c r="F11399" s="6">
        <f t="shared" ref="F11399:F11462" si="1614">HOUR(C11399)</f>
        <v>9</v>
      </c>
      <c r="G11399" s="6">
        <f t="shared" ref="G11399:G11462" si="1615">DAY(C11399)</f>
        <v>26</v>
      </c>
      <c r="H11399" s="6">
        <f t="shared" ref="H11399:H11462" si="1616">MONTH(C11399)</f>
        <v>8</v>
      </c>
      <c r="I11399" s="6">
        <f t="shared" ref="I11399:I11462" si="1617">WEEKNUM(C11399)</f>
        <v>35</v>
      </c>
      <c r="J11399" s="6" t="str">
        <f t="shared" ref="J11399:J11462" si="1618">H11399&amp;"-"&amp;G11399</f>
        <v>8-26</v>
      </c>
      <c r="K11399" s="6" t="str">
        <f t="shared" ref="K11399:K11462" si="1619">IF(WEEKDAY(C11399,11)&lt;6,"WK","WKND")</f>
        <v>WK</v>
      </c>
      <c r="L11399" s="6" t="str">
        <f t="shared" ref="L11399:L11462" si="1620">IF(AND(F11399&lt;17,F11399&gt;6),"DAY","EVE")</f>
        <v>DAY</v>
      </c>
      <c r="M11399" s="6">
        <f t="shared" ref="M11399:M11462" si="1621">IF(D11399&gt;4000,1,0)</f>
        <v>0</v>
      </c>
    </row>
    <row r="11400" spans="3:13" x14ac:dyDescent="0.35">
      <c r="C11400" s="42">
        <v>42242.416666666664</v>
      </c>
      <c r="D11400" s="32">
        <v>3248.370849609375</v>
      </c>
      <c r="E11400" s="34" t="str">
        <f t="shared" si="1613"/>
        <v>08-26</v>
      </c>
      <c r="F11400" s="6">
        <f t="shared" si="1614"/>
        <v>10</v>
      </c>
      <c r="G11400" s="6">
        <f t="shared" si="1615"/>
        <v>26</v>
      </c>
      <c r="H11400" s="6">
        <f t="shared" si="1616"/>
        <v>8</v>
      </c>
      <c r="I11400" s="6">
        <f t="shared" si="1617"/>
        <v>35</v>
      </c>
      <c r="J11400" s="6" t="str">
        <f t="shared" si="1618"/>
        <v>8-26</v>
      </c>
      <c r="K11400" s="6" t="str">
        <f t="shared" si="1619"/>
        <v>WK</v>
      </c>
      <c r="L11400" s="6" t="str">
        <f t="shared" si="1620"/>
        <v>DAY</v>
      </c>
      <c r="M11400" s="6">
        <f t="shared" si="1621"/>
        <v>0</v>
      </c>
    </row>
    <row r="11401" spans="3:13" x14ac:dyDescent="0.35">
      <c r="C11401" s="42">
        <v>42242.4375</v>
      </c>
      <c r="D11401" s="32">
        <v>3351.76513671875</v>
      </c>
      <c r="E11401" s="34" t="str">
        <f t="shared" si="1613"/>
        <v>08-26</v>
      </c>
      <c r="F11401" s="6">
        <f t="shared" si="1614"/>
        <v>10</v>
      </c>
      <c r="G11401" s="6">
        <f t="shared" si="1615"/>
        <v>26</v>
      </c>
      <c r="H11401" s="6">
        <f t="shared" si="1616"/>
        <v>8</v>
      </c>
      <c r="I11401" s="6">
        <f t="shared" si="1617"/>
        <v>35</v>
      </c>
      <c r="J11401" s="6" t="str">
        <f t="shared" si="1618"/>
        <v>8-26</v>
      </c>
      <c r="K11401" s="6" t="str">
        <f t="shared" si="1619"/>
        <v>WK</v>
      </c>
      <c r="L11401" s="6" t="str">
        <f t="shared" si="1620"/>
        <v>DAY</v>
      </c>
      <c r="M11401" s="6">
        <f t="shared" si="1621"/>
        <v>0</v>
      </c>
    </row>
    <row r="11402" spans="3:13" x14ac:dyDescent="0.35">
      <c r="C11402" s="42">
        <v>42242.458333333336</v>
      </c>
      <c r="D11402" s="32">
        <v>3455.159423828125</v>
      </c>
      <c r="E11402" s="34" t="str">
        <f t="shared" si="1613"/>
        <v>08-26</v>
      </c>
      <c r="F11402" s="6">
        <f t="shared" si="1614"/>
        <v>11</v>
      </c>
      <c r="G11402" s="6">
        <f t="shared" si="1615"/>
        <v>26</v>
      </c>
      <c r="H11402" s="6">
        <f t="shared" si="1616"/>
        <v>8</v>
      </c>
      <c r="I11402" s="6">
        <f t="shared" si="1617"/>
        <v>35</v>
      </c>
      <c r="J11402" s="6" t="str">
        <f t="shared" si="1618"/>
        <v>8-26</v>
      </c>
      <c r="K11402" s="6" t="str">
        <f t="shared" si="1619"/>
        <v>WK</v>
      </c>
      <c r="L11402" s="6" t="str">
        <f t="shared" si="1620"/>
        <v>DAY</v>
      </c>
      <c r="M11402" s="6">
        <f t="shared" si="1621"/>
        <v>0</v>
      </c>
    </row>
    <row r="11403" spans="3:13" x14ac:dyDescent="0.35">
      <c r="C11403" s="42">
        <v>42242.479166666664</v>
      </c>
      <c r="D11403" s="32">
        <v>3558.5537109375</v>
      </c>
      <c r="E11403" s="34" t="str">
        <f t="shared" si="1613"/>
        <v>08-26</v>
      </c>
      <c r="F11403" s="6">
        <f t="shared" si="1614"/>
        <v>11</v>
      </c>
      <c r="G11403" s="6">
        <f t="shared" si="1615"/>
        <v>26</v>
      </c>
      <c r="H11403" s="6">
        <f t="shared" si="1616"/>
        <v>8</v>
      </c>
      <c r="I11403" s="6">
        <f t="shared" si="1617"/>
        <v>35</v>
      </c>
      <c r="J11403" s="6" t="str">
        <f t="shared" si="1618"/>
        <v>8-26</v>
      </c>
      <c r="K11403" s="6" t="str">
        <f t="shared" si="1619"/>
        <v>WK</v>
      </c>
      <c r="L11403" s="6" t="str">
        <f t="shared" si="1620"/>
        <v>DAY</v>
      </c>
      <c r="M11403" s="6">
        <f t="shared" si="1621"/>
        <v>0</v>
      </c>
    </row>
    <row r="11404" spans="3:13" x14ac:dyDescent="0.35">
      <c r="C11404" s="42">
        <v>42242.5</v>
      </c>
      <c r="D11404" s="32">
        <v>3652.83349609375</v>
      </c>
      <c r="E11404" s="34" t="str">
        <f t="shared" si="1613"/>
        <v>08-26</v>
      </c>
      <c r="F11404" s="6">
        <f t="shared" si="1614"/>
        <v>12</v>
      </c>
      <c r="G11404" s="6">
        <f t="shared" si="1615"/>
        <v>26</v>
      </c>
      <c r="H11404" s="6">
        <f t="shared" si="1616"/>
        <v>8</v>
      </c>
      <c r="I11404" s="6">
        <f t="shared" si="1617"/>
        <v>35</v>
      </c>
      <c r="J11404" s="6" t="str">
        <f t="shared" si="1618"/>
        <v>8-26</v>
      </c>
      <c r="K11404" s="6" t="str">
        <f t="shared" si="1619"/>
        <v>WK</v>
      </c>
      <c r="L11404" s="6" t="str">
        <f t="shared" si="1620"/>
        <v>DAY</v>
      </c>
      <c r="M11404" s="6">
        <f t="shared" si="1621"/>
        <v>0</v>
      </c>
    </row>
    <row r="11405" spans="3:13" x14ac:dyDescent="0.35">
      <c r="C11405" s="42">
        <v>42242.520833333336</v>
      </c>
      <c r="D11405" s="32">
        <v>3728.4951171875</v>
      </c>
      <c r="E11405" s="34" t="str">
        <f t="shared" si="1613"/>
        <v>08-26</v>
      </c>
      <c r="F11405" s="6">
        <f t="shared" si="1614"/>
        <v>12</v>
      </c>
      <c r="G11405" s="6">
        <f t="shared" si="1615"/>
        <v>26</v>
      </c>
      <c r="H11405" s="6">
        <f t="shared" si="1616"/>
        <v>8</v>
      </c>
      <c r="I11405" s="6">
        <f t="shared" si="1617"/>
        <v>35</v>
      </c>
      <c r="J11405" s="6" t="str">
        <f t="shared" si="1618"/>
        <v>8-26</v>
      </c>
      <c r="K11405" s="6" t="str">
        <f t="shared" si="1619"/>
        <v>WK</v>
      </c>
      <c r="L11405" s="6" t="str">
        <f t="shared" si="1620"/>
        <v>DAY</v>
      </c>
      <c r="M11405" s="6">
        <f t="shared" si="1621"/>
        <v>0</v>
      </c>
    </row>
    <row r="11406" spans="3:13" x14ac:dyDescent="0.35">
      <c r="C11406" s="42">
        <v>42242.541666666664</v>
      </c>
      <c r="D11406" s="32">
        <v>3803.317626953125</v>
      </c>
      <c r="E11406" s="34" t="str">
        <f t="shared" si="1613"/>
        <v>08-26</v>
      </c>
      <c r="F11406" s="6">
        <f t="shared" si="1614"/>
        <v>13</v>
      </c>
      <c r="G11406" s="6">
        <f t="shared" si="1615"/>
        <v>26</v>
      </c>
      <c r="H11406" s="6">
        <f t="shared" si="1616"/>
        <v>8</v>
      </c>
      <c r="I11406" s="6">
        <f t="shared" si="1617"/>
        <v>35</v>
      </c>
      <c r="J11406" s="6" t="str">
        <f t="shared" si="1618"/>
        <v>8-26</v>
      </c>
      <c r="K11406" s="6" t="str">
        <f t="shared" si="1619"/>
        <v>WK</v>
      </c>
      <c r="L11406" s="6" t="str">
        <f t="shared" si="1620"/>
        <v>DAY</v>
      </c>
      <c r="M11406" s="6">
        <f t="shared" si="1621"/>
        <v>0</v>
      </c>
    </row>
    <row r="11407" spans="3:13" x14ac:dyDescent="0.35">
      <c r="C11407" s="42">
        <v>42242.5625</v>
      </c>
      <c r="D11407" s="32">
        <v>3862.51171875</v>
      </c>
      <c r="E11407" s="34" t="str">
        <f t="shared" si="1613"/>
        <v>08-26</v>
      </c>
      <c r="F11407" s="6">
        <f t="shared" si="1614"/>
        <v>13</v>
      </c>
      <c r="G11407" s="6">
        <f t="shared" si="1615"/>
        <v>26</v>
      </c>
      <c r="H11407" s="6">
        <f t="shared" si="1616"/>
        <v>8</v>
      </c>
      <c r="I11407" s="6">
        <f t="shared" si="1617"/>
        <v>35</v>
      </c>
      <c r="J11407" s="6" t="str">
        <f t="shared" si="1618"/>
        <v>8-26</v>
      </c>
      <c r="K11407" s="6" t="str">
        <f t="shared" si="1619"/>
        <v>WK</v>
      </c>
      <c r="L11407" s="6" t="str">
        <f t="shared" si="1620"/>
        <v>DAY</v>
      </c>
      <c r="M11407" s="6">
        <f t="shared" si="1621"/>
        <v>0</v>
      </c>
    </row>
    <row r="11408" spans="3:13" x14ac:dyDescent="0.35">
      <c r="C11408" s="42">
        <v>42242.583333333336</v>
      </c>
      <c r="D11408" s="32">
        <v>3936.77685546875</v>
      </c>
      <c r="E11408" s="34" t="str">
        <f t="shared" si="1613"/>
        <v>08-26</v>
      </c>
      <c r="F11408" s="6">
        <f t="shared" si="1614"/>
        <v>14</v>
      </c>
      <c r="G11408" s="6">
        <f t="shared" si="1615"/>
        <v>26</v>
      </c>
      <c r="H11408" s="6">
        <f t="shared" si="1616"/>
        <v>8</v>
      </c>
      <c r="I11408" s="6">
        <f t="shared" si="1617"/>
        <v>35</v>
      </c>
      <c r="J11408" s="6" t="str">
        <f t="shared" si="1618"/>
        <v>8-26</v>
      </c>
      <c r="K11408" s="6" t="str">
        <f t="shared" si="1619"/>
        <v>WK</v>
      </c>
      <c r="L11408" s="6" t="str">
        <f t="shared" si="1620"/>
        <v>DAY</v>
      </c>
      <c r="M11408" s="6">
        <f t="shared" si="1621"/>
        <v>0</v>
      </c>
    </row>
    <row r="11409" spans="3:13" x14ac:dyDescent="0.35">
      <c r="C11409" s="42">
        <v>42242.604166666664</v>
      </c>
      <c r="D11409" s="32">
        <v>4004.487060546875</v>
      </c>
      <c r="E11409" s="34" t="str">
        <f t="shared" si="1613"/>
        <v>08-26</v>
      </c>
      <c r="F11409" s="6">
        <f t="shared" si="1614"/>
        <v>14</v>
      </c>
      <c r="G11409" s="6">
        <f t="shared" si="1615"/>
        <v>26</v>
      </c>
      <c r="H11409" s="6">
        <f t="shared" si="1616"/>
        <v>8</v>
      </c>
      <c r="I11409" s="6">
        <f t="shared" si="1617"/>
        <v>35</v>
      </c>
      <c r="J11409" s="6" t="str">
        <f t="shared" si="1618"/>
        <v>8-26</v>
      </c>
      <c r="K11409" s="6" t="str">
        <f t="shared" si="1619"/>
        <v>WK</v>
      </c>
      <c r="L11409" s="6" t="str">
        <f t="shared" si="1620"/>
        <v>DAY</v>
      </c>
      <c r="M11409" s="6">
        <f t="shared" si="1621"/>
        <v>1</v>
      </c>
    </row>
    <row r="11410" spans="3:13" x14ac:dyDescent="0.35">
      <c r="C11410" s="42">
        <v>42242.625</v>
      </c>
      <c r="D11410" s="32">
        <v>4069.70458984375</v>
      </c>
      <c r="E11410" s="34" t="str">
        <f t="shared" si="1613"/>
        <v>08-26</v>
      </c>
      <c r="F11410" s="6">
        <f t="shared" si="1614"/>
        <v>15</v>
      </c>
      <c r="G11410" s="6">
        <f t="shared" si="1615"/>
        <v>26</v>
      </c>
      <c r="H11410" s="6">
        <f t="shared" si="1616"/>
        <v>8</v>
      </c>
      <c r="I11410" s="6">
        <f t="shared" si="1617"/>
        <v>35</v>
      </c>
      <c r="J11410" s="6" t="str">
        <f t="shared" si="1618"/>
        <v>8-26</v>
      </c>
      <c r="K11410" s="6" t="str">
        <f t="shared" si="1619"/>
        <v>WK</v>
      </c>
      <c r="L11410" s="6" t="str">
        <f t="shared" si="1620"/>
        <v>DAY</v>
      </c>
      <c r="M11410" s="6">
        <f t="shared" si="1621"/>
        <v>1</v>
      </c>
    </row>
    <row r="11411" spans="3:13" x14ac:dyDescent="0.35">
      <c r="C11411" s="42">
        <v>42242.645833333336</v>
      </c>
      <c r="D11411" s="32">
        <v>4131.2236328125</v>
      </c>
      <c r="E11411" s="34" t="str">
        <f t="shared" si="1613"/>
        <v>08-26</v>
      </c>
      <c r="F11411" s="6">
        <f t="shared" si="1614"/>
        <v>15</v>
      </c>
      <c r="G11411" s="6">
        <f t="shared" si="1615"/>
        <v>26</v>
      </c>
      <c r="H11411" s="6">
        <f t="shared" si="1616"/>
        <v>8</v>
      </c>
      <c r="I11411" s="6">
        <f t="shared" si="1617"/>
        <v>35</v>
      </c>
      <c r="J11411" s="6" t="str">
        <f t="shared" si="1618"/>
        <v>8-26</v>
      </c>
      <c r="K11411" s="6" t="str">
        <f t="shared" si="1619"/>
        <v>WK</v>
      </c>
      <c r="L11411" s="6" t="str">
        <f t="shared" si="1620"/>
        <v>DAY</v>
      </c>
      <c r="M11411" s="6">
        <f t="shared" si="1621"/>
        <v>1</v>
      </c>
    </row>
    <row r="11412" spans="3:13" x14ac:dyDescent="0.35">
      <c r="C11412" s="42">
        <v>42242.666666666664</v>
      </c>
      <c r="D11412" s="32">
        <v>4170.65869140625</v>
      </c>
      <c r="E11412" s="34" t="str">
        <f t="shared" si="1613"/>
        <v>08-26</v>
      </c>
      <c r="F11412" s="6">
        <f t="shared" si="1614"/>
        <v>16</v>
      </c>
      <c r="G11412" s="6">
        <f t="shared" si="1615"/>
        <v>26</v>
      </c>
      <c r="H11412" s="6">
        <f t="shared" si="1616"/>
        <v>8</v>
      </c>
      <c r="I11412" s="6">
        <f t="shared" si="1617"/>
        <v>35</v>
      </c>
      <c r="J11412" s="6" t="str">
        <f t="shared" si="1618"/>
        <v>8-26</v>
      </c>
      <c r="K11412" s="6" t="str">
        <f t="shared" si="1619"/>
        <v>WK</v>
      </c>
      <c r="L11412" s="6" t="str">
        <f t="shared" si="1620"/>
        <v>DAY</v>
      </c>
      <c r="M11412" s="6">
        <f t="shared" si="1621"/>
        <v>1</v>
      </c>
    </row>
    <row r="11413" spans="3:13" x14ac:dyDescent="0.35">
      <c r="C11413" s="42">
        <v>42242.6875</v>
      </c>
      <c r="D11413" s="32">
        <v>4157.55419921875</v>
      </c>
      <c r="E11413" s="34" t="str">
        <f t="shared" si="1613"/>
        <v>08-26</v>
      </c>
      <c r="F11413" s="6">
        <f t="shared" si="1614"/>
        <v>16</v>
      </c>
      <c r="G11413" s="6">
        <f t="shared" si="1615"/>
        <v>26</v>
      </c>
      <c r="H11413" s="6">
        <f t="shared" si="1616"/>
        <v>8</v>
      </c>
      <c r="I11413" s="6">
        <f t="shared" si="1617"/>
        <v>35</v>
      </c>
      <c r="J11413" s="6" t="str">
        <f t="shared" si="1618"/>
        <v>8-26</v>
      </c>
      <c r="K11413" s="6" t="str">
        <f t="shared" si="1619"/>
        <v>WK</v>
      </c>
      <c r="L11413" s="6" t="str">
        <f t="shared" si="1620"/>
        <v>DAY</v>
      </c>
      <c r="M11413" s="6">
        <f t="shared" si="1621"/>
        <v>1</v>
      </c>
    </row>
    <row r="11414" spans="3:13" x14ac:dyDescent="0.35">
      <c r="C11414" s="42">
        <v>42242.708333333336</v>
      </c>
      <c r="D11414" s="32">
        <v>4166.05126953125</v>
      </c>
      <c r="E11414" s="34" t="str">
        <f t="shared" si="1613"/>
        <v>08-26</v>
      </c>
      <c r="F11414" s="6">
        <f t="shared" si="1614"/>
        <v>17</v>
      </c>
      <c r="G11414" s="6">
        <f t="shared" si="1615"/>
        <v>26</v>
      </c>
      <c r="H11414" s="6">
        <f t="shared" si="1616"/>
        <v>8</v>
      </c>
      <c r="I11414" s="6">
        <f t="shared" si="1617"/>
        <v>35</v>
      </c>
      <c r="J11414" s="6" t="str">
        <f t="shared" si="1618"/>
        <v>8-26</v>
      </c>
      <c r="K11414" s="6" t="str">
        <f t="shared" si="1619"/>
        <v>WK</v>
      </c>
      <c r="L11414" s="6" t="str">
        <f t="shared" si="1620"/>
        <v>EVE</v>
      </c>
      <c r="M11414" s="6">
        <f t="shared" si="1621"/>
        <v>1</v>
      </c>
    </row>
    <row r="11415" spans="3:13" x14ac:dyDescent="0.35">
      <c r="C11415" s="42">
        <v>42242.729166666664</v>
      </c>
      <c r="D11415" s="32">
        <v>4146.13427734375</v>
      </c>
      <c r="E11415" s="34" t="str">
        <f t="shared" si="1613"/>
        <v>08-26</v>
      </c>
      <c r="F11415" s="6">
        <f t="shared" si="1614"/>
        <v>17</v>
      </c>
      <c r="G11415" s="6">
        <f t="shared" si="1615"/>
        <v>26</v>
      </c>
      <c r="H11415" s="6">
        <f t="shared" si="1616"/>
        <v>8</v>
      </c>
      <c r="I11415" s="6">
        <f t="shared" si="1617"/>
        <v>35</v>
      </c>
      <c r="J11415" s="6" t="str">
        <f t="shared" si="1618"/>
        <v>8-26</v>
      </c>
      <c r="K11415" s="6" t="str">
        <f t="shared" si="1619"/>
        <v>WK</v>
      </c>
      <c r="L11415" s="6" t="str">
        <f t="shared" si="1620"/>
        <v>EVE</v>
      </c>
      <c r="M11415" s="6">
        <f t="shared" si="1621"/>
        <v>1</v>
      </c>
    </row>
    <row r="11416" spans="3:13" x14ac:dyDescent="0.35">
      <c r="C11416" s="42">
        <v>42242.75</v>
      </c>
      <c r="D11416" s="32">
        <v>4097.42578125</v>
      </c>
      <c r="E11416" s="34" t="str">
        <f t="shared" si="1613"/>
        <v>08-26</v>
      </c>
      <c r="F11416" s="6">
        <f t="shared" si="1614"/>
        <v>18</v>
      </c>
      <c r="G11416" s="6">
        <f t="shared" si="1615"/>
        <v>26</v>
      </c>
      <c r="H11416" s="6">
        <f t="shared" si="1616"/>
        <v>8</v>
      </c>
      <c r="I11416" s="6">
        <f t="shared" si="1617"/>
        <v>35</v>
      </c>
      <c r="J11416" s="6" t="str">
        <f t="shared" si="1618"/>
        <v>8-26</v>
      </c>
      <c r="K11416" s="6" t="str">
        <f t="shared" si="1619"/>
        <v>WK</v>
      </c>
      <c r="L11416" s="6" t="str">
        <f t="shared" si="1620"/>
        <v>EVE</v>
      </c>
      <c r="M11416" s="6">
        <f t="shared" si="1621"/>
        <v>1</v>
      </c>
    </row>
    <row r="11417" spans="3:13" x14ac:dyDescent="0.35">
      <c r="C11417" s="42">
        <v>42242.770833333336</v>
      </c>
      <c r="D11417" s="32">
        <v>3976.749267578125</v>
      </c>
      <c r="E11417" s="34" t="str">
        <f t="shared" si="1613"/>
        <v>08-26</v>
      </c>
      <c r="F11417" s="6">
        <f t="shared" si="1614"/>
        <v>18</v>
      </c>
      <c r="G11417" s="6">
        <f t="shared" si="1615"/>
        <v>26</v>
      </c>
      <c r="H11417" s="6">
        <f t="shared" si="1616"/>
        <v>8</v>
      </c>
      <c r="I11417" s="6">
        <f t="shared" si="1617"/>
        <v>35</v>
      </c>
      <c r="J11417" s="6" t="str">
        <f t="shared" si="1618"/>
        <v>8-26</v>
      </c>
      <c r="K11417" s="6" t="str">
        <f t="shared" si="1619"/>
        <v>WK</v>
      </c>
      <c r="L11417" s="6" t="str">
        <f t="shared" si="1620"/>
        <v>EVE</v>
      </c>
      <c r="M11417" s="6">
        <f t="shared" si="1621"/>
        <v>0</v>
      </c>
    </row>
    <row r="11418" spans="3:13" x14ac:dyDescent="0.35">
      <c r="C11418" s="42">
        <v>42242.791666666664</v>
      </c>
      <c r="D11418" s="32">
        <v>3889.033203125</v>
      </c>
      <c r="E11418" s="34" t="str">
        <f t="shared" si="1613"/>
        <v>08-26</v>
      </c>
      <c r="F11418" s="6">
        <f t="shared" si="1614"/>
        <v>19</v>
      </c>
      <c r="G11418" s="6">
        <f t="shared" si="1615"/>
        <v>26</v>
      </c>
      <c r="H11418" s="6">
        <f t="shared" si="1616"/>
        <v>8</v>
      </c>
      <c r="I11418" s="6">
        <f t="shared" si="1617"/>
        <v>35</v>
      </c>
      <c r="J11418" s="6" t="str">
        <f t="shared" si="1618"/>
        <v>8-26</v>
      </c>
      <c r="K11418" s="6" t="str">
        <f t="shared" si="1619"/>
        <v>WK</v>
      </c>
      <c r="L11418" s="6" t="str">
        <f t="shared" si="1620"/>
        <v>EVE</v>
      </c>
      <c r="M11418" s="6">
        <f t="shared" si="1621"/>
        <v>0</v>
      </c>
    </row>
    <row r="11419" spans="3:13" x14ac:dyDescent="0.35">
      <c r="C11419" s="42">
        <v>42242.8125</v>
      </c>
      <c r="D11419" s="32">
        <v>3878.12255859375</v>
      </c>
      <c r="E11419" s="34" t="str">
        <f t="shared" si="1613"/>
        <v>08-26</v>
      </c>
      <c r="F11419" s="6">
        <f t="shared" si="1614"/>
        <v>19</v>
      </c>
      <c r="G11419" s="6">
        <f t="shared" si="1615"/>
        <v>26</v>
      </c>
      <c r="H11419" s="6">
        <f t="shared" si="1616"/>
        <v>8</v>
      </c>
      <c r="I11419" s="6">
        <f t="shared" si="1617"/>
        <v>35</v>
      </c>
      <c r="J11419" s="6" t="str">
        <f t="shared" si="1618"/>
        <v>8-26</v>
      </c>
      <c r="K11419" s="6" t="str">
        <f t="shared" si="1619"/>
        <v>WK</v>
      </c>
      <c r="L11419" s="6" t="str">
        <f t="shared" si="1620"/>
        <v>EVE</v>
      </c>
      <c r="M11419" s="6">
        <f t="shared" si="1621"/>
        <v>0</v>
      </c>
    </row>
    <row r="11420" spans="3:13" x14ac:dyDescent="0.35">
      <c r="C11420" s="42">
        <v>42242.833333333336</v>
      </c>
      <c r="D11420" s="32">
        <v>3928.256103515625</v>
      </c>
      <c r="E11420" s="34" t="str">
        <f t="shared" si="1613"/>
        <v>08-26</v>
      </c>
      <c r="F11420" s="6">
        <f t="shared" si="1614"/>
        <v>20</v>
      </c>
      <c r="G11420" s="6">
        <f t="shared" si="1615"/>
        <v>26</v>
      </c>
      <c r="H11420" s="6">
        <f t="shared" si="1616"/>
        <v>8</v>
      </c>
      <c r="I11420" s="6">
        <f t="shared" si="1617"/>
        <v>35</v>
      </c>
      <c r="J11420" s="6" t="str">
        <f t="shared" si="1618"/>
        <v>8-26</v>
      </c>
      <c r="K11420" s="6" t="str">
        <f t="shared" si="1619"/>
        <v>WK</v>
      </c>
      <c r="L11420" s="6" t="str">
        <f t="shared" si="1620"/>
        <v>EVE</v>
      </c>
      <c r="M11420" s="6">
        <f t="shared" si="1621"/>
        <v>0</v>
      </c>
    </row>
    <row r="11421" spans="3:13" x14ac:dyDescent="0.35">
      <c r="C11421" s="42">
        <v>42242.854166666664</v>
      </c>
      <c r="D11421" s="32">
        <v>3871.701904296875</v>
      </c>
      <c r="E11421" s="34" t="str">
        <f t="shared" si="1613"/>
        <v>08-26</v>
      </c>
      <c r="F11421" s="6">
        <f t="shared" si="1614"/>
        <v>20</v>
      </c>
      <c r="G11421" s="6">
        <f t="shared" si="1615"/>
        <v>26</v>
      </c>
      <c r="H11421" s="6">
        <f t="shared" si="1616"/>
        <v>8</v>
      </c>
      <c r="I11421" s="6">
        <f t="shared" si="1617"/>
        <v>35</v>
      </c>
      <c r="J11421" s="6" t="str">
        <f t="shared" si="1618"/>
        <v>8-26</v>
      </c>
      <c r="K11421" s="6" t="str">
        <f t="shared" si="1619"/>
        <v>WK</v>
      </c>
      <c r="L11421" s="6" t="str">
        <f t="shared" si="1620"/>
        <v>EVE</v>
      </c>
      <c r="M11421" s="6">
        <f t="shared" si="1621"/>
        <v>0</v>
      </c>
    </row>
    <row r="11422" spans="3:13" x14ac:dyDescent="0.35">
      <c r="C11422" s="42">
        <v>42242.875</v>
      </c>
      <c r="D11422" s="32">
        <v>3754.5390625</v>
      </c>
      <c r="E11422" s="34" t="str">
        <f t="shared" si="1613"/>
        <v>08-26</v>
      </c>
      <c r="F11422" s="6">
        <f t="shared" si="1614"/>
        <v>21</v>
      </c>
      <c r="G11422" s="6">
        <f t="shared" si="1615"/>
        <v>26</v>
      </c>
      <c r="H11422" s="6">
        <f t="shared" si="1616"/>
        <v>8</v>
      </c>
      <c r="I11422" s="6">
        <f t="shared" si="1617"/>
        <v>35</v>
      </c>
      <c r="J11422" s="6" t="str">
        <f t="shared" si="1618"/>
        <v>8-26</v>
      </c>
      <c r="K11422" s="6" t="str">
        <f t="shared" si="1619"/>
        <v>WK</v>
      </c>
      <c r="L11422" s="6" t="str">
        <f t="shared" si="1620"/>
        <v>EVE</v>
      </c>
      <c r="M11422" s="6">
        <f t="shared" si="1621"/>
        <v>0</v>
      </c>
    </row>
    <row r="11423" spans="3:13" x14ac:dyDescent="0.35">
      <c r="C11423" s="42">
        <v>42242.895833333336</v>
      </c>
      <c r="D11423" s="32">
        <v>3595.3818359375</v>
      </c>
      <c r="E11423" s="34" t="str">
        <f t="shared" si="1613"/>
        <v>08-26</v>
      </c>
      <c r="F11423" s="6">
        <f t="shared" si="1614"/>
        <v>21</v>
      </c>
      <c r="G11423" s="6">
        <f t="shared" si="1615"/>
        <v>26</v>
      </c>
      <c r="H11423" s="6">
        <f t="shared" si="1616"/>
        <v>8</v>
      </c>
      <c r="I11423" s="6">
        <f t="shared" si="1617"/>
        <v>35</v>
      </c>
      <c r="J11423" s="6" t="str">
        <f t="shared" si="1618"/>
        <v>8-26</v>
      </c>
      <c r="K11423" s="6" t="str">
        <f t="shared" si="1619"/>
        <v>WK</v>
      </c>
      <c r="L11423" s="6" t="str">
        <f t="shared" si="1620"/>
        <v>EVE</v>
      </c>
      <c r="M11423" s="6">
        <f t="shared" si="1621"/>
        <v>0</v>
      </c>
    </row>
    <row r="11424" spans="3:13" x14ac:dyDescent="0.35">
      <c r="C11424" s="42">
        <v>42242.916666666664</v>
      </c>
      <c r="D11424" s="32">
        <v>3401.389892578125</v>
      </c>
      <c r="E11424" s="34" t="str">
        <f t="shared" si="1613"/>
        <v>08-26</v>
      </c>
      <c r="F11424" s="6">
        <f t="shared" si="1614"/>
        <v>22</v>
      </c>
      <c r="G11424" s="6">
        <f t="shared" si="1615"/>
        <v>26</v>
      </c>
      <c r="H11424" s="6">
        <f t="shared" si="1616"/>
        <v>8</v>
      </c>
      <c r="I11424" s="6">
        <f t="shared" si="1617"/>
        <v>35</v>
      </c>
      <c r="J11424" s="6" t="str">
        <f t="shared" si="1618"/>
        <v>8-26</v>
      </c>
      <c r="K11424" s="6" t="str">
        <f t="shared" si="1619"/>
        <v>WK</v>
      </c>
      <c r="L11424" s="6" t="str">
        <f t="shared" si="1620"/>
        <v>EVE</v>
      </c>
      <c r="M11424" s="6">
        <f t="shared" si="1621"/>
        <v>0</v>
      </c>
    </row>
    <row r="11425" spans="3:13" x14ac:dyDescent="0.35">
      <c r="C11425" s="42">
        <v>42242.9375</v>
      </c>
      <c r="D11425" s="32">
        <v>3208.128173828125</v>
      </c>
      <c r="E11425" s="34" t="str">
        <f t="shared" si="1613"/>
        <v>08-26</v>
      </c>
      <c r="F11425" s="6">
        <f t="shared" si="1614"/>
        <v>22</v>
      </c>
      <c r="G11425" s="6">
        <f t="shared" si="1615"/>
        <v>26</v>
      </c>
      <c r="H11425" s="6">
        <f t="shared" si="1616"/>
        <v>8</v>
      </c>
      <c r="I11425" s="6">
        <f t="shared" si="1617"/>
        <v>35</v>
      </c>
      <c r="J11425" s="6" t="str">
        <f t="shared" si="1618"/>
        <v>8-26</v>
      </c>
      <c r="K11425" s="6" t="str">
        <f t="shared" si="1619"/>
        <v>WK</v>
      </c>
      <c r="L11425" s="6" t="str">
        <f t="shared" si="1620"/>
        <v>EVE</v>
      </c>
      <c r="M11425" s="6">
        <f t="shared" si="1621"/>
        <v>0</v>
      </c>
    </row>
    <row r="11426" spans="3:13" x14ac:dyDescent="0.35">
      <c r="C11426" s="42">
        <v>42242.958333333336</v>
      </c>
      <c r="D11426" s="32">
        <v>3011.3837890625</v>
      </c>
      <c r="E11426" s="34" t="str">
        <f t="shared" si="1613"/>
        <v>08-26</v>
      </c>
      <c r="F11426" s="6">
        <f t="shared" si="1614"/>
        <v>23</v>
      </c>
      <c r="G11426" s="6">
        <f t="shared" si="1615"/>
        <v>26</v>
      </c>
      <c r="H11426" s="6">
        <f t="shared" si="1616"/>
        <v>8</v>
      </c>
      <c r="I11426" s="6">
        <f t="shared" si="1617"/>
        <v>35</v>
      </c>
      <c r="J11426" s="6" t="str">
        <f t="shared" si="1618"/>
        <v>8-26</v>
      </c>
      <c r="K11426" s="6" t="str">
        <f t="shared" si="1619"/>
        <v>WK</v>
      </c>
      <c r="L11426" s="6" t="str">
        <f t="shared" si="1620"/>
        <v>EVE</v>
      </c>
      <c r="M11426" s="6">
        <f t="shared" si="1621"/>
        <v>0</v>
      </c>
    </row>
    <row r="11427" spans="3:13" x14ac:dyDescent="0.35">
      <c r="C11427" s="42">
        <v>42242.979166666664</v>
      </c>
      <c r="D11427" s="32">
        <v>2823.50048828125</v>
      </c>
      <c r="E11427" s="34" t="str">
        <f t="shared" si="1613"/>
        <v>08-26</v>
      </c>
      <c r="F11427" s="6">
        <f t="shared" si="1614"/>
        <v>23</v>
      </c>
      <c r="G11427" s="6">
        <f t="shared" si="1615"/>
        <v>26</v>
      </c>
      <c r="H11427" s="6">
        <f t="shared" si="1616"/>
        <v>8</v>
      </c>
      <c r="I11427" s="6">
        <f t="shared" si="1617"/>
        <v>35</v>
      </c>
      <c r="J11427" s="6" t="str">
        <f t="shared" si="1618"/>
        <v>8-26</v>
      </c>
      <c r="K11427" s="6" t="str">
        <f t="shared" si="1619"/>
        <v>WK</v>
      </c>
      <c r="L11427" s="6" t="str">
        <f t="shared" si="1620"/>
        <v>EVE</v>
      </c>
      <c r="M11427" s="6">
        <f t="shared" si="1621"/>
        <v>0</v>
      </c>
    </row>
    <row r="11428" spans="3:13" x14ac:dyDescent="0.35">
      <c r="C11428" s="42">
        <v>42243</v>
      </c>
      <c r="D11428" s="32">
        <v>2706.64599609375</v>
      </c>
      <c r="E11428" s="34" t="str">
        <f t="shared" si="1613"/>
        <v>08-27</v>
      </c>
      <c r="F11428" s="6">
        <f t="shared" si="1614"/>
        <v>0</v>
      </c>
      <c r="G11428" s="6">
        <f t="shared" si="1615"/>
        <v>27</v>
      </c>
      <c r="H11428" s="6">
        <f t="shared" si="1616"/>
        <v>8</v>
      </c>
      <c r="I11428" s="6">
        <f t="shared" si="1617"/>
        <v>35</v>
      </c>
      <c r="J11428" s="6" t="str">
        <f t="shared" si="1618"/>
        <v>8-27</v>
      </c>
      <c r="K11428" s="6" t="str">
        <f t="shared" si="1619"/>
        <v>WK</v>
      </c>
      <c r="L11428" s="6" t="str">
        <f t="shared" si="1620"/>
        <v>EVE</v>
      </c>
      <c r="M11428" s="6">
        <f t="shared" si="1621"/>
        <v>0</v>
      </c>
    </row>
    <row r="11429" spans="3:13" x14ac:dyDescent="0.35">
      <c r="C11429" s="42">
        <v>42243.020833333336</v>
      </c>
      <c r="D11429" s="32">
        <v>2585.419921875</v>
      </c>
      <c r="E11429" s="34" t="str">
        <f t="shared" si="1613"/>
        <v>08-27</v>
      </c>
      <c r="F11429" s="6">
        <f t="shared" si="1614"/>
        <v>0</v>
      </c>
      <c r="G11429" s="6">
        <f t="shared" si="1615"/>
        <v>27</v>
      </c>
      <c r="H11429" s="6">
        <f t="shared" si="1616"/>
        <v>8</v>
      </c>
      <c r="I11429" s="6">
        <f t="shared" si="1617"/>
        <v>35</v>
      </c>
      <c r="J11429" s="6" t="str">
        <f t="shared" si="1618"/>
        <v>8-27</v>
      </c>
      <c r="K11429" s="6" t="str">
        <f t="shared" si="1619"/>
        <v>WK</v>
      </c>
      <c r="L11429" s="6" t="str">
        <f t="shared" si="1620"/>
        <v>EVE</v>
      </c>
      <c r="M11429" s="6">
        <f t="shared" si="1621"/>
        <v>0</v>
      </c>
    </row>
    <row r="11430" spans="3:13" x14ac:dyDescent="0.35">
      <c r="C11430" s="42">
        <v>42243.041666666664</v>
      </c>
      <c r="D11430" s="32">
        <v>2490.43017578125</v>
      </c>
      <c r="E11430" s="34" t="str">
        <f t="shared" si="1613"/>
        <v>08-27</v>
      </c>
      <c r="F11430" s="6">
        <f t="shared" si="1614"/>
        <v>1</v>
      </c>
      <c r="G11430" s="6">
        <f t="shared" si="1615"/>
        <v>27</v>
      </c>
      <c r="H11430" s="6">
        <f t="shared" si="1616"/>
        <v>8</v>
      </c>
      <c r="I11430" s="6">
        <f t="shared" si="1617"/>
        <v>35</v>
      </c>
      <c r="J11430" s="6" t="str">
        <f t="shared" si="1618"/>
        <v>8-27</v>
      </c>
      <c r="K11430" s="6" t="str">
        <f t="shared" si="1619"/>
        <v>WK</v>
      </c>
      <c r="L11430" s="6" t="str">
        <f t="shared" si="1620"/>
        <v>EVE</v>
      </c>
      <c r="M11430" s="6">
        <f t="shared" si="1621"/>
        <v>0</v>
      </c>
    </row>
    <row r="11431" spans="3:13" x14ac:dyDescent="0.35">
      <c r="C11431" s="42">
        <v>42243.0625</v>
      </c>
      <c r="D11431" s="32">
        <v>2413.046875</v>
      </c>
      <c r="E11431" s="34" t="str">
        <f t="shared" si="1613"/>
        <v>08-27</v>
      </c>
      <c r="F11431" s="6">
        <f t="shared" si="1614"/>
        <v>1</v>
      </c>
      <c r="G11431" s="6">
        <f t="shared" si="1615"/>
        <v>27</v>
      </c>
      <c r="H11431" s="6">
        <f t="shared" si="1616"/>
        <v>8</v>
      </c>
      <c r="I11431" s="6">
        <f t="shared" si="1617"/>
        <v>35</v>
      </c>
      <c r="J11431" s="6" t="str">
        <f t="shared" si="1618"/>
        <v>8-27</v>
      </c>
      <c r="K11431" s="6" t="str">
        <f t="shared" si="1619"/>
        <v>WK</v>
      </c>
      <c r="L11431" s="6" t="str">
        <f t="shared" si="1620"/>
        <v>EVE</v>
      </c>
      <c r="M11431" s="6">
        <f t="shared" si="1621"/>
        <v>0</v>
      </c>
    </row>
    <row r="11432" spans="3:13" x14ac:dyDescent="0.35">
      <c r="C11432" s="42">
        <v>42243.083333333336</v>
      </c>
      <c r="D11432" s="32">
        <v>2346.544677734375</v>
      </c>
      <c r="E11432" s="34" t="str">
        <f t="shared" si="1613"/>
        <v>08-27</v>
      </c>
      <c r="F11432" s="6">
        <f t="shared" si="1614"/>
        <v>2</v>
      </c>
      <c r="G11432" s="6">
        <f t="shared" si="1615"/>
        <v>27</v>
      </c>
      <c r="H11432" s="6">
        <f t="shared" si="1616"/>
        <v>8</v>
      </c>
      <c r="I11432" s="6">
        <f t="shared" si="1617"/>
        <v>35</v>
      </c>
      <c r="J11432" s="6" t="str">
        <f t="shared" si="1618"/>
        <v>8-27</v>
      </c>
      <c r="K11432" s="6" t="str">
        <f t="shared" si="1619"/>
        <v>WK</v>
      </c>
      <c r="L11432" s="6" t="str">
        <f t="shared" si="1620"/>
        <v>EVE</v>
      </c>
      <c r="M11432" s="6">
        <f t="shared" si="1621"/>
        <v>0</v>
      </c>
    </row>
    <row r="11433" spans="3:13" x14ac:dyDescent="0.35">
      <c r="C11433" s="42">
        <v>42243.104166666664</v>
      </c>
      <c r="D11433" s="32">
        <v>2309.69189453125</v>
      </c>
      <c r="E11433" s="34" t="str">
        <f t="shared" si="1613"/>
        <v>08-27</v>
      </c>
      <c r="F11433" s="6">
        <f t="shared" si="1614"/>
        <v>2</v>
      </c>
      <c r="G11433" s="6">
        <f t="shared" si="1615"/>
        <v>27</v>
      </c>
      <c r="H11433" s="6">
        <f t="shared" si="1616"/>
        <v>8</v>
      </c>
      <c r="I11433" s="6">
        <f t="shared" si="1617"/>
        <v>35</v>
      </c>
      <c r="J11433" s="6" t="str">
        <f t="shared" si="1618"/>
        <v>8-27</v>
      </c>
      <c r="K11433" s="6" t="str">
        <f t="shared" si="1619"/>
        <v>WK</v>
      </c>
      <c r="L11433" s="6" t="str">
        <f t="shared" si="1620"/>
        <v>EVE</v>
      </c>
      <c r="M11433" s="6">
        <f t="shared" si="1621"/>
        <v>0</v>
      </c>
    </row>
    <row r="11434" spans="3:13" x14ac:dyDescent="0.35">
      <c r="C11434" s="42">
        <v>42243.125</v>
      </c>
      <c r="D11434" s="32">
        <v>2257.9638671875</v>
      </c>
      <c r="E11434" s="34" t="str">
        <f t="shared" si="1613"/>
        <v>08-27</v>
      </c>
      <c r="F11434" s="6">
        <f t="shared" si="1614"/>
        <v>3</v>
      </c>
      <c r="G11434" s="6">
        <f t="shared" si="1615"/>
        <v>27</v>
      </c>
      <c r="H11434" s="6">
        <f t="shared" si="1616"/>
        <v>8</v>
      </c>
      <c r="I11434" s="6">
        <f t="shared" si="1617"/>
        <v>35</v>
      </c>
      <c r="J11434" s="6" t="str">
        <f t="shared" si="1618"/>
        <v>8-27</v>
      </c>
      <c r="K11434" s="6" t="str">
        <f t="shared" si="1619"/>
        <v>WK</v>
      </c>
      <c r="L11434" s="6" t="str">
        <f t="shared" si="1620"/>
        <v>EVE</v>
      </c>
      <c r="M11434" s="6">
        <f t="shared" si="1621"/>
        <v>0</v>
      </c>
    </row>
    <row r="11435" spans="3:13" x14ac:dyDescent="0.35">
      <c r="C11435" s="42">
        <v>42243.145833333336</v>
      </c>
      <c r="D11435" s="32">
        <v>2240.384765625</v>
      </c>
      <c r="E11435" s="34" t="str">
        <f t="shared" si="1613"/>
        <v>08-27</v>
      </c>
      <c r="F11435" s="6">
        <f t="shared" si="1614"/>
        <v>3</v>
      </c>
      <c r="G11435" s="6">
        <f t="shared" si="1615"/>
        <v>27</v>
      </c>
      <c r="H11435" s="6">
        <f t="shared" si="1616"/>
        <v>8</v>
      </c>
      <c r="I11435" s="6">
        <f t="shared" si="1617"/>
        <v>35</v>
      </c>
      <c r="J11435" s="6" t="str">
        <f t="shared" si="1618"/>
        <v>8-27</v>
      </c>
      <c r="K11435" s="6" t="str">
        <f t="shared" si="1619"/>
        <v>WK</v>
      </c>
      <c r="L11435" s="6" t="str">
        <f t="shared" si="1620"/>
        <v>EVE</v>
      </c>
      <c r="M11435" s="6">
        <f t="shared" si="1621"/>
        <v>0</v>
      </c>
    </row>
    <row r="11436" spans="3:13" x14ac:dyDescent="0.35">
      <c r="C11436" s="42">
        <v>42243.166666666664</v>
      </c>
      <c r="D11436" s="32">
        <v>2231.733642578125</v>
      </c>
      <c r="E11436" s="34" t="str">
        <f t="shared" si="1613"/>
        <v>08-27</v>
      </c>
      <c r="F11436" s="6">
        <f t="shared" si="1614"/>
        <v>4</v>
      </c>
      <c r="G11436" s="6">
        <f t="shared" si="1615"/>
        <v>27</v>
      </c>
      <c r="H11436" s="6">
        <f t="shared" si="1616"/>
        <v>8</v>
      </c>
      <c r="I11436" s="6">
        <f t="shared" si="1617"/>
        <v>35</v>
      </c>
      <c r="J11436" s="6" t="str">
        <f t="shared" si="1618"/>
        <v>8-27</v>
      </c>
      <c r="K11436" s="6" t="str">
        <f t="shared" si="1619"/>
        <v>WK</v>
      </c>
      <c r="L11436" s="6" t="str">
        <f t="shared" si="1620"/>
        <v>EVE</v>
      </c>
      <c r="M11436" s="6">
        <f t="shared" si="1621"/>
        <v>0</v>
      </c>
    </row>
    <row r="11437" spans="3:13" x14ac:dyDescent="0.35">
      <c r="C11437" s="42">
        <v>42243.1875</v>
      </c>
      <c r="D11437" s="32">
        <v>2257.857177734375</v>
      </c>
      <c r="E11437" s="34" t="str">
        <f t="shared" si="1613"/>
        <v>08-27</v>
      </c>
      <c r="F11437" s="6">
        <f t="shared" si="1614"/>
        <v>4</v>
      </c>
      <c r="G11437" s="6">
        <f t="shared" si="1615"/>
        <v>27</v>
      </c>
      <c r="H11437" s="6">
        <f t="shared" si="1616"/>
        <v>8</v>
      </c>
      <c r="I11437" s="6">
        <f t="shared" si="1617"/>
        <v>35</v>
      </c>
      <c r="J11437" s="6" t="str">
        <f t="shared" si="1618"/>
        <v>8-27</v>
      </c>
      <c r="K11437" s="6" t="str">
        <f t="shared" si="1619"/>
        <v>WK</v>
      </c>
      <c r="L11437" s="6" t="str">
        <f t="shared" si="1620"/>
        <v>EVE</v>
      </c>
      <c r="M11437" s="6">
        <f t="shared" si="1621"/>
        <v>0</v>
      </c>
    </row>
    <row r="11438" spans="3:13" x14ac:dyDescent="0.35">
      <c r="C11438" s="42">
        <v>42243.208333333336</v>
      </c>
      <c r="D11438" s="32">
        <v>2295.934326171875</v>
      </c>
      <c r="E11438" s="34" t="str">
        <f t="shared" si="1613"/>
        <v>08-27</v>
      </c>
      <c r="F11438" s="6">
        <f t="shared" si="1614"/>
        <v>5</v>
      </c>
      <c r="G11438" s="6">
        <f t="shared" si="1615"/>
        <v>27</v>
      </c>
      <c r="H11438" s="6">
        <f t="shared" si="1616"/>
        <v>8</v>
      </c>
      <c r="I11438" s="6">
        <f t="shared" si="1617"/>
        <v>35</v>
      </c>
      <c r="J11438" s="6" t="str">
        <f t="shared" si="1618"/>
        <v>8-27</v>
      </c>
      <c r="K11438" s="6" t="str">
        <f t="shared" si="1619"/>
        <v>WK</v>
      </c>
      <c r="L11438" s="6" t="str">
        <f t="shared" si="1620"/>
        <v>EVE</v>
      </c>
      <c r="M11438" s="6">
        <f t="shared" si="1621"/>
        <v>0</v>
      </c>
    </row>
    <row r="11439" spans="3:13" x14ac:dyDescent="0.35">
      <c r="C11439" s="42">
        <v>42243.229166666664</v>
      </c>
      <c r="D11439" s="32">
        <v>2405.98974609375</v>
      </c>
      <c r="E11439" s="34" t="str">
        <f t="shared" si="1613"/>
        <v>08-27</v>
      </c>
      <c r="F11439" s="6">
        <f t="shared" si="1614"/>
        <v>5</v>
      </c>
      <c r="G11439" s="6">
        <f t="shared" si="1615"/>
        <v>27</v>
      </c>
      <c r="H11439" s="6">
        <f t="shared" si="1616"/>
        <v>8</v>
      </c>
      <c r="I11439" s="6">
        <f t="shared" si="1617"/>
        <v>35</v>
      </c>
      <c r="J11439" s="6" t="str">
        <f t="shared" si="1618"/>
        <v>8-27</v>
      </c>
      <c r="K11439" s="6" t="str">
        <f t="shared" si="1619"/>
        <v>WK</v>
      </c>
      <c r="L11439" s="6" t="str">
        <f t="shared" si="1620"/>
        <v>EVE</v>
      </c>
      <c r="M11439" s="6">
        <f t="shared" si="1621"/>
        <v>0</v>
      </c>
    </row>
    <row r="11440" spans="3:13" x14ac:dyDescent="0.35">
      <c r="C11440" s="42">
        <v>42243.25</v>
      </c>
      <c r="D11440" s="32">
        <v>2505.2744140625</v>
      </c>
      <c r="E11440" s="34" t="str">
        <f t="shared" si="1613"/>
        <v>08-27</v>
      </c>
      <c r="F11440" s="6">
        <f t="shared" si="1614"/>
        <v>6</v>
      </c>
      <c r="G11440" s="6">
        <f t="shared" si="1615"/>
        <v>27</v>
      </c>
      <c r="H11440" s="6">
        <f t="shared" si="1616"/>
        <v>8</v>
      </c>
      <c r="I11440" s="6">
        <f t="shared" si="1617"/>
        <v>35</v>
      </c>
      <c r="J11440" s="6" t="str">
        <f t="shared" si="1618"/>
        <v>8-27</v>
      </c>
      <c r="K11440" s="6" t="str">
        <f t="shared" si="1619"/>
        <v>WK</v>
      </c>
      <c r="L11440" s="6" t="str">
        <f t="shared" si="1620"/>
        <v>EVE</v>
      </c>
      <c r="M11440" s="6">
        <f t="shared" si="1621"/>
        <v>0</v>
      </c>
    </row>
    <row r="11441" spans="3:13" x14ac:dyDescent="0.35">
      <c r="C11441" s="42">
        <v>42243.270833333336</v>
      </c>
      <c r="D11441" s="32">
        <v>2584.346923828125</v>
      </c>
      <c r="E11441" s="34" t="str">
        <f t="shared" si="1613"/>
        <v>08-27</v>
      </c>
      <c r="F11441" s="6">
        <f t="shared" si="1614"/>
        <v>6</v>
      </c>
      <c r="G11441" s="6">
        <f t="shared" si="1615"/>
        <v>27</v>
      </c>
      <c r="H11441" s="6">
        <f t="shared" si="1616"/>
        <v>8</v>
      </c>
      <c r="I11441" s="6">
        <f t="shared" si="1617"/>
        <v>35</v>
      </c>
      <c r="J11441" s="6" t="str">
        <f t="shared" si="1618"/>
        <v>8-27</v>
      </c>
      <c r="K11441" s="6" t="str">
        <f t="shared" si="1619"/>
        <v>WK</v>
      </c>
      <c r="L11441" s="6" t="str">
        <f t="shared" si="1620"/>
        <v>EVE</v>
      </c>
      <c r="M11441" s="6">
        <f t="shared" si="1621"/>
        <v>0</v>
      </c>
    </row>
    <row r="11442" spans="3:13" x14ac:dyDescent="0.35">
      <c r="C11442" s="42">
        <v>42243.291666666664</v>
      </c>
      <c r="D11442" s="32">
        <v>2647.049072265625</v>
      </c>
      <c r="E11442" s="34" t="str">
        <f t="shared" si="1613"/>
        <v>08-27</v>
      </c>
      <c r="F11442" s="6">
        <f t="shared" si="1614"/>
        <v>7</v>
      </c>
      <c r="G11442" s="6">
        <f t="shared" si="1615"/>
        <v>27</v>
      </c>
      <c r="H11442" s="6">
        <f t="shared" si="1616"/>
        <v>8</v>
      </c>
      <c r="I11442" s="6">
        <f t="shared" si="1617"/>
        <v>35</v>
      </c>
      <c r="J11442" s="6" t="str">
        <f t="shared" si="1618"/>
        <v>8-27</v>
      </c>
      <c r="K11442" s="6" t="str">
        <f t="shared" si="1619"/>
        <v>WK</v>
      </c>
      <c r="L11442" s="6" t="str">
        <f t="shared" si="1620"/>
        <v>DAY</v>
      </c>
      <c r="M11442" s="6">
        <f t="shared" si="1621"/>
        <v>0</v>
      </c>
    </row>
    <row r="11443" spans="3:13" x14ac:dyDescent="0.35">
      <c r="C11443" s="42">
        <v>42243.3125</v>
      </c>
      <c r="D11443" s="32">
        <v>2794.65380859375</v>
      </c>
      <c r="E11443" s="34" t="str">
        <f t="shared" si="1613"/>
        <v>08-27</v>
      </c>
      <c r="F11443" s="6">
        <f t="shared" si="1614"/>
        <v>7</v>
      </c>
      <c r="G11443" s="6">
        <f t="shared" si="1615"/>
        <v>27</v>
      </c>
      <c r="H11443" s="6">
        <f t="shared" si="1616"/>
        <v>8</v>
      </c>
      <c r="I11443" s="6">
        <f t="shared" si="1617"/>
        <v>35</v>
      </c>
      <c r="J11443" s="6" t="str">
        <f t="shared" si="1618"/>
        <v>8-27</v>
      </c>
      <c r="K11443" s="6" t="str">
        <f t="shared" si="1619"/>
        <v>WK</v>
      </c>
      <c r="L11443" s="6" t="str">
        <f t="shared" si="1620"/>
        <v>DAY</v>
      </c>
      <c r="M11443" s="6">
        <f t="shared" si="1621"/>
        <v>0</v>
      </c>
    </row>
    <row r="11444" spans="3:13" x14ac:dyDescent="0.35">
      <c r="C11444" s="42">
        <v>42243.333333333336</v>
      </c>
      <c r="D11444" s="32">
        <v>2906.627685546875</v>
      </c>
      <c r="E11444" s="34" t="str">
        <f t="shared" si="1613"/>
        <v>08-27</v>
      </c>
      <c r="F11444" s="6">
        <f t="shared" si="1614"/>
        <v>8</v>
      </c>
      <c r="G11444" s="6">
        <f t="shared" si="1615"/>
        <v>27</v>
      </c>
      <c r="H11444" s="6">
        <f t="shared" si="1616"/>
        <v>8</v>
      </c>
      <c r="I11444" s="6">
        <f t="shared" si="1617"/>
        <v>35</v>
      </c>
      <c r="J11444" s="6" t="str">
        <f t="shared" si="1618"/>
        <v>8-27</v>
      </c>
      <c r="K11444" s="6" t="str">
        <f t="shared" si="1619"/>
        <v>WK</v>
      </c>
      <c r="L11444" s="6" t="str">
        <f t="shared" si="1620"/>
        <v>DAY</v>
      </c>
      <c r="M11444" s="6">
        <f t="shared" si="1621"/>
        <v>0</v>
      </c>
    </row>
    <row r="11445" spans="3:13" x14ac:dyDescent="0.35">
      <c r="C11445" s="42">
        <v>42243.354166666664</v>
      </c>
      <c r="D11445" s="32">
        <v>3029.081298828125</v>
      </c>
      <c r="E11445" s="34" t="str">
        <f t="shared" si="1613"/>
        <v>08-27</v>
      </c>
      <c r="F11445" s="6">
        <f t="shared" si="1614"/>
        <v>8</v>
      </c>
      <c r="G11445" s="6">
        <f t="shared" si="1615"/>
        <v>27</v>
      </c>
      <c r="H11445" s="6">
        <f t="shared" si="1616"/>
        <v>8</v>
      </c>
      <c r="I11445" s="6">
        <f t="shared" si="1617"/>
        <v>35</v>
      </c>
      <c r="J11445" s="6" t="str">
        <f t="shared" si="1618"/>
        <v>8-27</v>
      </c>
      <c r="K11445" s="6" t="str">
        <f t="shared" si="1619"/>
        <v>WK</v>
      </c>
      <c r="L11445" s="6" t="str">
        <f t="shared" si="1620"/>
        <v>DAY</v>
      </c>
      <c r="M11445" s="6">
        <f t="shared" si="1621"/>
        <v>0</v>
      </c>
    </row>
    <row r="11446" spans="3:13" x14ac:dyDescent="0.35">
      <c r="C11446" s="42">
        <v>42243.375</v>
      </c>
      <c r="D11446" s="32">
        <v>3160.4990234375</v>
      </c>
      <c r="E11446" s="34" t="str">
        <f t="shared" si="1613"/>
        <v>08-27</v>
      </c>
      <c r="F11446" s="6">
        <f t="shared" si="1614"/>
        <v>9</v>
      </c>
      <c r="G11446" s="6">
        <f t="shared" si="1615"/>
        <v>27</v>
      </c>
      <c r="H11446" s="6">
        <f t="shared" si="1616"/>
        <v>8</v>
      </c>
      <c r="I11446" s="6">
        <f t="shared" si="1617"/>
        <v>35</v>
      </c>
      <c r="J11446" s="6" t="str">
        <f t="shared" si="1618"/>
        <v>8-27</v>
      </c>
      <c r="K11446" s="6" t="str">
        <f t="shared" si="1619"/>
        <v>WK</v>
      </c>
      <c r="L11446" s="6" t="str">
        <f t="shared" si="1620"/>
        <v>DAY</v>
      </c>
      <c r="M11446" s="6">
        <f t="shared" si="1621"/>
        <v>0</v>
      </c>
    </row>
    <row r="11447" spans="3:13" x14ac:dyDescent="0.35">
      <c r="C11447" s="42">
        <v>42243.395833333336</v>
      </c>
      <c r="D11447" s="32">
        <v>3273.34228515625</v>
      </c>
      <c r="E11447" s="34" t="str">
        <f t="shared" si="1613"/>
        <v>08-27</v>
      </c>
      <c r="F11447" s="6">
        <f t="shared" si="1614"/>
        <v>9</v>
      </c>
      <c r="G11447" s="6">
        <f t="shared" si="1615"/>
        <v>27</v>
      </c>
      <c r="H11447" s="6">
        <f t="shared" si="1616"/>
        <v>8</v>
      </c>
      <c r="I11447" s="6">
        <f t="shared" si="1617"/>
        <v>35</v>
      </c>
      <c r="J11447" s="6" t="str">
        <f t="shared" si="1618"/>
        <v>8-27</v>
      </c>
      <c r="K11447" s="6" t="str">
        <f t="shared" si="1619"/>
        <v>WK</v>
      </c>
      <c r="L11447" s="6" t="str">
        <f t="shared" si="1620"/>
        <v>DAY</v>
      </c>
      <c r="M11447" s="6">
        <f t="shared" si="1621"/>
        <v>0</v>
      </c>
    </row>
    <row r="11448" spans="3:13" x14ac:dyDescent="0.35">
      <c r="C11448" s="42">
        <v>42243.416666666664</v>
      </c>
      <c r="D11448" s="32">
        <v>3404.708251953125</v>
      </c>
      <c r="E11448" s="34" t="str">
        <f t="shared" si="1613"/>
        <v>08-27</v>
      </c>
      <c r="F11448" s="6">
        <f t="shared" si="1614"/>
        <v>10</v>
      </c>
      <c r="G11448" s="6">
        <f t="shared" si="1615"/>
        <v>27</v>
      </c>
      <c r="H11448" s="6">
        <f t="shared" si="1616"/>
        <v>8</v>
      </c>
      <c r="I11448" s="6">
        <f t="shared" si="1617"/>
        <v>35</v>
      </c>
      <c r="J11448" s="6" t="str">
        <f t="shared" si="1618"/>
        <v>8-27</v>
      </c>
      <c r="K11448" s="6" t="str">
        <f t="shared" si="1619"/>
        <v>WK</v>
      </c>
      <c r="L11448" s="6" t="str">
        <f t="shared" si="1620"/>
        <v>DAY</v>
      </c>
      <c r="M11448" s="6">
        <f t="shared" si="1621"/>
        <v>0</v>
      </c>
    </row>
    <row r="11449" spans="3:13" x14ac:dyDescent="0.35">
      <c r="C11449" s="42">
        <v>42243.4375</v>
      </c>
      <c r="D11449" s="32">
        <v>3517.165771484375</v>
      </c>
      <c r="E11449" s="34" t="str">
        <f t="shared" si="1613"/>
        <v>08-27</v>
      </c>
      <c r="F11449" s="6">
        <f t="shared" si="1614"/>
        <v>10</v>
      </c>
      <c r="G11449" s="6">
        <f t="shared" si="1615"/>
        <v>27</v>
      </c>
      <c r="H11449" s="6">
        <f t="shared" si="1616"/>
        <v>8</v>
      </c>
      <c r="I11449" s="6">
        <f t="shared" si="1617"/>
        <v>35</v>
      </c>
      <c r="J11449" s="6" t="str">
        <f t="shared" si="1618"/>
        <v>8-27</v>
      </c>
      <c r="K11449" s="6" t="str">
        <f t="shared" si="1619"/>
        <v>WK</v>
      </c>
      <c r="L11449" s="6" t="str">
        <f t="shared" si="1620"/>
        <v>DAY</v>
      </c>
      <c r="M11449" s="6">
        <f t="shared" si="1621"/>
        <v>0</v>
      </c>
    </row>
    <row r="11450" spans="3:13" x14ac:dyDescent="0.35">
      <c r="C11450" s="42">
        <v>42243.458333333336</v>
      </c>
      <c r="D11450" s="32">
        <v>3618.134033203125</v>
      </c>
      <c r="E11450" s="34" t="str">
        <f t="shared" si="1613"/>
        <v>08-27</v>
      </c>
      <c r="F11450" s="6">
        <f t="shared" si="1614"/>
        <v>11</v>
      </c>
      <c r="G11450" s="6">
        <f t="shared" si="1615"/>
        <v>27</v>
      </c>
      <c r="H11450" s="6">
        <f t="shared" si="1616"/>
        <v>8</v>
      </c>
      <c r="I11450" s="6">
        <f t="shared" si="1617"/>
        <v>35</v>
      </c>
      <c r="J11450" s="6" t="str">
        <f t="shared" si="1618"/>
        <v>8-27</v>
      </c>
      <c r="K11450" s="6" t="str">
        <f t="shared" si="1619"/>
        <v>WK</v>
      </c>
      <c r="L11450" s="6" t="str">
        <f t="shared" si="1620"/>
        <v>DAY</v>
      </c>
      <c r="M11450" s="6">
        <f t="shared" si="1621"/>
        <v>0</v>
      </c>
    </row>
    <row r="11451" spans="3:13" x14ac:dyDescent="0.35">
      <c r="C11451" s="42">
        <v>42243.479166666664</v>
      </c>
      <c r="D11451" s="32">
        <v>3703.528076171875</v>
      </c>
      <c r="E11451" s="34" t="str">
        <f t="shared" si="1613"/>
        <v>08-27</v>
      </c>
      <c r="F11451" s="6">
        <f t="shared" si="1614"/>
        <v>11</v>
      </c>
      <c r="G11451" s="6">
        <f t="shared" si="1615"/>
        <v>27</v>
      </c>
      <c r="H11451" s="6">
        <f t="shared" si="1616"/>
        <v>8</v>
      </c>
      <c r="I11451" s="6">
        <f t="shared" si="1617"/>
        <v>35</v>
      </c>
      <c r="J11451" s="6" t="str">
        <f t="shared" si="1618"/>
        <v>8-27</v>
      </c>
      <c r="K11451" s="6" t="str">
        <f t="shared" si="1619"/>
        <v>WK</v>
      </c>
      <c r="L11451" s="6" t="str">
        <f t="shared" si="1620"/>
        <v>DAY</v>
      </c>
      <c r="M11451" s="6">
        <f t="shared" si="1621"/>
        <v>0</v>
      </c>
    </row>
    <row r="11452" spans="3:13" x14ac:dyDescent="0.35">
      <c r="C11452" s="42">
        <v>42243.5</v>
      </c>
      <c r="D11452" s="32">
        <v>3786.314208984375</v>
      </c>
      <c r="E11452" s="34" t="str">
        <f t="shared" si="1613"/>
        <v>08-27</v>
      </c>
      <c r="F11452" s="6">
        <f t="shared" si="1614"/>
        <v>12</v>
      </c>
      <c r="G11452" s="6">
        <f t="shared" si="1615"/>
        <v>27</v>
      </c>
      <c r="H11452" s="6">
        <f t="shared" si="1616"/>
        <v>8</v>
      </c>
      <c r="I11452" s="6">
        <f t="shared" si="1617"/>
        <v>35</v>
      </c>
      <c r="J11452" s="6" t="str">
        <f t="shared" si="1618"/>
        <v>8-27</v>
      </c>
      <c r="K11452" s="6" t="str">
        <f t="shared" si="1619"/>
        <v>WK</v>
      </c>
      <c r="L11452" s="6" t="str">
        <f t="shared" si="1620"/>
        <v>DAY</v>
      </c>
      <c r="M11452" s="6">
        <f t="shared" si="1621"/>
        <v>0</v>
      </c>
    </row>
    <row r="11453" spans="3:13" x14ac:dyDescent="0.35">
      <c r="C11453" s="42">
        <v>42243.520833333336</v>
      </c>
      <c r="D11453" s="32">
        <v>3858.802001953125</v>
      </c>
      <c r="E11453" s="34" t="str">
        <f t="shared" si="1613"/>
        <v>08-27</v>
      </c>
      <c r="F11453" s="6">
        <f t="shared" si="1614"/>
        <v>12</v>
      </c>
      <c r="G11453" s="6">
        <f t="shared" si="1615"/>
        <v>27</v>
      </c>
      <c r="H11453" s="6">
        <f t="shared" si="1616"/>
        <v>8</v>
      </c>
      <c r="I11453" s="6">
        <f t="shared" si="1617"/>
        <v>35</v>
      </c>
      <c r="J11453" s="6" t="str">
        <f t="shared" si="1618"/>
        <v>8-27</v>
      </c>
      <c r="K11453" s="6" t="str">
        <f t="shared" si="1619"/>
        <v>WK</v>
      </c>
      <c r="L11453" s="6" t="str">
        <f t="shared" si="1620"/>
        <v>DAY</v>
      </c>
      <c r="M11453" s="6">
        <f t="shared" si="1621"/>
        <v>0</v>
      </c>
    </row>
    <row r="11454" spans="3:13" x14ac:dyDescent="0.35">
      <c r="C11454" s="42">
        <v>42243.541666666664</v>
      </c>
      <c r="D11454" s="32">
        <v>3923.794189453125</v>
      </c>
      <c r="E11454" s="34" t="str">
        <f t="shared" si="1613"/>
        <v>08-27</v>
      </c>
      <c r="F11454" s="6">
        <f t="shared" si="1614"/>
        <v>13</v>
      </c>
      <c r="G11454" s="6">
        <f t="shared" si="1615"/>
        <v>27</v>
      </c>
      <c r="H11454" s="6">
        <f t="shared" si="1616"/>
        <v>8</v>
      </c>
      <c r="I11454" s="6">
        <f t="shared" si="1617"/>
        <v>35</v>
      </c>
      <c r="J11454" s="6" t="str">
        <f t="shared" si="1618"/>
        <v>8-27</v>
      </c>
      <c r="K11454" s="6" t="str">
        <f t="shared" si="1619"/>
        <v>WK</v>
      </c>
      <c r="L11454" s="6" t="str">
        <f t="shared" si="1620"/>
        <v>DAY</v>
      </c>
      <c r="M11454" s="6">
        <f t="shared" si="1621"/>
        <v>0</v>
      </c>
    </row>
    <row r="11455" spans="3:13" x14ac:dyDescent="0.35">
      <c r="C11455" s="42">
        <v>42243.5625</v>
      </c>
      <c r="D11455" s="32">
        <v>3985.057373046875</v>
      </c>
      <c r="E11455" s="34" t="str">
        <f t="shared" si="1613"/>
        <v>08-27</v>
      </c>
      <c r="F11455" s="6">
        <f t="shared" si="1614"/>
        <v>13</v>
      </c>
      <c r="G11455" s="6">
        <f t="shared" si="1615"/>
        <v>27</v>
      </c>
      <c r="H11455" s="6">
        <f t="shared" si="1616"/>
        <v>8</v>
      </c>
      <c r="I11455" s="6">
        <f t="shared" si="1617"/>
        <v>35</v>
      </c>
      <c r="J11455" s="6" t="str">
        <f t="shared" si="1618"/>
        <v>8-27</v>
      </c>
      <c r="K11455" s="6" t="str">
        <f t="shared" si="1619"/>
        <v>WK</v>
      </c>
      <c r="L11455" s="6" t="str">
        <f t="shared" si="1620"/>
        <v>DAY</v>
      </c>
      <c r="M11455" s="6">
        <f t="shared" si="1621"/>
        <v>0</v>
      </c>
    </row>
    <row r="11456" spans="3:13" x14ac:dyDescent="0.35">
      <c r="C11456" s="42">
        <v>42243.583333333336</v>
      </c>
      <c r="D11456" s="32">
        <v>4062.594482421875</v>
      </c>
      <c r="E11456" s="34" t="str">
        <f t="shared" si="1613"/>
        <v>08-27</v>
      </c>
      <c r="F11456" s="6">
        <f t="shared" si="1614"/>
        <v>14</v>
      </c>
      <c r="G11456" s="6">
        <f t="shared" si="1615"/>
        <v>27</v>
      </c>
      <c r="H11456" s="6">
        <f t="shared" si="1616"/>
        <v>8</v>
      </c>
      <c r="I11456" s="6">
        <f t="shared" si="1617"/>
        <v>35</v>
      </c>
      <c r="J11456" s="6" t="str">
        <f t="shared" si="1618"/>
        <v>8-27</v>
      </c>
      <c r="K11456" s="6" t="str">
        <f t="shared" si="1619"/>
        <v>WK</v>
      </c>
      <c r="L11456" s="6" t="str">
        <f t="shared" si="1620"/>
        <v>DAY</v>
      </c>
      <c r="M11456" s="6">
        <f t="shared" si="1621"/>
        <v>1</v>
      </c>
    </row>
    <row r="11457" spans="3:13" x14ac:dyDescent="0.35">
      <c r="C11457" s="42">
        <v>42243.604166666664</v>
      </c>
      <c r="D11457" s="32">
        <v>4128.1728515625</v>
      </c>
      <c r="E11457" s="34" t="str">
        <f t="shared" si="1613"/>
        <v>08-27</v>
      </c>
      <c r="F11457" s="6">
        <f t="shared" si="1614"/>
        <v>14</v>
      </c>
      <c r="G11457" s="6">
        <f t="shared" si="1615"/>
        <v>27</v>
      </c>
      <c r="H11457" s="6">
        <f t="shared" si="1616"/>
        <v>8</v>
      </c>
      <c r="I11457" s="6">
        <f t="shared" si="1617"/>
        <v>35</v>
      </c>
      <c r="J11457" s="6" t="str">
        <f t="shared" si="1618"/>
        <v>8-27</v>
      </c>
      <c r="K11457" s="6" t="str">
        <f t="shared" si="1619"/>
        <v>WK</v>
      </c>
      <c r="L11457" s="6" t="str">
        <f t="shared" si="1620"/>
        <v>DAY</v>
      </c>
      <c r="M11457" s="6">
        <f t="shared" si="1621"/>
        <v>1</v>
      </c>
    </row>
    <row r="11458" spans="3:13" x14ac:dyDescent="0.35">
      <c r="C11458" s="42">
        <v>42243.625</v>
      </c>
      <c r="D11458" s="32">
        <v>4181.69091796875</v>
      </c>
      <c r="E11458" s="34" t="str">
        <f t="shared" si="1613"/>
        <v>08-27</v>
      </c>
      <c r="F11458" s="6">
        <f t="shared" si="1614"/>
        <v>15</v>
      </c>
      <c r="G11458" s="6">
        <f t="shared" si="1615"/>
        <v>27</v>
      </c>
      <c r="H11458" s="6">
        <f t="shared" si="1616"/>
        <v>8</v>
      </c>
      <c r="I11458" s="6">
        <f t="shared" si="1617"/>
        <v>35</v>
      </c>
      <c r="J11458" s="6" t="str">
        <f t="shared" si="1618"/>
        <v>8-27</v>
      </c>
      <c r="K11458" s="6" t="str">
        <f t="shared" si="1619"/>
        <v>WK</v>
      </c>
      <c r="L11458" s="6" t="str">
        <f t="shared" si="1620"/>
        <v>DAY</v>
      </c>
      <c r="M11458" s="6">
        <f t="shared" si="1621"/>
        <v>1</v>
      </c>
    </row>
    <row r="11459" spans="3:13" x14ac:dyDescent="0.35">
      <c r="C11459" s="42">
        <v>42243.645833333336</v>
      </c>
      <c r="D11459" s="32">
        <v>4234.75927734375</v>
      </c>
      <c r="E11459" s="34" t="str">
        <f t="shared" si="1613"/>
        <v>08-27</v>
      </c>
      <c r="F11459" s="6">
        <f t="shared" si="1614"/>
        <v>15</v>
      </c>
      <c r="G11459" s="6">
        <f t="shared" si="1615"/>
        <v>27</v>
      </c>
      <c r="H11459" s="6">
        <f t="shared" si="1616"/>
        <v>8</v>
      </c>
      <c r="I11459" s="6">
        <f t="shared" si="1617"/>
        <v>35</v>
      </c>
      <c r="J11459" s="6" t="str">
        <f t="shared" si="1618"/>
        <v>8-27</v>
      </c>
      <c r="K11459" s="6" t="str">
        <f t="shared" si="1619"/>
        <v>WK</v>
      </c>
      <c r="L11459" s="6" t="str">
        <f t="shared" si="1620"/>
        <v>DAY</v>
      </c>
      <c r="M11459" s="6">
        <f t="shared" si="1621"/>
        <v>1</v>
      </c>
    </row>
    <row r="11460" spans="3:13" x14ac:dyDescent="0.35">
      <c r="C11460" s="42">
        <v>42243.666666666664</v>
      </c>
      <c r="D11460" s="32">
        <v>4286.3056640625</v>
      </c>
      <c r="E11460" s="34" t="str">
        <f t="shared" si="1613"/>
        <v>08-27</v>
      </c>
      <c r="F11460" s="6">
        <f t="shared" si="1614"/>
        <v>16</v>
      </c>
      <c r="G11460" s="6">
        <f t="shared" si="1615"/>
        <v>27</v>
      </c>
      <c r="H11460" s="6">
        <f t="shared" si="1616"/>
        <v>8</v>
      </c>
      <c r="I11460" s="6">
        <f t="shared" si="1617"/>
        <v>35</v>
      </c>
      <c r="J11460" s="6" t="str">
        <f t="shared" si="1618"/>
        <v>8-27</v>
      </c>
      <c r="K11460" s="6" t="str">
        <f t="shared" si="1619"/>
        <v>WK</v>
      </c>
      <c r="L11460" s="6" t="str">
        <f t="shared" si="1620"/>
        <v>DAY</v>
      </c>
      <c r="M11460" s="6">
        <f t="shared" si="1621"/>
        <v>1</v>
      </c>
    </row>
    <row r="11461" spans="3:13" x14ac:dyDescent="0.35">
      <c r="C11461" s="42">
        <v>42243.6875</v>
      </c>
      <c r="D11461" s="32">
        <v>4324.00390625</v>
      </c>
      <c r="E11461" s="34" t="str">
        <f t="shared" si="1613"/>
        <v>08-27</v>
      </c>
      <c r="F11461" s="6">
        <f t="shared" si="1614"/>
        <v>16</v>
      </c>
      <c r="G11461" s="6">
        <f t="shared" si="1615"/>
        <v>27</v>
      </c>
      <c r="H11461" s="6">
        <f t="shared" si="1616"/>
        <v>8</v>
      </c>
      <c r="I11461" s="6">
        <f t="shared" si="1617"/>
        <v>35</v>
      </c>
      <c r="J11461" s="6" t="str">
        <f t="shared" si="1618"/>
        <v>8-27</v>
      </c>
      <c r="K11461" s="6" t="str">
        <f t="shared" si="1619"/>
        <v>WK</v>
      </c>
      <c r="L11461" s="6" t="str">
        <f t="shared" si="1620"/>
        <v>DAY</v>
      </c>
      <c r="M11461" s="6">
        <f t="shared" si="1621"/>
        <v>1</v>
      </c>
    </row>
    <row r="11462" spans="3:13" x14ac:dyDescent="0.35">
      <c r="C11462" s="42">
        <v>42243.708333333336</v>
      </c>
      <c r="D11462" s="32">
        <v>4327.74658203125</v>
      </c>
      <c r="E11462" s="34" t="str">
        <f t="shared" si="1613"/>
        <v>08-27</v>
      </c>
      <c r="F11462" s="6">
        <f t="shared" si="1614"/>
        <v>17</v>
      </c>
      <c r="G11462" s="6">
        <f t="shared" si="1615"/>
        <v>27</v>
      </c>
      <c r="H11462" s="6">
        <f t="shared" si="1616"/>
        <v>8</v>
      </c>
      <c r="I11462" s="6">
        <f t="shared" si="1617"/>
        <v>35</v>
      </c>
      <c r="J11462" s="6" t="str">
        <f t="shared" si="1618"/>
        <v>8-27</v>
      </c>
      <c r="K11462" s="6" t="str">
        <f t="shared" si="1619"/>
        <v>WK</v>
      </c>
      <c r="L11462" s="6" t="str">
        <f t="shared" si="1620"/>
        <v>EVE</v>
      </c>
      <c r="M11462" s="6">
        <f t="shared" si="1621"/>
        <v>1</v>
      </c>
    </row>
    <row r="11463" spans="3:13" x14ac:dyDescent="0.35">
      <c r="C11463" s="42">
        <v>42243.729166666664</v>
      </c>
      <c r="D11463" s="32">
        <v>4293.765625</v>
      </c>
      <c r="E11463" s="34" t="str">
        <f t="shared" ref="E11463:E11526" si="1622">TEXT(MONTH(C11463),"00")&amp;"-"&amp;TEXT(DAY(C11463),"00")</f>
        <v>08-27</v>
      </c>
      <c r="F11463" s="6">
        <f t="shared" ref="F11463:F11526" si="1623">HOUR(C11463)</f>
        <v>17</v>
      </c>
      <c r="G11463" s="6">
        <f t="shared" ref="G11463:G11526" si="1624">DAY(C11463)</f>
        <v>27</v>
      </c>
      <c r="H11463" s="6">
        <f t="shared" ref="H11463:H11526" si="1625">MONTH(C11463)</f>
        <v>8</v>
      </c>
      <c r="I11463" s="6">
        <f t="shared" ref="I11463:I11526" si="1626">WEEKNUM(C11463)</f>
        <v>35</v>
      </c>
      <c r="J11463" s="6" t="str">
        <f t="shared" ref="J11463:J11526" si="1627">H11463&amp;"-"&amp;G11463</f>
        <v>8-27</v>
      </c>
      <c r="K11463" s="6" t="str">
        <f t="shared" ref="K11463:K11526" si="1628">IF(WEEKDAY(C11463,11)&lt;6,"WK","WKND")</f>
        <v>WK</v>
      </c>
      <c r="L11463" s="6" t="str">
        <f t="shared" ref="L11463:L11526" si="1629">IF(AND(F11463&lt;17,F11463&gt;6),"DAY","EVE")</f>
        <v>EVE</v>
      </c>
      <c r="M11463" s="6">
        <f t="shared" ref="M11463:M11526" si="1630">IF(D11463&gt;4000,1,0)</f>
        <v>1</v>
      </c>
    </row>
    <row r="11464" spans="3:13" x14ac:dyDescent="0.35">
      <c r="C11464" s="42">
        <v>42243.75</v>
      </c>
      <c r="D11464" s="32">
        <v>4241.86767578125</v>
      </c>
      <c r="E11464" s="34" t="str">
        <f t="shared" si="1622"/>
        <v>08-27</v>
      </c>
      <c r="F11464" s="6">
        <f t="shared" si="1623"/>
        <v>18</v>
      </c>
      <c r="G11464" s="6">
        <f t="shared" si="1624"/>
        <v>27</v>
      </c>
      <c r="H11464" s="6">
        <f t="shared" si="1625"/>
        <v>8</v>
      </c>
      <c r="I11464" s="6">
        <f t="shared" si="1626"/>
        <v>35</v>
      </c>
      <c r="J11464" s="6" t="str">
        <f t="shared" si="1627"/>
        <v>8-27</v>
      </c>
      <c r="K11464" s="6" t="str">
        <f t="shared" si="1628"/>
        <v>WK</v>
      </c>
      <c r="L11464" s="6" t="str">
        <f t="shared" si="1629"/>
        <v>EVE</v>
      </c>
      <c r="M11464" s="6">
        <f t="shared" si="1630"/>
        <v>1</v>
      </c>
    </row>
    <row r="11465" spans="3:13" x14ac:dyDescent="0.35">
      <c r="C11465" s="42">
        <v>42243.770833333336</v>
      </c>
      <c r="D11465" s="32">
        <v>4130.0615234375</v>
      </c>
      <c r="E11465" s="34" t="str">
        <f t="shared" si="1622"/>
        <v>08-27</v>
      </c>
      <c r="F11465" s="6">
        <f t="shared" si="1623"/>
        <v>18</v>
      </c>
      <c r="G11465" s="6">
        <f t="shared" si="1624"/>
        <v>27</v>
      </c>
      <c r="H11465" s="6">
        <f t="shared" si="1625"/>
        <v>8</v>
      </c>
      <c r="I11465" s="6">
        <f t="shared" si="1626"/>
        <v>35</v>
      </c>
      <c r="J11465" s="6" t="str">
        <f t="shared" si="1627"/>
        <v>8-27</v>
      </c>
      <c r="K11465" s="6" t="str">
        <f t="shared" si="1628"/>
        <v>WK</v>
      </c>
      <c r="L11465" s="6" t="str">
        <f t="shared" si="1629"/>
        <v>EVE</v>
      </c>
      <c r="M11465" s="6">
        <f t="shared" si="1630"/>
        <v>1</v>
      </c>
    </row>
    <row r="11466" spans="3:13" x14ac:dyDescent="0.35">
      <c r="C11466" s="42">
        <v>42243.791666666664</v>
      </c>
      <c r="D11466" s="32">
        <v>4035.84326171875</v>
      </c>
      <c r="E11466" s="34" t="str">
        <f t="shared" si="1622"/>
        <v>08-27</v>
      </c>
      <c r="F11466" s="6">
        <f t="shared" si="1623"/>
        <v>19</v>
      </c>
      <c r="G11466" s="6">
        <f t="shared" si="1624"/>
        <v>27</v>
      </c>
      <c r="H11466" s="6">
        <f t="shared" si="1625"/>
        <v>8</v>
      </c>
      <c r="I11466" s="6">
        <f t="shared" si="1626"/>
        <v>35</v>
      </c>
      <c r="J11466" s="6" t="str">
        <f t="shared" si="1627"/>
        <v>8-27</v>
      </c>
      <c r="K11466" s="6" t="str">
        <f t="shared" si="1628"/>
        <v>WK</v>
      </c>
      <c r="L11466" s="6" t="str">
        <f t="shared" si="1629"/>
        <v>EVE</v>
      </c>
      <c r="M11466" s="6">
        <f t="shared" si="1630"/>
        <v>1</v>
      </c>
    </row>
    <row r="11467" spans="3:13" x14ac:dyDescent="0.35">
      <c r="C11467" s="42">
        <v>42243.8125</v>
      </c>
      <c r="D11467" s="32">
        <v>4050.731201171875</v>
      </c>
      <c r="E11467" s="34" t="str">
        <f t="shared" si="1622"/>
        <v>08-27</v>
      </c>
      <c r="F11467" s="6">
        <f t="shared" si="1623"/>
        <v>19</v>
      </c>
      <c r="G11467" s="6">
        <f t="shared" si="1624"/>
        <v>27</v>
      </c>
      <c r="H11467" s="6">
        <f t="shared" si="1625"/>
        <v>8</v>
      </c>
      <c r="I11467" s="6">
        <f t="shared" si="1626"/>
        <v>35</v>
      </c>
      <c r="J11467" s="6" t="str">
        <f t="shared" si="1627"/>
        <v>8-27</v>
      </c>
      <c r="K11467" s="6" t="str">
        <f t="shared" si="1628"/>
        <v>WK</v>
      </c>
      <c r="L11467" s="6" t="str">
        <f t="shared" si="1629"/>
        <v>EVE</v>
      </c>
      <c r="M11467" s="6">
        <f t="shared" si="1630"/>
        <v>1</v>
      </c>
    </row>
    <row r="11468" spans="3:13" x14ac:dyDescent="0.35">
      <c r="C11468" s="42">
        <v>42243.833333333336</v>
      </c>
      <c r="D11468" s="32">
        <v>4089.289794921875</v>
      </c>
      <c r="E11468" s="34" t="str">
        <f t="shared" si="1622"/>
        <v>08-27</v>
      </c>
      <c r="F11468" s="6">
        <f t="shared" si="1623"/>
        <v>20</v>
      </c>
      <c r="G11468" s="6">
        <f t="shared" si="1624"/>
        <v>27</v>
      </c>
      <c r="H11468" s="6">
        <f t="shared" si="1625"/>
        <v>8</v>
      </c>
      <c r="I11468" s="6">
        <f t="shared" si="1626"/>
        <v>35</v>
      </c>
      <c r="J11468" s="6" t="str">
        <f t="shared" si="1627"/>
        <v>8-27</v>
      </c>
      <c r="K11468" s="6" t="str">
        <f t="shared" si="1628"/>
        <v>WK</v>
      </c>
      <c r="L11468" s="6" t="str">
        <f t="shared" si="1629"/>
        <v>EVE</v>
      </c>
      <c r="M11468" s="6">
        <f t="shared" si="1630"/>
        <v>1</v>
      </c>
    </row>
    <row r="11469" spans="3:13" x14ac:dyDescent="0.35">
      <c r="C11469" s="42">
        <v>42243.854166666664</v>
      </c>
      <c r="D11469" s="32">
        <v>4017.189697265625</v>
      </c>
      <c r="E11469" s="34" t="str">
        <f t="shared" si="1622"/>
        <v>08-27</v>
      </c>
      <c r="F11469" s="6">
        <f t="shared" si="1623"/>
        <v>20</v>
      </c>
      <c r="G11469" s="6">
        <f t="shared" si="1624"/>
        <v>27</v>
      </c>
      <c r="H11469" s="6">
        <f t="shared" si="1625"/>
        <v>8</v>
      </c>
      <c r="I11469" s="6">
        <f t="shared" si="1626"/>
        <v>35</v>
      </c>
      <c r="J11469" s="6" t="str">
        <f t="shared" si="1627"/>
        <v>8-27</v>
      </c>
      <c r="K11469" s="6" t="str">
        <f t="shared" si="1628"/>
        <v>WK</v>
      </c>
      <c r="L11469" s="6" t="str">
        <f t="shared" si="1629"/>
        <v>EVE</v>
      </c>
      <c r="M11469" s="6">
        <f t="shared" si="1630"/>
        <v>1</v>
      </c>
    </row>
    <row r="11470" spans="3:13" x14ac:dyDescent="0.35">
      <c r="C11470" s="42">
        <v>42243.875</v>
      </c>
      <c r="D11470" s="32">
        <v>3912.36328125</v>
      </c>
      <c r="E11470" s="34" t="str">
        <f t="shared" si="1622"/>
        <v>08-27</v>
      </c>
      <c r="F11470" s="6">
        <f t="shared" si="1623"/>
        <v>21</v>
      </c>
      <c r="G11470" s="6">
        <f t="shared" si="1624"/>
        <v>27</v>
      </c>
      <c r="H11470" s="6">
        <f t="shared" si="1625"/>
        <v>8</v>
      </c>
      <c r="I11470" s="6">
        <f t="shared" si="1626"/>
        <v>35</v>
      </c>
      <c r="J11470" s="6" t="str">
        <f t="shared" si="1627"/>
        <v>8-27</v>
      </c>
      <c r="K11470" s="6" t="str">
        <f t="shared" si="1628"/>
        <v>WK</v>
      </c>
      <c r="L11470" s="6" t="str">
        <f t="shared" si="1629"/>
        <v>EVE</v>
      </c>
      <c r="M11470" s="6">
        <f t="shared" si="1630"/>
        <v>0</v>
      </c>
    </row>
    <row r="11471" spans="3:13" x14ac:dyDescent="0.35">
      <c r="C11471" s="42">
        <v>42243.895833333336</v>
      </c>
      <c r="D11471" s="32">
        <v>3724.837890625</v>
      </c>
      <c r="E11471" s="34" t="str">
        <f t="shared" si="1622"/>
        <v>08-27</v>
      </c>
      <c r="F11471" s="6">
        <f t="shared" si="1623"/>
        <v>21</v>
      </c>
      <c r="G11471" s="6">
        <f t="shared" si="1624"/>
        <v>27</v>
      </c>
      <c r="H11471" s="6">
        <f t="shared" si="1625"/>
        <v>8</v>
      </c>
      <c r="I11471" s="6">
        <f t="shared" si="1626"/>
        <v>35</v>
      </c>
      <c r="J11471" s="6" t="str">
        <f t="shared" si="1627"/>
        <v>8-27</v>
      </c>
      <c r="K11471" s="6" t="str">
        <f t="shared" si="1628"/>
        <v>WK</v>
      </c>
      <c r="L11471" s="6" t="str">
        <f t="shared" si="1629"/>
        <v>EVE</v>
      </c>
      <c r="M11471" s="6">
        <f t="shared" si="1630"/>
        <v>0</v>
      </c>
    </row>
    <row r="11472" spans="3:13" x14ac:dyDescent="0.35">
      <c r="C11472" s="42">
        <v>42243.916666666664</v>
      </c>
      <c r="D11472" s="32">
        <v>3548.742919921875</v>
      </c>
      <c r="E11472" s="34" t="str">
        <f t="shared" si="1622"/>
        <v>08-27</v>
      </c>
      <c r="F11472" s="6">
        <f t="shared" si="1623"/>
        <v>22</v>
      </c>
      <c r="G11472" s="6">
        <f t="shared" si="1624"/>
        <v>27</v>
      </c>
      <c r="H11472" s="6">
        <f t="shared" si="1625"/>
        <v>8</v>
      </c>
      <c r="I11472" s="6">
        <f t="shared" si="1626"/>
        <v>35</v>
      </c>
      <c r="J11472" s="6" t="str">
        <f t="shared" si="1627"/>
        <v>8-27</v>
      </c>
      <c r="K11472" s="6" t="str">
        <f t="shared" si="1628"/>
        <v>WK</v>
      </c>
      <c r="L11472" s="6" t="str">
        <f t="shared" si="1629"/>
        <v>EVE</v>
      </c>
      <c r="M11472" s="6">
        <f t="shared" si="1630"/>
        <v>0</v>
      </c>
    </row>
    <row r="11473" spans="3:13" x14ac:dyDescent="0.35">
      <c r="C11473" s="42">
        <v>42243.9375</v>
      </c>
      <c r="D11473" s="32">
        <v>3314.88232421875</v>
      </c>
      <c r="E11473" s="34" t="str">
        <f t="shared" si="1622"/>
        <v>08-27</v>
      </c>
      <c r="F11473" s="6">
        <f t="shared" si="1623"/>
        <v>22</v>
      </c>
      <c r="G11473" s="6">
        <f t="shared" si="1624"/>
        <v>27</v>
      </c>
      <c r="H11473" s="6">
        <f t="shared" si="1625"/>
        <v>8</v>
      </c>
      <c r="I11473" s="6">
        <f t="shared" si="1626"/>
        <v>35</v>
      </c>
      <c r="J11473" s="6" t="str">
        <f t="shared" si="1627"/>
        <v>8-27</v>
      </c>
      <c r="K11473" s="6" t="str">
        <f t="shared" si="1628"/>
        <v>WK</v>
      </c>
      <c r="L11473" s="6" t="str">
        <f t="shared" si="1629"/>
        <v>EVE</v>
      </c>
      <c r="M11473" s="6">
        <f t="shared" si="1630"/>
        <v>0</v>
      </c>
    </row>
    <row r="11474" spans="3:13" x14ac:dyDescent="0.35">
      <c r="C11474" s="42">
        <v>42243.958333333336</v>
      </c>
      <c r="D11474" s="32">
        <v>3122.0234375</v>
      </c>
      <c r="E11474" s="34" t="str">
        <f t="shared" si="1622"/>
        <v>08-27</v>
      </c>
      <c r="F11474" s="6">
        <f t="shared" si="1623"/>
        <v>23</v>
      </c>
      <c r="G11474" s="6">
        <f t="shared" si="1624"/>
        <v>27</v>
      </c>
      <c r="H11474" s="6">
        <f t="shared" si="1625"/>
        <v>8</v>
      </c>
      <c r="I11474" s="6">
        <f t="shared" si="1626"/>
        <v>35</v>
      </c>
      <c r="J11474" s="6" t="str">
        <f t="shared" si="1627"/>
        <v>8-27</v>
      </c>
      <c r="K11474" s="6" t="str">
        <f t="shared" si="1628"/>
        <v>WK</v>
      </c>
      <c r="L11474" s="6" t="str">
        <f t="shared" si="1629"/>
        <v>EVE</v>
      </c>
      <c r="M11474" s="6">
        <f t="shared" si="1630"/>
        <v>0</v>
      </c>
    </row>
    <row r="11475" spans="3:13" x14ac:dyDescent="0.35">
      <c r="C11475" s="42">
        <v>42243.979166666664</v>
      </c>
      <c r="D11475" s="32">
        <v>2937.005859375</v>
      </c>
      <c r="E11475" s="34" t="str">
        <f t="shared" si="1622"/>
        <v>08-27</v>
      </c>
      <c r="F11475" s="6">
        <f t="shared" si="1623"/>
        <v>23</v>
      </c>
      <c r="G11475" s="6">
        <f t="shared" si="1624"/>
        <v>27</v>
      </c>
      <c r="H11475" s="6">
        <f t="shared" si="1625"/>
        <v>8</v>
      </c>
      <c r="I11475" s="6">
        <f t="shared" si="1626"/>
        <v>35</v>
      </c>
      <c r="J11475" s="6" t="str">
        <f t="shared" si="1627"/>
        <v>8-27</v>
      </c>
      <c r="K11475" s="6" t="str">
        <f t="shared" si="1628"/>
        <v>WK</v>
      </c>
      <c r="L11475" s="6" t="str">
        <f t="shared" si="1629"/>
        <v>EVE</v>
      </c>
      <c r="M11475" s="6">
        <f t="shared" si="1630"/>
        <v>0</v>
      </c>
    </row>
    <row r="11476" spans="3:13" x14ac:dyDescent="0.35">
      <c r="C11476" s="42">
        <v>42244</v>
      </c>
      <c r="D11476" s="32">
        <v>2812.611083984375</v>
      </c>
      <c r="E11476" s="34" t="str">
        <f t="shared" si="1622"/>
        <v>08-28</v>
      </c>
      <c r="F11476" s="6">
        <f t="shared" si="1623"/>
        <v>0</v>
      </c>
      <c r="G11476" s="6">
        <f t="shared" si="1624"/>
        <v>28</v>
      </c>
      <c r="H11476" s="6">
        <f t="shared" si="1625"/>
        <v>8</v>
      </c>
      <c r="I11476" s="6">
        <f t="shared" si="1626"/>
        <v>35</v>
      </c>
      <c r="J11476" s="6" t="str">
        <f t="shared" si="1627"/>
        <v>8-28</v>
      </c>
      <c r="K11476" s="6" t="str">
        <f t="shared" si="1628"/>
        <v>WK</v>
      </c>
      <c r="L11476" s="6" t="str">
        <f t="shared" si="1629"/>
        <v>EVE</v>
      </c>
      <c r="M11476" s="6">
        <f t="shared" si="1630"/>
        <v>0</v>
      </c>
    </row>
    <row r="11477" spans="3:13" x14ac:dyDescent="0.35">
      <c r="C11477" s="42">
        <v>42244.020833333336</v>
      </c>
      <c r="D11477" s="32">
        <v>2693.50439453125</v>
      </c>
      <c r="E11477" s="34" t="str">
        <f t="shared" si="1622"/>
        <v>08-28</v>
      </c>
      <c r="F11477" s="6">
        <f t="shared" si="1623"/>
        <v>0</v>
      </c>
      <c r="G11477" s="6">
        <f t="shared" si="1624"/>
        <v>28</v>
      </c>
      <c r="H11477" s="6">
        <f t="shared" si="1625"/>
        <v>8</v>
      </c>
      <c r="I11477" s="6">
        <f t="shared" si="1626"/>
        <v>35</v>
      </c>
      <c r="J11477" s="6" t="str">
        <f t="shared" si="1627"/>
        <v>8-28</v>
      </c>
      <c r="K11477" s="6" t="str">
        <f t="shared" si="1628"/>
        <v>WK</v>
      </c>
      <c r="L11477" s="6" t="str">
        <f t="shared" si="1629"/>
        <v>EVE</v>
      </c>
      <c r="M11477" s="6">
        <f t="shared" si="1630"/>
        <v>0</v>
      </c>
    </row>
    <row r="11478" spans="3:13" x14ac:dyDescent="0.35">
      <c r="C11478" s="42">
        <v>42244.041666666664</v>
      </c>
      <c r="D11478" s="32">
        <v>2587.864501953125</v>
      </c>
      <c r="E11478" s="34" t="str">
        <f t="shared" si="1622"/>
        <v>08-28</v>
      </c>
      <c r="F11478" s="6">
        <f t="shared" si="1623"/>
        <v>1</v>
      </c>
      <c r="G11478" s="6">
        <f t="shared" si="1624"/>
        <v>28</v>
      </c>
      <c r="H11478" s="6">
        <f t="shared" si="1625"/>
        <v>8</v>
      </c>
      <c r="I11478" s="6">
        <f t="shared" si="1626"/>
        <v>35</v>
      </c>
      <c r="J11478" s="6" t="str">
        <f t="shared" si="1627"/>
        <v>8-28</v>
      </c>
      <c r="K11478" s="6" t="str">
        <f t="shared" si="1628"/>
        <v>WK</v>
      </c>
      <c r="L11478" s="6" t="str">
        <f t="shared" si="1629"/>
        <v>EVE</v>
      </c>
      <c r="M11478" s="6">
        <f t="shared" si="1630"/>
        <v>0</v>
      </c>
    </row>
    <row r="11479" spans="3:13" x14ac:dyDescent="0.35">
      <c r="C11479" s="42">
        <v>42244.0625</v>
      </c>
      <c r="D11479" s="32">
        <v>2504.975830078125</v>
      </c>
      <c r="E11479" s="34" t="str">
        <f t="shared" si="1622"/>
        <v>08-28</v>
      </c>
      <c r="F11479" s="6">
        <f t="shared" si="1623"/>
        <v>1</v>
      </c>
      <c r="G11479" s="6">
        <f t="shared" si="1624"/>
        <v>28</v>
      </c>
      <c r="H11479" s="6">
        <f t="shared" si="1625"/>
        <v>8</v>
      </c>
      <c r="I11479" s="6">
        <f t="shared" si="1626"/>
        <v>35</v>
      </c>
      <c r="J11479" s="6" t="str">
        <f t="shared" si="1627"/>
        <v>8-28</v>
      </c>
      <c r="K11479" s="6" t="str">
        <f t="shared" si="1628"/>
        <v>WK</v>
      </c>
      <c r="L11479" s="6" t="str">
        <f t="shared" si="1629"/>
        <v>EVE</v>
      </c>
      <c r="M11479" s="6">
        <f t="shared" si="1630"/>
        <v>0</v>
      </c>
    </row>
    <row r="11480" spans="3:13" x14ac:dyDescent="0.35">
      <c r="C11480" s="42">
        <v>42244.083333333336</v>
      </c>
      <c r="D11480" s="32">
        <v>2438.9345703125</v>
      </c>
      <c r="E11480" s="34" t="str">
        <f t="shared" si="1622"/>
        <v>08-28</v>
      </c>
      <c r="F11480" s="6">
        <f t="shared" si="1623"/>
        <v>2</v>
      </c>
      <c r="G11480" s="6">
        <f t="shared" si="1624"/>
        <v>28</v>
      </c>
      <c r="H11480" s="6">
        <f t="shared" si="1625"/>
        <v>8</v>
      </c>
      <c r="I11480" s="6">
        <f t="shared" si="1626"/>
        <v>35</v>
      </c>
      <c r="J11480" s="6" t="str">
        <f t="shared" si="1627"/>
        <v>8-28</v>
      </c>
      <c r="K11480" s="6" t="str">
        <f t="shared" si="1628"/>
        <v>WK</v>
      </c>
      <c r="L11480" s="6" t="str">
        <f t="shared" si="1629"/>
        <v>EVE</v>
      </c>
      <c r="M11480" s="6">
        <f t="shared" si="1630"/>
        <v>0</v>
      </c>
    </row>
    <row r="11481" spans="3:13" x14ac:dyDescent="0.35">
      <c r="C11481" s="42">
        <v>42244.104166666664</v>
      </c>
      <c r="D11481" s="32">
        <v>2389.05322265625</v>
      </c>
      <c r="E11481" s="34" t="str">
        <f t="shared" si="1622"/>
        <v>08-28</v>
      </c>
      <c r="F11481" s="6">
        <f t="shared" si="1623"/>
        <v>2</v>
      </c>
      <c r="G11481" s="6">
        <f t="shared" si="1624"/>
        <v>28</v>
      </c>
      <c r="H11481" s="6">
        <f t="shared" si="1625"/>
        <v>8</v>
      </c>
      <c r="I11481" s="6">
        <f t="shared" si="1626"/>
        <v>35</v>
      </c>
      <c r="J11481" s="6" t="str">
        <f t="shared" si="1627"/>
        <v>8-28</v>
      </c>
      <c r="K11481" s="6" t="str">
        <f t="shared" si="1628"/>
        <v>WK</v>
      </c>
      <c r="L11481" s="6" t="str">
        <f t="shared" si="1629"/>
        <v>EVE</v>
      </c>
      <c r="M11481" s="6">
        <f t="shared" si="1630"/>
        <v>0</v>
      </c>
    </row>
    <row r="11482" spans="3:13" x14ac:dyDescent="0.35">
      <c r="C11482" s="42">
        <v>42244.125</v>
      </c>
      <c r="D11482" s="32">
        <v>2342.433837890625</v>
      </c>
      <c r="E11482" s="34" t="str">
        <f t="shared" si="1622"/>
        <v>08-28</v>
      </c>
      <c r="F11482" s="6">
        <f t="shared" si="1623"/>
        <v>3</v>
      </c>
      <c r="G11482" s="6">
        <f t="shared" si="1624"/>
        <v>28</v>
      </c>
      <c r="H11482" s="6">
        <f t="shared" si="1625"/>
        <v>8</v>
      </c>
      <c r="I11482" s="6">
        <f t="shared" si="1626"/>
        <v>35</v>
      </c>
      <c r="J11482" s="6" t="str">
        <f t="shared" si="1627"/>
        <v>8-28</v>
      </c>
      <c r="K11482" s="6" t="str">
        <f t="shared" si="1628"/>
        <v>WK</v>
      </c>
      <c r="L11482" s="6" t="str">
        <f t="shared" si="1629"/>
        <v>EVE</v>
      </c>
      <c r="M11482" s="6">
        <f t="shared" si="1630"/>
        <v>0</v>
      </c>
    </row>
    <row r="11483" spans="3:13" x14ac:dyDescent="0.35">
      <c r="C11483" s="42">
        <v>42244.145833333336</v>
      </c>
      <c r="D11483" s="32">
        <v>2318.191650390625</v>
      </c>
      <c r="E11483" s="34" t="str">
        <f t="shared" si="1622"/>
        <v>08-28</v>
      </c>
      <c r="F11483" s="6">
        <f t="shared" si="1623"/>
        <v>3</v>
      </c>
      <c r="G11483" s="6">
        <f t="shared" si="1624"/>
        <v>28</v>
      </c>
      <c r="H11483" s="6">
        <f t="shared" si="1625"/>
        <v>8</v>
      </c>
      <c r="I11483" s="6">
        <f t="shared" si="1626"/>
        <v>35</v>
      </c>
      <c r="J11483" s="6" t="str">
        <f t="shared" si="1627"/>
        <v>8-28</v>
      </c>
      <c r="K11483" s="6" t="str">
        <f t="shared" si="1628"/>
        <v>WK</v>
      </c>
      <c r="L11483" s="6" t="str">
        <f t="shared" si="1629"/>
        <v>EVE</v>
      </c>
      <c r="M11483" s="6">
        <f t="shared" si="1630"/>
        <v>0</v>
      </c>
    </row>
    <row r="11484" spans="3:13" x14ac:dyDescent="0.35">
      <c r="C11484" s="42">
        <v>42244.166666666664</v>
      </c>
      <c r="D11484" s="32">
        <v>2300.85595703125</v>
      </c>
      <c r="E11484" s="34" t="str">
        <f t="shared" si="1622"/>
        <v>08-28</v>
      </c>
      <c r="F11484" s="6">
        <f t="shared" si="1623"/>
        <v>4</v>
      </c>
      <c r="G11484" s="6">
        <f t="shared" si="1624"/>
        <v>28</v>
      </c>
      <c r="H11484" s="6">
        <f t="shared" si="1625"/>
        <v>8</v>
      </c>
      <c r="I11484" s="6">
        <f t="shared" si="1626"/>
        <v>35</v>
      </c>
      <c r="J11484" s="6" t="str">
        <f t="shared" si="1627"/>
        <v>8-28</v>
      </c>
      <c r="K11484" s="6" t="str">
        <f t="shared" si="1628"/>
        <v>WK</v>
      </c>
      <c r="L11484" s="6" t="str">
        <f t="shared" si="1629"/>
        <v>EVE</v>
      </c>
      <c r="M11484" s="6">
        <f t="shared" si="1630"/>
        <v>0</v>
      </c>
    </row>
    <row r="11485" spans="3:13" x14ac:dyDescent="0.35">
      <c r="C11485" s="42">
        <v>42244.1875</v>
      </c>
      <c r="D11485" s="32">
        <v>2330.393798828125</v>
      </c>
      <c r="E11485" s="34" t="str">
        <f t="shared" si="1622"/>
        <v>08-28</v>
      </c>
      <c r="F11485" s="6">
        <f t="shared" si="1623"/>
        <v>4</v>
      </c>
      <c r="G11485" s="6">
        <f t="shared" si="1624"/>
        <v>28</v>
      </c>
      <c r="H11485" s="6">
        <f t="shared" si="1625"/>
        <v>8</v>
      </c>
      <c r="I11485" s="6">
        <f t="shared" si="1626"/>
        <v>35</v>
      </c>
      <c r="J11485" s="6" t="str">
        <f t="shared" si="1627"/>
        <v>8-28</v>
      </c>
      <c r="K11485" s="6" t="str">
        <f t="shared" si="1628"/>
        <v>WK</v>
      </c>
      <c r="L11485" s="6" t="str">
        <f t="shared" si="1629"/>
        <v>EVE</v>
      </c>
      <c r="M11485" s="6">
        <f t="shared" si="1630"/>
        <v>0</v>
      </c>
    </row>
    <row r="11486" spans="3:13" x14ac:dyDescent="0.35">
      <c r="C11486" s="42">
        <v>42244.208333333336</v>
      </c>
      <c r="D11486" s="32">
        <v>2366.47802734375</v>
      </c>
      <c r="E11486" s="34" t="str">
        <f t="shared" si="1622"/>
        <v>08-28</v>
      </c>
      <c r="F11486" s="6">
        <f t="shared" si="1623"/>
        <v>5</v>
      </c>
      <c r="G11486" s="6">
        <f t="shared" si="1624"/>
        <v>28</v>
      </c>
      <c r="H11486" s="6">
        <f t="shared" si="1625"/>
        <v>8</v>
      </c>
      <c r="I11486" s="6">
        <f t="shared" si="1626"/>
        <v>35</v>
      </c>
      <c r="J11486" s="6" t="str">
        <f t="shared" si="1627"/>
        <v>8-28</v>
      </c>
      <c r="K11486" s="6" t="str">
        <f t="shared" si="1628"/>
        <v>WK</v>
      </c>
      <c r="L11486" s="6" t="str">
        <f t="shared" si="1629"/>
        <v>EVE</v>
      </c>
      <c r="M11486" s="6">
        <f t="shared" si="1630"/>
        <v>0</v>
      </c>
    </row>
    <row r="11487" spans="3:13" x14ac:dyDescent="0.35">
      <c r="C11487" s="42">
        <v>42244.229166666664</v>
      </c>
      <c r="D11487" s="32">
        <v>2459.8544921875</v>
      </c>
      <c r="E11487" s="34" t="str">
        <f t="shared" si="1622"/>
        <v>08-28</v>
      </c>
      <c r="F11487" s="6">
        <f t="shared" si="1623"/>
        <v>5</v>
      </c>
      <c r="G11487" s="6">
        <f t="shared" si="1624"/>
        <v>28</v>
      </c>
      <c r="H11487" s="6">
        <f t="shared" si="1625"/>
        <v>8</v>
      </c>
      <c r="I11487" s="6">
        <f t="shared" si="1626"/>
        <v>35</v>
      </c>
      <c r="J11487" s="6" t="str">
        <f t="shared" si="1627"/>
        <v>8-28</v>
      </c>
      <c r="K11487" s="6" t="str">
        <f t="shared" si="1628"/>
        <v>WK</v>
      </c>
      <c r="L11487" s="6" t="str">
        <f t="shared" si="1629"/>
        <v>EVE</v>
      </c>
      <c r="M11487" s="6">
        <f t="shared" si="1630"/>
        <v>0</v>
      </c>
    </row>
    <row r="11488" spans="3:13" x14ac:dyDescent="0.35">
      <c r="C11488" s="42">
        <v>42244.25</v>
      </c>
      <c r="D11488" s="32">
        <v>2560.42724609375</v>
      </c>
      <c r="E11488" s="34" t="str">
        <f t="shared" si="1622"/>
        <v>08-28</v>
      </c>
      <c r="F11488" s="6">
        <f t="shared" si="1623"/>
        <v>6</v>
      </c>
      <c r="G11488" s="6">
        <f t="shared" si="1624"/>
        <v>28</v>
      </c>
      <c r="H11488" s="6">
        <f t="shared" si="1625"/>
        <v>8</v>
      </c>
      <c r="I11488" s="6">
        <f t="shared" si="1626"/>
        <v>35</v>
      </c>
      <c r="J11488" s="6" t="str">
        <f t="shared" si="1627"/>
        <v>8-28</v>
      </c>
      <c r="K11488" s="6" t="str">
        <f t="shared" si="1628"/>
        <v>WK</v>
      </c>
      <c r="L11488" s="6" t="str">
        <f t="shared" si="1629"/>
        <v>EVE</v>
      </c>
      <c r="M11488" s="6">
        <f t="shared" si="1630"/>
        <v>0</v>
      </c>
    </row>
    <row r="11489" spans="3:13" x14ac:dyDescent="0.35">
      <c r="C11489" s="42">
        <v>42244.270833333336</v>
      </c>
      <c r="D11489" s="32">
        <v>2628.135009765625</v>
      </c>
      <c r="E11489" s="34" t="str">
        <f t="shared" si="1622"/>
        <v>08-28</v>
      </c>
      <c r="F11489" s="6">
        <f t="shared" si="1623"/>
        <v>6</v>
      </c>
      <c r="G11489" s="6">
        <f t="shared" si="1624"/>
        <v>28</v>
      </c>
      <c r="H11489" s="6">
        <f t="shared" si="1625"/>
        <v>8</v>
      </c>
      <c r="I11489" s="6">
        <f t="shared" si="1626"/>
        <v>35</v>
      </c>
      <c r="J11489" s="6" t="str">
        <f t="shared" si="1627"/>
        <v>8-28</v>
      </c>
      <c r="K11489" s="6" t="str">
        <f t="shared" si="1628"/>
        <v>WK</v>
      </c>
      <c r="L11489" s="6" t="str">
        <f t="shared" si="1629"/>
        <v>EVE</v>
      </c>
      <c r="M11489" s="6">
        <f t="shared" si="1630"/>
        <v>0</v>
      </c>
    </row>
    <row r="11490" spans="3:13" x14ac:dyDescent="0.35">
      <c r="C11490" s="42">
        <v>42244.291666666664</v>
      </c>
      <c r="D11490" s="32">
        <v>2690.189697265625</v>
      </c>
      <c r="E11490" s="34" t="str">
        <f t="shared" si="1622"/>
        <v>08-28</v>
      </c>
      <c r="F11490" s="6">
        <f t="shared" si="1623"/>
        <v>7</v>
      </c>
      <c r="G11490" s="6">
        <f t="shared" si="1624"/>
        <v>28</v>
      </c>
      <c r="H11490" s="6">
        <f t="shared" si="1625"/>
        <v>8</v>
      </c>
      <c r="I11490" s="6">
        <f t="shared" si="1626"/>
        <v>35</v>
      </c>
      <c r="J11490" s="6" t="str">
        <f t="shared" si="1627"/>
        <v>8-28</v>
      </c>
      <c r="K11490" s="6" t="str">
        <f t="shared" si="1628"/>
        <v>WK</v>
      </c>
      <c r="L11490" s="6" t="str">
        <f t="shared" si="1629"/>
        <v>DAY</v>
      </c>
      <c r="M11490" s="6">
        <f t="shared" si="1630"/>
        <v>0</v>
      </c>
    </row>
    <row r="11491" spans="3:13" x14ac:dyDescent="0.35">
      <c r="C11491" s="42">
        <v>42244.3125</v>
      </c>
      <c r="D11491" s="32">
        <v>2838.564697265625</v>
      </c>
      <c r="E11491" s="34" t="str">
        <f t="shared" si="1622"/>
        <v>08-28</v>
      </c>
      <c r="F11491" s="6">
        <f t="shared" si="1623"/>
        <v>7</v>
      </c>
      <c r="G11491" s="6">
        <f t="shared" si="1624"/>
        <v>28</v>
      </c>
      <c r="H11491" s="6">
        <f t="shared" si="1625"/>
        <v>8</v>
      </c>
      <c r="I11491" s="6">
        <f t="shared" si="1626"/>
        <v>35</v>
      </c>
      <c r="J11491" s="6" t="str">
        <f t="shared" si="1627"/>
        <v>8-28</v>
      </c>
      <c r="K11491" s="6" t="str">
        <f t="shared" si="1628"/>
        <v>WK</v>
      </c>
      <c r="L11491" s="6" t="str">
        <f t="shared" si="1629"/>
        <v>DAY</v>
      </c>
      <c r="M11491" s="6">
        <f t="shared" si="1630"/>
        <v>0</v>
      </c>
    </row>
    <row r="11492" spans="3:13" x14ac:dyDescent="0.35">
      <c r="C11492" s="42">
        <v>42244.333333333336</v>
      </c>
      <c r="D11492" s="32">
        <v>3009.421630859375</v>
      </c>
      <c r="E11492" s="34" t="str">
        <f t="shared" si="1622"/>
        <v>08-28</v>
      </c>
      <c r="F11492" s="6">
        <f t="shared" si="1623"/>
        <v>8</v>
      </c>
      <c r="G11492" s="6">
        <f t="shared" si="1624"/>
        <v>28</v>
      </c>
      <c r="H11492" s="6">
        <f t="shared" si="1625"/>
        <v>8</v>
      </c>
      <c r="I11492" s="6">
        <f t="shared" si="1626"/>
        <v>35</v>
      </c>
      <c r="J11492" s="6" t="str">
        <f t="shared" si="1627"/>
        <v>8-28</v>
      </c>
      <c r="K11492" s="6" t="str">
        <f t="shared" si="1628"/>
        <v>WK</v>
      </c>
      <c r="L11492" s="6" t="str">
        <f t="shared" si="1629"/>
        <v>DAY</v>
      </c>
      <c r="M11492" s="6">
        <f t="shared" si="1630"/>
        <v>0</v>
      </c>
    </row>
    <row r="11493" spans="3:13" x14ac:dyDescent="0.35">
      <c r="C11493" s="42">
        <v>42244.354166666664</v>
      </c>
      <c r="D11493" s="32">
        <v>3165.66357421875</v>
      </c>
      <c r="E11493" s="34" t="str">
        <f t="shared" si="1622"/>
        <v>08-28</v>
      </c>
      <c r="F11493" s="6">
        <f t="shared" si="1623"/>
        <v>8</v>
      </c>
      <c r="G11493" s="6">
        <f t="shared" si="1624"/>
        <v>28</v>
      </c>
      <c r="H11493" s="6">
        <f t="shared" si="1625"/>
        <v>8</v>
      </c>
      <c r="I11493" s="6">
        <f t="shared" si="1626"/>
        <v>35</v>
      </c>
      <c r="J11493" s="6" t="str">
        <f t="shared" si="1627"/>
        <v>8-28</v>
      </c>
      <c r="K11493" s="6" t="str">
        <f t="shared" si="1628"/>
        <v>WK</v>
      </c>
      <c r="L11493" s="6" t="str">
        <f t="shared" si="1629"/>
        <v>DAY</v>
      </c>
      <c r="M11493" s="6">
        <f t="shared" si="1630"/>
        <v>0</v>
      </c>
    </row>
    <row r="11494" spans="3:13" x14ac:dyDescent="0.35">
      <c r="C11494" s="42">
        <v>42244.375</v>
      </c>
      <c r="D11494" s="32">
        <v>3267.509765625</v>
      </c>
      <c r="E11494" s="34" t="str">
        <f t="shared" si="1622"/>
        <v>08-28</v>
      </c>
      <c r="F11494" s="6">
        <f t="shared" si="1623"/>
        <v>9</v>
      </c>
      <c r="G11494" s="6">
        <f t="shared" si="1624"/>
        <v>28</v>
      </c>
      <c r="H11494" s="6">
        <f t="shared" si="1625"/>
        <v>8</v>
      </c>
      <c r="I11494" s="6">
        <f t="shared" si="1626"/>
        <v>35</v>
      </c>
      <c r="J11494" s="6" t="str">
        <f t="shared" si="1627"/>
        <v>8-28</v>
      </c>
      <c r="K11494" s="6" t="str">
        <f t="shared" si="1628"/>
        <v>WK</v>
      </c>
      <c r="L11494" s="6" t="str">
        <f t="shared" si="1629"/>
        <v>DAY</v>
      </c>
      <c r="M11494" s="6">
        <f t="shared" si="1630"/>
        <v>0</v>
      </c>
    </row>
    <row r="11495" spans="3:13" x14ac:dyDescent="0.35">
      <c r="C11495" s="42">
        <v>42244.395833333336</v>
      </c>
      <c r="D11495" s="32">
        <v>3373.916259765625</v>
      </c>
      <c r="E11495" s="34" t="str">
        <f t="shared" si="1622"/>
        <v>08-28</v>
      </c>
      <c r="F11495" s="6">
        <f t="shared" si="1623"/>
        <v>9</v>
      </c>
      <c r="G11495" s="6">
        <f t="shared" si="1624"/>
        <v>28</v>
      </c>
      <c r="H11495" s="6">
        <f t="shared" si="1625"/>
        <v>8</v>
      </c>
      <c r="I11495" s="6">
        <f t="shared" si="1626"/>
        <v>35</v>
      </c>
      <c r="J11495" s="6" t="str">
        <f t="shared" si="1627"/>
        <v>8-28</v>
      </c>
      <c r="K11495" s="6" t="str">
        <f t="shared" si="1628"/>
        <v>WK</v>
      </c>
      <c r="L11495" s="6" t="str">
        <f t="shared" si="1629"/>
        <v>DAY</v>
      </c>
      <c r="M11495" s="6">
        <f t="shared" si="1630"/>
        <v>0</v>
      </c>
    </row>
    <row r="11496" spans="3:13" x14ac:dyDescent="0.35">
      <c r="C11496" s="42">
        <v>42244.416666666664</v>
      </c>
      <c r="D11496" s="32">
        <v>3504.273681640625</v>
      </c>
      <c r="E11496" s="34" t="str">
        <f t="shared" si="1622"/>
        <v>08-28</v>
      </c>
      <c r="F11496" s="6">
        <f t="shared" si="1623"/>
        <v>10</v>
      </c>
      <c r="G11496" s="6">
        <f t="shared" si="1624"/>
        <v>28</v>
      </c>
      <c r="H11496" s="6">
        <f t="shared" si="1625"/>
        <v>8</v>
      </c>
      <c r="I11496" s="6">
        <f t="shared" si="1626"/>
        <v>35</v>
      </c>
      <c r="J11496" s="6" t="str">
        <f t="shared" si="1627"/>
        <v>8-28</v>
      </c>
      <c r="K11496" s="6" t="str">
        <f t="shared" si="1628"/>
        <v>WK</v>
      </c>
      <c r="L11496" s="6" t="str">
        <f t="shared" si="1629"/>
        <v>DAY</v>
      </c>
      <c r="M11496" s="6">
        <f t="shared" si="1630"/>
        <v>0</v>
      </c>
    </row>
    <row r="11497" spans="3:13" x14ac:dyDescent="0.35">
      <c r="C11497" s="42">
        <v>42244.4375</v>
      </c>
      <c r="D11497" s="32">
        <v>3643.145751953125</v>
      </c>
      <c r="E11497" s="34" t="str">
        <f t="shared" si="1622"/>
        <v>08-28</v>
      </c>
      <c r="F11497" s="6">
        <f t="shared" si="1623"/>
        <v>10</v>
      </c>
      <c r="G11497" s="6">
        <f t="shared" si="1624"/>
        <v>28</v>
      </c>
      <c r="H11497" s="6">
        <f t="shared" si="1625"/>
        <v>8</v>
      </c>
      <c r="I11497" s="6">
        <f t="shared" si="1626"/>
        <v>35</v>
      </c>
      <c r="J11497" s="6" t="str">
        <f t="shared" si="1627"/>
        <v>8-28</v>
      </c>
      <c r="K11497" s="6" t="str">
        <f t="shared" si="1628"/>
        <v>WK</v>
      </c>
      <c r="L11497" s="6" t="str">
        <f t="shared" si="1629"/>
        <v>DAY</v>
      </c>
      <c r="M11497" s="6">
        <f t="shared" si="1630"/>
        <v>0</v>
      </c>
    </row>
    <row r="11498" spans="3:13" x14ac:dyDescent="0.35">
      <c r="C11498" s="42">
        <v>42244.458333333336</v>
      </c>
      <c r="D11498" s="32">
        <v>3772.778076171875</v>
      </c>
      <c r="E11498" s="34" t="str">
        <f t="shared" si="1622"/>
        <v>08-28</v>
      </c>
      <c r="F11498" s="6">
        <f t="shared" si="1623"/>
        <v>11</v>
      </c>
      <c r="G11498" s="6">
        <f t="shared" si="1624"/>
        <v>28</v>
      </c>
      <c r="H11498" s="6">
        <f t="shared" si="1625"/>
        <v>8</v>
      </c>
      <c r="I11498" s="6">
        <f t="shared" si="1626"/>
        <v>35</v>
      </c>
      <c r="J11498" s="6" t="str">
        <f t="shared" si="1627"/>
        <v>8-28</v>
      </c>
      <c r="K11498" s="6" t="str">
        <f t="shared" si="1628"/>
        <v>WK</v>
      </c>
      <c r="L11498" s="6" t="str">
        <f t="shared" si="1629"/>
        <v>DAY</v>
      </c>
      <c r="M11498" s="6">
        <f t="shared" si="1630"/>
        <v>0</v>
      </c>
    </row>
    <row r="11499" spans="3:13" x14ac:dyDescent="0.35">
      <c r="C11499" s="42">
        <v>42244.479166666664</v>
      </c>
      <c r="D11499" s="32">
        <v>3877.84619140625</v>
      </c>
      <c r="E11499" s="34" t="str">
        <f t="shared" si="1622"/>
        <v>08-28</v>
      </c>
      <c r="F11499" s="6">
        <f t="shared" si="1623"/>
        <v>11</v>
      </c>
      <c r="G11499" s="6">
        <f t="shared" si="1624"/>
        <v>28</v>
      </c>
      <c r="H11499" s="6">
        <f t="shared" si="1625"/>
        <v>8</v>
      </c>
      <c r="I11499" s="6">
        <f t="shared" si="1626"/>
        <v>35</v>
      </c>
      <c r="J11499" s="6" t="str">
        <f t="shared" si="1627"/>
        <v>8-28</v>
      </c>
      <c r="K11499" s="6" t="str">
        <f t="shared" si="1628"/>
        <v>WK</v>
      </c>
      <c r="L11499" s="6" t="str">
        <f t="shared" si="1629"/>
        <v>DAY</v>
      </c>
      <c r="M11499" s="6">
        <f t="shared" si="1630"/>
        <v>0</v>
      </c>
    </row>
    <row r="11500" spans="3:13" x14ac:dyDescent="0.35">
      <c r="C11500" s="42">
        <v>42244.5</v>
      </c>
      <c r="D11500" s="32">
        <v>3989.5478515625</v>
      </c>
      <c r="E11500" s="34" t="str">
        <f t="shared" si="1622"/>
        <v>08-28</v>
      </c>
      <c r="F11500" s="6">
        <f t="shared" si="1623"/>
        <v>12</v>
      </c>
      <c r="G11500" s="6">
        <f t="shared" si="1624"/>
        <v>28</v>
      </c>
      <c r="H11500" s="6">
        <f t="shared" si="1625"/>
        <v>8</v>
      </c>
      <c r="I11500" s="6">
        <f t="shared" si="1626"/>
        <v>35</v>
      </c>
      <c r="J11500" s="6" t="str">
        <f t="shared" si="1627"/>
        <v>8-28</v>
      </c>
      <c r="K11500" s="6" t="str">
        <f t="shared" si="1628"/>
        <v>WK</v>
      </c>
      <c r="L11500" s="6" t="str">
        <f t="shared" si="1629"/>
        <v>DAY</v>
      </c>
      <c r="M11500" s="6">
        <f t="shared" si="1630"/>
        <v>0</v>
      </c>
    </row>
    <row r="11501" spans="3:13" x14ac:dyDescent="0.35">
      <c r="C11501" s="42">
        <v>42244.520833333336</v>
      </c>
      <c r="D11501" s="32">
        <v>4083.92333984375</v>
      </c>
      <c r="E11501" s="34" t="str">
        <f t="shared" si="1622"/>
        <v>08-28</v>
      </c>
      <c r="F11501" s="6">
        <f t="shared" si="1623"/>
        <v>12</v>
      </c>
      <c r="G11501" s="6">
        <f t="shared" si="1624"/>
        <v>28</v>
      </c>
      <c r="H11501" s="6">
        <f t="shared" si="1625"/>
        <v>8</v>
      </c>
      <c r="I11501" s="6">
        <f t="shared" si="1626"/>
        <v>35</v>
      </c>
      <c r="J11501" s="6" t="str">
        <f t="shared" si="1627"/>
        <v>8-28</v>
      </c>
      <c r="K11501" s="6" t="str">
        <f t="shared" si="1628"/>
        <v>WK</v>
      </c>
      <c r="L11501" s="6" t="str">
        <f t="shared" si="1629"/>
        <v>DAY</v>
      </c>
      <c r="M11501" s="6">
        <f t="shared" si="1630"/>
        <v>1</v>
      </c>
    </row>
    <row r="11502" spans="3:13" x14ac:dyDescent="0.35">
      <c r="C11502" s="42">
        <v>42244.541666666664</v>
      </c>
      <c r="D11502" s="32">
        <v>4147.19189453125</v>
      </c>
      <c r="E11502" s="34" t="str">
        <f t="shared" si="1622"/>
        <v>08-28</v>
      </c>
      <c r="F11502" s="6">
        <f t="shared" si="1623"/>
        <v>13</v>
      </c>
      <c r="G11502" s="6">
        <f t="shared" si="1624"/>
        <v>28</v>
      </c>
      <c r="H11502" s="6">
        <f t="shared" si="1625"/>
        <v>8</v>
      </c>
      <c r="I11502" s="6">
        <f t="shared" si="1626"/>
        <v>35</v>
      </c>
      <c r="J11502" s="6" t="str">
        <f t="shared" si="1627"/>
        <v>8-28</v>
      </c>
      <c r="K11502" s="6" t="str">
        <f t="shared" si="1628"/>
        <v>WK</v>
      </c>
      <c r="L11502" s="6" t="str">
        <f t="shared" si="1629"/>
        <v>DAY</v>
      </c>
      <c r="M11502" s="6">
        <f t="shared" si="1630"/>
        <v>1</v>
      </c>
    </row>
    <row r="11503" spans="3:13" x14ac:dyDescent="0.35">
      <c r="C11503" s="42">
        <v>42244.5625</v>
      </c>
      <c r="D11503" s="32">
        <v>4219.8017578125</v>
      </c>
      <c r="E11503" s="34" t="str">
        <f t="shared" si="1622"/>
        <v>08-28</v>
      </c>
      <c r="F11503" s="6">
        <f t="shared" si="1623"/>
        <v>13</v>
      </c>
      <c r="G11503" s="6">
        <f t="shared" si="1624"/>
        <v>28</v>
      </c>
      <c r="H11503" s="6">
        <f t="shared" si="1625"/>
        <v>8</v>
      </c>
      <c r="I11503" s="6">
        <f t="shared" si="1626"/>
        <v>35</v>
      </c>
      <c r="J11503" s="6" t="str">
        <f t="shared" si="1627"/>
        <v>8-28</v>
      </c>
      <c r="K11503" s="6" t="str">
        <f t="shared" si="1628"/>
        <v>WK</v>
      </c>
      <c r="L11503" s="6" t="str">
        <f t="shared" si="1629"/>
        <v>DAY</v>
      </c>
      <c r="M11503" s="6">
        <f t="shared" si="1630"/>
        <v>1</v>
      </c>
    </row>
    <row r="11504" spans="3:13" x14ac:dyDescent="0.35">
      <c r="C11504" s="42">
        <v>42244.583333333336</v>
      </c>
      <c r="D11504" s="32">
        <v>4265.392578125</v>
      </c>
      <c r="E11504" s="34" t="str">
        <f t="shared" si="1622"/>
        <v>08-28</v>
      </c>
      <c r="F11504" s="6">
        <f t="shared" si="1623"/>
        <v>14</v>
      </c>
      <c r="G11504" s="6">
        <f t="shared" si="1624"/>
        <v>28</v>
      </c>
      <c r="H11504" s="6">
        <f t="shared" si="1625"/>
        <v>8</v>
      </c>
      <c r="I11504" s="6">
        <f t="shared" si="1626"/>
        <v>35</v>
      </c>
      <c r="J11504" s="6" t="str">
        <f t="shared" si="1627"/>
        <v>8-28</v>
      </c>
      <c r="K11504" s="6" t="str">
        <f t="shared" si="1628"/>
        <v>WK</v>
      </c>
      <c r="L11504" s="6" t="str">
        <f t="shared" si="1629"/>
        <v>DAY</v>
      </c>
      <c r="M11504" s="6">
        <f t="shared" si="1630"/>
        <v>1</v>
      </c>
    </row>
    <row r="11505" spans="1:19" x14ac:dyDescent="0.35">
      <c r="C11505" s="42">
        <v>42244.604166666664</v>
      </c>
      <c r="D11505" s="32">
        <v>4285.98291015625</v>
      </c>
      <c r="E11505" s="34" t="str">
        <f t="shared" si="1622"/>
        <v>08-28</v>
      </c>
      <c r="F11505" s="6">
        <f t="shared" si="1623"/>
        <v>14</v>
      </c>
      <c r="G11505" s="6">
        <f t="shared" si="1624"/>
        <v>28</v>
      </c>
      <c r="H11505" s="6">
        <f t="shared" si="1625"/>
        <v>8</v>
      </c>
      <c r="I11505" s="6">
        <f t="shared" si="1626"/>
        <v>35</v>
      </c>
      <c r="J11505" s="6" t="str">
        <f t="shared" si="1627"/>
        <v>8-28</v>
      </c>
      <c r="K11505" s="6" t="str">
        <f t="shared" si="1628"/>
        <v>WK</v>
      </c>
      <c r="L11505" s="6" t="str">
        <f t="shared" si="1629"/>
        <v>DAY</v>
      </c>
      <c r="M11505" s="6">
        <f t="shared" si="1630"/>
        <v>1</v>
      </c>
      <c r="O11505" s="45"/>
      <c r="P11505" s="45"/>
      <c r="Q11505" s="45"/>
    </row>
    <row r="11506" spans="1:19" x14ac:dyDescent="0.35">
      <c r="C11506" s="42">
        <v>42244.625</v>
      </c>
      <c r="D11506" s="32">
        <v>4329.2080078125</v>
      </c>
      <c r="E11506" s="34" t="str">
        <f t="shared" si="1622"/>
        <v>08-28</v>
      </c>
      <c r="F11506" s="6">
        <f t="shared" si="1623"/>
        <v>15</v>
      </c>
      <c r="G11506" s="6">
        <f t="shared" si="1624"/>
        <v>28</v>
      </c>
      <c r="H11506" s="6">
        <f t="shared" si="1625"/>
        <v>8</v>
      </c>
      <c r="I11506" s="6">
        <f t="shared" si="1626"/>
        <v>35</v>
      </c>
      <c r="J11506" s="6" t="str">
        <f t="shared" si="1627"/>
        <v>8-28</v>
      </c>
      <c r="K11506" s="6" t="str">
        <f t="shared" si="1628"/>
        <v>WK</v>
      </c>
      <c r="L11506" s="6" t="str">
        <f t="shared" si="1629"/>
        <v>DAY</v>
      </c>
      <c r="M11506" s="6">
        <f t="shared" si="1630"/>
        <v>1</v>
      </c>
    </row>
    <row r="11507" spans="1:19" x14ac:dyDescent="0.35">
      <c r="C11507" s="42">
        <v>42244.645833333336</v>
      </c>
      <c r="D11507" s="32">
        <v>4348.72998046875</v>
      </c>
      <c r="E11507" s="34" t="str">
        <f t="shared" si="1622"/>
        <v>08-28</v>
      </c>
      <c r="F11507" s="6">
        <f t="shared" si="1623"/>
        <v>15</v>
      </c>
      <c r="G11507" s="6">
        <f t="shared" si="1624"/>
        <v>28</v>
      </c>
      <c r="H11507" s="6">
        <f t="shared" si="1625"/>
        <v>8</v>
      </c>
      <c r="I11507" s="6">
        <f t="shared" si="1626"/>
        <v>35</v>
      </c>
      <c r="J11507" s="6" t="str">
        <f t="shared" si="1627"/>
        <v>8-28</v>
      </c>
      <c r="K11507" s="6" t="str">
        <f t="shared" si="1628"/>
        <v>WK</v>
      </c>
      <c r="L11507" s="6" t="str">
        <f t="shared" si="1629"/>
        <v>DAY</v>
      </c>
      <c r="M11507" s="6">
        <f t="shared" si="1630"/>
        <v>1</v>
      </c>
    </row>
    <row r="11508" spans="1:19" x14ac:dyDescent="0.35">
      <c r="C11508" s="42">
        <v>42244.666666666664</v>
      </c>
      <c r="D11508" s="32">
        <v>4390.72900390625</v>
      </c>
      <c r="E11508" s="34" t="str">
        <f t="shared" si="1622"/>
        <v>08-28</v>
      </c>
      <c r="F11508" s="6">
        <f t="shared" si="1623"/>
        <v>16</v>
      </c>
      <c r="G11508" s="6">
        <f t="shared" si="1624"/>
        <v>28</v>
      </c>
      <c r="H11508" s="6">
        <f t="shared" si="1625"/>
        <v>8</v>
      </c>
      <c r="I11508" s="6">
        <f t="shared" si="1626"/>
        <v>35</v>
      </c>
      <c r="J11508" s="6" t="str">
        <f t="shared" si="1627"/>
        <v>8-28</v>
      </c>
      <c r="K11508" s="6" t="str">
        <f t="shared" si="1628"/>
        <v>WK</v>
      </c>
      <c r="L11508" s="6" t="str">
        <f t="shared" si="1629"/>
        <v>DAY</v>
      </c>
      <c r="M11508" s="6">
        <f t="shared" si="1630"/>
        <v>1</v>
      </c>
    </row>
    <row r="11509" spans="1:19" x14ac:dyDescent="0.35">
      <c r="C11509" s="42">
        <v>42244.6875</v>
      </c>
      <c r="D11509" s="32">
        <v>4408.11572265625</v>
      </c>
      <c r="E11509" s="34" t="str">
        <f t="shared" si="1622"/>
        <v>08-28</v>
      </c>
      <c r="F11509" s="6">
        <f t="shared" si="1623"/>
        <v>16</v>
      </c>
      <c r="G11509" s="6">
        <f t="shared" si="1624"/>
        <v>28</v>
      </c>
      <c r="H11509" s="6">
        <f t="shared" si="1625"/>
        <v>8</v>
      </c>
      <c r="I11509" s="6">
        <f t="shared" si="1626"/>
        <v>35</v>
      </c>
      <c r="J11509" s="6" t="str">
        <f t="shared" si="1627"/>
        <v>8-28</v>
      </c>
      <c r="K11509" s="6" t="str">
        <f t="shared" si="1628"/>
        <v>WK</v>
      </c>
      <c r="L11509" s="6" t="str">
        <f t="shared" si="1629"/>
        <v>DAY</v>
      </c>
      <c r="M11509" s="6">
        <f t="shared" si="1630"/>
        <v>1</v>
      </c>
    </row>
    <row r="11510" spans="1:19" s="46" customFormat="1" x14ac:dyDescent="0.35">
      <c r="A11510" s="46" t="s">
        <v>270</v>
      </c>
      <c r="C11510" s="47">
        <v>42244.708333333336</v>
      </c>
      <c r="D11510" s="48">
        <v>4420.52685546875</v>
      </c>
      <c r="E11510" s="49" t="str">
        <f t="shared" si="1622"/>
        <v>08-28</v>
      </c>
      <c r="F11510" s="46">
        <f t="shared" si="1623"/>
        <v>17</v>
      </c>
      <c r="G11510" s="46">
        <f t="shared" si="1624"/>
        <v>28</v>
      </c>
      <c r="H11510" s="46">
        <f t="shared" si="1625"/>
        <v>8</v>
      </c>
      <c r="I11510" s="46">
        <f t="shared" si="1626"/>
        <v>35</v>
      </c>
      <c r="J11510" s="46" t="str">
        <f t="shared" si="1627"/>
        <v>8-28</v>
      </c>
      <c r="K11510" s="46" t="str">
        <f t="shared" si="1628"/>
        <v>WK</v>
      </c>
      <c r="L11510" s="46" t="str">
        <f t="shared" si="1629"/>
        <v>EVE</v>
      </c>
      <c r="M11510" s="46">
        <f t="shared" si="1630"/>
        <v>1</v>
      </c>
      <c r="O11510" s="29"/>
      <c r="P11510" s="29"/>
      <c r="Q11510" s="29"/>
      <c r="R11510" s="43"/>
      <c r="S11510" s="45"/>
    </row>
    <row r="11511" spans="1:19" x14ac:dyDescent="0.35">
      <c r="C11511" s="42">
        <v>42244.729166666664</v>
      </c>
      <c r="D11511" s="32">
        <v>4378.09912109375</v>
      </c>
      <c r="E11511" s="34" t="str">
        <f t="shared" si="1622"/>
        <v>08-28</v>
      </c>
      <c r="F11511" s="6">
        <f t="shared" si="1623"/>
        <v>17</v>
      </c>
      <c r="G11511" s="6">
        <f t="shared" si="1624"/>
        <v>28</v>
      </c>
      <c r="H11511" s="6">
        <f t="shared" si="1625"/>
        <v>8</v>
      </c>
      <c r="I11511" s="6">
        <f t="shared" si="1626"/>
        <v>35</v>
      </c>
      <c r="J11511" s="6" t="str">
        <f t="shared" si="1627"/>
        <v>8-28</v>
      </c>
      <c r="K11511" s="6" t="str">
        <f t="shared" si="1628"/>
        <v>WK</v>
      </c>
      <c r="L11511" s="6" t="str">
        <f t="shared" si="1629"/>
        <v>EVE</v>
      </c>
      <c r="M11511" s="6">
        <f t="shared" si="1630"/>
        <v>1</v>
      </c>
    </row>
    <row r="11512" spans="1:19" x14ac:dyDescent="0.35">
      <c r="C11512" s="42">
        <v>42244.75</v>
      </c>
      <c r="D11512" s="32">
        <v>4328.4013671875</v>
      </c>
      <c r="E11512" s="34" t="str">
        <f t="shared" si="1622"/>
        <v>08-28</v>
      </c>
      <c r="F11512" s="6">
        <f t="shared" si="1623"/>
        <v>18</v>
      </c>
      <c r="G11512" s="6">
        <f t="shared" si="1624"/>
        <v>28</v>
      </c>
      <c r="H11512" s="6">
        <f t="shared" si="1625"/>
        <v>8</v>
      </c>
      <c r="I11512" s="6">
        <f t="shared" si="1626"/>
        <v>35</v>
      </c>
      <c r="J11512" s="6" t="str">
        <f t="shared" si="1627"/>
        <v>8-28</v>
      </c>
      <c r="K11512" s="6" t="str">
        <f t="shared" si="1628"/>
        <v>WK</v>
      </c>
      <c r="L11512" s="6" t="str">
        <f t="shared" si="1629"/>
        <v>EVE</v>
      </c>
      <c r="M11512" s="6">
        <f t="shared" si="1630"/>
        <v>1</v>
      </c>
    </row>
    <row r="11513" spans="1:19" x14ac:dyDescent="0.35">
      <c r="C11513" s="42">
        <v>42244.770833333336</v>
      </c>
      <c r="D11513" s="32">
        <v>4231.0966796875</v>
      </c>
      <c r="E11513" s="34" t="str">
        <f t="shared" si="1622"/>
        <v>08-28</v>
      </c>
      <c r="F11513" s="6">
        <f t="shared" si="1623"/>
        <v>18</v>
      </c>
      <c r="G11513" s="6">
        <f t="shared" si="1624"/>
        <v>28</v>
      </c>
      <c r="H11513" s="6">
        <f t="shared" si="1625"/>
        <v>8</v>
      </c>
      <c r="I11513" s="6">
        <f t="shared" si="1626"/>
        <v>35</v>
      </c>
      <c r="J11513" s="6" t="str">
        <f t="shared" si="1627"/>
        <v>8-28</v>
      </c>
      <c r="K11513" s="6" t="str">
        <f t="shared" si="1628"/>
        <v>WK</v>
      </c>
      <c r="L11513" s="6" t="str">
        <f t="shared" si="1629"/>
        <v>EVE</v>
      </c>
      <c r="M11513" s="6">
        <f t="shared" si="1630"/>
        <v>1</v>
      </c>
    </row>
    <row r="11514" spans="1:19" x14ac:dyDescent="0.35">
      <c r="C11514" s="42">
        <v>42244.791666666664</v>
      </c>
      <c r="D11514" s="32">
        <v>4130.326171875</v>
      </c>
      <c r="E11514" s="34" t="str">
        <f t="shared" si="1622"/>
        <v>08-28</v>
      </c>
      <c r="F11514" s="6">
        <f t="shared" si="1623"/>
        <v>19</v>
      </c>
      <c r="G11514" s="6">
        <f t="shared" si="1624"/>
        <v>28</v>
      </c>
      <c r="H11514" s="6">
        <f t="shared" si="1625"/>
        <v>8</v>
      </c>
      <c r="I11514" s="6">
        <f t="shared" si="1626"/>
        <v>35</v>
      </c>
      <c r="J11514" s="6" t="str">
        <f t="shared" si="1627"/>
        <v>8-28</v>
      </c>
      <c r="K11514" s="6" t="str">
        <f t="shared" si="1628"/>
        <v>WK</v>
      </c>
      <c r="L11514" s="6" t="str">
        <f t="shared" si="1629"/>
        <v>EVE</v>
      </c>
      <c r="M11514" s="6">
        <f t="shared" si="1630"/>
        <v>1</v>
      </c>
    </row>
    <row r="11515" spans="1:19" x14ac:dyDescent="0.35">
      <c r="C11515" s="42">
        <v>42244.8125</v>
      </c>
      <c r="D11515" s="32">
        <v>4104.3740234375</v>
      </c>
      <c r="E11515" s="34" t="str">
        <f t="shared" si="1622"/>
        <v>08-28</v>
      </c>
      <c r="F11515" s="6">
        <f t="shared" si="1623"/>
        <v>19</v>
      </c>
      <c r="G11515" s="6">
        <f t="shared" si="1624"/>
        <v>28</v>
      </c>
      <c r="H11515" s="6">
        <f t="shared" si="1625"/>
        <v>8</v>
      </c>
      <c r="I11515" s="6">
        <f t="shared" si="1626"/>
        <v>35</v>
      </c>
      <c r="J11515" s="6" t="str">
        <f t="shared" si="1627"/>
        <v>8-28</v>
      </c>
      <c r="K11515" s="6" t="str">
        <f t="shared" si="1628"/>
        <v>WK</v>
      </c>
      <c r="L11515" s="6" t="str">
        <f t="shared" si="1629"/>
        <v>EVE</v>
      </c>
      <c r="M11515" s="6">
        <f t="shared" si="1630"/>
        <v>1</v>
      </c>
    </row>
    <row r="11516" spans="1:19" x14ac:dyDescent="0.35">
      <c r="C11516" s="42">
        <v>42244.833333333336</v>
      </c>
      <c r="D11516" s="32">
        <v>4099.80810546875</v>
      </c>
      <c r="E11516" s="34" t="str">
        <f t="shared" si="1622"/>
        <v>08-28</v>
      </c>
      <c r="F11516" s="6">
        <f t="shared" si="1623"/>
        <v>20</v>
      </c>
      <c r="G11516" s="6">
        <f t="shared" si="1624"/>
        <v>28</v>
      </c>
      <c r="H11516" s="6">
        <f t="shared" si="1625"/>
        <v>8</v>
      </c>
      <c r="I11516" s="6">
        <f t="shared" si="1626"/>
        <v>35</v>
      </c>
      <c r="J11516" s="6" t="str">
        <f t="shared" si="1627"/>
        <v>8-28</v>
      </c>
      <c r="K11516" s="6" t="str">
        <f t="shared" si="1628"/>
        <v>WK</v>
      </c>
      <c r="L11516" s="6" t="str">
        <f t="shared" si="1629"/>
        <v>EVE</v>
      </c>
      <c r="M11516" s="6">
        <f t="shared" si="1630"/>
        <v>1</v>
      </c>
    </row>
    <row r="11517" spans="1:19" x14ac:dyDescent="0.35">
      <c r="C11517" s="42">
        <v>42244.854166666664</v>
      </c>
      <c r="D11517" s="32">
        <v>4031.062744140625</v>
      </c>
      <c r="E11517" s="34" t="str">
        <f t="shared" si="1622"/>
        <v>08-28</v>
      </c>
      <c r="F11517" s="6">
        <f t="shared" si="1623"/>
        <v>20</v>
      </c>
      <c r="G11517" s="6">
        <f t="shared" si="1624"/>
        <v>28</v>
      </c>
      <c r="H11517" s="6">
        <f t="shared" si="1625"/>
        <v>8</v>
      </c>
      <c r="I11517" s="6">
        <f t="shared" si="1626"/>
        <v>35</v>
      </c>
      <c r="J11517" s="6" t="str">
        <f t="shared" si="1627"/>
        <v>8-28</v>
      </c>
      <c r="K11517" s="6" t="str">
        <f t="shared" si="1628"/>
        <v>WK</v>
      </c>
      <c r="L11517" s="6" t="str">
        <f t="shared" si="1629"/>
        <v>EVE</v>
      </c>
      <c r="M11517" s="6">
        <f t="shared" si="1630"/>
        <v>1</v>
      </c>
    </row>
    <row r="11518" spans="1:19" x14ac:dyDescent="0.35">
      <c r="C11518" s="42">
        <v>42244.875</v>
      </c>
      <c r="D11518" s="32">
        <v>3925.305419921875</v>
      </c>
      <c r="E11518" s="34" t="str">
        <f t="shared" si="1622"/>
        <v>08-28</v>
      </c>
      <c r="F11518" s="6">
        <f t="shared" si="1623"/>
        <v>21</v>
      </c>
      <c r="G11518" s="6">
        <f t="shared" si="1624"/>
        <v>28</v>
      </c>
      <c r="H11518" s="6">
        <f t="shared" si="1625"/>
        <v>8</v>
      </c>
      <c r="I11518" s="6">
        <f t="shared" si="1626"/>
        <v>35</v>
      </c>
      <c r="J11518" s="6" t="str">
        <f t="shared" si="1627"/>
        <v>8-28</v>
      </c>
      <c r="K11518" s="6" t="str">
        <f t="shared" si="1628"/>
        <v>WK</v>
      </c>
      <c r="L11518" s="6" t="str">
        <f t="shared" si="1629"/>
        <v>EVE</v>
      </c>
      <c r="M11518" s="6">
        <f t="shared" si="1630"/>
        <v>0</v>
      </c>
    </row>
    <row r="11519" spans="1:19" x14ac:dyDescent="0.35">
      <c r="C11519" s="42">
        <v>42244.895833333336</v>
      </c>
      <c r="D11519" s="32">
        <v>3776.114013671875</v>
      </c>
      <c r="E11519" s="34" t="str">
        <f t="shared" si="1622"/>
        <v>08-28</v>
      </c>
      <c r="F11519" s="6">
        <f t="shared" si="1623"/>
        <v>21</v>
      </c>
      <c r="G11519" s="6">
        <f t="shared" si="1624"/>
        <v>28</v>
      </c>
      <c r="H11519" s="6">
        <f t="shared" si="1625"/>
        <v>8</v>
      </c>
      <c r="I11519" s="6">
        <f t="shared" si="1626"/>
        <v>35</v>
      </c>
      <c r="J11519" s="6" t="str">
        <f t="shared" si="1627"/>
        <v>8-28</v>
      </c>
      <c r="K11519" s="6" t="str">
        <f t="shared" si="1628"/>
        <v>WK</v>
      </c>
      <c r="L11519" s="6" t="str">
        <f t="shared" si="1629"/>
        <v>EVE</v>
      </c>
      <c r="M11519" s="6">
        <f t="shared" si="1630"/>
        <v>0</v>
      </c>
    </row>
    <row r="11520" spans="1:19" x14ac:dyDescent="0.35">
      <c r="C11520" s="42">
        <v>42244.916666666664</v>
      </c>
      <c r="D11520" s="32">
        <v>3623.93115234375</v>
      </c>
      <c r="E11520" s="34" t="str">
        <f t="shared" si="1622"/>
        <v>08-28</v>
      </c>
      <c r="F11520" s="6">
        <f t="shared" si="1623"/>
        <v>22</v>
      </c>
      <c r="G11520" s="6">
        <f t="shared" si="1624"/>
        <v>28</v>
      </c>
      <c r="H11520" s="6">
        <f t="shared" si="1625"/>
        <v>8</v>
      </c>
      <c r="I11520" s="6">
        <f t="shared" si="1626"/>
        <v>35</v>
      </c>
      <c r="J11520" s="6" t="str">
        <f t="shared" si="1627"/>
        <v>8-28</v>
      </c>
      <c r="K11520" s="6" t="str">
        <f t="shared" si="1628"/>
        <v>WK</v>
      </c>
      <c r="L11520" s="6" t="str">
        <f t="shared" si="1629"/>
        <v>EVE</v>
      </c>
      <c r="M11520" s="6">
        <f t="shared" si="1630"/>
        <v>0</v>
      </c>
    </row>
    <row r="11521" spans="3:13" x14ac:dyDescent="0.35">
      <c r="C11521" s="42">
        <v>42244.9375</v>
      </c>
      <c r="D11521" s="32">
        <v>3424.229248046875</v>
      </c>
      <c r="E11521" s="34" t="str">
        <f t="shared" si="1622"/>
        <v>08-28</v>
      </c>
      <c r="F11521" s="6">
        <f t="shared" si="1623"/>
        <v>22</v>
      </c>
      <c r="G11521" s="6">
        <f t="shared" si="1624"/>
        <v>28</v>
      </c>
      <c r="H11521" s="6">
        <f t="shared" si="1625"/>
        <v>8</v>
      </c>
      <c r="I11521" s="6">
        <f t="shared" si="1626"/>
        <v>35</v>
      </c>
      <c r="J11521" s="6" t="str">
        <f t="shared" si="1627"/>
        <v>8-28</v>
      </c>
      <c r="K11521" s="6" t="str">
        <f t="shared" si="1628"/>
        <v>WK</v>
      </c>
      <c r="L11521" s="6" t="str">
        <f t="shared" si="1629"/>
        <v>EVE</v>
      </c>
      <c r="M11521" s="6">
        <f t="shared" si="1630"/>
        <v>0</v>
      </c>
    </row>
    <row r="11522" spans="3:13" x14ac:dyDescent="0.35">
      <c r="C11522" s="42">
        <v>42244.958333333336</v>
      </c>
      <c r="D11522" s="32">
        <v>3256.67138671875</v>
      </c>
      <c r="E11522" s="34" t="str">
        <f t="shared" si="1622"/>
        <v>08-28</v>
      </c>
      <c r="F11522" s="6">
        <f t="shared" si="1623"/>
        <v>23</v>
      </c>
      <c r="G11522" s="6">
        <f t="shared" si="1624"/>
        <v>28</v>
      </c>
      <c r="H11522" s="6">
        <f t="shared" si="1625"/>
        <v>8</v>
      </c>
      <c r="I11522" s="6">
        <f t="shared" si="1626"/>
        <v>35</v>
      </c>
      <c r="J11522" s="6" t="str">
        <f t="shared" si="1627"/>
        <v>8-28</v>
      </c>
      <c r="K11522" s="6" t="str">
        <f t="shared" si="1628"/>
        <v>WK</v>
      </c>
      <c r="L11522" s="6" t="str">
        <f t="shared" si="1629"/>
        <v>EVE</v>
      </c>
      <c r="M11522" s="6">
        <f t="shared" si="1630"/>
        <v>0</v>
      </c>
    </row>
    <row r="11523" spans="3:13" x14ac:dyDescent="0.35">
      <c r="C11523" s="42">
        <v>42244.979166666664</v>
      </c>
      <c r="D11523" s="32">
        <v>3073.14208984375</v>
      </c>
      <c r="E11523" s="34" t="str">
        <f t="shared" si="1622"/>
        <v>08-28</v>
      </c>
      <c r="F11523" s="6">
        <f t="shared" si="1623"/>
        <v>23</v>
      </c>
      <c r="G11523" s="6">
        <f t="shared" si="1624"/>
        <v>28</v>
      </c>
      <c r="H11523" s="6">
        <f t="shared" si="1625"/>
        <v>8</v>
      </c>
      <c r="I11523" s="6">
        <f t="shared" si="1626"/>
        <v>35</v>
      </c>
      <c r="J11523" s="6" t="str">
        <f t="shared" si="1627"/>
        <v>8-28</v>
      </c>
      <c r="K11523" s="6" t="str">
        <f t="shared" si="1628"/>
        <v>WK</v>
      </c>
      <c r="L11523" s="6" t="str">
        <f t="shared" si="1629"/>
        <v>EVE</v>
      </c>
      <c r="M11523" s="6">
        <f t="shared" si="1630"/>
        <v>0</v>
      </c>
    </row>
    <row r="11524" spans="3:13" x14ac:dyDescent="0.35">
      <c r="C11524" s="42">
        <v>42245</v>
      </c>
      <c r="D11524" s="32">
        <v>2914.212646484375</v>
      </c>
      <c r="E11524" s="34" t="str">
        <f t="shared" si="1622"/>
        <v>08-29</v>
      </c>
      <c r="F11524" s="6">
        <f t="shared" si="1623"/>
        <v>0</v>
      </c>
      <c r="G11524" s="6">
        <f t="shared" si="1624"/>
        <v>29</v>
      </c>
      <c r="H11524" s="6">
        <f t="shared" si="1625"/>
        <v>8</v>
      </c>
      <c r="I11524" s="6">
        <f t="shared" si="1626"/>
        <v>35</v>
      </c>
      <c r="J11524" s="6" t="str">
        <f t="shared" si="1627"/>
        <v>8-29</v>
      </c>
      <c r="K11524" s="6" t="str">
        <f t="shared" si="1628"/>
        <v>WKND</v>
      </c>
      <c r="L11524" s="6" t="str">
        <f t="shared" si="1629"/>
        <v>EVE</v>
      </c>
      <c r="M11524" s="6">
        <f t="shared" si="1630"/>
        <v>0</v>
      </c>
    </row>
    <row r="11525" spans="3:13" x14ac:dyDescent="0.35">
      <c r="C11525" s="42">
        <v>42245.020833333336</v>
      </c>
      <c r="D11525" s="32">
        <v>2769.980712890625</v>
      </c>
      <c r="E11525" s="34" t="str">
        <f t="shared" si="1622"/>
        <v>08-29</v>
      </c>
      <c r="F11525" s="6">
        <f t="shared" si="1623"/>
        <v>0</v>
      </c>
      <c r="G11525" s="6">
        <f t="shared" si="1624"/>
        <v>29</v>
      </c>
      <c r="H11525" s="6">
        <f t="shared" si="1625"/>
        <v>8</v>
      </c>
      <c r="I11525" s="6">
        <f t="shared" si="1626"/>
        <v>35</v>
      </c>
      <c r="J11525" s="6" t="str">
        <f t="shared" si="1627"/>
        <v>8-29</v>
      </c>
      <c r="K11525" s="6" t="str">
        <f t="shared" si="1628"/>
        <v>WKND</v>
      </c>
      <c r="L11525" s="6" t="str">
        <f t="shared" si="1629"/>
        <v>EVE</v>
      </c>
      <c r="M11525" s="6">
        <f t="shared" si="1630"/>
        <v>0</v>
      </c>
    </row>
    <row r="11526" spans="3:13" x14ac:dyDescent="0.35">
      <c r="C11526" s="42">
        <v>42245.041666666664</v>
      </c>
      <c r="D11526" s="32">
        <v>2661.08544921875</v>
      </c>
      <c r="E11526" s="34" t="str">
        <f t="shared" si="1622"/>
        <v>08-29</v>
      </c>
      <c r="F11526" s="6">
        <f t="shared" si="1623"/>
        <v>1</v>
      </c>
      <c r="G11526" s="6">
        <f t="shared" si="1624"/>
        <v>29</v>
      </c>
      <c r="H11526" s="6">
        <f t="shared" si="1625"/>
        <v>8</v>
      </c>
      <c r="I11526" s="6">
        <f t="shared" si="1626"/>
        <v>35</v>
      </c>
      <c r="J11526" s="6" t="str">
        <f t="shared" si="1627"/>
        <v>8-29</v>
      </c>
      <c r="K11526" s="6" t="str">
        <f t="shared" si="1628"/>
        <v>WKND</v>
      </c>
      <c r="L11526" s="6" t="str">
        <f t="shared" si="1629"/>
        <v>EVE</v>
      </c>
      <c r="M11526" s="6">
        <f t="shared" si="1630"/>
        <v>0</v>
      </c>
    </row>
    <row r="11527" spans="3:13" x14ac:dyDescent="0.35">
      <c r="C11527" s="42">
        <v>42245.0625</v>
      </c>
      <c r="D11527" s="32">
        <v>2560.288330078125</v>
      </c>
      <c r="E11527" s="34" t="str">
        <f t="shared" ref="E11527:E11590" si="1631">TEXT(MONTH(C11527),"00")&amp;"-"&amp;TEXT(DAY(C11527),"00")</f>
        <v>08-29</v>
      </c>
      <c r="F11527" s="6">
        <f t="shared" ref="F11527:F11590" si="1632">HOUR(C11527)</f>
        <v>1</v>
      </c>
      <c r="G11527" s="6">
        <f t="shared" ref="G11527:G11590" si="1633">DAY(C11527)</f>
        <v>29</v>
      </c>
      <c r="H11527" s="6">
        <f t="shared" ref="H11527:H11590" si="1634">MONTH(C11527)</f>
        <v>8</v>
      </c>
      <c r="I11527" s="6">
        <f t="shared" ref="I11527:I11590" si="1635">WEEKNUM(C11527)</f>
        <v>35</v>
      </c>
      <c r="J11527" s="6" t="str">
        <f t="shared" ref="J11527:J11590" si="1636">H11527&amp;"-"&amp;G11527</f>
        <v>8-29</v>
      </c>
      <c r="K11527" s="6" t="str">
        <f t="shared" ref="K11527:K11590" si="1637">IF(WEEKDAY(C11527,11)&lt;6,"WK","WKND")</f>
        <v>WKND</v>
      </c>
      <c r="L11527" s="6" t="str">
        <f t="shared" ref="L11527:L11590" si="1638">IF(AND(F11527&lt;17,F11527&gt;6),"DAY","EVE")</f>
        <v>EVE</v>
      </c>
      <c r="M11527" s="6">
        <f t="shared" ref="M11527:M11590" si="1639">IF(D11527&gt;4000,1,0)</f>
        <v>0</v>
      </c>
    </row>
    <row r="11528" spans="3:13" x14ac:dyDescent="0.35">
      <c r="C11528" s="42">
        <v>42245.083333333336</v>
      </c>
      <c r="D11528" s="32">
        <v>2503.10498046875</v>
      </c>
      <c r="E11528" s="34" t="str">
        <f t="shared" si="1631"/>
        <v>08-29</v>
      </c>
      <c r="F11528" s="6">
        <f t="shared" si="1632"/>
        <v>2</v>
      </c>
      <c r="G11528" s="6">
        <f t="shared" si="1633"/>
        <v>29</v>
      </c>
      <c r="H11528" s="6">
        <f t="shared" si="1634"/>
        <v>8</v>
      </c>
      <c r="I11528" s="6">
        <f t="shared" si="1635"/>
        <v>35</v>
      </c>
      <c r="J11528" s="6" t="str">
        <f t="shared" si="1636"/>
        <v>8-29</v>
      </c>
      <c r="K11528" s="6" t="str">
        <f t="shared" si="1637"/>
        <v>WKND</v>
      </c>
      <c r="L11528" s="6" t="str">
        <f t="shared" si="1638"/>
        <v>EVE</v>
      </c>
      <c r="M11528" s="6">
        <f t="shared" si="1639"/>
        <v>0</v>
      </c>
    </row>
    <row r="11529" spans="3:13" x14ac:dyDescent="0.35">
      <c r="C11529" s="42">
        <v>42245.104166666664</v>
      </c>
      <c r="D11529" s="32">
        <v>2455.535888671875</v>
      </c>
      <c r="E11529" s="34" t="str">
        <f t="shared" si="1631"/>
        <v>08-29</v>
      </c>
      <c r="F11529" s="6">
        <f t="shared" si="1632"/>
        <v>2</v>
      </c>
      <c r="G11529" s="6">
        <f t="shared" si="1633"/>
        <v>29</v>
      </c>
      <c r="H11529" s="6">
        <f t="shared" si="1634"/>
        <v>8</v>
      </c>
      <c r="I11529" s="6">
        <f t="shared" si="1635"/>
        <v>35</v>
      </c>
      <c r="J11529" s="6" t="str">
        <f t="shared" si="1636"/>
        <v>8-29</v>
      </c>
      <c r="K11529" s="6" t="str">
        <f t="shared" si="1637"/>
        <v>WKND</v>
      </c>
      <c r="L11529" s="6" t="str">
        <f t="shared" si="1638"/>
        <v>EVE</v>
      </c>
      <c r="M11529" s="6">
        <f t="shared" si="1639"/>
        <v>0</v>
      </c>
    </row>
    <row r="11530" spans="3:13" x14ac:dyDescent="0.35">
      <c r="C11530" s="42">
        <v>42245.125</v>
      </c>
      <c r="D11530" s="32">
        <v>2400.712646484375</v>
      </c>
      <c r="E11530" s="34" t="str">
        <f t="shared" si="1631"/>
        <v>08-29</v>
      </c>
      <c r="F11530" s="6">
        <f t="shared" si="1632"/>
        <v>3</v>
      </c>
      <c r="G11530" s="6">
        <f t="shared" si="1633"/>
        <v>29</v>
      </c>
      <c r="H11530" s="6">
        <f t="shared" si="1634"/>
        <v>8</v>
      </c>
      <c r="I11530" s="6">
        <f t="shared" si="1635"/>
        <v>35</v>
      </c>
      <c r="J11530" s="6" t="str">
        <f t="shared" si="1636"/>
        <v>8-29</v>
      </c>
      <c r="K11530" s="6" t="str">
        <f t="shared" si="1637"/>
        <v>WKND</v>
      </c>
      <c r="L11530" s="6" t="str">
        <f t="shared" si="1638"/>
        <v>EVE</v>
      </c>
      <c r="M11530" s="6">
        <f t="shared" si="1639"/>
        <v>0</v>
      </c>
    </row>
    <row r="11531" spans="3:13" x14ac:dyDescent="0.35">
      <c r="C11531" s="42">
        <v>42245.145833333336</v>
      </c>
      <c r="D11531" s="32">
        <v>2359.391357421875</v>
      </c>
      <c r="E11531" s="34" t="str">
        <f t="shared" si="1631"/>
        <v>08-29</v>
      </c>
      <c r="F11531" s="6">
        <f t="shared" si="1632"/>
        <v>3</v>
      </c>
      <c r="G11531" s="6">
        <f t="shared" si="1633"/>
        <v>29</v>
      </c>
      <c r="H11531" s="6">
        <f t="shared" si="1634"/>
        <v>8</v>
      </c>
      <c r="I11531" s="6">
        <f t="shared" si="1635"/>
        <v>35</v>
      </c>
      <c r="J11531" s="6" t="str">
        <f t="shared" si="1636"/>
        <v>8-29</v>
      </c>
      <c r="K11531" s="6" t="str">
        <f t="shared" si="1637"/>
        <v>WKND</v>
      </c>
      <c r="L11531" s="6" t="str">
        <f t="shared" si="1638"/>
        <v>EVE</v>
      </c>
      <c r="M11531" s="6">
        <f t="shared" si="1639"/>
        <v>0</v>
      </c>
    </row>
    <row r="11532" spans="3:13" x14ac:dyDescent="0.35">
      <c r="C11532" s="42">
        <v>42245.166666666664</v>
      </c>
      <c r="D11532" s="32">
        <v>2328.361572265625</v>
      </c>
      <c r="E11532" s="34" t="str">
        <f t="shared" si="1631"/>
        <v>08-29</v>
      </c>
      <c r="F11532" s="6">
        <f t="shared" si="1632"/>
        <v>4</v>
      </c>
      <c r="G11532" s="6">
        <f t="shared" si="1633"/>
        <v>29</v>
      </c>
      <c r="H11532" s="6">
        <f t="shared" si="1634"/>
        <v>8</v>
      </c>
      <c r="I11532" s="6">
        <f t="shared" si="1635"/>
        <v>35</v>
      </c>
      <c r="J11532" s="6" t="str">
        <f t="shared" si="1636"/>
        <v>8-29</v>
      </c>
      <c r="K11532" s="6" t="str">
        <f t="shared" si="1637"/>
        <v>WKND</v>
      </c>
      <c r="L11532" s="6" t="str">
        <f t="shared" si="1638"/>
        <v>EVE</v>
      </c>
      <c r="M11532" s="6">
        <f t="shared" si="1639"/>
        <v>0</v>
      </c>
    </row>
    <row r="11533" spans="3:13" x14ac:dyDescent="0.35">
      <c r="C11533" s="42">
        <v>42245.1875</v>
      </c>
      <c r="D11533" s="32">
        <v>2278.76171875</v>
      </c>
      <c r="E11533" s="34" t="str">
        <f t="shared" si="1631"/>
        <v>08-29</v>
      </c>
      <c r="F11533" s="6">
        <f t="shared" si="1632"/>
        <v>4</v>
      </c>
      <c r="G11533" s="6">
        <f t="shared" si="1633"/>
        <v>29</v>
      </c>
      <c r="H11533" s="6">
        <f t="shared" si="1634"/>
        <v>8</v>
      </c>
      <c r="I11533" s="6">
        <f t="shared" si="1635"/>
        <v>35</v>
      </c>
      <c r="J11533" s="6" t="str">
        <f t="shared" si="1636"/>
        <v>8-29</v>
      </c>
      <c r="K11533" s="6" t="str">
        <f t="shared" si="1637"/>
        <v>WKND</v>
      </c>
      <c r="L11533" s="6" t="str">
        <f t="shared" si="1638"/>
        <v>EVE</v>
      </c>
      <c r="M11533" s="6">
        <f t="shared" si="1639"/>
        <v>0</v>
      </c>
    </row>
    <row r="11534" spans="3:13" x14ac:dyDescent="0.35">
      <c r="C11534" s="42">
        <v>42245.208333333336</v>
      </c>
      <c r="D11534" s="32">
        <v>2282.086669921875</v>
      </c>
      <c r="E11534" s="34" t="str">
        <f t="shared" si="1631"/>
        <v>08-29</v>
      </c>
      <c r="F11534" s="6">
        <f t="shared" si="1632"/>
        <v>5</v>
      </c>
      <c r="G11534" s="6">
        <f t="shared" si="1633"/>
        <v>29</v>
      </c>
      <c r="H11534" s="6">
        <f t="shared" si="1634"/>
        <v>8</v>
      </c>
      <c r="I11534" s="6">
        <f t="shared" si="1635"/>
        <v>35</v>
      </c>
      <c r="J11534" s="6" t="str">
        <f t="shared" si="1636"/>
        <v>8-29</v>
      </c>
      <c r="K11534" s="6" t="str">
        <f t="shared" si="1637"/>
        <v>WKND</v>
      </c>
      <c r="L11534" s="6" t="str">
        <f t="shared" si="1638"/>
        <v>EVE</v>
      </c>
      <c r="M11534" s="6">
        <f t="shared" si="1639"/>
        <v>0</v>
      </c>
    </row>
    <row r="11535" spans="3:13" x14ac:dyDescent="0.35">
      <c r="C11535" s="42">
        <v>42245.229166666664</v>
      </c>
      <c r="D11535" s="32">
        <v>2305.13232421875</v>
      </c>
      <c r="E11535" s="34" t="str">
        <f t="shared" si="1631"/>
        <v>08-29</v>
      </c>
      <c r="F11535" s="6">
        <f t="shared" si="1632"/>
        <v>5</v>
      </c>
      <c r="G11535" s="6">
        <f t="shared" si="1633"/>
        <v>29</v>
      </c>
      <c r="H11535" s="6">
        <f t="shared" si="1634"/>
        <v>8</v>
      </c>
      <c r="I11535" s="6">
        <f t="shared" si="1635"/>
        <v>35</v>
      </c>
      <c r="J11535" s="6" t="str">
        <f t="shared" si="1636"/>
        <v>8-29</v>
      </c>
      <c r="K11535" s="6" t="str">
        <f t="shared" si="1637"/>
        <v>WKND</v>
      </c>
      <c r="L11535" s="6" t="str">
        <f t="shared" si="1638"/>
        <v>EVE</v>
      </c>
      <c r="M11535" s="6">
        <f t="shared" si="1639"/>
        <v>0</v>
      </c>
    </row>
    <row r="11536" spans="3:13" x14ac:dyDescent="0.35">
      <c r="C11536" s="42">
        <v>42245.25</v>
      </c>
      <c r="D11536" s="32">
        <v>2335.4091796875</v>
      </c>
      <c r="E11536" s="34" t="str">
        <f t="shared" si="1631"/>
        <v>08-29</v>
      </c>
      <c r="F11536" s="6">
        <f t="shared" si="1632"/>
        <v>6</v>
      </c>
      <c r="G11536" s="6">
        <f t="shared" si="1633"/>
        <v>29</v>
      </c>
      <c r="H11536" s="6">
        <f t="shared" si="1634"/>
        <v>8</v>
      </c>
      <c r="I11536" s="6">
        <f t="shared" si="1635"/>
        <v>35</v>
      </c>
      <c r="J11536" s="6" t="str">
        <f t="shared" si="1636"/>
        <v>8-29</v>
      </c>
      <c r="K11536" s="6" t="str">
        <f t="shared" si="1637"/>
        <v>WKND</v>
      </c>
      <c r="L11536" s="6" t="str">
        <f t="shared" si="1638"/>
        <v>EVE</v>
      </c>
      <c r="M11536" s="6">
        <f t="shared" si="1639"/>
        <v>0</v>
      </c>
    </row>
    <row r="11537" spans="3:13" x14ac:dyDescent="0.35">
      <c r="C11537" s="42">
        <v>42245.270833333336</v>
      </c>
      <c r="D11537" s="32">
        <v>2338.98193359375</v>
      </c>
      <c r="E11537" s="34" t="str">
        <f t="shared" si="1631"/>
        <v>08-29</v>
      </c>
      <c r="F11537" s="6">
        <f t="shared" si="1632"/>
        <v>6</v>
      </c>
      <c r="G11537" s="6">
        <f t="shared" si="1633"/>
        <v>29</v>
      </c>
      <c r="H11537" s="6">
        <f t="shared" si="1634"/>
        <v>8</v>
      </c>
      <c r="I11537" s="6">
        <f t="shared" si="1635"/>
        <v>35</v>
      </c>
      <c r="J11537" s="6" t="str">
        <f t="shared" si="1636"/>
        <v>8-29</v>
      </c>
      <c r="K11537" s="6" t="str">
        <f t="shared" si="1637"/>
        <v>WKND</v>
      </c>
      <c r="L11537" s="6" t="str">
        <f t="shared" si="1638"/>
        <v>EVE</v>
      </c>
      <c r="M11537" s="6">
        <f t="shared" si="1639"/>
        <v>0</v>
      </c>
    </row>
    <row r="11538" spans="3:13" x14ac:dyDescent="0.35">
      <c r="C11538" s="42">
        <v>42245.291666666664</v>
      </c>
      <c r="D11538" s="32">
        <v>2380.4697265625</v>
      </c>
      <c r="E11538" s="34" t="str">
        <f t="shared" si="1631"/>
        <v>08-29</v>
      </c>
      <c r="F11538" s="6">
        <f t="shared" si="1632"/>
        <v>7</v>
      </c>
      <c r="G11538" s="6">
        <f t="shared" si="1633"/>
        <v>29</v>
      </c>
      <c r="H11538" s="6">
        <f t="shared" si="1634"/>
        <v>8</v>
      </c>
      <c r="I11538" s="6">
        <f t="shared" si="1635"/>
        <v>35</v>
      </c>
      <c r="J11538" s="6" t="str">
        <f t="shared" si="1636"/>
        <v>8-29</v>
      </c>
      <c r="K11538" s="6" t="str">
        <f t="shared" si="1637"/>
        <v>WKND</v>
      </c>
      <c r="L11538" s="6" t="str">
        <f t="shared" si="1638"/>
        <v>DAY</v>
      </c>
      <c r="M11538" s="6">
        <f t="shared" si="1639"/>
        <v>0</v>
      </c>
    </row>
    <row r="11539" spans="3:13" x14ac:dyDescent="0.35">
      <c r="C11539" s="42">
        <v>42245.3125</v>
      </c>
      <c r="D11539" s="32">
        <v>2483.763671875</v>
      </c>
      <c r="E11539" s="34" t="str">
        <f t="shared" si="1631"/>
        <v>08-29</v>
      </c>
      <c r="F11539" s="6">
        <f t="shared" si="1632"/>
        <v>7</v>
      </c>
      <c r="G11539" s="6">
        <f t="shared" si="1633"/>
        <v>29</v>
      </c>
      <c r="H11539" s="6">
        <f t="shared" si="1634"/>
        <v>8</v>
      </c>
      <c r="I11539" s="6">
        <f t="shared" si="1635"/>
        <v>35</v>
      </c>
      <c r="J11539" s="6" t="str">
        <f t="shared" si="1636"/>
        <v>8-29</v>
      </c>
      <c r="K11539" s="6" t="str">
        <f t="shared" si="1637"/>
        <v>WKND</v>
      </c>
      <c r="L11539" s="6" t="str">
        <f t="shared" si="1638"/>
        <v>DAY</v>
      </c>
      <c r="M11539" s="6">
        <f t="shared" si="1639"/>
        <v>0</v>
      </c>
    </row>
    <row r="11540" spans="3:13" x14ac:dyDescent="0.35">
      <c r="C11540" s="42">
        <v>42245.333333333336</v>
      </c>
      <c r="D11540" s="32">
        <v>2616.22021484375</v>
      </c>
      <c r="E11540" s="34" t="str">
        <f t="shared" si="1631"/>
        <v>08-29</v>
      </c>
      <c r="F11540" s="6">
        <f t="shared" si="1632"/>
        <v>8</v>
      </c>
      <c r="G11540" s="6">
        <f t="shared" si="1633"/>
        <v>29</v>
      </c>
      <c r="H11540" s="6">
        <f t="shared" si="1634"/>
        <v>8</v>
      </c>
      <c r="I11540" s="6">
        <f t="shared" si="1635"/>
        <v>35</v>
      </c>
      <c r="J11540" s="6" t="str">
        <f t="shared" si="1636"/>
        <v>8-29</v>
      </c>
      <c r="K11540" s="6" t="str">
        <f t="shared" si="1637"/>
        <v>WKND</v>
      </c>
      <c r="L11540" s="6" t="str">
        <f t="shared" si="1638"/>
        <v>DAY</v>
      </c>
      <c r="M11540" s="6">
        <f t="shared" si="1639"/>
        <v>0</v>
      </c>
    </row>
    <row r="11541" spans="3:13" x14ac:dyDescent="0.35">
      <c r="C11541" s="42">
        <v>42245.354166666664</v>
      </c>
      <c r="D11541" s="32">
        <v>2774.349609375</v>
      </c>
      <c r="E11541" s="34" t="str">
        <f t="shared" si="1631"/>
        <v>08-29</v>
      </c>
      <c r="F11541" s="6">
        <f t="shared" si="1632"/>
        <v>8</v>
      </c>
      <c r="G11541" s="6">
        <f t="shared" si="1633"/>
        <v>29</v>
      </c>
      <c r="H11541" s="6">
        <f t="shared" si="1634"/>
        <v>8</v>
      </c>
      <c r="I11541" s="6">
        <f t="shared" si="1635"/>
        <v>35</v>
      </c>
      <c r="J11541" s="6" t="str">
        <f t="shared" si="1636"/>
        <v>8-29</v>
      </c>
      <c r="K11541" s="6" t="str">
        <f t="shared" si="1637"/>
        <v>WKND</v>
      </c>
      <c r="L11541" s="6" t="str">
        <f t="shared" si="1638"/>
        <v>DAY</v>
      </c>
      <c r="M11541" s="6">
        <f t="shared" si="1639"/>
        <v>0</v>
      </c>
    </row>
    <row r="11542" spans="3:13" x14ac:dyDescent="0.35">
      <c r="C11542" s="42">
        <v>42245.375</v>
      </c>
      <c r="D11542" s="32">
        <v>2896.493896484375</v>
      </c>
      <c r="E11542" s="34" t="str">
        <f t="shared" si="1631"/>
        <v>08-29</v>
      </c>
      <c r="F11542" s="6">
        <f t="shared" si="1632"/>
        <v>9</v>
      </c>
      <c r="G11542" s="6">
        <f t="shared" si="1633"/>
        <v>29</v>
      </c>
      <c r="H11542" s="6">
        <f t="shared" si="1634"/>
        <v>8</v>
      </c>
      <c r="I11542" s="6">
        <f t="shared" si="1635"/>
        <v>35</v>
      </c>
      <c r="J11542" s="6" t="str">
        <f t="shared" si="1636"/>
        <v>8-29</v>
      </c>
      <c r="K11542" s="6" t="str">
        <f t="shared" si="1637"/>
        <v>WKND</v>
      </c>
      <c r="L11542" s="6" t="str">
        <f t="shared" si="1638"/>
        <v>DAY</v>
      </c>
      <c r="M11542" s="6">
        <f t="shared" si="1639"/>
        <v>0</v>
      </c>
    </row>
    <row r="11543" spans="3:13" x14ac:dyDescent="0.35">
      <c r="C11543" s="42">
        <v>42245.395833333336</v>
      </c>
      <c r="D11543" s="32">
        <v>3033.855224609375</v>
      </c>
      <c r="E11543" s="34" t="str">
        <f t="shared" si="1631"/>
        <v>08-29</v>
      </c>
      <c r="F11543" s="6">
        <f t="shared" si="1632"/>
        <v>9</v>
      </c>
      <c r="G11543" s="6">
        <f t="shared" si="1633"/>
        <v>29</v>
      </c>
      <c r="H11543" s="6">
        <f t="shared" si="1634"/>
        <v>8</v>
      </c>
      <c r="I11543" s="6">
        <f t="shared" si="1635"/>
        <v>35</v>
      </c>
      <c r="J11543" s="6" t="str">
        <f t="shared" si="1636"/>
        <v>8-29</v>
      </c>
      <c r="K11543" s="6" t="str">
        <f t="shared" si="1637"/>
        <v>WKND</v>
      </c>
      <c r="L11543" s="6" t="str">
        <f t="shared" si="1638"/>
        <v>DAY</v>
      </c>
      <c r="M11543" s="6">
        <f t="shared" si="1639"/>
        <v>0</v>
      </c>
    </row>
    <row r="11544" spans="3:13" x14ac:dyDescent="0.35">
      <c r="C11544" s="42">
        <v>42245.416666666664</v>
      </c>
      <c r="D11544" s="32">
        <v>3182.399169921875</v>
      </c>
      <c r="E11544" s="34" t="str">
        <f t="shared" si="1631"/>
        <v>08-29</v>
      </c>
      <c r="F11544" s="6">
        <f t="shared" si="1632"/>
        <v>10</v>
      </c>
      <c r="G11544" s="6">
        <f t="shared" si="1633"/>
        <v>29</v>
      </c>
      <c r="H11544" s="6">
        <f t="shared" si="1634"/>
        <v>8</v>
      </c>
      <c r="I11544" s="6">
        <f t="shared" si="1635"/>
        <v>35</v>
      </c>
      <c r="J11544" s="6" t="str">
        <f t="shared" si="1636"/>
        <v>8-29</v>
      </c>
      <c r="K11544" s="6" t="str">
        <f t="shared" si="1637"/>
        <v>WKND</v>
      </c>
      <c r="L11544" s="6" t="str">
        <f t="shared" si="1638"/>
        <v>DAY</v>
      </c>
      <c r="M11544" s="6">
        <f t="shared" si="1639"/>
        <v>0</v>
      </c>
    </row>
    <row r="11545" spans="3:13" x14ac:dyDescent="0.35">
      <c r="C11545" s="42">
        <v>42245.4375</v>
      </c>
      <c r="D11545" s="32">
        <v>3268.8759765625</v>
      </c>
      <c r="E11545" s="34" t="str">
        <f t="shared" si="1631"/>
        <v>08-29</v>
      </c>
      <c r="F11545" s="6">
        <f t="shared" si="1632"/>
        <v>10</v>
      </c>
      <c r="G11545" s="6">
        <f t="shared" si="1633"/>
        <v>29</v>
      </c>
      <c r="H11545" s="6">
        <f t="shared" si="1634"/>
        <v>8</v>
      </c>
      <c r="I11545" s="6">
        <f t="shared" si="1635"/>
        <v>35</v>
      </c>
      <c r="J11545" s="6" t="str">
        <f t="shared" si="1636"/>
        <v>8-29</v>
      </c>
      <c r="K11545" s="6" t="str">
        <f t="shared" si="1637"/>
        <v>WKND</v>
      </c>
      <c r="L11545" s="6" t="str">
        <f t="shared" si="1638"/>
        <v>DAY</v>
      </c>
      <c r="M11545" s="6">
        <f t="shared" si="1639"/>
        <v>0</v>
      </c>
    </row>
    <row r="11546" spans="3:13" x14ac:dyDescent="0.35">
      <c r="C11546" s="42">
        <v>42245.458333333336</v>
      </c>
      <c r="D11546" s="32">
        <v>3400.257568359375</v>
      </c>
      <c r="E11546" s="34" t="str">
        <f t="shared" si="1631"/>
        <v>08-29</v>
      </c>
      <c r="F11546" s="6">
        <f t="shared" si="1632"/>
        <v>11</v>
      </c>
      <c r="G11546" s="6">
        <f t="shared" si="1633"/>
        <v>29</v>
      </c>
      <c r="H11546" s="6">
        <f t="shared" si="1634"/>
        <v>8</v>
      </c>
      <c r="I11546" s="6">
        <f t="shared" si="1635"/>
        <v>35</v>
      </c>
      <c r="J11546" s="6" t="str">
        <f t="shared" si="1636"/>
        <v>8-29</v>
      </c>
      <c r="K11546" s="6" t="str">
        <f t="shared" si="1637"/>
        <v>WKND</v>
      </c>
      <c r="L11546" s="6" t="str">
        <f t="shared" si="1638"/>
        <v>DAY</v>
      </c>
      <c r="M11546" s="6">
        <f t="shared" si="1639"/>
        <v>0</v>
      </c>
    </row>
    <row r="11547" spans="3:13" x14ac:dyDescent="0.35">
      <c r="C11547" s="42">
        <v>42245.479166666664</v>
      </c>
      <c r="D11547" s="32">
        <v>3500.358642578125</v>
      </c>
      <c r="E11547" s="34" t="str">
        <f t="shared" si="1631"/>
        <v>08-29</v>
      </c>
      <c r="F11547" s="6">
        <f t="shared" si="1632"/>
        <v>11</v>
      </c>
      <c r="G11547" s="6">
        <f t="shared" si="1633"/>
        <v>29</v>
      </c>
      <c r="H11547" s="6">
        <f t="shared" si="1634"/>
        <v>8</v>
      </c>
      <c r="I11547" s="6">
        <f t="shared" si="1635"/>
        <v>35</v>
      </c>
      <c r="J11547" s="6" t="str">
        <f t="shared" si="1636"/>
        <v>8-29</v>
      </c>
      <c r="K11547" s="6" t="str">
        <f t="shared" si="1637"/>
        <v>WKND</v>
      </c>
      <c r="L11547" s="6" t="str">
        <f t="shared" si="1638"/>
        <v>DAY</v>
      </c>
      <c r="M11547" s="6">
        <f t="shared" si="1639"/>
        <v>0</v>
      </c>
    </row>
    <row r="11548" spans="3:13" x14ac:dyDescent="0.35">
      <c r="C11548" s="42">
        <v>42245.5</v>
      </c>
      <c r="D11548" s="32">
        <v>3596.09716796875</v>
      </c>
      <c r="E11548" s="34" t="str">
        <f t="shared" si="1631"/>
        <v>08-29</v>
      </c>
      <c r="F11548" s="6">
        <f t="shared" si="1632"/>
        <v>12</v>
      </c>
      <c r="G11548" s="6">
        <f t="shared" si="1633"/>
        <v>29</v>
      </c>
      <c r="H11548" s="6">
        <f t="shared" si="1634"/>
        <v>8</v>
      </c>
      <c r="I11548" s="6">
        <f t="shared" si="1635"/>
        <v>35</v>
      </c>
      <c r="J11548" s="6" t="str">
        <f t="shared" si="1636"/>
        <v>8-29</v>
      </c>
      <c r="K11548" s="6" t="str">
        <f t="shared" si="1637"/>
        <v>WKND</v>
      </c>
      <c r="L11548" s="6" t="str">
        <f t="shared" si="1638"/>
        <v>DAY</v>
      </c>
      <c r="M11548" s="6">
        <f t="shared" si="1639"/>
        <v>0</v>
      </c>
    </row>
    <row r="11549" spans="3:13" x14ac:dyDescent="0.35">
      <c r="C11549" s="42">
        <v>42245.520833333336</v>
      </c>
      <c r="D11549" s="32">
        <v>3684.89697265625</v>
      </c>
      <c r="E11549" s="34" t="str">
        <f t="shared" si="1631"/>
        <v>08-29</v>
      </c>
      <c r="F11549" s="6">
        <f t="shared" si="1632"/>
        <v>12</v>
      </c>
      <c r="G11549" s="6">
        <f t="shared" si="1633"/>
        <v>29</v>
      </c>
      <c r="H11549" s="6">
        <f t="shared" si="1634"/>
        <v>8</v>
      </c>
      <c r="I11549" s="6">
        <f t="shared" si="1635"/>
        <v>35</v>
      </c>
      <c r="J11549" s="6" t="str">
        <f t="shared" si="1636"/>
        <v>8-29</v>
      </c>
      <c r="K11549" s="6" t="str">
        <f t="shared" si="1637"/>
        <v>WKND</v>
      </c>
      <c r="L11549" s="6" t="str">
        <f t="shared" si="1638"/>
        <v>DAY</v>
      </c>
      <c r="M11549" s="6">
        <f t="shared" si="1639"/>
        <v>0</v>
      </c>
    </row>
    <row r="11550" spans="3:13" x14ac:dyDescent="0.35">
      <c r="C11550" s="42">
        <v>42245.541666666664</v>
      </c>
      <c r="D11550" s="32">
        <v>3744.513916015625</v>
      </c>
      <c r="E11550" s="34" t="str">
        <f t="shared" si="1631"/>
        <v>08-29</v>
      </c>
      <c r="F11550" s="6">
        <f t="shared" si="1632"/>
        <v>13</v>
      </c>
      <c r="G11550" s="6">
        <f t="shared" si="1633"/>
        <v>29</v>
      </c>
      <c r="H11550" s="6">
        <f t="shared" si="1634"/>
        <v>8</v>
      </c>
      <c r="I11550" s="6">
        <f t="shared" si="1635"/>
        <v>35</v>
      </c>
      <c r="J11550" s="6" t="str">
        <f t="shared" si="1636"/>
        <v>8-29</v>
      </c>
      <c r="K11550" s="6" t="str">
        <f t="shared" si="1637"/>
        <v>WKND</v>
      </c>
      <c r="L11550" s="6" t="str">
        <f t="shared" si="1638"/>
        <v>DAY</v>
      </c>
      <c r="M11550" s="6">
        <f t="shared" si="1639"/>
        <v>0</v>
      </c>
    </row>
    <row r="11551" spans="3:13" x14ac:dyDescent="0.35">
      <c r="C11551" s="42">
        <v>42245.5625</v>
      </c>
      <c r="D11551" s="32">
        <v>3796.3232421875</v>
      </c>
      <c r="E11551" s="34" t="str">
        <f t="shared" si="1631"/>
        <v>08-29</v>
      </c>
      <c r="F11551" s="6">
        <f t="shared" si="1632"/>
        <v>13</v>
      </c>
      <c r="G11551" s="6">
        <f t="shared" si="1633"/>
        <v>29</v>
      </c>
      <c r="H11551" s="6">
        <f t="shared" si="1634"/>
        <v>8</v>
      </c>
      <c r="I11551" s="6">
        <f t="shared" si="1635"/>
        <v>35</v>
      </c>
      <c r="J11551" s="6" t="str">
        <f t="shared" si="1636"/>
        <v>8-29</v>
      </c>
      <c r="K11551" s="6" t="str">
        <f t="shared" si="1637"/>
        <v>WKND</v>
      </c>
      <c r="L11551" s="6" t="str">
        <f t="shared" si="1638"/>
        <v>DAY</v>
      </c>
      <c r="M11551" s="6">
        <f t="shared" si="1639"/>
        <v>0</v>
      </c>
    </row>
    <row r="11552" spans="3:13" x14ac:dyDescent="0.35">
      <c r="C11552" s="42">
        <v>42245.583333333336</v>
      </c>
      <c r="D11552" s="32">
        <v>3853.032470703125</v>
      </c>
      <c r="E11552" s="34" t="str">
        <f t="shared" si="1631"/>
        <v>08-29</v>
      </c>
      <c r="F11552" s="6">
        <f t="shared" si="1632"/>
        <v>14</v>
      </c>
      <c r="G11552" s="6">
        <f t="shared" si="1633"/>
        <v>29</v>
      </c>
      <c r="H11552" s="6">
        <f t="shared" si="1634"/>
        <v>8</v>
      </c>
      <c r="I11552" s="6">
        <f t="shared" si="1635"/>
        <v>35</v>
      </c>
      <c r="J11552" s="6" t="str">
        <f t="shared" si="1636"/>
        <v>8-29</v>
      </c>
      <c r="K11552" s="6" t="str">
        <f t="shared" si="1637"/>
        <v>WKND</v>
      </c>
      <c r="L11552" s="6" t="str">
        <f t="shared" si="1638"/>
        <v>DAY</v>
      </c>
      <c r="M11552" s="6">
        <f t="shared" si="1639"/>
        <v>0</v>
      </c>
    </row>
    <row r="11553" spans="3:13" x14ac:dyDescent="0.35">
      <c r="C11553" s="42">
        <v>42245.604166666664</v>
      </c>
      <c r="D11553" s="32">
        <v>3909.58935546875</v>
      </c>
      <c r="E11553" s="34" t="str">
        <f t="shared" si="1631"/>
        <v>08-29</v>
      </c>
      <c r="F11553" s="6">
        <f t="shared" si="1632"/>
        <v>14</v>
      </c>
      <c r="G11553" s="6">
        <f t="shared" si="1633"/>
        <v>29</v>
      </c>
      <c r="H11553" s="6">
        <f t="shared" si="1634"/>
        <v>8</v>
      </c>
      <c r="I11553" s="6">
        <f t="shared" si="1635"/>
        <v>35</v>
      </c>
      <c r="J11553" s="6" t="str">
        <f t="shared" si="1636"/>
        <v>8-29</v>
      </c>
      <c r="K11553" s="6" t="str">
        <f t="shared" si="1637"/>
        <v>WKND</v>
      </c>
      <c r="L11553" s="6" t="str">
        <f t="shared" si="1638"/>
        <v>DAY</v>
      </c>
      <c r="M11553" s="6">
        <f t="shared" si="1639"/>
        <v>0</v>
      </c>
    </row>
    <row r="11554" spans="3:13" x14ac:dyDescent="0.35">
      <c r="C11554" s="42">
        <v>42245.625</v>
      </c>
      <c r="D11554" s="32">
        <v>3948.05322265625</v>
      </c>
      <c r="E11554" s="34" t="str">
        <f t="shared" si="1631"/>
        <v>08-29</v>
      </c>
      <c r="F11554" s="6">
        <f t="shared" si="1632"/>
        <v>15</v>
      </c>
      <c r="G11554" s="6">
        <f t="shared" si="1633"/>
        <v>29</v>
      </c>
      <c r="H11554" s="6">
        <f t="shared" si="1634"/>
        <v>8</v>
      </c>
      <c r="I11554" s="6">
        <f t="shared" si="1635"/>
        <v>35</v>
      </c>
      <c r="J11554" s="6" t="str">
        <f t="shared" si="1636"/>
        <v>8-29</v>
      </c>
      <c r="K11554" s="6" t="str">
        <f t="shared" si="1637"/>
        <v>WKND</v>
      </c>
      <c r="L11554" s="6" t="str">
        <f t="shared" si="1638"/>
        <v>DAY</v>
      </c>
      <c r="M11554" s="6">
        <f t="shared" si="1639"/>
        <v>0</v>
      </c>
    </row>
    <row r="11555" spans="3:13" x14ac:dyDescent="0.35">
      <c r="C11555" s="42">
        <v>42245.645833333336</v>
      </c>
      <c r="D11555" s="32">
        <v>3979.58154296875</v>
      </c>
      <c r="E11555" s="34" t="str">
        <f t="shared" si="1631"/>
        <v>08-29</v>
      </c>
      <c r="F11555" s="6">
        <f t="shared" si="1632"/>
        <v>15</v>
      </c>
      <c r="G11555" s="6">
        <f t="shared" si="1633"/>
        <v>29</v>
      </c>
      <c r="H11555" s="6">
        <f t="shared" si="1634"/>
        <v>8</v>
      </c>
      <c r="I11555" s="6">
        <f t="shared" si="1635"/>
        <v>35</v>
      </c>
      <c r="J11555" s="6" t="str">
        <f t="shared" si="1636"/>
        <v>8-29</v>
      </c>
      <c r="K11555" s="6" t="str">
        <f t="shared" si="1637"/>
        <v>WKND</v>
      </c>
      <c r="L11555" s="6" t="str">
        <f t="shared" si="1638"/>
        <v>DAY</v>
      </c>
      <c r="M11555" s="6">
        <f t="shared" si="1639"/>
        <v>0</v>
      </c>
    </row>
    <row r="11556" spans="3:13" x14ac:dyDescent="0.35">
      <c r="C11556" s="42">
        <v>42245.666666666664</v>
      </c>
      <c r="D11556" s="32">
        <v>4017.952392578125</v>
      </c>
      <c r="E11556" s="34" t="str">
        <f t="shared" si="1631"/>
        <v>08-29</v>
      </c>
      <c r="F11556" s="6">
        <f t="shared" si="1632"/>
        <v>16</v>
      </c>
      <c r="G11556" s="6">
        <f t="shared" si="1633"/>
        <v>29</v>
      </c>
      <c r="H11556" s="6">
        <f t="shared" si="1634"/>
        <v>8</v>
      </c>
      <c r="I11556" s="6">
        <f t="shared" si="1635"/>
        <v>35</v>
      </c>
      <c r="J11556" s="6" t="str">
        <f t="shared" si="1636"/>
        <v>8-29</v>
      </c>
      <c r="K11556" s="6" t="str">
        <f t="shared" si="1637"/>
        <v>WKND</v>
      </c>
      <c r="L11556" s="6" t="str">
        <f t="shared" si="1638"/>
        <v>DAY</v>
      </c>
      <c r="M11556" s="6">
        <f t="shared" si="1639"/>
        <v>1</v>
      </c>
    </row>
    <row r="11557" spans="3:13" x14ac:dyDescent="0.35">
      <c r="C11557" s="42">
        <v>42245.6875</v>
      </c>
      <c r="D11557" s="32">
        <v>4038.1767578125</v>
      </c>
      <c r="E11557" s="34" t="str">
        <f t="shared" si="1631"/>
        <v>08-29</v>
      </c>
      <c r="F11557" s="6">
        <f t="shared" si="1632"/>
        <v>16</v>
      </c>
      <c r="G11557" s="6">
        <f t="shared" si="1633"/>
        <v>29</v>
      </c>
      <c r="H11557" s="6">
        <f t="shared" si="1634"/>
        <v>8</v>
      </c>
      <c r="I11557" s="6">
        <f t="shared" si="1635"/>
        <v>35</v>
      </c>
      <c r="J11557" s="6" t="str">
        <f t="shared" si="1636"/>
        <v>8-29</v>
      </c>
      <c r="K11557" s="6" t="str">
        <f t="shared" si="1637"/>
        <v>WKND</v>
      </c>
      <c r="L11557" s="6" t="str">
        <f t="shared" si="1638"/>
        <v>DAY</v>
      </c>
      <c r="M11557" s="6">
        <f t="shared" si="1639"/>
        <v>1</v>
      </c>
    </row>
    <row r="11558" spans="3:13" x14ac:dyDescent="0.35">
      <c r="C11558" s="42">
        <v>42245.708333333336</v>
      </c>
      <c r="D11558" s="32">
        <v>4059.3701171875</v>
      </c>
      <c r="E11558" s="34" t="str">
        <f t="shared" si="1631"/>
        <v>08-29</v>
      </c>
      <c r="F11558" s="6">
        <f t="shared" si="1632"/>
        <v>17</v>
      </c>
      <c r="G11558" s="6">
        <f t="shared" si="1633"/>
        <v>29</v>
      </c>
      <c r="H11558" s="6">
        <f t="shared" si="1634"/>
        <v>8</v>
      </c>
      <c r="I11558" s="6">
        <f t="shared" si="1635"/>
        <v>35</v>
      </c>
      <c r="J11558" s="6" t="str">
        <f t="shared" si="1636"/>
        <v>8-29</v>
      </c>
      <c r="K11558" s="6" t="str">
        <f t="shared" si="1637"/>
        <v>WKND</v>
      </c>
      <c r="L11558" s="6" t="str">
        <f t="shared" si="1638"/>
        <v>EVE</v>
      </c>
      <c r="M11558" s="6">
        <f t="shared" si="1639"/>
        <v>1</v>
      </c>
    </row>
    <row r="11559" spans="3:13" x14ac:dyDescent="0.35">
      <c r="C11559" s="42">
        <v>42245.729166666664</v>
      </c>
      <c r="D11559" s="32">
        <v>4052.337158203125</v>
      </c>
      <c r="E11559" s="34" t="str">
        <f t="shared" si="1631"/>
        <v>08-29</v>
      </c>
      <c r="F11559" s="6">
        <f t="shared" si="1632"/>
        <v>17</v>
      </c>
      <c r="G11559" s="6">
        <f t="shared" si="1633"/>
        <v>29</v>
      </c>
      <c r="H11559" s="6">
        <f t="shared" si="1634"/>
        <v>8</v>
      </c>
      <c r="I11559" s="6">
        <f t="shared" si="1635"/>
        <v>35</v>
      </c>
      <c r="J11559" s="6" t="str">
        <f t="shared" si="1636"/>
        <v>8-29</v>
      </c>
      <c r="K11559" s="6" t="str">
        <f t="shared" si="1637"/>
        <v>WKND</v>
      </c>
      <c r="L11559" s="6" t="str">
        <f t="shared" si="1638"/>
        <v>EVE</v>
      </c>
      <c r="M11559" s="6">
        <f t="shared" si="1639"/>
        <v>1</v>
      </c>
    </row>
    <row r="11560" spans="3:13" x14ac:dyDescent="0.35">
      <c r="C11560" s="42">
        <v>42245.75</v>
      </c>
      <c r="D11560" s="32">
        <v>4007.430908203125</v>
      </c>
      <c r="E11560" s="34" t="str">
        <f t="shared" si="1631"/>
        <v>08-29</v>
      </c>
      <c r="F11560" s="6">
        <f t="shared" si="1632"/>
        <v>18</v>
      </c>
      <c r="G11560" s="6">
        <f t="shared" si="1633"/>
        <v>29</v>
      </c>
      <c r="H11560" s="6">
        <f t="shared" si="1634"/>
        <v>8</v>
      </c>
      <c r="I11560" s="6">
        <f t="shared" si="1635"/>
        <v>35</v>
      </c>
      <c r="J11560" s="6" t="str">
        <f t="shared" si="1636"/>
        <v>8-29</v>
      </c>
      <c r="K11560" s="6" t="str">
        <f t="shared" si="1637"/>
        <v>WKND</v>
      </c>
      <c r="L11560" s="6" t="str">
        <f t="shared" si="1638"/>
        <v>EVE</v>
      </c>
      <c r="M11560" s="6">
        <f t="shared" si="1639"/>
        <v>1</v>
      </c>
    </row>
    <row r="11561" spans="3:13" x14ac:dyDescent="0.35">
      <c r="C11561" s="42">
        <v>42245.770833333336</v>
      </c>
      <c r="D11561" s="32">
        <v>3929.98779296875</v>
      </c>
      <c r="E11561" s="34" t="str">
        <f t="shared" si="1631"/>
        <v>08-29</v>
      </c>
      <c r="F11561" s="6">
        <f t="shared" si="1632"/>
        <v>18</v>
      </c>
      <c r="G11561" s="6">
        <f t="shared" si="1633"/>
        <v>29</v>
      </c>
      <c r="H11561" s="6">
        <f t="shared" si="1634"/>
        <v>8</v>
      </c>
      <c r="I11561" s="6">
        <f t="shared" si="1635"/>
        <v>35</v>
      </c>
      <c r="J11561" s="6" t="str">
        <f t="shared" si="1636"/>
        <v>8-29</v>
      </c>
      <c r="K11561" s="6" t="str">
        <f t="shared" si="1637"/>
        <v>WKND</v>
      </c>
      <c r="L11561" s="6" t="str">
        <f t="shared" si="1638"/>
        <v>EVE</v>
      </c>
      <c r="M11561" s="6">
        <f t="shared" si="1639"/>
        <v>0</v>
      </c>
    </row>
    <row r="11562" spans="3:13" x14ac:dyDescent="0.35">
      <c r="C11562" s="42">
        <v>42245.791666666664</v>
      </c>
      <c r="D11562" s="32">
        <v>3845.480224609375</v>
      </c>
      <c r="E11562" s="34" t="str">
        <f t="shared" si="1631"/>
        <v>08-29</v>
      </c>
      <c r="F11562" s="6">
        <f t="shared" si="1632"/>
        <v>19</v>
      </c>
      <c r="G11562" s="6">
        <f t="shared" si="1633"/>
        <v>29</v>
      </c>
      <c r="H11562" s="6">
        <f t="shared" si="1634"/>
        <v>8</v>
      </c>
      <c r="I11562" s="6">
        <f t="shared" si="1635"/>
        <v>35</v>
      </c>
      <c r="J11562" s="6" t="str">
        <f t="shared" si="1636"/>
        <v>8-29</v>
      </c>
      <c r="K11562" s="6" t="str">
        <f t="shared" si="1637"/>
        <v>WKND</v>
      </c>
      <c r="L11562" s="6" t="str">
        <f t="shared" si="1638"/>
        <v>EVE</v>
      </c>
      <c r="M11562" s="6">
        <f t="shared" si="1639"/>
        <v>0</v>
      </c>
    </row>
    <row r="11563" spans="3:13" x14ac:dyDescent="0.35">
      <c r="C11563" s="42">
        <v>42245.8125</v>
      </c>
      <c r="D11563" s="32">
        <v>3823.140625</v>
      </c>
      <c r="E11563" s="34" t="str">
        <f t="shared" si="1631"/>
        <v>08-29</v>
      </c>
      <c r="F11563" s="6">
        <f t="shared" si="1632"/>
        <v>19</v>
      </c>
      <c r="G11563" s="6">
        <f t="shared" si="1633"/>
        <v>29</v>
      </c>
      <c r="H11563" s="6">
        <f t="shared" si="1634"/>
        <v>8</v>
      </c>
      <c r="I11563" s="6">
        <f t="shared" si="1635"/>
        <v>35</v>
      </c>
      <c r="J11563" s="6" t="str">
        <f t="shared" si="1636"/>
        <v>8-29</v>
      </c>
      <c r="K11563" s="6" t="str">
        <f t="shared" si="1637"/>
        <v>WKND</v>
      </c>
      <c r="L11563" s="6" t="str">
        <f t="shared" si="1638"/>
        <v>EVE</v>
      </c>
      <c r="M11563" s="6">
        <f t="shared" si="1639"/>
        <v>0</v>
      </c>
    </row>
    <row r="11564" spans="3:13" x14ac:dyDescent="0.35">
      <c r="C11564" s="42">
        <v>42245.833333333336</v>
      </c>
      <c r="D11564" s="32">
        <v>3835.356201171875</v>
      </c>
      <c r="E11564" s="34" t="str">
        <f t="shared" si="1631"/>
        <v>08-29</v>
      </c>
      <c r="F11564" s="6">
        <f t="shared" si="1632"/>
        <v>20</v>
      </c>
      <c r="G11564" s="6">
        <f t="shared" si="1633"/>
        <v>29</v>
      </c>
      <c r="H11564" s="6">
        <f t="shared" si="1634"/>
        <v>8</v>
      </c>
      <c r="I11564" s="6">
        <f t="shared" si="1635"/>
        <v>35</v>
      </c>
      <c r="J11564" s="6" t="str">
        <f t="shared" si="1636"/>
        <v>8-29</v>
      </c>
      <c r="K11564" s="6" t="str">
        <f t="shared" si="1637"/>
        <v>WKND</v>
      </c>
      <c r="L11564" s="6" t="str">
        <f t="shared" si="1638"/>
        <v>EVE</v>
      </c>
      <c r="M11564" s="6">
        <f t="shared" si="1639"/>
        <v>0</v>
      </c>
    </row>
    <row r="11565" spans="3:13" x14ac:dyDescent="0.35">
      <c r="C11565" s="42">
        <v>42245.854166666664</v>
      </c>
      <c r="D11565" s="32">
        <v>3767.832763671875</v>
      </c>
      <c r="E11565" s="34" t="str">
        <f t="shared" si="1631"/>
        <v>08-29</v>
      </c>
      <c r="F11565" s="6">
        <f t="shared" si="1632"/>
        <v>20</v>
      </c>
      <c r="G11565" s="6">
        <f t="shared" si="1633"/>
        <v>29</v>
      </c>
      <c r="H11565" s="6">
        <f t="shared" si="1634"/>
        <v>8</v>
      </c>
      <c r="I11565" s="6">
        <f t="shared" si="1635"/>
        <v>35</v>
      </c>
      <c r="J11565" s="6" t="str">
        <f t="shared" si="1636"/>
        <v>8-29</v>
      </c>
      <c r="K11565" s="6" t="str">
        <f t="shared" si="1637"/>
        <v>WKND</v>
      </c>
      <c r="L11565" s="6" t="str">
        <f t="shared" si="1638"/>
        <v>EVE</v>
      </c>
      <c r="M11565" s="6">
        <f t="shared" si="1639"/>
        <v>0</v>
      </c>
    </row>
    <row r="11566" spans="3:13" x14ac:dyDescent="0.35">
      <c r="C11566" s="42">
        <v>42245.875</v>
      </c>
      <c r="D11566" s="32">
        <v>3683.231201171875</v>
      </c>
      <c r="E11566" s="34" t="str">
        <f t="shared" si="1631"/>
        <v>08-29</v>
      </c>
      <c r="F11566" s="6">
        <f t="shared" si="1632"/>
        <v>21</v>
      </c>
      <c r="G11566" s="6">
        <f t="shared" si="1633"/>
        <v>29</v>
      </c>
      <c r="H11566" s="6">
        <f t="shared" si="1634"/>
        <v>8</v>
      </c>
      <c r="I11566" s="6">
        <f t="shared" si="1635"/>
        <v>35</v>
      </c>
      <c r="J11566" s="6" t="str">
        <f t="shared" si="1636"/>
        <v>8-29</v>
      </c>
      <c r="K11566" s="6" t="str">
        <f t="shared" si="1637"/>
        <v>WKND</v>
      </c>
      <c r="L11566" s="6" t="str">
        <f t="shared" si="1638"/>
        <v>EVE</v>
      </c>
      <c r="M11566" s="6">
        <f t="shared" si="1639"/>
        <v>0</v>
      </c>
    </row>
    <row r="11567" spans="3:13" x14ac:dyDescent="0.35">
      <c r="C11567" s="42">
        <v>42245.895833333336</v>
      </c>
      <c r="D11567" s="32">
        <v>3560.779052734375</v>
      </c>
      <c r="E11567" s="34" t="str">
        <f t="shared" si="1631"/>
        <v>08-29</v>
      </c>
      <c r="F11567" s="6">
        <f t="shared" si="1632"/>
        <v>21</v>
      </c>
      <c r="G11567" s="6">
        <f t="shared" si="1633"/>
        <v>29</v>
      </c>
      <c r="H11567" s="6">
        <f t="shared" si="1634"/>
        <v>8</v>
      </c>
      <c r="I11567" s="6">
        <f t="shared" si="1635"/>
        <v>35</v>
      </c>
      <c r="J11567" s="6" t="str">
        <f t="shared" si="1636"/>
        <v>8-29</v>
      </c>
      <c r="K11567" s="6" t="str">
        <f t="shared" si="1637"/>
        <v>WKND</v>
      </c>
      <c r="L11567" s="6" t="str">
        <f t="shared" si="1638"/>
        <v>EVE</v>
      </c>
      <c r="M11567" s="6">
        <f t="shared" si="1639"/>
        <v>0</v>
      </c>
    </row>
    <row r="11568" spans="3:13" x14ac:dyDescent="0.35">
      <c r="C11568" s="42">
        <v>42245.916666666664</v>
      </c>
      <c r="D11568" s="32">
        <v>3419.092529296875</v>
      </c>
      <c r="E11568" s="34" t="str">
        <f t="shared" si="1631"/>
        <v>08-29</v>
      </c>
      <c r="F11568" s="6">
        <f t="shared" si="1632"/>
        <v>22</v>
      </c>
      <c r="G11568" s="6">
        <f t="shared" si="1633"/>
        <v>29</v>
      </c>
      <c r="H11568" s="6">
        <f t="shared" si="1634"/>
        <v>8</v>
      </c>
      <c r="I11568" s="6">
        <f t="shared" si="1635"/>
        <v>35</v>
      </c>
      <c r="J11568" s="6" t="str">
        <f t="shared" si="1636"/>
        <v>8-29</v>
      </c>
      <c r="K11568" s="6" t="str">
        <f t="shared" si="1637"/>
        <v>WKND</v>
      </c>
      <c r="L11568" s="6" t="str">
        <f t="shared" si="1638"/>
        <v>EVE</v>
      </c>
      <c r="M11568" s="6">
        <f t="shared" si="1639"/>
        <v>0</v>
      </c>
    </row>
    <row r="11569" spans="3:13" x14ac:dyDescent="0.35">
      <c r="C11569" s="42">
        <v>42245.9375</v>
      </c>
      <c r="D11569" s="32">
        <v>3264.577880859375</v>
      </c>
      <c r="E11569" s="34" t="str">
        <f t="shared" si="1631"/>
        <v>08-29</v>
      </c>
      <c r="F11569" s="6">
        <f t="shared" si="1632"/>
        <v>22</v>
      </c>
      <c r="G11569" s="6">
        <f t="shared" si="1633"/>
        <v>29</v>
      </c>
      <c r="H11569" s="6">
        <f t="shared" si="1634"/>
        <v>8</v>
      </c>
      <c r="I11569" s="6">
        <f t="shared" si="1635"/>
        <v>35</v>
      </c>
      <c r="J11569" s="6" t="str">
        <f t="shared" si="1636"/>
        <v>8-29</v>
      </c>
      <c r="K11569" s="6" t="str">
        <f t="shared" si="1637"/>
        <v>WKND</v>
      </c>
      <c r="L11569" s="6" t="str">
        <f t="shared" si="1638"/>
        <v>EVE</v>
      </c>
      <c r="M11569" s="6">
        <f t="shared" si="1639"/>
        <v>0</v>
      </c>
    </row>
    <row r="11570" spans="3:13" x14ac:dyDescent="0.35">
      <c r="C11570" s="42">
        <v>42245.958333333336</v>
      </c>
      <c r="D11570" s="32">
        <v>3115.989990234375</v>
      </c>
      <c r="E11570" s="34" t="str">
        <f t="shared" si="1631"/>
        <v>08-29</v>
      </c>
      <c r="F11570" s="6">
        <f t="shared" si="1632"/>
        <v>23</v>
      </c>
      <c r="G11570" s="6">
        <f t="shared" si="1633"/>
        <v>29</v>
      </c>
      <c r="H11570" s="6">
        <f t="shared" si="1634"/>
        <v>8</v>
      </c>
      <c r="I11570" s="6">
        <f t="shared" si="1635"/>
        <v>35</v>
      </c>
      <c r="J11570" s="6" t="str">
        <f t="shared" si="1636"/>
        <v>8-29</v>
      </c>
      <c r="K11570" s="6" t="str">
        <f t="shared" si="1637"/>
        <v>WKND</v>
      </c>
      <c r="L11570" s="6" t="str">
        <f t="shared" si="1638"/>
        <v>EVE</v>
      </c>
      <c r="M11570" s="6">
        <f t="shared" si="1639"/>
        <v>0</v>
      </c>
    </row>
    <row r="11571" spans="3:13" x14ac:dyDescent="0.35">
      <c r="C11571" s="42">
        <v>42245.979166666664</v>
      </c>
      <c r="D11571" s="32">
        <v>2945.091064453125</v>
      </c>
      <c r="E11571" s="34" t="str">
        <f t="shared" si="1631"/>
        <v>08-29</v>
      </c>
      <c r="F11571" s="6">
        <f t="shared" si="1632"/>
        <v>23</v>
      </c>
      <c r="G11571" s="6">
        <f t="shared" si="1633"/>
        <v>29</v>
      </c>
      <c r="H11571" s="6">
        <f t="shared" si="1634"/>
        <v>8</v>
      </c>
      <c r="I11571" s="6">
        <f t="shared" si="1635"/>
        <v>35</v>
      </c>
      <c r="J11571" s="6" t="str">
        <f t="shared" si="1636"/>
        <v>8-29</v>
      </c>
      <c r="K11571" s="6" t="str">
        <f t="shared" si="1637"/>
        <v>WKND</v>
      </c>
      <c r="L11571" s="6" t="str">
        <f t="shared" si="1638"/>
        <v>EVE</v>
      </c>
      <c r="M11571" s="6">
        <f t="shared" si="1639"/>
        <v>0</v>
      </c>
    </row>
    <row r="11572" spans="3:13" x14ac:dyDescent="0.35">
      <c r="C11572" s="42">
        <v>42246</v>
      </c>
      <c r="D11572" s="32">
        <v>2801.49560546875</v>
      </c>
      <c r="E11572" s="34" t="str">
        <f t="shared" si="1631"/>
        <v>08-30</v>
      </c>
      <c r="F11572" s="6">
        <f t="shared" si="1632"/>
        <v>0</v>
      </c>
      <c r="G11572" s="6">
        <f t="shared" si="1633"/>
        <v>30</v>
      </c>
      <c r="H11572" s="6">
        <f t="shared" si="1634"/>
        <v>8</v>
      </c>
      <c r="I11572" s="6">
        <f t="shared" si="1635"/>
        <v>36</v>
      </c>
      <c r="J11572" s="6" t="str">
        <f t="shared" si="1636"/>
        <v>8-30</v>
      </c>
      <c r="K11572" s="6" t="str">
        <f t="shared" si="1637"/>
        <v>WKND</v>
      </c>
      <c r="L11572" s="6" t="str">
        <f t="shared" si="1638"/>
        <v>EVE</v>
      </c>
      <c r="M11572" s="6">
        <f t="shared" si="1639"/>
        <v>0</v>
      </c>
    </row>
    <row r="11573" spans="3:13" x14ac:dyDescent="0.35">
      <c r="C11573" s="42">
        <v>42246.020833333336</v>
      </c>
      <c r="D11573" s="32">
        <v>2673.367431640625</v>
      </c>
      <c r="E11573" s="34" t="str">
        <f t="shared" si="1631"/>
        <v>08-30</v>
      </c>
      <c r="F11573" s="6">
        <f t="shared" si="1632"/>
        <v>0</v>
      </c>
      <c r="G11573" s="6">
        <f t="shared" si="1633"/>
        <v>30</v>
      </c>
      <c r="H11573" s="6">
        <f t="shared" si="1634"/>
        <v>8</v>
      </c>
      <c r="I11573" s="6">
        <f t="shared" si="1635"/>
        <v>36</v>
      </c>
      <c r="J11573" s="6" t="str">
        <f t="shared" si="1636"/>
        <v>8-30</v>
      </c>
      <c r="K11573" s="6" t="str">
        <f t="shared" si="1637"/>
        <v>WKND</v>
      </c>
      <c r="L11573" s="6" t="str">
        <f t="shared" si="1638"/>
        <v>EVE</v>
      </c>
      <c r="M11573" s="6">
        <f t="shared" si="1639"/>
        <v>0</v>
      </c>
    </row>
    <row r="11574" spans="3:13" x14ac:dyDescent="0.35">
      <c r="C11574" s="42">
        <v>42246.041666666664</v>
      </c>
      <c r="D11574" s="32">
        <v>2569.28857421875</v>
      </c>
      <c r="E11574" s="34" t="str">
        <f t="shared" si="1631"/>
        <v>08-30</v>
      </c>
      <c r="F11574" s="6">
        <f t="shared" si="1632"/>
        <v>1</v>
      </c>
      <c r="G11574" s="6">
        <f t="shared" si="1633"/>
        <v>30</v>
      </c>
      <c r="H11574" s="6">
        <f t="shared" si="1634"/>
        <v>8</v>
      </c>
      <c r="I11574" s="6">
        <f t="shared" si="1635"/>
        <v>36</v>
      </c>
      <c r="J11574" s="6" t="str">
        <f t="shared" si="1636"/>
        <v>8-30</v>
      </c>
      <c r="K11574" s="6" t="str">
        <f t="shared" si="1637"/>
        <v>WKND</v>
      </c>
      <c r="L11574" s="6" t="str">
        <f t="shared" si="1638"/>
        <v>EVE</v>
      </c>
      <c r="M11574" s="6">
        <f t="shared" si="1639"/>
        <v>0</v>
      </c>
    </row>
    <row r="11575" spans="3:13" x14ac:dyDescent="0.35">
      <c r="C11575" s="42">
        <v>42246.0625</v>
      </c>
      <c r="D11575" s="32">
        <v>2476.571533203125</v>
      </c>
      <c r="E11575" s="34" t="str">
        <f t="shared" si="1631"/>
        <v>08-30</v>
      </c>
      <c r="F11575" s="6">
        <f t="shared" si="1632"/>
        <v>1</v>
      </c>
      <c r="G11575" s="6">
        <f t="shared" si="1633"/>
        <v>30</v>
      </c>
      <c r="H11575" s="6">
        <f t="shared" si="1634"/>
        <v>8</v>
      </c>
      <c r="I11575" s="6">
        <f t="shared" si="1635"/>
        <v>36</v>
      </c>
      <c r="J11575" s="6" t="str">
        <f t="shared" si="1636"/>
        <v>8-30</v>
      </c>
      <c r="K11575" s="6" t="str">
        <f t="shared" si="1637"/>
        <v>WKND</v>
      </c>
      <c r="L11575" s="6" t="str">
        <f t="shared" si="1638"/>
        <v>EVE</v>
      </c>
      <c r="M11575" s="6">
        <f t="shared" si="1639"/>
        <v>0</v>
      </c>
    </row>
    <row r="11576" spans="3:13" x14ac:dyDescent="0.35">
      <c r="C11576" s="42">
        <v>42246.083333333336</v>
      </c>
      <c r="D11576" s="32">
        <v>2433.12939453125</v>
      </c>
      <c r="E11576" s="34" t="str">
        <f t="shared" si="1631"/>
        <v>08-30</v>
      </c>
      <c r="F11576" s="6">
        <f t="shared" si="1632"/>
        <v>2</v>
      </c>
      <c r="G11576" s="6">
        <f t="shared" si="1633"/>
        <v>30</v>
      </c>
      <c r="H11576" s="6">
        <f t="shared" si="1634"/>
        <v>8</v>
      </c>
      <c r="I11576" s="6">
        <f t="shared" si="1635"/>
        <v>36</v>
      </c>
      <c r="J11576" s="6" t="str">
        <f t="shared" si="1636"/>
        <v>8-30</v>
      </c>
      <c r="K11576" s="6" t="str">
        <f t="shared" si="1637"/>
        <v>WKND</v>
      </c>
      <c r="L11576" s="6" t="str">
        <f t="shared" si="1638"/>
        <v>EVE</v>
      </c>
      <c r="M11576" s="6">
        <f t="shared" si="1639"/>
        <v>0</v>
      </c>
    </row>
    <row r="11577" spans="3:13" x14ac:dyDescent="0.35">
      <c r="C11577" s="42">
        <v>42246.104166666664</v>
      </c>
      <c r="D11577" s="32">
        <v>2391.279052734375</v>
      </c>
      <c r="E11577" s="34" t="str">
        <f t="shared" si="1631"/>
        <v>08-30</v>
      </c>
      <c r="F11577" s="6">
        <f t="shared" si="1632"/>
        <v>2</v>
      </c>
      <c r="G11577" s="6">
        <f t="shared" si="1633"/>
        <v>30</v>
      </c>
      <c r="H11577" s="6">
        <f t="shared" si="1634"/>
        <v>8</v>
      </c>
      <c r="I11577" s="6">
        <f t="shared" si="1635"/>
        <v>36</v>
      </c>
      <c r="J11577" s="6" t="str">
        <f t="shared" si="1636"/>
        <v>8-30</v>
      </c>
      <c r="K11577" s="6" t="str">
        <f t="shared" si="1637"/>
        <v>WKND</v>
      </c>
      <c r="L11577" s="6" t="str">
        <f t="shared" si="1638"/>
        <v>EVE</v>
      </c>
      <c r="M11577" s="6">
        <f t="shared" si="1639"/>
        <v>0</v>
      </c>
    </row>
    <row r="11578" spans="3:13" x14ac:dyDescent="0.35">
      <c r="C11578" s="42">
        <v>42246.125</v>
      </c>
      <c r="D11578" s="32">
        <v>2339.32666015625</v>
      </c>
      <c r="E11578" s="34" t="str">
        <f t="shared" si="1631"/>
        <v>08-30</v>
      </c>
      <c r="F11578" s="6">
        <f t="shared" si="1632"/>
        <v>3</v>
      </c>
      <c r="G11578" s="6">
        <f t="shared" si="1633"/>
        <v>30</v>
      </c>
      <c r="H11578" s="6">
        <f t="shared" si="1634"/>
        <v>8</v>
      </c>
      <c r="I11578" s="6">
        <f t="shared" si="1635"/>
        <v>36</v>
      </c>
      <c r="J11578" s="6" t="str">
        <f t="shared" si="1636"/>
        <v>8-30</v>
      </c>
      <c r="K11578" s="6" t="str">
        <f t="shared" si="1637"/>
        <v>WKND</v>
      </c>
      <c r="L11578" s="6" t="str">
        <f t="shared" si="1638"/>
        <v>EVE</v>
      </c>
      <c r="M11578" s="6">
        <f t="shared" si="1639"/>
        <v>0</v>
      </c>
    </row>
    <row r="11579" spans="3:13" x14ac:dyDescent="0.35">
      <c r="C11579" s="42">
        <v>42246.145833333336</v>
      </c>
      <c r="D11579" s="32">
        <v>2296.836181640625</v>
      </c>
      <c r="E11579" s="34" t="str">
        <f t="shared" si="1631"/>
        <v>08-30</v>
      </c>
      <c r="F11579" s="6">
        <f t="shared" si="1632"/>
        <v>3</v>
      </c>
      <c r="G11579" s="6">
        <f t="shared" si="1633"/>
        <v>30</v>
      </c>
      <c r="H11579" s="6">
        <f t="shared" si="1634"/>
        <v>8</v>
      </c>
      <c r="I11579" s="6">
        <f t="shared" si="1635"/>
        <v>36</v>
      </c>
      <c r="J11579" s="6" t="str">
        <f t="shared" si="1636"/>
        <v>8-30</v>
      </c>
      <c r="K11579" s="6" t="str">
        <f t="shared" si="1637"/>
        <v>WKND</v>
      </c>
      <c r="L11579" s="6" t="str">
        <f t="shared" si="1638"/>
        <v>EVE</v>
      </c>
      <c r="M11579" s="6">
        <f t="shared" si="1639"/>
        <v>0</v>
      </c>
    </row>
    <row r="11580" spans="3:13" x14ac:dyDescent="0.35">
      <c r="C11580" s="42">
        <v>42246.166666666664</v>
      </c>
      <c r="D11580" s="32">
        <v>2267.35791015625</v>
      </c>
      <c r="E11580" s="34" t="str">
        <f t="shared" si="1631"/>
        <v>08-30</v>
      </c>
      <c r="F11580" s="6">
        <f t="shared" si="1632"/>
        <v>4</v>
      </c>
      <c r="G11580" s="6">
        <f t="shared" si="1633"/>
        <v>30</v>
      </c>
      <c r="H11580" s="6">
        <f t="shared" si="1634"/>
        <v>8</v>
      </c>
      <c r="I11580" s="6">
        <f t="shared" si="1635"/>
        <v>36</v>
      </c>
      <c r="J11580" s="6" t="str">
        <f t="shared" si="1636"/>
        <v>8-30</v>
      </c>
      <c r="K11580" s="6" t="str">
        <f t="shared" si="1637"/>
        <v>WKND</v>
      </c>
      <c r="L11580" s="6" t="str">
        <f t="shared" si="1638"/>
        <v>EVE</v>
      </c>
      <c r="M11580" s="6">
        <f t="shared" si="1639"/>
        <v>0</v>
      </c>
    </row>
    <row r="11581" spans="3:13" x14ac:dyDescent="0.35">
      <c r="C11581" s="42">
        <v>42246.1875</v>
      </c>
      <c r="D11581" s="32">
        <v>2251.925048828125</v>
      </c>
      <c r="E11581" s="34" t="str">
        <f t="shared" si="1631"/>
        <v>08-30</v>
      </c>
      <c r="F11581" s="6">
        <f t="shared" si="1632"/>
        <v>4</v>
      </c>
      <c r="G11581" s="6">
        <f t="shared" si="1633"/>
        <v>30</v>
      </c>
      <c r="H11581" s="6">
        <f t="shared" si="1634"/>
        <v>8</v>
      </c>
      <c r="I11581" s="6">
        <f t="shared" si="1635"/>
        <v>36</v>
      </c>
      <c r="J11581" s="6" t="str">
        <f t="shared" si="1636"/>
        <v>8-30</v>
      </c>
      <c r="K11581" s="6" t="str">
        <f t="shared" si="1637"/>
        <v>WKND</v>
      </c>
      <c r="L11581" s="6" t="str">
        <f t="shared" si="1638"/>
        <v>EVE</v>
      </c>
      <c r="M11581" s="6">
        <f t="shared" si="1639"/>
        <v>0</v>
      </c>
    </row>
    <row r="11582" spans="3:13" x14ac:dyDescent="0.35">
      <c r="C11582" s="42">
        <v>42246.208333333336</v>
      </c>
      <c r="D11582" s="32">
        <v>2243.552001953125</v>
      </c>
      <c r="E11582" s="34" t="str">
        <f t="shared" si="1631"/>
        <v>08-30</v>
      </c>
      <c r="F11582" s="6">
        <f t="shared" si="1632"/>
        <v>5</v>
      </c>
      <c r="G11582" s="6">
        <f t="shared" si="1633"/>
        <v>30</v>
      </c>
      <c r="H11582" s="6">
        <f t="shared" si="1634"/>
        <v>8</v>
      </c>
      <c r="I11582" s="6">
        <f t="shared" si="1635"/>
        <v>36</v>
      </c>
      <c r="J11582" s="6" t="str">
        <f t="shared" si="1636"/>
        <v>8-30</v>
      </c>
      <c r="K11582" s="6" t="str">
        <f t="shared" si="1637"/>
        <v>WKND</v>
      </c>
      <c r="L11582" s="6" t="str">
        <f t="shared" si="1638"/>
        <v>EVE</v>
      </c>
      <c r="M11582" s="6">
        <f t="shared" si="1639"/>
        <v>0</v>
      </c>
    </row>
    <row r="11583" spans="3:13" x14ac:dyDescent="0.35">
      <c r="C11583" s="42">
        <v>42246.229166666664</v>
      </c>
      <c r="D11583" s="32">
        <v>2227.8984375</v>
      </c>
      <c r="E11583" s="34" t="str">
        <f t="shared" si="1631"/>
        <v>08-30</v>
      </c>
      <c r="F11583" s="6">
        <f t="shared" si="1632"/>
        <v>5</v>
      </c>
      <c r="G11583" s="6">
        <f t="shared" si="1633"/>
        <v>30</v>
      </c>
      <c r="H11583" s="6">
        <f t="shared" si="1634"/>
        <v>8</v>
      </c>
      <c r="I11583" s="6">
        <f t="shared" si="1635"/>
        <v>36</v>
      </c>
      <c r="J11583" s="6" t="str">
        <f t="shared" si="1636"/>
        <v>8-30</v>
      </c>
      <c r="K11583" s="6" t="str">
        <f t="shared" si="1637"/>
        <v>WKND</v>
      </c>
      <c r="L11583" s="6" t="str">
        <f t="shared" si="1638"/>
        <v>EVE</v>
      </c>
      <c r="M11583" s="6">
        <f t="shared" si="1639"/>
        <v>0</v>
      </c>
    </row>
    <row r="11584" spans="3:13" x14ac:dyDescent="0.35">
      <c r="C11584" s="42">
        <v>42246.25</v>
      </c>
      <c r="D11584" s="32">
        <v>2253.287353515625</v>
      </c>
      <c r="E11584" s="34" t="str">
        <f t="shared" si="1631"/>
        <v>08-30</v>
      </c>
      <c r="F11584" s="6">
        <f t="shared" si="1632"/>
        <v>6</v>
      </c>
      <c r="G11584" s="6">
        <f t="shared" si="1633"/>
        <v>30</v>
      </c>
      <c r="H11584" s="6">
        <f t="shared" si="1634"/>
        <v>8</v>
      </c>
      <c r="I11584" s="6">
        <f t="shared" si="1635"/>
        <v>36</v>
      </c>
      <c r="J11584" s="6" t="str">
        <f t="shared" si="1636"/>
        <v>8-30</v>
      </c>
      <c r="K11584" s="6" t="str">
        <f t="shared" si="1637"/>
        <v>WKND</v>
      </c>
      <c r="L11584" s="6" t="str">
        <f t="shared" si="1638"/>
        <v>EVE</v>
      </c>
      <c r="M11584" s="6">
        <f t="shared" si="1639"/>
        <v>0</v>
      </c>
    </row>
    <row r="11585" spans="3:13" x14ac:dyDescent="0.35">
      <c r="C11585" s="42">
        <v>42246.270833333336</v>
      </c>
      <c r="D11585" s="32">
        <v>2236.677490234375</v>
      </c>
      <c r="E11585" s="34" t="str">
        <f t="shared" si="1631"/>
        <v>08-30</v>
      </c>
      <c r="F11585" s="6">
        <f t="shared" si="1632"/>
        <v>6</v>
      </c>
      <c r="G11585" s="6">
        <f t="shared" si="1633"/>
        <v>30</v>
      </c>
      <c r="H11585" s="6">
        <f t="shared" si="1634"/>
        <v>8</v>
      </c>
      <c r="I11585" s="6">
        <f t="shared" si="1635"/>
        <v>36</v>
      </c>
      <c r="J11585" s="6" t="str">
        <f t="shared" si="1636"/>
        <v>8-30</v>
      </c>
      <c r="K11585" s="6" t="str">
        <f t="shared" si="1637"/>
        <v>WKND</v>
      </c>
      <c r="L11585" s="6" t="str">
        <f t="shared" si="1638"/>
        <v>EVE</v>
      </c>
      <c r="M11585" s="6">
        <f t="shared" si="1639"/>
        <v>0</v>
      </c>
    </row>
    <row r="11586" spans="3:13" x14ac:dyDescent="0.35">
      <c r="C11586" s="42">
        <v>42246.291666666664</v>
      </c>
      <c r="D11586" s="32">
        <v>2265.69775390625</v>
      </c>
      <c r="E11586" s="34" t="str">
        <f t="shared" si="1631"/>
        <v>08-30</v>
      </c>
      <c r="F11586" s="6">
        <f t="shared" si="1632"/>
        <v>7</v>
      </c>
      <c r="G11586" s="6">
        <f t="shared" si="1633"/>
        <v>30</v>
      </c>
      <c r="H11586" s="6">
        <f t="shared" si="1634"/>
        <v>8</v>
      </c>
      <c r="I11586" s="6">
        <f t="shared" si="1635"/>
        <v>36</v>
      </c>
      <c r="J11586" s="6" t="str">
        <f t="shared" si="1636"/>
        <v>8-30</v>
      </c>
      <c r="K11586" s="6" t="str">
        <f t="shared" si="1637"/>
        <v>WKND</v>
      </c>
      <c r="L11586" s="6" t="str">
        <f t="shared" si="1638"/>
        <v>DAY</v>
      </c>
      <c r="M11586" s="6">
        <f t="shared" si="1639"/>
        <v>0</v>
      </c>
    </row>
    <row r="11587" spans="3:13" x14ac:dyDescent="0.35">
      <c r="C11587" s="42">
        <v>42246.3125</v>
      </c>
      <c r="D11587" s="32">
        <v>2354.591552734375</v>
      </c>
      <c r="E11587" s="34" t="str">
        <f t="shared" si="1631"/>
        <v>08-30</v>
      </c>
      <c r="F11587" s="6">
        <f t="shared" si="1632"/>
        <v>7</v>
      </c>
      <c r="G11587" s="6">
        <f t="shared" si="1633"/>
        <v>30</v>
      </c>
      <c r="H11587" s="6">
        <f t="shared" si="1634"/>
        <v>8</v>
      </c>
      <c r="I11587" s="6">
        <f t="shared" si="1635"/>
        <v>36</v>
      </c>
      <c r="J11587" s="6" t="str">
        <f t="shared" si="1636"/>
        <v>8-30</v>
      </c>
      <c r="K11587" s="6" t="str">
        <f t="shared" si="1637"/>
        <v>WKND</v>
      </c>
      <c r="L11587" s="6" t="str">
        <f t="shared" si="1638"/>
        <v>DAY</v>
      </c>
      <c r="M11587" s="6">
        <f t="shared" si="1639"/>
        <v>0</v>
      </c>
    </row>
    <row r="11588" spans="3:13" x14ac:dyDescent="0.35">
      <c r="C11588" s="42">
        <v>42246.333333333336</v>
      </c>
      <c r="D11588" s="32">
        <v>2456.515869140625</v>
      </c>
      <c r="E11588" s="34" t="str">
        <f t="shared" si="1631"/>
        <v>08-30</v>
      </c>
      <c r="F11588" s="6">
        <f t="shared" si="1632"/>
        <v>8</v>
      </c>
      <c r="G11588" s="6">
        <f t="shared" si="1633"/>
        <v>30</v>
      </c>
      <c r="H11588" s="6">
        <f t="shared" si="1634"/>
        <v>8</v>
      </c>
      <c r="I11588" s="6">
        <f t="shared" si="1635"/>
        <v>36</v>
      </c>
      <c r="J11588" s="6" t="str">
        <f t="shared" si="1636"/>
        <v>8-30</v>
      </c>
      <c r="K11588" s="6" t="str">
        <f t="shared" si="1637"/>
        <v>WKND</v>
      </c>
      <c r="L11588" s="6" t="str">
        <f t="shared" si="1638"/>
        <v>DAY</v>
      </c>
      <c r="M11588" s="6">
        <f t="shared" si="1639"/>
        <v>0</v>
      </c>
    </row>
    <row r="11589" spans="3:13" x14ac:dyDescent="0.35">
      <c r="C11589" s="42">
        <v>42246.354166666664</v>
      </c>
      <c r="D11589" s="32">
        <v>2576.853515625</v>
      </c>
      <c r="E11589" s="34" t="str">
        <f t="shared" si="1631"/>
        <v>08-30</v>
      </c>
      <c r="F11589" s="6">
        <f t="shared" si="1632"/>
        <v>8</v>
      </c>
      <c r="G11589" s="6">
        <f t="shared" si="1633"/>
        <v>30</v>
      </c>
      <c r="H11589" s="6">
        <f t="shared" si="1634"/>
        <v>8</v>
      </c>
      <c r="I11589" s="6">
        <f t="shared" si="1635"/>
        <v>36</v>
      </c>
      <c r="J11589" s="6" t="str">
        <f t="shared" si="1636"/>
        <v>8-30</v>
      </c>
      <c r="K11589" s="6" t="str">
        <f t="shared" si="1637"/>
        <v>WKND</v>
      </c>
      <c r="L11589" s="6" t="str">
        <f t="shared" si="1638"/>
        <v>DAY</v>
      </c>
      <c r="M11589" s="6">
        <f t="shared" si="1639"/>
        <v>0</v>
      </c>
    </row>
    <row r="11590" spans="3:13" x14ac:dyDescent="0.35">
      <c r="C11590" s="42">
        <v>42246.375</v>
      </c>
      <c r="D11590" s="32">
        <v>2673.938232421875</v>
      </c>
      <c r="E11590" s="34" t="str">
        <f t="shared" si="1631"/>
        <v>08-30</v>
      </c>
      <c r="F11590" s="6">
        <f t="shared" si="1632"/>
        <v>9</v>
      </c>
      <c r="G11590" s="6">
        <f t="shared" si="1633"/>
        <v>30</v>
      </c>
      <c r="H11590" s="6">
        <f t="shared" si="1634"/>
        <v>8</v>
      </c>
      <c r="I11590" s="6">
        <f t="shared" si="1635"/>
        <v>36</v>
      </c>
      <c r="J11590" s="6" t="str">
        <f t="shared" si="1636"/>
        <v>8-30</v>
      </c>
      <c r="K11590" s="6" t="str">
        <f t="shared" si="1637"/>
        <v>WKND</v>
      </c>
      <c r="L11590" s="6" t="str">
        <f t="shared" si="1638"/>
        <v>DAY</v>
      </c>
      <c r="M11590" s="6">
        <f t="shared" si="1639"/>
        <v>0</v>
      </c>
    </row>
    <row r="11591" spans="3:13" x14ac:dyDescent="0.35">
      <c r="C11591" s="42">
        <v>42246.395833333336</v>
      </c>
      <c r="D11591" s="32">
        <v>2796.59033203125</v>
      </c>
      <c r="E11591" s="34" t="str">
        <f t="shared" ref="E11591:E11654" si="1640">TEXT(MONTH(C11591),"00")&amp;"-"&amp;TEXT(DAY(C11591),"00")</f>
        <v>08-30</v>
      </c>
      <c r="F11591" s="6">
        <f t="shared" ref="F11591:F11654" si="1641">HOUR(C11591)</f>
        <v>9</v>
      </c>
      <c r="G11591" s="6">
        <f t="shared" ref="G11591:G11654" si="1642">DAY(C11591)</f>
        <v>30</v>
      </c>
      <c r="H11591" s="6">
        <f t="shared" ref="H11591:H11654" si="1643">MONTH(C11591)</f>
        <v>8</v>
      </c>
      <c r="I11591" s="6">
        <f t="shared" ref="I11591:I11654" si="1644">WEEKNUM(C11591)</f>
        <v>36</v>
      </c>
      <c r="J11591" s="6" t="str">
        <f t="shared" ref="J11591:J11654" si="1645">H11591&amp;"-"&amp;G11591</f>
        <v>8-30</v>
      </c>
      <c r="K11591" s="6" t="str">
        <f t="shared" ref="K11591:K11654" si="1646">IF(WEEKDAY(C11591,11)&lt;6,"WK","WKND")</f>
        <v>WKND</v>
      </c>
      <c r="L11591" s="6" t="str">
        <f t="shared" ref="L11591:L11654" si="1647">IF(AND(F11591&lt;17,F11591&gt;6),"DAY","EVE")</f>
        <v>DAY</v>
      </c>
      <c r="M11591" s="6">
        <f t="shared" ref="M11591:M11654" si="1648">IF(D11591&gt;4000,1,0)</f>
        <v>0</v>
      </c>
    </row>
    <row r="11592" spans="3:13" x14ac:dyDescent="0.35">
      <c r="C11592" s="42">
        <v>42246.416666666664</v>
      </c>
      <c r="D11592" s="32">
        <v>2901.55322265625</v>
      </c>
      <c r="E11592" s="34" t="str">
        <f t="shared" si="1640"/>
        <v>08-30</v>
      </c>
      <c r="F11592" s="6">
        <f t="shared" si="1641"/>
        <v>10</v>
      </c>
      <c r="G11592" s="6">
        <f t="shared" si="1642"/>
        <v>30</v>
      </c>
      <c r="H11592" s="6">
        <f t="shared" si="1643"/>
        <v>8</v>
      </c>
      <c r="I11592" s="6">
        <f t="shared" si="1644"/>
        <v>36</v>
      </c>
      <c r="J11592" s="6" t="str">
        <f t="shared" si="1645"/>
        <v>8-30</v>
      </c>
      <c r="K11592" s="6" t="str">
        <f t="shared" si="1646"/>
        <v>WKND</v>
      </c>
      <c r="L11592" s="6" t="str">
        <f t="shared" si="1647"/>
        <v>DAY</v>
      </c>
      <c r="M11592" s="6">
        <f t="shared" si="1648"/>
        <v>0</v>
      </c>
    </row>
    <row r="11593" spans="3:13" x14ac:dyDescent="0.35">
      <c r="C11593" s="42">
        <v>42246.4375</v>
      </c>
      <c r="D11593" s="32">
        <v>2979.7392578125</v>
      </c>
      <c r="E11593" s="34" t="str">
        <f t="shared" si="1640"/>
        <v>08-30</v>
      </c>
      <c r="F11593" s="6">
        <f t="shared" si="1641"/>
        <v>10</v>
      </c>
      <c r="G11593" s="6">
        <f t="shared" si="1642"/>
        <v>30</v>
      </c>
      <c r="H11593" s="6">
        <f t="shared" si="1643"/>
        <v>8</v>
      </c>
      <c r="I11593" s="6">
        <f t="shared" si="1644"/>
        <v>36</v>
      </c>
      <c r="J11593" s="6" t="str">
        <f t="shared" si="1645"/>
        <v>8-30</v>
      </c>
      <c r="K11593" s="6" t="str">
        <f t="shared" si="1646"/>
        <v>WKND</v>
      </c>
      <c r="L11593" s="6" t="str">
        <f t="shared" si="1647"/>
        <v>DAY</v>
      </c>
      <c r="M11593" s="6">
        <f t="shared" si="1648"/>
        <v>0</v>
      </c>
    </row>
    <row r="11594" spans="3:13" x14ac:dyDescent="0.35">
      <c r="C11594" s="42">
        <v>42246.458333333336</v>
      </c>
      <c r="D11594" s="32">
        <v>3077.910888671875</v>
      </c>
      <c r="E11594" s="34" t="str">
        <f t="shared" si="1640"/>
        <v>08-30</v>
      </c>
      <c r="F11594" s="6">
        <f t="shared" si="1641"/>
        <v>11</v>
      </c>
      <c r="G11594" s="6">
        <f t="shared" si="1642"/>
        <v>30</v>
      </c>
      <c r="H11594" s="6">
        <f t="shared" si="1643"/>
        <v>8</v>
      </c>
      <c r="I11594" s="6">
        <f t="shared" si="1644"/>
        <v>36</v>
      </c>
      <c r="J11594" s="6" t="str">
        <f t="shared" si="1645"/>
        <v>8-30</v>
      </c>
      <c r="K11594" s="6" t="str">
        <f t="shared" si="1646"/>
        <v>WKND</v>
      </c>
      <c r="L11594" s="6" t="str">
        <f t="shared" si="1647"/>
        <v>DAY</v>
      </c>
      <c r="M11594" s="6">
        <f t="shared" si="1648"/>
        <v>0</v>
      </c>
    </row>
    <row r="11595" spans="3:13" x14ac:dyDescent="0.35">
      <c r="C11595" s="42">
        <v>42246.479166666664</v>
      </c>
      <c r="D11595" s="32">
        <v>3169.71826171875</v>
      </c>
      <c r="E11595" s="34" t="str">
        <f t="shared" si="1640"/>
        <v>08-30</v>
      </c>
      <c r="F11595" s="6">
        <f t="shared" si="1641"/>
        <v>11</v>
      </c>
      <c r="G11595" s="6">
        <f t="shared" si="1642"/>
        <v>30</v>
      </c>
      <c r="H11595" s="6">
        <f t="shared" si="1643"/>
        <v>8</v>
      </c>
      <c r="I11595" s="6">
        <f t="shared" si="1644"/>
        <v>36</v>
      </c>
      <c r="J11595" s="6" t="str">
        <f t="shared" si="1645"/>
        <v>8-30</v>
      </c>
      <c r="K11595" s="6" t="str">
        <f t="shared" si="1646"/>
        <v>WKND</v>
      </c>
      <c r="L11595" s="6" t="str">
        <f t="shared" si="1647"/>
        <v>DAY</v>
      </c>
      <c r="M11595" s="6">
        <f t="shared" si="1648"/>
        <v>0</v>
      </c>
    </row>
    <row r="11596" spans="3:13" x14ac:dyDescent="0.35">
      <c r="C11596" s="42">
        <v>42246.5</v>
      </c>
      <c r="D11596" s="32">
        <v>3262.361572265625</v>
      </c>
      <c r="E11596" s="34" t="str">
        <f t="shared" si="1640"/>
        <v>08-30</v>
      </c>
      <c r="F11596" s="6">
        <f t="shared" si="1641"/>
        <v>12</v>
      </c>
      <c r="G11596" s="6">
        <f t="shared" si="1642"/>
        <v>30</v>
      </c>
      <c r="H11596" s="6">
        <f t="shared" si="1643"/>
        <v>8</v>
      </c>
      <c r="I11596" s="6">
        <f t="shared" si="1644"/>
        <v>36</v>
      </c>
      <c r="J11596" s="6" t="str">
        <f t="shared" si="1645"/>
        <v>8-30</v>
      </c>
      <c r="K11596" s="6" t="str">
        <f t="shared" si="1646"/>
        <v>WKND</v>
      </c>
      <c r="L11596" s="6" t="str">
        <f t="shared" si="1647"/>
        <v>DAY</v>
      </c>
      <c r="M11596" s="6">
        <f t="shared" si="1648"/>
        <v>0</v>
      </c>
    </row>
    <row r="11597" spans="3:13" x14ac:dyDescent="0.35">
      <c r="C11597" s="42">
        <v>42246.520833333336</v>
      </c>
      <c r="D11597" s="32">
        <v>3325.0146484375</v>
      </c>
      <c r="E11597" s="34" t="str">
        <f t="shared" si="1640"/>
        <v>08-30</v>
      </c>
      <c r="F11597" s="6">
        <f t="shared" si="1641"/>
        <v>12</v>
      </c>
      <c r="G11597" s="6">
        <f t="shared" si="1642"/>
        <v>30</v>
      </c>
      <c r="H11597" s="6">
        <f t="shared" si="1643"/>
        <v>8</v>
      </c>
      <c r="I11597" s="6">
        <f t="shared" si="1644"/>
        <v>36</v>
      </c>
      <c r="J11597" s="6" t="str">
        <f t="shared" si="1645"/>
        <v>8-30</v>
      </c>
      <c r="K11597" s="6" t="str">
        <f t="shared" si="1646"/>
        <v>WKND</v>
      </c>
      <c r="L11597" s="6" t="str">
        <f t="shared" si="1647"/>
        <v>DAY</v>
      </c>
      <c r="M11597" s="6">
        <f t="shared" si="1648"/>
        <v>0</v>
      </c>
    </row>
    <row r="11598" spans="3:13" x14ac:dyDescent="0.35">
      <c r="C11598" s="42">
        <v>42246.541666666664</v>
      </c>
      <c r="D11598" s="32">
        <v>3391.591552734375</v>
      </c>
      <c r="E11598" s="34" t="str">
        <f t="shared" si="1640"/>
        <v>08-30</v>
      </c>
      <c r="F11598" s="6">
        <f t="shared" si="1641"/>
        <v>13</v>
      </c>
      <c r="G11598" s="6">
        <f t="shared" si="1642"/>
        <v>30</v>
      </c>
      <c r="H11598" s="6">
        <f t="shared" si="1643"/>
        <v>8</v>
      </c>
      <c r="I11598" s="6">
        <f t="shared" si="1644"/>
        <v>36</v>
      </c>
      <c r="J11598" s="6" t="str">
        <f t="shared" si="1645"/>
        <v>8-30</v>
      </c>
      <c r="K11598" s="6" t="str">
        <f t="shared" si="1646"/>
        <v>WKND</v>
      </c>
      <c r="L11598" s="6" t="str">
        <f t="shared" si="1647"/>
        <v>DAY</v>
      </c>
      <c r="M11598" s="6">
        <f t="shared" si="1648"/>
        <v>0</v>
      </c>
    </row>
    <row r="11599" spans="3:13" x14ac:dyDescent="0.35">
      <c r="C11599" s="42">
        <v>42246.5625</v>
      </c>
      <c r="D11599" s="32">
        <v>3441.557861328125</v>
      </c>
      <c r="E11599" s="34" t="str">
        <f t="shared" si="1640"/>
        <v>08-30</v>
      </c>
      <c r="F11599" s="6">
        <f t="shared" si="1641"/>
        <v>13</v>
      </c>
      <c r="G11599" s="6">
        <f t="shared" si="1642"/>
        <v>30</v>
      </c>
      <c r="H11599" s="6">
        <f t="shared" si="1643"/>
        <v>8</v>
      </c>
      <c r="I11599" s="6">
        <f t="shared" si="1644"/>
        <v>36</v>
      </c>
      <c r="J11599" s="6" t="str">
        <f t="shared" si="1645"/>
        <v>8-30</v>
      </c>
      <c r="K11599" s="6" t="str">
        <f t="shared" si="1646"/>
        <v>WKND</v>
      </c>
      <c r="L11599" s="6" t="str">
        <f t="shared" si="1647"/>
        <v>DAY</v>
      </c>
      <c r="M11599" s="6">
        <f t="shared" si="1648"/>
        <v>0</v>
      </c>
    </row>
    <row r="11600" spans="3:13" x14ac:dyDescent="0.35">
      <c r="C11600" s="42">
        <v>42246.583333333336</v>
      </c>
      <c r="D11600" s="32">
        <v>3486.8525390625</v>
      </c>
      <c r="E11600" s="34" t="str">
        <f t="shared" si="1640"/>
        <v>08-30</v>
      </c>
      <c r="F11600" s="6">
        <f t="shared" si="1641"/>
        <v>14</v>
      </c>
      <c r="G11600" s="6">
        <f t="shared" si="1642"/>
        <v>30</v>
      </c>
      <c r="H11600" s="6">
        <f t="shared" si="1643"/>
        <v>8</v>
      </c>
      <c r="I11600" s="6">
        <f t="shared" si="1644"/>
        <v>36</v>
      </c>
      <c r="J11600" s="6" t="str">
        <f t="shared" si="1645"/>
        <v>8-30</v>
      </c>
      <c r="K11600" s="6" t="str">
        <f t="shared" si="1646"/>
        <v>WKND</v>
      </c>
      <c r="L11600" s="6" t="str">
        <f t="shared" si="1647"/>
        <v>DAY</v>
      </c>
      <c r="M11600" s="6">
        <f t="shared" si="1648"/>
        <v>0</v>
      </c>
    </row>
    <row r="11601" spans="3:13" x14ac:dyDescent="0.35">
      <c r="C11601" s="42">
        <v>42246.604166666664</v>
      </c>
      <c r="D11601" s="32">
        <v>3554.069091796875</v>
      </c>
      <c r="E11601" s="34" t="str">
        <f t="shared" si="1640"/>
        <v>08-30</v>
      </c>
      <c r="F11601" s="6">
        <f t="shared" si="1641"/>
        <v>14</v>
      </c>
      <c r="G11601" s="6">
        <f t="shared" si="1642"/>
        <v>30</v>
      </c>
      <c r="H11601" s="6">
        <f t="shared" si="1643"/>
        <v>8</v>
      </c>
      <c r="I11601" s="6">
        <f t="shared" si="1644"/>
        <v>36</v>
      </c>
      <c r="J11601" s="6" t="str">
        <f t="shared" si="1645"/>
        <v>8-30</v>
      </c>
      <c r="K11601" s="6" t="str">
        <f t="shared" si="1646"/>
        <v>WKND</v>
      </c>
      <c r="L11601" s="6" t="str">
        <f t="shared" si="1647"/>
        <v>DAY</v>
      </c>
      <c r="M11601" s="6">
        <f t="shared" si="1648"/>
        <v>0</v>
      </c>
    </row>
    <row r="11602" spans="3:13" x14ac:dyDescent="0.35">
      <c r="C11602" s="42">
        <v>42246.625</v>
      </c>
      <c r="D11602" s="32">
        <v>3603.3759765625</v>
      </c>
      <c r="E11602" s="34" t="str">
        <f t="shared" si="1640"/>
        <v>08-30</v>
      </c>
      <c r="F11602" s="6">
        <f t="shared" si="1641"/>
        <v>15</v>
      </c>
      <c r="G11602" s="6">
        <f t="shared" si="1642"/>
        <v>30</v>
      </c>
      <c r="H11602" s="6">
        <f t="shared" si="1643"/>
        <v>8</v>
      </c>
      <c r="I11602" s="6">
        <f t="shared" si="1644"/>
        <v>36</v>
      </c>
      <c r="J11602" s="6" t="str">
        <f t="shared" si="1645"/>
        <v>8-30</v>
      </c>
      <c r="K11602" s="6" t="str">
        <f t="shared" si="1646"/>
        <v>WKND</v>
      </c>
      <c r="L11602" s="6" t="str">
        <f t="shared" si="1647"/>
        <v>DAY</v>
      </c>
      <c r="M11602" s="6">
        <f t="shared" si="1648"/>
        <v>0</v>
      </c>
    </row>
    <row r="11603" spans="3:13" x14ac:dyDescent="0.35">
      <c r="C11603" s="42">
        <v>42246.645833333336</v>
      </c>
      <c r="D11603" s="32">
        <v>3652.049072265625</v>
      </c>
      <c r="E11603" s="34" t="str">
        <f t="shared" si="1640"/>
        <v>08-30</v>
      </c>
      <c r="F11603" s="6">
        <f t="shared" si="1641"/>
        <v>15</v>
      </c>
      <c r="G11603" s="6">
        <f t="shared" si="1642"/>
        <v>30</v>
      </c>
      <c r="H11603" s="6">
        <f t="shared" si="1643"/>
        <v>8</v>
      </c>
      <c r="I11603" s="6">
        <f t="shared" si="1644"/>
        <v>36</v>
      </c>
      <c r="J11603" s="6" t="str">
        <f t="shared" si="1645"/>
        <v>8-30</v>
      </c>
      <c r="K11603" s="6" t="str">
        <f t="shared" si="1646"/>
        <v>WKND</v>
      </c>
      <c r="L11603" s="6" t="str">
        <f t="shared" si="1647"/>
        <v>DAY</v>
      </c>
      <c r="M11603" s="6">
        <f t="shared" si="1648"/>
        <v>0</v>
      </c>
    </row>
    <row r="11604" spans="3:13" x14ac:dyDescent="0.35">
      <c r="C11604" s="42">
        <v>42246.666666666664</v>
      </c>
      <c r="D11604" s="32">
        <v>3645.16650390625</v>
      </c>
      <c r="E11604" s="34" t="str">
        <f t="shared" si="1640"/>
        <v>08-30</v>
      </c>
      <c r="F11604" s="6">
        <f t="shared" si="1641"/>
        <v>16</v>
      </c>
      <c r="G11604" s="6">
        <f t="shared" si="1642"/>
        <v>30</v>
      </c>
      <c r="H11604" s="6">
        <f t="shared" si="1643"/>
        <v>8</v>
      </c>
      <c r="I11604" s="6">
        <f t="shared" si="1644"/>
        <v>36</v>
      </c>
      <c r="J11604" s="6" t="str">
        <f t="shared" si="1645"/>
        <v>8-30</v>
      </c>
      <c r="K11604" s="6" t="str">
        <f t="shared" si="1646"/>
        <v>WKND</v>
      </c>
      <c r="L11604" s="6" t="str">
        <f t="shared" si="1647"/>
        <v>DAY</v>
      </c>
      <c r="M11604" s="6">
        <f t="shared" si="1648"/>
        <v>0</v>
      </c>
    </row>
    <row r="11605" spans="3:13" x14ac:dyDescent="0.35">
      <c r="C11605" s="42">
        <v>42246.6875</v>
      </c>
      <c r="D11605" s="32">
        <v>3662.107421875</v>
      </c>
      <c r="E11605" s="34" t="str">
        <f t="shared" si="1640"/>
        <v>08-30</v>
      </c>
      <c r="F11605" s="6">
        <f t="shared" si="1641"/>
        <v>16</v>
      </c>
      <c r="G11605" s="6">
        <f t="shared" si="1642"/>
        <v>30</v>
      </c>
      <c r="H11605" s="6">
        <f t="shared" si="1643"/>
        <v>8</v>
      </c>
      <c r="I11605" s="6">
        <f t="shared" si="1644"/>
        <v>36</v>
      </c>
      <c r="J11605" s="6" t="str">
        <f t="shared" si="1645"/>
        <v>8-30</v>
      </c>
      <c r="K11605" s="6" t="str">
        <f t="shared" si="1646"/>
        <v>WKND</v>
      </c>
      <c r="L11605" s="6" t="str">
        <f t="shared" si="1647"/>
        <v>DAY</v>
      </c>
      <c r="M11605" s="6">
        <f t="shared" si="1648"/>
        <v>0</v>
      </c>
    </row>
    <row r="11606" spans="3:13" x14ac:dyDescent="0.35">
      <c r="C11606" s="42">
        <v>42246.708333333336</v>
      </c>
      <c r="D11606" s="32">
        <v>3662.007568359375</v>
      </c>
      <c r="E11606" s="34" t="str">
        <f t="shared" si="1640"/>
        <v>08-30</v>
      </c>
      <c r="F11606" s="6">
        <f t="shared" si="1641"/>
        <v>17</v>
      </c>
      <c r="G11606" s="6">
        <f t="shared" si="1642"/>
        <v>30</v>
      </c>
      <c r="H11606" s="6">
        <f t="shared" si="1643"/>
        <v>8</v>
      </c>
      <c r="I11606" s="6">
        <f t="shared" si="1644"/>
        <v>36</v>
      </c>
      <c r="J11606" s="6" t="str">
        <f t="shared" si="1645"/>
        <v>8-30</v>
      </c>
      <c r="K11606" s="6" t="str">
        <f t="shared" si="1646"/>
        <v>WKND</v>
      </c>
      <c r="L11606" s="6" t="str">
        <f t="shared" si="1647"/>
        <v>EVE</v>
      </c>
      <c r="M11606" s="6">
        <f t="shared" si="1648"/>
        <v>0</v>
      </c>
    </row>
    <row r="11607" spans="3:13" x14ac:dyDescent="0.35">
      <c r="C11607" s="42">
        <v>42246.729166666664</v>
      </c>
      <c r="D11607" s="32">
        <v>3611.63916015625</v>
      </c>
      <c r="E11607" s="34" t="str">
        <f t="shared" si="1640"/>
        <v>08-30</v>
      </c>
      <c r="F11607" s="6">
        <f t="shared" si="1641"/>
        <v>17</v>
      </c>
      <c r="G11607" s="6">
        <f t="shared" si="1642"/>
        <v>30</v>
      </c>
      <c r="H11607" s="6">
        <f t="shared" si="1643"/>
        <v>8</v>
      </c>
      <c r="I11607" s="6">
        <f t="shared" si="1644"/>
        <v>36</v>
      </c>
      <c r="J11607" s="6" t="str">
        <f t="shared" si="1645"/>
        <v>8-30</v>
      </c>
      <c r="K11607" s="6" t="str">
        <f t="shared" si="1646"/>
        <v>WKND</v>
      </c>
      <c r="L11607" s="6" t="str">
        <f t="shared" si="1647"/>
        <v>EVE</v>
      </c>
      <c r="M11607" s="6">
        <f t="shared" si="1648"/>
        <v>0</v>
      </c>
    </row>
    <row r="11608" spans="3:13" x14ac:dyDescent="0.35">
      <c r="C11608" s="42">
        <v>42246.75</v>
      </c>
      <c r="D11608" s="32">
        <v>3517.9208984375</v>
      </c>
      <c r="E11608" s="34" t="str">
        <f t="shared" si="1640"/>
        <v>08-30</v>
      </c>
      <c r="F11608" s="6">
        <f t="shared" si="1641"/>
        <v>18</v>
      </c>
      <c r="G11608" s="6">
        <f t="shared" si="1642"/>
        <v>30</v>
      </c>
      <c r="H11608" s="6">
        <f t="shared" si="1643"/>
        <v>8</v>
      </c>
      <c r="I11608" s="6">
        <f t="shared" si="1644"/>
        <v>36</v>
      </c>
      <c r="J11608" s="6" t="str">
        <f t="shared" si="1645"/>
        <v>8-30</v>
      </c>
      <c r="K11608" s="6" t="str">
        <f t="shared" si="1646"/>
        <v>WKND</v>
      </c>
      <c r="L11608" s="6" t="str">
        <f t="shared" si="1647"/>
        <v>EVE</v>
      </c>
      <c r="M11608" s="6">
        <f t="shared" si="1648"/>
        <v>0</v>
      </c>
    </row>
    <row r="11609" spans="3:13" x14ac:dyDescent="0.35">
      <c r="C11609" s="42">
        <v>42246.770833333336</v>
      </c>
      <c r="D11609" s="32">
        <v>3458.008056640625</v>
      </c>
      <c r="E11609" s="34" t="str">
        <f t="shared" si="1640"/>
        <v>08-30</v>
      </c>
      <c r="F11609" s="6">
        <f t="shared" si="1641"/>
        <v>18</v>
      </c>
      <c r="G11609" s="6">
        <f t="shared" si="1642"/>
        <v>30</v>
      </c>
      <c r="H11609" s="6">
        <f t="shared" si="1643"/>
        <v>8</v>
      </c>
      <c r="I11609" s="6">
        <f t="shared" si="1644"/>
        <v>36</v>
      </c>
      <c r="J11609" s="6" t="str">
        <f t="shared" si="1645"/>
        <v>8-30</v>
      </c>
      <c r="K11609" s="6" t="str">
        <f t="shared" si="1646"/>
        <v>WKND</v>
      </c>
      <c r="L11609" s="6" t="str">
        <f t="shared" si="1647"/>
        <v>EVE</v>
      </c>
      <c r="M11609" s="6">
        <f t="shared" si="1648"/>
        <v>0</v>
      </c>
    </row>
    <row r="11610" spans="3:13" x14ac:dyDescent="0.35">
      <c r="C11610" s="42">
        <v>42246.791666666664</v>
      </c>
      <c r="D11610" s="32">
        <v>3378.906005859375</v>
      </c>
      <c r="E11610" s="34" t="str">
        <f t="shared" si="1640"/>
        <v>08-30</v>
      </c>
      <c r="F11610" s="6">
        <f t="shared" si="1641"/>
        <v>19</v>
      </c>
      <c r="G11610" s="6">
        <f t="shared" si="1642"/>
        <v>30</v>
      </c>
      <c r="H11610" s="6">
        <f t="shared" si="1643"/>
        <v>8</v>
      </c>
      <c r="I11610" s="6">
        <f t="shared" si="1644"/>
        <v>36</v>
      </c>
      <c r="J11610" s="6" t="str">
        <f t="shared" si="1645"/>
        <v>8-30</v>
      </c>
      <c r="K11610" s="6" t="str">
        <f t="shared" si="1646"/>
        <v>WKND</v>
      </c>
      <c r="L11610" s="6" t="str">
        <f t="shared" si="1647"/>
        <v>EVE</v>
      </c>
      <c r="M11610" s="6">
        <f t="shared" si="1648"/>
        <v>0</v>
      </c>
    </row>
    <row r="11611" spans="3:13" x14ac:dyDescent="0.35">
      <c r="C11611" s="42">
        <v>42246.8125</v>
      </c>
      <c r="D11611" s="32">
        <v>3407.3828125</v>
      </c>
      <c r="E11611" s="34" t="str">
        <f t="shared" si="1640"/>
        <v>08-30</v>
      </c>
      <c r="F11611" s="6">
        <f t="shared" si="1641"/>
        <v>19</v>
      </c>
      <c r="G11611" s="6">
        <f t="shared" si="1642"/>
        <v>30</v>
      </c>
      <c r="H11611" s="6">
        <f t="shared" si="1643"/>
        <v>8</v>
      </c>
      <c r="I11611" s="6">
        <f t="shared" si="1644"/>
        <v>36</v>
      </c>
      <c r="J11611" s="6" t="str">
        <f t="shared" si="1645"/>
        <v>8-30</v>
      </c>
      <c r="K11611" s="6" t="str">
        <f t="shared" si="1646"/>
        <v>WKND</v>
      </c>
      <c r="L11611" s="6" t="str">
        <f t="shared" si="1647"/>
        <v>EVE</v>
      </c>
      <c r="M11611" s="6">
        <f t="shared" si="1648"/>
        <v>0</v>
      </c>
    </row>
    <row r="11612" spans="3:13" x14ac:dyDescent="0.35">
      <c r="C11612" s="42">
        <v>42246.833333333336</v>
      </c>
      <c r="D11612" s="32">
        <v>3445.9404296875</v>
      </c>
      <c r="E11612" s="34" t="str">
        <f t="shared" si="1640"/>
        <v>08-30</v>
      </c>
      <c r="F11612" s="6">
        <f t="shared" si="1641"/>
        <v>20</v>
      </c>
      <c r="G11612" s="6">
        <f t="shared" si="1642"/>
        <v>30</v>
      </c>
      <c r="H11612" s="6">
        <f t="shared" si="1643"/>
        <v>8</v>
      </c>
      <c r="I11612" s="6">
        <f t="shared" si="1644"/>
        <v>36</v>
      </c>
      <c r="J11612" s="6" t="str">
        <f t="shared" si="1645"/>
        <v>8-30</v>
      </c>
      <c r="K11612" s="6" t="str">
        <f t="shared" si="1646"/>
        <v>WKND</v>
      </c>
      <c r="L11612" s="6" t="str">
        <f t="shared" si="1647"/>
        <v>EVE</v>
      </c>
      <c r="M11612" s="6">
        <f t="shared" si="1648"/>
        <v>0</v>
      </c>
    </row>
    <row r="11613" spans="3:13" x14ac:dyDescent="0.35">
      <c r="C11613" s="42">
        <v>42246.854166666664</v>
      </c>
      <c r="D11613" s="32">
        <v>3391.2861328125</v>
      </c>
      <c r="E11613" s="34" t="str">
        <f t="shared" si="1640"/>
        <v>08-30</v>
      </c>
      <c r="F11613" s="6">
        <f t="shared" si="1641"/>
        <v>20</v>
      </c>
      <c r="G11613" s="6">
        <f t="shared" si="1642"/>
        <v>30</v>
      </c>
      <c r="H11613" s="6">
        <f t="shared" si="1643"/>
        <v>8</v>
      </c>
      <c r="I11613" s="6">
        <f t="shared" si="1644"/>
        <v>36</v>
      </c>
      <c r="J11613" s="6" t="str">
        <f t="shared" si="1645"/>
        <v>8-30</v>
      </c>
      <c r="K11613" s="6" t="str">
        <f t="shared" si="1646"/>
        <v>WKND</v>
      </c>
      <c r="L11613" s="6" t="str">
        <f t="shared" si="1647"/>
        <v>EVE</v>
      </c>
      <c r="M11613" s="6">
        <f t="shared" si="1648"/>
        <v>0</v>
      </c>
    </row>
    <row r="11614" spans="3:13" x14ac:dyDescent="0.35">
      <c r="C11614" s="42">
        <v>42246.875</v>
      </c>
      <c r="D11614" s="32">
        <v>3289.863037109375</v>
      </c>
      <c r="E11614" s="34" t="str">
        <f t="shared" si="1640"/>
        <v>08-30</v>
      </c>
      <c r="F11614" s="6">
        <f t="shared" si="1641"/>
        <v>21</v>
      </c>
      <c r="G11614" s="6">
        <f t="shared" si="1642"/>
        <v>30</v>
      </c>
      <c r="H11614" s="6">
        <f t="shared" si="1643"/>
        <v>8</v>
      </c>
      <c r="I11614" s="6">
        <f t="shared" si="1644"/>
        <v>36</v>
      </c>
      <c r="J11614" s="6" t="str">
        <f t="shared" si="1645"/>
        <v>8-30</v>
      </c>
      <c r="K11614" s="6" t="str">
        <f t="shared" si="1646"/>
        <v>WKND</v>
      </c>
      <c r="L11614" s="6" t="str">
        <f t="shared" si="1647"/>
        <v>EVE</v>
      </c>
      <c r="M11614" s="6">
        <f t="shared" si="1648"/>
        <v>0</v>
      </c>
    </row>
    <row r="11615" spans="3:13" x14ac:dyDescent="0.35">
      <c r="C11615" s="42">
        <v>42246.895833333336</v>
      </c>
      <c r="D11615" s="32">
        <v>3163.705810546875</v>
      </c>
      <c r="E11615" s="34" t="str">
        <f t="shared" si="1640"/>
        <v>08-30</v>
      </c>
      <c r="F11615" s="6">
        <f t="shared" si="1641"/>
        <v>21</v>
      </c>
      <c r="G11615" s="6">
        <f t="shared" si="1642"/>
        <v>30</v>
      </c>
      <c r="H11615" s="6">
        <f t="shared" si="1643"/>
        <v>8</v>
      </c>
      <c r="I11615" s="6">
        <f t="shared" si="1644"/>
        <v>36</v>
      </c>
      <c r="J11615" s="6" t="str">
        <f t="shared" si="1645"/>
        <v>8-30</v>
      </c>
      <c r="K11615" s="6" t="str">
        <f t="shared" si="1646"/>
        <v>WKND</v>
      </c>
      <c r="L11615" s="6" t="str">
        <f t="shared" si="1647"/>
        <v>EVE</v>
      </c>
      <c r="M11615" s="6">
        <f t="shared" si="1648"/>
        <v>0</v>
      </c>
    </row>
    <row r="11616" spans="3:13" x14ac:dyDescent="0.35">
      <c r="C11616" s="42">
        <v>42246.916666666664</v>
      </c>
      <c r="D11616" s="32">
        <v>3009.85205078125</v>
      </c>
      <c r="E11616" s="34" t="str">
        <f t="shared" si="1640"/>
        <v>08-30</v>
      </c>
      <c r="F11616" s="6">
        <f t="shared" si="1641"/>
        <v>22</v>
      </c>
      <c r="G11616" s="6">
        <f t="shared" si="1642"/>
        <v>30</v>
      </c>
      <c r="H11616" s="6">
        <f t="shared" si="1643"/>
        <v>8</v>
      </c>
      <c r="I11616" s="6">
        <f t="shared" si="1644"/>
        <v>36</v>
      </c>
      <c r="J11616" s="6" t="str">
        <f t="shared" si="1645"/>
        <v>8-30</v>
      </c>
      <c r="K11616" s="6" t="str">
        <f t="shared" si="1646"/>
        <v>WKND</v>
      </c>
      <c r="L11616" s="6" t="str">
        <f t="shared" si="1647"/>
        <v>EVE</v>
      </c>
      <c r="M11616" s="6">
        <f t="shared" si="1648"/>
        <v>0</v>
      </c>
    </row>
    <row r="11617" spans="3:13" x14ac:dyDescent="0.35">
      <c r="C11617" s="42">
        <v>42246.9375</v>
      </c>
      <c r="D11617" s="32">
        <v>2849.304931640625</v>
      </c>
      <c r="E11617" s="34" t="str">
        <f t="shared" si="1640"/>
        <v>08-30</v>
      </c>
      <c r="F11617" s="6">
        <f t="shared" si="1641"/>
        <v>22</v>
      </c>
      <c r="G11617" s="6">
        <f t="shared" si="1642"/>
        <v>30</v>
      </c>
      <c r="H11617" s="6">
        <f t="shared" si="1643"/>
        <v>8</v>
      </c>
      <c r="I11617" s="6">
        <f t="shared" si="1644"/>
        <v>36</v>
      </c>
      <c r="J11617" s="6" t="str">
        <f t="shared" si="1645"/>
        <v>8-30</v>
      </c>
      <c r="K11617" s="6" t="str">
        <f t="shared" si="1646"/>
        <v>WKND</v>
      </c>
      <c r="L11617" s="6" t="str">
        <f t="shared" si="1647"/>
        <v>EVE</v>
      </c>
      <c r="M11617" s="6">
        <f t="shared" si="1648"/>
        <v>0</v>
      </c>
    </row>
    <row r="11618" spans="3:13" x14ac:dyDescent="0.35">
      <c r="C11618" s="42">
        <v>42246.958333333336</v>
      </c>
      <c r="D11618" s="32">
        <v>2685.609619140625</v>
      </c>
      <c r="E11618" s="34" t="str">
        <f t="shared" si="1640"/>
        <v>08-30</v>
      </c>
      <c r="F11618" s="6">
        <f t="shared" si="1641"/>
        <v>23</v>
      </c>
      <c r="G11618" s="6">
        <f t="shared" si="1642"/>
        <v>30</v>
      </c>
      <c r="H11618" s="6">
        <f t="shared" si="1643"/>
        <v>8</v>
      </c>
      <c r="I11618" s="6">
        <f t="shared" si="1644"/>
        <v>36</v>
      </c>
      <c r="J11618" s="6" t="str">
        <f t="shared" si="1645"/>
        <v>8-30</v>
      </c>
      <c r="K11618" s="6" t="str">
        <f t="shared" si="1646"/>
        <v>WKND</v>
      </c>
      <c r="L11618" s="6" t="str">
        <f t="shared" si="1647"/>
        <v>EVE</v>
      </c>
      <c r="M11618" s="6">
        <f t="shared" si="1648"/>
        <v>0</v>
      </c>
    </row>
    <row r="11619" spans="3:13" x14ac:dyDescent="0.35">
      <c r="C11619" s="42">
        <v>42246.979166666664</v>
      </c>
      <c r="D11619" s="32">
        <v>2536.21923828125</v>
      </c>
      <c r="E11619" s="34" t="str">
        <f t="shared" si="1640"/>
        <v>08-30</v>
      </c>
      <c r="F11619" s="6">
        <f t="shared" si="1641"/>
        <v>23</v>
      </c>
      <c r="G11619" s="6">
        <f t="shared" si="1642"/>
        <v>30</v>
      </c>
      <c r="H11619" s="6">
        <f t="shared" si="1643"/>
        <v>8</v>
      </c>
      <c r="I11619" s="6">
        <f t="shared" si="1644"/>
        <v>36</v>
      </c>
      <c r="J11619" s="6" t="str">
        <f t="shared" si="1645"/>
        <v>8-30</v>
      </c>
      <c r="K11619" s="6" t="str">
        <f t="shared" si="1646"/>
        <v>WKND</v>
      </c>
      <c r="L11619" s="6" t="str">
        <f t="shared" si="1647"/>
        <v>EVE</v>
      </c>
      <c r="M11619" s="6">
        <f t="shared" si="1648"/>
        <v>0</v>
      </c>
    </row>
    <row r="11620" spans="3:13" x14ac:dyDescent="0.35">
      <c r="C11620" s="42">
        <v>42247</v>
      </c>
      <c r="D11620" s="32">
        <v>2409.68896484375</v>
      </c>
      <c r="E11620" s="34" t="str">
        <f t="shared" si="1640"/>
        <v>08-31</v>
      </c>
      <c r="F11620" s="6">
        <f t="shared" si="1641"/>
        <v>0</v>
      </c>
      <c r="G11620" s="6">
        <f t="shared" si="1642"/>
        <v>31</v>
      </c>
      <c r="H11620" s="6">
        <f t="shared" si="1643"/>
        <v>8</v>
      </c>
      <c r="I11620" s="6">
        <f t="shared" si="1644"/>
        <v>36</v>
      </c>
      <c r="J11620" s="6" t="str">
        <f t="shared" si="1645"/>
        <v>8-31</v>
      </c>
      <c r="K11620" s="6" t="str">
        <f t="shared" si="1646"/>
        <v>WK</v>
      </c>
      <c r="L11620" s="6" t="str">
        <f t="shared" si="1647"/>
        <v>EVE</v>
      </c>
      <c r="M11620" s="6">
        <f t="shared" si="1648"/>
        <v>0</v>
      </c>
    </row>
    <row r="11621" spans="3:13" x14ac:dyDescent="0.35">
      <c r="C11621" s="42">
        <v>42247.020833333336</v>
      </c>
      <c r="D11621" s="32">
        <v>2320.032470703125</v>
      </c>
      <c r="E11621" s="34" t="str">
        <f t="shared" si="1640"/>
        <v>08-31</v>
      </c>
      <c r="F11621" s="6">
        <f t="shared" si="1641"/>
        <v>0</v>
      </c>
      <c r="G11621" s="6">
        <f t="shared" si="1642"/>
        <v>31</v>
      </c>
      <c r="H11621" s="6">
        <f t="shared" si="1643"/>
        <v>8</v>
      </c>
      <c r="I11621" s="6">
        <f t="shared" si="1644"/>
        <v>36</v>
      </c>
      <c r="J11621" s="6" t="str">
        <f t="shared" si="1645"/>
        <v>8-31</v>
      </c>
      <c r="K11621" s="6" t="str">
        <f t="shared" si="1646"/>
        <v>WK</v>
      </c>
      <c r="L11621" s="6" t="str">
        <f t="shared" si="1647"/>
        <v>EVE</v>
      </c>
      <c r="M11621" s="6">
        <f t="shared" si="1648"/>
        <v>0</v>
      </c>
    </row>
    <row r="11622" spans="3:13" x14ac:dyDescent="0.35">
      <c r="C11622" s="42">
        <v>42247.041666666664</v>
      </c>
      <c r="D11622" s="32">
        <v>2237.8330078125</v>
      </c>
      <c r="E11622" s="34" t="str">
        <f t="shared" si="1640"/>
        <v>08-31</v>
      </c>
      <c r="F11622" s="6">
        <f t="shared" si="1641"/>
        <v>1</v>
      </c>
      <c r="G11622" s="6">
        <f t="shared" si="1642"/>
        <v>31</v>
      </c>
      <c r="H11622" s="6">
        <f t="shared" si="1643"/>
        <v>8</v>
      </c>
      <c r="I11622" s="6">
        <f t="shared" si="1644"/>
        <v>36</v>
      </c>
      <c r="J11622" s="6" t="str">
        <f t="shared" si="1645"/>
        <v>8-31</v>
      </c>
      <c r="K11622" s="6" t="str">
        <f t="shared" si="1646"/>
        <v>WK</v>
      </c>
      <c r="L11622" s="6" t="str">
        <f t="shared" si="1647"/>
        <v>EVE</v>
      </c>
      <c r="M11622" s="6">
        <f t="shared" si="1648"/>
        <v>0</v>
      </c>
    </row>
    <row r="11623" spans="3:13" x14ac:dyDescent="0.35">
      <c r="C11623" s="42">
        <v>42247.0625</v>
      </c>
      <c r="D11623" s="32">
        <v>2173.498291015625</v>
      </c>
      <c r="E11623" s="34" t="str">
        <f t="shared" si="1640"/>
        <v>08-31</v>
      </c>
      <c r="F11623" s="6">
        <f t="shared" si="1641"/>
        <v>1</v>
      </c>
      <c r="G11623" s="6">
        <f t="shared" si="1642"/>
        <v>31</v>
      </c>
      <c r="H11623" s="6">
        <f t="shared" si="1643"/>
        <v>8</v>
      </c>
      <c r="I11623" s="6">
        <f t="shared" si="1644"/>
        <v>36</v>
      </c>
      <c r="J11623" s="6" t="str">
        <f t="shared" si="1645"/>
        <v>8-31</v>
      </c>
      <c r="K11623" s="6" t="str">
        <f t="shared" si="1646"/>
        <v>WK</v>
      </c>
      <c r="L11623" s="6" t="str">
        <f t="shared" si="1647"/>
        <v>EVE</v>
      </c>
      <c r="M11623" s="6">
        <f t="shared" si="1648"/>
        <v>0</v>
      </c>
    </row>
    <row r="11624" spans="3:13" x14ac:dyDescent="0.35">
      <c r="C11624" s="42">
        <v>42247.083333333336</v>
      </c>
      <c r="D11624" s="32">
        <v>2131.2216796875</v>
      </c>
      <c r="E11624" s="34" t="str">
        <f t="shared" si="1640"/>
        <v>08-31</v>
      </c>
      <c r="F11624" s="6">
        <f t="shared" si="1641"/>
        <v>2</v>
      </c>
      <c r="G11624" s="6">
        <f t="shared" si="1642"/>
        <v>31</v>
      </c>
      <c r="H11624" s="6">
        <f t="shared" si="1643"/>
        <v>8</v>
      </c>
      <c r="I11624" s="6">
        <f t="shared" si="1644"/>
        <v>36</v>
      </c>
      <c r="J11624" s="6" t="str">
        <f t="shared" si="1645"/>
        <v>8-31</v>
      </c>
      <c r="K11624" s="6" t="str">
        <f t="shared" si="1646"/>
        <v>WK</v>
      </c>
      <c r="L11624" s="6" t="str">
        <f t="shared" si="1647"/>
        <v>EVE</v>
      </c>
      <c r="M11624" s="6">
        <f t="shared" si="1648"/>
        <v>0</v>
      </c>
    </row>
    <row r="11625" spans="3:13" x14ac:dyDescent="0.35">
      <c r="C11625" s="42">
        <v>42247.104166666664</v>
      </c>
      <c r="D11625" s="32">
        <v>2138.98583984375</v>
      </c>
      <c r="E11625" s="34" t="str">
        <f t="shared" si="1640"/>
        <v>08-31</v>
      </c>
      <c r="F11625" s="6">
        <f t="shared" si="1641"/>
        <v>2</v>
      </c>
      <c r="G11625" s="6">
        <f t="shared" si="1642"/>
        <v>31</v>
      </c>
      <c r="H11625" s="6">
        <f t="shared" si="1643"/>
        <v>8</v>
      </c>
      <c r="I11625" s="6">
        <f t="shared" si="1644"/>
        <v>36</v>
      </c>
      <c r="J11625" s="6" t="str">
        <f t="shared" si="1645"/>
        <v>8-31</v>
      </c>
      <c r="K11625" s="6" t="str">
        <f t="shared" si="1646"/>
        <v>WK</v>
      </c>
      <c r="L11625" s="6" t="str">
        <f t="shared" si="1647"/>
        <v>EVE</v>
      </c>
      <c r="M11625" s="6">
        <f t="shared" si="1648"/>
        <v>0</v>
      </c>
    </row>
    <row r="11626" spans="3:13" x14ac:dyDescent="0.35">
      <c r="C11626" s="42">
        <v>42247.125</v>
      </c>
      <c r="D11626" s="32">
        <v>2104.78271484375</v>
      </c>
      <c r="E11626" s="34" t="str">
        <f t="shared" si="1640"/>
        <v>08-31</v>
      </c>
      <c r="F11626" s="6">
        <f t="shared" si="1641"/>
        <v>3</v>
      </c>
      <c r="G11626" s="6">
        <f t="shared" si="1642"/>
        <v>31</v>
      </c>
      <c r="H11626" s="6">
        <f t="shared" si="1643"/>
        <v>8</v>
      </c>
      <c r="I11626" s="6">
        <f t="shared" si="1644"/>
        <v>36</v>
      </c>
      <c r="J11626" s="6" t="str">
        <f t="shared" si="1645"/>
        <v>8-31</v>
      </c>
      <c r="K11626" s="6" t="str">
        <f t="shared" si="1646"/>
        <v>WK</v>
      </c>
      <c r="L11626" s="6" t="str">
        <f t="shared" si="1647"/>
        <v>EVE</v>
      </c>
      <c r="M11626" s="6">
        <f t="shared" si="1648"/>
        <v>0</v>
      </c>
    </row>
    <row r="11627" spans="3:13" x14ac:dyDescent="0.35">
      <c r="C11627" s="42">
        <v>42247.145833333336</v>
      </c>
      <c r="D11627" s="32">
        <v>2098.398681640625</v>
      </c>
      <c r="E11627" s="34" t="str">
        <f t="shared" si="1640"/>
        <v>08-31</v>
      </c>
      <c r="F11627" s="6">
        <f t="shared" si="1641"/>
        <v>3</v>
      </c>
      <c r="G11627" s="6">
        <f t="shared" si="1642"/>
        <v>31</v>
      </c>
      <c r="H11627" s="6">
        <f t="shared" si="1643"/>
        <v>8</v>
      </c>
      <c r="I11627" s="6">
        <f t="shared" si="1644"/>
        <v>36</v>
      </c>
      <c r="J11627" s="6" t="str">
        <f t="shared" si="1645"/>
        <v>8-31</v>
      </c>
      <c r="K11627" s="6" t="str">
        <f t="shared" si="1646"/>
        <v>WK</v>
      </c>
      <c r="L11627" s="6" t="str">
        <f t="shared" si="1647"/>
        <v>EVE</v>
      </c>
      <c r="M11627" s="6">
        <f t="shared" si="1648"/>
        <v>0</v>
      </c>
    </row>
    <row r="11628" spans="3:13" x14ac:dyDescent="0.35">
      <c r="C11628" s="42">
        <v>42247.166666666664</v>
      </c>
      <c r="D11628" s="32">
        <v>2100.8681640625</v>
      </c>
      <c r="E11628" s="34" t="str">
        <f t="shared" si="1640"/>
        <v>08-31</v>
      </c>
      <c r="F11628" s="6">
        <f t="shared" si="1641"/>
        <v>4</v>
      </c>
      <c r="G11628" s="6">
        <f t="shared" si="1642"/>
        <v>31</v>
      </c>
      <c r="H11628" s="6">
        <f t="shared" si="1643"/>
        <v>8</v>
      </c>
      <c r="I11628" s="6">
        <f t="shared" si="1644"/>
        <v>36</v>
      </c>
      <c r="J11628" s="6" t="str">
        <f t="shared" si="1645"/>
        <v>8-31</v>
      </c>
      <c r="K11628" s="6" t="str">
        <f t="shared" si="1646"/>
        <v>WK</v>
      </c>
      <c r="L11628" s="6" t="str">
        <f t="shared" si="1647"/>
        <v>EVE</v>
      </c>
      <c r="M11628" s="6">
        <f t="shared" si="1648"/>
        <v>0</v>
      </c>
    </row>
    <row r="11629" spans="3:13" x14ac:dyDescent="0.35">
      <c r="C11629" s="42">
        <v>42247.1875</v>
      </c>
      <c r="D11629" s="32">
        <v>2151.916748046875</v>
      </c>
      <c r="E11629" s="34" t="str">
        <f t="shared" si="1640"/>
        <v>08-31</v>
      </c>
      <c r="F11629" s="6">
        <f t="shared" si="1641"/>
        <v>4</v>
      </c>
      <c r="G11629" s="6">
        <f t="shared" si="1642"/>
        <v>31</v>
      </c>
      <c r="H11629" s="6">
        <f t="shared" si="1643"/>
        <v>8</v>
      </c>
      <c r="I11629" s="6">
        <f t="shared" si="1644"/>
        <v>36</v>
      </c>
      <c r="J11629" s="6" t="str">
        <f t="shared" si="1645"/>
        <v>8-31</v>
      </c>
      <c r="K11629" s="6" t="str">
        <f t="shared" si="1646"/>
        <v>WK</v>
      </c>
      <c r="L11629" s="6" t="str">
        <f t="shared" si="1647"/>
        <v>EVE</v>
      </c>
      <c r="M11629" s="6">
        <f t="shared" si="1648"/>
        <v>0</v>
      </c>
    </row>
    <row r="11630" spans="3:13" x14ac:dyDescent="0.35">
      <c r="C11630" s="42">
        <v>42247.208333333336</v>
      </c>
      <c r="D11630" s="32">
        <v>2207.34130859375</v>
      </c>
      <c r="E11630" s="34" t="str">
        <f t="shared" si="1640"/>
        <v>08-31</v>
      </c>
      <c r="F11630" s="6">
        <f t="shared" si="1641"/>
        <v>5</v>
      </c>
      <c r="G11630" s="6">
        <f t="shared" si="1642"/>
        <v>31</v>
      </c>
      <c r="H11630" s="6">
        <f t="shared" si="1643"/>
        <v>8</v>
      </c>
      <c r="I11630" s="6">
        <f t="shared" si="1644"/>
        <v>36</v>
      </c>
      <c r="J11630" s="6" t="str">
        <f t="shared" si="1645"/>
        <v>8-31</v>
      </c>
      <c r="K11630" s="6" t="str">
        <f t="shared" si="1646"/>
        <v>WK</v>
      </c>
      <c r="L11630" s="6" t="str">
        <f t="shared" si="1647"/>
        <v>EVE</v>
      </c>
      <c r="M11630" s="6">
        <f t="shared" si="1648"/>
        <v>0</v>
      </c>
    </row>
    <row r="11631" spans="3:13" x14ac:dyDescent="0.35">
      <c r="C11631" s="42">
        <v>42247.229166666664</v>
      </c>
      <c r="D11631" s="32">
        <v>2268.224853515625</v>
      </c>
      <c r="E11631" s="34" t="str">
        <f t="shared" si="1640"/>
        <v>08-31</v>
      </c>
      <c r="F11631" s="6">
        <f t="shared" si="1641"/>
        <v>5</v>
      </c>
      <c r="G11631" s="6">
        <f t="shared" si="1642"/>
        <v>31</v>
      </c>
      <c r="H11631" s="6">
        <f t="shared" si="1643"/>
        <v>8</v>
      </c>
      <c r="I11631" s="6">
        <f t="shared" si="1644"/>
        <v>36</v>
      </c>
      <c r="J11631" s="6" t="str">
        <f t="shared" si="1645"/>
        <v>8-31</v>
      </c>
      <c r="K11631" s="6" t="str">
        <f t="shared" si="1646"/>
        <v>WK</v>
      </c>
      <c r="L11631" s="6" t="str">
        <f t="shared" si="1647"/>
        <v>EVE</v>
      </c>
      <c r="M11631" s="6">
        <f t="shared" si="1648"/>
        <v>0</v>
      </c>
    </row>
    <row r="11632" spans="3:13" x14ac:dyDescent="0.35">
      <c r="C11632" s="42">
        <v>42247.25</v>
      </c>
      <c r="D11632" s="32">
        <v>2373.484130859375</v>
      </c>
      <c r="E11632" s="34" t="str">
        <f t="shared" si="1640"/>
        <v>08-31</v>
      </c>
      <c r="F11632" s="6">
        <f t="shared" si="1641"/>
        <v>6</v>
      </c>
      <c r="G11632" s="6">
        <f t="shared" si="1642"/>
        <v>31</v>
      </c>
      <c r="H11632" s="6">
        <f t="shared" si="1643"/>
        <v>8</v>
      </c>
      <c r="I11632" s="6">
        <f t="shared" si="1644"/>
        <v>36</v>
      </c>
      <c r="J11632" s="6" t="str">
        <f t="shared" si="1645"/>
        <v>8-31</v>
      </c>
      <c r="K11632" s="6" t="str">
        <f t="shared" si="1646"/>
        <v>WK</v>
      </c>
      <c r="L11632" s="6" t="str">
        <f t="shared" si="1647"/>
        <v>EVE</v>
      </c>
      <c r="M11632" s="6">
        <f t="shared" si="1648"/>
        <v>0</v>
      </c>
    </row>
    <row r="11633" spans="3:13" x14ac:dyDescent="0.35">
      <c r="C11633" s="42">
        <v>42247.270833333336</v>
      </c>
      <c r="D11633" s="32">
        <v>2529.943359375</v>
      </c>
      <c r="E11633" s="34" t="str">
        <f t="shared" si="1640"/>
        <v>08-31</v>
      </c>
      <c r="F11633" s="6">
        <f t="shared" si="1641"/>
        <v>6</v>
      </c>
      <c r="G11633" s="6">
        <f t="shared" si="1642"/>
        <v>31</v>
      </c>
      <c r="H11633" s="6">
        <f t="shared" si="1643"/>
        <v>8</v>
      </c>
      <c r="I11633" s="6">
        <f t="shared" si="1644"/>
        <v>36</v>
      </c>
      <c r="J11633" s="6" t="str">
        <f t="shared" si="1645"/>
        <v>8-31</v>
      </c>
      <c r="K11633" s="6" t="str">
        <f t="shared" si="1646"/>
        <v>WK</v>
      </c>
      <c r="L11633" s="6" t="str">
        <f t="shared" si="1647"/>
        <v>EVE</v>
      </c>
      <c r="M11633" s="6">
        <f t="shared" si="1648"/>
        <v>0</v>
      </c>
    </row>
    <row r="11634" spans="3:13" x14ac:dyDescent="0.35">
      <c r="C11634" s="42">
        <v>42247.291666666664</v>
      </c>
      <c r="D11634" s="32">
        <v>2604.207275390625</v>
      </c>
      <c r="E11634" s="34" t="str">
        <f t="shared" si="1640"/>
        <v>08-31</v>
      </c>
      <c r="F11634" s="6">
        <f t="shared" si="1641"/>
        <v>7</v>
      </c>
      <c r="G11634" s="6">
        <f t="shared" si="1642"/>
        <v>31</v>
      </c>
      <c r="H11634" s="6">
        <f t="shared" si="1643"/>
        <v>8</v>
      </c>
      <c r="I11634" s="6">
        <f t="shared" si="1644"/>
        <v>36</v>
      </c>
      <c r="J11634" s="6" t="str">
        <f t="shared" si="1645"/>
        <v>8-31</v>
      </c>
      <c r="K11634" s="6" t="str">
        <f t="shared" si="1646"/>
        <v>WK</v>
      </c>
      <c r="L11634" s="6" t="str">
        <f t="shared" si="1647"/>
        <v>DAY</v>
      </c>
      <c r="M11634" s="6">
        <f t="shared" si="1648"/>
        <v>0</v>
      </c>
    </row>
    <row r="11635" spans="3:13" x14ac:dyDescent="0.35">
      <c r="C11635" s="42">
        <v>42247.3125</v>
      </c>
      <c r="D11635" s="32">
        <v>2705.88134765625</v>
      </c>
      <c r="E11635" s="34" t="str">
        <f t="shared" si="1640"/>
        <v>08-31</v>
      </c>
      <c r="F11635" s="6">
        <f t="shared" si="1641"/>
        <v>7</v>
      </c>
      <c r="G11635" s="6">
        <f t="shared" si="1642"/>
        <v>31</v>
      </c>
      <c r="H11635" s="6">
        <f t="shared" si="1643"/>
        <v>8</v>
      </c>
      <c r="I11635" s="6">
        <f t="shared" si="1644"/>
        <v>36</v>
      </c>
      <c r="J11635" s="6" t="str">
        <f t="shared" si="1645"/>
        <v>8-31</v>
      </c>
      <c r="K11635" s="6" t="str">
        <f t="shared" si="1646"/>
        <v>WK</v>
      </c>
      <c r="L11635" s="6" t="str">
        <f t="shared" si="1647"/>
        <v>DAY</v>
      </c>
      <c r="M11635" s="6">
        <f t="shared" si="1648"/>
        <v>0</v>
      </c>
    </row>
    <row r="11636" spans="3:13" x14ac:dyDescent="0.35">
      <c r="C11636" s="42">
        <v>42247.333333333336</v>
      </c>
      <c r="D11636" s="32">
        <v>2777.8740234375</v>
      </c>
      <c r="E11636" s="34" t="str">
        <f t="shared" si="1640"/>
        <v>08-31</v>
      </c>
      <c r="F11636" s="6">
        <f t="shared" si="1641"/>
        <v>8</v>
      </c>
      <c r="G11636" s="6">
        <f t="shared" si="1642"/>
        <v>31</v>
      </c>
      <c r="H11636" s="6">
        <f t="shared" si="1643"/>
        <v>8</v>
      </c>
      <c r="I11636" s="6">
        <f t="shared" si="1644"/>
        <v>36</v>
      </c>
      <c r="J11636" s="6" t="str">
        <f t="shared" si="1645"/>
        <v>8-31</v>
      </c>
      <c r="K11636" s="6" t="str">
        <f t="shared" si="1646"/>
        <v>WK</v>
      </c>
      <c r="L11636" s="6" t="str">
        <f t="shared" si="1647"/>
        <v>DAY</v>
      </c>
      <c r="M11636" s="6">
        <f t="shared" si="1648"/>
        <v>0</v>
      </c>
    </row>
    <row r="11637" spans="3:13" x14ac:dyDescent="0.35">
      <c r="C11637" s="42">
        <v>42247.354166666664</v>
      </c>
      <c r="D11637" s="32">
        <v>2843.08349609375</v>
      </c>
      <c r="E11637" s="34" t="str">
        <f t="shared" si="1640"/>
        <v>08-31</v>
      </c>
      <c r="F11637" s="6">
        <f t="shared" si="1641"/>
        <v>8</v>
      </c>
      <c r="G11637" s="6">
        <f t="shared" si="1642"/>
        <v>31</v>
      </c>
      <c r="H11637" s="6">
        <f t="shared" si="1643"/>
        <v>8</v>
      </c>
      <c r="I11637" s="6">
        <f t="shared" si="1644"/>
        <v>36</v>
      </c>
      <c r="J11637" s="6" t="str">
        <f t="shared" si="1645"/>
        <v>8-31</v>
      </c>
      <c r="K11637" s="6" t="str">
        <f t="shared" si="1646"/>
        <v>WK</v>
      </c>
      <c r="L11637" s="6" t="str">
        <f t="shared" si="1647"/>
        <v>DAY</v>
      </c>
      <c r="M11637" s="6">
        <f t="shared" si="1648"/>
        <v>0</v>
      </c>
    </row>
    <row r="11638" spans="3:13" x14ac:dyDescent="0.35">
      <c r="C11638" s="42">
        <v>42247.375</v>
      </c>
      <c r="D11638" s="32">
        <v>2874.746826171875</v>
      </c>
      <c r="E11638" s="34" t="str">
        <f t="shared" si="1640"/>
        <v>08-31</v>
      </c>
      <c r="F11638" s="6">
        <f t="shared" si="1641"/>
        <v>9</v>
      </c>
      <c r="G11638" s="6">
        <f t="shared" si="1642"/>
        <v>31</v>
      </c>
      <c r="H11638" s="6">
        <f t="shared" si="1643"/>
        <v>8</v>
      </c>
      <c r="I11638" s="6">
        <f t="shared" si="1644"/>
        <v>36</v>
      </c>
      <c r="J11638" s="6" t="str">
        <f t="shared" si="1645"/>
        <v>8-31</v>
      </c>
      <c r="K11638" s="6" t="str">
        <f t="shared" si="1646"/>
        <v>WK</v>
      </c>
      <c r="L11638" s="6" t="str">
        <f t="shared" si="1647"/>
        <v>DAY</v>
      </c>
      <c r="M11638" s="6">
        <f t="shared" si="1648"/>
        <v>0</v>
      </c>
    </row>
    <row r="11639" spans="3:13" x14ac:dyDescent="0.35">
      <c r="C11639" s="42">
        <v>42247.395833333336</v>
      </c>
      <c r="D11639" s="32">
        <v>2876.4765625</v>
      </c>
      <c r="E11639" s="34" t="str">
        <f t="shared" si="1640"/>
        <v>08-31</v>
      </c>
      <c r="F11639" s="6">
        <f t="shared" si="1641"/>
        <v>9</v>
      </c>
      <c r="G11639" s="6">
        <f t="shared" si="1642"/>
        <v>31</v>
      </c>
      <c r="H11639" s="6">
        <f t="shared" si="1643"/>
        <v>8</v>
      </c>
      <c r="I11639" s="6">
        <f t="shared" si="1644"/>
        <v>36</v>
      </c>
      <c r="J11639" s="6" t="str">
        <f t="shared" si="1645"/>
        <v>8-31</v>
      </c>
      <c r="K11639" s="6" t="str">
        <f t="shared" si="1646"/>
        <v>WK</v>
      </c>
      <c r="L11639" s="6" t="str">
        <f t="shared" si="1647"/>
        <v>DAY</v>
      </c>
      <c r="M11639" s="6">
        <f t="shared" si="1648"/>
        <v>0</v>
      </c>
    </row>
    <row r="11640" spans="3:13" x14ac:dyDescent="0.35">
      <c r="C11640" s="42">
        <v>42247.416666666664</v>
      </c>
      <c r="D11640" s="32">
        <v>2903.943115234375</v>
      </c>
      <c r="E11640" s="34" t="str">
        <f t="shared" si="1640"/>
        <v>08-31</v>
      </c>
      <c r="F11640" s="6">
        <f t="shared" si="1641"/>
        <v>10</v>
      </c>
      <c r="G11640" s="6">
        <f t="shared" si="1642"/>
        <v>31</v>
      </c>
      <c r="H11640" s="6">
        <f t="shared" si="1643"/>
        <v>8</v>
      </c>
      <c r="I11640" s="6">
        <f t="shared" si="1644"/>
        <v>36</v>
      </c>
      <c r="J11640" s="6" t="str">
        <f t="shared" si="1645"/>
        <v>8-31</v>
      </c>
      <c r="K11640" s="6" t="str">
        <f t="shared" si="1646"/>
        <v>WK</v>
      </c>
      <c r="L11640" s="6" t="str">
        <f t="shared" si="1647"/>
        <v>DAY</v>
      </c>
      <c r="M11640" s="6">
        <f t="shared" si="1648"/>
        <v>0</v>
      </c>
    </row>
    <row r="11641" spans="3:13" x14ac:dyDescent="0.35">
      <c r="C11641" s="42">
        <v>42247.4375</v>
      </c>
      <c r="D11641" s="32">
        <v>2959.358642578125</v>
      </c>
      <c r="E11641" s="34" t="str">
        <f t="shared" si="1640"/>
        <v>08-31</v>
      </c>
      <c r="F11641" s="6">
        <f t="shared" si="1641"/>
        <v>10</v>
      </c>
      <c r="G11641" s="6">
        <f t="shared" si="1642"/>
        <v>31</v>
      </c>
      <c r="H11641" s="6">
        <f t="shared" si="1643"/>
        <v>8</v>
      </c>
      <c r="I11641" s="6">
        <f t="shared" si="1644"/>
        <v>36</v>
      </c>
      <c r="J11641" s="6" t="str">
        <f t="shared" si="1645"/>
        <v>8-31</v>
      </c>
      <c r="K11641" s="6" t="str">
        <f t="shared" si="1646"/>
        <v>WK</v>
      </c>
      <c r="L11641" s="6" t="str">
        <f t="shared" si="1647"/>
        <v>DAY</v>
      </c>
      <c r="M11641" s="6">
        <f t="shared" si="1648"/>
        <v>0</v>
      </c>
    </row>
    <row r="11642" spans="3:13" x14ac:dyDescent="0.35">
      <c r="C11642" s="42">
        <v>42247.458333333336</v>
      </c>
      <c r="D11642" s="32">
        <v>3013.23828125</v>
      </c>
      <c r="E11642" s="34" t="str">
        <f t="shared" si="1640"/>
        <v>08-31</v>
      </c>
      <c r="F11642" s="6">
        <f t="shared" si="1641"/>
        <v>11</v>
      </c>
      <c r="G11642" s="6">
        <f t="shared" si="1642"/>
        <v>31</v>
      </c>
      <c r="H11642" s="6">
        <f t="shared" si="1643"/>
        <v>8</v>
      </c>
      <c r="I11642" s="6">
        <f t="shared" si="1644"/>
        <v>36</v>
      </c>
      <c r="J11642" s="6" t="str">
        <f t="shared" si="1645"/>
        <v>8-31</v>
      </c>
      <c r="K11642" s="6" t="str">
        <f t="shared" si="1646"/>
        <v>WK</v>
      </c>
      <c r="L11642" s="6" t="str">
        <f t="shared" si="1647"/>
        <v>DAY</v>
      </c>
      <c r="M11642" s="6">
        <f t="shared" si="1648"/>
        <v>0</v>
      </c>
    </row>
    <row r="11643" spans="3:13" x14ac:dyDescent="0.35">
      <c r="C11643" s="42">
        <v>42247.479166666664</v>
      </c>
      <c r="D11643" s="32">
        <v>3068.18017578125</v>
      </c>
      <c r="E11643" s="34" t="str">
        <f t="shared" si="1640"/>
        <v>08-31</v>
      </c>
      <c r="F11643" s="6">
        <f t="shared" si="1641"/>
        <v>11</v>
      </c>
      <c r="G11643" s="6">
        <f t="shared" si="1642"/>
        <v>31</v>
      </c>
      <c r="H11643" s="6">
        <f t="shared" si="1643"/>
        <v>8</v>
      </c>
      <c r="I11643" s="6">
        <f t="shared" si="1644"/>
        <v>36</v>
      </c>
      <c r="J11643" s="6" t="str">
        <f t="shared" si="1645"/>
        <v>8-31</v>
      </c>
      <c r="K11643" s="6" t="str">
        <f t="shared" si="1646"/>
        <v>WK</v>
      </c>
      <c r="L11643" s="6" t="str">
        <f t="shared" si="1647"/>
        <v>DAY</v>
      </c>
      <c r="M11643" s="6">
        <f t="shared" si="1648"/>
        <v>0</v>
      </c>
    </row>
    <row r="11644" spans="3:13" x14ac:dyDescent="0.35">
      <c r="C11644" s="42">
        <v>42247.5</v>
      </c>
      <c r="D11644" s="32">
        <v>3116.099365234375</v>
      </c>
      <c r="E11644" s="34" t="str">
        <f t="shared" si="1640"/>
        <v>08-31</v>
      </c>
      <c r="F11644" s="6">
        <f t="shared" si="1641"/>
        <v>12</v>
      </c>
      <c r="G11644" s="6">
        <f t="shared" si="1642"/>
        <v>31</v>
      </c>
      <c r="H11644" s="6">
        <f t="shared" si="1643"/>
        <v>8</v>
      </c>
      <c r="I11644" s="6">
        <f t="shared" si="1644"/>
        <v>36</v>
      </c>
      <c r="J11644" s="6" t="str">
        <f t="shared" si="1645"/>
        <v>8-31</v>
      </c>
      <c r="K11644" s="6" t="str">
        <f t="shared" si="1646"/>
        <v>WK</v>
      </c>
      <c r="L11644" s="6" t="str">
        <f t="shared" si="1647"/>
        <v>DAY</v>
      </c>
      <c r="M11644" s="6">
        <f t="shared" si="1648"/>
        <v>0</v>
      </c>
    </row>
    <row r="11645" spans="3:13" x14ac:dyDescent="0.35">
      <c r="C11645" s="42">
        <v>42247.520833333336</v>
      </c>
      <c r="D11645" s="32">
        <v>3145.8076171875</v>
      </c>
      <c r="E11645" s="34" t="str">
        <f t="shared" si="1640"/>
        <v>08-31</v>
      </c>
      <c r="F11645" s="6">
        <f t="shared" si="1641"/>
        <v>12</v>
      </c>
      <c r="G11645" s="6">
        <f t="shared" si="1642"/>
        <v>31</v>
      </c>
      <c r="H11645" s="6">
        <f t="shared" si="1643"/>
        <v>8</v>
      </c>
      <c r="I11645" s="6">
        <f t="shared" si="1644"/>
        <v>36</v>
      </c>
      <c r="J11645" s="6" t="str">
        <f t="shared" si="1645"/>
        <v>8-31</v>
      </c>
      <c r="K11645" s="6" t="str">
        <f t="shared" si="1646"/>
        <v>WK</v>
      </c>
      <c r="L11645" s="6" t="str">
        <f t="shared" si="1647"/>
        <v>DAY</v>
      </c>
      <c r="M11645" s="6">
        <f t="shared" si="1648"/>
        <v>0</v>
      </c>
    </row>
    <row r="11646" spans="3:13" x14ac:dyDescent="0.35">
      <c r="C11646" s="42">
        <v>42247.541666666664</v>
      </c>
      <c r="D11646" s="32">
        <v>3190.651123046875</v>
      </c>
      <c r="E11646" s="34" t="str">
        <f t="shared" si="1640"/>
        <v>08-31</v>
      </c>
      <c r="F11646" s="6">
        <f t="shared" si="1641"/>
        <v>13</v>
      </c>
      <c r="G11646" s="6">
        <f t="shared" si="1642"/>
        <v>31</v>
      </c>
      <c r="H11646" s="6">
        <f t="shared" si="1643"/>
        <v>8</v>
      </c>
      <c r="I11646" s="6">
        <f t="shared" si="1644"/>
        <v>36</v>
      </c>
      <c r="J11646" s="6" t="str">
        <f t="shared" si="1645"/>
        <v>8-31</v>
      </c>
      <c r="K11646" s="6" t="str">
        <f t="shared" si="1646"/>
        <v>WK</v>
      </c>
      <c r="L11646" s="6" t="str">
        <f t="shared" si="1647"/>
        <v>DAY</v>
      </c>
      <c r="M11646" s="6">
        <f t="shared" si="1648"/>
        <v>0</v>
      </c>
    </row>
    <row r="11647" spans="3:13" x14ac:dyDescent="0.35">
      <c r="C11647" s="42">
        <v>42247.5625</v>
      </c>
      <c r="D11647" s="32">
        <v>3226.855224609375</v>
      </c>
      <c r="E11647" s="34" t="str">
        <f t="shared" si="1640"/>
        <v>08-31</v>
      </c>
      <c r="F11647" s="6">
        <f t="shared" si="1641"/>
        <v>13</v>
      </c>
      <c r="G11647" s="6">
        <f t="shared" si="1642"/>
        <v>31</v>
      </c>
      <c r="H11647" s="6">
        <f t="shared" si="1643"/>
        <v>8</v>
      </c>
      <c r="I11647" s="6">
        <f t="shared" si="1644"/>
        <v>36</v>
      </c>
      <c r="J11647" s="6" t="str">
        <f t="shared" si="1645"/>
        <v>8-31</v>
      </c>
      <c r="K11647" s="6" t="str">
        <f t="shared" si="1646"/>
        <v>WK</v>
      </c>
      <c r="L11647" s="6" t="str">
        <f t="shared" si="1647"/>
        <v>DAY</v>
      </c>
      <c r="M11647" s="6">
        <f t="shared" si="1648"/>
        <v>0</v>
      </c>
    </row>
    <row r="11648" spans="3:13" x14ac:dyDescent="0.35">
      <c r="C11648" s="42">
        <v>42247.583333333336</v>
      </c>
      <c r="D11648" s="32">
        <v>3278.176025390625</v>
      </c>
      <c r="E11648" s="34" t="str">
        <f t="shared" si="1640"/>
        <v>08-31</v>
      </c>
      <c r="F11648" s="6">
        <f t="shared" si="1641"/>
        <v>14</v>
      </c>
      <c r="G11648" s="6">
        <f t="shared" si="1642"/>
        <v>31</v>
      </c>
      <c r="H11648" s="6">
        <f t="shared" si="1643"/>
        <v>8</v>
      </c>
      <c r="I11648" s="6">
        <f t="shared" si="1644"/>
        <v>36</v>
      </c>
      <c r="J11648" s="6" t="str">
        <f t="shared" si="1645"/>
        <v>8-31</v>
      </c>
      <c r="K11648" s="6" t="str">
        <f t="shared" si="1646"/>
        <v>WK</v>
      </c>
      <c r="L11648" s="6" t="str">
        <f t="shared" si="1647"/>
        <v>DAY</v>
      </c>
      <c r="M11648" s="6">
        <f t="shared" si="1648"/>
        <v>0</v>
      </c>
    </row>
    <row r="11649" spans="3:13" x14ac:dyDescent="0.35">
      <c r="C11649" s="42">
        <v>42247.604166666664</v>
      </c>
      <c r="D11649" s="32">
        <v>3310.805419921875</v>
      </c>
      <c r="E11649" s="34" t="str">
        <f t="shared" si="1640"/>
        <v>08-31</v>
      </c>
      <c r="F11649" s="6">
        <f t="shared" si="1641"/>
        <v>14</v>
      </c>
      <c r="G11649" s="6">
        <f t="shared" si="1642"/>
        <v>31</v>
      </c>
      <c r="H11649" s="6">
        <f t="shared" si="1643"/>
        <v>8</v>
      </c>
      <c r="I11649" s="6">
        <f t="shared" si="1644"/>
        <v>36</v>
      </c>
      <c r="J11649" s="6" t="str">
        <f t="shared" si="1645"/>
        <v>8-31</v>
      </c>
      <c r="K11649" s="6" t="str">
        <f t="shared" si="1646"/>
        <v>WK</v>
      </c>
      <c r="L11649" s="6" t="str">
        <f t="shared" si="1647"/>
        <v>DAY</v>
      </c>
      <c r="M11649" s="6">
        <f t="shared" si="1648"/>
        <v>0</v>
      </c>
    </row>
    <row r="11650" spans="3:13" x14ac:dyDescent="0.35">
      <c r="C11650" s="42">
        <v>42247.625</v>
      </c>
      <c r="D11650" s="32">
        <v>3349.100341796875</v>
      </c>
      <c r="E11650" s="34" t="str">
        <f t="shared" si="1640"/>
        <v>08-31</v>
      </c>
      <c r="F11650" s="6">
        <f t="shared" si="1641"/>
        <v>15</v>
      </c>
      <c r="G11650" s="6">
        <f t="shared" si="1642"/>
        <v>31</v>
      </c>
      <c r="H11650" s="6">
        <f t="shared" si="1643"/>
        <v>8</v>
      </c>
      <c r="I11650" s="6">
        <f t="shared" si="1644"/>
        <v>36</v>
      </c>
      <c r="J11650" s="6" t="str">
        <f t="shared" si="1645"/>
        <v>8-31</v>
      </c>
      <c r="K11650" s="6" t="str">
        <f t="shared" si="1646"/>
        <v>WK</v>
      </c>
      <c r="L11650" s="6" t="str">
        <f t="shared" si="1647"/>
        <v>DAY</v>
      </c>
      <c r="M11650" s="6">
        <f t="shared" si="1648"/>
        <v>0</v>
      </c>
    </row>
    <row r="11651" spans="3:13" x14ac:dyDescent="0.35">
      <c r="C11651" s="42">
        <v>42247.645833333336</v>
      </c>
      <c r="D11651" s="32">
        <v>3394.910400390625</v>
      </c>
      <c r="E11651" s="34" t="str">
        <f t="shared" si="1640"/>
        <v>08-31</v>
      </c>
      <c r="F11651" s="6">
        <f t="shared" si="1641"/>
        <v>15</v>
      </c>
      <c r="G11651" s="6">
        <f t="shared" si="1642"/>
        <v>31</v>
      </c>
      <c r="H11651" s="6">
        <f t="shared" si="1643"/>
        <v>8</v>
      </c>
      <c r="I11651" s="6">
        <f t="shared" si="1644"/>
        <v>36</v>
      </c>
      <c r="J11651" s="6" t="str">
        <f t="shared" si="1645"/>
        <v>8-31</v>
      </c>
      <c r="K11651" s="6" t="str">
        <f t="shared" si="1646"/>
        <v>WK</v>
      </c>
      <c r="L11651" s="6" t="str">
        <f t="shared" si="1647"/>
        <v>DAY</v>
      </c>
      <c r="M11651" s="6">
        <f t="shared" si="1648"/>
        <v>0</v>
      </c>
    </row>
    <row r="11652" spans="3:13" x14ac:dyDescent="0.35">
      <c r="C11652" s="42">
        <v>42247.666666666664</v>
      </c>
      <c r="D11652" s="32">
        <v>3426.117919921875</v>
      </c>
      <c r="E11652" s="34" t="str">
        <f t="shared" si="1640"/>
        <v>08-31</v>
      </c>
      <c r="F11652" s="6">
        <f t="shared" si="1641"/>
        <v>16</v>
      </c>
      <c r="G11652" s="6">
        <f t="shared" si="1642"/>
        <v>31</v>
      </c>
      <c r="H11652" s="6">
        <f t="shared" si="1643"/>
        <v>8</v>
      </c>
      <c r="I11652" s="6">
        <f t="shared" si="1644"/>
        <v>36</v>
      </c>
      <c r="J11652" s="6" t="str">
        <f t="shared" si="1645"/>
        <v>8-31</v>
      </c>
      <c r="K11652" s="6" t="str">
        <f t="shared" si="1646"/>
        <v>WK</v>
      </c>
      <c r="L11652" s="6" t="str">
        <f t="shared" si="1647"/>
        <v>DAY</v>
      </c>
      <c r="M11652" s="6">
        <f t="shared" si="1648"/>
        <v>0</v>
      </c>
    </row>
    <row r="11653" spans="3:13" x14ac:dyDescent="0.35">
      <c r="C11653" s="42">
        <v>42247.6875</v>
      </c>
      <c r="D11653" s="32">
        <v>3442.796142578125</v>
      </c>
      <c r="E11653" s="34" t="str">
        <f t="shared" si="1640"/>
        <v>08-31</v>
      </c>
      <c r="F11653" s="6">
        <f t="shared" si="1641"/>
        <v>16</v>
      </c>
      <c r="G11653" s="6">
        <f t="shared" si="1642"/>
        <v>31</v>
      </c>
      <c r="H11653" s="6">
        <f t="shared" si="1643"/>
        <v>8</v>
      </c>
      <c r="I11653" s="6">
        <f t="shared" si="1644"/>
        <v>36</v>
      </c>
      <c r="J11653" s="6" t="str">
        <f t="shared" si="1645"/>
        <v>8-31</v>
      </c>
      <c r="K11653" s="6" t="str">
        <f t="shared" si="1646"/>
        <v>WK</v>
      </c>
      <c r="L11653" s="6" t="str">
        <f t="shared" si="1647"/>
        <v>DAY</v>
      </c>
      <c r="M11653" s="6">
        <f t="shared" si="1648"/>
        <v>0</v>
      </c>
    </row>
    <row r="11654" spans="3:13" x14ac:dyDescent="0.35">
      <c r="C11654" s="42">
        <v>42247.708333333336</v>
      </c>
      <c r="D11654" s="32">
        <v>3454.125732421875</v>
      </c>
      <c r="E11654" s="34" t="str">
        <f t="shared" si="1640"/>
        <v>08-31</v>
      </c>
      <c r="F11654" s="6">
        <f t="shared" si="1641"/>
        <v>17</v>
      </c>
      <c r="G11654" s="6">
        <f t="shared" si="1642"/>
        <v>31</v>
      </c>
      <c r="H11654" s="6">
        <f t="shared" si="1643"/>
        <v>8</v>
      </c>
      <c r="I11654" s="6">
        <f t="shared" si="1644"/>
        <v>36</v>
      </c>
      <c r="J11654" s="6" t="str">
        <f t="shared" si="1645"/>
        <v>8-31</v>
      </c>
      <c r="K11654" s="6" t="str">
        <f t="shared" si="1646"/>
        <v>WK</v>
      </c>
      <c r="L11654" s="6" t="str">
        <f t="shared" si="1647"/>
        <v>EVE</v>
      </c>
      <c r="M11654" s="6">
        <f t="shared" si="1648"/>
        <v>0</v>
      </c>
    </row>
    <row r="11655" spans="3:13" x14ac:dyDescent="0.35">
      <c r="C11655" s="42">
        <v>42247.729166666664</v>
      </c>
      <c r="D11655" s="32">
        <v>3431.940673828125</v>
      </c>
      <c r="E11655" s="34" t="str">
        <f t="shared" ref="E11655:E11718" si="1649">TEXT(MONTH(C11655),"00")&amp;"-"&amp;TEXT(DAY(C11655),"00")</f>
        <v>08-31</v>
      </c>
      <c r="F11655" s="6">
        <f t="shared" ref="F11655:F11718" si="1650">HOUR(C11655)</f>
        <v>17</v>
      </c>
      <c r="G11655" s="6">
        <f t="shared" ref="G11655:G11718" si="1651">DAY(C11655)</f>
        <v>31</v>
      </c>
      <c r="H11655" s="6">
        <f t="shared" ref="H11655:H11718" si="1652">MONTH(C11655)</f>
        <v>8</v>
      </c>
      <c r="I11655" s="6">
        <f t="shared" ref="I11655:I11718" si="1653">WEEKNUM(C11655)</f>
        <v>36</v>
      </c>
      <c r="J11655" s="6" t="str">
        <f t="shared" ref="J11655:J11718" si="1654">H11655&amp;"-"&amp;G11655</f>
        <v>8-31</v>
      </c>
      <c r="K11655" s="6" t="str">
        <f t="shared" ref="K11655:K11718" si="1655">IF(WEEKDAY(C11655,11)&lt;6,"WK","WKND")</f>
        <v>WK</v>
      </c>
      <c r="L11655" s="6" t="str">
        <f t="shared" ref="L11655:L11718" si="1656">IF(AND(F11655&lt;17,F11655&gt;6),"DAY","EVE")</f>
        <v>EVE</v>
      </c>
      <c r="M11655" s="6">
        <f t="shared" ref="M11655:M11718" si="1657">IF(D11655&gt;4000,1,0)</f>
        <v>0</v>
      </c>
    </row>
    <row r="11656" spans="3:13" x14ac:dyDescent="0.35">
      <c r="C11656" s="42">
        <v>42247.75</v>
      </c>
      <c r="D11656" s="32">
        <v>3380.281494140625</v>
      </c>
      <c r="E11656" s="34" t="str">
        <f t="shared" si="1649"/>
        <v>08-31</v>
      </c>
      <c r="F11656" s="6">
        <f t="shared" si="1650"/>
        <v>18</v>
      </c>
      <c r="G11656" s="6">
        <f t="shared" si="1651"/>
        <v>31</v>
      </c>
      <c r="H11656" s="6">
        <f t="shared" si="1652"/>
        <v>8</v>
      </c>
      <c r="I11656" s="6">
        <f t="shared" si="1653"/>
        <v>36</v>
      </c>
      <c r="J11656" s="6" t="str">
        <f t="shared" si="1654"/>
        <v>8-31</v>
      </c>
      <c r="K11656" s="6" t="str">
        <f t="shared" si="1655"/>
        <v>WK</v>
      </c>
      <c r="L11656" s="6" t="str">
        <f t="shared" si="1656"/>
        <v>EVE</v>
      </c>
      <c r="M11656" s="6">
        <f t="shared" si="1657"/>
        <v>0</v>
      </c>
    </row>
    <row r="11657" spans="3:13" x14ac:dyDescent="0.35">
      <c r="C11657" s="42">
        <v>42247.770833333336</v>
      </c>
      <c r="D11657" s="32">
        <v>3276.48828125</v>
      </c>
      <c r="E11657" s="34" t="str">
        <f t="shared" si="1649"/>
        <v>08-31</v>
      </c>
      <c r="F11657" s="6">
        <f t="shared" si="1650"/>
        <v>18</v>
      </c>
      <c r="G11657" s="6">
        <f t="shared" si="1651"/>
        <v>31</v>
      </c>
      <c r="H11657" s="6">
        <f t="shared" si="1652"/>
        <v>8</v>
      </c>
      <c r="I11657" s="6">
        <f t="shared" si="1653"/>
        <v>36</v>
      </c>
      <c r="J11657" s="6" t="str">
        <f t="shared" si="1654"/>
        <v>8-31</v>
      </c>
      <c r="K11657" s="6" t="str">
        <f t="shared" si="1655"/>
        <v>WK</v>
      </c>
      <c r="L11657" s="6" t="str">
        <f t="shared" si="1656"/>
        <v>EVE</v>
      </c>
      <c r="M11657" s="6">
        <f t="shared" si="1657"/>
        <v>0</v>
      </c>
    </row>
    <row r="11658" spans="3:13" x14ac:dyDescent="0.35">
      <c r="C11658" s="42">
        <v>42247.791666666664</v>
      </c>
      <c r="D11658" s="32">
        <v>3215.1123046875</v>
      </c>
      <c r="E11658" s="34" t="str">
        <f t="shared" si="1649"/>
        <v>08-31</v>
      </c>
      <c r="F11658" s="6">
        <f t="shared" si="1650"/>
        <v>19</v>
      </c>
      <c r="G11658" s="6">
        <f t="shared" si="1651"/>
        <v>31</v>
      </c>
      <c r="H11658" s="6">
        <f t="shared" si="1652"/>
        <v>8</v>
      </c>
      <c r="I11658" s="6">
        <f t="shared" si="1653"/>
        <v>36</v>
      </c>
      <c r="J11658" s="6" t="str">
        <f t="shared" si="1654"/>
        <v>8-31</v>
      </c>
      <c r="K11658" s="6" t="str">
        <f t="shared" si="1655"/>
        <v>WK</v>
      </c>
      <c r="L11658" s="6" t="str">
        <f t="shared" si="1656"/>
        <v>EVE</v>
      </c>
      <c r="M11658" s="6">
        <f t="shared" si="1657"/>
        <v>0</v>
      </c>
    </row>
    <row r="11659" spans="3:13" x14ac:dyDescent="0.35">
      <c r="C11659" s="42">
        <v>42247.8125</v>
      </c>
      <c r="D11659" s="32">
        <v>3285.03857421875</v>
      </c>
      <c r="E11659" s="34" t="str">
        <f t="shared" si="1649"/>
        <v>08-31</v>
      </c>
      <c r="F11659" s="6">
        <f t="shared" si="1650"/>
        <v>19</v>
      </c>
      <c r="G11659" s="6">
        <f t="shared" si="1651"/>
        <v>31</v>
      </c>
      <c r="H11659" s="6">
        <f t="shared" si="1652"/>
        <v>8</v>
      </c>
      <c r="I11659" s="6">
        <f t="shared" si="1653"/>
        <v>36</v>
      </c>
      <c r="J11659" s="6" t="str">
        <f t="shared" si="1654"/>
        <v>8-31</v>
      </c>
      <c r="K11659" s="6" t="str">
        <f t="shared" si="1655"/>
        <v>WK</v>
      </c>
      <c r="L11659" s="6" t="str">
        <f t="shared" si="1656"/>
        <v>EVE</v>
      </c>
      <c r="M11659" s="6">
        <f t="shared" si="1657"/>
        <v>0</v>
      </c>
    </row>
    <row r="11660" spans="3:13" x14ac:dyDescent="0.35">
      <c r="C11660" s="42">
        <v>42247.833333333336</v>
      </c>
      <c r="D11660" s="32">
        <v>3314.28173828125</v>
      </c>
      <c r="E11660" s="34" t="str">
        <f t="shared" si="1649"/>
        <v>08-31</v>
      </c>
      <c r="F11660" s="6">
        <f t="shared" si="1650"/>
        <v>20</v>
      </c>
      <c r="G11660" s="6">
        <f t="shared" si="1651"/>
        <v>31</v>
      </c>
      <c r="H11660" s="6">
        <f t="shared" si="1652"/>
        <v>8</v>
      </c>
      <c r="I11660" s="6">
        <f t="shared" si="1653"/>
        <v>36</v>
      </c>
      <c r="J11660" s="6" t="str">
        <f t="shared" si="1654"/>
        <v>8-31</v>
      </c>
      <c r="K11660" s="6" t="str">
        <f t="shared" si="1655"/>
        <v>WK</v>
      </c>
      <c r="L11660" s="6" t="str">
        <f t="shared" si="1656"/>
        <v>EVE</v>
      </c>
      <c r="M11660" s="6">
        <f t="shared" si="1657"/>
        <v>0</v>
      </c>
    </row>
    <row r="11661" spans="3:13" x14ac:dyDescent="0.35">
      <c r="C11661" s="42">
        <v>42247.854166666664</v>
      </c>
      <c r="D11661" s="32">
        <v>3260.622314453125</v>
      </c>
      <c r="E11661" s="34" t="str">
        <f t="shared" si="1649"/>
        <v>08-31</v>
      </c>
      <c r="F11661" s="6">
        <f t="shared" si="1650"/>
        <v>20</v>
      </c>
      <c r="G11661" s="6">
        <f t="shared" si="1651"/>
        <v>31</v>
      </c>
      <c r="H11661" s="6">
        <f t="shared" si="1652"/>
        <v>8</v>
      </c>
      <c r="I11661" s="6">
        <f t="shared" si="1653"/>
        <v>36</v>
      </c>
      <c r="J11661" s="6" t="str">
        <f t="shared" si="1654"/>
        <v>8-31</v>
      </c>
      <c r="K11661" s="6" t="str">
        <f t="shared" si="1655"/>
        <v>WK</v>
      </c>
      <c r="L11661" s="6" t="str">
        <f t="shared" si="1656"/>
        <v>EVE</v>
      </c>
      <c r="M11661" s="6">
        <f t="shared" si="1657"/>
        <v>0</v>
      </c>
    </row>
    <row r="11662" spans="3:13" x14ac:dyDescent="0.35">
      <c r="C11662" s="42">
        <v>42247.875</v>
      </c>
      <c r="D11662" s="32">
        <v>3168.62646484375</v>
      </c>
      <c r="E11662" s="34" t="str">
        <f t="shared" si="1649"/>
        <v>08-31</v>
      </c>
      <c r="F11662" s="6">
        <f t="shared" si="1650"/>
        <v>21</v>
      </c>
      <c r="G11662" s="6">
        <f t="shared" si="1651"/>
        <v>31</v>
      </c>
      <c r="H11662" s="6">
        <f t="shared" si="1652"/>
        <v>8</v>
      </c>
      <c r="I11662" s="6">
        <f t="shared" si="1653"/>
        <v>36</v>
      </c>
      <c r="J11662" s="6" t="str">
        <f t="shared" si="1654"/>
        <v>8-31</v>
      </c>
      <c r="K11662" s="6" t="str">
        <f t="shared" si="1655"/>
        <v>WK</v>
      </c>
      <c r="L11662" s="6" t="str">
        <f t="shared" si="1656"/>
        <v>EVE</v>
      </c>
      <c r="M11662" s="6">
        <f t="shared" si="1657"/>
        <v>0</v>
      </c>
    </row>
    <row r="11663" spans="3:13" x14ac:dyDescent="0.35">
      <c r="C11663" s="42">
        <v>42247.895833333336</v>
      </c>
      <c r="D11663" s="32">
        <v>3032.142822265625</v>
      </c>
      <c r="E11663" s="34" t="str">
        <f t="shared" si="1649"/>
        <v>08-31</v>
      </c>
      <c r="F11663" s="6">
        <f t="shared" si="1650"/>
        <v>21</v>
      </c>
      <c r="G11663" s="6">
        <f t="shared" si="1651"/>
        <v>31</v>
      </c>
      <c r="H11663" s="6">
        <f t="shared" si="1652"/>
        <v>8</v>
      </c>
      <c r="I11663" s="6">
        <f t="shared" si="1653"/>
        <v>36</v>
      </c>
      <c r="J11663" s="6" t="str">
        <f t="shared" si="1654"/>
        <v>8-31</v>
      </c>
      <c r="K11663" s="6" t="str">
        <f t="shared" si="1655"/>
        <v>WK</v>
      </c>
      <c r="L11663" s="6" t="str">
        <f t="shared" si="1656"/>
        <v>EVE</v>
      </c>
      <c r="M11663" s="6">
        <f t="shared" si="1657"/>
        <v>0</v>
      </c>
    </row>
    <row r="11664" spans="3:13" x14ac:dyDescent="0.35">
      <c r="C11664" s="42">
        <v>42247.916666666664</v>
      </c>
      <c r="D11664" s="32">
        <v>2882.737060546875</v>
      </c>
      <c r="E11664" s="34" t="str">
        <f t="shared" si="1649"/>
        <v>08-31</v>
      </c>
      <c r="F11664" s="6">
        <f t="shared" si="1650"/>
        <v>22</v>
      </c>
      <c r="G11664" s="6">
        <f t="shared" si="1651"/>
        <v>31</v>
      </c>
      <c r="H11664" s="6">
        <f t="shared" si="1652"/>
        <v>8</v>
      </c>
      <c r="I11664" s="6">
        <f t="shared" si="1653"/>
        <v>36</v>
      </c>
      <c r="J11664" s="6" t="str">
        <f t="shared" si="1654"/>
        <v>8-31</v>
      </c>
      <c r="K11664" s="6" t="str">
        <f t="shared" si="1655"/>
        <v>WK</v>
      </c>
      <c r="L11664" s="6" t="str">
        <f t="shared" si="1656"/>
        <v>EVE</v>
      </c>
      <c r="M11664" s="6">
        <f t="shared" si="1657"/>
        <v>0</v>
      </c>
    </row>
    <row r="11665" spans="3:13" x14ac:dyDescent="0.35">
      <c r="C11665" s="42">
        <v>42247.9375</v>
      </c>
      <c r="D11665" s="32">
        <v>2720.126953125</v>
      </c>
      <c r="E11665" s="34" t="str">
        <f t="shared" si="1649"/>
        <v>08-31</v>
      </c>
      <c r="F11665" s="6">
        <f t="shared" si="1650"/>
        <v>22</v>
      </c>
      <c r="G11665" s="6">
        <f t="shared" si="1651"/>
        <v>31</v>
      </c>
      <c r="H11665" s="6">
        <f t="shared" si="1652"/>
        <v>8</v>
      </c>
      <c r="I11665" s="6">
        <f t="shared" si="1653"/>
        <v>36</v>
      </c>
      <c r="J11665" s="6" t="str">
        <f t="shared" si="1654"/>
        <v>8-31</v>
      </c>
      <c r="K11665" s="6" t="str">
        <f t="shared" si="1655"/>
        <v>WK</v>
      </c>
      <c r="L11665" s="6" t="str">
        <f t="shared" si="1656"/>
        <v>EVE</v>
      </c>
      <c r="M11665" s="6">
        <f t="shared" si="1657"/>
        <v>0</v>
      </c>
    </row>
    <row r="11666" spans="3:13" x14ac:dyDescent="0.35">
      <c r="C11666" s="42">
        <v>42247.958333333336</v>
      </c>
      <c r="D11666" s="32">
        <v>2585.20703125</v>
      </c>
      <c r="E11666" s="34" t="str">
        <f t="shared" si="1649"/>
        <v>08-31</v>
      </c>
      <c r="F11666" s="6">
        <f t="shared" si="1650"/>
        <v>23</v>
      </c>
      <c r="G11666" s="6">
        <f t="shared" si="1651"/>
        <v>31</v>
      </c>
      <c r="H11666" s="6">
        <f t="shared" si="1652"/>
        <v>8</v>
      </c>
      <c r="I11666" s="6">
        <f t="shared" si="1653"/>
        <v>36</v>
      </c>
      <c r="J11666" s="6" t="str">
        <f t="shared" si="1654"/>
        <v>8-31</v>
      </c>
      <c r="K11666" s="6" t="str">
        <f t="shared" si="1655"/>
        <v>WK</v>
      </c>
      <c r="L11666" s="6" t="str">
        <f t="shared" si="1656"/>
        <v>EVE</v>
      </c>
      <c r="M11666" s="6">
        <f t="shared" si="1657"/>
        <v>0</v>
      </c>
    </row>
    <row r="11667" spans="3:13" x14ac:dyDescent="0.35">
      <c r="C11667" s="42">
        <v>42247.979166666664</v>
      </c>
      <c r="D11667" s="32">
        <v>2437.85302734375</v>
      </c>
      <c r="E11667" s="34" t="str">
        <f t="shared" si="1649"/>
        <v>08-31</v>
      </c>
      <c r="F11667" s="6">
        <f t="shared" si="1650"/>
        <v>23</v>
      </c>
      <c r="G11667" s="6">
        <f t="shared" si="1651"/>
        <v>31</v>
      </c>
      <c r="H11667" s="6">
        <f t="shared" si="1652"/>
        <v>8</v>
      </c>
      <c r="I11667" s="6">
        <f t="shared" si="1653"/>
        <v>36</v>
      </c>
      <c r="J11667" s="6" t="str">
        <f t="shared" si="1654"/>
        <v>8-31</v>
      </c>
      <c r="K11667" s="6" t="str">
        <f t="shared" si="1655"/>
        <v>WK</v>
      </c>
      <c r="L11667" s="6" t="str">
        <f t="shared" si="1656"/>
        <v>EVE</v>
      </c>
      <c r="M11667" s="6">
        <f t="shared" si="1657"/>
        <v>0</v>
      </c>
    </row>
    <row r="11668" spans="3:13" x14ac:dyDescent="0.35">
      <c r="C11668" s="42">
        <v>42248</v>
      </c>
      <c r="D11668" s="32">
        <v>2315.624755859375</v>
      </c>
      <c r="E11668" s="34" t="str">
        <f t="shared" si="1649"/>
        <v>09-01</v>
      </c>
      <c r="F11668" s="6">
        <f t="shared" si="1650"/>
        <v>0</v>
      </c>
      <c r="G11668" s="6">
        <f t="shared" si="1651"/>
        <v>1</v>
      </c>
      <c r="H11668" s="6">
        <f t="shared" si="1652"/>
        <v>9</v>
      </c>
      <c r="I11668" s="6">
        <f t="shared" si="1653"/>
        <v>36</v>
      </c>
      <c r="J11668" s="6" t="str">
        <f t="shared" si="1654"/>
        <v>9-1</v>
      </c>
      <c r="K11668" s="6" t="str">
        <f t="shared" si="1655"/>
        <v>WK</v>
      </c>
      <c r="L11668" s="6" t="str">
        <f t="shared" si="1656"/>
        <v>EVE</v>
      </c>
      <c r="M11668" s="6">
        <f t="shared" si="1657"/>
        <v>0</v>
      </c>
    </row>
    <row r="11669" spans="3:13" x14ac:dyDescent="0.35">
      <c r="C11669" s="42">
        <v>42248.020833333336</v>
      </c>
      <c r="D11669" s="32">
        <v>2243.73388671875</v>
      </c>
      <c r="E11669" s="34" t="str">
        <f t="shared" si="1649"/>
        <v>09-01</v>
      </c>
      <c r="F11669" s="6">
        <f t="shared" si="1650"/>
        <v>0</v>
      </c>
      <c r="G11669" s="6">
        <f t="shared" si="1651"/>
        <v>1</v>
      </c>
      <c r="H11669" s="6">
        <f t="shared" si="1652"/>
        <v>9</v>
      </c>
      <c r="I11669" s="6">
        <f t="shared" si="1653"/>
        <v>36</v>
      </c>
      <c r="J11669" s="6" t="str">
        <f t="shared" si="1654"/>
        <v>9-1</v>
      </c>
      <c r="K11669" s="6" t="str">
        <f t="shared" si="1655"/>
        <v>WK</v>
      </c>
      <c r="L11669" s="6" t="str">
        <f t="shared" si="1656"/>
        <v>EVE</v>
      </c>
      <c r="M11669" s="6">
        <f t="shared" si="1657"/>
        <v>0</v>
      </c>
    </row>
    <row r="11670" spans="3:13" x14ac:dyDescent="0.35">
      <c r="C11670" s="42">
        <v>42248.041666666664</v>
      </c>
      <c r="D11670" s="32">
        <v>2210.88671875</v>
      </c>
      <c r="E11670" s="34" t="str">
        <f t="shared" si="1649"/>
        <v>09-01</v>
      </c>
      <c r="F11670" s="6">
        <f t="shared" si="1650"/>
        <v>1</v>
      </c>
      <c r="G11670" s="6">
        <f t="shared" si="1651"/>
        <v>1</v>
      </c>
      <c r="H11670" s="6">
        <f t="shared" si="1652"/>
        <v>9</v>
      </c>
      <c r="I11670" s="6">
        <f t="shared" si="1653"/>
        <v>36</v>
      </c>
      <c r="J11670" s="6" t="str">
        <f t="shared" si="1654"/>
        <v>9-1</v>
      </c>
      <c r="K11670" s="6" t="str">
        <f t="shared" si="1655"/>
        <v>WK</v>
      </c>
      <c r="L11670" s="6" t="str">
        <f t="shared" si="1656"/>
        <v>EVE</v>
      </c>
      <c r="M11670" s="6">
        <f t="shared" si="1657"/>
        <v>0</v>
      </c>
    </row>
    <row r="11671" spans="3:13" x14ac:dyDescent="0.35">
      <c r="C11671" s="42">
        <v>42248.0625</v>
      </c>
      <c r="D11671" s="32">
        <v>2163.0068359375</v>
      </c>
      <c r="E11671" s="34" t="str">
        <f t="shared" si="1649"/>
        <v>09-01</v>
      </c>
      <c r="F11671" s="6">
        <f t="shared" si="1650"/>
        <v>1</v>
      </c>
      <c r="G11671" s="6">
        <f t="shared" si="1651"/>
        <v>1</v>
      </c>
      <c r="H11671" s="6">
        <f t="shared" si="1652"/>
        <v>9</v>
      </c>
      <c r="I11671" s="6">
        <f t="shared" si="1653"/>
        <v>36</v>
      </c>
      <c r="J11671" s="6" t="str">
        <f t="shared" si="1654"/>
        <v>9-1</v>
      </c>
      <c r="K11671" s="6" t="str">
        <f t="shared" si="1655"/>
        <v>WK</v>
      </c>
      <c r="L11671" s="6" t="str">
        <f t="shared" si="1656"/>
        <v>EVE</v>
      </c>
      <c r="M11671" s="6">
        <f t="shared" si="1657"/>
        <v>0</v>
      </c>
    </row>
    <row r="11672" spans="3:13" x14ac:dyDescent="0.35">
      <c r="C11672" s="42">
        <v>42248.083333333336</v>
      </c>
      <c r="D11672" s="32">
        <v>2116.688232421875</v>
      </c>
      <c r="E11672" s="34" t="str">
        <f t="shared" si="1649"/>
        <v>09-01</v>
      </c>
      <c r="F11672" s="6">
        <f t="shared" si="1650"/>
        <v>2</v>
      </c>
      <c r="G11672" s="6">
        <f t="shared" si="1651"/>
        <v>1</v>
      </c>
      <c r="H11672" s="6">
        <f t="shared" si="1652"/>
        <v>9</v>
      </c>
      <c r="I11672" s="6">
        <f t="shared" si="1653"/>
        <v>36</v>
      </c>
      <c r="J11672" s="6" t="str">
        <f t="shared" si="1654"/>
        <v>9-1</v>
      </c>
      <c r="K11672" s="6" t="str">
        <f t="shared" si="1655"/>
        <v>WK</v>
      </c>
      <c r="L11672" s="6" t="str">
        <f t="shared" si="1656"/>
        <v>EVE</v>
      </c>
      <c r="M11672" s="6">
        <f t="shared" si="1657"/>
        <v>0</v>
      </c>
    </row>
    <row r="11673" spans="3:13" x14ac:dyDescent="0.35">
      <c r="C11673" s="42">
        <v>42248.104166666664</v>
      </c>
      <c r="D11673" s="32">
        <v>2089.269287109375</v>
      </c>
      <c r="E11673" s="34" t="str">
        <f t="shared" si="1649"/>
        <v>09-01</v>
      </c>
      <c r="F11673" s="6">
        <f t="shared" si="1650"/>
        <v>2</v>
      </c>
      <c r="G11673" s="6">
        <f t="shared" si="1651"/>
        <v>1</v>
      </c>
      <c r="H11673" s="6">
        <f t="shared" si="1652"/>
        <v>9</v>
      </c>
      <c r="I11673" s="6">
        <f t="shared" si="1653"/>
        <v>36</v>
      </c>
      <c r="J11673" s="6" t="str">
        <f t="shared" si="1654"/>
        <v>9-1</v>
      </c>
      <c r="K11673" s="6" t="str">
        <f t="shared" si="1655"/>
        <v>WK</v>
      </c>
      <c r="L11673" s="6" t="str">
        <f t="shared" si="1656"/>
        <v>EVE</v>
      </c>
      <c r="M11673" s="6">
        <f t="shared" si="1657"/>
        <v>0</v>
      </c>
    </row>
    <row r="11674" spans="3:13" x14ac:dyDescent="0.35">
      <c r="C11674" s="42">
        <v>42248.125</v>
      </c>
      <c r="D11674" s="32">
        <v>2069.266845703125</v>
      </c>
      <c r="E11674" s="34" t="str">
        <f t="shared" si="1649"/>
        <v>09-01</v>
      </c>
      <c r="F11674" s="6">
        <f t="shared" si="1650"/>
        <v>3</v>
      </c>
      <c r="G11674" s="6">
        <f t="shared" si="1651"/>
        <v>1</v>
      </c>
      <c r="H11674" s="6">
        <f t="shared" si="1652"/>
        <v>9</v>
      </c>
      <c r="I11674" s="6">
        <f t="shared" si="1653"/>
        <v>36</v>
      </c>
      <c r="J11674" s="6" t="str">
        <f t="shared" si="1654"/>
        <v>9-1</v>
      </c>
      <c r="K11674" s="6" t="str">
        <f t="shared" si="1655"/>
        <v>WK</v>
      </c>
      <c r="L11674" s="6" t="str">
        <f t="shared" si="1656"/>
        <v>EVE</v>
      </c>
      <c r="M11674" s="6">
        <f t="shared" si="1657"/>
        <v>0</v>
      </c>
    </row>
    <row r="11675" spans="3:13" x14ac:dyDescent="0.35">
      <c r="C11675" s="42">
        <v>42248.145833333336</v>
      </c>
      <c r="D11675" s="32">
        <v>2055.7880859375</v>
      </c>
      <c r="E11675" s="34" t="str">
        <f t="shared" si="1649"/>
        <v>09-01</v>
      </c>
      <c r="F11675" s="6">
        <f t="shared" si="1650"/>
        <v>3</v>
      </c>
      <c r="G11675" s="6">
        <f t="shared" si="1651"/>
        <v>1</v>
      </c>
      <c r="H11675" s="6">
        <f t="shared" si="1652"/>
        <v>9</v>
      </c>
      <c r="I11675" s="6">
        <f t="shared" si="1653"/>
        <v>36</v>
      </c>
      <c r="J11675" s="6" t="str">
        <f t="shared" si="1654"/>
        <v>9-1</v>
      </c>
      <c r="K11675" s="6" t="str">
        <f t="shared" si="1655"/>
        <v>WK</v>
      </c>
      <c r="L11675" s="6" t="str">
        <f t="shared" si="1656"/>
        <v>EVE</v>
      </c>
      <c r="M11675" s="6">
        <f t="shared" si="1657"/>
        <v>0</v>
      </c>
    </row>
    <row r="11676" spans="3:13" x14ac:dyDescent="0.35">
      <c r="C11676" s="42">
        <v>42248.166666666664</v>
      </c>
      <c r="D11676" s="32">
        <v>2062.520751953125</v>
      </c>
      <c r="E11676" s="34" t="str">
        <f t="shared" si="1649"/>
        <v>09-01</v>
      </c>
      <c r="F11676" s="6">
        <f t="shared" si="1650"/>
        <v>4</v>
      </c>
      <c r="G11676" s="6">
        <f t="shared" si="1651"/>
        <v>1</v>
      </c>
      <c r="H11676" s="6">
        <f t="shared" si="1652"/>
        <v>9</v>
      </c>
      <c r="I11676" s="6">
        <f t="shared" si="1653"/>
        <v>36</v>
      </c>
      <c r="J11676" s="6" t="str">
        <f t="shared" si="1654"/>
        <v>9-1</v>
      </c>
      <c r="K11676" s="6" t="str">
        <f t="shared" si="1655"/>
        <v>WK</v>
      </c>
      <c r="L11676" s="6" t="str">
        <f t="shared" si="1656"/>
        <v>EVE</v>
      </c>
      <c r="M11676" s="6">
        <f t="shared" si="1657"/>
        <v>0</v>
      </c>
    </row>
    <row r="11677" spans="3:13" x14ac:dyDescent="0.35">
      <c r="C11677" s="42">
        <v>42248.1875</v>
      </c>
      <c r="D11677" s="32">
        <v>2095.071044921875</v>
      </c>
      <c r="E11677" s="34" t="str">
        <f t="shared" si="1649"/>
        <v>09-01</v>
      </c>
      <c r="F11677" s="6">
        <f t="shared" si="1650"/>
        <v>4</v>
      </c>
      <c r="G11677" s="6">
        <f t="shared" si="1651"/>
        <v>1</v>
      </c>
      <c r="H11677" s="6">
        <f t="shared" si="1652"/>
        <v>9</v>
      </c>
      <c r="I11677" s="6">
        <f t="shared" si="1653"/>
        <v>36</v>
      </c>
      <c r="J11677" s="6" t="str">
        <f t="shared" si="1654"/>
        <v>9-1</v>
      </c>
      <c r="K11677" s="6" t="str">
        <f t="shared" si="1655"/>
        <v>WK</v>
      </c>
      <c r="L11677" s="6" t="str">
        <f t="shared" si="1656"/>
        <v>EVE</v>
      </c>
      <c r="M11677" s="6">
        <f t="shared" si="1657"/>
        <v>0</v>
      </c>
    </row>
    <row r="11678" spans="3:13" x14ac:dyDescent="0.35">
      <c r="C11678" s="42">
        <v>42248.208333333336</v>
      </c>
      <c r="D11678" s="32">
        <v>2144.6630859375</v>
      </c>
      <c r="E11678" s="34" t="str">
        <f t="shared" si="1649"/>
        <v>09-01</v>
      </c>
      <c r="F11678" s="6">
        <f t="shared" si="1650"/>
        <v>5</v>
      </c>
      <c r="G11678" s="6">
        <f t="shared" si="1651"/>
        <v>1</v>
      </c>
      <c r="H11678" s="6">
        <f t="shared" si="1652"/>
        <v>9</v>
      </c>
      <c r="I11678" s="6">
        <f t="shared" si="1653"/>
        <v>36</v>
      </c>
      <c r="J11678" s="6" t="str">
        <f t="shared" si="1654"/>
        <v>9-1</v>
      </c>
      <c r="K11678" s="6" t="str">
        <f t="shared" si="1655"/>
        <v>WK</v>
      </c>
      <c r="L11678" s="6" t="str">
        <f t="shared" si="1656"/>
        <v>EVE</v>
      </c>
      <c r="M11678" s="6">
        <f t="shared" si="1657"/>
        <v>0</v>
      </c>
    </row>
    <row r="11679" spans="3:13" x14ac:dyDescent="0.35">
      <c r="C11679" s="42">
        <v>42248.229166666664</v>
      </c>
      <c r="D11679" s="32">
        <v>2210.150634765625</v>
      </c>
      <c r="E11679" s="34" t="str">
        <f t="shared" si="1649"/>
        <v>09-01</v>
      </c>
      <c r="F11679" s="6">
        <f t="shared" si="1650"/>
        <v>5</v>
      </c>
      <c r="G11679" s="6">
        <f t="shared" si="1651"/>
        <v>1</v>
      </c>
      <c r="H11679" s="6">
        <f t="shared" si="1652"/>
        <v>9</v>
      </c>
      <c r="I11679" s="6">
        <f t="shared" si="1653"/>
        <v>36</v>
      </c>
      <c r="J11679" s="6" t="str">
        <f t="shared" si="1654"/>
        <v>9-1</v>
      </c>
      <c r="K11679" s="6" t="str">
        <f t="shared" si="1655"/>
        <v>WK</v>
      </c>
      <c r="L11679" s="6" t="str">
        <f t="shared" si="1656"/>
        <v>EVE</v>
      </c>
      <c r="M11679" s="6">
        <f t="shared" si="1657"/>
        <v>0</v>
      </c>
    </row>
    <row r="11680" spans="3:13" x14ac:dyDescent="0.35">
      <c r="C11680" s="42">
        <v>42248.25</v>
      </c>
      <c r="D11680" s="32">
        <v>2314.450927734375</v>
      </c>
      <c r="E11680" s="34" t="str">
        <f t="shared" si="1649"/>
        <v>09-01</v>
      </c>
      <c r="F11680" s="6">
        <f t="shared" si="1650"/>
        <v>6</v>
      </c>
      <c r="G11680" s="6">
        <f t="shared" si="1651"/>
        <v>1</v>
      </c>
      <c r="H11680" s="6">
        <f t="shared" si="1652"/>
        <v>9</v>
      </c>
      <c r="I11680" s="6">
        <f t="shared" si="1653"/>
        <v>36</v>
      </c>
      <c r="J11680" s="6" t="str">
        <f t="shared" si="1654"/>
        <v>9-1</v>
      </c>
      <c r="K11680" s="6" t="str">
        <f t="shared" si="1655"/>
        <v>WK</v>
      </c>
      <c r="L11680" s="6" t="str">
        <f t="shared" si="1656"/>
        <v>EVE</v>
      </c>
      <c r="M11680" s="6">
        <f t="shared" si="1657"/>
        <v>0</v>
      </c>
    </row>
    <row r="11681" spans="3:13" x14ac:dyDescent="0.35">
      <c r="C11681" s="42">
        <v>42248.270833333336</v>
      </c>
      <c r="D11681" s="32">
        <v>2467.2255859375</v>
      </c>
      <c r="E11681" s="34" t="str">
        <f t="shared" si="1649"/>
        <v>09-01</v>
      </c>
      <c r="F11681" s="6">
        <f t="shared" si="1650"/>
        <v>6</v>
      </c>
      <c r="G11681" s="6">
        <f t="shared" si="1651"/>
        <v>1</v>
      </c>
      <c r="H11681" s="6">
        <f t="shared" si="1652"/>
        <v>9</v>
      </c>
      <c r="I11681" s="6">
        <f t="shared" si="1653"/>
        <v>36</v>
      </c>
      <c r="J11681" s="6" t="str">
        <f t="shared" si="1654"/>
        <v>9-1</v>
      </c>
      <c r="K11681" s="6" t="str">
        <f t="shared" si="1655"/>
        <v>WK</v>
      </c>
      <c r="L11681" s="6" t="str">
        <f t="shared" si="1656"/>
        <v>EVE</v>
      </c>
      <c r="M11681" s="6">
        <f t="shared" si="1657"/>
        <v>0</v>
      </c>
    </row>
    <row r="11682" spans="3:13" x14ac:dyDescent="0.35">
      <c r="C11682" s="42">
        <v>42248.291666666664</v>
      </c>
      <c r="D11682" s="32">
        <v>2524.39111328125</v>
      </c>
      <c r="E11682" s="34" t="str">
        <f t="shared" si="1649"/>
        <v>09-01</v>
      </c>
      <c r="F11682" s="6">
        <f t="shared" si="1650"/>
        <v>7</v>
      </c>
      <c r="G11682" s="6">
        <f t="shared" si="1651"/>
        <v>1</v>
      </c>
      <c r="H11682" s="6">
        <f t="shared" si="1652"/>
        <v>9</v>
      </c>
      <c r="I11682" s="6">
        <f t="shared" si="1653"/>
        <v>36</v>
      </c>
      <c r="J11682" s="6" t="str">
        <f t="shared" si="1654"/>
        <v>9-1</v>
      </c>
      <c r="K11682" s="6" t="str">
        <f t="shared" si="1655"/>
        <v>WK</v>
      </c>
      <c r="L11682" s="6" t="str">
        <f t="shared" si="1656"/>
        <v>DAY</v>
      </c>
      <c r="M11682" s="6">
        <f t="shared" si="1657"/>
        <v>0</v>
      </c>
    </row>
    <row r="11683" spans="3:13" x14ac:dyDescent="0.35">
      <c r="C11683" s="42">
        <v>42248.3125</v>
      </c>
      <c r="D11683" s="32">
        <v>2607.550537109375</v>
      </c>
      <c r="E11683" s="34" t="str">
        <f t="shared" si="1649"/>
        <v>09-01</v>
      </c>
      <c r="F11683" s="6">
        <f t="shared" si="1650"/>
        <v>7</v>
      </c>
      <c r="G11683" s="6">
        <f t="shared" si="1651"/>
        <v>1</v>
      </c>
      <c r="H11683" s="6">
        <f t="shared" si="1652"/>
        <v>9</v>
      </c>
      <c r="I11683" s="6">
        <f t="shared" si="1653"/>
        <v>36</v>
      </c>
      <c r="J11683" s="6" t="str">
        <f t="shared" si="1654"/>
        <v>9-1</v>
      </c>
      <c r="K11683" s="6" t="str">
        <f t="shared" si="1655"/>
        <v>WK</v>
      </c>
      <c r="L11683" s="6" t="str">
        <f t="shared" si="1656"/>
        <v>DAY</v>
      </c>
      <c r="M11683" s="6">
        <f t="shared" si="1657"/>
        <v>0</v>
      </c>
    </row>
    <row r="11684" spans="3:13" x14ac:dyDescent="0.35">
      <c r="C11684" s="42">
        <v>42248.333333333336</v>
      </c>
      <c r="D11684" s="32">
        <v>2663.99072265625</v>
      </c>
      <c r="E11684" s="34" t="str">
        <f t="shared" si="1649"/>
        <v>09-01</v>
      </c>
      <c r="F11684" s="6">
        <f t="shared" si="1650"/>
        <v>8</v>
      </c>
      <c r="G11684" s="6">
        <f t="shared" si="1651"/>
        <v>1</v>
      </c>
      <c r="H11684" s="6">
        <f t="shared" si="1652"/>
        <v>9</v>
      </c>
      <c r="I11684" s="6">
        <f t="shared" si="1653"/>
        <v>36</v>
      </c>
      <c r="J11684" s="6" t="str">
        <f t="shared" si="1654"/>
        <v>9-1</v>
      </c>
      <c r="K11684" s="6" t="str">
        <f t="shared" si="1655"/>
        <v>WK</v>
      </c>
      <c r="L11684" s="6" t="str">
        <f t="shared" si="1656"/>
        <v>DAY</v>
      </c>
      <c r="M11684" s="6">
        <f t="shared" si="1657"/>
        <v>0</v>
      </c>
    </row>
    <row r="11685" spans="3:13" x14ac:dyDescent="0.35">
      <c r="C11685" s="42">
        <v>42248.354166666664</v>
      </c>
      <c r="D11685" s="32">
        <v>2699.779052734375</v>
      </c>
      <c r="E11685" s="34" t="str">
        <f t="shared" si="1649"/>
        <v>09-01</v>
      </c>
      <c r="F11685" s="6">
        <f t="shared" si="1650"/>
        <v>8</v>
      </c>
      <c r="G11685" s="6">
        <f t="shared" si="1651"/>
        <v>1</v>
      </c>
      <c r="H11685" s="6">
        <f t="shared" si="1652"/>
        <v>9</v>
      </c>
      <c r="I11685" s="6">
        <f t="shared" si="1653"/>
        <v>36</v>
      </c>
      <c r="J11685" s="6" t="str">
        <f t="shared" si="1654"/>
        <v>9-1</v>
      </c>
      <c r="K11685" s="6" t="str">
        <f t="shared" si="1655"/>
        <v>WK</v>
      </c>
      <c r="L11685" s="6" t="str">
        <f t="shared" si="1656"/>
        <v>DAY</v>
      </c>
      <c r="M11685" s="6">
        <f t="shared" si="1657"/>
        <v>0</v>
      </c>
    </row>
    <row r="11686" spans="3:13" x14ac:dyDescent="0.35">
      <c r="C11686" s="42">
        <v>42248.375</v>
      </c>
      <c r="D11686" s="32">
        <v>2753.2197265625</v>
      </c>
      <c r="E11686" s="34" t="str">
        <f t="shared" si="1649"/>
        <v>09-01</v>
      </c>
      <c r="F11686" s="6">
        <f t="shared" si="1650"/>
        <v>9</v>
      </c>
      <c r="G11686" s="6">
        <f t="shared" si="1651"/>
        <v>1</v>
      </c>
      <c r="H11686" s="6">
        <f t="shared" si="1652"/>
        <v>9</v>
      </c>
      <c r="I11686" s="6">
        <f t="shared" si="1653"/>
        <v>36</v>
      </c>
      <c r="J11686" s="6" t="str">
        <f t="shared" si="1654"/>
        <v>9-1</v>
      </c>
      <c r="K11686" s="6" t="str">
        <f t="shared" si="1655"/>
        <v>WK</v>
      </c>
      <c r="L11686" s="6" t="str">
        <f t="shared" si="1656"/>
        <v>DAY</v>
      </c>
      <c r="M11686" s="6">
        <f t="shared" si="1657"/>
        <v>0</v>
      </c>
    </row>
    <row r="11687" spans="3:13" x14ac:dyDescent="0.35">
      <c r="C11687" s="42">
        <v>42248.395833333336</v>
      </c>
      <c r="D11687" s="32">
        <v>2781.294189453125</v>
      </c>
      <c r="E11687" s="34" t="str">
        <f t="shared" si="1649"/>
        <v>09-01</v>
      </c>
      <c r="F11687" s="6">
        <f t="shared" si="1650"/>
        <v>9</v>
      </c>
      <c r="G11687" s="6">
        <f t="shared" si="1651"/>
        <v>1</v>
      </c>
      <c r="H11687" s="6">
        <f t="shared" si="1652"/>
        <v>9</v>
      </c>
      <c r="I11687" s="6">
        <f t="shared" si="1653"/>
        <v>36</v>
      </c>
      <c r="J11687" s="6" t="str">
        <f t="shared" si="1654"/>
        <v>9-1</v>
      </c>
      <c r="K11687" s="6" t="str">
        <f t="shared" si="1655"/>
        <v>WK</v>
      </c>
      <c r="L11687" s="6" t="str">
        <f t="shared" si="1656"/>
        <v>DAY</v>
      </c>
      <c r="M11687" s="6">
        <f t="shared" si="1657"/>
        <v>0</v>
      </c>
    </row>
    <row r="11688" spans="3:13" x14ac:dyDescent="0.35">
      <c r="C11688" s="42">
        <v>42248.416666666664</v>
      </c>
      <c r="D11688" s="32">
        <v>2848.518310546875</v>
      </c>
      <c r="E11688" s="34" t="str">
        <f t="shared" si="1649"/>
        <v>09-01</v>
      </c>
      <c r="F11688" s="6">
        <f t="shared" si="1650"/>
        <v>10</v>
      </c>
      <c r="G11688" s="6">
        <f t="shared" si="1651"/>
        <v>1</v>
      </c>
      <c r="H11688" s="6">
        <f t="shared" si="1652"/>
        <v>9</v>
      </c>
      <c r="I11688" s="6">
        <f t="shared" si="1653"/>
        <v>36</v>
      </c>
      <c r="J11688" s="6" t="str">
        <f t="shared" si="1654"/>
        <v>9-1</v>
      </c>
      <c r="K11688" s="6" t="str">
        <f t="shared" si="1655"/>
        <v>WK</v>
      </c>
      <c r="L11688" s="6" t="str">
        <f t="shared" si="1656"/>
        <v>DAY</v>
      </c>
      <c r="M11688" s="6">
        <f t="shared" si="1657"/>
        <v>0</v>
      </c>
    </row>
    <row r="11689" spans="3:13" x14ac:dyDescent="0.35">
      <c r="C11689" s="42">
        <v>42248.4375</v>
      </c>
      <c r="D11689" s="32">
        <v>2904.043212890625</v>
      </c>
      <c r="E11689" s="34" t="str">
        <f t="shared" si="1649"/>
        <v>09-01</v>
      </c>
      <c r="F11689" s="6">
        <f t="shared" si="1650"/>
        <v>10</v>
      </c>
      <c r="G11689" s="6">
        <f t="shared" si="1651"/>
        <v>1</v>
      </c>
      <c r="H11689" s="6">
        <f t="shared" si="1652"/>
        <v>9</v>
      </c>
      <c r="I11689" s="6">
        <f t="shared" si="1653"/>
        <v>36</v>
      </c>
      <c r="J11689" s="6" t="str">
        <f t="shared" si="1654"/>
        <v>9-1</v>
      </c>
      <c r="K11689" s="6" t="str">
        <f t="shared" si="1655"/>
        <v>WK</v>
      </c>
      <c r="L11689" s="6" t="str">
        <f t="shared" si="1656"/>
        <v>DAY</v>
      </c>
      <c r="M11689" s="6">
        <f t="shared" si="1657"/>
        <v>0</v>
      </c>
    </row>
    <row r="11690" spans="3:13" x14ac:dyDescent="0.35">
      <c r="C11690" s="42">
        <v>42248.458333333336</v>
      </c>
      <c r="D11690" s="32">
        <v>2955.647216796875</v>
      </c>
      <c r="E11690" s="34" t="str">
        <f t="shared" si="1649"/>
        <v>09-01</v>
      </c>
      <c r="F11690" s="6">
        <f t="shared" si="1650"/>
        <v>11</v>
      </c>
      <c r="G11690" s="6">
        <f t="shared" si="1651"/>
        <v>1</v>
      </c>
      <c r="H11690" s="6">
        <f t="shared" si="1652"/>
        <v>9</v>
      </c>
      <c r="I11690" s="6">
        <f t="shared" si="1653"/>
        <v>36</v>
      </c>
      <c r="J11690" s="6" t="str">
        <f t="shared" si="1654"/>
        <v>9-1</v>
      </c>
      <c r="K11690" s="6" t="str">
        <f t="shared" si="1655"/>
        <v>WK</v>
      </c>
      <c r="L11690" s="6" t="str">
        <f t="shared" si="1656"/>
        <v>DAY</v>
      </c>
      <c r="M11690" s="6">
        <f t="shared" si="1657"/>
        <v>0</v>
      </c>
    </row>
    <row r="11691" spans="3:13" x14ac:dyDescent="0.35">
      <c r="C11691" s="42">
        <v>42248.479166666664</v>
      </c>
      <c r="D11691" s="32">
        <v>2988.693115234375</v>
      </c>
      <c r="E11691" s="34" t="str">
        <f t="shared" si="1649"/>
        <v>09-01</v>
      </c>
      <c r="F11691" s="6">
        <f t="shared" si="1650"/>
        <v>11</v>
      </c>
      <c r="G11691" s="6">
        <f t="shared" si="1651"/>
        <v>1</v>
      </c>
      <c r="H11691" s="6">
        <f t="shared" si="1652"/>
        <v>9</v>
      </c>
      <c r="I11691" s="6">
        <f t="shared" si="1653"/>
        <v>36</v>
      </c>
      <c r="J11691" s="6" t="str">
        <f t="shared" si="1654"/>
        <v>9-1</v>
      </c>
      <c r="K11691" s="6" t="str">
        <f t="shared" si="1655"/>
        <v>WK</v>
      </c>
      <c r="L11691" s="6" t="str">
        <f t="shared" si="1656"/>
        <v>DAY</v>
      </c>
      <c r="M11691" s="6">
        <f t="shared" si="1657"/>
        <v>0</v>
      </c>
    </row>
    <row r="11692" spans="3:13" x14ac:dyDescent="0.35">
      <c r="C11692" s="42">
        <v>42248.5</v>
      </c>
      <c r="D11692" s="32">
        <v>3036.92236328125</v>
      </c>
      <c r="E11692" s="34" t="str">
        <f t="shared" si="1649"/>
        <v>09-01</v>
      </c>
      <c r="F11692" s="6">
        <f t="shared" si="1650"/>
        <v>12</v>
      </c>
      <c r="G11692" s="6">
        <f t="shared" si="1651"/>
        <v>1</v>
      </c>
      <c r="H11692" s="6">
        <f t="shared" si="1652"/>
        <v>9</v>
      </c>
      <c r="I11692" s="6">
        <f t="shared" si="1653"/>
        <v>36</v>
      </c>
      <c r="J11692" s="6" t="str">
        <f t="shared" si="1654"/>
        <v>9-1</v>
      </c>
      <c r="K11692" s="6" t="str">
        <f t="shared" si="1655"/>
        <v>WK</v>
      </c>
      <c r="L11692" s="6" t="str">
        <f t="shared" si="1656"/>
        <v>DAY</v>
      </c>
      <c r="M11692" s="6">
        <f t="shared" si="1657"/>
        <v>0</v>
      </c>
    </row>
    <row r="11693" spans="3:13" x14ac:dyDescent="0.35">
      <c r="C11693" s="42">
        <v>42248.520833333336</v>
      </c>
      <c r="D11693" s="32">
        <v>3071.462646484375</v>
      </c>
      <c r="E11693" s="34" t="str">
        <f t="shared" si="1649"/>
        <v>09-01</v>
      </c>
      <c r="F11693" s="6">
        <f t="shared" si="1650"/>
        <v>12</v>
      </c>
      <c r="G11693" s="6">
        <f t="shared" si="1651"/>
        <v>1</v>
      </c>
      <c r="H11693" s="6">
        <f t="shared" si="1652"/>
        <v>9</v>
      </c>
      <c r="I11693" s="6">
        <f t="shared" si="1653"/>
        <v>36</v>
      </c>
      <c r="J11693" s="6" t="str">
        <f t="shared" si="1654"/>
        <v>9-1</v>
      </c>
      <c r="K11693" s="6" t="str">
        <f t="shared" si="1655"/>
        <v>WK</v>
      </c>
      <c r="L11693" s="6" t="str">
        <f t="shared" si="1656"/>
        <v>DAY</v>
      </c>
      <c r="M11693" s="6">
        <f t="shared" si="1657"/>
        <v>0</v>
      </c>
    </row>
    <row r="11694" spans="3:13" x14ac:dyDescent="0.35">
      <c r="C11694" s="42">
        <v>42248.541666666664</v>
      </c>
      <c r="D11694" s="32">
        <v>3133.07373046875</v>
      </c>
      <c r="E11694" s="34" t="str">
        <f t="shared" si="1649"/>
        <v>09-01</v>
      </c>
      <c r="F11694" s="6">
        <f t="shared" si="1650"/>
        <v>13</v>
      </c>
      <c r="G11694" s="6">
        <f t="shared" si="1651"/>
        <v>1</v>
      </c>
      <c r="H11694" s="6">
        <f t="shared" si="1652"/>
        <v>9</v>
      </c>
      <c r="I11694" s="6">
        <f t="shared" si="1653"/>
        <v>36</v>
      </c>
      <c r="J11694" s="6" t="str">
        <f t="shared" si="1654"/>
        <v>9-1</v>
      </c>
      <c r="K11694" s="6" t="str">
        <f t="shared" si="1655"/>
        <v>WK</v>
      </c>
      <c r="L11694" s="6" t="str">
        <f t="shared" si="1656"/>
        <v>DAY</v>
      </c>
      <c r="M11694" s="6">
        <f t="shared" si="1657"/>
        <v>0</v>
      </c>
    </row>
    <row r="11695" spans="3:13" x14ac:dyDescent="0.35">
      <c r="C11695" s="42">
        <v>42248.5625</v>
      </c>
      <c r="D11695" s="32">
        <v>3192.651611328125</v>
      </c>
      <c r="E11695" s="34" t="str">
        <f t="shared" si="1649"/>
        <v>09-01</v>
      </c>
      <c r="F11695" s="6">
        <f t="shared" si="1650"/>
        <v>13</v>
      </c>
      <c r="G11695" s="6">
        <f t="shared" si="1651"/>
        <v>1</v>
      </c>
      <c r="H11695" s="6">
        <f t="shared" si="1652"/>
        <v>9</v>
      </c>
      <c r="I11695" s="6">
        <f t="shared" si="1653"/>
        <v>36</v>
      </c>
      <c r="J11695" s="6" t="str">
        <f t="shared" si="1654"/>
        <v>9-1</v>
      </c>
      <c r="K11695" s="6" t="str">
        <f t="shared" si="1655"/>
        <v>WK</v>
      </c>
      <c r="L11695" s="6" t="str">
        <f t="shared" si="1656"/>
        <v>DAY</v>
      </c>
      <c r="M11695" s="6">
        <f t="shared" si="1657"/>
        <v>0</v>
      </c>
    </row>
    <row r="11696" spans="3:13" x14ac:dyDescent="0.35">
      <c r="C11696" s="42">
        <v>42248.583333333336</v>
      </c>
      <c r="D11696" s="32">
        <v>3248.675537109375</v>
      </c>
      <c r="E11696" s="34" t="str">
        <f t="shared" si="1649"/>
        <v>09-01</v>
      </c>
      <c r="F11696" s="6">
        <f t="shared" si="1650"/>
        <v>14</v>
      </c>
      <c r="G11696" s="6">
        <f t="shared" si="1651"/>
        <v>1</v>
      </c>
      <c r="H11696" s="6">
        <f t="shared" si="1652"/>
        <v>9</v>
      </c>
      <c r="I11696" s="6">
        <f t="shared" si="1653"/>
        <v>36</v>
      </c>
      <c r="J11696" s="6" t="str">
        <f t="shared" si="1654"/>
        <v>9-1</v>
      </c>
      <c r="K11696" s="6" t="str">
        <f t="shared" si="1655"/>
        <v>WK</v>
      </c>
      <c r="L11696" s="6" t="str">
        <f t="shared" si="1656"/>
        <v>DAY</v>
      </c>
      <c r="M11696" s="6">
        <f t="shared" si="1657"/>
        <v>0</v>
      </c>
    </row>
    <row r="11697" spans="3:13" x14ac:dyDescent="0.35">
      <c r="C11697" s="42">
        <v>42248.604166666664</v>
      </c>
      <c r="D11697" s="32">
        <v>3237.87744140625</v>
      </c>
      <c r="E11697" s="34" t="str">
        <f t="shared" si="1649"/>
        <v>09-01</v>
      </c>
      <c r="F11697" s="6">
        <f t="shared" si="1650"/>
        <v>14</v>
      </c>
      <c r="G11697" s="6">
        <f t="shared" si="1651"/>
        <v>1</v>
      </c>
      <c r="H11697" s="6">
        <f t="shared" si="1652"/>
        <v>9</v>
      </c>
      <c r="I11697" s="6">
        <f t="shared" si="1653"/>
        <v>36</v>
      </c>
      <c r="J11697" s="6" t="str">
        <f t="shared" si="1654"/>
        <v>9-1</v>
      </c>
      <c r="K11697" s="6" t="str">
        <f t="shared" si="1655"/>
        <v>WK</v>
      </c>
      <c r="L11697" s="6" t="str">
        <f t="shared" si="1656"/>
        <v>DAY</v>
      </c>
      <c r="M11697" s="6">
        <f t="shared" si="1657"/>
        <v>0</v>
      </c>
    </row>
    <row r="11698" spans="3:13" x14ac:dyDescent="0.35">
      <c r="C11698" s="42">
        <v>42248.625</v>
      </c>
      <c r="D11698" s="32">
        <v>3211.126220703125</v>
      </c>
      <c r="E11698" s="34" t="str">
        <f t="shared" si="1649"/>
        <v>09-01</v>
      </c>
      <c r="F11698" s="6">
        <f t="shared" si="1650"/>
        <v>15</v>
      </c>
      <c r="G11698" s="6">
        <f t="shared" si="1651"/>
        <v>1</v>
      </c>
      <c r="H11698" s="6">
        <f t="shared" si="1652"/>
        <v>9</v>
      </c>
      <c r="I11698" s="6">
        <f t="shared" si="1653"/>
        <v>36</v>
      </c>
      <c r="J11698" s="6" t="str">
        <f t="shared" si="1654"/>
        <v>9-1</v>
      </c>
      <c r="K11698" s="6" t="str">
        <f t="shared" si="1655"/>
        <v>WK</v>
      </c>
      <c r="L11698" s="6" t="str">
        <f t="shared" si="1656"/>
        <v>DAY</v>
      </c>
      <c r="M11698" s="6">
        <f t="shared" si="1657"/>
        <v>0</v>
      </c>
    </row>
    <row r="11699" spans="3:13" x14ac:dyDescent="0.35">
      <c r="C11699" s="42">
        <v>42248.645833333336</v>
      </c>
      <c r="D11699" s="32">
        <v>3203.889404296875</v>
      </c>
      <c r="E11699" s="34" t="str">
        <f t="shared" si="1649"/>
        <v>09-01</v>
      </c>
      <c r="F11699" s="6">
        <f t="shared" si="1650"/>
        <v>15</v>
      </c>
      <c r="G11699" s="6">
        <f t="shared" si="1651"/>
        <v>1</v>
      </c>
      <c r="H11699" s="6">
        <f t="shared" si="1652"/>
        <v>9</v>
      </c>
      <c r="I11699" s="6">
        <f t="shared" si="1653"/>
        <v>36</v>
      </c>
      <c r="J11699" s="6" t="str">
        <f t="shared" si="1654"/>
        <v>9-1</v>
      </c>
      <c r="K11699" s="6" t="str">
        <f t="shared" si="1655"/>
        <v>WK</v>
      </c>
      <c r="L11699" s="6" t="str">
        <f t="shared" si="1656"/>
        <v>DAY</v>
      </c>
      <c r="M11699" s="6">
        <f t="shared" si="1657"/>
        <v>0</v>
      </c>
    </row>
    <row r="11700" spans="3:13" x14ac:dyDescent="0.35">
      <c r="C11700" s="42">
        <v>42248.666666666664</v>
      </c>
      <c r="D11700" s="32">
        <v>3203.179931640625</v>
      </c>
      <c r="E11700" s="34" t="str">
        <f t="shared" si="1649"/>
        <v>09-01</v>
      </c>
      <c r="F11700" s="6">
        <f t="shared" si="1650"/>
        <v>16</v>
      </c>
      <c r="G11700" s="6">
        <f t="shared" si="1651"/>
        <v>1</v>
      </c>
      <c r="H11700" s="6">
        <f t="shared" si="1652"/>
        <v>9</v>
      </c>
      <c r="I11700" s="6">
        <f t="shared" si="1653"/>
        <v>36</v>
      </c>
      <c r="J11700" s="6" t="str">
        <f t="shared" si="1654"/>
        <v>9-1</v>
      </c>
      <c r="K11700" s="6" t="str">
        <f t="shared" si="1655"/>
        <v>WK</v>
      </c>
      <c r="L11700" s="6" t="str">
        <f t="shared" si="1656"/>
        <v>DAY</v>
      </c>
      <c r="M11700" s="6">
        <f t="shared" si="1657"/>
        <v>0</v>
      </c>
    </row>
    <row r="11701" spans="3:13" x14ac:dyDescent="0.35">
      <c r="C11701" s="42">
        <v>42248.6875</v>
      </c>
      <c r="D11701" s="32">
        <v>3184.616943359375</v>
      </c>
      <c r="E11701" s="34" t="str">
        <f t="shared" si="1649"/>
        <v>09-01</v>
      </c>
      <c r="F11701" s="6">
        <f t="shared" si="1650"/>
        <v>16</v>
      </c>
      <c r="G11701" s="6">
        <f t="shared" si="1651"/>
        <v>1</v>
      </c>
      <c r="H11701" s="6">
        <f t="shared" si="1652"/>
        <v>9</v>
      </c>
      <c r="I11701" s="6">
        <f t="shared" si="1653"/>
        <v>36</v>
      </c>
      <c r="J11701" s="6" t="str">
        <f t="shared" si="1654"/>
        <v>9-1</v>
      </c>
      <c r="K11701" s="6" t="str">
        <f t="shared" si="1655"/>
        <v>WK</v>
      </c>
      <c r="L11701" s="6" t="str">
        <f t="shared" si="1656"/>
        <v>DAY</v>
      </c>
      <c r="M11701" s="6">
        <f t="shared" si="1657"/>
        <v>0</v>
      </c>
    </row>
    <row r="11702" spans="3:13" x14ac:dyDescent="0.35">
      <c r="C11702" s="42">
        <v>42248.708333333336</v>
      </c>
      <c r="D11702" s="32">
        <v>3146.0263671875</v>
      </c>
      <c r="E11702" s="34" t="str">
        <f t="shared" si="1649"/>
        <v>09-01</v>
      </c>
      <c r="F11702" s="6">
        <f t="shared" si="1650"/>
        <v>17</v>
      </c>
      <c r="G11702" s="6">
        <f t="shared" si="1651"/>
        <v>1</v>
      </c>
      <c r="H11702" s="6">
        <f t="shared" si="1652"/>
        <v>9</v>
      </c>
      <c r="I11702" s="6">
        <f t="shared" si="1653"/>
        <v>36</v>
      </c>
      <c r="J11702" s="6" t="str">
        <f t="shared" si="1654"/>
        <v>9-1</v>
      </c>
      <c r="K11702" s="6" t="str">
        <f t="shared" si="1655"/>
        <v>WK</v>
      </c>
      <c r="L11702" s="6" t="str">
        <f t="shared" si="1656"/>
        <v>EVE</v>
      </c>
      <c r="M11702" s="6">
        <f t="shared" si="1657"/>
        <v>0</v>
      </c>
    </row>
    <row r="11703" spans="3:13" x14ac:dyDescent="0.35">
      <c r="C11703" s="42">
        <v>42248.729166666664</v>
      </c>
      <c r="D11703" s="32">
        <v>3091.2978515625</v>
      </c>
      <c r="E11703" s="34" t="str">
        <f t="shared" si="1649"/>
        <v>09-01</v>
      </c>
      <c r="F11703" s="6">
        <f t="shared" si="1650"/>
        <v>17</v>
      </c>
      <c r="G11703" s="6">
        <f t="shared" si="1651"/>
        <v>1</v>
      </c>
      <c r="H11703" s="6">
        <f t="shared" si="1652"/>
        <v>9</v>
      </c>
      <c r="I11703" s="6">
        <f t="shared" si="1653"/>
        <v>36</v>
      </c>
      <c r="J11703" s="6" t="str">
        <f t="shared" si="1654"/>
        <v>9-1</v>
      </c>
      <c r="K11703" s="6" t="str">
        <f t="shared" si="1655"/>
        <v>WK</v>
      </c>
      <c r="L11703" s="6" t="str">
        <f t="shared" si="1656"/>
        <v>EVE</v>
      </c>
      <c r="M11703" s="6">
        <f t="shared" si="1657"/>
        <v>0</v>
      </c>
    </row>
    <row r="11704" spans="3:13" x14ac:dyDescent="0.35">
      <c r="C11704" s="42">
        <v>42248.75</v>
      </c>
      <c r="D11704" s="32">
        <v>3049.46630859375</v>
      </c>
      <c r="E11704" s="34" t="str">
        <f t="shared" si="1649"/>
        <v>09-01</v>
      </c>
      <c r="F11704" s="6">
        <f t="shared" si="1650"/>
        <v>18</v>
      </c>
      <c r="G11704" s="6">
        <f t="shared" si="1651"/>
        <v>1</v>
      </c>
      <c r="H11704" s="6">
        <f t="shared" si="1652"/>
        <v>9</v>
      </c>
      <c r="I11704" s="6">
        <f t="shared" si="1653"/>
        <v>36</v>
      </c>
      <c r="J11704" s="6" t="str">
        <f t="shared" si="1654"/>
        <v>9-1</v>
      </c>
      <c r="K11704" s="6" t="str">
        <f t="shared" si="1655"/>
        <v>WK</v>
      </c>
      <c r="L11704" s="6" t="str">
        <f t="shared" si="1656"/>
        <v>EVE</v>
      </c>
      <c r="M11704" s="6">
        <f t="shared" si="1657"/>
        <v>0</v>
      </c>
    </row>
    <row r="11705" spans="3:13" x14ac:dyDescent="0.35">
      <c r="C11705" s="42">
        <v>42248.770833333336</v>
      </c>
      <c r="D11705" s="32">
        <v>2984.63671875</v>
      </c>
      <c r="E11705" s="34" t="str">
        <f t="shared" si="1649"/>
        <v>09-01</v>
      </c>
      <c r="F11705" s="6">
        <f t="shared" si="1650"/>
        <v>18</v>
      </c>
      <c r="G11705" s="6">
        <f t="shared" si="1651"/>
        <v>1</v>
      </c>
      <c r="H11705" s="6">
        <f t="shared" si="1652"/>
        <v>9</v>
      </c>
      <c r="I11705" s="6">
        <f t="shared" si="1653"/>
        <v>36</v>
      </c>
      <c r="J11705" s="6" t="str">
        <f t="shared" si="1654"/>
        <v>9-1</v>
      </c>
      <c r="K11705" s="6" t="str">
        <f t="shared" si="1655"/>
        <v>WK</v>
      </c>
      <c r="L11705" s="6" t="str">
        <f t="shared" si="1656"/>
        <v>EVE</v>
      </c>
      <c r="M11705" s="6">
        <f t="shared" si="1657"/>
        <v>0</v>
      </c>
    </row>
    <row r="11706" spans="3:13" x14ac:dyDescent="0.35">
      <c r="C11706" s="42">
        <v>42248.791666666664</v>
      </c>
      <c r="D11706" s="32">
        <v>3017.81640625</v>
      </c>
      <c r="E11706" s="34" t="str">
        <f t="shared" si="1649"/>
        <v>09-01</v>
      </c>
      <c r="F11706" s="6">
        <f t="shared" si="1650"/>
        <v>19</v>
      </c>
      <c r="G11706" s="6">
        <f t="shared" si="1651"/>
        <v>1</v>
      </c>
      <c r="H11706" s="6">
        <f t="shared" si="1652"/>
        <v>9</v>
      </c>
      <c r="I11706" s="6">
        <f t="shared" si="1653"/>
        <v>36</v>
      </c>
      <c r="J11706" s="6" t="str">
        <f t="shared" si="1654"/>
        <v>9-1</v>
      </c>
      <c r="K11706" s="6" t="str">
        <f t="shared" si="1655"/>
        <v>WK</v>
      </c>
      <c r="L11706" s="6" t="str">
        <f t="shared" si="1656"/>
        <v>EVE</v>
      </c>
      <c r="M11706" s="6">
        <f t="shared" si="1657"/>
        <v>0</v>
      </c>
    </row>
    <row r="11707" spans="3:13" x14ac:dyDescent="0.35">
      <c r="C11707" s="42">
        <v>42248.8125</v>
      </c>
      <c r="D11707" s="32">
        <v>3128.11865234375</v>
      </c>
      <c r="E11707" s="34" t="str">
        <f t="shared" si="1649"/>
        <v>09-01</v>
      </c>
      <c r="F11707" s="6">
        <f t="shared" si="1650"/>
        <v>19</v>
      </c>
      <c r="G11707" s="6">
        <f t="shared" si="1651"/>
        <v>1</v>
      </c>
      <c r="H11707" s="6">
        <f t="shared" si="1652"/>
        <v>9</v>
      </c>
      <c r="I11707" s="6">
        <f t="shared" si="1653"/>
        <v>36</v>
      </c>
      <c r="J11707" s="6" t="str">
        <f t="shared" si="1654"/>
        <v>9-1</v>
      </c>
      <c r="K11707" s="6" t="str">
        <f t="shared" si="1655"/>
        <v>WK</v>
      </c>
      <c r="L11707" s="6" t="str">
        <f t="shared" si="1656"/>
        <v>EVE</v>
      </c>
      <c r="M11707" s="6">
        <f t="shared" si="1657"/>
        <v>0</v>
      </c>
    </row>
    <row r="11708" spans="3:13" x14ac:dyDescent="0.35">
      <c r="C11708" s="42">
        <v>42248.833333333336</v>
      </c>
      <c r="D11708" s="32">
        <v>3152.243408203125</v>
      </c>
      <c r="E11708" s="34" t="str">
        <f t="shared" si="1649"/>
        <v>09-01</v>
      </c>
      <c r="F11708" s="6">
        <f t="shared" si="1650"/>
        <v>20</v>
      </c>
      <c r="G11708" s="6">
        <f t="shared" si="1651"/>
        <v>1</v>
      </c>
      <c r="H11708" s="6">
        <f t="shared" si="1652"/>
        <v>9</v>
      </c>
      <c r="I11708" s="6">
        <f t="shared" si="1653"/>
        <v>36</v>
      </c>
      <c r="J11708" s="6" t="str">
        <f t="shared" si="1654"/>
        <v>9-1</v>
      </c>
      <c r="K11708" s="6" t="str">
        <f t="shared" si="1655"/>
        <v>WK</v>
      </c>
      <c r="L11708" s="6" t="str">
        <f t="shared" si="1656"/>
        <v>EVE</v>
      </c>
      <c r="M11708" s="6">
        <f t="shared" si="1657"/>
        <v>0</v>
      </c>
    </row>
    <row r="11709" spans="3:13" x14ac:dyDescent="0.35">
      <c r="C11709" s="42">
        <v>42248.854166666664</v>
      </c>
      <c r="D11709" s="32">
        <v>3112.302490234375</v>
      </c>
      <c r="E11709" s="34" t="str">
        <f t="shared" si="1649"/>
        <v>09-01</v>
      </c>
      <c r="F11709" s="6">
        <f t="shared" si="1650"/>
        <v>20</v>
      </c>
      <c r="G11709" s="6">
        <f t="shared" si="1651"/>
        <v>1</v>
      </c>
      <c r="H11709" s="6">
        <f t="shared" si="1652"/>
        <v>9</v>
      </c>
      <c r="I11709" s="6">
        <f t="shared" si="1653"/>
        <v>36</v>
      </c>
      <c r="J11709" s="6" t="str">
        <f t="shared" si="1654"/>
        <v>9-1</v>
      </c>
      <c r="K11709" s="6" t="str">
        <f t="shared" si="1655"/>
        <v>WK</v>
      </c>
      <c r="L11709" s="6" t="str">
        <f t="shared" si="1656"/>
        <v>EVE</v>
      </c>
      <c r="M11709" s="6">
        <f t="shared" si="1657"/>
        <v>0</v>
      </c>
    </row>
    <row r="11710" spans="3:13" x14ac:dyDescent="0.35">
      <c r="C11710" s="42">
        <v>42248.875</v>
      </c>
      <c r="D11710" s="32">
        <v>3034.730712890625</v>
      </c>
      <c r="E11710" s="34" t="str">
        <f t="shared" si="1649"/>
        <v>09-01</v>
      </c>
      <c r="F11710" s="6">
        <f t="shared" si="1650"/>
        <v>21</v>
      </c>
      <c r="G11710" s="6">
        <f t="shared" si="1651"/>
        <v>1</v>
      </c>
      <c r="H11710" s="6">
        <f t="shared" si="1652"/>
        <v>9</v>
      </c>
      <c r="I11710" s="6">
        <f t="shared" si="1653"/>
        <v>36</v>
      </c>
      <c r="J11710" s="6" t="str">
        <f t="shared" si="1654"/>
        <v>9-1</v>
      </c>
      <c r="K11710" s="6" t="str">
        <f t="shared" si="1655"/>
        <v>WK</v>
      </c>
      <c r="L11710" s="6" t="str">
        <f t="shared" si="1656"/>
        <v>EVE</v>
      </c>
      <c r="M11710" s="6">
        <f t="shared" si="1657"/>
        <v>0</v>
      </c>
    </row>
    <row r="11711" spans="3:13" x14ac:dyDescent="0.35">
      <c r="C11711" s="42">
        <v>42248.895833333336</v>
      </c>
      <c r="D11711" s="32">
        <v>2913.772216796875</v>
      </c>
      <c r="E11711" s="34" t="str">
        <f t="shared" si="1649"/>
        <v>09-01</v>
      </c>
      <c r="F11711" s="6">
        <f t="shared" si="1650"/>
        <v>21</v>
      </c>
      <c r="G11711" s="6">
        <f t="shared" si="1651"/>
        <v>1</v>
      </c>
      <c r="H11711" s="6">
        <f t="shared" si="1652"/>
        <v>9</v>
      </c>
      <c r="I11711" s="6">
        <f t="shared" si="1653"/>
        <v>36</v>
      </c>
      <c r="J11711" s="6" t="str">
        <f t="shared" si="1654"/>
        <v>9-1</v>
      </c>
      <c r="K11711" s="6" t="str">
        <f t="shared" si="1655"/>
        <v>WK</v>
      </c>
      <c r="L11711" s="6" t="str">
        <f t="shared" si="1656"/>
        <v>EVE</v>
      </c>
      <c r="M11711" s="6">
        <f t="shared" si="1657"/>
        <v>0</v>
      </c>
    </row>
    <row r="11712" spans="3:13" x14ac:dyDescent="0.35">
      <c r="C11712" s="42">
        <v>42248.916666666664</v>
      </c>
      <c r="D11712" s="32">
        <v>2787.68798828125</v>
      </c>
      <c r="E11712" s="34" t="str">
        <f t="shared" si="1649"/>
        <v>09-01</v>
      </c>
      <c r="F11712" s="6">
        <f t="shared" si="1650"/>
        <v>22</v>
      </c>
      <c r="G11712" s="6">
        <f t="shared" si="1651"/>
        <v>1</v>
      </c>
      <c r="H11712" s="6">
        <f t="shared" si="1652"/>
        <v>9</v>
      </c>
      <c r="I11712" s="6">
        <f t="shared" si="1653"/>
        <v>36</v>
      </c>
      <c r="J11712" s="6" t="str">
        <f t="shared" si="1654"/>
        <v>9-1</v>
      </c>
      <c r="K11712" s="6" t="str">
        <f t="shared" si="1655"/>
        <v>WK</v>
      </c>
      <c r="L11712" s="6" t="str">
        <f t="shared" si="1656"/>
        <v>EVE</v>
      </c>
      <c r="M11712" s="6">
        <f t="shared" si="1657"/>
        <v>0</v>
      </c>
    </row>
    <row r="11713" spans="3:13" x14ac:dyDescent="0.35">
      <c r="C11713" s="42">
        <v>42248.9375</v>
      </c>
      <c r="D11713" s="32">
        <v>2644.46630859375</v>
      </c>
      <c r="E11713" s="34" t="str">
        <f t="shared" si="1649"/>
        <v>09-01</v>
      </c>
      <c r="F11713" s="6">
        <f t="shared" si="1650"/>
        <v>22</v>
      </c>
      <c r="G11713" s="6">
        <f t="shared" si="1651"/>
        <v>1</v>
      </c>
      <c r="H11713" s="6">
        <f t="shared" si="1652"/>
        <v>9</v>
      </c>
      <c r="I11713" s="6">
        <f t="shared" si="1653"/>
        <v>36</v>
      </c>
      <c r="J11713" s="6" t="str">
        <f t="shared" si="1654"/>
        <v>9-1</v>
      </c>
      <c r="K11713" s="6" t="str">
        <f t="shared" si="1655"/>
        <v>WK</v>
      </c>
      <c r="L11713" s="6" t="str">
        <f t="shared" si="1656"/>
        <v>EVE</v>
      </c>
      <c r="M11713" s="6">
        <f t="shared" si="1657"/>
        <v>0</v>
      </c>
    </row>
    <row r="11714" spans="3:13" x14ac:dyDescent="0.35">
      <c r="C11714" s="42">
        <v>42248.958333333336</v>
      </c>
      <c r="D11714" s="32">
        <v>2512.1015625</v>
      </c>
      <c r="E11714" s="34" t="str">
        <f t="shared" si="1649"/>
        <v>09-01</v>
      </c>
      <c r="F11714" s="6">
        <f t="shared" si="1650"/>
        <v>23</v>
      </c>
      <c r="G11714" s="6">
        <f t="shared" si="1651"/>
        <v>1</v>
      </c>
      <c r="H11714" s="6">
        <f t="shared" si="1652"/>
        <v>9</v>
      </c>
      <c r="I11714" s="6">
        <f t="shared" si="1653"/>
        <v>36</v>
      </c>
      <c r="J11714" s="6" t="str">
        <f t="shared" si="1654"/>
        <v>9-1</v>
      </c>
      <c r="K11714" s="6" t="str">
        <f t="shared" si="1655"/>
        <v>WK</v>
      </c>
      <c r="L11714" s="6" t="str">
        <f t="shared" si="1656"/>
        <v>EVE</v>
      </c>
      <c r="M11714" s="6">
        <f t="shared" si="1657"/>
        <v>0</v>
      </c>
    </row>
    <row r="11715" spans="3:13" x14ac:dyDescent="0.35">
      <c r="C11715" s="42">
        <v>42248.979166666664</v>
      </c>
      <c r="D11715" s="32">
        <v>2384.72021484375</v>
      </c>
      <c r="E11715" s="34" t="str">
        <f t="shared" si="1649"/>
        <v>09-01</v>
      </c>
      <c r="F11715" s="6">
        <f t="shared" si="1650"/>
        <v>23</v>
      </c>
      <c r="G11715" s="6">
        <f t="shared" si="1651"/>
        <v>1</v>
      </c>
      <c r="H11715" s="6">
        <f t="shared" si="1652"/>
        <v>9</v>
      </c>
      <c r="I11715" s="6">
        <f t="shared" si="1653"/>
        <v>36</v>
      </c>
      <c r="J11715" s="6" t="str">
        <f t="shared" si="1654"/>
        <v>9-1</v>
      </c>
      <c r="K11715" s="6" t="str">
        <f t="shared" si="1655"/>
        <v>WK</v>
      </c>
      <c r="L11715" s="6" t="str">
        <f t="shared" si="1656"/>
        <v>EVE</v>
      </c>
      <c r="M11715" s="6">
        <f t="shared" si="1657"/>
        <v>0</v>
      </c>
    </row>
    <row r="11716" spans="3:13" x14ac:dyDescent="0.35">
      <c r="C11716" s="42">
        <v>42249</v>
      </c>
      <c r="D11716" s="32">
        <v>2273.356201171875</v>
      </c>
      <c r="E11716" s="34" t="str">
        <f t="shared" si="1649"/>
        <v>09-02</v>
      </c>
      <c r="F11716" s="6">
        <f t="shared" si="1650"/>
        <v>0</v>
      </c>
      <c r="G11716" s="6">
        <f t="shared" si="1651"/>
        <v>2</v>
      </c>
      <c r="H11716" s="6">
        <f t="shared" si="1652"/>
        <v>9</v>
      </c>
      <c r="I11716" s="6">
        <f t="shared" si="1653"/>
        <v>36</v>
      </c>
      <c r="J11716" s="6" t="str">
        <f t="shared" si="1654"/>
        <v>9-2</v>
      </c>
      <c r="K11716" s="6" t="str">
        <f t="shared" si="1655"/>
        <v>WK</v>
      </c>
      <c r="L11716" s="6" t="str">
        <f t="shared" si="1656"/>
        <v>EVE</v>
      </c>
      <c r="M11716" s="6">
        <f t="shared" si="1657"/>
        <v>0</v>
      </c>
    </row>
    <row r="11717" spans="3:13" x14ac:dyDescent="0.35">
      <c r="C11717" s="42">
        <v>42249.020833333336</v>
      </c>
      <c r="D11717" s="32">
        <v>2194.142822265625</v>
      </c>
      <c r="E11717" s="34" t="str">
        <f t="shared" si="1649"/>
        <v>09-02</v>
      </c>
      <c r="F11717" s="6">
        <f t="shared" si="1650"/>
        <v>0</v>
      </c>
      <c r="G11717" s="6">
        <f t="shared" si="1651"/>
        <v>2</v>
      </c>
      <c r="H11717" s="6">
        <f t="shared" si="1652"/>
        <v>9</v>
      </c>
      <c r="I11717" s="6">
        <f t="shared" si="1653"/>
        <v>36</v>
      </c>
      <c r="J11717" s="6" t="str">
        <f t="shared" si="1654"/>
        <v>9-2</v>
      </c>
      <c r="K11717" s="6" t="str">
        <f t="shared" si="1655"/>
        <v>WK</v>
      </c>
      <c r="L11717" s="6" t="str">
        <f t="shared" si="1656"/>
        <v>EVE</v>
      </c>
      <c r="M11717" s="6">
        <f t="shared" si="1657"/>
        <v>0</v>
      </c>
    </row>
    <row r="11718" spans="3:13" x14ac:dyDescent="0.35">
      <c r="C11718" s="42">
        <v>42249.041666666664</v>
      </c>
      <c r="D11718" s="32">
        <v>2177.645263671875</v>
      </c>
      <c r="E11718" s="34" t="str">
        <f t="shared" si="1649"/>
        <v>09-02</v>
      </c>
      <c r="F11718" s="6">
        <f t="shared" si="1650"/>
        <v>1</v>
      </c>
      <c r="G11718" s="6">
        <f t="shared" si="1651"/>
        <v>2</v>
      </c>
      <c r="H11718" s="6">
        <f t="shared" si="1652"/>
        <v>9</v>
      </c>
      <c r="I11718" s="6">
        <f t="shared" si="1653"/>
        <v>36</v>
      </c>
      <c r="J11718" s="6" t="str">
        <f t="shared" si="1654"/>
        <v>9-2</v>
      </c>
      <c r="K11718" s="6" t="str">
        <f t="shared" si="1655"/>
        <v>WK</v>
      </c>
      <c r="L11718" s="6" t="str">
        <f t="shared" si="1656"/>
        <v>EVE</v>
      </c>
      <c r="M11718" s="6">
        <f t="shared" si="1657"/>
        <v>0</v>
      </c>
    </row>
    <row r="11719" spans="3:13" x14ac:dyDescent="0.35">
      <c r="C11719" s="42">
        <v>42249.0625</v>
      </c>
      <c r="D11719" s="32">
        <v>2131.185302734375</v>
      </c>
      <c r="E11719" s="34" t="str">
        <f t="shared" ref="E11719:E11782" si="1658">TEXT(MONTH(C11719),"00")&amp;"-"&amp;TEXT(DAY(C11719),"00")</f>
        <v>09-02</v>
      </c>
      <c r="F11719" s="6">
        <f t="shared" ref="F11719:F11782" si="1659">HOUR(C11719)</f>
        <v>1</v>
      </c>
      <c r="G11719" s="6">
        <f t="shared" ref="G11719:G11782" si="1660">DAY(C11719)</f>
        <v>2</v>
      </c>
      <c r="H11719" s="6">
        <f t="shared" ref="H11719:H11782" si="1661">MONTH(C11719)</f>
        <v>9</v>
      </c>
      <c r="I11719" s="6">
        <f t="shared" ref="I11719:I11782" si="1662">WEEKNUM(C11719)</f>
        <v>36</v>
      </c>
      <c r="J11719" s="6" t="str">
        <f t="shared" ref="J11719:J11782" si="1663">H11719&amp;"-"&amp;G11719</f>
        <v>9-2</v>
      </c>
      <c r="K11719" s="6" t="str">
        <f t="shared" ref="K11719:K11782" si="1664">IF(WEEKDAY(C11719,11)&lt;6,"WK","WKND")</f>
        <v>WK</v>
      </c>
      <c r="L11719" s="6" t="str">
        <f t="shared" ref="L11719:L11782" si="1665">IF(AND(F11719&lt;17,F11719&gt;6),"DAY","EVE")</f>
        <v>EVE</v>
      </c>
      <c r="M11719" s="6">
        <f t="shared" ref="M11719:M11782" si="1666">IF(D11719&gt;4000,1,0)</f>
        <v>0</v>
      </c>
    </row>
    <row r="11720" spans="3:13" x14ac:dyDescent="0.35">
      <c r="C11720" s="42">
        <v>42249.083333333336</v>
      </c>
      <c r="D11720" s="32">
        <v>2092.59765625</v>
      </c>
      <c r="E11720" s="34" t="str">
        <f t="shared" si="1658"/>
        <v>09-02</v>
      </c>
      <c r="F11720" s="6">
        <f t="shared" si="1659"/>
        <v>2</v>
      </c>
      <c r="G11720" s="6">
        <f t="shared" si="1660"/>
        <v>2</v>
      </c>
      <c r="H11720" s="6">
        <f t="shared" si="1661"/>
        <v>9</v>
      </c>
      <c r="I11720" s="6">
        <f t="shared" si="1662"/>
        <v>36</v>
      </c>
      <c r="J11720" s="6" t="str">
        <f t="shared" si="1663"/>
        <v>9-2</v>
      </c>
      <c r="K11720" s="6" t="str">
        <f t="shared" si="1664"/>
        <v>WK</v>
      </c>
      <c r="L11720" s="6" t="str">
        <f t="shared" si="1665"/>
        <v>EVE</v>
      </c>
      <c r="M11720" s="6">
        <f t="shared" si="1666"/>
        <v>0</v>
      </c>
    </row>
    <row r="11721" spans="3:13" x14ac:dyDescent="0.35">
      <c r="C11721" s="42">
        <v>42249.104166666664</v>
      </c>
      <c r="D11721" s="32">
        <v>2066.33056640625</v>
      </c>
      <c r="E11721" s="34" t="str">
        <f t="shared" si="1658"/>
        <v>09-02</v>
      </c>
      <c r="F11721" s="6">
        <f t="shared" si="1659"/>
        <v>2</v>
      </c>
      <c r="G11721" s="6">
        <f t="shared" si="1660"/>
        <v>2</v>
      </c>
      <c r="H11721" s="6">
        <f t="shared" si="1661"/>
        <v>9</v>
      </c>
      <c r="I11721" s="6">
        <f t="shared" si="1662"/>
        <v>36</v>
      </c>
      <c r="J11721" s="6" t="str">
        <f t="shared" si="1663"/>
        <v>9-2</v>
      </c>
      <c r="K11721" s="6" t="str">
        <f t="shared" si="1664"/>
        <v>WK</v>
      </c>
      <c r="L11721" s="6" t="str">
        <f t="shared" si="1665"/>
        <v>EVE</v>
      </c>
      <c r="M11721" s="6">
        <f t="shared" si="1666"/>
        <v>0</v>
      </c>
    </row>
    <row r="11722" spans="3:13" x14ac:dyDescent="0.35">
      <c r="C11722" s="42">
        <v>42249.125</v>
      </c>
      <c r="D11722" s="32">
        <v>2036.2901611328125</v>
      </c>
      <c r="E11722" s="34" t="str">
        <f t="shared" si="1658"/>
        <v>09-02</v>
      </c>
      <c r="F11722" s="6">
        <f t="shared" si="1659"/>
        <v>3</v>
      </c>
      <c r="G11722" s="6">
        <f t="shared" si="1660"/>
        <v>2</v>
      </c>
      <c r="H11722" s="6">
        <f t="shared" si="1661"/>
        <v>9</v>
      </c>
      <c r="I11722" s="6">
        <f t="shared" si="1662"/>
        <v>36</v>
      </c>
      <c r="J11722" s="6" t="str">
        <f t="shared" si="1663"/>
        <v>9-2</v>
      </c>
      <c r="K11722" s="6" t="str">
        <f t="shared" si="1664"/>
        <v>WK</v>
      </c>
      <c r="L11722" s="6" t="str">
        <f t="shared" si="1665"/>
        <v>EVE</v>
      </c>
      <c r="M11722" s="6">
        <f t="shared" si="1666"/>
        <v>0</v>
      </c>
    </row>
    <row r="11723" spans="3:13" x14ac:dyDescent="0.35">
      <c r="C11723" s="42">
        <v>42249.145833333336</v>
      </c>
      <c r="D11723" s="32">
        <v>2023.7396240234375</v>
      </c>
      <c r="E11723" s="34" t="str">
        <f t="shared" si="1658"/>
        <v>09-02</v>
      </c>
      <c r="F11723" s="6">
        <f t="shared" si="1659"/>
        <v>3</v>
      </c>
      <c r="G11723" s="6">
        <f t="shared" si="1660"/>
        <v>2</v>
      </c>
      <c r="H11723" s="6">
        <f t="shared" si="1661"/>
        <v>9</v>
      </c>
      <c r="I11723" s="6">
        <f t="shared" si="1662"/>
        <v>36</v>
      </c>
      <c r="J11723" s="6" t="str">
        <f t="shared" si="1663"/>
        <v>9-2</v>
      </c>
      <c r="K11723" s="6" t="str">
        <f t="shared" si="1664"/>
        <v>WK</v>
      </c>
      <c r="L11723" s="6" t="str">
        <f t="shared" si="1665"/>
        <v>EVE</v>
      </c>
      <c r="M11723" s="6">
        <f t="shared" si="1666"/>
        <v>0</v>
      </c>
    </row>
    <row r="11724" spans="3:13" x14ac:dyDescent="0.35">
      <c r="C11724" s="42">
        <v>42249.166666666664</v>
      </c>
      <c r="D11724" s="32">
        <v>2031.2965087890625</v>
      </c>
      <c r="E11724" s="34" t="str">
        <f t="shared" si="1658"/>
        <v>09-02</v>
      </c>
      <c r="F11724" s="6">
        <f t="shared" si="1659"/>
        <v>4</v>
      </c>
      <c r="G11724" s="6">
        <f t="shared" si="1660"/>
        <v>2</v>
      </c>
      <c r="H11724" s="6">
        <f t="shared" si="1661"/>
        <v>9</v>
      </c>
      <c r="I11724" s="6">
        <f t="shared" si="1662"/>
        <v>36</v>
      </c>
      <c r="J11724" s="6" t="str">
        <f t="shared" si="1663"/>
        <v>9-2</v>
      </c>
      <c r="K11724" s="6" t="str">
        <f t="shared" si="1664"/>
        <v>WK</v>
      </c>
      <c r="L11724" s="6" t="str">
        <f t="shared" si="1665"/>
        <v>EVE</v>
      </c>
      <c r="M11724" s="6">
        <f t="shared" si="1666"/>
        <v>0</v>
      </c>
    </row>
    <row r="11725" spans="3:13" x14ac:dyDescent="0.35">
      <c r="C11725" s="42">
        <v>42249.1875</v>
      </c>
      <c r="D11725" s="32">
        <v>2064.85498046875</v>
      </c>
      <c r="E11725" s="34" t="str">
        <f t="shared" si="1658"/>
        <v>09-02</v>
      </c>
      <c r="F11725" s="6">
        <f t="shared" si="1659"/>
        <v>4</v>
      </c>
      <c r="G11725" s="6">
        <f t="shared" si="1660"/>
        <v>2</v>
      </c>
      <c r="H11725" s="6">
        <f t="shared" si="1661"/>
        <v>9</v>
      </c>
      <c r="I11725" s="6">
        <f t="shared" si="1662"/>
        <v>36</v>
      </c>
      <c r="J11725" s="6" t="str">
        <f t="shared" si="1663"/>
        <v>9-2</v>
      </c>
      <c r="K11725" s="6" t="str">
        <f t="shared" si="1664"/>
        <v>WK</v>
      </c>
      <c r="L11725" s="6" t="str">
        <f t="shared" si="1665"/>
        <v>EVE</v>
      </c>
      <c r="M11725" s="6">
        <f t="shared" si="1666"/>
        <v>0</v>
      </c>
    </row>
    <row r="11726" spans="3:13" x14ac:dyDescent="0.35">
      <c r="C11726" s="42">
        <v>42249.208333333336</v>
      </c>
      <c r="D11726" s="32">
        <v>2113.168212890625</v>
      </c>
      <c r="E11726" s="34" t="str">
        <f t="shared" si="1658"/>
        <v>09-02</v>
      </c>
      <c r="F11726" s="6">
        <f t="shared" si="1659"/>
        <v>5</v>
      </c>
      <c r="G11726" s="6">
        <f t="shared" si="1660"/>
        <v>2</v>
      </c>
      <c r="H11726" s="6">
        <f t="shared" si="1661"/>
        <v>9</v>
      </c>
      <c r="I11726" s="6">
        <f t="shared" si="1662"/>
        <v>36</v>
      </c>
      <c r="J11726" s="6" t="str">
        <f t="shared" si="1663"/>
        <v>9-2</v>
      </c>
      <c r="K11726" s="6" t="str">
        <f t="shared" si="1664"/>
        <v>WK</v>
      </c>
      <c r="L11726" s="6" t="str">
        <f t="shared" si="1665"/>
        <v>EVE</v>
      </c>
      <c r="M11726" s="6">
        <f t="shared" si="1666"/>
        <v>0</v>
      </c>
    </row>
    <row r="11727" spans="3:13" x14ac:dyDescent="0.35">
      <c r="C11727" s="42">
        <v>42249.229166666664</v>
      </c>
      <c r="D11727" s="32">
        <v>2173.08349609375</v>
      </c>
      <c r="E11727" s="34" t="str">
        <f t="shared" si="1658"/>
        <v>09-02</v>
      </c>
      <c r="F11727" s="6">
        <f t="shared" si="1659"/>
        <v>5</v>
      </c>
      <c r="G11727" s="6">
        <f t="shared" si="1660"/>
        <v>2</v>
      </c>
      <c r="H11727" s="6">
        <f t="shared" si="1661"/>
        <v>9</v>
      </c>
      <c r="I11727" s="6">
        <f t="shared" si="1662"/>
        <v>36</v>
      </c>
      <c r="J11727" s="6" t="str">
        <f t="shared" si="1663"/>
        <v>9-2</v>
      </c>
      <c r="K11727" s="6" t="str">
        <f t="shared" si="1664"/>
        <v>WK</v>
      </c>
      <c r="L11727" s="6" t="str">
        <f t="shared" si="1665"/>
        <v>EVE</v>
      </c>
      <c r="M11727" s="6">
        <f t="shared" si="1666"/>
        <v>0</v>
      </c>
    </row>
    <row r="11728" spans="3:13" x14ac:dyDescent="0.35">
      <c r="C11728" s="42">
        <v>42249.25</v>
      </c>
      <c r="D11728" s="32">
        <v>2274.60595703125</v>
      </c>
      <c r="E11728" s="34" t="str">
        <f t="shared" si="1658"/>
        <v>09-02</v>
      </c>
      <c r="F11728" s="6">
        <f t="shared" si="1659"/>
        <v>6</v>
      </c>
      <c r="G11728" s="6">
        <f t="shared" si="1660"/>
        <v>2</v>
      </c>
      <c r="H11728" s="6">
        <f t="shared" si="1661"/>
        <v>9</v>
      </c>
      <c r="I11728" s="6">
        <f t="shared" si="1662"/>
        <v>36</v>
      </c>
      <c r="J11728" s="6" t="str">
        <f t="shared" si="1663"/>
        <v>9-2</v>
      </c>
      <c r="K11728" s="6" t="str">
        <f t="shared" si="1664"/>
        <v>WK</v>
      </c>
      <c r="L11728" s="6" t="str">
        <f t="shared" si="1665"/>
        <v>EVE</v>
      </c>
      <c r="M11728" s="6">
        <f t="shared" si="1666"/>
        <v>0</v>
      </c>
    </row>
    <row r="11729" spans="3:13" x14ac:dyDescent="0.35">
      <c r="C11729" s="42">
        <v>42249.270833333336</v>
      </c>
      <c r="D11729" s="32">
        <v>2434.504638671875</v>
      </c>
      <c r="E11729" s="34" t="str">
        <f t="shared" si="1658"/>
        <v>09-02</v>
      </c>
      <c r="F11729" s="6">
        <f t="shared" si="1659"/>
        <v>6</v>
      </c>
      <c r="G11729" s="6">
        <f t="shared" si="1660"/>
        <v>2</v>
      </c>
      <c r="H11729" s="6">
        <f t="shared" si="1661"/>
        <v>9</v>
      </c>
      <c r="I11729" s="6">
        <f t="shared" si="1662"/>
        <v>36</v>
      </c>
      <c r="J11729" s="6" t="str">
        <f t="shared" si="1663"/>
        <v>9-2</v>
      </c>
      <c r="K11729" s="6" t="str">
        <f t="shared" si="1664"/>
        <v>WK</v>
      </c>
      <c r="L11729" s="6" t="str">
        <f t="shared" si="1665"/>
        <v>EVE</v>
      </c>
      <c r="M11729" s="6">
        <f t="shared" si="1666"/>
        <v>0</v>
      </c>
    </row>
    <row r="11730" spans="3:13" x14ac:dyDescent="0.35">
      <c r="C11730" s="42">
        <v>42249.291666666664</v>
      </c>
      <c r="D11730" s="32">
        <v>2483.028564453125</v>
      </c>
      <c r="E11730" s="34" t="str">
        <f t="shared" si="1658"/>
        <v>09-02</v>
      </c>
      <c r="F11730" s="6">
        <f t="shared" si="1659"/>
        <v>7</v>
      </c>
      <c r="G11730" s="6">
        <f t="shared" si="1660"/>
        <v>2</v>
      </c>
      <c r="H11730" s="6">
        <f t="shared" si="1661"/>
        <v>9</v>
      </c>
      <c r="I11730" s="6">
        <f t="shared" si="1662"/>
        <v>36</v>
      </c>
      <c r="J11730" s="6" t="str">
        <f t="shared" si="1663"/>
        <v>9-2</v>
      </c>
      <c r="K11730" s="6" t="str">
        <f t="shared" si="1664"/>
        <v>WK</v>
      </c>
      <c r="L11730" s="6" t="str">
        <f t="shared" si="1665"/>
        <v>DAY</v>
      </c>
      <c r="M11730" s="6">
        <f t="shared" si="1666"/>
        <v>0</v>
      </c>
    </row>
    <row r="11731" spans="3:13" x14ac:dyDescent="0.35">
      <c r="C11731" s="42">
        <v>42249.3125</v>
      </c>
      <c r="D11731" s="32">
        <v>2572.75732421875</v>
      </c>
      <c r="E11731" s="34" t="str">
        <f t="shared" si="1658"/>
        <v>09-02</v>
      </c>
      <c r="F11731" s="6">
        <f t="shared" si="1659"/>
        <v>7</v>
      </c>
      <c r="G11731" s="6">
        <f t="shared" si="1660"/>
        <v>2</v>
      </c>
      <c r="H11731" s="6">
        <f t="shared" si="1661"/>
        <v>9</v>
      </c>
      <c r="I11731" s="6">
        <f t="shared" si="1662"/>
        <v>36</v>
      </c>
      <c r="J11731" s="6" t="str">
        <f t="shared" si="1663"/>
        <v>9-2</v>
      </c>
      <c r="K11731" s="6" t="str">
        <f t="shared" si="1664"/>
        <v>WK</v>
      </c>
      <c r="L11731" s="6" t="str">
        <f t="shared" si="1665"/>
        <v>DAY</v>
      </c>
      <c r="M11731" s="6">
        <f t="shared" si="1666"/>
        <v>0</v>
      </c>
    </row>
    <row r="11732" spans="3:13" x14ac:dyDescent="0.35">
      <c r="C11732" s="42">
        <v>42249.333333333336</v>
      </c>
      <c r="D11732" s="32">
        <v>2627.787841796875</v>
      </c>
      <c r="E11732" s="34" t="str">
        <f t="shared" si="1658"/>
        <v>09-02</v>
      </c>
      <c r="F11732" s="6">
        <f t="shared" si="1659"/>
        <v>8</v>
      </c>
      <c r="G11732" s="6">
        <f t="shared" si="1660"/>
        <v>2</v>
      </c>
      <c r="H11732" s="6">
        <f t="shared" si="1661"/>
        <v>9</v>
      </c>
      <c r="I11732" s="6">
        <f t="shared" si="1662"/>
        <v>36</v>
      </c>
      <c r="J11732" s="6" t="str">
        <f t="shared" si="1663"/>
        <v>9-2</v>
      </c>
      <c r="K11732" s="6" t="str">
        <f t="shared" si="1664"/>
        <v>WK</v>
      </c>
      <c r="L11732" s="6" t="str">
        <f t="shared" si="1665"/>
        <v>DAY</v>
      </c>
      <c r="M11732" s="6">
        <f t="shared" si="1666"/>
        <v>0</v>
      </c>
    </row>
    <row r="11733" spans="3:13" x14ac:dyDescent="0.35">
      <c r="C11733" s="42">
        <v>42249.354166666664</v>
      </c>
      <c r="D11733" s="32">
        <v>2682.2734375</v>
      </c>
      <c r="E11733" s="34" t="str">
        <f t="shared" si="1658"/>
        <v>09-02</v>
      </c>
      <c r="F11733" s="6">
        <f t="shared" si="1659"/>
        <v>8</v>
      </c>
      <c r="G11733" s="6">
        <f t="shared" si="1660"/>
        <v>2</v>
      </c>
      <c r="H11733" s="6">
        <f t="shared" si="1661"/>
        <v>9</v>
      </c>
      <c r="I11733" s="6">
        <f t="shared" si="1662"/>
        <v>36</v>
      </c>
      <c r="J11733" s="6" t="str">
        <f t="shared" si="1663"/>
        <v>9-2</v>
      </c>
      <c r="K11733" s="6" t="str">
        <f t="shared" si="1664"/>
        <v>WK</v>
      </c>
      <c r="L11733" s="6" t="str">
        <f t="shared" si="1665"/>
        <v>DAY</v>
      </c>
      <c r="M11733" s="6">
        <f t="shared" si="1666"/>
        <v>0</v>
      </c>
    </row>
    <row r="11734" spans="3:13" x14ac:dyDescent="0.35">
      <c r="C11734" s="42">
        <v>42249.375</v>
      </c>
      <c r="D11734" s="32">
        <v>2720.38916015625</v>
      </c>
      <c r="E11734" s="34" t="str">
        <f t="shared" si="1658"/>
        <v>09-02</v>
      </c>
      <c r="F11734" s="6">
        <f t="shared" si="1659"/>
        <v>9</v>
      </c>
      <c r="G11734" s="6">
        <f t="shared" si="1660"/>
        <v>2</v>
      </c>
      <c r="H11734" s="6">
        <f t="shared" si="1661"/>
        <v>9</v>
      </c>
      <c r="I11734" s="6">
        <f t="shared" si="1662"/>
        <v>36</v>
      </c>
      <c r="J11734" s="6" t="str">
        <f t="shared" si="1663"/>
        <v>9-2</v>
      </c>
      <c r="K11734" s="6" t="str">
        <f t="shared" si="1664"/>
        <v>WK</v>
      </c>
      <c r="L11734" s="6" t="str">
        <f t="shared" si="1665"/>
        <v>DAY</v>
      </c>
      <c r="M11734" s="6">
        <f t="shared" si="1666"/>
        <v>0</v>
      </c>
    </row>
    <row r="11735" spans="3:13" x14ac:dyDescent="0.35">
      <c r="C11735" s="42">
        <v>42249.395833333336</v>
      </c>
      <c r="D11735" s="32">
        <v>2753.195556640625</v>
      </c>
      <c r="E11735" s="34" t="str">
        <f t="shared" si="1658"/>
        <v>09-02</v>
      </c>
      <c r="F11735" s="6">
        <f t="shared" si="1659"/>
        <v>9</v>
      </c>
      <c r="G11735" s="6">
        <f t="shared" si="1660"/>
        <v>2</v>
      </c>
      <c r="H11735" s="6">
        <f t="shared" si="1661"/>
        <v>9</v>
      </c>
      <c r="I11735" s="6">
        <f t="shared" si="1662"/>
        <v>36</v>
      </c>
      <c r="J11735" s="6" t="str">
        <f t="shared" si="1663"/>
        <v>9-2</v>
      </c>
      <c r="K11735" s="6" t="str">
        <f t="shared" si="1664"/>
        <v>WK</v>
      </c>
      <c r="L11735" s="6" t="str">
        <f t="shared" si="1665"/>
        <v>DAY</v>
      </c>
      <c r="M11735" s="6">
        <f t="shared" si="1666"/>
        <v>0</v>
      </c>
    </row>
    <row r="11736" spans="3:13" x14ac:dyDescent="0.35">
      <c r="C11736" s="42">
        <v>42249.416666666664</v>
      </c>
      <c r="D11736" s="32">
        <v>2805.53857421875</v>
      </c>
      <c r="E11736" s="34" t="str">
        <f t="shared" si="1658"/>
        <v>09-02</v>
      </c>
      <c r="F11736" s="6">
        <f t="shared" si="1659"/>
        <v>10</v>
      </c>
      <c r="G11736" s="6">
        <f t="shared" si="1660"/>
        <v>2</v>
      </c>
      <c r="H11736" s="6">
        <f t="shared" si="1661"/>
        <v>9</v>
      </c>
      <c r="I11736" s="6">
        <f t="shared" si="1662"/>
        <v>36</v>
      </c>
      <c r="J11736" s="6" t="str">
        <f t="shared" si="1663"/>
        <v>9-2</v>
      </c>
      <c r="K11736" s="6" t="str">
        <f t="shared" si="1664"/>
        <v>WK</v>
      </c>
      <c r="L11736" s="6" t="str">
        <f t="shared" si="1665"/>
        <v>DAY</v>
      </c>
      <c r="M11736" s="6">
        <f t="shared" si="1666"/>
        <v>0</v>
      </c>
    </row>
    <row r="11737" spans="3:13" x14ac:dyDescent="0.35">
      <c r="C11737" s="42">
        <v>42249.4375</v>
      </c>
      <c r="D11737" s="32">
        <v>2840.039794921875</v>
      </c>
      <c r="E11737" s="34" t="str">
        <f t="shared" si="1658"/>
        <v>09-02</v>
      </c>
      <c r="F11737" s="6">
        <f t="shared" si="1659"/>
        <v>10</v>
      </c>
      <c r="G11737" s="6">
        <f t="shared" si="1660"/>
        <v>2</v>
      </c>
      <c r="H11737" s="6">
        <f t="shared" si="1661"/>
        <v>9</v>
      </c>
      <c r="I11737" s="6">
        <f t="shared" si="1662"/>
        <v>36</v>
      </c>
      <c r="J11737" s="6" t="str">
        <f t="shared" si="1663"/>
        <v>9-2</v>
      </c>
      <c r="K11737" s="6" t="str">
        <f t="shared" si="1664"/>
        <v>WK</v>
      </c>
      <c r="L11737" s="6" t="str">
        <f t="shared" si="1665"/>
        <v>DAY</v>
      </c>
      <c r="M11737" s="6">
        <f t="shared" si="1666"/>
        <v>0</v>
      </c>
    </row>
    <row r="11738" spans="3:13" x14ac:dyDescent="0.35">
      <c r="C11738" s="42">
        <v>42249.458333333336</v>
      </c>
      <c r="D11738" s="32">
        <v>2875.2880859375</v>
      </c>
      <c r="E11738" s="34" t="str">
        <f t="shared" si="1658"/>
        <v>09-02</v>
      </c>
      <c r="F11738" s="6">
        <f t="shared" si="1659"/>
        <v>11</v>
      </c>
      <c r="G11738" s="6">
        <f t="shared" si="1660"/>
        <v>2</v>
      </c>
      <c r="H11738" s="6">
        <f t="shared" si="1661"/>
        <v>9</v>
      </c>
      <c r="I11738" s="6">
        <f t="shared" si="1662"/>
        <v>36</v>
      </c>
      <c r="J11738" s="6" t="str">
        <f t="shared" si="1663"/>
        <v>9-2</v>
      </c>
      <c r="K11738" s="6" t="str">
        <f t="shared" si="1664"/>
        <v>WK</v>
      </c>
      <c r="L11738" s="6" t="str">
        <f t="shared" si="1665"/>
        <v>DAY</v>
      </c>
      <c r="M11738" s="6">
        <f t="shared" si="1666"/>
        <v>0</v>
      </c>
    </row>
    <row r="11739" spans="3:13" x14ac:dyDescent="0.35">
      <c r="C11739" s="42">
        <v>42249.479166666664</v>
      </c>
      <c r="D11739" s="32">
        <v>2905.7109375</v>
      </c>
      <c r="E11739" s="34" t="str">
        <f t="shared" si="1658"/>
        <v>09-02</v>
      </c>
      <c r="F11739" s="6">
        <f t="shared" si="1659"/>
        <v>11</v>
      </c>
      <c r="G11739" s="6">
        <f t="shared" si="1660"/>
        <v>2</v>
      </c>
      <c r="H11739" s="6">
        <f t="shared" si="1661"/>
        <v>9</v>
      </c>
      <c r="I11739" s="6">
        <f t="shared" si="1662"/>
        <v>36</v>
      </c>
      <c r="J11739" s="6" t="str">
        <f t="shared" si="1663"/>
        <v>9-2</v>
      </c>
      <c r="K11739" s="6" t="str">
        <f t="shared" si="1664"/>
        <v>WK</v>
      </c>
      <c r="L11739" s="6" t="str">
        <f t="shared" si="1665"/>
        <v>DAY</v>
      </c>
      <c r="M11739" s="6">
        <f t="shared" si="1666"/>
        <v>0</v>
      </c>
    </row>
    <row r="11740" spans="3:13" x14ac:dyDescent="0.35">
      <c r="C11740" s="42">
        <v>42249.5</v>
      </c>
      <c r="D11740" s="32">
        <v>2935.16162109375</v>
      </c>
      <c r="E11740" s="34" t="str">
        <f t="shared" si="1658"/>
        <v>09-02</v>
      </c>
      <c r="F11740" s="6">
        <f t="shared" si="1659"/>
        <v>12</v>
      </c>
      <c r="G11740" s="6">
        <f t="shared" si="1660"/>
        <v>2</v>
      </c>
      <c r="H11740" s="6">
        <f t="shared" si="1661"/>
        <v>9</v>
      </c>
      <c r="I11740" s="6">
        <f t="shared" si="1662"/>
        <v>36</v>
      </c>
      <c r="J11740" s="6" t="str">
        <f t="shared" si="1663"/>
        <v>9-2</v>
      </c>
      <c r="K11740" s="6" t="str">
        <f t="shared" si="1664"/>
        <v>WK</v>
      </c>
      <c r="L11740" s="6" t="str">
        <f t="shared" si="1665"/>
        <v>DAY</v>
      </c>
      <c r="M11740" s="6">
        <f t="shared" si="1666"/>
        <v>0</v>
      </c>
    </row>
    <row r="11741" spans="3:13" x14ac:dyDescent="0.35">
      <c r="C11741" s="42">
        <v>42249.520833333336</v>
      </c>
      <c r="D11741" s="32">
        <v>2951.711669921875</v>
      </c>
      <c r="E11741" s="34" t="str">
        <f t="shared" si="1658"/>
        <v>09-02</v>
      </c>
      <c r="F11741" s="6">
        <f t="shared" si="1659"/>
        <v>12</v>
      </c>
      <c r="G11741" s="6">
        <f t="shared" si="1660"/>
        <v>2</v>
      </c>
      <c r="H11741" s="6">
        <f t="shared" si="1661"/>
        <v>9</v>
      </c>
      <c r="I11741" s="6">
        <f t="shared" si="1662"/>
        <v>36</v>
      </c>
      <c r="J11741" s="6" t="str">
        <f t="shared" si="1663"/>
        <v>9-2</v>
      </c>
      <c r="K11741" s="6" t="str">
        <f t="shared" si="1664"/>
        <v>WK</v>
      </c>
      <c r="L11741" s="6" t="str">
        <f t="shared" si="1665"/>
        <v>DAY</v>
      </c>
      <c r="M11741" s="6">
        <f t="shared" si="1666"/>
        <v>0</v>
      </c>
    </row>
    <row r="11742" spans="3:13" x14ac:dyDescent="0.35">
      <c r="C11742" s="42">
        <v>42249.541666666664</v>
      </c>
      <c r="D11742" s="32">
        <v>2987.928955078125</v>
      </c>
      <c r="E11742" s="34" t="str">
        <f t="shared" si="1658"/>
        <v>09-02</v>
      </c>
      <c r="F11742" s="6">
        <f t="shared" si="1659"/>
        <v>13</v>
      </c>
      <c r="G11742" s="6">
        <f t="shared" si="1660"/>
        <v>2</v>
      </c>
      <c r="H11742" s="6">
        <f t="shared" si="1661"/>
        <v>9</v>
      </c>
      <c r="I11742" s="6">
        <f t="shared" si="1662"/>
        <v>36</v>
      </c>
      <c r="J11742" s="6" t="str">
        <f t="shared" si="1663"/>
        <v>9-2</v>
      </c>
      <c r="K11742" s="6" t="str">
        <f t="shared" si="1664"/>
        <v>WK</v>
      </c>
      <c r="L11742" s="6" t="str">
        <f t="shared" si="1665"/>
        <v>DAY</v>
      </c>
      <c r="M11742" s="6">
        <f t="shared" si="1666"/>
        <v>0</v>
      </c>
    </row>
    <row r="11743" spans="3:13" x14ac:dyDescent="0.35">
      <c r="C11743" s="42">
        <v>42249.5625</v>
      </c>
      <c r="D11743" s="32">
        <v>3004.150390625</v>
      </c>
      <c r="E11743" s="34" t="str">
        <f t="shared" si="1658"/>
        <v>09-02</v>
      </c>
      <c r="F11743" s="6">
        <f t="shared" si="1659"/>
        <v>13</v>
      </c>
      <c r="G11743" s="6">
        <f t="shared" si="1660"/>
        <v>2</v>
      </c>
      <c r="H11743" s="6">
        <f t="shared" si="1661"/>
        <v>9</v>
      </c>
      <c r="I11743" s="6">
        <f t="shared" si="1662"/>
        <v>36</v>
      </c>
      <c r="J11743" s="6" t="str">
        <f t="shared" si="1663"/>
        <v>9-2</v>
      </c>
      <c r="K11743" s="6" t="str">
        <f t="shared" si="1664"/>
        <v>WK</v>
      </c>
      <c r="L11743" s="6" t="str">
        <f t="shared" si="1665"/>
        <v>DAY</v>
      </c>
      <c r="M11743" s="6">
        <f t="shared" si="1666"/>
        <v>0</v>
      </c>
    </row>
    <row r="11744" spans="3:13" x14ac:dyDescent="0.35">
      <c r="C11744" s="42">
        <v>42249.583333333336</v>
      </c>
      <c r="D11744" s="32">
        <v>3033.2822265625</v>
      </c>
      <c r="E11744" s="34" t="str">
        <f t="shared" si="1658"/>
        <v>09-02</v>
      </c>
      <c r="F11744" s="6">
        <f t="shared" si="1659"/>
        <v>14</v>
      </c>
      <c r="G11744" s="6">
        <f t="shared" si="1660"/>
        <v>2</v>
      </c>
      <c r="H11744" s="6">
        <f t="shared" si="1661"/>
        <v>9</v>
      </c>
      <c r="I11744" s="6">
        <f t="shared" si="1662"/>
        <v>36</v>
      </c>
      <c r="J11744" s="6" t="str">
        <f t="shared" si="1663"/>
        <v>9-2</v>
      </c>
      <c r="K11744" s="6" t="str">
        <f t="shared" si="1664"/>
        <v>WK</v>
      </c>
      <c r="L11744" s="6" t="str">
        <f t="shared" si="1665"/>
        <v>DAY</v>
      </c>
      <c r="M11744" s="6">
        <f t="shared" si="1666"/>
        <v>0</v>
      </c>
    </row>
    <row r="11745" spans="3:13" x14ac:dyDescent="0.35">
      <c r="C11745" s="42">
        <v>42249.604166666664</v>
      </c>
      <c r="D11745" s="32">
        <v>3055.679443359375</v>
      </c>
      <c r="E11745" s="34" t="str">
        <f t="shared" si="1658"/>
        <v>09-02</v>
      </c>
      <c r="F11745" s="6">
        <f t="shared" si="1659"/>
        <v>14</v>
      </c>
      <c r="G11745" s="6">
        <f t="shared" si="1660"/>
        <v>2</v>
      </c>
      <c r="H11745" s="6">
        <f t="shared" si="1661"/>
        <v>9</v>
      </c>
      <c r="I11745" s="6">
        <f t="shared" si="1662"/>
        <v>36</v>
      </c>
      <c r="J11745" s="6" t="str">
        <f t="shared" si="1663"/>
        <v>9-2</v>
      </c>
      <c r="K11745" s="6" t="str">
        <f t="shared" si="1664"/>
        <v>WK</v>
      </c>
      <c r="L11745" s="6" t="str">
        <f t="shared" si="1665"/>
        <v>DAY</v>
      </c>
      <c r="M11745" s="6">
        <f t="shared" si="1666"/>
        <v>0</v>
      </c>
    </row>
    <row r="11746" spans="3:13" x14ac:dyDescent="0.35">
      <c r="C11746" s="42">
        <v>42249.625</v>
      </c>
      <c r="D11746" s="32">
        <v>3068.242431640625</v>
      </c>
      <c r="E11746" s="34" t="str">
        <f t="shared" si="1658"/>
        <v>09-02</v>
      </c>
      <c r="F11746" s="6">
        <f t="shared" si="1659"/>
        <v>15</v>
      </c>
      <c r="G11746" s="6">
        <f t="shared" si="1660"/>
        <v>2</v>
      </c>
      <c r="H11746" s="6">
        <f t="shared" si="1661"/>
        <v>9</v>
      </c>
      <c r="I11746" s="6">
        <f t="shared" si="1662"/>
        <v>36</v>
      </c>
      <c r="J11746" s="6" t="str">
        <f t="shared" si="1663"/>
        <v>9-2</v>
      </c>
      <c r="K11746" s="6" t="str">
        <f t="shared" si="1664"/>
        <v>WK</v>
      </c>
      <c r="L11746" s="6" t="str">
        <f t="shared" si="1665"/>
        <v>DAY</v>
      </c>
      <c r="M11746" s="6">
        <f t="shared" si="1666"/>
        <v>0</v>
      </c>
    </row>
    <row r="11747" spans="3:13" x14ac:dyDescent="0.35">
      <c r="C11747" s="42">
        <v>42249.645833333336</v>
      </c>
      <c r="D11747" s="32">
        <v>3088.776611328125</v>
      </c>
      <c r="E11747" s="34" t="str">
        <f t="shared" si="1658"/>
        <v>09-02</v>
      </c>
      <c r="F11747" s="6">
        <f t="shared" si="1659"/>
        <v>15</v>
      </c>
      <c r="G11747" s="6">
        <f t="shared" si="1660"/>
        <v>2</v>
      </c>
      <c r="H11747" s="6">
        <f t="shared" si="1661"/>
        <v>9</v>
      </c>
      <c r="I11747" s="6">
        <f t="shared" si="1662"/>
        <v>36</v>
      </c>
      <c r="J11747" s="6" t="str">
        <f t="shared" si="1663"/>
        <v>9-2</v>
      </c>
      <c r="K11747" s="6" t="str">
        <f t="shared" si="1664"/>
        <v>WK</v>
      </c>
      <c r="L11747" s="6" t="str">
        <f t="shared" si="1665"/>
        <v>DAY</v>
      </c>
      <c r="M11747" s="6">
        <f t="shared" si="1666"/>
        <v>0</v>
      </c>
    </row>
    <row r="11748" spans="3:13" x14ac:dyDescent="0.35">
      <c r="C11748" s="42">
        <v>42249.666666666664</v>
      </c>
      <c r="D11748" s="32">
        <v>3116.35498046875</v>
      </c>
      <c r="E11748" s="34" t="str">
        <f t="shared" si="1658"/>
        <v>09-02</v>
      </c>
      <c r="F11748" s="6">
        <f t="shared" si="1659"/>
        <v>16</v>
      </c>
      <c r="G11748" s="6">
        <f t="shared" si="1660"/>
        <v>2</v>
      </c>
      <c r="H11748" s="6">
        <f t="shared" si="1661"/>
        <v>9</v>
      </c>
      <c r="I11748" s="6">
        <f t="shared" si="1662"/>
        <v>36</v>
      </c>
      <c r="J11748" s="6" t="str">
        <f t="shared" si="1663"/>
        <v>9-2</v>
      </c>
      <c r="K11748" s="6" t="str">
        <f t="shared" si="1664"/>
        <v>WK</v>
      </c>
      <c r="L11748" s="6" t="str">
        <f t="shared" si="1665"/>
        <v>DAY</v>
      </c>
      <c r="M11748" s="6">
        <f t="shared" si="1666"/>
        <v>0</v>
      </c>
    </row>
    <row r="11749" spans="3:13" x14ac:dyDescent="0.35">
      <c r="C11749" s="42">
        <v>42249.6875</v>
      </c>
      <c r="D11749" s="32">
        <v>3129.087890625</v>
      </c>
      <c r="E11749" s="34" t="str">
        <f t="shared" si="1658"/>
        <v>09-02</v>
      </c>
      <c r="F11749" s="6">
        <f t="shared" si="1659"/>
        <v>16</v>
      </c>
      <c r="G11749" s="6">
        <f t="shared" si="1660"/>
        <v>2</v>
      </c>
      <c r="H11749" s="6">
        <f t="shared" si="1661"/>
        <v>9</v>
      </c>
      <c r="I11749" s="6">
        <f t="shared" si="1662"/>
        <v>36</v>
      </c>
      <c r="J11749" s="6" t="str">
        <f t="shared" si="1663"/>
        <v>9-2</v>
      </c>
      <c r="K11749" s="6" t="str">
        <f t="shared" si="1664"/>
        <v>WK</v>
      </c>
      <c r="L11749" s="6" t="str">
        <f t="shared" si="1665"/>
        <v>DAY</v>
      </c>
      <c r="M11749" s="6">
        <f t="shared" si="1666"/>
        <v>0</v>
      </c>
    </row>
    <row r="11750" spans="3:13" x14ac:dyDescent="0.35">
      <c r="C11750" s="42">
        <v>42249.708333333336</v>
      </c>
      <c r="D11750" s="32">
        <v>3124.00146484375</v>
      </c>
      <c r="E11750" s="34" t="str">
        <f t="shared" si="1658"/>
        <v>09-02</v>
      </c>
      <c r="F11750" s="6">
        <f t="shared" si="1659"/>
        <v>17</v>
      </c>
      <c r="G11750" s="6">
        <f t="shared" si="1660"/>
        <v>2</v>
      </c>
      <c r="H11750" s="6">
        <f t="shared" si="1661"/>
        <v>9</v>
      </c>
      <c r="I11750" s="6">
        <f t="shared" si="1662"/>
        <v>36</v>
      </c>
      <c r="J11750" s="6" t="str">
        <f t="shared" si="1663"/>
        <v>9-2</v>
      </c>
      <c r="K11750" s="6" t="str">
        <f t="shared" si="1664"/>
        <v>WK</v>
      </c>
      <c r="L11750" s="6" t="str">
        <f t="shared" si="1665"/>
        <v>EVE</v>
      </c>
      <c r="M11750" s="6">
        <f t="shared" si="1666"/>
        <v>0</v>
      </c>
    </row>
    <row r="11751" spans="3:13" x14ac:dyDescent="0.35">
      <c r="C11751" s="42">
        <v>42249.729166666664</v>
      </c>
      <c r="D11751" s="32">
        <v>3105.023193359375</v>
      </c>
      <c r="E11751" s="34" t="str">
        <f t="shared" si="1658"/>
        <v>09-02</v>
      </c>
      <c r="F11751" s="6">
        <f t="shared" si="1659"/>
        <v>17</v>
      </c>
      <c r="G11751" s="6">
        <f t="shared" si="1660"/>
        <v>2</v>
      </c>
      <c r="H11751" s="6">
        <f t="shared" si="1661"/>
        <v>9</v>
      </c>
      <c r="I11751" s="6">
        <f t="shared" si="1662"/>
        <v>36</v>
      </c>
      <c r="J11751" s="6" t="str">
        <f t="shared" si="1663"/>
        <v>9-2</v>
      </c>
      <c r="K11751" s="6" t="str">
        <f t="shared" si="1664"/>
        <v>WK</v>
      </c>
      <c r="L11751" s="6" t="str">
        <f t="shared" si="1665"/>
        <v>EVE</v>
      </c>
      <c r="M11751" s="6">
        <f t="shared" si="1666"/>
        <v>0</v>
      </c>
    </row>
    <row r="11752" spans="3:13" x14ac:dyDescent="0.35">
      <c r="C11752" s="42">
        <v>42249.75</v>
      </c>
      <c r="D11752" s="32">
        <v>3077.052001953125</v>
      </c>
      <c r="E11752" s="34" t="str">
        <f t="shared" si="1658"/>
        <v>09-02</v>
      </c>
      <c r="F11752" s="6">
        <f t="shared" si="1659"/>
        <v>18</v>
      </c>
      <c r="G11752" s="6">
        <f t="shared" si="1660"/>
        <v>2</v>
      </c>
      <c r="H11752" s="6">
        <f t="shared" si="1661"/>
        <v>9</v>
      </c>
      <c r="I11752" s="6">
        <f t="shared" si="1662"/>
        <v>36</v>
      </c>
      <c r="J11752" s="6" t="str">
        <f t="shared" si="1663"/>
        <v>9-2</v>
      </c>
      <c r="K11752" s="6" t="str">
        <f t="shared" si="1664"/>
        <v>WK</v>
      </c>
      <c r="L11752" s="6" t="str">
        <f t="shared" si="1665"/>
        <v>EVE</v>
      </c>
      <c r="M11752" s="6">
        <f t="shared" si="1666"/>
        <v>0</v>
      </c>
    </row>
    <row r="11753" spans="3:13" x14ac:dyDescent="0.35">
      <c r="C11753" s="42">
        <v>42249.770833333336</v>
      </c>
      <c r="D11753" s="32">
        <v>3000.885009765625</v>
      </c>
      <c r="E11753" s="34" t="str">
        <f t="shared" si="1658"/>
        <v>09-02</v>
      </c>
      <c r="F11753" s="6">
        <f t="shared" si="1659"/>
        <v>18</v>
      </c>
      <c r="G11753" s="6">
        <f t="shared" si="1660"/>
        <v>2</v>
      </c>
      <c r="H11753" s="6">
        <f t="shared" si="1661"/>
        <v>9</v>
      </c>
      <c r="I11753" s="6">
        <f t="shared" si="1662"/>
        <v>36</v>
      </c>
      <c r="J11753" s="6" t="str">
        <f t="shared" si="1663"/>
        <v>9-2</v>
      </c>
      <c r="K11753" s="6" t="str">
        <f t="shared" si="1664"/>
        <v>WK</v>
      </c>
      <c r="L11753" s="6" t="str">
        <f t="shared" si="1665"/>
        <v>EVE</v>
      </c>
      <c r="M11753" s="6">
        <f t="shared" si="1666"/>
        <v>0</v>
      </c>
    </row>
    <row r="11754" spans="3:13" x14ac:dyDescent="0.35">
      <c r="C11754" s="42">
        <v>42249.791666666664</v>
      </c>
      <c r="D11754" s="32">
        <v>2991.712890625</v>
      </c>
      <c r="E11754" s="34" t="str">
        <f t="shared" si="1658"/>
        <v>09-02</v>
      </c>
      <c r="F11754" s="6">
        <f t="shared" si="1659"/>
        <v>19</v>
      </c>
      <c r="G11754" s="6">
        <f t="shared" si="1660"/>
        <v>2</v>
      </c>
      <c r="H11754" s="6">
        <f t="shared" si="1661"/>
        <v>9</v>
      </c>
      <c r="I11754" s="6">
        <f t="shared" si="1662"/>
        <v>36</v>
      </c>
      <c r="J11754" s="6" t="str">
        <f t="shared" si="1663"/>
        <v>9-2</v>
      </c>
      <c r="K11754" s="6" t="str">
        <f t="shared" si="1664"/>
        <v>WK</v>
      </c>
      <c r="L11754" s="6" t="str">
        <f t="shared" si="1665"/>
        <v>EVE</v>
      </c>
      <c r="M11754" s="6">
        <f t="shared" si="1666"/>
        <v>0</v>
      </c>
    </row>
    <row r="11755" spans="3:13" x14ac:dyDescent="0.35">
      <c r="C11755" s="42">
        <v>42249.8125</v>
      </c>
      <c r="D11755" s="32">
        <v>3102.2353515625</v>
      </c>
      <c r="E11755" s="34" t="str">
        <f t="shared" si="1658"/>
        <v>09-02</v>
      </c>
      <c r="F11755" s="6">
        <f t="shared" si="1659"/>
        <v>19</v>
      </c>
      <c r="G11755" s="6">
        <f t="shared" si="1660"/>
        <v>2</v>
      </c>
      <c r="H11755" s="6">
        <f t="shared" si="1661"/>
        <v>9</v>
      </c>
      <c r="I11755" s="6">
        <f t="shared" si="1662"/>
        <v>36</v>
      </c>
      <c r="J11755" s="6" t="str">
        <f t="shared" si="1663"/>
        <v>9-2</v>
      </c>
      <c r="K11755" s="6" t="str">
        <f t="shared" si="1664"/>
        <v>WK</v>
      </c>
      <c r="L11755" s="6" t="str">
        <f t="shared" si="1665"/>
        <v>EVE</v>
      </c>
      <c r="M11755" s="6">
        <f t="shared" si="1666"/>
        <v>0</v>
      </c>
    </row>
    <row r="11756" spans="3:13" x14ac:dyDescent="0.35">
      <c r="C11756" s="42">
        <v>42249.833333333336</v>
      </c>
      <c r="D11756" s="32">
        <v>3153.97900390625</v>
      </c>
      <c r="E11756" s="34" t="str">
        <f t="shared" si="1658"/>
        <v>09-02</v>
      </c>
      <c r="F11756" s="6">
        <f t="shared" si="1659"/>
        <v>20</v>
      </c>
      <c r="G11756" s="6">
        <f t="shared" si="1660"/>
        <v>2</v>
      </c>
      <c r="H11756" s="6">
        <f t="shared" si="1661"/>
        <v>9</v>
      </c>
      <c r="I11756" s="6">
        <f t="shared" si="1662"/>
        <v>36</v>
      </c>
      <c r="J11756" s="6" t="str">
        <f t="shared" si="1663"/>
        <v>9-2</v>
      </c>
      <c r="K11756" s="6" t="str">
        <f t="shared" si="1664"/>
        <v>WK</v>
      </c>
      <c r="L11756" s="6" t="str">
        <f t="shared" si="1665"/>
        <v>EVE</v>
      </c>
      <c r="M11756" s="6">
        <f t="shared" si="1666"/>
        <v>0</v>
      </c>
    </row>
    <row r="11757" spans="3:13" x14ac:dyDescent="0.35">
      <c r="C11757" s="42">
        <v>42249.854166666664</v>
      </c>
      <c r="D11757" s="32">
        <v>3097.297607421875</v>
      </c>
      <c r="E11757" s="34" t="str">
        <f t="shared" si="1658"/>
        <v>09-02</v>
      </c>
      <c r="F11757" s="6">
        <f t="shared" si="1659"/>
        <v>20</v>
      </c>
      <c r="G11757" s="6">
        <f t="shared" si="1660"/>
        <v>2</v>
      </c>
      <c r="H11757" s="6">
        <f t="shared" si="1661"/>
        <v>9</v>
      </c>
      <c r="I11757" s="6">
        <f t="shared" si="1662"/>
        <v>36</v>
      </c>
      <c r="J11757" s="6" t="str">
        <f t="shared" si="1663"/>
        <v>9-2</v>
      </c>
      <c r="K11757" s="6" t="str">
        <f t="shared" si="1664"/>
        <v>WK</v>
      </c>
      <c r="L11757" s="6" t="str">
        <f t="shared" si="1665"/>
        <v>EVE</v>
      </c>
      <c r="M11757" s="6">
        <f t="shared" si="1666"/>
        <v>0</v>
      </c>
    </row>
    <row r="11758" spans="3:13" x14ac:dyDescent="0.35">
      <c r="C11758" s="42">
        <v>42249.875</v>
      </c>
      <c r="D11758" s="32">
        <v>3020.130859375</v>
      </c>
      <c r="E11758" s="34" t="str">
        <f t="shared" si="1658"/>
        <v>09-02</v>
      </c>
      <c r="F11758" s="6">
        <f t="shared" si="1659"/>
        <v>21</v>
      </c>
      <c r="G11758" s="6">
        <f t="shared" si="1660"/>
        <v>2</v>
      </c>
      <c r="H11758" s="6">
        <f t="shared" si="1661"/>
        <v>9</v>
      </c>
      <c r="I11758" s="6">
        <f t="shared" si="1662"/>
        <v>36</v>
      </c>
      <c r="J11758" s="6" t="str">
        <f t="shared" si="1663"/>
        <v>9-2</v>
      </c>
      <c r="K11758" s="6" t="str">
        <f t="shared" si="1664"/>
        <v>WK</v>
      </c>
      <c r="L11758" s="6" t="str">
        <f t="shared" si="1665"/>
        <v>EVE</v>
      </c>
      <c r="M11758" s="6">
        <f t="shared" si="1666"/>
        <v>0</v>
      </c>
    </row>
    <row r="11759" spans="3:13" x14ac:dyDescent="0.35">
      <c r="C11759" s="42">
        <v>42249.895833333336</v>
      </c>
      <c r="D11759" s="32">
        <v>2898.783935546875</v>
      </c>
      <c r="E11759" s="34" t="str">
        <f t="shared" si="1658"/>
        <v>09-02</v>
      </c>
      <c r="F11759" s="6">
        <f t="shared" si="1659"/>
        <v>21</v>
      </c>
      <c r="G11759" s="6">
        <f t="shared" si="1660"/>
        <v>2</v>
      </c>
      <c r="H11759" s="6">
        <f t="shared" si="1661"/>
        <v>9</v>
      </c>
      <c r="I11759" s="6">
        <f t="shared" si="1662"/>
        <v>36</v>
      </c>
      <c r="J11759" s="6" t="str">
        <f t="shared" si="1663"/>
        <v>9-2</v>
      </c>
      <c r="K11759" s="6" t="str">
        <f t="shared" si="1664"/>
        <v>WK</v>
      </c>
      <c r="L11759" s="6" t="str">
        <f t="shared" si="1665"/>
        <v>EVE</v>
      </c>
      <c r="M11759" s="6">
        <f t="shared" si="1666"/>
        <v>0</v>
      </c>
    </row>
    <row r="11760" spans="3:13" x14ac:dyDescent="0.35">
      <c r="C11760" s="42">
        <v>42249.916666666664</v>
      </c>
      <c r="D11760" s="32">
        <v>2755.82568359375</v>
      </c>
      <c r="E11760" s="34" t="str">
        <f t="shared" si="1658"/>
        <v>09-02</v>
      </c>
      <c r="F11760" s="6">
        <f t="shared" si="1659"/>
        <v>22</v>
      </c>
      <c r="G11760" s="6">
        <f t="shared" si="1660"/>
        <v>2</v>
      </c>
      <c r="H11760" s="6">
        <f t="shared" si="1661"/>
        <v>9</v>
      </c>
      <c r="I11760" s="6">
        <f t="shared" si="1662"/>
        <v>36</v>
      </c>
      <c r="J11760" s="6" t="str">
        <f t="shared" si="1663"/>
        <v>9-2</v>
      </c>
      <c r="K11760" s="6" t="str">
        <f t="shared" si="1664"/>
        <v>WK</v>
      </c>
      <c r="L11760" s="6" t="str">
        <f t="shared" si="1665"/>
        <v>EVE</v>
      </c>
      <c r="M11760" s="6">
        <f t="shared" si="1666"/>
        <v>0</v>
      </c>
    </row>
    <row r="11761" spans="3:13" x14ac:dyDescent="0.35">
      <c r="C11761" s="42">
        <v>42249.9375</v>
      </c>
      <c r="D11761" s="32">
        <v>2593.727783203125</v>
      </c>
      <c r="E11761" s="34" t="str">
        <f t="shared" si="1658"/>
        <v>09-02</v>
      </c>
      <c r="F11761" s="6">
        <f t="shared" si="1659"/>
        <v>22</v>
      </c>
      <c r="G11761" s="6">
        <f t="shared" si="1660"/>
        <v>2</v>
      </c>
      <c r="H11761" s="6">
        <f t="shared" si="1661"/>
        <v>9</v>
      </c>
      <c r="I11761" s="6">
        <f t="shared" si="1662"/>
        <v>36</v>
      </c>
      <c r="J11761" s="6" t="str">
        <f t="shared" si="1663"/>
        <v>9-2</v>
      </c>
      <c r="K11761" s="6" t="str">
        <f t="shared" si="1664"/>
        <v>WK</v>
      </c>
      <c r="L11761" s="6" t="str">
        <f t="shared" si="1665"/>
        <v>EVE</v>
      </c>
      <c r="M11761" s="6">
        <f t="shared" si="1666"/>
        <v>0</v>
      </c>
    </row>
    <row r="11762" spans="3:13" x14ac:dyDescent="0.35">
      <c r="C11762" s="42">
        <v>42249.958333333336</v>
      </c>
      <c r="D11762" s="32">
        <v>2452.187744140625</v>
      </c>
      <c r="E11762" s="34" t="str">
        <f t="shared" si="1658"/>
        <v>09-02</v>
      </c>
      <c r="F11762" s="6">
        <f t="shared" si="1659"/>
        <v>23</v>
      </c>
      <c r="G11762" s="6">
        <f t="shared" si="1660"/>
        <v>2</v>
      </c>
      <c r="H11762" s="6">
        <f t="shared" si="1661"/>
        <v>9</v>
      </c>
      <c r="I11762" s="6">
        <f t="shared" si="1662"/>
        <v>36</v>
      </c>
      <c r="J11762" s="6" t="str">
        <f t="shared" si="1663"/>
        <v>9-2</v>
      </c>
      <c r="K11762" s="6" t="str">
        <f t="shared" si="1664"/>
        <v>WK</v>
      </c>
      <c r="L11762" s="6" t="str">
        <f t="shared" si="1665"/>
        <v>EVE</v>
      </c>
      <c r="M11762" s="6">
        <f t="shared" si="1666"/>
        <v>0</v>
      </c>
    </row>
    <row r="11763" spans="3:13" x14ac:dyDescent="0.35">
      <c r="C11763" s="42">
        <v>42249.979166666664</v>
      </c>
      <c r="D11763" s="32">
        <v>2314.863525390625</v>
      </c>
      <c r="E11763" s="34" t="str">
        <f t="shared" si="1658"/>
        <v>09-02</v>
      </c>
      <c r="F11763" s="6">
        <f t="shared" si="1659"/>
        <v>23</v>
      </c>
      <c r="G11763" s="6">
        <f t="shared" si="1660"/>
        <v>2</v>
      </c>
      <c r="H11763" s="6">
        <f t="shared" si="1661"/>
        <v>9</v>
      </c>
      <c r="I11763" s="6">
        <f t="shared" si="1662"/>
        <v>36</v>
      </c>
      <c r="J11763" s="6" t="str">
        <f t="shared" si="1663"/>
        <v>9-2</v>
      </c>
      <c r="K11763" s="6" t="str">
        <f t="shared" si="1664"/>
        <v>WK</v>
      </c>
      <c r="L11763" s="6" t="str">
        <f t="shared" si="1665"/>
        <v>EVE</v>
      </c>
      <c r="M11763" s="6">
        <f t="shared" si="1666"/>
        <v>0</v>
      </c>
    </row>
    <row r="11764" spans="3:13" x14ac:dyDescent="0.35">
      <c r="C11764" s="42">
        <v>42250</v>
      </c>
      <c r="D11764" s="32">
        <v>2198.109130859375</v>
      </c>
      <c r="E11764" s="34" t="str">
        <f t="shared" si="1658"/>
        <v>09-03</v>
      </c>
      <c r="F11764" s="6">
        <f t="shared" si="1659"/>
        <v>0</v>
      </c>
      <c r="G11764" s="6">
        <f t="shared" si="1660"/>
        <v>3</v>
      </c>
      <c r="H11764" s="6">
        <f t="shared" si="1661"/>
        <v>9</v>
      </c>
      <c r="I11764" s="6">
        <f t="shared" si="1662"/>
        <v>36</v>
      </c>
      <c r="J11764" s="6" t="str">
        <f t="shared" si="1663"/>
        <v>9-3</v>
      </c>
      <c r="K11764" s="6" t="str">
        <f t="shared" si="1664"/>
        <v>WK</v>
      </c>
      <c r="L11764" s="6" t="str">
        <f t="shared" si="1665"/>
        <v>EVE</v>
      </c>
      <c r="M11764" s="6">
        <f t="shared" si="1666"/>
        <v>0</v>
      </c>
    </row>
    <row r="11765" spans="3:13" x14ac:dyDescent="0.35">
      <c r="C11765" s="42">
        <v>42250.020833333336</v>
      </c>
      <c r="D11765" s="32">
        <v>2120.148681640625</v>
      </c>
      <c r="E11765" s="34" t="str">
        <f t="shared" si="1658"/>
        <v>09-03</v>
      </c>
      <c r="F11765" s="6">
        <f t="shared" si="1659"/>
        <v>0</v>
      </c>
      <c r="G11765" s="6">
        <f t="shared" si="1660"/>
        <v>3</v>
      </c>
      <c r="H11765" s="6">
        <f t="shared" si="1661"/>
        <v>9</v>
      </c>
      <c r="I11765" s="6">
        <f t="shared" si="1662"/>
        <v>36</v>
      </c>
      <c r="J11765" s="6" t="str">
        <f t="shared" si="1663"/>
        <v>9-3</v>
      </c>
      <c r="K11765" s="6" t="str">
        <f t="shared" si="1664"/>
        <v>WK</v>
      </c>
      <c r="L11765" s="6" t="str">
        <f t="shared" si="1665"/>
        <v>EVE</v>
      </c>
      <c r="M11765" s="6">
        <f t="shared" si="1666"/>
        <v>0</v>
      </c>
    </row>
    <row r="11766" spans="3:13" x14ac:dyDescent="0.35">
      <c r="C11766" s="42">
        <v>42250.041666666664</v>
      </c>
      <c r="D11766" s="32">
        <v>2052.17919921875</v>
      </c>
      <c r="E11766" s="34" t="str">
        <f t="shared" si="1658"/>
        <v>09-03</v>
      </c>
      <c r="F11766" s="6">
        <f t="shared" si="1659"/>
        <v>1</v>
      </c>
      <c r="G11766" s="6">
        <f t="shared" si="1660"/>
        <v>3</v>
      </c>
      <c r="H11766" s="6">
        <f t="shared" si="1661"/>
        <v>9</v>
      </c>
      <c r="I11766" s="6">
        <f t="shared" si="1662"/>
        <v>36</v>
      </c>
      <c r="J11766" s="6" t="str">
        <f t="shared" si="1663"/>
        <v>9-3</v>
      </c>
      <c r="K11766" s="6" t="str">
        <f t="shared" si="1664"/>
        <v>WK</v>
      </c>
      <c r="L11766" s="6" t="str">
        <f t="shared" si="1665"/>
        <v>EVE</v>
      </c>
      <c r="M11766" s="6">
        <f t="shared" si="1666"/>
        <v>0</v>
      </c>
    </row>
    <row r="11767" spans="3:13" x14ac:dyDescent="0.35">
      <c r="C11767" s="42">
        <v>42250.0625</v>
      </c>
      <c r="D11767" s="32">
        <v>2003.222900390625</v>
      </c>
      <c r="E11767" s="34" t="str">
        <f t="shared" si="1658"/>
        <v>09-03</v>
      </c>
      <c r="F11767" s="6">
        <f t="shared" si="1659"/>
        <v>1</v>
      </c>
      <c r="G11767" s="6">
        <f t="shared" si="1660"/>
        <v>3</v>
      </c>
      <c r="H11767" s="6">
        <f t="shared" si="1661"/>
        <v>9</v>
      </c>
      <c r="I11767" s="6">
        <f t="shared" si="1662"/>
        <v>36</v>
      </c>
      <c r="J11767" s="6" t="str">
        <f t="shared" si="1663"/>
        <v>9-3</v>
      </c>
      <c r="K11767" s="6" t="str">
        <f t="shared" si="1664"/>
        <v>WK</v>
      </c>
      <c r="L11767" s="6" t="str">
        <f t="shared" si="1665"/>
        <v>EVE</v>
      </c>
      <c r="M11767" s="6">
        <f t="shared" si="1666"/>
        <v>0</v>
      </c>
    </row>
    <row r="11768" spans="3:13" x14ac:dyDescent="0.35">
      <c r="C11768" s="42">
        <v>42250.083333333336</v>
      </c>
      <c r="D11768" s="32">
        <v>1995.09521484375</v>
      </c>
      <c r="E11768" s="34" t="str">
        <f t="shared" si="1658"/>
        <v>09-03</v>
      </c>
      <c r="F11768" s="6">
        <f t="shared" si="1659"/>
        <v>2</v>
      </c>
      <c r="G11768" s="6">
        <f t="shared" si="1660"/>
        <v>3</v>
      </c>
      <c r="H11768" s="6">
        <f t="shared" si="1661"/>
        <v>9</v>
      </c>
      <c r="I11768" s="6">
        <f t="shared" si="1662"/>
        <v>36</v>
      </c>
      <c r="J11768" s="6" t="str">
        <f t="shared" si="1663"/>
        <v>9-3</v>
      </c>
      <c r="K11768" s="6" t="str">
        <f t="shared" si="1664"/>
        <v>WK</v>
      </c>
      <c r="L11768" s="6" t="str">
        <f t="shared" si="1665"/>
        <v>EVE</v>
      </c>
      <c r="M11768" s="6">
        <f t="shared" si="1666"/>
        <v>0</v>
      </c>
    </row>
    <row r="11769" spans="3:13" x14ac:dyDescent="0.35">
      <c r="C11769" s="42">
        <v>42250.104166666664</v>
      </c>
      <c r="D11769" s="32">
        <v>1977.4461669921875</v>
      </c>
      <c r="E11769" s="34" t="str">
        <f t="shared" si="1658"/>
        <v>09-03</v>
      </c>
      <c r="F11769" s="6">
        <f t="shared" si="1659"/>
        <v>2</v>
      </c>
      <c r="G11769" s="6">
        <f t="shared" si="1660"/>
        <v>3</v>
      </c>
      <c r="H11769" s="6">
        <f t="shared" si="1661"/>
        <v>9</v>
      </c>
      <c r="I11769" s="6">
        <f t="shared" si="1662"/>
        <v>36</v>
      </c>
      <c r="J11769" s="6" t="str">
        <f t="shared" si="1663"/>
        <v>9-3</v>
      </c>
      <c r="K11769" s="6" t="str">
        <f t="shared" si="1664"/>
        <v>WK</v>
      </c>
      <c r="L11769" s="6" t="str">
        <f t="shared" si="1665"/>
        <v>EVE</v>
      </c>
      <c r="M11769" s="6">
        <f t="shared" si="1666"/>
        <v>0</v>
      </c>
    </row>
    <row r="11770" spans="3:13" x14ac:dyDescent="0.35">
      <c r="C11770" s="42">
        <v>42250.125</v>
      </c>
      <c r="D11770" s="32">
        <v>1949.2677001953125</v>
      </c>
      <c r="E11770" s="34" t="str">
        <f t="shared" si="1658"/>
        <v>09-03</v>
      </c>
      <c r="F11770" s="6">
        <f t="shared" si="1659"/>
        <v>3</v>
      </c>
      <c r="G11770" s="6">
        <f t="shared" si="1660"/>
        <v>3</v>
      </c>
      <c r="H11770" s="6">
        <f t="shared" si="1661"/>
        <v>9</v>
      </c>
      <c r="I11770" s="6">
        <f t="shared" si="1662"/>
        <v>36</v>
      </c>
      <c r="J11770" s="6" t="str">
        <f t="shared" si="1663"/>
        <v>9-3</v>
      </c>
      <c r="K11770" s="6" t="str">
        <f t="shared" si="1664"/>
        <v>WK</v>
      </c>
      <c r="L11770" s="6" t="str">
        <f t="shared" si="1665"/>
        <v>EVE</v>
      </c>
      <c r="M11770" s="6">
        <f t="shared" si="1666"/>
        <v>0</v>
      </c>
    </row>
    <row r="11771" spans="3:13" x14ac:dyDescent="0.35">
      <c r="C11771" s="42">
        <v>42250.145833333336</v>
      </c>
      <c r="D11771" s="32">
        <v>1946.3255615234375</v>
      </c>
      <c r="E11771" s="34" t="str">
        <f t="shared" si="1658"/>
        <v>09-03</v>
      </c>
      <c r="F11771" s="6">
        <f t="shared" si="1659"/>
        <v>3</v>
      </c>
      <c r="G11771" s="6">
        <f t="shared" si="1660"/>
        <v>3</v>
      </c>
      <c r="H11771" s="6">
        <f t="shared" si="1661"/>
        <v>9</v>
      </c>
      <c r="I11771" s="6">
        <f t="shared" si="1662"/>
        <v>36</v>
      </c>
      <c r="J11771" s="6" t="str">
        <f t="shared" si="1663"/>
        <v>9-3</v>
      </c>
      <c r="K11771" s="6" t="str">
        <f t="shared" si="1664"/>
        <v>WK</v>
      </c>
      <c r="L11771" s="6" t="str">
        <f t="shared" si="1665"/>
        <v>EVE</v>
      </c>
      <c r="M11771" s="6">
        <f t="shared" si="1666"/>
        <v>0</v>
      </c>
    </row>
    <row r="11772" spans="3:13" x14ac:dyDescent="0.35">
      <c r="C11772" s="42">
        <v>42250.166666666664</v>
      </c>
      <c r="D11772" s="32">
        <v>1950.521240234375</v>
      </c>
      <c r="E11772" s="34" t="str">
        <f t="shared" si="1658"/>
        <v>09-03</v>
      </c>
      <c r="F11772" s="6">
        <f t="shared" si="1659"/>
        <v>4</v>
      </c>
      <c r="G11772" s="6">
        <f t="shared" si="1660"/>
        <v>3</v>
      </c>
      <c r="H11772" s="6">
        <f t="shared" si="1661"/>
        <v>9</v>
      </c>
      <c r="I11772" s="6">
        <f t="shared" si="1662"/>
        <v>36</v>
      </c>
      <c r="J11772" s="6" t="str">
        <f t="shared" si="1663"/>
        <v>9-3</v>
      </c>
      <c r="K11772" s="6" t="str">
        <f t="shared" si="1664"/>
        <v>WK</v>
      </c>
      <c r="L11772" s="6" t="str">
        <f t="shared" si="1665"/>
        <v>EVE</v>
      </c>
      <c r="M11772" s="6">
        <f t="shared" si="1666"/>
        <v>0</v>
      </c>
    </row>
    <row r="11773" spans="3:13" x14ac:dyDescent="0.35">
      <c r="C11773" s="42">
        <v>42250.1875</v>
      </c>
      <c r="D11773" s="32">
        <v>1984.068115234375</v>
      </c>
      <c r="E11773" s="34" t="str">
        <f t="shared" si="1658"/>
        <v>09-03</v>
      </c>
      <c r="F11773" s="6">
        <f t="shared" si="1659"/>
        <v>4</v>
      </c>
      <c r="G11773" s="6">
        <f t="shared" si="1660"/>
        <v>3</v>
      </c>
      <c r="H11773" s="6">
        <f t="shared" si="1661"/>
        <v>9</v>
      </c>
      <c r="I11773" s="6">
        <f t="shared" si="1662"/>
        <v>36</v>
      </c>
      <c r="J11773" s="6" t="str">
        <f t="shared" si="1663"/>
        <v>9-3</v>
      </c>
      <c r="K11773" s="6" t="str">
        <f t="shared" si="1664"/>
        <v>WK</v>
      </c>
      <c r="L11773" s="6" t="str">
        <f t="shared" si="1665"/>
        <v>EVE</v>
      </c>
      <c r="M11773" s="6">
        <f t="shared" si="1666"/>
        <v>0</v>
      </c>
    </row>
    <row r="11774" spans="3:13" x14ac:dyDescent="0.35">
      <c r="C11774" s="42">
        <v>42250.208333333336</v>
      </c>
      <c r="D11774" s="32">
        <v>2036.6451416015625</v>
      </c>
      <c r="E11774" s="34" t="str">
        <f t="shared" si="1658"/>
        <v>09-03</v>
      </c>
      <c r="F11774" s="6">
        <f t="shared" si="1659"/>
        <v>5</v>
      </c>
      <c r="G11774" s="6">
        <f t="shared" si="1660"/>
        <v>3</v>
      </c>
      <c r="H11774" s="6">
        <f t="shared" si="1661"/>
        <v>9</v>
      </c>
      <c r="I11774" s="6">
        <f t="shared" si="1662"/>
        <v>36</v>
      </c>
      <c r="J11774" s="6" t="str">
        <f t="shared" si="1663"/>
        <v>9-3</v>
      </c>
      <c r="K11774" s="6" t="str">
        <f t="shared" si="1664"/>
        <v>WK</v>
      </c>
      <c r="L11774" s="6" t="str">
        <f t="shared" si="1665"/>
        <v>EVE</v>
      </c>
      <c r="M11774" s="6">
        <f t="shared" si="1666"/>
        <v>0</v>
      </c>
    </row>
    <row r="11775" spans="3:13" x14ac:dyDescent="0.35">
      <c r="C11775" s="42">
        <v>42250.229166666664</v>
      </c>
      <c r="D11775" s="32">
        <v>2094.7744140625</v>
      </c>
      <c r="E11775" s="34" t="str">
        <f t="shared" si="1658"/>
        <v>09-03</v>
      </c>
      <c r="F11775" s="6">
        <f t="shared" si="1659"/>
        <v>5</v>
      </c>
      <c r="G11775" s="6">
        <f t="shared" si="1660"/>
        <v>3</v>
      </c>
      <c r="H11775" s="6">
        <f t="shared" si="1661"/>
        <v>9</v>
      </c>
      <c r="I11775" s="6">
        <f t="shared" si="1662"/>
        <v>36</v>
      </c>
      <c r="J11775" s="6" t="str">
        <f t="shared" si="1663"/>
        <v>9-3</v>
      </c>
      <c r="K11775" s="6" t="str">
        <f t="shared" si="1664"/>
        <v>WK</v>
      </c>
      <c r="L11775" s="6" t="str">
        <f t="shared" si="1665"/>
        <v>EVE</v>
      </c>
      <c r="M11775" s="6">
        <f t="shared" si="1666"/>
        <v>0</v>
      </c>
    </row>
    <row r="11776" spans="3:13" x14ac:dyDescent="0.35">
      <c r="C11776" s="42">
        <v>42250.25</v>
      </c>
      <c r="D11776" s="32">
        <v>2210.526611328125</v>
      </c>
      <c r="E11776" s="34" t="str">
        <f t="shared" si="1658"/>
        <v>09-03</v>
      </c>
      <c r="F11776" s="6">
        <f t="shared" si="1659"/>
        <v>6</v>
      </c>
      <c r="G11776" s="6">
        <f t="shared" si="1660"/>
        <v>3</v>
      </c>
      <c r="H11776" s="6">
        <f t="shared" si="1661"/>
        <v>9</v>
      </c>
      <c r="I11776" s="6">
        <f t="shared" si="1662"/>
        <v>36</v>
      </c>
      <c r="J11776" s="6" t="str">
        <f t="shared" si="1663"/>
        <v>9-3</v>
      </c>
      <c r="K11776" s="6" t="str">
        <f t="shared" si="1664"/>
        <v>WK</v>
      </c>
      <c r="L11776" s="6" t="str">
        <f t="shared" si="1665"/>
        <v>EVE</v>
      </c>
      <c r="M11776" s="6">
        <f t="shared" si="1666"/>
        <v>0</v>
      </c>
    </row>
    <row r="11777" spans="3:13" x14ac:dyDescent="0.35">
      <c r="C11777" s="42">
        <v>42250.270833333336</v>
      </c>
      <c r="D11777" s="32">
        <v>2356.809814453125</v>
      </c>
      <c r="E11777" s="34" t="str">
        <f t="shared" si="1658"/>
        <v>09-03</v>
      </c>
      <c r="F11777" s="6">
        <f t="shared" si="1659"/>
        <v>6</v>
      </c>
      <c r="G11777" s="6">
        <f t="shared" si="1660"/>
        <v>3</v>
      </c>
      <c r="H11777" s="6">
        <f t="shared" si="1661"/>
        <v>9</v>
      </c>
      <c r="I11777" s="6">
        <f t="shared" si="1662"/>
        <v>36</v>
      </c>
      <c r="J11777" s="6" t="str">
        <f t="shared" si="1663"/>
        <v>9-3</v>
      </c>
      <c r="K11777" s="6" t="str">
        <f t="shared" si="1664"/>
        <v>WK</v>
      </c>
      <c r="L11777" s="6" t="str">
        <f t="shared" si="1665"/>
        <v>EVE</v>
      </c>
      <c r="M11777" s="6">
        <f t="shared" si="1666"/>
        <v>0</v>
      </c>
    </row>
    <row r="11778" spans="3:13" x14ac:dyDescent="0.35">
      <c r="C11778" s="42">
        <v>42250.291666666664</v>
      </c>
      <c r="D11778" s="32">
        <v>2407.192626953125</v>
      </c>
      <c r="E11778" s="34" t="str">
        <f t="shared" si="1658"/>
        <v>09-03</v>
      </c>
      <c r="F11778" s="6">
        <f t="shared" si="1659"/>
        <v>7</v>
      </c>
      <c r="G11778" s="6">
        <f t="shared" si="1660"/>
        <v>3</v>
      </c>
      <c r="H11778" s="6">
        <f t="shared" si="1661"/>
        <v>9</v>
      </c>
      <c r="I11778" s="6">
        <f t="shared" si="1662"/>
        <v>36</v>
      </c>
      <c r="J11778" s="6" t="str">
        <f t="shared" si="1663"/>
        <v>9-3</v>
      </c>
      <c r="K11778" s="6" t="str">
        <f t="shared" si="1664"/>
        <v>WK</v>
      </c>
      <c r="L11778" s="6" t="str">
        <f t="shared" si="1665"/>
        <v>DAY</v>
      </c>
      <c r="M11778" s="6">
        <f t="shared" si="1666"/>
        <v>0</v>
      </c>
    </row>
    <row r="11779" spans="3:13" x14ac:dyDescent="0.35">
      <c r="C11779" s="42">
        <v>42250.3125</v>
      </c>
      <c r="D11779" s="32">
        <v>2477.349365234375</v>
      </c>
      <c r="E11779" s="34" t="str">
        <f t="shared" si="1658"/>
        <v>09-03</v>
      </c>
      <c r="F11779" s="6">
        <f t="shared" si="1659"/>
        <v>7</v>
      </c>
      <c r="G11779" s="6">
        <f t="shared" si="1660"/>
        <v>3</v>
      </c>
      <c r="H11779" s="6">
        <f t="shared" si="1661"/>
        <v>9</v>
      </c>
      <c r="I11779" s="6">
        <f t="shared" si="1662"/>
        <v>36</v>
      </c>
      <c r="J11779" s="6" t="str">
        <f t="shared" si="1663"/>
        <v>9-3</v>
      </c>
      <c r="K11779" s="6" t="str">
        <f t="shared" si="1664"/>
        <v>WK</v>
      </c>
      <c r="L11779" s="6" t="str">
        <f t="shared" si="1665"/>
        <v>DAY</v>
      </c>
      <c r="M11779" s="6">
        <f t="shared" si="1666"/>
        <v>0</v>
      </c>
    </row>
    <row r="11780" spans="3:13" x14ac:dyDescent="0.35">
      <c r="C11780" s="42">
        <v>42250.333333333336</v>
      </c>
      <c r="D11780" s="32">
        <v>2530.396484375</v>
      </c>
      <c r="E11780" s="34" t="str">
        <f t="shared" si="1658"/>
        <v>09-03</v>
      </c>
      <c r="F11780" s="6">
        <f t="shared" si="1659"/>
        <v>8</v>
      </c>
      <c r="G11780" s="6">
        <f t="shared" si="1660"/>
        <v>3</v>
      </c>
      <c r="H11780" s="6">
        <f t="shared" si="1661"/>
        <v>9</v>
      </c>
      <c r="I11780" s="6">
        <f t="shared" si="1662"/>
        <v>36</v>
      </c>
      <c r="J11780" s="6" t="str">
        <f t="shared" si="1663"/>
        <v>9-3</v>
      </c>
      <c r="K11780" s="6" t="str">
        <f t="shared" si="1664"/>
        <v>WK</v>
      </c>
      <c r="L11780" s="6" t="str">
        <f t="shared" si="1665"/>
        <v>DAY</v>
      </c>
      <c r="M11780" s="6">
        <f t="shared" si="1666"/>
        <v>0</v>
      </c>
    </row>
    <row r="11781" spans="3:13" x14ac:dyDescent="0.35">
      <c r="C11781" s="42">
        <v>42250.354166666664</v>
      </c>
      <c r="D11781" s="32">
        <v>2588.72802734375</v>
      </c>
      <c r="E11781" s="34" t="str">
        <f t="shared" si="1658"/>
        <v>09-03</v>
      </c>
      <c r="F11781" s="6">
        <f t="shared" si="1659"/>
        <v>8</v>
      </c>
      <c r="G11781" s="6">
        <f t="shared" si="1660"/>
        <v>3</v>
      </c>
      <c r="H11781" s="6">
        <f t="shared" si="1661"/>
        <v>9</v>
      </c>
      <c r="I11781" s="6">
        <f t="shared" si="1662"/>
        <v>36</v>
      </c>
      <c r="J11781" s="6" t="str">
        <f t="shared" si="1663"/>
        <v>9-3</v>
      </c>
      <c r="K11781" s="6" t="str">
        <f t="shared" si="1664"/>
        <v>WK</v>
      </c>
      <c r="L11781" s="6" t="str">
        <f t="shared" si="1665"/>
        <v>DAY</v>
      </c>
      <c r="M11781" s="6">
        <f t="shared" si="1666"/>
        <v>0</v>
      </c>
    </row>
    <row r="11782" spans="3:13" x14ac:dyDescent="0.35">
      <c r="C11782" s="42">
        <v>42250.375</v>
      </c>
      <c r="D11782" s="32">
        <v>2627.4853515625</v>
      </c>
      <c r="E11782" s="34" t="str">
        <f t="shared" si="1658"/>
        <v>09-03</v>
      </c>
      <c r="F11782" s="6">
        <f t="shared" si="1659"/>
        <v>9</v>
      </c>
      <c r="G11782" s="6">
        <f t="shared" si="1660"/>
        <v>3</v>
      </c>
      <c r="H11782" s="6">
        <f t="shared" si="1661"/>
        <v>9</v>
      </c>
      <c r="I11782" s="6">
        <f t="shared" si="1662"/>
        <v>36</v>
      </c>
      <c r="J11782" s="6" t="str">
        <f t="shared" si="1663"/>
        <v>9-3</v>
      </c>
      <c r="K11782" s="6" t="str">
        <f t="shared" si="1664"/>
        <v>WK</v>
      </c>
      <c r="L11782" s="6" t="str">
        <f t="shared" si="1665"/>
        <v>DAY</v>
      </c>
      <c r="M11782" s="6">
        <f t="shared" si="1666"/>
        <v>0</v>
      </c>
    </row>
    <row r="11783" spans="3:13" x14ac:dyDescent="0.35">
      <c r="C11783" s="42">
        <v>42250.395833333336</v>
      </c>
      <c r="D11783" s="32">
        <v>2646.539794921875</v>
      </c>
      <c r="E11783" s="34" t="str">
        <f t="shared" ref="E11783:E11846" si="1667">TEXT(MONTH(C11783),"00")&amp;"-"&amp;TEXT(DAY(C11783),"00")</f>
        <v>09-03</v>
      </c>
      <c r="F11783" s="6">
        <f t="shared" ref="F11783:F11846" si="1668">HOUR(C11783)</f>
        <v>9</v>
      </c>
      <c r="G11783" s="6">
        <f t="shared" ref="G11783:G11846" si="1669">DAY(C11783)</f>
        <v>3</v>
      </c>
      <c r="H11783" s="6">
        <f t="shared" ref="H11783:H11846" si="1670">MONTH(C11783)</f>
        <v>9</v>
      </c>
      <c r="I11783" s="6">
        <f t="shared" ref="I11783:I11846" si="1671">WEEKNUM(C11783)</f>
        <v>36</v>
      </c>
      <c r="J11783" s="6" t="str">
        <f t="shared" ref="J11783:J11846" si="1672">H11783&amp;"-"&amp;G11783</f>
        <v>9-3</v>
      </c>
      <c r="K11783" s="6" t="str">
        <f t="shared" ref="K11783:K11846" si="1673">IF(WEEKDAY(C11783,11)&lt;6,"WK","WKND")</f>
        <v>WK</v>
      </c>
      <c r="L11783" s="6" t="str">
        <f t="shared" ref="L11783:L11846" si="1674">IF(AND(F11783&lt;17,F11783&gt;6),"DAY","EVE")</f>
        <v>DAY</v>
      </c>
      <c r="M11783" s="6">
        <f t="shared" ref="M11783:M11846" si="1675">IF(D11783&gt;4000,1,0)</f>
        <v>0</v>
      </c>
    </row>
    <row r="11784" spans="3:13" x14ac:dyDescent="0.35">
      <c r="C11784" s="42">
        <v>42250.416666666664</v>
      </c>
      <c r="D11784" s="32">
        <v>2676.99072265625</v>
      </c>
      <c r="E11784" s="34" t="str">
        <f t="shared" si="1667"/>
        <v>09-03</v>
      </c>
      <c r="F11784" s="6">
        <f t="shared" si="1668"/>
        <v>10</v>
      </c>
      <c r="G11784" s="6">
        <f t="shared" si="1669"/>
        <v>3</v>
      </c>
      <c r="H11784" s="6">
        <f t="shared" si="1670"/>
        <v>9</v>
      </c>
      <c r="I11784" s="6">
        <f t="shared" si="1671"/>
        <v>36</v>
      </c>
      <c r="J11784" s="6" t="str">
        <f t="shared" si="1672"/>
        <v>9-3</v>
      </c>
      <c r="K11784" s="6" t="str">
        <f t="shared" si="1673"/>
        <v>WK</v>
      </c>
      <c r="L11784" s="6" t="str">
        <f t="shared" si="1674"/>
        <v>DAY</v>
      </c>
      <c r="M11784" s="6">
        <f t="shared" si="1675"/>
        <v>0</v>
      </c>
    </row>
    <row r="11785" spans="3:13" x14ac:dyDescent="0.35">
      <c r="C11785" s="42">
        <v>42250.4375</v>
      </c>
      <c r="D11785" s="32">
        <v>2710.0400390625</v>
      </c>
      <c r="E11785" s="34" t="str">
        <f t="shared" si="1667"/>
        <v>09-03</v>
      </c>
      <c r="F11785" s="6">
        <f t="shared" si="1668"/>
        <v>10</v>
      </c>
      <c r="G11785" s="6">
        <f t="shared" si="1669"/>
        <v>3</v>
      </c>
      <c r="H11785" s="6">
        <f t="shared" si="1670"/>
        <v>9</v>
      </c>
      <c r="I11785" s="6">
        <f t="shared" si="1671"/>
        <v>36</v>
      </c>
      <c r="J11785" s="6" t="str">
        <f t="shared" si="1672"/>
        <v>9-3</v>
      </c>
      <c r="K11785" s="6" t="str">
        <f t="shared" si="1673"/>
        <v>WK</v>
      </c>
      <c r="L11785" s="6" t="str">
        <f t="shared" si="1674"/>
        <v>DAY</v>
      </c>
      <c r="M11785" s="6">
        <f t="shared" si="1675"/>
        <v>0</v>
      </c>
    </row>
    <row r="11786" spans="3:13" x14ac:dyDescent="0.35">
      <c r="C11786" s="42">
        <v>42250.458333333336</v>
      </c>
      <c r="D11786" s="32">
        <v>2732.796875</v>
      </c>
      <c r="E11786" s="34" t="str">
        <f t="shared" si="1667"/>
        <v>09-03</v>
      </c>
      <c r="F11786" s="6">
        <f t="shared" si="1668"/>
        <v>11</v>
      </c>
      <c r="G11786" s="6">
        <f t="shared" si="1669"/>
        <v>3</v>
      </c>
      <c r="H11786" s="6">
        <f t="shared" si="1670"/>
        <v>9</v>
      </c>
      <c r="I11786" s="6">
        <f t="shared" si="1671"/>
        <v>36</v>
      </c>
      <c r="J11786" s="6" t="str">
        <f t="shared" si="1672"/>
        <v>9-3</v>
      </c>
      <c r="K11786" s="6" t="str">
        <f t="shared" si="1673"/>
        <v>WK</v>
      </c>
      <c r="L11786" s="6" t="str">
        <f t="shared" si="1674"/>
        <v>DAY</v>
      </c>
      <c r="M11786" s="6">
        <f t="shared" si="1675"/>
        <v>0</v>
      </c>
    </row>
    <row r="11787" spans="3:13" x14ac:dyDescent="0.35">
      <c r="C11787" s="42">
        <v>42250.479166666664</v>
      </c>
      <c r="D11787" s="32">
        <v>2762.259765625</v>
      </c>
      <c r="E11787" s="34" t="str">
        <f t="shared" si="1667"/>
        <v>09-03</v>
      </c>
      <c r="F11787" s="6">
        <f t="shared" si="1668"/>
        <v>11</v>
      </c>
      <c r="G11787" s="6">
        <f t="shared" si="1669"/>
        <v>3</v>
      </c>
      <c r="H11787" s="6">
        <f t="shared" si="1670"/>
        <v>9</v>
      </c>
      <c r="I11787" s="6">
        <f t="shared" si="1671"/>
        <v>36</v>
      </c>
      <c r="J11787" s="6" t="str">
        <f t="shared" si="1672"/>
        <v>9-3</v>
      </c>
      <c r="K11787" s="6" t="str">
        <f t="shared" si="1673"/>
        <v>WK</v>
      </c>
      <c r="L11787" s="6" t="str">
        <f t="shared" si="1674"/>
        <v>DAY</v>
      </c>
      <c r="M11787" s="6">
        <f t="shared" si="1675"/>
        <v>0</v>
      </c>
    </row>
    <row r="11788" spans="3:13" x14ac:dyDescent="0.35">
      <c r="C11788" s="42">
        <v>42250.5</v>
      </c>
      <c r="D11788" s="32">
        <v>2787.709228515625</v>
      </c>
      <c r="E11788" s="34" t="str">
        <f t="shared" si="1667"/>
        <v>09-03</v>
      </c>
      <c r="F11788" s="6">
        <f t="shared" si="1668"/>
        <v>12</v>
      </c>
      <c r="G11788" s="6">
        <f t="shared" si="1669"/>
        <v>3</v>
      </c>
      <c r="H11788" s="6">
        <f t="shared" si="1670"/>
        <v>9</v>
      </c>
      <c r="I11788" s="6">
        <f t="shared" si="1671"/>
        <v>36</v>
      </c>
      <c r="J11788" s="6" t="str">
        <f t="shared" si="1672"/>
        <v>9-3</v>
      </c>
      <c r="K11788" s="6" t="str">
        <f t="shared" si="1673"/>
        <v>WK</v>
      </c>
      <c r="L11788" s="6" t="str">
        <f t="shared" si="1674"/>
        <v>DAY</v>
      </c>
      <c r="M11788" s="6">
        <f t="shared" si="1675"/>
        <v>0</v>
      </c>
    </row>
    <row r="11789" spans="3:13" x14ac:dyDescent="0.35">
      <c r="C11789" s="42">
        <v>42250.520833333336</v>
      </c>
      <c r="D11789" s="32">
        <v>2808.7880859375</v>
      </c>
      <c r="E11789" s="34" t="str">
        <f t="shared" si="1667"/>
        <v>09-03</v>
      </c>
      <c r="F11789" s="6">
        <f t="shared" si="1668"/>
        <v>12</v>
      </c>
      <c r="G11789" s="6">
        <f t="shared" si="1669"/>
        <v>3</v>
      </c>
      <c r="H11789" s="6">
        <f t="shared" si="1670"/>
        <v>9</v>
      </c>
      <c r="I11789" s="6">
        <f t="shared" si="1671"/>
        <v>36</v>
      </c>
      <c r="J11789" s="6" t="str">
        <f t="shared" si="1672"/>
        <v>9-3</v>
      </c>
      <c r="K11789" s="6" t="str">
        <f t="shared" si="1673"/>
        <v>WK</v>
      </c>
      <c r="L11789" s="6" t="str">
        <f t="shared" si="1674"/>
        <v>DAY</v>
      </c>
      <c r="M11789" s="6">
        <f t="shared" si="1675"/>
        <v>0</v>
      </c>
    </row>
    <row r="11790" spans="3:13" x14ac:dyDescent="0.35">
      <c r="C11790" s="42">
        <v>42250.541666666664</v>
      </c>
      <c r="D11790" s="32">
        <v>2843.042236328125</v>
      </c>
      <c r="E11790" s="34" t="str">
        <f t="shared" si="1667"/>
        <v>09-03</v>
      </c>
      <c r="F11790" s="6">
        <f t="shared" si="1668"/>
        <v>13</v>
      </c>
      <c r="G11790" s="6">
        <f t="shared" si="1669"/>
        <v>3</v>
      </c>
      <c r="H11790" s="6">
        <f t="shared" si="1670"/>
        <v>9</v>
      </c>
      <c r="I11790" s="6">
        <f t="shared" si="1671"/>
        <v>36</v>
      </c>
      <c r="J11790" s="6" t="str">
        <f t="shared" si="1672"/>
        <v>9-3</v>
      </c>
      <c r="K11790" s="6" t="str">
        <f t="shared" si="1673"/>
        <v>WK</v>
      </c>
      <c r="L11790" s="6" t="str">
        <f t="shared" si="1674"/>
        <v>DAY</v>
      </c>
      <c r="M11790" s="6">
        <f t="shared" si="1675"/>
        <v>0</v>
      </c>
    </row>
    <row r="11791" spans="3:13" x14ac:dyDescent="0.35">
      <c r="C11791" s="42">
        <v>42250.5625</v>
      </c>
      <c r="D11791" s="32">
        <v>2872.775634765625</v>
      </c>
      <c r="E11791" s="34" t="str">
        <f t="shared" si="1667"/>
        <v>09-03</v>
      </c>
      <c r="F11791" s="6">
        <f t="shared" si="1668"/>
        <v>13</v>
      </c>
      <c r="G11791" s="6">
        <f t="shared" si="1669"/>
        <v>3</v>
      </c>
      <c r="H11791" s="6">
        <f t="shared" si="1670"/>
        <v>9</v>
      </c>
      <c r="I11791" s="6">
        <f t="shared" si="1671"/>
        <v>36</v>
      </c>
      <c r="J11791" s="6" t="str">
        <f t="shared" si="1672"/>
        <v>9-3</v>
      </c>
      <c r="K11791" s="6" t="str">
        <f t="shared" si="1673"/>
        <v>WK</v>
      </c>
      <c r="L11791" s="6" t="str">
        <f t="shared" si="1674"/>
        <v>DAY</v>
      </c>
      <c r="M11791" s="6">
        <f t="shared" si="1675"/>
        <v>0</v>
      </c>
    </row>
    <row r="11792" spans="3:13" x14ac:dyDescent="0.35">
      <c r="C11792" s="42">
        <v>42250.583333333336</v>
      </c>
      <c r="D11792" s="32">
        <v>2902.0068359375</v>
      </c>
      <c r="E11792" s="34" t="str">
        <f t="shared" si="1667"/>
        <v>09-03</v>
      </c>
      <c r="F11792" s="6">
        <f t="shared" si="1668"/>
        <v>14</v>
      </c>
      <c r="G11792" s="6">
        <f t="shared" si="1669"/>
        <v>3</v>
      </c>
      <c r="H11792" s="6">
        <f t="shared" si="1670"/>
        <v>9</v>
      </c>
      <c r="I11792" s="6">
        <f t="shared" si="1671"/>
        <v>36</v>
      </c>
      <c r="J11792" s="6" t="str">
        <f t="shared" si="1672"/>
        <v>9-3</v>
      </c>
      <c r="K11792" s="6" t="str">
        <f t="shared" si="1673"/>
        <v>WK</v>
      </c>
      <c r="L11792" s="6" t="str">
        <f t="shared" si="1674"/>
        <v>DAY</v>
      </c>
      <c r="M11792" s="6">
        <f t="shared" si="1675"/>
        <v>0</v>
      </c>
    </row>
    <row r="11793" spans="3:13" x14ac:dyDescent="0.35">
      <c r="C11793" s="42">
        <v>42250.604166666664</v>
      </c>
      <c r="D11793" s="32">
        <v>2939.922607421875</v>
      </c>
      <c r="E11793" s="34" t="str">
        <f t="shared" si="1667"/>
        <v>09-03</v>
      </c>
      <c r="F11793" s="6">
        <f t="shared" si="1668"/>
        <v>14</v>
      </c>
      <c r="G11793" s="6">
        <f t="shared" si="1669"/>
        <v>3</v>
      </c>
      <c r="H11793" s="6">
        <f t="shared" si="1670"/>
        <v>9</v>
      </c>
      <c r="I11793" s="6">
        <f t="shared" si="1671"/>
        <v>36</v>
      </c>
      <c r="J11793" s="6" t="str">
        <f t="shared" si="1672"/>
        <v>9-3</v>
      </c>
      <c r="K11793" s="6" t="str">
        <f t="shared" si="1673"/>
        <v>WK</v>
      </c>
      <c r="L11793" s="6" t="str">
        <f t="shared" si="1674"/>
        <v>DAY</v>
      </c>
      <c r="M11793" s="6">
        <f t="shared" si="1675"/>
        <v>0</v>
      </c>
    </row>
    <row r="11794" spans="3:13" x14ac:dyDescent="0.35">
      <c r="C11794" s="42">
        <v>42250.625</v>
      </c>
      <c r="D11794" s="32">
        <v>2955.84619140625</v>
      </c>
      <c r="E11794" s="34" t="str">
        <f t="shared" si="1667"/>
        <v>09-03</v>
      </c>
      <c r="F11794" s="6">
        <f t="shared" si="1668"/>
        <v>15</v>
      </c>
      <c r="G11794" s="6">
        <f t="shared" si="1669"/>
        <v>3</v>
      </c>
      <c r="H11794" s="6">
        <f t="shared" si="1670"/>
        <v>9</v>
      </c>
      <c r="I11794" s="6">
        <f t="shared" si="1671"/>
        <v>36</v>
      </c>
      <c r="J11794" s="6" t="str">
        <f t="shared" si="1672"/>
        <v>9-3</v>
      </c>
      <c r="K11794" s="6" t="str">
        <f t="shared" si="1673"/>
        <v>WK</v>
      </c>
      <c r="L11794" s="6" t="str">
        <f t="shared" si="1674"/>
        <v>DAY</v>
      </c>
      <c r="M11794" s="6">
        <f t="shared" si="1675"/>
        <v>0</v>
      </c>
    </row>
    <row r="11795" spans="3:13" x14ac:dyDescent="0.35">
      <c r="C11795" s="42">
        <v>42250.645833333336</v>
      </c>
      <c r="D11795" s="32">
        <v>2976.954833984375</v>
      </c>
      <c r="E11795" s="34" t="str">
        <f t="shared" si="1667"/>
        <v>09-03</v>
      </c>
      <c r="F11795" s="6">
        <f t="shared" si="1668"/>
        <v>15</v>
      </c>
      <c r="G11795" s="6">
        <f t="shared" si="1669"/>
        <v>3</v>
      </c>
      <c r="H11795" s="6">
        <f t="shared" si="1670"/>
        <v>9</v>
      </c>
      <c r="I11795" s="6">
        <f t="shared" si="1671"/>
        <v>36</v>
      </c>
      <c r="J11795" s="6" t="str">
        <f t="shared" si="1672"/>
        <v>9-3</v>
      </c>
      <c r="K11795" s="6" t="str">
        <f t="shared" si="1673"/>
        <v>WK</v>
      </c>
      <c r="L11795" s="6" t="str">
        <f t="shared" si="1674"/>
        <v>DAY</v>
      </c>
      <c r="M11795" s="6">
        <f t="shared" si="1675"/>
        <v>0</v>
      </c>
    </row>
    <row r="11796" spans="3:13" x14ac:dyDescent="0.35">
      <c r="C11796" s="42">
        <v>42250.666666666664</v>
      </c>
      <c r="D11796" s="32">
        <v>3007.51171875</v>
      </c>
      <c r="E11796" s="34" t="str">
        <f t="shared" si="1667"/>
        <v>09-03</v>
      </c>
      <c r="F11796" s="6">
        <f t="shared" si="1668"/>
        <v>16</v>
      </c>
      <c r="G11796" s="6">
        <f t="shared" si="1669"/>
        <v>3</v>
      </c>
      <c r="H11796" s="6">
        <f t="shared" si="1670"/>
        <v>9</v>
      </c>
      <c r="I11796" s="6">
        <f t="shared" si="1671"/>
        <v>36</v>
      </c>
      <c r="J11796" s="6" t="str">
        <f t="shared" si="1672"/>
        <v>9-3</v>
      </c>
      <c r="K11796" s="6" t="str">
        <f t="shared" si="1673"/>
        <v>WK</v>
      </c>
      <c r="L11796" s="6" t="str">
        <f t="shared" si="1674"/>
        <v>DAY</v>
      </c>
      <c r="M11796" s="6">
        <f t="shared" si="1675"/>
        <v>0</v>
      </c>
    </row>
    <row r="11797" spans="3:13" x14ac:dyDescent="0.35">
      <c r="C11797" s="42">
        <v>42250.6875</v>
      </c>
      <c r="D11797" s="32">
        <v>3025.2724609375</v>
      </c>
      <c r="E11797" s="34" t="str">
        <f t="shared" si="1667"/>
        <v>09-03</v>
      </c>
      <c r="F11797" s="6">
        <f t="shared" si="1668"/>
        <v>16</v>
      </c>
      <c r="G11797" s="6">
        <f t="shared" si="1669"/>
        <v>3</v>
      </c>
      <c r="H11797" s="6">
        <f t="shared" si="1670"/>
        <v>9</v>
      </c>
      <c r="I11797" s="6">
        <f t="shared" si="1671"/>
        <v>36</v>
      </c>
      <c r="J11797" s="6" t="str">
        <f t="shared" si="1672"/>
        <v>9-3</v>
      </c>
      <c r="K11797" s="6" t="str">
        <f t="shared" si="1673"/>
        <v>WK</v>
      </c>
      <c r="L11797" s="6" t="str">
        <f t="shared" si="1674"/>
        <v>DAY</v>
      </c>
      <c r="M11797" s="6">
        <f t="shared" si="1675"/>
        <v>0</v>
      </c>
    </row>
    <row r="11798" spans="3:13" x14ac:dyDescent="0.35">
      <c r="C11798" s="42">
        <v>42250.708333333336</v>
      </c>
      <c r="D11798" s="32">
        <v>3050.09228515625</v>
      </c>
      <c r="E11798" s="34" t="str">
        <f t="shared" si="1667"/>
        <v>09-03</v>
      </c>
      <c r="F11798" s="6">
        <f t="shared" si="1668"/>
        <v>17</v>
      </c>
      <c r="G11798" s="6">
        <f t="shared" si="1669"/>
        <v>3</v>
      </c>
      <c r="H11798" s="6">
        <f t="shared" si="1670"/>
        <v>9</v>
      </c>
      <c r="I11798" s="6">
        <f t="shared" si="1671"/>
        <v>36</v>
      </c>
      <c r="J11798" s="6" t="str">
        <f t="shared" si="1672"/>
        <v>9-3</v>
      </c>
      <c r="K11798" s="6" t="str">
        <f t="shared" si="1673"/>
        <v>WK</v>
      </c>
      <c r="L11798" s="6" t="str">
        <f t="shared" si="1674"/>
        <v>EVE</v>
      </c>
      <c r="M11798" s="6">
        <f t="shared" si="1675"/>
        <v>0</v>
      </c>
    </row>
    <row r="11799" spans="3:13" x14ac:dyDescent="0.35">
      <c r="C11799" s="42">
        <v>42250.729166666664</v>
      </c>
      <c r="D11799" s="32">
        <v>3031.656005859375</v>
      </c>
      <c r="E11799" s="34" t="str">
        <f t="shared" si="1667"/>
        <v>09-03</v>
      </c>
      <c r="F11799" s="6">
        <f t="shared" si="1668"/>
        <v>17</v>
      </c>
      <c r="G11799" s="6">
        <f t="shared" si="1669"/>
        <v>3</v>
      </c>
      <c r="H11799" s="6">
        <f t="shared" si="1670"/>
        <v>9</v>
      </c>
      <c r="I11799" s="6">
        <f t="shared" si="1671"/>
        <v>36</v>
      </c>
      <c r="J11799" s="6" t="str">
        <f t="shared" si="1672"/>
        <v>9-3</v>
      </c>
      <c r="K11799" s="6" t="str">
        <f t="shared" si="1673"/>
        <v>WK</v>
      </c>
      <c r="L11799" s="6" t="str">
        <f t="shared" si="1674"/>
        <v>EVE</v>
      </c>
      <c r="M11799" s="6">
        <f t="shared" si="1675"/>
        <v>0</v>
      </c>
    </row>
    <row r="11800" spans="3:13" x14ac:dyDescent="0.35">
      <c r="C11800" s="42">
        <v>42250.75</v>
      </c>
      <c r="D11800" s="32">
        <v>3007.578857421875</v>
      </c>
      <c r="E11800" s="34" t="str">
        <f t="shared" si="1667"/>
        <v>09-03</v>
      </c>
      <c r="F11800" s="6">
        <f t="shared" si="1668"/>
        <v>18</v>
      </c>
      <c r="G11800" s="6">
        <f t="shared" si="1669"/>
        <v>3</v>
      </c>
      <c r="H11800" s="6">
        <f t="shared" si="1670"/>
        <v>9</v>
      </c>
      <c r="I11800" s="6">
        <f t="shared" si="1671"/>
        <v>36</v>
      </c>
      <c r="J11800" s="6" t="str">
        <f t="shared" si="1672"/>
        <v>9-3</v>
      </c>
      <c r="K11800" s="6" t="str">
        <f t="shared" si="1673"/>
        <v>WK</v>
      </c>
      <c r="L11800" s="6" t="str">
        <f t="shared" si="1674"/>
        <v>EVE</v>
      </c>
      <c r="M11800" s="6">
        <f t="shared" si="1675"/>
        <v>0</v>
      </c>
    </row>
    <row r="11801" spans="3:13" x14ac:dyDescent="0.35">
      <c r="C11801" s="42">
        <v>42250.770833333336</v>
      </c>
      <c r="D11801" s="32">
        <v>2946.351806640625</v>
      </c>
      <c r="E11801" s="34" t="str">
        <f t="shared" si="1667"/>
        <v>09-03</v>
      </c>
      <c r="F11801" s="6">
        <f t="shared" si="1668"/>
        <v>18</v>
      </c>
      <c r="G11801" s="6">
        <f t="shared" si="1669"/>
        <v>3</v>
      </c>
      <c r="H11801" s="6">
        <f t="shared" si="1670"/>
        <v>9</v>
      </c>
      <c r="I11801" s="6">
        <f t="shared" si="1671"/>
        <v>36</v>
      </c>
      <c r="J11801" s="6" t="str">
        <f t="shared" si="1672"/>
        <v>9-3</v>
      </c>
      <c r="K11801" s="6" t="str">
        <f t="shared" si="1673"/>
        <v>WK</v>
      </c>
      <c r="L11801" s="6" t="str">
        <f t="shared" si="1674"/>
        <v>EVE</v>
      </c>
      <c r="M11801" s="6">
        <f t="shared" si="1675"/>
        <v>0</v>
      </c>
    </row>
    <row r="11802" spans="3:13" x14ac:dyDescent="0.35">
      <c r="C11802" s="42">
        <v>42250.791666666664</v>
      </c>
      <c r="D11802" s="32">
        <v>2941.295166015625</v>
      </c>
      <c r="E11802" s="34" t="str">
        <f t="shared" si="1667"/>
        <v>09-03</v>
      </c>
      <c r="F11802" s="6">
        <f t="shared" si="1668"/>
        <v>19</v>
      </c>
      <c r="G11802" s="6">
        <f t="shared" si="1669"/>
        <v>3</v>
      </c>
      <c r="H11802" s="6">
        <f t="shared" si="1670"/>
        <v>9</v>
      </c>
      <c r="I11802" s="6">
        <f t="shared" si="1671"/>
        <v>36</v>
      </c>
      <c r="J11802" s="6" t="str">
        <f t="shared" si="1672"/>
        <v>9-3</v>
      </c>
      <c r="K11802" s="6" t="str">
        <f t="shared" si="1673"/>
        <v>WK</v>
      </c>
      <c r="L11802" s="6" t="str">
        <f t="shared" si="1674"/>
        <v>EVE</v>
      </c>
      <c r="M11802" s="6">
        <f t="shared" si="1675"/>
        <v>0</v>
      </c>
    </row>
    <row r="11803" spans="3:13" x14ac:dyDescent="0.35">
      <c r="C11803" s="42">
        <v>42250.8125</v>
      </c>
      <c r="D11803" s="32">
        <v>3037.754150390625</v>
      </c>
      <c r="E11803" s="34" t="str">
        <f t="shared" si="1667"/>
        <v>09-03</v>
      </c>
      <c r="F11803" s="6">
        <f t="shared" si="1668"/>
        <v>19</v>
      </c>
      <c r="G11803" s="6">
        <f t="shared" si="1669"/>
        <v>3</v>
      </c>
      <c r="H11803" s="6">
        <f t="shared" si="1670"/>
        <v>9</v>
      </c>
      <c r="I11803" s="6">
        <f t="shared" si="1671"/>
        <v>36</v>
      </c>
      <c r="J11803" s="6" t="str">
        <f t="shared" si="1672"/>
        <v>9-3</v>
      </c>
      <c r="K11803" s="6" t="str">
        <f t="shared" si="1673"/>
        <v>WK</v>
      </c>
      <c r="L11803" s="6" t="str">
        <f t="shared" si="1674"/>
        <v>EVE</v>
      </c>
      <c r="M11803" s="6">
        <f t="shared" si="1675"/>
        <v>0</v>
      </c>
    </row>
    <row r="11804" spans="3:13" x14ac:dyDescent="0.35">
      <c r="C11804" s="42">
        <v>42250.833333333336</v>
      </c>
      <c r="D11804" s="32">
        <v>3078.108642578125</v>
      </c>
      <c r="E11804" s="34" t="str">
        <f t="shared" si="1667"/>
        <v>09-03</v>
      </c>
      <c r="F11804" s="6">
        <f t="shared" si="1668"/>
        <v>20</v>
      </c>
      <c r="G11804" s="6">
        <f t="shared" si="1669"/>
        <v>3</v>
      </c>
      <c r="H11804" s="6">
        <f t="shared" si="1670"/>
        <v>9</v>
      </c>
      <c r="I11804" s="6">
        <f t="shared" si="1671"/>
        <v>36</v>
      </c>
      <c r="J11804" s="6" t="str">
        <f t="shared" si="1672"/>
        <v>9-3</v>
      </c>
      <c r="K11804" s="6" t="str">
        <f t="shared" si="1673"/>
        <v>WK</v>
      </c>
      <c r="L11804" s="6" t="str">
        <f t="shared" si="1674"/>
        <v>EVE</v>
      </c>
      <c r="M11804" s="6">
        <f t="shared" si="1675"/>
        <v>0</v>
      </c>
    </row>
    <row r="11805" spans="3:13" x14ac:dyDescent="0.35">
      <c r="C11805" s="42">
        <v>42250.854166666664</v>
      </c>
      <c r="D11805" s="32">
        <v>3041.458251953125</v>
      </c>
      <c r="E11805" s="34" t="str">
        <f t="shared" si="1667"/>
        <v>09-03</v>
      </c>
      <c r="F11805" s="6">
        <f t="shared" si="1668"/>
        <v>20</v>
      </c>
      <c r="G11805" s="6">
        <f t="shared" si="1669"/>
        <v>3</v>
      </c>
      <c r="H11805" s="6">
        <f t="shared" si="1670"/>
        <v>9</v>
      </c>
      <c r="I11805" s="6">
        <f t="shared" si="1671"/>
        <v>36</v>
      </c>
      <c r="J11805" s="6" t="str">
        <f t="shared" si="1672"/>
        <v>9-3</v>
      </c>
      <c r="K11805" s="6" t="str">
        <f t="shared" si="1673"/>
        <v>WK</v>
      </c>
      <c r="L11805" s="6" t="str">
        <f t="shared" si="1674"/>
        <v>EVE</v>
      </c>
      <c r="M11805" s="6">
        <f t="shared" si="1675"/>
        <v>0</v>
      </c>
    </row>
    <row r="11806" spans="3:13" x14ac:dyDescent="0.35">
      <c r="C11806" s="42">
        <v>42250.875</v>
      </c>
      <c r="D11806" s="32">
        <v>2957.28076171875</v>
      </c>
      <c r="E11806" s="34" t="str">
        <f t="shared" si="1667"/>
        <v>09-03</v>
      </c>
      <c r="F11806" s="6">
        <f t="shared" si="1668"/>
        <v>21</v>
      </c>
      <c r="G11806" s="6">
        <f t="shared" si="1669"/>
        <v>3</v>
      </c>
      <c r="H11806" s="6">
        <f t="shared" si="1670"/>
        <v>9</v>
      </c>
      <c r="I11806" s="6">
        <f t="shared" si="1671"/>
        <v>36</v>
      </c>
      <c r="J11806" s="6" t="str">
        <f t="shared" si="1672"/>
        <v>9-3</v>
      </c>
      <c r="K11806" s="6" t="str">
        <f t="shared" si="1673"/>
        <v>WK</v>
      </c>
      <c r="L11806" s="6" t="str">
        <f t="shared" si="1674"/>
        <v>EVE</v>
      </c>
      <c r="M11806" s="6">
        <f t="shared" si="1675"/>
        <v>0</v>
      </c>
    </row>
    <row r="11807" spans="3:13" x14ac:dyDescent="0.35">
      <c r="C11807" s="42">
        <v>42250.895833333336</v>
      </c>
      <c r="D11807" s="32">
        <v>2846.35498046875</v>
      </c>
      <c r="E11807" s="34" t="str">
        <f t="shared" si="1667"/>
        <v>09-03</v>
      </c>
      <c r="F11807" s="6">
        <f t="shared" si="1668"/>
        <v>21</v>
      </c>
      <c r="G11807" s="6">
        <f t="shared" si="1669"/>
        <v>3</v>
      </c>
      <c r="H11807" s="6">
        <f t="shared" si="1670"/>
        <v>9</v>
      </c>
      <c r="I11807" s="6">
        <f t="shared" si="1671"/>
        <v>36</v>
      </c>
      <c r="J11807" s="6" t="str">
        <f t="shared" si="1672"/>
        <v>9-3</v>
      </c>
      <c r="K11807" s="6" t="str">
        <f t="shared" si="1673"/>
        <v>WK</v>
      </c>
      <c r="L11807" s="6" t="str">
        <f t="shared" si="1674"/>
        <v>EVE</v>
      </c>
      <c r="M11807" s="6">
        <f t="shared" si="1675"/>
        <v>0</v>
      </c>
    </row>
    <row r="11808" spans="3:13" x14ac:dyDescent="0.35">
      <c r="C11808" s="42">
        <v>42250.916666666664</v>
      </c>
      <c r="D11808" s="32">
        <v>2718.413330078125</v>
      </c>
      <c r="E11808" s="34" t="str">
        <f t="shared" si="1667"/>
        <v>09-03</v>
      </c>
      <c r="F11808" s="6">
        <f t="shared" si="1668"/>
        <v>22</v>
      </c>
      <c r="G11808" s="6">
        <f t="shared" si="1669"/>
        <v>3</v>
      </c>
      <c r="H11808" s="6">
        <f t="shared" si="1670"/>
        <v>9</v>
      </c>
      <c r="I11808" s="6">
        <f t="shared" si="1671"/>
        <v>36</v>
      </c>
      <c r="J11808" s="6" t="str">
        <f t="shared" si="1672"/>
        <v>9-3</v>
      </c>
      <c r="K11808" s="6" t="str">
        <f t="shared" si="1673"/>
        <v>WK</v>
      </c>
      <c r="L11808" s="6" t="str">
        <f t="shared" si="1674"/>
        <v>EVE</v>
      </c>
      <c r="M11808" s="6">
        <f t="shared" si="1675"/>
        <v>0</v>
      </c>
    </row>
    <row r="11809" spans="3:13" x14ac:dyDescent="0.35">
      <c r="C11809" s="42">
        <v>42250.9375</v>
      </c>
      <c r="D11809" s="32">
        <v>2565.560302734375</v>
      </c>
      <c r="E11809" s="34" t="str">
        <f t="shared" si="1667"/>
        <v>09-03</v>
      </c>
      <c r="F11809" s="6">
        <f t="shared" si="1668"/>
        <v>22</v>
      </c>
      <c r="G11809" s="6">
        <f t="shared" si="1669"/>
        <v>3</v>
      </c>
      <c r="H11809" s="6">
        <f t="shared" si="1670"/>
        <v>9</v>
      </c>
      <c r="I11809" s="6">
        <f t="shared" si="1671"/>
        <v>36</v>
      </c>
      <c r="J11809" s="6" t="str">
        <f t="shared" si="1672"/>
        <v>9-3</v>
      </c>
      <c r="K11809" s="6" t="str">
        <f t="shared" si="1673"/>
        <v>WK</v>
      </c>
      <c r="L11809" s="6" t="str">
        <f t="shared" si="1674"/>
        <v>EVE</v>
      </c>
      <c r="M11809" s="6">
        <f t="shared" si="1675"/>
        <v>0</v>
      </c>
    </row>
    <row r="11810" spans="3:13" x14ac:dyDescent="0.35">
      <c r="C11810" s="42">
        <v>42250.958333333336</v>
      </c>
      <c r="D11810" s="32">
        <v>2432.46240234375</v>
      </c>
      <c r="E11810" s="34" t="str">
        <f t="shared" si="1667"/>
        <v>09-03</v>
      </c>
      <c r="F11810" s="6">
        <f t="shared" si="1668"/>
        <v>23</v>
      </c>
      <c r="G11810" s="6">
        <f t="shared" si="1669"/>
        <v>3</v>
      </c>
      <c r="H11810" s="6">
        <f t="shared" si="1670"/>
        <v>9</v>
      </c>
      <c r="I11810" s="6">
        <f t="shared" si="1671"/>
        <v>36</v>
      </c>
      <c r="J11810" s="6" t="str">
        <f t="shared" si="1672"/>
        <v>9-3</v>
      </c>
      <c r="K11810" s="6" t="str">
        <f t="shared" si="1673"/>
        <v>WK</v>
      </c>
      <c r="L11810" s="6" t="str">
        <f t="shared" si="1674"/>
        <v>EVE</v>
      </c>
      <c r="M11810" s="6">
        <f t="shared" si="1675"/>
        <v>0</v>
      </c>
    </row>
    <row r="11811" spans="3:13" x14ac:dyDescent="0.35">
      <c r="C11811" s="42">
        <v>42250.979166666664</v>
      </c>
      <c r="D11811" s="32">
        <v>2302.32080078125</v>
      </c>
      <c r="E11811" s="34" t="str">
        <f t="shared" si="1667"/>
        <v>09-03</v>
      </c>
      <c r="F11811" s="6">
        <f t="shared" si="1668"/>
        <v>23</v>
      </c>
      <c r="G11811" s="6">
        <f t="shared" si="1669"/>
        <v>3</v>
      </c>
      <c r="H11811" s="6">
        <f t="shared" si="1670"/>
        <v>9</v>
      </c>
      <c r="I11811" s="6">
        <f t="shared" si="1671"/>
        <v>36</v>
      </c>
      <c r="J11811" s="6" t="str">
        <f t="shared" si="1672"/>
        <v>9-3</v>
      </c>
      <c r="K11811" s="6" t="str">
        <f t="shared" si="1673"/>
        <v>WK</v>
      </c>
      <c r="L11811" s="6" t="str">
        <f t="shared" si="1674"/>
        <v>EVE</v>
      </c>
      <c r="M11811" s="6">
        <f t="shared" si="1675"/>
        <v>0</v>
      </c>
    </row>
    <row r="11812" spans="3:13" x14ac:dyDescent="0.35">
      <c r="C11812" s="42">
        <v>42251</v>
      </c>
      <c r="D11812" s="32">
        <v>2200.220703125</v>
      </c>
      <c r="E11812" s="34" t="str">
        <f t="shared" si="1667"/>
        <v>09-04</v>
      </c>
      <c r="F11812" s="6">
        <f t="shared" si="1668"/>
        <v>0</v>
      </c>
      <c r="G11812" s="6">
        <f t="shared" si="1669"/>
        <v>4</v>
      </c>
      <c r="H11812" s="6">
        <f t="shared" si="1670"/>
        <v>9</v>
      </c>
      <c r="I11812" s="6">
        <f t="shared" si="1671"/>
        <v>36</v>
      </c>
      <c r="J11812" s="6" t="str">
        <f t="shared" si="1672"/>
        <v>9-4</v>
      </c>
      <c r="K11812" s="6" t="str">
        <f t="shared" si="1673"/>
        <v>WK</v>
      </c>
      <c r="L11812" s="6" t="str">
        <f t="shared" si="1674"/>
        <v>EVE</v>
      </c>
      <c r="M11812" s="6">
        <f t="shared" si="1675"/>
        <v>0</v>
      </c>
    </row>
    <row r="11813" spans="3:13" x14ac:dyDescent="0.35">
      <c r="C11813" s="42">
        <v>42251.020833333336</v>
      </c>
      <c r="D11813" s="32">
        <v>2135.235595703125</v>
      </c>
      <c r="E11813" s="34" t="str">
        <f t="shared" si="1667"/>
        <v>09-04</v>
      </c>
      <c r="F11813" s="6">
        <f t="shared" si="1668"/>
        <v>0</v>
      </c>
      <c r="G11813" s="6">
        <f t="shared" si="1669"/>
        <v>4</v>
      </c>
      <c r="H11813" s="6">
        <f t="shared" si="1670"/>
        <v>9</v>
      </c>
      <c r="I11813" s="6">
        <f t="shared" si="1671"/>
        <v>36</v>
      </c>
      <c r="J11813" s="6" t="str">
        <f t="shared" si="1672"/>
        <v>9-4</v>
      </c>
      <c r="K11813" s="6" t="str">
        <f t="shared" si="1673"/>
        <v>WK</v>
      </c>
      <c r="L11813" s="6" t="str">
        <f t="shared" si="1674"/>
        <v>EVE</v>
      </c>
      <c r="M11813" s="6">
        <f t="shared" si="1675"/>
        <v>0</v>
      </c>
    </row>
    <row r="11814" spans="3:13" x14ac:dyDescent="0.35">
      <c r="C11814" s="42">
        <v>42251.041666666664</v>
      </c>
      <c r="D11814" s="32">
        <v>2075.2607421875</v>
      </c>
      <c r="E11814" s="34" t="str">
        <f t="shared" si="1667"/>
        <v>09-04</v>
      </c>
      <c r="F11814" s="6">
        <f t="shared" si="1668"/>
        <v>1</v>
      </c>
      <c r="G11814" s="6">
        <f t="shared" si="1669"/>
        <v>4</v>
      </c>
      <c r="H11814" s="6">
        <f t="shared" si="1670"/>
        <v>9</v>
      </c>
      <c r="I11814" s="6">
        <f t="shared" si="1671"/>
        <v>36</v>
      </c>
      <c r="J11814" s="6" t="str">
        <f t="shared" si="1672"/>
        <v>9-4</v>
      </c>
      <c r="K11814" s="6" t="str">
        <f t="shared" si="1673"/>
        <v>WK</v>
      </c>
      <c r="L11814" s="6" t="str">
        <f t="shared" si="1674"/>
        <v>EVE</v>
      </c>
      <c r="M11814" s="6">
        <f t="shared" si="1675"/>
        <v>0</v>
      </c>
    </row>
    <row r="11815" spans="3:13" x14ac:dyDescent="0.35">
      <c r="C11815" s="42">
        <v>42251.0625</v>
      </c>
      <c r="D11815" s="32">
        <v>2029.446533203125</v>
      </c>
      <c r="E11815" s="34" t="str">
        <f t="shared" si="1667"/>
        <v>09-04</v>
      </c>
      <c r="F11815" s="6">
        <f t="shared" si="1668"/>
        <v>1</v>
      </c>
      <c r="G11815" s="6">
        <f t="shared" si="1669"/>
        <v>4</v>
      </c>
      <c r="H11815" s="6">
        <f t="shared" si="1670"/>
        <v>9</v>
      </c>
      <c r="I11815" s="6">
        <f t="shared" si="1671"/>
        <v>36</v>
      </c>
      <c r="J11815" s="6" t="str">
        <f t="shared" si="1672"/>
        <v>9-4</v>
      </c>
      <c r="K11815" s="6" t="str">
        <f t="shared" si="1673"/>
        <v>WK</v>
      </c>
      <c r="L11815" s="6" t="str">
        <f t="shared" si="1674"/>
        <v>EVE</v>
      </c>
      <c r="M11815" s="6">
        <f t="shared" si="1675"/>
        <v>0</v>
      </c>
    </row>
    <row r="11816" spans="3:13" x14ac:dyDescent="0.35">
      <c r="C11816" s="42">
        <v>42251.083333333336</v>
      </c>
      <c r="D11816" s="32">
        <v>2032.464111328125</v>
      </c>
      <c r="E11816" s="34" t="str">
        <f t="shared" si="1667"/>
        <v>09-04</v>
      </c>
      <c r="F11816" s="6">
        <f t="shared" si="1668"/>
        <v>2</v>
      </c>
      <c r="G11816" s="6">
        <f t="shared" si="1669"/>
        <v>4</v>
      </c>
      <c r="H11816" s="6">
        <f t="shared" si="1670"/>
        <v>9</v>
      </c>
      <c r="I11816" s="6">
        <f t="shared" si="1671"/>
        <v>36</v>
      </c>
      <c r="J11816" s="6" t="str">
        <f t="shared" si="1672"/>
        <v>9-4</v>
      </c>
      <c r="K11816" s="6" t="str">
        <f t="shared" si="1673"/>
        <v>WK</v>
      </c>
      <c r="L11816" s="6" t="str">
        <f t="shared" si="1674"/>
        <v>EVE</v>
      </c>
      <c r="M11816" s="6">
        <f t="shared" si="1675"/>
        <v>0</v>
      </c>
    </row>
    <row r="11817" spans="3:13" x14ac:dyDescent="0.35">
      <c r="C11817" s="42">
        <v>42251.104166666664</v>
      </c>
      <c r="D11817" s="32">
        <v>2004.2066650390625</v>
      </c>
      <c r="E11817" s="34" t="str">
        <f t="shared" si="1667"/>
        <v>09-04</v>
      </c>
      <c r="F11817" s="6">
        <f t="shared" si="1668"/>
        <v>2</v>
      </c>
      <c r="G11817" s="6">
        <f t="shared" si="1669"/>
        <v>4</v>
      </c>
      <c r="H11817" s="6">
        <f t="shared" si="1670"/>
        <v>9</v>
      </c>
      <c r="I11817" s="6">
        <f t="shared" si="1671"/>
        <v>36</v>
      </c>
      <c r="J11817" s="6" t="str">
        <f t="shared" si="1672"/>
        <v>9-4</v>
      </c>
      <c r="K11817" s="6" t="str">
        <f t="shared" si="1673"/>
        <v>WK</v>
      </c>
      <c r="L11817" s="6" t="str">
        <f t="shared" si="1674"/>
        <v>EVE</v>
      </c>
      <c r="M11817" s="6">
        <f t="shared" si="1675"/>
        <v>0</v>
      </c>
    </row>
    <row r="11818" spans="3:13" x14ac:dyDescent="0.35">
      <c r="C11818" s="42">
        <v>42251.125</v>
      </c>
      <c r="D11818" s="32">
        <v>1978.3460693359375</v>
      </c>
      <c r="E11818" s="34" t="str">
        <f t="shared" si="1667"/>
        <v>09-04</v>
      </c>
      <c r="F11818" s="6">
        <f t="shared" si="1668"/>
        <v>3</v>
      </c>
      <c r="G11818" s="6">
        <f t="shared" si="1669"/>
        <v>4</v>
      </c>
      <c r="H11818" s="6">
        <f t="shared" si="1670"/>
        <v>9</v>
      </c>
      <c r="I11818" s="6">
        <f t="shared" si="1671"/>
        <v>36</v>
      </c>
      <c r="J11818" s="6" t="str">
        <f t="shared" si="1672"/>
        <v>9-4</v>
      </c>
      <c r="K11818" s="6" t="str">
        <f t="shared" si="1673"/>
        <v>WK</v>
      </c>
      <c r="L11818" s="6" t="str">
        <f t="shared" si="1674"/>
        <v>EVE</v>
      </c>
      <c r="M11818" s="6">
        <f t="shared" si="1675"/>
        <v>0</v>
      </c>
    </row>
    <row r="11819" spans="3:13" x14ac:dyDescent="0.35">
      <c r="C11819" s="42">
        <v>42251.145833333336</v>
      </c>
      <c r="D11819" s="32">
        <v>1971.1663818359375</v>
      </c>
      <c r="E11819" s="34" t="str">
        <f t="shared" si="1667"/>
        <v>09-04</v>
      </c>
      <c r="F11819" s="6">
        <f t="shared" si="1668"/>
        <v>3</v>
      </c>
      <c r="G11819" s="6">
        <f t="shared" si="1669"/>
        <v>4</v>
      </c>
      <c r="H11819" s="6">
        <f t="shared" si="1670"/>
        <v>9</v>
      </c>
      <c r="I11819" s="6">
        <f t="shared" si="1671"/>
        <v>36</v>
      </c>
      <c r="J11819" s="6" t="str">
        <f t="shared" si="1672"/>
        <v>9-4</v>
      </c>
      <c r="K11819" s="6" t="str">
        <f t="shared" si="1673"/>
        <v>WK</v>
      </c>
      <c r="L11819" s="6" t="str">
        <f t="shared" si="1674"/>
        <v>EVE</v>
      </c>
      <c r="M11819" s="6">
        <f t="shared" si="1675"/>
        <v>0</v>
      </c>
    </row>
    <row r="11820" spans="3:13" x14ac:dyDescent="0.35">
      <c r="C11820" s="42">
        <v>42251.166666666664</v>
      </c>
      <c r="D11820" s="32">
        <v>1979.06884765625</v>
      </c>
      <c r="E11820" s="34" t="str">
        <f t="shared" si="1667"/>
        <v>09-04</v>
      </c>
      <c r="F11820" s="6">
        <f t="shared" si="1668"/>
        <v>4</v>
      </c>
      <c r="G11820" s="6">
        <f t="shared" si="1669"/>
        <v>4</v>
      </c>
      <c r="H11820" s="6">
        <f t="shared" si="1670"/>
        <v>9</v>
      </c>
      <c r="I11820" s="6">
        <f t="shared" si="1671"/>
        <v>36</v>
      </c>
      <c r="J11820" s="6" t="str">
        <f t="shared" si="1672"/>
        <v>9-4</v>
      </c>
      <c r="K11820" s="6" t="str">
        <f t="shared" si="1673"/>
        <v>WK</v>
      </c>
      <c r="L11820" s="6" t="str">
        <f t="shared" si="1674"/>
        <v>EVE</v>
      </c>
      <c r="M11820" s="6">
        <f t="shared" si="1675"/>
        <v>0</v>
      </c>
    </row>
    <row r="11821" spans="3:13" x14ac:dyDescent="0.35">
      <c r="C11821" s="42">
        <v>42251.1875</v>
      </c>
      <c r="D11821" s="32">
        <v>2005.7025146484375</v>
      </c>
      <c r="E11821" s="34" t="str">
        <f t="shared" si="1667"/>
        <v>09-04</v>
      </c>
      <c r="F11821" s="6">
        <f t="shared" si="1668"/>
        <v>4</v>
      </c>
      <c r="G11821" s="6">
        <f t="shared" si="1669"/>
        <v>4</v>
      </c>
      <c r="H11821" s="6">
        <f t="shared" si="1670"/>
        <v>9</v>
      </c>
      <c r="I11821" s="6">
        <f t="shared" si="1671"/>
        <v>36</v>
      </c>
      <c r="J11821" s="6" t="str">
        <f t="shared" si="1672"/>
        <v>9-4</v>
      </c>
      <c r="K11821" s="6" t="str">
        <f t="shared" si="1673"/>
        <v>WK</v>
      </c>
      <c r="L11821" s="6" t="str">
        <f t="shared" si="1674"/>
        <v>EVE</v>
      </c>
      <c r="M11821" s="6">
        <f t="shared" si="1675"/>
        <v>0</v>
      </c>
    </row>
    <row r="11822" spans="3:13" x14ac:dyDescent="0.35">
      <c r="C11822" s="42">
        <v>42251.208333333336</v>
      </c>
      <c r="D11822" s="32">
        <v>2058.56298828125</v>
      </c>
      <c r="E11822" s="34" t="str">
        <f t="shared" si="1667"/>
        <v>09-04</v>
      </c>
      <c r="F11822" s="6">
        <f t="shared" si="1668"/>
        <v>5</v>
      </c>
      <c r="G11822" s="6">
        <f t="shared" si="1669"/>
        <v>4</v>
      </c>
      <c r="H11822" s="6">
        <f t="shared" si="1670"/>
        <v>9</v>
      </c>
      <c r="I11822" s="6">
        <f t="shared" si="1671"/>
        <v>36</v>
      </c>
      <c r="J11822" s="6" t="str">
        <f t="shared" si="1672"/>
        <v>9-4</v>
      </c>
      <c r="K11822" s="6" t="str">
        <f t="shared" si="1673"/>
        <v>WK</v>
      </c>
      <c r="L11822" s="6" t="str">
        <f t="shared" si="1674"/>
        <v>EVE</v>
      </c>
      <c r="M11822" s="6">
        <f t="shared" si="1675"/>
        <v>0</v>
      </c>
    </row>
    <row r="11823" spans="3:13" x14ac:dyDescent="0.35">
      <c r="C11823" s="42">
        <v>42251.229166666664</v>
      </c>
      <c r="D11823" s="32">
        <v>2105.613525390625</v>
      </c>
      <c r="E11823" s="34" t="str">
        <f t="shared" si="1667"/>
        <v>09-04</v>
      </c>
      <c r="F11823" s="6">
        <f t="shared" si="1668"/>
        <v>5</v>
      </c>
      <c r="G11823" s="6">
        <f t="shared" si="1669"/>
        <v>4</v>
      </c>
      <c r="H11823" s="6">
        <f t="shared" si="1670"/>
        <v>9</v>
      </c>
      <c r="I11823" s="6">
        <f t="shared" si="1671"/>
        <v>36</v>
      </c>
      <c r="J11823" s="6" t="str">
        <f t="shared" si="1672"/>
        <v>9-4</v>
      </c>
      <c r="K11823" s="6" t="str">
        <f t="shared" si="1673"/>
        <v>WK</v>
      </c>
      <c r="L11823" s="6" t="str">
        <f t="shared" si="1674"/>
        <v>EVE</v>
      </c>
      <c r="M11823" s="6">
        <f t="shared" si="1675"/>
        <v>0</v>
      </c>
    </row>
    <row r="11824" spans="3:13" x14ac:dyDescent="0.35">
      <c r="C11824" s="42">
        <v>42251.25</v>
      </c>
      <c r="D11824" s="32">
        <v>2204.795654296875</v>
      </c>
      <c r="E11824" s="34" t="str">
        <f t="shared" si="1667"/>
        <v>09-04</v>
      </c>
      <c r="F11824" s="6">
        <f t="shared" si="1668"/>
        <v>6</v>
      </c>
      <c r="G11824" s="6">
        <f t="shared" si="1669"/>
        <v>4</v>
      </c>
      <c r="H11824" s="6">
        <f t="shared" si="1670"/>
        <v>9</v>
      </c>
      <c r="I11824" s="6">
        <f t="shared" si="1671"/>
        <v>36</v>
      </c>
      <c r="J11824" s="6" t="str">
        <f t="shared" si="1672"/>
        <v>9-4</v>
      </c>
      <c r="K11824" s="6" t="str">
        <f t="shared" si="1673"/>
        <v>WK</v>
      </c>
      <c r="L11824" s="6" t="str">
        <f t="shared" si="1674"/>
        <v>EVE</v>
      </c>
      <c r="M11824" s="6">
        <f t="shared" si="1675"/>
        <v>0</v>
      </c>
    </row>
    <row r="11825" spans="3:13" x14ac:dyDescent="0.35">
      <c r="C11825" s="42">
        <v>42251.270833333336</v>
      </c>
      <c r="D11825" s="32">
        <v>2330.396728515625</v>
      </c>
      <c r="E11825" s="34" t="str">
        <f t="shared" si="1667"/>
        <v>09-04</v>
      </c>
      <c r="F11825" s="6">
        <f t="shared" si="1668"/>
        <v>6</v>
      </c>
      <c r="G11825" s="6">
        <f t="shared" si="1669"/>
        <v>4</v>
      </c>
      <c r="H11825" s="6">
        <f t="shared" si="1670"/>
        <v>9</v>
      </c>
      <c r="I11825" s="6">
        <f t="shared" si="1671"/>
        <v>36</v>
      </c>
      <c r="J11825" s="6" t="str">
        <f t="shared" si="1672"/>
        <v>9-4</v>
      </c>
      <c r="K11825" s="6" t="str">
        <f t="shared" si="1673"/>
        <v>WK</v>
      </c>
      <c r="L11825" s="6" t="str">
        <f t="shared" si="1674"/>
        <v>EVE</v>
      </c>
      <c r="M11825" s="6">
        <f t="shared" si="1675"/>
        <v>0</v>
      </c>
    </row>
    <row r="11826" spans="3:13" x14ac:dyDescent="0.35">
      <c r="C11826" s="42">
        <v>42251.291666666664</v>
      </c>
      <c r="D11826" s="32">
        <v>2377.4873046875</v>
      </c>
      <c r="E11826" s="34" t="str">
        <f t="shared" si="1667"/>
        <v>09-04</v>
      </c>
      <c r="F11826" s="6">
        <f t="shared" si="1668"/>
        <v>7</v>
      </c>
      <c r="G11826" s="6">
        <f t="shared" si="1669"/>
        <v>4</v>
      </c>
      <c r="H11826" s="6">
        <f t="shared" si="1670"/>
        <v>9</v>
      </c>
      <c r="I11826" s="6">
        <f t="shared" si="1671"/>
        <v>36</v>
      </c>
      <c r="J11826" s="6" t="str">
        <f t="shared" si="1672"/>
        <v>9-4</v>
      </c>
      <c r="K11826" s="6" t="str">
        <f t="shared" si="1673"/>
        <v>WK</v>
      </c>
      <c r="L11826" s="6" t="str">
        <f t="shared" si="1674"/>
        <v>DAY</v>
      </c>
      <c r="M11826" s="6">
        <f t="shared" si="1675"/>
        <v>0</v>
      </c>
    </row>
    <row r="11827" spans="3:13" x14ac:dyDescent="0.35">
      <c r="C11827" s="42">
        <v>42251.3125</v>
      </c>
      <c r="D11827" s="32">
        <v>2446.91064453125</v>
      </c>
      <c r="E11827" s="34" t="str">
        <f t="shared" si="1667"/>
        <v>09-04</v>
      </c>
      <c r="F11827" s="6">
        <f t="shared" si="1668"/>
        <v>7</v>
      </c>
      <c r="G11827" s="6">
        <f t="shared" si="1669"/>
        <v>4</v>
      </c>
      <c r="H11827" s="6">
        <f t="shared" si="1670"/>
        <v>9</v>
      </c>
      <c r="I11827" s="6">
        <f t="shared" si="1671"/>
        <v>36</v>
      </c>
      <c r="J11827" s="6" t="str">
        <f t="shared" si="1672"/>
        <v>9-4</v>
      </c>
      <c r="K11827" s="6" t="str">
        <f t="shared" si="1673"/>
        <v>WK</v>
      </c>
      <c r="L11827" s="6" t="str">
        <f t="shared" si="1674"/>
        <v>DAY</v>
      </c>
      <c r="M11827" s="6">
        <f t="shared" si="1675"/>
        <v>0</v>
      </c>
    </row>
    <row r="11828" spans="3:13" x14ac:dyDescent="0.35">
      <c r="C11828" s="42">
        <v>42251.333333333336</v>
      </c>
      <c r="D11828" s="32">
        <v>2497.310546875</v>
      </c>
      <c r="E11828" s="34" t="str">
        <f t="shared" si="1667"/>
        <v>09-04</v>
      </c>
      <c r="F11828" s="6">
        <f t="shared" si="1668"/>
        <v>8</v>
      </c>
      <c r="G11828" s="6">
        <f t="shared" si="1669"/>
        <v>4</v>
      </c>
      <c r="H11828" s="6">
        <f t="shared" si="1670"/>
        <v>9</v>
      </c>
      <c r="I11828" s="6">
        <f t="shared" si="1671"/>
        <v>36</v>
      </c>
      <c r="J11828" s="6" t="str">
        <f t="shared" si="1672"/>
        <v>9-4</v>
      </c>
      <c r="K11828" s="6" t="str">
        <f t="shared" si="1673"/>
        <v>WK</v>
      </c>
      <c r="L11828" s="6" t="str">
        <f t="shared" si="1674"/>
        <v>DAY</v>
      </c>
      <c r="M11828" s="6">
        <f t="shared" si="1675"/>
        <v>0</v>
      </c>
    </row>
    <row r="11829" spans="3:13" x14ac:dyDescent="0.35">
      <c r="C11829" s="42">
        <v>42251.354166666664</v>
      </c>
      <c r="D11829" s="32">
        <v>2567.0185546875</v>
      </c>
      <c r="E11829" s="34" t="str">
        <f t="shared" si="1667"/>
        <v>09-04</v>
      </c>
      <c r="F11829" s="6">
        <f t="shared" si="1668"/>
        <v>8</v>
      </c>
      <c r="G11829" s="6">
        <f t="shared" si="1669"/>
        <v>4</v>
      </c>
      <c r="H11829" s="6">
        <f t="shared" si="1670"/>
        <v>9</v>
      </c>
      <c r="I11829" s="6">
        <f t="shared" si="1671"/>
        <v>36</v>
      </c>
      <c r="J11829" s="6" t="str">
        <f t="shared" si="1672"/>
        <v>9-4</v>
      </c>
      <c r="K11829" s="6" t="str">
        <f t="shared" si="1673"/>
        <v>WK</v>
      </c>
      <c r="L11829" s="6" t="str">
        <f t="shared" si="1674"/>
        <v>DAY</v>
      </c>
      <c r="M11829" s="6">
        <f t="shared" si="1675"/>
        <v>0</v>
      </c>
    </row>
    <row r="11830" spans="3:13" x14ac:dyDescent="0.35">
      <c r="C11830" s="42">
        <v>42251.375</v>
      </c>
      <c r="D11830" s="32">
        <v>2598.1884765625</v>
      </c>
      <c r="E11830" s="34" t="str">
        <f t="shared" si="1667"/>
        <v>09-04</v>
      </c>
      <c r="F11830" s="6">
        <f t="shared" si="1668"/>
        <v>9</v>
      </c>
      <c r="G11830" s="6">
        <f t="shared" si="1669"/>
        <v>4</v>
      </c>
      <c r="H11830" s="6">
        <f t="shared" si="1670"/>
        <v>9</v>
      </c>
      <c r="I11830" s="6">
        <f t="shared" si="1671"/>
        <v>36</v>
      </c>
      <c r="J11830" s="6" t="str">
        <f t="shared" si="1672"/>
        <v>9-4</v>
      </c>
      <c r="K11830" s="6" t="str">
        <f t="shared" si="1673"/>
        <v>WK</v>
      </c>
      <c r="L11830" s="6" t="str">
        <f t="shared" si="1674"/>
        <v>DAY</v>
      </c>
      <c r="M11830" s="6">
        <f t="shared" si="1675"/>
        <v>0</v>
      </c>
    </row>
    <row r="11831" spans="3:13" x14ac:dyDescent="0.35">
      <c r="C11831" s="42">
        <v>42251.395833333336</v>
      </c>
      <c r="D11831" s="32">
        <v>2655.804931640625</v>
      </c>
      <c r="E11831" s="34" t="str">
        <f t="shared" si="1667"/>
        <v>09-04</v>
      </c>
      <c r="F11831" s="6">
        <f t="shared" si="1668"/>
        <v>9</v>
      </c>
      <c r="G11831" s="6">
        <f t="shared" si="1669"/>
        <v>4</v>
      </c>
      <c r="H11831" s="6">
        <f t="shared" si="1670"/>
        <v>9</v>
      </c>
      <c r="I11831" s="6">
        <f t="shared" si="1671"/>
        <v>36</v>
      </c>
      <c r="J11831" s="6" t="str">
        <f t="shared" si="1672"/>
        <v>9-4</v>
      </c>
      <c r="K11831" s="6" t="str">
        <f t="shared" si="1673"/>
        <v>WK</v>
      </c>
      <c r="L11831" s="6" t="str">
        <f t="shared" si="1674"/>
        <v>DAY</v>
      </c>
      <c r="M11831" s="6">
        <f t="shared" si="1675"/>
        <v>0</v>
      </c>
    </row>
    <row r="11832" spans="3:13" x14ac:dyDescent="0.35">
      <c r="C11832" s="42">
        <v>42251.416666666664</v>
      </c>
      <c r="D11832" s="32">
        <v>2677.738037109375</v>
      </c>
      <c r="E11832" s="34" t="str">
        <f t="shared" si="1667"/>
        <v>09-04</v>
      </c>
      <c r="F11832" s="6">
        <f t="shared" si="1668"/>
        <v>10</v>
      </c>
      <c r="G11832" s="6">
        <f t="shared" si="1669"/>
        <v>4</v>
      </c>
      <c r="H11832" s="6">
        <f t="shared" si="1670"/>
        <v>9</v>
      </c>
      <c r="I11832" s="6">
        <f t="shared" si="1671"/>
        <v>36</v>
      </c>
      <c r="J11832" s="6" t="str">
        <f t="shared" si="1672"/>
        <v>9-4</v>
      </c>
      <c r="K11832" s="6" t="str">
        <f t="shared" si="1673"/>
        <v>WK</v>
      </c>
      <c r="L11832" s="6" t="str">
        <f t="shared" si="1674"/>
        <v>DAY</v>
      </c>
      <c r="M11832" s="6">
        <f t="shared" si="1675"/>
        <v>0</v>
      </c>
    </row>
    <row r="11833" spans="3:13" x14ac:dyDescent="0.35">
      <c r="C11833" s="42">
        <v>42251.4375</v>
      </c>
      <c r="D11833" s="32">
        <v>2704.869873046875</v>
      </c>
      <c r="E11833" s="34" t="str">
        <f t="shared" si="1667"/>
        <v>09-04</v>
      </c>
      <c r="F11833" s="6">
        <f t="shared" si="1668"/>
        <v>10</v>
      </c>
      <c r="G11833" s="6">
        <f t="shared" si="1669"/>
        <v>4</v>
      </c>
      <c r="H11833" s="6">
        <f t="shared" si="1670"/>
        <v>9</v>
      </c>
      <c r="I11833" s="6">
        <f t="shared" si="1671"/>
        <v>36</v>
      </c>
      <c r="J11833" s="6" t="str">
        <f t="shared" si="1672"/>
        <v>9-4</v>
      </c>
      <c r="K11833" s="6" t="str">
        <f t="shared" si="1673"/>
        <v>WK</v>
      </c>
      <c r="L11833" s="6" t="str">
        <f t="shared" si="1674"/>
        <v>DAY</v>
      </c>
      <c r="M11833" s="6">
        <f t="shared" si="1675"/>
        <v>0</v>
      </c>
    </row>
    <row r="11834" spans="3:13" x14ac:dyDescent="0.35">
      <c r="C11834" s="42">
        <v>42251.458333333336</v>
      </c>
      <c r="D11834" s="32">
        <v>2716.50439453125</v>
      </c>
      <c r="E11834" s="34" t="str">
        <f t="shared" si="1667"/>
        <v>09-04</v>
      </c>
      <c r="F11834" s="6">
        <f t="shared" si="1668"/>
        <v>11</v>
      </c>
      <c r="G11834" s="6">
        <f t="shared" si="1669"/>
        <v>4</v>
      </c>
      <c r="H11834" s="6">
        <f t="shared" si="1670"/>
        <v>9</v>
      </c>
      <c r="I11834" s="6">
        <f t="shared" si="1671"/>
        <v>36</v>
      </c>
      <c r="J11834" s="6" t="str">
        <f t="shared" si="1672"/>
        <v>9-4</v>
      </c>
      <c r="K11834" s="6" t="str">
        <f t="shared" si="1673"/>
        <v>WK</v>
      </c>
      <c r="L11834" s="6" t="str">
        <f t="shared" si="1674"/>
        <v>DAY</v>
      </c>
      <c r="M11834" s="6">
        <f t="shared" si="1675"/>
        <v>0</v>
      </c>
    </row>
    <row r="11835" spans="3:13" x14ac:dyDescent="0.35">
      <c r="C11835" s="42">
        <v>42251.479166666664</v>
      </c>
      <c r="D11835" s="32">
        <v>2727.84228515625</v>
      </c>
      <c r="E11835" s="34" t="str">
        <f t="shared" si="1667"/>
        <v>09-04</v>
      </c>
      <c r="F11835" s="6">
        <f t="shared" si="1668"/>
        <v>11</v>
      </c>
      <c r="G11835" s="6">
        <f t="shared" si="1669"/>
        <v>4</v>
      </c>
      <c r="H11835" s="6">
        <f t="shared" si="1670"/>
        <v>9</v>
      </c>
      <c r="I11835" s="6">
        <f t="shared" si="1671"/>
        <v>36</v>
      </c>
      <c r="J11835" s="6" t="str">
        <f t="shared" si="1672"/>
        <v>9-4</v>
      </c>
      <c r="K11835" s="6" t="str">
        <f t="shared" si="1673"/>
        <v>WK</v>
      </c>
      <c r="L11835" s="6" t="str">
        <f t="shared" si="1674"/>
        <v>DAY</v>
      </c>
      <c r="M11835" s="6">
        <f t="shared" si="1675"/>
        <v>0</v>
      </c>
    </row>
    <row r="11836" spans="3:13" x14ac:dyDescent="0.35">
      <c r="C11836" s="42">
        <v>42251.5</v>
      </c>
      <c r="D11836" s="32">
        <v>2740.149169921875</v>
      </c>
      <c r="E11836" s="34" t="str">
        <f t="shared" si="1667"/>
        <v>09-04</v>
      </c>
      <c r="F11836" s="6">
        <f t="shared" si="1668"/>
        <v>12</v>
      </c>
      <c r="G11836" s="6">
        <f t="shared" si="1669"/>
        <v>4</v>
      </c>
      <c r="H11836" s="6">
        <f t="shared" si="1670"/>
        <v>9</v>
      </c>
      <c r="I11836" s="6">
        <f t="shared" si="1671"/>
        <v>36</v>
      </c>
      <c r="J11836" s="6" t="str">
        <f t="shared" si="1672"/>
        <v>9-4</v>
      </c>
      <c r="K11836" s="6" t="str">
        <f t="shared" si="1673"/>
        <v>WK</v>
      </c>
      <c r="L11836" s="6" t="str">
        <f t="shared" si="1674"/>
        <v>DAY</v>
      </c>
      <c r="M11836" s="6">
        <f t="shared" si="1675"/>
        <v>0</v>
      </c>
    </row>
    <row r="11837" spans="3:13" x14ac:dyDescent="0.35">
      <c r="C11837" s="42">
        <v>42251.520833333336</v>
      </c>
      <c r="D11837" s="32">
        <v>2754.021484375</v>
      </c>
      <c r="E11837" s="34" t="str">
        <f t="shared" si="1667"/>
        <v>09-04</v>
      </c>
      <c r="F11837" s="6">
        <f t="shared" si="1668"/>
        <v>12</v>
      </c>
      <c r="G11837" s="6">
        <f t="shared" si="1669"/>
        <v>4</v>
      </c>
      <c r="H11837" s="6">
        <f t="shared" si="1670"/>
        <v>9</v>
      </c>
      <c r="I11837" s="6">
        <f t="shared" si="1671"/>
        <v>36</v>
      </c>
      <c r="J11837" s="6" t="str">
        <f t="shared" si="1672"/>
        <v>9-4</v>
      </c>
      <c r="K11837" s="6" t="str">
        <f t="shared" si="1673"/>
        <v>WK</v>
      </c>
      <c r="L11837" s="6" t="str">
        <f t="shared" si="1674"/>
        <v>DAY</v>
      </c>
      <c r="M11837" s="6">
        <f t="shared" si="1675"/>
        <v>0</v>
      </c>
    </row>
    <row r="11838" spans="3:13" x14ac:dyDescent="0.35">
      <c r="C11838" s="42">
        <v>42251.541666666664</v>
      </c>
      <c r="D11838" s="32">
        <v>2783.1982421875</v>
      </c>
      <c r="E11838" s="34" t="str">
        <f t="shared" si="1667"/>
        <v>09-04</v>
      </c>
      <c r="F11838" s="6">
        <f t="shared" si="1668"/>
        <v>13</v>
      </c>
      <c r="G11838" s="6">
        <f t="shared" si="1669"/>
        <v>4</v>
      </c>
      <c r="H11838" s="6">
        <f t="shared" si="1670"/>
        <v>9</v>
      </c>
      <c r="I11838" s="6">
        <f t="shared" si="1671"/>
        <v>36</v>
      </c>
      <c r="J11838" s="6" t="str">
        <f t="shared" si="1672"/>
        <v>9-4</v>
      </c>
      <c r="K11838" s="6" t="str">
        <f t="shared" si="1673"/>
        <v>WK</v>
      </c>
      <c r="L11838" s="6" t="str">
        <f t="shared" si="1674"/>
        <v>DAY</v>
      </c>
      <c r="M11838" s="6">
        <f t="shared" si="1675"/>
        <v>0</v>
      </c>
    </row>
    <row r="11839" spans="3:13" x14ac:dyDescent="0.35">
      <c r="C11839" s="42">
        <v>42251.5625</v>
      </c>
      <c r="D11839" s="32">
        <v>2808.291015625</v>
      </c>
      <c r="E11839" s="34" t="str">
        <f t="shared" si="1667"/>
        <v>09-04</v>
      </c>
      <c r="F11839" s="6">
        <f t="shared" si="1668"/>
        <v>13</v>
      </c>
      <c r="G11839" s="6">
        <f t="shared" si="1669"/>
        <v>4</v>
      </c>
      <c r="H11839" s="6">
        <f t="shared" si="1670"/>
        <v>9</v>
      </c>
      <c r="I11839" s="6">
        <f t="shared" si="1671"/>
        <v>36</v>
      </c>
      <c r="J11839" s="6" t="str">
        <f t="shared" si="1672"/>
        <v>9-4</v>
      </c>
      <c r="K11839" s="6" t="str">
        <f t="shared" si="1673"/>
        <v>WK</v>
      </c>
      <c r="L11839" s="6" t="str">
        <f t="shared" si="1674"/>
        <v>DAY</v>
      </c>
      <c r="M11839" s="6">
        <f t="shared" si="1675"/>
        <v>0</v>
      </c>
    </row>
    <row r="11840" spans="3:13" x14ac:dyDescent="0.35">
      <c r="C11840" s="42">
        <v>42251.583333333336</v>
      </c>
      <c r="D11840" s="32">
        <v>2825.59765625</v>
      </c>
      <c r="E11840" s="34" t="str">
        <f t="shared" si="1667"/>
        <v>09-04</v>
      </c>
      <c r="F11840" s="6">
        <f t="shared" si="1668"/>
        <v>14</v>
      </c>
      <c r="G11840" s="6">
        <f t="shared" si="1669"/>
        <v>4</v>
      </c>
      <c r="H11840" s="6">
        <f t="shared" si="1670"/>
        <v>9</v>
      </c>
      <c r="I11840" s="6">
        <f t="shared" si="1671"/>
        <v>36</v>
      </c>
      <c r="J11840" s="6" t="str">
        <f t="shared" si="1672"/>
        <v>9-4</v>
      </c>
      <c r="K11840" s="6" t="str">
        <f t="shared" si="1673"/>
        <v>WK</v>
      </c>
      <c r="L11840" s="6" t="str">
        <f t="shared" si="1674"/>
        <v>DAY</v>
      </c>
      <c r="M11840" s="6">
        <f t="shared" si="1675"/>
        <v>0</v>
      </c>
    </row>
    <row r="11841" spans="3:13" x14ac:dyDescent="0.35">
      <c r="C11841" s="42">
        <v>42251.604166666664</v>
      </c>
      <c r="D11841" s="32">
        <v>2858.513916015625</v>
      </c>
      <c r="E11841" s="34" t="str">
        <f t="shared" si="1667"/>
        <v>09-04</v>
      </c>
      <c r="F11841" s="6">
        <f t="shared" si="1668"/>
        <v>14</v>
      </c>
      <c r="G11841" s="6">
        <f t="shared" si="1669"/>
        <v>4</v>
      </c>
      <c r="H11841" s="6">
        <f t="shared" si="1670"/>
        <v>9</v>
      </c>
      <c r="I11841" s="6">
        <f t="shared" si="1671"/>
        <v>36</v>
      </c>
      <c r="J11841" s="6" t="str">
        <f t="shared" si="1672"/>
        <v>9-4</v>
      </c>
      <c r="K11841" s="6" t="str">
        <f t="shared" si="1673"/>
        <v>WK</v>
      </c>
      <c r="L11841" s="6" t="str">
        <f t="shared" si="1674"/>
        <v>DAY</v>
      </c>
      <c r="M11841" s="6">
        <f t="shared" si="1675"/>
        <v>0</v>
      </c>
    </row>
    <row r="11842" spans="3:13" x14ac:dyDescent="0.35">
      <c r="C11842" s="42">
        <v>42251.625</v>
      </c>
      <c r="D11842" s="32">
        <v>2888.4580078125</v>
      </c>
      <c r="E11842" s="34" t="str">
        <f t="shared" si="1667"/>
        <v>09-04</v>
      </c>
      <c r="F11842" s="6">
        <f t="shared" si="1668"/>
        <v>15</v>
      </c>
      <c r="G11842" s="6">
        <f t="shared" si="1669"/>
        <v>4</v>
      </c>
      <c r="H11842" s="6">
        <f t="shared" si="1670"/>
        <v>9</v>
      </c>
      <c r="I11842" s="6">
        <f t="shared" si="1671"/>
        <v>36</v>
      </c>
      <c r="J11842" s="6" t="str">
        <f t="shared" si="1672"/>
        <v>9-4</v>
      </c>
      <c r="K11842" s="6" t="str">
        <f t="shared" si="1673"/>
        <v>WK</v>
      </c>
      <c r="L11842" s="6" t="str">
        <f t="shared" si="1674"/>
        <v>DAY</v>
      </c>
      <c r="M11842" s="6">
        <f t="shared" si="1675"/>
        <v>0</v>
      </c>
    </row>
    <row r="11843" spans="3:13" x14ac:dyDescent="0.35">
      <c r="C11843" s="42">
        <v>42251.645833333336</v>
      </c>
      <c r="D11843" s="32">
        <v>2899.383544921875</v>
      </c>
      <c r="E11843" s="34" t="str">
        <f t="shared" si="1667"/>
        <v>09-04</v>
      </c>
      <c r="F11843" s="6">
        <f t="shared" si="1668"/>
        <v>15</v>
      </c>
      <c r="G11843" s="6">
        <f t="shared" si="1669"/>
        <v>4</v>
      </c>
      <c r="H11843" s="6">
        <f t="shared" si="1670"/>
        <v>9</v>
      </c>
      <c r="I11843" s="6">
        <f t="shared" si="1671"/>
        <v>36</v>
      </c>
      <c r="J11843" s="6" t="str">
        <f t="shared" si="1672"/>
        <v>9-4</v>
      </c>
      <c r="K11843" s="6" t="str">
        <f t="shared" si="1673"/>
        <v>WK</v>
      </c>
      <c r="L11843" s="6" t="str">
        <f t="shared" si="1674"/>
        <v>DAY</v>
      </c>
      <c r="M11843" s="6">
        <f t="shared" si="1675"/>
        <v>0</v>
      </c>
    </row>
    <row r="11844" spans="3:13" x14ac:dyDescent="0.35">
      <c r="C11844" s="42">
        <v>42251.666666666664</v>
      </c>
      <c r="D11844" s="32">
        <v>2920.74365234375</v>
      </c>
      <c r="E11844" s="34" t="str">
        <f t="shared" si="1667"/>
        <v>09-04</v>
      </c>
      <c r="F11844" s="6">
        <f t="shared" si="1668"/>
        <v>16</v>
      </c>
      <c r="G11844" s="6">
        <f t="shared" si="1669"/>
        <v>4</v>
      </c>
      <c r="H11844" s="6">
        <f t="shared" si="1670"/>
        <v>9</v>
      </c>
      <c r="I11844" s="6">
        <f t="shared" si="1671"/>
        <v>36</v>
      </c>
      <c r="J11844" s="6" t="str">
        <f t="shared" si="1672"/>
        <v>9-4</v>
      </c>
      <c r="K11844" s="6" t="str">
        <f t="shared" si="1673"/>
        <v>WK</v>
      </c>
      <c r="L11844" s="6" t="str">
        <f t="shared" si="1674"/>
        <v>DAY</v>
      </c>
      <c r="M11844" s="6">
        <f t="shared" si="1675"/>
        <v>0</v>
      </c>
    </row>
    <row r="11845" spans="3:13" x14ac:dyDescent="0.35">
      <c r="C11845" s="42">
        <v>42251.6875</v>
      </c>
      <c r="D11845" s="32">
        <v>2921.0888671875</v>
      </c>
      <c r="E11845" s="34" t="str">
        <f t="shared" si="1667"/>
        <v>09-04</v>
      </c>
      <c r="F11845" s="6">
        <f t="shared" si="1668"/>
        <v>16</v>
      </c>
      <c r="G11845" s="6">
        <f t="shared" si="1669"/>
        <v>4</v>
      </c>
      <c r="H11845" s="6">
        <f t="shared" si="1670"/>
        <v>9</v>
      </c>
      <c r="I11845" s="6">
        <f t="shared" si="1671"/>
        <v>36</v>
      </c>
      <c r="J11845" s="6" t="str">
        <f t="shared" si="1672"/>
        <v>9-4</v>
      </c>
      <c r="K11845" s="6" t="str">
        <f t="shared" si="1673"/>
        <v>WK</v>
      </c>
      <c r="L11845" s="6" t="str">
        <f t="shared" si="1674"/>
        <v>DAY</v>
      </c>
      <c r="M11845" s="6">
        <f t="shared" si="1675"/>
        <v>0</v>
      </c>
    </row>
    <row r="11846" spans="3:13" x14ac:dyDescent="0.35">
      <c r="C11846" s="42">
        <v>42251.708333333336</v>
      </c>
      <c r="D11846" s="32">
        <v>2938.235107421875</v>
      </c>
      <c r="E11846" s="34" t="str">
        <f t="shared" si="1667"/>
        <v>09-04</v>
      </c>
      <c r="F11846" s="6">
        <f t="shared" si="1668"/>
        <v>17</v>
      </c>
      <c r="G11846" s="6">
        <f t="shared" si="1669"/>
        <v>4</v>
      </c>
      <c r="H11846" s="6">
        <f t="shared" si="1670"/>
        <v>9</v>
      </c>
      <c r="I11846" s="6">
        <f t="shared" si="1671"/>
        <v>36</v>
      </c>
      <c r="J11846" s="6" t="str">
        <f t="shared" si="1672"/>
        <v>9-4</v>
      </c>
      <c r="K11846" s="6" t="str">
        <f t="shared" si="1673"/>
        <v>WK</v>
      </c>
      <c r="L11846" s="6" t="str">
        <f t="shared" si="1674"/>
        <v>EVE</v>
      </c>
      <c r="M11846" s="6">
        <f t="shared" si="1675"/>
        <v>0</v>
      </c>
    </row>
    <row r="11847" spans="3:13" x14ac:dyDescent="0.35">
      <c r="C11847" s="42">
        <v>42251.729166666664</v>
      </c>
      <c r="D11847" s="32">
        <v>2925.8994140625</v>
      </c>
      <c r="E11847" s="34" t="str">
        <f t="shared" ref="E11847:E11910" si="1676">TEXT(MONTH(C11847),"00")&amp;"-"&amp;TEXT(DAY(C11847),"00")</f>
        <v>09-04</v>
      </c>
      <c r="F11847" s="6">
        <f t="shared" ref="F11847:F11910" si="1677">HOUR(C11847)</f>
        <v>17</v>
      </c>
      <c r="G11847" s="6">
        <f t="shared" ref="G11847:G11910" si="1678">DAY(C11847)</f>
        <v>4</v>
      </c>
      <c r="H11847" s="6">
        <f t="shared" ref="H11847:H11910" si="1679">MONTH(C11847)</f>
        <v>9</v>
      </c>
      <c r="I11847" s="6">
        <f t="shared" ref="I11847:I11910" si="1680">WEEKNUM(C11847)</f>
        <v>36</v>
      </c>
      <c r="J11847" s="6" t="str">
        <f t="shared" ref="J11847:J11910" si="1681">H11847&amp;"-"&amp;G11847</f>
        <v>9-4</v>
      </c>
      <c r="K11847" s="6" t="str">
        <f t="shared" ref="K11847:K11910" si="1682">IF(WEEKDAY(C11847,11)&lt;6,"WK","WKND")</f>
        <v>WK</v>
      </c>
      <c r="L11847" s="6" t="str">
        <f t="shared" ref="L11847:L11910" si="1683">IF(AND(F11847&lt;17,F11847&gt;6),"DAY","EVE")</f>
        <v>EVE</v>
      </c>
      <c r="M11847" s="6">
        <f t="shared" ref="M11847:M11910" si="1684">IF(D11847&gt;4000,1,0)</f>
        <v>0</v>
      </c>
    </row>
    <row r="11848" spans="3:13" x14ac:dyDescent="0.35">
      <c r="C11848" s="42">
        <v>42251.75</v>
      </c>
      <c r="D11848" s="32">
        <v>2899.472900390625</v>
      </c>
      <c r="E11848" s="34" t="str">
        <f t="shared" si="1676"/>
        <v>09-04</v>
      </c>
      <c r="F11848" s="6">
        <f t="shared" si="1677"/>
        <v>18</v>
      </c>
      <c r="G11848" s="6">
        <f t="shared" si="1678"/>
        <v>4</v>
      </c>
      <c r="H11848" s="6">
        <f t="shared" si="1679"/>
        <v>9</v>
      </c>
      <c r="I11848" s="6">
        <f t="shared" si="1680"/>
        <v>36</v>
      </c>
      <c r="J11848" s="6" t="str">
        <f t="shared" si="1681"/>
        <v>9-4</v>
      </c>
      <c r="K11848" s="6" t="str">
        <f t="shared" si="1682"/>
        <v>WK</v>
      </c>
      <c r="L11848" s="6" t="str">
        <f t="shared" si="1683"/>
        <v>EVE</v>
      </c>
      <c r="M11848" s="6">
        <f t="shared" si="1684"/>
        <v>0</v>
      </c>
    </row>
    <row r="11849" spans="3:13" x14ac:dyDescent="0.35">
      <c r="C11849" s="42">
        <v>42251.770833333336</v>
      </c>
      <c r="D11849" s="32">
        <v>2823.042236328125</v>
      </c>
      <c r="E11849" s="34" t="str">
        <f t="shared" si="1676"/>
        <v>09-04</v>
      </c>
      <c r="F11849" s="6">
        <f t="shared" si="1677"/>
        <v>18</v>
      </c>
      <c r="G11849" s="6">
        <f t="shared" si="1678"/>
        <v>4</v>
      </c>
      <c r="H11849" s="6">
        <f t="shared" si="1679"/>
        <v>9</v>
      </c>
      <c r="I11849" s="6">
        <f t="shared" si="1680"/>
        <v>36</v>
      </c>
      <c r="J11849" s="6" t="str">
        <f t="shared" si="1681"/>
        <v>9-4</v>
      </c>
      <c r="K11849" s="6" t="str">
        <f t="shared" si="1682"/>
        <v>WK</v>
      </c>
      <c r="L11849" s="6" t="str">
        <f t="shared" si="1683"/>
        <v>EVE</v>
      </c>
      <c r="M11849" s="6">
        <f t="shared" si="1684"/>
        <v>0</v>
      </c>
    </row>
    <row r="11850" spans="3:13" x14ac:dyDescent="0.35">
      <c r="C11850" s="42">
        <v>42251.791666666664</v>
      </c>
      <c r="D11850" s="32">
        <v>2813.9970703125</v>
      </c>
      <c r="E11850" s="34" t="str">
        <f t="shared" si="1676"/>
        <v>09-04</v>
      </c>
      <c r="F11850" s="6">
        <f t="shared" si="1677"/>
        <v>19</v>
      </c>
      <c r="G11850" s="6">
        <f t="shared" si="1678"/>
        <v>4</v>
      </c>
      <c r="H11850" s="6">
        <f t="shared" si="1679"/>
        <v>9</v>
      </c>
      <c r="I11850" s="6">
        <f t="shared" si="1680"/>
        <v>36</v>
      </c>
      <c r="J11850" s="6" t="str">
        <f t="shared" si="1681"/>
        <v>9-4</v>
      </c>
      <c r="K11850" s="6" t="str">
        <f t="shared" si="1682"/>
        <v>WK</v>
      </c>
      <c r="L11850" s="6" t="str">
        <f t="shared" si="1683"/>
        <v>EVE</v>
      </c>
      <c r="M11850" s="6">
        <f t="shared" si="1684"/>
        <v>0</v>
      </c>
    </row>
    <row r="11851" spans="3:13" x14ac:dyDescent="0.35">
      <c r="C11851" s="42">
        <v>42251.8125</v>
      </c>
      <c r="D11851" s="32">
        <v>2917.010498046875</v>
      </c>
      <c r="E11851" s="34" t="str">
        <f t="shared" si="1676"/>
        <v>09-04</v>
      </c>
      <c r="F11851" s="6">
        <f t="shared" si="1677"/>
        <v>19</v>
      </c>
      <c r="G11851" s="6">
        <f t="shared" si="1678"/>
        <v>4</v>
      </c>
      <c r="H11851" s="6">
        <f t="shared" si="1679"/>
        <v>9</v>
      </c>
      <c r="I11851" s="6">
        <f t="shared" si="1680"/>
        <v>36</v>
      </c>
      <c r="J11851" s="6" t="str">
        <f t="shared" si="1681"/>
        <v>9-4</v>
      </c>
      <c r="K11851" s="6" t="str">
        <f t="shared" si="1682"/>
        <v>WK</v>
      </c>
      <c r="L11851" s="6" t="str">
        <f t="shared" si="1683"/>
        <v>EVE</v>
      </c>
      <c r="M11851" s="6">
        <f t="shared" si="1684"/>
        <v>0</v>
      </c>
    </row>
    <row r="11852" spans="3:13" x14ac:dyDescent="0.35">
      <c r="C11852" s="42">
        <v>42251.833333333336</v>
      </c>
      <c r="D11852" s="32">
        <v>2943.6640625</v>
      </c>
      <c r="E11852" s="34" t="str">
        <f t="shared" si="1676"/>
        <v>09-04</v>
      </c>
      <c r="F11852" s="6">
        <f t="shared" si="1677"/>
        <v>20</v>
      </c>
      <c r="G11852" s="6">
        <f t="shared" si="1678"/>
        <v>4</v>
      </c>
      <c r="H11852" s="6">
        <f t="shared" si="1679"/>
        <v>9</v>
      </c>
      <c r="I11852" s="6">
        <f t="shared" si="1680"/>
        <v>36</v>
      </c>
      <c r="J11852" s="6" t="str">
        <f t="shared" si="1681"/>
        <v>9-4</v>
      </c>
      <c r="K11852" s="6" t="str">
        <f t="shared" si="1682"/>
        <v>WK</v>
      </c>
      <c r="L11852" s="6" t="str">
        <f t="shared" si="1683"/>
        <v>EVE</v>
      </c>
      <c r="M11852" s="6">
        <f t="shared" si="1684"/>
        <v>0</v>
      </c>
    </row>
    <row r="11853" spans="3:13" x14ac:dyDescent="0.35">
      <c r="C11853" s="42">
        <v>42251.854166666664</v>
      </c>
      <c r="D11853" s="32">
        <v>2902.16845703125</v>
      </c>
      <c r="E11853" s="34" t="str">
        <f t="shared" si="1676"/>
        <v>09-04</v>
      </c>
      <c r="F11853" s="6">
        <f t="shared" si="1677"/>
        <v>20</v>
      </c>
      <c r="G11853" s="6">
        <f t="shared" si="1678"/>
        <v>4</v>
      </c>
      <c r="H11853" s="6">
        <f t="shared" si="1679"/>
        <v>9</v>
      </c>
      <c r="I11853" s="6">
        <f t="shared" si="1680"/>
        <v>36</v>
      </c>
      <c r="J11853" s="6" t="str">
        <f t="shared" si="1681"/>
        <v>9-4</v>
      </c>
      <c r="K11853" s="6" t="str">
        <f t="shared" si="1682"/>
        <v>WK</v>
      </c>
      <c r="L11853" s="6" t="str">
        <f t="shared" si="1683"/>
        <v>EVE</v>
      </c>
      <c r="M11853" s="6">
        <f t="shared" si="1684"/>
        <v>0</v>
      </c>
    </row>
    <row r="11854" spans="3:13" x14ac:dyDescent="0.35">
      <c r="C11854" s="42">
        <v>42251.875</v>
      </c>
      <c r="D11854" s="32">
        <v>2840.850830078125</v>
      </c>
      <c r="E11854" s="34" t="str">
        <f t="shared" si="1676"/>
        <v>09-04</v>
      </c>
      <c r="F11854" s="6">
        <f t="shared" si="1677"/>
        <v>21</v>
      </c>
      <c r="G11854" s="6">
        <f t="shared" si="1678"/>
        <v>4</v>
      </c>
      <c r="H11854" s="6">
        <f t="shared" si="1679"/>
        <v>9</v>
      </c>
      <c r="I11854" s="6">
        <f t="shared" si="1680"/>
        <v>36</v>
      </c>
      <c r="J11854" s="6" t="str">
        <f t="shared" si="1681"/>
        <v>9-4</v>
      </c>
      <c r="K11854" s="6" t="str">
        <f t="shared" si="1682"/>
        <v>WK</v>
      </c>
      <c r="L11854" s="6" t="str">
        <f t="shared" si="1683"/>
        <v>EVE</v>
      </c>
      <c r="M11854" s="6">
        <f t="shared" si="1684"/>
        <v>0</v>
      </c>
    </row>
    <row r="11855" spans="3:13" x14ac:dyDescent="0.35">
      <c r="C11855" s="42">
        <v>42251.895833333336</v>
      </c>
      <c r="D11855" s="32">
        <v>2753.71142578125</v>
      </c>
      <c r="E11855" s="34" t="str">
        <f t="shared" si="1676"/>
        <v>09-04</v>
      </c>
      <c r="F11855" s="6">
        <f t="shared" si="1677"/>
        <v>21</v>
      </c>
      <c r="G11855" s="6">
        <f t="shared" si="1678"/>
        <v>4</v>
      </c>
      <c r="H11855" s="6">
        <f t="shared" si="1679"/>
        <v>9</v>
      </c>
      <c r="I11855" s="6">
        <f t="shared" si="1680"/>
        <v>36</v>
      </c>
      <c r="J11855" s="6" t="str">
        <f t="shared" si="1681"/>
        <v>9-4</v>
      </c>
      <c r="K11855" s="6" t="str">
        <f t="shared" si="1682"/>
        <v>WK</v>
      </c>
      <c r="L11855" s="6" t="str">
        <f t="shared" si="1683"/>
        <v>EVE</v>
      </c>
      <c r="M11855" s="6">
        <f t="shared" si="1684"/>
        <v>0</v>
      </c>
    </row>
    <row r="11856" spans="3:13" x14ac:dyDescent="0.35">
      <c r="C11856" s="42">
        <v>42251.916666666664</v>
      </c>
      <c r="D11856" s="32">
        <v>2645.535888671875</v>
      </c>
      <c r="E11856" s="34" t="str">
        <f t="shared" si="1676"/>
        <v>09-04</v>
      </c>
      <c r="F11856" s="6">
        <f t="shared" si="1677"/>
        <v>22</v>
      </c>
      <c r="G11856" s="6">
        <f t="shared" si="1678"/>
        <v>4</v>
      </c>
      <c r="H11856" s="6">
        <f t="shared" si="1679"/>
        <v>9</v>
      </c>
      <c r="I11856" s="6">
        <f t="shared" si="1680"/>
        <v>36</v>
      </c>
      <c r="J11856" s="6" t="str">
        <f t="shared" si="1681"/>
        <v>9-4</v>
      </c>
      <c r="K11856" s="6" t="str">
        <f t="shared" si="1682"/>
        <v>WK</v>
      </c>
      <c r="L11856" s="6" t="str">
        <f t="shared" si="1683"/>
        <v>EVE</v>
      </c>
      <c r="M11856" s="6">
        <f t="shared" si="1684"/>
        <v>0</v>
      </c>
    </row>
    <row r="11857" spans="3:13" x14ac:dyDescent="0.35">
      <c r="C11857" s="42">
        <v>42251.9375</v>
      </c>
      <c r="D11857" s="32">
        <v>2542.8427734375</v>
      </c>
      <c r="E11857" s="34" t="str">
        <f t="shared" si="1676"/>
        <v>09-04</v>
      </c>
      <c r="F11857" s="6">
        <f t="shared" si="1677"/>
        <v>22</v>
      </c>
      <c r="G11857" s="6">
        <f t="shared" si="1678"/>
        <v>4</v>
      </c>
      <c r="H11857" s="6">
        <f t="shared" si="1679"/>
        <v>9</v>
      </c>
      <c r="I11857" s="6">
        <f t="shared" si="1680"/>
        <v>36</v>
      </c>
      <c r="J11857" s="6" t="str">
        <f t="shared" si="1681"/>
        <v>9-4</v>
      </c>
      <c r="K11857" s="6" t="str">
        <f t="shared" si="1682"/>
        <v>WK</v>
      </c>
      <c r="L11857" s="6" t="str">
        <f t="shared" si="1683"/>
        <v>EVE</v>
      </c>
      <c r="M11857" s="6">
        <f t="shared" si="1684"/>
        <v>0</v>
      </c>
    </row>
    <row r="11858" spans="3:13" x14ac:dyDescent="0.35">
      <c r="C11858" s="42">
        <v>42251.958333333336</v>
      </c>
      <c r="D11858" s="32">
        <v>2413.55224609375</v>
      </c>
      <c r="E11858" s="34" t="str">
        <f t="shared" si="1676"/>
        <v>09-04</v>
      </c>
      <c r="F11858" s="6">
        <f t="shared" si="1677"/>
        <v>23</v>
      </c>
      <c r="G11858" s="6">
        <f t="shared" si="1678"/>
        <v>4</v>
      </c>
      <c r="H11858" s="6">
        <f t="shared" si="1679"/>
        <v>9</v>
      </c>
      <c r="I11858" s="6">
        <f t="shared" si="1680"/>
        <v>36</v>
      </c>
      <c r="J11858" s="6" t="str">
        <f t="shared" si="1681"/>
        <v>9-4</v>
      </c>
      <c r="K11858" s="6" t="str">
        <f t="shared" si="1682"/>
        <v>WK</v>
      </c>
      <c r="L11858" s="6" t="str">
        <f t="shared" si="1683"/>
        <v>EVE</v>
      </c>
      <c r="M11858" s="6">
        <f t="shared" si="1684"/>
        <v>0</v>
      </c>
    </row>
    <row r="11859" spans="3:13" x14ac:dyDescent="0.35">
      <c r="C11859" s="42">
        <v>42251.979166666664</v>
      </c>
      <c r="D11859" s="32">
        <v>2310.896728515625</v>
      </c>
      <c r="E11859" s="34" t="str">
        <f t="shared" si="1676"/>
        <v>09-04</v>
      </c>
      <c r="F11859" s="6">
        <f t="shared" si="1677"/>
        <v>23</v>
      </c>
      <c r="G11859" s="6">
        <f t="shared" si="1678"/>
        <v>4</v>
      </c>
      <c r="H11859" s="6">
        <f t="shared" si="1679"/>
        <v>9</v>
      </c>
      <c r="I11859" s="6">
        <f t="shared" si="1680"/>
        <v>36</v>
      </c>
      <c r="J11859" s="6" t="str">
        <f t="shared" si="1681"/>
        <v>9-4</v>
      </c>
      <c r="K11859" s="6" t="str">
        <f t="shared" si="1682"/>
        <v>WK</v>
      </c>
      <c r="L11859" s="6" t="str">
        <f t="shared" si="1683"/>
        <v>EVE</v>
      </c>
      <c r="M11859" s="6">
        <f t="shared" si="1684"/>
        <v>0</v>
      </c>
    </row>
    <row r="11860" spans="3:13" x14ac:dyDescent="0.35">
      <c r="C11860" s="42">
        <v>42252</v>
      </c>
      <c r="D11860" s="32">
        <v>2197.984375</v>
      </c>
      <c r="E11860" s="34" t="str">
        <f t="shared" si="1676"/>
        <v>09-05</v>
      </c>
      <c r="F11860" s="6">
        <f t="shared" si="1677"/>
        <v>0</v>
      </c>
      <c r="G11860" s="6">
        <f t="shared" si="1678"/>
        <v>5</v>
      </c>
      <c r="H11860" s="6">
        <f t="shared" si="1679"/>
        <v>9</v>
      </c>
      <c r="I11860" s="6">
        <f t="shared" si="1680"/>
        <v>36</v>
      </c>
      <c r="J11860" s="6" t="str">
        <f t="shared" si="1681"/>
        <v>9-5</v>
      </c>
      <c r="K11860" s="6" t="str">
        <f t="shared" si="1682"/>
        <v>WKND</v>
      </c>
      <c r="L11860" s="6" t="str">
        <f t="shared" si="1683"/>
        <v>EVE</v>
      </c>
      <c r="M11860" s="6">
        <f t="shared" si="1684"/>
        <v>0</v>
      </c>
    </row>
    <row r="11861" spans="3:13" x14ac:dyDescent="0.35">
      <c r="C11861" s="42">
        <v>42252.020833333336</v>
      </c>
      <c r="D11861" s="32">
        <v>2125.974853515625</v>
      </c>
      <c r="E11861" s="34" t="str">
        <f t="shared" si="1676"/>
        <v>09-05</v>
      </c>
      <c r="F11861" s="6">
        <f t="shared" si="1677"/>
        <v>0</v>
      </c>
      <c r="G11861" s="6">
        <f t="shared" si="1678"/>
        <v>5</v>
      </c>
      <c r="H11861" s="6">
        <f t="shared" si="1679"/>
        <v>9</v>
      </c>
      <c r="I11861" s="6">
        <f t="shared" si="1680"/>
        <v>36</v>
      </c>
      <c r="J11861" s="6" t="str">
        <f t="shared" si="1681"/>
        <v>9-5</v>
      </c>
      <c r="K11861" s="6" t="str">
        <f t="shared" si="1682"/>
        <v>WKND</v>
      </c>
      <c r="L11861" s="6" t="str">
        <f t="shared" si="1683"/>
        <v>EVE</v>
      </c>
      <c r="M11861" s="6">
        <f t="shared" si="1684"/>
        <v>0</v>
      </c>
    </row>
    <row r="11862" spans="3:13" x14ac:dyDescent="0.35">
      <c r="C11862" s="42">
        <v>42252.041666666664</v>
      </c>
      <c r="D11862" s="32">
        <v>2065.878173828125</v>
      </c>
      <c r="E11862" s="34" t="str">
        <f t="shared" si="1676"/>
        <v>09-05</v>
      </c>
      <c r="F11862" s="6">
        <f t="shared" si="1677"/>
        <v>1</v>
      </c>
      <c r="G11862" s="6">
        <f t="shared" si="1678"/>
        <v>5</v>
      </c>
      <c r="H11862" s="6">
        <f t="shared" si="1679"/>
        <v>9</v>
      </c>
      <c r="I11862" s="6">
        <f t="shared" si="1680"/>
        <v>36</v>
      </c>
      <c r="J11862" s="6" t="str">
        <f t="shared" si="1681"/>
        <v>9-5</v>
      </c>
      <c r="K11862" s="6" t="str">
        <f t="shared" si="1682"/>
        <v>WKND</v>
      </c>
      <c r="L11862" s="6" t="str">
        <f t="shared" si="1683"/>
        <v>EVE</v>
      </c>
      <c r="M11862" s="6">
        <f t="shared" si="1684"/>
        <v>0</v>
      </c>
    </row>
    <row r="11863" spans="3:13" x14ac:dyDescent="0.35">
      <c r="C11863" s="42">
        <v>42252.0625</v>
      </c>
      <c r="D11863" s="32">
        <v>2004.8890380859375</v>
      </c>
      <c r="E11863" s="34" t="str">
        <f t="shared" si="1676"/>
        <v>09-05</v>
      </c>
      <c r="F11863" s="6">
        <f t="shared" si="1677"/>
        <v>1</v>
      </c>
      <c r="G11863" s="6">
        <f t="shared" si="1678"/>
        <v>5</v>
      </c>
      <c r="H11863" s="6">
        <f t="shared" si="1679"/>
        <v>9</v>
      </c>
      <c r="I11863" s="6">
        <f t="shared" si="1680"/>
        <v>36</v>
      </c>
      <c r="J11863" s="6" t="str">
        <f t="shared" si="1681"/>
        <v>9-5</v>
      </c>
      <c r="K11863" s="6" t="str">
        <f t="shared" si="1682"/>
        <v>WKND</v>
      </c>
      <c r="L11863" s="6" t="str">
        <f t="shared" si="1683"/>
        <v>EVE</v>
      </c>
      <c r="M11863" s="6">
        <f t="shared" si="1684"/>
        <v>0</v>
      </c>
    </row>
    <row r="11864" spans="3:13" x14ac:dyDescent="0.35">
      <c r="C11864" s="42">
        <v>42252.083333333336</v>
      </c>
      <c r="D11864" s="32">
        <v>1959.203369140625</v>
      </c>
      <c r="E11864" s="34" t="str">
        <f t="shared" si="1676"/>
        <v>09-05</v>
      </c>
      <c r="F11864" s="6">
        <f t="shared" si="1677"/>
        <v>2</v>
      </c>
      <c r="G11864" s="6">
        <f t="shared" si="1678"/>
        <v>5</v>
      </c>
      <c r="H11864" s="6">
        <f t="shared" si="1679"/>
        <v>9</v>
      </c>
      <c r="I11864" s="6">
        <f t="shared" si="1680"/>
        <v>36</v>
      </c>
      <c r="J11864" s="6" t="str">
        <f t="shared" si="1681"/>
        <v>9-5</v>
      </c>
      <c r="K11864" s="6" t="str">
        <f t="shared" si="1682"/>
        <v>WKND</v>
      </c>
      <c r="L11864" s="6" t="str">
        <f t="shared" si="1683"/>
        <v>EVE</v>
      </c>
      <c r="M11864" s="6">
        <f t="shared" si="1684"/>
        <v>0</v>
      </c>
    </row>
    <row r="11865" spans="3:13" x14ac:dyDescent="0.35">
      <c r="C11865" s="42">
        <v>42252.104166666664</v>
      </c>
      <c r="D11865" s="32">
        <v>1932.5399169921875</v>
      </c>
      <c r="E11865" s="34" t="str">
        <f t="shared" si="1676"/>
        <v>09-05</v>
      </c>
      <c r="F11865" s="6">
        <f t="shared" si="1677"/>
        <v>2</v>
      </c>
      <c r="G11865" s="6">
        <f t="shared" si="1678"/>
        <v>5</v>
      </c>
      <c r="H11865" s="6">
        <f t="shared" si="1679"/>
        <v>9</v>
      </c>
      <c r="I11865" s="6">
        <f t="shared" si="1680"/>
        <v>36</v>
      </c>
      <c r="J11865" s="6" t="str">
        <f t="shared" si="1681"/>
        <v>9-5</v>
      </c>
      <c r="K11865" s="6" t="str">
        <f t="shared" si="1682"/>
        <v>WKND</v>
      </c>
      <c r="L11865" s="6" t="str">
        <f t="shared" si="1683"/>
        <v>EVE</v>
      </c>
      <c r="M11865" s="6">
        <f t="shared" si="1684"/>
        <v>0</v>
      </c>
    </row>
    <row r="11866" spans="3:13" x14ac:dyDescent="0.35">
      <c r="C11866" s="42">
        <v>42252.125</v>
      </c>
      <c r="D11866" s="32">
        <v>1901.71435546875</v>
      </c>
      <c r="E11866" s="34" t="str">
        <f t="shared" si="1676"/>
        <v>09-05</v>
      </c>
      <c r="F11866" s="6">
        <f t="shared" si="1677"/>
        <v>3</v>
      </c>
      <c r="G11866" s="6">
        <f t="shared" si="1678"/>
        <v>5</v>
      </c>
      <c r="H11866" s="6">
        <f t="shared" si="1679"/>
        <v>9</v>
      </c>
      <c r="I11866" s="6">
        <f t="shared" si="1680"/>
        <v>36</v>
      </c>
      <c r="J11866" s="6" t="str">
        <f t="shared" si="1681"/>
        <v>9-5</v>
      </c>
      <c r="K11866" s="6" t="str">
        <f t="shared" si="1682"/>
        <v>WKND</v>
      </c>
      <c r="L11866" s="6" t="str">
        <f t="shared" si="1683"/>
        <v>EVE</v>
      </c>
      <c r="M11866" s="6">
        <f t="shared" si="1684"/>
        <v>0</v>
      </c>
    </row>
    <row r="11867" spans="3:13" x14ac:dyDescent="0.35">
      <c r="C11867" s="42">
        <v>42252.145833333336</v>
      </c>
      <c r="D11867" s="32">
        <v>1879.3052978515625</v>
      </c>
      <c r="E11867" s="34" t="str">
        <f t="shared" si="1676"/>
        <v>09-05</v>
      </c>
      <c r="F11867" s="6">
        <f t="shared" si="1677"/>
        <v>3</v>
      </c>
      <c r="G11867" s="6">
        <f t="shared" si="1678"/>
        <v>5</v>
      </c>
      <c r="H11867" s="6">
        <f t="shared" si="1679"/>
        <v>9</v>
      </c>
      <c r="I11867" s="6">
        <f t="shared" si="1680"/>
        <v>36</v>
      </c>
      <c r="J11867" s="6" t="str">
        <f t="shared" si="1681"/>
        <v>9-5</v>
      </c>
      <c r="K11867" s="6" t="str">
        <f t="shared" si="1682"/>
        <v>WKND</v>
      </c>
      <c r="L11867" s="6" t="str">
        <f t="shared" si="1683"/>
        <v>EVE</v>
      </c>
      <c r="M11867" s="6">
        <f t="shared" si="1684"/>
        <v>0</v>
      </c>
    </row>
    <row r="11868" spans="3:13" x14ac:dyDescent="0.35">
      <c r="C11868" s="42">
        <v>42252.166666666664</v>
      </c>
      <c r="D11868" s="32">
        <v>1875.590576171875</v>
      </c>
      <c r="E11868" s="34" t="str">
        <f t="shared" si="1676"/>
        <v>09-05</v>
      </c>
      <c r="F11868" s="6">
        <f t="shared" si="1677"/>
        <v>4</v>
      </c>
      <c r="G11868" s="6">
        <f t="shared" si="1678"/>
        <v>5</v>
      </c>
      <c r="H11868" s="6">
        <f t="shared" si="1679"/>
        <v>9</v>
      </c>
      <c r="I11868" s="6">
        <f t="shared" si="1680"/>
        <v>36</v>
      </c>
      <c r="J11868" s="6" t="str">
        <f t="shared" si="1681"/>
        <v>9-5</v>
      </c>
      <c r="K11868" s="6" t="str">
        <f t="shared" si="1682"/>
        <v>WKND</v>
      </c>
      <c r="L11868" s="6" t="str">
        <f t="shared" si="1683"/>
        <v>EVE</v>
      </c>
      <c r="M11868" s="6">
        <f t="shared" si="1684"/>
        <v>0</v>
      </c>
    </row>
    <row r="11869" spans="3:13" x14ac:dyDescent="0.35">
      <c r="C11869" s="42">
        <v>42252.1875</v>
      </c>
      <c r="D11869" s="32">
        <v>1882.1981201171875</v>
      </c>
      <c r="E11869" s="34" t="str">
        <f t="shared" si="1676"/>
        <v>09-05</v>
      </c>
      <c r="F11869" s="6">
        <f t="shared" si="1677"/>
        <v>4</v>
      </c>
      <c r="G11869" s="6">
        <f t="shared" si="1678"/>
        <v>5</v>
      </c>
      <c r="H11869" s="6">
        <f t="shared" si="1679"/>
        <v>9</v>
      </c>
      <c r="I11869" s="6">
        <f t="shared" si="1680"/>
        <v>36</v>
      </c>
      <c r="J11869" s="6" t="str">
        <f t="shared" si="1681"/>
        <v>9-5</v>
      </c>
      <c r="K11869" s="6" t="str">
        <f t="shared" si="1682"/>
        <v>WKND</v>
      </c>
      <c r="L11869" s="6" t="str">
        <f t="shared" si="1683"/>
        <v>EVE</v>
      </c>
      <c r="M11869" s="6">
        <f t="shared" si="1684"/>
        <v>0</v>
      </c>
    </row>
    <row r="11870" spans="3:13" x14ac:dyDescent="0.35">
      <c r="C11870" s="42">
        <v>42252.208333333336</v>
      </c>
      <c r="D11870" s="32">
        <v>1884.311767578125</v>
      </c>
      <c r="E11870" s="34" t="str">
        <f t="shared" si="1676"/>
        <v>09-05</v>
      </c>
      <c r="F11870" s="6">
        <f t="shared" si="1677"/>
        <v>5</v>
      </c>
      <c r="G11870" s="6">
        <f t="shared" si="1678"/>
        <v>5</v>
      </c>
      <c r="H11870" s="6">
        <f t="shared" si="1679"/>
        <v>9</v>
      </c>
      <c r="I11870" s="6">
        <f t="shared" si="1680"/>
        <v>36</v>
      </c>
      <c r="J11870" s="6" t="str">
        <f t="shared" si="1681"/>
        <v>9-5</v>
      </c>
      <c r="K11870" s="6" t="str">
        <f t="shared" si="1682"/>
        <v>WKND</v>
      </c>
      <c r="L11870" s="6" t="str">
        <f t="shared" si="1683"/>
        <v>EVE</v>
      </c>
      <c r="M11870" s="6">
        <f t="shared" si="1684"/>
        <v>0</v>
      </c>
    </row>
    <row r="11871" spans="3:13" x14ac:dyDescent="0.35">
      <c r="C11871" s="42">
        <v>42252.229166666664</v>
      </c>
      <c r="D11871" s="32">
        <v>1923.638671875</v>
      </c>
      <c r="E11871" s="34" t="str">
        <f t="shared" si="1676"/>
        <v>09-05</v>
      </c>
      <c r="F11871" s="6">
        <f t="shared" si="1677"/>
        <v>5</v>
      </c>
      <c r="G11871" s="6">
        <f t="shared" si="1678"/>
        <v>5</v>
      </c>
      <c r="H11871" s="6">
        <f t="shared" si="1679"/>
        <v>9</v>
      </c>
      <c r="I11871" s="6">
        <f t="shared" si="1680"/>
        <v>36</v>
      </c>
      <c r="J11871" s="6" t="str">
        <f t="shared" si="1681"/>
        <v>9-5</v>
      </c>
      <c r="K11871" s="6" t="str">
        <f t="shared" si="1682"/>
        <v>WKND</v>
      </c>
      <c r="L11871" s="6" t="str">
        <f t="shared" si="1683"/>
        <v>EVE</v>
      </c>
      <c r="M11871" s="6">
        <f t="shared" si="1684"/>
        <v>0</v>
      </c>
    </row>
    <row r="11872" spans="3:13" x14ac:dyDescent="0.35">
      <c r="C11872" s="42">
        <v>42252.25</v>
      </c>
      <c r="D11872" s="32">
        <v>1944.7808837890625</v>
      </c>
      <c r="E11872" s="34" t="str">
        <f t="shared" si="1676"/>
        <v>09-05</v>
      </c>
      <c r="F11872" s="6">
        <f t="shared" si="1677"/>
        <v>6</v>
      </c>
      <c r="G11872" s="6">
        <f t="shared" si="1678"/>
        <v>5</v>
      </c>
      <c r="H11872" s="6">
        <f t="shared" si="1679"/>
        <v>9</v>
      </c>
      <c r="I11872" s="6">
        <f t="shared" si="1680"/>
        <v>36</v>
      </c>
      <c r="J11872" s="6" t="str">
        <f t="shared" si="1681"/>
        <v>9-5</v>
      </c>
      <c r="K11872" s="6" t="str">
        <f t="shared" si="1682"/>
        <v>WKND</v>
      </c>
      <c r="L11872" s="6" t="str">
        <f t="shared" si="1683"/>
        <v>EVE</v>
      </c>
      <c r="M11872" s="6">
        <f t="shared" si="1684"/>
        <v>0</v>
      </c>
    </row>
    <row r="11873" spans="3:13" x14ac:dyDescent="0.35">
      <c r="C11873" s="42">
        <v>42252.270833333336</v>
      </c>
      <c r="D11873" s="32">
        <v>1958.3929443359375</v>
      </c>
      <c r="E11873" s="34" t="str">
        <f t="shared" si="1676"/>
        <v>09-05</v>
      </c>
      <c r="F11873" s="6">
        <f t="shared" si="1677"/>
        <v>6</v>
      </c>
      <c r="G11873" s="6">
        <f t="shared" si="1678"/>
        <v>5</v>
      </c>
      <c r="H11873" s="6">
        <f t="shared" si="1679"/>
        <v>9</v>
      </c>
      <c r="I11873" s="6">
        <f t="shared" si="1680"/>
        <v>36</v>
      </c>
      <c r="J11873" s="6" t="str">
        <f t="shared" si="1681"/>
        <v>9-5</v>
      </c>
      <c r="K11873" s="6" t="str">
        <f t="shared" si="1682"/>
        <v>WKND</v>
      </c>
      <c r="L11873" s="6" t="str">
        <f t="shared" si="1683"/>
        <v>EVE</v>
      </c>
      <c r="M11873" s="6">
        <f t="shared" si="1684"/>
        <v>0</v>
      </c>
    </row>
    <row r="11874" spans="3:13" x14ac:dyDescent="0.35">
      <c r="C11874" s="42">
        <v>42252.291666666664</v>
      </c>
      <c r="D11874" s="32">
        <v>1951.8770751953125</v>
      </c>
      <c r="E11874" s="34" t="str">
        <f t="shared" si="1676"/>
        <v>09-05</v>
      </c>
      <c r="F11874" s="6">
        <f t="shared" si="1677"/>
        <v>7</v>
      </c>
      <c r="G11874" s="6">
        <f t="shared" si="1678"/>
        <v>5</v>
      </c>
      <c r="H11874" s="6">
        <f t="shared" si="1679"/>
        <v>9</v>
      </c>
      <c r="I11874" s="6">
        <f t="shared" si="1680"/>
        <v>36</v>
      </c>
      <c r="J11874" s="6" t="str">
        <f t="shared" si="1681"/>
        <v>9-5</v>
      </c>
      <c r="K11874" s="6" t="str">
        <f t="shared" si="1682"/>
        <v>WKND</v>
      </c>
      <c r="L11874" s="6" t="str">
        <f t="shared" si="1683"/>
        <v>DAY</v>
      </c>
      <c r="M11874" s="6">
        <f t="shared" si="1684"/>
        <v>0</v>
      </c>
    </row>
    <row r="11875" spans="3:13" x14ac:dyDescent="0.35">
      <c r="C11875" s="42">
        <v>42252.3125</v>
      </c>
      <c r="D11875" s="32">
        <v>1995.6019287109375</v>
      </c>
      <c r="E11875" s="34" t="str">
        <f t="shared" si="1676"/>
        <v>09-05</v>
      </c>
      <c r="F11875" s="6">
        <f t="shared" si="1677"/>
        <v>7</v>
      </c>
      <c r="G11875" s="6">
        <f t="shared" si="1678"/>
        <v>5</v>
      </c>
      <c r="H11875" s="6">
        <f t="shared" si="1679"/>
        <v>9</v>
      </c>
      <c r="I11875" s="6">
        <f t="shared" si="1680"/>
        <v>36</v>
      </c>
      <c r="J11875" s="6" t="str">
        <f t="shared" si="1681"/>
        <v>9-5</v>
      </c>
      <c r="K11875" s="6" t="str">
        <f t="shared" si="1682"/>
        <v>WKND</v>
      </c>
      <c r="L11875" s="6" t="str">
        <f t="shared" si="1683"/>
        <v>DAY</v>
      </c>
      <c r="M11875" s="6">
        <f t="shared" si="1684"/>
        <v>0</v>
      </c>
    </row>
    <row r="11876" spans="3:13" x14ac:dyDescent="0.35">
      <c r="C11876" s="42">
        <v>42252.333333333336</v>
      </c>
      <c r="D11876" s="32">
        <v>2103.169189453125</v>
      </c>
      <c r="E11876" s="34" t="str">
        <f t="shared" si="1676"/>
        <v>09-05</v>
      </c>
      <c r="F11876" s="6">
        <f t="shared" si="1677"/>
        <v>8</v>
      </c>
      <c r="G11876" s="6">
        <f t="shared" si="1678"/>
        <v>5</v>
      </c>
      <c r="H11876" s="6">
        <f t="shared" si="1679"/>
        <v>9</v>
      </c>
      <c r="I11876" s="6">
        <f t="shared" si="1680"/>
        <v>36</v>
      </c>
      <c r="J11876" s="6" t="str">
        <f t="shared" si="1681"/>
        <v>9-5</v>
      </c>
      <c r="K11876" s="6" t="str">
        <f t="shared" si="1682"/>
        <v>WKND</v>
      </c>
      <c r="L11876" s="6" t="str">
        <f t="shared" si="1683"/>
        <v>DAY</v>
      </c>
      <c r="M11876" s="6">
        <f t="shared" si="1684"/>
        <v>0</v>
      </c>
    </row>
    <row r="11877" spans="3:13" x14ac:dyDescent="0.35">
      <c r="C11877" s="42">
        <v>42252.354166666664</v>
      </c>
      <c r="D11877" s="32">
        <v>2180.64404296875</v>
      </c>
      <c r="E11877" s="34" t="str">
        <f t="shared" si="1676"/>
        <v>09-05</v>
      </c>
      <c r="F11877" s="6">
        <f t="shared" si="1677"/>
        <v>8</v>
      </c>
      <c r="G11877" s="6">
        <f t="shared" si="1678"/>
        <v>5</v>
      </c>
      <c r="H11877" s="6">
        <f t="shared" si="1679"/>
        <v>9</v>
      </c>
      <c r="I11877" s="6">
        <f t="shared" si="1680"/>
        <v>36</v>
      </c>
      <c r="J11877" s="6" t="str">
        <f t="shared" si="1681"/>
        <v>9-5</v>
      </c>
      <c r="K11877" s="6" t="str">
        <f t="shared" si="1682"/>
        <v>WKND</v>
      </c>
      <c r="L11877" s="6" t="str">
        <f t="shared" si="1683"/>
        <v>DAY</v>
      </c>
      <c r="M11877" s="6">
        <f t="shared" si="1684"/>
        <v>0</v>
      </c>
    </row>
    <row r="11878" spans="3:13" x14ac:dyDescent="0.35">
      <c r="C11878" s="42">
        <v>42252.375</v>
      </c>
      <c r="D11878" s="32">
        <v>2226.54248046875</v>
      </c>
      <c r="E11878" s="34" t="str">
        <f t="shared" si="1676"/>
        <v>09-05</v>
      </c>
      <c r="F11878" s="6">
        <f t="shared" si="1677"/>
        <v>9</v>
      </c>
      <c r="G11878" s="6">
        <f t="shared" si="1678"/>
        <v>5</v>
      </c>
      <c r="H11878" s="6">
        <f t="shared" si="1679"/>
        <v>9</v>
      </c>
      <c r="I11878" s="6">
        <f t="shared" si="1680"/>
        <v>36</v>
      </c>
      <c r="J11878" s="6" t="str">
        <f t="shared" si="1681"/>
        <v>9-5</v>
      </c>
      <c r="K11878" s="6" t="str">
        <f t="shared" si="1682"/>
        <v>WKND</v>
      </c>
      <c r="L11878" s="6" t="str">
        <f t="shared" si="1683"/>
        <v>DAY</v>
      </c>
      <c r="M11878" s="6">
        <f t="shared" si="1684"/>
        <v>0</v>
      </c>
    </row>
    <row r="11879" spans="3:13" x14ac:dyDescent="0.35">
      <c r="C11879" s="42">
        <v>42252.395833333336</v>
      </c>
      <c r="D11879" s="32">
        <v>2289.294189453125</v>
      </c>
      <c r="E11879" s="34" t="str">
        <f t="shared" si="1676"/>
        <v>09-05</v>
      </c>
      <c r="F11879" s="6">
        <f t="shared" si="1677"/>
        <v>9</v>
      </c>
      <c r="G11879" s="6">
        <f t="shared" si="1678"/>
        <v>5</v>
      </c>
      <c r="H11879" s="6">
        <f t="shared" si="1679"/>
        <v>9</v>
      </c>
      <c r="I11879" s="6">
        <f t="shared" si="1680"/>
        <v>36</v>
      </c>
      <c r="J11879" s="6" t="str">
        <f t="shared" si="1681"/>
        <v>9-5</v>
      </c>
      <c r="K11879" s="6" t="str">
        <f t="shared" si="1682"/>
        <v>WKND</v>
      </c>
      <c r="L11879" s="6" t="str">
        <f t="shared" si="1683"/>
        <v>DAY</v>
      </c>
      <c r="M11879" s="6">
        <f t="shared" si="1684"/>
        <v>0</v>
      </c>
    </row>
    <row r="11880" spans="3:13" x14ac:dyDescent="0.35">
      <c r="C11880" s="42">
        <v>42252.416666666664</v>
      </c>
      <c r="D11880" s="32">
        <v>2349.726806640625</v>
      </c>
      <c r="E11880" s="34" t="str">
        <f t="shared" si="1676"/>
        <v>09-05</v>
      </c>
      <c r="F11880" s="6">
        <f t="shared" si="1677"/>
        <v>10</v>
      </c>
      <c r="G11880" s="6">
        <f t="shared" si="1678"/>
        <v>5</v>
      </c>
      <c r="H11880" s="6">
        <f t="shared" si="1679"/>
        <v>9</v>
      </c>
      <c r="I11880" s="6">
        <f t="shared" si="1680"/>
        <v>36</v>
      </c>
      <c r="J11880" s="6" t="str">
        <f t="shared" si="1681"/>
        <v>9-5</v>
      </c>
      <c r="K11880" s="6" t="str">
        <f t="shared" si="1682"/>
        <v>WKND</v>
      </c>
      <c r="L11880" s="6" t="str">
        <f t="shared" si="1683"/>
        <v>DAY</v>
      </c>
      <c r="M11880" s="6">
        <f t="shared" si="1684"/>
        <v>0</v>
      </c>
    </row>
    <row r="11881" spans="3:13" x14ac:dyDescent="0.35">
      <c r="C11881" s="42">
        <v>42252.4375</v>
      </c>
      <c r="D11881" s="32">
        <v>2366.11328125</v>
      </c>
      <c r="E11881" s="34" t="str">
        <f t="shared" si="1676"/>
        <v>09-05</v>
      </c>
      <c r="F11881" s="6">
        <f t="shared" si="1677"/>
        <v>10</v>
      </c>
      <c r="G11881" s="6">
        <f t="shared" si="1678"/>
        <v>5</v>
      </c>
      <c r="H11881" s="6">
        <f t="shared" si="1679"/>
        <v>9</v>
      </c>
      <c r="I11881" s="6">
        <f t="shared" si="1680"/>
        <v>36</v>
      </c>
      <c r="J11881" s="6" t="str">
        <f t="shared" si="1681"/>
        <v>9-5</v>
      </c>
      <c r="K11881" s="6" t="str">
        <f t="shared" si="1682"/>
        <v>WKND</v>
      </c>
      <c r="L11881" s="6" t="str">
        <f t="shared" si="1683"/>
        <v>DAY</v>
      </c>
      <c r="M11881" s="6">
        <f t="shared" si="1684"/>
        <v>0</v>
      </c>
    </row>
    <row r="11882" spans="3:13" x14ac:dyDescent="0.35">
      <c r="C11882" s="42">
        <v>42252.458333333336</v>
      </c>
      <c r="D11882" s="32">
        <v>2405.979736328125</v>
      </c>
      <c r="E11882" s="34" t="str">
        <f t="shared" si="1676"/>
        <v>09-05</v>
      </c>
      <c r="F11882" s="6">
        <f t="shared" si="1677"/>
        <v>11</v>
      </c>
      <c r="G11882" s="6">
        <f t="shared" si="1678"/>
        <v>5</v>
      </c>
      <c r="H11882" s="6">
        <f t="shared" si="1679"/>
        <v>9</v>
      </c>
      <c r="I11882" s="6">
        <f t="shared" si="1680"/>
        <v>36</v>
      </c>
      <c r="J11882" s="6" t="str">
        <f t="shared" si="1681"/>
        <v>9-5</v>
      </c>
      <c r="K11882" s="6" t="str">
        <f t="shared" si="1682"/>
        <v>WKND</v>
      </c>
      <c r="L11882" s="6" t="str">
        <f t="shared" si="1683"/>
        <v>DAY</v>
      </c>
      <c r="M11882" s="6">
        <f t="shared" si="1684"/>
        <v>0</v>
      </c>
    </row>
    <row r="11883" spans="3:13" x14ac:dyDescent="0.35">
      <c r="C11883" s="42">
        <v>42252.479166666664</v>
      </c>
      <c r="D11883" s="32">
        <v>2441.328857421875</v>
      </c>
      <c r="E11883" s="34" t="str">
        <f t="shared" si="1676"/>
        <v>09-05</v>
      </c>
      <c r="F11883" s="6">
        <f t="shared" si="1677"/>
        <v>11</v>
      </c>
      <c r="G11883" s="6">
        <f t="shared" si="1678"/>
        <v>5</v>
      </c>
      <c r="H11883" s="6">
        <f t="shared" si="1679"/>
        <v>9</v>
      </c>
      <c r="I11883" s="6">
        <f t="shared" si="1680"/>
        <v>36</v>
      </c>
      <c r="J11883" s="6" t="str">
        <f t="shared" si="1681"/>
        <v>9-5</v>
      </c>
      <c r="K11883" s="6" t="str">
        <f t="shared" si="1682"/>
        <v>WKND</v>
      </c>
      <c r="L11883" s="6" t="str">
        <f t="shared" si="1683"/>
        <v>DAY</v>
      </c>
      <c r="M11883" s="6">
        <f t="shared" si="1684"/>
        <v>0</v>
      </c>
    </row>
    <row r="11884" spans="3:13" x14ac:dyDescent="0.35">
      <c r="C11884" s="42">
        <v>42252.5</v>
      </c>
      <c r="D11884" s="32">
        <v>2471.911865234375</v>
      </c>
      <c r="E11884" s="34" t="str">
        <f t="shared" si="1676"/>
        <v>09-05</v>
      </c>
      <c r="F11884" s="6">
        <f t="shared" si="1677"/>
        <v>12</v>
      </c>
      <c r="G11884" s="6">
        <f t="shared" si="1678"/>
        <v>5</v>
      </c>
      <c r="H11884" s="6">
        <f t="shared" si="1679"/>
        <v>9</v>
      </c>
      <c r="I11884" s="6">
        <f t="shared" si="1680"/>
        <v>36</v>
      </c>
      <c r="J11884" s="6" t="str">
        <f t="shared" si="1681"/>
        <v>9-5</v>
      </c>
      <c r="K11884" s="6" t="str">
        <f t="shared" si="1682"/>
        <v>WKND</v>
      </c>
      <c r="L11884" s="6" t="str">
        <f t="shared" si="1683"/>
        <v>DAY</v>
      </c>
      <c r="M11884" s="6">
        <f t="shared" si="1684"/>
        <v>0</v>
      </c>
    </row>
    <row r="11885" spans="3:13" x14ac:dyDescent="0.35">
      <c r="C11885" s="42">
        <v>42252.520833333336</v>
      </c>
      <c r="D11885" s="32">
        <v>2502.230712890625</v>
      </c>
      <c r="E11885" s="34" t="str">
        <f t="shared" si="1676"/>
        <v>09-05</v>
      </c>
      <c r="F11885" s="6">
        <f t="shared" si="1677"/>
        <v>12</v>
      </c>
      <c r="G11885" s="6">
        <f t="shared" si="1678"/>
        <v>5</v>
      </c>
      <c r="H11885" s="6">
        <f t="shared" si="1679"/>
        <v>9</v>
      </c>
      <c r="I11885" s="6">
        <f t="shared" si="1680"/>
        <v>36</v>
      </c>
      <c r="J11885" s="6" t="str">
        <f t="shared" si="1681"/>
        <v>9-5</v>
      </c>
      <c r="K11885" s="6" t="str">
        <f t="shared" si="1682"/>
        <v>WKND</v>
      </c>
      <c r="L11885" s="6" t="str">
        <f t="shared" si="1683"/>
        <v>DAY</v>
      </c>
      <c r="M11885" s="6">
        <f t="shared" si="1684"/>
        <v>0</v>
      </c>
    </row>
    <row r="11886" spans="3:13" x14ac:dyDescent="0.35">
      <c r="C11886" s="42">
        <v>42252.541666666664</v>
      </c>
      <c r="D11886" s="32">
        <v>2541.474609375</v>
      </c>
      <c r="E11886" s="34" t="str">
        <f t="shared" si="1676"/>
        <v>09-05</v>
      </c>
      <c r="F11886" s="6">
        <f t="shared" si="1677"/>
        <v>13</v>
      </c>
      <c r="G11886" s="6">
        <f t="shared" si="1678"/>
        <v>5</v>
      </c>
      <c r="H11886" s="6">
        <f t="shared" si="1679"/>
        <v>9</v>
      </c>
      <c r="I11886" s="6">
        <f t="shared" si="1680"/>
        <v>36</v>
      </c>
      <c r="J11886" s="6" t="str">
        <f t="shared" si="1681"/>
        <v>9-5</v>
      </c>
      <c r="K11886" s="6" t="str">
        <f t="shared" si="1682"/>
        <v>WKND</v>
      </c>
      <c r="L11886" s="6" t="str">
        <f t="shared" si="1683"/>
        <v>DAY</v>
      </c>
      <c r="M11886" s="6">
        <f t="shared" si="1684"/>
        <v>0</v>
      </c>
    </row>
    <row r="11887" spans="3:13" x14ac:dyDescent="0.35">
      <c r="C11887" s="42">
        <v>42252.5625</v>
      </c>
      <c r="D11887" s="32">
        <v>2558.932373046875</v>
      </c>
      <c r="E11887" s="34" t="str">
        <f t="shared" si="1676"/>
        <v>09-05</v>
      </c>
      <c r="F11887" s="6">
        <f t="shared" si="1677"/>
        <v>13</v>
      </c>
      <c r="G11887" s="6">
        <f t="shared" si="1678"/>
        <v>5</v>
      </c>
      <c r="H11887" s="6">
        <f t="shared" si="1679"/>
        <v>9</v>
      </c>
      <c r="I11887" s="6">
        <f t="shared" si="1680"/>
        <v>36</v>
      </c>
      <c r="J11887" s="6" t="str">
        <f t="shared" si="1681"/>
        <v>9-5</v>
      </c>
      <c r="K11887" s="6" t="str">
        <f t="shared" si="1682"/>
        <v>WKND</v>
      </c>
      <c r="L11887" s="6" t="str">
        <f t="shared" si="1683"/>
        <v>DAY</v>
      </c>
      <c r="M11887" s="6">
        <f t="shared" si="1684"/>
        <v>0</v>
      </c>
    </row>
    <row r="11888" spans="3:13" x14ac:dyDescent="0.35">
      <c r="C11888" s="42">
        <v>42252.583333333336</v>
      </c>
      <c r="D11888" s="32">
        <v>2600.228271484375</v>
      </c>
      <c r="E11888" s="34" t="str">
        <f t="shared" si="1676"/>
        <v>09-05</v>
      </c>
      <c r="F11888" s="6">
        <f t="shared" si="1677"/>
        <v>14</v>
      </c>
      <c r="G11888" s="6">
        <f t="shared" si="1678"/>
        <v>5</v>
      </c>
      <c r="H11888" s="6">
        <f t="shared" si="1679"/>
        <v>9</v>
      </c>
      <c r="I11888" s="6">
        <f t="shared" si="1680"/>
        <v>36</v>
      </c>
      <c r="J11888" s="6" t="str">
        <f t="shared" si="1681"/>
        <v>9-5</v>
      </c>
      <c r="K11888" s="6" t="str">
        <f t="shared" si="1682"/>
        <v>WKND</v>
      </c>
      <c r="L11888" s="6" t="str">
        <f t="shared" si="1683"/>
        <v>DAY</v>
      </c>
      <c r="M11888" s="6">
        <f t="shared" si="1684"/>
        <v>0</v>
      </c>
    </row>
    <row r="11889" spans="3:13" x14ac:dyDescent="0.35">
      <c r="C11889" s="42">
        <v>42252.604166666664</v>
      </c>
      <c r="D11889" s="32">
        <v>2645.088134765625</v>
      </c>
      <c r="E11889" s="34" t="str">
        <f t="shared" si="1676"/>
        <v>09-05</v>
      </c>
      <c r="F11889" s="6">
        <f t="shared" si="1677"/>
        <v>14</v>
      </c>
      <c r="G11889" s="6">
        <f t="shared" si="1678"/>
        <v>5</v>
      </c>
      <c r="H11889" s="6">
        <f t="shared" si="1679"/>
        <v>9</v>
      </c>
      <c r="I11889" s="6">
        <f t="shared" si="1680"/>
        <v>36</v>
      </c>
      <c r="J11889" s="6" t="str">
        <f t="shared" si="1681"/>
        <v>9-5</v>
      </c>
      <c r="K11889" s="6" t="str">
        <f t="shared" si="1682"/>
        <v>WKND</v>
      </c>
      <c r="L11889" s="6" t="str">
        <f t="shared" si="1683"/>
        <v>DAY</v>
      </c>
      <c r="M11889" s="6">
        <f t="shared" si="1684"/>
        <v>0</v>
      </c>
    </row>
    <row r="11890" spans="3:13" x14ac:dyDescent="0.35">
      <c r="C11890" s="42">
        <v>42252.625</v>
      </c>
      <c r="D11890" s="32">
        <v>2682.90234375</v>
      </c>
      <c r="E11890" s="34" t="str">
        <f t="shared" si="1676"/>
        <v>09-05</v>
      </c>
      <c r="F11890" s="6">
        <f t="shared" si="1677"/>
        <v>15</v>
      </c>
      <c r="G11890" s="6">
        <f t="shared" si="1678"/>
        <v>5</v>
      </c>
      <c r="H11890" s="6">
        <f t="shared" si="1679"/>
        <v>9</v>
      </c>
      <c r="I11890" s="6">
        <f t="shared" si="1680"/>
        <v>36</v>
      </c>
      <c r="J11890" s="6" t="str">
        <f t="shared" si="1681"/>
        <v>9-5</v>
      </c>
      <c r="K11890" s="6" t="str">
        <f t="shared" si="1682"/>
        <v>WKND</v>
      </c>
      <c r="L11890" s="6" t="str">
        <f t="shared" si="1683"/>
        <v>DAY</v>
      </c>
      <c r="M11890" s="6">
        <f t="shared" si="1684"/>
        <v>0</v>
      </c>
    </row>
    <row r="11891" spans="3:13" x14ac:dyDescent="0.35">
      <c r="C11891" s="42">
        <v>42252.645833333336</v>
      </c>
      <c r="D11891" s="32">
        <v>2729.990478515625</v>
      </c>
      <c r="E11891" s="34" t="str">
        <f t="shared" si="1676"/>
        <v>09-05</v>
      </c>
      <c r="F11891" s="6">
        <f t="shared" si="1677"/>
        <v>15</v>
      </c>
      <c r="G11891" s="6">
        <f t="shared" si="1678"/>
        <v>5</v>
      </c>
      <c r="H11891" s="6">
        <f t="shared" si="1679"/>
        <v>9</v>
      </c>
      <c r="I11891" s="6">
        <f t="shared" si="1680"/>
        <v>36</v>
      </c>
      <c r="J11891" s="6" t="str">
        <f t="shared" si="1681"/>
        <v>9-5</v>
      </c>
      <c r="K11891" s="6" t="str">
        <f t="shared" si="1682"/>
        <v>WKND</v>
      </c>
      <c r="L11891" s="6" t="str">
        <f t="shared" si="1683"/>
        <v>DAY</v>
      </c>
      <c r="M11891" s="6">
        <f t="shared" si="1684"/>
        <v>0</v>
      </c>
    </row>
    <row r="11892" spans="3:13" x14ac:dyDescent="0.35">
      <c r="C11892" s="42">
        <v>42252.666666666664</v>
      </c>
      <c r="D11892" s="32">
        <v>2752.29296875</v>
      </c>
      <c r="E11892" s="34" t="str">
        <f t="shared" si="1676"/>
        <v>09-05</v>
      </c>
      <c r="F11892" s="6">
        <f t="shared" si="1677"/>
        <v>16</v>
      </c>
      <c r="G11892" s="6">
        <f t="shared" si="1678"/>
        <v>5</v>
      </c>
      <c r="H11892" s="6">
        <f t="shared" si="1679"/>
        <v>9</v>
      </c>
      <c r="I11892" s="6">
        <f t="shared" si="1680"/>
        <v>36</v>
      </c>
      <c r="J11892" s="6" t="str">
        <f t="shared" si="1681"/>
        <v>9-5</v>
      </c>
      <c r="K11892" s="6" t="str">
        <f t="shared" si="1682"/>
        <v>WKND</v>
      </c>
      <c r="L11892" s="6" t="str">
        <f t="shared" si="1683"/>
        <v>DAY</v>
      </c>
      <c r="M11892" s="6">
        <f t="shared" si="1684"/>
        <v>0</v>
      </c>
    </row>
    <row r="11893" spans="3:13" x14ac:dyDescent="0.35">
      <c r="C11893" s="42">
        <v>42252.6875</v>
      </c>
      <c r="D11893" s="32">
        <v>2779.5166015625</v>
      </c>
      <c r="E11893" s="34" t="str">
        <f t="shared" si="1676"/>
        <v>09-05</v>
      </c>
      <c r="F11893" s="6">
        <f t="shared" si="1677"/>
        <v>16</v>
      </c>
      <c r="G11893" s="6">
        <f t="shared" si="1678"/>
        <v>5</v>
      </c>
      <c r="H11893" s="6">
        <f t="shared" si="1679"/>
        <v>9</v>
      </c>
      <c r="I11893" s="6">
        <f t="shared" si="1680"/>
        <v>36</v>
      </c>
      <c r="J11893" s="6" t="str">
        <f t="shared" si="1681"/>
        <v>9-5</v>
      </c>
      <c r="K11893" s="6" t="str">
        <f t="shared" si="1682"/>
        <v>WKND</v>
      </c>
      <c r="L11893" s="6" t="str">
        <f t="shared" si="1683"/>
        <v>DAY</v>
      </c>
      <c r="M11893" s="6">
        <f t="shared" si="1684"/>
        <v>0</v>
      </c>
    </row>
    <row r="11894" spans="3:13" x14ac:dyDescent="0.35">
      <c r="C11894" s="42">
        <v>42252.708333333336</v>
      </c>
      <c r="D11894" s="32">
        <v>2826.2724609375</v>
      </c>
      <c r="E11894" s="34" t="str">
        <f t="shared" si="1676"/>
        <v>09-05</v>
      </c>
      <c r="F11894" s="6">
        <f t="shared" si="1677"/>
        <v>17</v>
      </c>
      <c r="G11894" s="6">
        <f t="shared" si="1678"/>
        <v>5</v>
      </c>
      <c r="H11894" s="6">
        <f t="shared" si="1679"/>
        <v>9</v>
      </c>
      <c r="I11894" s="6">
        <f t="shared" si="1680"/>
        <v>36</v>
      </c>
      <c r="J11894" s="6" t="str">
        <f t="shared" si="1681"/>
        <v>9-5</v>
      </c>
      <c r="K11894" s="6" t="str">
        <f t="shared" si="1682"/>
        <v>WKND</v>
      </c>
      <c r="L11894" s="6" t="str">
        <f t="shared" si="1683"/>
        <v>EVE</v>
      </c>
      <c r="M11894" s="6">
        <f t="shared" si="1684"/>
        <v>0</v>
      </c>
    </row>
    <row r="11895" spans="3:13" x14ac:dyDescent="0.35">
      <c r="C11895" s="42">
        <v>42252.729166666664</v>
      </c>
      <c r="D11895" s="32">
        <v>2835.86279296875</v>
      </c>
      <c r="E11895" s="34" t="str">
        <f t="shared" si="1676"/>
        <v>09-05</v>
      </c>
      <c r="F11895" s="6">
        <f t="shared" si="1677"/>
        <v>17</v>
      </c>
      <c r="G11895" s="6">
        <f t="shared" si="1678"/>
        <v>5</v>
      </c>
      <c r="H11895" s="6">
        <f t="shared" si="1679"/>
        <v>9</v>
      </c>
      <c r="I11895" s="6">
        <f t="shared" si="1680"/>
        <v>36</v>
      </c>
      <c r="J11895" s="6" t="str">
        <f t="shared" si="1681"/>
        <v>9-5</v>
      </c>
      <c r="K11895" s="6" t="str">
        <f t="shared" si="1682"/>
        <v>WKND</v>
      </c>
      <c r="L11895" s="6" t="str">
        <f t="shared" si="1683"/>
        <v>EVE</v>
      </c>
      <c r="M11895" s="6">
        <f t="shared" si="1684"/>
        <v>0</v>
      </c>
    </row>
    <row r="11896" spans="3:13" x14ac:dyDescent="0.35">
      <c r="C11896" s="42">
        <v>42252.75</v>
      </c>
      <c r="D11896" s="32">
        <v>2843.51513671875</v>
      </c>
      <c r="E11896" s="34" t="str">
        <f t="shared" si="1676"/>
        <v>09-05</v>
      </c>
      <c r="F11896" s="6">
        <f t="shared" si="1677"/>
        <v>18</v>
      </c>
      <c r="G11896" s="6">
        <f t="shared" si="1678"/>
        <v>5</v>
      </c>
      <c r="H11896" s="6">
        <f t="shared" si="1679"/>
        <v>9</v>
      </c>
      <c r="I11896" s="6">
        <f t="shared" si="1680"/>
        <v>36</v>
      </c>
      <c r="J11896" s="6" t="str">
        <f t="shared" si="1681"/>
        <v>9-5</v>
      </c>
      <c r="K11896" s="6" t="str">
        <f t="shared" si="1682"/>
        <v>WKND</v>
      </c>
      <c r="L11896" s="6" t="str">
        <f t="shared" si="1683"/>
        <v>EVE</v>
      </c>
      <c r="M11896" s="6">
        <f t="shared" si="1684"/>
        <v>0</v>
      </c>
    </row>
    <row r="11897" spans="3:13" x14ac:dyDescent="0.35">
      <c r="C11897" s="42">
        <v>42252.770833333336</v>
      </c>
      <c r="D11897" s="32">
        <v>2819.14990234375</v>
      </c>
      <c r="E11897" s="34" t="str">
        <f t="shared" si="1676"/>
        <v>09-05</v>
      </c>
      <c r="F11897" s="6">
        <f t="shared" si="1677"/>
        <v>18</v>
      </c>
      <c r="G11897" s="6">
        <f t="shared" si="1678"/>
        <v>5</v>
      </c>
      <c r="H11897" s="6">
        <f t="shared" si="1679"/>
        <v>9</v>
      </c>
      <c r="I11897" s="6">
        <f t="shared" si="1680"/>
        <v>36</v>
      </c>
      <c r="J11897" s="6" t="str">
        <f t="shared" si="1681"/>
        <v>9-5</v>
      </c>
      <c r="K11897" s="6" t="str">
        <f t="shared" si="1682"/>
        <v>WKND</v>
      </c>
      <c r="L11897" s="6" t="str">
        <f t="shared" si="1683"/>
        <v>EVE</v>
      </c>
      <c r="M11897" s="6">
        <f t="shared" si="1684"/>
        <v>0</v>
      </c>
    </row>
    <row r="11898" spans="3:13" x14ac:dyDescent="0.35">
      <c r="C11898" s="42">
        <v>42252.791666666664</v>
      </c>
      <c r="D11898" s="32">
        <v>2800.336181640625</v>
      </c>
      <c r="E11898" s="34" t="str">
        <f t="shared" si="1676"/>
        <v>09-05</v>
      </c>
      <c r="F11898" s="6">
        <f t="shared" si="1677"/>
        <v>19</v>
      </c>
      <c r="G11898" s="6">
        <f t="shared" si="1678"/>
        <v>5</v>
      </c>
      <c r="H11898" s="6">
        <f t="shared" si="1679"/>
        <v>9</v>
      </c>
      <c r="I11898" s="6">
        <f t="shared" si="1680"/>
        <v>36</v>
      </c>
      <c r="J11898" s="6" t="str">
        <f t="shared" si="1681"/>
        <v>9-5</v>
      </c>
      <c r="K11898" s="6" t="str">
        <f t="shared" si="1682"/>
        <v>WKND</v>
      </c>
      <c r="L11898" s="6" t="str">
        <f t="shared" si="1683"/>
        <v>EVE</v>
      </c>
      <c r="M11898" s="6">
        <f t="shared" si="1684"/>
        <v>0</v>
      </c>
    </row>
    <row r="11899" spans="3:13" x14ac:dyDescent="0.35">
      <c r="C11899" s="42">
        <v>42252.8125</v>
      </c>
      <c r="D11899" s="32">
        <v>2900.319580078125</v>
      </c>
      <c r="E11899" s="34" t="str">
        <f t="shared" si="1676"/>
        <v>09-05</v>
      </c>
      <c r="F11899" s="6">
        <f t="shared" si="1677"/>
        <v>19</v>
      </c>
      <c r="G11899" s="6">
        <f t="shared" si="1678"/>
        <v>5</v>
      </c>
      <c r="H11899" s="6">
        <f t="shared" si="1679"/>
        <v>9</v>
      </c>
      <c r="I11899" s="6">
        <f t="shared" si="1680"/>
        <v>36</v>
      </c>
      <c r="J11899" s="6" t="str">
        <f t="shared" si="1681"/>
        <v>9-5</v>
      </c>
      <c r="K11899" s="6" t="str">
        <f t="shared" si="1682"/>
        <v>WKND</v>
      </c>
      <c r="L11899" s="6" t="str">
        <f t="shared" si="1683"/>
        <v>EVE</v>
      </c>
      <c r="M11899" s="6">
        <f t="shared" si="1684"/>
        <v>0</v>
      </c>
    </row>
    <row r="11900" spans="3:13" x14ac:dyDescent="0.35">
      <c r="C11900" s="42">
        <v>42252.833333333336</v>
      </c>
      <c r="D11900" s="32">
        <v>2918.976806640625</v>
      </c>
      <c r="E11900" s="34" t="str">
        <f t="shared" si="1676"/>
        <v>09-05</v>
      </c>
      <c r="F11900" s="6">
        <f t="shared" si="1677"/>
        <v>20</v>
      </c>
      <c r="G11900" s="6">
        <f t="shared" si="1678"/>
        <v>5</v>
      </c>
      <c r="H11900" s="6">
        <f t="shared" si="1679"/>
        <v>9</v>
      </c>
      <c r="I11900" s="6">
        <f t="shared" si="1680"/>
        <v>36</v>
      </c>
      <c r="J11900" s="6" t="str">
        <f t="shared" si="1681"/>
        <v>9-5</v>
      </c>
      <c r="K11900" s="6" t="str">
        <f t="shared" si="1682"/>
        <v>WKND</v>
      </c>
      <c r="L11900" s="6" t="str">
        <f t="shared" si="1683"/>
        <v>EVE</v>
      </c>
      <c r="M11900" s="6">
        <f t="shared" si="1684"/>
        <v>0</v>
      </c>
    </row>
    <row r="11901" spans="3:13" x14ac:dyDescent="0.35">
      <c r="C11901" s="42">
        <v>42252.854166666664</v>
      </c>
      <c r="D11901" s="32">
        <v>2876.076904296875</v>
      </c>
      <c r="E11901" s="34" t="str">
        <f t="shared" si="1676"/>
        <v>09-05</v>
      </c>
      <c r="F11901" s="6">
        <f t="shared" si="1677"/>
        <v>20</v>
      </c>
      <c r="G11901" s="6">
        <f t="shared" si="1678"/>
        <v>5</v>
      </c>
      <c r="H11901" s="6">
        <f t="shared" si="1679"/>
        <v>9</v>
      </c>
      <c r="I11901" s="6">
        <f t="shared" si="1680"/>
        <v>36</v>
      </c>
      <c r="J11901" s="6" t="str">
        <f t="shared" si="1681"/>
        <v>9-5</v>
      </c>
      <c r="K11901" s="6" t="str">
        <f t="shared" si="1682"/>
        <v>WKND</v>
      </c>
      <c r="L11901" s="6" t="str">
        <f t="shared" si="1683"/>
        <v>EVE</v>
      </c>
      <c r="M11901" s="6">
        <f t="shared" si="1684"/>
        <v>0</v>
      </c>
    </row>
    <row r="11902" spans="3:13" x14ac:dyDescent="0.35">
      <c r="C11902" s="42">
        <v>42252.875</v>
      </c>
      <c r="D11902" s="32">
        <v>2812.7509765625</v>
      </c>
      <c r="E11902" s="34" t="str">
        <f t="shared" si="1676"/>
        <v>09-05</v>
      </c>
      <c r="F11902" s="6">
        <f t="shared" si="1677"/>
        <v>21</v>
      </c>
      <c r="G11902" s="6">
        <f t="shared" si="1678"/>
        <v>5</v>
      </c>
      <c r="H11902" s="6">
        <f t="shared" si="1679"/>
        <v>9</v>
      </c>
      <c r="I11902" s="6">
        <f t="shared" si="1680"/>
        <v>36</v>
      </c>
      <c r="J11902" s="6" t="str">
        <f t="shared" si="1681"/>
        <v>9-5</v>
      </c>
      <c r="K11902" s="6" t="str">
        <f t="shared" si="1682"/>
        <v>WKND</v>
      </c>
      <c r="L11902" s="6" t="str">
        <f t="shared" si="1683"/>
        <v>EVE</v>
      </c>
      <c r="M11902" s="6">
        <f t="shared" si="1684"/>
        <v>0</v>
      </c>
    </row>
    <row r="11903" spans="3:13" x14ac:dyDescent="0.35">
      <c r="C11903" s="42">
        <v>42252.895833333336</v>
      </c>
      <c r="D11903" s="32">
        <v>2739.753662109375</v>
      </c>
      <c r="E11903" s="34" t="str">
        <f t="shared" si="1676"/>
        <v>09-05</v>
      </c>
      <c r="F11903" s="6">
        <f t="shared" si="1677"/>
        <v>21</v>
      </c>
      <c r="G11903" s="6">
        <f t="shared" si="1678"/>
        <v>5</v>
      </c>
      <c r="H11903" s="6">
        <f t="shared" si="1679"/>
        <v>9</v>
      </c>
      <c r="I11903" s="6">
        <f t="shared" si="1680"/>
        <v>36</v>
      </c>
      <c r="J11903" s="6" t="str">
        <f t="shared" si="1681"/>
        <v>9-5</v>
      </c>
      <c r="K11903" s="6" t="str">
        <f t="shared" si="1682"/>
        <v>WKND</v>
      </c>
      <c r="L11903" s="6" t="str">
        <f t="shared" si="1683"/>
        <v>EVE</v>
      </c>
      <c r="M11903" s="6">
        <f t="shared" si="1684"/>
        <v>0</v>
      </c>
    </row>
    <row r="11904" spans="3:13" x14ac:dyDescent="0.35">
      <c r="C11904" s="42">
        <v>42252.916666666664</v>
      </c>
      <c r="D11904" s="32">
        <v>2650.814453125</v>
      </c>
      <c r="E11904" s="34" t="str">
        <f t="shared" si="1676"/>
        <v>09-05</v>
      </c>
      <c r="F11904" s="6">
        <f t="shared" si="1677"/>
        <v>22</v>
      </c>
      <c r="G11904" s="6">
        <f t="shared" si="1678"/>
        <v>5</v>
      </c>
      <c r="H11904" s="6">
        <f t="shared" si="1679"/>
        <v>9</v>
      </c>
      <c r="I11904" s="6">
        <f t="shared" si="1680"/>
        <v>36</v>
      </c>
      <c r="J11904" s="6" t="str">
        <f t="shared" si="1681"/>
        <v>9-5</v>
      </c>
      <c r="K11904" s="6" t="str">
        <f t="shared" si="1682"/>
        <v>WKND</v>
      </c>
      <c r="L11904" s="6" t="str">
        <f t="shared" si="1683"/>
        <v>EVE</v>
      </c>
      <c r="M11904" s="6">
        <f t="shared" si="1684"/>
        <v>0</v>
      </c>
    </row>
    <row r="11905" spans="3:13" x14ac:dyDescent="0.35">
      <c r="C11905" s="42">
        <v>42252.9375</v>
      </c>
      <c r="D11905" s="32">
        <v>2525.544677734375</v>
      </c>
      <c r="E11905" s="34" t="str">
        <f t="shared" si="1676"/>
        <v>09-05</v>
      </c>
      <c r="F11905" s="6">
        <f t="shared" si="1677"/>
        <v>22</v>
      </c>
      <c r="G11905" s="6">
        <f t="shared" si="1678"/>
        <v>5</v>
      </c>
      <c r="H11905" s="6">
        <f t="shared" si="1679"/>
        <v>9</v>
      </c>
      <c r="I11905" s="6">
        <f t="shared" si="1680"/>
        <v>36</v>
      </c>
      <c r="J11905" s="6" t="str">
        <f t="shared" si="1681"/>
        <v>9-5</v>
      </c>
      <c r="K11905" s="6" t="str">
        <f t="shared" si="1682"/>
        <v>WKND</v>
      </c>
      <c r="L11905" s="6" t="str">
        <f t="shared" si="1683"/>
        <v>EVE</v>
      </c>
      <c r="M11905" s="6">
        <f t="shared" si="1684"/>
        <v>0</v>
      </c>
    </row>
    <row r="11906" spans="3:13" x14ac:dyDescent="0.35">
      <c r="C11906" s="42">
        <v>42252.958333333336</v>
      </c>
      <c r="D11906" s="32">
        <v>2422.431396484375</v>
      </c>
      <c r="E11906" s="34" t="str">
        <f t="shared" si="1676"/>
        <v>09-05</v>
      </c>
      <c r="F11906" s="6">
        <f t="shared" si="1677"/>
        <v>23</v>
      </c>
      <c r="G11906" s="6">
        <f t="shared" si="1678"/>
        <v>5</v>
      </c>
      <c r="H11906" s="6">
        <f t="shared" si="1679"/>
        <v>9</v>
      </c>
      <c r="I11906" s="6">
        <f t="shared" si="1680"/>
        <v>36</v>
      </c>
      <c r="J11906" s="6" t="str">
        <f t="shared" si="1681"/>
        <v>9-5</v>
      </c>
      <c r="K11906" s="6" t="str">
        <f t="shared" si="1682"/>
        <v>WKND</v>
      </c>
      <c r="L11906" s="6" t="str">
        <f t="shared" si="1683"/>
        <v>EVE</v>
      </c>
      <c r="M11906" s="6">
        <f t="shared" si="1684"/>
        <v>0</v>
      </c>
    </row>
    <row r="11907" spans="3:13" x14ac:dyDescent="0.35">
      <c r="C11907" s="42">
        <v>42252.979166666664</v>
      </c>
      <c r="D11907" s="32">
        <v>2300.712646484375</v>
      </c>
      <c r="E11907" s="34" t="str">
        <f t="shared" si="1676"/>
        <v>09-05</v>
      </c>
      <c r="F11907" s="6">
        <f t="shared" si="1677"/>
        <v>23</v>
      </c>
      <c r="G11907" s="6">
        <f t="shared" si="1678"/>
        <v>5</v>
      </c>
      <c r="H11907" s="6">
        <f t="shared" si="1679"/>
        <v>9</v>
      </c>
      <c r="I11907" s="6">
        <f t="shared" si="1680"/>
        <v>36</v>
      </c>
      <c r="J11907" s="6" t="str">
        <f t="shared" si="1681"/>
        <v>9-5</v>
      </c>
      <c r="K11907" s="6" t="str">
        <f t="shared" si="1682"/>
        <v>WKND</v>
      </c>
      <c r="L11907" s="6" t="str">
        <f t="shared" si="1683"/>
        <v>EVE</v>
      </c>
      <c r="M11907" s="6">
        <f t="shared" si="1684"/>
        <v>0</v>
      </c>
    </row>
    <row r="11908" spans="3:13" x14ac:dyDescent="0.35">
      <c r="C11908" s="42">
        <v>42253</v>
      </c>
      <c r="D11908" s="32">
        <v>2195.08447265625</v>
      </c>
      <c r="E11908" s="34" t="str">
        <f t="shared" si="1676"/>
        <v>09-06</v>
      </c>
      <c r="F11908" s="6">
        <f t="shared" si="1677"/>
        <v>0</v>
      </c>
      <c r="G11908" s="6">
        <f t="shared" si="1678"/>
        <v>6</v>
      </c>
      <c r="H11908" s="6">
        <f t="shared" si="1679"/>
        <v>9</v>
      </c>
      <c r="I11908" s="6">
        <f t="shared" si="1680"/>
        <v>37</v>
      </c>
      <c r="J11908" s="6" t="str">
        <f t="shared" si="1681"/>
        <v>9-6</v>
      </c>
      <c r="K11908" s="6" t="str">
        <f t="shared" si="1682"/>
        <v>WKND</v>
      </c>
      <c r="L11908" s="6" t="str">
        <f t="shared" si="1683"/>
        <v>EVE</v>
      </c>
      <c r="M11908" s="6">
        <f t="shared" si="1684"/>
        <v>0</v>
      </c>
    </row>
    <row r="11909" spans="3:13" x14ac:dyDescent="0.35">
      <c r="C11909" s="42">
        <v>42253.020833333336</v>
      </c>
      <c r="D11909" s="32">
        <v>2111.7822265625</v>
      </c>
      <c r="E11909" s="34" t="str">
        <f t="shared" si="1676"/>
        <v>09-06</v>
      </c>
      <c r="F11909" s="6">
        <f t="shared" si="1677"/>
        <v>0</v>
      </c>
      <c r="G11909" s="6">
        <f t="shared" si="1678"/>
        <v>6</v>
      </c>
      <c r="H11909" s="6">
        <f t="shared" si="1679"/>
        <v>9</v>
      </c>
      <c r="I11909" s="6">
        <f t="shared" si="1680"/>
        <v>37</v>
      </c>
      <c r="J11909" s="6" t="str">
        <f t="shared" si="1681"/>
        <v>9-6</v>
      </c>
      <c r="K11909" s="6" t="str">
        <f t="shared" si="1682"/>
        <v>WKND</v>
      </c>
      <c r="L11909" s="6" t="str">
        <f t="shared" si="1683"/>
        <v>EVE</v>
      </c>
      <c r="M11909" s="6">
        <f t="shared" si="1684"/>
        <v>0</v>
      </c>
    </row>
    <row r="11910" spans="3:13" x14ac:dyDescent="0.35">
      <c r="C11910" s="42">
        <v>42253.041666666664</v>
      </c>
      <c r="D11910" s="32">
        <v>2036.799560546875</v>
      </c>
      <c r="E11910" s="34" t="str">
        <f t="shared" si="1676"/>
        <v>09-06</v>
      </c>
      <c r="F11910" s="6">
        <f t="shared" si="1677"/>
        <v>1</v>
      </c>
      <c r="G11910" s="6">
        <f t="shared" si="1678"/>
        <v>6</v>
      </c>
      <c r="H11910" s="6">
        <f t="shared" si="1679"/>
        <v>9</v>
      </c>
      <c r="I11910" s="6">
        <f t="shared" si="1680"/>
        <v>37</v>
      </c>
      <c r="J11910" s="6" t="str">
        <f t="shared" si="1681"/>
        <v>9-6</v>
      </c>
      <c r="K11910" s="6" t="str">
        <f t="shared" si="1682"/>
        <v>WKND</v>
      </c>
      <c r="L11910" s="6" t="str">
        <f t="shared" si="1683"/>
        <v>EVE</v>
      </c>
      <c r="M11910" s="6">
        <f t="shared" si="1684"/>
        <v>0</v>
      </c>
    </row>
    <row r="11911" spans="3:13" x14ac:dyDescent="0.35">
      <c r="C11911" s="42">
        <v>42253.0625</v>
      </c>
      <c r="D11911" s="32">
        <v>1984.5447998046875</v>
      </c>
      <c r="E11911" s="34" t="str">
        <f t="shared" ref="E11911:E11974" si="1685">TEXT(MONTH(C11911),"00")&amp;"-"&amp;TEXT(DAY(C11911),"00")</f>
        <v>09-06</v>
      </c>
      <c r="F11911" s="6">
        <f t="shared" ref="F11911:F11974" si="1686">HOUR(C11911)</f>
        <v>1</v>
      </c>
      <c r="G11911" s="6">
        <f t="shared" ref="G11911:G11974" si="1687">DAY(C11911)</f>
        <v>6</v>
      </c>
      <c r="H11911" s="6">
        <f t="shared" ref="H11911:H11974" si="1688">MONTH(C11911)</f>
        <v>9</v>
      </c>
      <c r="I11911" s="6">
        <f t="shared" ref="I11911:I11974" si="1689">WEEKNUM(C11911)</f>
        <v>37</v>
      </c>
      <c r="J11911" s="6" t="str">
        <f t="shared" ref="J11911:J11974" si="1690">H11911&amp;"-"&amp;G11911</f>
        <v>9-6</v>
      </c>
      <c r="K11911" s="6" t="str">
        <f t="shared" ref="K11911:K11974" si="1691">IF(WEEKDAY(C11911,11)&lt;6,"WK","WKND")</f>
        <v>WKND</v>
      </c>
      <c r="L11911" s="6" t="str">
        <f t="shared" ref="L11911:L11974" si="1692">IF(AND(F11911&lt;17,F11911&gt;6),"DAY","EVE")</f>
        <v>EVE</v>
      </c>
      <c r="M11911" s="6">
        <f t="shared" ref="M11911:M11974" si="1693">IF(D11911&gt;4000,1,0)</f>
        <v>0</v>
      </c>
    </row>
    <row r="11912" spans="3:13" x14ac:dyDescent="0.35">
      <c r="C11912" s="42">
        <v>42253.083333333336</v>
      </c>
      <c r="D11912" s="32">
        <v>1939.3062744140625</v>
      </c>
      <c r="E11912" s="34" t="str">
        <f t="shared" si="1685"/>
        <v>09-06</v>
      </c>
      <c r="F11912" s="6">
        <f t="shared" si="1686"/>
        <v>2</v>
      </c>
      <c r="G11912" s="6">
        <f t="shared" si="1687"/>
        <v>6</v>
      </c>
      <c r="H11912" s="6">
        <f t="shared" si="1688"/>
        <v>9</v>
      </c>
      <c r="I11912" s="6">
        <f t="shared" si="1689"/>
        <v>37</v>
      </c>
      <c r="J11912" s="6" t="str">
        <f t="shared" si="1690"/>
        <v>9-6</v>
      </c>
      <c r="K11912" s="6" t="str">
        <f t="shared" si="1691"/>
        <v>WKND</v>
      </c>
      <c r="L11912" s="6" t="str">
        <f t="shared" si="1692"/>
        <v>EVE</v>
      </c>
      <c r="M11912" s="6">
        <f t="shared" si="1693"/>
        <v>0</v>
      </c>
    </row>
    <row r="11913" spans="3:13" x14ac:dyDescent="0.35">
      <c r="C11913" s="42">
        <v>42253.104166666664</v>
      </c>
      <c r="D11913" s="32">
        <v>1891.85302734375</v>
      </c>
      <c r="E11913" s="34" t="str">
        <f t="shared" si="1685"/>
        <v>09-06</v>
      </c>
      <c r="F11913" s="6">
        <f t="shared" si="1686"/>
        <v>2</v>
      </c>
      <c r="G11913" s="6">
        <f t="shared" si="1687"/>
        <v>6</v>
      </c>
      <c r="H11913" s="6">
        <f t="shared" si="1688"/>
        <v>9</v>
      </c>
      <c r="I11913" s="6">
        <f t="shared" si="1689"/>
        <v>37</v>
      </c>
      <c r="J11913" s="6" t="str">
        <f t="shared" si="1690"/>
        <v>9-6</v>
      </c>
      <c r="K11913" s="6" t="str">
        <f t="shared" si="1691"/>
        <v>WKND</v>
      </c>
      <c r="L11913" s="6" t="str">
        <f t="shared" si="1692"/>
        <v>EVE</v>
      </c>
      <c r="M11913" s="6">
        <f t="shared" si="1693"/>
        <v>0</v>
      </c>
    </row>
    <row r="11914" spans="3:13" x14ac:dyDescent="0.35">
      <c r="C11914" s="42">
        <v>42253.125</v>
      </c>
      <c r="D11914" s="32">
        <v>1868.675537109375</v>
      </c>
      <c r="E11914" s="34" t="str">
        <f t="shared" si="1685"/>
        <v>09-06</v>
      </c>
      <c r="F11914" s="6">
        <f t="shared" si="1686"/>
        <v>3</v>
      </c>
      <c r="G11914" s="6">
        <f t="shared" si="1687"/>
        <v>6</v>
      </c>
      <c r="H11914" s="6">
        <f t="shared" si="1688"/>
        <v>9</v>
      </c>
      <c r="I11914" s="6">
        <f t="shared" si="1689"/>
        <v>37</v>
      </c>
      <c r="J11914" s="6" t="str">
        <f t="shared" si="1690"/>
        <v>9-6</v>
      </c>
      <c r="K11914" s="6" t="str">
        <f t="shared" si="1691"/>
        <v>WKND</v>
      </c>
      <c r="L11914" s="6" t="str">
        <f t="shared" si="1692"/>
        <v>EVE</v>
      </c>
      <c r="M11914" s="6">
        <f t="shared" si="1693"/>
        <v>0</v>
      </c>
    </row>
    <row r="11915" spans="3:13" x14ac:dyDescent="0.35">
      <c r="C11915" s="42">
        <v>42253.145833333336</v>
      </c>
      <c r="D11915" s="32">
        <v>1849.1756591796875</v>
      </c>
      <c r="E11915" s="34" t="str">
        <f t="shared" si="1685"/>
        <v>09-06</v>
      </c>
      <c r="F11915" s="6">
        <f t="shared" si="1686"/>
        <v>3</v>
      </c>
      <c r="G11915" s="6">
        <f t="shared" si="1687"/>
        <v>6</v>
      </c>
      <c r="H11915" s="6">
        <f t="shared" si="1688"/>
        <v>9</v>
      </c>
      <c r="I11915" s="6">
        <f t="shared" si="1689"/>
        <v>37</v>
      </c>
      <c r="J11915" s="6" t="str">
        <f t="shared" si="1690"/>
        <v>9-6</v>
      </c>
      <c r="K11915" s="6" t="str">
        <f t="shared" si="1691"/>
        <v>WKND</v>
      </c>
      <c r="L11915" s="6" t="str">
        <f t="shared" si="1692"/>
        <v>EVE</v>
      </c>
      <c r="M11915" s="6">
        <f t="shared" si="1693"/>
        <v>0</v>
      </c>
    </row>
    <row r="11916" spans="3:13" x14ac:dyDescent="0.35">
      <c r="C11916" s="42">
        <v>42253.166666666664</v>
      </c>
      <c r="D11916" s="32">
        <v>1841.9407958984375</v>
      </c>
      <c r="E11916" s="34" t="str">
        <f t="shared" si="1685"/>
        <v>09-06</v>
      </c>
      <c r="F11916" s="6">
        <f t="shared" si="1686"/>
        <v>4</v>
      </c>
      <c r="G11916" s="6">
        <f t="shared" si="1687"/>
        <v>6</v>
      </c>
      <c r="H11916" s="6">
        <f t="shared" si="1688"/>
        <v>9</v>
      </c>
      <c r="I11916" s="6">
        <f t="shared" si="1689"/>
        <v>37</v>
      </c>
      <c r="J11916" s="6" t="str">
        <f t="shared" si="1690"/>
        <v>9-6</v>
      </c>
      <c r="K11916" s="6" t="str">
        <f t="shared" si="1691"/>
        <v>WKND</v>
      </c>
      <c r="L11916" s="6" t="str">
        <f t="shared" si="1692"/>
        <v>EVE</v>
      </c>
      <c r="M11916" s="6">
        <f t="shared" si="1693"/>
        <v>0</v>
      </c>
    </row>
    <row r="11917" spans="3:13" x14ac:dyDescent="0.35">
      <c r="C11917" s="42">
        <v>42253.1875</v>
      </c>
      <c r="D11917" s="32">
        <v>1832.947998046875</v>
      </c>
      <c r="E11917" s="34" t="str">
        <f t="shared" si="1685"/>
        <v>09-06</v>
      </c>
      <c r="F11917" s="6">
        <f t="shared" si="1686"/>
        <v>4</v>
      </c>
      <c r="G11917" s="6">
        <f t="shared" si="1687"/>
        <v>6</v>
      </c>
      <c r="H11917" s="6">
        <f t="shared" si="1688"/>
        <v>9</v>
      </c>
      <c r="I11917" s="6">
        <f t="shared" si="1689"/>
        <v>37</v>
      </c>
      <c r="J11917" s="6" t="str">
        <f t="shared" si="1690"/>
        <v>9-6</v>
      </c>
      <c r="K11917" s="6" t="str">
        <f t="shared" si="1691"/>
        <v>WKND</v>
      </c>
      <c r="L11917" s="6" t="str">
        <f t="shared" si="1692"/>
        <v>EVE</v>
      </c>
      <c r="M11917" s="6">
        <f t="shared" si="1693"/>
        <v>0</v>
      </c>
    </row>
    <row r="11918" spans="3:13" x14ac:dyDescent="0.35">
      <c r="C11918" s="42">
        <v>42253.208333333336</v>
      </c>
      <c r="D11918" s="32">
        <v>1836.02392578125</v>
      </c>
      <c r="E11918" s="34" t="str">
        <f t="shared" si="1685"/>
        <v>09-06</v>
      </c>
      <c r="F11918" s="6">
        <f t="shared" si="1686"/>
        <v>5</v>
      </c>
      <c r="G11918" s="6">
        <f t="shared" si="1687"/>
        <v>6</v>
      </c>
      <c r="H11918" s="6">
        <f t="shared" si="1688"/>
        <v>9</v>
      </c>
      <c r="I11918" s="6">
        <f t="shared" si="1689"/>
        <v>37</v>
      </c>
      <c r="J11918" s="6" t="str">
        <f t="shared" si="1690"/>
        <v>9-6</v>
      </c>
      <c r="K11918" s="6" t="str">
        <f t="shared" si="1691"/>
        <v>WKND</v>
      </c>
      <c r="L11918" s="6" t="str">
        <f t="shared" si="1692"/>
        <v>EVE</v>
      </c>
      <c r="M11918" s="6">
        <f t="shared" si="1693"/>
        <v>0</v>
      </c>
    </row>
    <row r="11919" spans="3:13" x14ac:dyDescent="0.35">
      <c r="C11919" s="42">
        <v>42253.229166666664</v>
      </c>
      <c r="D11919" s="32">
        <v>1866.1190185546875</v>
      </c>
      <c r="E11919" s="34" t="str">
        <f t="shared" si="1685"/>
        <v>09-06</v>
      </c>
      <c r="F11919" s="6">
        <f t="shared" si="1686"/>
        <v>5</v>
      </c>
      <c r="G11919" s="6">
        <f t="shared" si="1687"/>
        <v>6</v>
      </c>
      <c r="H11919" s="6">
        <f t="shared" si="1688"/>
        <v>9</v>
      </c>
      <c r="I11919" s="6">
        <f t="shared" si="1689"/>
        <v>37</v>
      </c>
      <c r="J11919" s="6" t="str">
        <f t="shared" si="1690"/>
        <v>9-6</v>
      </c>
      <c r="K11919" s="6" t="str">
        <f t="shared" si="1691"/>
        <v>WKND</v>
      </c>
      <c r="L11919" s="6" t="str">
        <f t="shared" si="1692"/>
        <v>EVE</v>
      </c>
      <c r="M11919" s="6">
        <f t="shared" si="1693"/>
        <v>0</v>
      </c>
    </row>
    <row r="11920" spans="3:13" x14ac:dyDescent="0.35">
      <c r="C11920" s="42">
        <v>42253.25</v>
      </c>
      <c r="D11920" s="32">
        <v>1893.4791259765625</v>
      </c>
      <c r="E11920" s="34" t="str">
        <f t="shared" si="1685"/>
        <v>09-06</v>
      </c>
      <c r="F11920" s="6">
        <f t="shared" si="1686"/>
        <v>6</v>
      </c>
      <c r="G11920" s="6">
        <f t="shared" si="1687"/>
        <v>6</v>
      </c>
      <c r="H11920" s="6">
        <f t="shared" si="1688"/>
        <v>9</v>
      </c>
      <c r="I11920" s="6">
        <f t="shared" si="1689"/>
        <v>37</v>
      </c>
      <c r="J11920" s="6" t="str">
        <f t="shared" si="1690"/>
        <v>9-6</v>
      </c>
      <c r="K11920" s="6" t="str">
        <f t="shared" si="1691"/>
        <v>WKND</v>
      </c>
      <c r="L11920" s="6" t="str">
        <f t="shared" si="1692"/>
        <v>EVE</v>
      </c>
      <c r="M11920" s="6">
        <f t="shared" si="1693"/>
        <v>0</v>
      </c>
    </row>
    <row r="11921" spans="3:13" x14ac:dyDescent="0.35">
      <c r="C11921" s="42">
        <v>42253.270833333336</v>
      </c>
      <c r="D11921" s="32">
        <v>1902.0770263671875</v>
      </c>
      <c r="E11921" s="34" t="str">
        <f t="shared" si="1685"/>
        <v>09-06</v>
      </c>
      <c r="F11921" s="6">
        <f t="shared" si="1686"/>
        <v>6</v>
      </c>
      <c r="G11921" s="6">
        <f t="shared" si="1687"/>
        <v>6</v>
      </c>
      <c r="H11921" s="6">
        <f t="shared" si="1688"/>
        <v>9</v>
      </c>
      <c r="I11921" s="6">
        <f t="shared" si="1689"/>
        <v>37</v>
      </c>
      <c r="J11921" s="6" t="str">
        <f t="shared" si="1690"/>
        <v>9-6</v>
      </c>
      <c r="K11921" s="6" t="str">
        <f t="shared" si="1691"/>
        <v>WKND</v>
      </c>
      <c r="L11921" s="6" t="str">
        <f t="shared" si="1692"/>
        <v>EVE</v>
      </c>
      <c r="M11921" s="6">
        <f t="shared" si="1693"/>
        <v>0</v>
      </c>
    </row>
    <row r="11922" spans="3:13" x14ac:dyDescent="0.35">
      <c r="C11922" s="42">
        <v>42253.291666666664</v>
      </c>
      <c r="D11922" s="32">
        <v>1888.6331787109375</v>
      </c>
      <c r="E11922" s="34" t="str">
        <f t="shared" si="1685"/>
        <v>09-06</v>
      </c>
      <c r="F11922" s="6">
        <f t="shared" si="1686"/>
        <v>7</v>
      </c>
      <c r="G11922" s="6">
        <f t="shared" si="1687"/>
        <v>6</v>
      </c>
      <c r="H11922" s="6">
        <f t="shared" si="1688"/>
        <v>9</v>
      </c>
      <c r="I11922" s="6">
        <f t="shared" si="1689"/>
        <v>37</v>
      </c>
      <c r="J11922" s="6" t="str">
        <f t="shared" si="1690"/>
        <v>9-6</v>
      </c>
      <c r="K11922" s="6" t="str">
        <f t="shared" si="1691"/>
        <v>WKND</v>
      </c>
      <c r="L11922" s="6" t="str">
        <f t="shared" si="1692"/>
        <v>DAY</v>
      </c>
      <c r="M11922" s="6">
        <f t="shared" si="1693"/>
        <v>0</v>
      </c>
    </row>
    <row r="11923" spans="3:13" x14ac:dyDescent="0.35">
      <c r="C11923" s="42">
        <v>42253.3125</v>
      </c>
      <c r="D11923" s="32">
        <v>1938.3822021484375</v>
      </c>
      <c r="E11923" s="34" t="str">
        <f t="shared" si="1685"/>
        <v>09-06</v>
      </c>
      <c r="F11923" s="6">
        <f t="shared" si="1686"/>
        <v>7</v>
      </c>
      <c r="G11923" s="6">
        <f t="shared" si="1687"/>
        <v>6</v>
      </c>
      <c r="H11923" s="6">
        <f t="shared" si="1688"/>
        <v>9</v>
      </c>
      <c r="I11923" s="6">
        <f t="shared" si="1689"/>
        <v>37</v>
      </c>
      <c r="J11923" s="6" t="str">
        <f t="shared" si="1690"/>
        <v>9-6</v>
      </c>
      <c r="K11923" s="6" t="str">
        <f t="shared" si="1691"/>
        <v>WKND</v>
      </c>
      <c r="L11923" s="6" t="str">
        <f t="shared" si="1692"/>
        <v>DAY</v>
      </c>
      <c r="M11923" s="6">
        <f t="shared" si="1693"/>
        <v>0</v>
      </c>
    </row>
    <row r="11924" spans="3:13" x14ac:dyDescent="0.35">
      <c r="C11924" s="42">
        <v>42253.333333333336</v>
      </c>
      <c r="D11924" s="32">
        <v>2041.365966796875</v>
      </c>
      <c r="E11924" s="34" t="str">
        <f t="shared" si="1685"/>
        <v>09-06</v>
      </c>
      <c r="F11924" s="6">
        <f t="shared" si="1686"/>
        <v>8</v>
      </c>
      <c r="G11924" s="6">
        <f t="shared" si="1687"/>
        <v>6</v>
      </c>
      <c r="H11924" s="6">
        <f t="shared" si="1688"/>
        <v>9</v>
      </c>
      <c r="I11924" s="6">
        <f t="shared" si="1689"/>
        <v>37</v>
      </c>
      <c r="J11924" s="6" t="str">
        <f t="shared" si="1690"/>
        <v>9-6</v>
      </c>
      <c r="K11924" s="6" t="str">
        <f t="shared" si="1691"/>
        <v>WKND</v>
      </c>
      <c r="L11924" s="6" t="str">
        <f t="shared" si="1692"/>
        <v>DAY</v>
      </c>
      <c r="M11924" s="6">
        <f t="shared" si="1693"/>
        <v>0</v>
      </c>
    </row>
    <row r="11925" spans="3:13" x14ac:dyDescent="0.35">
      <c r="C11925" s="42">
        <v>42253.354166666664</v>
      </c>
      <c r="D11925" s="32">
        <v>2128.29833984375</v>
      </c>
      <c r="E11925" s="34" t="str">
        <f t="shared" si="1685"/>
        <v>09-06</v>
      </c>
      <c r="F11925" s="6">
        <f t="shared" si="1686"/>
        <v>8</v>
      </c>
      <c r="G11925" s="6">
        <f t="shared" si="1687"/>
        <v>6</v>
      </c>
      <c r="H11925" s="6">
        <f t="shared" si="1688"/>
        <v>9</v>
      </c>
      <c r="I11925" s="6">
        <f t="shared" si="1689"/>
        <v>37</v>
      </c>
      <c r="J11925" s="6" t="str">
        <f t="shared" si="1690"/>
        <v>9-6</v>
      </c>
      <c r="K11925" s="6" t="str">
        <f t="shared" si="1691"/>
        <v>WKND</v>
      </c>
      <c r="L11925" s="6" t="str">
        <f t="shared" si="1692"/>
        <v>DAY</v>
      </c>
      <c r="M11925" s="6">
        <f t="shared" si="1693"/>
        <v>0</v>
      </c>
    </row>
    <row r="11926" spans="3:13" x14ac:dyDescent="0.35">
      <c r="C11926" s="42">
        <v>42253.375</v>
      </c>
      <c r="D11926" s="32">
        <v>2195.882568359375</v>
      </c>
      <c r="E11926" s="34" t="str">
        <f t="shared" si="1685"/>
        <v>09-06</v>
      </c>
      <c r="F11926" s="6">
        <f t="shared" si="1686"/>
        <v>9</v>
      </c>
      <c r="G11926" s="6">
        <f t="shared" si="1687"/>
        <v>6</v>
      </c>
      <c r="H11926" s="6">
        <f t="shared" si="1688"/>
        <v>9</v>
      </c>
      <c r="I11926" s="6">
        <f t="shared" si="1689"/>
        <v>37</v>
      </c>
      <c r="J11926" s="6" t="str">
        <f t="shared" si="1690"/>
        <v>9-6</v>
      </c>
      <c r="K11926" s="6" t="str">
        <f t="shared" si="1691"/>
        <v>WKND</v>
      </c>
      <c r="L11926" s="6" t="str">
        <f t="shared" si="1692"/>
        <v>DAY</v>
      </c>
      <c r="M11926" s="6">
        <f t="shared" si="1693"/>
        <v>0</v>
      </c>
    </row>
    <row r="11927" spans="3:13" x14ac:dyDescent="0.35">
      <c r="C11927" s="42">
        <v>42253.395833333336</v>
      </c>
      <c r="D11927" s="32">
        <v>2247.998779296875</v>
      </c>
      <c r="E11927" s="34" t="str">
        <f t="shared" si="1685"/>
        <v>09-06</v>
      </c>
      <c r="F11927" s="6">
        <f t="shared" si="1686"/>
        <v>9</v>
      </c>
      <c r="G11927" s="6">
        <f t="shared" si="1687"/>
        <v>6</v>
      </c>
      <c r="H11927" s="6">
        <f t="shared" si="1688"/>
        <v>9</v>
      </c>
      <c r="I11927" s="6">
        <f t="shared" si="1689"/>
        <v>37</v>
      </c>
      <c r="J11927" s="6" t="str">
        <f t="shared" si="1690"/>
        <v>9-6</v>
      </c>
      <c r="K11927" s="6" t="str">
        <f t="shared" si="1691"/>
        <v>WKND</v>
      </c>
      <c r="L11927" s="6" t="str">
        <f t="shared" si="1692"/>
        <v>DAY</v>
      </c>
      <c r="M11927" s="6">
        <f t="shared" si="1693"/>
        <v>0</v>
      </c>
    </row>
    <row r="11928" spans="3:13" x14ac:dyDescent="0.35">
      <c r="C11928" s="42">
        <v>42253.416666666664</v>
      </c>
      <c r="D11928" s="32">
        <v>2307.89892578125</v>
      </c>
      <c r="E11928" s="34" t="str">
        <f t="shared" si="1685"/>
        <v>09-06</v>
      </c>
      <c r="F11928" s="6">
        <f t="shared" si="1686"/>
        <v>10</v>
      </c>
      <c r="G11928" s="6">
        <f t="shared" si="1687"/>
        <v>6</v>
      </c>
      <c r="H11928" s="6">
        <f t="shared" si="1688"/>
        <v>9</v>
      </c>
      <c r="I11928" s="6">
        <f t="shared" si="1689"/>
        <v>37</v>
      </c>
      <c r="J11928" s="6" t="str">
        <f t="shared" si="1690"/>
        <v>9-6</v>
      </c>
      <c r="K11928" s="6" t="str">
        <f t="shared" si="1691"/>
        <v>WKND</v>
      </c>
      <c r="L11928" s="6" t="str">
        <f t="shared" si="1692"/>
        <v>DAY</v>
      </c>
      <c r="M11928" s="6">
        <f t="shared" si="1693"/>
        <v>0</v>
      </c>
    </row>
    <row r="11929" spans="3:13" x14ac:dyDescent="0.35">
      <c r="C11929" s="42">
        <v>42253.4375</v>
      </c>
      <c r="D11929" s="32">
        <v>2342.773681640625</v>
      </c>
      <c r="E11929" s="34" t="str">
        <f t="shared" si="1685"/>
        <v>09-06</v>
      </c>
      <c r="F11929" s="6">
        <f t="shared" si="1686"/>
        <v>10</v>
      </c>
      <c r="G11929" s="6">
        <f t="shared" si="1687"/>
        <v>6</v>
      </c>
      <c r="H11929" s="6">
        <f t="shared" si="1688"/>
        <v>9</v>
      </c>
      <c r="I11929" s="6">
        <f t="shared" si="1689"/>
        <v>37</v>
      </c>
      <c r="J11929" s="6" t="str">
        <f t="shared" si="1690"/>
        <v>9-6</v>
      </c>
      <c r="K11929" s="6" t="str">
        <f t="shared" si="1691"/>
        <v>WKND</v>
      </c>
      <c r="L11929" s="6" t="str">
        <f t="shared" si="1692"/>
        <v>DAY</v>
      </c>
      <c r="M11929" s="6">
        <f t="shared" si="1693"/>
        <v>0</v>
      </c>
    </row>
    <row r="11930" spans="3:13" x14ac:dyDescent="0.35">
      <c r="C11930" s="42">
        <v>42253.458333333336</v>
      </c>
      <c r="D11930" s="32">
        <v>2408.677734375</v>
      </c>
      <c r="E11930" s="34" t="str">
        <f t="shared" si="1685"/>
        <v>09-06</v>
      </c>
      <c r="F11930" s="6">
        <f t="shared" si="1686"/>
        <v>11</v>
      </c>
      <c r="G11930" s="6">
        <f t="shared" si="1687"/>
        <v>6</v>
      </c>
      <c r="H11930" s="6">
        <f t="shared" si="1688"/>
        <v>9</v>
      </c>
      <c r="I11930" s="6">
        <f t="shared" si="1689"/>
        <v>37</v>
      </c>
      <c r="J11930" s="6" t="str">
        <f t="shared" si="1690"/>
        <v>9-6</v>
      </c>
      <c r="K11930" s="6" t="str">
        <f t="shared" si="1691"/>
        <v>WKND</v>
      </c>
      <c r="L11930" s="6" t="str">
        <f t="shared" si="1692"/>
        <v>DAY</v>
      </c>
      <c r="M11930" s="6">
        <f t="shared" si="1693"/>
        <v>0</v>
      </c>
    </row>
    <row r="11931" spans="3:13" x14ac:dyDescent="0.35">
      <c r="C11931" s="42">
        <v>42253.479166666664</v>
      </c>
      <c r="D11931" s="32">
        <v>2490.7822265625</v>
      </c>
      <c r="E11931" s="34" t="str">
        <f t="shared" si="1685"/>
        <v>09-06</v>
      </c>
      <c r="F11931" s="6">
        <f t="shared" si="1686"/>
        <v>11</v>
      </c>
      <c r="G11931" s="6">
        <f t="shared" si="1687"/>
        <v>6</v>
      </c>
      <c r="H11931" s="6">
        <f t="shared" si="1688"/>
        <v>9</v>
      </c>
      <c r="I11931" s="6">
        <f t="shared" si="1689"/>
        <v>37</v>
      </c>
      <c r="J11931" s="6" t="str">
        <f t="shared" si="1690"/>
        <v>9-6</v>
      </c>
      <c r="K11931" s="6" t="str">
        <f t="shared" si="1691"/>
        <v>WKND</v>
      </c>
      <c r="L11931" s="6" t="str">
        <f t="shared" si="1692"/>
        <v>DAY</v>
      </c>
      <c r="M11931" s="6">
        <f t="shared" si="1693"/>
        <v>0</v>
      </c>
    </row>
    <row r="11932" spans="3:13" x14ac:dyDescent="0.35">
      <c r="C11932" s="42">
        <v>42253.5</v>
      </c>
      <c r="D11932" s="32">
        <v>2556.366455078125</v>
      </c>
      <c r="E11932" s="34" t="str">
        <f t="shared" si="1685"/>
        <v>09-06</v>
      </c>
      <c r="F11932" s="6">
        <f t="shared" si="1686"/>
        <v>12</v>
      </c>
      <c r="G11932" s="6">
        <f t="shared" si="1687"/>
        <v>6</v>
      </c>
      <c r="H11932" s="6">
        <f t="shared" si="1688"/>
        <v>9</v>
      </c>
      <c r="I11932" s="6">
        <f t="shared" si="1689"/>
        <v>37</v>
      </c>
      <c r="J11932" s="6" t="str">
        <f t="shared" si="1690"/>
        <v>9-6</v>
      </c>
      <c r="K11932" s="6" t="str">
        <f t="shared" si="1691"/>
        <v>WKND</v>
      </c>
      <c r="L11932" s="6" t="str">
        <f t="shared" si="1692"/>
        <v>DAY</v>
      </c>
      <c r="M11932" s="6">
        <f t="shared" si="1693"/>
        <v>0</v>
      </c>
    </row>
    <row r="11933" spans="3:13" x14ac:dyDescent="0.35">
      <c r="C11933" s="42">
        <v>42253.520833333336</v>
      </c>
      <c r="D11933" s="32">
        <v>2618.97900390625</v>
      </c>
      <c r="E11933" s="34" t="str">
        <f t="shared" si="1685"/>
        <v>09-06</v>
      </c>
      <c r="F11933" s="6">
        <f t="shared" si="1686"/>
        <v>12</v>
      </c>
      <c r="G11933" s="6">
        <f t="shared" si="1687"/>
        <v>6</v>
      </c>
      <c r="H11933" s="6">
        <f t="shared" si="1688"/>
        <v>9</v>
      </c>
      <c r="I11933" s="6">
        <f t="shared" si="1689"/>
        <v>37</v>
      </c>
      <c r="J11933" s="6" t="str">
        <f t="shared" si="1690"/>
        <v>9-6</v>
      </c>
      <c r="K11933" s="6" t="str">
        <f t="shared" si="1691"/>
        <v>WKND</v>
      </c>
      <c r="L11933" s="6" t="str">
        <f t="shared" si="1692"/>
        <v>DAY</v>
      </c>
      <c r="M11933" s="6">
        <f t="shared" si="1693"/>
        <v>0</v>
      </c>
    </row>
    <row r="11934" spans="3:13" x14ac:dyDescent="0.35">
      <c r="C11934" s="42">
        <v>42253.541666666664</v>
      </c>
      <c r="D11934" s="32">
        <v>2703.40771484375</v>
      </c>
      <c r="E11934" s="34" t="str">
        <f t="shared" si="1685"/>
        <v>09-06</v>
      </c>
      <c r="F11934" s="6">
        <f t="shared" si="1686"/>
        <v>13</v>
      </c>
      <c r="G11934" s="6">
        <f t="shared" si="1687"/>
        <v>6</v>
      </c>
      <c r="H11934" s="6">
        <f t="shared" si="1688"/>
        <v>9</v>
      </c>
      <c r="I11934" s="6">
        <f t="shared" si="1689"/>
        <v>37</v>
      </c>
      <c r="J11934" s="6" t="str">
        <f t="shared" si="1690"/>
        <v>9-6</v>
      </c>
      <c r="K11934" s="6" t="str">
        <f t="shared" si="1691"/>
        <v>WKND</v>
      </c>
      <c r="L11934" s="6" t="str">
        <f t="shared" si="1692"/>
        <v>DAY</v>
      </c>
      <c r="M11934" s="6">
        <f t="shared" si="1693"/>
        <v>0</v>
      </c>
    </row>
    <row r="11935" spans="3:13" x14ac:dyDescent="0.35">
      <c r="C11935" s="42">
        <v>42253.5625</v>
      </c>
      <c r="D11935" s="32">
        <v>2766.5625</v>
      </c>
      <c r="E11935" s="34" t="str">
        <f t="shared" si="1685"/>
        <v>09-06</v>
      </c>
      <c r="F11935" s="6">
        <f t="shared" si="1686"/>
        <v>13</v>
      </c>
      <c r="G11935" s="6">
        <f t="shared" si="1687"/>
        <v>6</v>
      </c>
      <c r="H11935" s="6">
        <f t="shared" si="1688"/>
        <v>9</v>
      </c>
      <c r="I11935" s="6">
        <f t="shared" si="1689"/>
        <v>37</v>
      </c>
      <c r="J11935" s="6" t="str">
        <f t="shared" si="1690"/>
        <v>9-6</v>
      </c>
      <c r="K11935" s="6" t="str">
        <f t="shared" si="1691"/>
        <v>WKND</v>
      </c>
      <c r="L11935" s="6" t="str">
        <f t="shared" si="1692"/>
        <v>DAY</v>
      </c>
      <c r="M11935" s="6">
        <f t="shared" si="1693"/>
        <v>0</v>
      </c>
    </row>
    <row r="11936" spans="3:13" x14ac:dyDescent="0.35">
      <c r="C11936" s="42">
        <v>42253.583333333336</v>
      </c>
      <c r="D11936" s="32">
        <v>2843.02294921875</v>
      </c>
      <c r="E11936" s="34" t="str">
        <f t="shared" si="1685"/>
        <v>09-06</v>
      </c>
      <c r="F11936" s="6">
        <f t="shared" si="1686"/>
        <v>14</v>
      </c>
      <c r="G11936" s="6">
        <f t="shared" si="1687"/>
        <v>6</v>
      </c>
      <c r="H11936" s="6">
        <f t="shared" si="1688"/>
        <v>9</v>
      </c>
      <c r="I11936" s="6">
        <f t="shared" si="1689"/>
        <v>37</v>
      </c>
      <c r="J11936" s="6" t="str">
        <f t="shared" si="1690"/>
        <v>9-6</v>
      </c>
      <c r="K11936" s="6" t="str">
        <f t="shared" si="1691"/>
        <v>WKND</v>
      </c>
      <c r="L11936" s="6" t="str">
        <f t="shared" si="1692"/>
        <v>DAY</v>
      </c>
      <c r="M11936" s="6">
        <f t="shared" si="1693"/>
        <v>0</v>
      </c>
    </row>
    <row r="11937" spans="3:13" x14ac:dyDescent="0.35">
      <c r="C11937" s="42">
        <v>42253.604166666664</v>
      </c>
      <c r="D11937" s="32">
        <v>2906.324462890625</v>
      </c>
      <c r="E11937" s="34" t="str">
        <f t="shared" si="1685"/>
        <v>09-06</v>
      </c>
      <c r="F11937" s="6">
        <f t="shared" si="1686"/>
        <v>14</v>
      </c>
      <c r="G11937" s="6">
        <f t="shared" si="1687"/>
        <v>6</v>
      </c>
      <c r="H11937" s="6">
        <f t="shared" si="1688"/>
        <v>9</v>
      </c>
      <c r="I11937" s="6">
        <f t="shared" si="1689"/>
        <v>37</v>
      </c>
      <c r="J11937" s="6" t="str">
        <f t="shared" si="1690"/>
        <v>9-6</v>
      </c>
      <c r="K11937" s="6" t="str">
        <f t="shared" si="1691"/>
        <v>WKND</v>
      </c>
      <c r="L11937" s="6" t="str">
        <f t="shared" si="1692"/>
        <v>DAY</v>
      </c>
      <c r="M11937" s="6">
        <f t="shared" si="1693"/>
        <v>0</v>
      </c>
    </row>
    <row r="11938" spans="3:13" x14ac:dyDescent="0.35">
      <c r="C11938" s="42">
        <v>42253.625</v>
      </c>
      <c r="D11938" s="32">
        <v>2992.10107421875</v>
      </c>
      <c r="E11938" s="34" t="str">
        <f t="shared" si="1685"/>
        <v>09-06</v>
      </c>
      <c r="F11938" s="6">
        <f t="shared" si="1686"/>
        <v>15</v>
      </c>
      <c r="G11938" s="6">
        <f t="shared" si="1687"/>
        <v>6</v>
      </c>
      <c r="H11938" s="6">
        <f t="shared" si="1688"/>
        <v>9</v>
      </c>
      <c r="I11938" s="6">
        <f t="shared" si="1689"/>
        <v>37</v>
      </c>
      <c r="J11938" s="6" t="str">
        <f t="shared" si="1690"/>
        <v>9-6</v>
      </c>
      <c r="K11938" s="6" t="str">
        <f t="shared" si="1691"/>
        <v>WKND</v>
      </c>
      <c r="L11938" s="6" t="str">
        <f t="shared" si="1692"/>
        <v>DAY</v>
      </c>
      <c r="M11938" s="6">
        <f t="shared" si="1693"/>
        <v>0</v>
      </c>
    </row>
    <row r="11939" spans="3:13" x14ac:dyDescent="0.35">
      <c r="C11939" s="42">
        <v>42253.645833333336</v>
      </c>
      <c r="D11939" s="32">
        <v>3045.977783203125</v>
      </c>
      <c r="E11939" s="34" t="str">
        <f t="shared" si="1685"/>
        <v>09-06</v>
      </c>
      <c r="F11939" s="6">
        <f t="shared" si="1686"/>
        <v>15</v>
      </c>
      <c r="G11939" s="6">
        <f t="shared" si="1687"/>
        <v>6</v>
      </c>
      <c r="H11939" s="6">
        <f t="shared" si="1688"/>
        <v>9</v>
      </c>
      <c r="I11939" s="6">
        <f t="shared" si="1689"/>
        <v>37</v>
      </c>
      <c r="J11939" s="6" t="str">
        <f t="shared" si="1690"/>
        <v>9-6</v>
      </c>
      <c r="K11939" s="6" t="str">
        <f t="shared" si="1691"/>
        <v>WKND</v>
      </c>
      <c r="L11939" s="6" t="str">
        <f t="shared" si="1692"/>
        <v>DAY</v>
      </c>
      <c r="M11939" s="6">
        <f t="shared" si="1693"/>
        <v>0</v>
      </c>
    </row>
    <row r="11940" spans="3:13" x14ac:dyDescent="0.35">
      <c r="C11940" s="42">
        <v>42253.666666666664</v>
      </c>
      <c r="D11940" s="32">
        <v>3106.64501953125</v>
      </c>
      <c r="E11940" s="34" t="str">
        <f t="shared" si="1685"/>
        <v>09-06</v>
      </c>
      <c r="F11940" s="6">
        <f t="shared" si="1686"/>
        <v>16</v>
      </c>
      <c r="G11940" s="6">
        <f t="shared" si="1687"/>
        <v>6</v>
      </c>
      <c r="H11940" s="6">
        <f t="shared" si="1688"/>
        <v>9</v>
      </c>
      <c r="I11940" s="6">
        <f t="shared" si="1689"/>
        <v>37</v>
      </c>
      <c r="J11940" s="6" t="str">
        <f t="shared" si="1690"/>
        <v>9-6</v>
      </c>
      <c r="K11940" s="6" t="str">
        <f t="shared" si="1691"/>
        <v>WKND</v>
      </c>
      <c r="L11940" s="6" t="str">
        <f t="shared" si="1692"/>
        <v>DAY</v>
      </c>
      <c r="M11940" s="6">
        <f t="shared" si="1693"/>
        <v>0</v>
      </c>
    </row>
    <row r="11941" spans="3:13" x14ac:dyDescent="0.35">
      <c r="C11941" s="42">
        <v>42253.6875</v>
      </c>
      <c r="D11941" s="32">
        <v>3156.70849609375</v>
      </c>
      <c r="E11941" s="34" t="str">
        <f t="shared" si="1685"/>
        <v>09-06</v>
      </c>
      <c r="F11941" s="6">
        <f t="shared" si="1686"/>
        <v>16</v>
      </c>
      <c r="G11941" s="6">
        <f t="shared" si="1687"/>
        <v>6</v>
      </c>
      <c r="H11941" s="6">
        <f t="shared" si="1688"/>
        <v>9</v>
      </c>
      <c r="I11941" s="6">
        <f t="shared" si="1689"/>
        <v>37</v>
      </c>
      <c r="J11941" s="6" t="str">
        <f t="shared" si="1690"/>
        <v>9-6</v>
      </c>
      <c r="K11941" s="6" t="str">
        <f t="shared" si="1691"/>
        <v>WKND</v>
      </c>
      <c r="L11941" s="6" t="str">
        <f t="shared" si="1692"/>
        <v>DAY</v>
      </c>
      <c r="M11941" s="6">
        <f t="shared" si="1693"/>
        <v>0</v>
      </c>
    </row>
    <row r="11942" spans="3:13" x14ac:dyDescent="0.35">
      <c r="C11942" s="42">
        <v>42253.708333333336</v>
      </c>
      <c r="D11942" s="32">
        <v>3203.771728515625</v>
      </c>
      <c r="E11942" s="34" t="str">
        <f t="shared" si="1685"/>
        <v>09-06</v>
      </c>
      <c r="F11942" s="6">
        <f t="shared" si="1686"/>
        <v>17</v>
      </c>
      <c r="G11942" s="6">
        <f t="shared" si="1687"/>
        <v>6</v>
      </c>
      <c r="H11942" s="6">
        <f t="shared" si="1688"/>
        <v>9</v>
      </c>
      <c r="I11942" s="6">
        <f t="shared" si="1689"/>
        <v>37</v>
      </c>
      <c r="J11942" s="6" t="str">
        <f t="shared" si="1690"/>
        <v>9-6</v>
      </c>
      <c r="K11942" s="6" t="str">
        <f t="shared" si="1691"/>
        <v>WKND</v>
      </c>
      <c r="L11942" s="6" t="str">
        <f t="shared" si="1692"/>
        <v>EVE</v>
      </c>
      <c r="M11942" s="6">
        <f t="shared" si="1693"/>
        <v>0</v>
      </c>
    </row>
    <row r="11943" spans="3:13" x14ac:dyDescent="0.35">
      <c r="C11943" s="42">
        <v>42253.729166666664</v>
      </c>
      <c r="D11943" s="32">
        <v>3230.612060546875</v>
      </c>
      <c r="E11943" s="34" t="str">
        <f t="shared" si="1685"/>
        <v>09-06</v>
      </c>
      <c r="F11943" s="6">
        <f t="shared" si="1686"/>
        <v>17</v>
      </c>
      <c r="G11943" s="6">
        <f t="shared" si="1687"/>
        <v>6</v>
      </c>
      <c r="H11943" s="6">
        <f t="shared" si="1688"/>
        <v>9</v>
      </c>
      <c r="I11943" s="6">
        <f t="shared" si="1689"/>
        <v>37</v>
      </c>
      <c r="J11943" s="6" t="str">
        <f t="shared" si="1690"/>
        <v>9-6</v>
      </c>
      <c r="K11943" s="6" t="str">
        <f t="shared" si="1691"/>
        <v>WKND</v>
      </c>
      <c r="L11943" s="6" t="str">
        <f t="shared" si="1692"/>
        <v>EVE</v>
      </c>
      <c r="M11943" s="6">
        <f t="shared" si="1693"/>
        <v>0</v>
      </c>
    </row>
    <row r="11944" spans="3:13" x14ac:dyDescent="0.35">
      <c r="C11944" s="42">
        <v>42253.75</v>
      </c>
      <c r="D11944" s="32">
        <v>3241.81396484375</v>
      </c>
      <c r="E11944" s="34" t="str">
        <f t="shared" si="1685"/>
        <v>09-06</v>
      </c>
      <c r="F11944" s="6">
        <f t="shared" si="1686"/>
        <v>18</v>
      </c>
      <c r="G11944" s="6">
        <f t="shared" si="1687"/>
        <v>6</v>
      </c>
      <c r="H11944" s="6">
        <f t="shared" si="1688"/>
        <v>9</v>
      </c>
      <c r="I11944" s="6">
        <f t="shared" si="1689"/>
        <v>37</v>
      </c>
      <c r="J11944" s="6" t="str">
        <f t="shared" si="1690"/>
        <v>9-6</v>
      </c>
      <c r="K11944" s="6" t="str">
        <f t="shared" si="1691"/>
        <v>WKND</v>
      </c>
      <c r="L11944" s="6" t="str">
        <f t="shared" si="1692"/>
        <v>EVE</v>
      </c>
      <c r="M11944" s="6">
        <f t="shared" si="1693"/>
        <v>0</v>
      </c>
    </row>
    <row r="11945" spans="3:13" x14ac:dyDescent="0.35">
      <c r="C11945" s="42">
        <v>42253.770833333336</v>
      </c>
      <c r="D11945" s="32">
        <v>3202.635986328125</v>
      </c>
      <c r="E11945" s="34" t="str">
        <f t="shared" si="1685"/>
        <v>09-06</v>
      </c>
      <c r="F11945" s="6">
        <f t="shared" si="1686"/>
        <v>18</v>
      </c>
      <c r="G11945" s="6">
        <f t="shared" si="1687"/>
        <v>6</v>
      </c>
      <c r="H11945" s="6">
        <f t="shared" si="1688"/>
        <v>9</v>
      </c>
      <c r="I11945" s="6">
        <f t="shared" si="1689"/>
        <v>37</v>
      </c>
      <c r="J11945" s="6" t="str">
        <f t="shared" si="1690"/>
        <v>9-6</v>
      </c>
      <c r="K11945" s="6" t="str">
        <f t="shared" si="1691"/>
        <v>WKND</v>
      </c>
      <c r="L11945" s="6" t="str">
        <f t="shared" si="1692"/>
        <v>EVE</v>
      </c>
      <c r="M11945" s="6">
        <f t="shared" si="1693"/>
        <v>0</v>
      </c>
    </row>
    <row r="11946" spans="3:13" x14ac:dyDescent="0.35">
      <c r="C11946" s="42">
        <v>42253.791666666664</v>
      </c>
      <c r="D11946" s="32">
        <v>3170.82177734375</v>
      </c>
      <c r="E11946" s="34" t="str">
        <f t="shared" si="1685"/>
        <v>09-06</v>
      </c>
      <c r="F11946" s="6">
        <f t="shared" si="1686"/>
        <v>19</v>
      </c>
      <c r="G11946" s="6">
        <f t="shared" si="1687"/>
        <v>6</v>
      </c>
      <c r="H11946" s="6">
        <f t="shared" si="1688"/>
        <v>9</v>
      </c>
      <c r="I11946" s="6">
        <f t="shared" si="1689"/>
        <v>37</v>
      </c>
      <c r="J11946" s="6" t="str">
        <f t="shared" si="1690"/>
        <v>9-6</v>
      </c>
      <c r="K11946" s="6" t="str">
        <f t="shared" si="1691"/>
        <v>WKND</v>
      </c>
      <c r="L11946" s="6" t="str">
        <f t="shared" si="1692"/>
        <v>EVE</v>
      </c>
      <c r="M11946" s="6">
        <f t="shared" si="1693"/>
        <v>0</v>
      </c>
    </row>
    <row r="11947" spans="3:13" x14ac:dyDescent="0.35">
      <c r="C11947" s="42">
        <v>42253.8125</v>
      </c>
      <c r="D11947" s="32">
        <v>3251.432373046875</v>
      </c>
      <c r="E11947" s="34" t="str">
        <f t="shared" si="1685"/>
        <v>09-06</v>
      </c>
      <c r="F11947" s="6">
        <f t="shared" si="1686"/>
        <v>19</v>
      </c>
      <c r="G11947" s="6">
        <f t="shared" si="1687"/>
        <v>6</v>
      </c>
      <c r="H11947" s="6">
        <f t="shared" si="1688"/>
        <v>9</v>
      </c>
      <c r="I11947" s="6">
        <f t="shared" si="1689"/>
        <v>37</v>
      </c>
      <c r="J11947" s="6" t="str">
        <f t="shared" si="1690"/>
        <v>9-6</v>
      </c>
      <c r="K11947" s="6" t="str">
        <f t="shared" si="1691"/>
        <v>WKND</v>
      </c>
      <c r="L11947" s="6" t="str">
        <f t="shared" si="1692"/>
        <v>EVE</v>
      </c>
      <c r="M11947" s="6">
        <f t="shared" si="1693"/>
        <v>0</v>
      </c>
    </row>
    <row r="11948" spans="3:13" x14ac:dyDescent="0.35">
      <c r="C11948" s="42">
        <v>42253.833333333336</v>
      </c>
      <c r="D11948" s="32">
        <v>3250.1650390625</v>
      </c>
      <c r="E11948" s="34" t="str">
        <f t="shared" si="1685"/>
        <v>09-06</v>
      </c>
      <c r="F11948" s="6">
        <f t="shared" si="1686"/>
        <v>20</v>
      </c>
      <c r="G11948" s="6">
        <f t="shared" si="1687"/>
        <v>6</v>
      </c>
      <c r="H11948" s="6">
        <f t="shared" si="1688"/>
        <v>9</v>
      </c>
      <c r="I11948" s="6">
        <f t="shared" si="1689"/>
        <v>37</v>
      </c>
      <c r="J11948" s="6" t="str">
        <f t="shared" si="1690"/>
        <v>9-6</v>
      </c>
      <c r="K11948" s="6" t="str">
        <f t="shared" si="1691"/>
        <v>WKND</v>
      </c>
      <c r="L11948" s="6" t="str">
        <f t="shared" si="1692"/>
        <v>EVE</v>
      </c>
      <c r="M11948" s="6">
        <f t="shared" si="1693"/>
        <v>0</v>
      </c>
    </row>
    <row r="11949" spans="3:13" x14ac:dyDescent="0.35">
      <c r="C11949" s="42">
        <v>42253.854166666664</v>
      </c>
      <c r="D11949" s="32">
        <v>3191.145751953125</v>
      </c>
      <c r="E11949" s="34" t="str">
        <f t="shared" si="1685"/>
        <v>09-06</v>
      </c>
      <c r="F11949" s="6">
        <f t="shared" si="1686"/>
        <v>20</v>
      </c>
      <c r="G11949" s="6">
        <f t="shared" si="1687"/>
        <v>6</v>
      </c>
      <c r="H11949" s="6">
        <f t="shared" si="1688"/>
        <v>9</v>
      </c>
      <c r="I11949" s="6">
        <f t="shared" si="1689"/>
        <v>37</v>
      </c>
      <c r="J11949" s="6" t="str">
        <f t="shared" si="1690"/>
        <v>9-6</v>
      </c>
      <c r="K11949" s="6" t="str">
        <f t="shared" si="1691"/>
        <v>WKND</v>
      </c>
      <c r="L11949" s="6" t="str">
        <f t="shared" si="1692"/>
        <v>EVE</v>
      </c>
      <c r="M11949" s="6">
        <f t="shared" si="1693"/>
        <v>0</v>
      </c>
    </row>
    <row r="11950" spans="3:13" x14ac:dyDescent="0.35">
      <c r="C11950" s="42">
        <v>42253.875</v>
      </c>
      <c r="D11950" s="32">
        <v>3122.156982421875</v>
      </c>
      <c r="E11950" s="34" t="str">
        <f t="shared" si="1685"/>
        <v>09-06</v>
      </c>
      <c r="F11950" s="6">
        <f t="shared" si="1686"/>
        <v>21</v>
      </c>
      <c r="G11950" s="6">
        <f t="shared" si="1687"/>
        <v>6</v>
      </c>
      <c r="H11950" s="6">
        <f t="shared" si="1688"/>
        <v>9</v>
      </c>
      <c r="I11950" s="6">
        <f t="shared" si="1689"/>
        <v>37</v>
      </c>
      <c r="J11950" s="6" t="str">
        <f t="shared" si="1690"/>
        <v>9-6</v>
      </c>
      <c r="K11950" s="6" t="str">
        <f t="shared" si="1691"/>
        <v>WKND</v>
      </c>
      <c r="L11950" s="6" t="str">
        <f t="shared" si="1692"/>
        <v>EVE</v>
      </c>
      <c r="M11950" s="6">
        <f t="shared" si="1693"/>
        <v>0</v>
      </c>
    </row>
    <row r="11951" spans="3:13" x14ac:dyDescent="0.35">
      <c r="C11951" s="42">
        <v>42253.895833333336</v>
      </c>
      <c r="D11951" s="32">
        <v>3037.86865234375</v>
      </c>
      <c r="E11951" s="34" t="str">
        <f t="shared" si="1685"/>
        <v>09-06</v>
      </c>
      <c r="F11951" s="6">
        <f t="shared" si="1686"/>
        <v>21</v>
      </c>
      <c r="G11951" s="6">
        <f t="shared" si="1687"/>
        <v>6</v>
      </c>
      <c r="H11951" s="6">
        <f t="shared" si="1688"/>
        <v>9</v>
      </c>
      <c r="I11951" s="6">
        <f t="shared" si="1689"/>
        <v>37</v>
      </c>
      <c r="J11951" s="6" t="str">
        <f t="shared" si="1690"/>
        <v>9-6</v>
      </c>
      <c r="K11951" s="6" t="str">
        <f t="shared" si="1691"/>
        <v>WKND</v>
      </c>
      <c r="L11951" s="6" t="str">
        <f t="shared" si="1692"/>
        <v>EVE</v>
      </c>
      <c r="M11951" s="6">
        <f t="shared" si="1693"/>
        <v>0</v>
      </c>
    </row>
    <row r="11952" spans="3:13" x14ac:dyDescent="0.35">
      <c r="C11952" s="42">
        <v>42253.916666666664</v>
      </c>
      <c r="D11952" s="32">
        <v>2940.255126953125</v>
      </c>
      <c r="E11952" s="34" t="str">
        <f t="shared" si="1685"/>
        <v>09-06</v>
      </c>
      <c r="F11952" s="6">
        <f t="shared" si="1686"/>
        <v>22</v>
      </c>
      <c r="G11952" s="6">
        <f t="shared" si="1687"/>
        <v>6</v>
      </c>
      <c r="H11952" s="6">
        <f t="shared" si="1688"/>
        <v>9</v>
      </c>
      <c r="I11952" s="6">
        <f t="shared" si="1689"/>
        <v>37</v>
      </c>
      <c r="J11952" s="6" t="str">
        <f t="shared" si="1690"/>
        <v>9-6</v>
      </c>
      <c r="K11952" s="6" t="str">
        <f t="shared" si="1691"/>
        <v>WKND</v>
      </c>
      <c r="L11952" s="6" t="str">
        <f t="shared" si="1692"/>
        <v>EVE</v>
      </c>
      <c r="M11952" s="6">
        <f t="shared" si="1693"/>
        <v>0</v>
      </c>
    </row>
    <row r="11953" spans="3:13" x14ac:dyDescent="0.35">
      <c r="C11953" s="42">
        <v>42253.9375</v>
      </c>
      <c r="D11953" s="32">
        <v>2800.16357421875</v>
      </c>
      <c r="E11953" s="34" t="str">
        <f t="shared" si="1685"/>
        <v>09-06</v>
      </c>
      <c r="F11953" s="6">
        <f t="shared" si="1686"/>
        <v>22</v>
      </c>
      <c r="G11953" s="6">
        <f t="shared" si="1687"/>
        <v>6</v>
      </c>
      <c r="H11953" s="6">
        <f t="shared" si="1688"/>
        <v>9</v>
      </c>
      <c r="I11953" s="6">
        <f t="shared" si="1689"/>
        <v>37</v>
      </c>
      <c r="J11953" s="6" t="str">
        <f t="shared" si="1690"/>
        <v>9-6</v>
      </c>
      <c r="K11953" s="6" t="str">
        <f t="shared" si="1691"/>
        <v>WKND</v>
      </c>
      <c r="L11953" s="6" t="str">
        <f t="shared" si="1692"/>
        <v>EVE</v>
      </c>
      <c r="M11953" s="6">
        <f t="shared" si="1693"/>
        <v>0</v>
      </c>
    </row>
    <row r="11954" spans="3:13" x14ac:dyDescent="0.35">
      <c r="C11954" s="42">
        <v>42253.958333333336</v>
      </c>
      <c r="D11954" s="32">
        <v>2677.851318359375</v>
      </c>
      <c r="E11954" s="34" t="str">
        <f t="shared" si="1685"/>
        <v>09-06</v>
      </c>
      <c r="F11954" s="6">
        <f t="shared" si="1686"/>
        <v>23</v>
      </c>
      <c r="G11954" s="6">
        <f t="shared" si="1687"/>
        <v>6</v>
      </c>
      <c r="H11954" s="6">
        <f t="shared" si="1688"/>
        <v>9</v>
      </c>
      <c r="I11954" s="6">
        <f t="shared" si="1689"/>
        <v>37</v>
      </c>
      <c r="J11954" s="6" t="str">
        <f t="shared" si="1690"/>
        <v>9-6</v>
      </c>
      <c r="K11954" s="6" t="str">
        <f t="shared" si="1691"/>
        <v>WKND</v>
      </c>
      <c r="L11954" s="6" t="str">
        <f t="shared" si="1692"/>
        <v>EVE</v>
      </c>
      <c r="M11954" s="6">
        <f t="shared" si="1693"/>
        <v>0</v>
      </c>
    </row>
    <row r="11955" spans="3:13" x14ac:dyDescent="0.35">
      <c r="C11955" s="42">
        <v>42253.979166666664</v>
      </c>
      <c r="D11955" s="32">
        <v>2541.11181640625</v>
      </c>
      <c r="E11955" s="34" t="str">
        <f t="shared" si="1685"/>
        <v>09-06</v>
      </c>
      <c r="F11955" s="6">
        <f t="shared" si="1686"/>
        <v>23</v>
      </c>
      <c r="G11955" s="6">
        <f t="shared" si="1687"/>
        <v>6</v>
      </c>
      <c r="H11955" s="6">
        <f t="shared" si="1688"/>
        <v>9</v>
      </c>
      <c r="I11955" s="6">
        <f t="shared" si="1689"/>
        <v>37</v>
      </c>
      <c r="J11955" s="6" t="str">
        <f t="shared" si="1690"/>
        <v>9-6</v>
      </c>
      <c r="K11955" s="6" t="str">
        <f t="shared" si="1691"/>
        <v>WKND</v>
      </c>
      <c r="L11955" s="6" t="str">
        <f t="shared" si="1692"/>
        <v>EVE</v>
      </c>
      <c r="M11955" s="6">
        <f t="shared" si="1693"/>
        <v>0</v>
      </c>
    </row>
    <row r="11956" spans="3:13" x14ac:dyDescent="0.35">
      <c r="C11956" s="42">
        <v>42254</v>
      </c>
      <c r="D11956" s="32">
        <v>2430.407958984375</v>
      </c>
      <c r="E11956" s="34" t="str">
        <f t="shared" si="1685"/>
        <v>09-07</v>
      </c>
      <c r="F11956" s="6">
        <f t="shared" si="1686"/>
        <v>0</v>
      </c>
      <c r="G11956" s="6">
        <f t="shared" si="1687"/>
        <v>7</v>
      </c>
      <c r="H11956" s="6">
        <f t="shared" si="1688"/>
        <v>9</v>
      </c>
      <c r="I11956" s="6">
        <f t="shared" si="1689"/>
        <v>37</v>
      </c>
      <c r="J11956" s="6" t="str">
        <f t="shared" si="1690"/>
        <v>9-7</v>
      </c>
      <c r="K11956" s="6" t="str">
        <f t="shared" si="1691"/>
        <v>WK</v>
      </c>
      <c r="L11956" s="6" t="str">
        <f t="shared" si="1692"/>
        <v>EVE</v>
      </c>
      <c r="M11956" s="6">
        <f t="shared" si="1693"/>
        <v>0</v>
      </c>
    </row>
    <row r="11957" spans="3:13" x14ac:dyDescent="0.35">
      <c r="C11957" s="42">
        <v>42254.020833333336</v>
      </c>
      <c r="D11957" s="32">
        <v>2322.654052734375</v>
      </c>
      <c r="E11957" s="34" t="str">
        <f t="shared" si="1685"/>
        <v>09-07</v>
      </c>
      <c r="F11957" s="6">
        <f t="shared" si="1686"/>
        <v>0</v>
      </c>
      <c r="G11957" s="6">
        <f t="shared" si="1687"/>
        <v>7</v>
      </c>
      <c r="H11957" s="6">
        <f t="shared" si="1688"/>
        <v>9</v>
      </c>
      <c r="I11957" s="6">
        <f t="shared" si="1689"/>
        <v>37</v>
      </c>
      <c r="J11957" s="6" t="str">
        <f t="shared" si="1690"/>
        <v>9-7</v>
      </c>
      <c r="K11957" s="6" t="str">
        <f t="shared" si="1691"/>
        <v>WK</v>
      </c>
      <c r="L11957" s="6" t="str">
        <f t="shared" si="1692"/>
        <v>EVE</v>
      </c>
      <c r="M11957" s="6">
        <f t="shared" si="1693"/>
        <v>0</v>
      </c>
    </row>
    <row r="11958" spans="3:13" x14ac:dyDescent="0.35">
      <c r="C11958" s="42">
        <v>42254.041666666664</v>
      </c>
      <c r="D11958" s="32">
        <v>2293.137451171875</v>
      </c>
      <c r="E11958" s="34" t="str">
        <f t="shared" si="1685"/>
        <v>09-07</v>
      </c>
      <c r="F11958" s="6">
        <f t="shared" si="1686"/>
        <v>1</v>
      </c>
      <c r="G11958" s="6">
        <f t="shared" si="1687"/>
        <v>7</v>
      </c>
      <c r="H11958" s="6">
        <f t="shared" si="1688"/>
        <v>9</v>
      </c>
      <c r="I11958" s="6">
        <f t="shared" si="1689"/>
        <v>37</v>
      </c>
      <c r="J11958" s="6" t="str">
        <f t="shared" si="1690"/>
        <v>9-7</v>
      </c>
      <c r="K11958" s="6" t="str">
        <f t="shared" si="1691"/>
        <v>WK</v>
      </c>
      <c r="L11958" s="6" t="str">
        <f t="shared" si="1692"/>
        <v>EVE</v>
      </c>
      <c r="M11958" s="6">
        <f t="shared" si="1693"/>
        <v>0</v>
      </c>
    </row>
    <row r="11959" spans="3:13" x14ac:dyDescent="0.35">
      <c r="C11959" s="42">
        <v>42254.0625</v>
      </c>
      <c r="D11959" s="32">
        <v>2215.82275390625</v>
      </c>
      <c r="E11959" s="34" t="str">
        <f t="shared" si="1685"/>
        <v>09-07</v>
      </c>
      <c r="F11959" s="6">
        <f t="shared" si="1686"/>
        <v>1</v>
      </c>
      <c r="G11959" s="6">
        <f t="shared" si="1687"/>
        <v>7</v>
      </c>
      <c r="H11959" s="6">
        <f t="shared" si="1688"/>
        <v>9</v>
      </c>
      <c r="I11959" s="6">
        <f t="shared" si="1689"/>
        <v>37</v>
      </c>
      <c r="J11959" s="6" t="str">
        <f t="shared" si="1690"/>
        <v>9-7</v>
      </c>
      <c r="K11959" s="6" t="str">
        <f t="shared" si="1691"/>
        <v>WK</v>
      </c>
      <c r="L11959" s="6" t="str">
        <f t="shared" si="1692"/>
        <v>EVE</v>
      </c>
      <c r="M11959" s="6">
        <f t="shared" si="1693"/>
        <v>0</v>
      </c>
    </row>
    <row r="11960" spans="3:13" x14ac:dyDescent="0.35">
      <c r="C11960" s="42">
        <v>42254.083333333336</v>
      </c>
      <c r="D11960" s="32">
        <v>2172.05029296875</v>
      </c>
      <c r="E11960" s="34" t="str">
        <f t="shared" si="1685"/>
        <v>09-07</v>
      </c>
      <c r="F11960" s="6">
        <f t="shared" si="1686"/>
        <v>2</v>
      </c>
      <c r="G11960" s="6">
        <f t="shared" si="1687"/>
        <v>7</v>
      </c>
      <c r="H11960" s="6">
        <f t="shared" si="1688"/>
        <v>9</v>
      </c>
      <c r="I11960" s="6">
        <f t="shared" si="1689"/>
        <v>37</v>
      </c>
      <c r="J11960" s="6" t="str">
        <f t="shared" si="1690"/>
        <v>9-7</v>
      </c>
      <c r="K11960" s="6" t="str">
        <f t="shared" si="1691"/>
        <v>WK</v>
      </c>
      <c r="L11960" s="6" t="str">
        <f t="shared" si="1692"/>
        <v>EVE</v>
      </c>
      <c r="M11960" s="6">
        <f t="shared" si="1693"/>
        <v>0</v>
      </c>
    </row>
    <row r="11961" spans="3:13" x14ac:dyDescent="0.35">
      <c r="C11961" s="42">
        <v>42254.104166666664</v>
      </c>
      <c r="D11961" s="32">
        <v>2129.828857421875</v>
      </c>
      <c r="E11961" s="34" t="str">
        <f t="shared" si="1685"/>
        <v>09-07</v>
      </c>
      <c r="F11961" s="6">
        <f t="shared" si="1686"/>
        <v>2</v>
      </c>
      <c r="G11961" s="6">
        <f t="shared" si="1687"/>
        <v>7</v>
      </c>
      <c r="H11961" s="6">
        <f t="shared" si="1688"/>
        <v>9</v>
      </c>
      <c r="I11961" s="6">
        <f t="shared" si="1689"/>
        <v>37</v>
      </c>
      <c r="J11961" s="6" t="str">
        <f t="shared" si="1690"/>
        <v>9-7</v>
      </c>
      <c r="K11961" s="6" t="str">
        <f t="shared" si="1691"/>
        <v>WK</v>
      </c>
      <c r="L11961" s="6" t="str">
        <f t="shared" si="1692"/>
        <v>EVE</v>
      </c>
      <c r="M11961" s="6">
        <f t="shared" si="1693"/>
        <v>0</v>
      </c>
    </row>
    <row r="11962" spans="3:13" x14ac:dyDescent="0.35">
      <c r="C11962" s="42">
        <v>42254.125</v>
      </c>
      <c r="D11962" s="32">
        <v>2103.37548828125</v>
      </c>
      <c r="E11962" s="34" t="str">
        <f t="shared" si="1685"/>
        <v>09-07</v>
      </c>
      <c r="F11962" s="6">
        <f t="shared" si="1686"/>
        <v>3</v>
      </c>
      <c r="G11962" s="6">
        <f t="shared" si="1687"/>
        <v>7</v>
      </c>
      <c r="H11962" s="6">
        <f t="shared" si="1688"/>
        <v>9</v>
      </c>
      <c r="I11962" s="6">
        <f t="shared" si="1689"/>
        <v>37</v>
      </c>
      <c r="J11962" s="6" t="str">
        <f t="shared" si="1690"/>
        <v>9-7</v>
      </c>
      <c r="K11962" s="6" t="str">
        <f t="shared" si="1691"/>
        <v>WK</v>
      </c>
      <c r="L11962" s="6" t="str">
        <f t="shared" si="1692"/>
        <v>EVE</v>
      </c>
      <c r="M11962" s="6">
        <f t="shared" si="1693"/>
        <v>0</v>
      </c>
    </row>
    <row r="11963" spans="3:13" x14ac:dyDescent="0.35">
      <c r="C11963" s="42">
        <v>42254.145833333336</v>
      </c>
      <c r="D11963" s="32">
        <v>2080.4306640625</v>
      </c>
      <c r="E11963" s="34" t="str">
        <f t="shared" si="1685"/>
        <v>09-07</v>
      </c>
      <c r="F11963" s="6">
        <f t="shared" si="1686"/>
        <v>3</v>
      </c>
      <c r="G11963" s="6">
        <f t="shared" si="1687"/>
        <v>7</v>
      </c>
      <c r="H11963" s="6">
        <f t="shared" si="1688"/>
        <v>9</v>
      </c>
      <c r="I11963" s="6">
        <f t="shared" si="1689"/>
        <v>37</v>
      </c>
      <c r="J11963" s="6" t="str">
        <f t="shared" si="1690"/>
        <v>9-7</v>
      </c>
      <c r="K11963" s="6" t="str">
        <f t="shared" si="1691"/>
        <v>WK</v>
      </c>
      <c r="L11963" s="6" t="str">
        <f t="shared" si="1692"/>
        <v>EVE</v>
      </c>
      <c r="M11963" s="6">
        <f t="shared" si="1693"/>
        <v>0</v>
      </c>
    </row>
    <row r="11964" spans="3:13" x14ac:dyDescent="0.35">
      <c r="C11964" s="42">
        <v>42254.166666666664</v>
      </c>
      <c r="D11964" s="32">
        <v>2069.91845703125</v>
      </c>
      <c r="E11964" s="34" t="str">
        <f t="shared" si="1685"/>
        <v>09-07</v>
      </c>
      <c r="F11964" s="6">
        <f t="shared" si="1686"/>
        <v>4</v>
      </c>
      <c r="G11964" s="6">
        <f t="shared" si="1687"/>
        <v>7</v>
      </c>
      <c r="H11964" s="6">
        <f t="shared" si="1688"/>
        <v>9</v>
      </c>
      <c r="I11964" s="6">
        <f t="shared" si="1689"/>
        <v>37</v>
      </c>
      <c r="J11964" s="6" t="str">
        <f t="shared" si="1690"/>
        <v>9-7</v>
      </c>
      <c r="K11964" s="6" t="str">
        <f t="shared" si="1691"/>
        <v>WK</v>
      </c>
      <c r="L11964" s="6" t="str">
        <f t="shared" si="1692"/>
        <v>EVE</v>
      </c>
      <c r="M11964" s="6">
        <f t="shared" si="1693"/>
        <v>0</v>
      </c>
    </row>
    <row r="11965" spans="3:13" x14ac:dyDescent="0.35">
      <c r="C11965" s="42">
        <v>42254.1875</v>
      </c>
      <c r="D11965" s="32">
        <v>2081.167724609375</v>
      </c>
      <c r="E11965" s="34" t="str">
        <f t="shared" si="1685"/>
        <v>09-07</v>
      </c>
      <c r="F11965" s="6">
        <f t="shared" si="1686"/>
        <v>4</v>
      </c>
      <c r="G11965" s="6">
        <f t="shared" si="1687"/>
        <v>7</v>
      </c>
      <c r="H11965" s="6">
        <f t="shared" si="1688"/>
        <v>9</v>
      </c>
      <c r="I11965" s="6">
        <f t="shared" si="1689"/>
        <v>37</v>
      </c>
      <c r="J11965" s="6" t="str">
        <f t="shared" si="1690"/>
        <v>9-7</v>
      </c>
      <c r="K11965" s="6" t="str">
        <f t="shared" si="1691"/>
        <v>WK</v>
      </c>
      <c r="L11965" s="6" t="str">
        <f t="shared" si="1692"/>
        <v>EVE</v>
      </c>
      <c r="M11965" s="6">
        <f t="shared" si="1693"/>
        <v>0</v>
      </c>
    </row>
    <row r="11966" spans="3:13" x14ac:dyDescent="0.35">
      <c r="C11966" s="42">
        <v>42254.208333333336</v>
      </c>
      <c r="D11966" s="32">
        <v>2101.802734375</v>
      </c>
      <c r="E11966" s="34" t="str">
        <f t="shared" si="1685"/>
        <v>09-07</v>
      </c>
      <c r="F11966" s="6">
        <f t="shared" si="1686"/>
        <v>5</v>
      </c>
      <c r="G11966" s="6">
        <f t="shared" si="1687"/>
        <v>7</v>
      </c>
      <c r="H11966" s="6">
        <f t="shared" si="1688"/>
        <v>9</v>
      </c>
      <c r="I11966" s="6">
        <f t="shared" si="1689"/>
        <v>37</v>
      </c>
      <c r="J11966" s="6" t="str">
        <f t="shared" si="1690"/>
        <v>9-7</v>
      </c>
      <c r="K11966" s="6" t="str">
        <f t="shared" si="1691"/>
        <v>WK</v>
      </c>
      <c r="L11966" s="6" t="str">
        <f t="shared" si="1692"/>
        <v>EVE</v>
      </c>
      <c r="M11966" s="6">
        <f t="shared" si="1693"/>
        <v>0</v>
      </c>
    </row>
    <row r="11967" spans="3:13" x14ac:dyDescent="0.35">
      <c r="C11967" s="42">
        <v>42254.229166666664</v>
      </c>
      <c r="D11967" s="32">
        <v>2099.014892578125</v>
      </c>
      <c r="E11967" s="34" t="str">
        <f t="shared" si="1685"/>
        <v>09-07</v>
      </c>
      <c r="F11967" s="6">
        <f t="shared" si="1686"/>
        <v>5</v>
      </c>
      <c r="G11967" s="6">
        <f t="shared" si="1687"/>
        <v>7</v>
      </c>
      <c r="H11967" s="6">
        <f t="shared" si="1688"/>
        <v>9</v>
      </c>
      <c r="I11967" s="6">
        <f t="shared" si="1689"/>
        <v>37</v>
      </c>
      <c r="J11967" s="6" t="str">
        <f t="shared" si="1690"/>
        <v>9-7</v>
      </c>
      <c r="K11967" s="6" t="str">
        <f t="shared" si="1691"/>
        <v>WK</v>
      </c>
      <c r="L11967" s="6" t="str">
        <f t="shared" si="1692"/>
        <v>EVE</v>
      </c>
      <c r="M11967" s="6">
        <f t="shared" si="1693"/>
        <v>0</v>
      </c>
    </row>
    <row r="11968" spans="3:13" x14ac:dyDescent="0.35">
      <c r="C11968" s="42">
        <v>42254.25</v>
      </c>
      <c r="D11968" s="32">
        <v>2137.985107421875</v>
      </c>
      <c r="E11968" s="34" t="str">
        <f t="shared" si="1685"/>
        <v>09-07</v>
      </c>
      <c r="F11968" s="6">
        <f t="shared" si="1686"/>
        <v>6</v>
      </c>
      <c r="G11968" s="6">
        <f t="shared" si="1687"/>
        <v>7</v>
      </c>
      <c r="H11968" s="6">
        <f t="shared" si="1688"/>
        <v>9</v>
      </c>
      <c r="I11968" s="6">
        <f t="shared" si="1689"/>
        <v>37</v>
      </c>
      <c r="J11968" s="6" t="str">
        <f t="shared" si="1690"/>
        <v>9-7</v>
      </c>
      <c r="K11968" s="6" t="str">
        <f t="shared" si="1691"/>
        <v>WK</v>
      </c>
      <c r="L11968" s="6" t="str">
        <f t="shared" si="1692"/>
        <v>EVE</v>
      </c>
      <c r="M11968" s="6">
        <f t="shared" si="1693"/>
        <v>0</v>
      </c>
    </row>
    <row r="11969" spans="3:13" x14ac:dyDescent="0.35">
      <c r="C11969" s="42">
        <v>42254.270833333336</v>
      </c>
      <c r="D11969" s="32">
        <v>2165.80615234375</v>
      </c>
      <c r="E11969" s="34" t="str">
        <f t="shared" si="1685"/>
        <v>09-07</v>
      </c>
      <c r="F11969" s="6">
        <f t="shared" si="1686"/>
        <v>6</v>
      </c>
      <c r="G11969" s="6">
        <f t="shared" si="1687"/>
        <v>7</v>
      </c>
      <c r="H11969" s="6">
        <f t="shared" si="1688"/>
        <v>9</v>
      </c>
      <c r="I11969" s="6">
        <f t="shared" si="1689"/>
        <v>37</v>
      </c>
      <c r="J11969" s="6" t="str">
        <f t="shared" si="1690"/>
        <v>9-7</v>
      </c>
      <c r="K11969" s="6" t="str">
        <f t="shared" si="1691"/>
        <v>WK</v>
      </c>
      <c r="L11969" s="6" t="str">
        <f t="shared" si="1692"/>
        <v>EVE</v>
      </c>
      <c r="M11969" s="6">
        <f t="shared" si="1693"/>
        <v>0</v>
      </c>
    </row>
    <row r="11970" spans="3:13" x14ac:dyDescent="0.35">
      <c r="C11970" s="42">
        <v>42254.291666666664</v>
      </c>
      <c r="D11970" s="32">
        <v>2155.14208984375</v>
      </c>
      <c r="E11970" s="34" t="str">
        <f t="shared" si="1685"/>
        <v>09-07</v>
      </c>
      <c r="F11970" s="6">
        <f t="shared" si="1686"/>
        <v>7</v>
      </c>
      <c r="G11970" s="6">
        <f t="shared" si="1687"/>
        <v>7</v>
      </c>
      <c r="H11970" s="6">
        <f t="shared" si="1688"/>
        <v>9</v>
      </c>
      <c r="I11970" s="6">
        <f t="shared" si="1689"/>
        <v>37</v>
      </c>
      <c r="J11970" s="6" t="str">
        <f t="shared" si="1690"/>
        <v>9-7</v>
      </c>
      <c r="K11970" s="6" t="str">
        <f t="shared" si="1691"/>
        <v>WK</v>
      </c>
      <c r="L11970" s="6" t="str">
        <f t="shared" si="1692"/>
        <v>DAY</v>
      </c>
      <c r="M11970" s="6">
        <f t="shared" si="1693"/>
        <v>0</v>
      </c>
    </row>
    <row r="11971" spans="3:13" x14ac:dyDescent="0.35">
      <c r="C11971" s="42">
        <v>42254.3125</v>
      </c>
      <c r="D11971" s="32">
        <v>2229.557861328125</v>
      </c>
      <c r="E11971" s="34" t="str">
        <f t="shared" si="1685"/>
        <v>09-07</v>
      </c>
      <c r="F11971" s="6">
        <f t="shared" si="1686"/>
        <v>7</v>
      </c>
      <c r="G11971" s="6">
        <f t="shared" si="1687"/>
        <v>7</v>
      </c>
      <c r="H11971" s="6">
        <f t="shared" si="1688"/>
        <v>9</v>
      </c>
      <c r="I11971" s="6">
        <f t="shared" si="1689"/>
        <v>37</v>
      </c>
      <c r="J11971" s="6" t="str">
        <f t="shared" si="1690"/>
        <v>9-7</v>
      </c>
      <c r="K11971" s="6" t="str">
        <f t="shared" si="1691"/>
        <v>WK</v>
      </c>
      <c r="L11971" s="6" t="str">
        <f t="shared" si="1692"/>
        <v>DAY</v>
      </c>
      <c r="M11971" s="6">
        <f t="shared" si="1693"/>
        <v>0</v>
      </c>
    </row>
    <row r="11972" spans="3:13" x14ac:dyDescent="0.35">
      <c r="C11972" s="42">
        <v>42254.333333333336</v>
      </c>
      <c r="D11972" s="32">
        <v>2320.817626953125</v>
      </c>
      <c r="E11972" s="34" t="str">
        <f t="shared" si="1685"/>
        <v>09-07</v>
      </c>
      <c r="F11972" s="6">
        <f t="shared" si="1686"/>
        <v>8</v>
      </c>
      <c r="G11972" s="6">
        <f t="shared" si="1687"/>
        <v>7</v>
      </c>
      <c r="H11972" s="6">
        <f t="shared" si="1688"/>
        <v>9</v>
      </c>
      <c r="I11972" s="6">
        <f t="shared" si="1689"/>
        <v>37</v>
      </c>
      <c r="J11972" s="6" t="str">
        <f t="shared" si="1690"/>
        <v>9-7</v>
      </c>
      <c r="K11972" s="6" t="str">
        <f t="shared" si="1691"/>
        <v>WK</v>
      </c>
      <c r="L11972" s="6" t="str">
        <f t="shared" si="1692"/>
        <v>DAY</v>
      </c>
      <c r="M11972" s="6">
        <f t="shared" si="1693"/>
        <v>0</v>
      </c>
    </row>
    <row r="11973" spans="3:13" x14ac:dyDescent="0.35">
      <c r="C11973" s="42">
        <v>42254.354166666664</v>
      </c>
      <c r="D11973" s="32">
        <v>2429.294189453125</v>
      </c>
      <c r="E11973" s="34" t="str">
        <f t="shared" si="1685"/>
        <v>09-07</v>
      </c>
      <c r="F11973" s="6">
        <f t="shared" si="1686"/>
        <v>8</v>
      </c>
      <c r="G11973" s="6">
        <f t="shared" si="1687"/>
        <v>7</v>
      </c>
      <c r="H11973" s="6">
        <f t="shared" si="1688"/>
        <v>9</v>
      </c>
      <c r="I11973" s="6">
        <f t="shared" si="1689"/>
        <v>37</v>
      </c>
      <c r="J11973" s="6" t="str">
        <f t="shared" si="1690"/>
        <v>9-7</v>
      </c>
      <c r="K11973" s="6" t="str">
        <f t="shared" si="1691"/>
        <v>WK</v>
      </c>
      <c r="L11973" s="6" t="str">
        <f t="shared" si="1692"/>
        <v>DAY</v>
      </c>
      <c r="M11973" s="6">
        <f t="shared" si="1693"/>
        <v>0</v>
      </c>
    </row>
    <row r="11974" spans="3:13" x14ac:dyDescent="0.35">
      <c r="C11974" s="42">
        <v>42254.375</v>
      </c>
      <c r="D11974" s="32">
        <v>2544.480712890625</v>
      </c>
      <c r="E11974" s="34" t="str">
        <f t="shared" si="1685"/>
        <v>09-07</v>
      </c>
      <c r="F11974" s="6">
        <f t="shared" si="1686"/>
        <v>9</v>
      </c>
      <c r="G11974" s="6">
        <f t="shared" si="1687"/>
        <v>7</v>
      </c>
      <c r="H11974" s="6">
        <f t="shared" si="1688"/>
        <v>9</v>
      </c>
      <c r="I11974" s="6">
        <f t="shared" si="1689"/>
        <v>37</v>
      </c>
      <c r="J11974" s="6" t="str">
        <f t="shared" si="1690"/>
        <v>9-7</v>
      </c>
      <c r="K11974" s="6" t="str">
        <f t="shared" si="1691"/>
        <v>WK</v>
      </c>
      <c r="L11974" s="6" t="str">
        <f t="shared" si="1692"/>
        <v>DAY</v>
      </c>
      <c r="M11974" s="6">
        <f t="shared" si="1693"/>
        <v>0</v>
      </c>
    </row>
    <row r="11975" spans="3:13" x14ac:dyDescent="0.35">
      <c r="C11975" s="42">
        <v>42254.395833333336</v>
      </c>
      <c r="D11975" s="32">
        <v>2685.004638671875</v>
      </c>
      <c r="E11975" s="34" t="str">
        <f t="shared" ref="E11975:E12038" si="1694">TEXT(MONTH(C11975),"00")&amp;"-"&amp;TEXT(DAY(C11975),"00")</f>
        <v>09-07</v>
      </c>
      <c r="F11975" s="6">
        <f t="shared" ref="F11975:F12038" si="1695">HOUR(C11975)</f>
        <v>9</v>
      </c>
      <c r="G11975" s="6">
        <f t="shared" ref="G11975:G12038" si="1696">DAY(C11975)</f>
        <v>7</v>
      </c>
      <c r="H11975" s="6">
        <f t="shared" ref="H11975:H12038" si="1697">MONTH(C11975)</f>
        <v>9</v>
      </c>
      <c r="I11975" s="6">
        <f t="shared" ref="I11975:I12038" si="1698">WEEKNUM(C11975)</f>
        <v>37</v>
      </c>
      <c r="J11975" s="6" t="str">
        <f t="shared" ref="J11975:J12038" si="1699">H11975&amp;"-"&amp;G11975</f>
        <v>9-7</v>
      </c>
      <c r="K11975" s="6" t="str">
        <f t="shared" ref="K11975:K12038" si="1700">IF(WEEKDAY(C11975,11)&lt;6,"WK","WKND")</f>
        <v>WK</v>
      </c>
      <c r="L11975" s="6" t="str">
        <f t="shared" ref="L11975:L12038" si="1701">IF(AND(F11975&lt;17,F11975&gt;6),"DAY","EVE")</f>
        <v>DAY</v>
      </c>
      <c r="M11975" s="6">
        <f t="shared" ref="M11975:M12038" si="1702">IF(D11975&gt;4000,1,0)</f>
        <v>0</v>
      </c>
    </row>
    <row r="11976" spans="3:13" x14ac:dyDescent="0.35">
      <c r="C11976" s="42">
        <v>42254.416666666664</v>
      </c>
      <c r="D11976" s="32">
        <v>2824.280517578125</v>
      </c>
      <c r="E11976" s="34" t="str">
        <f t="shared" si="1694"/>
        <v>09-07</v>
      </c>
      <c r="F11976" s="6">
        <f t="shared" si="1695"/>
        <v>10</v>
      </c>
      <c r="G11976" s="6">
        <f t="shared" si="1696"/>
        <v>7</v>
      </c>
      <c r="H11976" s="6">
        <f t="shared" si="1697"/>
        <v>9</v>
      </c>
      <c r="I11976" s="6">
        <f t="shared" si="1698"/>
        <v>37</v>
      </c>
      <c r="J11976" s="6" t="str">
        <f t="shared" si="1699"/>
        <v>9-7</v>
      </c>
      <c r="K11976" s="6" t="str">
        <f t="shared" si="1700"/>
        <v>WK</v>
      </c>
      <c r="L11976" s="6" t="str">
        <f t="shared" si="1701"/>
        <v>DAY</v>
      </c>
      <c r="M11976" s="6">
        <f t="shared" si="1702"/>
        <v>0</v>
      </c>
    </row>
    <row r="11977" spans="3:13" x14ac:dyDescent="0.35">
      <c r="C11977" s="42">
        <v>42254.4375</v>
      </c>
      <c r="D11977" s="32">
        <v>2969.935546875</v>
      </c>
      <c r="E11977" s="34" t="str">
        <f t="shared" si="1694"/>
        <v>09-07</v>
      </c>
      <c r="F11977" s="6">
        <f t="shared" si="1695"/>
        <v>10</v>
      </c>
      <c r="G11977" s="6">
        <f t="shared" si="1696"/>
        <v>7</v>
      </c>
      <c r="H11977" s="6">
        <f t="shared" si="1697"/>
        <v>9</v>
      </c>
      <c r="I11977" s="6">
        <f t="shared" si="1698"/>
        <v>37</v>
      </c>
      <c r="J11977" s="6" t="str">
        <f t="shared" si="1699"/>
        <v>9-7</v>
      </c>
      <c r="K11977" s="6" t="str">
        <f t="shared" si="1700"/>
        <v>WK</v>
      </c>
      <c r="L11977" s="6" t="str">
        <f t="shared" si="1701"/>
        <v>DAY</v>
      </c>
      <c r="M11977" s="6">
        <f t="shared" si="1702"/>
        <v>0</v>
      </c>
    </row>
    <row r="11978" spans="3:13" x14ac:dyDescent="0.35">
      <c r="C11978" s="42">
        <v>42254.458333333336</v>
      </c>
      <c r="D11978" s="32">
        <v>3101.26416015625</v>
      </c>
      <c r="E11978" s="34" t="str">
        <f t="shared" si="1694"/>
        <v>09-07</v>
      </c>
      <c r="F11978" s="6">
        <f t="shared" si="1695"/>
        <v>11</v>
      </c>
      <c r="G11978" s="6">
        <f t="shared" si="1696"/>
        <v>7</v>
      </c>
      <c r="H11978" s="6">
        <f t="shared" si="1697"/>
        <v>9</v>
      </c>
      <c r="I11978" s="6">
        <f t="shared" si="1698"/>
        <v>37</v>
      </c>
      <c r="J11978" s="6" t="str">
        <f t="shared" si="1699"/>
        <v>9-7</v>
      </c>
      <c r="K11978" s="6" t="str">
        <f t="shared" si="1700"/>
        <v>WK</v>
      </c>
      <c r="L11978" s="6" t="str">
        <f t="shared" si="1701"/>
        <v>DAY</v>
      </c>
      <c r="M11978" s="6">
        <f t="shared" si="1702"/>
        <v>0</v>
      </c>
    </row>
    <row r="11979" spans="3:13" x14ac:dyDescent="0.35">
      <c r="C11979" s="42">
        <v>42254.479166666664</v>
      </c>
      <c r="D11979" s="32">
        <v>3231.0673828125</v>
      </c>
      <c r="E11979" s="34" t="str">
        <f t="shared" si="1694"/>
        <v>09-07</v>
      </c>
      <c r="F11979" s="6">
        <f t="shared" si="1695"/>
        <v>11</v>
      </c>
      <c r="G11979" s="6">
        <f t="shared" si="1696"/>
        <v>7</v>
      </c>
      <c r="H11979" s="6">
        <f t="shared" si="1697"/>
        <v>9</v>
      </c>
      <c r="I11979" s="6">
        <f t="shared" si="1698"/>
        <v>37</v>
      </c>
      <c r="J11979" s="6" t="str">
        <f t="shared" si="1699"/>
        <v>9-7</v>
      </c>
      <c r="K11979" s="6" t="str">
        <f t="shared" si="1700"/>
        <v>WK</v>
      </c>
      <c r="L11979" s="6" t="str">
        <f t="shared" si="1701"/>
        <v>DAY</v>
      </c>
      <c r="M11979" s="6">
        <f t="shared" si="1702"/>
        <v>0</v>
      </c>
    </row>
    <row r="11980" spans="3:13" x14ac:dyDescent="0.35">
      <c r="C11980" s="42">
        <v>42254.5</v>
      </c>
      <c r="D11980" s="32">
        <v>3371.49853515625</v>
      </c>
      <c r="E11980" s="34" t="str">
        <f t="shared" si="1694"/>
        <v>09-07</v>
      </c>
      <c r="F11980" s="6">
        <f t="shared" si="1695"/>
        <v>12</v>
      </c>
      <c r="G11980" s="6">
        <f t="shared" si="1696"/>
        <v>7</v>
      </c>
      <c r="H11980" s="6">
        <f t="shared" si="1697"/>
        <v>9</v>
      </c>
      <c r="I11980" s="6">
        <f t="shared" si="1698"/>
        <v>37</v>
      </c>
      <c r="J11980" s="6" t="str">
        <f t="shared" si="1699"/>
        <v>9-7</v>
      </c>
      <c r="K11980" s="6" t="str">
        <f t="shared" si="1700"/>
        <v>WK</v>
      </c>
      <c r="L11980" s="6" t="str">
        <f t="shared" si="1701"/>
        <v>DAY</v>
      </c>
      <c r="M11980" s="6">
        <f t="shared" si="1702"/>
        <v>0</v>
      </c>
    </row>
    <row r="11981" spans="3:13" x14ac:dyDescent="0.35">
      <c r="C11981" s="42">
        <v>42254.520833333336</v>
      </c>
      <c r="D11981" s="32">
        <v>3485.083984375</v>
      </c>
      <c r="E11981" s="34" t="str">
        <f t="shared" si="1694"/>
        <v>09-07</v>
      </c>
      <c r="F11981" s="6">
        <f t="shared" si="1695"/>
        <v>12</v>
      </c>
      <c r="G11981" s="6">
        <f t="shared" si="1696"/>
        <v>7</v>
      </c>
      <c r="H11981" s="6">
        <f t="shared" si="1697"/>
        <v>9</v>
      </c>
      <c r="I11981" s="6">
        <f t="shared" si="1698"/>
        <v>37</v>
      </c>
      <c r="J11981" s="6" t="str">
        <f t="shared" si="1699"/>
        <v>9-7</v>
      </c>
      <c r="K11981" s="6" t="str">
        <f t="shared" si="1700"/>
        <v>WK</v>
      </c>
      <c r="L11981" s="6" t="str">
        <f t="shared" si="1701"/>
        <v>DAY</v>
      </c>
      <c r="M11981" s="6">
        <f t="shared" si="1702"/>
        <v>0</v>
      </c>
    </row>
    <row r="11982" spans="3:13" x14ac:dyDescent="0.35">
      <c r="C11982" s="42">
        <v>42254.541666666664</v>
      </c>
      <c r="D11982" s="32">
        <v>3572.30029296875</v>
      </c>
      <c r="E11982" s="34" t="str">
        <f t="shared" si="1694"/>
        <v>09-07</v>
      </c>
      <c r="F11982" s="6">
        <f t="shared" si="1695"/>
        <v>13</v>
      </c>
      <c r="G11982" s="6">
        <f t="shared" si="1696"/>
        <v>7</v>
      </c>
      <c r="H11982" s="6">
        <f t="shared" si="1697"/>
        <v>9</v>
      </c>
      <c r="I11982" s="6">
        <f t="shared" si="1698"/>
        <v>37</v>
      </c>
      <c r="J11982" s="6" t="str">
        <f t="shared" si="1699"/>
        <v>9-7</v>
      </c>
      <c r="K11982" s="6" t="str">
        <f t="shared" si="1700"/>
        <v>WK</v>
      </c>
      <c r="L11982" s="6" t="str">
        <f t="shared" si="1701"/>
        <v>DAY</v>
      </c>
      <c r="M11982" s="6">
        <f t="shared" si="1702"/>
        <v>0</v>
      </c>
    </row>
    <row r="11983" spans="3:13" x14ac:dyDescent="0.35">
      <c r="C11983" s="42">
        <v>42254.5625</v>
      </c>
      <c r="D11983" s="32">
        <v>3635.47021484375</v>
      </c>
      <c r="E11983" s="34" t="str">
        <f t="shared" si="1694"/>
        <v>09-07</v>
      </c>
      <c r="F11983" s="6">
        <f t="shared" si="1695"/>
        <v>13</v>
      </c>
      <c r="G11983" s="6">
        <f t="shared" si="1696"/>
        <v>7</v>
      </c>
      <c r="H11983" s="6">
        <f t="shared" si="1697"/>
        <v>9</v>
      </c>
      <c r="I11983" s="6">
        <f t="shared" si="1698"/>
        <v>37</v>
      </c>
      <c r="J11983" s="6" t="str">
        <f t="shared" si="1699"/>
        <v>9-7</v>
      </c>
      <c r="K11983" s="6" t="str">
        <f t="shared" si="1700"/>
        <v>WK</v>
      </c>
      <c r="L11983" s="6" t="str">
        <f t="shared" si="1701"/>
        <v>DAY</v>
      </c>
      <c r="M11983" s="6">
        <f t="shared" si="1702"/>
        <v>0</v>
      </c>
    </row>
    <row r="11984" spans="3:13" x14ac:dyDescent="0.35">
      <c r="C11984" s="42">
        <v>42254.583333333336</v>
      </c>
      <c r="D11984" s="32">
        <v>3675.995849609375</v>
      </c>
      <c r="E11984" s="34" t="str">
        <f t="shared" si="1694"/>
        <v>09-07</v>
      </c>
      <c r="F11984" s="6">
        <f t="shared" si="1695"/>
        <v>14</v>
      </c>
      <c r="G11984" s="6">
        <f t="shared" si="1696"/>
        <v>7</v>
      </c>
      <c r="H11984" s="6">
        <f t="shared" si="1697"/>
        <v>9</v>
      </c>
      <c r="I11984" s="6">
        <f t="shared" si="1698"/>
        <v>37</v>
      </c>
      <c r="J11984" s="6" t="str">
        <f t="shared" si="1699"/>
        <v>9-7</v>
      </c>
      <c r="K11984" s="6" t="str">
        <f t="shared" si="1700"/>
        <v>WK</v>
      </c>
      <c r="L11984" s="6" t="str">
        <f t="shared" si="1701"/>
        <v>DAY</v>
      </c>
      <c r="M11984" s="6">
        <f t="shared" si="1702"/>
        <v>0</v>
      </c>
    </row>
    <row r="11985" spans="3:13" x14ac:dyDescent="0.35">
      <c r="C11985" s="42">
        <v>42254.604166666664</v>
      </c>
      <c r="D11985" s="32">
        <v>3724.847900390625</v>
      </c>
      <c r="E11985" s="34" t="str">
        <f t="shared" si="1694"/>
        <v>09-07</v>
      </c>
      <c r="F11985" s="6">
        <f t="shared" si="1695"/>
        <v>14</v>
      </c>
      <c r="G11985" s="6">
        <f t="shared" si="1696"/>
        <v>7</v>
      </c>
      <c r="H11985" s="6">
        <f t="shared" si="1697"/>
        <v>9</v>
      </c>
      <c r="I11985" s="6">
        <f t="shared" si="1698"/>
        <v>37</v>
      </c>
      <c r="J11985" s="6" t="str">
        <f t="shared" si="1699"/>
        <v>9-7</v>
      </c>
      <c r="K11985" s="6" t="str">
        <f t="shared" si="1700"/>
        <v>WK</v>
      </c>
      <c r="L11985" s="6" t="str">
        <f t="shared" si="1701"/>
        <v>DAY</v>
      </c>
      <c r="M11985" s="6">
        <f t="shared" si="1702"/>
        <v>0</v>
      </c>
    </row>
    <row r="11986" spans="3:13" x14ac:dyDescent="0.35">
      <c r="C11986" s="42">
        <v>42254.625</v>
      </c>
      <c r="D11986" s="32">
        <v>3776.3876953125</v>
      </c>
      <c r="E11986" s="34" t="str">
        <f t="shared" si="1694"/>
        <v>09-07</v>
      </c>
      <c r="F11986" s="6">
        <f t="shared" si="1695"/>
        <v>15</v>
      </c>
      <c r="G11986" s="6">
        <f t="shared" si="1696"/>
        <v>7</v>
      </c>
      <c r="H11986" s="6">
        <f t="shared" si="1697"/>
        <v>9</v>
      </c>
      <c r="I11986" s="6">
        <f t="shared" si="1698"/>
        <v>37</v>
      </c>
      <c r="J11986" s="6" t="str">
        <f t="shared" si="1699"/>
        <v>9-7</v>
      </c>
      <c r="K11986" s="6" t="str">
        <f t="shared" si="1700"/>
        <v>WK</v>
      </c>
      <c r="L11986" s="6" t="str">
        <f t="shared" si="1701"/>
        <v>DAY</v>
      </c>
      <c r="M11986" s="6">
        <f t="shared" si="1702"/>
        <v>0</v>
      </c>
    </row>
    <row r="11987" spans="3:13" x14ac:dyDescent="0.35">
      <c r="C11987" s="42">
        <v>42254.645833333336</v>
      </c>
      <c r="D11987" s="32">
        <v>3810.590576171875</v>
      </c>
      <c r="E11987" s="34" t="str">
        <f t="shared" si="1694"/>
        <v>09-07</v>
      </c>
      <c r="F11987" s="6">
        <f t="shared" si="1695"/>
        <v>15</v>
      </c>
      <c r="G11987" s="6">
        <f t="shared" si="1696"/>
        <v>7</v>
      </c>
      <c r="H11987" s="6">
        <f t="shared" si="1697"/>
        <v>9</v>
      </c>
      <c r="I11987" s="6">
        <f t="shared" si="1698"/>
        <v>37</v>
      </c>
      <c r="J11987" s="6" t="str">
        <f t="shared" si="1699"/>
        <v>9-7</v>
      </c>
      <c r="K11987" s="6" t="str">
        <f t="shared" si="1700"/>
        <v>WK</v>
      </c>
      <c r="L11987" s="6" t="str">
        <f t="shared" si="1701"/>
        <v>DAY</v>
      </c>
      <c r="M11987" s="6">
        <f t="shared" si="1702"/>
        <v>0</v>
      </c>
    </row>
    <row r="11988" spans="3:13" x14ac:dyDescent="0.35">
      <c r="C11988" s="42">
        <v>42254.666666666664</v>
      </c>
      <c r="D11988" s="32">
        <v>3821.60009765625</v>
      </c>
      <c r="E11988" s="34" t="str">
        <f t="shared" si="1694"/>
        <v>09-07</v>
      </c>
      <c r="F11988" s="6">
        <f t="shared" si="1695"/>
        <v>16</v>
      </c>
      <c r="G11988" s="6">
        <f t="shared" si="1696"/>
        <v>7</v>
      </c>
      <c r="H11988" s="6">
        <f t="shared" si="1697"/>
        <v>9</v>
      </c>
      <c r="I11988" s="6">
        <f t="shared" si="1698"/>
        <v>37</v>
      </c>
      <c r="J11988" s="6" t="str">
        <f t="shared" si="1699"/>
        <v>9-7</v>
      </c>
      <c r="K11988" s="6" t="str">
        <f t="shared" si="1700"/>
        <v>WK</v>
      </c>
      <c r="L11988" s="6" t="str">
        <f t="shared" si="1701"/>
        <v>DAY</v>
      </c>
      <c r="M11988" s="6">
        <f t="shared" si="1702"/>
        <v>0</v>
      </c>
    </row>
    <row r="11989" spans="3:13" x14ac:dyDescent="0.35">
      <c r="C11989" s="42">
        <v>42254.6875</v>
      </c>
      <c r="D11989" s="32">
        <v>3851.798828125</v>
      </c>
      <c r="E11989" s="34" t="str">
        <f t="shared" si="1694"/>
        <v>09-07</v>
      </c>
      <c r="F11989" s="6">
        <f t="shared" si="1695"/>
        <v>16</v>
      </c>
      <c r="G11989" s="6">
        <f t="shared" si="1696"/>
        <v>7</v>
      </c>
      <c r="H11989" s="6">
        <f t="shared" si="1697"/>
        <v>9</v>
      </c>
      <c r="I11989" s="6">
        <f t="shared" si="1698"/>
        <v>37</v>
      </c>
      <c r="J11989" s="6" t="str">
        <f t="shared" si="1699"/>
        <v>9-7</v>
      </c>
      <c r="K11989" s="6" t="str">
        <f t="shared" si="1700"/>
        <v>WK</v>
      </c>
      <c r="L11989" s="6" t="str">
        <f t="shared" si="1701"/>
        <v>DAY</v>
      </c>
      <c r="M11989" s="6">
        <f t="shared" si="1702"/>
        <v>0</v>
      </c>
    </row>
    <row r="11990" spans="3:13" x14ac:dyDescent="0.35">
      <c r="C11990" s="42">
        <v>42254.708333333336</v>
      </c>
      <c r="D11990" s="32">
        <v>3876.52685546875</v>
      </c>
      <c r="E11990" s="34" t="str">
        <f t="shared" si="1694"/>
        <v>09-07</v>
      </c>
      <c r="F11990" s="6">
        <f t="shared" si="1695"/>
        <v>17</v>
      </c>
      <c r="G11990" s="6">
        <f t="shared" si="1696"/>
        <v>7</v>
      </c>
      <c r="H11990" s="6">
        <f t="shared" si="1697"/>
        <v>9</v>
      </c>
      <c r="I11990" s="6">
        <f t="shared" si="1698"/>
        <v>37</v>
      </c>
      <c r="J11990" s="6" t="str">
        <f t="shared" si="1699"/>
        <v>9-7</v>
      </c>
      <c r="K11990" s="6" t="str">
        <f t="shared" si="1700"/>
        <v>WK</v>
      </c>
      <c r="L11990" s="6" t="str">
        <f t="shared" si="1701"/>
        <v>EVE</v>
      </c>
      <c r="M11990" s="6">
        <f t="shared" si="1702"/>
        <v>0</v>
      </c>
    </row>
    <row r="11991" spans="3:13" x14ac:dyDescent="0.35">
      <c r="C11991" s="42">
        <v>42254.729166666664</v>
      </c>
      <c r="D11991" s="32">
        <v>3877.259521484375</v>
      </c>
      <c r="E11991" s="34" t="str">
        <f t="shared" si="1694"/>
        <v>09-07</v>
      </c>
      <c r="F11991" s="6">
        <f t="shared" si="1695"/>
        <v>17</v>
      </c>
      <c r="G11991" s="6">
        <f t="shared" si="1696"/>
        <v>7</v>
      </c>
      <c r="H11991" s="6">
        <f t="shared" si="1697"/>
        <v>9</v>
      </c>
      <c r="I11991" s="6">
        <f t="shared" si="1698"/>
        <v>37</v>
      </c>
      <c r="J11991" s="6" t="str">
        <f t="shared" si="1699"/>
        <v>9-7</v>
      </c>
      <c r="K11991" s="6" t="str">
        <f t="shared" si="1700"/>
        <v>WK</v>
      </c>
      <c r="L11991" s="6" t="str">
        <f t="shared" si="1701"/>
        <v>EVE</v>
      </c>
      <c r="M11991" s="6">
        <f t="shared" si="1702"/>
        <v>0</v>
      </c>
    </row>
    <row r="11992" spans="3:13" x14ac:dyDescent="0.35">
      <c r="C11992" s="42">
        <v>42254.75</v>
      </c>
      <c r="D11992" s="32">
        <v>3846.78857421875</v>
      </c>
      <c r="E11992" s="34" t="str">
        <f t="shared" si="1694"/>
        <v>09-07</v>
      </c>
      <c r="F11992" s="6">
        <f t="shared" si="1695"/>
        <v>18</v>
      </c>
      <c r="G11992" s="6">
        <f t="shared" si="1696"/>
        <v>7</v>
      </c>
      <c r="H11992" s="6">
        <f t="shared" si="1697"/>
        <v>9</v>
      </c>
      <c r="I11992" s="6">
        <f t="shared" si="1698"/>
        <v>37</v>
      </c>
      <c r="J11992" s="6" t="str">
        <f t="shared" si="1699"/>
        <v>9-7</v>
      </c>
      <c r="K11992" s="6" t="str">
        <f t="shared" si="1700"/>
        <v>WK</v>
      </c>
      <c r="L11992" s="6" t="str">
        <f t="shared" si="1701"/>
        <v>EVE</v>
      </c>
      <c r="M11992" s="6">
        <f t="shared" si="1702"/>
        <v>0</v>
      </c>
    </row>
    <row r="11993" spans="3:13" x14ac:dyDescent="0.35">
      <c r="C11993" s="42">
        <v>42254.770833333336</v>
      </c>
      <c r="D11993" s="32">
        <v>3751.189697265625</v>
      </c>
      <c r="E11993" s="34" t="str">
        <f t="shared" si="1694"/>
        <v>09-07</v>
      </c>
      <c r="F11993" s="6">
        <f t="shared" si="1695"/>
        <v>18</v>
      </c>
      <c r="G11993" s="6">
        <f t="shared" si="1696"/>
        <v>7</v>
      </c>
      <c r="H11993" s="6">
        <f t="shared" si="1697"/>
        <v>9</v>
      </c>
      <c r="I11993" s="6">
        <f t="shared" si="1698"/>
        <v>37</v>
      </c>
      <c r="J11993" s="6" t="str">
        <f t="shared" si="1699"/>
        <v>9-7</v>
      </c>
      <c r="K11993" s="6" t="str">
        <f t="shared" si="1700"/>
        <v>WK</v>
      </c>
      <c r="L11993" s="6" t="str">
        <f t="shared" si="1701"/>
        <v>EVE</v>
      </c>
      <c r="M11993" s="6">
        <f t="shared" si="1702"/>
        <v>0</v>
      </c>
    </row>
    <row r="11994" spans="3:13" x14ac:dyDescent="0.35">
      <c r="C11994" s="42">
        <v>42254.791666666664</v>
      </c>
      <c r="D11994" s="32">
        <v>3673.599609375</v>
      </c>
      <c r="E11994" s="34" t="str">
        <f t="shared" si="1694"/>
        <v>09-07</v>
      </c>
      <c r="F11994" s="6">
        <f t="shared" si="1695"/>
        <v>19</v>
      </c>
      <c r="G11994" s="6">
        <f t="shared" si="1696"/>
        <v>7</v>
      </c>
      <c r="H11994" s="6">
        <f t="shared" si="1697"/>
        <v>9</v>
      </c>
      <c r="I11994" s="6">
        <f t="shared" si="1698"/>
        <v>37</v>
      </c>
      <c r="J11994" s="6" t="str">
        <f t="shared" si="1699"/>
        <v>9-7</v>
      </c>
      <c r="K11994" s="6" t="str">
        <f t="shared" si="1700"/>
        <v>WK</v>
      </c>
      <c r="L11994" s="6" t="str">
        <f t="shared" si="1701"/>
        <v>EVE</v>
      </c>
      <c r="M11994" s="6">
        <f t="shared" si="1702"/>
        <v>0</v>
      </c>
    </row>
    <row r="11995" spans="3:13" x14ac:dyDescent="0.35">
      <c r="C11995" s="42">
        <v>42254.8125</v>
      </c>
      <c r="D11995" s="32">
        <v>3733.521728515625</v>
      </c>
      <c r="E11995" s="34" t="str">
        <f t="shared" si="1694"/>
        <v>09-07</v>
      </c>
      <c r="F11995" s="6">
        <f t="shared" si="1695"/>
        <v>19</v>
      </c>
      <c r="G11995" s="6">
        <f t="shared" si="1696"/>
        <v>7</v>
      </c>
      <c r="H11995" s="6">
        <f t="shared" si="1697"/>
        <v>9</v>
      </c>
      <c r="I11995" s="6">
        <f t="shared" si="1698"/>
        <v>37</v>
      </c>
      <c r="J11995" s="6" t="str">
        <f t="shared" si="1699"/>
        <v>9-7</v>
      </c>
      <c r="K11995" s="6" t="str">
        <f t="shared" si="1700"/>
        <v>WK</v>
      </c>
      <c r="L11995" s="6" t="str">
        <f t="shared" si="1701"/>
        <v>EVE</v>
      </c>
      <c r="M11995" s="6">
        <f t="shared" si="1702"/>
        <v>0</v>
      </c>
    </row>
    <row r="11996" spans="3:13" x14ac:dyDescent="0.35">
      <c r="C11996" s="42">
        <v>42254.833333333336</v>
      </c>
      <c r="D11996" s="32">
        <v>3718.614013671875</v>
      </c>
      <c r="E11996" s="34" t="str">
        <f t="shared" si="1694"/>
        <v>09-07</v>
      </c>
      <c r="F11996" s="6">
        <f t="shared" si="1695"/>
        <v>20</v>
      </c>
      <c r="G11996" s="6">
        <f t="shared" si="1696"/>
        <v>7</v>
      </c>
      <c r="H11996" s="6">
        <f t="shared" si="1697"/>
        <v>9</v>
      </c>
      <c r="I11996" s="6">
        <f t="shared" si="1698"/>
        <v>37</v>
      </c>
      <c r="J11996" s="6" t="str">
        <f t="shared" si="1699"/>
        <v>9-7</v>
      </c>
      <c r="K11996" s="6" t="str">
        <f t="shared" si="1700"/>
        <v>WK</v>
      </c>
      <c r="L11996" s="6" t="str">
        <f t="shared" si="1701"/>
        <v>EVE</v>
      </c>
      <c r="M11996" s="6">
        <f t="shared" si="1702"/>
        <v>0</v>
      </c>
    </row>
    <row r="11997" spans="3:13" x14ac:dyDescent="0.35">
      <c r="C11997" s="42">
        <v>42254.854166666664</v>
      </c>
      <c r="D11997" s="32">
        <v>3638.60498046875</v>
      </c>
      <c r="E11997" s="34" t="str">
        <f t="shared" si="1694"/>
        <v>09-07</v>
      </c>
      <c r="F11997" s="6">
        <f t="shared" si="1695"/>
        <v>20</v>
      </c>
      <c r="G11997" s="6">
        <f t="shared" si="1696"/>
        <v>7</v>
      </c>
      <c r="H11997" s="6">
        <f t="shared" si="1697"/>
        <v>9</v>
      </c>
      <c r="I11997" s="6">
        <f t="shared" si="1698"/>
        <v>37</v>
      </c>
      <c r="J11997" s="6" t="str">
        <f t="shared" si="1699"/>
        <v>9-7</v>
      </c>
      <c r="K11997" s="6" t="str">
        <f t="shared" si="1700"/>
        <v>WK</v>
      </c>
      <c r="L11997" s="6" t="str">
        <f t="shared" si="1701"/>
        <v>EVE</v>
      </c>
      <c r="M11997" s="6">
        <f t="shared" si="1702"/>
        <v>0</v>
      </c>
    </row>
    <row r="11998" spans="3:13" x14ac:dyDescent="0.35">
      <c r="C11998" s="42">
        <v>42254.875</v>
      </c>
      <c r="D11998" s="32">
        <v>3515.906494140625</v>
      </c>
      <c r="E11998" s="34" t="str">
        <f t="shared" si="1694"/>
        <v>09-07</v>
      </c>
      <c r="F11998" s="6">
        <f t="shared" si="1695"/>
        <v>21</v>
      </c>
      <c r="G11998" s="6">
        <f t="shared" si="1696"/>
        <v>7</v>
      </c>
      <c r="H11998" s="6">
        <f t="shared" si="1697"/>
        <v>9</v>
      </c>
      <c r="I11998" s="6">
        <f t="shared" si="1698"/>
        <v>37</v>
      </c>
      <c r="J11998" s="6" t="str">
        <f t="shared" si="1699"/>
        <v>9-7</v>
      </c>
      <c r="K11998" s="6" t="str">
        <f t="shared" si="1700"/>
        <v>WK</v>
      </c>
      <c r="L11998" s="6" t="str">
        <f t="shared" si="1701"/>
        <v>EVE</v>
      </c>
      <c r="M11998" s="6">
        <f t="shared" si="1702"/>
        <v>0</v>
      </c>
    </row>
    <row r="11999" spans="3:13" x14ac:dyDescent="0.35">
      <c r="C11999" s="42">
        <v>42254.895833333336</v>
      </c>
      <c r="D11999" s="32">
        <v>3362.94189453125</v>
      </c>
      <c r="E11999" s="34" t="str">
        <f t="shared" si="1694"/>
        <v>09-07</v>
      </c>
      <c r="F11999" s="6">
        <f t="shared" si="1695"/>
        <v>21</v>
      </c>
      <c r="G11999" s="6">
        <f t="shared" si="1696"/>
        <v>7</v>
      </c>
      <c r="H11999" s="6">
        <f t="shared" si="1697"/>
        <v>9</v>
      </c>
      <c r="I11999" s="6">
        <f t="shared" si="1698"/>
        <v>37</v>
      </c>
      <c r="J11999" s="6" t="str">
        <f t="shared" si="1699"/>
        <v>9-7</v>
      </c>
      <c r="K11999" s="6" t="str">
        <f t="shared" si="1700"/>
        <v>WK</v>
      </c>
      <c r="L11999" s="6" t="str">
        <f t="shared" si="1701"/>
        <v>EVE</v>
      </c>
      <c r="M11999" s="6">
        <f t="shared" si="1702"/>
        <v>0</v>
      </c>
    </row>
    <row r="12000" spans="3:13" x14ac:dyDescent="0.35">
      <c r="C12000" s="42">
        <v>42254.916666666664</v>
      </c>
      <c r="D12000" s="32">
        <v>3193.223876953125</v>
      </c>
      <c r="E12000" s="34" t="str">
        <f t="shared" si="1694"/>
        <v>09-07</v>
      </c>
      <c r="F12000" s="6">
        <f t="shared" si="1695"/>
        <v>22</v>
      </c>
      <c r="G12000" s="6">
        <f t="shared" si="1696"/>
        <v>7</v>
      </c>
      <c r="H12000" s="6">
        <f t="shared" si="1697"/>
        <v>9</v>
      </c>
      <c r="I12000" s="6">
        <f t="shared" si="1698"/>
        <v>37</v>
      </c>
      <c r="J12000" s="6" t="str">
        <f t="shared" si="1699"/>
        <v>9-7</v>
      </c>
      <c r="K12000" s="6" t="str">
        <f t="shared" si="1700"/>
        <v>WK</v>
      </c>
      <c r="L12000" s="6" t="str">
        <f t="shared" si="1701"/>
        <v>EVE</v>
      </c>
      <c r="M12000" s="6">
        <f t="shared" si="1702"/>
        <v>0</v>
      </c>
    </row>
    <row r="12001" spans="3:13" x14ac:dyDescent="0.35">
      <c r="C12001" s="42">
        <v>42254.9375</v>
      </c>
      <c r="D12001" s="32">
        <v>2997.491455078125</v>
      </c>
      <c r="E12001" s="34" t="str">
        <f t="shared" si="1694"/>
        <v>09-07</v>
      </c>
      <c r="F12001" s="6">
        <f t="shared" si="1695"/>
        <v>22</v>
      </c>
      <c r="G12001" s="6">
        <f t="shared" si="1696"/>
        <v>7</v>
      </c>
      <c r="H12001" s="6">
        <f t="shared" si="1697"/>
        <v>9</v>
      </c>
      <c r="I12001" s="6">
        <f t="shared" si="1698"/>
        <v>37</v>
      </c>
      <c r="J12001" s="6" t="str">
        <f t="shared" si="1699"/>
        <v>9-7</v>
      </c>
      <c r="K12001" s="6" t="str">
        <f t="shared" si="1700"/>
        <v>WK</v>
      </c>
      <c r="L12001" s="6" t="str">
        <f t="shared" si="1701"/>
        <v>EVE</v>
      </c>
      <c r="M12001" s="6">
        <f t="shared" si="1702"/>
        <v>0</v>
      </c>
    </row>
    <row r="12002" spans="3:13" x14ac:dyDescent="0.35">
      <c r="C12002" s="42">
        <v>42254.958333333336</v>
      </c>
      <c r="D12002" s="32">
        <v>2829.032470703125</v>
      </c>
      <c r="E12002" s="34" t="str">
        <f t="shared" si="1694"/>
        <v>09-07</v>
      </c>
      <c r="F12002" s="6">
        <f t="shared" si="1695"/>
        <v>23</v>
      </c>
      <c r="G12002" s="6">
        <f t="shared" si="1696"/>
        <v>7</v>
      </c>
      <c r="H12002" s="6">
        <f t="shared" si="1697"/>
        <v>9</v>
      </c>
      <c r="I12002" s="6">
        <f t="shared" si="1698"/>
        <v>37</v>
      </c>
      <c r="J12002" s="6" t="str">
        <f t="shared" si="1699"/>
        <v>9-7</v>
      </c>
      <c r="K12002" s="6" t="str">
        <f t="shared" si="1700"/>
        <v>WK</v>
      </c>
      <c r="L12002" s="6" t="str">
        <f t="shared" si="1701"/>
        <v>EVE</v>
      </c>
      <c r="M12002" s="6">
        <f t="shared" si="1702"/>
        <v>0</v>
      </c>
    </row>
    <row r="12003" spans="3:13" x14ac:dyDescent="0.35">
      <c r="C12003" s="42">
        <v>42254.979166666664</v>
      </c>
      <c r="D12003" s="32">
        <v>2665.13427734375</v>
      </c>
      <c r="E12003" s="34" t="str">
        <f t="shared" si="1694"/>
        <v>09-07</v>
      </c>
      <c r="F12003" s="6">
        <f t="shared" si="1695"/>
        <v>23</v>
      </c>
      <c r="G12003" s="6">
        <f t="shared" si="1696"/>
        <v>7</v>
      </c>
      <c r="H12003" s="6">
        <f t="shared" si="1697"/>
        <v>9</v>
      </c>
      <c r="I12003" s="6">
        <f t="shared" si="1698"/>
        <v>37</v>
      </c>
      <c r="J12003" s="6" t="str">
        <f t="shared" si="1699"/>
        <v>9-7</v>
      </c>
      <c r="K12003" s="6" t="str">
        <f t="shared" si="1700"/>
        <v>WK</v>
      </c>
      <c r="L12003" s="6" t="str">
        <f t="shared" si="1701"/>
        <v>EVE</v>
      </c>
      <c r="M12003" s="6">
        <f t="shared" si="1702"/>
        <v>0</v>
      </c>
    </row>
    <row r="12004" spans="3:13" x14ac:dyDescent="0.35">
      <c r="C12004" s="42">
        <v>42255</v>
      </c>
      <c r="D12004" s="32">
        <v>2541.203125</v>
      </c>
      <c r="E12004" s="34" t="str">
        <f t="shared" si="1694"/>
        <v>09-08</v>
      </c>
      <c r="F12004" s="6">
        <f t="shared" si="1695"/>
        <v>0</v>
      </c>
      <c r="G12004" s="6">
        <f t="shared" si="1696"/>
        <v>8</v>
      </c>
      <c r="H12004" s="6">
        <f t="shared" si="1697"/>
        <v>9</v>
      </c>
      <c r="I12004" s="6">
        <f t="shared" si="1698"/>
        <v>37</v>
      </c>
      <c r="J12004" s="6" t="str">
        <f t="shared" si="1699"/>
        <v>9-8</v>
      </c>
      <c r="K12004" s="6" t="str">
        <f t="shared" si="1700"/>
        <v>WK</v>
      </c>
      <c r="L12004" s="6" t="str">
        <f t="shared" si="1701"/>
        <v>EVE</v>
      </c>
      <c r="M12004" s="6">
        <f t="shared" si="1702"/>
        <v>0</v>
      </c>
    </row>
    <row r="12005" spans="3:13" x14ac:dyDescent="0.35">
      <c r="C12005" s="42">
        <v>42255.020833333336</v>
      </c>
      <c r="D12005" s="32">
        <v>2435.282958984375</v>
      </c>
      <c r="E12005" s="34" t="str">
        <f t="shared" si="1694"/>
        <v>09-08</v>
      </c>
      <c r="F12005" s="6">
        <f t="shared" si="1695"/>
        <v>0</v>
      </c>
      <c r="G12005" s="6">
        <f t="shared" si="1696"/>
        <v>8</v>
      </c>
      <c r="H12005" s="6">
        <f t="shared" si="1697"/>
        <v>9</v>
      </c>
      <c r="I12005" s="6">
        <f t="shared" si="1698"/>
        <v>37</v>
      </c>
      <c r="J12005" s="6" t="str">
        <f t="shared" si="1699"/>
        <v>9-8</v>
      </c>
      <c r="K12005" s="6" t="str">
        <f t="shared" si="1700"/>
        <v>WK</v>
      </c>
      <c r="L12005" s="6" t="str">
        <f t="shared" si="1701"/>
        <v>EVE</v>
      </c>
      <c r="M12005" s="6">
        <f t="shared" si="1702"/>
        <v>0</v>
      </c>
    </row>
    <row r="12006" spans="3:13" x14ac:dyDescent="0.35">
      <c r="C12006" s="42">
        <v>42255.041666666664</v>
      </c>
      <c r="D12006" s="32">
        <v>2354.080078125</v>
      </c>
      <c r="E12006" s="34" t="str">
        <f t="shared" si="1694"/>
        <v>09-08</v>
      </c>
      <c r="F12006" s="6">
        <f t="shared" si="1695"/>
        <v>1</v>
      </c>
      <c r="G12006" s="6">
        <f t="shared" si="1696"/>
        <v>8</v>
      </c>
      <c r="H12006" s="6">
        <f t="shared" si="1697"/>
        <v>9</v>
      </c>
      <c r="I12006" s="6">
        <f t="shared" si="1698"/>
        <v>37</v>
      </c>
      <c r="J12006" s="6" t="str">
        <f t="shared" si="1699"/>
        <v>9-8</v>
      </c>
      <c r="K12006" s="6" t="str">
        <f t="shared" si="1700"/>
        <v>WK</v>
      </c>
      <c r="L12006" s="6" t="str">
        <f t="shared" si="1701"/>
        <v>EVE</v>
      </c>
      <c r="M12006" s="6">
        <f t="shared" si="1702"/>
        <v>0</v>
      </c>
    </row>
    <row r="12007" spans="3:13" x14ac:dyDescent="0.35">
      <c r="C12007" s="42">
        <v>42255.0625</v>
      </c>
      <c r="D12007" s="32">
        <v>2284.35498046875</v>
      </c>
      <c r="E12007" s="34" t="str">
        <f t="shared" si="1694"/>
        <v>09-08</v>
      </c>
      <c r="F12007" s="6">
        <f t="shared" si="1695"/>
        <v>1</v>
      </c>
      <c r="G12007" s="6">
        <f t="shared" si="1696"/>
        <v>8</v>
      </c>
      <c r="H12007" s="6">
        <f t="shared" si="1697"/>
        <v>9</v>
      </c>
      <c r="I12007" s="6">
        <f t="shared" si="1698"/>
        <v>37</v>
      </c>
      <c r="J12007" s="6" t="str">
        <f t="shared" si="1699"/>
        <v>9-8</v>
      </c>
      <c r="K12007" s="6" t="str">
        <f t="shared" si="1700"/>
        <v>WK</v>
      </c>
      <c r="L12007" s="6" t="str">
        <f t="shared" si="1701"/>
        <v>EVE</v>
      </c>
      <c r="M12007" s="6">
        <f t="shared" si="1702"/>
        <v>0</v>
      </c>
    </row>
    <row r="12008" spans="3:13" x14ac:dyDescent="0.35">
      <c r="C12008" s="42">
        <v>42255.083333333336</v>
      </c>
      <c r="D12008" s="32">
        <v>2267.635986328125</v>
      </c>
      <c r="E12008" s="34" t="str">
        <f t="shared" si="1694"/>
        <v>09-08</v>
      </c>
      <c r="F12008" s="6">
        <f t="shared" si="1695"/>
        <v>2</v>
      </c>
      <c r="G12008" s="6">
        <f t="shared" si="1696"/>
        <v>8</v>
      </c>
      <c r="H12008" s="6">
        <f t="shared" si="1697"/>
        <v>9</v>
      </c>
      <c r="I12008" s="6">
        <f t="shared" si="1698"/>
        <v>37</v>
      </c>
      <c r="J12008" s="6" t="str">
        <f t="shared" si="1699"/>
        <v>9-8</v>
      </c>
      <c r="K12008" s="6" t="str">
        <f t="shared" si="1700"/>
        <v>WK</v>
      </c>
      <c r="L12008" s="6" t="str">
        <f t="shared" si="1701"/>
        <v>EVE</v>
      </c>
      <c r="M12008" s="6">
        <f t="shared" si="1702"/>
        <v>0</v>
      </c>
    </row>
    <row r="12009" spans="3:13" x14ac:dyDescent="0.35">
      <c r="C12009" s="42">
        <v>42255.104166666664</v>
      </c>
      <c r="D12009" s="32">
        <v>2236.445068359375</v>
      </c>
      <c r="E12009" s="34" t="str">
        <f t="shared" si="1694"/>
        <v>09-08</v>
      </c>
      <c r="F12009" s="6">
        <f t="shared" si="1695"/>
        <v>2</v>
      </c>
      <c r="G12009" s="6">
        <f t="shared" si="1696"/>
        <v>8</v>
      </c>
      <c r="H12009" s="6">
        <f t="shared" si="1697"/>
        <v>9</v>
      </c>
      <c r="I12009" s="6">
        <f t="shared" si="1698"/>
        <v>37</v>
      </c>
      <c r="J12009" s="6" t="str">
        <f t="shared" si="1699"/>
        <v>9-8</v>
      </c>
      <c r="K12009" s="6" t="str">
        <f t="shared" si="1700"/>
        <v>WK</v>
      </c>
      <c r="L12009" s="6" t="str">
        <f t="shared" si="1701"/>
        <v>EVE</v>
      </c>
      <c r="M12009" s="6">
        <f t="shared" si="1702"/>
        <v>0</v>
      </c>
    </row>
    <row r="12010" spans="3:13" x14ac:dyDescent="0.35">
      <c r="C12010" s="42">
        <v>42255.125</v>
      </c>
      <c r="D12010" s="32">
        <v>2200.97314453125</v>
      </c>
      <c r="E12010" s="34" t="str">
        <f t="shared" si="1694"/>
        <v>09-08</v>
      </c>
      <c r="F12010" s="6">
        <f t="shared" si="1695"/>
        <v>3</v>
      </c>
      <c r="G12010" s="6">
        <f t="shared" si="1696"/>
        <v>8</v>
      </c>
      <c r="H12010" s="6">
        <f t="shared" si="1697"/>
        <v>9</v>
      </c>
      <c r="I12010" s="6">
        <f t="shared" si="1698"/>
        <v>37</v>
      </c>
      <c r="J12010" s="6" t="str">
        <f t="shared" si="1699"/>
        <v>9-8</v>
      </c>
      <c r="K12010" s="6" t="str">
        <f t="shared" si="1700"/>
        <v>WK</v>
      </c>
      <c r="L12010" s="6" t="str">
        <f t="shared" si="1701"/>
        <v>EVE</v>
      </c>
      <c r="M12010" s="6">
        <f t="shared" si="1702"/>
        <v>0</v>
      </c>
    </row>
    <row r="12011" spans="3:13" x14ac:dyDescent="0.35">
      <c r="C12011" s="42">
        <v>42255.145833333336</v>
      </c>
      <c r="D12011" s="32">
        <v>2188.837646484375</v>
      </c>
      <c r="E12011" s="34" t="str">
        <f t="shared" si="1694"/>
        <v>09-08</v>
      </c>
      <c r="F12011" s="6">
        <f t="shared" si="1695"/>
        <v>3</v>
      </c>
      <c r="G12011" s="6">
        <f t="shared" si="1696"/>
        <v>8</v>
      </c>
      <c r="H12011" s="6">
        <f t="shared" si="1697"/>
        <v>9</v>
      </c>
      <c r="I12011" s="6">
        <f t="shared" si="1698"/>
        <v>37</v>
      </c>
      <c r="J12011" s="6" t="str">
        <f t="shared" si="1699"/>
        <v>9-8</v>
      </c>
      <c r="K12011" s="6" t="str">
        <f t="shared" si="1700"/>
        <v>WK</v>
      </c>
      <c r="L12011" s="6" t="str">
        <f t="shared" si="1701"/>
        <v>EVE</v>
      </c>
      <c r="M12011" s="6">
        <f t="shared" si="1702"/>
        <v>0</v>
      </c>
    </row>
    <row r="12012" spans="3:13" x14ac:dyDescent="0.35">
      <c r="C12012" s="42">
        <v>42255.166666666664</v>
      </c>
      <c r="D12012" s="32">
        <v>2187.249267578125</v>
      </c>
      <c r="E12012" s="34" t="str">
        <f t="shared" si="1694"/>
        <v>09-08</v>
      </c>
      <c r="F12012" s="6">
        <f t="shared" si="1695"/>
        <v>4</v>
      </c>
      <c r="G12012" s="6">
        <f t="shared" si="1696"/>
        <v>8</v>
      </c>
      <c r="H12012" s="6">
        <f t="shared" si="1697"/>
        <v>9</v>
      </c>
      <c r="I12012" s="6">
        <f t="shared" si="1698"/>
        <v>37</v>
      </c>
      <c r="J12012" s="6" t="str">
        <f t="shared" si="1699"/>
        <v>9-8</v>
      </c>
      <c r="K12012" s="6" t="str">
        <f t="shared" si="1700"/>
        <v>WK</v>
      </c>
      <c r="L12012" s="6" t="str">
        <f t="shared" si="1701"/>
        <v>EVE</v>
      </c>
      <c r="M12012" s="6">
        <f t="shared" si="1702"/>
        <v>0</v>
      </c>
    </row>
    <row r="12013" spans="3:13" x14ac:dyDescent="0.35">
      <c r="C12013" s="42">
        <v>42255.1875</v>
      </c>
      <c r="D12013" s="32">
        <v>2227.04443359375</v>
      </c>
      <c r="E12013" s="34" t="str">
        <f t="shared" si="1694"/>
        <v>09-08</v>
      </c>
      <c r="F12013" s="6">
        <f t="shared" si="1695"/>
        <v>4</v>
      </c>
      <c r="G12013" s="6">
        <f t="shared" si="1696"/>
        <v>8</v>
      </c>
      <c r="H12013" s="6">
        <f t="shared" si="1697"/>
        <v>9</v>
      </c>
      <c r="I12013" s="6">
        <f t="shared" si="1698"/>
        <v>37</v>
      </c>
      <c r="J12013" s="6" t="str">
        <f t="shared" si="1699"/>
        <v>9-8</v>
      </c>
      <c r="K12013" s="6" t="str">
        <f t="shared" si="1700"/>
        <v>WK</v>
      </c>
      <c r="L12013" s="6" t="str">
        <f t="shared" si="1701"/>
        <v>EVE</v>
      </c>
      <c r="M12013" s="6">
        <f t="shared" si="1702"/>
        <v>0</v>
      </c>
    </row>
    <row r="12014" spans="3:13" x14ac:dyDescent="0.35">
      <c r="C12014" s="42">
        <v>42255.208333333336</v>
      </c>
      <c r="D12014" s="32">
        <v>2266.603759765625</v>
      </c>
      <c r="E12014" s="34" t="str">
        <f t="shared" si="1694"/>
        <v>09-08</v>
      </c>
      <c r="F12014" s="6">
        <f t="shared" si="1695"/>
        <v>5</v>
      </c>
      <c r="G12014" s="6">
        <f t="shared" si="1696"/>
        <v>8</v>
      </c>
      <c r="H12014" s="6">
        <f t="shared" si="1697"/>
        <v>9</v>
      </c>
      <c r="I12014" s="6">
        <f t="shared" si="1698"/>
        <v>37</v>
      </c>
      <c r="J12014" s="6" t="str">
        <f t="shared" si="1699"/>
        <v>9-8</v>
      </c>
      <c r="K12014" s="6" t="str">
        <f t="shared" si="1700"/>
        <v>WK</v>
      </c>
      <c r="L12014" s="6" t="str">
        <f t="shared" si="1701"/>
        <v>EVE</v>
      </c>
      <c r="M12014" s="6">
        <f t="shared" si="1702"/>
        <v>0</v>
      </c>
    </row>
    <row r="12015" spans="3:13" x14ac:dyDescent="0.35">
      <c r="C12015" s="42">
        <v>42255.229166666664</v>
      </c>
      <c r="D12015" s="32">
        <v>2343.0361328125</v>
      </c>
      <c r="E12015" s="34" t="str">
        <f t="shared" si="1694"/>
        <v>09-08</v>
      </c>
      <c r="F12015" s="6">
        <f t="shared" si="1695"/>
        <v>5</v>
      </c>
      <c r="G12015" s="6">
        <f t="shared" si="1696"/>
        <v>8</v>
      </c>
      <c r="H12015" s="6">
        <f t="shared" si="1697"/>
        <v>9</v>
      </c>
      <c r="I12015" s="6">
        <f t="shared" si="1698"/>
        <v>37</v>
      </c>
      <c r="J12015" s="6" t="str">
        <f t="shared" si="1699"/>
        <v>9-8</v>
      </c>
      <c r="K12015" s="6" t="str">
        <f t="shared" si="1700"/>
        <v>WK</v>
      </c>
      <c r="L12015" s="6" t="str">
        <f t="shared" si="1701"/>
        <v>EVE</v>
      </c>
      <c r="M12015" s="6">
        <f t="shared" si="1702"/>
        <v>0</v>
      </c>
    </row>
    <row r="12016" spans="3:13" x14ac:dyDescent="0.35">
      <c r="C12016" s="42">
        <v>42255.25</v>
      </c>
      <c r="D12016" s="32">
        <v>2455.175048828125</v>
      </c>
      <c r="E12016" s="34" t="str">
        <f t="shared" si="1694"/>
        <v>09-08</v>
      </c>
      <c r="F12016" s="6">
        <f t="shared" si="1695"/>
        <v>6</v>
      </c>
      <c r="G12016" s="6">
        <f t="shared" si="1696"/>
        <v>8</v>
      </c>
      <c r="H12016" s="6">
        <f t="shared" si="1697"/>
        <v>9</v>
      </c>
      <c r="I12016" s="6">
        <f t="shared" si="1698"/>
        <v>37</v>
      </c>
      <c r="J12016" s="6" t="str">
        <f t="shared" si="1699"/>
        <v>9-8</v>
      </c>
      <c r="K12016" s="6" t="str">
        <f t="shared" si="1700"/>
        <v>WK</v>
      </c>
      <c r="L12016" s="6" t="str">
        <f t="shared" si="1701"/>
        <v>EVE</v>
      </c>
      <c r="M12016" s="6">
        <f t="shared" si="1702"/>
        <v>0</v>
      </c>
    </row>
    <row r="12017" spans="3:13" x14ac:dyDescent="0.35">
      <c r="C12017" s="42">
        <v>42255.270833333336</v>
      </c>
      <c r="D12017" s="32">
        <v>2622.940673828125</v>
      </c>
      <c r="E12017" s="34" t="str">
        <f t="shared" si="1694"/>
        <v>09-08</v>
      </c>
      <c r="F12017" s="6">
        <f t="shared" si="1695"/>
        <v>6</v>
      </c>
      <c r="G12017" s="6">
        <f t="shared" si="1696"/>
        <v>8</v>
      </c>
      <c r="H12017" s="6">
        <f t="shared" si="1697"/>
        <v>9</v>
      </c>
      <c r="I12017" s="6">
        <f t="shared" si="1698"/>
        <v>37</v>
      </c>
      <c r="J12017" s="6" t="str">
        <f t="shared" si="1699"/>
        <v>9-8</v>
      </c>
      <c r="K12017" s="6" t="str">
        <f t="shared" si="1700"/>
        <v>WK</v>
      </c>
      <c r="L12017" s="6" t="str">
        <f t="shared" si="1701"/>
        <v>EVE</v>
      </c>
      <c r="M12017" s="6">
        <f t="shared" si="1702"/>
        <v>0</v>
      </c>
    </row>
    <row r="12018" spans="3:13" x14ac:dyDescent="0.35">
      <c r="C12018" s="42">
        <v>42255.291666666664</v>
      </c>
      <c r="D12018" s="32">
        <v>2692.17919921875</v>
      </c>
      <c r="E12018" s="34" t="str">
        <f t="shared" si="1694"/>
        <v>09-08</v>
      </c>
      <c r="F12018" s="6">
        <f t="shared" si="1695"/>
        <v>7</v>
      </c>
      <c r="G12018" s="6">
        <f t="shared" si="1696"/>
        <v>8</v>
      </c>
      <c r="H12018" s="6">
        <f t="shared" si="1697"/>
        <v>9</v>
      </c>
      <c r="I12018" s="6">
        <f t="shared" si="1698"/>
        <v>37</v>
      </c>
      <c r="J12018" s="6" t="str">
        <f t="shared" si="1699"/>
        <v>9-8</v>
      </c>
      <c r="K12018" s="6" t="str">
        <f t="shared" si="1700"/>
        <v>WK</v>
      </c>
      <c r="L12018" s="6" t="str">
        <f t="shared" si="1701"/>
        <v>DAY</v>
      </c>
      <c r="M12018" s="6">
        <f t="shared" si="1702"/>
        <v>0</v>
      </c>
    </row>
    <row r="12019" spans="3:13" x14ac:dyDescent="0.35">
      <c r="C12019" s="42">
        <v>42255.3125</v>
      </c>
      <c r="D12019" s="32">
        <v>2818.352294921875</v>
      </c>
      <c r="E12019" s="34" t="str">
        <f t="shared" si="1694"/>
        <v>09-08</v>
      </c>
      <c r="F12019" s="6">
        <f t="shared" si="1695"/>
        <v>7</v>
      </c>
      <c r="G12019" s="6">
        <f t="shared" si="1696"/>
        <v>8</v>
      </c>
      <c r="H12019" s="6">
        <f t="shared" si="1697"/>
        <v>9</v>
      </c>
      <c r="I12019" s="6">
        <f t="shared" si="1698"/>
        <v>37</v>
      </c>
      <c r="J12019" s="6" t="str">
        <f t="shared" si="1699"/>
        <v>9-8</v>
      </c>
      <c r="K12019" s="6" t="str">
        <f t="shared" si="1700"/>
        <v>WK</v>
      </c>
      <c r="L12019" s="6" t="str">
        <f t="shared" si="1701"/>
        <v>DAY</v>
      </c>
      <c r="M12019" s="6">
        <f t="shared" si="1702"/>
        <v>0</v>
      </c>
    </row>
    <row r="12020" spans="3:13" x14ac:dyDescent="0.35">
      <c r="C12020" s="42">
        <v>42255.333333333336</v>
      </c>
      <c r="D12020" s="32">
        <v>2929.843017578125</v>
      </c>
      <c r="E12020" s="34" t="str">
        <f t="shared" si="1694"/>
        <v>09-08</v>
      </c>
      <c r="F12020" s="6">
        <f t="shared" si="1695"/>
        <v>8</v>
      </c>
      <c r="G12020" s="6">
        <f t="shared" si="1696"/>
        <v>8</v>
      </c>
      <c r="H12020" s="6">
        <f t="shared" si="1697"/>
        <v>9</v>
      </c>
      <c r="I12020" s="6">
        <f t="shared" si="1698"/>
        <v>37</v>
      </c>
      <c r="J12020" s="6" t="str">
        <f t="shared" si="1699"/>
        <v>9-8</v>
      </c>
      <c r="K12020" s="6" t="str">
        <f t="shared" si="1700"/>
        <v>WK</v>
      </c>
      <c r="L12020" s="6" t="str">
        <f t="shared" si="1701"/>
        <v>DAY</v>
      </c>
      <c r="M12020" s="6">
        <f t="shared" si="1702"/>
        <v>0</v>
      </c>
    </row>
    <row r="12021" spans="3:13" x14ac:dyDescent="0.35">
      <c r="C12021" s="42">
        <v>42255.354166666664</v>
      </c>
      <c r="D12021" s="32">
        <v>3063.97265625</v>
      </c>
      <c r="E12021" s="34" t="str">
        <f t="shared" si="1694"/>
        <v>09-08</v>
      </c>
      <c r="F12021" s="6">
        <f t="shared" si="1695"/>
        <v>8</v>
      </c>
      <c r="G12021" s="6">
        <f t="shared" si="1696"/>
        <v>8</v>
      </c>
      <c r="H12021" s="6">
        <f t="shared" si="1697"/>
        <v>9</v>
      </c>
      <c r="I12021" s="6">
        <f t="shared" si="1698"/>
        <v>37</v>
      </c>
      <c r="J12021" s="6" t="str">
        <f t="shared" si="1699"/>
        <v>9-8</v>
      </c>
      <c r="K12021" s="6" t="str">
        <f t="shared" si="1700"/>
        <v>WK</v>
      </c>
      <c r="L12021" s="6" t="str">
        <f t="shared" si="1701"/>
        <v>DAY</v>
      </c>
      <c r="M12021" s="6">
        <f t="shared" si="1702"/>
        <v>0</v>
      </c>
    </row>
    <row r="12022" spans="3:13" x14ac:dyDescent="0.35">
      <c r="C12022" s="42">
        <v>42255.375</v>
      </c>
      <c r="D12022" s="32">
        <v>3202.739990234375</v>
      </c>
      <c r="E12022" s="34" t="str">
        <f t="shared" si="1694"/>
        <v>09-08</v>
      </c>
      <c r="F12022" s="6">
        <f t="shared" si="1695"/>
        <v>9</v>
      </c>
      <c r="G12022" s="6">
        <f t="shared" si="1696"/>
        <v>8</v>
      </c>
      <c r="H12022" s="6">
        <f t="shared" si="1697"/>
        <v>9</v>
      </c>
      <c r="I12022" s="6">
        <f t="shared" si="1698"/>
        <v>37</v>
      </c>
      <c r="J12022" s="6" t="str">
        <f t="shared" si="1699"/>
        <v>9-8</v>
      </c>
      <c r="K12022" s="6" t="str">
        <f t="shared" si="1700"/>
        <v>WK</v>
      </c>
      <c r="L12022" s="6" t="str">
        <f t="shared" si="1701"/>
        <v>DAY</v>
      </c>
      <c r="M12022" s="6">
        <f t="shared" si="1702"/>
        <v>0</v>
      </c>
    </row>
    <row r="12023" spans="3:13" x14ac:dyDescent="0.35">
      <c r="C12023" s="42">
        <v>42255.395833333336</v>
      </c>
      <c r="D12023" s="32">
        <v>3359.23828125</v>
      </c>
      <c r="E12023" s="34" t="str">
        <f t="shared" si="1694"/>
        <v>09-08</v>
      </c>
      <c r="F12023" s="6">
        <f t="shared" si="1695"/>
        <v>9</v>
      </c>
      <c r="G12023" s="6">
        <f t="shared" si="1696"/>
        <v>8</v>
      </c>
      <c r="H12023" s="6">
        <f t="shared" si="1697"/>
        <v>9</v>
      </c>
      <c r="I12023" s="6">
        <f t="shared" si="1698"/>
        <v>37</v>
      </c>
      <c r="J12023" s="6" t="str">
        <f t="shared" si="1699"/>
        <v>9-8</v>
      </c>
      <c r="K12023" s="6" t="str">
        <f t="shared" si="1700"/>
        <v>WK</v>
      </c>
      <c r="L12023" s="6" t="str">
        <f t="shared" si="1701"/>
        <v>DAY</v>
      </c>
      <c r="M12023" s="6">
        <f t="shared" si="1702"/>
        <v>0</v>
      </c>
    </row>
    <row r="12024" spans="3:13" x14ac:dyDescent="0.35">
      <c r="C12024" s="42">
        <v>42255.416666666664</v>
      </c>
      <c r="D12024" s="32">
        <v>3504.880859375</v>
      </c>
      <c r="E12024" s="34" t="str">
        <f t="shared" si="1694"/>
        <v>09-08</v>
      </c>
      <c r="F12024" s="6">
        <f t="shared" si="1695"/>
        <v>10</v>
      </c>
      <c r="G12024" s="6">
        <f t="shared" si="1696"/>
        <v>8</v>
      </c>
      <c r="H12024" s="6">
        <f t="shared" si="1697"/>
        <v>9</v>
      </c>
      <c r="I12024" s="6">
        <f t="shared" si="1698"/>
        <v>37</v>
      </c>
      <c r="J12024" s="6" t="str">
        <f t="shared" si="1699"/>
        <v>9-8</v>
      </c>
      <c r="K12024" s="6" t="str">
        <f t="shared" si="1700"/>
        <v>WK</v>
      </c>
      <c r="L12024" s="6" t="str">
        <f t="shared" si="1701"/>
        <v>DAY</v>
      </c>
      <c r="M12024" s="6">
        <f t="shared" si="1702"/>
        <v>0</v>
      </c>
    </row>
    <row r="12025" spans="3:13" x14ac:dyDescent="0.35">
      <c r="C12025" s="42">
        <v>42255.4375</v>
      </c>
      <c r="D12025" s="32">
        <v>3655.17724609375</v>
      </c>
      <c r="E12025" s="34" t="str">
        <f t="shared" si="1694"/>
        <v>09-08</v>
      </c>
      <c r="F12025" s="6">
        <f t="shared" si="1695"/>
        <v>10</v>
      </c>
      <c r="G12025" s="6">
        <f t="shared" si="1696"/>
        <v>8</v>
      </c>
      <c r="H12025" s="6">
        <f t="shared" si="1697"/>
        <v>9</v>
      </c>
      <c r="I12025" s="6">
        <f t="shared" si="1698"/>
        <v>37</v>
      </c>
      <c r="J12025" s="6" t="str">
        <f t="shared" si="1699"/>
        <v>9-8</v>
      </c>
      <c r="K12025" s="6" t="str">
        <f t="shared" si="1700"/>
        <v>WK</v>
      </c>
      <c r="L12025" s="6" t="str">
        <f t="shared" si="1701"/>
        <v>DAY</v>
      </c>
      <c r="M12025" s="6">
        <f t="shared" si="1702"/>
        <v>0</v>
      </c>
    </row>
    <row r="12026" spans="3:13" x14ac:dyDescent="0.35">
      <c r="C12026" s="42">
        <v>42255.458333333336</v>
      </c>
      <c r="D12026" s="32">
        <v>3783.793701171875</v>
      </c>
      <c r="E12026" s="34" t="str">
        <f t="shared" si="1694"/>
        <v>09-08</v>
      </c>
      <c r="F12026" s="6">
        <f t="shared" si="1695"/>
        <v>11</v>
      </c>
      <c r="G12026" s="6">
        <f t="shared" si="1696"/>
        <v>8</v>
      </c>
      <c r="H12026" s="6">
        <f t="shared" si="1697"/>
        <v>9</v>
      </c>
      <c r="I12026" s="6">
        <f t="shared" si="1698"/>
        <v>37</v>
      </c>
      <c r="J12026" s="6" t="str">
        <f t="shared" si="1699"/>
        <v>9-8</v>
      </c>
      <c r="K12026" s="6" t="str">
        <f t="shared" si="1700"/>
        <v>WK</v>
      </c>
      <c r="L12026" s="6" t="str">
        <f t="shared" si="1701"/>
        <v>DAY</v>
      </c>
      <c r="M12026" s="6">
        <f t="shared" si="1702"/>
        <v>0</v>
      </c>
    </row>
    <row r="12027" spans="3:13" x14ac:dyDescent="0.35">
      <c r="C12027" s="42">
        <v>42255.479166666664</v>
      </c>
      <c r="D12027" s="32">
        <v>3886.16748046875</v>
      </c>
      <c r="E12027" s="34" t="str">
        <f t="shared" si="1694"/>
        <v>09-08</v>
      </c>
      <c r="F12027" s="6">
        <f t="shared" si="1695"/>
        <v>11</v>
      </c>
      <c r="G12027" s="6">
        <f t="shared" si="1696"/>
        <v>8</v>
      </c>
      <c r="H12027" s="6">
        <f t="shared" si="1697"/>
        <v>9</v>
      </c>
      <c r="I12027" s="6">
        <f t="shared" si="1698"/>
        <v>37</v>
      </c>
      <c r="J12027" s="6" t="str">
        <f t="shared" si="1699"/>
        <v>9-8</v>
      </c>
      <c r="K12027" s="6" t="str">
        <f t="shared" si="1700"/>
        <v>WK</v>
      </c>
      <c r="L12027" s="6" t="str">
        <f t="shared" si="1701"/>
        <v>DAY</v>
      </c>
      <c r="M12027" s="6">
        <f t="shared" si="1702"/>
        <v>0</v>
      </c>
    </row>
    <row r="12028" spans="3:13" x14ac:dyDescent="0.35">
      <c r="C12028" s="42">
        <v>42255.5</v>
      </c>
      <c r="D12028" s="32">
        <v>4024.6435546875</v>
      </c>
      <c r="E12028" s="34" t="str">
        <f t="shared" si="1694"/>
        <v>09-08</v>
      </c>
      <c r="F12028" s="6">
        <f t="shared" si="1695"/>
        <v>12</v>
      </c>
      <c r="G12028" s="6">
        <f t="shared" si="1696"/>
        <v>8</v>
      </c>
      <c r="H12028" s="6">
        <f t="shared" si="1697"/>
        <v>9</v>
      </c>
      <c r="I12028" s="6">
        <f t="shared" si="1698"/>
        <v>37</v>
      </c>
      <c r="J12028" s="6" t="str">
        <f t="shared" si="1699"/>
        <v>9-8</v>
      </c>
      <c r="K12028" s="6" t="str">
        <f t="shared" si="1700"/>
        <v>WK</v>
      </c>
      <c r="L12028" s="6" t="str">
        <f t="shared" si="1701"/>
        <v>DAY</v>
      </c>
      <c r="M12028" s="6">
        <f t="shared" si="1702"/>
        <v>1</v>
      </c>
    </row>
    <row r="12029" spans="3:13" x14ac:dyDescent="0.35">
      <c r="C12029" s="42">
        <v>42255.520833333336</v>
      </c>
      <c r="D12029" s="32">
        <v>4083.812744140625</v>
      </c>
      <c r="E12029" s="34" t="str">
        <f t="shared" si="1694"/>
        <v>09-08</v>
      </c>
      <c r="F12029" s="6">
        <f t="shared" si="1695"/>
        <v>12</v>
      </c>
      <c r="G12029" s="6">
        <f t="shared" si="1696"/>
        <v>8</v>
      </c>
      <c r="H12029" s="6">
        <f t="shared" si="1697"/>
        <v>9</v>
      </c>
      <c r="I12029" s="6">
        <f t="shared" si="1698"/>
        <v>37</v>
      </c>
      <c r="J12029" s="6" t="str">
        <f t="shared" si="1699"/>
        <v>9-8</v>
      </c>
      <c r="K12029" s="6" t="str">
        <f t="shared" si="1700"/>
        <v>WK</v>
      </c>
      <c r="L12029" s="6" t="str">
        <f t="shared" si="1701"/>
        <v>DAY</v>
      </c>
      <c r="M12029" s="6">
        <f t="shared" si="1702"/>
        <v>1</v>
      </c>
    </row>
    <row r="12030" spans="3:13" x14ac:dyDescent="0.35">
      <c r="C12030" s="42">
        <v>42255.541666666664</v>
      </c>
      <c r="D12030" s="32">
        <v>4160.2919921875</v>
      </c>
      <c r="E12030" s="34" t="str">
        <f t="shared" si="1694"/>
        <v>09-08</v>
      </c>
      <c r="F12030" s="6">
        <f t="shared" si="1695"/>
        <v>13</v>
      </c>
      <c r="G12030" s="6">
        <f t="shared" si="1696"/>
        <v>8</v>
      </c>
      <c r="H12030" s="6">
        <f t="shared" si="1697"/>
        <v>9</v>
      </c>
      <c r="I12030" s="6">
        <f t="shared" si="1698"/>
        <v>37</v>
      </c>
      <c r="J12030" s="6" t="str">
        <f t="shared" si="1699"/>
        <v>9-8</v>
      </c>
      <c r="K12030" s="6" t="str">
        <f t="shared" si="1700"/>
        <v>WK</v>
      </c>
      <c r="L12030" s="6" t="str">
        <f t="shared" si="1701"/>
        <v>DAY</v>
      </c>
      <c r="M12030" s="6">
        <f t="shared" si="1702"/>
        <v>1</v>
      </c>
    </row>
    <row r="12031" spans="3:13" x14ac:dyDescent="0.35">
      <c r="C12031" s="42">
        <v>42255.5625</v>
      </c>
      <c r="D12031" s="32">
        <v>4258.5615234375</v>
      </c>
      <c r="E12031" s="34" t="str">
        <f t="shared" si="1694"/>
        <v>09-08</v>
      </c>
      <c r="F12031" s="6">
        <f t="shared" si="1695"/>
        <v>13</v>
      </c>
      <c r="G12031" s="6">
        <f t="shared" si="1696"/>
        <v>8</v>
      </c>
      <c r="H12031" s="6">
        <f t="shared" si="1697"/>
        <v>9</v>
      </c>
      <c r="I12031" s="6">
        <f t="shared" si="1698"/>
        <v>37</v>
      </c>
      <c r="J12031" s="6" t="str">
        <f t="shared" si="1699"/>
        <v>9-8</v>
      </c>
      <c r="K12031" s="6" t="str">
        <f t="shared" si="1700"/>
        <v>WK</v>
      </c>
      <c r="L12031" s="6" t="str">
        <f t="shared" si="1701"/>
        <v>DAY</v>
      </c>
      <c r="M12031" s="6">
        <f t="shared" si="1702"/>
        <v>1</v>
      </c>
    </row>
    <row r="12032" spans="3:13" x14ac:dyDescent="0.35">
      <c r="C12032" s="42">
        <v>42255.583333333336</v>
      </c>
      <c r="D12032" s="32">
        <v>4343.60595703125</v>
      </c>
      <c r="E12032" s="34" t="str">
        <f t="shared" si="1694"/>
        <v>09-08</v>
      </c>
      <c r="F12032" s="6">
        <f t="shared" si="1695"/>
        <v>14</v>
      </c>
      <c r="G12032" s="6">
        <f t="shared" si="1696"/>
        <v>8</v>
      </c>
      <c r="H12032" s="6">
        <f t="shared" si="1697"/>
        <v>9</v>
      </c>
      <c r="I12032" s="6">
        <f t="shared" si="1698"/>
        <v>37</v>
      </c>
      <c r="J12032" s="6" t="str">
        <f t="shared" si="1699"/>
        <v>9-8</v>
      </c>
      <c r="K12032" s="6" t="str">
        <f t="shared" si="1700"/>
        <v>WK</v>
      </c>
      <c r="L12032" s="6" t="str">
        <f t="shared" si="1701"/>
        <v>DAY</v>
      </c>
      <c r="M12032" s="6">
        <f t="shared" si="1702"/>
        <v>1</v>
      </c>
    </row>
    <row r="12033" spans="3:13" x14ac:dyDescent="0.35">
      <c r="C12033" s="42">
        <v>42255.604166666664</v>
      </c>
      <c r="D12033" s="32">
        <v>4396.06787109375</v>
      </c>
      <c r="E12033" s="34" t="str">
        <f t="shared" si="1694"/>
        <v>09-08</v>
      </c>
      <c r="F12033" s="6">
        <f t="shared" si="1695"/>
        <v>14</v>
      </c>
      <c r="G12033" s="6">
        <f t="shared" si="1696"/>
        <v>8</v>
      </c>
      <c r="H12033" s="6">
        <f t="shared" si="1697"/>
        <v>9</v>
      </c>
      <c r="I12033" s="6">
        <f t="shared" si="1698"/>
        <v>37</v>
      </c>
      <c r="J12033" s="6" t="str">
        <f t="shared" si="1699"/>
        <v>9-8</v>
      </c>
      <c r="K12033" s="6" t="str">
        <f t="shared" si="1700"/>
        <v>WK</v>
      </c>
      <c r="L12033" s="6" t="str">
        <f t="shared" si="1701"/>
        <v>DAY</v>
      </c>
      <c r="M12033" s="6">
        <f t="shared" si="1702"/>
        <v>1</v>
      </c>
    </row>
    <row r="12034" spans="3:13" x14ac:dyDescent="0.35">
      <c r="C12034" s="42">
        <v>42255.625</v>
      </c>
      <c r="D12034" s="32">
        <v>4465.607421875</v>
      </c>
      <c r="E12034" s="34" t="str">
        <f t="shared" si="1694"/>
        <v>09-08</v>
      </c>
      <c r="F12034" s="6">
        <f t="shared" si="1695"/>
        <v>15</v>
      </c>
      <c r="G12034" s="6">
        <f t="shared" si="1696"/>
        <v>8</v>
      </c>
      <c r="H12034" s="6">
        <f t="shared" si="1697"/>
        <v>9</v>
      </c>
      <c r="I12034" s="6">
        <f t="shared" si="1698"/>
        <v>37</v>
      </c>
      <c r="J12034" s="6" t="str">
        <f t="shared" si="1699"/>
        <v>9-8</v>
      </c>
      <c r="K12034" s="6" t="str">
        <f t="shared" si="1700"/>
        <v>WK</v>
      </c>
      <c r="L12034" s="6" t="str">
        <f t="shared" si="1701"/>
        <v>DAY</v>
      </c>
      <c r="M12034" s="6">
        <f t="shared" si="1702"/>
        <v>1</v>
      </c>
    </row>
    <row r="12035" spans="3:13" x14ac:dyDescent="0.35">
      <c r="C12035" s="42">
        <v>42255.645833333336</v>
      </c>
      <c r="D12035" s="32">
        <v>4519.19677734375</v>
      </c>
      <c r="E12035" s="34" t="str">
        <f t="shared" si="1694"/>
        <v>09-08</v>
      </c>
      <c r="F12035" s="6">
        <f t="shared" si="1695"/>
        <v>15</v>
      </c>
      <c r="G12035" s="6">
        <f t="shared" si="1696"/>
        <v>8</v>
      </c>
      <c r="H12035" s="6">
        <f t="shared" si="1697"/>
        <v>9</v>
      </c>
      <c r="I12035" s="6">
        <f t="shared" si="1698"/>
        <v>37</v>
      </c>
      <c r="J12035" s="6" t="str">
        <f t="shared" si="1699"/>
        <v>9-8</v>
      </c>
      <c r="K12035" s="6" t="str">
        <f t="shared" si="1700"/>
        <v>WK</v>
      </c>
      <c r="L12035" s="6" t="str">
        <f t="shared" si="1701"/>
        <v>DAY</v>
      </c>
      <c r="M12035" s="6">
        <f t="shared" si="1702"/>
        <v>1</v>
      </c>
    </row>
    <row r="12036" spans="3:13" x14ac:dyDescent="0.35">
      <c r="C12036" s="42">
        <v>42255.666666666664</v>
      </c>
      <c r="D12036" s="32">
        <v>4575.873046875</v>
      </c>
      <c r="E12036" s="34" t="str">
        <f t="shared" si="1694"/>
        <v>09-08</v>
      </c>
      <c r="F12036" s="6">
        <f t="shared" si="1695"/>
        <v>16</v>
      </c>
      <c r="G12036" s="6">
        <f t="shared" si="1696"/>
        <v>8</v>
      </c>
      <c r="H12036" s="6">
        <f t="shared" si="1697"/>
        <v>9</v>
      </c>
      <c r="I12036" s="6">
        <f t="shared" si="1698"/>
        <v>37</v>
      </c>
      <c r="J12036" s="6" t="str">
        <f t="shared" si="1699"/>
        <v>9-8</v>
      </c>
      <c r="K12036" s="6" t="str">
        <f t="shared" si="1700"/>
        <v>WK</v>
      </c>
      <c r="L12036" s="6" t="str">
        <f t="shared" si="1701"/>
        <v>DAY</v>
      </c>
      <c r="M12036" s="6">
        <f t="shared" si="1702"/>
        <v>1</v>
      </c>
    </row>
    <row r="12037" spans="3:13" x14ac:dyDescent="0.35">
      <c r="C12037" s="42">
        <v>42255.6875</v>
      </c>
      <c r="D12037" s="32">
        <v>4576.59130859375</v>
      </c>
      <c r="E12037" s="34" t="str">
        <f t="shared" si="1694"/>
        <v>09-08</v>
      </c>
      <c r="F12037" s="6">
        <f t="shared" si="1695"/>
        <v>16</v>
      </c>
      <c r="G12037" s="6">
        <f t="shared" si="1696"/>
        <v>8</v>
      </c>
      <c r="H12037" s="6">
        <f t="shared" si="1697"/>
        <v>9</v>
      </c>
      <c r="I12037" s="6">
        <f t="shared" si="1698"/>
        <v>37</v>
      </c>
      <c r="J12037" s="6" t="str">
        <f t="shared" si="1699"/>
        <v>9-8</v>
      </c>
      <c r="K12037" s="6" t="str">
        <f t="shared" si="1700"/>
        <v>WK</v>
      </c>
      <c r="L12037" s="6" t="str">
        <f t="shared" si="1701"/>
        <v>DAY</v>
      </c>
      <c r="M12037" s="6">
        <f t="shared" si="1702"/>
        <v>1</v>
      </c>
    </row>
    <row r="12038" spans="3:13" x14ac:dyDescent="0.35">
      <c r="C12038" s="42">
        <v>42255.708333333336</v>
      </c>
      <c r="D12038" s="32">
        <v>4504.92626953125</v>
      </c>
      <c r="E12038" s="34" t="str">
        <f t="shared" si="1694"/>
        <v>09-08</v>
      </c>
      <c r="F12038" s="6">
        <f t="shared" si="1695"/>
        <v>17</v>
      </c>
      <c r="G12038" s="6">
        <f t="shared" si="1696"/>
        <v>8</v>
      </c>
      <c r="H12038" s="6">
        <f t="shared" si="1697"/>
        <v>9</v>
      </c>
      <c r="I12038" s="6">
        <f t="shared" si="1698"/>
        <v>37</v>
      </c>
      <c r="J12038" s="6" t="str">
        <f t="shared" si="1699"/>
        <v>9-8</v>
      </c>
      <c r="K12038" s="6" t="str">
        <f t="shared" si="1700"/>
        <v>WK</v>
      </c>
      <c r="L12038" s="6" t="str">
        <f t="shared" si="1701"/>
        <v>EVE</v>
      </c>
      <c r="M12038" s="6">
        <f t="shared" si="1702"/>
        <v>1</v>
      </c>
    </row>
    <row r="12039" spans="3:13" x14ac:dyDescent="0.35">
      <c r="C12039" s="42">
        <v>42255.729166666664</v>
      </c>
      <c r="D12039" s="32">
        <v>4515.32177734375</v>
      </c>
      <c r="E12039" s="34" t="str">
        <f t="shared" ref="E12039:E12102" si="1703">TEXT(MONTH(C12039),"00")&amp;"-"&amp;TEXT(DAY(C12039),"00")</f>
        <v>09-08</v>
      </c>
      <c r="F12039" s="6">
        <f t="shared" ref="F12039:F12102" si="1704">HOUR(C12039)</f>
        <v>17</v>
      </c>
      <c r="G12039" s="6">
        <f t="shared" ref="G12039:G12102" si="1705">DAY(C12039)</f>
        <v>8</v>
      </c>
      <c r="H12039" s="6">
        <f t="shared" ref="H12039:H12102" si="1706">MONTH(C12039)</f>
        <v>9</v>
      </c>
      <c r="I12039" s="6">
        <f t="shared" ref="I12039:I12102" si="1707">WEEKNUM(C12039)</f>
        <v>37</v>
      </c>
      <c r="J12039" s="6" t="str">
        <f t="shared" ref="J12039:J12102" si="1708">H12039&amp;"-"&amp;G12039</f>
        <v>9-8</v>
      </c>
      <c r="K12039" s="6" t="str">
        <f t="shared" ref="K12039:K12102" si="1709">IF(WEEKDAY(C12039,11)&lt;6,"WK","WKND")</f>
        <v>WK</v>
      </c>
      <c r="L12039" s="6" t="str">
        <f t="shared" ref="L12039:L12102" si="1710">IF(AND(F12039&lt;17,F12039&gt;6),"DAY","EVE")</f>
        <v>EVE</v>
      </c>
      <c r="M12039" s="6">
        <f t="shared" ref="M12039:M12102" si="1711">IF(D12039&gt;4000,1,0)</f>
        <v>1</v>
      </c>
    </row>
    <row r="12040" spans="3:13" x14ac:dyDescent="0.35">
      <c r="C12040" s="42">
        <v>42255.75</v>
      </c>
      <c r="D12040" s="32">
        <v>4467.783203125</v>
      </c>
      <c r="E12040" s="34" t="str">
        <f t="shared" si="1703"/>
        <v>09-08</v>
      </c>
      <c r="F12040" s="6">
        <f t="shared" si="1704"/>
        <v>18</v>
      </c>
      <c r="G12040" s="6">
        <f t="shared" si="1705"/>
        <v>8</v>
      </c>
      <c r="H12040" s="6">
        <f t="shared" si="1706"/>
        <v>9</v>
      </c>
      <c r="I12040" s="6">
        <f t="shared" si="1707"/>
        <v>37</v>
      </c>
      <c r="J12040" s="6" t="str">
        <f t="shared" si="1708"/>
        <v>9-8</v>
      </c>
      <c r="K12040" s="6" t="str">
        <f t="shared" si="1709"/>
        <v>WK</v>
      </c>
      <c r="L12040" s="6" t="str">
        <f t="shared" si="1710"/>
        <v>EVE</v>
      </c>
      <c r="M12040" s="6">
        <f t="shared" si="1711"/>
        <v>1</v>
      </c>
    </row>
    <row r="12041" spans="3:13" x14ac:dyDescent="0.35">
      <c r="C12041" s="42">
        <v>42255.770833333336</v>
      </c>
      <c r="D12041" s="32">
        <v>4338.10791015625</v>
      </c>
      <c r="E12041" s="34" t="str">
        <f t="shared" si="1703"/>
        <v>09-08</v>
      </c>
      <c r="F12041" s="6">
        <f t="shared" si="1704"/>
        <v>18</v>
      </c>
      <c r="G12041" s="6">
        <f t="shared" si="1705"/>
        <v>8</v>
      </c>
      <c r="H12041" s="6">
        <f t="shared" si="1706"/>
        <v>9</v>
      </c>
      <c r="I12041" s="6">
        <f t="shared" si="1707"/>
        <v>37</v>
      </c>
      <c r="J12041" s="6" t="str">
        <f t="shared" si="1708"/>
        <v>9-8</v>
      </c>
      <c r="K12041" s="6" t="str">
        <f t="shared" si="1709"/>
        <v>WK</v>
      </c>
      <c r="L12041" s="6" t="str">
        <f t="shared" si="1710"/>
        <v>EVE</v>
      </c>
      <c r="M12041" s="6">
        <f t="shared" si="1711"/>
        <v>1</v>
      </c>
    </row>
    <row r="12042" spans="3:13" x14ac:dyDescent="0.35">
      <c r="C12042" s="42">
        <v>42255.791666666664</v>
      </c>
      <c r="D12042" s="32">
        <v>4292.48681640625</v>
      </c>
      <c r="E12042" s="34" t="str">
        <f t="shared" si="1703"/>
        <v>09-08</v>
      </c>
      <c r="F12042" s="6">
        <f t="shared" si="1704"/>
        <v>19</v>
      </c>
      <c r="G12042" s="6">
        <f t="shared" si="1705"/>
        <v>8</v>
      </c>
      <c r="H12042" s="6">
        <f t="shared" si="1706"/>
        <v>9</v>
      </c>
      <c r="I12042" s="6">
        <f t="shared" si="1707"/>
        <v>37</v>
      </c>
      <c r="J12042" s="6" t="str">
        <f t="shared" si="1708"/>
        <v>9-8</v>
      </c>
      <c r="K12042" s="6" t="str">
        <f t="shared" si="1709"/>
        <v>WK</v>
      </c>
      <c r="L12042" s="6" t="str">
        <f t="shared" si="1710"/>
        <v>EVE</v>
      </c>
      <c r="M12042" s="6">
        <f t="shared" si="1711"/>
        <v>1</v>
      </c>
    </row>
    <row r="12043" spans="3:13" x14ac:dyDescent="0.35">
      <c r="C12043" s="42">
        <v>42255.8125</v>
      </c>
      <c r="D12043" s="32">
        <v>4340.63916015625</v>
      </c>
      <c r="E12043" s="34" t="str">
        <f t="shared" si="1703"/>
        <v>09-08</v>
      </c>
      <c r="F12043" s="6">
        <f t="shared" si="1704"/>
        <v>19</v>
      </c>
      <c r="G12043" s="6">
        <f t="shared" si="1705"/>
        <v>8</v>
      </c>
      <c r="H12043" s="6">
        <f t="shared" si="1706"/>
        <v>9</v>
      </c>
      <c r="I12043" s="6">
        <f t="shared" si="1707"/>
        <v>37</v>
      </c>
      <c r="J12043" s="6" t="str">
        <f t="shared" si="1708"/>
        <v>9-8</v>
      </c>
      <c r="K12043" s="6" t="str">
        <f t="shared" si="1709"/>
        <v>WK</v>
      </c>
      <c r="L12043" s="6" t="str">
        <f t="shared" si="1710"/>
        <v>EVE</v>
      </c>
      <c r="M12043" s="6">
        <f t="shared" si="1711"/>
        <v>1</v>
      </c>
    </row>
    <row r="12044" spans="3:13" x14ac:dyDescent="0.35">
      <c r="C12044" s="42">
        <v>42255.833333333336</v>
      </c>
      <c r="D12044" s="32">
        <v>4313.1552734375</v>
      </c>
      <c r="E12044" s="34" t="str">
        <f t="shared" si="1703"/>
        <v>09-08</v>
      </c>
      <c r="F12044" s="6">
        <f t="shared" si="1704"/>
        <v>20</v>
      </c>
      <c r="G12044" s="6">
        <f t="shared" si="1705"/>
        <v>8</v>
      </c>
      <c r="H12044" s="6">
        <f t="shared" si="1706"/>
        <v>9</v>
      </c>
      <c r="I12044" s="6">
        <f t="shared" si="1707"/>
        <v>37</v>
      </c>
      <c r="J12044" s="6" t="str">
        <f t="shared" si="1708"/>
        <v>9-8</v>
      </c>
      <c r="K12044" s="6" t="str">
        <f t="shared" si="1709"/>
        <v>WK</v>
      </c>
      <c r="L12044" s="6" t="str">
        <f t="shared" si="1710"/>
        <v>EVE</v>
      </c>
      <c r="M12044" s="6">
        <f t="shared" si="1711"/>
        <v>1</v>
      </c>
    </row>
    <row r="12045" spans="3:13" x14ac:dyDescent="0.35">
      <c r="C12045" s="42">
        <v>42255.854166666664</v>
      </c>
      <c r="D12045" s="32">
        <v>4211.701171875</v>
      </c>
      <c r="E12045" s="34" t="str">
        <f t="shared" si="1703"/>
        <v>09-08</v>
      </c>
      <c r="F12045" s="6">
        <f t="shared" si="1704"/>
        <v>20</v>
      </c>
      <c r="G12045" s="6">
        <f t="shared" si="1705"/>
        <v>8</v>
      </c>
      <c r="H12045" s="6">
        <f t="shared" si="1706"/>
        <v>9</v>
      </c>
      <c r="I12045" s="6">
        <f t="shared" si="1707"/>
        <v>37</v>
      </c>
      <c r="J12045" s="6" t="str">
        <f t="shared" si="1708"/>
        <v>9-8</v>
      </c>
      <c r="K12045" s="6" t="str">
        <f t="shared" si="1709"/>
        <v>WK</v>
      </c>
      <c r="L12045" s="6" t="str">
        <f t="shared" si="1710"/>
        <v>EVE</v>
      </c>
      <c r="M12045" s="6">
        <f t="shared" si="1711"/>
        <v>1</v>
      </c>
    </row>
    <row r="12046" spans="3:13" x14ac:dyDescent="0.35">
      <c r="C12046" s="42">
        <v>42255.875</v>
      </c>
      <c r="D12046" s="32">
        <v>4072.526123046875</v>
      </c>
      <c r="E12046" s="34" t="str">
        <f t="shared" si="1703"/>
        <v>09-08</v>
      </c>
      <c r="F12046" s="6">
        <f t="shared" si="1704"/>
        <v>21</v>
      </c>
      <c r="G12046" s="6">
        <f t="shared" si="1705"/>
        <v>8</v>
      </c>
      <c r="H12046" s="6">
        <f t="shared" si="1706"/>
        <v>9</v>
      </c>
      <c r="I12046" s="6">
        <f t="shared" si="1707"/>
        <v>37</v>
      </c>
      <c r="J12046" s="6" t="str">
        <f t="shared" si="1708"/>
        <v>9-8</v>
      </c>
      <c r="K12046" s="6" t="str">
        <f t="shared" si="1709"/>
        <v>WK</v>
      </c>
      <c r="L12046" s="6" t="str">
        <f t="shared" si="1710"/>
        <v>EVE</v>
      </c>
      <c r="M12046" s="6">
        <f t="shared" si="1711"/>
        <v>1</v>
      </c>
    </row>
    <row r="12047" spans="3:13" x14ac:dyDescent="0.35">
      <c r="C12047" s="42">
        <v>42255.895833333336</v>
      </c>
      <c r="D12047" s="32">
        <v>3884.289306640625</v>
      </c>
      <c r="E12047" s="34" t="str">
        <f t="shared" si="1703"/>
        <v>09-08</v>
      </c>
      <c r="F12047" s="6">
        <f t="shared" si="1704"/>
        <v>21</v>
      </c>
      <c r="G12047" s="6">
        <f t="shared" si="1705"/>
        <v>8</v>
      </c>
      <c r="H12047" s="6">
        <f t="shared" si="1706"/>
        <v>9</v>
      </c>
      <c r="I12047" s="6">
        <f t="shared" si="1707"/>
        <v>37</v>
      </c>
      <c r="J12047" s="6" t="str">
        <f t="shared" si="1708"/>
        <v>9-8</v>
      </c>
      <c r="K12047" s="6" t="str">
        <f t="shared" si="1709"/>
        <v>WK</v>
      </c>
      <c r="L12047" s="6" t="str">
        <f t="shared" si="1710"/>
        <v>EVE</v>
      </c>
      <c r="M12047" s="6">
        <f t="shared" si="1711"/>
        <v>0</v>
      </c>
    </row>
    <row r="12048" spans="3:13" x14ac:dyDescent="0.35">
      <c r="C12048" s="42">
        <v>42255.916666666664</v>
      </c>
      <c r="D12048" s="32">
        <v>3677.5205078125</v>
      </c>
      <c r="E12048" s="34" t="str">
        <f t="shared" si="1703"/>
        <v>09-08</v>
      </c>
      <c r="F12048" s="6">
        <f t="shared" si="1704"/>
        <v>22</v>
      </c>
      <c r="G12048" s="6">
        <f t="shared" si="1705"/>
        <v>8</v>
      </c>
      <c r="H12048" s="6">
        <f t="shared" si="1706"/>
        <v>9</v>
      </c>
      <c r="I12048" s="6">
        <f t="shared" si="1707"/>
        <v>37</v>
      </c>
      <c r="J12048" s="6" t="str">
        <f t="shared" si="1708"/>
        <v>9-8</v>
      </c>
      <c r="K12048" s="6" t="str">
        <f t="shared" si="1709"/>
        <v>WK</v>
      </c>
      <c r="L12048" s="6" t="str">
        <f t="shared" si="1710"/>
        <v>EVE</v>
      </c>
      <c r="M12048" s="6">
        <f t="shared" si="1711"/>
        <v>0</v>
      </c>
    </row>
    <row r="12049" spans="3:13" x14ac:dyDescent="0.35">
      <c r="C12049" s="42">
        <v>42255.9375</v>
      </c>
      <c r="D12049" s="32">
        <v>3431.566162109375</v>
      </c>
      <c r="E12049" s="34" t="str">
        <f t="shared" si="1703"/>
        <v>09-08</v>
      </c>
      <c r="F12049" s="6">
        <f t="shared" si="1704"/>
        <v>22</v>
      </c>
      <c r="G12049" s="6">
        <f t="shared" si="1705"/>
        <v>8</v>
      </c>
      <c r="H12049" s="6">
        <f t="shared" si="1706"/>
        <v>9</v>
      </c>
      <c r="I12049" s="6">
        <f t="shared" si="1707"/>
        <v>37</v>
      </c>
      <c r="J12049" s="6" t="str">
        <f t="shared" si="1708"/>
        <v>9-8</v>
      </c>
      <c r="K12049" s="6" t="str">
        <f t="shared" si="1709"/>
        <v>WK</v>
      </c>
      <c r="L12049" s="6" t="str">
        <f t="shared" si="1710"/>
        <v>EVE</v>
      </c>
      <c r="M12049" s="6">
        <f t="shared" si="1711"/>
        <v>0</v>
      </c>
    </row>
    <row r="12050" spans="3:13" x14ac:dyDescent="0.35">
      <c r="C12050" s="42">
        <v>42255.958333333336</v>
      </c>
      <c r="D12050" s="32">
        <v>3229.452880859375</v>
      </c>
      <c r="E12050" s="34" t="str">
        <f t="shared" si="1703"/>
        <v>09-08</v>
      </c>
      <c r="F12050" s="6">
        <f t="shared" si="1704"/>
        <v>23</v>
      </c>
      <c r="G12050" s="6">
        <f t="shared" si="1705"/>
        <v>8</v>
      </c>
      <c r="H12050" s="6">
        <f t="shared" si="1706"/>
        <v>9</v>
      </c>
      <c r="I12050" s="6">
        <f t="shared" si="1707"/>
        <v>37</v>
      </c>
      <c r="J12050" s="6" t="str">
        <f t="shared" si="1708"/>
        <v>9-8</v>
      </c>
      <c r="K12050" s="6" t="str">
        <f t="shared" si="1709"/>
        <v>WK</v>
      </c>
      <c r="L12050" s="6" t="str">
        <f t="shared" si="1710"/>
        <v>EVE</v>
      </c>
      <c r="M12050" s="6">
        <f t="shared" si="1711"/>
        <v>0</v>
      </c>
    </row>
    <row r="12051" spans="3:13" x14ac:dyDescent="0.35">
      <c r="C12051" s="42">
        <v>42255.979166666664</v>
      </c>
      <c r="D12051" s="32">
        <v>3026.880859375</v>
      </c>
      <c r="E12051" s="34" t="str">
        <f t="shared" si="1703"/>
        <v>09-08</v>
      </c>
      <c r="F12051" s="6">
        <f t="shared" si="1704"/>
        <v>23</v>
      </c>
      <c r="G12051" s="6">
        <f t="shared" si="1705"/>
        <v>8</v>
      </c>
      <c r="H12051" s="6">
        <f t="shared" si="1706"/>
        <v>9</v>
      </c>
      <c r="I12051" s="6">
        <f t="shared" si="1707"/>
        <v>37</v>
      </c>
      <c r="J12051" s="6" t="str">
        <f t="shared" si="1708"/>
        <v>9-8</v>
      </c>
      <c r="K12051" s="6" t="str">
        <f t="shared" si="1709"/>
        <v>WK</v>
      </c>
      <c r="L12051" s="6" t="str">
        <f t="shared" si="1710"/>
        <v>EVE</v>
      </c>
      <c r="M12051" s="6">
        <f t="shared" si="1711"/>
        <v>0</v>
      </c>
    </row>
    <row r="12052" spans="3:13" x14ac:dyDescent="0.35">
      <c r="C12052" s="42">
        <v>42256</v>
      </c>
      <c r="D12052" s="32">
        <v>2873.0126953125</v>
      </c>
      <c r="E12052" s="34" t="str">
        <f t="shared" si="1703"/>
        <v>09-09</v>
      </c>
      <c r="F12052" s="6">
        <f t="shared" si="1704"/>
        <v>0</v>
      </c>
      <c r="G12052" s="6">
        <f t="shared" si="1705"/>
        <v>9</v>
      </c>
      <c r="H12052" s="6">
        <f t="shared" si="1706"/>
        <v>9</v>
      </c>
      <c r="I12052" s="6">
        <f t="shared" si="1707"/>
        <v>37</v>
      </c>
      <c r="J12052" s="6" t="str">
        <f t="shared" si="1708"/>
        <v>9-9</v>
      </c>
      <c r="K12052" s="6" t="str">
        <f t="shared" si="1709"/>
        <v>WK</v>
      </c>
      <c r="L12052" s="6" t="str">
        <f t="shared" si="1710"/>
        <v>EVE</v>
      </c>
      <c r="M12052" s="6">
        <f t="shared" si="1711"/>
        <v>0</v>
      </c>
    </row>
    <row r="12053" spans="3:13" x14ac:dyDescent="0.35">
      <c r="C12053" s="42">
        <v>42256.020833333336</v>
      </c>
      <c r="D12053" s="32">
        <v>2743.81005859375</v>
      </c>
      <c r="E12053" s="34" t="str">
        <f t="shared" si="1703"/>
        <v>09-09</v>
      </c>
      <c r="F12053" s="6">
        <f t="shared" si="1704"/>
        <v>0</v>
      </c>
      <c r="G12053" s="6">
        <f t="shared" si="1705"/>
        <v>9</v>
      </c>
      <c r="H12053" s="6">
        <f t="shared" si="1706"/>
        <v>9</v>
      </c>
      <c r="I12053" s="6">
        <f t="shared" si="1707"/>
        <v>37</v>
      </c>
      <c r="J12053" s="6" t="str">
        <f t="shared" si="1708"/>
        <v>9-9</v>
      </c>
      <c r="K12053" s="6" t="str">
        <f t="shared" si="1709"/>
        <v>WK</v>
      </c>
      <c r="L12053" s="6" t="str">
        <f t="shared" si="1710"/>
        <v>EVE</v>
      </c>
      <c r="M12053" s="6">
        <f t="shared" si="1711"/>
        <v>0</v>
      </c>
    </row>
    <row r="12054" spans="3:13" x14ac:dyDescent="0.35">
      <c r="C12054" s="42">
        <v>42256.041666666664</v>
      </c>
      <c r="D12054" s="32">
        <v>2688.943359375</v>
      </c>
      <c r="E12054" s="34" t="str">
        <f t="shared" si="1703"/>
        <v>09-09</v>
      </c>
      <c r="F12054" s="6">
        <f t="shared" si="1704"/>
        <v>1</v>
      </c>
      <c r="G12054" s="6">
        <f t="shared" si="1705"/>
        <v>9</v>
      </c>
      <c r="H12054" s="6">
        <f t="shared" si="1706"/>
        <v>9</v>
      </c>
      <c r="I12054" s="6">
        <f t="shared" si="1707"/>
        <v>37</v>
      </c>
      <c r="J12054" s="6" t="str">
        <f t="shared" si="1708"/>
        <v>9-9</v>
      </c>
      <c r="K12054" s="6" t="str">
        <f t="shared" si="1709"/>
        <v>WK</v>
      </c>
      <c r="L12054" s="6" t="str">
        <f t="shared" si="1710"/>
        <v>EVE</v>
      </c>
      <c r="M12054" s="6">
        <f t="shared" si="1711"/>
        <v>0</v>
      </c>
    </row>
    <row r="12055" spans="3:13" x14ac:dyDescent="0.35">
      <c r="C12055" s="42">
        <v>42256.0625</v>
      </c>
      <c r="D12055" s="32">
        <v>2608.827880859375</v>
      </c>
      <c r="E12055" s="34" t="str">
        <f t="shared" si="1703"/>
        <v>09-09</v>
      </c>
      <c r="F12055" s="6">
        <f t="shared" si="1704"/>
        <v>1</v>
      </c>
      <c r="G12055" s="6">
        <f t="shared" si="1705"/>
        <v>9</v>
      </c>
      <c r="H12055" s="6">
        <f t="shared" si="1706"/>
        <v>9</v>
      </c>
      <c r="I12055" s="6">
        <f t="shared" si="1707"/>
        <v>37</v>
      </c>
      <c r="J12055" s="6" t="str">
        <f t="shared" si="1708"/>
        <v>9-9</v>
      </c>
      <c r="K12055" s="6" t="str">
        <f t="shared" si="1709"/>
        <v>WK</v>
      </c>
      <c r="L12055" s="6" t="str">
        <f t="shared" si="1710"/>
        <v>EVE</v>
      </c>
      <c r="M12055" s="6">
        <f t="shared" si="1711"/>
        <v>0</v>
      </c>
    </row>
    <row r="12056" spans="3:13" x14ac:dyDescent="0.35">
      <c r="C12056" s="42">
        <v>42256.083333333336</v>
      </c>
      <c r="D12056" s="32">
        <v>2541.85888671875</v>
      </c>
      <c r="E12056" s="34" t="str">
        <f t="shared" si="1703"/>
        <v>09-09</v>
      </c>
      <c r="F12056" s="6">
        <f t="shared" si="1704"/>
        <v>2</v>
      </c>
      <c r="G12056" s="6">
        <f t="shared" si="1705"/>
        <v>9</v>
      </c>
      <c r="H12056" s="6">
        <f t="shared" si="1706"/>
        <v>9</v>
      </c>
      <c r="I12056" s="6">
        <f t="shared" si="1707"/>
        <v>37</v>
      </c>
      <c r="J12056" s="6" t="str">
        <f t="shared" si="1708"/>
        <v>9-9</v>
      </c>
      <c r="K12056" s="6" t="str">
        <f t="shared" si="1709"/>
        <v>WK</v>
      </c>
      <c r="L12056" s="6" t="str">
        <f t="shared" si="1710"/>
        <v>EVE</v>
      </c>
      <c r="M12056" s="6">
        <f t="shared" si="1711"/>
        <v>0</v>
      </c>
    </row>
    <row r="12057" spans="3:13" x14ac:dyDescent="0.35">
      <c r="C12057" s="42">
        <v>42256.104166666664</v>
      </c>
      <c r="D12057" s="32">
        <v>2499.978271484375</v>
      </c>
      <c r="E12057" s="34" t="str">
        <f t="shared" si="1703"/>
        <v>09-09</v>
      </c>
      <c r="F12057" s="6">
        <f t="shared" si="1704"/>
        <v>2</v>
      </c>
      <c r="G12057" s="6">
        <f t="shared" si="1705"/>
        <v>9</v>
      </c>
      <c r="H12057" s="6">
        <f t="shared" si="1706"/>
        <v>9</v>
      </c>
      <c r="I12057" s="6">
        <f t="shared" si="1707"/>
        <v>37</v>
      </c>
      <c r="J12057" s="6" t="str">
        <f t="shared" si="1708"/>
        <v>9-9</v>
      </c>
      <c r="K12057" s="6" t="str">
        <f t="shared" si="1709"/>
        <v>WK</v>
      </c>
      <c r="L12057" s="6" t="str">
        <f t="shared" si="1710"/>
        <v>EVE</v>
      </c>
      <c r="M12057" s="6">
        <f t="shared" si="1711"/>
        <v>0</v>
      </c>
    </row>
    <row r="12058" spans="3:13" x14ac:dyDescent="0.35">
      <c r="C12058" s="42">
        <v>42256.125</v>
      </c>
      <c r="D12058" s="32">
        <v>2449.05908203125</v>
      </c>
      <c r="E12058" s="34" t="str">
        <f t="shared" si="1703"/>
        <v>09-09</v>
      </c>
      <c r="F12058" s="6">
        <f t="shared" si="1704"/>
        <v>3</v>
      </c>
      <c r="G12058" s="6">
        <f t="shared" si="1705"/>
        <v>9</v>
      </c>
      <c r="H12058" s="6">
        <f t="shared" si="1706"/>
        <v>9</v>
      </c>
      <c r="I12058" s="6">
        <f t="shared" si="1707"/>
        <v>37</v>
      </c>
      <c r="J12058" s="6" t="str">
        <f t="shared" si="1708"/>
        <v>9-9</v>
      </c>
      <c r="K12058" s="6" t="str">
        <f t="shared" si="1709"/>
        <v>WK</v>
      </c>
      <c r="L12058" s="6" t="str">
        <f t="shared" si="1710"/>
        <v>EVE</v>
      </c>
      <c r="M12058" s="6">
        <f t="shared" si="1711"/>
        <v>0</v>
      </c>
    </row>
    <row r="12059" spans="3:13" x14ac:dyDescent="0.35">
      <c r="C12059" s="42">
        <v>42256.145833333336</v>
      </c>
      <c r="D12059" s="32">
        <v>2428.950439453125</v>
      </c>
      <c r="E12059" s="34" t="str">
        <f t="shared" si="1703"/>
        <v>09-09</v>
      </c>
      <c r="F12059" s="6">
        <f t="shared" si="1704"/>
        <v>3</v>
      </c>
      <c r="G12059" s="6">
        <f t="shared" si="1705"/>
        <v>9</v>
      </c>
      <c r="H12059" s="6">
        <f t="shared" si="1706"/>
        <v>9</v>
      </c>
      <c r="I12059" s="6">
        <f t="shared" si="1707"/>
        <v>37</v>
      </c>
      <c r="J12059" s="6" t="str">
        <f t="shared" si="1708"/>
        <v>9-9</v>
      </c>
      <c r="K12059" s="6" t="str">
        <f t="shared" si="1709"/>
        <v>WK</v>
      </c>
      <c r="L12059" s="6" t="str">
        <f t="shared" si="1710"/>
        <v>EVE</v>
      </c>
      <c r="M12059" s="6">
        <f t="shared" si="1711"/>
        <v>0</v>
      </c>
    </row>
    <row r="12060" spans="3:13" x14ac:dyDescent="0.35">
      <c r="C12060" s="42">
        <v>42256.166666666664</v>
      </c>
      <c r="D12060" s="32">
        <v>2419.062744140625</v>
      </c>
      <c r="E12060" s="34" t="str">
        <f t="shared" si="1703"/>
        <v>09-09</v>
      </c>
      <c r="F12060" s="6">
        <f t="shared" si="1704"/>
        <v>4</v>
      </c>
      <c r="G12060" s="6">
        <f t="shared" si="1705"/>
        <v>9</v>
      </c>
      <c r="H12060" s="6">
        <f t="shared" si="1706"/>
        <v>9</v>
      </c>
      <c r="I12060" s="6">
        <f t="shared" si="1707"/>
        <v>37</v>
      </c>
      <c r="J12060" s="6" t="str">
        <f t="shared" si="1708"/>
        <v>9-9</v>
      </c>
      <c r="K12060" s="6" t="str">
        <f t="shared" si="1709"/>
        <v>WK</v>
      </c>
      <c r="L12060" s="6" t="str">
        <f t="shared" si="1710"/>
        <v>EVE</v>
      </c>
      <c r="M12060" s="6">
        <f t="shared" si="1711"/>
        <v>0</v>
      </c>
    </row>
    <row r="12061" spans="3:13" x14ac:dyDescent="0.35">
      <c r="C12061" s="42">
        <v>42256.1875</v>
      </c>
      <c r="D12061" s="32">
        <v>2439.14208984375</v>
      </c>
      <c r="E12061" s="34" t="str">
        <f t="shared" si="1703"/>
        <v>09-09</v>
      </c>
      <c r="F12061" s="6">
        <f t="shared" si="1704"/>
        <v>4</v>
      </c>
      <c r="G12061" s="6">
        <f t="shared" si="1705"/>
        <v>9</v>
      </c>
      <c r="H12061" s="6">
        <f t="shared" si="1706"/>
        <v>9</v>
      </c>
      <c r="I12061" s="6">
        <f t="shared" si="1707"/>
        <v>37</v>
      </c>
      <c r="J12061" s="6" t="str">
        <f t="shared" si="1708"/>
        <v>9-9</v>
      </c>
      <c r="K12061" s="6" t="str">
        <f t="shared" si="1709"/>
        <v>WK</v>
      </c>
      <c r="L12061" s="6" t="str">
        <f t="shared" si="1710"/>
        <v>EVE</v>
      </c>
      <c r="M12061" s="6">
        <f t="shared" si="1711"/>
        <v>0</v>
      </c>
    </row>
    <row r="12062" spans="3:13" x14ac:dyDescent="0.35">
      <c r="C12062" s="42">
        <v>42256.208333333336</v>
      </c>
      <c r="D12062" s="32">
        <v>2491.36474609375</v>
      </c>
      <c r="E12062" s="34" t="str">
        <f t="shared" si="1703"/>
        <v>09-09</v>
      </c>
      <c r="F12062" s="6">
        <f t="shared" si="1704"/>
        <v>5</v>
      </c>
      <c r="G12062" s="6">
        <f t="shared" si="1705"/>
        <v>9</v>
      </c>
      <c r="H12062" s="6">
        <f t="shared" si="1706"/>
        <v>9</v>
      </c>
      <c r="I12062" s="6">
        <f t="shared" si="1707"/>
        <v>37</v>
      </c>
      <c r="J12062" s="6" t="str">
        <f t="shared" si="1708"/>
        <v>9-9</v>
      </c>
      <c r="K12062" s="6" t="str">
        <f t="shared" si="1709"/>
        <v>WK</v>
      </c>
      <c r="L12062" s="6" t="str">
        <f t="shared" si="1710"/>
        <v>EVE</v>
      </c>
      <c r="M12062" s="6">
        <f t="shared" si="1711"/>
        <v>0</v>
      </c>
    </row>
    <row r="12063" spans="3:13" x14ac:dyDescent="0.35">
      <c r="C12063" s="42">
        <v>42256.229166666664</v>
      </c>
      <c r="D12063" s="32">
        <v>2610.7802734375</v>
      </c>
      <c r="E12063" s="34" t="str">
        <f t="shared" si="1703"/>
        <v>09-09</v>
      </c>
      <c r="F12063" s="6">
        <f t="shared" si="1704"/>
        <v>5</v>
      </c>
      <c r="G12063" s="6">
        <f t="shared" si="1705"/>
        <v>9</v>
      </c>
      <c r="H12063" s="6">
        <f t="shared" si="1706"/>
        <v>9</v>
      </c>
      <c r="I12063" s="6">
        <f t="shared" si="1707"/>
        <v>37</v>
      </c>
      <c r="J12063" s="6" t="str">
        <f t="shared" si="1708"/>
        <v>9-9</v>
      </c>
      <c r="K12063" s="6" t="str">
        <f t="shared" si="1709"/>
        <v>WK</v>
      </c>
      <c r="L12063" s="6" t="str">
        <f t="shared" si="1710"/>
        <v>EVE</v>
      </c>
      <c r="M12063" s="6">
        <f t="shared" si="1711"/>
        <v>0</v>
      </c>
    </row>
    <row r="12064" spans="3:13" x14ac:dyDescent="0.35">
      <c r="C12064" s="42">
        <v>42256.25</v>
      </c>
      <c r="D12064" s="32">
        <v>2727.330078125</v>
      </c>
      <c r="E12064" s="34" t="str">
        <f t="shared" si="1703"/>
        <v>09-09</v>
      </c>
      <c r="F12064" s="6">
        <f t="shared" si="1704"/>
        <v>6</v>
      </c>
      <c r="G12064" s="6">
        <f t="shared" si="1705"/>
        <v>9</v>
      </c>
      <c r="H12064" s="6">
        <f t="shared" si="1706"/>
        <v>9</v>
      </c>
      <c r="I12064" s="6">
        <f t="shared" si="1707"/>
        <v>37</v>
      </c>
      <c r="J12064" s="6" t="str">
        <f t="shared" si="1708"/>
        <v>9-9</v>
      </c>
      <c r="K12064" s="6" t="str">
        <f t="shared" si="1709"/>
        <v>WK</v>
      </c>
      <c r="L12064" s="6" t="str">
        <f t="shared" si="1710"/>
        <v>EVE</v>
      </c>
      <c r="M12064" s="6">
        <f t="shared" si="1711"/>
        <v>0</v>
      </c>
    </row>
    <row r="12065" spans="3:17" x14ac:dyDescent="0.35">
      <c r="C12065" s="42">
        <v>42256.270833333336</v>
      </c>
      <c r="D12065" s="32">
        <v>2872.81640625</v>
      </c>
      <c r="E12065" s="34" t="str">
        <f t="shared" si="1703"/>
        <v>09-09</v>
      </c>
      <c r="F12065" s="6">
        <f t="shared" si="1704"/>
        <v>6</v>
      </c>
      <c r="G12065" s="6">
        <f t="shared" si="1705"/>
        <v>9</v>
      </c>
      <c r="H12065" s="6">
        <f t="shared" si="1706"/>
        <v>9</v>
      </c>
      <c r="I12065" s="6">
        <f t="shared" si="1707"/>
        <v>37</v>
      </c>
      <c r="J12065" s="6" t="str">
        <f t="shared" si="1708"/>
        <v>9-9</v>
      </c>
      <c r="K12065" s="6" t="str">
        <f t="shared" si="1709"/>
        <v>WK</v>
      </c>
      <c r="L12065" s="6" t="str">
        <f t="shared" si="1710"/>
        <v>EVE</v>
      </c>
      <c r="M12065" s="6">
        <f t="shared" si="1711"/>
        <v>0</v>
      </c>
    </row>
    <row r="12066" spans="3:17" x14ac:dyDescent="0.35">
      <c r="C12066" s="42">
        <v>42256.291666666664</v>
      </c>
      <c r="D12066" s="32">
        <v>2926.764892578125</v>
      </c>
      <c r="E12066" s="34" t="str">
        <f t="shared" si="1703"/>
        <v>09-09</v>
      </c>
      <c r="F12066" s="6">
        <f t="shared" si="1704"/>
        <v>7</v>
      </c>
      <c r="G12066" s="6">
        <f t="shared" si="1705"/>
        <v>9</v>
      </c>
      <c r="H12066" s="6">
        <f t="shared" si="1706"/>
        <v>9</v>
      </c>
      <c r="I12066" s="6">
        <f t="shared" si="1707"/>
        <v>37</v>
      </c>
      <c r="J12066" s="6" t="str">
        <f t="shared" si="1708"/>
        <v>9-9</v>
      </c>
      <c r="K12066" s="6" t="str">
        <f t="shared" si="1709"/>
        <v>WK</v>
      </c>
      <c r="L12066" s="6" t="str">
        <f t="shared" si="1710"/>
        <v>DAY</v>
      </c>
      <c r="M12066" s="6">
        <f t="shared" si="1711"/>
        <v>0</v>
      </c>
    </row>
    <row r="12067" spans="3:17" x14ac:dyDescent="0.35">
      <c r="C12067" s="42">
        <v>42256.3125</v>
      </c>
      <c r="D12067" s="32">
        <v>3070.523193359375</v>
      </c>
      <c r="E12067" s="34" t="str">
        <f t="shared" si="1703"/>
        <v>09-09</v>
      </c>
      <c r="F12067" s="6">
        <f t="shared" si="1704"/>
        <v>7</v>
      </c>
      <c r="G12067" s="6">
        <f t="shared" si="1705"/>
        <v>9</v>
      </c>
      <c r="H12067" s="6">
        <f t="shared" si="1706"/>
        <v>9</v>
      </c>
      <c r="I12067" s="6">
        <f t="shared" si="1707"/>
        <v>37</v>
      </c>
      <c r="J12067" s="6" t="str">
        <f t="shared" si="1708"/>
        <v>9-9</v>
      </c>
      <c r="K12067" s="6" t="str">
        <f t="shared" si="1709"/>
        <v>WK</v>
      </c>
      <c r="L12067" s="6" t="str">
        <f t="shared" si="1710"/>
        <v>DAY</v>
      </c>
      <c r="M12067" s="6">
        <f t="shared" si="1711"/>
        <v>0</v>
      </c>
    </row>
    <row r="12068" spans="3:17" x14ac:dyDescent="0.35">
      <c r="C12068" s="42">
        <v>42256.333333333336</v>
      </c>
      <c r="D12068" s="32">
        <v>3192.553955078125</v>
      </c>
      <c r="E12068" s="34" t="str">
        <f t="shared" si="1703"/>
        <v>09-09</v>
      </c>
      <c r="F12068" s="6">
        <f t="shared" si="1704"/>
        <v>8</v>
      </c>
      <c r="G12068" s="6">
        <f t="shared" si="1705"/>
        <v>9</v>
      </c>
      <c r="H12068" s="6">
        <f t="shared" si="1706"/>
        <v>9</v>
      </c>
      <c r="I12068" s="6">
        <f t="shared" si="1707"/>
        <v>37</v>
      </c>
      <c r="J12068" s="6" t="str">
        <f t="shared" si="1708"/>
        <v>9-9</v>
      </c>
      <c r="K12068" s="6" t="str">
        <f t="shared" si="1709"/>
        <v>WK</v>
      </c>
      <c r="L12068" s="6" t="str">
        <f t="shared" si="1710"/>
        <v>DAY</v>
      </c>
      <c r="M12068" s="6">
        <f t="shared" si="1711"/>
        <v>0</v>
      </c>
    </row>
    <row r="12069" spans="3:17" x14ac:dyDescent="0.35">
      <c r="C12069" s="42">
        <v>42256.354166666664</v>
      </c>
      <c r="D12069" s="32">
        <v>3340.7236328125</v>
      </c>
      <c r="E12069" s="34" t="str">
        <f t="shared" si="1703"/>
        <v>09-09</v>
      </c>
      <c r="F12069" s="6">
        <f t="shared" si="1704"/>
        <v>8</v>
      </c>
      <c r="G12069" s="6">
        <f t="shared" si="1705"/>
        <v>9</v>
      </c>
      <c r="H12069" s="6">
        <f t="shared" si="1706"/>
        <v>9</v>
      </c>
      <c r="I12069" s="6">
        <f t="shared" si="1707"/>
        <v>37</v>
      </c>
      <c r="J12069" s="6" t="str">
        <f t="shared" si="1708"/>
        <v>9-9</v>
      </c>
      <c r="K12069" s="6" t="str">
        <f t="shared" si="1709"/>
        <v>WK</v>
      </c>
      <c r="L12069" s="6" t="str">
        <f t="shared" si="1710"/>
        <v>DAY</v>
      </c>
      <c r="M12069" s="6">
        <f t="shared" si="1711"/>
        <v>0</v>
      </c>
    </row>
    <row r="12070" spans="3:17" x14ac:dyDescent="0.35">
      <c r="C12070" s="42">
        <v>42256.375</v>
      </c>
      <c r="D12070" s="32">
        <v>3492.73583984375</v>
      </c>
      <c r="E12070" s="34" t="str">
        <f t="shared" si="1703"/>
        <v>09-09</v>
      </c>
      <c r="F12070" s="6">
        <f t="shared" si="1704"/>
        <v>9</v>
      </c>
      <c r="G12070" s="6">
        <f t="shared" si="1705"/>
        <v>9</v>
      </c>
      <c r="H12070" s="6">
        <f t="shared" si="1706"/>
        <v>9</v>
      </c>
      <c r="I12070" s="6">
        <f t="shared" si="1707"/>
        <v>37</v>
      </c>
      <c r="J12070" s="6" t="str">
        <f t="shared" si="1708"/>
        <v>9-9</v>
      </c>
      <c r="K12070" s="6" t="str">
        <f t="shared" si="1709"/>
        <v>WK</v>
      </c>
      <c r="L12070" s="6" t="str">
        <f t="shared" si="1710"/>
        <v>DAY</v>
      </c>
      <c r="M12070" s="6">
        <f t="shared" si="1711"/>
        <v>0</v>
      </c>
    </row>
    <row r="12071" spans="3:17" x14ac:dyDescent="0.35">
      <c r="C12071" s="42">
        <v>42256.395833333336</v>
      </c>
      <c r="D12071" s="32">
        <v>3672.185302734375</v>
      </c>
      <c r="E12071" s="34" t="str">
        <f t="shared" si="1703"/>
        <v>09-09</v>
      </c>
      <c r="F12071" s="6">
        <f t="shared" si="1704"/>
        <v>9</v>
      </c>
      <c r="G12071" s="6">
        <f t="shared" si="1705"/>
        <v>9</v>
      </c>
      <c r="H12071" s="6">
        <f t="shared" si="1706"/>
        <v>9</v>
      </c>
      <c r="I12071" s="6">
        <f t="shared" si="1707"/>
        <v>37</v>
      </c>
      <c r="J12071" s="6" t="str">
        <f t="shared" si="1708"/>
        <v>9-9</v>
      </c>
      <c r="K12071" s="6" t="str">
        <f t="shared" si="1709"/>
        <v>WK</v>
      </c>
      <c r="L12071" s="6" t="str">
        <f t="shared" si="1710"/>
        <v>DAY</v>
      </c>
      <c r="M12071" s="6">
        <f t="shared" si="1711"/>
        <v>0</v>
      </c>
    </row>
    <row r="12072" spans="3:17" x14ac:dyDescent="0.35">
      <c r="C12072" s="42">
        <v>42256.416666666664</v>
      </c>
      <c r="D12072" s="32">
        <v>3819.159423828125</v>
      </c>
      <c r="E12072" s="34" t="str">
        <f t="shared" si="1703"/>
        <v>09-09</v>
      </c>
      <c r="F12072" s="6">
        <f t="shared" si="1704"/>
        <v>10</v>
      </c>
      <c r="G12072" s="6">
        <f t="shared" si="1705"/>
        <v>9</v>
      </c>
      <c r="H12072" s="6">
        <f t="shared" si="1706"/>
        <v>9</v>
      </c>
      <c r="I12072" s="6">
        <f t="shared" si="1707"/>
        <v>37</v>
      </c>
      <c r="J12072" s="6" t="str">
        <f t="shared" si="1708"/>
        <v>9-9</v>
      </c>
      <c r="K12072" s="6" t="str">
        <f t="shared" si="1709"/>
        <v>WK</v>
      </c>
      <c r="L12072" s="6" t="str">
        <f t="shared" si="1710"/>
        <v>DAY</v>
      </c>
      <c r="M12072" s="6">
        <f t="shared" si="1711"/>
        <v>0</v>
      </c>
    </row>
    <row r="12073" spans="3:17" x14ac:dyDescent="0.35">
      <c r="C12073" s="42">
        <v>42256.4375</v>
      </c>
      <c r="D12073" s="32">
        <v>3982.540283203125</v>
      </c>
      <c r="E12073" s="34" t="str">
        <f t="shared" si="1703"/>
        <v>09-09</v>
      </c>
      <c r="F12073" s="6">
        <f t="shared" si="1704"/>
        <v>10</v>
      </c>
      <c r="G12073" s="6">
        <f t="shared" si="1705"/>
        <v>9</v>
      </c>
      <c r="H12073" s="6">
        <f t="shared" si="1706"/>
        <v>9</v>
      </c>
      <c r="I12073" s="6">
        <f t="shared" si="1707"/>
        <v>37</v>
      </c>
      <c r="J12073" s="6" t="str">
        <f t="shared" si="1708"/>
        <v>9-9</v>
      </c>
      <c r="K12073" s="6" t="str">
        <f t="shared" si="1709"/>
        <v>WK</v>
      </c>
      <c r="L12073" s="6" t="str">
        <f t="shared" si="1710"/>
        <v>DAY</v>
      </c>
      <c r="M12073" s="6">
        <f t="shared" si="1711"/>
        <v>0</v>
      </c>
    </row>
    <row r="12074" spans="3:17" x14ac:dyDescent="0.35">
      <c r="C12074" s="42">
        <v>42256.458333333336</v>
      </c>
      <c r="D12074" s="32">
        <v>4130.82568359375</v>
      </c>
      <c r="E12074" s="34" t="str">
        <f t="shared" si="1703"/>
        <v>09-09</v>
      </c>
      <c r="F12074" s="6">
        <f t="shared" si="1704"/>
        <v>11</v>
      </c>
      <c r="G12074" s="6">
        <f t="shared" si="1705"/>
        <v>9</v>
      </c>
      <c r="H12074" s="6">
        <f t="shared" si="1706"/>
        <v>9</v>
      </c>
      <c r="I12074" s="6">
        <f t="shared" si="1707"/>
        <v>37</v>
      </c>
      <c r="J12074" s="6" t="str">
        <f t="shared" si="1708"/>
        <v>9-9</v>
      </c>
      <c r="K12074" s="6" t="str">
        <f t="shared" si="1709"/>
        <v>WK</v>
      </c>
      <c r="L12074" s="6" t="str">
        <f t="shared" si="1710"/>
        <v>DAY</v>
      </c>
      <c r="M12074" s="6">
        <f t="shared" si="1711"/>
        <v>1</v>
      </c>
    </row>
    <row r="12075" spans="3:17" x14ac:dyDescent="0.35">
      <c r="C12075" s="42">
        <v>42256.479166666664</v>
      </c>
      <c r="D12075" s="32">
        <v>4241.62060546875</v>
      </c>
      <c r="E12075" s="34" t="str">
        <f t="shared" si="1703"/>
        <v>09-09</v>
      </c>
      <c r="F12075" s="6">
        <f t="shared" si="1704"/>
        <v>11</v>
      </c>
      <c r="G12075" s="6">
        <f t="shared" si="1705"/>
        <v>9</v>
      </c>
      <c r="H12075" s="6">
        <f t="shared" si="1706"/>
        <v>9</v>
      </c>
      <c r="I12075" s="6">
        <f t="shared" si="1707"/>
        <v>37</v>
      </c>
      <c r="J12075" s="6" t="str">
        <f t="shared" si="1708"/>
        <v>9-9</v>
      </c>
      <c r="K12075" s="6" t="str">
        <f t="shared" si="1709"/>
        <v>WK</v>
      </c>
      <c r="L12075" s="6" t="str">
        <f t="shared" si="1710"/>
        <v>DAY</v>
      </c>
      <c r="M12075" s="6">
        <f t="shared" si="1711"/>
        <v>1</v>
      </c>
    </row>
    <row r="12076" spans="3:17" x14ac:dyDescent="0.35">
      <c r="C12076" s="42">
        <v>42256.5</v>
      </c>
      <c r="D12076" s="32">
        <v>4370.08349609375</v>
      </c>
      <c r="E12076" s="34" t="str">
        <f t="shared" si="1703"/>
        <v>09-09</v>
      </c>
      <c r="F12076" s="6">
        <f t="shared" si="1704"/>
        <v>12</v>
      </c>
      <c r="G12076" s="6">
        <f t="shared" si="1705"/>
        <v>9</v>
      </c>
      <c r="H12076" s="6">
        <f t="shared" si="1706"/>
        <v>9</v>
      </c>
      <c r="I12076" s="6">
        <f t="shared" si="1707"/>
        <v>37</v>
      </c>
      <c r="J12076" s="6" t="str">
        <f t="shared" si="1708"/>
        <v>9-9</v>
      </c>
      <c r="K12076" s="6" t="str">
        <f t="shared" si="1709"/>
        <v>WK</v>
      </c>
      <c r="L12076" s="6" t="str">
        <f t="shared" si="1710"/>
        <v>DAY</v>
      </c>
      <c r="M12076" s="6">
        <f t="shared" si="1711"/>
        <v>1</v>
      </c>
    </row>
    <row r="12077" spans="3:17" x14ac:dyDescent="0.35">
      <c r="C12077" s="42">
        <v>42256.520833333336</v>
      </c>
      <c r="D12077" s="32">
        <v>4440.05615234375</v>
      </c>
      <c r="E12077" s="34" t="str">
        <f t="shared" si="1703"/>
        <v>09-09</v>
      </c>
      <c r="F12077" s="6">
        <f t="shared" si="1704"/>
        <v>12</v>
      </c>
      <c r="G12077" s="6">
        <f t="shared" si="1705"/>
        <v>9</v>
      </c>
      <c r="H12077" s="6">
        <f t="shared" si="1706"/>
        <v>9</v>
      </c>
      <c r="I12077" s="6">
        <f t="shared" si="1707"/>
        <v>37</v>
      </c>
      <c r="J12077" s="6" t="str">
        <f t="shared" si="1708"/>
        <v>9-9</v>
      </c>
      <c r="K12077" s="6" t="str">
        <f t="shared" si="1709"/>
        <v>WK</v>
      </c>
      <c r="L12077" s="6" t="str">
        <f t="shared" si="1710"/>
        <v>DAY</v>
      </c>
      <c r="M12077" s="6">
        <f t="shared" si="1711"/>
        <v>1</v>
      </c>
    </row>
    <row r="12078" spans="3:17" x14ac:dyDescent="0.35">
      <c r="C12078" s="42">
        <v>42256.541666666664</v>
      </c>
      <c r="D12078" s="32">
        <v>4440.20263671875</v>
      </c>
      <c r="E12078" s="34" t="str">
        <f t="shared" si="1703"/>
        <v>09-09</v>
      </c>
      <c r="F12078" s="6">
        <f t="shared" si="1704"/>
        <v>13</v>
      </c>
      <c r="G12078" s="6">
        <f t="shared" si="1705"/>
        <v>9</v>
      </c>
      <c r="H12078" s="6">
        <f t="shared" si="1706"/>
        <v>9</v>
      </c>
      <c r="I12078" s="6">
        <f t="shared" si="1707"/>
        <v>37</v>
      </c>
      <c r="J12078" s="6" t="str">
        <f t="shared" si="1708"/>
        <v>9-9</v>
      </c>
      <c r="K12078" s="6" t="str">
        <f t="shared" si="1709"/>
        <v>WK</v>
      </c>
      <c r="L12078" s="6" t="str">
        <f t="shared" si="1710"/>
        <v>DAY</v>
      </c>
      <c r="M12078" s="6">
        <f t="shared" si="1711"/>
        <v>1</v>
      </c>
    </row>
    <row r="12079" spans="3:17" x14ac:dyDescent="0.35">
      <c r="C12079" s="42">
        <v>42256.5625</v>
      </c>
      <c r="D12079" s="32">
        <v>4464.09423828125</v>
      </c>
      <c r="E12079" s="34" t="str">
        <f t="shared" si="1703"/>
        <v>09-09</v>
      </c>
      <c r="F12079" s="6">
        <f t="shared" si="1704"/>
        <v>13</v>
      </c>
      <c r="G12079" s="6">
        <f t="shared" si="1705"/>
        <v>9</v>
      </c>
      <c r="H12079" s="6">
        <f t="shared" si="1706"/>
        <v>9</v>
      </c>
      <c r="I12079" s="6">
        <f t="shared" si="1707"/>
        <v>37</v>
      </c>
      <c r="J12079" s="6" t="str">
        <f t="shared" si="1708"/>
        <v>9-9</v>
      </c>
      <c r="K12079" s="6" t="str">
        <f t="shared" si="1709"/>
        <v>WK</v>
      </c>
      <c r="L12079" s="6" t="str">
        <f t="shared" si="1710"/>
        <v>DAY</v>
      </c>
      <c r="M12079" s="6">
        <f t="shared" si="1711"/>
        <v>1</v>
      </c>
      <c r="O12079" s="45"/>
      <c r="P12079" s="45"/>
      <c r="Q12079" s="45"/>
    </row>
    <row r="12080" spans="3:17" x14ac:dyDescent="0.35">
      <c r="C12080" s="42">
        <v>42256.583333333336</v>
      </c>
      <c r="D12080" s="32">
        <v>4665.98486328125</v>
      </c>
      <c r="E12080" s="34" t="str">
        <f t="shared" si="1703"/>
        <v>09-09</v>
      </c>
      <c r="F12080" s="6">
        <f t="shared" si="1704"/>
        <v>14</v>
      </c>
      <c r="G12080" s="6">
        <f t="shared" si="1705"/>
        <v>9</v>
      </c>
      <c r="H12080" s="6">
        <f t="shared" si="1706"/>
        <v>9</v>
      </c>
      <c r="I12080" s="6">
        <f t="shared" si="1707"/>
        <v>37</v>
      </c>
      <c r="J12080" s="6" t="str">
        <f t="shared" si="1708"/>
        <v>9-9</v>
      </c>
      <c r="K12080" s="6" t="str">
        <f t="shared" si="1709"/>
        <v>WK</v>
      </c>
      <c r="L12080" s="6" t="str">
        <f t="shared" si="1710"/>
        <v>DAY</v>
      </c>
      <c r="M12080" s="6">
        <f t="shared" si="1711"/>
        <v>1</v>
      </c>
    </row>
    <row r="12081" spans="1:19" x14ac:dyDescent="0.35">
      <c r="C12081" s="42">
        <v>42256.604166666664</v>
      </c>
      <c r="D12081" s="32">
        <v>4670.31982421875</v>
      </c>
      <c r="E12081" s="34" t="str">
        <f t="shared" si="1703"/>
        <v>09-09</v>
      </c>
      <c r="F12081" s="6">
        <f t="shared" si="1704"/>
        <v>14</v>
      </c>
      <c r="G12081" s="6">
        <f t="shared" si="1705"/>
        <v>9</v>
      </c>
      <c r="H12081" s="6">
        <f t="shared" si="1706"/>
        <v>9</v>
      </c>
      <c r="I12081" s="6">
        <f t="shared" si="1707"/>
        <v>37</v>
      </c>
      <c r="J12081" s="6" t="str">
        <f t="shared" si="1708"/>
        <v>9-9</v>
      </c>
      <c r="K12081" s="6" t="str">
        <f t="shared" si="1709"/>
        <v>WK</v>
      </c>
      <c r="L12081" s="6" t="str">
        <f t="shared" si="1710"/>
        <v>DAY</v>
      </c>
      <c r="M12081" s="6">
        <f t="shared" si="1711"/>
        <v>1</v>
      </c>
    </row>
    <row r="12082" spans="1:19" x14ac:dyDescent="0.35">
      <c r="C12082" s="42">
        <v>42256.625</v>
      </c>
      <c r="D12082" s="32">
        <v>4690.697265625</v>
      </c>
      <c r="E12082" s="34" t="str">
        <f t="shared" si="1703"/>
        <v>09-09</v>
      </c>
      <c r="F12082" s="6">
        <f t="shared" si="1704"/>
        <v>15</v>
      </c>
      <c r="G12082" s="6">
        <f t="shared" si="1705"/>
        <v>9</v>
      </c>
      <c r="H12082" s="6">
        <f t="shared" si="1706"/>
        <v>9</v>
      </c>
      <c r="I12082" s="6">
        <f t="shared" si="1707"/>
        <v>37</v>
      </c>
      <c r="J12082" s="6" t="str">
        <f t="shared" si="1708"/>
        <v>9-9</v>
      </c>
      <c r="K12082" s="6" t="str">
        <f t="shared" si="1709"/>
        <v>WK</v>
      </c>
      <c r="L12082" s="6" t="str">
        <f t="shared" si="1710"/>
        <v>DAY</v>
      </c>
      <c r="M12082" s="6">
        <f t="shared" si="1711"/>
        <v>1</v>
      </c>
    </row>
    <row r="12083" spans="1:19" x14ac:dyDescent="0.35">
      <c r="C12083" s="42">
        <v>42256.645833333336</v>
      </c>
      <c r="D12083" s="32">
        <v>4693.890625</v>
      </c>
      <c r="E12083" s="34" t="str">
        <f t="shared" si="1703"/>
        <v>09-09</v>
      </c>
      <c r="F12083" s="6">
        <f t="shared" si="1704"/>
        <v>15</v>
      </c>
      <c r="G12083" s="6">
        <f t="shared" si="1705"/>
        <v>9</v>
      </c>
      <c r="H12083" s="6">
        <f t="shared" si="1706"/>
        <v>9</v>
      </c>
      <c r="I12083" s="6">
        <f t="shared" si="1707"/>
        <v>37</v>
      </c>
      <c r="J12083" s="6" t="str">
        <f t="shared" si="1708"/>
        <v>9-9</v>
      </c>
      <c r="K12083" s="6" t="str">
        <f t="shared" si="1709"/>
        <v>WK</v>
      </c>
      <c r="L12083" s="6" t="str">
        <f t="shared" si="1710"/>
        <v>DAY</v>
      </c>
      <c r="M12083" s="6">
        <f t="shared" si="1711"/>
        <v>1</v>
      </c>
    </row>
    <row r="12084" spans="1:19" s="46" customFormat="1" x14ac:dyDescent="0.35">
      <c r="A12084" s="46" t="s">
        <v>270</v>
      </c>
      <c r="C12084" s="47">
        <v>42256.666666666664</v>
      </c>
      <c r="D12084" s="48">
        <v>4701.53076171875</v>
      </c>
      <c r="E12084" s="49" t="str">
        <f t="shared" si="1703"/>
        <v>09-09</v>
      </c>
      <c r="F12084" s="46">
        <f t="shared" si="1704"/>
        <v>16</v>
      </c>
      <c r="G12084" s="46">
        <f t="shared" si="1705"/>
        <v>9</v>
      </c>
      <c r="H12084" s="46">
        <f t="shared" si="1706"/>
        <v>9</v>
      </c>
      <c r="I12084" s="46">
        <f t="shared" si="1707"/>
        <v>37</v>
      </c>
      <c r="J12084" s="46" t="str">
        <f t="shared" si="1708"/>
        <v>9-9</v>
      </c>
      <c r="K12084" s="46" t="str">
        <f t="shared" si="1709"/>
        <v>WK</v>
      </c>
      <c r="L12084" s="46" t="str">
        <f t="shared" si="1710"/>
        <v>DAY</v>
      </c>
      <c r="M12084" s="46">
        <f t="shared" si="1711"/>
        <v>1</v>
      </c>
      <c r="O12084" s="29"/>
      <c r="P12084" s="29"/>
      <c r="Q12084" s="29"/>
      <c r="R12084" s="43"/>
      <c r="S12084" s="45"/>
    </row>
    <row r="12085" spans="1:19" x14ac:dyDescent="0.35">
      <c r="C12085" s="42">
        <v>42256.6875</v>
      </c>
      <c r="D12085" s="32">
        <v>4630.470703125</v>
      </c>
      <c r="E12085" s="34" t="str">
        <f t="shared" si="1703"/>
        <v>09-09</v>
      </c>
      <c r="F12085" s="6">
        <f t="shared" si="1704"/>
        <v>16</v>
      </c>
      <c r="G12085" s="6">
        <f t="shared" si="1705"/>
        <v>9</v>
      </c>
      <c r="H12085" s="6">
        <f t="shared" si="1706"/>
        <v>9</v>
      </c>
      <c r="I12085" s="6">
        <f t="shared" si="1707"/>
        <v>37</v>
      </c>
      <c r="J12085" s="6" t="str">
        <f t="shared" si="1708"/>
        <v>9-9</v>
      </c>
      <c r="K12085" s="6" t="str">
        <f t="shared" si="1709"/>
        <v>WK</v>
      </c>
      <c r="L12085" s="6" t="str">
        <f t="shared" si="1710"/>
        <v>DAY</v>
      </c>
      <c r="M12085" s="6">
        <f t="shared" si="1711"/>
        <v>1</v>
      </c>
    </row>
    <row r="12086" spans="1:19" x14ac:dyDescent="0.35">
      <c r="C12086" s="42">
        <v>42256.708333333336</v>
      </c>
      <c r="D12086" s="32">
        <v>4614.84912109375</v>
      </c>
      <c r="E12086" s="34" t="str">
        <f t="shared" si="1703"/>
        <v>09-09</v>
      </c>
      <c r="F12086" s="6">
        <f t="shared" si="1704"/>
        <v>17</v>
      </c>
      <c r="G12086" s="6">
        <f t="shared" si="1705"/>
        <v>9</v>
      </c>
      <c r="H12086" s="6">
        <f t="shared" si="1706"/>
        <v>9</v>
      </c>
      <c r="I12086" s="6">
        <f t="shared" si="1707"/>
        <v>37</v>
      </c>
      <c r="J12086" s="6" t="str">
        <f t="shared" si="1708"/>
        <v>9-9</v>
      </c>
      <c r="K12086" s="6" t="str">
        <f t="shared" si="1709"/>
        <v>WK</v>
      </c>
      <c r="L12086" s="6" t="str">
        <f t="shared" si="1710"/>
        <v>EVE</v>
      </c>
      <c r="M12086" s="6">
        <f t="shared" si="1711"/>
        <v>1</v>
      </c>
    </row>
    <row r="12087" spans="1:19" x14ac:dyDescent="0.35">
      <c r="C12087" s="42">
        <v>42256.729166666664</v>
      </c>
      <c r="D12087" s="32">
        <v>4587.91845703125</v>
      </c>
      <c r="E12087" s="34" t="str">
        <f t="shared" si="1703"/>
        <v>09-09</v>
      </c>
      <c r="F12087" s="6">
        <f t="shared" si="1704"/>
        <v>17</v>
      </c>
      <c r="G12087" s="6">
        <f t="shared" si="1705"/>
        <v>9</v>
      </c>
      <c r="H12087" s="6">
        <f t="shared" si="1706"/>
        <v>9</v>
      </c>
      <c r="I12087" s="6">
        <f t="shared" si="1707"/>
        <v>37</v>
      </c>
      <c r="J12087" s="6" t="str">
        <f t="shared" si="1708"/>
        <v>9-9</v>
      </c>
      <c r="K12087" s="6" t="str">
        <f t="shared" si="1709"/>
        <v>WK</v>
      </c>
      <c r="L12087" s="6" t="str">
        <f t="shared" si="1710"/>
        <v>EVE</v>
      </c>
      <c r="M12087" s="6">
        <f t="shared" si="1711"/>
        <v>1</v>
      </c>
    </row>
    <row r="12088" spans="1:19" x14ac:dyDescent="0.35">
      <c r="C12088" s="42">
        <v>42256.75</v>
      </c>
      <c r="D12088" s="32">
        <v>4560.7421875</v>
      </c>
      <c r="E12088" s="34" t="str">
        <f t="shared" si="1703"/>
        <v>09-09</v>
      </c>
      <c r="F12088" s="6">
        <f t="shared" si="1704"/>
        <v>18</v>
      </c>
      <c r="G12088" s="6">
        <f t="shared" si="1705"/>
        <v>9</v>
      </c>
      <c r="H12088" s="6">
        <f t="shared" si="1706"/>
        <v>9</v>
      </c>
      <c r="I12088" s="6">
        <f t="shared" si="1707"/>
        <v>37</v>
      </c>
      <c r="J12088" s="6" t="str">
        <f t="shared" si="1708"/>
        <v>9-9</v>
      </c>
      <c r="K12088" s="6" t="str">
        <f t="shared" si="1709"/>
        <v>WK</v>
      </c>
      <c r="L12088" s="6" t="str">
        <f t="shared" si="1710"/>
        <v>EVE</v>
      </c>
      <c r="M12088" s="6">
        <f t="shared" si="1711"/>
        <v>1</v>
      </c>
    </row>
    <row r="12089" spans="1:19" x14ac:dyDescent="0.35">
      <c r="C12089" s="42">
        <v>42256.770833333336</v>
      </c>
      <c r="D12089" s="32">
        <v>4511.47802734375</v>
      </c>
      <c r="E12089" s="34" t="str">
        <f t="shared" si="1703"/>
        <v>09-09</v>
      </c>
      <c r="F12089" s="6">
        <f t="shared" si="1704"/>
        <v>18</v>
      </c>
      <c r="G12089" s="6">
        <f t="shared" si="1705"/>
        <v>9</v>
      </c>
      <c r="H12089" s="6">
        <f t="shared" si="1706"/>
        <v>9</v>
      </c>
      <c r="I12089" s="6">
        <f t="shared" si="1707"/>
        <v>37</v>
      </c>
      <c r="J12089" s="6" t="str">
        <f t="shared" si="1708"/>
        <v>9-9</v>
      </c>
      <c r="K12089" s="6" t="str">
        <f t="shared" si="1709"/>
        <v>WK</v>
      </c>
      <c r="L12089" s="6" t="str">
        <f t="shared" si="1710"/>
        <v>EVE</v>
      </c>
      <c r="M12089" s="6">
        <f t="shared" si="1711"/>
        <v>1</v>
      </c>
    </row>
    <row r="12090" spans="1:19" x14ac:dyDescent="0.35">
      <c r="C12090" s="42">
        <v>42256.791666666664</v>
      </c>
      <c r="D12090" s="32">
        <v>4541.0068359375</v>
      </c>
      <c r="E12090" s="34" t="str">
        <f t="shared" si="1703"/>
        <v>09-09</v>
      </c>
      <c r="F12090" s="6">
        <f t="shared" si="1704"/>
        <v>19</v>
      </c>
      <c r="G12090" s="6">
        <f t="shared" si="1705"/>
        <v>9</v>
      </c>
      <c r="H12090" s="6">
        <f t="shared" si="1706"/>
        <v>9</v>
      </c>
      <c r="I12090" s="6">
        <f t="shared" si="1707"/>
        <v>37</v>
      </c>
      <c r="J12090" s="6" t="str">
        <f t="shared" si="1708"/>
        <v>9-9</v>
      </c>
      <c r="K12090" s="6" t="str">
        <f t="shared" si="1709"/>
        <v>WK</v>
      </c>
      <c r="L12090" s="6" t="str">
        <f t="shared" si="1710"/>
        <v>EVE</v>
      </c>
      <c r="M12090" s="6">
        <f t="shared" si="1711"/>
        <v>1</v>
      </c>
    </row>
    <row r="12091" spans="1:19" x14ac:dyDescent="0.35">
      <c r="C12091" s="42">
        <v>42256.8125</v>
      </c>
      <c r="D12091" s="32">
        <v>4674.80419921875</v>
      </c>
      <c r="E12091" s="34" t="str">
        <f t="shared" si="1703"/>
        <v>09-09</v>
      </c>
      <c r="F12091" s="6">
        <f t="shared" si="1704"/>
        <v>19</v>
      </c>
      <c r="G12091" s="6">
        <f t="shared" si="1705"/>
        <v>9</v>
      </c>
      <c r="H12091" s="6">
        <f t="shared" si="1706"/>
        <v>9</v>
      </c>
      <c r="I12091" s="6">
        <f t="shared" si="1707"/>
        <v>37</v>
      </c>
      <c r="J12091" s="6" t="str">
        <f t="shared" si="1708"/>
        <v>9-9</v>
      </c>
      <c r="K12091" s="6" t="str">
        <f t="shared" si="1709"/>
        <v>WK</v>
      </c>
      <c r="L12091" s="6" t="str">
        <f t="shared" si="1710"/>
        <v>EVE</v>
      </c>
      <c r="M12091" s="6">
        <f t="shared" si="1711"/>
        <v>1</v>
      </c>
    </row>
    <row r="12092" spans="1:19" x14ac:dyDescent="0.35">
      <c r="C12092" s="42">
        <v>42256.833333333336</v>
      </c>
      <c r="D12092" s="32">
        <v>4678.16259765625</v>
      </c>
      <c r="E12092" s="34" t="str">
        <f t="shared" si="1703"/>
        <v>09-09</v>
      </c>
      <c r="F12092" s="6">
        <f t="shared" si="1704"/>
        <v>20</v>
      </c>
      <c r="G12092" s="6">
        <f t="shared" si="1705"/>
        <v>9</v>
      </c>
      <c r="H12092" s="6">
        <f t="shared" si="1706"/>
        <v>9</v>
      </c>
      <c r="I12092" s="6">
        <f t="shared" si="1707"/>
        <v>37</v>
      </c>
      <c r="J12092" s="6" t="str">
        <f t="shared" si="1708"/>
        <v>9-9</v>
      </c>
      <c r="K12092" s="6" t="str">
        <f t="shared" si="1709"/>
        <v>WK</v>
      </c>
      <c r="L12092" s="6" t="str">
        <f t="shared" si="1710"/>
        <v>EVE</v>
      </c>
      <c r="M12092" s="6">
        <f t="shared" si="1711"/>
        <v>1</v>
      </c>
    </row>
    <row r="12093" spans="1:19" x14ac:dyDescent="0.35">
      <c r="C12093" s="42">
        <v>42256.854166666664</v>
      </c>
      <c r="D12093" s="32">
        <v>4594.55517578125</v>
      </c>
      <c r="E12093" s="34" t="str">
        <f t="shared" si="1703"/>
        <v>09-09</v>
      </c>
      <c r="F12093" s="6">
        <f t="shared" si="1704"/>
        <v>20</v>
      </c>
      <c r="G12093" s="6">
        <f t="shared" si="1705"/>
        <v>9</v>
      </c>
      <c r="H12093" s="6">
        <f t="shared" si="1706"/>
        <v>9</v>
      </c>
      <c r="I12093" s="6">
        <f t="shared" si="1707"/>
        <v>37</v>
      </c>
      <c r="J12093" s="6" t="str">
        <f t="shared" si="1708"/>
        <v>9-9</v>
      </c>
      <c r="K12093" s="6" t="str">
        <f t="shared" si="1709"/>
        <v>WK</v>
      </c>
      <c r="L12093" s="6" t="str">
        <f t="shared" si="1710"/>
        <v>EVE</v>
      </c>
      <c r="M12093" s="6">
        <f t="shared" si="1711"/>
        <v>1</v>
      </c>
    </row>
    <row r="12094" spans="1:19" x14ac:dyDescent="0.35">
      <c r="C12094" s="42">
        <v>42256.875</v>
      </c>
      <c r="D12094" s="32">
        <v>4447.12841796875</v>
      </c>
      <c r="E12094" s="34" t="str">
        <f t="shared" si="1703"/>
        <v>09-09</v>
      </c>
      <c r="F12094" s="6">
        <f t="shared" si="1704"/>
        <v>21</v>
      </c>
      <c r="G12094" s="6">
        <f t="shared" si="1705"/>
        <v>9</v>
      </c>
      <c r="H12094" s="6">
        <f t="shared" si="1706"/>
        <v>9</v>
      </c>
      <c r="I12094" s="6">
        <f t="shared" si="1707"/>
        <v>37</v>
      </c>
      <c r="J12094" s="6" t="str">
        <f t="shared" si="1708"/>
        <v>9-9</v>
      </c>
      <c r="K12094" s="6" t="str">
        <f t="shared" si="1709"/>
        <v>WK</v>
      </c>
      <c r="L12094" s="6" t="str">
        <f t="shared" si="1710"/>
        <v>EVE</v>
      </c>
      <c r="M12094" s="6">
        <f t="shared" si="1711"/>
        <v>1</v>
      </c>
    </row>
    <row r="12095" spans="1:19" x14ac:dyDescent="0.35">
      <c r="C12095" s="42">
        <v>42256.895833333336</v>
      </c>
      <c r="D12095" s="32">
        <v>4229.5048828125</v>
      </c>
      <c r="E12095" s="34" t="str">
        <f t="shared" si="1703"/>
        <v>09-09</v>
      </c>
      <c r="F12095" s="6">
        <f t="shared" si="1704"/>
        <v>21</v>
      </c>
      <c r="G12095" s="6">
        <f t="shared" si="1705"/>
        <v>9</v>
      </c>
      <c r="H12095" s="6">
        <f t="shared" si="1706"/>
        <v>9</v>
      </c>
      <c r="I12095" s="6">
        <f t="shared" si="1707"/>
        <v>37</v>
      </c>
      <c r="J12095" s="6" t="str">
        <f t="shared" si="1708"/>
        <v>9-9</v>
      </c>
      <c r="K12095" s="6" t="str">
        <f t="shared" si="1709"/>
        <v>WK</v>
      </c>
      <c r="L12095" s="6" t="str">
        <f t="shared" si="1710"/>
        <v>EVE</v>
      </c>
      <c r="M12095" s="6">
        <f t="shared" si="1711"/>
        <v>1</v>
      </c>
    </row>
    <row r="12096" spans="1:19" x14ac:dyDescent="0.35">
      <c r="C12096" s="42">
        <v>42256.916666666664</v>
      </c>
      <c r="D12096" s="32">
        <v>3986.139892578125</v>
      </c>
      <c r="E12096" s="34" t="str">
        <f t="shared" si="1703"/>
        <v>09-09</v>
      </c>
      <c r="F12096" s="6">
        <f t="shared" si="1704"/>
        <v>22</v>
      </c>
      <c r="G12096" s="6">
        <f t="shared" si="1705"/>
        <v>9</v>
      </c>
      <c r="H12096" s="6">
        <f t="shared" si="1706"/>
        <v>9</v>
      </c>
      <c r="I12096" s="6">
        <f t="shared" si="1707"/>
        <v>37</v>
      </c>
      <c r="J12096" s="6" t="str">
        <f t="shared" si="1708"/>
        <v>9-9</v>
      </c>
      <c r="K12096" s="6" t="str">
        <f t="shared" si="1709"/>
        <v>WK</v>
      </c>
      <c r="L12096" s="6" t="str">
        <f t="shared" si="1710"/>
        <v>EVE</v>
      </c>
      <c r="M12096" s="6">
        <f t="shared" si="1711"/>
        <v>0</v>
      </c>
    </row>
    <row r="12097" spans="3:13" x14ac:dyDescent="0.35">
      <c r="C12097" s="42">
        <v>42256.9375</v>
      </c>
      <c r="D12097" s="32">
        <v>3725.9052734375</v>
      </c>
      <c r="E12097" s="34" t="str">
        <f t="shared" si="1703"/>
        <v>09-09</v>
      </c>
      <c r="F12097" s="6">
        <f t="shared" si="1704"/>
        <v>22</v>
      </c>
      <c r="G12097" s="6">
        <f t="shared" si="1705"/>
        <v>9</v>
      </c>
      <c r="H12097" s="6">
        <f t="shared" si="1706"/>
        <v>9</v>
      </c>
      <c r="I12097" s="6">
        <f t="shared" si="1707"/>
        <v>37</v>
      </c>
      <c r="J12097" s="6" t="str">
        <f t="shared" si="1708"/>
        <v>9-9</v>
      </c>
      <c r="K12097" s="6" t="str">
        <f t="shared" si="1709"/>
        <v>WK</v>
      </c>
      <c r="L12097" s="6" t="str">
        <f t="shared" si="1710"/>
        <v>EVE</v>
      </c>
      <c r="M12097" s="6">
        <f t="shared" si="1711"/>
        <v>0</v>
      </c>
    </row>
    <row r="12098" spans="3:13" x14ac:dyDescent="0.35">
      <c r="C12098" s="42">
        <v>42256.958333333336</v>
      </c>
      <c r="D12098" s="32">
        <v>3491.45947265625</v>
      </c>
      <c r="E12098" s="34" t="str">
        <f t="shared" si="1703"/>
        <v>09-09</v>
      </c>
      <c r="F12098" s="6">
        <f t="shared" si="1704"/>
        <v>23</v>
      </c>
      <c r="G12098" s="6">
        <f t="shared" si="1705"/>
        <v>9</v>
      </c>
      <c r="H12098" s="6">
        <f t="shared" si="1706"/>
        <v>9</v>
      </c>
      <c r="I12098" s="6">
        <f t="shared" si="1707"/>
        <v>37</v>
      </c>
      <c r="J12098" s="6" t="str">
        <f t="shared" si="1708"/>
        <v>9-9</v>
      </c>
      <c r="K12098" s="6" t="str">
        <f t="shared" si="1709"/>
        <v>WK</v>
      </c>
      <c r="L12098" s="6" t="str">
        <f t="shared" si="1710"/>
        <v>EVE</v>
      </c>
      <c r="M12098" s="6">
        <f t="shared" si="1711"/>
        <v>0</v>
      </c>
    </row>
    <row r="12099" spans="3:13" x14ac:dyDescent="0.35">
      <c r="C12099" s="42">
        <v>42256.979166666664</v>
      </c>
      <c r="D12099" s="32">
        <v>3282.913330078125</v>
      </c>
      <c r="E12099" s="34" t="str">
        <f t="shared" si="1703"/>
        <v>09-09</v>
      </c>
      <c r="F12099" s="6">
        <f t="shared" si="1704"/>
        <v>23</v>
      </c>
      <c r="G12099" s="6">
        <f t="shared" si="1705"/>
        <v>9</v>
      </c>
      <c r="H12099" s="6">
        <f t="shared" si="1706"/>
        <v>9</v>
      </c>
      <c r="I12099" s="6">
        <f t="shared" si="1707"/>
        <v>37</v>
      </c>
      <c r="J12099" s="6" t="str">
        <f t="shared" si="1708"/>
        <v>9-9</v>
      </c>
      <c r="K12099" s="6" t="str">
        <f t="shared" si="1709"/>
        <v>WK</v>
      </c>
      <c r="L12099" s="6" t="str">
        <f t="shared" si="1710"/>
        <v>EVE</v>
      </c>
      <c r="M12099" s="6">
        <f t="shared" si="1711"/>
        <v>0</v>
      </c>
    </row>
    <row r="12100" spans="3:13" x14ac:dyDescent="0.35">
      <c r="C12100" s="42">
        <v>42257</v>
      </c>
      <c r="D12100" s="32">
        <v>3108.08056640625</v>
      </c>
      <c r="E12100" s="34" t="str">
        <f t="shared" si="1703"/>
        <v>09-10</v>
      </c>
      <c r="F12100" s="6">
        <f t="shared" si="1704"/>
        <v>0</v>
      </c>
      <c r="G12100" s="6">
        <f t="shared" si="1705"/>
        <v>10</v>
      </c>
      <c r="H12100" s="6">
        <f t="shared" si="1706"/>
        <v>9</v>
      </c>
      <c r="I12100" s="6">
        <f t="shared" si="1707"/>
        <v>37</v>
      </c>
      <c r="J12100" s="6" t="str">
        <f t="shared" si="1708"/>
        <v>9-10</v>
      </c>
      <c r="K12100" s="6" t="str">
        <f t="shared" si="1709"/>
        <v>WK</v>
      </c>
      <c r="L12100" s="6" t="str">
        <f t="shared" si="1710"/>
        <v>EVE</v>
      </c>
      <c r="M12100" s="6">
        <f t="shared" si="1711"/>
        <v>0</v>
      </c>
    </row>
    <row r="12101" spans="3:13" x14ac:dyDescent="0.35">
      <c r="C12101" s="42">
        <v>42257.020833333336</v>
      </c>
      <c r="D12101" s="32">
        <v>2983.375244140625</v>
      </c>
      <c r="E12101" s="34" t="str">
        <f t="shared" si="1703"/>
        <v>09-10</v>
      </c>
      <c r="F12101" s="6">
        <f t="shared" si="1704"/>
        <v>0</v>
      </c>
      <c r="G12101" s="6">
        <f t="shared" si="1705"/>
        <v>10</v>
      </c>
      <c r="H12101" s="6">
        <f t="shared" si="1706"/>
        <v>9</v>
      </c>
      <c r="I12101" s="6">
        <f t="shared" si="1707"/>
        <v>37</v>
      </c>
      <c r="J12101" s="6" t="str">
        <f t="shared" si="1708"/>
        <v>9-10</v>
      </c>
      <c r="K12101" s="6" t="str">
        <f t="shared" si="1709"/>
        <v>WK</v>
      </c>
      <c r="L12101" s="6" t="str">
        <f t="shared" si="1710"/>
        <v>EVE</v>
      </c>
      <c r="M12101" s="6">
        <f t="shared" si="1711"/>
        <v>0</v>
      </c>
    </row>
    <row r="12102" spans="3:13" x14ac:dyDescent="0.35">
      <c r="C12102" s="42">
        <v>42257.041666666664</v>
      </c>
      <c r="D12102" s="32">
        <v>2921.072021484375</v>
      </c>
      <c r="E12102" s="34" t="str">
        <f t="shared" si="1703"/>
        <v>09-10</v>
      </c>
      <c r="F12102" s="6">
        <f t="shared" si="1704"/>
        <v>1</v>
      </c>
      <c r="G12102" s="6">
        <f t="shared" si="1705"/>
        <v>10</v>
      </c>
      <c r="H12102" s="6">
        <f t="shared" si="1706"/>
        <v>9</v>
      </c>
      <c r="I12102" s="6">
        <f t="shared" si="1707"/>
        <v>37</v>
      </c>
      <c r="J12102" s="6" t="str">
        <f t="shared" si="1708"/>
        <v>9-10</v>
      </c>
      <c r="K12102" s="6" t="str">
        <f t="shared" si="1709"/>
        <v>WK</v>
      </c>
      <c r="L12102" s="6" t="str">
        <f t="shared" si="1710"/>
        <v>EVE</v>
      </c>
      <c r="M12102" s="6">
        <f t="shared" si="1711"/>
        <v>0</v>
      </c>
    </row>
    <row r="12103" spans="3:13" x14ac:dyDescent="0.35">
      <c r="C12103" s="42">
        <v>42257.0625</v>
      </c>
      <c r="D12103" s="32">
        <v>2829.71435546875</v>
      </c>
      <c r="E12103" s="34" t="str">
        <f t="shared" ref="E12103:E12166" si="1712">TEXT(MONTH(C12103),"00")&amp;"-"&amp;TEXT(DAY(C12103),"00")</f>
        <v>09-10</v>
      </c>
      <c r="F12103" s="6">
        <f t="shared" ref="F12103:F12166" si="1713">HOUR(C12103)</f>
        <v>1</v>
      </c>
      <c r="G12103" s="6">
        <f t="shared" ref="G12103:G12166" si="1714">DAY(C12103)</f>
        <v>10</v>
      </c>
      <c r="H12103" s="6">
        <f t="shared" ref="H12103:H12166" si="1715">MONTH(C12103)</f>
        <v>9</v>
      </c>
      <c r="I12103" s="6">
        <f t="shared" ref="I12103:I12166" si="1716">WEEKNUM(C12103)</f>
        <v>37</v>
      </c>
      <c r="J12103" s="6" t="str">
        <f t="shared" ref="J12103:J12166" si="1717">H12103&amp;"-"&amp;G12103</f>
        <v>9-10</v>
      </c>
      <c r="K12103" s="6" t="str">
        <f t="shared" ref="K12103:K12166" si="1718">IF(WEEKDAY(C12103,11)&lt;6,"WK","WKND")</f>
        <v>WK</v>
      </c>
      <c r="L12103" s="6" t="str">
        <f t="shared" ref="L12103:L12166" si="1719">IF(AND(F12103&lt;17,F12103&gt;6),"DAY","EVE")</f>
        <v>EVE</v>
      </c>
      <c r="M12103" s="6">
        <f t="shared" ref="M12103:M12166" si="1720">IF(D12103&gt;4000,1,0)</f>
        <v>0</v>
      </c>
    </row>
    <row r="12104" spans="3:13" x14ac:dyDescent="0.35">
      <c r="C12104" s="42">
        <v>42257.083333333336</v>
      </c>
      <c r="D12104" s="32">
        <v>2742.435546875</v>
      </c>
      <c r="E12104" s="34" t="str">
        <f t="shared" si="1712"/>
        <v>09-10</v>
      </c>
      <c r="F12104" s="6">
        <f t="shared" si="1713"/>
        <v>2</v>
      </c>
      <c r="G12104" s="6">
        <f t="shared" si="1714"/>
        <v>10</v>
      </c>
      <c r="H12104" s="6">
        <f t="shared" si="1715"/>
        <v>9</v>
      </c>
      <c r="I12104" s="6">
        <f t="shared" si="1716"/>
        <v>37</v>
      </c>
      <c r="J12104" s="6" t="str">
        <f t="shared" si="1717"/>
        <v>9-10</v>
      </c>
      <c r="K12104" s="6" t="str">
        <f t="shared" si="1718"/>
        <v>WK</v>
      </c>
      <c r="L12104" s="6" t="str">
        <f t="shared" si="1719"/>
        <v>EVE</v>
      </c>
      <c r="M12104" s="6">
        <f t="shared" si="1720"/>
        <v>0</v>
      </c>
    </row>
    <row r="12105" spans="3:13" x14ac:dyDescent="0.35">
      <c r="C12105" s="42">
        <v>42257.104166666664</v>
      </c>
      <c r="D12105" s="32">
        <v>2701.967041015625</v>
      </c>
      <c r="E12105" s="34" t="str">
        <f t="shared" si="1712"/>
        <v>09-10</v>
      </c>
      <c r="F12105" s="6">
        <f t="shared" si="1713"/>
        <v>2</v>
      </c>
      <c r="G12105" s="6">
        <f t="shared" si="1714"/>
        <v>10</v>
      </c>
      <c r="H12105" s="6">
        <f t="shared" si="1715"/>
        <v>9</v>
      </c>
      <c r="I12105" s="6">
        <f t="shared" si="1716"/>
        <v>37</v>
      </c>
      <c r="J12105" s="6" t="str">
        <f t="shared" si="1717"/>
        <v>9-10</v>
      </c>
      <c r="K12105" s="6" t="str">
        <f t="shared" si="1718"/>
        <v>WK</v>
      </c>
      <c r="L12105" s="6" t="str">
        <f t="shared" si="1719"/>
        <v>EVE</v>
      </c>
      <c r="M12105" s="6">
        <f t="shared" si="1720"/>
        <v>0</v>
      </c>
    </row>
    <row r="12106" spans="3:13" x14ac:dyDescent="0.35">
      <c r="C12106" s="42">
        <v>42257.125</v>
      </c>
      <c r="D12106" s="32">
        <v>2648.120849609375</v>
      </c>
      <c r="E12106" s="34" t="str">
        <f t="shared" si="1712"/>
        <v>09-10</v>
      </c>
      <c r="F12106" s="6">
        <f t="shared" si="1713"/>
        <v>3</v>
      </c>
      <c r="G12106" s="6">
        <f t="shared" si="1714"/>
        <v>10</v>
      </c>
      <c r="H12106" s="6">
        <f t="shared" si="1715"/>
        <v>9</v>
      </c>
      <c r="I12106" s="6">
        <f t="shared" si="1716"/>
        <v>37</v>
      </c>
      <c r="J12106" s="6" t="str">
        <f t="shared" si="1717"/>
        <v>9-10</v>
      </c>
      <c r="K12106" s="6" t="str">
        <f t="shared" si="1718"/>
        <v>WK</v>
      </c>
      <c r="L12106" s="6" t="str">
        <f t="shared" si="1719"/>
        <v>EVE</v>
      </c>
      <c r="M12106" s="6">
        <f t="shared" si="1720"/>
        <v>0</v>
      </c>
    </row>
    <row r="12107" spans="3:13" x14ac:dyDescent="0.35">
      <c r="C12107" s="42">
        <v>42257.145833333336</v>
      </c>
      <c r="D12107" s="32">
        <v>2629.896728515625</v>
      </c>
      <c r="E12107" s="34" t="str">
        <f t="shared" si="1712"/>
        <v>09-10</v>
      </c>
      <c r="F12107" s="6">
        <f t="shared" si="1713"/>
        <v>3</v>
      </c>
      <c r="G12107" s="6">
        <f t="shared" si="1714"/>
        <v>10</v>
      </c>
      <c r="H12107" s="6">
        <f t="shared" si="1715"/>
        <v>9</v>
      </c>
      <c r="I12107" s="6">
        <f t="shared" si="1716"/>
        <v>37</v>
      </c>
      <c r="J12107" s="6" t="str">
        <f t="shared" si="1717"/>
        <v>9-10</v>
      </c>
      <c r="K12107" s="6" t="str">
        <f t="shared" si="1718"/>
        <v>WK</v>
      </c>
      <c r="L12107" s="6" t="str">
        <f t="shared" si="1719"/>
        <v>EVE</v>
      </c>
      <c r="M12107" s="6">
        <f t="shared" si="1720"/>
        <v>0</v>
      </c>
    </row>
    <row r="12108" spans="3:13" x14ac:dyDescent="0.35">
      <c r="C12108" s="42">
        <v>42257.166666666664</v>
      </c>
      <c r="D12108" s="32">
        <v>2616.658935546875</v>
      </c>
      <c r="E12108" s="34" t="str">
        <f t="shared" si="1712"/>
        <v>09-10</v>
      </c>
      <c r="F12108" s="6">
        <f t="shared" si="1713"/>
        <v>4</v>
      </c>
      <c r="G12108" s="6">
        <f t="shared" si="1714"/>
        <v>10</v>
      </c>
      <c r="H12108" s="6">
        <f t="shared" si="1715"/>
        <v>9</v>
      </c>
      <c r="I12108" s="6">
        <f t="shared" si="1716"/>
        <v>37</v>
      </c>
      <c r="J12108" s="6" t="str">
        <f t="shared" si="1717"/>
        <v>9-10</v>
      </c>
      <c r="K12108" s="6" t="str">
        <f t="shared" si="1718"/>
        <v>WK</v>
      </c>
      <c r="L12108" s="6" t="str">
        <f t="shared" si="1719"/>
        <v>EVE</v>
      </c>
      <c r="M12108" s="6">
        <f t="shared" si="1720"/>
        <v>0</v>
      </c>
    </row>
    <row r="12109" spans="3:13" x14ac:dyDescent="0.35">
      <c r="C12109" s="42">
        <v>42257.1875</v>
      </c>
      <c r="D12109" s="32">
        <v>2633.893798828125</v>
      </c>
      <c r="E12109" s="34" t="str">
        <f t="shared" si="1712"/>
        <v>09-10</v>
      </c>
      <c r="F12109" s="6">
        <f t="shared" si="1713"/>
        <v>4</v>
      </c>
      <c r="G12109" s="6">
        <f t="shared" si="1714"/>
        <v>10</v>
      </c>
      <c r="H12109" s="6">
        <f t="shared" si="1715"/>
        <v>9</v>
      </c>
      <c r="I12109" s="6">
        <f t="shared" si="1716"/>
        <v>37</v>
      </c>
      <c r="J12109" s="6" t="str">
        <f t="shared" si="1717"/>
        <v>9-10</v>
      </c>
      <c r="K12109" s="6" t="str">
        <f t="shared" si="1718"/>
        <v>WK</v>
      </c>
      <c r="L12109" s="6" t="str">
        <f t="shared" si="1719"/>
        <v>EVE</v>
      </c>
      <c r="M12109" s="6">
        <f t="shared" si="1720"/>
        <v>0</v>
      </c>
    </row>
    <row r="12110" spans="3:13" x14ac:dyDescent="0.35">
      <c r="C12110" s="42">
        <v>42257.208333333336</v>
      </c>
      <c r="D12110" s="32">
        <v>2677.311279296875</v>
      </c>
      <c r="E12110" s="34" t="str">
        <f t="shared" si="1712"/>
        <v>09-10</v>
      </c>
      <c r="F12110" s="6">
        <f t="shared" si="1713"/>
        <v>5</v>
      </c>
      <c r="G12110" s="6">
        <f t="shared" si="1714"/>
        <v>10</v>
      </c>
      <c r="H12110" s="6">
        <f t="shared" si="1715"/>
        <v>9</v>
      </c>
      <c r="I12110" s="6">
        <f t="shared" si="1716"/>
        <v>37</v>
      </c>
      <c r="J12110" s="6" t="str">
        <f t="shared" si="1717"/>
        <v>9-10</v>
      </c>
      <c r="K12110" s="6" t="str">
        <f t="shared" si="1718"/>
        <v>WK</v>
      </c>
      <c r="L12110" s="6" t="str">
        <f t="shared" si="1719"/>
        <v>EVE</v>
      </c>
      <c r="M12110" s="6">
        <f t="shared" si="1720"/>
        <v>0</v>
      </c>
    </row>
    <row r="12111" spans="3:13" x14ac:dyDescent="0.35">
      <c r="C12111" s="42">
        <v>42257.229166666664</v>
      </c>
      <c r="D12111" s="32">
        <v>2795.343994140625</v>
      </c>
      <c r="E12111" s="34" t="str">
        <f t="shared" si="1712"/>
        <v>09-10</v>
      </c>
      <c r="F12111" s="6">
        <f t="shared" si="1713"/>
        <v>5</v>
      </c>
      <c r="G12111" s="6">
        <f t="shared" si="1714"/>
        <v>10</v>
      </c>
      <c r="H12111" s="6">
        <f t="shared" si="1715"/>
        <v>9</v>
      </c>
      <c r="I12111" s="6">
        <f t="shared" si="1716"/>
        <v>37</v>
      </c>
      <c r="J12111" s="6" t="str">
        <f t="shared" si="1717"/>
        <v>9-10</v>
      </c>
      <c r="K12111" s="6" t="str">
        <f t="shared" si="1718"/>
        <v>WK</v>
      </c>
      <c r="L12111" s="6" t="str">
        <f t="shared" si="1719"/>
        <v>EVE</v>
      </c>
      <c r="M12111" s="6">
        <f t="shared" si="1720"/>
        <v>0</v>
      </c>
    </row>
    <row r="12112" spans="3:13" x14ac:dyDescent="0.35">
      <c r="C12112" s="42">
        <v>42257.25</v>
      </c>
      <c r="D12112" s="32">
        <v>2915.08837890625</v>
      </c>
      <c r="E12112" s="34" t="str">
        <f t="shared" si="1712"/>
        <v>09-10</v>
      </c>
      <c r="F12112" s="6">
        <f t="shared" si="1713"/>
        <v>6</v>
      </c>
      <c r="G12112" s="6">
        <f t="shared" si="1714"/>
        <v>10</v>
      </c>
      <c r="H12112" s="6">
        <f t="shared" si="1715"/>
        <v>9</v>
      </c>
      <c r="I12112" s="6">
        <f t="shared" si="1716"/>
        <v>37</v>
      </c>
      <c r="J12112" s="6" t="str">
        <f t="shared" si="1717"/>
        <v>9-10</v>
      </c>
      <c r="K12112" s="6" t="str">
        <f t="shared" si="1718"/>
        <v>WK</v>
      </c>
      <c r="L12112" s="6" t="str">
        <f t="shared" si="1719"/>
        <v>EVE</v>
      </c>
      <c r="M12112" s="6">
        <f t="shared" si="1720"/>
        <v>0</v>
      </c>
    </row>
    <row r="12113" spans="3:13" x14ac:dyDescent="0.35">
      <c r="C12113" s="42">
        <v>42257.270833333336</v>
      </c>
      <c r="D12113" s="32">
        <v>3066.730224609375</v>
      </c>
      <c r="E12113" s="34" t="str">
        <f t="shared" si="1712"/>
        <v>09-10</v>
      </c>
      <c r="F12113" s="6">
        <f t="shared" si="1713"/>
        <v>6</v>
      </c>
      <c r="G12113" s="6">
        <f t="shared" si="1714"/>
        <v>10</v>
      </c>
      <c r="H12113" s="6">
        <f t="shared" si="1715"/>
        <v>9</v>
      </c>
      <c r="I12113" s="6">
        <f t="shared" si="1716"/>
        <v>37</v>
      </c>
      <c r="J12113" s="6" t="str">
        <f t="shared" si="1717"/>
        <v>9-10</v>
      </c>
      <c r="K12113" s="6" t="str">
        <f t="shared" si="1718"/>
        <v>WK</v>
      </c>
      <c r="L12113" s="6" t="str">
        <f t="shared" si="1719"/>
        <v>EVE</v>
      </c>
      <c r="M12113" s="6">
        <f t="shared" si="1720"/>
        <v>0</v>
      </c>
    </row>
    <row r="12114" spans="3:13" x14ac:dyDescent="0.35">
      <c r="C12114" s="42">
        <v>42257.291666666664</v>
      </c>
      <c r="D12114" s="32">
        <v>3136.3447265625</v>
      </c>
      <c r="E12114" s="34" t="str">
        <f t="shared" si="1712"/>
        <v>09-10</v>
      </c>
      <c r="F12114" s="6">
        <f t="shared" si="1713"/>
        <v>7</v>
      </c>
      <c r="G12114" s="6">
        <f t="shared" si="1714"/>
        <v>10</v>
      </c>
      <c r="H12114" s="6">
        <f t="shared" si="1715"/>
        <v>9</v>
      </c>
      <c r="I12114" s="6">
        <f t="shared" si="1716"/>
        <v>37</v>
      </c>
      <c r="J12114" s="6" t="str">
        <f t="shared" si="1717"/>
        <v>9-10</v>
      </c>
      <c r="K12114" s="6" t="str">
        <f t="shared" si="1718"/>
        <v>WK</v>
      </c>
      <c r="L12114" s="6" t="str">
        <f t="shared" si="1719"/>
        <v>DAY</v>
      </c>
      <c r="M12114" s="6">
        <f t="shared" si="1720"/>
        <v>0</v>
      </c>
    </row>
    <row r="12115" spans="3:13" x14ac:dyDescent="0.35">
      <c r="C12115" s="42">
        <v>42257.3125</v>
      </c>
      <c r="D12115" s="32">
        <v>3254.354736328125</v>
      </c>
      <c r="E12115" s="34" t="str">
        <f t="shared" si="1712"/>
        <v>09-10</v>
      </c>
      <c r="F12115" s="6">
        <f t="shared" si="1713"/>
        <v>7</v>
      </c>
      <c r="G12115" s="6">
        <f t="shared" si="1714"/>
        <v>10</v>
      </c>
      <c r="H12115" s="6">
        <f t="shared" si="1715"/>
        <v>9</v>
      </c>
      <c r="I12115" s="6">
        <f t="shared" si="1716"/>
        <v>37</v>
      </c>
      <c r="J12115" s="6" t="str">
        <f t="shared" si="1717"/>
        <v>9-10</v>
      </c>
      <c r="K12115" s="6" t="str">
        <f t="shared" si="1718"/>
        <v>WK</v>
      </c>
      <c r="L12115" s="6" t="str">
        <f t="shared" si="1719"/>
        <v>DAY</v>
      </c>
      <c r="M12115" s="6">
        <f t="shared" si="1720"/>
        <v>0</v>
      </c>
    </row>
    <row r="12116" spans="3:13" x14ac:dyDescent="0.35">
      <c r="C12116" s="42">
        <v>42257.333333333336</v>
      </c>
      <c r="D12116" s="32">
        <v>3366.482421875</v>
      </c>
      <c r="E12116" s="34" t="str">
        <f t="shared" si="1712"/>
        <v>09-10</v>
      </c>
      <c r="F12116" s="6">
        <f t="shared" si="1713"/>
        <v>8</v>
      </c>
      <c r="G12116" s="6">
        <f t="shared" si="1714"/>
        <v>10</v>
      </c>
      <c r="H12116" s="6">
        <f t="shared" si="1715"/>
        <v>9</v>
      </c>
      <c r="I12116" s="6">
        <f t="shared" si="1716"/>
        <v>37</v>
      </c>
      <c r="J12116" s="6" t="str">
        <f t="shared" si="1717"/>
        <v>9-10</v>
      </c>
      <c r="K12116" s="6" t="str">
        <f t="shared" si="1718"/>
        <v>WK</v>
      </c>
      <c r="L12116" s="6" t="str">
        <f t="shared" si="1719"/>
        <v>DAY</v>
      </c>
      <c r="M12116" s="6">
        <f t="shared" si="1720"/>
        <v>0</v>
      </c>
    </row>
    <row r="12117" spans="3:13" x14ac:dyDescent="0.35">
      <c r="C12117" s="42">
        <v>42257.354166666664</v>
      </c>
      <c r="D12117" s="32">
        <v>3494.586181640625</v>
      </c>
      <c r="E12117" s="34" t="str">
        <f t="shared" si="1712"/>
        <v>09-10</v>
      </c>
      <c r="F12117" s="6">
        <f t="shared" si="1713"/>
        <v>8</v>
      </c>
      <c r="G12117" s="6">
        <f t="shared" si="1714"/>
        <v>10</v>
      </c>
      <c r="H12117" s="6">
        <f t="shared" si="1715"/>
        <v>9</v>
      </c>
      <c r="I12117" s="6">
        <f t="shared" si="1716"/>
        <v>37</v>
      </c>
      <c r="J12117" s="6" t="str">
        <f t="shared" si="1717"/>
        <v>9-10</v>
      </c>
      <c r="K12117" s="6" t="str">
        <f t="shared" si="1718"/>
        <v>WK</v>
      </c>
      <c r="L12117" s="6" t="str">
        <f t="shared" si="1719"/>
        <v>DAY</v>
      </c>
      <c r="M12117" s="6">
        <f t="shared" si="1720"/>
        <v>0</v>
      </c>
    </row>
    <row r="12118" spans="3:13" x14ac:dyDescent="0.35">
      <c r="C12118" s="42">
        <v>42257.375</v>
      </c>
      <c r="D12118" s="32">
        <v>3623.5439453125</v>
      </c>
      <c r="E12118" s="34" t="str">
        <f t="shared" si="1712"/>
        <v>09-10</v>
      </c>
      <c r="F12118" s="6">
        <f t="shared" si="1713"/>
        <v>9</v>
      </c>
      <c r="G12118" s="6">
        <f t="shared" si="1714"/>
        <v>10</v>
      </c>
      <c r="H12118" s="6">
        <f t="shared" si="1715"/>
        <v>9</v>
      </c>
      <c r="I12118" s="6">
        <f t="shared" si="1716"/>
        <v>37</v>
      </c>
      <c r="J12118" s="6" t="str">
        <f t="shared" si="1717"/>
        <v>9-10</v>
      </c>
      <c r="K12118" s="6" t="str">
        <f t="shared" si="1718"/>
        <v>WK</v>
      </c>
      <c r="L12118" s="6" t="str">
        <f t="shared" si="1719"/>
        <v>DAY</v>
      </c>
      <c r="M12118" s="6">
        <f t="shared" si="1720"/>
        <v>0</v>
      </c>
    </row>
    <row r="12119" spans="3:13" x14ac:dyDescent="0.35">
      <c r="C12119" s="42">
        <v>42257.395833333336</v>
      </c>
      <c r="D12119" s="32">
        <v>3765.38427734375</v>
      </c>
      <c r="E12119" s="34" t="str">
        <f t="shared" si="1712"/>
        <v>09-10</v>
      </c>
      <c r="F12119" s="6">
        <f t="shared" si="1713"/>
        <v>9</v>
      </c>
      <c r="G12119" s="6">
        <f t="shared" si="1714"/>
        <v>10</v>
      </c>
      <c r="H12119" s="6">
        <f t="shared" si="1715"/>
        <v>9</v>
      </c>
      <c r="I12119" s="6">
        <f t="shared" si="1716"/>
        <v>37</v>
      </c>
      <c r="J12119" s="6" t="str">
        <f t="shared" si="1717"/>
        <v>9-10</v>
      </c>
      <c r="K12119" s="6" t="str">
        <f t="shared" si="1718"/>
        <v>WK</v>
      </c>
      <c r="L12119" s="6" t="str">
        <f t="shared" si="1719"/>
        <v>DAY</v>
      </c>
      <c r="M12119" s="6">
        <f t="shared" si="1720"/>
        <v>0</v>
      </c>
    </row>
    <row r="12120" spans="3:13" x14ac:dyDescent="0.35">
      <c r="C12120" s="42">
        <v>42257.416666666664</v>
      </c>
      <c r="D12120" s="32">
        <v>3893.216064453125</v>
      </c>
      <c r="E12120" s="34" t="str">
        <f t="shared" si="1712"/>
        <v>09-10</v>
      </c>
      <c r="F12120" s="6">
        <f t="shared" si="1713"/>
        <v>10</v>
      </c>
      <c r="G12120" s="6">
        <f t="shared" si="1714"/>
        <v>10</v>
      </c>
      <c r="H12120" s="6">
        <f t="shared" si="1715"/>
        <v>9</v>
      </c>
      <c r="I12120" s="6">
        <f t="shared" si="1716"/>
        <v>37</v>
      </c>
      <c r="J12120" s="6" t="str">
        <f t="shared" si="1717"/>
        <v>9-10</v>
      </c>
      <c r="K12120" s="6" t="str">
        <f t="shared" si="1718"/>
        <v>WK</v>
      </c>
      <c r="L12120" s="6" t="str">
        <f t="shared" si="1719"/>
        <v>DAY</v>
      </c>
      <c r="M12120" s="6">
        <f t="shared" si="1720"/>
        <v>0</v>
      </c>
    </row>
    <row r="12121" spans="3:13" x14ac:dyDescent="0.35">
      <c r="C12121" s="42">
        <v>42257.4375</v>
      </c>
      <c r="D12121" s="32">
        <v>3982.090087890625</v>
      </c>
      <c r="E12121" s="34" t="str">
        <f t="shared" si="1712"/>
        <v>09-10</v>
      </c>
      <c r="F12121" s="6">
        <f t="shared" si="1713"/>
        <v>10</v>
      </c>
      <c r="G12121" s="6">
        <f t="shared" si="1714"/>
        <v>10</v>
      </c>
      <c r="H12121" s="6">
        <f t="shared" si="1715"/>
        <v>9</v>
      </c>
      <c r="I12121" s="6">
        <f t="shared" si="1716"/>
        <v>37</v>
      </c>
      <c r="J12121" s="6" t="str">
        <f t="shared" si="1717"/>
        <v>9-10</v>
      </c>
      <c r="K12121" s="6" t="str">
        <f t="shared" si="1718"/>
        <v>WK</v>
      </c>
      <c r="L12121" s="6" t="str">
        <f t="shared" si="1719"/>
        <v>DAY</v>
      </c>
      <c r="M12121" s="6">
        <f t="shared" si="1720"/>
        <v>0</v>
      </c>
    </row>
    <row r="12122" spans="3:13" x14ac:dyDescent="0.35">
      <c r="C12122" s="42">
        <v>42257.458333333336</v>
      </c>
      <c r="D12122" s="32">
        <v>4050.7939453125</v>
      </c>
      <c r="E12122" s="34" t="str">
        <f t="shared" si="1712"/>
        <v>09-10</v>
      </c>
      <c r="F12122" s="6">
        <f t="shared" si="1713"/>
        <v>11</v>
      </c>
      <c r="G12122" s="6">
        <f t="shared" si="1714"/>
        <v>10</v>
      </c>
      <c r="H12122" s="6">
        <f t="shared" si="1715"/>
        <v>9</v>
      </c>
      <c r="I12122" s="6">
        <f t="shared" si="1716"/>
        <v>37</v>
      </c>
      <c r="J12122" s="6" t="str">
        <f t="shared" si="1717"/>
        <v>9-10</v>
      </c>
      <c r="K12122" s="6" t="str">
        <f t="shared" si="1718"/>
        <v>WK</v>
      </c>
      <c r="L12122" s="6" t="str">
        <f t="shared" si="1719"/>
        <v>DAY</v>
      </c>
      <c r="M12122" s="6">
        <f t="shared" si="1720"/>
        <v>1</v>
      </c>
    </row>
    <row r="12123" spans="3:13" x14ac:dyDescent="0.35">
      <c r="C12123" s="42">
        <v>42257.479166666664</v>
      </c>
      <c r="D12123" s="32">
        <v>4145.8056640625</v>
      </c>
      <c r="E12123" s="34" t="str">
        <f t="shared" si="1712"/>
        <v>09-10</v>
      </c>
      <c r="F12123" s="6">
        <f t="shared" si="1713"/>
        <v>11</v>
      </c>
      <c r="G12123" s="6">
        <f t="shared" si="1714"/>
        <v>10</v>
      </c>
      <c r="H12123" s="6">
        <f t="shared" si="1715"/>
        <v>9</v>
      </c>
      <c r="I12123" s="6">
        <f t="shared" si="1716"/>
        <v>37</v>
      </c>
      <c r="J12123" s="6" t="str">
        <f t="shared" si="1717"/>
        <v>9-10</v>
      </c>
      <c r="K12123" s="6" t="str">
        <f t="shared" si="1718"/>
        <v>WK</v>
      </c>
      <c r="L12123" s="6" t="str">
        <f t="shared" si="1719"/>
        <v>DAY</v>
      </c>
      <c r="M12123" s="6">
        <f t="shared" si="1720"/>
        <v>1</v>
      </c>
    </row>
    <row r="12124" spans="3:13" x14ac:dyDescent="0.35">
      <c r="C12124" s="42">
        <v>42257.5</v>
      </c>
      <c r="D12124" s="32">
        <v>4250.44189453125</v>
      </c>
      <c r="E12124" s="34" t="str">
        <f t="shared" si="1712"/>
        <v>09-10</v>
      </c>
      <c r="F12124" s="6">
        <f t="shared" si="1713"/>
        <v>12</v>
      </c>
      <c r="G12124" s="6">
        <f t="shared" si="1714"/>
        <v>10</v>
      </c>
      <c r="H12124" s="6">
        <f t="shared" si="1715"/>
        <v>9</v>
      </c>
      <c r="I12124" s="6">
        <f t="shared" si="1716"/>
        <v>37</v>
      </c>
      <c r="J12124" s="6" t="str">
        <f t="shared" si="1717"/>
        <v>9-10</v>
      </c>
      <c r="K12124" s="6" t="str">
        <f t="shared" si="1718"/>
        <v>WK</v>
      </c>
      <c r="L12124" s="6" t="str">
        <f t="shared" si="1719"/>
        <v>DAY</v>
      </c>
      <c r="M12124" s="6">
        <f t="shared" si="1720"/>
        <v>1</v>
      </c>
    </row>
    <row r="12125" spans="3:13" x14ac:dyDescent="0.35">
      <c r="C12125" s="42">
        <v>42257.520833333336</v>
      </c>
      <c r="D12125" s="32">
        <v>4349.59033203125</v>
      </c>
      <c r="E12125" s="34" t="str">
        <f t="shared" si="1712"/>
        <v>09-10</v>
      </c>
      <c r="F12125" s="6">
        <f t="shared" si="1713"/>
        <v>12</v>
      </c>
      <c r="G12125" s="6">
        <f t="shared" si="1714"/>
        <v>10</v>
      </c>
      <c r="H12125" s="6">
        <f t="shared" si="1715"/>
        <v>9</v>
      </c>
      <c r="I12125" s="6">
        <f t="shared" si="1716"/>
        <v>37</v>
      </c>
      <c r="J12125" s="6" t="str">
        <f t="shared" si="1717"/>
        <v>9-10</v>
      </c>
      <c r="K12125" s="6" t="str">
        <f t="shared" si="1718"/>
        <v>WK</v>
      </c>
      <c r="L12125" s="6" t="str">
        <f t="shared" si="1719"/>
        <v>DAY</v>
      </c>
      <c r="M12125" s="6">
        <f t="shared" si="1720"/>
        <v>1</v>
      </c>
    </row>
    <row r="12126" spans="3:13" x14ac:dyDescent="0.35">
      <c r="C12126" s="42">
        <v>42257.541666666664</v>
      </c>
      <c r="D12126" s="32">
        <v>4439.3134765625</v>
      </c>
      <c r="E12126" s="34" t="str">
        <f t="shared" si="1712"/>
        <v>09-10</v>
      </c>
      <c r="F12126" s="6">
        <f t="shared" si="1713"/>
        <v>13</v>
      </c>
      <c r="G12126" s="6">
        <f t="shared" si="1714"/>
        <v>10</v>
      </c>
      <c r="H12126" s="6">
        <f t="shared" si="1715"/>
        <v>9</v>
      </c>
      <c r="I12126" s="6">
        <f t="shared" si="1716"/>
        <v>37</v>
      </c>
      <c r="J12126" s="6" t="str">
        <f t="shared" si="1717"/>
        <v>9-10</v>
      </c>
      <c r="K12126" s="6" t="str">
        <f t="shared" si="1718"/>
        <v>WK</v>
      </c>
      <c r="L12126" s="6" t="str">
        <f t="shared" si="1719"/>
        <v>DAY</v>
      </c>
      <c r="M12126" s="6">
        <f t="shared" si="1720"/>
        <v>1</v>
      </c>
    </row>
    <row r="12127" spans="3:13" x14ac:dyDescent="0.35">
      <c r="C12127" s="42">
        <v>42257.5625</v>
      </c>
      <c r="D12127" s="32">
        <v>4515.8310546875</v>
      </c>
      <c r="E12127" s="34" t="str">
        <f t="shared" si="1712"/>
        <v>09-10</v>
      </c>
      <c r="F12127" s="6">
        <f t="shared" si="1713"/>
        <v>13</v>
      </c>
      <c r="G12127" s="6">
        <f t="shared" si="1714"/>
        <v>10</v>
      </c>
      <c r="H12127" s="6">
        <f t="shared" si="1715"/>
        <v>9</v>
      </c>
      <c r="I12127" s="6">
        <f t="shared" si="1716"/>
        <v>37</v>
      </c>
      <c r="J12127" s="6" t="str">
        <f t="shared" si="1717"/>
        <v>9-10</v>
      </c>
      <c r="K12127" s="6" t="str">
        <f t="shared" si="1718"/>
        <v>WK</v>
      </c>
      <c r="L12127" s="6" t="str">
        <f t="shared" si="1719"/>
        <v>DAY</v>
      </c>
      <c r="M12127" s="6">
        <f t="shared" si="1720"/>
        <v>1</v>
      </c>
    </row>
    <row r="12128" spans="3:13" x14ac:dyDescent="0.35">
      <c r="C12128" s="42">
        <v>42257.583333333336</v>
      </c>
      <c r="D12128" s="32">
        <v>4581.13134765625</v>
      </c>
      <c r="E12128" s="34" t="str">
        <f t="shared" si="1712"/>
        <v>09-10</v>
      </c>
      <c r="F12128" s="6">
        <f t="shared" si="1713"/>
        <v>14</v>
      </c>
      <c r="G12128" s="6">
        <f t="shared" si="1714"/>
        <v>10</v>
      </c>
      <c r="H12128" s="6">
        <f t="shared" si="1715"/>
        <v>9</v>
      </c>
      <c r="I12128" s="6">
        <f t="shared" si="1716"/>
        <v>37</v>
      </c>
      <c r="J12128" s="6" t="str">
        <f t="shared" si="1717"/>
        <v>9-10</v>
      </c>
      <c r="K12128" s="6" t="str">
        <f t="shared" si="1718"/>
        <v>WK</v>
      </c>
      <c r="L12128" s="6" t="str">
        <f t="shared" si="1719"/>
        <v>DAY</v>
      </c>
      <c r="M12128" s="6">
        <f t="shared" si="1720"/>
        <v>1</v>
      </c>
    </row>
    <row r="12129" spans="3:13" x14ac:dyDescent="0.35">
      <c r="C12129" s="42">
        <v>42257.604166666664</v>
      </c>
      <c r="D12129" s="32">
        <v>4607.74609375</v>
      </c>
      <c r="E12129" s="34" t="str">
        <f t="shared" si="1712"/>
        <v>09-10</v>
      </c>
      <c r="F12129" s="6">
        <f t="shared" si="1713"/>
        <v>14</v>
      </c>
      <c r="G12129" s="6">
        <f t="shared" si="1714"/>
        <v>10</v>
      </c>
      <c r="H12129" s="6">
        <f t="shared" si="1715"/>
        <v>9</v>
      </c>
      <c r="I12129" s="6">
        <f t="shared" si="1716"/>
        <v>37</v>
      </c>
      <c r="J12129" s="6" t="str">
        <f t="shared" si="1717"/>
        <v>9-10</v>
      </c>
      <c r="K12129" s="6" t="str">
        <f t="shared" si="1718"/>
        <v>WK</v>
      </c>
      <c r="L12129" s="6" t="str">
        <f t="shared" si="1719"/>
        <v>DAY</v>
      </c>
      <c r="M12129" s="6">
        <f t="shared" si="1720"/>
        <v>1</v>
      </c>
    </row>
    <row r="12130" spans="3:13" x14ac:dyDescent="0.35">
      <c r="C12130" s="42">
        <v>42257.625</v>
      </c>
      <c r="D12130" s="32">
        <v>4642.21044921875</v>
      </c>
      <c r="E12130" s="34" t="str">
        <f t="shared" si="1712"/>
        <v>09-10</v>
      </c>
      <c r="F12130" s="6">
        <f t="shared" si="1713"/>
        <v>15</v>
      </c>
      <c r="G12130" s="6">
        <f t="shared" si="1714"/>
        <v>10</v>
      </c>
      <c r="H12130" s="6">
        <f t="shared" si="1715"/>
        <v>9</v>
      </c>
      <c r="I12130" s="6">
        <f t="shared" si="1716"/>
        <v>37</v>
      </c>
      <c r="J12130" s="6" t="str">
        <f t="shared" si="1717"/>
        <v>9-10</v>
      </c>
      <c r="K12130" s="6" t="str">
        <f t="shared" si="1718"/>
        <v>WK</v>
      </c>
      <c r="L12130" s="6" t="str">
        <f t="shared" si="1719"/>
        <v>DAY</v>
      </c>
      <c r="M12130" s="6">
        <f t="shared" si="1720"/>
        <v>1</v>
      </c>
    </row>
    <row r="12131" spans="3:13" x14ac:dyDescent="0.35">
      <c r="C12131" s="42">
        <v>42257.645833333336</v>
      </c>
      <c r="D12131" s="32">
        <v>4621.59716796875</v>
      </c>
      <c r="E12131" s="34" t="str">
        <f t="shared" si="1712"/>
        <v>09-10</v>
      </c>
      <c r="F12131" s="6">
        <f t="shared" si="1713"/>
        <v>15</v>
      </c>
      <c r="G12131" s="6">
        <f t="shared" si="1714"/>
        <v>10</v>
      </c>
      <c r="H12131" s="6">
        <f t="shared" si="1715"/>
        <v>9</v>
      </c>
      <c r="I12131" s="6">
        <f t="shared" si="1716"/>
        <v>37</v>
      </c>
      <c r="J12131" s="6" t="str">
        <f t="shared" si="1717"/>
        <v>9-10</v>
      </c>
      <c r="K12131" s="6" t="str">
        <f t="shared" si="1718"/>
        <v>WK</v>
      </c>
      <c r="L12131" s="6" t="str">
        <f t="shared" si="1719"/>
        <v>DAY</v>
      </c>
      <c r="M12131" s="6">
        <f t="shared" si="1720"/>
        <v>1</v>
      </c>
    </row>
    <row r="12132" spans="3:13" x14ac:dyDescent="0.35">
      <c r="C12132" s="42">
        <v>42257.666666666664</v>
      </c>
      <c r="D12132" s="32">
        <v>4606.5302734375</v>
      </c>
      <c r="E12132" s="34" t="str">
        <f t="shared" si="1712"/>
        <v>09-10</v>
      </c>
      <c r="F12132" s="6">
        <f t="shared" si="1713"/>
        <v>16</v>
      </c>
      <c r="G12132" s="6">
        <f t="shared" si="1714"/>
        <v>10</v>
      </c>
      <c r="H12132" s="6">
        <f t="shared" si="1715"/>
        <v>9</v>
      </c>
      <c r="I12132" s="6">
        <f t="shared" si="1716"/>
        <v>37</v>
      </c>
      <c r="J12132" s="6" t="str">
        <f t="shared" si="1717"/>
        <v>9-10</v>
      </c>
      <c r="K12132" s="6" t="str">
        <f t="shared" si="1718"/>
        <v>WK</v>
      </c>
      <c r="L12132" s="6" t="str">
        <f t="shared" si="1719"/>
        <v>DAY</v>
      </c>
      <c r="M12132" s="6">
        <f t="shared" si="1720"/>
        <v>1</v>
      </c>
    </row>
    <row r="12133" spans="3:13" x14ac:dyDescent="0.35">
      <c r="C12133" s="42">
        <v>42257.6875</v>
      </c>
      <c r="D12133" s="32">
        <v>4616.0087890625</v>
      </c>
      <c r="E12133" s="34" t="str">
        <f t="shared" si="1712"/>
        <v>09-10</v>
      </c>
      <c r="F12133" s="6">
        <f t="shared" si="1713"/>
        <v>16</v>
      </c>
      <c r="G12133" s="6">
        <f t="shared" si="1714"/>
        <v>10</v>
      </c>
      <c r="H12133" s="6">
        <f t="shared" si="1715"/>
        <v>9</v>
      </c>
      <c r="I12133" s="6">
        <f t="shared" si="1716"/>
        <v>37</v>
      </c>
      <c r="J12133" s="6" t="str">
        <f t="shared" si="1717"/>
        <v>9-10</v>
      </c>
      <c r="K12133" s="6" t="str">
        <f t="shared" si="1718"/>
        <v>WK</v>
      </c>
      <c r="L12133" s="6" t="str">
        <f t="shared" si="1719"/>
        <v>DAY</v>
      </c>
      <c r="M12133" s="6">
        <f t="shared" si="1720"/>
        <v>1</v>
      </c>
    </row>
    <row r="12134" spans="3:13" x14ac:dyDescent="0.35">
      <c r="C12134" s="42">
        <v>42257.708333333336</v>
      </c>
      <c r="D12134" s="32">
        <v>4600.7509765625</v>
      </c>
      <c r="E12134" s="34" t="str">
        <f t="shared" si="1712"/>
        <v>09-10</v>
      </c>
      <c r="F12134" s="6">
        <f t="shared" si="1713"/>
        <v>17</v>
      </c>
      <c r="G12134" s="6">
        <f t="shared" si="1714"/>
        <v>10</v>
      </c>
      <c r="H12134" s="6">
        <f t="shared" si="1715"/>
        <v>9</v>
      </c>
      <c r="I12134" s="6">
        <f t="shared" si="1716"/>
        <v>37</v>
      </c>
      <c r="J12134" s="6" t="str">
        <f t="shared" si="1717"/>
        <v>9-10</v>
      </c>
      <c r="K12134" s="6" t="str">
        <f t="shared" si="1718"/>
        <v>WK</v>
      </c>
      <c r="L12134" s="6" t="str">
        <f t="shared" si="1719"/>
        <v>EVE</v>
      </c>
      <c r="M12134" s="6">
        <f t="shared" si="1720"/>
        <v>1</v>
      </c>
    </row>
    <row r="12135" spans="3:13" x14ac:dyDescent="0.35">
      <c r="C12135" s="42">
        <v>42257.729166666664</v>
      </c>
      <c r="D12135" s="32">
        <v>4523.583984375</v>
      </c>
      <c r="E12135" s="34" t="str">
        <f t="shared" si="1712"/>
        <v>09-10</v>
      </c>
      <c r="F12135" s="6">
        <f t="shared" si="1713"/>
        <v>17</v>
      </c>
      <c r="G12135" s="6">
        <f t="shared" si="1714"/>
        <v>10</v>
      </c>
      <c r="H12135" s="6">
        <f t="shared" si="1715"/>
        <v>9</v>
      </c>
      <c r="I12135" s="6">
        <f t="shared" si="1716"/>
        <v>37</v>
      </c>
      <c r="J12135" s="6" t="str">
        <f t="shared" si="1717"/>
        <v>9-10</v>
      </c>
      <c r="K12135" s="6" t="str">
        <f t="shared" si="1718"/>
        <v>WK</v>
      </c>
      <c r="L12135" s="6" t="str">
        <f t="shared" si="1719"/>
        <v>EVE</v>
      </c>
      <c r="M12135" s="6">
        <f t="shared" si="1720"/>
        <v>1</v>
      </c>
    </row>
    <row r="12136" spans="3:13" x14ac:dyDescent="0.35">
      <c r="C12136" s="42">
        <v>42257.75</v>
      </c>
      <c r="D12136" s="32">
        <v>4466.88330078125</v>
      </c>
      <c r="E12136" s="34" t="str">
        <f t="shared" si="1712"/>
        <v>09-10</v>
      </c>
      <c r="F12136" s="6">
        <f t="shared" si="1713"/>
        <v>18</v>
      </c>
      <c r="G12136" s="6">
        <f t="shared" si="1714"/>
        <v>10</v>
      </c>
      <c r="H12136" s="6">
        <f t="shared" si="1715"/>
        <v>9</v>
      </c>
      <c r="I12136" s="6">
        <f t="shared" si="1716"/>
        <v>37</v>
      </c>
      <c r="J12136" s="6" t="str">
        <f t="shared" si="1717"/>
        <v>9-10</v>
      </c>
      <c r="K12136" s="6" t="str">
        <f t="shared" si="1718"/>
        <v>WK</v>
      </c>
      <c r="L12136" s="6" t="str">
        <f t="shared" si="1719"/>
        <v>EVE</v>
      </c>
      <c r="M12136" s="6">
        <f t="shared" si="1720"/>
        <v>1</v>
      </c>
    </row>
    <row r="12137" spans="3:13" x14ac:dyDescent="0.35">
      <c r="C12137" s="42">
        <v>42257.770833333336</v>
      </c>
      <c r="D12137" s="32">
        <v>4383.4873046875</v>
      </c>
      <c r="E12137" s="34" t="str">
        <f t="shared" si="1712"/>
        <v>09-10</v>
      </c>
      <c r="F12137" s="6">
        <f t="shared" si="1713"/>
        <v>18</v>
      </c>
      <c r="G12137" s="6">
        <f t="shared" si="1714"/>
        <v>10</v>
      </c>
      <c r="H12137" s="6">
        <f t="shared" si="1715"/>
        <v>9</v>
      </c>
      <c r="I12137" s="6">
        <f t="shared" si="1716"/>
        <v>37</v>
      </c>
      <c r="J12137" s="6" t="str">
        <f t="shared" si="1717"/>
        <v>9-10</v>
      </c>
      <c r="K12137" s="6" t="str">
        <f t="shared" si="1718"/>
        <v>WK</v>
      </c>
      <c r="L12137" s="6" t="str">
        <f t="shared" si="1719"/>
        <v>EVE</v>
      </c>
      <c r="M12137" s="6">
        <f t="shared" si="1720"/>
        <v>1</v>
      </c>
    </row>
    <row r="12138" spans="3:13" x14ac:dyDescent="0.35">
      <c r="C12138" s="42">
        <v>42257.791666666664</v>
      </c>
      <c r="D12138" s="32">
        <v>4392.61865234375</v>
      </c>
      <c r="E12138" s="34" t="str">
        <f t="shared" si="1712"/>
        <v>09-10</v>
      </c>
      <c r="F12138" s="6">
        <f t="shared" si="1713"/>
        <v>19</v>
      </c>
      <c r="G12138" s="6">
        <f t="shared" si="1714"/>
        <v>10</v>
      </c>
      <c r="H12138" s="6">
        <f t="shared" si="1715"/>
        <v>9</v>
      </c>
      <c r="I12138" s="6">
        <f t="shared" si="1716"/>
        <v>37</v>
      </c>
      <c r="J12138" s="6" t="str">
        <f t="shared" si="1717"/>
        <v>9-10</v>
      </c>
      <c r="K12138" s="6" t="str">
        <f t="shared" si="1718"/>
        <v>WK</v>
      </c>
      <c r="L12138" s="6" t="str">
        <f t="shared" si="1719"/>
        <v>EVE</v>
      </c>
      <c r="M12138" s="6">
        <f t="shared" si="1720"/>
        <v>1</v>
      </c>
    </row>
    <row r="12139" spans="3:13" x14ac:dyDescent="0.35">
      <c r="C12139" s="42">
        <v>42257.8125</v>
      </c>
      <c r="D12139" s="32">
        <v>4514.36865234375</v>
      </c>
      <c r="E12139" s="34" t="str">
        <f t="shared" si="1712"/>
        <v>09-10</v>
      </c>
      <c r="F12139" s="6">
        <f t="shared" si="1713"/>
        <v>19</v>
      </c>
      <c r="G12139" s="6">
        <f t="shared" si="1714"/>
        <v>10</v>
      </c>
      <c r="H12139" s="6">
        <f t="shared" si="1715"/>
        <v>9</v>
      </c>
      <c r="I12139" s="6">
        <f t="shared" si="1716"/>
        <v>37</v>
      </c>
      <c r="J12139" s="6" t="str">
        <f t="shared" si="1717"/>
        <v>9-10</v>
      </c>
      <c r="K12139" s="6" t="str">
        <f t="shared" si="1718"/>
        <v>WK</v>
      </c>
      <c r="L12139" s="6" t="str">
        <f t="shared" si="1719"/>
        <v>EVE</v>
      </c>
      <c r="M12139" s="6">
        <f t="shared" si="1720"/>
        <v>1</v>
      </c>
    </row>
    <row r="12140" spans="3:13" x14ac:dyDescent="0.35">
      <c r="C12140" s="42">
        <v>42257.833333333336</v>
      </c>
      <c r="D12140" s="32">
        <v>4507.5830078125</v>
      </c>
      <c r="E12140" s="34" t="str">
        <f t="shared" si="1712"/>
        <v>09-10</v>
      </c>
      <c r="F12140" s="6">
        <f t="shared" si="1713"/>
        <v>20</v>
      </c>
      <c r="G12140" s="6">
        <f t="shared" si="1714"/>
        <v>10</v>
      </c>
      <c r="H12140" s="6">
        <f t="shared" si="1715"/>
        <v>9</v>
      </c>
      <c r="I12140" s="6">
        <f t="shared" si="1716"/>
        <v>37</v>
      </c>
      <c r="J12140" s="6" t="str">
        <f t="shared" si="1717"/>
        <v>9-10</v>
      </c>
      <c r="K12140" s="6" t="str">
        <f t="shared" si="1718"/>
        <v>WK</v>
      </c>
      <c r="L12140" s="6" t="str">
        <f t="shared" si="1719"/>
        <v>EVE</v>
      </c>
      <c r="M12140" s="6">
        <f t="shared" si="1720"/>
        <v>1</v>
      </c>
    </row>
    <row r="12141" spans="3:13" x14ac:dyDescent="0.35">
      <c r="C12141" s="42">
        <v>42257.854166666664</v>
      </c>
      <c r="D12141" s="32">
        <v>4407.75830078125</v>
      </c>
      <c r="E12141" s="34" t="str">
        <f t="shared" si="1712"/>
        <v>09-10</v>
      </c>
      <c r="F12141" s="6">
        <f t="shared" si="1713"/>
        <v>20</v>
      </c>
      <c r="G12141" s="6">
        <f t="shared" si="1714"/>
        <v>10</v>
      </c>
      <c r="H12141" s="6">
        <f t="shared" si="1715"/>
        <v>9</v>
      </c>
      <c r="I12141" s="6">
        <f t="shared" si="1716"/>
        <v>37</v>
      </c>
      <c r="J12141" s="6" t="str">
        <f t="shared" si="1717"/>
        <v>9-10</v>
      </c>
      <c r="K12141" s="6" t="str">
        <f t="shared" si="1718"/>
        <v>WK</v>
      </c>
      <c r="L12141" s="6" t="str">
        <f t="shared" si="1719"/>
        <v>EVE</v>
      </c>
      <c r="M12141" s="6">
        <f t="shared" si="1720"/>
        <v>1</v>
      </c>
    </row>
    <row r="12142" spans="3:13" x14ac:dyDescent="0.35">
      <c r="C12142" s="42">
        <v>42257.875</v>
      </c>
      <c r="D12142" s="32">
        <v>4292.40625</v>
      </c>
      <c r="E12142" s="34" t="str">
        <f t="shared" si="1712"/>
        <v>09-10</v>
      </c>
      <c r="F12142" s="6">
        <f t="shared" si="1713"/>
        <v>21</v>
      </c>
      <c r="G12142" s="6">
        <f t="shared" si="1714"/>
        <v>10</v>
      </c>
      <c r="H12142" s="6">
        <f t="shared" si="1715"/>
        <v>9</v>
      </c>
      <c r="I12142" s="6">
        <f t="shared" si="1716"/>
        <v>37</v>
      </c>
      <c r="J12142" s="6" t="str">
        <f t="shared" si="1717"/>
        <v>9-10</v>
      </c>
      <c r="K12142" s="6" t="str">
        <f t="shared" si="1718"/>
        <v>WK</v>
      </c>
      <c r="L12142" s="6" t="str">
        <f t="shared" si="1719"/>
        <v>EVE</v>
      </c>
      <c r="M12142" s="6">
        <f t="shared" si="1720"/>
        <v>1</v>
      </c>
    </row>
    <row r="12143" spans="3:13" x14ac:dyDescent="0.35">
      <c r="C12143" s="42">
        <v>42257.895833333336</v>
      </c>
      <c r="D12143" s="32">
        <v>4114.1181640625</v>
      </c>
      <c r="E12143" s="34" t="str">
        <f t="shared" si="1712"/>
        <v>09-10</v>
      </c>
      <c r="F12143" s="6">
        <f t="shared" si="1713"/>
        <v>21</v>
      </c>
      <c r="G12143" s="6">
        <f t="shared" si="1714"/>
        <v>10</v>
      </c>
      <c r="H12143" s="6">
        <f t="shared" si="1715"/>
        <v>9</v>
      </c>
      <c r="I12143" s="6">
        <f t="shared" si="1716"/>
        <v>37</v>
      </c>
      <c r="J12143" s="6" t="str">
        <f t="shared" si="1717"/>
        <v>9-10</v>
      </c>
      <c r="K12143" s="6" t="str">
        <f t="shared" si="1718"/>
        <v>WK</v>
      </c>
      <c r="L12143" s="6" t="str">
        <f t="shared" si="1719"/>
        <v>EVE</v>
      </c>
      <c r="M12143" s="6">
        <f t="shared" si="1720"/>
        <v>1</v>
      </c>
    </row>
    <row r="12144" spans="3:13" x14ac:dyDescent="0.35">
      <c r="C12144" s="42">
        <v>42257.916666666664</v>
      </c>
      <c r="D12144" s="32">
        <v>3903.52734375</v>
      </c>
      <c r="E12144" s="34" t="str">
        <f t="shared" si="1712"/>
        <v>09-10</v>
      </c>
      <c r="F12144" s="6">
        <f t="shared" si="1713"/>
        <v>22</v>
      </c>
      <c r="G12144" s="6">
        <f t="shared" si="1714"/>
        <v>10</v>
      </c>
      <c r="H12144" s="6">
        <f t="shared" si="1715"/>
        <v>9</v>
      </c>
      <c r="I12144" s="6">
        <f t="shared" si="1716"/>
        <v>37</v>
      </c>
      <c r="J12144" s="6" t="str">
        <f t="shared" si="1717"/>
        <v>9-10</v>
      </c>
      <c r="K12144" s="6" t="str">
        <f t="shared" si="1718"/>
        <v>WK</v>
      </c>
      <c r="L12144" s="6" t="str">
        <f t="shared" si="1719"/>
        <v>EVE</v>
      </c>
      <c r="M12144" s="6">
        <f t="shared" si="1720"/>
        <v>0</v>
      </c>
    </row>
    <row r="12145" spans="3:13" x14ac:dyDescent="0.35">
      <c r="C12145" s="42">
        <v>42257.9375</v>
      </c>
      <c r="D12145" s="32">
        <v>3658.1572265625</v>
      </c>
      <c r="E12145" s="34" t="str">
        <f t="shared" si="1712"/>
        <v>09-10</v>
      </c>
      <c r="F12145" s="6">
        <f t="shared" si="1713"/>
        <v>22</v>
      </c>
      <c r="G12145" s="6">
        <f t="shared" si="1714"/>
        <v>10</v>
      </c>
      <c r="H12145" s="6">
        <f t="shared" si="1715"/>
        <v>9</v>
      </c>
      <c r="I12145" s="6">
        <f t="shared" si="1716"/>
        <v>37</v>
      </c>
      <c r="J12145" s="6" t="str">
        <f t="shared" si="1717"/>
        <v>9-10</v>
      </c>
      <c r="K12145" s="6" t="str">
        <f t="shared" si="1718"/>
        <v>WK</v>
      </c>
      <c r="L12145" s="6" t="str">
        <f t="shared" si="1719"/>
        <v>EVE</v>
      </c>
      <c r="M12145" s="6">
        <f t="shared" si="1720"/>
        <v>0</v>
      </c>
    </row>
    <row r="12146" spans="3:13" x14ac:dyDescent="0.35">
      <c r="C12146" s="42">
        <v>42257.958333333336</v>
      </c>
      <c r="D12146" s="32">
        <v>3450.1171875</v>
      </c>
      <c r="E12146" s="34" t="str">
        <f t="shared" si="1712"/>
        <v>09-10</v>
      </c>
      <c r="F12146" s="6">
        <f t="shared" si="1713"/>
        <v>23</v>
      </c>
      <c r="G12146" s="6">
        <f t="shared" si="1714"/>
        <v>10</v>
      </c>
      <c r="H12146" s="6">
        <f t="shared" si="1715"/>
        <v>9</v>
      </c>
      <c r="I12146" s="6">
        <f t="shared" si="1716"/>
        <v>37</v>
      </c>
      <c r="J12146" s="6" t="str">
        <f t="shared" si="1717"/>
        <v>9-10</v>
      </c>
      <c r="K12146" s="6" t="str">
        <f t="shared" si="1718"/>
        <v>WK</v>
      </c>
      <c r="L12146" s="6" t="str">
        <f t="shared" si="1719"/>
        <v>EVE</v>
      </c>
      <c r="M12146" s="6">
        <f t="shared" si="1720"/>
        <v>0</v>
      </c>
    </row>
    <row r="12147" spans="3:13" x14ac:dyDescent="0.35">
      <c r="C12147" s="42">
        <v>42257.979166666664</v>
      </c>
      <c r="D12147" s="32">
        <v>3252.1982421875</v>
      </c>
      <c r="E12147" s="34" t="str">
        <f t="shared" si="1712"/>
        <v>09-10</v>
      </c>
      <c r="F12147" s="6">
        <f t="shared" si="1713"/>
        <v>23</v>
      </c>
      <c r="G12147" s="6">
        <f t="shared" si="1714"/>
        <v>10</v>
      </c>
      <c r="H12147" s="6">
        <f t="shared" si="1715"/>
        <v>9</v>
      </c>
      <c r="I12147" s="6">
        <f t="shared" si="1716"/>
        <v>37</v>
      </c>
      <c r="J12147" s="6" t="str">
        <f t="shared" si="1717"/>
        <v>9-10</v>
      </c>
      <c r="K12147" s="6" t="str">
        <f t="shared" si="1718"/>
        <v>WK</v>
      </c>
      <c r="L12147" s="6" t="str">
        <f t="shared" si="1719"/>
        <v>EVE</v>
      </c>
      <c r="M12147" s="6">
        <f t="shared" si="1720"/>
        <v>0</v>
      </c>
    </row>
    <row r="12148" spans="3:13" x14ac:dyDescent="0.35">
      <c r="C12148" s="42">
        <v>42258</v>
      </c>
      <c r="D12148" s="32">
        <v>3085.30712890625</v>
      </c>
      <c r="E12148" s="34" t="str">
        <f t="shared" si="1712"/>
        <v>09-11</v>
      </c>
      <c r="F12148" s="6">
        <f t="shared" si="1713"/>
        <v>0</v>
      </c>
      <c r="G12148" s="6">
        <f t="shared" si="1714"/>
        <v>11</v>
      </c>
      <c r="H12148" s="6">
        <f t="shared" si="1715"/>
        <v>9</v>
      </c>
      <c r="I12148" s="6">
        <f t="shared" si="1716"/>
        <v>37</v>
      </c>
      <c r="J12148" s="6" t="str">
        <f t="shared" si="1717"/>
        <v>9-11</v>
      </c>
      <c r="K12148" s="6" t="str">
        <f t="shared" si="1718"/>
        <v>WK</v>
      </c>
      <c r="L12148" s="6" t="str">
        <f t="shared" si="1719"/>
        <v>EVE</v>
      </c>
      <c r="M12148" s="6">
        <f t="shared" si="1720"/>
        <v>0</v>
      </c>
    </row>
    <row r="12149" spans="3:13" x14ac:dyDescent="0.35">
      <c r="C12149" s="42">
        <v>42258.020833333336</v>
      </c>
      <c r="D12149" s="32">
        <v>2959.027587890625</v>
      </c>
      <c r="E12149" s="34" t="str">
        <f t="shared" si="1712"/>
        <v>09-11</v>
      </c>
      <c r="F12149" s="6">
        <f t="shared" si="1713"/>
        <v>0</v>
      </c>
      <c r="G12149" s="6">
        <f t="shared" si="1714"/>
        <v>11</v>
      </c>
      <c r="H12149" s="6">
        <f t="shared" si="1715"/>
        <v>9</v>
      </c>
      <c r="I12149" s="6">
        <f t="shared" si="1716"/>
        <v>37</v>
      </c>
      <c r="J12149" s="6" t="str">
        <f t="shared" si="1717"/>
        <v>9-11</v>
      </c>
      <c r="K12149" s="6" t="str">
        <f t="shared" si="1718"/>
        <v>WK</v>
      </c>
      <c r="L12149" s="6" t="str">
        <f t="shared" si="1719"/>
        <v>EVE</v>
      </c>
      <c r="M12149" s="6">
        <f t="shared" si="1720"/>
        <v>0</v>
      </c>
    </row>
    <row r="12150" spans="3:13" x14ac:dyDescent="0.35">
      <c r="C12150" s="42">
        <v>42258.041666666664</v>
      </c>
      <c r="D12150" s="32">
        <v>2889.58740234375</v>
      </c>
      <c r="E12150" s="34" t="str">
        <f t="shared" si="1712"/>
        <v>09-11</v>
      </c>
      <c r="F12150" s="6">
        <f t="shared" si="1713"/>
        <v>1</v>
      </c>
      <c r="G12150" s="6">
        <f t="shared" si="1714"/>
        <v>11</v>
      </c>
      <c r="H12150" s="6">
        <f t="shared" si="1715"/>
        <v>9</v>
      </c>
      <c r="I12150" s="6">
        <f t="shared" si="1716"/>
        <v>37</v>
      </c>
      <c r="J12150" s="6" t="str">
        <f t="shared" si="1717"/>
        <v>9-11</v>
      </c>
      <c r="K12150" s="6" t="str">
        <f t="shared" si="1718"/>
        <v>WK</v>
      </c>
      <c r="L12150" s="6" t="str">
        <f t="shared" si="1719"/>
        <v>EVE</v>
      </c>
      <c r="M12150" s="6">
        <f t="shared" si="1720"/>
        <v>0</v>
      </c>
    </row>
    <row r="12151" spans="3:13" x14ac:dyDescent="0.35">
      <c r="C12151" s="42">
        <v>42258.0625</v>
      </c>
      <c r="D12151" s="32">
        <v>2802.44287109375</v>
      </c>
      <c r="E12151" s="34" t="str">
        <f t="shared" si="1712"/>
        <v>09-11</v>
      </c>
      <c r="F12151" s="6">
        <f t="shared" si="1713"/>
        <v>1</v>
      </c>
      <c r="G12151" s="6">
        <f t="shared" si="1714"/>
        <v>11</v>
      </c>
      <c r="H12151" s="6">
        <f t="shared" si="1715"/>
        <v>9</v>
      </c>
      <c r="I12151" s="6">
        <f t="shared" si="1716"/>
        <v>37</v>
      </c>
      <c r="J12151" s="6" t="str">
        <f t="shared" si="1717"/>
        <v>9-11</v>
      </c>
      <c r="K12151" s="6" t="str">
        <f t="shared" si="1718"/>
        <v>WK</v>
      </c>
      <c r="L12151" s="6" t="str">
        <f t="shared" si="1719"/>
        <v>EVE</v>
      </c>
      <c r="M12151" s="6">
        <f t="shared" si="1720"/>
        <v>0</v>
      </c>
    </row>
    <row r="12152" spans="3:13" x14ac:dyDescent="0.35">
      <c r="C12152" s="42">
        <v>42258.083333333336</v>
      </c>
      <c r="D12152" s="32">
        <v>2722.64501953125</v>
      </c>
      <c r="E12152" s="34" t="str">
        <f t="shared" si="1712"/>
        <v>09-11</v>
      </c>
      <c r="F12152" s="6">
        <f t="shared" si="1713"/>
        <v>2</v>
      </c>
      <c r="G12152" s="6">
        <f t="shared" si="1714"/>
        <v>11</v>
      </c>
      <c r="H12152" s="6">
        <f t="shared" si="1715"/>
        <v>9</v>
      </c>
      <c r="I12152" s="6">
        <f t="shared" si="1716"/>
        <v>37</v>
      </c>
      <c r="J12152" s="6" t="str">
        <f t="shared" si="1717"/>
        <v>9-11</v>
      </c>
      <c r="K12152" s="6" t="str">
        <f t="shared" si="1718"/>
        <v>WK</v>
      </c>
      <c r="L12152" s="6" t="str">
        <f t="shared" si="1719"/>
        <v>EVE</v>
      </c>
      <c r="M12152" s="6">
        <f t="shared" si="1720"/>
        <v>0</v>
      </c>
    </row>
    <row r="12153" spans="3:13" x14ac:dyDescent="0.35">
      <c r="C12153" s="42">
        <v>42258.104166666664</v>
      </c>
      <c r="D12153" s="32">
        <v>2675.18701171875</v>
      </c>
      <c r="E12153" s="34" t="str">
        <f t="shared" si="1712"/>
        <v>09-11</v>
      </c>
      <c r="F12153" s="6">
        <f t="shared" si="1713"/>
        <v>2</v>
      </c>
      <c r="G12153" s="6">
        <f t="shared" si="1714"/>
        <v>11</v>
      </c>
      <c r="H12153" s="6">
        <f t="shared" si="1715"/>
        <v>9</v>
      </c>
      <c r="I12153" s="6">
        <f t="shared" si="1716"/>
        <v>37</v>
      </c>
      <c r="J12153" s="6" t="str">
        <f t="shared" si="1717"/>
        <v>9-11</v>
      </c>
      <c r="K12153" s="6" t="str">
        <f t="shared" si="1718"/>
        <v>WK</v>
      </c>
      <c r="L12153" s="6" t="str">
        <f t="shared" si="1719"/>
        <v>EVE</v>
      </c>
      <c r="M12153" s="6">
        <f t="shared" si="1720"/>
        <v>0</v>
      </c>
    </row>
    <row r="12154" spans="3:13" x14ac:dyDescent="0.35">
      <c r="C12154" s="42">
        <v>42258.125</v>
      </c>
      <c r="D12154" s="32">
        <v>2626.248779296875</v>
      </c>
      <c r="E12154" s="34" t="str">
        <f t="shared" si="1712"/>
        <v>09-11</v>
      </c>
      <c r="F12154" s="6">
        <f t="shared" si="1713"/>
        <v>3</v>
      </c>
      <c r="G12154" s="6">
        <f t="shared" si="1714"/>
        <v>11</v>
      </c>
      <c r="H12154" s="6">
        <f t="shared" si="1715"/>
        <v>9</v>
      </c>
      <c r="I12154" s="6">
        <f t="shared" si="1716"/>
        <v>37</v>
      </c>
      <c r="J12154" s="6" t="str">
        <f t="shared" si="1717"/>
        <v>9-11</v>
      </c>
      <c r="K12154" s="6" t="str">
        <f t="shared" si="1718"/>
        <v>WK</v>
      </c>
      <c r="L12154" s="6" t="str">
        <f t="shared" si="1719"/>
        <v>EVE</v>
      </c>
      <c r="M12154" s="6">
        <f t="shared" si="1720"/>
        <v>0</v>
      </c>
    </row>
    <row r="12155" spans="3:13" x14ac:dyDescent="0.35">
      <c r="C12155" s="42">
        <v>42258.145833333336</v>
      </c>
      <c r="D12155" s="32">
        <v>2599.5537109375</v>
      </c>
      <c r="E12155" s="34" t="str">
        <f t="shared" si="1712"/>
        <v>09-11</v>
      </c>
      <c r="F12155" s="6">
        <f t="shared" si="1713"/>
        <v>3</v>
      </c>
      <c r="G12155" s="6">
        <f t="shared" si="1714"/>
        <v>11</v>
      </c>
      <c r="H12155" s="6">
        <f t="shared" si="1715"/>
        <v>9</v>
      </c>
      <c r="I12155" s="6">
        <f t="shared" si="1716"/>
        <v>37</v>
      </c>
      <c r="J12155" s="6" t="str">
        <f t="shared" si="1717"/>
        <v>9-11</v>
      </c>
      <c r="K12155" s="6" t="str">
        <f t="shared" si="1718"/>
        <v>WK</v>
      </c>
      <c r="L12155" s="6" t="str">
        <f t="shared" si="1719"/>
        <v>EVE</v>
      </c>
      <c r="M12155" s="6">
        <f t="shared" si="1720"/>
        <v>0</v>
      </c>
    </row>
    <row r="12156" spans="3:13" x14ac:dyDescent="0.35">
      <c r="C12156" s="42">
        <v>42258.166666666664</v>
      </c>
      <c r="D12156" s="32">
        <v>2592.386474609375</v>
      </c>
      <c r="E12156" s="34" t="str">
        <f t="shared" si="1712"/>
        <v>09-11</v>
      </c>
      <c r="F12156" s="6">
        <f t="shared" si="1713"/>
        <v>4</v>
      </c>
      <c r="G12156" s="6">
        <f t="shared" si="1714"/>
        <v>11</v>
      </c>
      <c r="H12156" s="6">
        <f t="shared" si="1715"/>
        <v>9</v>
      </c>
      <c r="I12156" s="6">
        <f t="shared" si="1716"/>
        <v>37</v>
      </c>
      <c r="J12156" s="6" t="str">
        <f t="shared" si="1717"/>
        <v>9-11</v>
      </c>
      <c r="K12156" s="6" t="str">
        <f t="shared" si="1718"/>
        <v>WK</v>
      </c>
      <c r="L12156" s="6" t="str">
        <f t="shared" si="1719"/>
        <v>EVE</v>
      </c>
      <c r="M12156" s="6">
        <f t="shared" si="1720"/>
        <v>0</v>
      </c>
    </row>
    <row r="12157" spans="3:13" x14ac:dyDescent="0.35">
      <c r="C12157" s="42">
        <v>42258.1875</v>
      </c>
      <c r="D12157" s="32">
        <v>2610.7314453125</v>
      </c>
      <c r="E12157" s="34" t="str">
        <f t="shared" si="1712"/>
        <v>09-11</v>
      </c>
      <c r="F12157" s="6">
        <f t="shared" si="1713"/>
        <v>4</v>
      </c>
      <c r="G12157" s="6">
        <f t="shared" si="1714"/>
        <v>11</v>
      </c>
      <c r="H12157" s="6">
        <f t="shared" si="1715"/>
        <v>9</v>
      </c>
      <c r="I12157" s="6">
        <f t="shared" si="1716"/>
        <v>37</v>
      </c>
      <c r="J12157" s="6" t="str">
        <f t="shared" si="1717"/>
        <v>9-11</v>
      </c>
      <c r="K12157" s="6" t="str">
        <f t="shared" si="1718"/>
        <v>WK</v>
      </c>
      <c r="L12157" s="6" t="str">
        <f t="shared" si="1719"/>
        <v>EVE</v>
      </c>
      <c r="M12157" s="6">
        <f t="shared" si="1720"/>
        <v>0</v>
      </c>
    </row>
    <row r="12158" spans="3:13" x14ac:dyDescent="0.35">
      <c r="C12158" s="42">
        <v>42258.208333333336</v>
      </c>
      <c r="D12158" s="32">
        <v>2652.93017578125</v>
      </c>
      <c r="E12158" s="34" t="str">
        <f t="shared" si="1712"/>
        <v>09-11</v>
      </c>
      <c r="F12158" s="6">
        <f t="shared" si="1713"/>
        <v>5</v>
      </c>
      <c r="G12158" s="6">
        <f t="shared" si="1714"/>
        <v>11</v>
      </c>
      <c r="H12158" s="6">
        <f t="shared" si="1715"/>
        <v>9</v>
      </c>
      <c r="I12158" s="6">
        <f t="shared" si="1716"/>
        <v>37</v>
      </c>
      <c r="J12158" s="6" t="str">
        <f t="shared" si="1717"/>
        <v>9-11</v>
      </c>
      <c r="K12158" s="6" t="str">
        <f t="shared" si="1718"/>
        <v>WK</v>
      </c>
      <c r="L12158" s="6" t="str">
        <f t="shared" si="1719"/>
        <v>EVE</v>
      </c>
      <c r="M12158" s="6">
        <f t="shared" si="1720"/>
        <v>0</v>
      </c>
    </row>
    <row r="12159" spans="3:13" x14ac:dyDescent="0.35">
      <c r="C12159" s="42">
        <v>42258.229166666664</v>
      </c>
      <c r="D12159" s="32">
        <v>2756.62158203125</v>
      </c>
      <c r="E12159" s="34" t="str">
        <f t="shared" si="1712"/>
        <v>09-11</v>
      </c>
      <c r="F12159" s="6">
        <f t="shared" si="1713"/>
        <v>5</v>
      </c>
      <c r="G12159" s="6">
        <f t="shared" si="1714"/>
        <v>11</v>
      </c>
      <c r="H12159" s="6">
        <f t="shared" si="1715"/>
        <v>9</v>
      </c>
      <c r="I12159" s="6">
        <f t="shared" si="1716"/>
        <v>37</v>
      </c>
      <c r="J12159" s="6" t="str">
        <f t="shared" si="1717"/>
        <v>9-11</v>
      </c>
      <c r="K12159" s="6" t="str">
        <f t="shared" si="1718"/>
        <v>WK</v>
      </c>
      <c r="L12159" s="6" t="str">
        <f t="shared" si="1719"/>
        <v>EVE</v>
      </c>
      <c r="M12159" s="6">
        <f t="shared" si="1720"/>
        <v>0</v>
      </c>
    </row>
    <row r="12160" spans="3:13" x14ac:dyDescent="0.35">
      <c r="C12160" s="42">
        <v>42258.25</v>
      </c>
      <c r="D12160" s="32">
        <v>2873.59423828125</v>
      </c>
      <c r="E12160" s="34" t="str">
        <f t="shared" si="1712"/>
        <v>09-11</v>
      </c>
      <c r="F12160" s="6">
        <f t="shared" si="1713"/>
        <v>6</v>
      </c>
      <c r="G12160" s="6">
        <f t="shared" si="1714"/>
        <v>11</v>
      </c>
      <c r="H12160" s="6">
        <f t="shared" si="1715"/>
        <v>9</v>
      </c>
      <c r="I12160" s="6">
        <f t="shared" si="1716"/>
        <v>37</v>
      </c>
      <c r="J12160" s="6" t="str">
        <f t="shared" si="1717"/>
        <v>9-11</v>
      </c>
      <c r="K12160" s="6" t="str">
        <f t="shared" si="1718"/>
        <v>WK</v>
      </c>
      <c r="L12160" s="6" t="str">
        <f t="shared" si="1719"/>
        <v>EVE</v>
      </c>
      <c r="M12160" s="6">
        <f t="shared" si="1720"/>
        <v>0</v>
      </c>
    </row>
    <row r="12161" spans="3:13" x14ac:dyDescent="0.35">
      <c r="C12161" s="42">
        <v>42258.270833333336</v>
      </c>
      <c r="D12161" s="32">
        <v>2998.0673828125</v>
      </c>
      <c r="E12161" s="34" t="str">
        <f t="shared" si="1712"/>
        <v>09-11</v>
      </c>
      <c r="F12161" s="6">
        <f t="shared" si="1713"/>
        <v>6</v>
      </c>
      <c r="G12161" s="6">
        <f t="shared" si="1714"/>
        <v>11</v>
      </c>
      <c r="H12161" s="6">
        <f t="shared" si="1715"/>
        <v>9</v>
      </c>
      <c r="I12161" s="6">
        <f t="shared" si="1716"/>
        <v>37</v>
      </c>
      <c r="J12161" s="6" t="str">
        <f t="shared" si="1717"/>
        <v>9-11</v>
      </c>
      <c r="K12161" s="6" t="str">
        <f t="shared" si="1718"/>
        <v>WK</v>
      </c>
      <c r="L12161" s="6" t="str">
        <f t="shared" si="1719"/>
        <v>EVE</v>
      </c>
      <c r="M12161" s="6">
        <f t="shared" si="1720"/>
        <v>0</v>
      </c>
    </row>
    <row r="12162" spans="3:13" x14ac:dyDescent="0.35">
      <c r="C12162" s="42">
        <v>42258.291666666664</v>
      </c>
      <c r="D12162" s="32">
        <v>3066.225341796875</v>
      </c>
      <c r="E12162" s="34" t="str">
        <f t="shared" si="1712"/>
        <v>09-11</v>
      </c>
      <c r="F12162" s="6">
        <f t="shared" si="1713"/>
        <v>7</v>
      </c>
      <c r="G12162" s="6">
        <f t="shared" si="1714"/>
        <v>11</v>
      </c>
      <c r="H12162" s="6">
        <f t="shared" si="1715"/>
        <v>9</v>
      </c>
      <c r="I12162" s="6">
        <f t="shared" si="1716"/>
        <v>37</v>
      </c>
      <c r="J12162" s="6" t="str">
        <f t="shared" si="1717"/>
        <v>9-11</v>
      </c>
      <c r="K12162" s="6" t="str">
        <f t="shared" si="1718"/>
        <v>WK</v>
      </c>
      <c r="L12162" s="6" t="str">
        <f t="shared" si="1719"/>
        <v>DAY</v>
      </c>
      <c r="M12162" s="6">
        <f t="shared" si="1720"/>
        <v>0</v>
      </c>
    </row>
    <row r="12163" spans="3:13" x14ac:dyDescent="0.35">
      <c r="C12163" s="42">
        <v>42258.3125</v>
      </c>
      <c r="D12163" s="32">
        <v>3182.706787109375</v>
      </c>
      <c r="E12163" s="34" t="str">
        <f t="shared" si="1712"/>
        <v>09-11</v>
      </c>
      <c r="F12163" s="6">
        <f t="shared" si="1713"/>
        <v>7</v>
      </c>
      <c r="G12163" s="6">
        <f t="shared" si="1714"/>
        <v>11</v>
      </c>
      <c r="H12163" s="6">
        <f t="shared" si="1715"/>
        <v>9</v>
      </c>
      <c r="I12163" s="6">
        <f t="shared" si="1716"/>
        <v>37</v>
      </c>
      <c r="J12163" s="6" t="str">
        <f t="shared" si="1717"/>
        <v>9-11</v>
      </c>
      <c r="K12163" s="6" t="str">
        <f t="shared" si="1718"/>
        <v>WK</v>
      </c>
      <c r="L12163" s="6" t="str">
        <f t="shared" si="1719"/>
        <v>DAY</v>
      </c>
      <c r="M12163" s="6">
        <f t="shared" si="1720"/>
        <v>0</v>
      </c>
    </row>
    <row r="12164" spans="3:13" x14ac:dyDescent="0.35">
      <c r="C12164" s="42">
        <v>42258.333333333336</v>
      </c>
      <c r="D12164" s="32">
        <v>3264.579345703125</v>
      </c>
      <c r="E12164" s="34" t="str">
        <f t="shared" si="1712"/>
        <v>09-11</v>
      </c>
      <c r="F12164" s="6">
        <f t="shared" si="1713"/>
        <v>8</v>
      </c>
      <c r="G12164" s="6">
        <f t="shared" si="1714"/>
        <v>11</v>
      </c>
      <c r="H12164" s="6">
        <f t="shared" si="1715"/>
        <v>9</v>
      </c>
      <c r="I12164" s="6">
        <f t="shared" si="1716"/>
        <v>37</v>
      </c>
      <c r="J12164" s="6" t="str">
        <f t="shared" si="1717"/>
        <v>9-11</v>
      </c>
      <c r="K12164" s="6" t="str">
        <f t="shared" si="1718"/>
        <v>WK</v>
      </c>
      <c r="L12164" s="6" t="str">
        <f t="shared" si="1719"/>
        <v>DAY</v>
      </c>
      <c r="M12164" s="6">
        <f t="shared" si="1720"/>
        <v>0</v>
      </c>
    </row>
    <row r="12165" spans="3:13" x14ac:dyDescent="0.35">
      <c r="C12165" s="42">
        <v>42258.354166666664</v>
      </c>
      <c r="D12165" s="32">
        <v>3369.791015625</v>
      </c>
      <c r="E12165" s="34" t="str">
        <f t="shared" si="1712"/>
        <v>09-11</v>
      </c>
      <c r="F12165" s="6">
        <f t="shared" si="1713"/>
        <v>8</v>
      </c>
      <c r="G12165" s="6">
        <f t="shared" si="1714"/>
        <v>11</v>
      </c>
      <c r="H12165" s="6">
        <f t="shared" si="1715"/>
        <v>9</v>
      </c>
      <c r="I12165" s="6">
        <f t="shared" si="1716"/>
        <v>37</v>
      </c>
      <c r="J12165" s="6" t="str">
        <f t="shared" si="1717"/>
        <v>9-11</v>
      </c>
      <c r="K12165" s="6" t="str">
        <f t="shared" si="1718"/>
        <v>WK</v>
      </c>
      <c r="L12165" s="6" t="str">
        <f t="shared" si="1719"/>
        <v>DAY</v>
      </c>
      <c r="M12165" s="6">
        <f t="shared" si="1720"/>
        <v>0</v>
      </c>
    </row>
    <row r="12166" spans="3:13" x14ac:dyDescent="0.35">
      <c r="C12166" s="42">
        <v>42258.375</v>
      </c>
      <c r="D12166" s="32">
        <v>3494.152587890625</v>
      </c>
      <c r="E12166" s="34" t="str">
        <f t="shared" si="1712"/>
        <v>09-11</v>
      </c>
      <c r="F12166" s="6">
        <f t="shared" si="1713"/>
        <v>9</v>
      </c>
      <c r="G12166" s="6">
        <f t="shared" si="1714"/>
        <v>11</v>
      </c>
      <c r="H12166" s="6">
        <f t="shared" si="1715"/>
        <v>9</v>
      </c>
      <c r="I12166" s="6">
        <f t="shared" si="1716"/>
        <v>37</v>
      </c>
      <c r="J12166" s="6" t="str">
        <f t="shared" si="1717"/>
        <v>9-11</v>
      </c>
      <c r="K12166" s="6" t="str">
        <f t="shared" si="1718"/>
        <v>WK</v>
      </c>
      <c r="L12166" s="6" t="str">
        <f t="shared" si="1719"/>
        <v>DAY</v>
      </c>
      <c r="M12166" s="6">
        <f t="shared" si="1720"/>
        <v>0</v>
      </c>
    </row>
    <row r="12167" spans="3:13" x14ac:dyDescent="0.35">
      <c r="C12167" s="42">
        <v>42258.395833333336</v>
      </c>
      <c r="D12167" s="32">
        <v>3625.09423828125</v>
      </c>
      <c r="E12167" s="34" t="str">
        <f t="shared" ref="E12167:E12230" si="1721">TEXT(MONTH(C12167),"00")&amp;"-"&amp;TEXT(DAY(C12167),"00")</f>
        <v>09-11</v>
      </c>
      <c r="F12167" s="6">
        <f t="shared" ref="F12167:F12230" si="1722">HOUR(C12167)</f>
        <v>9</v>
      </c>
      <c r="G12167" s="6">
        <f t="shared" ref="G12167:G12230" si="1723">DAY(C12167)</f>
        <v>11</v>
      </c>
      <c r="H12167" s="6">
        <f t="shared" ref="H12167:H12230" si="1724">MONTH(C12167)</f>
        <v>9</v>
      </c>
      <c r="I12167" s="6">
        <f t="shared" ref="I12167:I12230" si="1725">WEEKNUM(C12167)</f>
        <v>37</v>
      </c>
      <c r="J12167" s="6" t="str">
        <f t="shared" ref="J12167:J12230" si="1726">H12167&amp;"-"&amp;G12167</f>
        <v>9-11</v>
      </c>
      <c r="K12167" s="6" t="str">
        <f t="shared" ref="K12167:K12230" si="1727">IF(WEEKDAY(C12167,11)&lt;6,"WK","WKND")</f>
        <v>WK</v>
      </c>
      <c r="L12167" s="6" t="str">
        <f t="shared" ref="L12167:L12230" si="1728">IF(AND(F12167&lt;17,F12167&gt;6),"DAY","EVE")</f>
        <v>DAY</v>
      </c>
      <c r="M12167" s="6">
        <f t="shared" ref="M12167:M12230" si="1729">IF(D12167&gt;4000,1,0)</f>
        <v>0</v>
      </c>
    </row>
    <row r="12168" spans="3:13" x14ac:dyDescent="0.35">
      <c r="C12168" s="42">
        <v>42258.416666666664</v>
      </c>
      <c r="D12168" s="32">
        <v>3745.919677734375</v>
      </c>
      <c r="E12168" s="34" t="str">
        <f t="shared" si="1721"/>
        <v>09-11</v>
      </c>
      <c r="F12168" s="6">
        <f t="shared" si="1722"/>
        <v>10</v>
      </c>
      <c r="G12168" s="6">
        <f t="shared" si="1723"/>
        <v>11</v>
      </c>
      <c r="H12168" s="6">
        <f t="shared" si="1724"/>
        <v>9</v>
      </c>
      <c r="I12168" s="6">
        <f t="shared" si="1725"/>
        <v>37</v>
      </c>
      <c r="J12168" s="6" t="str">
        <f t="shared" si="1726"/>
        <v>9-11</v>
      </c>
      <c r="K12168" s="6" t="str">
        <f t="shared" si="1727"/>
        <v>WK</v>
      </c>
      <c r="L12168" s="6" t="str">
        <f t="shared" si="1728"/>
        <v>DAY</v>
      </c>
      <c r="M12168" s="6">
        <f t="shared" si="1729"/>
        <v>0</v>
      </c>
    </row>
    <row r="12169" spans="3:13" x14ac:dyDescent="0.35">
      <c r="C12169" s="42">
        <v>42258.4375</v>
      </c>
      <c r="D12169" s="32">
        <v>3877.399169921875</v>
      </c>
      <c r="E12169" s="34" t="str">
        <f t="shared" si="1721"/>
        <v>09-11</v>
      </c>
      <c r="F12169" s="6">
        <f t="shared" si="1722"/>
        <v>10</v>
      </c>
      <c r="G12169" s="6">
        <f t="shared" si="1723"/>
        <v>11</v>
      </c>
      <c r="H12169" s="6">
        <f t="shared" si="1724"/>
        <v>9</v>
      </c>
      <c r="I12169" s="6">
        <f t="shared" si="1725"/>
        <v>37</v>
      </c>
      <c r="J12169" s="6" t="str">
        <f t="shared" si="1726"/>
        <v>9-11</v>
      </c>
      <c r="K12169" s="6" t="str">
        <f t="shared" si="1727"/>
        <v>WK</v>
      </c>
      <c r="L12169" s="6" t="str">
        <f t="shared" si="1728"/>
        <v>DAY</v>
      </c>
      <c r="M12169" s="6">
        <f t="shared" si="1729"/>
        <v>0</v>
      </c>
    </row>
    <row r="12170" spans="3:13" x14ac:dyDescent="0.35">
      <c r="C12170" s="42">
        <v>42258.458333333336</v>
      </c>
      <c r="D12170" s="32">
        <v>3963.932861328125</v>
      </c>
      <c r="E12170" s="34" t="str">
        <f t="shared" si="1721"/>
        <v>09-11</v>
      </c>
      <c r="F12170" s="6">
        <f t="shared" si="1722"/>
        <v>11</v>
      </c>
      <c r="G12170" s="6">
        <f t="shared" si="1723"/>
        <v>11</v>
      </c>
      <c r="H12170" s="6">
        <f t="shared" si="1724"/>
        <v>9</v>
      </c>
      <c r="I12170" s="6">
        <f t="shared" si="1725"/>
        <v>37</v>
      </c>
      <c r="J12170" s="6" t="str">
        <f t="shared" si="1726"/>
        <v>9-11</v>
      </c>
      <c r="K12170" s="6" t="str">
        <f t="shared" si="1727"/>
        <v>WK</v>
      </c>
      <c r="L12170" s="6" t="str">
        <f t="shared" si="1728"/>
        <v>DAY</v>
      </c>
      <c r="M12170" s="6">
        <f t="shared" si="1729"/>
        <v>0</v>
      </c>
    </row>
    <row r="12171" spans="3:13" x14ac:dyDescent="0.35">
      <c r="C12171" s="42">
        <v>42258.479166666664</v>
      </c>
      <c r="D12171" s="32">
        <v>4045.088134765625</v>
      </c>
      <c r="E12171" s="34" t="str">
        <f t="shared" si="1721"/>
        <v>09-11</v>
      </c>
      <c r="F12171" s="6">
        <f t="shared" si="1722"/>
        <v>11</v>
      </c>
      <c r="G12171" s="6">
        <f t="shared" si="1723"/>
        <v>11</v>
      </c>
      <c r="H12171" s="6">
        <f t="shared" si="1724"/>
        <v>9</v>
      </c>
      <c r="I12171" s="6">
        <f t="shared" si="1725"/>
        <v>37</v>
      </c>
      <c r="J12171" s="6" t="str">
        <f t="shared" si="1726"/>
        <v>9-11</v>
      </c>
      <c r="K12171" s="6" t="str">
        <f t="shared" si="1727"/>
        <v>WK</v>
      </c>
      <c r="L12171" s="6" t="str">
        <f t="shared" si="1728"/>
        <v>DAY</v>
      </c>
      <c r="M12171" s="6">
        <f t="shared" si="1729"/>
        <v>1</v>
      </c>
    </row>
    <row r="12172" spans="3:13" x14ac:dyDescent="0.35">
      <c r="C12172" s="42">
        <v>42258.5</v>
      </c>
      <c r="D12172" s="32">
        <v>4107.3115234375</v>
      </c>
      <c r="E12172" s="34" t="str">
        <f t="shared" si="1721"/>
        <v>09-11</v>
      </c>
      <c r="F12172" s="6">
        <f t="shared" si="1722"/>
        <v>12</v>
      </c>
      <c r="G12172" s="6">
        <f t="shared" si="1723"/>
        <v>11</v>
      </c>
      <c r="H12172" s="6">
        <f t="shared" si="1724"/>
        <v>9</v>
      </c>
      <c r="I12172" s="6">
        <f t="shared" si="1725"/>
        <v>37</v>
      </c>
      <c r="J12172" s="6" t="str">
        <f t="shared" si="1726"/>
        <v>9-11</v>
      </c>
      <c r="K12172" s="6" t="str">
        <f t="shared" si="1727"/>
        <v>WK</v>
      </c>
      <c r="L12172" s="6" t="str">
        <f t="shared" si="1728"/>
        <v>DAY</v>
      </c>
      <c r="M12172" s="6">
        <f t="shared" si="1729"/>
        <v>1</v>
      </c>
    </row>
    <row r="12173" spans="3:13" x14ac:dyDescent="0.35">
      <c r="C12173" s="42">
        <v>42258.520833333336</v>
      </c>
      <c r="D12173" s="32">
        <v>4150.20166015625</v>
      </c>
      <c r="E12173" s="34" t="str">
        <f t="shared" si="1721"/>
        <v>09-11</v>
      </c>
      <c r="F12173" s="6">
        <f t="shared" si="1722"/>
        <v>12</v>
      </c>
      <c r="G12173" s="6">
        <f t="shared" si="1723"/>
        <v>11</v>
      </c>
      <c r="H12173" s="6">
        <f t="shared" si="1724"/>
        <v>9</v>
      </c>
      <c r="I12173" s="6">
        <f t="shared" si="1725"/>
        <v>37</v>
      </c>
      <c r="J12173" s="6" t="str">
        <f t="shared" si="1726"/>
        <v>9-11</v>
      </c>
      <c r="K12173" s="6" t="str">
        <f t="shared" si="1727"/>
        <v>WK</v>
      </c>
      <c r="L12173" s="6" t="str">
        <f t="shared" si="1728"/>
        <v>DAY</v>
      </c>
      <c r="M12173" s="6">
        <f t="shared" si="1729"/>
        <v>1</v>
      </c>
    </row>
    <row r="12174" spans="3:13" x14ac:dyDescent="0.35">
      <c r="C12174" s="42">
        <v>42258.541666666664</v>
      </c>
      <c r="D12174" s="32">
        <v>4247.7666015625</v>
      </c>
      <c r="E12174" s="34" t="str">
        <f t="shared" si="1721"/>
        <v>09-11</v>
      </c>
      <c r="F12174" s="6">
        <f t="shared" si="1722"/>
        <v>13</v>
      </c>
      <c r="G12174" s="6">
        <f t="shared" si="1723"/>
        <v>11</v>
      </c>
      <c r="H12174" s="6">
        <f t="shared" si="1724"/>
        <v>9</v>
      </c>
      <c r="I12174" s="6">
        <f t="shared" si="1725"/>
        <v>37</v>
      </c>
      <c r="J12174" s="6" t="str">
        <f t="shared" si="1726"/>
        <v>9-11</v>
      </c>
      <c r="K12174" s="6" t="str">
        <f t="shared" si="1727"/>
        <v>WK</v>
      </c>
      <c r="L12174" s="6" t="str">
        <f t="shared" si="1728"/>
        <v>DAY</v>
      </c>
      <c r="M12174" s="6">
        <f t="shared" si="1729"/>
        <v>1</v>
      </c>
    </row>
    <row r="12175" spans="3:13" x14ac:dyDescent="0.35">
      <c r="C12175" s="42">
        <v>42258.5625</v>
      </c>
      <c r="D12175" s="32">
        <v>4312.94970703125</v>
      </c>
      <c r="E12175" s="34" t="str">
        <f t="shared" si="1721"/>
        <v>09-11</v>
      </c>
      <c r="F12175" s="6">
        <f t="shared" si="1722"/>
        <v>13</v>
      </c>
      <c r="G12175" s="6">
        <f t="shared" si="1723"/>
        <v>11</v>
      </c>
      <c r="H12175" s="6">
        <f t="shared" si="1724"/>
        <v>9</v>
      </c>
      <c r="I12175" s="6">
        <f t="shared" si="1725"/>
        <v>37</v>
      </c>
      <c r="J12175" s="6" t="str">
        <f t="shared" si="1726"/>
        <v>9-11</v>
      </c>
      <c r="K12175" s="6" t="str">
        <f t="shared" si="1727"/>
        <v>WK</v>
      </c>
      <c r="L12175" s="6" t="str">
        <f t="shared" si="1728"/>
        <v>DAY</v>
      </c>
      <c r="M12175" s="6">
        <f t="shared" si="1729"/>
        <v>1</v>
      </c>
    </row>
    <row r="12176" spans="3:13" x14ac:dyDescent="0.35">
      <c r="C12176" s="42">
        <v>42258.583333333336</v>
      </c>
      <c r="D12176" s="32">
        <v>4382.86376953125</v>
      </c>
      <c r="E12176" s="34" t="str">
        <f t="shared" si="1721"/>
        <v>09-11</v>
      </c>
      <c r="F12176" s="6">
        <f t="shared" si="1722"/>
        <v>14</v>
      </c>
      <c r="G12176" s="6">
        <f t="shared" si="1723"/>
        <v>11</v>
      </c>
      <c r="H12176" s="6">
        <f t="shared" si="1724"/>
        <v>9</v>
      </c>
      <c r="I12176" s="6">
        <f t="shared" si="1725"/>
        <v>37</v>
      </c>
      <c r="J12176" s="6" t="str">
        <f t="shared" si="1726"/>
        <v>9-11</v>
      </c>
      <c r="K12176" s="6" t="str">
        <f t="shared" si="1727"/>
        <v>WK</v>
      </c>
      <c r="L12176" s="6" t="str">
        <f t="shared" si="1728"/>
        <v>DAY</v>
      </c>
      <c r="M12176" s="6">
        <f t="shared" si="1729"/>
        <v>1</v>
      </c>
    </row>
    <row r="12177" spans="3:13" x14ac:dyDescent="0.35">
      <c r="C12177" s="42">
        <v>42258.604166666664</v>
      </c>
      <c r="D12177" s="32">
        <v>4392.13330078125</v>
      </c>
      <c r="E12177" s="34" t="str">
        <f t="shared" si="1721"/>
        <v>09-11</v>
      </c>
      <c r="F12177" s="6">
        <f t="shared" si="1722"/>
        <v>14</v>
      </c>
      <c r="G12177" s="6">
        <f t="shared" si="1723"/>
        <v>11</v>
      </c>
      <c r="H12177" s="6">
        <f t="shared" si="1724"/>
        <v>9</v>
      </c>
      <c r="I12177" s="6">
        <f t="shared" si="1725"/>
        <v>37</v>
      </c>
      <c r="J12177" s="6" t="str">
        <f t="shared" si="1726"/>
        <v>9-11</v>
      </c>
      <c r="K12177" s="6" t="str">
        <f t="shared" si="1727"/>
        <v>WK</v>
      </c>
      <c r="L12177" s="6" t="str">
        <f t="shared" si="1728"/>
        <v>DAY</v>
      </c>
      <c r="M12177" s="6">
        <f t="shared" si="1729"/>
        <v>1</v>
      </c>
    </row>
    <row r="12178" spans="3:13" x14ac:dyDescent="0.35">
      <c r="C12178" s="42">
        <v>42258.625</v>
      </c>
      <c r="D12178" s="32">
        <v>4430.02392578125</v>
      </c>
      <c r="E12178" s="34" t="str">
        <f t="shared" si="1721"/>
        <v>09-11</v>
      </c>
      <c r="F12178" s="6">
        <f t="shared" si="1722"/>
        <v>15</v>
      </c>
      <c r="G12178" s="6">
        <f t="shared" si="1723"/>
        <v>11</v>
      </c>
      <c r="H12178" s="6">
        <f t="shared" si="1724"/>
        <v>9</v>
      </c>
      <c r="I12178" s="6">
        <f t="shared" si="1725"/>
        <v>37</v>
      </c>
      <c r="J12178" s="6" t="str">
        <f t="shared" si="1726"/>
        <v>9-11</v>
      </c>
      <c r="K12178" s="6" t="str">
        <f t="shared" si="1727"/>
        <v>WK</v>
      </c>
      <c r="L12178" s="6" t="str">
        <f t="shared" si="1728"/>
        <v>DAY</v>
      </c>
      <c r="M12178" s="6">
        <f t="shared" si="1729"/>
        <v>1</v>
      </c>
    </row>
    <row r="12179" spans="3:13" x14ac:dyDescent="0.35">
      <c r="C12179" s="42">
        <v>42258.645833333336</v>
      </c>
      <c r="D12179" s="32">
        <v>4408.837890625</v>
      </c>
      <c r="E12179" s="34" t="str">
        <f t="shared" si="1721"/>
        <v>09-11</v>
      </c>
      <c r="F12179" s="6">
        <f t="shared" si="1722"/>
        <v>15</v>
      </c>
      <c r="G12179" s="6">
        <f t="shared" si="1723"/>
        <v>11</v>
      </c>
      <c r="H12179" s="6">
        <f t="shared" si="1724"/>
        <v>9</v>
      </c>
      <c r="I12179" s="6">
        <f t="shared" si="1725"/>
        <v>37</v>
      </c>
      <c r="J12179" s="6" t="str">
        <f t="shared" si="1726"/>
        <v>9-11</v>
      </c>
      <c r="K12179" s="6" t="str">
        <f t="shared" si="1727"/>
        <v>WK</v>
      </c>
      <c r="L12179" s="6" t="str">
        <f t="shared" si="1728"/>
        <v>DAY</v>
      </c>
      <c r="M12179" s="6">
        <f t="shared" si="1729"/>
        <v>1</v>
      </c>
    </row>
    <row r="12180" spans="3:13" x14ac:dyDescent="0.35">
      <c r="C12180" s="42">
        <v>42258.666666666664</v>
      </c>
      <c r="D12180" s="32">
        <v>4401.9091796875</v>
      </c>
      <c r="E12180" s="34" t="str">
        <f t="shared" si="1721"/>
        <v>09-11</v>
      </c>
      <c r="F12180" s="6">
        <f t="shared" si="1722"/>
        <v>16</v>
      </c>
      <c r="G12180" s="6">
        <f t="shared" si="1723"/>
        <v>11</v>
      </c>
      <c r="H12180" s="6">
        <f t="shared" si="1724"/>
        <v>9</v>
      </c>
      <c r="I12180" s="6">
        <f t="shared" si="1725"/>
        <v>37</v>
      </c>
      <c r="J12180" s="6" t="str">
        <f t="shared" si="1726"/>
        <v>9-11</v>
      </c>
      <c r="K12180" s="6" t="str">
        <f t="shared" si="1727"/>
        <v>WK</v>
      </c>
      <c r="L12180" s="6" t="str">
        <f t="shared" si="1728"/>
        <v>DAY</v>
      </c>
      <c r="M12180" s="6">
        <f t="shared" si="1729"/>
        <v>1</v>
      </c>
    </row>
    <row r="12181" spans="3:13" x14ac:dyDescent="0.35">
      <c r="C12181" s="42">
        <v>42258.6875</v>
      </c>
      <c r="D12181" s="32">
        <v>4390.61669921875</v>
      </c>
      <c r="E12181" s="34" t="str">
        <f t="shared" si="1721"/>
        <v>09-11</v>
      </c>
      <c r="F12181" s="6">
        <f t="shared" si="1722"/>
        <v>16</v>
      </c>
      <c r="G12181" s="6">
        <f t="shared" si="1723"/>
        <v>11</v>
      </c>
      <c r="H12181" s="6">
        <f t="shared" si="1724"/>
        <v>9</v>
      </c>
      <c r="I12181" s="6">
        <f t="shared" si="1725"/>
        <v>37</v>
      </c>
      <c r="J12181" s="6" t="str">
        <f t="shared" si="1726"/>
        <v>9-11</v>
      </c>
      <c r="K12181" s="6" t="str">
        <f t="shared" si="1727"/>
        <v>WK</v>
      </c>
      <c r="L12181" s="6" t="str">
        <f t="shared" si="1728"/>
        <v>DAY</v>
      </c>
      <c r="M12181" s="6">
        <f t="shared" si="1729"/>
        <v>1</v>
      </c>
    </row>
    <row r="12182" spans="3:13" x14ac:dyDescent="0.35">
      <c r="C12182" s="42">
        <v>42258.708333333336</v>
      </c>
      <c r="D12182" s="32">
        <v>4345.94921875</v>
      </c>
      <c r="E12182" s="34" t="str">
        <f t="shared" si="1721"/>
        <v>09-11</v>
      </c>
      <c r="F12182" s="6">
        <f t="shared" si="1722"/>
        <v>17</v>
      </c>
      <c r="G12182" s="6">
        <f t="shared" si="1723"/>
        <v>11</v>
      </c>
      <c r="H12182" s="6">
        <f t="shared" si="1724"/>
        <v>9</v>
      </c>
      <c r="I12182" s="6">
        <f t="shared" si="1725"/>
        <v>37</v>
      </c>
      <c r="J12182" s="6" t="str">
        <f t="shared" si="1726"/>
        <v>9-11</v>
      </c>
      <c r="K12182" s="6" t="str">
        <f t="shared" si="1727"/>
        <v>WK</v>
      </c>
      <c r="L12182" s="6" t="str">
        <f t="shared" si="1728"/>
        <v>EVE</v>
      </c>
      <c r="M12182" s="6">
        <f t="shared" si="1729"/>
        <v>1</v>
      </c>
    </row>
    <row r="12183" spans="3:13" x14ac:dyDescent="0.35">
      <c r="C12183" s="42">
        <v>42258.729166666664</v>
      </c>
      <c r="D12183" s="32">
        <v>4259.58447265625</v>
      </c>
      <c r="E12183" s="34" t="str">
        <f t="shared" si="1721"/>
        <v>09-11</v>
      </c>
      <c r="F12183" s="6">
        <f t="shared" si="1722"/>
        <v>17</v>
      </c>
      <c r="G12183" s="6">
        <f t="shared" si="1723"/>
        <v>11</v>
      </c>
      <c r="H12183" s="6">
        <f t="shared" si="1724"/>
        <v>9</v>
      </c>
      <c r="I12183" s="6">
        <f t="shared" si="1725"/>
        <v>37</v>
      </c>
      <c r="J12183" s="6" t="str">
        <f t="shared" si="1726"/>
        <v>9-11</v>
      </c>
      <c r="K12183" s="6" t="str">
        <f t="shared" si="1727"/>
        <v>WK</v>
      </c>
      <c r="L12183" s="6" t="str">
        <f t="shared" si="1728"/>
        <v>EVE</v>
      </c>
      <c r="M12183" s="6">
        <f t="shared" si="1729"/>
        <v>1</v>
      </c>
    </row>
    <row r="12184" spans="3:13" x14ac:dyDescent="0.35">
      <c r="C12184" s="42">
        <v>42258.75</v>
      </c>
      <c r="D12184" s="32">
        <v>4143.85302734375</v>
      </c>
      <c r="E12184" s="34" t="str">
        <f t="shared" si="1721"/>
        <v>09-11</v>
      </c>
      <c r="F12184" s="6">
        <f t="shared" si="1722"/>
        <v>18</v>
      </c>
      <c r="G12184" s="6">
        <f t="shared" si="1723"/>
        <v>11</v>
      </c>
      <c r="H12184" s="6">
        <f t="shared" si="1724"/>
        <v>9</v>
      </c>
      <c r="I12184" s="6">
        <f t="shared" si="1725"/>
        <v>37</v>
      </c>
      <c r="J12184" s="6" t="str">
        <f t="shared" si="1726"/>
        <v>9-11</v>
      </c>
      <c r="K12184" s="6" t="str">
        <f t="shared" si="1727"/>
        <v>WK</v>
      </c>
      <c r="L12184" s="6" t="str">
        <f t="shared" si="1728"/>
        <v>EVE</v>
      </c>
      <c r="M12184" s="6">
        <f t="shared" si="1729"/>
        <v>1</v>
      </c>
    </row>
    <row r="12185" spans="3:13" x14ac:dyDescent="0.35">
      <c r="C12185" s="42">
        <v>42258.770833333336</v>
      </c>
      <c r="D12185" s="32">
        <v>4040.506591796875</v>
      </c>
      <c r="E12185" s="34" t="str">
        <f t="shared" si="1721"/>
        <v>09-11</v>
      </c>
      <c r="F12185" s="6">
        <f t="shared" si="1722"/>
        <v>18</v>
      </c>
      <c r="G12185" s="6">
        <f t="shared" si="1723"/>
        <v>11</v>
      </c>
      <c r="H12185" s="6">
        <f t="shared" si="1724"/>
        <v>9</v>
      </c>
      <c r="I12185" s="6">
        <f t="shared" si="1725"/>
        <v>37</v>
      </c>
      <c r="J12185" s="6" t="str">
        <f t="shared" si="1726"/>
        <v>9-11</v>
      </c>
      <c r="K12185" s="6" t="str">
        <f t="shared" si="1727"/>
        <v>WK</v>
      </c>
      <c r="L12185" s="6" t="str">
        <f t="shared" si="1728"/>
        <v>EVE</v>
      </c>
      <c r="M12185" s="6">
        <f t="shared" si="1729"/>
        <v>1</v>
      </c>
    </row>
    <row r="12186" spans="3:13" x14ac:dyDescent="0.35">
      <c r="C12186" s="42">
        <v>42258.791666666664</v>
      </c>
      <c r="D12186" s="32">
        <v>4020.21875</v>
      </c>
      <c r="E12186" s="34" t="str">
        <f t="shared" si="1721"/>
        <v>09-11</v>
      </c>
      <c r="F12186" s="6">
        <f t="shared" si="1722"/>
        <v>19</v>
      </c>
      <c r="G12186" s="6">
        <f t="shared" si="1723"/>
        <v>11</v>
      </c>
      <c r="H12186" s="6">
        <f t="shared" si="1724"/>
        <v>9</v>
      </c>
      <c r="I12186" s="6">
        <f t="shared" si="1725"/>
        <v>37</v>
      </c>
      <c r="J12186" s="6" t="str">
        <f t="shared" si="1726"/>
        <v>9-11</v>
      </c>
      <c r="K12186" s="6" t="str">
        <f t="shared" si="1727"/>
        <v>WK</v>
      </c>
      <c r="L12186" s="6" t="str">
        <f t="shared" si="1728"/>
        <v>EVE</v>
      </c>
      <c r="M12186" s="6">
        <f t="shared" si="1729"/>
        <v>1</v>
      </c>
    </row>
    <row r="12187" spans="3:13" x14ac:dyDescent="0.35">
      <c r="C12187" s="42">
        <v>42258.8125</v>
      </c>
      <c r="D12187" s="32">
        <v>4096.2412109375</v>
      </c>
      <c r="E12187" s="34" t="str">
        <f t="shared" si="1721"/>
        <v>09-11</v>
      </c>
      <c r="F12187" s="6">
        <f t="shared" si="1722"/>
        <v>19</v>
      </c>
      <c r="G12187" s="6">
        <f t="shared" si="1723"/>
        <v>11</v>
      </c>
      <c r="H12187" s="6">
        <f t="shared" si="1724"/>
        <v>9</v>
      </c>
      <c r="I12187" s="6">
        <f t="shared" si="1725"/>
        <v>37</v>
      </c>
      <c r="J12187" s="6" t="str">
        <f t="shared" si="1726"/>
        <v>9-11</v>
      </c>
      <c r="K12187" s="6" t="str">
        <f t="shared" si="1727"/>
        <v>WK</v>
      </c>
      <c r="L12187" s="6" t="str">
        <f t="shared" si="1728"/>
        <v>EVE</v>
      </c>
      <c r="M12187" s="6">
        <f t="shared" si="1729"/>
        <v>1</v>
      </c>
    </row>
    <row r="12188" spans="3:13" x14ac:dyDescent="0.35">
      <c r="C12188" s="42">
        <v>42258.833333333336</v>
      </c>
      <c r="D12188" s="32">
        <v>4069.4951171875</v>
      </c>
      <c r="E12188" s="34" t="str">
        <f t="shared" si="1721"/>
        <v>09-11</v>
      </c>
      <c r="F12188" s="6">
        <f t="shared" si="1722"/>
        <v>20</v>
      </c>
      <c r="G12188" s="6">
        <f t="shared" si="1723"/>
        <v>11</v>
      </c>
      <c r="H12188" s="6">
        <f t="shared" si="1724"/>
        <v>9</v>
      </c>
      <c r="I12188" s="6">
        <f t="shared" si="1725"/>
        <v>37</v>
      </c>
      <c r="J12188" s="6" t="str">
        <f t="shared" si="1726"/>
        <v>9-11</v>
      </c>
      <c r="K12188" s="6" t="str">
        <f t="shared" si="1727"/>
        <v>WK</v>
      </c>
      <c r="L12188" s="6" t="str">
        <f t="shared" si="1728"/>
        <v>EVE</v>
      </c>
      <c r="M12188" s="6">
        <f t="shared" si="1729"/>
        <v>1</v>
      </c>
    </row>
    <row r="12189" spans="3:13" x14ac:dyDescent="0.35">
      <c r="C12189" s="42">
        <v>42258.854166666664</v>
      </c>
      <c r="D12189" s="32">
        <v>4000.663818359375</v>
      </c>
      <c r="E12189" s="34" t="str">
        <f t="shared" si="1721"/>
        <v>09-11</v>
      </c>
      <c r="F12189" s="6">
        <f t="shared" si="1722"/>
        <v>20</v>
      </c>
      <c r="G12189" s="6">
        <f t="shared" si="1723"/>
        <v>11</v>
      </c>
      <c r="H12189" s="6">
        <f t="shared" si="1724"/>
        <v>9</v>
      </c>
      <c r="I12189" s="6">
        <f t="shared" si="1725"/>
        <v>37</v>
      </c>
      <c r="J12189" s="6" t="str">
        <f t="shared" si="1726"/>
        <v>9-11</v>
      </c>
      <c r="K12189" s="6" t="str">
        <f t="shared" si="1727"/>
        <v>WK</v>
      </c>
      <c r="L12189" s="6" t="str">
        <f t="shared" si="1728"/>
        <v>EVE</v>
      </c>
      <c r="M12189" s="6">
        <f t="shared" si="1729"/>
        <v>1</v>
      </c>
    </row>
    <row r="12190" spans="3:13" x14ac:dyDescent="0.35">
      <c r="C12190" s="42">
        <v>42258.875</v>
      </c>
      <c r="D12190" s="32">
        <v>3914.6025390625</v>
      </c>
      <c r="E12190" s="34" t="str">
        <f t="shared" si="1721"/>
        <v>09-11</v>
      </c>
      <c r="F12190" s="6">
        <f t="shared" si="1722"/>
        <v>21</v>
      </c>
      <c r="G12190" s="6">
        <f t="shared" si="1723"/>
        <v>11</v>
      </c>
      <c r="H12190" s="6">
        <f t="shared" si="1724"/>
        <v>9</v>
      </c>
      <c r="I12190" s="6">
        <f t="shared" si="1725"/>
        <v>37</v>
      </c>
      <c r="J12190" s="6" t="str">
        <f t="shared" si="1726"/>
        <v>9-11</v>
      </c>
      <c r="K12190" s="6" t="str">
        <f t="shared" si="1727"/>
        <v>WK</v>
      </c>
      <c r="L12190" s="6" t="str">
        <f t="shared" si="1728"/>
        <v>EVE</v>
      </c>
      <c r="M12190" s="6">
        <f t="shared" si="1729"/>
        <v>0</v>
      </c>
    </row>
    <row r="12191" spans="3:13" x14ac:dyDescent="0.35">
      <c r="C12191" s="42">
        <v>42258.895833333336</v>
      </c>
      <c r="D12191" s="32">
        <v>3776.65576171875</v>
      </c>
      <c r="E12191" s="34" t="str">
        <f t="shared" si="1721"/>
        <v>09-11</v>
      </c>
      <c r="F12191" s="6">
        <f t="shared" si="1722"/>
        <v>21</v>
      </c>
      <c r="G12191" s="6">
        <f t="shared" si="1723"/>
        <v>11</v>
      </c>
      <c r="H12191" s="6">
        <f t="shared" si="1724"/>
        <v>9</v>
      </c>
      <c r="I12191" s="6">
        <f t="shared" si="1725"/>
        <v>37</v>
      </c>
      <c r="J12191" s="6" t="str">
        <f t="shared" si="1726"/>
        <v>9-11</v>
      </c>
      <c r="K12191" s="6" t="str">
        <f t="shared" si="1727"/>
        <v>WK</v>
      </c>
      <c r="L12191" s="6" t="str">
        <f t="shared" si="1728"/>
        <v>EVE</v>
      </c>
      <c r="M12191" s="6">
        <f t="shared" si="1729"/>
        <v>0</v>
      </c>
    </row>
    <row r="12192" spans="3:13" x14ac:dyDescent="0.35">
      <c r="C12192" s="42">
        <v>42258.916666666664</v>
      </c>
      <c r="D12192" s="32">
        <v>3638.18115234375</v>
      </c>
      <c r="E12192" s="34" t="str">
        <f t="shared" si="1721"/>
        <v>09-11</v>
      </c>
      <c r="F12192" s="6">
        <f t="shared" si="1722"/>
        <v>22</v>
      </c>
      <c r="G12192" s="6">
        <f t="shared" si="1723"/>
        <v>11</v>
      </c>
      <c r="H12192" s="6">
        <f t="shared" si="1724"/>
        <v>9</v>
      </c>
      <c r="I12192" s="6">
        <f t="shared" si="1725"/>
        <v>37</v>
      </c>
      <c r="J12192" s="6" t="str">
        <f t="shared" si="1726"/>
        <v>9-11</v>
      </c>
      <c r="K12192" s="6" t="str">
        <f t="shared" si="1727"/>
        <v>WK</v>
      </c>
      <c r="L12192" s="6" t="str">
        <f t="shared" si="1728"/>
        <v>EVE</v>
      </c>
      <c r="M12192" s="6">
        <f t="shared" si="1729"/>
        <v>0</v>
      </c>
    </row>
    <row r="12193" spans="3:13" x14ac:dyDescent="0.35">
      <c r="C12193" s="42">
        <v>42258.9375</v>
      </c>
      <c r="D12193" s="32">
        <v>3452.27685546875</v>
      </c>
      <c r="E12193" s="34" t="str">
        <f t="shared" si="1721"/>
        <v>09-11</v>
      </c>
      <c r="F12193" s="6">
        <f t="shared" si="1722"/>
        <v>22</v>
      </c>
      <c r="G12193" s="6">
        <f t="shared" si="1723"/>
        <v>11</v>
      </c>
      <c r="H12193" s="6">
        <f t="shared" si="1724"/>
        <v>9</v>
      </c>
      <c r="I12193" s="6">
        <f t="shared" si="1725"/>
        <v>37</v>
      </c>
      <c r="J12193" s="6" t="str">
        <f t="shared" si="1726"/>
        <v>9-11</v>
      </c>
      <c r="K12193" s="6" t="str">
        <f t="shared" si="1727"/>
        <v>WK</v>
      </c>
      <c r="L12193" s="6" t="str">
        <f t="shared" si="1728"/>
        <v>EVE</v>
      </c>
      <c r="M12193" s="6">
        <f t="shared" si="1729"/>
        <v>0</v>
      </c>
    </row>
    <row r="12194" spans="3:13" x14ac:dyDescent="0.35">
      <c r="C12194" s="42">
        <v>42258.958333333336</v>
      </c>
      <c r="D12194" s="32">
        <v>3297.219482421875</v>
      </c>
      <c r="E12194" s="34" t="str">
        <f t="shared" si="1721"/>
        <v>09-11</v>
      </c>
      <c r="F12194" s="6">
        <f t="shared" si="1722"/>
        <v>23</v>
      </c>
      <c r="G12194" s="6">
        <f t="shared" si="1723"/>
        <v>11</v>
      </c>
      <c r="H12194" s="6">
        <f t="shared" si="1724"/>
        <v>9</v>
      </c>
      <c r="I12194" s="6">
        <f t="shared" si="1725"/>
        <v>37</v>
      </c>
      <c r="J12194" s="6" t="str">
        <f t="shared" si="1726"/>
        <v>9-11</v>
      </c>
      <c r="K12194" s="6" t="str">
        <f t="shared" si="1727"/>
        <v>WK</v>
      </c>
      <c r="L12194" s="6" t="str">
        <f t="shared" si="1728"/>
        <v>EVE</v>
      </c>
      <c r="M12194" s="6">
        <f t="shared" si="1729"/>
        <v>0</v>
      </c>
    </row>
    <row r="12195" spans="3:13" x14ac:dyDescent="0.35">
      <c r="C12195" s="42">
        <v>42258.979166666664</v>
      </c>
      <c r="D12195" s="32">
        <v>3127.640625</v>
      </c>
      <c r="E12195" s="34" t="str">
        <f t="shared" si="1721"/>
        <v>09-11</v>
      </c>
      <c r="F12195" s="6">
        <f t="shared" si="1722"/>
        <v>23</v>
      </c>
      <c r="G12195" s="6">
        <f t="shared" si="1723"/>
        <v>11</v>
      </c>
      <c r="H12195" s="6">
        <f t="shared" si="1724"/>
        <v>9</v>
      </c>
      <c r="I12195" s="6">
        <f t="shared" si="1725"/>
        <v>37</v>
      </c>
      <c r="J12195" s="6" t="str">
        <f t="shared" si="1726"/>
        <v>9-11</v>
      </c>
      <c r="K12195" s="6" t="str">
        <f t="shared" si="1727"/>
        <v>WK</v>
      </c>
      <c r="L12195" s="6" t="str">
        <f t="shared" si="1728"/>
        <v>EVE</v>
      </c>
      <c r="M12195" s="6">
        <f t="shared" si="1729"/>
        <v>0</v>
      </c>
    </row>
    <row r="12196" spans="3:13" x14ac:dyDescent="0.35">
      <c r="C12196" s="42">
        <v>42259</v>
      </c>
      <c r="D12196" s="32">
        <v>2969.337890625</v>
      </c>
      <c r="E12196" s="34" t="str">
        <f t="shared" si="1721"/>
        <v>09-12</v>
      </c>
      <c r="F12196" s="6">
        <f t="shared" si="1722"/>
        <v>0</v>
      </c>
      <c r="G12196" s="6">
        <f t="shared" si="1723"/>
        <v>12</v>
      </c>
      <c r="H12196" s="6">
        <f t="shared" si="1724"/>
        <v>9</v>
      </c>
      <c r="I12196" s="6">
        <f t="shared" si="1725"/>
        <v>37</v>
      </c>
      <c r="J12196" s="6" t="str">
        <f t="shared" si="1726"/>
        <v>9-12</v>
      </c>
      <c r="K12196" s="6" t="str">
        <f t="shared" si="1727"/>
        <v>WKND</v>
      </c>
      <c r="L12196" s="6" t="str">
        <f t="shared" si="1728"/>
        <v>EVE</v>
      </c>
      <c r="M12196" s="6">
        <f t="shared" si="1729"/>
        <v>0</v>
      </c>
    </row>
    <row r="12197" spans="3:13" x14ac:dyDescent="0.35">
      <c r="C12197" s="42">
        <v>42259.020833333336</v>
      </c>
      <c r="D12197" s="32">
        <v>2855.06494140625</v>
      </c>
      <c r="E12197" s="34" t="str">
        <f t="shared" si="1721"/>
        <v>09-12</v>
      </c>
      <c r="F12197" s="6">
        <f t="shared" si="1722"/>
        <v>0</v>
      </c>
      <c r="G12197" s="6">
        <f t="shared" si="1723"/>
        <v>12</v>
      </c>
      <c r="H12197" s="6">
        <f t="shared" si="1724"/>
        <v>9</v>
      </c>
      <c r="I12197" s="6">
        <f t="shared" si="1725"/>
        <v>37</v>
      </c>
      <c r="J12197" s="6" t="str">
        <f t="shared" si="1726"/>
        <v>9-12</v>
      </c>
      <c r="K12197" s="6" t="str">
        <f t="shared" si="1727"/>
        <v>WKND</v>
      </c>
      <c r="L12197" s="6" t="str">
        <f t="shared" si="1728"/>
        <v>EVE</v>
      </c>
      <c r="M12197" s="6">
        <f t="shared" si="1729"/>
        <v>0</v>
      </c>
    </row>
    <row r="12198" spans="3:13" x14ac:dyDescent="0.35">
      <c r="C12198" s="42">
        <v>42259.041666666664</v>
      </c>
      <c r="D12198" s="32">
        <v>2738.59033203125</v>
      </c>
      <c r="E12198" s="34" t="str">
        <f t="shared" si="1721"/>
        <v>09-12</v>
      </c>
      <c r="F12198" s="6">
        <f t="shared" si="1722"/>
        <v>1</v>
      </c>
      <c r="G12198" s="6">
        <f t="shared" si="1723"/>
        <v>12</v>
      </c>
      <c r="H12198" s="6">
        <f t="shared" si="1724"/>
        <v>9</v>
      </c>
      <c r="I12198" s="6">
        <f t="shared" si="1725"/>
        <v>37</v>
      </c>
      <c r="J12198" s="6" t="str">
        <f t="shared" si="1726"/>
        <v>9-12</v>
      </c>
      <c r="K12198" s="6" t="str">
        <f t="shared" si="1727"/>
        <v>WKND</v>
      </c>
      <c r="L12198" s="6" t="str">
        <f t="shared" si="1728"/>
        <v>EVE</v>
      </c>
      <c r="M12198" s="6">
        <f t="shared" si="1729"/>
        <v>0</v>
      </c>
    </row>
    <row r="12199" spans="3:13" x14ac:dyDescent="0.35">
      <c r="C12199" s="42">
        <v>42259.0625</v>
      </c>
      <c r="D12199" s="32">
        <v>2645.940185546875</v>
      </c>
      <c r="E12199" s="34" t="str">
        <f t="shared" si="1721"/>
        <v>09-12</v>
      </c>
      <c r="F12199" s="6">
        <f t="shared" si="1722"/>
        <v>1</v>
      </c>
      <c r="G12199" s="6">
        <f t="shared" si="1723"/>
        <v>12</v>
      </c>
      <c r="H12199" s="6">
        <f t="shared" si="1724"/>
        <v>9</v>
      </c>
      <c r="I12199" s="6">
        <f t="shared" si="1725"/>
        <v>37</v>
      </c>
      <c r="J12199" s="6" t="str">
        <f t="shared" si="1726"/>
        <v>9-12</v>
      </c>
      <c r="K12199" s="6" t="str">
        <f t="shared" si="1727"/>
        <v>WKND</v>
      </c>
      <c r="L12199" s="6" t="str">
        <f t="shared" si="1728"/>
        <v>EVE</v>
      </c>
      <c r="M12199" s="6">
        <f t="shared" si="1729"/>
        <v>0</v>
      </c>
    </row>
    <row r="12200" spans="3:13" x14ac:dyDescent="0.35">
      <c r="C12200" s="42">
        <v>42259.083333333336</v>
      </c>
      <c r="D12200" s="32">
        <v>2620.35888671875</v>
      </c>
      <c r="E12200" s="34" t="str">
        <f t="shared" si="1721"/>
        <v>09-12</v>
      </c>
      <c r="F12200" s="6">
        <f t="shared" si="1722"/>
        <v>2</v>
      </c>
      <c r="G12200" s="6">
        <f t="shared" si="1723"/>
        <v>12</v>
      </c>
      <c r="H12200" s="6">
        <f t="shared" si="1724"/>
        <v>9</v>
      </c>
      <c r="I12200" s="6">
        <f t="shared" si="1725"/>
        <v>37</v>
      </c>
      <c r="J12200" s="6" t="str">
        <f t="shared" si="1726"/>
        <v>9-12</v>
      </c>
      <c r="K12200" s="6" t="str">
        <f t="shared" si="1727"/>
        <v>WKND</v>
      </c>
      <c r="L12200" s="6" t="str">
        <f t="shared" si="1728"/>
        <v>EVE</v>
      </c>
      <c r="M12200" s="6">
        <f t="shared" si="1729"/>
        <v>0</v>
      </c>
    </row>
    <row r="12201" spans="3:13" x14ac:dyDescent="0.35">
      <c r="C12201" s="42">
        <v>42259.104166666664</v>
      </c>
      <c r="D12201" s="32">
        <v>2576.1630859375</v>
      </c>
      <c r="E12201" s="34" t="str">
        <f t="shared" si="1721"/>
        <v>09-12</v>
      </c>
      <c r="F12201" s="6">
        <f t="shared" si="1722"/>
        <v>2</v>
      </c>
      <c r="G12201" s="6">
        <f t="shared" si="1723"/>
        <v>12</v>
      </c>
      <c r="H12201" s="6">
        <f t="shared" si="1724"/>
        <v>9</v>
      </c>
      <c r="I12201" s="6">
        <f t="shared" si="1725"/>
        <v>37</v>
      </c>
      <c r="J12201" s="6" t="str">
        <f t="shared" si="1726"/>
        <v>9-12</v>
      </c>
      <c r="K12201" s="6" t="str">
        <f t="shared" si="1727"/>
        <v>WKND</v>
      </c>
      <c r="L12201" s="6" t="str">
        <f t="shared" si="1728"/>
        <v>EVE</v>
      </c>
      <c r="M12201" s="6">
        <f t="shared" si="1729"/>
        <v>0</v>
      </c>
    </row>
    <row r="12202" spans="3:13" x14ac:dyDescent="0.35">
      <c r="C12202" s="42">
        <v>42259.125</v>
      </c>
      <c r="D12202" s="32">
        <v>2507.805419921875</v>
      </c>
      <c r="E12202" s="34" t="str">
        <f t="shared" si="1721"/>
        <v>09-12</v>
      </c>
      <c r="F12202" s="6">
        <f t="shared" si="1722"/>
        <v>3</v>
      </c>
      <c r="G12202" s="6">
        <f t="shared" si="1723"/>
        <v>12</v>
      </c>
      <c r="H12202" s="6">
        <f t="shared" si="1724"/>
        <v>9</v>
      </c>
      <c r="I12202" s="6">
        <f t="shared" si="1725"/>
        <v>37</v>
      </c>
      <c r="J12202" s="6" t="str">
        <f t="shared" si="1726"/>
        <v>9-12</v>
      </c>
      <c r="K12202" s="6" t="str">
        <f t="shared" si="1727"/>
        <v>WKND</v>
      </c>
      <c r="L12202" s="6" t="str">
        <f t="shared" si="1728"/>
        <v>EVE</v>
      </c>
      <c r="M12202" s="6">
        <f t="shared" si="1729"/>
        <v>0</v>
      </c>
    </row>
    <row r="12203" spans="3:13" x14ac:dyDescent="0.35">
      <c r="C12203" s="42">
        <v>42259.145833333336</v>
      </c>
      <c r="D12203" s="32">
        <v>2476.202880859375</v>
      </c>
      <c r="E12203" s="34" t="str">
        <f t="shared" si="1721"/>
        <v>09-12</v>
      </c>
      <c r="F12203" s="6">
        <f t="shared" si="1722"/>
        <v>3</v>
      </c>
      <c r="G12203" s="6">
        <f t="shared" si="1723"/>
        <v>12</v>
      </c>
      <c r="H12203" s="6">
        <f t="shared" si="1724"/>
        <v>9</v>
      </c>
      <c r="I12203" s="6">
        <f t="shared" si="1725"/>
        <v>37</v>
      </c>
      <c r="J12203" s="6" t="str">
        <f t="shared" si="1726"/>
        <v>9-12</v>
      </c>
      <c r="K12203" s="6" t="str">
        <f t="shared" si="1727"/>
        <v>WKND</v>
      </c>
      <c r="L12203" s="6" t="str">
        <f t="shared" si="1728"/>
        <v>EVE</v>
      </c>
      <c r="M12203" s="6">
        <f t="shared" si="1729"/>
        <v>0</v>
      </c>
    </row>
    <row r="12204" spans="3:13" x14ac:dyDescent="0.35">
      <c r="C12204" s="42">
        <v>42259.166666666664</v>
      </c>
      <c r="D12204" s="32">
        <v>2463.80126953125</v>
      </c>
      <c r="E12204" s="34" t="str">
        <f t="shared" si="1721"/>
        <v>09-12</v>
      </c>
      <c r="F12204" s="6">
        <f t="shared" si="1722"/>
        <v>4</v>
      </c>
      <c r="G12204" s="6">
        <f t="shared" si="1723"/>
        <v>12</v>
      </c>
      <c r="H12204" s="6">
        <f t="shared" si="1724"/>
        <v>9</v>
      </c>
      <c r="I12204" s="6">
        <f t="shared" si="1725"/>
        <v>37</v>
      </c>
      <c r="J12204" s="6" t="str">
        <f t="shared" si="1726"/>
        <v>9-12</v>
      </c>
      <c r="K12204" s="6" t="str">
        <f t="shared" si="1727"/>
        <v>WKND</v>
      </c>
      <c r="L12204" s="6" t="str">
        <f t="shared" si="1728"/>
        <v>EVE</v>
      </c>
      <c r="M12204" s="6">
        <f t="shared" si="1729"/>
        <v>0</v>
      </c>
    </row>
    <row r="12205" spans="3:13" x14ac:dyDescent="0.35">
      <c r="C12205" s="42">
        <v>42259.1875</v>
      </c>
      <c r="D12205" s="32">
        <v>2455.83984375</v>
      </c>
      <c r="E12205" s="34" t="str">
        <f t="shared" si="1721"/>
        <v>09-12</v>
      </c>
      <c r="F12205" s="6">
        <f t="shared" si="1722"/>
        <v>4</v>
      </c>
      <c r="G12205" s="6">
        <f t="shared" si="1723"/>
        <v>12</v>
      </c>
      <c r="H12205" s="6">
        <f t="shared" si="1724"/>
        <v>9</v>
      </c>
      <c r="I12205" s="6">
        <f t="shared" si="1725"/>
        <v>37</v>
      </c>
      <c r="J12205" s="6" t="str">
        <f t="shared" si="1726"/>
        <v>9-12</v>
      </c>
      <c r="K12205" s="6" t="str">
        <f t="shared" si="1727"/>
        <v>WKND</v>
      </c>
      <c r="L12205" s="6" t="str">
        <f t="shared" si="1728"/>
        <v>EVE</v>
      </c>
      <c r="M12205" s="6">
        <f t="shared" si="1729"/>
        <v>0</v>
      </c>
    </row>
    <row r="12206" spans="3:13" x14ac:dyDescent="0.35">
      <c r="C12206" s="42">
        <v>42259.208333333336</v>
      </c>
      <c r="D12206" s="32">
        <v>2457.460205078125</v>
      </c>
      <c r="E12206" s="34" t="str">
        <f t="shared" si="1721"/>
        <v>09-12</v>
      </c>
      <c r="F12206" s="6">
        <f t="shared" si="1722"/>
        <v>5</v>
      </c>
      <c r="G12206" s="6">
        <f t="shared" si="1723"/>
        <v>12</v>
      </c>
      <c r="H12206" s="6">
        <f t="shared" si="1724"/>
        <v>9</v>
      </c>
      <c r="I12206" s="6">
        <f t="shared" si="1725"/>
        <v>37</v>
      </c>
      <c r="J12206" s="6" t="str">
        <f t="shared" si="1726"/>
        <v>9-12</v>
      </c>
      <c r="K12206" s="6" t="str">
        <f t="shared" si="1727"/>
        <v>WKND</v>
      </c>
      <c r="L12206" s="6" t="str">
        <f t="shared" si="1728"/>
        <v>EVE</v>
      </c>
      <c r="M12206" s="6">
        <f t="shared" si="1729"/>
        <v>0</v>
      </c>
    </row>
    <row r="12207" spans="3:13" x14ac:dyDescent="0.35">
      <c r="C12207" s="42">
        <v>42259.229166666664</v>
      </c>
      <c r="D12207" s="32">
        <v>2454.5654296875</v>
      </c>
      <c r="E12207" s="34" t="str">
        <f t="shared" si="1721"/>
        <v>09-12</v>
      </c>
      <c r="F12207" s="6">
        <f t="shared" si="1722"/>
        <v>5</v>
      </c>
      <c r="G12207" s="6">
        <f t="shared" si="1723"/>
        <v>12</v>
      </c>
      <c r="H12207" s="6">
        <f t="shared" si="1724"/>
        <v>9</v>
      </c>
      <c r="I12207" s="6">
        <f t="shared" si="1725"/>
        <v>37</v>
      </c>
      <c r="J12207" s="6" t="str">
        <f t="shared" si="1726"/>
        <v>9-12</v>
      </c>
      <c r="K12207" s="6" t="str">
        <f t="shared" si="1727"/>
        <v>WKND</v>
      </c>
      <c r="L12207" s="6" t="str">
        <f t="shared" si="1728"/>
        <v>EVE</v>
      </c>
      <c r="M12207" s="6">
        <f t="shared" si="1729"/>
        <v>0</v>
      </c>
    </row>
    <row r="12208" spans="3:13" x14ac:dyDescent="0.35">
      <c r="C12208" s="42">
        <v>42259.25</v>
      </c>
      <c r="D12208" s="32">
        <v>2503.304931640625</v>
      </c>
      <c r="E12208" s="34" t="str">
        <f t="shared" si="1721"/>
        <v>09-12</v>
      </c>
      <c r="F12208" s="6">
        <f t="shared" si="1722"/>
        <v>6</v>
      </c>
      <c r="G12208" s="6">
        <f t="shared" si="1723"/>
        <v>12</v>
      </c>
      <c r="H12208" s="6">
        <f t="shared" si="1724"/>
        <v>9</v>
      </c>
      <c r="I12208" s="6">
        <f t="shared" si="1725"/>
        <v>37</v>
      </c>
      <c r="J12208" s="6" t="str">
        <f t="shared" si="1726"/>
        <v>9-12</v>
      </c>
      <c r="K12208" s="6" t="str">
        <f t="shared" si="1727"/>
        <v>WKND</v>
      </c>
      <c r="L12208" s="6" t="str">
        <f t="shared" si="1728"/>
        <v>EVE</v>
      </c>
      <c r="M12208" s="6">
        <f t="shared" si="1729"/>
        <v>0</v>
      </c>
    </row>
    <row r="12209" spans="3:13" x14ac:dyDescent="0.35">
      <c r="C12209" s="42">
        <v>42259.270833333336</v>
      </c>
      <c r="D12209" s="32">
        <v>2558.669921875</v>
      </c>
      <c r="E12209" s="34" t="str">
        <f t="shared" si="1721"/>
        <v>09-12</v>
      </c>
      <c r="F12209" s="6">
        <f t="shared" si="1722"/>
        <v>6</v>
      </c>
      <c r="G12209" s="6">
        <f t="shared" si="1723"/>
        <v>12</v>
      </c>
      <c r="H12209" s="6">
        <f t="shared" si="1724"/>
        <v>9</v>
      </c>
      <c r="I12209" s="6">
        <f t="shared" si="1725"/>
        <v>37</v>
      </c>
      <c r="J12209" s="6" t="str">
        <f t="shared" si="1726"/>
        <v>9-12</v>
      </c>
      <c r="K12209" s="6" t="str">
        <f t="shared" si="1727"/>
        <v>WKND</v>
      </c>
      <c r="L12209" s="6" t="str">
        <f t="shared" si="1728"/>
        <v>EVE</v>
      </c>
      <c r="M12209" s="6">
        <f t="shared" si="1729"/>
        <v>0</v>
      </c>
    </row>
    <row r="12210" spans="3:13" x14ac:dyDescent="0.35">
      <c r="C12210" s="42">
        <v>42259.291666666664</v>
      </c>
      <c r="D12210" s="32">
        <v>2562.809326171875</v>
      </c>
      <c r="E12210" s="34" t="str">
        <f t="shared" si="1721"/>
        <v>09-12</v>
      </c>
      <c r="F12210" s="6">
        <f t="shared" si="1722"/>
        <v>7</v>
      </c>
      <c r="G12210" s="6">
        <f t="shared" si="1723"/>
        <v>12</v>
      </c>
      <c r="H12210" s="6">
        <f t="shared" si="1724"/>
        <v>9</v>
      </c>
      <c r="I12210" s="6">
        <f t="shared" si="1725"/>
        <v>37</v>
      </c>
      <c r="J12210" s="6" t="str">
        <f t="shared" si="1726"/>
        <v>9-12</v>
      </c>
      <c r="K12210" s="6" t="str">
        <f t="shared" si="1727"/>
        <v>WKND</v>
      </c>
      <c r="L12210" s="6" t="str">
        <f t="shared" si="1728"/>
        <v>DAY</v>
      </c>
      <c r="M12210" s="6">
        <f t="shared" si="1729"/>
        <v>0</v>
      </c>
    </row>
    <row r="12211" spans="3:13" x14ac:dyDescent="0.35">
      <c r="C12211" s="42">
        <v>42259.3125</v>
      </c>
      <c r="D12211" s="32">
        <v>2643.741455078125</v>
      </c>
      <c r="E12211" s="34" t="str">
        <f t="shared" si="1721"/>
        <v>09-12</v>
      </c>
      <c r="F12211" s="6">
        <f t="shared" si="1722"/>
        <v>7</v>
      </c>
      <c r="G12211" s="6">
        <f t="shared" si="1723"/>
        <v>12</v>
      </c>
      <c r="H12211" s="6">
        <f t="shared" si="1724"/>
        <v>9</v>
      </c>
      <c r="I12211" s="6">
        <f t="shared" si="1725"/>
        <v>37</v>
      </c>
      <c r="J12211" s="6" t="str">
        <f t="shared" si="1726"/>
        <v>9-12</v>
      </c>
      <c r="K12211" s="6" t="str">
        <f t="shared" si="1727"/>
        <v>WKND</v>
      </c>
      <c r="L12211" s="6" t="str">
        <f t="shared" si="1728"/>
        <v>DAY</v>
      </c>
      <c r="M12211" s="6">
        <f t="shared" si="1729"/>
        <v>0</v>
      </c>
    </row>
    <row r="12212" spans="3:13" x14ac:dyDescent="0.35">
      <c r="C12212" s="42">
        <v>42259.333333333336</v>
      </c>
      <c r="D12212" s="32">
        <v>2727.987060546875</v>
      </c>
      <c r="E12212" s="34" t="str">
        <f t="shared" si="1721"/>
        <v>09-12</v>
      </c>
      <c r="F12212" s="6">
        <f t="shared" si="1722"/>
        <v>8</v>
      </c>
      <c r="G12212" s="6">
        <f t="shared" si="1723"/>
        <v>12</v>
      </c>
      <c r="H12212" s="6">
        <f t="shared" si="1724"/>
        <v>9</v>
      </c>
      <c r="I12212" s="6">
        <f t="shared" si="1725"/>
        <v>37</v>
      </c>
      <c r="J12212" s="6" t="str">
        <f t="shared" si="1726"/>
        <v>9-12</v>
      </c>
      <c r="K12212" s="6" t="str">
        <f t="shared" si="1727"/>
        <v>WKND</v>
      </c>
      <c r="L12212" s="6" t="str">
        <f t="shared" si="1728"/>
        <v>DAY</v>
      </c>
      <c r="M12212" s="6">
        <f t="shared" si="1729"/>
        <v>0</v>
      </c>
    </row>
    <row r="12213" spans="3:13" x14ac:dyDescent="0.35">
      <c r="C12213" s="42">
        <v>42259.354166666664</v>
      </c>
      <c r="D12213" s="32">
        <v>2869.15283203125</v>
      </c>
      <c r="E12213" s="34" t="str">
        <f t="shared" si="1721"/>
        <v>09-12</v>
      </c>
      <c r="F12213" s="6">
        <f t="shared" si="1722"/>
        <v>8</v>
      </c>
      <c r="G12213" s="6">
        <f t="shared" si="1723"/>
        <v>12</v>
      </c>
      <c r="H12213" s="6">
        <f t="shared" si="1724"/>
        <v>9</v>
      </c>
      <c r="I12213" s="6">
        <f t="shared" si="1725"/>
        <v>37</v>
      </c>
      <c r="J12213" s="6" t="str">
        <f t="shared" si="1726"/>
        <v>9-12</v>
      </c>
      <c r="K12213" s="6" t="str">
        <f t="shared" si="1727"/>
        <v>WKND</v>
      </c>
      <c r="L12213" s="6" t="str">
        <f t="shared" si="1728"/>
        <v>DAY</v>
      </c>
      <c r="M12213" s="6">
        <f t="shared" si="1729"/>
        <v>0</v>
      </c>
    </row>
    <row r="12214" spans="3:13" x14ac:dyDescent="0.35">
      <c r="C12214" s="42">
        <v>42259.375</v>
      </c>
      <c r="D12214" s="32">
        <v>2968.794921875</v>
      </c>
      <c r="E12214" s="34" t="str">
        <f t="shared" si="1721"/>
        <v>09-12</v>
      </c>
      <c r="F12214" s="6">
        <f t="shared" si="1722"/>
        <v>9</v>
      </c>
      <c r="G12214" s="6">
        <f t="shared" si="1723"/>
        <v>12</v>
      </c>
      <c r="H12214" s="6">
        <f t="shared" si="1724"/>
        <v>9</v>
      </c>
      <c r="I12214" s="6">
        <f t="shared" si="1725"/>
        <v>37</v>
      </c>
      <c r="J12214" s="6" t="str">
        <f t="shared" si="1726"/>
        <v>9-12</v>
      </c>
      <c r="K12214" s="6" t="str">
        <f t="shared" si="1727"/>
        <v>WKND</v>
      </c>
      <c r="L12214" s="6" t="str">
        <f t="shared" si="1728"/>
        <v>DAY</v>
      </c>
      <c r="M12214" s="6">
        <f t="shared" si="1729"/>
        <v>0</v>
      </c>
    </row>
    <row r="12215" spans="3:13" x14ac:dyDescent="0.35">
      <c r="C12215" s="42">
        <v>42259.395833333336</v>
      </c>
      <c r="D12215" s="32">
        <v>3070.805419921875</v>
      </c>
      <c r="E12215" s="34" t="str">
        <f t="shared" si="1721"/>
        <v>09-12</v>
      </c>
      <c r="F12215" s="6">
        <f t="shared" si="1722"/>
        <v>9</v>
      </c>
      <c r="G12215" s="6">
        <f t="shared" si="1723"/>
        <v>12</v>
      </c>
      <c r="H12215" s="6">
        <f t="shared" si="1724"/>
        <v>9</v>
      </c>
      <c r="I12215" s="6">
        <f t="shared" si="1725"/>
        <v>37</v>
      </c>
      <c r="J12215" s="6" t="str">
        <f t="shared" si="1726"/>
        <v>9-12</v>
      </c>
      <c r="K12215" s="6" t="str">
        <f t="shared" si="1727"/>
        <v>WKND</v>
      </c>
      <c r="L12215" s="6" t="str">
        <f t="shared" si="1728"/>
        <v>DAY</v>
      </c>
      <c r="M12215" s="6">
        <f t="shared" si="1729"/>
        <v>0</v>
      </c>
    </row>
    <row r="12216" spans="3:13" x14ac:dyDescent="0.35">
      <c r="C12216" s="42">
        <v>42259.416666666664</v>
      </c>
      <c r="D12216" s="32">
        <v>3167.924072265625</v>
      </c>
      <c r="E12216" s="34" t="str">
        <f t="shared" si="1721"/>
        <v>09-12</v>
      </c>
      <c r="F12216" s="6">
        <f t="shared" si="1722"/>
        <v>10</v>
      </c>
      <c r="G12216" s="6">
        <f t="shared" si="1723"/>
        <v>12</v>
      </c>
      <c r="H12216" s="6">
        <f t="shared" si="1724"/>
        <v>9</v>
      </c>
      <c r="I12216" s="6">
        <f t="shared" si="1725"/>
        <v>37</v>
      </c>
      <c r="J12216" s="6" t="str">
        <f t="shared" si="1726"/>
        <v>9-12</v>
      </c>
      <c r="K12216" s="6" t="str">
        <f t="shared" si="1727"/>
        <v>WKND</v>
      </c>
      <c r="L12216" s="6" t="str">
        <f t="shared" si="1728"/>
        <v>DAY</v>
      </c>
      <c r="M12216" s="6">
        <f t="shared" si="1729"/>
        <v>0</v>
      </c>
    </row>
    <row r="12217" spans="3:13" x14ac:dyDescent="0.35">
      <c r="C12217" s="42">
        <v>42259.4375</v>
      </c>
      <c r="D12217" s="32">
        <v>3279.574951171875</v>
      </c>
      <c r="E12217" s="34" t="str">
        <f t="shared" si="1721"/>
        <v>09-12</v>
      </c>
      <c r="F12217" s="6">
        <f t="shared" si="1722"/>
        <v>10</v>
      </c>
      <c r="G12217" s="6">
        <f t="shared" si="1723"/>
        <v>12</v>
      </c>
      <c r="H12217" s="6">
        <f t="shared" si="1724"/>
        <v>9</v>
      </c>
      <c r="I12217" s="6">
        <f t="shared" si="1725"/>
        <v>37</v>
      </c>
      <c r="J12217" s="6" t="str">
        <f t="shared" si="1726"/>
        <v>9-12</v>
      </c>
      <c r="K12217" s="6" t="str">
        <f t="shared" si="1727"/>
        <v>WKND</v>
      </c>
      <c r="L12217" s="6" t="str">
        <f t="shared" si="1728"/>
        <v>DAY</v>
      </c>
      <c r="M12217" s="6">
        <f t="shared" si="1729"/>
        <v>0</v>
      </c>
    </row>
    <row r="12218" spans="3:13" x14ac:dyDescent="0.35">
      <c r="C12218" s="42">
        <v>42259.458333333336</v>
      </c>
      <c r="D12218" s="32">
        <v>3366.362548828125</v>
      </c>
      <c r="E12218" s="34" t="str">
        <f t="shared" si="1721"/>
        <v>09-12</v>
      </c>
      <c r="F12218" s="6">
        <f t="shared" si="1722"/>
        <v>11</v>
      </c>
      <c r="G12218" s="6">
        <f t="shared" si="1723"/>
        <v>12</v>
      </c>
      <c r="H12218" s="6">
        <f t="shared" si="1724"/>
        <v>9</v>
      </c>
      <c r="I12218" s="6">
        <f t="shared" si="1725"/>
        <v>37</v>
      </c>
      <c r="J12218" s="6" t="str">
        <f t="shared" si="1726"/>
        <v>9-12</v>
      </c>
      <c r="K12218" s="6" t="str">
        <f t="shared" si="1727"/>
        <v>WKND</v>
      </c>
      <c r="L12218" s="6" t="str">
        <f t="shared" si="1728"/>
        <v>DAY</v>
      </c>
      <c r="M12218" s="6">
        <f t="shared" si="1729"/>
        <v>0</v>
      </c>
    </row>
    <row r="12219" spans="3:13" x14ac:dyDescent="0.35">
      <c r="C12219" s="42">
        <v>42259.479166666664</v>
      </c>
      <c r="D12219" s="32">
        <v>3465.080078125</v>
      </c>
      <c r="E12219" s="34" t="str">
        <f t="shared" si="1721"/>
        <v>09-12</v>
      </c>
      <c r="F12219" s="6">
        <f t="shared" si="1722"/>
        <v>11</v>
      </c>
      <c r="G12219" s="6">
        <f t="shared" si="1723"/>
        <v>12</v>
      </c>
      <c r="H12219" s="6">
        <f t="shared" si="1724"/>
        <v>9</v>
      </c>
      <c r="I12219" s="6">
        <f t="shared" si="1725"/>
        <v>37</v>
      </c>
      <c r="J12219" s="6" t="str">
        <f t="shared" si="1726"/>
        <v>9-12</v>
      </c>
      <c r="K12219" s="6" t="str">
        <f t="shared" si="1727"/>
        <v>WKND</v>
      </c>
      <c r="L12219" s="6" t="str">
        <f t="shared" si="1728"/>
        <v>DAY</v>
      </c>
      <c r="M12219" s="6">
        <f t="shared" si="1729"/>
        <v>0</v>
      </c>
    </row>
    <row r="12220" spans="3:13" x14ac:dyDescent="0.35">
      <c r="C12220" s="42">
        <v>42259.5</v>
      </c>
      <c r="D12220" s="32">
        <v>3582.48974609375</v>
      </c>
      <c r="E12220" s="34" t="str">
        <f t="shared" si="1721"/>
        <v>09-12</v>
      </c>
      <c r="F12220" s="6">
        <f t="shared" si="1722"/>
        <v>12</v>
      </c>
      <c r="G12220" s="6">
        <f t="shared" si="1723"/>
        <v>12</v>
      </c>
      <c r="H12220" s="6">
        <f t="shared" si="1724"/>
        <v>9</v>
      </c>
      <c r="I12220" s="6">
        <f t="shared" si="1725"/>
        <v>37</v>
      </c>
      <c r="J12220" s="6" t="str">
        <f t="shared" si="1726"/>
        <v>9-12</v>
      </c>
      <c r="K12220" s="6" t="str">
        <f t="shared" si="1727"/>
        <v>WKND</v>
      </c>
      <c r="L12220" s="6" t="str">
        <f t="shared" si="1728"/>
        <v>DAY</v>
      </c>
      <c r="M12220" s="6">
        <f t="shared" si="1729"/>
        <v>0</v>
      </c>
    </row>
    <row r="12221" spans="3:13" x14ac:dyDescent="0.35">
      <c r="C12221" s="42">
        <v>42259.520833333336</v>
      </c>
      <c r="D12221" s="32">
        <v>3678.409912109375</v>
      </c>
      <c r="E12221" s="34" t="str">
        <f t="shared" si="1721"/>
        <v>09-12</v>
      </c>
      <c r="F12221" s="6">
        <f t="shared" si="1722"/>
        <v>12</v>
      </c>
      <c r="G12221" s="6">
        <f t="shared" si="1723"/>
        <v>12</v>
      </c>
      <c r="H12221" s="6">
        <f t="shared" si="1724"/>
        <v>9</v>
      </c>
      <c r="I12221" s="6">
        <f t="shared" si="1725"/>
        <v>37</v>
      </c>
      <c r="J12221" s="6" t="str">
        <f t="shared" si="1726"/>
        <v>9-12</v>
      </c>
      <c r="K12221" s="6" t="str">
        <f t="shared" si="1727"/>
        <v>WKND</v>
      </c>
      <c r="L12221" s="6" t="str">
        <f t="shared" si="1728"/>
        <v>DAY</v>
      </c>
      <c r="M12221" s="6">
        <f t="shared" si="1729"/>
        <v>0</v>
      </c>
    </row>
    <row r="12222" spans="3:13" x14ac:dyDescent="0.35">
      <c r="C12222" s="42">
        <v>42259.541666666664</v>
      </c>
      <c r="D12222" s="32">
        <v>3747.321533203125</v>
      </c>
      <c r="E12222" s="34" t="str">
        <f t="shared" si="1721"/>
        <v>09-12</v>
      </c>
      <c r="F12222" s="6">
        <f t="shared" si="1722"/>
        <v>13</v>
      </c>
      <c r="G12222" s="6">
        <f t="shared" si="1723"/>
        <v>12</v>
      </c>
      <c r="H12222" s="6">
        <f t="shared" si="1724"/>
        <v>9</v>
      </c>
      <c r="I12222" s="6">
        <f t="shared" si="1725"/>
        <v>37</v>
      </c>
      <c r="J12222" s="6" t="str">
        <f t="shared" si="1726"/>
        <v>9-12</v>
      </c>
      <c r="K12222" s="6" t="str">
        <f t="shared" si="1727"/>
        <v>WKND</v>
      </c>
      <c r="L12222" s="6" t="str">
        <f t="shared" si="1728"/>
        <v>DAY</v>
      </c>
      <c r="M12222" s="6">
        <f t="shared" si="1729"/>
        <v>0</v>
      </c>
    </row>
    <row r="12223" spans="3:13" x14ac:dyDescent="0.35">
      <c r="C12223" s="42">
        <v>42259.5625</v>
      </c>
      <c r="D12223" s="32">
        <v>3793.58251953125</v>
      </c>
      <c r="E12223" s="34" t="str">
        <f t="shared" si="1721"/>
        <v>09-12</v>
      </c>
      <c r="F12223" s="6">
        <f t="shared" si="1722"/>
        <v>13</v>
      </c>
      <c r="G12223" s="6">
        <f t="shared" si="1723"/>
        <v>12</v>
      </c>
      <c r="H12223" s="6">
        <f t="shared" si="1724"/>
        <v>9</v>
      </c>
      <c r="I12223" s="6">
        <f t="shared" si="1725"/>
        <v>37</v>
      </c>
      <c r="J12223" s="6" t="str">
        <f t="shared" si="1726"/>
        <v>9-12</v>
      </c>
      <c r="K12223" s="6" t="str">
        <f t="shared" si="1727"/>
        <v>WKND</v>
      </c>
      <c r="L12223" s="6" t="str">
        <f t="shared" si="1728"/>
        <v>DAY</v>
      </c>
      <c r="M12223" s="6">
        <f t="shared" si="1729"/>
        <v>0</v>
      </c>
    </row>
    <row r="12224" spans="3:13" x14ac:dyDescent="0.35">
      <c r="C12224" s="42">
        <v>42259.583333333336</v>
      </c>
      <c r="D12224" s="32">
        <v>3872.10546875</v>
      </c>
      <c r="E12224" s="34" t="str">
        <f t="shared" si="1721"/>
        <v>09-12</v>
      </c>
      <c r="F12224" s="6">
        <f t="shared" si="1722"/>
        <v>14</v>
      </c>
      <c r="G12224" s="6">
        <f t="shared" si="1723"/>
        <v>12</v>
      </c>
      <c r="H12224" s="6">
        <f t="shared" si="1724"/>
        <v>9</v>
      </c>
      <c r="I12224" s="6">
        <f t="shared" si="1725"/>
        <v>37</v>
      </c>
      <c r="J12224" s="6" t="str">
        <f t="shared" si="1726"/>
        <v>9-12</v>
      </c>
      <c r="K12224" s="6" t="str">
        <f t="shared" si="1727"/>
        <v>WKND</v>
      </c>
      <c r="L12224" s="6" t="str">
        <f t="shared" si="1728"/>
        <v>DAY</v>
      </c>
      <c r="M12224" s="6">
        <f t="shared" si="1729"/>
        <v>0</v>
      </c>
    </row>
    <row r="12225" spans="3:13" x14ac:dyDescent="0.35">
      <c r="C12225" s="42">
        <v>42259.604166666664</v>
      </c>
      <c r="D12225" s="32">
        <v>3937.572265625</v>
      </c>
      <c r="E12225" s="34" t="str">
        <f t="shared" si="1721"/>
        <v>09-12</v>
      </c>
      <c r="F12225" s="6">
        <f t="shared" si="1722"/>
        <v>14</v>
      </c>
      <c r="G12225" s="6">
        <f t="shared" si="1723"/>
        <v>12</v>
      </c>
      <c r="H12225" s="6">
        <f t="shared" si="1724"/>
        <v>9</v>
      </c>
      <c r="I12225" s="6">
        <f t="shared" si="1725"/>
        <v>37</v>
      </c>
      <c r="J12225" s="6" t="str">
        <f t="shared" si="1726"/>
        <v>9-12</v>
      </c>
      <c r="K12225" s="6" t="str">
        <f t="shared" si="1727"/>
        <v>WKND</v>
      </c>
      <c r="L12225" s="6" t="str">
        <f t="shared" si="1728"/>
        <v>DAY</v>
      </c>
      <c r="M12225" s="6">
        <f t="shared" si="1729"/>
        <v>0</v>
      </c>
    </row>
    <row r="12226" spans="3:13" x14ac:dyDescent="0.35">
      <c r="C12226" s="42">
        <v>42259.625</v>
      </c>
      <c r="D12226" s="32">
        <v>3994.621337890625</v>
      </c>
      <c r="E12226" s="34" t="str">
        <f t="shared" si="1721"/>
        <v>09-12</v>
      </c>
      <c r="F12226" s="6">
        <f t="shared" si="1722"/>
        <v>15</v>
      </c>
      <c r="G12226" s="6">
        <f t="shared" si="1723"/>
        <v>12</v>
      </c>
      <c r="H12226" s="6">
        <f t="shared" si="1724"/>
        <v>9</v>
      </c>
      <c r="I12226" s="6">
        <f t="shared" si="1725"/>
        <v>37</v>
      </c>
      <c r="J12226" s="6" t="str">
        <f t="shared" si="1726"/>
        <v>9-12</v>
      </c>
      <c r="K12226" s="6" t="str">
        <f t="shared" si="1727"/>
        <v>WKND</v>
      </c>
      <c r="L12226" s="6" t="str">
        <f t="shared" si="1728"/>
        <v>DAY</v>
      </c>
      <c r="M12226" s="6">
        <f t="shared" si="1729"/>
        <v>0</v>
      </c>
    </row>
    <row r="12227" spans="3:13" x14ac:dyDescent="0.35">
      <c r="C12227" s="42">
        <v>42259.645833333336</v>
      </c>
      <c r="D12227" s="32">
        <v>4021.697998046875</v>
      </c>
      <c r="E12227" s="34" t="str">
        <f t="shared" si="1721"/>
        <v>09-12</v>
      </c>
      <c r="F12227" s="6">
        <f t="shared" si="1722"/>
        <v>15</v>
      </c>
      <c r="G12227" s="6">
        <f t="shared" si="1723"/>
        <v>12</v>
      </c>
      <c r="H12227" s="6">
        <f t="shared" si="1724"/>
        <v>9</v>
      </c>
      <c r="I12227" s="6">
        <f t="shared" si="1725"/>
        <v>37</v>
      </c>
      <c r="J12227" s="6" t="str">
        <f t="shared" si="1726"/>
        <v>9-12</v>
      </c>
      <c r="K12227" s="6" t="str">
        <f t="shared" si="1727"/>
        <v>WKND</v>
      </c>
      <c r="L12227" s="6" t="str">
        <f t="shared" si="1728"/>
        <v>DAY</v>
      </c>
      <c r="M12227" s="6">
        <f t="shared" si="1729"/>
        <v>1</v>
      </c>
    </row>
    <row r="12228" spans="3:13" x14ac:dyDescent="0.35">
      <c r="C12228" s="42">
        <v>42259.666666666664</v>
      </c>
      <c r="D12228" s="32">
        <v>4034.98193359375</v>
      </c>
      <c r="E12228" s="34" t="str">
        <f t="shared" si="1721"/>
        <v>09-12</v>
      </c>
      <c r="F12228" s="6">
        <f t="shared" si="1722"/>
        <v>16</v>
      </c>
      <c r="G12228" s="6">
        <f t="shared" si="1723"/>
        <v>12</v>
      </c>
      <c r="H12228" s="6">
        <f t="shared" si="1724"/>
        <v>9</v>
      </c>
      <c r="I12228" s="6">
        <f t="shared" si="1725"/>
        <v>37</v>
      </c>
      <c r="J12228" s="6" t="str">
        <f t="shared" si="1726"/>
        <v>9-12</v>
      </c>
      <c r="K12228" s="6" t="str">
        <f t="shared" si="1727"/>
        <v>WKND</v>
      </c>
      <c r="L12228" s="6" t="str">
        <f t="shared" si="1728"/>
        <v>DAY</v>
      </c>
      <c r="M12228" s="6">
        <f t="shared" si="1729"/>
        <v>1</v>
      </c>
    </row>
    <row r="12229" spans="3:13" x14ac:dyDescent="0.35">
      <c r="C12229" s="42">
        <v>42259.6875</v>
      </c>
      <c r="D12229" s="32">
        <v>4044.44677734375</v>
      </c>
      <c r="E12229" s="34" t="str">
        <f t="shared" si="1721"/>
        <v>09-12</v>
      </c>
      <c r="F12229" s="6">
        <f t="shared" si="1722"/>
        <v>16</v>
      </c>
      <c r="G12229" s="6">
        <f t="shared" si="1723"/>
        <v>12</v>
      </c>
      <c r="H12229" s="6">
        <f t="shared" si="1724"/>
        <v>9</v>
      </c>
      <c r="I12229" s="6">
        <f t="shared" si="1725"/>
        <v>37</v>
      </c>
      <c r="J12229" s="6" t="str">
        <f t="shared" si="1726"/>
        <v>9-12</v>
      </c>
      <c r="K12229" s="6" t="str">
        <f t="shared" si="1727"/>
        <v>WKND</v>
      </c>
      <c r="L12229" s="6" t="str">
        <f t="shared" si="1728"/>
        <v>DAY</v>
      </c>
      <c r="M12229" s="6">
        <f t="shared" si="1729"/>
        <v>1</v>
      </c>
    </row>
    <row r="12230" spans="3:13" x14ac:dyDescent="0.35">
      <c r="C12230" s="42">
        <v>42259.708333333336</v>
      </c>
      <c r="D12230" s="32">
        <v>4046.746826171875</v>
      </c>
      <c r="E12230" s="34" t="str">
        <f t="shared" si="1721"/>
        <v>09-12</v>
      </c>
      <c r="F12230" s="6">
        <f t="shared" si="1722"/>
        <v>17</v>
      </c>
      <c r="G12230" s="6">
        <f t="shared" si="1723"/>
        <v>12</v>
      </c>
      <c r="H12230" s="6">
        <f t="shared" si="1724"/>
        <v>9</v>
      </c>
      <c r="I12230" s="6">
        <f t="shared" si="1725"/>
        <v>37</v>
      </c>
      <c r="J12230" s="6" t="str">
        <f t="shared" si="1726"/>
        <v>9-12</v>
      </c>
      <c r="K12230" s="6" t="str">
        <f t="shared" si="1727"/>
        <v>WKND</v>
      </c>
      <c r="L12230" s="6" t="str">
        <f t="shared" si="1728"/>
        <v>EVE</v>
      </c>
      <c r="M12230" s="6">
        <f t="shared" si="1729"/>
        <v>1</v>
      </c>
    </row>
    <row r="12231" spans="3:13" x14ac:dyDescent="0.35">
      <c r="C12231" s="42">
        <v>42259.729166666664</v>
      </c>
      <c r="D12231" s="32">
        <v>4007.88818359375</v>
      </c>
      <c r="E12231" s="34" t="str">
        <f t="shared" ref="E12231:E12294" si="1730">TEXT(MONTH(C12231),"00")&amp;"-"&amp;TEXT(DAY(C12231),"00")</f>
        <v>09-12</v>
      </c>
      <c r="F12231" s="6">
        <f t="shared" ref="F12231:F12294" si="1731">HOUR(C12231)</f>
        <v>17</v>
      </c>
      <c r="G12231" s="6">
        <f t="shared" ref="G12231:G12294" si="1732">DAY(C12231)</f>
        <v>12</v>
      </c>
      <c r="H12231" s="6">
        <f t="shared" ref="H12231:H12294" si="1733">MONTH(C12231)</f>
        <v>9</v>
      </c>
      <c r="I12231" s="6">
        <f t="shared" ref="I12231:I12294" si="1734">WEEKNUM(C12231)</f>
        <v>37</v>
      </c>
      <c r="J12231" s="6" t="str">
        <f t="shared" ref="J12231:J12294" si="1735">H12231&amp;"-"&amp;G12231</f>
        <v>9-12</v>
      </c>
      <c r="K12231" s="6" t="str">
        <f t="shared" ref="K12231:K12294" si="1736">IF(WEEKDAY(C12231,11)&lt;6,"WK","WKND")</f>
        <v>WKND</v>
      </c>
      <c r="L12231" s="6" t="str">
        <f t="shared" ref="L12231:L12294" si="1737">IF(AND(F12231&lt;17,F12231&gt;6),"DAY","EVE")</f>
        <v>EVE</v>
      </c>
      <c r="M12231" s="6">
        <f t="shared" ref="M12231:M12294" si="1738">IF(D12231&gt;4000,1,0)</f>
        <v>1</v>
      </c>
    </row>
    <row r="12232" spans="3:13" x14ac:dyDescent="0.35">
      <c r="C12232" s="42">
        <v>42259.75</v>
      </c>
      <c r="D12232" s="32">
        <v>3963.206787109375</v>
      </c>
      <c r="E12232" s="34" t="str">
        <f t="shared" si="1730"/>
        <v>09-12</v>
      </c>
      <c r="F12232" s="6">
        <f t="shared" si="1731"/>
        <v>18</v>
      </c>
      <c r="G12232" s="6">
        <f t="shared" si="1732"/>
        <v>12</v>
      </c>
      <c r="H12232" s="6">
        <f t="shared" si="1733"/>
        <v>9</v>
      </c>
      <c r="I12232" s="6">
        <f t="shared" si="1734"/>
        <v>37</v>
      </c>
      <c r="J12232" s="6" t="str">
        <f t="shared" si="1735"/>
        <v>9-12</v>
      </c>
      <c r="K12232" s="6" t="str">
        <f t="shared" si="1736"/>
        <v>WKND</v>
      </c>
      <c r="L12232" s="6" t="str">
        <f t="shared" si="1737"/>
        <v>EVE</v>
      </c>
      <c r="M12232" s="6">
        <f t="shared" si="1738"/>
        <v>0</v>
      </c>
    </row>
    <row r="12233" spans="3:13" x14ac:dyDescent="0.35">
      <c r="C12233" s="42">
        <v>42259.770833333336</v>
      </c>
      <c r="D12233" s="32">
        <v>3858.68408203125</v>
      </c>
      <c r="E12233" s="34" t="str">
        <f t="shared" si="1730"/>
        <v>09-12</v>
      </c>
      <c r="F12233" s="6">
        <f t="shared" si="1731"/>
        <v>18</v>
      </c>
      <c r="G12233" s="6">
        <f t="shared" si="1732"/>
        <v>12</v>
      </c>
      <c r="H12233" s="6">
        <f t="shared" si="1733"/>
        <v>9</v>
      </c>
      <c r="I12233" s="6">
        <f t="shared" si="1734"/>
        <v>37</v>
      </c>
      <c r="J12233" s="6" t="str">
        <f t="shared" si="1735"/>
        <v>9-12</v>
      </c>
      <c r="K12233" s="6" t="str">
        <f t="shared" si="1736"/>
        <v>WKND</v>
      </c>
      <c r="L12233" s="6" t="str">
        <f t="shared" si="1737"/>
        <v>EVE</v>
      </c>
      <c r="M12233" s="6">
        <f t="shared" si="1738"/>
        <v>0</v>
      </c>
    </row>
    <row r="12234" spans="3:13" x14ac:dyDescent="0.35">
      <c r="C12234" s="42">
        <v>42259.791666666664</v>
      </c>
      <c r="D12234" s="32">
        <v>3807.552734375</v>
      </c>
      <c r="E12234" s="34" t="str">
        <f t="shared" si="1730"/>
        <v>09-12</v>
      </c>
      <c r="F12234" s="6">
        <f t="shared" si="1731"/>
        <v>19</v>
      </c>
      <c r="G12234" s="6">
        <f t="shared" si="1732"/>
        <v>12</v>
      </c>
      <c r="H12234" s="6">
        <f t="shared" si="1733"/>
        <v>9</v>
      </c>
      <c r="I12234" s="6">
        <f t="shared" si="1734"/>
        <v>37</v>
      </c>
      <c r="J12234" s="6" t="str">
        <f t="shared" si="1735"/>
        <v>9-12</v>
      </c>
      <c r="K12234" s="6" t="str">
        <f t="shared" si="1736"/>
        <v>WKND</v>
      </c>
      <c r="L12234" s="6" t="str">
        <f t="shared" si="1737"/>
        <v>EVE</v>
      </c>
      <c r="M12234" s="6">
        <f t="shared" si="1738"/>
        <v>0</v>
      </c>
    </row>
    <row r="12235" spans="3:13" x14ac:dyDescent="0.35">
      <c r="C12235" s="42">
        <v>42259.8125</v>
      </c>
      <c r="D12235" s="32">
        <v>3856.52197265625</v>
      </c>
      <c r="E12235" s="34" t="str">
        <f t="shared" si="1730"/>
        <v>09-12</v>
      </c>
      <c r="F12235" s="6">
        <f t="shared" si="1731"/>
        <v>19</v>
      </c>
      <c r="G12235" s="6">
        <f t="shared" si="1732"/>
        <v>12</v>
      </c>
      <c r="H12235" s="6">
        <f t="shared" si="1733"/>
        <v>9</v>
      </c>
      <c r="I12235" s="6">
        <f t="shared" si="1734"/>
        <v>37</v>
      </c>
      <c r="J12235" s="6" t="str">
        <f t="shared" si="1735"/>
        <v>9-12</v>
      </c>
      <c r="K12235" s="6" t="str">
        <f t="shared" si="1736"/>
        <v>WKND</v>
      </c>
      <c r="L12235" s="6" t="str">
        <f t="shared" si="1737"/>
        <v>EVE</v>
      </c>
      <c r="M12235" s="6">
        <f t="shared" si="1738"/>
        <v>0</v>
      </c>
    </row>
    <row r="12236" spans="3:13" x14ac:dyDescent="0.35">
      <c r="C12236" s="42">
        <v>42259.833333333336</v>
      </c>
      <c r="D12236" s="32">
        <v>3827.540283203125</v>
      </c>
      <c r="E12236" s="34" t="str">
        <f t="shared" si="1730"/>
        <v>09-12</v>
      </c>
      <c r="F12236" s="6">
        <f t="shared" si="1731"/>
        <v>20</v>
      </c>
      <c r="G12236" s="6">
        <f t="shared" si="1732"/>
        <v>12</v>
      </c>
      <c r="H12236" s="6">
        <f t="shared" si="1733"/>
        <v>9</v>
      </c>
      <c r="I12236" s="6">
        <f t="shared" si="1734"/>
        <v>37</v>
      </c>
      <c r="J12236" s="6" t="str">
        <f t="shared" si="1735"/>
        <v>9-12</v>
      </c>
      <c r="K12236" s="6" t="str">
        <f t="shared" si="1736"/>
        <v>WKND</v>
      </c>
      <c r="L12236" s="6" t="str">
        <f t="shared" si="1737"/>
        <v>EVE</v>
      </c>
      <c r="M12236" s="6">
        <f t="shared" si="1738"/>
        <v>0</v>
      </c>
    </row>
    <row r="12237" spans="3:13" x14ac:dyDescent="0.35">
      <c r="C12237" s="42">
        <v>42259.854166666664</v>
      </c>
      <c r="D12237" s="32">
        <v>3759.0390625</v>
      </c>
      <c r="E12237" s="34" t="str">
        <f t="shared" si="1730"/>
        <v>09-12</v>
      </c>
      <c r="F12237" s="6">
        <f t="shared" si="1731"/>
        <v>20</v>
      </c>
      <c r="G12237" s="6">
        <f t="shared" si="1732"/>
        <v>12</v>
      </c>
      <c r="H12237" s="6">
        <f t="shared" si="1733"/>
        <v>9</v>
      </c>
      <c r="I12237" s="6">
        <f t="shared" si="1734"/>
        <v>37</v>
      </c>
      <c r="J12237" s="6" t="str">
        <f t="shared" si="1735"/>
        <v>9-12</v>
      </c>
      <c r="K12237" s="6" t="str">
        <f t="shared" si="1736"/>
        <v>WKND</v>
      </c>
      <c r="L12237" s="6" t="str">
        <f t="shared" si="1737"/>
        <v>EVE</v>
      </c>
      <c r="M12237" s="6">
        <f t="shared" si="1738"/>
        <v>0</v>
      </c>
    </row>
    <row r="12238" spans="3:13" x14ac:dyDescent="0.35">
      <c r="C12238" s="42">
        <v>42259.875</v>
      </c>
      <c r="D12238" s="32">
        <v>3673.5556640625</v>
      </c>
      <c r="E12238" s="34" t="str">
        <f t="shared" si="1730"/>
        <v>09-12</v>
      </c>
      <c r="F12238" s="6">
        <f t="shared" si="1731"/>
        <v>21</v>
      </c>
      <c r="G12238" s="6">
        <f t="shared" si="1732"/>
        <v>12</v>
      </c>
      <c r="H12238" s="6">
        <f t="shared" si="1733"/>
        <v>9</v>
      </c>
      <c r="I12238" s="6">
        <f t="shared" si="1734"/>
        <v>37</v>
      </c>
      <c r="J12238" s="6" t="str">
        <f t="shared" si="1735"/>
        <v>9-12</v>
      </c>
      <c r="K12238" s="6" t="str">
        <f t="shared" si="1736"/>
        <v>WKND</v>
      </c>
      <c r="L12238" s="6" t="str">
        <f t="shared" si="1737"/>
        <v>EVE</v>
      </c>
      <c r="M12238" s="6">
        <f t="shared" si="1738"/>
        <v>0</v>
      </c>
    </row>
    <row r="12239" spans="3:13" x14ac:dyDescent="0.35">
      <c r="C12239" s="42">
        <v>42259.895833333336</v>
      </c>
      <c r="D12239" s="32">
        <v>3535.043701171875</v>
      </c>
      <c r="E12239" s="34" t="str">
        <f t="shared" si="1730"/>
        <v>09-12</v>
      </c>
      <c r="F12239" s="6">
        <f t="shared" si="1731"/>
        <v>21</v>
      </c>
      <c r="G12239" s="6">
        <f t="shared" si="1732"/>
        <v>12</v>
      </c>
      <c r="H12239" s="6">
        <f t="shared" si="1733"/>
        <v>9</v>
      </c>
      <c r="I12239" s="6">
        <f t="shared" si="1734"/>
        <v>37</v>
      </c>
      <c r="J12239" s="6" t="str">
        <f t="shared" si="1735"/>
        <v>9-12</v>
      </c>
      <c r="K12239" s="6" t="str">
        <f t="shared" si="1736"/>
        <v>WKND</v>
      </c>
      <c r="L12239" s="6" t="str">
        <f t="shared" si="1737"/>
        <v>EVE</v>
      </c>
      <c r="M12239" s="6">
        <f t="shared" si="1738"/>
        <v>0</v>
      </c>
    </row>
    <row r="12240" spans="3:13" x14ac:dyDescent="0.35">
      <c r="C12240" s="42">
        <v>42259.916666666664</v>
      </c>
      <c r="D12240" s="32">
        <v>3419.3095703125</v>
      </c>
      <c r="E12240" s="34" t="str">
        <f t="shared" si="1730"/>
        <v>09-12</v>
      </c>
      <c r="F12240" s="6">
        <f t="shared" si="1731"/>
        <v>22</v>
      </c>
      <c r="G12240" s="6">
        <f t="shared" si="1732"/>
        <v>12</v>
      </c>
      <c r="H12240" s="6">
        <f t="shared" si="1733"/>
        <v>9</v>
      </c>
      <c r="I12240" s="6">
        <f t="shared" si="1734"/>
        <v>37</v>
      </c>
      <c r="J12240" s="6" t="str">
        <f t="shared" si="1735"/>
        <v>9-12</v>
      </c>
      <c r="K12240" s="6" t="str">
        <f t="shared" si="1736"/>
        <v>WKND</v>
      </c>
      <c r="L12240" s="6" t="str">
        <f t="shared" si="1737"/>
        <v>EVE</v>
      </c>
      <c r="M12240" s="6">
        <f t="shared" si="1738"/>
        <v>0</v>
      </c>
    </row>
    <row r="12241" spans="3:13" x14ac:dyDescent="0.35">
      <c r="C12241" s="42">
        <v>42259.9375</v>
      </c>
      <c r="D12241" s="32">
        <v>3265.616455078125</v>
      </c>
      <c r="E12241" s="34" t="str">
        <f t="shared" si="1730"/>
        <v>09-12</v>
      </c>
      <c r="F12241" s="6">
        <f t="shared" si="1731"/>
        <v>22</v>
      </c>
      <c r="G12241" s="6">
        <f t="shared" si="1732"/>
        <v>12</v>
      </c>
      <c r="H12241" s="6">
        <f t="shared" si="1733"/>
        <v>9</v>
      </c>
      <c r="I12241" s="6">
        <f t="shared" si="1734"/>
        <v>37</v>
      </c>
      <c r="J12241" s="6" t="str">
        <f t="shared" si="1735"/>
        <v>9-12</v>
      </c>
      <c r="K12241" s="6" t="str">
        <f t="shared" si="1736"/>
        <v>WKND</v>
      </c>
      <c r="L12241" s="6" t="str">
        <f t="shared" si="1737"/>
        <v>EVE</v>
      </c>
      <c r="M12241" s="6">
        <f t="shared" si="1738"/>
        <v>0</v>
      </c>
    </row>
    <row r="12242" spans="3:13" x14ac:dyDescent="0.35">
      <c r="C12242" s="42">
        <v>42259.958333333336</v>
      </c>
      <c r="D12242" s="32">
        <v>3120.41943359375</v>
      </c>
      <c r="E12242" s="34" t="str">
        <f t="shared" si="1730"/>
        <v>09-12</v>
      </c>
      <c r="F12242" s="6">
        <f t="shared" si="1731"/>
        <v>23</v>
      </c>
      <c r="G12242" s="6">
        <f t="shared" si="1732"/>
        <v>12</v>
      </c>
      <c r="H12242" s="6">
        <f t="shared" si="1733"/>
        <v>9</v>
      </c>
      <c r="I12242" s="6">
        <f t="shared" si="1734"/>
        <v>37</v>
      </c>
      <c r="J12242" s="6" t="str">
        <f t="shared" si="1735"/>
        <v>9-12</v>
      </c>
      <c r="K12242" s="6" t="str">
        <f t="shared" si="1736"/>
        <v>WKND</v>
      </c>
      <c r="L12242" s="6" t="str">
        <f t="shared" si="1737"/>
        <v>EVE</v>
      </c>
      <c r="M12242" s="6">
        <f t="shared" si="1738"/>
        <v>0</v>
      </c>
    </row>
    <row r="12243" spans="3:13" x14ac:dyDescent="0.35">
      <c r="C12243" s="42">
        <v>42259.979166666664</v>
      </c>
      <c r="D12243" s="32">
        <v>2956.4287109375</v>
      </c>
      <c r="E12243" s="34" t="str">
        <f t="shared" si="1730"/>
        <v>09-12</v>
      </c>
      <c r="F12243" s="6">
        <f t="shared" si="1731"/>
        <v>23</v>
      </c>
      <c r="G12243" s="6">
        <f t="shared" si="1732"/>
        <v>12</v>
      </c>
      <c r="H12243" s="6">
        <f t="shared" si="1733"/>
        <v>9</v>
      </c>
      <c r="I12243" s="6">
        <f t="shared" si="1734"/>
        <v>37</v>
      </c>
      <c r="J12243" s="6" t="str">
        <f t="shared" si="1735"/>
        <v>9-12</v>
      </c>
      <c r="K12243" s="6" t="str">
        <f t="shared" si="1736"/>
        <v>WKND</v>
      </c>
      <c r="L12243" s="6" t="str">
        <f t="shared" si="1737"/>
        <v>EVE</v>
      </c>
      <c r="M12243" s="6">
        <f t="shared" si="1738"/>
        <v>0</v>
      </c>
    </row>
    <row r="12244" spans="3:13" x14ac:dyDescent="0.35">
      <c r="C12244" s="42">
        <v>42260</v>
      </c>
      <c r="D12244" s="32">
        <v>2811.357421875</v>
      </c>
      <c r="E12244" s="34" t="str">
        <f t="shared" si="1730"/>
        <v>09-13</v>
      </c>
      <c r="F12244" s="6">
        <f t="shared" si="1731"/>
        <v>0</v>
      </c>
      <c r="G12244" s="6">
        <f t="shared" si="1732"/>
        <v>13</v>
      </c>
      <c r="H12244" s="6">
        <f t="shared" si="1733"/>
        <v>9</v>
      </c>
      <c r="I12244" s="6">
        <f t="shared" si="1734"/>
        <v>38</v>
      </c>
      <c r="J12244" s="6" t="str">
        <f t="shared" si="1735"/>
        <v>9-13</v>
      </c>
      <c r="K12244" s="6" t="str">
        <f t="shared" si="1736"/>
        <v>WKND</v>
      </c>
      <c r="L12244" s="6" t="str">
        <f t="shared" si="1737"/>
        <v>EVE</v>
      </c>
      <c r="M12244" s="6">
        <f t="shared" si="1738"/>
        <v>0</v>
      </c>
    </row>
    <row r="12245" spans="3:13" x14ac:dyDescent="0.35">
      <c r="C12245" s="42">
        <v>42260.020833333336</v>
      </c>
      <c r="D12245" s="32">
        <v>2677.264892578125</v>
      </c>
      <c r="E12245" s="34" t="str">
        <f t="shared" si="1730"/>
        <v>09-13</v>
      </c>
      <c r="F12245" s="6">
        <f t="shared" si="1731"/>
        <v>0</v>
      </c>
      <c r="G12245" s="6">
        <f t="shared" si="1732"/>
        <v>13</v>
      </c>
      <c r="H12245" s="6">
        <f t="shared" si="1733"/>
        <v>9</v>
      </c>
      <c r="I12245" s="6">
        <f t="shared" si="1734"/>
        <v>38</v>
      </c>
      <c r="J12245" s="6" t="str">
        <f t="shared" si="1735"/>
        <v>9-13</v>
      </c>
      <c r="K12245" s="6" t="str">
        <f t="shared" si="1736"/>
        <v>WKND</v>
      </c>
      <c r="L12245" s="6" t="str">
        <f t="shared" si="1737"/>
        <v>EVE</v>
      </c>
      <c r="M12245" s="6">
        <f t="shared" si="1738"/>
        <v>0</v>
      </c>
    </row>
    <row r="12246" spans="3:13" x14ac:dyDescent="0.35">
      <c r="C12246" s="42">
        <v>42260.041666666664</v>
      </c>
      <c r="D12246" s="32">
        <v>2583.51953125</v>
      </c>
      <c r="E12246" s="34" t="str">
        <f t="shared" si="1730"/>
        <v>09-13</v>
      </c>
      <c r="F12246" s="6">
        <f t="shared" si="1731"/>
        <v>1</v>
      </c>
      <c r="G12246" s="6">
        <f t="shared" si="1732"/>
        <v>13</v>
      </c>
      <c r="H12246" s="6">
        <f t="shared" si="1733"/>
        <v>9</v>
      </c>
      <c r="I12246" s="6">
        <f t="shared" si="1734"/>
        <v>38</v>
      </c>
      <c r="J12246" s="6" t="str">
        <f t="shared" si="1735"/>
        <v>9-13</v>
      </c>
      <c r="K12246" s="6" t="str">
        <f t="shared" si="1736"/>
        <v>WKND</v>
      </c>
      <c r="L12246" s="6" t="str">
        <f t="shared" si="1737"/>
        <v>EVE</v>
      </c>
      <c r="M12246" s="6">
        <f t="shared" si="1738"/>
        <v>0</v>
      </c>
    </row>
    <row r="12247" spans="3:13" x14ac:dyDescent="0.35">
      <c r="C12247" s="42">
        <v>42260.0625</v>
      </c>
      <c r="D12247" s="32">
        <v>2484.186279296875</v>
      </c>
      <c r="E12247" s="34" t="str">
        <f t="shared" si="1730"/>
        <v>09-13</v>
      </c>
      <c r="F12247" s="6">
        <f t="shared" si="1731"/>
        <v>1</v>
      </c>
      <c r="G12247" s="6">
        <f t="shared" si="1732"/>
        <v>13</v>
      </c>
      <c r="H12247" s="6">
        <f t="shared" si="1733"/>
        <v>9</v>
      </c>
      <c r="I12247" s="6">
        <f t="shared" si="1734"/>
        <v>38</v>
      </c>
      <c r="J12247" s="6" t="str">
        <f t="shared" si="1735"/>
        <v>9-13</v>
      </c>
      <c r="K12247" s="6" t="str">
        <f t="shared" si="1736"/>
        <v>WKND</v>
      </c>
      <c r="L12247" s="6" t="str">
        <f t="shared" si="1737"/>
        <v>EVE</v>
      </c>
      <c r="M12247" s="6">
        <f t="shared" si="1738"/>
        <v>0</v>
      </c>
    </row>
    <row r="12248" spans="3:13" x14ac:dyDescent="0.35">
      <c r="C12248" s="42">
        <v>42260.083333333336</v>
      </c>
      <c r="D12248" s="32">
        <v>2453.379638671875</v>
      </c>
      <c r="E12248" s="34" t="str">
        <f t="shared" si="1730"/>
        <v>09-13</v>
      </c>
      <c r="F12248" s="6">
        <f t="shared" si="1731"/>
        <v>2</v>
      </c>
      <c r="G12248" s="6">
        <f t="shared" si="1732"/>
        <v>13</v>
      </c>
      <c r="H12248" s="6">
        <f t="shared" si="1733"/>
        <v>9</v>
      </c>
      <c r="I12248" s="6">
        <f t="shared" si="1734"/>
        <v>38</v>
      </c>
      <c r="J12248" s="6" t="str">
        <f t="shared" si="1735"/>
        <v>9-13</v>
      </c>
      <c r="K12248" s="6" t="str">
        <f t="shared" si="1736"/>
        <v>WKND</v>
      </c>
      <c r="L12248" s="6" t="str">
        <f t="shared" si="1737"/>
        <v>EVE</v>
      </c>
      <c r="M12248" s="6">
        <f t="shared" si="1738"/>
        <v>0</v>
      </c>
    </row>
    <row r="12249" spans="3:13" x14ac:dyDescent="0.35">
      <c r="C12249" s="42">
        <v>42260.104166666664</v>
      </c>
      <c r="D12249" s="32">
        <v>2407.3212890625</v>
      </c>
      <c r="E12249" s="34" t="str">
        <f t="shared" si="1730"/>
        <v>09-13</v>
      </c>
      <c r="F12249" s="6">
        <f t="shared" si="1731"/>
        <v>2</v>
      </c>
      <c r="G12249" s="6">
        <f t="shared" si="1732"/>
        <v>13</v>
      </c>
      <c r="H12249" s="6">
        <f t="shared" si="1733"/>
        <v>9</v>
      </c>
      <c r="I12249" s="6">
        <f t="shared" si="1734"/>
        <v>38</v>
      </c>
      <c r="J12249" s="6" t="str">
        <f t="shared" si="1735"/>
        <v>9-13</v>
      </c>
      <c r="K12249" s="6" t="str">
        <f t="shared" si="1736"/>
        <v>WKND</v>
      </c>
      <c r="L12249" s="6" t="str">
        <f t="shared" si="1737"/>
        <v>EVE</v>
      </c>
      <c r="M12249" s="6">
        <f t="shared" si="1738"/>
        <v>0</v>
      </c>
    </row>
    <row r="12250" spans="3:13" x14ac:dyDescent="0.35">
      <c r="C12250" s="42">
        <v>42260.125</v>
      </c>
      <c r="D12250" s="32">
        <v>2362.921875</v>
      </c>
      <c r="E12250" s="34" t="str">
        <f t="shared" si="1730"/>
        <v>09-13</v>
      </c>
      <c r="F12250" s="6">
        <f t="shared" si="1731"/>
        <v>3</v>
      </c>
      <c r="G12250" s="6">
        <f t="shared" si="1732"/>
        <v>13</v>
      </c>
      <c r="H12250" s="6">
        <f t="shared" si="1733"/>
        <v>9</v>
      </c>
      <c r="I12250" s="6">
        <f t="shared" si="1734"/>
        <v>38</v>
      </c>
      <c r="J12250" s="6" t="str">
        <f t="shared" si="1735"/>
        <v>9-13</v>
      </c>
      <c r="K12250" s="6" t="str">
        <f t="shared" si="1736"/>
        <v>WKND</v>
      </c>
      <c r="L12250" s="6" t="str">
        <f t="shared" si="1737"/>
        <v>EVE</v>
      </c>
      <c r="M12250" s="6">
        <f t="shared" si="1738"/>
        <v>0</v>
      </c>
    </row>
    <row r="12251" spans="3:13" x14ac:dyDescent="0.35">
      <c r="C12251" s="42">
        <v>42260.145833333336</v>
      </c>
      <c r="D12251" s="32">
        <v>2326.910400390625</v>
      </c>
      <c r="E12251" s="34" t="str">
        <f t="shared" si="1730"/>
        <v>09-13</v>
      </c>
      <c r="F12251" s="6">
        <f t="shared" si="1731"/>
        <v>3</v>
      </c>
      <c r="G12251" s="6">
        <f t="shared" si="1732"/>
        <v>13</v>
      </c>
      <c r="H12251" s="6">
        <f t="shared" si="1733"/>
        <v>9</v>
      </c>
      <c r="I12251" s="6">
        <f t="shared" si="1734"/>
        <v>38</v>
      </c>
      <c r="J12251" s="6" t="str">
        <f t="shared" si="1735"/>
        <v>9-13</v>
      </c>
      <c r="K12251" s="6" t="str">
        <f t="shared" si="1736"/>
        <v>WKND</v>
      </c>
      <c r="L12251" s="6" t="str">
        <f t="shared" si="1737"/>
        <v>EVE</v>
      </c>
      <c r="M12251" s="6">
        <f t="shared" si="1738"/>
        <v>0</v>
      </c>
    </row>
    <row r="12252" spans="3:13" x14ac:dyDescent="0.35">
      <c r="C12252" s="42">
        <v>42260.166666666664</v>
      </c>
      <c r="D12252" s="32">
        <v>2305.626953125</v>
      </c>
      <c r="E12252" s="34" t="str">
        <f t="shared" si="1730"/>
        <v>09-13</v>
      </c>
      <c r="F12252" s="6">
        <f t="shared" si="1731"/>
        <v>4</v>
      </c>
      <c r="G12252" s="6">
        <f t="shared" si="1732"/>
        <v>13</v>
      </c>
      <c r="H12252" s="6">
        <f t="shared" si="1733"/>
        <v>9</v>
      </c>
      <c r="I12252" s="6">
        <f t="shared" si="1734"/>
        <v>38</v>
      </c>
      <c r="J12252" s="6" t="str">
        <f t="shared" si="1735"/>
        <v>9-13</v>
      </c>
      <c r="K12252" s="6" t="str">
        <f t="shared" si="1736"/>
        <v>WKND</v>
      </c>
      <c r="L12252" s="6" t="str">
        <f t="shared" si="1737"/>
        <v>EVE</v>
      </c>
      <c r="M12252" s="6">
        <f t="shared" si="1738"/>
        <v>0</v>
      </c>
    </row>
    <row r="12253" spans="3:13" x14ac:dyDescent="0.35">
      <c r="C12253" s="42">
        <v>42260.1875</v>
      </c>
      <c r="D12253" s="32">
        <v>2291.115478515625</v>
      </c>
      <c r="E12253" s="34" t="str">
        <f t="shared" si="1730"/>
        <v>09-13</v>
      </c>
      <c r="F12253" s="6">
        <f t="shared" si="1731"/>
        <v>4</v>
      </c>
      <c r="G12253" s="6">
        <f t="shared" si="1732"/>
        <v>13</v>
      </c>
      <c r="H12253" s="6">
        <f t="shared" si="1733"/>
        <v>9</v>
      </c>
      <c r="I12253" s="6">
        <f t="shared" si="1734"/>
        <v>38</v>
      </c>
      <c r="J12253" s="6" t="str">
        <f t="shared" si="1735"/>
        <v>9-13</v>
      </c>
      <c r="K12253" s="6" t="str">
        <f t="shared" si="1736"/>
        <v>WKND</v>
      </c>
      <c r="L12253" s="6" t="str">
        <f t="shared" si="1737"/>
        <v>EVE</v>
      </c>
      <c r="M12253" s="6">
        <f t="shared" si="1738"/>
        <v>0</v>
      </c>
    </row>
    <row r="12254" spans="3:13" x14ac:dyDescent="0.35">
      <c r="C12254" s="42">
        <v>42260.208333333336</v>
      </c>
      <c r="D12254" s="32">
        <v>2288.52734375</v>
      </c>
      <c r="E12254" s="34" t="str">
        <f t="shared" si="1730"/>
        <v>09-13</v>
      </c>
      <c r="F12254" s="6">
        <f t="shared" si="1731"/>
        <v>5</v>
      </c>
      <c r="G12254" s="6">
        <f t="shared" si="1732"/>
        <v>13</v>
      </c>
      <c r="H12254" s="6">
        <f t="shared" si="1733"/>
        <v>9</v>
      </c>
      <c r="I12254" s="6">
        <f t="shared" si="1734"/>
        <v>38</v>
      </c>
      <c r="J12254" s="6" t="str">
        <f t="shared" si="1735"/>
        <v>9-13</v>
      </c>
      <c r="K12254" s="6" t="str">
        <f t="shared" si="1736"/>
        <v>WKND</v>
      </c>
      <c r="L12254" s="6" t="str">
        <f t="shared" si="1737"/>
        <v>EVE</v>
      </c>
      <c r="M12254" s="6">
        <f t="shared" si="1738"/>
        <v>0</v>
      </c>
    </row>
    <row r="12255" spans="3:13" x14ac:dyDescent="0.35">
      <c r="C12255" s="42">
        <v>42260.229166666664</v>
      </c>
      <c r="D12255" s="32">
        <v>2269.735595703125</v>
      </c>
      <c r="E12255" s="34" t="str">
        <f t="shared" si="1730"/>
        <v>09-13</v>
      </c>
      <c r="F12255" s="6">
        <f t="shared" si="1731"/>
        <v>5</v>
      </c>
      <c r="G12255" s="6">
        <f t="shared" si="1732"/>
        <v>13</v>
      </c>
      <c r="H12255" s="6">
        <f t="shared" si="1733"/>
        <v>9</v>
      </c>
      <c r="I12255" s="6">
        <f t="shared" si="1734"/>
        <v>38</v>
      </c>
      <c r="J12255" s="6" t="str">
        <f t="shared" si="1735"/>
        <v>9-13</v>
      </c>
      <c r="K12255" s="6" t="str">
        <f t="shared" si="1736"/>
        <v>WKND</v>
      </c>
      <c r="L12255" s="6" t="str">
        <f t="shared" si="1737"/>
        <v>EVE</v>
      </c>
      <c r="M12255" s="6">
        <f t="shared" si="1738"/>
        <v>0</v>
      </c>
    </row>
    <row r="12256" spans="3:13" x14ac:dyDescent="0.35">
      <c r="C12256" s="42">
        <v>42260.25</v>
      </c>
      <c r="D12256" s="32">
        <v>2329.4736328125</v>
      </c>
      <c r="E12256" s="34" t="str">
        <f t="shared" si="1730"/>
        <v>09-13</v>
      </c>
      <c r="F12256" s="6">
        <f t="shared" si="1731"/>
        <v>6</v>
      </c>
      <c r="G12256" s="6">
        <f t="shared" si="1732"/>
        <v>13</v>
      </c>
      <c r="H12256" s="6">
        <f t="shared" si="1733"/>
        <v>9</v>
      </c>
      <c r="I12256" s="6">
        <f t="shared" si="1734"/>
        <v>38</v>
      </c>
      <c r="J12256" s="6" t="str">
        <f t="shared" si="1735"/>
        <v>9-13</v>
      </c>
      <c r="K12256" s="6" t="str">
        <f t="shared" si="1736"/>
        <v>WKND</v>
      </c>
      <c r="L12256" s="6" t="str">
        <f t="shared" si="1737"/>
        <v>EVE</v>
      </c>
      <c r="M12256" s="6">
        <f t="shared" si="1738"/>
        <v>0</v>
      </c>
    </row>
    <row r="12257" spans="3:13" x14ac:dyDescent="0.35">
      <c r="C12257" s="42">
        <v>42260.270833333336</v>
      </c>
      <c r="D12257" s="32">
        <v>2346.401123046875</v>
      </c>
      <c r="E12257" s="34" t="str">
        <f t="shared" si="1730"/>
        <v>09-13</v>
      </c>
      <c r="F12257" s="6">
        <f t="shared" si="1731"/>
        <v>6</v>
      </c>
      <c r="G12257" s="6">
        <f t="shared" si="1732"/>
        <v>13</v>
      </c>
      <c r="H12257" s="6">
        <f t="shared" si="1733"/>
        <v>9</v>
      </c>
      <c r="I12257" s="6">
        <f t="shared" si="1734"/>
        <v>38</v>
      </c>
      <c r="J12257" s="6" t="str">
        <f t="shared" si="1735"/>
        <v>9-13</v>
      </c>
      <c r="K12257" s="6" t="str">
        <f t="shared" si="1736"/>
        <v>WKND</v>
      </c>
      <c r="L12257" s="6" t="str">
        <f t="shared" si="1737"/>
        <v>EVE</v>
      </c>
      <c r="M12257" s="6">
        <f t="shared" si="1738"/>
        <v>0</v>
      </c>
    </row>
    <row r="12258" spans="3:13" x14ac:dyDescent="0.35">
      <c r="C12258" s="42">
        <v>42260.291666666664</v>
      </c>
      <c r="D12258" s="32">
        <v>2333.376220703125</v>
      </c>
      <c r="E12258" s="34" t="str">
        <f t="shared" si="1730"/>
        <v>09-13</v>
      </c>
      <c r="F12258" s="6">
        <f t="shared" si="1731"/>
        <v>7</v>
      </c>
      <c r="G12258" s="6">
        <f t="shared" si="1732"/>
        <v>13</v>
      </c>
      <c r="H12258" s="6">
        <f t="shared" si="1733"/>
        <v>9</v>
      </c>
      <c r="I12258" s="6">
        <f t="shared" si="1734"/>
        <v>38</v>
      </c>
      <c r="J12258" s="6" t="str">
        <f t="shared" si="1735"/>
        <v>9-13</v>
      </c>
      <c r="K12258" s="6" t="str">
        <f t="shared" si="1736"/>
        <v>WKND</v>
      </c>
      <c r="L12258" s="6" t="str">
        <f t="shared" si="1737"/>
        <v>DAY</v>
      </c>
      <c r="M12258" s="6">
        <f t="shared" si="1738"/>
        <v>0</v>
      </c>
    </row>
    <row r="12259" spans="3:13" x14ac:dyDescent="0.35">
      <c r="C12259" s="42">
        <v>42260.3125</v>
      </c>
      <c r="D12259" s="32">
        <v>2416.586181640625</v>
      </c>
      <c r="E12259" s="34" t="str">
        <f t="shared" si="1730"/>
        <v>09-13</v>
      </c>
      <c r="F12259" s="6">
        <f t="shared" si="1731"/>
        <v>7</v>
      </c>
      <c r="G12259" s="6">
        <f t="shared" si="1732"/>
        <v>13</v>
      </c>
      <c r="H12259" s="6">
        <f t="shared" si="1733"/>
        <v>9</v>
      </c>
      <c r="I12259" s="6">
        <f t="shared" si="1734"/>
        <v>38</v>
      </c>
      <c r="J12259" s="6" t="str">
        <f t="shared" si="1735"/>
        <v>9-13</v>
      </c>
      <c r="K12259" s="6" t="str">
        <f t="shared" si="1736"/>
        <v>WKND</v>
      </c>
      <c r="L12259" s="6" t="str">
        <f t="shared" si="1737"/>
        <v>DAY</v>
      </c>
      <c r="M12259" s="6">
        <f t="shared" si="1738"/>
        <v>0</v>
      </c>
    </row>
    <row r="12260" spans="3:13" x14ac:dyDescent="0.35">
      <c r="C12260" s="42">
        <v>42260.333333333336</v>
      </c>
      <c r="D12260" s="32">
        <v>2516.064208984375</v>
      </c>
      <c r="E12260" s="34" t="str">
        <f t="shared" si="1730"/>
        <v>09-13</v>
      </c>
      <c r="F12260" s="6">
        <f t="shared" si="1731"/>
        <v>8</v>
      </c>
      <c r="G12260" s="6">
        <f t="shared" si="1732"/>
        <v>13</v>
      </c>
      <c r="H12260" s="6">
        <f t="shared" si="1733"/>
        <v>9</v>
      </c>
      <c r="I12260" s="6">
        <f t="shared" si="1734"/>
        <v>38</v>
      </c>
      <c r="J12260" s="6" t="str">
        <f t="shared" si="1735"/>
        <v>9-13</v>
      </c>
      <c r="K12260" s="6" t="str">
        <f t="shared" si="1736"/>
        <v>WKND</v>
      </c>
      <c r="L12260" s="6" t="str">
        <f t="shared" si="1737"/>
        <v>DAY</v>
      </c>
      <c r="M12260" s="6">
        <f t="shared" si="1738"/>
        <v>0</v>
      </c>
    </row>
    <row r="12261" spans="3:13" x14ac:dyDescent="0.35">
      <c r="C12261" s="42">
        <v>42260.354166666664</v>
      </c>
      <c r="D12261" s="32">
        <v>2641.906494140625</v>
      </c>
      <c r="E12261" s="34" t="str">
        <f t="shared" si="1730"/>
        <v>09-13</v>
      </c>
      <c r="F12261" s="6">
        <f t="shared" si="1731"/>
        <v>8</v>
      </c>
      <c r="G12261" s="6">
        <f t="shared" si="1732"/>
        <v>13</v>
      </c>
      <c r="H12261" s="6">
        <f t="shared" si="1733"/>
        <v>9</v>
      </c>
      <c r="I12261" s="6">
        <f t="shared" si="1734"/>
        <v>38</v>
      </c>
      <c r="J12261" s="6" t="str">
        <f t="shared" si="1735"/>
        <v>9-13</v>
      </c>
      <c r="K12261" s="6" t="str">
        <f t="shared" si="1736"/>
        <v>WKND</v>
      </c>
      <c r="L12261" s="6" t="str">
        <f t="shared" si="1737"/>
        <v>DAY</v>
      </c>
      <c r="M12261" s="6">
        <f t="shared" si="1738"/>
        <v>0</v>
      </c>
    </row>
    <row r="12262" spans="3:13" x14ac:dyDescent="0.35">
      <c r="C12262" s="42">
        <v>42260.375</v>
      </c>
      <c r="D12262" s="32">
        <v>2742.153076171875</v>
      </c>
      <c r="E12262" s="34" t="str">
        <f t="shared" si="1730"/>
        <v>09-13</v>
      </c>
      <c r="F12262" s="6">
        <f t="shared" si="1731"/>
        <v>9</v>
      </c>
      <c r="G12262" s="6">
        <f t="shared" si="1732"/>
        <v>13</v>
      </c>
      <c r="H12262" s="6">
        <f t="shared" si="1733"/>
        <v>9</v>
      </c>
      <c r="I12262" s="6">
        <f t="shared" si="1734"/>
        <v>38</v>
      </c>
      <c r="J12262" s="6" t="str">
        <f t="shared" si="1735"/>
        <v>9-13</v>
      </c>
      <c r="K12262" s="6" t="str">
        <f t="shared" si="1736"/>
        <v>WKND</v>
      </c>
      <c r="L12262" s="6" t="str">
        <f t="shared" si="1737"/>
        <v>DAY</v>
      </c>
      <c r="M12262" s="6">
        <f t="shared" si="1738"/>
        <v>0</v>
      </c>
    </row>
    <row r="12263" spans="3:13" x14ac:dyDescent="0.35">
      <c r="C12263" s="42">
        <v>42260.395833333336</v>
      </c>
      <c r="D12263" s="32">
        <v>2853.626220703125</v>
      </c>
      <c r="E12263" s="34" t="str">
        <f t="shared" si="1730"/>
        <v>09-13</v>
      </c>
      <c r="F12263" s="6">
        <f t="shared" si="1731"/>
        <v>9</v>
      </c>
      <c r="G12263" s="6">
        <f t="shared" si="1732"/>
        <v>13</v>
      </c>
      <c r="H12263" s="6">
        <f t="shared" si="1733"/>
        <v>9</v>
      </c>
      <c r="I12263" s="6">
        <f t="shared" si="1734"/>
        <v>38</v>
      </c>
      <c r="J12263" s="6" t="str">
        <f t="shared" si="1735"/>
        <v>9-13</v>
      </c>
      <c r="K12263" s="6" t="str">
        <f t="shared" si="1736"/>
        <v>WKND</v>
      </c>
      <c r="L12263" s="6" t="str">
        <f t="shared" si="1737"/>
        <v>DAY</v>
      </c>
      <c r="M12263" s="6">
        <f t="shared" si="1738"/>
        <v>0</v>
      </c>
    </row>
    <row r="12264" spans="3:13" x14ac:dyDescent="0.35">
      <c r="C12264" s="42">
        <v>42260.416666666664</v>
      </c>
      <c r="D12264" s="32">
        <v>2963.13037109375</v>
      </c>
      <c r="E12264" s="34" t="str">
        <f t="shared" si="1730"/>
        <v>09-13</v>
      </c>
      <c r="F12264" s="6">
        <f t="shared" si="1731"/>
        <v>10</v>
      </c>
      <c r="G12264" s="6">
        <f t="shared" si="1732"/>
        <v>13</v>
      </c>
      <c r="H12264" s="6">
        <f t="shared" si="1733"/>
        <v>9</v>
      </c>
      <c r="I12264" s="6">
        <f t="shared" si="1734"/>
        <v>38</v>
      </c>
      <c r="J12264" s="6" t="str">
        <f t="shared" si="1735"/>
        <v>9-13</v>
      </c>
      <c r="K12264" s="6" t="str">
        <f t="shared" si="1736"/>
        <v>WKND</v>
      </c>
      <c r="L12264" s="6" t="str">
        <f t="shared" si="1737"/>
        <v>DAY</v>
      </c>
      <c r="M12264" s="6">
        <f t="shared" si="1738"/>
        <v>0</v>
      </c>
    </row>
    <row r="12265" spans="3:13" x14ac:dyDescent="0.35">
      <c r="C12265" s="42">
        <v>42260.4375</v>
      </c>
      <c r="D12265" s="32">
        <v>3079.02880859375</v>
      </c>
      <c r="E12265" s="34" t="str">
        <f t="shared" si="1730"/>
        <v>09-13</v>
      </c>
      <c r="F12265" s="6">
        <f t="shared" si="1731"/>
        <v>10</v>
      </c>
      <c r="G12265" s="6">
        <f t="shared" si="1732"/>
        <v>13</v>
      </c>
      <c r="H12265" s="6">
        <f t="shared" si="1733"/>
        <v>9</v>
      </c>
      <c r="I12265" s="6">
        <f t="shared" si="1734"/>
        <v>38</v>
      </c>
      <c r="J12265" s="6" t="str">
        <f t="shared" si="1735"/>
        <v>9-13</v>
      </c>
      <c r="K12265" s="6" t="str">
        <f t="shared" si="1736"/>
        <v>WKND</v>
      </c>
      <c r="L12265" s="6" t="str">
        <f t="shared" si="1737"/>
        <v>DAY</v>
      </c>
      <c r="M12265" s="6">
        <f t="shared" si="1738"/>
        <v>0</v>
      </c>
    </row>
    <row r="12266" spans="3:13" x14ac:dyDescent="0.35">
      <c r="C12266" s="42">
        <v>42260.458333333336</v>
      </c>
      <c r="D12266" s="32">
        <v>3175.454345703125</v>
      </c>
      <c r="E12266" s="34" t="str">
        <f t="shared" si="1730"/>
        <v>09-13</v>
      </c>
      <c r="F12266" s="6">
        <f t="shared" si="1731"/>
        <v>11</v>
      </c>
      <c r="G12266" s="6">
        <f t="shared" si="1732"/>
        <v>13</v>
      </c>
      <c r="H12266" s="6">
        <f t="shared" si="1733"/>
        <v>9</v>
      </c>
      <c r="I12266" s="6">
        <f t="shared" si="1734"/>
        <v>38</v>
      </c>
      <c r="J12266" s="6" t="str">
        <f t="shared" si="1735"/>
        <v>9-13</v>
      </c>
      <c r="K12266" s="6" t="str">
        <f t="shared" si="1736"/>
        <v>WKND</v>
      </c>
      <c r="L12266" s="6" t="str">
        <f t="shared" si="1737"/>
        <v>DAY</v>
      </c>
      <c r="M12266" s="6">
        <f t="shared" si="1738"/>
        <v>0</v>
      </c>
    </row>
    <row r="12267" spans="3:13" x14ac:dyDescent="0.35">
      <c r="C12267" s="42">
        <v>42260.479166666664</v>
      </c>
      <c r="D12267" s="32">
        <v>3215.668701171875</v>
      </c>
      <c r="E12267" s="34" t="str">
        <f t="shared" si="1730"/>
        <v>09-13</v>
      </c>
      <c r="F12267" s="6">
        <f t="shared" si="1731"/>
        <v>11</v>
      </c>
      <c r="G12267" s="6">
        <f t="shared" si="1732"/>
        <v>13</v>
      </c>
      <c r="H12267" s="6">
        <f t="shared" si="1733"/>
        <v>9</v>
      </c>
      <c r="I12267" s="6">
        <f t="shared" si="1734"/>
        <v>38</v>
      </c>
      <c r="J12267" s="6" t="str">
        <f t="shared" si="1735"/>
        <v>9-13</v>
      </c>
      <c r="K12267" s="6" t="str">
        <f t="shared" si="1736"/>
        <v>WKND</v>
      </c>
      <c r="L12267" s="6" t="str">
        <f t="shared" si="1737"/>
        <v>DAY</v>
      </c>
      <c r="M12267" s="6">
        <f t="shared" si="1738"/>
        <v>0</v>
      </c>
    </row>
    <row r="12268" spans="3:13" x14ac:dyDescent="0.35">
      <c r="C12268" s="42">
        <v>42260.5</v>
      </c>
      <c r="D12268" s="32">
        <v>3317.904296875</v>
      </c>
      <c r="E12268" s="34" t="str">
        <f t="shared" si="1730"/>
        <v>09-13</v>
      </c>
      <c r="F12268" s="6">
        <f t="shared" si="1731"/>
        <v>12</v>
      </c>
      <c r="G12268" s="6">
        <f t="shared" si="1732"/>
        <v>13</v>
      </c>
      <c r="H12268" s="6">
        <f t="shared" si="1733"/>
        <v>9</v>
      </c>
      <c r="I12268" s="6">
        <f t="shared" si="1734"/>
        <v>38</v>
      </c>
      <c r="J12268" s="6" t="str">
        <f t="shared" si="1735"/>
        <v>9-13</v>
      </c>
      <c r="K12268" s="6" t="str">
        <f t="shared" si="1736"/>
        <v>WKND</v>
      </c>
      <c r="L12268" s="6" t="str">
        <f t="shared" si="1737"/>
        <v>DAY</v>
      </c>
      <c r="M12268" s="6">
        <f t="shared" si="1738"/>
        <v>0</v>
      </c>
    </row>
    <row r="12269" spans="3:13" x14ac:dyDescent="0.35">
      <c r="C12269" s="42">
        <v>42260.520833333336</v>
      </c>
      <c r="D12269" s="32">
        <v>3392.76806640625</v>
      </c>
      <c r="E12269" s="34" t="str">
        <f t="shared" si="1730"/>
        <v>09-13</v>
      </c>
      <c r="F12269" s="6">
        <f t="shared" si="1731"/>
        <v>12</v>
      </c>
      <c r="G12269" s="6">
        <f t="shared" si="1732"/>
        <v>13</v>
      </c>
      <c r="H12269" s="6">
        <f t="shared" si="1733"/>
        <v>9</v>
      </c>
      <c r="I12269" s="6">
        <f t="shared" si="1734"/>
        <v>38</v>
      </c>
      <c r="J12269" s="6" t="str">
        <f t="shared" si="1735"/>
        <v>9-13</v>
      </c>
      <c r="K12269" s="6" t="str">
        <f t="shared" si="1736"/>
        <v>WKND</v>
      </c>
      <c r="L12269" s="6" t="str">
        <f t="shared" si="1737"/>
        <v>DAY</v>
      </c>
      <c r="M12269" s="6">
        <f t="shared" si="1738"/>
        <v>0</v>
      </c>
    </row>
    <row r="12270" spans="3:13" x14ac:dyDescent="0.35">
      <c r="C12270" s="42">
        <v>42260.541666666664</v>
      </c>
      <c r="D12270" s="32">
        <v>3460.408447265625</v>
      </c>
      <c r="E12270" s="34" t="str">
        <f t="shared" si="1730"/>
        <v>09-13</v>
      </c>
      <c r="F12270" s="6">
        <f t="shared" si="1731"/>
        <v>13</v>
      </c>
      <c r="G12270" s="6">
        <f t="shared" si="1732"/>
        <v>13</v>
      </c>
      <c r="H12270" s="6">
        <f t="shared" si="1733"/>
        <v>9</v>
      </c>
      <c r="I12270" s="6">
        <f t="shared" si="1734"/>
        <v>38</v>
      </c>
      <c r="J12270" s="6" t="str">
        <f t="shared" si="1735"/>
        <v>9-13</v>
      </c>
      <c r="K12270" s="6" t="str">
        <f t="shared" si="1736"/>
        <v>WKND</v>
      </c>
      <c r="L12270" s="6" t="str">
        <f t="shared" si="1737"/>
        <v>DAY</v>
      </c>
      <c r="M12270" s="6">
        <f t="shared" si="1738"/>
        <v>0</v>
      </c>
    </row>
    <row r="12271" spans="3:13" x14ac:dyDescent="0.35">
      <c r="C12271" s="42">
        <v>42260.5625</v>
      </c>
      <c r="D12271" s="32">
        <v>3517.002685546875</v>
      </c>
      <c r="E12271" s="34" t="str">
        <f t="shared" si="1730"/>
        <v>09-13</v>
      </c>
      <c r="F12271" s="6">
        <f t="shared" si="1731"/>
        <v>13</v>
      </c>
      <c r="G12271" s="6">
        <f t="shared" si="1732"/>
        <v>13</v>
      </c>
      <c r="H12271" s="6">
        <f t="shared" si="1733"/>
        <v>9</v>
      </c>
      <c r="I12271" s="6">
        <f t="shared" si="1734"/>
        <v>38</v>
      </c>
      <c r="J12271" s="6" t="str">
        <f t="shared" si="1735"/>
        <v>9-13</v>
      </c>
      <c r="K12271" s="6" t="str">
        <f t="shared" si="1736"/>
        <v>WKND</v>
      </c>
      <c r="L12271" s="6" t="str">
        <f t="shared" si="1737"/>
        <v>DAY</v>
      </c>
      <c r="M12271" s="6">
        <f t="shared" si="1738"/>
        <v>0</v>
      </c>
    </row>
    <row r="12272" spans="3:13" x14ac:dyDescent="0.35">
      <c r="C12272" s="42">
        <v>42260.583333333336</v>
      </c>
      <c r="D12272" s="32">
        <v>3579.905517578125</v>
      </c>
      <c r="E12272" s="34" t="str">
        <f t="shared" si="1730"/>
        <v>09-13</v>
      </c>
      <c r="F12272" s="6">
        <f t="shared" si="1731"/>
        <v>14</v>
      </c>
      <c r="G12272" s="6">
        <f t="shared" si="1732"/>
        <v>13</v>
      </c>
      <c r="H12272" s="6">
        <f t="shared" si="1733"/>
        <v>9</v>
      </c>
      <c r="I12272" s="6">
        <f t="shared" si="1734"/>
        <v>38</v>
      </c>
      <c r="J12272" s="6" t="str">
        <f t="shared" si="1735"/>
        <v>9-13</v>
      </c>
      <c r="K12272" s="6" t="str">
        <f t="shared" si="1736"/>
        <v>WKND</v>
      </c>
      <c r="L12272" s="6" t="str">
        <f t="shared" si="1737"/>
        <v>DAY</v>
      </c>
      <c r="M12272" s="6">
        <f t="shared" si="1738"/>
        <v>0</v>
      </c>
    </row>
    <row r="12273" spans="3:13" x14ac:dyDescent="0.35">
      <c r="C12273" s="42">
        <v>42260.604166666664</v>
      </c>
      <c r="D12273" s="32">
        <v>3638.94140625</v>
      </c>
      <c r="E12273" s="34" t="str">
        <f t="shared" si="1730"/>
        <v>09-13</v>
      </c>
      <c r="F12273" s="6">
        <f t="shared" si="1731"/>
        <v>14</v>
      </c>
      <c r="G12273" s="6">
        <f t="shared" si="1732"/>
        <v>13</v>
      </c>
      <c r="H12273" s="6">
        <f t="shared" si="1733"/>
        <v>9</v>
      </c>
      <c r="I12273" s="6">
        <f t="shared" si="1734"/>
        <v>38</v>
      </c>
      <c r="J12273" s="6" t="str">
        <f t="shared" si="1735"/>
        <v>9-13</v>
      </c>
      <c r="K12273" s="6" t="str">
        <f t="shared" si="1736"/>
        <v>WKND</v>
      </c>
      <c r="L12273" s="6" t="str">
        <f t="shared" si="1737"/>
        <v>DAY</v>
      </c>
      <c r="M12273" s="6">
        <f t="shared" si="1738"/>
        <v>0</v>
      </c>
    </row>
    <row r="12274" spans="3:13" x14ac:dyDescent="0.35">
      <c r="C12274" s="42">
        <v>42260.625</v>
      </c>
      <c r="D12274" s="32">
        <v>3694.541015625</v>
      </c>
      <c r="E12274" s="34" t="str">
        <f t="shared" si="1730"/>
        <v>09-13</v>
      </c>
      <c r="F12274" s="6">
        <f t="shared" si="1731"/>
        <v>15</v>
      </c>
      <c r="G12274" s="6">
        <f t="shared" si="1732"/>
        <v>13</v>
      </c>
      <c r="H12274" s="6">
        <f t="shared" si="1733"/>
        <v>9</v>
      </c>
      <c r="I12274" s="6">
        <f t="shared" si="1734"/>
        <v>38</v>
      </c>
      <c r="J12274" s="6" t="str">
        <f t="shared" si="1735"/>
        <v>9-13</v>
      </c>
      <c r="K12274" s="6" t="str">
        <f t="shared" si="1736"/>
        <v>WKND</v>
      </c>
      <c r="L12274" s="6" t="str">
        <f t="shared" si="1737"/>
        <v>DAY</v>
      </c>
      <c r="M12274" s="6">
        <f t="shared" si="1738"/>
        <v>0</v>
      </c>
    </row>
    <row r="12275" spans="3:13" x14ac:dyDescent="0.35">
      <c r="C12275" s="42">
        <v>42260.645833333336</v>
      </c>
      <c r="D12275" s="32">
        <v>3746.318359375</v>
      </c>
      <c r="E12275" s="34" t="str">
        <f t="shared" si="1730"/>
        <v>09-13</v>
      </c>
      <c r="F12275" s="6">
        <f t="shared" si="1731"/>
        <v>15</v>
      </c>
      <c r="G12275" s="6">
        <f t="shared" si="1732"/>
        <v>13</v>
      </c>
      <c r="H12275" s="6">
        <f t="shared" si="1733"/>
        <v>9</v>
      </c>
      <c r="I12275" s="6">
        <f t="shared" si="1734"/>
        <v>38</v>
      </c>
      <c r="J12275" s="6" t="str">
        <f t="shared" si="1735"/>
        <v>9-13</v>
      </c>
      <c r="K12275" s="6" t="str">
        <f t="shared" si="1736"/>
        <v>WKND</v>
      </c>
      <c r="L12275" s="6" t="str">
        <f t="shared" si="1737"/>
        <v>DAY</v>
      </c>
      <c r="M12275" s="6">
        <f t="shared" si="1738"/>
        <v>0</v>
      </c>
    </row>
    <row r="12276" spans="3:13" x14ac:dyDescent="0.35">
      <c r="C12276" s="42">
        <v>42260.666666666664</v>
      </c>
      <c r="D12276" s="32">
        <v>3787.450927734375</v>
      </c>
      <c r="E12276" s="34" t="str">
        <f t="shared" si="1730"/>
        <v>09-13</v>
      </c>
      <c r="F12276" s="6">
        <f t="shared" si="1731"/>
        <v>16</v>
      </c>
      <c r="G12276" s="6">
        <f t="shared" si="1732"/>
        <v>13</v>
      </c>
      <c r="H12276" s="6">
        <f t="shared" si="1733"/>
        <v>9</v>
      </c>
      <c r="I12276" s="6">
        <f t="shared" si="1734"/>
        <v>38</v>
      </c>
      <c r="J12276" s="6" t="str">
        <f t="shared" si="1735"/>
        <v>9-13</v>
      </c>
      <c r="K12276" s="6" t="str">
        <f t="shared" si="1736"/>
        <v>WKND</v>
      </c>
      <c r="L12276" s="6" t="str">
        <f t="shared" si="1737"/>
        <v>DAY</v>
      </c>
      <c r="M12276" s="6">
        <f t="shared" si="1738"/>
        <v>0</v>
      </c>
    </row>
    <row r="12277" spans="3:13" x14ac:dyDescent="0.35">
      <c r="C12277" s="42">
        <v>42260.6875</v>
      </c>
      <c r="D12277" s="32">
        <v>3813.392333984375</v>
      </c>
      <c r="E12277" s="34" t="str">
        <f t="shared" si="1730"/>
        <v>09-13</v>
      </c>
      <c r="F12277" s="6">
        <f t="shared" si="1731"/>
        <v>16</v>
      </c>
      <c r="G12277" s="6">
        <f t="shared" si="1732"/>
        <v>13</v>
      </c>
      <c r="H12277" s="6">
        <f t="shared" si="1733"/>
        <v>9</v>
      </c>
      <c r="I12277" s="6">
        <f t="shared" si="1734"/>
        <v>38</v>
      </c>
      <c r="J12277" s="6" t="str">
        <f t="shared" si="1735"/>
        <v>9-13</v>
      </c>
      <c r="K12277" s="6" t="str">
        <f t="shared" si="1736"/>
        <v>WKND</v>
      </c>
      <c r="L12277" s="6" t="str">
        <f t="shared" si="1737"/>
        <v>DAY</v>
      </c>
      <c r="M12277" s="6">
        <f t="shared" si="1738"/>
        <v>0</v>
      </c>
    </row>
    <row r="12278" spans="3:13" x14ac:dyDescent="0.35">
      <c r="C12278" s="42">
        <v>42260.708333333336</v>
      </c>
      <c r="D12278" s="32">
        <v>3840.968994140625</v>
      </c>
      <c r="E12278" s="34" t="str">
        <f t="shared" si="1730"/>
        <v>09-13</v>
      </c>
      <c r="F12278" s="6">
        <f t="shared" si="1731"/>
        <v>17</v>
      </c>
      <c r="G12278" s="6">
        <f t="shared" si="1732"/>
        <v>13</v>
      </c>
      <c r="H12278" s="6">
        <f t="shared" si="1733"/>
        <v>9</v>
      </c>
      <c r="I12278" s="6">
        <f t="shared" si="1734"/>
        <v>38</v>
      </c>
      <c r="J12278" s="6" t="str">
        <f t="shared" si="1735"/>
        <v>9-13</v>
      </c>
      <c r="K12278" s="6" t="str">
        <f t="shared" si="1736"/>
        <v>WKND</v>
      </c>
      <c r="L12278" s="6" t="str">
        <f t="shared" si="1737"/>
        <v>EVE</v>
      </c>
      <c r="M12278" s="6">
        <f t="shared" si="1738"/>
        <v>0</v>
      </c>
    </row>
    <row r="12279" spans="3:13" x14ac:dyDescent="0.35">
      <c r="C12279" s="42">
        <v>42260.729166666664</v>
      </c>
      <c r="D12279" s="32">
        <v>3842.722900390625</v>
      </c>
      <c r="E12279" s="34" t="str">
        <f t="shared" si="1730"/>
        <v>09-13</v>
      </c>
      <c r="F12279" s="6">
        <f t="shared" si="1731"/>
        <v>17</v>
      </c>
      <c r="G12279" s="6">
        <f t="shared" si="1732"/>
        <v>13</v>
      </c>
      <c r="H12279" s="6">
        <f t="shared" si="1733"/>
        <v>9</v>
      </c>
      <c r="I12279" s="6">
        <f t="shared" si="1734"/>
        <v>38</v>
      </c>
      <c r="J12279" s="6" t="str">
        <f t="shared" si="1735"/>
        <v>9-13</v>
      </c>
      <c r="K12279" s="6" t="str">
        <f t="shared" si="1736"/>
        <v>WKND</v>
      </c>
      <c r="L12279" s="6" t="str">
        <f t="shared" si="1737"/>
        <v>EVE</v>
      </c>
      <c r="M12279" s="6">
        <f t="shared" si="1738"/>
        <v>0</v>
      </c>
    </row>
    <row r="12280" spans="3:13" x14ac:dyDescent="0.35">
      <c r="C12280" s="42">
        <v>42260.75</v>
      </c>
      <c r="D12280" s="32">
        <v>3806.39892578125</v>
      </c>
      <c r="E12280" s="34" t="str">
        <f t="shared" si="1730"/>
        <v>09-13</v>
      </c>
      <c r="F12280" s="6">
        <f t="shared" si="1731"/>
        <v>18</v>
      </c>
      <c r="G12280" s="6">
        <f t="shared" si="1732"/>
        <v>13</v>
      </c>
      <c r="H12280" s="6">
        <f t="shared" si="1733"/>
        <v>9</v>
      </c>
      <c r="I12280" s="6">
        <f t="shared" si="1734"/>
        <v>38</v>
      </c>
      <c r="J12280" s="6" t="str">
        <f t="shared" si="1735"/>
        <v>9-13</v>
      </c>
      <c r="K12280" s="6" t="str">
        <f t="shared" si="1736"/>
        <v>WKND</v>
      </c>
      <c r="L12280" s="6" t="str">
        <f t="shared" si="1737"/>
        <v>EVE</v>
      </c>
      <c r="M12280" s="6">
        <f t="shared" si="1738"/>
        <v>0</v>
      </c>
    </row>
    <row r="12281" spans="3:13" x14ac:dyDescent="0.35">
      <c r="C12281" s="42">
        <v>42260.770833333336</v>
      </c>
      <c r="D12281" s="32">
        <v>3724.797119140625</v>
      </c>
      <c r="E12281" s="34" t="str">
        <f t="shared" si="1730"/>
        <v>09-13</v>
      </c>
      <c r="F12281" s="6">
        <f t="shared" si="1731"/>
        <v>18</v>
      </c>
      <c r="G12281" s="6">
        <f t="shared" si="1732"/>
        <v>13</v>
      </c>
      <c r="H12281" s="6">
        <f t="shared" si="1733"/>
        <v>9</v>
      </c>
      <c r="I12281" s="6">
        <f t="shared" si="1734"/>
        <v>38</v>
      </c>
      <c r="J12281" s="6" t="str">
        <f t="shared" si="1735"/>
        <v>9-13</v>
      </c>
      <c r="K12281" s="6" t="str">
        <f t="shared" si="1736"/>
        <v>WKND</v>
      </c>
      <c r="L12281" s="6" t="str">
        <f t="shared" si="1737"/>
        <v>EVE</v>
      </c>
      <c r="M12281" s="6">
        <f t="shared" si="1738"/>
        <v>0</v>
      </c>
    </row>
    <row r="12282" spans="3:13" x14ac:dyDescent="0.35">
      <c r="C12282" s="42">
        <v>42260.791666666664</v>
      </c>
      <c r="D12282" s="32">
        <v>3678.38720703125</v>
      </c>
      <c r="E12282" s="34" t="str">
        <f t="shared" si="1730"/>
        <v>09-13</v>
      </c>
      <c r="F12282" s="6">
        <f t="shared" si="1731"/>
        <v>19</v>
      </c>
      <c r="G12282" s="6">
        <f t="shared" si="1732"/>
        <v>13</v>
      </c>
      <c r="H12282" s="6">
        <f t="shared" si="1733"/>
        <v>9</v>
      </c>
      <c r="I12282" s="6">
        <f t="shared" si="1734"/>
        <v>38</v>
      </c>
      <c r="J12282" s="6" t="str">
        <f t="shared" si="1735"/>
        <v>9-13</v>
      </c>
      <c r="K12282" s="6" t="str">
        <f t="shared" si="1736"/>
        <v>WKND</v>
      </c>
      <c r="L12282" s="6" t="str">
        <f t="shared" si="1737"/>
        <v>EVE</v>
      </c>
      <c r="M12282" s="6">
        <f t="shared" si="1738"/>
        <v>0</v>
      </c>
    </row>
    <row r="12283" spans="3:13" x14ac:dyDescent="0.35">
      <c r="C12283" s="42">
        <v>42260.8125</v>
      </c>
      <c r="D12283" s="32">
        <v>3741.865478515625</v>
      </c>
      <c r="E12283" s="34" t="str">
        <f t="shared" si="1730"/>
        <v>09-13</v>
      </c>
      <c r="F12283" s="6">
        <f t="shared" si="1731"/>
        <v>19</v>
      </c>
      <c r="G12283" s="6">
        <f t="shared" si="1732"/>
        <v>13</v>
      </c>
      <c r="H12283" s="6">
        <f t="shared" si="1733"/>
        <v>9</v>
      </c>
      <c r="I12283" s="6">
        <f t="shared" si="1734"/>
        <v>38</v>
      </c>
      <c r="J12283" s="6" t="str">
        <f t="shared" si="1735"/>
        <v>9-13</v>
      </c>
      <c r="K12283" s="6" t="str">
        <f t="shared" si="1736"/>
        <v>WKND</v>
      </c>
      <c r="L12283" s="6" t="str">
        <f t="shared" si="1737"/>
        <v>EVE</v>
      </c>
      <c r="M12283" s="6">
        <f t="shared" si="1738"/>
        <v>0</v>
      </c>
    </row>
    <row r="12284" spans="3:13" x14ac:dyDescent="0.35">
      <c r="C12284" s="42">
        <v>42260.833333333336</v>
      </c>
      <c r="D12284" s="32">
        <v>3711.373046875</v>
      </c>
      <c r="E12284" s="34" t="str">
        <f t="shared" si="1730"/>
        <v>09-13</v>
      </c>
      <c r="F12284" s="6">
        <f t="shared" si="1731"/>
        <v>20</v>
      </c>
      <c r="G12284" s="6">
        <f t="shared" si="1732"/>
        <v>13</v>
      </c>
      <c r="H12284" s="6">
        <f t="shared" si="1733"/>
        <v>9</v>
      </c>
      <c r="I12284" s="6">
        <f t="shared" si="1734"/>
        <v>38</v>
      </c>
      <c r="J12284" s="6" t="str">
        <f t="shared" si="1735"/>
        <v>9-13</v>
      </c>
      <c r="K12284" s="6" t="str">
        <f t="shared" si="1736"/>
        <v>WKND</v>
      </c>
      <c r="L12284" s="6" t="str">
        <f t="shared" si="1737"/>
        <v>EVE</v>
      </c>
      <c r="M12284" s="6">
        <f t="shared" si="1738"/>
        <v>0</v>
      </c>
    </row>
    <row r="12285" spans="3:13" x14ac:dyDescent="0.35">
      <c r="C12285" s="42">
        <v>42260.854166666664</v>
      </c>
      <c r="D12285" s="32">
        <v>3635.106689453125</v>
      </c>
      <c r="E12285" s="34" t="str">
        <f t="shared" si="1730"/>
        <v>09-13</v>
      </c>
      <c r="F12285" s="6">
        <f t="shared" si="1731"/>
        <v>20</v>
      </c>
      <c r="G12285" s="6">
        <f t="shared" si="1732"/>
        <v>13</v>
      </c>
      <c r="H12285" s="6">
        <f t="shared" si="1733"/>
        <v>9</v>
      </c>
      <c r="I12285" s="6">
        <f t="shared" si="1734"/>
        <v>38</v>
      </c>
      <c r="J12285" s="6" t="str">
        <f t="shared" si="1735"/>
        <v>9-13</v>
      </c>
      <c r="K12285" s="6" t="str">
        <f t="shared" si="1736"/>
        <v>WKND</v>
      </c>
      <c r="L12285" s="6" t="str">
        <f t="shared" si="1737"/>
        <v>EVE</v>
      </c>
      <c r="M12285" s="6">
        <f t="shared" si="1738"/>
        <v>0</v>
      </c>
    </row>
    <row r="12286" spans="3:13" x14ac:dyDescent="0.35">
      <c r="C12286" s="42">
        <v>42260.875</v>
      </c>
      <c r="D12286" s="32">
        <v>3524.596923828125</v>
      </c>
      <c r="E12286" s="34" t="str">
        <f t="shared" si="1730"/>
        <v>09-13</v>
      </c>
      <c r="F12286" s="6">
        <f t="shared" si="1731"/>
        <v>21</v>
      </c>
      <c r="G12286" s="6">
        <f t="shared" si="1732"/>
        <v>13</v>
      </c>
      <c r="H12286" s="6">
        <f t="shared" si="1733"/>
        <v>9</v>
      </c>
      <c r="I12286" s="6">
        <f t="shared" si="1734"/>
        <v>38</v>
      </c>
      <c r="J12286" s="6" t="str">
        <f t="shared" si="1735"/>
        <v>9-13</v>
      </c>
      <c r="K12286" s="6" t="str">
        <f t="shared" si="1736"/>
        <v>WKND</v>
      </c>
      <c r="L12286" s="6" t="str">
        <f t="shared" si="1737"/>
        <v>EVE</v>
      </c>
      <c r="M12286" s="6">
        <f t="shared" si="1738"/>
        <v>0</v>
      </c>
    </row>
    <row r="12287" spans="3:13" x14ac:dyDescent="0.35">
      <c r="C12287" s="42">
        <v>42260.895833333336</v>
      </c>
      <c r="D12287" s="32">
        <v>3387.724365234375</v>
      </c>
      <c r="E12287" s="34" t="str">
        <f t="shared" si="1730"/>
        <v>09-13</v>
      </c>
      <c r="F12287" s="6">
        <f t="shared" si="1731"/>
        <v>21</v>
      </c>
      <c r="G12287" s="6">
        <f t="shared" si="1732"/>
        <v>13</v>
      </c>
      <c r="H12287" s="6">
        <f t="shared" si="1733"/>
        <v>9</v>
      </c>
      <c r="I12287" s="6">
        <f t="shared" si="1734"/>
        <v>38</v>
      </c>
      <c r="J12287" s="6" t="str">
        <f t="shared" si="1735"/>
        <v>9-13</v>
      </c>
      <c r="K12287" s="6" t="str">
        <f t="shared" si="1736"/>
        <v>WKND</v>
      </c>
      <c r="L12287" s="6" t="str">
        <f t="shared" si="1737"/>
        <v>EVE</v>
      </c>
      <c r="M12287" s="6">
        <f t="shared" si="1738"/>
        <v>0</v>
      </c>
    </row>
    <row r="12288" spans="3:13" x14ac:dyDescent="0.35">
      <c r="C12288" s="42">
        <v>42260.916666666664</v>
      </c>
      <c r="D12288" s="32">
        <v>3221.524658203125</v>
      </c>
      <c r="E12288" s="34" t="str">
        <f t="shared" si="1730"/>
        <v>09-13</v>
      </c>
      <c r="F12288" s="6">
        <f t="shared" si="1731"/>
        <v>22</v>
      </c>
      <c r="G12288" s="6">
        <f t="shared" si="1732"/>
        <v>13</v>
      </c>
      <c r="H12288" s="6">
        <f t="shared" si="1733"/>
        <v>9</v>
      </c>
      <c r="I12288" s="6">
        <f t="shared" si="1734"/>
        <v>38</v>
      </c>
      <c r="J12288" s="6" t="str">
        <f t="shared" si="1735"/>
        <v>9-13</v>
      </c>
      <c r="K12288" s="6" t="str">
        <f t="shared" si="1736"/>
        <v>WKND</v>
      </c>
      <c r="L12288" s="6" t="str">
        <f t="shared" si="1737"/>
        <v>EVE</v>
      </c>
      <c r="M12288" s="6">
        <f t="shared" si="1738"/>
        <v>0</v>
      </c>
    </row>
    <row r="12289" spans="3:13" x14ac:dyDescent="0.35">
      <c r="C12289" s="42">
        <v>42260.9375</v>
      </c>
      <c r="D12289" s="32">
        <v>3029.26513671875</v>
      </c>
      <c r="E12289" s="34" t="str">
        <f t="shared" si="1730"/>
        <v>09-13</v>
      </c>
      <c r="F12289" s="6">
        <f t="shared" si="1731"/>
        <v>22</v>
      </c>
      <c r="G12289" s="6">
        <f t="shared" si="1732"/>
        <v>13</v>
      </c>
      <c r="H12289" s="6">
        <f t="shared" si="1733"/>
        <v>9</v>
      </c>
      <c r="I12289" s="6">
        <f t="shared" si="1734"/>
        <v>38</v>
      </c>
      <c r="J12289" s="6" t="str">
        <f t="shared" si="1735"/>
        <v>9-13</v>
      </c>
      <c r="K12289" s="6" t="str">
        <f t="shared" si="1736"/>
        <v>WKND</v>
      </c>
      <c r="L12289" s="6" t="str">
        <f t="shared" si="1737"/>
        <v>EVE</v>
      </c>
      <c r="M12289" s="6">
        <f t="shared" si="1738"/>
        <v>0</v>
      </c>
    </row>
    <row r="12290" spans="3:13" x14ac:dyDescent="0.35">
      <c r="C12290" s="42">
        <v>42260.958333333336</v>
      </c>
      <c r="D12290" s="32">
        <v>2865.638916015625</v>
      </c>
      <c r="E12290" s="34" t="str">
        <f t="shared" si="1730"/>
        <v>09-13</v>
      </c>
      <c r="F12290" s="6">
        <f t="shared" si="1731"/>
        <v>23</v>
      </c>
      <c r="G12290" s="6">
        <f t="shared" si="1732"/>
        <v>13</v>
      </c>
      <c r="H12290" s="6">
        <f t="shared" si="1733"/>
        <v>9</v>
      </c>
      <c r="I12290" s="6">
        <f t="shared" si="1734"/>
        <v>38</v>
      </c>
      <c r="J12290" s="6" t="str">
        <f t="shared" si="1735"/>
        <v>9-13</v>
      </c>
      <c r="K12290" s="6" t="str">
        <f t="shared" si="1736"/>
        <v>WKND</v>
      </c>
      <c r="L12290" s="6" t="str">
        <f t="shared" si="1737"/>
        <v>EVE</v>
      </c>
      <c r="M12290" s="6">
        <f t="shared" si="1738"/>
        <v>0</v>
      </c>
    </row>
    <row r="12291" spans="3:13" x14ac:dyDescent="0.35">
      <c r="C12291" s="42">
        <v>42260.979166666664</v>
      </c>
      <c r="D12291" s="32">
        <v>2701.71142578125</v>
      </c>
      <c r="E12291" s="34" t="str">
        <f t="shared" si="1730"/>
        <v>09-13</v>
      </c>
      <c r="F12291" s="6">
        <f t="shared" si="1731"/>
        <v>23</v>
      </c>
      <c r="G12291" s="6">
        <f t="shared" si="1732"/>
        <v>13</v>
      </c>
      <c r="H12291" s="6">
        <f t="shared" si="1733"/>
        <v>9</v>
      </c>
      <c r="I12291" s="6">
        <f t="shared" si="1734"/>
        <v>38</v>
      </c>
      <c r="J12291" s="6" t="str">
        <f t="shared" si="1735"/>
        <v>9-13</v>
      </c>
      <c r="K12291" s="6" t="str">
        <f t="shared" si="1736"/>
        <v>WKND</v>
      </c>
      <c r="L12291" s="6" t="str">
        <f t="shared" si="1737"/>
        <v>EVE</v>
      </c>
      <c r="M12291" s="6">
        <f t="shared" si="1738"/>
        <v>0</v>
      </c>
    </row>
    <row r="12292" spans="3:13" x14ac:dyDescent="0.35">
      <c r="C12292" s="42">
        <v>42261</v>
      </c>
      <c r="D12292" s="32">
        <v>2577.531494140625</v>
      </c>
      <c r="E12292" s="34" t="str">
        <f t="shared" si="1730"/>
        <v>09-14</v>
      </c>
      <c r="F12292" s="6">
        <f t="shared" si="1731"/>
        <v>0</v>
      </c>
      <c r="G12292" s="6">
        <f t="shared" si="1732"/>
        <v>14</v>
      </c>
      <c r="H12292" s="6">
        <f t="shared" si="1733"/>
        <v>9</v>
      </c>
      <c r="I12292" s="6">
        <f t="shared" si="1734"/>
        <v>38</v>
      </c>
      <c r="J12292" s="6" t="str">
        <f t="shared" si="1735"/>
        <v>9-14</v>
      </c>
      <c r="K12292" s="6" t="str">
        <f t="shared" si="1736"/>
        <v>WK</v>
      </c>
      <c r="L12292" s="6" t="str">
        <f t="shared" si="1737"/>
        <v>EVE</v>
      </c>
      <c r="M12292" s="6">
        <f t="shared" si="1738"/>
        <v>0</v>
      </c>
    </row>
    <row r="12293" spans="3:13" x14ac:dyDescent="0.35">
      <c r="C12293" s="42">
        <v>42261.020833333336</v>
      </c>
      <c r="D12293" s="32">
        <v>2465.77392578125</v>
      </c>
      <c r="E12293" s="34" t="str">
        <f t="shared" si="1730"/>
        <v>09-14</v>
      </c>
      <c r="F12293" s="6">
        <f t="shared" si="1731"/>
        <v>0</v>
      </c>
      <c r="G12293" s="6">
        <f t="shared" si="1732"/>
        <v>14</v>
      </c>
      <c r="H12293" s="6">
        <f t="shared" si="1733"/>
        <v>9</v>
      </c>
      <c r="I12293" s="6">
        <f t="shared" si="1734"/>
        <v>38</v>
      </c>
      <c r="J12293" s="6" t="str">
        <f t="shared" si="1735"/>
        <v>9-14</v>
      </c>
      <c r="K12293" s="6" t="str">
        <f t="shared" si="1736"/>
        <v>WK</v>
      </c>
      <c r="L12293" s="6" t="str">
        <f t="shared" si="1737"/>
        <v>EVE</v>
      </c>
      <c r="M12293" s="6">
        <f t="shared" si="1738"/>
        <v>0</v>
      </c>
    </row>
    <row r="12294" spans="3:13" x14ac:dyDescent="0.35">
      <c r="C12294" s="42">
        <v>42261.041666666664</v>
      </c>
      <c r="D12294" s="32">
        <v>2390.7109375</v>
      </c>
      <c r="E12294" s="34" t="str">
        <f t="shared" si="1730"/>
        <v>09-14</v>
      </c>
      <c r="F12294" s="6">
        <f t="shared" si="1731"/>
        <v>1</v>
      </c>
      <c r="G12294" s="6">
        <f t="shared" si="1732"/>
        <v>14</v>
      </c>
      <c r="H12294" s="6">
        <f t="shared" si="1733"/>
        <v>9</v>
      </c>
      <c r="I12294" s="6">
        <f t="shared" si="1734"/>
        <v>38</v>
      </c>
      <c r="J12294" s="6" t="str">
        <f t="shared" si="1735"/>
        <v>9-14</v>
      </c>
      <c r="K12294" s="6" t="str">
        <f t="shared" si="1736"/>
        <v>WK</v>
      </c>
      <c r="L12294" s="6" t="str">
        <f t="shared" si="1737"/>
        <v>EVE</v>
      </c>
      <c r="M12294" s="6">
        <f t="shared" si="1738"/>
        <v>0</v>
      </c>
    </row>
    <row r="12295" spans="3:13" x14ac:dyDescent="0.35">
      <c r="C12295" s="42">
        <v>42261.0625</v>
      </c>
      <c r="D12295" s="32">
        <v>2319.614990234375</v>
      </c>
      <c r="E12295" s="34" t="str">
        <f t="shared" ref="E12295:E12358" si="1739">TEXT(MONTH(C12295),"00")&amp;"-"&amp;TEXT(DAY(C12295),"00")</f>
        <v>09-14</v>
      </c>
      <c r="F12295" s="6">
        <f t="shared" ref="F12295:F12358" si="1740">HOUR(C12295)</f>
        <v>1</v>
      </c>
      <c r="G12295" s="6">
        <f t="shared" ref="G12295:G12358" si="1741">DAY(C12295)</f>
        <v>14</v>
      </c>
      <c r="H12295" s="6">
        <f t="shared" ref="H12295:H12358" si="1742">MONTH(C12295)</f>
        <v>9</v>
      </c>
      <c r="I12295" s="6">
        <f t="shared" ref="I12295:I12358" si="1743">WEEKNUM(C12295)</f>
        <v>38</v>
      </c>
      <c r="J12295" s="6" t="str">
        <f t="shared" ref="J12295:J12358" si="1744">H12295&amp;"-"&amp;G12295</f>
        <v>9-14</v>
      </c>
      <c r="K12295" s="6" t="str">
        <f t="shared" ref="K12295:K12358" si="1745">IF(WEEKDAY(C12295,11)&lt;6,"WK","WKND")</f>
        <v>WK</v>
      </c>
      <c r="L12295" s="6" t="str">
        <f t="shared" ref="L12295:L12358" si="1746">IF(AND(F12295&lt;17,F12295&gt;6),"DAY","EVE")</f>
        <v>EVE</v>
      </c>
      <c r="M12295" s="6">
        <f t="shared" ref="M12295:M12358" si="1747">IF(D12295&gt;4000,1,0)</f>
        <v>0</v>
      </c>
    </row>
    <row r="12296" spans="3:13" x14ac:dyDescent="0.35">
      <c r="C12296" s="42">
        <v>42261.083333333336</v>
      </c>
      <c r="D12296" s="32">
        <v>2304.12353515625</v>
      </c>
      <c r="E12296" s="34" t="str">
        <f t="shared" si="1739"/>
        <v>09-14</v>
      </c>
      <c r="F12296" s="6">
        <f t="shared" si="1740"/>
        <v>2</v>
      </c>
      <c r="G12296" s="6">
        <f t="shared" si="1741"/>
        <v>14</v>
      </c>
      <c r="H12296" s="6">
        <f t="shared" si="1742"/>
        <v>9</v>
      </c>
      <c r="I12296" s="6">
        <f t="shared" si="1743"/>
        <v>38</v>
      </c>
      <c r="J12296" s="6" t="str">
        <f t="shared" si="1744"/>
        <v>9-14</v>
      </c>
      <c r="K12296" s="6" t="str">
        <f t="shared" si="1745"/>
        <v>WK</v>
      </c>
      <c r="L12296" s="6" t="str">
        <f t="shared" si="1746"/>
        <v>EVE</v>
      </c>
      <c r="M12296" s="6">
        <f t="shared" si="1747"/>
        <v>0</v>
      </c>
    </row>
    <row r="12297" spans="3:13" x14ac:dyDescent="0.35">
      <c r="C12297" s="42">
        <v>42261.104166666664</v>
      </c>
      <c r="D12297" s="32">
        <v>2262.671630859375</v>
      </c>
      <c r="E12297" s="34" t="str">
        <f t="shared" si="1739"/>
        <v>09-14</v>
      </c>
      <c r="F12297" s="6">
        <f t="shared" si="1740"/>
        <v>2</v>
      </c>
      <c r="G12297" s="6">
        <f t="shared" si="1741"/>
        <v>14</v>
      </c>
      <c r="H12297" s="6">
        <f t="shared" si="1742"/>
        <v>9</v>
      </c>
      <c r="I12297" s="6">
        <f t="shared" si="1743"/>
        <v>38</v>
      </c>
      <c r="J12297" s="6" t="str">
        <f t="shared" si="1744"/>
        <v>9-14</v>
      </c>
      <c r="K12297" s="6" t="str">
        <f t="shared" si="1745"/>
        <v>WK</v>
      </c>
      <c r="L12297" s="6" t="str">
        <f t="shared" si="1746"/>
        <v>EVE</v>
      </c>
      <c r="M12297" s="6">
        <f t="shared" si="1747"/>
        <v>0</v>
      </c>
    </row>
    <row r="12298" spans="3:13" x14ac:dyDescent="0.35">
      <c r="C12298" s="42">
        <v>42261.125</v>
      </c>
      <c r="D12298" s="32">
        <v>2233.488525390625</v>
      </c>
      <c r="E12298" s="34" t="str">
        <f t="shared" si="1739"/>
        <v>09-14</v>
      </c>
      <c r="F12298" s="6">
        <f t="shared" si="1740"/>
        <v>3</v>
      </c>
      <c r="G12298" s="6">
        <f t="shared" si="1741"/>
        <v>14</v>
      </c>
      <c r="H12298" s="6">
        <f t="shared" si="1742"/>
        <v>9</v>
      </c>
      <c r="I12298" s="6">
        <f t="shared" si="1743"/>
        <v>38</v>
      </c>
      <c r="J12298" s="6" t="str">
        <f t="shared" si="1744"/>
        <v>9-14</v>
      </c>
      <c r="K12298" s="6" t="str">
        <f t="shared" si="1745"/>
        <v>WK</v>
      </c>
      <c r="L12298" s="6" t="str">
        <f t="shared" si="1746"/>
        <v>EVE</v>
      </c>
      <c r="M12298" s="6">
        <f t="shared" si="1747"/>
        <v>0</v>
      </c>
    </row>
    <row r="12299" spans="3:13" x14ac:dyDescent="0.35">
      <c r="C12299" s="42">
        <v>42261.145833333336</v>
      </c>
      <c r="D12299" s="32">
        <v>2223.791015625</v>
      </c>
      <c r="E12299" s="34" t="str">
        <f t="shared" si="1739"/>
        <v>09-14</v>
      </c>
      <c r="F12299" s="6">
        <f t="shared" si="1740"/>
        <v>3</v>
      </c>
      <c r="G12299" s="6">
        <f t="shared" si="1741"/>
        <v>14</v>
      </c>
      <c r="H12299" s="6">
        <f t="shared" si="1742"/>
        <v>9</v>
      </c>
      <c r="I12299" s="6">
        <f t="shared" si="1743"/>
        <v>38</v>
      </c>
      <c r="J12299" s="6" t="str">
        <f t="shared" si="1744"/>
        <v>9-14</v>
      </c>
      <c r="K12299" s="6" t="str">
        <f t="shared" si="1745"/>
        <v>WK</v>
      </c>
      <c r="L12299" s="6" t="str">
        <f t="shared" si="1746"/>
        <v>EVE</v>
      </c>
      <c r="M12299" s="6">
        <f t="shared" si="1747"/>
        <v>0</v>
      </c>
    </row>
    <row r="12300" spans="3:13" x14ac:dyDescent="0.35">
      <c r="C12300" s="42">
        <v>42261.166666666664</v>
      </c>
      <c r="D12300" s="32">
        <v>2222.72509765625</v>
      </c>
      <c r="E12300" s="34" t="str">
        <f t="shared" si="1739"/>
        <v>09-14</v>
      </c>
      <c r="F12300" s="6">
        <f t="shared" si="1740"/>
        <v>4</v>
      </c>
      <c r="G12300" s="6">
        <f t="shared" si="1741"/>
        <v>14</v>
      </c>
      <c r="H12300" s="6">
        <f t="shared" si="1742"/>
        <v>9</v>
      </c>
      <c r="I12300" s="6">
        <f t="shared" si="1743"/>
        <v>38</v>
      </c>
      <c r="J12300" s="6" t="str">
        <f t="shared" si="1744"/>
        <v>9-14</v>
      </c>
      <c r="K12300" s="6" t="str">
        <f t="shared" si="1745"/>
        <v>WK</v>
      </c>
      <c r="L12300" s="6" t="str">
        <f t="shared" si="1746"/>
        <v>EVE</v>
      </c>
      <c r="M12300" s="6">
        <f t="shared" si="1747"/>
        <v>0</v>
      </c>
    </row>
    <row r="12301" spans="3:13" x14ac:dyDescent="0.35">
      <c r="C12301" s="42">
        <v>42261.1875</v>
      </c>
      <c r="D12301" s="32">
        <v>2265.901611328125</v>
      </c>
      <c r="E12301" s="34" t="str">
        <f t="shared" si="1739"/>
        <v>09-14</v>
      </c>
      <c r="F12301" s="6">
        <f t="shared" si="1740"/>
        <v>4</v>
      </c>
      <c r="G12301" s="6">
        <f t="shared" si="1741"/>
        <v>14</v>
      </c>
      <c r="H12301" s="6">
        <f t="shared" si="1742"/>
        <v>9</v>
      </c>
      <c r="I12301" s="6">
        <f t="shared" si="1743"/>
        <v>38</v>
      </c>
      <c r="J12301" s="6" t="str">
        <f t="shared" si="1744"/>
        <v>9-14</v>
      </c>
      <c r="K12301" s="6" t="str">
        <f t="shared" si="1745"/>
        <v>WK</v>
      </c>
      <c r="L12301" s="6" t="str">
        <f t="shared" si="1746"/>
        <v>EVE</v>
      </c>
      <c r="M12301" s="6">
        <f t="shared" si="1747"/>
        <v>0</v>
      </c>
    </row>
    <row r="12302" spans="3:13" x14ac:dyDescent="0.35">
      <c r="C12302" s="42">
        <v>42261.208333333336</v>
      </c>
      <c r="D12302" s="32">
        <v>2312.179443359375</v>
      </c>
      <c r="E12302" s="34" t="str">
        <f t="shared" si="1739"/>
        <v>09-14</v>
      </c>
      <c r="F12302" s="6">
        <f t="shared" si="1740"/>
        <v>5</v>
      </c>
      <c r="G12302" s="6">
        <f t="shared" si="1741"/>
        <v>14</v>
      </c>
      <c r="H12302" s="6">
        <f t="shared" si="1742"/>
        <v>9</v>
      </c>
      <c r="I12302" s="6">
        <f t="shared" si="1743"/>
        <v>38</v>
      </c>
      <c r="J12302" s="6" t="str">
        <f t="shared" si="1744"/>
        <v>9-14</v>
      </c>
      <c r="K12302" s="6" t="str">
        <f t="shared" si="1745"/>
        <v>WK</v>
      </c>
      <c r="L12302" s="6" t="str">
        <f t="shared" si="1746"/>
        <v>EVE</v>
      </c>
      <c r="M12302" s="6">
        <f t="shared" si="1747"/>
        <v>0</v>
      </c>
    </row>
    <row r="12303" spans="3:13" x14ac:dyDescent="0.35">
      <c r="C12303" s="42">
        <v>42261.229166666664</v>
      </c>
      <c r="D12303" s="32">
        <v>2391.8681640625</v>
      </c>
      <c r="E12303" s="34" t="str">
        <f t="shared" si="1739"/>
        <v>09-14</v>
      </c>
      <c r="F12303" s="6">
        <f t="shared" si="1740"/>
        <v>5</v>
      </c>
      <c r="G12303" s="6">
        <f t="shared" si="1741"/>
        <v>14</v>
      </c>
      <c r="H12303" s="6">
        <f t="shared" si="1742"/>
        <v>9</v>
      </c>
      <c r="I12303" s="6">
        <f t="shared" si="1743"/>
        <v>38</v>
      </c>
      <c r="J12303" s="6" t="str">
        <f t="shared" si="1744"/>
        <v>9-14</v>
      </c>
      <c r="K12303" s="6" t="str">
        <f t="shared" si="1745"/>
        <v>WK</v>
      </c>
      <c r="L12303" s="6" t="str">
        <f t="shared" si="1746"/>
        <v>EVE</v>
      </c>
      <c r="M12303" s="6">
        <f t="shared" si="1747"/>
        <v>0</v>
      </c>
    </row>
    <row r="12304" spans="3:13" x14ac:dyDescent="0.35">
      <c r="C12304" s="42">
        <v>42261.25</v>
      </c>
      <c r="D12304" s="32">
        <v>2512.85546875</v>
      </c>
      <c r="E12304" s="34" t="str">
        <f t="shared" si="1739"/>
        <v>09-14</v>
      </c>
      <c r="F12304" s="6">
        <f t="shared" si="1740"/>
        <v>6</v>
      </c>
      <c r="G12304" s="6">
        <f t="shared" si="1741"/>
        <v>14</v>
      </c>
      <c r="H12304" s="6">
        <f t="shared" si="1742"/>
        <v>9</v>
      </c>
      <c r="I12304" s="6">
        <f t="shared" si="1743"/>
        <v>38</v>
      </c>
      <c r="J12304" s="6" t="str">
        <f t="shared" si="1744"/>
        <v>9-14</v>
      </c>
      <c r="K12304" s="6" t="str">
        <f t="shared" si="1745"/>
        <v>WK</v>
      </c>
      <c r="L12304" s="6" t="str">
        <f t="shared" si="1746"/>
        <v>EVE</v>
      </c>
      <c r="M12304" s="6">
        <f t="shared" si="1747"/>
        <v>0</v>
      </c>
    </row>
    <row r="12305" spans="3:13" x14ac:dyDescent="0.35">
      <c r="C12305" s="42">
        <v>42261.270833333336</v>
      </c>
      <c r="D12305" s="32">
        <v>2684.3505859375</v>
      </c>
      <c r="E12305" s="34" t="str">
        <f t="shared" si="1739"/>
        <v>09-14</v>
      </c>
      <c r="F12305" s="6">
        <f t="shared" si="1740"/>
        <v>6</v>
      </c>
      <c r="G12305" s="6">
        <f t="shared" si="1741"/>
        <v>14</v>
      </c>
      <c r="H12305" s="6">
        <f t="shared" si="1742"/>
        <v>9</v>
      </c>
      <c r="I12305" s="6">
        <f t="shared" si="1743"/>
        <v>38</v>
      </c>
      <c r="J12305" s="6" t="str">
        <f t="shared" si="1744"/>
        <v>9-14</v>
      </c>
      <c r="K12305" s="6" t="str">
        <f t="shared" si="1745"/>
        <v>WK</v>
      </c>
      <c r="L12305" s="6" t="str">
        <f t="shared" si="1746"/>
        <v>EVE</v>
      </c>
      <c r="M12305" s="6">
        <f t="shared" si="1747"/>
        <v>0</v>
      </c>
    </row>
    <row r="12306" spans="3:13" x14ac:dyDescent="0.35">
      <c r="C12306" s="42">
        <v>42261.291666666664</v>
      </c>
      <c r="D12306" s="32">
        <v>2741.529052734375</v>
      </c>
      <c r="E12306" s="34" t="str">
        <f t="shared" si="1739"/>
        <v>09-14</v>
      </c>
      <c r="F12306" s="6">
        <f t="shared" si="1740"/>
        <v>7</v>
      </c>
      <c r="G12306" s="6">
        <f t="shared" si="1741"/>
        <v>14</v>
      </c>
      <c r="H12306" s="6">
        <f t="shared" si="1742"/>
        <v>9</v>
      </c>
      <c r="I12306" s="6">
        <f t="shared" si="1743"/>
        <v>38</v>
      </c>
      <c r="J12306" s="6" t="str">
        <f t="shared" si="1744"/>
        <v>9-14</v>
      </c>
      <c r="K12306" s="6" t="str">
        <f t="shared" si="1745"/>
        <v>WK</v>
      </c>
      <c r="L12306" s="6" t="str">
        <f t="shared" si="1746"/>
        <v>DAY</v>
      </c>
      <c r="M12306" s="6">
        <f t="shared" si="1747"/>
        <v>0</v>
      </c>
    </row>
    <row r="12307" spans="3:13" x14ac:dyDescent="0.35">
      <c r="C12307" s="42">
        <v>42261.3125</v>
      </c>
      <c r="D12307" s="32">
        <v>2852.328125</v>
      </c>
      <c r="E12307" s="34" t="str">
        <f t="shared" si="1739"/>
        <v>09-14</v>
      </c>
      <c r="F12307" s="6">
        <f t="shared" si="1740"/>
        <v>7</v>
      </c>
      <c r="G12307" s="6">
        <f t="shared" si="1741"/>
        <v>14</v>
      </c>
      <c r="H12307" s="6">
        <f t="shared" si="1742"/>
        <v>9</v>
      </c>
      <c r="I12307" s="6">
        <f t="shared" si="1743"/>
        <v>38</v>
      </c>
      <c r="J12307" s="6" t="str">
        <f t="shared" si="1744"/>
        <v>9-14</v>
      </c>
      <c r="K12307" s="6" t="str">
        <f t="shared" si="1745"/>
        <v>WK</v>
      </c>
      <c r="L12307" s="6" t="str">
        <f t="shared" si="1746"/>
        <v>DAY</v>
      </c>
      <c r="M12307" s="6">
        <f t="shared" si="1747"/>
        <v>0</v>
      </c>
    </row>
    <row r="12308" spans="3:13" x14ac:dyDescent="0.35">
      <c r="C12308" s="42">
        <v>42261.333333333336</v>
      </c>
      <c r="D12308" s="32">
        <v>2929.938720703125</v>
      </c>
      <c r="E12308" s="34" t="str">
        <f t="shared" si="1739"/>
        <v>09-14</v>
      </c>
      <c r="F12308" s="6">
        <f t="shared" si="1740"/>
        <v>8</v>
      </c>
      <c r="G12308" s="6">
        <f t="shared" si="1741"/>
        <v>14</v>
      </c>
      <c r="H12308" s="6">
        <f t="shared" si="1742"/>
        <v>9</v>
      </c>
      <c r="I12308" s="6">
        <f t="shared" si="1743"/>
        <v>38</v>
      </c>
      <c r="J12308" s="6" t="str">
        <f t="shared" si="1744"/>
        <v>9-14</v>
      </c>
      <c r="K12308" s="6" t="str">
        <f t="shared" si="1745"/>
        <v>WK</v>
      </c>
      <c r="L12308" s="6" t="str">
        <f t="shared" si="1746"/>
        <v>DAY</v>
      </c>
      <c r="M12308" s="6">
        <f t="shared" si="1747"/>
        <v>0</v>
      </c>
    </row>
    <row r="12309" spans="3:13" x14ac:dyDescent="0.35">
      <c r="C12309" s="42">
        <v>42261.354166666664</v>
      </c>
      <c r="D12309" s="32">
        <v>3022.72216796875</v>
      </c>
      <c r="E12309" s="34" t="str">
        <f t="shared" si="1739"/>
        <v>09-14</v>
      </c>
      <c r="F12309" s="6">
        <f t="shared" si="1740"/>
        <v>8</v>
      </c>
      <c r="G12309" s="6">
        <f t="shared" si="1741"/>
        <v>14</v>
      </c>
      <c r="H12309" s="6">
        <f t="shared" si="1742"/>
        <v>9</v>
      </c>
      <c r="I12309" s="6">
        <f t="shared" si="1743"/>
        <v>38</v>
      </c>
      <c r="J12309" s="6" t="str">
        <f t="shared" si="1744"/>
        <v>9-14</v>
      </c>
      <c r="K12309" s="6" t="str">
        <f t="shared" si="1745"/>
        <v>WK</v>
      </c>
      <c r="L12309" s="6" t="str">
        <f t="shared" si="1746"/>
        <v>DAY</v>
      </c>
      <c r="M12309" s="6">
        <f t="shared" si="1747"/>
        <v>0</v>
      </c>
    </row>
    <row r="12310" spans="3:13" x14ac:dyDescent="0.35">
      <c r="C12310" s="42">
        <v>42261.375</v>
      </c>
      <c r="D12310" s="32">
        <v>3101.729736328125</v>
      </c>
      <c r="E12310" s="34" t="str">
        <f t="shared" si="1739"/>
        <v>09-14</v>
      </c>
      <c r="F12310" s="6">
        <f t="shared" si="1740"/>
        <v>9</v>
      </c>
      <c r="G12310" s="6">
        <f t="shared" si="1741"/>
        <v>14</v>
      </c>
      <c r="H12310" s="6">
        <f t="shared" si="1742"/>
        <v>9</v>
      </c>
      <c r="I12310" s="6">
        <f t="shared" si="1743"/>
        <v>38</v>
      </c>
      <c r="J12310" s="6" t="str">
        <f t="shared" si="1744"/>
        <v>9-14</v>
      </c>
      <c r="K12310" s="6" t="str">
        <f t="shared" si="1745"/>
        <v>WK</v>
      </c>
      <c r="L12310" s="6" t="str">
        <f t="shared" si="1746"/>
        <v>DAY</v>
      </c>
      <c r="M12310" s="6">
        <f t="shared" si="1747"/>
        <v>0</v>
      </c>
    </row>
    <row r="12311" spans="3:13" x14ac:dyDescent="0.35">
      <c r="C12311" s="42">
        <v>42261.395833333336</v>
      </c>
      <c r="D12311" s="32">
        <v>3156.46875</v>
      </c>
      <c r="E12311" s="34" t="str">
        <f t="shared" si="1739"/>
        <v>09-14</v>
      </c>
      <c r="F12311" s="6">
        <f t="shared" si="1740"/>
        <v>9</v>
      </c>
      <c r="G12311" s="6">
        <f t="shared" si="1741"/>
        <v>14</v>
      </c>
      <c r="H12311" s="6">
        <f t="shared" si="1742"/>
        <v>9</v>
      </c>
      <c r="I12311" s="6">
        <f t="shared" si="1743"/>
        <v>38</v>
      </c>
      <c r="J12311" s="6" t="str">
        <f t="shared" si="1744"/>
        <v>9-14</v>
      </c>
      <c r="K12311" s="6" t="str">
        <f t="shared" si="1745"/>
        <v>WK</v>
      </c>
      <c r="L12311" s="6" t="str">
        <f t="shared" si="1746"/>
        <v>DAY</v>
      </c>
      <c r="M12311" s="6">
        <f t="shared" si="1747"/>
        <v>0</v>
      </c>
    </row>
    <row r="12312" spans="3:13" x14ac:dyDescent="0.35">
      <c r="C12312" s="42">
        <v>42261.416666666664</v>
      </c>
      <c r="D12312" s="32">
        <v>3204.62646484375</v>
      </c>
      <c r="E12312" s="34" t="str">
        <f t="shared" si="1739"/>
        <v>09-14</v>
      </c>
      <c r="F12312" s="6">
        <f t="shared" si="1740"/>
        <v>10</v>
      </c>
      <c r="G12312" s="6">
        <f t="shared" si="1741"/>
        <v>14</v>
      </c>
      <c r="H12312" s="6">
        <f t="shared" si="1742"/>
        <v>9</v>
      </c>
      <c r="I12312" s="6">
        <f t="shared" si="1743"/>
        <v>38</v>
      </c>
      <c r="J12312" s="6" t="str">
        <f t="shared" si="1744"/>
        <v>9-14</v>
      </c>
      <c r="K12312" s="6" t="str">
        <f t="shared" si="1745"/>
        <v>WK</v>
      </c>
      <c r="L12312" s="6" t="str">
        <f t="shared" si="1746"/>
        <v>DAY</v>
      </c>
      <c r="M12312" s="6">
        <f t="shared" si="1747"/>
        <v>0</v>
      </c>
    </row>
    <row r="12313" spans="3:13" x14ac:dyDescent="0.35">
      <c r="C12313" s="42">
        <v>42261.4375</v>
      </c>
      <c r="D12313" s="32">
        <v>3262.965576171875</v>
      </c>
      <c r="E12313" s="34" t="str">
        <f t="shared" si="1739"/>
        <v>09-14</v>
      </c>
      <c r="F12313" s="6">
        <f t="shared" si="1740"/>
        <v>10</v>
      </c>
      <c r="G12313" s="6">
        <f t="shared" si="1741"/>
        <v>14</v>
      </c>
      <c r="H12313" s="6">
        <f t="shared" si="1742"/>
        <v>9</v>
      </c>
      <c r="I12313" s="6">
        <f t="shared" si="1743"/>
        <v>38</v>
      </c>
      <c r="J12313" s="6" t="str">
        <f t="shared" si="1744"/>
        <v>9-14</v>
      </c>
      <c r="K12313" s="6" t="str">
        <f t="shared" si="1745"/>
        <v>WK</v>
      </c>
      <c r="L12313" s="6" t="str">
        <f t="shared" si="1746"/>
        <v>DAY</v>
      </c>
      <c r="M12313" s="6">
        <f t="shared" si="1747"/>
        <v>0</v>
      </c>
    </row>
    <row r="12314" spans="3:13" x14ac:dyDescent="0.35">
      <c r="C12314" s="42">
        <v>42261.458333333336</v>
      </c>
      <c r="D12314" s="32">
        <v>3309.062744140625</v>
      </c>
      <c r="E12314" s="34" t="str">
        <f t="shared" si="1739"/>
        <v>09-14</v>
      </c>
      <c r="F12314" s="6">
        <f t="shared" si="1740"/>
        <v>11</v>
      </c>
      <c r="G12314" s="6">
        <f t="shared" si="1741"/>
        <v>14</v>
      </c>
      <c r="H12314" s="6">
        <f t="shared" si="1742"/>
        <v>9</v>
      </c>
      <c r="I12314" s="6">
        <f t="shared" si="1743"/>
        <v>38</v>
      </c>
      <c r="J12314" s="6" t="str">
        <f t="shared" si="1744"/>
        <v>9-14</v>
      </c>
      <c r="K12314" s="6" t="str">
        <f t="shared" si="1745"/>
        <v>WK</v>
      </c>
      <c r="L12314" s="6" t="str">
        <f t="shared" si="1746"/>
        <v>DAY</v>
      </c>
      <c r="M12314" s="6">
        <f t="shared" si="1747"/>
        <v>0</v>
      </c>
    </row>
    <row r="12315" spans="3:13" x14ac:dyDescent="0.35">
      <c r="C12315" s="42">
        <v>42261.479166666664</v>
      </c>
      <c r="D12315" s="32">
        <v>3361.347900390625</v>
      </c>
      <c r="E12315" s="34" t="str">
        <f t="shared" si="1739"/>
        <v>09-14</v>
      </c>
      <c r="F12315" s="6">
        <f t="shared" si="1740"/>
        <v>11</v>
      </c>
      <c r="G12315" s="6">
        <f t="shared" si="1741"/>
        <v>14</v>
      </c>
      <c r="H12315" s="6">
        <f t="shared" si="1742"/>
        <v>9</v>
      </c>
      <c r="I12315" s="6">
        <f t="shared" si="1743"/>
        <v>38</v>
      </c>
      <c r="J12315" s="6" t="str">
        <f t="shared" si="1744"/>
        <v>9-14</v>
      </c>
      <c r="K12315" s="6" t="str">
        <f t="shared" si="1745"/>
        <v>WK</v>
      </c>
      <c r="L12315" s="6" t="str">
        <f t="shared" si="1746"/>
        <v>DAY</v>
      </c>
      <c r="M12315" s="6">
        <f t="shared" si="1747"/>
        <v>0</v>
      </c>
    </row>
    <row r="12316" spans="3:13" x14ac:dyDescent="0.35">
      <c r="C12316" s="42">
        <v>42261.5</v>
      </c>
      <c r="D12316" s="32">
        <v>3425.830078125</v>
      </c>
      <c r="E12316" s="34" t="str">
        <f t="shared" si="1739"/>
        <v>09-14</v>
      </c>
      <c r="F12316" s="6">
        <f t="shared" si="1740"/>
        <v>12</v>
      </c>
      <c r="G12316" s="6">
        <f t="shared" si="1741"/>
        <v>14</v>
      </c>
      <c r="H12316" s="6">
        <f t="shared" si="1742"/>
        <v>9</v>
      </c>
      <c r="I12316" s="6">
        <f t="shared" si="1743"/>
        <v>38</v>
      </c>
      <c r="J12316" s="6" t="str">
        <f t="shared" si="1744"/>
        <v>9-14</v>
      </c>
      <c r="K12316" s="6" t="str">
        <f t="shared" si="1745"/>
        <v>WK</v>
      </c>
      <c r="L12316" s="6" t="str">
        <f t="shared" si="1746"/>
        <v>DAY</v>
      </c>
      <c r="M12316" s="6">
        <f t="shared" si="1747"/>
        <v>0</v>
      </c>
    </row>
    <row r="12317" spans="3:13" x14ac:dyDescent="0.35">
      <c r="C12317" s="42">
        <v>42261.520833333336</v>
      </c>
      <c r="D12317" s="32">
        <v>3475.0458984375</v>
      </c>
      <c r="E12317" s="34" t="str">
        <f t="shared" si="1739"/>
        <v>09-14</v>
      </c>
      <c r="F12317" s="6">
        <f t="shared" si="1740"/>
        <v>12</v>
      </c>
      <c r="G12317" s="6">
        <f t="shared" si="1741"/>
        <v>14</v>
      </c>
      <c r="H12317" s="6">
        <f t="shared" si="1742"/>
        <v>9</v>
      </c>
      <c r="I12317" s="6">
        <f t="shared" si="1743"/>
        <v>38</v>
      </c>
      <c r="J12317" s="6" t="str">
        <f t="shared" si="1744"/>
        <v>9-14</v>
      </c>
      <c r="K12317" s="6" t="str">
        <f t="shared" si="1745"/>
        <v>WK</v>
      </c>
      <c r="L12317" s="6" t="str">
        <f t="shared" si="1746"/>
        <v>DAY</v>
      </c>
      <c r="M12317" s="6">
        <f t="shared" si="1747"/>
        <v>0</v>
      </c>
    </row>
    <row r="12318" spans="3:13" x14ac:dyDescent="0.35">
      <c r="C12318" s="42">
        <v>42261.541666666664</v>
      </c>
      <c r="D12318" s="32">
        <v>3471.44384765625</v>
      </c>
      <c r="E12318" s="34" t="str">
        <f t="shared" si="1739"/>
        <v>09-14</v>
      </c>
      <c r="F12318" s="6">
        <f t="shared" si="1740"/>
        <v>13</v>
      </c>
      <c r="G12318" s="6">
        <f t="shared" si="1741"/>
        <v>14</v>
      </c>
      <c r="H12318" s="6">
        <f t="shared" si="1742"/>
        <v>9</v>
      </c>
      <c r="I12318" s="6">
        <f t="shared" si="1743"/>
        <v>38</v>
      </c>
      <c r="J12318" s="6" t="str">
        <f t="shared" si="1744"/>
        <v>9-14</v>
      </c>
      <c r="K12318" s="6" t="str">
        <f t="shared" si="1745"/>
        <v>WK</v>
      </c>
      <c r="L12318" s="6" t="str">
        <f t="shared" si="1746"/>
        <v>DAY</v>
      </c>
      <c r="M12318" s="6">
        <f t="shared" si="1747"/>
        <v>0</v>
      </c>
    </row>
    <row r="12319" spans="3:13" x14ac:dyDescent="0.35">
      <c r="C12319" s="42">
        <v>42261.5625</v>
      </c>
      <c r="D12319" s="32">
        <v>3509.765625</v>
      </c>
      <c r="E12319" s="34" t="str">
        <f t="shared" si="1739"/>
        <v>09-14</v>
      </c>
      <c r="F12319" s="6">
        <f t="shared" si="1740"/>
        <v>13</v>
      </c>
      <c r="G12319" s="6">
        <f t="shared" si="1741"/>
        <v>14</v>
      </c>
      <c r="H12319" s="6">
        <f t="shared" si="1742"/>
        <v>9</v>
      </c>
      <c r="I12319" s="6">
        <f t="shared" si="1743"/>
        <v>38</v>
      </c>
      <c r="J12319" s="6" t="str">
        <f t="shared" si="1744"/>
        <v>9-14</v>
      </c>
      <c r="K12319" s="6" t="str">
        <f t="shared" si="1745"/>
        <v>WK</v>
      </c>
      <c r="L12319" s="6" t="str">
        <f t="shared" si="1746"/>
        <v>DAY</v>
      </c>
      <c r="M12319" s="6">
        <f t="shared" si="1747"/>
        <v>0</v>
      </c>
    </row>
    <row r="12320" spans="3:13" x14ac:dyDescent="0.35">
      <c r="C12320" s="42">
        <v>42261.583333333336</v>
      </c>
      <c r="D12320" s="32">
        <v>3509.863525390625</v>
      </c>
      <c r="E12320" s="34" t="str">
        <f t="shared" si="1739"/>
        <v>09-14</v>
      </c>
      <c r="F12320" s="6">
        <f t="shared" si="1740"/>
        <v>14</v>
      </c>
      <c r="G12320" s="6">
        <f t="shared" si="1741"/>
        <v>14</v>
      </c>
      <c r="H12320" s="6">
        <f t="shared" si="1742"/>
        <v>9</v>
      </c>
      <c r="I12320" s="6">
        <f t="shared" si="1743"/>
        <v>38</v>
      </c>
      <c r="J12320" s="6" t="str">
        <f t="shared" si="1744"/>
        <v>9-14</v>
      </c>
      <c r="K12320" s="6" t="str">
        <f t="shared" si="1745"/>
        <v>WK</v>
      </c>
      <c r="L12320" s="6" t="str">
        <f t="shared" si="1746"/>
        <v>DAY</v>
      </c>
      <c r="M12320" s="6">
        <f t="shared" si="1747"/>
        <v>0</v>
      </c>
    </row>
    <row r="12321" spans="3:13" x14ac:dyDescent="0.35">
      <c r="C12321" s="42">
        <v>42261.604166666664</v>
      </c>
      <c r="D12321" s="32">
        <v>3527.43994140625</v>
      </c>
      <c r="E12321" s="34" t="str">
        <f t="shared" si="1739"/>
        <v>09-14</v>
      </c>
      <c r="F12321" s="6">
        <f t="shared" si="1740"/>
        <v>14</v>
      </c>
      <c r="G12321" s="6">
        <f t="shared" si="1741"/>
        <v>14</v>
      </c>
      <c r="H12321" s="6">
        <f t="shared" si="1742"/>
        <v>9</v>
      </c>
      <c r="I12321" s="6">
        <f t="shared" si="1743"/>
        <v>38</v>
      </c>
      <c r="J12321" s="6" t="str">
        <f t="shared" si="1744"/>
        <v>9-14</v>
      </c>
      <c r="K12321" s="6" t="str">
        <f t="shared" si="1745"/>
        <v>WK</v>
      </c>
      <c r="L12321" s="6" t="str">
        <f t="shared" si="1746"/>
        <v>DAY</v>
      </c>
      <c r="M12321" s="6">
        <f t="shared" si="1747"/>
        <v>0</v>
      </c>
    </row>
    <row r="12322" spans="3:13" x14ac:dyDescent="0.35">
      <c r="C12322" s="42">
        <v>42261.625</v>
      </c>
      <c r="D12322" s="32">
        <v>3583.618896484375</v>
      </c>
      <c r="E12322" s="34" t="str">
        <f t="shared" si="1739"/>
        <v>09-14</v>
      </c>
      <c r="F12322" s="6">
        <f t="shared" si="1740"/>
        <v>15</v>
      </c>
      <c r="G12322" s="6">
        <f t="shared" si="1741"/>
        <v>14</v>
      </c>
      <c r="H12322" s="6">
        <f t="shared" si="1742"/>
        <v>9</v>
      </c>
      <c r="I12322" s="6">
        <f t="shared" si="1743"/>
        <v>38</v>
      </c>
      <c r="J12322" s="6" t="str">
        <f t="shared" si="1744"/>
        <v>9-14</v>
      </c>
      <c r="K12322" s="6" t="str">
        <f t="shared" si="1745"/>
        <v>WK</v>
      </c>
      <c r="L12322" s="6" t="str">
        <f t="shared" si="1746"/>
        <v>DAY</v>
      </c>
      <c r="M12322" s="6">
        <f t="shared" si="1747"/>
        <v>0</v>
      </c>
    </row>
    <row r="12323" spans="3:13" x14ac:dyDescent="0.35">
      <c r="C12323" s="42">
        <v>42261.645833333336</v>
      </c>
      <c r="D12323" s="32">
        <v>3619.4453125</v>
      </c>
      <c r="E12323" s="34" t="str">
        <f t="shared" si="1739"/>
        <v>09-14</v>
      </c>
      <c r="F12323" s="6">
        <f t="shared" si="1740"/>
        <v>15</v>
      </c>
      <c r="G12323" s="6">
        <f t="shared" si="1741"/>
        <v>14</v>
      </c>
      <c r="H12323" s="6">
        <f t="shared" si="1742"/>
        <v>9</v>
      </c>
      <c r="I12323" s="6">
        <f t="shared" si="1743"/>
        <v>38</v>
      </c>
      <c r="J12323" s="6" t="str">
        <f t="shared" si="1744"/>
        <v>9-14</v>
      </c>
      <c r="K12323" s="6" t="str">
        <f t="shared" si="1745"/>
        <v>WK</v>
      </c>
      <c r="L12323" s="6" t="str">
        <f t="shared" si="1746"/>
        <v>DAY</v>
      </c>
      <c r="M12323" s="6">
        <f t="shared" si="1747"/>
        <v>0</v>
      </c>
    </row>
    <row r="12324" spans="3:13" x14ac:dyDescent="0.35">
      <c r="C12324" s="42">
        <v>42261.666666666664</v>
      </c>
      <c r="D12324" s="32">
        <v>3659.47265625</v>
      </c>
      <c r="E12324" s="34" t="str">
        <f t="shared" si="1739"/>
        <v>09-14</v>
      </c>
      <c r="F12324" s="6">
        <f t="shared" si="1740"/>
        <v>16</v>
      </c>
      <c r="G12324" s="6">
        <f t="shared" si="1741"/>
        <v>14</v>
      </c>
      <c r="H12324" s="6">
        <f t="shared" si="1742"/>
        <v>9</v>
      </c>
      <c r="I12324" s="6">
        <f t="shared" si="1743"/>
        <v>38</v>
      </c>
      <c r="J12324" s="6" t="str">
        <f t="shared" si="1744"/>
        <v>9-14</v>
      </c>
      <c r="K12324" s="6" t="str">
        <f t="shared" si="1745"/>
        <v>WK</v>
      </c>
      <c r="L12324" s="6" t="str">
        <f t="shared" si="1746"/>
        <v>DAY</v>
      </c>
      <c r="M12324" s="6">
        <f t="shared" si="1747"/>
        <v>0</v>
      </c>
    </row>
    <row r="12325" spans="3:13" x14ac:dyDescent="0.35">
      <c r="C12325" s="42">
        <v>42261.6875</v>
      </c>
      <c r="D12325" s="32">
        <v>3654.493896484375</v>
      </c>
      <c r="E12325" s="34" t="str">
        <f t="shared" si="1739"/>
        <v>09-14</v>
      </c>
      <c r="F12325" s="6">
        <f t="shared" si="1740"/>
        <v>16</v>
      </c>
      <c r="G12325" s="6">
        <f t="shared" si="1741"/>
        <v>14</v>
      </c>
      <c r="H12325" s="6">
        <f t="shared" si="1742"/>
        <v>9</v>
      </c>
      <c r="I12325" s="6">
        <f t="shared" si="1743"/>
        <v>38</v>
      </c>
      <c r="J12325" s="6" t="str">
        <f t="shared" si="1744"/>
        <v>9-14</v>
      </c>
      <c r="K12325" s="6" t="str">
        <f t="shared" si="1745"/>
        <v>WK</v>
      </c>
      <c r="L12325" s="6" t="str">
        <f t="shared" si="1746"/>
        <v>DAY</v>
      </c>
      <c r="M12325" s="6">
        <f t="shared" si="1747"/>
        <v>0</v>
      </c>
    </row>
    <row r="12326" spans="3:13" x14ac:dyDescent="0.35">
      <c r="C12326" s="42">
        <v>42261.708333333336</v>
      </c>
      <c r="D12326" s="32">
        <v>3670.347900390625</v>
      </c>
      <c r="E12326" s="34" t="str">
        <f t="shared" si="1739"/>
        <v>09-14</v>
      </c>
      <c r="F12326" s="6">
        <f t="shared" si="1740"/>
        <v>17</v>
      </c>
      <c r="G12326" s="6">
        <f t="shared" si="1741"/>
        <v>14</v>
      </c>
      <c r="H12326" s="6">
        <f t="shared" si="1742"/>
        <v>9</v>
      </c>
      <c r="I12326" s="6">
        <f t="shared" si="1743"/>
        <v>38</v>
      </c>
      <c r="J12326" s="6" t="str">
        <f t="shared" si="1744"/>
        <v>9-14</v>
      </c>
      <c r="K12326" s="6" t="str">
        <f t="shared" si="1745"/>
        <v>WK</v>
      </c>
      <c r="L12326" s="6" t="str">
        <f t="shared" si="1746"/>
        <v>EVE</v>
      </c>
      <c r="M12326" s="6">
        <f t="shared" si="1747"/>
        <v>0</v>
      </c>
    </row>
    <row r="12327" spans="3:13" x14ac:dyDescent="0.35">
      <c r="C12327" s="42">
        <v>42261.729166666664</v>
      </c>
      <c r="D12327" s="32">
        <v>3676.365234375</v>
      </c>
      <c r="E12327" s="34" t="str">
        <f t="shared" si="1739"/>
        <v>09-14</v>
      </c>
      <c r="F12327" s="6">
        <f t="shared" si="1740"/>
        <v>17</v>
      </c>
      <c r="G12327" s="6">
        <f t="shared" si="1741"/>
        <v>14</v>
      </c>
      <c r="H12327" s="6">
        <f t="shared" si="1742"/>
        <v>9</v>
      </c>
      <c r="I12327" s="6">
        <f t="shared" si="1743"/>
        <v>38</v>
      </c>
      <c r="J12327" s="6" t="str">
        <f t="shared" si="1744"/>
        <v>9-14</v>
      </c>
      <c r="K12327" s="6" t="str">
        <f t="shared" si="1745"/>
        <v>WK</v>
      </c>
      <c r="L12327" s="6" t="str">
        <f t="shared" si="1746"/>
        <v>EVE</v>
      </c>
      <c r="M12327" s="6">
        <f t="shared" si="1747"/>
        <v>0</v>
      </c>
    </row>
    <row r="12328" spans="3:13" x14ac:dyDescent="0.35">
      <c r="C12328" s="42">
        <v>42261.75</v>
      </c>
      <c r="D12328" s="32">
        <v>3639.3505859375</v>
      </c>
      <c r="E12328" s="34" t="str">
        <f t="shared" si="1739"/>
        <v>09-14</v>
      </c>
      <c r="F12328" s="6">
        <f t="shared" si="1740"/>
        <v>18</v>
      </c>
      <c r="G12328" s="6">
        <f t="shared" si="1741"/>
        <v>14</v>
      </c>
      <c r="H12328" s="6">
        <f t="shared" si="1742"/>
        <v>9</v>
      </c>
      <c r="I12328" s="6">
        <f t="shared" si="1743"/>
        <v>38</v>
      </c>
      <c r="J12328" s="6" t="str">
        <f t="shared" si="1744"/>
        <v>9-14</v>
      </c>
      <c r="K12328" s="6" t="str">
        <f t="shared" si="1745"/>
        <v>WK</v>
      </c>
      <c r="L12328" s="6" t="str">
        <f t="shared" si="1746"/>
        <v>EVE</v>
      </c>
      <c r="M12328" s="6">
        <f t="shared" si="1747"/>
        <v>0</v>
      </c>
    </row>
    <row r="12329" spans="3:13" x14ac:dyDescent="0.35">
      <c r="C12329" s="42">
        <v>42261.770833333336</v>
      </c>
      <c r="D12329" s="32">
        <v>3540.582275390625</v>
      </c>
      <c r="E12329" s="34" t="str">
        <f t="shared" si="1739"/>
        <v>09-14</v>
      </c>
      <c r="F12329" s="6">
        <f t="shared" si="1740"/>
        <v>18</v>
      </c>
      <c r="G12329" s="6">
        <f t="shared" si="1741"/>
        <v>14</v>
      </c>
      <c r="H12329" s="6">
        <f t="shared" si="1742"/>
        <v>9</v>
      </c>
      <c r="I12329" s="6">
        <f t="shared" si="1743"/>
        <v>38</v>
      </c>
      <c r="J12329" s="6" t="str">
        <f t="shared" si="1744"/>
        <v>9-14</v>
      </c>
      <c r="K12329" s="6" t="str">
        <f t="shared" si="1745"/>
        <v>WK</v>
      </c>
      <c r="L12329" s="6" t="str">
        <f t="shared" si="1746"/>
        <v>EVE</v>
      </c>
      <c r="M12329" s="6">
        <f t="shared" si="1747"/>
        <v>0</v>
      </c>
    </row>
    <row r="12330" spans="3:13" x14ac:dyDescent="0.35">
      <c r="C12330" s="42">
        <v>42261.791666666664</v>
      </c>
      <c r="D12330" s="32">
        <v>3564.985107421875</v>
      </c>
      <c r="E12330" s="34" t="str">
        <f t="shared" si="1739"/>
        <v>09-14</v>
      </c>
      <c r="F12330" s="6">
        <f t="shared" si="1740"/>
        <v>19</v>
      </c>
      <c r="G12330" s="6">
        <f t="shared" si="1741"/>
        <v>14</v>
      </c>
      <c r="H12330" s="6">
        <f t="shared" si="1742"/>
        <v>9</v>
      </c>
      <c r="I12330" s="6">
        <f t="shared" si="1743"/>
        <v>38</v>
      </c>
      <c r="J12330" s="6" t="str">
        <f t="shared" si="1744"/>
        <v>9-14</v>
      </c>
      <c r="K12330" s="6" t="str">
        <f t="shared" si="1745"/>
        <v>WK</v>
      </c>
      <c r="L12330" s="6" t="str">
        <f t="shared" si="1746"/>
        <v>EVE</v>
      </c>
      <c r="M12330" s="6">
        <f t="shared" si="1747"/>
        <v>0</v>
      </c>
    </row>
    <row r="12331" spans="3:13" x14ac:dyDescent="0.35">
      <c r="C12331" s="42">
        <v>42261.8125</v>
      </c>
      <c r="D12331" s="32">
        <v>3664.3720703125</v>
      </c>
      <c r="E12331" s="34" t="str">
        <f t="shared" si="1739"/>
        <v>09-14</v>
      </c>
      <c r="F12331" s="6">
        <f t="shared" si="1740"/>
        <v>19</v>
      </c>
      <c r="G12331" s="6">
        <f t="shared" si="1741"/>
        <v>14</v>
      </c>
      <c r="H12331" s="6">
        <f t="shared" si="1742"/>
        <v>9</v>
      </c>
      <c r="I12331" s="6">
        <f t="shared" si="1743"/>
        <v>38</v>
      </c>
      <c r="J12331" s="6" t="str">
        <f t="shared" si="1744"/>
        <v>9-14</v>
      </c>
      <c r="K12331" s="6" t="str">
        <f t="shared" si="1745"/>
        <v>WK</v>
      </c>
      <c r="L12331" s="6" t="str">
        <f t="shared" si="1746"/>
        <v>EVE</v>
      </c>
      <c r="M12331" s="6">
        <f t="shared" si="1747"/>
        <v>0</v>
      </c>
    </row>
    <row r="12332" spans="3:13" x14ac:dyDescent="0.35">
      <c r="C12332" s="42">
        <v>42261.833333333336</v>
      </c>
      <c r="D12332" s="32">
        <v>3645.09765625</v>
      </c>
      <c r="E12332" s="34" t="str">
        <f t="shared" si="1739"/>
        <v>09-14</v>
      </c>
      <c r="F12332" s="6">
        <f t="shared" si="1740"/>
        <v>20</v>
      </c>
      <c r="G12332" s="6">
        <f t="shared" si="1741"/>
        <v>14</v>
      </c>
      <c r="H12332" s="6">
        <f t="shared" si="1742"/>
        <v>9</v>
      </c>
      <c r="I12332" s="6">
        <f t="shared" si="1743"/>
        <v>38</v>
      </c>
      <c r="J12332" s="6" t="str">
        <f t="shared" si="1744"/>
        <v>9-14</v>
      </c>
      <c r="K12332" s="6" t="str">
        <f t="shared" si="1745"/>
        <v>WK</v>
      </c>
      <c r="L12332" s="6" t="str">
        <f t="shared" si="1746"/>
        <v>EVE</v>
      </c>
      <c r="M12332" s="6">
        <f t="shared" si="1747"/>
        <v>0</v>
      </c>
    </row>
    <row r="12333" spans="3:13" x14ac:dyDescent="0.35">
      <c r="C12333" s="42">
        <v>42261.854166666664</v>
      </c>
      <c r="D12333" s="32">
        <v>3578.554443359375</v>
      </c>
      <c r="E12333" s="34" t="str">
        <f t="shared" si="1739"/>
        <v>09-14</v>
      </c>
      <c r="F12333" s="6">
        <f t="shared" si="1740"/>
        <v>20</v>
      </c>
      <c r="G12333" s="6">
        <f t="shared" si="1741"/>
        <v>14</v>
      </c>
      <c r="H12333" s="6">
        <f t="shared" si="1742"/>
        <v>9</v>
      </c>
      <c r="I12333" s="6">
        <f t="shared" si="1743"/>
        <v>38</v>
      </c>
      <c r="J12333" s="6" t="str">
        <f t="shared" si="1744"/>
        <v>9-14</v>
      </c>
      <c r="K12333" s="6" t="str">
        <f t="shared" si="1745"/>
        <v>WK</v>
      </c>
      <c r="L12333" s="6" t="str">
        <f t="shared" si="1746"/>
        <v>EVE</v>
      </c>
      <c r="M12333" s="6">
        <f t="shared" si="1747"/>
        <v>0</v>
      </c>
    </row>
    <row r="12334" spans="3:13" x14ac:dyDescent="0.35">
      <c r="C12334" s="42">
        <v>42261.875</v>
      </c>
      <c r="D12334" s="32">
        <v>3490.837890625</v>
      </c>
      <c r="E12334" s="34" t="str">
        <f t="shared" si="1739"/>
        <v>09-14</v>
      </c>
      <c r="F12334" s="6">
        <f t="shared" si="1740"/>
        <v>21</v>
      </c>
      <c r="G12334" s="6">
        <f t="shared" si="1741"/>
        <v>14</v>
      </c>
      <c r="H12334" s="6">
        <f t="shared" si="1742"/>
        <v>9</v>
      </c>
      <c r="I12334" s="6">
        <f t="shared" si="1743"/>
        <v>38</v>
      </c>
      <c r="J12334" s="6" t="str">
        <f t="shared" si="1744"/>
        <v>9-14</v>
      </c>
      <c r="K12334" s="6" t="str">
        <f t="shared" si="1745"/>
        <v>WK</v>
      </c>
      <c r="L12334" s="6" t="str">
        <f t="shared" si="1746"/>
        <v>EVE</v>
      </c>
      <c r="M12334" s="6">
        <f t="shared" si="1747"/>
        <v>0</v>
      </c>
    </row>
    <row r="12335" spans="3:13" x14ac:dyDescent="0.35">
      <c r="C12335" s="42">
        <v>42261.895833333336</v>
      </c>
      <c r="D12335" s="32">
        <v>3349.14990234375</v>
      </c>
      <c r="E12335" s="34" t="str">
        <f t="shared" si="1739"/>
        <v>09-14</v>
      </c>
      <c r="F12335" s="6">
        <f t="shared" si="1740"/>
        <v>21</v>
      </c>
      <c r="G12335" s="6">
        <f t="shared" si="1741"/>
        <v>14</v>
      </c>
      <c r="H12335" s="6">
        <f t="shared" si="1742"/>
        <v>9</v>
      </c>
      <c r="I12335" s="6">
        <f t="shared" si="1743"/>
        <v>38</v>
      </c>
      <c r="J12335" s="6" t="str">
        <f t="shared" si="1744"/>
        <v>9-14</v>
      </c>
      <c r="K12335" s="6" t="str">
        <f t="shared" si="1745"/>
        <v>WK</v>
      </c>
      <c r="L12335" s="6" t="str">
        <f t="shared" si="1746"/>
        <v>EVE</v>
      </c>
      <c r="M12335" s="6">
        <f t="shared" si="1747"/>
        <v>0</v>
      </c>
    </row>
    <row r="12336" spans="3:13" x14ac:dyDescent="0.35">
      <c r="C12336" s="42">
        <v>42261.916666666664</v>
      </c>
      <c r="D12336" s="32">
        <v>3194.6787109375</v>
      </c>
      <c r="E12336" s="34" t="str">
        <f t="shared" si="1739"/>
        <v>09-14</v>
      </c>
      <c r="F12336" s="6">
        <f t="shared" si="1740"/>
        <v>22</v>
      </c>
      <c r="G12336" s="6">
        <f t="shared" si="1741"/>
        <v>14</v>
      </c>
      <c r="H12336" s="6">
        <f t="shared" si="1742"/>
        <v>9</v>
      </c>
      <c r="I12336" s="6">
        <f t="shared" si="1743"/>
        <v>38</v>
      </c>
      <c r="J12336" s="6" t="str">
        <f t="shared" si="1744"/>
        <v>9-14</v>
      </c>
      <c r="K12336" s="6" t="str">
        <f t="shared" si="1745"/>
        <v>WK</v>
      </c>
      <c r="L12336" s="6" t="str">
        <f t="shared" si="1746"/>
        <v>EVE</v>
      </c>
      <c r="M12336" s="6">
        <f t="shared" si="1747"/>
        <v>0</v>
      </c>
    </row>
    <row r="12337" spans="3:13" x14ac:dyDescent="0.35">
      <c r="C12337" s="42">
        <v>42261.9375</v>
      </c>
      <c r="D12337" s="32">
        <v>3003.689208984375</v>
      </c>
      <c r="E12337" s="34" t="str">
        <f t="shared" si="1739"/>
        <v>09-14</v>
      </c>
      <c r="F12337" s="6">
        <f t="shared" si="1740"/>
        <v>22</v>
      </c>
      <c r="G12337" s="6">
        <f t="shared" si="1741"/>
        <v>14</v>
      </c>
      <c r="H12337" s="6">
        <f t="shared" si="1742"/>
        <v>9</v>
      </c>
      <c r="I12337" s="6">
        <f t="shared" si="1743"/>
        <v>38</v>
      </c>
      <c r="J12337" s="6" t="str">
        <f t="shared" si="1744"/>
        <v>9-14</v>
      </c>
      <c r="K12337" s="6" t="str">
        <f t="shared" si="1745"/>
        <v>WK</v>
      </c>
      <c r="L12337" s="6" t="str">
        <f t="shared" si="1746"/>
        <v>EVE</v>
      </c>
      <c r="M12337" s="6">
        <f t="shared" si="1747"/>
        <v>0</v>
      </c>
    </row>
    <row r="12338" spans="3:13" x14ac:dyDescent="0.35">
      <c r="C12338" s="42">
        <v>42261.958333333336</v>
      </c>
      <c r="D12338" s="32">
        <v>2844.673828125</v>
      </c>
      <c r="E12338" s="34" t="str">
        <f t="shared" si="1739"/>
        <v>09-14</v>
      </c>
      <c r="F12338" s="6">
        <f t="shared" si="1740"/>
        <v>23</v>
      </c>
      <c r="G12338" s="6">
        <f t="shared" si="1741"/>
        <v>14</v>
      </c>
      <c r="H12338" s="6">
        <f t="shared" si="1742"/>
        <v>9</v>
      </c>
      <c r="I12338" s="6">
        <f t="shared" si="1743"/>
        <v>38</v>
      </c>
      <c r="J12338" s="6" t="str">
        <f t="shared" si="1744"/>
        <v>9-14</v>
      </c>
      <c r="K12338" s="6" t="str">
        <f t="shared" si="1745"/>
        <v>WK</v>
      </c>
      <c r="L12338" s="6" t="str">
        <f t="shared" si="1746"/>
        <v>EVE</v>
      </c>
      <c r="M12338" s="6">
        <f t="shared" si="1747"/>
        <v>0</v>
      </c>
    </row>
    <row r="12339" spans="3:13" x14ac:dyDescent="0.35">
      <c r="C12339" s="42">
        <v>42261.979166666664</v>
      </c>
      <c r="D12339" s="32">
        <v>2695.31884765625</v>
      </c>
      <c r="E12339" s="34" t="str">
        <f t="shared" si="1739"/>
        <v>09-14</v>
      </c>
      <c r="F12339" s="6">
        <f t="shared" si="1740"/>
        <v>23</v>
      </c>
      <c r="G12339" s="6">
        <f t="shared" si="1741"/>
        <v>14</v>
      </c>
      <c r="H12339" s="6">
        <f t="shared" si="1742"/>
        <v>9</v>
      </c>
      <c r="I12339" s="6">
        <f t="shared" si="1743"/>
        <v>38</v>
      </c>
      <c r="J12339" s="6" t="str">
        <f t="shared" si="1744"/>
        <v>9-14</v>
      </c>
      <c r="K12339" s="6" t="str">
        <f t="shared" si="1745"/>
        <v>WK</v>
      </c>
      <c r="L12339" s="6" t="str">
        <f t="shared" si="1746"/>
        <v>EVE</v>
      </c>
      <c r="M12339" s="6">
        <f t="shared" si="1747"/>
        <v>0</v>
      </c>
    </row>
    <row r="12340" spans="3:13" x14ac:dyDescent="0.35">
      <c r="C12340" s="42">
        <v>42262</v>
      </c>
      <c r="D12340" s="32">
        <v>2568.1650390625</v>
      </c>
      <c r="E12340" s="34" t="str">
        <f t="shared" si="1739"/>
        <v>09-15</v>
      </c>
      <c r="F12340" s="6">
        <f t="shared" si="1740"/>
        <v>0</v>
      </c>
      <c r="G12340" s="6">
        <f t="shared" si="1741"/>
        <v>15</v>
      </c>
      <c r="H12340" s="6">
        <f t="shared" si="1742"/>
        <v>9</v>
      </c>
      <c r="I12340" s="6">
        <f t="shared" si="1743"/>
        <v>38</v>
      </c>
      <c r="J12340" s="6" t="str">
        <f t="shared" si="1744"/>
        <v>9-15</v>
      </c>
      <c r="K12340" s="6" t="str">
        <f t="shared" si="1745"/>
        <v>WK</v>
      </c>
      <c r="L12340" s="6" t="str">
        <f t="shared" si="1746"/>
        <v>EVE</v>
      </c>
      <c r="M12340" s="6">
        <f t="shared" si="1747"/>
        <v>0</v>
      </c>
    </row>
    <row r="12341" spans="3:13" x14ac:dyDescent="0.35">
      <c r="C12341" s="42">
        <v>42262.020833333336</v>
      </c>
      <c r="D12341" s="32">
        <v>2472.20361328125</v>
      </c>
      <c r="E12341" s="34" t="str">
        <f t="shared" si="1739"/>
        <v>09-15</v>
      </c>
      <c r="F12341" s="6">
        <f t="shared" si="1740"/>
        <v>0</v>
      </c>
      <c r="G12341" s="6">
        <f t="shared" si="1741"/>
        <v>15</v>
      </c>
      <c r="H12341" s="6">
        <f t="shared" si="1742"/>
        <v>9</v>
      </c>
      <c r="I12341" s="6">
        <f t="shared" si="1743"/>
        <v>38</v>
      </c>
      <c r="J12341" s="6" t="str">
        <f t="shared" si="1744"/>
        <v>9-15</v>
      </c>
      <c r="K12341" s="6" t="str">
        <f t="shared" si="1745"/>
        <v>WK</v>
      </c>
      <c r="L12341" s="6" t="str">
        <f t="shared" si="1746"/>
        <v>EVE</v>
      </c>
      <c r="M12341" s="6">
        <f t="shared" si="1747"/>
        <v>0</v>
      </c>
    </row>
    <row r="12342" spans="3:13" x14ac:dyDescent="0.35">
      <c r="C12342" s="42">
        <v>42262.041666666664</v>
      </c>
      <c r="D12342" s="32">
        <v>2398.929443359375</v>
      </c>
      <c r="E12342" s="34" t="str">
        <f t="shared" si="1739"/>
        <v>09-15</v>
      </c>
      <c r="F12342" s="6">
        <f t="shared" si="1740"/>
        <v>1</v>
      </c>
      <c r="G12342" s="6">
        <f t="shared" si="1741"/>
        <v>15</v>
      </c>
      <c r="H12342" s="6">
        <f t="shared" si="1742"/>
        <v>9</v>
      </c>
      <c r="I12342" s="6">
        <f t="shared" si="1743"/>
        <v>38</v>
      </c>
      <c r="J12342" s="6" t="str">
        <f t="shared" si="1744"/>
        <v>9-15</v>
      </c>
      <c r="K12342" s="6" t="str">
        <f t="shared" si="1745"/>
        <v>WK</v>
      </c>
      <c r="L12342" s="6" t="str">
        <f t="shared" si="1746"/>
        <v>EVE</v>
      </c>
      <c r="M12342" s="6">
        <f t="shared" si="1747"/>
        <v>0</v>
      </c>
    </row>
    <row r="12343" spans="3:13" x14ac:dyDescent="0.35">
      <c r="C12343" s="42">
        <v>42262.0625</v>
      </c>
      <c r="D12343" s="32">
        <v>2344.51513671875</v>
      </c>
      <c r="E12343" s="34" t="str">
        <f t="shared" si="1739"/>
        <v>09-15</v>
      </c>
      <c r="F12343" s="6">
        <f t="shared" si="1740"/>
        <v>1</v>
      </c>
      <c r="G12343" s="6">
        <f t="shared" si="1741"/>
        <v>15</v>
      </c>
      <c r="H12343" s="6">
        <f t="shared" si="1742"/>
        <v>9</v>
      </c>
      <c r="I12343" s="6">
        <f t="shared" si="1743"/>
        <v>38</v>
      </c>
      <c r="J12343" s="6" t="str">
        <f t="shared" si="1744"/>
        <v>9-15</v>
      </c>
      <c r="K12343" s="6" t="str">
        <f t="shared" si="1745"/>
        <v>WK</v>
      </c>
      <c r="L12343" s="6" t="str">
        <f t="shared" si="1746"/>
        <v>EVE</v>
      </c>
      <c r="M12343" s="6">
        <f t="shared" si="1747"/>
        <v>0</v>
      </c>
    </row>
    <row r="12344" spans="3:13" x14ac:dyDescent="0.35">
      <c r="C12344" s="42">
        <v>42262.083333333336</v>
      </c>
      <c r="D12344" s="32">
        <v>2300.490966796875</v>
      </c>
      <c r="E12344" s="34" t="str">
        <f t="shared" si="1739"/>
        <v>09-15</v>
      </c>
      <c r="F12344" s="6">
        <f t="shared" si="1740"/>
        <v>2</v>
      </c>
      <c r="G12344" s="6">
        <f t="shared" si="1741"/>
        <v>15</v>
      </c>
      <c r="H12344" s="6">
        <f t="shared" si="1742"/>
        <v>9</v>
      </c>
      <c r="I12344" s="6">
        <f t="shared" si="1743"/>
        <v>38</v>
      </c>
      <c r="J12344" s="6" t="str">
        <f t="shared" si="1744"/>
        <v>9-15</v>
      </c>
      <c r="K12344" s="6" t="str">
        <f t="shared" si="1745"/>
        <v>WK</v>
      </c>
      <c r="L12344" s="6" t="str">
        <f t="shared" si="1746"/>
        <v>EVE</v>
      </c>
      <c r="M12344" s="6">
        <f t="shared" si="1747"/>
        <v>0</v>
      </c>
    </row>
    <row r="12345" spans="3:13" x14ac:dyDescent="0.35">
      <c r="C12345" s="42">
        <v>42262.104166666664</v>
      </c>
      <c r="D12345" s="32">
        <v>2269.997802734375</v>
      </c>
      <c r="E12345" s="34" t="str">
        <f t="shared" si="1739"/>
        <v>09-15</v>
      </c>
      <c r="F12345" s="6">
        <f t="shared" si="1740"/>
        <v>2</v>
      </c>
      <c r="G12345" s="6">
        <f t="shared" si="1741"/>
        <v>15</v>
      </c>
      <c r="H12345" s="6">
        <f t="shared" si="1742"/>
        <v>9</v>
      </c>
      <c r="I12345" s="6">
        <f t="shared" si="1743"/>
        <v>38</v>
      </c>
      <c r="J12345" s="6" t="str">
        <f t="shared" si="1744"/>
        <v>9-15</v>
      </c>
      <c r="K12345" s="6" t="str">
        <f t="shared" si="1745"/>
        <v>WK</v>
      </c>
      <c r="L12345" s="6" t="str">
        <f t="shared" si="1746"/>
        <v>EVE</v>
      </c>
      <c r="M12345" s="6">
        <f t="shared" si="1747"/>
        <v>0</v>
      </c>
    </row>
    <row r="12346" spans="3:13" x14ac:dyDescent="0.35">
      <c r="C12346" s="42">
        <v>42262.125</v>
      </c>
      <c r="D12346" s="32">
        <v>2287.861083984375</v>
      </c>
      <c r="E12346" s="34" t="str">
        <f t="shared" si="1739"/>
        <v>09-15</v>
      </c>
      <c r="F12346" s="6">
        <f t="shared" si="1740"/>
        <v>3</v>
      </c>
      <c r="G12346" s="6">
        <f t="shared" si="1741"/>
        <v>15</v>
      </c>
      <c r="H12346" s="6">
        <f t="shared" si="1742"/>
        <v>9</v>
      </c>
      <c r="I12346" s="6">
        <f t="shared" si="1743"/>
        <v>38</v>
      </c>
      <c r="J12346" s="6" t="str">
        <f t="shared" si="1744"/>
        <v>9-15</v>
      </c>
      <c r="K12346" s="6" t="str">
        <f t="shared" si="1745"/>
        <v>WK</v>
      </c>
      <c r="L12346" s="6" t="str">
        <f t="shared" si="1746"/>
        <v>EVE</v>
      </c>
      <c r="M12346" s="6">
        <f t="shared" si="1747"/>
        <v>0</v>
      </c>
    </row>
    <row r="12347" spans="3:13" x14ac:dyDescent="0.35">
      <c r="C12347" s="42">
        <v>42262.145833333336</v>
      </c>
      <c r="D12347" s="32">
        <v>2274.567626953125</v>
      </c>
      <c r="E12347" s="34" t="str">
        <f t="shared" si="1739"/>
        <v>09-15</v>
      </c>
      <c r="F12347" s="6">
        <f t="shared" si="1740"/>
        <v>3</v>
      </c>
      <c r="G12347" s="6">
        <f t="shared" si="1741"/>
        <v>15</v>
      </c>
      <c r="H12347" s="6">
        <f t="shared" si="1742"/>
        <v>9</v>
      </c>
      <c r="I12347" s="6">
        <f t="shared" si="1743"/>
        <v>38</v>
      </c>
      <c r="J12347" s="6" t="str">
        <f t="shared" si="1744"/>
        <v>9-15</v>
      </c>
      <c r="K12347" s="6" t="str">
        <f t="shared" si="1745"/>
        <v>WK</v>
      </c>
      <c r="L12347" s="6" t="str">
        <f t="shared" si="1746"/>
        <v>EVE</v>
      </c>
      <c r="M12347" s="6">
        <f t="shared" si="1747"/>
        <v>0</v>
      </c>
    </row>
    <row r="12348" spans="3:13" x14ac:dyDescent="0.35">
      <c r="C12348" s="42">
        <v>42262.166666666664</v>
      </c>
      <c r="D12348" s="32">
        <v>2278.817626953125</v>
      </c>
      <c r="E12348" s="34" t="str">
        <f t="shared" si="1739"/>
        <v>09-15</v>
      </c>
      <c r="F12348" s="6">
        <f t="shared" si="1740"/>
        <v>4</v>
      </c>
      <c r="G12348" s="6">
        <f t="shared" si="1741"/>
        <v>15</v>
      </c>
      <c r="H12348" s="6">
        <f t="shared" si="1742"/>
        <v>9</v>
      </c>
      <c r="I12348" s="6">
        <f t="shared" si="1743"/>
        <v>38</v>
      </c>
      <c r="J12348" s="6" t="str">
        <f t="shared" si="1744"/>
        <v>9-15</v>
      </c>
      <c r="K12348" s="6" t="str">
        <f t="shared" si="1745"/>
        <v>WK</v>
      </c>
      <c r="L12348" s="6" t="str">
        <f t="shared" si="1746"/>
        <v>EVE</v>
      </c>
      <c r="M12348" s="6">
        <f t="shared" si="1747"/>
        <v>0</v>
      </c>
    </row>
    <row r="12349" spans="3:13" x14ac:dyDescent="0.35">
      <c r="C12349" s="42">
        <v>42262.1875</v>
      </c>
      <c r="D12349" s="32">
        <v>2321.351318359375</v>
      </c>
      <c r="E12349" s="34" t="str">
        <f t="shared" si="1739"/>
        <v>09-15</v>
      </c>
      <c r="F12349" s="6">
        <f t="shared" si="1740"/>
        <v>4</v>
      </c>
      <c r="G12349" s="6">
        <f t="shared" si="1741"/>
        <v>15</v>
      </c>
      <c r="H12349" s="6">
        <f t="shared" si="1742"/>
        <v>9</v>
      </c>
      <c r="I12349" s="6">
        <f t="shared" si="1743"/>
        <v>38</v>
      </c>
      <c r="J12349" s="6" t="str">
        <f t="shared" si="1744"/>
        <v>9-15</v>
      </c>
      <c r="K12349" s="6" t="str">
        <f t="shared" si="1745"/>
        <v>WK</v>
      </c>
      <c r="L12349" s="6" t="str">
        <f t="shared" si="1746"/>
        <v>EVE</v>
      </c>
      <c r="M12349" s="6">
        <f t="shared" si="1747"/>
        <v>0</v>
      </c>
    </row>
    <row r="12350" spans="3:13" x14ac:dyDescent="0.35">
      <c r="C12350" s="42">
        <v>42262.208333333336</v>
      </c>
      <c r="D12350" s="32">
        <v>2385.53076171875</v>
      </c>
      <c r="E12350" s="34" t="str">
        <f t="shared" si="1739"/>
        <v>09-15</v>
      </c>
      <c r="F12350" s="6">
        <f t="shared" si="1740"/>
        <v>5</v>
      </c>
      <c r="G12350" s="6">
        <f t="shared" si="1741"/>
        <v>15</v>
      </c>
      <c r="H12350" s="6">
        <f t="shared" si="1742"/>
        <v>9</v>
      </c>
      <c r="I12350" s="6">
        <f t="shared" si="1743"/>
        <v>38</v>
      </c>
      <c r="J12350" s="6" t="str">
        <f t="shared" si="1744"/>
        <v>9-15</v>
      </c>
      <c r="K12350" s="6" t="str">
        <f t="shared" si="1745"/>
        <v>WK</v>
      </c>
      <c r="L12350" s="6" t="str">
        <f t="shared" si="1746"/>
        <v>EVE</v>
      </c>
      <c r="M12350" s="6">
        <f t="shared" si="1747"/>
        <v>0</v>
      </c>
    </row>
    <row r="12351" spans="3:13" x14ac:dyDescent="0.35">
      <c r="C12351" s="42">
        <v>42262.229166666664</v>
      </c>
      <c r="D12351" s="32">
        <v>2462.843994140625</v>
      </c>
      <c r="E12351" s="34" t="str">
        <f t="shared" si="1739"/>
        <v>09-15</v>
      </c>
      <c r="F12351" s="6">
        <f t="shared" si="1740"/>
        <v>5</v>
      </c>
      <c r="G12351" s="6">
        <f t="shared" si="1741"/>
        <v>15</v>
      </c>
      <c r="H12351" s="6">
        <f t="shared" si="1742"/>
        <v>9</v>
      </c>
      <c r="I12351" s="6">
        <f t="shared" si="1743"/>
        <v>38</v>
      </c>
      <c r="J12351" s="6" t="str">
        <f t="shared" si="1744"/>
        <v>9-15</v>
      </c>
      <c r="K12351" s="6" t="str">
        <f t="shared" si="1745"/>
        <v>WK</v>
      </c>
      <c r="L12351" s="6" t="str">
        <f t="shared" si="1746"/>
        <v>EVE</v>
      </c>
      <c r="M12351" s="6">
        <f t="shared" si="1747"/>
        <v>0</v>
      </c>
    </row>
    <row r="12352" spans="3:13" x14ac:dyDescent="0.35">
      <c r="C12352" s="42">
        <v>42262.25</v>
      </c>
      <c r="D12352" s="32">
        <v>2579.541259765625</v>
      </c>
      <c r="E12352" s="34" t="str">
        <f t="shared" si="1739"/>
        <v>09-15</v>
      </c>
      <c r="F12352" s="6">
        <f t="shared" si="1740"/>
        <v>6</v>
      </c>
      <c r="G12352" s="6">
        <f t="shared" si="1741"/>
        <v>15</v>
      </c>
      <c r="H12352" s="6">
        <f t="shared" si="1742"/>
        <v>9</v>
      </c>
      <c r="I12352" s="6">
        <f t="shared" si="1743"/>
        <v>38</v>
      </c>
      <c r="J12352" s="6" t="str">
        <f t="shared" si="1744"/>
        <v>9-15</v>
      </c>
      <c r="K12352" s="6" t="str">
        <f t="shared" si="1745"/>
        <v>WK</v>
      </c>
      <c r="L12352" s="6" t="str">
        <f t="shared" si="1746"/>
        <v>EVE</v>
      </c>
      <c r="M12352" s="6">
        <f t="shared" si="1747"/>
        <v>0</v>
      </c>
    </row>
    <row r="12353" spans="3:13" x14ac:dyDescent="0.35">
      <c r="C12353" s="42">
        <v>42262.270833333336</v>
      </c>
      <c r="D12353" s="32">
        <v>2780.22314453125</v>
      </c>
      <c r="E12353" s="34" t="str">
        <f t="shared" si="1739"/>
        <v>09-15</v>
      </c>
      <c r="F12353" s="6">
        <f t="shared" si="1740"/>
        <v>6</v>
      </c>
      <c r="G12353" s="6">
        <f t="shared" si="1741"/>
        <v>15</v>
      </c>
      <c r="H12353" s="6">
        <f t="shared" si="1742"/>
        <v>9</v>
      </c>
      <c r="I12353" s="6">
        <f t="shared" si="1743"/>
        <v>38</v>
      </c>
      <c r="J12353" s="6" t="str">
        <f t="shared" si="1744"/>
        <v>9-15</v>
      </c>
      <c r="K12353" s="6" t="str">
        <f t="shared" si="1745"/>
        <v>WK</v>
      </c>
      <c r="L12353" s="6" t="str">
        <f t="shared" si="1746"/>
        <v>EVE</v>
      </c>
      <c r="M12353" s="6">
        <f t="shared" si="1747"/>
        <v>0</v>
      </c>
    </row>
    <row r="12354" spans="3:13" x14ac:dyDescent="0.35">
      <c r="C12354" s="42">
        <v>42262.291666666664</v>
      </c>
      <c r="D12354" s="32">
        <v>2850.49755859375</v>
      </c>
      <c r="E12354" s="34" t="str">
        <f t="shared" si="1739"/>
        <v>09-15</v>
      </c>
      <c r="F12354" s="6">
        <f t="shared" si="1740"/>
        <v>7</v>
      </c>
      <c r="G12354" s="6">
        <f t="shared" si="1741"/>
        <v>15</v>
      </c>
      <c r="H12354" s="6">
        <f t="shared" si="1742"/>
        <v>9</v>
      </c>
      <c r="I12354" s="6">
        <f t="shared" si="1743"/>
        <v>38</v>
      </c>
      <c r="J12354" s="6" t="str">
        <f t="shared" si="1744"/>
        <v>9-15</v>
      </c>
      <c r="K12354" s="6" t="str">
        <f t="shared" si="1745"/>
        <v>WK</v>
      </c>
      <c r="L12354" s="6" t="str">
        <f t="shared" si="1746"/>
        <v>DAY</v>
      </c>
      <c r="M12354" s="6">
        <f t="shared" si="1747"/>
        <v>0</v>
      </c>
    </row>
    <row r="12355" spans="3:13" x14ac:dyDescent="0.35">
      <c r="C12355" s="42">
        <v>42262.3125</v>
      </c>
      <c r="D12355" s="32">
        <v>2949.894775390625</v>
      </c>
      <c r="E12355" s="34" t="str">
        <f t="shared" si="1739"/>
        <v>09-15</v>
      </c>
      <c r="F12355" s="6">
        <f t="shared" si="1740"/>
        <v>7</v>
      </c>
      <c r="G12355" s="6">
        <f t="shared" si="1741"/>
        <v>15</v>
      </c>
      <c r="H12355" s="6">
        <f t="shared" si="1742"/>
        <v>9</v>
      </c>
      <c r="I12355" s="6">
        <f t="shared" si="1743"/>
        <v>38</v>
      </c>
      <c r="J12355" s="6" t="str">
        <f t="shared" si="1744"/>
        <v>9-15</v>
      </c>
      <c r="K12355" s="6" t="str">
        <f t="shared" si="1745"/>
        <v>WK</v>
      </c>
      <c r="L12355" s="6" t="str">
        <f t="shared" si="1746"/>
        <v>DAY</v>
      </c>
      <c r="M12355" s="6">
        <f t="shared" si="1747"/>
        <v>0</v>
      </c>
    </row>
    <row r="12356" spans="3:13" x14ac:dyDescent="0.35">
      <c r="C12356" s="42">
        <v>42262.333333333336</v>
      </c>
      <c r="D12356" s="32">
        <v>3017.51953125</v>
      </c>
      <c r="E12356" s="34" t="str">
        <f t="shared" si="1739"/>
        <v>09-15</v>
      </c>
      <c r="F12356" s="6">
        <f t="shared" si="1740"/>
        <v>8</v>
      </c>
      <c r="G12356" s="6">
        <f t="shared" si="1741"/>
        <v>15</v>
      </c>
      <c r="H12356" s="6">
        <f t="shared" si="1742"/>
        <v>9</v>
      </c>
      <c r="I12356" s="6">
        <f t="shared" si="1743"/>
        <v>38</v>
      </c>
      <c r="J12356" s="6" t="str">
        <f t="shared" si="1744"/>
        <v>9-15</v>
      </c>
      <c r="K12356" s="6" t="str">
        <f t="shared" si="1745"/>
        <v>WK</v>
      </c>
      <c r="L12356" s="6" t="str">
        <f t="shared" si="1746"/>
        <v>DAY</v>
      </c>
      <c r="M12356" s="6">
        <f t="shared" si="1747"/>
        <v>0</v>
      </c>
    </row>
    <row r="12357" spans="3:13" x14ac:dyDescent="0.35">
      <c r="C12357" s="42">
        <v>42262.354166666664</v>
      </c>
      <c r="D12357" s="32">
        <v>3100.468505859375</v>
      </c>
      <c r="E12357" s="34" t="str">
        <f t="shared" si="1739"/>
        <v>09-15</v>
      </c>
      <c r="F12357" s="6">
        <f t="shared" si="1740"/>
        <v>8</v>
      </c>
      <c r="G12357" s="6">
        <f t="shared" si="1741"/>
        <v>15</v>
      </c>
      <c r="H12357" s="6">
        <f t="shared" si="1742"/>
        <v>9</v>
      </c>
      <c r="I12357" s="6">
        <f t="shared" si="1743"/>
        <v>38</v>
      </c>
      <c r="J12357" s="6" t="str">
        <f t="shared" si="1744"/>
        <v>9-15</v>
      </c>
      <c r="K12357" s="6" t="str">
        <f t="shared" si="1745"/>
        <v>WK</v>
      </c>
      <c r="L12357" s="6" t="str">
        <f t="shared" si="1746"/>
        <v>DAY</v>
      </c>
      <c r="M12357" s="6">
        <f t="shared" si="1747"/>
        <v>0</v>
      </c>
    </row>
    <row r="12358" spans="3:13" x14ac:dyDescent="0.35">
      <c r="C12358" s="42">
        <v>42262.375</v>
      </c>
      <c r="D12358" s="32">
        <v>3182.86376953125</v>
      </c>
      <c r="E12358" s="34" t="str">
        <f t="shared" si="1739"/>
        <v>09-15</v>
      </c>
      <c r="F12358" s="6">
        <f t="shared" si="1740"/>
        <v>9</v>
      </c>
      <c r="G12358" s="6">
        <f t="shared" si="1741"/>
        <v>15</v>
      </c>
      <c r="H12358" s="6">
        <f t="shared" si="1742"/>
        <v>9</v>
      </c>
      <c r="I12358" s="6">
        <f t="shared" si="1743"/>
        <v>38</v>
      </c>
      <c r="J12358" s="6" t="str">
        <f t="shared" si="1744"/>
        <v>9-15</v>
      </c>
      <c r="K12358" s="6" t="str">
        <f t="shared" si="1745"/>
        <v>WK</v>
      </c>
      <c r="L12358" s="6" t="str">
        <f t="shared" si="1746"/>
        <v>DAY</v>
      </c>
      <c r="M12358" s="6">
        <f t="shared" si="1747"/>
        <v>0</v>
      </c>
    </row>
    <row r="12359" spans="3:13" x14ac:dyDescent="0.35">
      <c r="C12359" s="42">
        <v>42262.395833333336</v>
      </c>
      <c r="D12359" s="32">
        <v>3258.98291015625</v>
      </c>
      <c r="E12359" s="34" t="str">
        <f t="shared" ref="E12359:E12422" si="1748">TEXT(MONTH(C12359),"00")&amp;"-"&amp;TEXT(DAY(C12359),"00")</f>
        <v>09-15</v>
      </c>
      <c r="F12359" s="6">
        <f t="shared" ref="F12359:F12422" si="1749">HOUR(C12359)</f>
        <v>9</v>
      </c>
      <c r="G12359" s="6">
        <f t="shared" ref="G12359:G12422" si="1750">DAY(C12359)</f>
        <v>15</v>
      </c>
      <c r="H12359" s="6">
        <f t="shared" ref="H12359:H12422" si="1751">MONTH(C12359)</f>
        <v>9</v>
      </c>
      <c r="I12359" s="6">
        <f t="shared" ref="I12359:I12422" si="1752">WEEKNUM(C12359)</f>
        <v>38</v>
      </c>
      <c r="J12359" s="6" t="str">
        <f t="shared" ref="J12359:J12422" si="1753">H12359&amp;"-"&amp;G12359</f>
        <v>9-15</v>
      </c>
      <c r="K12359" s="6" t="str">
        <f t="shared" ref="K12359:K12422" si="1754">IF(WEEKDAY(C12359,11)&lt;6,"WK","WKND")</f>
        <v>WK</v>
      </c>
      <c r="L12359" s="6" t="str">
        <f t="shared" ref="L12359:L12422" si="1755">IF(AND(F12359&lt;17,F12359&gt;6),"DAY","EVE")</f>
        <v>DAY</v>
      </c>
      <c r="M12359" s="6">
        <f t="shared" ref="M12359:M12422" si="1756">IF(D12359&gt;4000,1,0)</f>
        <v>0</v>
      </c>
    </row>
    <row r="12360" spans="3:13" x14ac:dyDescent="0.35">
      <c r="C12360" s="42">
        <v>42262.416666666664</v>
      </c>
      <c r="D12360" s="32">
        <v>3290.393310546875</v>
      </c>
      <c r="E12360" s="34" t="str">
        <f t="shared" si="1748"/>
        <v>09-15</v>
      </c>
      <c r="F12360" s="6">
        <f t="shared" si="1749"/>
        <v>10</v>
      </c>
      <c r="G12360" s="6">
        <f t="shared" si="1750"/>
        <v>15</v>
      </c>
      <c r="H12360" s="6">
        <f t="shared" si="1751"/>
        <v>9</v>
      </c>
      <c r="I12360" s="6">
        <f t="shared" si="1752"/>
        <v>38</v>
      </c>
      <c r="J12360" s="6" t="str">
        <f t="shared" si="1753"/>
        <v>9-15</v>
      </c>
      <c r="K12360" s="6" t="str">
        <f t="shared" si="1754"/>
        <v>WK</v>
      </c>
      <c r="L12360" s="6" t="str">
        <f t="shared" si="1755"/>
        <v>DAY</v>
      </c>
      <c r="M12360" s="6">
        <f t="shared" si="1756"/>
        <v>0</v>
      </c>
    </row>
    <row r="12361" spans="3:13" x14ac:dyDescent="0.35">
      <c r="C12361" s="42">
        <v>42262.4375</v>
      </c>
      <c r="D12361" s="32">
        <v>3317.551513671875</v>
      </c>
      <c r="E12361" s="34" t="str">
        <f t="shared" si="1748"/>
        <v>09-15</v>
      </c>
      <c r="F12361" s="6">
        <f t="shared" si="1749"/>
        <v>10</v>
      </c>
      <c r="G12361" s="6">
        <f t="shared" si="1750"/>
        <v>15</v>
      </c>
      <c r="H12361" s="6">
        <f t="shared" si="1751"/>
        <v>9</v>
      </c>
      <c r="I12361" s="6">
        <f t="shared" si="1752"/>
        <v>38</v>
      </c>
      <c r="J12361" s="6" t="str">
        <f t="shared" si="1753"/>
        <v>9-15</v>
      </c>
      <c r="K12361" s="6" t="str">
        <f t="shared" si="1754"/>
        <v>WK</v>
      </c>
      <c r="L12361" s="6" t="str">
        <f t="shared" si="1755"/>
        <v>DAY</v>
      </c>
      <c r="M12361" s="6">
        <f t="shared" si="1756"/>
        <v>0</v>
      </c>
    </row>
    <row r="12362" spans="3:13" x14ac:dyDescent="0.35">
      <c r="C12362" s="42">
        <v>42262.458333333336</v>
      </c>
      <c r="D12362" s="32">
        <v>3333.887451171875</v>
      </c>
      <c r="E12362" s="34" t="str">
        <f t="shared" si="1748"/>
        <v>09-15</v>
      </c>
      <c r="F12362" s="6">
        <f t="shared" si="1749"/>
        <v>11</v>
      </c>
      <c r="G12362" s="6">
        <f t="shared" si="1750"/>
        <v>15</v>
      </c>
      <c r="H12362" s="6">
        <f t="shared" si="1751"/>
        <v>9</v>
      </c>
      <c r="I12362" s="6">
        <f t="shared" si="1752"/>
        <v>38</v>
      </c>
      <c r="J12362" s="6" t="str">
        <f t="shared" si="1753"/>
        <v>9-15</v>
      </c>
      <c r="K12362" s="6" t="str">
        <f t="shared" si="1754"/>
        <v>WK</v>
      </c>
      <c r="L12362" s="6" t="str">
        <f t="shared" si="1755"/>
        <v>DAY</v>
      </c>
      <c r="M12362" s="6">
        <f t="shared" si="1756"/>
        <v>0</v>
      </c>
    </row>
    <row r="12363" spans="3:13" x14ac:dyDescent="0.35">
      <c r="C12363" s="42">
        <v>42262.479166666664</v>
      </c>
      <c r="D12363" s="32">
        <v>3330.13916015625</v>
      </c>
      <c r="E12363" s="34" t="str">
        <f t="shared" si="1748"/>
        <v>09-15</v>
      </c>
      <c r="F12363" s="6">
        <f t="shared" si="1749"/>
        <v>11</v>
      </c>
      <c r="G12363" s="6">
        <f t="shared" si="1750"/>
        <v>15</v>
      </c>
      <c r="H12363" s="6">
        <f t="shared" si="1751"/>
        <v>9</v>
      </c>
      <c r="I12363" s="6">
        <f t="shared" si="1752"/>
        <v>38</v>
      </c>
      <c r="J12363" s="6" t="str">
        <f t="shared" si="1753"/>
        <v>9-15</v>
      </c>
      <c r="K12363" s="6" t="str">
        <f t="shared" si="1754"/>
        <v>WK</v>
      </c>
      <c r="L12363" s="6" t="str">
        <f t="shared" si="1755"/>
        <v>DAY</v>
      </c>
      <c r="M12363" s="6">
        <f t="shared" si="1756"/>
        <v>0</v>
      </c>
    </row>
    <row r="12364" spans="3:13" x14ac:dyDescent="0.35">
      <c r="C12364" s="42">
        <v>42262.5</v>
      </c>
      <c r="D12364" s="32">
        <v>3297.1728515625</v>
      </c>
      <c r="E12364" s="34" t="str">
        <f t="shared" si="1748"/>
        <v>09-15</v>
      </c>
      <c r="F12364" s="6">
        <f t="shared" si="1749"/>
        <v>12</v>
      </c>
      <c r="G12364" s="6">
        <f t="shared" si="1750"/>
        <v>15</v>
      </c>
      <c r="H12364" s="6">
        <f t="shared" si="1751"/>
        <v>9</v>
      </c>
      <c r="I12364" s="6">
        <f t="shared" si="1752"/>
        <v>38</v>
      </c>
      <c r="J12364" s="6" t="str">
        <f t="shared" si="1753"/>
        <v>9-15</v>
      </c>
      <c r="K12364" s="6" t="str">
        <f t="shared" si="1754"/>
        <v>WK</v>
      </c>
      <c r="L12364" s="6" t="str">
        <f t="shared" si="1755"/>
        <v>DAY</v>
      </c>
      <c r="M12364" s="6">
        <f t="shared" si="1756"/>
        <v>0</v>
      </c>
    </row>
    <row r="12365" spans="3:13" x14ac:dyDescent="0.35">
      <c r="C12365" s="42">
        <v>42262.520833333336</v>
      </c>
      <c r="D12365" s="32">
        <v>3283.4814453125</v>
      </c>
      <c r="E12365" s="34" t="str">
        <f t="shared" si="1748"/>
        <v>09-15</v>
      </c>
      <c r="F12365" s="6">
        <f t="shared" si="1749"/>
        <v>12</v>
      </c>
      <c r="G12365" s="6">
        <f t="shared" si="1750"/>
        <v>15</v>
      </c>
      <c r="H12365" s="6">
        <f t="shared" si="1751"/>
        <v>9</v>
      </c>
      <c r="I12365" s="6">
        <f t="shared" si="1752"/>
        <v>38</v>
      </c>
      <c r="J12365" s="6" t="str">
        <f t="shared" si="1753"/>
        <v>9-15</v>
      </c>
      <c r="K12365" s="6" t="str">
        <f t="shared" si="1754"/>
        <v>WK</v>
      </c>
      <c r="L12365" s="6" t="str">
        <f t="shared" si="1755"/>
        <v>DAY</v>
      </c>
      <c r="M12365" s="6">
        <f t="shared" si="1756"/>
        <v>0</v>
      </c>
    </row>
    <row r="12366" spans="3:13" x14ac:dyDescent="0.35">
      <c r="C12366" s="42">
        <v>42262.541666666664</v>
      </c>
      <c r="D12366" s="32">
        <v>3288.300537109375</v>
      </c>
      <c r="E12366" s="34" t="str">
        <f t="shared" si="1748"/>
        <v>09-15</v>
      </c>
      <c r="F12366" s="6">
        <f t="shared" si="1749"/>
        <v>13</v>
      </c>
      <c r="G12366" s="6">
        <f t="shared" si="1750"/>
        <v>15</v>
      </c>
      <c r="H12366" s="6">
        <f t="shared" si="1751"/>
        <v>9</v>
      </c>
      <c r="I12366" s="6">
        <f t="shared" si="1752"/>
        <v>38</v>
      </c>
      <c r="J12366" s="6" t="str">
        <f t="shared" si="1753"/>
        <v>9-15</v>
      </c>
      <c r="K12366" s="6" t="str">
        <f t="shared" si="1754"/>
        <v>WK</v>
      </c>
      <c r="L12366" s="6" t="str">
        <f t="shared" si="1755"/>
        <v>DAY</v>
      </c>
      <c r="M12366" s="6">
        <f t="shared" si="1756"/>
        <v>0</v>
      </c>
    </row>
    <row r="12367" spans="3:13" x14ac:dyDescent="0.35">
      <c r="C12367" s="42">
        <v>42262.5625</v>
      </c>
      <c r="D12367" s="32">
        <v>3295.226318359375</v>
      </c>
      <c r="E12367" s="34" t="str">
        <f t="shared" si="1748"/>
        <v>09-15</v>
      </c>
      <c r="F12367" s="6">
        <f t="shared" si="1749"/>
        <v>13</v>
      </c>
      <c r="G12367" s="6">
        <f t="shared" si="1750"/>
        <v>15</v>
      </c>
      <c r="H12367" s="6">
        <f t="shared" si="1751"/>
        <v>9</v>
      </c>
      <c r="I12367" s="6">
        <f t="shared" si="1752"/>
        <v>38</v>
      </c>
      <c r="J12367" s="6" t="str">
        <f t="shared" si="1753"/>
        <v>9-15</v>
      </c>
      <c r="K12367" s="6" t="str">
        <f t="shared" si="1754"/>
        <v>WK</v>
      </c>
      <c r="L12367" s="6" t="str">
        <f t="shared" si="1755"/>
        <v>DAY</v>
      </c>
      <c r="M12367" s="6">
        <f t="shared" si="1756"/>
        <v>0</v>
      </c>
    </row>
    <row r="12368" spans="3:13" x14ac:dyDescent="0.35">
      <c r="C12368" s="42">
        <v>42262.583333333336</v>
      </c>
      <c r="D12368" s="32">
        <v>3321.615478515625</v>
      </c>
      <c r="E12368" s="34" t="str">
        <f t="shared" si="1748"/>
        <v>09-15</v>
      </c>
      <c r="F12368" s="6">
        <f t="shared" si="1749"/>
        <v>14</v>
      </c>
      <c r="G12368" s="6">
        <f t="shared" si="1750"/>
        <v>15</v>
      </c>
      <c r="H12368" s="6">
        <f t="shared" si="1751"/>
        <v>9</v>
      </c>
      <c r="I12368" s="6">
        <f t="shared" si="1752"/>
        <v>38</v>
      </c>
      <c r="J12368" s="6" t="str">
        <f t="shared" si="1753"/>
        <v>9-15</v>
      </c>
      <c r="K12368" s="6" t="str">
        <f t="shared" si="1754"/>
        <v>WK</v>
      </c>
      <c r="L12368" s="6" t="str">
        <f t="shared" si="1755"/>
        <v>DAY</v>
      </c>
      <c r="M12368" s="6">
        <f t="shared" si="1756"/>
        <v>0</v>
      </c>
    </row>
    <row r="12369" spans="3:13" x14ac:dyDescent="0.35">
      <c r="C12369" s="42">
        <v>42262.604166666664</v>
      </c>
      <c r="D12369" s="32">
        <v>3341.047607421875</v>
      </c>
      <c r="E12369" s="34" t="str">
        <f t="shared" si="1748"/>
        <v>09-15</v>
      </c>
      <c r="F12369" s="6">
        <f t="shared" si="1749"/>
        <v>14</v>
      </c>
      <c r="G12369" s="6">
        <f t="shared" si="1750"/>
        <v>15</v>
      </c>
      <c r="H12369" s="6">
        <f t="shared" si="1751"/>
        <v>9</v>
      </c>
      <c r="I12369" s="6">
        <f t="shared" si="1752"/>
        <v>38</v>
      </c>
      <c r="J12369" s="6" t="str">
        <f t="shared" si="1753"/>
        <v>9-15</v>
      </c>
      <c r="K12369" s="6" t="str">
        <f t="shared" si="1754"/>
        <v>WK</v>
      </c>
      <c r="L12369" s="6" t="str">
        <f t="shared" si="1755"/>
        <v>DAY</v>
      </c>
      <c r="M12369" s="6">
        <f t="shared" si="1756"/>
        <v>0</v>
      </c>
    </row>
    <row r="12370" spans="3:13" x14ac:dyDescent="0.35">
      <c r="C12370" s="42">
        <v>42262.625</v>
      </c>
      <c r="D12370" s="32">
        <v>3346.7509765625</v>
      </c>
      <c r="E12370" s="34" t="str">
        <f t="shared" si="1748"/>
        <v>09-15</v>
      </c>
      <c r="F12370" s="6">
        <f t="shared" si="1749"/>
        <v>15</v>
      </c>
      <c r="G12370" s="6">
        <f t="shared" si="1750"/>
        <v>15</v>
      </c>
      <c r="H12370" s="6">
        <f t="shared" si="1751"/>
        <v>9</v>
      </c>
      <c r="I12370" s="6">
        <f t="shared" si="1752"/>
        <v>38</v>
      </c>
      <c r="J12370" s="6" t="str">
        <f t="shared" si="1753"/>
        <v>9-15</v>
      </c>
      <c r="K12370" s="6" t="str">
        <f t="shared" si="1754"/>
        <v>WK</v>
      </c>
      <c r="L12370" s="6" t="str">
        <f t="shared" si="1755"/>
        <v>DAY</v>
      </c>
      <c r="M12370" s="6">
        <f t="shared" si="1756"/>
        <v>0</v>
      </c>
    </row>
    <row r="12371" spans="3:13" x14ac:dyDescent="0.35">
      <c r="C12371" s="42">
        <v>42262.645833333336</v>
      </c>
      <c r="D12371" s="32">
        <v>3333.332763671875</v>
      </c>
      <c r="E12371" s="34" t="str">
        <f t="shared" si="1748"/>
        <v>09-15</v>
      </c>
      <c r="F12371" s="6">
        <f t="shared" si="1749"/>
        <v>15</v>
      </c>
      <c r="G12371" s="6">
        <f t="shared" si="1750"/>
        <v>15</v>
      </c>
      <c r="H12371" s="6">
        <f t="shared" si="1751"/>
        <v>9</v>
      </c>
      <c r="I12371" s="6">
        <f t="shared" si="1752"/>
        <v>38</v>
      </c>
      <c r="J12371" s="6" t="str">
        <f t="shared" si="1753"/>
        <v>9-15</v>
      </c>
      <c r="K12371" s="6" t="str">
        <f t="shared" si="1754"/>
        <v>WK</v>
      </c>
      <c r="L12371" s="6" t="str">
        <f t="shared" si="1755"/>
        <v>DAY</v>
      </c>
      <c r="M12371" s="6">
        <f t="shared" si="1756"/>
        <v>0</v>
      </c>
    </row>
    <row r="12372" spans="3:13" x14ac:dyDescent="0.35">
      <c r="C12372" s="42">
        <v>42262.666666666664</v>
      </c>
      <c r="D12372" s="32">
        <v>3305.42822265625</v>
      </c>
      <c r="E12372" s="34" t="str">
        <f t="shared" si="1748"/>
        <v>09-15</v>
      </c>
      <c r="F12372" s="6">
        <f t="shared" si="1749"/>
        <v>16</v>
      </c>
      <c r="G12372" s="6">
        <f t="shared" si="1750"/>
        <v>15</v>
      </c>
      <c r="H12372" s="6">
        <f t="shared" si="1751"/>
        <v>9</v>
      </c>
      <c r="I12372" s="6">
        <f t="shared" si="1752"/>
        <v>38</v>
      </c>
      <c r="J12372" s="6" t="str">
        <f t="shared" si="1753"/>
        <v>9-15</v>
      </c>
      <c r="K12372" s="6" t="str">
        <f t="shared" si="1754"/>
        <v>WK</v>
      </c>
      <c r="L12372" s="6" t="str">
        <f t="shared" si="1755"/>
        <v>DAY</v>
      </c>
      <c r="M12372" s="6">
        <f t="shared" si="1756"/>
        <v>0</v>
      </c>
    </row>
    <row r="12373" spans="3:13" x14ac:dyDescent="0.35">
      <c r="C12373" s="42">
        <v>42262.6875</v>
      </c>
      <c r="D12373" s="32">
        <v>3305.533935546875</v>
      </c>
      <c r="E12373" s="34" t="str">
        <f t="shared" si="1748"/>
        <v>09-15</v>
      </c>
      <c r="F12373" s="6">
        <f t="shared" si="1749"/>
        <v>16</v>
      </c>
      <c r="G12373" s="6">
        <f t="shared" si="1750"/>
        <v>15</v>
      </c>
      <c r="H12373" s="6">
        <f t="shared" si="1751"/>
        <v>9</v>
      </c>
      <c r="I12373" s="6">
        <f t="shared" si="1752"/>
        <v>38</v>
      </c>
      <c r="J12373" s="6" t="str">
        <f t="shared" si="1753"/>
        <v>9-15</v>
      </c>
      <c r="K12373" s="6" t="str">
        <f t="shared" si="1754"/>
        <v>WK</v>
      </c>
      <c r="L12373" s="6" t="str">
        <f t="shared" si="1755"/>
        <v>DAY</v>
      </c>
      <c r="M12373" s="6">
        <f t="shared" si="1756"/>
        <v>0</v>
      </c>
    </row>
    <row r="12374" spans="3:13" x14ac:dyDescent="0.35">
      <c r="C12374" s="42">
        <v>42262.708333333336</v>
      </c>
      <c r="D12374" s="32">
        <v>3274.895263671875</v>
      </c>
      <c r="E12374" s="34" t="str">
        <f t="shared" si="1748"/>
        <v>09-15</v>
      </c>
      <c r="F12374" s="6">
        <f t="shared" si="1749"/>
        <v>17</v>
      </c>
      <c r="G12374" s="6">
        <f t="shared" si="1750"/>
        <v>15</v>
      </c>
      <c r="H12374" s="6">
        <f t="shared" si="1751"/>
        <v>9</v>
      </c>
      <c r="I12374" s="6">
        <f t="shared" si="1752"/>
        <v>38</v>
      </c>
      <c r="J12374" s="6" t="str">
        <f t="shared" si="1753"/>
        <v>9-15</v>
      </c>
      <c r="K12374" s="6" t="str">
        <f t="shared" si="1754"/>
        <v>WK</v>
      </c>
      <c r="L12374" s="6" t="str">
        <f t="shared" si="1755"/>
        <v>EVE</v>
      </c>
      <c r="M12374" s="6">
        <f t="shared" si="1756"/>
        <v>0</v>
      </c>
    </row>
    <row r="12375" spans="3:13" x14ac:dyDescent="0.35">
      <c r="C12375" s="42">
        <v>42262.729166666664</v>
      </c>
      <c r="D12375" s="32">
        <v>3232.692626953125</v>
      </c>
      <c r="E12375" s="34" t="str">
        <f t="shared" si="1748"/>
        <v>09-15</v>
      </c>
      <c r="F12375" s="6">
        <f t="shared" si="1749"/>
        <v>17</v>
      </c>
      <c r="G12375" s="6">
        <f t="shared" si="1750"/>
        <v>15</v>
      </c>
      <c r="H12375" s="6">
        <f t="shared" si="1751"/>
        <v>9</v>
      </c>
      <c r="I12375" s="6">
        <f t="shared" si="1752"/>
        <v>38</v>
      </c>
      <c r="J12375" s="6" t="str">
        <f t="shared" si="1753"/>
        <v>9-15</v>
      </c>
      <c r="K12375" s="6" t="str">
        <f t="shared" si="1754"/>
        <v>WK</v>
      </c>
      <c r="L12375" s="6" t="str">
        <f t="shared" si="1755"/>
        <v>EVE</v>
      </c>
      <c r="M12375" s="6">
        <f t="shared" si="1756"/>
        <v>0</v>
      </c>
    </row>
    <row r="12376" spans="3:13" x14ac:dyDescent="0.35">
      <c r="C12376" s="42">
        <v>42262.75</v>
      </c>
      <c r="D12376" s="32">
        <v>3215.46484375</v>
      </c>
      <c r="E12376" s="34" t="str">
        <f t="shared" si="1748"/>
        <v>09-15</v>
      </c>
      <c r="F12376" s="6">
        <f t="shared" si="1749"/>
        <v>18</v>
      </c>
      <c r="G12376" s="6">
        <f t="shared" si="1750"/>
        <v>15</v>
      </c>
      <c r="H12376" s="6">
        <f t="shared" si="1751"/>
        <v>9</v>
      </c>
      <c r="I12376" s="6">
        <f t="shared" si="1752"/>
        <v>38</v>
      </c>
      <c r="J12376" s="6" t="str">
        <f t="shared" si="1753"/>
        <v>9-15</v>
      </c>
      <c r="K12376" s="6" t="str">
        <f t="shared" si="1754"/>
        <v>WK</v>
      </c>
      <c r="L12376" s="6" t="str">
        <f t="shared" si="1755"/>
        <v>EVE</v>
      </c>
      <c r="M12376" s="6">
        <f t="shared" si="1756"/>
        <v>0</v>
      </c>
    </row>
    <row r="12377" spans="3:13" x14ac:dyDescent="0.35">
      <c r="C12377" s="42">
        <v>42262.770833333336</v>
      </c>
      <c r="D12377" s="32">
        <v>3182.917724609375</v>
      </c>
      <c r="E12377" s="34" t="str">
        <f t="shared" si="1748"/>
        <v>09-15</v>
      </c>
      <c r="F12377" s="6">
        <f t="shared" si="1749"/>
        <v>18</v>
      </c>
      <c r="G12377" s="6">
        <f t="shared" si="1750"/>
        <v>15</v>
      </c>
      <c r="H12377" s="6">
        <f t="shared" si="1751"/>
        <v>9</v>
      </c>
      <c r="I12377" s="6">
        <f t="shared" si="1752"/>
        <v>38</v>
      </c>
      <c r="J12377" s="6" t="str">
        <f t="shared" si="1753"/>
        <v>9-15</v>
      </c>
      <c r="K12377" s="6" t="str">
        <f t="shared" si="1754"/>
        <v>WK</v>
      </c>
      <c r="L12377" s="6" t="str">
        <f t="shared" si="1755"/>
        <v>EVE</v>
      </c>
      <c r="M12377" s="6">
        <f t="shared" si="1756"/>
        <v>0</v>
      </c>
    </row>
    <row r="12378" spans="3:13" x14ac:dyDescent="0.35">
      <c r="C12378" s="42">
        <v>42262.791666666664</v>
      </c>
      <c r="D12378" s="32">
        <v>3255.076171875</v>
      </c>
      <c r="E12378" s="34" t="str">
        <f t="shared" si="1748"/>
        <v>09-15</v>
      </c>
      <c r="F12378" s="6">
        <f t="shared" si="1749"/>
        <v>19</v>
      </c>
      <c r="G12378" s="6">
        <f t="shared" si="1750"/>
        <v>15</v>
      </c>
      <c r="H12378" s="6">
        <f t="shared" si="1751"/>
        <v>9</v>
      </c>
      <c r="I12378" s="6">
        <f t="shared" si="1752"/>
        <v>38</v>
      </c>
      <c r="J12378" s="6" t="str">
        <f t="shared" si="1753"/>
        <v>9-15</v>
      </c>
      <c r="K12378" s="6" t="str">
        <f t="shared" si="1754"/>
        <v>WK</v>
      </c>
      <c r="L12378" s="6" t="str">
        <f t="shared" si="1755"/>
        <v>EVE</v>
      </c>
      <c r="M12378" s="6">
        <f t="shared" si="1756"/>
        <v>0</v>
      </c>
    </row>
    <row r="12379" spans="3:13" x14ac:dyDescent="0.35">
      <c r="C12379" s="42">
        <v>42262.8125</v>
      </c>
      <c r="D12379" s="32">
        <v>3303.73095703125</v>
      </c>
      <c r="E12379" s="34" t="str">
        <f t="shared" si="1748"/>
        <v>09-15</v>
      </c>
      <c r="F12379" s="6">
        <f t="shared" si="1749"/>
        <v>19</v>
      </c>
      <c r="G12379" s="6">
        <f t="shared" si="1750"/>
        <v>15</v>
      </c>
      <c r="H12379" s="6">
        <f t="shared" si="1751"/>
        <v>9</v>
      </c>
      <c r="I12379" s="6">
        <f t="shared" si="1752"/>
        <v>38</v>
      </c>
      <c r="J12379" s="6" t="str">
        <f t="shared" si="1753"/>
        <v>9-15</v>
      </c>
      <c r="K12379" s="6" t="str">
        <f t="shared" si="1754"/>
        <v>WK</v>
      </c>
      <c r="L12379" s="6" t="str">
        <f t="shared" si="1755"/>
        <v>EVE</v>
      </c>
      <c r="M12379" s="6">
        <f t="shared" si="1756"/>
        <v>0</v>
      </c>
    </row>
    <row r="12380" spans="3:13" x14ac:dyDescent="0.35">
      <c r="C12380" s="42">
        <v>42262.833333333336</v>
      </c>
      <c r="D12380" s="32">
        <v>3279.951171875</v>
      </c>
      <c r="E12380" s="34" t="str">
        <f t="shared" si="1748"/>
        <v>09-15</v>
      </c>
      <c r="F12380" s="6">
        <f t="shared" si="1749"/>
        <v>20</v>
      </c>
      <c r="G12380" s="6">
        <f t="shared" si="1750"/>
        <v>15</v>
      </c>
      <c r="H12380" s="6">
        <f t="shared" si="1751"/>
        <v>9</v>
      </c>
      <c r="I12380" s="6">
        <f t="shared" si="1752"/>
        <v>38</v>
      </c>
      <c r="J12380" s="6" t="str">
        <f t="shared" si="1753"/>
        <v>9-15</v>
      </c>
      <c r="K12380" s="6" t="str">
        <f t="shared" si="1754"/>
        <v>WK</v>
      </c>
      <c r="L12380" s="6" t="str">
        <f t="shared" si="1755"/>
        <v>EVE</v>
      </c>
      <c r="M12380" s="6">
        <f t="shared" si="1756"/>
        <v>0</v>
      </c>
    </row>
    <row r="12381" spans="3:13" x14ac:dyDescent="0.35">
      <c r="C12381" s="42">
        <v>42262.854166666664</v>
      </c>
      <c r="D12381" s="32">
        <v>3207.906005859375</v>
      </c>
      <c r="E12381" s="34" t="str">
        <f t="shared" si="1748"/>
        <v>09-15</v>
      </c>
      <c r="F12381" s="6">
        <f t="shared" si="1749"/>
        <v>20</v>
      </c>
      <c r="G12381" s="6">
        <f t="shared" si="1750"/>
        <v>15</v>
      </c>
      <c r="H12381" s="6">
        <f t="shared" si="1751"/>
        <v>9</v>
      </c>
      <c r="I12381" s="6">
        <f t="shared" si="1752"/>
        <v>38</v>
      </c>
      <c r="J12381" s="6" t="str">
        <f t="shared" si="1753"/>
        <v>9-15</v>
      </c>
      <c r="K12381" s="6" t="str">
        <f t="shared" si="1754"/>
        <v>WK</v>
      </c>
      <c r="L12381" s="6" t="str">
        <f t="shared" si="1755"/>
        <v>EVE</v>
      </c>
      <c r="M12381" s="6">
        <f t="shared" si="1756"/>
        <v>0</v>
      </c>
    </row>
    <row r="12382" spans="3:13" x14ac:dyDescent="0.35">
      <c r="C12382" s="42">
        <v>42262.875</v>
      </c>
      <c r="D12382" s="32">
        <v>3115.294677734375</v>
      </c>
      <c r="E12382" s="34" t="str">
        <f t="shared" si="1748"/>
        <v>09-15</v>
      </c>
      <c r="F12382" s="6">
        <f t="shared" si="1749"/>
        <v>21</v>
      </c>
      <c r="G12382" s="6">
        <f t="shared" si="1750"/>
        <v>15</v>
      </c>
      <c r="H12382" s="6">
        <f t="shared" si="1751"/>
        <v>9</v>
      </c>
      <c r="I12382" s="6">
        <f t="shared" si="1752"/>
        <v>38</v>
      </c>
      <c r="J12382" s="6" t="str">
        <f t="shared" si="1753"/>
        <v>9-15</v>
      </c>
      <c r="K12382" s="6" t="str">
        <f t="shared" si="1754"/>
        <v>WK</v>
      </c>
      <c r="L12382" s="6" t="str">
        <f t="shared" si="1755"/>
        <v>EVE</v>
      </c>
      <c r="M12382" s="6">
        <f t="shared" si="1756"/>
        <v>0</v>
      </c>
    </row>
    <row r="12383" spans="3:13" x14ac:dyDescent="0.35">
      <c r="C12383" s="42">
        <v>42262.895833333336</v>
      </c>
      <c r="D12383" s="32">
        <v>2978.9599609375</v>
      </c>
      <c r="E12383" s="34" t="str">
        <f t="shared" si="1748"/>
        <v>09-15</v>
      </c>
      <c r="F12383" s="6">
        <f t="shared" si="1749"/>
        <v>21</v>
      </c>
      <c r="G12383" s="6">
        <f t="shared" si="1750"/>
        <v>15</v>
      </c>
      <c r="H12383" s="6">
        <f t="shared" si="1751"/>
        <v>9</v>
      </c>
      <c r="I12383" s="6">
        <f t="shared" si="1752"/>
        <v>38</v>
      </c>
      <c r="J12383" s="6" t="str">
        <f t="shared" si="1753"/>
        <v>9-15</v>
      </c>
      <c r="K12383" s="6" t="str">
        <f t="shared" si="1754"/>
        <v>WK</v>
      </c>
      <c r="L12383" s="6" t="str">
        <f t="shared" si="1755"/>
        <v>EVE</v>
      </c>
      <c r="M12383" s="6">
        <f t="shared" si="1756"/>
        <v>0</v>
      </c>
    </row>
    <row r="12384" spans="3:13" x14ac:dyDescent="0.35">
      <c r="C12384" s="42">
        <v>42262.916666666664</v>
      </c>
      <c r="D12384" s="32">
        <v>2840.093017578125</v>
      </c>
      <c r="E12384" s="34" t="str">
        <f t="shared" si="1748"/>
        <v>09-15</v>
      </c>
      <c r="F12384" s="6">
        <f t="shared" si="1749"/>
        <v>22</v>
      </c>
      <c r="G12384" s="6">
        <f t="shared" si="1750"/>
        <v>15</v>
      </c>
      <c r="H12384" s="6">
        <f t="shared" si="1751"/>
        <v>9</v>
      </c>
      <c r="I12384" s="6">
        <f t="shared" si="1752"/>
        <v>38</v>
      </c>
      <c r="J12384" s="6" t="str">
        <f t="shared" si="1753"/>
        <v>9-15</v>
      </c>
      <c r="K12384" s="6" t="str">
        <f t="shared" si="1754"/>
        <v>WK</v>
      </c>
      <c r="L12384" s="6" t="str">
        <f t="shared" si="1755"/>
        <v>EVE</v>
      </c>
      <c r="M12384" s="6">
        <f t="shared" si="1756"/>
        <v>0</v>
      </c>
    </row>
    <row r="12385" spans="3:13" x14ac:dyDescent="0.35">
      <c r="C12385" s="42">
        <v>42262.9375</v>
      </c>
      <c r="D12385" s="32">
        <v>2678.35986328125</v>
      </c>
      <c r="E12385" s="34" t="str">
        <f t="shared" si="1748"/>
        <v>09-15</v>
      </c>
      <c r="F12385" s="6">
        <f t="shared" si="1749"/>
        <v>22</v>
      </c>
      <c r="G12385" s="6">
        <f t="shared" si="1750"/>
        <v>15</v>
      </c>
      <c r="H12385" s="6">
        <f t="shared" si="1751"/>
        <v>9</v>
      </c>
      <c r="I12385" s="6">
        <f t="shared" si="1752"/>
        <v>38</v>
      </c>
      <c r="J12385" s="6" t="str">
        <f t="shared" si="1753"/>
        <v>9-15</v>
      </c>
      <c r="K12385" s="6" t="str">
        <f t="shared" si="1754"/>
        <v>WK</v>
      </c>
      <c r="L12385" s="6" t="str">
        <f t="shared" si="1755"/>
        <v>EVE</v>
      </c>
      <c r="M12385" s="6">
        <f t="shared" si="1756"/>
        <v>0</v>
      </c>
    </row>
    <row r="12386" spans="3:13" x14ac:dyDescent="0.35">
      <c r="C12386" s="42">
        <v>42262.958333333336</v>
      </c>
      <c r="D12386" s="32">
        <v>2546.72021484375</v>
      </c>
      <c r="E12386" s="34" t="str">
        <f t="shared" si="1748"/>
        <v>09-15</v>
      </c>
      <c r="F12386" s="6">
        <f t="shared" si="1749"/>
        <v>23</v>
      </c>
      <c r="G12386" s="6">
        <f t="shared" si="1750"/>
        <v>15</v>
      </c>
      <c r="H12386" s="6">
        <f t="shared" si="1751"/>
        <v>9</v>
      </c>
      <c r="I12386" s="6">
        <f t="shared" si="1752"/>
        <v>38</v>
      </c>
      <c r="J12386" s="6" t="str">
        <f t="shared" si="1753"/>
        <v>9-15</v>
      </c>
      <c r="K12386" s="6" t="str">
        <f t="shared" si="1754"/>
        <v>WK</v>
      </c>
      <c r="L12386" s="6" t="str">
        <f t="shared" si="1755"/>
        <v>EVE</v>
      </c>
      <c r="M12386" s="6">
        <f t="shared" si="1756"/>
        <v>0</v>
      </c>
    </row>
    <row r="12387" spans="3:13" x14ac:dyDescent="0.35">
      <c r="C12387" s="42">
        <v>42262.979166666664</v>
      </c>
      <c r="D12387" s="32">
        <v>2397.16796875</v>
      </c>
      <c r="E12387" s="34" t="str">
        <f t="shared" si="1748"/>
        <v>09-15</v>
      </c>
      <c r="F12387" s="6">
        <f t="shared" si="1749"/>
        <v>23</v>
      </c>
      <c r="G12387" s="6">
        <f t="shared" si="1750"/>
        <v>15</v>
      </c>
      <c r="H12387" s="6">
        <f t="shared" si="1751"/>
        <v>9</v>
      </c>
      <c r="I12387" s="6">
        <f t="shared" si="1752"/>
        <v>38</v>
      </c>
      <c r="J12387" s="6" t="str">
        <f t="shared" si="1753"/>
        <v>9-15</v>
      </c>
      <c r="K12387" s="6" t="str">
        <f t="shared" si="1754"/>
        <v>WK</v>
      </c>
      <c r="L12387" s="6" t="str">
        <f t="shared" si="1755"/>
        <v>EVE</v>
      </c>
      <c r="M12387" s="6">
        <f t="shared" si="1756"/>
        <v>0</v>
      </c>
    </row>
    <row r="12388" spans="3:13" x14ac:dyDescent="0.35">
      <c r="C12388" s="42">
        <v>42263</v>
      </c>
      <c r="D12388" s="32">
        <v>2295.79296875</v>
      </c>
      <c r="E12388" s="34" t="str">
        <f t="shared" si="1748"/>
        <v>09-16</v>
      </c>
      <c r="F12388" s="6">
        <f t="shared" si="1749"/>
        <v>0</v>
      </c>
      <c r="G12388" s="6">
        <f t="shared" si="1750"/>
        <v>16</v>
      </c>
      <c r="H12388" s="6">
        <f t="shared" si="1751"/>
        <v>9</v>
      </c>
      <c r="I12388" s="6">
        <f t="shared" si="1752"/>
        <v>38</v>
      </c>
      <c r="J12388" s="6" t="str">
        <f t="shared" si="1753"/>
        <v>9-16</v>
      </c>
      <c r="K12388" s="6" t="str">
        <f t="shared" si="1754"/>
        <v>WK</v>
      </c>
      <c r="L12388" s="6" t="str">
        <f t="shared" si="1755"/>
        <v>EVE</v>
      </c>
      <c r="M12388" s="6">
        <f t="shared" si="1756"/>
        <v>0</v>
      </c>
    </row>
    <row r="12389" spans="3:13" x14ac:dyDescent="0.35">
      <c r="C12389" s="42">
        <v>42263.020833333336</v>
      </c>
      <c r="D12389" s="32">
        <v>2200.57568359375</v>
      </c>
      <c r="E12389" s="34" t="str">
        <f t="shared" si="1748"/>
        <v>09-16</v>
      </c>
      <c r="F12389" s="6">
        <f t="shared" si="1749"/>
        <v>0</v>
      </c>
      <c r="G12389" s="6">
        <f t="shared" si="1750"/>
        <v>16</v>
      </c>
      <c r="H12389" s="6">
        <f t="shared" si="1751"/>
        <v>9</v>
      </c>
      <c r="I12389" s="6">
        <f t="shared" si="1752"/>
        <v>38</v>
      </c>
      <c r="J12389" s="6" t="str">
        <f t="shared" si="1753"/>
        <v>9-16</v>
      </c>
      <c r="K12389" s="6" t="str">
        <f t="shared" si="1754"/>
        <v>WK</v>
      </c>
      <c r="L12389" s="6" t="str">
        <f t="shared" si="1755"/>
        <v>EVE</v>
      </c>
      <c r="M12389" s="6">
        <f t="shared" si="1756"/>
        <v>0</v>
      </c>
    </row>
    <row r="12390" spans="3:13" x14ac:dyDescent="0.35">
      <c r="C12390" s="42">
        <v>42263.041666666664</v>
      </c>
      <c r="D12390" s="32">
        <v>2143.232421875</v>
      </c>
      <c r="E12390" s="34" t="str">
        <f t="shared" si="1748"/>
        <v>09-16</v>
      </c>
      <c r="F12390" s="6">
        <f t="shared" si="1749"/>
        <v>1</v>
      </c>
      <c r="G12390" s="6">
        <f t="shared" si="1750"/>
        <v>16</v>
      </c>
      <c r="H12390" s="6">
        <f t="shared" si="1751"/>
        <v>9</v>
      </c>
      <c r="I12390" s="6">
        <f t="shared" si="1752"/>
        <v>38</v>
      </c>
      <c r="J12390" s="6" t="str">
        <f t="shared" si="1753"/>
        <v>9-16</v>
      </c>
      <c r="K12390" s="6" t="str">
        <f t="shared" si="1754"/>
        <v>WK</v>
      </c>
      <c r="L12390" s="6" t="str">
        <f t="shared" si="1755"/>
        <v>EVE</v>
      </c>
      <c r="M12390" s="6">
        <f t="shared" si="1756"/>
        <v>0</v>
      </c>
    </row>
    <row r="12391" spans="3:13" x14ac:dyDescent="0.35">
      <c r="C12391" s="42">
        <v>42263.0625</v>
      </c>
      <c r="D12391" s="32">
        <v>2095.170654296875</v>
      </c>
      <c r="E12391" s="34" t="str">
        <f t="shared" si="1748"/>
        <v>09-16</v>
      </c>
      <c r="F12391" s="6">
        <f t="shared" si="1749"/>
        <v>1</v>
      </c>
      <c r="G12391" s="6">
        <f t="shared" si="1750"/>
        <v>16</v>
      </c>
      <c r="H12391" s="6">
        <f t="shared" si="1751"/>
        <v>9</v>
      </c>
      <c r="I12391" s="6">
        <f t="shared" si="1752"/>
        <v>38</v>
      </c>
      <c r="J12391" s="6" t="str">
        <f t="shared" si="1753"/>
        <v>9-16</v>
      </c>
      <c r="K12391" s="6" t="str">
        <f t="shared" si="1754"/>
        <v>WK</v>
      </c>
      <c r="L12391" s="6" t="str">
        <f t="shared" si="1755"/>
        <v>EVE</v>
      </c>
      <c r="M12391" s="6">
        <f t="shared" si="1756"/>
        <v>0</v>
      </c>
    </row>
    <row r="12392" spans="3:13" x14ac:dyDescent="0.35">
      <c r="C12392" s="42">
        <v>42263.083333333336</v>
      </c>
      <c r="D12392" s="32">
        <v>2087.80224609375</v>
      </c>
      <c r="E12392" s="34" t="str">
        <f t="shared" si="1748"/>
        <v>09-16</v>
      </c>
      <c r="F12392" s="6">
        <f t="shared" si="1749"/>
        <v>2</v>
      </c>
      <c r="G12392" s="6">
        <f t="shared" si="1750"/>
        <v>16</v>
      </c>
      <c r="H12392" s="6">
        <f t="shared" si="1751"/>
        <v>9</v>
      </c>
      <c r="I12392" s="6">
        <f t="shared" si="1752"/>
        <v>38</v>
      </c>
      <c r="J12392" s="6" t="str">
        <f t="shared" si="1753"/>
        <v>9-16</v>
      </c>
      <c r="K12392" s="6" t="str">
        <f t="shared" si="1754"/>
        <v>WK</v>
      </c>
      <c r="L12392" s="6" t="str">
        <f t="shared" si="1755"/>
        <v>EVE</v>
      </c>
      <c r="M12392" s="6">
        <f t="shared" si="1756"/>
        <v>0</v>
      </c>
    </row>
    <row r="12393" spans="3:13" x14ac:dyDescent="0.35">
      <c r="C12393" s="42">
        <v>42263.104166666664</v>
      </c>
      <c r="D12393" s="32">
        <v>2064.734375</v>
      </c>
      <c r="E12393" s="34" t="str">
        <f t="shared" si="1748"/>
        <v>09-16</v>
      </c>
      <c r="F12393" s="6">
        <f t="shared" si="1749"/>
        <v>2</v>
      </c>
      <c r="G12393" s="6">
        <f t="shared" si="1750"/>
        <v>16</v>
      </c>
      <c r="H12393" s="6">
        <f t="shared" si="1751"/>
        <v>9</v>
      </c>
      <c r="I12393" s="6">
        <f t="shared" si="1752"/>
        <v>38</v>
      </c>
      <c r="J12393" s="6" t="str">
        <f t="shared" si="1753"/>
        <v>9-16</v>
      </c>
      <c r="K12393" s="6" t="str">
        <f t="shared" si="1754"/>
        <v>WK</v>
      </c>
      <c r="L12393" s="6" t="str">
        <f t="shared" si="1755"/>
        <v>EVE</v>
      </c>
      <c r="M12393" s="6">
        <f t="shared" si="1756"/>
        <v>0</v>
      </c>
    </row>
    <row r="12394" spans="3:13" x14ac:dyDescent="0.35">
      <c r="C12394" s="42">
        <v>42263.125</v>
      </c>
      <c r="D12394" s="32">
        <v>2043.801025390625</v>
      </c>
      <c r="E12394" s="34" t="str">
        <f t="shared" si="1748"/>
        <v>09-16</v>
      </c>
      <c r="F12394" s="6">
        <f t="shared" si="1749"/>
        <v>3</v>
      </c>
      <c r="G12394" s="6">
        <f t="shared" si="1750"/>
        <v>16</v>
      </c>
      <c r="H12394" s="6">
        <f t="shared" si="1751"/>
        <v>9</v>
      </c>
      <c r="I12394" s="6">
        <f t="shared" si="1752"/>
        <v>38</v>
      </c>
      <c r="J12394" s="6" t="str">
        <f t="shared" si="1753"/>
        <v>9-16</v>
      </c>
      <c r="K12394" s="6" t="str">
        <f t="shared" si="1754"/>
        <v>WK</v>
      </c>
      <c r="L12394" s="6" t="str">
        <f t="shared" si="1755"/>
        <v>EVE</v>
      </c>
      <c r="M12394" s="6">
        <f t="shared" si="1756"/>
        <v>0</v>
      </c>
    </row>
    <row r="12395" spans="3:13" x14ac:dyDescent="0.35">
      <c r="C12395" s="42">
        <v>42263.145833333336</v>
      </c>
      <c r="D12395" s="32">
        <v>2032.1845703125</v>
      </c>
      <c r="E12395" s="34" t="str">
        <f t="shared" si="1748"/>
        <v>09-16</v>
      </c>
      <c r="F12395" s="6">
        <f t="shared" si="1749"/>
        <v>3</v>
      </c>
      <c r="G12395" s="6">
        <f t="shared" si="1750"/>
        <v>16</v>
      </c>
      <c r="H12395" s="6">
        <f t="shared" si="1751"/>
        <v>9</v>
      </c>
      <c r="I12395" s="6">
        <f t="shared" si="1752"/>
        <v>38</v>
      </c>
      <c r="J12395" s="6" t="str">
        <f t="shared" si="1753"/>
        <v>9-16</v>
      </c>
      <c r="K12395" s="6" t="str">
        <f t="shared" si="1754"/>
        <v>WK</v>
      </c>
      <c r="L12395" s="6" t="str">
        <f t="shared" si="1755"/>
        <v>EVE</v>
      </c>
      <c r="M12395" s="6">
        <f t="shared" si="1756"/>
        <v>0</v>
      </c>
    </row>
    <row r="12396" spans="3:13" x14ac:dyDescent="0.35">
      <c r="C12396" s="42">
        <v>42263.166666666664</v>
      </c>
      <c r="D12396" s="32">
        <v>2032.7293701171875</v>
      </c>
      <c r="E12396" s="34" t="str">
        <f t="shared" si="1748"/>
        <v>09-16</v>
      </c>
      <c r="F12396" s="6">
        <f t="shared" si="1749"/>
        <v>4</v>
      </c>
      <c r="G12396" s="6">
        <f t="shared" si="1750"/>
        <v>16</v>
      </c>
      <c r="H12396" s="6">
        <f t="shared" si="1751"/>
        <v>9</v>
      </c>
      <c r="I12396" s="6">
        <f t="shared" si="1752"/>
        <v>38</v>
      </c>
      <c r="J12396" s="6" t="str">
        <f t="shared" si="1753"/>
        <v>9-16</v>
      </c>
      <c r="K12396" s="6" t="str">
        <f t="shared" si="1754"/>
        <v>WK</v>
      </c>
      <c r="L12396" s="6" t="str">
        <f t="shared" si="1755"/>
        <v>EVE</v>
      </c>
      <c r="M12396" s="6">
        <f t="shared" si="1756"/>
        <v>0</v>
      </c>
    </row>
    <row r="12397" spans="3:13" x14ac:dyDescent="0.35">
      <c r="C12397" s="42">
        <v>42263.1875</v>
      </c>
      <c r="D12397" s="32">
        <v>2070.0087890625</v>
      </c>
      <c r="E12397" s="34" t="str">
        <f t="shared" si="1748"/>
        <v>09-16</v>
      </c>
      <c r="F12397" s="6">
        <f t="shared" si="1749"/>
        <v>4</v>
      </c>
      <c r="G12397" s="6">
        <f t="shared" si="1750"/>
        <v>16</v>
      </c>
      <c r="H12397" s="6">
        <f t="shared" si="1751"/>
        <v>9</v>
      </c>
      <c r="I12397" s="6">
        <f t="shared" si="1752"/>
        <v>38</v>
      </c>
      <c r="J12397" s="6" t="str">
        <f t="shared" si="1753"/>
        <v>9-16</v>
      </c>
      <c r="K12397" s="6" t="str">
        <f t="shared" si="1754"/>
        <v>WK</v>
      </c>
      <c r="L12397" s="6" t="str">
        <f t="shared" si="1755"/>
        <v>EVE</v>
      </c>
      <c r="M12397" s="6">
        <f t="shared" si="1756"/>
        <v>0</v>
      </c>
    </row>
    <row r="12398" spans="3:13" x14ac:dyDescent="0.35">
      <c r="C12398" s="42">
        <v>42263.208333333336</v>
      </c>
      <c r="D12398" s="32">
        <v>2124.646484375</v>
      </c>
      <c r="E12398" s="34" t="str">
        <f t="shared" si="1748"/>
        <v>09-16</v>
      </c>
      <c r="F12398" s="6">
        <f t="shared" si="1749"/>
        <v>5</v>
      </c>
      <c r="G12398" s="6">
        <f t="shared" si="1750"/>
        <v>16</v>
      </c>
      <c r="H12398" s="6">
        <f t="shared" si="1751"/>
        <v>9</v>
      </c>
      <c r="I12398" s="6">
        <f t="shared" si="1752"/>
        <v>38</v>
      </c>
      <c r="J12398" s="6" t="str">
        <f t="shared" si="1753"/>
        <v>9-16</v>
      </c>
      <c r="K12398" s="6" t="str">
        <f t="shared" si="1754"/>
        <v>WK</v>
      </c>
      <c r="L12398" s="6" t="str">
        <f t="shared" si="1755"/>
        <v>EVE</v>
      </c>
      <c r="M12398" s="6">
        <f t="shared" si="1756"/>
        <v>0</v>
      </c>
    </row>
    <row r="12399" spans="3:13" x14ac:dyDescent="0.35">
      <c r="C12399" s="42">
        <v>42263.229166666664</v>
      </c>
      <c r="D12399" s="32">
        <v>2191.937744140625</v>
      </c>
      <c r="E12399" s="34" t="str">
        <f t="shared" si="1748"/>
        <v>09-16</v>
      </c>
      <c r="F12399" s="6">
        <f t="shared" si="1749"/>
        <v>5</v>
      </c>
      <c r="G12399" s="6">
        <f t="shared" si="1750"/>
        <v>16</v>
      </c>
      <c r="H12399" s="6">
        <f t="shared" si="1751"/>
        <v>9</v>
      </c>
      <c r="I12399" s="6">
        <f t="shared" si="1752"/>
        <v>38</v>
      </c>
      <c r="J12399" s="6" t="str">
        <f t="shared" si="1753"/>
        <v>9-16</v>
      </c>
      <c r="K12399" s="6" t="str">
        <f t="shared" si="1754"/>
        <v>WK</v>
      </c>
      <c r="L12399" s="6" t="str">
        <f t="shared" si="1755"/>
        <v>EVE</v>
      </c>
      <c r="M12399" s="6">
        <f t="shared" si="1756"/>
        <v>0</v>
      </c>
    </row>
    <row r="12400" spans="3:13" x14ac:dyDescent="0.35">
      <c r="C12400" s="42">
        <v>42263.25</v>
      </c>
      <c r="D12400" s="32">
        <v>2306.587890625</v>
      </c>
      <c r="E12400" s="34" t="str">
        <f t="shared" si="1748"/>
        <v>09-16</v>
      </c>
      <c r="F12400" s="6">
        <f t="shared" si="1749"/>
        <v>6</v>
      </c>
      <c r="G12400" s="6">
        <f t="shared" si="1750"/>
        <v>16</v>
      </c>
      <c r="H12400" s="6">
        <f t="shared" si="1751"/>
        <v>9</v>
      </c>
      <c r="I12400" s="6">
        <f t="shared" si="1752"/>
        <v>38</v>
      </c>
      <c r="J12400" s="6" t="str">
        <f t="shared" si="1753"/>
        <v>9-16</v>
      </c>
      <c r="K12400" s="6" t="str">
        <f t="shared" si="1754"/>
        <v>WK</v>
      </c>
      <c r="L12400" s="6" t="str">
        <f t="shared" si="1755"/>
        <v>EVE</v>
      </c>
      <c r="M12400" s="6">
        <f t="shared" si="1756"/>
        <v>0</v>
      </c>
    </row>
    <row r="12401" spans="3:13" x14ac:dyDescent="0.35">
      <c r="C12401" s="42">
        <v>42263.270833333336</v>
      </c>
      <c r="D12401" s="32">
        <v>2487.280029296875</v>
      </c>
      <c r="E12401" s="34" t="str">
        <f t="shared" si="1748"/>
        <v>09-16</v>
      </c>
      <c r="F12401" s="6">
        <f t="shared" si="1749"/>
        <v>6</v>
      </c>
      <c r="G12401" s="6">
        <f t="shared" si="1750"/>
        <v>16</v>
      </c>
      <c r="H12401" s="6">
        <f t="shared" si="1751"/>
        <v>9</v>
      </c>
      <c r="I12401" s="6">
        <f t="shared" si="1752"/>
        <v>38</v>
      </c>
      <c r="J12401" s="6" t="str">
        <f t="shared" si="1753"/>
        <v>9-16</v>
      </c>
      <c r="K12401" s="6" t="str">
        <f t="shared" si="1754"/>
        <v>WK</v>
      </c>
      <c r="L12401" s="6" t="str">
        <f t="shared" si="1755"/>
        <v>EVE</v>
      </c>
      <c r="M12401" s="6">
        <f t="shared" si="1756"/>
        <v>0</v>
      </c>
    </row>
    <row r="12402" spans="3:13" x14ac:dyDescent="0.35">
      <c r="C12402" s="42">
        <v>42263.291666666664</v>
      </c>
      <c r="D12402" s="32">
        <v>2522.197998046875</v>
      </c>
      <c r="E12402" s="34" t="str">
        <f t="shared" si="1748"/>
        <v>09-16</v>
      </c>
      <c r="F12402" s="6">
        <f t="shared" si="1749"/>
        <v>7</v>
      </c>
      <c r="G12402" s="6">
        <f t="shared" si="1750"/>
        <v>16</v>
      </c>
      <c r="H12402" s="6">
        <f t="shared" si="1751"/>
        <v>9</v>
      </c>
      <c r="I12402" s="6">
        <f t="shared" si="1752"/>
        <v>38</v>
      </c>
      <c r="J12402" s="6" t="str">
        <f t="shared" si="1753"/>
        <v>9-16</v>
      </c>
      <c r="K12402" s="6" t="str">
        <f t="shared" si="1754"/>
        <v>WK</v>
      </c>
      <c r="L12402" s="6" t="str">
        <f t="shared" si="1755"/>
        <v>DAY</v>
      </c>
      <c r="M12402" s="6">
        <f t="shared" si="1756"/>
        <v>0</v>
      </c>
    </row>
    <row r="12403" spans="3:13" x14ac:dyDescent="0.35">
      <c r="C12403" s="42">
        <v>42263.3125</v>
      </c>
      <c r="D12403" s="32">
        <v>2579.243408203125</v>
      </c>
      <c r="E12403" s="34" t="str">
        <f t="shared" si="1748"/>
        <v>09-16</v>
      </c>
      <c r="F12403" s="6">
        <f t="shared" si="1749"/>
        <v>7</v>
      </c>
      <c r="G12403" s="6">
        <f t="shared" si="1750"/>
        <v>16</v>
      </c>
      <c r="H12403" s="6">
        <f t="shared" si="1751"/>
        <v>9</v>
      </c>
      <c r="I12403" s="6">
        <f t="shared" si="1752"/>
        <v>38</v>
      </c>
      <c r="J12403" s="6" t="str">
        <f t="shared" si="1753"/>
        <v>9-16</v>
      </c>
      <c r="K12403" s="6" t="str">
        <f t="shared" si="1754"/>
        <v>WK</v>
      </c>
      <c r="L12403" s="6" t="str">
        <f t="shared" si="1755"/>
        <v>DAY</v>
      </c>
      <c r="M12403" s="6">
        <f t="shared" si="1756"/>
        <v>0</v>
      </c>
    </row>
    <row r="12404" spans="3:13" x14ac:dyDescent="0.35">
      <c r="C12404" s="42">
        <v>42263.333333333336</v>
      </c>
      <c r="D12404" s="32">
        <v>2631.1591796875</v>
      </c>
      <c r="E12404" s="34" t="str">
        <f t="shared" si="1748"/>
        <v>09-16</v>
      </c>
      <c r="F12404" s="6">
        <f t="shared" si="1749"/>
        <v>8</v>
      </c>
      <c r="G12404" s="6">
        <f t="shared" si="1750"/>
        <v>16</v>
      </c>
      <c r="H12404" s="6">
        <f t="shared" si="1751"/>
        <v>9</v>
      </c>
      <c r="I12404" s="6">
        <f t="shared" si="1752"/>
        <v>38</v>
      </c>
      <c r="J12404" s="6" t="str">
        <f t="shared" si="1753"/>
        <v>9-16</v>
      </c>
      <c r="K12404" s="6" t="str">
        <f t="shared" si="1754"/>
        <v>WK</v>
      </c>
      <c r="L12404" s="6" t="str">
        <f t="shared" si="1755"/>
        <v>DAY</v>
      </c>
      <c r="M12404" s="6">
        <f t="shared" si="1756"/>
        <v>0</v>
      </c>
    </row>
    <row r="12405" spans="3:13" x14ac:dyDescent="0.35">
      <c r="C12405" s="42">
        <v>42263.354166666664</v>
      </c>
      <c r="D12405" s="32">
        <v>2691.2724609375</v>
      </c>
      <c r="E12405" s="34" t="str">
        <f t="shared" si="1748"/>
        <v>09-16</v>
      </c>
      <c r="F12405" s="6">
        <f t="shared" si="1749"/>
        <v>8</v>
      </c>
      <c r="G12405" s="6">
        <f t="shared" si="1750"/>
        <v>16</v>
      </c>
      <c r="H12405" s="6">
        <f t="shared" si="1751"/>
        <v>9</v>
      </c>
      <c r="I12405" s="6">
        <f t="shared" si="1752"/>
        <v>38</v>
      </c>
      <c r="J12405" s="6" t="str">
        <f t="shared" si="1753"/>
        <v>9-16</v>
      </c>
      <c r="K12405" s="6" t="str">
        <f t="shared" si="1754"/>
        <v>WK</v>
      </c>
      <c r="L12405" s="6" t="str">
        <f t="shared" si="1755"/>
        <v>DAY</v>
      </c>
      <c r="M12405" s="6">
        <f t="shared" si="1756"/>
        <v>0</v>
      </c>
    </row>
    <row r="12406" spans="3:13" x14ac:dyDescent="0.35">
      <c r="C12406" s="42">
        <v>42263.375</v>
      </c>
      <c r="D12406" s="32">
        <v>2739.98486328125</v>
      </c>
      <c r="E12406" s="34" t="str">
        <f t="shared" si="1748"/>
        <v>09-16</v>
      </c>
      <c r="F12406" s="6">
        <f t="shared" si="1749"/>
        <v>9</v>
      </c>
      <c r="G12406" s="6">
        <f t="shared" si="1750"/>
        <v>16</v>
      </c>
      <c r="H12406" s="6">
        <f t="shared" si="1751"/>
        <v>9</v>
      </c>
      <c r="I12406" s="6">
        <f t="shared" si="1752"/>
        <v>38</v>
      </c>
      <c r="J12406" s="6" t="str">
        <f t="shared" si="1753"/>
        <v>9-16</v>
      </c>
      <c r="K12406" s="6" t="str">
        <f t="shared" si="1754"/>
        <v>WK</v>
      </c>
      <c r="L12406" s="6" t="str">
        <f t="shared" si="1755"/>
        <v>DAY</v>
      </c>
      <c r="M12406" s="6">
        <f t="shared" si="1756"/>
        <v>0</v>
      </c>
    </row>
    <row r="12407" spans="3:13" x14ac:dyDescent="0.35">
      <c r="C12407" s="42">
        <v>42263.395833333336</v>
      </c>
      <c r="D12407" s="32">
        <v>2780.205078125</v>
      </c>
      <c r="E12407" s="34" t="str">
        <f t="shared" si="1748"/>
        <v>09-16</v>
      </c>
      <c r="F12407" s="6">
        <f t="shared" si="1749"/>
        <v>9</v>
      </c>
      <c r="G12407" s="6">
        <f t="shared" si="1750"/>
        <v>16</v>
      </c>
      <c r="H12407" s="6">
        <f t="shared" si="1751"/>
        <v>9</v>
      </c>
      <c r="I12407" s="6">
        <f t="shared" si="1752"/>
        <v>38</v>
      </c>
      <c r="J12407" s="6" t="str">
        <f t="shared" si="1753"/>
        <v>9-16</v>
      </c>
      <c r="K12407" s="6" t="str">
        <f t="shared" si="1754"/>
        <v>WK</v>
      </c>
      <c r="L12407" s="6" t="str">
        <f t="shared" si="1755"/>
        <v>DAY</v>
      </c>
      <c r="M12407" s="6">
        <f t="shared" si="1756"/>
        <v>0</v>
      </c>
    </row>
    <row r="12408" spans="3:13" x14ac:dyDescent="0.35">
      <c r="C12408" s="42">
        <v>42263.416666666664</v>
      </c>
      <c r="D12408" s="32">
        <v>2822.895263671875</v>
      </c>
      <c r="E12408" s="34" t="str">
        <f t="shared" si="1748"/>
        <v>09-16</v>
      </c>
      <c r="F12408" s="6">
        <f t="shared" si="1749"/>
        <v>10</v>
      </c>
      <c r="G12408" s="6">
        <f t="shared" si="1750"/>
        <v>16</v>
      </c>
      <c r="H12408" s="6">
        <f t="shared" si="1751"/>
        <v>9</v>
      </c>
      <c r="I12408" s="6">
        <f t="shared" si="1752"/>
        <v>38</v>
      </c>
      <c r="J12408" s="6" t="str">
        <f t="shared" si="1753"/>
        <v>9-16</v>
      </c>
      <c r="K12408" s="6" t="str">
        <f t="shared" si="1754"/>
        <v>WK</v>
      </c>
      <c r="L12408" s="6" t="str">
        <f t="shared" si="1755"/>
        <v>DAY</v>
      </c>
      <c r="M12408" s="6">
        <f t="shared" si="1756"/>
        <v>0</v>
      </c>
    </row>
    <row r="12409" spans="3:13" x14ac:dyDescent="0.35">
      <c r="C12409" s="42">
        <v>42263.4375</v>
      </c>
      <c r="D12409" s="32">
        <v>2851.239013671875</v>
      </c>
      <c r="E12409" s="34" t="str">
        <f t="shared" si="1748"/>
        <v>09-16</v>
      </c>
      <c r="F12409" s="6">
        <f t="shared" si="1749"/>
        <v>10</v>
      </c>
      <c r="G12409" s="6">
        <f t="shared" si="1750"/>
        <v>16</v>
      </c>
      <c r="H12409" s="6">
        <f t="shared" si="1751"/>
        <v>9</v>
      </c>
      <c r="I12409" s="6">
        <f t="shared" si="1752"/>
        <v>38</v>
      </c>
      <c r="J12409" s="6" t="str">
        <f t="shared" si="1753"/>
        <v>9-16</v>
      </c>
      <c r="K12409" s="6" t="str">
        <f t="shared" si="1754"/>
        <v>WK</v>
      </c>
      <c r="L12409" s="6" t="str">
        <f t="shared" si="1755"/>
        <v>DAY</v>
      </c>
      <c r="M12409" s="6">
        <f t="shared" si="1756"/>
        <v>0</v>
      </c>
    </row>
    <row r="12410" spans="3:13" x14ac:dyDescent="0.35">
      <c r="C12410" s="42">
        <v>42263.458333333336</v>
      </c>
      <c r="D12410" s="32">
        <v>2860.040771484375</v>
      </c>
      <c r="E12410" s="34" t="str">
        <f t="shared" si="1748"/>
        <v>09-16</v>
      </c>
      <c r="F12410" s="6">
        <f t="shared" si="1749"/>
        <v>11</v>
      </c>
      <c r="G12410" s="6">
        <f t="shared" si="1750"/>
        <v>16</v>
      </c>
      <c r="H12410" s="6">
        <f t="shared" si="1751"/>
        <v>9</v>
      </c>
      <c r="I12410" s="6">
        <f t="shared" si="1752"/>
        <v>38</v>
      </c>
      <c r="J12410" s="6" t="str">
        <f t="shared" si="1753"/>
        <v>9-16</v>
      </c>
      <c r="K12410" s="6" t="str">
        <f t="shared" si="1754"/>
        <v>WK</v>
      </c>
      <c r="L12410" s="6" t="str">
        <f t="shared" si="1755"/>
        <v>DAY</v>
      </c>
      <c r="M12410" s="6">
        <f t="shared" si="1756"/>
        <v>0</v>
      </c>
    </row>
    <row r="12411" spans="3:13" x14ac:dyDescent="0.35">
      <c r="C12411" s="42">
        <v>42263.479166666664</v>
      </c>
      <c r="D12411" s="32">
        <v>2879.949951171875</v>
      </c>
      <c r="E12411" s="34" t="str">
        <f t="shared" si="1748"/>
        <v>09-16</v>
      </c>
      <c r="F12411" s="6">
        <f t="shared" si="1749"/>
        <v>11</v>
      </c>
      <c r="G12411" s="6">
        <f t="shared" si="1750"/>
        <v>16</v>
      </c>
      <c r="H12411" s="6">
        <f t="shared" si="1751"/>
        <v>9</v>
      </c>
      <c r="I12411" s="6">
        <f t="shared" si="1752"/>
        <v>38</v>
      </c>
      <c r="J12411" s="6" t="str">
        <f t="shared" si="1753"/>
        <v>9-16</v>
      </c>
      <c r="K12411" s="6" t="str">
        <f t="shared" si="1754"/>
        <v>WK</v>
      </c>
      <c r="L12411" s="6" t="str">
        <f t="shared" si="1755"/>
        <v>DAY</v>
      </c>
      <c r="M12411" s="6">
        <f t="shared" si="1756"/>
        <v>0</v>
      </c>
    </row>
    <row r="12412" spans="3:13" x14ac:dyDescent="0.35">
      <c r="C12412" s="42">
        <v>42263.5</v>
      </c>
      <c r="D12412" s="32">
        <v>2901.09619140625</v>
      </c>
      <c r="E12412" s="34" t="str">
        <f t="shared" si="1748"/>
        <v>09-16</v>
      </c>
      <c r="F12412" s="6">
        <f t="shared" si="1749"/>
        <v>12</v>
      </c>
      <c r="G12412" s="6">
        <f t="shared" si="1750"/>
        <v>16</v>
      </c>
      <c r="H12412" s="6">
        <f t="shared" si="1751"/>
        <v>9</v>
      </c>
      <c r="I12412" s="6">
        <f t="shared" si="1752"/>
        <v>38</v>
      </c>
      <c r="J12412" s="6" t="str">
        <f t="shared" si="1753"/>
        <v>9-16</v>
      </c>
      <c r="K12412" s="6" t="str">
        <f t="shared" si="1754"/>
        <v>WK</v>
      </c>
      <c r="L12412" s="6" t="str">
        <f t="shared" si="1755"/>
        <v>DAY</v>
      </c>
      <c r="M12412" s="6">
        <f t="shared" si="1756"/>
        <v>0</v>
      </c>
    </row>
    <row r="12413" spans="3:13" x14ac:dyDescent="0.35">
      <c r="C12413" s="42">
        <v>42263.520833333336</v>
      </c>
      <c r="D12413" s="32">
        <v>2902.1875</v>
      </c>
      <c r="E12413" s="34" t="str">
        <f t="shared" si="1748"/>
        <v>09-16</v>
      </c>
      <c r="F12413" s="6">
        <f t="shared" si="1749"/>
        <v>12</v>
      </c>
      <c r="G12413" s="6">
        <f t="shared" si="1750"/>
        <v>16</v>
      </c>
      <c r="H12413" s="6">
        <f t="shared" si="1751"/>
        <v>9</v>
      </c>
      <c r="I12413" s="6">
        <f t="shared" si="1752"/>
        <v>38</v>
      </c>
      <c r="J12413" s="6" t="str">
        <f t="shared" si="1753"/>
        <v>9-16</v>
      </c>
      <c r="K12413" s="6" t="str">
        <f t="shared" si="1754"/>
        <v>WK</v>
      </c>
      <c r="L12413" s="6" t="str">
        <f t="shared" si="1755"/>
        <v>DAY</v>
      </c>
      <c r="M12413" s="6">
        <f t="shared" si="1756"/>
        <v>0</v>
      </c>
    </row>
    <row r="12414" spans="3:13" x14ac:dyDescent="0.35">
      <c r="C12414" s="42">
        <v>42263.541666666664</v>
      </c>
      <c r="D12414" s="32">
        <v>2935.02197265625</v>
      </c>
      <c r="E12414" s="34" t="str">
        <f t="shared" si="1748"/>
        <v>09-16</v>
      </c>
      <c r="F12414" s="6">
        <f t="shared" si="1749"/>
        <v>13</v>
      </c>
      <c r="G12414" s="6">
        <f t="shared" si="1750"/>
        <v>16</v>
      </c>
      <c r="H12414" s="6">
        <f t="shared" si="1751"/>
        <v>9</v>
      </c>
      <c r="I12414" s="6">
        <f t="shared" si="1752"/>
        <v>38</v>
      </c>
      <c r="J12414" s="6" t="str">
        <f t="shared" si="1753"/>
        <v>9-16</v>
      </c>
      <c r="K12414" s="6" t="str">
        <f t="shared" si="1754"/>
        <v>WK</v>
      </c>
      <c r="L12414" s="6" t="str">
        <f t="shared" si="1755"/>
        <v>DAY</v>
      </c>
      <c r="M12414" s="6">
        <f t="shared" si="1756"/>
        <v>0</v>
      </c>
    </row>
    <row r="12415" spans="3:13" x14ac:dyDescent="0.35">
      <c r="C12415" s="42">
        <v>42263.5625</v>
      </c>
      <c r="D12415" s="32">
        <v>2959.888427734375</v>
      </c>
      <c r="E12415" s="34" t="str">
        <f t="shared" si="1748"/>
        <v>09-16</v>
      </c>
      <c r="F12415" s="6">
        <f t="shared" si="1749"/>
        <v>13</v>
      </c>
      <c r="G12415" s="6">
        <f t="shared" si="1750"/>
        <v>16</v>
      </c>
      <c r="H12415" s="6">
        <f t="shared" si="1751"/>
        <v>9</v>
      </c>
      <c r="I12415" s="6">
        <f t="shared" si="1752"/>
        <v>38</v>
      </c>
      <c r="J12415" s="6" t="str">
        <f t="shared" si="1753"/>
        <v>9-16</v>
      </c>
      <c r="K12415" s="6" t="str">
        <f t="shared" si="1754"/>
        <v>WK</v>
      </c>
      <c r="L12415" s="6" t="str">
        <f t="shared" si="1755"/>
        <v>DAY</v>
      </c>
      <c r="M12415" s="6">
        <f t="shared" si="1756"/>
        <v>0</v>
      </c>
    </row>
    <row r="12416" spans="3:13" x14ac:dyDescent="0.35">
      <c r="C12416" s="42">
        <v>42263.583333333336</v>
      </c>
      <c r="D12416" s="32">
        <v>3000.664794921875</v>
      </c>
      <c r="E12416" s="34" t="str">
        <f t="shared" si="1748"/>
        <v>09-16</v>
      </c>
      <c r="F12416" s="6">
        <f t="shared" si="1749"/>
        <v>14</v>
      </c>
      <c r="G12416" s="6">
        <f t="shared" si="1750"/>
        <v>16</v>
      </c>
      <c r="H12416" s="6">
        <f t="shared" si="1751"/>
        <v>9</v>
      </c>
      <c r="I12416" s="6">
        <f t="shared" si="1752"/>
        <v>38</v>
      </c>
      <c r="J12416" s="6" t="str">
        <f t="shared" si="1753"/>
        <v>9-16</v>
      </c>
      <c r="K12416" s="6" t="str">
        <f t="shared" si="1754"/>
        <v>WK</v>
      </c>
      <c r="L12416" s="6" t="str">
        <f t="shared" si="1755"/>
        <v>DAY</v>
      </c>
      <c r="M12416" s="6">
        <f t="shared" si="1756"/>
        <v>0</v>
      </c>
    </row>
    <row r="12417" spans="3:13" x14ac:dyDescent="0.35">
      <c r="C12417" s="42">
        <v>42263.604166666664</v>
      </c>
      <c r="D12417" s="32">
        <v>2996.614013671875</v>
      </c>
      <c r="E12417" s="34" t="str">
        <f t="shared" si="1748"/>
        <v>09-16</v>
      </c>
      <c r="F12417" s="6">
        <f t="shared" si="1749"/>
        <v>14</v>
      </c>
      <c r="G12417" s="6">
        <f t="shared" si="1750"/>
        <v>16</v>
      </c>
      <c r="H12417" s="6">
        <f t="shared" si="1751"/>
        <v>9</v>
      </c>
      <c r="I12417" s="6">
        <f t="shared" si="1752"/>
        <v>38</v>
      </c>
      <c r="J12417" s="6" t="str">
        <f t="shared" si="1753"/>
        <v>9-16</v>
      </c>
      <c r="K12417" s="6" t="str">
        <f t="shared" si="1754"/>
        <v>WK</v>
      </c>
      <c r="L12417" s="6" t="str">
        <f t="shared" si="1755"/>
        <v>DAY</v>
      </c>
      <c r="M12417" s="6">
        <f t="shared" si="1756"/>
        <v>0</v>
      </c>
    </row>
    <row r="12418" spans="3:13" x14ac:dyDescent="0.35">
      <c r="C12418" s="42">
        <v>42263.625</v>
      </c>
      <c r="D12418" s="32">
        <v>3027.33154296875</v>
      </c>
      <c r="E12418" s="34" t="str">
        <f t="shared" si="1748"/>
        <v>09-16</v>
      </c>
      <c r="F12418" s="6">
        <f t="shared" si="1749"/>
        <v>15</v>
      </c>
      <c r="G12418" s="6">
        <f t="shared" si="1750"/>
        <v>16</v>
      </c>
      <c r="H12418" s="6">
        <f t="shared" si="1751"/>
        <v>9</v>
      </c>
      <c r="I12418" s="6">
        <f t="shared" si="1752"/>
        <v>38</v>
      </c>
      <c r="J12418" s="6" t="str">
        <f t="shared" si="1753"/>
        <v>9-16</v>
      </c>
      <c r="K12418" s="6" t="str">
        <f t="shared" si="1754"/>
        <v>WK</v>
      </c>
      <c r="L12418" s="6" t="str">
        <f t="shared" si="1755"/>
        <v>DAY</v>
      </c>
      <c r="M12418" s="6">
        <f t="shared" si="1756"/>
        <v>0</v>
      </c>
    </row>
    <row r="12419" spans="3:13" x14ac:dyDescent="0.35">
      <c r="C12419" s="42">
        <v>42263.645833333336</v>
      </c>
      <c r="D12419" s="32">
        <v>3064.70263671875</v>
      </c>
      <c r="E12419" s="34" t="str">
        <f t="shared" si="1748"/>
        <v>09-16</v>
      </c>
      <c r="F12419" s="6">
        <f t="shared" si="1749"/>
        <v>15</v>
      </c>
      <c r="G12419" s="6">
        <f t="shared" si="1750"/>
        <v>16</v>
      </c>
      <c r="H12419" s="6">
        <f t="shared" si="1751"/>
        <v>9</v>
      </c>
      <c r="I12419" s="6">
        <f t="shared" si="1752"/>
        <v>38</v>
      </c>
      <c r="J12419" s="6" t="str">
        <f t="shared" si="1753"/>
        <v>9-16</v>
      </c>
      <c r="K12419" s="6" t="str">
        <f t="shared" si="1754"/>
        <v>WK</v>
      </c>
      <c r="L12419" s="6" t="str">
        <f t="shared" si="1755"/>
        <v>DAY</v>
      </c>
      <c r="M12419" s="6">
        <f t="shared" si="1756"/>
        <v>0</v>
      </c>
    </row>
    <row r="12420" spans="3:13" x14ac:dyDescent="0.35">
      <c r="C12420" s="42">
        <v>42263.666666666664</v>
      </c>
      <c r="D12420" s="32">
        <v>3095.527587890625</v>
      </c>
      <c r="E12420" s="34" t="str">
        <f t="shared" si="1748"/>
        <v>09-16</v>
      </c>
      <c r="F12420" s="6">
        <f t="shared" si="1749"/>
        <v>16</v>
      </c>
      <c r="G12420" s="6">
        <f t="shared" si="1750"/>
        <v>16</v>
      </c>
      <c r="H12420" s="6">
        <f t="shared" si="1751"/>
        <v>9</v>
      </c>
      <c r="I12420" s="6">
        <f t="shared" si="1752"/>
        <v>38</v>
      </c>
      <c r="J12420" s="6" t="str">
        <f t="shared" si="1753"/>
        <v>9-16</v>
      </c>
      <c r="K12420" s="6" t="str">
        <f t="shared" si="1754"/>
        <v>WK</v>
      </c>
      <c r="L12420" s="6" t="str">
        <f t="shared" si="1755"/>
        <v>DAY</v>
      </c>
      <c r="M12420" s="6">
        <f t="shared" si="1756"/>
        <v>0</v>
      </c>
    </row>
    <row r="12421" spans="3:13" x14ac:dyDescent="0.35">
      <c r="C12421" s="42">
        <v>42263.6875</v>
      </c>
      <c r="D12421" s="32">
        <v>3114.59228515625</v>
      </c>
      <c r="E12421" s="34" t="str">
        <f t="shared" si="1748"/>
        <v>09-16</v>
      </c>
      <c r="F12421" s="6">
        <f t="shared" si="1749"/>
        <v>16</v>
      </c>
      <c r="G12421" s="6">
        <f t="shared" si="1750"/>
        <v>16</v>
      </c>
      <c r="H12421" s="6">
        <f t="shared" si="1751"/>
        <v>9</v>
      </c>
      <c r="I12421" s="6">
        <f t="shared" si="1752"/>
        <v>38</v>
      </c>
      <c r="J12421" s="6" t="str">
        <f t="shared" si="1753"/>
        <v>9-16</v>
      </c>
      <c r="K12421" s="6" t="str">
        <f t="shared" si="1754"/>
        <v>WK</v>
      </c>
      <c r="L12421" s="6" t="str">
        <f t="shared" si="1755"/>
        <v>DAY</v>
      </c>
      <c r="M12421" s="6">
        <f t="shared" si="1756"/>
        <v>0</v>
      </c>
    </row>
    <row r="12422" spans="3:13" x14ac:dyDescent="0.35">
      <c r="C12422" s="42">
        <v>42263.708333333336</v>
      </c>
      <c r="D12422" s="32">
        <v>3127.652099609375</v>
      </c>
      <c r="E12422" s="34" t="str">
        <f t="shared" si="1748"/>
        <v>09-16</v>
      </c>
      <c r="F12422" s="6">
        <f t="shared" si="1749"/>
        <v>17</v>
      </c>
      <c r="G12422" s="6">
        <f t="shared" si="1750"/>
        <v>16</v>
      </c>
      <c r="H12422" s="6">
        <f t="shared" si="1751"/>
        <v>9</v>
      </c>
      <c r="I12422" s="6">
        <f t="shared" si="1752"/>
        <v>38</v>
      </c>
      <c r="J12422" s="6" t="str">
        <f t="shared" si="1753"/>
        <v>9-16</v>
      </c>
      <c r="K12422" s="6" t="str">
        <f t="shared" si="1754"/>
        <v>WK</v>
      </c>
      <c r="L12422" s="6" t="str">
        <f t="shared" si="1755"/>
        <v>EVE</v>
      </c>
      <c r="M12422" s="6">
        <f t="shared" si="1756"/>
        <v>0</v>
      </c>
    </row>
    <row r="12423" spans="3:13" x14ac:dyDescent="0.35">
      <c r="C12423" s="42">
        <v>42263.729166666664</v>
      </c>
      <c r="D12423" s="32">
        <v>3107.1416015625</v>
      </c>
      <c r="E12423" s="34" t="str">
        <f t="shared" ref="E12423:E12486" si="1757">TEXT(MONTH(C12423),"00")&amp;"-"&amp;TEXT(DAY(C12423),"00")</f>
        <v>09-16</v>
      </c>
      <c r="F12423" s="6">
        <f t="shared" ref="F12423:F12486" si="1758">HOUR(C12423)</f>
        <v>17</v>
      </c>
      <c r="G12423" s="6">
        <f t="shared" ref="G12423:G12486" si="1759">DAY(C12423)</f>
        <v>16</v>
      </c>
      <c r="H12423" s="6">
        <f t="shared" ref="H12423:H12486" si="1760">MONTH(C12423)</f>
        <v>9</v>
      </c>
      <c r="I12423" s="6">
        <f t="shared" ref="I12423:I12486" si="1761">WEEKNUM(C12423)</f>
        <v>38</v>
      </c>
      <c r="J12423" s="6" t="str">
        <f t="shared" ref="J12423:J12486" si="1762">H12423&amp;"-"&amp;G12423</f>
        <v>9-16</v>
      </c>
      <c r="K12423" s="6" t="str">
        <f t="shared" ref="K12423:K12486" si="1763">IF(WEEKDAY(C12423,11)&lt;6,"WK","WKND")</f>
        <v>WK</v>
      </c>
      <c r="L12423" s="6" t="str">
        <f t="shared" ref="L12423:L12486" si="1764">IF(AND(F12423&lt;17,F12423&gt;6),"DAY","EVE")</f>
        <v>EVE</v>
      </c>
      <c r="M12423" s="6">
        <f t="shared" ref="M12423:M12486" si="1765">IF(D12423&gt;4000,1,0)</f>
        <v>0</v>
      </c>
    </row>
    <row r="12424" spans="3:13" x14ac:dyDescent="0.35">
      <c r="C12424" s="42">
        <v>42263.75</v>
      </c>
      <c r="D12424" s="32">
        <v>3082.816162109375</v>
      </c>
      <c r="E12424" s="34" t="str">
        <f t="shared" si="1757"/>
        <v>09-16</v>
      </c>
      <c r="F12424" s="6">
        <f t="shared" si="1758"/>
        <v>18</v>
      </c>
      <c r="G12424" s="6">
        <f t="shared" si="1759"/>
        <v>16</v>
      </c>
      <c r="H12424" s="6">
        <f t="shared" si="1760"/>
        <v>9</v>
      </c>
      <c r="I12424" s="6">
        <f t="shared" si="1761"/>
        <v>38</v>
      </c>
      <c r="J12424" s="6" t="str">
        <f t="shared" si="1762"/>
        <v>9-16</v>
      </c>
      <c r="K12424" s="6" t="str">
        <f t="shared" si="1763"/>
        <v>WK</v>
      </c>
      <c r="L12424" s="6" t="str">
        <f t="shared" si="1764"/>
        <v>EVE</v>
      </c>
      <c r="M12424" s="6">
        <f t="shared" si="1765"/>
        <v>0</v>
      </c>
    </row>
    <row r="12425" spans="3:13" x14ac:dyDescent="0.35">
      <c r="C12425" s="42">
        <v>42263.770833333336</v>
      </c>
      <c r="D12425" s="32">
        <v>3026.299072265625</v>
      </c>
      <c r="E12425" s="34" t="str">
        <f t="shared" si="1757"/>
        <v>09-16</v>
      </c>
      <c r="F12425" s="6">
        <f t="shared" si="1758"/>
        <v>18</v>
      </c>
      <c r="G12425" s="6">
        <f t="shared" si="1759"/>
        <v>16</v>
      </c>
      <c r="H12425" s="6">
        <f t="shared" si="1760"/>
        <v>9</v>
      </c>
      <c r="I12425" s="6">
        <f t="shared" si="1761"/>
        <v>38</v>
      </c>
      <c r="J12425" s="6" t="str">
        <f t="shared" si="1762"/>
        <v>9-16</v>
      </c>
      <c r="K12425" s="6" t="str">
        <f t="shared" si="1763"/>
        <v>WK</v>
      </c>
      <c r="L12425" s="6" t="str">
        <f t="shared" si="1764"/>
        <v>EVE</v>
      </c>
      <c r="M12425" s="6">
        <f t="shared" si="1765"/>
        <v>0</v>
      </c>
    </row>
    <row r="12426" spans="3:13" x14ac:dyDescent="0.35">
      <c r="C12426" s="42">
        <v>42263.791666666664</v>
      </c>
      <c r="D12426" s="32">
        <v>3067.65478515625</v>
      </c>
      <c r="E12426" s="34" t="str">
        <f t="shared" si="1757"/>
        <v>09-16</v>
      </c>
      <c r="F12426" s="6">
        <f t="shared" si="1758"/>
        <v>19</v>
      </c>
      <c r="G12426" s="6">
        <f t="shared" si="1759"/>
        <v>16</v>
      </c>
      <c r="H12426" s="6">
        <f t="shared" si="1760"/>
        <v>9</v>
      </c>
      <c r="I12426" s="6">
        <f t="shared" si="1761"/>
        <v>38</v>
      </c>
      <c r="J12426" s="6" t="str">
        <f t="shared" si="1762"/>
        <v>9-16</v>
      </c>
      <c r="K12426" s="6" t="str">
        <f t="shared" si="1763"/>
        <v>WK</v>
      </c>
      <c r="L12426" s="6" t="str">
        <f t="shared" si="1764"/>
        <v>EVE</v>
      </c>
      <c r="M12426" s="6">
        <f t="shared" si="1765"/>
        <v>0</v>
      </c>
    </row>
    <row r="12427" spans="3:13" x14ac:dyDescent="0.35">
      <c r="C12427" s="42">
        <v>42263.8125</v>
      </c>
      <c r="D12427" s="32">
        <v>3169.457275390625</v>
      </c>
      <c r="E12427" s="34" t="str">
        <f t="shared" si="1757"/>
        <v>09-16</v>
      </c>
      <c r="F12427" s="6">
        <f t="shared" si="1758"/>
        <v>19</v>
      </c>
      <c r="G12427" s="6">
        <f t="shared" si="1759"/>
        <v>16</v>
      </c>
      <c r="H12427" s="6">
        <f t="shared" si="1760"/>
        <v>9</v>
      </c>
      <c r="I12427" s="6">
        <f t="shared" si="1761"/>
        <v>38</v>
      </c>
      <c r="J12427" s="6" t="str">
        <f t="shared" si="1762"/>
        <v>9-16</v>
      </c>
      <c r="K12427" s="6" t="str">
        <f t="shared" si="1763"/>
        <v>WK</v>
      </c>
      <c r="L12427" s="6" t="str">
        <f t="shared" si="1764"/>
        <v>EVE</v>
      </c>
      <c r="M12427" s="6">
        <f t="shared" si="1765"/>
        <v>0</v>
      </c>
    </row>
    <row r="12428" spans="3:13" x14ac:dyDescent="0.35">
      <c r="C12428" s="42">
        <v>42263.833333333336</v>
      </c>
      <c r="D12428" s="32">
        <v>3148.188232421875</v>
      </c>
      <c r="E12428" s="34" t="str">
        <f t="shared" si="1757"/>
        <v>09-16</v>
      </c>
      <c r="F12428" s="6">
        <f t="shared" si="1758"/>
        <v>20</v>
      </c>
      <c r="G12428" s="6">
        <f t="shared" si="1759"/>
        <v>16</v>
      </c>
      <c r="H12428" s="6">
        <f t="shared" si="1760"/>
        <v>9</v>
      </c>
      <c r="I12428" s="6">
        <f t="shared" si="1761"/>
        <v>38</v>
      </c>
      <c r="J12428" s="6" t="str">
        <f t="shared" si="1762"/>
        <v>9-16</v>
      </c>
      <c r="K12428" s="6" t="str">
        <f t="shared" si="1763"/>
        <v>WK</v>
      </c>
      <c r="L12428" s="6" t="str">
        <f t="shared" si="1764"/>
        <v>EVE</v>
      </c>
      <c r="M12428" s="6">
        <f t="shared" si="1765"/>
        <v>0</v>
      </c>
    </row>
    <row r="12429" spans="3:13" x14ac:dyDescent="0.35">
      <c r="C12429" s="42">
        <v>42263.854166666664</v>
      </c>
      <c r="D12429" s="32">
        <v>3085.807373046875</v>
      </c>
      <c r="E12429" s="34" t="str">
        <f t="shared" si="1757"/>
        <v>09-16</v>
      </c>
      <c r="F12429" s="6">
        <f t="shared" si="1758"/>
        <v>20</v>
      </c>
      <c r="G12429" s="6">
        <f t="shared" si="1759"/>
        <v>16</v>
      </c>
      <c r="H12429" s="6">
        <f t="shared" si="1760"/>
        <v>9</v>
      </c>
      <c r="I12429" s="6">
        <f t="shared" si="1761"/>
        <v>38</v>
      </c>
      <c r="J12429" s="6" t="str">
        <f t="shared" si="1762"/>
        <v>9-16</v>
      </c>
      <c r="K12429" s="6" t="str">
        <f t="shared" si="1763"/>
        <v>WK</v>
      </c>
      <c r="L12429" s="6" t="str">
        <f t="shared" si="1764"/>
        <v>EVE</v>
      </c>
      <c r="M12429" s="6">
        <f t="shared" si="1765"/>
        <v>0</v>
      </c>
    </row>
    <row r="12430" spans="3:13" x14ac:dyDescent="0.35">
      <c r="C12430" s="42">
        <v>42263.875</v>
      </c>
      <c r="D12430" s="32">
        <v>2989.364501953125</v>
      </c>
      <c r="E12430" s="34" t="str">
        <f t="shared" si="1757"/>
        <v>09-16</v>
      </c>
      <c r="F12430" s="6">
        <f t="shared" si="1758"/>
        <v>21</v>
      </c>
      <c r="G12430" s="6">
        <f t="shared" si="1759"/>
        <v>16</v>
      </c>
      <c r="H12430" s="6">
        <f t="shared" si="1760"/>
        <v>9</v>
      </c>
      <c r="I12430" s="6">
        <f t="shared" si="1761"/>
        <v>38</v>
      </c>
      <c r="J12430" s="6" t="str">
        <f t="shared" si="1762"/>
        <v>9-16</v>
      </c>
      <c r="K12430" s="6" t="str">
        <f t="shared" si="1763"/>
        <v>WK</v>
      </c>
      <c r="L12430" s="6" t="str">
        <f t="shared" si="1764"/>
        <v>EVE</v>
      </c>
      <c r="M12430" s="6">
        <f t="shared" si="1765"/>
        <v>0</v>
      </c>
    </row>
    <row r="12431" spans="3:13" x14ac:dyDescent="0.35">
      <c r="C12431" s="42">
        <v>42263.895833333336</v>
      </c>
      <c r="D12431" s="32">
        <v>2860.966796875</v>
      </c>
      <c r="E12431" s="34" t="str">
        <f t="shared" si="1757"/>
        <v>09-16</v>
      </c>
      <c r="F12431" s="6">
        <f t="shared" si="1758"/>
        <v>21</v>
      </c>
      <c r="G12431" s="6">
        <f t="shared" si="1759"/>
        <v>16</v>
      </c>
      <c r="H12431" s="6">
        <f t="shared" si="1760"/>
        <v>9</v>
      </c>
      <c r="I12431" s="6">
        <f t="shared" si="1761"/>
        <v>38</v>
      </c>
      <c r="J12431" s="6" t="str">
        <f t="shared" si="1762"/>
        <v>9-16</v>
      </c>
      <c r="K12431" s="6" t="str">
        <f t="shared" si="1763"/>
        <v>WK</v>
      </c>
      <c r="L12431" s="6" t="str">
        <f t="shared" si="1764"/>
        <v>EVE</v>
      </c>
      <c r="M12431" s="6">
        <f t="shared" si="1765"/>
        <v>0</v>
      </c>
    </row>
    <row r="12432" spans="3:13" x14ac:dyDescent="0.35">
      <c r="C12432" s="42">
        <v>42263.916666666664</v>
      </c>
      <c r="D12432" s="32">
        <v>2722.777099609375</v>
      </c>
      <c r="E12432" s="34" t="str">
        <f t="shared" si="1757"/>
        <v>09-16</v>
      </c>
      <c r="F12432" s="6">
        <f t="shared" si="1758"/>
        <v>22</v>
      </c>
      <c r="G12432" s="6">
        <f t="shared" si="1759"/>
        <v>16</v>
      </c>
      <c r="H12432" s="6">
        <f t="shared" si="1760"/>
        <v>9</v>
      </c>
      <c r="I12432" s="6">
        <f t="shared" si="1761"/>
        <v>38</v>
      </c>
      <c r="J12432" s="6" t="str">
        <f t="shared" si="1762"/>
        <v>9-16</v>
      </c>
      <c r="K12432" s="6" t="str">
        <f t="shared" si="1763"/>
        <v>WK</v>
      </c>
      <c r="L12432" s="6" t="str">
        <f t="shared" si="1764"/>
        <v>EVE</v>
      </c>
      <c r="M12432" s="6">
        <f t="shared" si="1765"/>
        <v>0</v>
      </c>
    </row>
    <row r="12433" spans="3:13" x14ac:dyDescent="0.35">
      <c r="C12433" s="42">
        <v>42263.9375</v>
      </c>
      <c r="D12433" s="32">
        <v>2553.759033203125</v>
      </c>
      <c r="E12433" s="34" t="str">
        <f t="shared" si="1757"/>
        <v>09-16</v>
      </c>
      <c r="F12433" s="6">
        <f t="shared" si="1758"/>
        <v>22</v>
      </c>
      <c r="G12433" s="6">
        <f t="shared" si="1759"/>
        <v>16</v>
      </c>
      <c r="H12433" s="6">
        <f t="shared" si="1760"/>
        <v>9</v>
      </c>
      <c r="I12433" s="6">
        <f t="shared" si="1761"/>
        <v>38</v>
      </c>
      <c r="J12433" s="6" t="str">
        <f t="shared" si="1762"/>
        <v>9-16</v>
      </c>
      <c r="K12433" s="6" t="str">
        <f t="shared" si="1763"/>
        <v>WK</v>
      </c>
      <c r="L12433" s="6" t="str">
        <f t="shared" si="1764"/>
        <v>EVE</v>
      </c>
      <c r="M12433" s="6">
        <f t="shared" si="1765"/>
        <v>0</v>
      </c>
    </row>
    <row r="12434" spans="3:13" x14ac:dyDescent="0.35">
      <c r="C12434" s="42">
        <v>42263.958333333336</v>
      </c>
      <c r="D12434" s="32">
        <v>2416.9365234375</v>
      </c>
      <c r="E12434" s="34" t="str">
        <f t="shared" si="1757"/>
        <v>09-16</v>
      </c>
      <c r="F12434" s="6">
        <f t="shared" si="1758"/>
        <v>23</v>
      </c>
      <c r="G12434" s="6">
        <f t="shared" si="1759"/>
        <v>16</v>
      </c>
      <c r="H12434" s="6">
        <f t="shared" si="1760"/>
        <v>9</v>
      </c>
      <c r="I12434" s="6">
        <f t="shared" si="1761"/>
        <v>38</v>
      </c>
      <c r="J12434" s="6" t="str">
        <f t="shared" si="1762"/>
        <v>9-16</v>
      </c>
      <c r="K12434" s="6" t="str">
        <f t="shared" si="1763"/>
        <v>WK</v>
      </c>
      <c r="L12434" s="6" t="str">
        <f t="shared" si="1764"/>
        <v>EVE</v>
      </c>
      <c r="M12434" s="6">
        <f t="shared" si="1765"/>
        <v>0</v>
      </c>
    </row>
    <row r="12435" spans="3:13" x14ac:dyDescent="0.35">
      <c r="C12435" s="42">
        <v>42263.979166666664</v>
      </c>
      <c r="D12435" s="32">
        <v>2282.6865234375</v>
      </c>
      <c r="E12435" s="34" t="str">
        <f t="shared" si="1757"/>
        <v>09-16</v>
      </c>
      <c r="F12435" s="6">
        <f t="shared" si="1758"/>
        <v>23</v>
      </c>
      <c r="G12435" s="6">
        <f t="shared" si="1759"/>
        <v>16</v>
      </c>
      <c r="H12435" s="6">
        <f t="shared" si="1760"/>
        <v>9</v>
      </c>
      <c r="I12435" s="6">
        <f t="shared" si="1761"/>
        <v>38</v>
      </c>
      <c r="J12435" s="6" t="str">
        <f t="shared" si="1762"/>
        <v>9-16</v>
      </c>
      <c r="K12435" s="6" t="str">
        <f t="shared" si="1763"/>
        <v>WK</v>
      </c>
      <c r="L12435" s="6" t="str">
        <f t="shared" si="1764"/>
        <v>EVE</v>
      </c>
      <c r="M12435" s="6">
        <f t="shared" si="1765"/>
        <v>0</v>
      </c>
    </row>
    <row r="12436" spans="3:13" x14ac:dyDescent="0.35">
      <c r="C12436" s="42">
        <v>42264</v>
      </c>
      <c r="D12436" s="32">
        <v>2168.54345703125</v>
      </c>
      <c r="E12436" s="34" t="str">
        <f t="shared" si="1757"/>
        <v>09-17</v>
      </c>
      <c r="F12436" s="6">
        <f t="shared" si="1758"/>
        <v>0</v>
      </c>
      <c r="G12436" s="6">
        <f t="shared" si="1759"/>
        <v>17</v>
      </c>
      <c r="H12436" s="6">
        <f t="shared" si="1760"/>
        <v>9</v>
      </c>
      <c r="I12436" s="6">
        <f t="shared" si="1761"/>
        <v>38</v>
      </c>
      <c r="J12436" s="6" t="str">
        <f t="shared" si="1762"/>
        <v>9-17</v>
      </c>
      <c r="K12436" s="6" t="str">
        <f t="shared" si="1763"/>
        <v>WK</v>
      </c>
      <c r="L12436" s="6" t="str">
        <f t="shared" si="1764"/>
        <v>EVE</v>
      </c>
      <c r="M12436" s="6">
        <f t="shared" si="1765"/>
        <v>0</v>
      </c>
    </row>
    <row r="12437" spans="3:13" x14ac:dyDescent="0.35">
      <c r="C12437" s="42">
        <v>42264.020833333336</v>
      </c>
      <c r="D12437" s="32">
        <v>2097.8515625</v>
      </c>
      <c r="E12437" s="34" t="str">
        <f t="shared" si="1757"/>
        <v>09-17</v>
      </c>
      <c r="F12437" s="6">
        <f t="shared" si="1758"/>
        <v>0</v>
      </c>
      <c r="G12437" s="6">
        <f t="shared" si="1759"/>
        <v>17</v>
      </c>
      <c r="H12437" s="6">
        <f t="shared" si="1760"/>
        <v>9</v>
      </c>
      <c r="I12437" s="6">
        <f t="shared" si="1761"/>
        <v>38</v>
      </c>
      <c r="J12437" s="6" t="str">
        <f t="shared" si="1762"/>
        <v>9-17</v>
      </c>
      <c r="K12437" s="6" t="str">
        <f t="shared" si="1763"/>
        <v>WK</v>
      </c>
      <c r="L12437" s="6" t="str">
        <f t="shared" si="1764"/>
        <v>EVE</v>
      </c>
      <c r="M12437" s="6">
        <f t="shared" si="1765"/>
        <v>0</v>
      </c>
    </row>
    <row r="12438" spans="3:13" x14ac:dyDescent="0.35">
      <c r="C12438" s="42">
        <v>42264.041666666664</v>
      </c>
      <c r="D12438" s="32">
        <v>2032.647705078125</v>
      </c>
      <c r="E12438" s="34" t="str">
        <f t="shared" si="1757"/>
        <v>09-17</v>
      </c>
      <c r="F12438" s="6">
        <f t="shared" si="1758"/>
        <v>1</v>
      </c>
      <c r="G12438" s="6">
        <f t="shared" si="1759"/>
        <v>17</v>
      </c>
      <c r="H12438" s="6">
        <f t="shared" si="1760"/>
        <v>9</v>
      </c>
      <c r="I12438" s="6">
        <f t="shared" si="1761"/>
        <v>38</v>
      </c>
      <c r="J12438" s="6" t="str">
        <f t="shared" si="1762"/>
        <v>9-17</v>
      </c>
      <c r="K12438" s="6" t="str">
        <f t="shared" si="1763"/>
        <v>WK</v>
      </c>
      <c r="L12438" s="6" t="str">
        <f t="shared" si="1764"/>
        <v>EVE</v>
      </c>
      <c r="M12438" s="6">
        <f t="shared" si="1765"/>
        <v>0</v>
      </c>
    </row>
    <row r="12439" spans="3:13" x14ac:dyDescent="0.35">
      <c r="C12439" s="42">
        <v>42264.0625</v>
      </c>
      <c r="D12439" s="32">
        <v>1974.4620361328125</v>
      </c>
      <c r="E12439" s="34" t="str">
        <f t="shared" si="1757"/>
        <v>09-17</v>
      </c>
      <c r="F12439" s="6">
        <f t="shared" si="1758"/>
        <v>1</v>
      </c>
      <c r="G12439" s="6">
        <f t="shared" si="1759"/>
        <v>17</v>
      </c>
      <c r="H12439" s="6">
        <f t="shared" si="1760"/>
        <v>9</v>
      </c>
      <c r="I12439" s="6">
        <f t="shared" si="1761"/>
        <v>38</v>
      </c>
      <c r="J12439" s="6" t="str">
        <f t="shared" si="1762"/>
        <v>9-17</v>
      </c>
      <c r="K12439" s="6" t="str">
        <f t="shared" si="1763"/>
        <v>WK</v>
      </c>
      <c r="L12439" s="6" t="str">
        <f t="shared" si="1764"/>
        <v>EVE</v>
      </c>
      <c r="M12439" s="6">
        <f t="shared" si="1765"/>
        <v>0</v>
      </c>
    </row>
    <row r="12440" spans="3:13" x14ac:dyDescent="0.35">
      <c r="C12440" s="42">
        <v>42264.083333333336</v>
      </c>
      <c r="D12440" s="32">
        <v>1936.6749267578125</v>
      </c>
      <c r="E12440" s="34" t="str">
        <f t="shared" si="1757"/>
        <v>09-17</v>
      </c>
      <c r="F12440" s="6">
        <f t="shared" si="1758"/>
        <v>2</v>
      </c>
      <c r="G12440" s="6">
        <f t="shared" si="1759"/>
        <v>17</v>
      </c>
      <c r="H12440" s="6">
        <f t="shared" si="1760"/>
        <v>9</v>
      </c>
      <c r="I12440" s="6">
        <f t="shared" si="1761"/>
        <v>38</v>
      </c>
      <c r="J12440" s="6" t="str">
        <f t="shared" si="1762"/>
        <v>9-17</v>
      </c>
      <c r="K12440" s="6" t="str">
        <f t="shared" si="1763"/>
        <v>WK</v>
      </c>
      <c r="L12440" s="6" t="str">
        <f t="shared" si="1764"/>
        <v>EVE</v>
      </c>
      <c r="M12440" s="6">
        <f t="shared" si="1765"/>
        <v>0</v>
      </c>
    </row>
    <row r="12441" spans="3:13" x14ac:dyDescent="0.35">
      <c r="C12441" s="42">
        <v>42264.104166666664</v>
      </c>
      <c r="D12441" s="32">
        <v>1901.7115478515625</v>
      </c>
      <c r="E12441" s="34" t="str">
        <f t="shared" si="1757"/>
        <v>09-17</v>
      </c>
      <c r="F12441" s="6">
        <f t="shared" si="1758"/>
        <v>2</v>
      </c>
      <c r="G12441" s="6">
        <f t="shared" si="1759"/>
        <v>17</v>
      </c>
      <c r="H12441" s="6">
        <f t="shared" si="1760"/>
        <v>9</v>
      </c>
      <c r="I12441" s="6">
        <f t="shared" si="1761"/>
        <v>38</v>
      </c>
      <c r="J12441" s="6" t="str">
        <f t="shared" si="1762"/>
        <v>9-17</v>
      </c>
      <c r="K12441" s="6" t="str">
        <f t="shared" si="1763"/>
        <v>WK</v>
      </c>
      <c r="L12441" s="6" t="str">
        <f t="shared" si="1764"/>
        <v>EVE</v>
      </c>
      <c r="M12441" s="6">
        <f t="shared" si="1765"/>
        <v>0</v>
      </c>
    </row>
    <row r="12442" spans="3:13" x14ac:dyDescent="0.35">
      <c r="C12442" s="42">
        <v>42264.125</v>
      </c>
      <c r="D12442" s="32">
        <v>1883.7296142578125</v>
      </c>
      <c r="E12442" s="34" t="str">
        <f t="shared" si="1757"/>
        <v>09-17</v>
      </c>
      <c r="F12442" s="6">
        <f t="shared" si="1758"/>
        <v>3</v>
      </c>
      <c r="G12442" s="6">
        <f t="shared" si="1759"/>
        <v>17</v>
      </c>
      <c r="H12442" s="6">
        <f t="shared" si="1760"/>
        <v>9</v>
      </c>
      <c r="I12442" s="6">
        <f t="shared" si="1761"/>
        <v>38</v>
      </c>
      <c r="J12442" s="6" t="str">
        <f t="shared" si="1762"/>
        <v>9-17</v>
      </c>
      <c r="K12442" s="6" t="str">
        <f t="shared" si="1763"/>
        <v>WK</v>
      </c>
      <c r="L12442" s="6" t="str">
        <f t="shared" si="1764"/>
        <v>EVE</v>
      </c>
      <c r="M12442" s="6">
        <f t="shared" si="1765"/>
        <v>0</v>
      </c>
    </row>
    <row r="12443" spans="3:13" x14ac:dyDescent="0.35">
      <c r="C12443" s="42">
        <v>42264.145833333336</v>
      </c>
      <c r="D12443" s="32">
        <v>1879.1624755859375</v>
      </c>
      <c r="E12443" s="34" t="str">
        <f t="shared" si="1757"/>
        <v>09-17</v>
      </c>
      <c r="F12443" s="6">
        <f t="shared" si="1758"/>
        <v>3</v>
      </c>
      <c r="G12443" s="6">
        <f t="shared" si="1759"/>
        <v>17</v>
      </c>
      <c r="H12443" s="6">
        <f t="shared" si="1760"/>
        <v>9</v>
      </c>
      <c r="I12443" s="6">
        <f t="shared" si="1761"/>
        <v>38</v>
      </c>
      <c r="J12443" s="6" t="str">
        <f t="shared" si="1762"/>
        <v>9-17</v>
      </c>
      <c r="K12443" s="6" t="str">
        <f t="shared" si="1763"/>
        <v>WK</v>
      </c>
      <c r="L12443" s="6" t="str">
        <f t="shared" si="1764"/>
        <v>EVE</v>
      </c>
      <c r="M12443" s="6">
        <f t="shared" si="1765"/>
        <v>0</v>
      </c>
    </row>
    <row r="12444" spans="3:13" x14ac:dyDescent="0.35">
      <c r="C12444" s="42">
        <v>42264.166666666664</v>
      </c>
      <c r="D12444" s="32">
        <v>1885.8509521484375</v>
      </c>
      <c r="E12444" s="34" t="str">
        <f t="shared" si="1757"/>
        <v>09-17</v>
      </c>
      <c r="F12444" s="6">
        <f t="shared" si="1758"/>
        <v>4</v>
      </c>
      <c r="G12444" s="6">
        <f t="shared" si="1759"/>
        <v>17</v>
      </c>
      <c r="H12444" s="6">
        <f t="shared" si="1760"/>
        <v>9</v>
      </c>
      <c r="I12444" s="6">
        <f t="shared" si="1761"/>
        <v>38</v>
      </c>
      <c r="J12444" s="6" t="str">
        <f t="shared" si="1762"/>
        <v>9-17</v>
      </c>
      <c r="K12444" s="6" t="str">
        <f t="shared" si="1763"/>
        <v>WK</v>
      </c>
      <c r="L12444" s="6" t="str">
        <f t="shared" si="1764"/>
        <v>EVE</v>
      </c>
      <c r="M12444" s="6">
        <f t="shared" si="1765"/>
        <v>0</v>
      </c>
    </row>
    <row r="12445" spans="3:13" x14ac:dyDescent="0.35">
      <c r="C12445" s="42">
        <v>42264.1875</v>
      </c>
      <c r="D12445" s="32">
        <v>1917.73291015625</v>
      </c>
      <c r="E12445" s="34" t="str">
        <f t="shared" si="1757"/>
        <v>09-17</v>
      </c>
      <c r="F12445" s="6">
        <f t="shared" si="1758"/>
        <v>4</v>
      </c>
      <c r="G12445" s="6">
        <f t="shared" si="1759"/>
        <v>17</v>
      </c>
      <c r="H12445" s="6">
        <f t="shared" si="1760"/>
        <v>9</v>
      </c>
      <c r="I12445" s="6">
        <f t="shared" si="1761"/>
        <v>38</v>
      </c>
      <c r="J12445" s="6" t="str">
        <f t="shared" si="1762"/>
        <v>9-17</v>
      </c>
      <c r="K12445" s="6" t="str">
        <f t="shared" si="1763"/>
        <v>WK</v>
      </c>
      <c r="L12445" s="6" t="str">
        <f t="shared" si="1764"/>
        <v>EVE</v>
      </c>
      <c r="M12445" s="6">
        <f t="shared" si="1765"/>
        <v>0</v>
      </c>
    </row>
    <row r="12446" spans="3:13" x14ac:dyDescent="0.35">
      <c r="C12446" s="42">
        <v>42264.208333333336</v>
      </c>
      <c r="D12446" s="32">
        <v>1964.4522705078125</v>
      </c>
      <c r="E12446" s="34" t="str">
        <f t="shared" si="1757"/>
        <v>09-17</v>
      </c>
      <c r="F12446" s="6">
        <f t="shared" si="1758"/>
        <v>5</v>
      </c>
      <c r="G12446" s="6">
        <f t="shared" si="1759"/>
        <v>17</v>
      </c>
      <c r="H12446" s="6">
        <f t="shared" si="1760"/>
        <v>9</v>
      </c>
      <c r="I12446" s="6">
        <f t="shared" si="1761"/>
        <v>38</v>
      </c>
      <c r="J12446" s="6" t="str">
        <f t="shared" si="1762"/>
        <v>9-17</v>
      </c>
      <c r="K12446" s="6" t="str">
        <f t="shared" si="1763"/>
        <v>WK</v>
      </c>
      <c r="L12446" s="6" t="str">
        <f t="shared" si="1764"/>
        <v>EVE</v>
      </c>
      <c r="M12446" s="6">
        <f t="shared" si="1765"/>
        <v>0</v>
      </c>
    </row>
    <row r="12447" spans="3:13" x14ac:dyDescent="0.35">
      <c r="C12447" s="42">
        <v>42264.229166666664</v>
      </c>
      <c r="D12447" s="32">
        <v>2062.4716796875</v>
      </c>
      <c r="E12447" s="34" t="str">
        <f t="shared" si="1757"/>
        <v>09-17</v>
      </c>
      <c r="F12447" s="6">
        <f t="shared" si="1758"/>
        <v>5</v>
      </c>
      <c r="G12447" s="6">
        <f t="shared" si="1759"/>
        <v>17</v>
      </c>
      <c r="H12447" s="6">
        <f t="shared" si="1760"/>
        <v>9</v>
      </c>
      <c r="I12447" s="6">
        <f t="shared" si="1761"/>
        <v>38</v>
      </c>
      <c r="J12447" s="6" t="str">
        <f t="shared" si="1762"/>
        <v>9-17</v>
      </c>
      <c r="K12447" s="6" t="str">
        <f t="shared" si="1763"/>
        <v>WK</v>
      </c>
      <c r="L12447" s="6" t="str">
        <f t="shared" si="1764"/>
        <v>EVE</v>
      </c>
      <c r="M12447" s="6">
        <f t="shared" si="1765"/>
        <v>0</v>
      </c>
    </row>
    <row r="12448" spans="3:13" x14ac:dyDescent="0.35">
      <c r="C12448" s="42">
        <v>42264.25</v>
      </c>
      <c r="D12448" s="32">
        <v>2208.46826171875</v>
      </c>
      <c r="E12448" s="34" t="str">
        <f t="shared" si="1757"/>
        <v>09-17</v>
      </c>
      <c r="F12448" s="6">
        <f t="shared" si="1758"/>
        <v>6</v>
      </c>
      <c r="G12448" s="6">
        <f t="shared" si="1759"/>
        <v>17</v>
      </c>
      <c r="H12448" s="6">
        <f t="shared" si="1760"/>
        <v>9</v>
      </c>
      <c r="I12448" s="6">
        <f t="shared" si="1761"/>
        <v>38</v>
      </c>
      <c r="J12448" s="6" t="str">
        <f t="shared" si="1762"/>
        <v>9-17</v>
      </c>
      <c r="K12448" s="6" t="str">
        <f t="shared" si="1763"/>
        <v>WK</v>
      </c>
      <c r="L12448" s="6" t="str">
        <f t="shared" si="1764"/>
        <v>EVE</v>
      </c>
      <c r="M12448" s="6">
        <f t="shared" si="1765"/>
        <v>0</v>
      </c>
    </row>
    <row r="12449" spans="3:13" x14ac:dyDescent="0.35">
      <c r="C12449" s="42">
        <v>42264.270833333336</v>
      </c>
      <c r="D12449" s="32">
        <v>2365.422607421875</v>
      </c>
      <c r="E12449" s="34" t="str">
        <f t="shared" si="1757"/>
        <v>09-17</v>
      </c>
      <c r="F12449" s="6">
        <f t="shared" si="1758"/>
        <v>6</v>
      </c>
      <c r="G12449" s="6">
        <f t="shared" si="1759"/>
        <v>17</v>
      </c>
      <c r="H12449" s="6">
        <f t="shared" si="1760"/>
        <v>9</v>
      </c>
      <c r="I12449" s="6">
        <f t="shared" si="1761"/>
        <v>38</v>
      </c>
      <c r="J12449" s="6" t="str">
        <f t="shared" si="1762"/>
        <v>9-17</v>
      </c>
      <c r="K12449" s="6" t="str">
        <f t="shared" si="1763"/>
        <v>WK</v>
      </c>
      <c r="L12449" s="6" t="str">
        <f t="shared" si="1764"/>
        <v>EVE</v>
      </c>
      <c r="M12449" s="6">
        <f t="shared" si="1765"/>
        <v>0</v>
      </c>
    </row>
    <row r="12450" spans="3:13" x14ac:dyDescent="0.35">
      <c r="C12450" s="42">
        <v>42264.291666666664</v>
      </c>
      <c r="D12450" s="32">
        <v>2403.85693359375</v>
      </c>
      <c r="E12450" s="34" t="str">
        <f t="shared" si="1757"/>
        <v>09-17</v>
      </c>
      <c r="F12450" s="6">
        <f t="shared" si="1758"/>
        <v>7</v>
      </c>
      <c r="G12450" s="6">
        <f t="shared" si="1759"/>
        <v>17</v>
      </c>
      <c r="H12450" s="6">
        <f t="shared" si="1760"/>
        <v>9</v>
      </c>
      <c r="I12450" s="6">
        <f t="shared" si="1761"/>
        <v>38</v>
      </c>
      <c r="J12450" s="6" t="str">
        <f t="shared" si="1762"/>
        <v>9-17</v>
      </c>
      <c r="K12450" s="6" t="str">
        <f t="shared" si="1763"/>
        <v>WK</v>
      </c>
      <c r="L12450" s="6" t="str">
        <f t="shared" si="1764"/>
        <v>DAY</v>
      </c>
      <c r="M12450" s="6">
        <f t="shared" si="1765"/>
        <v>0</v>
      </c>
    </row>
    <row r="12451" spans="3:13" x14ac:dyDescent="0.35">
      <c r="C12451" s="42">
        <v>42264.3125</v>
      </c>
      <c r="D12451" s="32">
        <v>2474.830810546875</v>
      </c>
      <c r="E12451" s="34" t="str">
        <f t="shared" si="1757"/>
        <v>09-17</v>
      </c>
      <c r="F12451" s="6">
        <f t="shared" si="1758"/>
        <v>7</v>
      </c>
      <c r="G12451" s="6">
        <f t="shared" si="1759"/>
        <v>17</v>
      </c>
      <c r="H12451" s="6">
        <f t="shared" si="1760"/>
        <v>9</v>
      </c>
      <c r="I12451" s="6">
        <f t="shared" si="1761"/>
        <v>38</v>
      </c>
      <c r="J12451" s="6" t="str">
        <f t="shared" si="1762"/>
        <v>9-17</v>
      </c>
      <c r="K12451" s="6" t="str">
        <f t="shared" si="1763"/>
        <v>WK</v>
      </c>
      <c r="L12451" s="6" t="str">
        <f t="shared" si="1764"/>
        <v>DAY</v>
      </c>
      <c r="M12451" s="6">
        <f t="shared" si="1765"/>
        <v>0</v>
      </c>
    </row>
    <row r="12452" spans="3:13" x14ac:dyDescent="0.35">
      <c r="C12452" s="42">
        <v>42264.333333333336</v>
      </c>
      <c r="D12452" s="32">
        <v>2527.695068359375</v>
      </c>
      <c r="E12452" s="34" t="str">
        <f t="shared" si="1757"/>
        <v>09-17</v>
      </c>
      <c r="F12452" s="6">
        <f t="shared" si="1758"/>
        <v>8</v>
      </c>
      <c r="G12452" s="6">
        <f t="shared" si="1759"/>
        <v>17</v>
      </c>
      <c r="H12452" s="6">
        <f t="shared" si="1760"/>
        <v>9</v>
      </c>
      <c r="I12452" s="6">
        <f t="shared" si="1761"/>
        <v>38</v>
      </c>
      <c r="J12452" s="6" t="str">
        <f t="shared" si="1762"/>
        <v>9-17</v>
      </c>
      <c r="K12452" s="6" t="str">
        <f t="shared" si="1763"/>
        <v>WK</v>
      </c>
      <c r="L12452" s="6" t="str">
        <f t="shared" si="1764"/>
        <v>DAY</v>
      </c>
      <c r="M12452" s="6">
        <f t="shared" si="1765"/>
        <v>0</v>
      </c>
    </row>
    <row r="12453" spans="3:13" x14ac:dyDescent="0.35">
      <c r="C12453" s="42">
        <v>42264.354166666664</v>
      </c>
      <c r="D12453" s="32">
        <v>2599.930908203125</v>
      </c>
      <c r="E12453" s="34" t="str">
        <f t="shared" si="1757"/>
        <v>09-17</v>
      </c>
      <c r="F12453" s="6">
        <f t="shared" si="1758"/>
        <v>8</v>
      </c>
      <c r="G12453" s="6">
        <f t="shared" si="1759"/>
        <v>17</v>
      </c>
      <c r="H12453" s="6">
        <f t="shared" si="1760"/>
        <v>9</v>
      </c>
      <c r="I12453" s="6">
        <f t="shared" si="1761"/>
        <v>38</v>
      </c>
      <c r="J12453" s="6" t="str">
        <f t="shared" si="1762"/>
        <v>9-17</v>
      </c>
      <c r="K12453" s="6" t="str">
        <f t="shared" si="1763"/>
        <v>WK</v>
      </c>
      <c r="L12453" s="6" t="str">
        <f t="shared" si="1764"/>
        <v>DAY</v>
      </c>
      <c r="M12453" s="6">
        <f t="shared" si="1765"/>
        <v>0</v>
      </c>
    </row>
    <row r="12454" spans="3:13" x14ac:dyDescent="0.35">
      <c r="C12454" s="42">
        <v>42264.375</v>
      </c>
      <c r="D12454" s="32">
        <v>2631.03759765625</v>
      </c>
      <c r="E12454" s="34" t="str">
        <f t="shared" si="1757"/>
        <v>09-17</v>
      </c>
      <c r="F12454" s="6">
        <f t="shared" si="1758"/>
        <v>9</v>
      </c>
      <c r="G12454" s="6">
        <f t="shared" si="1759"/>
        <v>17</v>
      </c>
      <c r="H12454" s="6">
        <f t="shared" si="1760"/>
        <v>9</v>
      </c>
      <c r="I12454" s="6">
        <f t="shared" si="1761"/>
        <v>38</v>
      </c>
      <c r="J12454" s="6" t="str">
        <f t="shared" si="1762"/>
        <v>9-17</v>
      </c>
      <c r="K12454" s="6" t="str">
        <f t="shared" si="1763"/>
        <v>WK</v>
      </c>
      <c r="L12454" s="6" t="str">
        <f t="shared" si="1764"/>
        <v>DAY</v>
      </c>
      <c r="M12454" s="6">
        <f t="shared" si="1765"/>
        <v>0</v>
      </c>
    </row>
    <row r="12455" spans="3:13" x14ac:dyDescent="0.35">
      <c r="C12455" s="42">
        <v>42264.395833333336</v>
      </c>
      <c r="D12455" s="32">
        <v>2678.0361328125</v>
      </c>
      <c r="E12455" s="34" t="str">
        <f t="shared" si="1757"/>
        <v>09-17</v>
      </c>
      <c r="F12455" s="6">
        <f t="shared" si="1758"/>
        <v>9</v>
      </c>
      <c r="G12455" s="6">
        <f t="shared" si="1759"/>
        <v>17</v>
      </c>
      <c r="H12455" s="6">
        <f t="shared" si="1760"/>
        <v>9</v>
      </c>
      <c r="I12455" s="6">
        <f t="shared" si="1761"/>
        <v>38</v>
      </c>
      <c r="J12455" s="6" t="str">
        <f t="shared" si="1762"/>
        <v>9-17</v>
      </c>
      <c r="K12455" s="6" t="str">
        <f t="shared" si="1763"/>
        <v>WK</v>
      </c>
      <c r="L12455" s="6" t="str">
        <f t="shared" si="1764"/>
        <v>DAY</v>
      </c>
      <c r="M12455" s="6">
        <f t="shared" si="1765"/>
        <v>0</v>
      </c>
    </row>
    <row r="12456" spans="3:13" x14ac:dyDescent="0.35">
      <c r="C12456" s="42">
        <v>42264.416666666664</v>
      </c>
      <c r="D12456" s="32">
        <v>2720.89453125</v>
      </c>
      <c r="E12456" s="34" t="str">
        <f t="shared" si="1757"/>
        <v>09-17</v>
      </c>
      <c r="F12456" s="6">
        <f t="shared" si="1758"/>
        <v>10</v>
      </c>
      <c r="G12456" s="6">
        <f t="shared" si="1759"/>
        <v>17</v>
      </c>
      <c r="H12456" s="6">
        <f t="shared" si="1760"/>
        <v>9</v>
      </c>
      <c r="I12456" s="6">
        <f t="shared" si="1761"/>
        <v>38</v>
      </c>
      <c r="J12456" s="6" t="str">
        <f t="shared" si="1762"/>
        <v>9-17</v>
      </c>
      <c r="K12456" s="6" t="str">
        <f t="shared" si="1763"/>
        <v>WK</v>
      </c>
      <c r="L12456" s="6" t="str">
        <f t="shared" si="1764"/>
        <v>DAY</v>
      </c>
      <c r="M12456" s="6">
        <f t="shared" si="1765"/>
        <v>0</v>
      </c>
    </row>
    <row r="12457" spans="3:13" x14ac:dyDescent="0.35">
      <c r="C12457" s="42">
        <v>42264.4375</v>
      </c>
      <c r="D12457" s="32">
        <v>2775.669189453125</v>
      </c>
      <c r="E12457" s="34" t="str">
        <f t="shared" si="1757"/>
        <v>09-17</v>
      </c>
      <c r="F12457" s="6">
        <f t="shared" si="1758"/>
        <v>10</v>
      </c>
      <c r="G12457" s="6">
        <f t="shared" si="1759"/>
        <v>17</v>
      </c>
      <c r="H12457" s="6">
        <f t="shared" si="1760"/>
        <v>9</v>
      </c>
      <c r="I12457" s="6">
        <f t="shared" si="1761"/>
        <v>38</v>
      </c>
      <c r="J12457" s="6" t="str">
        <f t="shared" si="1762"/>
        <v>9-17</v>
      </c>
      <c r="K12457" s="6" t="str">
        <f t="shared" si="1763"/>
        <v>WK</v>
      </c>
      <c r="L12457" s="6" t="str">
        <f t="shared" si="1764"/>
        <v>DAY</v>
      </c>
      <c r="M12457" s="6">
        <f t="shared" si="1765"/>
        <v>0</v>
      </c>
    </row>
    <row r="12458" spans="3:13" x14ac:dyDescent="0.35">
      <c r="C12458" s="42">
        <v>42264.458333333336</v>
      </c>
      <c r="D12458" s="32">
        <v>2796.45458984375</v>
      </c>
      <c r="E12458" s="34" t="str">
        <f t="shared" si="1757"/>
        <v>09-17</v>
      </c>
      <c r="F12458" s="6">
        <f t="shared" si="1758"/>
        <v>11</v>
      </c>
      <c r="G12458" s="6">
        <f t="shared" si="1759"/>
        <v>17</v>
      </c>
      <c r="H12458" s="6">
        <f t="shared" si="1760"/>
        <v>9</v>
      </c>
      <c r="I12458" s="6">
        <f t="shared" si="1761"/>
        <v>38</v>
      </c>
      <c r="J12458" s="6" t="str">
        <f t="shared" si="1762"/>
        <v>9-17</v>
      </c>
      <c r="K12458" s="6" t="str">
        <f t="shared" si="1763"/>
        <v>WK</v>
      </c>
      <c r="L12458" s="6" t="str">
        <f t="shared" si="1764"/>
        <v>DAY</v>
      </c>
      <c r="M12458" s="6">
        <f t="shared" si="1765"/>
        <v>0</v>
      </c>
    </row>
    <row r="12459" spans="3:13" x14ac:dyDescent="0.35">
      <c r="C12459" s="42">
        <v>42264.479166666664</v>
      </c>
      <c r="D12459" s="32">
        <v>2797.19580078125</v>
      </c>
      <c r="E12459" s="34" t="str">
        <f t="shared" si="1757"/>
        <v>09-17</v>
      </c>
      <c r="F12459" s="6">
        <f t="shared" si="1758"/>
        <v>11</v>
      </c>
      <c r="G12459" s="6">
        <f t="shared" si="1759"/>
        <v>17</v>
      </c>
      <c r="H12459" s="6">
        <f t="shared" si="1760"/>
        <v>9</v>
      </c>
      <c r="I12459" s="6">
        <f t="shared" si="1761"/>
        <v>38</v>
      </c>
      <c r="J12459" s="6" t="str">
        <f t="shared" si="1762"/>
        <v>9-17</v>
      </c>
      <c r="K12459" s="6" t="str">
        <f t="shared" si="1763"/>
        <v>WK</v>
      </c>
      <c r="L12459" s="6" t="str">
        <f t="shared" si="1764"/>
        <v>DAY</v>
      </c>
      <c r="M12459" s="6">
        <f t="shared" si="1765"/>
        <v>0</v>
      </c>
    </row>
    <row r="12460" spans="3:13" x14ac:dyDescent="0.35">
      <c r="C12460" s="42">
        <v>42264.5</v>
      </c>
      <c r="D12460" s="32">
        <v>2828.2548828125</v>
      </c>
      <c r="E12460" s="34" t="str">
        <f t="shared" si="1757"/>
        <v>09-17</v>
      </c>
      <c r="F12460" s="6">
        <f t="shared" si="1758"/>
        <v>12</v>
      </c>
      <c r="G12460" s="6">
        <f t="shared" si="1759"/>
        <v>17</v>
      </c>
      <c r="H12460" s="6">
        <f t="shared" si="1760"/>
        <v>9</v>
      </c>
      <c r="I12460" s="6">
        <f t="shared" si="1761"/>
        <v>38</v>
      </c>
      <c r="J12460" s="6" t="str">
        <f t="shared" si="1762"/>
        <v>9-17</v>
      </c>
      <c r="K12460" s="6" t="str">
        <f t="shared" si="1763"/>
        <v>WK</v>
      </c>
      <c r="L12460" s="6" t="str">
        <f t="shared" si="1764"/>
        <v>DAY</v>
      </c>
      <c r="M12460" s="6">
        <f t="shared" si="1765"/>
        <v>0</v>
      </c>
    </row>
    <row r="12461" spans="3:13" x14ac:dyDescent="0.35">
      <c r="C12461" s="42">
        <v>42264.520833333336</v>
      </c>
      <c r="D12461" s="32">
        <v>2859.748291015625</v>
      </c>
      <c r="E12461" s="34" t="str">
        <f t="shared" si="1757"/>
        <v>09-17</v>
      </c>
      <c r="F12461" s="6">
        <f t="shared" si="1758"/>
        <v>12</v>
      </c>
      <c r="G12461" s="6">
        <f t="shared" si="1759"/>
        <v>17</v>
      </c>
      <c r="H12461" s="6">
        <f t="shared" si="1760"/>
        <v>9</v>
      </c>
      <c r="I12461" s="6">
        <f t="shared" si="1761"/>
        <v>38</v>
      </c>
      <c r="J12461" s="6" t="str">
        <f t="shared" si="1762"/>
        <v>9-17</v>
      </c>
      <c r="K12461" s="6" t="str">
        <f t="shared" si="1763"/>
        <v>WK</v>
      </c>
      <c r="L12461" s="6" t="str">
        <f t="shared" si="1764"/>
        <v>DAY</v>
      </c>
      <c r="M12461" s="6">
        <f t="shared" si="1765"/>
        <v>0</v>
      </c>
    </row>
    <row r="12462" spans="3:13" x14ac:dyDescent="0.35">
      <c r="C12462" s="42">
        <v>42264.541666666664</v>
      </c>
      <c r="D12462" s="32">
        <v>2908.403564453125</v>
      </c>
      <c r="E12462" s="34" t="str">
        <f t="shared" si="1757"/>
        <v>09-17</v>
      </c>
      <c r="F12462" s="6">
        <f t="shared" si="1758"/>
        <v>13</v>
      </c>
      <c r="G12462" s="6">
        <f t="shared" si="1759"/>
        <v>17</v>
      </c>
      <c r="H12462" s="6">
        <f t="shared" si="1760"/>
        <v>9</v>
      </c>
      <c r="I12462" s="6">
        <f t="shared" si="1761"/>
        <v>38</v>
      </c>
      <c r="J12462" s="6" t="str">
        <f t="shared" si="1762"/>
        <v>9-17</v>
      </c>
      <c r="K12462" s="6" t="str">
        <f t="shared" si="1763"/>
        <v>WK</v>
      </c>
      <c r="L12462" s="6" t="str">
        <f t="shared" si="1764"/>
        <v>DAY</v>
      </c>
      <c r="M12462" s="6">
        <f t="shared" si="1765"/>
        <v>0</v>
      </c>
    </row>
    <row r="12463" spans="3:13" x14ac:dyDescent="0.35">
      <c r="C12463" s="42">
        <v>42264.5625</v>
      </c>
      <c r="D12463" s="32">
        <v>2968.46826171875</v>
      </c>
      <c r="E12463" s="34" t="str">
        <f t="shared" si="1757"/>
        <v>09-17</v>
      </c>
      <c r="F12463" s="6">
        <f t="shared" si="1758"/>
        <v>13</v>
      </c>
      <c r="G12463" s="6">
        <f t="shared" si="1759"/>
        <v>17</v>
      </c>
      <c r="H12463" s="6">
        <f t="shared" si="1760"/>
        <v>9</v>
      </c>
      <c r="I12463" s="6">
        <f t="shared" si="1761"/>
        <v>38</v>
      </c>
      <c r="J12463" s="6" t="str">
        <f t="shared" si="1762"/>
        <v>9-17</v>
      </c>
      <c r="K12463" s="6" t="str">
        <f t="shared" si="1763"/>
        <v>WK</v>
      </c>
      <c r="L12463" s="6" t="str">
        <f t="shared" si="1764"/>
        <v>DAY</v>
      </c>
      <c r="M12463" s="6">
        <f t="shared" si="1765"/>
        <v>0</v>
      </c>
    </row>
    <row r="12464" spans="3:13" x14ac:dyDescent="0.35">
      <c r="C12464" s="42">
        <v>42264.583333333336</v>
      </c>
      <c r="D12464" s="32">
        <v>3006.65869140625</v>
      </c>
      <c r="E12464" s="34" t="str">
        <f t="shared" si="1757"/>
        <v>09-17</v>
      </c>
      <c r="F12464" s="6">
        <f t="shared" si="1758"/>
        <v>14</v>
      </c>
      <c r="G12464" s="6">
        <f t="shared" si="1759"/>
        <v>17</v>
      </c>
      <c r="H12464" s="6">
        <f t="shared" si="1760"/>
        <v>9</v>
      </c>
      <c r="I12464" s="6">
        <f t="shared" si="1761"/>
        <v>38</v>
      </c>
      <c r="J12464" s="6" t="str">
        <f t="shared" si="1762"/>
        <v>9-17</v>
      </c>
      <c r="K12464" s="6" t="str">
        <f t="shared" si="1763"/>
        <v>WK</v>
      </c>
      <c r="L12464" s="6" t="str">
        <f t="shared" si="1764"/>
        <v>DAY</v>
      </c>
      <c r="M12464" s="6">
        <f t="shared" si="1765"/>
        <v>0</v>
      </c>
    </row>
    <row r="12465" spans="3:13" x14ac:dyDescent="0.35">
      <c r="C12465" s="42">
        <v>42264.604166666664</v>
      </c>
      <c r="D12465" s="32">
        <v>3069.319091796875</v>
      </c>
      <c r="E12465" s="34" t="str">
        <f t="shared" si="1757"/>
        <v>09-17</v>
      </c>
      <c r="F12465" s="6">
        <f t="shared" si="1758"/>
        <v>14</v>
      </c>
      <c r="G12465" s="6">
        <f t="shared" si="1759"/>
        <v>17</v>
      </c>
      <c r="H12465" s="6">
        <f t="shared" si="1760"/>
        <v>9</v>
      </c>
      <c r="I12465" s="6">
        <f t="shared" si="1761"/>
        <v>38</v>
      </c>
      <c r="J12465" s="6" t="str">
        <f t="shared" si="1762"/>
        <v>9-17</v>
      </c>
      <c r="K12465" s="6" t="str">
        <f t="shared" si="1763"/>
        <v>WK</v>
      </c>
      <c r="L12465" s="6" t="str">
        <f t="shared" si="1764"/>
        <v>DAY</v>
      </c>
      <c r="M12465" s="6">
        <f t="shared" si="1765"/>
        <v>0</v>
      </c>
    </row>
    <row r="12466" spans="3:13" x14ac:dyDescent="0.35">
      <c r="C12466" s="42">
        <v>42264.625</v>
      </c>
      <c r="D12466" s="32">
        <v>3096.83203125</v>
      </c>
      <c r="E12466" s="34" t="str">
        <f t="shared" si="1757"/>
        <v>09-17</v>
      </c>
      <c r="F12466" s="6">
        <f t="shared" si="1758"/>
        <v>15</v>
      </c>
      <c r="G12466" s="6">
        <f t="shared" si="1759"/>
        <v>17</v>
      </c>
      <c r="H12466" s="6">
        <f t="shared" si="1760"/>
        <v>9</v>
      </c>
      <c r="I12466" s="6">
        <f t="shared" si="1761"/>
        <v>38</v>
      </c>
      <c r="J12466" s="6" t="str">
        <f t="shared" si="1762"/>
        <v>9-17</v>
      </c>
      <c r="K12466" s="6" t="str">
        <f t="shared" si="1763"/>
        <v>WK</v>
      </c>
      <c r="L12466" s="6" t="str">
        <f t="shared" si="1764"/>
        <v>DAY</v>
      </c>
      <c r="M12466" s="6">
        <f t="shared" si="1765"/>
        <v>0</v>
      </c>
    </row>
    <row r="12467" spans="3:13" x14ac:dyDescent="0.35">
      <c r="C12467" s="42">
        <v>42264.645833333336</v>
      </c>
      <c r="D12467" s="32">
        <v>3136.224365234375</v>
      </c>
      <c r="E12467" s="34" t="str">
        <f t="shared" si="1757"/>
        <v>09-17</v>
      </c>
      <c r="F12467" s="6">
        <f t="shared" si="1758"/>
        <v>15</v>
      </c>
      <c r="G12467" s="6">
        <f t="shared" si="1759"/>
        <v>17</v>
      </c>
      <c r="H12467" s="6">
        <f t="shared" si="1760"/>
        <v>9</v>
      </c>
      <c r="I12467" s="6">
        <f t="shared" si="1761"/>
        <v>38</v>
      </c>
      <c r="J12467" s="6" t="str">
        <f t="shared" si="1762"/>
        <v>9-17</v>
      </c>
      <c r="K12467" s="6" t="str">
        <f t="shared" si="1763"/>
        <v>WK</v>
      </c>
      <c r="L12467" s="6" t="str">
        <f t="shared" si="1764"/>
        <v>DAY</v>
      </c>
      <c r="M12467" s="6">
        <f t="shared" si="1765"/>
        <v>0</v>
      </c>
    </row>
    <row r="12468" spans="3:13" x14ac:dyDescent="0.35">
      <c r="C12468" s="42">
        <v>42264.666666666664</v>
      </c>
      <c r="D12468" s="32">
        <v>3170.21533203125</v>
      </c>
      <c r="E12468" s="34" t="str">
        <f t="shared" si="1757"/>
        <v>09-17</v>
      </c>
      <c r="F12468" s="6">
        <f t="shared" si="1758"/>
        <v>16</v>
      </c>
      <c r="G12468" s="6">
        <f t="shared" si="1759"/>
        <v>17</v>
      </c>
      <c r="H12468" s="6">
        <f t="shared" si="1760"/>
        <v>9</v>
      </c>
      <c r="I12468" s="6">
        <f t="shared" si="1761"/>
        <v>38</v>
      </c>
      <c r="J12468" s="6" t="str">
        <f t="shared" si="1762"/>
        <v>9-17</v>
      </c>
      <c r="K12468" s="6" t="str">
        <f t="shared" si="1763"/>
        <v>WK</v>
      </c>
      <c r="L12468" s="6" t="str">
        <f t="shared" si="1764"/>
        <v>DAY</v>
      </c>
      <c r="M12468" s="6">
        <f t="shared" si="1765"/>
        <v>0</v>
      </c>
    </row>
    <row r="12469" spans="3:13" x14ac:dyDescent="0.35">
      <c r="C12469" s="42">
        <v>42264.6875</v>
      </c>
      <c r="D12469" s="32">
        <v>3197.631103515625</v>
      </c>
      <c r="E12469" s="34" t="str">
        <f t="shared" si="1757"/>
        <v>09-17</v>
      </c>
      <c r="F12469" s="6">
        <f t="shared" si="1758"/>
        <v>16</v>
      </c>
      <c r="G12469" s="6">
        <f t="shared" si="1759"/>
        <v>17</v>
      </c>
      <c r="H12469" s="6">
        <f t="shared" si="1760"/>
        <v>9</v>
      </c>
      <c r="I12469" s="6">
        <f t="shared" si="1761"/>
        <v>38</v>
      </c>
      <c r="J12469" s="6" t="str">
        <f t="shared" si="1762"/>
        <v>9-17</v>
      </c>
      <c r="K12469" s="6" t="str">
        <f t="shared" si="1763"/>
        <v>WK</v>
      </c>
      <c r="L12469" s="6" t="str">
        <f t="shared" si="1764"/>
        <v>DAY</v>
      </c>
      <c r="M12469" s="6">
        <f t="shared" si="1765"/>
        <v>0</v>
      </c>
    </row>
    <row r="12470" spans="3:13" x14ac:dyDescent="0.35">
      <c r="C12470" s="42">
        <v>42264.708333333336</v>
      </c>
      <c r="D12470" s="32">
        <v>3201.16552734375</v>
      </c>
      <c r="E12470" s="34" t="str">
        <f t="shared" si="1757"/>
        <v>09-17</v>
      </c>
      <c r="F12470" s="6">
        <f t="shared" si="1758"/>
        <v>17</v>
      </c>
      <c r="G12470" s="6">
        <f t="shared" si="1759"/>
        <v>17</v>
      </c>
      <c r="H12470" s="6">
        <f t="shared" si="1760"/>
        <v>9</v>
      </c>
      <c r="I12470" s="6">
        <f t="shared" si="1761"/>
        <v>38</v>
      </c>
      <c r="J12470" s="6" t="str">
        <f t="shared" si="1762"/>
        <v>9-17</v>
      </c>
      <c r="K12470" s="6" t="str">
        <f t="shared" si="1763"/>
        <v>WK</v>
      </c>
      <c r="L12470" s="6" t="str">
        <f t="shared" si="1764"/>
        <v>EVE</v>
      </c>
      <c r="M12470" s="6">
        <f t="shared" si="1765"/>
        <v>0</v>
      </c>
    </row>
    <row r="12471" spans="3:13" x14ac:dyDescent="0.35">
      <c r="C12471" s="42">
        <v>42264.729166666664</v>
      </c>
      <c r="D12471" s="32">
        <v>3190.04833984375</v>
      </c>
      <c r="E12471" s="34" t="str">
        <f t="shared" si="1757"/>
        <v>09-17</v>
      </c>
      <c r="F12471" s="6">
        <f t="shared" si="1758"/>
        <v>17</v>
      </c>
      <c r="G12471" s="6">
        <f t="shared" si="1759"/>
        <v>17</v>
      </c>
      <c r="H12471" s="6">
        <f t="shared" si="1760"/>
        <v>9</v>
      </c>
      <c r="I12471" s="6">
        <f t="shared" si="1761"/>
        <v>38</v>
      </c>
      <c r="J12471" s="6" t="str">
        <f t="shared" si="1762"/>
        <v>9-17</v>
      </c>
      <c r="K12471" s="6" t="str">
        <f t="shared" si="1763"/>
        <v>WK</v>
      </c>
      <c r="L12471" s="6" t="str">
        <f t="shared" si="1764"/>
        <v>EVE</v>
      </c>
      <c r="M12471" s="6">
        <f t="shared" si="1765"/>
        <v>0</v>
      </c>
    </row>
    <row r="12472" spans="3:13" x14ac:dyDescent="0.35">
      <c r="C12472" s="42">
        <v>42264.75</v>
      </c>
      <c r="D12472" s="32">
        <v>3157.750732421875</v>
      </c>
      <c r="E12472" s="34" t="str">
        <f t="shared" si="1757"/>
        <v>09-17</v>
      </c>
      <c r="F12472" s="6">
        <f t="shared" si="1758"/>
        <v>18</v>
      </c>
      <c r="G12472" s="6">
        <f t="shared" si="1759"/>
        <v>17</v>
      </c>
      <c r="H12472" s="6">
        <f t="shared" si="1760"/>
        <v>9</v>
      </c>
      <c r="I12472" s="6">
        <f t="shared" si="1761"/>
        <v>38</v>
      </c>
      <c r="J12472" s="6" t="str">
        <f t="shared" si="1762"/>
        <v>9-17</v>
      </c>
      <c r="K12472" s="6" t="str">
        <f t="shared" si="1763"/>
        <v>WK</v>
      </c>
      <c r="L12472" s="6" t="str">
        <f t="shared" si="1764"/>
        <v>EVE</v>
      </c>
      <c r="M12472" s="6">
        <f t="shared" si="1765"/>
        <v>0</v>
      </c>
    </row>
    <row r="12473" spans="3:13" x14ac:dyDescent="0.35">
      <c r="C12473" s="42">
        <v>42264.770833333336</v>
      </c>
      <c r="D12473" s="32">
        <v>3096.0302734375</v>
      </c>
      <c r="E12473" s="34" t="str">
        <f t="shared" si="1757"/>
        <v>09-17</v>
      </c>
      <c r="F12473" s="6">
        <f t="shared" si="1758"/>
        <v>18</v>
      </c>
      <c r="G12473" s="6">
        <f t="shared" si="1759"/>
        <v>17</v>
      </c>
      <c r="H12473" s="6">
        <f t="shared" si="1760"/>
        <v>9</v>
      </c>
      <c r="I12473" s="6">
        <f t="shared" si="1761"/>
        <v>38</v>
      </c>
      <c r="J12473" s="6" t="str">
        <f t="shared" si="1762"/>
        <v>9-17</v>
      </c>
      <c r="K12473" s="6" t="str">
        <f t="shared" si="1763"/>
        <v>WK</v>
      </c>
      <c r="L12473" s="6" t="str">
        <f t="shared" si="1764"/>
        <v>EVE</v>
      </c>
      <c r="M12473" s="6">
        <f t="shared" si="1765"/>
        <v>0</v>
      </c>
    </row>
    <row r="12474" spans="3:13" x14ac:dyDescent="0.35">
      <c r="C12474" s="42">
        <v>42264.791666666664</v>
      </c>
      <c r="D12474" s="32">
        <v>3134.1171875</v>
      </c>
      <c r="E12474" s="34" t="str">
        <f t="shared" si="1757"/>
        <v>09-17</v>
      </c>
      <c r="F12474" s="6">
        <f t="shared" si="1758"/>
        <v>19</v>
      </c>
      <c r="G12474" s="6">
        <f t="shared" si="1759"/>
        <v>17</v>
      </c>
      <c r="H12474" s="6">
        <f t="shared" si="1760"/>
        <v>9</v>
      </c>
      <c r="I12474" s="6">
        <f t="shared" si="1761"/>
        <v>38</v>
      </c>
      <c r="J12474" s="6" t="str">
        <f t="shared" si="1762"/>
        <v>9-17</v>
      </c>
      <c r="K12474" s="6" t="str">
        <f t="shared" si="1763"/>
        <v>WK</v>
      </c>
      <c r="L12474" s="6" t="str">
        <f t="shared" si="1764"/>
        <v>EVE</v>
      </c>
      <c r="M12474" s="6">
        <f t="shared" si="1765"/>
        <v>0</v>
      </c>
    </row>
    <row r="12475" spans="3:13" x14ac:dyDescent="0.35">
      <c r="C12475" s="42">
        <v>42264.8125</v>
      </c>
      <c r="D12475" s="32">
        <v>3218.71044921875</v>
      </c>
      <c r="E12475" s="34" t="str">
        <f t="shared" si="1757"/>
        <v>09-17</v>
      </c>
      <c r="F12475" s="6">
        <f t="shared" si="1758"/>
        <v>19</v>
      </c>
      <c r="G12475" s="6">
        <f t="shared" si="1759"/>
        <v>17</v>
      </c>
      <c r="H12475" s="6">
        <f t="shared" si="1760"/>
        <v>9</v>
      </c>
      <c r="I12475" s="6">
        <f t="shared" si="1761"/>
        <v>38</v>
      </c>
      <c r="J12475" s="6" t="str">
        <f t="shared" si="1762"/>
        <v>9-17</v>
      </c>
      <c r="K12475" s="6" t="str">
        <f t="shared" si="1763"/>
        <v>WK</v>
      </c>
      <c r="L12475" s="6" t="str">
        <f t="shared" si="1764"/>
        <v>EVE</v>
      </c>
      <c r="M12475" s="6">
        <f t="shared" si="1765"/>
        <v>0</v>
      </c>
    </row>
    <row r="12476" spans="3:13" x14ac:dyDescent="0.35">
      <c r="C12476" s="42">
        <v>42264.833333333336</v>
      </c>
      <c r="D12476" s="32">
        <v>3197.003662109375</v>
      </c>
      <c r="E12476" s="34" t="str">
        <f t="shared" si="1757"/>
        <v>09-17</v>
      </c>
      <c r="F12476" s="6">
        <f t="shared" si="1758"/>
        <v>20</v>
      </c>
      <c r="G12476" s="6">
        <f t="shared" si="1759"/>
        <v>17</v>
      </c>
      <c r="H12476" s="6">
        <f t="shared" si="1760"/>
        <v>9</v>
      </c>
      <c r="I12476" s="6">
        <f t="shared" si="1761"/>
        <v>38</v>
      </c>
      <c r="J12476" s="6" t="str">
        <f t="shared" si="1762"/>
        <v>9-17</v>
      </c>
      <c r="K12476" s="6" t="str">
        <f t="shared" si="1763"/>
        <v>WK</v>
      </c>
      <c r="L12476" s="6" t="str">
        <f t="shared" si="1764"/>
        <v>EVE</v>
      </c>
      <c r="M12476" s="6">
        <f t="shared" si="1765"/>
        <v>0</v>
      </c>
    </row>
    <row r="12477" spans="3:13" x14ac:dyDescent="0.35">
      <c r="C12477" s="42">
        <v>42264.854166666664</v>
      </c>
      <c r="D12477" s="32">
        <v>3131.03369140625</v>
      </c>
      <c r="E12477" s="34" t="str">
        <f t="shared" si="1757"/>
        <v>09-17</v>
      </c>
      <c r="F12477" s="6">
        <f t="shared" si="1758"/>
        <v>20</v>
      </c>
      <c r="G12477" s="6">
        <f t="shared" si="1759"/>
        <v>17</v>
      </c>
      <c r="H12477" s="6">
        <f t="shared" si="1760"/>
        <v>9</v>
      </c>
      <c r="I12477" s="6">
        <f t="shared" si="1761"/>
        <v>38</v>
      </c>
      <c r="J12477" s="6" t="str">
        <f t="shared" si="1762"/>
        <v>9-17</v>
      </c>
      <c r="K12477" s="6" t="str">
        <f t="shared" si="1763"/>
        <v>WK</v>
      </c>
      <c r="L12477" s="6" t="str">
        <f t="shared" si="1764"/>
        <v>EVE</v>
      </c>
      <c r="M12477" s="6">
        <f t="shared" si="1765"/>
        <v>0</v>
      </c>
    </row>
    <row r="12478" spans="3:13" x14ac:dyDescent="0.35">
      <c r="C12478" s="42">
        <v>42264.875</v>
      </c>
      <c r="D12478" s="32">
        <v>3033.053466796875</v>
      </c>
      <c r="E12478" s="34" t="str">
        <f t="shared" si="1757"/>
        <v>09-17</v>
      </c>
      <c r="F12478" s="6">
        <f t="shared" si="1758"/>
        <v>21</v>
      </c>
      <c r="G12478" s="6">
        <f t="shared" si="1759"/>
        <v>17</v>
      </c>
      <c r="H12478" s="6">
        <f t="shared" si="1760"/>
        <v>9</v>
      </c>
      <c r="I12478" s="6">
        <f t="shared" si="1761"/>
        <v>38</v>
      </c>
      <c r="J12478" s="6" t="str">
        <f t="shared" si="1762"/>
        <v>9-17</v>
      </c>
      <c r="K12478" s="6" t="str">
        <f t="shared" si="1763"/>
        <v>WK</v>
      </c>
      <c r="L12478" s="6" t="str">
        <f t="shared" si="1764"/>
        <v>EVE</v>
      </c>
      <c r="M12478" s="6">
        <f t="shared" si="1765"/>
        <v>0</v>
      </c>
    </row>
    <row r="12479" spans="3:13" x14ac:dyDescent="0.35">
      <c r="C12479" s="42">
        <v>42264.895833333336</v>
      </c>
      <c r="D12479" s="32">
        <v>2901.89892578125</v>
      </c>
      <c r="E12479" s="34" t="str">
        <f t="shared" si="1757"/>
        <v>09-17</v>
      </c>
      <c r="F12479" s="6">
        <f t="shared" si="1758"/>
        <v>21</v>
      </c>
      <c r="G12479" s="6">
        <f t="shared" si="1759"/>
        <v>17</v>
      </c>
      <c r="H12479" s="6">
        <f t="shared" si="1760"/>
        <v>9</v>
      </c>
      <c r="I12479" s="6">
        <f t="shared" si="1761"/>
        <v>38</v>
      </c>
      <c r="J12479" s="6" t="str">
        <f t="shared" si="1762"/>
        <v>9-17</v>
      </c>
      <c r="K12479" s="6" t="str">
        <f t="shared" si="1763"/>
        <v>WK</v>
      </c>
      <c r="L12479" s="6" t="str">
        <f t="shared" si="1764"/>
        <v>EVE</v>
      </c>
      <c r="M12479" s="6">
        <f t="shared" si="1765"/>
        <v>0</v>
      </c>
    </row>
    <row r="12480" spans="3:13" x14ac:dyDescent="0.35">
      <c r="C12480" s="42">
        <v>42264.916666666664</v>
      </c>
      <c r="D12480" s="32">
        <v>2769.38671875</v>
      </c>
      <c r="E12480" s="34" t="str">
        <f t="shared" si="1757"/>
        <v>09-17</v>
      </c>
      <c r="F12480" s="6">
        <f t="shared" si="1758"/>
        <v>22</v>
      </c>
      <c r="G12480" s="6">
        <f t="shared" si="1759"/>
        <v>17</v>
      </c>
      <c r="H12480" s="6">
        <f t="shared" si="1760"/>
        <v>9</v>
      </c>
      <c r="I12480" s="6">
        <f t="shared" si="1761"/>
        <v>38</v>
      </c>
      <c r="J12480" s="6" t="str">
        <f t="shared" si="1762"/>
        <v>9-17</v>
      </c>
      <c r="K12480" s="6" t="str">
        <f t="shared" si="1763"/>
        <v>WK</v>
      </c>
      <c r="L12480" s="6" t="str">
        <f t="shared" si="1764"/>
        <v>EVE</v>
      </c>
      <c r="M12480" s="6">
        <f t="shared" si="1765"/>
        <v>0</v>
      </c>
    </row>
    <row r="12481" spans="3:13" x14ac:dyDescent="0.35">
      <c r="C12481" s="42">
        <v>42264.9375</v>
      </c>
      <c r="D12481" s="32">
        <v>2590.80029296875</v>
      </c>
      <c r="E12481" s="34" t="str">
        <f t="shared" si="1757"/>
        <v>09-17</v>
      </c>
      <c r="F12481" s="6">
        <f t="shared" si="1758"/>
        <v>22</v>
      </c>
      <c r="G12481" s="6">
        <f t="shared" si="1759"/>
        <v>17</v>
      </c>
      <c r="H12481" s="6">
        <f t="shared" si="1760"/>
        <v>9</v>
      </c>
      <c r="I12481" s="6">
        <f t="shared" si="1761"/>
        <v>38</v>
      </c>
      <c r="J12481" s="6" t="str">
        <f t="shared" si="1762"/>
        <v>9-17</v>
      </c>
      <c r="K12481" s="6" t="str">
        <f t="shared" si="1763"/>
        <v>WK</v>
      </c>
      <c r="L12481" s="6" t="str">
        <f t="shared" si="1764"/>
        <v>EVE</v>
      </c>
      <c r="M12481" s="6">
        <f t="shared" si="1765"/>
        <v>0</v>
      </c>
    </row>
    <row r="12482" spans="3:13" x14ac:dyDescent="0.35">
      <c r="C12482" s="42">
        <v>42264.958333333336</v>
      </c>
      <c r="D12482" s="32">
        <v>2446.694091796875</v>
      </c>
      <c r="E12482" s="34" t="str">
        <f t="shared" si="1757"/>
        <v>09-17</v>
      </c>
      <c r="F12482" s="6">
        <f t="shared" si="1758"/>
        <v>23</v>
      </c>
      <c r="G12482" s="6">
        <f t="shared" si="1759"/>
        <v>17</v>
      </c>
      <c r="H12482" s="6">
        <f t="shared" si="1760"/>
        <v>9</v>
      </c>
      <c r="I12482" s="6">
        <f t="shared" si="1761"/>
        <v>38</v>
      </c>
      <c r="J12482" s="6" t="str">
        <f t="shared" si="1762"/>
        <v>9-17</v>
      </c>
      <c r="K12482" s="6" t="str">
        <f t="shared" si="1763"/>
        <v>WK</v>
      </c>
      <c r="L12482" s="6" t="str">
        <f t="shared" si="1764"/>
        <v>EVE</v>
      </c>
      <c r="M12482" s="6">
        <f t="shared" si="1765"/>
        <v>0</v>
      </c>
    </row>
    <row r="12483" spans="3:13" x14ac:dyDescent="0.35">
      <c r="C12483" s="42">
        <v>42264.979166666664</v>
      </c>
      <c r="D12483" s="32">
        <v>2315.460205078125</v>
      </c>
      <c r="E12483" s="34" t="str">
        <f t="shared" si="1757"/>
        <v>09-17</v>
      </c>
      <c r="F12483" s="6">
        <f t="shared" si="1758"/>
        <v>23</v>
      </c>
      <c r="G12483" s="6">
        <f t="shared" si="1759"/>
        <v>17</v>
      </c>
      <c r="H12483" s="6">
        <f t="shared" si="1760"/>
        <v>9</v>
      </c>
      <c r="I12483" s="6">
        <f t="shared" si="1761"/>
        <v>38</v>
      </c>
      <c r="J12483" s="6" t="str">
        <f t="shared" si="1762"/>
        <v>9-17</v>
      </c>
      <c r="K12483" s="6" t="str">
        <f t="shared" si="1763"/>
        <v>WK</v>
      </c>
      <c r="L12483" s="6" t="str">
        <f t="shared" si="1764"/>
        <v>EVE</v>
      </c>
      <c r="M12483" s="6">
        <f t="shared" si="1765"/>
        <v>0</v>
      </c>
    </row>
    <row r="12484" spans="3:13" x14ac:dyDescent="0.35">
      <c r="C12484" s="42">
        <v>42265</v>
      </c>
      <c r="D12484" s="32">
        <v>2197.411376953125</v>
      </c>
      <c r="E12484" s="34" t="str">
        <f t="shared" si="1757"/>
        <v>09-18</v>
      </c>
      <c r="F12484" s="6">
        <f t="shared" si="1758"/>
        <v>0</v>
      </c>
      <c r="G12484" s="6">
        <f t="shared" si="1759"/>
        <v>18</v>
      </c>
      <c r="H12484" s="6">
        <f t="shared" si="1760"/>
        <v>9</v>
      </c>
      <c r="I12484" s="6">
        <f t="shared" si="1761"/>
        <v>38</v>
      </c>
      <c r="J12484" s="6" t="str">
        <f t="shared" si="1762"/>
        <v>9-18</v>
      </c>
      <c r="K12484" s="6" t="str">
        <f t="shared" si="1763"/>
        <v>WK</v>
      </c>
      <c r="L12484" s="6" t="str">
        <f t="shared" si="1764"/>
        <v>EVE</v>
      </c>
      <c r="M12484" s="6">
        <f t="shared" si="1765"/>
        <v>0</v>
      </c>
    </row>
    <row r="12485" spans="3:13" x14ac:dyDescent="0.35">
      <c r="C12485" s="42">
        <v>42265.020833333336</v>
      </c>
      <c r="D12485" s="32">
        <v>2119.66845703125</v>
      </c>
      <c r="E12485" s="34" t="str">
        <f t="shared" si="1757"/>
        <v>09-18</v>
      </c>
      <c r="F12485" s="6">
        <f t="shared" si="1758"/>
        <v>0</v>
      </c>
      <c r="G12485" s="6">
        <f t="shared" si="1759"/>
        <v>18</v>
      </c>
      <c r="H12485" s="6">
        <f t="shared" si="1760"/>
        <v>9</v>
      </c>
      <c r="I12485" s="6">
        <f t="shared" si="1761"/>
        <v>38</v>
      </c>
      <c r="J12485" s="6" t="str">
        <f t="shared" si="1762"/>
        <v>9-18</v>
      </c>
      <c r="K12485" s="6" t="str">
        <f t="shared" si="1763"/>
        <v>WK</v>
      </c>
      <c r="L12485" s="6" t="str">
        <f t="shared" si="1764"/>
        <v>EVE</v>
      </c>
      <c r="M12485" s="6">
        <f t="shared" si="1765"/>
        <v>0</v>
      </c>
    </row>
    <row r="12486" spans="3:13" x14ac:dyDescent="0.35">
      <c r="C12486" s="42">
        <v>42265.041666666664</v>
      </c>
      <c r="D12486" s="32">
        <v>2051.461181640625</v>
      </c>
      <c r="E12486" s="34" t="str">
        <f t="shared" si="1757"/>
        <v>09-18</v>
      </c>
      <c r="F12486" s="6">
        <f t="shared" si="1758"/>
        <v>1</v>
      </c>
      <c r="G12486" s="6">
        <f t="shared" si="1759"/>
        <v>18</v>
      </c>
      <c r="H12486" s="6">
        <f t="shared" si="1760"/>
        <v>9</v>
      </c>
      <c r="I12486" s="6">
        <f t="shared" si="1761"/>
        <v>38</v>
      </c>
      <c r="J12486" s="6" t="str">
        <f t="shared" si="1762"/>
        <v>9-18</v>
      </c>
      <c r="K12486" s="6" t="str">
        <f t="shared" si="1763"/>
        <v>WK</v>
      </c>
      <c r="L12486" s="6" t="str">
        <f t="shared" si="1764"/>
        <v>EVE</v>
      </c>
      <c r="M12486" s="6">
        <f t="shared" si="1765"/>
        <v>0</v>
      </c>
    </row>
    <row r="12487" spans="3:13" x14ac:dyDescent="0.35">
      <c r="C12487" s="42">
        <v>42265.0625</v>
      </c>
      <c r="D12487" s="32">
        <v>1996.770263671875</v>
      </c>
      <c r="E12487" s="34" t="str">
        <f t="shared" ref="E12487:E12550" si="1766">TEXT(MONTH(C12487),"00")&amp;"-"&amp;TEXT(DAY(C12487),"00")</f>
        <v>09-18</v>
      </c>
      <c r="F12487" s="6">
        <f t="shared" ref="F12487:F12550" si="1767">HOUR(C12487)</f>
        <v>1</v>
      </c>
      <c r="G12487" s="6">
        <f t="shared" ref="G12487:G12550" si="1768">DAY(C12487)</f>
        <v>18</v>
      </c>
      <c r="H12487" s="6">
        <f t="shared" ref="H12487:H12550" si="1769">MONTH(C12487)</f>
        <v>9</v>
      </c>
      <c r="I12487" s="6">
        <f t="shared" ref="I12487:I12550" si="1770">WEEKNUM(C12487)</f>
        <v>38</v>
      </c>
      <c r="J12487" s="6" t="str">
        <f t="shared" ref="J12487:J12550" si="1771">H12487&amp;"-"&amp;G12487</f>
        <v>9-18</v>
      </c>
      <c r="K12487" s="6" t="str">
        <f t="shared" ref="K12487:K12550" si="1772">IF(WEEKDAY(C12487,11)&lt;6,"WK","WKND")</f>
        <v>WK</v>
      </c>
      <c r="L12487" s="6" t="str">
        <f t="shared" ref="L12487:L12550" si="1773">IF(AND(F12487&lt;17,F12487&gt;6),"DAY","EVE")</f>
        <v>EVE</v>
      </c>
      <c r="M12487" s="6">
        <f t="shared" ref="M12487:M12550" si="1774">IF(D12487&gt;4000,1,0)</f>
        <v>0</v>
      </c>
    </row>
    <row r="12488" spans="3:13" x14ac:dyDescent="0.35">
      <c r="C12488" s="42">
        <v>42265.083333333336</v>
      </c>
      <c r="D12488" s="32">
        <v>1980.8104248046875</v>
      </c>
      <c r="E12488" s="34" t="str">
        <f t="shared" si="1766"/>
        <v>09-18</v>
      </c>
      <c r="F12488" s="6">
        <f t="shared" si="1767"/>
        <v>2</v>
      </c>
      <c r="G12488" s="6">
        <f t="shared" si="1768"/>
        <v>18</v>
      </c>
      <c r="H12488" s="6">
        <f t="shared" si="1769"/>
        <v>9</v>
      </c>
      <c r="I12488" s="6">
        <f t="shared" si="1770"/>
        <v>38</v>
      </c>
      <c r="J12488" s="6" t="str">
        <f t="shared" si="1771"/>
        <v>9-18</v>
      </c>
      <c r="K12488" s="6" t="str">
        <f t="shared" si="1772"/>
        <v>WK</v>
      </c>
      <c r="L12488" s="6" t="str">
        <f t="shared" si="1773"/>
        <v>EVE</v>
      </c>
      <c r="M12488" s="6">
        <f t="shared" si="1774"/>
        <v>0</v>
      </c>
    </row>
    <row r="12489" spans="3:13" x14ac:dyDescent="0.35">
      <c r="C12489" s="42">
        <v>42265.104166666664</v>
      </c>
      <c r="D12489" s="32">
        <v>1958.394287109375</v>
      </c>
      <c r="E12489" s="34" t="str">
        <f t="shared" si="1766"/>
        <v>09-18</v>
      </c>
      <c r="F12489" s="6">
        <f t="shared" si="1767"/>
        <v>2</v>
      </c>
      <c r="G12489" s="6">
        <f t="shared" si="1768"/>
        <v>18</v>
      </c>
      <c r="H12489" s="6">
        <f t="shared" si="1769"/>
        <v>9</v>
      </c>
      <c r="I12489" s="6">
        <f t="shared" si="1770"/>
        <v>38</v>
      </c>
      <c r="J12489" s="6" t="str">
        <f t="shared" si="1771"/>
        <v>9-18</v>
      </c>
      <c r="K12489" s="6" t="str">
        <f t="shared" si="1772"/>
        <v>WK</v>
      </c>
      <c r="L12489" s="6" t="str">
        <f t="shared" si="1773"/>
        <v>EVE</v>
      </c>
      <c r="M12489" s="6">
        <f t="shared" si="1774"/>
        <v>0</v>
      </c>
    </row>
    <row r="12490" spans="3:13" x14ac:dyDescent="0.35">
      <c r="C12490" s="42">
        <v>42265.125</v>
      </c>
      <c r="D12490" s="32">
        <v>1943.112548828125</v>
      </c>
      <c r="E12490" s="34" t="str">
        <f t="shared" si="1766"/>
        <v>09-18</v>
      </c>
      <c r="F12490" s="6">
        <f t="shared" si="1767"/>
        <v>3</v>
      </c>
      <c r="G12490" s="6">
        <f t="shared" si="1768"/>
        <v>18</v>
      </c>
      <c r="H12490" s="6">
        <f t="shared" si="1769"/>
        <v>9</v>
      </c>
      <c r="I12490" s="6">
        <f t="shared" si="1770"/>
        <v>38</v>
      </c>
      <c r="J12490" s="6" t="str">
        <f t="shared" si="1771"/>
        <v>9-18</v>
      </c>
      <c r="K12490" s="6" t="str">
        <f t="shared" si="1772"/>
        <v>WK</v>
      </c>
      <c r="L12490" s="6" t="str">
        <f t="shared" si="1773"/>
        <v>EVE</v>
      </c>
      <c r="M12490" s="6">
        <f t="shared" si="1774"/>
        <v>0</v>
      </c>
    </row>
    <row r="12491" spans="3:13" x14ac:dyDescent="0.35">
      <c r="C12491" s="42">
        <v>42265.145833333336</v>
      </c>
      <c r="D12491" s="32">
        <v>1927.5123291015625</v>
      </c>
      <c r="E12491" s="34" t="str">
        <f t="shared" si="1766"/>
        <v>09-18</v>
      </c>
      <c r="F12491" s="6">
        <f t="shared" si="1767"/>
        <v>3</v>
      </c>
      <c r="G12491" s="6">
        <f t="shared" si="1768"/>
        <v>18</v>
      </c>
      <c r="H12491" s="6">
        <f t="shared" si="1769"/>
        <v>9</v>
      </c>
      <c r="I12491" s="6">
        <f t="shared" si="1770"/>
        <v>38</v>
      </c>
      <c r="J12491" s="6" t="str">
        <f t="shared" si="1771"/>
        <v>9-18</v>
      </c>
      <c r="K12491" s="6" t="str">
        <f t="shared" si="1772"/>
        <v>WK</v>
      </c>
      <c r="L12491" s="6" t="str">
        <f t="shared" si="1773"/>
        <v>EVE</v>
      </c>
      <c r="M12491" s="6">
        <f t="shared" si="1774"/>
        <v>0</v>
      </c>
    </row>
    <row r="12492" spans="3:13" x14ac:dyDescent="0.35">
      <c r="C12492" s="42">
        <v>42265.166666666664</v>
      </c>
      <c r="D12492" s="32">
        <v>1932.364990234375</v>
      </c>
      <c r="E12492" s="34" t="str">
        <f t="shared" si="1766"/>
        <v>09-18</v>
      </c>
      <c r="F12492" s="6">
        <f t="shared" si="1767"/>
        <v>4</v>
      </c>
      <c r="G12492" s="6">
        <f t="shared" si="1768"/>
        <v>18</v>
      </c>
      <c r="H12492" s="6">
        <f t="shared" si="1769"/>
        <v>9</v>
      </c>
      <c r="I12492" s="6">
        <f t="shared" si="1770"/>
        <v>38</v>
      </c>
      <c r="J12492" s="6" t="str">
        <f t="shared" si="1771"/>
        <v>9-18</v>
      </c>
      <c r="K12492" s="6" t="str">
        <f t="shared" si="1772"/>
        <v>WK</v>
      </c>
      <c r="L12492" s="6" t="str">
        <f t="shared" si="1773"/>
        <v>EVE</v>
      </c>
      <c r="M12492" s="6">
        <f t="shared" si="1774"/>
        <v>0</v>
      </c>
    </row>
    <row r="12493" spans="3:13" x14ac:dyDescent="0.35">
      <c r="C12493" s="42">
        <v>42265.1875</v>
      </c>
      <c r="D12493" s="32">
        <v>1963.5140380859375</v>
      </c>
      <c r="E12493" s="34" t="str">
        <f t="shared" si="1766"/>
        <v>09-18</v>
      </c>
      <c r="F12493" s="6">
        <f t="shared" si="1767"/>
        <v>4</v>
      </c>
      <c r="G12493" s="6">
        <f t="shared" si="1768"/>
        <v>18</v>
      </c>
      <c r="H12493" s="6">
        <f t="shared" si="1769"/>
        <v>9</v>
      </c>
      <c r="I12493" s="6">
        <f t="shared" si="1770"/>
        <v>38</v>
      </c>
      <c r="J12493" s="6" t="str">
        <f t="shared" si="1771"/>
        <v>9-18</v>
      </c>
      <c r="K12493" s="6" t="str">
        <f t="shared" si="1772"/>
        <v>WK</v>
      </c>
      <c r="L12493" s="6" t="str">
        <f t="shared" si="1773"/>
        <v>EVE</v>
      </c>
      <c r="M12493" s="6">
        <f t="shared" si="1774"/>
        <v>0</v>
      </c>
    </row>
    <row r="12494" spans="3:13" x14ac:dyDescent="0.35">
      <c r="C12494" s="42">
        <v>42265.208333333336</v>
      </c>
      <c r="D12494" s="32">
        <v>2004.451171875</v>
      </c>
      <c r="E12494" s="34" t="str">
        <f t="shared" si="1766"/>
        <v>09-18</v>
      </c>
      <c r="F12494" s="6">
        <f t="shared" si="1767"/>
        <v>5</v>
      </c>
      <c r="G12494" s="6">
        <f t="shared" si="1768"/>
        <v>18</v>
      </c>
      <c r="H12494" s="6">
        <f t="shared" si="1769"/>
        <v>9</v>
      </c>
      <c r="I12494" s="6">
        <f t="shared" si="1770"/>
        <v>38</v>
      </c>
      <c r="J12494" s="6" t="str">
        <f t="shared" si="1771"/>
        <v>9-18</v>
      </c>
      <c r="K12494" s="6" t="str">
        <f t="shared" si="1772"/>
        <v>WK</v>
      </c>
      <c r="L12494" s="6" t="str">
        <f t="shared" si="1773"/>
        <v>EVE</v>
      </c>
      <c r="M12494" s="6">
        <f t="shared" si="1774"/>
        <v>0</v>
      </c>
    </row>
    <row r="12495" spans="3:13" x14ac:dyDescent="0.35">
      <c r="C12495" s="42">
        <v>42265.229166666664</v>
      </c>
      <c r="D12495" s="32">
        <v>2101.001953125</v>
      </c>
      <c r="E12495" s="34" t="str">
        <f t="shared" si="1766"/>
        <v>09-18</v>
      </c>
      <c r="F12495" s="6">
        <f t="shared" si="1767"/>
        <v>5</v>
      </c>
      <c r="G12495" s="6">
        <f t="shared" si="1768"/>
        <v>18</v>
      </c>
      <c r="H12495" s="6">
        <f t="shared" si="1769"/>
        <v>9</v>
      </c>
      <c r="I12495" s="6">
        <f t="shared" si="1770"/>
        <v>38</v>
      </c>
      <c r="J12495" s="6" t="str">
        <f t="shared" si="1771"/>
        <v>9-18</v>
      </c>
      <c r="K12495" s="6" t="str">
        <f t="shared" si="1772"/>
        <v>WK</v>
      </c>
      <c r="L12495" s="6" t="str">
        <f t="shared" si="1773"/>
        <v>EVE</v>
      </c>
      <c r="M12495" s="6">
        <f t="shared" si="1774"/>
        <v>0</v>
      </c>
    </row>
    <row r="12496" spans="3:13" x14ac:dyDescent="0.35">
      <c r="C12496" s="42">
        <v>42265.25</v>
      </c>
      <c r="D12496" s="32">
        <v>2205.7978515625</v>
      </c>
      <c r="E12496" s="34" t="str">
        <f t="shared" si="1766"/>
        <v>09-18</v>
      </c>
      <c r="F12496" s="6">
        <f t="shared" si="1767"/>
        <v>6</v>
      </c>
      <c r="G12496" s="6">
        <f t="shared" si="1768"/>
        <v>18</v>
      </c>
      <c r="H12496" s="6">
        <f t="shared" si="1769"/>
        <v>9</v>
      </c>
      <c r="I12496" s="6">
        <f t="shared" si="1770"/>
        <v>38</v>
      </c>
      <c r="J12496" s="6" t="str">
        <f t="shared" si="1771"/>
        <v>9-18</v>
      </c>
      <c r="K12496" s="6" t="str">
        <f t="shared" si="1772"/>
        <v>WK</v>
      </c>
      <c r="L12496" s="6" t="str">
        <f t="shared" si="1773"/>
        <v>EVE</v>
      </c>
      <c r="M12496" s="6">
        <f t="shared" si="1774"/>
        <v>0</v>
      </c>
    </row>
    <row r="12497" spans="3:13" x14ac:dyDescent="0.35">
      <c r="C12497" s="42">
        <v>42265.270833333336</v>
      </c>
      <c r="D12497" s="32">
        <v>2311.27783203125</v>
      </c>
      <c r="E12497" s="34" t="str">
        <f t="shared" si="1766"/>
        <v>09-18</v>
      </c>
      <c r="F12497" s="6">
        <f t="shared" si="1767"/>
        <v>6</v>
      </c>
      <c r="G12497" s="6">
        <f t="shared" si="1768"/>
        <v>18</v>
      </c>
      <c r="H12497" s="6">
        <f t="shared" si="1769"/>
        <v>9</v>
      </c>
      <c r="I12497" s="6">
        <f t="shared" si="1770"/>
        <v>38</v>
      </c>
      <c r="J12497" s="6" t="str">
        <f t="shared" si="1771"/>
        <v>9-18</v>
      </c>
      <c r="K12497" s="6" t="str">
        <f t="shared" si="1772"/>
        <v>WK</v>
      </c>
      <c r="L12497" s="6" t="str">
        <f t="shared" si="1773"/>
        <v>EVE</v>
      </c>
      <c r="M12497" s="6">
        <f t="shared" si="1774"/>
        <v>0</v>
      </c>
    </row>
    <row r="12498" spans="3:13" x14ac:dyDescent="0.35">
      <c r="C12498" s="42">
        <v>42265.291666666664</v>
      </c>
      <c r="D12498" s="32">
        <v>2339.559814453125</v>
      </c>
      <c r="E12498" s="34" t="str">
        <f t="shared" si="1766"/>
        <v>09-18</v>
      </c>
      <c r="F12498" s="6">
        <f t="shared" si="1767"/>
        <v>7</v>
      </c>
      <c r="G12498" s="6">
        <f t="shared" si="1768"/>
        <v>18</v>
      </c>
      <c r="H12498" s="6">
        <f t="shared" si="1769"/>
        <v>9</v>
      </c>
      <c r="I12498" s="6">
        <f t="shared" si="1770"/>
        <v>38</v>
      </c>
      <c r="J12498" s="6" t="str">
        <f t="shared" si="1771"/>
        <v>9-18</v>
      </c>
      <c r="K12498" s="6" t="str">
        <f t="shared" si="1772"/>
        <v>WK</v>
      </c>
      <c r="L12498" s="6" t="str">
        <f t="shared" si="1773"/>
        <v>DAY</v>
      </c>
      <c r="M12498" s="6">
        <f t="shared" si="1774"/>
        <v>0</v>
      </c>
    </row>
    <row r="12499" spans="3:13" x14ac:dyDescent="0.35">
      <c r="C12499" s="42">
        <v>42265.3125</v>
      </c>
      <c r="D12499" s="32">
        <v>2431.05078125</v>
      </c>
      <c r="E12499" s="34" t="str">
        <f t="shared" si="1766"/>
        <v>09-18</v>
      </c>
      <c r="F12499" s="6">
        <f t="shared" si="1767"/>
        <v>7</v>
      </c>
      <c r="G12499" s="6">
        <f t="shared" si="1768"/>
        <v>18</v>
      </c>
      <c r="H12499" s="6">
        <f t="shared" si="1769"/>
        <v>9</v>
      </c>
      <c r="I12499" s="6">
        <f t="shared" si="1770"/>
        <v>38</v>
      </c>
      <c r="J12499" s="6" t="str">
        <f t="shared" si="1771"/>
        <v>9-18</v>
      </c>
      <c r="K12499" s="6" t="str">
        <f t="shared" si="1772"/>
        <v>WK</v>
      </c>
      <c r="L12499" s="6" t="str">
        <f t="shared" si="1773"/>
        <v>DAY</v>
      </c>
      <c r="M12499" s="6">
        <f t="shared" si="1774"/>
        <v>0</v>
      </c>
    </row>
    <row r="12500" spans="3:13" x14ac:dyDescent="0.35">
      <c r="C12500" s="42">
        <v>42265.333333333336</v>
      </c>
      <c r="D12500" s="32">
        <v>2493.90234375</v>
      </c>
      <c r="E12500" s="34" t="str">
        <f t="shared" si="1766"/>
        <v>09-18</v>
      </c>
      <c r="F12500" s="6">
        <f t="shared" si="1767"/>
        <v>8</v>
      </c>
      <c r="G12500" s="6">
        <f t="shared" si="1768"/>
        <v>18</v>
      </c>
      <c r="H12500" s="6">
        <f t="shared" si="1769"/>
        <v>9</v>
      </c>
      <c r="I12500" s="6">
        <f t="shared" si="1770"/>
        <v>38</v>
      </c>
      <c r="J12500" s="6" t="str">
        <f t="shared" si="1771"/>
        <v>9-18</v>
      </c>
      <c r="K12500" s="6" t="str">
        <f t="shared" si="1772"/>
        <v>WK</v>
      </c>
      <c r="L12500" s="6" t="str">
        <f t="shared" si="1773"/>
        <v>DAY</v>
      </c>
      <c r="M12500" s="6">
        <f t="shared" si="1774"/>
        <v>0</v>
      </c>
    </row>
    <row r="12501" spans="3:13" x14ac:dyDescent="0.35">
      <c r="C12501" s="42">
        <v>42265.354166666664</v>
      </c>
      <c r="D12501" s="32">
        <v>2589.1884765625</v>
      </c>
      <c r="E12501" s="34" t="str">
        <f t="shared" si="1766"/>
        <v>09-18</v>
      </c>
      <c r="F12501" s="6">
        <f t="shared" si="1767"/>
        <v>8</v>
      </c>
      <c r="G12501" s="6">
        <f t="shared" si="1768"/>
        <v>18</v>
      </c>
      <c r="H12501" s="6">
        <f t="shared" si="1769"/>
        <v>9</v>
      </c>
      <c r="I12501" s="6">
        <f t="shared" si="1770"/>
        <v>38</v>
      </c>
      <c r="J12501" s="6" t="str">
        <f t="shared" si="1771"/>
        <v>9-18</v>
      </c>
      <c r="K12501" s="6" t="str">
        <f t="shared" si="1772"/>
        <v>WK</v>
      </c>
      <c r="L12501" s="6" t="str">
        <f t="shared" si="1773"/>
        <v>DAY</v>
      </c>
      <c r="M12501" s="6">
        <f t="shared" si="1774"/>
        <v>0</v>
      </c>
    </row>
    <row r="12502" spans="3:13" x14ac:dyDescent="0.35">
      <c r="C12502" s="42">
        <v>42265.375</v>
      </c>
      <c r="D12502" s="32">
        <v>2644.385009765625</v>
      </c>
      <c r="E12502" s="34" t="str">
        <f t="shared" si="1766"/>
        <v>09-18</v>
      </c>
      <c r="F12502" s="6">
        <f t="shared" si="1767"/>
        <v>9</v>
      </c>
      <c r="G12502" s="6">
        <f t="shared" si="1768"/>
        <v>18</v>
      </c>
      <c r="H12502" s="6">
        <f t="shared" si="1769"/>
        <v>9</v>
      </c>
      <c r="I12502" s="6">
        <f t="shared" si="1770"/>
        <v>38</v>
      </c>
      <c r="J12502" s="6" t="str">
        <f t="shared" si="1771"/>
        <v>9-18</v>
      </c>
      <c r="K12502" s="6" t="str">
        <f t="shared" si="1772"/>
        <v>WK</v>
      </c>
      <c r="L12502" s="6" t="str">
        <f t="shared" si="1773"/>
        <v>DAY</v>
      </c>
      <c r="M12502" s="6">
        <f t="shared" si="1774"/>
        <v>0</v>
      </c>
    </row>
    <row r="12503" spans="3:13" x14ac:dyDescent="0.35">
      <c r="C12503" s="42">
        <v>42265.395833333336</v>
      </c>
      <c r="D12503" s="32">
        <v>2714.3212890625</v>
      </c>
      <c r="E12503" s="34" t="str">
        <f t="shared" si="1766"/>
        <v>09-18</v>
      </c>
      <c r="F12503" s="6">
        <f t="shared" si="1767"/>
        <v>9</v>
      </c>
      <c r="G12503" s="6">
        <f t="shared" si="1768"/>
        <v>18</v>
      </c>
      <c r="H12503" s="6">
        <f t="shared" si="1769"/>
        <v>9</v>
      </c>
      <c r="I12503" s="6">
        <f t="shared" si="1770"/>
        <v>38</v>
      </c>
      <c r="J12503" s="6" t="str">
        <f t="shared" si="1771"/>
        <v>9-18</v>
      </c>
      <c r="K12503" s="6" t="str">
        <f t="shared" si="1772"/>
        <v>WK</v>
      </c>
      <c r="L12503" s="6" t="str">
        <f t="shared" si="1773"/>
        <v>DAY</v>
      </c>
      <c r="M12503" s="6">
        <f t="shared" si="1774"/>
        <v>0</v>
      </c>
    </row>
    <row r="12504" spans="3:13" x14ac:dyDescent="0.35">
      <c r="C12504" s="42">
        <v>42265.416666666664</v>
      </c>
      <c r="D12504" s="32">
        <v>2778.0771484375</v>
      </c>
      <c r="E12504" s="34" t="str">
        <f t="shared" si="1766"/>
        <v>09-18</v>
      </c>
      <c r="F12504" s="6">
        <f t="shared" si="1767"/>
        <v>10</v>
      </c>
      <c r="G12504" s="6">
        <f t="shared" si="1768"/>
        <v>18</v>
      </c>
      <c r="H12504" s="6">
        <f t="shared" si="1769"/>
        <v>9</v>
      </c>
      <c r="I12504" s="6">
        <f t="shared" si="1770"/>
        <v>38</v>
      </c>
      <c r="J12504" s="6" t="str">
        <f t="shared" si="1771"/>
        <v>9-18</v>
      </c>
      <c r="K12504" s="6" t="str">
        <f t="shared" si="1772"/>
        <v>WK</v>
      </c>
      <c r="L12504" s="6" t="str">
        <f t="shared" si="1773"/>
        <v>DAY</v>
      </c>
      <c r="M12504" s="6">
        <f t="shared" si="1774"/>
        <v>0</v>
      </c>
    </row>
    <row r="12505" spans="3:13" x14ac:dyDescent="0.35">
      <c r="C12505" s="42">
        <v>42265.4375</v>
      </c>
      <c r="D12505" s="32">
        <v>2841.672119140625</v>
      </c>
      <c r="E12505" s="34" t="str">
        <f t="shared" si="1766"/>
        <v>09-18</v>
      </c>
      <c r="F12505" s="6">
        <f t="shared" si="1767"/>
        <v>10</v>
      </c>
      <c r="G12505" s="6">
        <f t="shared" si="1768"/>
        <v>18</v>
      </c>
      <c r="H12505" s="6">
        <f t="shared" si="1769"/>
        <v>9</v>
      </c>
      <c r="I12505" s="6">
        <f t="shared" si="1770"/>
        <v>38</v>
      </c>
      <c r="J12505" s="6" t="str">
        <f t="shared" si="1771"/>
        <v>9-18</v>
      </c>
      <c r="K12505" s="6" t="str">
        <f t="shared" si="1772"/>
        <v>WK</v>
      </c>
      <c r="L12505" s="6" t="str">
        <f t="shared" si="1773"/>
        <v>DAY</v>
      </c>
      <c r="M12505" s="6">
        <f t="shared" si="1774"/>
        <v>0</v>
      </c>
    </row>
    <row r="12506" spans="3:13" x14ac:dyDescent="0.35">
      <c r="C12506" s="42">
        <v>42265.458333333336</v>
      </c>
      <c r="D12506" s="32">
        <v>2910.521484375</v>
      </c>
      <c r="E12506" s="34" t="str">
        <f t="shared" si="1766"/>
        <v>09-18</v>
      </c>
      <c r="F12506" s="6">
        <f t="shared" si="1767"/>
        <v>11</v>
      </c>
      <c r="G12506" s="6">
        <f t="shared" si="1768"/>
        <v>18</v>
      </c>
      <c r="H12506" s="6">
        <f t="shared" si="1769"/>
        <v>9</v>
      </c>
      <c r="I12506" s="6">
        <f t="shared" si="1770"/>
        <v>38</v>
      </c>
      <c r="J12506" s="6" t="str">
        <f t="shared" si="1771"/>
        <v>9-18</v>
      </c>
      <c r="K12506" s="6" t="str">
        <f t="shared" si="1772"/>
        <v>WK</v>
      </c>
      <c r="L12506" s="6" t="str">
        <f t="shared" si="1773"/>
        <v>DAY</v>
      </c>
      <c r="M12506" s="6">
        <f t="shared" si="1774"/>
        <v>0</v>
      </c>
    </row>
    <row r="12507" spans="3:13" x14ac:dyDescent="0.35">
      <c r="C12507" s="42">
        <v>42265.479166666664</v>
      </c>
      <c r="D12507" s="32">
        <v>2958.237548828125</v>
      </c>
      <c r="E12507" s="34" t="str">
        <f t="shared" si="1766"/>
        <v>09-18</v>
      </c>
      <c r="F12507" s="6">
        <f t="shared" si="1767"/>
        <v>11</v>
      </c>
      <c r="G12507" s="6">
        <f t="shared" si="1768"/>
        <v>18</v>
      </c>
      <c r="H12507" s="6">
        <f t="shared" si="1769"/>
        <v>9</v>
      </c>
      <c r="I12507" s="6">
        <f t="shared" si="1770"/>
        <v>38</v>
      </c>
      <c r="J12507" s="6" t="str">
        <f t="shared" si="1771"/>
        <v>9-18</v>
      </c>
      <c r="K12507" s="6" t="str">
        <f t="shared" si="1772"/>
        <v>WK</v>
      </c>
      <c r="L12507" s="6" t="str">
        <f t="shared" si="1773"/>
        <v>DAY</v>
      </c>
      <c r="M12507" s="6">
        <f t="shared" si="1774"/>
        <v>0</v>
      </c>
    </row>
    <row r="12508" spans="3:13" x14ac:dyDescent="0.35">
      <c r="C12508" s="42">
        <v>42265.5</v>
      </c>
      <c r="D12508" s="32">
        <v>3007.09619140625</v>
      </c>
      <c r="E12508" s="34" t="str">
        <f t="shared" si="1766"/>
        <v>09-18</v>
      </c>
      <c r="F12508" s="6">
        <f t="shared" si="1767"/>
        <v>12</v>
      </c>
      <c r="G12508" s="6">
        <f t="shared" si="1768"/>
        <v>18</v>
      </c>
      <c r="H12508" s="6">
        <f t="shared" si="1769"/>
        <v>9</v>
      </c>
      <c r="I12508" s="6">
        <f t="shared" si="1770"/>
        <v>38</v>
      </c>
      <c r="J12508" s="6" t="str">
        <f t="shared" si="1771"/>
        <v>9-18</v>
      </c>
      <c r="K12508" s="6" t="str">
        <f t="shared" si="1772"/>
        <v>WK</v>
      </c>
      <c r="L12508" s="6" t="str">
        <f t="shared" si="1773"/>
        <v>DAY</v>
      </c>
      <c r="M12508" s="6">
        <f t="shared" si="1774"/>
        <v>0</v>
      </c>
    </row>
    <row r="12509" spans="3:13" x14ac:dyDescent="0.35">
      <c r="C12509" s="42">
        <v>42265.520833333336</v>
      </c>
      <c r="D12509" s="32">
        <v>3048.77685546875</v>
      </c>
      <c r="E12509" s="34" t="str">
        <f t="shared" si="1766"/>
        <v>09-18</v>
      </c>
      <c r="F12509" s="6">
        <f t="shared" si="1767"/>
        <v>12</v>
      </c>
      <c r="G12509" s="6">
        <f t="shared" si="1768"/>
        <v>18</v>
      </c>
      <c r="H12509" s="6">
        <f t="shared" si="1769"/>
        <v>9</v>
      </c>
      <c r="I12509" s="6">
        <f t="shared" si="1770"/>
        <v>38</v>
      </c>
      <c r="J12509" s="6" t="str">
        <f t="shared" si="1771"/>
        <v>9-18</v>
      </c>
      <c r="K12509" s="6" t="str">
        <f t="shared" si="1772"/>
        <v>WK</v>
      </c>
      <c r="L12509" s="6" t="str">
        <f t="shared" si="1773"/>
        <v>DAY</v>
      </c>
      <c r="M12509" s="6">
        <f t="shared" si="1774"/>
        <v>0</v>
      </c>
    </row>
    <row r="12510" spans="3:13" x14ac:dyDescent="0.35">
      <c r="C12510" s="42">
        <v>42265.541666666664</v>
      </c>
      <c r="D12510" s="32">
        <v>3096.28759765625</v>
      </c>
      <c r="E12510" s="34" t="str">
        <f t="shared" si="1766"/>
        <v>09-18</v>
      </c>
      <c r="F12510" s="6">
        <f t="shared" si="1767"/>
        <v>13</v>
      </c>
      <c r="G12510" s="6">
        <f t="shared" si="1768"/>
        <v>18</v>
      </c>
      <c r="H12510" s="6">
        <f t="shared" si="1769"/>
        <v>9</v>
      </c>
      <c r="I12510" s="6">
        <f t="shared" si="1770"/>
        <v>38</v>
      </c>
      <c r="J12510" s="6" t="str">
        <f t="shared" si="1771"/>
        <v>9-18</v>
      </c>
      <c r="K12510" s="6" t="str">
        <f t="shared" si="1772"/>
        <v>WK</v>
      </c>
      <c r="L12510" s="6" t="str">
        <f t="shared" si="1773"/>
        <v>DAY</v>
      </c>
      <c r="M12510" s="6">
        <f t="shared" si="1774"/>
        <v>0</v>
      </c>
    </row>
    <row r="12511" spans="3:13" x14ac:dyDescent="0.35">
      <c r="C12511" s="42">
        <v>42265.5625</v>
      </c>
      <c r="D12511" s="32">
        <v>3161.239501953125</v>
      </c>
      <c r="E12511" s="34" t="str">
        <f t="shared" si="1766"/>
        <v>09-18</v>
      </c>
      <c r="F12511" s="6">
        <f t="shared" si="1767"/>
        <v>13</v>
      </c>
      <c r="G12511" s="6">
        <f t="shared" si="1768"/>
        <v>18</v>
      </c>
      <c r="H12511" s="6">
        <f t="shared" si="1769"/>
        <v>9</v>
      </c>
      <c r="I12511" s="6">
        <f t="shared" si="1770"/>
        <v>38</v>
      </c>
      <c r="J12511" s="6" t="str">
        <f t="shared" si="1771"/>
        <v>9-18</v>
      </c>
      <c r="K12511" s="6" t="str">
        <f t="shared" si="1772"/>
        <v>WK</v>
      </c>
      <c r="L12511" s="6" t="str">
        <f t="shared" si="1773"/>
        <v>DAY</v>
      </c>
      <c r="M12511" s="6">
        <f t="shared" si="1774"/>
        <v>0</v>
      </c>
    </row>
    <row r="12512" spans="3:13" x14ac:dyDescent="0.35">
      <c r="C12512" s="42">
        <v>42265.583333333336</v>
      </c>
      <c r="D12512" s="32">
        <v>3220.868896484375</v>
      </c>
      <c r="E12512" s="34" t="str">
        <f t="shared" si="1766"/>
        <v>09-18</v>
      </c>
      <c r="F12512" s="6">
        <f t="shared" si="1767"/>
        <v>14</v>
      </c>
      <c r="G12512" s="6">
        <f t="shared" si="1768"/>
        <v>18</v>
      </c>
      <c r="H12512" s="6">
        <f t="shared" si="1769"/>
        <v>9</v>
      </c>
      <c r="I12512" s="6">
        <f t="shared" si="1770"/>
        <v>38</v>
      </c>
      <c r="J12512" s="6" t="str">
        <f t="shared" si="1771"/>
        <v>9-18</v>
      </c>
      <c r="K12512" s="6" t="str">
        <f t="shared" si="1772"/>
        <v>WK</v>
      </c>
      <c r="L12512" s="6" t="str">
        <f t="shared" si="1773"/>
        <v>DAY</v>
      </c>
      <c r="M12512" s="6">
        <f t="shared" si="1774"/>
        <v>0</v>
      </c>
    </row>
    <row r="12513" spans="3:13" x14ac:dyDescent="0.35">
      <c r="C12513" s="42">
        <v>42265.604166666664</v>
      </c>
      <c r="D12513" s="32">
        <v>3282.8291015625</v>
      </c>
      <c r="E12513" s="34" t="str">
        <f t="shared" si="1766"/>
        <v>09-18</v>
      </c>
      <c r="F12513" s="6">
        <f t="shared" si="1767"/>
        <v>14</v>
      </c>
      <c r="G12513" s="6">
        <f t="shared" si="1768"/>
        <v>18</v>
      </c>
      <c r="H12513" s="6">
        <f t="shared" si="1769"/>
        <v>9</v>
      </c>
      <c r="I12513" s="6">
        <f t="shared" si="1770"/>
        <v>38</v>
      </c>
      <c r="J12513" s="6" t="str">
        <f t="shared" si="1771"/>
        <v>9-18</v>
      </c>
      <c r="K12513" s="6" t="str">
        <f t="shared" si="1772"/>
        <v>WK</v>
      </c>
      <c r="L12513" s="6" t="str">
        <f t="shared" si="1773"/>
        <v>DAY</v>
      </c>
      <c r="M12513" s="6">
        <f t="shared" si="1774"/>
        <v>0</v>
      </c>
    </row>
    <row r="12514" spans="3:13" x14ac:dyDescent="0.35">
      <c r="C12514" s="42">
        <v>42265.625</v>
      </c>
      <c r="D12514" s="32">
        <v>3340.68896484375</v>
      </c>
      <c r="E12514" s="34" t="str">
        <f t="shared" si="1766"/>
        <v>09-18</v>
      </c>
      <c r="F12514" s="6">
        <f t="shared" si="1767"/>
        <v>15</v>
      </c>
      <c r="G12514" s="6">
        <f t="shared" si="1768"/>
        <v>18</v>
      </c>
      <c r="H12514" s="6">
        <f t="shared" si="1769"/>
        <v>9</v>
      </c>
      <c r="I12514" s="6">
        <f t="shared" si="1770"/>
        <v>38</v>
      </c>
      <c r="J12514" s="6" t="str">
        <f t="shared" si="1771"/>
        <v>9-18</v>
      </c>
      <c r="K12514" s="6" t="str">
        <f t="shared" si="1772"/>
        <v>WK</v>
      </c>
      <c r="L12514" s="6" t="str">
        <f t="shared" si="1773"/>
        <v>DAY</v>
      </c>
      <c r="M12514" s="6">
        <f t="shared" si="1774"/>
        <v>0</v>
      </c>
    </row>
    <row r="12515" spans="3:13" x14ac:dyDescent="0.35">
      <c r="C12515" s="42">
        <v>42265.645833333336</v>
      </c>
      <c r="D12515" s="32">
        <v>3379.3232421875</v>
      </c>
      <c r="E12515" s="34" t="str">
        <f t="shared" si="1766"/>
        <v>09-18</v>
      </c>
      <c r="F12515" s="6">
        <f t="shared" si="1767"/>
        <v>15</v>
      </c>
      <c r="G12515" s="6">
        <f t="shared" si="1768"/>
        <v>18</v>
      </c>
      <c r="H12515" s="6">
        <f t="shared" si="1769"/>
        <v>9</v>
      </c>
      <c r="I12515" s="6">
        <f t="shared" si="1770"/>
        <v>38</v>
      </c>
      <c r="J12515" s="6" t="str">
        <f t="shared" si="1771"/>
        <v>9-18</v>
      </c>
      <c r="K12515" s="6" t="str">
        <f t="shared" si="1772"/>
        <v>WK</v>
      </c>
      <c r="L12515" s="6" t="str">
        <f t="shared" si="1773"/>
        <v>DAY</v>
      </c>
      <c r="M12515" s="6">
        <f t="shared" si="1774"/>
        <v>0</v>
      </c>
    </row>
    <row r="12516" spans="3:13" x14ac:dyDescent="0.35">
      <c r="C12516" s="42">
        <v>42265.666666666664</v>
      </c>
      <c r="D12516" s="32">
        <v>3408.27099609375</v>
      </c>
      <c r="E12516" s="34" t="str">
        <f t="shared" si="1766"/>
        <v>09-18</v>
      </c>
      <c r="F12516" s="6">
        <f t="shared" si="1767"/>
        <v>16</v>
      </c>
      <c r="G12516" s="6">
        <f t="shared" si="1768"/>
        <v>18</v>
      </c>
      <c r="H12516" s="6">
        <f t="shared" si="1769"/>
        <v>9</v>
      </c>
      <c r="I12516" s="6">
        <f t="shared" si="1770"/>
        <v>38</v>
      </c>
      <c r="J12516" s="6" t="str">
        <f t="shared" si="1771"/>
        <v>9-18</v>
      </c>
      <c r="K12516" s="6" t="str">
        <f t="shared" si="1772"/>
        <v>WK</v>
      </c>
      <c r="L12516" s="6" t="str">
        <f t="shared" si="1773"/>
        <v>DAY</v>
      </c>
      <c r="M12516" s="6">
        <f t="shared" si="1774"/>
        <v>0</v>
      </c>
    </row>
    <row r="12517" spans="3:13" x14ac:dyDescent="0.35">
      <c r="C12517" s="42">
        <v>42265.6875</v>
      </c>
      <c r="D12517" s="32">
        <v>3430.742919921875</v>
      </c>
      <c r="E12517" s="34" t="str">
        <f t="shared" si="1766"/>
        <v>09-18</v>
      </c>
      <c r="F12517" s="6">
        <f t="shared" si="1767"/>
        <v>16</v>
      </c>
      <c r="G12517" s="6">
        <f t="shared" si="1768"/>
        <v>18</v>
      </c>
      <c r="H12517" s="6">
        <f t="shared" si="1769"/>
        <v>9</v>
      </c>
      <c r="I12517" s="6">
        <f t="shared" si="1770"/>
        <v>38</v>
      </c>
      <c r="J12517" s="6" t="str">
        <f t="shared" si="1771"/>
        <v>9-18</v>
      </c>
      <c r="K12517" s="6" t="str">
        <f t="shared" si="1772"/>
        <v>WK</v>
      </c>
      <c r="L12517" s="6" t="str">
        <f t="shared" si="1773"/>
        <v>DAY</v>
      </c>
      <c r="M12517" s="6">
        <f t="shared" si="1774"/>
        <v>0</v>
      </c>
    </row>
    <row r="12518" spans="3:13" x14ac:dyDescent="0.35">
      <c r="C12518" s="42">
        <v>42265.708333333336</v>
      </c>
      <c r="D12518" s="32">
        <v>3426.636474609375</v>
      </c>
      <c r="E12518" s="34" t="str">
        <f t="shared" si="1766"/>
        <v>09-18</v>
      </c>
      <c r="F12518" s="6">
        <f t="shared" si="1767"/>
        <v>17</v>
      </c>
      <c r="G12518" s="6">
        <f t="shared" si="1768"/>
        <v>18</v>
      </c>
      <c r="H12518" s="6">
        <f t="shared" si="1769"/>
        <v>9</v>
      </c>
      <c r="I12518" s="6">
        <f t="shared" si="1770"/>
        <v>38</v>
      </c>
      <c r="J12518" s="6" t="str">
        <f t="shared" si="1771"/>
        <v>9-18</v>
      </c>
      <c r="K12518" s="6" t="str">
        <f t="shared" si="1772"/>
        <v>WK</v>
      </c>
      <c r="L12518" s="6" t="str">
        <f t="shared" si="1773"/>
        <v>EVE</v>
      </c>
      <c r="M12518" s="6">
        <f t="shared" si="1774"/>
        <v>0</v>
      </c>
    </row>
    <row r="12519" spans="3:13" x14ac:dyDescent="0.35">
      <c r="C12519" s="42">
        <v>42265.729166666664</v>
      </c>
      <c r="D12519" s="32">
        <v>3373.3935546875</v>
      </c>
      <c r="E12519" s="34" t="str">
        <f t="shared" si="1766"/>
        <v>09-18</v>
      </c>
      <c r="F12519" s="6">
        <f t="shared" si="1767"/>
        <v>17</v>
      </c>
      <c r="G12519" s="6">
        <f t="shared" si="1768"/>
        <v>18</v>
      </c>
      <c r="H12519" s="6">
        <f t="shared" si="1769"/>
        <v>9</v>
      </c>
      <c r="I12519" s="6">
        <f t="shared" si="1770"/>
        <v>38</v>
      </c>
      <c r="J12519" s="6" t="str">
        <f t="shared" si="1771"/>
        <v>9-18</v>
      </c>
      <c r="K12519" s="6" t="str">
        <f t="shared" si="1772"/>
        <v>WK</v>
      </c>
      <c r="L12519" s="6" t="str">
        <f t="shared" si="1773"/>
        <v>EVE</v>
      </c>
      <c r="M12519" s="6">
        <f t="shared" si="1774"/>
        <v>0</v>
      </c>
    </row>
    <row r="12520" spans="3:13" x14ac:dyDescent="0.35">
      <c r="C12520" s="42">
        <v>42265.75</v>
      </c>
      <c r="D12520" s="32">
        <v>3338.75390625</v>
      </c>
      <c r="E12520" s="34" t="str">
        <f t="shared" si="1766"/>
        <v>09-18</v>
      </c>
      <c r="F12520" s="6">
        <f t="shared" si="1767"/>
        <v>18</v>
      </c>
      <c r="G12520" s="6">
        <f t="shared" si="1768"/>
        <v>18</v>
      </c>
      <c r="H12520" s="6">
        <f t="shared" si="1769"/>
        <v>9</v>
      </c>
      <c r="I12520" s="6">
        <f t="shared" si="1770"/>
        <v>38</v>
      </c>
      <c r="J12520" s="6" t="str">
        <f t="shared" si="1771"/>
        <v>9-18</v>
      </c>
      <c r="K12520" s="6" t="str">
        <f t="shared" si="1772"/>
        <v>WK</v>
      </c>
      <c r="L12520" s="6" t="str">
        <f t="shared" si="1773"/>
        <v>EVE</v>
      </c>
      <c r="M12520" s="6">
        <f t="shared" si="1774"/>
        <v>0</v>
      </c>
    </row>
    <row r="12521" spans="3:13" x14ac:dyDescent="0.35">
      <c r="C12521" s="42">
        <v>42265.770833333336</v>
      </c>
      <c r="D12521" s="32">
        <v>3241.577880859375</v>
      </c>
      <c r="E12521" s="34" t="str">
        <f t="shared" si="1766"/>
        <v>09-18</v>
      </c>
      <c r="F12521" s="6">
        <f t="shared" si="1767"/>
        <v>18</v>
      </c>
      <c r="G12521" s="6">
        <f t="shared" si="1768"/>
        <v>18</v>
      </c>
      <c r="H12521" s="6">
        <f t="shared" si="1769"/>
        <v>9</v>
      </c>
      <c r="I12521" s="6">
        <f t="shared" si="1770"/>
        <v>38</v>
      </c>
      <c r="J12521" s="6" t="str">
        <f t="shared" si="1771"/>
        <v>9-18</v>
      </c>
      <c r="K12521" s="6" t="str">
        <f t="shared" si="1772"/>
        <v>WK</v>
      </c>
      <c r="L12521" s="6" t="str">
        <f t="shared" si="1773"/>
        <v>EVE</v>
      </c>
      <c r="M12521" s="6">
        <f t="shared" si="1774"/>
        <v>0</v>
      </c>
    </row>
    <row r="12522" spans="3:13" x14ac:dyDescent="0.35">
      <c r="C12522" s="42">
        <v>42265.791666666664</v>
      </c>
      <c r="D12522" s="32">
        <v>3255.588134765625</v>
      </c>
      <c r="E12522" s="34" t="str">
        <f t="shared" si="1766"/>
        <v>09-18</v>
      </c>
      <c r="F12522" s="6">
        <f t="shared" si="1767"/>
        <v>19</v>
      </c>
      <c r="G12522" s="6">
        <f t="shared" si="1768"/>
        <v>18</v>
      </c>
      <c r="H12522" s="6">
        <f t="shared" si="1769"/>
        <v>9</v>
      </c>
      <c r="I12522" s="6">
        <f t="shared" si="1770"/>
        <v>38</v>
      </c>
      <c r="J12522" s="6" t="str">
        <f t="shared" si="1771"/>
        <v>9-18</v>
      </c>
      <c r="K12522" s="6" t="str">
        <f t="shared" si="1772"/>
        <v>WK</v>
      </c>
      <c r="L12522" s="6" t="str">
        <f t="shared" si="1773"/>
        <v>EVE</v>
      </c>
      <c r="M12522" s="6">
        <f t="shared" si="1774"/>
        <v>0</v>
      </c>
    </row>
    <row r="12523" spans="3:13" x14ac:dyDescent="0.35">
      <c r="C12523" s="42">
        <v>42265.8125</v>
      </c>
      <c r="D12523" s="32">
        <v>3303.753662109375</v>
      </c>
      <c r="E12523" s="34" t="str">
        <f t="shared" si="1766"/>
        <v>09-18</v>
      </c>
      <c r="F12523" s="6">
        <f t="shared" si="1767"/>
        <v>19</v>
      </c>
      <c r="G12523" s="6">
        <f t="shared" si="1768"/>
        <v>18</v>
      </c>
      <c r="H12523" s="6">
        <f t="shared" si="1769"/>
        <v>9</v>
      </c>
      <c r="I12523" s="6">
        <f t="shared" si="1770"/>
        <v>38</v>
      </c>
      <c r="J12523" s="6" t="str">
        <f t="shared" si="1771"/>
        <v>9-18</v>
      </c>
      <c r="K12523" s="6" t="str">
        <f t="shared" si="1772"/>
        <v>WK</v>
      </c>
      <c r="L12523" s="6" t="str">
        <f t="shared" si="1773"/>
        <v>EVE</v>
      </c>
      <c r="M12523" s="6">
        <f t="shared" si="1774"/>
        <v>0</v>
      </c>
    </row>
    <row r="12524" spans="3:13" x14ac:dyDescent="0.35">
      <c r="C12524" s="42">
        <v>42265.833333333336</v>
      </c>
      <c r="D12524" s="32">
        <v>3269.410888671875</v>
      </c>
      <c r="E12524" s="34" t="str">
        <f t="shared" si="1766"/>
        <v>09-18</v>
      </c>
      <c r="F12524" s="6">
        <f t="shared" si="1767"/>
        <v>20</v>
      </c>
      <c r="G12524" s="6">
        <f t="shared" si="1768"/>
        <v>18</v>
      </c>
      <c r="H12524" s="6">
        <f t="shared" si="1769"/>
        <v>9</v>
      </c>
      <c r="I12524" s="6">
        <f t="shared" si="1770"/>
        <v>38</v>
      </c>
      <c r="J12524" s="6" t="str">
        <f t="shared" si="1771"/>
        <v>9-18</v>
      </c>
      <c r="K12524" s="6" t="str">
        <f t="shared" si="1772"/>
        <v>WK</v>
      </c>
      <c r="L12524" s="6" t="str">
        <f t="shared" si="1773"/>
        <v>EVE</v>
      </c>
      <c r="M12524" s="6">
        <f t="shared" si="1774"/>
        <v>0</v>
      </c>
    </row>
    <row r="12525" spans="3:13" x14ac:dyDescent="0.35">
      <c r="C12525" s="42">
        <v>42265.854166666664</v>
      </c>
      <c r="D12525" s="32">
        <v>3200.920166015625</v>
      </c>
      <c r="E12525" s="34" t="str">
        <f t="shared" si="1766"/>
        <v>09-18</v>
      </c>
      <c r="F12525" s="6">
        <f t="shared" si="1767"/>
        <v>20</v>
      </c>
      <c r="G12525" s="6">
        <f t="shared" si="1768"/>
        <v>18</v>
      </c>
      <c r="H12525" s="6">
        <f t="shared" si="1769"/>
        <v>9</v>
      </c>
      <c r="I12525" s="6">
        <f t="shared" si="1770"/>
        <v>38</v>
      </c>
      <c r="J12525" s="6" t="str">
        <f t="shared" si="1771"/>
        <v>9-18</v>
      </c>
      <c r="K12525" s="6" t="str">
        <f t="shared" si="1772"/>
        <v>WK</v>
      </c>
      <c r="L12525" s="6" t="str">
        <f t="shared" si="1773"/>
        <v>EVE</v>
      </c>
      <c r="M12525" s="6">
        <f t="shared" si="1774"/>
        <v>0</v>
      </c>
    </row>
    <row r="12526" spans="3:13" x14ac:dyDescent="0.35">
      <c r="C12526" s="42">
        <v>42265.875</v>
      </c>
      <c r="D12526" s="32">
        <v>3119.6162109375</v>
      </c>
      <c r="E12526" s="34" t="str">
        <f t="shared" si="1766"/>
        <v>09-18</v>
      </c>
      <c r="F12526" s="6">
        <f t="shared" si="1767"/>
        <v>21</v>
      </c>
      <c r="G12526" s="6">
        <f t="shared" si="1768"/>
        <v>18</v>
      </c>
      <c r="H12526" s="6">
        <f t="shared" si="1769"/>
        <v>9</v>
      </c>
      <c r="I12526" s="6">
        <f t="shared" si="1770"/>
        <v>38</v>
      </c>
      <c r="J12526" s="6" t="str">
        <f t="shared" si="1771"/>
        <v>9-18</v>
      </c>
      <c r="K12526" s="6" t="str">
        <f t="shared" si="1772"/>
        <v>WK</v>
      </c>
      <c r="L12526" s="6" t="str">
        <f t="shared" si="1773"/>
        <v>EVE</v>
      </c>
      <c r="M12526" s="6">
        <f t="shared" si="1774"/>
        <v>0</v>
      </c>
    </row>
    <row r="12527" spans="3:13" x14ac:dyDescent="0.35">
      <c r="C12527" s="42">
        <v>42265.895833333336</v>
      </c>
      <c r="D12527" s="32">
        <v>3016.46875</v>
      </c>
      <c r="E12527" s="34" t="str">
        <f t="shared" si="1766"/>
        <v>09-18</v>
      </c>
      <c r="F12527" s="6">
        <f t="shared" si="1767"/>
        <v>21</v>
      </c>
      <c r="G12527" s="6">
        <f t="shared" si="1768"/>
        <v>18</v>
      </c>
      <c r="H12527" s="6">
        <f t="shared" si="1769"/>
        <v>9</v>
      </c>
      <c r="I12527" s="6">
        <f t="shared" si="1770"/>
        <v>38</v>
      </c>
      <c r="J12527" s="6" t="str">
        <f t="shared" si="1771"/>
        <v>9-18</v>
      </c>
      <c r="K12527" s="6" t="str">
        <f t="shared" si="1772"/>
        <v>WK</v>
      </c>
      <c r="L12527" s="6" t="str">
        <f t="shared" si="1773"/>
        <v>EVE</v>
      </c>
      <c r="M12527" s="6">
        <f t="shared" si="1774"/>
        <v>0</v>
      </c>
    </row>
    <row r="12528" spans="3:13" x14ac:dyDescent="0.35">
      <c r="C12528" s="42">
        <v>42265.916666666664</v>
      </c>
      <c r="D12528" s="32">
        <v>2900.487060546875</v>
      </c>
      <c r="E12528" s="34" t="str">
        <f t="shared" si="1766"/>
        <v>09-18</v>
      </c>
      <c r="F12528" s="6">
        <f t="shared" si="1767"/>
        <v>22</v>
      </c>
      <c r="G12528" s="6">
        <f t="shared" si="1768"/>
        <v>18</v>
      </c>
      <c r="H12528" s="6">
        <f t="shared" si="1769"/>
        <v>9</v>
      </c>
      <c r="I12528" s="6">
        <f t="shared" si="1770"/>
        <v>38</v>
      </c>
      <c r="J12528" s="6" t="str">
        <f t="shared" si="1771"/>
        <v>9-18</v>
      </c>
      <c r="K12528" s="6" t="str">
        <f t="shared" si="1772"/>
        <v>WK</v>
      </c>
      <c r="L12528" s="6" t="str">
        <f t="shared" si="1773"/>
        <v>EVE</v>
      </c>
      <c r="M12528" s="6">
        <f t="shared" si="1774"/>
        <v>0</v>
      </c>
    </row>
    <row r="12529" spans="3:13" x14ac:dyDescent="0.35">
      <c r="C12529" s="42">
        <v>42265.9375</v>
      </c>
      <c r="D12529" s="32">
        <v>2755.3671875</v>
      </c>
      <c r="E12529" s="34" t="str">
        <f t="shared" si="1766"/>
        <v>09-18</v>
      </c>
      <c r="F12529" s="6">
        <f t="shared" si="1767"/>
        <v>22</v>
      </c>
      <c r="G12529" s="6">
        <f t="shared" si="1768"/>
        <v>18</v>
      </c>
      <c r="H12529" s="6">
        <f t="shared" si="1769"/>
        <v>9</v>
      </c>
      <c r="I12529" s="6">
        <f t="shared" si="1770"/>
        <v>38</v>
      </c>
      <c r="J12529" s="6" t="str">
        <f t="shared" si="1771"/>
        <v>9-18</v>
      </c>
      <c r="K12529" s="6" t="str">
        <f t="shared" si="1772"/>
        <v>WK</v>
      </c>
      <c r="L12529" s="6" t="str">
        <f t="shared" si="1773"/>
        <v>EVE</v>
      </c>
      <c r="M12529" s="6">
        <f t="shared" si="1774"/>
        <v>0</v>
      </c>
    </row>
    <row r="12530" spans="3:13" x14ac:dyDescent="0.35">
      <c r="C12530" s="42">
        <v>42265.958333333336</v>
      </c>
      <c r="D12530" s="32">
        <v>2628.670166015625</v>
      </c>
      <c r="E12530" s="34" t="str">
        <f t="shared" si="1766"/>
        <v>09-18</v>
      </c>
      <c r="F12530" s="6">
        <f t="shared" si="1767"/>
        <v>23</v>
      </c>
      <c r="G12530" s="6">
        <f t="shared" si="1768"/>
        <v>18</v>
      </c>
      <c r="H12530" s="6">
        <f t="shared" si="1769"/>
        <v>9</v>
      </c>
      <c r="I12530" s="6">
        <f t="shared" si="1770"/>
        <v>38</v>
      </c>
      <c r="J12530" s="6" t="str">
        <f t="shared" si="1771"/>
        <v>9-18</v>
      </c>
      <c r="K12530" s="6" t="str">
        <f t="shared" si="1772"/>
        <v>WK</v>
      </c>
      <c r="L12530" s="6" t="str">
        <f t="shared" si="1773"/>
        <v>EVE</v>
      </c>
      <c r="M12530" s="6">
        <f t="shared" si="1774"/>
        <v>0</v>
      </c>
    </row>
    <row r="12531" spans="3:13" x14ac:dyDescent="0.35">
      <c r="C12531" s="42">
        <v>42265.979166666664</v>
      </c>
      <c r="D12531" s="32">
        <v>2489.31396484375</v>
      </c>
      <c r="E12531" s="34" t="str">
        <f t="shared" si="1766"/>
        <v>09-18</v>
      </c>
      <c r="F12531" s="6">
        <f t="shared" si="1767"/>
        <v>23</v>
      </c>
      <c r="G12531" s="6">
        <f t="shared" si="1768"/>
        <v>18</v>
      </c>
      <c r="H12531" s="6">
        <f t="shared" si="1769"/>
        <v>9</v>
      </c>
      <c r="I12531" s="6">
        <f t="shared" si="1770"/>
        <v>38</v>
      </c>
      <c r="J12531" s="6" t="str">
        <f t="shared" si="1771"/>
        <v>9-18</v>
      </c>
      <c r="K12531" s="6" t="str">
        <f t="shared" si="1772"/>
        <v>WK</v>
      </c>
      <c r="L12531" s="6" t="str">
        <f t="shared" si="1773"/>
        <v>EVE</v>
      </c>
      <c r="M12531" s="6">
        <f t="shared" si="1774"/>
        <v>0</v>
      </c>
    </row>
    <row r="12532" spans="3:13" x14ac:dyDescent="0.35">
      <c r="C12532" s="42">
        <v>42266</v>
      </c>
      <c r="D12532" s="32">
        <v>2368.7568359375</v>
      </c>
      <c r="E12532" s="34" t="str">
        <f t="shared" si="1766"/>
        <v>09-19</v>
      </c>
      <c r="F12532" s="6">
        <f t="shared" si="1767"/>
        <v>0</v>
      </c>
      <c r="G12532" s="6">
        <f t="shared" si="1768"/>
        <v>19</v>
      </c>
      <c r="H12532" s="6">
        <f t="shared" si="1769"/>
        <v>9</v>
      </c>
      <c r="I12532" s="6">
        <f t="shared" si="1770"/>
        <v>38</v>
      </c>
      <c r="J12532" s="6" t="str">
        <f t="shared" si="1771"/>
        <v>9-19</v>
      </c>
      <c r="K12532" s="6" t="str">
        <f t="shared" si="1772"/>
        <v>WKND</v>
      </c>
      <c r="L12532" s="6" t="str">
        <f t="shared" si="1773"/>
        <v>EVE</v>
      </c>
      <c r="M12532" s="6">
        <f t="shared" si="1774"/>
        <v>0</v>
      </c>
    </row>
    <row r="12533" spans="3:13" x14ac:dyDescent="0.35">
      <c r="C12533" s="42">
        <v>42266.020833333336</v>
      </c>
      <c r="D12533" s="32">
        <v>2278.742431640625</v>
      </c>
      <c r="E12533" s="34" t="str">
        <f t="shared" si="1766"/>
        <v>09-19</v>
      </c>
      <c r="F12533" s="6">
        <f t="shared" si="1767"/>
        <v>0</v>
      </c>
      <c r="G12533" s="6">
        <f t="shared" si="1768"/>
        <v>19</v>
      </c>
      <c r="H12533" s="6">
        <f t="shared" si="1769"/>
        <v>9</v>
      </c>
      <c r="I12533" s="6">
        <f t="shared" si="1770"/>
        <v>38</v>
      </c>
      <c r="J12533" s="6" t="str">
        <f t="shared" si="1771"/>
        <v>9-19</v>
      </c>
      <c r="K12533" s="6" t="str">
        <f t="shared" si="1772"/>
        <v>WKND</v>
      </c>
      <c r="L12533" s="6" t="str">
        <f t="shared" si="1773"/>
        <v>EVE</v>
      </c>
      <c r="M12533" s="6">
        <f t="shared" si="1774"/>
        <v>0</v>
      </c>
    </row>
    <row r="12534" spans="3:13" x14ac:dyDescent="0.35">
      <c r="C12534" s="42">
        <v>42266.041666666664</v>
      </c>
      <c r="D12534" s="32">
        <v>2198.29736328125</v>
      </c>
      <c r="E12534" s="34" t="str">
        <f t="shared" si="1766"/>
        <v>09-19</v>
      </c>
      <c r="F12534" s="6">
        <f t="shared" si="1767"/>
        <v>1</v>
      </c>
      <c r="G12534" s="6">
        <f t="shared" si="1768"/>
        <v>19</v>
      </c>
      <c r="H12534" s="6">
        <f t="shared" si="1769"/>
        <v>9</v>
      </c>
      <c r="I12534" s="6">
        <f t="shared" si="1770"/>
        <v>38</v>
      </c>
      <c r="J12534" s="6" t="str">
        <f t="shared" si="1771"/>
        <v>9-19</v>
      </c>
      <c r="K12534" s="6" t="str">
        <f t="shared" si="1772"/>
        <v>WKND</v>
      </c>
      <c r="L12534" s="6" t="str">
        <f t="shared" si="1773"/>
        <v>EVE</v>
      </c>
      <c r="M12534" s="6">
        <f t="shared" si="1774"/>
        <v>0</v>
      </c>
    </row>
    <row r="12535" spans="3:13" x14ac:dyDescent="0.35">
      <c r="C12535" s="42">
        <v>42266.0625</v>
      </c>
      <c r="D12535" s="32">
        <v>2137.645751953125</v>
      </c>
      <c r="E12535" s="34" t="str">
        <f t="shared" si="1766"/>
        <v>09-19</v>
      </c>
      <c r="F12535" s="6">
        <f t="shared" si="1767"/>
        <v>1</v>
      </c>
      <c r="G12535" s="6">
        <f t="shared" si="1768"/>
        <v>19</v>
      </c>
      <c r="H12535" s="6">
        <f t="shared" si="1769"/>
        <v>9</v>
      </c>
      <c r="I12535" s="6">
        <f t="shared" si="1770"/>
        <v>38</v>
      </c>
      <c r="J12535" s="6" t="str">
        <f t="shared" si="1771"/>
        <v>9-19</v>
      </c>
      <c r="K12535" s="6" t="str">
        <f t="shared" si="1772"/>
        <v>WKND</v>
      </c>
      <c r="L12535" s="6" t="str">
        <f t="shared" si="1773"/>
        <v>EVE</v>
      </c>
      <c r="M12535" s="6">
        <f t="shared" si="1774"/>
        <v>0</v>
      </c>
    </row>
    <row r="12536" spans="3:13" x14ac:dyDescent="0.35">
      <c r="C12536" s="42">
        <v>42266.083333333336</v>
      </c>
      <c r="D12536" s="32">
        <v>2121.288330078125</v>
      </c>
      <c r="E12536" s="34" t="str">
        <f t="shared" si="1766"/>
        <v>09-19</v>
      </c>
      <c r="F12536" s="6">
        <f t="shared" si="1767"/>
        <v>2</v>
      </c>
      <c r="G12536" s="6">
        <f t="shared" si="1768"/>
        <v>19</v>
      </c>
      <c r="H12536" s="6">
        <f t="shared" si="1769"/>
        <v>9</v>
      </c>
      <c r="I12536" s="6">
        <f t="shared" si="1770"/>
        <v>38</v>
      </c>
      <c r="J12536" s="6" t="str">
        <f t="shared" si="1771"/>
        <v>9-19</v>
      </c>
      <c r="K12536" s="6" t="str">
        <f t="shared" si="1772"/>
        <v>WKND</v>
      </c>
      <c r="L12536" s="6" t="str">
        <f t="shared" si="1773"/>
        <v>EVE</v>
      </c>
      <c r="M12536" s="6">
        <f t="shared" si="1774"/>
        <v>0</v>
      </c>
    </row>
    <row r="12537" spans="3:13" x14ac:dyDescent="0.35">
      <c r="C12537" s="42">
        <v>42266.104166666664</v>
      </c>
      <c r="D12537" s="32">
        <v>2081.878662109375</v>
      </c>
      <c r="E12537" s="34" t="str">
        <f t="shared" si="1766"/>
        <v>09-19</v>
      </c>
      <c r="F12537" s="6">
        <f t="shared" si="1767"/>
        <v>2</v>
      </c>
      <c r="G12537" s="6">
        <f t="shared" si="1768"/>
        <v>19</v>
      </c>
      <c r="H12537" s="6">
        <f t="shared" si="1769"/>
        <v>9</v>
      </c>
      <c r="I12537" s="6">
        <f t="shared" si="1770"/>
        <v>38</v>
      </c>
      <c r="J12537" s="6" t="str">
        <f t="shared" si="1771"/>
        <v>9-19</v>
      </c>
      <c r="K12537" s="6" t="str">
        <f t="shared" si="1772"/>
        <v>WKND</v>
      </c>
      <c r="L12537" s="6" t="str">
        <f t="shared" si="1773"/>
        <v>EVE</v>
      </c>
      <c r="M12537" s="6">
        <f t="shared" si="1774"/>
        <v>0</v>
      </c>
    </row>
    <row r="12538" spans="3:13" x14ac:dyDescent="0.35">
      <c r="C12538" s="42">
        <v>42266.125</v>
      </c>
      <c r="D12538" s="32">
        <v>2052.358642578125</v>
      </c>
      <c r="E12538" s="34" t="str">
        <f t="shared" si="1766"/>
        <v>09-19</v>
      </c>
      <c r="F12538" s="6">
        <f t="shared" si="1767"/>
        <v>3</v>
      </c>
      <c r="G12538" s="6">
        <f t="shared" si="1768"/>
        <v>19</v>
      </c>
      <c r="H12538" s="6">
        <f t="shared" si="1769"/>
        <v>9</v>
      </c>
      <c r="I12538" s="6">
        <f t="shared" si="1770"/>
        <v>38</v>
      </c>
      <c r="J12538" s="6" t="str">
        <f t="shared" si="1771"/>
        <v>9-19</v>
      </c>
      <c r="K12538" s="6" t="str">
        <f t="shared" si="1772"/>
        <v>WKND</v>
      </c>
      <c r="L12538" s="6" t="str">
        <f t="shared" si="1773"/>
        <v>EVE</v>
      </c>
      <c r="M12538" s="6">
        <f t="shared" si="1774"/>
        <v>0</v>
      </c>
    </row>
    <row r="12539" spans="3:13" x14ac:dyDescent="0.35">
      <c r="C12539" s="42">
        <v>42266.145833333336</v>
      </c>
      <c r="D12539" s="32">
        <v>2030.3709716796875</v>
      </c>
      <c r="E12539" s="34" t="str">
        <f t="shared" si="1766"/>
        <v>09-19</v>
      </c>
      <c r="F12539" s="6">
        <f t="shared" si="1767"/>
        <v>3</v>
      </c>
      <c r="G12539" s="6">
        <f t="shared" si="1768"/>
        <v>19</v>
      </c>
      <c r="H12539" s="6">
        <f t="shared" si="1769"/>
        <v>9</v>
      </c>
      <c r="I12539" s="6">
        <f t="shared" si="1770"/>
        <v>38</v>
      </c>
      <c r="J12539" s="6" t="str">
        <f t="shared" si="1771"/>
        <v>9-19</v>
      </c>
      <c r="K12539" s="6" t="str">
        <f t="shared" si="1772"/>
        <v>WKND</v>
      </c>
      <c r="L12539" s="6" t="str">
        <f t="shared" si="1773"/>
        <v>EVE</v>
      </c>
      <c r="M12539" s="6">
        <f t="shared" si="1774"/>
        <v>0</v>
      </c>
    </row>
    <row r="12540" spans="3:13" x14ac:dyDescent="0.35">
      <c r="C12540" s="42">
        <v>42266.166666666664</v>
      </c>
      <c r="D12540" s="32">
        <v>2019.55126953125</v>
      </c>
      <c r="E12540" s="34" t="str">
        <f t="shared" si="1766"/>
        <v>09-19</v>
      </c>
      <c r="F12540" s="6">
        <f t="shared" si="1767"/>
        <v>4</v>
      </c>
      <c r="G12540" s="6">
        <f t="shared" si="1768"/>
        <v>19</v>
      </c>
      <c r="H12540" s="6">
        <f t="shared" si="1769"/>
        <v>9</v>
      </c>
      <c r="I12540" s="6">
        <f t="shared" si="1770"/>
        <v>38</v>
      </c>
      <c r="J12540" s="6" t="str">
        <f t="shared" si="1771"/>
        <v>9-19</v>
      </c>
      <c r="K12540" s="6" t="str">
        <f t="shared" si="1772"/>
        <v>WKND</v>
      </c>
      <c r="L12540" s="6" t="str">
        <f t="shared" si="1773"/>
        <v>EVE</v>
      </c>
      <c r="M12540" s="6">
        <f t="shared" si="1774"/>
        <v>0</v>
      </c>
    </row>
    <row r="12541" spans="3:13" x14ac:dyDescent="0.35">
      <c r="C12541" s="42">
        <v>42266.1875</v>
      </c>
      <c r="D12541" s="32">
        <v>2024.2392578125</v>
      </c>
      <c r="E12541" s="34" t="str">
        <f t="shared" si="1766"/>
        <v>09-19</v>
      </c>
      <c r="F12541" s="6">
        <f t="shared" si="1767"/>
        <v>4</v>
      </c>
      <c r="G12541" s="6">
        <f t="shared" si="1768"/>
        <v>19</v>
      </c>
      <c r="H12541" s="6">
        <f t="shared" si="1769"/>
        <v>9</v>
      </c>
      <c r="I12541" s="6">
        <f t="shared" si="1770"/>
        <v>38</v>
      </c>
      <c r="J12541" s="6" t="str">
        <f t="shared" si="1771"/>
        <v>9-19</v>
      </c>
      <c r="K12541" s="6" t="str">
        <f t="shared" si="1772"/>
        <v>WKND</v>
      </c>
      <c r="L12541" s="6" t="str">
        <f t="shared" si="1773"/>
        <v>EVE</v>
      </c>
      <c r="M12541" s="6">
        <f t="shared" si="1774"/>
        <v>0</v>
      </c>
    </row>
    <row r="12542" spans="3:13" x14ac:dyDescent="0.35">
      <c r="C12542" s="42">
        <v>42266.208333333336</v>
      </c>
      <c r="D12542" s="32">
        <v>2029.642822265625</v>
      </c>
      <c r="E12542" s="34" t="str">
        <f t="shared" si="1766"/>
        <v>09-19</v>
      </c>
      <c r="F12542" s="6">
        <f t="shared" si="1767"/>
        <v>5</v>
      </c>
      <c r="G12542" s="6">
        <f t="shared" si="1768"/>
        <v>19</v>
      </c>
      <c r="H12542" s="6">
        <f t="shared" si="1769"/>
        <v>9</v>
      </c>
      <c r="I12542" s="6">
        <f t="shared" si="1770"/>
        <v>38</v>
      </c>
      <c r="J12542" s="6" t="str">
        <f t="shared" si="1771"/>
        <v>9-19</v>
      </c>
      <c r="K12542" s="6" t="str">
        <f t="shared" si="1772"/>
        <v>WKND</v>
      </c>
      <c r="L12542" s="6" t="str">
        <f t="shared" si="1773"/>
        <v>EVE</v>
      </c>
      <c r="M12542" s="6">
        <f t="shared" si="1774"/>
        <v>0</v>
      </c>
    </row>
    <row r="12543" spans="3:13" x14ac:dyDescent="0.35">
      <c r="C12543" s="42">
        <v>42266.229166666664</v>
      </c>
      <c r="D12543" s="32">
        <v>2025.5872802734375</v>
      </c>
      <c r="E12543" s="34" t="str">
        <f t="shared" si="1766"/>
        <v>09-19</v>
      </c>
      <c r="F12543" s="6">
        <f t="shared" si="1767"/>
        <v>5</v>
      </c>
      <c r="G12543" s="6">
        <f t="shared" si="1768"/>
        <v>19</v>
      </c>
      <c r="H12543" s="6">
        <f t="shared" si="1769"/>
        <v>9</v>
      </c>
      <c r="I12543" s="6">
        <f t="shared" si="1770"/>
        <v>38</v>
      </c>
      <c r="J12543" s="6" t="str">
        <f t="shared" si="1771"/>
        <v>9-19</v>
      </c>
      <c r="K12543" s="6" t="str">
        <f t="shared" si="1772"/>
        <v>WKND</v>
      </c>
      <c r="L12543" s="6" t="str">
        <f t="shared" si="1773"/>
        <v>EVE</v>
      </c>
      <c r="M12543" s="6">
        <f t="shared" si="1774"/>
        <v>0</v>
      </c>
    </row>
    <row r="12544" spans="3:13" x14ac:dyDescent="0.35">
      <c r="C12544" s="42">
        <v>42266.25</v>
      </c>
      <c r="D12544" s="32">
        <v>2070.341552734375</v>
      </c>
      <c r="E12544" s="34" t="str">
        <f t="shared" si="1766"/>
        <v>09-19</v>
      </c>
      <c r="F12544" s="6">
        <f t="shared" si="1767"/>
        <v>6</v>
      </c>
      <c r="G12544" s="6">
        <f t="shared" si="1768"/>
        <v>19</v>
      </c>
      <c r="H12544" s="6">
        <f t="shared" si="1769"/>
        <v>9</v>
      </c>
      <c r="I12544" s="6">
        <f t="shared" si="1770"/>
        <v>38</v>
      </c>
      <c r="J12544" s="6" t="str">
        <f t="shared" si="1771"/>
        <v>9-19</v>
      </c>
      <c r="K12544" s="6" t="str">
        <f t="shared" si="1772"/>
        <v>WKND</v>
      </c>
      <c r="L12544" s="6" t="str">
        <f t="shared" si="1773"/>
        <v>EVE</v>
      </c>
      <c r="M12544" s="6">
        <f t="shared" si="1774"/>
        <v>0</v>
      </c>
    </row>
    <row r="12545" spans="3:13" x14ac:dyDescent="0.35">
      <c r="C12545" s="42">
        <v>42266.270833333336</v>
      </c>
      <c r="D12545" s="32">
        <v>2119.062744140625</v>
      </c>
      <c r="E12545" s="34" t="str">
        <f t="shared" si="1766"/>
        <v>09-19</v>
      </c>
      <c r="F12545" s="6">
        <f t="shared" si="1767"/>
        <v>6</v>
      </c>
      <c r="G12545" s="6">
        <f t="shared" si="1768"/>
        <v>19</v>
      </c>
      <c r="H12545" s="6">
        <f t="shared" si="1769"/>
        <v>9</v>
      </c>
      <c r="I12545" s="6">
        <f t="shared" si="1770"/>
        <v>38</v>
      </c>
      <c r="J12545" s="6" t="str">
        <f t="shared" si="1771"/>
        <v>9-19</v>
      </c>
      <c r="K12545" s="6" t="str">
        <f t="shared" si="1772"/>
        <v>WKND</v>
      </c>
      <c r="L12545" s="6" t="str">
        <f t="shared" si="1773"/>
        <v>EVE</v>
      </c>
      <c r="M12545" s="6">
        <f t="shared" si="1774"/>
        <v>0</v>
      </c>
    </row>
    <row r="12546" spans="3:13" x14ac:dyDescent="0.35">
      <c r="C12546" s="42">
        <v>42266.291666666664</v>
      </c>
      <c r="D12546" s="32">
        <v>2100.910400390625</v>
      </c>
      <c r="E12546" s="34" t="str">
        <f t="shared" si="1766"/>
        <v>09-19</v>
      </c>
      <c r="F12546" s="6">
        <f t="shared" si="1767"/>
        <v>7</v>
      </c>
      <c r="G12546" s="6">
        <f t="shared" si="1768"/>
        <v>19</v>
      </c>
      <c r="H12546" s="6">
        <f t="shared" si="1769"/>
        <v>9</v>
      </c>
      <c r="I12546" s="6">
        <f t="shared" si="1770"/>
        <v>38</v>
      </c>
      <c r="J12546" s="6" t="str">
        <f t="shared" si="1771"/>
        <v>9-19</v>
      </c>
      <c r="K12546" s="6" t="str">
        <f t="shared" si="1772"/>
        <v>WKND</v>
      </c>
      <c r="L12546" s="6" t="str">
        <f t="shared" si="1773"/>
        <v>DAY</v>
      </c>
      <c r="M12546" s="6">
        <f t="shared" si="1774"/>
        <v>0</v>
      </c>
    </row>
    <row r="12547" spans="3:13" x14ac:dyDescent="0.35">
      <c r="C12547" s="42">
        <v>42266.3125</v>
      </c>
      <c r="D12547" s="32">
        <v>2174.07373046875</v>
      </c>
      <c r="E12547" s="34" t="str">
        <f t="shared" si="1766"/>
        <v>09-19</v>
      </c>
      <c r="F12547" s="6">
        <f t="shared" si="1767"/>
        <v>7</v>
      </c>
      <c r="G12547" s="6">
        <f t="shared" si="1768"/>
        <v>19</v>
      </c>
      <c r="H12547" s="6">
        <f t="shared" si="1769"/>
        <v>9</v>
      </c>
      <c r="I12547" s="6">
        <f t="shared" si="1770"/>
        <v>38</v>
      </c>
      <c r="J12547" s="6" t="str">
        <f t="shared" si="1771"/>
        <v>9-19</v>
      </c>
      <c r="K12547" s="6" t="str">
        <f t="shared" si="1772"/>
        <v>WKND</v>
      </c>
      <c r="L12547" s="6" t="str">
        <f t="shared" si="1773"/>
        <v>DAY</v>
      </c>
      <c r="M12547" s="6">
        <f t="shared" si="1774"/>
        <v>0</v>
      </c>
    </row>
    <row r="12548" spans="3:13" x14ac:dyDescent="0.35">
      <c r="C12548" s="42">
        <v>42266.333333333336</v>
      </c>
      <c r="D12548" s="32">
        <v>2271.328369140625</v>
      </c>
      <c r="E12548" s="34" t="str">
        <f t="shared" si="1766"/>
        <v>09-19</v>
      </c>
      <c r="F12548" s="6">
        <f t="shared" si="1767"/>
        <v>8</v>
      </c>
      <c r="G12548" s="6">
        <f t="shared" si="1768"/>
        <v>19</v>
      </c>
      <c r="H12548" s="6">
        <f t="shared" si="1769"/>
        <v>9</v>
      </c>
      <c r="I12548" s="6">
        <f t="shared" si="1770"/>
        <v>38</v>
      </c>
      <c r="J12548" s="6" t="str">
        <f t="shared" si="1771"/>
        <v>9-19</v>
      </c>
      <c r="K12548" s="6" t="str">
        <f t="shared" si="1772"/>
        <v>WKND</v>
      </c>
      <c r="L12548" s="6" t="str">
        <f t="shared" si="1773"/>
        <v>DAY</v>
      </c>
      <c r="M12548" s="6">
        <f t="shared" si="1774"/>
        <v>0</v>
      </c>
    </row>
    <row r="12549" spans="3:13" x14ac:dyDescent="0.35">
      <c r="C12549" s="42">
        <v>42266.354166666664</v>
      </c>
      <c r="D12549" s="32">
        <v>2396.510009765625</v>
      </c>
      <c r="E12549" s="34" t="str">
        <f t="shared" si="1766"/>
        <v>09-19</v>
      </c>
      <c r="F12549" s="6">
        <f t="shared" si="1767"/>
        <v>8</v>
      </c>
      <c r="G12549" s="6">
        <f t="shared" si="1768"/>
        <v>19</v>
      </c>
      <c r="H12549" s="6">
        <f t="shared" si="1769"/>
        <v>9</v>
      </c>
      <c r="I12549" s="6">
        <f t="shared" si="1770"/>
        <v>38</v>
      </c>
      <c r="J12549" s="6" t="str">
        <f t="shared" si="1771"/>
        <v>9-19</v>
      </c>
      <c r="K12549" s="6" t="str">
        <f t="shared" si="1772"/>
        <v>WKND</v>
      </c>
      <c r="L12549" s="6" t="str">
        <f t="shared" si="1773"/>
        <v>DAY</v>
      </c>
      <c r="M12549" s="6">
        <f t="shared" si="1774"/>
        <v>0</v>
      </c>
    </row>
    <row r="12550" spans="3:13" x14ac:dyDescent="0.35">
      <c r="C12550" s="42">
        <v>42266.375</v>
      </c>
      <c r="D12550" s="32">
        <v>2467.273681640625</v>
      </c>
      <c r="E12550" s="34" t="str">
        <f t="shared" si="1766"/>
        <v>09-19</v>
      </c>
      <c r="F12550" s="6">
        <f t="shared" si="1767"/>
        <v>9</v>
      </c>
      <c r="G12550" s="6">
        <f t="shared" si="1768"/>
        <v>19</v>
      </c>
      <c r="H12550" s="6">
        <f t="shared" si="1769"/>
        <v>9</v>
      </c>
      <c r="I12550" s="6">
        <f t="shared" si="1770"/>
        <v>38</v>
      </c>
      <c r="J12550" s="6" t="str">
        <f t="shared" si="1771"/>
        <v>9-19</v>
      </c>
      <c r="K12550" s="6" t="str">
        <f t="shared" si="1772"/>
        <v>WKND</v>
      </c>
      <c r="L12550" s="6" t="str">
        <f t="shared" si="1773"/>
        <v>DAY</v>
      </c>
      <c r="M12550" s="6">
        <f t="shared" si="1774"/>
        <v>0</v>
      </c>
    </row>
    <row r="12551" spans="3:13" x14ac:dyDescent="0.35">
      <c r="C12551" s="42">
        <v>42266.395833333336</v>
      </c>
      <c r="D12551" s="32">
        <v>2507.71142578125</v>
      </c>
      <c r="E12551" s="34" t="str">
        <f t="shared" ref="E12551:E12614" si="1775">TEXT(MONTH(C12551),"00")&amp;"-"&amp;TEXT(DAY(C12551),"00")</f>
        <v>09-19</v>
      </c>
      <c r="F12551" s="6">
        <f t="shared" ref="F12551:F12614" si="1776">HOUR(C12551)</f>
        <v>9</v>
      </c>
      <c r="G12551" s="6">
        <f t="shared" ref="G12551:G12614" si="1777">DAY(C12551)</f>
        <v>19</v>
      </c>
      <c r="H12551" s="6">
        <f t="shared" ref="H12551:H12614" si="1778">MONTH(C12551)</f>
        <v>9</v>
      </c>
      <c r="I12551" s="6">
        <f t="shared" ref="I12551:I12614" si="1779">WEEKNUM(C12551)</f>
        <v>38</v>
      </c>
      <c r="J12551" s="6" t="str">
        <f t="shared" ref="J12551:J12614" si="1780">H12551&amp;"-"&amp;G12551</f>
        <v>9-19</v>
      </c>
      <c r="K12551" s="6" t="str">
        <f t="shared" ref="K12551:K12614" si="1781">IF(WEEKDAY(C12551,11)&lt;6,"WK","WKND")</f>
        <v>WKND</v>
      </c>
      <c r="L12551" s="6" t="str">
        <f t="shared" ref="L12551:L12614" si="1782">IF(AND(F12551&lt;17,F12551&gt;6),"DAY","EVE")</f>
        <v>DAY</v>
      </c>
      <c r="M12551" s="6">
        <f t="shared" ref="M12551:M12614" si="1783">IF(D12551&gt;4000,1,0)</f>
        <v>0</v>
      </c>
    </row>
    <row r="12552" spans="3:13" x14ac:dyDescent="0.35">
      <c r="C12552" s="42">
        <v>42266.416666666664</v>
      </c>
      <c r="D12552" s="32">
        <v>2594.409912109375</v>
      </c>
      <c r="E12552" s="34" t="str">
        <f t="shared" si="1775"/>
        <v>09-19</v>
      </c>
      <c r="F12552" s="6">
        <f t="shared" si="1776"/>
        <v>10</v>
      </c>
      <c r="G12552" s="6">
        <f t="shared" si="1777"/>
        <v>19</v>
      </c>
      <c r="H12552" s="6">
        <f t="shared" si="1778"/>
        <v>9</v>
      </c>
      <c r="I12552" s="6">
        <f t="shared" si="1779"/>
        <v>38</v>
      </c>
      <c r="J12552" s="6" t="str">
        <f t="shared" si="1780"/>
        <v>9-19</v>
      </c>
      <c r="K12552" s="6" t="str">
        <f t="shared" si="1781"/>
        <v>WKND</v>
      </c>
      <c r="L12552" s="6" t="str">
        <f t="shared" si="1782"/>
        <v>DAY</v>
      </c>
      <c r="M12552" s="6">
        <f t="shared" si="1783"/>
        <v>0</v>
      </c>
    </row>
    <row r="12553" spans="3:13" x14ac:dyDescent="0.35">
      <c r="C12553" s="42">
        <v>42266.4375</v>
      </c>
      <c r="D12553" s="32">
        <v>2682.714599609375</v>
      </c>
      <c r="E12553" s="34" t="str">
        <f t="shared" si="1775"/>
        <v>09-19</v>
      </c>
      <c r="F12553" s="6">
        <f t="shared" si="1776"/>
        <v>10</v>
      </c>
      <c r="G12553" s="6">
        <f t="shared" si="1777"/>
        <v>19</v>
      </c>
      <c r="H12553" s="6">
        <f t="shared" si="1778"/>
        <v>9</v>
      </c>
      <c r="I12553" s="6">
        <f t="shared" si="1779"/>
        <v>38</v>
      </c>
      <c r="J12553" s="6" t="str">
        <f t="shared" si="1780"/>
        <v>9-19</v>
      </c>
      <c r="K12553" s="6" t="str">
        <f t="shared" si="1781"/>
        <v>WKND</v>
      </c>
      <c r="L12553" s="6" t="str">
        <f t="shared" si="1782"/>
        <v>DAY</v>
      </c>
      <c r="M12553" s="6">
        <f t="shared" si="1783"/>
        <v>0</v>
      </c>
    </row>
    <row r="12554" spans="3:13" x14ac:dyDescent="0.35">
      <c r="C12554" s="42">
        <v>42266.458333333336</v>
      </c>
      <c r="D12554" s="32">
        <v>2768.777099609375</v>
      </c>
      <c r="E12554" s="34" t="str">
        <f t="shared" si="1775"/>
        <v>09-19</v>
      </c>
      <c r="F12554" s="6">
        <f t="shared" si="1776"/>
        <v>11</v>
      </c>
      <c r="G12554" s="6">
        <f t="shared" si="1777"/>
        <v>19</v>
      </c>
      <c r="H12554" s="6">
        <f t="shared" si="1778"/>
        <v>9</v>
      </c>
      <c r="I12554" s="6">
        <f t="shared" si="1779"/>
        <v>38</v>
      </c>
      <c r="J12554" s="6" t="str">
        <f t="shared" si="1780"/>
        <v>9-19</v>
      </c>
      <c r="K12554" s="6" t="str">
        <f t="shared" si="1781"/>
        <v>WKND</v>
      </c>
      <c r="L12554" s="6" t="str">
        <f t="shared" si="1782"/>
        <v>DAY</v>
      </c>
      <c r="M12554" s="6">
        <f t="shared" si="1783"/>
        <v>0</v>
      </c>
    </row>
    <row r="12555" spans="3:13" x14ac:dyDescent="0.35">
      <c r="C12555" s="42">
        <v>42266.479166666664</v>
      </c>
      <c r="D12555" s="32">
        <v>2846.116455078125</v>
      </c>
      <c r="E12555" s="34" t="str">
        <f t="shared" si="1775"/>
        <v>09-19</v>
      </c>
      <c r="F12555" s="6">
        <f t="shared" si="1776"/>
        <v>11</v>
      </c>
      <c r="G12555" s="6">
        <f t="shared" si="1777"/>
        <v>19</v>
      </c>
      <c r="H12555" s="6">
        <f t="shared" si="1778"/>
        <v>9</v>
      </c>
      <c r="I12555" s="6">
        <f t="shared" si="1779"/>
        <v>38</v>
      </c>
      <c r="J12555" s="6" t="str">
        <f t="shared" si="1780"/>
        <v>9-19</v>
      </c>
      <c r="K12555" s="6" t="str">
        <f t="shared" si="1781"/>
        <v>WKND</v>
      </c>
      <c r="L12555" s="6" t="str">
        <f t="shared" si="1782"/>
        <v>DAY</v>
      </c>
      <c r="M12555" s="6">
        <f t="shared" si="1783"/>
        <v>0</v>
      </c>
    </row>
    <row r="12556" spans="3:13" x14ac:dyDescent="0.35">
      <c r="C12556" s="42">
        <v>42266.5</v>
      </c>
      <c r="D12556" s="32">
        <v>2944.166015625</v>
      </c>
      <c r="E12556" s="34" t="str">
        <f t="shared" si="1775"/>
        <v>09-19</v>
      </c>
      <c r="F12556" s="6">
        <f t="shared" si="1776"/>
        <v>12</v>
      </c>
      <c r="G12556" s="6">
        <f t="shared" si="1777"/>
        <v>19</v>
      </c>
      <c r="H12556" s="6">
        <f t="shared" si="1778"/>
        <v>9</v>
      </c>
      <c r="I12556" s="6">
        <f t="shared" si="1779"/>
        <v>38</v>
      </c>
      <c r="J12556" s="6" t="str">
        <f t="shared" si="1780"/>
        <v>9-19</v>
      </c>
      <c r="K12556" s="6" t="str">
        <f t="shared" si="1781"/>
        <v>WKND</v>
      </c>
      <c r="L12556" s="6" t="str">
        <f t="shared" si="1782"/>
        <v>DAY</v>
      </c>
      <c r="M12556" s="6">
        <f t="shared" si="1783"/>
        <v>0</v>
      </c>
    </row>
    <row r="12557" spans="3:13" x14ac:dyDescent="0.35">
      <c r="C12557" s="42">
        <v>42266.520833333336</v>
      </c>
      <c r="D12557" s="32">
        <v>2992.515869140625</v>
      </c>
      <c r="E12557" s="34" t="str">
        <f t="shared" si="1775"/>
        <v>09-19</v>
      </c>
      <c r="F12557" s="6">
        <f t="shared" si="1776"/>
        <v>12</v>
      </c>
      <c r="G12557" s="6">
        <f t="shared" si="1777"/>
        <v>19</v>
      </c>
      <c r="H12557" s="6">
        <f t="shared" si="1778"/>
        <v>9</v>
      </c>
      <c r="I12557" s="6">
        <f t="shared" si="1779"/>
        <v>38</v>
      </c>
      <c r="J12557" s="6" t="str">
        <f t="shared" si="1780"/>
        <v>9-19</v>
      </c>
      <c r="K12557" s="6" t="str">
        <f t="shared" si="1781"/>
        <v>WKND</v>
      </c>
      <c r="L12557" s="6" t="str">
        <f t="shared" si="1782"/>
        <v>DAY</v>
      </c>
      <c r="M12557" s="6">
        <f t="shared" si="1783"/>
        <v>0</v>
      </c>
    </row>
    <row r="12558" spans="3:13" x14ac:dyDescent="0.35">
      <c r="C12558" s="42">
        <v>42266.541666666664</v>
      </c>
      <c r="D12558" s="32">
        <v>3065.340087890625</v>
      </c>
      <c r="E12558" s="34" t="str">
        <f t="shared" si="1775"/>
        <v>09-19</v>
      </c>
      <c r="F12558" s="6">
        <f t="shared" si="1776"/>
        <v>13</v>
      </c>
      <c r="G12558" s="6">
        <f t="shared" si="1777"/>
        <v>19</v>
      </c>
      <c r="H12558" s="6">
        <f t="shared" si="1778"/>
        <v>9</v>
      </c>
      <c r="I12558" s="6">
        <f t="shared" si="1779"/>
        <v>38</v>
      </c>
      <c r="J12558" s="6" t="str">
        <f t="shared" si="1780"/>
        <v>9-19</v>
      </c>
      <c r="K12558" s="6" t="str">
        <f t="shared" si="1781"/>
        <v>WKND</v>
      </c>
      <c r="L12558" s="6" t="str">
        <f t="shared" si="1782"/>
        <v>DAY</v>
      </c>
      <c r="M12558" s="6">
        <f t="shared" si="1783"/>
        <v>0</v>
      </c>
    </row>
    <row r="12559" spans="3:13" x14ac:dyDescent="0.35">
      <c r="C12559" s="42">
        <v>42266.5625</v>
      </c>
      <c r="D12559" s="32">
        <v>3113.48779296875</v>
      </c>
      <c r="E12559" s="34" t="str">
        <f t="shared" si="1775"/>
        <v>09-19</v>
      </c>
      <c r="F12559" s="6">
        <f t="shared" si="1776"/>
        <v>13</v>
      </c>
      <c r="G12559" s="6">
        <f t="shared" si="1777"/>
        <v>19</v>
      </c>
      <c r="H12559" s="6">
        <f t="shared" si="1778"/>
        <v>9</v>
      </c>
      <c r="I12559" s="6">
        <f t="shared" si="1779"/>
        <v>38</v>
      </c>
      <c r="J12559" s="6" t="str">
        <f t="shared" si="1780"/>
        <v>9-19</v>
      </c>
      <c r="K12559" s="6" t="str">
        <f t="shared" si="1781"/>
        <v>WKND</v>
      </c>
      <c r="L12559" s="6" t="str">
        <f t="shared" si="1782"/>
        <v>DAY</v>
      </c>
      <c r="M12559" s="6">
        <f t="shared" si="1783"/>
        <v>0</v>
      </c>
    </row>
    <row r="12560" spans="3:13" x14ac:dyDescent="0.35">
      <c r="C12560" s="42">
        <v>42266.583333333336</v>
      </c>
      <c r="D12560" s="32">
        <v>3186.03955078125</v>
      </c>
      <c r="E12560" s="34" t="str">
        <f t="shared" si="1775"/>
        <v>09-19</v>
      </c>
      <c r="F12560" s="6">
        <f t="shared" si="1776"/>
        <v>14</v>
      </c>
      <c r="G12560" s="6">
        <f t="shared" si="1777"/>
        <v>19</v>
      </c>
      <c r="H12560" s="6">
        <f t="shared" si="1778"/>
        <v>9</v>
      </c>
      <c r="I12560" s="6">
        <f t="shared" si="1779"/>
        <v>38</v>
      </c>
      <c r="J12560" s="6" t="str">
        <f t="shared" si="1780"/>
        <v>9-19</v>
      </c>
      <c r="K12560" s="6" t="str">
        <f t="shared" si="1781"/>
        <v>WKND</v>
      </c>
      <c r="L12560" s="6" t="str">
        <f t="shared" si="1782"/>
        <v>DAY</v>
      </c>
      <c r="M12560" s="6">
        <f t="shared" si="1783"/>
        <v>0</v>
      </c>
    </row>
    <row r="12561" spans="3:13" x14ac:dyDescent="0.35">
      <c r="C12561" s="42">
        <v>42266.604166666664</v>
      </c>
      <c r="D12561" s="32">
        <v>3245.207275390625</v>
      </c>
      <c r="E12561" s="34" t="str">
        <f t="shared" si="1775"/>
        <v>09-19</v>
      </c>
      <c r="F12561" s="6">
        <f t="shared" si="1776"/>
        <v>14</v>
      </c>
      <c r="G12561" s="6">
        <f t="shared" si="1777"/>
        <v>19</v>
      </c>
      <c r="H12561" s="6">
        <f t="shared" si="1778"/>
        <v>9</v>
      </c>
      <c r="I12561" s="6">
        <f t="shared" si="1779"/>
        <v>38</v>
      </c>
      <c r="J12561" s="6" t="str">
        <f t="shared" si="1780"/>
        <v>9-19</v>
      </c>
      <c r="K12561" s="6" t="str">
        <f t="shared" si="1781"/>
        <v>WKND</v>
      </c>
      <c r="L12561" s="6" t="str">
        <f t="shared" si="1782"/>
        <v>DAY</v>
      </c>
      <c r="M12561" s="6">
        <f t="shared" si="1783"/>
        <v>0</v>
      </c>
    </row>
    <row r="12562" spans="3:13" x14ac:dyDescent="0.35">
      <c r="C12562" s="42">
        <v>42266.625</v>
      </c>
      <c r="D12562" s="32">
        <v>3329.020751953125</v>
      </c>
      <c r="E12562" s="34" t="str">
        <f t="shared" si="1775"/>
        <v>09-19</v>
      </c>
      <c r="F12562" s="6">
        <f t="shared" si="1776"/>
        <v>15</v>
      </c>
      <c r="G12562" s="6">
        <f t="shared" si="1777"/>
        <v>19</v>
      </c>
      <c r="H12562" s="6">
        <f t="shared" si="1778"/>
        <v>9</v>
      </c>
      <c r="I12562" s="6">
        <f t="shared" si="1779"/>
        <v>38</v>
      </c>
      <c r="J12562" s="6" t="str">
        <f t="shared" si="1780"/>
        <v>9-19</v>
      </c>
      <c r="K12562" s="6" t="str">
        <f t="shared" si="1781"/>
        <v>WKND</v>
      </c>
      <c r="L12562" s="6" t="str">
        <f t="shared" si="1782"/>
        <v>DAY</v>
      </c>
      <c r="M12562" s="6">
        <f t="shared" si="1783"/>
        <v>0</v>
      </c>
    </row>
    <row r="12563" spans="3:13" x14ac:dyDescent="0.35">
      <c r="C12563" s="42">
        <v>42266.645833333336</v>
      </c>
      <c r="D12563" s="32">
        <v>3404.0654296875</v>
      </c>
      <c r="E12563" s="34" t="str">
        <f t="shared" si="1775"/>
        <v>09-19</v>
      </c>
      <c r="F12563" s="6">
        <f t="shared" si="1776"/>
        <v>15</v>
      </c>
      <c r="G12563" s="6">
        <f t="shared" si="1777"/>
        <v>19</v>
      </c>
      <c r="H12563" s="6">
        <f t="shared" si="1778"/>
        <v>9</v>
      </c>
      <c r="I12563" s="6">
        <f t="shared" si="1779"/>
        <v>38</v>
      </c>
      <c r="J12563" s="6" t="str">
        <f t="shared" si="1780"/>
        <v>9-19</v>
      </c>
      <c r="K12563" s="6" t="str">
        <f t="shared" si="1781"/>
        <v>WKND</v>
      </c>
      <c r="L12563" s="6" t="str">
        <f t="shared" si="1782"/>
        <v>DAY</v>
      </c>
      <c r="M12563" s="6">
        <f t="shared" si="1783"/>
        <v>0</v>
      </c>
    </row>
    <row r="12564" spans="3:13" x14ac:dyDescent="0.35">
      <c r="C12564" s="42">
        <v>42266.666666666664</v>
      </c>
      <c r="D12564" s="32">
        <v>3475.15576171875</v>
      </c>
      <c r="E12564" s="34" t="str">
        <f t="shared" si="1775"/>
        <v>09-19</v>
      </c>
      <c r="F12564" s="6">
        <f t="shared" si="1776"/>
        <v>16</v>
      </c>
      <c r="G12564" s="6">
        <f t="shared" si="1777"/>
        <v>19</v>
      </c>
      <c r="H12564" s="6">
        <f t="shared" si="1778"/>
        <v>9</v>
      </c>
      <c r="I12564" s="6">
        <f t="shared" si="1779"/>
        <v>38</v>
      </c>
      <c r="J12564" s="6" t="str">
        <f t="shared" si="1780"/>
        <v>9-19</v>
      </c>
      <c r="K12564" s="6" t="str">
        <f t="shared" si="1781"/>
        <v>WKND</v>
      </c>
      <c r="L12564" s="6" t="str">
        <f t="shared" si="1782"/>
        <v>DAY</v>
      </c>
      <c r="M12564" s="6">
        <f t="shared" si="1783"/>
        <v>0</v>
      </c>
    </row>
    <row r="12565" spans="3:13" x14ac:dyDescent="0.35">
      <c r="C12565" s="42">
        <v>42266.6875</v>
      </c>
      <c r="D12565" s="32">
        <v>3530.764404296875</v>
      </c>
      <c r="E12565" s="34" t="str">
        <f t="shared" si="1775"/>
        <v>09-19</v>
      </c>
      <c r="F12565" s="6">
        <f t="shared" si="1776"/>
        <v>16</v>
      </c>
      <c r="G12565" s="6">
        <f t="shared" si="1777"/>
        <v>19</v>
      </c>
      <c r="H12565" s="6">
        <f t="shared" si="1778"/>
        <v>9</v>
      </c>
      <c r="I12565" s="6">
        <f t="shared" si="1779"/>
        <v>38</v>
      </c>
      <c r="J12565" s="6" t="str">
        <f t="shared" si="1780"/>
        <v>9-19</v>
      </c>
      <c r="K12565" s="6" t="str">
        <f t="shared" si="1781"/>
        <v>WKND</v>
      </c>
      <c r="L12565" s="6" t="str">
        <f t="shared" si="1782"/>
        <v>DAY</v>
      </c>
      <c r="M12565" s="6">
        <f t="shared" si="1783"/>
        <v>0</v>
      </c>
    </row>
    <row r="12566" spans="3:13" x14ac:dyDescent="0.35">
      <c r="C12566" s="42">
        <v>42266.708333333336</v>
      </c>
      <c r="D12566" s="32">
        <v>3565.402587890625</v>
      </c>
      <c r="E12566" s="34" t="str">
        <f t="shared" si="1775"/>
        <v>09-19</v>
      </c>
      <c r="F12566" s="6">
        <f t="shared" si="1776"/>
        <v>17</v>
      </c>
      <c r="G12566" s="6">
        <f t="shared" si="1777"/>
        <v>19</v>
      </c>
      <c r="H12566" s="6">
        <f t="shared" si="1778"/>
        <v>9</v>
      </c>
      <c r="I12566" s="6">
        <f t="shared" si="1779"/>
        <v>38</v>
      </c>
      <c r="J12566" s="6" t="str">
        <f t="shared" si="1780"/>
        <v>9-19</v>
      </c>
      <c r="K12566" s="6" t="str">
        <f t="shared" si="1781"/>
        <v>WKND</v>
      </c>
      <c r="L12566" s="6" t="str">
        <f t="shared" si="1782"/>
        <v>EVE</v>
      </c>
      <c r="M12566" s="6">
        <f t="shared" si="1783"/>
        <v>0</v>
      </c>
    </row>
    <row r="12567" spans="3:13" x14ac:dyDescent="0.35">
      <c r="C12567" s="42">
        <v>42266.729166666664</v>
      </c>
      <c r="D12567" s="32">
        <v>3568.787109375</v>
      </c>
      <c r="E12567" s="34" t="str">
        <f t="shared" si="1775"/>
        <v>09-19</v>
      </c>
      <c r="F12567" s="6">
        <f t="shared" si="1776"/>
        <v>17</v>
      </c>
      <c r="G12567" s="6">
        <f t="shared" si="1777"/>
        <v>19</v>
      </c>
      <c r="H12567" s="6">
        <f t="shared" si="1778"/>
        <v>9</v>
      </c>
      <c r="I12567" s="6">
        <f t="shared" si="1779"/>
        <v>38</v>
      </c>
      <c r="J12567" s="6" t="str">
        <f t="shared" si="1780"/>
        <v>9-19</v>
      </c>
      <c r="K12567" s="6" t="str">
        <f t="shared" si="1781"/>
        <v>WKND</v>
      </c>
      <c r="L12567" s="6" t="str">
        <f t="shared" si="1782"/>
        <v>EVE</v>
      </c>
      <c r="M12567" s="6">
        <f t="shared" si="1783"/>
        <v>0</v>
      </c>
    </row>
    <row r="12568" spans="3:13" x14ac:dyDescent="0.35">
      <c r="C12568" s="42">
        <v>42266.75</v>
      </c>
      <c r="D12568" s="32">
        <v>3535.798583984375</v>
      </c>
      <c r="E12568" s="34" t="str">
        <f t="shared" si="1775"/>
        <v>09-19</v>
      </c>
      <c r="F12568" s="6">
        <f t="shared" si="1776"/>
        <v>18</v>
      </c>
      <c r="G12568" s="6">
        <f t="shared" si="1777"/>
        <v>19</v>
      </c>
      <c r="H12568" s="6">
        <f t="shared" si="1778"/>
        <v>9</v>
      </c>
      <c r="I12568" s="6">
        <f t="shared" si="1779"/>
        <v>38</v>
      </c>
      <c r="J12568" s="6" t="str">
        <f t="shared" si="1780"/>
        <v>9-19</v>
      </c>
      <c r="K12568" s="6" t="str">
        <f t="shared" si="1781"/>
        <v>WKND</v>
      </c>
      <c r="L12568" s="6" t="str">
        <f t="shared" si="1782"/>
        <v>EVE</v>
      </c>
      <c r="M12568" s="6">
        <f t="shared" si="1783"/>
        <v>0</v>
      </c>
    </row>
    <row r="12569" spans="3:13" x14ac:dyDescent="0.35">
      <c r="C12569" s="42">
        <v>42266.770833333336</v>
      </c>
      <c r="D12569" s="32">
        <v>3478.315185546875</v>
      </c>
      <c r="E12569" s="34" t="str">
        <f t="shared" si="1775"/>
        <v>09-19</v>
      </c>
      <c r="F12569" s="6">
        <f t="shared" si="1776"/>
        <v>18</v>
      </c>
      <c r="G12569" s="6">
        <f t="shared" si="1777"/>
        <v>19</v>
      </c>
      <c r="H12569" s="6">
        <f t="shared" si="1778"/>
        <v>9</v>
      </c>
      <c r="I12569" s="6">
        <f t="shared" si="1779"/>
        <v>38</v>
      </c>
      <c r="J12569" s="6" t="str">
        <f t="shared" si="1780"/>
        <v>9-19</v>
      </c>
      <c r="K12569" s="6" t="str">
        <f t="shared" si="1781"/>
        <v>WKND</v>
      </c>
      <c r="L12569" s="6" t="str">
        <f t="shared" si="1782"/>
        <v>EVE</v>
      </c>
      <c r="M12569" s="6">
        <f t="shared" si="1783"/>
        <v>0</v>
      </c>
    </row>
    <row r="12570" spans="3:13" x14ac:dyDescent="0.35">
      <c r="C12570" s="42">
        <v>42266.791666666664</v>
      </c>
      <c r="D12570" s="32">
        <v>3480.7900390625</v>
      </c>
      <c r="E12570" s="34" t="str">
        <f t="shared" si="1775"/>
        <v>09-19</v>
      </c>
      <c r="F12570" s="6">
        <f t="shared" si="1776"/>
        <v>19</v>
      </c>
      <c r="G12570" s="6">
        <f t="shared" si="1777"/>
        <v>19</v>
      </c>
      <c r="H12570" s="6">
        <f t="shared" si="1778"/>
        <v>9</v>
      </c>
      <c r="I12570" s="6">
        <f t="shared" si="1779"/>
        <v>38</v>
      </c>
      <c r="J12570" s="6" t="str">
        <f t="shared" si="1780"/>
        <v>9-19</v>
      </c>
      <c r="K12570" s="6" t="str">
        <f t="shared" si="1781"/>
        <v>WKND</v>
      </c>
      <c r="L12570" s="6" t="str">
        <f t="shared" si="1782"/>
        <v>EVE</v>
      </c>
      <c r="M12570" s="6">
        <f t="shared" si="1783"/>
        <v>0</v>
      </c>
    </row>
    <row r="12571" spans="3:13" x14ac:dyDescent="0.35">
      <c r="C12571" s="42">
        <v>42266.8125</v>
      </c>
      <c r="D12571" s="32">
        <v>3530.4287109375</v>
      </c>
      <c r="E12571" s="34" t="str">
        <f t="shared" si="1775"/>
        <v>09-19</v>
      </c>
      <c r="F12571" s="6">
        <f t="shared" si="1776"/>
        <v>19</v>
      </c>
      <c r="G12571" s="6">
        <f t="shared" si="1777"/>
        <v>19</v>
      </c>
      <c r="H12571" s="6">
        <f t="shared" si="1778"/>
        <v>9</v>
      </c>
      <c r="I12571" s="6">
        <f t="shared" si="1779"/>
        <v>38</v>
      </c>
      <c r="J12571" s="6" t="str">
        <f t="shared" si="1780"/>
        <v>9-19</v>
      </c>
      <c r="K12571" s="6" t="str">
        <f t="shared" si="1781"/>
        <v>WKND</v>
      </c>
      <c r="L12571" s="6" t="str">
        <f t="shared" si="1782"/>
        <v>EVE</v>
      </c>
      <c r="M12571" s="6">
        <f t="shared" si="1783"/>
        <v>0</v>
      </c>
    </row>
    <row r="12572" spans="3:13" x14ac:dyDescent="0.35">
      <c r="C12572" s="42">
        <v>42266.833333333336</v>
      </c>
      <c r="D12572" s="32">
        <v>3484.93798828125</v>
      </c>
      <c r="E12572" s="34" t="str">
        <f t="shared" si="1775"/>
        <v>09-19</v>
      </c>
      <c r="F12572" s="6">
        <f t="shared" si="1776"/>
        <v>20</v>
      </c>
      <c r="G12572" s="6">
        <f t="shared" si="1777"/>
        <v>19</v>
      </c>
      <c r="H12572" s="6">
        <f t="shared" si="1778"/>
        <v>9</v>
      </c>
      <c r="I12572" s="6">
        <f t="shared" si="1779"/>
        <v>38</v>
      </c>
      <c r="J12572" s="6" t="str">
        <f t="shared" si="1780"/>
        <v>9-19</v>
      </c>
      <c r="K12572" s="6" t="str">
        <f t="shared" si="1781"/>
        <v>WKND</v>
      </c>
      <c r="L12572" s="6" t="str">
        <f t="shared" si="1782"/>
        <v>EVE</v>
      </c>
      <c r="M12572" s="6">
        <f t="shared" si="1783"/>
        <v>0</v>
      </c>
    </row>
    <row r="12573" spans="3:13" x14ac:dyDescent="0.35">
      <c r="C12573" s="42">
        <v>42266.854166666664</v>
      </c>
      <c r="D12573" s="32">
        <v>3416.572021484375</v>
      </c>
      <c r="E12573" s="34" t="str">
        <f t="shared" si="1775"/>
        <v>09-19</v>
      </c>
      <c r="F12573" s="6">
        <f t="shared" si="1776"/>
        <v>20</v>
      </c>
      <c r="G12573" s="6">
        <f t="shared" si="1777"/>
        <v>19</v>
      </c>
      <c r="H12573" s="6">
        <f t="shared" si="1778"/>
        <v>9</v>
      </c>
      <c r="I12573" s="6">
        <f t="shared" si="1779"/>
        <v>38</v>
      </c>
      <c r="J12573" s="6" t="str">
        <f t="shared" si="1780"/>
        <v>9-19</v>
      </c>
      <c r="K12573" s="6" t="str">
        <f t="shared" si="1781"/>
        <v>WKND</v>
      </c>
      <c r="L12573" s="6" t="str">
        <f t="shared" si="1782"/>
        <v>EVE</v>
      </c>
      <c r="M12573" s="6">
        <f t="shared" si="1783"/>
        <v>0</v>
      </c>
    </row>
    <row r="12574" spans="3:13" x14ac:dyDescent="0.35">
      <c r="C12574" s="42">
        <v>42266.875</v>
      </c>
      <c r="D12574" s="32">
        <v>3320.854248046875</v>
      </c>
      <c r="E12574" s="34" t="str">
        <f t="shared" si="1775"/>
        <v>09-19</v>
      </c>
      <c r="F12574" s="6">
        <f t="shared" si="1776"/>
        <v>21</v>
      </c>
      <c r="G12574" s="6">
        <f t="shared" si="1777"/>
        <v>19</v>
      </c>
      <c r="H12574" s="6">
        <f t="shared" si="1778"/>
        <v>9</v>
      </c>
      <c r="I12574" s="6">
        <f t="shared" si="1779"/>
        <v>38</v>
      </c>
      <c r="J12574" s="6" t="str">
        <f t="shared" si="1780"/>
        <v>9-19</v>
      </c>
      <c r="K12574" s="6" t="str">
        <f t="shared" si="1781"/>
        <v>WKND</v>
      </c>
      <c r="L12574" s="6" t="str">
        <f t="shared" si="1782"/>
        <v>EVE</v>
      </c>
      <c r="M12574" s="6">
        <f t="shared" si="1783"/>
        <v>0</v>
      </c>
    </row>
    <row r="12575" spans="3:13" x14ac:dyDescent="0.35">
      <c r="C12575" s="42">
        <v>42266.895833333336</v>
      </c>
      <c r="D12575" s="32">
        <v>3210.15478515625</v>
      </c>
      <c r="E12575" s="34" t="str">
        <f t="shared" si="1775"/>
        <v>09-19</v>
      </c>
      <c r="F12575" s="6">
        <f t="shared" si="1776"/>
        <v>21</v>
      </c>
      <c r="G12575" s="6">
        <f t="shared" si="1777"/>
        <v>19</v>
      </c>
      <c r="H12575" s="6">
        <f t="shared" si="1778"/>
        <v>9</v>
      </c>
      <c r="I12575" s="6">
        <f t="shared" si="1779"/>
        <v>38</v>
      </c>
      <c r="J12575" s="6" t="str">
        <f t="shared" si="1780"/>
        <v>9-19</v>
      </c>
      <c r="K12575" s="6" t="str">
        <f t="shared" si="1781"/>
        <v>WKND</v>
      </c>
      <c r="L12575" s="6" t="str">
        <f t="shared" si="1782"/>
        <v>EVE</v>
      </c>
      <c r="M12575" s="6">
        <f t="shared" si="1783"/>
        <v>0</v>
      </c>
    </row>
    <row r="12576" spans="3:13" x14ac:dyDescent="0.35">
      <c r="C12576" s="42">
        <v>42266.916666666664</v>
      </c>
      <c r="D12576" s="32">
        <v>3079.82275390625</v>
      </c>
      <c r="E12576" s="34" t="str">
        <f t="shared" si="1775"/>
        <v>09-19</v>
      </c>
      <c r="F12576" s="6">
        <f t="shared" si="1776"/>
        <v>22</v>
      </c>
      <c r="G12576" s="6">
        <f t="shared" si="1777"/>
        <v>19</v>
      </c>
      <c r="H12576" s="6">
        <f t="shared" si="1778"/>
        <v>9</v>
      </c>
      <c r="I12576" s="6">
        <f t="shared" si="1779"/>
        <v>38</v>
      </c>
      <c r="J12576" s="6" t="str">
        <f t="shared" si="1780"/>
        <v>9-19</v>
      </c>
      <c r="K12576" s="6" t="str">
        <f t="shared" si="1781"/>
        <v>WKND</v>
      </c>
      <c r="L12576" s="6" t="str">
        <f t="shared" si="1782"/>
        <v>EVE</v>
      </c>
      <c r="M12576" s="6">
        <f t="shared" si="1783"/>
        <v>0</v>
      </c>
    </row>
    <row r="12577" spans="3:13" x14ac:dyDescent="0.35">
      <c r="C12577" s="42">
        <v>42266.9375</v>
      </c>
      <c r="D12577" s="32">
        <v>2936.740478515625</v>
      </c>
      <c r="E12577" s="34" t="str">
        <f t="shared" si="1775"/>
        <v>09-19</v>
      </c>
      <c r="F12577" s="6">
        <f t="shared" si="1776"/>
        <v>22</v>
      </c>
      <c r="G12577" s="6">
        <f t="shared" si="1777"/>
        <v>19</v>
      </c>
      <c r="H12577" s="6">
        <f t="shared" si="1778"/>
        <v>9</v>
      </c>
      <c r="I12577" s="6">
        <f t="shared" si="1779"/>
        <v>38</v>
      </c>
      <c r="J12577" s="6" t="str">
        <f t="shared" si="1780"/>
        <v>9-19</v>
      </c>
      <c r="K12577" s="6" t="str">
        <f t="shared" si="1781"/>
        <v>WKND</v>
      </c>
      <c r="L12577" s="6" t="str">
        <f t="shared" si="1782"/>
        <v>EVE</v>
      </c>
      <c r="M12577" s="6">
        <f t="shared" si="1783"/>
        <v>0</v>
      </c>
    </row>
    <row r="12578" spans="3:13" x14ac:dyDescent="0.35">
      <c r="C12578" s="42">
        <v>42266.958333333336</v>
      </c>
      <c r="D12578" s="32">
        <v>2809.38134765625</v>
      </c>
      <c r="E12578" s="34" t="str">
        <f t="shared" si="1775"/>
        <v>09-19</v>
      </c>
      <c r="F12578" s="6">
        <f t="shared" si="1776"/>
        <v>23</v>
      </c>
      <c r="G12578" s="6">
        <f t="shared" si="1777"/>
        <v>19</v>
      </c>
      <c r="H12578" s="6">
        <f t="shared" si="1778"/>
        <v>9</v>
      </c>
      <c r="I12578" s="6">
        <f t="shared" si="1779"/>
        <v>38</v>
      </c>
      <c r="J12578" s="6" t="str">
        <f t="shared" si="1780"/>
        <v>9-19</v>
      </c>
      <c r="K12578" s="6" t="str">
        <f t="shared" si="1781"/>
        <v>WKND</v>
      </c>
      <c r="L12578" s="6" t="str">
        <f t="shared" si="1782"/>
        <v>EVE</v>
      </c>
      <c r="M12578" s="6">
        <f t="shared" si="1783"/>
        <v>0</v>
      </c>
    </row>
    <row r="12579" spans="3:13" x14ac:dyDescent="0.35">
      <c r="C12579" s="42">
        <v>42266.979166666664</v>
      </c>
      <c r="D12579" s="32">
        <v>2661.151611328125</v>
      </c>
      <c r="E12579" s="34" t="str">
        <f t="shared" si="1775"/>
        <v>09-19</v>
      </c>
      <c r="F12579" s="6">
        <f t="shared" si="1776"/>
        <v>23</v>
      </c>
      <c r="G12579" s="6">
        <f t="shared" si="1777"/>
        <v>19</v>
      </c>
      <c r="H12579" s="6">
        <f t="shared" si="1778"/>
        <v>9</v>
      </c>
      <c r="I12579" s="6">
        <f t="shared" si="1779"/>
        <v>38</v>
      </c>
      <c r="J12579" s="6" t="str">
        <f t="shared" si="1780"/>
        <v>9-19</v>
      </c>
      <c r="K12579" s="6" t="str">
        <f t="shared" si="1781"/>
        <v>WKND</v>
      </c>
      <c r="L12579" s="6" t="str">
        <f t="shared" si="1782"/>
        <v>EVE</v>
      </c>
      <c r="M12579" s="6">
        <f t="shared" si="1783"/>
        <v>0</v>
      </c>
    </row>
    <row r="12580" spans="3:13" x14ac:dyDescent="0.35">
      <c r="C12580" s="42">
        <v>42267</v>
      </c>
      <c r="D12580" s="32">
        <v>2522.978759765625</v>
      </c>
      <c r="E12580" s="34" t="str">
        <f t="shared" si="1775"/>
        <v>09-20</v>
      </c>
      <c r="F12580" s="6">
        <f t="shared" si="1776"/>
        <v>0</v>
      </c>
      <c r="G12580" s="6">
        <f t="shared" si="1777"/>
        <v>20</v>
      </c>
      <c r="H12580" s="6">
        <f t="shared" si="1778"/>
        <v>9</v>
      </c>
      <c r="I12580" s="6">
        <f t="shared" si="1779"/>
        <v>39</v>
      </c>
      <c r="J12580" s="6" t="str">
        <f t="shared" si="1780"/>
        <v>9-20</v>
      </c>
      <c r="K12580" s="6" t="str">
        <f t="shared" si="1781"/>
        <v>WKND</v>
      </c>
      <c r="L12580" s="6" t="str">
        <f t="shared" si="1782"/>
        <v>EVE</v>
      </c>
      <c r="M12580" s="6">
        <f t="shared" si="1783"/>
        <v>0</v>
      </c>
    </row>
    <row r="12581" spans="3:13" x14ac:dyDescent="0.35">
      <c r="C12581" s="42">
        <v>42267.020833333336</v>
      </c>
      <c r="D12581" s="32">
        <v>2424.9912109375</v>
      </c>
      <c r="E12581" s="34" t="str">
        <f t="shared" si="1775"/>
        <v>09-20</v>
      </c>
      <c r="F12581" s="6">
        <f t="shared" si="1776"/>
        <v>0</v>
      </c>
      <c r="G12581" s="6">
        <f t="shared" si="1777"/>
        <v>20</v>
      </c>
      <c r="H12581" s="6">
        <f t="shared" si="1778"/>
        <v>9</v>
      </c>
      <c r="I12581" s="6">
        <f t="shared" si="1779"/>
        <v>39</v>
      </c>
      <c r="J12581" s="6" t="str">
        <f t="shared" si="1780"/>
        <v>9-20</v>
      </c>
      <c r="K12581" s="6" t="str">
        <f t="shared" si="1781"/>
        <v>WKND</v>
      </c>
      <c r="L12581" s="6" t="str">
        <f t="shared" si="1782"/>
        <v>EVE</v>
      </c>
      <c r="M12581" s="6">
        <f t="shared" si="1783"/>
        <v>0</v>
      </c>
    </row>
    <row r="12582" spans="3:13" x14ac:dyDescent="0.35">
      <c r="C12582" s="42">
        <v>42267.041666666664</v>
      </c>
      <c r="D12582" s="32">
        <v>2336.814208984375</v>
      </c>
      <c r="E12582" s="34" t="str">
        <f t="shared" si="1775"/>
        <v>09-20</v>
      </c>
      <c r="F12582" s="6">
        <f t="shared" si="1776"/>
        <v>1</v>
      </c>
      <c r="G12582" s="6">
        <f t="shared" si="1777"/>
        <v>20</v>
      </c>
      <c r="H12582" s="6">
        <f t="shared" si="1778"/>
        <v>9</v>
      </c>
      <c r="I12582" s="6">
        <f t="shared" si="1779"/>
        <v>39</v>
      </c>
      <c r="J12582" s="6" t="str">
        <f t="shared" si="1780"/>
        <v>9-20</v>
      </c>
      <c r="K12582" s="6" t="str">
        <f t="shared" si="1781"/>
        <v>WKND</v>
      </c>
      <c r="L12582" s="6" t="str">
        <f t="shared" si="1782"/>
        <v>EVE</v>
      </c>
      <c r="M12582" s="6">
        <f t="shared" si="1783"/>
        <v>0</v>
      </c>
    </row>
    <row r="12583" spans="3:13" x14ac:dyDescent="0.35">
      <c r="C12583" s="42">
        <v>42267.0625</v>
      </c>
      <c r="D12583" s="32">
        <v>2268.681396484375</v>
      </c>
      <c r="E12583" s="34" t="str">
        <f t="shared" si="1775"/>
        <v>09-20</v>
      </c>
      <c r="F12583" s="6">
        <f t="shared" si="1776"/>
        <v>1</v>
      </c>
      <c r="G12583" s="6">
        <f t="shared" si="1777"/>
        <v>20</v>
      </c>
      <c r="H12583" s="6">
        <f t="shared" si="1778"/>
        <v>9</v>
      </c>
      <c r="I12583" s="6">
        <f t="shared" si="1779"/>
        <v>39</v>
      </c>
      <c r="J12583" s="6" t="str">
        <f t="shared" si="1780"/>
        <v>9-20</v>
      </c>
      <c r="K12583" s="6" t="str">
        <f t="shared" si="1781"/>
        <v>WKND</v>
      </c>
      <c r="L12583" s="6" t="str">
        <f t="shared" si="1782"/>
        <v>EVE</v>
      </c>
      <c r="M12583" s="6">
        <f t="shared" si="1783"/>
        <v>0</v>
      </c>
    </row>
    <row r="12584" spans="3:13" x14ac:dyDescent="0.35">
      <c r="C12584" s="42">
        <v>42267.083333333336</v>
      </c>
      <c r="D12584" s="32">
        <v>2237.1572265625</v>
      </c>
      <c r="E12584" s="34" t="str">
        <f t="shared" si="1775"/>
        <v>09-20</v>
      </c>
      <c r="F12584" s="6">
        <f t="shared" si="1776"/>
        <v>2</v>
      </c>
      <c r="G12584" s="6">
        <f t="shared" si="1777"/>
        <v>20</v>
      </c>
      <c r="H12584" s="6">
        <f t="shared" si="1778"/>
        <v>9</v>
      </c>
      <c r="I12584" s="6">
        <f t="shared" si="1779"/>
        <v>39</v>
      </c>
      <c r="J12584" s="6" t="str">
        <f t="shared" si="1780"/>
        <v>9-20</v>
      </c>
      <c r="K12584" s="6" t="str">
        <f t="shared" si="1781"/>
        <v>WKND</v>
      </c>
      <c r="L12584" s="6" t="str">
        <f t="shared" si="1782"/>
        <v>EVE</v>
      </c>
      <c r="M12584" s="6">
        <f t="shared" si="1783"/>
        <v>0</v>
      </c>
    </row>
    <row r="12585" spans="3:13" x14ac:dyDescent="0.35">
      <c r="C12585" s="42">
        <v>42267.104166666664</v>
      </c>
      <c r="D12585" s="32">
        <v>2208.106201171875</v>
      </c>
      <c r="E12585" s="34" t="str">
        <f t="shared" si="1775"/>
        <v>09-20</v>
      </c>
      <c r="F12585" s="6">
        <f t="shared" si="1776"/>
        <v>2</v>
      </c>
      <c r="G12585" s="6">
        <f t="shared" si="1777"/>
        <v>20</v>
      </c>
      <c r="H12585" s="6">
        <f t="shared" si="1778"/>
        <v>9</v>
      </c>
      <c r="I12585" s="6">
        <f t="shared" si="1779"/>
        <v>39</v>
      </c>
      <c r="J12585" s="6" t="str">
        <f t="shared" si="1780"/>
        <v>9-20</v>
      </c>
      <c r="K12585" s="6" t="str">
        <f t="shared" si="1781"/>
        <v>WKND</v>
      </c>
      <c r="L12585" s="6" t="str">
        <f t="shared" si="1782"/>
        <v>EVE</v>
      </c>
      <c r="M12585" s="6">
        <f t="shared" si="1783"/>
        <v>0</v>
      </c>
    </row>
    <row r="12586" spans="3:13" x14ac:dyDescent="0.35">
      <c r="C12586" s="42">
        <v>42267.125</v>
      </c>
      <c r="D12586" s="32">
        <v>2168.363037109375</v>
      </c>
      <c r="E12586" s="34" t="str">
        <f t="shared" si="1775"/>
        <v>09-20</v>
      </c>
      <c r="F12586" s="6">
        <f t="shared" si="1776"/>
        <v>3</v>
      </c>
      <c r="G12586" s="6">
        <f t="shared" si="1777"/>
        <v>20</v>
      </c>
      <c r="H12586" s="6">
        <f t="shared" si="1778"/>
        <v>9</v>
      </c>
      <c r="I12586" s="6">
        <f t="shared" si="1779"/>
        <v>39</v>
      </c>
      <c r="J12586" s="6" t="str">
        <f t="shared" si="1780"/>
        <v>9-20</v>
      </c>
      <c r="K12586" s="6" t="str">
        <f t="shared" si="1781"/>
        <v>WKND</v>
      </c>
      <c r="L12586" s="6" t="str">
        <f t="shared" si="1782"/>
        <v>EVE</v>
      </c>
      <c r="M12586" s="6">
        <f t="shared" si="1783"/>
        <v>0</v>
      </c>
    </row>
    <row r="12587" spans="3:13" x14ac:dyDescent="0.35">
      <c r="C12587" s="42">
        <v>42267.145833333336</v>
      </c>
      <c r="D12587" s="32">
        <v>2141.577880859375</v>
      </c>
      <c r="E12587" s="34" t="str">
        <f t="shared" si="1775"/>
        <v>09-20</v>
      </c>
      <c r="F12587" s="6">
        <f t="shared" si="1776"/>
        <v>3</v>
      </c>
      <c r="G12587" s="6">
        <f t="shared" si="1777"/>
        <v>20</v>
      </c>
      <c r="H12587" s="6">
        <f t="shared" si="1778"/>
        <v>9</v>
      </c>
      <c r="I12587" s="6">
        <f t="shared" si="1779"/>
        <v>39</v>
      </c>
      <c r="J12587" s="6" t="str">
        <f t="shared" si="1780"/>
        <v>9-20</v>
      </c>
      <c r="K12587" s="6" t="str">
        <f t="shared" si="1781"/>
        <v>WKND</v>
      </c>
      <c r="L12587" s="6" t="str">
        <f t="shared" si="1782"/>
        <v>EVE</v>
      </c>
      <c r="M12587" s="6">
        <f t="shared" si="1783"/>
        <v>0</v>
      </c>
    </row>
    <row r="12588" spans="3:13" x14ac:dyDescent="0.35">
      <c r="C12588" s="42">
        <v>42267.166666666664</v>
      </c>
      <c r="D12588" s="32">
        <v>2120.35205078125</v>
      </c>
      <c r="E12588" s="34" t="str">
        <f t="shared" si="1775"/>
        <v>09-20</v>
      </c>
      <c r="F12588" s="6">
        <f t="shared" si="1776"/>
        <v>4</v>
      </c>
      <c r="G12588" s="6">
        <f t="shared" si="1777"/>
        <v>20</v>
      </c>
      <c r="H12588" s="6">
        <f t="shared" si="1778"/>
        <v>9</v>
      </c>
      <c r="I12588" s="6">
        <f t="shared" si="1779"/>
        <v>39</v>
      </c>
      <c r="J12588" s="6" t="str">
        <f t="shared" si="1780"/>
        <v>9-20</v>
      </c>
      <c r="K12588" s="6" t="str">
        <f t="shared" si="1781"/>
        <v>WKND</v>
      </c>
      <c r="L12588" s="6" t="str">
        <f t="shared" si="1782"/>
        <v>EVE</v>
      </c>
      <c r="M12588" s="6">
        <f t="shared" si="1783"/>
        <v>0</v>
      </c>
    </row>
    <row r="12589" spans="3:13" x14ac:dyDescent="0.35">
      <c r="C12589" s="42">
        <v>42267.1875</v>
      </c>
      <c r="D12589" s="32">
        <v>2121.033447265625</v>
      </c>
      <c r="E12589" s="34" t="str">
        <f t="shared" si="1775"/>
        <v>09-20</v>
      </c>
      <c r="F12589" s="6">
        <f t="shared" si="1776"/>
        <v>4</v>
      </c>
      <c r="G12589" s="6">
        <f t="shared" si="1777"/>
        <v>20</v>
      </c>
      <c r="H12589" s="6">
        <f t="shared" si="1778"/>
        <v>9</v>
      </c>
      <c r="I12589" s="6">
        <f t="shared" si="1779"/>
        <v>39</v>
      </c>
      <c r="J12589" s="6" t="str">
        <f t="shared" si="1780"/>
        <v>9-20</v>
      </c>
      <c r="K12589" s="6" t="str">
        <f t="shared" si="1781"/>
        <v>WKND</v>
      </c>
      <c r="L12589" s="6" t="str">
        <f t="shared" si="1782"/>
        <v>EVE</v>
      </c>
      <c r="M12589" s="6">
        <f t="shared" si="1783"/>
        <v>0</v>
      </c>
    </row>
    <row r="12590" spans="3:13" x14ac:dyDescent="0.35">
      <c r="C12590" s="42">
        <v>42267.208333333336</v>
      </c>
      <c r="D12590" s="32">
        <v>2127.07373046875</v>
      </c>
      <c r="E12590" s="34" t="str">
        <f t="shared" si="1775"/>
        <v>09-20</v>
      </c>
      <c r="F12590" s="6">
        <f t="shared" si="1776"/>
        <v>5</v>
      </c>
      <c r="G12590" s="6">
        <f t="shared" si="1777"/>
        <v>20</v>
      </c>
      <c r="H12590" s="6">
        <f t="shared" si="1778"/>
        <v>9</v>
      </c>
      <c r="I12590" s="6">
        <f t="shared" si="1779"/>
        <v>39</v>
      </c>
      <c r="J12590" s="6" t="str">
        <f t="shared" si="1780"/>
        <v>9-20</v>
      </c>
      <c r="K12590" s="6" t="str">
        <f t="shared" si="1781"/>
        <v>WKND</v>
      </c>
      <c r="L12590" s="6" t="str">
        <f t="shared" si="1782"/>
        <v>EVE</v>
      </c>
      <c r="M12590" s="6">
        <f t="shared" si="1783"/>
        <v>0</v>
      </c>
    </row>
    <row r="12591" spans="3:13" x14ac:dyDescent="0.35">
      <c r="C12591" s="42">
        <v>42267.229166666664</v>
      </c>
      <c r="D12591" s="32">
        <v>2148.83544921875</v>
      </c>
      <c r="E12591" s="34" t="str">
        <f t="shared" si="1775"/>
        <v>09-20</v>
      </c>
      <c r="F12591" s="6">
        <f t="shared" si="1776"/>
        <v>5</v>
      </c>
      <c r="G12591" s="6">
        <f t="shared" si="1777"/>
        <v>20</v>
      </c>
      <c r="H12591" s="6">
        <f t="shared" si="1778"/>
        <v>9</v>
      </c>
      <c r="I12591" s="6">
        <f t="shared" si="1779"/>
        <v>39</v>
      </c>
      <c r="J12591" s="6" t="str">
        <f t="shared" si="1780"/>
        <v>9-20</v>
      </c>
      <c r="K12591" s="6" t="str">
        <f t="shared" si="1781"/>
        <v>WKND</v>
      </c>
      <c r="L12591" s="6" t="str">
        <f t="shared" si="1782"/>
        <v>EVE</v>
      </c>
      <c r="M12591" s="6">
        <f t="shared" si="1783"/>
        <v>0</v>
      </c>
    </row>
    <row r="12592" spans="3:13" x14ac:dyDescent="0.35">
      <c r="C12592" s="42">
        <v>42267.25</v>
      </c>
      <c r="D12592" s="32">
        <v>2182.28125</v>
      </c>
      <c r="E12592" s="34" t="str">
        <f t="shared" si="1775"/>
        <v>09-20</v>
      </c>
      <c r="F12592" s="6">
        <f t="shared" si="1776"/>
        <v>6</v>
      </c>
      <c r="G12592" s="6">
        <f t="shared" si="1777"/>
        <v>20</v>
      </c>
      <c r="H12592" s="6">
        <f t="shared" si="1778"/>
        <v>9</v>
      </c>
      <c r="I12592" s="6">
        <f t="shared" si="1779"/>
        <v>39</v>
      </c>
      <c r="J12592" s="6" t="str">
        <f t="shared" si="1780"/>
        <v>9-20</v>
      </c>
      <c r="K12592" s="6" t="str">
        <f t="shared" si="1781"/>
        <v>WKND</v>
      </c>
      <c r="L12592" s="6" t="str">
        <f t="shared" si="1782"/>
        <v>EVE</v>
      </c>
      <c r="M12592" s="6">
        <f t="shared" si="1783"/>
        <v>0</v>
      </c>
    </row>
    <row r="12593" spans="3:13" x14ac:dyDescent="0.35">
      <c r="C12593" s="42">
        <v>42267.270833333336</v>
      </c>
      <c r="D12593" s="32">
        <v>2209.146484375</v>
      </c>
      <c r="E12593" s="34" t="str">
        <f t="shared" si="1775"/>
        <v>09-20</v>
      </c>
      <c r="F12593" s="6">
        <f t="shared" si="1776"/>
        <v>6</v>
      </c>
      <c r="G12593" s="6">
        <f t="shared" si="1777"/>
        <v>20</v>
      </c>
      <c r="H12593" s="6">
        <f t="shared" si="1778"/>
        <v>9</v>
      </c>
      <c r="I12593" s="6">
        <f t="shared" si="1779"/>
        <v>39</v>
      </c>
      <c r="J12593" s="6" t="str">
        <f t="shared" si="1780"/>
        <v>9-20</v>
      </c>
      <c r="K12593" s="6" t="str">
        <f t="shared" si="1781"/>
        <v>WKND</v>
      </c>
      <c r="L12593" s="6" t="str">
        <f t="shared" si="1782"/>
        <v>EVE</v>
      </c>
      <c r="M12593" s="6">
        <f t="shared" si="1783"/>
        <v>0</v>
      </c>
    </row>
    <row r="12594" spans="3:13" x14ac:dyDescent="0.35">
      <c r="C12594" s="42">
        <v>42267.291666666664</v>
      </c>
      <c r="D12594" s="32">
        <v>2192.095703125</v>
      </c>
      <c r="E12594" s="34" t="str">
        <f t="shared" si="1775"/>
        <v>09-20</v>
      </c>
      <c r="F12594" s="6">
        <f t="shared" si="1776"/>
        <v>7</v>
      </c>
      <c r="G12594" s="6">
        <f t="shared" si="1777"/>
        <v>20</v>
      </c>
      <c r="H12594" s="6">
        <f t="shared" si="1778"/>
        <v>9</v>
      </c>
      <c r="I12594" s="6">
        <f t="shared" si="1779"/>
        <v>39</v>
      </c>
      <c r="J12594" s="6" t="str">
        <f t="shared" si="1780"/>
        <v>9-20</v>
      </c>
      <c r="K12594" s="6" t="str">
        <f t="shared" si="1781"/>
        <v>WKND</v>
      </c>
      <c r="L12594" s="6" t="str">
        <f t="shared" si="1782"/>
        <v>DAY</v>
      </c>
      <c r="M12594" s="6">
        <f t="shared" si="1783"/>
        <v>0</v>
      </c>
    </row>
    <row r="12595" spans="3:13" x14ac:dyDescent="0.35">
      <c r="C12595" s="42">
        <v>42267.3125</v>
      </c>
      <c r="D12595" s="32">
        <v>2268.126953125</v>
      </c>
      <c r="E12595" s="34" t="str">
        <f t="shared" si="1775"/>
        <v>09-20</v>
      </c>
      <c r="F12595" s="6">
        <f t="shared" si="1776"/>
        <v>7</v>
      </c>
      <c r="G12595" s="6">
        <f t="shared" si="1777"/>
        <v>20</v>
      </c>
      <c r="H12595" s="6">
        <f t="shared" si="1778"/>
        <v>9</v>
      </c>
      <c r="I12595" s="6">
        <f t="shared" si="1779"/>
        <v>39</v>
      </c>
      <c r="J12595" s="6" t="str">
        <f t="shared" si="1780"/>
        <v>9-20</v>
      </c>
      <c r="K12595" s="6" t="str">
        <f t="shared" si="1781"/>
        <v>WKND</v>
      </c>
      <c r="L12595" s="6" t="str">
        <f t="shared" si="1782"/>
        <v>DAY</v>
      </c>
      <c r="M12595" s="6">
        <f t="shared" si="1783"/>
        <v>0</v>
      </c>
    </row>
    <row r="12596" spans="3:13" x14ac:dyDescent="0.35">
      <c r="C12596" s="42">
        <v>42267.333333333336</v>
      </c>
      <c r="D12596" s="32">
        <v>2370.34228515625</v>
      </c>
      <c r="E12596" s="34" t="str">
        <f t="shared" si="1775"/>
        <v>09-20</v>
      </c>
      <c r="F12596" s="6">
        <f t="shared" si="1776"/>
        <v>8</v>
      </c>
      <c r="G12596" s="6">
        <f t="shared" si="1777"/>
        <v>20</v>
      </c>
      <c r="H12596" s="6">
        <f t="shared" si="1778"/>
        <v>9</v>
      </c>
      <c r="I12596" s="6">
        <f t="shared" si="1779"/>
        <v>39</v>
      </c>
      <c r="J12596" s="6" t="str">
        <f t="shared" si="1780"/>
        <v>9-20</v>
      </c>
      <c r="K12596" s="6" t="str">
        <f t="shared" si="1781"/>
        <v>WKND</v>
      </c>
      <c r="L12596" s="6" t="str">
        <f t="shared" si="1782"/>
        <v>DAY</v>
      </c>
      <c r="M12596" s="6">
        <f t="shared" si="1783"/>
        <v>0</v>
      </c>
    </row>
    <row r="12597" spans="3:13" x14ac:dyDescent="0.35">
      <c r="C12597" s="42">
        <v>42267.354166666664</v>
      </c>
      <c r="D12597" s="32">
        <v>2507.06005859375</v>
      </c>
      <c r="E12597" s="34" t="str">
        <f t="shared" si="1775"/>
        <v>09-20</v>
      </c>
      <c r="F12597" s="6">
        <f t="shared" si="1776"/>
        <v>8</v>
      </c>
      <c r="G12597" s="6">
        <f t="shared" si="1777"/>
        <v>20</v>
      </c>
      <c r="H12597" s="6">
        <f t="shared" si="1778"/>
        <v>9</v>
      </c>
      <c r="I12597" s="6">
        <f t="shared" si="1779"/>
        <v>39</v>
      </c>
      <c r="J12597" s="6" t="str">
        <f t="shared" si="1780"/>
        <v>9-20</v>
      </c>
      <c r="K12597" s="6" t="str">
        <f t="shared" si="1781"/>
        <v>WKND</v>
      </c>
      <c r="L12597" s="6" t="str">
        <f t="shared" si="1782"/>
        <v>DAY</v>
      </c>
      <c r="M12597" s="6">
        <f t="shared" si="1783"/>
        <v>0</v>
      </c>
    </row>
    <row r="12598" spans="3:13" x14ac:dyDescent="0.35">
      <c r="C12598" s="42">
        <v>42267.375</v>
      </c>
      <c r="D12598" s="32">
        <v>2614.12548828125</v>
      </c>
      <c r="E12598" s="34" t="str">
        <f t="shared" si="1775"/>
        <v>09-20</v>
      </c>
      <c r="F12598" s="6">
        <f t="shared" si="1776"/>
        <v>9</v>
      </c>
      <c r="G12598" s="6">
        <f t="shared" si="1777"/>
        <v>20</v>
      </c>
      <c r="H12598" s="6">
        <f t="shared" si="1778"/>
        <v>9</v>
      </c>
      <c r="I12598" s="6">
        <f t="shared" si="1779"/>
        <v>39</v>
      </c>
      <c r="J12598" s="6" t="str">
        <f t="shared" si="1780"/>
        <v>9-20</v>
      </c>
      <c r="K12598" s="6" t="str">
        <f t="shared" si="1781"/>
        <v>WKND</v>
      </c>
      <c r="L12598" s="6" t="str">
        <f t="shared" si="1782"/>
        <v>DAY</v>
      </c>
      <c r="M12598" s="6">
        <f t="shared" si="1783"/>
        <v>0</v>
      </c>
    </row>
    <row r="12599" spans="3:13" x14ac:dyDescent="0.35">
      <c r="C12599" s="42">
        <v>42267.395833333336</v>
      </c>
      <c r="D12599" s="32">
        <v>2760.320556640625</v>
      </c>
      <c r="E12599" s="34" t="str">
        <f t="shared" si="1775"/>
        <v>09-20</v>
      </c>
      <c r="F12599" s="6">
        <f t="shared" si="1776"/>
        <v>9</v>
      </c>
      <c r="G12599" s="6">
        <f t="shared" si="1777"/>
        <v>20</v>
      </c>
      <c r="H12599" s="6">
        <f t="shared" si="1778"/>
        <v>9</v>
      </c>
      <c r="I12599" s="6">
        <f t="shared" si="1779"/>
        <v>39</v>
      </c>
      <c r="J12599" s="6" t="str">
        <f t="shared" si="1780"/>
        <v>9-20</v>
      </c>
      <c r="K12599" s="6" t="str">
        <f t="shared" si="1781"/>
        <v>WKND</v>
      </c>
      <c r="L12599" s="6" t="str">
        <f t="shared" si="1782"/>
        <v>DAY</v>
      </c>
      <c r="M12599" s="6">
        <f t="shared" si="1783"/>
        <v>0</v>
      </c>
    </row>
    <row r="12600" spans="3:13" x14ac:dyDescent="0.35">
      <c r="C12600" s="42">
        <v>42267.416666666664</v>
      </c>
      <c r="D12600" s="32">
        <v>2935.75830078125</v>
      </c>
      <c r="E12600" s="34" t="str">
        <f t="shared" si="1775"/>
        <v>09-20</v>
      </c>
      <c r="F12600" s="6">
        <f t="shared" si="1776"/>
        <v>10</v>
      </c>
      <c r="G12600" s="6">
        <f t="shared" si="1777"/>
        <v>20</v>
      </c>
      <c r="H12600" s="6">
        <f t="shared" si="1778"/>
        <v>9</v>
      </c>
      <c r="I12600" s="6">
        <f t="shared" si="1779"/>
        <v>39</v>
      </c>
      <c r="J12600" s="6" t="str">
        <f t="shared" si="1780"/>
        <v>9-20</v>
      </c>
      <c r="K12600" s="6" t="str">
        <f t="shared" si="1781"/>
        <v>WKND</v>
      </c>
      <c r="L12600" s="6" t="str">
        <f t="shared" si="1782"/>
        <v>DAY</v>
      </c>
      <c r="M12600" s="6">
        <f t="shared" si="1783"/>
        <v>0</v>
      </c>
    </row>
    <row r="12601" spans="3:13" x14ac:dyDescent="0.35">
      <c r="C12601" s="42">
        <v>42267.4375</v>
      </c>
      <c r="D12601" s="32">
        <v>3069.459228515625</v>
      </c>
      <c r="E12601" s="34" t="str">
        <f t="shared" si="1775"/>
        <v>09-20</v>
      </c>
      <c r="F12601" s="6">
        <f t="shared" si="1776"/>
        <v>10</v>
      </c>
      <c r="G12601" s="6">
        <f t="shared" si="1777"/>
        <v>20</v>
      </c>
      <c r="H12601" s="6">
        <f t="shared" si="1778"/>
        <v>9</v>
      </c>
      <c r="I12601" s="6">
        <f t="shared" si="1779"/>
        <v>39</v>
      </c>
      <c r="J12601" s="6" t="str">
        <f t="shared" si="1780"/>
        <v>9-20</v>
      </c>
      <c r="K12601" s="6" t="str">
        <f t="shared" si="1781"/>
        <v>WKND</v>
      </c>
      <c r="L12601" s="6" t="str">
        <f t="shared" si="1782"/>
        <v>DAY</v>
      </c>
      <c r="M12601" s="6">
        <f t="shared" si="1783"/>
        <v>0</v>
      </c>
    </row>
    <row r="12602" spans="3:13" x14ac:dyDescent="0.35">
      <c r="C12602" s="42">
        <v>42267.458333333336</v>
      </c>
      <c r="D12602" s="32">
        <v>3231.22119140625</v>
      </c>
      <c r="E12602" s="34" t="str">
        <f t="shared" si="1775"/>
        <v>09-20</v>
      </c>
      <c r="F12602" s="6">
        <f t="shared" si="1776"/>
        <v>11</v>
      </c>
      <c r="G12602" s="6">
        <f t="shared" si="1777"/>
        <v>20</v>
      </c>
      <c r="H12602" s="6">
        <f t="shared" si="1778"/>
        <v>9</v>
      </c>
      <c r="I12602" s="6">
        <f t="shared" si="1779"/>
        <v>39</v>
      </c>
      <c r="J12602" s="6" t="str">
        <f t="shared" si="1780"/>
        <v>9-20</v>
      </c>
      <c r="K12602" s="6" t="str">
        <f t="shared" si="1781"/>
        <v>WKND</v>
      </c>
      <c r="L12602" s="6" t="str">
        <f t="shared" si="1782"/>
        <v>DAY</v>
      </c>
      <c r="M12602" s="6">
        <f t="shared" si="1783"/>
        <v>0</v>
      </c>
    </row>
    <row r="12603" spans="3:13" x14ac:dyDescent="0.35">
      <c r="C12603" s="42">
        <v>42267.479166666664</v>
      </c>
      <c r="D12603" s="32">
        <v>3407.174560546875</v>
      </c>
      <c r="E12603" s="34" t="str">
        <f t="shared" si="1775"/>
        <v>09-20</v>
      </c>
      <c r="F12603" s="6">
        <f t="shared" si="1776"/>
        <v>11</v>
      </c>
      <c r="G12603" s="6">
        <f t="shared" si="1777"/>
        <v>20</v>
      </c>
      <c r="H12603" s="6">
        <f t="shared" si="1778"/>
        <v>9</v>
      </c>
      <c r="I12603" s="6">
        <f t="shared" si="1779"/>
        <v>39</v>
      </c>
      <c r="J12603" s="6" t="str">
        <f t="shared" si="1780"/>
        <v>9-20</v>
      </c>
      <c r="K12603" s="6" t="str">
        <f t="shared" si="1781"/>
        <v>WKND</v>
      </c>
      <c r="L12603" s="6" t="str">
        <f t="shared" si="1782"/>
        <v>DAY</v>
      </c>
      <c r="M12603" s="6">
        <f t="shared" si="1783"/>
        <v>0</v>
      </c>
    </row>
    <row r="12604" spans="3:13" x14ac:dyDescent="0.35">
      <c r="C12604" s="42">
        <v>42267.5</v>
      </c>
      <c r="D12604" s="32">
        <v>3587.380859375</v>
      </c>
      <c r="E12604" s="34" t="str">
        <f t="shared" si="1775"/>
        <v>09-20</v>
      </c>
      <c r="F12604" s="6">
        <f t="shared" si="1776"/>
        <v>12</v>
      </c>
      <c r="G12604" s="6">
        <f t="shared" si="1777"/>
        <v>20</v>
      </c>
      <c r="H12604" s="6">
        <f t="shared" si="1778"/>
        <v>9</v>
      </c>
      <c r="I12604" s="6">
        <f t="shared" si="1779"/>
        <v>39</v>
      </c>
      <c r="J12604" s="6" t="str">
        <f t="shared" si="1780"/>
        <v>9-20</v>
      </c>
      <c r="K12604" s="6" t="str">
        <f t="shared" si="1781"/>
        <v>WKND</v>
      </c>
      <c r="L12604" s="6" t="str">
        <f t="shared" si="1782"/>
        <v>DAY</v>
      </c>
      <c r="M12604" s="6">
        <f t="shared" si="1783"/>
        <v>0</v>
      </c>
    </row>
    <row r="12605" spans="3:13" x14ac:dyDescent="0.35">
      <c r="C12605" s="42">
        <v>42267.520833333336</v>
      </c>
      <c r="D12605" s="32">
        <v>3707.74658203125</v>
      </c>
      <c r="E12605" s="34" t="str">
        <f t="shared" si="1775"/>
        <v>09-20</v>
      </c>
      <c r="F12605" s="6">
        <f t="shared" si="1776"/>
        <v>12</v>
      </c>
      <c r="G12605" s="6">
        <f t="shared" si="1777"/>
        <v>20</v>
      </c>
      <c r="H12605" s="6">
        <f t="shared" si="1778"/>
        <v>9</v>
      </c>
      <c r="I12605" s="6">
        <f t="shared" si="1779"/>
        <v>39</v>
      </c>
      <c r="J12605" s="6" t="str">
        <f t="shared" si="1780"/>
        <v>9-20</v>
      </c>
      <c r="K12605" s="6" t="str">
        <f t="shared" si="1781"/>
        <v>WKND</v>
      </c>
      <c r="L12605" s="6" t="str">
        <f t="shared" si="1782"/>
        <v>DAY</v>
      </c>
      <c r="M12605" s="6">
        <f t="shared" si="1783"/>
        <v>0</v>
      </c>
    </row>
    <row r="12606" spans="3:13" x14ac:dyDescent="0.35">
      <c r="C12606" s="42">
        <v>42267.541666666664</v>
      </c>
      <c r="D12606" s="32">
        <v>3828.6015625</v>
      </c>
      <c r="E12606" s="34" t="str">
        <f t="shared" si="1775"/>
        <v>09-20</v>
      </c>
      <c r="F12606" s="6">
        <f t="shared" si="1776"/>
        <v>13</v>
      </c>
      <c r="G12606" s="6">
        <f t="shared" si="1777"/>
        <v>20</v>
      </c>
      <c r="H12606" s="6">
        <f t="shared" si="1778"/>
        <v>9</v>
      </c>
      <c r="I12606" s="6">
        <f t="shared" si="1779"/>
        <v>39</v>
      </c>
      <c r="J12606" s="6" t="str">
        <f t="shared" si="1780"/>
        <v>9-20</v>
      </c>
      <c r="K12606" s="6" t="str">
        <f t="shared" si="1781"/>
        <v>WKND</v>
      </c>
      <c r="L12606" s="6" t="str">
        <f t="shared" si="1782"/>
        <v>DAY</v>
      </c>
      <c r="M12606" s="6">
        <f t="shared" si="1783"/>
        <v>0</v>
      </c>
    </row>
    <row r="12607" spans="3:13" x14ac:dyDescent="0.35">
      <c r="C12607" s="42">
        <v>42267.5625</v>
      </c>
      <c r="D12607" s="32">
        <v>3670.669189453125</v>
      </c>
      <c r="E12607" s="34" t="str">
        <f t="shared" si="1775"/>
        <v>09-20</v>
      </c>
      <c r="F12607" s="6">
        <f t="shared" si="1776"/>
        <v>13</v>
      </c>
      <c r="G12607" s="6">
        <f t="shared" si="1777"/>
        <v>20</v>
      </c>
      <c r="H12607" s="6">
        <f t="shared" si="1778"/>
        <v>9</v>
      </c>
      <c r="I12607" s="6">
        <f t="shared" si="1779"/>
        <v>39</v>
      </c>
      <c r="J12607" s="6" t="str">
        <f t="shared" si="1780"/>
        <v>9-20</v>
      </c>
      <c r="K12607" s="6" t="str">
        <f t="shared" si="1781"/>
        <v>WKND</v>
      </c>
      <c r="L12607" s="6" t="str">
        <f t="shared" si="1782"/>
        <v>DAY</v>
      </c>
      <c r="M12607" s="6">
        <f t="shared" si="1783"/>
        <v>0</v>
      </c>
    </row>
    <row r="12608" spans="3:13" x14ac:dyDescent="0.35">
      <c r="C12608" s="42">
        <v>42267.583333333336</v>
      </c>
      <c r="D12608" s="32">
        <v>3833.772705078125</v>
      </c>
      <c r="E12608" s="34" t="str">
        <f t="shared" si="1775"/>
        <v>09-20</v>
      </c>
      <c r="F12608" s="6">
        <f t="shared" si="1776"/>
        <v>14</v>
      </c>
      <c r="G12608" s="6">
        <f t="shared" si="1777"/>
        <v>20</v>
      </c>
      <c r="H12608" s="6">
        <f t="shared" si="1778"/>
        <v>9</v>
      </c>
      <c r="I12608" s="6">
        <f t="shared" si="1779"/>
        <v>39</v>
      </c>
      <c r="J12608" s="6" t="str">
        <f t="shared" si="1780"/>
        <v>9-20</v>
      </c>
      <c r="K12608" s="6" t="str">
        <f t="shared" si="1781"/>
        <v>WKND</v>
      </c>
      <c r="L12608" s="6" t="str">
        <f t="shared" si="1782"/>
        <v>DAY</v>
      </c>
      <c r="M12608" s="6">
        <f t="shared" si="1783"/>
        <v>0</v>
      </c>
    </row>
    <row r="12609" spans="3:13" x14ac:dyDescent="0.35">
      <c r="C12609" s="42">
        <v>42267.604166666664</v>
      </c>
      <c r="D12609" s="32">
        <v>3967.36376953125</v>
      </c>
      <c r="E12609" s="34" t="str">
        <f t="shared" si="1775"/>
        <v>09-20</v>
      </c>
      <c r="F12609" s="6">
        <f t="shared" si="1776"/>
        <v>14</v>
      </c>
      <c r="G12609" s="6">
        <f t="shared" si="1777"/>
        <v>20</v>
      </c>
      <c r="H12609" s="6">
        <f t="shared" si="1778"/>
        <v>9</v>
      </c>
      <c r="I12609" s="6">
        <f t="shared" si="1779"/>
        <v>39</v>
      </c>
      <c r="J12609" s="6" t="str">
        <f t="shared" si="1780"/>
        <v>9-20</v>
      </c>
      <c r="K12609" s="6" t="str">
        <f t="shared" si="1781"/>
        <v>WKND</v>
      </c>
      <c r="L12609" s="6" t="str">
        <f t="shared" si="1782"/>
        <v>DAY</v>
      </c>
      <c r="M12609" s="6">
        <f t="shared" si="1783"/>
        <v>0</v>
      </c>
    </row>
    <row r="12610" spans="3:13" x14ac:dyDescent="0.35">
      <c r="C12610" s="42">
        <v>42267.625</v>
      </c>
      <c r="D12610" s="32">
        <v>4158.98486328125</v>
      </c>
      <c r="E12610" s="34" t="str">
        <f t="shared" si="1775"/>
        <v>09-20</v>
      </c>
      <c r="F12610" s="6">
        <f t="shared" si="1776"/>
        <v>15</v>
      </c>
      <c r="G12610" s="6">
        <f t="shared" si="1777"/>
        <v>20</v>
      </c>
      <c r="H12610" s="6">
        <f t="shared" si="1778"/>
        <v>9</v>
      </c>
      <c r="I12610" s="6">
        <f t="shared" si="1779"/>
        <v>39</v>
      </c>
      <c r="J12610" s="6" t="str">
        <f t="shared" si="1780"/>
        <v>9-20</v>
      </c>
      <c r="K12610" s="6" t="str">
        <f t="shared" si="1781"/>
        <v>WKND</v>
      </c>
      <c r="L12610" s="6" t="str">
        <f t="shared" si="1782"/>
        <v>DAY</v>
      </c>
      <c r="M12610" s="6">
        <f t="shared" si="1783"/>
        <v>1</v>
      </c>
    </row>
    <row r="12611" spans="3:13" x14ac:dyDescent="0.35">
      <c r="C12611" s="42">
        <v>42267.645833333336</v>
      </c>
      <c r="D12611" s="32">
        <v>4244.8427734375</v>
      </c>
      <c r="E12611" s="34" t="str">
        <f t="shared" si="1775"/>
        <v>09-20</v>
      </c>
      <c r="F12611" s="6">
        <f t="shared" si="1776"/>
        <v>15</v>
      </c>
      <c r="G12611" s="6">
        <f t="shared" si="1777"/>
        <v>20</v>
      </c>
      <c r="H12611" s="6">
        <f t="shared" si="1778"/>
        <v>9</v>
      </c>
      <c r="I12611" s="6">
        <f t="shared" si="1779"/>
        <v>39</v>
      </c>
      <c r="J12611" s="6" t="str">
        <f t="shared" si="1780"/>
        <v>9-20</v>
      </c>
      <c r="K12611" s="6" t="str">
        <f t="shared" si="1781"/>
        <v>WKND</v>
      </c>
      <c r="L12611" s="6" t="str">
        <f t="shared" si="1782"/>
        <v>DAY</v>
      </c>
      <c r="M12611" s="6">
        <f t="shared" si="1783"/>
        <v>1</v>
      </c>
    </row>
    <row r="12612" spans="3:13" x14ac:dyDescent="0.35">
      <c r="C12612" s="42">
        <v>42267.666666666664</v>
      </c>
      <c r="D12612" s="32">
        <v>4321.95556640625</v>
      </c>
      <c r="E12612" s="34" t="str">
        <f t="shared" si="1775"/>
        <v>09-20</v>
      </c>
      <c r="F12612" s="6">
        <f t="shared" si="1776"/>
        <v>16</v>
      </c>
      <c r="G12612" s="6">
        <f t="shared" si="1777"/>
        <v>20</v>
      </c>
      <c r="H12612" s="6">
        <f t="shared" si="1778"/>
        <v>9</v>
      </c>
      <c r="I12612" s="6">
        <f t="shared" si="1779"/>
        <v>39</v>
      </c>
      <c r="J12612" s="6" t="str">
        <f t="shared" si="1780"/>
        <v>9-20</v>
      </c>
      <c r="K12612" s="6" t="str">
        <f t="shared" si="1781"/>
        <v>WKND</v>
      </c>
      <c r="L12612" s="6" t="str">
        <f t="shared" si="1782"/>
        <v>DAY</v>
      </c>
      <c r="M12612" s="6">
        <f t="shared" si="1783"/>
        <v>1</v>
      </c>
    </row>
    <row r="12613" spans="3:13" x14ac:dyDescent="0.35">
      <c r="C12613" s="42">
        <v>42267.6875</v>
      </c>
      <c r="D12613" s="32">
        <v>4339.02978515625</v>
      </c>
      <c r="E12613" s="34" t="str">
        <f t="shared" si="1775"/>
        <v>09-20</v>
      </c>
      <c r="F12613" s="6">
        <f t="shared" si="1776"/>
        <v>16</v>
      </c>
      <c r="G12613" s="6">
        <f t="shared" si="1777"/>
        <v>20</v>
      </c>
      <c r="H12613" s="6">
        <f t="shared" si="1778"/>
        <v>9</v>
      </c>
      <c r="I12613" s="6">
        <f t="shared" si="1779"/>
        <v>39</v>
      </c>
      <c r="J12613" s="6" t="str">
        <f t="shared" si="1780"/>
        <v>9-20</v>
      </c>
      <c r="K12613" s="6" t="str">
        <f t="shared" si="1781"/>
        <v>WKND</v>
      </c>
      <c r="L12613" s="6" t="str">
        <f t="shared" si="1782"/>
        <v>DAY</v>
      </c>
      <c r="M12613" s="6">
        <f t="shared" si="1783"/>
        <v>1</v>
      </c>
    </row>
    <row r="12614" spans="3:13" x14ac:dyDescent="0.35">
      <c r="C12614" s="42">
        <v>42267.708333333336</v>
      </c>
      <c r="D12614" s="32">
        <v>4336.81005859375</v>
      </c>
      <c r="E12614" s="34" t="str">
        <f t="shared" si="1775"/>
        <v>09-20</v>
      </c>
      <c r="F12614" s="6">
        <f t="shared" si="1776"/>
        <v>17</v>
      </c>
      <c r="G12614" s="6">
        <f t="shared" si="1777"/>
        <v>20</v>
      </c>
      <c r="H12614" s="6">
        <f t="shared" si="1778"/>
        <v>9</v>
      </c>
      <c r="I12614" s="6">
        <f t="shared" si="1779"/>
        <v>39</v>
      </c>
      <c r="J12614" s="6" t="str">
        <f t="shared" si="1780"/>
        <v>9-20</v>
      </c>
      <c r="K12614" s="6" t="str">
        <f t="shared" si="1781"/>
        <v>WKND</v>
      </c>
      <c r="L12614" s="6" t="str">
        <f t="shared" si="1782"/>
        <v>EVE</v>
      </c>
      <c r="M12614" s="6">
        <f t="shared" si="1783"/>
        <v>1</v>
      </c>
    </row>
    <row r="12615" spans="3:13" x14ac:dyDescent="0.35">
      <c r="C12615" s="42">
        <v>42267.729166666664</v>
      </c>
      <c r="D12615" s="32">
        <v>4302.1953125</v>
      </c>
      <c r="E12615" s="34" t="str">
        <f t="shared" ref="E12615:E12678" si="1784">TEXT(MONTH(C12615),"00")&amp;"-"&amp;TEXT(DAY(C12615),"00")</f>
        <v>09-20</v>
      </c>
      <c r="F12615" s="6">
        <f t="shared" ref="F12615:F12678" si="1785">HOUR(C12615)</f>
        <v>17</v>
      </c>
      <c r="G12615" s="6">
        <f t="shared" ref="G12615:G12678" si="1786">DAY(C12615)</f>
        <v>20</v>
      </c>
      <c r="H12615" s="6">
        <f t="shared" ref="H12615:H12678" si="1787">MONTH(C12615)</f>
        <v>9</v>
      </c>
      <c r="I12615" s="6">
        <f t="shared" ref="I12615:I12678" si="1788">WEEKNUM(C12615)</f>
        <v>39</v>
      </c>
      <c r="J12615" s="6" t="str">
        <f t="shared" ref="J12615:J12678" si="1789">H12615&amp;"-"&amp;G12615</f>
        <v>9-20</v>
      </c>
      <c r="K12615" s="6" t="str">
        <f t="shared" ref="K12615:K12678" si="1790">IF(WEEKDAY(C12615,11)&lt;6,"WK","WKND")</f>
        <v>WKND</v>
      </c>
      <c r="L12615" s="6" t="str">
        <f t="shared" ref="L12615:L12678" si="1791">IF(AND(F12615&lt;17,F12615&gt;6),"DAY","EVE")</f>
        <v>EVE</v>
      </c>
      <c r="M12615" s="6">
        <f t="shared" ref="M12615:M12678" si="1792">IF(D12615&gt;4000,1,0)</f>
        <v>1</v>
      </c>
    </row>
    <row r="12616" spans="3:13" x14ac:dyDescent="0.35">
      <c r="C12616" s="42">
        <v>42267.75</v>
      </c>
      <c r="D12616" s="32">
        <v>4251.6953125</v>
      </c>
      <c r="E12616" s="34" t="str">
        <f t="shared" si="1784"/>
        <v>09-20</v>
      </c>
      <c r="F12616" s="6">
        <f t="shared" si="1785"/>
        <v>18</v>
      </c>
      <c r="G12616" s="6">
        <f t="shared" si="1786"/>
        <v>20</v>
      </c>
      <c r="H12616" s="6">
        <f t="shared" si="1787"/>
        <v>9</v>
      </c>
      <c r="I12616" s="6">
        <f t="shared" si="1788"/>
        <v>39</v>
      </c>
      <c r="J12616" s="6" t="str">
        <f t="shared" si="1789"/>
        <v>9-20</v>
      </c>
      <c r="K12616" s="6" t="str">
        <f t="shared" si="1790"/>
        <v>WKND</v>
      </c>
      <c r="L12616" s="6" t="str">
        <f t="shared" si="1791"/>
        <v>EVE</v>
      </c>
      <c r="M12616" s="6">
        <f t="shared" si="1792"/>
        <v>1</v>
      </c>
    </row>
    <row r="12617" spans="3:13" x14ac:dyDescent="0.35">
      <c r="C12617" s="42">
        <v>42267.770833333336</v>
      </c>
      <c r="D12617" s="32">
        <v>4158.2548828125</v>
      </c>
      <c r="E12617" s="34" t="str">
        <f t="shared" si="1784"/>
        <v>09-20</v>
      </c>
      <c r="F12617" s="6">
        <f t="shared" si="1785"/>
        <v>18</v>
      </c>
      <c r="G12617" s="6">
        <f t="shared" si="1786"/>
        <v>20</v>
      </c>
      <c r="H12617" s="6">
        <f t="shared" si="1787"/>
        <v>9</v>
      </c>
      <c r="I12617" s="6">
        <f t="shared" si="1788"/>
        <v>39</v>
      </c>
      <c r="J12617" s="6" t="str">
        <f t="shared" si="1789"/>
        <v>9-20</v>
      </c>
      <c r="K12617" s="6" t="str">
        <f t="shared" si="1790"/>
        <v>WKND</v>
      </c>
      <c r="L12617" s="6" t="str">
        <f t="shared" si="1791"/>
        <v>EVE</v>
      </c>
      <c r="M12617" s="6">
        <f t="shared" si="1792"/>
        <v>1</v>
      </c>
    </row>
    <row r="12618" spans="3:13" x14ac:dyDescent="0.35">
      <c r="C12618" s="42">
        <v>42267.791666666664</v>
      </c>
      <c r="D12618" s="32">
        <v>4141.61376953125</v>
      </c>
      <c r="E12618" s="34" t="str">
        <f t="shared" si="1784"/>
        <v>09-20</v>
      </c>
      <c r="F12618" s="6">
        <f t="shared" si="1785"/>
        <v>19</v>
      </c>
      <c r="G12618" s="6">
        <f t="shared" si="1786"/>
        <v>20</v>
      </c>
      <c r="H12618" s="6">
        <f t="shared" si="1787"/>
        <v>9</v>
      </c>
      <c r="I12618" s="6">
        <f t="shared" si="1788"/>
        <v>39</v>
      </c>
      <c r="J12618" s="6" t="str">
        <f t="shared" si="1789"/>
        <v>9-20</v>
      </c>
      <c r="K12618" s="6" t="str">
        <f t="shared" si="1790"/>
        <v>WKND</v>
      </c>
      <c r="L12618" s="6" t="str">
        <f t="shared" si="1791"/>
        <v>EVE</v>
      </c>
      <c r="M12618" s="6">
        <f t="shared" si="1792"/>
        <v>1</v>
      </c>
    </row>
    <row r="12619" spans="3:13" x14ac:dyDescent="0.35">
      <c r="C12619" s="42">
        <v>42267.8125</v>
      </c>
      <c r="D12619" s="32">
        <v>4157.732421875</v>
      </c>
      <c r="E12619" s="34" t="str">
        <f t="shared" si="1784"/>
        <v>09-20</v>
      </c>
      <c r="F12619" s="6">
        <f t="shared" si="1785"/>
        <v>19</v>
      </c>
      <c r="G12619" s="6">
        <f t="shared" si="1786"/>
        <v>20</v>
      </c>
      <c r="H12619" s="6">
        <f t="shared" si="1787"/>
        <v>9</v>
      </c>
      <c r="I12619" s="6">
        <f t="shared" si="1788"/>
        <v>39</v>
      </c>
      <c r="J12619" s="6" t="str">
        <f t="shared" si="1789"/>
        <v>9-20</v>
      </c>
      <c r="K12619" s="6" t="str">
        <f t="shared" si="1790"/>
        <v>WKND</v>
      </c>
      <c r="L12619" s="6" t="str">
        <f t="shared" si="1791"/>
        <v>EVE</v>
      </c>
      <c r="M12619" s="6">
        <f t="shared" si="1792"/>
        <v>1</v>
      </c>
    </row>
    <row r="12620" spans="3:13" x14ac:dyDescent="0.35">
      <c r="C12620" s="42">
        <v>42267.833333333336</v>
      </c>
      <c r="D12620" s="32">
        <v>4079.94140625</v>
      </c>
      <c r="E12620" s="34" t="str">
        <f t="shared" si="1784"/>
        <v>09-20</v>
      </c>
      <c r="F12620" s="6">
        <f t="shared" si="1785"/>
        <v>20</v>
      </c>
      <c r="G12620" s="6">
        <f t="shared" si="1786"/>
        <v>20</v>
      </c>
      <c r="H12620" s="6">
        <f t="shared" si="1787"/>
        <v>9</v>
      </c>
      <c r="I12620" s="6">
        <f t="shared" si="1788"/>
        <v>39</v>
      </c>
      <c r="J12620" s="6" t="str">
        <f t="shared" si="1789"/>
        <v>9-20</v>
      </c>
      <c r="K12620" s="6" t="str">
        <f t="shared" si="1790"/>
        <v>WKND</v>
      </c>
      <c r="L12620" s="6" t="str">
        <f t="shared" si="1791"/>
        <v>EVE</v>
      </c>
      <c r="M12620" s="6">
        <f t="shared" si="1792"/>
        <v>1</v>
      </c>
    </row>
    <row r="12621" spans="3:13" x14ac:dyDescent="0.35">
      <c r="C12621" s="42">
        <v>42267.854166666664</v>
      </c>
      <c r="D12621" s="32">
        <v>3975.25537109375</v>
      </c>
      <c r="E12621" s="34" t="str">
        <f t="shared" si="1784"/>
        <v>09-20</v>
      </c>
      <c r="F12621" s="6">
        <f t="shared" si="1785"/>
        <v>20</v>
      </c>
      <c r="G12621" s="6">
        <f t="shared" si="1786"/>
        <v>20</v>
      </c>
      <c r="H12621" s="6">
        <f t="shared" si="1787"/>
        <v>9</v>
      </c>
      <c r="I12621" s="6">
        <f t="shared" si="1788"/>
        <v>39</v>
      </c>
      <c r="J12621" s="6" t="str">
        <f t="shared" si="1789"/>
        <v>9-20</v>
      </c>
      <c r="K12621" s="6" t="str">
        <f t="shared" si="1790"/>
        <v>WKND</v>
      </c>
      <c r="L12621" s="6" t="str">
        <f t="shared" si="1791"/>
        <v>EVE</v>
      </c>
      <c r="M12621" s="6">
        <f t="shared" si="1792"/>
        <v>0</v>
      </c>
    </row>
    <row r="12622" spans="3:13" x14ac:dyDescent="0.35">
      <c r="C12622" s="42">
        <v>42267.875</v>
      </c>
      <c r="D12622" s="32">
        <v>3836.901611328125</v>
      </c>
      <c r="E12622" s="34" t="str">
        <f t="shared" si="1784"/>
        <v>09-20</v>
      </c>
      <c r="F12622" s="6">
        <f t="shared" si="1785"/>
        <v>21</v>
      </c>
      <c r="G12622" s="6">
        <f t="shared" si="1786"/>
        <v>20</v>
      </c>
      <c r="H12622" s="6">
        <f t="shared" si="1787"/>
        <v>9</v>
      </c>
      <c r="I12622" s="6">
        <f t="shared" si="1788"/>
        <v>39</v>
      </c>
      <c r="J12622" s="6" t="str">
        <f t="shared" si="1789"/>
        <v>9-20</v>
      </c>
      <c r="K12622" s="6" t="str">
        <f t="shared" si="1790"/>
        <v>WKND</v>
      </c>
      <c r="L12622" s="6" t="str">
        <f t="shared" si="1791"/>
        <v>EVE</v>
      </c>
      <c r="M12622" s="6">
        <f t="shared" si="1792"/>
        <v>0</v>
      </c>
    </row>
    <row r="12623" spans="3:13" x14ac:dyDescent="0.35">
      <c r="C12623" s="42">
        <v>42267.895833333336</v>
      </c>
      <c r="D12623" s="32">
        <v>3657.0986328125</v>
      </c>
      <c r="E12623" s="34" t="str">
        <f t="shared" si="1784"/>
        <v>09-20</v>
      </c>
      <c r="F12623" s="6">
        <f t="shared" si="1785"/>
        <v>21</v>
      </c>
      <c r="G12623" s="6">
        <f t="shared" si="1786"/>
        <v>20</v>
      </c>
      <c r="H12623" s="6">
        <f t="shared" si="1787"/>
        <v>9</v>
      </c>
      <c r="I12623" s="6">
        <f t="shared" si="1788"/>
        <v>39</v>
      </c>
      <c r="J12623" s="6" t="str">
        <f t="shared" si="1789"/>
        <v>9-20</v>
      </c>
      <c r="K12623" s="6" t="str">
        <f t="shared" si="1790"/>
        <v>WKND</v>
      </c>
      <c r="L12623" s="6" t="str">
        <f t="shared" si="1791"/>
        <v>EVE</v>
      </c>
      <c r="M12623" s="6">
        <f t="shared" si="1792"/>
        <v>0</v>
      </c>
    </row>
    <row r="12624" spans="3:13" x14ac:dyDescent="0.35">
      <c r="C12624" s="42">
        <v>42267.916666666664</v>
      </c>
      <c r="D12624" s="32">
        <v>3460.98779296875</v>
      </c>
      <c r="E12624" s="34" t="str">
        <f t="shared" si="1784"/>
        <v>09-20</v>
      </c>
      <c r="F12624" s="6">
        <f t="shared" si="1785"/>
        <v>22</v>
      </c>
      <c r="G12624" s="6">
        <f t="shared" si="1786"/>
        <v>20</v>
      </c>
      <c r="H12624" s="6">
        <f t="shared" si="1787"/>
        <v>9</v>
      </c>
      <c r="I12624" s="6">
        <f t="shared" si="1788"/>
        <v>39</v>
      </c>
      <c r="J12624" s="6" t="str">
        <f t="shared" si="1789"/>
        <v>9-20</v>
      </c>
      <c r="K12624" s="6" t="str">
        <f t="shared" si="1790"/>
        <v>WKND</v>
      </c>
      <c r="L12624" s="6" t="str">
        <f t="shared" si="1791"/>
        <v>EVE</v>
      </c>
      <c r="M12624" s="6">
        <f t="shared" si="1792"/>
        <v>0</v>
      </c>
    </row>
    <row r="12625" spans="3:13" x14ac:dyDescent="0.35">
      <c r="C12625" s="42">
        <v>42267.9375</v>
      </c>
      <c r="D12625" s="32">
        <v>3237.458251953125</v>
      </c>
      <c r="E12625" s="34" t="str">
        <f t="shared" si="1784"/>
        <v>09-20</v>
      </c>
      <c r="F12625" s="6">
        <f t="shared" si="1785"/>
        <v>22</v>
      </c>
      <c r="G12625" s="6">
        <f t="shared" si="1786"/>
        <v>20</v>
      </c>
      <c r="H12625" s="6">
        <f t="shared" si="1787"/>
        <v>9</v>
      </c>
      <c r="I12625" s="6">
        <f t="shared" si="1788"/>
        <v>39</v>
      </c>
      <c r="J12625" s="6" t="str">
        <f t="shared" si="1789"/>
        <v>9-20</v>
      </c>
      <c r="K12625" s="6" t="str">
        <f t="shared" si="1790"/>
        <v>WKND</v>
      </c>
      <c r="L12625" s="6" t="str">
        <f t="shared" si="1791"/>
        <v>EVE</v>
      </c>
      <c r="M12625" s="6">
        <f t="shared" si="1792"/>
        <v>0</v>
      </c>
    </row>
    <row r="12626" spans="3:13" x14ac:dyDescent="0.35">
      <c r="C12626" s="42">
        <v>42267.958333333336</v>
      </c>
      <c r="D12626" s="32">
        <v>3053.51513671875</v>
      </c>
      <c r="E12626" s="34" t="str">
        <f t="shared" si="1784"/>
        <v>09-20</v>
      </c>
      <c r="F12626" s="6">
        <f t="shared" si="1785"/>
        <v>23</v>
      </c>
      <c r="G12626" s="6">
        <f t="shared" si="1786"/>
        <v>20</v>
      </c>
      <c r="H12626" s="6">
        <f t="shared" si="1787"/>
        <v>9</v>
      </c>
      <c r="I12626" s="6">
        <f t="shared" si="1788"/>
        <v>39</v>
      </c>
      <c r="J12626" s="6" t="str">
        <f t="shared" si="1789"/>
        <v>9-20</v>
      </c>
      <c r="K12626" s="6" t="str">
        <f t="shared" si="1790"/>
        <v>WKND</v>
      </c>
      <c r="L12626" s="6" t="str">
        <f t="shared" si="1791"/>
        <v>EVE</v>
      </c>
      <c r="M12626" s="6">
        <f t="shared" si="1792"/>
        <v>0</v>
      </c>
    </row>
    <row r="12627" spans="3:13" x14ac:dyDescent="0.35">
      <c r="C12627" s="42">
        <v>42267.979166666664</v>
      </c>
      <c r="D12627" s="32">
        <v>2883.636474609375</v>
      </c>
      <c r="E12627" s="34" t="str">
        <f t="shared" si="1784"/>
        <v>09-20</v>
      </c>
      <c r="F12627" s="6">
        <f t="shared" si="1785"/>
        <v>23</v>
      </c>
      <c r="G12627" s="6">
        <f t="shared" si="1786"/>
        <v>20</v>
      </c>
      <c r="H12627" s="6">
        <f t="shared" si="1787"/>
        <v>9</v>
      </c>
      <c r="I12627" s="6">
        <f t="shared" si="1788"/>
        <v>39</v>
      </c>
      <c r="J12627" s="6" t="str">
        <f t="shared" si="1789"/>
        <v>9-20</v>
      </c>
      <c r="K12627" s="6" t="str">
        <f t="shared" si="1790"/>
        <v>WKND</v>
      </c>
      <c r="L12627" s="6" t="str">
        <f t="shared" si="1791"/>
        <v>EVE</v>
      </c>
      <c r="M12627" s="6">
        <f t="shared" si="1792"/>
        <v>0</v>
      </c>
    </row>
    <row r="12628" spans="3:13" x14ac:dyDescent="0.35">
      <c r="C12628" s="42">
        <v>42268</v>
      </c>
      <c r="D12628" s="32">
        <v>2765.07958984375</v>
      </c>
      <c r="E12628" s="34" t="str">
        <f t="shared" si="1784"/>
        <v>09-21</v>
      </c>
      <c r="F12628" s="6">
        <f t="shared" si="1785"/>
        <v>0</v>
      </c>
      <c r="G12628" s="6">
        <f t="shared" si="1786"/>
        <v>21</v>
      </c>
      <c r="H12628" s="6">
        <f t="shared" si="1787"/>
        <v>9</v>
      </c>
      <c r="I12628" s="6">
        <f t="shared" si="1788"/>
        <v>39</v>
      </c>
      <c r="J12628" s="6" t="str">
        <f t="shared" si="1789"/>
        <v>9-21</v>
      </c>
      <c r="K12628" s="6" t="str">
        <f t="shared" si="1790"/>
        <v>WK</v>
      </c>
      <c r="L12628" s="6" t="str">
        <f t="shared" si="1791"/>
        <v>EVE</v>
      </c>
      <c r="M12628" s="6">
        <f t="shared" si="1792"/>
        <v>0</v>
      </c>
    </row>
    <row r="12629" spans="3:13" x14ac:dyDescent="0.35">
      <c r="C12629" s="42">
        <v>42268.020833333336</v>
      </c>
      <c r="D12629" s="32">
        <v>2662.82421875</v>
      </c>
      <c r="E12629" s="34" t="str">
        <f t="shared" si="1784"/>
        <v>09-21</v>
      </c>
      <c r="F12629" s="6">
        <f t="shared" si="1785"/>
        <v>0</v>
      </c>
      <c r="G12629" s="6">
        <f t="shared" si="1786"/>
        <v>21</v>
      </c>
      <c r="H12629" s="6">
        <f t="shared" si="1787"/>
        <v>9</v>
      </c>
      <c r="I12629" s="6">
        <f t="shared" si="1788"/>
        <v>39</v>
      </c>
      <c r="J12629" s="6" t="str">
        <f t="shared" si="1789"/>
        <v>9-21</v>
      </c>
      <c r="K12629" s="6" t="str">
        <f t="shared" si="1790"/>
        <v>WK</v>
      </c>
      <c r="L12629" s="6" t="str">
        <f t="shared" si="1791"/>
        <v>EVE</v>
      </c>
      <c r="M12629" s="6">
        <f t="shared" si="1792"/>
        <v>0</v>
      </c>
    </row>
    <row r="12630" spans="3:13" x14ac:dyDescent="0.35">
      <c r="C12630" s="42">
        <v>42268.041666666664</v>
      </c>
      <c r="D12630" s="32">
        <v>2566.27099609375</v>
      </c>
      <c r="E12630" s="34" t="str">
        <f t="shared" si="1784"/>
        <v>09-21</v>
      </c>
      <c r="F12630" s="6">
        <f t="shared" si="1785"/>
        <v>1</v>
      </c>
      <c r="G12630" s="6">
        <f t="shared" si="1786"/>
        <v>21</v>
      </c>
      <c r="H12630" s="6">
        <f t="shared" si="1787"/>
        <v>9</v>
      </c>
      <c r="I12630" s="6">
        <f t="shared" si="1788"/>
        <v>39</v>
      </c>
      <c r="J12630" s="6" t="str">
        <f t="shared" si="1789"/>
        <v>9-21</v>
      </c>
      <c r="K12630" s="6" t="str">
        <f t="shared" si="1790"/>
        <v>WK</v>
      </c>
      <c r="L12630" s="6" t="str">
        <f t="shared" si="1791"/>
        <v>EVE</v>
      </c>
      <c r="M12630" s="6">
        <f t="shared" si="1792"/>
        <v>0</v>
      </c>
    </row>
    <row r="12631" spans="3:13" x14ac:dyDescent="0.35">
      <c r="C12631" s="42">
        <v>42268.0625</v>
      </c>
      <c r="D12631" s="32">
        <v>2488.109375</v>
      </c>
      <c r="E12631" s="34" t="str">
        <f t="shared" si="1784"/>
        <v>09-21</v>
      </c>
      <c r="F12631" s="6">
        <f t="shared" si="1785"/>
        <v>1</v>
      </c>
      <c r="G12631" s="6">
        <f t="shared" si="1786"/>
        <v>21</v>
      </c>
      <c r="H12631" s="6">
        <f t="shared" si="1787"/>
        <v>9</v>
      </c>
      <c r="I12631" s="6">
        <f t="shared" si="1788"/>
        <v>39</v>
      </c>
      <c r="J12631" s="6" t="str">
        <f t="shared" si="1789"/>
        <v>9-21</v>
      </c>
      <c r="K12631" s="6" t="str">
        <f t="shared" si="1790"/>
        <v>WK</v>
      </c>
      <c r="L12631" s="6" t="str">
        <f t="shared" si="1791"/>
        <v>EVE</v>
      </c>
      <c r="M12631" s="6">
        <f t="shared" si="1792"/>
        <v>0</v>
      </c>
    </row>
    <row r="12632" spans="3:13" x14ac:dyDescent="0.35">
      <c r="C12632" s="42">
        <v>42268.083333333336</v>
      </c>
      <c r="D12632" s="32">
        <v>2425.447998046875</v>
      </c>
      <c r="E12632" s="34" t="str">
        <f t="shared" si="1784"/>
        <v>09-21</v>
      </c>
      <c r="F12632" s="6">
        <f t="shared" si="1785"/>
        <v>2</v>
      </c>
      <c r="G12632" s="6">
        <f t="shared" si="1786"/>
        <v>21</v>
      </c>
      <c r="H12632" s="6">
        <f t="shared" si="1787"/>
        <v>9</v>
      </c>
      <c r="I12632" s="6">
        <f t="shared" si="1788"/>
        <v>39</v>
      </c>
      <c r="J12632" s="6" t="str">
        <f t="shared" si="1789"/>
        <v>9-21</v>
      </c>
      <c r="K12632" s="6" t="str">
        <f t="shared" si="1790"/>
        <v>WK</v>
      </c>
      <c r="L12632" s="6" t="str">
        <f t="shared" si="1791"/>
        <v>EVE</v>
      </c>
      <c r="M12632" s="6">
        <f t="shared" si="1792"/>
        <v>0</v>
      </c>
    </row>
    <row r="12633" spans="3:13" x14ac:dyDescent="0.35">
      <c r="C12633" s="42">
        <v>42268.104166666664</v>
      </c>
      <c r="D12633" s="32">
        <v>2387.78955078125</v>
      </c>
      <c r="E12633" s="34" t="str">
        <f t="shared" si="1784"/>
        <v>09-21</v>
      </c>
      <c r="F12633" s="6">
        <f t="shared" si="1785"/>
        <v>2</v>
      </c>
      <c r="G12633" s="6">
        <f t="shared" si="1786"/>
        <v>21</v>
      </c>
      <c r="H12633" s="6">
        <f t="shared" si="1787"/>
        <v>9</v>
      </c>
      <c r="I12633" s="6">
        <f t="shared" si="1788"/>
        <v>39</v>
      </c>
      <c r="J12633" s="6" t="str">
        <f t="shared" si="1789"/>
        <v>9-21</v>
      </c>
      <c r="K12633" s="6" t="str">
        <f t="shared" si="1790"/>
        <v>WK</v>
      </c>
      <c r="L12633" s="6" t="str">
        <f t="shared" si="1791"/>
        <v>EVE</v>
      </c>
      <c r="M12633" s="6">
        <f t="shared" si="1792"/>
        <v>0</v>
      </c>
    </row>
    <row r="12634" spans="3:13" x14ac:dyDescent="0.35">
      <c r="C12634" s="42">
        <v>42268.125</v>
      </c>
      <c r="D12634" s="32">
        <v>2341.20849609375</v>
      </c>
      <c r="E12634" s="34" t="str">
        <f t="shared" si="1784"/>
        <v>09-21</v>
      </c>
      <c r="F12634" s="6">
        <f t="shared" si="1785"/>
        <v>3</v>
      </c>
      <c r="G12634" s="6">
        <f t="shared" si="1786"/>
        <v>21</v>
      </c>
      <c r="H12634" s="6">
        <f t="shared" si="1787"/>
        <v>9</v>
      </c>
      <c r="I12634" s="6">
        <f t="shared" si="1788"/>
        <v>39</v>
      </c>
      <c r="J12634" s="6" t="str">
        <f t="shared" si="1789"/>
        <v>9-21</v>
      </c>
      <c r="K12634" s="6" t="str">
        <f t="shared" si="1790"/>
        <v>WK</v>
      </c>
      <c r="L12634" s="6" t="str">
        <f t="shared" si="1791"/>
        <v>EVE</v>
      </c>
      <c r="M12634" s="6">
        <f t="shared" si="1792"/>
        <v>0</v>
      </c>
    </row>
    <row r="12635" spans="3:13" x14ac:dyDescent="0.35">
      <c r="C12635" s="42">
        <v>42268.145833333336</v>
      </c>
      <c r="D12635" s="32">
        <v>2318.96875</v>
      </c>
      <c r="E12635" s="34" t="str">
        <f t="shared" si="1784"/>
        <v>09-21</v>
      </c>
      <c r="F12635" s="6">
        <f t="shared" si="1785"/>
        <v>3</v>
      </c>
      <c r="G12635" s="6">
        <f t="shared" si="1786"/>
        <v>21</v>
      </c>
      <c r="H12635" s="6">
        <f t="shared" si="1787"/>
        <v>9</v>
      </c>
      <c r="I12635" s="6">
        <f t="shared" si="1788"/>
        <v>39</v>
      </c>
      <c r="J12635" s="6" t="str">
        <f t="shared" si="1789"/>
        <v>9-21</v>
      </c>
      <c r="K12635" s="6" t="str">
        <f t="shared" si="1790"/>
        <v>WK</v>
      </c>
      <c r="L12635" s="6" t="str">
        <f t="shared" si="1791"/>
        <v>EVE</v>
      </c>
      <c r="M12635" s="6">
        <f t="shared" si="1792"/>
        <v>0</v>
      </c>
    </row>
    <row r="12636" spans="3:13" x14ac:dyDescent="0.35">
      <c r="C12636" s="42">
        <v>42268.166666666664</v>
      </c>
      <c r="D12636" s="32">
        <v>2313.114013671875</v>
      </c>
      <c r="E12636" s="34" t="str">
        <f t="shared" si="1784"/>
        <v>09-21</v>
      </c>
      <c r="F12636" s="6">
        <f t="shared" si="1785"/>
        <v>4</v>
      </c>
      <c r="G12636" s="6">
        <f t="shared" si="1786"/>
        <v>21</v>
      </c>
      <c r="H12636" s="6">
        <f t="shared" si="1787"/>
        <v>9</v>
      </c>
      <c r="I12636" s="6">
        <f t="shared" si="1788"/>
        <v>39</v>
      </c>
      <c r="J12636" s="6" t="str">
        <f t="shared" si="1789"/>
        <v>9-21</v>
      </c>
      <c r="K12636" s="6" t="str">
        <f t="shared" si="1790"/>
        <v>WK</v>
      </c>
      <c r="L12636" s="6" t="str">
        <f t="shared" si="1791"/>
        <v>EVE</v>
      </c>
      <c r="M12636" s="6">
        <f t="shared" si="1792"/>
        <v>0</v>
      </c>
    </row>
    <row r="12637" spans="3:13" x14ac:dyDescent="0.35">
      <c r="C12637" s="42">
        <v>42268.1875</v>
      </c>
      <c r="D12637" s="32">
        <v>2343.720458984375</v>
      </c>
      <c r="E12637" s="34" t="str">
        <f t="shared" si="1784"/>
        <v>09-21</v>
      </c>
      <c r="F12637" s="6">
        <f t="shared" si="1785"/>
        <v>4</v>
      </c>
      <c r="G12637" s="6">
        <f t="shared" si="1786"/>
        <v>21</v>
      </c>
      <c r="H12637" s="6">
        <f t="shared" si="1787"/>
        <v>9</v>
      </c>
      <c r="I12637" s="6">
        <f t="shared" si="1788"/>
        <v>39</v>
      </c>
      <c r="J12637" s="6" t="str">
        <f t="shared" si="1789"/>
        <v>9-21</v>
      </c>
      <c r="K12637" s="6" t="str">
        <f t="shared" si="1790"/>
        <v>WK</v>
      </c>
      <c r="L12637" s="6" t="str">
        <f t="shared" si="1791"/>
        <v>EVE</v>
      </c>
      <c r="M12637" s="6">
        <f t="shared" si="1792"/>
        <v>0</v>
      </c>
    </row>
    <row r="12638" spans="3:13" x14ac:dyDescent="0.35">
      <c r="C12638" s="42">
        <v>42268.208333333336</v>
      </c>
      <c r="D12638" s="32">
        <v>2382.539306640625</v>
      </c>
      <c r="E12638" s="34" t="str">
        <f t="shared" si="1784"/>
        <v>09-21</v>
      </c>
      <c r="F12638" s="6">
        <f t="shared" si="1785"/>
        <v>5</v>
      </c>
      <c r="G12638" s="6">
        <f t="shared" si="1786"/>
        <v>21</v>
      </c>
      <c r="H12638" s="6">
        <f t="shared" si="1787"/>
        <v>9</v>
      </c>
      <c r="I12638" s="6">
        <f t="shared" si="1788"/>
        <v>39</v>
      </c>
      <c r="J12638" s="6" t="str">
        <f t="shared" si="1789"/>
        <v>9-21</v>
      </c>
      <c r="K12638" s="6" t="str">
        <f t="shared" si="1790"/>
        <v>WK</v>
      </c>
      <c r="L12638" s="6" t="str">
        <f t="shared" si="1791"/>
        <v>EVE</v>
      </c>
      <c r="M12638" s="6">
        <f t="shared" si="1792"/>
        <v>0</v>
      </c>
    </row>
    <row r="12639" spans="3:13" x14ac:dyDescent="0.35">
      <c r="C12639" s="42">
        <v>42268.229166666664</v>
      </c>
      <c r="D12639" s="32">
        <v>2439.912109375</v>
      </c>
      <c r="E12639" s="34" t="str">
        <f t="shared" si="1784"/>
        <v>09-21</v>
      </c>
      <c r="F12639" s="6">
        <f t="shared" si="1785"/>
        <v>5</v>
      </c>
      <c r="G12639" s="6">
        <f t="shared" si="1786"/>
        <v>21</v>
      </c>
      <c r="H12639" s="6">
        <f t="shared" si="1787"/>
        <v>9</v>
      </c>
      <c r="I12639" s="6">
        <f t="shared" si="1788"/>
        <v>39</v>
      </c>
      <c r="J12639" s="6" t="str">
        <f t="shared" si="1789"/>
        <v>9-21</v>
      </c>
      <c r="K12639" s="6" t="str">
        <f t="shared" si="1790"/>
        <v>WK</v>
      </c>
      <c r="L12639" s="6" t="str">
        <f t="shared" si="1791"/>
        <v>EVE</v>
      </c>
      <c r="M12639" s="6">
        <f t="shared" si="1792"/>
        <v>0</v>
      </c>
    </row>
    <row r="12640" spans="3:13" x14ac:dyDescent="0.35">
      <c r="C12640" s="42">
        <v>42268.25</v>
      </c>
      <c r="D12640" s="32">
        <v>2555.9375</v>
      </c>
      <c r="E12640" s="34" t="str">
        <f t="shared" si="1784"/>
        <v>09-21</v>
      </c>
      <c r="F12640" s="6">
        <f t="shared" si="1785"/>
        <v>6</v>
      </c>
      <c r="G12640" s="6">
        <f t="shared" si="1786"/>
        <v>21</v>
      </c>
      <c r="H12640" s="6">
        <f t="shared" si="1787"/>
        <v>9</v>
      </c>
      <c r="I12640" s="6">
        <f t="shared" si="1788"/>
        <v>39</v>
      </c>
      <c r="J12640" s="6" t="str">
        <f t="shared" si="1789"/>
        <v>9-21</v>
      </c>
      <c r="K12640" s="6" t="str">
        <f t="shared" si="1790"/>
        <v>WK</v>
      </c>
      <c r="L12640" s="6" t="str">
        <f t="shared" si="1791"/>
        <v>EVE</v>
      </c>
      <c r="M12640" s="6">
        <f t="shared" si="1792"/>
        <v>0</v>
      </c>
    </row>
    <row r="12641" spans="3:13" x14ac:dyDescent="0.35">
      <c r="C12641" s="42">
        <v>42268.270833333336</v>
      </c>
      <c r="D12641" s="32">
        <v>2735.987060546875</v>
      </c>
      <c r="E12641" s="34" t="str">
        <f t="shared" si="1784"/>
        <v>09-21</v>
      </c>
      <c r="F12641" s="6">
        <f t="shared" si="1785"/>
        <v>6</v>
      </c>
      <c r="G12641" s="6">
        <f t="shared" si="1786"/>
        <v>21</v>
      </c>
      <c r="H12641" s="6">
        <f t="shared" si="1787"/>
        <v>9</v>
      </c>
      <c r="I12641" s="6">
        <f t="shared" si="1788"/>
        <v>39</v>
      </c>
      <c r="J12641" s="6" t="str">
        <f t="shared" si="1789"/>
        <v>9-21</v>
      </c>
      <c r="K12641" s="6" t="str">
        <f t="shared" si="1790"/>
        <v>WK</v>
      </c>
      <c r="L12641" s="6" t="str">
        <f t="shared" si="1791"/>
        <v>EVE</v>
      </c>
      <c r="M12641" s="6">
        <f t="shared" si="1792"/>
        <v>0</v>
      </c>
    </row>
    <row r="12642" spans="3:13" x14ac:dyDescent="0.35">
      <c r="C12642" s="42">
        <v>42268.291666666664</v>
      </c>
      <c r="D12642" s="32">
        <v>2801.555419921875</v>
      </c>
      <c r="E12642" s="34" t="str">
        <f t="shared" si="1784"/>
        <v>09-21</v>
      </c>
      <c r="F12642" s="6">
        <f t="shared" si="1785"/>
        <v>7</v>
      </c>
      <c r="G12642" s="6">
        <f t="shared" si="1786"/>
        <v>21</v>
      </c>
      <c r="H12642" s="6">
        <f t="shared" si="1787"/>
        <v>9</v>
      </c>
      <c r="I12642" s="6">
        <f t="shared" si="1788"/>
        <v>39</v>
      </c>
      <c r="J12642" s="6" t="str">
        <f t="shared" si="1789"/>
        <v>9-21</v>
      </c>
      <c r="K12642" s="6" t="str">
        <f t="shared" si="1790"/>
        <v>WK</v>
      </c>
      <c r="L12642" s="6" t="str">
        <f t="shared" si="1791"/>
        <v>DAY</v>
      </c>
      <c r="M12642" s="6">
        <f t="shared" si="1792"/>
        <v>0</v>
      </c>
    </row>
    <row r="12643" spans="3:13" x14ac:dyDescent="0.35">
      <c r="C12643" s="42">
        <v>42268.3125</v>
      </c>
      <c r="D12643" s="32">
        <v>2903.11328125</v>
      </c>
      <c r="E12643" s="34" t="str">
        <f t="shared" si="1784"/>
        <v>09-21</v>
      </c>
      <c r="F12643" s="6">
        <f t="shared" si="1785"/>
        <v>7</v>
      </c>
      <c r="G12643" s="6">
        <f t="shared" si="1786"/>
        <v>21</v>
      </c>
      <c r="H12643" s="6">
        <f t="shared" si="1787"/>
        <v>9</v>
      </c>
      <c r="I12643" s="6">
        <f t="shared" si="1788"/>
        <v>39</v>
      </c>
      <c r="J12643" s="6" t="str">
        <f t="shared" si="1789"/>
        <v>9-21</v>
      </c>
      <c r="K12643" s="6" t="str">
        <f t="shared" si="1790"/>
        <v>WK</v>
      </c>
      <c r="L12643" s="6" t="str">
        <f t="shared" si="1791"/>
        <v>DAY</v>
      </c>
      <c r="M12643" s="6">
        <f t="shared" si="1792"/>
        <v>0</v>
      </c>
    </row>
    <row r="12644" spans="3:13" x14ac:dyDescent="0.35">
      <c r="C12644" s="42">
        <v>42268.333333333336</v>
      </c>
      <c r="D12644" s="32">
        <v>2996.831298828125</v>
      </c>
      <c r="E12644" s="34" t="str">
        <f t="shared" si="1784"/>
        <v>09-21</v>
      </c>
      <c r="F12644" s="6">
        <f t="shared" si="1785"/>
        <v>8</v>
      </c>
      <c r="G12644" s="6">
        <f t="shared" si="1786"/>
        <v>21</v>
      </c>
      <c r="H12644" s="6">
        <f t="shared" si="1787"/>
        <v>9</v>
      </c>
      <c r="I12644" s="6">
        <f t="shared" si="1788"/>
        <v>39</v>
      </c>
      <c r="J12644" s="6" t="str">
        <f t="shared" si="1789"/>
        <v>9-21</v>
      </c>
      <c r="K12644" s="6" t="str">
        <f t="shared" si="1790"/>
        <v>WK</v>
      </c>
      <c r="L12644" s="6" t="str">
        <f t="shared" si="1791"/>
        <v>DAY</v>
      </c>
      <c r="M12644" s="6">
        <f t="shared" si="1792"/>
        <v>0</v>
      </c>
    </row>
    <row r="12645" spans="3:13" x14ac:dyDescent="0.35">
      <c r="C12645" s="42">
        <v>42268.354166666664</v>
      </c>
      <c r="D12645" s="32">
        <v>3117.6865234375</v>
      </c>
      <c r="E12645" s="34" t="str">
        <f t="shared" si="1784"/>
        <v>09-21</v>
      </c>
      <c r="F12645" s="6">
        <f t="shared" si="1785"/>
        <v>8</v>
      </c>
      <c r="G12645" s="6">
        <f t="shared" si="1786"/>
        <v>21</v>
      </c>
      <c r="H12645" s="6">
        <f t="shared" si="1787"/>
        <v>9</v>
      </c>
      <c r="I12645" s="6">
        <f t="shared" si="1788"/>
        <v>39</v>
      </c>
      <c r="J12645" s="6" t="str">
        <f t="shared" si="1789"/>
        <v>9-21</v>
      </c>
      <c r="K12645" s="6" t="str">
        <f t="shared" si="1790"/>
        <v>WK</v>
      </c>
      <c r="L12645" s="6" t="str">
        <f t="shared" si="1791"/>
        <v>DAY</v>
      </c>
      <c r="M12645" s="6">
        <f t="shared" si="1792"/>
        <v>0</v>
      </c>
    </row>
    <row r="12646" spans="3:13" x14ac:dyDescent="0.35">
      <c r="C12646" s="42">
        <v>42268.375</v>
      </c>
      <c r="D12646" s="32">
        <v>3221.944091796875</v>
      </c>
      <c r="E12646" s="34" t="str">
        <f t="shared" si="1784"/>
        <v>09-21</v>
      </c>
      <c r="F12646" s="6">
        <f t="shared" si="1785"/>
        <v>9</v>
      </c>
      <c r="G12646" s="6">
        <f t="shared" si="1786"/>
        <v>21</v>
      </c>
      <c r="H12646" s="6">
        <f t="shared" si="1787"/>
        <v>9</v>
      </c>
      <c r="I12646" s="6">
        <f t="shared" si="1788"/>
        <v>39</v>
      </c>
      <c r="J12646" s="6" t="str">
        <f t="shared" si="1789"/>
        <v>9-21</v>
      </c>
      <c r="K12646" s="6" t="str">
        <f t="shared" si="1790"/>
        <v>WK</v>
      </c>
      <c r="L12646" s="6" t="str">
        <f t="shared" si="1791"/>
        <v>DAY</v>
      </c>
      <c r="M12646" s="6">
        <f t="shared" si="1792"/>
        <v>0</v>
      </c>
    </row>
    <row r="12647" spans="3:13" x14ac:dyDescent="0.35">
      <c r="C12647" s="42">
        <v>42268.395833333336</v>
      </c>
      <c r="D12647" s="32">
        <v>3277.08837890625</v>
      </c>
      <c r="E12647" s="34" t="str">
        <f t="shared" si="1784"/>
        <v>09-21</v>
      </c>
      <c r="F12647" s="6">
        <f t="shared" si="1785"/>
        <v>9</v>
      </c>
      <c r="G12647" s="6">
        <f t="shared" si="1786"/>
        <v>21</v>
      </c>
      <c r="H12647" s="6">
        <f t="shared" si="1787"/>
        <v>9</v>
      </c>
      <c r="I12647" s="6">
        <f t="shared" si="1788"/>
        <v>39</v>
      </c>
      <c r="J12647" s="6" t="str">
        <f t="shared" si="1789"/>
        <v>9-21</v>
      </c>
      <c r="K12647" s="6" t="str">
        <f t="shared" si="1790"/>
        <v>WK</v>
      </c>
      <c r="L12647" s="6" t="str">
        <f t="shared" si="1791"/>
        <v>DAY</v>
      </c>
      <c r="M12647" s="6">
        <f t="shared" si="1792"/>
        <v>0</v>
      </c>
    </row>
    <row r="12648" spans="3:13" x14ac:dyDescent="0.35">
      <c r="C12648" s="42">
        <v>42268.416666666664</v>
      </c>
      <c r="D12648" s="32">
        <v>3339.7890625</v>
      </c>
      <c r="E12648" s="34" t="str">
        <f t="shared" si="1784"/>
        <v>09-21</v>
      </c>
      <c r="F12648" s="6">
        <f t="shared" si="1785"/>
        <v>10</v>
      </c>
      <c r="G12648" s="6">
        <f t="shared" si="1786"/>
        <v>21</v>
      </c>
      <c r="H12648" s="6">
        <f t="shared" si="1787"/>
        <v>9</v>
      </c>
      <c r="I12648" s="6">
        <f t="shared" si="1788"/>
        <v>39</v>
      </c>
      <c r="J12648" s="6" t="str">
        <f t="shared" si="1789"/>
        <v>9-21</v>
      </c>
      <c r="K12648" s="6" t="str">
        <f t="shared" si="1790"/>
        <v>WK</v>
      </c>
      <c r="L12648" s="6" t="str">
        <f t="shared" si="1791"/>
        <v>DAY</v>
      </c>
      <c r="M12648" s="6">
        <f t="shared" si="1792"/>
        <v>0</v>
      </c>
    </row>
    <row r="12649" spans="3:13" x14ac:dyDescent="0.35">
      <c r="C12649" s="42">
        <v>42268.4375</v>
      </c>
      <c r="D12649" s="32">
        <v>3380.8359375</v>
      </c>
      <c r="E12649" s="34" t="str">
        <f t="shared" si="1784"/>
        <v>09-21</v>
      </c>
      <c r="F12649" s="6">
        <f t="shared" si="1785"/>
        <v>10</v>
      </c>
      <c r="G12649" s="6">
        <f t="shared" si="1786"/>
        <v>21</v>
      </c>
      <c r="H12649" s="6">
        <f t="shared" si="1787"/>
        <v>9</v>
      </c>
      <c r="I12649" s="6">
        <f t="shared" si="1788"/>
        <v>39</v>
      </c>
      <c r="J12649" s="6" t="str">
        <f t="shared" si="1789"/>
        <v>9-21</v>
      </c>
      <c r="K12649" s="6" t="str">
        <f t="shared" si="1790"/>
        <v>WK</v>
      </c>
      <c r="L12649" s="6" t="str">
        <f t="shared" si="1791"/>
        <v>DAY</v>
      </c>
      <c r="M12649" s="6">
        <f t="shared" si="1792"/>
        <v>0</v>
      </c>
    </row>
    <row r="12650" spans="3:13" x14ac:dyDescent="0.35">
      <c r="C12650" s="42">
        <v>42268.458333333336</v>
      </c>
      <c r="D12650" s="32">
        <v>3392.577392578125</v>
      </c>
      <c r="E12650" s="34" t="str">
        <f t="shared" si="1784"/>
        <v>09-21</v>
      </c>
      <c r="F12650" s="6">
        <f t="shared" si="1785"/>
        <v>11</v>
      </c>
      <c r="G12650" s="6">
        <f t="shared" si="1786"/>
        <v>21</v>
      </c>
      <c r="H12650" s="6">
        <f t="shared" si="1787"/>
        <v>9</v>
      </c>
      <c r="I12650" s="6">
        <f t="shared" si="1788"/>
        <v>39</v>
      </c>
      <c r="J12650" s="6" t="str">
        <f t="shared" si="1789"/>
        <v>9-21</v>
      </c>
      <c r="K12650" s="6" t="str">
        <f t="shared" si="1790"/>
        <v>WK</v>
      </c>
      <c r="L12650" s="6" t="str">
        <f t="shared" si="1791"/>
        <v>DAY</v>
      </c>
      <c r="M12650" s="6">
        <f t="shared" si="1792"/>
        <v>0</v>
      </c>
    </row>
    <row r="12651" spans="3:13" x14ac:dyDescent="0.35">
      <c r="C12651" s="42">
        <v>42268.479166666664</v>
      </c>
      <c r="D12651" s="32">
        <v>3404.392578125</v>
      </c>
      <c r="E12651" s="34" t="str">
        <f t="shared" si="1784"/>
        <v>09-21</v>
      </c>
      <c r="F12651" s="6">
        <f t="shared" si="1785"/>
        <v>11</v>
      </c>
      <c r="G12651" s="6">
        <f t="shared" si="1786"/>
        <v>21</v>
      </c>
      <c r="H12651" s="6">
        <f t="shared" si="1787"/>
        <v>9</v>
      </c>
      <c r="I12651" s="6">
        <f t="shared" si="1788"/>
        <v>39</v>
      </c>
      <c r="J12651" s="6" t="str">
        <f t="shared" si="1789"/>
        <v>9-21</v>
      </c>
      <c r="K12651" s="6" t="str">
        <f t="shared" si="1790"/>
        <v>WK</v>
      </c>
      <c r="L12651" s="6" t="str">
        <f t="shared" si="1791"/>
        <v>DAY</v>
      </c>
      <c r="M12651" s="6">
        <f t="shared" si="1792"/>
        <v>0</v>
      </c>
    </row>
    <row r="12652" spans="3:13" x14ac:dyDescent="0.35">
      <c r="C12652" s="42">
        <v>42268.5</v>
      </c>
      <c r="D12652" s="32">
        <v>3409.56494140625</v>
      </c>
      <c r="E12652" s="34" t="str">
        <f t="shared" si="1784"/>
        <v>09-21</v>
      </c>
      <c r="F12652" s="6">
        <f t="shared" si="1785"/>
        <v>12</v>
      </c>
      <c r="G12652" s="6">
        <f t="shared" si="1786"/>
        <v>21</v>
      </c>
      <c r="H12652" s="6">
        <f t="shared" si="1787"/>
        <v>9</v>
      </c>
      <c r="I12652" s="6">
        <f t="shared" si="1788"/>
        <v>39</v>
      </c>
      <c r="J12652" s="6" t="str">
        <f t="shared" si="1789"/>
        <v>9-21</v>
      </c>
      <c r="K12652" s="6" t="str">
        <f t="shared" si="1790"/>
        <v>WK</v>
      </c>
      <c r="L12652" s="6" t="str">
        <f t="shared" si="1791"/>
        <v>DAY</v>
      </c>
      <c r="M12652" s="6">
        <f t="shared" si="1792"/>
        <v>0</v>
      </c>
    </row>
    <row r="12653" spans="3:13" x14ac:dyDescent="0.35">
      <c r="C12653" s="42">
        <v>42268.520833333336</v>
      </c>
      <c r="D12653" s="32">
        <v>3426.03759765625</v>
      </c>
      <c r="E12653" s="34" t="str">
        <f t="shared" si="1784"/>
        <v>09-21</v>
      </c>
      <c r="F12653" s="6">
        <f t="shared" si="1785"/>
        <v>12</v>
      </c>
      <c r="G12653" s="6">
        <f t="shared" si="1786"/>
        <v>21</v>
      </c>
      <c r="H12653" s="6">
        <f t="shared" si="1787"/>
        <v>9</v>
      </c>
      <c r="I12653" s="6">
        <f t="shared" si="1788"/>
        <v>39</v>
      </c>
      <c r="J12653" s="6" t="str">
        <f t="shared" si="1789"/>
        <v>9-21</v>
      </c>
      <c r="K12653" s="6" t="str">
        <f t="shared" si="1790"/>
        <v>WK</v>
      </c>
      <c r="L12653" s="6" t="str">
        <f t="shared" si="1791"/>
        <v>DAY</v>
      </c>
      <c r="M12653" s="6">
        <f t="shared" si="1792"/>
        <v>0</v>
      </c>
    </row>
    <row r="12654" spans="3:13" x14ac:dyDescent="0.35">
      <c r="C12654" s="42">
        <v>42268.541666666664</v>
      </c>
      <c r="D12654" s="32">
        <v>3417.67333984375</v>
      </c>
      <c r="E12654" s="34" t="str">
        <f t="shared" si="1784"/>
        <v>09-21</v>
      </c>
      <c r="F12654" s="6">
        <f t="shared" si="1785"/>
        <v>13</v>
      </c>
      <c r="G12654" s="6">
        <f t="shared" si="1786"/>
        <v>21</v>
      </c>
      <c r="H12654" s="6">
        <f t="shared" si="1787"/>
        <v>9</v>
      </c>
      <c r="I12654" s="6">
        <f t="shared" si="1788"/>
        <v>39</v>
      </c>
      <c r="J12654" s="6" t="str">
        <f t="shared" si="1789"/>
        <v>9-21</v>
      </c>
      <c r="K12654" s="6" t="str">
        <f t="shared" si="1790"/>
        <v>WK</v>
      </c>
      <c r="L12654" s="6" t="str">
        <f t="shared" si="1791"/>
        <v>DAY</v>
      </c>
      <c r="M12654" s="6">
        <f t="shared" si="1792"/>
        <v>0</v>
      </c>
    </row>
    <row r="12655" spans="3:13" x14ac:dyDescent="0.35">
      <c r="C12655" s="42">
        <v>42268.5625</v>
      </c>
      <c r="D12655" s="32">
        <v>3441.599365234375</v>
      </c>
      <c r="E12655" s="34" t="str">
        <f t="shared" si="1784"/>
        <v>09-21</v>
      </c>
      <c r="F12655" s="6">
        <f t="shared" si="1785"/>
        <v>13</v>
      </c>
      <c r="G12655" s="6">
        <f t="shared" si="1786"/>
        <v>21</v>
      </c>
      <c r="H12655" s="6">
        <f t="shared" si="1787"/>
        <v>9</v>
      </c>
      <c r="I12655" s="6">
        <f t="shared" si="1788"/>
        <v>39</v>
      </c>
      <c r="J12655" s="6" t="str">
        <f t="shared" si="1789"/>
        <v>9-21</v>
      </c>
      <c r="K12655" s="6" t="str">
        <f t="shared" si="1790"/>
        <v>WK</v>
      </c>
      <c r="L12655" s="6" t="str">
        <f t="shared" si="1791"/>
        <v>DAY</v>
      </c>
      <c r="M12655" s="6">
        <f t="shared" si="1792"/>
        <v>0</v>
      </c>
    </row>
    <row r="12656" spans="3:13" x14ac:dyDescent="0.35">
      <c r="C12656" s="42">
        <v>42268.583333333336</v>
      </c>
      <c r="D12656" s="32">
        <v>3480.21435546875</v>
      </c>
      <c r="E12656" s="34" t="str">
        <f t="shared" si="1784"/>
        <v>09-21</v>
      </c>
      <c r="F12656" s="6">
        <f t="shared" si="1785"/>
        <v>14</v>
      </c>
      <c r="G12656" s="6">
        <f t="shared" si="1786"/>
        <v>21</v>
      </c>
      <c r="H12656" s="6">
        <f t="shared" si="1787"/>
        <v>9</v>
      </c>
      <c r="I12656" s="6">
        <f t="shared" si="1788"/>
        <v>39</v>
      </c>
      <c r="J12656" s="6" t="str">
        <f t="shared" si="1789"/>
        <v>9-21</v>
      </c>
      <c r="K12656" s="6" t="str">
        <f t="shared" si="1790"/>
        <v>WK</v>
      </c>
      <c r="L12656" s="6" t="str">
        <f t="shared" si="1791"/>
        <v>DAY</v>
      </c>
      <c r="M12656" s="6">
        <f t="shared" si="1792"/>
        <v>0</v>
      </c>
    </row>
    <row r="12657" spans="3:13" x14ac:dyDescent="0.35">
      <c r="C12657" s="42">
        <v>42268.604166666664</v>
      </c>
      <c r="D12657" s="32">
        <v>3462.941162109375</v>
      </c>
      <c r="E12657" s="34" t="str">
        <f t="shared" si="1784"/>
        <v>09-21</v>
      </c>
      <c r="F12657" s="6">
        <f t="shared" si="1785"/>
        <v>14</v>
      </c>
      <c r="G12657" s="6">
        <f t="shared" si="1786"/>
        <v>21</v>
      </c>
      <c r="H12657" s="6">
        <f t="shared" si="1787"/>
        <v>9</v>
      </c>
      <c r="I12657" s="6">
        <f t="shared" si="1788"/>
        <v>39</v>
      </c>
      <c r="J12657" s="6" t="str">
        <f t="shared" si="1789"/>
        <v>9-21</v>
      </c>
      <c r="K12657" s="6" t="str">
        <f t="shared" si="1790"/>
        <v>WK</v>
      </c>
      <c r="L12657" s="6" t="str">
        <f t="shared" si="1791"/>
        <v>DAY</v>
      </c>
      <c r="M12657" s="6">
        <f t="shared" si="1792"/>
        <v>0</v>
      </c>
    </row>
    <row r="12658" spans="3:13" x14ac:dyDescent="0.35">
      <c r="C12658" s="42">
        <v>42268.625</v>
      </c>
      <c r="D12658" s="32">
        <v>3441.177001953125</v>
      </c>
      <c r="E12658" s="34" t="str">
        <f t="shared" si="1784"/>
        <v>09-21</v>
      </c>
      <c r="F12658" s="6">
        <f t="shared" si="1785"/>
        <v>15</v>
      </c>
      <c r="G12658" s="6">
        <f t="shared" si="1786"/>
        <v>21</v>
      </c>
      <c r="H12658" s="6">
        <f t="shared" si="1787"/>
        <v>9</v>
      </c>
      <c r="I12658" s="6">
        <f t="shared" si="1788"/>
        <v>39</v>
      </c>
      <c r="J12658" s="6" t="str">
        <f t="shared" si="1789"/>
        <v>9-21</v>
      </c>
      <c r="K12658" s="6" t="str">
        <f t="shared" si="1790"/>
        <v>WK</v>
      </c>
      <c r="L12658" s="6" t="str">
        <f t="shared" si="1791"/>
        <v>DAY</v>
      </c>
      <c r="M12658" s="6">
        <f t="shared" si="1792"/>
        <v>0</v>
      </c>
    </row>
    <row r="12659" spans="3:13" x14ac:dyDescent="0.35">
      <c r="C12659" s="42">
        <v>42268.645833333336</v>
      </c>
      <c r="D12659" s="32">
        <v>3405.306640625</v>
      </c>
      <c r="E12659" s="34" t="str">
        <f t="shared" si="1784"/>
        <v>09-21</v>
      </c>
      <c r="F12659" s="6">
        <f t="shared" si="1785"/>
        <v>15</v>
      </c>
      <c r="G12659" s="6">
        <f t="shared" si="1786"/>
        <v>21</v>
      </c>
      <c r="H12659" s="6">
        <f t="shared" si="1787"/>
        <v>9</v>
      </c>
      <c r="I12659" s="6">
        <f t="shared" si="1788"/>
        <v>39</v>
      </c>
      <c r="J12659" s="6" t="str">
        <f t="shared" si="1789"/>
        <v>9-21</v>
      </c>
      <c r="K12659" s="6" t="str">
        <f t="shared" si="1790"/>
        <v>WK</v>
      </c>
      <c r="L12659" s="6" t="str">
        <f t="shared" si="1791"/>
        <v>DAY</v>
      </c>
      <c r="M12659" s="6">
        <f t="shared" si="1792"/>
        <v>0</v>
      </c>
    </row>
    <row r="12660" spans="3:13" x14ac:dyDescent="0.35">
      <c r="C12660" s="42">
        <v>42268.666666666664</v>
      </c>
      <c r="D12660" s="32">
        <v>3375.30712890625</v>
      </c>
      <c r="E12660" s="34" t="str">
        <f t="shared" si="1784"/>
        <v>09-21</v>
      </c>
      <c r="F12660" s="6">
        <f t="shared" si="1785"/>
        <v>16</v>
      </c>
      <c r="G12660" s="6">
        <f t="shared" si="1786"/>
        <v>21</v>
      </c>
      <c r="H12660" s="6">
        <f t="shared" si="1787"/>
        <v>9</v>
      </c>
      <c r="I12660" s="6">
        <f t="shared" si="1788"/>
        <v>39</v>
      </c>
      <c r="J12660" s="6" t="str">
        <f t="shared" si="1789"/>
        <v>9-21</v>
      </c>
      <c r="K12660" s="6" t="str">
        <f t="shared" si="1790"/>
        <v>WK</v>
      </c>
      <c r="L12660" s="6" t="str">
        <f t="shared" si="1791"/>
        <v>DAY</v>
      </c>
      <c r="M12660" s="6">
        <f t="shared" si="1792"/>
        <v>0</v>
      </c>
    </row>
    <row r="12661" spans="3:13" x14ac:dyDescent="0.35">
      <c r="C12661" s="42">
        <v>42268.6875</v>
      </c>
      <c r="D12661" s="32">
        <v>3331.228271484375</v>
      </c>
      <c r="E12661" s="34" t="str">
        <f t="shared" si="1784"/>
        <v>09-21</v>
      </c>
      <c r="F12661" s="6">
        <f t="shared" si="1785"/>
        <v>16</v>
      </c>
      <c r="G12661" s="6">
        <f t="shared" si="1786"/>
        <v>21</v>
      </c>
      <c r="H12661" s="6">
        <f t="shared" si="1787"/>
        <v>9</v>
      </c>
      <c r="I12661" s="6">
        <f t="shared" si="1788"/>
        <v>39</v>
      </c>
      <c r="J12661" s="6" t="str">
        <f t="shared" si="1789"/>
        <v>9-21</v>
      </c>
      <c r="K12661" s="6" t="str">
        <f t="shared" si="1790"/>
        <v>WK</v>
      </c>
      <c r="L12661" s="6" t="str">
        <f t="shared" si="1791"/>
        <v>DAY</v>
      </c>
      <c r="M12661" s="6">
        <f t="shared" si="1792"/>
        <v>0</v>
      </c>
    </row>
    <row r="12662" spans="3:13" x14ac:dyDescent="0.35">
      <c r="C12662" s="42">
        <v>42268.708333333336</v>
      </c>
      <c r="D12662" s="32">
        <v>3298.751220703125</v>
      </c>
      <c r="E12662" s="34" t="str">
        <f t="shared" si="1784"/>
        <v>09-21</v>
      </c>
      <c r="F12662" s="6">
        <f t="shared" si="1785"/>
        <v>17</v>
      </c>
      <c r="G12662" s="6">
        <f t="shared" si="1786"/>
        <v>21</v>
      </c>
      <c r="H12662" s="6">
        <f t="shared" si="1787"/>
        <v>9</v>
      </c>
      <c r="I12662" s="6">
        <f t="shared" si="1788"/>
        <v>39</v>
      </c>
      <c r="J12662" s="6" t="str">
        <f t="shared" si="1789"/>
        <v>9-21</v>
      </c>
      <c r="K12662" s="6" t="str">
        <f t="shared" si="1790"/>
        <v>WK</v>
      </c>
      <c r="L12662" s="6" t="str">
        <f t="shared" si="1791"/>
        <v>EVE</v>
      </c>
      <c r="M12662" s="6">
        <f t="shared" si="1792"/>
        <v>0</v>
      </c>
    </row>
    <row r="12663" spans="3:13" x14ac:dyDescent="0.35">
      <c r="C12663" s="42">
        <v>42268.729166666664</v>
      </c>
      <c r="D12663" s="32">
        <v>3289.61572265625</v>
      </c>
      <c r="E12663" s="34" t="str">
        <f t="shared" si="1784"/>
        <v>09-21</v>
      </c>
      <c r="F12663" s="6">
        <f t="shared" si="1785"/>
        <v>17</v>
      </c>
      <c r="G12663" s="6">
        <f t="shared" si="1786"/>
        <v>21</v>
      </c>
      <c r="H12663" s="6">
        <f t="shared" si="1787"/>
        <v>9</v>
      </c>
      <c r="I12663" s="6">
        <f t="shared" si="1788"/>
        <v>39</v>
      </c>
      <c r="J12663" s="6" t="str">
        <f t="shared" si="1789"/>
        <v>9-21</v>
      </c>
      <c r="K12663" s="6" t="str">
        <f t="shared" si="1790"/>
        <v>WK</v>
      </c>
      <c r="L12663" s="6" t="str">
        <f t="shared" si="1791"/>
        <v>EVE</v>
      </c>
      <c r="M12663" s="6">
        <f t="shared" si="1792"/>
        <v>0</v>
      </c>
    </row>
    <row r="12664" spans="3:13" x14ac:dyDescent="0.35">
      <c r="C12664" s="42">
        <v>42268.75</v>
      </c>
      <c r="D12664" s="32">
        <v>3269.892822265625</v>
      </c>
      <c r="E12664" s="34" t="str">
        <f t="shared" si="1784"/>
        <v>09-21</v>
      </c>
      <c r="F12664" s="6">
        <f t="shared" si="1785"/>
        <v>18</v>
      </c>
      <c r="G12664" s="6">
        <f t="shared" si="1786"/>
        <v>21</v>
      </c>
      <c r="H12664" s="6">
        <f t="shared" si="1787"/>
        <v>9</v>
      </c>
      <c r="I12664" s="6">
        <f t="shared" si="1788"/>
        <v>39</v>
      </c>
      <c r="J12664" s="6" t="str">
        <f t="shared" si="1789"/>
        <v>9-21</v>
      </c>
      <c r="K12664" s="6" t="str">
        <f t="shared" si="1790"/>
        <v>WK</v>
      </c>
      <c r="L12664" s="6" t="str">
        <f t="shared" si="1791"/>
        <v>EVE</v>
      </c>
      <c r="M12664" s="6">
        <f t="shared" si="1792"/>
        <v>0</v>
      </c>
    </row>
    <row r="12665" spans="3:13" x14ac:dyDescent="0.35">
      <c r="C12665" s="42">
        <v>42268.770833333336</v>
      </c>
      <c r="D12665" s="32">
        <v>3256.773193359375</v>
      </c>
      <c r="E12665" s="34" t="str">
        <f t="shared" si="1784"/>
        <v>09-21</v>
      </c>
      <c r="F12665" s="6">
        <f t="shared" si="1785"/>
        <v>18</v>
      </c>
      <c r="G12665" s="6">
        <f t="shared" si="1786"/>
        <v>21</v>
      </c>
      <c r="H12665" s="6">
        <f t="shared" si="1787"/>
        <v>9</v>
      </c>
      <c r="I12665" s="6">
        <f t="shared" si="1788"/>
        <v>39</v>
      </c>
      <c r="J12665" s="6" t="str">
        <f t="shared" si="1789"/>
        <v>9-21</v>
      </c>
      <c r="K12665" s="6" t="str">
        <f t="shared" si="1790"/>
        <v>WK</v>
      </c>
      <c r="L12665" s="6" t="str">
        <f t="shared" si="1791"/>
        <v>EVE</v>
      </c>
      <c r="M12665" s="6">
        <f t="shared" si="1792"/>
        <v>0</v>
      </c>
    </row>
    <row r="12666" spans="3:13" x14ac:dyDescent="0.35">
      <c r="C12666" s="42">
        <v>42268.791666666664</v>
      </c>
      <c r="D12666" s="32">
        <v>3362.902099609375</v>
      </c>
      <c r="E12666" s="34" t="str">
        <f t="shared" si="1784"/>
        <v>09-21</v>
      </c>
      <c r="F12666" s="6">
        <f t="shared" si="1785"/>
        <v>19</v>
      </c>
      <c r="G12666" s="6">
        <f t="shared" si="1786"/>
        <v>21</v>
      </c>
      <c r="H12666" s="6">
        <f t="shared" si="1787"/>
        <v>9</v>
      </c>
      <c r="I12666" s="6">
        <f t="shared" si="1788"/>
        <v>39</v>
      </c>
      <c r="J12666" s="6" t="str">
        <f t="shared" si="1789"/>
        <v>9-21</v>
      </c>
      <c r="K12666" s="6" t="str">
        <f t="shared" si="1790"/>
        <v>WK</v>
      </c>
      <c r="L12666" s="6" t="str">
        <f t="shared" si="1791"/>
        <v>EVE</v>
      </c>
      <c r="M12666" s="6">
        <f t="shared" si="1792"/>
        <v>0</v>
      </c>
    </row>
    <row r="12667" spans="3:13" x14ac:dyDescent="0.35">
      <c r="C12667" s="42">
        <v>42268.8125</v>
      </c>
      <c r="D12667" s="32">
        <v>3375.015869140625</v>
      </c>
      <c r="E12667" s="34" t="str">
        <f t="shared" si="1784"/>
        <v>09-21</v>
      </c>
      <c r="F12667" s="6">
        <f t="shared" si="1785"/>
        <v>19</v>
      </c>
      <c r="G12667" s="6">
        <f t="shared" si="1786"/>
        <v>21</v>
      </c>
      <c r="H12667" s="6">
        <f t="shared" si="1787"/>
        <v>9</v>
      </c>
      <c r="I12667" s="6">
        <f t="shared" si="1788"/>
        <v>39</v>
      </c>
      <c r="J12667" s="6" t="str">
        <f t="shared" si="1789"/>
        <v>9-21</v>
      </c>
      <c r="K12667" s="6" t="str">
        <f t="shared" si="1790"/>
        <v>WK</v>
      </c>
      <c r="L12667" s="6" t="str">
        <f t="shared" si="1791"/>
        <v>EVE</v>
      </c>
      <c r="M12667" s="6">
        <f t="shared" si="1792"/>
        <v>0</v>
      </c>
    </row>
    <row r="12668" spans="3:13" x14ac:dyDescent="0.35">
      <c r="C12668" s="42">
        <v>42268.833333333336</v>
      </c>
      <c r="D12668" s="32">
        <v>3354.821044921875</v>
      </c>
      <c r="E12668" s="34" t="str">
        <f t="shared" si="1784"/>
        <v>09-21</v>
      </c>
      <c r="F12668" s="6">
        <f t="shared" si="1785"/>
        <v>20</v>
      </c>
      <c r="G12668" s="6">
        <f t="shared" si="1786"/>
        <v>21</v>
      </c>
      <c r="H12668" s="6">
        <f t="shared" si="1787"/>
        <v>9</v>
      </c>
      <c r="I12668" s="6">
        <f t="shared" si="1788"/>
        <v>39</v>
      </c>
      <c r="J12668" s="6" t="str">
        <f t="shared" si="1789"/>
        <v>9-21</v>
      </c>
      <c r="K12668" s="6" t="str">
        <f t="shared" si="1790"/>
        <v>WK</v>
      </c>
      <c r="L12668" s="6" t="str">
        <f t="shared" si="1791"/>
        <v>EVE</v>
      </c>
      <c r="M12668" s="6">
        <f t="shared" si="1792"/>
        <v>0</v>
      </c>
    </row>
    <row r="12669" spans="3:13" x14ac:dyDescent="0.35">
      <c r="C12669" s="42">
        <v>42268.854166666664</v>
      </c>
      <c r="D12669" s="32">
        <v>3285.2421875</v>
      </c>
      <c r="E12669" s="34" t="str">
        <f t="shared" si="1784"/>
        <v>09-21</v>
      </c>
      <c r="F12669" s="6">
        <f t="shared" si="1785"/>
        <v>20</v>
      </c>
      <c r="G12669" s="6">
        <f t="shared" si="1786"/>
        <v>21</v>
      </c>
      <c r="H12669" s="6">
        <f t="shared" si="1787"/>
        <v>9</v>
      </c>
      <c r="I12669" s="6">
        <f t="shared" si="1788"/>
        <v>39</v>
      </c>
      <c r="J12669" s="6" t="str">
        <f t="shared" si="1789"/>
        <v>9-21</v>
      </c>
      <c r="K12669" s="6" t="str">
        <f t="shared" si="1790"/>
        <v>WK</v>
      </c>
      <c r="L12669" s="6" t="str">
        <f t="shared" si="1791"/>
        <v>EVE</v>
      </c>
      <c r="M12669" s="6">
        <f t="shared" si="1792"/>
        <v>0</v>
      </c>
    </row>
    <row r="12670" spans="3:13" x14ac:dyDescent="0.35">
      <c r="C12670" s="42">
        <v>42268.875</v>
      </c>
      <c r="D12670" s="32">
        <v>3180.79541015625</v>
      </c>
      <c r="E12670" s="34" t="str">
        <f t="shared" si="1784"/>
        <v>09-21</v>
      </c>
      <c r="F12670" s="6">
        <f t="shared" si="1785"/>
        <v>21</v>
      </c>
      <c r="G12670" s="6">
        <f t="shared" si="1786"/>
        <v>21</v>
      </c>
      <c r="H12670" s="6">
        <f t="shared" si="1787"/>
        <v>9</v>
      </c>
      <c r="I12670" s="6">
        <f t="shared" si="1788"/>
        <v>39</v>
      </c>
      <c r="J12670" s="6" t="str">
        <f t="shared" si="1789"/>
        <v>9-21</v>
      </c>
      <c r="K12670" s="6" t="str">
        <f t="shared" si="1790"/>
        <v>WK</v>
      </c>
      <c r="L12670" s="6" t="str">
        <f t="shared" si="1791"/>
        <v>EVE</v>
      </c>
      <c r="M12670" s="6">
        <f t="shared" si="1792"/>
        <v>0</v>
      </c>
    </row>
    <row r="12671" spans="3:13" x14ac:dyDescent="0.35">
      <c r="C12671" s="42">
        <v>42268.895833333336</v>
      </c>
      <c r="D12671" s="32">
        <v>3053.28173828125</v>
      </c>
      <c r="E12671" s="34" t="str">
        <f t="shared" si="1784"/>
        <v>09-21</v>
      </c>
      <c r="F12671" s="6">
        <f t="shared" si="1785"/>
        <v>21</v>
      </c>
      <c r="G12671" s="6">
        <f t="shared" si="1786"/>
        <v>21</v>
      </c>
      <c r="H12671" s="6">
        <f t="shared" si="1787"/>
        <v>9</v>
      </c>
      <c r="I12671" s="6">
        <f t="shared" si="1788"/>
        <v>39</v>
      </c>
      <c r="J12671" s="6" t="str">
        <f t="shared" si="1789"/>
        <v>9-21</v>
      </c>
      <c r="K12671" s="6" t="str">
        <f t="shared" si="1790"/>
        <v>WK</v>
      </c>
      <c r="L12671" s="6" t="str">
        <f t="shared" si="1791"/>
        <v>EVE</v>
      </c>
      <c r="M12671" s="6">
        <f t="shared" si="1792"/>
        <v>0</v>
      </c>
    </row>
    <row r="12672" spans="3:13" x14ac:dyDescent="0.35">
      <c r="C12672" s="42">
        <v>42268.916666666664</v>
      </c>
      <c r="D12672" s="32">
        <v>2907.062255859375</v>
      </c>
      <c r="E12672" s="34" t="str">
        <f t="shared" si="1784"/>
        <v>09-21</v>
      </c>
      <c r="F12672" s="6">
        <f t="shared" si="1785"/>
        <v>22</v>
      </c>
      <c r="G12672" s="6">
        <f t="shared" si="1786"/>
        <v>21</v>
      </c>
      <c r="H12672" s="6">
        <f t="shared" si="1787"/>
        <v>9</v>
      </c>
      <c r="I12672" s="6">
        <f t="shared" si="1788"/>
        <v>39</v>
      </c>
      <c r="J12672" s="6" t="str">
        <f t="shared" si="1789"/>
        <v>9-21</v>
      </c>
      <c r="K12672" s="6" t="str">
        <f t="shared" si="1790"/>
        <v>WK</v>
      </c>
      <c r="L12672" s="6" t="str">
        <f t="shared" si="1791"/>
        <v>EVE</v>
      </c>
      <c r="M12672" s="6">
        <f t="shared" si="1792"/>
        <v>0</v>
      </c>
    </row>
    <row r="12673" spans="3:13" x14ac:dyDescent="0.35">
      <c r="C12673" s="42">
        <v>42268.9375</v>
      </c>
      <c r="D12673" s="32">
        <v>2750.551025390625</v>
      </c>
      <c r="E12673" s="34" t="str">
        <f t="shared" si="1784"/>
        <v>09-21</v>
      </c>
      <c r="F12673" s="6">
        <f t="shared" si="1785"/>
        <v>22</v>
      </c>
      <c r="G12673" s="6">
        <f t="shared" si="1786"/>
        <v>21</v>
      </c>
      <c r="H12673" s="6">
        <f t="shared" si="1787"/>
        <v>9</v>
      </c>
      <c r="I12673" s="6">
        <f t="shared" si="1788"/>
        <v>39</v>
      </c>
      <c r="J12673" s="6" t="str">
        <f t="shared" si="1789"/>
        <v>9-21</v>
      </c>
      <c r="K12673" s="6" t="str">
        <f t="shared" si="1790"/>
        <v>WK</v>
      </c>
      <c r="L12673" s="6" t="str">
        <f t="shared" si="1791"/>
        <v>EVE</v>
      </c>
      <c r="M12673" s="6">
        <f t="shared" si="1792"/>
        <v>0</v>
      </c>
    </row>
    <row r="12674" spans="3:13" x14ac:dyDescent="0.35">
      <c r="C12674" s="42">
        <v>42268.958333333336</v>
      </c>
      <c r="D12674" s="32">
        <v>2596.37255859375</v>
      </c>
      <c r="E12674" s="34" t="str">
        <f t="shared" si="1784"/>
        <v>09-21</v>
      </c>
      <c r="F12674" s="6">
        <f t="shared" si="1785"/>
        <v>23</v>
      </c>
      <c r="G12674" s="6">
        <f t="shared" si="1786"/>
        <v>21</v>
      </c>
      <c r="H12674" s="6">
        <f t="shared" si="1787"/>
        <v>9</v>
      </c>
      <c r="I12674" s="6">
        <f t="shared" si="1788"/>
        <v>39</v>
      </c>
      <c r="J12674" s="6" t="str">
        <f t="shared" si="1789"/>
        <v>9-21</v>
      </c>
      <c r="K12674" s="6" t="str">
        <f t="shared" si="1790"/>
        <v>WK</v>
      </c>
      <c r="L12674" s="6" t="str">
        <f t="shared" si="1791"/>
        <v>EVE</v>
      </c>
      <c r="M12674" s="6">
        <f t="shared" si="1792"/>
        <v>0</v>
      </c>
    </row>
    <row r="12675" spans="3:13" x14ac:dyDescent="0.35">
      <c r="C12675" s="42">
        <v>42268.979166666664</v>
      </c>
      <c r="D12675" s="32">
        <v>2460.83154296875</v>
      </c>
      <c r="E12675" s="34" t="str">
        <f t="shared" si="1784"/>
        <v>09-21</v>
      </c>
      <c r="F12675" s="6">
        <f t="shared" si="1785"/>
        <v>23</v>
      </c>
      <c r="G12675" s="6">
        <f t="shared" si="1786"/>
        <v>21</v>
      </c>
      <c r="H12675" s="6">
        <f t="shared" si="1787"/>
        <v>9</v>
      </c>
      <c r="I12675" s="6">
        <f t="shared" si="1788"/>
        <v>39</v>
      </c>
      <c r="J12675" s="6" t="str">
        <f t="shared" si="1789"/>
        <v>9-21</v>
      </c>
      <c r="K12675" s="6" t="str">
        <f t="shared" si="1790"/>
        <v>WK</v>
      </c>
      <c r="L12675" s="6" t="str">
        <f t="shared" si="1791"/>
        <v>EVE</v>
      </c>
      <c r="M12675" s="6">
        <f t="shared" si="1792"/>
        <v>0</v>
      </c>
    </row>
    <row r="12676" spans="3:13" x14ac:dyDescent="0.35">
      <c r="C12676" s="42">
        <v>42269</v>
      </c>
      <c r="D12676" s="32">
        <v>2349.951904296875</v>
      </c>
      <c r="E12676" s="34" t="str">
        <f t="shared" si="1784"/>
        <v>09-22</v>
      </c>
      <c r="F12676" s="6">
        <f t="shared" si="1785"/>
        <v>0</v>
      </c>
      <c r="G12676" s="6">
        <f t="shared" si="1786"/>
        <v>22</v>
      </c>
      <c r="H12676" s="6">
        <f t="shared" si="1787"/>
        <v>9</v>
      </c>
      <c r="I12676" s="6">
        <f t="shared" si="1788"/>
        <v>39</v>
      </c>
      <c r="J12676" s="6" t="str">
        <f t="shared" si="1789"/>
        <v>9-22</v>
      </c>
      <c r="K12676" s="6" t="str">
        <f t="shared" si="1790"/>
        <v>WK</v>
      </c>
      <c r="L12676" s="6" t="str">
        <f t="shared" si="1791"/>
        <v>EVE</v>
      </c>
      <c r="M12676" s="6">
        <f t="shared" si="1792"/>
        <v>0</v>
      </c>
    </row>
    <row r="12677" spans="3:13" x14ac:dyDescent="0.35">
      <c r="C12677" s="42">
        <v>42269.020833333336</v>
      </c>
      <c r="D12677" s="32">
        <v>2283.92041015625</v>
      </c>
      <c r="E12677" s="34" t="str">
        <f t="shared" si="1784"/>
        <v>09-22</v>
      </c>
      <c r="F12677" s="6">
        <f t="shared" si="1785"/>
        <v>0</v>
      </c>
      <c r="G12677" s="6">
        <f t="shared" si="1786"/>
        <v>22</v>
      </c>
      <c r="H12677" s="6">
        <f t="shared" si="1787"/>
        <v>9</v>
      </c>
      <c r="I12677" s="6">
        <f t="shared" si="1788"/>
        <v>39</v>
      </c>
      <c r="J12677" s="6" t="str">
        <f t="shared" si="1789"/>
        <v>9-22</v>
      </c>
      <c r="K12677" s="6" t="str">
        <f t="shared" si="1790"/>
        <v>WK</v>
      </c>
      <c r="L12677" s="6" t="str">
        <f t="shared" si="1791"/>
        <v>EVE</v>
      </c>
      <c r="M12677" s="6">
        <f t="shared" si="1792"/>
        <v>0</v>
      </c>
    </row>
    <row r="12678" spans="3:13" x14ac:dyDescent="0.35">
      <c r="C12678" s="42">
        <v>42269.041666666664</v>
      </c>
      <c r="D12678" s="32">
        <v>2219.01708984375</v>
      </c>
      <c r="E12678" s="34" t="str">
        <f t="shared" si="1784"/>
        <v>09-22</v>
      </c>
      <c r="F12678" s="6">
        <f t="shared" si="1785"/>
        <v>1</v>
      </c>
      <c r="G12678" s="6">
        <f t="shared" si="1786"/>
        <v>22</v>
      </c>
      <c r="H12678" s="6">
        <f t="shared" si="1787"/>
        <v>9</v>
      </c>
      <c r="I12678" s="6">
        <f t="shared" si="1788"/>
        <v>39</v>
      </c>
      <c r="J12678" s="6" t="str">
        <f t="shared" si="1789"/>
        <v>9-22</v>
      </c>
      <c r="K12678" s="6" t="str">
        <f t="shared" si="1790"/>
        <v>WK</v>
      </c>
      <c r="L12678" s="6" t="str">
        <f t="shared" si="1791"/>
        <v>EVE</v>
      </c>
      <c r="M12678" s="6">
        <f t="shared" si="1792"/>
        <v>0</v>
      </c>
    </row>
    <row r="12679" spans="3:13" x14ac:dyDescent="0.35">
      <c r="C12679" s="42">
        <v>42269.0625</v>
      </c>
      <c r="D12679" s="32">
        <v>2159.361572265625</v>
      </c>
      <c r="E12679" s="34" t="str">
        <f t="shared" ref="E12679:E12742" si="1793">TEXT(MONTH(C12679),"00")&amp;"-"&amp;TEXT(DAY(C12679),"00")</f>
        <v>09-22</v>
      </c>
      <c r="F12679" s="6">
        <f t="shared" ref="F12679:F12742" si="1794">HOUR(C12679)</f>
        <v>1</v>
      </c>
      <c r="G12679" s="6">
        <f t="shared" ref="G12679:G12742" si="1795">DAY(C12679)</f>
        <v>22</v>
      </c>
      <c r="H12679" s="6">
        <f t="shared" ref="H12679:H12742" si="1796">MONTH(C12679)</f>
        <v>9</v>
      </c>
      <c r="I12679" s="6">
        <f t="shared" ref="I12679:I12742" si="1797">WEEKNUM(C12679)</f>
        <v>39</v>
      </c>
      <c r="J12679" s="6" t="str">
        <f t="shared" ref="J12679:J12742" si="1798">H12679&amp;"-"&amp;G12679</f>
        <v>9-22</v>
      </c>
      <c r="K12679" s="6" t="str">
        <f t="shared" ref="K12679:K12742" si="1799">IF(WEEKDAY(C12679,11)&lt;6,"WK","WKND")</f>
        <v>WK</v>
      </c>
      <c r="L12679" s="6" t="str">
        <f t="shared" ref="L12679:L12742" si="1800">IF(AND(F12679&lt;17,F12679&gt;6),"DAY","EVE")</f>
        <v>EVE</v>
      </c>
      <c r="M12679" s="6">
        <f t="shared" ref="M12679:M12742" si="1801">IF(D12679&gt;4000,1,0)</f>
        <v>0</v>
      </c>
    </row>
    <row r="12680" spans="3:13" x14ac:dyDescent="0.35">
      <c r="C12680" s="42">
        <v>42269.083333333336</v>
      </c>
      <c r="D12680" s="32">
        <v>2153.781005859375</v>
      </c>
      <c r="E12680" s="34" t="str">
        <f t="shared" si="1793"/>
        <v>09-22</v>
      </c>
      <c r="F12680" s="6">
        <f t="shared" si="1794"/>
        <v>2</v>
      </c>
      <c r="G12680" s="6">
        <f t="shared" si="1795"/>
        <v>22</v>
      </c>
      <c r="H12680" s="6">
        <f t="shared" si="1796"/>
        <v>9</v>
      </c>
      <c r="I12680" s="6">
        <f t="shared" si="1797"/>
        <v>39</v>
      </c>
      <c r="J12680" s="6" t="str">
        <f t="shared" si="1798"/>
        <v>9-22</v>
      </c>
      <c r="K12680" s="6" t="str">
        <f t="shared" si="1799"/>
        <v>WK</v>
      </c>
      <c r="L12680" s="6" t="str">
        <f t="shared" si="1800"/>
        <v>EVE</v>
      </c>
      <c r="M12680" s="6">
        <f t="shared" si="1801"/>
        <v>0</v>
      </c>
    </row>
    <row r="12681" spans="3:13" x14ac:dyDescent="0.35">
      <c r="C12681" s="42">
        <v>42269.104166666664</v>
      </c>
      <c r="D12681" s="32">
        <v>2130.756103515625</v>
      </c>
      <c r="E12681" s="34" t="str">
        <f t="shared" si="1793"/>
        <v>09-22</v>
      </c>
      <c r="F12681" s="6">
        <f t="shared" si="1794"/>
        <v>2</v>
      </c>
      <c r="G12681" s="6">
        <f t="shared" si="1795"/>
        <v>22</v>
      </c>
      <c r="H12681" s="6">
        <f t="shared" si="1796"/>
        <v>9</v>
      </c>
      <c r="I12681" s="6">
        <f t="shared" si="1797"/>
        <v>39</v>
      </c>
      <c r="J12681" s="6" t="str">
        <f t="shared" si="1798"/>
        <v>9-22</v>
      </c>
      <c r="K12681" s="6" t="str">
        <f t="shared" si="1799"/>
        <v>WK</v>
      </c>
      <c r="L12681" s="6" t="str">
        <f t="shared" si="1800"/>
        <v>EVE</v>
      </c>
      <c r="M12681" s="6">
        <f t="shared" si="1801"/>
        <v>0</v>
      </c>
    </row>
    <row r="12682" spans="3:13" x14ac:dyDescent="0.35">
      <c r="C12682" s="42">
        <v>42269.125</v>
      </c>
      <c r="D12682" s="32">
        <v>2097.306640625</v>
      </c>
      <c r="E12682" s="34" t="str">
        <f t="shared" si="1793"/>
        <v>09-22</v>
      </c>
      <c r="F12682" s="6">
        <f t="shared" si="1794"/>
        <v>3</v>
      </c>
      <c r="G12682" s="6">
        <f t="shared" si="1795"/>
        <v>22</v>
      </c>
      <c r="H12682" s="6">
        <f t="shared" si="1796"/>
        <v>9</v>
      </c>
      <c r="I12682" s="6">
        <f t="shared" si="1797"/>
        <v>39</v>
      </c>
      <c r="J12682" s="6" t="str">
        <f t="shared" si="1798"/>
        <v>9-22</v>
      </c>
      <c r="K12682" s="6" t="str">
        <f t="shared" si="1799"/>
        <v>WK</v>
      </c>
      <c r="L12682" s="6" t="str">
        <f t="shared" si="1800"/>
        <v>EVE</v>
      </c>
      <c r="M12682" s="6">
        <f t="shared" si="1801"/>
        <v>0</v>
      </c>
    </row>
    <row r="12683" spans="3:13" x14ac:dyDescent="0.35">
      <c r="C12683" s="42">
        <v>42269.145833333336</v>
      </c>
      <c r="D12683" s="32">
        <v>2090.1669921875</v>
      </c>
      <c r="E12683" s="34" t="str">
        <f t="shared" si="1793"/>
        <v>09-22</v>
      </c>
      <c r="F12683" s="6">
        <f t="shared" si="1794"/>
        <v>3</v>
      </c>
      <c r="G12683" s="6">
        <f t="shared" si="1795"/>
        <v>22</v>
      </c>
      <c r="H12683" s="6">
        <f t="shared" si="1796"/>
        <v>9</v>
      </c>
      <c r="I12683" s="6">
        <f t="shared" si="1797"/>
        <v>39</v>
      </c>
      <c r="J12683" s="6" t="str">
        <f t="shared" si="1798"/>
        <v>9-22</v>
      </c>
      <c r="K12683" s="6" t="str">
        <f t="shared" si="1799"/>
        <v>WK</v>
      </c>
      <c r="L12683" s="6" t="str">
        <f t="shared" si="1800"/>
        <v>EVE</v>
      </c>
      <c r="M12683" s="6">
        <f t="shared" si="1801"/>
        <v>0</v>
      </c>
    </row>
    <row r="12684" spans="3:13" x14ac:dyDescent="0.35">
      <c r="C12684" s="42">
        <v>42269.166666666664</v>
      </c>
      <c r="D12684" s="32">
        <v>2095.60498046875</v>
      </c>
      <c r="E12684" s="34" t="str">
        <f t="shared" si="1793"/>
        <v>09-22</v>
      </c>
      <c r="F12684" s="6">
        <f t="shared" si="1794"/>
        <v>4</v>
      </c>
      <c r="G12684" s="6">
        <f t="shared" si="1795"/>
        <v>22</v>
      </c>
      <c r="H12684" s="6">
        <f t="shared" si="1796"/>
        <v>9</v>
      </c>
      <c r="I12684" s="6">
        <f t="shared" si="1797"/>
        <v>39</v>
      </c>
      <c r="J12684" s="6" t="str">
        <f t="shared" si="1798"/>
        <v>9-22</v>
      </c>
      <c r="K12684" s="6" t="str">
        <f t="shared" si="1799"/>
        <v>WK</v>
      </c>
      <c r="L12684" s="6" t="str">
        <f t="shared" si="1800"/>
        <v>EVE</v>
      </c>
      <c r="M12684" s="6">
        <f t="shared" si="1801"/>
        <v>0</v>
      </c>
    </row>
    <row r="12685" spans="3:13" x14ac:dyDescent="0.35">
      <c r="C12685" s="42">
        <v>42269.1875</v>
      </c>
      <c r="D12685" s="32">
        <v>2136.60400390625</v>
      </c>
      <c r="E12685" s="34" t="str">
        <f t="shared" si="1793"/>
        <v>09-22</v>
      </c>
      <c r="F12685" s="6">
        <f t="shared" si="1794"/>
        <v>4</v>
      </c>
      <c r="G12685" s="6">
        <f t="shared" si="1795"/>
        <v>22</v>
      </c>
      <c r="H12685" s="6">
        <f t="shared" si="1796"/>
        <v>9</v>
      </c>
      <c r="I12685" s="6">
        <f t="shared" si="1797"/>
        <v>39</v>
      </c>
      <c r="J12685" s="6" t="str">
        <f t="shared" si="1798"/>
        <v>9-22</v>
      </c>
      <c r="K12685" s="6" t="str">
        <f t="shared" si="1799"/>
        <v>WK</v>
      </c>
      <c r="L12685" s="6" t="str">
        <f t="shared" si="1800"/>
        <v>EVE</v>
      </c>
      <c r="M12685" s="6">
        <f t="shared" si="1801"/>
        <v>0</v>
      </c>
    </row>
    <row r="12686" spans="3:13" x14ac:dyDescent="0.35">
      <c r="C12686" s="42">
        <v>42269.208333333336</v>
      </c>
      <c r="D12686" s="32">
        <v>2189.57861328125</v>
      </c>
      <c r="E12686" s="34" t="str">
        <f t="shared" si="1793"/>
        <v>09-22</v>
      </c>
      <c r="F12686" s="6">
        <f t="shared" si="1794"/>
        <v>5</v>
      </c>
      <c r="G12686" s="6">
        <f t="shared" si="1795"/>
        <v>22</v>
      </c>
      <c r="H12686" s="6">
        <f t="shared" si="1796"/>
        <v>9</v>
      </c>
      <c r="I12686" s="6">
        <f t="shared" si="1797"/>
        <v>39</v>
      </c>
      <c r="J12686" s="6" t="str">
        <f t="shared" si="1798"/>
        <v>9-22</v>
      </c>
      <c r="K12686" s="6" t="str">
        <f t="shared" si="1799"/>
        <v>WK</v>
      </c>
      <c r="L12686" s="6" t="str">
        <f t="shared" si="1800"/>
        <v>EVE</v>
      </c>
      <c r="M12686" s="6">
        <f t="shared" si="1801"/>
        <v>0</v>
      </c>
    </row>
    <row r="12687" spans="3:13" x14ac:dyDescent="0.35">
      <c r="C12687" s="42">
        <v>42269.229166666664</v>
      </c>
      <c r="D12687" s="32">
        <v>2264.3486328125</v>
      </c>
      <c r="E12687" s="34" t="str">
        <f t="shared" si="1793"/>
        <v>09-22</v>
      </c>
      <c r="F12687" s="6">
        <f t="shared" si="1794"/>
        <v>5</v>
      </c>
      <c r="G12687" s="6">
        <f t="shared" si="1795"/>
        <v>22</v>
      </c>
      <c r="H12687" s="6">
        <f t="shared" si="1796"/>
        <v>9</v>
      </c>
      <c r="I12687" s="6">
        <f t="shared" si="1797"/>
        <v>39</v>
      </c>
      <c r="J12687" s="6" t="str">
        <f t="shared" si="1798"/>
        <v>9-22</v>
      </c>
      <c r="K12687" s="6" t="str">
        <f t="shared" si="1799"/>
        <v>WK</v>
      </c>
      <c r="L12687" s="6" t="str">
        <f t="shared" si="1800"/>
        <v>EVE</v>
      </c>
      <c r="M12687" s="6">
        <f t="shared" si="1801"/>
        <v>0</v>
      </c>
    </row>
    <row r="12688" spans="3:13" x14ac:dyDescent="0.35">
      <c r="C12688" s="42">
        <v>42269.25</v>
      </c>
      <c r="D12688" s="32">
        <v>2380.581298828125</v>
      </c>
      <c r="E12688" s="34" t="str">
        <f t="shared" si="1793"/>
        <v>09-22</v>
      </c>
      <c r="F12688" s="6">
        <f t="shared" si="1794"/>
        <v>6</v>
      </c>
      <c r="G12688" s="6">
        <f t="shared" si="1795"/>
        <v>22</v>
      </c>
      <c r="H12688" s="6">
        <f t="shared" si="1796"/>
        <v>9</v>
      </c>
      <c r="I12688" s="6">
        <f t="shared" si="1797"/>
        <v>39</v>
      </c>
      <c r="J12688" s="6" t="str">
        <f t="shared" si="1798"/>
        <v>9-22</v>
      </c>
      <c r="K12688" s="6" t="str">
        <f t="shared" si="1799"/>
        <v>WK</v>
      </c>
      <c r="L12688" s="6" t="str">
        <f t="shared" si="1800"/>
        <v>EVE</v>
      </c>
      <c r="M12688" s="6">
        <f t="shared" si="1801"/>
        <v>0</v>
      </c>
    </row>
    <row r="12689" spans="3:13" x14ac:dyDescent="0.35">
      <c r="C12689" s="42">
        <v>42269.270833333336</v>
      </c>
      <c r="D12689" s="32">
        <v>2561.963134765625</v>
      </c>
      <c r="E12689" s="34" t="str">
        <f t="shared" si="1793"/>
        <v>09-22</v>
      </c>
      <c r="F12689" s="6">
        <f t="shared" si="1794"/>
        <v>6</v>
      </c>
      <c r="G12689" s="6">
        <f t="shared" si="1795"/>
        <v>22</v>
      </c>
      <c r="H12689" s="6">
        <f t="shared" si="1796"/>
        <v>9</v>
      </c>
      <c r="I12689" s="6">
        <f t="shared" si="1797"/>
        <v>39</v>
      </c>
      <c r="J12689" s="6" t="str">
        <f t="shared" si="1798"/>
        <v>9-22</v>
      </c>
      <c r="K12689" s="6" t="str">
        <f t="shared" si="1799"/>
        <v>WK</v>
      </c>
      <c r="L12689" s="6" t="str">
        <f t="shared" si="1800"/>
        <v>EVE</v>
      </c>
      <c r="M12689" s="6">
        <f t="shared" si="1801"/>
        <v>0</v>
      </c>
    </row>
    <row r="12690" spans="3:13" x14ac:dyDescent="0.35">
      <c r="C12690" s="42">
        <v>42269.291666666664</v>
      </c>
      <c r="D12690" s="32">
        <v>2612.593017578125</v>
      </c>
      <c r="E12690" s="34" t="str">
        <f t="shared" si="1793"/>
        <v>09-22</v>
      </c>
      <c r="F12690" s="6">
        <f t="shared" si="1794"/>
        <v>7</v>
      </c>
      <c r="G12690" s="6">
        <f t="shared" si="1795"/>
        <v>22</v>
      </c>
      <c r="H12690" s="6">
        <f t="shared" si="1796"/>
        <v>9</v>
      </c>
      <c r="I12690" s="6">
        <f t="shared" si="1797"/>
        <v>39</v>
      </c>
      <c r="J12690" s="6" t="str">
        <f t="shared" si="1798"/>
        <v>9-22</v>
      </c>
      <c r="K12690" s="6" t="str">
        <f t="shared" si="1799"/>
        <v>WK</v>
      </c>
      <c r="L12690" s="6" t="str">
        <f t="shared" si="1800"/>
        <v>DAY</v>
      </c>
      <c r="M12690" s="6">
        <f t="shared" si="1801"/>
        <v>0</v>
      </c>
    </row>
    <row r="12691" spans="3:13" x14ac:dyDescent="0.35">
      <c r="C12691" s="42">
        <v>42269.3125</v>
      </c>
      <c r="D12691" s="32">
        <v>2684.422607421875</v>
      </c>
      <c r="E12691" s="34" t="str">
        <f t="shared" si="1793"/>
        <v>09-22</v>
      </c>
      <c r="F12691" s="6">
        <f t="shared" si="1794"/>
        <v>7</v>
      </c>
      <c r="G12691" s="6">
        <f t="shared" si="1795"/>
        <v>22</v>
      </c>
      <c r="H12691" s="6">
        <f t="shared" si="1796"/>
        <v>9</v>
      </c>
      <c r="I12691" s="6">
        <f t="shared" si="1797"/>
        <v>39</v>
      </c>
      <c r="J12691" s="6" t="str">
        <f t="shared" si="1798"/>
        <v>9-22</v>
      </c>
      <c r="K12691" s="6" t="str">
        <f t="shared" si="1799"/>
        <v>WK</v>
      </c>
      <c r="L12691" s="6" t="str">
        <f t="shared" si="1800"/>
        <v>DAY</v>
      </c>
      <c r="M12691" s="6">
        <f t="shared" si="1801"/>
        <v>0</v>
      </c>
    </row>
    <row r="12692" spans="3:13" x14ac:dyDescent="0.35">
      <c r="C12692" s="42">
        <v>42269.333333333336</v>
      </c>
      <c r="D12692" s="32">
        <v>2738.23046875</v>
      </c>
      <c r="E12692" s="34" t="str">
        <f t="shared" si="1793"/>
        <v>09-22</v>
      </c>
      <c r="F12692" s="6">
        <f t="shared" si="1794"/>
        <v>8</v>
      </c>
      <c r="G12692" s="6">
        <f t="shared" si="1795"/>
        <v>22</v>
      </c>
      <c r="H12692" s="6">
        <f t="shared" si="1796"/>
        <v>9</v>
      </c>
      <c r="I12692" s="6">
        <f t="shared" si="1797"/>
        <v>39</v>
      </c>
      <c r="J12692" s="6" t="str">
        <f t="shared" si="1798"/>
        <v>9-22</v>
      </c>
      <c r="K12692" s="6" t="str">
        <f t="shared" si="1799"/>
        <v>WK</v>
      </c>
      <c r="L12692" s="6" t="str">
        <f t="shared" si="1800"/>
        <v>DAY</v>
      </c>
      <c r="M12692" s="6">
        <f t="shared" si="1801"/>
        <v>0</v>
      </c>
    </row>
    <row r="12693" spans="3:13" x14ac:dyDescent="0.35">
      <c r="C12693" s="42">
        <v>42269.354166666664</v>
      </c>
      <c r="D12693" s="32">
        <v>2803.336181640625</v>
      </c>
      <c r="E12693" s="34" t="str">
        <f t="shared" si="1793"/>
        <v>09-22</v>
      </c>
      <c r="F12693" s="6">
        <f t="shared" si="1794"/>
        <v>8</v>
      </c>
      <c r="G12693" s="6">
        <f t="shared" si="1795"/>
        <v>22</v>
      </c>
      <c r="H12693" s="6">
        <f t="shared" si="1796"/>
        <v>9</v>
      </c>
      <c r="I12693" s="6">
        <f t="shared" si="1797"/>
        <v>39</v>
      </c>
      <c r="J12693" s="6" t="str">
        <f t="shared" si="1798"/>
        <v>9-22</v>
      </c>
      <c r="K12693" s="6" t="str">
        <f t="shared" si="1799"/>
        <v>WK</v>
      </c>
      <c r="L12693" s="6" t="str">
        <f t="shared" si="1800"/>
        <v>DAY</v>
      </c>
      <c r="M12693" s="6">
        <f t="shared" si="1801"/>
        <v>0</v>
      </c>
    </row>
    <row r="12694" spans="3:13" x14ac:dyDescent="0.35">
      <c r="C12694" s="42">
        <v>42269.375</v>
      </c>
      <c r="D12694" s="32">
        <v>2893.15380859375</v>
      </c>
      <c r="E12694" s="34" t="str">
        <f t="shared" si="1793"/>
        <v>09-22</v>
      </c>
      <c r="F12694" s="6">
        <f t="shared" si="1794"/>
        <v>9</v>
      </c>
      <c r="G12694" s="6">
        <f t="shared" si="1795"/>
        <v>22</v>
      </c>
      <c r="H12694" s="6">
        <f t="shared" si="1796"/>
        <v>9</v>
      </c>
      <c r="I12694" s="6">
        <f t="shared" si="1797"/>
        <v>39</v>
      </c>
      <c r="J12694" s="6" t="str">
        <f t="shared" si="1798"/>
        <v>9-22</v>
      </c>
      <c r="K12694" s="6" t="str">
        <f t="shared" si="1799"/>
        <v>WK</v>
      </c>
      <c r="L12694" s="6" t="str">
        <f t="shared" si="1800"/>
        <v>DAY</v>
      </c>
      <c r="M12694" s="6">
        <f t="shared" si="1801"/>
        <v>0</v>
      </c>
    </row>
    <row r="12695" spans="3:13" x14ac:dyDescent="0.35">
      <c r="C12695" s="42">
        <v>42269.395833333336</v>
      </c>
      <c r="D12695" s="32">
        <v>2946.455810546875</v>
      </c>
      <c r="E12695" s="34" t="str">
        <f t="shared" si="1793"/>
        <v>09-22</v>
      </c>
      <c r="F12695" s="6">
        <f t="shared" si="1794"/>
        <v>9</v>
      </c>
      <c r="G12695" s="6">
        <f t="shared" si="1795"/>
        <v>22</v>
      </c>
      <c r="H12695" s="6">
        <f t="shared" si="1796"/>
        <v>9</v>
      </c>
      <c r="I12695" s="6">
        <f t="shared" si="1797"/>
        <v>39</v>
      </c>
      <c r="J12695" s="6" t="str">
        <f t="shared" si="1798"/>
        <v>9-22</v>
      </c>
      <c r="K12695" s="6" t="str">
        <f t="shared" si="1799"/>
        <v>WK</v>
      </c>
      <c r="L12695" s="6" t="str">
        <f t="shared" si="1800"/>
        <v>DAY</v>
      </c>
      <c r="M12695" s="6">
        <f t="shared" si="1801"/>
        <v>0</v>
      </c>
    </row>
    <row r="12696" spans="3:13" x14ac:dyDescent="0.35">
      <c r="C12696" s="42">
        <v>42269.416666666664</v>
      </c>
      <c r="D12696" s="32">
        <v>2987.876708984375</v>
      </c>
      <c r="E12696" s="34" t="str">
        <f t="shared" si="1793"/>
        <v>09-22</v>
      </c>
      <c r="F12696" s="6">
        <f t="shared" si="1794"/>
        <v>10</v>
      </c>
      <c r="G12696" s="6">
        <f t="shared" si="1795"/>
        <v>22</v>
      </c>
      <c r="H12696" s="6">
        <f t="shared" si="1796"/>
        <v>9</v>
      </c>
      <c r="I12696" s="6">
        <f t="shared" si="1797"/>
        <v>39</v>
      </c>
      <c r="J12696" s="6" t="str">
        <f t="shared" si="1798"/>
        <v>9-22</v>
      </c>
      <c r="K12696" s="6" t="str">
        <f t="shared" si="1799"/>
        <v>WK</v>
      </c>
      <c r="L12696" s="6" t="str">
        <f t="shared" si="1800"/>
        <v>DAY</v>
      </c>
      <c r="M12696" s="6">
        <f t="shared" si="1801"/>
        <v>0</v>
      </c>
    </row>
    <row r="12697" spans="3:13" x14ac:dyDescent="0.35">
      <c r="C12697" s="42">
        <v>42269.4375</v>
      </c>
      <c r="D12697" s="32">
        <v>3024.8466796875</v>
      </c>
      <c r="E12697" s="34" t="str">
        <f t="shared" si="1793"/>
        <v>09-22</v>
      </c>
      <c r="F12697" s="6">
        <f t="shared" si="1794"/>
        <v>10</v>
      </c>
      <c r="G12697" s="6">
        <f t="shared" si="1795"/>
        <v>22</v>
      </c>
      <c r="H12697" s="6">
        <f t="shared" si="1796"/>
        <v>9</v>
      </c>
      <c r="I12697" s="6">
        <f t="shared" si="1797"/>
        <v>39</v>
      </c>
      <c r="J12697" s="6" t="str">
        <f t="shared" si="1798"/>
        <v>9-22</v>
      </c>
      <c r="K12697" s="6" t="str">
        <f t="shared" si="1799"/>
        <v>WK</v>
      </c>
      <c r="L12697" s="6" t="str">
        <f t="shared" si="1800"/>
        <v>DAY</v>
      </c>
      <c r="M12697" s="6">
        <f t="shared" si="1801"/>
        <v>0</v>
      </c>
    </row>
    <row r="12698" spans="3:13" x14ac:dyDescent="0.35">
      <c r="C12698" s="42">
        <v>42269.458333333336</v>
      </c>
      <c r="D12698" s="32">
        <v>3085.21044921875</v>
      </c>
      <c r="E12698" s="34" t="str">
        <f t="shared" si="1793"/>
        <v>09-22</v>
      </c>
      <c r="F12698" s="6">
        <f t="shared" si="1794"/>
        <v>11</v>
      </c>
      <c r="G12698" s="6">
        <f t="shared" si="1795"/>
        <v>22</v>
      </c>
      <c r="H12698" s="6">
        <f t="shared" si="1796"/>
        <v>9</v>
      </c>
      <c r="I12698" s="6">
        <f t="shared" si="1797"/>
        <v>39</v>
      </c>
      <c r="J12698" s="6" t="str">
        <f t="shared" si="1798"/>
        <v>9-22</v>
      </c>
      <c r="K12698" s="6" t="str">
        <f t="shared" si="1799"/>
        <v>WK</v>
      </c>
      <c r="L12698" s="6" t="str">
        <f t="shared" si="1800"/>
        <v>DAY</v>
      </c>
      <c r="M12698" s="6">
        <f t="shared" si="1801"/>
        <v>0</v>
      </c>
    </row>
    <row r="12699" spans="3:13" x14ac:dyDescent="0.35">
      <c r="C12699" s="42">
        <v>42269.479166666664</v>
      </c>
      <c r="D12699" s="32">
        <v>3142.583251953125</v>
      </c>
      <c r="E12699" s="34" t="str">
        <f t="shared" si="1793"/>
        <v>09-22</v>
      </c>
      <c r="F12699" s="6">
        <f t="shared" si="1794"/>
        <v>11</v>
      </c>
      <c r="G12699" s="6">
        <f t="shared" si="1795"/>
        <v>22</v>
      </c>
      <c r="H12699" s="6">
        <f t="shared" si="1796"/>
        <v>9</v>
      </c>
      <c r="I12699" s="6">
        <f t="shared" si="1797"/>
        <v>39</v>
      </c>
      <c r="J12699" s="6" t="str">
        <f t="shared" si="1798"/>
        <v>9-22</v>
      </c>
      <c r="K12699" s="6" t="str">
        <f t="shared" si="1799"/>
        <v>WK</v>
      </c>
      <c r="L12699" s="6" t="str">
        <f t="shared" si="1800"/>
        <v>DAY</v>
      </c>
      <c r="M12699" s="6">
        <f t="shared" si="1801"/>
        <v>0</v>
      </c>
    </row>
    <row r="12700" spans="3:13" x14ac:dyDescent="0.35">
      <c r="C12700" s="42">
        <v>42269.5</v>
      </c>
      <c r="D12700" s="32">
        <v>3198.266357421875</v>
      </c>
      <c r="E12700" s="34" t="str">
        <f t="shared" si="1793"/>
        <v>09-22</v>
      </c>
      <c r="F12700" s="6">
        <f t="shared" si="1794"/>
        <v>12</v>
      </c>
      <c r="G12700" s="6">
        <f t="shared" si="1795"/>
        <v>22</v>
      </c>
      <c r="H12700" s="6">
        <f t="shared" si="1796"/>
        <v>9</v>
      </c>
      <c r="I12700" s="6">
        <f t="shared" si="1797"/>
        <v>39</v>
      </c>
      <c r="J12700" s="6" t="str">
        <f t="shared" si="1798"/>
        <v>9-22</v>
      </c>
      <c r="K12700" s="6" t="str">
        <f t="shared" si="1799"/>
        <v>WK</v>
      </c>
      <c r="L12700" s="6" t="str">
        <f t="shared" si="1800"/>
        <v>DAY</v>
      </c>
      <c r="M12700" s="6">
        <f t="shared" si="1801"/>
        <v>0</v>
      </c>
    </row>
    <row r="12701" spans="3:13" x14ac:dyDescent="0.35">
      <c r="C12701" s="42">
        <v>42269.520833333336</v>
      </c>
      <c r="D12701" s="32">
        <v>3275.086181640625</v>
      </c>
      <c r="E12701" s="34" t="str">
        <f t="shared" si="1793"/>
        <v>09-22</v>
      </c>
      <c r="F12701" s="6">
        <f t="shared" si="1794"/>
        <v>12</v>
      </c>
      <c r="G12701" s="6">
        <f t="shared" si="1795"/>
        <v>22</v>
      </c>
      <c r="H12701" s="6">
        <f t="shared" si="1796"/>
        <v>9</v>
      </c>
      <c r="I12701" s="6">
        <f t="shared" si="1797"/>
        <v>39</v>
      </c>
      <c r="J12701" s="6" t="str">
        <f t="shared" si="1798"/>
        <v>9-22</v>
      </c>
      <c r="K12701" s="6" t="str">
        <f t="shared" si="1799"/>
        <v>WK</v>
      </c>
      <c r="L12701" s="6" t="str">
        <f t="shared" si="1800"/>
        <v>DAY</v>
      </c>
      <c r="M12701" s="6">
        <f t="shared" si="1801"/>
        <v>0</v>
      </c>
    </row>
    <row r="12702" spans="3:13" x14ac:dyDescent="0.35">
      <c r="C12702" s="42">
        <v>42269.541666666664</v>
      </c>
      <c r="D12702" s="32">
        <v>3339.586669921875</v>
      </c>
      <c r="E12702" s="34" t="str">
        <f t="shared" si="1793"/>
        <v>09-22</v>
      </c>
      <c r="F12702" s="6">
        <f t="shared" si="1794"/>
        <v>13</v>
      </c>
      <c r="G12702" s="6">
        <f t="shared" si="1795"/>
        <v>22</v>
      </c>
      <c r="H12702" s="6">
        <f t="shared" si="1796"/>
        <v>9</v>
      </c>
      <c r="I12702" s="6">
        <f t="shared" si="1797"/>
        <v>39</v>
      </c>
      <c r="J12702" s="6" t="str">
        <f t="shared" si="1798"/>
        <v>9-22</v>
      </c>
      <c r="K12702" s="6" t="str">
        <f t="shared" si="1799"/>
        <v>WK</v>
      </c>
      <c r="L12702" s="6" t="str">
        <f t="shared" si="1800"/>
        <v>DAY</v>
      </c>
      <c r="M12702" s="6">
        <f t="shared" si="1801"/>
        <v>0</v>
      </c>
    </row>
    <row r="12703" spans="3:13" x14ac:dyDescent="0.35">
      <c r="C12703" s="42">
        <v>42269.5625</v>
      </c>
      <c r="D12703" s="32">
        <v>3414.6201171875</v>
      </c>
      <c r="E12703" s="34" t="str">
        <f t="shared" si="1793"/>
        <v>09-22</v>
      </c>
      <c r="F12703" s="6">
        <f t="shared" si="1794"/>
        <v>13</v>
      </c>
      <c r="G12703" s="6">
        <f t="shared" si="1795"/>
        <v>22</v>
      </c>
      <c r="H12703" s="6">
        <f t="shared" si="1796"/>
        <v>9</v>
      </c>
      <c r="I12703" s="6">
        <f t="shared" si="1797"/>
        <v>39</v>
      </c>
      <c r="J12703" s="6" t="str">
        <f t="shared" si="1798"/>
        <v>9-22</v>
      </c>
      <c r="K12703" s="6" t="str">
        <f t="shared" si="1799"/>
        <v>WK</v>
      </c>
      <c r="L12703" s="6" t="str">
        <f t="shared" si="1800"/>
        <v>DAY</v>
      </c>
      <c r="M12703" s="6">
        <f t="shared" si="1801"/>
        <v>0</v>
      </c>
    </row>
    <row r="12704" spans="3:13" x14ac:dyDescent="0.35">
      <c r="C12704" s="42">
        <v>42269.583333333336</v>
      </c>
      <c r="D12704" s="32">
        <v>3466.3984375</v>
      </c>
      <c r="E12704" s="34" t="str">
        <f t="shared" si="1793"/>
        <v>09-22</v>
      </c>
      <c r="F12704" s="6">
        <f t="shared" si="1794"/>
        <v>14</v>
      </c>
      <c r="G12704" s="6">
        <f t="shared" si="1795"/>
        <v>22</v>
      </c>
      <c r="H12704" s="6">
        <f t="shared" si="1796"/>
        <v>9</v>
      </c>
      <c r="I12704" s="6">
        <f t="shared" si="1797"/>
        <v>39</v>
      </c>
      <c r="J12704" s="6" t="str">
        <f t="shared" si="1798"/>
        <v>9-22</v>
      </c>
      <c r="K12704" s="6" t="str">
        <f t="shared" si="1799"/>
        <v>WK</v>
      </c>
      <c r="L12704" s="6" t="str">
        <f t="shared" si="1800"/>
        <v>DAY</v>
      </c>
      <c r="M12704" s="6">
        <f t="shared" si="1801"/>
        <v>0</v>
      </c>
    </row>
    <row r="12705" spans="3:13" x14ac:dyDescent="0.35">
      <c r="C12705" s="42">
        <v>42269.604166666664</v>
      </c>
      <c r="D12705" s="32">
        <v>3519.93017578125</v>
      </c>
      <c r="E12705" s="34" t="str">
        <f t="shared" si="1793"/>
        <v>09-22</v>
      </c>
      <c r="F12705" s="6">
        <f t="shared" si="1794"/>
        <v>14</v>
      </c>
      <c r="G12705" s="6">
        <f t="shared" si="1795"/>
        <v>22</v>
      </c>
      <c r="H12705" s="6">
        <f t="shared" si="1796"/>
        <v>9</v>
      </c>
      <c r="I12705" s="6">
        <f t="shared" si="1797"/>
        <v>39</v>
      </c>
      <c r="J12705" s="6" t="str">
        <f t="shared" si="1798"/>
        <v>9-22</v>
      </c>
      <c r="K12705" s="6" t="str">
        <f t="shared" si="1799"/>
        <v>WK</v>
      </c>
      <c r="L12705" s="6" t="str">
        <f t="shared" si="1800"/>
        <v>DAY</v>
      </c>
      <c r="M12705" s="6">
        <f t="shared" si="1801"/>
        <v>0</v>
      </c>
    </row>
    <row r="12706" spans="3:13" x14ac:dyDescent="0.35">
      <c r="C12706" s="42">
        <v>42269.625</v>
      </c>
      <c r="D12706" s="32">
        <v>3539.35986328125</v>
      </c>
      <c r="E12706" s="34" t="str">
        <f t="shared" si="1793"/>
        <v>09-22</v>
      </c>
      <c r="F12706" s="6">
        <f t="shared" si="1794"/>
        <v>15</v>
      </c>
      <c r="G12706" s="6">
        <f t="shared" si="1795"/>
        <v>22</v>
      </c>
      <c r="H12706" s="6">
        <f t="shared" si="1796"/>
        <v>9</v>
      </c>
      <c r="I12706" s="6">
        <f t="shared" si="1797"/>
        <v>39</v>
      </c>
      <c r="J12706" s="6" t="str">
        <f t="shared" si="1798"/>
        <v>9-22</v>
      </c>
      <c r="K12706" s="6" t="str">
        <f t="shared" si="1799"/>
        <v>WK</v>
      </c>
      <c r="L12706" s="6" t="str">
        <f t="shared" si="1800"/>
        <v>DAY</v>
      </c>
      <c r="M12706" s="6">
        <f t="shared" si="1801"/>
        <v>0</v>
      </c>
    </row>
    <row r="12707" spans="3:13" x14ac:dyDescent="0.35">
      <c r="C12707" s="42">
        <v>42269.645833333336</v>
      </c>
      <c r="D12707" s="32">
        <v>3555.8505859375</v>
      </c>
      <c r="E12707" s="34" t="str">
        <f t="shared" si="1793"/>
        <v>09-22</v>
      </c>
      <c r="F12707" s="6">
        <f t="shared" si="1794"/>
        <v>15</v>
      </c>
      <c r="G12707" s="6">
        <f t="shared" si="1795"/>
        <v>22</v>
      </c>
      <c r="H12707" s="6">
        <f t="shared" si="1796"/>
        <v>9</v>
      </c>
      <c r="I12707" s="6">
        <f t="shared" si="1797"/>
        <v>39</v>
      </c>
      <c r="J12707" s="6" t="str">
        <f t="shared" si="1798"/>
        <v>9-22</v>
      </c>
      <c r="K12707" s="6" t="str">
        <f t="shared" si="1799"/>
        <v>WK</v>
      </c>
      <c r="L12707" s="6" t="str">
        <f t="shared" si="1800"/>
        <v>DAY</v>
      </c>
      <c r="M12707" s="6">
        <f t="shared" si="1801"/>
        <v>0</v>
      </c>
    </row>
    <row r="12708" spans="3:13" x14ac:dyDescent="0.35">
      <c r="C12708" s="42">
        <v>42269.666666666664</v>
      </c>
      <c r="D12708" s="32">
        <v>3590.1884765625</v>
      </c>
      <c r="E12708" s="34" t="str">
        <f t="shared" si="1793"/>
        <v>09-22</v>
      </c>
      <c r="F12708" s="6">
        <f t="shared" si="1794"/>
        <v>16</v>
      </c>
      <c r="G12708" s="6">
        <f t="shared" si="1795"/>
        <v>22</v>
      </c>
      <c r="H12708" s="6">
        <f t="shared" si="1796"/>
        <v>9</v>
      </c>
      <c r="I12708" s="6">
        <f t="shared" si="1797"/>
        <v>39</v>
      </c>
      <c r="J12708" s="6" t="str">
        <f t="shared" si="1798"/>
        <v>9-22</v>
      </c>
      <c r="K12708" s="6" t="str">
        <f t="shared" si="1799"/>
        <v>WK</v>
      </c>
      <c r="L12708" s="6" t="str">
        <f t="shared" si="1800"/>
        <v>DAY</v>
      </c>
      <c r="M12708" s="6">
        <f t="shared" si="1801"/>
        <v>0</v>
      </c>
    </row>
    <row r="12709" spans="3:13" x14ac:dyDescent="0.35">
      <c r="C12709" s="42">
        <v>42269.6875</v>
      </c>
      <c r="D12709" s="32">
        <v>3606.0126953125</v>
      </c>
      <c r="E12709" s="34" t="str">
        <f t="shared" si="1793"/>
        <v>09-22</v>
      </c>
      <c r="F12709" s="6">
        <f t="shared" si="1794"/>
        <v>16</v>
      </c>
      <c r="G12709" s="6">
        <f t="shared" si="1795"/>
        <v>22</v>
      </c>
      <c r="H12709" s="6">
        <f t="shared" si="1796"/>
        <v>9</v>
      </c>
      <c r="I12709" s="6">
        <f t="shared" si="1797"/>
        <v>39</v>
      </c>
      <c r="J12709" s="6" t="str">
        <f t="shared" si="1798"/>
        <v>9-22</v>
      </c>
      <c r="K12709" s="6" t="str">
        <f t="shared" si="1799"/>
        <v>WK</v>
      </c>
      <c r="L12709" s="6" t="str">
        <f t="shared" si="1800"/>
        <v>DAY</v>
      </c>
      <c r="M12709" s="6">
        <f t="shared" si="1801"/>
        <v>0</v>
      </c>
    </row>
    <row r="12710" spans="3:13" x14ac:dyDescent="0.35">
      <c r="C12710" s="42">
        <v>42269.708333333336</v>
      </c>
      <c r="D12710" s="32">
        <v>3609.22119140625</v>
      </c>
      <c r="E12710" s="34" t="str">
        <f t="shared" si="1793"/>
        <v>09-22</v>
      </c>
      <c r="F12710" s="6">
        <f t="shared" si="1794"/>
        <v>17</v>
      </c>
      <c r="G12710" s="6">
        <f t="shared" si="1795"/>
        <v>22</v>
      </c>
      <c r="H12710" s="6">
        <f t="shared" si="1796"/>
        <v>9</v>
      </c>
      <c r="I12710" s="6">
        <f t="shared" si="1797"/>
        <v>39</v>
      </c>
      <c r="J12710" s="6" t="str">
        <f t="shared" si="1798"/>
        <v>9-22</v>
      </c>
      <c r="K12710" s="6" t="str">
        <f t="shared" si="1799"/>
        <v>WK</v>
      </c>
      <c r="L12710" s="6" t="str">
        <f t="shared" si="1800"/>
        <v>EVE</v>
      </c>
      <c r="M12710" s="6">
        <f t="shared" si="1801"/>
        <v>0</v>
      </c>
    </row>
    <row r="12711" spans="3:13" x14ac:dyDescent="0.35">
      <c r="C12711" s="42">
        <v>42269.729166666664</v>
      </c>
      <c r="D12711" s="32">
        <v>3575.939453125</v>
      </c>
      <c r="E12711" s="34" t="str">
        <f t="shared" si="1793"/>
        <v>09-22</v>
      </c>
      <c r="F12711" s="6">
        <f t="shared" si="1794"/>
        <v>17</v>
      </c>
      <c r="G12711" s="6">
        <f t="shared" si="1795"/>
        <v>22</v>
      </c>
      <c r="H12711" s="6">
        <f t="shared" si="1796"/>
        <v>9</v>
      </c>
      <c r="I12711" s="6">
        <f t="shared" si="1797"/>
        <v>39</v>
      </c>
      <c r="J12711" s="6" t="str">
        <f t="shared" si="1798"/>
        <v>9-22</v>
      </c>
      <c r="K12711" s="6" t="str">
        <f t="shared" si="1799"/>
        <v>WK</v>
      </c>
      <c r="L12711" s="6" t="str">
        <f t="shared" si="1800"/>
        <v>EVE</v>
      </c>
      <c r="M12711" s="6">
        <f t="shared" si="1801"/>
        <v>0</v>
      </c>
    </row>
    <row r="12712" spans="3:13" x14ac:dyDescent="0.35">
      <c r="C12712" s="42">
        <v>42269.75</v>
      </c>
      <c r="D12712" s="32">
        <v>3520.865966796875</v>
      </c>
      <c r="E12712" s="34" t="str">
        <f t="shared" si="1793"/>
        <v>09-22</v>
      </c>
      <c r="F12712" s="6">
        <f t="shared" si="1794"/>
        <v>18</v>
      </c>
      <c r="G12712" s="6">
        <f t="shared" si="1795"/>
        <v>22</v>
      </c>
      <c r="H12712" s="6">
        <f t="shared" si="1796"/>
        <v>9</v>
      </c>
      <c r="I12712" s="6">
        <f t="shared" si="1797"/>
        <v>39</v>
      </c>
      <c r="J12712" s="6" t="str">
        <f t="shared" si="1798"/>
        <v>9-22</v>
      </c>
      <c r="K12712" s="6" t="str">
        <f t="shared" si="1799"/>
        <v>WK</v>
      </c>
      <c r="L12712" s="6" t="str">
        <f t="shared" si="1800"/>
        <v>EVE</v>
      </c>
      <c r="M12712" s="6">
        <f t="shared" si="1801"/>
        <v>0</v>
      </c>
    </row>
    <row r="12713" spans="3:13" x14ac:dyDescent="0.35">
      <c r="C12713" s="42">
        <v>42269.770833333336</v>
      </c>
      <c r="D12713" s="32">
        <v>3422.2607421875</v>
      </c>
      <c r="E12713" s="34" t="str">
        <f t="shared" si="1793"/>
        <v>09-22</v>
      </c>
      <c r="F12713" s="6">
        <f t="shared" si="1794"/>
        <v>18</v>
      </c>
      <c r="G12713" s="6">
        <f t="shared" si="1795"/>
        <v>22</v>
      </c>
      <c r="H12713" s="6">
        <f t="shared" si="1796"/>
        <v>9</v>
      </c>
      <c r="I12713" s="6">
        <f t="shared" si="1797"/>
        <v>39</v>
      </c>
      <c r="J12713" s="6" t="str">
        <f t="shared" si="1798"/>
        <v>9-22</v>
      </c>
      <c r="K12713" s="6" t="str">
        <f t="shared" si="1799"/>
        <v>WK</v>
      </c>
      <c r="L12713" s="6" t="str">
        <f t="shared" si="1800"/>
        <v>EVE</v>
      </c>
      <c r="M12713" s="6">
        <f t="shared" si="1801"/>
        <v>0</v>
      </c>
    </row>
    <row r="12714" spans="3:13" x14ac:dyDescent="0.35">
      <c r="C12714" s="42">
        <v>42269.791666666664</v>
      </c>
      <c r="D12714" s="32">
        <v>3500.6162109375</v>
      </c>
      <c r="E12714" s="34" t="str">
        <f t="shared" si="1793"/>
        <v>09-22</v>
      </c>
      <c r="F12714" s="6">
        <f t="shared" si="1794"/>
        <v>19</v>
      </c>
      <c r="G12714" s="6">
        <f t="shared" si="1795"/>
        <v>22</v>
      </c>
      <c r="H12714" s="6">
        <f t="shared" si="1796"/>
        <v>9</v>
      </c>
      <c r="I12714" s="6">
        <f t="shared" si="1797"/>
        <v>39</v>
      </c>
      <c r="J12714" s="6" t="str">
        <f t="shared" si="1798"/>
        <v>9-22</v>
      </c>
      <c r="K12714" s="6" t="str">
        <f t="shared" si="1799"/>
        <v>WK</v>
      </c>
      <c r="L12714" s="6" t="str">
        <f t="shared" si="1800"/>
        <v>EVE</v>
      </c>
      <c r="M12714" s="6">
        <f t="shared" si="1801"/>
        <v>0</v>
      </c>
    </row>
    <row r="12715" spans="3:13" x14ac:dyDescent="0.35">
      <c r="C12715" s="42">
        <v>42269.8125</v>
      </c>
      <c r="D12715" s="32">
        <v>3545.9482421875</v>
      </c>
      <c r="E12715" s="34" t="str">
        <f t="shared" si="1793"/>
        <v>09-22</v>
      </c>
      <c r="F12715" s="6">
        <f t="shared" si="1794"/>
        <v>19</v>
      </c>
      <c r="G12715" s="6">
        <f t="shared" si="1795"/>
        <v>22</v>
      </c>
      <c r="H12715" s="6">
        <f t="shared" si="1796"/>
        <v>9</v>
      </c>
      <c r="I12715" s="6">
        <f t="shared" si="1797"/>
        <v>39</v>
      </c>
      <c r="J12715" s="6" t="str">
        <f t="shared" si="1798"/>
        <v>9-22</v>
      </c>
      <c r="K12715" s="6" t="str">
        <f t="shared" si="1799"/>
        <v>WK</v>
      </c>
      <c r="L12715" s="6" t="str">
        <f t="shared" si="1800"/>
        <v>EVE</v>
      </c>
      <c r="M12715" s="6">
        <f t="shared" si="1801"/>
        <v>0</v>
      </c>
    </row>
    <row r="12716" spans="3:13" x14ac:dyDescent="0.35">
      <c r="C12716" s="42">
        <v>42269.833333333336</v>
      </c>
      <c r="D12716" s="32">
        <v>3491.370361328125</v>
      </c>
      <c r="E12716" s="34" t="str">
        <f t="shared" si="1793"/>
        <v>09-22</v>
      </c>
      <c r="F12716" s="6">
        <f t="shared" si="1794"/>
        <v>20</v>
      </c>
      <c r="G12716" s="6">
        <f t="shared" si="1795"/>
        <v>22</v>
      </c>
      <c r="H12716" s="6">
        <f t="shared" si="1796"/>
        <v>9</v>
      </c>
      <c r="I12716" s="6">
        <f t="shared" si="1797"/>
        <v>39</v>
      </c>
      <c r="J12716" s="6" t="str">
        <f t="shared" si="1798"/>
        <v>9-22</v>
      </c>
      <c r="K12716" s="6" t="str">
        <f t="shared" si="1799"/>
        <v>WK</v>
      </c>
      <c r="L12716" s="6" t="str">
        <f t="shared" si="1800"/>
        <v>EVE</v>
      </c>
      <c r="M12716" s="6">
        <f t="shared" si="1801"/>
        <v>0</v>
      </c>
    </row>
    <row r="12717" spans="3:13" x14ac:dyDescent="0.35">
      <c r="C12717" s="42">
        <v>42269.854166666664</v>
      </c>
      <c r="D12717" s="32">
        <v>3397.4541015625</v>
      </c>
      <c r="E12717" s="34" t="str">
        <f t="shared" si="1793"/>
        <v>09-22</v>
      </c>
      <c r="F12717" s="6">
        <f t="shared" si="1794"/>
        <v>20</v>
      </c>
      <c r="G12717" s="6">
        <f t="shared" si="1795"/>
        <v>22</v>
      </c>
      <c r="H12717" s="6">
        <f t="shared" si="1796"/>
        <v>9</v>
      </c>
      <c r="I12717" s="6">
        <f t="shared" si="1797"/>
        <v>39</v>
      </c>
      <c r="J12717" s="6" t="str">
        <f t="shared" si="1798"/>
        <v>9-22</v>
      </c>
      <c r="K12717" s="6" t="str">
        <f t="shared" si="1799"/>
        <v>WK</v>
      </c>
      <c r="L12717" s="6" t="str">
        <f t="shared" si="1800"/>
        <v>EVE</v>
      </c>
      <c r="M12717" s="6">
        <f t="shared" si="1801"/>
        <v>0</v>
      </c>
    </row>
    <row r="12718" spans="3:13" x14ac:dyDescent="0.35">
      <c r="C12718" s="42">
        <v>42269.875</v>
      </c>
      <c r="D12718" s="32">
        <v>3287.794677734375</v>
      </c>
      <c r="E12718" s="34" t="str">
        <f t="shared" si="1793"/>
        <v>09-22</v>
      </c>
      <c r="F12718" s="6">
        <f t="shared" si="1794"/>
        <v>21</v>
      </c>
      <c r="G12718" s="6">
        <f t="shared" si="1795"/>
        <v>22</v>
      </c>
      <c r="H12718" s="6">
        <f t="shared" si="1796"/>
        <v>9</v>
      </c>
      <c r="I12718" s="6">
        <f t="shared" si="1797"/>
        <v>39</v>
      </c>
      <c r="J12718" s="6" t="str">
        <f t="shared" si="1798"/>
        <v>9-22</v>
      </c>
      <c r="K12718" s="6" t="str">
        <f t="shared" si="1799"/>
        <v>WK</v>
      </c>
      <c r="L12718" s="6" t="str">
        <f t="shared" si="1800"/>
        <v>EVE</v>
      </c>
      <c r="M12718" s="6">
        <f t="shared" si="1801"/>
        <v>0</v>
      </c>
    </row>
    <row r="12719" spans="3:13" x14ac:dyDescent="0.35">
      <c r="C12719" s="42">
        <v>42269.895833333336</v>
      </c>
      <c r="D12719" s="32">
        <v>3159.990966796875</v>
      </c>
      <c r="E12719" s="34" t="str">
        <f t="shared" si="1793"/>
        <v>09-22</v>
      </c>
      <c r="F12719" s="6">
        <f t="shared" si="1794"/>
        <v>21</v>
      </c>
      <c r="G12719" s="6">
        <f t="shared" si="1795"/>
        <v>22</v>
      </c>
      <c r="H12719" s="6">
        <f t="shared" si="1796"/>
        <v>9</v>
      </c>
      <c r="I12719" s="6">
        <f t="shared" si="1797"/>
        <v>39</v>
      </c>
      <c r="J12719" s="6" t="str">
        <f t="shared" si="1798"/>
        <v>9-22</v>
      </c>
      <c r="K12719" s="6" t="str">
        <f t="shared" si="1799"/>
        <v>WK</v>
      </c>
      <c r="L12719" s="6" t="str">
        <f t="shared" si="1800"/>
        <v>EVE</v>
      </c>
      <c r="M12719" s="6">
        <f t="shared" si="1801"/>
        <v>0</v>
      </c>
    </row>
    <row r="12720" spans="3:13" x14ac:dyDescent="0.35">
      <c r="C12720" s="42">
        <v>42269.916666666664</v>
      </c>
      <c r="D12720" s="32">
        <v>2997.540771484375</v>
      </c>
      <c r="E12720" s="34" t="str">
        <f t="shared" si="1793"/>
        <v>09-22</v>
      </c>
      <c r="F12720" s="6">
        <f t="shared" si="1794"/>
        <v>22</v>
      </c>
      <c r="G12720" s="6">
        <f t="shared" si="1795"/>
        <v>22</v>
      </c>
      <c r="H12720" s="6">
        <f t="shared" si="1796"/>
        <v>9</v>
      </c>
      <c r="I12720" s="6">
        <f t="shared" si="1797"/>
        <v>39</v>
      </c>
      <c r="J12720" s="6" t="str">
        <f t="shared" si="1798"/>
        <v>9-22</v>
      </c>
      <c r="K12720" s="6" t="str">
        <f t="shared" si="1799"/>
        <v>WK</v>
      </c>
      <c r="L12720" s="6" t="str">
        <f t="shared" si="1800"/>
        <v>EVE</v>
      </c>
      <c r="M12720" s="6">
        <f t="shared" si="1801"/>
        <v>0</v>
      </c>
    </row>
    <row r="12721" spans="3:13" x14ac:dyDescent="0.35">
      <c r="C12721" s="42">
        <v>42269.9375</v>
      </c>
      <c r="D12721" s="32">
        <v>2824.666748046875</v>
      </c>
      <c r="E12721" s="34" t="str">
        <f t="shared" si="1793"/>
        <v>09-22</v>
      </c>
      <c r="F12721" s="6">
        <f t="shared" si="1794"/>
        <v>22</v>
      </c>
      <c r="G12721" s="6">
        <f t="shared" si="1795"/>
        <v>22</v>
      </c>
      <c r="H12721" s="6">
        <f t="shared" si="1796"/>
        <v>9</v>
      </c>
      <c r="I12721" s="6">
        <f t="shared" si="1797"/>
        <v>39</v>
      </c>
      <c r="J12721" s="6" t="str">
        <f t="shared" si="1798"/>
        <v>9-22</v>
      </c>
      <c r="K12721" s="6" t="str">
        <f t="shared" si="1799"/>
        <v>WK</v>
      </c>
      <c r="L12721" s="6" t="str">
        <f t="shared" si="1800"/>
        <v>EVE</v>
      </c>
      <c r="M12721" s="6">
        <f t="shared" si="1801"/>
        <v>0</v>
      </c>
    </row>
    <row r="12722" spans="3:13" x14ac:dyDescent="0.35">
      <c r="C12722" s="42">
        <v>42269.958333333336</v>
      </c>
      <c r="D12722" s="32">
        <v>2667.70263671875</v>
      </c>
      <c r="E12722" s="34" t="str">
        <f t="shared" si="1793"/>
        <v>09-22</v>
      </c>
      <c r="F12722" s="6">
        <f t="shared" si="1794"/>
        <v>23</v>
      </c>
      <c r="G12722" s="6">
        <f t="shared" si="1795"/>
        <v>22</v>
      </c>
      <c r="H12722" s="6">
        <f t="shared" si="1796"/>
        <v>9</v>
      </c>
      <c r="I12722" s="6">
        <f t="shared" si="1797"/>
        <v>39</v>
      </c>
      <c r="J12722" s="6" t="str">
        <f t="shared" si="1798"/>
        <v>9-22</v>
      </c>
      <c r="K12722" s="6" t="str">
        <f t="shared" si="1799"/>
        <v>WK</v>
      </c>
      <c r="L12722" s="6" t="str">
        <f t="shared" si="1800"/>
        <v>EVE</v>
      </c>
      <c r="M12722" s="6">
        <f t="shared" si="1801"/>
        <v>0</v>
      </c>
    </row>
    <row r="12723" spans="3:13" x14ac:dyDescent="0.35">
      <c r="C12723" s="42">
        <v>42269.979166666664</v>
      </c>
      <c r="D12723" s="32">
        <v>2512.7646484375</v>
      </c>
      <c r="E12723" s="34" t="str">
        <f t="shared" si="1793"/>
        <v>09-22</v>
      </c>
      <c r="F12723" s="6">
        <f t="shared" si="1794"/>
        <v>23</v>
      </c>
      <c r="G12723" s="6">
        <f t="shared" si="1795"/>
        <v>22</v>
      </c>
      <c r="H12723" s="6">
        <f t="shared" si="1796"/>
        <v>9</v>
      </c>
      <c r="I12723" s="6">
        <f t="shared" si="1797"/>
        <v>39</v>
      </c>
      <c r="J12723" s="6" t="str">
        <f t="shared" si="1798"/>
        <v>9-22</v>
      </c>
      <c r="K12723" s="6" t="str">
        <f t="shared" si="1799"/>
        <v>WK</v>
      </c>
      <c r="L12723" s="6" t="str">
        <f t="shared" si="1800"/>
        <v>EVE</v>
      </c>
      <c r="M12723" s="6">
        <f t="shared" si="1801"/>
        <v>0</v>
      </c>
    </row>
    <row r="12724" spans="3:13" x14ac:dyDescent="0.35">
      <c r="C12724" s="42">
        <v>42270</v>
      </c>
      <c r="D12724" s="32">
        <v>2428.481689453125</v>
      </c>
      <c r="E12724" s="34" t="str">
        <f t="shared" si="1793"/>
        <v>09-23</v>
      </c>
      <c r="F12724" s="6">
        <f t="shared" si="1794"/>
        <v>0</v>
      </c>
      <c r="G12724" s="6">
        <f t="shared" si="1795"/>
        <v>23</v>
      </c>
      <c r="H12724" s="6">
        <f t="shared" si="1796"/>
        <v>9</v>
      </c>
      <c r="I12724" s="6">
        <f t="shared" si="1797"/>
        <v>39</v>
      </c>
      <c r="J12724" s="6" t="str">
        <f t="shared" si="1798"/>
        <v>9-23</v>
      </c>
      <c r="K12724" s="6" t="str">
        <f t="shared" si="1799"/>
        <v>WK</v>
      </c>
      <c r="L12724" s="6" t="str">
        <f t="shared" si="1800"/>
        <v>EVE</v>
      </c>
      <c r="M12724" s="6">
        <f t="shared" si="1801"/>
        <v>0</v>
      </c>
    </row>
    <row r="12725" spans="3:13" x14ac:dyDescent="0.35">
      <c r="C12725" s="42">
        <v>42270.020833333336</v>
      </c>
      <c r="D12725" s="32">
        <v>2327.5146484375</v>
      </c>
      <c r="E12725" s="34" t="str">
        <f t="shared" si="1793"/>
        <v>09-23</v>
      </c>
      <c r="F12725" s="6">
        <f t="shared" si="1794"/>
        <v>0</v>
      </c>
      <c r="G12725" s="6">
        <f t="shared" si="1795"/>
        <v>23</v>
      </c>
      <c r="H12725" s="6">
        <f t="shared" si="1796"/>
        <v>9</v>
      </c>
      <c r="I12725" s="6">
        <f t="shared" si="1797"/>
        <v>39</v>
      </c>
      <c r="J12725" s="6" t="str">
        <f t="shared" si="1798"/>
        <v>9-23</v>
      </c>
      <c r="K12725" s="6" t="str">
        <f t="shared" si="1799"/>
        <v>WK</v>
      </c>
      <c r="L12725" s="6" t="str">
        <f t="shared" si="1800"/>
        <v>EVE</v>
      </c>
      <c r="M12725" s="6">
        <f t="shared" si="1801"/>
        <v>0</v>
      </c>
    </row>
    <row r="12726" spans="3:13" x14ac:dyDescent="0.35">
      <c r="C12726" s="42">
        <v>42270.041666666664</v>
      </c>
      <c r="D12726" s="32">
        <v>2261.4404296875</v>
      </c>
      <c r="E12726" s="34" t="str">
        <f t="shared" si="1793"/>
        <v>09-23</v>
      </c>
      <c r="F12726" s="6">
        <f t="shared" si="1794"/>
        <v>1</v>
      </c>
      <c r="G12726" s="6">
        <f t="shared" si="1795"/>
        <v>23</v>
      </c>
      <c r="H12726" s="6">
        <f t="shared" si="1796"/>
        <v>9</v>
      </c>
      <c r="I12726" s="6">
        <f t="shared" si="1797"/>
        <v>39</v>
      </c>
      <c r="J12726" s="6" t="str">
        <f t="shared" si="1798"/>
        <v>9-23</v>
      </c>
      <c r="K12726" s="6" t="str">
        <f t="shared" si="1799"/>
        <v>WK</v>
      </c>
      <c r="L12726" s="6" t="str">
        <f t="shared" si="1800"/>
        <v>EVE</v>
      </c>
      <c r="M12726" s="6">
        <f t="shared" si="1801"/>
        <v>0</v>
      </c>
    </row>
    <row r="12727" spans="3:13" x14ac:dyDescent="0.35">
      <c r="C12727" s="42">
        <v>42270.0625</v>
      </c>
      <c r="D12727" s="32">
        <v>2206.235595703125</v>
      </c>
      <c r="E12727" s="34" t="str">
        <f t="shared" si="1793"/>
        <v>09-23</v>
      </c>
      <c r="F12727" s="6">
        <f t="shared" si="1794"/>
        <v>1</v>
      </c>
      <c r="G12727" s="6">
        <f t="shared" si="1795"/>
        <v>23</v>
      </c>
      <c r="H12727" s="6">
        <f t="shared" si="1796"/>
        <v>9</v>
      </c>
      <c r="I12727" s="6">
        <f t="shared" si="1797"/>
        <v>39</v>
      </c>
      <c r="J12727" s="6" t="str">
        <f t="shared" si="1798"/>
        <v>9-23</v>
      </c>
      <c r="K12727" s="6" t="str">
        <f t="shared" si="1799"/>
        <v>WK</v>
      </c>
      <c r="L12727" s="6" t="str">
        <f t="shared" si="1800"/>
        <v>EVE</v>
      </c>
      <c r="M12727" s="6">
        <f t="shared" si="1801"/>
        <v>0</v>
      </c>
    </row>
    <row r="12728" spans="3:13" x14ac:dyDescent="0.35">
      <c r="C12728" s="42">
        <v>42270.083333333336</v>
      </c>
      <c r="D12728" s="32">
        <v>2151.5078125</v>
      </c>
      <c r="E12728" s="34" t="str">
        <f t="shared" si="1793"/>
        <v>09-23</v>
      </c>
      <c r="F12728" s="6">
        <f t="shared" si="1794"/>
        <v>2</v>
      </c>
      <c r="G12728" s="6">
        <f t="shared" si="1795"/>
        <v>23</v>
      </c>
      <c r="H12728" s="6">
        <f t="shared" si="1796"/>
        <v>9</v>
      </c>
      <c r="I12728" s="6">
        <f t="shared" si="1797"/>
        <v>39</v>
      </c>
      <c r="J12728" s="6" t="str">
        <f t="shared" si="1798"/>
        <v>9-23</v>
      </c>
      <c r="K12728" s="6" t="str">
        <f t="shared" si="1799"/>
        <v>WK</v>
      </c>
      <c r="L12728" s="6" t="str">
        <f t="shared" si="1800"/>
        <v>EVE</v>
      </c>
      <c r="M12728" s="6">
        <f t="shared" si="1801"/>
        <v>0</v>
      </c>
    </row>
    <row r="12729" spans="3:13" x14ac:dyDescent="0.35">
      <c r="C12729" s="42">
        <v>42270.104166666664</v>
      </c>
      <c r="D12729" s="32">
        <v>2123.33447265625</v>
      </c>
      <c r="E12729" s="34" t="str">
        <f t="shared" si="1793"/>
        <v>09-23</v>
      </c>
      <c r="F12729" s="6">
        <f t="shared" si="1794"/>
        <v>2</v>
      </c>
      <c r="G12729" s="6">
        <f t="shared" si="1795"/>
        <v>23</v>
      </c>
      <c r="H12729" s="6">
        <f t="shared" si="1796"/>
        <v>9</v>
      </c>
      <c r="I12729" s="6">
        <f t="shared" si="1797"/>
        <v>39</v>
      </c>
      <c r="J12729" s="6" t="str">
        <f t="shared" si="1798"/>
        <v>9-23</v>
      </c>
      <c r="K12729" s="6" t="str">
        <f t="shared" si="1799"/>
        <v>WK</v>
      </c>
      <c r="L12729" s="6" t="str">
        <f t="shared" si="1800"/>
        <v>EVE</v>
      </c>
      <c r="M12729" s="6">
        <f t="shared" si="1801"/>
        <v>0</v>
      </c>
    </row>
    <row r="12730" spans="3:13" x14ac:dyDescent="0.35">
      <c r="C12730" s="42">
        <v>42270.125</v>
      </c>
      <c r="D12730" s="32">
        <v>2096.6650390625</v>
      </c>
      <c r="E12730" s="34" t="str">
        <f t="shared" si="1793"/>
        <v>09-23</v>
      </c>
      <c r="F12730" s="6">
        <f t="shared" si="1794"/>
        <v>3</v>
      </c>
      <c r="G12730" s="6">
        <f t="shared" si="1795"/>
        <v>23</v>
      </c>
      <c r="H12730" s="6">
        <f t="shared" si="1796"/>
        <v>9</v>
      </c>
      <c r="I12730" s="6">
        <f t="shared" si="1797"/>
        <v>39</v>
      </c>
      <c r="J12730" s="6" t="str">
        <f t="shared" si="1798"/>
        <v>9-23</v>
      </c>
      <c r="K12730" s="6" t="str">
        <f t="shared" si="1799"/>
        <v>WK</v>
      </c>
      <c r="L12730" s="6" t="str">
        <f t="shared" si="1800"/>
        <v>EVE</v>
      </c>
      <c r="M12730" s="6">
        <f t="shared" si="1801"/>
        <v>0</v>
      </c>
    </row>
    <row r="12731" spans="3:13" x14ac:dyDescent="0.35">
      <c r="C12731" s="42">
        <v>42270.145833333336</v>
      </c>
      <c r="D12731" s="32">
        <v>2084.780517578125</v>
      </c>
      <c r="E12731" s="34" t="str">
        <f t="shared" si="1793"/>
        <v>09-23</v>
      </c>
      <c r="F12731" s="6">
        <f t="shared" si="1794"/>
        <v>3</v>
      </c>
      <c r="G12731" s="6">
        <f t="shared" si="1795"/>
        <v>23</v>
      </c>
      <c r="H12731" s="6">
        <f t="shared" si="1796"/>
        <v>9</v>
      </c>
      <c r="I12731" s="6">
        <f t="shared" si="1797"/>
        <v>39</v>
      </c>
      <c r="J12731" s="6" t="str">
        <f t="shared" si="1798"/>
        <v>9-23</v>
      </c>
      <c r="K12731" s="6" t="str">
        <f t="shared" si="1799"/>
        <v>WK</v>
      </c>
      <c r="L12731" s="6" t="str">
        <f t="shared" si="1800"/>
        <v>EVE</v>
      </c>
      <c r="M12731" s="6">
        <f t="shared" si="1801"/>
        <v>0</v>
      </c>
    </row>
    <row r="12732" spans="3:13" x14ac:dyDescent="0.35">
      <c r="C12732" s="42">
        <v>42270.166666666664</v>
      </c>
      <c r="D12732" s="32">
        <v>2088.717529296875</v>
      </c>
      <c r="E12732" s="34" t="str">
        <f t="shared" si="1793"/>
        <v>09-23</v>
      </c>
      <c r="F12732" s="6">
        <f t="shared" si="1794"/>
        <v>4</v>
      </c>
      <c r="G12732" s="6">
        <f t="shared" si="1795"/>
        <v>23</v>
      </c>
      <c r="H12732" s="6">
        <f t="shared" si="1796"/>
        <v>9</v>
      </c>
      <c r="I12732" s="6">
        <f t="shared" si="1797"/>
        <v>39</v>
      </c>
      <c r="J12732" s="6" t="str">
        <f t="shared" si="1798"/>
        <v>9-23</v>
      </c>
      <c r="K12732" s="6" t="str">
        <f t="shared" si="1799"/>
        <v>WK</v>
      </c>
      <c r="L12732" s="6" t="str">
        <f t="shared" si="1800"/>
        <v>EVE</v>
      </c>
      <c r="M12732" s="6">
        <f t="shared" si="1801"/>
        <v>0</v>
      </c>
    </row>
    <row r="12733" spans="3:13" x14ac:dyDescent="0.35">
      <c r="C12733" s="42">
        <v>42270.1875</v>
      </c>
      <c r="D12733" s="32">
        <v>2119.88134765625</v>
      </c>
      <c r="E12733" s="34" t="str">
        <f t="shared" si="1793"/>
        <v>09-23</v>
      </c>
      <c r="F12733" s="6">
        <f t="shared" si="1794"/>
        <v>4</v>
      </c>
      <c r="G12733" s="6">
        <f t="shared" si="1795"/>
        <v>23</v>
      </c>
      <c r="H12733" s="6">
        <f t="shared" si="1796"/>
        <v>9</v>
      </c>
      <c r="I12733" s="6">
        <f t="shared" si="1797"/>
        <v>39</v>
      </c>
      <c r="J12733" s="6" t="str">
        <f t="shared" si="1798"/>
        <v>9-23</v>
      </c>
      <c r="K12733" s="6" t="str">
        <f t="shared" si="1799"/>
        <v>WK</v>
      </c>
      <c r="L12733" s="6" t="str">
        <f t="shared" si="1800"/>
        <v>EVE</v>
      </c>
      <c r="M12733" s="6">
        <f t="shared" si="1801"/>
        <v>0</v>
      </c>
    </row>
    <row r="12734" spans="3:13" x14ac:dyDescent="0.35">
      <c r="C12734" s="42">
        <v>42270.208333333336</v>
      </c>
      <c r="D12734" s="32">
        <v>2167.132568359375</v>
      </c>
      <c r="E12734" s="34" t="str">
        <f t="shared" si="1793"/>
        <v>09-23</v>
      </c>
      <c r="F12734" s="6">
        <f t="shared" si="1794"/>
        <v>5</v>
      </c>
      <c r="G12734" s="6">
        <f t="shared" si="1795"/>
        <v>23</v>
      </c>
      <c r="H12734" s="6">
        <f t="shared" si="1796"/>
        <v>9</v>
      </c>
      <c r="I12734" s="6">
        <f t="shared" si="1797"/>
        <v>39</v>
      </c>
      <c r="J12734" s="6" t="str">
        <f t="shared" si="1798"/>
        <v>9-23</v>
      </c>
      <c r="K12734" s="6" t="str">
        <f t="shared" si="1799"/>
        <v>WK</v>
      </c>
      <c r="L12734" s="6" t="str">
        <f t="shared" si="1800"/>
        <v>EVE</v>
      </c>
      <c r="M12734" s="6">
        <f t="shared" si="1801"/>
        <v>0</v>
      </c>
    </row>
    <row r="12735" spans="3:13" x14ac:dyDescent="0.35">
      <c r="C12735" s="42">
        <v>42270.229166666664</v>
      </c>
      <c r="D12735" s="32">
        <v>2217.78125</v>
      </c>
      <c r="E12735" s="34" t="str">
        <f t="shared" si="1793"/>
        <v>09-23</v>
      </c>
      <c r="F12735" s="6">
        <f t="shared" si="1794"/>
        <v>5</v>
      </c>
      <c r="G12735" s="6">
        <f t="shared" si="1795"/>
        <v>23</v>
      </c>
      <c r="H12735" s="6">
        <f t="shared" si="1796"/>
        <v>9</v>
      </c>
      <c r="I12735" s="6">
        <f t="shared" si="1797"/>
        <v>39</v>
      </c>
      <c r="J12735" s="6" t="str">
        <f t="shared" si="1798"/>
        <v>9-23</v>
      </c>
      <c r="K12735" s="6" t="str">
        <f t="shared" si="1799"/>
        <v>WK</v>
      </c>
      <c r="L12735" s="6" t="str">
        <f t="shared" si="1800"/>
        <v>EVE</v>
      </c>
      <c r="M12735" s="6">
        <f t="shared" si="1801"/>
        <v>0</v>
      </c>
    </row>
    <row r="12736" spans="3:13" x14ac:dyDescent="0.35">
      <c r="C12736" s="42">
        <v>42270.25</v>
      </c>
      <c r="D12736" s="32">
        <v>2324.677001953125</v>
      </c>
      <c r="E12736" s="34" t="str">
        <f t="shared" si="1793"/>
        <v>09-23</v>
      </c>
      <c r="F12736" s="6">
        <f t="shared" si="1794"/>
        <v>6</v>
      </c>
      <c r="G12736" s="6">
        <f t="shared" si="1795"/>
        <v>23</v>
      </c>
      <c r="H12736" s="6">
        <f t="shared" si="1796"/>
        <v>9</v>
      </c>
      <c r="I12736" s="6">
        <f t="shared" si="1797"/>
        <v>39</v>
      </c>
      <c r="J12736" s="6" t="str">
        <f t="shared" si="1798"/>
        <v>9-23</v>
      </c>
      <c r="K12736" s="6" t="str">
        <f t="shared" si="1799"/>
        <v>WK</v>
      </c>
      <c r="L12736" s="6" t="str">
        <f t="shared" si="1800"/>
        <v>EVE</v>
      </c>
      <c r="M12736" s="6">
        <f t="shared" si="1801"/>
        <v>0</v>
      </c>
    </row>
    <row r="12737" spans="3:13" x14ac:dyDescent="0.35">
      <c r="C12737" s="42">
        <v>42270.270833333336</v>
      </c>
      <c r="D12737" s="32">
        <v>2487.3671875</v>
      </c>
      <c r="E12737" s="34" t="str">
        <f t="shared" si="1793"/>
        <v>09-23</v>
      </c>
      <c r="F12737" s="6">
        <f t="shared" si="1794"/>
        <v>6</v>
      </c>
      <c r="G12737" s="6">
        <f t="shared" si="1795"/>
        <v>23</v>
      </c>
      <c r="H12737" s="6">
        <f t="shared" si="1796"/>
        <v>9</v>
      </c>
      <c r="I12737" s="6">
        <f t="shared" si="1797"/>
        <v>39</v>
      </c>
      <c r="J12737" s="6" t="str">
        <f t="shared" si="1798"/>
        <v>9-23</v>
      </c>
      <c r="K12737" s="6" t="str">
        <f t="shared" si="1799"/>
        <v>WK</v>
      </c>
      <c r="L12737" s="6" t="str">
        <f t="shared" si="1800"/>
        <v>EVE</v>
      </c>
      <c r="M12737" s="6">
        <f t="shared" si="1801"/>
        <v>0</v>
      </c>
    </row>
    <row r="12738" spans="3:13" x14ac:dyDescent="0.35">
      <c r="C12738" s="42">
        <v>42270.291666666664</v>
      </c>
      <c r="D12738" s="32">
        <v>2512.94140625</v>
      </c>
      <c r="E12738" s="34" t="str">
        <f t="shared" si="1793"/>
        <v>09-23</v>
      </c>
      <c r="F12738" s="6">
        <f t="shared" si="1794"/>
        <v>7</v>
      </c>
      <c r="G12738" s="6">
        <f t="shared" si="1795"/>
        <v>23</v>
      </c>
      <c r="H12738" s="6">
        <f t="shared" si="1796"/>
        <v>9</v>
      </c>
      <c r="I12738" s="6">
        <f t="shared" si="1797"/>
        <v>39</v>
      </c>
      <c r="J12738" s="6" t="str">
        <f t="shared" si="1798"/>
        <v>9-23</v>
      </c>
      <c r="K12738" s="6" t="str">
        <f t="shared" si="1799"/>
        <v>WK</v>
      </c>
      <c r="L12738" s="6" t="str">
        <f t="shared" si="1800"/>
        <v>DAY</v>
      </c>
      <c r="M12738" s="6">
        <f t="shared" si="1801"/>
        <v>0</v>
      </c>
    </row>
    <row r="12739" spans="3:13" x14ac:dyDescent="0.35">
      <c r="C12739" s="42">
        <v>42270.3125</v>
      </c>
      <c r="D12739" s="32">
        <v>2587.318359375</v>
      </c>
      <c r="E12739" s="34" t="str">
        <f t="shared" si="1793"/>
        <v>09-23</v>
      </c>
      <c r="F12739" s="6">
        <f t="shared" si="1794"/>
        <v>7</v>
      </c>
      <c r="G12739" s="6">
        <f t="shared" si="1795"/>
        <v>23</v>
      </c>
      <c r="H12739" s="6">
        <f t="shared" si="1796"/>
        <v>9</v>
      </c>
      <c r="I12739" s="6">
        <f t="shared" si="1797"/>
        <v>39</v>
      </c>
      <c r="J12739" s="6" t="str">
        <f t="shared" si="1798"/>
        <v>9-23</v>
      </c>
      <c r="K12739" s="6" t="str">
        <f t="shared" si="1799"/>
        <v>WK</v>
      </c>
      <c r="L12739" s="6" t="str">
        <f t="shared" si="1800"/>
        <v>DAY</v>
      </c>
      <c r="M12739" s="6">
        <f t="shared" si="1801"/>
        <v>0</v>
      </c>
    </row>
    <row r="12740" spans="3:13" x14ac:dyDescent="0.35">
      <c r="C12740" s="42">
        <v>42270.333333333336</v>
      </c>
      <c r="D12740" s="32">
        <v>2647.076171875</v>
      </c>
      <c r="E12740" s="34" t="str">
        <f t="shared" si="1793"/>
        <v>09-23</v>
      </c>
      <c r="F12740" s="6">
        <f t="shared" si="1794"/>
        <v>8</v>
      </c>
      <c r="G12740" s="6">
        <f t="shared" si="1795"/>
        <v>23</v>
      </c>
      <c r="H12740" s="6">
        <f t="shared" si="1796"/>
        <v>9</v>
      </c>
      <c r="I12740" s="6">
        <f t="shared" si="1797"/>
        <v>39</v>
      </c>
      <c r="J12740" s="6" t="str">
        <f t="shared" si="1798"/>
        <v>9-23</v>
      </c>
      <c r="K12740" s="6" t="str">
        <f t="shared" si="1799"/>
        <v>WK</v>
      </c>
      <c r="L12740" s="6" t="str">
        <f t="shared" si="1800"/>
        <v>DAY</v>
      </c>
      <c r="M12740" s="6">
        <f t="shared" si="1801"/>
        <v>0</v>
      </c>
    </row>
    <row r="12741" spans="3:13" x14ac:dyDescent="0.35">
      <c r="C12741" s="42">
        <v>42270.354166666664</v>
      </c>
      <c r="D12741" s="32">
        <v>2730.772216796875</v>
      </c>
      <c r="E12741" s="34" t="str">
        <f t="shared" si="1793"/>
        <v>09-23</v>
      </c>
      <c r="F12741" s="6">
        <f t="shared" si="1794"/>
        <v>8</v>
      </c>
      <c r="G12741" s="6">
        <f t="shared" si="1795"/>
        <v>23</v>
      </c>
      <c r="H12741" s="6">
        <f t="shared" si="1796"/>
        <v>9</v>
      </c>
      <c r="I12741" s="6">
        <f t="shared" si="1797"/>
        <v>39</v>
      </c>
      <c r="J12741" s="6" t="str">
        <f t="shared" si="1798"/>
        <v>9-23</v>
      </c>
      <c r="K12741" s="6" t="str">
        <f t="shared" si="1799"/>
        <v>WK</v>
      </c>
      <c r="L12741" s="6" t="str">
        <f t="shared" si="1800"/>
        <v>DAY</v>
      </c>
      <c r="M12741" s="6">
        <f t="shared" si="1801"/>
        <v>0</v>
      </c>
    </row>
    <row r="12742" spans="3:13" x14ac:dyDescent="0.35">
      <c r="C12742" s="42">
        <v>42270.375</v>
      </c>
      <c r="D12742" s="32">
        <v>2799.81884765625</v>
      </c>
      <c r="E12742" s="34" t="str">
        <f t="shared" si="1793"/>
        <v>09-23</v>
      </c>
      <c r="F12742" s="6">
        <f t="shared" si="1794"/>
        <v>9</v>
      </c>
      <c r="G12742" s="6">
        <f t="shared" si="1795"/>
        <v>23</v>
      </c>
      <c r="H12742" s="6">
        <f t="shared" si="1796"/>
        <v>9</v>
      </c>
      <c r="I12742" s="6">
        <f t="shared" si="1797"/>
        <v>39</v>
      </c>
      <c r="J12742" s="6" t="str">
        <f t="shared" si="1798"/>
        <v>9-23</v>
      </c>
      <c r="K12742" s="6" t="str">
        <f t="shared" si="1799"/>
        <v>WK</v>
      </c>
      <c r="L12742" s="6" t="str">
        <f t="shared" si="1800"/>
        <v>DAY</v>
      </c>
      <c r="M12742" s="6">
        <f t="shared" si="1801"/>
        <v>0</v>
      </c>
    </row>
    <row r="12743" spans="3:13" x14ac:dyDescent="0.35">
      <c r="C12743" s="42">
        <v>42270.395833333336</v>
      </c>
      <c r="D12743" s="32">
        <v>2879.75341796875</v>
      </c>
      <c r="E12743" s="34" t="str">
        <f t="shared" ref="E12743:E12806" si="1802">TEXT(MONTH(C12743),"00")&amp;"-"&amp;TEXT(DAY(C12743),"00")</f>
        <v>09-23</v>
      </c>
      <c r="F12743" s="6">
        <f t="shared" ref="F12743:F12806" si="1803">HOUR(C12743)</f>
        <v>9</v>
      </c>
      <c r="G12743" s="6">
        <f t="shared" ref="G12743:G12806" si="1804">DAY(C12743)</f>
        <v>23</v>
      </c>
      <c r="H12743" s="6">
        <f t="shared" ref="H12743:H12806" si="1805">MONTH(C12743)</f>
        <v>9</v>
      </c>
      <c r="I12743" s="6">
        <f t="shared" ref="I12743:I12806" si="1806">WEEKNUM(C12743)</f>
        <v>39</v>
      </c>
      <c r="J12743" s="6" t="str">
        <f t="shared" ref="J12743:J12806" si="1807">H12743&amp;"-"&amp;G12743</f>
        <v>9-23</v>
      </c>
      <c r="K12743" s="6" t="str">
        <f t="shared" ref="K12743:K12806" si="1808">IF(WEEKDAY(C12743,11)&lt;6,"WK","WKND")</f>
        <v>WK</v>
      </c>
      <c r="L12743" s="6" t="str">
        <f t="shared" ref="L12743:L12806" si="1809">IF(AND(F12743&lt;17,F12743&gt;6),"DAY","EVE")</f>
        <v>DAY</v>
      </c>
      <c r="M12743" s="6">
        <f t="shared" ref="M12743:M12806" si="1810">IF(D12743&gt;4000,1,0)</f>
        <v>0</v>
      </c>
    </row>
    <row r="12744" spans="3:13" x14ac:dyDescent="0.35">
      <c r="C12744" s="42">
        <v>42270.416666666664</v>
      </c>
      <c r="D12744" s="32">
        <v>2958.8642578125</v>
      </c>
      <c r="E12744" s="34" t="str">
        <f t="shared" si="1802"/>
        <v>09-23</v>
      </c>
      <c r="F12744" s="6">
        <f t="shared" si="1803"/>
        <v>10</v>
      </c>
      <c r="G12744" s="6">
        <f t="shared" si="1804"/>
        <v>23</v>
      </c>
      <c r="H12744" s="6">
        <f t="shared" si="1805"/>
        <v>9</v>
      </c>
      <c r="I12744" s="6">
        <f t="shared" si="1806"/>
        <v>39</v>
      </c>
      <c r="J12744" s="6" t="str">
        <f t="shared" si="1807"/>
        <v>9-23</v>
      </c>
      <c r="K12744" s="6" t="str">
        <f t="shared" si="1808"/>
        <v>WK</v>
      </c>
      <c r="L12744" s="6" t="str">
        <f t="shared" si="1809"/>
        <v>DAY</v>
      </c>
      <c r="M12744" s="6">
        <f t="shared" si="1810"/>
        <v>0</v>
      </c>
    </row>
    <row r="12745" spans="3:13" x14ac:dyDescent="0.35">
      <c r="C12745" s="42">
        <v>42270.4375</v>
      </c>
      <c r="D12745" s="32">
        <v>3051.08935546875</v>
      </c>
      <c r="E12745" s="34" t="str">
        <f t="shared" si="1802"/>
        <v>09-23</v>
      </c>
      <c r="F12745" s="6">
        <f t="shared" si="1803"/>
        <v>10</v>
      </c>
      <c r="G12745" s="6">
        <f t="shared" si="1804"/>
        <v>23</v>
      </c>
      <c r="H12745" s="6">
        <f t="shared" si="1805"/>
        <v>9</v>
      </c>
      <c r="I12745" s="6">
        <f t="shared" si="1806"/>
        <v>39</v>
      </c>
      <c r="J12745" s="6" t="str">
        <f t="shared" si="1807"/>
        <v>9-23</v>
      </c>
      <c r="K12745" s="6" t="str">
        <f t="shared" si="1808"/>
        <v>WK</v>
      </c>
      <c r="L12745" s="6" t="str">
        <f t="shared" si="1809"/>
        <v>DAY</v>
      </c>
      <c r="M12745" s="6">
        <f t="shared" si="1810"/>
        <v>0</v>
      </c>
    </row>
    <row r="12746" spans="3:13" x14ac:dyDescent="0.35">
      <c r="C12746" s="42">
        <v>42270.458333333336</v>
      </c>
      <c r="D12746" s="32">
        <v>3102.525390625</v>
      </c>
      <c r="E12746" s="34" t="str">
        <f t="shared" si="1802"/>
        <v>09-23</v>
      </c>
      <c r="F12746" s="6">
        <f t="shared" si="1803"/>
        <v>11</v>
      </c>
      <c r="G12746" s="6">
        <f t="shared" si="1804"/>
        <v>23</v>
      </c>
      <c r="H12746" s="6">
        <f t="shared" si="1805"/>
        <v>9</v>
      </c>
      <c r="I12746" s="6">
        <f t="shared" si="1806"/>
        <v>39</v>
      </c>
      <c r="J12746" s="6" t="str">
        <f t="shared" si="1807"/>
        <v>9-23</v>
      </c>
      <c r="K12746" s="6" t="str">
        <f t="shared" si="1808"/>
        <v>WK</v>
      </c>
      <c r="L12746" s="6" t="str">
        <f t="shared" si="1809"/>
        <v>DAY</v>
      </c>
      <c r="M12746" s="6">
        <f t="shared" si="1810"/>
        <v>0</v>
      </c>
    </row>
    <row r="12747" spans="3:13" x14ac:dyDescent="0.35">
      <c r="C12747" s="42">
        <v>42270.479166666664</v>
      </c>
      <c r="D12747" s="32">
        <v>3175.529052734375</v>
      </c>
      <c r="E12747" s="34" t="str">
        <f t="shared" si="1802"/>
        <v>09-23</v>
      </c>
      <c r="F12747" s="6">
        <f t="shared" si="1803"/>
        <v>11</v>
      </c>
      <c r="G12747" s="6">
        <f t="shared" si="1804"/>
        <v>23</v>
      </c>
      <c r="H12747" s="6">
        <f t="shared" si="1805"/>
        <v>9</v>
      </c>
      <c r="I12747" s="6">
        <f t="shared" si="1806"/>
        <v>39</v>
      </c>
      <c r="J12747" s="6" t="str">
        <f t="shared" si="1807"/>
        <v>9-23</v>
      </c>
      <c r="K12747" s="6" t="str">
        <f t="shared" si="1808"/>
        <v>WK</v>
      </c>
      <c r="L12747" s="6" t="str">
        <f t="shared" si="1809"/>
        <v>DAY</v>
      </c>
      <c r="M12747" s="6">
        <f t="shared" si="1810"/>
        <v>0</v>
      </c>
    </row>
    <row r="12748" spans="3:13" x14ac:dyDescent="0.35">
      <c r="C12748" s="42">
        <v>42270.5</v>
      </c>
      <c r="D12748" s="32">
        <v>3253.000244140625</v>
      </c>
      <c r="E12748" s="34" t="str">
        <f t="shared" si="1802"/>
        <v>09-23</v>
      </c>
      <c r="F12748" s="6">
        <f t="shared" si="1803"/>
        <v>12</v>
      </c>
      <c r="G12748" s="6">
        <f t="shared" si="1804"/>
        <v>23</v>
      </c>
      <c r="H12748" s="6">
        <f t="shared" si="1805"/>
        <v>9</v>
      </c>
      <c r="I12748" s="6">
        <f t="shared" si="1806"/>
        <v>39</v>
      </c>
      <c r="J12748" s="6" t="str">
        <f t="shared" si="1807"/>
        <v>9-23</v>
      </c>
      <c r="K12748" s="6" t="str">
        <f t="shared" si="1808"/>
        <v>WK</v>
      </c>
      <c r="L12748" s="6" t="str">
        <f t="shared" si="1809"/>
        <v>DAY</v>
      </c>
      <c r="M12748" s="6">
        <f t="shared" si="1810"/>
        <v>0</v>
      </c>
    </row>
    <row r="12749" spans="3:13" x14ac:dyDescent="0.35">
      <c r="C12749" s="42">
        <v>42270.520833333336</v>
      </c>
      <c r="D12749" s="32">
        <v>3333.907958984375</v>
      </c>
      <c r="E12749" s="34" t="str">
        <f t="shared" si="1802"/>
        <v>09-23</v>
      </c>
      <c r="F12749" s="6">
        <f t="shared" si="1803"/>
        <v>12</v>
      </c>
      <c r="G12749" s="6">
        <f t="shared" si="1804"/>
        <v>23</v>
      </c>
      <c r="H12749" s="6">
        <f t="shared" si="1805"/>
        <v>9</v>
      </c>
      <c r="I12749" s="6">
        <f t="shared" si="1806"/>
        <v>39</v>
      </c>
      <c r="J12749" s="6" t="str">
        <f t="shared" si="1807"/>
        <v>9-23</v>
      </c>
      <c r="K12749" s="6" t="str">
        <f t="shared" si="1808"/>
        <v>WK</v>
      </c>
      <c r="L12749" s="6" t="str">
        <f t="shared" si="1809"/>
        <v>DAY</v>
      </c>
      <c r="M12749" s="6">
        <f t="shared" si="1810"/>
        <v>0</v>
      </c>
    </row>
    <row r="12750" spans="3:13" x14ac:dyDescent="0.35">
      <c r="C12750" s="42">
        <v>42270.541666666664</v>
      </c>
      <c r="D12750" s="32">
        <v>3400.839599609375</v>
      </c>
      <c r="E12750" s="34" t="str">
        <f t="shared" si="1802"/>
        <v>09-23</v>
      </c>
      <c r="F12750" s="6">
        <f t="shared" si="1803"/>
        <v>13</v>
      </c>
      <c r="G12750" s="6">
        <f t="shared" si="1804"/>
        <v>23</v>
      </c>
      <c r="H12750" s="6">
        <f t="shared" si="1805"/>
        <v>9</v>
      </c>
      <c r="I12750" s="6">
        <f t="shared" si="1806"/>
        <v>39</v>
      </c>
      <c r="J12750" s="6" t="str">
        <f t="shared" si="1807"/>
        <v>9-23</v>
      </c>
      <c r="K12750" s="6" t="str">
        <f t="shared" si="1808"/>
        <v>WK</v>
      </c>
      <c r="L12750" s="6" t="str">
        <f t="shared" si="1809"/>
        <v>DAY</v>
      </c>
      <c r="M12750" s="6">
        <f t="shared" si="1810"/>
        <v>0</v>
      </c>
    </row>
    <row r="12751" spans="3:13" x14ac:dyDescent="0.35">
      <c r="C12751" s="42">
        <v>42270.5625</v>
      </c>
      <c r="D12751" s="32">
        <v>3471.523193359375</v>
      </c>
      <c r="E12751" s="34" t="str">
        <f t="shared" si="1802"/>
        <v>09-23</v>
      </c>
      <c r="F12751" s="6">
        <f t="shared" si="1803"/>
        <v>13</v>
      </c>
      <c r="G12751" s="6">
        <f t="shared" si="1804"/>
        <v>23</v>
      </c>
      <c r="H12751" s="6">
        <f t="shared" si="1805"/>
        <v>9</v>
      </c>
      <c r="I12751" s="6">
        <f t="shared" si="1806"/>
        <v>39</v>
      </c>
      <c r="J12751" s="6" t="str">
        <f t="shared" si="1807"/>
        <v>9-23</v>
      </c>
      <c r="K12751" s="6" t="str">
        <f t="shared" si="1808"/>
        <v>WK</v>
      </c>
      <c r="L12751" s="6" t="str">
        <f t="shared" si="1809"/>
        <v>DAY</v>
      </c>
      <c r="M12751" s="6">
        <f t="shared" si="1810"/>
        <v>0</v>
      </c>
    </row>
    <row r="12752" spans="3:13" x14ac:dyDescent="0.35">
      <c r="C12752" s="42">
        <v>42270.583333333336</v>
      </c>
      <c r="D12752" s="32">
        <v>3533.540283203125</v>
      </c>
      <c r="E12752" s="34" t="str">
        <f t="shared" si="1802"/>
        <v>09-23</v>
      </c>
      <c r="F12752" s="6">
        <f t="shared" si="1803"/>
        <v>14</v>
      </c>
      <c r="G12752" s="6">
        <f t="shared" si="1804"/>
        <v>23</v>
      </c>
      <c r="H12752" s="6">
        <f t="shared" si="1805"/>
        <v>9</v>
      </c>
      <c r="I12752" s="6">
        <f t="shared" si="1806"/>
        <v>39</v>
      </c>
      <c r="J12752" s="6" t="str">
        <f t="shared" si="1807"/>
        <v>9-23</v>
      </c>
      <c r="K12752" s="6" t="str">
        <f t="shared" si="1808"/>
        <v>WK</v>
      </c>
      <c r="L12752" s="6" t="str">
        <f t="shared" si="1809"/>
        <v>DAY</v>
      </c>
      <c r="M12752" s="6">
        <f t="shared" si="1810"/>
        <v>0</v>
      </c>
    </row>
    <row r="12753" spans="3:13" x14ac:dyDescent="0.35">
      <c r="C12753" s="42">
        <v>42270.604166666664</v>
      </c>
      <c r="D12753" s="32">
        <v>3589.037353515625</v>
      </c>
      <c r="E12753" s="34" t="str">
        <f t="shared" si="1802"/>
        <v>09-23</v>
      </c>
      <c r="F12753" s="6">
        <f t="shared" si="1803"/>
        <v>14</v>
      </c>
      <c r="G12753" s="6">
        <f t="shared" si="1804"/>
        <v>23</v>
      </c>
      <c r="H12753" s="6">
        <f t="shared" si="1805"/>
        <v>9</v>
      </c>
      <c r="I12753" s="6">
        <f t="shared" si="1806"/>
        <v>39</v>
      </c>
      <c r="J12753" s="6" t="str">
        <f t="shared" si="1807"/>
        <v>9-23</v>
      </c>
      <c r="K12753" s="6" t="str">
        <f t="shared" si="1808"/>
        <v>WK</v>
      </c>
      <c r="L12753" s="6" t="str">
        <f t="shared" si="1809"/>
        <v>DAY</v>
      </c>
      <c r="M12753" s="6">
        <f t="shared" si="1810"/>
        <v>0</v>
      </c>
    </row>
    <row r="12754" spans="3:13" x14ac:dyDescent="0.35">
      <c r="C12754" s="42">
        <v>42270.625</v>
      </c>
      <c r="D12754" s="32">
        <v>3652.66943359375</v>
      </c>
      <c r="E12754" s="34" t="str">
        <f t="shared" si="1802"/>
        <v>09-23</v>
      </c>
      <c r="F12754" s="6">
        <f t="shared" si="1803"/>
        <v>15</v>
      </c>
      <c r="G12754" s="6">
        <f t="shared" si="1804"/>
        <v>23</v>
      </c>
      <c r="H12754" s="6">
        <f t="shared" si="1805"/>
        <v>9</v>
      </c>
      <c r="I12754" s="6">
        <f t="shared" si="1806"/>
        <v>39</v>
      </c>
      <c r="J12754" s="6" t="str">
        <f t="shared" si="1807"/>
        <v>9-23</v>
      </c>
      <c r="K12754" s="6" t="str">
        <f t="shared" si="1808"/>
        <v>WK</v>
      </c>
      <c r="L12754" s="6" t="str">
        <f t="shared" si="1809"/>
        <v>DAY</v>
      </c>
      <c r="M12754" s="6">
        <f t="shared" si="1810"/>
        <v>0</v>
      </c>
    </row>
    <row r="12755" spans="3:13" x14ac:dyDescent="0.35">
      <c r="C12755" s="42">
        <v>42270.645833333336</v>
      </c>
      <c r="D12755" s="32">
        <v>3705.3408203125</v>
      </c>
      <c r="E12755" s="34" t="str">
        <f t="shared" si="1802"/>
        <v>09-23</v>
      </c>
      <c r="F12755" s="6">
        <f t="shared" si="1803"/>
        <v>15</v>
      </c>
      <c r="G12755" s="6">
        <f t="shared" si="1804"/>
        <v>23</v>
      </c>
      <c r="H12755" s="6">
        <f t="shared" si="1805"/>
        <v>9</v>
      </c>
      <c r="I12755" s="6">
        <f t="shared" si="1806"/>
        <v>39</v>
      </c>
      <c r="J12755" s="6" t="str">
        <f t="shared" si="1807"/>
        <v>9-23</v>
      </c>
      <c r="K12755" s="6" t="str">
        <f t="shared" si="1808"/>
        <v>WK</v>
      </c>
      <c r="L12755" s="6" t="str">
        <f t="shared" si="1809"/>
        <v>DAY</v>
      </c>
      <c r="M12755" s="6">
        <f t="shared" si="1810"/>
        <v>0</v>
      </c>
    </row>
    <row r="12756" spans="3:13" x14ac:dyDescent="0.35">
      <c r="C12756" s="42">
        <v>42270.666666666664</v>
      </c>
      <c r="D12756" s="32">
        <v>3740.437255859375</v>
      </c>
      <c r="E12756" s="34" t="str">
        <f t="shared" si="1802"/>
        <v>09-23</v>
      </c>
      <c r="F12756" s="6">
        <f t="shared" si="1803"/>
        <v>16</v>
      </c>
      <c r="G12756" s="6">
        <f t="shared" si="1804"/>
        <v>23</v>
      </c>
      <c r="H12756" s="6">
        <f t="shared" si="1805"/>
        <v>9</v>
      </c>
      <c r="I12756" s="6">
        <f t="shared" si="1806"/>
        <v>39</v>
      </c>
      <c r="J12756" s="6" t="str">
        <f t="shared" si="1807"/>
        <v>9-23</v>
      </c>
      <c r="K12756" s="6" t="str">
        <f t="shared" si="1808"/>
        <v>WK</v>
      </c>
      <c r="L12756" s="6" t="str">
        <f t="shared" si="1809"/>
        <v>DAY</v>
      </c>
      <c r="M12756" s="6">
        <f t="shared" si="1810"/>
        <v>0</v>
      </c>
    </row>
    <row r="12757" spans="3:13" x14ac:dyDescent="0.35">
      <c r="C12757" s="42">
        <v>42270.6875</v>
      </c>
      <c r="D12757" s="32">
        <v>3754.749755859375</v>
      </c>
      <c r="E12757" s="34" t="str">
        <f t="shared" si="1802"/>
        <v>09-23</v>
      </c>
      <c r="F12757" s="6">
        <f t="shared" si="1803"/>
        <v>16</v>
      </c>
      <c r="G12757" s="6">
        <f t="shared" si="1804"/>
        <v>23</v>
      </c>
      <c r="H12757" s="6">
        <f t="shared" si="1805"/>
        <v>9</v>
      </c>
      <c r="I12757" s="6">
        <f t="shared" si="1806"/>
        <v>39</v>
      </c>
      <c r="J12757" s="6" t="str">
        <f t="shared" si="1807"/>
        <v>9-23</v>
      </c>
      <c r="K12757" s="6" t="str">
        <f t="shared" si="1808"/>
        <v>WK</v>
      </c>
      <c r="L12757" s="6" t="str">
        <f t="shared" si="1809"/>
        <v>DAY</v>
      </c>
      <c r="M12757" s="6">
        <f t="shared" si="1810"/>
        <v>0</v>
      </c>
    </row>
    <row r="12758" spans="3:13" x14ac:dyDescent="0.35">
      <c r="C12758" s="42">
        <v>42270.708333333336</v>
      </c>
      <c r="D12758" s="32">
        <v>3738.1845703125</v>
      </c>
      <c r="E12758" s="34" t="str">
        <f t="shared" si="1802"/>
        <v>09-23</v>
      </c>
      <c r="F12758" s="6">
        <f t="shared" si="1803"/>
        <v>17</v>
      </c>
      <c r="G12758" s="6">
        <f t="shared" si="1804"/>
        <v>23</v>
      </c>
      <c r="H12758" s="6">
        <f t="shared" si="1805"/>
        <v>9</v>
      </c>
      <c r="I12758" s="6">
        <f t="shared" si="1806"/>
        <v>39</v>
      </c>
      <c r="J12758" s="6" t="str">
        <f t="shared" si="1807"/>
        <v>9-23</v>
      </c>
      <c r="K12758" s="6" t="str">
        <f t="shared" si="1808"/>
        <v>WK</v>
      </c>
      <c r="L12758" s="6" t="str">
        <f t="shared" si="1809"/>
        <v>EVE</v>
      </c>
      <c r="M12758" s="6">
        <f t="shared" si="1810"/>
        <v>0</v>
      </c>
    </row>
    <row r="12759" spans="3:13" x14ac:dyDescent="0.35">
      <c r="C12759" s="42">
        <v>42270.729166666664</v>
      </c>
      <c r="D12759" s="32">
        <v>3694.084716796875</v>
      </c>
      <c r="E12759" s="34" t="str">
        <f t="shared" si="1802"/>
        <v>09-23</v>
      </c>
      <c r="F12759" s="6">
        <f t="shared" si="1803"/>
        <v>17</v>
      </c>
      <c r="G12759" s="6">
        <f t="shared" si="1804"/>
        <v>23</v>
      </c>
      <c r="H12759" s="6">
        <f t="shared" si="1805"/>
        <v>9</v>
      </c>
      <c r="I12759" s="6">
        <f t="shared" si="1806"/>
        <v>39</v>
      </c>
      <c r="J12759" s="6" t="str">
        <f t="shared" si="1807"/>
        <v>9-23</v>
      </c>
      <c r="K12759" s="6" t="str">
        <f t="shared" si="1808"/>
        <v>WK</v>
      </c>
      <c r="L12759" s="6" t="str">
        <f t="shared" si="1809"/>
        <v>EVE</v>
      </c>
      <c r="M12759" s="6">
        <f t="shared" si="1810"/>
        <v>0</v>
      </c>
    </row>
    <row r="12760" spans="3:13" x14ac:dyDescent="0.35">
      <c r="C12760" s="42">
        <v>42270.75</v>
      </c>
      <c r="D12760" s="32">
        <v>3626.805419921875</v>
      </c>
      <c r="E12760" s="34" t="str">
        <f t="shared" si="1802"/>
        <v>09-23</v>
      </c>
      <c r="F12760" s="6">
        <f t="shared" si="1803"/>
        <v>18</v>
      </c>
      <c r="G12760" s="6">
        <f t="shared" si="1804"/>
        <v>23</v>
      </c>
      <c r="H12760" s="6">
        <f t="shared" si="1805"/>
        <v>9</v>
      </c>
      <c r="I12760" s="6">
        <f t="shared" si="1806"/>
        <v>39</v>
      </c>
      <c r="J12760" s="6" t="str">
        <f t="shared" si="1807"/>
        <v>9-23</v>
      </c>
      <c r="K12760" s="6" t="str">
        <f t="shared" si="1808"/>
        <v>WK</v>
      </c>
      <c r="L12760" s="6" t="str">
        <f t="shared" si="1809"/>
        <v>EVE</v>
      </c>
      <c r="M12760" s="6">
        <f t="shared" si="1810"/>
        <v>0</v>
      </c>
    </row>
    <row r="12761" spans="3:13" x14ac:dyDescent="0.35">
      <c r="C12761" s="42">
        <v>42270.770833333336</v>
      </c>
      <c r="D12761" s="32">
        <v>3522.725341796875</v>
      </c>
      <c r="E12761" s="34" t="str">
        <f t="shared" si="1802"/>
        <v>09-23</v>
      </c>
      <c r="F12761" s="6">
        <f t="shared" si="1803"/>
        <v>18</v>
      </c>
      <c r="G12761" s="6">
        <f t="shared" si="1804"/>
        <v>23</v>
      </c>
      <c r="H12761" s="6">
        <f t="shared" si="1805"/>
        <v>9</v>
      </c>
      <c r="I12761" s="6">
        <f t="shared" si="1806"/>
        <v>39</v>
      </c>
      <c r="J12761" s="6" t="str">
        <f t="shared" si="1807"/>
        <v>9-23</v>
      </c>
      <c r="K12761" s="6" t="str">
        <f t="shared" si="1808"/>
        <v>WK</v>
      </c>
      <c r="L12761" s="6" t="str">
        <f t="shared" si="1809"/>
        <v>EVE</v>
      </c>
      <c r="M12761" s="6">
        <f t="shared" si="1810"/>
        <v>0</v>
      </c>
    </row>
    <row r="12762" spans="3:13" x14ac:dyDescent="0.35">
      <c r="C12762" s="42">
        <v>42270.791666666664</v>
      </c>
      <c r="D12762" s="32">
        <v>3596.061767578125</v>
      </c>
      <c r="E12762" s="34" t="str">
        <f t="shared" si="1802"/>
        <v>09-23</v>
      </c>
      <c r="F12762" s="6">
        <f t="shared" si="1803"/>
        <v>19</v>
      </c>
      <c r="G12762" s="6">
        <f t="shared" si="1804"/>
        <v>23</v>
      </c>
      <c r="H12762" s="6">
        <f t="shared" si="1805"/>
        <v>9</v>
      </c>
      <c r="I12762" s="6">
        <f t="shared" si="1806"/>
        <v>39</v>
      </c>
      <c r="J12762" s="6" t="str">
        <f t="shared" si="1807"/>
        <v>9-23</v>
      </c>
      <c r="K12762" s="6" t="str">
        <f t="shared" si="1808"/>
        <v>WK</v>
      </c>
      <c r="L12762" s="6" t="str">
        <f t="shared" si="1809"/>
        <v>EVE</v>
      </c>
      <c r="M12762" s="6">
        <f t="shared" si="1810"/>
        <v>0</v>
      </c>
    </row>
    <row r="12763" spans="3:13" x14ac:dyDescent="0.35">
      <c r="C12763" s="42">
        <v>42270.8125</v>
      </c>
      <c r="D12763" s="32">
        <v>3628.228759765625</v>
      </c>
      <c r="E12763" s="34" t="str">
        <f t="shared" si="1802"/>
        <v>09-23</v>
      </c>
      <c r="F12763" s="6">
        <f t="shared" si="1803"/>
        <v>19</v>
      </c>
      <c r="G12763" s="6">
        <f t="shared" si="1804"/>
        <v>23</v>
      </c>
      <c r="H12763" s="6">
        <f t="shared" si="1805"/>
        <v>9</v>
      </c>
      <c r="I12763" s="6">
        <f t="shared" si="1806"/>
        <v>39</v>
      </c>
      <c r="J12763" s="6" t="str">
        <f t="shared" si="1807"/>
        <v>9-23</v>
      </c>
      <c r="K12763" s="6" t="str">
        <f t="shared" si="1808"/>
        <v>WK</v>
      </c>
      <c r="L12763" s="6" t="str">
        <f t="shared" si="1809"/>
        <v>EVE</v>
      </c>
      <c r="M12763" s="6">
        <f t="shared" si="1810"/>
        <v>0</v>
      </c>
    </row>
    <row r="12764" spans="3:13" x14ac:dyDescent="0.35">
      <c r="C12764" s="42">
        <v>42270.833333333336</v>
      </c>
      <c r="D12764" s="32">
        <v>3589.858154296875</v>
      </c>
      <c r="E12764" s="34" t="str">
        <f t="shared" si="1802"/>
        <v>09-23</v>
      </c>
      <c r="F12764" s="6">
        <f t="shared" si="1803"/>
        <v>20</v>
      </c>
      <c r="G12764" s="6">
        <f t="shared" si="1804"/>
        <v>23</v>
      </c>
      <c r="H12764" s="6">
        <f t="shared" si="1805"/>
        <v>9</v>
      </c>
      <c r="I12764" s="6">
        <f t="shared" si="1806"/>
        <v>39</v>
      </c>
      <c r="J12764" s="6" t="str">
        <f t="shared" si="1807"/>
        <v>9-23</v>
      </c>
      <c r="K12764" s="6" t="str">
        <f t="shared" si="1808"/>
        <v>WK</v>
      </c>
      <c r="L12764" s="6" t="str">
        <f t="shared" si="1809"/>
        <v>EVE</v>
      </c>
      <c r="M12764" s="6">
        <f t="shared" si="1810"/>
        <v>0</v>
      </c>
    </row>
    <row r="12765" spans="3:13" x14ac:dyDescent="0.35">
      <c r="C12765" s="42">
        <v>42270.854166666664</v>
      </c>
      <c r="D12765" s="32">
        <v>3493.9609375</v>
      </c>
      <c r="E12765" s="34" t="str">
        <f t="shared" si="1802"/>
        <v>09-23</v>
      </c>
      <c r="F12765" s="6">
        <f t="shared" si="1803"/>
        <v>20</v>
      </c>
      <c r="G12765" s="6">
        <f t="shared" si="1804"/>
        <v>23</v>
      </c>
      <c r="H12765" s="6">
        <f t="shared" si="1805"/>
        <v>9</v>
      </c>
      <c r="I12765" s="6">
        <f t="shared" si="1806"/>
        <v>39</v>
      </c>
      <c r="J12765" s="6" t="str">
        <f t="shared" si="1807"/>
        <v>9-23</v>
      </c>
      <c r="K12765" s="6" t="str">
        <f t="shared" si="1808"/>
        <v>WK</v>
      </c>
      <c r="L12765" s="6" t="str">
        <f t="shared" si="1809"/>
        <v>EVE</v>
      </c>
      <c r="M12765" s="6">
        <f t="shared" si="1810"/>
        <v>0</v>
      </c>
    </row>
    <row r="12766" spans="3:13" x14ac:dyDescent="0.35">
      <c r="C12766" s="42">
        <v>42270.875</v>
      </c>
      <c r="D12766" s="32">
        <v>3385.705078125</v>
      </c>
      <c r="E12766" s="34" t="str">
        <f t="shared" si="1802"/>
        <v>09-23</v>
      </c>
      <c r="F12766" s="6">
        <f t="shared" si="1803"/>
        <v>21</v>
      </c>
      <c r="G12766" s="6">
        <f t="shared" si="1804"/>
        <v>23</v>
      </c>
      <c r="H12766" s="6">
        <f t="shared" si="1805"/>
        <v>9</v>
      </c>
      <c r="I12766" s="6">
        <f t="shared" si="1806"/>
        <v>39</v>
      </c>
      <c r="J12766" s="6" t="str">
        <f t="shared" si="1807"/>
        <v>9-23</v>
      </c>
      <c r="K12766" s="6" t="str">
        <f t="shared" si="1808"/>
        <v>WK</v>
      </c>
      <c r="L12766" s="6" t="str">
        <f t="shared" si="1809"/>
        <v>EVE</v>
      </c>
      <c r="M12766" s="6">
        <f t="shared" si="1810"/>
        <v>0</v>
      </c>
    </row>
    <row r="12767" spans="3:13" x14ac:dyDescent="0.35">
      <c r="C12767" s="42">
        <v>42270.895833333336</v>
      </c>
      <c r="D12767" s="32">
        <v>3244.071044921875</v>
      </c>
      <c r="E12767" s="34" t="str">
        <f t="shared" si="1802"/>
        <v>09-23</v>
      </c>
      <c r="F12767" s="6">
        <f t="shared" si="1803"/>
        <v>21</v>
      </c>
      <c r="G12767" s="6">
        <f t="shared" si="1804"/>
        <v>23</v>
      </c>
      <c r="H12767" s="6">
        <f t="shared" si="1805"/>
        <v>9</v>
      </c>
      <c r="I12767" s="6">
        <f t="shared" si="1806"/>
        <v>39</v>
      </c>
      <c r="J12767" s="6" t="str">
        <f t="shared" si="1807"/>
        <v>9-23</v>
      </c>
      <c r="K12767" s="6" t="str">
        <f t="shared" si="1808"/>
        <v>WK</v>
      </c>
      <c r="L12767" s="6" t="str">
        <f t="shared" si="1809"/>
        <v>EVE</v>
      </c>
      <c r="M12767" s="6">
        <f t="shared" si="1810"/>
        <v>0</v>
      </c>
    </row>
    <row r="12768" spans="3:13" x14ac:dyDescent="0.35">
      <c r="C12768" s="42">
        <v>42270.916666666664</v>
      </c>
      <c r="D12768" s="32">
        <v>3087.383056640625</v>
      </c>
      <c r="E12768" s="34" t="str">
        <f t="shared" si="1802"/>
        <v>09-23</v>
      </c>
      <c r="F12768" s="6">
        <f t="shared" si="1803"/>
        <v>22</v>
      </c>
      <c r="G12768" s="6">
        <f t="shared" si="1804"/>
        <v>23</v>
      </c>
      <c r="H12768" s="6">
        <f t="shared" si="1805"/>
        <v>9</v>
      </c>
      <c r="I12768" s="6">
        <f t="shared" si="1806"/>
        <v>39</v>
      </c>
      <c r="J12768" s="6" t="str">
        <f t="shared" si="1807"/>
        <v>9-23</v>
      </c>
      <c r="K12768" s="6" t="str">
        <f t="shared" si="1808"/>
        <v>WK</v>
      </c>
      <c r="L12768" s="6" t="str">
        <f t="shared" si="1809"/>
        <v>EVE</v>
      </c>
      <c r="M12768" s="6">
        <f t="shared" si="1810"/>
        <v>0</v>
      </c>
    </row>
    <row r="12769" spans="3:13" x14ac:dyDescent="0.35">
      <c r="C12769" s="42">
        <v>42270.9375</v>
      </c>
      <c r="D12769" s="32">
        <v>2910.230224609375</v>
      </c>
      <c r="E12769" s="34" t="str">
        <f t="shared" si="1802"/>
        <v>09-23</v>
      </c>
      <c r="F12769" s="6">
        <f t="shared" si="1803"/>
        <v>22</v>
      </c>
      <c r="G12769" s="6">
        <f t="shared" si="1804"/>
        <v>23</v>
      </c>
      <c r="H12769" s="6">
        <f t="shared" si="1805"/>
        <v>9</v>
      </c>
      <c r="I12769" s="6">
        <f t="shared" si="1806"/>
        <v>39</v>
      </c>
      <c r="J12769" s="6" t="str">
        <f t="shared" si="1807"/>
        <v>9-23</v>
      </c>
      <c r="K12769" s="6" t="str">
        <f t="shared" si="1808"/>
        <v>WK</v>
      </c>
      <c r="L12769" s="6" t="str">
        <f t="shared" si="1809"/>
        <v>EVE</v>
      </c>
      <c r="M12769" s="6">
        <f t="shared" si="1810"/>
        <v>0</v>
      </c>
    </row>
    <row r="12770" spans="3:13" x14ac:dyDescent="0.35">
      <c r="C12770" s="42">
        <v>42270.958333333336</v>
      </c>
      <c r="D12770" s="32">
        <v>2752.986572265625</v>
      </c>
      <c r="E12770" s="34" t="str">
        <f t="shared" si="1802"/>
        <v>09-23</v>
      </c>
      <c r="F12770" s="6">
        <f t="shared" si="1803"/>
        <v>23</v>
      </c>
      <c r="G12770" s="6">
        <f t="shared" si="1804"/>
        <v>23</v>
      </c>
      <c r="H12770" s="6">
        <f t="shared" si="1805"/>
        <v>9</v>
      </c>
      <c r="I12770" s="6">
        <f t="shared" si="1806"/>
        <v>39</v>
      </c>
      <c r="J12770" s="6" t="str">
        <f t="shared" si="1807"/>
        <v>9-23</v>
      </c>
      <c r="K12770" s="6" t="str">
        <f t="shared" si="1808"/>
        <v>WK</v>
      </c>
      <c r="L12770" s="6" t="str">
        <f t="shared" si="1809"/>
        <v>EVE</v>
      </c>
      <c r="M12770" s="6">
        <f t="shared" si="1810"/>
        <v>0</v>
      </c>
    </row>
    <row r="12771" spans="3:13" x14ac:dyDescent="0.35">
      <c r="C12771" s="42">
        <v>42270.979166666664</v>
      </c>
      <c r="D12771" s="32">
        <v>2601.43310546875</v>
      </c>
      <c r="E12771" s="34" t="str">
        <f t="shared" si="1802"/>
        <v>09-23</v>
      </c>
      <c r="F12771" s="6">
        <f t="shared" si="1803"/>
        <v>23</v>
      </c>
      <c r="G12771" s="6">
        <f t="shared" si="1804"/>
        <v>23</v>
      </c>
      <c r="H12771" s="6">
        <f t="shared" si="1805"/>
        <v>9</v>
      </c>
      <c r="I12771" s="6">
        <f t="shared" si="1806"/>
        <v>39</v>
      </c>
      <c r="J12771" s="6" t="str">
        <f t="shared" si="1807"/>
        <v>9-23</v>
      </c>
      <c r="K12771" s="6" t="str">
        <f t="shared" si="1808"/>
        <v>WK</v>
      </c>
      <c r="L12771" s="6" t="str">
        <f t="shared" si="1809"/>
        <v>EVE</v>
      </c>
      <c r="M12771" s="6">
        <f t="shared" si="1810"/>
        <v>0</v>
      </c>
    </row>
    <row r="12772" spans="3:13" x14ac:dyDescent="0.35">
      <c r="C12772" s="42">
        <v>42271</v>
      </c>
      <c r="D12772" s="32">
        <v>2523.400146484375</v>
      </c>
      <c r="E12772" s="34" t="str">
        <f t="shared" si="1802"/>
        <v>09-24</v>
      </c>
      <c r="F12772" s="6">
        <f t="shared" si="1803"/>
        <v>0</v>
      </c>
      <c r="G12772" s="6">
        <f t="shared" si="1804"/>
        <v>24</v>
      </c>
      <c r="H12772" s="6">
        <f t="shared" si="1805"/>
        <v>9</v>
      </c>
      <c r="I12772" s="6">
        <f t="shared" si="1806"/>
        <v>39</v>
      </c>
      <c r="J12772" s="6" t="str">
        <f t="shared" si="1807"/>
        <v>9-24</v>
      </c>
      <c r="K12772" s="6" t="str">
        <f t="shared" si="1808"/>
        <v>WK</v>
      </c>
      <c r="L12772" s="6" t="str">
        <f t="shared" si="1809"/>
        <v>EVE</v>
      </c>
      <c r="M12772" s="6">
        <f t="shared" si="1810"/>
        <v>0</v>
      </c>
    </row>
    <row r="12773" spans="3:13" x14ac:dyDescent="0.35">
      <c r="C12773" s="42">
        <v>42271.020833333336</v>
      </c>
      <c r="D12773" s="32">
        <v>2420.057373046875</v>
      </c>
      <c r="E12773" s="34" t="str">
        <f t="shared" si="1802"/>
        <v>09-24</v>
      </c>
      <c r="F12773" s="6">
        <f t="shared" si="1803"/>
        <v>0</v>
      </c>
      <c r="G12773" s="6">
        <f t="shared" si="1804"/>
        <v>24</v>
      </c>
      <c r="H12773" s="6">
        <f t="shared" si="1805"/>
        <v>9</v>
      </c>
      <c r="I12773" s="6">
        <f t="shared" si="1806"/>
        <v>39</v>
      </c>
      <c r="J12773" s="6" t="str">
        <f t="shared" si="1807"/>
        <v>9-24</v>
      </c>
      <c r="K12773" s="6" t="str">
        <f t="shared" si="1808"/>
        <v>WK</v>
      </c>
      <c r="L12773" s="6" t="str">
        <f t="shared" si="1809"/>
        <v>EVE</v>
      </c>
      <c r="M12773" s="6">
        <f t="shared" si="1810"/>
        <v>0</v>
      </c>
    </row>
    <row r="12774" spans="3:13" x14ac:dyDescent="0.35">
      <c r="C12774" s="42">
        <v>42271.041666666664</v>
      </c>
      <c r="D12774" s="32">
        <v>2347.3857421875</v>
      </c>
      <c r="E12774" s="34" t="str">
        <f t="shared" si="1802"/>
        <v>09-24</v>
      </c>
      <c r="F12774" s="6">
        <f t="shared" si="1803"/>
        <v>1</v>
      </c>
      <c r="G12774" s="6">
        <f t="shared" si="1804"/>
        <v>24</v>
      </c>
      <c r="H12774" s="6">
        <f t="shared" si="1805"/>
        <v>9</v>
      </c>
      <c r="I12774" s="6">
        <f t="shared" si="1806"/>
        <v>39</v>
      </c>
      <c r="J12774" s="6" t="str">
        <f t="shared" si="1807"/>
        <v>9-24</v>
      </c>
      <c r="K12774" s="6" t="str">
        <f t="shared" si="1808"/>
        <v>WK</v>
      </c>
      <c r="L12774" s="6" t="str">
        <f t="shared" si="1809"/>
        <v>EVE</v>
      </c>
      <c r="M12774" s="6">
        <f t="shared" si="1810"/>
        <v>0</v>
      </c>
    </row>
    <row r="12775" spans="3:13" x14ac:dyDescent="0.35">
      <c r="C12775" s="42">
        <v>42271.0625</v>
      </c>
      <c r="D12775" s="32">
        <v>2284.108642578125</v>
      </c>
      <c r="E12775" s="34" t="str">
        <f t="shared" si="1802"/>
        <v>09-24</v>
      </c>
      <c r="F12775" s="6">
        <f t="shared" si="1803"/>
        <v>1</v>
      </c>
      <c r="G12775" s="6">
        <f t="shared" si="1804"/>
        <v>24</v>
      </c>
      <c r="H12775" s="6">
        <f t="shared" si="1805"/>
        <v>9</v>
      </c>
      <c r="I12775" s="6">
        <f t="shared" si="1806"/>
        <v>39</v>
      </c>
      <c r="J12775" s="6" t="str">
        <f t="shared" si="1807"/>
        <v>9-24</v>
      </c>
      <c r="K12775" s="6" t="str">
        <f t="shared" si="1808"/>
        <v>WK</v>
      </c>
      <c r="L12775" s="6" t="str">
        <f t="shared" si="1809"/>
        <v>EVE</v>
      </c>
      <c r="M12775" s="6">
        <f t="shared" si="1810"/>
        <v>0</v>
      </c>
    </row>
    <row r="12776" spans="3:13" x14ac:dyDescent="0.35">
      <c r="C12776" s="42">
        <v>42271.083333333336</v>
      </c>
      <c r="D12776" s="32">
        <v>2231.32568359375</v>
      </c>
      <c r="E12776" s="34" t="str">
        <f t="shared" si="1802"/>
        <v>09-24</v>
      </c>
      <c r="F12776" s="6">
        <f t="shared" si="1803"/>
        <v>2</v>
      </c>
      <c r="G12776" s="6">
        <f t="shared" si="1804"/>
        <v>24</v>
      </c>
      <c r="H12776" s="6">
        <f t="shared" si="1805"/>
        <v>9</v>
      </c>
      <c r="I12776" s="6">
        <f t="shared" si="1806"/>
        <v>39</v>
      </c>
      <c r="J12776" s="6" t="str">
        <f t="shared" si="1807"/>
        <v>9-24</v>
      </c>
      <c r="K12776" s="6" t="str">
        <f t="shared" si="1808"/>
        <v>WK</v>
      </c>
      <c r="L12776" s="6" t="str">
        <f t="shared" si="1809"/>
        <v>EVE</v>
      </c>
      <c r="M12776" s="6">
        <f t="shared" si="1810"/>
        <v>0</v>
      </c>
    </row>
    <row r="12777" spans="3:13" x14ac:dyDescent="0.35">
      <c r="C12777" s="42">
        <v>42271.104166666664</v>
      </c>
      <c r="D12777" s="32">
        <v>2197.197998046875</v>
      </c>
      <c r="E12777" s="34" t="str">
        <f t="shared" si="1802"/>
        <v>09-24</v>
      </c>
      <c r="F12777" s="6">
        <f t="shared" si="1803"/>
        <v>2</v>
      </c>
      <c r="G12777" s="6">
        <f t="shared" si="1804"/>
        <v>24</v>
      </c>
      <c r="H12777" s="6">
        <f t="shared" si="1805"/>
        <v>9</v>
      </c>
      <c r="I12777" s="6">
        <f t="shared" si="1806"/>
        <v>39</v>
      </c>
      <c r="J12777" s="6" t="str">
        <f t="shared" si="1807"/>
        <v>9-24</v>
      </c>
      <c r="K12777" s="6" t="str">
        <f t="shared" si="1808"/>
        <v>WK</v>
      </c>
      <c r="L12777" s="6" t="str">
        <f t="shared" si="1809"/>
        <v>EVE</v>
      </c>
      <c r="M12777" s="6">
        <f t="shared" si="1810"/>
        <v>0</v>
      </c>
    </row>
    <row r="12778" spans="3:13" x14ac:dyDescent="0.35">
      <c r="C12778" s="42">
        <v>42271.125</v>
      </c>
      <c r="D12778" s="32">
        <v>2165.818359375</v>
      </c>
      <c r="E12778" s="34" t="str">
        <f t="shared" si="1802"/>
        <v>09-24</v>
      </c>
      <c r="F12778" s="6">
        <f t="shared" si="1803"/>
        <v>3</v>
      </c>
      <c r="G12778" s="6">
        <f t="shared" si="1804"/>
        <v>24</v>
      </c>
      <c r="H12778" s="6">
        <f t="shared" si="1805"/>
        <v>9</v>
      </c>
      <c r="I12778" s="6">
        <f t="shared" si="1806"/>
        <v>39</v>
      </c>
      <c r="J12778" s="6" t="str">
        <f t="shared" si="1807"/>
        <v>9-24</v>
      </c>
      <c r="K12778" s="6" t="str">
        <f t="shared" si="1808"/>
        <v>WK</v>
      </c>
      <c r="L12778" s="6" t="str">
        <f t="shared" si="1809"/>
        <v>EVE</v>
      </c>
      <c r="M12778" s="6">
        <f t="shared" si="1810"/>
        <v>0</v>
      </c>
    </row>
    <row r="12779" spans="3:13" x14ac:dyDescent="0.35">
      <c r="C12779" s="42">
        <v>42271.145833333336</v>
      </c>
      <c r="D12779" s="32">
        <v>2148.5400390625</v>
      </c>
      <c r="E12779" s="34" t="str">
        <f t="shared" si="1802"/>
        <v>09-24</v>
      </c>
      <c r="F12779" s="6">
        <f t="shared" si="1803"/>
        <v>3</v>
      </c>
      <c r="G12779" s="6">
        <f t="shared" si="1804"/>
        <v>24</v>
      </c>
      <c r="H12779" s="6">
        <f t="shared" si="1805"/>
        <v>9</v>
      </c>
      <c r="I12779" s="6">
        <f t="shared" si="1806"/>
        <v>39</v>
      </c>
      <c r="J12779" s="6" t="str">
        <f t="shared" si="1807"/>
        <v>9-24</v>
      </c>
      <c r="K12779" s="6" t="str">
        <f t="shared" si="1808"/>
        <v>WK</v>
      </c>
      <c r="L12779" s="6" t="str">
        <f t="shared" si="1809"/>
        <v>EVE</v>
      </c>
      <c r="M12779" s="6">
        <f t="shared" si="1810"/>
        <v>0</v>
      </c>
    </row>
    <row r="12780" spans="3:13" x14ac:dyDescent="0.35">
      <c r="C12780" s="42">
        <v>42271.166666666664</v>
      </c>
      <c r="D12780" s="32">
        <v>2143.510986328125</v>
      </c>
      <c r="E12780" s="34" t="str">
        <f t="shared" si="1802"/>
        <v>09-24</v>
      </c>
      <c r="F12780" s="6">
        <f t="shared" si="1803"/>
        <v>4</v>
      </c>
      <c r="G12780" s="6">
        <f t="shared" si="1804"/>
        <v>24</v>
      </c>
      <c r="H12780" s="6">
        <f t="shared" si="1805"/>
        <v>9</v>
      </c>
      <c r="I12780" s="6">
        <f t="shared" si="1806"/>
        <v>39</v>
      </c>
      <c r="J12780" s="6" t="str">
        <f t="shared" si="1807"/>
        <v>9-24</v>
      </c>
      <c r="K12780" s="6" t="str">
        <f t="shared" si="1808"/>
        <v>WK</v>
      </c>
      <c r="L12780" s="6" t="str">
        <f t="shared" si="1809"/>
        <v>EVE</v>
      </c>
      <c r="M12780" s="6">
        <f t="shared" si="1810"/>
        <v>0</v>
      </c>
    </row>
    <row r="12781" spans="3:13" x14ac:dyDescent="0.35">
      <c r="C12781" s="42">
        <v>42271.1875</v>
      </c>
      <c r="D12781" s="32">
        <v>2176.802734375</v>
      </c>
      <c r="E12781" s="34" t="str">
        <f t="shared" si="1802"/>
        <v>09-24</v>
      </c>
      <c r="F12781" s="6">
        <f t="shared" si="1803"/>
        <v>4</v>
      </c>
      <c r="G12781" s="6">
        <f t="shared" si="1804"/>
        <v>24</v>
      </c>
      <c r="H12781" s="6">
        <f t="shared" si="1805"/>
        <v>9</v>
      </c>
      <c r="I12781" s="6">
        <f t="shared" si="1806"/>
        <v>39</v>
      </c>
      <c r="J12781" s="6" t="str">
        <f t="shared" si="1807"/>
        <v>9-24</v>
      </c>
      <c r="K12781" s="6" t="str">
        <f t="shared" si="1808"/>
        <v>WK</v>
      </c>
      <c r="L12781" s="6" t="str">
        <f t="shared" si="1809"/>
        <v>EVE</v>
      </c>
      <c r="M12781" s="6">
        <f t="shared" si="1810"/>
        <v>0</v>
      </c>
    </row>
    <row r="12782" spans="3:13" x14ac:dyDescent="0.35">
      <c r="C12782" s="42">
        <v>42271.208333333336</v>
      </c>
      <c r="D12782" s="32">
        <v>2225.305419921875</v>
      </c>
      <c r="E12782" s="34" t="str">
        <f t="shared" si="1802"/>
        <v>09-24</v>
      </c>
      <c r="F12782" s="6">
        <f t="shared" si="1803"/>
        <v>5</v>
      </c>
      <c r="G12782" s="6">
        <f t="shared" si="1804"/>
        <v>24</v>
      </c>
      <c r="H12782" s="6">
        <f t="shared" si="1805"/>
        <v>9</v>
      </c>
      <c r="I12782" s="6">
        <f t="shared" si="1806"/>
        <v>39</v>
      </c>
      <c r="J12782" s="6" t="str">
        <f t="shared" si="1807"/>
        <v>9-24</v>
      </c>
      <c r="K12782" s="6" t="str">
        <f t="shared" si="1808"/>
        <v>WK</v>
      </c>
      <c r="L12782" s="6" t="str">
        <f t="shared" si="1809"/>
        <v>EVE</v>
      </c>
      <c r="M12782" s="6">
        <f t="shared" si="1810"/>
        <v>0</v>
      </c>
    </row>
    <row r="12783" spans="3:13" x14ac:dyDescent="0.35">
      <c r="C12783" s="42">
        <v>42271.229166666664</v>
      </c>
      <c r="D12783" s="32">
        <v>2292.979736328125</v>
      </c>
      <c r="E12783" s="34" t="str">
        <f t="shared" si="1802"/>
        <v>09-24</v>
      </c>
      <c r="F12783" s="6">
        <f t="shared" si="1803"/>
        <v>5</v>
      </c>
      <c r="G12783" s="6">
        <f t="shared" si="1804"/>
        <v>24</v>
      </c>
      <c r="H12783" s="6">
        <f t="shared" si="1805"/>
        <v>9</v>
      </c>
      <c r="I12783" s="6">
        <f t="shared" si="1806"/>
        <v>39</v>
      </c>
      <c r="J12783" s="6" t="str">
        <f t="shared" si="1807"/>
        <v>9-24</v>
      </c>
      <c r="K12783" s="6" t="str">
        <f t="shared" si="1808"/>
        <v>WK</v>
      </c>
      <c r="L12783" s="6" t="str">
        <f t="shared" si="1809"/>
        <v>EVE</v>
      </c>
      <c r="M12783" s="6">
        <f t="shared" si="1810"/>
        <v>0</v>
      </c>
    </row>
    <row r="12784" spans="3:13" x14ac:dyDescent="0.35">
      <c r="C12784" s="42">
        <v>42271.25</v>
      </c>
      <c r="D12784" s="32">
        <v>2396.62255859375</v>
      </c>
      <c r="E12784" s="34" t="str">
        <f t="shared" si="1802"/>
        <v>09-24</v>
      </c>
      <c r="F12784" s="6">
        <f t="shared" si="1803"/>
        <v>6</v>
      </c>
      <c r="G12784" s="6">
        <f t="shared" si="1804"/>
        <v>24</v>
      </c>
      <c r="H12784" s="6">
        <f t="shared" si="1805"/>
        <v>9</v>
      </c>
      <c r="I12784" s="6">
        <f t="shared" si="1806"/>
        <v>39</v>
      </c>
      <c r="J12784" s="6" t="str">
        <f t="shared" si="1807"/>
        <v>9-24</v>
      </c>
      <c r="K12784" s="6" t="str">
        <f t="shared" si="1808"/>
        <v>WK</v>
      </c>
      <c r="L12784" s="6" t="str">
        <f t="shared" si="1809"/>
        <v>EVE</v>
      </c>
      <c r="M12784" s="6">
        <f t="shared" si="1810"/>
        <v>0</v>
      </c>
    </row>
    <row r="12785" spans="3:13" x14ac:dyDescent="0.35">
      <c r="C12785" s="42">
        <v>42271.270833333336</v>
      </c>
      <c r="D12785" s="32">
        <v>2579.79345703125</v>
      </c>
      <c r="E12785" s="34" t="str">
        <f t="shared" si="1802"/>
        <v>09-24</v>
      </c>
      <c r="F12785" s="6">
        <f t="shared" si="1803"/>
        <v>6</v>
      </c>
      <c r="G12785" s="6">
        <f t="shared" si="1804"/>
        <v>24</v>
      </c>
      <c r="H12785" s="6">
        <f t="shared" si="1805"/>
        <v>9</v>
      </c>
      <c r="I12785" s="6">
        <f t="shared" si="1806"/>
        <v>39</v>
      </c>
      <c r="J12785" s="6" t="str">
        <f t="shared" si="1807"/>
        <v>9-24</v>
      </c>
      <c r="K12785" s="6" t="str">
        <f t="shared" si="1808"/>
        <v>WK</v>
      </c>
      <c r="L12785" s="6" t="str">
        <f t="shared" si="1809"/>
        <v>EVE</v>
      </c>
      <c r="M12785" s="6">
        <f t="shared" si="1810"/>
        <v>0</v>
      </c>
    </row>
    <row r="12786" spans="3:13" x14ac:dyDescent="0.35">
      <c r="C12786" s="42">
        <v>42271.291666666664</v>
      </c>
      <c r="D12786" s="32">
        <v>2606.340087890625</v>
      </c>
      <c r="E12786" s="34" t="str">
        <f t="shared" si="1802"/>
        <v>09-24</v>
      </c>
      <c r="F12786" s="6">
        <f t="shared" si="1803"/>
        <v>7</v>
      </c>
      <c r="G12786" s="6">
        <f t="shared" si="1804"/>
        <v>24</v>
      </c>
      <c r="H12786" s="6">
        <f t="shared" si="1805"/>
        <v>9</v>
      </c>
      <c r="I12786" s="6">
        <f t="shared" si="1806"/>
        <v>39</v>
      </c>
      <c r="J12786" s="6" t="str">
        <f t="shared" si="1807"/>
        <v>9-24</v>
      </c>
      <c r="K12786" s="6" t="str">
        <f t="shared" si="1808"/>
        <v>WK</v>
      </c>
      <c r="L12786" s="6" t="str">
        <f t="shared" si="1809"/>
        <v>DAY</v>
      </c>
      <c r="M12786" s="6">
        <f t="shared" si="1810"/>
        <v>0</v>
      </c>
    </row>
    <row r="12787" spans="3:13" x14ac:dyDescent="0.35">
      <c r="C12787" s="42">
        <v>42271.3125</v>
      </c>
      <c r="D12787" s="32">
        <v>2679.5107421875</v>
      </c>
      <c r="E12787" s="34" t="str">
        <f t="shared" si="1802"/>
        <v>09-24</v>
      </c>
      <c r="F12787" s="6">
        <f t="shared" si="1803"/>
        <v>7</v>
      </c>
      <c r="G12787" s="6">
        <f t="shared" si="1804"/>
        <v>24</v>
      </c>
      <c r="H12787" s="6">
        <f t="shared" si="1805"/>
        <v>9</v>
      </c>
      <c r="I12787" s="6">
        <f t="shared" si="1806"/>
        <v>39</v>
      </c>
      <c r="J12787" s="6" t="str">
        <f t="shared" si="1807"/>
        <v>9-24</v>
      </c>
      <c r="K12787" s="6" t="str">
        <f t="shared" si="1808"/>
        <v>WK</v>
      </c>
      <c r="L12787" s="6" t="str">
        <f t="shared" si="1809"/>
        <v>DAY</v>
      </c>
      <c r="M12787" s="6">
        <f t="shared" si="1810"/>
        <v>0</v>
      </c>
    </row>
    <row r="12788" spans="3:13" x14ac:dyDescent="0.35">
      <c r="C12788" s="42">
        <v>42271.333333333336</v>
      </c>
      <c r="D12788" s="32">
        <v>2760.076416015625</v>
      </c>
      <c r="E12788" s="34" t="str">
        <f t="shared" si="1802"/>
        <v>09-24</v>
      </c>
      <c r="F12788" s="6">
        <f t="shared" si="1803"/>
        <v>8</v>
      </c>
      <c r="G12788" s="6">
        <f t="shared" si="1804"/>
        <v>24</v>
      </c>
      <c r="H12788" s="6">
        <f t="shared" si="1805"/>
        <v>9</v>
      </c>
      <c r="I12788" s="6">
        <f t="shared" si="1806"/>
        <v>39</v>
      </c>
      <c r="J12788" s="6" t="str">
        <f t="shared" si="1807"/>
        <v>9-24</v>
      </c>
      <c r="K12788" s="6" t="str">
        <f t="shared" si="1808"/>
        <v>WK</v>
      </c>
      <c r="L12788" s="6" t="str">
        <f t="shared" si="1809"/>
        <v>DAY</v>
      </c>
      <c r="M12788" s="6">
        <f t="shared" si="1810"/>
        <v>0</v>
      </c>
    </row>
    <row r="12789" spans="3:13" x14ac:dyDescent="0.35">
      <c r="C12789" s="42">
        <v>42271.354166666664</v>
      </c>
      <c r="D12789" s="32">
        <v>2872.97998046875</v>
      </c>
      <c r="E12789" s="34" t="str">
        <f t="shared" si="1802"/>
        <v>09-24</v>
      </c>
      <c r="F12789" s="6">
        <f t="shared" si="1803"/>
        <v>8</v>
      </c>
      <c r="G12789" s="6">
        <f t="shared" si="1804"/>
        <v>24</v>
      </c>
      <c r="H12789" s="6">
        <f t="shared" si="1805"/>
        <v>9</v>
      </c>
      <c r="I12789" s="6">
        <f t="shared" si="1806"/>
        <v>39</v>
      </c>
      <c r="J12789" s="6" t="str">
        <f t="shared" si="1807"/>
        <v>9-24</v>
      </c>
      <c r="K12789" s="6" t="str">
        <f t="shared" si="1808"/>
        <v>WK</v>
      </c>
      <c r="L12789" s="6" t="str">
        <f t="shared" si="1809"/>
        <v>DAY</v>
      </c>
      <c r="M12789" s="6">
        <f t="shared" si="1810"/>
        <v>0</v>
      </c>
    </row>
    <row r="12790" spans="3:13" x14ac:dyDescent="0.35">
      <c r="C12790" s="42">
        <v>42271.375</v>
      </c>
      <c r="D12790" s="32">
        <v>2960.584228515625</v>
      </c>
      <c r="E12790" s="34" t="str">
        <f t="shared" si="1802"/>
        <v>09-24</v>
      </c>
      <c r="F12790" s="6">
        <f t="shared" si="1803"/>
        <v>9</v>
      </c>
      <c r="G12790" s="6">
        <f t="shared" si="1804"/>
        <v>24</v>
      </c>
      <c r="H12790" s="6">
        <f t="shared" si="1805"/>
        <v>9</v>
      </c>
      <c r="I12790" s="6">
        <f t="shared" si="1806"/>
        <v>39</v>
      </c>
      <c r="J12790" s="6" t="str">
        <f t="shared" si="1807"/>
        <v>9-24</v>
      </c>
      <c r="K12790" s="6" t="str">
        <f t="shared" si="1808"/>
        <v>WK</v>
      </c>
      <c r="L12790" s="6" t="str">
        <f t="shared" si="1809"/>
        <v>DAY</v>
      </c>
      <c r="M12790" s="6">
        <f t="shared" si="1810"/>
        <v>0</v>
      </c>
    </row>
    <row r="12791" spans="3:13" x14ac:dyDescent="0.35">
      <c r="C12791" s="42">
        <v>42271.395833333336</v>
      </c>
      <c r="D12791" s="32">
        <v>3067.60693359375</v>
      </c>
      <c r="E12791" s="34" t="str">
        <f t="shared" si="1802"/>
        <v>09-24</v>
      </c>
      <c r="F12791" s="6">
        <f t="shared" si="1803"/>
        <v>9</v>
      </c>
      <c r="G12791" s="6">
        <f t="shared" si="1804"/>
        <v>24</v>
      </c>
      <c r="H12791" s="6">
        <f t="shared" si="1805"/>
        <v>9</v>
      </c>
      <c r="I12791" s="6">
        <f t="shared" si="1806"/>
        <v>39</v>
      </c>
      <c r="J12791" s="6" t="str">
        <f t="shared" si="1807"/>
        <v>9-24</v>
      </c>
      <c r="K12791" s="6" t="str">
        <f t="shared" si="1808"/>
        <v>WK</v>
      </c>
      <c r="L12791" s="6" t="str">
        <f t="shared" si="1809"/>
        <v>DAY</v>
      </c>
      <c r="M12791" s="6">
        <f t="shared" si="1810"/>
        <v>0</v>
      </c>
    </row>
    <row r="12792" spans="3:13" x14ac:dyDescent="0.35">
      <c r="C12792" s="42">
        <v>42271.416666666664</v>
      </c>
      <c r="D12792" s="32">
        <v>3178.431884765625</v>
      </c>
      <c r="E12792" s="34" t="str">
        <f t="shared" si="1802"/>
        <v>09-24</v>
      </c>
      <c r="F12792" s="6">
        <f t="shared" si="1803"/>
        <v>10</v>
      </c>
      <c r="G12792" s="6">
        <f t="shared" si="1804"/>
        <v>24</v>
      </c>
      <c r="H12792" s="6">
        <f t="shared" si="1805"/>
        <v>9</v>
      </c>
      <c r="I12792" s="6">
        <f t="shared" si="1806"/>
        <v>39</v>
      </c>
      <c r="J12792" s="6" t="str">
        <f t="shared" si="1807"/>
        <v>9-24</v>
      </c>
      <c r="K12792" s="6" t="str">
        <f t="shared" si="1808"/>
        <v>WK</v>
      </c>
      <c r="L12792" s="6" t="str">
        <f t="shared" si="1809"/>
        <v>DAY</v>
      </c>
      <c r="M12792" s="6">
        <f t="shared" si="1810"/>
        <v>0</v>
      </c>
    </row>
    <row r="12793" spans="3:13" x14ac:dyDescent="0.35">
      <c r="C12793" s="42">
        <v>42271.4375</v>
      </c>
      <c r="D12793" s="32">
        <v>3279.48486328125</v>
      </c>
      <c r="E12793" s="34" t="str">
        <f t="shared" si="1802"/>
        <v>09-24</v>
      </c>
      <c r="F12793" s="6">
        <f t="shared" si="1803"/>
        <v>10</v>
      </c>
      <c r="G12793" s="6">
        <f t="shared" si="1804"/>
        <v>24</v>
      </c>
      <c r="H12793" s="6">
        <f t="shared" si="1805"/>
        <v>9</v>
      </c>
      <c r="I12793" s="6">
        <f t="shared" si="1806"/>
        <v>39</v>
      </c>
      <c r="J12793" s="6" t="str">
        <f t="shared" si="1807"/>
        <v>9-24</v>
      </c>
      <c r="K12793" s="6" t="str">
        <f t="shared" si="1808"/>
        <v>WK</v>
      </c>
      <c r="L12793" s="6" t="str">
        <f t="shared" si="1809"/>
        <v>DAY</v>
      </c>
      <c r="M12793" s="6">
        <f t="shared" si="1810"/>
        <v>0</v>
      </c>
    </row>
    <row r="12794" spans="3:13" x14ac:dyDescent="0.35">
      <c r="C12794" s="42">
        <v>42271.458333333336</v>
      </c>
      <c r="D12794" s="32">
        <v>3363.143310546875</v>
      </c>
      <c r="E12794" s="34" t="str">
        <f t="shared" si="1802"/>
        <v>09-24</v>
      </c>
      <c r="F12794" s="6">
        <f t="shared" si="1803"/>
        <v>11</v>
      </c>
      <c r="G12794" s="6">
        <f t="shared" si="1804"/>
        <v>24</v>
      </c>
      <c r="H12794" s="6">
        <f t="shared" si="1805"/>
        <v>9</v>
      </c>
      <c r="I12794" s="6">
        <f t="shared" si="1806"/>
        <v>39</v>
      </c>
      <c r="J12794" s="6" t="str">
        <f t="shared" si="1807"/>
        <v>9-24</v>
      </c>
      <c r="K12794" s="6" t="str">
        <f t="shared" si="1808"/>
        <v>WK</v>
      </c>
      <c r="L12794" s="6" t="str">
        <f t="shared" si="1809"/>
        <v>DAY</v>
      </c>
      <c r="M12794" s="6">
        <f t="shared" si="1810"/>
        <v>0</v>
      </c>
    </row>
    <row r="12795" spans="3:13" x14ac:dyDescent="0.35">
      <c r="C12795" s="42">
        <v>42271.479166666664</v>
      </c>
      <c r="D12795" s="32">
        <v>3463.750244140625</v>
      </c>
      <c r="E12795" s="34" t="str">
        <f t="shared" si="1802"/>
        <v>09-24</v>
      </c>
      <c r="F12795" s="6">
        <f t="shared" si="1803"/>
        <v>11</v>
      </c>
      <c r="G12795" s="6">
        <f t="shared" si="1804"/>
        <v>24</v>
      </c>
      <c r="H12795" s="6">
        <f t="shared" si="1805"/>
        <v>9</v>
      </c>
      <c r="I12795" s="6">
        <f t="shared" si="1806"/>
        <v>39</v>
      </c>
      <c r="J12795" s="6" t="str">
        <f t="shared" si="1807"/>
        <v>9-24</v>
      </c>
      <c r="K12795" s="6" t="str">
        <f t="shared" si="1808"/>
        <v>WK</v>
      </c>
      <c r="L12795" s="6" t="str">
        <f t="shared" si="1809"/>
        <v>DAY</v>
      </c>
      <c r="M12795" s="6">
        <f t="shared" si="1810"/>
        <v>0</v>
      </c>
    </row>
    <row r="12796" spans="3:13" x14ac:dyDescent="0.35">
      <c r="C12796" s="42">
        <v>42271.5</v>
      </c>
      <c r="D12796" s="32">
        <v>3556.90087890625</v>
      </c>
      <c r="E12796" s="34" t="str">
        <f t="shared" si="1802"/>
        <v>09-24</v>
      </c>
      <c r="F12796" s="6">
        <f t="shared" si="1803"/>
        <v>12</v>
      </c>
      <c r="G12796" s="6">
        <f t="shared" si="1804"/>
        <v>24</v>
      </c>
      <c r="H12796" s="6">
        <f t="shared" si="1805"/>
        <v>9</v>
      </c>
      <c r="I12796" s="6">
        <f t="shared" si="1806"/>
        <v>39</v>
      </c>
      <c r="J12796" s="6" t="str">
        <f t="shared" si="1807"/>
        <v>9-24</v>
      </c>
      <c r="K12796" s="6" t="str">
        <f t="shared" si="1808"/>
        <v>WK</v>
      </c>
      <c r="L12796" s="6" t="str">
        <f t="shared" si="1809"/>
        <v>DAY</v>
      </c>
      <c r="M12796" s="6">
        <f t="shared" si="1810"/>
        <v>0</v>
      </c>
    </row>
    <row r="12797" spans="3:13" x14ac:dyDescent="0.35">
      <c r="C12797" s="42">
        <v>42271.520833333336</v>
      </c>
      <c r="D12797" s="32">
        <v>3645.657958984375</v>
      </c>
      <c r="E12797" s="34" t="str">
        <f t="shared" si="1802"/>
        <v>09-24</v>
      </c>
      <c r="F12797" s="6">
        <f t="shared" si="1803"/>
        <v>12</v>
      </c>
      <c r="G12797" s="6">
        <f t="shared" si="1804"/>
        <v>24</v>
      </c>
      <c r="H12797" s="6">
        <f t="shared" si="1805"/>
        <v>9</v>
      </c>
      <c r="I12797" s="6">
        <f t="shared" si="1806"/>
        <v>39</v>
      </c>
      <c r="J12797" s="6" t="str">
        <f t="shared" si="1807"/>
        <v>9-24</v>
      </c>
      <c r="K12797" s="6" t="str">
        <f t="shared" si="1808"/>
        <v>WK</v>
      </c>
      <c r="L12797" s="6" t="str">
        <f t="shared" si="1809"/>
        <v>DAY</v>
      </c>
      <c r="M12797" s="6">
        <f t="shared" si="1810"/>
        <v>0</v>
      </c>
    </row>
    <row r="12798" spans="3:13" x14ac:dyDescent="0.35">
      <c r="C12798" s="42">
        <v>42271.541666666664</v>
      </c>
      <c r="D12798" s="32">
        <v>3725.665283203125</v>
      </c>
      <c r="E12798" s="34" t="str">
        <f t="shared" si="1802"/>
        <v>09-24</v>
      </c>
      <c r="F12798" s="6">
        <f t="shared" si="1803"/>
        <v>13</v>
      </c>
      <c r="G12798" s="6">
        <f t="shared" si="1804"/>
        <v>24</v>
      </c>
      <c r="H12798" s="6">
        <f t="shared" si="1805"/>
        <v>9</v>
      </c>
      <c r="I12798" s="6">
        <f t="shared" si="1806"/>
        <v>39</v>
      </c>
      <c r="J12798" s="6" t="str">
        <f t="shared" si="1807"/>
        <v>9-24</v>
      </c>
      <c r="K12798" s="6" t="str">
        <f t="shared" si="1808"/>
        <v>WK</v>
      </c>
      <c r="L12798" s="6" t="str">
        <f t="shared" si="1809"/>
        <v>DAY</v>
      </c>
      <c r="M12798" s="6">
        <f t="shared" si="1810"/>
        <v>0</v>
      </c>
    </row>
    <row r="12799" spans="3:13" x14ac:dyDescent="0.35">
      <c r="C12799" s="42">
        <v>42271.5625</v>
      </c>
      <c r="D12799" s="32">
        <v>3797.955810546875</v>
      </c>
      <c r="E12799" s="34" t="str">
        <f t="shared" si="1802"/>
        <v>09-24</v>
      </c>
      <c r="F12799" s="6">
        <f t="shared" si="1803"/>
        <v>13</v>
      </c>
      <c r="G12799" s="6">
        <f t="shared" si="1804"/>
        <v>24</v>
      </c>
      <c r="H12799" s="6">
        <f t="shared" si="1805"/>
        <v>9</v>
      </c>
      <c r="I12799" s="6">
        <f t="shared" si="1806"/>
        <v>39</v>
      </c>
      <c r="J12799" s="6" t="str">
        <f t="shared" si="1807"/>
        <v>9-24</v>
      </c>
      <c r="K12799" s="6" t="str">
        <f t="shared" si="1808"/>
        <v>WK</v>
      </c>
      <c r="L12799" s="6" t="str">
        <f t="shared" si="1809"/>
        <v>DAY</v>
      </c>
      <c r="M12799" s="6">
        <f t="shared" si="1810"/>
        <v>0</v>
      </c>
    </row>
    <row r="12800" spans="3:13" x14ac:dyDescent="0.35">
      <c r="C12800" s="42">
        <v>42271.583333333336</v>
      </c>
      <c r="D12800" s="32">
        <v>3867.122314453125</v>
      </c>
      <c r="E12800" s="34" t="str">
        <f t="shared" si="1802"/>
        <v>09-24</v>
      </c>
      <c r="F12800" s="6">
        <f t="shared" si="1803"/>
        <v>14</v>
      </c>
      <c r="G12800" s="6">
        <f t="shared" si="1804"/>
        <v>24</v>
      </c>
      <c r="H12800" s="6">
        <f t="shared" si="1805"/>
        <v>9</v>
      </c>
      <c r="I12800" s="6">
        <f t="shared" si="1806"/>
        <v>39</v>
      </c>
      <c r="J12800" s="6" t="str">
        <f t="shared" si="1807"/>
        <v>9-24</v>
      </c>
      <c r="K12800" s="6" t="str">
        <f t="shared" si="1808"/>
        <v>WK</v>
      </c>
      <c r="L12800" s="6" t="str">
        <f t="shared" si="1809"/>
        <v>DAY</v>
      </c>
      <c r="M12800" s="6">
        <f t="shared" si="1810"/>
        <v>0</v>
      </c>
    </row>
    <row r="12801" spans="3:13" x14ac:dyDescent="0.35">
      <c r="C12801" s="42">
        <v>42271.604166666664</v>
      </c>
      <c r="D12801" s="32">
        <v>3914.83740234375</v>
      </c>
      <c r="E12801" s="34" t="str">
        <f t="shared" si="1802"/>
        <v>09-24</v>
      </c>
      <c r="F12801" s="6">
        <f t="shared" si="1803"/>
        <v>14</v>
      </c>
      <c r="G12801" s="6">
        <f t="shared" si="1804"/>
        <v>24</v>
      </c>
      <c r="H12801" s="6">
        <f t="shared" si="1805"/>
        <v>9</v>
      </c>
      <c r="I12801" s="6">
        <f t="shared" si="1806"/>
        <v>39</v>
      </c>
      <c r="J12801" s="6" t="str">
        <f t="shared" si="1807"/>
        <v>9-24</v>
      </c>
      <c r="K12801" s="6" t="str">
        <f t="shared" si="1808"/>
        <v>WK</v>
      </c>
      <c r="L12801" s="6" t="str">
        <f t="shared" si="1809"/>
        <v>DAY</v>
      </c>
      <c r="M12801" s="6">
        <f t="shared" si="1810"/>
        <v>0</v>
      </c>
    </row>
    <row r="12802" spans="3:13" x14ac:dyDescent="0.35">
      <c r="C12802" s="42">
        <v>42271.625</v>
      </c>
      <c r="D12802" s="32">
        <v>3965.153076171875</v>
      </c>
      <c r="E12802" s="34" t="str">
        <f t="shared" si="1802"/>
        <v>09-24</v>
      </c>
      <c r="F12802" s="6">
        <f t="shared" si="1803"/>
        <v>15</v>
      </c>
      <c r="G12802" s="6">
        <f t="shared" si="1804"/>
        <v>24</v>
      </c>
      <c r="H12802" s="6">
        <f t="shared" si="1805"/>
        <v>9</v>
      </c>
      <c r="I12802" s="6">
        <f t="shared" si="1806"/>
        <v>39</v>
      </c>
      <c r="J12802" s="6" t="str">
        <f t="shared" si="1807"/>
        <v>9-24</v>
      </c>
      <c r="K12802" s="6" t="str">
        <f t="shared" si="1808"/>
        <v>WK</v>
      </c>
      <c r="L12802" s="6" t="str">
        <f t="shared" si="1809"/>
        <v>DAY</v>
      </c>
      <c r="M12802" s="6">
        <f t="shared" si="1810"/>
        <v>0</v>
      </c>
    </row>
    <row r="12803" spans="3:13" x14ac:dyDescent="0.35">
      <c r="C12803" s="42">
        <v>42271.645833333336</v>
      </c>
      <c r="D12803" s="32">
        <v>3936.07666015625</v>
      </c>
      <c r="E12803" s="34" t="str">
        <f t="shared" si="1802"/>
        <v>09-24</v>
      </c>
      <c r="F12803" s="6">
        <f t="shared" si="1803"/>
        <v>15</v>
      </c>
      <c r="G12803" s="6">
        <f t="shared" si="1804"/>
        <v>24</v>
      </c>
      <c r="H12803" s="6">
        <f t="shared" si="1805"/>
        <v>9</v>
      </c>
      <c r="I12803" s="6">
        <f t="shared" si="1806"/>
        <v>39</v>
      </c>
      <c r="J12803" s="6" t="str">
        <f t="shared" si="1807"/>
        <v>9-24</v>
      </c>
      <c r="K12803" s="6" t="str">
        <f t="shared" si="1808"/>
        <v>WK</v>
      </c>
      <c r="L12803" s="6" t="str">
        <f t="shared" si="1809"/>
        <v>DAY</v>
      </c>
      <c r="M12803" s="6">
        <f t="shared" si="1810"/>
        <v>0</v>
      </c>
    </row>
    <row r="12804" spans="3:13" x14ac:dyDescent="0.35">
      <c r="C12804" s="42">
        <v>42271.666666666664</v>
      </c>
      <c r="D12804" s="32">
        <v>4054.1123046875</v>
      </c>
      <c r="E12804" s="34" t="str">
        <f t="shared" si="1802"/>
        <v>09-24</v>
      </c>
      <c r="F12804" s="6">
        <f t="shared" si="1803"/>
        <v>16</v>
      </c>
      <c r="G12804" s="6">
        <f t="shared" si="1804"/>
        <v>24</v>
      </c>
      <c r="H12804" s="6">
        <f t="shared" si="1805"/>
        <v>9</v>
      </c>
      <c r="I12804" s="6">
        <f t="shared" si="1806"/>
        <v>39</v>
      </c>
      <c r="J12804" s="6" t="str">
        <f t="shared" si="1807"/>
        <v>9-24</v>
      </c>
      <c r="K12804" s="6" t="str">
        <f t="shared" si="1808"/>
        <v>WK</v>
      </c>
      <c r="L12804" s="6" t="str">
        <f t="shared" si="1809"/>
        <v>DAY</v>
      </c>
      <c r="M12804" s="6">
        <f t="shared" si="1810"/>
        <v>1</v>
      </c>
    </row>
    <row r="12805" spans="3:13" x14ac:dyDescent="0.35">
      <c r="C12805" s="42">
        <v>42271.6875</v>
      </c>
      <c r="D12805" s="32">
        <v>4057.62353515625</v>
      </c>
      <c r="E12805" s="34" t="str">
        <f t="shared" si="1802"/>
        <v>09-24</v>
      </c>
      <c r="F12805" s="6">
        <f t="shared" si="1803"/>
        <v>16</v>
      </c>
      <c r="G12805" s="6">
        <f t="shared" si="1804"/>
        <v>24</v>
      </c>
      <c r="H12805" s="6">
        <f t="shared" si="1805"/>
        <v>9</v>
      </c>
      <c r="I12805" s="6">
        <f t="shared" si="1806"/>
        <v>39</v>
      </c>
      <c r="J12805" s="6" t="str">
        <f t="shared" si="1807"/>
        <v>9-24</v>
      </c>
      <c r="K12805" s="6" t="str">
        <f t="shared" si="1808"/>
        <v>WK</v>
      </c>
      <c r="L12805" s="6" t="str">
        <f t="shared" si="1809"/>
        <v>DAY</v>
      </c>
      <c r="M12805" s="6">
        <f t="shared" si="1810"/>
        <v>1</v>
      </c>
    </row>
    <row r="12806" spans="3:13" x14ac:dyDescent="0.35">
      <c r="C12806" s="42">
        <v>42271.708333333336</v>
      </c>
      <c r="D12806" s="32">
        <v>4038.020263671875</v>
      </c>
      <c r="E12806" s="34" t="str">
        <f t="shared" si="1802"/>
        <v>09-24</v>
      </c>
      <c r="F12806" s="6">
        <f t="shared" si="1803"/>
        <v>17</v>
      </c>
      <c r="G12806" s="6">
        <f t="shared" si="1804"/>
        <v>24</v>
      </c>
      <c r="H12806" s="6">
        <f t="shared" si="1805"/>
        <v>9</v>
      </c>
      <c r="I12806" s="6">
        <f t="shared" si="1806"/>
        <v>39</v>
      </c>
      <c r="J12806" s="6" t="str">
        <f t="shared" si="1807"/>
        <v>9-24</v>
      </c>
      <c r="K12806" s="6" t="str">
        <f t="shared" si="1808"/>
        <v>WK</v>
      </c>
      <c r="L12806" s="6" t="str">
        <f t="shared" si="1809"/>
        <v>EVE</v>
      </c>
      <c r="M12806" s="6">
        <f t="shared" si="1810"/>
        <v>1</v>
      </c>
    </row>
    <row r="12807" spans="3:13" x14ac:dyDescent="0.35">
      <c r="C12807" s="42">
        <v>42271.729166666664</v>
      </c>
      <c r="D12807" s="32">
        <v>3977.3330078125</v>
      </c>
      <c r="E12807" s="34" t="str">
        <f t="shared" ref="E12807:E12870" si="1811">TEXT(MONTH(C12807),"00")&amp;"-"&amp;TEXT(DAY(C12807),"00")</f>
        <v>09-24</v>
      </c>
      <c r="F12807" s="6">
        <f t="shared" ref="F12807:F12870" si="1812">HOUR(C12807)</f>
        <v>17</v>
      </c>
      <c r="G12807" s="6">
        <f t="shared" ref="G12807:G12870" si="1813">DAY(C12807)</f>
        <v>24</v>
      </c>
      <c r="H12807" s="6">
        <f t="shared" ref="H12807:H12870" si="1814">MONTH(C12807)</f>
        <v>9</v>
      </c>
      <c r="I12807" s="6">
        <f t="shared" ref="I12807:I12870" si="1815">WEEKNUM(C12807)</f>
        <v>39</v>
      </c>
      <c r="J12807" s="6" t="str">
        <f t="shared" ref="J12807:J12870" si="1816">H12807&amp;"-"&amp;G12807</f>
        <v>9-24</v>
      </c>
      <c r="K12807" s="6" t="str">
        <f t="shared" ref="K12807:K12870" si="1817">IF(WEEKDAY(C12807,11)&lt;6,"WK","WKND")</f>
        <v>WK</v>
      </c>
      <c r="L12807" s="6" t="str">
        <f t="shared" ref="L12807:L12870" si="1818">IF(AND(F12807&lt;17,F12807&gt;6),"DAY","EVE")</f>
        <v>EVE</v>
      </c>
      <c r="M12807" s="6">
        <f t="shared" ref="M12807:M12870" si="1819">IF(D12807&gt;4000,1,0)</f>
        <v>0</v>
      </c>
    </row>
    <row r="12808" spans="3:13" x14ac:dyDescent="0.35">
      <c r="C12808" s="42">
        <v>42271.75</v>
      </c>
      <c r="D12808" s="32">
        <v>3897.406005859375</v>
      </c>
      <c r="E12808" s="34" t="str">
        <f t="shared" si="1811"/>
        <v>09-24</v>
      </c>
      <c r="F12808" s="6">
        <f t="shared" si="1812"/>
        <v>18</v>
      </c>
      <c r="G12808" s="6">
        <f t="shared" si="1813"/>
        <v>24</v>
      </c>
      <c r="H12808" s="6">
        <f t="shared" si="1814"/>
        <v>9</v>
      </c>
      <c r="I12808" s="6">
        <f t="shared" si="1815"/>
        <v>39</v>
      </c>
      <c r="J12808" s="6" t="str">
        <f t="shared" si="1816"/>
        <v>9-24</v>
      </c>
      <c r="K12808" s="6" t="str">
        <f t="shared" si="1817"/>
        <v>WK</v>
      </c>
      <c r="L12808" s="6" t="str">
        <f t="shared" si="1818"/>
        <v>EVE</v>
      </c>
      <c r="M12808" s="6">
        <f t="shared" si="1819"/>
        <v>0</v>
      </c>
    </row>
    <row r="12809" spans="3:13" x14ac:dyDescent="0.35">
      <c r="C12809" s="42">
        <v>42271.770833333336</v>
      </c>
      <c r="D12809" s="32">
        <v>3794.0673828125</v>
      </c>
      <c r="E12809" s="34" t="str">
        <f t="shared" si="1811"/>
        <v>09-24</v>
      </c>
      <c r="F12809" s="6">
        <f t="shared" si="1812"/>
        <v>18</v>
      </c>
      <c r="G12809" s="6">
        <f t="shared" si="1813"/>
        <v>24</v>
      </c>
      <c r="H12809" s="6">
        <f t="shared" si="1814"/>
        <v>9</v>
      </c>
      <c r="I12809" s="6">
        <f t="shared" si="1815"/>
        <v>39</v>
      </c>
      <c r="J12809" s="6" t="str">
        <f t="shared" si="1816"/>
        <v>9-24</v>
      </c>
      <c r="K12809" s="6" t="str">
        <f t="shared" si="1817"/>
        <v>WK</v>
      </c>
      <c r="L12809" s="6" t="str">
        <f t="shared" si="1818"/>
        <v>EVE</v>
      </c>
      <c r="M12809" s="6">
        <f t="shared" si="1819"/>
        <v>0</v>
      </c>
    </row>
    <row r="12810" spans="3:13" x14ac:dyDescent="0.35">
      <c r="C12810" s="42">
        <v>42271.791666666664</v>
      </c>
      <c r="D12810" s="32">
        <v>3844.4501953125</v>
      </c>
      <c r="E12810" s="34" t="str">
        <f t="shared" si="1811"/>
        <v>09-24</v>
      </c>
      <c r="F12810" s="6">
        <f t="shared" si="1812"/>
        <v>19</v>
      </c>
      <c r="G12810" s="6">
        <f t="shared" si="1813"/>
        <v>24</v>
      </c>
      <c r="H12810" s="6">
        <f t="shared" si="1814"/>
        <v>9</v>
      </c>
      <c r="I12810" s="6">
        <f t="shared" si="1815"/>
        <v>39</v>
      </c>
      <c r="J12810" s="6" t="str">
        <f t="shared" si="1816"/>
        <v>9-24</v>
      </c>
      <c r="K12810" s="6" t="str">
        <f t="shared" si="1817"/>
        <v>WK</v>
      </c>
      <c r="L12810" s="6" t="str">
        <f t="shared" si="1818"/>
        <v>EVE</v>
      </c>
      <c r="M12810" s="6">
        <f t="shared" si="1819"/>
        <v>0</v>
      </c>
    </row>
    <row r="12811" spans="3:13" x14ac:dyDescent="0.35">
      <c r="C12811" s="42">
        <v>42271.8125</v>
      </c>
      <c r="D12811" s="32">
        <v>3836.15576171875</v>
      </c>
      <c r="E12811" s="34" t="str">
        <f t="shared" si="1811"/>
        <v>09-24</v>
      </c>
      <c r="F12811" s="6">
        <f t="shared" si="1812"/>
        <v>19</v>
      </c>
      <c r="G12811" s="6">
        <f t="shared" si="1813"/>
        <v>24</v>
      </c>
      <c r="H12811" s="6">
        <f t="shared" si="1814"/>
        <v>9</v>
      </c>
      <c r="I12811" s="6">
        <f t="shared" si="1815"/>
        <v>39</v>
      </c>
      <c r="J12811" s="6" t="str">
        <f t="shared" si="1816"/>
        <v>9-24</v>
      </c>
      <c r="K12811" s="6" t="str">
        <f t="shared" si="1817"/>
        <v>WK</v>
      </c>
      <c r="L12811" s="6" t="str">
        <f t="shared" si="1818"/>
        <v>EVE</v>
      </c>
      <c r="M12811" s="6">
        <f t="shared" si="1819"/>
        <v>0</v>
      </c>
    </row>
    <row r="12812" spans="3:13" x14ac:dyDescent="0.35">
      <c r="C12812" s="42">
        <v>42271.833333333336</v>
      </c>
      <c r="D12812" s="32">
        <v>3773.438720703125</v>
      </c>
      <c r="E12812" s="34" t="str">
        <f t="shared" si="1811"/>
        <v>09-24</v>
      </c>
      <c r="F12812" s="6">
        <f t="shared" si="1812"/>
        <v>20</v>
      </c>
      <c r="G12812" s="6">
        <f t="shared" si="1813"/>
        <v>24</v>
      </c>
      <c r="H12812" s="6">
        <f t="shared" si="1814"/>
        <v>9</v>
      </c>
      <c r="I12812" s="6">
        <f t="shared" si="1815"/>
        <v>39</v>
      </c>
      <c r="J12812" s="6" t="str">
        <f t="shared" si="1816"/>
        <v>9-24</v>
      </c>
      <c r="K12812" s="6" t="str">
        <f t="shared" si="1817"/>
        <v>WK</v>
      </c>
      <c r="L12812" s="6" t="str">
        <f t="shared" si="1818"/>
        <v>EVE</v>
      </c>
      <c r="M12812" s="6">
        <f t="shared" si="1819"/>
        <v>0</v>
      </c>
    </row>
    <row r="12813" spans="3:13" x14ac:dyDescent="0.35">
      <c r="C12813" s="42">
        <v>42271.854166666664</v>
      </c>
      <c r="D12813" s="32">
        <v>3676.85009765625</v>
      </c>
      <c r="E12813" s="34" t="str">
        <f t="shared" si="1811"/>
        <v>09-24</v>
      </c>
      <c r="F12813" s="6">
        <f t="shared" si="1812"/>
        <v>20</v>
      </c>
      <c r="G12813" s="6">
        <f t="shared" si="1813"/>
        <v>24</v>
      </c>
      <c r="H12813" s="6">
        <f t="shared" si="1814"/>
        <v>9</v>
      </c>
      <c r="I12813" s="6">
        <f t="shared" si="1815"/>
        <v>39</v>
      </c>
      <c r="J12813" s="6" t="str">
        <f t="shared" si="1816"/>
        <v>9-24</v>
      </c>
      <c r="K12813" s="6" t="str">
        <f t="shared" si="1817"/>
        <v>WK</v>
      </c>
      <c r="L12813" s="6" t="str">
        <f t="shared" si="1818"/>
        <v>EVE</v>
      </c>
      <c r="M12813" s="6">
        <f t="shared" si="1819"/>
        <v>0</v>
      </c>
    </row>
    <row r="12814" spans="3:13" x14ac:dyDescent="0.35">
      <c r="C12814" s="42">
        <v>42271.875</v>
      </c>
      <c r="D12814" s="32">
        <v>3560.81103515625</v>
      </c>
      <c r="E12814" s="34" t="str">
        <f t="shared" si="1811"/>
        <v>09-24</v>
      </c>
      <c r="F12814" s="6">
        <f t="shared" si="1812"/>
        <v>21</v>
      </c>
      <c r="G12814" s="6">
        <f t="shared" si="1813"/>
        <v>24</v>
      </c>
      <c r="H12814" s="6">
        <f t="shared" si="1814"/>
        <v>9</v>
      </c>
      <c r="I12814" s="6">
        <f t="shared" si="1815"/>
        <v>39</v>
      </c>
      <c r="J12814" s="6" t="str">
        <f t="shared" si="1816"/>
        <v>9-24</v>
      </c>
      <c r="K12814" s="6" t="str">
        <f t="shared" si="1817"/>
        <v>WK</v>
      </c>
      <c r="L12814" s="6" t="str">
        <f t="shared" si="1818"/>
        <v>EVE</v>
      </c>
      <c r="M12814" s="6">
        <f t="shared" si="1819"/>
        <v>0</v>
      </c>
    </row>
    <row r="12815" spans="3:13" x14ac:dyDescent="0.35">
      <c r="C12815" s="42">
        <v>42271.895833333336</v>
      </c>
      <c r="D12815" s="32">
        <v>3394.365478515625</v>
      </c>
      <c r="E12815" s="34" t="str">
        <f t="shared" si="1811"/>
        <v>09-24</v>
      </c>
      <c r="F12815" s="6">
        <f t="shared" si="1812"/>
        <v>21</v>
      </c>
      <c r="G12815" s="6">
        <f t="shared" si="1813"/>
        <v>24</v>
      </c>
      <c r="H12815" s="6">
        <f t="shared" si="1814"/>
        <v>9</v>
      </c>
      <c r="I12815" s="6">
        <f t="shared" si="1815"/>
        <v>39</v>
      </c>
      <c r="J12815" s="6" t="str">
        <f t="shared" si="1816"/>
        <v>9-24</v>
      </c>
      <c r="K12815" s="6" t="str">
        <f t="shared" si="1817"/>
        <v>WK</v>
      </c>
      <c r="L12815" s="6" t="str">
        <f t="shared" si="1818"/>
        <v>EVE</v>
      </c>
      <c r="M12815" s="6">
        <f t="shared" si="1819"/>
        <v>0</v>
      </c>
    </row>
    <row r="12816" spans="3:13" x14ac:dyDescent="0.35">
      <c r="C12816" s="42">
        <v>42271.916666666664</v>
      </c>
      <c r="D12816" s="32">
        <v>3215.8046875</v>
      </c>
      <c r="E12816" s="34" t="str">
        <f t="shared" si="1811"/>
        <v>09-24</v>
      </c>
      <c r="F12816" s="6">
        <f t="shared" si="1812"/>
        <v>22</v>
      </c>
      <c r="G12816" s="6">
        <f t="shared" si="1813"/>
        <v>24</v>
      </c>
      <c r="H12816" s="6">
        <f t="shared" si="1814"/>
        <v>9</v>
      </c>
      <c r="I12816" s="6">
        <f t="shared" si="1815"/>
        <v>39</v>
      </c>
      <c r="J12816" s="6" t="str">
        <f t="shared" si="1816"/>
        <v>9-24</v>
      </c>
      <c r="K12816" s="6" t="str">
        <f t="shared" si="1817"/>
        <v>WK</v>
      </c>
      <c r="L12816" s="6" t="str">
        <f t="shared" si="1818"/>
        <v>EVE</v>
      </c>
      <c r="M12816" s="6">
        <f t="shared" si="1819"/>
        <v>0</v>
      </c>
    </row>
    <row r="12817" spans="3:13" x14ac:dyDescent="0.35">
      <c r="C12817" s="42">
        <v>42271.9375</v>
      </c>
      <c r="D12817" s="32">
        <v>3028.07470703125</v>
      </c>
      <c r="E12817" s="34" t="str">
        <f t="shared" si="1811"/>
        <v>09-24</v>
      </c>
      <c r="F12817" s="6">
        <f t="shared" si="1812"/>
        <v>22</v>
      </c>
      <c r="G12817" s="6">
        <f t="shared" si="1813"/>
        <v>24</v>
      </c>
      <c r="H12817" s="6">
        <f t="shared" si="1814"/>
        <v>9</v>
      </c>
      <c r="I12817" s="6">
        <f t="shared" si="1815"/>
        <v>39</v>
      </c>
      <c r="J12817" s="6" t="str">
        <f t="shared" si="1816"/>
        <v>9-24</v>
      </c>
      <c r="K12817" s="6" t="str">
        <f t="shared" si="1817"/>
        <v>WK</v>
      </c>
      <c r="L12817" s="6" t="str">
        <f t="shared" si="1818"/>
        <v>EVE</v>
      </c>
      <c r="M12817" s="6">
        <f t="shared" si="1819"/>
        <v>0</v>
      </c>
    </row>
    <row r="12818" spans="3:13" x14ac:dyDescent="0.35">
      <c r="C12818" s="42">
        <v>42271.958333333336</v>
      </c>
      <c r="D12818" s="32">
        <v>2847.390380859375</v>
      </c>
      <c r="E12818" s="34" t="str">
        <f t="shared" si="1811"/>
        <v>09-24</v>
      </c>
      <c r="F12818" s="6">
        <f t="shared" si="1812"/>
        <v>23</v>
      </c>
      <c r="G12818" s="6">
        <f t="shared" si="1813"/>
        <v>24</v>
      </c>
      <c r="H12818" s="6">
        <f t="shared" si="1814"/>
        <v>9</v>
      </c>
      <c r="I12818" s="6">
        <f t="shared" si="1815"/>
        <v>39</v>
      </c>
      <c r="J12818" s="6" t="str">
        <f t="shared" si="1816"/>
        <v>9-24</v>
      </c>
      <c r="K12818" s="6" t="str">
        <f t="shared" si="1817"/>
        <v>WK</v>
      </c>
      <c r="L12818" s="6" t="str">
        <f t="shared" si="1818"/>
        <v>EVE</v>
      </c>
      <c r="M12818" s="6">
        <f t="shared" si="1819"/>
        <v>0</v>
      </c>
    </row>
    <row r="12819" spans="3:13" x14ac:dyDescent="0.35">
      <c r="C12819" s="42">
        <v>42271.979166666664</v>
      </c>
      <c r="D12819" s="32">
        <v>2691.585205078125</v>
      </c>
      <c r="E12819" s="34" t="str">
        <f t="shared" si="1811"/>
        <v>09-24</v>
      </c>
      <c r="F12819" s="6">
        <f t="shared" si="1812"/>
        <v>23</v>
      </c>
      <c r="G12819" s="6">
        <f t="shared" si="1813"/>
        <v>24</v>
      </c>
      <c r="H12819" s="6">
        <f t="shared" si="1814"/>
        <v>9</v>
      </c>
      <c r="I12819" s="6">
        <f t="shared" si="1815"/>
        <v>39</v>
      </c>
      <c r="J12819" s="6" t="str">
        <f t="shared" si="1816"/>
        <v>9-24</v>
      </c>
      <c r="K12819" s="6" t="str">
        <f t="shared" si="1817"/>
        <v>WK</v>
      </c>
      <c r="L12819" s="6" t="str">
        <f t="shared" si="1818"/>
        <v>EVE</v>
      </c>
      <c r="M12819" s="6">
        <f t="shared" si="1819"/>
        <v>0</v>
      </c>
    </row>
    <row r="12820" spans="3:13" x14ac:dyDescent="0.35">
      <c r="C12820" s="42">
        <v>42272</v>
      </c>
      <c r="D12820" s="32">
        <v>2545.259521484375</v>
      </c>
      <c r="E12820" s="34" t="str">
        <f t="shared" si="1811"/>
        <v>09-25</v>
      </c>
      <c r="F12820" s="6">
        <f t="shared" si="1812"/>
        <v>0</v>
      </c>
      <c r="G12820" s="6">
        <f t="shared" si="1813"/>
        <v>25</v>
      </c>
      <c r="H12820" s="6">
        <f t="shared" si="1814"/>
        <v>9</v>
      </c>
      <c r="I12820" s="6">
        <f t="shared" si="1815"/>
        <v>39</v>
      </c>
      <c r="J12820" s="6" t="str">
        <f t="shared" si="1816"/>
        <v>9-25</v>
      </c>
      <c r="K12820" s="6" t="str">
        <f t="shared" si="1817"/>
        <v>WK</v>
      </c>
      <c r="L12820" s="6" t="str">
        <f t="shared" si="1818"/>
        <v>EVE</v>
      </c>
      <c r="M12820" s="6">
        <f t="shared" si="1819"/>
        <v>0</v>
      </c>
    </row>
    <row r="12821" spans="3:13" x14ac:dyDescent="0.35">
      <c r="C12821" s="42">
        <v>42272.020833333336</v>
      </c>
      <c r="D12821" s="32">
        <v>2452.868408203125</v>
      </c>
      <c r="E12821" s="34" t="str">
        <f t="shared" si="1811"/>
        <v>09-25</v>
      </c>
      <c r="F12821" s="6">
        <f t="shared" si="1812"/>
        <v>0</v>
      </c>
      <c r="G12821" s="6">
        <f t="shared" si="1813"/>
        <v>25</v>
      </c>
      <c r="H12821" s="6">
        <f t="shared" si="1814"/>
        <v>9</v>
      </c>
      <c r="I12821" s="6">
        <f t="shared" si="1815"/>
        <v>39</v>
      </c>
      <c r="J12821" s="6" t="str">
        <f t="shared" si="1816"/>
        <v>9-25</v>
      </c>
      <c r="K12821" s="6" t="str">
        <f t="shared" si="1817"/>
        <v>WK</v>
      </c>
      <c r="L12821" s="6" t="str">
        <f t="shared" si="1818"/>
        <v>EVE</v>
      </c>
      <c r="M12821" s="6">
        <f t="shared" si="1819"/>
        <v>0</v>
      </c>
    </row>
    <row r="12822" spans="3:13" x14ac:dyDescent="0.35">
      <c r="C12822" s="42">
        <v>42272.041666666664</v>
      </c>
      <c r="D12822" s="32">
        <v>2378.649658203125</v>
      </c>
      <c r="E12822" s="34" t="str">
        <f t="shared" si="1811"/>
        <v>09-25</v>
      </c>
      <c r="F12822" s="6">
        <f t="shared" si="1812"/>
        <v>1</v>
      </c>
      <c r="G12822" s="6">
        <f t="shared" si="1813"/>
        <v>25</v>
      </c>
      <c r="H12822" s="6">
        <f t="shared" si="1814"/>
        <v>9</v>
      </c>
      <c r="I12822" s="6">
        <f t="shared" si="1815"/>
        <v>39</v>
      </c>
      <c r="J12822" s="6" t="str">
        <f t="shared" si="1816"/>
        <v>9-25</v>
      </c>
      <c r="K12822" s="6" t="str">
        <f t="shared" si="1817"/>
        <v>WK</v>
      </c>
      <c r="L12822" s="6" t="str">
        <f t="shared" si="1818"/>
        <v>EVE</v>
      </c>
      <c r="M12822" s="6">
        <f t="shared" si="1819"/>
        <v>0</v>
      </c>
    </row>
    <row r="12823" spans="3:13" x14ac:dyDescent="0.35">
      <c r="C12823" s="42">
        <v>42272.0625</v>
      </c>
      <c r="D12823" s="32">
        <v>2340.031005859375</v>
      </c>
      <c r="E12823" s="34" t="str">
        <f t="shared" si="1811"/>
        <v>09-25</v>
      </c>
      <c r="F12823" s="6">
        <f t="shared" si="1812"/>
        <v>1</v>
      </c>
      <c r="G12823" s="6">
        <f t="shared" si="1813"/>
        <v>25</v>
      </c>
      <c r="H12823" s="6">
        <f t="shared" si="1814"/>
        <v>9</v>
      </c>
      <c r="I12823" s="6">
        <f t="shared" si="1815"/>
        <v>39</v>
      </c>
      <c r="J12823" s="6" t="str">
        <f t="shared" si="1816"/>
        <v>9-25</v>
      </c>
      <c r="K12823" s="6" t="str">
        <f t="shared" si="1817"/>
        <v>WK</v>
      </c>
      <c r="L12823" s="6" t="str">
        <f t="shared" si="1818"/>
        <v>EVE</v>
      </c>
      <c r="M12823" s="6">
        <f t="shared" si="1819"/>
        <v>0</v>
      </c>
    </row>
    <row r="12824" spans="3:13" x14ac:dyDescent="0.35">
      <c r="C12824" s="42">
        <v>42272.083333333336</v>
      </c>
      <c r="D12824" s="32">
        <v>2282.723388671875</v>
      </c>
      <c r="E12824" s="34" t="str">
        <f t="shared" si="1811"/>
        <v>09-25</v>
      </c>
      <c r="F12824" s="6">
        <f t="shared" si="1812"/>
        <v>2</v>
      </c>
      <c r="G12824" s="6">
        <f t="shared" si="1813"/>
        <v>25</v>
      </c>
      <c r="H12824" s="6">
        <f t="shared" si="1814"/>
        <v>9</v>
      </c>
      <c r="I12824" s="6">
        <f t="shared" si="1815"/>
        <v>39</v>
      </c>
      <c r="J12824" s="6" t="str">
        <f t="shared" si="1816"/>
        <v>9-25</v>
      </c>
      <c r="K12824" s="6" t="str">
        <f t="shared" si="1817"/>
        <v>WK</v>
      </c>
      <c r="L12824" s="6" t="str">
        <f t="shared" si="1818"/>
        <v>EVE</v>
      </c>
      <c r="M12824" s="6">
        <f t="shared" si="1819"/>
        <v>0</v>
      </c>
    </row>
    <row r="12825" spans="3:13" x14ac:dyDescent="0.35">
      <c r="C12825" s="42">
        <v>42272.104166666664</v>
      </c>
      <c r="D12825" s="32">
        <v>2259.544677734375</v>
      </c>
      <c r="E12825" s="34" t="str">
        <f t="shared" si="1811"/>
        <v>09-25</v>
      </c>
      <c r="F12825" s="6">
        <f t="shared" si="1812"/>
        <v>2</v>
      </c>
      <c r="G12825" s="6">
        <f t="shared" si="1813"/>
        <v>25</v>
      </c>
      <c r="H12825" s="6">
        <f t="shared" si="1814"/>
        <v>9</v>
      </c>
      <c r="I12825" s="6">
        <f t="shared" si="1815"/>
        <v>39</v>
      </c>
      <c r="J12825" s="6" t="str">
        <f t="shared" si="1816"/>
        <v>9-25</v>
      </c>
      <c r="K12825" s="6" t="str">
        <f t="shared" si="1817"/>
        <v>WK</v>
      </c>
      <c r="L12825" s="6" t="str">
        <f t="shared" si="1818"/>
        <v>EVE</v>
      </c>
      <c r="M12825" s="6">
        <f t="shared" si="1819"/>
        <v>0</v>
      </c>
    </row>
    <row r="12826" spans="3:13" x14ac:dyDescent="0.35">
      <c r="C12826" s="42">
        <v>42272.125</v>
      </c>
      <c r="D12826" s="32">
        <v>2221.781982421875</v>
      </c>
      <c r="E12826" s="34" t="str">
        <f t="shared" si="1811"/>
        <v>09-25</v>
      </c>
      <c r="F12826" s="6">
        <f t="shared" si="1812"/>
        <v>3</v>
      </c>
      <c r="G12826" s="6">
        <f t="shared" si="1813"/>
        <v>25</v>
      </c>
      <c r="H12826" s="6">
        <f t="shared" si="1814"/>
        <v>9</v>
      </c>
      <c r="I12826" s="6">
        <f t="shared" si="1815"/>
        <v>39</v>
      </c>
      <c r="J12826" s="6" t="str">
        <f t="shared" si="1816"/>
        <v>9-25</v>
      </c>
      <c r="K12826" s="6" t="str">
        <f t="shared" si="1817"/>
        <v>WK</v>
      </c>
      <c r="L12826" s="6" t="str">
        <f t="shared" si="1818"/>
        <v>EVE</v>
      </c>
      <c r="M12826" s="6">
        <f t="shared" si="1819"/>
        <v>0</v>
      </c>
    </row>
    <row r="12827" spans="3:13" x14ac:dyDescent="0.35">
      <c r="C12827" s="42">
        <v>42272.145833333336</v>
      </c>
      <c r="D12827" s="32">
        <v>2199.432861328125</v>
      </c>
      <c r="E12827" s="34" t="str">
        <f t="shared" si="1811"/>
        <v>09-25</v>
      </c>
      <c r="F12827" s="6">
        <f t="shared" si="1812"/>
        <v>3</v>
      </c>
      <c r="G12827" s="6">
        <f t="shared" si="1813"/>
        <v>25</v>
      </c>
      <c r="H12827" s="6">
        <f t="shared" si="1814"/>
        <v>9</v>
      </c>
      <c r="I12827" s="6">
        <f t="shared" si="1815"/>
        <v>39</v>
      </c>
      <c r="J12827" s="6" t="str">
        <f t="shared" si="1816"/>
        <v>9-25</v>
      </c>
      <c r="K12827" s="6" t="str">
        <f t="shared" si="1817"/>
        <v>WK</v>
      </c>
      <c r="L12827" s="6" t="str">
        <f t="shared" si="1818"/>
        <v>EVE</v>
      </c>
      <c r="M12827" s="6">
        <f t="shared" si="1819"/>
        <v>0</v>
      </c>
    </row>
    <row r="12828" spans="3:13" x14ac:dyDescent="0.35">
      <c r="C12828" s="42">
        <v>42272.166666666664</v>
      </c>
      <c r="D12828" s="32">
        <v>2194.9765625</v>
      </c>
      <c r="E12828" s="34" t="str">
        <f t="shared" si="1811"/>
        <v>09-25</v>
      </c>
      <c r="F12828" s="6">
        <f t="shared" si="1812"/>
        <v>4</v>
      </c>
      <c r="G12828" s="6">
        <f t="shared" si="1813"/>
        <v>25</v>
      </c>
      <c r="H12828" s="6">
        <f t="shared" si="1814"/>
        <v>9</v>
      </c>
      <c r="I12828" s="6">
        <f t="shared" si="1815"/>
        <v>39</v>
      </c>
      <c r="J12828" s="6" t="str">
        <f t="shared" si="1816"/>
        <v>9-25</v>
      </c>
      <c r="K12828" s="6" t="str">
        <f t="shared" si="1817"/>
        <v>WK</v>
      </c>
      <c r="L12828" s="6" t="str">
        <f t="shared" si="1818"/>
        <v>EVE</v>
      </c>
      <c r="M12828" s="6">
        <f t="shared" si="1819"/>
        <v>0</v>
      </c>
    </row>
    <row r="12829" spans="3:13" x14ac:dyDescent="0.35">
      <c r="C12829" s="42">
        <v>42272.1875</v>
      </c>
      <c r="D12829" s="32">
        <v>2229.230712890625</v>
      </c>
      <c r="E12829" s="34" t="str">
        <f t="shared" si="1811"/>
        <v>09-25</v>
      </c>
      <c r="F12829" s="6">
        <f t="shared" si="1812"/>
        <v>4</v>
      </c>
      <c r="G12829" s="6">
        <f t="shared" si="1813"/>
        <v>25</v>
      </c>
      <c r="H12829" s="6">
        <f t="shared" si="1814"/>
        <v>9</v>
      </c>
      <c r="I12829" s="6">
        <f t="shared" si="1815"/>
        <v>39</v>
      </c>
      <c r="J12829" s="6" t="str">
        <f t="shared" si="1816"/>
        <v>9-25</v>
      </c>
      <c r="K12829" s="6" t="str">
        <f t="shared" si="1817"/>
        <v>WK</v>
      </c>
      <c r="L12829" s="6" t="str">
        <f t="shared" si="1818"/>
        <v>EVE</v>
      </c>
      <c r="M12829" s="6">
        <f t="shared" si="1819"/>
        <v>0</v>
      </c>
    </row>
    <row r="12830" spans="3:13" x14ac:dyDescent="0.35">
      <c r="C12830" s="42">
        <v>42272.208333333336</v>
      </c>
      <c r="D12830" s="32">
        <v>2261.222412109375</v>
      </c>
      <c r="E12830" s="34" t="str">
        <f t="shared" si="1811"/>
        <v>09-25</v>
      </c>
      <c r="F12830" s="6">
        <f t="shared" si="1812"/>
        <v>5</v>
      </c>
      <c r="G12830" s="6">
        <f t="shared" si="1813"/>
        <v>25</v>
      </c>
      <c r="H12830" s="6">
        <f t="shared" si="1814"/>
        <v>9</v>
      </c>
      <c r="I12830" s="6">
        <f t="shared" si="1815"/>
        <v>39</v>
      </c>
      <c r="J12830" s="6" t="str">
        <f t="shared" si="1816"/>
        <v>9-25</v>
      </c>
      <c r="K12830" s="6" t="str">
        <f t="shared" si="1817"/>
        <v>WK</v>
      </c>
      <c r="L12830" s="6" t="str">
        <f t="shared" si="1818"/>
        <v>EVE</v>
      </c>
      <c r="M12830" s="6">
        <f t="shared" si="1819"/>
        <v>0</v>
      </c>
    </row>
    <row r="12831" spans="3:13" x14ac:dyDescent="0.35">
      <c r="C12831" s="42">
        <v>42272.229166666664</v>
      </c>
      <c r="D12831" s="32">
        <v>2327.811767578125</v>
      </c>
      <c r="E12831" s="34" t="str">
        <f t="shared" si="1811"/>
        <v>09-25</v>
      </c>
      <c r="F12831" s="6">
        <f t="shared" si="1812"/>
        <v>5</v>
      </c>
      <c r="G12831" s="6">
        <f t="shared" si="1813"/>
        <v>25</v>
      </c>
      <c r="H12831" s="6">
        <f t="shared" si="1814"/>
        <v>9</v>
      </c>
      <c r="I12831" s="6">
        <f t="shared" si="1815"/>
        <v>39</v>
      </c>
      <c r="J12831" s="6" t="str">
        <f t="shared" si="1816"/>
        <v>9-25</v>
      </c>
      <c r="K12831" s="6" t="str">
        <f t="shared" si="1817"/>
        <v>WK</v>
      </c>
      <c r="L12831" s="6" t="str">
        <f t="shared" si="1818"/>
        <v>EVE</v>
      </c>
      <c r="M12831" s="6">
        <f t="shared" si="1819"/>
        <v>0</v>
      </c>
    </row>
    <row r="12832" spans="3:13" x14ac:dyDescent="0.35">
      <c r="C12832" s="42">
        <v>42272.25</v>
      </c>
      <c r="D12832" s="32">
        <v>2421.818115234375</v>
      </c>
      <c r="E12832" s="34" t="str">
        <f t="shared" si="1811"/>
        <v>09-25</v>
      </c>
      <c r="F12832" s="6">
        <f t="shared" si="1812"/>
        <v>6</v>
      </c>
      <c r="G12832" s="6">
        <f t="shared" si="1813"/>
        <v>25</v>
      </c>
      <c r="H12832" s="6">
        <f t="shared" si="1814"/>
        <v>9</v>
      </c>
      <c r="I12832" s="6">
        <f t="shared" si="1815"/>
        <v>39</v>
      </c>
      <c r="J12832" s="6" t="str">
        <f t="shared" si="1816"/>
        <v>9-25</v>
      </c>
      <c r="K12832" s="6" t="str">
        <f t="shared" si="1817"/>
        <v>WK</v>
      </c>
      <c r="L12832" s="6" t="str">
        <f t="shared" si="1818"/>
        <v>EVE</v>
      </c>
      <c r="M12832" s="6">
        <f t="shared" si="1819"/>
        <v>0</v>
      </c>
    </row>
    <row r="12833" spans="3:13" x14ac:dyDescent="0.35">
      <c r="C12833" s="42">
        <v>42272.270833333336</v>
      </c>
      <c r="D12833" s="32">
        <v>2589.095947265625</v>
      </c>
      <c r="E12833" s="34" t="str">
        <f t="shared" si="1811"/>
        <v>09-25</v>
      </c>
      <c r="F12833" s="6">
        <f t="shared" si="1812"/>
        <v>6</v>
      </c>
      <c r="G12833" s="6">
        <f t="shared" si="1813"/>
        <v>25</v>
      </c>
      <c r="H12833" s="6">
        <f t="shared" si="1814"/>
        <v>9</v>
      </c>
      <c r="I12833" s="6">
        <f t="shared" si="1815"/>
        <v>39</v>
      </c>
      <c r="J12833" s="6" t="str">
        <f t="shared" si="1816"/>
        <v>9-25</v>
      </c>
      <c r="K12833" s="6" t="str">
        <f t="shared" si="1817"/>
        <v>WK</v>
      </c>
      <c r="L12833" s="6" t="str">
        <f t="shared" si="1818"/>
        <v>EVE</v>
      </c>
      <c r="M12833" s="6">
        <f t="shared" si="1819"/>
        <v>0</v>
      </c>
    </row>
    <row r="12834" spans="3:13" x14ac:dyDescent="0.35">
      <c r="C12834" s="42">
        <v>42272.291666666664</v>
      </c>
      <c r="D12834" s="32">
        <v>2620.386962890625</v>
      </c>
      <c r="E12834" s="34" t="str">
        <f t="shared" si="1811"/>
        <v>09-25</v>
      </c>
      <c r="F12834" s="6">
        <f t="shared" si="1812"/>
        <v>7</v>
      </c>
      <c r="G12834" s="6">
        <f t="shared" si="1813"/>
        <v>25</v>
      </c>
      <c r="H12834" s="6">
        <f t="shared" si="1814"/>
        <v>9</v>
      </c>
      <c r="I12834" s="6">
        <f t="shared" si="1815"/>
        <v>39</v>
      </c>
      <c r="J12834" s="6" t="str">
        <f t="shared" si="1816"/>
        <v>9-25</v>
      </c>
      <c r="K12834" s="6" t="str">
        <f t="shared" si="1817"/>
        <v>WK</v>
      </c>
      <c r="L12834" s="6" t="str">
        <f t="shared" si="1818"/>
        <v>DAY</v>
      </c>
      <c r="M12834" s="6">
        <f t="shared" si="1819"/>
        <v>0</v>
      </c>
    </row>
    <row r="12835" spans="3:13" x14ac:dyDescent="0.35">
      <c r="C12835" s="42">
        <v>42272.3125</v>
      </c>
      <c r="D12835" s="32">
        <v>2687.8251953125</v>
      </c>
      <c r="E12835" s="34" t="str">
        <f t="shared" si="1811"/>
        <v>09-25</v>
      </c>
      <c r="F12835" s="6">
        <f t="shared" si="1812"/>
        <v>7</v>
      </c>
      <c r="G12835" s="6">
        <f t="shared" si="1813"/>
        <v>25</v>
      </c>
      <c r="H12835" s="6">
        <f t="shared" si="1814"/>
        <v>9</v>
      </c>
      <c r="I12835" s="6">
        <f t="shared" si="1815"/>
        <v>39</v>
      </c>
      <c r="J12835" s="6" t="str">
        <f t="shared" si="1816"/>
        <v>9-25</v>
      </c>
      <c r="K12835" s="6" t="str">
        <f t="shared" si="1817"/>
        <v>WK</v>
      </c>
      <c r="L12835" s="6" t="str">
        <f t="shared" si="1818"/>
        <v>DAY</v>
      </c>
      <c r="M12835" s="6">
        <f t="shared" si="1819"/>
        <v>0</v>
      </c>
    </row>
    <row r="12836" spans="3:13" x14ac:dyDescent="0.35">
      <c r="C12836" s="42">
        <v>42272.333333333336</v>
      </c>
      <c r="D12836" s="32">
        <v>2764.864990234375</v>
      </c>
      <c r="E12836" s="34" t="str">
        <f t="shared" si="1811"/>
        <v>09-25</v>
      </c>
      <c r="F12836" s="6">
        <f t="shared" si="1812"/>
        <v>8</v>
      </c>
      <c r="G12836" s="6">
        <f t="shared" si="1813"/>
        <v>25</v>
      </c>
      <c r="H12836" s="6">
        <f t="shared" si="1814"/>
        <v>9</v>
      </c>
      <c r="I12836" s="6">
        <f t="shared" si="1815"/>
        <v>39</v>
      </c>
      <c r="J12836" s="6" t="str">
        <f t="shared" si="1816"/>
        <v>9-25</v>
      </c>
      <c r="K12836" s="6" t="str">
        <f t="shared" si="1817"/>
        <v>WK</v>
      </c>
      <c r="L12836" s="6" t="str">
        <f t="shared" si="1818"/>
        <v>DAY</v>
      </c>
      <c r="M12836" s="6">
        <f t="shared" si="1819"/>
        <v>0</v>
      </c>
    </row>
    <row r="12837" spans="3:13" x14ac:dyDescent="0.35">
      <c r="C12837" s="42">
        <v>42272.354166666664</v>
      </c>
      <c r="D12837" s="32">
        <v>2901.145263671875</v>
      </c>
      <c r="E12837" s="34" t="str">
        <f t="shared" si="1811"/>
        <v>09-25</v>
      </c>
      <c r="F12837" s="6">
        <f t="shared" si="1812"/>
        <v>8</v>
      </c>
      <c r="G12837" s="6">
        <f t="shared" si="1813"/>
        <v>25</v>
      </c>
      <c r="H12837" s="6">
        <f t="shared" si="1814"/>
        <v>9</v>
      </c>
      <c r="I12837" s="6">
        <f t="shared" si="1815"/>
        <v>39</v>
      </c>
      <c r="J12837" s="6" t="str">
        <f t="shared" si="1816"/>
        <v>9-25</v>
      </c>
      <c r="K12837" s="6" t="str">
        <f t="shared" si="1817"/>
        <v>WK</v>
      </c>
      <c r="L12837" s="6" t="str">
        <f t="shared" si="1818"/>
        <v>DAY</v>
      </c>
      <c r="M12837" s="6">
        <f t="shared" si="1819"/>
        <v>0</v>
      </c>
    </row>
    <row r="12838" spans="3:13" x14ac:dyDescent="0.35">
      <c r="C12838" s="42">
        <v>42272.375</v>
      </c>
      <c r="D12838" s="32">
        <v>3006.405517578125</v>
      </c>
      <c r="E12838" s="34" t="str">
        <f t="shared" si="1811"/>
        <v>09-25</v>
      </c>
      <c r="F12838" s="6">
        <f t="shared" si="1812"/>
        <v>9</v>
      </c>
      <c r="G12838" s="6">
        <f t="shared" si="1813"/>
        <v>25</v>
      </c>
      <c r="H12838" s="6">
        <f t="shared" si="1814"/>
        <v>9</v>
      </c>
      <c r="I12838" s="6">
        <f t="shared" si="1815"/>
        <v>39</v>
      </c>
      <c r="J12838" s="6" t="str">
        <f t="shared" si="1816"/>
        <v>9-25</v>
      </c>
      <c r="K12838" s="6" t="str">
        <f t="shared" si="1817"/>
        <v>WK</v>
      </c>
      <c r="L12838" s="6" t="str">
        <f t="shared" si="1818"/>
        <v>DAY</v>
      </c>
      <c r="M12838" s="6">
        <f t="shared" si="1819"/>
        <v>0</v>
      </c>
    </row>
    <row r="12839" spans="3:13" x14ac:dyDescent="0.35">
      <c r="C12839" s="42">
        <v>42272.395833333336</v>
      </c>
      <c r="D12839" s="32">
        <v>3120.3212890625</v>
      </c>
      <c r="E12839" s="34" t="str">
        <f t="shared" si="1811"/>
        <v>09-25</v>
      </c>
      <c r="F12839" s="6">
        <f t="shared" si="1812"/>
        <v>9</v>
      </c>
      <c r="G12839" s="6">
        <f t="shared" si="1813"/>
        <v>25</v>
      </c>
      <c r="H12839" s="6">
        <f t="shared" si="1814"/>
        <v>9</v>
      </c>
      <c r="I12839" s="6">
        <f t="shared" si="1815"/>
        <v>39</v>
      </c>
      <c r="J12839" s="6" t="str">
        <f t="shared" si="1816"/>
        <v>9-25</v>
      </c>
      <c r="K12839" s="6" t="str">
        <f t="shared" si="1817"/>
        <v>WK</v>
      </c>
      <c r="L12839" s="6" t="str">
        <f t="shared" si="1818"/>
        <v>DAY</v>
      </c>
      <c r="M12839" s="6">
        <f t="shared" si="1819"/>
        <v>0</v>
      </c>
    </row>
    <row r="12840" spans="3:13" x14ac:dyDescent="0.35">
      <c r="C12840" s="42">
        <v>42272.416666666664</v>
      </c>
      <c r="D12840" s="32">
        <v>3223.250244140625</v>
      </c>
      <c r="E12840" s="34" t="str">
        <f t="shared" si="1811"/>
        <v>09-25</v>
      </c>
      <c r="F12840" s="6">
        <f t="shared" si="1812"/>
        <v>10</v>
      </c>
      <c r="G12840" s="6">
        <f t="shared" si="1813"/>
        <v>25</v>
      </c>
      <c r="H12840" s="6">
        <f t="shared" si="1814"/>
        <v>9</v>
      </c>
      <c r="I12840" s="6">
        <f t="shared" si="1815"/>
        <v>39</v>
      </c>
      <c r="J12840" s="6" t="str">
        <f t="shared" si="1816"/>
        <v>9-25</v>
      </c>
      <c r="K12840" s="6" t="str">
        <f t="shared" si="1817"/>
        <v>WK</v>
      </c>
      <c r="L12840" s="6" t="str">
        <f t="shared" si="1818"/>
        <v>DAY</v>
      </c>
      <c r="M12840" s="6">
        <f t="shared" si="1819"/>
        <v>0</v>
      </c>
    </row>
    <row r="12841" spans="3:13" x14ac:dyDescent="0.35">
      <c r="C12841" s="42">
        <v>42272.4375</v>
      </c>
      <c r="D12841" s="32">
        <v>3332.031494140625</v>
      </c>
      <c r="E12841" s="34" t="str">
        <f t="shared" si="1811"/>
        <v>09-25</v>
      </c>
      <c r="F12841" s="6">
        <f t="shared" si="1812"/>
        <v>10</v>
      </c>
      <c r="G12841" s="6">
        <f t="shared" si="1813"/>
        <v>25</v>
      </c>
      <c r="H12841" s="6">
        <f t="shared" si="1814"/>
        <v>9</v>
      </c>
      <c r="I12841" s="6">
        <f t="shared" si="1815"/>
        <v>39</v>
      </c>
      <c r="J12841" s="6" t="str">
        <f t="shared" si="1816"/>
        <v>9-25</v>
      </c>
      <c r="K12841" s="6" t="str">
        <f t="shared" si="1817"/>
        <v>WK</v>
      </c>
      <c r="L12841" s="6" t="str">
        <f t="shared" si="1818"/>
        <v>DAY</v>
      </c>
      <c r="M12841" s="6">
        <f t="shared" si="1819"/>
        <v>0</v>
      </c>
    </row>
    <row r="12842" spans="3:13" x14ac:dyDescent="0.35">
      <c r="C12842" s="42">
        <v>42272.458333333336</v>
      </c>
      <c r="D12842" s="32">
        <v>3432.775634765625</v>
      </c>
      <c r="E12842" s="34" t="str">
        <f t="shared" si="1811"/>
        <v>09-25</v>
      </c>
      <c r="F12842" s="6">
        <f t="shared" si="1812"/>
        <v>11</v>
      </c>
      <c r="G12842" s="6">
        <f t="shared" si="1813"/>
        <v>25</v>
      </c>
      <c r="H12842" s="6">
        <f t="shared" si="1814"/>
        <v>9</v>
      </c>
      <c r="I12842" s="6">
        <f t="shared" si="1815"/>
        <v>39</v>
      </c>
      <c r="J12842" s="6" t="str">
        <f t="shared" si="1816"/>
        <v>9-25</v>
      </c>
      <c r="K12842" s="6" t="str">
        <f t="shared" si="1817"/>
        <v>WK</v>
      </c>
      <c r="L12842" s="6" t="str">
        <f t="shared" si="1818"/>
        <v>DAY</v>
      </c>
      <c r="M12842" s="6">
        <f t="shared" si="1819"/>
        <v>0</v>
      </c>
    </row>
    <row r="12843" spans="3:13" x14ac:dyDescent="0.35">
      <c r="C12843" s="42">
        <v>42272.479166666664</v>
      </c>
      <c r="D12843" s="32">
        <v>3517.078125</v>
      </c>
      <c r="E12843" s="34" t="str">
        <f t="shared" si="1811"/>
        <v>09-25</v>
      </c>
      <c r="F12843" s="6">
        <f t="shared" si="1812"/>
        <v>11</v>
      </c>
      <c r="G12843" s="6">
        <f t="shared" si="1813"/>
        <v>25</v>
      </c>
      <c r="H12843" s="6">
        <f t="shared" si="1814"/>
        <v>9</v>
      </c>
      <c r="I12843" s="6">
        <f t="shared" si="1815"/>
        <v>39</v>
      </c>
      <c r="J12843" s="6" t="str">
        <f t="shared" si="1816"/>
        <v>9-25</v>
      </c>
      <c r="K12843" s="6" t="str">
        <f t="shared" si="1817"/>
        <v>WK</v>
      </c>
      <c r="L12843" s="6" t="str">
        <f t="shared" si="1818"/>
        <v>DAY</v>
      </c>
      <c r="M12843" s="6">
        <f t="shared" si="1819"/>
        <v>0</v>
      </c>
    </row>
    <row r="12844" spans="3:13" x14ac:dyDescent="0.35">
      <c r="C12844" s="42">
        <v>42272.5</v>
      </c>
      <c r="D12844" s="32">
        <v>3603.951171875</v>
      </c>
      <c r="E12844" s="34" t="str">
        <f t="shared" si="1811"/>
        <v>09-25</v>
      </c>
      <c r="F12844" s="6">
        <f t="shared" si="1812"/>
        <v>12</v>
      </c>
      <c r="G12844" s="6">
        <f t="shared" si="1813"/>
        <v>25</v>
      </c>
      <c r="H12844" s="6">
        <f t="shared" si="1814"/>
        <v>9</v>
      </c>
      <c r="I12844" s="6">
        <f t="shared" si="1815"/>
        <v>39</v>
      </c>
      <c r="J12844" s="6" t="str">
        <f t="shared" si="1816"/>
        <v>9-25</v>
      </c>
      <c r="K12844" s="6" t="str">
        <f t="shared" si="1817"/>
        <v>WK</v>
      </c>
      <c r="L12844" s="6" t="str">
        <f t="shared" si="1818"/>
        <v>DAY</v>
      </c>
      <c r="M12844" s="6">
        <f t="shared" si="1819"/>
        <v>0</v>
      </c>
    </row>
    <row r="12845" spans="3:13" x14ac:dyDescent="0.35">
      <c r="C12845" s="42">
        <v>42272.520833333336</v>
      </c>
      <c r="D12845" s="32">
        <v>3674.809326171875</v>
      </c>
      <c r="E12845" s="34" t="str">
        <f t="shared" si="1811"/>
        <v>09-25</v>
      </c>
      <c r="F12845" s="6">
        <f t="shared" si="1812"/>
        <v>12</v>
      </c>
      <c r="G12845" s="6">
        <f t="shared" si="1813"/>
        <v>25</v>
      </c>
      <c r="H12845" s="6">
        <f t="shared" si="1814"/>
        <v>9</v>
      </c>
      <c r="I12845" s="6">
        <f t="shared" si="1815"/>
        <v>39</v>
      </c>
      <c r="J12845" s="6" t="str">
        <f t="shared" si="1816"/>
        <v>9-25</v>
      </c>
      <c r="K12845" s="6" t="str">
        <f t="shared" si="1817"/>
        <v>WK</v>
      </c>
      <c r="L12845" s="6" t="str">
        <f t="shared" si="1818"/>
        <v>DAY</v>
      </c>
      <c r="M12845" s="6">
        <f t="shared" si="1819"/>
        <v>0</v>
      </c>
    </row>
    <row r="12846" spans="3:13" x14ac:dyDescent="0.35">
      <c r="C12846" s="42">
        <v>42272.541666666664</v>
      </c>
      <c r="D12846" s="32">
        <v>3762.191162109375</v>
      </c>
      <c r="E12846" s="34" t="str">
        <f t="shared" si="1811"/>
        <v>09-25</v>
      </c>
      <c r="F12846" s="6">
        <f t="shared" si="1812"/>
        <v>13</v>
      </c>
      <c r="G12846" s="6">
        <f t="shared" si="1813"/>
        <v>25</v>
      </c>
      <c r="H12846" s="6">
        <f t="shared" si="1814"/>
        <v>9</v>
      </c>
      <c r="I12846" s="6">
        <f t="shared" si="1815"/>
        <v>39</v>
      </c>
      <c r="J12846" s="6" t="str">
        <f t="shared" si="1816"/>
        <v>9-25</v>
      </c>
      <c r="K12846" s="6" t="str">
        <f t="shared" si="1817"/>
        <v>WK</v>
      </c>
      <c r="L12846" s="6" t="str">
        <f t="shared" si="1818"/>
        <v>DAY</v>
      </c>
      <c r="M12846" s="6">
        <f t="shared" si="1819"/>
        <v>0</v>
      </c>
    </row>
    <row r="12847" spans="3:13" x14ac:dyDescent="0.35">
      <c r="C12847" s="42">
        <v>42272.5625</v>
      </c>
      <c r="D12847" s="32">
        <v>3873.6162109375</v>
      </c>
      <c r="E12847" s="34" t="str">
        <f t="shared" si="1811"/>
        <v>09-25</v>
      </c>
      <c r="F12847" s="6">
        <f t="shared" si="1812"/>
        <v>13</v>
      </c>
      <c r="G12847" s="6">
        <f t="shared" si="1813"/>
        <v>25</v>
      </c>
      <c r="H12847" s="6">
        <f t="shared" si="1814"/>
        <v>9</v>
      </c>
      <c r="I12847" s="6">
        <f t="shared" si="1815"/>
        <v>39</v>
      </c>
      <c r="J12847" s="6" t="str">
        <f t="shared" si="1816"/>
        <v>9-25</v>
      </c>
      <c r="K12847" s="6" t="str">
        <f t="shared" si="1817"/>
        <v>WK</v>
      </c>
      <c r="L12847" s="6" t="str">
        <f t="shared" si="1818"/>
        <v>DAY</v>
      </c>
      <c r="M12847" s="6">
        <f t="shared" si="1819"/>
        <v>0</v>
      </c>
    </row>
    <row r="12848" spans="3:13" x14ac:dyDescent="0.35">
      <c r="C12848" s="42">
        <v>42272.583333333336</v>
      </c>
      <c r="D12848" s="32">
        <v>3953.587646484375</v>
      </c>
      <c r="E12848" s="34" t="str">
        <f t="shared" si="1811"/>
        <v>09-25</v>
      </c>
      <c r="F12848" s="6">
        <f t="shared" si="1812"/>
        <v>14</v>
      </c>
      <c r="G12848" s="6">
        <f t="shared" si="1813"/>
        <v>25</v>
      </c>
      <c r="H12848" s="6">
        <f t="shared" si="1814"/>
        <v>9</v>
      </c>
      <c r="I12848" s="6">
        <f t="shared" si="1815"/>
        <v>39</v>
      </c>
      <c r="J12848" s="6" t="str">
        <f t="shared" si="1816"/>
        <v>9-25</v>
      </c>
      <c r="K12848" s="6" t="str">
        <f t="shared" si="1817"/>
        <v>WK</v>
      </c>
      <c r="L12848" s="6" t="str">
        <f t="shared" si="1818"/>
        <v>DAY</v>
      </c>
      <c r="M12848" s="6">
        <f t="shared" si="1819"/>
        <v>0</v>
      </c>
    </row>
    <row r="12849" spans="3:13" x14ac:dyDescent="0.35">
      <c r="C12849" s="42">
        <v>42272.604166666664</v>
      </c>
      <c r="D12849" s="32">
        <v>4017.5615234375</v>
      </c>
      <c r="E12849" s="34" t="str">
        <f t="shared" si="1811"/>
        <v>09-25</v>
      </c>
      <c r="F12849" s="6">
        <f t="shared" si="1812"/>
        <v>14</v>
      </c>
      <c r="G12849" s="6">
        <f t="shared" si="1813"/>
        <v>25</v>
      </c>
      <c r="H12849" s="6">
        <f t="shared" si="1814"/>
        <v>9</v>
      </c>
      <c r="I12849" s="6">
        <f t="shared" si="1815"/>
        <v>39</v>
      </c>
      <c r="J12849" s="6" t="str">
        <f t="shared" si="1816"/>
        <v>9-25</v>
      </c>
      <c r="K12849" s="6" t="str">
        <f t="shared" si="1817"/>
        <v>WK</v>
      </c>
      <c r="L12849" s="6" t="str">
        <f t="shared" si="1818"/>
        <v>DAY</v>
      </c>
      <c r="M12849" s="6">
        <f t="shared" si="1819"/>
        <v>1</v>
      </c>
    </row>
    <row r="12850" spans="3:13" x14ac:dyDescent="0.35">
      <c r="C12850" s="42">
        <v>42272.625</v>
      </c>
      <c r="D12850" s="32">
        <v>4078.43701171875</v>
      </c>
      <c r="E12850" s="34" t="str">
        <f t="shared" si="1811"/>
        <v>09-25</v>
      </c>
      <c r="F12850" s="6">
        <f t="shared" si="1812"/>
        <v>15</v>
      </c>
      <c r="G12850" s="6">
        <f t="shared" si="1813"/>
        <v>25</v>
      </c>
      <c r="H12850" s="6">
        <f t="shared" si="1814"/>
        <v>9</v>
      </c>
      <c r="I12850" s="6">
        <f t="shared" si="1815"/>
        <v>39</v>
      </c>
      <c r="J12850" s="6" t="str">
        <f t="shared" si="1816"/>
        <v>9-25</v>
      </c>
      <c r="K12850" s="6" t="str">
        <f t="shared" si="1817"/>
        <v>WK</v>
      </c>
      <c r="L12850" s="6" t="str">
        <f t="shared" si="1818"/>
        <v>DAY</v>
      </c>
      <c r="M12850" s="6">
        <f t="shared" si="1819"/>
        <v>1</v>
      </c>
    </row>
    <row r="12851" spans="3:13" x14ac:dyDescent="0.35">
      <c r="C12851" s="42">
        <v>42272.645833333336</v>
      </c>
      <c r="D12851" s="32">
        <v>4119.09765625</v>
      </c>
      <c r="E12851" s="34" t="str">
        <f t="shared" si="1811"/>
        <v>09-25</v>
      </c>
      <c r="F12851" s="6">
        <f t="shared" si="1812"/>
        <v>15</v>
      </c>
      <c r="G12851" s="6">
        <f t="shared" si="1813"/>
        <v>25</v>
      </c>
      <c r="H12851" s="6">
        <f t="shared" si="1814"/>
        <v>9</v>
      </c>
      <c r="I12851" s="6">
        <f t="shared" si="1815"/>
        <v>39</v>
      </c>
      <c r="J12851" s="6" t="str">
        <f t="shared" si="1816"/>
        <v>9-25</v>
      </c>
      <c r="K12851" s="6" t="str">
        <f t="shared" si="1817"/>
        <v>WK</v>
      </c>
      <c r="L12851" s="6" t="str">
        <f t="shared" si="1818"/>
        <v>DAY</v>
      </c>
      <c r="M12851" s="6">
        <f t="shared" si="1819"/>
        <v>1</v>
      </c>
    </row>
    <row r="12852" spans="3:13" x14ac:dyDescent="0.35">
      <c r="C12852" s="42">
        <v>42272.666666666664</v>
      </c>
      <c r="D12852" s="32">
        <v>4150.1904296875</v>
      </c>
      <c r="E12852" s="34" t="str">
        <f t="shared" si="1811"/>
        <v>09-25</v>
      </c>
      <c r="F12852" s="6">
        <f t="shared" si="1812"/>
        <v>16</v>
      </c>
      <c r="G12852" s="6">
        <f t="shared" si="1813"/>
        <v>25</v>
      </c>
      <c r="H12852" s="6">
        <f t="shared" si="1814"/>
        <v>9</v>
      </c>
      <c r="I12852" s="6">
        <f t="shared" si="1815"/>
        <v>39</v>
      </c>
      <c r="J12852" s="6" t="str">
        <f t="shared" si="1816"/>
        <v>9-25</v>
      </c>
      <c r="K12852" s="6" t="str">
        <f t="shared" si="1817"/>
        <v>WK</v>
      </c>
      <c r="L12852" s="6" t="str">
        <f t="shared" si="1818"/>
        <v>DAY</v>
      </c>
      <c r="M12852" s="6">
        <f t="shared" si="1819"/>
        <v>1</v>
      </c>
    </row>
    <row r="12853" spans="3:13" x14ac:dyDescent="0.35">
      <c r="C12853" s="42">
        <v>42272.6875</v>
      </c>
      <c r="D12853" s="32">
        <v>4161.7001953125</v>
      </c>
      <c r="E12853" s="34" t="str">
        <f t="shared" si="1811"/>
        <v>09-25</v>
      </c>
      <c r="F12853" s="6">
        <f t="shared" si="1812"/>
        <v>16</v>
      </c>
      <c r="G12853" s="6">
        <f t="shared" si="1813"/>
        <v>25</v>
      </c>
      <c r="H12853" s="6">
        <f t="shared" si="1814"/>
        <v>9</v>
      </c>
      <c r="I12853" s="6">
        <f t="shared" si="1815"/>
        <v>39</v>
      </c>
      <c r="J12853" s="6" t="str">
        <f t="shared" si="1816"/>
        <v>9-25</v>
      </c>
      <c r="K12853" s="6" t="str">
        <f t="shared" si="1817"/>
        <v>WK</v>
      </c>
      <c r="L12853" s="6" t="str">
        <f t="shared" si="1818"/>
        <v>DAY</v>
      </c>
      <c r="M12853" s="6">
        <f t="shared" si="1819"/>
        <v>1</v>
      </c>
    </row>
    <row r="12854" spans="3:13" x14ac:dyDescent="0.35">
      <c r="C12854" s="42">
        <v>42272.708333333336</v>
      </c>
      <c r="D12854" s="32">
        <v>4133.17529296875</v>
      </c>
      <c r="E12854" s="34" t="str">
        <f t="shared" si="1811"/>
        <v>09-25</v>
      </c>
      <c r="F12854" s="6">
        <f t="shared" si="1812"/>
        <v>17</v>
      </c>
      <c r="G12854" s="6">
        <f t="shared" si="1813"/>
        <v>25</v>
      </c>
      <c r="H12854" s="6">
        <f t="shared" si="1814"/>
        <v>9</v>
      </c>
      <c r="I12854" s="6">
        <f t="shared" si="1815"/>
        <v>39</v>
      </c>
      <c r="J12854" s="6" t="str">
        <f t="shared" si="1816"/>
        <v>9-25</v>
      </c>
      <c r="K12854" s="6" t="str">
        <f t="shared" si="1817"/>
        <v>WK</v>
      </c>
      <c r="L12854" s="6" t="str">
        <f t="shared" si="1818"/>
        <v>EVE</v>
      </c>
      <c r="M12854" s="6">
        <f t="shared" si="1819"/>
        <v>1</v>
      </c>
    </row>
    <row r="12855" spans="3:13" x14ac:dyDescent="0.35">
      <c r="C12855" s="42">
        <v>42272.729166666664</v>
      </c>
      <c r="D12855" s="32">
        <v>4067.841064453125</v>
      </c>
      <c r="E12855" s="34" t="str">
        <f t="shared" si="1811"/>
        <v>09-25</v>
      </c>
      <c r="F12855" s="6">
        <f t="shared" si="1812"/>
        <v>17</v>
      </c>
      <c r="G12855" s="6">
        <f t="shared" si="1813"/>
        <v>25</v>
      </c>
      <c r="H12855" s="6">
        <f t="shared" si="1814"/>
        <v>9</v>
      </c>
      <c r="I12855" s="6">
        <f t="shared" si="1815"/>
        <v>39</v>
      </c>
      <c r="J12855" s="6" t="str">
        <f t="shared" si="1816"/>
        <v>9-25</v>
      </c>
      <c r="K12855" s="6" t="str">
        <f t="shared" si="1817"/>
        <v>WK</v>
      </c>
      <c r="L12855" s="6" t="str">
        <f t="shared" si="1818"/>
        <v>EVE</v>
      </c>
      <c r="M12855" s="6">
        <f t="shared" si="1819"/>
        <v>1</v>
      </c>
    </row>
    <row r="12856" spans="3:13" x14ac:dyDescent="0.35">
      <c r="C12856" s="42">
        <v>42272.75</v>
      </c>
      <c r="D12856" s="32">
        <v>3972.94140625</v>
      </c>
      <c r="E12856" s="34" t="str">
        <f t="shared" si="1811"/>
        <v>09-25</v>
      </c>
      <c r="F12856" s="6">
        <f t="shared" si="1812"/>
        <v>18</v>
      </c>
      <c r="G12856" s="6">
        <f t="shared" si="1813"/>
        <v>25</v>
      </c>
      <c r="H12856" s="6">
        <f t="shared" si="1814"/>
        <v>9</v>
      </c>
      <c r="I12856" s="6">
        <f t="shared" si="1815"/>
        <v>39</v>
      </c>
      <c r="J12856" s="6" t="str">
        <f t="shared" si="1816"/>
        <v>9-25</v>
      </c>
      <c r="K12856" s="6" t="str">
        <f t="shared" si="1817"/>
        <v>WK</v>
      </c>
      <c r="L12856" s="6" t="str">
        <f t="shared" si="1818"/>
        <v>EVE</v>
      </c>
      <c r="M12856" s="6">
        <f t="shared" si="1819"/>
        <v>0</v>
      </c>
    </row>
    <row r="12857" spans="3:13" x14ac:dyDescent="0.35">
      <c r="C12857" s="42">
        <v>42272.770833333336</v>
      </c>
      <c r="D12857" s="32">
        <v>3854.756103515625</v>
      </c>
      <c r="E12857" s="34" t="str">
        <f t="shared" si="1811"/>
        <v>09-25</v>
      </c>
      <c r="F12857" s="6">
        <f t="shared" si="1812"/>
        <v>18</v>
      </c>
      <c r="G12857" s="6">
        <f t="shared" si="1813"/>
        <v>25</v>
      </c>
      <c r="H12857" s="6">
        <f t="shared" si="1814"/>
        <v>9</v>
      </c>
      <c r="I12857" s="6">
        <f t="shared" si="1815"/>
        <v>39</v>
      </c>
      <c r="J12857" s="6" t="str">
        <f t="shared" si="1816"/>
        <v>9-25</v>
      </c>
      <c r="K12857" s="6" t="str">
        <f t="shared" si="1817"/>
        <v>WK</v>
      </c>
      <c r="L12857" s="6" t="str">
        <f t="shared" si="1818"/>
        <v>EVE</v>
      </c>
      <c r="M12857" s="6">
        <f t="shared" si="1819"/>
        <v>0</v>
      </c>
    </row>
    <row r="12858" spans="3:13" x14ac:dyDescent="0.35">
      <c r="C12858" s="42">
        <v>42272.791666666664</v>
      </c>
      <c r="D12858" s="32">
        <v>3887.04443359375</v>
      </c>
      <c r="E12858" s="34" t="str">
        <f t="shared" si="1811"/>
        <v>09-25</v>
      </c>
      <c r="F12858" s="6">
        <f t="shared" si="1812"/>
        <v>19</v>
      </c>
      <c r="G12858" s="6">
        <f t="shared" si="1813"/>
        <v>25</v>
      </c>
      <c r="H12858" s="6">
        <f t="shared" si="1814"/>
        <v>9</v>
      </c>
      <c r="I12858" s="6">
        <f t="shared" si="1815"/>
        <v>39</v>
      </c>
      <c r="J12858" s="6" t="str">
        <f t="shared" si="1816"/>
        <v>9-25</v>
      </c>
      <c r="K12858" s="6" t="str">
        <f t="shared" si="1817"/>
        <v>WK</v>
      </c>
      <c r="L12858" s="6" t="str">
        <f t="shared" si="1818"/>
        <v>EVE</v>
      </c>
      <c r="M12858" s="6">
        <f t="shared" si="1819"/>
        <v>0</v>
      </c>
    </row>
    <row r="12859" spans="3:13" x14ac:dyDescent="0.35">
      <c r="C12859" s="42">
        <v>42272.8125</v>
      </c>
      <c r="D12859" s="32">
        <v>3848.36572265625</v>
      </c>
      <c r="E12859" s="34" t="str">
        <f t="shared" si="1811"/>
        <v>09-25</v>
      </c>
      <c r="F12859" s="6">
        <f t="shared" si="1812"/>
        <v>19</v>
      </c>
      <c r="G12859" s="6">
        <f t="shared" si="1813"/>
        <v>25</v>
      </c>
      <c r="H12859" s="6">
        <f t="shared" si="1814"/>
        <v>9</v>
      </c>
      <c r="I12859" s="6">
        <f t="shared" si="1815"/>
        <v>39</v>
      </c>
      <c r="J12859" s="6" t="str">
        <f t="shared" si="1816"/>
        <v>9-25</v>
      </c>
      <c r="K12859" s="6" t="str">
        <f t="shared" si="1817"/>
        <v>WK</v>
      </c>
      <c r="L12859" s="6" t="str">
        <f t="shared" si="1818"/>
        <v>EVE</v>
      </c>
      <c r="M12859" s="6">
        <f t="shared" si="1819"/>
        <v>0</v>
      </c>
    </row>
    <row r="12860" spans="3:13" x14ac:dyDescent="0.35">
      <c r="C12860" s="42">
        <v>42272.833333333336</v>
      </c>
      <c r="D12860" s="32">
        <v>3772.134765625</v>
      </c>
      <c r="E12860" s="34" t="str">
        <f t="shared" si="1811"/>
        <v>09-25</v>
      </c>
      <c r="F12860" s="6">
        <f t="shared" si="1812"/>
        <v>20</v>
      </c>
      <c r="G12860" s="6">
        <f t="shared" si="1813"/>
        <v>25</v>
      </c>
      <c r="H12860" s="6">
        <f t="shared" si="1814"/>
        <v>9</v>
      </c>
      <c r="I12860" s="6">
        <f t="shared" si="1815"/>
        <v>39</v>
      </c>
      <c r="J12860" s="6" t="str">
        <f t="shared" si="1816"/>
        <v>9-25</v>
      </c>
      <c r="K12860" s="6" t="str">
        <f t="shared" si="1817"/>
        <v>WK</v>
      </c>
      <c r="L12860" s="6" t="str">
        <f t="shared" si="1818"/>
        <v>EVE</v>
      </c>
      <c r="M12860" s="6">
        <f t="shared" si="1819"/>
        <v>0</v>
      </c>
    </row>
    <row r="12861" spans="3:13" x14ac:dyDescent="0.35">
      <c r="C12861" s="42">
        <v>42272.854166666664</v>
      </c>
      <c r="D12861" s="32">
        <v>3682.931640625</v>
      </c>
      <c r="E12861" s="34" t="str">
        <f t="shared" si="1811"/>
        <v>09-25</v>
      </c>
      <c r="F12861" s="6">
        <f t="shared" si="1812"/>
        <v>20</v>
      </c>
      <c r="G12861" s="6">
        <f t="shared" si="1813"/>
        <v>25</v>
      </c>
      <c r="H12861" s="6">
        <f t="shared" si="1814"/>
        <v>9</v>
      </c>
      <c r="I12861" s="6">
        <f t="shared" si="1815"/>
        <v>39</v>
      </c>
      <c r="J12861" s="6" t="str">
        <f t="shared" si="1816"/>
        <v>9-25</v>
      </c>
      <c r="K12861" s="6" t="str">
        <f t="shared" si="1817"/>
        <v>WK</v>
      </c>
      <c r="L12861" s="6" t="str">
        <f t="shared" si="1818"/>
        <v>EVE</v>
      </c>
      <c r="M12861" s="6">
        <f t="shared" si="1819"/>
        <v>0</v>
      </c>
    </row>
    <row r="12862" spans="3:13" x14ac:dyDescent="0.35">
      <c r="C12862" s="42">
        <v>42272.875</v>
      </c>
      <c r="D12862" s="32">
        <v>3579.179931640625</v>
      </c>
      <c r="E12862" s="34" t="str">
        <f t="shared" si="1811"/>
        <v>09-25</v>
      </c>
      <c r="F12862" s="6">
        <f t="shared" si="1812"/>
        <v>21</v>
      </c>
      <c r="G12862" s="6">
        <f t="shared" si="1813"/>
        <v>25</v>
      </c>
      <c r="H12862" s="6">
        <f t="shared" si="1814"/>
        <v>9</v>
      </c>
      <c r="I12862" s="6">
        <f t="shared" si="1815"/>
        <v>39</v>
      </c>
      <c r="J12862" s="6" t="str">
        <f t="shared" si="1816"/>
        <v>9-25</v>
      </c>
      <c r="K12862" s="6" t="str">
        <f t="shared" si="1817"/>
        <v>WK</v>
      </c>
      <c r="L12862" s="6" t="str">
        <f t="shared" si="1818"/>
        <v>EVE</v>
      </c>
      <c r="M12862" s="6">
        <f t="shared" si="1819"/>
        <v>0</v>
      </c>
    </row>
    <row r="12863" spans="3:13" x14ac:dyDescent="0.35">
      <c r="C12863" s="42">
        <v>42272.895833333336</v>
      </c>
      <c r="D12863" s="32">
        <v>3442.755859375</v>
      </c>
      <c r="E12863" s="34" t="str">
        <f t="shared" si="1811"/>
        <v>09-25</v>
      </c>
      <c r="F12863" s="6">
        <f t="shared" si="1812"/>
        <v>21</v>
      </c>
      <c r="G12863" s="6">
        <f t="shared" si="1813"/>
        <v>25</v>
      </c>
      <c r="H12863" s="6">
        <f t="shared" si="1814"/>
        <v>9</v>
      </c>
      <c r="I12863" s="6">
        <f t="shared" si="1815"/>
        <v>39</v>
      </c>
      <c r="J12863" s="6" t="str">
        <f t="shared" si="1816"/>
        <v>9-25</v>
      </c>
      <c r="K12863" s="6" t="str">
        <f t="shared" si="1817"/>
        <v>WK</v>
      </c>
      <c r="L12863" s="6" t="str">
        <f t="shared" si="1818"/>
        <v>EVE</v>
      </c>
      <c r="M12863" s="6">
        <f t="shared" si="1819"/>
        <v>0</v>
      </c>
    </row>
    <row r="12864" spans="3:13" x14ac:dyDescent="0.35">
      <c r="C12864" s="42">
        <v>42272.916666666664</v>
      </c>
      <c r="D12864" s="32">
        <v>3292.045654296875</v>
      </c>
      <c r="E12864" s="34" t="str">
        <f t="shared" si="1811"/>
        <v>09-25</v>
      </c>
      <c r="F12864" s="6">
        <f t="shared" si="1812"/>
        <v>22</v>
      </c>
      <c r="G12864" s="6">
        <f t="shared" si="1813"/>
        <v>25</v>
      </c>
      <c r="H12864" s="6">
        <f t="shared" si="1814"/>
        <v>9</v>
      </c>
      <c r="I12864" s="6">
        <f t="shared" si="1815"/>
        <v>39</v>
      </c>
      <c r="J12864" s="6" t="str">
        <f t="shared" si="1816"/>
        <v>9-25</v>
      </c>
      <c r="K12864" s="6" t="str">
        <f t="shared" si="1817"/>
        <v>WK</v>
      </c>
      <c r="L12864" s="6" t="str">
        <f t="shared" si="1818"/>
        <v>EVE</v>
      </c>
      <c r="M12864" s="6">
        <f t="shared" si="1819"/>
        <v>0</v>
      </c>
    </row>
    <row r="12865" spans="3:13" x14ac:dyDescent="0.35">
      <c r="C12865" s="42">
        <v>42272.9375</v>
      </c>
      <c r="D12865" s="32">
        <v>3146.39013671875</v>
      </c>
      <c r="E12865" s="34" t="str">
        <f t="shared" si="1811"/>
        <v>09-25</v>
      </c>
      <c r="F12865" s="6">
        <f t="shared" si="1812"/>
        <v>22</v>
      </c>
      <c r="G12865" s="6">
        <f t="shared" si="1813"/>
        <v>25</v>
      </c>
      <c r="H12865" s="6">
        <f t="shared" si="1814"/>
        <v>9</v>
      </c>
      <c r="I12865" s="6">
        <f t="shared" si="1815"/>
        <v>39</v>
      </c>
      <c r="J12865" s="6" t="str">
        <f t="shared" si="1816"/>
        <v>9-25</v>
      </c>
      <c r="K12865" s="6" t="str">
        <f t="shared" si="1817"/>
        <v>WK</v>
      </c>
      <c r="L12865" s="6" t="str">
        <f t="shared" si="1818"/>
        <v>EVE</v>
      </c>
      <c r="M12865" s="6">
        <f t="shared" si="1819"/>
        <v>0</v>
      </c>
    </row>
    <row r="12866" spans="3:13" x14ac:dyDescent="0.35">
      <c r="C12866" s="42">
        <v>42272.958333333336</v>
      </c>
      <c r="D12866" s="32">
        <v>2985.384521484375</v>
      </c>
      <c r="E12866" s="34" t="str">
        <f t="shared" si="1811"/>
        <v>09-25</v>
      </c>
      <c r="F12866" s="6">
        <f t="shared" si="1812"/>
        <v>23</v>
      </c>
      <c r="G12866" s="6">
        <f t="shared" si="1813"/>
        <v>25</v>
      </c>
      <c r="H12866" s="6">
        <f t="shared" si="1814"/>
        <v>9</v>
      </c>
      <c r="I12866" s="6">
        <f t="shared" si="1815"/>
        <v>39</v>
      </c>
      <c r="J12866" s="6" t="str">
        <f t="shared" si="1816"/>
        <v>9-25</v>
      </c>
      <c r="K12866" s="6" t="str">
        <f t="shared" si="1817"/>
        <v>WK</v>
      </c>
      <c r="L12866" s="6" t="str">
        <f t="shared" si="1818"/>
        <v>EVE</v>
      </c>
      <c r="M12866" s="6">
        <f t="shared" si="1819"/>
        <v>0</v>
      </c>
    </row>
    <row r="12867" spans="3:13" x14ac:dyDescent="0.35">
      <c r="C12867" s="42">
        <v>42272.979166666664</v>
      </c>
      <c r="D12867" s="32">
        <v>2834.79052734375</v>
      </c>
      <c r="E12867" s="34" t="str">
        <f t="shared" si="1811"/>
        <v>09-25</v>
      </c>
      <c r="F12867" s="6">
        <f t="shared" si="1812"/>
        <v>23</v>
      </c>
      <c r="G12867" s="6">
        <f t="shared" si="1813"/>
        <v>25</v>
      </c>
      <c r="H12867" s="6">
        <f t="shared" si="1814"/>
        <v>9</v>
      </c>
      <c r="I12867" s="6">
        <f t="shared" si="1815"/>
        <v>39</v>
      </c>
      <c r="J12867" s="6" t="str">
        <f t="shared" si="1816"/>
        <v>9-25</v>
      </c>
      <c r="K12867" s="6" t="str">
        <f t="shared" si="1817"/>
        <v>WK</v>
      </c>
      <c r="L12867" s="6" t="str">
        <f t="shared" si="1818"/>
        <v>EVE</v>
      </c>
      <c r="M12867" s="6">
        <f t="shared" si="1819"/>
        <v>0</v>
      </c>
    </row>
    <row r="12868" spans="3:13" x14ac:dyDescent="0.35">
      <c r="C12868" s="42">
        <v>42273</v>
      </c>
      <c r="D12868" s="32">
        <v>2678.238525390625</v>
      </c>
      <c r="E12868" s="34" t="str">
        <f t="shared" si="1811"/>
        <v>09-26</v>
      </c>
      <c r="F12868" s="6">
        <f t="shared" si="1812"/>
        <v>0</v>
      </c>
      <c r="G12868" s="6">
        <f t="shared" si="1813"/>
        <v>26</v>
      </c>
      <c r="H12868" s="6">
        <f t="shared" si="1814"/>
        <v>9</v>
      </c>
      <c r="I12868" s="6">
        <f t="shared" si="1815"/>
        <v>39</v>
      </c>
      <c r="J12868" s="6" t="str">
        <f t="shared" si="1816"/>
        <v>9-26</v>
      </c>
      <c r="K12868" s="6" t="str">
        <f t="shared" si="1817"/>
        <v>WKND</v>
      </c>
      <c r="L12868" s="6" t="str">
        <f t="shared" si="1818"/>
        <v>EVE</v>
      </c>
      <c r="M12868" s="6">
        <f t="shared" si="1819"/>
        <v>0</v>
      </c>
    </row>
    <row r="12869" spans="3:13" x14ac:dyDescent="0.35">
      <c r="C12869" s="42">
        <v>42273.020833333336</v>
      </c>
      <c r="D12869" s="32">
        <v>2557.532958984375</v>
      </c>
      <c r="E12869" s="34" t="str">
        <f t="shared" si="1811"/>
        <v>09-26</v>
      </c>
      <c r="F12869" s="6">
        <f t="shared" si="1812"/>
        <v>0</v>
      </c>
      <c r="G12869" s="6">
        <f t="shared" si="1813"/>
        <v>26</v>
      </c>
      <c r="H12869" s="6">
        <f t="shared" si="1814"/>
        <v>9</v>
      </c>
      <c r="I12869" s="6">
        <f t="shared" si="1815"/>
        <v>39</v>
      </c>
      <c r="J12869" s="6" t="str">
        <f t="shared" si="1816"/>
        <v>9-26</v>
      </c>
      <c r="K12869" s="6" t="str">
        <f t="shared" si="1817"/>
        <v>WKND</v>
      </c>
      <c r="L12869" s="6" t="str">
        <f t="shared" si="1818"/>
        <v>EVE</v>
      </c>
      <c r="M12869" s="6">
        <f t="shared" si="1819"/>
        <v>0</v>
      </c>
    </row>
    <row r="12870" spans="3:13" x14ac:dyDescent="0.35">
      <c r="C12870" s="42">
        <v>42273.041666666664</v>
      </c>
      <c r="D12870" s="32">
        <v>2458.09423828125</v>
      </c>
      <c r="E12870" s="34" t="str">
        <f t="shared" si="1811"/>
        <v>09-26</v>
      </c>
      <c r="F12870" s="6">
        <f t="shared" si="1812"/>
        <v>1</v>
      </c>
      <c r="G12870" s="6">
        <f t="shared" si="1813"/>
        <v>26</v>
      </c>
      <c r="H12870" s="6">
        <f t="shared" si="1814"/>
        <v>9</v>
      </c>
      <c r="I12870" s="6">
        <f t="shared" si="1815"/>
        <v>39</v>
      </c>
      <c r="J12870" s="6" t="str">
        <f t="shared" si="1816"/>
        <v>9-26</v>
      </c>
      <c r="K12870" s="6" t="str">
        <f t="shared" si="1817"/>
        <v>WKND</v>
      </c>
      <c r="L12870" s="6" t="str">
        <f t="shared" si="1818"/>
        <v>EVE</v>
      </c>
      <c r="M12870" s="6">
        <f t="shared" si="1819"/>
        <v>0</v>
      </c>
    </row>
    <row r="12871" spans="3:13" x14ac:dyDescent="0.35">
      <c r="C12871" s="42">
        <v>42273.0625</v>
      </c>
      <c r="D12871" s="32">
        <v>2371.831787109375</v>
      </c>
      <c r="E12871" s="34" t="str">
        <f t="shared" ref="E12871:E12934" si="1820">TEXT(MONTH(C12871),"00")&amp;"-"&amp;TEXT(DAY(C12871),"00")</f>
        <v>09-26</v>
      </c>
      <c r="F12871" s="6">
        <f t="shared" ref="F12871:F12934" si="1821">HOUR(C12871)</f>
        <v>1</v>
      </c>
      <c r="G12871" s="6">
        <f t="shared" ref="G12871:G12934" si="1822">DAY(C12871)</f>
        <v>26</v>
      </c>
      <c r="H12871" s="6">
        <f t="shared" ref="H12871:H12934" si="1823">MONTH(C12871)</f>
        <v>9</v>
      </c>
      <c r="I12871" s="6">
        <f t="shared" ref="I12871:I12934" si="1824">WEEKNUM(C12871)</f>
        <v>39</v>
      </c>
      <c r="J12871" s="6" t="str">
        <f t="shared" ref="J12871:J12934" si="1825">H12871&amp;"-"&amp;G12871</f>
        <v>9-26</v>
      </c>
      <c r="K12871" s="6" t="str">
        <f t="shared" ref="K12871:K12934" si="1826">IF(WEEKDAY(C12871,11)&lt;6,"WK","WKND")</f>
        <v>WKND</v>
      </c>
      <c r="L12871" s="6" t="str">
        <f t="shared" ref="L12871:L12934" si="1827">IF(AND(F12871&lt;17,F12871&gt;6),"DAY","EVE")</f>
        <v>EVE</v>
      </c>
      <c r="M12871" s="6">
        <f t="shared" ref="M12871:M12934" si="1828">IF(D12871&gt;4000,1,0)</f>
        <v>0</v>
      </c>
    </row>
    <row r="12872" spans="3:13" x14ac:dyDescent="0.35">
      <c r="C12872" s="42">
        <v>42273.083333333336</v>
      </c>
      <c r="D12872" s="32">
        <v>2340.48388671875</v>
      </c>
      <c r="E12872" s="34" t="str">
        <f t="shared" si="1820"/>
        <v>09-26</v>
      </c>
      <c r="F12872" s="6">
        <f t="shared" si="1821"/>
        <v>2</v>
      </c>
      <c r="G12872" s="6">
        <f t="shared" si="1822"/>
        <v>26</v>
      </c>
      <c r="H12872" s="6">
        <f t="shared" si="1823"/>
        <v>9</v>
      </c>
      <c r="I12872" s="6">
        <f t="shared" si="1824"/>
        <v>39</v>
      </c>
      <c r="J12872" s="6" t="str">
        <f t="shared" si="1825"/>
        <v>9-26</v>
      </c>
      <c r="K12872" s="6" t="str">
        <f t="shared" si="1826"/>
        <v>WKND</v>
      </c>
      <c r="L12872" s="6" t="str">
        <f t="shared" si="1827"/>
        <v>EVE</v>
      </c>
      <c r="M12872" s="6">
        <f t="shared" si="1828"/>
        <v>0</v>
      </c>
    </row>
    <row r="12873" spans="3:13" x14ac:dyDescent="0.35">
      <c r="C12873" s="42">
        <v>42273.104166666664</v>
      </c>
      <c r="D12873" s="32">
        <v>2304.541748046875</v>
      </c>
      <c r="E12873" s="34" t="str">
        <f t="shared" si="1820"/>
        <v>09-26</v>
      </c>
      <c r="F12873" s="6">
        <f t="shared" si="1821"/>
        <v>2</v>
      </c>
      <c r="G12873" s="6">
        <f t="shared" si="1822"/>
        <v>26</v>
      </c>
      <c r="H12873" s="6">
        <f t="shared" si="1823"/>
        <v>9</v>
      </c>
      <c r="I12873" s="6">
        <f t="shared" si="1824"/>
        <v>39</v>
      </c>
      <c r="J12873" s="6" t="str">
        <f t="shared" si="1825"/>
        <v>9-26</v>
      </c>
      <c r="K12873" s="6" t="str">
        <f t="shared" si="1826"/>
        <v>WKND</v>
      </c>
      <c r="L12873" s="6" t="str">
        <f t="shared" si="1827"/>
        <v>EVE</v>
      </c>
      <c r="M12873" s="6">
        <f t="shared" si="1828"/>
        <v>0</v>
      </c>
    </row>
    <row r="12874" spans="3:13" x14ac:dyDescent="0.35">
      <c r="C12874" s="42">
        <v>42273.125</v>
      </c>
      <c r="D12874" s="32">
        <v>2257.880615234375</v>
      </c>
      <c r="E12874" s="34" t="str">
        <f t="shared" si="1820"/>
        <v>09-26</v>
      </c>
      <c r="F12874" s="6">
        <f t="shared" si="1821"/>
        <v>3</v>
      </c>
      <c r="G12874" s="6">
        <f t="shared" si="1822"/>
        <v>26</v>
      </c>
      <c r="H12874" s="6">
        <f t="shared" si="1823"/>
        <v>9</v>
      </c>
      <c r="I12874" s="6">
        <f t="shared" si="1824"/>
        <v>39</v>
      </c>
      <c r="J12874" s="6" t="str">
        <f t="shared" si="1825"/>
        <v>9-26</v>
      </c>
      <c r="K12874" s="6" t="str">
        <f t="shared" si="1826"/>
        <v>WKND</v>
      </c>
      <c r="L12874" s="6" t="str">
        <f t="shared" si="1827"/>
        <v>EVE</v>
      </c>
      <c r="M12874" s="6">
        <f t="shared" si="1828"/>
        <v>0</v>
      </c>
    </row>
    <row r="12875" spans="3:13" x14ac:dyDescent="0.35">
      <c r="C12875" s="42">
        <v>42273.145833333336</v>
      </c>
      <c r="D12875" s="32">
        <v>2228.94482421875</v>
      </c>
      <c r="E12875" s="34" t="str">
        <f t="shared" si="1820"/>
        <v>09-26</v>
      </c>
      <c r="F12875" s="6">
        <f t="shared" si="1821"/>
        <v>3</v>
      </c>
      <c r="G12875" s="6">
        <f t="shared" si="1822"/>
        <v>26</v>
      </c>
      <c r="H12875" s="6">
        <f t="shared" si="1823"/>
        <v>9</v>
      </c>
      <c r="I12875" s="6">
        <f t="shared" si="1824"/>
        <v>39</v>
      </c>
      <c r="J12875" s="6" t="str">
        <f t="shared" si="1825"/>
        <v>9-26</v>
      </c>
      <c r="K12875" s="6" t="str">
        <f t="shared" si="1826"/>
        <v>WKND</v>
      </c>
      <c r="L12875" s="6" t="str">
        <f t="shared" si="1827"/>
        <v>EVE</v>
      </c>
      <c r="M12875" s="6">
        <f t="shared" si="1828"/>
        <v>0</v>
      </c>
    </row>
    <row r="12876" spans="3:13" x14ac:dyDescent="0.35">
      <c r="C12876" s="42">
        <v>42273.166666666664</v>
      </c>
      <c r="D12876" s="32">
        <v>2202.071533203125</v>
      </c>
      <c r="E12876" s="34" t="str">
        <f t="shared" si="1820"/>
        <v>09-26</v>
      </c>
      <c r="F12876" s="6">
        <f t="shared" si="1821"/>
        <v>4</v>
      </c>
      <c r="G12876" s="6">
        <f t="shared" si="1822"/>
        <v>26</v>
      </c>
      <c r="H12876" s="6">
        <f t="shared" si="1823"/>
        <v>9</v>
      </c>
      <c r="I12876" s="6">
        <f t="shared" si="1824"/>
        <v>39</v>
      </c>
      <c r="J12876" s="6" t="str">
        <f t="shared" si="1825"/>
        <v>9-26</v>
      </c>
      <c r="K12876" s="6" t="str">
        <f t="shared" si="1826"/>
        <v>WKND</v>
      </c>
      <c r="L12876" s="6" t="str">
        <f t="shared" si="1827"/>
        <v>EVE</v>
      </c>
      <c r="M12876" s="6">
        <f t="shared" si="1828"/>
        <v>0</v>
      </c>
    </row>
    <row r="12877" spans="3:13" x14ac:dyDescent="0.35">
      <c r="C12877" s="42">
        <v>42273.1875</v>
      </c>
      <c r="D12877" s="32">
        <v>2197.673583984375</v>
      </c>
      <c r="E12877" s="34" t="str">
        <f t="shared" si="1820"/>
        <v>09-26</v>
      </c>
      <c r="F12877" s="6">
        <f t="shared" si="1821"/>
        <v>4</v>
      </c>
      <c r="G12877" s="6">
        <f t="shared" si="1822"/>
        <v>26</v>
      </c>
      <c r="H12877" s="6">
        <f t="shared" si="1823"/>
        <v>9</v>
      </c>
      <c r="I12877" s="6">
        <f t="shared" si="1824"/>
        <v>39</v>
      </c>
      <c r="J12877" s="6" t="str">
        <f t="shared" si="1825"/>
        <v>9-26</v>
      </c>
      <c r="K12877" s="6" t="str">
        <f t="shared" si="1826"/>
        <v>WKND</v>
      </c>
      <c r="L12877" s="6" t="str">
        <f t="shared" si="1827"/>
        <v>EVE</v>
      </c>
      <c r="M12877" s="6">
        <f t="shared" si="1828"/>
        <v>0</v>
      </c>
    </row>
    <row r="12878" spans="3:13" x14ac:dyDescent="0.35">
      <c r="C12878" s="42">
        <v>42273.208333333336</v>
      </c>
      <c r="D12878" s="32">
        <v>2201.80712890625</v>
      </c>
      <c r="E12878" s="34" t="str">
        <f t="shared" si="1820"/>
        <v>09-26</v>
      </c>
      <c r="F12878" s="6">
        <f t="shared" si="1821"/>
        <v>5</v>
      </c>
      <c r="G12878" s="6">
        <f t="shared" si="1822"/>
        <v>26</v>
      </c>
      <c r="H12878" s="6">
        <f t="shared" si="1823"/>
        <v>9</v>
      </c>
      <c r="I12878" s="6">
        <f t="shared" si="1824"/>
        <v>39</v>
      </c>
      <c r="J12878" s="6" t="str">
        <f t="shared" si="1825"/>
        <v>9-26</v>
      </c>
      <c r="K12878" s="6" t="str">
        <f t="shared" si="1826"/>
        <v>WKND</v>
      </c>
      <c r="L12878" s="6" t="str">
        <f t="shared" si="1827"/>
        <v>EVE</v>
      </c>
      <c r="M12878" s="6">
        <f t="shared" si="1828"/>
        <v>0</v>
      </c>
    </row>
    <row r="12879" spans="3:13" x14ac:dyDescent="0.35">
      <c r="C12879" s="42">
        <v>42273.229166666664</v>
      </c>
      <c r="D12879" s="32">
        <v>2243.7685546875</v>
      </c>
      <c r="E12879" s="34" t="str">
        <f t="shared" si="1820"/>
        <v>09-26</v>
      </c>
      <c r="F12879" s="6">
        <f t="shared" si="1821"/>
        <v>5</v>
      </c>
      <c r="G12879" s="6">
        <f t="shared" si="1822"/>
        <v>26</v>
      </c>
      <c r="H12879" s="6">
        <f t="shared" si="1823"/>
        <v>9</v>
      </c>
      <c r="I12879" s="6">
        <f t="shared" si="1824"/>
        <v>39</v>
      </c>
      <c r="J12879" s="6" t="str">
        <f t="shared" si="1825"/>
        <v>9-26</v>
      </c>
      <c r="K12879" s="6" t="str">
        <f t="shared" si="1826"/>
        <v>WKND</v>
      </c>
      <c r="L12879" s="6" t="str">
        <f t="shared" si="1827"/>
        <v>EVE</v>
      </c>
      <c r="M12879" s="6">
        <f t="shared" si="1828"/>
        <v>0</v>
      </c>
    </row>
    <row r="12880" spans="3:13" x14ac:dyDescent="0.35">
      <c r="C12880" s="42">
        <v>42273.25</v>
      </c>
      <c r="D12880" s="32">
        <v>2284.65283203125</v>
      </c>
      <c r="E12880" s="34" t="str">
        <f t="shared" si="1820"/>
        <v>09-26</v>
      </c>
      <c r="F12880" s="6">
        <f t="shared" si="1821"/>
        <v>6</v>
      </c>
      <c r="G12880" s="6">
        <f t="shared" si="1822"/>
        <v>26</v>
      </c>
      <c r="H12880" s="6">
        <f t="shared" si="1823"/>
        <v>9</v>
      </c>
      <c r="I12880" s="6">
        <f t="shared" si="1824"/>
        <v>39</v>
      </c>
      <c r="J12880" s="6" t="str">
        <f t="shared" si="1825"/>
        <v>9-26</v>
      </c>
      <c r="K12880" s="6" t="str">
        <f t="shared" si="1826"/>
        <v>WKND</v>
      </c>
      <c r="L12880" s="6" t="str">
        <f t="shared" si="1827"/>
        <v>EVE</v>
      </c>
      <c r="M12880" s="6">
        <f t="shared" si="1828"/>
        <v>0</v>
      </c>
    </row>
    <row r="12881" spans="3:13" x14ac:dyDescent="0.35">
      <c r="C12881" s="42">
        <v>42273.270833333336</v>
      </c>
      <c r="D12881" s="32">
        <v>2331.03125</v>
      </c>
      <c r="E12881" s="34" t="str">
        <f t="shared" si="1820"/>
        <v>09-26</v>
      </c>
      <c r="F12881" s="6">
        <f t="shared" si="1821"/>
        <v>6</v>
      </c>
      <c r="G12881" s="6">
        <f t="shared" si="1822"/>
        <v>26</v>
      </c>
      <c r="H12881" s="6">
        <f t="shared" si="1823"/>
        <v>9</v>
      </c>
      <c r="I12881" s="6">
        <f t="shared" si="1824"/>
        <v>39</v>
      </c>
      <c r="J12881" s="6" t="str">
        <f t="shared" si="1825"/>
        <v>9-26</v>
      </c>
      <c r="K12881" s="6" t="str">
        <f t="shared" si="1826"/>
        <v>WKND</v>
      </c>
      <c r="L12881" s="6" t="str">
        <f t="shared" si="1827"/>
        <v>EVE</v>
      </c>
      <c r="M12881" s="6">
        <f t="shared" si="1828"/>
        <v>0</v>
      </c>
    </row>
    <row r="12882" spans="3:13" x14ac:dyDescent="0.35">
      <c r="C12882" s="42">
        <v>42273.291666666664</v>
      </c>
      <c r="D12882" s="32">
        <v>2312.6201171875</v>
      </c>
      <c r="E12882" s="34" t="str">
        <f t="shared" si="1820"/>
        <v>09-26</v>
      </c>
      <c r="F12882" s="6">
        <f t="shared" si="1821"/>
        <v>7</v>
      </c>
      <c r="G12882" s="6">
        <f t="shared" si="1822"/>
        <v>26</v>
      </c>
      <c r="H12882" s="6">
        <f t="shared" si="1823"/>
        <v>9</v>
      </c>
      <c r="I12882" s="6">
        <f t="shared" si="1824"/>
        <v>39</v>
      </c>
      <c r="J12882" s="6" t="str">
        <f t="shared" si="1825"/>
        <v>9-26</v>
      </c>
      <c r="K12882" s="6" t="str">
        <f t="shared" si="1826"/>
        <v>WKND</v>
      </c>
      <c r="L12882" s="6" t="str">
        <f t="shared" si="1827"/>
        <v>DAY</v>
      </c>
      <c r="M12882" s="6">
        <f t="shared" si="1828"/>
        <v>0</v>
      </c>
    </row>
    <row r="12883" spans="3:13" x14ac:dyDescent="0.35">
      <c r="C12883" s="42">
        <v>42273.3125</v>
      </c>
      <c r="D12883" s="32">
        <v>2376.405517578125</v>
      </c>
      <c r="E12883" s="34" t="str">
        <f t="shared" si="1820"/>
        <v>09-26</v>
      </c>
      <c r="F12883" s="6">
        <f t="shared" si="1821"/>
        <v>7</v>
      </c>
      <c r="G12883" s="6">
        <f t="shared" si="1822"/>
        <v>26</v>
      </c>
      <c r="H12883" s="6">
        <f t="shared" si="1823"/>
        <v>9</v>
      </c>
      <c r="I12883" s="6">
        <f t="shared" si="1824"/>
        <v>39</v>
      </c>
      <c r="J12883" s="6" t="str">
        <f t="shared" si="1825"/>
        <v>9-26</v>
      </c>
      <c r="K12883" s="6" t="str">
        <f t="shared" si="1826"/>
        <v>WKND</v>
      </c>
      <c r="L12883" s="6" t="str">
        <f t="shared" si="1827"/>
        <v>DAY</v>
      </c>
      <c r="M12883" s="6">
        <f t="shared" si="1828"/>
        <v>0</v>
      </c>
    </row>
    <row r="12884" spans="3:13" x14ac:dyDescent="0.35">
      <c r="C12884" s="42">
        <v>42273.333333333336</v>
      </c>
      <c r="D12884" s="32">
        <v>2475.597900390625</v>
      </c>
      <c r="E12884" s="34" t="str">
        <f t="shared" si="1820"/>
        <v>09-26</v>
      </c>
      <c r="F12884" s="6">
        <f t="shared" si="1821"/>
        <v>8</v>
      </c>
      <c r="G12884" s="6">
        <f t="shared" si="1822"/>
        <v>26</v>
      </c>
      <c r="H12884" s="6">
        <f t="shared" si="1823"/>
        <v>9</v>
      </c>
      <c r="I12884" s="6">
        <f t="shared" si="1824"/>
        <v>39</v>
      </c>
      <c r="J12884" s="6" t="str">
        <f t="shared" si="1825"/>
        <v>9-26</v>
      </c>
      <c r="K12884" s="6" t="str">
        <f t="shared" si="1826"/>
        <v>WKND</v>
      </c>
      <c r="L12884" s="6" t="str">
        <f t="shared" si="1827"/>
        <v>DAY</v>
      </c>
      <c r="M12884" s="6">
        <f t="shared" si="1828"/>
        <v>0</v>
      </c>
    </row>
    <row r="12885" spans="3:13" x14ac:dyDescent="0.35">
      <c r="C12885" s="42">
        <v>42273.354166666664</v>
      </c>
      <c r="D12885" s="32">
        <v>2561.76123046875</v>
      </c>
      <c r="E12885" s="34" t="str">
        <f t="shared" si="1820"/>
        <v>09-26</v>
      </c>
      <c r="F12885" s="6">
        <f t="shared" si="1821"/>
        <v>8</v>
      </c>
      <c r="G12885" s="6">
        <f t="shared" si="1822"/>
        <v>26</v>
      </c>
      <c r="H12885" s="6">
        <f t="shared" si="1823"/>
        <v>9</v>
      </c>
      <c r="I12885" s="6">
        <f t="shared" si="1824"/>
        <v>39</v>
      </c>
      <c r="J12885" s="6" t="str">
        <f t="shared" si="1825"/>
        <v>9-26</v>
      </c>
      <c r="K12885" s="6" t="str">
        <f t="shared" si="1826"/>
        <v>WKND</v>
      </c>
      <c r="L12885" s="6" t="str">
        <f t="shared" si="1827"/>
        <v>DAY</v>
      </c>
      <c r="M12885" s="6">
        <f t="shared" si="1828"/>
        <v>0</v>
      </c>
    </row>
    <row r="12886" spans="3:13" x14ac:dyDescent="0.35">
      <c r="C12886" s="42">
        <v>42273.375</v>
      </c>
      <c r="D12886" s="32">
        <v>2640.18017578125</v>
      </c>
      <c r="E12886" s="34" t="str">
        <f t="shared" si="1820"/>
        <v>09-26</v>
      </c>
      <c r="F12886" s="6">
        <f t="shared" si="1821"/>
        <v>9</v>
      </c>
      <c r="G12886" s="6">
        <f t="shared" si="1822"/>
        <v>26</v>
      </c>
      <c r="H12886" s="6">
        <f t="shared" si="1823"/>
        <v>9</v>
      </c>
      <c r="I12886" s="6">
        <f t="shared" si="1824"/>
        <v>39</v>
      </c>
      <c r="J12886" s="6" t="str">
        <f t="shared" si="1825"/>
        <v>9-26</v>
      </c>
      <c r="K12886" s="6" t="str">
        <f t="shared" si="1826"/>
        <v>WKND</v>
      </c>
      <c r="L12886" s="6" t="str">
        <f t="shared" si="1827"/>
        <v>DAY</v>
      </c>
      <c r="M12886" s="6">
        <f t="shared" si="1828"/>
        <v>0</v>
      </c>
    </row>
    <row r="12887" spans="3:13" x14ac:dyDescent="0.35">
      <c r="C12887" s="42">
        <v>42273.395833333336</v>
      </c>
      <c r="D12887" s="32">
        <v>2681.681640625</v>
      </c>
      <c r="E12887" s="34" t="str">
        <f t="shared" si="1820"/>
        <v>09-26</v>
      </c>
      <c r="F12887" s="6">
        <f t="shared" si="1821"/>
        <v>9</v>
      </c>
      <c r="G12887" s="6">
        <f t="shared" si="1822"/>
        <v>26</v>
      </c>
      <c r="H12887" s="6">
        <f t="shared" si="1823"/>
        <v>9</v>
      </c>
      <c r="I12887" s="6">
        <f t="shared" si="1824"/>
        <v>39</v>
      </c>
      <c r="J12887" s="6" t="str">
        <f t="shared" si="1825"/>
        <v>9-26</v>
      </c>
      <c r="K12887" s="6" t="str">
        <f t="shared" si="1826"/>
        <v>WKND</v>
      </c>
      <c r="L12887" s="6" t="str">
        <f t="shared" si="1827"/>
        <v>DAY</v>
      </c>
      <c r="M12887" s="6">
        <f t="shared" si="1828"/>
        <v>0</v>
      </c>
    </row>
    <row r="12888" spans="3:13" x14ac:dyDescent="0.35">
      <c r="C12888" s="42">
        <v>42273.416666666664</v>
      </c>
      <c r="D12888" s="32">
        <v>2790.0126953125</v>
      </c>
      <c r="E12888" s="34" t="str">
        <f t="shared" si="1820"/>
        <v>09-26</v>
      </c>
      <c r="F12888" s="6">
        <f t="shared" si="1821"/>
        <v>10</v>
      </c>
      <c r="G12888" s="6">
        <f t="shared" si="1822"/>
        <v>26</v>
      </c>
      <c r="H12888" s="6">
        <f t="shared" si="1823"/>
        <v>9</v>
      </c>
      <c r="I12888" s="6">
        <f t="shared" si="1824"/>
        <v>39</v>
      </c>
      <c r="J12888" s="6" t="str">
        <f t="shared" si="1825"/>
        <v>9-26</v>
      </c>
      <c r="K12888" s="6" t="str">
        <f t="shared" si="1826"/>
        <v>WKND</v>
      </c>
      <c r="L12888" s="6" t="str">
        <f t="shared" si="1827"/>
        <v>DAY</v>
      </c>
      <c r="M12888" s="6">
        <f t="shared" si="1828"/>
        <v>0</v>
      </c>
    </row>
    <row r="12889" spans="3:13" x14ac:dyDescent="0.35">
      <c r="C12889" s="42">
        <v>42273.4375</v>
      </c>
      <c r="D12889" s="32">
        <v>2947.67333984375</v>
      </c>
      <c r="E12889" s="34" t="str">
        <f t="shared" si="1820"/>
        <v>09-26</v>
      </c>
      <c r="F12889" s="6">
        <f t="shared" si="1821"/>
        <v>10</v>
      </c>
      <c r="G12889" s="6">
        <f t="shared" si="1822"/>
        <v>26</v>
      </c>
      <c r="H12889" s="6">
        <f t="shared" si="1823"/>
        <v>9</v>
      </c>
      <c r="I12889" s="6">
        <f t="shared" si="1824"/>
        <v>39</v>
      </c>
      <c r="J12889" s="6" t="str">
        <f t="shared" si="1825"/>
        <v>9-26</v>
      </c>
      <c r="K12889" s="6" t="str">
        <f t="shared" si="1826"/>
        <v>WKND</v>
      </c>
      <c r="L12889" s="6" t="str">
        <f t="shared" si="1827"/>
        <v>DAY</v>
      </c>
      <c r="M12889" s="6">
        <f t="shared" si="1828"/>
        <v>0</v>
      </c>
    </row>
    <row r="12890" spans="3:13" x14ac:dyDescent="0.35">
      <c r="C12890" s="42">
        <v>42273.458333333336</v>
      </c>
      <c r="D12890" s="32">
        <v>3043.550537109375</v>
      </c>
      <c r="E12890" s="34" t="str">
        <f t="shared" si="1820"/>
        <v>09-26</v>
      </c>
      <c r="F12890" s="6">
        <f t="shared" si="1821"/>
        <v>11</v>
      </c>
      <c r="G12890" s="6">
        <f t="shared" si="1822"/>
        <v>26</v>
      </c>
      <c r="H12890" s="6">
        <f t="shared" si="1823"/>
        <v>9</v>
      </c>
      <c r="I12890" s="6">
        <f t="shared" si="1824"/>
        <v>39</v>
      </c>
      <c r="J12890" s="6" t="str">
        <f t="shared" si="1825"/>
        <v>9-26</v>
      </c>
      <c r="K12890" s="6" t="str">
        <f t="shared" si="1826"/>
        <v>WKND</v>
      </c>
      <c r="L12890" s="6" t="str">
        <f t="shared" si="1827"/>
        <v>DAY</v>
      </c>
      <c r="M12890" s="6">
        <f t="shared" si="1828"/>
        <v>0</v>
      </c>
    </row>
    <row r="12891" spans="3:13" x14ac:dyDescent="0.35">
      <c r="C12891" s="42">
        <v>42273.479166666664</v>
      </c>
      <c r="D12891" s="32">
        <v>3143.871826171875</v>
      </c>
      <c r="E12891" s="34" t="str">
        <f t="shared" si="1820"/>
        <v>09-26</v>
      </c>
      <c r="F12891" s="6">
        <f t="shared" si="1821"/>
        <v>11</v>
      </c>
      <c r="G12891" s="6">
        <f t="shared" si="1822"/>
        <v>26</v>
      </c>
      <c r="H12891" s="6">
        <f t="shared" si="1823"/>
        <v>9</v>
      </c>
      <c r="I12891" s="6">
        <f t="shared" si="1824"/>
        <v>39</v>
      </c>
      <c r="J12891" s="6" t="str">
        <f t="shared" si="1825"/>
        <v>9-26</v>
      </c>
      <c r="K12891" s="6" t="str">
        <f t="shared" si="1826"/>
        <v>WKND</v>
      </c>
      <c r="L12891" s="6" t="str">
        <f t="shared" si="1827"/>
        <v>DAY</v>
      </c>
      <c r="M12891" s="6">
        <f t="shared" si="1828"/>
        <v>0</v>
      </c>
    </row>
    <row r="12892" spans="3:13" x14ac:dyDescent="0.35">
      <c r="C12892" s="42">
        <v>42273.5</v>
      </c>
      <c r="D12892" s="32">
        <v>3238.015380859375</v>
      </c>
      <c r="E12892" s="34" t="str">
        <f t="shared" si="1820"/>
        <v>09-26</v>
      </c>
      <c r="F12892" s="6">
        <f t="shared" si="1821"/>
        <v>12</v>
      </c>
      <c r="G12892" s="6">
        <f t="shared" si="1822"/>
        <v>26</v>
      </c>
      <c r="H12892" s="6">
        <f t="shared" si="1823"/>
        <v>9</v>
      </c>
      <c r="I12892" s="6">
        <f t="shared" si="1824"/>
        <v>39</v>
      </c>
      <c r="J12892" s="6" t="str">
        <f t="shared" si="1825"/>
        <v>9-26</v>
      </c>
      <c r="K12892" s="6" t="str">
        <f t="shared" si="1826"/>
        <v>WKND</v>
      </c>
      <c r="L12892" s="6" t="str">
        <f t="shared" si="1827"/>
        <v>DAY</v>
      </c>
      <c r="M12892" s="6">
        <f t="shared" si="1828"/>
        <v>0</v>
      </c>
    </row>
    <row r="12893" spans="3:13" x14ac:dyDescent="0.35">
      <c r="C12893" s="42">
        <v>42273.520833333336</v>
      </c>
      <c r="D12893" s="32">
        <v>3317.919921875</v>
      </c>
      <c r="E12893" s="34" t="str">
        <f t="shared" si="1820"/>
        <v>09-26</v>
      </c>
      <c r="F12893" s="6">
        <f t="shared" si="1821"/>
        <v>12</v>
      </c>
      <c r="G12893" s="6">
        <f t="shared" si="1822"/>
        <v>26</v>
      </c>
      <c r="H12893" s="6">
        <f t="shared" si="1823"/>
        <v>9</v>
      </c>
      <c r="I12893" s="6">
        <f t="shared" si="1824"/>
        <v>39</v>
      </c>
      <c r="J12893" s="6" t="str">
        <f t="shared" si="1825"/>
        <v>9-26</v>
      </c>
      <c r="K12893" s="6" t="str">
        <f t="shared" si="1826"/>
        <v>WKND</v>
      </c>
      <c r="L12893" s="6" t="str">
        <f t="shared" si="1827"/>
        <v>DAY</v>
      </c>
      <c r="M12893" s="6">
        <f t="shared" si="1828"/>
        <v>0</v>
      </c>
    </row>
    <row r="12894" spans="3:13" x14ac:dyDescent="0.35">
      <c r="C12894" s="42">
        <v>42273.541666666664</v>
      </c>
      <c r="D12894" s="32">
        <v>3412.81103515625</v>
      </c>
      <c r="E12894" s="34" t="str">
        <f t="shared" si="1820"/>
        <v>09-26</v>
      </c>
      <c r="F12894" s="6">
        <f t="shared" si="1821"/>
        <v>13</v>
      </c>
      <c r="G12894" s="6">
        <f t="shared" si="1822"/>
        <v>26</v>
      </c>
      <c r="H12894" s="6">
        <f t="shared" si="1823"/>
        <v>9</v>
      </c>
      <c r="I12894" s="6">
        <f t="shared" si="1824"/>
        <v>39</v>
      </c>
      <c r="J12894" s="6" t="str">
        <f t="shared" si="1825"/>
        <v>9-26</v>
      </c>
      <c r="K12894" s="6" t="str">
        <f t="shared" si="1826"/>
        <v>WKND</v>
      </c>
      <c r="L12894" s="6" t="str">
        <f t="shared" si="1827"/>
        <v>DAY</v>
      </c>
      <c r="M12894" s="6">
        <f t="shared" si="1828"/>
        <v>0</v>
      </c>
    </row>
    <row r="12895" spans="3:13" x14ac:dyDescent="0.35">
      <c r="C12895" s="42">
        <v>42273.5625</v>
      </c>
      <c r="D12895" s="32">
        <v>3476.307861328125</v>
      </c>
      <c r="E12895" s="34" t="str">
        <f t="shared" si="1820"/>
        <v>09-26</v>
      </c>
      <c r="F12895" s="6">
        <f t="shared" si="1821"/>
        <v>13</v>
      </c>
      <c r="G12895" s="6">
        <f t="shared" si="1822"/>
        <v>26</v>
      </c>
      <c r="H12895" s="6">
        <f t="shared" si="1823"/>
        <v>9</v>
      </c>
      <c r="I12895" s="6">
        <f t="shared" si="1824"/>
        <v>39</v>
      </c>
      <c r="J12895" s="6" t="str">
        <f t="shared" si="1825"/>
        <v>9-26</v>
      </c>
      <c r="K12895" s="6" t="str">
        <f t="shared" si="1826"/>
        <v>WKND</v>
      </c>
      <c r="L12895" s="6" t="str">
        <f t="shared" si="1827"/>
        <v>DAY</v>
      </c>
      <c r="M12895" s="6">
        <f t="shared" si="1828"/>
        <v>0</v>
      </c>
    </row>
    <row r="12896" spans="3:13" x14ac:dyDescent="0.35">
      <c r="C12896" s="42">
        <v>42273.583333333336</v>
      </c>
      <c r="D12896" s="32">
        <v>3552.3125</v>
      </c>
      <c r="E12896" s="34" t="str">
        <f t="shared" si="1820"/>
        <v>09-26</v>
      </c>
      <c r="F12896" s="6">
        <f t="shared" si="1821"/>
        <v>14</v>
      </c>
      <c r="G12896" s="6">
        <f t="shared" si="1822"/>
        <v>26</v>
      </c>
      <c r="H12896" s="6">
        <f t="shared" si="1823"/>
        <v>9</v>
      </c>
      <c r="I12896" s="6">
        <f t="shared" si="1824"/>
        <v>39</v>
      </c>
      <c r="J12896" s="6" t="str">
        <f t="shared" si="1825"/>
        <v>9-26</v>
      </c>
      <c r="K12896" s="6" t="str">
        <f t="shared" si="1826"/>
        <v>WKND</v>
      </c>
      <c r="L12896" s="6" t="str">
        <f t="shared" si="1827"/>
        <v>DAY</v>
      </c>
      <c r="M12896" s="6">
        <f t="shared" si="1828"/>
        <v>0</v>
      </c>
    </row>
    <row r="12897" spans="3:13" x14ac:dyDescent="0.35">
      <c r="C12897" s="42">
        <v>42273.604166666664</v>
      </c>
      <c r="D12897" s="32">
        <v>3615.0546875</v>
      </c>
      <c r="E12897" s="34" t="str">
        <f t="shared" si="1820"/>
        <v>09-26</v>
      </c>
      <c r="F12897" s="6">
        <f t="shared" si="1821"/>
        <v>14</v>
      </c>
      <c r="G12897" s="6">
        <f t="shared" si="1822"/>
        <v>26</v>
      </c>
      <c r="H12897" s="6">
        <f t="shared" si="1823"/>
        <v>9</v>
      </c>
      <c r="I12897" s="6">
        <f t="shared" si="1824"/>
        <v>39</v>
      </c>
      <c r="J12897" s="6" t="str">
        <f t="shared" si="1825"/>
        <v>9-26</v>
      </c>
      <c r="K12897" s="6" t="str">
        <f t="shared" si="1826"/>
        <v>WKND</v>
      </c>
      <c r="L12897" s="6" t="str">
        <f t="shared" si="1827"/>
        <v>DAY</v>
      </c>
      <c r="M12897" s="6">
        <f t="shared" si="1828"/>
        <v>0</v>
      </c>
    </row>
    <row r="12898" spans="3:13" x14ac:dyDescent="0.35">
      <c r="C12898" s="42">
        <v>42273.625</v>
      </c>
      <c r="D12898" s="32">
        <v>3674.338134765625</v>
      </c>
      <c r="E12898" s="34" t="str">
        <f t="shared" si="1820"/>
        <v>09-26</v>
      </c>
      <c r="F12898" s="6">
        <f t="shared" si="1821"/>
        <v>15</v>
      </c>
      <c r="G12898" s="6">
        <f t="shared" si="1822"/>
        <v>26</v>
      </c>
      <c r="H12898" s="6">
        <f t="shared" si="1823"/>
        <v>9</v>
      </c>
      <c r="I12898" s="6">
        <f t="shared" si="1824"/>
        <v>39</v>
      </c>
      <c r="J12898" s="6" t="str">
        <f t="shared" si="1825"/>
        <v>9-26</v>
      </c>
      <c r="K12898" s="6" t="str">
        <f t="shared" si="1826"/>
        <v>WKND</v>
      </c>
      <c r="L12898" s="6" t="str">
        <f t="shared" si="1827"/>
        <v>DAY</v>
      </c>
      <c r="M12898" s="6">
        <f t="shared" si="1828"/>
        <v>0</v>
      </c>
    </row>
    <row r="12899" spans="3:13" x14ac:dyDescent="0.35">
      <c r="C12899" s="42">
        <v>42273.645833333336</v>
      </c>
      <c r="D12899" s="32">
        <v>3720.24267578125</v>
      </c>
      <c r="E12899" s="34" t="str">
        <f t="shared" si="1820"/>
        <v>09-26</v>
      </c>
      <c r="F12899" s="6">
        <f t="shared" si="1821"/>
        <v>15</v>
      </c>
      <c r="G12899" s="6">
        <f t="shared" si="1822"/>
        <v>26</v>
      </c>
      <c r="H12899" s="6">
        <f t="shared" si="1823"/>
        <v>9</v>
      </c>
      <c r="I12899" s="6">
        <f t="shared" si="1824"/>
        <v>39</v>
      </c>
      <c r="J12899" s="6" t="str">
        <f t="shared" si="1825"/>
        <v>9-26</v>
      </c>
      <c r="K12899" s="6" t="str">
        <f t="shared" si="1826"/>
        <v>WKND</v>
      </c>
      <c r="L12899" s="6" t="str">
        <f t="shared" si="1827"/>
        <v>DAY</v>
      </c>
      <c r="M12899" s="6">
        <f t="shared" si="1828"/>
        <v>0</v>
      </c>
    </row>
    <row r="12900" spans="3:13" x14ac:dyDescent="0.35">
      <c r="C12900" s="42">
        <v>42273.666666666664</v>
      </c>
      <c r="D12900" s="32">
        <v>3745.1455078125</v>
      </c>
      <c r="E12900" s="34" t="str">
        <f t="shared" si="1820"/>
        <v>09-26</v>
      </c>
      <c r="F12900" s="6">
        <f t="shared" si="1821"/>
        <v>16</v>
      </c>
      <c r="G12900" s="6">
        <f t="shared" si="1822"/>
        <v>26</v>
      </c>
      <c r="H12900" s="6">
        <f t="shared" si="1823"/>
        <v>9</v>
      </c>
      <c r="I12900" s="6">
        <f t="shared" si="1824"/>
        <v>39</v>
      </c>
      <c r="J12900" s="6" t="str">
        <f t="shared" si="1825"/>
        <v>9-26</v>
      </c>
      <c r="K12900" s="6" t="str">
        <f t="shared" si="1826"/>
        <v>WKND</v>
      </c>
      <c r="L12900" s="6" t="str">
        <f t="shared" si="1827"/>
        <v>DAY</v>
      </c>
      <c r="M12900" s="6">
        <f t="shared" si="1828"/>
        <v>0</v>
      </c>
    </row>
    <row r="12901" spans="3:13" x14ac:dyDescent="0.35">
      <c r="C12901" s="42">
        <v>42273.6875</v>
      </c>
      <c r="D12901" s="32">
        <v>3761.9169921875</v>
      </c>
      <c r="E12901" s="34" t="str">
        <f t="shared" si="1820"/>
        <v>09-26</v>
      </c>
      <c r="F12901" s="6">
        <f t="shared" si="1821"/>
        <v>16</v>
      </c>
      <c r="G12901" s="6">
        <f t="shared" si="1822"/>
        <v>26</v>
      </c>
      <c r="H12901" s="6">
        <f t="shared" si="1823"/>
        <v>9</v>
      </c>
      <c r="I12901" s="6">
        <f t="shared" si="1824"/>
        <v>39</v>
      </c>
      <c r="J12901" s="6" t="str">
        <f t="shared" si="1825"/>
        <v>9-26</v>
      </c>
      <c r="K12901" s="6" t="str">
        <f t="shared" si="1826"/>
        <v>WKND</v>
      </c>
      <c r="L12901" s="6" t="str">
        <f t="shared" si="1827"/>
        <v>DAY</v>
      </c>
      <c r="M12901" s="6">
        <f t="shared" si="1828"/>
        <v>0</v>
      </c>
    </row>
    <row r="12902" spans="3:13" x14ac:dyDescent="0.35">
      <c r="C12902" s="42">
        <v>42273.708333333336</v>
      </c>
      <c r="D12902" s="32">
        <v>3771.866455078125</v>
      </c>
      <c r="E12902" s="34" t="str">
        <f t="shared" si="1820"/>
        <v>09-26</v>
      </c>
      <c r="F12902" s="6">
        <f t="shared" si="1821"/>
        <v>17</v>
      </c>
      <c r="G12902" s="6">
        <f t="shared" si="1822"/>
        <v>26</v>
      </c>
      <c r="H12902" s="6">
        <f t="shared" si="1823"/>
        <v>9</v>
      </c>
      <c r="I12902" s="6">
        <f t="shared" si="1824"/>
        <v>39</v>
      </c>
      <c r="J12902" s="6" t="str">
        <f t="shared" si="1825"/>
        <v>9-26</v>
      </c>
      <c r="K12902" s="6" t="str">
        <f t="shared" si="1826"/>
        <v>WKND</v>
      </c>
      <c r="L12902" s="6" t="str">
        <f t="shared" si="1827"/>
        <v>EVE</v>
      </c>
      <c r="M12902" s="6">
        <f t="shared" si="1828"/>
        <v>0</v>
      </c>
    </row>
    <row r="12903" spans="3:13" x14ac:dyDescent="0.35">
      <c r="C12903" s="42">
        <v>42273.729166666664</v>
      </c>
      <c r="D12903" s="32">
        <v>3739.282958984375</v>
      </c>
      <c r="E12903" s="34" t="str">
        <f t="shared" si="1820"/>
        <v>09-26</v>
      </c>
      <c r="F12903" s="6">
        <f t="shared" si="1821"/>
        <v>17</v>
      </c>
      <c r="G12903" s="6">
        <f t="shared" si="1822"/>
        <v>26</v>
      </c>
      <c r="H12903" s="6">
        <f t="shared" si="1823"/>
        <v>9</v>
      </c>
      <c r="I12903" s="6">
        <f t="shared" si="1824"/>
        <v>39</v>
      </c>
      <c r="J12903" s="6" t="str">
        <f t="shared" si="1825"/>
        <v>9-26</v>
      </c>
      <c r="K12903" s="6" t="str">
        <f t="shared" si="1826"/>
        <v>WKND</v>
      </c>
      <c r="L12903" s="6" t="str">
        <f t="shared" si="1827"/>
        <v>EVE</v>
      </c>
      <c r="M12903" s="6">
        <f t="shared" si="1828"/>
        <v>0</v>
      </c>
    </row>
    <row r="12904" spans="3:13" x14ac:dyDescent="0.35">
      <c r="C12904" s="42">
        <v>42273.75</v>
      </c>
      <c r="D12904" s="32">
        <v>3695.18701171875</v>
      </c>
      <c r="E12904" s="34" t="str">
        <f t="shared" si="1820"/>
        <v>09-26</v>
      </c>
      <c r="F12904" s="6">
        <f t="shared" si="1821"/>
        <v>18</v>
      </c>
      <c r="G12904" s="6">
        <f t="shared" si="1822"/>
        <v>26</v>
      </c>
      <c r="H12904" s="6">
        <f t="shared" si="1823"/>
        <v>9</v>
      </c>
      <c r="I12904" s="6">
        <f t="shared" si="1824"/>
        <v>39</v>
      </c>
      <c r="J12904" s="6" t="str">
        <f t="shared" si="1825"/>
        <v>9-26</v>
      </c>
      <c r="K12904" s="6" t="str">
        <f t="shared" si="1826"/>
        <v>WKND</v>
      </c>
      <c r="L12904" s="6" t="str">
        <f t="shared" si="1827"/>
        <v>EVE</v>
      </c>
      <c r="M12904" s="6">
        <f t="shared" si="1828"/>
        <v>0</v>
      </c>
    </row>
    <row r="12905" spans="3:13" x14ac:dyDescent="0.35">
      <c r="C12905" s="42">
        <v>42273.770833333336</v>
      </c>
      <c r="D12905" s="32">
        <v>3624.908935546875</v>
      </c>
      <c r="E12905" s="34" t="str">
        <f t="shared" si="1820"/>
        <v>09-26</v>
      </c>
      <c r="F12905" s="6">
        <f t="shared" si="1821"/>
        <v>18</v>
      </c>
      <c r="G12905" s="6">
        <f t="shared" si="1822"/>
        <v>26</v>
      </c>
      <c r="H12905" s="6">
        <f t="shared" si="1823"/>
        <v>9</v>
      </c>
      <c r="I12905" s="6">
        <f t="shared" si="1824"/>
        <v>39</v>
      </c>
      <c r="J12905" s="6" t="str">
        <f t="shared" si="1825"/>
        <v>9-26</v>
      </c>
      <c r="K12905" s="6" t="str">
        <f t="shared" si="1826"/>
        <v>WKND</v>
      </c>
      <c r="L12905" s="6" t="str">
        <f t="shared" si="1827"/>
        <v>EVE</v>
      </c>
      <c r="M12905" s="6">
        <f t="shared" si="1828"/>
        <v>0</v>
      </c>
    </row>
    <row r="12906" spans="3:13" x14ac:dyDescent="0.35">
      <c r="C12906" s="42">
        <v>42273.791666666664</v>
      </c>
      <c r="D12906" s="32">
        <v>3673.41015625</v>
      </c>
      <c r="E12906" s="34" t="str">
        <f t="shared" si="1820"/>
        <v>09-26</v>
      </c>
      <c r="F12906" s="6">
        <f t="shared" si="1821"/>
        <v>19</v>
      </c>
      <c r="G12906" s="6">
        <f t="shared" si="1822"/>
        <v>26</v>
      </c>
      <c r="H12906" s="6">
        <f t="shared" si="1823"/>
        <v>9</v>
      </c>
      <c r="I12906" s="6">
        <f t="shared" si="1824"/>
        <v>39</v>
      </c>
      <c r="J12906" s="6" t="str">
        <f t="shared" si="1825"/>
        <v>9-26</v>
      </c>
      <c r="K12906" s="6" t="str">
        <f t="shared" si="1826"/>
        <v>WKND</v>
      </c>
      <c r="L12906" s="6" t="str">
        <f t="shared" si="1827"/>
        <v>EVE</v>
      </c>
      <c r="M12906" s="6">
        <f t="shared" si="1828"/>
        <v>0</v>
      </c>
    </row>
    <row r="12907" spans="3:13" x14ac:dyDescent="0.35">
      <c r="C12907" s="42">
        <v>42273.8125</v>
      </c>
      <c r="D12907" s="32">
        <v>3646.158935546875</v>
      </c>
      <c r="E12907" s="34" t="str">
        <f t="shared" si="1820"/>
        <v>09-26</v>
      </c>
      <c r="F12907" s="6">
        <f t="shared" si="1821"/>
        <v>19</v>
      </c>
      <c r="G12907" s="6">
        <f t="shared" si="1822"/>
        <v>26</v>
      </c>
      <c r="H12907" s="6">
        <f t="shared" si="1823"/>
        <v>9</v>
      </c>
      <c r="I12907" s="6">
        <f t="shared" si="1824"/>
        <v>39</v>
      </c>
      <c r="J12907" s="6" t="str">
        <f t="shared" si="1825"/>
        <v>9-26</v>
      </c>
      <c r="K12907" s="6" t="str">
        <f t="shared" si="1826"/>
        <v>WKND</v>
      </c>
      <c r="L12907" s="6" t="str">
        <f t="shared" si="1827"/>
        <v>EVE</v>
      </c>
      <c r="M12907" s="6">
        <f t="shared" si="1828"/>
        <v>0</v>
      </c>
    </row>
    <row r="12908" spans="3:13" x14ac:dyDescent="0.35">
      <c r="C12908" s="42">
        <v>42273.833333333336</v>
      </c>
      <c r="D12908" s="32">
        <v>3575.736328125</v>
      </c>
      <c r="E12908" s="34" t="str">
        <f t="shared" si="1820"/>
        <v>09-26</v>
      </c>
      <c r="F12908" s="6">
        <f t="shared" si="1821"/>
        <v>20</v>
      </c>
      <c r="G12908" s="6">
        <f t="shared" si="1822"/>
        <v>26</v>
      </c>
      <c r="H12908" s="6">
        <f t="shared" si="1823"/>
        <v>9</v>
      </c>
      <c r="I12908" s="6">
        <f t="shared" si="1824"/>
        <v>39</v>
      </c>
      <c r="J12908" s="6" t="str">
        <f t="shared" si="1825"/>
        <v>9-26</v>
      </c>
      <c r="K12908" s="6" t="str">
        <f t="shared" si="1826"/>
        <v>WKND</v>
      </c>
      <c r="L12908" s="6" t="str">
        <f t="shared" si="1827"/>
        <v>EVE</v>
      </c>
      <c r="M12908" s="6">
        <f t="shared" si="1828"/>
        <v>0</v>
      </c>
    </row>
    <row r="12909" spans="3:13" x14ac:dyDescent="0.35">
      <c r="C12909" s="42">
        <v>42273.854166666664</v>
      </c>
      <c r="D12909" s="32">
        <v>3499.964111328125</v>
      </c>
      <c r="E12909" s="34" t="str">
        <f t="shared" si="1820"/>
        <v>09-26</v>
      </c>
      <c r="F12909" s="6">
        <f t="shared" si="1821"/>
        <v>20</v>
      </c>
      <c r="G12909" s="6">
        <f t="shared" si="1822"/>
        <v>26</v>
      </c>
      <c r="H12909" s="6">
        <f t="shared" si="1823"/>
        <v>9</v>
      </c>
      <c r="I12909" s="6">
        <f t="shared" si="1824"/>
        <v>39</v>
      </c>
      <c r="J12909" s="6" t="str">
        <f t="shared" si="1825"/>
        <v>9-26</v>
      </c>
      <c r="K12909" s="6" t="str">
        <f t="shared" si="1826"/>
        <v>WKND</v>
      </c>
      <c r="L12909" s="6" t="str">
        <f t="shared" si="1827"/>
        <v>EVE</v>
      </c>
      <c r="M12909" s="6">
        <f t="shared" si="1828"/>
        <v>0</v>
      </c>
    </row>
    <row r="12910" spans="3:13" x14ac:dyDescent="0.35">
      <c r="C12910" s="42">
        <v>42273.875</v>
      </c>
      <c r="D12910" s="32">
        <v>3411.69970703125</v>
      </c>
      <c r="E12910" s="34" t="str">
        <f t="shared" si="1820"/>
        <v>09-26</v>
      </c>
      <c r="F12910" s="6">
        <f t="shared" si="1821"/>
        <v>21</v>
      </c>
      <c r="G12910" s="6">
        <f t="shared" si="1822"/>
        <v>26</v>
      </c>
      <c r="H12910" s="6">
        <f t="shared" si="1823"/>
        <v>9</v>
      </c>
      <c r="I12910" s="6">
        <f t="shared" si="1824"/>
        <v>39</v>
      </c>
      <c r="J12910" s="6" t="str">
        <f t="shared" si="1825"/>
        <v>9-26</v>
      </c>
      <c r="K12910" s="6" t="str">
        <f t="shared" si="1826"/>
        <v>WKND</v>
      </c>
      <c r="L12910" s="6" t="str">
        <f t="shared" si="1827"/>
        <v>EVE</v>
      </c>
      <c r="M12910" s="6">
        <f t="shared" si="1828"/>
        <v>0</v>
      </c>
    </row>
    <row r="12911" spans="3:13" x14ac:dyDescent="0.35">
      <c r="C12911" s="42">
        <v>42273.895833333336</v>
      </c>
      <c r="D12911" s="32">
        <v>3289.23681640625</v>
      </c>
      <c r="E12911" s="34" t="str">
        <f t="shared" si="1820"/>
        <v>09-26</v>
      </c>
      <c r="F12911" s="6">
        <f t="shared" si="1821"/>
        <v>21</v>
      </c>
      <c r="G12911" s="6">
        <f t="shared" si="1822"/>
        <v>26</v>
      </c>
      <c r="H12911" s="6">
        <f t="shared" si="1823"/>
        <v>9</v>
      </c>
      <c r="I12911" s="6">
        <f t="shared" si="1824"/>
        <v>39</v>
      </c>
      <c r="J12911" s="6" t="str">
        <f t="shared" si="1825"/>
        <v>9-26</v>
      </c>
      <c r="K12911" s="6" t="str">
        <f t="shared" si="1826"/>
        <v>WKND</v>
      </c>
      <c r="L12911" s="6" t="str">
        <f t="shared" si="1827"/>
        <v>EVE</v>
      </c>
      <c r="M12911" s="6">
        <f t="shared" si="1828"/>
        <v>0</v>
      </c>
    </row>
    <row r="12912" spans="3:13" x14ac:dyDescent="0.35">
      <c r="C12912" s="42">
        <v>42273.916666666664</v>
      </c>
      <c r="D12912" s="32">
        <v>3160.16845703125</v>
      </c>
      <c r="E12912" s="34" t="str">
        <f t="shared" si="1820"/>
        <v>09-26</v>
      </c>
      <c r="F12912" s="6">
        <f t="shared" si="1821"/>
        <v>22</v>
      </c>
      <c r="G12912" s="6">
        <f t="shared" si="1822"/>
        <v>26</v>
      </c>
      <c r="H12912" s="6">
        <f t="shared" si="1823"/>
        <v>9</v>
      </c>
      <c r="I12912" s="6">
        <f t="shared" si="1824"/>
        <v>39</v>
      </c>
      <c r="J12912" s="6" t="str">
        <f t="shared" si="1825"/>
        <v>9-26</v>
      </c>
      <c r="K12912" s="6" t="str">
        <f t="shared" si="1826"/>
        <v>WKND</v>
      </c>
      <c r="L12912" s="6" t="str">
        <f t="shared" si="1827"/>
        <v>EVE</v>
      </c>
      <c r="M12912" s="6">
        <f t="shared" si="1828"/>
        <v>0</v>
      </c>
    </row>
    <row r="12913" spans="3:13" x14ac:dyDescent="0.35">
      <c r="C12913" s="42">
        <v>42273.9375</v>
      </c>
      <c r="D12913" s="32">
        <v>3008.440673828125</v>
      </c>
      <c r="E12913" s="34" t="str">
        <f t="shared" si="1820"/>
        <v>09-26</v>
      </c>
      <c r="F12913" s="6">
        <f t="shared" si="1821"/>
        <v>22</v>
      </c>
      <c r="G12913" s="6">
        <f t="shared" si="1822"/>
        <v>26</v>
      </c>
      <c r="H12913" s="6">
        <f t="shared" si="1823"/>
        <v>9</v>
      </c>
      <c r="I12913" s="6">
        <f t="shared" si="1824"/>
        <v>39</v>
      </c>
      <c r="J12913" s="6" t="str">
        <f t="shared" si="1825"/>
        <v>9-26</v>
      </c>
      <c r="K12913" s="6" t="str">
        <f t="shared" si="1826"/>
        <v>WKND</v>
      </c>
      <c r="L12913" s="6" t="str">
        <f t="shared" si="1827"/>
        <v>EVE</v>
      </c>
      <c r="M12913" s="6">
        <f t="shared" si="1828"/>
        <v>0</v>
      </c>
    </row>
    <row r="12914" spans="3:13" x14ac:dyDescent="0.35">
      <c r="C12914" s="42">
        <v>42273.958333333336</v>
      </c>
      <c r="D12914" s="32">
        <v>2869.955322265625</v>
      </c>
      <c r="E12914" s="34" t="str">
        <f t="shared" si="1820"/>
        <v>09-26</v>
      </c>
      <c r="F12914" s="6">
        <f t="shared" si="1821"/>
        <v>23</v>
      </c>
      <c r="G12914" s="6">
        <f t="shared" si="1822"/>
        <v>26</v>
      </c>
      <c r="H12914" s="6">
        <f t="shared" si="1823"/>
        <v>9</v>
      </c>
      <c r="I12914" s="6">
        <f t="shared" si="1824"/>
        <v>39</v>
      </c>
      <c r="J12914" s="6" t="str">
        <f t="shared" si="1825"/>
        <v>9-26</v>
      </c>
      <c r="K12914" s="6" t="str">
        <f t="shared" si="1826"/>
        <v>WKND</v>
      </c>
      <c r="L12914" s="6" t="str">
        <f t="shared" si="1827"/>
        <v>EVE</v>
      </c>
      <c r="M12914" s="6">
        <f t="shared" si="1828"/>
        <v>0</v>
      </c>
    </row>
    <row r="12915" spans="3:13" x14ac:dyDescent="0.35">
      <c r="C12915" s="42">
        <v>42273.979166666664</v>
      </c>
      <c r="D12915" s="32">
        <v>2728.30126953125</v>
      </c>
      <c r="E12915" s="34" t="str">
        <f t="shared" si="1820"/>
        <v>09-26</v>
      </c>
      <c r="F12915" s="6">
        <f t="shared" si="1821"/>
        <v>23</v>
      </c>
      <c r="G12915" s="6">
        <f t="shared" si="1822"/>
        <v>26</v>
      </c>
      <c r="H12915" s="6">
        <f t="shared" si="1823"/>
        <v>9</v>
      </c>
      <c r="I12915" s="6">
        <f t="shared" si="1824"/>
        <v>39</v>
      </c>
      <c r="J12915" s="6" t="str">
        <f t="shared" si="1825"/>
        <v>9-26</v>
      </c>
      <c r="K12915" s="6" t="str">
        <f t="shared" si="1826"/>
        <v>WKND</v>
      </c>
      <c r="L12915" s="6" t="str">
        <f t="shared" si="1827"/>
        <v>EVE</v>
      </c>
      <c r="M12915" s="6">
        <f t="shared" si="1828"/>
        <v>0</v>
      </c>
    </row>
    <row r="12916" spans="3:13" x14ac:dyDescent="0.35">
      <c r="C12916" s="42">
        <v>42274</v>
      </c>
      <c r="D12916" s="32">
        <v>2593.241943359375</v>
      </c>
      <c r="E12916" s="34" t="str">
        <f t="shared" si="1820"/>
        <v>09-27</v>
      </c>
      <c r="F12916" s="6">
        <f t="shared" si="1821"/>
        <v>0</v>
      </c>
      <c r="G12916" s="6">
        <f t="shared" si="1822"/>
        <v>27</v>
      </c>
      <c r="H12916" s="6">
        <f t="shared" si="1823"/>
        <v>9</v>
      </c>
      <c r="I12916" s="6">
        <f t="shared" si="1824"/>
        <v>40</v>
      </c>
      <c r="J12916" s="6" t="str">
        <f t="shared" si="1825"/>
        <v>9-27</v>
      </c>
      <c r="K12916" s="6" t="str">
        <f t="shared" si="1826"/>
        <v>WKND</v>
      </c>
      <c r="L12916" s="6" t="str">
        <f t="shared" si="1827"/>
        <v>EVE</v>
      </c>
      <c r="M12916" s="6">
        <f t="shared" si="1828"/>
        <v>0</v>
      </c>
    </row>
    <row r="12917" spans="3:13" x14ac:dyDescent="0.35">
      <c r="C12917" s="42">
        <v>42274.020833333336</v>
      </c>
      <c r="D12917" s="32">
        <v>2485.25537109375</v>
      </c>
      <c r="E12917" s="34" t="str">
        <f t="shared" si="1820"/>
        <v>09-27</v>
      </c>
      <c r="F12917" s="6">
        <f t="shared" si="1821"/>
        <v>0</v>
      </c>
      <c r="G12917" s="6">
        <f t="shared" si="1822"/>
        <v>27</v>
      </c>
      <c r="H12917" s="6">
        <f t="shared" si="1823"/>
        <v>9</v>
      </c>
      <c r="I12917" s="6">
        <f t="shared" si="1824"/>
        <v>40</v>
      </c>
      <c r="J12917" s="6" t="str">
        <f t="shared" si="1825"/>
        <v>9-27</v>
      </c>
      <c r="K12917" s="6" t="str">
        <f t="shared" si="1826"/>
        <v>WKND</v>
      </c>
      <c r="L12917" s="6" t="str">
        <f t="shared" si="1827"/>
        <v>EVE</v>
      </c>
      <c r="M12917" s="6">
        <f t="shared" si="1828"/>
        <v>0</v>
      </c>
    </row>
    <row r="12918" spans="3:13" x14ac:dyDescent="0.35">
      <c r="C12918" s="42">
        <v>42274.041666666664</v>
      </c>
      <c r="D12918" s="32">
        <v>2391.934326171875</v>
      </c>
      <c r="E12918" s="34" t="str">
        <f t="shared" si="1820"/>
        <v>09-27</v>
      </c>
      <c r="F12918" s="6">
        <f t="shared" si="1821"/>
        <v>1</v>
      </c>
      <c r="G12918" s="6">
        <f t="shared" si="1822"/>
        <v>27</v>
      </c>
      <c r="H12918" s="6">
        <f t="shared" si="1823"/>
        <v>9</v>
      </c>
      <c r="I12918" s="6">
        <f t="shared" si="1824"/>
        <v>40</v>
      </c>
      <c r="J12918" s="6" t="str">
        <f t="shared" si="1825"/>
        <v>9-27</v>
      </c>
      <c r="K12918" s="6" t="str">
        <f t="shared" si="1826"/>
        <v>WKND</v>
      </c>
      <c r="L12918" s="6" t="str">
        <f t="shared" si="1827"/>
        <v>EVE</v>
      </c>
      <c r="M12918" s="6">
        <f t="shared" si="1828"/>
        <v>0</v>
      </c>
    </row>
    <row r="12919" spans="3:13" x14ac:dyDescent="0.35">
      <c r="C12919" s="42">
        <v>42274.0625</v>
      </c>
      <c r="D12919" s="32">
        <v>2316.4736328125</v>
      </c>
      <c r="E12919" s="34" t="str">
        <f t="shared" si="1820"/>
        <v>09-27</v>
      </c>
      <c r="F12919" s="6">
        <f t="shared" si="1821"/>
        <v>1</v>
      </c>
      <c r="G12919" s="6">
        <f t="shared" si="1822"/>
        <v>27</v>
      </c>
      <c r="H12919" s="6">
        <f t="shared" si="1823"/>
        <v>9</v>
      </c>
      <c r="I12919" s="6">
        <f t="shared" si="1824"/>
        <v>40</v>
      </c>
      <c r="J12919" s="6" t="str">
        <f t="shared" si="1825"/>
        <v>9-27</v>
      </c>
      <c r="K12919" s="6" t="str">
        <f t="shared" si="1826"/>
        <v>WKND</v>
      </c>
      <c r="L12919" s="6" t="str">
        <f t="shared" si="1827"/>
        <v>EVE</v>
      </c>
      <c r="M12919" s="6">
        <f t="shared" si="1828"/>
        <v>0</v>
      </c>
    </row>
    <row r="12920" spans="3:13" x14ac:dyDescent="0.35">
      <c r="C12920" s="42">
        <v>42274.083333333336</v>
      </c>
      <c r="D12920" s="32">
        <v>2283.26953125</v>
      </c>
      <c r="E12920" s="34" t="str">
        <f t="shared" si="1820"/>
        <v>09-27</v>
      </c>
      <c r="F12920" s="6">
        <f t="shared" si="1821"/>
        <v>2</v>
      </c>
      <c r="G12920" s="6">
        <f t="shared" si="1822"/>
        <v>27</v>
      </c>
      <c r="H12920" s="6">
        <f t="shared" si="1823"/>
        <v>9</v>
      </c>
      <c r="I12920" s="6">
        <f t="shared" si="1824"/>
        <v>40</v>
      </c>
      <c r="J12920" s="6" t="str">
        <f t="shared" si="1825"/>
        <v>9-27</v>
      </c>
      <c r="K12920" s="6" t="str">
        <f t="shared" si="1826"/>
        <v>WKND</v>
      </c>
      <c r="L12920" s="6" t="str">
        <f t="shared" si="1827"/>
        <v>EVE</v>
      </c>
      <c r="M12920" s="6">
        <f t="shared" si="1828"/>
        <v>0</v>
      </c>
    </row>
    <row r="12921" spans="3:13" x14ac:dyDescent="0.35">
      <c r="C12921" s="42">
        <v>42274.104166666664</v>
      </c>
      <c r="D12921" s="32">
        <v>2266.010986328125</v>
      </c>
      <c r="E12921" s="34" t="str">
        <f t="shared" si="1820"/>
        <v>09-27</v>
      </c>
      <c r="F12921" s="6">
        <f t="shared" si="1821"/>
        <v>2</v>
      </c>
      <c r="G12921" s="6">
        <f t="shared" si="1822"/>
        <v>27</v>
      </c>
      <c r="H12921" s="6">
        <f t="shared" si="1823"/>
        <v>9</v>
      </c>
      <c r="I12921" s="6">
        <f t="shared" si="1824"/>
        <v>40</v>
      </c>
      <c r="J12921" s="6" t="str">
        <f t="shared" si="1825"/>
        <v>9-27</v>
      </c>
      <c r="K12921" s="6" t="str">
        <f t="shared" si="1826"/>
        <v>WKND</v>
      </c>
      <c r="L12921" s="6" t="str">
        <f t="shared" si="1827"/>
        <v>EVE</v>
      </c>
      <c r="M12921" s="6">
        <f t="shared" si="1828"/>
        <v>0</v>
      </c>
    </row>
    <row r="12922" spans="3:13" x14ac:dyDescent="0.35">
      <c r="C12922" s="42">
        <v>42274.125</v>
      </c>
      <c r="D12922" s="32">
        <v>2217.154296875</v>
      </c>
      <c r="E12922" s="34" t="str">
        <f t="shared" si="1820"/>
        <v>09-27</v>
      </c>
      <c r="F12922" s="6">
        <f t="shared" si="1821"/>
        <v>3</v>
      </c>
      <c r="G12922" s="6">
        <f t="shared" si="1822"/>
        <v>27</v>
      </c>
      <c r="H12922" s="6">
        <f t="shared" si="1823"/>
        <v>9</v>
      </c>
      <c r="I12922" s="6">
        <f t="shared" si="1824"/>
        <v>40</v>
      </c>
      <c r="J12922" s="6" t="str">
        <f t="shared" si="1825"/>
        <v>9-27</v>
      </c>
      <c r="K12922" s="6" t="str">
        <f t="shared" si="1826"/>
        <v>WKND</v>
      </c>
      <c r="L12922" s="6" t="str">
        <f t="shared" si="1827"/>
        <v>EVE</v>
      </c>
      <c r="M12922" s="6">
        <f t="shared" si="1828"/>
        <v>0</v>
      </c>
    </row>
    <row r="12923" spans="3:13" x14ac:dyDescent="0.35">
      <c r="C12923" s="42">
        <v>42274.145833333336</v>
      </c>
      <c r="D12923" s="32">
        <v>2189.6533203125</v>
      </c>
      <c r="E12923" s="34" t="str">
        <f t="shared" si="1820"/>
        <v>09-27</v>
      </c>
      <c r="F12923" s="6">
        <f t="shared" si="1821"/>
        <v>3</v>
      </c>
      <c r="G12923" s="6">
        <f t="shared" si="1822"/>
        <v>27</v>
      </c>
      <c r="H12923" s="6">
        <f t="shared" si="1823"/>
        <v>9</v>
      </c>
      <c r="I12923" s="6">
        <f t="shared" si="1824"/>
        <v>40</v>
      </c>
      <c r="J12923" s="6" t="str">
        <f t="shared" si="1825"/>
        <v>9-27</v>
      </c>
      <c r="K12923" s="6" t="str">
        <f t="shared" si="1826"/>
        <v>WKND</v>
      </c>
      <c r="L12923" s="6" t="str">
        <f t="shared" si="1827"/>
        <v>EVE</v>
      </c>
      <c r="M12923" s="6">
        <f t="shared" si="1828"/>
        <v>0</v>
      </c>
    </row>
    <row r="12924" spans="3:13" x14ac:dyDescent="0.35">
      <c r="C12924" s="42">
        <v>42274.166666666664</v>
      </c>
      <c r="D12924" s="32">
        <v>2173.340576171875</v>
      </c>
      <c r="E12924" s="34" t="str">
        <f t="shared" si="1820"/>
        <v>09-27</v>
      </c>
      <c r="F12924" s="6">
        <f t="shared" si="1821"/>
        <v>4</v>
      </c>
      <c r="G12924" s="6">
        <f t="shared" si="1822"/>
        <v>27</v>
      </c>
      <c r="H12924" s="6">
        <f t="shared" si="1823"/>
        <v>9</v>
      </c>
      <c r="I12924" s="6">
        <f t="shared" si="1824"/>
        <v>40</v>
      </c>
      <c r="J12924" s="6" t="str">
        <f t="shared" si="1825"/>
        <v>9-27</v>
      </c>
      <c r="K12924" s="6" t="str">
        <f t="shared" si="1826"/>
        <v>WKND</v>
      </c>
      <c r="L12924" s="6" t="str">
        <f t="shared" si="1827"/>
        <v>EVE</v>
      </c>
      <c r="M12924" s="6">
        <f t="shared" si="1828"/>
        <v>0</v>
      </c>
    </row>
    <row r="12925" spans="3:13" x14ac:dyDescent="0.35">
      <c r="C12925" s="42">
        <v>42274.1875</v>
      </c>
      <c r="D12925" s="32">
        <v>2163.265625</v>
      </c>
      <c r="E12925" s="34" t="str">
        <f t="shared" si="1820"/>
        <v>09-27</v>
      </c>
      <c r="F12925" s="6">
        <f t="shared" si="1821"/>
        <v>4</v>
      </c>
      <c r="G12925" s="6">
        <f t="shared" si="1822"/>
        <v>27</v>
      </c>
      <c r="H12925" s="6">
        <f t="shared" si="1823"/>
        <v>9</v>
      </c>
      <c r="I12925" s="6">
        <f t="shared" si="1824"/>
        <v>40</v>
      </c>
      <c r="J12925" s="6" t="str">
        <f t="shared" si="1825"/>
        <v>9-27</v>
      </c>
      <c r="K12925" s="6" t="str">
        <f t="shared" si="1826"/>
        <v>WKND</v>
      </c>
      <c r="L12925" s="6" t="str">
        <f t="shared" si="1827"/>
        <v>EVE</v>
      </c>
      <c r="M12925" s="6">
        <f t="shared" si="1828"/>
        <v>0</v>
      </c>
    </row>
    <row r="12926" spans="3:13" x14ac:dyDescent="0.35">
      <c r="C12926" s="42">
        <v>42274.208333333336</v>
      </c>
      <c r="D12926" s="32">
        <v>2159.482666015625</v>
      </c>
      <c r="E12926" s="34" t="str">
        <f t="shared" si="1820"/>
        <v>09-27</v>
      </c>
      <c r="F12926" s="6">
        <f t="shared" si="1821"/>
        <v>5</v>
      </c>
      <c r="G12926" s="6">
        <f t="shared" si="1822"/>
        <v>27</v>
      </c>
      <c r="H12926" s="6">
        <f t="shared" si="1823"/>
        <v>9</v>
      </c>
      <c r="I12926" s="6">
        <f t="shared" si="1824"/>
        <v>40</v>
      </c>
      <c r="J12926" s="6" t="str">
        <f t="shared" si="1825"/>
        <v>9-27</v>
      </c>
      <c r="K12926" s="6" t="str">
        <f t="shared" si="1826"/>
        <v>WKND</v>
      </c>
      <c r="L12926" s="6" t="str">
        <f t="shared" si="1827"/>
        <v>EVE</v>
      </c>
      <c r="M12926" s="6">
        <f t="shared" si="1828"/>
        <v>0</v>
      </c>
    </row>
    <row r="12927" spans="3:13" x14ac:dyDescent="0.35">
      <c r="C12927" s="42">
        <v>42274.229166666664</v>
      </c>
      <c r="D12927" s="32">
        <v>2189.263671875</v>
      </c>
      <c r="E12927" s="34" t="str">
        <f t="shared" si="1820"/>
        <v>09-27</v>
      </c>
      <c r="F12927" s="6">
        <f t="shared" si="1821"/>
        <v>5</v>
      </c>
      <c r="G12927" s="6">
        <f t="shared" si="1822"/>
        <v>27</v>
      </c>
      <c r="H12927" s="6">
        <f t="shared" si="1823"/>
        <v>9</v>
      </c>
      <c r="I12927" s="6">
        <f t="shared" si="1824"/>
        <v>40</v>
      </c>
      <c r="J12927" s="6" t="str">
        <f t="shared" si="1825"/>
        <v>9-27</v>
      </c>
      <c r="K12927" s="6" t="str">
        <f t="shared" si="1826"/>
        <v>WKND</v>
      </c>
      <c r="L12927" s="6" t="str">
        <f t="shared" si="1827"/>
        <v>EVE</v>
      </c>
      <c r="M12927" s="6">
        <f t="shared" si="1828"/>
        <v>0</v>
      </c>
    </row>
    <row r="12928" spans="3:13" x14ac:dyDescent="0.35">
      <c r="C12928" s="42">
        <v>42274.25</v>
      </c>
      <c r="D12928" s="32">
        <v>2215.9833984375</v>
      </c>
      <c r="E12928" s="34" t="str">
        <f t="shared" si="1820"/>
        <v>09-27</v>
      </c>
      <c r="F12928" s="6">
        <f t="shared" si="1821"/>
        <v>6</v>
      </c>
      <c r="G12928" s="6">
        <f t="shared" si="1822"/>
        <v>27</v>
      </c>
      <c r="H12928" s="6">
        <f t="shared" si="1823"/>
        <v>9</v>
      </c>
      <c r="I12928" s="6">
        <f t="shared" si="1824"/>
        <v>40</v>
      </c>
      <c r="J12928" s="6" t="str">
        <f t="shared" si="1825"/>
        <v>9-27</v>
      </c>
      <c r="K12928" s="6" t="str">
        <f t="shared" si="1826"/>
        <v>WKND</v>
      </c>
      <c r="L12928" s="6" t="str">
        <f t="shared" si="1827"/>
        <v>EVE</v>
      </c>
      <c r="M12928" s="6">
        <f t="shared" si="1828"/>
        <v>0</v>
      </c>
    </row>
    <row r="12929" spans="3:13" x14ac:dyDescent="0.35">
      <c r="C12929" s="42">
        <v>42274.270833333336</v>
      </c>
      <c r="D12929" s="32">
        <v>2220.17138671875</v>
      </c>
      <c r="E12929" s="34" t="str">
        <f t="shared" si="1820"/>
        <v>09-27</v>
      </c>
      <c r="F12929" s="6">
        <f t="shared" si="1821"/>
        <v>6</v>
      </c>
      <c r="G12929" s="6">
        <f t="shared" si="1822"/>
        <v>27</v>
      </c>
      <c r="H12929" s="6">
        <f t="shared" si="1823"/>
        <v>9</v>
      </c>
      <c r="I12929" s="6">
        <f t="shared" si="1824"/>
        <v>40</v>
      </c>
      <c r="J12929" s="6" t="str">
        <f t="shared" si="1825"/>
        <v>9-27</v>
      </c>
      <c r="K12929" s="6" t="str">
        <f t="shared" si="1826"/>
        <v>WKND</v>
      </c>
      <c r="L12929" s="6" t="str">
        <f t="shared" si="1827"/>
        <v>EVE</v>
      </c>
      <c r="M12929" s="6">
        <f t="shared" si="1828"/>
        <v>0</v>
      </c>
    </row>
    <row r="12930" spans="3:13" x14ac:dyDescent="0.35">
      <c r="C12930" s="42">
        <v>42274.291666666664</v>
      </c>
      <c r="D12930" s="32">
        <v>2183.3330078125</v>
      </c>
      <c r="E12930" s="34" t="str">
        <f t="shared" si="1820"/>
        <v>09-27</v>
      </c>
      <c r="F12930" s="6">
        <f t="shared" si="1821"/>
        <v>7</v>
      </c>
      <c r="G12930" s="6">
        <f t="shared" si="1822"/>
        <v>27</v>
      </c>
      <c r="H12930" s="6">
        <f t="shared" si="1823"/>
        <v>9</v>
      </c>
      <c r="I12930" s="6">
        <f t="shared" si="1824"/>
        <v>40</v>
      </c>
      <c r="J12930" s="6" t="str">
        <f t="shared" si="1825"/>
        <v>9-27</v>
      </c>
      <c r="K12930" s="6" t="str">
        <f t="shared" si="1826"/>
        <v>WKND</v>
      </c>
      <c r="L12930" s="6" t="str">
        <f t="shared" si="1827"/>
        <v>DAY</v>
      </c>
      <c r="M12930" s="6">
        <f t="shared" si="1828"/>
        <v>0</v>
      </c>
    </row>
    <row r="12931" spans="3:13" x14ac:dyDescent="0.35">
      <c r="C12931" s="42">
        <v>42274.3125</v>
      </c>
      <c r="D12931" s="32">
        <v>2220.958740234375</v>
      </c>
      <c r="E12931" s="34" t="str">
        <f t="shared" si="1820"/>
        <v>09-27</v>
      </c>
      <c r="F12931" s="6">
        <f t="shared" si="1821"/>
        <v>7</v>
      </c>
      <c r="G12931" s="6">
        <f t="shared" si="1822"/>
        <v>27</v>
      </c>
      <c r="H12931" s="6">
        <f t="shared" si="1823"/>
        <v>9</v>
      </c>
      <c r="I12931" s="6">
        <f t="shared" si="1824"/>
        <v>40</v>
      </c>
      <c r="J12931" s="6" t="str">
        <f t="shared" si="1825"/>
        <v>9-27</v>
      </c>
      <c r="K12931" s="6" t="str">
        <f t="shared" si="1826"/>
        <v>WKND</v>
      </c>
      <c r="L12931" s="6" t="str">
        <f t="shared" si="1827"/>
        <v>DAY</v>
      </c>
      <c r="M12931" s="6">
        <f t="shared" si="1828"/>
        <v>0</v>
      </c>
    </row>
    <row r="12932" spans="3:13" x14ac:dyDescent="0.35">
      <c r="C12932" s="42">
        <v>42274.333333333336</v>
      </c>
      <c r="D12932" s="32">
        <v>2274.021240234375</v>
      </c>
      <c r="E12932" s="34" t="str">
        <f t="shared" si="1820"/>
        <v>09-27</v>
      </c>
      <c r="F12932" s="6">
        <f t="shared" si="1821"/>
        <v>8</v>
      </c>
      <c r="G12932" s="6">
        <f t="shared" si="1822"/>
        <v>27</v>
      </c>
      <c r="H12932" s="6">
        <f t="shared" si="1823"/>
        <v>9</v>
      </c>
      <c r="I12932" s="6">
        <f t="shared" si="1824"/>
        <v>40</v>
      </c>
      <c r="J12932" s="6" t="str">
        <f t="shared" si="1825"/>
        <v>9-27</v>
      </c>
      <c r="K12932" s="6" t="str">
        <f t="shared" si="1826"/>
        <v>WKND</v>
      </c>
      <c r="L12932" s="6" t="str">
        <f t="shared" si="1827"/>
        <v>DAY</v>
      </c>
      <c r="M12932" s="6">
        <f t="shared" si="1828"/>
        <v>0</v>
      </c>
    </row>
    <row r="12933" spans="3:13" x14ac:dyDescent="0.35">
      <c r="C12933" s="42">
        <v>42274.354166666664</v>
      </c>
      <c r="D12933" s="32">
        <v>2387.347412109375</v>
      </c>
      <c r="E12933" s="34" t="str">
        <f t="shared" si="1820"/>
        <v>09-27</v>
      </c>
      <c r="F12933" s="6">
        <f t="shared" si="1821"/>
        <v>8</v>
      </c>
      <c r="G12933" s="6">
        <f t="shared" si="1822"/>
        <v>27</v>
      </c>
      <c r="H12933" s="6">
        <f t="shared" si="1823"/>
        <v>9</v>
      </c>
      <c r="I12933" s="6">
        <f t="shared" si="1824"/>
        <v>40</v>
      </c>
      <c r="J12933" s="6" t="str">
        <f t="shared" si="1825"/>
        <v>9-27</v>
      </c>
      <c r="K12933" s="6" t="str">
        <f t="shared" si="1826"/>
        <v>WKND</v>
      </c>
      <c r="L12933" s="6" t="str">
        <f t="shared" si="1827"/>
        <v>DAY</v>
      </c>
      <c r="M12933" s="6">
        <f t="shared" si="1828"/>
        <v>0</v>
      </c>
    </row>
    <row r="12934" spans="3:13" x14ac:dyDescent="0.35">
      <c r="C12934" s="42">
        <v>42274.375</v>
      </c>
      <c r="D12934" s="32">
        <v>2482.19091796875</v>
      </c>
      <c r="E12934" s="34" t="str">
        <f t="shared" si="1820"/>
        <v>09-27</v>
      </c>
      <c r="F12934" s="6">
        <f t="shared" si="1821"/>
        <v>9</v>
      </c>
      <c r="G12934" s="6">
        <f t="shared" si="1822"/>
        <v>27</v>
      </c>
      <c r="H12934" s="6">
        <f t="shared" si="1823"/>
        <v>9</v>
      </c>
      <c r="I12934" s="6">
        <f t="shared" si="1824"/>
        <v>40</v>
      </c>
      <c r="J12934" s="6" t="str">
        <f t="shared" si="1825"/>
        <v>9-27</v>
      </c>
      <c r="K12934" s="6" t="str">
        <f t="shared" si="1826"/>
        <v>WKND</v>
      </c>
      <c r="L12934" s="6" t="str">
        <f t="shared" si="1827"/>
        <v>DAY</v>
      </c>
      <c r="M12934" s="6">
        <f t="shared" si="1828"/>
        <v>0</v>
      </c>
    </row>
    <row r="12935" spans="3:13" x14ac:dyDescent="0.35">
      <c r="C12935" s="42">
        <v>42274.395833333336</v>
      </c>
      <c r="D12935" s="32">
        <v>2581.583251953125</v>
      </c>
      <c r="E12935" s="34" t="str">
        <f t="shared" ref="E12935:E12998" si="1829">TEXT(MONTH(C12935),"00")&amp;"-"&amp;TEXT(DAY(C12935),"00")</f>
        <v>09-27</v>
      </c>
      <c r="F12935" s="6">
        <f t="shared" ref="F12935:F12998" si="1830">HOUR(C12935)</f>
        <v>9</v>
      </c>
      <c r="G12935" s="6">
        <f t="shared" ref="G12935:G12998" si="1831">DAY(C12935)</f>
        <v>27</v>
      </c>
      <c r="H12935" s="6">
        <f t="shared" ref="H12935:H12998" si="1832">MONTH(C12935)</f>
        <v>9</v>
      </c>
      <c r="I12935" s="6">
        <f t="shared" ref="I12935:I12998" si="1833">WEEKNUM(C12935)</f>
        <v>40</v>
      </c>
      <c r="J12935" s="6" t="str">
        <f t="shared" ref="J12935:J12998" si="1834">H12935&amp;"-"&amp;G12935</f>
        <v>9-27</v>
      </c>
      <c r="K12935" s="6" t="str">
        <f t="shared" ref="K12935:K12998" si="1835">IF(WEEKDAY(C12935,11)&lt;6,"WK","WKND")</f>
        <v>WKND</v>
      </c>
      <c r="L12935" s="6" t="str">
        <f t="shared" ref="L12935:L12998" si="1836">IF(AND(F12935&lt;17,F12935&gt;6),"DAY","EVE")</f>
        <v>DAY</v>
      </c>
      <c r="M12935" s="6">
        <f t="shared" ref="M12935:M12998" si="1837">IF(D12935&gt;4000,1,0)</f>
        <v>0</v>
      </c>
    </row>
    <row r="12936" spans="3:13" x14ac:dyDescent="0.35">
      <c r="C12936" s="42">
        <v>42274.416666666664</v>
      </c>
      <c r="D12936" s="32">
        <v>2688.322265625</v>
      </c>
      <c r="E12936" s="34" t="str">
        <f t="shared" si="1829"/>
        <v>09-27</v>
      </c>
      <c r="F12936" s="6">
        <f t="shared" si="1830"/>
        <v>10</v>
      </c>
      <c r="G12936" s="6">
        <f t="shared" si="1831"/>
        <v>27</v>
      </c>
      <c r="H12936" s="6">
        <f t="shared" si="1832"/>
        <v>9</v>
      </c>
      <c r="I12936" s="6">
        <f t="shared" si="1833"/>
        <v>40</v>
      </c>
      <c r="J12936" s="6" t="str">
        <f t="shared" si="1834"/>
        <v>9-27</v>
      </c>
      <c r="K12936" s="6" t="str">
        <f t="shared" si="1835"/>
        <v>WKND</v>
      </c>
      <c r="L12936" s="6" t="str">
        <f t="shared" si="1836"/>
        <v>DAY</v>
      </c>
      <c r="M12936" s="6">
        <f t="shared" si="1837"/>
        <v>0</v>
      </c>
    </row>
    <row r="12937" spans="3:13" x14ac:dyDescent="0.35">
      <c r="C12937" s="42">
        <v>42274.4375</v>
      </c>
      <c r="D12937" s="32">
        <v>2781.6240234375</v>
      </c>
      <c r="E12937" s="34" t="str">
        <f t="shared" si="1829"/>
        <v>09-27</v>
      </c>
      <c r="F12937" s="6">
        <f t="shared" si="1830"/>
        <v>10</v>
      </c>
      <c r="G12937" s="6">
        <f t="shared" si="1831"/>
        <v>27</v>
      </c>
      <c r="H12937" s="6">
        <f t="shared" si="1832"/>
        <v>9</v>
      </c>
      <c r="I12937" s="6">
        <f t="shared" si="1833"/>
        <v>40</v>
      </c>
      <c r="J12937" s="6" t="str">
        <f t="shared" si="1834"/>
        <v>9-27</v>
      </c>
      <c r="K12937" s="6" t="str">
        <f t="shared" si="1835"/>
        <v>WKND</v>
      </c>
      <c r="L12937" s="6" t="str">
        <f t="shared" si="1836"/>
        <v>DAY</v>
      </c>
      <c r="M12937" s="6">
        <f t="shared" si="1837"/>
        <v>0</v>
      </c>
    </row>
    <row r="12938" spans="3:13" x14ac:dyDescent="0.35">
      <c r="C12938" s="42">
        <v>42274.458333333336</v>
      </c>
      <c r="D12938" s="32">
        <v>2892.4697265625</v>
      </c>
      <c r="E12938" s="34" t="str">
        <f t="shared" si="1829"/>
        <v>09-27</v>
      </c>
      <c r="F12938" s="6">
        <f t="shared" si="1830"/>
        <v>11</v>
      </c>
      <c r="G12938" s="6">
        <f t="shared" si="1831"/>
        <v>27</v>
      </c>
      <c r="H12938" s="6">
        <f t="shared" si="1832"/>
        <v>9</v>
      </c>
      <c r="I12938" s="6">
        <f t="shared" si="1833"/>
        <v>40</v>
      </c>
      <c r="J12938" s="6" t="str">
        <f t="shared" si="1834"/>
        <v>9-27</v>
      </c>
      <c r="K12938" s="6" t="str">
        <f t="shared" si="1835"/>
        <v>WKND</v>
      </c>
      <c r="L12938" s="6" t="str">
        <f t="shared" si="1836"/>
        <v>DAY</v>
      </c>
      <c r="M12938" s="6">
        <f t="shared" si="1837"/>
        <v>0</v>
      </c>
    </row>
    <row r="12939" spans="3:13" x14ac:dyDescent="0.35">
      <c r="C12939" s="42">
        <v>42274.479166666664</v>
      </c>
      <c r="D12939" s="32">
        <v>2995.244873046875</v>
      </c>
      <c r="E12939" s="34" t="str">
        <f t="shared" si="1829"/>
        <v>09-27</v>
      </c>
      <c r="F12939" s="6">
        <f t="shared" si="1830"/>
        <v>11</v>
      </c>
      <c r="G12939" s="6">
        <f t="shared" si="1831"/>
        <v>27</v>
      </c>
      <c r="H12939" s="6">
        <f t="shared" si="1832"/>
        <v>9</v>
      </c>
      <c r="I12939" s="6">
        <f t="shared" si="1833"/>
        <v>40</v>
      </c>
      <c r="J12939" s="6" t="str">
        <f t="shared" si="1834"/>
        <v>9-27</v>
      </c>
      <c r="K12939" s="6" t="str">
        <f t="shared" si="1835"/>
        <v>WKND</v>
      </c>
      <c r="L12939" s="6" t="str">
        <f t="shared" si="1836"/>
        <v>DAY</v>
      </c>
      <c r="M12939" s="6">
        <f t="shared" si="1837"/>
        <v>0</v>
      </c>
    </row>
    <row r="12940" spans="3:13" x14ac:dyDescent="0.35">
      <c r="C12940" s="42">
        <v>42274.5</v>
      </c>
      <c r="D12940" s="32">
        <v>3108.685546875</v>
      </c>
      <c r="E12940" s="34" t="str">
        <f t="shared" si="1829"/>
        <v>09-27</v>
      </c>
      <c r="F12940" s="6">
        <f t="shared" si="1830"/>
        <v>12</v>
      </c>
      <c r="G12940" s="6">
        <f t="shared" si="1831"/>
        <v>27</v>
      </c>
      <c r="H12940" s="6">
        <f t="shared" si="1832"/>
        <v>9</v>
      </c>
      <c r="I12940" s="6">
        <f t="shared" si="1833"/>
        <v>40</v>
      </c>
      <c r="J12940" s="6" t="str">
        <f t="shared" si="1834"/>
        <v>9-27</v>
      </c>
      <c r="K12940" s="6" t="str">
        <f t="shared" si="1835"/>
        <v>WKND</v>
      </c>
      <c r="L12940" s="6" t="str">
        <f t="shared" si="1836"/>
        <v>DAY</v>
      </c>
      <c r="M12940" s="6">
        <f t="shared" si="1837"/>
        <v>0</v>
      </c>
    </row>
    <row r="12941" spans="3:13" x14ac:dyDescent="0.35">
      <c r="C12941" s="42">
        <v>42274.520833333336</v>
      </c>
      <c r="D12941" s="32">
        <v>3192.82470703125</v>
      </c>
      <c r="E12941" s="34" t="str">
        <f t="shared" si="1829"/>
        <v>09-27</v>
      </c>
      <c r="F12941" s="6">
        <f t="shared" si="1830"/>
        <v>12</v>
      </c>
      <c r="G12941" s="6">
        <f t="shared" si="1831"/>
        <v>27</v>
      </c>
      <c r="H12941" s="6">
        <f t="shared" si="1832"/>
        <v>9</v>
      </c>
      <c r="I12941" s="6">
        <f t="shared" si="1833"/>
        <v>40</v>
      </c>
      <c r="J12941" s="6" t="str">
        <f t="shared" si="1834"/>
        <v>9-27</v>
      </c>
      <c r="K12941" s="6" t="str">
        <f t="shared" si="1835"/>
        <v>WKND</v>
      </c>
      <c r="L12941" s="6" t="str">
        <f t="shared" si="1836"/>
        <v>DAY</v>
      </c>
      <c r="M12941" s="6">
        <f t="shared" si="1837"/>
        <v>0</v>
      </c>
    </row>
    <row r="12942" spans="3:13" x14ac:dyDescent="0.35">
      <c r="C12942" s="42">
        <v>42274.541666666664</v>
      </c>
      <c r="D12942" s="32">
        <v>3274.18896484375</v>
      </c>
      <c r="E12942" s="34" t="str">
        <f t="shared" si="1829"/>
        <v>09-27</v>
      </c>
      <c r="F12942" s="6">
        <f t="shared" si="1830"/>
        <v>13</v>
      </c>
      <c r="G12942" s="6">
        <f t="shared" si="1831"/>
        <v>27</v>
      </c>
      <c r="H12942" s="6">
        <f t="shared" si="1832"/>
        <v>9</v>
      </c>
      <c r="I12942" s="6">
        <f t="shared" si="1833"/>
        <v>40</v>
      </c>
      <c r="J12942" s="6" t="str">
        <f t="shared" si="1834"/>
        <v>9-27</v>
      </c>
      <c r="K12942" s="6" t="str">
        <f t="shared" si="1835"/>
        <v>WKND</v>
      </c>
      <c r="L12942" s="6" t="str">
        <f t="shared" si="1836"/>
        <v>DAY</v>
      </c>
      <c r="M12942" s="6">
        <f t="shared" si="1837"/>
        <v>0</v>
      </c>
    </row>
    <row r="12943" spans="3:13" x14ac:dyDescent="0.35">
      <c r="C12943" s="42">
        <v>42274.5625</v>
      </c>
      <c r="D12943" s="32">
        <v>3366.989501953125</v>
      </c>
      <c r="E12943" s="34" t="str">
        <f t="shared" si="1829"/>
        <v>09-27</v>
      </c>
      <c r="F12943" s="6">
        <f t="shared" si="1830"/>
        <v>13</v>
      </c>
      <c r="G12943" s="6">
        <f t="shared" si="1831"/>
        <v>27</v>
      </c>
      <c r="H12943" s="6">
        <f t="shared" si="1832"/>
        <v>9</v>
      </c>
      <c r="I12943" s="6">
        <f t="shared" si="1833"/>
        <v>40</v>
      </c>
      <c r="J12943" s="6" t="str">
        <f t="shared" si="1834"/>
        <v>9-27</v>
      </c>
      <c r="K12943" s="6" t="str">
        <f t="shared" si="1835"/>
        <v>WKND</v>
      </c>
      <c r="L12943" s="6" t="str">
        <f t="shared" si="1836"/>
        <v>DAY</v>
      </c>
      <c r="M12943" s="6">
        <f t="shared" si="1837"/>
        <v>0</v>
      </c>
    </row>
    <row r="12944" spans="3:13" x14ac:dyDescent="0.35">
      <c r="C12944" s="42">
        <v>42274.583333333336</v>
      </c>
      <c r="D12944" s="32">
        <v>3439.2490234375</v>
      </c>
      <c r="E12944" s="34" t="str">
        <f t="shared" si="1829"/>
        <v>09-27</v>
      </c>
      <c r="F12944" s="6">
        <f t="shared" si="1830"/>
        <v>14</v>
      </c>
      <c r="G12944" s="6">
        <f t="shared" si="1831"/>
        <v>27</v>
      </c>
      <c r="H12944" s="6">
        <f t="shared" si="1832"/>
        <v>9</v>
      </c>
      <c r="I12944" s="6">
        <f t="shared" si="1833"/>
        <v>40</v>
      </c>
      <c r="J12944" s="6" t="str">
        <f t="shared" si="1834"/>
        <v>9-27</v>
      </c>
      <c r="K12944" s="6" t="str">
        <f t="shared" si="1835"/>
        <v>WKND</v>
      </c>
      <c r="L12944" s="6" t="str">
        <f t="shared" si="1836"/>
        <v>DAY</v>
      </c>
      <c r="M12944" s="6">
        <f t="shared" si="1837"/>
        <v>0</v>
      </c>
    </row>
    <row r="12945" spans="3:13" x14ac:dyDescent="0.35">
      <c r="C12945" s="42">
        <v>42274.604166666664</v>
      </c>
      <c r="D12945" s="32">
        <v>3500.673095703125</v>
      </c>
      <c r="E12945" s="34" t="str">
        <f t="shared" si="1829"/>
        <v>09-27</v>
      </c>
      <c r="F12945" s="6">
        <f t="shared" si="1830"/>
        <v>14</v>
      </c>
      <c r="G12945" s="6">
        <f t="shared" si="1831"/>
        <v>27</v>
      </c>
      <c r="H12945" s="6">
        <f t="shared" si="1832"/>
        <v>9</v>
      </c>
      <c r="I12945" s="6">
        <f t="shared" si="1833"/>
        <v>40</v>
      </c>
      <c r="J12945" s="6" t="str">
        <f t="shared" si="1834"/>
        <v>9-27</v>
      </c>
      <c r="K12945" s="6" t="str">
        <f t="shared" si="1835"/>
        <v>WKND</v>
      </c>
      <c r="L12945" s="6" t="str">
        <f t="shared" si="1836"/>
        <v>DAY</v>
      </c>
      <c r="M12945" s="6">
        <f t="shared" si="1837"/>
        <v>0</v>
      </c>
    </row>
    <row r="12946" spans="3:13" x14ac:dyDescent="0.35">
      <c r="C12946" s="42">
        <v>42274.625</v>
      </c>
      <c r="D12946" s="32">
        <v>3556.47705078125</v>
      </c>
      <c r="E12946" s="34" t="str">
        <f t="shared" si="1829"/>
        <v>09-27</v>
      </c>
      <c r="F12946" s="6">
        <f t="shared" si="1830"/>
        <v>15</v>
      </c>
      <c r="G12946" s="6">
        <f t="shared" si="1831"/>
        <v>27</v>
      </c>
      <c r="H12946" s="6">
        <f t="shared" si="1832"/>
        <v>9</v>
      </c>
      <c r="I12946" s="6">
        <f t="shared" si="1833"/>
        <v>40</v>
      </c>
      <c r="J12946" s="6" t="str">
        <f t="shared" si="1834"/>
        <v>9-27</v>
      </c>
      <c r="K12946" s="6" t="str">
        <f t="shared" si="1835"/>
        <v>WKND</v>
      </c>
      <c r="L12946" s="6" t="str">
        <f t="shared" si="1836"/>
        <v>DAY</v>
      </c>
      <c r="M12946" s="6">
        <f t="shared" si="1837"/>
        <v>0</v>
      </c>
    </row>
    <row r="12947" spans="3:13" x14ac:dyDescent="0.35">
      <c r="C12947" s="42">
        <v>42274.645833333336</v>
      </c>
      <c r="D12947" s="32">
        <v>3619.074951171875</v>
      </c>
      <c r="E12947" s="34" t="str">
        <f t="shared" si="1829"/>
        <v>09-27</v>
      </c>
      <c r="F12947" s="6">
        <f t="shared" si="1830"/>
        <v>15</v>
      </c>
      <c r="G12947" s="6">
        <f t="shared" si="1831"/>
        <v>27</v>
      </c>
      <c r="H12947" s="6">
        <f t="shared" si="1832"/>
        <v>9</v>
      </c>
      <c r="I12947" s="6">
        <f t="shared" si="1833"/>
        <v>40</v>
      </c>
      <c r="J12947" s="6" t="str">
        <f t="shared" si="1834"/>
        <v>9-27</v>
      </c>
      <c r="K12947" s="6" t="str">
        <f t="shared" si="1835"/>
        <v>WKND</v>
      </c>
      <c r="L12947" s="6" t="str">
        <f t="shared" si="1836"/>
        <v>DAY</v>
      </c>
      <c r="M12947" s="6">
        <f t="shared" si="1837"/>
        <v>0</v>
      </c>
    </row>
    <row r="12948" spans="3:13" x14ac:dyDescent="0.35">
      <c r="C12948" s="42">
        <v>42274.666666666664</v>
      </c>
      <c r="D12948" s="32">
        <v>3658.130859375</v>
      </c>
      <c r="E12948" s="34" t="str">
        <f t="shared" si="1829"/>
        <v>09-27</v>
      </c>
      <c r="F12948" s="6">
        <f t="shared" si="1830"/>
        <v>16</v>
      </c>
      <c r="G12948" s="6">
        <f t="shared" si="1831"/>
        <v>27</v>
      </c>
      <c r="H12948" s="6">
        <f t="shared" si="1832"/>
        <v>9</v>
      </c>
      <c r="I12948" s="6">
        <f t="shared" si="1833"/>
        <v>40</v>
      </c>
      <c r="J12948" s="6" t="str">
        <f t="shared" si="1834"/>
        <v>9-27</v>
      </c>
      <c r="K12948" s="6" t="str">
        <f t="shared" si="1835"/>
        <v>WKND</v>
      </c>
      <c r="L12948" s="6" t="str">
        <f t="shared" si="1836"/>
        <v>DAY</v>
      </c>
      <c r="M12948" s="6">
        <f t="shared" si="1837"/>
        <v>0</v>
      </c>
    </row>
    <row r="12949" spans="3:13" x14ac:dyDescent="0.35">
      <c r="C12949" s="42">
        <v>42274.6875</v>
      </c>
      <c r="D12949" s="32">
        <v>3680.0927734375</v>
      </c>
      <c r="E12949" s="34" t="str">
        <f t="shared" si="1829"/>
        <v>09-27</v>
      </c>
      <c r="F12949" s="6">
        <f t="shared" si="1830"/>
        <v>16</v>
      </c>
      <c r="G12949" s="6">
        <f t="shared" si="1831"/>
        <v>27</v>
      </c>
      <c r="H12949" s="6">
        <f t="shared" si="1832"/>
        <v>9</v>
      </c>
      <c r="I12949" s="6">
        <f t="shared" si="1833"/>
        <v>40</v>
      </c>
      <c r="J12949" s="6" t="str">
        <f t="shared" si="1834"/>
        <v>9-27</v>
      </c>
      <c r="K12949" s="6" t="str">
        <f t="shared" si="1835"/>
        <v>WKND</v>
      </c>
      <c r="L12949" s="6" t="str">
        <f t="shared" si="1836"/>
        <v>DAY</v>
      </c>
      <c r="M12949" s="6">
        <f t="shared" si="1837"/>
        <v>0</v>
      </c>
    </row>
    <row r="12950" spans="3:13" x14ac:dyDescent="0.35">
      <c r="C12950" s="42">
        <v>42274.708333333336</v>
      </c>
      <c r="D12950" s="32">
        <v>3695.191650390625</v>
      </c>
      <c r="E12950" s="34" t="str">
        <f t="shared" si="1829"/>
        <v>09-27</v>
      </c>
      <c r="F12950" s="6">
        <f t="shared" si="1830"/>
        <v>17</v>
      </c>
      <c r="G12950" s="6">
        <f t="shared" si="1831"/>
        <v>27</v>
      </c>
      <c r="H12950" s="6">
        <f t="shared" si="1832"/>
        <v>9</v>
      </c>
      <c r="I12950" s="6">
        <f t="shared" si="1833"/>
        <v>40</v>
      </c>
      <c r="J12950" s="6" t="str">
        <f t="shared" si="1834"/>
        <v>9-27</v>
      </c>
      <c r="K12950" s="6" t="str">
        <f t="shared" si="1835"/>
        <v>WKND</v>
      </c>
      <c r="L12950" s="6" t="str">
        <f t="shared" si="1836"/>
        <v>EVE</v>
      </c>
      <c r="M12950" s="6">
        <f t="shared" si="1837"/>
        <v>0</v>
      </c>
    </row>
    <row r="12951" spans="3:13" x14ac:dyDescent="0.35">
      <c r="C12951" s="42">
        <v>42274.729166666664</v>
      </c>
      <c r="D12951" s="32">
        <v>3674.546630859375</v>
      </c>
      <c r="E12951" s="34" t="str">
        <f t="shared" si="1829"/>
        <v>09-27</v>
      </c>
      <c r="F12951" s="6">
        <f t="shared" si="1830"/>
        <v>17</v>
      </c>
      <c r="G12951" s="6">
        <f t="shared" si="1831"/>
        <v>27</v>
      </c>
      <c r="H12951" s="6">
        <f t="shared" si="1832"/>
        <v>9</v>
      </c>
      <c r="I12951" s="6">
        <f t="shared" si="1833"/>
        <v>40</v>
      </c>
      <c r="J12951" s="6" t="str">
        <f t="shared" si="1834"/>
        <v>9-27</v>
      </c>
      <c r="K12951" s="6" t="str">
        <f t="shared" si="1835"/>
        <v>WKND</v>
      </c>
      <c r="L12951" s="6" t="str">
        <f t="shared" si="1836"/>
        <v>EVE</v>
      </c>
      <c r="M12951" s="6">
        <f t="shared" si="1837"/>
        <v>0</v>
      </c>
    </row>
    <row r="12952" spans="3:13" x14ac:dyDescent="0.35">
      <c r="C12952" s="42">
        <v>42274.75</v>
      </c>
      <c r="D12952" s="32">
        <v>3639.957275390625</v>
      </c>
      <c r="E12952" s="34" t="str">
        <f t="shared" si="1829"/>
        <v>09-27</v>
      </c>
      <c r="F12952" s="6">
        <f t="shared" si="1830"/>
        <v>18</v>
      </c>
      <c r="G12952" s="6">
        <f t="shared" si="1831"/>
        <v>27</v>
      </c>
      <c r="H12952" s="6">
        <f t="shared" si="1832"/>
        <v>9</v>
      </c>
      <c r="I12952" s="6">
        <f t="shared" si="1833"/>
        <v>40</v>
      </c>
      <c r="J12952" s="6" t="str">
        <f t="shared" si="1834"/>
        <v>9-27</v>
      </c>
      <c r="K12952" s="6" t="str">
        <f t="shared" si="1835"/>
        <v>WKND</v>
      </c>
      <c r="L12952" s="6" t="str">
        <f t="shared" si="1836"/>
        <v>EVE</v>
      </c>
      <c r="M12952" s="6">
        <f t="shared" si="1837"/>
        <v>0</v>
      </c>
    </row>
    <row r="12953" spans="3:13" x14ac:dyDescent="0.35">
      <c r="C12953" s="42">
        <v>42274.770833333336</v>
      </c>
      <c r="D12953" s="32">
        <v>3579.284423828125</v>
      </c>
      <c r="E12953" s="34" t="str">
        <f t="shared" si="1829"/>
        <v>09-27</v>
      </c>
      <c r="F12953" s="6">
        <f t="shared" si="1830"/>
        <v>18</v>
      </c>
      <c r="G12953" s="6">
        <f t="shared" si="1831"/>
        <v>27</v>
      </c>
      <c r="H12953" s="6">
        <f t="shared" si="1832"/>
        <v>9</v>
      </c>
      <c r="I12953" s="6">
        <f t="shared" si="1833"/>
        <v>40</v>
      </c>
      <c r="J12953" s="6" t="str">
        <f t="shared" si="1834"/>
        <v>9-27</v>
      </c>
      <c r="K12953" s="6" t="str">
        <f t="shared" si="1835"/>
        <v>WKND</v>
      </c>
      <c r="L12953" s="6" t="str">
        <f t="shared" si="1836"/>
        <v>EVE</v>
      </c>
      <c r="M12953" s="6">
        <f t="shared" si="1837"/>
        <v>0</v>
      </c>
    </row>
    <row r="12954" spans="3:13" x14ac:dyDescent="0.35">
      <c r="C12954" s="42">
        <v>42274.791666666664</v>
      </c>
      <c r="D12954" s="32">
        <v>3632.319091796875</v>
      </c>
      <c r="E12954" s="34" t="str">
        <f t="shared" si="1829"/>
        <v>09-27</v>
      </c>
      <c r="F12954" s="6">
        <f t="shared" si="1830"/>
        <v>19</v>
      </c>
      <c r="G12954" s="6">
        <f t="shared" si="1831"/>
        <v>27</v>
      </c>
      <c r="H12954" s="6">
        <f t="shared" si="1832"/>
        <v>9</v>
      </c>
      <c r="I12954" s="6">
        <f t="shared" si="1833"/>
        <v>40</v>
      </c>
      <c r="J12954" s="6" t="str">
        <f t="shared" si="1834"/>
        <v>9-27</v>
      </c>
      <c r="K12954" s="6" t="str">
        <f t="shared" si="1835"/>
        <v>WKND</v>
      </c>
      <c r="L12954" s="6" t="str">
        <f t="shared" si="1836"/>
        <v>EVE</v>
      </c>
      <c r="M12954" s="6">
        <f t="shared" si="1837"/>
        <v>0</v>
      </c>
    </row>
    <row r="12955" spans="3:13" x14ac:dyDescent="0.35">
      <c r="C12955" s="42">
        <v>42274.8125</v>
      </c>
      <c r="D12955" s="32">
        <v>3601.86865234375</v>
      </c>
      <c r="E12955" s="34" t="str">
        <f t="shared" si="1829"/>
        <v>09-27</v>
      </c>
      <c r="F12955" s="6">
        <f t="shared" si="1830"/>
        <v>19</v>
      </c>
      <c r="G12955" s="6">
        <f t="shared" si="1831"/>
        <v>27</v>
      </c>
      <c r="H12955" s="6">
        <f t="shared" si="1832"/>
        <v>9</v>
      </c>
      <c r="I12955" s="6">
        <f t="shared" si="1833"/>
        <v>40</v>
      </c>
      <c r="J12955" s="6" t="str">
        <f t="shared" si="1834"/>
        <v>9-27</v>
      </c>
      <c r="K12955" s="6" t="str">
        <f t="shared" si="1835"/>
        <v>WKND</v>
      </c>
      <c r="L12955" s="6" t="str">
        <f t="shared" si="1836"/>
        <v>EVE</v>
      </c>
      <c r="M12955" s="6">
        <f t="shared" si="1837"/>
        <v>0</v>
      </c>
    </row>
    <row r="12956" spans="3:13" x14ac:dyDescent="0.35">
      <c r="C12956" s="42">
        <v>42274.833333333336</v>
      </c>
      <c r="D12956" s="32">
        <v>3537.26171875</v>
      </c>
      <c r="E12956" s="34" t="str">
        <f t="shared" si="1829"/>
        <v>09-27</v>
      </c>
      <c r="F12956" s="6">
        <f t="shared" si="1830"/>
        <v>20</v>
      </c>
      <c r="G12956" s="6">
        <f t="shared" si="1831"/>
        <v>27</v>
      </c>
      <c r="H12956" s="6">
        <f t="shared" si="1832"/>
        <v>9</v>
      </c>
      <c r="I12956" s="6">
        <f t="shared" si="1833"/>
        <v>40</v>
      </c>
      <c r="J12956" s="6" t="str">
        <f t="shared" si="1834"/>
        <v>9-27</v>
      </c>
      <c r="K12956" s="6" t="str">
        <f t="shared" si="1835"/>
        <v>WKND</v>
      </c>
      <c r="L12956" s="6" t="str">
        <f t="shared" si="1836"/>
        <v>EVE</v>
      </c>
      <c r="M12956" s="6">
        <f t="shared" si="1837"/>
        <v>0</v>
      </c>
    </row>
    <row r="12957" spans="3:13" x14ac:dyDescent="0.35">
      <c r="C12957" s="42">
        <v>42274.854166666664</v>
      </c>
      <c r="D12957" s="32">
        <v>3448.316162109375</v>
      </c>
      <c r="E12957" s="34" t="str">
        <f t="shared" si="1829"/>
        <v>09-27</v>
      </c>
      <c r="F12957" s="6">
        <f t="shared" si="1830"/>
        <v>20</v>
      </c>
      <c r="G12957" s="6">
        <f t="shared" si="1831"/>
        <v>27</v>
      </c>
      <c r="H12957" s="6">
        <f t="shared" si="1832"/>
        <v>9</v>
      </c>
      <c r="I12957" s="6">
        <f t="shared" si="1833"/>
        <v>40</v>
      </c>
      <c r="J12957" s="6" t="str">
        <f t="shared" si="1834"/>
        <v>9-27</v>
      </c>
      <c r="K12957" s="6" t="str">
        <f t="shared" si="1835"/>
        <v>WKND</v>
      </c>
      <c r="L12957" s="6" t="str">
        <f t="shared" si="1836"/>
        <v>EVE</v>
      </c>
      <c r="M12957" s="6">
        <f t="shared" si="1837"/>
        <v>0</v>
      </c>
    </row>
    <row r="12958" spans="3:13" x14ac:dyDescent="0.35">
      <c r="C12958" s="42">
        <v>42274.875</v>
      </c>
      <c r="D12958" s="32">
        <v>3342.66455078125</v>
      </c>
      <c r="E12958" s="34" t="str">
        <f t="shared" si="1829"/>
        <v>09-27</v>
      </c>
      <c r="F12958" s="6">
        <f t="shared" si="1830"/>
        <v>21</v>
      </c>
      <c r="G12958" s="6">
        <f t="shared" si="1831"/>
        <v>27</v>
      </c>
      <c r="H12958" s="6">
        <f t="shared" si="1832"/>
        <v>9</v>
      </c>
      <c r="I12958" s="6">
        <f t="shared" si="1833"/>
        <v>40</v>
      </c>
      <c r="J12958" s="6" t="str">
        <f t="shared" si="1834"/>
        <v>9-27</v>
      </c>
      <c r="K12958" s="6" t="str">
        <f t="shared" si="1835"/>
        <v>WKND</v>
      </c>
      <c r="L12958" s="6" t="str">
        <f t="shared" si="1836"/>
        <v>EVE</v>
      </c>
      <c r="M12958" s="6">
        <f t="shared" si="1837"/>
        <v>0</v>
      </c>
    </row>
    <row r="12959" spans="3:13" x14ac:dyDescent="0.35">
      <c r="C12959" s="42">
        <v>42274.895833333336</v>
      </c>
      <c r="D12959" s="32">
        <v>3201.240234375</v>
      </c>
      <c r="E12959" s="34" t="str">
        <f t="shared" si="1829"/>
        <v>09-27</v>
      </c>
      <c r="F12959" s="6">
        <f t="shared" si="1830"/>
        <v>21</v>
      </c>
      <c r="G12959" s="6">
        <f t="shared" si="1831"/>
        <v>27</v>
      </c>
      <c r="H12959" s="6">
        <f t="shared" si="1832"/>
        <v>9</v>
      </c>
      <c r="I12959" s="6">
        <f t="shared" si="1833"/>
        <v>40</v>
      </c>
      <c r="J12959" s="6" t="str">
        <f t="shared" si="1834"/>
        <v>9-27</v>
      </c>
      <c r="K12959" s="6" t="str">
        <f t="shared" si="1835"/>
        <v>WKND</v>
      </c>
      <c r="L12959" s="6" t="str">
        <f t="shared" si="1836"/>
        <v>EVE</v>
      </c>
      <c r="M12959" s="6">
        <f t="shared" si="1837"/>
        <v>0</v>
      </c>
    </row>
    <row r="12960" spans="3:13" x14ac:dyDescent="0.35">
      <c r="C12960" s="42">
        <v>42274.916666666664</v>
      </c>
      <c r="D12960" s="32">
        <v>3032.962158203125</v>
      </c>
      <c r="E12960" s="34" t="str">
        <f t="shared" si="1829"/>
        <v>09-27</v>
      </c>
      <c r="F12960" s="6">
        <f t="shared" si="1830"/>
        <v>22</v>
      </c>
      <c r="G12960" s="6">
        <f t="shared" si="1831"/>
        <v>27</v>
      </c>
      <c r="H12960" s="6">
        <f t="shared" si="1832"/>
        <v>9</v>
      </c>
      <c r="I12960" s="6">
        <f t="shared" si="1833"/>
        <v>40</v>
      </c>
      <c r="J12960" s="6" t="str">
        <f t="shared" si="1834"/>
        <v>9-27</v>
      </c>
      <c r="K12960" s="6" t="str">
        <f t="shared" si="1835"/>
        <v>WKND</v>
      </c>
      <c r="L12960" s="6" t="str">
        <f t="shared" si="1836"/>
        <v>EVE</v>
      </c>
      <c r="M12960" s="6">
        <f t="shared" si="1837"/>
        <v>0</v>
      </c>
    </row>
    <row r="12961" spans="3:13" x14ac:dyDescent="0.35">
      <c r="C12961" s="42">
        <v>42274.9375</v>
      </c>
      <c r="D12961" s="32">
        <v>2863.393310546875</v>
      </c>
      <c r="E12961" s="34" t="str">
        <f t="shared" si="1829"/>
        <v>09-27</v>
      </c>
      <c r="F12961" s="6">
        <f t="shared" si="1830"/>
        <v>22</v>
      </c>
      <c r="G12961" s="6">
        <f t="shared" si="1831"/>
        <v>27</v>
      </c>
      <c r="H12961" s="6">
        <f t="shared" si="1832"/>
        <v>9</v>
      </c>
      <c r="I12961" s="6">
        <f t="shared" si="1833"/>
        <v>40</v>
      </c>
      <c r="J12961" s="6" t="str">
        <f t="shared" si="1834"/>
        <v>9-27</v>
      </c>
      <c r="K12961" s="6" t="str">
        <f t="shared" si="1835"/>
        <v>WKND</v>
      </c>
      <c r="L12961" s="6" t="str">
        <f t="shared" si="1836"/>
        <v>EVE</v>
      </c>
      <c r="M12961" s="6">
        <f t="shared" si="1837"/>
        <v>0</v>
      </c>
    </row>
    <row r="12962" spans="3:13" x14ac:dyDescent="0.35">
      <c r="C12962" s="42">
        <v>42274.958333333336</v>
      </c>
      <c r="D12962" s="32">
        <v>2709.066650390625</v>
      </c>
      <c r="E12962" s="34" t="str">
        <f t="shared" si="1829"/>
        <v>09-27</v>
      </c>
      <c r="F12962" s="6">
        <f t="shared" si="1830"/>
        <v>23</v>
      </c>
      <c r="G12962" s="6">
        <f t="shared" si="1831"/>
        <v>27</v>
      </c>
      <c r="H12962" s="6">
        <f t="shared" si="1832"/>
        <v>9</v>
      </c>
      <c r="I12962" s="6">
        <f t="shared" si="1833"/>
        <v>40</v>
      </c>
      <c r="J12962" s="6" t="str">
        <f t="shared" si="1834"/>
        <v>9-27</v>
      </c>
      <c r="K12962" s="6" t="str">
        <f t="shared" si="1835"/>
        <v>WKND</v>
      </c>
      <c r="L12962" s="6" t="str">
        <f t="shared" si="1836"/>
        <v>EVE</v>
      </c>
      <c r="M12962" s="6">
        <f t="shared" si="1837"/>
        <v>0</v>
      </c>
    </row>
    <row r="12963" spans="3:13" x14ac:dyDescent="0.35">
      <c r="C12963" s="42">
        <v>42274.979166666664</v>
      </c>
      <c r="D12963" s="32">
        <v>2553.671875</v>
      </c>
      <c r="E12963" s="34" t="str">
        <f t="shared" si="1829"/>
        <v>09-27</v>
      </c>
      <c r="F12963" s="6">
        <f t="shared" si="1830"/>
        <v>23</v>
      </c>
      <c r="G12963" s="6">
        <f t="shared" si="1831"/>
        <v>27</v>
      </c>
      <c r="H12963" s="6">
        <f t="shared" si="1832"/>
        <v>9</v>
      </c>
      <c r="I12963" s="6">
        <f t="shared" si="1833"/>
        <v>40</v>
      </c>
      <c r="J12963" s="6" t="str">
        <f t="shared" si="1834"/>
        <v>9-27</v>
      </c>
      <c r="K12963" s="6" t="str">
        <f t="shared" si="1835"/>
        <v>WKND</v>
      </c>
      <c r="L12963" s="6" t="str">
        <f t="shared" si="1836"/>
        <v>EVE</v>
      </c>
      <c r="M12963" s="6">
        <f t="shared" si="1837"/>
        <v>0</v>
      </c>
    </row>
    <row r="12964" spans="3:13" x14ac:dyDescent="0.35">
      <c r="C12964" s="42">
        <v>42275</v>
      </c>
      <c r="D12964" s="32">
        <v>2429.858154296875</v>
      </c>
      <c r="E12964" s="34" t="str">
        <f t="shared" si="1829"/>
        <v>09-28</v>
      </c>
      <c r="F12964" s="6">
        <f t="shared" si="1830"/>
        <v>0</v>
      </c>
      <c r="G12964" s="6">
        <f t="shared" si="1831"/>
        <v>28</v>
      </c>
      <c r="H12964" s="6">
        <f t="shared" si="1832"/>
        <v>9</v>
      </c>
      <c r="I12964" s="6">
        <f t="shared" si="1833"/>
        <v>40</v>
      </c>
      <c r="J12964" s="6" t="str">
        <f t="shared" si="1834"/>
        <v>9-28</v>
      </c>
      <c r="K12964" s="6" t="str">
        <f t="shared" si="1835"/>
        <v>WK</v>
      </c>
      <c r="L12964" s="6" t="str">
        <f t="shared" si="1836"/>
        <v>EVE</v>
      </c>
      <c r="M12964" s="6">
        <f t="shared" si="1837"/>
        <v>0</v>
      </c>
    </row>
    <row r="12965" spans="3:13" x14ac:dyDescent="0.35">
      <c r="C12965" s="42">
        <v>42275.020833333336</v>
      </c>
      <c r="D12965" s="32">
        <v>2336.751708984375</v>
      </c>
      <c r="E12965" s="34" t="str">
        <f t="shared" si="1829"/>
        <v>09-28</v>
      </c>
      <c r="F12965" s="6">
        <f t="shared" si="1830"/>
        <v>0</v>
      </c>
      <c r="G12965" s="6">
        <f t="shared" si="1831"/>
        <v>28</v>
      </c>
      <c r="H12965" s="6">
        <f t="shared" si="1832"/>
        <v>9</v>
      </c>
      <c r="I12965" s="6">
        <f t="shared" si="1833"/>
        <v>40</v>
      </c>
      <c r="J12965" s="6" t="str">
        <f t="shared" si="1834"/>
        <v>9-28</v>
      </c>
      <c r="K12965" s="6" t="str">
        <f t="shared" si="1835"/>
        <v>WK</v>
      </c>
      <c r="L12965" s="6" t="str">
        <f t="shared" si="1836"/>
        <v>EVE</v>
      </c>
      <c r="M12965" s="6">
        <f t="shared" si="1837"/>
        <v>0</v>
      </c>
    </row>
    <row r="12966" spans="3:13" x14ac:dyDescent="0.35">
      <c r="C12966" s="42">
        <v>42275.041666666664</v>
      </c>
      <c r="D12966" s="32">
        <v>2282.240478515625</v>
      </c>
      <c r="E12966" s="34" t="str">
        <f t="shared" si="1829"/>
        <v>09-28</v>
      </c>
      <c r="F12966" s="6">
        <f t="shared" si="1830"/>
        <v>1</v>
      </c>
      <c r="G12966" s="6">
        <f t="shared" si="1831"/>
        <v>28</v>
      </c>
      <c r="H12966" s="6">
        <f t="shared" si="1832"/>
        <v>9</v>
      </c>
      <c r="I12966" s="6">
        <f t="shared" si="1833"/>
        <v>40</v>
      </c>
      <c r="J12966" s="6" t="str">
        <f t="shared" si="1834"/>
        <v>9-28</v>
      </c>
      <c r="K12966" s="6" t="str">
        <f t="shared" si="1835"/>
        <v>WK</v>
      </c>
      <c r="L12966" s="6" t="str">
        <f t="shared" si="1836"/>
        <v>EVE</v>
      </c>
      <c r="M12966" s="6">
        <f t="shared" si="1837"/>
        <v>0</v>
      </c>
    </row>
    <row r="12967" spans="3:13" x14ac:dyDescent="0.35">
      <c r="C12967" s="42">
        <v>42275.0625</v>
      </c>
      <c r="D12967" s="32">
        <v>2239.233154296875</v>
      </c>
      <c r="E12967" s="34" t="str">
        <f t="shared" si="1829"/>
        <v>09-28</v>
      </c>
      <c r="F12967" s="6">
        <f t="shared" si="1830"/>
        <v>1</v>
      </c>
      <c r="G12967" s="6">
        <f t="shared" si="1831"/>
        <v>28</v>
      </c>
      <c r="H12967" s="6">
        <f t="shared" si="1832"/>
        <v>9</v>
      </c>
      <c r="I12967" s="6">
        <f t="shared" si="1833"/>
        <v>40</v>
      </c>
      <c r="J12967" s="6" t="str">
        <f t="shared" si="1834"/>
        <v>9-28</v>
      </c>
      <c r="K12967" s="6" t="str">
        <f t="shared" si="1835"/>
        <v>WK</v>
      </c>
      <c r="L12967" s="6" t="str">
        <f t="shared" si="1836"/>
        <v>EVE</v>
      </c>
      <c r="M12967" s="6">
        <f t="shared" si="1837"/>
        <v>0</v>
      </c>
    </row>
    <row r="12968" spans="3:13" x14ac:dyDescent="0.35">
      <c r="C12968" s="42">
        <v>42275.083333333336</v>
      </c>
      <c r="D12968" s="32">
        <v>2190.108642578125</v>
      </c>
      <c r="E12968" s="34" t="str">
        <f t="shared" si="1829"/>
        <v>09-28</v>
      </c>
      <c r="F12968" s="6">
        <f t="shared" si="1830"/>
        <v>2</v>
      </c>
      <c r="G12968" s="6">
        <f t="shared" si="1831"/>
        <v>28</v>
      </c>
      <c r="H12968" s="6">
        <f t="shared" si="1832"/>
        <v>9</v>
      </c>
      <c r="I12968" s="6">
        <f t="shared" si="1833"/>
        <v>40</v>
      </c>
      <c r="J12968" s="6" t="str">
        <f t="shared" si="1834"/>
        <v>9-28</v>
      </c>
      <c r="K12968" s="6" t="str">
        <f t="shared" si="1835"/>
        <v>WK</v>
      </c>
      <c r="L12968" s="6" t="str">
        <f t="shared" si="1836"/>
        <v>EVE</v>
      </c>
      <c r="M12968" s="6">
        <f t="shared" si="1837"/>
        <v>0</v>
      </c>
    </row>
    <row r="12969" spans="3:13" x14ac:dyDescent="0.35">
      <c r="C12969" s="42">
        <v>42275.104166666664</v>
      </c>
      <c r="D12969" s="32">
        <v>2169.408203125</v>
      </c>
      <c r="E12969" s="34" t="str">
        <f t="shared" si="1829"/>
        <v>09-28</v>
      </c>
      <c r="F12969" s="6">
        <f t="shared" si="1830"/>
        <v>2</v>
      </c>
      <c r="G12969" s="6">
        <f t="shared" si="1831"/>
        <v>28</v>
      </c>
      <c r="H12969" s="6">
        <f t="shared" si="1832"/>
        <v>9</v>
      </c>
      <c r="I12969" s="6">
        <f t="shared" si="1833"/>
        <v>40</v>
      </c>
      <c r="J12969" s="6" t="str">
        <f t="shared" si="1834"/>
        <v>9-28</v>
      </c>
      <c r="K12969" s="6" t="str">
        <f t="shared" si="1835"/>
        <v>WK</v>
      </c>
      <c r="L12969" s="6" t="str">
        <f t="shared" si="1836"/>
        <v>EVE</v>
      </c>
      <c r="M12969" s="6">
        <f t="shared" si="1837"/>
        <v>0</v>
      </c>
    </row>
    <row r="12970" spans="3:13" x14ac:dyDescent="0.35">
      <c r="C12970" s="42">
        <v>42275.125</v>
      </c>
      <c r="D12970" s="32">
        <v>2142.57080078125</v>
      </c>
      <c r="E12970" s="34" t="str">
        <f t="shared" si="1829"/>
        <v>09-28</v>
      </c>
      <c r="F12970" s="6">
        <f t="shared" si="1830"/>
        <v>3</v>
      </c>
      <c r="G12970" s="6">
        <f t="shared" si="1831"/>
        <v>28</v>
      </c>
      <c r="H12970" s="6">
        <f t="shared" si="1832"/>
        <v>9</v>
      </c>
      <c r="I12970" s="6">
        <f t="shared" si="1833"/>
        <v>40</v>
      </c>
      <c r="J12970" s="6" t="str">
        <f t="shared" si="1834"/>
        <v>9-28</v>
      </c>
      <c r="K12970" s="6" t="str">
        <f t="shared" si="1835"/>
        <v>WK</v>
      </c>
      <c r="L12970" s="6" t="str">
        <f t="shared" si="1836"/>
        <v>EVE</v>
      </c>
      <c r="M12970" s="6">
        <f t="shared" si="1837"/>
        <v>0</v>
      </c>
    </row>
    <row r="12971" spans="3:13" x14ac:dyDescent="0.35">
      <c r="C12971" s="42">
        <v>42275.145833333336</v>
      </c>
      <c r="D12971" s="32">
        <v>2132.792724609375</v>
      </c>
      <c r="E12971" s="34" t="str">
        <f t="shared" si="1829"/>
        <v>09-28</v>
      </c>
      <c r="F12971" s="6">
        <f t="shared" si="1830"/>
        <v>3</v>
      </c>
      <c r="G12971" s="6">
        <f t="shared" si="1831"/>
        <v>28</v>
      </c>
      <c r="H12971" s="6">
        <f t="shared" si="1832"/>
        <v>9</v>
      </c>
      <c r="I12971" s="6">
        <f t="shared" si="1833"/>
        <v>40</v>
      </c>
      <c r="J12971" s="6" t="str">
        <f t="shared" si="1834"/>
        <v>9-28</v>
      </c>
      <c r="K12971" s="6" t="str">
        <f t="shared" si="1835"/>
        <v>WK</v>
      </c>
      <c r="L12971" s="6" t="str">
        <f t="shared" si="1836"/>
        <v>EVE</v>
      </c>
      <c r="M12971" s="6">
        <f t="shared" si="1837"/>
        <v>0</v>
      </c>
    </row>
    <row r="12972" spans="3:13" x14ac:dyDescent="0.35">
      <c r="C12972" s="42">
        <v>42275.166666666664</v>
      </c>
      <c r="D12972" s="32">
        <v>2132.03369140625</v>
      </c>
      <c r="E12972" s="34" t="str">
        <f t="shared" si="1829"/>
        <v>09-28</v>
      </c>
      <c r="F12972" s="6">
        <f t="shared" si="1830"/>
        <v>4</v>
      </c>
      <c r="G12972" s="6">
        <f t="shared" si="1831"/>
        <v>28</v>
      </c>
      <c r="H12972" s="6">
        <f t="shared" si="1832"/>
        <v>9</v>
      </c>
      <c r="I12972" s="6">
        <f t="shared" si="1833"/>
        <v>40</v>
      </c>
      <c r="J12972" s="6" t="str">
        <f t="shared" si="1834"/>
        <v>9-28</v>
      </c>
      <c r="K12972" s="6" t="str">
        <f t="shared" si="1835"/>
        <v>WK</v>
      </c>
      <c r="L12972" s="6" t="str">
        <f t="shared" si="1836"/>
        <v>EVE</v>
      </c>
      <c r="M12972" s="6">
        <f t="shared" si="1837"/>
        <v>0</v>
      </c>
    </row>
    <row r="12973" spans="3:13" x14ac:dyDescent="0.35">
      <c r="C12973" s="42">
        <v>42275.1875</v>
      </c>
      <c r="D12973" s="32">
        <v>2177.79638671875</v>
      </c>
      <c r="E12973" s="34" t="str">
        <f t="shared" si="1829"/>
        <v>09-28</v>
      </c>
      <c r="F12973" s="6">
        <f t="shared" si="1830"/>
        <v>4</v>
      </c>
      <c r="G12973" s="6">
        <f t="shared" si="1831"/>
        <v>28</v>
      </c>
      <c r="H12973" s="6">
        <f t="shared" si="1832"/>
        <v>9</v>
      </c>
      <c r="I12973" s="6">
        <f t="shared" si="1833"/>
        <v>40</v>
      </c>
      <c r="J12973" s="6" t="str">
        <f t="shared" si="1834"/>
        <v>9-28</v>
      </c>
      <c r="K12973" s="6" t="str">
        <f t="shared" si="1835"/>
        <v>WK</v>
      </c>
      <c r="L12973" s="6" t="str">
        <f t="shared" si="1836"/>
        <v>EVE</v>
      </c>
      <c r="M12973" s="6">
        <f t="shared" si="1837"/>
        <v>0</v>
      </c>
    </row>
    <row r="12974" spans="3:13" x14ac:dyDescent="0.35">
      <c r="C12974" s="42">
        <v>42275.208333333336</v>
      </c>
      <c r="D12974" s="32">
        <v>2226.1044921875</v>
      </c>
      <c r="E12974" s="34" t="str">
        <f t="shared" si="1829"/>
        <v>09-28</v>
      </c>
      <c r="F12974" s="6">
        <f t="shared" si="1830"/>
        <v>5</v>
      </c>
      <c r="G12974" s="6">
        <f t="shared" si="1831"/>
        <v>28</v>
      </c>
      <c r="H12974" s="6">
        <f t="shared" si="1832"/>
        <v>9</v>
      </c>
      <c r="I12974" s="6">
        <f t="shared" si="1833"/>
        <v>40</v>
      </c>
      <c r="J12974" s="6" t="str">
        <f t="shared" si="1834"/>
        <v>9-28</v>
      </c>
      <c r="K12974" s="6" t="str">
        <f t="shared" si="1835"/>
        <v>WK</v>
      </c>
      <c r="L12974" s="6" t="str">
        <f t="shared" si="1836"/>
        <v>EVE</v>
      </c>
      <c r="M12974" s="6">
        <f t="shared" si="1837"/>
        <v>0</v>
      </c>
    </row>
    <row r="12975" spans="3:13" x14ac:dyDescent="0.35">
      <c r="C12975" s="42">
        <v>42275.229166666664</v>
      </c>
      <c r="D12975" s="32">
        <v>2325.2646484375</v>
      </c>
      <c r="E12975" s="34" t="str">
        <f t="shared" si="1829"/>
        <v>09-28</v>
      </c>
      <c r="F12975" s="6">
        <f t="shared" si="1830"/>
        <v>5</v>
      </c>
      <c r="G12975" s="6">
        <f t="shared" si="1831"/>
        <v>28</v>
      </c>
      <c r="H12975" s="6">
        <f t="shared" si="1832"/>
        <v>9</v>
      </c>
      <c r="I12975" s="6">
        <f t="shared" si="1833"/>
        <v>40</v>
      </c>
      <c r="J12975" s="6" t="str">
        <f t="shared" si="1834"/>
        <v>9-28</v>
      </c>
      <c r="K12975" s="6" t="str">
        <f t="shared" si="1835"/>
        <v>WK</v>
      </c>
      <c r="L12975" s="6" t="str">
        <f t="shared" si="1836"/>
        <v>EVE</v>
      </c>
      <c r="M12975" s="6">
        <f t="shared" si="1837"/>
        <v>0</v>
      </c>
    </row>
    <row r="12976" spans="3:13" x14ac:dyDescent="0.35">
      <c r="C12976" s="42">
        <v>42275.25</v>
      </c>
      <c r="D12976" s="32">
        <v>2427.166015625</v>
      </c>
      <c r="E12976" s="34" t="str">
        <f t="shared" si="1829"/>
        <v>09-28</v>
      </c>
      <c r="F12976" s="6">
        <f t="shared" si="1830"/>
        <v>6</v>
      </c>
      <c r="G12976" s="6">
        <f t="shared" si="1831"/>
        <v>28</v>
      </c>
      <c r="H12976" s="6">
        <f t="shared" si="1832"/>
        <v>9</v>
      </c>
      <c r="I12976" s="6">
        <f t="shared" si="1833"/>
        <v>40</v>
      </c>
      <c r="J12976" s="6" t="str">
        <f t="shared" si="1834"/>
        <v>9-28</v>
      </c>
      <c r="K12976" s="6" t="str">
        <f t="shared" si="1835"/>
        <v>WK</v>
      </c>
      <c r="L12976" s="6" t="str">
        <f t="shared" si="1836"/>
        <v>EVE</v>
      </c>
      <c r="M12976" s="6">
        <f t="shared" si="1837"/>
        <v>0</v>
      </c>
    </row>
    <row r="12977" spans="3:13" x14ac:dyDescent="0.35">
      <c r="C12977" s="42">
        <v>42275.270833333336</v>
      </c>
      <c r="D12977" s="32">
        <v>2560.621337890625</v>
      </c>
      <c r="E12977" s="34" t="str">
        <f t="shared" si="1829"/>
        <v>09-28</v>
      </c>
      <c r="F12977" s="6">
        <f t="shared" si="1830"/>
        <v>6</v>
      </c>
      <c r="G12977" s="6">
        <f t="shared" si="1831"/>
        <v>28</v>
      </c>
      <c r="H12977" s="6">
        <f t="shared" si="1832"/>
        <v>9</v>
      </c>
      <c r="I12977" s="6">
        <f t="shared" si="1833"/>
        <v>40</v>
      </c>
      <c r="J12977" s="6" t="str">
        <f t="shared" si="1834"/>
        <v>9-28</v>
      </c>
      <c r="K12977" s="6" t="str">
        <f t="shared" si="1835"/>
        <v>WK</v>
      </c>
      <c r="L12977" s="6" t="str">
        <f t="shared" si="1836"/>
        <v>EVE</v>
      </c>
      <c r="M12977" s="6">
        <f t="shared" si="1837"/>
        <v>0</v>
      </c>
    </row>
    <row r="12978" spans="3:13" x14ac:dyDescent="0.35">
      <c r="C12978" s="42">
        <v>42275.291666666664</v>
      </c>
      <c r="D12978" s="32">
        <v>2592.85986328125</v>
      </c>
      <c r="E12978" s="34" t="str">
        <f t="shared" si="1829"/>
        <v>09-28</v>
      </c>
      <c r="F12978" s="6">
        <f t="shared" si="1830"/>
        <v>7</v>
      </c>
      <c r="G12978" s="6">
        <f t="shared" si="1831"/>
        <v>28</v>
      </c>
      <c r="H12978" s="6">
        <f t="shared" si="1832"/>
        <v>9</v>
      </c>
      <c r="I12978" s="6">
        <f t="shared" si="1833"/>
        <v>40</v>
      </c>
      <c r="J12978" s="6" t="str">
        <f t="shared" si="1834"/>
        <v>9-28</v>
      </c>
      <c r="K12978" s="6" t="str">
        <f t="shared" si="1835"/>
        <v>WK</v>
      </c>
      <c r="L12978" s="6" t="str">
        <f t="shared" si="1836"/>
        <v>DAY</v>
      </c>
      <c r="M12978" s="6">
        <f t="shared" si="1837"/>
        <v>0</v>
      </c>
    </row>
    <row r="12979" spans="3:13" x14ac:dyDescent="0.35">
      <c r="C12979" s="42">
        <v>42275.3125</v>
      </c>
      <c r="D12979" s="32">
        <v>2663.87451171875</v>
      </c>
      <c r="E12979" s="34" t="str">
        <f t="shared" si="1829"/>
        <v>09-28</v>
      </c>
      <c r="F12979" s="6">
        <f t="shared" si="1830"/>
        <v>7</v>
      </c>
      <c r="G12979" s="6">
        <f t="shared" si="1831"/>
        <v>28</v>
      </c>
      <c r="H12979" s="6">
        <f t="shared" si="1832"/>
        <v>9</v>
      </c>
      <c r="I12979" s="6">
        <f t="shared" si="1833"/>
        <v>40</v>
      </c>
      <c r="J12979" s="6" t="str">
        <f t="shared" si="1834"/>
        <v>9-28</v>
      </c>
      <c r="K12979" s="6" t="str">
        <f t="shared" si="1835"/>
        <v>WK</v>
      </c>
      <c r="L12979" s="6" t="str">
        <f t="shared" si="1836"/>
        <v>DAY</v>
      </c>
      <c r="M12979" s="6">
        <f t="shared" si="1837"/>
        <v>0</v>
      </c>
    </row>
    <row r="12980" spans="3:13" x14ac:dyDescent="0.35">
      <c r="C12980" s="42">
        <v>42275.333333333336</v>
      </c>
      <c r="D12980" s="32">
        <v>2745.3408203125</v>
      </c>
      <c r="E12980" s="34" t="str">
        <f t="shared" si="1829"/>
        <v>09-28</v>
      </c>
      <c r="F12980" s="6">
        <f t="shared" si="1830"/>
        <v>8</v>
      </c>
      <c r="G12980" s="6">
        <f t="shared" si="1831"/>
        <v>28</v>
      </c>
      <c r="H12980" s="6">
        <f t="shared" si="1832"/>
        <v>9</v>
      </c>
      <c r="I12980" s="6">
        <f t="shared" si="1833"/>
        <v>40</v>
      </c>
      <c r="J12980" s="6" t="str">
        <f t="shared" si="1834"/>
        <v>9-28</v>
      </c>
      <c r="K12980" s="6" t="str">
        <f t="shared" si="1835"/>
        <v>WK</v>
      </c>
      <c r="L12980" s="6" t="str">
        <f t="shared" si="1836"/>
        <v>DAY</v>
      </c>
      <c r="M12980" s="6">
        <f t="shared" si="1837"/>
        <v>0</v>
      </c>
    </row>
    <row r="12981" spans="3:13" x14ac:dyDescent="0.35">
      <c r="C12981" s="42">
        <v>42275.354166666664</v>
      </c>
      <c r="D12981" s="32">
        <v>2833.768798828125</v>
      </c>
      <c r="E12981" s="34" t="str">
        <f t="shared" si="1829"/>
        <v>09-28</v>
      </c>
      <c r="F12981" s="6">
        <f t="shared" si="1830"/>
        <v>8</v>
      </c>
      <c r="G12981" s="6">
        <f t="shared" si="1831"/>
        <v>28</v>
      </c>
      <c r="H12981" s="6">
        <f t="shared" si="1832"/>
        <v>9</v>
      </c>
      <c r="I12981" s="6">
        <f t="shared" si="1833"/>
        <v>40</v>
      </c>
      <c r="J12981" s="6" t="str">
        <f t="shared" si="1834"/>
        <v>9-28</v>
      </c>
      <c r="K12981" s="6" t="str">
        <f t="shared" si="1835"/>
        <v>WK</v>
      </c>
      <c r="L12981" s="6" t="str">
        <f t="shared" si="1836"/>
        <v>DAY</v>
      </c>
      <c r="M12981" s="6">
        <f t="shared" si="1837"/>
        <v>0</v>
      </c>
    </row>
    <row r="12982" spans="3:13" x14ac:dyDescent="0.35">
      <c r="C12982" s="42">
        <v>42275.375</v>
      </c>
      <c r="D12982" s="32">
        <v>2925.907958984375</v>
      </c>
      <c r="E12982" s="34" t="str">
        <f t="shared" si="1829"/>
        <v>09-28</v>
      </c>
      <c r="F12982" s="6">
        <f t="shared" si="1830"/>
        <v>9</v>
      </c>
      <c r="G12982" s="6">
        <f t="shared" si="1831"/>
        <v>28</v>
      </c>
      <c r="H12982" s="6">
        <f t="shared" si="1832"/>
        <v>9</v>
      </c>
      <c r="I12982" s="6">
        <f t="shared" si="1833"/>
        <v>40</v>
      </c>
      <c r="J12982" s="6" t="str">
        <f t="shared" si="1834"/>
        <v>9-28</v>
      </c>
      <c r="K12982" s="6" t="str">
        <f t="shared" si="1835"/>
        <v>WK</v>
      </c>
      <c r="L12982" s="6" t="str">
        <f t="shared" si="1836"/>
        <v>DAY</v>
      </c>
      <c r="M12982" s="6">
        <f t="shared" si="1837"/>
        <v>0</v>
      </c>
    </row>
    <row r="12983" spans="3:13" x14ac:dyDescent="0.35">
      <c r="C12983" s="42">
        <v>42275.395833333336</v>
      </c>
      <c r="D12983" s="32">
        <v>3009.04638671875</v>
      </c>
      <c r="E12983" s="34" t="str">
        <f t="shared" si="1829"/>
        <v>09-28</v>
      </c>
      <c r="F12983" s="6">
        <f t="shared" si="1830"/>
        <v>9</v>
      </c>
      <c r="G12983" s="6">
        <f t="shared" si="1831"/>
        <v>28</v>
      </c>
      <c r="H12983" s="6">
        <f t="shared" si="1832"/>
        <v>9</v>
      </c>
      <c r="I12983" s="6">
        <f t="shared" si="1833"/>
        <v>40</v>
      </c>
      <c r="J12983" s="6" t="str">
        <f t="shared" si="1834"/>
        <v>9-28</v>
      </c>
      <c r="K12983" s="6" t="str">
        <f t="shared" si="1835"/>
        <v>WK</v>
      </c>
      <c r="L12983" s="6" t="str">
        <f t="shared" si="1836"/>
        <v>DAY</v>
      </c>
      <c r="M12983" s="6">
        <f t="shared" si="1837"/>
        <v>0</v>
      </c>
    </row>
    <row r="12984" spans="3:13" x14ac:dyDescent="0.35">
      <c r="C12984" s="42">
        <v>42275.416666666664</v>
      </c>
      <c r="D12984" s="32">
        <v>3081.56396484375</v>
      </c>
      <c r="E12984" s="34" t="str">
        <f t="shared" si="1829"/>
        <v>09-28</v>
      </c>
      <c r="F12984" s="6">
        <f t="shared" si="1830"/>
        <v>10</v>
      </c>
      <c r="G12984" s="6">
        <f t="shared" si="1831"/>
        <v>28</v>
      </c>
      <c r="H12984" s="6">
        <f t="shared" si="1832"/>
        <v>9</v>
      </c>
      <c r="I12984" s="6">
        <f t="shared" si="1833"/>
        <v>40</v>
      </c>
      <c r="J12984" s="6" t="str">
        <f t="shared" si="1834"/>
        <v>9-28</v>
      </c>
      <c r="K12984" s="6" t="str">
        <f t="shared" si="1835"/>
        <v>WK</v>
      </c>
      <c r="L12984" s="6" t="str">
        <f t="shared" si="1836"/>
        <v>DAY</v>
      </c>
      <c r="M12984" s="6">
        <f t="shared" si="1837"/>
        <v>0</v>
      </c>
    </row>
    <row r="12985" spans="3:13" x14ac:dyDescent="0.35">
      <c r="C12985" s="42">
        <v>42275.4375</v>
      </c>
      <c r="D12985" s="32">
        <v>3181.313720703125</v>
      </c>
      <c r="E12985" s="34" t="str">
        <f t="shared" si="1829"/>
        <v>09-28</v>
      </c>
      <c r="F12985" s="6">
        <f t="shared" si="1830"/>
        <v>10</v>
      </c>
      <c r="G12985" s="6">
        <f t="shared" si="1831"/>
        <v>28</v>
      </c>
      <c r="H12985" s="6">
        <f t="shared" si="1832"/>
        <v>9</v>
      </c>
      <c r="I12985" s="6">
        <f t="shared" si="1833"/>
        <v>40</v>
      </c>
      <c r="J12985" s="6" t="str">
        <f t="shared" si="1834"/>
        <v>9-28</v>
      </c>
      <c r="K12985" s="6" t="str">
        <f t="shared" si="1835"/>
        <v>WK</v>
      </c>
      <c r="L12985" s="6" t="str">
        <f t="shared" si="1836"/>
        <v>DAY</v>
      </c>
      <c r="M12985" s="6">
        <f t="shared" si="1837"/>
        <v>0</v>
      </c>
    </row>
    <row r="12986" spans="3:13" x14ac:dyDescent="0.35">
      <c r="C12986" s="42">
        <v>42275.458333333336</v>
      </c>
      <c r="D12986" s="32">
        <v>3270.120361328125</v>
      </c>
      <c r="E12986" s="34" t="str">
        <f t="shared" si="1829"/>
        <v>09-28</v>
      </c>
      <c r="F12986" s="6">
        <f t="shared" si="1830"/>
        <v>11</v>
      </c>
      <c r="G12986" s="6">
        <f t="shared" si="1831"/>
        <v>28</v>
      </c>
      <c r="H12986" s="6">
        <f t="shared" si="1832"/>
        <v>9</v>
      </c>
      <c r="I12986" s="6">
        <f t="shared" si="1833"/>
        <v>40</v>
      </c>
      <c r="J12986" s="6" t="str">
        <f t="shared" si="1834"/>
        <v>9-28</v>
      </c>
      <c r="K12986" s="6" t="str">
        <f t="shared" si="1835"/>
        <v>WK</v>
      </c>
      <c r="L12986" s="6" t="str">
        <f t="shared" si="1836"/>
        <v>DAY</v>
      </c>
      <c r="M12986" s="6">
        <f t="shared" si="1837"/>
        <v>0</v>
      </c>
    </row>
    <row r="12987" spans="3:13" x14ac:dyDescent="0.35">
      <c r="C12987" s="42">
        <v>42275.479166666664</v>
      </c>
      <c r="D12987" s="32">
        <v>3309.768798828125</v>
      </c>
      <c r="E12987" s="34" t="str">
        <f t="shared" si="1829"/>
        <v>09-28</v>
      </c>
      <c r="F12987" s="6">
        <f t="shared" si="1830"/>
        <v>11</v>
      </c>
      <c r="G12987" s="6">
        <f t="shared" si="1831"/>
        <v>28</v>
      </c>
      <c r="H12987" s="6">
        <f t="shared" si="1832"/>
        <v>9</v>
      </c>
      <c r="I12987" s="6">
        <f t="shared" si="1833"/>
        <v>40</v>
      </c>
      <c r="J12987" s="6" t="str">
        <f t="shared" si="1834"/>
        <v>9-28</v>
      </c>
      <c r="K12987" s="6" t="str">
        <f t="shared" si="1835"/>
        <v>WK</v>
      </c>
      <c r="L12987" s="6" t="str">
        <f t="shared" si="1836"/>
        <v>DAY</v>
      </c>
      <c r="M12987" s="6">
        <f t="shared" si="1837"/>
        <v>0</v>
      </c>
    </row>
    <row r="12988" spans="3:13" x14ac:dyDescent="0.35">
      <c r="C12988" s="42">
        <v>42275.5</v>
      </c>
      <c r="D12988" s="32">
        <v>3400.7431640625</v>
      </c>
      <c r="E12988" s="34" t="str">
        <f t="shared" si="1829"/>
        <v>09-28</v>
      </c>
      <c r="F12988" s="6">
        <f t="shared" si="1830"/>
        <v>12</v>
      </c>
      <c r="G12988" s="6">
        <f t="shared" si="1831"/>
        <v>28</v>
      </c>
      <c r="H12988" s="6">
        <f t="shared" si="1832"/>
        <v>9</v>
      </c>
      <c r="I12988" s="6">
        <f t="shared" si="1833"/>
        <v>40</v>
      </c>
      <c r="J12988" s="6" t="str">
        <f t="shared" si="1834"/>
        <v>9-28</v>
      </c>
      <c r="K12988" s="6" t="str">
        <f t="shared" si="1835"/>
        <v>WK</v>
      </c>
      <c r="L12988" s="6" t="str">
        <f t="shared" si="1836"/>
        <v>DAY</v>
      </c>
      <c r="M12988" s="6">
        <f t="shared" si="1837"/>
        <v>0</v>
      </c>
    </row>
    <row r="12989" spans="3:13" x14ac:dyDescent="0.35">
      <c r="C12989" s="42">
        <v>42275.520833333336</v>
      </c>
      <c r="D12989" s="32">
        <v>3484.01611328125</v>
      </c>
      <c r="E12989" s="34" t="str">
        <f t="shared" si="1829"/>
        <v>09-28</v>
      </c>
      <c r="F12989" s="6">
        <f t="shared" si="1830"/>
        <v>12</v>
      </c>
      <c r="G12989" s="6">
        <f t="shared" si="1831"/>
        <v>28</v>
      </c>
      <c r="H12989" s="6">
        <f t="shared" si="1832"/>
        <v>9</v>
      </c>
      <c r="I12989" s="6">
        <f t="shared" si="1833"/>
        <v>40</v>
      </c>
      <c r="J12989" s="6" t="str">
        <f t="shared" si="1834"/>
        <v>9-28</v>
      </c>
      <c r="K12989" s="6" t="str">
        <f t="shared" si="1835"/>
        <v>WK</v>
      </c>
      <c r="L12989" s="6" t="str">
        <f t="shared" si="1836"/>
        <v>DAY</v>
      </c>
      <c r="M12989" s="6">
        <f t="shared" si="1837"/>
        <v>0</v>
      </c>
    </row>
    <row r="12990" spans="3:13" x14ac:dyDescent="0.35">
      <c r="C12990" s="42">
        <v>42275.541666666664</v>
      </c>
      <c r="D12990" s="32">
        <v>3270.972900390625</v>
      </c>
      <c r="E12990" s="34" t="str">
        <f t="shared" si="1829"/>
        <v>09-28</v>
      </c>
      <c r="F12990" s="6">
        <f t="shared" si="1830"/>
        <v>13</v>
      </c>
      <c r="G12990" s="6">
        <f t="shared" si="1831"/>
        <v>28</v>
      </c>
      <c r="H12990" s="6">
        <f t="shared" si="1832"/>
        <v>9</v>
      </c>
      <c r="I12990" s="6">
        <f t="shared" si="1833"/>
        <v>40</v>
      </c>
      <c r="J12990" s="6" t="str">
        <f t="shared" si="1834"/>
        <v>9-28</v>
      </c>
      <c r="K12990" s="6" t="str">
        <f t="shared" si="1835"/>
        <v>WK</v>
      </c>
      <c r="L12990" s="6" t="str">
        <f t="shared" si="1836"/>
        <v>DAY</v>
      </c>
      <c r="M12990" s="6">
        <f t="shared" si="1837"/>
        <v>0</v>
      </c>
    </row>
    <row r="12991" spans="3:13" x14ac:dyDescent="0.35">
      <c r="C12991" s="42">
        <v>42275.5625</v>
      </c>
      <c r="D12991" s="32">
        <v>3650.780029296875</v>
      </c>
      <c r="E12991" s="34" t="str">
        <f t="shared" si="1829"/>
        <v>09-28</v>
      </c>
      <c r="F12991" s="6">
        <f t="shared" si="1830"/>
        <v>13</v>
      </c>
      <c r="G12991" s="6">
        <f t="shared" si="1831"/>
        <v>28</v>
      </c>
      <c r="H12991" s="6">
        <f t="shared" si="1832"/>
        <v>9</v>
      </c>
      <c r="I12991" s="6">
        <f t="shared" si="1833"/>
        <v>40</v>
      </c>
      <c r="J12991" s="6" t="str">
        <f t="shared" si="1834"/>
        <v>9-28</v>
      </c>
      <c r="K12991" s="6" t="str">
        <f t="shared" si="1835"/>
        <v>WK</v>
      </c>
      <c r="L12991" s="6" t="str">
        <f t="shared" si="1836"/>
        <v>DAY</v>
      </c>
      <c r="M12991" s="6">
        <f t="shared" si="1837"/>
        <v>0</v>
      </c>
    </row>
    <row r="12992" spans="3:13" x14ac:dyDescent="0.35">
      <c r="C12992" s="42">
        <v>42275.583333333336</v>
      </c>
      <c r="D12992" s="32">
        <v>3702.947998046875</v>
      </c>
      <c r="E12992" s="34" t="str">
        <f t="shared" si="1829"/>
        <v>09-28</v>
      </c>
      <c r="F12992" s="6">
        <f t="shared" si="1830"/>
        <v>14</v>
      </c>
      <c r="G12992" s="6">
        <f t="shared" si="1831"/>
        <v>28</v>
      </c>
      <c r="H12992" s="6">
        <f t="shared" si="1832"/>
        <v>9</v>
      </c>
      <c r="I12992" s="6">
        <f t="shared" si="1833"/>
        <v>40</v>
      </c>
      <c r="J12992" s="6" t="str">
        <f t="shared" si="1834"/>
        <v>9-28</v>
      </c>
      <c r="K12992" s="6" t="str">
        <f t="shared" si="1835"/>
        <v>WK</v>
      </c>
      <c r="L12992" s="6" t="str">
        <f t="shared" si="1836"/>
        <v>DAY</v>
      </c>
      <c r="M12992" s="6">
        <f t="shared" si="1837"/>
        <v>0</v>
      </c>
    </row>
    <row r="12993" spans="3:13" x14ac:dyDescent="0.35">
      <c r="C12993" s="42">
        <v>42275.604166666664</v>
      </c>
      <c r="D12993" s="32">
        <v>3751.889892578125</v>
      </c>
      <c r="E12993" s="34" t="str">
        <f t="shared" si="1829"/>
        <v>09-28</v>
      </c>
      <c r="F12993" s="6">
        <f t="shared" si="1830"/>
        <v>14</v>
      </c>
      <c r="G12993" s="6">
        <f t="shared" si="1831"/>
        <v>28</v>
      </c>
      <c r="H12993" s="6">
        <f t="shared" si="1832"/>
        <v>9</v>
      </c>
      <c r="I12993" s="6">
        <f t="shared" si="1833"/>
        <v>40</v>
      </c>
      <c r="J12993" s="6" t="str">
        <f t="shared" si="1834"/>
        <v>9-28</v>
      </c>
      <c r="K12993" s="6" t="str">
        <f t="shared" si="1835"/>
        <v>WK</v>
      </c>
      <c r="L12993" s="6" t="str">
        <f t="shared" si="1836"/>
        <v>DAY</v>
      </c>
      <c r="M12993" s="6">
        <f t="shared" si="1837"/>
        <v>0</v>
      </c>
    </row>
    <row r="12994" spans="3:13" x14ac:dyDescent="0.35">
      <c r="C12994" s="42">
        <v>42275.625</v>
      </c>
      <c r="D12994" s="32">
        <v>3790.341796875</v>
      </c>
      <c r="E12994" s="34" t="str">
        <f t="shared" si="1829"/>
        <v>09-28</v>
      </c>
      <c r="F12994" s="6">
        <f t="shared" si="1830"/>
        <v>15</v>
      </c>
      <c r="G12994" s="6">
        <f t="shared" si="1831"/>
        <v>28</v>
      </c>
      <c r="H12994" s="6">
        <f t="shared" si="1832"/>
        <v>9</v>
      </c>
      <c r="I12994" s="6">
        <f t="shared" si="1833"/>
        <v>40</v>
      </c>
      <c r="J12994" s="6" t="str">
        <f t="shared" si="1834"/>
        <v>9-28</v>
      </c>
      <c r="K12994" s="6" t="str">
        <f t="shared" si="1835"/>
        <v>WK</v>
      </c>
      <c r="L12994" s="6" t="str">
        <f t="shared" si="1836"/>
        <v>DAY</v>
      </c>
      <c r="M12994" s="6">
        <f t="shared" si="1837"/>
        <v>0</v>
      </c>
    </row>
    <row r="12995" spans="3:13" x14ac:dyDescent="0.35">
      <c r="C12995" s="42">
        <v>42275.645833333336</v>
      </c>
      <c r="D12995" s="32">
        <v>3837.624267578125</v>
      </c>
      <c r="E12995" s="34" t="str">
        <f t="shared" si="1829"/>
        <v>09-28</v>
      </c>
      <c r="F12995" s="6">
        <f t="shared" si="1830"/>
        <v>15</v>
      </c>
      <c r="G12995" s="6">
        <f t="shared" si="1831"/>
        <v>28</v>
      </c>
      <c r="H12995" s="6">
        <f t="shared" si="1832"/>
        <v>9</v>
      </c>
      <c r="I12995" s="6">
        <f t="shared" si="1833"/>
        <v>40</v>
      </c>
      <c r="J12995" s="6" t="str">
        <f t="shared" si="1834"/>
        <v>9-28</v>
      </c>
      <c r="K12995" s="6" t="str">
        <f t="shared" si="1835"/>
        <v>WK</v>
      </c>
      <c r="L12995" s="6" t="str">
        <f t="shared" si="1836"/>
        <v>DAY</v>
      </c>
      <c r="M12995" s="6">
        <f t="shared" si="1837"/>
        <v>0</v>
      </c>
    </row>
    <row r="12996" spans="3:13" x14ac:dyDescent="0.35">
      <c r="C12996" s="42">
        <v>42275.666666666664</v>
      </c>
      <c r="D12996" s="32">
        <v>3864.736083984375</v>
      </c>
      <c r="E12996" s="34" t="str">
        <f t="shared" si="1829"/>
        <v>09-28</v>
      </c>
      <c r="F12996" s="6">
        <f t="shared" si="1830"/>
        <v>16</v>
      </c>
      <c r="G12996" s="6">
        <f t="shared" si="1831"/>
        <v>28</v>
      </c>
      <c r="H12996" s="6">
        <f t="shared" si="1832"/>
        <v>9</v>
      </c>
      <c r="I12996" s="6">
        <f t="shared" si="1833"/>
        <v>40</v>
      </c>
      <c r="J12996" s="6" t="str">
        <f t="shared" si="1834"/>
        <v>9-28</v>
      </c>
      <c r="K12996" s="6" t="str">
        <f t="shared" si="1835"/>
        <v>WK</v>
      </c>
      <c r="L12996" s="6" t="str">
        <f t="shared" si="1836"/>
        <v>DAY</v>
      </c>
      <c r="M12996" s="6">
        <f t="shared" si="1837"/>
        <v>0</v>
      </c>
    </row>
    <row r="12997" spans="3:13" x14ac:dyDescent="0.35">
      <c r="C12997" s="42">
        <v>42275.6875</v>
      </c>
      <c r="D12997" s="32">
        <v>3876.653564453125</v>
      </c>
      <c r="E12997" s="34" t="str">
        <f t="shared" si="1829"/>
        <v>09-28</v>
      </c>
      <c r="F12997" s="6">
        <f t="shared" si="1830"/>
        <v>16</v>
      </c>
      <c r="G12997" s="6">
        <f t="shared" si="1831"/>
        <v>28</v>
      </c>
      <c r="H12997" s="6">
        <f t="shared" si="1832"/>
        <v>9</v>
      </c>
      <c r="I12997" s="6">
        <f t="shared" si="1833"/>
        <v>40</v>
      </c>
      <c r="J12997" s="6" t="str">
        <f t="shared" si="1834"/>
        <v>9-28</v>
      </c>
      <c r="K12997" s="6" t="str">
        <f t="shared" si="1835"/>
        <v>WK</v>
      </c>
      <c r="L12997" s="6" t="str">
        <f t="shared" si="1836"/>
        <v>DAY</v>
      </c>
      <c r="M12997" s="6">
        <f t="shared" si="1837"/>
        <v>0</v>
      </c>
    </row>
    <row r="12998" spans="3:13" x14ac:dyDescent="0.35">
      <c r="C12998" s="42">
        <v>42275.708333333336</v>
      </c>
      <c r="D12998" s="32">
        <v>3887.211669921875</v>
      </c>
      <c r="E12998" s="34" t="str">
        <f t="shared" si="1829"/>
        <v>09-28</v>
      </c>
      <c r="F12998" s="6">
        <f t="shared" si="1830"/>
        <v>17</v>
      </c>
      <c r="G12998" s="6">
        <f t="shared" si="1831"/>
        <v>28</v>
      </c>
      <c r="H12998" s="6">
        <f t="shared" si="1832"/>
        <v>9</v>
      </c>
      <c r="I12998" s="6">
        <f t="shared" si="1833"/>
        <v>40</v>
      </c>
      <c r="J12998" s="6" t="str">
        <f t="shared" si="1834"/>
        <v>9-28</v>
      </c>
      <c r="K12998" s="6" t="str">
        <f t="shared" si="1835"/>
        <v>WK</v>
      </c>
      <c r="L12998" s="6" t="str">
        <f t="shared" si="1836"/>
        <v>EVE</v>
      </c>
      <c r="M12998" s="6">
        <f t="shared" si="1837"/>
        <v>0</v>
      </c>
    </row>
    <row r="12999" spans="3:13" x14ac:dyDescent="0.35">
      <c r="C12999" s="42">
        <v>42275.729166666664</v>
      </c>
      <c r="D12999" s="32">
        <v>3859.24365234375</v>
      </c>
      <c r="E12999" s="34" t="str">
        <f t="shared" ref="E12999:E13062" si="1838">TEXT(MONTH(C12999),"00")&amp;"-"&amp;TEXT(DAY(C12999),"00")</f>
        <v>09-28</v>
      </c>
      <c r="F12999" s="6">
        <f t="shared" ref="F12999:F13062" si="1839">HOUR(C12999)</f>
        <v>17</v>
      </c>
      <c r="G12999" s="6">
        <f t="shared" ref="G12999:G13062" si="1840">DAY(C12999)</f>
        <v>28</v>
      </c>
      <c r="H12999" s="6">
        <f t="shared" ref="H12999:H13062" si="1841">MONTH(C12999)</f>
        <v>9</v>
      </c>
      <c r="I12999" s="6">
        <f t="shared" ref="I12999:I13062" si="1842">WEEKNUM(C12999)</f>
        <v>40</v>
      </c>
      <c r="J12999" s="6" t="str">
        <f t="shared" ref="J12999:J13062" si="1843">H12999&amp;"-"&amp;G12999</f>
        <v>9-28</v>
      </c>
      <c r="K12999" s="6" t="str">
        <f t="shared" ref="K12999:K13062" si="1844">IF(WEEKDAY(C12999,11)&lt;6,"WK","WKND")</f>
        <v>WK</v>
      </c>
      <c r="L12999" s="6" t="str">
        <f t="shared" ref="L12999:L13062" si="1845">IF(AND(F12999&lt;17,F12999&gt;6),"DAY","EVE")</f>
        <v>EVE</v>
      </c>
      <c r="M12999" s="6">
        <f t="shared" ref="M12999:M13062" si="1846">IF(D12999&gt;4000,1,0)</f>
        <v>0</v>
      </c>
    </row>
    <row r="13000" spans="3:13" x14ac:dyDescent="0.35">
      <c r="C13000" s="42">
        <v>42275.75</v>
      </c>
      <c r="D13000" s="32">
        <v>3800.587646484375</v>
      </c>
      <c r="E13000" s="34" t="str">
        <f t="shared" si="1838"/>
        <v>09-28</v>
      </c>
      <c r="F13000" s="6">
        <f t="shared" si="1839"/>
        <v>18</v>
      </c>
      <c r="G13000" s="6">
        <f t="shared" si="1840"/>
        <v>28</v>
      </c>
      <c r="H13000" s="6">
        <f t="shared" si="1841"/>
        <v>9</v>
      </c>
      <c r="I13000" s="6">
        <f t="shared" si="1842"/>
        <v>40</v>
      </c>
      <c r="J13000" s="6" t="str">
        <f t="shared" si="1843"/>
        <v>9-28</v>
      </c>
      <c r="K13000" s="6" t="str">
        <f t="shared" si="1844"/>
        <v>WK</v>
      </c>
      <c r="L13000" s="6" t="str">
        <f t="shared" si="1845"/>
        <v>EVE</v>
      </c>
      <c r="M13000" s="6">
        <f t="shared" si="1846"/>
        <v>0</v>
      </c>
    </row>
    <row r="13001" spans="3:13" x14ac:dyDescent="0.35">
      <c r="C13001" s="42">
        <v>42275.770833333336</v>
      </c>
      <c r="D13001" s="32">
        <v>3690.74462890625</v>
      </c>
      <c r="E13001" s="34" t="str">
        <f t="shared" si="1838"/>
        <v>09-28</v>
      </c>
      <c r="F13001" s="6">
        <f t="shared" si="1839"/>
        <v>18</v>
      </c>
      <c r="G13001" s="6">
        <f t="shared" si="1840"/>
        <v>28</v>
      </c>
      <c r="H13001" s="6">
        <f t="shared" si="1841"/>
        <v>9</v>
      </c>
      <c r="I13001" s="6">
        <f t="shared" si="1842"/>
        <v>40</v>
      </c>
      <c r="J13001" s="6" t="str">
        <f t="shared" si="1843"/>
        <v>9-28</v>
      </c>
      <c r="K13001" s="6" t="str">
        <f t="shared" si="1844"/>
        <v>WK</v>
      </c>
      <c r="L13001" s="6" t="str">
        <f t="shared" si="1845"/>
        <v>EVE</v>
      </c>
      <c r="M13001" s="6">
        <f t="shared" si="1846"/>
        <v>0</v>
      </c>
    </row>
    <row r="13002" spans="3:13" x14ac:dyDescent="0.35">
      <c r="C13002" s="42">
        <v>42275.791666666664</v>
      </c>
      <c r="D13002" s="32">
        <v>3762.70068359375</v>
      </c>
      <c r="E13002" s="34" t="str">
        <f t="shared" si="1838"/>
        <v>09-28</v>
      </c>
      <c r="F13002" s="6">
        <f t="shared" si="1839"/>
        <v>19</v>
      </c>
      <c r="G13002" s="6">
        <f t="shared" si="1840"/>
        <v>28</v>
      </c>
      <c r="H13002" s="6">
        <f t="shared" si="1841"/>
        <v>9</v>
      </c>
      <c r="I13002" s="6">
        <f t="shared" si="1842"/>
        <v>40</v>
      </c>
      <c r="J13002" s="6" t="str">
        <f t="shared" si="1843"/>
        <v>9-28</v>
      </c>
      <c r="K13002" s="6" t="str">
        <f t="shared" si="1844"/>
        <v>WK</v>
      </c>
      <c r="L13002" s="6" t="str">
        <f t="shared" si="1845"/>
        <v>EVE</v>
      </c>
      <c r="M13002" s="6">
        <f t="shared" si="1846"/>
        <v>0</v>
      </c>
    </row>
    <row r="13003" spans="3:13" x14ac:dyDescent="0.35">
      <c r="C13003" s="42">
        <v>42275.8125</v>
      </c>
      <c r="D13003" s="32">
        <v>3733.670166015625</v>
      </c>
      <c r="E13003" s="34" t="str">
        <f t="shared" si="1838"/>
        <v>09-28</v>
      </c>
      <c r="F13003" s="6">
        <f t="shared" si="1839"/>
        <v>19</v>
      </c>
      <c r="G13003" s="6">
        <f t="shared" si="1840"/>
        <v>28</v>
      </c>
      <c r="H13003" s="6">
        <f t="shared" si="1841"/>
        <v>9</v>
      </c>
      <c r="I13003" s="6">
        <f t="shared" si="1842"/>
        <v>40</v>
      </c>
      <c r="J13003" s="6" t="str">
        <f t="shared" si="1843"/>
        <v>9-28</v>
      </c>
      <c r="K13003" s="6" t="str">
        <f t="shared" si="1844"/>
        <v>WK</v>
      </c>
      <c r="L13003" s="6" t="str">
        <f t="shared" si="1845"/>
        <v>EVE</v>
      </c>
      <c r="M13003" s="6">
        <f t="shared" si="1846"/>
        <v>0</v>
      </c>
    </row>
    <row r="13004" spans="3:13" x14ac:dyDescent="0.35">
      <c r="C13004" s="42">
        <v>42275.833333333336</v>
      </c>
      <c r="D13004" s="32">
        <v>3649.919189453125</v>
      </c>
      <c r="E13004" s="34" t="str">
        <f t="shared" si="1838"/>
        <v>09-28</v>
      </c>
      <c r="F13004" s="6">
        <f t="shared" si="1839"/>
        <v>20</v>
      </c>
      <c r="G13004" s="6">
        <f t="shared" si="1840"/>
        <v>28</v>
      </c>
      <c r="H13004" s="6">
        <f t="shared" si="1841"/>
        <v>9</v>
      </c>
      <c r="I13004" s="6">
        <f t="shared" si="1842"/>
        <v>40</v>
      </c>
      <c r="J13004" s="6" t="str">
        <f t="shared" si="1843"/>
        <v>9-28</v>
      </c>
      <c r="K13004" s="6" t="str">
        <f t="shared" si="1844"/>
        <v>WK</v>
      </c>
      <c r="L13004" s="6" t="str">
        <f t="shared" si="1845"/>
        <v>EVE</v>
      </c>
      <c r="M13004" s="6">
        <f t="shared" si="1846"/>
        <v>0</v>
      </c>
    </row>
    <row r="13005" spans="3:13" x14ac:dyDescent="0.35">
      <c r="C13005" s="42">
        <v>42275.854166666664</v>
      </c>
      <c r="D13005" s="32">
        <v>3540.84326171875</v>
      </c>
      <c r="E13005" s="34" t="str">
        <f t="shared" si="1838"/>
        <v>09-28</v>
      </c>
      <c r="F13005" s="6">
        <f t="shared" si="1839"/>
        <v>20</v>
      </c>
      <c r="G13005" s="6">
        <f t="shared" si="1840"/>
        <v>28</v>
      </c>
      <c r="H13005" s="6">
        <f t="shared" si="1841"/>
        <v>9</v>
      </c>
      <c r="I13005" s="6">
        <f t="shared" si="1842"/>
        <v>40</v>
      </c>
      <c r="J13005" s="6" t="str">
        <f t="shared" si="1843"/>
        <v>9-28</v>
      </c>
      <c r="K13005" s="6" t="str">
        <f t="shared" si="1844"/>
        <v>WK</v>
      </c>
      <c r="L13005" s="6" t="str">
        <f t="shared" si="1845"/>
        <v>EVE</v>
      </c>
      <c r="M13005" s="6">
        <f t="shared" si="1846"/>
        <v>0</v>
      </c>
    </row>
    <row r="13006" spans="3:13" x14ac:dyDescent="0.35">
      <c r="C13006" s="42">
        <v>42275.875</v>
      </c>
      <c r="D13006" s="32">
        <v>3406.900146484375</v>
      </c>
      <c r="E13006" s="34" t="str">
        <f t="shared" si="1838"/>
        <v>09-28</v>
      </c>
      <c r="F13006" s="6">
        <f t="shared" si="1839"/>
        <v>21</v>
      </c>
      <c r="G13006" s="6">
        <f t="shared" si="1840"/>
        <v>28</v>
      </c>
      <c r="H13006" s="6">
        <f t="shared" si="1841"/>
        <v>9</v>
      </c>
      <c r="I13006" s="6">
        <f t="shared" si="1842"/>
        <v>40</v>
      </c>
      <c r="J13006" s="6" t="str">
        <f t="shared" si="1843"/>
        <v>9-28</v>
      </c>
      <c r="K13006" s="6" t="str">
        <f t="shared" si="1844"/>
        <v>WK</v>
      </c>
      <c r="L13006" s="6" t="str">
        <f t="shared" si="1845"/>
        <v>EVE</v>
      </c>
      <c r="M13006" s="6">
        <f t="shared" si="1846"/>
        <v>0</v>
      </c>
    </row>
    <row r="13007" spans="3:13" x14ac:dyDescent="0.35">
      <c r="C13007" s="42">
        <v>42275.895833333336</v>
      </c>
      <c r="D13007" s="32">
        <v>3248.184326171875</v>
      </c>
      <c r="E13007" s="34" t="str">
        <f t="shared" si="1838"/>
        <v>09-28</v>
      </c>
      <c r="F13007" s="6">
        <f t="shared" si="1839"/>
        <v>21</v>
      </c>
      <c r="G13007" s="6">
        <f t="shared" si="1840"/>
        <v>28</v>
      </c>
      <c r="H13007" s="6">
        <f t="shared" si="1841"/>
        <v>9</v>
      </c>
      <c r="I13007" s="6">
        <f t="shared" si="1842"/>
        <v>40</v>
      </c>
      <c r="J13007" s="6" t="str">
        <f t="shared" si="1843"/>
        <v>9-28</v>
      </c>
      <c r="K13007" s="6" t="str">
        <f t="shared" si="1844"/>
        <v>WK</v>
      </c>
      <c r="L13007" s="6" t="str">
        <f t="shared" si="1845"/>
        <v>EVE</v>
      </c>
      <c r="M13007" s="6">
        <f t="shared" si="1846"/>
        <v>0</v>
      </c>
    </row>
    <row r="13008" spans="3:13" x14ac:dyDescent="0.35">
      <c r="C13008" s="42">
        <v>42275.916666666664</v>
      </c>
      <c r="D13008" s="32">
        <v>3066.195068359375</v>
      </c>
      <c r="E13008" s="34" t="str">
        <f t="shared" si="1838"/>
        <v>09-28</v>
      </c>
      <c r="F13008" s="6">
        <f t="shared" si="1839"/>
        <v>22</v>
      </c>
      <c r="G13008" s="6">
        <f t="shared" si="1840"/>
        <v>28</v>
      </c>
      <c r="H13008" s="6">
        <f t="shared" si="1841"/>
        <v>9</v>
      </c>
      <c r="I13008" s="6">
        <f t="shared" si="1842"/>
        <v>40</v>
      </c>
      <c r="J13008" s="6" t="str">
        <f t="shared" si="1843"/>
        <v>9-28</v>
      </c>
      <c r="K13008" s="6" t="str">
        <f t="shared" si="1844"/>
        <v>WK</v>
      </c>
      <c r="L13008" s="6" t="str">
        <f t="shared" si="1845"/>
        <v>EVE</v>
      </c>
      <c r="M13008" s="6">
        <f t="shared" si="1846"/>
        <v>0</v>
      </c>
    </row>
    <row r="13009" spans="3:13" x14ac:dyDescent="0.35">
      <c r="C13009" s="42">
        <v>42275.9375</v>
      </c>
      <c r="D13009" s="32">
        <v>2882.755615234375</v>
      </c>
      <c r="E13009" s="34" t="str">
        <f t="shared" si="1838"/>
        <v>09-28</v>
      </c>
      <c r="F13009" s="6">
        <f t="shared" si="1839"/>
        <v>22</v>
      </c>
      <c r="G13009" s="6">
        <f t="shared" si="1840"/>
        <v>28</v>
      </c>
      <c r="H13009" s="6">
        <f t="shared" si="1841"/>
        <v>9</v>
      </c>
      <c r="I13009" s="6">
        <f t="shared" si="1842"/>
        <v>40</v>
      </c>
      <c r="J13009" s="6" t="str">
        <f t="shared" si="1843"/>
        <v>9-28</v>
      </c>
      <c r="K13009" s="6" t="str">
        <f t="shared" si="1844"/>
        <v>WK</v>
      </c>
      <c r="L13009" s="6" t="str">
        <f t="shared" si="1845"/>
        <v>EVE</v>
      </c>
      <c r="M13009" s="6">
        <f t="shared" si="1846"/>
        <v>0</v>
      </c>
    </row>
    <row r="13010" spans="3:13" x14ac:dyDescent="0.35">
      <c r="C13010" s="42">
        <v>42275.958333333336</v>
      </c>
      <c r="D13010" s="32">
        <v>2716.15771484375</v>
      </c>
      <c r="E13010" s="34" t="str">
        <f t="shared" si="1838"/>
        <v>09-28</v>
      </c>
      <c r="F13010" s="6">
        <f t="shared" si="1839"/>
        <v>23</v>
      </c>
      <c r="G13010" s="6">
        <f t="shared" si="1840"/>
        <v>28</v>
      </c>
      <c r="H13010" s="6">
        <f t="shared" si="1841"/>
        <v>9</v>
      </c>
      <c r="I13010" s="6">
        <f t="shared" si="1842"/>
        <v>40</v>
      </c>
      <c r="J13010" s="6" t="str">
        <f t="shared" si="1843"/>
        <v>9-28</v>
      </c>
      <c r="K13010" s="6" t="str">
        <f t="shared" si="1844"/>
        <v>WK</v>
      </c>
      <c r="L13010" s="6" t="str">
        <f t="shared" si="1845"/>
        <v>EVE</v>
      </c>
      <c r="M13010" s="6">
        <f t="shared" si="1846"/>
        <v>0</v>
      </c>
    </row>
    <row r="13011" spans="3:13" x14ac:dyDescent="0.35">
      <c r="C13011" s="42">
        <v>42275.979166666664</v>
      </c>
      <c r="D13011" s="32">
        <v>2548.75</v>
      </c>
      <c r="E13011" s="34" t="str">
        <f t="shared" si="1838"/>
        <v>09-28</v>
      </c>
      <c r="F13011" s="6">
        <f t="shared" si="1839"/>
        <v>23</v>
      </c>
      <c r="G13011" s="6">
        <f t="shared" si="1840"/>
        <v>28</v>
      </c>
      <c r="H13011" s="6">
        <f t="shared" si="1841"/>
        <v>9</v>
      </c>
      <c r="I13011" s="6">
        <f t="shared" si="1842"/>
        <v>40</v>
      </c>
      <c r="J13011" s="6" t="str">
        <f t="shared" si="1843"/>
        <v>9-28</v>
      </c>
      <c r="K13011" s="6" t="str">
        <f t="shared" si="1844"/>
        <v>WK</v>
      </c>
      <c r="L13011" s="6" t="str">
        <f t="shared" si="1845"/>
        <v>EVE</v>
      </c>
      <c r="M13011" s="6">
        <f t="shared" si="1846"/>
        <v>0</v>
      </c>
    </row>
    <row r="13012" spans="3:13" x14ac:dyDescent="0.35">
      <c r="C13012" s="42">
        <v>42276</v>
      </c>
      <c r="D13012" s="32">
        <v>2410.959716796875</v>
      </c>
      <c r="E13012" s="34" t="str">
        <f t="shared" si="1838"/>
        <v>09-29</v>
      </c>
      <c r="F13012" s="6">
        <f t="shared" si="1839"/>
        <v>0</v>
      </c>
      <c r="G13012" s="6">
        <f t="shared" si="1840"/>
        <v>29</v>
      </c>
      <c r="H13012" s="6">
        <f t="shared" si="1841"/>
        <v>9</v>
      </c>
      <c r="I13012" s="6">
        <f t="shared" si="1842"/>
        <v>40</v>
      </c>
      <c r="J13012" s="6" t="str">
        <f t="shared" si="1843"/>
        <v>9-29</v>
      </c>
      <c r="K13012" s="6" t="str">
        <f t="shared" si="1844"/>
        <v>WK</v>
      </c>
      <c r="L13012" s="6" t="str">
        <f t="shared" si="1845"/>
        <v>EVE</v>
      </c>
      <c r="M13012" s="6">
        <f t="shared" si="1846"/>
        <v>0</v>
      </c>
    </row>
    <row r="13013" spans="3:13" x14ac:dyDescent="0.35">
      <c r="C13013" s="42">
        <v>42276.020833333336</v>
      </c>
      <c r="D13013" s="32">
        <v>2323.7646484375</v>
      </c>
      <c r="E13013" s="34" t="str">
        <f t="shared" si="1838"/>
        <v>09-29</v>
      </c>
      <c r="F13013" s="6">
        <f t="shared" si="1839"/>
        <v>0</v>
      </c>
      <c r="G13013" s="6">
        <f t="shared" si="1840"/>
        <v>29</v>
      </c>
      <c r="H13013" s="6">
        <f t="shared" si="1841"/>
        <v>9</v>
      </c>
      <c r="I13013" s="6">
        <f t="shared" si="1842"/>
        <v>40</v>
      </c>
      <c r="J13013" s="6" t="str">
        <f t="shared" si="1843"/>
        <v>9-29</v>
      </c>
      <c r="K13013" s="6" t="str">
        <f t="shared" si="1844"/>
        <v>WK</v>
      </c>
      <c r="L13013" s="6" t="str">
        <f t="shared" si="1845"/>
        <v>EVE</v>
      </c>
      <c r="M13013" s="6">
        <f t="shared" si="1846"/>
        <v>0</v>
      </c>
    </row>
    <row r="13014" spans="3:13" x14ac:dyDescent="0.35">
      <c r="C13014" s="42">
        <v>42276.041666666664</v>
      </c>
      <c r="D13014" s="32">
        <v>2241.777587890625</v>
      </c>
      <c r="E13014" s="34" t="str">
        <f t="shared" si="1838"/>
        <v>09-29</v>
      </c>
      <c r="F13014" s="6">
        <f t="shared" si="1839"/>
        <v>1</v>
      </c>
      <c r="G13014" s="6">
        <f t="shared" si="1840"/>
        <v>29</v>
      </c>
      <c r="H13014" s="6">
        <f t="shared" si="1841"/>
        <v>9</v>
      </c>
      <c r="I13014" s="6">
        <f t="shared" si="1842"/>
        <v>40</v>
      </c>
      <c r="J13014" s="6" t="str">
        <f t="shared" si="1843"/>
        <v>9-29</v>
      </c>
      <c r="K13014" s="6" t="str">
        <f t="shared" si="1844"/>
        <v>WK</v>
      </c>
      <c r="L13014" s="6" t="str">
        <f t="shared" si="1845"/>
        <v>EVE</v>
      </c>
      <c r="M13014" s="6">
        <f t="shared" si="1846"/>
        <v>0</v>
      </c>
    </row>
    <row r="13015" spans="3:13" x14ac:dyDescent="0.35">
      <c r="C13015" s="42">
        <v>42276.0625</v>
      </c>
      <c r="D13015" s="32">
        <v>2189.37841796875</v>
      </c>
      <c r="E13015" s="34" t="str">
        <f t="shared" si="1838"/>
        <v>09-29</v>
      </c>
      <c r="F13015" s="6">
        <f t="shared" si="1839"/>
        <v>1</v>
      </c>
      <c r="G13015" s="6">
        <f t="shared" si="1840"/>
        <v>29</v>
      </c>
      <c r="H13015" s="6">
        <f t="shared" si="1841"/>
        <v>9</v>
      </c>
      <c r="I13015" s="6">
        <f t="shared" si="1842"/>
        <v>40</v>
      </c>
      <c r="J13015" s="6" t="str">
        <f t="shared" si="1843"/>
        <v>9-29</v>
      </c>
      <c r="K13015" s="6" t="str">
        <f t="shared" si="1844"/>
        <v>WK</v>
      </c>
      <c r="L13015" s="6" t="str">
        <f t="shared" si="1845"/>
        <v>EVE</v>
      </c>
      <c r="M13015" s="6">
        <f t="shared" si="1846"/>
        <v>0</v>
      </c>
    </row>
    <row r="13016" spans="3:13" x14ac:dyDescent="0.35">
      <c r="C13016" s="42">
        <v>42276.083333333336</v>
      </c>
      <c r="D13016" s="32">
        <v>2173.555908203125</v>
      </c>
      <c r="E13016" s="34" t="str">
        <f t="shared" si="1838"/>
        <v>09-29</v>
      </c>
      <c r="F13016" s="6">
        <f t="shared" si="1839"/>
        <v>2</v>
      </c>
      <c r="G13016" s="6">
        <f t="shared" si="1840"/>
        <v>29</v>
      </c>
      <c r="H13016" s="6">
        <f t="shared" si="1841"/>
        <v>9</v>
      </c>
      <c r="I13016" s="6">
        <f t="shared" si="1842"/>
        <v>40</v>
      </c>
      <c r="J13016" s="6" t="str">
        <f t="shared" si="1843"/>
        <v>9-29</v>
      </c>
      <c r="K13016" s="6" t="str">
        <f t="shared" si="1844"/>
        <v>WK</v>
      </c>
      <c r="L13016" s="6" t="str">
        <f t="shared" si="1845"/>
        <v>EVE</v>
      </c>
      <c r="M13016" s="6">
        <f t="shared" si="1846"/>
        <v>0</v>
      </c>
    </row>
    <row r="13017" spans="3:13" x14ac:dyDescent="0.35">
      <c r="C13017" s="42">
        <v>42276.104166666664</v>
      </c>
      <c r="D13017" s="32">
        <v>2139.0869140625</v>
      </c>
      <c r="E13017" s="34" t="str">
        <f t="shared" si="1838"/>
        <v>09-29</v>
      </c>
      <c r="F13017" s="6">
        <f t="shared" si="1839"/>
        <v>2</v>
      </c>
      <c r="G13017" s="6">
        <f t="shared" si="1840"/>
        <v>29</v>
      </c>
      <c r="H13017" s="6">
        <f t="shared" si="1841"/>
        <v>9</v>
      </c>
      <c r="I13017" s="6">
        <f t="shared" si="1842"/>
        <v>40</v>
      </c>
      <c r="J13017" s="6" t="str">
        <f t="shared" si="1843"/>
        <v>9-29</v>
      </c>
      <c r="K13017" s="6" t="str">
        <f t="shared" si="1844"/>
        <v>WK</v>
      </c>
      <c r="L13017" s="6" t="str">
        <f t="shared" si="1845"/>
        <v>EVE</v>
      </c>
      <c r="M13017" s="6">
        <f t="shared" si="1846"/>
        <v>0</v>
      </c>
    </row>
    <row r="13018" spans="3:13" x14ac:dyDescent="0.35">
      <c r="C13018" s="42">
        <v>42276.125</v>
      </c>
      <c r="D13018" s="32">
        <v>2107.780517578125</v>
      </c>
      <c r="E13018" s="34" t="str">
        <f t="shared" si="1838"/>
        <v>09-29</v>
      </c>
      <c r="F13018" s="6">
        <f t="shared" si="1839"/>
        <v>3</v>
      </c>
      <c r="G13018" s="6">
        <f t="shared" si="1840"/>
        <v>29</v>
      </c>
      <c r="H13018" s="6">
        <f t="shared" si="1841"/>
        <v>9</v>
      </c>
      <c r="I13018" s="6">
        <f t="shared" si="1842"/>
        <v>40</v>
      </c>
      <c r="J13018" s="6" t="str">
        <f t="shared" si="1843"/>
        <v>9-29</v>
      </c>
      <c r="K13018" s="6" t="str">
        <f t="shared" si="1844"/>
        <v>WK</v>
      </c>
      <c r="L13018" s="6" t="str">
        <f t="shared" si="1845"/>
        <v>EVE</v>
      </c>
      <c r="M13018" s="6">
        <f t="shared" si="1846"/>
        <v>0</v>
      </c>
    </row>
    <row r="13019" spans="3:13" x14ac:dyDescent="0.35">
      <c r="C13019" s="42">
        <v>42276.145833333336</v>
      </c>
      <c r="D13019" s="32">
        <v>2095.992431640625</v>
      </c>
      <c r="E13019" s="34" t="str">
        <f t="shared" si="1838"/>
        <v>09-29</v>
      </c>
      <c r="F13019" s="6">
        <f t="shared" si="1839"/>
        <v>3</v>
      </c>
      <c r="G13019" s="6">
        <f t="shared" si="1840"/>
        <v>29</v>
      </c>
      <c r="H13019" s="6">
        <f t="shared" si="1841"/>
        <v>9</v>
      </c>
      <c r="I13019" s="6">
        <f t="shared" si="1842"/>
        <v>40</v>
      </c>
      <c r="J13019" s="6" t="str">
        <f t="shared" si="1843"/>
        <v>9-29</v>
      </c>
      <c r="K13019" s="6" t="str">
        <f t="shared" si="1844"/>
        <v>WK</v>
      </c>
      <c r="L13019" s="6" t="str">
        <f t="shared" si="1845"/>
        <v>EVE</v>
      </c>
      <c r="M13019" s="6">
        <f t="shared" si="1846"/>
        <v>0</v>
      </c>
    </row>
    <row r="13020" spans="3:13" x14ac:dyDescent="0.35">
      <c r="C13020" s="42">
        <v>42276.166666666664</v>
      </c>
      <c r="D13020" s="32">
        <v>2096.653076171875</v>
      </c>
      <c r="E13020" s="34" t="str">
        <f t="shared" si="1838"/>
        <v>09-29</v>
      </c>
      <c r="F13020" s="6">
        <f t="shared" si="1839"/>
        <v>4</v>
      </c>
      <c r="G13020" s="6">
        <f t="shared" si="1840"/>
        <v>29</v>
      </c>
      <c r="H13020" s="6">
        <f t="shared" si="1841"/>
        <v>9</v>
      </c>
      <c r="I13020" s="6">
        <f t="shared" si="1842"/>
        <v>40</v>
      </c>
      <c r="J13020" s="6" t="str">
        <f t="shared" si="1843"/>
        <v>9-29</v>
      </c>
      <c r="K13020" s="6" t="str">
        <f t="shared" si="1844"/>
        <v>WK</v>
      </c>
      <c r="L13020" s="6" t="str">
        <f t="shared" si="1845"/>
        <v>EVE</v>
      </c>
      <c r="M13020" s="6">
        <f t="shared" si="1846"/>
        <v>0</v>
      </c>
    </row>
    <row r="13021" spans="3:13" x14ac:dyDescent="0.35">
      <c r="C13021" s="42">
        <v>42276.1875</v>
      </c>
      <c r="D13021" s="32">
        <v>2129.518310546875</v>
      </c>
      <c r="E13021" s="34" t="str">
        <f t="shared" si="1838"/>
        <v>09-29</v>
      </c>
      <c r="F13021" s="6">
        <f t="shared" si="1839"/>
        <v>4</v>
      </c>
      <c r="G13021" s="6">
        <f t="shared" si="1840"/>
        <v>29</v>
      </c>
      <c r="H13021" s="6">
        <f t="shared" si="1841"/>
        <v>9</v>
      </c>
      <c r="I13021" s="6">
        <f t="shared" si="1842"/>
        <v>40</v>
      </c>
      <c r="J13021" s="6" t="str">
        <f t="shared" si="1843"/>
        <v>9-29</v>
      </c>
      <c r="K13021" s="6" t="str">
        <f t="shared" si="1844"/>
        <v>WK</v>
      </c>
      <c r="L13021" s="6" t="str">
        <f t="shared" si="1845"/>
        <v>EVE</v>
      </c>
      <c r="M13021" s="6">
        <f t="shared" si="1846"/>
        <v>0</v>
      </c>
    </row>
    <row r="13022" spans="3:13" x14ac:dyDescent="0.35">
      <c r="C13022" s="42">
        <v>42276.208333333336</v>
      </c>
      <c r="D13022" s="32">
        <v>2176.68017578125</v>
      </c>
      <c r="E13022" s="34" t="str">
        <f t="shared" si="1838"/>
        <v>09-29</v>
      </c>
      <c r="F13022" s="6">
        <f t="shared" si="1839"/>
        <v>5</v>
      </c>
      <c r="G13022" s="6">
        <f t="shared" si="1840"/>
        <v>29</v>
      </c>
      <c r="H13022" s="6">
        <f t="shared" si="1841"/>
        <v>9</v>
      </c>
      <c r="I13022" s="6">
        <f t="shared" si="1842"/>
        <v>40</v>
      </c>
      <c r="J13022" s="6" t="str">
        <f t="shared" si="1843"/>
        <v>9-29</v>
      </c>
      <c r="K13022" s="6" t="str">
        <f t="shared" si="1844"/>
        <v>WK</v>
      </c>
      <c r="L13022" s="6" t="str">
        <f t="shared" si="1845"/>
        <v>EVE</v>
      </c>
      <c r="M13022" s="6">
        <f t="shared" si="1846"/>
        <v>0</v>
      </c>
    </row>
    <row r="13023" spans="3:13" x14ac:dyDescent="0.35">
      <c r="C13023" s="42">
        <v>42276.229166666664</v>
      </c>
      <c r="D13023" s="32">
        <v>2226.692138671875</v>
      </c>
      <c r="E13023" s="34" t="str">
        <f t="shared" si="1838"/>
        <v>09-29</v>
      </c>
      <c r="F13023" s="6">
        <f t="shared" si="1839"/>
        <v>5</v>
      </c>
      <c r="G13023" s="6">
        <f t="shared" si="1840"/>
        <v>29</v>
      </c>
      <c r="H13023" s="6">
        <f t="shared" si="1841"/>
        <v>9</v>
      </c>
      <c r="I13023" s="6">
        <f t="shared" si="1842"/>
        <v>40</v>
      </c>
      <c r="J13023" s="6" t="str">
        <f t="shared" si="1843"/>
        <v>9-29</v>
      </c>
      <c r="K13023" s="6" t="str">
        <f t="shared" si="1844"/>
        <v>WK</v>
      </c>
      <c r="L13023" s="6" t="str">
        <f t="shared" si="1845"/>
        <v>EVE</v>
      </c>
      <c r="M13023" s="6">
        <f t="shared" si="1846"/>
        <v>0</v>
      </c>
    </row>
    <row r="13024" spans="3:13" x14ac:dyDescent="0.35">
      <c r="C13024" s="42">
        <v>42276.25</v>
      </c>
      <c r="D13024" s="32">
        <v>2316.480712890625</v>
      </c>
      <c r="E13024" s="34" t="str">
        <f t="shared" si="1838"/>
        <v>09-29</v>
      </c>
      <c r="F13024" s="6">
        <f t="shared" si="1839"/>
        <v>6</v>
      </c>
      <c r="G13024" s="6">
        <f t="shared" si="1840"/>
        <v>29</v>
      </c>
      <c r="H13024" s="6">
        <f t="shared" si="1841"/>
        <v>9</v>
      </c>
      <c r="I13024" s="6">
        <f t="shared" si="1842"/>
        <v>40</v>
      </c>
      <c r="J13024" s="6" t="str">
        <f t="shared" si="1843"/>
        <v>9-29</v>
      </c>
      <c r="K13024" s="6" t="str">
        <f t="shared" si="1844"/>
        <v>WK</v>
      </c>
      <c r="L13024" s="6" t="str">
        <f t="shared" si="1845"/>
        <v>EVE</v>
      </c>
      <c r="M13024" s="6">
        <f t="shared" si="1846"/>
        <v>0</v>
      </c>
    </row>
    <row r="13025" spans="3:13" x14ac:dyDescent="0.35">
      <c r="C13025" s="42">
        <v>42276.270833333336</v>
      </c>
      <c r="D13025" s="32">
        <v>2483.44921875</v>
      </c>
      <c r="E13025" s="34" t="str">
        <f t="shared" si="1838"/>
        <v>09-29</v>
      </c>
      <c r="F13025" s="6">
        <f t="shared" si="1839"/>
        <v>6</v>
      </c>
      <c r="G13025" s="6">
        <f t="shared" si="1840"/>
        <v>29</v>
      </c>
      <c r="H13025" s="6">
        <f t="shared" si="1841"/>
        <v>9</v>
      </c>
      <c r="I13025" s="6">
        <f t="shared" si="1842"/>
        <v>40</v>
      </c>
      <c r="J13025" s="6" t="str">
        <f t="shared" si="1843"/>
        <v>9-29</v>
      </c>
      <c r="K13025" s="6" t="str">
        <f t="shared" si="1844"/>
        <v>WK</v>
      </c>
      <c r="L13025" s="6" t="str">
        <f t="shared" si="1845"/>
        <v>EVE</v>
      </c>
      <c r="M13025" s="6">
        <f t="shared" si="1846"/>
        <v>0</v>
      </c>
    </row>
    <row r="13026" spans="3:13" x14ac:dyDescent="0.35">
      <c r="C13026" s="42">
        <v>42276.291666666664</v>
      </c>
      <c r="D13026" s="32">
        <v>2497.517333984375</v>
      </c>
      <c r="E13026" s="34" t="str">
        <f t="shared" si="1838"/>
        <v>09-29</v>
      </c>
      <c r="F13026" s="6">
        <f t="shared" si="1839"/>
        <v>7</v>
      </c>
      <c r="G13026" s="6">
        <f t="shared" si="1840"/>
        <v>29</v>
      </c>
      <c r="H13026" s="6">
        <f t="shared" si="1841"/>
        <v>9</v>
      </c>
      <c r="I13026" s="6">
        <f t="shared" si="1842"/>
        <v>40</v>
      </c>
      <c r="J13026" s="6" t="str">
        <f t="shared" si="1843"/>
        <v>9-29</v>
      </c>
      <c r="K13026" s="6" t="str">
        <f t="shared" si="1844"/>
        <v>WK</v>
      </c>
      <c r="L13026" s="6" t="str">
        <f t="shared" si="1845"/>
        <v>DAY</v>
      </c>
      <c r="M13026" s="6">
        <f t="shared" si="1846"/>
        <v>0</v>
      </c>
    </row>
    <row r="13027" spans="3:13" x14ac:dyDescent="0.35">
      <c r="C13027" s="42">
        <v>42276.3125</v>
      </c>
      <c r="D13027" s="32">
        <v>2552.0439453125</v>
      </c>
      <c r="E13027" s="34" t="str">
        <f t="shared" si="1838"/>
        <v>09-29</v>
      </c>
      <c r="F13027" s="6">
        <f t="shared" si="1839"/>
        <v>7</v>
      </c>
      <c r="G13027" s="6">
        <f t="shared" si="1840"/>
        <v>29</v>
      </c>
      <c r="H13027" s="6">
        <f t="shared" si="1841"/>
        <v>9</v>
      </c>
      <c r="I13027" s="6">
        <f t="shared" si="1842"/>
        <v>40</v>
      </c>
      <c r="J13027" s="6" t="str">
        <f t="shared" si="1843"/>
        <v>9-29</v>
      </c>
      <c r="K13027" s="6" t="str">
        <f t="shared" si="1844"/>
        <v>WK</v>
      </c>
      <c r="L13027" s="6" t="str">
        <f t="shared" si="1845"/>
        <v>DAY</v>
      </c>
      <c r="M13027" s="6">
        <f t="shared" si="1846"/>
        <v>0</v>
      </c>
    </row>
    <row r="13028" spans="3:13" x14ac:dyDescent="0.35">
      <c r="C13028" s="42">
        <v>42276.333333333336</v>
      </c>
      <c r="D13028" s="32">
        <v>2604.8662109375</v>
      </c>
      <c r="E13028" s="34" t="str">
        <f t="shared" si="1838"/>
        <v>09-29</v>
      </c>
      <c r="F13028" s="6">
        <f t="shared" si="1839"/>
        <v>8</v>
      </c>
      <c r="G13028" s="6">
        <f t="shared" si="1840"/>
        <v>29</v>
      </c>
      <c r="H13028" s="6">
        <f t="shared" si="1841"/>
        <v>9</v>
      </c>
      <c r="I13028" s="6">
        <f t="shared" si="1842"/>
        <v>40</v>
      </c>
      <c r="J13028" s="6" t="str">
        <f t="shared" si="1843"/>
        <v>9-29</v>
      </c>
      <c r="K13028" s="6" t="str">
        <f t="shared" si="1844"/>
        <v>WK</v>
      </c>
      <c r="L13028" s="6" t="str">
        <f t="shared" si="1845"/>
        <v>DAY</v>
      </c>
      <c r="M13028" s="6">
        <f t="shared" si="1846"/>
        <v>0</v>
      </c>
    </row>
    <row r="13029" spans="3:13" x14ac:dyDescent="0.35">
      <c r="C13029" s="42">
        <v>42276.354166666664</v>
      </c>
      <c r="D13029" s="32">
        <v>2695.275634765625</v>
      </c>
      <c r="E13029" s="34" t="str">
        <f t="shared" si="1838"/>
        <v>09-29</v>
      </c>
      <c r="F13029" s="6">
        <f t="shared" si="1839"/>
        <v>8</v>
      </c>
      <c r="G13029" s="6">
        <f t="shared" si="1840"/>
        <v>29</v>
      </c>
      <c r="H13029" s="6">
        <f t="shared" si="1841"/>
        <v>9</v>
      </c>
      <c r="I13029" s="6">
        <f t="shared" si="1842"/>
        <v>40</v>
      </c>
      <c r="J13029" s="6" t="str">
        <f t="shared" si="1843"/>
        <v>9-29</v>
      </c>
      <c r="K13029" s="6" t="str">
        <f t="shared" si="1844"/>
        <v>WK</v>
      </c>
      <c r="L13029" s="6" t="str">
        <f t="shared" si="1845"/>
        <v>DAY</v>
      </c>
      <c r="M13029" s="6">
        <f t="shared" si="1846"/>
        <v>0</v>
      </c>
    </row>
    <row r="13030" spans="3:13" x14ac:dyDescent="0.35">
      <c r="C13030" s="42">
        <v>42276.375</v>
      </c>
      <c r="D13030" s="32">
        <v>2766.508056640625</v>
      </c>
      <c r="E13030" s="34" t="str">
        <f t="shared" si="1838"/>
        <v>09-29</v>
      </c>
      <c r="F13030" s="6">
        <f t="shared" si="1839"/>
        <v>9</v>
      </c>
      <c r="G13030" s="6">
        <f t="shared" si="1840"/>
        <v>29</v>
      </c>
      <c r="H13030" s="6">
        <f t="shared" si="1841"/>
        <v>9</v>
      </c>
      <c r="I13030" s="6">
        <f t="shared" si="1842"/>
        <v>40</v>
      </c>
      <c r="J13030" s="6" t="str">
        <f t="shared" si="1843"/>
        <v>9-29</v>
      </c>
      <c r="K13030" s="6" t="str">
        <f t="shared" si="1844"/>
        <v>WK</v>
      </c>
      <c r="L13030" s="6" t="str">
        <f t="shared" si="1845"/>
        <v>DAY</v>
      </c>
      <c r="M13030" s="6">
        <f t="shared" si="1846"/>
        <v>0</v>
      </c>
    </row>
    <row r="13031" spans="3:13" x14ac:dyDescent="0.35">
      <c r="C13031" s="42">
        <v>42276.395833333336</v>
      </c>
      <c r="D13031" s="32">
        <v>2835.028564453125</v>
      </c>
      <c r="E13031" s="34" t="str">
        <f t="shared" si="1838"/>
        <v>09-29</v>
      </c>
      <c r="F13031" s="6">
        <f t="shared" si="1839"/>
        <v>9</v>
      </c>
      <c r="G13031" s="6">
        <f t="shared" si="1840"/>
        <v>29</v>
      </c>
      <c r="H13031" s="6">
        <f t="shared" si="1841"/>
        <v>9</v>
      </c>
      <c r="I13031" s="6">
        <f t="shared" si="1842"/>
        <v>40</v>
      </c>
      <c r="J13031" s="6" t="str">
        <f t="shared" si="1843"/>
        <v>9-29</v>
      </c>
      <c r="K13031" s="6" t="str">
        <f t="shared" si="1844"/>
        <v>WK</v>
      </c>
      <c r="L13031" s="6" t="str">
        <f t="shared" si="1845"/>
        <v>DAY</v>
      </c>
      <c r="M13031" s="6">
        <f t="shared" si="1846"/>
        <v>0</v>
      </c>
    </row>
    <row r="13032" spans="3:13" x14ac:dyDescent="0.35">
      <c r="C13032" s="42">
        <v>42276.416666666664</v>
      </c>
      <c r="D13032" s="32">
        <v>2906.759521484375</v>
      </c>
      <c r="E13032" s="34" t="str">
        <f t="shared" si="1838"/>
        <v>09-29</v>
      </c>
      <c r="F13032" s="6">
        <f t="shared" si="1839"/>
        <v>10</v>
      </c>
      <c r="G13032" s="6">
        <f t="shared" si="1840"/>
        <v>29</v>
      </c>
      <c r="H13032" s="6">
        <f t="shared" si="1841"/>
        <v>9</v>
      </c>
      <c r="I13032" s="6">
        <f t="shared" si="1842"/>
        <v>40</v>
      </c>
      <c r="J13032" s="6" t="str">
        <f t="shared" si="1843"/>
        <v>9-29</v>
      </c>
      <c r="K13032" s="6" t="str">
        <f t="shared" si="1844"/>
        <v>WK</v>
      </c>
      <c r="L13032" s="6" t="str">
        <f t="shared" si="1845"/>
        <v>DAY</v>
      </c>
      <c r="M13032" s="6">
        <f t="shared" si="1846"/>
        <v>0</v>
      </c>
    </row>
    <row r="13033" spans="3:13" x14ac:dyDescent="0.35">
      <c r="C13033" s="42">
        <v>42276.4375</v>
      </c>
      <c r="D13033" s="32">
        <v>2961.731201171875</v>
      </c>
      <c r="E13033" s="34" t="str">
        <f t="shared" si="1838"/>
        <v>09-29</v>
      </c>
      <c r="F13033" s="6">
        <f t="shared" si="1839"/>
        <v>10</v>
      </c>
      <c r="G13033" s="6">
        <f t="shared" si="1840"/>
        <v>29</v>
      </c>
      <c r="H13033" s="6">
        <f t="shared" si="1841"/>
        <v>9</v>
      </c>
      <c r="I13033" s="6">
        <f t="shared" si="1842"/>
        <v>40</v>
      </c>
      <c r="J13033" s="6" t="str">
        <f t="shared" si="1843"/>
        <v>9-29</v>
      </c>
      <c r="K13033" s="6" t="str">
        <f t="shared" si="1844"/>
        <v>WK</v>
      </c>
      <c r="L13033" s="6" t="str">
        <f t="shared" si="1845"/>
        <v>DAY</v>
      </c>
      <c r="M13033" s="6">
        <f t="shared" si="1846"/>
        <v>0</v>
      </c>
    </row>
    <row r="13034" spans="3:13" x14ac:dyDescent="0.35">
      <c r="C13034" s="42">
        <v>42276.458333333336</v>
      </c>
      <c r="D13034" s="32">
        <v>3019.75390625</v>
      </c>
      <c r="E13034" s="34" t="str">
        <f t="shared" si="1838"/>
        <v>09-29</v>
      </c>
      <c r="F13034" s="6">
        <f t="shared" si="1839"/>
        <v>11</v>
      </c>
      <c r="G13034" s="6">
        <f t="shared" si="1840"/>
        <v>29</v>
      </c>
      <c r="H13034" s="6">
        <f t="shared" si="1841"/>
        <v>9</v>
      </c>
      <c r="I13034" s="6">
        <f t="shared" si="1842"/>
        <v>40</v>
      </c>
      <c r="J13034" s="6" t="str">
        <f t="shared" si="1843"/>
        <v>9-29</v>
      </c>
      <c r="K13034" s="6" t="str">
        <f t="shared" si="1844"/>
        <v>WK</v>
      </c>
      <c r="L13034" s="6" t="str">
        <f t="shared" si="1845"/>
        <v>DAY</v>
      </c>
      <c r="M13034" s="6">
        <f t="shared" si="1846"/>
        <v>0</v>
      </c>
    </row>
    <row r="13035" spans="3:13" x14ac:dyDescent="0.35">
      <c r="C13035" s="42">
        <v>42276.479166666664</v>
      </c>
      <c r="D13035" s="32">
        <v>3076.871826171875</v>
      </c>
      <c r="E13035" s="34" t="str">
        <f t="shared" si="1838"/>
        <v>09-29</v>
      </c>
      <c r="F13035" s="6">
        <f t="shared" si="1839"/>
        <v>11</v>
      </c>
      <c r="G13035" s="6">
        <f t="shared" si="1840"/>
        <v>29</v>
      </c>
      <c r="H13035" s="6">
        <f t="shared" si="1841"/>
        <v>9</v>
      </c>
      <c r="I13035" s="6">
        <f t="shared" si="1842"/>
        <v>40</v>
      </c>
      <c r="J13035" s="6" t="str">
        <f t="shared" si="1843"/>
        <v>9-29</v>
      </c>
      <c r="K13035" s="6" t="str">
        <f t="shared" si="1844"/>
        <v>WK</v>
      </c>
      <c r="L13035" s="6" t="str">
        <f t="shared" si="1845"/>
        <v>DAY</v>
      </c>
      <c r="M13035" s="6">
        <f t="shared" si="1846"/>
        <v>0</v>
      </c>
    </row>
    <row r="13036" spans="3:13" x14ac:dyDescent="0.35">
      <c r="C13036" s="42">
        <v>42276.5</v>
      </c>
      <c r="D13036" s="32">
        <v>3152.767578125</v>
      </c>
      <c r="E13036" s="34" t="str">
        <f t="shared" si="1838"/>
        <v>09-29</v>
      </c>
      <c r="F13036" s="6">
        <f t="shared" si="1839"/>
        <v>12</v>
      </c>
      <c r="G13036" s="6">
        <f t="shared" si="1840"/>
        <v>29</v>
      </c>
      <c r="H13036" s="6">
        <f t="shared" si="1841"/>
        <v>9</v>
      </c>
      <c r="I13036" s="6">
        <f t="shared" si="1842"/>
        <v>40</v>
      </c>
      <c r="J13036" s="6" t="str">
        <f t="shared" si="1843"/>
        <v>9-29</v>
      </c>
      <c r="K13036" s="6" t="str">
        <f t="shared" si="1844"/>
        <v>WK</v>
      </c>
      <c r="L13036" s="6" t="str">
        <f t="shared" si="1845"/>
        <v>DAY</v>
      </c>
      <c r="M13036" s="6">
        <f t="shared" si="1846"/>
        <v>0</v>
      </c>
    </row>
    <row r="13037" spans="3:13" x14ac:dyDescent="0.35">
      <c r="C13037" s="42">
        <v>42276.520833333336</v>
      </c>
      <c r="D13037" s="32">
        <v>3201.835205078125</v>
      </c>
      <c r="E13037" s="34" t="str">
        <f t="shared" si="1838"/>
        <v>09-29</v>
      </c>
      <c r="F13037" s="6">
        <f t="shared" si="1839"/>
        <v>12</v>
      </c>
      <c r="G13037" s="6">
        <f t="shared" si="1840"/>
        <v>29</v>
      </c>
      <c r="H13037" s="6">
        <f t="shared" si="1841"/>
        <v>9</v>
      </c>
      <c r="I13037" s="6">
        <f t="shared" si="1842"/>
        <v>40</v>
      </c>
      <c r="J13037" s="6" t="str">
        <f t="shared" si="1843"/>
        <v>9-29</v>
      </c>
      <c r="K13037" s="6" t="str">
        <f t="shared" si="1844"/>
        <v>WK</v>
      </c>
      <c r="L13037" s="6" t="str">
        <f t="shared" si="1845"/>
        <v>DAY</v>
      </c>
      <c r="M13037" s="6">
        <f t="shared" si="1846"/>
        <v>0</v>
      </c>
    </row>
    <row r="13038" spans="3:13" x14ac:dyDescent="0.35">
      <c r="C13038" s="42">
        <v>42276.541666666664</v>
      </c>
      <c r="D13038" s="32">
        <v>3272.530517578125</v>
      </c>
      <c r="E13038" s="34" t="str">
        <f t="shared" si="1838"/>
        <v>09-29</v>
      </c>
      <c r="F13038" s="6">
        <f t="shared" si="1839"/>
        <v>13</v>
      </c>
      <c r="G13038" s="6">
        <f t="shared" si="1840"/>
        <v>29</v>
      </c>
      <c r="H13038" s="6">
        <f t="shared" si="1841"/>
        <v>9</v>
      </c>
      <c r="I13038" s="6">
        <f t="shared" si="1842"/>
        <v>40</v>
      </c>
      <c r="J13038" s="6" t="str">
        <f t="shared" si="1843"/>
        <v>9-29</v>
      </c>
      <c r="K13038" s="6" t="str">
        <f t="shared" si="1844"/>
        <v>WK</v>
      </c>
      <c r="L13038" s="6" t="str">
        <f t="shared" si="1845"/>
        <v>DAY</v>
      </c>
      <c r="M13038" s="6">
        <f t="shared" si="1846"/>
        <v>0</v>
      </c>
    </row>
    <row r="13039" spans="3:13" x14ac:dyDescent="0.35">
      <c r="C13039" s="42">
        <v>42276.5625</v>
      </c>
      <c r="D13039" s="32">
        <v>3355.251953125</v>
      </c>
      <c r="E13039" s="34" t="str">
        <f t="shared" si="1838"/>
        <v>09-29</v>
      </c>
      <c r="F13039" s="6">
        <f t="shared" si="1839"/>
        <v>13</v>
      </c>
      <c r="G13039" s="6">
        <f t="shared" si="1840"/>
        <v>29</v>
      </c>
      <c r="H13039" s="6">
        <f t="shared" si="1841"/>
        <v>9</v>
      </c>
      <c r="I13039" s="6">
        <f t="shared" si="1842"/>
        <v>40</v>
      </c>
      <c r="J13039" s="6" t="str">
        <f t="shared" si="1843"/>
        <v>9-29</v>
      </c>
      <c r="K13039" s="6" t="str">
        <f t="shared" si="1844"/>
        <v>WK</v>
      </c>
      <c r="L13039" s="6" t="str">
        <f t="shared" si="1845"/>
        <v>DAY</v>
      </c>
      <c r="M13039" s="6">
        <f t="shared" si="1846"/>
        <v>0</v>
      </c>
    </row>
    <row r="13040" spans="3:13" x14ac:dyDescent="0.35">
      <c r="C13040" s="42">
        <v>42276.583333333336</v>
      </c>
      <c r="D13040" s="32">
        <v>3419.9296875</v>
      </c>
      <c r="E13040" s="34" t="str">
        <f t="shared" si="1838"/>
        <v>09-29</v>
      </c>
      <c r="F13040" s="6">
        <f t="shared" si="1839"/>
        <v>14</v>
      </c>
      <c r="G13040" s="6">
        <f t="shared" si="1840"/>
        <v>29</v>
      </c>
      <c r="H13040" s="6">
        <f t="shared" si="1841"/>
        <v>9</v>
      </c>
      <c r="I13040" s="6">
        <f t="shared" si="1842"/>
        <v>40</v>
      </c>
      <c r="J13040" s="6" t="str">
        <f t="shared" si="1843"/>
        <v>9-29</v>
      </c>
      <c r="K13040" s="6" t="str">
        <f t="shared" si="1844"/>
        <v>WK</v>
      </c>
      <c r="L13040" s="6" t="str">
        <f t="shared" si="1845"/>
        <v>DAY</v>
      </c>
      <c r="M13040" s="6">
        <f t="shared" si="1846"/>
        <v>0</v>
      </c>
    </row>
    <row r="13041" spans="3:13" x14ac:dyDescent="0.35">
      <c r="C13041" s="42">
        <v>42276.604166666664</v>
      </c>
      <c r="D13041" s="32">
        <v>3465.90673828125</v>
      </c>
      <c r="E13041" s="34" t="str">
        <f t="shared" si="1838"/>
        <v>09-29</v>
      </c>
      <c r="F13041" s="6">
        <f t="shared" si="1839"/>
        <v>14</v>
      </c>
      <c r="G13041" s="6">
        <f t="shared" si="1840"/>
        <v>29</v>
      </c>
      <c r="H13041" s="6">
        <f t="shared" si="1841"/>
        <v>9</v>
      </c>
      <c r="I13041" s="6">
        <f t="shared" si="1842"/>
        <v>40</v>
      </c>
      <c r="J13041" s="6" t="str">
        <f t="shared" si="1843"/>
        <v>9-29</v>
      </c>
      <c r="K13041" s="6" t="str">
        <f t="shared" si="1844"/>
        <v>WK</v>
      </c>
      <c r="L13041" s="6" t="str">
        <f t="shared" si="1845"/>
        <v>DAY</v>
      </c>
      <c r="M13041" s="6">
        <f t="shared" si="1846"/>
        <v>0</v>
      </c>
    </row>
    <row r="13042" spans="3:13" x14ac:dyDescent="0.35">
      <c r="C13042" s="42">
        <v>42276.625</v>
      </c>
      <c r="D13042" s="32">
        <v>3507.486083984375</v>
      </c>
      <c r="E13042" s="34" t="str">
        <f t="shared" si="1838"/>
        <v>09-29</v>
      </c>
      <c r="F13042" s="6">
        <f t="shared" si="1839"/>
        <v>15</v>
      </c>
      <c r="G13042" s="6">
        <f t="shared" si="1840"/>
        <v>29</v>
      </c>
      <c r="H13042" s="6">
        <f t="shared" si="1841"/>
        <v>9</v>
      </c>
      <c r="I13042" s="6">
        <f t="shared" si="1842"/>
        <v>40</v>
      </c>
      <c r="J13042" s="6" t="str">
        <f t="shared" si="1843"/>
        <v>9-29</v>
      </c>
      <c r="K13042" s="6" t="str">
        <f t="shared" si="1844"/>
        <v>WK</v>
      </c>
      <c r="L13042" s="6" t="str">
        <f t="shared" si="1845"/>
        <v>DAY</v>
      </c>
      <c r="M13042" s="6">
        <f t="shared" si="1846"/>
        <v>0</v>
      </c>
    </row>
    <row r="13043" spans="3:13" x14ac:dyDescent="0.35">
      <c r="C13043" s="42">
        <v>42276.645833333336</v>
      </c>
      <c r="D13043" s="32">
        <v>3567.0361328125</v>
      </c>
      <c r="E13043" s="34" t="str">
        <f t="shared" si="1838"/>
        <v>09-29</v>
      </c>
      <c r="F13043" s="6">
        <f t="shared" si="1839"/>
        <v>15</v>
      </c>
      <c r="G13043" s="6">
        <f t="shared" si="1840"/>
        <v>29</v>
      </c>
      <c r="H13043" s="6">
        <f t="shared" si="1841"/>
        <v>9</v>
      </c>
      <c r="I13043" s="6">
        <f t="shared" si="1842"/>
        <v>40</v>
      </c>
      <c r="J13043" s="6" t="str">
        <f t="shared" si="1843"/>
        <v>9-29</v>
      </c>
      <c r="K13043" s="6" t="str">
        <f t="shared" si="1844"/>
        <v>WK</v>
      </c>
      <c r="L13043" s="6" t="str">
        <f t="shared" si="1845"/>
        <v>DAY</v>
      </c>
      <c r="M13043" s="6">
        <f t="shared" si="1846"/>
        <v>0</v>
      </c>
    </row>
    <row r="13044" spans="3:13" x14ac:dyDescent="0.35">
      <c r="C13044" s="42">
        <v>42276.666666666664</v>
      </c>
      <c r="D13044" s="32">
        <v>3601.5419921875</v>
      </c>
      <c r="E13044" s="34" t="str">
        <f t="shared" si="1838"/>
        <v>09-29</v>
      </c>
      <c r="F13044" s="6">
        <f t="shared" si="1839"/>
        <v>16</v>
      </c>
      <c r="G13044" s="6">
        <f t="shared" si="1840"/>
        <v>29</v>
      </c>
      <c r="H13044" s="6">
        <f t="shared" si="1841"/>
        <v>9</v>
      </c>
      <c r="I13044" s="6">
        <f t="shared" si="1842"/>
        <v>40</v>
      </c>
      <c r="J13044" s="6" t="str">
        <f t="shared" si="1843"/>
        <v>9-29</v>
      </c>
      <c r="K13044" s="6" t="str">
        <f t="shared" si="1844"/>
        <v>WK</v>
      </c>
      <c r="L13044" s="6" t="str">
        <f t="shared" si="1845"/>
        <v>DAY</v>
      </c>
      <c r="M13044" s="6">
        <f t="shared" si="1846"/>
        <v>0</v>
      </c>
    </row>
    <row r="13045" spans="3:13" x14ac:dyDescent="0.35">
      <c r="C13045" s="42">
        <v>42276.6875</v>
      </c>
      <c r="D13045" s="32">
        <v>3615.476318359375</v>
      </c>
      <c r="E13045" s="34" t="str">
        <f t="shared" si="1838"/>
        <v>09-29</v>
      </c>
      <c r="F13045" s="6">
        <f t="shared" si="1839"/>
        <v>16</v>
      </c>
      <c r="G13045" s="6">
        <f t="shared" si="1840"/>
        <v>29</v>
      </c>
      <c r="H13045" s="6">
        <f t="shared" si="1841"/>
        <v>9</v>
      </c>
      <c r="I13045" s="6">
        <f t="shared" si="1842"/>
        <v>40</v>
      </c>
      <c r="J13045" s="6" t="str">
        <f t="shared" si="1843"/>
        <v>9-29</v>
      </c>
      <c r="K13045" s="6" t="str">
        <f t="shared" si="1844"/>
        <v>WK</v>
      </c>
      <c r="L13045" s="6" t="str">
        <f t="shared" si="1845"/>
        <v>DAY</v>
      </c>
      <c r="M13045" s="6">
        <f t="shared" si="1846"/>
        <v>0</v>
      </c>
    </row>
    <row r="13046" spans="3:13" x14ac:dyDescent="0.35">
      <c r="C13046" s="42">
        <v>42276.708333333336</v>
      </c>
      <c r="D13046" s="32">
        <v>3614.39599609375</v>
      </c>
      <c r="E13046" s="34" t="str">
        <f t="shared" si="1838"/>
        <v>09-29</v>
      </c>
      <c r="F13046" s="6">
        <f t="shared" si="1839"/>
        <v>17</v>
      </c>
      <c r="G13046" s="6">
        <f t="shared" si="1840"/>
        <v>29</v>
      </c>
      <c r="H13046" s="6">
        <f t="shared" si="1841"/>
        <v>9</v>
      </c>
      <c r="I13046" s="6">
        <f t="shared" si="1842"/>
        <v>40</v>
      </c>
      <c r="J13046" s="6" t="str">
        <f t="shared" si="1843"/>
        <v>9-29</v>
      </c>
      <c r="K13046" s="6" t="str">
        <f t="shared" si="1844"/>
        <v>WK</v>
      </c>
      <c r="L13046" s="6" t="str">
        <f t="shared" si="1845"/>
        <v>EVE</v>
      </c>
      <c r="M13046" s="6">
        <f t="shared" si="1846"/>
        <v>0</v>
      </c>
    </row>
    <row r="13047" spans="3:13" x14ac:dyDescent="0.35">
      <c r="C13047" s="42">
        <v>42276.729166666664</v>
      </c>
      <c r="D13047" s="32">
        <v>3575.987060546875</v>
      </c>
      <c r="E13047" s="34" t="str">
        <f t="shared" si="1838"/>
        <v>09-29</v>
      </c>
      <c r="F13047" s="6">
        <f t="shared" si="1839"/>
        <v>17</v>
      </c>
      <c r="G13047" s="6">
        <f t="shared" si="1840"/>
        <v>29</v>
      </c>
      <c r="H13047" s="6">
        <f t="shared" si="1841"/>
        <v>9</v>
      </c>
      <c r="I13047" s="6">
        <f t="shared" si="1842"/>
        <v>40</v>
      </c>
      <c r="J13047" s="6" t="str">
        <f t="shared" si="1843"/>
        <v>9-29</v>
      </c>
      <c r="K13047" s="6" t="str">
        <f t="shared" si="1844"/>
        <v>WK</v>
      </c>
      <c r="L13047" s="6" t="str">
        <f t="shared" si="1845"/>
        <v>EVE</v>
      </c>
      <c r="M13047" s="6">
        <f t="shared" si="1846"/>
        <v>0</v>
      </c>
    </row>
    <row r="13048" spans="3:13" x14ac:dyDescent="0.35">
      <c r="C13048" s="42">
        <v>42276.75</v>
      </c>
      <c r="D13048" s="32">
        <v>3524.78369140625</v>
      </c>
      <c r="E13048" s="34" t="str">
        <f t="shared" si="1838"/>
        <v>09-29</v>
      </c>
      <c r="F13048" s="6">
        <f t="shared" si="1839"/>
        <v>18</v>
      </c>
      <c r="G13048" s="6">
        <f t="shared" si="1840"/>
        <v>29</v>
      </c>
      <c r="H13048" s="6">
        <f t="shared" si="1841"/>
        <v>9</v>
      </c>
      <c r="I13048" s="6">
        <f t="shared" si="1842"/>
        <v>40</v>
      </c>
      <c r="J13048" s="6" t="str">
        <f t="shared" si="1843"/>
        <v>9-29</v>
      </c>
      <c r="K13048" s="6" t="str">
        <f t="shared" si="1844"/>
        <v>WK</v>
      </c>
      <c r="L13048" s="6" t="str">
        <f t="shared" si="1845"/>
        <v>EVE</v>
      </c>
      <c r="M13048" s="6">
        <f t="shared" si="1846"/>
        <v>0</v>
      </c>
    </row>
    <row r="13049" spans="3:13" x14ac:dyDescent="0.35">
      <c r="C13049" s="42">
        <v>42276.770833333336</v>
      </c>
      <c r="D13049" s="32">
        <v>3434.46337890625</v>
      </c>
      <c r="E13049" s="34" t="str">
        <f t="shared" si="1838"/>
        <v>09-29</v>
      </c>
      <c r="F13049" s="6">
        <f t="shared" si="1839"/>
        <v>18</v>
      </c>
      <c r="G13049" s="6">
        <f t="shared" si="1840"/>
        <v>29</v>
      </c>
      <c r="H13049" s="6">
        <f t="shared" si="1841"/>
        <v>9</v>
      </c>
      <c r="I13049" s="6">
        <f t="shared" si="1842"/>
        <v>40</v>
      </c>
      <c r="J13049" s="6" t="str">
        <f t="shared" si="1843"/>
        <v>9-29</v>
      </c>
      <c r="K13049" s="6" t="str">
        <f t="shared" si="1844"/>
        <v>WK</v>
      </c>
      <c r="L13049" s="6" t="str">
        <f t="shared" si="1845"/>
        <v>EVE</v>
      </c>
      <c r="M13049" s="6">
        <f t="shared" si="1846"/>
        <v>0</v>
      </c>
    </row>
    <row r="13050" spans="3:13" x14ac:dyDescent="0.35">
      <c r="C13050" s="42">
        <v>42276.791666666664</v>
      </c>
      <c r="D13050" s="32">
        <v>3533.24267578125</v>
      </c>
      <c r="E13050" s="34" t="str">
        <f t="shared" si="1838"/>
        <v>09-29</v>
      </c>
      <c r="F13050" s="6">
        <f t="shared" si="1839"/>
        <v>19</v>
      </c>
      <c r="G13050" s="6">
        <f t="shared" si="1840"/>
        <v>29</v>
      </c>
      <c r="H13050" s="6">
        <f t="shared" si="1841"/>
        <v>9</v>
      </c>
      <c r="I13050" s="6">
        <f t="shared" si="1842"/>
        <v>40</v>
      </c>
      <c r="J13050" s="6" t="str">
        <f t="shared" si="1843"/>
        <v>9-29</v>
      </c>
      <c r="K13050" s="6" t="str">
        <f t="shared" si="1844"/>
        <v>WK</v>
      </c>
      <c r="L13050" s="6" t="str">
        <f t="shared" si="1845"/>
        <v>EVE</v>
      </c>
      <c r="M13050" s="6">
        <f t="shared" si="1846"/>
        <v>0</v>
      </c>
    </row>
    <row r="13051" spans="3:13" x14ac:dyDescent="0.35">
      <c r="C13051" s="42">
        <v>42276.8125</v>
      </c>
      <c r="D13051" s="32">
        <v>3518.409912109375</v>
      </c>
      <c r="E13051" s="34" t="str">
        <f t="shared" si="1838"/>
        <v>09-29</v>
      </c>
      <c r="F13051" s="6">
        <f t="shared" si="1839"/>
        <v>19</v>
      </c>
      <c r="G13051" s="6">
        <f t="shared" si="1840"/>
        <v>29</v>
      </c>
      <c r="H13051" s="6">
        <f t="shared" si="1841"/>
        <v>9</v>
      </c>
      <c r="I13051" s="6">
        <f t="shared" si="1842"/>
        <v>40</v>
      </c>
      <c r="J13051" s="6" t="str">
        <f t="shared" si="1843"/>
        <v>9-29</v>
      </c>
      <c r="K13051" s="6" t="str">
        <f t="shared" si="1844"/>
        <v>WK</v>
      </c>
      <c r="L13051" s="6" t="str">
        <f t="shared" si="1845"/>
        <v>EVE</v>
      </c>
      <c r="M13051" s="6">
        <f t="shared" si="1846"/>
        <v>0</v>
      </c>
    </row>
    <row r="13052" spans="3:13" x14ac:dyDescent="0.35">
      <c r="C13052" s="42">
        <v>42276.833333333336</v>
      </c>
      <c r="D13052" s="32">
        <v>3443.82763671875</v>
      </c>
      <c r="E13052" s="34" t="str">
        <f t="shared" si="1838"/>
        <v>09-29</v>
      </c>
      <c r="F13052" s="6">
        <f t="shared" si="1839"/>
        <v>20</v>
      </c>
      <c r="G13052" s="6">
        <f t="shared" si="1840"/>
        <v>29</v>
      </c>
      <c r="H13052" s="6">
        <f t="shared" si="1841"/>
        <v>9</v>
      </c>
      <c r="I13052" s="6">
        <f t="shared" si="1842"/>
        <v>40</v>
      </c>
      <c r="J13052" s="6" t="str">
        <f t="shared" si="1843"/>
        <v>9-29</v>
      </c>
      <c r="K13052" s="6" t="str">
        <f t="shared" si="1844"/>
        <v>WK</v>
      </c>
      <c r="L13052" s="6" t="str">
        <f t="shared" si="1845"/>
        <v>EVE</v>
      </c>
      <c r="M13052" s="6">
        <f t="shared" si="1846"/>
        <v>0</v>
      </c>
    </row>
    <row r="13053" spans="3:13" x14ac:dyDescent="0.35">
      <c r="C13053" s="42">
        <v>42276.854166666664</v>
      </c>
      <c r="D13053" s="32">
        <v>3356.37646484375</v>
      </c>
      <c r="E13053" s="34" t="str">
        <f t="shared" si="1838"/>
        <v>09-29</v>
      </c>
      <c r="F13053" s="6">
        <f t="shared" si="1839"/>
        <v>20</v>
      </c>
      <c r="G13053" s="6">
        <f t="shared" si="1840"/>
        <v>29</v>
      </c>
      <c r="H13053" s="6">
        <f t="shared" si="1841"/>
        <v>9</v>
      </c>
      <c r="I13053" s="6">
        <f t="shared" si="1842"/>
        <v>40</v>
      </c>
      <c r="J13053" s="6" t="str">
        <f t="shared" si="1843"/>
        <v>9-29</v>
      </c>
      <c r="K13053" s="6" t="str">
        <f t="shared" si="1844"/>
        <v>WK</v>
      </c>
      <c r="L13053" s="6" t="str">
        <f t="shared" si="1845"/>
        <v>EVE</v>
      </c>
      <c r="M13053" s="6">
        <f t="shared" si="1846"/>
        <v>0</v>
      </c>
    </row>
    <row r="13054" spans="3:13" x14ac:dyDescent="0.35">
      <c r="C13054" s="42">
        <v>42276.875</v>
      </c>
      <c r="D13054" s="32">
        <v>3237.135986328125</v>
      </c>
      <c r="E13054" s="34" t="str">
        <f t="shared" si="1838"/>
        <v>09-29</v>
      </c>
      <c r="F13054" s="6">
        <f t="shared" si="1839"/>
        <v>21</v>
      </c>
      <c r="G13054" s="6">
        <f t="shared" si="1840"/>
        <v>29</v>
      </c>
      <c r="H13054" s="6">
        <f t="shared" si="1841"/>
        <v>9</v>
      </c>
      <c r="I13054" s="6">
        <f t="shared" si="1842"/>
        <v>40</v>
      </c>
      <c r="J13054" s="6" t="str">
        <f t="shared" si="1843"/>
        <v>9-29</v>
      </c>
      <c r="K13054" s="6" t="str">
        <f t="shared" si="1844"/>
        <v>WK</v>
      </c>
      <c r="L13054" s="6" t="str">
        <f t="shared" si="1845"/>
        <v>EVE</v>
      </c>
      <c r="M13054" s="6">
        <f t="shared" si="1846"/>
        <v>0</v>
      </c>
    </row>
    <row r="13055" spans="3:13" x14ac:dyDescent="0.35">
      <c r="C13055" s="42">
        <v>42276.895833333336</v>
      </c>
      <c r="D13055" s="32">
        <v>3089.57177734375</v>
      </c>
      <c r="E13055" s="34" t="str">
        <f t="shared" si="1838"/>
        <v>09-29</v>
      </c>
      <c r="F13055" s="6">
        <f t="shared" si="1839"/>
        <v>21</v>
      </c>
      <c r="G13055" s="6">
        <f t="shared" si="1840"/>
        <v>29</v>
      </c>
      <c r="H13055" s="6">
        <f t="shared" si="1841"/>
        <v>9</v>
      </c>
      <c r="I13055" s="6">
        <f t="shared" si="1842"/>
        <v>40</v>
      </c>
      <c r="J13055" s="6" t="str">
        <f t="shared" si="1843"/>
        <v>9-29</v>
      </c>
      <c r="K13055" s="6" t="str">
        <f t="shared" si="1844"/>
        <v>WK</v>
      </c>
      <c r="L13055" s="6" t="str">
        <f t="shared" si="1845"/>
        <v>EVE</v>
      </c>
      <c r="M13055" s="6">
        <f t="shared" si="1846"/>
        <v>0</v>
      </c>
    </row>
    <row r="13056" spans="3:13" x14ac:dyDescent="0.35">
      <c r="C13056" s="42">
        <v>42276.916666666664</v>
      </c>
      <c r="D13056" s="32">
        <v>2923.644775390625</v>
      </c>
      <c r="E13056" s="34" t="str">
        <f t="shared" si="1838"/>
        <v>09-29</v>
      </c>
      <c r="F13056" s="6">
        <f t="shared" si="1839"/>
        <v>22</v>
      </c>
      <c r="G13056" s="6">
        <f t="shared" si="1840"/>
        <v>29</v>
      </c>
      <c r="H13056" s="6">
        <f t="shared" si="1841"/>
        <v>9</v>
      </c>
      <c r="I13056" s="6">
        <f t="shared" si="1842"/>
        <v>40</v>
      </c>
      <c r="J13056" s="6" t="str">
        <f t="shared" si="1843"/>
        <v>9-29</v>
      </c>
      <c r="K13056" s="6" t="str">
        <f t="shared" si="1844"/>
        <v>WK</v>
      </c>
      <c r="L13056" s="6" t="str">
        <f t="shared" si="1845"/>
        <v>EVE</v>
      </c>
      <c r="M13056" s="6">
        <f t="shared" si="1846"/>
        <v>0</v>
      </c>
    </row>
    <row r="13057" spans="3:13" x14ac:dyDescent="0.35">
      <c r="C13057" s="42">
        <v>42276.9375</v>
      </c>
      <c r="D13057" s="32">
        <v>2731.742919921875</v>
      </c>
      <c r="E13057" s="34" t="str">
        <f t="shared" si="1838"/>
        <v>09-29</v>
      </c>
      <c r="F13057" s="6">
        <f t="shared" si="1839"/>
        <v>22</v>
      </c>
      <c r="G13057" s="6">
        <f t="shared" si="1840"/>
        <v>29</v>
      </c>
      <c r="H13057" s="6">
        <f t="shared" si="1841"/>
        <v>9</v>
      </c>
      <c r="I13057" s="6">
        <f t="shared" si="1842"/>
        <v>40</v>
      </c>
      <c r="J13057" s="6" t="str">
        <f t="shared" si="1843"/>
        <v>9-29</v>
      </c>
      <c r="K13057" s="6" t="str">
        <f t="shared" si="1844"/>
        <v>WK</v>
      </c>
      <c r="L13057" s="6" t="str">
        <f t="shared" si="1845"/>
        <v>EVE</v>
      </c>
      <c r="M13057" s="6">
        <f t="shared" si="1846"/>
        <v>0</v>
      </c>
    </row>
    <row r="13058" spans="3:13" x14ac:dyDescent="0.35">
      <c r="C13058" s="42">
        <v>42276.958333333336</v>
      </c>
      <c r="D13058" s="32">
        <v>2577.718505859375</v>
      </c>
      <c r="E13058" s="34" t="str">
        <f t="shared" si="1838"/>
        <v>09-29</v>
      </c>
      <c r="F13058" s="6">
        <f t="shared" si="1839"/>
        <v>23</v>
      </c>
      <c r="G13058" s="6">
        <f t="shared" si="1840"/>
        <v>29</v>
      </c>
      <c r="H13058" s="6">
        <f t="shared" si="1841"/>
        <v>9</v>
      </c>
      <c r="I13058" s="6">
        <f t="shared" si="1842"/>
        <v>40</v>
      </c>
      <c r="J13058" s="6" t="str">
        <f t="shared" si="1843"/>
        <v>9-29</v>
      </c>
      <c r="K13058" s="6" t="str">
        <f t="shared" si="1844"/>
        <v>WK</v>
      </c>
      <c r="L13058" s="6" t="str">
        <f t="shared" si="1845"/>
        <v>EVE</v>
      </c>
      <c r="M13058" s="6">
        <f t="shared" si="1846"/>
        <v>0</v>
      </c>
    </row>
    <row r="13059" spans="3:13" x14ac:dyDescent="0.35">
      <c r="C13059" s="42">
        <v>42276.979166666664</v>
      </c>
      <c r="D13059" s="32">
        <v>2426.817138671875</v>
      </c>
      <c r="E13059" s="34" t="str">
        <f t="shared" si="1838"/>
        <v>09-29</v>
      </c>
      <c r="F13059" s="6">
        <f t="shared" si="1839"/>
        <v>23</v>
      </c>
      <c r="G13059" s="6">
        <f t="shared" si="1840"/>
        <v>29</v>
      </c>
      <c r="H13059" s="6">
        <f t="shared" si="1841"/>
        <v>9</v>
      </c>
      <c r="I13059" s="6">
        <f t="shared" si="1842"/>
        <v>40</v>
      </c>
      <c r="J13059" s="6" t="str">
        <f t="shared" si="1843"/>
        <v>9-29</v>
      </c>
      <c r="K13059" s="6" t="str">
        <f t="shared" si="1844"/>
        <v>WK</v>
      </c>
      <c r="L13059" s="6" t="str">
        <f t="shared" si="1845"/>
        <v>EVE</v>
      </c>
      <c r="M13059" s="6">
        <f t="shared" si="1846"/>
        <v>0</v>
      </c>
    </row>
    <row r="13060" spans="3:13" x14ac:dyDescent="0.35">
      <c r="C13060" s="42">
        <v>42277</v>
      </c>
      <c r="D13060" s="32">
        <v>2304.890380859375</v>
      </c>
      <c r="E13060" s="34" t="str">
        <f t="shared" si="1838"/>
        <v>09-30</v>
      </c>
      <c r="F13060" s="6">
        <f t="shared" si="1839"/>
        <v>0</v>
      </c>
      <c r="G13060" s="6">
        <f t="shared" si="1840"/>
        <v>30</v>
      </c>
      <c r="H13060" s="6">
        <f t="shared" si="1841"/>
        <v>9</v>
      </c>
      <c r="I13060" s="6">
        <f t="shared" si="1842"/>
        <v>40</v>
      </c>
      <c r="J13060" s="6" t="str">
        <f t="shared" si="1843"/>
        <v>9-30</v>
      </c>
      <c r="K13060" s="6" t="str">
        <f t="shared" si="1844"/>
        <v>WK</v>
      </c>
      <c r="L13060" s="6" t="str">
        <f t="shared" si="1845"/>
        <v>EVE</v>
      </c>
      <c r="M13060" s="6">
        <f t="shared" si="1846"/>
        <v>0</v>
      </c>
    </row>
    <row r="13061" spans="3:13" x14ac:dyDescent="0.35">
      <c r="C13061" s="42">
        <v>42277.020833333336</v>
      </c>
      <c r="D13061" s="32">
        <v>2213.529541015625</v>
      </c>
      <c r="E13061" s="34" t="str">
        <f t="shared" si="1838"/>
        <v>09-30</v>
      </c>
      <c r="F13061" s="6">
        <f t="shared" si="1839"/>
        <v>0</v>
      </c>
      <c r="G13061" s="6">
        <f t="shared" si="1840"/>
        <v>30</v>
      </c>
      <c r="H13061" s="6">
        <f t="shared" si="1841"/>
        <v>9</v>
      </c>
      <c r="I13061" s="6">
        <f t="shared" si="1842"/>
        <v>40</v>
      </c>
      <c r="J13061" s="6" t="str">
        <f t="shared" si="1843"/>
        <v>9-30</v>
      </c>
      <c r="K13061" s="6" t="str">
        <f t="shared" si="1844"/>
        <v>WK</v>
      </c>
      <c r="L13061" s="6" t="str">
        <f t="shared" si="1845"/>
        <v>EVE</v>
      </c>
      <c r="M13061" s="6">
        <f t="shared" si="1846"/>
        <v>0</v>
      </c>
    </row>
    <row r="13062" spans="3:13" x14ac:dyDescent="0.35">
      <c r="C13062" s="42">
        <v>42277.041666666664</v>
      </c>
      <c r="D13062" s="32">
        <v>2170.534423828125</v>
      </c>
      <c r="E13062" s="34" t="str">
        <f t="shared" si="1838"/>
        <v>09-30</v>
      </c>
      <c r="F13062" s="6">
        <f t="shared" si="1839"/>
        <v>1</v>
      </c>
      <c r="G13062" s="6">
        <f t="shared" si="1840"/>
        <v>30</v>
      </c>
      <c r="H13062" s="6">
        <f t="shared" si="1841"/>
        <v>9</v>
      </c>
      <c r="I13062" s="6">
        <f t="shared" si="1842"/>
        <v>40</v>
      </c>
      <c r="J13062" s="6" t="str">
        <f t="shared" si="1843"/>
        <v>9-30</v>
      </c>
      <c r="K13062" s="6" t="str">
        <f t="shared" si="1844"/>
        <v>WK</v>
      </c>
      <c r="L13062" s="6" t="str">
        <f t="shared" si="1845"/>
        <v>EVE</v>
      </c>
      <c r="M13062" s="6">
        <f t="shared" si="1846"/>
        <v>0</v>
      </c>
    </row>
    <row r="13063" spans="3:13" x14ac:dyDescent="0.35">
      <c r="C13063" s="42">
        <v>42277.0625</v>
      </c>
      <c r="D13063" s="32">
        <v>2116.0859375</v>
      </c>
      <c r="E13063" s="34" t="str">
        <f t="shared" ref="E13063:E13126" si="1847">TEXT(MONTH(C13063),"00")&amp;"-"&amp;TEXT(DAY(C13063),"00")</f>
        <v>09-30</v>
      </c>
      <c r="F13063" s="6">
        <f t="shared" ref="F13063:F13126" si="1848">HOUR(C13063)</f>
        <v>1</v>
      </c>
      <c r="G13063" s="6">
        <f t="shared" ref="G13063:G13126" si="1849">DAY(C13063)</f>
        <v>30</v>
      </c>
      <c r="H13063" s="6">
        <f t="shared" ref="H13063:H13126" si="1850">MONTH(C13063)</f>
        <v>9</v>
      </c>
      <c r="I13063" s="6">
        <f t="shared" ref="I13063:I13126" si="1851">WEEKNUM(C13063)</f>
        <v>40</v>
      </c>
      <c r="J13063" s="6" t="str">
        <f t="shared" ref="J13063:J13126" si="1852">H13063&amp;"-"&amp;G13063</f>
        <v>9-30</v>
      </c>
      <c r="K13063" s="6" t="str">
        <f t="shared" ref="K13063:K13126" si="1853">IF(WEEKDAY(C13063,11)&lt;6,"WK","WKND")</f>
        <v>WK</v>
      </c>
      <c r="L13063" s="6" t="str">
        <f t="shared" ref="L13063:L13126" si="1854">IF(AND(F13063&lt;17,F13063&gt;6),"DAY","EVE")</f>
        <v>EVE</v>
      </c>
      <c r="M13063" s="6">
        <f t="shared" ref="M13063:M13126" si="1855">IF(D13063&gt;4000,1,0)</f>
        <v>0</v>
      </c>
    </row>
    <row r="13064" spans="3:13" x14ac:dyDescent="0.35">
      <c r="C13064" s="42">
        <v>42277.083333333336</v>
      </c>
      <c r="D13064" s="32">
        <v>2076.01220703125</v>
      </c>
      <c r="E13064" s="34" t="str">
        <f t="shared" si="1847"/>
        <v>09-30</v>
      </c>
      <c r="F13064" s="6">
        <f t="shared" si="1848"/>
        <v>2</v>
      </c>
      <c r="G13064" s="6">
        <f t="shared" si="1849"/>
        <v>30</v>
      </c>
      <c r="H13064" s="6">
        <f t="shared" si="1850"/>
        <v>9</v>
      </c>
      <c r="I13064" s="6">
        <f t="shared" si="1851"/>
        <v>40</v>
      </c>
      <c r="J13064" s="6" t="str">
        <f t="shared" si="1852"/>
        <v>9-30</v>
      </c>
      <c r="K13064" s="6" t="str">
        <f t="shared" si="1853"/>
        <v>WK</v>
      </c>
      <c r="L13064" s="6" t="str">
        <f t="shared" si="1854"/>
        <v>EVE</v>
      </c>
      <c r="M13064" s="6">
        <f t="shared" si="1855"/>
        <v>0</v>
      </c>
    </row>
    <row r="13065" spans="3:13" x14ac:dyDescent="0.35">
      <c r="C13065" s="42">
        <v>42277.104166666664</v>
      </c>
      <c r="D13065" s="32">
        <v>2054.580322265625</v>
      </c>
      <c r="E13065" s="34" t="str">
        <f t="shared" si="1847"/>
        <v>09-30</v>
      </c>
      <c r="F13065" s="6">
        <f t="shared" si="1848"/>
        <v>2</v>
      </c>
      <c r="G13065" s="6">
        <f t="shared" si="1849"/>
        <v>30</v>
      </c>
      <c r="H13065" s="6">
        <f t="shared" si="1850"/>
        <v>9</v>
      </c>
      <c r="I13065" s="6">
        <f t="shared" si="1851"/>
        <v>40</v>
      </c>
      <c r="J13065" s="6" t="str">
        <f t="shared" si="1852"/>
        <v>9-30</v>
      </c>
      <c r="K13065" s="6" t="str">
        <f t="shared" si="1853"/>
        <v>WK</v>
      </c>
      <c r="L13065" s="6" t="str">
        <f t="shared" si="1854"/>
        <v>EVE</v>
      </c>
      <c r="M13065" s="6">
        <f t="shared" si="1855"/>
        <v>0</v>
      </c>
    </row>
    <row r="13066" spans="3:13" x14ac:dyDescent="0.35">
      <c r="C13066" s="42">
        <v>42277.125</v>
      </c>
      <c r="D13066" s="32">
        <v>2025.3935546875</v>
      </c>
      <c r="E13066" s="34" t="str">
        <f t="shared" si="1847"/>
        <v>09-30</v>
      </c>
      <c r="F13066" s="6">
        <f t="shared" si="1848"/>
        <v>3</v>
      </c>
      <c r="G13066" s="6">
        <f t="shared" si="1849"/>
        <v>30</v>
      </c>
      <c r="H13066" s="6">
        <f t="shared" si="1850"/>
        <v>9</v>
      </c>
      <c r="I13066" s="6">
        <f t="shared" si="1851"/>
        <v>40</v>
      </c>
      <c r="J13066" s="6" t="str">
        <f t="shared" si="1852"/>
        <v>9-30</v>
      </c>
      <c r="K13066" s="6" t="str">
        <f t="shared" si="1853"/>
        <v>WK</v>
      </c>
      <c r="L13066" s="6" t="str">
        <f t="shared" si="1854"/>
        <v>EVE</v>
      </c>
      <c r="M13066" s="6">
        <f t="shared" si="1855"/>
        <v>0</v>
      </c>
    </row>
    <row r="13067" spans="3:13" x14ac:dyDescent="0.35">
      <c r="C13067" s="42">
        <v>42277.145833333336</v>
      </c>
      <c r="D13067" s="32">
        <v>2008.5301513671875</v>
      </c>
      <c r="E13067" s="34" t="str">
        <f t="shared" si="1847"/>
        <v>09-30</v>
      </c>
      <c r="F13067" s="6">
        <f t="shared" si="1848"/>
        <v>3</v>
      </c>
      <c r="G13067" s="6">
        <f t="shared" si="1849"/>
        <v>30</v>
      </c>
      <c r="H13067" s="6">
        <f t="shared" si="1850"/>
        <v>9</v>
      </c>
      <c r="I13067" s="6">
        <f t="shared" si="1851"/>
        <v>40</v>
      </c>
      <c r="J13067" s="6" t="str">
        <f t="shared" si="1852"/>
        <v>9-30</v>
      </c>
      <c r="K13067" s="6" t="str">
        <f t="shared" si="1853"/>
        <v>WK</v>
      </c>
      <c r="L13067" s="6" t="str">
        <f t="shared" si="1854"/>
        <v>EVE</v>
      </c>
      <c r="M13067" s="6">
        <f t="shared" si="1855"/>
        <v>0</v>
      </c>
    </row>
    <row r="13068" spans="3:13" x14ac:dyDescent="0.35">
      <c r="C13068" s="42">
        <v>42277.166666666664</v>
      </c>
      <c r="D13068" s="32">
        <v>2005.2742919921875</v>
      </c>
      <c r="E13068" s="34" t="str">
        <f t="shared" si="1847"/>
        <v>09-30</v>
      </c>
      <c r="F13068" s="6">
        <f t="shared" si="1848"/>
        <v>4</v>
      </c>
      <c r="G13068" s="6">
        <f t="shared" si="1849"/>
        <v>30</v>
      </c>
      <c r="H13068" s="6">
        <f t="shared" si="1850"/>
        <v>9</v>
      </c>
      <c r="I13068" s="6">
        <f t="shared" si="1851"/>
        <v>40</v>
      </c>
      <c r="J13068" s="6" t="str">
        <f t="shared" si="1852"/>
        <v>9-30</v>
      </c>
      <c r="K13068" s="6" t="str">
        <f t="shared" si="1853"/>
        <v>WK</v>
      </c>
      <c r="L13068" s="6" t="str">
        <f t="shared" si="1854"/>
        <v>EVE</v>
      </c>
      <c r="M13068" s="6">
        <f t="shared" si="1855"/>
        <v>0</v>
      </c>
    </row>
    <row r="13069" spans="3:13" x14ac:dyDescent="0.35">
      <c r="C13069" s="42">
        <v>42277.1875</v>
      </c>
      <c r="D13069" s="32">
        <v>2035.077880859375</v>
      </c>
      <c r="E13069" s="34" t="str">
        <f t="shared" si="1847"/>
        <v>09-30</v>
      </c>
      <c r="F13069" s="6">
        <f t="shared" si="1848"/>
        <v>4</v>
      </c>
      <c r="G13069" s="6">
        <f t="shared" si="1849"/>
        <v>30</v>
      </c>
      <c r="H13069" s="6">
        <f t="shared" si="1850"/>
        <v>9</v>
      </c>
      <c r="I13069" s="6">
        <f t="shared" si="1851"/>
        <v>40</v>
      </c>
      <c r="J13069" s="6" t="str">
        <f t="shared" si="1852"/>
        <v>9-30</v>
      </c>
      <c r="K13069" s="6" t="str">
        <f t="shared" si="1853"/>
        <v>WK</v>
      </c>
      <c r="L13069" s="6" t="str">
        <f t="shared" si="1854"/>
        <v>EVE</v>
      </c>
      <c r="M13069" s="6">
        <f t="shared" si="1855"/>
        <v>0</v>
      </c>
    </row>
    <row r="13070" spans="3:13" x14ac:dyDescent="0.35">
      <c r="C13070" s="42">
        <v>42277.208333333336</v>
      </c>
      <c r="D13070" s="32">
        <v>2088.864990234375</v>
      </c>
      <c r="E13070" s="34" t="str">
        <f t="shared" si="1847"/>
        <v>09-30</v>
      </c>
      <c r="F13070" s="6">
        <f t="shared" si="1848"/>
        <v>5</v>
      </c>
      <c r="G13070" s="6">
        <f t="shared" si="1849"/>
        <v>30</v>
      </c>
      <c r="H13070" s="6">
        <f t="shared" si="1850"/>
        <v>9</v>
      </c>
      <c r="I13070" s="6">
        <f t="shared" si="1851"/>
        <v>40</v>
      </c>
      <c r="J13070" s="6" t="str">
        <f t="shared" si="1852"/>
        <v>9-30</v>
      </c>
      <c r="K13070" s="6" t="str">
        <f t="shared" si="1853"/>
        <v>WK</v>
      </c>
      <c r="L13070" s="6" t="str">
        <f t="shared" si="1854"/>
        <v>EVE</v>
      </c>
      <c r="M13070" s="6">
        <f t="shared" si="1855"/>
        <v>0</v>
      </c>
    </row>
    <row r="13071" spans="3:13" x14ac:dyDescent="0.35">
      <c r="C13071" s="42">
        <v>42277.229166666664</v>
      </c>
      <c r="D13071" s="32">
        <v>2153.71044921875</v>
      </c>
      <c r="E13071" s="34" t="str">
        <f t="shared" si="1847"/>
        <v>09-30</v>
      </c>
      <c r="F13071" s="6">
        <f t="shared" si="1848"/>
        <v>5</v>
      </c>
      <c r="G13071" s="6">
        <f t="shared" si="1849"/>
        <v>30</v>
      </c>
      <c r="H13071" s="6">
        <f t="shared" si="1850"/>
        <v>9</v>
      </c>
      <c r="I13071" s="6">
        <f t="shared" si="1851"/>
        <v>40</v>
      </c>
      <c r="J13071" s="6" t="str">
        <f t="shared" si="1852"/>
        <v>9-30</v>
      </c>
      <c r="K13071" s="6" t="str">
        <f t="shared" si="1853"/>
        <v>WK</v>
      </c>
      <c r="L13071" s="6" t="str">
        <f t="shared" si="1854"/>
        <v>EVE</v>
      </c>
      <c r="M13071" s="6">
        <f t="shared" si="1855"/>
        <v>0</v>
      </c>
    </row>
    <row r="13072" spans="3:13" x14ac:dyDescent="0.35">
      <c r="C13072" s="42">
        <v>42277.25</v>
      </c>
      <c r="D13072" s="32">
        <v>2258.668212890625</v>
      </c>
      <c r="E13072" s="34" t="str">
        <f t="shared" si="1847"/>
        <v>09-30</v>
      </c>
      <c r="F13072" s="6">
        <f t="shared" si="1848"/>
        <v>6</v>
      </c>
      <c r="G13072" s="6">
        <f t="shared" si="1849"/>
        <v>30</v>
      </c>
      <c r="H13072" s="6">
        <f t="shared" si="1850"/>
        <v>9</v>
      </c>
      <c r="I13072" s="6">
        <f t="shared" si="1851"/>
        <v>40</v>
      </c>
      <c r="J13072" s="6" t="str">
        <f t="shared" si="1852"/>
        <v>9-30</v>
      </c>
      <c r="K13072" s="6" t="str">
        <f t="shared" si="1853"/>
        <v>WK</v>
      </c>
      <c r="L13072" s="6" t="str">
        <f t="shared" si="1854"/>
        <v>EVE</v>
      </c>
      <c r="M13072" s="6">
        <f t="shared" si="1855"/>
        <v>0</v>
      </c>
    </row>
    <row r="13073" spans="3:13" x14ac:dyDescent="0.35">
      <c r="C13073" s="42">
        <v>42277.270833333336</v>
      </c>
      <c r="D13073" s="32">
        <v>2416.68994140625</v>
      </c>
      <c r="E13073" s="34" t="str">
        <f t="shared" si="1847"/>
        <v>09-30</v>
      </c>
      <c r="F13073" s="6">
        <f t="shared" si="1848"/>
        <v>6</v>
      </c>
      <c r="G13073" s="6">
        <f t="shared" si="1849"/>
        <v>30</v>
      </c>
      <c r="H13073" s="6">
        <f t="shared" si="1850"/>
        <v>9</v>
      </c>
      <c r="I13073" s="6">
        <f t="shared" si="1851"/>
        <v>40</v>
      </c>
      <c r="J13073" s="6" t="str">
        <f t="shared" si="1852"/>
        <v>9-30</v>
      </c>
      <c r="K13073" s="6" t="str">
        <f t="shared" si="1853"/>
        <v>WK</v>
      </c>
      <c r="L13073" s="6" t="str">
        <f t="shared" si="1854"/>
        <v>EVE</v>
      </c>
      <c r="M13073" s="6">
        <f t="shared" si="1855"/>
        <v>0</v>
      </c>
    </row>
    <row r="13074" spans="3:13" x14ac:dyDescent="0.35">
      <c r="C13074" s="42">
        <v>42277.291666666664</v>
      </c>
      <c r="D13074" s="32">
        <v>2435.157470703125</v>
      </c>
      <c r="E13074" s="34" t="str">
        <f t="shared" si="1847"/>
        <v>09-30</v>
      </c>
      <c r="F13074" s="6">
        <f t="shared" si="1848"/>
        <v>7</v>
      </c>
      <c r="G13074" s="6">
        <f t="shared" si="1849"/>
        <v>30</v>
      </c>
      <c r="H13074" s="6">
        <f t="shared" si="1850"/>
        <v>9</v>
      </c>
      <c r="I13074" s="6">
        <f t="shared" si="1851"/>
        <v>40</v>
      </c>
      <c r="J13074" s="6" t="str">
        <f t="shared" si="1852"/>
        <v>9-30</v>
      </c>
      <c r="K13074" s="6" t="str">
        <f t="shared" si="1853"/>
        <v>WK</v>
      </c>
      <c r="L13074" s="6" t="str">
        <f t="shared" si="1854"/>
        <v>DAY</v>
      </c>
      <c r="M13074" s="6">
        <f t="shared" si="1855"/>
        <v>0</v>
      </c>
    </row>
    <row r="13075" spans="3:13" x14ac:dyDescent="0.35">
      <c r="C13075" s="42">
        <v>42277.3125</v>
      </c>
      <c r="D13075" s="32">
        <v>2483.450439453125</v>
      </c>
      <c r="E13075" s="34" t="str">
        <f t="shared" si="1847"/>
        <v>09-30</v>
      </c>
      <c r="F13075" s="6">
        <f t="shared" si="1848"/>
        <v>7</v>
      </c>
      <c r="G13075" s="6">
        <f t="shared" si="1849"/>
        <v>30</v>
      </c>
      <c r="H13075" s="6">
        <f t="shared" si="1850"/>
        <v>9</v>
      </c>
      <c r="I13075" s="6">
        <f t="shared" si="1851"/>
        <v>40</v>
      </c>
      <c r="J13075" s="6" t="str">
        <f t="shared" si="1852"/>
        <v>9-30</v>
      </c>
      <c r="K13075" s="6" t="str">
        <f t="shared" si="1853"/>
        <v>WK</v>
      </c>
      <c r="L13075" s="6" t="str">
        <f t="shared" si="1854"/>
        <v>DAY</v>
      </c>
      <c r="M13075" s="6">
        <f t="shared" si="1855"/>
        <v>0</v>
      </c>
    </row>
    <row r="13076" spans="3:13" x14ac:dyDescent="0.35">
      <c r="C13076" s="42">
        <v>42277.333333333336</v>
      </c>
      <c r="D13076" s="32">
        <v>2533.87939453125</v>
      </c>
      <c r="E13076" s="34" t="str">
        <f t="shared" si="1847"/>
        <v>09-30</v>
      </c>
      <c r="F13076" s="6">
        <f t="shared" si="1848"/>
        <v>8</v>
      </c>
      <c r="G13076" s="6">
        <f t="shared" si="1849"/>
        <v>30</v>
      </c>
      <c r="H13076" s="6">
        <f t="shared" si="1850"/>
        <v>9</v>
      </c>
      <c r="I13076" s="6">
        <f t="shared" si="1851"/>
        <v>40</v>
      </c>
      <c r="J13076" s="6" t="str">
        <f t="shared" si="1852"/>
        <v>9-30</v>
      </c>
      <c r="K13076" s="6" t="str">
        <f t="shared" si="1853"/>
        <v>WK</v>
      </c>
      <c r="L13076" s="6" t="str">
        <f t="shared" si="1854"/>
        <v>DAY</v>
      </c>
      <c r="M13076" s="6">
        <f t="shared" si="1855"/>
        <v>0</v>
      </c>
    </row>
    <row r="13077" spans="3:13" x14ac:dyDescent="0.35">
      <c r="C13077" s="42">
        <v>42277.354166666664</v>
      </c>
      <c r="D13077" s="32">
        <v>2607.69775390625</v>
      </c>
      <c r="E13077" s="34" t="str">
        <f t="shared" si="1847"/>
        <v>09-30</v>
      </c>
      <c r="F13077" s="6">
        <f t="shared" si="1848"/>
        <v>8</v>
      </c>
      <c r="G13077" s="6">
        <f t="shared" si="1849"/>
        <v>30</v>
      </c>
      <c r="H13077" s="6">
        <f t="shared" si="1850"/>
        <v>9</v>
      </c>
      <c r="I13077" s="6">
        <f t="shared" si="1851"/>
        <v>40</v>
      </c>
      <c r="J13077" s="6" t="str">
        <f t="shared" si="1852"/>
        <v>9-30</v>
      </c>
      <c r="K13077" s="6" t="str">
        <f t="shared" si="1853"/>
        <v>WK</v>
      </c>
      <c r="L13077" s="6" t="str">
        <f t="shared" si="1854"/>
        <v>DAY</v>
      </c>
      <c r="M13077" s="6">
        <f t="shared" si="1855"/>
        <v>0</v>
      </c>
    </row>
    <row r="13078" spans="3:13" x14ac:dyDescent="0.35">
      <c r="C13078" s="42">
        <v>42277.375</v>
      </c>
      <c r="D13078" s="32">
        <v>2676.703125</v>
      </c>
      <c r="E13078" s="34" t="str">
        <f t="shared" si="1847"/>
        <v>09-30</v>
      </c>
      <c r="F13078" s="6">
        <f t="shared" si="1848"/>
        <v>9</v>
      </c>
      <c r="G13078" s="6">
        <f t="shared" si="1849"/>
        <v>30</v>
      </c>
      <c r="H13078" s="6">
        <f t="shared" si="1850"/>
        <v>9</v>
      </c>
      <c r="I13078" s="6">
        <f t="shared" si="1851"/>
        <v>40</v>
      </c>
      <c r="J13078" s="6" t="str">
        <f t="shared" si="1852"/>
        <v>9-30</v>
      </c>
      <c r="K13078" s="6" t="str">
        <f t="shared" si="1853"/>
        <v>WK</v>
      </c>
      <c r="L13078" s="6" t="str">
        <f t="shared" si="1854"/>
        <v>DAY</v>
      </c>
      <c r="M13078" s="6">
        <f t="shared" si="1855"/>
        <v>0</v>
      </c>
    </row>
    <row r="13079" spans="3:13" x14ac:dyDescent="0.35">
      <c r="C13079" s="42">
        <v>42277.395833333336</v>
      </c>
      <c r="D13079" s="32">
        <v>2760.993896484375</v>
      </c>
      <c r="E13079" s="34" t="str">
        <f t="shared" si="1847"/>
        <v>09-30</v>
      </c>
      <c r="F13079" s="6">
        <f t="shared" si="1848"/>
        <v>9</v>
      </c>
      <c r="G13079" s="6">
        <f t="shared" si="1849"/>
        <v>30</v>
      </c>
      <c r="H13079" s="6">
        <f t="shared" si="1850"/>
        <v>9</v>
      </c>
      <c r="I13079" s="6">
        <f t="shared" si="1851"/>
        <v>40</v>
      </c>
      <c r="J13079" s="6" t="str">
        <f t="shared" si="1852"/>
        <v>9-30</v>
      </c>
      <c r="K13079" s="6" t="str">
        <f t="shared" si="1853"/>
        <v>WK</v>
      </c>
      <c r="L13079" s="6" t="str">
        <f t="shared" si="1854"/>
        <v>DAY</v>
      </c>
      <c r="M13079" s="6">
        <f t="shared" si="1855"/>
        <v>0</v>
      </c>
    </row>
    <row r="13080" spans="3:13" x14ac:dyDescent="0.35">
      <c r="C13080" s="42">
        <v>42277.416666666664</v>
      </c>
      <c r="D13080" s="32">
        <v>2837.84375</v>
      </c>
      <c r="E13080" s="34" t="str">
        <f t="shared" si="1847"/>
        <v>09-30</v>
      </c>
      <c r="F13080" s="6">
        <f t="shared" si="1848"/>
        <v>10</v>
      </c>
      <c r="G13080" s="6">
        <f t="shared" si="1849"/>
        <v>30</v>
      </c>
      <c r="H13080" s="6">
        <f t="shared" si="1850"/>
        <v>9</v>
      </c>
      <c r="I13080" s="6">
        <f t="shared" si="1851"/>
        <v>40</v>
      </c>
      <c r="J13080" s="6" t="str">
        <f t="shared" si="1852"/>
        <v>9-30</v>
      </c>
      <c r="K13080" s="6" t="str">
        <f t="shared" si="1853"/>
        <v>WK</v>
      </c>
      <c r="L13080" s="6" t="str">
        <f t="shared" si="1854"/>
        <v>DAY</v>
      </c>
      <c r="M13080" s="6">
        <f t="shared" si="1855"/>
        <v>0</v>
      </c>
    </row>
    <row r="13081" spans="3:13" x14ac:dyDescent="0.35">
      <c r="C13081" s="42">
        <v>42277.4375</v>
      </c>
      <c r="D13081" s="32">
        <v>2912.8798828125</v>
      </c>
      <c r="E13081" s="34" t="str">
        <f t="shared" si="1847"/>
        <v>09-30</v>
      </c>
      <c r="F13081" s="6">
        <f t="shared" si="1848"/>
        <v>10</v>
      </c>
      <c r="G13081" s="6">
        <f t="shared" si="1849"/>
        <v>30</v>
      </c>
      <c r="H13081" s="6">
        <f t="shared" si="1850"/>
        <v>9</v>
      </c>
      <c r="I13081" s="6">
        <f t="shared" si="1851"/>
        <v>40</v>
      </c>
      <c r="J13081" s="6" t="str">
        <f t="shared" si="1852"/>
        <v>9-30</v>
      </c>
      <c r="K13081" s="6" t="str">
        <f t="shared" si="1853"/>
        <v>WK</v>
      </c>
      <c r="L13081" s="6" t="str">
        <f t="shared" si="1854"/>
        <v>DAY</v>
      </c>
      <c r="M13081" s="6">
        <f t="shared" si="1855"/>
        <v>0</v>
      </c>
    </row>
    <row r="13082" spans="3:13" x14ac:dyDescent="0.35">
      <c r="C13082" s="42">
        <v>42277.458333333336</v>
      </c>
      <c r="D13082" s="32">
        <v>2974.7822265625</v>
      </c>
      <c r="E13082" s="34" t="str">
        <f t="shared" si="1847"/>
        <v>09-30</v>
      </c>
      <c r="F13082" s="6">
        <f t="shared" si="1848"/>
        <v>11</v>
      </c>
      <c r="G13082" s="6">
        <f t="shared" si="1849"/>
        <v>30</v>
      </c>
      <c r="H13082" s="6">
        <f t="shared" si="1850"/>
        <v>9</v>
      </c>
      <c r="I13082" s="6">
        <f t="shared" si="1851"/>
        <v>40</v>
      </c>
      <c r="J13082" s="6" t="str">
        <f t="shared" si="1852"/>
        <v>9-30</v>
      </c>
      <c r="K13082" s="6" t="str">
        <f t="shared" si="1853"/>
        <v>WK</v>
      </c>
      <c r="L13082" s="6" t="str">
        <f t="shared" si="1854"/>
        <v>DAY</v>
      </c>
      <c r="M13082" s="6">
        <f t="shared" si="1855"/>
        <v>0</v>
      </c>
    </row>
    <row r="13083" spans="3:13" x14ac:dyDescent="0.35">
      <c r="C13083" s="42">
        <v>42277.479166666664</v>
      </c>
      <c r="D13083" s="32">
        <v>3029.66259765625</v>
      </c>
      <c r="E13083" s="34" t="str">
        <f t="shared" si="1847"/>
        <v>09-30</v>
      </c>
      <c r="F13083" s="6">
        <f t="shared" si="1848"/>
        <v>11</v>
      </c>
      <c r="G13083" s="6">
        <f t="shared" si="1849"/>
        <v>30</v>
      </c>
      <c r="H13083" s="6">
        <f t="shared" si="1850"/>
        <v>9</v>
      </c>
      <c r="I13083" s="6">
        <f t="shared" si="1851"/>
        <v>40</v>
      </c>
      <c r="J13083" s="6" t="str">
        <f t="shared" si="1852"/>
        <v>9-30</v>
      </c>
      <c r="K13083" s="6" t="str">
        <f t="shared" si="1853"/>
        <v>WK</v>
      </c>
      <c r="L13083" s="6" t="str">
        <f t="shared" si="1854"/>
        <v>DAY</v>
      </c>
      <c r="M13083" s="6">
        <f t="shared" si="1855"/>
        <v>0</v>
      </c>
    </row>
    <row r="13084" spans="3:13" x14ac:dyDescent="0.35">
      <c r="C13084" s="42">
        <v>42277.5</v>
      </c>
      <c r="D13084" s="32">
        <v>3084.43603515625</v>
      </c>
      <c r="E13084" s="34" t="str">
        <f t="shared" si="1847"/>
        <v>09-30</v>
      </c>
      <c r="F13084" s="6">
        <f t="shared" si="1848"/>
        <v>12</v>
      </c>
      <c r="G13084" s="6">
        <f t="shared" si="1849"/>
        <v>30</v>
      </c>
      <c r="H13084" s="6">
        <f t="shared" si="1850"/>
        <v>9</v>
      </c>
      <c r="I13084" s="6">
        <f t="shared" si="1851"/>
        <v>40</v>
      </c>
      <c r="J13084" s="6" t="str">
        <f t="shared" si="1852"/>
        <v>9-30</v>
      </c>
      <c r="K13084" s="6" t="str">
        <f t="shared" si="1853"/>
        <v>WK</v>
      </c>
      <c r="L13084" s="6" t="str">
        <f t="shared" si="1854"/>
        <v>DAY</v>
      </c>
      <c r="M13084" s="6">
        <f t="shared" si="1855"/>
        <v>0</v>
      </c>
    </row>
    <row r="13085" spans="3:13" x14ac:dyDescent="0.35">
      <c r="C13085" s="42">
        <v>42277.520833333336</v>
      </c>
      <c r="D13085" s="32">
        <v>3166.410888671875</v>
      </c>
      <c r="E13085" s="34" t="str">
        <f t="shared" si="1847"/>
        <v>09-30</v>
      </c>
      <c r="F13085" s="6">
        <f t="shared" si="1848"/>
        <v>12</v>
      </c>
      <c r="G13085" s="6">
        <f t="shared" si="1849"/>
        <v>30</v>
      </c>
      <c r="H13085" s="6">
        <f t="shared" si="1850"/>
        <v>9</v>
      </c>
      <c r="I13085" s="6">
        <f t="shared" si="1851"/>
        <v>40</v>
      </c>
      <c r="J13085" s="6" t="str">
        <f t="shared" si="1852"/>
        <v>9-30</v>
      </c>
      <c r="K13085" s="6" t="str">
        <f t="shared" si="1853"/>
        <v>WK</v>
      </c>
      <c r="L13085" s="6" t="str">
        <f t="shared" si="1854"/>
        <v>DAY</v>
      </c>
      <c r="M13085" s="6">
        <f t="shared" si="1855"/>
        <v>0</v>
      </c>
    </row>
    <row r="13086" spans="3:13" x14ac:dyDescent="0.35">
      <c r="C13086" s="42">
        <v>42277.541666666664</v>
      </c>
      <c r="D13086" s="32">
        <v>3243.527099609375</v>
      </c>
      <c r="E13086" s="34" t="str">
        <f t="shared" si="1847"/>
        <v>09-30</v>
      </c>
      <c r="F13086" s="6">
        <f t="shared" si="1848"/>
        <v>13</v>
      </c>
      <c r="G13086" s="6">
        <f t="shared" si="1849"/>
        <v>30</v>
      </c>
      <c r="H13086" s="6">
        <f t="shared" si="1850"/>
        <v>9</v>
      </c>
      <c r="I13086" s="6">
        <f t="shared" si="1851"/>
        <v>40</v>
      </c>
      <c r="J13086" s="6" t="str">
        <f t="shared" si="1852"/>
        <v>9-30</v>
      </c>
      <c r="K13086" s="6" t="str">
        <f t="shared" si="1853"/>
        <v>WK</v>
      </c>
      <c r="L13086" s="6" t="str">
        <f t="shared" si="1854"/>
        <v>DAY</v>
      </c>
      <c r="M13086" s="6">
        <f t="shared" si="1855"/>
        <v>0</v>
      </c>
    </row>
    <row r="13087" spans="3:13" x14ac:dyDescent="0.35">
      <c r="C13087" s="42">
        <v>42277.5625</v>
      </c>
      <c r="D13087" s="32">
        <v>3333.64990234375</v>
      </c>
      <c r="E13087" s="34" t="str">
        <f t="shared" si="1847"/>
        <v>09-30</v>
      </c>
      <c r="F13087" s="6">
        <f t="shared" si="1848"/>
        <v>13</v>
      </c>
      <c r="G13087" s="6">
        <f t="shared" si="1849"/>
        <v>30</v>
      </c>
      <c r="H13087" s="6">
        <f t="shared" si="1850"/>
        <v>9</v>
      </c>
      <c r="I13087" s="6">
        <f t="shared" si="1851"/>
        <v>40</v>
      </c>
      <c r="J13087" s="6" t="str">
        <f t="shared" si="1852"/>
        <v>9-30</v>
      </c>
      <c r="K13087" s="6" t="str">
        <f t="shared" si="1853"/>
        <v>WK</v>
      </c>
      <c r="L13087" s="6" t="str">
        <f t="shared" si="1854"/>
        <v>DAY</v>
      </c>
      <c r="M13087" s="6">
        <f t="shared" si="1855"/>
        <v>0</v>
      </c>
    </row>
    <row r="13088" spans="3:13" x14ac:dyDescent="0.35">
      <c r="C13088" s="42">
        <v>42277.583333333336</v>
      </c>
      <c r="D13088" s="32">
        <v>3427.564453125</v>
      </c>
      <c r="E13088" s="34" t="str">
        <f t="shared" si="1847"/>
        <v>09-30</v>
      </c>
      <c r="F13088" s="6">
        <f t="shared" si="1848"/>
        <v>14</v>
      </c>
      <c r="G13088" s="6">
        <f t="shared" si="1849"/>
        <v>30</v>
      </c>
      <c r="H13088" s="6">
        <f t="shared" si="1850"/>
        <v>9</v>
      </c>
      <c r="I13088" s="6">
        <f t="shared" si="1851"/>
        <v>40</v>
      </c>
      <c r="J13088" s="6" t="str">
        <f t="shared" si="1852"/>
        <v>9-30</v>
      </c>
      <c r="K13088" s="6" t="str">
        <f t="shared" si="1853"/>
        <v>WK</v>
      </c>
      <c r="L13088" s="6" t="str">
        <f t="shared" si="1854"/>
        <v>DAY</v>
      </c>
      <c r="M13088" s="6">
        <f t="shared" si="1855"/>
        <v>0</v>
      </c>
    </row>
    <row r="13089" spans="3:13" x14ac:dyDescent="0.35">
      <c r="C13089" s="42">
        <v>42277.604166666664</v>
      </c>
      <c r="D13089" s="32">
        <v>3510.663330078125</v>
      </c>
      <c r="E13089" s="34" t="str">
        <f t="shared" si="1847"/>
        <v>09-30</v>
      </c>
      <c r="F13089" s="6">
        <f t="shared" si="1848"/>
        <v>14</v>
      </c>
      <c r="G13089" s="6">
        <f t="shared" si="1849"/>
        <v>30</v>
      </c>
      <c r="H13089" s="6">
        <f t="shared" si="1850"/>
        <v>9</v>
      </c>
      <c r="I13089" s="6">
        <f t="shared" si="1851"/>
        <v>40</v>
      </c>
      <c r="J13089" s="6" t="str">
        <f t="shared" si="1852"/>
        <v>9-30</v>
      </c>
      <c r="K13089" s="6" t="str">
        <f t="shared" si="1853"/>
        <v>WK</v>
      </c>
      <c r="L13089" s="6" t="str">
        <f t="shared" si="1854"/>
        <v>DAY</v>
      </c>
      <c r="M13089" s="6">
        <f t="shared" si="1855"/>
        <v>0</v>
      </c>
    </row>
    <row r="13090" spans="3:13" x14ac:dyDescent="0.35">
      <c r="C13090" s="42">
        <v>42277.625</v>
      </c>
      <c r="D13090" s="32">
        <v>3589.861572265625</v>
      </c>
      <c r="E13090" s="34" t="str">
        <f t="shared" si="1847"/>
        <v>09-30</v>
      </c>
      <c r="F13090" s="6">
        <f t="shared" si="1848"/>
        <v>15</v>
      </c>
      <c r="G13090" s="6">
        <f t="shared" si="1849"/>
        <v>30</v>
      </c>
      <c r="H13090" s="6">
        <f t="shared" si="1850"/>
        <v>9</v>
      </c>
      <c r="I13090" s="6">
        <f t="shared" si="1851"/>
        <v>40</v>
      </c>
      <c r="J13090" s="6" t="str">
        <f t="shared" si="1852"/>
        <v>9-30</v>
      </c>
      <c r="K13090" s="6" t="str">
        <f t="shared" si="1853"/>
        <v>WK</v>
      </c>
      <c r="L13090" s="6" t="str">
        <f t="shared" si="1854"/>
        <v>DAY</v>
      </c>
      <c r="M13090" s="6">
        <f t="shared" si="1855"/>
        <v>0</v>
      </c>
    </row>
    <row r="13091" spans="3:13" x14ac:dyDescent="0.35">
      <c r="C13091" s="42">
        <v>42277.645833333336</v>
      </c>
      <c r="D13091" s="32">
        <v>3646.0830078125</v>
      </c>
      <c r="E13091" s="34" t="str">
        <f t="shared" si="1847"/>
        <v>09-30</v>
      </c>
      <c r="F13091" s="6">
        <f t="shared" si="1848"/>
        <v>15</v>
      </c>
      <c r="G13091" s="6">
        <f t="shared" si="1849"/>
        <v>30</v>
      </c>
      <c r="H13091" s="6">
        <f t="shared" si="1850"/>
        <v>9</v>
      </c>
      <c r="I13091" s="6">
        <f t="shared" si="1851"/>
        <v>40</v>
      </c>
      <c r="J13091" s="6" t="str">
        <f t="shared" si="1852"/>
        <v>9-30</v>
      </c>
      <c r="K13091" s="6" t="str">
        <f t="shared" si="1853"/>
        <v>WK</v>
      </c>
      <c r="L13091" s="6" t="str">
        <f t="shared" si="1854"/>
        <v>DAY</v>
      </c>
      <c r="M13091" s="6">
        <f t="shared" si="1855"/>
        <v>0</v>
      </c>
    </row>
    <row r="13092" spans="3:13" x14ac:dyDescent="0.35">
      <c r="C13092" s="42">
        <v>42277.666666666664</v>
      </c>
      <c r="D13092" s="32">
        <v>3704.08740234375</v>
      </c>
      <c r="E13092" s="34" t="str">
        <f t="shared" si="1847"/>
        <v>09-30</v>
      </c>
      <c r="F13092" s="6">
        <f t="shared" si="1848"/>
        <v>16</v>
      </c>
      <c r="G13092" s="6">
        <f t="shared" si="1849"/>
        <v>30</v>
      </c>
      <c r="H13092" s="6">
        <f t="shared" si="1850"/>
        <v>9</v>
      </c>
      <c r="I13092" s="6">
        <f t="shared" si="1851"/>
        <v>40</v>
      </c>
      <c r="J13092" s="6" t="str">
        <f t="shared" si="1852"/>
        <v>9-30</v>
      </c>
      <c r="K13092" s="6" t="str">
        <f t="shared" si="1853"/>
        <v>WK</v>
      </c>
      <c r="L13092" s="6" t="str">
        <f t="shared" si="1854"/>
        <v>DAY</v>
      </c>
      <c r="M13092" s="6">
        <f t="shared" si="1855"/>
        <v>0</v>
      </c>
    </row>
    <row r="13093" spans="3:13" x14ac:dyDescent="0.35">
      <c r="C13093" s="42">
        <v>42277.6875</v>
      </c>
      <c r="D13093" s="32">
        <v>3726.361083984375</v>
      </c>
      <c r="E13093" s="34" t="str">
        <f t="shared" si="1847"/>
        <v>09-30</v>
      </c>
      <c r="F13093" s="6">
        <f t="shared" si="1848"/>
        <v>16</v>
      </c>
      <c r="G13093" s="6">
        <f t="shared" si="1849"/>
        <v>30</v>
      </c>
      <c r="H13093" s="6">
        <f t="shared" si="1850"/>
        <v>9</v>
      </c>
      <c r="I13093" s="6">
        <f t="shared" si="1851"/>
        <v>40</v>
      </c>
      <c r="J13093" s="6" t="str">
        <f t="shared" si="1852"/>
        <v>9-30</v>
      </c>
      <c r="K13093" s="6" t="str">
        <f t="shared" si="1853"/>
        <v>WK</v>
      </c>
      <c r="L13093" s="6" t="str">
        <f t="shared" si="1854"/>
        <v>DAY</v>
      </c>
      <c r="M13093" s="6">
        <f t="shared" si="1855"/>
        <v>0</v>
      </c>
    </row>
    <row r="13094" spans="3:13" x14ac:dyDescent="0.35">
      <c r="C13094" s="42">
        <v>42277.708333333336</v>
      </c>
      <c r="D13094" s="32">
        <v>3742.49462890625</v>
      </c>
      <c r="E13094" s="34" t="str">
        <f t="shared" si="1847"/>
        <v>09-30</v>
      </c>
      <c r="F13094" s="6">
        <f t="shared" si="1848"/>
        <v>17</v>
      </c>
      <c r="G13094" s="6">
        <f t="shared" si="1849"/>
        <v>30</v>
      </c>
      <c r="H13094" s="6">
        <f t="shared" si="1850"/>
        <v>9</v>
      </c>
      <c r="I13094" s="6">
        <f t="shared" si="1851"/>
        <v>40</v>
      </c>
      <c r="J13094" s="6" t="str">
        <f t="shared" si="1852"/>
        <v>9-30</v>
      </c>
      <c r="K13094" s="6" t="str">
        <f t="shared" si="1853"/>
        <v>WK</v>
      </c>
      <c r="L13094" s="6" t="str">
        <f t="shared" si="1854"/>
        <v>EVE</v>
      </c>
      <c r="M13094" s="6">
        <f t="shared" si="1855"/>
        <v>0</v>
      </c>
    </row>
    <row r="13095" spans="3:13" x14ac:dyDescent="0.35">
      <c r="C13095" s="42">
        <v>42277.729166666664</v>
      </c>
      <c r="D13095" s="32">
        <v>3711.720458984375</v>
      </c>
      <c r="E13095" s="34" t="str">
        <f t="shared" si="1847"/>
        <v>09-30</v>
      </c>
      <c r="F13095" s="6">
        <f t="shared" si="1848"/>
        <v>17</v>
      </c>
      <c r="G13095" s="6">
        <f t="shared" si="1849"/>
        <v>30</v>
      </c>
      <c r="H13095" s="6">
        <f t="shared" si="1850"/>
        <v>9</v>
      </c>
      <c r="I13095" s="6">
        <f t="shared" si="1851"/>
        <v>40</v>
      </c>
      <c r="J13095" s="6" t="str">
        <f t="shared" si="1852"/>
        <v>9-30</v>
      </c>
      <c r="K13095" s="6" t="str">
        <f t="shared" si="1853"/>
        <v>WK</v>
      </c>
      <c r="L13095" s="6" t="str">
        <f t="shared" si="1854"/>
        <v>EVE</v>
      </c>
      <c r="M13095" s="6">
        <f t="shared" si="1855"/>
        <v>0</v>
      </c>
    </row>
    <row r="13096" spans="3:13" x14ac:dyDescent="0.35">
      <c r="C13096" s="42">
        <v>42277.75</v>
      </c>
      <c r="D13096" s="32">
        <v>3662.43603515625</v>
      </c>
      <c r="E13096" s="34" t="str">
        <f t="shared" si="1847"/>
        <v>09-30</v>
      </c>
      <c r="F13096" s="6">
        <f t="shared" si="1848"/>
        <v>18</v>
      </c>
      <c r="G13096" s="6">
        <f t="shared" si="1849"/>
        <v>30</v>
      </c>
      <c r="H13096" s="6">
        <f t="shared" si="1850"/>
        <v>9</v>
      </c>
      <c r="I13096" s="6">
        <f t="shared" si="1851"/>
        <v>40</v>
      </c>
      <c r="J13096" s="6" t="str">
        <f t="shared" si="1852"/>
        <v>9-30</v>
      </c>
      <c r="K13096" s="6" t="str">
        <f t="shared" si="1853"/>
        <v>WK</v>
      </c>
      <c r="L13096" s="6" t="str">
        <f t="shared" si="1854"/>
        <v>EVE</v>
      </c>
      <c r="M13096" s="6">
        <f t="shared" si="1855"/>
        <v>0</v>
      </c>
    </row>
    <row r="13097" spans="3:13" x14ac:dyDescent="0.35">
      <c r="C13097" s="42">
        <v>42277.770833333336</v>
      </c>
      <c r="D13097" s="32">
        <v>3563.995849609375</v>
      </c>
      <c r="E13097" s="34" t="str">
        <f t="shared" si="1847"/>
        <v>09-30</v>
      </c>
      <c r="F13097" s="6">
        <f t="shared" si="1848"/>
        <v>18</v>
      </c>
      <c r="G13097" s="6">
        <f t="shared" si="1849"/>
        <v>30</v>
      </c>
      <c r="H13097" s="6">
        <f t="shared" si="1850"/>
        <v>9</v>
      </c>
      <c r="I13097" s="6">
        <f t="shared" si="1851"/>
        <v>40</v>
      </c>
      <c r="J13097" s="6" t="str">
        <f t="shared" si="1852"/>
        <v>9-30</v>
      </c>
      <c r="K13097" s="6" t="str">
        <f t="shared" si="1853"/>
        <v>WK</v>
      </c>
      <c r="L13097" s="6" t="str">
        <f t="shared" si="1854"/>
        <v>EVE</v>
      </c>
      <c r="M13097" s="6">
        <f t="shared" si="1855"/>
        <v>0</v>
      </c>
    </row>
    <row r="13098" spans="3:13" x14ac:dyDescent="0.35">
      <c r="C13098" s="42">
        <v>42277.791666666664</v>
      </c>
      <c r="D13098" s="32">
        <v>3650.379638671875</v>
      </c>
      <c r="E13098" s="34" t="str">
        <f t="shared" si="1847"/>
        <v>09-30</v>
      </c>
      <c r="F13098" s="6">
        <f t="shared" si="1848"/>
        <v>19</v>
      </c>
      <c r="G13098" s="6">
        <f t="shared" si="1849"/>
        <v>30</v>
      </c>
      <c r="H13098" s="6">
        <f t="shared" si="1850"/>
        <v>9</v>
      </c>
      <c r="I13098" s="6">
        <f t="shared" si="1851"/>
        <v>40</v>
      </c>
      <c r="J13098" s="6" t="str">
        <f t="shared" si="1852"/>
        <v>9-30</v>
      </c>
      <c r="K13098" s="6" t="str">
        <f t="shared" si="1853"/>
        <v>WK</v>
      </c>
      <c r="L13098" s="6" t="str">
        <f t="shared" si="1854"/>
        <v>EVE</v>
      </c>
      <c r="M13098" s="6">
        <f t="shared" si="1855"/>
        <v>0</v>
      </c>
    </row>
    <row r="13099" spans="3:13" x14ac:dyDescent="0.35">
      <c r="C13099" s="42">
        <v>42277.8125</v>
      </c>
      <c r="D13099" s="32">
        <v>3623.0986328125</v>
      </c>
      <c r="E13099" s="34" t="str">
        <f t="shared" si="1847"/>
        <v>09-30</v>
      </c>
      <c r="F13099" s="6">
        <f t="shared" si="1848"/>
        <v>19</v>
      </c>
      <c r="G13099" s="6">
        <f t="shared" si="1849"/>
        <v>30</v>
      </c>
      <c r="H13099" s="6">
        <f t="shared" si="1850"/>
        <v>9</v>
      </c>
      <c r="I13099" s="6">
        <f t="shared" si="1851"/>
        <v>40</v>
      </c>
      <c r="J13099" s="6" t="str">
        <f t="shared" si="1852"/>
        <v>9-30</v>
      </c>
      <c r="K13099" s="6" t="str">
        <f t="shared" si="1853"/>
        <v>WK</v>
      </c>
      <c r="L13099" s="6" t="str">
        <f t="shared" si="1854"/>
        <v>EVE</v>
      </c>
      <c r="M13099" s="6">
        <f t="shared" si="1855"/>
        <v>0</v>
      </c>
    </row>
    <row r="13100" spans="3:13" x14ac:dyDescent="0.35">
      <c r="C13100" s="42">
        <v>42277.833333333336</v>
      </c>
      <c r="D13100" s="32">
        <v>3553.21923828125</v>
      </c>
      <c r="E13100" s="34" t="str">
        <f t="shared" si="1847"/>
        <v>09-30</v>
      </c>
      <c r="F13100" s="6">
        <f t="shared" si="1848"/>
        <v>20</v>
      </c>
      <c r="G13100" s="6">
        <f t="shared" si="1849"/>
        <v>30</v>
      </c>
      <c r="H13100" s="6">
        <f t="shared" si="1850"/>
        <v>9</v>
      </c>
      <c r="I13100" s="6">
        <f t="shared" si="1851"/>
        <v>40</v>
      </c>
      <c r="J13100" s="6" t="str">
        <f t="shared" si="1852"/>
        <v>9-30</v>
      </c>
      <c r="K13100" s="6" t="str">
        <f t="shared" si="1853"/>
        <v>WK</v>
      </c>
      <c r="L13100" s="6" t="str">
        <f t="shared" si="1854"/>
        <v>EVE</v>
      </c>
      <c r="M13100" s="6">
        <f t="shared" si="1855"/>
        <v>0</v>
      </c>
    </row>
    <row r="13101" spans="3:13" x14ac:dyDescent="0.35">
      <c r="C13101" s="42">
        <v>42277.854166666664</v>
      </c>
      <c r="D13101" s="32">
        <v>3441.212646484375</v>
      </c>
      <c r="E13101" s="34" t="str">
        <f t="shared" si="1847"/>
        <v>09-30</v>
      </c>
      <c r="F13101" s="6">
        <f t="shared" si="1848"/>
        <v>20</v>
      </c>
      <c r="G13101" s="6">
        <f t="shared" si="1849"/>
        <v>30</v>
      </c>
      <c r="H13101" s="6">
        <f t="shared" si="1850"/>
        <v>9</v>
      </c>
      <c r="I13101" s="6">
        <f t="shared" si="1851"/>
        <v>40</v>
      </c>
      <c r="J13101" s="6" t="str">
        <f t="shared" si="1852"/>
        <v>9-30</v>
      </c>
      <c r="K13101" s="6" t="str">
        <f t="shared" si="1853"/>
        <v>WK</v>
      </c>
      <c r="L13101" s="6" t="str">
        <f t="shared" si="1854"/>
        <v>EVE</v>
      </c>
      <c r="M13101" s="6">
        <f t="shared" si="1855"/>
        <v>0</v>
      </c>
    </row>
    <row r="13102" spans="3:13" x14ac:dyDescent="0.35">
      <c r="C13102" s="42">
        <v>42277.875</v>
      </c>
      <c r="D13102" s="32">
        <v>3333.53271484375</v>
      </c>
      <c r="E13102" s="34" t="str">
        <f t="shared" si="1847"/>
        <v>09-30</v>
      </c>
      <c r="F13102" s="6">
        <f t="shared" si="1848"/>
        <v>21</v>
      </c>
      <c r="G13102" s="6">
        <f t="shared" si="1849"/>
        <v>30</v>
      </c>
      <c r="H13102" s="6">
        <f t="shared" si="1850"/>
        <v>9</v>
      </c>
      <c r="I13102" s="6">
        <f t="shared" si="1851"/>
        <v>40</v>
      </c>
      <c r="J13102" s="6" t="str">
        <f t="shared" si="1852"/>
        <v>9-30</v>
      </c>
      <c r="K13102" s="6" t="str">
        <f t="shared" si="1853"/>
        <v>WK</v>
      </c>
      <c r="L13102" s="6" t="str">
        <f t="shared" si="1854"/>
        <v>EVE</v>
      </c>
      <c r="M13102" s="6">
        <f t="shared" si="1855"/>
        <v>0</v>
      </c>
    </row>
    <row r="13103" spans="3:13" x14ac:dyDescent="0.35">
      <c r="C13103" s="42">
        <v>42277.895833333336</v>
      </c>
      <c r="D13103" s="32">
        <v>3174.819091796875</v>
      </c>
      <c r="E13103" s="34" t="str">
        <f t="shared" si="1847"/>
        <v>09-30</v>
      </c>
      <c r="F13103" s="6">
        <f t="shared" si="1848"/>
        <v>21</v>
      </c>
      <c r="G13103" s="6">
        <f t="shared" si="1849"/>
        <v>30</v>
      </c>
      <c r="H13103" s="6">
        <f t="shared" si="1850"/>
        <v>9</v>
      </c>
      <c r="I13103" s="6">
        <f t="shared" si="1851"/>
        <v>40</v>
      </c>
      <c r="J13103" s="6" t="str">
        <f t="shared" si="1852"/>
        <v>9-30</v>
      </c>
      <c r="K13103" s="6" t="str">
        <f t="shared" si="1853"/>
        <v>WK</v>
      </c>
      <c r="L13103" s="6" t="str">
        <f t="shared" si="1854"/>
        <v>EVE</v>
      </c>
      <c r="M13103" s="6">
        <f t="shared" si="1855"/>
        <v>0</v>
      </c>
    </row>
    <row r="13104" spans="3:13" x14ac:dyDescent="0.35">
      <c r="C13104" s="42">
        <v>42277.916666666664</v>
      </c>
      <c r="D13104" s="32">
        <v>3008.862060546875</v>
      </c>
      <c r="E13104" s="34" t="str">
        <f t="shared" si="1847"/>
        <v>09-30</v>
      </c>
      <c r="F13104" s="6">
        <f t="shared" si="1848"/>
        <v>22</v>
      </c>
      <c r="G13104" s="6">
        <f t="shared" si="1849"/>
        <v>30</v>
      </c>
      <c r="H13104" s="6">
        <f t="shared" si="1850"/>
        <v>9</v>
      </c>
      <c r="I13104" s="6">
        <f t="shared" si="1851"/>
        <v>40</v>
      </c>
      <c r="J13104" s="6" t="str">
        <f t="shared" si="1852"/>
        <v>9-30</v>
      </c>
      <c r="K13104" s="6" t="str">
        <f t="shared" si="1853"/>
        <v>WK</v>
      </c>
      <c r="L13104" s="6" t="str">
        <f t="shared" si="1854"/>
        <v>EVE</v>
      </c>
      <c r="M13104" s="6">
        <f t="shared" si="1855"/>
        <v>0</v>
      </c>
    </row>
    <row r="13105" spans="3:13" x14ac:dyDescent="0.35">
      <c r="C13105" s="42">
        <v>42277.9375</v>
      </c>
      <c r="D13105" s="32">
        <v>2817.42724609375</v>
      </c>
      <c r="E13105" s="34" t="str">
        <f t="shared" si="1847"/>
        <v>09-30</v>
      </c>
      <c r="F13105" s="6">
        <f t="shared" si="1848"/>
        <v>22</v>
      </c>
      <c r="G13105" s="6">
        <f t="shared" si="1849"/>
        <v>30</v>
      </c>
      <c r="H13105" s="6">
        <f t="shared" si="1850"/>
        <v>9</v>
      </c>
      <c r="I13105" s="6">
        <f t="shared" si="1851"/>
        <v>40</v>
      </c>
      <c r="J13105" s="6" t="str">
        <f t="shared" si="1852"/>
        <v>9-30</v>
      </c>
      <c r="K13105" s="6" t="str">
        <f t="shared" si="1853"/>
        <v>WK</v>
      </c>
      <c r="L13105" s="6" t="str">
        <f t="shared" si="1854"/>
        <v>EVE</v>
      </c>
      <c r="M13105" s="6">
        <f t="shared" si="1855"/>
        <v>0</v>
      </c>
    </row>
    <row r="13106" spans="3:13" x14ac:dyDescent="0.35">
      <c r="C13106" s="42">
        <v>42277.958333333336</v>
      </c>
      <c r="D13106" s="32">
        <v>2665.794677734375</v>
      </c>
      <c r="E13106" s="34" t="str">
        <f t="shared" si="1847"/>
        <v>09-30</v>
      </c>
      <c r="F13106" s="6">
        <f t="shared" si="1848"/>
        <v>23</v>
      </c>
      <c r="G13106" s="6">
        <f t="shared" si="1849"/>
        <v>30</v>
      </c>
      <c r="H13106" s="6">
        <f t="shared" si="1850"/>
        <v>9</v>
      </c>
      <c r="I13106" s="6">
        <f t="shared" si="1851"/>
        <v>40</v>
      </c>
      <c r="J13106" s="6" t="str">
        <f t="shared" si="1852"/>
        <v>9-30</v>
      </c>
      <c r="K13106" s="6" t="str">
        <f t="shared" si="1853"/>
        <v>WK</v>
      </c>
      <c r="L13106" s="6" t="str">
        <f t="shared" si="1854"/>
        <v>EVE</v>
      </c>
      <c r="M13106" s="6">
        <f t="shared" si="1855"/>
        <v>0</v>
      </c>
    </row>
    <row r="13107" spans="3:13" x14ac:dyDescent="0.35">
      <c r="C13107" s="42">
        <v>42277.979166666664</v>
      </c>
      <c r="D13107" s="32">
        <v>2506.833740234375</v>
      </c>
      <c r="E13107" s="34" t="str">
        <f t="shared" si="1847"/>
        <v>09-30</v>
      </c>
      <c r="F13107" s="6">
        <f t="shared" si="1848"/>
        <v>23</v>
      </c>
      <c r="G13107" s="6">
        <f t="shared" si="1849"/>
        <v>30</v>
      </c>
      <c r="H13107" s="6">
        <f t="shared" si="1850"/>
        <v>9</v>
      </c>
      <c r="I13107" s="6">
        <f t="shared" si="1851"/>
        <v>40</v>
      </c>
      <c r="J13107" s="6" t="str">
        <f t="shared" si="1852"/>
        <v>9-30</v>
      </c>
      <c r="K13107" s="6" t="str">
        <f t="shared" si="1853"/>
        <v>WK</v>
      </c>
      <c r="L13107" s="6" t="str">
        <f t="shared" si="1854"/>
        <v>EVE</v>
      </c>
      <c r="M13107" s="6">
        <f t="shared" si="1855"/>
        <v>0</v>
      </c>
    </row>
    <row r="13108" spans="3:13" x14ac:dyDescent="0.35">
      <c r="C13108" s="42">
        <v>42278</v>
      </c>
      <c r="D13108" s="32">
        <v>2412.3603515625</v>
      </c>
      <c r="E13108" s="34" t="str">
        <f t="shared" si="1847"/>
        <v>10-01</v>
      </c>
      <c r="F13108" s="6">
        <f t="shared" si="1848"/>
        <v>0</v>
      </c>
      <c r="G13108" s="6">
        <f t="shared" si="1849"/>
        <v>1</v>
      </c>
      <c r="H13108" s="6">
        <f t="shared" si="1850"/>
        <v>10</v>
      </c>
      <c r="I13108" s="6">
        <f t="shared" si="1851"/>
        <v>40</v>
      </c>
      <c r="J13108" s="6" t="str">
        <f t="shared" si="1852"/>
        <v>10-1</v>
      </c>
      <c r="K13108" s="6" t="str">
        <f t="shared" si="1853"/>
        <v>WK</v>
      </c>
      <c r="L13108" s="6" t="str">
        <f t="shared" si="1854"/>
        <v>EVE</v>
      </c>
      <c r="M13108" s="6">
        <f t="shared" si="1855"/>
        <v>0</v>
      </c>
    </row>
    <row r="13109" spans="3:13" x14ac:dyDescent="0.35">
      <c r="C13109" s="42">
        <v>42278.020833333336</v>
      </c>
      <c r="D13109" s="32">
        <v>2325.842529296875</v>
      </c>
      <c r="E13109" s="34" t="str">
        <f t="shared" si="1847"/>
        <v>10-01</v>
      </c>
      <c r="F13109" s="6">
        <f t="shared" si="1848"/>
        <v>0</v>
      </c>
      <c r="G13109" s="6">
        <f t="shared" si="1849"/>
        <v>1</v>
      </c>
      <c r="H13109" s="6">
        <f t="shared" si="1850"/>
        <v>10</v>
      </c>
      <c r="I13109" s="6">
        <f t="shared" si="1851"/>
        <v>40</v>
      </c>
      <c r="J13109" s="6" t="str">
        <f t="shared" si="1852"/>
        <v>10-1</v>
      </c>
      <c r="K13109" s="6" t="str">
        <f t="shared" si="1853"/>
        <v>WK</v>
      </c>
      <c r="L13109" s="6" t="str">
        <f t="shared" si="1854"/>
        <v>EVE</v>
      </c>
      <c r="M13109" s="6">
        <f t="shared" si="1855"/>
        <v>0</v>
      </c>
    </row>
    <row r="13110" spans="3:13" x14ac:dyDescent="0.35">
      <c r="C13110" s="42">
        <v>42278.041666666664</v>
      </c>
      <c r="D13110" s="32">
        <v>2244.366943359375</v>
      </c>
      <c r="E13110" s="34" t="str">
        <f t="shared" si="1847"/>
        <v>10-01</v>
      </c>
      <c r="F13110" s="6">
        <f t="shared" si="1848"/>
        <v>1</v>
      </c>
      <c r="G13110" s="6">
        <f t="shared" si="1849"/>
        <v>1</v>
      </c>
      <c r="H13110" s="6">
        <f t="shared" si="1850"/>
        <v>10</v>
      </c>
      <c r="I13110" s="6">
        <f t="shared" si="1851"/>
        <v>40</v>
      </c>
      <c r="J13110" s="6" t="str">
        <f t="shared" si="1852"/>
        <v>10-1</v>
      </c>
      <c r="K13110" s="6" t="str">
        <f t="shared" si="1853"/>
        <v>WK</v>
      </c>
      <c r="L13110" s="6" t="str">
        <f t="shared" si="1854"/>
        <v>EVE</v>
      </c>
      <c r="M13110" s="6">
        <f t="shared" si="1855"/>
        <v>0</v>
      </c>
    </row>
    <row r="13111" spans="3:13" x14ac:dyDescent="0.35">
      <c r="C13111" s="42">
        <v>42278.0625</v>
      </c>
      <c r="D13111" s="32">
        <v>2184.350341796875</v>
      </c>
      <c r="E13111" s="34" t="str">
        <f t="shared" si="1847"/>
        <v>10-01</v>
      </c>
      <c r="F13111" s="6">
        <f t="shared" si="1848"/>
        <v>1</v>
      </c>
      <c r="G13111" s="6">
        <f t="shared" si="1849"/>
        <v>1</v>
      </c>
      <c r="H13111" s="6">
        <f t="shared" si="1850"/>
        <v>10</v>
      </c>
      <c r="I13111" s="6">
        <f t="shared" si="1851"/>
        <v>40</v>
      </c>
      <c r="J13111" s="6" t="str">
        <f t="shared" si="1852"/>
        <v>10-1</v>
      </c>
      <c r="K13111" s="6" t="str">
        <f t="shared" si="1853"/>
        <v>WK</v>
      </c>
      <c r="L13111" s="6" t="str">
        <f t="shared" si="1854"/>
        <v>EVE</v>
      </c>
      <c r="M13111" s="6">
        <f t="shared" si="1855"/>
        <v>0</v>
      </c>
    </row>
    <row r="13112" spans="3:13" x14ac:dyDescent="0.35">
      <c r="C13112" s="42">
        <v>42278.083333333336</v>
      </c>
      <c r="D13112" s="32">
        <v>2143.42724609375</v>
      </c>
      <c r="E13112" s="34" t="str">
        <f t="shared" si="1847"/>
        <v>10-01</v>
      </c>
      <c r="F13112" s="6">
        <f t="shared" si="1848"/>
        <v>2</v>
      </c>
      <c r="G13112" s="6">
        <f t="shared" si="1849"/>
        <v>1</v>
      </c>
      <c r="H13112" s="6">
        <f t="shared" si="1850"/>
        <v>10</v>
      </c>
      <c r="I13112" s="6">
        <f t="shared" si="1851"/>
        <v>40</v>
      </c>
      <c r="J13112" s="6" t="str">
        <f t="shared" si="1852"/>
        <v>10-1</v>
      </c>
      <c r="K13112" s="6" t="str">
        <f t="shared" si="1853"/>
        <v>WK</v>
      </c>
      <c r="L13112" s="6" t="str">
        <f t="shared" si="1854"/>
        <v>EVE</v>
      </c>
      <c r="M13112" s="6">
        <f t="shared" si="1855"/>
        <v>0</v>
      </c>
    </row>
    <row r="13113" spans="3:13" x14ac:dyDescent="0.35">
      <c r="C13113" s="42">
        <v>42278.104166666664</v>
      </c>
      <c r="D13113" s="32">
        <v>2114.80322265625</v>
      </c>
      <c r="E13113" s="34" t="str">
        <f t="shared" si="1847"/>
        <v>10-01</v>
      </c>
      <c r="F13113" s="6">
        <f t="shared" si="1848"/>
        <v>2</v>
      </c>
      <c r="G13113" s="6">
        <f t="shared" si="1849"/>
        <v>1</v>
      </c>
      <c r="H13113" s="6">
        <f t="shared" si="1850"/>
        <v>10</v>
      </c>
      <c r="I13113" s="6">
        <f t="shared" si="1851"/>
        <v>40</v>
      </c>
      <c r="J13113" s="6" t="str">
        <f t="shared" si="1852"/>
        <v>10-1</v>
      </c>
      <c r="K13113" s="6" t="str">
        <f t="shared" si="1853"/>
        <v>WK</v>
      </c>
      <c r="L13113" s="6" t="str">
        <f t="shared" si="1854"/>
        <v>EVE</v>
      </c>
      <c r="M13113" s="6">
        <f t="shared" si="1855"/>
        <v>0</v>
      </c>
    </row>
    <row r="13114" spans="3:13" x14ac:dyDescent="0.35">
      <c r="C13114" s="42">
        <v>42278.125</v>
      </c>
      <c r="D13114" s="32">
        <v>2078.889892578125</v>
      </c>
      <c r="E13114" s="34" t="str">
        <f t="shared" si="1847"/>
        <v>10-01</v>
      </c>
      <c r="F13114" s="6">
        <f t="shared" si="1848"/>
        <v>3</v>
      </c>
      <c r="G13114" s="6">
        <f t="shared" si="1849"/>
        <v>1</v>
      </c>
      <c r="H13114" s="6">
        <f t="shared" si="1850"/>
        <v>10</v>
      </c>
      <c r="I13114" s="6">
        <f t="shared" si="1851"/>
        <v>40</v>
      </c>
      <c r="J13114" s="6" t="str">
        <f t="shared" si="1852"/>
        <v>10-1</v>
      </c>
      <c r="K13114" s="6" t="str">
        <f t="shared" si="1853"/>
        <v>WK</v>
      </c>
      <c r="L13114" s="6" t="str">
        <f t="shared" si="1854"/>
        <v>EVE</v>
      </c>
      <c r="M13114" s="6">
        <f t="shared" si="1855"/>
        <v>0</v>
      </c>
    </row>
    <row r="13115" spans="3:13" x14ac:dyDescent="0.35">
      <c r="C13115" s="42">
        <v>42278.145833333336</v>
      </c>
      <c r="D13115" s="32">
        <v>2060.818115234375</v>
      </c>
      <c r="E13115" s="34" t="str">
        <f t="shared" si="1847"/>
        <v>10-01</v>
      </c>
      <c r="F13115" s="6">
        <f t="shared" si="1848"/>
        <v>3</v>
      </c>
      <c r="G13115" s="6">
        <f t="shared" si="1849"/>
        <v>1</v>
      </c>
      <c r="H13115" s="6">
        <f t="shared" si="1850"/>
        <v>10</v>
      </c>
      <c r="I13115" s="6">
        <f t="shared" si="1851"/>
        <v>40</v>
      </c>
      <c r="J13115" s="6" t="str">
        <f t="shared" si="1852"/>
        <v>10-1</v>
      </c>
      <c r="K13115" s="6" t="str">
        <f t="shared" si="1853"/>
        <v>WK</v>
      </c>
      <c r="L13115" s="6" t="str">
        <f t="shared" si="1854"/>
        <v>EVE</v>
      </c>
      <c r="M13115" s="6">
        <f t="shared" si="1855"/>
        <v>0</v>
      </c>
    </row>
    <row r="13116" spans="3:13" x14ac:dyDescent="0.35">
      <c r="C13116" s="42">
        <v>42278.166666666664</v>
      </c>
      <c r="D13116" s="32">
        <v>2059.425537109375</v>
      </c>
      <c r="E13116" s="34" t="str">
        <f t="shared" si="1847"/>
        <v>10-01</v>
      </c>
      <c r="F13116" s="6">
        <f t="shared" si="1848"/>
        <v>4</v>
      </c>
      <c r="G13116" s="6">
        <f t="shared" si="1849"/>
        <v>1</v>
      </c>
      <c r="H13116" s="6">
        <f t="shared" si="1850"/>
        <v>10</v>
      </c>
      <c r="I13116" s="6">
        <f t="shared" si="1851"/>
        <v>40</v>
      </c>
      <c r="J13116" s="6" t="str">
        <f t="shared" si="1852"/>
        <v>10-1</v>
      </c>
      <c r="K13116" s="6" t="str">
        <f t="shared" si="1853"/>
        <v>WK</v>
      </c>
      <c r="L13116" s="6" t="str">
        <f t="shared" si="1854"/>
        <v>EVE</v>
      </c>
      <c r="M13116" s="6">
        <f t="shared" si="1855"/>
        <v>0</v>
      </c>
    </row>
    <row r="13117" spans="3:13" x14ac:dyDescent="0.35">
      <c r="C13117" s="42">
        <v>42278.1875</v>
      </c>
      <c r="D13117" s="32">
        <v>2093.40771484375</v>
      </c>
      <c r="E13117" s="34" t="str">
        <f t="shared" si="1847"/>
        <v>10-01</v>
      </c>
      <c r="F13117" s="6">
        <f t="shared" si="1848"/>
        <v>4</v>
      </c>
      <c r="G13117" s="6">
        <f t="shared" si="1849"/>
        <v>1</v>
      </c>
      <c r="H13117" s="6">
        <f t="shared" si="1850"/>
        <v>10</v>
      </c>
      <c r="I13117" s="6">
        <f t="shared" si="1851"/>
        <v>40</v>
      </c>
      <c r="J13117" s="6" t="str">
        <f t="shared" si="1852"/>
        <v>10-1</v>
      </c>
      <c r="K13117" s="6" t="str">
        <f t="shared" si="1853"/>
        <v>WK</v>
      </c>
      <c r="L13117" s="6" t="str">
        <f t="shared" si="1854"/>
        <v>EVE</v>
      </c>
      <c r="M13117" s="6">
        <f t="shared" si="1855"/>
        <v>0</v>
      </c>
    </row>
    <row r="13118" spans="3:13" x14ac:dyDescent="0.35">
      <c r="C13118" s="42">
        <v>42278.208333333336</v>
      </c>
      <c r="D13118" s="32">
        <v>2144.733642578125</v>
      </c>
      <c r="E13118" s="34" t="str">
        <f t="shared" si="1847"/>
        <v>10-01</v>
      </c>
      <c r="F13118" s="6">
        <f t="shared" si="1848"/>
        <v>5</v>
      </c>
      <c r="G13118" s="6">
        <f t="shared" si="1849"/>
        <v>1</v>
      </c>
      <c r="H13118" s="6">
        <f t="shared" si="1850"/>
        <v>10</v>
      </c>
      <c r="I13118" s="6">
        <f t="shared" si="1851"/>
        <v>40</v>
      </c>
      <c r="J13118" s="6" t="str">
        <f t="shared" si="1852"/>
        <v>10-1</v>
      </c>
      <c r="K13118" s="6" t="str">
        <f t="shared" si="1853"/>
        <v>WK</v>
      </c>
      <c r="L13118" s="6" t="str">
        <f t="shared" si="1854"/>
        <v>EVE</v>
      </c>
      <c r="M13118" s="6">
        <f t="shared" si="1855"/>
        <v>0</v>
      </c>
    </row>
    <row r="13119" spans="3:13" x14ac:dyDescent="0.35">
      <c r="C13119" s="42">
        <v>42278.229166666664</v>
      </c>
      <c r="D13119" s="32">
        <v>2210.81640625</v>
      </c>
      <c r="E13119" s="34" t="str">
        <f t="shared" si="1847"/>
        <v>10-01</v>
      </c>
      <c r="F13119" s="6">
        <f t="shared" si="1848"/>
        <v>5</v>
      </c>
      <c r="G13119" s="6">
        <f t="shared" si="1849"/>
        <v>1</v>
      </c>
      <c r="H13119" s="6">
        <f t="shared" si="1850"/>
        <v>10</v>
      </c>
      <c r="I13119" s="6">
        <f t="shared" si="1851"/>
        <v>40</v>
      </c>
      <c r="J13119" s="6" t="str">
        <f t="shared" si="1852"/>
        <v>10-1</v>
      </c>
      <c r="K13119" s="6" t="str">
        <f t="shared" si="1853"/>
        <v>WK</v>
      </c>
      <c r="L13119" s="6" t="str">
        <f t="shared" si="1854"/>
        <v>EVE</v>
      </c>
      <c r="M13119" s="6">
        <f t="shared" si="1855"/>
        <v>0</v>
      </c>
    </row>
    <row r="13120" spans="3:13" x14ac:dyDescent="0.35">
      <c r="C13120" s="42">
        <v>42278.25</v>
      </c>
      <c r="D13120" s="32">
        <v>2317.151123046875</v>
      </c>
      <c r="E13120" s="34" t="str">
        <f t="shared" si="1847"/>
        <v>10-01</v>
      </c>
      <c r="F13120" s="6">
        <f t="shared" si="1848"/>
        <v>6</v>
      </c>
      <c r="G13120" s="6">
        <f t="shared" si="1849"/>
        <v>1</v>
      </c>
      <c r="H13120" s="6">
        <f t="shared" si="1850"/>
        <v>10</v>
      </c>
      <c r="I13120" s="6">
        <f t="shared" si="1851"/>
        <v>40</v>
      </c>
      <c r="J13120" s="6" t="str">
        <f t="shared" si="1852"/>
        <v>10-1</v>
      </c>
      <c r="K13120" s="6" t="str">
        <f t="shared" si="1853"/>
        <v>WK</v>
      </c>
      <c r="L13120" s="6" t="str">
        <f t="shared" si="1854"/>
        <v>EVE</v>
      </c>
      <c r="M13120" s="6">
        <f t="shared" si="1855"/>
        <v>0</v>
      </c>
    </row>
    <row r="13121" spans="3:19" x14ac:dyDescent="0.35">
      <c r="C13121" s="42">
        <v>42278.270833333336</v>
      </c>
      <c r="D13121" s="32">
        <v>2499.347900390625</v>
      </c>
      <c r="E13121" s="34" t="str">
        <f t="shared" si="1847"/>
        <v>10-01</v>
      </c>
      <c r="F13121" s="6">
        <f t="shared" si="1848"/>
        <v>6</v>
      </c>
      <c r="G13121" s="6">
        <f t="shared" si="1849"/>
        <v>1</v>
      </c>
      <c r="H13121" s="6">
        <f t="shared" si="1850"/>
        <v>10</v>
      </c>
      <c r="I13121" s="6">
        <f t="shared" si="1851"/>
        <v>40</v>
      </c>
      <c r="J13121" s="6" t="str">
        <f t="shared" si="1852"/>
        <v>10-1</v>
      </c>
      <c r="K13121" s="6" t="str">
        <f t="shared" si="1853"/>
        <v>WK</v>
      </c>
      <c r="L13121" s="6" t="str">
        <f t="shared" si="1854"/>
        <v>EVE</v>
      </c>
      <c r="M13121" s="6">
        <f t="shared" si="1855"/>
        <v>0</v>
      </c>
    </row>
    <row r="13122" spans="3:19" x14ac:dyDescent="0.35">
      <c r="C13122" s="42">
        <v>42278.291666666664</v>
      </c>
      <c r="D13122" s="32">
        <v>2518.095947265625</v>
      </c>
      <c r="E13122" s="34" t="str">
        <f t="shared" si="1847"/>
        <v>10-01</v>
      </c>
      <c r="F13122" s="6">
        <f t="shared" si="1848"/>
        <v>7</v>
      </c>
      <c r="G13122" s="6">
        <f t="shared" si="1849"/>
        <v>1</v>
      </c>
      <c r="H13122" s="6">
        <f t="shared" si="1850"/>
        <v>10</v>
      </c>
      <c r="I13122" s="6">
        <f t="shared" si="1851"/>
        <v>40</v>
      </c>
      <c r="J13122" s="6" t="str">
        <f t="shared" si="1852"/>
        <v>10-1</v>
      </c>
      <c r="K13122" s="6" t="str">
        <f t="shared" si="1853"/>
        <v>WK</v>
      </c>
      <c r="L13122" s="6" t="str">
        <f t="shared" si="1854"/>
        <v>DAY</v>
      </c>
      <c r="M13122" s="6">
        <f t="shared" si="1855"/>
        <v>0</v>
      </c>
    </row>
    <row r="13123" spans="3:19" x14ac:dyDescent="0.35">
      <c r="C13123" s="42">
        <v>42278.3125</v>
      </c>
      <c r="D13123" s="32">
        <v>2577.44677734375</v>
      </c>
      <c r="E13123" s="34" t="str">
        <f t="shared" si="1847"/>
        <v>10-01</v>
      </c>
      <c r="F13123" s="6">
        <f t="shared" si="1848"/>
        <v>7</v>
      </c>
      <c r="G13123" s="6">
        <f t="shared" si="1849"/>
        <v>1</v>
      </c>
      <c r="H13123" s="6">
        <f t="shared" si="1850"/>
        <v>10</v>
      </c>
      <c r="I13123" s="6">
        <f t="shared" si="1851"/>
        <v>40</v>
      </c>
      <c r="J13123" s="6" t="str">
        <f t="shared" si="1852"/>
        <v>10-1</v>
      </c>
      <c r="K13123" s="6" t="str">
        <f t="shared" si="1853"/>
        <v>WK</v>
      </c>
      <c r="L13123" s="6" t="str">
        <f t="shared" si="1854"/>
        <v>DAY</v>
      </c>
      <c r="M13123" s="6">
        <f t="shared" si="1855"/>
        <v>0</v>
      </c>
      <c r="O13123" s="36"/>
      <c r="P13123" s="36" t="s">
        <v>680</v>
      </c>
      <c r="Q13123" s="36"/>
    </row>
    <row r="13124" spans="3:19" x14ac:dyDescent="0.35">
      <c r="C13124" s="42">
        <v>42278.333333333336</v>
      </c>
      <c r="D13124" s="32">
        <v>2650.00146484375</v>
      </c>
      <c r="E13124" s="34" t="str">
        <f t="shared" si="1847"/>
        <v>10-01</v>
      </c>
      <c r="F13124" s="6">
        <f t="shared" si="1848"/>
        <v>8</v>
      </c>
      <c r="G13124" s="6">
        <f t="shared" si="1849"/>
        <v>1</v>
      </c>
      <c r="H13124" s="6">
        <f t="shared" si="1850"/>
        <v>10</v>
      </c>
      <c r="I13124" s="6">
        <f t="shared" si="1851"/>
        <v>40</v>
      </c>
      <c r="J13124" s="6" t="str">
        <f t="shared" si="1852"/>
        <v>10-1</v>
      </c>
      <c r="K13124" s="6" t="str">
        <f t="shared" si="1853"/>
        <v>WK</v>
      </c>
      <c r="L13124" s="6" t="str">
        <f t="shared" si="1854"/>
        <v>DAY</v>
      </c>
      <c r="M13124" s="6">
        <f t="shared" si="1855"/>
        <v>0</v>
      </c>
    </row>
    <row r="13125" spans="3:19" x14ac:dyDescent="0.35">
      <c r="C13125" s="42">
        <v>42278.354166666664</v>
      </c>
      <c r="D13125" s="32">
        <v>2729.909423828125</v>
      </c>
      <c r="E13125" s="34" t="str">
        <f t="shared" si="1847"/>
        <v>10-01</v>
      </c>
      <c r="F13125" s="6">
        <f t="shared" si="1848"/>
        <v>8</v>
      </c>
      <c r="G13125" s="6">
        <f t="shared" si="1849"/>
        <v>1</v>
      </c>
      <c r="H13125" s="6">
        <f t="shared" si="1850"/>
        <v>10</v>
      </c>
      <c r="I13125" s="6">
        <f t="shared" si="1851"/>
        <v>40</v>
      </c>
      <c r="J13125" s="6" t="str">
        <f t="shared" si="1852"/>
        <v>10-1</v>
      </c>
      <c r="K13125" s="6" t="str">
        <f t="shared" si="1853"/>
        <v>WK</v>
      </c>
      <c r="L13125" s="6" t="str">
        <f t="shared" si="1854"/>
        <v>DAY</v>
      </c>
      <c r="M13125" s="6">
        <f t="shared" si="1855"/>
        <v>0</v>
      </c>
    </row>
    <row r="13126" spans="3:19" x14ac:dyDescent="0.35">
      <c r="C13126" s="42">
        <v>42278.375</v>
      </c>
      <c r="D13126" s="32">
        <v>2815.021728515625</v>
      </c>
      <c r="E13126" s="34" t="str">
        <f t="shared" si="1847"/>
        <v>10-01</v>
      </c>
      <c r="F13126" s="6">
        <f t="shared" si="1848"/>
        <v>9</v>
      </c>
      <c r="G13126" s="6">
        <f t="shared" si="1849"/>
        <v>1</v>
      </c>
      <c r="H13126" s="6">
        <f t="shared" si="1850"/>
        <v>10</v>
      </c>
      <c r="I13126" s="6">
        <f t="shared" si="1851"/>
        <v>40</v>
      </c>
      <c r="J13126" s="6" t="str">
        <f t="shared" si="1852"/>
        <v>10-1</v>
      </c>
      <c r="K13126" s="6" t="str">
        <f t="shared" si="1853"/>
        <v>WK</v>
      </c>
      <c r="L13126" s="6" t="str">
        <f t="shared" si="1854"/>
        <v>DAY</v>
      </c>
      <c r="M13126" s="6">
        <f t="shared" si="1855"/>
        <v>0</v>
      </c>
    </row>
    <row r="13127" spans="3:19" x14ac:dyDescent="0.35">
      <c r="C13127" s="42">
        <v>42278.395833333336</v>
      </c>
      <c r="D13127" s="32">
        <v>2889.5087890625</v>
      </c>
      <c r="E13127" s="34" t="str">
        <f t="shared" ref="E13127:E13190" si="1856">TEXT(MONTH(C13127),"00")&amp;"-"&amp;TEXT(DAY(C13127),"00")</f>
        <v>10-01</v>
      </c>
      <c r="F13127" s="6">
        <f t="shared" ref="F13127:F13190" si="1857">HOUR(C13127)</f>
        <v>9</v>
      </c>
      <c r="G13127" s="6">
        <f t="shared" ref="G13127:G13190" si="1858">DAY(C13127)</f>
        <v>1</v>
      </c>
      <c r="H13127" s="6">
        <f t="shared" ref="H13127:H13190" si="1859">MONTH(C13127)</f>
        <v>10</v>
      </c>
      <c r="I13127" s="6">
        <f t="shared" ref="I13127:I13190" si="1860">WEEKNUM(C13127)</f>
        <v>40</v>
      </c>
      <c r="J13127" s="6" t="str">
        <f t="shared" ref="J13127:J13190" si="1861">H13127&amp;"-"&amp;G13127</f>
        <v>10-1</v>
      </c>
      <c r="K13127" s="6" t="str">
        <f t="shared" ref="K13127:K13190" si="1862">IF(WEEKDAY(C13127,11)&lt;6,"WK","WKND")</f>
        <v>WK</v>
      </c>
      <c r="L13127" s="6" t="str">
        <f t="shared" ref="L13127:L13190" si="1863">IF(AND(F13127&lt;17,F13127&gt;6),"DAY","EVE")</f>
        <v>DAY</v>
      </c>
      <c r="M13127" s="6">
        <f t="shared" ref="M13127:M13190" si="1864">IF(D13127&gt;4000,1,0)</f>
        <v>0</v>
      </c>
    </row>
    <row r="13128" spans="3:19" s="62" customFormat="1" x14ac:dyDescent="0.35">
      <c r="C13128" s="59">
        <v>42278.416666666664</v>
      </c>
      <c r="D13128" s="60">
        <v>0</v>
      </c>
      <c r="E13128" s="61" t="str">
        <f t="shared" si="1856"/>
        <v>10-01</v>
      </c>
      <c r="F13128" s="62">
        <f t="shared" si="1857"/>
        <v>10</v>
      </c>
      <c r="G13128" s="62">
        <f t="shared" si="1858"/>
        <v>1</v>
      </c>
      <c r="H13128" s="62">
        <f t="shared" si="1859"/>
        <v>10</v>
      </c>
      <c r="I13128" s="62">
        <f t="shared" si="1860"/>
        <v>40</v>
      </c>
      <c r="J13128" s="62" t="str">
        <f t="shared" si="1861"/>
        <v>10-1</v>
      </c>
      <c r="K13128" s="62" t="str">
        <f t="shared" si="1862"/>
        <v>WK</v>
      </c>
      <c r="L13128" s="62" t="str">
        <f t="shared" si="1863"/>
        <v>DAY</v>
      </c>
      <c r="M13128" s="62">
        <v>0</v>
      </c>
      <c r="O13128" s="29"/>
      <c r="P13128" s="29"/>
      <c r="Q13128" s="29"/>
      <c r="R13128" s="36"/>
      <c r="S13128" s="36"/>
    </row>
    <row r="13129" spans="3:19" x14ac:dyDescent="0.35">
      <c r="C13129" s="42">
        <v>42278.4375</v>
      </c>
      <c r="D13129" s="32">
        <v>3007.275390625</v>
      </c>
      <c r="E13129" s="34" t="str">
        <f t="shared" si="1856"/>
        <v>10-01</v>
      </c>
      <c r="F13129" s="6">
        <f t="shared" si="1857"/>
        <v>10</v>
      </c>
      <c r="G13129" s="6">
        <f t="shared" si="1858"/>
        <v>1</v>
      </c>
      <c r="H13129" s="6">
        <f t="shared" si="1859"/>
        <v>10</v>
      </c>
      <c r="I13129" s="6">
        <f t="shared" si="1860"/>
        <v>40</v>
      </c>
      <c r="J13129" s="6" t="str">
        <f t="shared" si="1861"/>
        <v>10-1</v>
      </c>
      <c r="K13129" s="6" t="str">
        <f t="shared" si="1862"/>
        <v>WK</v>
      </c>
      <c r="L13129" s="6" t="str">
        <f t="shared" si="1863"/>
        <v>DAY</v>
      </c>
      <c r="M13129" s="6">
        <f t="shared" si="1864"/>
        <v>0</v>
      </c>
    </row>
    <row r="13130" spans="3:19" x14ac:dyDescent="0.35">
      <c r="C13130" s="42">
        <v>42278.458333333336</v>
      </c>
      <c r="D13130" s="32">
        <v>3065.627685546875</v>
      </c>
      <c r="E13130" s="34" t="str">
        <f t="shared" si="1856"/>
        <v>10-01</v>
      </c>
      <c r="F13130" s="6">
        <f t="shared" si="1857"/>
        <v>11</v>
      </c>
      <c r="G13130" s="6">
        <f t="shared" si="1858"/>
        <v>1</v>
      </c>
      <c r="H13130" s="6">
        <f t="shared" si="1859"/>
        <v>10</v>
      </c>
      <c r="I13130" s="6">
        <f t="shared" si="1860"/>
        <v>40</v>
      </c>
      <c r="J13130" s="6" t="str">
        <f t="shared" si="1861"/>
        <v>10-1</v>
      </c>
      <c r="K13130" s="6" t="str">
        <f t="shared" si="1862"/>
        <v>WK</v>
      </c>
      <c r="L13130" s="6" t="str">
        <f t="shared" si="1863"/>
        <v>DAY</v>
      </c>
      <c r="M13130" s="6">
        <f t="shared" si="1864"/>
        <v>0</v>
      </c>
    </row>
    <row r="13131" spans="3:19" x14ac:dyDescent="0.35">
      <c r="C13131" s="42">
        <v>42278.479166666664</v>
      </c>
      <c r="D13131" s="32">
        <v>3132.9521484375</v>
      </c>
      <c r="E13131" s="34" t="str">
        <f t="shared" si="1856"/>
        <v>10-01</v>
      </c>
      <c r="F13131" s="6">
        <f t="shared" si="1857"/>
        <v>11</v>
      </c>
      <c r="G13131" s="6">
        <f t="shared" si="1858"/>
        <v>1</v>
      </c>
      <c r="H13131" s="6">
        <f t="shared" si="1859"/>
        <v>10</v>
      </c>
      <c r="I13131" s="6">
        <f t="shared" si="1860"/>
        <v>40</v>
      </c>
      <c r="J13131" s="6" t="str">
        <f t="shared" si="1861"/>
        <v>10-1</v>
      </c>
      <c r="K13131" s="6" t="str">
        <f t="shared" si="1862"/>
        <v>WK</v>
      </c>
      <c r="L13131" s="6" t="str">
        <f t="shared" si="1863"/>
        <v>DAY</v>
      </c>
      <c r="M13131" s="6">
        <f t="shared" si="1864"/>
        <v>0</v>
      </c>
    </row>
    <row r="13132" spans="3:19" x14ac:dyDescent="0.35">
      <c r="C13132" s="42">
        <v>42278.5</v>
      </c>
      <c r="D13132" s="32">
        <v>3196.387451171875</v>
      </c>
      <c r="E13132" s="34" t="str">
        <f t="shared" si="1856"/>
        <v>10-01</v>
      </c>
      <c r="F13132" s="6">
        <f t="shared" si="1857"/>
        <v>12</v>
      </c>
      <c r="G13132" s="6">
        <f t="shared" si="1858"/>
        <v>1</v>
      </c>
      <c r="H13132" s="6">
        <f t="shared" si="1859"/>
        <v>10</v>
      </c>
      <c r="I13132" s="6">
        <f t="shared" si="1860"/>
        <v>40</v>
      </c>
      <c r="J13132" s="6" t="str">
        <f t="shared" si="1861"/>
        <v>10-1</v>
      </c>
      <c r="K13132" s="6" t="str">
        <f t="shared" si="1862"/>
        <v>WK</v>
      </c>
      <c r="L13132" s="6" t="str">
        <f t="shared" si="1863"/>
        <v>DAY</v>
      </c>
      <c r="M13132" s="6">
        <f t="shared" si="1864"/>
        <v>0</v>
      </c>
    </row>
    <row r="13133" spans="3:19" x14ac:dyDescent="0.35">
      <c r="C13133" s="42">
        <v>42278.520833333336</v>
      </c>
      <c r="D13133" s="32">
        <v>3240.874755859375</v>
      </c>
      <c r="E13133" s="34" t="str">
        <f t="shared" si="1856"/>
        <v>10-01</v>
      </c>
      <c r="F13133" s="6">
        <f t="shared" si="1857"/>
        <v>12</v>
      </c>
      <c r="G13133" s="6">
        <f t="shared" si="1858"/>
        <v>1</v>
      </c>
      <c r="H13133" s="6">
        <f t="shared" si="1859"/>
        <v>10</v>
      </c>
      <c r="I13133" s="6">
        <f t="shared" si="1860"/>
        <v>40</v>
      </c>
      <c r="J13133" s="6" t="str">
        <f t="shared" si="1861"/>
        <v>10-1</v>
      </c>
      <c r="K13133" s="6" t="str">
        <f t="shared" si="1862"/>
        <v>WK</v>
      </c>
      <c r="L13133" s="6" t="str">
        <f t="shared" si="1863"/>
        <v>DAY</v>
      </c>
      <c r="M13133" s="6">
        <f t="shared" si="1864"/>
        <v>0</v>
      </c>
    </row>
    <row r="13134" spans="3:19" x14ac:dyDescent="0.35">
      <c r="C13134" s="42">
        <v>42278.541666666664</v>
      </c>
      <c r="D13134" s="32">
        <v>3307.771240234375</v>
      </c>
      <c r="E13134" s="34" t="str">
        <f t="shared" si="1856"/>
        <v>10-01</v>
      </c>
      <c r="F13134" s="6">
        <f t="shared" si="1857"/>
        <v>13</v>
      </c>
      <c r="G13134" s="6">
        <f t="shared" si="1858"/>
        <v>1</v>
      </c>
      <c r="H13134" s="6">
        <f t="shared" si="1859"/>
        <v>10</v>
      </c>
      <c r="I13134" s="6">
        <f t="shared" si="1860"/>
        <v>40</v>
      </c>
      <c r="J13134" s="6" t="str">
        <f t="shared" si="1861"/>
        <v>10-1</v>
      </c>
      <c r="K13134" s="6" t="str">
        <f t="shared" si="1862"/>
        <v>WK</v>
      </c>
      <c r="L13134" s="6" t="str">
        <f t="shared" si="1863"/>
        <v>DAY</v>
      </c>
      <c r="M13134" s="6">
        <f t="shared" si="1864"/>
        <v>0</v>
      </c>
    </row>
    <row r="13135" spans="3:19" x14ac:dyDescent="0.35">
      <c r="C13135" s="42">
        <v>42278.5625</v>
      </c>
      <c r="D13135" s="32">
        <v>3412.5751953125</v>
      </c>
      <c r="E13135" s="34" t="str">
        <f t="shared" si="1856"/>
        <v>10-01</v>
      </c>
      <c r="F13135" s="6">
        <f t="shared" si="1857"/>
        <v>13</v>
      </c>
      <c r="G13135" s="6">
        <f t="shared" si="1858"/>
        <v>1</v>
      </c>
      <c r="H13135" s="6">
        <f t="shared" si="1859"/>
        <v>10</v>
      </c>
      <c r="I13135" s="6">
        <f t="shared" si="1860"/>
        <v>40</v>
      </c>
      <c r="J13135" s="6" t="str">
        <f t="shared" si="1861"/>
        <v>10-1</v>
      </c>
      <c r="K13135" s="6" t="str">
        <f t="shared" si="1862"/>
        <v>WK</v>
      </c>
      <c r="L13135" s="6" t="str">
        <f t="shared" si="1863"/>
        <v>DAY</v>
      </c>
      <c r="M13135" s="6">
        <f t="shared" si="1864"/>
        <v>0</v>
      </c>
    </row>
    <row r="13136" spans="3:19" x14ac:dyDescent="0.35">
      <c r="C13136" s="42">
        <v>42278.583333333336</v>
      </c>
      <c r="D13136" s="32">
        <v>3443.323974609375</v>
      </c>
      <c r="E13136" s="34" t="str">
        <f t="shared" si="1856"/>
        <v>10-01</v>
      </c>
      <c r="F13136" s="6">
        <f t="shared" si="1857"/>
        <v>14</v>
      </c>
      <c r="G13136" s="6">
        <f t="shared" si="1858"/>
        <v>1</v>
      </c>
      <c r="H13136" s="6">
        <f t="shared" si="1859"/>
        <v>10</v>
      </c>
      <c r="I13136" s="6">
        <f t="shared" si="1860"/>
        <v>40</v>
      </c>
      <c r="J13136" s="6" t="str">
        <f t="shared" si="1861"/>
        <v>10-1</v>
      </c>
      <c r="K13136" s="6" t="str">
        <f t="shared" si="1862"/>
        <v>WK</v>
      </c>
      <c r="L13136" s="6" t="str">
        <f t="shared" si="1863"/>
        <v>DAY</v>
      </c>
      <c r="M13136" s="6">
        <f t="shared" si="1864"/>
        <v>0</v>
      </c>
    </row>
    <row r="13137" spans="3:13" x14ac:dyDescent="0.35">
      <c r="C13137" s="42">
        <v>42278.604166666664</v>
      </c>
      <c r="D13137" s="32">
        <v>3477.575927734375</v>
      </c>
      <c r="E13137" s="34" t="str">
        <f t="shared" si="1856"/>
        <v>10-01</v>
      </c>
      <c r="F13137" s="6">
        <f t="shared" si="1857"/>
        <v>14</v>
      </c>
      <c r="G13137" s="6">
        <f t="shared" si="1858"/>
        <v>1</v>
      </c>
      <c r="H13137" s="6">
        <f t="shared" si="1859"/>
        <v>10</v>
      </c>
      <c r="I13137" s="6">
        <f t="shared" si="1860"/>
        <v>40</v>
      </c>
      <c r="J13137" s="6" t="str">
        <f t="shared" si="1861"/>
        <v>10-1</v>
      </c>
      <c r="K13137" s="6" t="str">
        <f t="shared" si="1862"/>
        <v>WK</v>
      </c>
      <c r="L13137" s="6" t="str">
        <f t="shared" si="1863"/>
        <v>DAY</v>
      </c>
      <c r="M13137" s="6">
        <f t="shared" si="1864"/>
        <v>0</v>
      </c>
    </row>
    <row r="13138" spans="3:13" x14ac:dyDescent="0.35">
      <c r="C13138" s="42">
        <v>42278.625</v>
      </c>
      <c r="D13138" s="32">
        <v>3514.5478515625</v>
      </c>
      <c r="E13138" s="34" t="str">
        <f t="shared" si="1856"/>
        <v>10-01</v>
      </c>
      <c r="F13138" s="6">
        <f t="shared" si="1857"/>
        <v>15</v>
      </c>
      <c r="G13138" s="6">
        <f t="shared" si="1858"/>
        <v>1</v>
      </c>
      <c r="H13138" s="6">
        <f t="shared" si="1859"/>
        <v>10</v>
      </c>
      <c r="I13138" s="6">
        <f t="shared" si="1860"/>
        <v>40</v>
      </c>
      <c r="J13138" s="6" t="str">
        <f t="shared" si="1861"/>
        <v>10-1</v>
      </c>
      <c r="K13138" s="6" t="str">
        <f t="shared" si="1862"/>
        <v>WK</v>
      </c>
      <c r="L13138" s="6" t="str">
        <f t="shared" si="1863"/>
        <v>DAY</v>
      </c>
      <c r="M13138" s="6">
        <f t="shared" si="1864"/>
        <v>0</v>
      </c>
    </row>
    <row r="13139" spans="3:13" x14ac:dyDescent="0.35">
      <c r="C13139" s="42">
        <v>42278.645833333336</v>
      </c>
      <c r="D13139" s="32">
        <v>3528.10595703125</v>
      </c>
      <c r="E13139" s="34" t="str">
        <f t="shared" si="1856"/>
        <v>10-01</v>
      </c>
      <c r="F13139" s="6">
        <f t="shared" si="1857"/>
        <v>15</v>
      </c>
      <c r="G13139" s="6">
        <f t="shared" si="1858"/>
        <v>1</v>
      </c>
      <c r="H13139" s="6">
        <f t="shared" si="1859"/>
        <v>10</v>
      </c>
      <c r="I13139" s="6">
        <f t="shared" si="1860"/>
        <v>40</v>
      </c>
      <c r="J13139" s="6" t="str">
        <f t="shared" si="1861"/>
        <v>10-1</v>
      </c>
      <c r="K13139" s="6" t="str">
        <f t="shared" si="1862"/>
        <v>WK</v>
      </c>
      <c r="L13139" s="6" t="str">
        <f t="shared" si="1863"/>
        <v>DAY</v>
      </c>
      <c r="M13139" s="6">
        <f t="shared" si="1864"/>
        <v>0</v>
      </c>
    </row>
    <row r="13140" spans="3:13" x14ac:dyDescent="0.35">
      <c r="C13140" s="42">
        <v>42278.666666666664</v>
      </c>
      <c r="D13140" s="32">
        <v>3542.522216796875</v>
      </c>
      <c r="E13140" s="34" t="str">
        <f t="shared" si="1856"/>
        <v>10-01</v>
      </c>
      <c r="F13140" s="6">
        <f t="shared" si="1857"/>
        <v>16</v>
      </c>
      <c r="G13140" s="6">
        <f t="shared" si="1858"/>
        <v>1</v>
      </c>
      <c r="H13140" s="6">
        <f t="shared" si="1859"/>
        <v>10</v>
      </c>
      <c r="I13140" s="6">
        <f t="shared" si="1860"/>
        <v>40</v>
      </c>
      <c r="J13140" s="6" t="str">
        <f t="shared" si="1861"/>
        <v>10-1</v>
      </c>
      <c r="K13140" s="6" t="str">
        <f t="shared" si="1862"/>
        <v>WK</v>
      </c>
      <c r="L13140" s="6" t="str">
        <f t="shared" si="1863"/>
        <v>DAY</v>
      </c>
      <c r="M13140" s="6">
        <f t="shared" si="1864"/>
        <v>0</v>
      </c>
    </row>
    <row r="13141" spans="3:13" x14ac:dyDescent="0.35">
      <c r="C13141" s="42">
        <v>42278.6875</v>
      </c>
      <c r="D13141" s="32">
        <v>3550.32421875</v>
      </c>
      <c r="E13141" s="34" t="str">
        <f t="shared" si="1856"/>
        <v>10-01</v>
      </c>
      <c r="F13141" s="6">
        <f t="shared" si="1857"/>
        <v>16</v>
      </c>
      <c r="G13141" s="6">
        <f t="shared" si="1858"/>
        <v>1</v>
      </c>
      <c r="H13141" s="6">
        <f t="shared" si="1859"/>
        <v>10</v>
      </c>
      <c r="I13141" s="6">
        <f t="shared" si="1860"/>
        <v>40</v>
      </c>
      <c r="J13141" s="6" t="str">
        <f t="shared" si="1861"/>
        <v>10-1</v>
      </c>
      <c r="K13141" s="6" t="str">
        <f t="shared" si="1862"/>
        <v>WK</v>
      </c>
      <c r="L13141" s="6" t="str">
        <f t="shared" si="1863"/>
        <v>DAY</v>
      </c>
      <c r="M13141" s="6">
        <f t="shared" si="1864"/>
        <v>0</v>
      </c>
    </row>
    <row r="13142" spans="3:13" x14ac:dyDescent="0.35">
      <c r="C13142" s="42">
        <v>42278.708333333336</v>
      </c>
      <c r="D13142" s="32">
        <v>3536.73876953125</v>
      </c>
      <c r="E13142" s="34" t="str">
        <f t="shared" si="1856"/>
        <v>10-01</v>
      </c>
      <c r="F13142" s="6">
        <f t="shared" si="1857"/>
        <v>17</v>
      </c>
      <c r="G13142" s="6">
        <f t="shared" si="1858"/>
        <v>1</v>
      </c>
      <c r="H13142" s="6">
        <f t="shared" si="1859"/>
        <v>10</v>
      </c>
      <c r="I13142" s="6">
        <f t="shared" si="1860"/>
        <v>40</v>
      </c>
      <c r="J13142" s="6" t="str">
        <f t="shared" si="1861"/>
        <v>10-1</v>
      </c>
      <c r="K13142" s="6" t="str">
        <f t="shared" si="1862"/>
        <v>WK</v>
      </c>
      <c r="L13142" s="6" t="str">
        <f t="shared" si="1863"/>
        <v>EVE</v>
      </c>
      <c r="M13142" s="6">
        <f t="shared" si="1864"/>
        <v>0</v>
      </c>
    </row>
    <row r="13143" spans="3:13" x14ac:dyDescent="0.35">
      <c r="C13143" s="42">
        <v>42278.729166666664</v>
      </c>
      <c r="D13143" s="32">
        <v>3494.79833984375</v>
      </c>
      <c r="E13143" s="34" t="str">
        <f t="shared" si="1856"/>
        <v>10-01</v>
      </c>
      <c r="F13143" s="6">
        <f t="shared" si="1857"/>
        <v>17</v>
      </c>
      <c r="G13143" s="6">
        <f t="shared" si="1858"/>
        <v>1</v>
      </c>
      <c r="H13143" s="6">
        <f t="shared" si="1859"/>
        <v>10</v>
      </c>
      <c r="I13143" s="6">
        <f t="shared" si="1860"/>
        <v>40</v>
      </c>
      <c r="J13143" s="6" t="str">
        <f t="shared" si="1861"/>
        <v>10-1</v>
      </c>
      <c r="K13143" s="6" t="str">
        <f t="shared" si="1862"/>
        <v>WK</v>
      </c>
      <c r="L13143" s="6" t="str">
        <f t="shared" si="1863"/>
        <v>EVE</v>
      </c>
      <c r="M13143" s="6">
        <f t="shared" si="1864"/>
        <v>0</v>
      </c>
    </row>
    <row r="13144" spans="3:13" x14ac:dyDescent="0.35">
      <c r="C13144" s="42">
        <v>42278.75</v>
      </c>
      <c r="D13144" s="32">
        <v>3430.776611328125</v>
      </c>
      <c r="E13144" s="34" t="str">
        <f t="shared" si="1856"/>
        <v>10-01</v>
      </c>
      <c r="F13144" s="6">
        <f t="shared" si="1857"/>
        <v>18</v>
      </c>
      <c r="G13144" s="6">
        <f t="shared" si="1858"/>
        <v>1</v>
      </c>
      <c r="H13144" s="6">
        <f t="shared" si="1859"/>
        <v>10</v>
      </c>
      <c r="I13144" s="6">
        <f t="shared" si="1860"/>
        <v>40</v>
      </c>
      <c r="J13144" s="6" t="str">
        <f t="shared" si="1861"/>
        <v>10-1</v>
      </c>
      <c r="K13144" s="6" t="str">
        <f t="shared" si="1862"/>
        <v>WK</v>
      </c>
      <c r="L13144" s="6" t="str">
        <f t="shared" si="1863"/>
        <v>EVE</v>
      </c>
      <c r="M13144" s="6">
        <f t="shared" si="1864"/>
        <v>0</v>
      </c>
    </row>
    <row r="13145" spans="3:13" x14ac:dyDescent="0.35">
      <c r="C13145" s="42">
        <v>42278.770833333336</v>
      </c>
      <c r="D13145" s="32">
        <v>3374.045166015625</v>
      </c>
      <c r="E13145" s="34" t="str">
        <f t="shared" si="1856"/>
        <v>10-01</v>
      </c>
      <c r="F13145" s="6">
        <f t="shared" si="1857"/>
        <v>18</v>
      </c>
      <c r="G13145" s="6">
        <f t="shared" si="1858"/>
        <v>1</v>
      </c>
      <c r="H13145" s="6">
        <f t="shared" si="1859"/>
        <v>10</v>
      </c>
      <c r="I13145" s="6">
        <f t="shared" si="1860"/>
        <v>40</v>
      </c>
      <c r="J13145" s="6" t="str">
        <f t="shared" si="1861"/>
        <v>10-1</v>
      </c>
      <c r="K13145" s="6" t="str">
        <f t="shared" si="1862"/>
        <v>WK</v>
      </c>
      <c r="L13145" s="6" t="str">
        <f t="shared" si="1863"/>
        <v>EVE</v>
      </c>
      <c r="M13145" s="6">
        <f t="shared" si="1864"/>
        <v>0</v>
      </c>
    </row>
    <row r="13146" spans="3:13" x14ac:dyDescent="0.35">
      <c r="C13146" s="42">
        <v>42278.791666666664</v>
      </c>
      <c r="D13146" s="32">
        <v>3471.857177734375</v>
      </c>
      <c r="E13146" s="34" t="str">
        <f t="shared" si="1856"/>
        <v>10-01</v>
      </c>
      <c r="F13146" s="6">
        <f t="shared" si="1857"/>
        <v>19</v>
      </c>
      <c r="G13146" s="6">
        <f t="shared" si="1858"/>
        <v>1</v>
      </c>
      <c r="H13146" s="6">
        <f t="shared" si="1859"/>
        <v>10</v>
      </c>
      <c r="I13146" s="6">
        <f t="shared" si="1860"/>
        <v>40</v>
      </c>
      <c r="J13146" s="6" t="str">
        <f t="shared" si="1861"/>
        <v>10-1</v>
      </c>
      <c r="K13146" s="6" t="str">
        <f t="shared" si="1862"/>
        <v>WK</v>
      </c>
      <c r="L13146" s="6" t="str">
        <f t="shared" si="1863"/>
        <v>EVE</v>
      </c>
      <c r="M13146" s="6">
        <f t="shared" si="1864"/>
        <v>0</v>
      </c>
    </row>
    <row r="13147" spans="3:13" x14ac:dyDescent="0.35">
      <c r="C13147" s="42">
        <v>42278.8125</v>
      </c>
      <c r="D13147" s="32">
        <v>3464.518310546875</v>
      </c>
      <c r="E13147" s="34" t="str">
        <f t="shared" si="1856"/>
        <v>10-01</v>
      </c>
      <c r="F13147" s="6">
        <f t="shared" si="1857"/>
        <v>19</v>
      </c>
      <c r="G13147" s="6">
        <f t="shared" si="1858"/>
        <v>1</v>
      </c>
      <c r="H13147" s="6">
        <f t="shared" si="1859"/>
        <v>10</v>
      </c>
      <c r="I13147" s="6">
        <f t="shared" si="1860"/>
        <v>40</v>
      </c>
      <c r="J13147" s="6" t="str">
        <f t="shared" si="1861"/>
        <v>10-1</v>
      </c>
      <c r="K13147" s="6" t="str">
        <f t="shared" si="1862"/>
        <v>WK</v>
      </c>
      <c r="L13147" s="6" t="str">
        <f t="shared" si="1863"/>
        <v>EVE</v>
      </c>
      <c r="M13147" s="6">
        <f t="shared" si="1864"/>
        <v>0</v>
      </c>
    </row>
    <row r="13148" spans="3:13" x14ac:dyDescent="0.35">
      <c r="C13148" s="42">
        <v>42278.833333333336</v>
      </c>
      <c r="D13148" s="32">
        <v>3408.0703125</v>
      </c>
      <c r="E13148" s="34" t="str">
        <f t="shared" si="1856"/>
        <v>10-01</v>
      </c>
      <c r="F13148" s="6">
        <f t="shared" si="1857"/>
        <v>20</v>
      </c>
      <c r="G13148" s="6">
        <f t="shared" si="1858"/>
        <v>1</v>
      </c>
      <c r="H13148" s="6">
        <f t="shared" si="1859"/>
        <v>10</v>
      </c>
      <c r="I13148" s="6">
        <f t="shared" si="1860"/>
        <v>40</v>
      </c>
      <c r="J13148" s="6" t="str">
        <f t="shared" si="1861"/>
        <v>10-1</v>
      </c>
      <c r="K13148" s="6" t="str">
        <f t="shared" si="1862"/>
        <v>WK</v>
      </c>
      <c r="L13148" s="6" t="str">
        <f t="shared" si="1863"/>
        <v>EVE</v>
      </c>
      <c r="M13148" s="6">
        <f t="shared" si="1864"/>
        <v>0</v>
      </c>
    </row>
    <row r="13149" spans="3:13" x14ac:dyDescent="0.35">
      <c r="C13149" s="42">
        <v>42278.854166666664</v>
      </c>
      <c r="D13149" s="32">
        <v>3331.266845703125</v>
      </c>
      <c r="E13149" s="34" t="str">
        <f t="shared" si="1856"/>
        <v>10-01</v>
      </c>
      <c r="F13149" s="6">
        <f t="shared" si="1857"/>
        <v>20</v>
      </c>
      <c r="G13149" s="6">
        <f t="shared" si="1858"/>
        <v>1</v>
      </c>
      <c r="H13149" s="6">
        <f t="shared" si="1859"/>
        <v>10</v>
      </c>
      <c r="I13149" s="6">
        <f t="shared" si="1860"/>
        <v>40</v>
      </c>
      <c r="J13149" s="6" t="str">
        <f t="shared" si="1861"/>
        <v>10-1</v>
      </c>
      <c r="K13149" s="6" t="str">
        <f t="shared" si="1862"/>
        <v>WK</v>
      </c>
      <c r="L13149" s="6" t="str">
        <f t="shared" si="1863"/>
        <v>EVE</v>
      </c>
      <c r="M13149" s="6">
        <f t="shared" si="1864"/>
        <v>0</v>
      </c>
    </row>
    <row r="13150" spans="3:13" x14ac:dyDescent="0.35">
      <c r="C13150" s="42">
        <v>42278.875</v>
      </c>
      <c r="D13150" s="32">
        <v>3234.6728515625</v>
      </c>
      <c r="E13150" s="34" t="str">
        <f t="shared" si="1856"/>
        <v>10-01</v>
      </c>
      <c r="F13150" s="6">
        <f t="shared" si="1857"/>
        <v>21</v>
      </c>
      <c r="G13150" s="6">
        <f t="shared" si="1858"/>
        <v>1</v>
      </c>
      <c r="H13150" s="6">
        <f t="shared" si="1859"/>
        <v>10</v>
      </c>
      <c r="I13150" s="6">
        <f t="shared" si="1860"/>
        <v>40</v>
      </c>
      <c r="J13150" s="6" t="str">
        <f t="shared" si="1861"/>
        <v>10-1</v>
      </c>
      <c r="K13150" s="6" t="str">
        <f t="shared" si="1862"/>
        <v>WK</v>
      </c>
      <c r="L13150" s="6" t="str">
        <f t="shared" si="1863"/>
        <v>EVE</v>
      </c>
      <c r="M13150" s="6">
        <f t="shared" si="1864"/>
        <v>0</v>
      </c>
    </row>
    <row r="13151" spans="3:13" x14ac:dyDescent="0.35">
      <c r="C13151" s="42">
        <v>42278.895833333336</v>
      </c>
      <c r="D13151" s="32">
        <v>3091.63525390625</v>
      </c>
      <c r="E13151" s="34" t="str">
        <f t="shared" si="1856"/>
        <v>10-01</v>
      </c>
      <c r="F13151" s="6">
        <f t="shared" si="1857"/>
        <v>21</v>
      </c>
      <c r="G13151" s="6">
        <f t="shared" si="1858"/>
        <v>1</v>
      </c>
      <c r="H13151" s="6">
        <f t="shared" si="1859"/>
        <v>10</v>
      </c>
      <c r="I13151" s="6">
        <f t="shared" si="1860"/>
        <v>40</v>
      </c>
      <c r="J13151" s="6" t="str">
        <f t="shared" si="1861"/>
        <v>10-1</v>
      </c>
      <c r="K13151" s="6" t="str">
        <f t="shared" si="1862"/>
        <v>WK</v>
      </c>
      <c r="L13151" s="6" t="str">
        <f t="shared" si="1863"/>
        <v>EVE</v>
      </c>
      <c r="M13151" s="6">
        <f t="shared" si="1864"/>
        <v>0</v>
      </c>
    </row>
    <row r="13152" spans="3:13" x14ac:dyDescent="0.35">
      <c r="C13152" s="42">
        <v>42278.916666666664</v>
      </c>
      <c r="D13152" s="32">
        <v>2938.17529296875</v>
      </c>
      <c r="E13152" s="34" t="str">
        <f t="shared" si="1856"/>
        <v>10-01</v>
      </c>
      <c r="F13152" s="6">
        <f t="shared" si="1857"/>
        <v>22</v>
      </c>
      <c r="G13152" s="6">
        <f t="shared" si="1858"/>
        <v>1</v>
      </c>
      <c r="H13152" s="6">
        <f t="shared" si="1859"/>
        <v>10</v>
      </c>
      <c r="I13152" s="6">
        <f t="shared" si="1860"/>
        <v>40</v>
      </c>
      <c r="J13152" s="6" t="str">
        <f t="shared" si="1861"/>
        <v>10-1</v>
      </c>
      <c r="K13152" s="6" t="str">
        <f t="shared" si="1862"/>
        <v>WK</v>
      </c>
      <c r="L13152" s="6" t="str">
        <f t="shared" si="1863"/>
        <v>EVE</v>
      </c>
      <c r="M13152" s="6">
        <f t="shared" si="1864"/>
        <v>0</v>
      </c>
    </row>
    <row r="13153" spans="3:17" x14ac:dyDescent="0.35">
      <c r="C13153" s="42">
        <v>42278.9375</v>
      </c>
      <c r="D13153" s="32">
        <v>2767.296630859375</v>
      </c>
      <c r="E13153" s="34" t="str">
        <f t="shared" si="1856"/>
        <v>10-01</v>
      </c>
      <c r="F13153" s="6">
        <f t="shared" si="1857"/>
        <v>22</v>
      </c>
      <c r="G13153" s="6">
        <f t="shared" si="1858"/>
        <v>1</v>
      </c>
      <c r="H13153" s="6">
        <f t="shared" si="1859"/>
        <v>10</v>
      </c>
      <c r="I13153" s="6">
        <f t="shared" si="1860"/>
        <v>40</v>
      </c>
      <c r="J13153" s="6" t="str">
        <f t="shared" si="1861"/>
        <v>10-1</v>
      </c>
      <c r="K13153" s="6" t="str">
        <f t="shared" si="1862"/>
        <v>WK</v>
      </c>
      <c r="L13153" s="6" t="str">
        <f t="shared" si="1863"/>
        <v>EVE</v>
      </c>
      <c r="M13153" s="6">
        <f t="shared" si="1864"/>
        <v>0</v>
      </c>
    </row>
    <row r="13154" spans="3:17" x14ac:dyDescent="0.35">
      <c r="C13154" s="42">
        <v>42278.958333333336</v>
      </c>
      <c r="D13154" s="32">
        <v>2621.961669921875</v>
      </c>
      <c r="E13154" s="34" t="str">
        <f t="shared" si="1856"/>
        <v>10-01</v>
      </c>
      <c r="F13154" s="6">
        <f t="shared" si="1857"/>
        <v>23</v>
      </c>
      <c r="G13154" s="6">
        <f t="shared" si="1858"/>
        <v>1</v>
      </c>
      <c r="H13154" s="6">
        <f t="shared" si="1859"/>
        <v>10</v>
      </c>
      <c r="I13154" s="6">
        <f t="shared" si="1860"/>
        <v>40</v>
      </c>
      <c r="J13154" s="6" t="str">
        <f t="shared" si="1861"/>
        <v>10-1</v>
      </c>
      <c r="K13154" s="6" t="str">
        <f t="shared" si="1862"/>
        <v>WK</v>
      </c>
      <c r="L13154" s="6" t="str">
        <f t="shared" si="1863"/>
        <v>EVE</v>
      </c>
      <c r="M13154" s="6">
        <f t="shared" si="1864"/>
        <v>0</v>
      </c>
    </row>
    <row r="13155" spans="3:17" x14ac:dyDescent="0.35">
      <c r="C13155" s="42">
        <v>42278.979166666664</v>
      </c>
      <c r="D13155" s="32">
        <v>2483.212646484375</v>
      </c>
      <c r="E13155" s="34" t="str">
        <f t="shared" si="1856"/>
        <v>10-01</v>
      </c>
      <c r="F13155" s="6">
        <f t="shared" si="1857"/>
        <v>23</v>
      </c>
      <c r="G13155" s="6">
        <f t="shared" si="1858"/>
        <v>1</v>
      </c>
      <c r="H13155" s="6">
        <f t="shared" si="1859"/>
        <v>10</v>
      </c>
      <c r="I13155" s="6">
        <f t="shared" si="1860"/>
        <v>40</v>
      </c>
      <c r="J13155" s="6" t="str">
        <f t="shared" si="1861"/>
        <v>10-1</v>
      </c>
      <c r="K13155" s="6" t="str">
        <f t="shared" si="1862"/>
        <v>WK</v>
      </c>
      <c r="L13155" s="6" t="str">
        <f t="shared" si="1863"/>
        <v>EVE</v>
      </c>
      <c r="M13155" s="6">
        <f t="shared" si="1864"/>
        <v>0</v>
      </c>
    </row>
    <row r="13156" spans="3:17" x14ac:dyDescent="0.35">
      <c r="C13156" s="42">
        <v>42279</v>
      </c>
      <c r="D13156" s="32">
        <v>2360.58544921875</v>
      </c>
      <c r="E13156" s="34" t="str">
        <f t="shared" si="1856"/>
        <v>10-02</v>
      </c>
      <c r="F13156" s="6">
        <f t="shared" si="1857"/>
        <v>0</v>
      </c>
      <c r="G13156" s="6">
        <f t="shared" si="1858"/>
        <v>2</v>
      </c>
      <c r="H13156" s="6">
        <f t="shared" si="1859"/>
        <v>10</v>
      </c>
      <c r="I13156" s="6">
        <f t="shared" si="1860"/>
        <v>40</v>
      </c>
      <c r="J13156" s="6" t="str">
        <f t="shared" si="1861"/>
        <v>10-2</v>
      </c>
      <c r="K13156" s="6" t="str">
        <f t="shared" si="1862"/>
        <v>WK</v>
      </c>
      <c r="L13156" s="6" t="str">
        <f t="shared" si="1863"/>
        <v>EVE</v>
      </c>
      <c r="M13156" s="6">
        <f t="shared" si="1864"/>
        <v>0</v>
      </c>
    </row>
    <row r="13157" spans="3:17" x14ac:dyDescent="0.35">
      <c r="C13157" s="42">
        <v>42279.020833333336</v>
      </c>
      <c r="D13157" s="32">
        <v>2270.595458984375</v>
      </c>
      <c r="E13157" s="34" t="str">
        <f t="shared" si="1856"/>
        <v>10-02</v>
      </c>
      <c r="F13157" s="6">
        <f t="shared" si="1857"/>
        <v>0</v>
      </c>
      <c r="G13157" s="6">
        <f t="shared" si="1858"/>
        <v>2</v>
      </c>
      <c r="H13157" s="6">
        <f t="shared" si="1859"/>
        <v>10</v>
      </c>
      <c r="I13157" s="6">
        <f t="shared" si="1860"/>
        <v>40</v>
      </c>
      <c r="J13157" s="6" t="str">
        <f t="shared" si="1861"/>
        <v>10-2</v>
      </c>
      <c r="K13157" s="6" t="str">
        <f t="shared" si="1862"/>
        <v>WK</v>
      </c>
      <c r="L13157" s="6" t="str">
        <f t="shared" si="1863"/>
        <v>EVE</v>
      </c>
      <c r="M13157" s="6">
        <f t="shared" si="1864"/>
        <v>0</v>
      </c>
    </row>
    <row r="13158" spans="3:17" x14ac:dyDescent="0.35">
      <c r="C13158" s="42">
        <v>42279.041666666664</v>
      </c>
      <c r="D13158" s="32">
        <v>2187.60546875</v>
      </c>
      <c r="E13158" s="34" t="str">
        <f t="shared" si="1856"/>
        <v>10-02</v>
      </c>
      <c r="F13158" s="6">
        <f t="shared" si="1857"/>
        <v>1</v>
      </c>
      <c r="G13158" s="6">
        <f t="shared" si="1858"/>
        <v>2</v>
      </c>
      <c r="H13158" s="6">
        <f t="shared" si="1859"/>
        <v>10</v>
      </c>
      <c r="I13158" s="6">
        <f t="shared" si="1860"/>
        <v>40</v>
      </c>
      <c r="J13158" s="6" t="str">
        <f t="shared" si="1861"/>
        <v>10-2</v>
      </c>
      <c r="K13158" s="6" t="str">
        <f t="shared" si="1862"/>
        <v>WK</v>
      </c>
      <c r="L13158" s="6" t="str">
        <f t="shared" si="1863"/>
        <v>EVE</v>
      </c>
      <c r="M13158" s="6">
        <f t="shared" si="1864"/>
        <v>0</v>
      </c>
    </row>
    <row r="13159" spans="3:17" x14ac:dyDescent="0.35">
      <c r="C13159" s="42">
        <v>42279.0625</v>
      </c>
      <c r="D13159" s="32">
        <v>2132.030029296875</v>
      </c>
      <c r="E13159" s="34" t="str">
        <f t="shared" si="1856"/>
        <v>10-02</v>
      </c>
      <c r="F13159" s="6">
        <f t="shared" si="1857"/>
        <v>1</v>
      </c>
      <c r="G13159" s="6">
        <f t="shared" si="1858"/>
        <v>2</v>
      </c>
      <c r="H13159" s="6">
        <f t="shared" si="1859"/>
        <v>10</v>
      </c>
      <c r="I13159" s="6">
        <f t="shared" si="1860"/>
        <v>40</v>
      </c>
      <c r="J13159" s="6" t="str">
        <f t="shared" si="1861"/>
        <v>10-2</v>
      </c>
      <c r="K13159" s="6" t="str">
        <f t="shared" si="1862"/>
        <v>WK</v>
      </c>
      <c r="L13159" s="6" t="str">
        <f t="shared" si="1863"/>
        <v>EVE</v>
      </c>
      <c r="M13159" s="6">
        <f t="shared" si="1864"/>
        <v>0</v>
      </c>
    </row>
    <row r="13160" spans="3:17" x14ac:dyDescent="0.35">
      <c r="C13160" s="42">
        <v>42279.083333333336</v>
      </c>
      <c r="D13160" s="32">
        <v>2124.201416015625</v>
      </c>
      <c r="E13160" s="34" t="str">
        <f t="shared" si="1856"/>
        <v>10-02</v>
      </c>
      <c r="F13160" s="6">
        <f t="shared" si="1857"/>
        <v>2</v>
      </c>
      <c r="G13160" s="6">
        <f t="shared" si="1858"/>
        <v>2</v>
      </c>
      <c r="H13160" s="6">
        <f t="shared" si="1859"/>
        <v>10</v>
      </c>
      <c r="I13160" s="6">
        <f t="shared" si="1860"/>
        <v>40</v>
      </c>
      <c r="J13160" s="6" t="str">
        <f t="shared" si="1861"/>
        <v>10-2</v>
      </c>
      <c r="K13160" s="6" t="str">
        <f t="shared" si="1862"/>
        <v>WK</v>
      </c>
      <c r="L13160" s="6" t="str">
        <f t="shared" si="1863"/>
        <v>EVE</v>
      </c>
      <c r="M13160" s="6">
        <f t="shared" si="1864"/>
        <v>0</v>
      </c>
    </row>
    <row r="13161" spans="3:17" x14ac:dyDescent="0.35">
      <c r="C13161" s="42">
        <v>42279.104166666664</v>
      </c>
      <c r="D13161" s="32">
        <v>2106.541748046875</v>
      </c>
      <c r="E13161" s="34" t="str">
        <f t="shared" si="1856"/>
        <v>10-02</v>
      </c>
      <c r="F13161" s="6">
        <f t="shared" si="1857"/>
        <v>2</v>
      </c>
      <c r="G13161" s="6">
        <f t="shared" si="1858"/>
        <v>2</v>
      </c>
      <c r="H13161" s="6">
        <f t="shared" si="1859"/>
        <v>10</v>
      </c>
      <c r="I13161" s="6">
        <f t="shared" si="1860"/>
        <v>40</v>
      </c>
      <c r="J13161" s="6" t="str">
        <f t="shared" si="1861"/>
        <v>10-2</v>
      </c>
      <c r="K13161" s="6" t="str">
        <f t="shared" si="1862"/>
        <v>WK</v>
      </c>
      <c r="L13161" s="6" t="str">
        <f t="shared" si="1863"/>
        <v>EVE</v>
      </c>
      <c r="M13161" s="6">
        <f t="shared" si="1864"/>
        <v>0</v>
      </c>
    </row>
    <row r="13162" spans="3:17" x14ac:dyDescent="0.35">
      <c r="C13162" s="42">
        <v>42279.125</v>
      </c>
      <c r="D13162" s="32">
        <v>2079.16552734375</v>
      </c>
      <c r="E13162" s="34" t="str">
        <f t="shared" si="1856"/>
        <v>10-02</v>
      </c>
      <c r="F13162" s="6">
        <f t="shared" si="1857"/>
        <v>3</v>
      </c>
      <c r="G13162" s="6">
        <f t="shared" si="1858"/>
        <v>2</v>
      </c>
      <c r="H13162" s="6">
        <f t="shared" si="1859"/>
        <v>10</v>
      </c>
      <c r="I13162" s="6">
        <f t="shared" si="1860"/>
        <v>40</v>
      </c>
      <c r="J13162" s="6" t="str">
        <f t="shared" si="1861"/>
        <v>10-2</v>
      </c>
      <c r="K13162" s="6" t="str">
        <f t="shared" si="1862"/>
        <v>WK</v>
      </c>
      <c r="L13162" s="6" t="str">
        <f t="shared" si="1863"/>
        <v>EVE</v>
      </c>
      <c r="M13162" s="6">
        <f t="shared" si="1864"/>
        <v>0</v>
      </c>
    </row>
    <row r="13163" spans="3:17" x14ac:dyDescent="0.35">
      <c r="C13163" s="42">
        <v>42279.145833333336</v>
      </c>
      <c r="D13163" s="32">
        <v>2072.109130859375</v>
      </c>
      <c r="E13163" s="34" t="str">
        <f t="shared" si="1856"/>
        <v>10-02</v>
      </c>
      <c r="F13163" s="6">
        <f t="shared" si="1857"/>
        <v>3</v>
      </c>
      <c r="G13163" s="6">
        <f t="shared" si="1858"/>
        <v>2</v>
      </c>
      <c r="H13163" s="6">
        <f t="shared" si="1859"/>
        <v>10</v>
      </c>
      <c r="I13163" s="6">
        <f t="shared" si="1860"/>
        <v>40</v>
      </c>
      <c r="J13163" s="6" t="str">
        <f t="shared" si="1861"/>
        <v>10-2</v>
      </c>
      <c r="K13163" s="6" t="str">
        <f t="shared" si="1862"/>
        <v>WK</v>
      </c>
      <c r="L13163" s="6" t="str">
        <f t="shared" si="1863"/>
        <v>EVE</v>
      </c>
      <c r="M13163" s="6">
        <f t="shared" si="1864"/>
        <v>0</v>
      </c>
    </row>
    <row r="13164" spans="3:17" x14ac:dyDescent="0.35">
      <c r="C13164" s="42">
        <v>42279.166666666664</v>
      </c>
      <c r="D13164" s="32">
        <v>2071.036376953125</v>
      </c>
      <c r="E13164" s="34" t="str">
        <f t="shared" si="1856"/>
        <v>10-02</v>
      </c>
      <c r="F13164" s="6">
        <f t="shared" si="1857"/>
        <v>4</v>
      </c>
      <c r="G13164" s="6">
        <f t="shared" si="1858"/>
        <v>2</v>
      </c>
      <c r="H13164" s="6">
        <f t="shared" si="1859"/>
        <v>10</v>
      </c>
      <c r="I13164" s="6">
        <f t="shared" si="1860"/>
        <v>40</v>
      </c>
      <c r="J13164" s="6" t="str">
        <f t="shared" si="1861"/>
        <v>10-2</v>
      </c>
      <c r="K13164" s="6" t="str">
        <f t="shared" si="1862"/>
        <v>WK</v>
      </c>
      <c r="L13164" s="6" t="str">
        <f t="shared" si="1863"/>
        <v>EVE</v>
      </c>
      <c r="M13164" s="6">
        <f t="shared" si="1864"/>
        <v>0</v>
      </c>
    </row>
    <row r="13165" spans="3:17" x14ac:dyDescent="0.35">
      <c r="C13165" s="42">
        <v>42279.1875</v>
      </c>
      <c r="D13165" s="32">
        <v>2089.1328125</v>
      </c>
      <c r="E13165" s="34" t="str">
        <f t="shared" si="1856"/>
        <v>10-02</v>
      </c>
      <c r="F13165" s="6">
        <f t="shared" si="1857"/>
        <v>4</v>
      </c>
      <c r="G13165" s="6">
        <f t="shared" si="1858"/>
        <v>2</v>
      </c>
      <c r="H13165" s="6">
        <f t="shared" si="1859"/>
        <v>10</v>
      </c>
      <c r="I13165" s="6">
        <f t="shared" si="1860"/>
        <v>40</v>
      </c>
      <c r="J13165" s="6" t="str">
        <f t="shared" si="1861"/>
        <v>10-2</v>
      </c>
      <c r="K13165" s="6" t="str">
        <f t="shared" si="1862"/>
        <v>WK</v>
      </c>
      <c r="L13165" s="6" t="str">
        <f t="shared" si="1863"/>
        <v>EVE</v>
      </c>
      <c r="M13165" s="6">
        <f t="shared" si="1864"/>
        <v>0</v>
      </c>
    </row>
    <row r="13166" spans="3:17" x14ac:dyDescent="0.35">
      <c r="C13166" s="42">
        <v>42279.208333333336</v>
      </c>
      <c r="D13166" s="32">
        <v>2128.287353515625</v>
      </c>
      <c r="E13166" s="34" t="str">
        <f t="shared" si="1856"/>
        <v>10-02</v>
      </c>
      <c r="F13166" s="6">
        <f t="shared" si="1857"/>
        <v>5</v>
      </c>
      <c r="G13166" s="6">
        <f t="shared" si="1858"/>
        <v>2</v>
      </c>
      <c r="H13166" s="6">
        <f t="shared" si="1859"/>
        <v>10</v>
      </c>
      <c r="I13166" s="6">
        <f t="shared" si="1860"/>
        <v>40</v>
      </c>
      <c r="J13166" s="6" t="str">
        <f t="shared" si="1861"/>
        <v>10-2</v>
      </c>
      <c r="K13166" s="6" t="str">
        <f t="shared" si="1862"/>
        <v>WK</v>
      </c>
      <c r="L13166" s="6" t="str">
        <f t="shared" si="1863"/>
        <v>EVE</v>
      </c>
      <c r="M13166" s="6">
        <f t="shared" si="1864"/>
        <v>0</v>
      </c>
    </row>
    <row r="13167" spans="3:17" x14ac:dyDescent="0.35">
      <c r="C13167" s="42">
        <v>42279.229166666664</v>
      </c>
      <c r="D13167" s="32">
        <v>2179.139404296875</v>
      </c>
      <c r="E13167" s="34" t="str">
        <f t="shared" si="1856"/>
        <v>10-02</v>
      </c>
      <c r="F13167" s="6">
        <f t="shared" si="1857"/>
        <v>5</v>
      </c>
      <c r="G13167" s="6">
        <f t="shared" si="1858"/>
        <v>2</v>
      </c>
      <c r="H13167" s="6">
        <f t="shared" si="1859"/>
        <v>10</v>
      </c>
      <c r="I13167" s="6">
        <f t="shared" si="1860"/>
        <v>40</v>
      </c>
      <c r="J13167" s="6" t="str">
        <f t="shared" si="1861"/>
        <v>10-2</v>
      </c>
      <c r="K13167" s="6" t="str">
        <f t="shared" si="1862"/>
        <v>WK</v>
      </c>
      <c r="L13167" s="6" t="str">
        <f t="shared" si="1863"/>
        <v>EVE</v>
      </c>
      <c r="M13167" s="6">
        <f t="shared" si="1864"/>
        <v>0</v>
      </c>
    </row>
    <row r="13168" spans="3:17" x14ac:dyDescent="0.35">
      <c r="C13168" s="42">
        <v>42279.25</v>
      </c>
      <c r="D13168" s="32">
        <v>2279.752197265625</v>
      </c>
      <c r="E13168" s="34" t="str">
        <f t="shared" si="1856"/>
        <v>10-02</v>
      </c>
      <c r="F13168" s="6">
        <f t="shared" si="1857"/>
        <v>6</v>
      </c>
      <c r="G13168" s="6">
        <f t="shared" si="1858"/>
        <v>2</v>
      </c>
      <c r="H13168" s="6">
        <f t="shared" si="1859"/>
        <v>10</v>
      </c>
      <c r="I13168" s="6">
        <f t="shared" si="1860"/>
        <v>40</v>
      </c>
      <c r="J13168" s="6" t="str">
        <f t="shared" si="1861"/>
        <v>10-2</v>
      </c>
      <c r="K13168" s="6" t="str">
        <f t="shared" si="1862"/>
        <v>WK</v>
      </c>
      <c r="L13168" s="6" t="str">
        <f t="shared" si="1863"/>
        <v>EVE</v>
      </c>
      <c r="M13168" s="6">
        <f t="shared" si="1864"/>
        <v>0</v>
      </c>
      <c r="O13168" s="63"/>
      <c r="P13168" s="63" t="s">
        <v>679</v>
      </c>
      <c r="Q13168" s="63"/>
    </row>
    <row r="13169" spans="3:19" x14ac:dyDescent="0.35">
      <c r="C13169" s="42">
        <v>42279.270833333336</v>
      </c>
      <c r="D13169" s="32">
        <v>2440.003662109375</v>
      </c>
      <c r="E13169" s="34" t="str">
        <f t="shared" si="1856"/>
        <v>10-02</v>
      </c>
      <c r="F13169" s="6">
        <f t="shared" si="1857"/>
        <v>6</v>
      </c>
      <c r="G13169" s="6">
        <f t="shared" si="1858"/>
        <v>2</v>
      </c>
      <c r="H13169" s="6">
        <f t="shared" si="1859"/>
        <v>10</v>
      </c>
      <c r="I13169" s="6">
        <f t="shared" si="1860"/>
        <v>40</v>
      </c>
      <c r="J13169" s="6" t="str">
        <f t="shared" si="1861"/>
        <v>10-2</v>
      </c>
      <c r="K13169" s="6" t="str">
        <f t="shared" si="1862"/>
        <v>WK</v>
      </c>
      <c r="L13169" s="6" t="str">
        <f t="shared" si="1863"/>
        <v>EVE</v>
      </c>
      <c r="M13169" s="6">
        <f t="shared" si="1864"/>
        <v>0</v>
      </c>
    </row>
    <row r="13170" spans="3:19" x14ac:dyDescent="0.35">
      <c r="C13170" s="42">
        <v>42279.291666666664</v>
      </c>
      <c r="D13170" s="32">
        <v>2454.0927734375</v>
      </c>
      <c r="E13170" s="34" t="str">
        <f t="shared" si="1856"/>
        <v>10-02</v>
      </c>
      <c r="F13170" s="6">
        <f t="shared" si="1857"/>
        <v>7</v>
      </c>
      <c r="G13170" s="6">
        <f t="shared" si="1858"/>
        <v>2</v>
      </c>
      <c r="H13170" s="6">
        <f t="shared" si="1859"/>
        <v>10</v>
      </c>
      <c r="I13170" s="6">
        <f t="shared" si="1860"/>
        <v>40</v>
      </c>
      <c r="J13170" s="6" t="str">
        <f t="shared" si="1861"/>
        <v>10-2</v>
      </c>
      <c r="K13170" s="6" t="str">
        <f t="shared" si="1862"/>
        <v>WK</v>
      </c>
      <c r="L13170" s="6" t="str">
        <f t="shared" si="1863"/>
        <v>DAY</v>
      </c>
      <c r="M13170" s="6">
        <f t="shared" si="1864"/>
        <v>0</v>
      </c>
    </row>
    <row r="13171" spans="3:19" x14ac:dyDescent="0.35">
      <c r="C13171" s="42">
        <v>42279.3125</v>
      </c>
      <c r="D13171" s="32">
        <v>2511.099609375</v>
      </c>
      <c r="E13171" s="34" t="str">
        <f t="shared" si="1856"/>
        <v>10-02</v>
      </c>
      <c r="F13171" s="6">
        <f t="shared" si="1857"/>
        <v>7</v>
      </c>
      <c r="G13171" s="6">
        <f t="shared" si="1858"/>
        <v>2</v>
      </c>
      <c r="H13171" s="6">
        <f t="shared" si="1859"/>
        <v>10</v>
      </c>
      <c r="I13171" s="6">
        <f t="shared" si="1860"/>
        <v>40</v>
      </c>
      <c r="J13171" s="6" t="str">
        <f t="shared" si="1861"/>
        <v>10-2</v>
      </c>
      <c r="K13171" s="6" t="str">
        <f t="shared" si="1862"/>
        <v>WK</v>
      </c>
      <c r="L13171" s="6" t="str">
        <f t="shared" si="1863"/>
        <v>DAY</v>
      </c>
      <c r="M13171" s="6">
        <f t="shared" si="1864"/>
        <v>0</v>
      </c>
    </row>
    <row r="13172" spans="3:19" x14ac:dyDescent="0.35">
      <c r="C13172" s="42">
        <v>42279.333333333336</v>
      </c>
      <c r="D13172" s="52">
        <v>2571.55908203125</v>
      </c>
      <c r="E13172" s="34" t="str">
        <f t="shared" si="1856"/>
        <v>10-02</v>
      </c>
      <c r="F13172" s="6">
        <f t="shared" si="1857"/>
        <v>8</v>
      </c>
      <c r="G13172" s="6">
        <f t="shared" si="1858"/>
        <v>2</v>
      </c>
      <c r="H13172" s="6">
        <f t="shared" si="1859"/>
        <v>10</v>
      </c>
      <c r="I13172" s="6">
        <f t="shared" si="1860"/>
        <v>40</v>
      </c>
      <c r="J13172" s="6" t="str">
        <f t="shared" si="1861"/>
        <v>10-2</v>
      </c>
      <c r="K13172" s="6" t="str">
        <f t="shared" si="1862"/>
        <v>WK</v>
      </c>
      <c r="L13172" s="6" t="str">
        <f t="shared" si="1863"/>
        <v>DAY</v>
      </c>
      <c r="M13172" s="6">
        <f t="shared" si="1864"/>
        <v>0</v>
      </c>
    </row>
    <row r="13173" spans="3:19" s="67" customFormat="1" x14ac:dyDescent="0.35">
      <c r="C13173" s="64">
        <v>42279.354166666664</v>
      </c>
      <c r="D13173" s="65">
        <v>0</v>
      </c>
      <c r="E13173" s="66" t="str">
        <f t="shared" si="1856"/>
        <v>10-02</v>
      </c>
      <c r="F13173" s="67">
        <f t="shared" si="1857"/>
        <v>8</v>
      </c>
      <c r="G13173" s="67">
        <f t="shared" si="1858"/>
        <v>2</v>
      </c>
      <c r="H13173" s="67">
        <f t="shared" si="1859"/>
        <v>10</v>
      </c>
      <c r="I13173" s="67">
        <f t="shared" si="1860"/>
        <v>40</v>
      </c>
      <c r="J13173" s="67" t="str">
        <f t="shared" si="1861"/>
        <v>10-2</v>
      </c>
      <c r="K13173" s="67" t="str">
        <f t="shared" si="1862"/>
        <v>WK</v>
      </c>
      <c r="L13173" s="67" t="str">
        <f t="shared" si="1863"/>
        <v>DAY</v>
      </c>
      <c r="M13173" s="67">
        <v>0</v>
      </c>
      <c r="O13173" s="29"/>
      <c r="P13173" s="29"/>
      <c r="Q13173" s="29"/>
      <c r="R13173" s="63"/>
      <c r="S13173" s="63"/>
    </row>
    <row r="13174" spans="3:19" x14ac:dyDescent="0.35">
      <c r="C13174" s="42">
        <v>42279.375</v>
      </c>
      <c r="D13174" s="32">
        <v>2767.415771484375</v>
      </c>
      <c r="E13174" s="34" t="str">
        <f t="shared" si="1856"/>
        <v>10-02</v>
      </c>
      <c r="F13174" s="6">
        <f t="shared" si="1857"/>
        <v>9</v>
      </c>
      <c r="G13174" s="6">
        <f t="shared" si="1858"/>
        <v>2</v>
      </c>
      <c r="H13174" s="6">
        <f t="shared" si="1859"/>
        <v>10</v>
      </c>
      <c r="I13174" s="6">
        <f t="shared" si="1860"/>
        <v>40</v>
      </c>
      <c r="J13174" s="6" t="str">
        <f t="shared" si="1861"/>
        <v>10-2</v>
      </c>
      <c r="K13174" s="6" t="str">
        <f t="shared" si="1862"/>
        <v>WK</v>
      </c>
      <c r="L13174" s="6" t="str">
        <f t="shared" si="1863"/>
        <v>DAY</v>
      </c>
      <c r="M13174" s="6">
        <f t="shared" si="1864"/>
        <v>0</v>
      </c>
    </row>
    <row r="13175" spans="3:19" x14ac:dyDescent="0.35">
      <c r="C13175" s="42">
        <v>42279.395833333336</v>
      </c>
      <c r="D13175" s="32">
        <v>2845.2880859375</v>
      </c>
      <c r="E13175" s="34" t="str">
        <f t="shared" si="1856"/>
        <v>10-02</v>
      </c>
      <c r="F13175" s="6">
        <f t="shared" si="1857"/>
        <v>9</v>
      </c>
      <c r="G13175" s="6">
        <f t="shared" si="1858"/>
        <v>2</v>
      </c>
      <c r="H13175" s="6">
        <f t="shared" si="1859"/>
        <v>10</v>
      </c>
      <c r="I13175" s="6">
        <f t="shared" si="1860"/>
        <v>40</v>
      </c>
      <c r="J13175" s="6" t="str">
        <f t="shared" si="1861"/>
        <v>10-2</v>
      </c>
      <c r="K13175" s="6" t="str">
        <f t="shared" si="1862"/>
        <v>WK</v>
      </c>
      <c r="L13175" s="6" t="str">
        <f t="shared" si="1863"/>
        <v>DAY</v>
      </c>
      <c r="M13175" s="6">
        <f t="shared" si="1864"/>
        <v>0</v>
      </c>
    </row>
    <row r="13176" spans="3:19" x14ac:dyDescent="0.35">
      <c r="C13176" s="42">
        <v>42279.416666666664</v>
      </c>
      <c r="D13176" s="32">
        <v>2882.159912109375</v>
      </c>
      <c r="E13176" s="34" t="str">
        <f t="shared" si="1856"/>
        <v>10-02</v>
      </c>
      <c r="F13176" s="6">
        <f t="shared" si="1857"/>
        <v>10</v>
      </c>
      <c r="G13176" s="6">
        <f t="shared" si="1858"/>
        <v>2</v>
      </c>
      <c r="H13176" s="6">
        <f t="shared" si="1859"/>
        <v>10</v>
      </c>
      <c r="I13176" s="6">
        <f t="shared" si="1860"/>
        <v>40</v>
      </c>
      <c r="J13176" s="6" t="str">
        <f t="shared" si="1861"/>
        <v>10-2</v>
      </c>
      <c r="K13176" s="6" t="str">
        <f t="shared" si="1862"/>
        <v>WK</v>
      </c>
      <c r="L13176" s="6" t="str">
        <f t="shared" si="1863"/>
        <v>DAY</v>
      </c>
      <c r="M13176" s="6">
        <f t="shared" si="1864"/>
        <v>0</v>
      </c>
    </row>
    <row r="13177" spans="3:19" x14ac:dyDescent="0.35">
      <c r="C13177" s="42">
        <v>42279.4375</v>
      </c>
      <c r="D13177" s="32">
        <v>2896.694091796875</v>
      </c>
      <c r="E13177" s="34" t="str">
        <f t="shared" si="1856"/>
        <v>10-02</v>
      </c>
      <c r="F13177" s="6">
        <f t="shared" si="1857"/>
        <v>10</v>
      </c>
      <c r="G13177" s="6">
        <f t="shared" si="1858"/>
        <v>2</v>
      </c>
      <c r="H13177" s="6">
        <f t="shared" si="1859"/>
        <v>10</v>
      </c>
      <c r="I13177" s="6">
        <f t="shared" si="1860"/>
        <v>40</v>
      </c>
      <c r="J13177" s="6" t="str">
        <f t="shared" si="1861"/>
        <v>10-2</v>
      </c>
      <c r="K13177" s="6" t="str">
        <f t="shared" si="1862"/>
        <v>WK</v>
      </c>
      <c r="L13177" s="6" t="str">
        <f t="shared" si="1863"/>
        <v>DAY</v>
      </c>
      <c r="M13177" s="6">
        <f t="shared" si="1864"/>
        <v>0</v>
      </c>
    </row>
    <row r="13178" spans="3:19" x14ac:dyDescent="0.35">
      <c r="C13178" s="42">
        <v>42279.458333333336</v>
      </c>
      <c r="D13178" s="32">
        <v>2922.9873046875</v>
      </c>
      <c r="E13178" s="34" t="str">
        <f t="shared" si="1856"/>
        <v>10-02</v>
      </c>
      <c r="F13178" s="6">
        <f t="shared" si="1857"/>
        <v>11</v>
      </c>
      <c r="G13178" s="6">
        <f t="shared" si="1858"/>
        <v>2</v>
      </c>
      <c r="H13178" s="6">
        <f t="shared" si="1859"/>
        <v>10</v>
      </c>
      <c r="I13178" s="6">
        <f t="shared" si="1860"/>
        <v>40</v>
      </c>
      <c r="J13178" s="6" t="str">
        <f t="shared" si="1861"/>
        <v>10-2</v>
      </c>
      <c r="K13178" s="6" t="str">
        <f t="shared" si="1862"/>
        <v>WK</v>
      </c>
      <c r="L13178" s="6" t="str">
        <f t="shared" si="1863"/>
        <v>DAY</v>
      </c>
      <c r="M13178" s="6">
        <f t="shared" si="1864"/>
        <v>0</v>
      </c>
    </row>
    <row r="13179" spans="3:19" x14ac:dyDescent="0.35">
      <c r="C13179" s="42">
        <v>42279.479166666664</v>
      </c>
      <c r="D13179" s="32">
        <v>2963.689208984375</v>
      </c>
      <c r="E13179" s="34" t="str">
        <f t="shared" si="1856"/>
        <v>10-02</v>
      </c>
      <c r="F13179" s="6">
        <f t="shared" si="1857"/>
        <v>11</v>
      </c>
      <c r="G13179" s="6">
        <f t="shared" si="1858"/>
        <v>2</v>
      </c>
      <c r="H13179" s="6">
        <f t="shared" si="1859"/>
        <v>10</v>
      </c>
      <c r="I13179" s="6">
        <f t="shared" si="1860"/>
        <v>40</v>
      </c>
      <c r="J13179" s="6" t="str">
        <f t="shared" si="1861"/>
        <v>10-2</v>
      </c>
      <c r="K13179" s="6" t="str">
        <f t="shared" si="1862"/>
        <v>WK</v>
      </c>
      <c r="L13179" s="6" t="str">
        <f t="shared" si="1863"/>
        <v>DAY</v>
      </c>
      <c r="M13179" s="6">
        <f t="shared" si="1864"/>
        <v>0</v>
      </c>
    </row>
    <row r="13180" spans="3:19" x14ac:dyDescent="0.35">
      <c r="C13180" s="42">
        <v>42279.5</v>
      </c>
      <c r="D13180" s="32">
        <v>2992.656494140625</v>
      </c>
      <c r="E13180" s="34" t="str">
        <f t="shared" si="1856"/>
        <v>10-02</v>
      </c>
      <c r="F13180" s="6">
        <f t="shared" si="1857"/>
        <v>12</v>
      </c>
      <c r="G13180" s="6">
        <f t="shared" si="1858"/>
        <v>2</v>
      </c>
      <c r="H13180" s="6">
        <f t="shared" si="1859"/>
        <v>10</v>
      </c>
      <c r="I13180" s="6">
        <f t="shared" si="1860"/>
        <v>40</v>
      </c>
      <c r="J13180" s="6" t="str">
        <f t="shared" si="1861"/>
        <v>10-2</v>
      </c>
      <c r="K13180" s="6" t="str">
        <f t="shared" si="1862"/>
        <v>WK</v>
      </c>
      <c r="L13180" s="6" t="str">
        <f t="shared" si="1863"/>
        <v>DAY</v>
      </c>
      <c r="M13180" s="6">
        <f t="shared" si="1864"/>
        <v>0</v>
      </c>
    </row>
    <row r="13181" spans="3:19" x14ac:dyDescent="0.35">
      <c r="C13181" s="42">
        <v>42279.520833333336</v>
      </c>
      <c r="D13181" s="32">
        <v>3028.1513671875</v>
      </c>
      <c r="E13181" s="34" t="str">
        <f t="shared" si="1856"/>
        <v>10-02</v>
      </c>
      <c r="F13181" s="6">
        <f t="shared" si="1857"/>
        <v>12</v>
      </c>
      <c r="G13181" s="6">
        <f t="shared" si="1858"/>
        <v>2</v>
      </c>
      <c r="H13181" s="6">
        <f t="shared" si="1859"/>
        <v>10</v>
      </c>
      <c r="I13181" s="6">
        <f t="shared" si="1860"/>
        <v>40</v>
      </c>
      <c r="J13181" s="6" t="str">
        <f t="shared" si="1861"/>
        <v>10-2</v>
      </c>
      <c r="K13181" s="6" t="str">
        <f t="shared" si="1862"/>
        <v>WK</v>
      </c>
      <c r="L13181" s="6" t="str">
        <f t="shared" si="1863"/>
        <v>DAY</v>
      </c>
      <c r="M13181" s="6">
        <f t="shared" si="1864"/>
        <v>0</v>
      </c>
    </row>
    <row r="13182" spans="3:19" x14ac:dyDescent="0.35">
      <c r="C13182" s="42">
        <v>42279.541666666664</v>
      </c>
      <c r="D13182" s="32">
        <v>3065.04150390625</v>
      </c>
      <c r="E13182" s="34" t="str">
        <f t="shared" si="1856"/>
        <v>10-02</v>
      </c>
      <c r="F13182" s="6">
        <f t="shared" si="1857"/>
        <v>13</v>
      </c>
      <c r="G13182" s="6">
        <f t="shared" si="1858"/>
        <v>2</v>
      </c>
      <c r="H13182" s="6">
        <f t="shared" si="1859"/>
        <v>10</v>
      </c>
      <c r="I13182" s="6">
        <f t="shared" si="1860"/>
        <v>40</v>
      </c>
      <c r="J13182" s="6" t="str">
        <f t="shared" si="1861"/>
        <v>10-2</v>
      </c>
      <c r="K13182" s="6" t="str">
        <f t="shared" si="1862"/>
        <v>WK</v>
      </c>
      <c r="L13182" s="6" t="str">
        <f t="shared" si="1863"/>
        <v>DAY</v>
      </c>
      <c r="M13182" s="6">
        <f t="shared" si="1864"/>
        <v>0</v>
      </c>
    </row>
    <row r="13183" spans="3:19" x14ac:dyDescent="0.35">
      <c r="C13183" s="42">
        <v>42279.5625</v>
      </c>
      <c r="D13183" s="32">
        <v>3104.575927734375</v>
      </c>
      <c r="E13183" s="34" t="str">
        <f t="shared" si="1856"/>
        <v>10-02</v>
      </c>
      <c r="F13183" s="6">
        <f t="shared" si="1857"/>
        <v>13</v>
      </c>
      <c r="G13183" s="6">
        <f t="shared" si="1858"/>
        <v>2</v>
      </c>
      <c r="H13183" s="6">
        <f t="shared" si="1859"/>
        <v>10</v>
      </c>
      <c r="I13183" s="6">
        <f t="shared" si="1860"/>
        <v>40</v>
      </c>
      <c r="J13183" s="6" t="str">
        <f t="shared" si="1861"/>
        <v>10-2</v>
      </c>
      <c r="K13183" s="6" t="str">
        <f t="shared" si="1862"/>
        <v>WK</v>
      </c>
      <c r="L13183" s="6" t="str">
        <f t="shared" si="1863"/>
        <v>DAY</v>
      </c>
      <c r="M13183" s="6">
        <f t="shared" si="1864"/>
        <v>0</v>
      </c>
    </row>
    <row r="13184" spans="3:19" x14ac:dyDescent="0.35">
      <c r="C13184" s="42">
        <v>42279.583333333336</v>
      </c>
      <c r="D13184" s="32">
        <v>3139.5986328125</v>
      </c>
      <c r="E13184" s="34" t="str">
        <f t="shared" si="1856"/>
        <v>10-02</v>
      </c>
      <c r="F13184" s="6">
        <f t="shared" si="1857"/>
        <v>14</v>
      </c>
      <c r="G13184" s="6">
        <f t="shared" si="1858"/>
        <v>2</v>
      </c>
      <c r="H13184" s="6">
        <f t="shared" si="1859"/>
        <v>10</v>
      </c>
      <c r="I13184" s="6">
        <f t="shared" si="1860"/>
        <v>40</v>
      </c>
      <c r="J13184" s="6" t="str">
        <f t="shared" si="1861"/>
        <v>10-2</v>
      </c>
      <c r="K13184" s="6" t="str">
        <f t="shared" si="1862"/>
        <v>WK</v>
      </c>
      <c r="L13184" s="6" t="str">
        <f t="shared" si="1863"/>
        <v>DAY</v>
      </c>
      <c r="M13184" s="6">
        <f t="shared" si="1864"/>
        <v>0</v>
      </c>
    </row>
    <row r="13185" spans="3:13" x14ac:dyDescent="0.35">
      <c r="C13185" s="42">
        <v>42279.604166666664</v>
      </c>
      <c r="D13185" s="32">
        <v>3183.930419921875</v>
      </c>
      <c r="E13185" s="34" t="str">
        <f t="shared" si="1856"/>
        <v>10-02</v>
      </c>
      <c r="F13185" s="6">
        <f t="shared" si="1857"/>
        <v>14</v>
      </c>
      <c r="G13185" s="6">
        <f t="shared" si="1858"/>
        <v>2</v>
      </c>
      <c r="H13185" s="6">
        <f t="shared" si="1859"/>
        <v>10</v>
      </c>
      <c r="I13185" s="6">
        <f t="shared" si="1860"/>
        <v>40</v>
      </c>
      <c r="J13185" s="6" t="str">
        <f t="shared" si="1861"/>
        <v>10-2</v>
      </c>
      <c r="K13185" s="6" t="str">
        <f t="shared" si="1862"/>
        <v>WK</v>
      </c>
      <c r="L13185" s="6" t="str">
        <f t="shared" si="1863"/>
        <v>DAY</v>
      </c>
      <c r="M13185" s="6">
        <f t="shared" si="1864"/>
        <v>0</v>
      </c>
    </row>
    <row r="13186" spans="3:13" x14ac:dyDescent="0.35">
      <c r="C13186" s="42">
        <v>42279.625</v>
      </c>
      <c r="D13186" s="32">
        <v>3209.492431640625</v>
      </c>
      <c r="E13186" s="34" t="str">
        <f t="shared" si="1856"/>
        <v>10-02</v>
      </c>
      <c r="F13186" s="6">
        <f t="shared" si="1857"/>
        <v>15</v>
      </c>
      <c r="G13186" s="6">
        <f t="shared" si="1858"/>
        <v>2</v>
      </c>
      <c r="H13186" s="6">
        <f t="shared" si="1859"/>
        <v>10</v>
      </c>
      <c r="I13186" s="6">
        <f t="shared" si="1860"/>
        <v>40</v>
      </c>
      <c r="J13186" s="6" t="str">
        <f t="shared" si="1861"/>
        <v>10-2</v>
      </c>
      <c r="K13186" s="6" t="str">
        <f t="shared" si="1862"/>
        <v>WK</v>
      </c>
      <c r="L13186" s="6" t="str">
        <f t="shared" si="1863"/>
        <v>DAY</v>
      </c>
      <c r="M13186" s="6">
        <f t="shared" si="1864"/>
        <v>0</v>
      </c>
    </row>
    <row r="13187" spans="3:13" x14ac:dyDescent="0.35">
      <c r="C13187" s="42">
        <v>42279.645833333336</v>
      </c>
      <c r="D13187" s="32">
        <v>3237.169189453125</v>
      </c>
      <c r="E13187" s="34" t="str">
        <f t="shared" si="1856"/>
        <v>10-02</v>
      </c>
      <c r="F13187" s="6">
        <f t="shared" si="1857"/>
        <v>15</v>
      </c>
      <c r="G13187" s="6">
        <f t="shared" si="1858"/>
        <v>2</v>
      </c>
      <c r="H13187" s="6">
        <f t="shared" si="1859"/>
        <v>10</v>
      </c>
      <c r="I13187" s="6">
        <f t="shared" si="1860"/>
        <v>40</v>
      </c>
      <c r="J13187" s="6" t="str">
        <f t="shared" si="1861"/>
        <v>10-2</v>
      </c>
      <c r="K13187" s="6" t="str">
        <f t="shared" si="1862"/>
        <v>WK</v>
      </c>
      <c r="L13187" s="6" t="str">
        <f t="shared" si="1863"/>
        <v>DAY</v>
      </c>
      <c r="M13187" s="6">
        <f t="shared" si="1864"/>
        <v>0</v>
      </c>
    </row>
    <row r="13188" spans="3:13" x14ac:dyDescent="0.35">
      <c r="C13188" s="42">
        <v>42279.666666666664</v>
      </c>
      <c r="D13188" s="32">
        <v>3257.85400390625</v>
      </c>
      <c r="E13188" s="34" t="str">
        <f t="shared" si="1856"/>
        <v>10-02</v>
      </c>
      <c r="F13188" s="6">
        <f t="shared" si="1857"/>
        <v>16</v>
      </c>
      <c r="G13188" s="6">
        <f t="shared" si="1858"/>
        <v>2</v>
      </c>
      <c r="H13188" s="6">
        <f t="shared" si="1859"/>
        <v>10</v>
      </c>
      <c r="I13188" s="6">
        <f t="shared" si="1860"/>
        <v>40</v>
      </c>
      <c r="J13188" s="6" t="str">
        <f t="shared" si="1861"/>
        <v>10-2</v>
      </c>
      <c r="K13188" s="6" t="str">
        <f t="shared" si="1862"/>
        <v>WK</v>
      </c>
      <c r="L13188" s="6" t="str">
        <f t="shared" si="1863"/>
        <v>DAY</v>
      </c>
      <c r="M13188" s="6">
        <f t="shared" si="1864"/>
        <v>0</v>
      </c>
    </row>
    <row r="13189" spans="3:13" x14ac:dyDescent="0.35">
      <c r="C13189" s="42">
        <v>42279.6875</v>
      </c>
      <c r="D13189" s="32">
        <v>3257.092041015625</v>
      </c>
      <c r="E13189" s="34" t="str">
        <f t="shared" si="1856"/>
        <v>10-02</v>
      </c>
      <c r="F13189" s="6">
        <f t="shared" si="1857"/>
        <v>16</v>
      </c>
      <c r="G13189" s="6">
        <f t="shared" si="1858"/>
        <v>2</v>
      </c>
      <c r="H13189" s="6">
        <f t="shared" si="1859"/>
        <v>10</v>
      </c>
      <c r="I13189" s="6">
        <f t="shared" si="1860"/>
        <v>40</v>
      </c>
      <c r="J13189" s="6" t="str">
        <f t="shared" si="1861"/>
        <v>10-2</v>
      </c>
      <c r="K13189" s="6" t="str">
        <f t="shared" si="1862"/>
        <v>WK</v>
      </c>
      <c r="L13189" s="6" t="str">
        <f t="shared" si="1863"/>
        <v>DAY</v>
      </c>
      <c r="M13189" s="6">
        <f t="shared" si="1864"/>
        <v>0</v>
      </c>
    </row>
    <row r="13190" spans="3:13" x14ac:dyDescent="0.35">
      <c r="C13190" s="42">
        <v>42279.708333333336</v>
      </c>
      <c r="D13190" s="32">
        <v>3258.970947265625</v>
      </c>
      <c r="E13190" s="34" t="str">
        <f t="shared" si="1856"/>
        <v>10-02</v>
      </c>
      <c r="F13190" s="6">
        <f t="shared" si="1857"/>
        <v>17</v>
      </c>
      <c r="G13190" s="6">
        <f t="shared" si="1858"/>
        <v>2</v>
      </c>
      <c r="H13190" s="6">
        <f t="shared" si="1859"/>
        <v>10</v>
      </c>
      <c r="I13190" s="6">
        <f t="shared" si="1860"/>
        <v>40</v>
      </c>
      <c r="J13190" s="6" t="str">
        <f t="shared" si="1861"/>
        <v>10-2</v>
      </c>
      <c r="K13190" s="6" t="str">
        <f t="shared" si="1862"/>
        <v>WK</v>
      </c>
      <c r="L13190" s="6" t="str">
        <f t="shared" si="1863"/>
        <v>EVE</v>
      </c>
      <c r="M13190" s="6">
        <f t="shared" si="1864"/>
        <v>0</v>
      </c>
    </row>
    <row r="13191" spans="3:13" x14ac:dyDescent="0.35">
      <c r="C13191" s="42">
        <v>42279.729166666664</v>
      </c>
      <c r="D13191" s="32">
        <v>3221.696533203125</v>
      </c>
      <c r="E13191" s="34" t="str">
        <f t="shared" ref="E13191:E13254" si="1865">TEXT(MONTH(C13191),"00")&amp;"-"&amp;TEXT(DAY(C13191),"00")</f>
        <v>10-02</v>
      </c>
      <c r="F13191" s="6">
        <f t="shared" ref="F13191:F13254" si="1866">HOUR(C13191)</f>
        <v>17</v>
      </c>
      <c r="G13191" s="6">
        <f t="shared" ref="G13191:G13254" si="1867">DAY(C13191)</f>
        <v>2</v>
      </c>
      <c r="H13191" s="6">
        <f t="shared" ref="H13191:H13254" si="1868">MONTH(C13191)</f>
        <v>10</v>
      </c>
      <c r="I13191" s="6">
        <f t="shared" ref="I13191:I13254" si="1869">WEEKNUM(C13191)</f>
        <v>40</v>
      </c>
      <c r="J13191" s="6" t="str">
        <f t="shared" ref="J13191:J13254" si="1870">H13191&amp;"-"&amp;G13191</f>
        <v>10-2</v>
      </c>
      <c r="K13191" s="6" t="str">
        <f t="shared" ref="K13191:K13254" si="1871">IF(WEEKDAY(C13191,11)&lt;6,"WK","WKND")</f>
        <v>WK</v>
      </c>
      <c r="L13191" s="6" t="str">
        <f t="shared" ref="L13191:L13254" si="1872">IF(AND(F13191&lt;17,F13191&gt;6),"DAY","EVE")</f>
        <v>EVE</v>
      </c>
      <c r="M13191" s="6">
        <f t="shared" ref="M13191:M13254" si="1873">IF(D13191&gt;4000,1,0)</f>
        <v>0</v>
      </c>
    </row>
    <row r="13192" spans="3:13" x14ac:dyDescent="0.35">
      <c r="C13192" s="42">
        <v>42279.75</v>
      </c>
      <c r="D13192" s="32">
        <v>3162.24951171875</v>
      </c>
      <c r="E13192" s="34" t="str">
        <f t="shared" si="1865"/>
        <v>10-02</v>
      </c>
      <c r="F13192" s="6">
        <f t="shared" si="1866"/>
        <v>18</v>
      </c>
      <c r="G13192" s="6">
        <f t="shared" si="1867"/>
        <v>2</v>
      </c>
      <c r="H13192" s="6">
        <f t="shared" si="1868"/>
        <v>10</v>
      </c>
      <c r="I13192" s="6">
        <f t="shared" si="1869"/>
        <v>40</v>
      </c>
      <c r="J13192" s="6" t="str">
        <f t="shared" si="1870"/>
        <v>10-2</v>
      </c>
      <c r="K13192" s="6" t="str">
        <f t="shared" si="1871"/>
        <v>WK</v>
      </c>
      <c r="L13192" s="6" t="str">
        <f t="shared" si="1872"/>
        <v>EVE</v>
      </c>
      <c r="M13192" s="6">
        <f t="shared" si="1873"/>
        <v>0</v>
      </c>
    </row>
    <row r="13193" spans="3:13" x14ac:dyDescent="0.35">
      <c r="C13193" s="42">
        <v>42279.770833333336</v>
      </c>
      <c r="D13193" s="32">
        <v>3124.8330078125</v>
      </c>
      <c r="E13193" s="34" t="str">
        <f t="shared" si="1865"/>
        <v>10-02</v>
      </c>
      <c r="F13193" s="6">
        <f t="shared" si="1866"/>
        <v>18</v>
      </c>
      <c r="G13193" s="6">
        <f t="shared" si="1867"/>
        <v>2</v>
      </c>
      <c r="H13193" s="6">
        <f t="shared" si="1868"/>
        <v>10</v>
      </c>
      <c r="I13193" s="6">
        <f t="shared" si="1869"/>
        <v>40</v>
      </c>
      <c r="J13193" s="6" t="str">
        <f t="shared" si="1870"/>
        <v>10-2</v>
      </c>
      <c r="K13193" s="6" t="str">
        <f t="shared" si="1871"/>
        <v>WK</v>
      </c>
      <c r="L13193" s="6" t="str">
        <f t="shared" si="1872"/>
        <v>EVE</v>
      </c>
      <c r="M13193" s="6">
        <f t="shared" si="1873"/>
        <v>0</v>
      </c>
    </row>
    <row r="13194" spans="3:13" x14ac:dyDescent="0.35">
      <c r="C13194" s="42">
        <v>42279.791666666664</v>
      </c>
      <c r="D13194" s="32">
        <v>3225.704833984375</v>
      </c>
      <c r="E13194" s="34" t="str">
        <f t="shared" si="1865"/>
        <v>10-02</v>
      </c>
      <c r="F13194" s="6">
        <f t="shared" si="1866"/>
        <v>19</v>
      </c>
      <c r="G13194" s="6">
        <f t="shared" si="1867"/>
        <v>2</v>
      </c>
      <c r="H13194" s="6">
        <f t="shared" si="1868"/>
        <v>10</v>
      </c>
      <c r="I13194" s="6">
        <f t="shared" si="1869"/>
        <v>40</v>
      </c>
      <c r="J13194" s="6" t="str">
        <f t="shared" si="1870"/>
        <v>10-2</v>
      </c>
      <c r="K13194" s="6" t="str">
        <f t="shared" si="1871"/>
        <v>WK</v>
      </c>
      <c r="L13194" s="6" t="str">
        <f t="shared" si="1872"/>
        <v>EVE</v>
      </c>
      <c r="M13194" s="6">
        <f t="shared" si="1873"/>
        <v>0</v>
      </c>
    </row>
    <row r="13195" spans="3:13" x14ac:dyDescent="0.35">
      <c r="C13195" s="42">
        <v>42279.8125</v>
      </c>
      <c r="D13195" s="32">
        <v>3204.35400390625</v>
      </c>
      <c r="E13195" s="34" t="str">
        <f t="shared" si="1865"/>
        <v>10-02</v>
      </c>
      <c r="F13195" s="6">
        <f t="shared" si="1866"/>
        <v>19</v>
      </c>
      <c r="G13195" s="6">
        <f t="shared" si="1867"/>
        <v>2</v>
      </c>
      <c r="H13195" s="6">
        <f t="shared" si="1868"/>
        <v>10</v>
      </c>
      <c r="I13195" s="6">
        <f t="shared" si="1869"/>
        <v>40</v>
      </c>
      <c r="J13195" s="6" t="str">
        <f t="shared" si="1870"/>
        <v>10-2</v>
      </c>
      <c r="K13195" s="6" t="str">
        <f t="shared" si="1871"/>
        <v>WK</v>
      </c>
      <c r="L13195" s="6" t="str">
        <f t="shared" si="1872"/>
        <v>EVE</v>
      </c>
      <c r="M13195" s="6">
        <f t="shared" si="1873"/>
        <v>0</v>
      </c>
    </row>
    <row r="13196" spans="3:13" x14ac:dyDescent="0.35">
      <c r="C13196" s="42">
        <v>42279.833333333336</v>
      </c>
      <c r="D13196" s="32">
        <v>3148.164794921875</v>
      </c>
      <c r="E13196" s="34" t="str">
        <f t="shared" si="1865"/>
        <v>10-02</v>
      </c>
      <c r="F13196" s="6">
        <f t="shared" si="1866"/>
        <v>20</v>
      </c>
      <c r="G13196" s="6">
        <f t="shared" si="1867"/>
        <v>2</v>
      </c>
      <c r="H13196" s="6">
        <f t="shared" si="1868"/>
        <v>10</v>
      </c>
      <c r="I13196" s="6">
        <f t="shared" si="1869"/>
        <v>40</v>
      </c>
      <c r="J13196" s="6" t="str">
        <f t="shared" si="1870"/>
        <v>10-2</v>
      </c>
      <c r="K13196" s="6" t="str">
        <f t="shared" si="1871"/>
        <v>WK</v>
      </c>
      <c r="L13196" s="6" t="str">
        <f t="shared" si="1872"/>
        <v>EVE</v>
      </c>
      <c r="M13196" s="6">
        <f t="shared" si="1873"/>
        <v>0</v>
      </c>
    </row>
    <row r="13197" spans="3:13" x14ac:dyDescent="0.35">
      <c r="C13197" s="42">
        <v>42279.854166666664</v>
      </c>
      <c r="D13197" s="32">
        <v>3081.693115234375</v>
      </c>
      <c r="E13197" s="34" t="str">
        <f t="shared" si="1865"/>
        <v>10-02</v>
      </c>
      <c r="F13197" s="6">
        <f t="shared" si="1866"/>
        <v>20</v>
      </c>
      <c r="G13197" s="6">
        <f t="shared" si="1867"/>
        <v>2</v>
      </c>
      <c r="H13197" s="6">
        <f t="shared" si="1868"/>
        <v>10</v>
      </c>
      <c r="I13197" s="6">
        <f t="shared" si="1869"/>
        <v>40</v>
      </c>
      <c r="J13197" s="6" t="str">
        <f t="shared" si="1870"/>
        <v>10-2</v>
      </c>
      <c r="K13197" s="6" t="str">
        <f t="shared" si="1871"/>
        <v>WK</v>
      </c>
      <c r="L13197" s="6" t="str">
        <f t="shared" si="1872"/>
        <v>EVE</v>
      </c>
      <c r="M13197" s="6">
        <f t="shared" si="1873"/>
        <v>0</v>
      </c>
    </row>
    <row r="13198" spans="3:13" x14ac:dyDescent="0.35">
      <c r="C13198" s="42">
        <v>42279.875</v>
      </c>
      <c r="D13198" s="32">
        <v>3007.99560546875</v>
      </c>
      <c r="E13198" s="34" t="str">
        <f t="shared" si="1865"/>
        <v>10-02</v>
      </c>
      <c r="F13198" s="6">
        <f t="shared" si="1866"/>
        <v>21</v>
      </c>
      <c r="G13198" s="6">
        <f t="shared" si="1867"/>
        <v>2</v>
      </c>
      <c r="H13198" s="6">
        <f t="shared" si="1868"/>
        <v>10</v>
      </c>
      <c r="I13198" s="6">
        <f t="shared" si="1869"/>
        <v>40</v>
      </c>
      <c r="J13198" s="6" t="str">
        <f t="shared" si="1870"/>
        <v>10-2</v>
      </c>
      <c r="K13198" s="6" t="str">
        <f t="shared" si="1871"/>
        <v>WK</v>
      </c>
      <c r="L13198" s="6" t="str">
        <f t="shared" si="1872"/>
        <v>EVE</v>
      </c>
      <c r="M13198" s="6">
        <f t="shared" si="1873"/>
        <v>0</v>
      </c>
    </row>
    <row r="13199" spans="3:13" x14ac:dyDescent="0.35">
      <c r="C13199" s="42">
        <v>42279.895833333336</v>
      </c>
      <c r="D13199" s="32">
        <v>2903.95556640625</v>
      </c>
      <c r="E13199" s="34" t="str">
        <f t="shared" si="1865"/>
        <v>10-02</v>
      </c>
      <c r="F13199" s="6">
        <f t="shared" si="1866"/>
        <v>21</v>
      </c>
      <c r="G13199" s="6">
        <f t="shared" si="1867"/>
        <v>2</v>
      </c>
      <c r="H13199" s="6">
        <f t="shared" si="1868"/>
        <v>10</v>
      </c>
      <c r="I13199" s="6">
        <f t="shared" si="1869"/>
        <v>40</v>
      </c>
      <c r="J13199" s="6" t="str">
        <f t="shared" si="1870"/>
        <v>10-2</v>
      </c>
      <c r="K13199" s="6" t="str">
        <f t="shared" si="1871"/>
        <v>WK</v>
      </c>
      <c r="L13199" s="6" t="str">
        <f t="shared" si="1872"/>
        <v>EVE</v>
      </c>
      <c r="M13199" s="6">
        <f t="shared" si="1873"/>
        <v>0</v>
      </c>
    </row>
    <row r="13200" spans="3:13" x14ac:dyDescent="0.35">
      <c r="C13200" s="42">
        <v>42279.916666666664</v>
      </c>
      <c r="D13200" s="32">
        <v>2793.1240234375</v>
      </c>
      <c r="E13200" s="34" t="str">
        <f t="shared" si="1865"/>
        <v>10-02</v>
      </c>
      <c r="F13200" s="6">
        <f t="shared" si="1866"/>
        <v>22</v>
      </c>
      <c r="G13200" s="6">
        <f t="shared" si="1867"/>
        <v>2</v>
      </c>
      <c r="H13200" s="6">
        <f t="shared" si="1868"/>
        <v>10</v>
      </c>
      <c r="I13200" s="6">
        <f t="shared" si="1869"/>
        <v>40</v>
      </c>
      <c r="J13200" s="6" t="str">
        <f t="shared" si="1870"/>
        <v>10-2</v>
      </c>
      <c r="K13200" s="6" t="str">
        <f t="shared" si="1871"/>
        <v>WK</v>
      </c>
      <c r="L13200" s="6" t="str">
        <f t="shared" si="1872"/>
        <v>EVE</v>
      </c>
      <c r="M13200" s="6">
        <f t="shared" si="1873"/>
        <v>0</v>
      </c>
    </row>
    <row r="13201" spans="3:13" x14ac:dyDescent="0.35">
      <c r="C13201" s="42">
        <v>42279.9375</v>
      </c>
      <c r="D13201" s="32">
        <v>2653.349365234375</v>
      </c>
      <c r="E13201" s="34" t="str">
        <f t="shared" si="1865"/>
        <v>10-02</v>
      </c>
      <c r="F13201" s="6">
        <f t="shared" si="1866"/>
        <v>22</v>
      </c>
      <c r="G13201" s="6">
        <f t="shared" si="1867"/>
        <v>2</v>
      </c>
      <c r="H13201" s="6">
        <f t="shared" si="1868"/>
        <v>10</v>
      </c>
      <c r="I13201" s="6">
        <f t="shared" si="1869"/>
        <v>40</v>
      </c>
      <c r="J13201" s="6" t="str">
        <f t="shared" si="1870"/>
        <v>10-2</v>
      </c>
      <c r="K13201" s="6" t="str">
        <f t="shared" si="1871"/>
        <v>WK</v>
      </c>
      <c r="L13201" s="6" t="str">
        <f t="shared" si="1872"/>
        <v>EVE</v>
      </c>
      <c r="M13201" s="6">
        <f t="shared" si="1873"/>
        <v>0</v>
      </c>
    </row>
    <row r="13202" spans="3:13" x14ac:dyDescent="0.35">
      <c r="C13202" s="42">
        <v>42279.958333333336</v>
      </c>
      <c r="D13202" s="32">
        <v>2536.287109375</v>
      </c>
      <c r="E13202" s="34" t="str">
        <f t="shared" si="1865"/>
        <v>10-02</v>
      </c>
      <c r="F13202" s="6">
        <f t="shared" si="1866"/>
        <v>23</v>
      </c>
      <c r="G13202" s="6">
        <f t="shared" si="1867"/>
        <v>2</v>
      </c>
      <c r="H13202" s="6">
        <f t="shared" si="1868"/>
        <v>10</v>
      </c>
      <c r="I13202" s="6">
        <f t="shared" si="1869"/>
        <v>40</v>
      </c>
      <c r="J13202" s="6" t="str">
        <f t="shared" si="1870"/>
        <v>10-2</v>
      </c>
      <c r="K13202" s="6" t="str">
        <f t="shared" si="1871"/>
        <v>WK</v>
      </c>
      <c r="L13202" s="6" t="str">
        <f t="shared" si="1872"/>
        <v>EVE</v>
      </c>
      <c r="M13202" s="6">
        <f t="shared" si="1873"/>
        <v>0</v>
      </c>
    </row>
    <row r="13203" spans="3:13" x14ac:dyDescent="0.35">
      <c r="C13203" s="42">
        <v>42279.979166666664</v>
      </c>
      <c r="D13203" s="32">
        <v>2402.6259765625</v>
      </c>
      <c r="E13203" s="34" t="str">
        <f t="shared" si="1865"/>
        <v>10-02</v>
      </c>
      <c r="F13203" s="6">
        <f t="shared" si="1866"/>
        <v>23</v>
      </c>
      <c r="G13203" s="6">
        <f t="shared" si="1867"/>
        <v>2</v>
      </c>
      <c r="H13203" s="6">
        <f t="shared" si="1868"/>
        <v>10</v>
      </c>
      <c r="I13203" s="6">
        <f t="shared" si="1869"/>
        <v>40</v>
      </c>
      <c r="J13203" s="6" t="str">
        <f t="shared" si="1870"/>
        <v>10-2</v>
      </c>
      <c r="K13203" s="6" t="str">
        <f t="shared" si="1871"/>
        <v>WK</v>
      </c>
      <c r="L13203" s="6" t="str">
        <f t="shared" si="1872"/>
        <v>EVE</v>
      </c>
      <c r="M13203" s="6">
        <f t="shared" si="1873"/>
        <v>0</v>
      </c>
    </row>
    <row r="13204" spans="3:13" x14ac:dyDescent="0.35">
      <c r="C13204" s="42">
        <v>42280</v>
      </c>
      <c r="D13204" s="32">
        <v>2291.2958984375</v>
      </c>
      <c r="E13204" s="34" t="str">
        <f t="shared" si="1865"/>
        <v>10-03</v>
      </c>
      <c r="F13204" s="6">
        <f t="shared" si="1866"/>
        <v>0</v>
      </c>
      <c r="G13204" s="6">
        <f t="shared" si="1867"/>
        <v>3</v>
      </c>
      <c r="H13204" s="6">
        <f t="shared" si="1868"/>
        <v>10</v>
      </c>
      <c r="I13204" s="6">
        <f t="shared" si="1869"/>
        <v>40</v>
      </c>
      <c r="J13204" s="6" t="str">
        <f t="shared" si="1870"/>
        <v>10-3</v>
      </c>
      <c r="K13204" s="6" t="str">
        <f t="shared" si="1871"/>
        <v>WKND</v>
      </c>
      <c r="L13204" s="6" t="str">
        <f t="shared" si="1872"/>
        <v>EVE</v>
      </c>
      <c r="M13204" s="6">
        <f t="shared" si="1873"/>
        <v>0</v>
      </c>
    </row>
    <row r="13205" spans="3:13" x14ac:dyDescent="0.35">
      <c r="C13205" s="42">
        <v>42280.020833333336</v>
      </c>
      <c r="D13205" s="32">
        <v>2201.276123046875</v>
      </c>
      <c r="E13205" s="34" t="str">
        <f t="shared" si="1865"/>
        <v>10-03</v>
      </c>
      <c r="F13205" s="6">
        <f t="shared" si="1866"/>
        <v>0</v>
      </c>
      <c r="G13205" s="6">
        <f t="shared" si="1867"/>
        <v>3</v>
      </c>
      <c r="H13205" s="6">
        <f t="shared" si="1868"/>
        <v>10</v>
      </c>
      <c r="I13205" s="6">
        <f t="shared" si="1869"/>
        <v>40</v>
      </c>
      <c r="J13205" s="6" t="str">
        <f t="shared" si="1870"/>
        <v>10-3</v>
      </c>
      <c r="K13205" s="6" t="str">
        <f t="shared" si="1871"/>
        <v>WKND</v>
      </c>
      <c r="L13205" s="6" t="str">
        <f t="shared" si="1872"/>
        <v>EVE</v>
      </c>
      <c r="M13205" s="6">
        <f t="shared" si="1873"/>
        <v>0</v>
      </c>
    </row>
    <row r="13206" spans="3:13" x14ac:dyDescent="0.35">
      <c r="C13206" s="42">
        <v>42280.041666666664</v>
      </c>
      <c r="D13206" s="32">
        <v>2136.89794921875</v>
      </c>
      <c r="E13206" s="34" t="str">
        <f t="shared" si="1865"/>
        <v>10-03</v>
      </c>
      <c r="F13206" s="6">
        <f t="shared" si="1866"/>
        <v>1</v>
      </c>
      <c r="G13206" s="6">
        <f t="shared" si="1867"/>
        <v>3</v>
      </c>
      <c r="H13206" s="6">
        <f t="shared" si="1868"/>
        <v>10</v>
      </c>
      <c r="I13206" s="6">
        <f t="shared" si="1869"/>
        <v>40</v>
      </c>
      <c r="J13206" s="6" t="str">
        <f t="shared" si="1870"/>
        <v>10-3</v>
      </c>
      <c r="K13206" s="6" t="str">
        <f t="shared" si="1871"/>
        <v>WKND</v>
      </c>
      <c r="L13206" s="6" t="str">
        <f t="shared" si="1872"/>
        <v>EVE</v>
      </c>
      <c r="M13206" s="6">
        <f t="shared" si="1873"/>
        <v>0</v>
      </c>
    </row>
    <row r="13207" spans="3:13" x14ac:dyDescent="0.35">
      <c r="C13207" s="42">
        <v>42280.0625</v>
      </c>
      <c r="D13207" s="32">
        <v>2063.39404296875</v>
      </c>
      <c r="E13207" s="34" t="str">
        <f t="shared" si="1865"/>
        <v>10-03</v>
      </c>
      <c r="F13207" s="6">
        <f t="shared" si="1866"/>
        <v>1</v>
      </c>
      <c r="G13207" s="6">
        <f t="shared" si="1867"/>
        <v>3</v>
      </c>
      <c r="H13207" s="6">
        <f t="shared" si="1868"/>
        <v>10</v>
      </c>
      <c r="I13207" s="6">
        <f t="shared" si="1869"/>
        <v>40</v>
      </c>
      <c r="J13207" s="6" t="str">
        <f t="shared" si="1870"/>
        <v>10-3</v>
      </c>
      <c r="K13207" s="6" t="str">
        <f t="shared" si="1871"/>
        <v>WKND</v>
      </c>
      <c r="L13207" s="6" t="str">
        <f t="shared" si="1872"/>
        <v>EVE</v>
      </c>
      <c r="M13207" s="6">
        <f t="shared" si="1873"/>
        <v>0</v>
      </c>
    </row>
    <row r="13208" spans="3:13" x14ac:dyDescent="0.35">
      <c r="C13208" s="42">
        <v>42280.083333333336</v>
      </c>
      <c r="D13208" s="32">
        <v>2059.724609375</v>
      </c>
      <c r="E13208" s="34" t="str">
        <f t="shared" si="1865"/>
        <v>10-03</v>
      </c>
      <c r="F13208" s="6">
        <f t="shared" si="1866"/>
        <v>2</v>
      </c>
      <c r="G13208" s="6">
        <f t="shared" si="1867"/>
        <v>3</v>
      </c>
      <c r="H13208" s="6">
        <f t="shared" si="1868"/>
        <v>10</v>
      </c>
      <c r="I13208" s="6">
        <f t="shared" si="1869"/>
        <v>40</v>
      </c>
      <c r="J13208" s="6" t="str">
        <f t="shared" si="1870"/>
        <v>10-3</v>
      </c>
      <c r="K13208" s="6" t="str">
        <f t="shared" si="1871"/>
        <v>WKND</v>
      </c>
      <c r="L13208" s="6" t="str">
        <f t="shared" si="1872"/>
        <v>EVE</v>
      </c>
      <c r="M13208" s="6">
        <f t="shared" si="1873"/>
        <v>0</v>
      </c>
    </row>
    <row r="13209" spans="3:13" x14ac:dyDescent="0.35">
      <c r="C13209" s="42">
        <v>42280.104166666664</v>
      </c>
      <c r="D13209" s="32">
        <v>2021.36572265625</v>
      </c>
      <c r="E13209" s="34" t="str">
        <f t="shared" si="1865"/>
        <v>10-03</v>
      </c>
      <c r="F13209" s="6">
        <f t="shared" si="1866"/>
        <v>2</v>
      </c>
      <c r="G13209" s="6">
        <f t="shared" si="1867"/>
        <v>3</v>
      </c>
      <c r="H13209" s="6">
        <f t="shared" si="1868"/>
        <v>10</v>
      </c>
      <c r="I13209" s="6">
        <f t="shared" si="1869"/>
        <v>40</v>
      </c>
      <c r="J13209" s="6" t="str">
        <f t="shared" si="1870"/>
        <v>10-3</v>
      </c>
      <c r="K13209" s="6" t="str">
        <f t="shared" si="1871"/>
        <v>WKND</v>
      </c>
      <c r="L13209" s="6" t="str">
        <f t="shared" si="1872"/>
        <v>EVE</v>
      </c>
      <c r="M13209" s="6">
        <f t="shared" si="1873"/>
        <v>0</v>
      </c>
    </row>
    <row r="13210" spans="3:13" x14ac:dyDescent="0.35">
      <c r="C13210" s="42">
        <v>42280.125</v>
      </c>
      <c r="D13210" s="32">
        <v>1990.0030517578125</v>
      </c>
      <c r="E13210" s="34" t="str">
        <f t="shared" si="1865"/>
        <v>10-03</v>
      </c>
      <c r="F13210" s="6">
        <f t="shared" si="1866"/>
        <v>3</v>
      </c>
      <c r="G13210" s="6">
        <f t="shared" si="1867"/>
        <v>3</v>
      </c>
      <c r="H13210" s="6">
        <f t="shared" si="1868"/>
        <v>10</v>
      </c>
      <c r="I13210" s="6">
        <f t="shared" si="1869"/>
        <v>40</v>
      </c>
      <c r="J13210" s="6" t="str">
        <f t="shared" si="1870"/>
        <v>10-3</v>
      </c>
      <c r="K13210" s="6" t="str">
        <f t="shared" si="1871"/>
        <v>WKND</v>
      </c>
      <c r="L13210" s="6" t="str">
        <f t="shared" si="1872"/>
        <v>EVE</v>
      </c>
      <c r="M13210" s="6">
        <f t="shared" si="1873"/>
        <v>0</v>
      </c>
    </row>
    <row r="13211" spans="3:13" x14ac:dyDescent="0.35">
      <c r="C13211" s="42">
        <v>42280.145833333336</v>
      </c>
      <c r="D13211" s="32">
        <v>1967.4722900390625</v>
      </c>
      <c r="E13211" s="34" t="str">
        <f t="shared" si="1865"/>
        <v>10-03</v>
      </c>
      <c r="F13211" s="6">
        <f t="shared" si="1866"/>
        <v>3</v>
      </c>
      <c r="G13211" s="6">
        <f t="shared" si="1867"/>
        <v>3</v>
      </c>
      <c r="H13211" s="6">
        <f t="shared" si="1868"/>
        <v>10</v>
      </c>
      <c r="I13211" s="6">
        <f t="shared" si="1869"/>
        <v>40</v>
      </c>
      <c r="J13211" s="6" t="str">
        <f t="shared" si="1870"/>
        <v>10-3</v>
      </c>
      <c r="K13211" s="6" t="str">
        <f t="shared" si="1871"/>
        <v>WKND</v>
      </c>
      <c r="L13211" s="6" t="str">
        <f t="shared" si="1872"/>
        <v>EVE</v>
      </c>
      <c r="M13211" s="6">
        <f t="shared" si="1873"/>
        <v>0</v>
      </c>
    </row>
    <row r="13212" spans="3:13" x14ac:dyDescent="0.35">
      <c r="C13212" s="42">
        <v>42280.166666666664</v>
      </c>
      <c r="D13212" s="32">
        <v>1960.8978271484375</v>
      </c>
      <c r="E13212" s="34" t="str">
        <f t="shared" si="1865"/>
        <v>10-03</v>
      </c>
      <c r="F13212" s="6">
        <f t="shared" si="1866"/>
        <v>4</v>
      </c>
      <c r="G13212" s="6">
        <f t="shared" si="1867"/>
        <v>3</v>
      </c>
      <c r="H13212" s="6">
        <f t="shared" si="1868"/>
        <v>10</v>
      </c>
      <c r="I13212" s="6">
        <f t="shared" si="1869"/>
        <v>40</v>
      </c>
      <c r="J13212" s="6" t="str">
        <f t="shared" si="1870"/>
        <v>10-3</v>
      </c>
      <c r="K13212" s="6" t="str">
        <f t="shared" si="1871"/>
        <v>WKND</v>
      </c>
      <c r="L13212" s="6" t="str">
        <f t="shared" si="1872"/>
        <v>EVE</v>
      </c>
      <c r="M13212" s="6">
        <f t="shared" si="1873"/>
        <v>0</v>
      </c>
    </row>
    <row r="13213" spans="3:13" x14ac:dyDescent="0.35">
      <c r="C13213" s="42">
        <v>42280.1875</v>
      </c>
      <c r="D13213" s="32">
        <v>1974.452880859375</v>
      </c>
      <c r="E13213" s="34" t="str">
        <f t="shared" si="1865"/>
        <v>10-03</v>
      </c>
      <c r="F13213" s="6">
        <f t="shared" si="1866"/>
        <v>4</v>
      </c>
      <c r="G13213" s="6">
        <f t="shared" si="1867"/>
        <v>3</v>
      </c>
      <c r="H13213" s="6">
        <f t="shared" si="1868"/>
        <v>10</v>
      </c>
      <c r="I13213" s="6">
        <f t="shared" si="1869"/>
        <v>40</v>
      </c>
      <c r="J13213" s="6" t="str">
        <f t="shared" si="1870"/>
        <v>10-3</v>
      </c>
      <c r="K13213" s="6" t="str">
        <f t="shared" si="1871"/>
        <v>WKND</v>
      </c>
      <c r="L13213" s="6" t="str">
        <f t="shared" si="1872"/>
        <v>EVE</v>
      </c>
      <c r="M13213" s="6">
        <f t="shared" si="1873"/>
        <v>0</v>
      </c>
    </row>
    <row r="13214" spans="3:13" x14ac:dyDescent="0.35">
      <c r="C13214" s="42">
        <v>42280.208333333336</v>
      </c>
      <c r="D13214" s="32">
        <v>1977.09326171875</v>
      </c>
      <c r="E13214" s="34" t="str">
        <f t="shared" si="1865"/>
        <v>10-03</v>
      </c>
      <c r="F13214" s="6">
        <f t="shared" si="1866"/>
        <v>5</v>
      </c>
      <c r="G13214" s="6">
        <f t="shared" si="1867"/>
        <v>3</v>
      </c>
      <c r="H13214" s="6">
        <f t="shared" si="1868"/>
        <v>10</v>
      </c>
      <c r="I13214" s="6">
        <f t="shared" si="1869"/>
        <v>40</v>
      </c>
      <c r="J13214" s="6" t="str">
        <f t="shared" si="1870"/>
        <v>10-3</v>
      </c>
      <c r="K13214" s="6" t="str">
        <f t="shared" si="1871"/>
        <v>WKND</v>
      </c>
      <c r="L13214" s="6" t="str">
        <f t="shared" si="1872"/>
        <v>EVE</v>
      </c>
      <c r="M13214" s="6">
        <f t="shared" si="1873"/>
        <v>0</v>
      </c>
    </row>
    <row r="13215" spans="3:13" x14ac:dyDescent="0.35">
      <c r="C13215" s="42">
        <v>42280.229166666664</v>
      </c>
      <c r="D13215" s="32">
        <v>1972.1175537109375</v>
      </c>
      <c r="E13215" s="34" t="str">
        <f t="shared" si="1865"/>
        <v>10-03</v>
      </c>
      <c r="F13215" s="6">
        <f t="shared" si="1866"/>
        <v>5</v>
      </c>
      <c r="G13215" s="6">
        <f t="shared" si="1867"/>
        <v>3</v>
      </c>
      <c r="H13215" s="6">
        <f t="shared" si="1868"/>
        <v>10</v>
      </c>
      <c r="I13215" s="6">
        <f t="shared" si="1869"/>
        <v>40</v>
      </c>
      <c r="J13215" s="6" t="str">
        <f t="shared" si="1870"/>
        <v>10-3</v>
      </c>
      <c r="K13215" s="6" t="str">
        <f t="shared" si="1871"/>
        <v>WKND</v>
      </c>
      <c r="L13215" s="6" t="str">
        <f t="shared" si="1872"/>
        <v>EVE</v>
      </c>
      <c r="M13215" s="6">
        <f t="shared" si="1873"/>
        <v>0</v>
      </c>
    </row>
    <row r="13216" spans="3:13" x14ac:dyDescent="0.35">
      <c r="C13216" s="42">
        <v>42280.25</v>
      </c>
      <c r="D13216" s="32">
        <v>2019.563232421875</v>
      </c>
      <c r="E13216" s="34" t="str">
        <f t="shared" si="1865"/>
        <v>10-03</v>
      </c>
      <c r="F13216" s="6">
        <f t="shared" si="1866"/>
        <v>6</v>
      </c>
      <c r="G13216" s="6">
        <f t="shared" si="1867"/>
        <v>3</v>
      </c>
      <c r="H13216" s="6">
        <f t="shared" si="1868"/>
        <v>10</v>
      </c>
      <c r="I13216" s="6">
        <f t="shared" si="1869"/>
        <v>40</v>
      </c>
      <c r="J13216" s="6" t="str">
        <f t="shared" si="1870"/>
        <v>10-3</v>
      </c>
      <c r="K13216" s="6" t="str">
        <f t="shared" si="1871"/>
        <v>WKND</v>
      </c>
      <c r="L13216" s="6" t="str">
        <f t="shared" si="1872"/>
        <v>EVE</v>
      </c>
      <c r="M13216" s="6">
        <f t="shared" si="1873"/>
        <v>0</v>
      </c>
    </row>
    <row r="13217" spans="3:13" x14ac:dyDescent="0.35">
      <c r="C13217" s="42">
        <v>42280.270833333336</v>
      </c>
      <c r="D13217" s="32">
        <v>2077.615478515625</v>
      </c>
      <c r="E13217" s="34" t="str">
        <f t="shared" si="1865"/>
        <v>10-03</v>
      </c>
      <c r="F13217" s="6">
        <f t="shared" si="1866"/>
        <v>6</v>
      </c>
      <c r="G13217" s="6">
        <f t="shared" si="1867"/>
        <v>3</v>
      </c>
      <c r="H13217" s="6">
        <f t="shared" si="1868"/>
        <v>10</v>
      </c>
      <c r="I13217" s="6">
        <f t="shared" si="1869"/>
        <v>40</v>
      </c>
      <c r="J13217" s="6" t="str">
        <f t="shared" si="1870"/>
        <v>10-3</v>
      </c>
      <c r="K13217" s="6" t="str">
        <f t="shared" si="1871"/>
        <v>WKND</v>
      </c>
      <c r="L13217" s="6" t="str">
        <f t="shared" si="1872"/>
        <v>EVE</v>
      </c>
      <c r="M13217" s="6">
        <f t="shared" si="1873"/>
        <v>0</v>
      </c>
    </row>
    <row r="13218" spans="3:13" x14ac:dyDescent="0.35">
      <c r="C13218" s="42">
        <v>42280.291666666664</v>
      </c>
      <c r="D13218" s="32">
        <v>2060.929443359375</v>
      </c>
      <c r="E13218" s="34" t="str">
        <f t="shared" si="1865"/>
        <v>10-03</v>
      </c>
      <c r="F13218" s="6">
        <f t="shared" si="1866"/>
        <v>7</v>
      </c>
      <c r="G13218" s="6">
        <f t="shared" si="1867"/>
        <v>3</v>
      </c>
      <c r="H13218" s="6">
        <f t="shared" si="1868"/>
        <v>10</v>
      </c>
      <c r="I13218" s="6">
        <f t="shared" si="1869"/>
        <v>40</v>
      </c>
      <c r="J13218" s="6" t="str">
        <f t="shared" si="1870"/>
        <v>10-3</v>
      </c>
      <c r="K13218" s="6" t="str">
        <f t="shared" si="1871"/>
        <v>WKND</v>
      </c>
      <c r="L13218" s="6" t="str">
        <f t="shared" si="1872"/>
        <v>DAY</v>
      </c>
      <c r="M13218" s="6">
        <f t="shared" si="1873"/>
        <v>0</v>
      </c>
    </row>
    <row r="13219" spans="3:13" x14ac:dyDescent="0.35">
      <c r="C13219" s="42">
        <v>42280.3125</v>
      </c>
      <c r="D13219" s="32">
        <v>2098.986328125</v>
      </c>
      <c r="E13219" s="34" t="str">
        <f t="shared" si="1865"/>
        <v>10-03</v>
      </c>
      <c r="F13219" s="6">
        <f t="shared" si="1866"/>
        <v>7</v>
      </c>
      <c r="G13219" s="6">
        <f t="shared" si="1867"/>
        <v>3</v>
      </c>
      <c r="H13219" s="6">
        <f t="shared" si="1868"/>
        <v>10</v>
      </c>
      <c r="I13219" s="6">
        <f t="shared" si="1869"/>
        <v>40</v>
      </c>
      <c r="J13219" s="6" t="str">
        <f t="shared" si="1870"/>
        <v>10-3</v>
      </c>
      <c r="K13219" s="6" t="str">
        <f t="shared" si="1871"/>
        <v>WKND</v>
      </c>
      <c r="L13219" s="6" t="str">
        <f t="shared" si="1872"/>
        <v>DAY</v>
      </c>
      <c r="M13219" s="6">
        <f t="shared" si="1873"/>
        <v>0</v>
      </c>
    </row>
    <row r="13220" spans="3:13" x14ac:dyDescent="0.35">
      <c r="C13220" s="42">
        <v>42280.333333333336</v>
      </c>
      <c r="D13220" s="32">
        <v>2174.150146484375</v>
      </c>
      <c r="E13220" s="34" t="str">
        <f t="shared" si="1865"/>
        <v>10-03</v>
      </c>
      <c r="F13220" s="6">
        <f t="shared" si="1866"/>
        <v>8</v>
      </c>
      <c r="G13220" s="6">
        <f t="shared" si="1867"/>
        <v>3</v>
      </c>
      <c r="H13220" s="6">
        <f t="shared" si="1868"/>
        <v>10</v>
      </c>
      <c r="I13220" s="6">
        <f t="shared" si="1869"/>
        <v>40</v>
      </c>
      <c r="J13220" s="6" t="str">
        <f t="shared" si="1870"/>
        <v>10-3</v>
      </c>
      <c r="K13220" s="6" t="str">
        <f t="shared" si="1871"/>
        <v>WKND</v>
      </c>
      <c r="L13220" s="6" t="str">
        <f t="shared" si="1872"/>
        <v>DAY</v>
      </c>
      <c r="M13220" s="6">
        <f t="shared" si="1873"/>
        <v>0</v>
      </c>
    </row>
    <row r="13221" spans="3:13" x14ac:dyDescent="0.35">
      <c r="C13221" s="42">
        <v>42280.354166666664</v>
      </c>
      <c r="D13221" s="32">
        <v>2265.117431640625</v>
      </c>
      <c r="E13221" s="34" t="str">
        <f t="shared" si="1865"/>
        <v>10-03</v>
      </c>
      <c r="F13221" s="6">
        <f t="shared" si="1866"/>
        <v>8</v>
      </c>
      <c r="G13221" s="6">
        <f t="shared" si="1867"/>
        <v>3</v>
      </c>
      <c r="H13221" s="6">
        <f t="shared" si="1868"/>
        <v>10</v>
      </c>
      <c r="I13221" s="6">
        <f t="shared" si="1869"/>
        <v>40</v>
      </c>
      <c r="J13221" s="6" t="str">
        <f t="shared" si="1870"/>
        <v>10-3</v>
      </c>
      <c r="K13221" s="6" t="str">
        <f t="shared" si="1871"/>
        <v>WKND</v>
      </c>
      <c r="L13221" s="6" t="str">
        <f t="shared" si="1872"/>
        <v>DAY</v>
      </c>
      <c r="M13221" s="6">
        <f t="shared" si="1873"/>
        <v>0</v>
      </c>
    </row>
    <row r="13222" spans="3:13" x14ac:dyDescent="0.35">
      <c r="C13222" s="42">
        <v>42280.375</v>
      </c>
      <c r="D13222" s="32">
        <v>2375.645751953125</v>
      </c>
      <c r="E13222" s="34" t="str">
        <f t="shared" si="1865"/>
        <v>10-03</v>
      </c>
      <c r="F13222" s="6">
        <f t="shared" si="1866"/>
        <v>9</v>
      </c>
      <c r="G13222" s="6">
        <f t="shared" si="1867"/>
        <v>3</v>
      </c>
      <c r="H13222" s="6">
        <f t="shared" si="1868"/>
        <v>10</v>
      </c>
      <c r="I13222" s="6">
        <f t="shared" si="1869"/>
        <v>40</v>
      </c>
      <c r="J13222" s="6" t="str">
        <f t="shared" si="1870"/>
        <v>10-3</v>
      </c>
      <c r="K13222" s="6" t="str">
        <f t="shared" si="1871"/>
        <v>WKND</v>
      </c>
      <c r="L13222" s="6" t="str">
        <f t="shared" si="1872"/>
        <v>DAY</v>
      </c>
      <c r="M13222" s="6">
        <f t="shared" si="1873"/>
        <v>0</v>
      </c>
    </row>
    <row r="13223" spans="3:13" x14ac:dyDescent="0.35">
      <c r="C13223" s="42">
        <v>42280.395833333336</v>
      </c>
      <c r="D13223" s="32">
        <v>2432.1103515625</v>
      </c>
      <c r="E13223" s="34" t="str">
        <f t="shared" si="1865"/>
        <v>10-03</v>
      </c>
      <c r="F13223" s="6">
        <f t="shared" si="1866"/>
        <v>9</v>
      </c>
      <c r="G13223" s="6">
        <f t="shared" si="1867"/>
        <v>3</v>
      </c>
      <c r="H13223" s="6">
        <f t="shared" si="1868"/>
        <v>10</v>
      </c>
      <c r="I13223" s="6">
        <f t="shared" si="1869"/>
        <v>40</v>
      </c>
      <c r="J13223" s="6" t="str">
        <f t="shared" si="1870"/>
        <v>10-3</v>
      </c>
      <c r="K13223" s="6" t="str">
        <f t="shared" si="1871"/>
        <v>WKND</v>
      </c>
      <c r="L13223" s="6" t="str">
        <f t="shared" si="1872"/>
        <v>DAY</v>
      </c>
      <c r="M13223" s="6">
        <f t="shared" si="1873"/>
        <v>0</v>
      </c>
    </row>
    <row r="13224" spans="3:13" x14ac:dyDescent="0.35">
      <c r="C13224" s="42">
        <v>42280.416666666664</v>
      </c>
      <c r="D13224" s="32">
        <v>2481.63671875</v>
      </c>
      <c r="E13224" s="34" t="str">
        <f t="shared" si="1865"/>
        <v>10-03</v>
      </c>
      <c r="F13224" s="6">
        <f t="shared" si="1866"/>
        <v>10</v>
      </c>
      <c r="G13224" s="6">
        <f t="shared" si="1867"/>
        <v>3</v>
      </c>
      <c r="H13224" s="6">
        <f t="shared" si="1868"/>
        <v>10</v>
      </c>
      <c r="I13224" s="6">
        <f t="shared" si="1869"/>
        <v>40</v>
      </c>
      <c r="J13224" s="6" t="str">
        <f t="shared" si="1870"/>
        <v>10-3</v>
      </c>
      <c r="K13224" s="6" t="str">
        <f t="shared" si="1871"/>
        <v>WKND</v>
      </c>
      <c r="L13224" s="6" t="str">
        <f t="shared" si="1872"/>
        <v>DAY</v>
      </c>
      <c r="M13224" s="6">
        <f t="shared" si="1873"/>
        <v>0</v>
      </c>
    </row>
    <row r="13225" spans="3:13" x14ac:dyDescent="0.35">
      <c r="C13225" s="42">
        <v>42280.4375</v>
      </c>
      <c r="D13225" s="32">
        <v>2521.198974609375</v>
      </c>
      <c r="E13225" s="34" t="str">
        <f t="shared" si="1865"/>
        <v>10-03</v>
      </c>
      <c r="F13225" s="6">
        <f t="shared" si="1866"/>
        <v>10</v>
      </c>
      <c r="G13225" s="6">
        <f t="shared" si="1867"/>
        <v>3</v>
      </c>
      <c r="H13225" s="6">
        <f t="shared" si="1868"/>
        <v>10</v>
      </c>
      <c r="I13225" s="6">
        <f t="shared" si="1869"/>
        <v>40</v>
      </c>
      <c r="J13225" s="6" t="str">
        <f t="shared" si="1870"/>
        <v>10-3</v>
      </c>
      <c r="K13225" s="6" t="str">
        <f t="shared" si="1871"/>
        <v>WKND</v>
      </c>
      <c r="L13225" s="6" t="str">
        <f t="shared" si="1872"/>
        <v>DAY</v>
      </c>
      <c r="M13225" s="6">
        <f t="shared" si="1873"/>
        <v>0</v>
      </c>
    </row>
    <row r="13226" spans="3:13" x14ac:dyDescent="0.35">
      <c r="C13226" s="42">
        <v>42280.458333333336</v>
      </c>
      <c r="D13226" s="32">
        <v>2566.51513671875</v>
      </c>
      <c r="E13226" s="34" t="str">
        <f t="shared" si="1865"/>
        <v>10-03</v>
      </c>
      <c r="F13226" s="6">
        <f t="shared" si="1866"/>
        <v>11</v>
      </c>
      <c r="G13226" s="6">
        <f t="shared" si="1867"/>
        <v>3</v>
      </c>
      <c r="H13226" s="6">
        <f t="shared" si="1868"/>
        <v>10</v>
      </c>
      <c r="I13226" s="6">
        <f t="shared" si="1869"/>
        <v>40</v>
      </c>
      <c r="J13226" s="6" t="str">
        <f t="shared" si="1870"/>
        <v>10-3</v>
      </c>
      <c r="K13226" s="6" t="str">
        <f t="shared" si="1871"/>
        <v>WKND</v>
      </c>
      <c r="L13226" s="6" t="str">
        <f t="shared" si="1872"/>
        <v>DAY</v>
      </c>
      <c r="M13226" s="6">
        <f t="shared" si="1873"/>
        <v>0</v>
      </c>
    </row>
    <row r="13227" spans="3:13" x14ac:dyDescent="0.35">
      <c r="C13227" s="42">
        <v>42280.479166666664</v>
      </c>
      <c r="D13227" s="32">
        <v>2567.437744140625</v>
      </c>
      <c r="E13227" s="34" t="str">
        <f t="shared" si="1865"/>
        <v>10-03</v>
      </c>
      <c r="F13227" s="6">
        <f t="shared" si="1866"/>
        <v>11</v>
      </c>
      <c r="G13227" s="6">
        <f t="shared" si="1867"/>
        <v>3</v>
      </c>
      <c r="H13227" s="6">
        <f t="shared" si="1868"/>
        <v>10</v>
      </c>
      <c r="I13227" s="6">
        <f t="shared" si="1869"/>
        <v>40</v>
      </c>
      <c r="J13227" s="6" t="str">
        <f t="shared" si="1870"/>
        <v>10-3</v>
      </c>
      <c r="K13227" s="6" t="str">
        <f t="shared" si="1871"/>
        <v>WKND</v>
      </c>
      <c r="L13227" s="6" t="str">
        <f t="shared" si="1872"/>
        <v>DAY</v>
      </c>
      <c r="M13227" s="6">
        <f t="shared" si="1873"/>
        <v>0</v>
      </c>
    </row>
    <row r="13228" spans="3:13" x14ac:dyDescent="0.35">
      <c r="C13228" s="42">
        <v>42280.5</v>
      </c>
      <c r="D13228" s="32">
        <v>2596.78271484375</v>
      </c>
      <c r="E13228" s="34" t="str">
        <f t="shared" si="1865"/>
        <v>10-03</v>
      </c>
      <c r="F13228" s="6">
        <f t="shared" si="1866"/>
        <v>12</v>
      </c>
      <c r="G13228" s="6">
        <f t="shared" si="1867"/>
        <v>3</v>
      </c>
      <c r="H13228" s="6">
        <f t="shared" si="1868"/>
        <v>10</v>
      </c>
      <c r="I13228" s="6">
        <f t="shared" si="1869"/>
        <v>40</v>
      </c>
      <c r="J13228" s="6" t="str">
        <f t="shared" si="1870"/>
        <v>10-3</v>
      </c>
      <c r="K13228" s="6" t="str">
        <f t="shared" si="1871"/>
        <v>WKND</v>
      </c>
      <c r="L13228" s="6" t="str">
        <f t="shared" si="1872"/>
        <v>DAY</v>
      </c>
      <c r="M13228" s="6">
        <f t="shared" si="1873"/>
        <v>0</v>
      </c>
    </row>
    <row r="13229" spans="3:13" x14ac:dyDescent="0.35">
      <c r="C13229" s="42">
        <v>42280.520833333336</v>
      </c>
      <c r="D13229" s="32">
        <v>2616.2568359375</v>
      </c>
      <c r="E13229" s="34" t="str">
        <f t="shared" si="1865"/>
        <v>10-03</v>
      </c>
      <c r="F13229" s="6">
        <f t="shared" si="1866"/>
        <v>12</v>
      </c>
      <c r="G13229" s="6">
        <f t="shared" si="1867"/>
        <v>3</v>
      </c>
      <c r="H13229" s="6">
        <f t="shared" si="1868"/>
        <v>10</v>
      </c>
      <c r="I13229" s="6">
        <f t="shared" si="1869"/>
        <v>40</v>
      </c>
      <c r="J13229" s="6" t="str">
        <f t="shared" si="1870"/>
        <v>10-3</v>
      </c>
      <c r="K13229" s="6" t="str">
        <f t="shared" si="1871"/>
        <v>WKND</v>
      </c>
      <c r="L13229" s="6" t="str">
        <f t="shared" si="1872"/>
        <v>DAY</v>
      </c>
      <c r="M13229" s="6">
        <f t="shared" si="1873"/>
        <v>0</v>
      </c>
    </row>
    <row r="13230" spans="3:13" x14ac:dyDescent="0.35">
      <c r="C13230" s="42">
        <v>42280.541666666664</v>
      </c>
      <c r="D13230" s="32">
        <v>2648.439208984375</v>
      </c>
      <c r="E13230" s="34" t="str">
        <f t="shared" si="1865"/>
        <v>10-03</v>
      </c>
      <c r="F13230" s="6">
        <f t="shared" si="1866"/>
        <v>13</v>
      </c>
      <c r="G13230" s="6">
        <f t="shared" si="1867"/>
        <v>3</v>
      </c>
      <c r="H13230" s="6">
        <f t="shared" si="1868"/>
        <v>10</v>
      </c>
      <c r="I13230" s="6">
        <f t="shared" si="1869"/>
        <v>40</v>
      </c>
      <c r="J13230" s="6" t="str">
        <f t="shared" si="1870"/>
        <v>10-3</v>
      </c>
      <c r="K13230" s="6" t="str">
        <f t="shared" si="1871"/>
        <v>WKND</v>
      </c>
      <c r="L13230" s="6" t="str">
        <f t="shared" si="1872"/>
        <v>DAY</v>
      </c>
      <c r="M13230" s="6">
        <f t="shared" si="1873"/>
        <v>0</v>
      </c>
    </row>
    <row r="13231" spans="3:13" x14ac:dyDescent="0.35">
      <c r="C13231" s="42">
        <v>42280.5625</v>
      </c>
      <c r="D13231" s="32">
        <v>2662.576416015625</v>
      </c>
      <c r="E13231" s="34" t="str">
        <f t="shared" si="1865"/>
        <v>10-03</v>
      </c>
      <c r="F13231" s="6">
        <f t="shared" si="1866"/>
        <v>13</v>
      </c>
      <c r="G13231" s="6">
        <f t="shared" si="1867"/>
        <v>3</v>
      </c>
      <c r="H13231" s="6">
        <f t="shared" si="1868"/>
        <v>10</v>
      </c>
      <c r="I13231" s="6">
        <f t="shared" si="1869"/>
        <v>40</v>
      </c>
      <c r="J13231" s="6" t="str">
        <f t="shared" si="1870"/>
        <v>10-3</v>
      </c>
      <c r="K13231" s="6" t="str">
        <f t="shared" si="1871"/>
        <v>WKND</v>
      </c>
      <c r="L13231" s="6" t="str">
        <f t="shared" si="1872"/>
        <v>DAY</v>
      </c>
      <c r="M13231" s="6">
        <f t="shared" si="1873"/>
        <v>0</v>
      </c>
    </row>
    <row r="13232" spans="3:13" x14ac:dyDescent="0.35">
      <c r="C13232" s="42">
        <v>42280.583333333336</v>
      </c>
      <c r="D13232" s="32">
        <v>2690.810302734375</v>
      </c>
      <c r="E13232" s="34" t="str">
        <f t="shared" si="1865"/>
        <v>10-03</v>
      </c>
      <c r="F13232" s="6">
        <f t="shared" si="1866"/>
        <v>14</v>
      </c>
      <c r="G13232" s="6">
        <f t="shared" si="1867"/>
        <v>3</v>
      </c>
      <c r="H13232" s="6">
        <f t="shared" si="1868"/>
        <v>10</v>
      </c>
      <c r="I13232" s="6">
        <f t="shared" si="1869"/>
        <v>40</v>
      </c>
      <c r="J13232" s="6" t="str">
        <f t="shared" si="1870"/>
        <v>10-3</v>
      </c>
      <c r="K13232" s="6" t="str">
        <f t="shared" si="1871"/>
        <v>WKND</v>
      </c>
      <c r="L13232" s="6" t="str">
        <f t="shared" si="1872"/>
        <v>DAY</v>
      </c>
      <c r="M13232" s="6">
        <f t="shared" si="1873"/>
        <v>0</v>
      </c>
    </row>
    <row r="13233" spans="3:13" x14ac:dyDescent="0.35">
      <c r="C13233" s="42">
        <v>42280.604166666664</v>
      </c>
      <c r="D13233" s="32">
        <v>2736.517333984375</v>
      </c>
      <c r="E13233" s="34" t="str">
        <f t="shared" si="1865"/>
        <v>10-03</v>
      </c>
      <c r="F13233" s="6">
        <f t="shared" si="1866"/>
        <v>14</v>
      </c>
      <c r="G13233" s="6">
        <f t="shared" si="1867"/>
        <v>3</v>
      </c>
      <c r="H13233" s="6">
        <f t="shared" si="1868"/>
        <v>10</v>
      </c>
      <c r="I13233" s="6">
        <f t="shared" si="1869"/>
        <v>40</v>
      </c>
      <c r="J13233" s="6" t="str">
        <f t="shared" si="1870"/>
        <v>10-3</v>
      </c>
      <c r="K13233" s="6" t="str">
        <f t="shared" si="1871"/>
        <v>WKND</v>
      </c>
      <c r="L13233" s="6" t="str">
        <f t="shared" si="1872"/>
        <v>DAY</v>
      </c>
      <c r="M13233" s="6">
        <f t="shared" si="1873"/>
        <v>0</v>
      </c>
    </row>
    <row r="13234" spans="3:13" x14ac:dyDescent="0.35">
      <c r="C13234" s="42">
        <v>42280.625</v>
      </c>
      <c r="D13234" s="32">
        <v>2758.322509765625</v>
      </c>
      <c r="E13234" s="34" t="str">
        <f t="shared" si="1865"/>
        <v>10-03</v>
      </c>
      <c r="F13234" s="6">
        <f t="shared" si="1866"/>
        <v>15</v>
      </c>
      <c r="G13234" s="6">
        <f t="shared" si="1867"/>
        <v>3</v>
      </c>
      <c r="H13234" s="6">
        <f t="shared" si="1868"/>
        <v>10</v>
      </c>
      <c r="I13234" s="6">
        <f t="shared" si="1869"/>
        <v>40</v>
      </c>
      <c r="J13234" s="6" t="str">
        <f t="shared" si="1870"/>
        <v>10-3</v>
      </c>
      <c r="K13234" s="6" t="str">
        <f t="shared" si="1871"/>
        <v>WKND</v>
      </c>
      <c r="L13234" s="6" t="str">
        <f t="shared" si="1872"/>
        <v>DAY</v>
      </c>
      <c r="M13234" s="6">
        <f t="shared" si="1873"/>
        <v>0</v>
      </c>
    </row>
    <row r="13235" spans="3:13" x14ac:dyDescent="0.35">
      <c r="C13235" s="42">
        <v>42280.645833333336</v>
      </c>
      <c r="D13235" s="32">
        <v>2793.258056640625</v>
      </c>
      <c r="E13235" s="34" t="str">
        <f t="shared" si="1865"/>
        <v>10-03</v>
      </c>
      <c r="F13235" s="6">
        <f t="shared" si="1866"/>
        <v>15</v>
      </c>
      <c r="G13235" s="6">
        <f t="shared" si="1867"/>
        <v>3</v>
      </c>
      <c r="H13235" s="6">
        <f t="shared" si="1868"/>
        <v>10</v>
      </c>
      <c r="I13235" s="6">
        <f t="shared" si="1869"/>
        <v>40</v>
      </c>
      <c r="J13235" s="6" t="str">
        <f t="shared" si="1870"/>
        <v>10-3</v>
      </c>
      <c r="K13235" s="6" t="str">
        <f t="shared" si="1871"/>
        <v>WKND</v>
      </c>
      <c r="L13235" s="6" t="str">
        <f t="shared" si="1872"/>
        <v>DAY</v>
      </c>
      <c r="M13235" s="6">
        <f t="shared" si="1873"/>
        <v>0</v>
      </c>
    </row>
    <row r="13236" spans="3:13" x14ac:dyDescent="0.35">
      <c r="C13236" s="42">
        <v>42280.666666666664</v>
      </c>
      <c r="D13236" s="32">
        <v>2824.00732421875</v>
      </c>
      <c r="E13236" s="34" t="str">
        <f t="shared" si="1865"/>
        <v>10-03</v>
      </c>
      <c r="F13236" s="6">
        <f t="shared" si="1866"/>
        <v>16</v>
      </c>
      <c r="G13236" s="6">
        <f t="shared" si="1867"/>
        <v>3</v>
      </c>
      <c r="H13236" s="6">
        <f t="shared" si="1868"/>
        <v>10</v>
      </c>
      <c r="I13236" s="6">
        <f t="shared" si="1869"/>
        <v>40</v>
      </c>
      <c r="J13236" s="6" t="str">
        <f t="shared" si="1870"/>
        <v>10-3</v>
      </c>
      <c r="K13236" s="6" t="str">
        <f t="shared" si="1871"/>
        <v>WKND</v>
      </c>
      <c r="L13236" s="6" t="str">
        <f t="shared" si="1872"/>
        <v>DAY</v>
      </c>
      <c r="M13236" s="6">
        <f t="shared" si="1873"/>
        <v>0</v>
      </c>
    </row>
    <row r="13237" spans="3:13" x14ac:dyDescent="0.35">
      <c r="C13237" s="42">
        <v>42280.6875</v>
      </c>
      <c r="D13237" s="32">
        <v>2853.677734375</v>
      </c>
      <c r="E13237" s="34" t="str">
        <f t="shared" si="1865"/>
        <v>10-03</v>
      </c>
      <c r="F13237" s="6">
        <f t="shared" si="1866"/>
        <v>16</v>
      </c>
      <c r="G13237" s="6">
        <f t="shared" si="1867"/>
        <v>3</v>
      </c>
      <c r="H13237" s="6">
        <f t="shared" si="1868"/>
        <v>10</v>
      </c>
      <c r="I13237" s="6">
        <f t="shared" si="1869"/>
        <v>40</v>
      </c>
      <c r="J13237" s="6" t="str">
        <f t="shared" si="1870"/>
        <v>10-3</v>
      </c>
      <c r="K13237" s="6" t="str">
        <f t="shared" si="1871"/>
        <v>WKND</v>
      </c>
      <c r="L13237" s="6" t="str">
        <f t="shared" si="1872"/>
        <v>DAY</v>
      </c>
      <c r="M13237" s="6">
        <f t="shared" si="1873"/>
        <v>0</v>
      </c>
    </row>
    <row r="13238" spans="3:13" x14ac:dyDescent="0.35">
      <c r="C13238" s="42">
        <v>42280.708333333336</v>
      </c>
      <c r="D13238" s="32">
        <v>2864.444580078125</v>
      </c>
      <c r="E13238" s="34" t="str">
        <f t="shared" si="1865"/>
        <v>10-03</v>
      </c>
      <c r="F13238" s="6">
        <f t="shared" si="1866"/>
        <v>17</v>
      </c>
      <c r="G13238" s="6">
        <f t="shared" si="1867"/>
        <v>3</v>
      </c>
      <c r="H13238" s="6">
        <f t="shared" si="1868"/>
        <v>10</v>
      </c>
      <c r="I13238" s="6">
        <f t="shared" si="1869"/>
        <v>40</v>
      </c>
      <c r="J13238" s="6" t="str">
        <f t="shared" si="1870"/>
        <v>10-3</v>
      </c>
      <c r="K13238" s="6" t="str">
        <f t="shared" si="1871"/>
        <v>WKND</v>
      </c>
      <c r="L13238" s="6" t="str">
        <f t="shared" si="1872"/>
        <v>EVE</v>
      </c>
      <c r="M13238" s="6">
        <f t="shared" si="1873"/>
        <v>0</v>
      </c>
    </row>
    <row r="13239" spans="3:13" x14ac:dyDescent="0.35">
      <c r="C13239" s="42">
        <v>42280.729166666664</v>
      </c>
      <c r="D13239" s="32">
        <v>2845.129150390625</v>
      </c>
      <c r="E13239" s="34" t="str">
        <f t="shared" si="1865"/>
        <v>10-03</v>
      </c>
      <c r="F13239" s="6">
        <f t="shared" si="1866"/>
        <v>17</v>
      </c>
      <c r="G13239" s="6">
        <f t="shared" si="1867"/>
        <v>3</v>
      </c>
      <c r="H13239" s="6">
        <f t="shared" si="1868"/>
        <v>10</v>
      </c>
      <c r="I13239" s="6">
        <f t="shared" si="1869"/>
        <v>40</v>
      </c>
      <c r="J13239" s="6" t="str">
        <f t="shared" si="1870"/>
        <v>10-3</v>
      </c>
      <c r="K13239" s="6" t="str">
        <f t="shared" si="1871"/>
        <v>WKND</v>
      </c>
      <c r="L13239" s="6" t="str">
        <f t="shared" si="1872"/>
        <v>EVE</v>
      </c>
      <c r="M13239" s="6">
        <f t="shared" si="1873"/>
        <v>0</v>
      </c>
    </row>
    <row r="13240" spans="3:13" x14ac:dyDescent="0.35">
      <c r="C13240" s="42">
        <v>42280.75</v>
      </c>
      <c r="D13240" s="32">
        <v>2826.42138671875</v>
      </c>
      <c r="E13240" s="34" t="str">
        <f t="shared" si="1865"/>
        <v>10-03</v>
      </c>
      <c r="F13240" s="6">
        <f t="shared" si="1866"/>
        <v>18</v>
      </c>
      <c r="G13240" s="6">
        <f t="shared" si="1867"/>
        <v>3</v>
      </c>
      <c r="H13240" s="6">
        <f t="shared" si="1868"/>
        <v>10</v>
      </c>
      <c r="I13240" s="6">
        <f t="shared" si="1869"/>
        <v>40</v>
      </c>
      <c r="J13240" s="6" t="str">
        <f t="shared" si="1870"/>
        <v>10-3</v>
      </c>
      <c r="K13240" s="6" t="str">
        <f t="shared" si="1871"/>
        <v>WKND</v>
      </c>
      <c r="L13240" s="6" t="str">
        <f t="shared" si="1872"/>
        <v>EVE</v>
      </c>
      <c r="M13240" s="6">
        <f t="shared" si="1873"/>
        <v>0</v>
      </c>
    </row>
    <row r="13241" spans="3:13" x14ac:dyDescent="0.35">
      <c r="C13241" s="42">
        <v>42280.770833333336</v>
      </c>
      <c r="D13241" s="32">
        <v>2846.3984375</v>
      </c>
      <c r="E13241" s="34" t="str">
        <f t="shared" si="1865"/>
        <v>10-03</v>
      </c>
      <c r="F13241" s="6">
        <f t="shared" si="1866"/>
        <v>18</v>
      </c>
      <c r="G13241" s="6">
        <f t="shared" si="1867"/>
        <v>3</v>
      </c>
      <c r="H13241" s="6">
        <f t="shared" si="1868"/>
        <v>10</v>
      </c>
      <c r="I13241" s="6">
        <f t="shared" si="1869"/>
        <v>40</v>
      </c>
      <c r="J13241" s="6" t="str">
        <f t="shared" si="1870"/>
        <v>10-3</v>
      </c>
      <c r="K13241" s="6" t="str">
        <f t="shared" si="1871"/>
        <v>WKND</v>
      </c>
      <c r="L13241" s="6" t="str">
        <f t="shared" si="1872"/>
        <v>EVE</v>
      </c>
      <c r="M13241" s="6">
        <f t="shared" si="1873"/>
        <v>0</v>
      </c>
    </row>
    <row r="13242" spans="3:13" x14ac:dyDescent="0.35">
      <c r="C13242" s="42">
        <v>42280.791666666664</v>
      </c>
      <c r="D13242" s="32">
        <v>2969.041259765625</v>
      </c>
      <c r="E13242" s="34" t="str">
        <f t="shared" si="1865"/>
        <v>10-03</v>
      </c>
      <c r="F13242" s="6">
        <f t="shared" si="1866"/>
        <v>19</v>
      </c>
      <c r="G13242" s="6">
        <f t="shared" si="1867"/>
        <v>3</v>
      </c>
      <c r="H13242" s="6">
        <f t="shared" si="1868"/>
        <v>10</v>
      </c>
      <c r="I13242" s="6">
        <f t="shared" si="1869"/>
        <v>40</v>
      </c>
      <c r="J13242" s="6" t="str">
        <f t="shared" si="1870"/>
        <v>10-3</v>
      </c>
      <c r="K13242" s="6" t="str">
        <f t="shared" si="1871"/>
        <v>WKND</v>
      </c>
      <c r="L13242" s="6" t="str">
        <f t="shared" si="1872"/>
        <v>EVE</v>
      </c>
      <c r="M13242" s="6">
        <f t="shared" si="1873"/>
        <v>0</v>
      </c>
    </row>
    <row r="13243" spans="3:13" x14ac:dyDescent="0.35">
      <c r="C13243" s="42">
        <v>42280.8125</v>
      </c>
      <c r="D13243" s="32">
        <v>2970.353759765625</v>
      </c>
      <c r="E13243" s="34" t="str">
        <f t="shared" si="1865"/>
        <v>10-03</v>
      </c>
      <c r="F13243" s="6">
        <f t="shared" si="1866"/>
        <v>19</v>
      </c>
      <c r="G13243" s="6">
        <f t="shared" si="1867"/>
        <v>3</v>
      </c>
      <c r="H13243" s="6">
        <f t="shared" si="1868"/>
        <v>10</v>
      </c>
      <c r="I13243" s="6">
        <f t="shared" si="1869"/>
        <v>40</v>
      </c>
      <c r="J13243" s="6" t="str">
        <f t="shared" si="1870"/>
        <v>10-3</v>
      </c>
      <c r="K13243" s="6" t="str">
        <f t="shared" si="1871"/>
        <v>WKND</v>
      </c>
      <c r="L13243" s="6" t="str">
        <f t="shared" si="1872"/>
        <v>EVE</v>
      </c>
      <c r="M13243" s="6">
        <f t="shared" si="1873"/>
        <v>0</v>
      </c>
    </row>
    <row r="13244" spans="3:13" x14ac:dyDescent="0.35">
      <c r="C13244" s="42">
        <v>42280.833333333336</v>
      </c>
      <c r="D13244" s="32">
        <v>2923.215087890625</v>
      </c>
      <c r="E13244" s="34" t="str">
        <f t="shared" si="1865"/>
        <v>10-03</v>
      </c>
      <c r="F13244" s="6">
        <f t="shared" si="1866"/>
        <v>20</v>
      </c>
      <c r="G13244" s="6">
        <f t="shared" si="1867"/>
        <v>3</v>
      </c>
      <c r="H13244" s="6">
        <f t="shared" si="1868"/>
        <v>10</v>
      </c>
      <c r="I13244" s="6">
        <f t="shared" si="1869"/>
        <v>40</v>
      </c>
      <c r="J13244" s="6" t="str">
        <f t="shared" si="1870"/>
        <v>10-3</v>
      </c>
      <c r="K13244" s="6" t="str">
        <f t="shared" si="1871"/>
        <v>WKND</v>
      </c>
      <c r="L13244" s="6" t="str">
        <f t="shared" si="1872"/>
        <v>EVE</v>
      </c>
      <c r="M13244" s="6">
        <f t="shared" si="1873"/>
        <v>0</v>
      </c>
    </row>
    <row r="13245" spans="3:13" x14ac:dyDescent="0.35">
      <c r="C13245" s="42">
        <v>42280.854166666664</v>
      </c>
      <c r="D13245" s="32">
        <v>2870.69921875</v>
      </c>
      <c r="E13245" s="34" t="str">
        <f t="shared" si="1865"/>
        <v>10-03</v>
      </c>
      <c r="F13245" s="6">
        <f t="shared" si="1866"/>
        <v>20</v>
      </c>
      <c r="G13245" s="6">
        <f t="shared" si="1867"/>
        <v>3</v>
      </c>
      <c r="H13245" s="6">
        <f t="shared" si="1868"/>
        <v>10</v>
      </c>
      <c r="I13245" s="6">
        <f t="shared" si="1869"/>
        <v>40</v>
      </c>
      <c r="J13245" s="6" t="str">
        <f t="shared" si="1870"/>
        <v>10-3</v>
      </c>
      <c r="K13245" s="6" t="str">
        <f t="shared" si="1871"/>
        <v>WKND</v>
      </c>
      <c r="L13245" s="6" t="str">
        <f t="shared" si="1872"/>
        <v>EVE</v>
      </c>
      <c r="M13245" s="6">
        <f t="shared" si="1873"/>
        <v>0</v>
      </c>
    </row>
    <row r="13246" spans="3:13" x14ac:dyDescent="0.35">
      <c r="C13246" s="42">
        <v>42280.875</v>
      </c>
      <c r="D13246" s="32">
        <v>2806.13134765625</v>
      </c>
      <c r="E13246" s="34" t="str">
        <f t="shared" si="1865"/>
        <v>10-03</v>
      </c>
      <c r="F13246" s="6">
        <f t="shared" si="1866"/>
        <v>21</v>
      </c>
      <c r="G13246" s="6">
        <f t="shared" si="1867"/>
        <v>3</v>
      </c>
      <c r="H13246" s="6">
        <f t="shared" si="1868"/>
        <v>10</v>
      </c>
      <c r="I13246" s="6">
        <f t="shared" si="1869"/>
        <v>40</v>
      </c>
      <c r="J13246" s="6" t="str">
        <f t="shared" si="1870"/>
        <v>10-3</v>
      </c>
      <c r="K13246" s="6" t="str">
        <f t="shared" si="1871"/>
        <v>WKND</v>
      </c>
      <c r="L13246" s="6" t="str">
        <f t="shared" si="1872"/>
        <v>EVE</v>
      </c>
      <c r="M13246" s="6">
        <f t="shared" si="1873"/>
        <v>0</v>
      </c>
    </row>
    <row r="13247" spans="3:13" x14ac:dyDescent="0.35">
      <c r="C13247" s="42">
        <v>42280.895833333336</v>
      </c>
      <c r="D13247" s="32">
        <v>2735.096923828125</v>
      </c>
      <c r="E13247" s="34" t="str">
        <f t="shared" si="1865"/>
        <v>10-03</v>
      </c>
      <c r="F13247" s="6">
        <f t="shared" si="1866"/>
        <v>21</v>
      </c>
      <c r="G13247" s="6">
        <f t="shared" si="1867"/>
        <v>3</v>
      </c>
      <c r="H13247" s="6">
        <f t="shared" si="1868"/>
        <v>10</v>
      </c>
      <c r="I13247" s="6">
        <f t="shared" si="1869"/>
        <v>40</v>
      </c>
      <c r="J13247" s="6" t="str">
        <f t="shared" si="1870"/>
        <v>10-3</v>
      </c>
      <c r="K13247" s="6" t="str">
        <f t="shared" si="1871"/>
        <v>WKND</v>
      </c>
      <c r="L13247" s="6" t="str">
        <f t="shared" si="1872"/>
        <v>EVE</v>
      </c>
      <c r="M13247" s="6">
        <f t="shared" si="1873"/>
        <v>0</v>
      </c>
    </row>
    <row r="13248" spans="3:13" x14ac:dyDescent="0.35">
      <c r="C13248" s="42">
        <v>42280.916666666664</v>
      </c>
      <c r="D13248" s="32">
        <v>2656.078369140625</v>
      </c>
      <c r="E13248" s="34" t="str">
        <f t="shared" si="1865"/>
        <v>10-03</v>
      </c>
      <c r="F13248" s="6">
        <f t="shared" si="1866"/>
        <v>22</v>
      </c>
      <c r="G13248" s="6">
        <f t="shared" si="1867"/>
        <v>3</v>
      </c>
      <c r="H13248" s="6">
        <f t="shared" si="1868"/>
        <v>10</v>
      </c>
      <c r="I13248" s="6">
        <f t="shared" si="1869"/>
        <v>40</v>
      </c>
      <c r="J13248" s="6" t="str">
        <f t="shared" si="1870"/>
        <v>10-3</v>
      </c>
      <c r="K13248" s="6" t="str">
        <f t="shared" si="1871"/>
        <v>WKND</v>
      </c>
      <c r="L13248" s="6" t="str">
        <f t="shared" si="1872"/>
        <v>EVE</v>
      </c>
      <c r="M13248" s="6">
        <f t="shared" si="1873"/>
        <v>0</v>
      </c>
    </row>
    <row r="13249" spans="3:13" x14ac:dyDescent="0.35">
      <c r="C13249" s="42">
        <v>42280.9375</v>
      </c>
      <c r="D13249" s="32">
        <v>2551.496826171875</v>
      </c>
      <c r="E13249" s="34" t="str">
        <f t="shared" si="1865"/>
        <v>10-03</v>
      </c>
      <c r="F13249" s="6">
        <f t="shared" si="1866"/>
        <v>22</v>
      </c>
      <c r="G13249" s="6">
        <f t="shared" si="1867"/>
        <v>3</v>
      </c>
      <c r="H13249" s="6">
        <f t="shared" si="1868"/>
        <v>10</v>
      </c>
      <c r="I13249" s="6">
        <f t="shared" si="1869"/>
        <v>40</v>
      </c>
      <c r="J13249" s="6" t="str">
        <f t="shared" si="1870"/>
        <v>10-3</v>
      </c>
      <c r="K13249" s="6" t="str">
        <f t="shared" si="1871"/>
        <v>WKND</v>
      </c>
      <c r="L13249" s="6" t="str">
        <f t="shared" si="1872"/>
        <v>EVE</v>
      </c>
      <c r="M13249" s="6">
        <f t="shared" si="1873"/>
        <v>0</v>
      </c>
    </row>
    <row r="13250" spans="3:13" x14ac:dyDescent="0.35">
      <c r="C13250" s="42">
        <v>42280.958333333336</v>
      </c>
      <c r="D13250" s="32">
        <v>2443.56640625</v>
      </c>
      <c r="E13250" s="34" t="str">
        <f t="shared" si="1865"/>
        <v>10-03</v>
      </c>
      <c r="F13250" s="6">
        <f t="shared" si="1866"/>
        <v>23</v>
      </c>
      <c r="G13250" s="6">
        <f t="shared" si="1867"/>
        <v>3</v>
      </c>
      <c r="H13250" s="6">
        <f t="shared" si="1868"/>
        <v>10</v>
      </c>
      <c r="I13250" s="6">
        <f t="shared" si="1869"/>
        <v>40</v>
      </c>
      <c r="J13250" s="6" t="str">
        <f t="shared" si="1870"/>
        <v>10-3</v>
      </c>
      <c r="K13250" s="6" t="str">
        <f t="shared" si="1871"/>
        <v>WKND</v>
      </c>
      <c r="L13250" s="6" t="str">
        <f t="shared" si="1872"/>
        <v>EVE</v>
      </c>
      <c r="M13250" s="6">
        <f t="shared" si="1873"/>
        <v>0</v>
      </c>
    </row>
    <row r="13251" spans="3:13" x14ac:dyDescent="0.35">
      <c r="C13251" s="42">
        <v>42280.979166666664</v>
      </c>
      <c r="D13251" s="32">
        <v>2342.821533203125</v>
      </c>
      <c r="E13251" s="34" t="str">
        <f t="shared" si="1865"/>
        <v>10-03</v>
      </c>
      <c r="F13251" s="6">
        <f t="shared" si="1866"/>
        <v>23</v>
      </c>
      <c r="G13251" s="6">
        <f t="shared" si="1867"/>
        <v>3</v>
      </c>
      <c r="H13251" s="6">
        <f t="shared" si="1868"/>
        <v>10</v>
      </c>
      <c r="I13251" s="6">
        <f t="shared" si="1869"/>
        <v>40</v>
      </c>
      <c r="J13251" s="6" t="str">
        <f t="shared" si="1870"/>
        <v>10-3</v>
      </c>
      <c r="K13251" s="6" t="str">
        <f t="shared" si="1871"/>
        <v>WKND</v>
      </c>
      <c r="L13251" s="6" t="str">
        <f t="shared" si="1872"/>
        <v>EVE</v>
      </c>
      <c r="M13251" s="6">
        <f t="shared" si="1873"/>
        <v>0</v>
      </c>
    </row>
    <row r="13252" spans="3:13" x14ac:dyDescent="0.35">
      <c r="C13252" s="42">
        <v>42281</v>
      </c>
      <c r="D13252" s="32">
        <v>2250.04052734375</v>
      </c>
      <c r="E13252" s="34" t="str">
        <f t="shared" si="1865"/>
        <v>10-04</v>
      </c>
      <c r="F13252" s="6">
        <f t="shared" si="1866"/>
        <v>0</v>
      </c>
      <c r="G13252" s="6">
        <f t="shared" si="1867"/>
        <v>4</v>
      </c>
      <c r="H13252" s="6">
        <f t="shared" si="1868"/>
        <v>10</v>
      </c>
      <c r="I13252" s="6">
        <f t="shared" si="1869"/>
        <v>41</v>
      </c>
      <c r="J13252" s="6" t="str">
        <f t="shared" si="1870"/>
        <v>10-4</v>
      </c>
      <c r="K13252" s="6" t="str">
        <f t="shared" si="1871"/>
        <v>WKND</v>
      </c>
      <c r="L13252" s="6" t="str">
        <f t="shared" si="1872"/>
        <v>EVE</v>
      </c>
      <c r="M13252" s="6">
        <f t="shared" si="1873"/>
        <v>0</v>
      </c>
    </row>
    <row r="13253" spans="3:13" x14ac:dyDescent="0.35">
      <c r="C13253" s="42">
        <v>42281.020833333336</v>
      </c>
      <c r="D13253" s="32">
        <v>2173.8896484375</v>
      </c>
      <c r="E13253" s="34" t="str">
        <f t="shared" si="1865"/>
        <v>10-04</v>
      </c>
      <c r="F13253" s="6">
        <f t="shared" si="1866"/>
        <v>0</v>
      </c>
      <c r="G13253" s="6">
        <f t="shared" si="1867"/>
        <v>4</v>
      </c>
      <c r="H13253" s="6">
        <f t="shared" si="1868"/>
        <v>10</v>
      </c>
      <c r="I13253" s="6">
        <f t="shared" si="1869"/>
        <v>41</v>
      </c>
      <c r="J13253" s="6" t="str">
        <f t="shared" si="1870"/>
        <v>10-4</v>
      </c>
      <c r="K13253" s="6" t="str">
        <f t="shared" si="1871"/>
        <v>WKND</v>
      </c>
      <c r="L13253" s="6" t="str">
        <f t="shared" si="1872"/>
        <v>EVE</v>
      </c>
      <c r="M13253" s="6">
        <f t="shared" si="1873"/>
        <v>0</v>
      </c>
    </row>
    <row r="13254" spans="3:13" x14ac:dyDescent="0.35">
      <c r="C13254" s="42">
        <v>42281.041666666664</v>
      </c>
      <c r="D13254" s="32">
        <v>2112.004150390625</v>
      </c>
      <c r="E13254" s="34" t="str">
        <f t="shared" si="1865"/>
        <v>10-04</v>
      </c>
      <c r="F13254" s="6">
        <f t="shared" si="1866"/>
        <v>1</v>
      </c>
      <c r="G13254" s="6">
        <f t="shared" si="1867"/>
        <v>4</v>
      </c>
      <c r="H13254" s="6">
        <f t="shared" si="1868"/>
        <v>10</v>
      </c>
      <c r="I13254" s="6">
        <f t="shared" si="1869"/>
        <v>41</v>
      </c>
      <c r="J13254" s="6" t="str">
        <f t="shared" si="1870"/>
        <v>10-4</v>
      </c>
      <c r="K13254" s="6" t="str">
        <f t="shared" si="1871"/>
        <v>WKND</v>
      </c>
      <c r="L13254" s="6" t="str">
        <f t="shared" si="1872"/>
        <v>EVE</v>
      </c>
      <c r="M13254" s="6">
        <f t="shared" si="1873"/>
        <v>0</v>
      </c>
    </row>
    <row r="13255" spans="3:13" x14ac:dyDescent="0.35">
      <c r="C13255" s="42">
        <v>42281.0625</v>
      </c>
      <c r="D13255" s="32">
        <v>2068.904052734375</v>
      </c>
      <c r="E13255" s="34" t="str">
        <f t="shared" ref="E13255:E13318" si="1874">TEXT(MONTH(C13255),"00")&amp;"-"&amp;TEXT(DAY(C13255),"00")</f>
        <v>10-04</v>
      </c>
      <c r="F13255" s="6">
        <f t="shared" ref="F13255:F13318" si="1875">HOUR(C13255)</f>
        <v>1</v>
      </c>
      <c r="G13255" s="6">
        <f t="shared" ref="G13255:G13318" si="1876">DAY(C13255)</f>
        <v>4</v>
      </c>
      <c r="H13255" s="6">
        <f t="shared" ref="H13255:H13318" si="1877">MONTH(C13255)</f>
        <v>10</v>
      </c>
      <c r="I13255" s="6">
        <f t="shared" ref="I13255:I13318" si="1878">WEEKNUM(C13255)</f>
        <v>41</v>
      </c>
      <c r="J13255" s="6" t="str">
        <f t="shared" ref="J13255:J13318" si="1879">H13255&amp;"-"&amp;G13255</f>
        <v>10-4</v>
      </c>
      <c r="K13255" s="6" t="str">
        <f t="shared" ref="K13255:K13318" si="1880">IF(WEEKDAY(C13255,11)&lt;6,"WK","WKND")</f>
        <v>WKND</v>
      </c>
      <c r="L13255" s="6" t="str">
        <f t="shared" ref="L13255:L13318" si="1881">IF(AND(F13255&lt;17,F13255&gt;6),"DAY","EVE")</f>
        <v>EVE</v>
      </c>
      <c r="M13255" s="6">
        <f t="shared" ref="M13255:M13318" si="1882">IF(D13255&gt;4000,1,0)</f>
        <v>0</v>
      </c>
    </row>
    <row r="13256" spans="3:13" x14ac:dyDescent="0.35">
      <c r="C13256" s="42">
        <v>42281.083333333336</v>
      </c>
      <c r="D13256" s="32">
        <v>2026.71923828125</v>
      </c>
      <c r="E13256" s="34" t="str">
        <f t="shared" si="1874"/>
        <v>10-04</v>
      </c>
      <c r="F13256" s="6">
        <f t="shared" si="1875"/>
        <v>2</v>
      </c>
      <c r="G13256" s="6">
        <f t="shared" si="1876"/>
        <v>4</v>
      </c>
      <c r="H13256" s="6">
        <f t="shared" si="1877"/>
        <v>10</v>
      </c>
      <c r="I13256" s="6">
        <f t="shared" si="1878"/>
        <v>41</v>
      </c>
      <c r="J13256" s="6" t="str">
        <f t="shared" si="1879"/>
        <v>10-4</v>
      </c>
      <c r="K13256" s="6" t="str">
        <f t="shared" si="1880"/>
        <v>WKND</v>
      </c>
      <c r="L13256" s="6" t="str">
        <f t="shared" si="1881"/>
        <v>EVE</v>
      </c>
      <c r="M13256" s="6">
        <f t="shared" si="1882"/>
        <v>0</v>
      </c>
    </row>
    <row r="13257" spans="3:13" x14ac:dyDescent="0.35">
      <c r="C13257" s="42">
        <v>42281.104166666664</v>
      </c>
      <c r="D13257" s="32">
        <v>1996.2362060546875</v>
      </c>
      <c r="E13257" s="34" t="str">
        <f t="shared" si="1874"/>
        <v>10-04</v>
      </c>
      <c r="F13257" s="6">
        <f t="shared" si="1875"/>
        <v>2</v>
      </c>
      <c r="G13257" s="6">
        <f t="shared" si="1876"/>
        <v>4</v>
      </c>
      <c r="H13257" s="6">
        <f t="shared" si="1877"/>
        <v>10</v>
      </c>
      <c r="I13257" s="6">
        <f t="shared" si="1878"/>
        <v>41</v>
      </c>
      <c r="J13257" s="6" t="str">
        <f t="shared" si="1879"/>
        <v>10-4</v>
      </c>
      <c r="K13257" s="6" t="str">
        <f t="shared" si="1880"/>
        <v>WKND</v>
      </c>
      <c r="L13257" s="6" t="str">
        <f t="shared" si="1881"/>
        <v>EVE</v>
      </c>
      <c r="M13257" s="6">
        <f t="shared" si="1882"/>
        <v>0</v>
      </c>
    </row>
    <row r="13258" spans="3:13" x14ac:dyDescent="0.35">
      <c r="C13258" s="42">
        <v>42281.125</v>
      </c>
      <c r="D13258" s="32">
        <v>1998.82763671875</v>
      </c>
      <c r="E13258" s="34" t="str">
        <f t="shared" si="1874"/>
        <v>10-04</v>
      </c>
      <c r="F13258" s="6">
        <f t="shared" si="1875"/>
        <v>3</v>
      </c>
      <c r="G13258" s="6">
        <f t="shared" si="1876"/>
        <v>4</v>
      </c>
      <c r="H13258" s="6">
        <f t="shared" si="1877"/>
        <v>10</v>
      </c>
      <c r="I13258" s="6">
        <f t="shared" si="1878"/>
        <v>41</v>
      </c>
      <c r="J13258" s="6" t="str">
        <f t="shared" si="1879"/>
        <v>10-4</v>
      </c>
      <c r="K13258" s="6" t="str">
        <f t="shared" si="1880"/>
        <v>WKND</v>
      </c>
      <c r="L13258" s="6" t="str">
        <f t="shared" si="1881"/>
        <v>EVE</v>
      </c>
      <c r="M13258" s="6">
        <f t="shared" si="1882"/>
        <v>0</v>
      </c>
    </row>
    <row r="13259" spans="3:13" x14ac:dyDescent="0.35">
      <c r="C13259" s="42">
        <v>42281.145833333336</v>
      </c>
      <c r="D13259" s="32">
        <v>1986.0347900390625</v>
      </c>
      <c r="E13259" s="34" t="str">
        <f t="shared" si="1874"/>
        <v>10-04</v>
      </c>
      <c r="F13259" s="6">
        <f t="shared" si="1875"/>
        <v>3</v>
      </c>
      <c r="G13259" s="6">
        <f t="shared" si="1876"/>
        <v>4</v>
      </c>
      <c r="H13259" s="6">
        <f t="shared" si="1877"/>
        <v>10</v>
      </c>
      <c r="I13259" s="6">
        <f t="shared" si="1878"/>
        <v>41</v>
      </c>
      <c r="J13259" s="6" t="str">
        <f t="shared" si="1879"/>
        <v>10-4</v>
      </c>
      <c r="K13259" s="6" t="str">
        <f t="shared" si="1880"/>
        <v>WKND</v>
      </c>
      <c r="L13259" s="6" t="str">
        <f t="shared" si="1881"/>
        <v>EVE</v>
      </c>
      <c r="M13259" s="6">
        <f t="shared" si="1882"/>
        <v>0</v>
      </c>
    </row>
    <row r="13260" spans="3:13" x14ac:dyDescent="0.35">
      <c r="C13260" s="42">
        <v>42281.166666666664</v>
      </c>
      <c r="D13260" s="32">
        <v>1979.7513427734375</v>
      </c>
      <c r="E13260" s="34" t="str">
        <f t="shared" si="1874"/>
        <v>10-04</v>
      </c>
      <c r="F13260" s="6">
        <f t="shared" si="1875"/>
        <v>4</v>
      </c>
      <c r="G13260" s="6">
        <f t="shared" si="1876"/>
        <v>4</v>
      </c>
      <c r="H13260" s="6">
        <f t="shared" si="1877"/>
        <v>10</v>
      </c>
      <c r="I13260" s="6">
        <f t="shared" si="1878"/>
        <v>41</v>
      </c>
      <c r="J13260" s="6" t="str">
        <f t="shared" si="1879"/>
        <v>10-4</v>
      </c>
      <c r="K13260" s="6" t="str">
        <f t="shared" si="1880"/>
        <v>WKND</v>
      </c>
      <c r="L13260" s="6" t="str">
        <f t="shared" si="1881"/>
        <v>EVE</v>
      </c>
      <c r="M13260" s="6">
        <f t="shared" si="1882"/>
        <v>0</v>
      </c>
    </row>
    <row r="13261" spans="3:13" x14ac:dyDescent="0.35">
      <c r="C13261" s="42">
        <v>42281.1875</v>
      </c>
      <c r="D13261" s="32">
        <v>1979.556640625</v>
      </c>
      <c r="E13261" s="34" t="str">
        <f t="shared" si="1874"/>
        <v>10-04</v>
      </c>
      <c r="F13261" s="6">
        <f t="shared" si="1875"/>
        <v>4</v>
      </c>
      <c r="G13261" s="6">
        <f t="shared" si="1876"/>
        <v>4</v>
      </c>
      <c r="H13261" s="6">
        <f t="shared" si="1877"/>
        <v>10</v>
      </c>
      <c r="I13261" s="6">
        <f t="shared" si="1878"/>
        <v>41</v>
      </c>
      <c r="J13261" s="6" t="str">
        <f t="shared" si="1879"/>
        <v>10-4</v>
      </c>
      <c r="K13261" s="6" t="str">
        <f t="shared" si="1880"/>
        <v>WKND</v>
      </c>
      <c r="L13261" s="6" t="str">
        <f t="shared" si="1881"/>
        <v>EVE</v>
      </c>
      <c r="M13261" s="6">
        <f t="shared" si="1882"/>
        <v>0</v>
      </c>
    </row>
    <row r="13262" spans="3:13" x14ac:dyDescent="0.35">
      <c r="C13262" s="42">
        <v>42281.208333333336</v>
      </c>
      <c r="D13262" s="32">
        <v>1992.04052734375</v>
      </c>
      <c r="E13262" s="34" t="str">
        <f t="shared" si="1874"/>
        <v>10-04</v>
      </c>
      <c r="F13262" s="6">
        <f t="shared" si="1875"/>
        <v>5</v>
      </c>
      <c r="G13262" s="6">
        <f t="shared" si="1876"/>
        <v>4</v>
      </c>
      <c r="H13262" s="6">
        <f t="shared" si="1877"/>
        <v>10</v>
      </c>
      <c r="I13262" s="6">
        <f t="shared" si="1878"/>
        <v>41</v>
      </c>
      <c r="J13262" s="6" t="str">
        <f t="shared" si="1879"/>
        <v>10-4</v>
      </c>
      <c r="K13262" s="6" t="str">
        <f t="shared" si="1880"/>
        <v>WKND</v>
      </c>
      <c r="L13262" s="6" t="str">
        <f t="shared" si="1881"/>
        <v>EVE</v>
      </c>
      <c r="M13262" s="6">
        <f t="shared" si="1882"/>
        <v>0</v>
      </c>
    </row>
    <row r="13263" spans="3:13" x14ac:dyDescent="0.35">
      <c r="C13263" s="42">
        <v>42281.229166666664</v>
      </c>
      <c r="D13263" s="32">
        <v>1978.2159423828125</v>
      </c>
      <c r="E13263" s="34" t="str">
        <f t="shared" si="1874"/>
        <v>10-04</v>
      </c>
      <c r="F13263" s="6">
        <f t="shared" si="1875"/>
        <v>5</v>
      </c>
      <c r="G13263" s="6">
        <f t="shared" si="1876"/>
        <v>4</v>
      </c>
      <c r="H13263" s="6">
        <f t="shared" si="1877"/>
        <v>10</v>
      </c>
      <c r="I13263" s="6">
        <f t="shared" si="1878"/>
        <v>41</v>
      </c>
      <c r="J13263" s="6" t="str">
        <f t="shared" si="1879"/>
        <v>10-4</v>
      </c>
      <c r="K13263" s="6" t="str">
        <f t="shared" si="1880"/>
        <v>WKND</v>
      </c>
      <c r="L13263" s="6" t="str">
        <f t="shared" si="1881"/>
        <v>EVE</v>
      </c>
      <c r="M13263" s="6">
        <f t="shared" si="1882"/>
        <v>0</v>
      </c>
    </row>
    <row r="13264" spans="3:13" x14ac:dyDescent="0.35">
      <c r="C13264" s="42">
        <v>42281.25</v>
      </c>
      <c r="D13264" s="32">
        <v>2007.6905517578125</v>
      </c>
      <c r="E13264" s="34" t="str">
        <f t="shared" si="1874"/>
        <v>10-04</v>
      </c>
      <c r="F13264" s="6">
        <f t="shared" si="1875"/>
        <v>6</v>
      </c>
      <c r="G13264" s="6">
        <f t="shared" si="1876"/>
        <v>4</v>
      </c>
      <c r="H13264" s="6">
        <f t="shared" si="1877"/>
        <v>10</v>
      </c>
      <c r="I13264" s="6">
        <f t="shared" si="1878"/>
        <v>41</v>
      </c>
      <c r="J13264" s="6" t="str">
        <f t="shared" si="1879"/>
        <v>10-4</v>
      </c>
      <c r="K13264" s="6" t="str">
        <f t="shared" si="1880"/>
        <v>WKND</v>
      </c>
      <c r="L13264" s="6" t="str">
        <f t="shared" si="1881"/>
        <v>EVE</v>
      </c>
      <c r="M13264" s="6">
        <f t="shared" si="1882"/>
        <v>0</v>
      </c>
    </row>
    <row r="13265" spans="3:13" x14ac:dyDescent="0.35">
      <c r="C13265" s="42">
        <v>42281.270833333336</v>
      </c>
      <c r="D13265" s="32">
        <v>2056.3701171875</v>
      </c>
      <c r="E13265" s="34" t="str">
        <f t="shared" si="1874"/>
        <v>10-04</v>
      </c>
      <c r="F13265" s="6">
        <f t="shared" si="1875"/>
        <v>6</v>
      </c>
      <c r="G13265" s="6">
        <f t="shared" si="1876"/>
        <v>4</v>
      </c>
      <c r="H13265" s="6">
        <f t="shared" si="1877"/>
        <v>10</v>
      </c>
      <c r="I13265" s="6">
        <f t="shared" si="1878"/>
        <v>41</v>
      </c>
      <c r="J13265" s="6" t="str">
        <f t="shared" si="1879"/>
        <v>10-4</v>
      </c>
      <c r="K13265" s="6" t="str">
        <f t="shared" si="1880"/>
        <v>WKND</v>
      </c>
      <c r="L13265" s="6" t="str">
        <f t="shared" si="1881"/>
        <v>EVE</v>
      </c>
      <c r="M13265" s="6">
        <f t="shared" si="1882"/>
        <v>0</v>
      </c>
    </row>
    <row r="13266" spans="3:13" x14ac:dyDescent="0.35">
      <c r="C13266" s="42">
        <v>42281.291666666664</v>
      </c>
      <c r="D13266" s="32">
        <v>2058.423095703125</v>
      </c>
      <c r="E13266" s="34" t="str">
        <f t="shared" si="1874"/>
        <v>10-04</v>
      </c>
      <c r="F13266" s="6">
        <f t="shared" si="1875"/>
        <v>7</v>
      </c>
      <c r="G13266" s="6">
        <f t="shared" si="1876"/>
        <v>4</v>
      </c>
      <c r="H13266" s="6">
        <f t="shared" si="1877"/>
        <v>10</v>
      </c>
      <c r="I13266" s="6">
        <f t="shared" si="1878"/>
        <v>41</v>
      </c>
      <c r="J13266" s="6" t="str">
        <f t="shared" si="1879"/>
        <v>10-4</v>
      </c>
      <c r="K13266" s="6" t="str">
        <f t="shared" si="1880"/>
        <v>WKND</v>
      </c>
      <c r="L13266" s="6" t="str">
        <f t="shared" si="1881"/>
        <v>DAY</v>
      </c>
      <c r="M13266" s="6">
        <f t="shared" si="1882"/>
        <v>0</v>
      </c>
    </row>
    <row r="13267" spans="3:13" x14ac:dyDescent="0.35">
      <c r="C13267" s="42">
        <v>42281.3125</v>
      </c>
      <c r="D13267" s="32">
        <v>2097.928466796875</v>
      </c>
      <c r="E13267" s="34" t="str">
        <f t="shared" si="1874"/>
        <v>10-04</v>
      </c>
      <c r="F13267" s="6">
        <f t="shared" si="1875"/>
        <v>7</v>
      </c>
      <c r="G13267" s="6">
        <f t="shared" si="1876"/>
        <v>4</v>
      </c>
      <c r="H13267" s="6">
        <f t="shared" si="1877"/>
        <v>10</v>
      </c>
      <c r="I13267" s="6">
        <f t="shared" si="1878"/>
        <v>41</v>
      </c>
      <c r="J13267" s="6" t="str">
        <f t="shared" si="1879"/>
        <v>10-4</v>
      </c>
      <c r="K13267" s="6" t="str">
        <f t="shared" si="1880"/>
        <v>WKND</v>
      </c>
      <c r="L13267" s="6" t="str">
        <f t="shared" si="1881"/>
        <v>DAY</v>
      </c>
      <c r="M13267" s="6">
        <f t="shared" si="1882"/>
        <v>0</v>
      </c>
    </row>
    <row r="13268" spans="3:13" x14ac:dyDescent="0.35">
      <c r="C13268" s="42">
        <v>42281.333333333336</v>
      </c>
      <c r="D13268" s="32">
        <v>2201.74365234375</v>
      </c>
      <c r="E13268" s="34" t="str">
        <f t="shared" si="1874"/>
        <v>10-04</v>
      </c>
      <c r="F13268" s="6">
        <f t="shared" si="1875"/>
        <v>8</v>
      </c>
      <c r="G13268" s="6">
        <f t="shared" si="1876"/>
        <v>4</v>
      </c>
      <c r="H13268" s="6">
        <f t="shared" si="1877"/>
        <v>10</v>
      </c>
      <c r="I13268" s="6">
        <f t="shared" si="1878"/>
        <v>41</v>
      </c>
      <c r="J13268" s="6" t="str">
        <f t="shared" si="1879"/>
        <v>10-4</v>
      </c>
      <c r="K13268" s="6" t="str">
        <f t="shared" si="1880"/>
        <v>WKND</v>
      </c>
      <c r="L13268" s="6" t="str">
        <f t="shared" si="1881"/>
        <v>DAY</v>
      </c>
      <c r="M13268" s="6">
        <f t="shared" si="1882"/>
        <v>0</v>
      </c>
    </row>
    <row r="13269" spans="3:13" x14ac:dyDescent="0.35">
      <c r="C13269" s="42">
        <v>42281.354166666664</v>
      </c>
      <c r="D13269" s="32">
        <v>2298.134521484375</v>
      </c>
      <c r="E13269" s="34" t="str">
        <f t="shared" si="1874"/>
        <v>10-04</v>
      </c>
      <c r="F13269" s="6">
        <f t="shared" si="1875"/>
        <v>8</v>
      </c>
      <c r="G13269" s="6">
        <f t="shared" si="1876"/>
        <v>4</v>
      </c>
      <c r="H13269" s="6">
        <f t="shared" si="1877"/>
        <v>10</v>
      </c>
      <c r="I13269" s="6">
        <f t="shared" si="1878"/>
        <v>41</v>
      </c>
      <c r="J13269" s="6" t="str">
        <f t="shared" si="1879"/>
        <v>10-4</v>
      </c>
      <c r="K13269" s="6" t="str">
        <f t="shared" si="1880"/>
        <v>WKND</v>
      </c>
      <c r="L13269" s="6" t="str">
        <f t="shared" si="1881"/>
        <v>DAY</v>
      </c>
      <c r="M13269" s="6">
        <f t="shared" si="1882"/>
        <v>0</v>
      </c>
    </row>
    <row r="13270" spans="3:13" x14ac:dyDescent="0.35">
      <c r="C13270" s="42">
        <v>42281.375</v>
      </c>
      <c r="D13270" s="32">
        <v>2351.31884765625</v>
      </c>
      <c r="E13270" s="34" t="str">
        <f t="shared" si="1874"/>
        <v>10-04</v>
      </c>
      <c r="F13270" s="6">
        <f t="shared" si="1875"/>
        <v>9</v>
      </c>
      <c r="G13270" s="6">
        <f t="shared" si="1876"/>
        <v>4</v>
      </c>
      <c r="H13270" s="6">
        <f t="shared" si="1877"/>
        <v>10</v>
      </c>
      <c r="I13270" s="6">
        <f t="shared" si="1878"/>
        <v>41</v>
      </c>
      <c r="J13270" s="6" t="str">
        <f t="shared" si="1879"/>
        <v>10-4</v>
      </c>
      <c r="K13270" s="6" t="str">
        <f t="shared" si="1880"/>
        <v>WKND</v>
      </c>
      <c r="L13270" s="6" t="str">
        <f t="shared" si="1881"/>
        <v>DAY</v>
      </c>
      <c r="M13270" s="6">
        <f t="shared" si="1882"/>
        <v>0</v>
      </c>
    </row>
    <row r="13271" spans="3:13" x14ac:dyDescent="0.35">
      <c r="C13271" s="42">
        <v>42281.395833333336</v>
      </c>
      <c r="D13271" s="32">
        <v>2413.68212890625</v>
      </c>
      <c r="E13271" s="34" t="str">
        <f t="shared" si="1874"/>
        <v>10-04</v>
      </c>
      <c r="F13271" s="6">
        <f t="shared" si="1875"/>
        <v>9</v>
      </c>
      <c r="G13271" s="6">
        <f t="shared" si="1876"/>
        <v>4</v>
      </c>
      <c r="H13271" s="6">
        <f t="shared" si="1877"/>
        <v>10</v>
      </c>
      <c r="I13271" s="6">
        <f t="shared" si="1878"/>
        <v>41</v>
      </c>
      <c r="J13271" s="6" t="str">
        <f t="shared" si="1879"/>
        <v>10-4</v>
      </c>
      <c r="K13271" s="6" t="str">
        <f t="shared" si="1880"/>
        <v>WKND</v>
      </c>
      <c r="L13271" s="6" t="str">
        <f t="shared" si="1881"/>
        <v>DAY</v>
      </c>
      <c r="M13271" s="6">
        <f t="shared" si="1882"/>
        <v>0</v>
      </c>
    </row>
    <row r="13272" spans="3:13" x14ac:dyDescent="0.35">
      <c r="C13272" s="42">
        <v>42281.416666666664</v>
      </c>
      <c r="D13272" s="32">
        <v>2440.760498046875</v>
      </c>
      <c r="E13272" s="34" t="str">
        <f t="shared" si="1874"/>
        <v>10-04</v>
      </c>
      <c r="F13272" s="6">
        <f t="shared" si="1875"/>
        <v>10</v>
      </c>
      <c r="G13272" s="6">
        <f t="shared" si="1876"/>
        <v>4</v>
      </c>
      <c r="H13272" s="6">
        <f t="shared" si="1877"/>
        <v>10</v>
      </c>
      <c r="I13272" s="6">
        <f t="shared" si="1878"/>
        <v>41</v>
      </c>
      <c r="J13272" s="6" t="str">
        <f t="shared" si="1879"/>
        <v>10-4</v>
      </c>
      <c r="K13272" s="6" t="str">
        <f t="shared" si="1880"/>
        <v>WKND</v>
      </c>
      <c r="L13272" s="6" t="str">
        <f t="shared" si="1881"/>
        <v>DAY</v>
      </c>
      <c r="M13272" s="6">
        <f t="shared" si="1882"/>
        <v>0</v>
      </c>
    </row>
    <row r="13273" spans="3:13" x14ac:dyDescent="0.35">
      <c r="C13273" s="42">
        <v>42281.4375</v>
      </c>
      <c r="D13273" s="32">
        <v>2437.419189453125</v>
      </c>
      <c r="E13273" s="34" t="str">
        <f t="shared" si="1874"/>
        <v>10-04</v>
      </c>
      <c r="F13273" s="6">
        <f t="shared" si="1875"/>
        <v>10</v>
      </c>
      <c r="G13273" s="6">
        <f t="shared" si="1876"/>
        <v>4</v>
      </c>
      <c r="H13273" s="6">
        <f t="shared" si="1877"/>
        <v>10</v>
      </c>
      <c r="I13273" s="6">
        <f t="shared" si="1878"/>
        <v>41</v>
      </c>
      <c r="J13273" s="6" t="str">
        <f t="shared" si="1879"/>
        <v>10-4</v>
      </c>
      <c r="K13273" s="6" t="str">
        <f t="shared" si="1880"/>
        <v>WKND</v>
      </c>
      <c r="L13273" s="6" t="str">
        <f t="shared" si="1881"/>
        <v>DAY</v>
      </c>
      <c r="M13273" s="6">
        <f t="shared" si="1882"/>
        <v>0</v>
      </c>
    </row>
    <row r="13274" spans="3:13" x14ac:dyDescent="0.35">
      <c r="C13274" s="42">
        <v>42281.458333333336</v>
      </c>
      <c r="D13274" s="32">
        <v>2446.337890625</v>
      </c>
      <c r="E13274" s="34" t="str">
        <f t="shared" si="1874"/>
        <v>10-04</v>
      </c>
      <c r="F13274" s="6">
        <f t="shared" si="1875"/>
        <v>11</v>
      </c>
      <c r="G13274" s="6">
        <f t="shared" si="1876"/>
        <v>4</v>
      </c>
      <c r="H13274" s="6">
        <f t="shared" si="1877"/>
        <v>10</v>
      </c>
      <c r="I13274" s="6">
        <f t="shared" si="1878"/>
        <v>41</v>
      </c>
      <c r="J13274" s="6" t="str">
        <f t="shared" si="1879"/>
        <v>10-4</v>
      </c>
      <c r="K13274" s="6" t="str">
        <f t="shared" si="1880"/>
        <v>WKND</v>
      </c>
      <c r="L13274" s="6" t="str">
        <f t="shared" si="1881"/>
        <v>DAY</v>
      </c>
      <c r="M13274" s="6">
        <f t="shared" si="1882"/>
        <v>0</v>
      </c>
    </row>
    <row r="13275" spans="3:13" x14ac:dyDescent="0.35">
      <c r="C13275" s="42">
        <v>42281.479166666664</v>
      </c>
      <c r="D13275" s="32">
        <v>2440.0888671875</v>
      </c>
      <c r="E13275" s="34" t="str">
        <f t="shared" si="1874"/>
        <v>10-04</v>
      </c>
      <c r="F13275" s="6">
        <f t="shared" si="1875"/>
        <v>11</v>
      </c>
      <c r="G13275" s="6">
        <f t="shared" si="1876"/>
        <v>4</v>
      </c>
      <c r="H13275" s="6">
        <f t="shared" si="1877"/>
        <v>10</v>
      </c>
      <c r="I13275" s="6">
        <f t="shared" si="1878"/>
        <v>41</v>
      </c>
      <c r="J13275" s="6" t="str">
        <f t="shared" si="1879"/>
        <v>10-4</v>
      </c>
      <c r="K13275" s="6" t="str">
        <f t="shared" si="1880"/>
        <v>WKND</v>
      </c>
      <c r="L13275" s="6" t="str">
        <f t="shared" si="1881"/>
        <v>DAY</v>
      </c>
      <c r="M13275" s="6">
        <f t="shared" si="1882"/>
        <v>0</v>
      </c>
    </row>
    <row r="13276" spans="3:13" x14ac:dyDescent="0.35">
      <c r="C13276" s="42">
        <v>42281.5</v>
      </c>
      <c r="D13276" s="32">
        <v>2405.750244140625</v>
      </c>
      <c r="E13276" s="34" t="str">
        <f t="shared" si="1874"/>
        <v>10-04</v>
      </c>
      <c r="F13276" s="6">
        <f t="shared" si="1875"/>
        <v>12</v>
      </c>
      <c r="G13276" s="6">
        <f t="shared" si="1876"/>
        <v>4</v>
      </c>
      <c r="H13276" s="6">
        <f t="shared" si="1877"/>
        <v>10</v>
      </c>
      <c r="I13276" s="6">
        <f t="shared" si="1878"/>
        <v>41</v>
      </c>
      <c r="J13276" s="6" t="str">
        <f t="shared" si="1879"/>
        <v>10-4</v>
      </c>
      <c r="K13276" s="6" t="str">
        <f t="shared" si="1880"/>
        <v>WKND</v>
      </c>
      <c r="L13276" s="6" t="str">
        <f t="shared" si="1881"/>
        <v>DAY</v>
      </c>
      <c r="M13276" s="6">
        <f t="shared" si="1882"/>
        <v>0</v>
      </c>
    </row>
    <row r="13277" spans="3:13" x14ac:dyDescent="0.35">
      <c r="C13277" s="42">
        <v>42281.520833333336</v>
      </c>
      <c r="D13277" s="32">
        <v>2342.56298828125</v>
      </c>
      <c r="E13277" s="34" t="str">
        <f t="shared" si="1874"/>
        <v>10-04</v>
      </c>
      <c r="F13277" s="6">
        <f t="shared" si="1875"/>
        <v>12</v>
      </c>
      <c r="G13277" s="6">
        <f t="shared" si="1876"/>
        <v>4</v>
      </c>
      <c r="H13277" s="6">
        <f t="shared" si="1877"/>
        <v>10</v>
      </c>
      <c r="I13277" s="6">
        <f t="shared" si="1878"/>
        <v>41</v>
      </c>
      <c r="J13277" s="6" t="str">
        <f t="shared" si="1879"/>
        <v>10-4</v>
      </c>
      <c r="K13277" s="6" t="str">
        <f t="shared" si="1880"/>
        <v>WKND</v>
      </c>
      <c r="L13277" s="6" t="str">
        <f t="shared" si="1881"/>
        <v>DAY</v>
      </c>
      <c r="M13277" s="6">
        <f t="shared" si="1882"/>
        <v>0</v>
      </c>
    </row>
    <row r="13278" spans="3:13" x14ac:dyDescent="0.35">
      <c r="C13278" s="42">
        <v>42281.541666666664</v>
      </c>
      <c r="D13278" s="32">
        <v>2351.587646484375</v>
      </c>
      <c r="E13278" s="34" t="str">
        <f t="shared" si="1874"/>
        <v>10-04</v>
      </c>
      <c r="F13278" s="6">
        <f t="shared" si="1875"/>
        <v>13</v>
      </c>
      <c r="G13278" s="6">
        <f t="shared" si="1876"/>
        <v>4</v>
      </c>
      <c r="H13278" s="6">
        <f t="shared" si="1877"/>
        <v>10</v>
      </c>
      <c r="I13278" s="6">
        <f t="shared" si="1878"/>
        <v>41</v>
      </c>
      <c r="J13278" s="6" t="str">
        <f t="shared" si="1879"/>
        <v>10-4</v>
      </c>
      <c r="K13278" s="6" t="str">
        <f t="shared" si="1880"/>
        <v>WKND</v>
      </c>
      <c r="L13278" s="6" t="str">
        <f t="shared" si="1881"/>
        <v>DAY</v>
      </c>
      <c r="M13278" s="6">
        <f t="shared" si="1882"/>
        <v>0</v>
      </c>
    </row>
    <row r="13279" spans="3:13" x14ac:dyDescent="0.35">
      <c r="C13279" s="42">
        <v>42281.5625</v>
      </c>
      <c r="D13279" s="32">
        <v>2363.1142578125</v>
      </c>
      <c r="E13279" s="34" t="str">
        <f t="shared" si="1874"/>
        <v>10-04</v>
      </c>
      <c r="F13279" s="6">
        <f t="shared" si="1875"/>
        <v>13</v>
      </c>
      <c r="G13279" s="6">
        <f t="shared" si="1876"/>
        <v>4</v>
      </c>
      <c r="H13279" s="6">
        <f t="shared" si="1877"/>
        <v>10</v>
      </c>
      <c r="I13279" s="6">
        <f t="shared" si="1878"/>
        <v>41</v>
      </c>
      <c r="J13279" s="6" t="str">
        <f t="shared" si="1879"/>
        <v>10-4</v>
      </c>
      <c r="K13279" s="6" t="str">
        <f t="shared" si="1880"/>
        <v>WKND</v>
      </c>
      <c r="L13279" s="6" t="str">
        <f t="shared" si="1881"/>
        <v>DAY</v>
      </c>
      <c r="M13279" s="6">
        <f t="shared" si="1882"/>
        <v>0</v>
      </c>
    </row>
    <row r="13280" spans="3:13" x14ac:dyDescent="0.35">
      <c r="C13280" s="42">
        <v>42281.583333333336</v>
      </c>
      <c r="D13280" s="32">
        <v>2349.32958984375</v>
      </c>
      <c r="E13280" s="34" t="str">
        <f t="shared" si="1874"/>
        <v>10-04</v>
      </c>
      <c r="F13280" s="6">
        <f t="shared" si="1875"/>
        <v>14</v>
      </c>
      <c r="G13280" s="6">
        <f t="shared" si="1876"/>
        <v>4</v>
      </c>
      <c r="H13280" s="6">
        <f t="shared" si="1877"/>
        <v>10</v>
      </c>
      <c r="I13280" s="6">
        <f t="shared" si="1878"/>
        <v>41</v>
      </c>
      <c r="J13280" s="6" t="str">
        <f t="shared" si="1879"/>
        <v>10-4</v>
      </c>
      <c r="K13280" s="6" t="str">
        <f t="shared" si="1880"/>
        <v>WKND</v>
      </c>
      <c r="L13280" s="6" t="str">
        <f t="shared" si="1881"/>
        <v>DAY</v>
      </c>
      <c r="M13280" s="6">
        <f t="shared" si="1882"/>
        <v>0</v>
      </c>
    </row>
    <row r="13281" spans="3:13" x14ac:dyDescent="0.35">
      <c r="C13281" s="42">
        <v>42281.604166666664</v>
      </c>
      <c r="D13281" s="32">
        <v>2355.044921875</v>
      </c>
      <c r="E13281" s="34" t="str">
        <f t="shared" si="1874"/>
        <v>10-04</v>
      </c>
      <c r="F13281" s="6">
        <f t="shared" si="1875"/>
        <v>14</v>
      </c>
      <c r="G13281" s="6">
        <f t="shared" si="1876"/>
        <v>4</v>
      </c>
      <c r="H13281" s="6">
        <f t="shared" si="1877"/>
        <v>10</v>
      </c>
      <c r="I13281" s="6">
        <f t="shared" si="1878"/>
        <v>41</v>
      </c>
      <c r="J13281" s="6" t="str">
        <f t="shared" si="1879"/>
        <v>10-4</v>
      </c>
      <c r="K13281" s="6" t="str">
        <f t="shared" si="1880"/>
        <v>WKND</v>
      </c>
      <c r="L13281" s="6" t="str">
        <f t="shared" si="1881"/>
        <v>DAY</v>
      </c>
      <c r="M13281" s="6">
        <f t="shared" si="1882"/>
        <v>0</v>
      </c>
    </row>
    <row r="13282" spans="3:13" x14ac:dyDescent="0.35">
      <c r="C13282" s="42">
        <v>42281.625</v>
      </c>
      <c r="D13282" s="32">
        <v>2372.604736328125</v>
      </c>
      <c r="E13282" s="34" t="str">
        <f t="shared" si="1874"/>
        <v>10-04</v>
      </c>
      <c r="F13282" s="6">
        <f t="shared" si="1875"/>
        <v>15</v>
      </c>
      <c r="G13282" s="6">
        <f t="shared" si="1876"/>
        <v>4</v>
      </c>
      <c r="H13282" s="6">
        <f t="shared" si="1877"/>
        <v>10</v>
      </c>
      <c r="I13282" s="6">
        <f t="shared" si="1878"/>
        <v>41</v>
      </c>
      <c r="J13282" s="6" t="str">
        <f t="shared" si="1879"/>
        <v>10-4</v>
      </c>
      <c r="K13282" s="6" t="str">
        <f t="shared" si="1880"/>
        <v>WKND</v>
      </c>
      <c r="L13282" s="6" t="str">
        <f t="shared" si="1881"/>
        <v>DAY</v>
      </c>
      <c r="M13282" s="6">
        <f t="shared" si="1882"/>
        <v>0</v>
      </c>
    </row>
    <row r="13283" spans="3:13" x14ac:dyDescent="0.35">
      <c r="C13283" s="42">
        <v>42281.645833333336</v>
      </c>
      <c r="D13283" s="32">
        <v>2370.431640625</v>
      </c>
      <c r="E13283" s="34" t="str">
        <f t="shared" si="1874"/>
        <v>10-04</v>
      </c>
      <c r="F13283" s="6">
        <f t="shared" si="1875"/>
        <v>15</v>
      </c>
      <c r="G13283" s="6">
        <f t="shared" si="1876"/>
        <v>4</v>
      </c>
      <c r="H13283" s="6">
        <f t="shared" si="1877"/>
        <v>10</v>
      </c>
      <c r="I13283" s="6">
        <f t="shared" si="1878"/>
        <v>41</v>
      </c>
      <c r="J13283" s="6" t="str">
        <f t="shared" si="1879"/>
        <v>10-4</v>
      </c>
      <c r="K13283" s="6" t="str">
        <f t="shared" si="1880"/>
        <v>WKND</v>
      </c>
      <c r="L13283" s="6" t="str">
        <f t="shared" si="1881"/>
        <v>DAY</v>
      </c>
      <c r="M13283" s="6">
        <f t="shared" si="1882"/>
        <v>0</v>
      </c>
    </row>
    <row r="13284" spans="3:13" x14ac:dyDescent="0.35">
      <c r="C13284" s="42">
        <v>42281.666666666664</v>
      </c>
      <c r="D13284" s="32">
        <v>2361.006103515625</v>
      </c>
      <c r="E13284" s="34" t="str">
        <f t="shared" si="1874"/>
        <v>10-04</v>
      </c>
      <c r="F13284" s="6">
        <f t="shared" si="1875"/>
        <v>16</v>
      </c>
      <c r="G13284" s="6">
        <f t="shared" si="1876"/>
        <v>4</v>
      </c>
      <c r="H13284" s="6">
        <f t="shared" si="1877"/>
        <v>10</v>
      </c>
      <c r="I13284" s="6">
        <f t="shared" si="1878"/>
        <v>41</v>
      </c>
      <c r="J13284" s="6" t="str">
        <f t="shared" si="1879"/>
        <v>10-4</v>
      </c>
      <c r="K13284" s="6" t="str">
        <f t="shared" si="1880"/>
        <v>WKND</v>
      </c>
      <c r="L13284" s="6" t="str">
        <f t="shared" si="1881"/>
        <v>DAY</v>
      </c>
      <c r="M13284" s="6">
        <f t="shared" si="1882"/>
        <v>0</v>
      </c>
    </row>
    <row r="13285" spans="3:13" x14ac:dyDescent="0.35">
      <c r="C13285" s="42">
        <v>42281.6875</v>
      </c>
      <c r="D13285" s="32">
        <v>2383.350830078125</v>
      </c>
      <c r="E13285" s="34" t="str">
        <f t="shared" si="1874"/>
        <v>10-04</v>
      </c>
      <c r="F13285" s="6">
        <f t="shared" si="1875"/>
        <v>16</v>
      </c>
      <c r="G13285" s="6">
        <f t="shared" si="1876"/>
        <v>4</v>
      </c>
      <c r="H13285" s="6">
        <f t="shared" si="1877"/>
        <v>10</v>
      </c>
      <c r="I13285" s="6">
        <f t="shared" si="1878"/>
        <v>41</v>
      </c>
      <c r="J13285" s="6" t="str">
        <f t="shared" si="1879"/>
        <v>10-4</v>
      </c>
      <c r="K13285" s="6" t="str">
        <f t="shared" si="1880"/>
        <v>WKND</v>
      </c>
      <c r="L13285" s="6" t="str">
        <f t="shared" si="1881"/>
        <v>DAY</v>
      </c>
      <c r="M13285" s="6">
        <f t="shared" si="1882"/>
        <v>0</v>
      </c>
    </row>
    <row r="13286" spans="3:13" x14ac:dyDescent="0.35">
      <c r="C13286" s="42">
        <v>42281.708333333336</v>
      </c>
      <c r="D13286" s="32">
        <v>2418.8828125</v>
      </c>
      <c r="E13286" s="34" t="str">
        <f t="shared" si="1874"/>
        <v>10-04</v>
      </c>
      <c r="F13286" s="6">
        <f t="shared" si="1875"/>
        <v>17</v>
      </c>
      <c r="G13286" s="6">
        <f t="shared" si="1876"/>
        <v>4</v>
      </c>
      <c r="H13286" s="6">
        <f t="shared" si="1877"/>
        <v>10</v>
      </c>
      <c r="I13286" s="6">
        <f t="shared" si="1878"/>
        <v>41</v>
      </c>
      <c r="J13286" s="6" t="str">
        <f t="shared" si="1879"/>
        <v>10-4</v>
      </c>
      <c r="K13286" s="6" t="str">
        <f t="shared" si="1880"/>
        <v>WKND</v>
      </c>
      <c r="L13286" s="6" t="str">
        <f t="shared" si="1881"/>
        <v>EVE</v>
      </c>
      <c r="M13286" s="6">
        <f t="shared" si="1882"/>
        <v>0</v>
      </c>
    </row>
    <row r="13287" spans="3:13" x14ac:dyDescent="0.35">
      <c r="C13287" s="42">
        <v>42281.729166666664</v>
      </c>
      <c r="D13287" s="32">
        <v>2458.14306640625</v>
      </c>
      <c r="E13287" s="34" t="str">
        <f t="shared" si="1874"/>
        <v>10-04</v>
      </c>
      <c r="F13287" s="6">
        <f t="shared" si="1875"/>
        <v>17</v>
      </c>
      <c r="G13287" s="6">
        <f t="shared" si="1876"/>
        <v>4</v>
      </c>
      <c r="H13287" s="6">
        <f t="shared" si="1877"/>
        <v>10</v>
      </c>
      <c r="I13287" s="6">
        <f t="shared" si="1878"/>
        <v>41</v>
      </c>
      <c r="J13287" s="6" t="str">
        <f t="shared" si="1879"/>
        <v>10-4</v>
      </c>
      <c r="K13287" s="6" t="str">
        <f t="shared" si="1880"/>
        <v>WKND</v>
      </c>
      <c r="L13287" s="6" t="str">
        <f t="shared" si="1881"/>
        <v>EVE</v>
      </c>
      <c r="M13287" s="6">
        <f t="shared" si="1882"/>
        <v>0</v>
      </c>
    </row>
    <row r="13288" spans="3:13" x14ac:dyDescent="0.35">
      <c r="C13288" s="42">
        <v>42281.75</v>
      </c>
      <c r="D13288" s="32">
        <v>2517.690185546875</v>
      </c>
      <c r="E13288" s="34" t="str">
        <f t="shared" si="1874"/>
        <v>10-04</v>
      </c>
      <c r="F13288" s="6">
        <f t="shared" si="1875"/>
        <v>18</v>
      </c>
      <c r="G13288" s="6">
        <f t="shared" si="1876"/>
        <v>4</v>
      </c>
      <c r="H13288" s="6">
        <f t="shared" si="1877"/>
        <v>10</v>
      </c>
      <c r="I13288" s="6">
        <f t="shared" si="1878"/>
        <v>41</v>
      </c>
      <c r="J13288" s="6" t="str">
        <f t="shared" si="1879"/>
        <v>10-4</v>
      </c>
      <c r="K13288" s="6" t="str">
        <f t="shared" si="1880"/>
        <v>WKND</v>
      </c>
      <c r="L13288" s="6" t="str">
        <f t="shared" si="1881"/>
        <v>EVE</v>
      </c>
      <c r="M13288" s="6">
        <f t="shared" si="1882"/>
        <v>0</v>
      </c>
    </row>
    <row r="13289" spans="3:13" x14ac:dyDescent="0.35">
      <c r="C13289" s="42">
        <v>42281.770833333336</v>
      </c>
      <c r="D13289" s="32">
        <v>2607.960693359375</v>
      </c>
      <c r="E13289" s="34" t="str">
        <f t="shared" si="1874"/>
        <v>10-04</v>
      </c>
      <c r="F13289" s="6">
        <f t="shared" si="1875"/>
        <v>18</v>
      </c>
      <c r="G13289" s="6">
        <f t="shared" si="1876"/>
        <v>4</v>
      </c>
      <c r="H13289" s="6">
        <f t="shared" si="1877"/>
        <v>10</v>
      </c>
      <c r="I13289" s="6">
        <f t="shared" si="1878"/>
        <v>41</v>
      </c>
      <c r="J13289" s="6" t="str">
        <f t="shared" si="1879"/>
        <v>10-4</v>
      </c>
      <c r="K13289" s="6" t="str">
        <f t="shared" si="1880"/>
        <v>WKND</v>
      </c>
      <c r="L13289" s="6" t="str">
        <f t="shared" si="1881"/>
        <v>EVE</v>
      </c>
      <c r="M13289" s="6">
        <f t="shared" si="1882"/>
        <v>0</v>
      </c>
    </row>
    <row r="13290" spans="3:13" x14ac:dyDescent="0.35">
      <c r="C13290" s="42">
        <v>42281.791666666664</v>
      </c>
      <c r="D13290" s="32">
        <v>2737.72119140625</v>
      </c>
      <c r="E13290" s="34" t="str">
        <f t="shared" si="1874"/>
        <v>10-04</v>
      </c>
      <c r="F13290" s="6">
        <f t="shared" si="1875"/>
        <v>19</v>
      </c>
      <c r="G13290" s="6">
        <f t="shared" si="1876"/>
        <v>4</v>
      </c>
      <c r="H13290" s="6">
        <f t="shared" si="1877"/>
        <v>10</v>
      </c>
      <c r="I13290" s="6">
        <f t="shared" si="1878"/>
        <v>41</v>
      </c>
      <c r="J13290" s="6" t="str">
        <f t="shared" si="1879"/>
        <v>10-4</v>
      </c>
      <c r="K13290" s="6" t="str">
        <f t="shared" si="1880"/>
        <v>WKND</v>
      </c>
      <c r="L13290" s="6" t="str">
        <f t="shared" si="1881"/>
        <v>EVE</v>
      </c>
      <c r="M13290" s="6">
        <f t="shared" si="1882"/>
        <v>0</v>
      </c>
    </row>
    <row r="13291" spans="3:13" x14ac:dyDescent="0.35">
      <c r="C13291" s="42">
        <v>42281.8125</v>
      </c>
      <c r="D13291" s="32">
        <v>2735.64453125</v>
      </c>
      <c r="E13291" s="34" t="str">
        <f t="shared" si="1874"/>
        <v>10-04</v>
      </c>
      <c r="F13291" s="6">
        <f t="shared" si="1875"/>
        <v>19</v>
      </c>
      <c r="G13291" s="6">
        <f t="shared" si="1876"/>
        <v>4</v>
      </c>
      <c r="H13291" s="6">
        <f t="shared" si="1877"/>
        <v>10</v>
      </c>
      <c r="I13291" s="6">
        <f t="shared" si="1878"/>
        <v>41</v>
      </c>
      <c r="J13291" s="6" t="str">
        <f t="shared" si="1879"/>
        <v>10-4</v>
      </c>
      <c r="K13291" s="6" t="str">
        <f t="shared" si="1880"/>
        <v>WKND</v>
      </c>
      <c r="L13291" s="6" t="str">
        <f t="shared" si="1881"/>
        <v>EVE</v>
      </c>
      <c r="M13291" s="6">
        <f t="shared" si="1882"/>
        <v>0</v>
      </c>
    </row>
    <row r="13292" spans="3:13" x14ac:dyDescent="0.35">
      <c r="C13292" s="42">
        <v>42281.833333333336</v>
      </c>
      <c r="D13292" s="32">
        <v>2707.969970703125</v>
      </c>
      <c r="E13292" s="34" t="str">
        <f t="shared" si="1874"/>
        <v>10-04</v>
      </c>
      <c r="F13292" s="6">
        <f t="shared" si="1875"/>
        <v>20</v>
      </c>
      <c r="G13292" s="6">
        <f t="shared" si="1876"/>
        <v>4</v>
      </c>
      <c r="H13292" s="6">
        <f t="shared" si="1877"/>
        <v>10</v>
      </c>
      <c r="I13292" s="6">
        <f t="shared" si="1878"/>
        <v>41</v>
      </c>
      <c r="J13292" s="6" t="str">
        <f t="shared" si="1879"/>
        <v>10-4</v>
      </c>
      <c r="K13292" s="6" t="str">
        <f t="shared" si="1880"/>
        <v>WKND</v>
      </c>
      <c r="L13292" s="6" t="str">
        <f t="shared" si="1881"/>
        <v>EVE</v>
      </c>
      <c r="M13292" s="6">
        <f t="shared" si="1882"/>
        <v>0</v>
      </c>
    </row>
    <row r="13293" spans="3:13" x14ac:dyDescent="0.35">
      <c r="C13293" s="42">
        <v>42281.854166666664</v>
      </c>
      <c r="D13293" s="32">
        <v>2647.464111328125</v>
      </c>
      <c r="E13293" s="34" t="str">
        <f t="shared" si="1874"/>
        <v>10-04</v>
      </c>
      <c r="F13293" s="6">
        <f t="shared" si="1875"/>
        <v>20</v>
      </c>
      <c r="G13293" s="6">
        <f t="shared" si="1876"/>
        <v>4</v>
      </c>
      <c r="H13293" s="6">
        <f t="shared" si="1877"/>
        <v>10</v>
      </c>
      <c r="I13293" s="6">
        <f t="shared" si="1878"/>
        <v>41</v>
      </c>
      <c r="J13293" s="6" t="str">
        <f t="shared" si="1879"/>
        <v>10-4</v>
      </c>
      <c r="K13293" s="6" t="str">
        <f t="shared" si="1880"/>
        <v>WKND</v>
      </c>
      <c r="L13293" s="6" t="str">
        <f t="shared" si="1881"/>
        <v>EVE</v>
      </c>
      <c r="M13293" s="6">
        <f t="shared" si="1882"/>
        <v>0</v>
      </c>
    </row>
    <row r="13294" spans="3:13" x14ac:dyDescent="0.35">
      <c r="C13294" s="42">
        <v>42281.875</v>
      </c>
      <c r="D13294" s="32">
        <v>2577.106689453125</v>
      </c>
      <c r="E13294" s="34" t="str">
        <f t="shared" si="1874"/>
        <v>10-04</v>
      </c>
      <c r="F13294" s="6">
        <f t="shared" si="1875"/>
        <v>21</v>
      </c>
      <c r="G13294" s="6">
        <f t="shared" si="1876"/>
        <v>4</v>
      </c>
      <c r="H13294" s="6">
        <f t="shared" si="1877"/>
        <v>10</v>
      </c>
      <c r="I13294" s="6">
        <f t="shared" si="1878"/>
        <v>41</v>
      </c>
      <c r="J13294" s="6" t="str">
        <f t="shared" si="1879"/>
        <v>10-4</v>
      </c>
      <c r="K13294" s="6" t="str">
        <f t="shared" si="1880"/>
        <v>WKND</v>
      </c>
      <c r="L13294" s="6" t="str">
        <f t="shared" si="1881"/>
        <v>EVE</v>
      </c>
      <c r="M13294" s="6">
        <f t="shared" si="1882"/>
        <v>0</v>
      </c>
    </row>
    <row r="13295" spans="3:13" x14ac:dyDescent="0.35">
      <c r="C13295" s="42">
        <v>42281.895833333336</v>
      </c>
      <c r="D13295" s="32">
        <v>2482.17431640625</v>
      </c>
      <c r="E13295" s="34" t="str">
        <f t="shared" si="1874"/>
        <v>10-04</v>
      </c>
      <c r="F13295" s="6">
        <f t="shared" si="1875"/>
        <v>21</v>
      </c>
      <c r="G13295" s="6">
        <f t="shared" si="1876"/>
        <v>4</v>
      </c>
      <c r="H13295" s="6">
        <f t="shared" si="1877"/>
        <v>10</v>
      </c>
      <c r="I13295" s="6">
        <f t="shared" si="1878"/>
        <v>41</v>
      </c>
      <c r="J13295" s="6" t="str">
        <f t="shared" si="1879"/>
        <v>10-4</v>
      </c>
      <c r="K13295" s="6" t="str">
        <f t="shared" si="1880"/>
        <v>WKND</v>
      </c>
      <c r="L13295" s="6" t="str">
        <f t="shared" si="1881"/>
        <v>EVE</v>
      </c>
      <c r="M13295" s="6">
        <f t="shared" si="1882"/>
        <v>0</v>
      </c>
    </row>
    <row r="13296" spans="3:13" x14ac:dyDescent="0.35">
      <c r="C13296" s="42">
        <v>42281.916666666664</v>
      </c>
      <c r="D13296" s="32">
        <v>2374.197265625</v>
      </c>
      <c r="E13296" s="34" t="str">
        <f t="shared" si="1874"/>
        <v>10-04</v>
      </c>
      <c r="F13296" s="6">
        <f t="shared" si="1875"/>
        <v>22</v>
      </c>
      <c r="G13296" s="6">
        <f t="shared" si="1876"/>
        <v>4</v>
      </c>
      <c r="H13296" s="6">
        <f t="shared" si="1877"/>
        <v>10</v>
      </c>
      <c r="I13296" s="6">
        <f t="shared" si="1878"/>
        <v>41</v>
      </c>
      <c r="J13296" s="6" t="str">
        <f t="shared" si="1879"/>
        <v>10-4</v>
      </c>
      <c r="K13296" s="6" t="str">
        <f t="shared" si="1880"/>
        <v>WKND</v>
      </c>
      <c r="L13296" s="6" t="str">
        <f t="shared" si="1881"/>
        <v>EVE</v>
      </c>
      <c r="M13296" s="6">
        <f t="shared" si="1882"/>
        <v>0</v>
      </c>
    </row>
    <row r="13297" spans="3:13" x14ac:dyDescent="0.35">
      <c r="C13297" s="42">
        <v>42281.9375</v>
      </c>
      <c r="D13297" s="32">
        <v>2254.98583984375</v>
      </c>
      <c r="E13297" s="34" t="str">
        <f t="shared" si="1874"/>
        <v>10-04</v>
      </c>
      <c r="F13297" s="6">
        <f t="shared" si="1875"/>
        <v>22</v>
      </c>
      <c r="G13297" s="6">
        <f t="shared" si="1876"/>
        <v>4</v>
      </c>
      <c r="H13297" s="6">
        <f t="shared" si="1877"/>
        <v>10</v>
      </c>
      <c r="I13297" s="6">
        <f t="shared" si="1878"/>
        <v>41</v>
      </c>
      <c r="J13297" s="6" t="str">
        <f t="shared" si="1879"/>
        <v>10-4</v>
      </c>
      <c r="K13297" s="6" t="str">
        <f t="shared" si="1880"/>
        <v>WKND</v>
      </c>
      <c r="L13297" s="6" t="str">
        <f t="shared" si="1881"/>
        <v>EVE</v>
      </c>
      <c r="M13297" s="6">
        <f t="shared" si="1882"/>
        <v>0</v>
      </c>
    </row>
    <row r="13298" spans="3:13" x14ac:dyDescent="0.35">
      <c r="C13298" s="42">
        <v>42281.958333333336</v>
      </c>
      <c r="D13298" s="32">
        <v>2153.177001953125</v>
      </c>
      <c r="E13298" s="34" t="str">
        <f t="shared" si="1874"/>
        <v>10-04</v>
      </c>
      <c r="F13298" s="6">
        <f t="shared" si="1875"/>
        <v>23</v>
      </c>
      <c r="G13298" s="6">
        <f t="shared" si="1876"/>
        <v>4</v>
      </c>
      <c r="H13298" s="6">
        <f t="shared" si="1877"/>
        <v>10</v>
      </c>
      <c r="I13298" s="6">
        <f t="shared" si="1878"/>
        <v>41</v>
      </c>
      <c r="J13298" s="6" t="str">
        <f t="shared" si="1879"/>
        <v>10-4</v>
      </c>
      <c r="K13298" s="6" t="str">
        <f t="shared" si="1880"/>
        <v>WKND</v>
      </c>
      <c r="L13298" s="6" t="str">
        <f t="shared" si="1881"/>
        <v>EVE</v>
      </c>
      <c r="M13298" s="6">
        <f t="shared" si="1882"/>
        <v>0</v>
      </c>
    </row>
    <row r="13299" spans="3:13" x14ac:dyDescent="0.35">
      <c r="C13299" s="42">
        <v>42281.979166666664</v>
      </c>
      <c r="D13299" s="32">
        <v>2054.4111328125</v>
      </c>
      <c r="E13299" s="34" t="str">
        <f t="shared" si="1874"/>
        <v>10-04</v>
      </c>
      <c r="F13299" s="6">
        <f t="shared" si="1875"/>
        <v>23</v>
      </c>
      <c r="G13299" s="6">
        <f t="shared" si="1876"/>
        <v>4</v>
      </c>
      <c r="H13299" s="6">
        <f t="shared" si="1877"/>
        <v>10</v>
      </c>
      <c r="I13299" s="6">
        <f t="shared" si="1878"/>
        <v>41</v>
      </c>
      <c r="J13299" s="6" t="str">
        <f t="shared" si="1879"/>
        <v>10-4</v>
      </c>
      <c r="K13299" s="6" t="str">
        <f t="shared" si="1880"/>
        <v>WKND</v>
      </c>
      <c r="L13299" s="6" t="str">
        <f t="shared" si="1881"/>
        <v>EVE</v>
      </c>
      <c r="M13299" s="6">
        <f t="shared" si="1882"/>
        <v>0</v>
      </c>
    </row>
    <row r="13300" spans="3:13" x14ac:dyDescent="0.35">
      <c r="C13300" s="42">
        <v>42282</v>
      </c>
      <c r="D13300" s="32">
        <v>1975.6043701171875</v>
      </c>
      <c r="E13300" s="34" t="str">
        <f t="shared" si="1874"/>
        <v>10-05</v>
      </c>
      <c r="F13300" s="6">
        <f t="shared" si="1875"/>
        <v>0</v>
      </c>
      <c r="G13300" s="6">
        <f t="shared" si="1876"/>
        <v>5</v>
      </c>
      <c r="H13300" s="6">
        <f t="shared" si="1877"/>
        <v>10</v>
      </c>
      <c r="I13300" s="6">
        <f t="shared" si="1878"/>
        <v>41</v>
      </c>
      <c r="J13300" s="6" t="str">
        <f t="shared" si="1879"/>
        <v>10-5</v>
      </c>
      <c r="K13300" s="6" t="str">
        <f t="shared" si="1880"/>
        <v>WK</v>
      </c>
      <c r="L13300" s="6" t="str">
        <f t="shared" si="1881"/>
        <v>EVE</v>
      </c>
      <c r="M13300" s="6">
        <f t="shared" si="1882"/>
        <v>0</v>
      </c>
    </row>
    <row r="13301" spans="3:13" x14ac:dyDescent="0.35">
      <c r="C13301" s="42">
        <v>42282.020833333336</v>
      </c>
      <c r="D13301" s="32">
        <v>1925.826416015625</v>
      </c>
      <c r="E13301" s="34" t="str">
        <f t="shared" si="1874"/>
        <v>10-05</v>
      </c>
      <c r="F13301" s="6">
        <f t="shared" si="1875"/>
        <v>0</v>
      </c>
      <c r="G13301" s="6">
        <f t="shared" si="1876"/>
        <v>5</v>
      </c>
      <c r="H13301" s="6">
        <f t="shared" si="1877"/>
        <v>10</v>
      </c>
      <c r="I13301" s="6">
        <f t="shared" si="1878"/>
        <v>41</v>
      </c>
      <c r="J13301" s="6" t="str">
        <f t="shared" si="1879"/>
        <v>10-5</v>
      </c>
      <c r="K13301" s="6" t="str">
        <f t="shared" si="1880"/>
        <v>WK</v>
      </c>
      <c r="L13301" s="6" t="str">
        <f t="shared" si="1881"/>
        <v>EVE</v>
      </c>
      <c r="M13301" s="6">
        <f t="shared" si="1882"/>
        <v>0</v>
      </c>
    </row>
    <row r="13302" spans="3:13" x14ac:dyDescent="0.35">
      <c r="C13302" s="42">
        <v>42282.041666666664</v>
      </c>
      <c r="D13302" s="32">
        <v>1924.65087890625</v>
      </c>
      <c r="E13302" s="34" t="str">
        <f t="shared" si="1874"/>
        <v>10-05</v>
      </c>
      <c r="F13302" s="6">
        <f t="shared" si="1875"/>
        <v>1</v>
      </c>
      <c r="G13302" s="6">
        <f t="shared" si="1876"/>
        <v>5</v>
      </c>
      <c r="H13302" s="6">
        <f t="shared" si="1877"/>
        <v>10</v>
      </c>
      <c r="I13302" s="6">
        <f t="shared" si="1878"/>
        <v>41</v>
      </c>
      <c r="J13302" s="6" t="str">
        <f t="shared" si="1879"/>
        <v>10-5</v>
      </c>
      <c r="K13302" s="6" t="str">
        <f t="shared" si="1880"/>
        <v>WK</v>
      </c>
      <c r="L13302" s="6" t="str">
        <f t="shared" si="1881"/>
        <v>EVE</v>
      </c>
      <c r="M13302" s="6">
        <f t="shared" si="1882"/>
        <v>0</v>
      </c>
    </row>
    <row r="13303" spans="3:13" x14ac:dyDescent="0.35">
      <c r="C13303" s="42">
        <v>42282.0625</v>
      </c>
      <c r="D13303" s="32">
        <v>1891.575439453125</v>
      </c>
      <c r="E13303" s="34" t="str">
        <f t="shared" si="1874"/>
        <v>10-05</v>
      </c>
      <c r="F13303" s="6">
        <f t="shared" si="1875"/>
        <v>1</v>
      </c>
      <c r="G13303" s="6">
        <f t="shared" si="1876"/>
        <v>5</v>
      </c>
      <c r="H13303" s="6">
        <f t="shared" si="1877"/>
        <v>10</v>
      </c>
      <c r="I13303" s="6">
        <f t="shared" si="1878"/>
        <v>41</v>
      </c>
      <c r="J13303" s="6" t="str">
        <f t="shared" si="1879"/>
        <v>10-5</v>
      </c>
      <c r="K13303" s="6" t="str">
        <f t="shared" si="1880"/>
        <v>WK</v>
      </c>
      <c r="L13303" s="6" t="str">
        <f t="shared" si="1881"/>
        <v>EVE</v>
      </c>
      <c r="M13303" s="6">
        <f t="shared" si="1882"/>
        <v>0</v>
      </c>
    </row>
    <row r="13304" spans="3:13" x14ac:dyDescent="0.35">
      <c r="C13304" s="42">
        <v>42282.083333333336</v>
      </c>
      <c r="D13304" s="32">
        <v>1860.4666748046875</v>
      </c>
      <c r="E13304" s="34" t="str">
        <f t="shared" si="1874"/>
        <v>10-05</v>
      </c>
      <c r="F13304" s="6">
        <f t="shared" si="1875"/>
        <v>2</v>
      </c>
      <c r="G13304" s="6">
        <f t="shared" si="1876"/>
        <v>5</v>
      </c>
      <c r="H13304" s="6">
        <f t="shared" si="1877"/>
        <v>10</v>
      </c>
      <c r="I13304" s="6">
        <f t="shared" si="1878"/>
        <v>41</v>
      </c>
      <c r="J13304" s="6" t="str">
        <f t="shared" si="1879"/>
        <v>10-5</v>
      </c>
      <c r="K13304" s="6" t="str">
        <f t="shared" si="1880"/>
        <v>WK</v>
      </c>
      <c r="L13304" s="6" t="str">
        <f t="shared" si="1881"/>
        <v>EVE</v>
      </c>
      <c r="M13304" s="6">
        <f t="shared" si="1882"/>
        <v>0</v>
      </c>
    </row>
    <row r="13305" spans="3:13" x14ac:dyDescent="0.35">
      <c r="C13305" s="42">
        <v>42282.104166666664</v>
      </c>
      <c r="D13305" s="32">
        <v>1845.84033203125</v>
      </c>
      <c r="E13305" s="34" t="str">
        <f t="shared" si="1874"/>
        <v>10-05</v>
      </c>
      <c r="F13305" s="6">
        <f t="shared" si="1875"/>
        <v>2</v>
      </c>
      <c r="G13305" s="6">
        <f t="shared" si="1876"/>
        <v>5</v>
      </c>
      <c r="H13305" s="6">
        <f t="shared" si="1877"/>
        <v>10</v>
      </c>
      <c r="I13305" s="6">
        <f t="shared" si="1878"/>
        <v>41</v>
      </c>
      <c r="J13305" s="6" t="str">
        <f t="shared" si="1879"/>
        <v>10-5</v>
      </c>
      <c r="K13305" s="6" t="str">
        <f t="shared" si="1880"/>
        <v>WK</v>
      </c>
      <c r="L13305" s="6" t="str">
        <f t="shared" si="1881"/>
        <v>EVE</v>
      </c>
      <c r="M13305" s="6">
        <f t="shared" si="1882"/>
        <v>0</v>
      </c>
    </row>
    <row r="13306" spans="3:13" x14ac:dyDescent="0.35">
      <c r="C13306" s="42">
        <v>42282.125</v>
      </c>
      <c r="D13306" s="32">
        <v>1829.7685546875</v>
      </c>
      <c r="E13306" s="34" t="str">
        <f t="shared" si="1874"/>
        <v>10-05</v>
      </c>
      <c r="F13306" s="6">
        <f t="shared" si="1875"/>
        <v>3</v>
      </c>
      <c r="G13306" s="6">
        <f t="shared" si="1876"/>
        <v>5</v>
      </c>
      <c r="H13306" s="6">
        <f t="shared" si="1877"/>
        <v>10</v>
      </c>
      <c r="I13306" s="6">
        <f t="shared" si="1878"/>
        <v>41</v>
      </c>
      <c r="J13306" s="6" t="str">
        <f t="shared" si="1879"/>
        <v>10-5</v>
      </c>
      <c r="K13306" s="6" t="str">
        <f t="shared" si="1880"/>
        <v>WK</v>
      </c>
      <c r="L13306" s="6" t="str">
        <f t="shared" si="1881"/>
        <v>EVE</v>
      </c>
      <c r="M13306" s="6">
        <f t="shared" si="1882"/>
        <v>0</v>
      </c>
    </row>
    <row r="13307" spans="3:13" x14ac:dyDescent="0.35">
      <c r="C13307" s="42">
        <v>42282.145833333336</v>
      </c>
      <c r="D13307" s="32">
        <v>1829.9114990234375</v>
      </c>
      <c r="E13307" s="34" t="str">
        <f t="shared" si="1874"/>
        <v>10-05</v>
      </c>
      <c r="F13307" s="6">
        <f t="shared" si="1875"/>
        <v>3</v>
      </c>
      <c r="G13307" s="6">
        <f t="shared" si="1876"/>
        <v>5</v>
      </c>
      <c r="H13307" s="6">
        <f t="shared" si="1877"/>
        <v>10</v>
      </c>
      <c r="I13307" s="6">
        <f t="shared" si="1878"/>
        <v>41</v>
      </c>
      <c r="J13307" s="6" t="str">
        <f t="shared" si="1879"/>
        <v>10-5</v>
      </c>
      <c r="K13307" s="6" t="str">
        <f t="shared" si="1880"/>
        <v>WK</v>
      </c>
      <c r="L13307" s="6" t="str">
        <f t="shared" si="1881"/>
        <v>EVE</v>
      </c>
      <c r="M13307" s="6">
        <f t="shared" si="1882"/>
        <v>0</v>
      </c>
    </row>
    <row r="13308" spans="3:13" x14ac:dyDescent="0.35">
      <c r="C13308" s="42">
        <v>42282.166666666664</v>
      </c>
      <c r="D13308" s="32">
        <v>1841.9625244140625</v>
      </c>
      <c r="E13308" s="34" t="str">
        <f t="shared" si="1874"/>
        <v>10-05</v>
      </c>
      <c r="F13308" s="6">
        <f t="shared" si="1875"/>
        <v>4</v>
      </c>
      <c r="G13308" s="6">
        <f t="shared" si="1876"/>
        <v>5</v>
      </c>
      <c r="H13308" s="6">
        <f t="shared" si="1877"/>
        <v>10</v>
      </c>
      <c r="I13308" s="6">
        <f t="shared" si="1878"/>
        <v>41</v>
      </c>
      <c r="J13308" s="6" t="str">
        <f t="shared" si="1879"/>
        <v>10-5</v>
      </c>
      <c r="K13308" s="6" t="str">
        <f t="shared" si="1880"/>
        <v>WK</v>
      </c>
      <c r="L13308" s="6" t="str">
        <f t="shared" si="1881"/>
        <v>EVE</v>
      </c>
      <c r="M13308" s="6">
        <f t="shared" si="1882"/>
        <v>0</v>
      </c>
    </row>
    <row r="13309" spans="3:13" x14ac:dyDescent="0.35">
      <c r="C13309" s="42">
        <v>42282.1875</v>
      </c>
      <c r="D13309" s="32">
        <v>1835.130615234375</v>
      </c>
      <c r="E13309" s="34" t="str">
        <f t="shared" si="1874"/>
        <v>10-05</v>
      </c>
      <c r="F13309" s="6">
        <f t="shared" si="1875"/>
        <v>4</v>
      </c>
      <c r="G13309" s="6">
        <f t="shared" si="1876"/>
        <v>5</v>
      </c>
      <c r="H13309" s="6">
        <f t="shared" si="1877"/>
        <v>10</v>
      </c>
      <c r="I13309" s="6">
        <f t="shared" si="1878"/>
        <v>41</v>
      </c>
      <c r="J13309" s="6" t="str">
        <f t="shared" si="1879"/>
        <v>10-5</v>
      </c>
      <c r="K13309" s="6" t="str">
        <f t="shared" si="1880"/>
        <v>WK</v>
      </c>
      <c r="L13309" s="6" t="str">
        <f t="shared" si="1881"/>
        <v>EVE</v>
      </c>
      <c r="M13309" s="6">
        <f t="shared" si="1882"/>
        <v>0</v>
      </c>
    </row>
    <row r="13310" spans="3:13" x14ac:dyDescent="0.35">
      <c r="C13310" s="42">
        <v>42282.208333333336</v>
      </c>
      <c r="D13310" s="32">
        <v>1884.62255859375</v>
      </c>
      <c r="E13310" s="34" t="str">
        <f t="shared" si="1874"/>
        <v>10-05</v>
      </c>
      <c r="F13310" s="6">
        <f t="shared" si="1875"/>
        <v>5</v>
      </c>
      <c r="G13310" s="6">
        <f t="shared" si="1876"/>
        <v>5</v>
      </c>
      <c r="H13310" s="6">
        <f t="shared" si="1877"/>
        <v>10</v>
      </c>
      <c r="I13310" s="6">
        <f t="shared" si="1878"/>
        <v>41</v>
      </c>
      <c r="J13310" s="6" t="str">
        <f t="shared" si="1879"/>
        <v>10-5</v>
      </c>
      <c r="K13310" s="6" t="str">
        <f t="shared" si="1880"/>
        <v>WK</v>
      </c>
      <c r="L13310" s="6" t="str">
        <f t="shared" si="1881"/>
        <v>EVE</v>
      </c>
      <c r="M13310" s="6">
        <f t="shared" si="1882"/>
        <v>0</v>
      </c>
    </row>
    <row r="13311" spans="3:13" x14ac:dyDescent="0.35">
      <c r="C13311" s="42">
        <v>42282.229166666664</v>
      </c>
      <c r="D13311" s="32">
        <v>1977.9927978515625</v>
      </c>
      <c r="E13311" s="34" t="str">
        <f t="shared" si="1874"/>
        <v>10-05</v>
      </c>
      <c r="F13311" s="6">
        <f t="shared" si="1875"/>
        <v>5</v>
      </c>
      <c r="G13311" s="6">
        <f t="shared" si="1876"/>
        <v>5</v>
      </c>
      <c r="H13311" s="6">
        <f t="shared" si="1877"/>
        <v>10</v>
      </c>
      <c r="I13311" s="6">
        <f t="shared" si="1878"/>
        <v>41</v>
      </c>
      <c r="J13311" s="6" t="str">
        <f t="shared" si="1879"/>
        <v>10-5</v>
      </c>
      <c r="K13311" s="6" t="str">
        <f t="shared" si="1880"/>
        <v>WK</v>
      </c>
      <c r="L13311" s="6" t="str">
        <f t="shared" si="1881"/>
        <v>EVE</v>
      </c>
      <c r="M13311" s="6">
        <f t="shared" si="1882"/>
        <v>0</v>
      </c>
    </row>
    <row r="13312" spans="3:13" x14ac:dyDescent="0.35">
      <c r="C13312" s="42">
        <v>42282.25</v>
      </c>
      <c r="D13312" s="32">
        <v>2079.368408203125</v>
      </c>
      <c r="E13312" s="34" t="str">
        <f t="shared" si="1874"/>
        <v>10-05</v>
      </c>
      <c r="F13312" s="6">
        <f t="shared" si="1875"/>
        <v>6</v>
      </c>
      <c r="G13312" s="6">
        <f t="shared" si="1876"/>
        <v>5</v>
      </c>
      <c r="H13312" s="6">
        <f t="shared" si="1877"/>
        <v>10</v>
      </c>
      <c r="I13312" s="6">
        <f t="shared" si="1878"/>
        <v>41</v>
      </c>
      <c r="J13312" s="6" t="str">
        <f t="shared" si="1879"/>
        <v>10-5</v>
      </c>
      <c r="K13312" s="6" t="str">
        <f t="shared" si="1880"/>
        <v>WK</v>
      </c>
      <c r="L13312" s="6" t="str">
        <f t="shared" si="1881"/>
        <v>EVE</v>
      </c>
      <c r="M13312" s="6">
        <f t="shared" si="1882"/>
        <v>0</v>
      </c>
    </row>
    <row r="13313" spans="3:13" x14ac:dyDescent="0.35">
      <c r="C13313" s="42">
        <v>42282.270833333336</v>
      </c>
      <c r="D13313" s="32">
        <v>2242.711181640625</v>
      </c>
      <c r="E13313" s="34" t="str">
        <f t="shared" si="1874"/>
        <v>10-05</v>
      </c>
      <c r="F13313" s="6">
        <f t="shared" si="1875"/>
        <v>6</v>
      </c>
      <c r="G13313" s="6">
        <f t="shared" si="1876"/>
        <v>5</v>
      </c>
      <c r="H13313" s="6">
        <f t="shared" si="1877"/>
        <v>10</v>
      </c>
      <c r="I13313" s="6">
        <f t="shared" si="1878"/>
        <v>41</v>
      </c>
      <c r="J13313" s="6" t="str">
        <f t="shared" si="1879"/>
        <v>10-5</v>
      </c>
      <c r="K13313" s="6" t="str">
        <f t="shared" si="1880"/>
        <v>WK</v>
      </c>
      <c r="L13313" s="6" t="str">
        <f t="shared" si="1881"/>
        <v>EVE</v>
      </c>
      <c r="M13313" s="6">
        <f t="shared" si="1882"/>
        <v>0</v>
      </c>
    </row>
    <row r="13314" spans="3:13" x14ac:dyDescent="0.35">
      <c r="C13314" s="42">
        <v>42282.291666666664</v>
      </c>
      <c r="D13314" s="32">
        <v>2288.619140625</v>
      </c>
      <c r="E13314" s="34" t="str">
        <f t="shared" si="1874"/>
        <v>10-05</v>
      </c>
      <c r="F13314" s="6">
        <f t="shared" si="1875"/>
        <v>7</v>
      </c>
      <c r="G13314" s="6">
        <f t="shared" si="1876"/>
        <v>5</v>
      </c>
      <c r="H13314" s="6">
        <f t="shared" si="1877"/>
        <v>10</v>
      </c>
      <c r="I13314" s="6">
        <f t="shared" si="1878"/>
        <v>41</v>
      </c>
      <c r="J13314" s="6" t="str">
        <f t="shared" si="1879"/>
        <v>10-5</v>
      </c>
      <c r="K13314" s="6" t="str">
        <f t="shared" si="1880"/>
        <v>WK</v>
      </c>
      <c r="L13314" s="6" t="str">
        <f t="shared" si="1881"/>
        <v>DAY</v>
      </c>
      <c r="M13314" s="6">
        <f t="shared" si="1882"/>
        <v>0</v>
      </c>
    </row>
    <row r="13315" spans="3:13" x14ac:dyDescent="0.35">
      <c r="C13315" s="42">
        <v>42282.3125</v>
      </c>
      <c r="D13315" s="32">
        <v>2359.21533203125</v>
      </c>
      <c r="E13315" s="34" t="str">
        <f t="shared" si="1874"/>
        <v>10-05</v>
      </c>
      <c r="F13315" s="6">
        <f t="shared" si="1875"/>
        <v>7</v>
      </c>
      <c r="G13315" s="6">
        <f t="shared" si="1876"/>
        <v>5</v>
      </c>
      <c r="H13315" s="6">
        <f t="shared" si="1877"/>
        <v>10</v>
      </c>
      <c r="I13315" s="6">
        <f t="shared" si="1878"/>
        <v>41</v>
      </c>
      <c r="J13315" s="6" t="str">
        <f t="shared" si="1879"/>
        <v>10-5</v>
      </c>
      <c r="K13315" s="6" t="str">
        <f t="shared" si="1880"/>
        <v>WK</v>
      </c>
      <c r="L13315" s="6" t="str">
        <f t="shared" si="1881"/>
        <v>DAY</v>
      </c>
      <c r="M13315" s="6">
        <f t="shared" si="1882"/>
        <v>0</v>
      </c>
    </row>
    <row r="13316" spans="3:13" x14ac:dyDescent="0.35">
      <c r="C13316" s="42">
        <v>42282.333333333336</v>
      </c>
      <c r="D13316" s="32">
        <v>2434.9658203125</v>
      </c>
      <c r="E13316" s="34" t="str">
        <f t="shared" si="1874"/>
        <v>10-05</v>
      </c>
      <c r="F13316" s="6">
        <f t="shared" si="1875"/>
        <v>8</v>
      </c>
      <c r="G13316" s="6">
        <f t="shared" si="1876"/>
        <v>5</v>
      </c>
      <c r="H13316" s="6">
        <f t="shared" si="1877"/>
        <v>10</v>
      </c>
      <c r="I13316" s="6">
        <f t="shared" si="1878"/>
        <v>41</v>
      </c>
      <c r="J13316" s="6" t="str">
        <f t="shared" si="1879"/>
        <v>10-5</v>
      </c>
      <c r="K13316" s="6" t="str">
        <f t="shared" si="1880"/>
        <v>WK</v>
      </c>
      <c r="L13316" s="6" t="str">
        <f t="shared" si="1881"/>
        <v>DAY</v>
      </c>
      <c r="M13316" s="6">
        <f t="shared" si="1882"/>
        <v>0</v>
      </c>
    </row>
    <row r="13317" spans="3:13" x14ac:dyDescent="0.35">
      <c r="C13317" s="42">
        <v>42282.354166666664</v>
      </c>
      <c r="D13317" s="32">
        <v>2481.21142578125</v>
      </c>
      <c r="E13317" s="34" t="str">
        <f t="shared" si="1874"/>
        <v>10-05</v>
      </c>
      <c r="F13317" s="6">
        <f t="shared" si="1875"/>
        <v>8</v>
      </c>
      <c r="G13317" s="6">
        <f t="shared" si="1876"/>
        <v>5</v>
      </c>
      <c r="H13317" s="6">
        <f t="shared" si="1877"/>
        <v>10</v>
      </c>
      <c r="I13317" s="6">
        <f t="shared" si="1878"/>
        <v>41</v>
      </c>
      <c r="J13317" s="6" t="str">
        <f t="shared" si="1879"/>
        <v>10-5</v>
      </c>
      <c r="K13317" s="6" t="str">
        <f t="shared" si="1880"/>
        <v>WK</v>
      </c>
      <c r="L13317" s="6" t="str">
        <f t="shared" si="1881"/>
        <v>DAY</v>
      </c>
      <c r="M13317" s="6">
        <f t="shared" si="1882"/>
        <v>0</v>
      </c>
    </row>
    <row r="13318" spans="3:13" x14ac:dyDescent="0.35">
      <c r="C13318" s="42">
        <v>42282.375</v>
      </c>
      <c r="D13318" s="32">
        <v>2526.20849609375</v>
      </c>
      <c r="E13318" s="34" t="str">
        <f t="shared" si="1874"/>
        <v>10-05</v>
      </c>
      <c r="F13318" s="6">
        <f t="shared" si="1875"/>
        <v>9</v>
      </c>
      <c r="G13318" s="6">
        <f t="shared" si="1876"/>
        <v>5</v>
      </c>
      <c r="H13318" s="6">
        <f t="shared" si="1877"/>
        <v>10</v>
      </c>
      <c r="I13318" s="6">
        <f t="shared" si="1878"/>
        <v>41</v>
      </c>
      <c r="J13318" s="6" t="str">
        <f t="shared" si="1879"/>
        <v>10-5</v>
      </c>
      <c r="K13318" s="6" t="str">
        <f t="shared" si="1880"/>
        <v>WK</v>
      </c>
      <c r="L13318" s="6" t="str">
        <f t="shared" si="1881"/>
        <v>DAY</v>
      </c>
      <c r="M13318" s="6">
        <f t="shared" si="1882"/>
        <v>0</v>
      </c>
    </row>
    <row r="13319" spans="3:13" x14ac:dyDescent="0.35">
      <c r="C13319" s="42">
        <v>42282.395833333336</v>
      </c>
      <c r="D13319" s="32">
        <v>2565.757568359375</v>
      </c>
      <c r="E13319" s="34" t="str">
        <f t="shared" ref="E13319:E13382" si="1883">TEXT(MONTH(C13319),"00")&amp;"-"&amp;TEXT(DAY(C13319),"00")</f>
        <v>10-05</v>
      </c>
      <c r="F13319" s="6">
        <f t="shared" ref="F13319:F13382" si="1884">HOUR(C13319)</f>
        <v>9</v>
      </c>
      <c r="G13319" s="6">
        <f t="shared" ref="G13319:G13382" si="1885">DAY(C13319)</f>
        <v>5</v>
      </c>
      <c r="H13319" s="6">
        <f t="shared" ref="H13319:H13382" si="1886">MONTH(C13319)</f>
        <v>10</v>
      </c>
      <c r="I13319" s="6">
        <f t="shared" ref="I13319:I13382" si="1887">WEEKNUM(C13319)</f>
        <v>41</v>
      </c>
      <c r="J13319" s="6" t="str">
        <f t="shared" ref="J13319:J13382" si="1888">H13319&amp;"-"&amp;G13319</f>
        <v>10-5</v>
      </c>
      <c r="K13319" s="6" t="str">
        <f t="shared" ref="K13319:K13382" si="1889">IF(WEEKDAY(C13319,11)&lt;6,"WK","WKND")</f>
        <v>WK</v>
      </c>
      <c r="L13319" s="6" t="str">
        <f t="shared" ref="L13319:L13382" si="1890">IF(AND(F13319&lt;17,F13319&gt;6),"DAY","EVE")</f>
        <v>DAY</v>
      </c>
      <c r="M13319" s="6">
        <f t="shared" ref="M13319:M13382" si="1891">IF(D13319&gt;4000,1,0)</f>
        <v>0</v>
      </c>
    </row>
    <row r="13320" spans="3:13" x14ac:dyDescent="0.35">
      <c r="C13320" s="42">
        <v>42282.416666666664</v>
      </c>
      <c r="D13320" s="32">
        <v>2613.641845703125</v>
      </c>
      <c r="E13320" s="34" t="str">
        <f t="shared" si="1883"/>
        <v>10-05</v>
      </c>
      <c r="F13320" s="6">
        <f t="shared" si="1884"/>
        <v>10</v>
      </c>
      <c r="G13320" s="6">
        <f t="shared" si="1885"/>
        <v>5</v>
      </c>
      <c r="H13320" s="6">
        <f t="shared" si="1886"/>
        <v>10</v>
      </c>
      <c r="I13320" s="6">
        <f t="shared" si="1887"/>
        <v>41</v>
      </c>
      <c r="J13320" s="6" t="str">
        <f t="shared" si="1888"/>
        <v>10-5</v>
      </c>
      <c r="K13320" s="6" t="str">
        <f t="shared" si="1889"/>
        <v>WK</v>
      </c>
      <c r="L13320" s="6" t="str">
        <f t="shared" si="1890"/>
        <v>DAY</v>
      </c>
      <c r="M13320" s="6">
        <f t="shared" si="1891"/>
        <v>0</v>
      </c>
    </row>
    <row r="13321" spans="3:13" x14ac:dyDescent="0.35">
      <c r="C13321" s="42">
        <v>42282.4375</v>
      </c>
      <c r="D13321" s="32">
        <v>2632.718505859375</v>
      </c>
      <c r="E13321" s="34" t="str">
        <f t="shared" si="1883"/>
        <v>10-05</v>
      </c>
      <c r="F13321" s="6">
        <f t="shared" si="1884"/>
        <v>10</v>
      </c>
      <c r="G13321" s="6">
        <f t="shared" si="1885"/>
        <v>5</v>
      </c>
      <c r="H13321" s="6">
        <f t="shared" si="1886"/>
        <v>10</v>
      </c>
      <c r="I13321" s="6">
        <f t="shared" si="1887"/>
        <v>41</v>
      </c>
      <c r="J13321" s="6" t="str">
        <f t="shared" si="1888"/>
        <v>10-5</v>
      </c>
      <c r="K13321" s="6" t="str">
        <f t="shared" si="1889"/>
        <v>WK</v>
      </c>
      <c r="L13321" s="6" t="str">
        <f t="shared" si="1890"/>
        <v>DAY</v>
      </c>
      <c r="M13321" s="6">
        <f t="shared" si="1891"/>
        <v>0</v>
      </c>
    </row>
    <row r="13322" spans="3:13" x14ac:dyDescent="0.35">
      <c r="C13322" s="42">
        <v>42282.458333333336</v>
      </c>
      <c r="D13322" s="32">
        <v>2628.1982421875</v>
      </c>
      <c r="E13322" s="34" t="str">
        <f t="shared" si="1883"/>
        <v>10-05</v>
      </c>
      <c r="F13322" s="6">
        <f t="shared" si="1884"/>
        <v>11</v>
      </c>
      <c r="G13322" s="6">
        <f t="shared" si="1885"/>
        <v>5</v>
      </c>
      <c r="H13322" s="6">
        <f t="shared" si="1886"/>
        <v>10</v>
      </c>
      <c r="I13322" s="6">
        <f t="shared" si="1887"/>
        <v>41</v>
      </c>
      <c r="J13322" s="6" t="str">
        <f t="shared" si="1888"/>
        <v>10-5</v>
      </c>
      <c r="K13322" s="6" t="str">
        <f t="shared" si="1889"/>
        <v>WK</v>
      </c>
      <c r="L13322" s="6" t="str">
        <f t="shared" si="1890"/>
        <v>DAY</v>
      </c>
      <c r="M13322" s="6">
        <f t="shared" si="1891"/>
        <v>0</v>
      </c>
    </row>
    <row r="13323" spans="3:13" x14ac:dyDescent="0.35">
      <c r="C13323" s="42">
        <v>42282.479166666664</v>
      </c>
      <c r="D13323" s="32">
        <v>2595.946044921875</v>
      </c>
      <c r="E13323" s="34" t="str">
        <f t="shared" si="1883"/>
        <v>10-05</v>
      </c>
      <c r="F13323" s="6">
        <f t="shared" si="1884"/>
        <v>11</v>
      </c>
      <c r="G13323" s="6">
        <f t="shared" si="1885"/>
        <v>5</v>
      </c>
      <c r="H13323" s="6">
        <f t="shared" si="1886"/>
        <v>10</v>
      </c>
      <c r="I13323" s="6">
        <f t="shared" si="1887"/>
        <v>41</v>
      </c>
      <c r="J13323" s="6" t="str">
        <f t="shared" si="1888"/>
        <v>10-5</v>
      </c>
      <c r="K13323" s="6" t="str">
        <f t="shared" si="1889"/>
        <v>WK</v>
      </c>
      <c r="L13323" s="6" t="str">
        <f t="shared" si="1890"/>
        <v>DAY</v>
      </c>
      <c r="M13323" s="6">
        <f t="shared" si="1891"/>
        <v>0</v>
      </c>
    </row>
    <row r="13324" spans="3:13" x14ac:dyDescent="0.35">
      <c r="C13324" s="42">
        <v>42282.5</v>
      </c>
      <c r="D13324" s="32">
        <v>2626.09912109375</v>
      </c>
      <c r="E13324" s="34" t="str">
        <f t="shared" si="1883"/>
        <v>10-05</v>
      </c>
      <c r="F13324" s="6">
        <f t="shared" si="1884"/>
        <v>12</v>
      </c>
      <c r="G13324" s="6">
        <f t="shared" si="1885"/>
        <v>5</v>
      </c>
      <c r="H13324" s="6">
        <f t="shared" si="1886"/>
        <v>10</v>
      </c>
      <c r="I13324" s="6">
        <f t="shared" si="1887"/>
        <v>41</v>
      </c>
      <c r="J13324" s="6" t="str">
        <f t="shared" si="1888"/>
        <v>10-5</v>
      </c>
      <c r="K13324" s="6" t="str">
        <f t="shared" si="1889"/>
        <v>WK</v>
      </c>
      <c r="L13324" s="6" t="str">
        <f t="shared" si="1890"/>
        <v>DAY</v>
      </c>
      <c r="M13324" s="6">
        <f t="shared" si="1891"/>
        <v>0</v>
      </c>
    </row>
    <row r="13325" spans="3:13" x14ac:dyDescent="0.35">
      <c r="C13325" s="42">
        <v>42282.520833333336</v>
      </c>
      <c r="D13325" s="32">
        <v>2581.638916015625</v>
      </c>
      <c r="E13325" s="34" t="str">
        <f t="shared" si="1883"/>
        <v>10-05</v>
      </c>
      <c r="F13325" s="6">
        <f t="shared" si="1884"/>
        <v>12</v>
      </c>
      <c r="G13325" s="6">
        <f t="shared" si="1885"/>
        <v>5</v>
      </c>
      <c r="H13325" s="6">
        <f t="shared" si="1886"/>
        <v>10</v>
      </c>
      <c r="I13325" s="6">
        <f t="shared" si="1887"/>
        <v>41</v>
      </c>
      <c r="J13325" s="6" t="str">
        <f t="shared" si="1888"/>
        <v>10-5</v>
      </c>
      <c r="K13325" s="6" t="str">
        <f t="shared" si="1889"/>
        <v>WK</v>
      </c>
      <c r="L13325" s="6" t="str">
        <f t="shared" si="1890"/>
        <v>DAY</v>
      </c>
      <c r="M13325" s="6">
        <f t="shared" si="1891"/>
        <v>0</v>
      </c>
    </row>
    <row r="13326" spans="3:13" x14ac:dyDescent="0.35">
      <c r="C13326" s="42">
        <v>42282.541666666664</v>
      </c>
      <c r="D13326" s="32">
        <v>2597.5537109375</v>
      </c>
      <c r="E13326" s="34" t="str">
        <f t="shared" si="1883"/>
        <v>10-05</v>
      </c>
      <c r="F13326" s="6">
        <f t="shared" si="1884"/>
        <v>13</v>
      </c>
      <c r="G13326" s="6">
        <f t="shared" si="1885"/>
        <v>5</v>
      </c>
      <c r="H13326" s="6">
        <f t="shared" si="1886"/>
        <v>10</v>
      </c>
      <c r="I13326" s="6">
        <f t="shared" si="1887"/>
        <v>41</v>
      </c>
      <c r="J13326" s="6" t="str">
        <f t="shared" si="1888"/>
        <v>10-5</v>
      </c>
      <c r="K13326" s="6" t="str">
        <f t="shared" si="1889"/>
        <v>WK</v>
      </c>
      <c r="L13326" s="6" t="str">
        <f t="shared" si="1890"/>
        <v>DAY</v>
      </c>
      <c r="M13326" s="6">
        <f t="shared" si="1891"/>
        <v>0</v>
      </c>
    </row>
    <row r="13327" spans="3:13" x14ac:dyDescent="0.35">
      <c r="C13327" s="42">
        <v>42282.5625</v>
      </c>
      <c r="D13327" s="32">
        <v>2615.12109375</v>
      </c>
      <c r="E13327" s="34" t="str">
        <f t="shared" si="1883"/>
        <v>10-05</v>
      </c>
      <c r="F13327" s="6">
        <f t="shared" si="1884"/>
        <v>13</v>
      </c>
      <c r="G13327" s="6">
        <f t="shared" si="1885"/>
        <v>5</v>
      </c>
      <c r="H13327" s="6">
        <f t="shared" si="1886"/>
        <v>10</v>
      </c>
      <c r="I13327" s="6">
        <f t="shared" si="1887"/>
        <v>41</v>
      </c>
      <c r="J13327" s="6" t="str">
        <f t="shared" si="1888"/>
        <v>10-5</v>
      </c>
      <c r="K13327" s="6" t="str">
        <f t="shared" si="1889"/>
        <v>WK</v>
      </c>
      <c r="L13327" s="6" t="str">
        <f t="shared" si="1890"/>
        <v>DAY</v>
      </c>
      <c r="M13327" s="6">
        <f t="shared" si="1891"/>
        <v>0</v>
      </c>
    </row>
    <row r="13328" spans="3:13" x14ac:dyDescent="0.35">
      <c r="C13328" s="42">
        <v>42282.583333333336</v>
      </c>
      <c r="D13328" s="32">
        <v>2607.951904296875</v>
      </c>
      <c r="E13328" s="34" t="str">
        <f t="shared" si="1883"/>
        <v>10-05</v>
      </c>
      <c r="F13328" s="6">
        <f t="shared" si="1884"/>
        <v>14</v>
      </c>
      <c r="G13328" s="6">
        <f t="shared" si="1885"/>
        <v>5</v>
      </c>
      <c r="H13328" s="6">
        <f t="shared" si="1886"/>
        <v>10</v>
      </c>
      <c r="I13328" s="6">
        <f t="shared" si="1887"/>
        <v>41</v>
      </c>
      <c r="J13328" s="6" t="str">
        <f t="shared" si="1888"/>
        <v>10-5</v>
      </c>
      <c r="K13328" s="6" t="str">
        <f t="shared" si="1889"/>
        <v>WK</v>
      </c>
      <c r="L13328" s="6" t="str">
        <f t="shared" si="1890"/>
        <v>DAY</v>
      </c>
      <c r="M13328" s="6">
        <f t="shared" si="1891"/>
        <v>0</v>
      </c>
    </row>
    <row r="13329" spans="3:13" x14ac:dyDescent="0.35">
      <c r="C13329" s="42">
        <v>42282.604166666664</v>
      </c>
      <c r="D13329" s="32">
        <v>2621.949951171875</v>
      </c>
      <c r="E13329" s="34" t="str">
        <f t="shared" si="1883"/>
        <v>10-05</v>
      </c>
      <c r="F13329" s="6">
        <f t="shared" si="1884"/>
        <v>14</v>
      </c>
      <c r="G13329" s="6">
        <f t="shared" si="1885"/>
        <v>5</v>
      </c>
      <c r="H13329" s="6">
        <f t="shared" si="1886"/>
        <v>10</v>
      </c>
      <c r="I13329" s="6">
        <f t="shared" si="1887"/>
        <v>41</v>
      </c>
      <c r="J13329" s="6" t="str">
        <f t="shared" si="1888"/>
        <v>10-5</v>
      </c>
      <c r="K13329" s="6" t="str">
        <f t="shared" si="1889"/>
        <v>WK</v>
      </c>
      <c r="L13329" s="6" t="str">
        <f t="shared" si="1890"/>
        <v>DAY</v>
      </c>
      <c r="M13329" s="6">
        <f t="shared" si="1891"/>
        <v>0</v>
      </c>
    </row>
    <row r="13330" spans="3:13" x14ac:dyDescent="0.35">
      <c r="C13330" s="42">
        <v>42282.625</v>
      </c>
      <c r="D13330" s="32">
        <v>2600.94775390625</v>
      </c>
      <c r="E13330" s="34" t="str">
        <f t="shared" si="1883"/>
        <v>10-05</v>
      </c>
      <c r="F13330" s="6">
        <f t="shared" si="1884"/>
        <v>15</v>
      </c>
      <c r="G13330" s="6">
        <f t="shared" si="1885"/>
        <v>5</v>
      </c>
      <c r="H13330" s="6">
        <f t="shared" si="1886"/>
        <v>10</v>
      </c>
      <c r="I13330" s="6">
        <f t="shared" si="1887"/>
        <v>41</v>
      </c>
      <c r="J13330" s="6" t="str">
        <f t="shared" si="1888"/>
        <v>10-5</v>
      </c>
      <c r="K13330" s="6" t="str">
        <f t="shared" si="1889"/>
        <v>WK</v>
      </c>
      <c r="L13330" s="6" t="str">
        <f t="shared" si="1890"/>
        <v>DAY</v>
      </c>
      <c r="M13330" s="6">
        <f t="shared" si="1891"/>
        <v>0</v>
      </c>
    </row>
    <row r="13331" spans="3:13" x14ac:dyDescent="0.35">
      <c r="C13331" s="42">
        <v>42282.645833333336</v>
      </c>
      <c r="D13331" s="32">
        <v>2614.301025390625</v>
      </c>
      <c r="E13331" s="34" t="str">
        <f t="shared" si="1883"/>
        <v>10-05</v>
      </c>
      <c r="F13331" s="6">
        <f t="shared" si="1884"/>
        <v>15</v>
      </c>
      <c r="G13331" s="6">
        <f t="shared" si="1885"/>
        <v>5</v>
      </c>
      <c r="H13331" s="6">
        <f t="shared" si="1886"/>
        <v>10</v>
      </c>
      <c r="I13331" s="6">
        <f t="shared" si="1887"/>
        <v>41</v>
      </c>
      <c r="J13331" s="6" t="str">
        <f t="shared" si="1888"/>
        <v>10-5</v>
      </c>
      <c r="K13331" s="6" t="str">
        <f t="shared" si="1889"/>
        <v>WK</v>
      </c>
      <c r="L13331" s="6" t="str">
        <f t="shared" si="1890"/>
        <v>DAY</v>
      </c>
      <c r="M13331" s="6">
        <f t="shared" si="1891"/>
        <v>0</v>
      </c>
    </row>
    <row r="13332" spans="3:13" x14ac:dyDescent="0.35">
      <c r="C13332" s="42">
        <v>42282.666666666664</v>
      </c>
      <c r="D13332" s="32">
        <v>2615.030517578125</v>
      </c>
      <c r="E13332" s="34" t="str">
        <f t="shared" si="1883"/>
        <v>10-05</v>
      </c>
      <c r="F13332" s="6">
        <f t="shared" si="1884"/>
        <v>16</v>
      </c>
      <c r="G13332" s="6">
        <f t="shared" si="1885"/>
        <v>5</v>
      </c>
      <c r="H13332" s="6">
        <f t="shared" si="1886"/>
        <v>10</v>
      </c>
      <c r="I13332" s="6">
        <f t="shared" si="1887"/>
        <v>41</v>
      </c>
      <c r="J13332" s="6" t="str">
        <f t="shared" si="1888"/>
        <v>10-5</v>
      </c>
      <c r="K13332" s="6" t="str">
        <f t="shared" si="1889"/>
        <v>WK</v>
      </c>
      <c r="L13332" s="6" t="str">
        <f t="shared" si="1890"/>
        <v>DAY</v>
      </c>
      <c r="M13332" s="6">
        <f t="shared" si="1891"/>
        <v>0</v>
      </c>
    </row>
    <row r="13333" spans="3:13" x14ac:dyDescent="0.35">
      <c r="C13333" s="42">
        <v>42282.6875</v>
      </c>
      <c r="D13333" s="32">
        <v>2623.8466796875</v>
      </c>
      <c r="E13333" s="34" t="str">
        <f t="shared" si="1883"/>
        <v>10-05</v>
      </c>
      <c r="F13333" s="6">
        <f t="shared" si="1884"/>
        <v>16</v>
      </c>
      <c r="G13333" s="6">
        <f t="shared" si="1885"/>
        <v>5</v>
      </c>
      <c r="H13333" s="6">
        <f t="shared" si="1886"/>
        <v>10</v>
      </c>
      <c r="I13333" s="6">
        <f t="shared" si="1887"/>
        <v>41</v>
      </c>
      <c r="J13333" s="6" t="str">
        <f t="shared" si="1888"/>
        <v>10-5</v>
      </c>
      <c r="K13333" s="6" t="str">
        <f t="shared" si="1889"/>
        <v>WK</v>
      </c>
      <c r="L13333" s="6" t="str">
        <f t="shared" si="1890"/>
        <v>DAY</v>
      </c>
      <c r="M13333" s="6">
        <f t="shared" si="1891"/>
        <v>0</v>
      </c>
    </row>
    <row r="13334" spans="3:13" x14ac:dyDescent="0.35">
      <c r="C13334" s="42">
        <v>42282.708333333336</v>
      </c>
      <c r="D13334" s="32">
        <v>2643.735595703125</v>
      </c>
      <c r="E13334" s="34" t="str">
        <f t="shared" si="1883"/>
        <v>10-05</v>
      </c>
      <c r="F13334" s="6">
        <f t="shared" si="1884"/>
        <v>17</v>
      </c>
      <c r="G13334" s="6">
        <f t="shared" si="1885"/>
        <v>5</v>
      </c>
      <c r="H13334" s="6">
        <f t="shared" si="1886"/>
        <v>10</v>
      </c>
      <c r="I13334" s="6">
        <f t="shared" si="1887"/>
        <v>41</v>
      </c>
      <c r="J13334" s="6" t="str">
        <f t="shared" si="1888"/>
        <v>10-5</v>
      </c>
      <c r="K13334" s="6" t="str">
        <f t="shared" si="1889"/>
        <v>WK</v>
      </c>
      <c r="L13334" s="6" t="str">
        <f t="shared" si="1890"/>
        <v>EVE</v>
      </c>
      <c r="M13334" s="6">
        <f t="shared" si="1891"/>
        <v>0</v>
      </c>
    </row>
    <row r="13335" spans="3:13" x14ac:dyDescent="0.35">
      <c r="C13335" s="42">
        <v>42282.729166666664</v>
      </c>
      <c r="D13335" s="32">
        <v>2677.33154296875</v>
      </c>
      <c r="E13335" s="34" t="str">
        <f t="shared" si="1883"/>
        <v>10-05</v>
      </c>
      <c r="F13335" s="6">
        <f t="shared" si="1884"/>
        <v>17</v>
      </c>
      <c r="G13335" s="6">
        <f t="shared" si="1885"/>
        <v>5</v>
      </c>
      <c r="H13335" s="6">
        <f t="shared" si="1886"/>
        <v>10</v>
      </c>
      <c r="I13335" s="6">
        <f t="shared" si="1887"/>
        <v>41</v>
      </c>
      <c r="J13335" s="6" t="str">
        <f t="shared" si="1888"/>
        <v>10-5</v>
      </c>
      <c r="K13335" s="6" t="str">
        <f t="shared" si="1889"/>
        <v>WK</v>
      </c>
      <c r="L13335" s="6" t="str">
        <f t="shared" si="1890"/>
        <v>EVE</v>
      </c>
      <c r="M13335" s="6">
        <f t="shared" si="1891"/>
        <v>0</v>
      </c>
    </row>
    <row r="13336" spans="3:13" x14ac:dyDescent="0.35">
      <c r="C13336" s="42">
        <v>42282.75</v>
      </c>
      <c r="D13336" s="32">
        <v>2709.720947265625</v>
      </c>
      <c r="E13336" s="34" t="str">
        <f t="shared" si="1883"/>
        <v>10-05</v>
      </c>
      <c r="F13336" s="6">
        <f t="shared" si="1884"/>
        <v>18</v>
      </c>
      <c r="G13336" s="6">
        <f t="shared" si="1885"/>
        <v>5</v>
      </c>
      <c r="H13336" s="6">
        <f t="shared" si="1886"/>
        <v>10</v>
      </c>
      <c r="I13336" s="6">
        <f t="shared" si="1887"/>
        <v>41</v>
      </c>
      <c r="J13336" s="6" t="str">
        <f t="shared" si="1888"/>
        <v>10-5</v>
      </c>
      <c r="K13336" s="6" t="str">
        <f t="shared" si="1889"/>
        <v>WK</v>
      </c>
      <c r="L13336" s="6" t="str">
        <f t="shared" si="1890"/>
        <v>EVE</v>
      </c>
      <c r="M13336" s="6">
        <f t="shared" si="1891"/>
        <v>0</v>
      </c>
    </row>
    <row r="13337" spans="3:13" x14ac:dyDescent="0.35">
      <c r="C13337" s="42">
        <v>42282.770833333336</v>
      </c>
      <c r="D13337" s="32">
        <v>2777.209228515625</v>
      </c>
      <c r="E13337" s="34" t="str">
        <f t="shared" si="1883"/>
        <v>10-05</v>
      </c>
      <c r="F13337" s="6">
        <f t="shared" si="1884"/>
        <v>18</v>
      </c>
      <c r="G13337" s="6">
        <f t="shared" si="1885"/>
        <v>5</v>
      </c>
      <c r="H13337" s="6">
        <f t="shared" si="1886"/>
        <v>10</v>
      </c>
      <c r="I13337" s="6">
        <f t="shared" si="1887"/>
        <v>41</v>
      </c>
      <c r="J13337" s="6" t="str">
        <f t="shared" si="1888"/>
        <v>10-5</v>
      </c>
      <c r="K13337" s="6" t="str">
        <f t="shared" si="1889"/>
        <v>WK</v>
      </c>
      <c r="L13337" s="6" t="str">
        <f t="shared" si="1890"/>
        <v>EVE</v>
      </c>
      <c r="M13337" s="6">
        <f t="shared" si="1891"/>
        <v>0</v>
      </c>
    </row>
    <row r="13338" spans="3:13" x14ac:dyDescent="0.35">
      <c r="C13338" s="42">
        <v>42282.791666666664</v>
      </c>
      <c r="D13338" s="32">
        <v>2925.567626953125</v>
      </c>
      <c r="E13338" s="34" t="str">
        <f t="shared" si="1883"/>
        <v>10-05</v>
      </c>
      <c r="F13338" s="6">
        <f t="shared" si="1884"/>
        <v>19</v>
      </c>
      <c r="G13338" s="6">
        <f t="shared" si="1885"/>
        <v>5</v>
      </c>
      <c r="H13338" s="6">
        <f t="shared" si="1886"/>
        <v>10</v>
      </c>
      <c r="I13338" s="6">
        <f t="shared" si="1887"/>
        <v>41</v>
      </c>
      <c r="J13338" s="6" t="str">
        <f t="shared" si="1888"/>
        <v>10-5</v>
      </c>
      <c r="K13338" s="6" t="str">
        <f t="shared" si="1889"/>
        <v>WK</v>
      </c>
      <c r="L13338" s="6" t="str">
        <f t="shared" si="1890"/>
        <v>EVE</v>
      </c>
      <c r="M13338" s="6">
        <f t="shared" si="1891"/>
        <v>0</v>
      </c>
    </row>
    <row r="13339" spans="3:13" x14ac:dyDescent="0.35">
      <c r="C13339" s="42">
        <v>42282.8125</v>
      </c>
      <c r="D13339" s="32">
        <v>2907.426513671875</v>
      </c>
      <c r="E13339" s="34" t="str">
        <f t="shared" si="1883"/>
        <v>10-05</v>
      </c>
      <c r="F13339" s="6">
        <f t="shared" si="1884"/>
        <v>19</v>
      </c>
      <c r="G13339" s="6">
        <f t="shared" si="1885"/>
        <v>5</v>
      </c>
      <c r="H13339" s="6">
        <f t="shared" si="1886"/>
        <v>10</v>
      </c>
      <c r="I13339" s="6">
        <f t="shared" si="1887"/>
        <v>41</v>
      </c>
      <c r="J13339" s="6" t="str">
        <f t="shared" si="1888"/>
        <v>10-5</v>
      </c>
      <c r="K13339" s="6" t="str">
        <f t="shared" si="1889"/>
        <v>WK</v>
      </c>
      <c r="L13339" s="6" t="str">
        <f t="shared" si="1890"/>
        <v>EVE</v>
      </c>
      <c r="M13339" s="6">
        <f t="shared" si="1891"/>
        <v>0</v>
      </c>
    </row>
    <row r="13340" spans="3:13" x14ac:dyDescent="0.35">
      <c r="C13340" s="42">
        <v>42282.833333333336</v>
      </c>
      <c r="D13340" s="32">
        <v>2863.3583984375</v>
      </c>
      <c r="E13340" s="34" t="str">
        <f t="shared" si="1883"/>
        <v>10-05</v>
      </c>
      <c r="F13340" s="6">
        <f t="shared" si="1884"/>
        <v>20</v>
      </c>
      <c r="G13340" s="6">
        <f t="shared" si="1885"/>
        <v>5</v>
      </c>
      <c r="H13340" s="6">
        <f t="shared" si="1886"/>
        <v>10</v>
      </c>
      <c r="I13340" s="6">
        <f t="shared" si="1887"/>
        <v>41</v>
      </c>
      <c r="J13340" s="6" t="str">
        <f t="shared" si="1888"/>
        <v>10-5</v>
      </c>
      <c r="K13340" s="6" t="str">
        <f t="shared" si="1889"/>
        <v>WK</v>
      </c>
      <c r="L13340" s="6" t="str">
        <f t="shared" si="1890"/>
        <v>EVE</v>
      </c>
      <c r="M13340" s="6">
        <f t="shared" si="1891"/>
        <v>0</v>
      </c>
    </row>
    <row r="13341" spans="3:13" x14ac:dyDescent="0.35">
      <c r="C13341" s="42">
        <v>42282.854166666664</v>
      </c>
      <c r="D13341" s="32">
        <v>2776.248046875</v>
      </c>
      <c r="E13341" s="34" t="str">
        <f t="shared" si="1883"/>
        <v>10-05</v>
      </c>
      <c r="F13341" s="6">
        <f t="shared" si="1884"/>
        <v>20</v>
      </c>
      <c r="G13341" s="6">
        <f t="shared" si="1885"/>
        <v>5</v>
      </c>
      <c r="H13341" s="6">
        <f t="shared" si="1886"/>
        <v>10</v>
      </c>
      <c r="I13341" s="6">
        <f t="shared" si="1887"/>
        <v>41</v>
      </c>
      <c r="J13341" s="6" t="str">
        <f t="shared" si="1888"/>
        <v>10-5</v>
      </c>
      <c r="K13341" s="6" t="str">
        <f t="shared" si="1889"/>
        <v>WK</v>
      </c>
      <c r="L13341" s="6" t="str">
        <f t="shared" si="1890"/>
        <v>EVE</v>
      </c>
      <c r="M13341" s="6">
        <f t="shared" si="1891"/>
        <v>0</v>
      </c>
    </row>
    <row r="13342" spans="3:13" x14ac:dyDescent="0.35">
      <c r="C13342" s="42">
        <v>42282.875</v>
      </c>
      <c r="D13342" s="32">
        <v>2690.052978515625</v>
      </c>
      <c r="E13342" s="34" t="str">
        <f t="shared" si="1883"/>
        <v>10-05</v>
      </c>
      <c r="F13342" s="6">
        <f t="shared" si="1884"/>
        <v>21</v>
      </c>
      <c r="G13342" s="6">
        <f t="shared" si="1885"/>
        <v>5</v>
      </c>
      <c r="H13342" s="6">
        <f t="shared" si="1886"/>
        <v>10</v>
      </c>
      <c r="I13342" s="6">
        <f t="shared" si="1887"/>
        <v>41</v>
      </c>
      <c r="J13342" s="6" t="str">
        <f t="shared" si="1888"/>
        <v>10-5</v>
      </c>
      <c r="K13342" s="6" t="str">
        <f t="shared" si="1889"/>
        <v>WK</v>
      </c>
      <c r="L13342" s="6" t="str">
        <f t="shared" si="1890"/>
        <v>EVE</v>
      </c>
      <c r="M13342" s="6">
        <f t="shared" si="1891"/>
        <v>0</v>
      </c>
    </row>
    <row r="13343" spans="3:13" x14ac:dyDescent="0.35">
      <c r="C13343" s="42">
        <v>42282.895833333336</v>
      </c>
      <c r="D13343" s="32">
        <v>2572.548828125</v>
      </c>
      <c r="E13343" s="34" t="str">
        <f t="shared" si="1883"/>
        <v>10-05</v>
      </c>
      <c r="F13343" s="6">
        <f t="shared" si="1884"/>
        <v>21</v>
      </c>
      <c r="G13343" s="6">
        <f t="shared" si="1885"/>
        <v>5</v>
      </c>
      <c r="H13343" s="6">
        <f t="shared" si="1886"/>
        <v>10</v>
      </c>
      <c r="I13343" s="6">
        <f t="shared" si="1887"/>
        <v>41</v>
      </c>
      <c r="J13343" s="6" t="str">
        <f t="shared" si="1888"/>
        <v>10-5</v>
      </c>
      <c r="K13343" s="6" t="str">
        <f t="shared" si="1889"/>
        <v>WK</v>
      </c>
      <c r="L13343" s="6" t="str">
        <f t="shared" si="1890"/>
        <v>EVE</v>
      </c>
      <c r="M13343" s="6">
        <f t="shared" si="1891"/>
        <v>0</v>
      </c>
    </row>
    <row r="13344" spans="3:13" x14ac:dyDescent="0.35">
      <c r="C13344" s="42">
        <v>42282.916666666664</v>
      </c>
      <c r="D13344" s="32">
        <v>2446.38818359375</v>
      </c>
      <c r="E13344" s="34" t="str">
        <f t="shared" si="1883"/>
        <v>10-05</v>
      </c>
      <c r="F13344" s="6">
        <f t="shared" si="1884"/>
        <v>22</v>
      </c>
      <c r="G13344" s="6">
        <f t="shared" si="1885"/>
        <v>5</v>
      </c>
      <c r="H13344" s="6">
        <f t="shared" si="1886"/>
        <v>10</v>
      </c>
      <c r="I13344" s="6">
        <f t="shared" si="1887"/>
        <v>41</v>
      </c>
      <c r="J13344" s="6" t="str">
        <f t="shared" si="1888"/>
        <v>10-5</v>
      </c>
      <c r="K13344" s="6" t="str">
        <f t="shared" si="1889"/>
        <v>WK</v>
      </c>
      <c r="L13344" s="6" t="str">
        <f t="shared" si="1890"/>
        <v>EVE</v>
      </c>
      <c r="M13344" s="6">
        <f t="shared" si="1891"/>
        <v>0</v>
      </c>
    </row>
    <row r="13345" spans="3:13" x14ac:dyDescent="0.35">
      <c r="C13345" s="42">
        <v>42282.9375</v>
      </c>
      <c r="D13345" s="32">
        <v>2313.146240234375</v>
      </c>
      <c r="E13345" s="34" t="str">
        <f t="shared" si="1883"/>
        <v>10-05</v>
      </c>
      <c r="F13345" s="6">
        <f t="shared" si="1884"/>
        <v>22</v>
      </c>
      <c r="G13345" s="6">
        <f t="shared" si="1885"/>
        <v>5</v>
      </c>
      <c r="H13345" s="6">
        <f t="shared" si="1886"/>
        <v>10</v>
      </c>
      <c r="I13345" s="6">
        <f t="shared" si="1887"/>
        <v>41</v>
      </c>
      <c r="J13345" s="6" t="str">
        <f t="shared" si="1888"/>
        <v>10-5</v>
      </c>
      <c r="K13345" s="6" t="str">
        <f t="shared" si="1889"/>
        <v>WK</v>
      </c>
      <c r="L13345" s="6" t="str">
        <f t="shared" si="1890"/>
        <v>EVE</v>
      </c>
      <c r="M13345" s="6">
        <f t="shared" si="1891"/>
        <v>0</v>
      </c>
    </row>
    <row r="13346" spans="3:13" x14ac:dyDescent="0.35">
      <c r="C13346" s="42">
        <v>42282.958333333336</v>
      </c>
      <c r="D13346" s="32">
        <v>2190.801025390625</v>
      </c>
      <c r="E13346" s="34" t="str">
        <f t="shared" si="1883"/>
        <v>10-05</v>
      </c>
      <c r="F13346" s="6">
        <f t="shared" si="1884"/>
        <v>23</v>
      </c>
      <c r="G13346" s="6">
        <f t="shared" si="1885"/>
        <v>5</v>
      </c>
      <c r="H13346" s="6">
        <f t="shared" si="1886"/>
        <v>10</v>
      </c>
      <c r="I13346" s="6">
        <f t="shared" si="1887"/>
        <v>41</v>
      </c>
      <c r="J13346" s="6" t="str">
        <f t="shared" si="1888"/>
        <v>10-5</v>
      </c>
      <c r="K13346" s="6" t="str">
        <f t="shared" si="1889"/>
        <v>WK</v>
      </c>
      <c r="L13346" s="6" t="str">
        <f t="shared" si="1890"/>
        <v>EVE</v>
      </c>
      <c r="M13346" s="6">
        <f t="shared" si="1891"/>
        <v>0</v>
      </c>
    </row>
    <row r="13347" spans="3:13" x14ac:dyDescent="0.35">
      <c r="C13347" s="42">
        <v>42282.979166666664</v>
      </c>
      <c r="D13347" s="32">
        <v>2078.1953125</v>
      </c>
      <c r="E13347" s="34" t="str">
        <f t="shared" si="1883"/>
        <v>10-05</v>
      </c>
      <c r="F13347" s="6">
        <f t="shared" si="1884"/>
        <v>23</v>
      </c>
      <c r="G13347" s="6">
        <f t="shared" si="1885"/>
        <v>5</v>
      </c>
      <c r="H13347" s="6">
        <f t="shared" si="1886"/>
        <v>10</v>
      </c>
      <c r="I13347" s="6">
        <f t="shared" si="1887"/>
        <v>41</v>
      </c>
      <c r="J13347" s="6" t="str">
        <f t="shared" si="1888"/>
        <v>10-5</v>
      </c>
      <c r="K13347" s="6" t="str">
        <f t="shared" si="1889"/>
        <v>WK</v>
      </c>
      <c r="L13347" s="6" t="str">
        <f t="shared" si="1890"/>
        <v>EVE</v>
      </c>
      <c r="M13347" s="6">
        <f t="shared" si="1891"/>
        <v>0</v>
      </c>
    </row>
    <row r="13348" spans="3:13" x14ac:dyDescent="0.35">
      <c r="C13348" s="42">
        <v>42283</v>
      </c>
      <c r="D13348" s="32">
        <v>1990.2462158203125</v>
      </c>
      <c r="E13348" s="34" t="str">
        <f t="shared" si="1883"/>
        <v>10-06</v>
      </c>
      <c r="F13348" s="6">
        <f t="shared" si="1884"/>
        <v>0</v>
      </c>
      <c r="G13348" s="6">
        <f t="shared" si="1885"/>
        <v>6</v>
      </c>
      <c r="H13348" s="6">
        <f t="shared" si="1886"/>
        <v>10</v>
      </c>
      <c r="I13348" s="6">
        <f t="shared" si="1887"/>
        <v>41</v>
      </c>
      <c r="J13348" s="6" t="str">
        <f t="shared" si="1888"/>
        <v>10-6</v>
      </c>
      <c r="K13348" s="6" t="str">
        <f t="shared" si="1889"/>
        <v>WK</v>
      </c>
      <c r="L13348" s="6" t="str">
        <f t="shared" si="1890"/>
        <v>EVE</v>
      </c>
      <c r="M13348" s="6">
        <f t="shared" si="1891"/>
        <v>0</v>
      </c>
    </row>
    <row r="13349" spans="3:13" x14ac:dyDescent="0.35">
      <c r="C13349" s="42">
        <v>42283.020833333336</v>
      </c>
      <c r="D13349" s="32">
        <v>1929.027099609375</v>
      </c>
      <c r="E13349" s="34" t="str">
        <f t="shared" si="1883"/>
        <v>10-06</v>
      </c>
      <c r="F13349" s="6">
        <f t="shared" si="1884"/>
        <v>0</v>
      </c>
      <c r="G13349" s="6">
        <f t="shared" si="1885"/>
        <v>6</v>
      </c>
      <c r="H13349" s="6">
        <f t="shared" si="1886"/>
        <v>10</v>
      </c>
      <c r="I13349" s="6">
        <f t="shared" si="1887"/>
        <v>41</v>
      </c>
      <c r="J13349" s="6" t="str">
        <f t="shared" si="1888"/>
        <v>10-6</v>
      </c>
      <c r="K13349" s="6" t="str">
        <f t="shared" si="1889"/>
        <v>WK</v>
      </c>
      <c r="L13349" s="6" t="str">
        <f t="shared" si="1890"/>
        <v>EVE</v>
      </c>
      <c r="M13349" s="6">
        <f t="shared" si="1891"/>
        <v>0</v>
      </c>
    </row>
    <row r="13350" spans="3:13" x14ac:dyDescent="0.35">
      <c r="C13350" s="42">
        <v>42283.041666666664</v>
      </c>
      <c r="D13350" s="32">
        <v>1876.866455078125</v>
      </c>
      <c r="E13350" s="34" t="str">
        <f t="shared" si="1883"/>
        <v>10-06</v>
      </c>
      <c r="F13350" s="6">
        <f t="shared" si="1884"/>
        <v>1</v>
      </c>
      <c r="G13350" s="6">
        <f t="shared" si="1885"/>
        <v>6</v>
      </c>
      <c r="H13350" s="6">
        <f t="shared" si="1886"/>
        <v>10</v>
      </c>
      <c r="I13350" s="6">
        <f t="shared" si="1887"/>
        <v>41</v>
      </c>
      <c r="J13350" s="6" t="str">
        <f t="shared" si="1888"/>
        <v>10-6</v>
      </c>
      <c r="K13350" s="6" t="str">
        <f t="shared" si="1889"/>
        <v>WK</v>
      </c>
      <c r="L13350" s="6" t="str">
        <f t="shared" si="1890"/>
        <v>EVE</v>
      </c>
      <c r="M13350" s="6">
        <f t="shared" si="1891"/>
        <v>0</v>
      </c>
    </row>
    <row r="13351" spans="3:13" x14ac:dyDescent="0.35">
      <c r="C13351" s="42">
        <v>42283.0625</v>
      </c>
      <c r="D13351" s="32">
        <v>1838.389404296875</v>
      </c>
      <c r="E13351" s="34" t="str">
        <f t="shared" si="1883"/>
        <v>10-06</v>
      </c>
      <c r="F13351" s="6">
        <f t="shared" si="1884"/>
        <v>1</v>
      </c>
      <c r="G13351" s="6">
        <f t="shared" si="1885"/>
        <v>6</v>
      </c>
      <c r="H13351" s="6">
        <f t="shared" si="1886"/>
        <v>10</v>
      </c>
      <c r="I13351" s="6">
        <f t="shared" si="1887"/>
        <v>41</v>
      </c>
      <c r="J13351" s="6" t="str">
        <f t="shared" si="1888"/>
        <v>10-6</v>
      </c>
      <c r="K13351" s="6" t="str">
        <f t="shared" si="1889"/>
        <v>WK</v>
      </c>
      <c r="L13351" s="6" t="str">
        <f t="shared" si="1890"/>
        <v>EVE</v>
      </c>
      <c r="M13351" s="6">
        <f t="shared" si="1891"/>
        <v>0</v>
      </c>
    </row>
    <row r="13352" spans="3:13" x14ac:dyDescent="0.35">
      <c r="C13352" s="42">
        <v>42283.083333333336</v>
      </c>
      <c r="D13352" s="32">
        <v>1834.94482421875</v>
      </c>
      <c r="E13352" s="34" t="str">
        <f t="shared" si="1883"/>
        <v>10-06</v>
      </c>
      <c r="F13352" s="6">
        <f t="shared" si="1884"/>
        <v>2</v>
      </c>
      <c r="G13352" s="6">
        <f t="shared" si="1885"/>
        <v>6</v>
      </c>
      <c r="H13352" s="6">
        <f t="shared" si="1886"/>
        <v>10</v>
      </c>
      <c r="I13352" s="6">
        <f t="shared" si="1887"/>
        <v>41</v>
      </c>
      <c r="J13352" s="6" t="str">
        <f t="shared" si="1888"/>
        <v>10-6</v>
      </c>
      <c r="K13352" s="6" t="str">
        <f t="shared" si="1889"/>
        <v>WK</v>
      </c>
      <c r="L13352" s="6" t="str">
        <f t="shared" si="1890"/>
        <v>EVE</v>
      </c>
      <c r="M13352" s="6">
        <f t="shared" si="1891"/>
        <v>0</v>
      </c>
    </row>
    <row r="13353" spans="3:13" x14ac:dyDescent="0.35">
      <c r="C13353" s="42">
        <v>42283.104166666664</v>
      </c>
      <c r="D13353" s="32">
        <v>1820.728759765625</v>
      </c>
      <c r="E13353" s="34" t="str">
        <f t="shared" si="1883"/>
        <v>10-06</v>
      </c>
      <c r="F13353" s="6">
        <f t="shared" si="1884"/>
        <v>2</v>
      </c>
      <c r="G13353" s="6">
        <f t="shared" si="1885"/>
        <v>6</v>
      </c>
      <c r="H13353" s="6">
        <f t="shared" si="1886"/>
        <v>10</v>
      </c>
      <c r="I13353" s="6">
        <f t="shared" si="1887"/>
        <v>41</v>
      </c>
      <c r="J13353" s="6" t="str">
        <f t="shared" si="1888"/>
        <v>10-6</v>
      </c>
      <c r="K13353" s="6" t="str">
        <f t="shared" si="1889"/>
        <v>WK</v>
      </c>
      <c r="L13353" s="6" t="str">
        <f t="shared" si="1890"/>
        <v>EVE</v>
      </c>
      <c r="M13353" s="6">
        <f t="shared" si="1891"/>
        <v>0</v>
      </c>
    </row>
    <row r="13354" spans="3:13" x14ac:dyDescent="0.35">
      <c r="C13354" s="42">
        <v>42283.125</v>
      </c>
      <c r="D13354" s="32">
        <v>1803.514892578125</v>
      </c>
      <c r="E13354" s="34" t="str">
        <f t="shared" si="1883"/>
        <v>10-06</v>
      </c>
      <c r="F13354" s="6">
        <f t="shared" si="1884"/>
        <v>3</v>
      </c>
      <c r="G13354" s="6">
        <f t="shared" si="1885"/>
        <v>6</v>
      </c>
      <c r="H13354" s="6">
        <f t="shared" si="1886"/>
        <v>10</v>
      </c>
      <c r="I13354" s="6">
        <f t="shared" si="1887"/>
        <v>41</v>
      </c>
      <c r="J13354" s="6" t="str">
        <f t="shared" si="1888"/>
        <v>10-6</v>
      </c>
      <c r="K13354" s="6" t="str">
        <f t="shared" si="1889"/>
        <v>WK</v>
      </c>
      <c r="L13354" s="6" t="str">
        <f t="shared" si="1890"/>
        <v>EVE</v>
      </c>
      <c r="M13354" s="6">
        <f t="shared" si="1891"/>
        <v>0</v>
      </c>
    </row>
    <row r="13355" spans="3:13" x14ac:dyDescent="0.35">
      <c r="C13355" s="42">
        <v>42283.145833333336</v>
      </c>
      <c r="D13355" s="32">
        <v>1796.69677734375</v>
      </c>
      <c r="E13355" s="34" t="str">
        <f t="shared" si="1883"/>
        <v>10-06</v>
      </c>
      <c r="F13355" s="6">
        <f t="shared" si="1884"/>
        <v>3</v>
      </c>
      <c r="G13355" s="6">
        <f t="shared" si="1885"/>
        <v>6</v>
      </c>
      <c r="H13355" s="6">
        <f t="shared" si="1886"/>
        <v>10</v>
      </c>
      <c r="I13355" s="6">
        <f t="shared" si="1887"/>
        <v>41</v>
      </c>
      <c r="J13355" s="6" t="str">
        <f t="shared" si="1888"/>
        <v>10-6</v>
      </c>
      <c r="K13355" s="6" t="str">
        <f t="shared" si="1889"/>
        <v>WK</v>
      </c>
      <c r="L13355" s="6" t="str">
        <f t="shared" si="1890"/>
        <v>EVE</v>
      </c>
      <c r="M13355" s="6">
        <f t="shared" si="1891"/>
        <v>0</v>
      </c>
    </row>
    <row r="13356" spans="3:13" x14ac:dyDescent="0.35">
      <c r="C13356" s="42">
        <v>42283.166666666664</v>
      </c>
      <c r="D13356" s="32">
        <v>1800.77001953125</v>
      </c>
      <c r="E13356" s="34" t="str">
        <f t="shared" si="1883"/>
        <v>10-06</v>
      </c>
      <c r="F13356" s="6">
        <f t="shared" si="1884"/>
        <v>4</v>
      </c>
      <c r="G13356" s="6">
        <f t="shared" si="1885"/>
        <v>6</v>
      </c>
      <c r="H13356" s="6">
        <f t="shared" si="1886"/>
        <v>10</v>
      </c>
      <c r="I13356" s="6">
        <f t="shared" si="1887"/>
        <v>41</v>
      </c>
      <c r="J13356" s="6" t="str">
        <f t="shared" si="1888"/>
        <v>10-6</v>
      </c>
      <c r="K13356" s="6" t="str">
        <f t="shared" si="1889"/>
        <v>WK</v>
      </c>
      <c r="L13356" s="6" t="str">
        <f t="shared" si="1890"/>
        <v>EVE</v>
      </c>
      <c r="M13356" s="6">
        <f t="shared" si="1891"/>
        <v>0</v>
      </c>
    </row>
    <row r="13357" spans="3:13" x14ac:dyDescent="0.35">
      <c r="C13357" s="42">
        <v>42283.1875</v>
      </c>
      <c r="D13357" s="32">
        <v>1834.0643310546875</v>
      </c>
      <c r="E13357" s="34" t="str">
        <f t="shared" si="1883"/>
        <v>10-06</v>
      </c>
      <c r="F13357" s="6">
        <f t="shared" si="1884"/>
        <v>4</v>
      </c>
      <c r="G13357" s="6">
        <f t="shared" si="1885"/>
        <v>6</v>
      </c>
      <c r="H13357" s="6">
        <f t="shared" si="1886"/>
        <v>10</v>
      </c>
      <c r="I13357" s="6">
        <f t="shared" si="1887"/>
        <v>41</v>
      </c>
      <c r="J13357" s="6" t="str">
        <f t="shared" si="1888"/>
        <v>10-6</v>
      </c>
      <c r="K13357" s="6" t="str">
        <f t="shared" si="1889"/>
        <v>WK</v>
      </c>
      <c r="L13357" s="6" t="str">
        <f t="shared" si="1890"/>
        <v>EVE</v>
      </c>
      <c r="M13357" s="6">
        <f t="shared" si="1891"/>
        <v>0</v>
      </c>
    </row>
    <row r="13358" spans="3:13" x14ac:dyDescent="0.35">
      <c r="C13358" s="42">
        <v>42283.208333333336</v>
      </c>
      <c r="D13358" s="32">
        <v>1889.6376953125</v>
      </c>
      <c r="E13358" s="34" t="str">
        <f t="shared" si="1883"/>
        <v>10-06</v>
      </c>
      <c r="F13358" s="6">
        <f t="shared" si="1884"/>
        <v>5</v>
      </c>
      <c r="G13358" s="6">
        <f t="shared" si="1885"/>
        <v>6</v>
      </c>
      <c r="H13358" s="6">
        <f t="shared" si="1886"/>
        <v>10</v>
      </c>
      <c r="I13358" s="6">
        <f t="shared" si="1887"/>
        <v>41</v>
      </c>
      <c r="J13358" s="6" t="str">
        <f t="shared" si="1888"/>
        <v>10-6</v>
      </c>
      <c r="K13358" s="6" t="str">
        <f t="shared" si="1889"/>
        <v>WK</v>
      </c>
      <c r="L13358" s="6" t="str">
        <f t="shared" si="1890"/>
        <v>EVE</v>
      </c>
      <c r="M13358" s="6">
        <f t="shared" si="1891"/>
        <v>0</v>
      </c>
    </row>
    <row r="13359" spans="3:13" x14ac:dyDescent="0.35">
      <c r="C13359" s="42">
        <v>42283.229166666664</v>
      </c>
      <c r="D13359" s="32">
        <v>1948.419677734375</v>
      </c>
      <c r="E13359" s="34" t="str">
        <f t="shared" si="1883"/>
        <v>10-06</v>
      </c>
      <c r="F13359" s="6">
        <f t="shared" si="1884"/>
        <v>5</v>
      </c>
      <c r="G13359" s="6">
        <f t="shared" si="1885"/>
        <v>6</v>
      </c>
      <c r="H13359" s="6">
        <f t="shared" si="1886"/>
        <v>10</v>
      </c>
      <c r="I13359" s="6">
        <f t="shared" si="1887"/>
        <v>41</v>
      </c>
      <c r="J13359" s="6" t="str">
        <f t="shared" si="1888"/>
        <v>10-6</v>
      </c>
      <c r="K13359" s="6" t="str">
        <f t="shared" si="1889"/>
        <v>WK</v>
      </c>
      <c r="L13359" s="6" t="str">
        <f t="shared" si="1890"/>
        <v>EVE</v>
      </c>
      <c r="M13359" s="6">
        <f t="shared" si="1891"/>
        <v>0</v>
      </c>
    </row>
    <row r="13360" spans="3:13" x14ac:dyDescent="0.35">
      <c r="C13360" s="42">
        <v>42283.25</v>
      </c>
      <c r="D13360" s="32">
        <v>2051.2978515625</v>
      </c>
      <c r="E13360" s="34" t="str">
        <f t="shared" si="1883"/>
        <v>10-06</v>
      </c>
      <c r="F13360" s="6">
        <f t="shared" si="1884"/>
        <v>6</v>
      </c>
      <c r="G13360" s="6">
        <f t="shared" si="1885"/>
        <v>6</v>
      </c>
      <c r="H13360" s="6">
        <f t="shared" si="1886"/>
        <v>10</v>
      </c>
      <c r="I13360" s="6">
        <f t="shared" si="1887"/>
        <v>41</v>
      </c>
      <c r="J13360" s="6" t="str">
        <f t="shared" si="1888"/>
        <v>10-6</v>
      </c>
      <c r="K13360" s="6" t="str">
        <f t="shared" si="1889"/>
        <v>WK</v>
      </c>
      <c r="L13360" s="6" t="str">
        <f t="shared" si="1890"/>
        <v>EVE</v>
      </c>
      <c r="M13360" s="6">
        <f t="shared" si="1891"/>
        <v>0</v>
      </c>
    </row>
    <row r="13361" spans="3:13" x14ac:dyDescent="0.35">
      <c r="C13361" s="42">
        <v>42283.270833333336</v>
      </c>
      <c r="D13361" s="32">
        <v>2236.510498046875</v>
      </c>
      <c r="E13361" s="34" t="str">
        <f t="shared" si="1883"/>
        <v>10-06</v>
      </c>
      <c r="F13361" s="6">
        <f t="shared" si="1884"/>
        <v>6</v>
      </c>
      <c r="G13361" s="6">
        <f t="shared" si="1885"/>
        <v>6</v>
      </c>
      <c r="H13361" s="6">
        <f t="shared" si="1886"/>
        <v>10</v>
      </c>
      <c r="I13361" s="6">
        <f t="shared" si="1887"/>
        <v>41</v>
      </c>
      <c r="J13361" s="6" t="str">
        <f t="shared" si="1888"/>
        <v>10-6</v>
      </c>
      <c r="K13361" s="6" t="str">
        <f t="shared" si="1889"/>
        <v>WK</v>
      </c>
      <c r="L13361" s="6" t="str">
        <f t="shared" si="1890"/>
        <v>EVE</v>
      </c>
      <c r="M13361" s="6">
        <f t="shared" si="1891"/>
        <v>0</v>
      </c>
    </row>
    <row r="13362" spans="3:13" x14ac:dyDescent="0.35">
      <c r="C13362" s="42">
        <v>42283.291666666664</v>
      </c>
      <c r="D13362" s="32">
        <v>2260.990966796875</v>
      </c>
      <c r="E13362" s="34" t="str">
        <f t="shared" si="1883"/>
        <v>10-06</v>
      </c>
      <c r="F13362" s="6">
        <f t="shared" si="1884"/>
        <v>7</v>
      </c>
      <c r="G13362" s="6">
        <f t="shared" si="1885"/>
        <v>6</v>
      </c>
      <c r="H13362" s="6">
        <f t="shared" si="1886"/>
        <v>10</v>
      </c>
      <c r="I13362" s="6">
        <f t="shared" si="1887"/>
        <v>41</v>
      </c>
      <c r="J13362" s="6" t="str">
        <f t="shared" si="1888"/>
        <v>10-6</v>
      </c>
      <c r="K13362" s="6" t="str">
        <f t="shared" si="1889"/>
        <v>WK</v>
      </c>
      <c r="L13362" s="6" t="str">
        <f t="shared" si="1890"/>
        <v>DAY</v>
      </c>
      <c r="M13362" s="6">
        <f t="shared" si="1891"/>
        <v>0</v>
      </c>
    </row>
    <row r="13363" spans="3:13" x14ac:dyDescent="0.35">
      <c r="C13363" s="42">
        <v>42283.3125</v>
      </c>
      <c r="D13363" s="32">
        <v>2284.14892578125</v>
      </c>
      <c r="E13363" s="34" t="str">
        <f t="shared" si="1883"/>
        <v>10-06</v>
      </c>
      <c r="F13363" s="6">
        <f t="shared" si="1884"/>
        <v>7</v>
      </c>
      <c r="G13363" s="6">
        <f t="shared" si="1885"/>
        <v>6</v>
      </c>
      <c r="H13363" s="6">
        <f t="shared" si="1886"/>
        <v>10</v>
      </c>
      <c r="I13363" s="6">
        <f t="shared" si="1887"/>
        <v>41</v>
      </c>
      <c r="J13363" s="6" t="str">
        <f t="shared" si="1888"/>
        <v>10-6</v>
      </c>
      <c r="K13363" s="6" t="str">
        <f t="shared" si="1889"/>
        <v>WK</v>
      </c>
      <c r="L13363" s="6" t="str">
        <f t="shared" si="1890"/>
        <v>DAY</v>
      </c>
      <c r="M13363" s="6">
        <f t="shared" si="1891"/>
        <v>0</v>
      </c>
    </row>
    <row r="13364" spans="3:13" x14ac:dyDescent="0.35">
      <c r="C13364" s="42">
        <v>42283.333333333336</v>
      </c>
      <c r="D13364" s="32">
        <v>2316.98486328125</v>
      </c>
      <c r="E13364" s="34" t="str">
        <f t="shared" si="1883"/>
        <v>10-06</v>
      </c>
      <c r="F13364" s="6">
        <f t="shared" si="1884"/>
        <v>8</v>
      </c>
      <c r="G13364" s="6">
        <f t="shared" si="1885"/>
        <v>6</v>
      </c>
      <c r="H13364" s="6">
        <f t="shared" si="1886"/>
        <v>10</v>
      </c>
      <c r="I13364" s="6">
        <f t="shared" si="1887"/>
        <v>41</v>
      </c>
      <c r="J13364" s="6" t="str">
        <f t="shared" si="1888"/>
        <v>10-6</v>
      </c>
      <c r="K13364" s="6" t="str">
        <f t="shared" si="1889"/>
        <v>WK</v>
      </c>
      <c r="L13364" s="6" t="str">
        <f t="shared" si="1890"/>
        <v>DAY</v>
      </c>
      <c r="M13364" s="6">
        <f t="shared" si="1891"/>
        <v>0</v>
      </c>
    </row>
    <row r="13365" spans="3:13" x14ac:dyDescent="0.35">
      <c r="C13365" s="42">
        <v>42283.354166666664</v>
      </c>
      <c r="D13365" s="32">
        <v>2342.76220703125</v>
      </c>
      <c r="E13365" s="34" t="str">
        <f t="shared" si="1883"/>
        <v>10-06</v>
      </c>
      <c r="F13365" s="6">
        <f t="shared" si="1884"/>
        <v>8</v>
      </c>
      <c r="G13365" s="6">
        <f t="shared" si="1885"/>
        <v>6</v>
      </c>
      <c r="H13365" s="6">
        <f t="shared" si="1886"/>
        <v>10</v>
      </c>
      <c r="I13365" s="6">
        <f t="shared" si="1887"/>
        <v>41</v>
      </c>
      <c r="J13365" s="6" t="str">
        <f t="shared" si="1888"/>
        <v>10-6</v>
      </c>
      <c r="K13365" s="6" t="str">
        <f t="shared" si="1889"/>
        <v>WK</v>
      </c>
      <c r="L13365" s="6" t="str">
        <f t="shared" si="1890"/>
        <v>DAY</v>
      </c>
      <c r="M13365" s="6">
        <f t="shared" si="1891"/>
        <v>0</v>
      </c>
    </row>
    <row r="13366" spans="3:13" x14ac:dyDescent="0.35">
      <c r="C13366" s="42">
        <v>42283.375</v>
      </c>
      <c r="D13366" s="32">
        <v>2391.291259765625</v>
      </c>
      <c r="E13366" s="34" t="str">
        <f t="shared" si="1883"/>
        <v>10-06</v>
      </c>
      <c r="F13366" s="6">
        <f t="shared" si="1884"/>
        <v>9</v>
      </c>
      <c r="G13366" s="6">
        <f t="shared" si="1885"/>
        <v>6</v>
      </c>
      <c r="H13366" s="6">
        <f t="shared" si="1886"/>
        <v>10</v>
      </c>
      <c r="I13366" s="6">
        <f t="shared" si="1887"/>
        <v>41</v>
      </c>
      <c r="J13366" s="6" t="str">
        <f t="shared" si="1888"/>
        <v>10-6</v>
      </c>
      <c r="K13366" s="6" t="str">
        <f t="shared" si="1889"/>
        <v>WK</v>
      </c>
      <c r="L13366" s="6" t="str">
        <f t="shared" si="1890"/>
        <v>DAY</v>
      </c>
      <c r="M13366" s="6">
        <f t="shared" si="1891"/>
        <v>0</v>
      </c>
    </row>
    <row r="13367" spans="3:13" x14ac:dyDescent="0.35">
      <c r="C13367" s="42">
        <v>42283.395833333336</v>
      </c>
      <c r="D13367" s="32">
        <v>2426.3125</v>
      </c>
      <c r="E13367" s="34" t="str">
        <f t="shared" si="1883"/>
        <v>10-06</v>
      </c>
      <c r="F13367" s="6">
        <f t="shared" si="1884"/>
        <v>9</v>
      </c>
      <c r="G13367" s="6">
        <f t="shared" si="1885"/>
        <v>6</v>
      </c>
      <c r="H13367" s="6">
        <f t="shared" si="1886"/>
        <v>10</v>
      </c>
      <c r="I13367" s="6">
        <f t="shared" si="1887"/>
        <v>41</v>
      </c>
      <c r="J13367" s="6" t="str">
        <f t="shared" si="1888"/>
        <v>10-6</v>
      </c>
      <c r="K13367" s="6" t="str">
        <f t="shared" si="1889"/>
        <v>WK</v>
      </c>
      <c r="L13367" s="6" t="str">
        <f t="shared" si="1890"/>
        <v>DAY</v>
      </c>
      <c r="M13367" s="6">
        <f t="shared" si="1891"/>
        <v>0</v>
      </c>
    </row>
    <row r="13368" spans="3:13" x14ac:dyDescent="0.35">
      <c r="C13368" s="42">
        <v>42283.416666666664</v>
      </c>
      <c r="D13368" s="32">
        <v>2458.740234375</v>
      </c>
      <c r="E13368" s="34" t="str">
        <f t="shared" si="1883"/>
        <v>10-06</v>
      </c>
      <c r="F13368" s="6">
        <f t="shared" si="1884"/>
        <v>10</v>
      </c>
      <c r="G13368" s="6">
        <f t="shared" si="1885"/>
        <v>6</v>
      </c>
      <c r="H13368" s="6">
        <f t="shared" si="1886"/>
        <v>10</v>
      </c>
      <c r="I13368" s="6">
        <f t="shared" si="1887"/>
        <v>41</v>
      </c>
      <c r="J13368" s="6" t="str">
        <f t="shared" si="1888"/>
        <v>10-6</v>
      </c>
      <c r="K13368" s="6" t="str">
        <f t="shared" si="1889"/>
        <v>WK</v>
      </c>
      <c r="L13368" s="6" t="str">
        <f t="shared" si="1890"/>
        <v>DAY</v>
      </c>
      <c r="M13368" s="6">
        <f t="shared" si="1891"/>
        <v>0</v>
      </c>
    </row>
    <row r="13369" spans="3:13" x14ac:dyDescent="0.35">
      <c r="C13369" s="42">
        <v>42283.4375</v>
      </c>
      <c r="D13369" s="32">
        <v>2491.8974609375</v>
      </c>
      <c r="E13369" s="34" t="str">
        <f t="shared" si="1883"/>
        <v>10-06</v>
      </c>
      <c r="F13369" s="6">
        <f t="shared" si="1884"/>
        <v>10</v>
      </c>
      <c r="G13369" s="6">
        <f t="shared" si="1885"/>
        <v>6</v>
      </c>
      <c r="H13369" s="6">
        <f t="shared" si="1886"/>
        <v>10</v>
      </c>
      <c r="I13369" s="6">
        <f t="shared" si="1887"/>
        <v>41</v>
      </c>
      <c r="J13369" s="6" t="str">
        <f t="shared" si="1888"/>
        <v>10-6</v>
      </c>
      <c r="K13369" s="6" t="str">
        <f t="shared" si="1889"/>
        <v>WK</v>
      </c>
      <c r="L13369" s="6" t="str">
        <f t="shared" si="1890"/>
        <v>DAY</v>
      </c>
      <c r="M13369" s="6">
        <f t="shared" si="1891"/>
        <v>0</v>
      </c>
    </row>
    <row r="13370" spans="3:13" x14ac:dyDescent="0.35">
      <c r="C13370" s="42">
        <v>42283.458333333336</v>
      </c>
      <c r="D13370" s="32">
        <v>2524.697265625</v>
      </c>
      <c r="E13370" s="34" t="str">
        <f t="shared" si="1883"/>
        <v>10-06</v>
      </c>
      <c r="F13370" s="6">
        <f t="shared" si="1884"/>
        <v>11</v>
      </c>
      <c r="G13370" s="6">
        <f t="shared" si="1885"/>
        <v>6</v>
      </c>
      <c r="H13370" s="6">
        <f t="shared" si="1886"/>
        <v>10</v>
      </c>
      <c r="I13370" s="6">
        <f t="shared" si="1887"/>
        <v>41</v>
      </c>
      <c r="J13370" s="6" t="str">
        <f t="shared" si="1888"/>
        <v>10-6</v>
      </c>
      <c r="K13370" s="6" t="str">
        <f t="shared" si="1889"/>
        <v>WK</v>
      </c>
      <c r="L13370" s="6" t="str">
        <f t="shared" si="1890"/>
        <v>DAY</v>
      </c>
      <c r="M13370" s="6">
        <f t="shared" si="1891"/>
        <v>0</v>
      </c>
    </row>
    <row r="13371" spans="3:13" x14ac:dyDescent="0.35">
      <c r="C13371" s="42">
        <v>42283.479166666664</v>
      </c>
      <c r="D13371" s="32">
        <v>2554.16552734375</v>
      </c>
      <c r="E13371" s="34" t="str">
        <f t="shared" si="1883"/>
        <v>10-06</v>
      </c>
      <c r="F13371" s="6">
        <f t="shared" si="1884"/>
        <v>11</v>
      </c>
      <c r="G13371" s="6">
        <f t="shared" si="1885"/>
        <v>6</v>
      </c>
      <c r="H13371" s="6">
        <f t="shared" si="1886"/>
        <v>10</v>
      </c>
      <c r="I13371" s="6">
        <f t="shared" si="1887"/>
        <v>41</v>
      </c>
      <c r="J13371" s="6" t="str">
        <f t="shared" si="1888"/>
        <v>10-6</v>
      </c>
      <c r="K13371" s="6" t="str">
        <f t="shared" si="1889"/>
        <v>WK</v>
      </c>
      <c r="L13371" s="6" t="str">
        <f t="shared" si="1890"/>
        <v>DAY</v>
      </c>
      <c r="M13371" s="6">
        <f t="shared" si="1891"/>
        <v>0</v>
      </c>
    </row>
    <row r="13372" spans="3:13" x14ac:dyDescent="0.35">
      <c r="C13372" s="42">
        <v>42283.5</v>
      </c>
      <c r="D13372" s="32">
        <v>2587.379150390625</v>
      </c>
      <c r="E13372" s="34" t="str">
        <f t="shared" si="1883"/>
        <v>10-06</v>
      </c>
      <c r="F13372" s="6">
        <f t="shared" si="1884"/>
        <v>12</v>
      </c>
      <c r="G13372" s="6">
        <f t="shared" si="1885"/>
        <v>6</v>
      </c>
      <c r="H13372" s="6">
        <f t="shared" si="1886"/>
        <v>10</v>
      </c>
      <c r="I13372" s="6">
        <f t="shared" si="1887"/>
        <v>41</v>
      </c>
      <c r="J13372" s="6" t="str">
        <f t="shared" si="1888"/>
        <v>10-6</v>
      </c>
      <c r="K13372" s="6" t="str">
        <f t="shared" si="1889"/>
        <v>WK</v>
      </c>
      <c r="L13372" s="6" t="str">
        <f t="shared" si="1890"/>
        <v>DAY</v>
      </c>
      <c r="M13372" s="6">
        <f t="shared" si="1891"/>
        <v>0</v>
      </c>
    </row>
    <row r="13373" spans="3:13" x14ac:dyDescent="0.35">
      <c r="C13373" s="42">
        <v>42283.520833333336</v>
      </c>
      <c r="D13373" s="32">
        <v>2595.221435546875</v>
      </c>
      <c r="E13373" s="34" t="str">
        <f t="shared" si="1883"/>
        <v>10-06</v>
      </c>
      <c r="F13373" s="6">
        <f t="shared" si="1884"/>
        <v>12</v>
      </c>
      <c r="G13373" s="6">
        <f t="shared" si="1885"/>
        <v>6</v>
      </c>
      <c r="H13373" s="6">
        <f t="shared" si="1886"/>
        <v>10</v>
      </c>
      <c r="I13373" s="6">
        <f t="shared" si="1887"/>
        <v>41</v>
      </c>
      <c r="J13373" s="6" t="str">
        <f t="shared" si="1888"/>
        <v>10-6</v>
      </c>
      <c r="K13373" s="6" t="str">
        <f t="shared" si="1889"/>
        <v>WK</v>
      </c>
      <c r="L13373" s="6" t="str">
        <f t="shared" si="1890"/>
        <v>DAY</v>
      </c>
      <c r="M13373" s="6">
        <f t="shared" si="1891"/>
        <v>0</v>
      </c>
    </row>
    <row r="13374" spans="3:13" x14ac:dyDescent="0.35">
      <c r="C13374" s="42">
        <v>42283.541666666664</v>
      </c>
      <c r="D13374" s="32">
        <v>2603.371826171875</v>
      </c>
      <c r="E13374" s="34" t="str">
        <f t="shared" si="1883"/>
        <v>10-06</v>
      </c>
      <c r="F13374" s="6">
        <f t="shared" si="1884"/>
        <v>13</v>
      </c>
      <c r="G13374" s="6">
        <f t="shared" si="1885"/>
        <v>6</v>
      </c>
      <c r="H13374" s="6">
        <f t="shared" si="1886"/>
        <v>10</v>
      </c>
      <c r="I13374" s="6">
        <f t="shared" si="1887"/>
        <v>41</v>
      </c>
      <c r="J13374" s="6" t="str">
        <f t="shared" si="1888"/>
        <v>10-6</v>
      </c>
      <c r="K13374" s="6" t="str">
        <f t="shared" si="1889"/>
        <v>WK</v>
      </c>
      <c r="L13374" s="6" t="str">
        <f t="shared" si="1890"/>
        <v>DAY</v>
      </c>
      <c r="M13374" s="6">
        <f t="shared" si="1891"/>
        <v>0</v>
      </c>
    </row>
    <row r="13375" spans="3:13" x14ac:dyDescent="0.35">
      <c r="C13375" s="42">
        <v>42283.5625</v>
      </c>
      <c r="D13375" s="32">
        <v>2645.028564453125</v>
      </c>
      <c r="E13375" s="34" t="str">
        <f t="shared" si="1883"/>
        <v>10-06</v>
      </c>
      <c r="F13375" s="6">
        <f t="shared" si="1884"/>
        <v>13</v>
      </c>
      <c r="G13375" s="6">
        <f t="shared" si="1885"/>
        <v>6</v>
      </c>
      <c r="H13375" s="6">
        <f t="shared" si="1886"/>
        <v>10</v>
      </c>
      <c r="I13375" s="6">
        <f t="shared" si="1887"/>
        <v>41</v>
      </c>
      <c r="J13375" s="6" t="str">
        <f t="shared" si="1888"/>
        <v>10-6</v>
      </c>
      <c r="K13375" s="6" t="str">
        <f t="shared" si="1889"/>
        <v>WK</v>
      </c>
      <c r="L13375" s="6" t="str">
        <f t="shared" si="1890"/>
        <v>DAY</v>
      </c>
      <c r="M13375" s="6">
        <f t="shared" si="1891"/>
        <v>0</v>
      </c>
    </row>
    <row r="13376" spans="3:13" x14ac:dyDescent="0.35">
      <c r="C13376" s="42">
        <v>42283.583333333336</v>
      </c>
      <c r="D13376" s="32">
        <v>2665.324462890625</v>
      </c>
      <c r="E13376" s="34" t="str">
        <f t="shared" si="1883"/>
        <v>10-06</v>
      </c>
      <c r="F13376" s="6">
        <f t="shared" si="1884"/>
        <v>14</v>
      </c>
      <c r="G13376" s="6">
        <f t="shared" si="1885"/>
        <v>6</v>
      </c>
      <c r="H13376" s="6">
        <f t="shared" si="1886"/>
        <v>10</v>
      </c>
      <c r="I13376" s="6">
        <f t="shared" si="1887"/>
        <v>41</v>
      </c>
      <c r="J13376" s="6" t="str">
        <f t="shared" si="1888"/>
        <v>10-6</v>
      </c>
      <c r="K13376" s="6" t="str">
        <f t="shared" si="1889"/>
        <v>WK</v>
      </c>
      <c r="L13376" s="6" t="str">
        <f t="shared" si="1890"/>
        <v>DAY</v>
      </c>
      <c r="M13376" s="6">
        <f t="shared" si="1891"/>
        <v>0</v>
      </c>
    </row>
    <row r="13377" spans="3:13" x14ac:dyDescent="0.35">
      <c r="C13377" s="42">
        <v>42283.604166666664</v>
      </c>
      <c r="D13377" s="32">
        <v>2698.972412109375</v>
      </c>
      <c r="E13377" s="34" t="str">
        <f t="shared" si="1883"/>
        <v>10-06</v>
      </c>
      <c r="F13377" s="6">
        <f t="shared" si="1884"/>
        <v>14</v>
      </c>
      <c r="G13377" s="6">
        <f t="shared" si="1885"/>
        <v>6</v>
      </c>
      <c r="H13377" s="6">
        <f t="shared" si="1886"/>
        <v>10</v>
      </c>
      <c r="I13377" s="6">
        <f t="shared" si="1887"/>
        <v>41</v>
      </c>
      <c r="J13377" s="6" t="str">
        <f t="shared" si="1888"/>
        <v>10-6</v>
      </c>
      <c r="K13377" s="6" t="str">
        <f t="shared" si="1889"/>
        <v>WK</v>
      </c>
      <c r="L13377" s="6" t="str">
        <f t="shared" si="1890"/>
        <v>DAY</v>
      </c>
      <c r="M13377" s="6">
        <f t="shared" si="1891"/>
        <v>0</v>
      </c>
    </row>
    <row r="13378" spans="3:13" x14ac:dyDescent="0.35">
      <c r="C13378" s="42">
        <v>42283.625</v>
      </c>
      <c r="D13378" s="32">
        <v>2730.849609375</v>
      </c>
      <c r="E13378" s="34" t="str">
        <f t="shared" si="1883"/>
        <v>10-06</v>
      </c>
      <c r="F13378" s="6">
        <f t="shared" si="1884"/>
        <v>15</v>
      </c>
      <c r="G13378" s="6">
        <f t="shared" si="1885"/>
        <v>6</v>
      </c>
      <c r="H13378" s="6">
        <f t="shared" si="1886"/>
        <v>10</v>
      </c>
      <c r="I13378" s="6">
        <f t="shared" si="1887"/>
        <v>41</v>
      </c>
      <c r="J13378" s="6" t="str">
        <f t="shared" si="1888"/>
        <v>10-6</v>
      </c>
      <c r="K13378" s="6" t="str">
        <f t="shared" si="1889"/>
        <v>WK</v>
      </c>
      <c r="L13378" s="6" t="str">
        <f t="shared" si="1890"/>
        <v>DAY</v>
      </c>
      <c r="M13378" s="6">
        <f t="shared" si="1891"/>
        <v>0</v>
      </c>
    </row>
    <row r="13379" spans="3:13" x14ac:dyDescent="0.35">
      <c r="C13379" s="42">
        <v>42283.645833333336</v>
      </c>
      <c r="D13379" s="32">
        <v>2723.584716796875</v>
      </c>
      <c r="E13379" s="34" t="str">
        <f t="shared" si="1883"/>
        <v>10-06</v>
      </c>
      <c r="F13379" s="6">
        <f t="shared" si="1884"/>
        <v>15</v>
      </c>
      <c r="G13379" s="6">
        <f t="shared" si="1885"/>
        <v>6</v>
      </c>
      <c r="H13379" s="6">
        <f t="shared" si="1886"/>
        <v>10</v>
      </c>
      <c r="I13379" s="6">
        <f t="shared" si="1887"/>
        <v>41</v>
      </c>
      <c r="J13379" s="6" t="str">
        <f t="shared" si="1888"/>
        <v>10-6</v>
      </c>
      <c r="K13379" s="6" t="str">
        <f t="shared" si="1889"/>
        <v>WK</v>
      </c>
      <c r="L13379" s="6" t="str">
        <f t="shared" si="1890"/>
        <v>DAY</v>
      </c>
      <c r="M13379" s="6">
        <f t="shared" si="1891"/>
        <v>0</v>
      </c>
    </row>
    <row r="13380" spans="3:13" x14ac:dyDescent="0.35">
      <c r="C13380" s="42">
        <v>42283.666666666664</v>
      </c>
      <c r="D13380" s="32">
        <v>2748.307373046875</v>
      </c>
      <c r="E13380" s="34" t="str">
        <f t="shared" si="1883"/>
        <v>10-06</v>
      </c>
      <c r="F13380" s="6">
        <f t="shared" si="1884"/>
        <v>16</v>
      </c>
      <c r="G13380" s="6">
        <f t="shared" si="1885"/>
        <v>6</v>
      </c>
      <c r="H13380" s="6">
        <f t="shared" si="1886"/>
        <v>10</v>
      </c>
      <c r="I13380" s="6">
        <f t="shared" si="1887"/>
        <v>41</v>
      </c>
      <c r="J13380" s="6" t="str">
        <f t="shared" si="1888"/>
        <v>10-6</v>
      </c>
      <c r="K13380" s="6" t="str">
        <f t="shared" si="1889"/>
        <v>WK</v>
      </c>
      <c r="L13380" s="6" t="str">
        <f t="shared" si="1890"/>
        <v>DAY</v>
      </c>
      <c r="M13380" s="6">
        <f t="shared" si="1891"/>
        <v>0</v>
      </c>
    </row>
    <row r="13381" spans="3:13" x14ac:dyDescent="0.35">
      <c r="C13381" s="42">
        <v>42283.6875</v>
      </c>
      <c r="D13381" s="32">
        <v>2797.64453125</v>
      </c>
      <c r="E13381" s="34" t="str">
        <f t="shared" si="1883"/>
        <v>10-06</v>
      </c>
      <c r="F13381" s="6">
        <f t="shared" si="1884"/>
        <v>16</v>
      </c>
      <c r="G13381" s="6">
        <f t="shared" si="1885"/>
        <v>6</v>
      </c>
      <c r="H13381" s="6">
        <f t="shared" si="1886"/>
        <v>10</v>
      </c>
      <c r="I13381" s="6">
        <f t="shared" si="1887"/>
        <v>41</v>
      </c>
      <c r="J13381" s="6" t="str">
        <f t="shared" si="1888"/>
        <v>10-6</v>
      </c>
      <c r="K13381" s="6" t="str">
        <f t="shared" si="1889"/>
        <v>WK</v>
      </c>
      <c r="L13381" s="6" t="str">
        <f t="shared" si="1890"/>
        <v>DAY</v>
      </c>
      <c r="M13381" s="6">
        <f t="shared" si="1891"/>
        <v>0</v>
      </c>
    </row>
    <row r="13382" spans="3:13" x14ac:dyDescent="0.35">
      <c r="C13382" s="42">
        <v>42283.708333333336</v>
      </c>
      <c r="D13382" s="32">
        <v>2831.695556640625</v>
      </c>
      <c r="E13382" s="34" t="str">
        <f t="shared" si="1883"/>
        <v>10-06</v>
      </c>
      <c r="F13382" s="6">
        <f t="shared" si="1884"/>
        <v>17</v>
      </c>
      <c r="G13382" s="6">
        <f t="shared" si="1885"/>
        <v>6</v>
      </c>
      <c r="H13382" s="6">
        <f t="shared" si="1886"/>
        <v>10</v>
      </c>
      <c r="I13382" s="6">
        <f t="shared" si="1887"/>
        <v>41</v>
      </c>
      <c r="J13382" s="6" t="str">
        <f t="shared" si="1888"/>
        <v>10-6</v>
      </c>
      <c r="K13382" s="6" t="str">
        <f t="shared" si="1889"/>
        <v>WK</v>
      </c>
      <c r="L13382" s="6" t="str">
        <f t="shared" si="1890"/>
        <v>EVE</v>
      </c>
      <c r="M13382" s="6">
        <f t="shared" si="1891"/>
        <v>0</v>
      </c>
    </row>
    <row r="13383" spans="3:13" x14ac:dyDescent="0.35">
      <c r="C13383" s="42">
        <v>42283.729166666664</v>
      </c>
      <c r="D13383" s="32">
        <v>2847.6591796875</v>
      </c>
      <c r="E13383" s="34" t="str">
        <f t="shared" ref="E13383:E13446" si="1892">TEXT(MONTH(C13383),"00")&amp;"-"&amp;TEXT(DAY(C13383),"00")</f>
        <v>10-06</v>
      </c>
      <c r="F13383" s="6">
        <f t="shared" ref="F13383:F13446" si="1893">HOUR(C13383)</f>
        <v>17</v>
      </c>
      <c r="G13383" s="6">
        <f t="shared" ref="G13383:G13446" si="1894">DAY(C13383)</f>
        <v>6</v>
      </c>
      <c r="H13383" s="6">
        <f t="shared" ref="H13383:H13446" si="1895">MONTH(C13383)</f>
        <v>10</v>
      </c>
      <c r="I13383" s="6">
        <f t="shared" ref="I13383:I13446" si="1896">WEEKNUM(C13383)</f>
        <v>41</v>
      </c>
      <c r="J13383" s="6" t="str">
        <f t="shared" ref="J13383:J13446" si="1897">H13383&amp;"-"&amp;G13383</f>
        <v>10-6</v>
      </c>
      <c r="K13383" s="6" t="str">
        <f t="shared" ref="K13383:K13446" si="1898">IF(WEEKDAY(C13383,11)&lt;6,"WK","WKND")</f>
        <v>WK</v>
      </c>
      <c r="L13383" s="6" t="str">
        <f t="shared" ref="L13383:L13446" si="1899">IF(AND(F13383&lt;17,F13383&gt;6),"DAY","EVE")</f>
        <v>EVE</v>
      </c>
      <c r="M13383" s="6">
        <f t="shared" ref="M13383:M13446" si="1900">IF(D13383&gt;4000,1,0)</f>
        <v>0</v>
      </c>
    </row>
    <row r="13384" spans="3:13" x14ac:dyDescent="0.35">
      <c r="C13384" s="42">
        <v>42283.75</v>
      </c>
      <c r="D13384" s="32">
        <v>2855.383056640625</v>
      </c>
      <c r="E13384" s="34" t="str">
        <f t="shared" si="1892"/>
        <v>10-06</v>
      </c>
      <c r="F13384" s="6">
        <f t="shared" si="1893"/>
        <v>18</v>
      </c>
      <c r="G13384" s="6">
        <f t="shared" si="1894"/>
        <v>6</v>
      </c>
      <c r="H13384" s="6">
        <f t="shared" si="1895"/>
        <v>10</v>
      </c>
      <c r="I13384" s="6">
        <f t="shared" si="1896"/>
        <v>41</v>
      </c>
      <c r="J13384" s="6" t="str">
        <f t="shared" si="1897"/>
        <v>10-6</v>
      </c>
      <c r="K13384" s="6" t="str">
        <f t="shared" si="1898"/>
        <v>WK</v>
      </c>
      <c r="L13384" s="6" t="str">
        <f t="shared" si="1899"/>
        <v>EVE</v>
      </c>
      <c r="M13384" s="6">
        <f t="shared" si="1900"/>
        <v>0</v>
      </c>
    </row>
    <row r="13385" spans="3:13" x14ac:dyDescent="0.35">
      <c r="C13385" s="42">
        <v>42283.770833333336</v>
      </c>
      <c r="D13385" s="32">
        <v>2888.2861328125</v>
      </c>
      <c r="E13385" s="34" t="str">
        <f t="shared" si="1892"/>
        <v>10-06</v>
      </c>
      <c r="F13385" s="6">
        <f t="shared" si="1893"/>
        <v>18</v>
      </c>
      <c r="G13385" s="6">
        <f t="shared" si="1894"/>
        <v>6</v>
      </c>
      <c r="H13385" s="6">
        <f t="shared" si="1895"/>
        <v>10</v>
      </c>
      <c r="I13385" s="6">
        <f t="shared" si="1896"/>
        <v>41</v>
      </c>
      <c r="J13385" s="6" t="str">
        <f t="shared" si="1897"/>
        <v>10-6</v>
      </c>
      <c r="K13385" s="6" t="str">
        <f t="shared" si="1898"/>
        <v>WK</v>
      </c>
      <c r="L13385" s="6" t="str">
        <f t="shared" si="1899"/>
        <v>EVE</v>
      </c>
      <c r="M13385" s="6">
        <f t="shared" si="1900"/>
        <v>0</v>
      </c>
    </row>
    <row r="13386" spans="3:13" x14ac:dyDescent="0.35">
      <c r="C13386" s="42">
        <v>42283.791666666664</v>
      </c>
      <c r="D13386" s="32">
        <v>3050.187255859375</v>
      </c>
      <c r="E13386" s="34" t="str">
        <f t="shared" si="1892"/>
        <v>10-06</v>
      </c>
      <c r="F13386" s="6">
        <f t="shared" si="1893"/>
        <v>19</v>
      </c>
      <c r="G13386" s="6">
        <f t="shared" si="1894"/>
        <v>6</v>
      </c>
      <c r="H13386" s="6">
        <f t="shared" si="1895"/>
        <v>10</v>
      </c>
      <c r="I13386" s="6">
        <f t="shared" si="1896"/>
        <v>41</v>
      </c>
      <c r="J13386" s="6" t="str">
        <f t="shared" si="1897"/>
        <v>10-6</v>
      </c>
      <c r="K13386" s="6" t="str">
        <f t="shared" si="1898"/>
        <v>WK</v>
      </c>
      <c r="L13386" s="6" t="str">
        <f t="shared" si="1899"/>
        <v>EVE</v>
      </c>
      <c r="M13386" s="6">
        <f t="shared" si="1900"/>
        <v>0</v>
      </c>
    </row>
    <row r="13387" spans="3:13" x14ac:dyDescent="0.35">
      <c r="C13387" s="42">
        <v>42283.8125</v>
      </c>
      <c r="D13387" s="32">
        <v>3045.839111328125</v>
      </c>
      <c r="E13387" s="34" t="str">
        <f t="shared" si="1892"/>
        <v>10-06</v>
      </c>
      <c r="F13387" s="6">
        <f t="shared" si="1893"/>
        <v>19</v>
      </c>
      <c r="G13387" s="6">
        <f t="shared" si="1894"/>
        <v>6</v>
      </c>
      <c r="H13387" s="6">
        <f t="shared" si="1895"/>
        <v>10</v>
      </c>
      <c r="I13387" s="6">
        <f t="shared" si="1896"/>
        <v>41</v>
      </c>
      <c r="J13387" s="6" t="str">
        <f t="shared" si="1897"/>
        <v>10-6</v>
      </c>
      <c r="K13387" s="6" t="str">
        <f t="shared" si="1898"/>
        <v>WK</v>
      </c>
      <c r="L13387" s="6" t="str">
        <f t="shared" si="1899"/>
        <v>EVE</v>
      </c>
      <c r="M13387" s="6">
        <f t="shared" si="1900"/>
        <v>0</v>
      </c>
    </row>
    <row r="13388" spans="3:13" x14ac:dyDescent="0.35">
      <c r="C13388" s="42">
        <v>42283.833333333336</v>
      </c>
      <c r="D13388" s="32">
        <v>3011.56396484375</v>
      </c>
      <c r="E13388" s="34" t="str">
        <f t="shared" si="1892"/>
        <v>10-06</v>
      </c>
      <c r="F13388" s="6">
        <f t="shared" si="1893"/>
        <v>20</v>
      </c>
      <c r="G13388" s="6">
        <f t="shared" si="1894"/>
        <v>6</v>
      </c>
      <c r="H13388" s="6">
        <f t="shared" si="1895"/>
        <v>10</v>
      </c>
      <c r="I13388" s="6">
        <f t="shared" si="1896"/>
        <v>41</v>
      </c>
      <c r="J13388" s="6" t="str">
        <f t="shared" si="1897"/>
        <v>10-6</v>
      </c>
      <c r="K13388" s="6" t="str">
        <f t="shared" si="1898"/>
        <v>WK</v>
      </c>
      <c r="L13388" s="6" t="str">
        <f t="shared" si="1899"/>
        <v>EVE</v>
      </c>
      <c r="M13388" s="6">
        <f t="shared" si="1900"/>
        <v>0</v>
      </c>
    </row>
    <row r="13389" spans="3:13" x14ac:dyDescent="0.35">
      <c r="C13389" s="42">
        <v>42283.854166666664</v>
      </c>
      <c r="D13389" s="32">
        <v>2927.43017578125</v>
      </c>
      <c r="E13389" s="34" t="str">
        <f t="shared" si="1892"/>
        <v>10-06</v>
      </c>
      <c r="F13389" s="6">
        <f t="shared" si="1893"/>
        <v>20</v>
      </c>
      <c r="G13389" s="6">
        <f t="shared" si="1894"/>
        <v>6</v>
      </c>
      <c r="H13389" s="6">
        <f t="shared" si="1895"/>
        <v>10</v>
      </c>
      <c r="I13389" s="6">
        <f t="shared" si="1896"/>
        <v>41</v>
      </c>
      <c r="J13389" s="6" t="str">
        <f t="shared" si="1897"/>
        <v>10-6</v>
      </c>
      <c r="K13389" s="6" t="str">
        <f t="shared" si="1898"/>
        <v>WK</v>
      </c>
      <c r="L13389" s="6" t="str">
        <f t="shared" si="1899"/>
        <v>EVE</v>
      </c>
      <c r="M13389" s="6">
        <f t="shared" si="1900"/>
        <v>0</v>
      </c>
    </row>
    <row r="13390" spans="3:13" x14ac:dyDescent="0.35">
      <c r="C13390" s="42">
        <v>42283.875</v>
      </c>
      <c r="D13390" s="32">
        <v>2847.95556640625</v>
      </c>
      <c r="E13390" s="34" t="str">
        <f t="shared" si="1892"/>
        <v>10-06</v>
      </c>
      <c r="F13390" s="6">
        <f t="shared" si="1893"/>
        <v>21</v>
      </c>
      <c r="G13390" s="6">
        <f t="shared" si="1894"/>
        <v>6</v>
      </c>
      <c r="H13390" s="6">
        <f t="shared" si="1895"/>
        <v>10</v>
      </c>
      <c r="I13390" s="6">
        <f t="shared" si="1896"/>
        <v>41</v>
      </c>
      <c r="J13390" s="6" t="str">
        <f t="shared" si="1897"/>
        <v>10-6</v>
      </c>
      <c r="K13390" s="6" t="str">
        <f t="shared" si="1898"/>
        <v>WK</v>
      </c>
      <c r="L13390" s="6" t="str">
        <f t="shared" si="1899"/>
        <v>EVE</v>
      </c>
      <c r="M13390" s="6">
        <f t="shared" si="1900"/>
        <v>0</v>
      </c>
    </row>
    <row r="13391" spans="3:13" x14ac:dyDescent="0.35">
      <c r="C13391" s="42">
        <v>42283.895833333336</v>
      </c>
      <c r="D13391" s="32">
        <v>2724.408447265625</v>
      </c>
      <c r="E13391" s="34" t="str">
        <f t="shared" si="1892"/>
        <v>10-06</v>
      </c>
      <c r="F13391" s="6">
        <f t="shared" si="1893"/>
        <v>21</v>
      </c>
      <c r="G13391" s="6">
        <f t="shared" si="1894"/>
        <v>6</v>
      </c>
      <c r="H13391" s="6">
        <f t="shared" si="1895"/>
        <v>10</v>
      </c>
      <c r="I13391" s="6">
        <f t="shared" si="1896"/>
        <v>41</v>
      </c>
      <c r="J13391" s="6" t="str">
        <f t="shared" si="1897"/>
        <v>10-6</v>
      </c>
      <c r="K13391" s="6" t="str">
        <f t="shared" si="1898"/>
        <v>WK</v>
      </c>
      <c r="L13391" s="6" t="str">
        <f t="shared" si="1899"/>
        <v>EVE</v>
      </c>
      <c r="M13391" s="6">
        <f t="shared" si="1900"/>
        <v>0</v>
      </c>
    </row>
    <row r="13392" spans="3:13" x14ac:dyDescent="0.35">
      <c r="C13392" s="42">
        <v>42283.916666666664</v>
      </c>
      <c r="D13392" s="32">
        <v>2593.160888671875</v>
      </c>
      <c r="E13392" s="34" t="str">
        <f t="shared" si="1892"/>
        <v>10-06</v>
      </c>
      <c r="F13392" s="6">
        <f t="shared" si="1893"/>
        <v>22</v>
      </c>
      <c r="G13392" s="6">
        <f t="shared" si="1894"/>
        <v>6</v>
      </c>
      <c r="H13392" s="6">
        <f t="shared" si="1895"/>
        <v>10</v>
      </c>
      <c r="I13392" s="6">
        <f t="shared" si="1896"/>
        <v>41</v>
      </c>
      <c r="J13392" s="6" t="str">
        <f t="shared" si="1897"/>
        <v>10-6</v>
      </c>
      <c r="K13392" s="6" t="str">
        <f t="shared" si="1898"/>
        <v>WK</v>
      </c>
      <c r="L13392" s="6" t="str">
        <f t="shared" si="1899"/>
        <v>EVE</v>
      </c>
      <c r="M13392" s="6">
        <f t="shared" si="1900"/>
        <v>0</v>
      </c>
    </row>
    <row r="13393" spans="3:13" x14ac:dyDescent="0.35">
      <c r="C13393" s="42">
        <v>42283.9375</v>
      </c>
      <c r="D13393" s="32">
        <v>2436.9306640625</v>
      </c>
      <c r="E13393" s="34" t="str">
        <f t="shared" si="1892"/>
        <v>10-06</v>
      </c>
      <c r="F13393" s="6">
        <f t="shared" si="1893"/>
        <v>22</v>
      </c>
      <c r="G13393" s="6">
        <f t="shared" si="1894"/>
        <v>6</v>
      </c>
      <c r="H13393" s="6">
        <f t="shared" si="1895"/>
        <v>10</v>
      </c>
      <c r="I13393" s="6">
        <f t="shared" si="1896"/>
        <v>41</v>
      </c>
      <c r="J13393" s="6" t="str">
        <f t="shared" si="1897"/>
        <v>10-6</v>
      </c>
      <c r="K13393" s="6" t="str">
        <f t="shared" si="1898"/>
        <v>WK</v>
      </c>
      <c r="L13393" s="6" t="str">
        <f t="shared" si="1899"/>
        <v>EVE</v>
      </c>
      <c r="M13393" s="6">
        <f t="shared" si="1900"/>
        <v>0</v>
      </c>
    </row>
    <row r="13394" spans="3:13" x14ac:dyDescent="0.35">
      <c r="C13394" s="42">
        <v>42283.958333333336</v>
      </c>
      <c r="D13394" s="32">
        <v>2300.991455078125</v>
      </c>
      <c r="E13394" s="34" t="str">
        <f t="shared" si="1892"/>
        <v>10-06</v>
      </c>
      <c r="F13394" s="6">
        <f t="shared" si="1893"/>
        <v>23</v>
      </c>
      <c r="G13394" s="6">
        <f t="shared" si="1894"/>
        <v>6</v>
      </c>
      <c r="H13394" s="6">
        <f t="shared" si="1895"/>
        <v>10</v>
      </c>
      <c r="I13394" s="6">
        <f t="shared" si="1896"/>
        <v>41</v>
      </c>
      <c r="J13394" s="6" t="str">
        <f t="shared" si="1897"/>
        <v>10-6</v>
      </c>
      <c r="K13394" s="6" t="str">
        <f t="shared" si="1898"/>
        <v>WK</v>
      </c>
      <c r="L13394" s="6" t="str">
        <f t="shared" si="1899"/>
        <v>EVE</v>
      </c>
      <c r="M13394" s="6">
        <f t="shared" si="1900"/>
        <v>0</v>
      </c>
    </row>
    <row r="13395" spans="3:13" x14ac:dyDescent="0.35">
      <c r="C13395" s="42">
        <v>42283.979166666664</v>
      </c>
      <c r="D13395" s="32">
        <v>2181.951904296875</v>
      </c>
      <c r="E13395" s="34" t="str">
        <f t="shared" si="1892"/>
        <v>10-06</v>
      </c>
      <c r="F13395" s="6">
        <f t="shared" si="1893"/>
        <v>23</v>
      </c>
      <c r="G13395" s="6">
        <f t="shared" si="1894"/>
        <v>6</v>
      </c>
      <c r="H13395" s="6">
        <f t="shared" si="1895"/>
        <v>10</v>
      </c>
      <c r="I13395" s="6">
        <f t="shared" si="1896"/>
        <v>41</v>
      </c>
      <c r="J13395" s="6" t="str">
        <f t="shared" si="1897"/>
        <v>10-6</v>
      </c>
      <c r="K13395" s="6" t="str">
        <f t="shared" si="1898"/>
        <v>WK</v>
      </c>
      <c r="L13395" s="6" t="str">
        <f t="shared" si="1899"/>
        <v>EVE</v>
      </c>
      <c r="M13395" s="6">
        <f t="shared" si="1900"/>
        <v>0</v>
      </c>
    </row>
    <row r="13396" spans="3:13" x14ac:dyDescent="0.35">
      <c r="C13396" s="42">
        <v>42284</v>
      </c>
      <c r="D13396" s="32">
        <v>2085.369140625</v>
      </c>
      <c r="E13396" s="34" t="str">
        <f t="shared" si="1892"/>
        <v>10-07</v>
      </c>
      <c r="F13396" s="6">
        <f t="shared" si="1893"/>
        <v>0</v>
      </c>
      <c r="G13396" s="6">
        <f t="shared" si="1894"/>
        <v>7</v>
      </c>
      <c r="H13396" s="6">
        <f t="shared" si="1895"/>
        <v>10</v>
      </c>
      <c r="I13396" s="6">
        <f t="shared" si="1896"/>
        <v>41</v>
      </c>
      <c r="J13396" s="6" t="str">
        <f t="shared" si="1897"/>
        <v>10-7</v>
      </c>
      <c r="K13396" s="6" t="str">
        <f t="shared" si="1898"/>
        <v>WK</v>
      </c>
      <c r="L13396" s="6" t="str">
        <f t="shared" si="1899"/>
        <v>EVE</v>
      </c>
      <c r="M13396" s="6">
        <f t="shared" si="1900"/>
        <v>0</v>
      </c>
    </row>
    <row r="13397" spans="3:13" x14ac:dyDescent="0.35">
      <c r="C13397" s="42">
        <v>42284.020833333336</v>
      </c>
      <c r="D13397" s="32">
        <v>2019.5908203125</v>
      </c>
      <c r="E13397" s="34" t="str">
        <f t="shared" si="1892"/>
        <v>10-07</v>
      </c>
      <c r="F13397" s="6">
        <f t="shared" si="1893"/>
        <v>0</v>
      </c>
      <c r="G13397" s="6">
        <f t="shared" si="1894"/>
        <v>7</v>
      </c>
      <c r="H13397" s="6">
        <f t="shared" si="1895"/>
        <v>10</v>
      </c>
      <c r="I13397" s="6">
        <f t="shared" si="1896"/>
        <v>41</v>
      </c>
      <c r="J13397" s="6" t="str">
        <f t="shared" si="1897"/>
        <v>10-7</v>
      </c>
      <c r="K13397" s="6" t="str">
        <f t="shared" si="1898"/>
        <v>WK</v>
      </c>
      <c r="L13397" s="6" t="str">
        <f t="shared" si="1899"/>
        <v>EVE</v>
      </c>
      <c r="M13397" s="6">
        <f t="shared" si="1900"/>
        <v>0</v>
      </c>
    </row>
    <row r="13398" spans="3:13" x14ac:dyDescent="0.35">
      <c r="C13398" s="42">
        <v>42284.041666666664</v>
      </c>
      <c r="D13398" s="32">
        <v>1967.5711669921875</v>
      </c>
      <c r="E13398" s="34" t="str">
        <f t="shared" si="1892"/>
        <v>10-07</v>
      </c>
      <c r="F13398" s="6">
        <f t="shared" si="1893"/>
        <v>1</v>
      </c>
      <c r="G13398" s="6">
        <f t="shared" si="1894"/>
        <v>7</v>
      </c>
      <c r="H13398" s="6">
        <f t="shared" si="1895"/>
        <v>10</v>
      </c>
      <c r="I13398" s="6">
        <f t="shared" si="1896"/>
        <v>41</v>
      </c>
      <c r="J13398" s="6" t="str">
        <f t="shared" si="1897"/>
        <v>10-7</v>
      </c>
      <c r="K13398" s="6" t="str">
        <f t="shared" si="1898"/>
        <v>WK</v>
      </c>
      <c r="L13398" s="6" t="str">
        <f t="shared" si="1899"/>
        <v>EVE</v>
      </c>
      <c r="M13398" s="6">
        <f t="shared" si="1900"/>
        <v>0</v>
      </c>
    </row>
    <row r="13399" spans="3:13" x14ac:dyDescent="0.35">
      <c r="C13399" s="42">
        <v>42284.0625</v>
      </c>
      <c r="D13399" s="32">
        <v>1920.16552734375</v>
      </c>
      <c r="E13399" s="34" t="str">
        <f t="shared" si="1892"/>
        <v>10-07</v>
      </c>
      <c r="F13399" s="6">
        <f t="shared" si="1893"/>
        <v>1</v>
      </c>
      <c r="G13399" s="6">
        <f t="shared" si="1894"/>
        <v>7</v>
      </c>
      <c r="H13399" s="6">
        <f t="shared" si="1895"/>
        <v>10</v>
      </c>
      <c r="I13399" s="6">
        <f t="shared" si="1896"/>
        <v>41</v>
      </c>
      <c r="J13399" s="6" t="str">
        <f t="shared" si="1897"/>
        <v>10-7</v>
      </c>
      <c r="K13399" s="6" t="str">
        <f t="shared" si="1898"/>
        <v>WK</v>
      </c>
      <c r="L13399" s="6" t="str">
        <f t="shared" si="1899"/>
        <v>EVE</v>
      </c>
      <c r="M13399" s="6">
        <f t="shared" si="1900"/>
        <v>0</v>
      </c>
    </row>
    <row r="13400" spans="3:13" x14ac:dyDescent="0.35">
      <c r="C13400" s="42">
        <v>42284.083333333336</v>
      </c>
      <c r="D13400" s="32">
        <v>1930.5489501953125</v>
      </c>
      <c r="E13400" s="34" t="str">
        <f t="shared" si="1892"/>
        <v>10-07</v>
      </c>
      <c r="F13400" s="6">
        <f t="shared" si="1893"/>
        <v>2</v>
      </c>
      <c r="G13400" s="6">
        <f t="shared" si="1894"/>
        <v>7</v>
      </c>
      <c r="H13400" s="6">
        <f t="shared" si="1895"/>
        <v>10</v>
      </c>
      <c r="I13400" s="6">
        <f t="shared" si="1896"/>
        <v>41</v>
      </c>
      <c r="J13400" s="6" t="str">
        <f t="shared" si="1897"/>
        <v>10-7</v>
      </c>
      <c r="K13400" s="6" t="str">
        <f t="shared" si="1898"/>
        <v>WK</v>
      </c>
      <c r="L13400" s="6" t="str">
        <f t="shared" si="1899"/>
        <v>EVE</v>
      </c>
      <c r="M13400" s="6">
        <f t="shared" si="1900"/>
        <v>0</v>
      </c>
    </row>
    <row r="13401" spans="3:13" x14ac:dyDescent="0.35">
      <c r="C13401" s="42">
        <v>42284.104166666664</v>
      </c>
      <c r="D13401" s="32">
        <v>1903.3671875</v>
      </c>
      <c r="E13401" s="34" t="str">
        <f t="shared" si="1892"/>
        <v>10-07</v>
      </c>
      <c r="F13401" s="6">
        <f t="shared" si="1893"/>
        <v>2</v>
      </c>
      <c r="G13401" s="6">
        <f t="shared" si="1894"/>
        <v>7</v>
      </c>
      <c r="H13401" s="6">
        <f t="shared" si="1895"/>
        <v>10</v>
      </c>
      <c r="I13401" s="6">
        <f t="shared" si="1896"/>
        <v>41</v>
      </c>
      <c r="J13401" s="6" t="str">
        <f t="shared" si="1897"/>
        <v>10-7</v>
      </c>
      <c r="K13401" s="6" t="str">
        <f t="shared" si="1898"/>
        <v>WK</v>
      </c>
      <c r="L13401" s="6" t="str">
        <f t="shared" si="1899"/>
        <v>EVE</v>
      </c>
      <c r="M13401" s="6">
        <f t="shared" si="1900"/>
        <v>0</v>
      </c>
    </row>
    <row r="13402" spans="3:13" x14ac:dyDescent="0.35">
      <c r="C13402" s="42">
        <v>42284.125</v>
      </c>
      <c r="D13402" s="32">
        <v>1885.109375</v>
      </c>
      <c r="E13402" s="34" t="str">
        <f t="shared" si="1892"/>
        <v>10-07</v>
      </c>
      <c r="F13402" s="6">
        <f t="shared" si="1893"/>
        <v>3</v>
      </c>
      <c r="G13402" s="6">
        <f t="shared" si="1894"/>
        <v>7</v>
      </c>
      <c r="H13402" s="6">
        <f t="shared" si="1895"/>
        <v>10</v>
      </c>
      <c r="I13402" s="6">
        <f t="shared" si="1896"/>
        <v>41</v>
      </c>
      <c r="J13402" s="6" t="str">
        <f t="shared" si="1897"/>
        <v>10-7</v>
      </c>
      <c r="K13402" s="6" t="str">
        <f t="shared" si="1898"/>
        <v>WK</v>
      </c>
      <c r="L13402" s="6" t="str">
        <f t="shared" si="1899"/>
        <v>EVE</v>
      </c>
      <c r="M13402" s="6">
        <f t="shared" si="1900"/>
        <v>0</v>
      </c>
    </row>
    <row r="13403" spans="3:13" x14ac:dyDescent="0.35">
      <c r="C13403" s="42">
        <v>42284.145833333336</v>
      </c>
      <c r="D13403" s="32">
        <v>1873.267578125</v>
      </c>
      <c r="E13403" s="34" t="str">
        <f t="shared" si="1892"/>
        <v>10-07</v>
      </c>
      <c r="F13403" s="6">
        <f t="shared" si="1893"/>
        <v>3</v>
      </c>
      <c r="G13403" s="6">
        <f t="shared" si="1894"/>
        <v>7</v>
      </c>
      <c r="H13403" s="6">
        <f t="shared" si="1895"/>
        <v>10</v>
      </c>
      <c r="I13403" s="6">
        <f t="shared" si="1896"/>
        <v>41</v>
      </c>
      <c r="J13403" s="6" t="str">
        <f t="shared" si="1897"/>
        <v>10-7</v>
      </c>
      <c r="K13403" s="6" t="str">
        <f t="shared" si="1898"/>
        <v>WK</v>
      </c>
      <c r="L13403" s="6" t="str">
        <f t="shared" si="1899"/>
        <v>EVE</v>
      </c>
      <c r="M13403" s="6">
        <f t="shared" si="1900"/>
        <v>0</v>
      </c>
    </row>
    <row r="13404" spans="3:13" x14ac:dyDescent="0.35">
      <c r="C13404" s="42">
        <v>42284.166666666664</v>
      </c>
      <c r="D13404" s="32">
        <v>1881.5302734375</v>
      </c>
      <c r="E13404" s="34" t="str">
        <f t="shared" si="1892"/>
        <v>10-07</v>
      </c>
      <c r="F13404" s="6">
        <f t="shared" si="1893"/>
        <v>4</v>
      </c>
      <c r="G13404" s="6">
        <f t="shared" si="1894"/>
        <v>7</v>
      </c>
      <c r="H13404" s="6">
        <f t="shared" si="1895"/>
        <v>10</v>
      </c>
      <c r="I13404" s="6">
        <f t="shared" si="1896"/>
        <v>41</v>
      </c>
      <c r="J13404" s="6" t="str">
        <f t="shared" si="1897"/>
        <v>10-7</v>
      </c>
      <c r="K13404" s="6" t="str">
        <f t="shared" si="1898"/>
        <v>WK</v>
      </c>
      <c r="L13404" s="6" t="str">
        <f t="shared" si="1899"/>
        <v>EVE</v>
      </c>
      <c r="M13404" s="6">
        <f t="shared" si="1900"/>
        <v>0</v>
      </c>
    </row>
    <row r="13405" spans="3:13" x14ac:dyDescent="0.35">
      <c r="C13405" s="42">
        <v>42284.1875</v>
      </c>
      <c r="D13405" s="32">
        <v>1911.003173828125</v>
      </c>
      <c r="E13405" s="34" t="str">
        <f t="shared" si="1892"/>
        <v>10-07</v>
      </c>
      <c r="F13405" s="6">
        <f t="shared" si="1893"/>
        <v>4</v>
      </c>
      <c r="G13405" s="6">
        <f t="shared" si="1894"/>
        <v>7</v>
      </c>
      <c r="H13405" s="6">
        <f t="shared" si="1895"/>
        <v>10</v>
      </c>
      <c r="I13405" s="6">
        <f t="shared" si="1896"/>
        <v>41</v>
      </c>
      <c r="J13405" s="6" t="str">
        <f t="shared" si="1897"/>
        <v>10-7</v>
      </c>
      <c r="K13405" s="6" t="str">
        <f t="shared" si="1898"/>
        <v>WK</v>
      </c>
      <c r="L13405" s="6" t="str">
        <f t="shared" si="1899"/>
        <v>EVE</v>
      </c>
      <c r="M13405" s="6">
        <f t="shared" si="1900"/>
        <v>0</v>
      </c>
    </row>
    <row r="13406" spans="3:13" x14ac:dyDescent="0.35">
      <c r="C13406" s="42">
        <v>42284.208333333336</v>
      </c>
      <c r="D13406" s="32">
        <v>1969.2845458984375</v>
      </c>
      <c r="E13406" s="34" t="str">
        <f t="shared" si="1892"/>
        <v>10-07</v>
      </c>
      <c r="F13406" s="6">
        <f t="shared" si="1893"/>
        <v>5</v>
      </c>
      <c r="G13406" s="6">
        <f t="shared" si="1894"/>
        <v>7</v>
      </c>
      <c r="H13406" s="6">
        <f t="shared" si="1895"/>
        <v>10</v>
      </c>
      <c r="I13406" s="6">
        <f t="shared" si="1896"/>
        <v>41</v>
      </c>
      <c r="J13406" s="6" t="str">
        <f t="shared" si="1897"/>
        <v>10-7</v>
      </c>
      <c r="K13406" s="6" t="str">
        <f t="shared" si="1898"/>
        <v>WK</v>
      </c>
      <c r="L13406" s="6" t="str">
        <f t="shared" si="1899"/>
        <v>EVE</v>
      </c>
      <c r="M13406" s="6">
        <f t="shared" si="1900"/>
        <v>0</v>
      </c>
    </row>
    <row r="13407" spans="3:13" x14ac:dyDescent="0.35">
      <c r="C13407" s="42">
        <v>42284.229166666664</v>
      </c>
      <c r="D13407" s="32">
        <v>2022.38916015625</v>
      </c>
      <c r="E13407" s="34" t="str">
        <f t="shared" si="1892"/>
        <v>10-07</v>
      </c>
      <c r="F13407" s="6">
        <f t="shared" si="1893"/>
        <v>5</v>
      </c>
      <c r="G13407" s="6">
        <f t="shared" si="1894"/>
        <v>7</v>
      </c>
      <c r="H13407" s="6">
        <f t="shared" si="1895"/>
        <v>10</v>
      </c>
      <c r="I13407" s="6">
        <f t="shared" si="1896"/>
        <v>41</v>
      </c>
      <c r="J13407" s="6" t="str">
        <f t="shared" si="1897"/>
        <v>10-7</v>
      </c>
      <c r="K13407" s="6" t="str">
        <f t="shared" si="1898"/>
        <v>WK</v>
      </c>
      <c r="L13407" s="6" t="str">
        <f t="shared" si="1899"/>
        <v>EVE</v>
      </c>
      <c r="M13407" s="6">
        <f t="shared" si="1900"/>
        <v>0</v>
      </c>
    </row>
    <row r="13408" spans="3:13" x14ac:dyDescent="0.35">
      <c r="C13408" s="42">
        <v>42284.25</v>
      </c>
      <c r="D13408" s="32">
        <v>2130.0400390625</v>
      </c>
      <c r="E13408" s="34" t="str">
        <f t="shared" si="1892"/>
        <v>10-07</v>
      </c>
      <c r="F13408" s="6">
        <f t="shared" si="1893"/>
        <v>6</v>
      </c>
      <c r="G13408" s="6">
        <f t="shared" si="1894"/>
        <v>7</v>
      </c>
      <c r="H13408" s="6">
        <f t="shared" si="1895"/>
        <v>10</v>
      </c>
      <c r="I13408" s="6">
        <f t="shared" si="1896"/>
        <v>41</v>
      </c>
      <c r="J13408" s="6" t="str">
        <f t="shared" si="1897"/>
        <v>10-7</v>
      </c>
      <c r="K13408" s="6" t="str">
        <f t="shared" si="1898"/>
        <v>WK</v>
      </c>
      <c r="L13408" s="6" t="str">
        <f t="shared" si="1899"/>
        <v>EVE</v>
      </c>
      <c r="M13408" s="6">
        <f t="shared" si="1900"/>
        <v>0</v>
      </c>
    </row>
    <row r="13409" spans="3:13" x14ac:dyDescent="0.35">
      <c r="C13409" s="42">
        <v>42284.270833333336</v>
      </c>
      <c r="D13409" s="32">
        <v>2310.55712890625</v>
      </c>
      <c r="E13409" s="34" t="str">
        <f t="shared" si="1892"/>
        <v>10-07</v>
      </c>
      <c r="F13409" s="6">
        <f t="shared" si="1893"/>
        <v>6</v>
      </c>
      <c r="G13409" s="6">
        <f t="shared" si="1894"/>
        <v>7</v>
      </c>
      <c r="H13409" s="6">
        <f t="shared" si="1895"/>
        <v>10</v>
      </c>
      <c r="I13409" s="6">
        <f t="shared" si="1896"/>
        <v>41</v>
      </c>
      <c r="J13409" s="6" t="str">
        <f t="shared" si="1897"/>
        <v>10-7</v>
      </c>
      <c r="K13409" s="6" t="str">
        <f t="shared" si="1898"/>
        <v>WK</v>
      </c>
      <c r="L13409" s="6" t="str">
        <f t="shared" si="1899"/>
        <v>EVE</v>
      </c>
      <c r="M13409" s="6">
        <f t="shared" si="1900"/>
        <v>0</v>
      </c>
    </row>
    <row r="13410" spans="3:13" x14ac:dyDescent="0.35">
      <c r="C13410" s="42">
        <v>42284.291666666664</v>
      </c>
      <c r="D13410" s="32">
        <v>2336.496337890625</v>
      </c>
      <c r="E13410" s="34" t="str">
        <f t="shared" si="1892"/>
        <v>10-07</v>
      </c>
      <c r="F13410" s="6">
        <f t="shared" si="1893"/>
        <v>7</v>
      </c>
      <c r="G13410" s="6">
        <f t="shared" si="1894"/>
        <v>7</v>
      </c>
      <c r="H13410" s="6">
        <f t="shared" si="1895"/>
        <v>10</v>
      </c>
      <c r="I13410" s="6">
        <f t="shared" si="1896"/>
        <v>41</v>
      </c>
      <c r="J13410" s="6" t="str">
        <f t="shared" si="1897"/>
        <v>10-7</v>
      </c>
      <c r="K13410" s="6" t="str">
        <f t="shared" si="1898"/>
        <v>WK</v>
      </c>
      <c r="L13410" s="6" t="str">
        <f t="shared" si="1899"/>
        <v>DAY</v>
      </c>
      <c r="M13410" s="6">
        <f t="shared" si="1900"/>
        <v>0</v>
      </c>
    </row>
    <row r="13411" spans="3:13" x14ac:dyDescent="0.35">
      <c r="C13411" s="42">
        <v>42284.3125</v>
      </c>
      <c r="D13411" s="32">
        <v>2393.039794921875</v>
      </c>
      <c r="E13411" s="34" t="str">
        <f t="shared" si="1892"/>
        <v>10-07</v>
      </c>
      <c r="F13411" s="6">
        <f t="shared" si="1893"/>
        <v>7</v>
      </c>
      <c r="G13411" s="6">
        <f t="shared" si="1894"/>
        <v>7</v>
      </c>
      <c r="H13411" s="6">
        <f t="shared" si="1895"/>
        <v>10</v>
      </c>
      <c r="I13411" s="6">
        <f t="shared" si="1896"/>
        <v>41</v>
      </c>
      <c r="J13411" s="6" t="str">
        <f t="shared" si="1897"/>
        <v>10-7</v>
      </c>
      <c r="K13411" s="6" t="str">
        <f t="shared" si="1898"/>
        <v>WK</v>
      </c>
      <c r="L13411" s="6" t="str">
        <f t="shared" si="1899"/>
        <v>DAY</v>
      </c>
      <c r="M13411" s="6">
        <f t="shared" si="1900"/>
        <v>0</v>
      </c>
    </row>
    <row r="13412" spans="3:13" x14ac:dyDescent="0.35">
      <c r="C13412" s="42">
        <v>42284.333333333336</v>
      </c>
      <c r="D13412" s="32">
        <v>2438.1982421875</v>
      </c>
      <c r="E13412" s="34" t="str">
        <f t="shared" si="1892"/>
        <v>10-07</v>
      </c>
      <c r="F13412" s="6">
        <f t="shared" si="1893"/>
        <v>8</v>
      </c>
      <c r="G13412" s="6">
        <f t="shared" si="1894"/>
        <v>7</v>
      </c>
      <c r="H13412" s="6">
        <f t="shared" si="1895"/>
        <v>10</v>
      </c>
      <c r="I13412" s="6">
        <f t="shared" si="1896"/>
        <v>41</v>
      </c>
      <c r="J13412" s="6" t="str">
        <f t="shared" si="1897"/>
        <v>10-7</v>
      </c>
      <c r="K13412" s="6" t="str">
        <f t="shared" si="1898"/>
        <v>WK</v>
      </c>
      <c r="L13412" s="6" t="str">
        <f t="shared" si="1899"/>
        <v>DAY</v>
      </c>
      <c r="M13412" s="6">
        <f t="shared" si="1900"/>
        <v>0</v>
      </c>
    </row>
    <row r="13413" spans="3:13" x14ac:dyDescent="0.35">
      <c r="C13413" s="42">
        <v>42284.354166666664</v>
      </c>
      <c r="D13413" s="32">
        <v>2490.144287109375</v>
      </c>
      <c r="E13413" s="34" t="str">
        <f t="shared" si="1892"/>
        <v>10-07</v>
      </c>
      <c r="F13413" s="6">
        <f t="shared" si="1893"/>
        <v>8</v>
      </c>
      <c r="G13413" s="6">
        <f t="shared" si="1894"/>
        <v>7</v>
      </c>
      <c r="H13413" s="6">
        <f t="shared" si="1895"/>
        <v>10</v>
      </c>
      <c r="I13413" s="6">
        <f t="shared" si="1896"/>
        <v>41</v>
      </c>
      <c r="J13413" s="6" t="str">
        <f t="shared" si="1897"/>
        <v>10-7</v>
      </c>
      <c r="K13413" s="6" t="str">
        <f t="shared" si="1898"/>
        <v>WK</v>
      </c>
      <c r="L13413" s="6" t="str">
        <f t="shared" si="1899"/>
        <v>DAY</v>
      </c>
      <c r="M13413" s="6">
        <f t="shared" si="1900"/>
        <v>0</v>
      </c>
    </row>
    <row r="13414" spans="3:13" x14ac:dyDescent="0.35">
      <c r="C13414" s="42">
        <v>42284.375</v>
      </c>
      <c r="D13414" s="32">
        <v>2529.958984375</v>
      </c>
      <c r="E13414" s="34" t="str">
        <f t="shared" si="1892"/>
        <v>10-07</v>
      </c>
      <c r="F13414" s="6">
        <f t="shared" si="1893"/>
        <v>9</v>
      </c>
      <c r="G13414" s="6">
        <f t="shared" si="1894"/>
        <v>7</v>
      </c>
      <c r="H13414" s="6">
        <f t="shared" si="1895"/>
        <v>10</v>
      </c>
      <c r="I13414" s="6">
        <f t="shared" si="1896"/>
        <v>41</v>
      </c>
      <c r="J13414" s="6" t="str">
        <f t="shared" si="1897"/>
        <v>10-7</v>
      </c>
      <c r="K13414" s="6" t="str">
        <f t="shared" si="1898"/>
        <v>WK</v>
      </c>
      <c r="L13414" s="6" t="str">
        <f t="shared" si="1899"/>
        <v>DAY</v>
      </c>
      <c r="M13414" s="6">
        <f t="shared" si="1900"/>
        <v>0</v>
      </c>
    </row>
    <row r="13415" spans="3:13" x14ac:dyDescent="0.35">
      <c r="C13415" s="42">
        <v>42284.395833333336</v>
      </c>
      <c r="D13415" s="32">
        <v>2585.693115234375</v>
      </c>
      <c r="E13415" s="34" t="str">
        <f t="shared" si="1892"/>
        <v>10-07</v>
      </c>
      <c r="F13415" s="6">
        <f t="shared" si="1893"/>
        <v>9</v>
      </c>
      <c r="G13415" s="6">
        <f t="shared" si="1894"/>
        <v>7</v>
      </c>
      <c r="H13415" s="6">
        <f t="shared" si="1895"/>
        <v>10</v>
      </c>
      <c r="I13415" s="6">
        <f t="shared" si="1896"/>
        <v>41</v>
      </c>
      <c r="J13415" s="6" t="str">
        <f t="shared" si="1897"/>
        <v>10-7</v>
      </c>
      <c r="K13415" s="6" t="str">
        <f t="shared" si="1898"/>
        <v>WK</v>
      </c>
      <c r="L13415" s="6" t="str">
        <f t="shared" si="1899"/>
        <v>DAY</v>
      </c>
      <c r="M13415" s="6">
        <f t="shared" si="1900"/>
        <v>0</v>
      </c>
    </row>
    <row r="13416" spans="3:13" x14ac:dyDescent="0.35">
      <c r="C13416" s="42">
        <v>42284.416666666664</v>
      </c>
      <c r="D13416" s="32">
        <v>2631.31884765625</v>
      </c>
      <c r="E13416" s="34" t="str">
        <f t="shared" si="1892"/>
        <v>10-07</v>
      </c>
      <c r="F13416" s="6">
        <f t="shared" si="1893"/>
        <v>10</v>
      </c>
      <c r="G13416" s="6">
        <f t="shared" si="1894"/>
        <v>7</v>
      </c>
      <c r="H13416" s="6">
        <f t="shared" si="1895"/>
        <v>10</v>
      </c>
      <c r="I13416" s="6">
        <f t="shared" si="1896"/>
        <v>41</v>
      </c>
      <c r="J13416" s="6" t="str">
        <f t="shared" si="1897"/>
        <v>10-7</v>
      </c>
      <c r="K13416" s="6" t="str">
        <f t="shared" si="1898"/>
        <v>WK</v>
      </c>
      <c r="L13416" s="6" t="str">
        <f t="shared" si="1899"/>
        <v>DAY</v>
      </c>
      <c r="M13416" s="6">
        <f t="shared" si="1900"/>
        <v>0</v>
      </c>
    </row>
    <row r="13417" spans="3:13" x14ac:dyDescent="0.35">
      <c r="C13417" s="42">
        <v>42284.4375</v>
      </c>
      <c r="D13417" s="32">
        <v>2669.03662109375</v>
      </c>
      <c r="E13417" s="34" t="str">
        <f t="shared" si="1892"/>
        <v>10-07</v>
      </c>
      <c r="F13417" s="6">
        <f t="shared" si="1893"/>
        <v>10</v>
      </c>
      <c r="G13417" s="6">
        <f t="shared" si="1894"/>
        <v>7</v>
      </c>
      <c r="H13417" s="6">
        <f t="shared" si="1895"/>
        <v>10</v>
      </c>
      <c r="I13417" s="6">
        <f t="shared" si="1896"/>
        <v>41</v>
      </c>
      <c r="J13417" s="6" t="str">
        <f t="shared" si="1897"/>
        <v>10-7</v>
      </c>
      <c r="K13417" s="6" t="str">
        <f t="shared" si="1898"/>
        <v>WK</v>
      </c>
      <c r="L13417" s="6" t="str">
        <f t="shared" si="1899"/>
        <v>DAY</v>
      </c>
      <c r="M13417" s="6">
        <f t="shared" si="1900"/>
        <v>0</v>
      </c>
    </row>
    <row r="13418" spans="3:13" x14ac:dyDescent="0.35">
      <c r="C13418" s="42">
        <v>42284.458333333336</v>
      </c>
      <c r="D13418" s="32">
        <v>2710.952880859375</v>
      </c>
      <c r="E13418" s="34" t="str">
        <f t="shared" si="1892"/>
        <v>10-07</v>
      </c>
      <c r="F13418" s="6">
        <f t="shared" si="1893"/>
        <v>11</v>
      </c>
      <c r="G13418" s="6">
        <f t="shared" si="1894"/>
        <v>7</v>
      </c>
      <c r="H13418" s="6">
        <f t="shared" si="1895"/>
        <v>10</v>
      </c>
      <c r="I13418" s="6">
        <f t="shared" si="1896"/>
        <v>41</v>
      </c>
      <c r="J13418" s="6" t="str">
        <f t="shared" si="1897"/>
        <v>10-7</v>
      </c>
      <c r="K13418" s="6" t="str">
        <f t="shared" si="1898"/>
        <v>WK</v>
      </c>
      <c r="L13418" s="6" t="str">
        <f t="shared" si="1899"/>
        <v>DAY</v>
      </c>
      <c r="M13418" s="6">
        <f t="shared" si="1900"/>
        <v>0</v>
      </c>
    </row>
    <row r="13419" spans="3:13" x14ac:dyDescent="0.35">
      <c r="C13419" s="42">
        <v>42284.479166666664</v>
      </c>
      <c r="D13419" s="32">
        <v>2743.2841796875</v>
      </c>
      <c r="E13419" s="34" t="str">
        <f t="shared" si="1892"/>
        <v>10-07</v>
      </c>
      <c r="F13419" s="6">
        <f t="shared" si="1893"/>
        <v>11</v>
      </c>
      <c r="G13419" s="6">
        <f t="shared" si="1894"/>
        <v>7</v>
      </c>
      <c r="H13419" s="6">
        <f t="shared" si="1895"/>
        <v>10</v>
      </c>
      <c r="I13419" s="6">
        <f t="shared" si="1896"/>
        <v>41</v>
      </c>
      <c r="J13419" s="6" t="str">
        <f t="shared" si="1897"/>
        <v>10-7</v>
      </c>
      <c r="K13419" s="6" t="str">
        <f t="shared" si="1898"/>
        <v>WK</v>
      </c>
      <c r="L13419" s="6" t="str">
        <f t="shared" si="1899"/>
        <v>DAY</v>
      </c>
      <c r="M13419" s="6">
        <f t="shared" si="1900"/>
        <v>0</v>
      </c>
    </row>
    <row r="13420" spans="3:13" x14ac:dyDescent="0.35">
      <c r="C13420" s="42">
        <v>42284.5</v>
      </c>
      <c r="D13420" s="32">
        <v>2778.498779296875</v>
      </c>
      <c r="E13420" s="34" t="str">
        <f t="shared" si="1892"/>
        <v>10-07</v>
      </c>
      <c r="F13420" s="6">
        <f t="shared" si="1893"/>
        <v>12</v>
      </c>
      <c r="G13420" s="6">
        <f t="shared" si="1894"/>
        <v>7</v>
      </c>
      <c r="H13420" s="6">
        <f t="shared" si="1895"/>
        <v>10</v>
      </c>
      <c r="I13420" s="6">
        <f t="shared" si="1896"/>
        <v>41</v>
      </c>
      <c r="J13420" s="6" t="str">
        <f t="shared" si="1897"/>
        <v>10-7</v>
      </c>
      <c r="K13420" s="6" t="str">
        <f t="shared" si="1898"/>
        <v>WK</v>
      </c>
      <c r="L13420" s="6" t="str">
        <f t="shared" si="1899"/>
        <v>DAY</v>
      </c>
      <c r="M13420" s="6">
        <f t="shared" si="1900"/>
        <v>0</v>
      </c>
    </row>
    <row r="13421" spans="3:13" x14ac:dyDescent="0.35">
      <c r="C13421" s="42">
        <v>42284.520833333336</v>
      </c>
      <c r="D13421" s="32">
        <v>2796.54248046875</v>
      </c>
      <c r="E13421" s="34" t="str">
        <f t="shared" si="1892"/>
        <v>10-07</v>
      </c>
      <c r="F13421" s="6">
        <f t="shared" si="1893"/>
        <v>12</v>
      </c>
      <c r="G13421" s="6">
        <f t="shared" si="1894"/>
        <v>7</v>
      </c>
      <c r="H13421" s="6">
        <f t="shared" si="1895"/>
        <v>10</v>
      </c>
      <c r="I13421" s="6">
        <f t="shared" si="1896"/>
        <v>41</v>
      </c>
      <c r="J13421" s="6" t="str">
        <f t="shared" si="1897"/>
        <v>10-7</v>
      </c>
      <c r="K13421" s="6" t="str">
        <f t="shared" si="1898"/>
        <v>WK</v>
      </c>
      <c r="L13421" s="6" t="str">
        <f t="shared" si="1899"/>
        <v>DAY</v>
      </c>
      <c r="M13421" s="6">
        <f t="shared" si="1900"/>
        <v>0</v>
      </c>
    </row>
    <row r="13422" spans="3:13" x14ac:dyDescent="0.35">
      <c r="C13422" s="42">
        <v>42284.541666666664</v>
      </c>
      <c r="D13422" s="32">
        <v>2830.401123046875</v>
      </c>
      <c r="E13422" s="34" t="str">
        <f t="shared" si="1892"/>
        <v>10-07</v>
      </c>
      <c r="F13422" s="6">
        <f t="shared" si="1893"/>
        <v>13</v>
      </c>
      <c r="G13422" s="6">
        <f t="shared" si="1894"/>
        <v>7</v>
      </c>
      <c r="H13422" s="6">
        <f t="shared" si="1895"/>
        <v>10</v>
      </c>
      <c r="I13422" s="6">
        <f t="shared" si="1896"/>
        <v>41</v>
      </c>
      <c r="J13422" s="6" t="str">
        <f t="shared" si="1897"/>
        <v>10-7</v>
      </c>
      <c r="K13422" s="6" t="str">
        <f t="shared" si="1898"/>
        <v>WK</v>
      </c>
      <c r="L13422" s="6" t="str">
        <f t="shared" si="1899"/>
        <v>DAY</v>
      </c>
      <c r="M13422" s="6">
        <f t="shared" si="1900"/>
        <v>0</v>
      </c>
    </row>
    <row r="13423" spans="3:13" x14ac:dyDescent="0.35">
      <c r="C13423" s="42">
        <v>42284.5625</v>
      </c>
      <c r="D13423" s="32">
        <v>2877.60400390625</v>
      </c>
      <c r="E13423" s="34" t="str">
        <f t="shared" si="1892"/>
        <v>10-07</v>
      </c>
      <c r="F13423" s="6">
        <f t="shared" si="1893"/>
        <v>13</v>
      </c>
      <c r="G13423" s="6">
        <f t="shared" si="1894"/>
        <v>7</v>
      </c>
      <c r="H13423" s="6">
        <f t="shared" si="1895"/>
        <v>10</v>
      </c>
      <c r="I13423" s="6">
        <f t="shared" si="1896"/>
        <v>41</v>
      </c>
      <c r="J13423" s="6" t="str">
        <f t="shared" si="1897"/>
        <v>10-7</v>
      </c>
      <c r="K13423" s="6" t="str">
        <f t="shared" si="1898"/>
        <v>WK</v>
      </c>
      <c r="L13423" s="6" t="str">
        <f t="shared" si="1899"/>
        <v>DAY</v>
      </c>
      <c r="M13423" s="6">
        <f t="shared" si="1900"/>
        <v>0</v>
      </c>
    </row>
    <row r="13424" spans="3:13" x14ac:dyDescent="0.35">
      <c r="C13424" s="42">
        <v>42284.583333333336</v>
      </c>
      <c r="D13424" s="32">
        <v>2925.081298828125</v>
      </c>
      <c r="E13424" s="34" t="str">
        <f t="shared" si="1892"/>
        <v>10-07</v>
      </c>
      <c r="F13424" s="6">
        <f t="shared" si="1893"/>
        <v>14</v>
      </c>
      <c r="G13424" s="6">
        <f t="shared" si="1894"/>
        <v>7</v>
      </c>
      <c r="H13424" s="6">
        <f t="shared" si="1895"/>
        <v>10</v>
      </c>
      <c r="I13424" s="6">
        <f t="shared" si="1896"/>
        <v>41</v>
      </c>
      <c r="J13424" s="6" t="str">
        <f t="shared" si="1897"/>
        <v>10-7</v>
      </c>
      <c r="K13424" s="6" t="str">
        <f t="shared" si="1898"/>
        <v>WK</v>
      </c>
      <c r="L13424" s="6" t="str">
        <f t="shared" si="1899"/>
        <v>DAY</v>
      </c>
      <c r="M13424" s="6">
        <f t="shared" si="1900"/>
        <v>0</v>
      </c>
    </row>
    <row r="13425" spans="3:13" x14ac:dyDescent="0.35">
      <c r="C13425" s="42">
        <v>42284.604166666664</v>
      </c>
      <c r="D13425" s="32">
        <v>2964.041015625</v>
      </c>
      <c r="E13425" s="34" t="str">
        <f t="shared" si="1892"/>
        <v>10-07</v>
      </c>
      <c r="F13425" s="6">
        <f t="shared" si="1893"/>
        <v>14</v>
      </c>
      <c r="G13425" s="6">
        <f t="shared" si="1894"/>
        <v>7</v>
      </c>
      <c r="H13425" s="6">
        <f t="shared" si="1895"/>
        <v>10</v>
      </c>
      <c r="I13425" s="6">
        <f t="shared" si="1896"/>
        <v>41</v>
      </c>
      <c r="J13425" s="6" t="str">
        <f t="shared" si="1897"/>
        <v>10-7</v>
      </c>
      <c r="K13425" s="6" t="str">
        <f t="shared" si="1898"/>
        <v>WK</v>
      </c>
      <c r="L13425" s="6" t="str">
        <f t="shared" si="1899"/>
        <v>DAY</v>
      </c>
      <c r="M13425" s="6">
        <f t="shared" si="1900"/>
        <v>0</v>
      </c>
    </row>
    <row r="13426" spans="3:13" x14ac:dyDescent="0.35">
      <c r="C13426" s="42">
        <v>42284.625</v>
      </c>
      <c r="D13426" s="32">
        <v>3004.994873046875</v>
      </c>
      <c r="E13426" s="34" t="str">
        <f t="shared" si="1892"/>
        <v>10-07</v>
      </c>
      <c r="F13426" s="6">
        <f t="shared" si="1893"/>
        <v>15</v>
      </c>
      <c r="G13426" s="6">
        <f t="shared" si="1894"/>
        <v>7</v>
      </c>
      <c r="H13426" s="6">
        <f t="shared" si="1895"/>
        <v>10</v>
      </c>
      <c r="I13426" s="6">
        <f t="shared" si="1896"/>
        <v>41</v>
      </c>
      <c r="J13426" s="6" t="str">
        <f t="shared" si="1897"/>
        <v>10-7</v>
      </c>
      <c r="K13426" s="6" t="str">
        <f t="shared" si="1898"/>
        <v>WK</v>
      </c>
      <c r="L13426" s="6" t="str">
        <f t="shared" si="1899"/>
        <v>DAY</v>
      </c>
      <c r="M13426" s="6">
        <f t="shared" si="1900"/>
        <v>0</v>
      </c>
    </row>
    <row r="13427" spans="3:13" x14ac:dyDescent="0.35">
      <c r="C13427" s="42">
        <v>42284.645833333336</v>
      </c>
      <c r="D13427" s="32">
        <v>3017.365966796875</v>
      </c>
      <c r="E13427" s="34" t="str">
        <f t="shared" si="1892"/>
        <v>10-07</v>
      </c>
      <c r="F13427" s="6">
        <f t="shared" si="1893"/>
        <v>15</v>
      </c>
      <c r="G13427" s="6">
        <f t="shared" si="1894"/>
        <v>7</v>
      </c>
      <c r="H13427" s="6">
        <f t="shared" si="1895"/>
        <v>10</v>
      </c>
      <c r="I13427" s="6">
        <f t="shared" si="1896"/>
        <v>41</v>
      </c>
      <c r="J13427" s="6" t="str">
        <f t="shared" si="1897"/>
        <v>10-7</v>
      </c>
      <c r="K13427" s="6" t="str">
        <f t="shared" si="1898"/>
        <v>WK</v>
      </c>
      <c r="L13427" s="6" t="str">
        <f t="shared" si="1899"/>
        <v>DAY</v>
      </c>
      <c r="M13427" s="6">
        <f t="shared" si="1900"/>
        <v>0</v>
      </c>
    </row>
    <row r="13428" spans="3:13" x14ac:dyDescent="0.35">
      <c r="C13428" s="42">
        <v>42284.666666666664</v>
      </c>
      <c r="D13428" s="32">
        <v>3046.58837890625</v>
      </c>
      <c r="E13428" s="34" t="str">
        <f t="shared" si="1892"/>
        <v>10-07</v>
      </c>
      <c r="F13428" s="6">
        <f t="shared" si="1893"/>
        <v>16</v>
      </c>
      <c r="G13428" s="6">
        <f t="shared" si="1894"/>
        <v>7</v>
      </c>
      <c r="H13428" s="6">
        <f t="shared" si="1895"/>
        <v>10</v>
      </c>
      <c r="I13428" s="6">
        <f t="shared" si="1896"/>
        <v>41</v>
      </c>
      <c r="J13428" s="6" t="str">
        <f t="shared" si="1897"/>
        <v>10-7</v>
      </c>
      <c r="K13428" s="6" t="str">
        <f t="shared" si="1898"/>
        <v>WK</v>
      </c>
      <c r="L13428" s="6" t="str">
        <f t="shared" si="1899"/>
        <v>DAY</v>
      </c>
      <c r="M13428" s="6">
        <f t="shared" si="1900"/>
        <v>0</v>
      </c>
    </row>
    <row r="13429" spans="3:13" x14ac:dyDescent="0.35">
      <c r="C13429" s="42">
        <v>42284.6875</v>
      </c>
      <c r="D13429" s="32">
        <v>3054.34033203125</v>
      </c>
      <c r="E13429" s="34" t="str">
        <f t="shared" si="1892"/>
        <v>10-07</v>
      </c>
      <c r="F13429" s="6">
        <f t="shared" si="1893"/>
        <v>16</v>
      </c>
      <c r="G13429" s="6">
        <f t="shared" si="1894"/>
        <v>7</v>
      </c>
      <c r="H13429" s="6">
        <f t="shared" si="1895"/>
        <v>10</v>
      </c>
      <c r="I13429" s="6">
        <f t="shared" si="1896"/>
        <v>41</v>
      </c>
      <c r="J13429" s="6" t="str">
        <f t="shared" si="1897"/>
        <v>10-7</v>
      </c>
      <c r="K13429" s="6" t="str">
        <f t="shared" si="1898"/>
        <v>WK</v>
      </c>
      <c r="L13429" s="6" t="str">
        <f t="shared" si="1899"/>
        <v>DAY</v>
      </c>
      <c r="M13429" s="6">
        <f t="shared" si="1900"/>
        <v>0</v>
      </c>
    </row>
    <row r="13430" spans="3:13" x14ac:dyDescent="0.35">
      <c r="C13430" s="42">
        <v>42284.708333333336</v>
      </c>
      <c r="D13430" s="32">
        <v>3058.616943359375</v>
      </c>
      <c r="E13430" s="34" t="str">
        <f t="shared" si="1892"/>
        <v>10-07</v>
      </c>
      <c r="F13430" s="6">
        <f t="shared" si="1893"/>
        <v>17</v>
      </c>
      <c r="G13430" s="6">
        <f t="shared" si="1894"/>
        <v>7</v>
      </c>
      <c r="H13430" s="6">
        <f t="shared" si="1895"/>
        <v>10</v>
      </c>
      <c r="I13430" s="6">
        <f t="shared" si="1896"/>
        <v>41</v>
      </c>
      <c r="J13430" s="6" t="str">
        <f t="shared" si="1897"/>
        <v>10-7</v>
      </c>
      <c r="K13430" s="6" t="str">
        <f t="shared" si="1898"/>
        <v>WK</v>
      </c>
      <c r="L13430" s="6" t="str">
        <f t="shared" si="1899"/>
        <v>EVE</v>
      </c>
      <c r="M13430" s="6">
        <f t="shared" si="1900"/>
        <v>0</v>
      </c>
    </row>
    <row r="13431" spans="3:13" x14ac:dyDescent="0.35">
      <c r="C13431" s="42">
        <v>42284.729166666664</v>
      </c>
      <c r="D13431" s="32">
        <v>3052.5244140625</v>
      </c>
      <c r="E13431" s="34" t="str">
        <f t="shared" si="1892"/>
        <v>10-07</v>
      </c>
      <c r="F13431" s="6">
        <f t="shared" si="1893"/>
        <v>17</v>
      </c>
      <c r="G13431" s="6">
        <f t="shared" si="1894"/>
        <v>7</v>
      </c>
      <c r="H13431" s="6">
        <f t="shared" si="1895"/>
        <v>10</v>
      </c>
      <c r="I13431" s="6">
        <f t="shared" si="1896"/>
        <v>41</v>
      </c>
      <c r="J13431" s="6" t="str">
        <f t="shared" si="1897"/>
        <v>10-7</v>
      </c>
      <c r="K13431" s="6" t="str">
        <f t="shared" si="1898"/>
        <v>WK</v>
      </c>
      <c r="L13431" s="6" t="str">
        <f t="shared" si="1899"/>
        <v>EVE</v>
      </c>
      <c r="M13431" s="6">
        <f t="shared" si="1900"/>
        <v>0</v>
      </c>
    </row>
    <row r="13432" spans="3:13" x14ac:dyDescent="0.35">
      <c r="C13432" s="42">
        <v>42284.75</v>
      </c>
      <c r="D13432" s="32">
        <v>3034.8525390625</v>
      </c>
      <c r="E13432" s="34" t="str">
        <f t="shared" si="1892"/>
        <v>10-07</v>
      </c>
      <c r="F13432" s="6">
        <f t="shared" si="1893"/>
        <v>18</v>
      </c>
      <c r="G13432" s="6">
        <f t="shared" si="1894"/>
        <v>7</v>
      </c>
      <c r="H13432" s="6">
        <f t="shared" si="1895"/>
        <v>10</v>
      </c>
      <c r="I13432" s="6">
        <f t="shared" si="1896"/>
        <v>41</v>
      </c>
      <c r="J13432" s="6" t="str">
        <f t="shared" si="1897"/>
        <v>10-7</v>
      </c>
      <c r="K13432" s="6" t="str">
        <f t="shared" si="1898"/>
        <v>WK</v>
      </c>
      <c r="L13432" s="6" t="str">
        <f t="shared" si="1899"/>
        <v>EVE</v>
      </c>
      <c r="M13432" s="6">
        <f t="shared" si="1900"/>
        <v>0</v>
      </c>
    </row>
    <row r="13433" spans="3:13" x14ac:dyDescent="0.35">
      <c r="C13433" s="42">
        <v>42284.770833333336</v>
      </c>
      <c r="D13433" s="32">
        <v>3062.43798828125</v>
      </c>
      <c r="E13433" s="34" t="str">
        <f t="shared" si="1892"/>
        <v>10-07</v>
      </c>
      <c r="F13433" s="6">
        <f t="shared" si="1893"/>
        <v>18</v>
      </c>
      <c r="G13433" s="6">
        <f t="shared" si="1894"/>
        <v>7</v>
      </c>
      <c r="H13433" s="6">
        <f t="shared" si="1895"/>
        <v>10</v>
      </c>
      <c r="I13433" s="6">
        <f t="shared" si="1896"/>
        <v>41</v>
      </c>
      <c r="J13433" s="6" t="str">
        <f t="shared" si="1897"/>
        <v>10-7</v>
      </c>
      <c r="K13433" s="6" t="str">
        <f t="shared" si="1898"/>
        <v>WK</v>
      </c>
      <c r="L13433" s="6" t="str">
        <f t="shared" si="1899"/>
        <v>EVE</v>
      </c>
      <c r="M13433" s="6">
        <f t="shared" si="1900"/>
        <v>0</v>
      </c>
    </row>
    <row r="13434" spans="3:13" x14ac:dyDescent="0.35">
      <c r="C13434" s="42">
        <v>42284.791666666664</v>
      </c>
      <c r="D13434" s="32">
        <v>3199.786376953125</v>
      </c>
      <c r="E13434" s="34" t="str">
        <f t="shared" si="1892"/>
        <v>10-07</v>
      </c>
      <c r="F13434" s="6">
        <f t="shared" si="1893"/>
        <v>19</v>
      </c>
      <c r="G13434" s="6">
        <f t="shared" si="1894"/>
        <v>7</v>
      </c>
      <c r="H13434" s="6">
        <f t="shared" si="1895"/>
        <v>10</v>
      </c>
      <c r="I13434" s="6">
        <f t="shared" si="1896"/>
        <v>41</v>
      </c>
      <c r="J13434" s="6" t="str">
        <f t="shared" si="1897"/>
        <v>10-7</v>
      </c>
      <c r="K13434" s="6" t="str">
        <f t="shared" si="1898"/>
        <v>WK</v>
      </c>
      <c r="L13434" s="6" t="str">
        <f t="shared" si="1899"/>
        <v>EVE</v>
      </c>
      <c r="M13434" s="6">
        <f t="shared" si="1900"/>
        <v>0</v>
      </c>
    </row>
    <row r="13435" spans="3:13" x14ac:dyDescent="0.35">
      <c r="C13435" s="42">
        <v>42284.8125</v>
      </c>
      <c r="D13435" s="32">
        <v>3191.337890625</v>
      </c>
      <c r="E13435" s="34" t="str">
        <f t="shared" si="1892"/>
        <v>10-07</v>
      </c>
      <c r="F13435" s="6">
        <f t="shared" si="1893"/>
        <v>19</v>
      </c>
      <c r="G13435" s="6">
        <f t="shared" si="1894"/>
        <v>7</v>
      </c>
      <c r="H13435" s="6">
        <f t="shared" si="1895"/>
        <v>10</v>
      </c>
      <c r="I13435" s="6">
        <f t="shared" si="1896"/>
        <v>41</v>
      </c>
      <c r="J13435" s="6" t="str">
        <f t="shared" si="1897"/>
        <v>10-7</v>
      </c>
      <c r="K13435" s="6" t="str">
        <f t="shared" si="1898"/>
        <v>WK</v>
      </c>
      <c r="L13435" s="6" t="str">
        <f t="shared" si="1899"/>
        <v>EVE</v>
      </c>
      <c r="M13435" s="6">
        <f t="shared" si="1900"/>
        <v>0</v>
      </c>
    </row>
    <row r="13436" spans="3:13" x14ac:dyDescent="0.35">
      <c r="C13436" s="42">
        <v>42284.833333333336</v>
      </c>
      <c r="D13436" s="32">
        <v>3139.824462890625</v>
      </c>
      <c r="E13436" s="34" t="str">
        <f t="shared" si="1892"/>
        <v>10-07</v>
      </c>
      <c r="F13436" s="6">
        <f t="shared" si="1893"/>
        <v>20</v>
      </c>
      <c r="G13436" s="6">
        <f t="shared" si="1894"/>
        <v>7</v>
      </c>
      <c r="H13436" s="6">
        <f t="shared" si="1895"/>
        <v>10</v>
      </c>
      <c r="I13436" s="6">
        <f t="shared" si="1896"/>
        <v>41</v>
      </c>
      <c r="J13436" s="6" t="str">
        <f t="shared" si="1897"/>
        <v>10-7</v>
      </c>
      <c r="K13436" s="6" t="str">
        <f t="shared" si="1898"/>
        <v>WK</v>
      </c>
      <c r="L13436" s="6" t="str">
        <f t="shared" si="1899"/>
        <v>EVE</v>
      </c>
      <c r="M13436" s="6">
        <f t="shared" si="1900"/>
        <v>0</v>
      </c>
    </row>
    <row r="13437" spans="3:13" x14ac:dyDescent="0.35">
      <c r="C13437" s="42">
        <v>42284.854166666664</v>
      </c>
      <c r="D13437" s="32">
        <v>3066.263916015625</v>
      </c>
      <c r="E13437" s="34" t="str">
        <f t="shared" si="1892"/>
        <v>10-07</v>
      </c>
      <c r="F13437" s="6">
        <f t="shared" si="1893"/>
        <v>20</v>
      </c>
      <c r="G13437" s="6">
        <f t="shared" si="1894"/>
        <v>7</v>
      </c>
      <c r="H13437" s="6">
        <f t="shared" si="1895"/>
        <v>10</v>
      </c>
      <c r="I13437" s="6">
        <f t="shared" si="1896"/>
        <v>41</v>
      </c>
      <c r="J13437" s="6" t="str">
        <f t="shared" si="1897"/>
        <v>10-7</v>
      </c>
      <c r="K13437" s="6" t="str">
        <f t="shared" si="1898"/>
        <v>WK</v>
      </c>
      <c r="L13437" s="6" t="str">
        <f t="shared" si="1899"/>
        <v>EVE</v>
      </c>
      <c r="M13437" s="6">
        <f t="shared" si="1900"/>
        <v>0</v>
      </c>
    </row>
    <row r="13438" spans="3:13" x14ac:dyDescent="0.35">
      <c r="C13438" s="42">
        <v>42284.875</v>
      </c>
      <c r="D13438" s="32">
        <v>2975.80029296875</v>
      </c>
      <c r="E13438" s="34" t="str">
        <f t="shared" si="1892"/>
        <v>10-07</v>
      </c>
      <c r="F13438" s="6">
        <f t="shared" si="1893"/>
        <v>21</v>
      </c>
      <c r="G13438" s="6">
        <f t="shared" si="1894"/>
        <v>7</v>
      </c>
      <c r="H13438" s="6">
        <f t="shared" si="1895"/>
        <v>10</v>
      </c>
      <c r="I13438" s="6">
        <f t="shared" si="1896"/>
        <v>41</v>
      </c>
      <c r="J13438" s="6" t="str">
        <f t="shared" si="1897"/>
        <v>10-7</v>
      </c>
      <c r="K13438" s="6" t="str">
        <f t="shared" si="1898"/>
        <v>WK</v>
      </c>
      <c r="L13438" s="6" t="str">
        <f t="shared" si="1899"/>
        <v>EVE</v>
      </c>
      <c r="M13438" s="6">
        <f t="shared" si="1900"/>
        <v>0</v>
      </c>
    </row>
    <row r="13439" spans="3:13" x14ac:dyDescent="0.35">
      <c r="C13439" s="42">
        <v>42284.895833333336</v>
      </c>
      <c r="D13439" s="32">
        <v>2837.96142578125</v>
      </c>
      <c r="E13439" s="34" t="str">
        <f t="shared" si="1892"/>
        <v>10-07</v>
      </c>
      <c r="F13439" s="6">
        <f t="shared" si="1893"/>
        <v>21</v>
      </c>
      <c r="G13439" s="6">
        <f t="shared" si="1894"/>
        <v>7</v>
      </c>
      <c r="H13439" s="6">
        <f t="shared" si="1895"/>
        <v>10</v>
      </c>
      <c r="I13439" s="6">
        <f t="shared" si="1896"/>
        <v>41</v>
      </c>
      <c r="J13439" s="6" t="str">
        <f t="shared" si="1897"/>
        <v>10-7</v>
      </c>
      <c r="K13439" s="6" t="str">
        <f t="shared" si="1898"/>
        <v>WK</v>
      </c>
      <c r="L13439" s="6" t="str">
        <f t="shared" si="1899"/>
        <v>EVE</v>
      </c>
      <c r="M13439" s="6">
        <f t="shared" si="1900"/>
        <v>0</v>
      </c>
    </row>
    <row r="13440" spans="3:13" x14ac:dyDescent="0.35">
      <c r="C13440" s="42">
        <v>42284.916666666664</v>
      </c>
      <c r="D13440" s="32">
        <v>2698.360107421875</v>
      </c>
      <c r="E13440" s="34" t="str">
        <f t="shared" si="1892"/>
        <v>10-07</v>
      </c>
      <c r="F13440" s="6">
        <f t="shared" si="1893"/>
        <v>22</v>
      </c>
      <c r="G13440" s="6">
        <f t="shared" si="1894"/>
        <v>7</v>
      </c>
      <c r="H13440" s="6">
        <f t="shared" si="1895"/>
        <v>10</v>
      </c>
      <c r="I13440" s="6">
        <f t="shared" si="1896"/>
        <v>41</v>
      </c>
      <c r="J13440" s="6" t="str">
        <f t="shared" si="1897"/>
        <v>10-7</v>
      </c>
      <c r="K13440" s="6" t="str">
        <f t="shared" si="1898"/>
        <v>WK</v>
      </c>
      <c r="L13440" s="6" t="str">
        <f t="shared" si="1899"/>
        <v>EVE</v>
      </c>
      <c r="M13440" s="6">
        <f t="shared" si="1900"/>
        <v>0</v>
      </c>
    </row>
    <row r="13441" spans="3:13" x14ac:dyDescent="0.35">
      <c r="C13441" s="42">
        <v>42284.9375</v>
      </c>
      <c r="D13441" s="32">
        <v>2533.493408203125</v>
      </c>
      <c r="E13441" s="34" t="str">
        <f t="shared" si="1892"/>
        <v>10-07</v>
      </c>
      <c r="F13441" s="6">
        <f t="shared" si="1893"/>
        <v>22</v>
      </c>
      <c r="G13441" s="6">
        <f t="shared" si="1894"/>
        <v>7</v>
      </c>
      <c r="H13441" s="6">
        <f t="shared" si="1895"/>
        <v>10</v>
      </c>
      <c r="I13441" s="6">
        <f t="shared" si="1896"/>
        <v>41</v>
      </c>
      <c r="J13441" s="6" t="str">
        <f t="shared" si="1897"/>
        <v>10-7</v>
      </c>
      <c r="K13441" s="6" t="str">
        <f t="shared" si="1898"/>
        <v>WK</v>
      </c>
      <c r="L13441" s="6" t="str">
        <f t="shared" si="1899"/>
        <v>EVE</v>
      </c>
      <c r="M13441" s="6">
        <f t="shared" si="1900"/>
        <v>0</v>
      </c>
    </row>
    <row r="13442" spans="3:13" x14ac:dyDescent="0.35">
      <c r="C13442" s="42">
        <v>42284.958333333336</v>
      </c>
      <c r="D13442" s="32">
        <v>2396.65478515625</v>
      </c>
      <c r="E13442" s="34" t="str">
        <f t="shared" si="1892"/>
        <v>10-07</v>
      </c>
      <c r="F13442" s="6">
        <f t="shared" si="1893"/>
        <v>23</v>
      </c>
      <c r="G13442" s="6">
        <f t="shared" si="1894"/>
        <v>7</v>
      </c>
      <c r="H13442" s="6">
        <f t="shared" si="1895"/>
        <v>10</v>
      </c>
      <c r="I13442" s="6">
        <f t="shared" si="1896"/>
        <v>41</v>
      </c>
      <c r="J13442" s="6" t="str">
        <f t="shared" si="1897"/>
        <v>10-7</v>
      </c>
      <c r="K13442" s="6" t="str">
        <f t="shared" si="1898"/>
        <v>WK</v>
      </c>
      <c r="L13442" s="6" t="str">
        <f t="shared" si="1899"/>
        <v>EVE</v>
      </c>
      <c r="M13442" s="6">
        <f t="shared" si="1900"/>
        <v>0</v>
      </c>
    </row>
    <row r="13443" spans="3:13" x14ac:dyDescent="0.35">
      <c r="C13443" s="42">
        <v>42284.979166666664</v>
      </c>
      <c r="D13443" s="32">
        <v>2257.291259765625</v>
      </c>
      <c r="E13443" s="34" t="str">
        <f t="shared" si="1892"/>
        <v>10-07</v>
      </c>
      <c r="F13443" s="6">
        <f t="shared" si="1893"/>
        <v>23</v>
      </c>
      <c r="G13443" s="6">
        <f t="shared" si="1894"/>
        <v>7</v>
      </c>
      <c r="H13443" s="6">
        <f t="shared" si="1895"/>
        <v>10</v>
      </c>
      <c r="I13443" s="6">
        <f t="shared" si="1896"/>
        <v>41</v>
      </c>
      <c r="J13443" s="6" t="str">
        <f t="shared" si="1897"/>
        <v>10-7</v>
      </c>
      <c r="K13443" s="6" t="str">
        <f t="shared" si="1898"/>
        <v>WK</v>
      </c>
      <c r="L13443" s="6" t="str">
        <f t="shared" si="1899"/>
        <v>EVE</v>
      </c>
      <c r="M13443" s="6">
        <f t="shared" si="1900"/>
        <v>0</v>
      </c>
    </row>
    <row r="13444" spans="3:13" x14ac:dyDescent="0.35">
      <c r="C13444" s="42">
        <v>42285</v>
      </c>
      <c r="D13444" s="32">
        <v>2154.965087890625</v>
      </c>
      <c r="E13444" s="34" t="str">
        <f t="shared" si="1892"/>
        <v>10-08</v>
      </c>
      <c r="F13444" s="6">
        <f t="shared" si="1893"/>
        <v>0</v>
      </c>
      <c r="G13444" s="6">
        <f t="shared" si="1894"/>
        <v>8</v>
      </c>
      <c r="H13444" s="6">
        <f t="shared" si="1895"/>
        <v>10</v>
      </c>
      <c r="I13444" s="6">
        <f t="shared" si="1896"/>
        <v>41</v>
      </c>
      <c r="J13444" s="6" t="str">
        <f t="shared" si="1897"/>
        <v>10-8</v>
      </c>
      <c r="K13444" s="6" t="str">
        <f t="shared" si="1898"/>
        <v>WK</v>
      </c>
      <c r="L13444" s="6" t="str">
        <f t="shared" si="1899"/>
        <v>EVE</v>
      </c>
      <c r="M13444" s="6">
        <f t="shared" si="1900"/>
        <v>0</v>
      </c>
    </row>
    <row r="13445" spans="3:13" x14ac:dyDescent="0.35">
      <c r="C13445" s="42">
        <v>42285.020833333336</v>
      </c>
      <c r="D13445" s="32">
        <v>2089.638427734375</v>
      </c>
      <c r="E13445" s="34" t="str">
        <f t="shared" si="1892"/>
        <v>10-08</v>
      </c>
      <c r="F13445" s="6">
        <f t="shared" si="1893"/>
        <v>0</v>
      </c>
      <c r="G13445" s="6">
        <f t="shared" si="1894"/>
        <v>8</v>
      </c>
      <c r="H13445" s="6">
        <f t="shared" si="1895"/>
        <v>10</v>
      </c>
      <c r="I13445" s="6">
        <f t="shared" si="1896"/>
        <v>41</v>
      </c>
      <c r="J13445" s="6" t="str">
        <f t="shared" si="1897"/>
        <v>10-8</v>
      </c>
      <c r="K13445" s="6" t="str">
        <f t="shared" si="1898"/>
        <v>WK</v>
      </c>
      <c r="L13445" s="6" t="str">
        <f t="shared" si="1899"/>
        <v>EVE</v>
      </c>
      <c r="M13445" s="6">
        <f t="shared" si="1900"/>
        <v>0</v>
      </c>
    </row>
    <row r="13446" spans="3:13" x14ac:dyDescent="0.35">
      <c r="C13446" s="42">
        <v>42285.041666666664</v>
      </c>
      <c r="D13446" s="32">
        <v>2069.102294921875</v>
      </c>
      <c r="E13446" s="34" t="str">
        <f t="shared" si="1892"/>
        <v>10-08</v>
      </c>
      <c r="F13446" s="6">
        <f t="shared" si="1893"/>
        <v>1</v>
      </c>
      <c r="G13446" s="6">
        <f t="shared" si="1894"/>
        <v>8</v>
      </c>
      <c r="H13446" s="6">
        <f t="shared" si="1895"/>
        <v>10</v>
      </c>
      <c r="I13446" s="6">
        <f t="shared" si="1896"/>
        <v>41</v>
      </c>
      <c r="J13446" s="6" t="str">
        <f t="shared" si="1897"/>
        <v>10-8</v>
      </c>
      <c r="K13446" s="6" t="str">
        <f t="shared" si="1898"/>
        <v>WK</v>
      </c>
      <c r="L13446" s="6" t="str">
        <f t="shared" si="1899"/>
        <v>EVE</v>
      </c>
      <c r="M13446" s="6">
        <f t="shared" si="1900"/>
        <v>0</v>
      </c>
    </row>
    <row r="13447" spans="3:13" x14ac:dyDescent="0.35">
      <c r="C13447" s="42">
        <v>42285.0625</v>
      </c>
      <c r="D13447" s="32">
        <v>2011.17919921875</v>
      </c>
      <c r="E13447" s="34" t="str">
        <f t="shared" ref="E13447:E13510" si="1901">TEXT(MONTH(C13447),"00")&amp;"-"&amp;TEXT(DAY(C13447),"00")</f>
        <v>10-08</v>
      </c>
      <c r="F13447" s="6">
        <f t="shared" ref="F13447:F13510" si="1902">HOUR(C13447)</f>
        <v>1</v>
      </c>
      <c r="G13447" s="6">
        <f t="shared" ref="G13447:G13510" si="1903">DAY(C13447)</f>
        <v>8</v>
      </c>
      <c r="H13447" s="6">
        <f t="shared" ref="H13447:H13510" si="1904">MONTH(C13447)</f>
        <v>10</v>
      </c>
      <c r="I13447" s="6">
        <f t="shared" ref="I13447:I13510" si="1905">WEEKNUM(C13447)</f>
        <v>41</v>
      </c>
      <c r="J13447" s="6" t="str">
        <f t="shared" ref="J13447:J13510" si="1906">H13447&amp;"-"&amp;G13447</f>
        <v>10-8</v>
      </c>
      <c r="K13447" s="6" t="str">
        <f t="shared" ref="K13447:K13510" si="1907">IF(WEEKDAY(C13447,11)&lt;6,"WK","WKND")</f>
        <v>WK</v>
      </c>
      <c r="L13447" s="6" t="str">
        <f t="shared" ref="L13447:L13510" si="1908">IF(AND(F13447&lt;17,F13447&gt;6),"DAY","EVE")</f>
        <v>EVE</v>
      </c>
      <c r="M13447" s="6">
        <f t="shared" ref="M13447:M13510" si="1909">IF(D13447&gt;4000,1,0)</f>
        <v>0</v>
      </c>
    </row>
    <row r="13448" spans="3:13" x14ac:dyDescent="0.35">
      <c r="C13448" s="42">
        <v>42285.083333333336</v>
      </c>
      <c r="D13448" s="32">
        <v>1982.8804931640625</v>
      </c>
      <c r="E13448" s="34" t="str">
        <f t="shared" si="1901"/>
        <v>10-08</v>
      </c>
      <c r="F13448" s="6">
        <f t="shared" si="1902"/>
        <v>2</v>
      </c>
      <c r="G13448" s="6">
        <f t="shared" si="1903"/>
        <v>8</v>
      </c>
      <c r="H13448" s="6">
        <f t="shared" si="1904"/>
        <v>10</v>
      </c>
      <c r="I13448" s="6">
        <f t="shared" si="1905"/>
        <v>41</v>
      </c>
      <c r="J13448" s="6" t="str">
        <f t="shared" si="1906"/>
        <v>10-8</v>
      </c>
      <c r="K13448" s="6" t="str">
        <f t="shared" si="1907"/>
        <v>WK</v>
      </c>
      <c r="L13448" s="6" t="str">
        <f t="shared" si="1908"/>
        <v>EVE</v>
      </c>
      <c r="M13448" s="6">
        <f t="shared" si="1909"/>
        <v>0</v>
      </c>
    </row>
    <row r="13449" spans="3:13" x14ac:dyDescent="0.35">
      <c r="C13449" s="42">
        <v>42285.104166666664</v>
      </c>
      <c r="D13449" s="32">
        <v>1941.443115234375</v>
      </c>
      <c r="E13449" s="34" t="str">
        <f t="shared" si="1901"/>
        <v>10-08</v>
      </c>
      <c r="F13449" s="6">
        <f t="shared" si="1902"/>
        <v>2</v>
      </c>
      <c r="G13449" s="6">
        <f t="shared" si="1903"/>
        <v>8</v>
      </c>
      <c r="H13449" s="6">
        <f t="shared" si="1904"/>
        <v>10</v>
      </c>
      <c r="I13449" s="6">
        <f t="shared" si="1905"/>
        <v>41</v>
      </c>
      <c r="J13449" s="6" t="str">
        <f t="shared" si="1906"/>
        <v>10-8</v>
      </c>
      <c r="K13449" s="6" t="str">
        <f t="shared" si="1907"/>
        <v>WK</v>
      </c>
      <c r="L13449" s="6" t="str">
        <f t="shared" si="1908"/>
        <v>EVE</v>
      </c>
      <c r="M13449" s="6">
        <f t="shared" si="1909"/>
        <v>0</v>
      </c>
    </row>
    <row r="13450" spans="3:13" x14ac:dyDescent="0.35">
      <c r="C13450" s="42">
        <v>42285.125</v>
      </c>
      <c r="D13450" s="32">
        <v>1915.1357421875</v>
      </c>
      <c r="E13450" s="34" t="str">
        <f t="shared" si="1901"/>
        <v>10-08</v>
      </c>
      <c r="F13450" s="6">
        <f t="shared" si="1902"/>
        <v>3</v>
      </c>
      <c r="G13450" s="6">
        <f t="shared" si="1903"/>
        <v>8</v>
      </c>
      <c r="H13450" s="6">
        <f t="shared" si="1904"/>
        <v>10</v>
      </c>
      <c r="I13450" s="6">
        <f t="shared" si="1905"/>
        <v>41</v>
      </c>
      <c r="J13450" s="6" t="str">
        <f t="shared" si="1906"/>
        <v>10-8</v>
      </c>
      <c r="K13450" s="6" t="str">
        <f t="shared" si="1907"/>
        <v>WK</v>
      </c>
      <c r="L13450" s="6" t="str">
        <f t="shared" si="1908"/>
        <v>EVE</v>
      </c>
      <c r="M13450" s="6">
        <f t="shared" si="1909"/>
        <v>0</v>
      </c>
    </row>
    <row r="13451" spans="3:13" x14ac:dyDescent="0.35">
      <c r="C13451" s="42">
        <v>42285.145833333336</v>
      </c>
      <c r="D13451" s="32">
        <v>1907.2890625</v>
      </c>
      <c r="E13451" s="34" t="str">
        <f t="shared" si="1901"/>
        <v>10-08</v>
      </c>
      <c r="F13451" s="6">
        <f t="shared" si="1902"/>
        <v>3</v>
      </c>
      <c r="G13451" s="6">
        <f t="shared" si="1903"/>
        <v>8</v>
      </c>
      <c r="H13451" s="6">
        <f t="shared" si="1904"/>
        <v>10</v>
      </c>
      <c r="I13451" s="6">
        <f t="shared" si="1905"/>
        <v>41</v>
      </c>
      <c r="J13451" s="6" t="str">
        <f t="shared" si="1906"/>
        <v>10-8</v>
      </c>
      <c r="K13451" s="6" t="str">
        <f t="shared" si="1907"/>
        <v>WK</v>
      </c>
      <c r="L13451" s="6" t="str">
        <f t="shared" si="1908"/>
        <v>EVE</v>
      </c>
      <c r="M13451" s="6">
        <f t="shared" si="1909"/>
        <v>0</v>
      </c>
    </row>
    <row r="13452" spans="3:13" x14ac:dyDescent="0.35">
      <c r="C13452" s="42">
        <v>42285.166666666664</v>
      </c>
      <c r="D13452" s="32">
        <v>1910.798583984375</v>
      </c>
      <c r="E13452" s="34" t="str">
        <f t="shared" si="1901"/>
        <v>10-08</v>
      </c>
      <c r="F13452" s="6">
        <f t="shared" si="1902"/>
        <v>4</v>
      </c>
      <c r="G13452" s="6">
        <f t="shared" si="1903"/>
        <v>8</v>
      </c>
      <c r="H13452" s="6">
        <f t="shared" si="1904"/>
        <v>10</v>
      </c>
      <c r="I13452" s="6">
        <f t="shared" si="1905"/>
        <v>41</v>
      </c>
      <c r="J13452" s="6" t="str">
        <f t="shared" si="1906"/>
        <v>10-8</v>
      </c>
      <c r="K13452" s="6" t="str">
        <f t="shared" si="1907"/>
        <v>WK</v>
      </c>
      <c r="L13452" s="6" t="str">
        <f t="shared" si="1908"/>
        <v>EVE</v>
      </c>
      <c r="M13452" s="6">
        <f t="shared" si="1909"/>
        <v>0</v>
      </c>
    </row>
    <row r="13453" spans="3:13" x14ac:dyDescent="0.35">
      <c r="C13453" s="42">
        <v>42285.1875</v>
      </c>
      <c r="D13453" s="32">
        <v>1939.4814453125</v>
      </c>
      <c r="E13453" s="34" t="str">
        <f t="shared" si="1901"/>
        <v>10-08</v>
      </c>
      <c r="F13453" s="6">
        <f t="shared" si="1902"/>
        <v>4</v>
      </c>
      <c r="G13453" s="6">
        <f t="shared" si="1903"/>
        <v>8</v>
      </c>
      <c r="H13453" s="6">
        <f t="shared" si="1904"/>
        <v>10</v>
      </c>
      <c r="I13453" s="6">
        <f t="shared" si="1905"/>
        <v>41</v>
      </c>
      <c r="J13453" s="6" t="str">
        <f t="shared" si="1906"/>
        <v>10-8</v>
      </c>
      <c r="K13453" s="6" t="str">
        <f t="shared" si="1907"/>
        <v>WK</v>
      </c>
      <c r="L13453" s="6" t="str">
        <f t="shared" si="1908"/>
        <v>EVE</v>
      </c>
      <c r="M13453" s="6">
        <f t="shared" si="1909"/>
        <v>0</v>
      </c>
    </row>
    <row r="13454" spans="3:13" x14ac:dyDescent="0.35">
      <c r="C13454" s="42">
        <v>42285.208333333336</v>
      </c>
      <c r="D13454" s="32">
        <v>2004.6861572265625</v>
      </c>
      <c r="E13454" s="34" t="str">
        <f t="shared" si="1901"/>
        <v>10-08</v>
      </c>
      <c r="F13454" s="6">
        <f t="shared" si="1902"/>
        <v>5</v>
      </c>
      <c r="G13454" s="6">
        <f t="shared" si="1903"/>
        <v>8</v>
      </c>
      <c r="H13454" s="6">
        <f t="shared" si="1904"/>
        <v>10</v>
      </c>
      <c r="I13454" s="6">
        <f t="shared" si="1905"/>
        <v>41</v>
      </c>
      <c r="J13454" s="6" t="str">
        <f t="shared" si="1906"/>
        <v>10-8</v>
      </c>
      <c r="K13454" s="6" t="str">
        <f t="shared" si="1907"/>
        <v>WK</v>
      </c>
      <c r="L13454" s="6" t="str">
        <f t="shared" si="1908"/>
        <v>EVE</v>
      </c>
      <c r="M13454" s="6">
        <f t="shared" si="1909"/>
        <v>0</v>
      </c>
    </row>
    <row r="13455" spans="3:13" x14ac:dyDescent="0.35">
      <c r="C13455" s="42">
        <v>42285.229166666664</v>
      </c>
      <c r="D13455" s="32">
        <v>2060.06787109375</v>
      </c>
      <c r="E13455" s="34" t="str">
        <f t="shared" si="1901"/>
        <v>10-08</v>
      </c>
      <c r="F13455" s="6">
        <f t="shared" si="1902"/>
        <v>5</v>
      </c>
      <c r="G13455" s="6">
        <f t="shared" si="1903"/>
        <v>8</v>
      </c>
      <c r="H13455" s="6">
        <f t="shared" si="1904"/>
        <v>10</v>
      </c>
      <c r="I13455" s="6">
        <f t="shared" si="1905"/>
        <v>41</v>
      </c>
      <c r="J13455" s="6" t="str">
        <f t="shared" si="1906"/>
        <v>10-8</v>
      </c>
      <c r="K13455" s="6" t="str">
        <f t="shared" si="1907"/>
        <v>WK</v>
      </c>
      <c r="L13455" s="6" t="str">
        <f t="shared" si="1908"/>
        <v>EVE</v>
      </c>
      <c r="M13455" s="6">
        <f t="shared" si="1909"/>
        <v>0</v>
      </c>
    </row>
    <row r="13456" spans="3:13" x14ac:dyDescent="0.35">
      <c r="C13456" s="42">
        <v>42285.25</v>
      </c>
      <c r="D13456" s="32">
        <v>2177.955810546875</v>
      </c>
      <c r="E13456" s="34" t="str">
        <f t="shared" si="1901"/>
        <v>10-08</v>
      </c>
      <c r="F13456" s="6">
        <f t="shared" si="1902"/>
        <v>6</v>
      </c>
      <c r="G13456" s="6">
        <f t="shared" si="1903"/>
        <v>8</v>
      </c>
      <c r="H13456" s="6">
        <f t="shared" si="1904"/>
        <v>10</v>
      </c>
      <c r="I13456" s="6">
        <f t="shared" si="1905"/>
        <v>41</v>
      </c>
      <c r="J13456" s="6" t="str">
        <f t="shared" si="1906"/>
        <v>10-8</v>
      </c>
      <c r="K13456" s="6" t="str">
        <f t="shared" si="1907"/>
        <v>WK</v>
      </c>
      <c r="L13456" s="6" t="str">
        <f t="shared" si="1908"/>
        <v>EVE</v>
      </c>
      <c r="M13456" s="6">
        <f t="shared" si="1909"/>
        <v>0</v>
      </c>
    </row>
    <row r="13457" spans="3:13" x14ac:dyDescent="0.35">
      <c r="C13457" s="42">
        <v>42285.270833333336</v>
      </c>
      <c r="D13457" s="32">
        <v>2367.44775390625</v>
      </c>
      <c r="E13457" s="34" t="str">
        <f t="shared" si="1901"/>
        <v>10-08</v>
      </c>
      <c r="F13457" s="6">
        <f t="shared" si="1902"/>
        <v>6</v>
      </c>
      <c r="G13457" s="6">
        <f t="shared" si="1903"/>
        <v>8</v>
      </c>
      <c r="H13457" s="6">
        <f t="shared" si="1904"/>
        <v>10</v>
      </c>
      <c r="I13457" s="6">
        <f t="shared" si="1905"/>
        <v>41</v>
      </c>
      <c r="J13457" s="6" t="str">
        <f t="shared" si="1906"/>
        <v>10-8</v>
      </c>
      <c r="K13457" s="6" t="str">
        <f t="shared" si="1907"/>
        <v>WK</v>
      </c>
      <c r="L13457" s="6" t="str">
        <f t="shared" si="1908"/>
        <v>EVE</v>
      </c>
      <c r="M13457" s="6">
        <f t="shared" si="1909"/>
        <v>0</v>
      </c>
    </row>
    <row r="13458" spans="3:13" x14ac:dyDescent="0.35">
      <c r="C13458" s="42">
        <v>42285.291666666664</v>
      </c>
      <c r="D13458" s="32">
        <v>2410.70361328125</v>
      </c>
      <c r="E13458" s="34" t="str">
        <f t="shared" si="1901"/>
        <v>10-08</v>
      </c>
      <c r="F13458" s="6">
        <f t="shared" si="1902"/>
        <v>7</v>
      </c>
      <c r="G13458" s="6">
        <f t="shared" si="1903"/>
        <v>8</v>
      </c>
      <c r="H13458" s="6">
        <f t="shared" si="1904"/>
        <v>10</v>
      </c>
      <c r="I13458" s="6">
        <f t="shared" si="1905"/>
        <v>41</v>
      </c>
      <c r="J13458" s="6" t="str">
        <f t="shared" si="1906"/>
        <v>10-8</v>
      </c>
      <c r="K13458" s="6" t="str">
        <f t="shared" si="1907"/>
        <v>WK</v>
      </c>
      <c r="L13458" s="6" t="str">
        <f t="shared" si="1908"/>
        <v>DAY</v>
      </c>
      <c r="M13458" s="6">
        <f t="shared" si="1909"/>
        <v>0</v>
      </c>
    </row>
    <row r="13459" spans="3:13" x14ac:dyDescent="0.35">
      <c r="C13459" s="42">
        <v>42285.3125</v>
      </c>
      <c r="D13459" s="32">
        <v>2446.113037109375</v>
      </c>
      <c r="E13459" s="34" t="str">
        <f t="shared" si="1901"/>
        <v>10-08</v>
      </c>
      <c r="F13459" s="6">
        <f t="shared" si="1902"/>
        <v>7</v>
      </c>
      <c r="G13459" s="6">
        <f t="shared" si="1903"/>
        <v>8</v>
      </c>
      <c r="H13459" s="6">
        <f t="shared" si="1904"/>
        <v>10</v>
      </c>
      <c r="I13459" s="6">
        <f t="shared" si="1905"/>
        <v>41</v>
      </c>
      <c r="J13459" s="6" t="str">
        <f t="shared" si="1906"/>
        <v>10-8</v>
      </c>
      <c r="K13459" s="6" t="str">
        <f t="shared" si="1907"/>
        <v>WK</v>
      </c>
      <c r="L13459" s="6" t="str">
        <f t="shared" si="1908"/>
        <v>DAY</v>
      </c>
      <c r="M13459" s="6">
        <f t="shared" si="1909"/>
        <v>0</v>
      </c>
    </row>
    <row r="13460" spans="3:13" x14ac:dyDescent="0.35">
      <c r="C13460" s="42">
        <v>42285.333333333336</v>
      </c>
      <c r="D13460" s="32">
        <v>2487.656005859375</v>
      </c>
      <c r="E13460" s="34" t="str">
        <f t="shared" si="1901"/>
        <v>10-08</v>
      </c>
      <c r="F13460" s="6">
        <f t="shared" si="1902"/>
        <v>8</v>
      </c>
      <c r="G13460" s="6">
        <f t="shared" si="1903"/>
        <v>8</v>
      </c>
      <c r="H13460" s="6">
        <f t="shared" si="1904"/>
        <v>10</v>
      </c>
      <c r="I13460" s="6">
        <f t="shared" si="1905"/>
        <v>41</v>
      </c>
      <c r="J13460" s="6" t="str">
        <f t="shared" si="1906"/>
        <v>10-8</v>
      </c>
      <c r="K13460" s="6" t="str">
        <f t="shared" si="1907"/>
        <v>WK</v>
      </c>
      <c r="L13460" s="6" t="str">
        <f t="shared" si="1908"/>
        <v>DAY</v>
      </c>
      <c r="M13460" s="6">
        <f t="shared" si="1909"/>
        <v>0</v>
      </c>
    </row>
    <row r="13461" spans="3:13" x14ac:dyDescent="0.35">
      <c r="C13461" s="42">
        <v>42285.354166666664</v>
      </c>
      <c r="D13461" s="32">
        <v>2561.157958984375</v>
      </c>
      <c r="E13461" s="34" t="str">
        <f t="shared" si="1901"/>
        <v>10-08</v>
      </c>
      <c r="F13461" s="6">
        <f t="shared" si="1902"/>
        <v>8</v>
      </c>
      <c r="G13461" s="6">
        <f t="shared" si="1903"/>
        <v>8</v>
      </c>
      <c r="H13461" s="6">
        <f t="shared" si="1904"/>
        <v>10</v>
      </c>
      <c r="I13461" s="6">
        <f t="shared" si="1905"/>
        <v>41</v>
      </c>
      <c r="J13461" s="6" t="str">
        <f t="shared" si="1906"/>
        <v>10-8</v>
      </c>
      <c r="K13461" s="6" t="str">
        <f t="shared" si="1907"/>
        <v>WK</v>
      </c>
      <c r="L13461" s="6" t="str">
        <f t="shared" si="1908"/>
        <v>DAY</v>
      </c>
      <c r="M13461" s="6">
        <f t="shared" si="1909"/>
        <v>0</v>
      </c>
    </row>
    <row r="13462" spans="3:13" x14ac:dyDescent="0.35">
      <c r="C13462" s="42">
        <v>42285.375</v>
      </c>
      <c r="D13462" s="32">
        <v>2608.625732421875</v>
      </c>
      <c r="E13462" s="34" t="str">
        <f t="shared" si="1901"/>
        <v>10-08</v>
      </c>
      <c r="F13462" s="6">
        <f t="shared" si="1902"/>
        <v>9</v>
      </c>
      <c r="G13462" s="6">
        <f t="shared" si="1903"/>
        <v>8</v>
      </c>
      <c r="H13462" s="6">
        <f t="shared" si="1904"/>
        <v>10</v>
      </c>
      <c r="I13462" s="6">
        <f t="shared" si="1905"/>
        <v>41</v>
      </c>
      <c r="J13462" s="6" t="str">
        <f t="shared" si="1906"/>
        <v>10-8</v>
      </c>
      <c r="K13462" s="6" t="str">
        <f t="shared" si="1907"/>
        <v>WK</v>
      </c>
      <c r="L13462" s="6" t="str">
        <f t="shared" si="1908"/>
        <v>DAY</v>
      </c>
      <c r="M13462" s="6">
        <f t="shared" si="1909"/>
        <v>0</v>
      </c>
    </row>
    <row r="13463" spans="3:13" x14ac:dyDescent="0.35">
      <c r="C13463" s="42">
        <v>42285.395833333336</v>
      </c>
      <c r="D13463" s="32">
        <v>2679.8212890625</v>
      </c>
      <c r="E13463" s="34" t="str">
        <f t="shared" si="1901"/>
        <v>10-08</v>
      </c>
      <c r="F13463" s="6">
        <f t="shared" si="1902"/>
        <v>9</v>
      </c>
      <c r="G13463" s="6">
        <f t="shared" si="1903"/>
        <v>8</v>
      </c>
      <c r="H13463" s="6">
        <f t="shared" si="1904"/>
        <v>10</v>
      </c>
      <c r="I13463" s="6">
        <f t="shared" si="1905"/>
        <v>41</v>
      </c>
      <c r="J13463" s="6" t="str">
        <f t="shared" si="1906"/>
        <v>10-8</v>
      </c>
      <c r="K13463" s="6" t="str">
        <f t="shared" si="1907"/>
        <v>WK</v>
      </c>
      <c r="L13463" s="6" t="str">
        <f t="shared" si="1908"/>
        <v>DAY</v>
      </c>
      <c r="M13463" s="6">
        <f t="shared" si="1909"/>
        <v>0</v>
      </c>
    </row>
    <row r="13464" spans="3:13" x14ac:dyDescent="0.35">
      <c r="C13464" s="42">
        <v>42285.416666666664</v>
      </c>
      <c r="D13464" s="32">
        <v>2756.430908203125</v>
      </c>
      <c r="E13464" s="34" t="str">
        <f t="shared" si="1901"/>
        <v>10-08</v>
      </c>
      <c r="F13464" s="6">
        <f t="shared" si="1902"/>
        <v>10</v>
      </c>
      <c r="G13464" s="6">
        <f t="shared" si="1903"/>
        <v>8</v>
      </c>
      <c r="H13464" s="6">
        <f t="shared" si="1904"/>
        <v>10</v>
      </c>
      <c r="I13464" s="6">
        <f t="shared" si="1905"/>
        <v>41</v>
      </c>
      <c r="J13464" s="6" t="str">
        <f t="shared" si="1906"/>
        <v>10-8</v>
      </c>
      <c r="K13464" s="6" t="str">
        <f t="shared" si="1907"/>
        <v>WK</v>
      </c>
      <c r="L13464" s="6" t="str">
        <f t="shared" si="1908"/>
        <v>DAY</v>
      </c>
      <c r="M13464" s="6">
        <f t="shared" si="1909"/>
        <v>0</v>
      </c>
    </row>
    <row r="13465" spans="3:13" x14ac:dyDescent="0.35">
      <c r="C13465" s="42">
        <v>42285.4375</v>
      </c>
      <c r="D13465" s="32">
        <v>2807.04248046875</v>
      </c>
      <c r="E13465" s="34" t="str">
        <f t="shared" si="1901"/>
        <v>10-08</v>
      </c>
      <c r="F13465" s="6">
        <f t="shared" si="1902"/>
        <v>10</v>
      </c>
      <c r="G13465" s="6">
        <f t="shared" si="1903"/>
        <v>8</v>
      </c>
      <c r="H13465" s="6">
        <f t="shared" si="1904"/>
        <v>10</v>
      </c>
      <c r="I13465" s="6">
        <f t="shared" si="1905"/>
        <v>41</v>
      </c>
      <c r="J13465" s="6" t="str">
        <f t="shared" si="1906"/>
        <v>10-8</v>
      </c>
      <c r="K13465" s="6" t="str">
        <f t="shared" si="1907"/>
        <v>WK</v>
      </c>
      <c r="L13465" s="6" t="str">
        <f t="shared" si="1908"/>
        <v>DAY</v>
      </c>
      <c r="M13465" s="6">
        <f t="shared" si="1909"/>
        <v>0</v>
      </c>
    </row>
    <row r="13466" spans="3:13" x14ac:dyDescent="0.35">
      <c r="C13466" s="42">
        <v>42285.458333333336</v>
      </c>
      <c r="D13466" s="32">
        <v>2882.253662109375</v>
      </c>
      <c r="E13466" s="34" t="str">
        <f t="shared" si="1901"/>
        <v>10-08</v>
      </c>
      <c r="F13466" s="6">
        <f t="shared" si="1902"/>
        <v>11</v>
      </c>
      <c r="G13466" s="6">
        <f t="shared" si="1903"/>
        <v>8</v>
      </c>
      <c r="H13466" s="6">
        <f t="shared" si="1904"/>
        <v>10</v>
      </c>
      <c r="I13466" s="6">
        <f t="shared" si="1905"/>
        <v>41</v>
      </c>
      <c r="J13466" s="6" t="str">
        <f t="shared" si="1906"/>
        <v>10-8</v>
      </c>
      <c r="K13466" s="6" t="str">
        <f t="shared" si="1907"/>
        <v>WK</v>
      </c>
      <c r="L13466" s="6" t="str">
        <f t="shared" si="1908"/>
        <v>DAY</v>
      </c>
      <c r="M13466" s="6">
        <f t="shared" si="1909"/>
        <v>0</v>
      </c>
    </row>
    <row r="13467" spans="3:13" x14ac:dyDescent="0.35">
      <c r="C13467" s="42">
        <v>42285.479166666664</v>
      </c>
      <c r="D13467" s="32">
        <v>2935.51416015625</v>
      </c>
      <c r="E13467" s="34" t="str">
        <f t="shared" si="1901"/>
        <v>10-08</v>
      </c>
      <c r="F13467" s="6">
        <f t="shared" si="1902"/>
        <v>11</v>
      </c>
      <c r="G13467" s="6">
        <f t="shared" si="1903"/>
        <v>8</v>
      </c>
      <c r="H13467" s="6">
        <f t="shared" si="1904"/>
        <v>10</v>
      </c>
      <c r="I13467" s="6">
        <f t="shared" si="1905"/>
        <v>41</v>
      </c>
      <c r="J13467" s="6" t="str">
        <f t="shared" si="1906"/>
        <v>10-8</v>
      </c>
      <c r="K13467" s="6" t="str">
        <f t="shared" si="1907"/>
        <v>WK</v>
      </c>
      <c r="L13467" s="6" t="str">
        <f t="shared" si="1908"/>
        <v>DAY</v>
      </c>
      <c r="M13467" s="6">
        <f t="shared" si="1909"/>
        <v>0</v>
      </c>
    </row>
    <row r="13468" spans="3:13" x14ac:dyDescent="0.35">
      <c r="C13468" s="42">
        <v>42285.5</v>
      </c>
      <c r="D13468" s="32">
        <v>2988.516845703125</v>
      </c>
      <c r="E13468" s="34" t="str">
        <f t="shared" si="1901"/>
        <v>10-08</v>
      </c>
      <c r="F13468" s="6">
        <f t="shared" si="1902"/>
        <v>12</v>
      </c>
      <c r="G13468" s="6">
        <f t="shared" si="1903"/>
        <v>8</v>
      </c>
      <c r="H13468" s="6">
        <f t="shared" si="1904"/>
        <v>10</v>
      </c>
      <c r="I13468" s="6">
        <f t="shared" si="1905"/>
        <v>41</v>
      </c>
      <c r="J13468" s="6" t="str">
        <f t="shared" si="1906"/>
        <v>10-8</v>
      </c>
      <c r="K13468" s="6" t="str">
        <f t="shared" si="1907"/>
        <v>WK</v>
      </c>
      <c r="L13468" s="6" t="str">
        <f t="shared" si="1908"/>
        <v>DAY</v>
      </c>
      <c r="M13468" s="6">
        <f t="shared" si="1909"/>
        <v>0</v>
      </c>
    </row>
    <row r="13469" spans="3:13" x14ac:dyDescent="0.35">
      <c r="C13469" s="42">
        <v>42285.520833333336</v>
      </c>
      <c r="D13469" s="32">
        <v>3044.16748046875</v>
      </c>
      <c r="E13469" s="34" t="str">
        <f t="shared" si="1901"/>
        <v>10-08</v>
      </c>
      <c r="F13469" s="6">
        <f t="shared" si="1902"/>
        <v>12</v>
      </c>
      <c r="G13469" s="6">
        <f t="shared" si="1903"/>
        <v>8</v>
      </c>
      <c r="H13469" s="6">
        <f t="shared" si="1904"/>
        <v>10</v>
      </c>
      <c r="I13469" s="6">
        <f t="shared" si="1905"/>
        <v>41</v>
      </c>
      <c r="J13469" s="6" t="str">
        <f t="shared" si="1906"/>
        <v>10-8</v>
      </c>
      <c r="K13469" s="6" t="str">
        <f t="shared" si="1907"/>
        <v>WK</v>
      </c>
      <c r="L13469" s="6" t="str">
        <f t="shared" si="1908"/>
        <v>DAY</v>
      </c>
      <c r="M13469" s="6">
        <f t="shared" si="1909"/>
        <v>0</v>
      </c>
    </row>
    <row r="13470" spans="3:13" x14ac:dyDescent="0.35">
      <c r="C13470" s="42">
        <v>42285.541666666664</v>
      </c>
      <c r="D13470" s="32">
        <v>3103.551513671875</v>
      </c>
      <c r="E13470" s="34" t="str">
        <f t="shared" si="1901"/>
        <v>10-08</v>
      </c>
      <c r="F13470" s="6">
        <f t="shared" si="1902"/>
        <v>13</v>
      </c>
      <c r="G13470" s="6">
        <f t="shared" si="1903"/>
        <v>8</v>
      </c>
      <c r="H13470" s="6">
        <f t="shared" si="1904"/>
        <v>10</v>
      </c>
      <c r="I13470" s="6">
        <f t="shared" si="1905"/>
        <v>41</v>
      </c>
      <c r="J13470" s="6" t="str">
        <f t="shared" si="1906"/>
        <v>10-8</v>
      </c>
      <c r="K13470" s="6" t="str">
        <f t="shared" si="1907"/>
        <v>WK</v>
      </c>
      <c r="L13470" s="6" t="str">
        <f t="shared" si="1908"/>
        <v>DAY</v>
      </c>
      <c r="M13470" s="6">
        <f t="shared" si="1909"/>
        <v>0</v>
      </c>
    </row>
    <row r="13471" spans="3:13" x14ac:dyDescent="0.35">
      <c r="C13471" s="42">
        <v>42285.5625</v>
      </c>
      <c r="D13471" s="32">
        <v>3178.684326171875</v>
      </c>
      <c r="E13471" s="34" t="str">
        <f t="shared" si="1901"/>
        <v>10-08</v>
      </c>
      <c r="F13471" s="6">
        <f t="shared" si="1902"/>
        <v>13</v>
      </c>
      <c r="G13471" s="6">
        <f t="shared" si="1903"/>
        <v>8</v>
      </c>
      <c r="H13471" s="6">
        <f t="shared" si="1904"/>
        <v>10</v>
      </c>
      <c r="I13471" s="6">
        <f t="shared" si="1905"/>
        <v>41</v>
      </c>
      <c r="J13471" s="6" t="str">
        <f t="shared" si="1906"/>
        <v>10-8</v>
      </c>
      <c r="K13471" s="6" t="str">
        <f t="shared" si="1907"/>
        <v>WK</v>
      </c>
      <c r="L13471" s="6" t="str">
        <f t="shared" si="1908"/>
        <v>DAY</v>
      </c>
      <c r="M13471" s="6">
        <f t="shared" si="1909"/>
        <v>0</v>
      </c>
    </row>
    <row r="13472" spans="3:13" x14ac:dyDescent="0.35">
      <c r="C13472" s="42">
        <v>42285.583333333336</v>
      </c>
      <c r="D13472" s="32">
        <v>3243.07763671875</v>
      </c>
      <c r="E13472" s="34" t="str">
        <f t="shared" si="1901"/>
        <v>10-08</v>
      </c>
      <c r="F13472" s="6">
        <f t="shared" si="1902"/>
        <v>14</v>
      </c>
      <c r="G13472" s="6">
        <f t="shared" si="1903"/>
        <v>8</v>
      </c>
      <c r="H13472" s="6">
        <f t="shared" si="1904"/>
        <v>10</v>
      </c>
      <c r="I13472" s="6">
        <f t="shared" si="1905"/>
        <v>41</v>
      </c>
      <c r="J13472" s="6" t="str">
        <f t="shared" si="1906"/>
        <v>10-8</v>
      </c>
      <c r="K13472" s="6" t="str">
        <f t="shared" si="1907"/>
        <v>WK</v>
      </c>
      <c r="L13472" s="6" t="str">
        <f t="shared" si="1908"/>
        <v>DAY</v>
      </c>
      <c r="M13472" s="6">
        <f t="shared" si="1909"/>
        <v>0</v>
      </c>
    </row>
    <row r="13473" spans="3:13" x14ac:dyDescent="0.35">
      <c r="C13473" s="42">
        <v>42285.604166666664</v>
      </c>
      <c r="D13473" s="32">
        <v>3317.239013671875</v>
      </c>
      <c r="E13473" s="34" t="str">
        <f t="shared" si="1901"/>
        <v>10-08</v>
      </c>
      <c r="F13473" s="6">
        <f t="shared" si="1902"/>
        <v>14</v>
      </c>
      <c r="G13473" s="6">
        <f t="shared" si="1903"/>
        <v>8</v>
      </c>
      <c r="H13473" s="6">
        <f t="shared" si="1904"/>
        <v>10</v>
      </c>
      <c r="I13473" s="6">
        <f t="shared" si="1905"/>
        <v>41</v>
      </c>
      <c r="J13473" s="6" t="str">
        <f t="shared" si="1906"/>
        <v>10-8</v>
      </c>
      <c r="K13473" s="6" t="str">
        <f t="shared" si="1907"/>
        <v>WK</v>
      </c>
      <c r="L13473" s="6" t="str">
        <f t="shared" si="1908"/>
        <v>DAY</v>
      </c>
      <c r="M13473" s="6">
        <f t="shared" si="1909"/>
        <v>0</v>
      </c>
    </row>
    <row r="13474" spans="3:13" x14ac:dyDescent="0.35">
      <c r="C13474" s="42">
        <v>42285.625</v>
      </c>
      <c r="D13474" s="32">
        <v>3353.996826171875</v>
      </c>
      <c r="E13474" s="34" t="str">
        <f t="shared" si="1901"/>
        <v>10-08</v>
      </c>
      <c r="F13474" s="6">
        <f t="shared" si="1902"/>
        <v>15</v>
      </c>
      <c r="G13474" s="6">
        <f t="shared" si="1903"/>
        <v>8</v>
      </c>
      <c r="H13474" s="6">
        <f t="shared" si="1904"/>
        <v>10</v>
      </c>
      <c r="I13474" s="6">
        <f t="shared" si="1905"/>
        <v>41</v>
      </c>
      <c r="J13474" s="6" t="str">
        <f t="shared" si="1906"/>
        <v>10-8</v>
      </c>
      <c r="K13474" s="6" t="str">
        <f t="shared" si="1907"/>
        <v>WK</v>
      </c>
      <c r="L13474" s="6" t="str">
        <f t="shared" si="1908"/>
        <v>DAY</v>
      </c>
      <c r="M13474" s="6">
        <f t="shared" si="1909"/>
        <v>0</v>
      </c>
    </row>
    <row r="13475" spans="3:13" x14ac:dyDescent="0.35">
      <c r="C13475" s="42">
        <v>42285.645833333336</v>
      </c>
      <c r="D13475" s="32">
        <v>3438.25439453125</v>
      </c>
      <c r="E13475" s="34" t="str">
        <f t="shared" si="1901"/>
        <v>10-08</v>
      </c>
      <c r="F13475" s="6">
        <f t="shared" si="1902"/>
        <v>15</v>
      </c>
      <c r="G13475" s="6">
        <f t="shared" si="1903"/>
        <v>8</v>
      </c>
      <c r="H13475" s="6">
        <f t="shared" si="1904"/>
        <v>10</v>
      </c>
      <c r="I13475" s="6">
        <f t="shared" si="1905"/>
        <v>41</v>
      </c>
      <c r="J13475" s="6" t="str">
        <f t="shared" si="1906"/>
        <v>10-8</v>
      </c>
      <c r="K13475" s="6" t="str">
        <f t="shared" si="1907"/>
        <v>WK</v>
      </c>
      <c r="L13475" s="6" t="str">
        <f t="shared" si="1908"/>
        <v>DAY</v>
      </c>
      <c r="M13475" s="6">
        <f t="shared" si="1909"/>
        <v>0</v>
      </c>
    </row>
    <row r="13476" spans="3:13" x14ac:dyDescent="0.35">
      <c r="C13476" s="42">
        <v>42285.666666666664</v>
      </c>
      <c r="D13476" s="32">
        <v>3454.983154296875</v>
      </c>
      <c r="E13476" s="34" t="str">
        <f t="shared" si="1901"/>
        <v>10-08</v>
      </c>
      <c r="F13476" s="6">
        <f t="shared" si="1902"/>
        <v>16</v>
      </c>
      <c r="G13476" s="6">
        <f t="shared" si="1903"/>
        <v>8</v>
      </c>
      <c r="H13476" s="6">
        <f t="shared" si="1904"/>
        <v>10</v>
      </c>
      <c r="I13476" s="6">
        <f t="shared" si="1905"/>
        <v>41</v>
      </c>
      <c r="J13476" s="6" t="str">
        <f t="shared" si="1906"/>
        <v>10-8</v>
      </c>
      <c r="K13476" s="6" t="str">
        <f t="shared" si="1907"/>
        <v>WK</v>
      </c>
      <c r="L13476" s="6" t="str">
        <f t="shared" si="1908"/>
        <v>DAY</v>
      </c>
      <c r="M13476" s="6">
        <f t="shared" si="1909"/>
        <v>0</v>
      </c>
    </row>
    <row r="13477" spans="3:13" x14ac:dyDescent="0.35">
      <c r="C13477" s="42">
        <v>42285.6875</v>
      </c>
      <c r="D13477" s="32">
        <v>3486.1728515625</v>
      </c>
      <c r="E13477" s="34" t="str">
        <f t="shared" si="1901"/>
        <v>10-08</v>
      </c>
      <c r="F13477" s="6">
        <f t="shared" si="1902"/>
        <v>16</v>
      </c>
      <c r="G13477" s="6">
        <f t="shared" si="1903"/>
        <v>8</v>
      </c>
      <c r="H13477" s="6">
        <f t="shared" si="1904"/>
        <v>10</v>
      </c>
      <c r="I13477" s="6">
        <f t="shared" si="1905"/>
        <v>41</v>
      </c>
      <c r="J13477" s="6" t="str">
        <f t="shared" si="1906"/>
        <v>10-8</v>
      </c>
      <c r="K13477" s="6" t="str">
        <f t="shared" si="1907"/>
        <v>WK</v>
      </c>
      <c r="L13477" s="6" t="str">
        <f t="shared" si="1908"/>
        <v>DAY</v>
      </c>
      <c r="M13477" s="6">
        <f t="shared" si="1909"/>
        <v>0</v>
      </c>
    </row>
    <row r="13478" spans="3:13" x14ac:dyDescent="0.35">
      <c r="C13478" s="42">
        <v>42285.708333333336</v>
      </c>
      <c r="D13478" s="32">
        <v>3491.618896484375</v>
      </c>
      <c r="E13478" s="34" t="str">
        <f t="shared" si="1901"/>
        <v>10-08</v>
      </c>
      <c r="F13478" s="6">
        <f t="shared" si="1902"/>
        <v>17</v>
      </c>
      <c r="G13478" s="6">
        <f t="shared" si="1903"/>
        <v>8</v>
      </c>
      <c r="H13478" s="6">
        <f t="shared" si="1904"/>
        <v>10</v>
      </c>
      <c r="I13478" s="6">
        <f t="shared" si="1905"/>
        <v>41</v>
      </c>
      <c r="J13478" s="6" t="str">
        <f t="shared" si="1906"/>
        <v>10-8</v>
      </c>
      <c r="K13478" s="6" t="str">
        <f t="shared" si="1907"/>
        <v>WK</v>
      </c>
      <c r="L13478" s="6" t="str">
        <f t="shared" si="1908"/>
        <v>EVE</v>
      </c>
      <c r="M13478" s="6">
        <f t="shared" si="1909"/>
        <v>0</v>
      </c>
    </row>
    <row r="13479" spans="3:13" x14ac:dyDescent="0.35">
      <c r="C13479" s="42">
        <v>42285.729166666664</v>
      </c>
      <c r="D13479" s="32">
        <v>3463.306396484375</v>
      </c>
      <c r="E13479" s="34" t="str">
        <f t="shared" si="1901"/>
        <v>10-08</v>
      </c>
      <c r="F13479" s="6">
        <f t="shared" si="1902"/>
        <v>17</v>
      </c>
      <c r="G13479" s="6">
        <f t="shared" si="1903"/>
        <v>8</v>
      </c>
      <c r="H13479" s="6">
        <f t="shared" si="1904"/>
        <v>10</v>
      </c>
      <c r="I13479" s="6">
        <f t="shared" si="1905"/>
        <v>41</v>
      </c>
      <c r="J13479" s="6" t="str">
        <f t="shared" si="1906"/>
        <v>10-8</v>
      </c>
      <c r="K13479" s="6" t="str">
        <f t="shared" si="1907"/>
        <v>WK</v>
      </c>
      <c r="L13479" s="6" t="str">
        <f t="shared" si="1908"/>
        <v>EVE</v>
      </c>
      <c r="M13479" s="6">
        <f t="shared" si="1909"/>
        <v>0</v>
      </c>
    </row>
    <row r="13480" spans="3:13" x14ac:dyDescent="0.35">
      <c r="C13480" s="42">
        <v>42285.75</v>
      </c>
      <c r="D13480" s="32">
        <v>3434.60107421875</v>
      </c>
      <c r="E13480" s="34" t="str">
        <f t="shared" si="1901"/>
        <v>10-08</v>
      </c>
      <c r="F13480" s="6">
        <f t="shared" si="1902"/>
        <v>18</v>
      </c>
      <c r="G13480" s="6">
        <f t="shared" si="1903"/>
        <v>8</v>
      </c>
      <c r="H13480" s="6">
        <f t="shared" si="1904"/>
        <v>10</v>
      </c>
      <c r="I13480" s="6">
        <f t="shared" si="1905"/>
        <v>41</v>
      </c>
      <c r="J13480" s="6" t="str">
        <f t="shared" si="1906"/>
        <v>10-8</v>
      </c>
      <c r="K13480" s="6" t="str">
        <f t="shared" si="1907"/>
        <v>WK</v>
      </c>
      <c r="L13480" s="6" t="str">
        <f t="shared" si="1908"/>
        <v>EVE</v>
      </c>
      <c r="M13480" s="6">
        <f t="shared" si="1909"/>
        <v>0</v>
      </c>
    </row>
    <row r="13481" spans="3:13" x14ac:dyDescent="0.35">
      <c r="C13481" s="42">
        <v>42285.770833333336</v>
      </c>
      <c r="D13481" s="32">
        <v>3430.925048828125</v>
      </c>
      <c r="E13481" s="34" t="str">
        <f t="shared" si="1901"/>
        <v>10-08</v>
      </c>
      <c r="F13481" s="6">
        <f t="shared" si="1902"/>
        <v>18</v>
      </c>
      <c r="G13481" s="6">
        <f t="shared" si="1903"/>
        <v>8</v>
      </c>
      <c r="H13481" s="6">
        <f t="shared" si="1904"/>
        <v>10</v>
      </c>
      <c r="I13481" s="6">
        <f t="shared" si="1905"/>
        <v>41</v>
      </c>
      <c r="J13481" s="6" t="str">
        <f t="shared" si="1906"/>
        <v>10-8</v>
      </c>
      <c r="K13481" s="6" t="str">
        <f t="shared" si="1907"/>
        <v>WK</v>
      </c>
      <c r="L13481" s="6" t="str">
        <f t="shared" si="1908"/>
        <v>EVE</v>
      </c>
      <c r="M13481" s="6">
        <f t="shared" si="1909"/>
        <v>0</v>
      </c>
    </row>
    <row r="13482" spans="3:13" x14ac:dyDescent="0.35">
      <c r="C13482" s="42">
        <v>42285.791666666664</v>
      </c>
      <c r="D13482" s="32">
        <v>3528.87158203125</v>
      </c>
      <c r="E13482" s="34" t="str">
        <f t="shared" si="1901"/>
        <v>10-08</v>
      </c>
      <c r="F13482" s="6">
        <f t="shared" si="1902"/>
        <v>19</v>
      </c>
      <c r="G13482" s="6">
        <f t="shared" si="1903"/>
        <v>8</v>
      </c>
      <c r="H13482" s="6">
        <f t="shared" si="1904"/>
        <v>10</v>
      </c>
      <c r="I13482" s="6">
        <f t="shared" si="1905"/>
        <v>41</v>
      </c>
      <c r="J13482" s="6" t="str">
        <f t="shared" si="1906"/>
        <v>10-8</v>
      </c>
      <c r="K13482" s="6" t="str">
        <f t="shared" si="1907"/>
        <v>WK</v>
      </c>
      <c r="L13482" s="6" t="str">
        <f t="shared" si="1908"/>
        <v>EVE</v>
      </c>
      <c r="M13482" s="6">
        <f t="shared" si="1909"/>
        <v>0</v>
      </c>
    </row>
    <row r="13483" spans="3:13" x14ac:dyDescent="0.35">
      <c r="C13483" s="42">
        <v>42285.8125</v>
      </c>
      <c r="D13483" s="32">
        <v>3490.234619140625</v>
      </c>
      <c r="E13483" s="34" t="str">
        <f t="shared" si="1901"/>
        <v>10-08</v>
      </c>
      <c r="F13483" s="6">
        <f t="shared" si="1902"/>
        <v>19</v>
      </c>
      <c r="G13483" s="6">
        <f t="shared" si="1903"/>
        <v>8</v>
      </c>
      <c r="H13483" s="6">
        <f t="shared" si="1904"/>
        <v>10</v>
      </c>
      <c r="I13483" s="6">
        <f t="shared" si="1905"/>
        <v>41</v>
      </c>
      <c r="J13483" s="6" t="str">
        <f t="shared" si="1906"/>
        <v>10-8</v>
      </c>
      <c r="K13483" s="6" t="str">
        <f t="shared" si="1907"/>
        <v>WK</v>
      </c>
      <c r="L13483" s="6" t="str">
        <f t="shared" si="1908"/>
        <v>EVE</v>
      </c>
      <c r="M13483" s="6">
        <f t="shared" si="1909"/>
        <v>0</v>
      </c>
    </row>
    <row r="13484" spans="3:13" x14ac:dyDescent="0.35">
      <c r="C13484" s="42">
        <v>42285.833333333336</v>
      </c>
      <c r="D13484" s="32">
        <v>3424.3408203125</v>
      </c>
      <c r="E13484" s="34" t="str">
        <f t="shared" si="1901"/>
        <v>10-08</v>
      </c>
      <c r="F13484" s="6">
        <f t="shared" si="1902"/>
        <v>20</v>
      </c>
      <c r="G13484" s="6">
        <f t="shared" si="1903"/>
        <v>8</v>
      </c>
      <c r="H13484" s="6">
        <f t="shared" si="1904"/>
        <v>10</v>
      </c>
      <c r="I13484" s="6">
        <f t="shared" si="1905"/>
        <v>41</v>
      </c>
      <c r="J13484" s="6" t="str">
        <f t="shared" si="1906"/>
        <v>10-8</v>
      </c>
      <c r="K13484" s="6" t="str">
        <f t="shared" si="1907"/>
        <v>WK</v>
      </c>
      <c r="L13484" s="6" t="str">
        <f t="shared" si="1908"/>
        <v>EVE</v>
      </c>
      <c r="M13484" s="6">
        <f t="shared" si="1909"/>
        <v>0</v>
      </c>
    </row>
    <row r="13485" spans="3:13" x14ac:dyDescent="0.35">
      <c r="C13485" s="42">
        <v>42285.854166666664</v>
      </c>
      <c r="D13485" s="32">
        <v>3328.2119140625</v>
      </c>
      <c r="E13485" s="34" t="str">
        <f t="shared" si="1901"/>
        <v>10-08</v>
      </c>
      <c r="F13485" s="6">
        <f t="shared" si="1902"/>
        <v>20</v>
      </c>
      <c r="G13485" s="6">
        <f t="shared" si="1903"/>
        <v>8</v>
      </c>
      <c r="H13485" s="6">
        <f t="shared" si="1904"/>
        <v>10</v>
      </c>
      <c r="I13485" s="6">
        <f t="shared" si="1905"/>
        <v>41</v>
      </c>
      <c r="J13485" s="6" t="str">
        <f t="shared" si="1906"/>
        <v>10-8</v>
      </c>
      <c r="K13485" s="6" t="str">
        <f t="shared" si="1907"/>
        <v>WK</v>
      </c>
      <c r="L13485" s="6" t="str">
        <f t="shared" si="1908"/>
        <v>EVE</v>
      </c>
      <c r="M13485" s="6">
        <f t="shared" si="1909"/>
        <v>0</v>
      </c>
    </row>
    <row r="13486" spans="3:13" x14ac:dyDescent="0.35">
      <c r="C13486" s="42">
        <v>42285.875</v>
      </c>
      <c r="D13486" s="32">
        <v>3223.7265625</v>
      </c>
      <c r="E13486" s="34" t="str">
        <f t="shared" si="1901"/>
        <v>10-08</v>
      </c>
      <c r="F13486" s="6">
        <f t="shared" si="1902"/>
        <v>21</v>
      </c>
      <c r="G13486" s="6">
        <f t="shared" si="1903"/>
        <v>8</v>
      </c>
      <c r="H13486" s="6">
        <f t="shared" si="1904"/>
        <v>10</v>
      </c>
      <c r="I13486" s="6">
        <f t="shared" si="1905"/>
        <v>41</v>
      </c>
      <c r="J13486" s="6" t="str">
        <f t="shared" si="1906"/>
        <v>10-8</v>
      </c>
      <c r="K13486" s="6" t="str">
        <f t="shared" si="1907"/>
        <v>WK</v>
      </c>
      <c r="L13486" s="6" t="str">
        <f t="shared" si="1908"/>
        <v>EVE</v>
      </c>
      <c r="M13486" s="6">
        <f t="shared" si="1909"/>
        <v>0</v>
      </c>
    </row>
    <row r="13487" spans="3:13" x14ac:dyDescent="0.35">
      <c r="C13487" s="42">
        <v>42285.895833333336</v>
      </c>
      <c r="D13487" s="32">
        <v>3072.73095703125</v>
      </c>
      <c r="E13487" s="34" t="str">
        <f t="shared" si="1901"/>
        <v>10-08</v>
      </c>
      <c r="F13487" s="6">
        <f t="shared" si="1902"/>
        <v>21</v>
      </c>
      <c r="G13487" s="6">
        <f t="shared" si="1903"/>
        <v>8</v>
      </c>
      <c r="H13487" s="6">
        <f t="shared" si="1904"/>
        <v>10</v>
      </c>
      <c r="I13487" s="6">
        <f t="shared" si="1905"/>
        <v>41</v>
      </c>
      <c r="J13487" s="6" t="str">
        <f t="shared" si="1906"/>
        <v>10-8</v>
      </c>
      <c r="K13487" s="6" t="str">
        <f t="shared" si="1907"/>
        <v>WK</v>
      </c>
      <c r="L13487" s="6" t="str">
        <f t="shared" si="1908"/>
        <v>EVE</v>
      </c>
      <c r="M13487" s="6">
        <f t="shared" si="1909"/>
        <v>0</v>
      </c>
    </row>
    <row r="13488" spans="3:13" x14ac:dyDescent="0.35">
      <c r="C13488" s="42">
        <v>42285.916666666664</v>
      </c>
      <c r="D13488" s="32">
        <v>2913.9189453125</v>
      </c>
      <c r="E13488" s="34" t="str">
        <f t="shared" si="1901"/>
        <v>10-08</v>
      </c>
      <c r="F13488" s="6">
        <f t="shared" si="1902"/>
        <v>22</v>
      </c>
      <c r="G13488" s="6">
        <f t="shared" si="1903"/>
        <v>8</v>
      </c>
      <c r="H13488" s="6">
        <f t="shared" si="1904"/>
        <v>10</v>
      </c>
      <c r="I13488" s="6">
        <f t="shared" si="1905"/>
        <v>41</v>
      </c>
      <c r="J13488" s="6" t="str">
        <f t="shared" si="1906"/>
        <v>10-8</v>
      </c>
      <c r="K13488" s="6" t="str">
        <f t="shared" si="1907"/>
        <v>WK</v>
      </c>
      <c r="L13488" s="6" t="str">
        <f t="shared" si="1908"/>
        <v>EVE</v>
      </c>
      <c r="M13488" s="6">
        <f t="shared" si="1909"/>
        <v>0</v>
      </c>
    </row>
    <row r="13489" spans="3:13" x14ac:dyDescent="0.35">
      <c r="C13489" s="42">
        <v>42285.9375</v>
      </c>
      <c r="D13489" s="32">
        <v>2740.723388671875</v>
      </c>
      <c r="E13489" s="34" t="str">
        <f t="shared" si="1901"/>
        <v>10-08</v>
      </c>
      <c r="F13489" s="6">
        <f t="shared" si="1902"/>
        <v>22</v>
      </c>
      <c r="G13489" s="6">
        <f t="shared" si="1903"/>
        <v>8</v>
      </c>
      <c r="H13489" s="6">
        <f t="shared" si="1904"/>
        <v>10</v>
      </c>
      <c r="I13489" s="6">
        <f t="shared" si="1905"/>
        <v>41</v>
      </c>
      <c r="J13489" s="6" t="str">
        <f t="shared" si="1906"/>
        <v>10-8</v>
      </c>
      <c r="K13489" s="6" t="str">
        <f t="shared" si="1907"/>
        <v>WK</v>
      </c>
      <c r="L13489" s="6" t="str">
        <f t="shared" si="1908"/>
        <v>EVE</v>
      </c>
      <c r="M13489" s="6">
        <f t="shared" si="1909"/>
        <v>0</v>
      </c>
    </row>
    <row r="13490" spans="3:13" x14ac:dyDescent="0.35">
      <c r="C13490" s="42">
        <v>42285.958333333336</v>
      </c>
      <c r="D13490" s="32">
        <v>2594.886474609375</v>
      </c>
      <c r="E13490" s="34" t="str">
        <f t="shared" si="1901"/>
        <v>10-08</v>
      </c>
      <c r="F13490" s="6">
        <f t="shared" si="1902"/>
        <v>23</v>
      </c>
      <c r="G13490" s="6">
        <f t="shared" si="1903"/>
        <v>8</v>
      </c>
      <c r="H13490" s="6">
        <f t="shared" si="1904"/>
        <v>10</v>
      </c>
      <c r="I13490" s="6">
        <f t="shared" si="1905"/>
        <v>41</v>
      </c>
      <c r="J13490" s="6" t="str">
        <f t="shared" si="1906"/>
        <v>10-8</v>
      </c>
      <c r="K13490" s="6" t="str">
        <f t="shared" si="1907"/>
        <v>WK</v>
      </c>
      <c r="L13490" s="6" t="str">
        <f t="shared" si="1908"/>
        <v>EVE</v>
      </c>
      <c r="M13490" s="6">
        <f t="shared" si="1909"/>
        <v>0</v>
      </c>
    </row>
    <row r="13491" spans="3:13" x14ac:dyDescent="0.35">
      <c r="C13491" s="42">
        <v>42285.979166666664</v>
      </c>
      <c r="D13491" s="32">
        <v>2441.2060546875</v>
      </c>
      <c r="E13491" s="34" t="str">
        <f t="shared" si="1901"/>
        <v>10-08</v>
      </c>
      <c r="F13491" s="6">
        <f t="shared" si="1902"/>
        <v>23</v>
      </c>
      <c r="G13491" s="6">
        <f t="shared" si="1903"/>
        <v>8</v>
      </c>
      <c r="H13491" s="6">
        <f t="shared" si="1904"/>
        <v>10</v>
      </c>
      <c r="I13491" s="6">
        <f t="shared" si="1905"/>
        <v>41</v>
      </c>
      <c r="J13491" s="6" t="str">
        <f t="shared" si="1906"/>
        <v>10-8</v>
      </c>
      <c r="K13491" s="6" t="str">
        <f t="shared" si="1907"/>
        <v>WK</v>
      </c>
      <c r="L13491" s="6" t="str">
        <f t="shared" si="1908"/>
        <v>EVE</v>
      </c>
      <c r="M13491" s="6">
        <f t="shared" si="1909"/>
        <v>0</v>
      </c>
    </row>
    <row r="13492" spans="3:13" x14ac:dyDescent="0.35">
      <c r="C13492" s="42">
        <v>42286</v>
      </c>
      <c r="D13492" s="32">
        <v>2364.4892578125</v>
      </c>
      <c r="E13492" s="34" t="str">
        <f t="shared" si="1901"/>
        <v>10-09</v>
      </c>
      <c r="F13492" s="6">
        <f t="shared" si="1902"/>
        <v>0</v>
      </c>
      <c r="G13492" s="6">
        <f t="shared" si="1903"/>
        <v>9</v>
      </c>
      <c r="H13492" s="6">
        <f t="shared" si="1904"/>
        <v>10</v>
      </c>
      <c r="I13492" s="6">
        <f t="shared" si="1905"/>
        <v>41</v>
      </c>
      <c r="J13492" s="6" t="str">
        <f t="shared" si="1906"/>
        <v>10-9</v>
      </c>
      <c r="K13492" s="6" t="str">
        <f t="shared" si="1907"/>
        <v>WK</v>
      </c>
      <c r="L13492" s="6" t="str">
        <f t="shared" si="1908"/>
        <v>EVE</v>
      </c>
      <c r="M13492" s="6">
        <f t="shared" si="1909"/>
        <v>0</v>
      </c>
    </row>
    <row r="13493" spans="3:13" x14ac:dyDescent="0.35">
      <c r="C13493" s="42">
        <v>42286.020833333336</v>
      </c>
      <c r="D13493" s="32">
        <v>2271.0869140625</v>
      </c>
      <c r="E13493" s="34" t="str">
        <f t="shared" si="1901"/>
        <v>10-09</v>
      </c>
      <c r="F13493" s="6">
        <f t="shared" si="1902"/>
        <v>0</v>
      </c>
      <c r="G13493" s="6">
        <f t="shared" si="1903"/>
        <v>9</v>
      </c>
      <c r="H13493" s="6">
        <f t="shared" si="1904"/>
        <v>10</v>
      </c>
      <c r="I13493" s="6">
        <f t="shared" si="1905"/>
        <v>41</v>
      </c>
      <c r="J13493" s="6" t="str">
        <f t="shared" si="1906"/>
        <v>10-9</v>
      </c>
      <c r="K13493" s="6" t="str">
        <f t="shared" si="1907"/>
        <v>WK</v>
      </c>
      <c r="L13493" s="6" t="str">
        <f t="shared" si="1908"/>
        <v>EVE</v>
      </c>
      <c r="M13493" s="6">
        <f t="shared" si="1909"/>
        <v>0</v>
      </c>
    </row>
    <row r="13494" spans="3:13" x14ac:dyDescent="0.35">
      <c r="C13494" s="42">
        <v>42286.041666666664</v>
      </c>
      <c r="D13494" s="32">
        <v>2194.758056640625</v>
      </c>
      <c r="E13494" s="34" t="str">
        <f t="shared" si="1901"/>
        <v>10-09</v>
      </c>
      <c r="F13494" s="6">
        <f t="shared" si="1902"/>
        <v>1</v>
      </c>
      <c r="G13494" s="6">
        <f t="shared" si="1903"/>
        <v>9</v>
      </c>
      <c r="H13494" s="6">
        <f t="shared" si="1904"/>
        <v>10</v>
      </c>
      <c r="I13494" s="6">
        <f t="shared" si="1905"/>
        <v>41</v>
      </c>
      <c r="J13494" s="6" t="str">
        <f t="shared" si="1906"/>
        <v>10-9</v>
      </c>
      <c r="K13494" s="6" t="str">
        <f t="shared" si="1907"/>
        <v>WK</v>
      </c>
      <c r="L13494" s="6" t="str">
        <f t="shared" si="1908"/>
        <v>EVE</v>
      </c>
      <c r="M13494" s="6">
        <f t="shared" si="1909"/>
        <v>0</v>
      </c>
    </row>
    <row r="13495" spans="3:13" x14ac:dyDescent="0.35">
      <c r="C13495" s="42">
        <v>42286.0625</v>
      </c>
      <c r="D13495" s="32">
        <v>2133.38134765625</v>
      </c>
      <c r="E13495" s="34" t="str">
        <f t="shared" si="1901"/>
        <v>10-09</v>
      </c>
      <c r="F13495" s="6">
        <f t="shared" si="1902"/>
        <v>1</v>
      </c>
      <c r="G13495" s="6">
        <f t="shared" si="1903"/>
        <v>9</v>
      </c>
      <c r="H13495" s="6">
        <f t="shared" si="1904"/>
        <v>10</v>
      </c>
      <c r="I13495" s="6">
        <f t="shared" si="1905"/>
        <v>41</v>
      </c>
      <c r="J13495" s="6" t="str">
        <f t="shared" si="1906"/>
        <v>10-9</v>
      </c>
      <c r="K13495" s="6" t="str">
        <f t="shared" si="1907"/>
        <v>WK</v>
      </c>
      <c r="L13495" s="6" t="str">
        <f t="shared" si="1908"/>
        <v>EVE</v>
      </c>
      <c r="M13495" s="6">
        <f t="shared" si="1909"/>
        <v>0</v>
      </c>
    </row>
    <row r="13496" spans="3:13" x14ac:dyDescent="0.35">
      <c r="C13496" s="42">
        <v>42286.083333333336</v>
      </c>
      <c r="D13496" s="32">
        <v>2080.665771484375</v>
      </c>
      <c r="E13496" s="34" t="str">
        <f t="shared" si="1901"/>
        <v>10-09</v>
      </c>
      <c r="F13496" s="6">
        <f t="shared" si="1902"/>
        <v>2</v>
      </c>
      <c r="G13496" s="6">
        <f t="shared" si="1903"/>
        <v>9</v>
      </c>
      <c r="H13496" s="6">
        <f t="shared" si="1904"/>
        <v>10</v>
      </c>
      <c r="I13496" s="6">
        <f t="shared" si="1905"/>
        <v>41</v>
      </c>
      <c r="J13496" s="6" t="str">
        <f t="shared" si="1906"/>
        <v>10-9</v>
      </c>
      <c r="K13496" s="6" t="str">
        <f t="shared" si="1907"/>
        <v>WK</v>
      </c>
      <c r="L13496" s="6" t="str">
        <f t="shared" si="1908"/>
        <v>EVE</v>
      </c>
      <c r="M13496" s="6">
        <f t="shared" si="1909"/>
        <v>0</v>
      </c>
    </row>
    <row r="13497" spans="3:13" x14ac:dyDescent="0.35">
      <c r="C13497" s="42">
        <v>42286.104166666664</v>
      </c>
      <c r="D13497" s="32">
        <v>2047.04931640625</v>
      </c>
      <c r="E13497" s="34" t="str">
        <f t="shared" si="1901"/>
        <v>10-09</v>
      </c>
      <c r="F13497" s="6">
        <f t="shared" si="1902"/>
        <v>2</v>
      </c>
      <c r="G13497" s="6">
        <f t="shared" si="1903"/>
        <v>9</v>
      </c>
      <c r="H13497" s="6">
        <f t="shared" si="1904"/>
        <v>10</v>
      </c>
      <c r="I13497" s="6">
        <f t="shared" si="1905"/>
        <v>41</v>
      </c>
      <c r="J13497" s="6" t="str">
        <f t="shared" si="1906"/>
        <v>10-9</v>
      </c>
      <c r="K13497" s="6" t="str">
        <f t="shared" si="1907"/>
        <v>WK</v>
      </c>
      <c r="L13497" s="6" t="str">
        <f t="shared" si="1908"/>
        <v>EVE</v>
      </c>
      <c r="M13497" s="6">
        <f t="shared" si="1909"/>
        <v>0</v>
      </c>
    </row>
    <row r="13498" spans="3:13" x14ac:dyDescent="0.35">
      <c r="C13498" s="42">
        <v>42286.125</v>
      </c>
      <c r="D13498" s="32">
        <v>2022.4632568359375</v>
      </c>
      <c r="E13498" s="34" t="str">
        <f t="shared" si="1901"/>
        <v>10-09</v>
      </c>
      <c r="F13498" s="6">
        <f t="shared" si="1902"/>
        <v>3</v>
      </c>
      <c r="G13498" s="6">
        <f t="shared" si="1903"/>
        <v>9</v>
      </c>
      <c r="H13498" s="6">
        <f t="shared" si="1904"/>
        <v>10</v>
      </c>
      <c r="I13498" s="6">
        <f t="shared" si="1905"/>
        <v>41</v>
      </c>
      <c r="J13498" s="6" t="str">
        <f t="shared" si="1906"/>
        <v>10-9</v>
      </c>
      <c r="K13498" s="6" t="str">
        <f t="shared" si="1907"/>
        <v>WK</v>
      </c>
      <c r="L13498" s="6" t="str">
        <f t="shared" si="1908"/>
        <v>EVE</v>
      </c>
      <c r="M13498" s="6">
        <f t="shared" si="1909"/>
        <v>0</v>
      </c>
    </row>
    <row r="13499" spans="3:13" x14ac:dyDescent="0.35">
      <c r="C13499" s="42">
        <v>42286.145833333336</v>
      </c>
      <c r="D13499" s="32">
        <v>1998.98046875</v>
      </c>
      <c r="E13499" s="34" t="str">
        <f t="shared" si="1901"/>
        <v>10-09</v>
      </c>
      <c r="F13499" s="6">
        <f t="shared" si="1902"/>
        <v>3</v>
      </c>
      <c r="G13499" s="6">
        <f t="shared" si="1903"/>
        <v>9</v>
      </c>
      <c r="H13499" s="6">
        <f t="shared" si="1904"/>
        <v>10</v>
      </c>
      <c r="I13499" s="6">
        <f t="shared" si="1905"/>
        <v>41</v>
      </c>
      <c r="J13499" s="6" t="str">
        <f t="shared" si="1906"/>
        <v>10-9</v>
      </c>
      <c r="K13499" s="6" t="str">
        <f t="shared" si="1907"/>
        <v>WK</v>
      </c>
      <c r="L13499" s="6" t="str">
        <f t="shared" si="1908"/>
        <v>EVE</v>
      </c>
      <c r="M13499" s="6">
        <f t="shared" si="1909"/>
        <v>0</v>
      </c>
    </row>
    <row r="13500" spans="3:13" x14ac:dyDescent="0.35">
      <c r="C13500" s="42">
        <v>42286.166666666664</v>
      </c>
      <c r="D13500" s="32">
        <v>1993.98193359375</v>
      </c>
      <c r="E13500" s="34" t="str">
        <f t="shared" si="1901"/>
        <v>10-09</v>
      </c>
      <c r="F13500" s="6">
        <f t="shared" si="1902"/>
        <v>4</v>
      </c>
      <c r="G13500" s="6">
        <f t="shared" si="1903"/>
        <v>9</v>
      </c>
      <c r="H13500" s="6">
        <f t="shared" si="1904"/>
        <v>10</v>
      </c>
      <c r="I13500" s="6">
        <f t="shared" si="1905"/>
        <v>41</v>
      </c>
      <c r="J13500" s="6" t="str">
        <f t="shared" si="1906"/>
        <v>10-9</v>
      </c>
      <c r="K13500" s="6" t="str">
        <f t="shared" si="1907"/>
        <v>WK</v>
      </c>
      <c r="L13500" s="6" t="str">
        <f t="shared" si="1908"/>
        <v>EVE</v>
      </c>
      <c r="M13500" s="6">
        <f t="shared" si="1909"/>
        <v>0</v>
      </c>
    </row>
    <row r="13501" spans="3:13" x14ac:dyDescent="0.35">
      <c r="C13501" s="42">
        <v>42286.1875</v>
      </c>
      <c r="D13501" s="32">
        <v>2028.5072021484375</v>
      </c>
      <c r="E13501" s="34" t="str">
        <f t="shared" si="1901"/>
        <v>10-09</v>
      </c>
      <c r="F13501" s="6">
        <f t="shared" si="1902"/>
        <v>4</v>
      </c>
      <c r="G13501" s="6">
        <f t="shared" si="1903"/>
        <v>9</v>
      </c>
      <c r="H13501" s="6">
        <f t="shared" si="1904"/>
        <v>10</v>
      </c>
      <c r="I13501" s="6">
        <f t="shared" si="1905"/>
        <v>41</v>
      </c>
      <c r="J13501" s="6" t="str">
        <f t="shared" si="1906"/>
        <v>10-9</v>
      </c>
      <c r="K13501" s="6" t="str">
        <f t="shared" si="1907"/>
        <v>WK</v>
      </c>
      <c r="L13501" s="6" t="str">
        <f t="shared" si="1908"/>
        <v>EVE</v>
      </c>
      <c r="M13501" s="6">
        <f t="shared" si="1909"/>
        <v>0</v>
      </c>
    </row>
    <row r="13502" spans="3:13" x14ac:dyDescent="0.35">
      <c r="C13502" s="42">
        <v>42286.208333333336</v>
      </c>
      <c r="D13502" s="32">
        <v>2067.46630859375</v>
      </c>
      <c r="E13502" s="34" t="str">
        <f t="shared" si="1901"/>
        <v>10-09</v>
      </c>
      <c r="F13502" s="6">
        <f t="shared" si="1902"/>
        <v>5</v>
      </c>
      <c r="G13502" s="6">
        <f t="shared" si="1903"/>
        <v>9</v>
      </c>
      <c r="H13502" s="6">
        <f t="shared" si="1904"/>
        <v>10</v>
      </c>
      <c r="I13502" s="6">
        <f t="shared" si="1905"/>
        <v>41</v>
      </c>
      <c r="J13502" s="6" t="str">
        <f t="shared" si="1906"/>
        <v>10-9</v>
      </c>
      <c r="K13502" s="6" t="str">
        <f t="shared" si="1907"/>
        <v>WK</v>
      </c>
      <c r="L13502" s="6" t="str">
        <f t="shared" si="1908"/>
        <v>EVE</v>
      </c>
      <c r="M13502" s="6">
        <f t="shared" si="1909"/>
        <v>0</v>
      </c>
    </row>
    <row r="13503" spans="3:13" x14ac:dyDescent="0.35">
      <c r="C13503" s="42">
        <v>42286.229166666664</v>
      </c>
      <c r="D13503" s="32">
        <v>2166.44970703125</v>
      </c>
      <c r="E13503" s="34" t="str">
        <f t="shared" si="1901"/>
        <v>10-09</v>
      </c>
      <c r="F13503" s="6">
        <f t="shared" si="1902"/>
        <v>5</v>
      </c>
      <c r="G13503" s="6">
        <f t="shared" si="1903"/>
        <v>9</v>
      </c>
      <c r="H13503" s="6">
        <f t="shared" si="1904"/>
        <v>10</v>
      </c>
      <c r="I13503" s="6">
        <f t="shared" si="1905"/>
        <v>41</v>
      </c>
      <c r="J13503" s="6" t="str">
        <f t="shared" si="1906"/>
        <v>10-9</v>
      </c>
      <c r="K13503" s="6" t="str">
        <f t="shared" si="1907"/>
        <v>WK</v>
      </c>
      <c r="L13503" s="6" t="str">
        <f t="shared" si="1908"/>
        <v>EVE</v>
      </c>
      <c r="M13503" s="6">
        <f t="shared" si="1909"/>
        <v>0</v>
      </c>
    </row>
    <row r="13504" spans="3:13" x14ac:dyDescent="0.35">
      <c r="C13504" s="42">
        <v>42286.25</v>
      </c>
      <c r="D13504" s="32">
        <v>2265.61572265625</v>
      </c>
      <c r="E13504" s="34" t="str">
        <f t="shared" si="1901"/>
        <v>10-09</v>
      </c>
      <c r="F13504" s="6">
        <f t="shared" si="1902"/>
        <v>6</v>
      </c>
      <c r="G13504" s="6">
        <f t="shared" si="1903"/>
        <v>9</v>
      </c>
      <c r="H13504" s="6">
        <f t="shared" si="1904"/>
        <v>10</v>
      </c>
      <c r="I13504" s="6">
        <f t="shared" si="1905"/>
        <v>41</v>
      </c>
      <c r="J13504" s="6" t="str">
        <f t="shared" si="1906"/>
        <v>10-9</v>
      </c>
      <c r="K13504" s="6" t="str">
        <f t="shared" si="1907"/>
        <v>WK</v>
      </c>
      <c r="L13504" s="6" t="str">
        <f t="shared" si="1908"/>
        <v>EVE</v>
      </c>
      <c r="M13504" s="6">
        <f t="shared" si="1909"/>
        <v>0</v>
      </c>
    </row>
    <row r="13505" spans="3:17" x14ac:dyDescent="0.35">
      <c r="C13505" s="42">
        <v>42286.270833333336</v>
      </c>
      <c r="D13505" s="32">
        <v>2410.99267578125</v>
      </c>
      <c r="E13505" s="34" t="str">
        <f t="shared" si="1901"/>
        <v>10-09</v>
      </c>
      <c r="F13505" s="6">
        <f t="shared" si="1902"/>
        <v>6</v>
      </c>
      <c r="G13505" s="6">
        <f t="shared" si="1903"/>
        <v>9</v>
      </c>
      <c r="H13505" s="6">
        <f t="shared" si="1904"/>
        <v>10</v>
      </c>
      <c r="I13505" s="6">
        <f t="shared" si="1905"/>
        <v>41</v>
      </c>
      <c r="J13505" s="6" t="str">
        <f t="shared" si="1906"/>
        <v>10-9</v>
      </c>
      <c r="K13505" s="6" t="str">
        <f t="shared" si="1907"/>
        <v>WK</v>
      </c>
      <c r="L13505" s="6" t="str">
        <f t="shared" si="1908"/>
        <v>EVE</v>
      </c>
      <c r="M13505" s="6">
        <f t="shared" si="1909"/>
        <v>0</v>
      </c>
    </row>
    <row r="13506" spans="3:17" x14ac:dyDescent="0.35">
      <c r="C13506" s="42">
        <v>42286.291666666664</v>
      </c>
      <c r="D13506" s="32">
        <v>2450.9189453125</v>
      </c>
      <c r="E13506" s="34" t="str">
        <f t="shared" si="1901"/>
        <v>10-09</v>
      </c>
      <c r="F13506" s="6">
        <f t="shared" si="1902"/>
        <v>7</v>
      </c>
      <c r="G13506" s="6">
        <f t="shared" si="1903"/>
        <v>9</v>
      </c>
      <c r="H13506" s="6">
        <f t="shared" si="1904"/>
        <v>10</v>
      </c>
      <c r="I13506" s="6">
        <f t="shared" si="1905"/>
        <v>41</v>
      </c>
      <c r="J13506" s="6" t="str">
        <f t="shared" si="1906"/>
        <v>10-9</v>
      </c>
      <c r="K13506" s="6" t="str">
        <f t="shared" si="1907"/>
        <v>WK</v>
      </c>
      <c r="L13506" s="6" t="str">
        <f t="shared" si="1908"/>
        <v>DAY</v>
      </c>
      <c r="M13506" s="6">
        <f t="shared" si="1909"/>
        <v>0</v>
      </c>
    </row>
    <row r="13507" spans="3:17" x14ac:dyDescent="0.35">
      <c r="C13507" s="42">
        <v>42286.3125</v>
      </c>
      <c r="D13507" s="32">
        <v>2499.5908203125</v>
      </c>
      <c r="E13507" s="34" t="str">
        <f t="shared" si="1901"/>
        <v>10-09</v>
      </c>
      <c r="F13507" s="6">
        <f t="shared" si="1902"/>
        <v>7</v>
      </c>
      <c r="G13507" s="6">
        <f t="shared" si="1903"/>
        <v>9</v>
      </c>
      <c r="H13507" s="6">
        <f t="shared" si="1904"/>
        <v>10</v>
      </c>
      <c r="I13507" s="6">
        <f t="shared" si="1905"/>
        <v>41</v>
      </c>
      <c r="J13507" s="6" t="str">
        <f t="shared" si="1906"/>
        <v>10-9</v>
      </c>
      <c r="K13507" s="6" t="str">
        <f t="shared" si="1907"/>
        <v>WK</v>
      </c>
      <c r="L13507" s="6" t="str">
        <f t="shared" si="1908"/>
        <v>DAY</v>
      </c>
      <c r="M13507" s="6">
        <f t="shared" si="1909"/>
        <v>0</v>
      </c>
    </row>
    <row r="13508" spans="3:17" x14ac:dyDescent="0.35">
      <c r="C13508" s="42">
        <v>42286.333333333336</v>
      </c>
      <c r="D13508" s="32">
        <v>2567.718994140625</v>
      </c>
      <c r="E13508" s="34" t="str">
        <f t="shared" si="1901"/>
        <v>10-09</v>
      </c>
      <c r="F13508" s="6">
        <f t="shared" si="1902"/>
        <v>8</v>
      </c>
      <c r="G13508" s="6">
        <f t="shared" si="1903"/>
        <v>9</v>
      </c>
      <c r="H13508" s="6">
        <f t="shared" si="1904"/>
        <v>10</v>
      </c>
      <c r="I13508" s="6">
        <f t="shared" si="1905"/>
        <v>41</v>
      </c>
      <c r="J13508" s="6" t="str">
        <f t="shared" si="1906"/>
        <v>10-9</v>
      </c>
      <c r="K13508" s="6" t="str">
        <f t="shared" si="1907"/>
        <v>WK</v>
      </c>
      <c r="L13508" s="6" t="str">
        <f t="shared" si="1908"/>
        <v>DAY</v>
      </c>
      <c r="M13508" s="6">
        <f t="shared" si="1909"/>
        <v>0</v>
      </c>
    </row>
    <row r="13509" spans="3:17" x14ac:dyDescent="0.35">
      <c r="C13509" s="42">
        <v>42286.354166666664</v>
      </c>
      <c r="D13509" s="32">
        <v>2671.0126953125</v>
      </c>
      <c r="E13509" s="34" t="str">
        <f t="shared" si="1901"/>
        <v>10-09</v>
      </c>
      <c r="F13509" s="6">
        <f t="shared" si="1902"/>
        <v>8</v>
      </c>
      <c r="G13509" s="6">
        <f t="shared" si="1903"/>
        <v>9</v>
      </c>
      <c r="H13509" s="6">
        <f t="shared" si="1904"/>
        <v>10</v>
      </c>
      <c r="I13509" s="6">
        <f t="shared" si="1905"/>
        <v>41</v>
      </c>
      <c r="J13509" s="6" t="str">
        <f t="shared" si="1906"/>
        <v>10-9</v>
      </c>
      <c r="K13509" s="6" t="str">
        <f t="shared" si="1907"/>
        <v>WK</v>
      </c>
      <c r="L13509" s="6" t="str">
        <f t="shared" si="1908"/>
        <v>DAY</v>
      </c>
      <c r="M13509" s="6">
        <f t="shared" si="1909"/>
        <v>0</v>
      </c>
    </row>
    <row r="13510" spans="3:17" x14ac:dyDescent="0.35">
      <c r="C13510" s="42">
        <v>42286.375</v>
      </c>
      <c r="D13510" s="32">
        <v>2768.38037109375</v>
      </c>
      <c r="E13510" s="34" t="str">
        <f t="shared" si="1901"/>
        <v>10-09</v>
      </c>
      <c r="F13510" s="6">
        <f t="shared" si="1902"/>
        <v>9</v>
      </c>
      <c r="G13510" s="6">
        <f t="shared" si="1903"/>
        <v>9</v>
      </c>
      <c r="H13510" s="6">
        <f t="shared" si="1904"/>
        <v>10</v>
      </c>
      <c r="I13510" s="6">
        <f t="shared" si="1905"/>
        <v>41</v>
      </c>
      <c r="J13510" s="6" t="str">
        <f t="shared" si="1906"/>
        <v>10-9</v>
      </c>
      <c r="K13510" s="6" t="str">
        <f t="shared" si="1907"/>
        <v>WK</v>
      </c>
      <c r="L13510" s="6" t="str">
        <f t="shared" si="1908"/>
        <v>DAY</v>
      </c>
      <c r="M13510" s="6">
        <f t="shared" si="1909"/>
        <v>0</v>
      </c>
    </row>
    <row r="13511" spans="3:17" x14ac:dyDescent="0.35">
      <c r="C13511" s="42">
        <v>42286.395833333336</v>
      </c>
      <c r="D13511" s="32">
        <v>2870.57666015625</v>
      </c>
      <c r="E13511" s="34" t="str">
        <f t="shared" ref="E13511:E13574" si="1910">TEXT(MONTH(C13511),"00")&amp;"-"&amp;TEXT(DAY(C13511),"00")</f>
        <v>10-09</v>
      </c>
      <c r="F13511" s="6">
        <f t="shared" ref="F13511:F13574" si="1911">HOUR(C13511)</f>
        <v>9</v>
      </c>
      <c r="G13511" s="6">
        <f t="shared" ref="G13511:G13574" si="1912">DAY(C13511)</f>
        <v>9</v>
      </c>
      <c r="H13511" s="6">
        <f t="shared" ref="H13511:H13574" si="1913">MONTH(C13511)</f>
        <v>10</v>
      </c>
      <c r="I13511" s="6">
        <f t="shared" ref="I13511:I13574" si="1914">WEEKNUM(C13511)</f>
        <v>41</v>
      </c>
      <c r="J13511" s="6" t="str">
        <f t="shared" ref="J13511:J13574" si="1915">H13511&amp;"-"&amp;G13511</f>
        <v>10-9</v>
      </c>
      <c r="K13511" s="6" t="str">
        <f t="shared" ref="K13511:K13574" si="1916">IF(WEEKDAY(C13511,11)&lt;6,"WK","WKND")</f>
        <v>WK</v>
      </c>
      <c r="L13511" s="6" t="str">
        <f t="shared" ref="L13511:L13574" si="1917">IF(AND(F13511&lt;17,F13511&gt;6),"DAY","EVE")</f>
        <v>DAY</v>
      </c>
      <c r="M13511" s="6">
        <f t="shared" ref="M13511:M13574" si="1918">IF(D13511&gt;4000,1,0)</f>
        <v>0</v>
      </c>
    </row>
    <row r="13512" spans="3:17" x14ac:dyDescent="0.35">
      <c r="C13512" s="42">
        <v>42286.416666666664</v>
      </c>
      <c r="D13512" s="32">
        <v>2964.22021484375</v>
      </c>
      <c r="E13512" s="34" t="str">
        <f t="shared" si="1910"/>
        <v>10-09</v>
      </c>
      <c r="F13512" s="6">
        <f t="shared" si="1911"/>
        <v>10</v>
      </c>
      <c r="G13512" s="6">
        <f t="shared" si="1912"/>
        <v>9</v>
      </c>
      <c r="H13512" s="6">
        <f t="shared" si="1913"/>
        <v>10</v>
      </c>
      <c r="I13512" s="6">
        <f t="shared" si="1914"/>
        <v>41</v>
      </c>
      <c r="J13512" s="6" t="str">
        <f t="shared" si="1915"/>
        <v>10-9</v>
      </c>
      <c r="K13512" s="6" t="str">
        <f t="shared" si="1916"/>
        <v>WK</v>
      </c>
      <c r="L13512" s="6" t="str">
        <f t="shared" si="1917"/>
        <v>DAY</v>
      </c>
      <c r="M13512" s="6">
        <f t="shared" si="1918"/>
        <v>0</v>
      </c>
    </row>
    <row r="13513" spans="3:17" x14ac:dyDescent="0.35">
      <c r="C13513" s="42">
        <v>42286.4375</v>
      </c>
      <c r="D13513" s="32">
        <v>3076.366943359375</v>
      </c>
      <c r="E13513" s="34" t="str">
        <f t="shared" si="1910"/>
        <v>10-09</v>
      </c>
      <c r="F13513" s="6">
        <f t="shared" si="1911"/>
        <v>10</v>
      </c>
      <c r="G13513" s="6">
        <f t="shared" si="1912"/>
        <v>9</v>
      </c>
      <c r="H13513" s="6">
        <f t="shared" si="1913"/>
        <v>10</v>
      </c>
      <c r="I13513" s="6">
        <f t="shared" si="1914"/>
        <v>41</v>
      </c>
      <c r="J13513" s="6" t="str">
        <f t="shared" si="1915"/>
        <v>10-9</v>
      </c>
      <c r="K13513" s="6" t="str">
        <f t="shared" si="1916"/>
        <v>WK</v>
      </c>
      <c r="L13513" s="6" t="str">
        <f t="shared" si="1917"/>
        <v>DAY</v>
      </c>
      <c r="M13513" s="6">
        <f t="shared" si="1918"/>
        <v>0</v>
      </c>
    </row>
    <row r="13514" spans="3:17" x14ac:dyDescent="0.35">
      <c r="C13514" s="42">
        <v>42286.458333333336</v>
      </c>
      <c r="D13514" s="32">
        <v>3203.108642578125</v>
      </c>
      <c r="E13514" s="34" t="str">
        <f t="shared" si="1910"/>
        <v>10-09</v>
      </c>
      <c r="F13514" s="6">
        <f t="shared" si="1911"/>
        <v>11</v>
      </c>
      <c r="G13514" s="6">
        <f t="shared" si="1912"/>
        <v>9</v>
      </c>
      <c r="H13514" s="6">
        <f t="shared" si="1913"/>
        <v>10</v>
      </c>
      <c r="I13514" s="6">
        <f t="shared" si="1914"/>
        <v>41</v>
      </c>
      <c r="J13514" s="6" t="str">
        <f t="shared" si="1915"/>
        <v>10-9</v>
      </c>
      <c r="K13514" s="6" t="str">
        <f t="shared" si="1916"/>
        <v>WK</v>
      </c>
      <c r="L13514" s="6" t="str">
        <f t="shared" si="1917"/>
        <v>DAY</v>
      </c>
      <c r="M13514" s="6">
        <f t="shared" si="1918"/>
        <v>0</v>
      </c>
    </row>
    <row r="13515" spans="3:17" x14ac:dyDescent="0.35">
      <c r="C13515" s="42">
        <v>42286.479166666664</v>
      </c>
      <c r="D13515" s="32">
        <v>3349.640380859375</v>
      </c>
      <c r="E13515" s="34" t="str">
        <f t="shared" si="1910"/>
        <v>10-09</v>
      </c>
      <c r="F13515" s="6">
        <f t="shared" si="1911"/>
        <v>11</v>
      </c>
      <c r="G13515" s="6">
        <f t="shared" si="1912"/>
        <v>9</v>
      </c>
      <c r="H13515" s="6">
        <f t="shared" si="1913"/>
        <v>10</v>
      </c>
      <c r="I13515" s="6">
        <f t="shared" si="1914"/>
        <v>41</v>
      </c>
      <c r="J13515" s="6" t="str">
        <f t="shared" si="1915"/>
        <v>10-9</v>
      </c>
      <c r="K13515" s="6" t="str">
        <f t="shared" si="1916"/>
        <v>WK</v>
      </c>
      <c r="L13515" s="6" t="str">
        <f t="shared" si="1917"/>
        <v>DAY</v>
      </c>
      <c r="M13515" s="6">
        <f t="shared" si="1918"/>
        <v>0</v>
      </c>
    </row>
    <row r="13516" spans="3:17" x14ac:dyDescent="0.35">
      <c r="C13516" s="42">
        <v>42286.5</v>
      </c>
      <c r="D13516" s="32">
        <v>3465.567626953125</v>
      </c>
      <c r="E13516" s="34" t="str">
        <f t="shared" si="1910"/>
        <v>10-09</v>
      </c>
      <c r="F13516" s="6">
        <f t="shared" si="1911"/>
        <v>12</v>
      </c>
      <c r="G13516" s="6">
        <f t="shared" si="1912"/>
        <v>9</v>
      </c>
      <c r="H13516" s="6">
        <f t="shared" si="1913"/>
        <v>10</v>
      </c>
      <c r="I13516" s="6">
        <f t="shared" si="1914"/>
        <v>41</v>
      </c>
      <c r="J13516" s="6" t="str">
        <f t="shared" si="1915"/>
        <v>10-9</v>
      </c>
      <c r="K13516" s="6" t="str">
        <f t="shared" si="1916"/>
        <v>WK</v>
      </c>
      <c r="L13516" s="6" t="str">
        <f t="shared" si="1917"/>
        <v>DAY</v>
      </c>
      <c r="M13516" s="6">
        <f t="shared" si="1918"/>
        <v>0</v>
      </c>
    </row>
    <row r="13517" spans="3:17" x14ac:dyDescent="0.35">
      <c r="C13517" s="42">
        <v>42286.520833333336</v>
      </c>
      <c r="D13517" s="32">
        <v>3582.525390625</v>
      </c>
      <c r="E13517" s="34" t="str">
        <f t="shared" si="1910"/>
        <v>10-09</v>
      </c>
      <c r="F13517" s="6">
        <f t="shared" si="1911"/>
        <v>12</v>
      </c>
      <c r="G13517" s="6">
        <f t="shared" si="1912"/>
        <v>9</v>
      </c>
      <c r="H13517" s="6">
        <f t="shared" si="1913"/>
        <v>10</v>
      </c>
      <c r="I13517" s="6">
        <f t="shared" si="1914"/>
        <v>41</v>
      </c>
      <c r="J13517" s="6" t="str">
        <f t="shared" si="1915"/>
        <v>10-9</v>
      </c>
      <c r="K13517" s="6" t="str">
        <f t="shared" si="1916"/>
        <v>WK</v>
      </c>
      <c r="L13517" s="6" t="str">
        <f t="shared" si="1917"/>
        <v>DAY</v>
      </c>
      <c r="M13517" s="6">
        <f t="shared" si="1918"/>
        <v>0</v>
      </c>
    </row>
    <row r="13518" spans="3:17" x14ac:dyDescent="0.35">
      <c r="C13518" s="42">
        <v>42286.541666666664</v>
      </c>
      <c r="D13518" s="32">
        <v>3693.8291015625</v>
      </c>
      <c r="E13518" s="34" t="str">
        <f t="shared" si="1910"/>
        <v>10-09</v>
      </c>
      <c r="F13518" s="6">
        <f t="shared" si="1911"/>
        <v>13</v>
      </c>
      <c r="G13518" s="6">
        <f t="shared" si="1912"/>
        <v>9</v>
      </c>
      <c r="H13518" s="6">
        <f t="shared" si="1913"/>
        <v>10</v>
      </c>
      <c r="I13518" s="6">
        <f t="shared" si="1914"/>
        <v>41</v>
      </c>
      <c r="J13518" s="6" t="str">
        <f t="shared" si="1915"/>
        <v>10-9</v>
      </c>
      <c r="K13518" s="6" t="str">
        <f t="shared" si="1916"/>
        <v>WK</v>
      </c>
      <c r="L13518" s="6" t="str">
        <f t="shared" si="1917"/>
        <v>DAY</v>
      </c>
      <c r="M13518" s="6">
        <f t="shared" si="1918"/>
        <v>0</v>
      </c>
    </row>
    <row r="13519" spans="3:17" x14ac:dyDescent="0.35">
      <c r="C13519" s="42">
        <v>42286.5625</v>
      </c>
      <c r="D13519" s="32">
        <v>3808.183837890625</v>
      </c>
      <c r="E13519" s="34" t="str">
        <f t="shared" si="1910"/>
        <v>10-09</v>
      </c>
      <c r="F13519" s="6">
        <f t="shared" si="1911"/>
        <v>13</v>
      </c>
      <c r="G13519" s="6">
        <f t="shared" si="1912"/>
        <v>9</v>
      </c>
      <c r="H13519" s="6">
        <f t="shared" si="1913"/>
        <v>10</v>
      </c>
      <c r="I13519" s="6">
        <f t="shared" si="1914"/>
        <v>41</v>
      </c>
      <c r="J13519" s="6" t="str">
        <f t="shared" si="1915"/>
        <v>10-9</v>
      </c>
      <c r="K13519" s="6" t="str">
        <f t="shared" si="1916"/>
        <v>WK</v>
      </c>
      <c r="L13519" s="6" t="str">
        <f t="shared" si="1917"/>
        <v>DAY</v>
      </c>
      <c r="M13519" s="6">
        <f t="shared" si="1918"/>
        <v>0</v>
      </c>
    </row>
    <row r="13520" spans="3:17" x14ac:dyDescent="0.35">
      <c r="C13520" s="42">
        <v>42286.583333333336</v>
      </c>
      <c r="D13520" s="32">
        <v>3941.1298828125</v>
      </c>
      <c r="E13520" s="34" t="str">
        <f t="shared" si="1910"/>
        <v>10-09</v>
      </c>
      <c r="F13520" s="6">
        <f t="shared" si="1911"/>
        <v>14</v>
      </c>
      <c r="G13520" s="6">
        <f t="shared" si="1912"/>
        <v>9</v>
      </c>
      <c r="H13520" s="6">
        <f t="shared" si="1913"/>
        <v>10</v>
      </c>
      <c r="I13520" s="6">
        <f t="shared" si="1914"/>
        <v>41</v>
      </c>
      <c r="J13520" s="6" t="str">
        <f t="shared" si="1915"/>
        <v>10-9</v>
      </c>
      <c r="K13520" s="6" t="str">
        <f t="shared" si="1916"/>
        <v>WK</v>
      </c>
      <c r="L13520" s="6" t="str">
        <f t="shared" si="1917"/>
        <v>DAY</v>
      </c>
      <c r="M13520" s="6">
        <f t="shared" si="1918"/>
        <v>0</v>
      </c>
      <c r="O13520" s="45"/>
      <c r="P13520" s="45"/>
      <c r="Q13520" s="45"/>
    </row>
    <row r="13521" spans="1:19" x14ac:dyDescent="0.35">
      <c r="C13521" s="42">
        <v>42286.604166666664</v>
      </c>
      <c r="D13521" s="32">
        <v>4047.882080078125</v>
      </c>
      <c r="E13521" s="34" t="str">
        <f t="shared" si="1910"/>
        <v>10-09</v>
      </c>
      <c r="F13521" s="6">
        <f t="shared" si="1911"/>
        <v>14</v>
      </c>
      <c r="G13521" s="6">
        <f t="shared" si="1912"/>
        <v>9</v>
      </c>
      <c r="H13521" s="6">
        <f t="shared" si="1913"/>
        <v>10</v>
      </c>
      <c r="I13521" s="6">
        <f t="shared" si="1914"/>
        <v>41</v>
      </c>
      <c r="J13521" s="6" t="str">
        <f t="shared" si="1915"/>
        <v>10-9</v>
      </c>
      <c r="K13521" s="6" t="str">
        <f t="shared" si="1916"/>
        <v>WK</v>
      </c>
      <c r="L13521" s="6" t="str">
        <f t="shared" si="1917"/>
        <v>DAY</v>
      </c>
      <c r="M13521" s="6">
        <f t="shared" si="1918"/>
        <v>1</v>
      </c>
    </row>
    <row r="13522" spans="1:19" x14ac:dyDescent="0.35">
      <c r="C13522" s="42">
        <v>42286.625</v>
      </c>
      <c r="D13522" s="32">
        <v>4150.44482421875</v>
      </c>
      <c r="E13522" s="34" t="str">
        <f t="shared" si="1910"/>
        <v>10-09</v>
      </c>
      <c r="F13522" s="6">
        <f t="shared" si="1911"/>
        <v>15</v>
      </c>
      <c r="G13522" s="6">
        <f t="shared" si="1912"/>
        <v>9</v>
      </c>
      <c r="H13522" s="6">
        <f t="shared" si="1913"/>
        <v>10</v>
      </c>
      <c r="I13522" s="6">
        <f t="shared" si="1914"/>
        <v>41</v>
      </c>
      <c r="J13522" s="6" t="str">
        <f t="shared" si="1915"/>
        <v>10-9</v>
      </c>
      <c r="K13522" s="6" t="str">
        <f t="shared" si="1916"/>
        <v>WK</v>
      </c>
      <c r="L13522" s="6" t="str">
        <f t="shared" si="1917"/>
        <v>DAY</v>
      </c>
      <c r="M13522" s="6">
        <f t="shared" si="1918"/>
        <v>1</v>
      </c>
    </row>
    <row r="13523" spans="1:19" x14ac:dyDescent="0.35">
      <c r="C13523" s="42">
        <v>42286.645833333336</v>
      </c>
      <c r="D13523" s="32">
        <v>4217.8779296875</v>
      </c>
      <c r="E13523" s="34" t="str">
        <f t="shared" si="1910"/>
        <v>10-09</v>
      </c>
      <c r="F13523" s="6">
        <f t="shared" si="1911"/>
        <v>15</v>
      </c>
      <c r="G13523" s="6">
        <f t="shared" si="1912"/>
        <v>9</v>
      </c>
      <c r="H13523" s="6">
        <f t="shared" si="1913"/>
        <v>10</v>
      </c>
      <c r="I13523" s="6">
        <f t="shared" si="1914"/>
        <v>41</v>
      </c>
      <c r="J13523" s="6" t="str">
        <f t="shared" si="1915"/>
        <v>10-9</v>
      </c>
      <c r="K13523" s="6" t="str">
        <f t="shared" si="1916"/>
        <v>WK</v>
      </c>
      <c r="L13523" s="6" t="str">
        <f t="shared" si="1917"/>
        <v>DAY</v>
      </c>
      <c r="M13523" s="6">
        <f t="shared" si="1918"/>
        <v>1</v>
      </c>
    </row>
    <row r="13524" spans="1:19" x14ac:dyDescent="0.35">
      <c r="C13524" s="42">
        <v>42286.666666666664</v>
      </c>
      <c r="D13524" s="32">
        <v>4268.736328125</v>
      </c>
      <c r="E13524" s="34" t="str">
        <f t="shared" si="1910"/>
        <v>10-09</v>
      </c>
      <c r="F13524" s="6">
        <f t="shared" si="1911"/>
        <v>16</v>
      </c>
      <c r="G13524" s="6">
        <f t="shared" si="1912"/>
        <v>9</v>
      </c>
      <c r="H13524" s="6">
        <f t="shared" si="1913"/>
        <v>10</v>
      </c>
      <c r="I13524" s="6">
        <f t="shared" si="1914"/>
        <v>41</v>
      </c>
      <c r="J13524" s="6" t="str">
        <f t="shared" si="1915"/>
        <v>10-9</v>
      </c>
      <c r="K13524" s="6" t="str">
        <f t="shared" si="1916"/>
        <v>WK</v>
      </c>
      <c r="L13524" s="6" t="str">
        <f t="shared" si="1917"/>
        <v>DAY</v>
      </c>
      <c r="M13524" s="6">
        <f t="shared" si="1918"/>
        <v>1</v>
      </c>
    </row>
    <row r="13525" spans="1:19" s="46" customFormat="1" x14ac:dyDescent="0.35">
      <c r="A13525" s="46" t="s">
        <v>270</v>
      </c>
      <c r="C13525" s="47">
        <v>42286.6875</v>
      </c>
      <c r="D13525" s="48">
        <v>4308.5205078125</v>
      </c>
      <c r="E13525" s="49" t="str">
        <f t="shared" si="1910"/>
        <v>10-09</v>
      </c>
      <c r="F13525" s="46">
        <f t="shared" si="1911"/>
        <v>16</v>
      </c>
      <c r="G13525" s="46">
        <f t="shared" si="1912"/>
        <v>9</v>
      </c>
      <c r="H13525" s="46">
        <f t="shared" si="1913"/>
        <v>10</v>
      </c>
      <c r="I13525" s="46">
        <f t="shared" si="1914"/>
        <v>41</v>
      </c>
      <c r="J13525" s="46" t="str">
        <f t="shared" si="1915"/>
        <v>10-9</v>
      </c>
      <c r="K13525" s="46" t="str">
        <f t="shared" si="1916"/>
        <v>WK</v>
      </c>
      <c r="L13525" s="46" t="str">
        <f t="shared" si="1917"/>
        <v>DAY</v>
      </c>
      <c r="M13525" s="46">
        <f t="shared" si="1918"/>
        <v>1</v>
      </c>
      <c r="O13525" s="29"/>
      <c r="P13525" s="29"/>
      <c r="Q13525" s="29"/>
      <c r="R13525" s="43"/>
      <c r="S13525" s="45"/>
    </row>
    <row r="13526" spans="1:19" x14ac:dyDescent="0.35">
      <c r="C13526" s="42">
        <v>42286.708333333336</v>
      </c>
      <c r="D13526" s="32">
        <v>4300.01318359375</v>
      </c>
      <c r="E13526" s="34" t="str">
        <f t="shared" si="1910"/>
        <v>10-09</v>
      </c>
      <c r="F13526" s="6">
        <f t="shared" si="1911"/>
        <v>17</v>
      </c>
      <c r="G13526" s="6">
        <f t="shared" si="1912"/>
        <v>9</v>
      </c>
      <c r="H13526" s="6">
        <f t="shared" si="1913"/>
        <v>10</v>
      </c>
      <c r="I13526" s="6">
        <f t="shared" si="1914"/>
        <v>41</v>
      </c>
      <c r="J13526" s="6" t="str">
        <f t="shared" si="1915"/>
        <v>10-9</v>
      </c>
      <c r="K13526" s="6" t="str">
        <f t="shared" si="1916"/>
        <v>WK</v>
      </c>
      <c r="L13526" s="6" t="str">
        <f t="shared" si="1917"/>
        <v>EVE</v>
      </c>
      <c r="M13526" s="6">
        <f t="shared" si="1918"/>
        <v>1</v>
      </c>
    </row>
    <row r="13527" spans="1:19" x14ac:dyDescent="0.35">
      <c r="C13527" s="42">
        <v>42286.729166666664</v>
      </c>
      <c r="D13527" s="32">
        <v>4253.4384765625</v>
      </c>
      <c r="E13527" s="34" t="str">
        <f t="shared" si="1910"/>
        <v>10-09</v>
      </c>
      <c r="F13527" s="6">
        <f t="shared" si="1911"/>
        <v>17</v>
      </c>
      <c r="G13527" s="6">
        <f t="shared" si="1912"/>
        <v>9</v>
      </c>
      <c r="H13527" s="6">
        <f t="shared" si="1913"/>
        <v>10</v>
      </c>
      <c r="I13527" s="6">
        <f t="shared" si="1914"/>
        <v>41</v>
      </c>
      <c r="J13527" s="6" t="str">
        <f t="shared" si="1915"/>
        <v>10-9</v>
      </c>
      <c r="K13527" s="6" t="str">
        <f t="shared" si="1916"/>
        <v>WK</v>
      </c>
      <c r="L13527" s="6" t="str">
        <f t="shared" si="1917"/>
        <v>EVE</v>
      </c>
      <c r="M13527" s="6">
        <f t="shared" si="1918"/>
        <v>1</v>
      </c>
    </row>
    <row r="13528" spans="1:19" x14ac:dyDescent="0.35">
      <c r="C13528" s="42">
        <v>42286.75</v>
      </c>
      <c r="D13528" s="32">
        <v>4173.00390625</v>
      </c>
      <c r="E13528" s="34" t="str">
        <f t="shared" si="1910"/>
        <v>10-09</v>
      </c>
      <c r="F13528" s="6">
        <f t="shared" si="1911"/>
        <v>18</v>
      </c>
      <c r="G13528" s="6">
        <f t="shared" si="1912"/>
        <v>9</v>
      </c>
      <c r="H13528" s="6">
        <f t="shared" si="1913"/>
        <v>10</v>
      </c>
      <c r="I13528" s="6">
        <f t="shared" si="1914"/>
        <v>41</v>
      </c>
      <c r="J13528" s="6" t="str">
        <f t="shared" si="1915"/>
        <v>10-9</v>
      </c>
      <c r="K13528" s="6" t="str">
        <f t="shared" si="1916"/>
        <v>WK</v>
      </c>
      <c r="L13528" s="6" t="str">
        <f t="shared" si="1917"/>
        <v>EVE</v>
      </c>
      <c r="M13528" s="6">
        <f t="shared" si="1918"/>
        <v>1</v>
      </c>
    </row>
    <row r="13529" spans="1:19" x14ac:dyDescent="0.35">
      <c r="C13529" s="42">
        <v>42286.770833333336</v>
      </c>
      <c r="D13529" s="32">
        <v>4096.8974609375</v>
      </c>
      <c r="E13529" s="34" t="str">
        <f t="shared" si="1910"/>
        <v>10-09</v>
      </c>
      <c r="F13529" s="6">
        <f t="shared" si="1911"/>
        <v>18</v>
      </c>
      <c r="G13529" s="6">
        <f t="shared" si="1912"/>
        <v>9</v>
      </c>
      <c r="H13529" s="6">
        <f t="shared" si="1913"/>
        <v>10</v>
      </c>
      <c r="I13529" s="6">
        <f t="shared" si="1914"/>
        <v>41</v>
      </c>
      <c r="J13529" s="6" t="str">
        <f t="shared" si="1915"/>
        <v>10-9</v>
      </c>
      <c r="K13529" s="6" t="str">
        <f t="shared" si="1916"/>
        <v>WK</v>
      </c>
      <c r="L13529" s="6" t="str">
        <f t="shared" si="1917"/>
        <v>EVE</v>
      </c>
      <c r="M13529" s="6">
        <f t="shared" si="1918"/>
        <v>1</v>
      </c>
    </row>
    <row r="13530" spans="1:19" x14ac:dyDescent="0.35">
      <c r="C13530" s="42">
        <v>42286.791666666664</v>
      </c>
      <c r="D13530" s="32">
        <v>4151.3173828125</v>
      </c>
      <c r="E13530" s="34" t="str">
        <f t="shared" si="1910"/>
        <v>10-09</v>
      </c>
      <c r="F13530" s="6">
        <f t="shared" si="1911"/>
        <v>19</v>
      </c>
      <c r="G13530" s="6">
        <f t="shared" si="1912"/>
        <v>9</v>
      </c>
      <c r="H13530" s="6">
        <f t="shared" si="1913"/>
        <v>10</v>
      </c>
      <c r="I13530" s="6">
        <f t="shared" si="1914"/>
        <v>41</v>
      </c>
      <c r="J13530" s="6" t="str">
        <f t="shared" si="1915"/>
        <v>10-9</v>
      </c>
      <c r="K13530" s="6" t="str">
        <f t="shared" si="1916"/>
        <v>WK</v>
      </c>
      <c r="L13530" s="6" t="str">
        <f t="shared" si="1917"/>
        <v>EVE</v>
      </c>
      <c r="M13530" s="6">
        <f t="shared" si="1918"/>
        <v>1</v>
      </c>
    </row>
    <row r="13531" spans="1:19" x14ac:dyDescent="0.35">
      <c r="C13531" s="42">
        <v>42286.8125</v>
      </c>
      <c r="D13531" s="32">
        <v>4090.9580078125</v>
      </c>
      <c r="E13531" s="34" t="str">
        <f t="shared" si="1910"/>
        <v>10-09</v>
      </c>
      <c r="F13531" s="6">
        <f t="shared" si="1911"/>
        <v>19</v>
      </c>
      <c r="G13531" s="6">
        <f t="shared" si="1912"/>
        <v>9</v>
      </c>
      <c r="H13531" s="6">
        <f t="shared" si="1913"/>
        <v>10</v>
      </c>
      <c r="I13531" s="6">
        <f t="shared" si="1914"/>
        <v>41</v>
      </c>
      <c r="J13531" s="6" t="str">
        <f t="shared" si="1915"/>
        <v>10-9</v>
      </c>
      <c r="K13531" s="6" t="str">
        <f t="shared" si="1916"/>
        <v>WK</v>
      </c>
      <c r="L13531" s="6" t="str">
        <f t="shared" si="1917"/>
        <v>EVE</v>
      </c>
      <c r="M13531" s="6">
        <f t="shared" si="1918"/>
        <v>1</v>
      </c>
    </row>
    <row r="13532" spans="1:19" x14ac:dyDescent="0.35">
      <c r="C13532" s="42">
        <v>42286.833333333336</v>
      </c>
      <c r="D13532" s="32">
        <v>3996.038330078125</v>
      </c>
      <c r="E13532" s="34" t="str">
        <f t="shared" si="1910"/>
        <v>10-09</v>
      </c>
      <c r="F13532" s="6">
        <f t="shared" si="1911"/>
        <v>20</v>
      </c>
      <c r="G13532" s="6">
        <f t="shared" si="1912"/>
        <v>9</v>
      </c>
      <c r="H13532" s="6">
        <f t="shared" si="1913"/>
        <v>10</v>
      </c>
      <c r="I13532" s="6">
        <f t="shared" si="1914"/>
        <v>41</v>
      </c>
      <c r="J13532" s="6" t="str">
        <f t="shared" si="1915"/>
        <v>10-9</v>
      </c>
      <c r="K13532" s="6" t="str">
        <f t="shared" si="1916"/>
        <v>WK</v>
      </c>
      <c r="L13532" s="6" t="str">
        <f t="shared" si="1917"/>
        <v>EVE</v>
      </c>
      <c r="M13532" s="6">
        <f t="shared" si="1918"/>
        <v>0</v>
      </c>
    </row>
    <row r="13533" spans="1:19" x14ac:dyDescent="0.35">
      <c r="C13533" s="42">
        <v>42286.854166666664</v>
      </c>
      <c r="D13533" s="32">
        <v>3873.567138671875</v>
      </c>
      <c r="E13533" s="34" t="str">
        <f t="shared" si="1910"/>
        <v>10-09</v>
      </c>
      <c r="F13533" s="6">
        <f t="shared" si="1911"/>
        <v>20</v>
      </c>
      <c r="G13533" s="6">
        <f t="shared" si="1912"/>
        <v>9</v>
      </c>
      <c r="H13533" s="6">
        <f t="shared" si="1913"/>
        <v>10</v>
      </c>
      <c r="I13533" s="6">
        <f t="shared" si="1914"/>
        <v>41</v>
      </c>
      <c r="J13533" s="6" t="str">
        <f t="shared" si="1915"/>
        <v>10-9</v>
      </c>
      <c r="K13533" s="6" t="str">
        <f t="shared" si="1916"/>
        <v>WK</v>
      </c>
      <c r="L13533" s="6" t="str">
        <f t="shared" si="1917"/>
        <v>EVE</v>
      </c>
      <c r="M13533" s="6">
        <f t="shared" si="1918"/>
        <v>0</v>
      </c>
    </row>
    <row r="13534" spans="1:19" x14ac:dyDescent="0.35">
      <c r="C13534" s="42">
        <v>42286.875</v>
      </c>
      <c r="D13534" s="32">
        <v>3751.542236328125</v>
      </c>
      <c r="E13534" s="34" t="str">
        <f t="shared" si="1910"/>
        <v>10-09</v>
      </c>
      <c r="F13534" s="6">
        <f t="shared" si="1911"/>
        <v>21</v>
      </c>
      <c r="G13534" s="6">
        <f t="shared" si="1912"/>
        <v>9</v>
      </c>
      <c r="H13534" s="6">
        <f t="shared" si="1913"/>
        <v>10</v>
      </c>
      <c r="I13534" s="6">
        <f t="shared" si="1914"/>
        <v>41</v>
      </c>
      <c r="J13534" s="6" t="str">
        <f t="shared" si="1915"/>
        <v>10-9</v>
      </c>
      <c r="K13534" s="6" t="str">
        <f t="shared" si="1916"/>
        <v>WK</v>
      </c>
      <c r="L13534" s="6" t="str">
        <f t="shared" si="1917"/>
        <v>EVE</v>
      </c>
      <c r="M13534" s="6">
        <f t="shared" si="1918"/>
        <v>0</v>
      </c>
    </row>
    <row r="13535" spans="1:19" x14ac:dyDescent="0.35">
      <c r="C13535" s="42">
        <v>42286.895833333336</v>
      </c>
      <c r="D13535" s="32">
        <v>3587.04052734375</v>
      </c>
      <c r="E13535" s="34" t="str">
        <f t="shared" si="1910"/>
        <v>10-09</v>
      </c>
      <c r="F13535" s="6">
        <f t="shared" si="1911"/>
        <v>21</v>
      </c>
      <c r="G13535" s="6">
        <f t="shared" si="1912"/>
        <v>9</v>
      </c>
      <c r="H13535" s="6">
        <f t="shared" si="1913"/>
        <v>10</v>
      </c>
      <c r="I13535" s="6">
        <f t="shared" si="1914"/>
        <v>41</v>
      </c>
      <c r="J13535" s="6" t="str">
        <f t="shared" si="1915"/>
        <v>10-9</v>
      </c>
      <c r="K13535" s="6" t="str">
        <f t="shared" si="1916"/>
        <v>WK</v>
      </c>
      <c r="L13535" s="6" t="str">
        <f t="shared" si="1917"/>
        <v>EVE</v>
      </c>
      <c r="M13535" s="6">
        <f t="shared" si="1918"/>
        <v>0</v>
      </c>
    </row>
    <row r="13536" spans="1:19" x14ac:dyDescent="0.35">
      <c r="C13536" s="42">
        <v>42286.916666666664</v>
      </c>
      <c r="D13536" s="32">
        <v>3419.52294921875</v>
      </c>
      <c r="E13536" s="34" t="str">
        <f t="shared" si="1910"/>
        <v>10-09</v>
      </c>
      <c r="F13536" s="6">
        <f t="shared" si="1911"/>
        <v>22</v>
      </c>
      <c r="G13536" s="6">
        <f t="shared" si="1912"/>
        <v>9</v>
      </c>
      <c r="H13536" s="6">
        <f t="shared" si="1913"/>
        <v>10</v>
      </c>
      <c r="I13536" s="6">
        <f t="shared" si="1914"/>
        <v>41</v>
      </c>
      <c r="J13536" s="6" t="str">
        <f t="shared" si="1915"/>
        <v>10-9</v>
      </c>
      <c r="K13536" s="6" t="str">
        <f t="shared" si="1916"/>
        <v>WK</v>
      </c>
      <c r="L13536" s="6" t="str">
        <f t="shared" si="1917"/>
        <v>EVE</v>
      </c>
      <c r="M13536" s="6">
        <f t="shared" si="1918"/>
        <v>0</v>
      </c>
    </row>
    <row r="13537" spans="3:13" x14ac:dyDescent="0.35">
      <c r="C13537" s="42">
        <v>42286.9375</v>
      </c>
      <c r="D13537" s="32">
        <v>3244.122802734375</v>
      </c>
      <c r="E13537" s="34" t="str">
        <f t="shared" si="1910"/>
        <v>10-09</v>
      </c>
      <c r="F13537" s="6">
        <f t="shared" si="1911"/>
        <v>22</v>
      </c>
      <c r="G13537" s="6">
        <f t="shared" si="1912"/>
        <v>9</v>
      </c>
      <c r="H13537" s="6">
        <f t="shared" si="1913"/>
        <v>10</v>
      </c>
      <c r="I13537" s="6">
        <f t="shared" si="1914"/>
        <v>41</v>
      </c>
      <c r="J13537" s="6" t="str">
        <f t="shared" si="1915"/>
        <v>10-9</v>
      </c>
      <c r="K13537" s="6" t="str">
        <f t="shared" si="1916"/>
        <v>WK</v>
      </c>
      <c r="L13537" s="6" t="str">
        <f t="shared" si="1917"/>
        <v>EVE</v>
      </c>
      <c r="M13537" s="6">
        <f t="shared" si="1918"/>
        <v>0</v>
      </c>
    </row>
    <row r="13538" spans="3:13" x14ac:dyDescent="0.35">
      <c r="C13538" s="42">
        <v>42286.958333333336</v>
      </c>
      <c r="D13538" s="32">
        <v>3065.44140625</v>
      </c>
      <c r="E13538" s="34" t="str">
        <f t="shared" si="1910"/>
        <v>10-09</v>
      </c>
      <c r="F13538" s="6">
        <f t="shared" si="1911"/>
        <v>23</v>
      </c>
      <c r="G13538" s="6">
        <f t="shared" si="1912"/>
        <v>9</v>
      </c>
      <c r="H13538" s="6">
        <f t="shared" si="1913"/>
        <v>10</v>
      </c>
      <c r="I13538" s="6">
        <f t="shared" si="1914"/>
        <v>41</v>
      </c>
      <c r="J13538" s="6" t="str">
        <f t="shared" si="1915"/>
        <v>10-9</v>
      </c>
      <c r="K13538" s="6" t="str">
        <f t="shared" si="1916"/>
        <v>WK</v>
      </c>
      <c r="L13538" s="6" t="str">
        <f t="shared" si="1917"/>
        <v>EVE</v>
      </c>
      <c r="M13538" s="6">
        <f t="shared" si="1918"/>
        <v>0</v>
      </c>
    </row>
    <row r="13539" spans="3:13" x14ac:dyDescent="0.35">
      <c r="C13539" s="42">
        <v>42286.979166666664</v>
      </c>
      <c r="D13539" s="32">
        <v>2884.412109375</v>
      </c>
      <c r="E13539" s="34" t="str">
        <f t="shared" si="1910"/>
        <v>10-09</v>
      </c>
      <c r="F13539" s="6">
        <f t="shared" si="1911"/>
        <v>23</v>
      </c>
      <c r="G13539" s="6">
        <f t="shared" si="1912"/>
        <v>9</v>
      </c>
      <c r="H13539" s="6">
        <f t="shared" si="1913"/>
        <v>10</v>
      </c>
      <c r="I13539" s="6">
        <f t="shared" si="1914"/>
        <v>41</v>
      </c>
      <c r="J13539" s="6" t="str">
        <f t="shared" si="1915"/>
        <v>10-9</v>
      </c>
      <c r="K13539" s="6" t="str">
        <f t="shared" si="1916"/>
        <v>WK</v>
      </c>
      <c r="L13539" s="6" t="str">
        <f t="shared" si="1917"/>
        <v>EVE</v>
      </c>
      <c r="M13539" s="6">
        <f t="shared" si="1918"/>
        <v>0</v>
      </c>
    </row>
    <row r="13540" spans="3:13" x14ac:dyDescent="0.35">
      <c r="C13540" s="42">
        <v>42287</v>
      </c>
      <c r="D13540" s="32">
        <v>2736.095458984375</v>
      </c>
      <c r="E13540" s="34" t="str">
        <f t="shared" si="1910"/>
        <v>10-10</v>
      </c>
      <c r="F13540" s="6">
        <f t="shared" si="1911"/>
        <v>0</v>
      </c>
      <c r="G13540" s="6">
        <f t="shared" si="1912"/>
        <v>10</v>
      </c>
      <c r="H13540" s="6">
        <f t="shared" si="1913"/>
        <v>10</v>
      </c>
      <c r="I13540" s="6">
        <f t="shared" si="1914"/>
        <v>41</v>
      </c>
      <c r="J13540" s="6" t="str">
        <f t="shared" si="1915"/>
        <v>10-10</v>
      </c>
      <c r="K13540" s="6" t="str">
        <f t="shared" si="1916"/>
        <v>WKND</v>
      </c>
      <c r="L13540" s="6" t="str">
        <f t="shared" si="1917"/>
        <v>EVE</v>
      </c>
      <c r="M13540" s="6">
        <f t="shared" si="1918"/>
        <v>0</v>
      </c>
    </row>
    <row r="13541" spans="3:13" x14ac:dyDescent="0.35">
      <c r="C13541" s="42">
        <v>42287.020833333336</v>
      </c>
      <c r="D13541" s="32">
        <v>2621.31787109375</v>
      </c>
      <c r="E13541" s="34" t="str">
        <f t="shared" si="1910"/>
        <v>10-10</v>
      </c>
      <c r="F13541" s="6">
        <f t="shared" si="1911"/>
        <v>0</v>
      </c>
      <c r="G13541" s="6">
        <f t="shared" si="1912"/>
        <v>10</v>
      </c>
      <c r="H13541" s="6">
        <f t="shared" si="1913"/>
        <v>10</v>
      </c>
      <c r="I13541" s="6">
        <f t="shared" si="1914"/>
        <v>41</v>
      </c>
      <c r="J13541" s="6" t="str">
        <f t="shared" si="1915"/>
        <v>10-10</v>
      </c>
      <c r="K13541" s="6" t="str">
        <f t="shared" si="1916"/>
        <v>WKND</v>
      </c>
      <c r="L13541" s="6" t="str">
        <f t="shared" si="1917"/>
        <v>EVE</v>
      </c>
      <c r="M13541" s="6">
        <f t="shared" si="1918"/>
        <v>0</v>
      </c>
    </row>
    <row r="13542" spans="3:13" x14ac:dyDescent="0.35">
      <c r="C13542" s="42">
        <v>42287.041666666664</v>
      </c>
      <c r="D13542" s="32">
        <v>2519.9228515625</v>
      </c>
      <c r="E13542" s="34" t="str">
        <f t="shared" si="1910"/>
        <v>10-10</v>
      </c>
      <c r="F13542" s="6">
        <f t="shared" si="1911"/>
        <v>1</v>
      </c>
      <c r="G13542" s="6">
        <f t="shared" si="1912"/>
        <v>10</v>
      </c>
      <c r="H13542" s="6">
        <f t="shared" si="1913"/>
        <v>10</v>
      </c>
      <c r="I13542" s="6">
        <f t="shared" si="1914"/>
        <v>41</v>
      </c>
      <c r="J13542" s="6" t="str">
        <f t="shared" si="1915"/>
        <v>10-10</v>
      </c>
      <c r="K13542" s="6" t="str">
        <f t="shared" si="1916"/>
        <v>WKND</v>
      </c>
      <c r="L13542" s="6" t="str">
        <f t="shared" si="1917"/>
        <v>EVE</v>
      </c>
      <c r="M13542" s="6">
        <f t="shared" si="1918"/>
        <v>0</v>
      </c>
    </row>
    <row r="13543" spans="3:13" x14ac:dyDescent="0.35">
      <c r="C13543" s="42">
        <v>42287.0625</v>
      </c>
      <c r="D13543" s="32">
        <v>2416.973876953125</v>
      </c>
      <c r="E13543" s="34" t="str">
        <f t="shared" si="1910"/>
        <v>10-10</v>
      </c>
      <c r="F13543" s="6">
        <f t="shared" si="1911"/>
        <v>1</v>
      </c>
      <c r="G13543" s="6">
        <f t="shared" si="1912"/>
        <v>10</v>
      </c>
      <c r="H13543" s="6">
        <f t="shared" si="1913"/>
        <v>10</v>
      </c>
      <c r="I13543" s="6">
        <f t="shared" si="1914"/>
        <v>41</v>
      </c>
      <c r="J13543" s="6" t="str">
        <f t="shared" si="1915"/>
        <v>10-10</v>
      </c>
      <c r="K13543" s="6" t="str">
        <f t="shared" si="1916"/>
        <v>WKND</v>
      </c>
      <c r="L13543" s="6" t="str">
        <f t="shared" si="1917"/>
        <v>EVE</v>
      </c>
      <c r="M13543" s="6">
        <f t="shared" si="1918"/>
        <v>0</v>
      </c>
    </row>
    <row r="13544" spans="3:13" x14ac:dyDescent="0.35">
      <c r="C13544" s="42">
        <v>42287.083333333336</v>
      </c>
      <c r="D13544" s="32">
        <v>2389.4521484375</v>
      </c>
      <c r="E13544" s="34" t="str">
        <f t="shared" si="1910"/>
        <v>10-10</v>
      </c>
      <c r="F13544" s="6">
        <f t="shared" si="1911"/>
        <v>2</v>
      </c>
      <c r="G13544" s="6">
        <f t="shared" si="1912"/>
        <v>10</v>
      </c>
      <c r="H13544" s="6">
        <f t="shared" si="1913"/>
        <v>10</v>
      </c>
      <c r="I13544" s="6">
        <f t="shared" si="1914"/>
        <v>41</v>
      </c>
      <c r="J13544" s="6" t="str">
        <f t="shared" si="1915"/>
        <v>10-10</v>
      </c>
      <c r="K13544" s="6" t="str">
        <f t="shared" si="1916"/>
        <v>WKND</v>
      </c>
      <c r="L13544" s="6" t="str">
        <f t="shared" si="1917"/>
        <v>EVE</v>
      </c>
      <c r="M13544" s="6">
        <f t="shared" si="1918"/>
        <v>0</v>
      </c>
    </row>
    <row r="13545" spans="3:13" x14ac:dyDescent="0.35">
      <c r="C13545" s="42">
        <v>42287.104166666664</v>
      </c>
      <c r="D13545" s="32">
        <v>2332.82861328125</v>
      </c>
      <c r="E13545" s="34" t="str">
        <f t="shared" si="1910"/>
        <v>10-10</v>
      </c>
      <c r="F13545" s="6">
        <f t="shared" si="1911"/>
        <v>2</v>
      </c>
      <c r="G13545" s="6">
        <f t="shared" si="1912"/>
        <v>10</v>
      </c>
      <c r="H13545" s="6">
        <f t="shared" si="1913"/>
        <v>10</v>
      </c>
      <c r="I13545" s="6">
        <f t="shared" si="1914"/>
        <v>41</v>
      </c>
      <c r="J13545" s="6" t="str">
        <f t="shared" si="1915"/>
        <v>10-10</v>
      </c>
      <c r="K13545" s="6" t="str">
        <f t="shared" si="1916"/>
        <v>WKND</v>
      </c>
      <c r="L13545" s="6" t="str">
        <f t="shared" si="1917"/>
        <v>EVE</v>
      </c>
      <c r="M13545" s="6">
        <f t="shared" si="1918"/>
        <v>0</v>
      </c>
    </row>
    <row r="13546" spans="3:13" x14ac:dyDescent="0.35">
      <c r="C13546" s="42">
        <v>42287.125</v>
      </c>
      <c r="D13546" s="32">
        <v>2284.803955078125</v>
      </c>
      <c r="E13546" s="34" t="str">
        <f t="shared" si="1910"/>
        <v>10-10</v>
      </c>
      <c r="F13546" s="6">
        <f t="shared" si="1911"/>
        <v>3</v>
      </c>
      <c r="G13546" s="6">
        <f t="shared" si="1912"/>
        <v>10</v>
      </c>
      <c r="H13546" s="6">
        <f t="shared" si="1913"/>
        <v>10</v>
      </c>
      <c r="I13546" s="6">
        <f t="shared" si="1914"/>
        <v>41</v>
      </c>
      <c r="J13546" s="6" t="str">
        <f t="shared" si="1915"/>
        <v>10-10</v>
      </c>
      <c r="K13546" s="6" t="str">
        <f t="shared" si="1916"/>
        <v>WKND</v>
      </c>
      <c r="L13546" s="6" t="str">
        <f t="shared" si="1917"/>
        <v>EVE</v>
      </c>
      <c r="M13546" s="6">
        <f t="shared" si="1918"/>
        <v>0</v>
      </c>
    </row>
    <row r="13547" spans="3:13" x14ac:dyDescent="0.35">
      <c r="C13547" s="42">
        <v>42287.145833333336</v>
      </c>
      <c r="D13547" s="32">
        <v>2253.7666015625</v>
      </c>
      <c r="E13547" s="34" t="str">
        <f t="shared" si="1910"/>
        <v>10-10</v>
      </c>
      <c r="F13547" s="6">
        <f t="shared" si="1911"/>
        <v>3</v>
      </c>
      <c r="G13547" s="6">
        <f t="shared" si="1912"/>
        <v>10</v>
      </c>
      <c r="H13547" s="6">
        <f t="shared" si="1913"/>
        <v>10</v>
      </c>
      <c r="I13547" s="6">
        <f t="shared" si="1914"/>
        <v>41</v>
      </c>
      <c r="J13547" s="6" t="str">
        <f t="shared" si="1915"/>
        <v>10-10</v>
      </c>
      <c r="K13547" s="6" t="str">
        <f t="shared" si="1916"/>
        <v>WKND</v>
      </c>
      <c r="L13547" s="6" t="str">
        <f t="shared" si="1917"/>
        <v>EVE</v>
      </c>
      <c r="M13547" s="6">
        <f t="shared" si="1918"/>
        <v>0</v>
      </c>
    </row>
    <row r="13548" spans="3:13" x14ac:dyDescent="0.35">
      <c r="C13548" s="42">
        <v>42287.166666666664</v>
      </c>
      <c r="D13548" s="32">
        <v>2223.11279296875</v>
      </c>
      <c r="E13548" s="34" t="str">
        <f t="shared" si="1910"/>
        <v>10-10</v>
      </c>
      <c r="F13548" s="6">
        <f t="shared" si="1911"/>
        <v>4</v>
      </c>
      <c r="G13548" s="6">
        <f t="shared" si="1912"/>
        <v>10</v>
      </c>
      <c r="H13548" s="6">
        <f t="shared" si="1913"/>
        <v>10</v>
      </c>
      <c r="I13548" s="6">
        <f t="shared" si="1914"/>
        <v>41</v>
      </c>
      <c r="J13548" s="6" t="str">
        <f t="shared" si="1915"/>
        <v>10-10</v>
      </c>
      <c r="K13548" s="6" t="str">
        <f t="shared" si="1916"/>
        <v>WKND</v>
      </c>
      <c r="L13548" s="6" t="str">
        <f t="shared" si="1917"/>
        <v>EVE</v>
      </c>
      <c r="M13548" s="6">
        <f t="shared" si="1918"/>
        <v>0</v>
      </c>
    </row>
    <row r="13549" spans="3:13" x14ac:dyDescent="0.35">
      <c r="C13549" s="42">
        <v>42287.1875</v>
      </c>
      <c r="D13549" s="32">
        <v>2218.93505859375</v>
      </c>
      <c r="E13549" s="34" t="str">
        <f t="shared" si="1910"/>
        <v>10-10</v>
      </c>
      <c r="F13549" s="6">
        <f t="shared" si="1911"/>
        <v>4</v>
      </c>
      <c r="G13549" s="6">
        <f t="shared" si="1912"/>
        <v>10</v>
      </c>
      <c r="H13549" s="6">
        <f t="shared" si="1913"/>
        <v>10</v>
      </c>
      <c r="I13549" s="6">
        <f t="shared" si="1914"/>
        <v>41</v>
      </c>
      <c r="J13549" s="6" t="str">
        <f t="shared" si="1915"/>
        <v>10-10</v>
      </c>
      <c r="K13549" s="6" t="str">
        <f t="shared" si="1916"/>
        <v>WKND</v>
      </c>
      <c r="L13549" s="6" t="str">
        <f t="shared" si="1917"/>
        <v>EVE</v>
      </c>
      <c r="M13549" s="6">
        <f t="shared" si="1918"/>
        <v>0</v>
      </c>
    </row>
    <row r="13550" spans="3:13" x14ac:dyDescent="0.35">
      <c r="C13550" s="42">
        <v>42287.208333333336</v>
      </c>
      <c r="D13550" s="32">
        <v>2227.68408203125</v>
      </c>
      <c r="E13550" s="34" t="str">
        <f t="shared" si="1910"/>
        <v>10-10</v>
      </c>
      <c r="F13550" s="6">
        <f t="shared" si="1911"/>
        <v>5</v>
      </c>
      <c r="G13550" s="6">
        <f t="shared" si="1912"/>
        <v>10</v>
      </c>
      <c r="H13550" s="6">
        <f t="shared" si="1913"/>
        <v>10</v>
      </c>
      <c r="I13550" s="6">
        <f t="shared" si="1914"/>
        <v>41</v>
      </c>
      <c r="J13550" s="6" t="str">
        <f t="shared" si="1915"/>
        <v>10-10</v>
      </c>
      <c r="K13550" s="6" t="str">
        <f t="shared" si="1916"/>
        <v>WKND</v>
      </c>
      <c r="L13550" s="6" t="str">
        <f t="shared" si="1917"/>
        <v>EVE</v>
      </c>
      <c r="M13550" s="6">
        <f t="shared" si="1918"/>
        <v>0</v>
      </c>
    </row>
    <row r="13551" spans="3:13" x14ac:dyDescent="0.35">
      <c r="C13551" s="42">
        <v>42287.229166666664</v>
      </c>
      <c r="D13551" s="32">
        <v>2259.594482421875</v>
      </c>
      <c r="E13551" s="34" t="str">
        <f t="shared" si="1910"/>
        <v>10-10</v>
      </c>
      <c r="F13551" s="6">
        <f t="shared" si="1911"/>
        <v>5</v>
      </c>
      <c r="G13551" s="6">
        <f t="shared" si="1912"/>
        <v>10</v>
      </c>
      <c r="H13551" s="6">
        <f t="shared" si="1913"/>
        <v>10</v>
      </c>
      <c r="I13551" s="6">
        <f t="shared" si="1914"/>
        <v>41</v>
      </c>
      <c r="J13551" s="6" t="str">
        <f t="shared" si="1915"/>
        <v>10-10</v>
      </c>
      <c r="K13551" s="6" t="str">
        <f t="shared" si="1916"/>
        <v>WKND</v>
      </c>
      <c r="L13551" s="6" t="str">
        <f t="shared" si="1917"/>
        <v>EVE</v>
      </c>
      <c r="M13551" s="6">
        <f t="shared" si="1918"/>
        <v>0</v>
      </c>
    </row>
    <row r="13552" spans="3:13" x14ac:dyDescent="0.35">
      <c r="C13552" s="42">
        <v>42287.25</v>
      </c>
      <c r="D13552" s="32">
        <v>2299.404296875</v>
      </c>
      <c r="E13552" s="34" t="str">
        <f t="shared" si="1910"/>
        <v>10-10</v>
      </c>
      <c r="F13552" s="6">
        <f t="shared" si="1911"/>
        <v>6</v>
      </c>
      <c r="G13552" s="6">
        <f t="shared" si="1912"/>
        <v>10</v>
      </c>
      <c r="H13552" s="6">
        <f t="shared" si="1913"/>
        <v>10</v>
      </c>
      <c r="I13552" s="6">
        <f t="shared" si="1914"/>
        <v>41</v>
      </c>
      <c r="J13552" s="6" t="str">
        <f t="shared" si="1915"/>
        <v>10-10</v>
      </c>
      <c r="K13552" s="6" t="str">
        <f t="shared" si="1916"/>
        <v>WKND</v>
      </c>
      <c r="L13552" s="6" t="str">
        <f t="shared" si="1917"/>
        <v>EVE</v>
      </c>
      <c r="M13552" s="6">
        <f t="shared" si="1918"/>
        <v>0</v>
      </c>
    </row>
    <row r="13553" spans="3:13" x14ac:dyDescent="0.35">
      <c r="C13553" s="42">
        <v>42287.270833333336</v>
      </c>
      <c r="D13553" s="32">
        <v>2329.4013671875</v>
      </c>
      <c r="E13553" s="34" t="str">
        <f t="shared" si="1910"/>
        <v>10-10</v>
      </c>
      <c r="F13553" s="6">
        <f t="shared" si="1911"/>
        <v>6</v>
      </c>
      <c r="G13553" s="6">
        <f t="shared" si="1912"/>
        <v>10</v>
      </c>
      <c r="H13553" s="6">
        <f t="shared" si="1913"/>
        <v>10</v>
      </c>
      <c r="I13553" s="6">
        <f t="shared" si="1914"/>
        <v>41</v>
      </c>
      <c r="J13553" s="6" t="str">
        <f t="shared" si="1915"/>
        <v>10-10</v>
      </c>
      <c r="K13553" s="6" t="str">
        <f t="shared" si="1916"/>
        <v>WKND</v>
      </c>
      <c r="L13553" s="6" t="str">
        <f t="shared" si="1917"/>
        <v>EVE</v>
      </c>
      <c r="M13553" s="6">
        <f t="shared" si="1918"/>
        <v>0</v>
      </c>
    </row>
    <row r="13554" spans="3:13" x14ac:dyDescent="0.35">
      <c r="C13554" s="42">
        <v>42287.291666666664</v>
      </c>
      <c r="D13554" s="32">
        <v>2323.63623046875</v>
      </c>
      <c r="E13554" s="34" t="str">
        <f t="shared" si="1910"/>
        <v>10-10</v>
      </c>
      <c r="F13554" s="6">
        <f t="shared" si="1911"/>
        <v>7</v>
      </c>
      <c r="G13554" s="6">
        <f t="shared" si="1912"/>
        <v>10</v>
      </c>
      <c r="H13554" s="6">
        <f t="shared" si="1913"/>
        <v>10</v>
      </c>
      <c r="I13554" s="6">
        <f t="shared" si="1914"/>
        <v>41</v>
      </c>
      <c r="J13554" s="6" t="str">
        <f t="shared" si="1915"/>
        <v>10-10</v>
      </c>
      <c r="K13554" s="6" t="str">
        <f t="shared" si="1916"/>
        <v>WKND</v>
      </c>
      <c r="L13554" s="6" t="str">
        <f t="shared" si="1917"/>
        <v>DAY</v>
      </c>
      <c r="M13554" s="6">
        <f t="shared" si="1918"/>
        <v>0</v>
      </c>
    </row>
    <row r="13555" spans="3:13" x14ac:dyDescent="0.35">
      <c r="C13555" s="42">
        <v>42287.3125</v>
      </c>
      <c r="D13555" s="32">
        <v>2372.08984375</v>
      </c>
      <c r="E13555" s="34" t="str">
        <f t="shared" si="1910"/>
        <v>10-10</v>
      </c>
      <c r="F13555" s="6">
        <f t="shared" si="1911"/>
        <v>7</v>
      </c>
      <c r="G13555" s="6">
        <f t="shared" si="1912"/>
        <v>10</v>
      </c>
      <c r="H13555" s="6">
        <f t="shared" si="1913"/>
        <v>10</v>
      </c>
      <c r="I13555" s="6">
        <f t="shared" si="1914"/>
        <v>41</v>
      </c>
      <c r="J13555" s="6" t="str">
        <f t="shared" si="1915"/>
        <v>10-10</v>
      </c>
      <c r="K13555" s="6" t="str">
        <f t="shared" si="1916"/>
        <v>WKND</v>
      </c>
      <c r="L13555" s="6" t="str">
        <f t="shared" si="1917"/>
        <v>DAY</v>
      </c>
      <c r="M13555" s="6">
        <f t="shared" si="1918"/>
        <v>0</v>
      </c>
    </row>
    <row r="13556" spans="3:13" x14ac:dyDescent="0.35">
      <c r="C13556" s="42">
        <v>42287.333333333336</v>
      </c>
      <c r="D13556" s="32">
        <v>2463.330810546875</v>
      </c>
      <c r="E13556" s="34" t="str">
        <f t="shared" si="1910"/>
        <v>10-10</v>
      </c>
      <c r="F13556" s="6">
        <f t="shared" si="1911"/>
        <v>8</v>
      </c>
      <c r="G13556" s="6">
        <f t="shared" si="1912"/>
        <v>10</v>
      </c>
      <c r="H13556" s="6">
        <f t="shared" si="1913"/>
        <v>10</v>
      </c>
      <c r="I13556" s="6">
        <f t="shared" si="1914"/>
        <v>41</v>
      </c>
      <c r="J13556" s="6" t="str">
        <f t="shared" si="1915"/>
        <v>10-10</v>
      </c>
      <c r="K13556" s="6" t="str">
        <f t="shared" si="1916"/>
        <v>WKND</v>
      </c>
      <c r="L13556" s="6" t="str">
        <f t="shared" si="1917"/>
        <v>DAY</v>
      </c>
      <c r="M13556" s="6">
        <f t="shared" si="1918"/>
        <v>0</v>
      </c>
    </row>
    <row r="13557" spans="3:13" x14ac:dyDescent="0.35">
      <c r="C13557" s="42">
        <v>42287.354166666664</v>
      </c>
      <c r="D13557" s="32">
        <v>2594.8642578125</v>
      </c>
      <c r="E13557" s="34" t="str">
        <f t="shared" si="1910"/>
        <v>10-10</v>
      </c>
      <c r="F13557" s="6">
        <f t="shared" si="1911"/>
        <v>8</v>
      </c>
      <c r="G13557" s="6">
        <f t="shared" si="1912"/>
        <v>10</v>
      </c>
      <c r="H13557" s="6">
        <f t="shared" si="1913"/>
        <v>10</v>
      </c>
      <c r="I13557" s="6">
        <f t="shared" si="1914"/>
        <v>41</v>
      </c>
      <c r="J13557" s="6" t="str">
        <f t="shared" si="1915"/>
        <v>10-10</v>
      </c>
      <c r="K13557" s="6" t="str">
        <f t="shared" si="1916"/>
        <v>WKND</v>
      </c>
      <c r="L13557" s="6" t="str">
        <f t="shared" si="1917"/>
        <v>DAY</v>
      </c>
      <c r="M13557" s="6">
        <f t="shared" si="1918"/>
        <v>0</v>
      </c>
    </row>
    <row r="13558" spans="3:13" x14ac:dyDescent="0.35">
      <c r="C13558" s="42">
        <v>42287.375</v>
      </c>
      <c r="D13558" s="32">
        <v>2733.548583984375</v>
      </c>
      <c r="E13558" s="34" t="str">
        <f t="shared" si="1910"/>
        <v>10-10</v>
      </c>
      <c r="F13558" s="6">
        <f t="shared" si="1911"/>
        <v>9</v>
      </c>
      <c r="G13558" s="6">
        <f t="shared" si="1912"/>
        <v>10</v>
      </c>
      <c r="H13558" s="6">
        <f t="shared" si="1913"/>
        <v>10</v>
      </c>
      <c r="I13558" s="6">
        <f t="shared" si="1914"/>
        <v>41</v>
      </c>
      <c r="J13558" s="6" t="str">
        <f t="shared" si="1915"/>
        <v>10-10</v>
      </c>
      <c r="K13558" s="6" t="str">
        <f t="shared" si="1916"/>
        <v>WKND</v>
      </c>
      <c r="L13558" s="6" t="str">
        <f t="shared" si="1917"/>
        <v>DAY</v>
      </c>
      <c r="M13558" s="6">
        <f t="shared" si="1918"/>
        <v>0</v>
      </c>
    </row>
    <row r="13559" spans="3:13" x14ac:dyDescent="0.35">
      <c r="C13559" s="42">
        <v>42287.395833333336</v>
      </c>
      <c r="D13559" s="32">
        <v>2885.462890625</v>
      </c>
      <c r="E13559" s="34" t="str">
        <f t="shared" si="1910"/>
        <v>10-10</v>
      </c>
      <c r="F13559" s="6">
        <f t="shared" si="1911"/>
        <v>9</v>
      </c>
      <c r="G13559" s="6">
        <f t="shared" si="1912"/>
        <v>10</v>
      </c>
      <c r="H13559" s="6">
        <f t="shared" si="1913"/>
        <v>10</v>
      </c>
      <c r="I13559" s="6">
        <f t="shared" si="1914"/>
        <v>41</v>
      </c>
      <c r="J13559" s="6" t="str">
        <f t="shared" si="1915"/>
        <v>10-10</v>
      </c>
      <c r="K13559" s="6" t="str">
        <f t="shared" si="1916"/>
        <v>WKND</v>
      </c>
      <c r="L13559" s="6" t="str">
        <f t="shared" si="1917"/>
        <v>DAY</v>
      </c>
      <c r="M13559" s="6">
        <f t="shared" si="1918"/>
        <v>0</v>
      </c>
    </row>
    <row r="13560" spans="3:13" x14ac:dyDescent="0.35">
      <c r="C13560" s="42">
        <v>42287.416666666664</v>
      </c>
      <c r="D13560" s="32">
        <v>3041.572021484375</v>
      </c>
      <c r="E13560" s="34" t="str">
        <f t="shared" si="1910"/>
        <v>10-10</v>
      </c>
      <c r="F13560" s="6">
        <f t="shared" si="1911"/>
        <v>10</v>
      </c>
      <c r="G13560" s="6">
        <f t="shared" si="1912"/>
        <v>10</v>
      </c>
      <c r="H13560" s="6">
        <f t="shared" si="1913"/>
        <v>10</v>
      </c>
      <c r="I13560" s="6">
        <f t="shared" si="1914"/>
        <v>41</v>
      </c>
      <c r="J13560" s="6" t="str">
        <f t="shared" si="1915"/>
        <v>10-10</v>
      </c>
      <c r="K13560" s="6" t="str">
        <f t="shared" si="1916"/>
        <v>WKND</v>
      </c>
      <c r="L13560" s="6" t="str">
        <f t="shared" si="1917"/>
        <v>DAY</v>
      </c>
      <c r="M13560" s="6">
        <f t="shared" si="1918"/>
        <v>0</v>
      </c>
    </row>
    <row r="13561" spans="3:13" x14ac:dyDescent="0.35">
      <c r="C13561" s="42">
        <v>42287.4375</v>
      </c>
      <c r="D13561" s="32">
        <v>3176.569091796875</v>
      </c>
      <c r="E13561" s="34" t="str">
        <f t="shared" si="1910"/>
        <v>10-10</v>
      </c>
      <c r="F13561" s="6">
        <f t="shared" si="1911"/>
        <v>10</v>
      </c>
      <c r="G13561" s="6">
        <f t="shared" si="1912"/>
        <v>10</v>
      </c>
      <c r="H13561" s="6">
        <f t="shared" si="1913"/>
        <v>10</v>
      </c>
      <c r="I13561" s="6">
        <f t="shared" si="1914"/>
        <v>41</v>
      </c>
      <c r="J13561" s="6" t="str">
        <f t="shared" si="1915"/>
        <v>10-10</v>
      </c>
      <c r="K13561" s="6" t="str">
        <f t="shared" si="1916"/>
        <v>WKND</v>
      </c>
      <c r="L13561" s="6" t="str">
        <f t="shared" si="1917"/>
        <v>DAY</v>
      </c>
      <c r="M13561" s="6">
        <f t="shared" si="1918"/>
        <v>0</v>
      </c>
    </row>
    <row r="13562" spans="3:13" x14ac:dyDescent="0.35">
      <c r="C13562" s="42">
        <v>42287.458333333336</v>
      </c>
      <c r="D13562" s="32">
        <v>3312.062744140625</v>
      </c>
      <c r="E13562" s="34" t="str">
        <f t="shared" si="1910"/>
        <v>10-10</v>
      </c>
      <c r="F13562" s="6">
        <f t="shared" si="1911"/>
        <v>11</v>
      </c>
      <c r="G13562" s="6">
        <f t="shared" si="1912"/>
        <v>10</v>
      </c>
      <c r="H13562" s="6">
        <f t="shared" si="1913"/>
        <v>10</v>
      </c>
      <c r="I13562" s="6">
        <f t="shared" si="1914"/>
        <v>41</v>
      </c>
      <c r="J13562" s="6" t="str">
        <f t="shared" si="1915"/>
        <v>10-10</v>
      </c>
      <c r="K13562" s="6" t="str">
        <f t="shared" si="1916"/>
        <v>WKND</v>
      </c>
      <c r="L13562" s="6" t="str">
        <f t="shared" si="1917"/>
        <v>DAY</v>
      </c>
      <c r="M13562" s="6">
        <f t="shared" si="1918"/>
        <v>0</v>
      </c>
    </row>
    <row r="13563" spans="3:13" x14ac:dyDescent="0.35">
      <c r="C13563" s="42">
        <v>42287.479166666664</v>
      </c>
      <c r="D13563" s="32">
        <v>3428.35400390625</v>
      </c>
      <c r="E13563" s="34" t="str">
        <f t="shared" si="1910"/>
        <v>10-10</v>
      </c>
      <c r="F13563" s="6">
        <f t="shared" si="1911"/>
        <v>11</v>
      </c>
      <c r="G13563" s="6">
        <f t="shared" si="1912"/>
        <v>10</v>
      </c>
      <c r="H13563" s="6">
        <f t="shared" si="1913"/>
        <v>10</v>
      </c>
      <c r="I13563" s="6">
        <f t="shared" si="1914"/>
        <v>41</v>
      </c>
      <c r="J13563" s="6" t="str">
        <f t="shared" si="1915"/>
        <v>10-10</v>
      </c>
      <c r="K13563" s="6" t="str">
        <f t="shared" si="1916"/>
        <v>WKND</v>
      </c>
      <c r="L13563" s="6" t="str">
        <f t="shared" si="1917"/>
        <v>DAY</v>
      </c>
      <c r="M13563" s="6">
        <f t="shared" si="1918"/>
        <v>0</v>
      </c>
    </row>
    <row r="13564" spans="3:13" x14ac:dyDescent="0.35">
      <c r="C13564" s="42">
        <v>42287.5</v>
      </c>
      <c r="D13564" s="32">
        <v>3559.21630859375</v>
      </c>
      <c r="E13564" s="34" t="str">
        <f t="shared" si="1910"/>
        <v>10-10</v>
      </c>
      <c r="F13564" s="6">
        <f t="shared" si="1911"/>
        <v>12</v>
      </c>
      <c r="G13564" s="6">
        <f t="shared" si="1912"/>
        <v>10</v>
      </c>
      <c r="H13564" s="6">
        <f t="shared" si="1913"/>
        <v>10</v>
      </c>
      <c r="I13564" s="6">
        <f t="shared" si="1914"/>
        <v>41</v>
      </c>
      <c r="J13564" s="6" t="str">
        <f t="shared" si="1915"/>
        <v>10-10</v>
      </c>
      <c r="K13564" s="6" t="str">
        <f t="shared" si="1916"/>
        <v>WKND</v>
      </c>
      <c r="L13564" s="6" t="str">
        <f t="shared" si="1917"/>
        <v>DAY</v>
      </c>
      <c r="M13564" s="6">
        <f t="shared" si="1918"/>
        <v>0</v>
      </c>
    </row>
    <row r="13565" spans="3:13" x14ac:dyDescent="0.35">
      <c r="C13565" s="42">
        <v>42287.520833333336</v>
      </c>
      <c r="D13565" s="32">
        <v>3640.775146484375</v>
      </c>
      <c r="E13565" s="34" t="str">
        <f t="shared" si="1910"/>
        <v>10-10</v>
      </c>
      <c r="F13565" s="6">
        <f t="shared" si="1911"/>
        <v>12</v>
      </c>
      <c r="G13565" s="6">
        <f t="shared" si="1912"/>
        <v>10</v>
      </c>
      <c r="H13565" s="6">
        <f t="shared" si="1913"/>
        <v>10</v>
      </c>
      <c r="I13565" s="6">
        <f t="shared" si="1914"/>
        <v>41</v>
      </c>
      <c r="J13565" s="6" t="str">
        <f t="shared" si="1915"/>
        <v>10-10</v>
      </c>
      <c r="K13565" s="6" t="str">
        <f t="shared" si="1916"/>
        <v>WKND</v>
      </c>
      <c r="L13565" s="6" t="str">
        <f t="shared" si="1917"/>
        <v>DAY</v>
      </c>
      <c r="M13565" s="6">
        <f t="shared" si="1918"/>
        <v>0</v>
      </c>
    </row>
    <row r="13566" spans="3:13" x14ac:dyDescent="0.35">
      <c r="C13566" s="42">
        <v>42287.541666666664</v>
      </c>
      <c r="D13566" s="32">
        <v>3729.857421875</v>
      </c>
      <c r="E13566" s="34" t="str">
        <f t="shared" si="1910"/>
        <v>10-10</v>
      </c>
      <c r="F13566" s="6">
        <f t="shared" si="1911"/>
        <v>13</v>
      </c>
      <c r="G13566" s="6">
        <f t="shared" si="1912"/>
        <v>10</v>
      </c>
      <c r="H13566" s="6">
        <f t="shared" si="1913"/>
        <v>10</v>
      </c>
      <c r="I13566" s="6">
        <f t="shared" si="1914"/>
        <v>41</v>
      </c>
      <c r="J13566" s="6" t="str">
        <f t="shared" si="1915"/>
        <v>10-10</v>
      </c>
      <c r="K13566" s="6" t="str">
        <f t="shared" si="1916"/>
        <v>WKND</v>
      </c>
      <c r="L13566" s="6" t="str">
        <f t="shared" si="1917"/>
        <v>DAY</v>
      </c>
      <c r="M13566" s="6">
        <f t="shared" si="1918"/>
        <v>0</v>
      </c>
    </row>
    <row r="13567" spans="3:13" x14ac:dyDescent="0.35">
      <c r="C13567" s="42">
        <v>42287.5625</v>
      </c>
      <c r="D13567" s="32">
        <v>3818.779541015625</v>
      </c>
      <c r="E13567" s="34" t="str">
        <f t="shared" si="1910"/>
        <v>10-10</v>
      </c>
      <c r="F13567" s="6">
        <f t="shared" si="1911"/>
        <v>13</v>
      </c>
      <c r="G13567" s="6">
        <f t="shared" si="1912"/>
        <v>10</v>
      </c>
      <c r="H13567" s="6">
        <f t="shared" si="1913"/>
        <v>10</v>
      </c>
      <c r="I13567" s="6">
        <f t="shared" si="1914"/>
        <v>41</v>
      </c>
      <c r="J13567" s="6" t="str">
        <f t="shared" si="1915"/>
        <v>10-10</v>
      </c>
      <c r="K13567" s="6" t="str">
        <f t="shared" si="1916"/>
        <v>WKND</v>
      </c>
      <c r="L13567" s="6" t="str">
        <f t="shared" si="1917"/>
        <v>DAY</v>
      </c>
      <c r="M13567" s="6">
        <f t="shared" si="1918"/>
        <v>0</v>
      </c>
    </row>
    <row r="13568" spans="3:13" x14ac:dyDescent="0.35">
      <c r="C13568" s="42">
        <v>42287.583333333336</v>
      </c>
      <c r="D13568" s="32">
        <v>3885.26220703125</v>
      </c>
      <c r="E13568" s="34" t="str">
        <f t="shared" si="1910"/>
        <v>10-10</v>
      </c>
      <c r="F13568" s="6">
        <f t="shared" si="1911"/>
        <v>14</v>
      </c>
      <c r="G13568" s="6">
        <f t="shared" si="1912"/>
        <v>10</v>
      </c>
      <c r="H13568" s="6">
        <f t="shared" si="1913"/>
        <v>10</v>
      </c>
      <c r="I13568" s="6">
        <f t="shared" si="1914"/>
        <v>41</v>
      </c>
      <c r="J13568" s="6" t="str">
        <f t="shared" si="1915"/>
        <v>10-10</v>
      </c>
      <c r="K13568" s="6" t="str">
        <f t="shared" si="1916"/>
        <v>WKND</v>
      </c>
      <c r="L13568" s="6" t="str">
        <f t="shared" si="1917"/>
        <v>DAY</v>
      </c>
      <c r="M13568" s="6">
        <f t="shared" si="1918"/>
        <v>0</v>
      </c>
    </row>
    <row r="13569" spans="3:13" x14ac:dyDescent="0.35">
      <c r="C13569" s="42">
        <v>42287.604166666664</v>
      </c>
      <c r="D13569" s="32">
        <v>3945.77734375</v>
      </c>
      <c r="E13569" s="34" t="str">
        <f t="shared" si="1910"/>
        <v>10-10</v>
      </c>
      <c r="F13569" s="6">
        <f t="shared" si="1911"/>
        <v>14</v>
      </c>
      <c r="G13569" s="6">
        <f t="shared" si="1912"/>
        <v>10</v>
      </c>
      <c r="H13569" s="6">
        <f t="shared" si="1913"/>
        <v>10</v>
      </c>
      <c r="I13569" s="6">
        <f t="shared" si="1914"/>
        <v>41</v>
      </c>
      <c r="J13569" s="6" t="str">
        <f t="shared" si="1915"/>
        <v>10-10</v>
      </c>
      <c r="K13569" s="6" t="str">
        <f t="shared" si="1916"/>
        <v>WKND</v>
      </c>
      <c r="L13569" s="6" t="str">
        <f t="shared" si="1917"/>
        <v>DAY</v>
      </c>
      <c r="M13569" s="6">
        <f t="shared" si="1918"/>
        <v>0</v>
      </c>
    </row>
    <row r="13570" spans="3:13" x14ac:dyDescent="0.35">
      <c r="C13570" s="42">
        <v>42287.625</v>
      </c>
      <c r="D13570" s="32">
        <v>3987.4365234375</v>
      </c>
      <c r="E13570" s="34" t="str">
        <f t="shared" si="1910"/>
        <v>10-10</v>
      </c>
      <c r="F13570" s="6">
        <f t="shared" si="1911"/>
        <v>15</v>
      </c>
      <c r="G13570" s="6">
        <f t="shared" si="1912"/>
        <v>10</v>
      </c>
      <c r="H13570" s="6">
        <f t="shared" si="1913"/>
        <v>10</v>
      </c>
      <c r="I13570" s="6">
        <f t="shared" si="1914"/>
        <v>41</v>
      </c>
      <c r="J13570" s="6" t="str">
        <f t="shared" si="1915"/>
        <v>10-10</v>
      </c>
      <c r="K13570" s="6" t="str">
        <f t="shared" si="1916"/>
        <v>WKND</v>
      </c>
      <c r="L13570" s="6" t="str">
        <f t="shared" si="1917"/>
        <v>DAY</v>
      </c>
      <c r="M13570" s="6">
        <f t="shared" si="1918"/>
        <v>0</v>
      </c>
    </row>
    <row r="13571" spans="3:13" x14ac:dyDescent="0.35">
      <c r="C13571" s="42">
        <v>42287.645833333336</v>
      </c>
      <c r="D13571" s="32">
        <v>4006.377197265625</v>
      </c>
      <c r="E13571" s="34" t="str">
        <f t="shared" si="1910"/>
        <v>10-10</v>
      </c>
      <c r="F13571" s="6">
        <f t="shared" si="1911"/>
        <v>15</v>
      </c>
      <c r="G13571" s="6">
        <f t="shared" si="1912"/>
        <v>10</v>
      </c>
      <c r="H13571" s="6">
        <f t="shared" si="1913"/>
        <v>10</v>
      </c>
      <c r="I13571" s="6">
        <f t="shared" si="1914"/>
        <v>41</v>
      </c>
      <c r="J13571" s="6" t="str">
        <f t="shared" si="1915"/>
        <v>10-10</v>
      </c>
      <c r="K13571" s="6" t="str">
        <f t="shared" si="1916"/>
        <v>WKND</v>
      </c>
      <c r="L13571" s="6" t="str">
        <f t="shared" si="1917"/>
        <v>DAY</v>
      </c>
      <c r="M13571" s="6">
        <f t="shared" si="1918"/>
        <v>1</v>
      </c>
    </row>
    <row r="13572" spans="3:13" x14ac:dyDescent="0.35">
      <c r="C13572" s="42">
        <v>42287.666666666664</v>
      </c>
      <c r="D13572" s="32">
        <v>4005.756103515625</v>
      </c>
      <c r="E13572" s="34" t="str">
        <f t="shared" si="1910"/>
        <v>10-10</v>
      </c>
      <c r="F13572" s="6">
        <f t="shared" si="1911"/>
        <v>16</v>
      </c>
      <c r="G13572" s="6">
        <f t="shared" si="1912"/>
        <v>10</v>
      </c>
      <c r="H13572" s="6">
        <f t="shared" si="1913"/>
        <v>10</v>
      </c>
      <c r="I13572" s="6">
        <f t="shared" si="1914"/>
        <v>41</v>
      </c>
      <c r="J13572" s="6" t="str">
        <f t="shared" si="1915"/>
        <v>10-10</v>
      </c>
      <c r="K13572" s="6" t="str">
        <f t="shared" si="1916"/>
        <v>WKND</v>
      </c>
      <c r="L13572" s="6" t="str">
        <f t="shared" si="1917"/>
        <v>DAY</v>
      </c>
      <c r="M13572" s="6">
        <f t="shared" si="1918"/>
        <v>1</v>
      </c>
    </row>
    <row r="13573" spans="3:13" x14ac:dyDescent="0.35">
      <c r="C13573" s="42">
        <v>42287.6875</v>
      </c>
      <c r="D13573" s="32">
        <v>4108.40673828125</v>
      </c>
      <c r="E13573" s="34" t="str">
        <f t="shared" si="1910"/>
        <v>10-10</v>
      </c>
      <c r="F13573" s="6">
        <f t="shared" si="1911"/>
        <v>16</v>
      </c>
      <c r="G13573" s="6">
        <f t="shared" si="1912"/>
        <v>10</v>
      </c>
      <c r="H13573" s="6">
        <f t="shared" si="1913"/>
        <v>10</v>
      </c>
      <c r="I13573" s="6">
        <f t="shared" si="1914"/>
        <v>41</v>
      </c>
      <c r="J13573" s="6" t="str">
        <f t="shared" si="1915"/>
        <v>10-10</v>
      </c>
      <c r="K13573" s="6" t="str">
        <f t="shared" si="1916"/>
        <v>WKND</v>
      </c>
      <c r="L13573" s="6" t="str">
        <f t="shared" si="1917"/>
        <v>DAY</v>
      </c>
      <c r="M13573" s="6">
        <f t="shared" si="1918"/>
        <v>1</v>
      </c>
    </row>
    <row r="13574" spans="3:13" x14ac:dyDescent="0.35">
      <c r="C13574" s="42">
        <v>42287.708333333336</v>
      </c>
      <c r="D13574" s="32">
        <v>4233.76123046875</v>
      </c>
      <c r="E13574" s="34" t="str">
        <f t="shared" si="1910"/>
        <v>10-10</v>
      </c>
      <c r="F13574" s="6">
        <f t="shared" si="1911"/>
        <v>17</v>
      </c>
      <c r="G13574" s="6">
        <f t="shared" si="1912"/>
        <v>10</v>
      </c>
      <c r="H13574" s="6">
        <f t="shared" si="1913"/>
        <v>10</v>
      </c>
      <c r="I13574" s="6">
        <f t="shared" si="1914"/>
        <v>41</v>
      </c>
      <c r="J13574" s="6" t="str">
        <f t="shared" si="1915"/>
        <v>10-10</v>
      </c>
      <c r="K13574" s="6" t="str">
        <f t="shared" si="1916"/>
        <v>WKND</v>
      </c>
      <c r="L13574" s="6" t="str">
        <f t="shared" si="1917"/>
        <v>EVE</v>
      </c>
      <c r="M13574" s="6">
        <f t="shared" si="1918"/>
        <v>1</v>
      </c>
    </row>
    <row r="13575" spans="3:13" x14ac:dyDescent="0.35">
      <c r="C13575" s="42">
        <v>42287.729166666664</v>
      </c>
      <c r="D13575" s="32">
        <v>4245.86279296875</v>
      </c>
      <c r="E13575" s="34" t="str">
        <f t="shared" ref="E13575:E13638" si="1919">TEXT(MONTH(C13575),"00")&amp;"-"&amp;TEXT(DAY(C13575),"00")</f>
        <v>10-10</v>
      </c>
      <c r="F13575" s="6">
        <f t="shared" ref="F13575:F13638" si="1920">HOUR(C13575)</f>
        <v>17</v>
      </c>
      <c r="G13575" s="6">
        <f t="shared" ref="G13575:G13638" si="1921">DAY(C13575)</f>
        <v>10</v>
      </c>
      <c r="H13575" s="6">
        <f t="shared" ref="H13575:H13638" si="1922">MONTH(C13575)</f>
        <v>10</v>
      </c>
      <c r="I13575" s="6">
        <f t="shared" ref="I13575:I13638" si="1923">WEEKNUM(C13575)</f>
        <v>41</v>
      </c>
      <c r="J13575" s="6" t="str">
        <f t="shared" ref="J13575:J13638" si="1924">H13575&amp;"-"&amp;G13575</f>
        <v>10-10</v>
      </c>
      <c r="K13575" s="6" t="str">
        <f t="shared" ref="K13575:K13638" si="1925">IF(WEEKDAY(C13575,11)&lt;6,"WK","WKND")</f>
        <v>WKND</v>
      </c>
      <c r="L13575" s="6" t="str">
        <f t="shared" ref="L13575:L13638" si="1926">IF(AND(F13575&lt;17,F13575&gt;6),"DAY","EVE")</f>
        <v>EVE</v>
      </c>
      <c r="M13575" s="6">
        <f t="shared" ref="M13575:M13638" si="1927">IF(D13575&gt;4000,1,0)</f>
        <v>1</v>
      </c>
    </row>
    <row r="13576" spans="3:13" x14ac:dyDescent="0.35">
      <c r="C13576" s="42">
        <v>42287.75</v>
      </c>
      <c r="D13576" s="32">
        <v>4216.201171875</v>
      </c>
      <c r="E13576" s="34" t="str">
        <f t="shared" si="1919"/>
        <v>10-10</v>
      </c>
      <c r="F13576" s="6">
        <f t="shared" si="1920"/>
        <v>18</v>
      </c>
      <c r="G13576" s="6">
        <f t="shared" si="1921"/>
        <v>10</v>
      </c>
      <c r="H13576" s="6">
        <f t="shared" si="1922"/>
        <v>10</v>
      </c>
      <c r="I13576" s="6">
        <f t="shared" si="1923"/>
        <v>41</v>
      </c>
      <c r="J13576" s="6" t="str">
        <f t="shared" si="1924"/>
        <v>10-10</v>
      </c>
      <c r="K13576" s="6" t="str">
        <f t="shared" si="1925"/>
        <v>WKND</v>
      </c>
      <c r="L13576" s="6" t="str">
        <f t="shared" si="1926"/>
        <v>EVE</v>
      </c>
      <c r="M13576" s="6">
        <f t="shared" si="1927"/>
        <v>1</v>
      </c>
    </row>
    <row r="13577" spans="3:13" x14ac:dyDescent="0.35">
      <c r="C13577" s="42">
        <v>42287.770833333336</v>
      </c>
      <c r="D13577" s="32">
        <v>4173.24072265625</v>
      </c>
      <c r="E13577" s="34" t="str">
        <f t="shared" si="1919"/>
        <v>10-10</v>
      </c>
      <c r="F13577" s="6">
        <f t="shared" si="1920"/>
        <v>18</v>
      </c>
      <c r="G13577" s="6">
        <f t="shared" si="1921"/>
        <v>10</v>
      </c>
      <c r="H13577" s="6">
        <f t="shared" si="1922"/>
        <v>10</v>
      </c>
      <c r="I13577" s="6">
        <f t="shared" si="1923"/>
        <v>41</v>
      </c>
      <c r="J13577" s="6" t="str">
        <f t="shared" si="1924"/>
        <v>10-10</v>
      </c>
      <c r="K13577" s="6" t="str">
        <f t="shared" si="1925"/>
        <v>WKND</v>
      </c>
      <c r="L13577" s="6" t="str">
        <f t="shared" si="1926"/>
        <v>EVE</v>
      </c>
      <c r="M13577" s="6">
        <f t="shared" si="1927"/>
        <v>1</v>
      </c>
    </row>
    <row r="13578" spans="3:13" x14ac:dyDescent="0.35">
      <c r="C13578" s="42">
        <v>42287.791666666664</v>
      </c>
      <c r="D13578" s="32">
        <v>4200.1044921875</v>
      </c>
      <c r="E13578" s="34" t="str">
        <f t="shared" si="1919"/>
        <v>10-10</v>
      </c>
      <c r="F13578" s="6">
        <f t="shared" si="1920"/>
        <v>19</v>
      </c>
      <c r="G13578" s="6">
        <f t="shared" si="1921"/>
        <v>10</v>
      </c>
      <c r="H13578" s="6">
        <f t="shared" si="1922"/>
        <v>10</v>
      </c>
      <c r="I13578" s="6">
        <f t="shared" si="1923"/>
        <v>41</v>
      </c>
      <c r="J13578" s="6" t="str">
        <f t="shared" si="1924"/>
        <v>10-10</v>
      </c>
      <c r="K13578" s="6" t="str">
        <f t="shared" si="1925"/>
        <v>WKND</v>
      </c>
      <c r="L13578" s="6" t="str">
        <f t="shared" si="1926"/>
        <v>EVE</v>
      </c>
      <c r="M13578" s="6">
        <f t="shared" si="1927"/>
        <v>1</v>
      </c>
    </row>
    <row r="13579" spans="3:13" x14ac:dyDescent="0.35">
      <c r="C13579" s="42">
        <v>42287.8125</v>
      </c>
      <c r="D13579" s="32">
        <v>4177.18017578125</v>
      </c>
      <c r="E13579" s="34" t="str">
        <f t="shared" si="1919"/>
        <v>10-10</v>
      </c>
      <c r="F13579" s="6">
        <f t="shared" si="1920"/>
        <v>19</v>
      </c>
      <c r="G13579" s="6">
        <f t="shared" si="1921"/>
        <v>10</v>
      </c>
      <c r="H13579" s="6">
        <f t="shared" si="1922"/>
        <v>10</v>
      </c>
      <c r="I13579" s="6">
        <f t="shared" si="1923"/>
        <v>41</v>
      </c>
      <c r="J13579" s="6" t="str">
        <f t="shared" si="1924"/>
        <v>10-10</v>
      </c>
      <c r="K13579" s="6" t="str">
        <f t="shared" si="1925"/>
        <v>WKND</v>
      </c>
      <c r="L13579" s="6" t="str">
        <f t="shared" si="1926"/>
        <v>EVE</v>
      </c>
      <c r="M13579" s="6">
        <f t="shared" si="1927"/>
        <v>1</v>
      </c>
    </row>
    <row r="13580" spans="3:13" x14ac:dyDescent="0.35">
      <c r="C13580" s="42">
        <v>42287.833333333336</v>
      </c>
      <c r="D13580" s="32">
        <v>4087.6552734375</v>
      </c>
      <c r="E13580" s="34" t="str">
        <f t="shared" si="1919"/>
        <v>10-10</v>
      </c>
      <c r="F13580" s="6">
        <f t="shared" si="1920"/>
        <v>20</v>
      </c>
      <c r="G13580" s="6">
        <f t="shared" si="1921"/>
        <v>10</v>
      </c>
      <c r="H13580" s="6">
        <f t="shared" si="1922"/>
        <v>10</v>
      </c>
      <c r="I13580" s="6">
        <f t="shared" si="1923"/>
        <v>41</v>
      </c>
      <c r="J13580" s="6" t="str">
        <f t="shared" si="1924"/>
        <v>10-10</v>
      </c>
      <c r="K13580" s="6" t="str">
        <f t="shared" si="1925"/>
        <v>WKND</v>
      </c>
      <c r="L13580" s="6" t="str">
        <f t="shared" si="1926"/>
        <v>EVE</v>
      </c>
      <c r="M13580" s="6">
        <f t="shared" si="1927"/>
        <v>1</v>
      </c>
    </row>
    <row r="13581" spans="3:13" x14ac:dyDescent="0.35">
      <c r="C13581" s="42">
        <v>42287.854166666664</v>
      </c>
      <c r="D13581" s="32">
        <v>3999.48291015625</v>
      </c>
      <c r="E13581" s="34" t="str">
        <f t="shared" si="1919"/>
        <v>10-10</v>
      </c>
      <c r="F13581" s="6">
        <f t="shared" si="1920"/>
        <v>20</v>
      </c>
      <c r="G13581" s="6">
        <f t="shared" si="1921"/>
        <v>10</v>
      </c>
      <c r="H13581" s="6">
        <f t="shared" si="1922"/>
        <v>10</v>
      </c>
      <c r="I13581" s="6">
        <f t="shared" si="1923"/>
        <v>41</v>
      </c>
      <c r="J13581" s="6" t="str">
        <f t="shared" si="1924"/>
        <v>10-10</v>
      </c>
      <c r="K13581" s="6" t="str">
        <f t="shared" si="1925"/>
        <v>WKND</v>
      </c>
      <c r="L13581" s="6" t="str">
        <f t="shared" si="1926"/>
        <v>EVE</v>
      </c>
      <c r="M13581" s="6">
        <f t="shared" si="1927"/>
        <v>0</v>
      </c>
    </row>
    <row r="13582" spans="3:13" x14ac:dyDescent="0.35">
      <c r="C13582" s="42">
        <v>42287.875</v>
      </c>
      <c r="D13582" s="32">
        <v>3934.61328125</v>
      </c>
      <c r="E13582" s="34" t="str">
        <f t="shared" si="1919"/>
        <v>10-10</v>
      </c>
      <c r="F13582" s="6">
        <f t="shared" si="1920"/>
        <v>21</v>
      </c>
      <c r="G13582" s="6">
        <f t="shared" si="1921"/>
        <v>10</v>
      </c>
      <c r="H13582" s="6">
        <f t="shared" si="1922"/>
        <v>10</v>
      </c>
      <c r="I13582" s="6">
        <f t="shared" si="1923"/>
        <v>41</v>
      </c>
      <c r="J13582" s="6" t="str">
        <f t="shared" si="1924"/>
        <v>10-10</v>
      </c>
      <c r="K13582" s="6" t="str">
        <f t="shared" si="1925"/>
        <v>WKND</v>
      </c>
      <c r="L13582" s="6" t="str">
        <f t="shared" si="1926"/>
        <v>EVE</v>
      </c>
      <c r="M13582" s="6">
        <f t="shared" si="1927"/>
        <v>0</v>
      </c>
    </row>
    <row r="13583" spans="3:13" x14ac:dyDescent="0.35">
      <c r="C13583" s="42">
        <v>42287.895833333336</v>
      </c>
      <c r="D13583" s="32">
        <v>3876.41455078125</v>
      </c>
      <c r="E13583" s="34" t="str">
        <f t="shared" si="1919"/>
        <v>10-10</v>
      </c>
      <c r="F13583" s="6">
        <f t="shared" si="1920"/>
        <v>21</v>
      </c>
      <c r="G13583" s="6">
        <f t="shared" si="1921"/>
        <v>10</v>
      </c>
      <c r="H13583" s="6">
        <f t="shared" si="1922"/>
        <v>10</v>
      </c>
      <c r="I13583" s="6">
        <f t="shared" si="1923"/>
        <v>41</v>
      </c>
      <c r="J13583" s="6" t="str">
        <f t="shared" si="1924"/>
        <v>10-10</v>
      </c>
      <c r="K13583" s="6" t="str">
        <f t="shared" si="1925"/>
        <v>WKND</v>
      </c>
      <c r="L13583" s="6" t="str">
        <f t="shared" si="1926"/>
        <v>EVE</v>
      </c>
      <c r="M13583" s="6">
        <f t="shared" si="1927"/>
        <v>0</v>
      </c>
    </row>
    <row r="13584" spans="3:13" x14ac:dyDescent="0.35">
      <c r="C13584" s="42">
        <v>42287.916666666664</v>
      </c>
      <c r="D13584" s="32">
        <v>3274.21484375</v>
      </c>
      <c r="E13584" s="34" t="str">
        <f t="shared" si="1919"/>
        <v>10-10</v>
      </c>
      <c r="F13584" s="6">
        <f t="shared" si="1920"/>
        <v>22</v>
      </c>
      <c r="G13584" s="6">
        <f t="shared" si="1921"/>
        <v>10</v>
      </c>
      <c r="H13584" s="6">
        <f t="shared" si="1922"/>
        <v>10</v>
      </c>
      <c r="I13584" s="6">
        <f t="shared" si="1923"/>
        <v>41</v>
      </c>
      <c r="J13584" s="6" t="str">
        <f t="shared" si="1924"/>
        <v>10-10</v>
      </c>
      <c r="K13584" s="6" t="str">
        <f t="shared" si="1925"/>
        <v>WKND</v>
      </c>
      <c r="L13584" s="6" t="str">
        <f t="shared" si="1926"/>
        <v>EVE</v>
      </c>
      <c r="M13584" s="6">
        <f t="shared" si="1927"/>
        <v>0</v>
      </c>
    </row>
    <row r="13585" spans="3:13" x14ac:dyDescent="0.35">
      <c r="C13585" s="42">
        <v>42287.9375</v>
      </c>
      <c r="D13585" s="32">
        <v>3112.185302734375</v>
      </c>
      <c r="E13585" s="34" t="str">
        <f t="shared" si="1919"/>
        <v>10-10</v>
      </c>
      <c r="F13585" s="6">
        <f t="shared" si="1920"/>
        <v>22</v>
      </c>
      <c r="G13585" s="6">
        <f t="shared" si="1921"/>
        <v>10</v>
      </c>
      <c r="H13585" s="6">
        <f t="shared" si="1922"/>
        <v>10</v>
      </c>
      <c r="I13585" s="6">
        <f t="shared" si="1923"/>
        <v>41</v>
      </c>
      <c r="J13585" s="6" t="str">
        <f t="shared" si="1924"/>
        <v>10-10</v>
      </c>
      <c r="K13585" s="6" t="str">
        <f t="shared" si="1925"/>
        <v>WKND</v>
      </c>
      <c r="L13585" s="6" t="str">
        <f t="shared" si="1926"/>
        <v>EVE</v>
      </c>
      <c r="M13585" s="6">
        <f t="shared" si="1927"/>
        <v>0</v>
      </c>
    </row>
    <row r="13586" spans="3:13" x14ac:dyDescent="0.35">
      <c r="C13586" s="42">
        <v>42287.958333333336</v>
      </c>
      <c r="D13586" s="32">
        <v>2962.316650390625</v>
      </c>
      <c r="E13586" s="34" t="str">
        <f t="shared" si="1919"/>
        <v>10-10</v>
      </c>
      <c r="F13586" s="6">
        <f t="shared" si="1920"/>
        <v>23</v>
      </c>
      <c r="G13586" s="6">
        <f t="shared" si="1921"/>
        <v>10</v>
      </c>
      <c r="H13586" s="6">
        <f t="shared" si="1922"/>
        <v>10</v>
      </c>
      <c r="I13586" s="6">
        <f t="shared" si="1923"/>
        <v>41</v>
      </c>
      <c r="J13586" s="6" t="str">
        <f t="shared" si="1924"/>
        <v>10-10</v>
      </c>
      <c r="K13586" s="6" t="str">
        <f t="shared" si="1925"/>
        <v>WKND</v>
      </c>
      <c r="L13586" s="6" t="str">
        <f t="shared" si="1926"/>
        <v>EVE</v>
      </c>
      <c r="M13586" s="6">
        <f t="shared" si="1927"/>
        <v>0</v>
      </c>
    </row>
    <row r="13587" spans="3:13" x14ac:dyDescent="0.35">
      <c r="C13587" s="42">
        <v>42287.979166666664</v>
      </c>
      <c r="D13587" s="32">
        <v>2795.462646484375</v>
      </c>
      <c r="E13587" s="34" t="str">
        <f t="shared" si="1919"/>
        <v>10-10</v>
      </c>
      <c r="F13587" s="6">
        <f t="shared" si="1920"/>
        <v>23</v>
      </c>
      <c r="G13587" s="6">
        <f t="shared" si="1921"/>
        <v>10</v>
      </c>
      <c r="H13587" s="6">
        <f t="shared" si="1922"/>
        <v>10</v>
      </c>
      <c r="I13587" s="6">
        <f t="shared" si="1923"/>
        <v>41</v>
      </c>
      <c r="J13587" s="6" t="str">
        <f t="shared" si="1924"/>
        <v>10-10</v>
      </c>
      <c r="K13587" s="6" t="str">
        <f t="shared" si="1925"/>
        <v>WKND</v>
      </c>
      <c r="L13587" s="6" t="str">
        <f t="shared" si="1926"/>
        <v>EVE</v>
      </c>
      <c r="M13587" s="6">
        <f t="shared" si="1927"/>
        <v>0</v>
      </c>
    </row>
    <row r="13588" spans="3:13" x14ac:dyDescent="0.35">
      <c r="C13588" s="42">
        <v>42288</v>
      </c>
      <c r="D13588" s="32">
        <v>2646.25146484375</v>
      </c>
      <c r="E13588" s="34" t="str">
        <f t="shared" si="1919"/>
        <v>10-11</v>
      </c>
      <c r="F13588" s="6">
        <f t="shared" si="1920"/>
        <v>0</v>
      </c>
      <c r="G13588" s="6">
        <f t="shared" si="1921"/>
        <v>11</v>
      </c>
      <c r="H13588" s="6">
        <f t="shared" si="1922"/>
        <v>10</v>
      </c>
      <c r="I13588" s="6">
        <f t="shared" si="1923"/>
        <v>42</v>
      </c>
      <c r="J13588" s="6" t="str">
        <f t="shared" si="1924"/>
        <v>10-11</v>
      </c>
      <c r="K13588" s="6" t="str">
        <f t="shared" si="1925"/>
        <v>WKND</v>
      </c>
      <c r="L13588" s="6" t="str">
        <f t="shared" si="1926"/>
        <v>EVE</v>
      </c>
      <c r="M13588" s="6">
        <f t="shared" si="1927"/>
        <v>0</v>
      </c>
    </row>
    <row r="13589" spans="3:13" x14ac:dyDescent="0.35">
      <c r="C13589" s="42">
        <v>42288.020833333336</v>
      </c>
      <c r="D13589" s="32">
        <v>2530.34326171875</v>
      </c>
      <c r="E13589" s="34" t="str">
        <f t="shared" si="1919"/>
        <v>10-11</v>
      </c>
      <c r="F13589" s="6">
        <f t="shared" si="1920"/>
        <v>0</v>
      </c>
      <c r="G13589" s="6">
        <f t="shared" si="1921"/>
        <v>11</v>
      </c>
      <c r="H13589" s="6">
        <f t="shared" si="1922"/>
        <v>10</v>
      </c>
      <c r="I13589" s="6">
        <f t="shared" si="1923"/>
        <v>42</v>
      </c>
      <c r="J13589" s="6" t="str">
        <f t="shared" si="1924"/>
        <v>10-11</v>
      </c>
      <c r="K13589" s="6" t="str">
        <f t="shared" si="1925"/>
        <v>WKND</v>
      </c>
      <c r="L13589" s="6" t="str">
        <f t="shared" si="1926"/>
        <v>EVE</v>
      </c>
      <c r="M13589" s="6">
        <f t="shared" si="1927"/>
        <v>0</v>
      </c>
    </row>
    <row r="13590" spans="3:13" x14ac:dyDescent="0.35">
      <c r="C13590" s="42">
        <v>42288.041666666664</v>
      </c>
      <c r="D13590" s="32">
        <v>2468.2197265625</v>
      </c>
      <c r="E13590" s="34" t="str">
        <f t="shared" si="1919"/>
        <v>10-11</v>
      </c>
      <c r="F13590" s="6">
        <f t="shared" si="1920"/>
        <v>1</v>
      </c>
      <c r="G13590" s="6">
        <f t="shared" si="1921"/>
        <v>11</v>
      </c>
      <c r="H13590" s="6">
        <f t="shared" si="1922"/>
        <v>10</v>
      </c>
      <c r="I13590" s="6">
        <f t="shared" si="1923"/>
        <v>42</v>
      </c>
      <c r="J13590" s="6" t="str">
        <f t="shared" si="1924"/>
        <v>10-11</v>
      </c>
      <c r="K13590" s="6" t="str">
        <f t="shared" si="1925"/>
        <v>WKND</v>
      </c>
      <c r="L13590" s="6" t="str">
        <f t="shared" si="1926"/>
        <v>EVE</v>
      </c>
      <c r="M13590" s="6">
        <f t="shared" si="1927"/>
        <v>0</v>
      </c>
    </row>
    <row r="13591" spans="3:13" x14ac:dyDescent="0.35">
      <c r="C13591" s="42">
        <v>42288.0625</v>
      </c>
      <c r="D13591" s="32">
        <v>2380.70654296875</v>
      </c>
      <c r="E13591" s="34" t="str">
        <f t="shared" si="1919"/>
        <v>10-11</v>
      </c>
      <c r="F13591" s="6">
        <f t="shared" si="1920"/>
        <v>1</v>
      </c>
      <c r="G13591" s="6">
        <f t="shared" si="1921"/>
        <v>11</v>
      </c>
      <c r="H13591" s="6">
        <f t="shared" si="1922"/>
        <v>10</v>
      </c>
      <c r="I13591" s="6">
        <f t="shared" si="1923"/>
        <v>42</v>
      </c>
      <c r="J13591" s="6" t="str">
        <f t="shared" si="1924"/>
        <v>10-11</v>
      </c>
      <c r="K13591" s="6" t="str">
        <f t="shared" si="1925"/>
        <v>WKND</v>
      </c>
      <c r="L13591" s="6" t="str">
        <f t="shared" si="1926"/>
        <v>EVE</v>
      </c>
      <c r="M13591" s="6">
        <f t="shared" si="1927"/>
        <v>0</v>
      </c>
    </row>
    <row r="13592" spans="3:13" x14ac:dyDescent="0.35">
      <c r="C13592" s="42">
        <v>42288.083333333336</v>
      </c>
      <c r="D13592" s="32">
        <v>2314.55908203125</v>
      </c>
      <c r="E13592" s="34" t="str">
        <f t="shared" si="1919"/>
        <v>10-11</v>
      </c>
      <c r="F13592" s="6">
        <f t="shared" si="1920"/>
        <v>2</v>
      </c>
      <c r="G13592" s="6">
        <f t="shared" si="1921"/>
        <v>11</v>
      </c>
      <c r="H13592" s="6">
        <f t="shared" si="1922"/>
        <v>10</v>
      </c>
      <c r="I13592" s="6">
        <f t="shared" si="1923"/>
        <v>42</v>
      </c>
      <c r="J13592" s="6" t="str">
        <f t="shared" si="1924"/>
        <v>10-11</v>
      </c>
      <c r="K13592" s="6" t="str">
        <f t="shared" si="1925"/>
        <v>WKND</v>
      </c>
      <c r="L13592" s="6" t="str">
        <f t="shared" si="1926"/>
        <v>EVE</v>
      </c>
      <c r="M13592" s="6">
        <f t="shared" si="1927"/>
        <v>0</v>
      </c>
    </row>
    <row r="13593" spans="3:13" x14ac:dyDescent="0.35">
      <c r="C13593" s="42">
        <v>42288.104166666664</v>
      </c>
      <c r="D13593" s="32">
        <v>2264.205810546875</v>
      </c>
      <c r="E13593" s="34" t="str">
        <f t="shared" si="1919"/>
        <v>10-11</v>
      </c>
      <c r="F13593" s="6">
        <f t="shared" si="1920"/>
        <v>2</v>
      </c>
      <c r="G13593" s="6">
        <f t="shared" si="1921"/>
        <v>11</v>
      </c>
      <c r="H13593" s="6">
        <f t="shared" si="1922"/>
        <v>10</v>
      </c>
      <c r="I13593" s="6">
        <f t="shared" si="1923"/>
        <v>42</v>
      </c>
      <c r="J13593" s="6" t="str">
        <f t="shared" si="1924"/>
        <v>10-11</v>
      </c>
      <c r="K13593" s="6" t="str">
        <f t="shared" si="1925"/>
        <v>WKND</v>
      </c>
      <c r="L13593" s="6" t="str">
        <f t="shared" si="1926"/>
        <v>EVE</v>
      </c>
      <c r="M13593" s="6">
        <f t="shared" si="1927"/>
        <v>0</v>
      </c>
    </row>
    <row r="13594" spans="3:13" x14ac:dyDescent="0.35">
      <c r="C13594" s="42">
        <v>42288.125</v>
      </c>
      <c r="D13594" s="32">
        <v>2209.400390625</v>
      </c>
      <c r="E13594" s="34" t="str">
        <f t="shared" si="1919"/>
        <v>10-11</v>
      </c>
      <c r="F13594" s="6">
        <f t="shared" si="1920"/>
        <v>3</v>
      </c>
      <c r="G13594" s="6">
        <f t="shared" si="1921"/>
        <v>11</v>
      </c>
      <c r="H13594" s="6">
        <f t="shared" si="1922"/>
        <v>10</v>
      </c>
      <c r="I13594" s="6">
        <f t="shared" si="1923"/>
        <v>42</v>
      </c>
      <c r="J13594" s="6" t="str">
        <f t="shared" si="1924"/>
        <v>10-11</v>
      </c>
      <c r="K13594" s="6" t="str">
        <f t="shared" si="1925"/>
        <v>WKND</v>
      </c>
      <c r="L13594" s="6" t="str">
        <f t="shared" si="1926"/>
        <v>EVE</v>
      </c>
      <c r="M13594" s="6">
        <f t="shared" si="1927"/>
        <v>0</v>
      </c>
    </row>
    <row r="13595" spans="3:13" x14ac:dyDescent="0.35">
      <c r="C13595" s="42">
        <v>42288.145833333336</v>
      </c>
      <c r="D13595" s="32">
        <v>2175.272705078125</v>
      </c>
      <c r="E13595" s="34" t="str">
        <f t="shared" si="1919"/>
        <v>10-11</v>
      </c>
      <c r="F13595" s="6">
        <f t="shared" si="1920"/>
        <v>3</v>
      </c>
      <c r="G13595" s="6">
        <f t="shared" si="1921"/>
        <v>11</v>
      </c>
      <c r="H13595" s="6">
        <f t="shared" si="1922"/>
        <v>10</v>
      </c>
      <c r="I13595" s="6">
        <f t="shared" si="1923"/>
        <v>42</v>
      </c>
      <c r="J13595" s="6" t="str">
        <f t="shared" si="1924"/>
        <v>10-11</v>
      </c>
      <c r="K13595" s="6" t="str">
        <f t="shared" si="1925"/>
        <v>WKND</v>
      </c>
      <c r="L13595" s="6" t="str">
        <f t="shared" si="1926"/>
        <v>EVE</v>
      </c>
      <c r="M13595" s="6">
        <f t="shared" si="1927"/>
        <v>0</v>
      </c>
    </row>
    <row r="13596" spans="3:13" x14ac:dyDescent="0.35">
      <c r="C13596" s="42">
        <v>42288.166666666664</v>
      </c>
      <c r="D13596" s="32">
        <v>2157.718017578125</v>
      </c>
      <c r="E13596" s="34" t="str">
        <f t="shared" si="1919"/>
        <v>10-11</v>
      </c>
      <c r="F13596" s="6">
        <f t="shared" si="1920"/>
        <v>4</v>
      </c>
      <c r="G13596" s="6">
        <f t="shared" si="1921"/>
        <v>11</v>
      </c>
      <c r="H13596" s="6">
        <f t="shared" si="1922"/>
        <v>10</v>
      </c>
      <c r="I13596" s="6">
        <f t="shared" si="1923"/>
        <v>42</v>
      </c>
      <c r="J13596" s="6" t="str">
        <f t="shared" si="1924"/>
        <v>10-11</v>
      </c>
      <c r="K13596" s="6" t="str">
        <f t="shared" si="1925"/>
        <v>WKND</v>
      </c>
      <c r="L13596" s="6" t="str">
        <f t="shared" si="1926"/>
        <v>EVE</v>
      </c>
      <c r="M13596" s="6">
        <f t="shared" si="1927"/>
        <v>0</v>
      </c>
    </row>
    <row r="13597" spans="3:13" x14ac:dyDescent="0.35">
      <c r="C13597" s="42">
        <v>42288.1875</v>
      </c>
      <c r="D13597" s="32">
        <v>2142.69775390625</v>
      </c>
      <c r="E13597" s="34" t="str">
        <f t="shared" si="1919"/>
        <v>10-11</v>
      </c>
      <c r="F13597" s="6">
        <f t="shared" si="1920"/>
        <v>4</v>
      </c>
      <c r="G13597" s="6">
        <f t="shared" si="1921"/>
        <v>11</v>
      </c>
      <c r="H13597" s="6">
        <f t="shared" si="1922"/>
        <v>10</v>
      </c>
      <c r="I13597" s="6">
        <f t="shared" si="1923"/>
        <v>42</v>
      </c>
      <c r="J13597" s="6" t="str">
        <f t="shared" si="1924"/>
        <v>10-11</v>
      </c>
      <c r="K13597" s="6" t="str">
        <f t="shared" si="1925"/>
        <v>WKND</v>
      </c>
      <c r="L13597" s="6" t="str">
        <f t="shared" si="1926"/>
        <v>EVE</v>
      </c>
      <c r="M13597" s="6">
        <f t="shared" si="1927"/>
        <v>0</v>
      </c>
    </row>
    <row r="13598" spans="3:13" x14ac:dyDescent="0.35">
      <c r="C13598" s="42">
        <v>42288.208333333336</v>
      </c>
      <c r="D13598" s="32">
        <v>2137.728271484375</v>
      </c>
      <c r="E13598" s="34" t="str">
        <f t="shared" si="1919"/>
        <v>10-11</v>
      </c>
      <c r="F13598" s="6">
        <f t="shared" si="1920"/>
        <v>5</v>
      </c>
      <c r="G13598" s="6">
        <f t="shared" si="1921"/>
        <v>11</v>
      </c>
      <c r="H13598" s="6">
        <f t="shared" si="1922"/>
        <v>10</v>
      </c>
      <c r="I13598" s="6">
        <f t="shared" si="1923"/>
        <v>42</v>
      </c>
      <c r="J13598" s="6" t="str">
        <f t="shared" si="1924"/>
        <v>10-11</v>
      </c>
      <c r="K13598" s="6" t="str">
        <f t="shared" si="1925"/>
        <v>WKND</v>
      </c>
      <c r="L13598" s="6" t="str">
        <f t="shared" si="1926"/>
        <v>EVE</v>
      </c>
      <c r="M13598" s="6">
        <f t="shared" si="1927"/>
        <v>0</v>
      </c>
    </row>
    <row r="13599" spans="3:13" x14ac:dyDescent="0.35">
      <c r="C13599" s="42">
        <v>42288.229166666664</v>
      </c>
      <c r="D13599" s="32">
        <v>2157.1318359375</v>
      </c>
      <c r="E13599" s="34" t="str">
        <f t="shared" si="1919"/>
        <v>10-11</v>
      </c>
      <c r="F13599" s="6">
        <f t="shared" si="1920"/>
        <v>5</v>
      </c>
      <c r="G13599" s="6">
        <f t="shared" si="1921"/>
        <v>11</v>
      </c>
      <c r="H13599" s="6">
        <f t="shared" si="1922"/>
        <v>10</v>
      </c>
      <c r="I13599" s="6">
        <f t="shared" si="1923"/>
        <v>42</v>
      </c>
      <c r="J13599" s="6" t="str">
        <f t="shared" si="1924"/>
        <v>10-11</v>
      </c>
      <c r="K13599" s="6" t="str">
        <f t="shared" si="1925"/>
        <v>WKND</v>
      </c>
      <c r="L13599" s="6" t="str">
        <f t="shared" si="1926"/>
        <v>EVE</v>
      </c>
      <c r="M13599" s="6">
        <f t="shared" si="1927"/>
        <v>0</v>
      </c>
    </row>
    <row r="13600" spans="3:13" x14ac:dyDescent="0.35">
      <c r="C13600" s="42">
        <v>42288.25</v>
      </c>
      <c r="D13600" s="32">
        <v>2184.306640625</v>
      </c>
      <c r="E13600" s="34" t="str">
        <f t="shared" si="1919"/>
        <v>10-11</v>
      </c>
      <c r="F13600" s="6">
        <f t="shared" si="1920"/>
        <v>6</v>
      </c>
      <c r="G13600" s="6">
        <f t="shared" si="1921"/>
        <v>11</v>
      </c>
      <c r="H13600" s="6">
        <f t="shared" si="1922"/>
        <v>10</v>
      </c>
      <c r="I13600" s="6">
        <f t="shared" si="1923"/>
        <v>42</v>
      </c>
      <c r="J13600" s="6" t="str">
        <f t="shared" si="1924"/>
        <v>10-11</v>
      </c>
      <c r="K13600" s="6" t="str">
        <f t="shared" si="1925"/>
        <v>WKND</v>
      </c>
      <c r="L13600" s="6" t="str">
        <f t="shared" si="1926"/>
        <v>EVE</v>
      </c>
      <c r="M13600" s="6">
        <f t="shared" si="1927"/>
        <v>0</v>
      </c>
    </row>
    <row r="13601" spans="3:13" x14ac:dyDescent="0.35">
      <c r="C13601" s="42">
        <v>42288.270833333336</v>
      </c>
      <c r="D13601" s="32">
        <v>2199.516845703125</v>
      </c>
      <c r="E13601" s="34" t="str">
        <f t="shared" si="1919"/>
        <v>10-11</v>
      </c>
      <c r="F13601" s="6">
        <f t="shared" si="1920"/>
        <v>6</v>
      </c>
      <c r="G13601" s="6">
        <f t="shared" si="1921"/>
        <v>11</v>
      </c>
      <c r="H13601" s="6">
        <f t="shared" si="1922"/>
        <v>10</v>
      </c>
      <c r="I13601" s="6">
        <f t="shared" si="1923"/>
        <v>42</v>
      </c>
      <c r="J13601" s="6" t="str">
        <f t="shared" si="1924"/>
        <v>10-11</v>
      </c>
      <c r="K13601" s="6" t="str">
        <f t="shared" si="1925"/>
        <v>WKND</v>
      </c>
      <c r="L13601" s="6" t="str">
        <f t="shared" si="1926"/>
        <v>EVE</v>
      </c>
      <c r="M13601" s="6">
        <f t="shared" si="1927"/>
        <v>0</v>
      </c>
    </row>
    <row r="13602" spans="3:13" x14ac:dyDescent="0.35">
      <c r="C13602" s="42">
        <v>42288.291666666664</v>
      </c>
      <c r="D13602" s="32">
        <v>2176.34130859375</v>
      </c>
      <c r="E13602" s="34" t="str">
        <f t="shared" si="1919"/>
        <v>10-11</v>
      </c>
      <c r="F13602" s="6">
        <f t="shared" si="1920"/>
        <v>7</v>
      </c>
      <c r="G13602" s="6">
        <f t="shared" si="1921"/>
        <v>11</v>
      </c>
      <c r="H13602" s="6">
        <f t="shared" si="1922"/>
        <v>10</v>
      </c>
      <c r="I13602" s="6">
        <f t="shared" si="1923"/>
        <v>42</v>
      </c>
      <c r="J13602" s="6" t="str">
        <f t="shared" si="1924"/>
        <v>10-11</v>
      </c>
      <c r="K13602" s="6" t="str">
        <f t="shared" si="1925"/>
        <v>WKND</v>
      </c>
      <c r="L13602" s="6" t="str">
        <f t="shared" si="1926"/>
        <v>DAY</v>
      </c>
      <c r="M13602" s="6">
        <f t="shared" si="1927"/>
        <v>0</v>
      </c>
    </row>
    <row r="13603" spans="3:13" x14ac:dyDescent="0.35">
      <c r="C13603" s="42">
        <v>42288.3125</v>
      </c>
      <c r="D13603" s="32">
        <v>2201.603271484375</v>
      </c>
      <c r="E13603" s="34" t="str">
        <f t="shared" si="1919"/>
        <v>10-11</v>
      </c>
      <c r="F13603" s="6">
        <f t="shared" si="1920"/>
        <v>7</v>
      </c>
      <c r="G13603" s="6">
        <f t="shared" si="1921"/>
        <v>11</v>
      </c>
      <c r="H13603" s="6">
        <f t="shared" si="1922"/>
        <v>10</v>
      </c>
      <c r="I13603" s="6">
        <f t="shared" si="1923"/>
        <v>42</v>
      </c>
      <c r="J13603" s="6" t="str">
        <f t="shared" si="1924"/>
        <v>10-11</v>
      </c>
      <c r="K13603" s="6" t="str">
        <f t="shared" si="1925"/>
        <v>WKND</v>
      </c>
      <c r="L13603" s="6" t="str">
        <f t="shared" si="1926"/>
        <v>DAY</v>
      </c>
      <c r="M13603" s="6">
        <f t="shared" si="1927"/>
        <v>0</v>
      </c>
    </row>
    <row r="13604" spans="3:13" x14ac:dyDescent="0.35">
      <c r="C13604" s="42">
        <v>42288.333333333336</v>
      </c>
      <c r="D13604" s="32">
        <v>2278.035400390625</v>
      </c>
      <c r="E13604" s="34" t="str">
        <f t="shared" si="1919"/>
        <v>10-11</v>
      </c>
      <c r="F13604" s="6">
        <f t="shared" si="1920"/>
        <v>8</v>
      </c>
      <c r="G13604" s="6">
        <f t="shared" si="1921"/>
        <v>11</v>
      </c>
      <c r="H13604" s="6">
        <f t="shared" si="1922"/>
        <v>10</v>
      </c>
      <c r="I13604" s="6">
        <f t="shared" si="1923"/>
        <v>42</v>
      </c>
      <c r="J13604" s="6" t="str">
        <f t="shared" si="1924"/>
        <v>10-11</v>
      </c>
      <c r="K13604" s="6" t="str">
        <f t="shared" si="1925"/>
        <v>WKND</v>
      </c>
      <c r="L13604" s="6" t="str">
        <f t="shared" si="1926"/>
        <v>DAY</v>
      </c>
      <c r="M13604" s="6">
        <f t="shared" si="1927"/>
        <v>0</v>
      </c>
    </row>
    <row r="13605" spans="3:13" x14ac:dyDescent="0.35">
      <c r="C13605" s="42">
        <v>42288.354166666664</v>
      </c>
      <c r="D13605" s="32">
        <v>2410.377197265625</v>
      </c>
      <c r="E13605" s="34" t="str">
        <f t="shared" si="1919"/>
        <v>10-11</v>
      </c>
      <c r="F13605" s="6">
        <f t="shared" si="1920"/>
        <v>8</v>
      </c>
      <c r="G13605" s="6">
        <f t="shared" si="1921"/>
        <v>11</v>
      </c>
      <c r="H13605" s="6">
        <f t="shared" si="1922"/>
        <v>10</v>
      </c>
      <c r="I13605" s="6">
        <f t="shared" si="1923"/>
        <v>42</v>
      </c>
      <c r="J13605" s="6" t="str">
        <f t="shared" si="1924"/>
        <v>10-11</v>
      </c>
      <c r="K13605" s="6" t="str">
        <f t="shared" si="1925"/>
        <v>WKND</v>
      </c>
      <c r="L13605" s="6" t="str">
        <f t="shared" si="1926"/>
        <v>DAY</v>
      </c>
      <c r="M13605" s="6">
        <f t="shared" si="1927"/>
        <v>0</v>
      </c>
    </row>
    <row r="13606" spans="3:13" x14ac:dyDescent="0.35">
      <c r="C13606" s="42">
        <v>42288.375</v>
      </c>
      <c r="D13606" s="32">
        <v>2504.885498046875</v>
      </c>
      <c r="E13606" s="34" t="str">
        <f t="shared" si="1919"/>
        <v>10-11</v>
      </c>
      <c r="F13606" s="6">
        <f t="shared" si="1920"/>
        <v>9</v>
      </c>
      <c r="G13606" s="6">
        <f t="shared" si="1921"/>
        <v>11</v>
      </c>
      <c r="H13606" s="6">
        <f t="shared" si="1922"/>
        <v>10</v>
      </c>
      <c r="I13606" s="6">
        <f t="shared" si="1923"/>
        <v>42</v>
      </c>
      <c r="J13606" s="6" t="str">
        <f t="shared" si="1924"/>
        <v>10-11</v>
      </c>
      <c r="K13606" s="6" t="str">
        <f t="shared" si="1925"/>
        <v>WKND</v>
      </c>
      <c r="L13606" s="6" t="str">
        <f t="shared" si="1926"/>
        <v>DAY</v>
      </c>
      <c r="M13606" s="6">
        <f t="shared" si="1927"/>
        <v>0</v>
      </c>
    </row>
    <row r="13607" spans="3:13" x14ac:dyDescent="0.35">
      <c r="C13607" s="42">
        <v>42288.395833333336</v>
      </c>
      <c r="D13607" s="32">
        <v>2632.970458984375</v>
      </c>
      <c r="E13607" s="34" t="str">
        <f t="shared" si="1919"/>
        <v>10-11</v>
      </c>
      <c r="F13607" s="6">
        <f t="shared" si="1920"/>
        <v>9</v>
      </c>
      <c r="G13607" s="6">
        <f t="shared" si="1921"/>
        <v>11</v>
      </c>
      <c r="H13607" s="6">
        <f t="shared" si="1922"/>
        <v>10</v>
      </c>
      <c r="I13607" s="6">
        <f t="shared" si="1923"/>
        <v>42</v>
      </c>
      <c r="J13607" s="6" t="str">
        <f t="shared" si="1924"/>
        <v>10-11</v>
      </c>
      <c r="K13607" s="6" t="str">
        <f t="shared" si="1925"/>
        <v>WKND</v>
      </c>
      <c r="L13607" s="6" t="str">
        <f t="shared" si="1926"/>
        <v>DAY</v>
      </c>
      <c r="M13607" s="6">
        <f t="shared" si="1927"/>
        <v>0</v>
      </c>
    </row>
    <row r="13608" spans="3:13" x14ac:dyDescent="0.35">
      <c r="C13608" s="42">
        <v>42288.416666666664</v>
      </c>
      <c r="D13608" s="32">
        <v>2760.259521484375</v>
      </c>
      <c r="E13608" s="34" t="str">
        <f t="shared" si="1919"/>
        <v>10-11</v>
      </c>
      <c r="F13608" s="6">
        <f t="shared" si="1920"/>
        <v>10</v>
      </c>
      <c r="G13608" s="6">
        <f t="shared" si="1921"/>
        <v>11</v>
      </c>
      <c r="H13608" s="6">
        <f t="shared" si="1922"/>
        <v>10</v>
      </c>
      <c r="I13608" s="6">
        <f t="shared" si="1923"/>
        <v>42</v>
      </c>
      <c r="J13608" s="6" t="str">
        <f t="shared" si="1924"/>
        <v>10-11</v>
      </c>
      <c r="K13608" s="6" t="str">
        <f t="shared" si="1925"/>
        <v>WKND</v>
      </c>
      <c r="L13608" s="6" t="str">
        <f t="shared" si="1926"/>
        <v>DAY</v>
      </c>
      <c r="M13608" s="6">
        <f t="shared" si="1927"/>
        <v>0</v>
      </c>
    </row>
    <row r="13609" spans="3:13" x14ac:dyDescent="0.35">
      <c r="C13609" s="42">
        <v>42288.4375</v>
      </c>
      <c r="D13609" s="32">
        <v>2910.61474609375</v>
      </c>
      <c r="E13609" s="34" t="str">
        <f t="shared" si="1919"/>
        <v>10-11</v>
      </c>
      <c r="F13609" s="6">
        <f t="shared" si="1920"/>
        <v>10</v>
      </c>
      <c r="G13609" s="6">
        <f t="shared" si="1921"/>
        <v>11</v>
      </c>
      <c r="H13609" s="6">
        <f t="shared" si="1922"/>
        <v>10</v>
      </c>
      <c r="I13609" s="6">
        <f t="shared" si="1923"/>
        <v>42</v>
      </c>
      <c r="J13609" s="6" t="str">
        <f t="shared" si="1924"/>
        <v>10-11</v>
      </c>
      <c r="K13609" s="6" t="str">
        <f t="shared" si="1925"/>
        <v>WKND</v>
      </c>
      <c r="L13609" s="6" t="str">
        <f t="shared" si="1926"/>
        <v>DAY</v>
      </c>
      <c r="M13609" s="6">
        <f t="shared" si="1927"/>
        <v>0</v>
      </c>
    </row>
    <row r="13610" spans="3:13" x14ac:dyDescent="0.35">
      <c r="C13610" s="42">
        <v>42288.458333333336</v>
      </c>
      <c r="D13610" s="32">
        <v>3052.436767578125</v>
      </c>
      <c r="E13610" s="34" t="str">
        <f t="shared" si="1919"/>
        <v>10-11</v>
      </c>
      <c r="F13610" s="6">
        <f t="shared" si="1920"/>
        <v>11</v>
      </c>
      <c r="G13610" s="6">
        <f t="shared" si="1921"/>
        <v>11</v>
      </c>
      <c r="H13610" s="6">
        <f t="shared" si="1922"/>
        <v>10</v>
      </c>
      <c r="I13610" s="6">
        <f t="shared" si="1923"/>
        <v>42</v>
      </c>
      <c r="J13610" s="6" t="str">
        <f t="shared" si="1924"/>
        <v>10-11</v>
      </c>
      <c r="K13610" s="6" t="str">
        <f t="shared" si="1925"/>
        <v>WKND</v>
      </c>
      <c r="L13610" s="6" t="str">
        <f t="shared" si="1926"/>
        <v>DAY</v>
      </c>
      <c r="M13610" s="6">
        <f t="shared" si="1927"/>
        <v>0</v>
      </c>
    </row>
    <row r="13611" spans="3:13" x14ac:dyDescent="0.35">
      <c r="C13611" s="42">
        <v>42288.479166666664</v>
      </c>
      <c r="D13611" s="32">
        <v>3181.030029296875</v>
      </c>
      <c r="E13611" s="34" t="str">
        <f t="shared" si="1919"/>
        <v>10-11</v>
      </c>
      <c r="F13611" s="6">
        <f t="shared" si="1920"/>
        <v>11</v>
      </c>
      <c r="G13611" s="6">
        <f t="shared" si="1921"/>
        <v>11</v>
      </c>
      <c r="H13611" s="6">
        <f t="shared" si="1922"/>
        <v>10</v>
      </c>
      <c r="I13611" s="6">
        <f t="shared" si="1923"/>
        <v>42</v>
      </c>
      <c r="J13611" s="6" t="str">
        <f t="shared" si="1924"/>
        <v>10-11</v>
      </c>
      <c r="K13611" s="6" t="str">
        <f t="shared" si="1925"/>
        <v>WKND</v>
      </c>
      <c r="L13611" s="6" t="str">
        <f t="shared" si="1926"/>
        <v>DAY</v>
      </c>
      <c r="M13611" s="6">
        <f t="shared" si="1927"/>
        <v>0</v>
      </c>
    </row>
    <row r="13612" spans="3:13" x14ac:dyDescent="0.35">
      <c r="C13612" s="42">
        <v>42288.5</v>
      </c>
      <c r="D13612" s="32">
        <v>3335.28759765625</v>
      </c>
      <c r="E13612" s="34" t="str">
        <f t="shared" si="1919"/>
        <v>10-11</v>
      </c>
      <c r="F13612" s="6">
        <f t="shared" si="1920"/>
        <v>12</v>
      </c>
      <c r="G13612" s="6">
        <f t="shared" si="1921"/>
        <v>11</v>
      </c>
      <c r="H13612" s="6">
        <f t="shared" si="1922"/>
        <v>10</v>
      </c>
      <c r="I13612" s="6">
        <f t="shared" si="1923"/>
        <v>42</v>
      </c>
      <c r="J13612" s="6" t="str">
        <f t="shared" si="1924"/>
        <v>10-11</v>
      </c>
      <c r="K13612" s="6" t="str">
        <f t="shared" si="1925"/>
        <v>WKND</v>
      </c>
      <c r="L13612" s="6" t="str">
        <f t="shared" si="1926"/>
        <v>DAY</v>
      </c>
      <c r="M13612" s="6">
        <f t="shared" si="1927"/>
        <v>0</v>
      </c>
    </row>
    <row r="13613" spans="3:13" x14ac:dyDescent="0.35">
      <c r="C13613" s="42">
        <v>42288.520833333336</v>
      </c>
      <c r="D13613" s="32">
        <v>3470.454833984375</v>
      </c>
      <c r="E13613" s="34" t="str">
        <f t="shared" si="1919"/>
        <v>10-11</v>
      </c>
      <c r="F13613" s="6">
        <f t="shared" si="1920"/>
        <v>12</v>
      </c>
      <c r="G13613" s="6">
        <f t="shared" si="1921"/>
        <v>11</v>
      </c>
      <c r="H13613" s="6">
        <f t="shared" si="1922"/>
        <v>10</v>
      </c>
      <c r="I13613" s="6">
        <f t="shared" si="1923"/>
        <v>42</v>
      </c>
      <c r="J13613" s="6" t="str">
        <f t="shared" si="1924"/>
        <v>10-11</v>
      </c>
      <c r="K13613" s="6" t="str">
        <f t="shared" si="1925"/>
        <v>WKND</v>
      </c>
      <c r="L13613" s="6" t="str">
        <f t="shared" si="1926"/>
        <v>DAY</v>
      </c>
      <c r="M13613" s="6">
        <f t="shared" si="1927"/>
        <v>0</v>
      </c>
    </row>
    <row r="13614" spans="3:13" x14ac:dyDescent="0.35">
      <c r="C13614" s="42">
        <v>42288.541666666664</v>
      </c>
      <c r="D13614" s="32">
        <v>3584.498291015625</v>
      </c>
      <c r="E13614" s="34" t="str">
        <f t="shared" si="1919"/>
        <v>10-11</v>
      </c>
      <c r="F13614" s="6">
        <f t="shared" si="1920"/>
        <v>13</v>
      </c>
      <c r="G13614" s="6">
        <f t="shared" si="1921"/>
        <v>11</v>
      </c>
      <c r="H13614" s="6">
        <f t="shared" si="1922"/>
        <v>10</v>
      </c>
      <c r="I13614" s="6">
        <f t="shared" si="1923"/>
        <v>42</v>
      </c>
      <c r="J13614" s="6" t="str">
        <f t="shared" si="1924"/>
        <v>10-11</v>
      </c>
      <c r="K13614" s="6" t="str">
        <f t="shared" si="1925"/>
        <v>WKND</v>
      </c>
      <c r="L13614" s="6" t="str">
        <f t="shared" si="1926"/>
        <v>DAY</v>
      </c>
      <c r="M13614" s="6">
        <f t="shared" si="1927"/>
        <v>0</v>
      </c>
    </row>
    <row r="13615" spans="3:13" x14ac:dyDescent="0.35">
      <c r="C13615" s="42">
        <v>42288.5625</v>
      </c>
      <c r="D13615" s="32">
        <v>3673.76123046875</v>
      </c>
      <c r="E13615" s="34" t="str">
        <f t="shared" si="1919"/>
        <v>10-11</v>
      </c>
      <c r="F13615" s="6">
        <f t="shared" si="1920"/>
        <v>13</v>
      </c>
      <c r="G13615" s="6">
        <f t="shared" si="1921"/>
        <v>11</v>
      </c>
      <c r="H13615" s="6">
        <f t="shared" si="1922"/>
        <v>10</v>
      </c>
      <c r="I13615" s="6">
        <f t="shared" si="1923"/>
        <v>42</v>
      </c>
      <c r="J13615" s="6" t="str">
        <f t="shared" si="1924"/>
        <v>10-11</v>
      </c>
      <c r="K13615" s="6" t="str">
        <f t="shared" si="1925"/>
        <v>WKND</v>
      </c>
      <c r="L13615" s="6" t="str">
        <f t="shared" si="1926"/>
        <v>DAY</v>
      </c>
      <c r="M13615" s="6">
        <f t="shared" si="1927"/>
        <v>0</v>
      </c>
    </row>
    <row r="13616" spans="3:13" x14ac:dyDescent="0.35">
      <c r="C13616" s="42">
        <v>42288.583333333336</v>
      </c>
      <c r="D13616" s="32">
        <v>3783.856201171875</v>
      </c>
      <c r="E13616" s="34" t="str">
        <f t="shared" si="1919"/>
        <v>10-11</v>
      </c>
      <c r="F13616" s="6">
        <f t="shared" si="1920"/>
        <v>14</v>
      </c>
      <c r="G13616" s="6">
        <f t="shared" si="1921"/>
        <v>11</v>
      </c>
      <c r="H13616" s="6">
        <f t="shared" si="1922"/>
        <v>10</v>
      </c>
      <c r="I13616" s="6">
        <f t="shared" si="1923"/>
        <v>42</v>
      </c>
      <c r="J13616" s="6" t="str">
        <f t="shared" si="1924"/>
        <v>10-11</v>
      </c>
      <c r="K13616" s="6" t="str">
        <f t="shared" si="1925"/>
        <v>WKND</v>
      </c>
      <c r="L13616" s="6" t="str">
        <f t="shared" si="1926"/>
        <v>DAY</v>
      </c>
      <c r="M13616" s="6">
        <f t="shared" si="1927"/>
        <v>0</v>
      </c>
    </row>
    <row r="13617" spans="3:13" x14ac:dyDescent="0.35">
      <c r="C13617" s="42">
        <v>42288.604166666664</v>
      </c>
      <c r="D13617" s="32">
        <v>3866.13623046875</v>
      </c>
      <c r="E13617" s="34" t="str">
        <f t="shared" si="1919"/>
        <v>10-11</v>
      </c>
      <c r="F13617" s="6">
        <f t="shared" si="1920"/>
        <v>14</v>
      </c>
      <c r="G13617" s="6">
        <f t="shared" si="1921"/>
        <v>11</v>
      </c>
      <c r="H13617" s="6">
        <f t="shared" si="1922"/>
        <v>10</v>
      </c>
      <c r="I13617" s="6">
        <f t="shared" si="1923"/>
        <v>42</v>
      </c>
      <c r="J13617" s="6" t="str">
        <f t="shared" si="1924"/>
        <v>10-11</v>
      </c>
      <c r="K13617" s="6" t="str">
        <f t="shared" si="1925"/>
        <v>WKND</v>
      </c>
      <c r="L13617" s="6" t="str">
        <f t="shared" si="1926"/>
        <v>DAY</v>
      </c>
      <c r="M13617" s="6">
        <f t="shared" si="1927"/>
        <v>0</v>
      </c>
    </row>
    <row r="13618" spans="3:13" x14ac:dyDescent="0.35">
      <c r="C13618" s="42">
        <v>42288.625</v>
      </c>
      <c r="D13618" s="32">
        <v>3903.88232421875</v>
      </c>
      <c r="E13618" s="34" t="str">
        <f t="shared" si="1919"/>
        <v>10-11</v>
      </c>
      <c r="F13618" s="6">
        <f t="shared" si="1920"/>
        <v>15</v>
      </c>
      <c r="G13618" s="6">
        <f t="shared" si="1921"/>
        <v>11</v>
      </c>
      <c r="H13618" s="6">
        <f t="shared" si="1922"/>
        <v>10</v>
      </c>
      <c r="I13618" s="6">
        <f t="shared" si="1923"/>
        <v>42</v>
      </c>
      <c r="J13618" s="6" t="str">
        <f t="shared" si="1924"/>
        <v>10-11</v>
      </c>
      <c r="K13618" s="6" t="str">
        <f t="shared" si="1925"/>
        <v>WKND</v>
      </c>
      <c r="L13618" s="6" t="str">
        <f t="shared" si="1926"/>
        <v>DAY</v>
      </c>
      <c r="M13618" s="6">
        <f t="shared" si="1927"/>
        <v>0</v>
      </c>
    </row>
    <row r="13619" spans="3:13" x14ac:dyDescent="0.35">
      <c r="C13619" s="42">
        <v>42288.645833333336</v>
      </c>
      <c r="D13619" s="32">
        <v>3941.728271484375</v>
      </c>
      <c r="E13619" s="34" t="str">
        <f t="shared" si="1919"/>
        <v>10-11</v>
      </c>
      <c r="F13619" s="6">
        <f t="shared" si="1920"/>
        <v>15</v>
      </c>
      <c r="G13619" s="6">
        <f t="shared" si="1921"/>
        <v>11</v>
      </c>
      <c r="H13619" s="6">
        <f t="shared" si="1922"/>
        <v>10</v>
      </c>
      <c r="I13619" s="6">
        <f t="shared" si="1923"/>
        <v>42</v>
      </c>
      <c r="J13619" s="6" t="str">
        <f t="shared" si="1924"/>
        <v>10-11</v>
      </c>
      <c r="K13619" s="6" t="str">
        <f t="shared" si="1925"/>
        <v>WKND</v>
      </c>
      <c r="L13619" s="6" t="str">
        <f t="shared" si="1926"/>
        <v>DAY</v>
      </c>
      <c r="M13619" s="6">
        <f t="shared" si="1927"/>
        <v>0</v>
      </c>
    </row>
    <row r="13620" spans="3:13" x14ac:dyDescent="0.35">
      <c r="C13620" s="42">
        <v>42288.666666666664</v>
      </c>
      <c r="D13620" s="32">
        <v>3980.06201171875</v>
      </c>
      <c r="E13620" s="34" t="str">
        <f t="shared" si="1919"/>
        <v>10-11</v>
      </c>
      <c r="F13620" s="6">
        <f t="shared" si="1920"/>
        <v>16</v>
      </c>
      <c r="G13620" s="6">
        <f t="shared" si="1921"/>
        <v>11</v>
      </c>
      <c r="H13620" s="6">
        <f t="shared" si="1922"/>
        <v>10</v>
      </c>
      <c r="I13620" s="6">
        <f t="shared" si="1923"/>
        <v>42</v>
      </c>
      <c r="J13620" s="6" t="str">
        <f t="shared" si="1924"/>
        <v>10-11</v>
      </c>
      <c r="K13620" s="6" t="str">
        <f t="shared" si="1925"/>
        <v>WKND</v>
      </c>
      <c r="L13620" s="6" t="str">
        <f t="shared" si="1926"/>
        <v>DAY</v>
      </c>
      <c r="M13620" s="6">
        <f t="shared" si="1927"/>
        <v>0</v>
      </c>
    </row>
    <row r="13621" spans="3:13" x14ac:dyDescent="0.35">
      <c r="C13621" s="42">
        <v>42288.6875</v>
      </c>
      <c r="D13621" s="32">
        <v>3957.079345703125</v>
      </c>
      <c r="E13621" s="34" t="str">
        <f t="shared" si="1919"/>
        <v>10-11</v>
      </c>
      <c r="F13621" s="6">
        <f t="shared" si="1920"/>
        <v>16</v>
      </c>
      <c r="G13621" s="6">
        <f t="shared" si="1921"/>
        <v>11</v>
      </c>
      <c r="H13621" s="6">
        <f t="shared" si="1922"/>
        <v>10</v>
      </c>
      <c r="I13621" s="6">
        <f t="shared" si="1923"/>
        <v>42</v>
      </c>
      <c r="J13621" s="6" t="str">
        <f t="shared" si="1924"/>
        <v>10-11</v>
      </c>
      <c r="K13621" s="6" t="str">
        <f t="shared" si="1925"/>
        <v>WKND</v>
      </c>
      <c r="L13621" s="6" t="str">
        <f t="shared" si="1926"/>
        <v>DAY</v>
      </c>
      <c r="M13621" s="6">
        <f t="shared" si="1927"/>
        <v>0</v>
      </c>
    </row>
    <row r="13622" spans="3:13" x14ac:dyDescent="0.35">
      <c r="C13622" s="42">
        <v>42288.708333333336</v>
      </c>
      <c r="D13622" s="32">
        <v>3873.141845703125</v>
      </c>
      <c r="E13622" s="34" t="str">
        <f t="shared" si="1919"/>
        <v>10-11</v>
      </c>
      <c r="F13622" s="6">
        <f t="shared" si="1920"/>
        <v>17</v>
      </c>
      <c r="G13622" s="6">
        <f t="shared" si="1921"/>
        <v>11</v>
      </c>
      <c r="H13622" s="6">
        <f t="shared" si="1922"/>
        <v>10</v>
      </c>
      <c r="I13622" s="6">
        <f t="shared" si="1923"/>
        <v>42</v>
      </c>
      <c r="J13622" s="6" t="str">
        <f t="shared" si="1924"/>
        <v>10-11</v>
      </c>
      <c r="K13622" s="6" t="str">
        <f t="shared" si="1925"/>
        <v>WKND</v>
      </c>
      <c r="L13622" s="6" t="str">
        <f t="shared" si="1926"/>
        <v>EVE</v>
      </c>
      <c r="M13622" s="6">
        <f t="shared" si="1927"/>
        <v>0</v>
      </c>
    </row>
    <row r="13623" spans="3:13" x14ac:dyDescent="0.35">
      <c r="C13623" s="42">
        <v>42288.729166666664</v>
      </c>
      <c r="D13623" s="32">
        <v>3806.906005859375</v>
      </c>
      <c r="E13623" s="34" t="str">
        <f t="shared" si="1919"/>
        <v>10-11</v>
      </c>
      <c r="F13623" s="6">
        <f t="shared" si="1920"/>
        <v>17</v>
      </c>
      <c r="G13623" s="6">
        <f t="shared" si="1921"/>
        <v>11</v>
      </c>
      <c r="H13623" s="6">
        <f t="shared" si="1922"/>
        <v>10</v>
      </c>
      <c r="I13623" s="6">
        <f t="shared" si="1923"/>
        <v>42</v>
      </c>
      <c r="J13623" s="6" t="str">
        <f t="shared" si="1924"/>
        <v>10-11</v>
      </c>
      <c r="K13623" s="6" t="str">
        <f t="shared" si="1925"/>
        <v>WKND</v>
      </c>
      <c r="L13623" s="6" t="str">
        <f t="shared" si="1926"/>
        <v>EVE</v>
      </c>
      <c r="M13623" s="6">
        <f t="shared" si="1927"/>
        <v>0</v>
      </c>
    </row>
    <row r="13624" spans="3:13" x14ac:dyDescent="0.35">
      <c r="C13624" s="42">
        <v>42288.75</v>
      </c>
      <c r="D13624" s="32">
        <v>3755.05810546875</v>
      </c>
      <c r="E13624" s="34" t="str">
        <f t="shared" si="1919"/>
        <v>10-11</v>
      </c>
      <c r="F13624" s="6">
        <f t="shared" si="1920"/>
        <v>18</v>
      </c>
      <c r="G13624" s="6">
        <f t="shared" si="1921"/>
        <v>11</v>
      </c>
      <c r="H13624" s="6">
        <f t="shared" si="1922"/>
        <v>10</v>
      </c>
      <c r="I13624" s="6">
        <f t="shared" si="1923"/>
        <v>42</v>
      </c>
      <c r="J13624" s="6" t="str">
        <f t="shared" si="1924"/>
        <v>10-11</v>
      </c>
      <c r="K13624" s="6" t="str">
        <f t="shared" si="1925"/>
        <v>WKND</v>
      </c>
      <c r="L13624" s="6" t="str">
        <f t="shared" si="1926"/>
        <v>EVE</v>
      </c>
      <c r="M13624" s="6">
        <f t="shared" si="1927"/>
        <v>0</v>
      </c>
    </row>
    <row r="13625" spans="3:13" x14ac:dyDescent="0.35">
      <c r="C13625" s="42">
        <v>42288.770833333336</v>
      </c>
      <c r="D13625" s="32">
        <v>3754.81396484375</v>
      </c>
      <c r="E13625" s="34" t="str">
        <f t="shared" si="1919"/>
        <v>10-11</v>
      </c>
      <c r="F13625" s="6">
        <f t="shared" si="1920"/>
        <v>18</v>
      </c>
      <c r="G13625" s="6">
        <f t="shared" si="1921"/>
        <v>11</v>
      </c>
      <c r="H13625" s="6">
        <f t="shared" si="1922"/>
        <v>10</v>
      </c>
      <c r="I13625" s="6">
        <f t="shared" si="1923"/>
        <v>42</v>
      </c>
      <c r="J13625" s="6" t="str">
        <f t="shared" si="1924"/>
        <v>10-11</v>
      </c>
      <c r="K13625" s="6" t="str">
        <f t="shared" si="1925"/>
        <v>WKND</v>
      </c>
      <c r="L13625" s="6" t="str">
        <f t="shared" si="1926"/>
        <v>EVE</v>
      </c>
      <c r="M13625" s="6">
        <f t="shared" si="1927"/>
        <v>0</v>
      </c>
    </row>
    <row r="13626" spans="3:13" x14ac:dyDescent="0.35">
      <c r="C13626" s="42">
        <v>42288.791666666664</v>
      </c>
      <c r="D13626" s="32">
        <v>3822.163818359375</v>
      </c>
      <c r="E13626" s="34" t="str">
        <f t="shared" si="1919"/>
        <v>10-11</v>
      </c>
      <c r="F13626" s="6">
        <f t="shared" si="1920"/>
        <v>19</v>
      </c>
      <c r="G13626" s="6">
        <f t="shared" si="1921"/>
        <v>11</v>
      </c>
      <c r="H13626" s="6">
        <f t="shared" si="1922"/>
        <v>10</v>
      </c>
      <c r="I13626" s="6">
        <f t="shared" si="1923"/>
        <v>42</v>
      </c>
      <c r="J13626" s="6" t="str">
        <f t="shared" si="1924"/>
        <v>10-11</v>
      </c>
      <c r="K13626" s="6" t="str">
        <f t="shared" si="1925"/>
        <v>WKND</v>
      </c>
      <c r="L13626" s="6" t="str">
        <f t="shared" si="1926"/>
        <v>EVE</v>
      </c>
      <c r="M13626" s="6">
        <f t="shared" si="1927"/>
        <v>0</v>
      </c>
    </row>
    <row r="13627" spans="3:13" x14ac:dyDescent="0.35">
      <c r="C13627" s="42">
        <v>42288.8125</v>
      </c>
      <c r="D13627" s="32">
        <v>3764.510986328125</v>
      </c>
      <c r="E13627" s="34" t="str">
        <f t="shared" si="1919"/>
        <v>10-11</v>
      </c>
      <c r="F13627" s="6">
        <f t="shared" si="1920"/>
        <v>19</v>
      </c>
      <c r="G13627" s="6">
        <f t="shared" si="1921"/>
        <v>11</v>
      </c>
      <c r="H13627" s="6">
        <f t="shared" si="1922"/>
        <v>10</v>
      </c>
      <c r="I13627" s="6">
        <f t="shared" si="1923"/>
        <v>42</v>
      </c>
      <c r="J13627" s="6" t="str">
        <f t="shared" si="1924"/>
        <v>10-11</v>
      </c>
      <c r="K13627" s="6" t="str">
        <f t="shared" si="1925"/>
        <v>WKND</v>
      </c>
      <c r="L13627" s="6" t="str">
        <f t="shared" si="1926"/>
        <v>EVE</v>
      </c>
      <c r="M13627" s="6">
        <f t="shared" si="1927"/>
        <v>0</v>
      </c>
    </row>
    <row r="13628" spans="3:13" x14ac:dyDescent="0.35">
      <c r="C13628" s="42">
        <v>42288.833333333336</v>
      </c>
      <c r="D13628" s="32">
        <v>3697.1689453125</v>
      </c>
      <c r="E13628" s="34" t="str">
        <f t="shared" si="1919"/>
        <v>10-11</v>
      </c>
      <c r="F13628" s="6">
        <f t="shared" si="1920"/>
        <v>20</v>
      </c>
      <c r="G13628" s="6">
        <f t="shared" si="1921"/>
        <v>11</v>
      </c>
      <c r="H13628" s="6">
        <f t="shared" si="1922"/>
        <v>10</v>
      </c>
      <c r="I13628" s="6">
        <f t="shared" si="1923"/>
        <v>42</v>
      </c>
      <c r="J13628" s="6" t="str">
        <f t="shared" si="1924"/>
        <v>10-11</v>
      </c>
      <c r="K13628" s="6" t="str">
        <f t="shared" si="1925"/>
        <v>WKND</v>
      </c>
      <c r="L13628" s="6" t="str">
        <f t="shared" si="1926"/>
        <v>EVE</v>
      </c>
      <c r="M13628" s="6">
        <f t="shared" si="1927"/>
        <v>0</v>
      </c>
    </row>
    <row r="13629" spans="3:13" x14ac:dyDescent="0.35">
      <c r="C13629" s="42">
        <v>42288.854166666664</v>
      </c>
      <c r="D13629" s="32">
        <v>3640.2607421875</v>
      </c>
      <c r="E13629" s="34" t="str">
        <f t="shared" si="1919"/>
        <v>10-11</v>
      </c>
      <c r="F13629" s="6">
        <f t="shared" si="1920"/>
        <v>20</v>
      </c>
      <c r="G13629" s="6">
        <f t="shared" si="1921"/>
        <v>11</v>
      </c>
      <c r="H13629" s="6">
        <f t="shared" si="1922"/>
        <v>10</v>
      </c>
      <c r="I13629" s="6">
        <f t="shared" si="1923"/>
        <v>42</v>
      </c>
      <c r="J13629" s="6" t="str">
        <f t="shared" si="1924"/>
        <v>10-11</v>
      </c>
      <c r="K13629" s="6" t="str">
        <f t="shared" si="1925"/>
        <v>WKND</v>
      </c>
      <c r="L13629" s="6" t="str">
        <f t="shared" si="1926"/>
        <v>EVE</v>
      </c>
      <c r="M13629" s="6">
        <f t="shared" si="1927"/>
        <v>0</v>
      </c>
    </row>
    <row r="13630" spans="3:13" x14ac:dyDescent="0.35">
      <c r="C13630" s="42">
        <v>42288.875</v>
      </c>
      <c r="D13630" s="32">
        <v>3505.14013671875</v>
      </c>
      <c r="E13630" s="34" t="str">
        <f t="shared" si="1919"/>
        <v>10-11</v>
      </c>
      <c r="F13630" s="6">
        <f t="shared" si="1920"/>
        <v>21</v>
      </c>
      <c r="G13630" s="6">
        <f t="shared" si="1921"/>
        <v>11</v>
      </c>
      <c r="H13630" s="6">
        <f t="shared" si="1922"/>
        <v>10</v>
      </c>
      <c r="I13630" s="6">
        <f t="shared" si="1923"/>
        <v>42</v>
      </c>
      <c r="J13630" s="6" t="str">
        <f t="shared" si="1924"/>
        <v>10-11</v>
      </c>
      <c r="K13630" s="6" t="str">
        <f t="shared" si="1925"/>
        <v>WKND</v>
      </c>
      <c r="L13630" s="6" t="str">
        <f t="shared" si="1926"/>
        <v>EVE</v>
      </c>
      <c r="M13630" s="6">
        <f t="shared" si="1927"/>
        <v>0</v>
      </c>
    </row>
    <row r="13631" spans="3:13" x14ac:dyDescent="0.35">
      <c r="C13631" s="42">
        <v>42288.895833333336</v>
      </c>
      <c r="D13631" s="32">
        <v>3357.981689453125</v>
      </c>
      <c r="E13631" s="34" t="str">
        <f t="shared" si="1919"/>
        <v>10-11</v>
      </c>
      <c r="F13631" s="6">
        <f t="shared" si="1920"/>
        <v>21</v>
      </c>
      <c r="G13631" s="6">
        <f t="shared" si="1921"/>
        <v>11</v>
      </c>
      <c r="H13631" s="6">
        <f t="shared" si="1922"/>
        <v>10</v>
      </c>
      <c r="I13631" s="6">
        <f t="shared" si="1923"/>
        <v>42</v>
      </c>
      <c r="J13631" s="6" t="str">
        <f t="shared" si="1924"/>
        <v>10-11</v>
      </c>
      <c r="K13631" s="6" t="str">
        <f t="shared" si="1925"/>
        <v>WKND</v>
      </c>
      <c r="L13631" s="6" t="str">
        <f t="shared" si="1926"/>
        <v>EVE</v>
      </c>
      <c r="M13631" s="6">
        <f t="shared" si="1927"/>
        <v>0</v>
      </c>
    </row>
    <row r="13632" spans="3:13" x14ac:dyDescent="0.35">
      <c r="C13632" s="42">
        <v>42288.916666666664</v>
      </c>
      <c r="D13632" s="32">
        <v>3185.67138671875</v>
      </c>
      <c r="E13632" s="34" t="str">
        <f t="shared" si="1919"/>
        <v>10-11</v>
      </c>
      <c r="F13632" s="6">
        <f t="shared" si="1920"/>
        <v>22</v>
      </c>
      <c r="G13632" s="6">
        <f t="shared" si="1921"/>
        <v>11</v>
      </c>
      <c r="H13632" s="6">
        <f t="shared" si="1922"/>
        <v>10</v>
      </c>
      <c r="I13632" s="6">
        <f t="shared" si="1923"/>
        <v>42</v>
      </c>
      <c r="J13632" s="6" t="str">
        <f t="shared" si="1924"/>
        <v>10-11</v>
      </c>
      <c r="K13632" s="6" t="str">
        <f t="shared" si="1925"/>
        <v>WKND</v>
      </c>
      <c r="L13632" s="6" t="str">
        <f t="shared" si="1926"/>
        <v>EVE</v>
      </c>
      <c r="M13632" s="6">
        <f t="shared" si="1927"/>
        <v>0</v>
      </c>
    </row>
    <row r="13633" spans="3:13" x14ac:dyDescent="0.35">
      <c r="C13633" s="42">
        <v>42288.9375</v>
      </c>
      <c r="D13633" s="32">
        <v>3001.30859375</v>
      </c>
      <c r="E13633" s="34" t="str">
        <f t="shared" si="1919"/>
        <v>10-11</v>
      </c>
      <c r="F13633" s="6">
        <f t="shared" si="1920"/>
        <v>22</v>
      </c>
      <c r="G13633" s="6">
        <f t="shared" si="1921"/>
        <v>11</v>
      </c>
      <c r="H13633" s="6">
        <f t="shared" si="1922"/>
        <v>10</v>
      </c>
      <c r="I13633" s="6">
        <f t="shared" si="1923"/>
        <v>42</v>
      </c>
      <c r="J13633" s="6" t="str">
        <f t="shared" si="1924"/>
        <v>10-11</v>
      </c>
      <c r="K13633" s="6" t="str">
        <f t="shared" si="1925"/>
        <v>WKND</v>
      </c>
      <c r="L13633" s="6" t="str">
        <f t="shared" si="1926"/>
        <v>EVE</v>
      </c>
      <c r="M13633" s="6">
        <f t="shared" si="1927"/>
        <v>0</v>
      </c>
    </row>
    <row r="13634" spans="3:13" x14ac:dyDescent="0.35">
      <c r="C13634" s="42">
        <v>42288.958333333336</v>
      </c>
      <c r="D13634" s="32">
        <v>2828.2158203125</v>
      </c>
      <c r="E13634" s="34" t="str">
        <f t="shared" si="1919"/>
        <v>10-11</v>
      </c>
      <c r="F13634" s="6">
        <f t="shared" si="1920"/>
        <v>23</v>
      </c>
      <c r="G13634" s="6">
        <f t="shared" si="1921"/>
        <v>11</v>
      </c>
      <c r="H13634" s="6">
        <f t="shared" si="1922"/>
        <v>10</v>
      </c>
      <c r="I13634" s="6">
        <f t="shared" si="1923"/>
        <v>42</v>
      </c>
      <c r="J13634" s="6" t="str">
        <f t="shared" si="1924"/>
        <v>10-11</v>
      </c>
      <c r="K13634" s="6" t="str">
        <f t="shared" si="1925"/>
        <v>WKND</v>
      </c>
      <c r="L13634" s="6" t="str">
        <f t="shared" si="1926"/>
        <v>EVE</v>
      </c>
      <c r="M13634" s="6">
        <f t="shared" si="1927"/>
        <v>0</v>
      </c>
    </row>
    <row r="13635" spans="3:13" x14ac:dyDescent="0.35">
      <c r="C13635" s="42">
        <v>42288.979166666664</v>
      </c>
      <c r="D13635" s="32">
        <v>2671.4453125</v>
      </c>
      <c r="E13635" s="34" t="str">
        <f t="shared" si="1919"/>
        <v>10-11</v>
      </c>
      <c r="F13635" s="6">
        <f t="shared" si="1920"/>
        <v>23</v>
      </c>
      <c r="G13635" s="6">
        <f t="shared" si="1921"/>
        <v>11</v>
      </c>
      <c r="H13635" s="6">
        <f t="shared" si="1922"/>
        <v>10</v>
      </c>
      <c r="I13635" s="6">
        <f t="shared" si="1923"/>
        <v>42</v>
      </c>
      <c r="J13635" s="6" t="str">
        <f t="shared" si="1924"/>
        <v>10-11</v>
      </c>
      <c r="K13635" s="6" t="str">
        <f t="shared" si="1925"/>
        <v>WKND</v>
      </c>
      <c r="L13635" s="6" t="str">
        <f t="shared" si="1926"/>
        <v>EVE</v>
      </c>
      <c r="M13635" s="6">
        <f t="shared" si="1927"/>
        <v>0</v>
      </c>
    </row>
    <row r="13636" spans="3:13" x14ac:dyDescent="0.35">
      <c r="C13636" s="42">
        <v>42289</v>
      </c>
      <c r="D13636" s="32">
        <v>2540.29833984375</v>
      </c>
      <c r="E13636" s="34" t="str">
        <f t="shared" si="1919"/>
        <v>10-12</v>
      </c>
      <c r="F13636" s="6">
        <f t="shared" si="1920"/>
        <v>0</v>
      </c>
      <c r="G13636" s="6">
        <f t="shared" si="1921"/>
        <v>12</v>
      </c>
      <c r="H13636" s="6">
        <f t="shared" si="1922"/>
        <v>10</v>
      </c>
      <c r="I13636" s="6">
        <f t="shared" si="1923"/>
        <v>42</v>
      </c>
      <c r="J13636" s="6" t="str">
        <f t="shared" si="1924"/>
        <v>10-12</v>
      </c>
      <c r="K13636" s="6" t="str">
        <f t="shared" si="1925"/>
        <v>WK</v>
      </c>
      <c r="L13636" s="6" t="str">
        <f t="shared" si="1926"/>
        <v>EVE</v>
      </c>
      <c r="M13636" s="6">
        <f t="shared" si="1927"/>
        <v>0</v>
      </c>
    </row>
    <row r="13637" spans="3:13" x14ac:dyDescent="0.35">
      <c r="C13637" s="42">
        <v>42289.020833333336</v>
      </c>
      <c r="D13637" s="32">
        <v>2435.39111328125</v>
      </c>
      <c r="E13637" s="34" t="str">
        <f t="shared" si="1919"/>
        <v>10-12</v>
      </c>
      <c r="F13637" s="6">
        <f t="shared" si="1920"/>
        <v>0</v>
      </c>
      <c r="G13637" s="6">
        <f t="shared" si="1921"/>
        <v>12</v>
      </c>
      <c r="H13637" s="6">
        <f t="shared" si="1922"/>
        <v>10</v>
      </c>
      <c r="I13637" s="6">
        <f t="shared" si="1923"/>
        <v>42</v>
      </c>
      <c r="J13637" s="6" t="str">
        <f t="shared" si="1924"/>
        <v>10-12</v>
      </c>
      <c r="K13637" s="6" t="str">
        <f t="shared" si="1925"/>
        <v>WK</v>
      </c>
      <c r="L13637" s="6" t="str">
        <f t="shared" si="1926"/>
        <v>EVE</v>
      </c>
      <c r="M13637" s="6">
        <f t="shared" si="1927"/>
        <v>0</v>
      </c>
    </row>
    <row r="13638" spans="3:13" x14ac:dyDescent="0.35">
      <c r="C13638" s="42">
        <v>42289.041666666664</v>
      </c>
      <c r="D13638" s="32">
        <v>2395.289306640625</v>
      </c>
      <c r="E13638" s="34" t="str">
        <f t="shared" si="1919"/>
        <v>10-12</v>
      </c>
      <c r="F13638" s="6">
        <f t="shared" si="1920"/>
        <v>1</v>
      </c>
      <c r="G13638" s="6">
        <f t="shared" si="1921"/>
        <v>12</v>
      </c>
      <c r="H13638" s="6">
        <f t="shared" si="1922"/>
        <v>10</v>
      </c>
      <c r="I13638" s="6">
        <f t="shared" si="1923"/>
        <v>42</v>
      </c>
      <c r="J13638" s="6" t="str">
        <f t="shared" si="1924"/>
        <v>10-12</v>
      </c>
      <c r="K13638" s="6" t="str">
        <f t="shared" si="1925"/>
        <v>WK</v>
      </c>
      <c r="L13638" s="6" t="str">
        <f t="shared" si="1926"/>
        <v>EVE</v>
      </c>
      <c r="M13638" s="6">
        <f t="shared" si="1927"/>
        <v>0</v>
      </c>
    </row>
    <row r="13639" spans="3:13" x14ac:dyDescent="0.35">
      <c r="C13639" s="42">
        <v>42289.0625</v>
      </c>
      <c r="D13639" s="32">
        <v>2323.227783203125</v>
      </c>
      <c r="E13639" s="34" t="str">
        <f t="shared" ref="E13639:E13702" si="1928">TEXT(MONTH(C13639),"00")&amp;"-"&amp;TEXT(DAY(C13639),"00")</f>
        <v>10-12</v>
      </c>
      <c r="F13639" s="6">
        <f t="shared" ref="F13639:F13702" si="1929">HOUR(C13639)</f>
        <v>1</v>
      </c>
      <c r="G13639" s="6">
        <f t="shared" ref="G13639:G13702" si="1930">DAY(C13639)</f>
        <v>12</v>
      </c>
      <c r="H13639" s="6">
        <f t="shared" ref="H13639:H13702" si="1931">MONTH(C13639)</f>
        <v>10</v>
      </c>
      <c r="I13639" s="6">
        <f t="shared" ref="I13639:I13702" si="1932">WEEKNUM(C13639)</f>
        <v>42</v>
      </c>
      <c r="J13639" s="6" t="str">
        <f t="shared" ref="J13639:J13702" si="1933">H13639&amp;"-"&amp;G13639</f>
        <v>10-12</v>
      </c>
      <c r="K13639" s="6" t="str">
        <f t="shared" ref="K13639:K13702" si="1934">IF(WEEKDAY(C13639,11)&lt;6,"WK","WKND")</f>
        <v>WK</v>
      </c>
      <c r="L13639" s="6" t="str">
        <f t="shared" ref="L13639:L13702" si="1935">IF(AND(F13639&lt;17,F13639&gt;6),"DAY","EVE")</f>
        <v>EVE</v>
      </c>
      <c r="M13639" s="6">
        <f t="shared" ref="M13639:M13702" si="1936">IF(D13639&gt;4000,1,0)</f>
        <v>0</v>
      </c>
    </row>
    <row r="13640" spans="3:13" x14ac:dyDescent="0.35">
      <c r="C13640" s="42">
        <v>42289.083333333336</v>
      </c>
      <c r="D13640" s="32">
        <v>2266.72705078125</v>
      </c>
      <c r="E13640" s="34" t="str">
        <f t="shared" si="1928"/>
        <v>10-12</v>
      </c>
      <c r="F13640" s="6">
        <f t="shared" si="1929"/>
        <v>2</v>
      </c>
      <c r="G13640" s="6">
        <f t="shared" si="1930"/>
        <v>12</v>
      </c>
      <c r="H13640" s="6">
        <f t="shared" si="1931"/>
        <v>10</v>
      </c>
      <c r="I13640" s="6">
        <f t="shared" si="1932"/>
        <v>42</v>
      </c>
      <c r="J13640" s="6" t="str">
        <f t="shared" si="1933"/>
        <v>10-12</v>
      </c>
      <c r="K13640" s="6" t="str">
        <f t="shared" si="1934"/>
        <v>WK</v>
      </c>
      <c r="L13640" s="6" t="str">
        <f t="shared" si="1935"/>
        <v>EVE</v>
      </c>
      <c r="M13640" s="6">
        <f t="shared" si="1936"/>
        <v>0</v>
      </c>
    </row>
    <row r="13641" spans="3:13" x14ac:dyDescent="0.35">
      <c r="C13641" s="42">
        <v>42289.104166666664</v>
      </c>
      <c r="D13641" s="32">
        <v>2222.14404296875</v>
      </c>
      <c r="E13641" s="34" t="str">
        <f t="shared" si="1928"/>
        <v>10-12</v>
      </c>
      <c r="F13641" s="6">
        <f t="shared" si="1929"/>
        <v>2</v>
      </c>
      <c r="G13641" s="6">
        <f t="shared" si="1930"/>
        <v>12</v>
      </c>
      <c r="H13641" s="6">
        <f t="shared" si="1931"/>
        <v>10</v>
      </c>
      <c r="I13641" s="6">
        <f t="shared" si="1932"/>
        <v>42</v>
      </c>
      <c r="J13641" s="6" t="str">
        <f t="shared" si="1933"/>
        <v>10-12</v>
      </c>
      <c r="K13641" s="6" t="str">
        <f t="shared" si="1934"/>
        <v>WK</v>
      </c>
      <c r="L13641" s="6" t="str">
        <f t="shared" si="1935"/>
        <v>EVE</v>
      </c>
      <c r="M13641" s="6">
        <f t="shared" si="1936"/>
        <v>0</v>
      </c>
    </row>
    <row r="13642" spans="3:13" x14ac:dyDescent="0.35">
      <c r="C13642" s="42">
        <v>42289.125</v>
      </c>
      <c r="D13642" s="32">
        <v>2192.134765625</v>
      </c>
      <c r="E13642" s="34" t="str">
        <f t="shared" si="1928"/>
        <v>10-12</v>
      </c>
      <c r="F13642" s="6">
        <f t="shared" si="1929"/>
        <v>3</v>
      </c>
      <c r="G13642" s="6">
        <f t="shared" si="1930"/>
        <v>12</v>
      </c>
      <c r="H13642" s="6">
        <f t="shared" si="1931"/>
        <v>10</v>
      </c>
      <c r="I13642" s="6">
        <f t="shared" si="1932"/>
        <v>42</v>
      </c>
      <c r="J13642" s="6" t="str">
        <f t="shared" si="1933"/>
        <v>10-12</v>
      </c>
      <c r="K13642" s="6" t="str">
        <f t="shared" si="1934"/>
        <v>WK</v>
      </c>
      <c r="L13642" s="6" t="str">
        <f t="shared" si="1935"/>
        <v>EVE</v>
      </c>
      <c r="M13642" s="6">
        <f t="shared" si="1936"/>
        <v>0</v>
      </c>
    </row>
    <row r="13643" spans="3:13" x14ac:dyDescent="0.35">
      <c r="C13643" s="42">
        <v>42289.145833333336</v>
      </c>
      <c r="D13643" s="32">
        <v>2176.9111328125</v>
      </c>
      <c r="E13643" s="34" t="str">
        <f t="shared" si="1928"/>
        <v>10-12</v>
      </c>
      <c r="F13643" s="6">
        <f t="shared" si="1929"/>
        <v>3</v>
      </c>
      <c r="G13643" s="6">
        <f t="shared" si="1930"/>
        <v>12</v>
      </c>
      <c r="H13643" s="6">
        <f t="shared" si="1931"/>
        <v>10</v>
      </c>
      <c r="I13643" s="6">
        <f t="shared" si="1932"/>
        <v>42</v>
      </c>
      <c r="J13643" s="6" t="str">
        <f t="shared" si="1933"/>
        <v>10-12</v>
      </c>
      <c r="K13643" s="6" t="str">
        <f t="shared" si="1934"/>
        <v>WK</v>
      </c>
      <c r="L13643" s="6" t="str">
        <f t="shared" si="1935"/>
        <v>EVE</v>
      </c>
      <c r="M13643" s="6">
        <f t="shared" si="1936"/>
        <v>0</v>
      </c>
    </row>
    <row r="13644" spans="3:13" x14ac:dyDescent="0.35">
      <c r="C13644" s="42">
        <v>42289.166666666664</v>
      </c>
      <c r="D13644" s="32">
        <v>2174.9951171875</v>
      </c>
      <c r="E13644" s="34" t="str">
        <f t="shared" si="1928"/>
        <v>10-12</v>
      </c>
      <c r="F13644" s="6">
        <f t="shared" si="1929"/>
        <v>4</v>
      </c>
      <c r="G13644" s="6">
        <f t="shared" si="1930"/>
        <v>12</v>
      </c>
      <c r="H13644" s="6">
        <f t="shared" si="1931"/>
        <v>10</v>
      </c>
      <c r="I13644" s="6">
        <f t="shared" si="1932"/>
        <v>42</v>
      </c>
      <c r="J13644" s="6" t="str">
        <f t="shared" si="1933"/>
        <v>10-12</v>
      </c>
      <c r="K13644" s="6" t="str">
        <f t="shared" si="1934"/>
        <v>WK</v>
      </c>
      <c r="L13644" s="6" t="str">
        <f t="shared" si="1935"/>
        <v>EVE</v>
      </c>
      <c r="M13644" s="6">
        <f t="shared" si="1936"/>
        <v>0</v>
      </c>
    </row>
    <row r="13645" spans="3:13" x14ac:dyDescent="0.35">
      <c r="C13645" s="42">
        <v>42289.1875</v>
      </c>
      <c r="D13645" s="32">
        <v>2212.82861328125</v>
      </c>
      <c r="E13645" s="34" t="str">
        <f t="shared" si="1928"/>
        <v>10-12</v>
      </c>
      <c r="F13645" s="6">
        <f t="shared" si="1929"/>
        <v>4</v>
      </c>
      <c r="G13645" s="6">
        <f t="shared" si="1930"/>
        <v>12</v>
      </c>
      <c r="H13645" s="6">
        <f t="shared" si="1931"/>
        <v>10</v>
      </c>
      <c r="I13645" s="6">
        <f t="shared" si="1932"/>
        <v>42</v>
      </c>
      <c r="J13645" s="6" t="str">
        <f t="shared" si="1933"/>
        <v>10-12</v>
      </c>
      <c r="K13645" s="6" t="str">
        <f t="shared" si="1934"/>
        <v>WK</v>
      </c>
      <c r="L13645" s="6" t="str">
        <f t="shared" si="1935"/>
        <v>EVE</v>
      </c>
      <c r="M13645" s="6">
        <f t="shared" si="1936"/>
        <v>0</v>
      </c>
    </row>
    <row r="13646" spans="3:13" x14ac:dyDescent="0.35">
      <c r="C13646" s="42">
        <v>42289.208333333336</v>
      </c>
      <c r="D13646" s="32">
        <v>2249.505126953125</v>
      </c>
      <c r="E13646" s="34" t="str">
        <f t="shared" si="1928"/>
        <v>10-12</v>
      </c>
      <c r="F13646" s="6">
        <f t="shared" si="1929"/>
        <v>5</v>
      </c>
      <c r="G13646" s="6">
        <f t="shared" si="1930"/>
        <v>12</v>
      </c>
      <c r="H13646" s="6">
        <f t="shared" si="1931"/>
        <v>10</v>
      </c>
      <c r="I13646" s="6">
        <f t="shared" si="1932"/>
        <v>42</v>
      </c>
      <c r="J13646" s="6" t="str">
        <f t="shared" si="1933"/>
        <v>10-12</v>
      </c>
      <c r="K13646" s="6" t="str">
        <f t="shared" si="1934"/>
        <v>WK</v>
      </c>
      <c r="L13646" s="6" t="str">
        <f t="shared" si="1935"/>
        <v>EVE</v>
      </c>
      <c r="M13646" s="6">
        <f t="shared" si="1936"/>
        <v>0</v>
      </c>
    </row>
    <row r="13647" spans="3:13" x14ac:dyDescent="0.35">
      <c r="C13647" s="42">
        <v>42289.229166666664</v>
      </c>
      <c r="D13647" s="32">
        <v>2315.28271484375</v>
      </c>
      <c r="E13647" s="34" t="str">
        <f t="shared" si="1928"/>
        <v>10-12</v>
      </c>
      <c r="F13647" s="6">
        <f t="shared" si="1929"/>
        <v>5</v>
      </c>
      <c r="G13647" s="6">
        <f t="shared" si="1930"/>
        <v>12</v>
      </c>
      <c r="H13647" s="6">
        <f t="shared" si="1931"/>
        <v>10</v>
      </c>
      <c r="I13647" s="6">
        <f t="shared" si="1932"/>
        <v>42</v>
      </c>
      <c r="J13647" s="6" t="str">
        <f t="shared" si="1933"/>
        <v>10-12</v>
      </c>
      <c r="K13647" s="6" t="str">
        <f t="shared" si="1934"/>
        <v>WK</v>
      </c>
      <c r="L13647" s="6" t="str">
        <f t="shared" si="1935"/>
        <v>EVE</v>
      </c>
      <c r="M13647" s="6">
        <f t="shared" si="1936"/>
        <v>0</v>
      </c>
    </row>
    <row r="13648" spans="3:13" x14ac:dyDescent="0.35">
      <c r="C13648" s="42">
        <v>42289.25</v>
      </c>
      <c r="D13648" s="32">
        <v>2432.774658203125</v>
      </c>
      <c r="E13648" s="34" t="str">
        <f t="shared" si="1928"/>
        <v>10-12</v>
      </c>
      <c r="F13648" s="6">
        <f t="shared" si="1929"/>
        <v>6</v>
      </c>
      <c r="G13648" s="6">
        <f t="shared" si="1930"/>
        <v>12</v>
      </c>
      <c r="H13648" s="6">
        <f t="shared" si="1931"/>
        <v>10</v>
      </c>
      <c r="I13648" s="6">
        <f t="shared" si="1932"/>
        <v>42</v>
      </c>
      <c r="J13648" s="6" t="str">
        <f t="shared" si="1933"/>
        <v>10-12</v>
      </c>
      <c r="K13648" s="6" t="str">
        <f t="shared" si="1934"/>
        <v>WK</v>
      </c>
      <c r="L13648" s="6" t="str">
        <f t="shared" si="1935"/>
        <v>EVE</v>
      </c>
      <c r="M13648" s="6">
        <f t="shared" si="1936"/>
        <v>0</v>
      </c>
    </row>
    <row r="13649" spans="3:13" x14ac:dyDescent="0.35">
      <c r="C13649" s="42">
        <v>42289.270833333336</v>
      </c>
      <c r="D13649" s="32">
        <v>2616.220703125</v>
      </c>
      <c r="E13649" s="34" t="str">
        <f t="shared" si="1928"/>
        <v>10-12</v>
      </c>
      <c r="F13649" s="6">
        <f t="shared" si="1929"/>
        <v>6</v>
      </c>
      <c r="G13649" s="6">
        <f t="shared" si="1930"/>
        <v>12</v>
      </c>
      <c r="H13649" s="6">
        <f t="shared" si="1931"/>
        <v>10</v>
      </c>
      <c r="I13649" s="6">
        <f t="shared" si="1932"/>
        <v>42</v>
      </c>
      <c r="J13649" s="6" t="str">
        <f t="shared" si="1933"/>
        <v>10-12</v>
      </c>
      <c r="K13649" s="6" t="str">
        <f t="shared" si="1934"/>
        <v>WK</v>
      </c>
      <c r="L13649" s="6" t="str">
        <f t="shared" si="1935"/>
        <v>EVE</v>
      </c>
      <c r="M13649" s="6">
        <f t="shared" si="1936"/>
        <v>0</v>
      </c>
    </row>
    <row r="13650" spans="3:13" x14ac:dyDescent="0.35">
      <c r="C13650" s="42">
        <v>42289.291666666664</v>
      </c>
      <c r="D13650" s="32">
        <v>2650.72705078125</v>
      </c>
      <c r="E13650" s="34" t="str">
        <f t="shared" si="1928"/>
        <v>10-12</v>
      </c>
      <c r="F13650" s="6">
        <f t="shared" si="1929"/>
        <v>7</v>
      </c>
      <c r="G13650" s="6">
        <f t="shared" si="1930"/>
        <v>12</v>
      </c>
      <c r="H13650" s="6">
        <f t="shared" si="1931"/>
        <v>10</v>
      </c>
      <c r="I13650" s="6">
        <f t="shared" si="1932"/>
        <v>42</v>
      </c>
      <c r="J13650" s="6" t="str">
        <f t="shared" si="1933"/>
        <v>10-12</v>
      </c>
      <c r="K13650" s="6" t="str">
        <f t="shared" si="1934"/>
        <v>WK</v>
      </c>
      <c r="L13650" s="6" t="str">
        <f t="shared" si="1935"/>
        <v>DAY</v>
      </c>
      <c r="M13650" s="6">
        <f t="shared" si="1936"/>
        <v>0</v>
      </c>
    </row>
    <row r="13651" spans="3:13" x14ac:dyDescent="0.35">
      <c r="C13651" s="42">
        <v>42289.3125</v>
      </c>
      <c r="D13651" s="32">
        <v>2652.285888671875</v>
      </c>
      <c r="E13651" s="34" t="str">
        <f t="shared" si="1928"/>
        <v>10-12</v>
      </c>
      <c r="F13651" s="6">
        <f t="shared" si="1929"/>
        <v>7</v>
      </c>
      <c r="G13651" s="6">
        <f t="shared" si="1930"/>
        <v>12</v>
      </c>
      <c r="H13651" s="6">
        <f t="shared" si="1931"/>
        <v>10</v>
      </c>
      <c r="I13651" s="6">
        <f t="shared" si="1932"/>
        <v>42</v>
      </c>
      <c r="J13651" s="6" t="str">
        <f t="shared" si="1933"/>
        <v>10-12</v>
      </c>
      <c r="K13651" s="6" t="str">
        <f t="shared" si="1934"/>
        <v>WK</v>
      </c>
      <c r="L13651" s="6" t="str">
        <f t="shared" si="1935"/>
        <v>DAY</v>
      </c>
      <c r="M13651" s="6">
        <f t="shared" si="1936"/>
        <v>0</v>
      </c>
    </row>
    <row r="13652" spans="3:13" x14ac:dyDescent="0.35">
      <c r="C13652" s="42">
        <v>42289.333333333336</v>
      </c>
      <c r="D13652" s="32">
        <v>2832.329345703125</v>
      </c>
      <c r="E13652" s="34" t="str">
        <f t="shared" si="1928"/>
        <v>10-12</v>
      </c>
      <c r="F13652" s="6">
        <f t="shared" si="1929"/>
        <v>8</v>
      </c>
      <c r="G13652" s="6">
        <f t="shared" si="1930"/>
        <v>12</v>
      </c>
      <c r="H13652" s="6">
        <f t="shared" si="1931"/>
        <v>10</v>
      </c>
      <c r="I13652" s="6">
        <f t="shared" si="1932"/>
        <v>42</v>
      </c>
      <c r="J13652" s="6" t="str">
        <f t="shared" si="1933"/>
        <v>10-12</v>
      </c>
      <c r="K13652" s="6" t="str">
        <f t="shared" si="1934"/>
        <v>WK</v>
      </c>
      <c r="L13652" s="6" t="str">
        <f t="shared" si="1935"/>
        <v>DAY</v>
      </c>
      <c r="M13652" s="6">
        <f t="shared" si="1936"/>
        <v>0</v>
      </c>
    </row>
    <row r="13653" spans="3:13" x14ac:dyDescent="0.35">
      <c r="C13653" s="42">
        <v>42289.354166666664</v>
      </c>
      <c r="D13653" s="32">
        <v>2928.21875</v>
      </c>
      <c r="E13653" s="34" t="str">
        <f t="shared" si="1928"/>
        <v>10-12</v>
      </c>
      <c r="F13653" s="6">
        <f t="shared" si="1929"/>
        <v>8</v>
      </c>
      <c r="G13653" s="6">
        <f t="shared" si="1930"/>
        <v>12</v>
      </c>
      <c r="H13653" s="6">
        <f t="shared" si="1931"/>
        <v>10</v>
      </c>
      <c r="I13653" s="6">
        <f t="shared" si="1932"/>
        <v>42</v>
      </c>
      <c r="J13653" s="6" t="str">
        <f t="shared" si="1933"/>
        <v>10-12</v>
      </c>
      <c r="K13653" s="6" t="str">
        <f t="shared" si="1934"/>
        <v>WK</v>
      </c>
      <c r="L13653" s="6" t="str">
        <f t="shared" si="1935"/>
        <v>DAY</v>
      </c>
      <c r="M13653" s="6">
        <f t="shared" si="1936"/>
        <v>0</v>
      </c>
    </row>
    <row r="13654" spans="3:13" x14ac:dyDescent="0.35">
      <c r="C13654" s="42">
        <v>42289.375</v>
      </c>
      <c r="D13654" s="32">
        <v>2992.475341796875</v>
      </c>
      <c r="E13654" s="34" t="str">
        <f t="shared" si="1928"/>
        <v>10-12</v>
      </c>
      <c r="F13654" s="6">
        <f t="shared" si="1929"/>
        <v>9</v>
      </c>
      <c r="G13654" s="6">
        <f t="shared" si="1930"/>
        <v>12</v>
      </c>
      <c r="H13654" s="6">
        <f t="shared" si="1931"/>
        <v>10</v>
      </c>
      <c r="I13654" s="6">
        <f t="shared" si="1932"/>
        <v>42</v>
      </c>
      <c r="J13654" s="6" t="str">
        <f t="shared" si="1933"/>
        <v>10-12</v>
      </c>
      <c r="K13654" s="6" t="str">
        <f t="shared" si="1934"/>
        <v>WK</v>
      </c>
      <c r="L13654" s="6" t="str">
        <f t="shared" si="1935"/>
        <v>DAY</v>
      </c>
      <c r="M13654" s="6">
        <f t="shared" si="1936"/>
        <v>0</v>
      </c>
    </row>
    <row r="13655" spans="3:13" x14ac:dyDescent="0.35">
      <c r="C13655" s="42">
        <v>42289.395833333336</v>
      </c>
      <c r="D13655" s="32">
        <v>3081.53662109375</v>
      </c>
      <c r="E13655" s="34" t="str">
        <f t="shared" si="1928"/>
        <v>10-12</v>
      </c>
      <c r="F13655" s="6">
        <f t="shared" si="1929"/>
        <v>9</v>
      </c>
      <c r="G13655" s="6">
        <f t="shared" si="1930"/>
        <v>12</v>
      </c>
      <c r="H13655" s="6">
        <f t="shared" si="1931"/>
        <v>10</v>
      </c>
      <c r="I13655" s="6">
        <f t="shared" si="1932"/>
        <v>42</v>
      </c>
      <c r="J13655" s="6" t="str">
        <f t="shared" si="1933"/>
        <v>10-12</v>
      </c>
      <c r="K13655" s="6" t="str">
        <f t="shared" si="1934"/>
        <v>WK</v>
      </c>
      <c r="L13655" s="6" t="str">
        <f t="shared" si="1935"/>
        <v>DAY</v>
      </c>
      <c r="M13655" s="6">
        <f t="shared" si="1936"/>
        <v>0</v>
      </c>
    </row>
    <row r="13656" spans="3:13" x14ac:dyDescent="0.35">
      <c r="C13656" s="42">
        <v>42289.416666666664</v>
      </c>
      <c r="D13656" s="32">
        <v>3159.936767578125</v>
      </c>
      <c r="E13656" s="34" t="str">
        <f t="shared" si="1928"/>
        <v>10-12</v>
      </c>
      <c r="F13656" s="6">
        <f t="shared" si="1929"/>
        <v>10</v>
      </c>
      <c r="G13656" s="6">
        <f t="shared" si="1930"/>
        <v>12</v>
      </c>
      <c r="H13656" s="6">
        <f t="shared" si="1931"/>
        <v>10</v>
      </c>
      <c r="I13656" s="6">
        <f t="shared" si="1932"/>
        <v>42</v>
      </c>
      <c r="J13656" s="6" t="str">
        <f t="shared" si="1933"/>
        <v>10-12</v>
      </c>
      <c r="K13656" s="6" t="str">
        <f t="shared" si="1934"/>
        <v>WK</v>
      </c>
      <c r="L13656" s="6" t="str">
        <f t="shared" si="1935"/>
        <v>DAY</v>
      </c>
      <c r="M13656" s="6">
        <f t="shared" si="1936"/>
        <v>0</v>
      </c>
    </row>
    <row r="13657" spans="3:13" x14ac:dyDescent="0.35">
      <c r="C13657" s="42">
        <v>42289.4375</v>
      </c>
      <c r="D13657" s="32">
        <v>3220.63818359375</v>
      </c>
      <c r="E13657" s="34" t="str">
        <f t="shared" si="1928"/>
        <v>10-12</v>
      </c>
      <c r="F13657" s="6">
        <f t="shared" si="1929"/>
        <v>10</v>
      </c>
      <c r="G13657" s="6">
        <f t="shared" si="1930"/>
        <v>12</v>
      </c>
      <c r="H13657" s="6">
        <f t="shared" si="1931"/>
        <v>10</v>
      </c>
      <c r="I13657" s="6">
        <f t="shared" si="1932"/>
        <v>42</v>
      </c>
      <c r="J13657" s="6" t="str">
        <f t="shared" si="1933"/>
        <v>10-12</v>
      </c>
      <c r="K13657" s="6" t="str">
        <f t="shared" si="1934"/>
        <v>WK</v>
      </c>
      <c r="L13657" s="6" t="str">
        <f t="shared" si="1935"/>
        <v>DAY</v>
      </c>
      <c r="M13657" s="6">
        <f t="shared" si="1936"/>
        <v>0</v>
      </c>
    </row>
    <row r="13658" spans="3:13" x14ac:dyDescent="0.35">
      <c r="C13658" s="42">
        <v>42289.458333333336</v>
      </c>
      <c r="D13658" s="32">
        <v>3286.820068359375</v>
      </c>
      <c r="E13658" s="34" t="str">
        <f t="shared" si="1928"/>
        <v>10-12</v>
      </c>
      <c r="F13658" s="6">
        <f t="shared" si="1929"/>
        <v>11</v>
      </c>
      <c r="G13658" s="6">
        <f t="shared" si="1930"/>
        <v>12</v>
      </c>
      <c r="H13658" s="6">
        <f t="shared" si="1931"/>
        <v>10</v>
      </c>
      <c r="I13658" s="6">
        <f t="shared" si="1932"/>
        <v>42</v>
      </c>
      <c r="J13658" s="6" t="str">
        <f t="shared" si="1933"/>
        <v>10-12</v>
      </c>
      <c r="K13658" s="6" t="str">
        <f t="shared" si="1934"/>
        <v>WK</v>
      </c>
      <c r="L13658" s="6" t="str">
        <f t="shared" si="1935"/>
        <v>DAY</v>
      </c>
      <c r="M13658" s="6">
        <f t="shared" si="1936"/>
        <v>0</v>
      </c>
    </row>
    <row r="13659" spans="3:13" x14ac:dyDescent="0.35">
      <c r="C13659" s="42">
        <v>42289.479166666664</v>
      </c>
      <c r="D13659" s="32">
        <v>3358.18505859375</v>
      </c>
      <c r="E13659" s="34" t="str">
        <f t="shared" si="1928"/>
        <v>10-12</v>
      </c>
      <c r="F13659" s="6">
        <f t="shared" si="1929"/>
        <v>11</v>
      </c>
      <c r="G13659" s="6">
        <f t="shared" si="1930"/>
        <v>12</v>
      </c>
      <c r="H13659" s="6">
        <f t="shared" si="1931"/>
        <v>10</v>
      </c>
      <c r="I13659" s="6">
        <f t="shared" si="1932"/>
        <v>42</v>
      </c>
      <c r="J13659" s="6" t="str">
        <f t="shared" si="1933"/>
        <v>10-12</v>
      </c>
      <c r="K13659" s="6" t="str">
        <f t="shared" si="1934"/>
        <v>WK</v>
      </c>
      <c r="L13659" s="6" t="str">
        <f t="shared" si="1935"/>
        <v>DAY</v>
      </c>
      <c r="M13659" s="6">
        <f t="shared" si="1936"/>
        <v>0</v>
      </c>
    </row>
    <row r="13660" spans="3:13" x14ac:dyDescent="0.35">
      <c r="C13660" s="42">
        <v>42289.5</v>
      </c>
      <c r="D13660" s="32">
        <v>3404.51513671875</v>
      </c>
      <c r="E13660" s="34" t="str">
        <f t="shared" si="1928"/>
        <v>10-12</v>
      </c>
      <c r="F13660" s="6">
        <f t="shared" si="1929"/>
        <v>12</v>
      </c>
      <c r="G13660" s="6">
        <f t="shared" si="1930"/>
        <v>12</v>
      </c>
      <c r="H13660" s="6">
        <f t="shared" si="1931"/>
        <v>10</v>
      </c>
      <c r="I13660" s="6">
        <f t="shared" si="1932"/>
        <v>42</v>
      </c>
      <c r="J13660" s="6" t="str">
        <f t="shared" si="1933"/>
        <v>10-12</v>
      </c>
      <c r="K13660" s="6" t="str">
        <f t="shared" si="1934"/>
        <v>WK</v>
      </c>
      <c r="L13660" s="6" t="str">
        <f t="shared" si="1935"/>
        <v>DAY</v>
      </c>
      <c r="M13660" s="6">
        <f t="shared" si="1936"/>
        <v>0</v>
      </c>
    </row>
    <row r="13661" spans="3:13" x14ac:dyDescent="0.35">
      <c r="C13661" s="42">
        <v>42289.520833333336</v>
      </c>
      <c r="D13661" s="32">
        <v>3443.100830078125</v>
      </c>
      <c r="E13661" s="34" t="str">
        <f t="shared" si="1928"/>
        <v>10-12</v>
      </c>
      <c r="F13661" s="6">
        <f t="shared" si="1929"/>
        <v>12</v>
      </c>
      <c r="G13661" s="6">
        <f t="shared" si="1930"/>
        <v>12</v>
      </c>
      <c r="H13661" s="6">
        <f t="shared" si="1931"/>
        <v>10</v>
      </c>
      <c r="I13661" s="6">
        <f t="shared" si="1932"/>
        <v>42</v>
      </c>
      <c r="J13661" s="6" t="str">
        <f t="shared" si="1933"/>
        <v>10-12</v>
      </c>
      <c r="K13661" s="6" t="str">
        <f t="shared" si="1934"/>
        <v>WK</v>
      </c>
      <c r="L13661" s="6" t="str">
        <f t="shared" si="1935"/>
        <v>DAY</v>
      </c>
      <c r="M13661" s="6">
        <f t="shared" si="1936"/>
        <v>0</v>
      </c>
    </row>
    <row r="13662" spans="3:13" x14ac:dyDescent="0.35">
      <c r="C13662" s="42">
        <v>42289.541666666664</v>
      </c>
      <c r="D13662" s="32">
        <v>3513.40087890625</v>
      </c>
      <c r="E13662" s="34" t="str">
        <f t="shared" si="1928"/>
        <v>10-12</v>
      </c>
      <c r="F13662" s="6">
        <f t="shared" si="1929"/>
        <v>13</v>
      </c>
      <c r="G13662" s="6">
        <f t="shared" si="1930"/>
        <v>12</v>
      </c>
      <c r="H13662" s="6">
        <f t="shared" si="1931"/>
        <v>10</v>
      </c>
      <c r="I13662" s="6">
        <f t="shared" si="1932"/>
        <v>42</v>
      </c>
      <c r="J13662" s="6" t="str">
        <f t="shared" si="1933"/>
        <v>10-12</v>
      </c>
      <c r="K13662" s="6" t="str">
        <f t="shared" si="1934"/>
        <v>WK</v>
      </c>
      <c r="L13662" s="6" t="str">
        <f t="shared" si="1935"/>
        <v>DAY</v>
      </c>
      <c r="M13662" s="6">
        <f t="shared" si="1936"/>
        <v>0</v>
      </c>
    </row>
    <row r="13663" spans="3:13" x14ac:dyDescent="0.35">
      <c r="C13663" s="42">
        <v>42289.5625</v>
      </c>
      <c r="D13663" s="32">
        <v>3554.302978515625</v>
      </c>
      <c r="E13663" s="34" t="str">
        <f t="shared" si="1928"/>
        <v>10-12</v>
      </c>
      <c r="F13663" s="6">
        <f t="shared" si="1929"/>
        <v>13</v>
      </c>
      <c r="G13663" s="6">
        <f t="shared" si="1930"/>
        <v>12</v>
      </c>
      <c r="H13663" s="6">
        <f t="shared" si="1931"/>
        <v>10</v>
      </c>
      <c r="I13663" s="6">
        <f t="shared" si="1932"/>
        <v>42</v>
      </c>
      <c r="J13663" s="6" t="str">
        <f t="shared" si="1933"/>
        <v>10-12</v>
      </c>
      <c r="K13663" s="6" t="str">
        <f t="shared" si="1934"/>
        <v>WK</v>
      </c>
      <c r="L13663" s="6" t="str">
        <f t="shared" si="1935"/>
        <v>DAY</v>
      </c>
      <c r="M13663" s="6">
        <f t="shared" si="1936"/>
        <v>0</v>
      </c>
    </row>
    <row r="13664" spans="3:13" x14ac:dyDescent="0.35">
      <c r="C13664" s="42">
        <v>42289.583333333336</v>
      </c>
      <c r="D13664" s="32">
        <v>3612.666748046875</v>
      </c>
      <c r="E13664" s="34" t="str">
        <f t="shared" si="1928"/>
        <v>10-12</v>
      </c>
      <c r="F13664" s="6">
        <f t="shared" si="1929"/>
        <v>14</v>
      </c>
      <c r="G13664" s="6">
        <f t="shared" si="1930"/>
        <v>12</v>
      </c>
      <c r="H13664" s="6">
        <f t="shared" si="1931"/>
        <v>10</v>
      </c>
      <c r="I13664" s="6">
        <f t="shared" si="1932"/>
        <v>42</v>
      </c>
      <c r="J13664" s="6" t="str">
        <f t="shared" si="1933"/>
        <v>10-12</v>
      </c>
      <c r="K13664" s="6" t="str">
        <f t="shared" si="1934"/>
        <v>WK</v>
      </c>
      <c r="L13664" s="6" t="str">
        <f t="shared" si="1935"/>
        <v>DAY</v>
      </c>
      <c r="M13664" s="6">
        <f t="shared" si="1936"/>
        <v>0</v>
      </c>
    </row>
    <row r="13665" spans="3:13" x14ac:dyDescent="0.35">
      <c r="C13665" s="42">
        <v>42289.604166666664</v>
      </c>
      <c r="D13665" s="32">
        <v>3661.354248046875</v>
      </c>
      <c r="E13665" s="34" t="str">
        <f t="shared" si="1928"/>
        <v>10-12</v>
      </c>
      <c r="F13665" s="6">
        <f t="shared" si="1929"/>
        <v>14</v>
      </c>
      <c r="G13665" s="6">
        <f t="shared" si="1930"/>
        <v>12</v>
      </c>
      <c r="H13665" s="6">
        <f t="shared" si="1931"/>
        <v>10</v>
      </c>
      <c r="I13665" s="6">
        <f t="shared" si="1932"/>
        <v>42</v>
      </c>
      <c r="J13665" s="6" t="str">
        <f t="shared" si="1933"/>
        <v>10-12</v>
      </c>
      <c r="K13665" s="6" t="str">
        <f t="shared" si="1934"/>
        <v>WK</v>
      </c>
      <c r="L13665" s="6" t="str">
        <f t="shared" si="1935"/>
        <v>DAY</v>
      </c>
      <c r="M13665" s="6">
        <f t="shared" si="1936"/>
        <v>0</v>
      </c>
    </row>
    <row r="13666" spans="3:13" x14ac:dyDescent="0.35">
      <c r="C13666" s="42">
        <v>42289.625</v>
      </c>
      <c r="D13666" s="32">
        <v>3716.76123046875</v>
      </c>
      <c r="E13666" s="34" t="str">
        <f t="shared" si="1928"/>
        <v>10-12</v>
      </c>
      <c r="F13666" s="6">
        <f t="shared" si="1929"/>
        <v>15</v>
      </c>
      <c r="G13666" s="6">
        <f t="shared" si="1930"/>
        <v>12</v>
      </c>
      <c r="H13666" s="6">
        <f t="shared" si="1931"/>
        <v>10</v>
      </c>
      <c r="I13666" s="6">
        <f t="shared" si="1932"/>
        <v>42</v>
      </c>
      <c r="J13666" s="6" t="str">
        <f t="shared" si="1933"/>
        <v>10-12</v>
      </c>
      <c r="K13666" s="6" t="str">
        <f t="shared" si="1934"/>
        <v>WK</v>
      </c>
      <c r="L13666" s="6" t="str">
        <f t="shared" si="1935"/>
        <v>DAY</v>
      </c>
      <c r="M13666" s="6">
        <f t="shared" si="1936"/>
        <v>0</v>
      </c>
    </row>
    <row r="13667" spans="3:13" x14ac:dyDescent="0.35">
      <c r="C13667" s="42">
        <v>42289.645833333336</v>
      </c>
      <c r="D13667" s="32">
        <v>3792.11865234375</v>
      </c>
      <c r="E13667" s="34" t="str">
        <f t="shared" si="1928"/>
        <v>10-12</v>
      </c>
      <c r="F13667" s="6">
        <f t="shared" si="1929"/>
        <v>15</v>
      </c>
      <c r="G13667" s="6">
        <f t="shared" si="1930"/>
        <v>12</v>
      </c>
      <c r="H13667" s="6">
        <f t="shared" si="1931"/>
        <v>10</v>
      </c>
      <c r="I13667" s="6">
        <f t="shared" si="1932"/>
        <v>42</v>
      </c>
      <c r="J13667" s="6" t="str">
        <f t="shared" si="1933"/>
        <v>10-12</v>
      </c>
      <c r="K13667" s="6" t="str">
        <f t="shared" si="1934"/>
        <v>WK</v>
      </c>
      <c r="L13667" s="6" t="str">
        <f t="shared" si="1935"/>
        <v>DAY</v>
      </c>
      <c r="M13667" s="6">
        <f t="shared" si="1936"/>
        <v>0</v>
      </c>
    </row>
    <row r="13668" spans="3:13" x14ac:dyDescent="0.35">
      <c r="C13668" s="42">
        <v>42289.666666666664</v>
      </c>
      <c r="D13668" s="32">
        <v>3877.448486328125</v>
      </c>
      <c r="E13668" s="34" t="str">
        <f t="shared" si="1928"/>
        <v>10-12</v>
      </c>
      <c r="F13668" s="6">
        <f t="shared" si="1929"/>
        <v>16</v>
      </c>
      <c r="G13668" s="6">
        <f t="shared" si="1930"/>
        <v>12</v>
      </c>
      <c r="H13668" s="6">
        <f t="shared" si="1931"/>
        <v>10</v>
      </c>
      <c r="I13668" s="6">
        <f t="shared" si="1932"/>
        <v>42</v>
      </c>
      <c r="J13668" s="6" t="str">
        <f t="shared" si="1933"/>
        <v>10-12</v>
      </c>
      <c r="K13668" s="6" t="str">
        <f t="shared" si="1934"/>
        <v>WK</v>
      </c>
      <c r="L13668" s="6" t="str">
        <f t="shared" si="1935"/>
        <v>DAY</v>
      </c>
      <c r="M13668" s="6">
        <f t="shared" si="1936"/>
        <v>0</v>
      </c>
    </row>
    <row r="13669" spans="3:13" x14ac:dyDescent="0.35">
      <c r="C13669" s="42">
        <v>42289.6875</v>
      </c>
      <c r="D13669" s="32">
        <v>3956.23828125</v>
      </c>
      <c r="E13669" s="34" t="str">
        <f t="shared" si="1928"/>
        <v>10-12</v>
      </c>
      <c r="F13669" s="6">
        <f t="shared" si="1929"/>
        <v>16</v>
      </c>
      <c r="G13669" s="6">
        <f t="shared" si="1930"/>
        <v>12</v>
      </c>
      <c r="H13669" s="6">
        <f t="shared" si="1931"/>
        <v>10</v>
      </c>
      <c r="I13669" s="6">
        <f t="shared" si="1932"/>
        <v>42</v>
      </c>
      <c r="J13669" s="6" t="str">
        <f t="shared" si="1933"/>
        <v>10-12</v>
      </c>
      <c r="K13669" s="6" t="str">
        <f t="shared" si="1934"/>
        <v>WK</v>
      </c>
      <c r="L13669" s="6" t="str">
        <f t="shared" si="1935"/>
        <v>DAY</v>
      </c>
      <c r="M13669" s="6">
        <f t="shared" si="1936"/>
        <v>0</v>
      </c>
    </row>
    <row r="13670" spans="3:13" x14ac:dyDescent="0.35">
      <c r="C13670" s="42">
        <v>42289.708333333336</v>
      </c>
      <c r="D13670" s="32">
        <v>4008.375732421875</v>
      </c>
      <c r="E13670" s="34" t="str">
        <f t="shared" si="1928"/>
        <v>10-12</v>
      </c>
      <c r="F13670" s="6">
        <f t="shared" si="1929"/>
        <v>17</v>
      </c>
      <c r="G13670" s="6">
        <f t="shared" si="1930"/>
        <v>12</v>
      </c>
      <c r="H13670" s="6">
        <f t="shared" si="1931"/>
        <v>10</v>
      </c>
      <c r="I13670" s="6">
        <f t="shared" si="1932"/>
        <v>42</v>
      </c>
      <c r="J13670" s="6" t="str">
        <f t="shared" si="1933"/>
        <v>10-12</v>
      </c>
      <c r="K13670" s="6" t="str">
        <f t="shared" si="1934"/>
        <v>WK</v>
      </c>
      <c r="L13670" s="6" t="str">
        <f t="shared" si="1935"/>
        <v>EVE</v>
      </c>
      <c r="M13670" s="6">
        <f t="shared" si="1936"/>
        <v>1</v>
      </c>
    </row>
    <row r="13671" spans="3:13" x14ac:dyDescent="0.35">
      <c r="C13671" s="42">
        <v>42289.729166666664</v>
      </c>
      <c r="D13671" s="32">
        <v>3997.97900390625</v>
      </c>
      <c r="E13671" s="34" t="str">
        <f t="shared" si="1928"/>
        <v>10-12</v>
      </c>
      <c r="F13671" s="6">
        <f t="shared" si="1929"/>
        <v>17</v>
      </c>
      <c r="G13671" s="6">
        <f t="shared" si="1930"/>
        <v>12</v>
      </c>
      <c r="H13671" s="6">
        <f t="shared" si="1931"/>
        <v>10</v>
      </c>
      <c r="I13671" s="6">
        <f t="shared" si="1932"/>
        <v>42</v>
      </c>
      <c r="J13671" s="6" t="str">
        <f t="shared" si="1933"/>
        <v>10-12</v>
      </c>
      <c r="K13671" s="6" t="str">
        <f t="shared" si="1934"/>
        <v>WK</v>
      </c>
      <c r="L13671" s="6" t="str">
        <f t="shared" si="1935"/>
        <v>EVE</v>
      </c>
      <c r="M13671" s="6">
        <f t="shared" si="1936"/>
        <v>0</v>
      </c>
    </row>
    <row r="13672" spans="3:13" x14ac:dyDescent="0.35">
      <c r="C13672" s="42">
        <v>42289.75</v>
      </c>
      <c r="D13672" s="32">
        <v>3978.477783203125</v>
      </c>
      <c r="E13672" s="34" t="str">
        <f t="shared" si="1928"/>
        <v>10-12</v>
      </c>
      <c r="F13672" s="6">
        <f t="shared" si="1929"/>
        <v>18</v>
      </c>
      <c r="G13672" s="6">
        <f t="shared" si="1930"/>
        <v>12</v>
      </c>
      <c r="H13672" s="6">
        <f t="shared" si="1931"/>
        <v>10</v>
      </c>
      <c r="I13672" s="6">
        <f t="shared" si="1932"/>
        <v>42</v>
      </c>
      <c r="J13672" s="6" t="str">
        <f t="shared" si="1933"/>
        <v>10-12</v>
      </c>
      <c r="K13672" s="6" t="str">
        <f t="shared" si="1934"/>
        <v>WK</v>
      </c>
      <c r="L13672" s="6" t="str">
        <f t="shared" si="1935"/>
        <v>EVE</v>
      </c>
      <c r="M13672" s="6">
        <f t="shared" si="1936"/>
        <v>0</v>
      </c>
    </row>
    <row r="13673" spans="3:13" x14ac:dyDescent="0.35">
      <c r="C13673" s="42">
        <v>42289.770833333336</v>
      </c>
      <c r="D13673" s="32">
        <v>3981.70703125</v>
      </c>
      <c r="E13673" s="34" t="str">
        <f t="shared" si="1928"/>
        <v>10-12</v>
      </c>
      <c r="F13673" s="6">
        <f t="shared" si="1929"/>
        <v>18</v>
      </c>
      <c r="G13673" s="6">
        <f t="shared" si="1930"/>
        <v>12</v>
      </c>
      <c r="H13673" s="6">
        <f t="shared" si="1931"/>
        <v>10</v>
      </c>
      <c r="I13673" s="6">
        <f t="shared" si="1932"/>
        <v>42</v>
      </c>
      <c r="J13673" s="6" t="str">
        <f t="shared" si="1933"/>
        <v>10-12</v>
      </c>
      <c r="K13673" s="6" t="str">
        <f t="shared" si="1934"/>
        <v>WK</v>
      </c>
      <c r="L13673" s="6" t="str">
        <f t="shared" si="1935"/>
        <v>EVE</v>
      </c>
      <c r="M13673" s="6">
        <f t="shared" si="1936"/>
        <v>0</v>
      </c>
    </row>
    <row r="13674" spans="3:13" x14ac:dyDescent="0.35">
      <c r="C13674" s="42">
        <v>42289.791666666664</v>
      </c>
      <c r="D13674" s="32">
        <v>4048.723388671875</v>
      </c>
      <c r="E13674" s="34" t="str">
        <f t="shared" si="1928"/>
        <v>10-12</v>
      </c>
      <c r="F13674" s="6">
        <f t="shared" si="1929"/>
        <v>19</v>
      </c>
      <c r="G13674" s="6">
        <f t="shared" si="1930"/>
        <v>12</v>
      </c>
      <c r="H13674" s="6">
        <f t="shared" si="1931"/>
        <v>10</v>
      </c>
      <c r="I13674" s="6">
        <f t="shared" si="1932"/>
        <v>42</v>
      </c>
      <c r="J13674" s="6" t="str">
        <f t="shared" si="1933"/>
        <v>10-12</v>
      </c>
      <c r="K13674" s="6" t="str">
        <f t="shared" si="1934"/>
        <v>WK</v>
      </c>
      <c r="L13674" s="6" t="str">
        <f t="shared" si="1935"/>
        <v>EVE</v>
      </c>
      <c r="M13674" s="6">
        <f t="shared" si="1936"/>
        <v>1</v>
      </c>
    </row>
    <row r="13675" spans="3:13" x14ac:dyDescent="0.35">
      <c r="C13675" s="42">
        <v>42289.8125</v>
      </c>
      <c r="D13675" s="32">
        <v>3976.010498046875</v>
      </c>
      <c r="E13675" s="34" t="str">
        <f t="shared" si="1928"/>
        <v>10-12</v>
      </c>
      <c r="F13675" s="6">
        <f t="shared" si="1929"/>
        <v>19</v>
      </c>
      <c r="G13675" s="6">
        <f t="shared" si="1930"/>
        <v>12</v>
      </c>
      <c r="H13675" s="6">
        <f t="shared" si="1931"/>
        <v>10</v>
      </c>
      <c r="I13675" s="6">
        <f t="shared" si="1932"/>
        <v>42</v>
      </c>
      <c r="J13675" s="6" t="str">
        <f t="shared" si="1933"/>
        <v>10-12</v>
      </c>
      <c r="K13675" s="6" t="str">
        <f t="shared" si="1934"/>
        <v>WK</v>
      </c>
      <c r="L13675" s="6" t="str">
        <f t="shared" si="1935"/>
        <v>EVE</v>
      </c>
      <c r="M13675" s="6">
        <f t="shared" si="1936"/>
        <v>0</v>
      </c>
    </row>
    <row r="13676" spans="3:13" x14ac:dyDescent="0.35">
      <c r="C13676" s="42">
        <v>42289.833333333336</v>
      </c>
      <c r="D13676" s="32">
        <v>3888.435546875</v>
      </c>
      <c r="E13676" s="34" t="str">
        <f t="shared" si="1928"/>
        <v>10-12</v>
      </c>
      <c r="F13676" s="6">
        <f t="shared" si="1929"/>
        <v>20</v>
      </c>
      <c r="G13676" s="6">
        <f t="shared" si="1930"/>
        <v>12</v>
      </c>
      <c r="H13676" s="6">
        <f t="shared" si="1931"/>
        <v>10</v>
      </c>
      <c r="I13676" s="6">
        <f t="shared" si="1932"/>
        <v>42</v>
      </c>
      <c r="J13676" s="6" t="str">
        <f t="shared" si="1933"/>
        <v>10-12</v>
      </c>
      <c r="K13676" s="6" t="str">
        <f t="shared" si="1934"/>
        <v>WK</v>
      </c>
      <c r="L13676" s="6" t="str">
        <f t="shared" si="1935"/>
        <v>EVE</v>
      </c>
      <c r="M13676" s="6">
        <f t="shared" si="1936"/>
        <v>0</v>
      </c>
    </row>
    <row r="13677" spans="3:13" x14ac:dyDescent="0.35">
      <c r="C13677" s="42">
        <v>42289.854166666664</v>
      </c>
      <c r="D13677" s="32">
        <v>3788.871826171875</v>
      </c>
      <c r="E13677" s="34" t="str">
        <f t="shared" si="1928"/>
        <v>10-12</v>
      </c>
      <c r="F13677" s="6">
        <f t="shared" si="1929"/>
        <v>20</v>
      </c>
      <c r="G13677" s="6">
        <f t="shared" si="1930"/>
        <v>12</v>
      </c>
      <c r="H13677" s="6">
        <f t="shared" si="1931"/>
        <v>10</v>
      </c>
      <c r="I13677" s="6">
        <f t="shared" si="1932"/>
        <v>42</v>
      </c>
      <c r="J13677" s="6" t="str">
        <f t="shared" si="1933"/>
        <v>10-12</v>
      </c>
      <c r="K13677" s="6" t="str">
        <f t="shared" si="1934"/>
        <v>WK</v>
      </c>
      <c r="L13677" s="6" t="str">
        <f t="shared" si="1935"/>
        <v>EVE</v>
      </c>
      <c r="M13677" s="6">
        <f t="shared" si="1936"/>
        <v>0</v>
      </c>
    </row>
    <row r="13678" spans="3:13" x14ac:dyDescent="0.35">
      <c r="C13678" s="42">
        <v>42289.875</v>
      </c>
      <c r="D13678" s="32">
        <v>3669.859130859375</v>
      </c>
      <c r="E13678" s="34" t="str">
        <f t="shared" si="1928"/>
        <v>10-12</v>
      </c>
      <c r="F13678" s="6">
        <f t="shared" si="1929"/>
        <v>21</v>
      </c>
      <c r="G13678" s="6">
        <f t="shared" si="1930"/>
        <v>12</v>
      </c>
      <c r="H13678" s="6">
        <f t="shared" si="1931"/>
        <v>10</v>
      </c>
      <c r="I13678" s="6">
        <f t="shared" si="1932"/>
        <v>42</v>
      </c>
      <c r="J13678" s="6" t="str">
        <f t="shared" si="1933"/>
        <v>10-12</v>
      </c>
      <c r="K13678" s="6" t="str">
        <f t="shared" si="1934"/>
        <v>WK</v>
      </c>
      <c r="L13678" s="6" t="str">
        <f t="shared" si="1935"/>
        <v>EVE</v>
      </c>
      <c r="M13678" s="6">
        <f t="shared" si="1936"/>
        <v>0</v>
      </c>
    </row>
    <row r="13679" spans="3:13" x14ac:dyDescent="0.35">
      <c r="C13679" s="42">
        <v>42289.895833333336</v>
      </c>
      <c r="D13679" s="32">
        <v>3516.150634765625</v>
      </c>
      <c r="E13679" s="34" t="str">
        <f t="shared" si="1928"/>
        <v>10-12</v>
      </c>
      <c r="F13679" s="6">
        <f t="shared" si="1929"/>
        <v>21</v>
      </c>
      <c r="G13679" s="6">
        <f t="shared" si="1930"/>
        <v>12</v>
      </c>
      <c r="H13679" s="6">
        <f t="shared" si="1931"/>
        <v>10</v>
      </c>
      <c r="I13679" s="6">
        <f t="shared" si="1932"/>
        <v>42</v>
      </c>
      <c r="J13679" s="6" t="str">
        <f t="shared" si="1933"/>
        <v>10-12</v>
      </c>
      <c r="K13679" s="6" t="str">
        <f t="shared" si="1934"/>
        <v>WK</v>
      </c>
      <c r="L13679" s="6" t="str">
        <f t="shared" si="1935"/>
        <v>EVE</v>
      </c>
      <c r="M13679" s="6">
        <f t="shared" si="1936"/>
        <v>0</v>
      </c>
    </row>
    <row r="13680" spans="3:13" x14ac:dyDescent="0.35">
      <c r="C13680" s="42">
        <v>42289.916666666664</v>
      </c>
      <c r="D13680" s="32">
        <v>3340.81103515625</v>
      </c>
      <c r="E13680" s="34" t="str">
        <f t="shared" si="1928"/>
        <v>10-12</v>
      </c>
      <c r="F13680" s="6">
        <f t="shared" si="1929"/>
        <v>22</v>
      </c>
      <c r="G13680" s="6">
        <f t="shared" si="1930"/>
        <v>12</v>
      </c>
      <c r="H13680" s="6">
        <f t="shared" si="1931"/>
        <v>10</v>
      </c>
      <c r="I13680" s="6">
        <f t="shared" si="1932"/>
        <v>42</v>
      </c>
      <c r="J13680" s="6" t="str">
        <f t="shared" si="1933"/>
        <v>10-12</v>
      </c>
      <c r="K13680" s="6" t="str">
        <f t="shared" si="1934"/>
        <v>WK</v>
      </c>
      <c r="L13680" s="6" t="str">
        <f t="shared" si="1935"/>
        <v>EVE</v>
      </c>
      <c r="M13680" s="6">
        <f t="shared" si="1936"/>
        <v>0</v>
      </c>
    </row>
    <row r="13681" spans="3:13" x14ac:dyDescent="0.35">
      <c r="C13681" s="42">
        <v>42289.9375</v>
      </c>
      <c r="D13681" s="32">
        <v>3125.896240234375</v>
      </c>
      <c r="E13681" s="34" t="str">
        <f t="shared" si="1928"/>
        <v>10-12</v>
      </c>
      <c r="F13681" s="6">
        <f t="shared" si="1929"/>
        <v>22</v>
      </c>
      <c r="G13681" s="6">
        <f t="shared" si="1930"/>
        <v>12</v>
      </c>
      <c r="H13681" s="6">
        <f t="shared" si="1931"/>
        <v>10</v>
      </c>
      <c r="I13681" s="6">
        <f t="shared" si="1932"/>
        <v>42</v>
      </c>
      <c r="J13681" s="6" t="str">
        <f t="shared" si="1933"/>
        <v>10-12</v>
      </c>
      <c r="K13681" s="6" t="str">
        <f t="shared" si="1934"/>
        <v>WK</v>
      </c>
      <c r="L13681" s="6" t="str">
        <f t="shared" si="1935"/>
        <v>EVE</v>
      </c>
      <c r="M13681" s="6">
        <f t="shared" si="1936"/>
        <v>0</v>
      </c>
    </row>
    <row r="13682" spans="3:13" x14ac:dyDescent="0.35">
      <c r="C13682" s="42">
        <v>42289.958333333336</v>
      </c>
      <c r="D13682" s="32">
        <v>2959.3505859375</v>
      </c>
      <c r="E13682" s="34" t="str">
        <f t="shared" si="1928"/>
        <v>10-12</v>
      </c>
      <c r="F13682" s="6">
        <f t="shared" si="1929"/>
        <v>23</v>
      </c>
      <c r="G13682" s="6">
        <f t="shared" si="1930"/>
        <v>12</v>
      </c>
      <c r="H13682" s="6">
        <f t="shared" si="1931"/>
        <v>10</v>
      </c>
      <c r="I13682" s="6">
        <f t="shared" si="1932"/>
        <v>42</v>
      </c>
      <c r="J13682" s="6" t="str">
        <f t="shared" si="1933"/>
        <v>10-12</v>
      </c>
      <c r="K13682" s="6" t="str">
        <f t="shared" si="1934"/>
        <v>WK</v>
      </c>
      <c r="L13682" s="6" t="str">
        <f t="shared" si="1935"/>
        <v>EVE</v>
      </c>
      <c r="M13682" s="6">
        <f t="shared" si="1936"/>
        <v>0</v>
      </c>
    </row>
    <row r="13683" spans="3:13" x14ac:dyDescent="0.35">
      <c r="C13683" s="42">
        <v>42289.979166666664</v>
      </c>
      <c r="D13683" s="32">
        <v>2784.087646484375</v>
      </c>
      <c r="E13683" s="34" t="str">
        <f t="shared" si="1928"/>
        <v>10-12</v>
      </c>
      <c r="F13683" s="6">
        <f t="shared" si="1929"/>
        <v>23</v>
      </c>
      <c r="G13683" s="6">
        <f t="shared" si="1930"/>
        <v>12</v>
      </c>
      <c r="H13683" s="6">
        <f t="shared" si="1931"/>
        <v>10</v>
      </c>
      <c r="I13683" s="6">
        <f t="shared" si="1932"/>
        <v>42</v>
      </c>
      <c r="J13683" s="6" t="str">
        <f t="shared" si="1933"/>
        <v>10-12</v>
      </c>
      <c r="K13683" s="6" t="str">
        <f t="shared" si="1934"/>
        <v>WK</v>
      </c>
      <c r="L13683" s="6" t="str">
        <f t="shared" si="1935"/>
        <v>EVE</v>
      </c>
      <c r="M13683" s="6">
        <f t="shared" si="1936"/>
        <v>0</v>
      </c>
    </row>
    <row r="13684" spans="3:13" x14ac:dyDescent="0.35">
      <c r="C13684" s="42">
        <v>42290</v>
      </c>
      <c r="D13684" s="32">
        <v>2640.4921875</v>
      </c>
      <c r="E13684" s="34" t="str">
        <f t="shared" si="1928"/>
        <v>10-13</v>
      </c>
      <c r="F13684" s="6">
        <f t="shared" si="1929"/>
        <v>0</v>
      </c>
      <c r="G13684" s="6">
        <f t="shared" si="1930"/>
        <v>13</v>
      </c>
      <c r="H13684" s="6">
        <f t="shared" si="1931"/>
        <v>10</v>
      </c>
      <c r="I13684" s="6">
        <f t="shared" si="1932"/>
        <v>42</v>
      </c>
      <c r="J13684" s="6" t="str">
        <f t="shared" si="1933"/>
        <v>10-13</v>
      </c>
      <c r="K13684" s="6" t="str">
        <f t="shared" si="1934"/>
        <v>WK</v>
      </c>
      <c r="L13684" s="6" t="str">
        <f t="shared" si="1935"/>
        <v>EVE</v>
      </c>
      <c r="M13684" s="6">
        <f t="shared" si="1936"/>
        <v>0</v>
      </c>
    </row>
    <row r="13685" spans="3:13" x14ac:dyDescent="0.35">
      <c r="C13685" s="42">
        <v>42290.020833333336</v>
      </c>
      <c r="D13685" s="32">
        <v>2539.3486328125</v>
      </c>
      <c r="E13685" s="34" t="str">
        <f t="shared" si="1928"/>
        <v>10-13</v>
      </c>
      <c r="F13685" s="6">
        <f t="shared" si="1929"/>
        <v>0</v>
      </c>
      <c r="G13685" s="6">
        <f t="shared" si="1930"/>
        <v>13</v>
      </c>
      <c r="H13685" s="6">
        <f t="shared" si="1931"/>
        <v>10</v>
      </c>
      <c r="I13685" s="6">
        <f t="shared" si="1932"/>
        <v>42</v>
      </c>
      <c r="J13685" s="6" t="str">
        <f t="shared" si="1933"/>
        <v>10-13</v>
      </c>
      <c r="K13685" s="6" t="str">
        <f t="shared" si="1934"/>
        <v>WK</v>
      </c>
      <c r="L13685" s="6" t="str">
        <f t="shared" si="1935"/>
        <v>EVE</v>
      </c>
      <c r="M13685" s="6">
        <f t="shared" si="1936"/>
        <v>0</v>
      </c>
    </row>
    <row r="13686" spans="3:13" x14ac:dyDescent="0.35">
      <c r="C13686" s="42">
        <v>42290.041666666664</v>
      </c>
      <c r="D13686" s="32">
        <v>2452.368896484375</v>
      </c>
      <c r="E13686" s="34" t="str">
        <f t="shared" si="1928"/>
        <v>10-13</v>
      </c>
      <c r="F13686" s="6">
        <f t="shared" si="1929"/>
        <v>1</v>
      </c>
      <c r="G13686" s="6">
        <f t="shared" si="1930"/>
        <v>13</v>
      </c>
      <c r="H13686" s="6">
        <f t="shared" si="1931"/>
        <v>10</v>
      </c>
      <c r="I13686" s="6">
        <f t="shared" si="1932"/>
        <v>42</v>
      </c>
      <c r="J13686" s="6" t="str">
        <f t="shared" si="1933"/>
        <v>10-13</v>
      </c>
      <c r="K13686" s="6" t="str">
        <f t="shared" si="1934"/>
        <v>WK</v>
      </c>
      <c r="L13686" s="6" t="str">
        <f t="shared" si="1935"/>
        <v>EVE</v>
      </c>
      <c r="M13686" s="6">
        <f t="shared" si="1936"/>
        <v>0</v>
      </c>
    </row>
    <row r="13687" spans="3:13" x14ac:dyDescent="0.35">
      <c r="C13687" s="42">
        <v>42290.0625</v>
      </c>
      <c r="D13687" s="32">
        <v>2385.851318359375</v>
      </c>
      <c r="E13687" s="34" t="str">
        <f t="shared" si="1928"/>
        <v>10-13</v>
      </c>
      <c r="F13687" s="6">
        <f t="shared" si="1929"/>
        <v>1</v>
      </c>
      <c r="G13687" s="6">
        <f t="shared" si="1930"/>
        <v>13</v>
      </c>
      <c r="H13687" s="6">
        <f t="shared" si="1931"/>
        <v>10</v>
      </c>
      <c r="I13687" s="6">
        <f t="shared" si="1932"/>
        <v>42</v>
      </c>
      <c r="J13687" s="6" t="str">
        <f t="shared" si="1933"/>
        <v>10-13</v>
      </c>
      <c r="K13687" s="6" t="str">
        <f t="shared" si="1934"/>
        <v>WK</v>
      </c>
      <c r="L13687" s="6" t="str">
        <f t="shared" si="1935"/>
        <v>EVE</v>
      </c>
      <c r="M13687" s="6">
        <f t="shared" si="1936"/>
        <v>0</v>
      </c>
    </row>
    <row r="13688" spans="3:13" x14ac:dyDescent="0.35">
      <c r="C13688" s="42">
        <v>42290.083333333336</v>
      </c>
      <c r="D13688" s="32">
        <v>2323.769287109375</v>
      </c>
      <c r="E13688" s="34" t="str">
        <f t="shared" si="1928"/>
        <v>10-13</v>
      </c>
      <c r="F13688" s="6">
        <f t="shared" si="1929"/>
        <v>2</v>
      </c>
      <c r="G13688" s="6">
        <f t="shared" si="1930"/>
        <v>13</v>
      </c>
      <c r="H13688" s="6">
        <f t="shared" si="1931"/>
        <v>10</v>
      </c>
      <c r="I13688" s="6">
        <f t="shared" si="1932"/>
        <v>42</v>
      </c>
      <c r="J13688" s="6" t="str">
        <f t="shared" si="1933"/>
        <v>10-13</v>
      </c>
      <c r="K13688" s="6" t="str">
        <f t="shared" si="1934"/>
        <v>WK</v>
      </c>
      <c r="L13688" s="6" t="str">
        <f t="shared" si="1935"/>
        <v>EVE</v>
      </c>
      <c r="M13688" s="6">
        <f t="shared" si="1936"/>
        <v>0</v>
      </c>
    </row>
    <row r="13689" spans="3:13" x14ac:dyDescent="0.35">
      <c r="C13689" s="42">
        <v>42290.104166666664</v>
      </c>
      <c r="D13689" s="32">
        <v>2279.275634765625</v>
      </c>
      <c r="E13689" s="34" t="str">
        <f t="shared" si="1928"/>
        <v>10-13</v>
      </c>
      <c r="F13689" s="6">
        <f t="shared" si="1929"/>
        <v>2</v>
      </c>
      <c r="G13689" s="6">
        <f t="shared" si="1930"/>
        <v>13</v>
      </c>
      <c r="H13689" s="6">
        <f t="shared" si="1931"/>
        <v>10</v>
      </c>
      <c r="I13689" s="6">
        <f t="shared" si="1932"/>
        <v>42</v>
      </c>
      <c r="J13689" s="6" t="str">
        <f t="shared" si="1933"/>
        <v>10-13</v>
      </c>
      <c r="K13689" s="6" t="str">
        <f t="shared" si="1934"/>
        <v>WK</v>
      </c>
      <c r="L13689" s="6" t="str">
        <f t="shared" si="1935"/>
        <v>EVE</v>
      </c>
      <c r="M13689" s="6">
        <f t="shared" si="1936"/>
        <v>0</v>
      </c>
    </row>
    <row r="13690" spans="3:13" x14ac:dyDescent="0.35">
      <c r="C13690" s="42">
        <v>42290.125</v>
      </c>
      <c r="D13690" s="32">
        <v>2241.927490234375</v>
      </c>
      <c r="E13690" s="34" t="str">
        <f t="shared" si="1928"/>
        <v>10-13</v>
      </c>
      <c r="F13690" s="6">
        <f t="shared" si="1929"/>
        <v>3</v>
      </c>
      <c r="G13690" s="6">
        <f t="shared" si="1930"/>
        <v>13</v>
      </c>
      <c r="H13690" s="6">
        <f t="shared" si="1931"/>
        <v>10</v>
      </c>
      <c r="I13690" s="6">
        <f t="shared" si="1932"/>
        <v>42</v>
      </c>
      <c r="J13690" s="6" t="str">
        <f t="shared" si="1933"/>
        <v>10-13</v>
      </c>
      <c r="K13690" s="6" t="str">
        <f t="shared" si="1934"/>
        <v>WK</v>
      </c>
      <c r="L13690" s="6" t="str">
        <f t="shared" si="1935"/>
        <v>EVE</v>
      </c>
      <c r="M13690" s="6">
        <f t="shared" si="1936"/>
        <v>0</v>
      </c>
    </row>
    <row r="13691" spans="3:13" x14ac:dyDescent="0.35">
      <c r="C13691" s="42">
        <v>42290.145833333336</v>
      </c>
      <c r="D13691" s="32">
        <v>2223.669921875</v>
      </c>
      <c r="E13691" s="34" t="str">
        <f t="shared" si="1928"/>
        <v>10-13</v>
      </c>
      <c r="F13691" s="6">
        <f t="shared" si="1929"/>
        <v>3</v>
      </c>
      <c r="G13691" s="6">
        <f t="shared" si="1930"/>
        <v>13</v>
      </c>
      <c r="H13691" s="6">
        <f t="shared" si="1931"/>
        <v>10</v>
      </c>
      <c r="I13691" s="6">
        <f t="shared" si="1932"/>
        <v>42</v>
      </c>
      <c r="J13691" s="6" t="str">
        <f t="shared" si="1933"/>
        <v>10-13</v>
      </c>
      <c r="K13691" s="6" t="str">
        <f t="shared" si="1934"/>
        <v>WK</v>
      </c>
      <c r="L13691" s="6" t="str">
        <f t="shared" si="1935"/>
        <v>EVE</v>
      </c>
      <c r="M13691" s="6">
        <f t="shared" si="1936"/>
        <v>0</v>
      </c>
    </row>
    <row r="13692" spans="3:13" x14ac:dyDescent="0.35">
      <c r="C13692" s="42">
        <v>42290.166666666664</v>
      </c>
      <c r="D13692" s="32">
        <v>2219.51513671875</v>
      </c>
      <c r="E13692" s="34" t="str">
        <f t="shared" si="1928"/>
        <v>10-13</v>
      </c>
      <c r="F13692" s="6">
        <f t="shared" si="1929"/>
        <v>4</v>
      </c>
      <c r="G13692" s="6">
        <f t="shared" si="1930"/>
        <v>13</v>
      </c>
      <c r="H13692" s="6">
        <f t="shared" si="1931"/>
        <v>10</v>
      </c>
      <c r="I13692" s="6">
        <f t="shared" si="1932"/>
        <v>42</v>
      </c>
      <c r="J13692" s="6" t="str">
        <f t="shared" si="1933"/>
        <v>10-13</v>
      </c>
      <c r="K13692" s="6" t="str">
        <f t="shared" si="1934"/>
        <v>WK</v>
      </c>
      <c r="L13692" s="6" t="str">
        <f t="shared" si="1935"/>
        <v>EVE</v>
      </c>
      <c r="M13692" s="6">
        <f t="shared" si="1936"/>
        <v>0</v>
      </c>
    </row>
    <row r="13693" spans="3:13" x14ac:dyDescent="0.35">
      <c r="C13693" s="42">
        <v>42290.1875</v>
      </c>
      <c r="D13693" s="32">
        <v>2250.824951171875</v>
      </c>
      <c r="E13693" s="34" t="str">
        <f t="shared" si="1928"/>
        <v>10-13</v>
      </c>
      <c r="F13693" s="6">
        <f t="shared" si="1929"/>
        <v>4</v>
      </c>
      <c r="G13693" s="6">
        <f t="shared" si="1930"/>
        <v>13</v>
      </c>
      <c r="H13693" s="6">
        <f t="shared" si="1931"/>
        <v>10</v>
      </c>
      <c r="I13693" s="6">
        <f t="shared" si="1932"/>
        <v>42</v>
      </c>
      <c r="J13693" s="6" t="str">
        <f t="shared" si="1933"/>
        <v>10-13</v>
      </c>
      <c r="K13693" s="6" t="str">
        <f t="shared" si="1934"/>
        <v>WK</v>
      </c>
      <c r="L13693" s="6" t="str">
        <f t="shared" si="1935"/>
        <v>EVE</v>
      </c>
      <c r="M13693" s="6">
        <f t="shared" si="1936"/>
        <v>0</v>
      </c>
    </row>
    <row r="13694" spans="3:13" x14ac:dyDescent="0.35">
      <c r="C13694" s="42">
        <v>42290.208333333336</v>
      </c>
      <c r="D13694" s="32">
        <v>2297.904296875</v>
      </c>
      <c r="E13694" s="34" t="str">
        <f t="shared" si="1928"/>
        <v>10-13</v>
      </c>
      <c r="F13694" s="6">
        <f t="shared" si="1929"/>
        <v>5</v>
      </c>
      <c r="G13694" s="6">
        <f t="shared" si="1930"/>
        <v>13</v>
      </c>
      <c r="H13694" s="6">
        <f t="shared" si="1931"/>
        <v>10</v>
      </c>
      <c r="I13694" s="6">
        <f t="shared" si="1932"/>
        <v>42</v>
      </c>
      <c r="J13694" s="6" t="str">
        <f t="shared" si="1933"/>
        <v>10-13</v>
      </c>
      <c r="K13694" s="6" t="str">
        <f t="shared" si="1934"/>
        <v>WK</v>
      </c>
      <c r="L13694" s="6" t="str">
        <f t="shared" si="1935"/>
        <v>EVE</v>
      </c>
      <c r="M13694" s="6">
        <f t="shared" si="1936"/>
        <v>0</v>
      </c>
    </row>
    <row r="13695" spans="3:13" x14ac:dyDescent="0.35">
      <c r="C13695" s="42">
        <v>42290.229166666664</v>
      </c>
      <c r="D13695" s="32">
        <v>2408.88134765625</v>
      </c>
      <c r="E13695" s="34" t="str">
        <f t="shared" si="1928"/>
        <v>10-13</v>
      </c>
      <c r="F13695" s="6">
        <f t="shared" si="1929"/>
        <v>5</v>
      </c>
      <c r="G13695" s="6">
        <f t="shared" si="1930"/>
        <v>13</v>
      </c>
      <c r="H13695" s="6">
        <f t="shared" si="1931"/>
        <v>10</v>
      </c>
      <c r="I13695" s="6">
        <f t="shared" si="1932"/>
        <v>42</v>
      </c>
      <c r="J13695" s="6" t="str">
        <f t="shared" si="1933"/>
        <v>10-13</v>
      </c>
      <c r="K13695" s="6" t="str">
        <f t="shared" si="1934"/>
        <v>WK</v>
      </c>
      <c r="L13695" s="6" t="str">
        <f t="shared" si="1935"/>
        <v>EVE</v>
      </c>
      <c r="M13695" s="6">
        <f t="shared" si="1936"/>
        <v>0</v>
      </c>
    </row>
    <row r="13696" spans="3:13" x14ac:dyDescent="0.35">
      <c r="C13696" s="42">
        <v>42290.25</v>
      </c>
      <c r="D13696" s="32">
        <v>2518.485107421875</v>
      </c>
      <c r="E13696" s="34" t="str">
        <f t="shared" si="1928"/>
        <v>10-13</v>
      </c>
      <c r="F13696" s="6">
        <f t="shared" si="1929"/>
        <v>6</v>
      </c>
      <c r="G13696" s="6">
        <f t="shared" si="1930"/>
        <v>13</v>
      </c>
      <c r="H13696" s="6">
        <f t="shared" si="1931"/>
        <v>10</v>
      </c>
      <c r="I13696" s="6">
        <f t="shared" si="1932"/>
        <v>42</v>
      </c>
      <c r="J13696" s="6" t="str">
        <f t="shared" si="1933"/>
        <v>10-13</v>
      </c>
      <c r="K13696" s="6" t="str">
        <f t="shared" si="1934"/>
        <v>WK</v>
      </c>
      <c r="L13696" s="6" t="str">
        <f t="shared" si="1935"/>
        <v>EVE</v>
      </c>
      <c r="M13696" s="6">
        <f t="shared" si="1936"/>
        <v>0</v>
      </c>
    </row>
    <row r="13697" spans="3:13" x14ac:dyDescent="0.35">
      <c r="C13697" s="42">
        <v>42290.270833333336</v>
      </c>
      <c r="D13697" s="32">
        <v>2721.061767578125</v>
      </c>
      <c r="E13697" s="34" t="str">
        <f t="shared" si="1928"/>
        <v>10-13</v>
      </c>
      <c r="F13697" s="6">
        <f t="shared" si="1929"/>
        <v>6</v>
      </c>
      <c r="G13697" s="6">
        <f t="shared" si="1930"/>
        <v>13</v>
      </c>
      <c r="H13697" s="6">
        <f t="shared" si="1931"/>
        <v>10</v>
      </c>
      <c r="I13697" s="6">
        <f t="shared" si="1932"/>
        <v>42</v>
      </c>
      <c r="J13697" s="6" t="str">
        <f t="shared" si="1933"/>
        <v>10-13</v>
      </c>
      <c r="K13697" s="6" t="str">
        <f t="shared" si="1934"/>
        <v>WK</v>
      </c>
      <c r="L13697" s="6" t="str">
        <f t="shared" si="1935"/>
        <v>EVE</v>
      </c>
      <c r="M13697" s="6">
        <f t="shared" si="1936"/>
        <v>0</v>
      </c>
    </row>
    <row r="13698" spans="3:13" x14ac:dyDescent="0.35">
      <c r="C13698" s="42">
        <v>42290.291666666664</v>
      </c>
      <c r="D13698" s="32">
        <v>2782.170166015625</v>
      </c>
      <c r="E13698" s="34" t="str">
        <f t="shared" si="1928"/>
        <v>10-13</v>
      </c>
      <c r="F13698" s="6">
        <f t="shared" si="1929"/>
        <v>7</v>
      </c>
      <c r="G13698" s="6">
        <f t="shared" si="1930"/>
        <v>13</v>
      </c>
      <c r="H13698" s="6">
        <f t="shared" si="1931"/>
        <v>10</v>
      </c>
      <c r="I13698" s="6">
        <f t="shared" si="1932"/>
        <v>42</v>
      </c>
      <c r="J13698" s="6" t="str">
        <f t="shared" si="1933"/>
        <v>10-13</v>
      </c>
      <c r="K13698" s="6" t="str">
        <f t="shared" si="1934"/>
        <v>WK</v>
      </c>
      <c r="L13698" s="6" t="str">
        <f t="shared" si="1935"/>
        <v>DAY</v>
      </c>
      <c r="M13698" s="6">
        <f t="shared" si="1936"/>
        <v>0</v>
      </c>
    </row>
    <row r="13699" spans="3:13" x14ac:dyDescent="0.35">
      <c r="C13699" s="42">
        <v>42290.3125</v>
      </c>
      <c r="D13699" s="32">
        <v>2840.271240234375</v>
      </c>
      <c r="E13699" s="34" t="str">
        <f t="shared" si="1928"/>
        <v>10-13</v>
      </c>
      <c r="F13699" s="6">
        <f t="shared" si="1929"/>
        <v>7</v>
      </c>
      <c r="G13699" s="6">
        <f t="shared" si="1930"/>
        <v>13</v>
      </c>
      <c r="H13699" s="6">
        <f t="shared" si="1931"/>
        <v>10</v>
      </c>
      <c r="I13699" s="6">
        <f t="shared" si="1932"/>
        <v>42</v>
      </c>
      <c r="J13699" s="6" t="str">
        <f t="shared" si="1933"/>
        <v>10-13</v>
      </c>
      <c r="K13699" s="6" t="str">
        <f t="shared" si="1934"/>
        <v>WK</v>
      </c>
      <c r="L13699" s="6" t="str">
        <f t="shared" si="1935"/>
        <v>DAY</v>
      </c>
      <c r="M13699" s="6">
        <f t="shared" si="1936"/>
        <v>0</v>
      </c>
    </row>
    <row r="13700" spans="3:13" x14ac:dyDescent="0.35">
      <c r="C13700" s="42">
        <v>42290.333333333336</v>
      </c>
      <c r="D13700" s="32">
        <v>2937.71826171875</v>
      </c>
      <c r="E13700" s="34" t="str">
        <f t="shared" si="1928"/>
        <v>10-13</v>
      </c>
      <c r="F13700" s="6">
        <f t="shared" si="1929"/>
        <v>8</v>
      </c>
      <c r="G13700" s="6">
        <f t="shared" si="1930"/>
        <v>13</v>
      </c>
      <c r="H13700" s="6">
        <f t="shared" si="1931"/>
        <v>10</v>
      </c>
      <c r="I13700" s="6">
        <f t="shared" si="1932"/>
        <v>42</v>
      </c>
      <c r="J13700" s="6" t="str">
        <f t="shared" si="1933"/>
        <v>10-13</v>
      </c>
      <c r="K13700" s="6" t="str">
        <f t="shared" si="1934"/>
        <v>WK</v>
      </c>
      <c r="L13700" s="6" t="str">
        <f t="shared" si="1935"/>
        <v>DAY</v>
      </c>
      <c r="M13700" s="6">
        <f t="shared" si="1936"/>
        <v>0</v>
      </c>
    </row>
    <row r="13701" spans="3:13" x14ac:dyDescent="0.35">
      <c r="C13701" s="42">
        <v>42290.354166666664</v>
      </c>
      <c r="D13701" s="32">
        <v>3063.829833984375</v>
      </c>
      <c r="E13701" s="34" t="str">
        <f t="shared" si="1928"/>
        <v>10-13</v>
      </c>
      <c r="F13701" s="6">
        <f t="shared" si="1929"/>
        <v>8</v>
      </c>
      <c r="G13701" s="6">
        <f t="shared" si="1930"/>
        <v>13</v>
      </c>
      <c r="H13701" s="6">
        <f t="shared" si="1931"/>
        <v>10</v>
      </c>
      <c r="I13701" s="6">
        <f t="shared" si="1932"/>
        <v>42</v>
      </c>
      <c r="J13701" s="6" t="str">
        <f t="shared" si="1933"/>
        <v>10-13</v>
      </c>
      <c r="K13701" s="6" t="str">
        <f t="shared" si="1934"/>
        <v>WK</v>
      </c>
      <c r="L13701" s="6" t="str">
        <f t="shared" si="1935"/>
        <v>DAY</v>
      </c>
      <c r="M13701" s="6">
        <f t="shared" si="1936"/>
        <v>0</v>
      </c>
    </row>
    <row r="13702" spans="3:13" x14ac:dyDescent="0.35">
      <c r="C13702" s="42">
        <v>42290.375</v>
      </c>
      <c r="D13702" s="32">
        <v>3187.152587890625</v>
      </c>
      <c r="E13702" s="34" t="str">
        <f t="shared" si="1928"/>
        <v>10-13</v>
      </c>
      <c r="F13702" s="6">
        <f t="shared" si="1929"/>
        <v>9</v>
      </c>
      <c r="G13702" s="6">
        <f t="shared" si="1930"/>
        <v>13</v>
      </c>
      <c r="H13702" s="6">
        <f t="shared" si="1931"/>
        <v>10</v>
      </c>
      <c r="I13702" s="6">
        <f t="shared" si="1932"/>
        <v>42</v>
      </c>
      <c r="J13702" s="6" t="str">
        <f t="shared" si="1933"/>
        <v>10-13</v>
      </c>
      <c r="K13702" s="6" t="str">
        <f t="shared" si="1934"/>
        <v>WK</v>
      </c>
      <c r="L13702" s="6" t="str">
        <f t="shared" si="1935"/>
        <v>DAY</v>
      </c>
      <c r="M13702" s="6">
        <f t="shared" si="1936"/>
        <v>0</v>
      </c>
    </row>
    <row r="13703" spans="3:13" x14ac:dyDescent="0.35">
      <c r="C13703" s="42">
        <v>42290.395833333336</v>
      </c>
      <c r="D13703" s="32">
        <v>3309.931640625</v>
      </c>
      <c r="E13703" s="34" t="str">
        <f t="shared" ref="E13703:E13766" si="1937">TEXT(MONTH(C13703),"00")&amp;"-"&amp;TEXT(DAY(C13703),"00")</f>
        <v>10-13</v>
      </c>
      <c r="F13703" s="6">
        <f t="shared" ref="F13703:F13766" si="1938">HOUR(C13703)</f>
        <v>9</v>
      </c>
      <c r="G13703" s="6">
        <f t="shared" ref="G13703:G13766" si="1939">DAY(C13703)</f>
        <v>13</v>
      </c>
      <c r="H13703" s="6">
        <f t="shared" ref="H13703:H13766" si="1940">MONTH(C13703)</f>
        <v>10</v>
      </c>
      <c r="I13703" s="6">
        <f t="shared" ref="I13703:I13766" si="1941">WEEKNUM(C13703)</f>
        <v>42</v>
      </c>
      <c r="J13703" s="6" t="str">
        <f t="shared" ref="J13703:J13766" si="1942">H13703&amp;"-"&amp;G13703</f>
        <v>10-13</v>
      </c>
      <c r="K13703" s="6" t="str">
        <f t="shared" ref="K13703:K13766" si="1943">IF(WEEKDAY(C13703,11)&lt;6,"WK","WKND")</f>
        <v>WK</v>
      </c>
      <c r="L13703" s="6" t="str">
        <f t="shared" ref="L13703:L13766" si="1944">IF(AND(F13703&lt;17,F13703&gt;6),"DAY","EVE")</f>
        <v>DAY</v>
      </c>
      <c r="M13703" s="6">
        <f t="shared" ref="M13703:M13766" si="1945">IF(D13703&gt;4000,1,0)</f>
        <v>0</v>
      </c>
    </row>
    <row r="13704" spans="3:13" x14ac:dyDescent="0.35">
      <c r="C13704" s="42">
        <v>42290.416666666664</v>
      </c>
      <c r="D13704" s="32">
        <v>3410.86669921875</v>
      </c>
      <c r="E13704" s="34" t="str">
        <f t="shared" si="1937"/>
        <v>10-13</v>
      </c>
      <c r="F13704" s="6">
        <f t="shared" si="1938"/>
        <v>10</v>
      </c>
      <c r="G13704" s="6">
        <f t="shared" si="1939"/>
        <v>13</v>
      </c>
      <c r="H13704" s="6">
        <f t="shared" si="1940"/>
        <v>10</v>
      </c>
      <c r="I13704" s="6">
        <f t="shared" si="1941"/>
        <v>42</v>
      </c>
      <c r="J13704" s="6" t="str">
        <f t="shared" si="1942"/>
        <v>10-13</v>
      </c>
      <c r="K13704" s="6" t="str">
        <f t="shared" si="1943"/>
        <v>WK</v>
      </c>
      <c r="L13704" s="6" t="str">
        <f t="shared" si="1944"/>
        <v>DAY</v>
      </c>
      <c r="M13704" s="6">
        <f t="shared" si="1945"/>
        <v>0</v>
      </c>
    </row>
    <row r="13705" spans="3:13" x14ac:dyDescent="0.35">
      <c r="C13705" s="42">
        <v>42290.4375</v>
      </c>
      <c r="D13705" s="32">
        <v>3533.2509765625</v>
      </c>
      <c r="E13705" s="34" t="str">
        <f t="shared" si="1937"/>
        <v>10-13</v>
      </c>
      <c r="F13705" s="6">
        <f t="shared" si="1938"/>
        <v>10</v>
      </c>
      <c r="G13705" s="6">
        <f t="shared" si="1939"/>
        <v>13</v>
      </c>
      <c r="H13705" s="6">
        <f t="shared" si="1940"/>
        <v>10</v>
      </c>
      <c r="I13705" s="6">
        <f t="shared" si="1941"/>
        <v>42</v>
      </c>
      <c r="J13705" s="6" t="str">
        <f t="shared" si="1942"/>
        <v>10-13</v>
      </c>
      <c r="K13705" s="6" t="str">
        <f t="shared" si="1943"/>
        <v>WK</v>
      </c>
      <c r="L13705" s="6" t="str">
        <f t="shared" si="1944"/>
        <v>DAY</v>
      </c>
      <c r="M13705" s="6">
        <f t="shared" si="1945"/>
        <v>0</v>
      </c>
    </row>
    <row r="13706" spans="3:13" x14ac:dyDescent="0.35">
      <c r="C13706" s="42">
        <v>42290.458333333336</v>
      </c>
      <c r="D13706" s="32">
        <v>3627.941162109375</v>
      </c>
      <c r="E13706" s="34" t="str">
        <f t="shared" si="1937"/>
        <v>10-13</v>
      </c>
      <c r="F13706" s="6">
        <f t="shared" si="1938"/>
        <v>11</v>
      </c>
      <c r="G13706" s="6">
        <f t="shared" si="1939"/>
        <v>13</v>
      </c>
      <c r="H13706" s="6">
        <f t="shared" si="1940"/>
        <v>10</v>
      </c>
      <c r="I13706" s="6">
        <f t="shared" si="1941"/>
        <v>42</v>
      </c>
      <c r="J13706" s="6" t="str">
        <f t="shared" si="1942"/>
        <v>10-13</v>
      </c>
      <c r="K13706" s="6" t="str">
        <f t="shared" si="1943"/>
        <v>WK</v>
      </c>
      <c r="L13706" s="6" t="str">
        <f t="shared" si="1944"/>
        <v>DAY</v>
      </c>
      <c r="M13706" s="6">
        <f t="shared" si="1945"/>
        <v>0</v>
      </c>
    </row>
    <row r="13707" spans="3:13" x14ac:dyDescent="0.35">
      <c r="C13707" s="42">
        <v>42290.479166666664</v>
      </c>
      <c r="D13707" s="32">
        <v>3698.001220703125</v>
      </c>
      <c r="E13707" s="34" t="str">
        <f t="shared" si="1937"/>
        <v>10-13</v>
      </c>
      <c r="F13707" s="6">
        <f t="shared" si="1938"/>
        <v>11</v>
      </c>
      <c r="G13707" s="6">
        <f t="shared" si="1939"/>
        <v>13</v>
      </c>
      <c r="H13707" s="6">
        <f t="shared" si="1940"/>
        <v>10</v>
      </c>
      <c r="I13707" s="6">
        <f t="shared" si="1941"/>
        <v>42</v>
      </c>
      <c r="J13707" s="6" t="str">
        <f t="shared" si="1942"/>
        <v>10-13</v>
      </c>
      <c r="K13707" s="6" t="str">
        <f t="shared" si="1943"/>
        <v>WK</v>
      </c>
      <c r="L13707" s="6" t="str">
        <f t="shared" si="1944"/>
        <v>DAY</v>
      </c>
      <c r="M13707" s="6">
        <f t="shared" si="1945"/>
        <v>0</v>
      </c>
    </row>
    <row r="13708" spans="3:13" x14ac:dyDescent="0.35">
      <c r="C13708" s="42">
        <v>42290.5</v>
      </c>
      <c r="D13708" s="32">
        <v>3780.451904296875</v>
      </c>
      <c r="E13708" s="34" t="str">
        <f t="shared" si="1937"/>
        <v>10-13</v>
      </c>
      <c r="F13708" s="6">
        <f t="shared" si="1938"/>
        <v>12</v>
      </c>
      <c r="G13708" s="6">
        <f t="shared" si="1939"/>
        <v>13</v>
      </c>
      <c r="H13708" s="6">
        <f t="shared" si="1940"/>
        <v>10</v>
      </c>
      <c r="I13708" s="6">
        <f t="shared" si="1941"/>
        <v>42</v>
      </c>
      <c r="J13708" s="6" t="str">
        <f t="shared" si="1942"/>
        <v>10-13</v>
      </c>
      <c r="K13708" s="6" t="str">
        <f t="shared" si="1943"/>
        <v>WK</v>
      </c>
      <c r="L13708" s="6" t="str">
        <f t="shared" si="1944"/>
        <v>DAY</v>
      </c>
      <c r="M13708" s="6">
        <f t="shared" si="1945"/>
        <v>0</v>
      </c>
    </row>
    <row r="13709" spans="3:13" x14ac:dyDescent="0.35">
      <c r="C13709" s="42">
        <v>42290.520833333336</v>
      </c>
      <c r="D13709" s="32">
        <v>3863.62353515625</v>
      </c>
      <c r="E13709" s="34" t="str">
        <f t="shared" si="1937"/>
        <v>10-13</v>
      </c>
      <c r="F13709" s="6">
        <f t="shared" si="1938"/>
        <v>12</v>
      </c>
      <c r="G13709" s="6">
        <f t="shared" si="1939"/>
        <v>13</v>
      </c>
      <c r="H13709" s="6">
        <f t="shared" si="1940"/>
        <v>10</v>
      </c>
      <c r="I13709" s="6">
        <f t="shared" si="1941"/>
        <v>42</v>
      </c>
      <c r="J13709" s="6" t="str">
        <f t="shared" si="1942"/>
        <v>10-13</v>
      </c>
      <c r="K13709" s="6" t="str">
        <f t="shared" si="1943"/>
        <v>WK</v>
      </c>
      <c r="L13709" s="6" t="str">
        <f t="shared" si="1944"/>
        <v>DAY</v>
      </c>
      <c r="M13709" s="6">
        <f t="shared" si="1945"/>
        <v>0</v>
      </c>
    </row>
    <row r="13710" spans="3:13" x14ac:dyDescent="0.35">
      <c r="C13710" s="42">
        <v>42290.541666666664</v>
      </c>
      <c r="D13710" s="32">
        <v>3961.103515625</v>
      </c>
      <c r="E13710" s="34" t="str">
        <f t="shared" si="1937"/>
        <v>10-13</v>
      </c>
      <c r="F13710" s="6">
        <f t="shared" si="1938"/>
        <v>13</v>
      </c>
      <c r="G13710" s="6">
        <f t="shared" si="1939"/>
        <v>13</v>
      </c>
      <c r="H13710" s="6">
        <f t="shared" si="1940"/>
        <v>10</v>
      </c>
      <c r="I13710" s="6">
        <f t="shared" si="1941"/>
        <v>42</v>
      </c>
      <c r="J13710" s="6" t="str">
        <f t="shared" si="1942"/>
        <v>10-13</v>
      </c>
      <c r="K13710" s="6" t="str">
        <f t="shared" si="1943"/>
        <v>WK</v>
      </c>
      <c r="L13710" s="6" t="str">
        <f t="shared" si="1944"/>
        <v>DAY</v>
      </c>
      <c r="M13710" s="6">
        <f t="shared" si="1945"/>
        <v>0</v>
      </c>
    </row>
    <row r="13711" spans="3:13" x14ac:dyDescent="0.35">
      <c r="C13711" s="42">
        <v>42290.5625</v>
      </c>
      <c r="D13711" s="32">
        <v>4043.59130859375</v>
      </c>
      <c r="E13711" s="34" t="str">
        <f t="shared" si="1937"/>
        <v>10-13</v>
      </c>
      <c r="F13711" s="6">
        <f t="shared" si="1938"/>
        <v>13</v>
      </c>
      <c r="G13711" s="6">
        <f t="shared" si="1939"/>
        <v>13</v>
      </c>
      <c r="H13711" s="6">
        <f t="shared" si="1940"/>
        <v>10</v>
      </c>
      <c r="I13711" s="6">
        <f t="shared" si="1941"/>
        <v>42</v>
      </c>
      <c r="J13711" s="6" t="str">
        <f t="shared" si="1942"/>
        <v>10-13</v>
      </c>
      <c r="K13711" s="6" t="str">
        <f t="shared" si="1943"/>
        <v>WK</v>
      </c>
      <c r="L13711" s="6" t="str">
        <f t="shared" si="1944"/>
        <v>DAY</v>
      </c>
      <c r="M13711" s="6">
        <f t="shared" si="1945"/>
        <v>1</v>
      </c>
    </row>
    <row r="13712" spans="3:13" x14ac:dyDescent="0.35">
      <c r="C13712" s="42">
        <v>42290.583333333336</v>
      </c>
      <c r="D13712" s="32">
        <v>4080.578125</v>
      </c>
      <c r="E13712" s="34" t="str">
        <f t="shared" si="1937"/>
        <v>10-13</v>
      </c>
      <c r="F13712" s="6">
        <f t="shared" si="1938"/>
        <v>14</v>
      </c>
      <c r="G13712" s="6">
        <f t="shared" si="1939"/>
        <v>13</v>
      </c>
      <c r="H13712" s="6">
        <f t="shared" si="1940"/>
        <v>10</v>
      </c>
      <c r="I13712" s="6">
        <f t="shared" si="1941"/>
        <v>42</v>
      </c>
      <c r="J13712" s="6" t="str">
        <f t="shared" si="1942"/>
        <v>10-13</v>
      </c>
      <c r="K13712" s="6" t="str">
        <f t="shared" si="1943"/>
        <v>WK</v>
      </c>
      <c r="L13712" s="6" t="str">
        <f t="shared" si="1944"/>
        <v>DAY</v>
      </c>
      <c r="M13712" s="6">
        <f t="shared" si="1945"/>
        <v>1</v>
      </c>
    </row>
    <row r="13713" spans="3:13" x14ac:dyDescent="0.35">
      <c r="C13713" s="42">
        <v>42290.604166666664</v>
      </c>
      <c r="D13713" s="32">
        <v>4110.81591796875</v>
      </c>
      <c r="E13713" s="34" t="str">
        <f t="shared" si="1937"/>
        <v>10-13</v>
      </c>
      <c r="F13713" s="6">
        <f t="shared" si="1938"/>
        <v>14</v>
      </c>
      <c r="G13713" s="6">
        <f t="shared" si="1939"/>
        <v>13</v>
      </c>
      <c r="H13713" s="6">
        <f t="shared" si="1940"/>
        <v>10</v>
      </c>
      <c r="I13713" s="6">
        <f t="shared" si="1941"/>
        <v>42</v>
      </c>
      <c r="J13713" s="6" t="str">
        <f t="shared" si="1942"/>
        <v>10-13</v>
      </c>
      <c r="K13713" s="6" t="str">
        <f t="shared" si="1943"/>
        <v>WK</v>
      </c>
      <c r="L13713" s="6" t="str">
        <f t="shared" si="1944"/>
        <v>DAY</v>
      </c>
      <c r="M13713" s="6">
        <f t="shared" si="1945"/>
        <v>1</v>
      </c>
    </row>
    <row r="13714" spans="3:13" x14ac:dyDescent="0.35">
      <c r="C13714" s="42">
        <v>42290.625</v>
      </c>
      <c r="D13714" s="32">
        <v>4152.5771484375</v>
      </c>
      <c r="E13714" s="34" t="str">
        <f t="shared" si="1937"/>
        <v>10-13</v>
      </c>
      <c r="F13714" s="6">
        <f t="shared" si="1938"/>
        <v>15</v>
      </c>
      <c r="G13714" s="6">
        <f t="shared" si="1939"/>
        <v>13</v>
      </c>
      <c r="H13714" s="6">
        <f t="shared" si="1940"/>
        <v>10</v>
      </c>
      <c r="I13714" s="6">
        <f t="shared" si="1941"/>
        <v>42</v>
      </c>
      <c r="J13714" s="6" t="str">
        <f t="shared" si="1942"/>
        <v>10-13</v>
      </c>
      <c r="K13714" s="6" t="str">
        <f t="shared" si="1943"/>
        <v>WK</v>
      </c>
      <c r="L13714" s="6" t="str">
        <f t="shared" si="1944"/>
        <v>DAY</v>
      </c>
      <c r="M13714" s="6">
        <f t="shared" si="1945"/>
        <v>1</v>
      </c>
    </row>
    <row r="13715" spans="3:13" x14ac:dyDescent="0.35">
      <c r="C13715" s="42">
        <v>42290.645833333336</v>
      </c>
      <c r="D13715" s="32">
        <v>4200.7724609375</v>
      </c>
      <c r="E13715" s="34" t="str">
        <f t="shared" si="1937"/>
        <v>10-13</v>
      </c>
      <c r="F13715" s="6">
        <f t="shared" si="1938"/>
        <v>15</v>
      </c>
      <c r="G13715" s="6">
        <f t="shared" si="1939"/>
        <v>13</v>
      </c>
      <c r="H13715" s="6">
        <f t="shared" si="1940"/>
        <v>10</v>
      </c>
      <c r="I13715" s="6">
        <f t="shared" si="1941"/>
        <v>42</v>
      </c>
      <c r="J13715" s="6" t="str">
        <f t="shared" si="1942"/>
        <v>10-13</v>
      </c>
      <c r="K13715" s="6" t="str">
        <f t="shared" si="1943"/>
        <v>WK</v>
      </c>
      <c r="L13715" s="6" t="str">
        <f t="shared" si="1944"/>
        <v>DAY</v>
      </c>
      <c r="M13715" s="6">
        <f t="shared" si="1945"/>
        <v>1</v>
      </c>
    </row>
    <row r="13716" spans="3:13" x14ac:dyDescent="0.35">
      <c r="C13716" s="42">
        <v>42290.666666666664</v>
      </c>
      <c r="D13716" s="32">
        <v>4232.77734375</v>
      </c>
      <c r="E13716" s="34" t="str">
        <f t="shared" si="1937"/>
        <v>10-13</v>
      </c>
      <c r="F13716" s="6">
        <f t="shared" si="1938"/>
        <v>16</v>
      </c>
      <c r="G13716" s="6">
        <f t="shared" si="1939"/>
        <v>13</v>
      </c>
      <c r="H13716" s="6">
        <f t="shared" si="1940"/>
        <v>10</v>
      </c>
      <c r="I13716" s="6">
        <f t="shared" si="1941"/>
        <v>42</v>
      </c>
      <c r="J13716" s="6" t="str">
        <f t="shared" si="1942"/>
        <v>10-13</v>
      </c>
      <c r="K13716" s="6" t="str">
        <f t="shared" si="1943"/>
        <v>WK</v>
      </c>
      <c r="L13716" s="6" t="str">
        <f t="shared" si="1944"/>
        <v>DAY</v>
      </c>
      <c r="M13716" s="6">
        <f t="shared" si="1945"/>
        <v>1</v>
      </c>
    </row>
    <row r="13717" spans="3:13" x14ac:dyDescent="0.35">
      <c r="C13717" s="42">
        <v>42290.6875</v>
      </c>
      <c r="D13717" s="32">
        <v>4218.7724609375</v>
      </c>
      <c r="E13717" s="34" t="str">
        <f t="shared" si="1937"/>
        <v>10-13</v>
      </c>
      <c r="F13717" s="6">
        <f t="shared" si="1938"/>
        <v>16</v>
      </c>
      <c r="G13717" s="6">
        <f t="shared" si="1939"/>
        <v>13</v>
      </c>
      <c r="H13717" s="6">
        <f t="shared" si="1940"/>
        <v>10</v>
      </c>
      <c r="I13717" s="6">
        <f t="shared" si="1941"/>
        <v>42</v>
      </c>
      <c r="J13717" s="6" t="str">
        <f t="shared" si="1942"/>
        <v>10-13</v>
      </c>
      <c r="K13717" s="6" t="str">
        <f t="shared" si="1943"/>
        <v>WK</v>
      </c>
      <c r="L13717" s="6" t="str">
        <f t="shared" si="1944"/>
        <v>DAY</v>
      </c>
      <c r="M13717" s="6">
        <f t="shared" si="1945"/>
        <v>1</v>
      </c>
    </row>
    <row r="13718" spans="3:13" x14ac:dyDescent="0.35">
      <c r="C13718" s="42">
        <v>42290.708333333336</v>
      </c>
      <c r="D13718" s="32">
        <v>4206.48095703125</v>
      </c>
      <c r="E13718" s="34" t="str">
        <f t="shared" si="1937"/>
        <v>10-13</v>
      </c>
      <c r="F13718" s="6">
        <f t="shared" si="1938"/>
        <v>17</v>
      </c>
      <c r="G13718" s="6">
        <f t="shared" si="1939"/>
        <v>13</v>
      </c>
      <c r="H13718" s="6">
        <f t="shared" si="1940"/>
        <v>10</v>
      </c>
      <c r="I13718" s="6">
        <f t="shared" si="1941"/>
        <v>42</v>
      </c>
      <c r="J13718" s="6" t="str">
        <f t="shared" si="1942"/>
        <v>10-13</v>
      </c>
      <c r="K13718" s="6" t="str">
        <f t="shared" si="1943"/>
        <v>WK</v>
      </c>
      <c r="L13718" s="6" t="str">
        <f t="shared" si="1944"/>
        <v>EVE</v>
      </c>
      <c r="M13718" s="6">
        <f t="shared" si="1945"/>
        <v>1</v>
      </c>
    </row>
    <row r="13719" spans="3:13" x14ac:dyDescent="0.35">
      <c r="C13719" s="42">
        <v>42290.729166666664</v>
      </c>
      <c r="D13719" s="32">
        <v>4133.013671875</v>
      </c>
      <c r="E13719" s="34" t="str">
        <f t="shared" si="1937"/>
        <v>10-13</v>
      </c>
      <c r="F13719" s="6">
        <f t="shared" si="1938"/>
        <v>17</v>
      </c>
      <c r="G13719" s="6">
        <f t="shared" si="1939"/>
        <v>13</v>
      </c>
      <c r="H13719" s="6">
        <f t="shared" si="1940"/>
        <v>10</v>
      </c>
      <c r="I13719" s="6">
        <f t="shared" si="1941"/>
        <v>42</v>
      </c>
      <c r="J13719" s="6" t="str">
        <f t="shared" si="1942"/>
        <v>10-13</v>
      </c>
      <c r="K13719" s="6" t="str">
        <f t="shared" si="1943"/>
        <v>WK</v>
      </c>
      <c r="L13719" s="6" t="str">
        <f t="shared" si="1944"/>
        <v>EVE</v>
      </c>
      <c r="M13719" s="6">
        <f t="shared" si="1945"/>
        <v>1</v>
      </c>
    </row>
    <row r="13720" spans="3:13" x14ac:dyDescent="0.35">
      <c r="C13720" s="42">
        <v>42290.75</v>
      </c>
      <c r="D13720" s="32">
        <v>4067.659423828125</v>
      </c>
      <c r="E13720" s="34" t="str">
        <f t="shared" si="1937"/>
        <v>10-13</v>
      </c>
      <c r="F13720" s="6">
        <f t="shared" si="1938"/>
        <v>18</v>
      </c>
      <c r="G13720" s="6">
        <f t="shared" si="1939"/>
        <v>13</v>
      </c>
      <c r="H13720" s="6">
        <f t="shared" si="1940"/>
        <v>10</v>
      </c>
      <c r="I13720" s="6">
        <f t="shared" si="1941"/>
        <v>42</v>
      </c>
      <c r="J13720" s="6" t="str">
        <f t="shared" si="1942"/>
        <v>10-13</v>
      </c>
      <c r="K13720" s="6" t="str">
        <f t="shared" si="1943"/>
        <v>WK</v>
      </c>
      <c r="L13720" s="6" t="str">
        <f t="shared" si="1944"/>
        <v>EVE</v>
      </c>
      <c r="M13720" s="6">
        <f t="shared" si="1945"/>
        <v>1</v>
      </c>
    </row>
    <row r="13721" spans="3:13" x14ac:dyDescent="0.35">
      <c r="C13721" s="42">
        <v>42290.770833333336</v>
      </c>
      <c r="D13721" s="32">
        <v>4070.41845703125</v>
      </c>
      <c r="E13721" s="34" t="str">
        <f t="shared" si="1937"/>
        <v>10-13</v>
      </c>
      <c r="F13721" s="6">
        <f t="shared" si="1938"/>
        <v>18</v>
      </c>
      <c r="G13721" s="6">
        <f t="shared" si="1939"/>
        <v>13</v>
      </c>
      <c r="H13721" s="6">
        <f t="shared" si="1940"/>
        <v>10</v>
      </c>
      <c r="I13721" s="6">
        <f t="shared" si="1941"/>
        <v>42</v>
      </c>
      <c r="J13721" s="6" t="str">
        <f t="shared" si="1942"/>
        <v>10-13</v>
      </c>
      <c r="K13721" s="6" t="str">
        <f t="shared" si="1943"/>
        <v>WK</v>
      </c>
      <c r="L13721" s="6" t="str">
        <f t="shared" si="1944"/>
        <v>EVE</v>
      </c>
      <c r="M13721" s="6">
        <f t="shared" si="1945"/>
        <v>1</v>
      </c>
    </row>
    <row r="13722" spans="3:13" x14ac:dyDescent="0.35">
      <c r="C13722" s="42">
        <v>42290.791666666664</v>
      </c>
      <c r="D13722" s="32">
        <v>4115.103515625</v>
      </c>
      <c r="E13722" s="34" t="str">
        <f t="shared" si="1937"/>
        <v>10-13</v>
      </c>
      <c r="F13722" s="6">
        <f t="shared" si="1938"/>
        <v>19</v>
      </c>
      <c r="G13722" s="6">
        <f t="shared" si="1939"/>
        <v>13</v>
      </c>
      <c r="H13722" s="6">
        <f t="shared" si="1940"/>
        <v>10</v>
      </c>
      <c r="I13722" s="6">
        <f t="shared" si="1941"/>
        <v>42</v>
      </c>
      <c r="J13722" s="6" t="str">
        <f t="shared" si="1942"/>
        <v>10-13</v>
      </c>
      <c r="K13722" s="6" t="str">
        <f t="shared" si="1943"/>
        <v>WK</v>
      </c>
      <c r="L13722" s="6" t="str">
        <f t="shared" si="1944"/>
        <v>EVE</v>
      </c>
      <c r="M13722" s="6">
        <f t="shared" si="1945"/>
        <v>1</v>
      </c>
    </row>
    <row r="13723" spans="3:13" x14ac:dyDescent="0.35">
      <c r="C13723" s="42">
        <v>42290.8125</v>
      </c>
      <c r="D13723" s="32">
        <v>4070.415771484375</v>
      </c>
      <c r="E13723" s="34" t="str">
        <f t="shared" si="1937"/>
        <v>10-13</v>
      </c>
      <c r="F13723" s="6">
        <f t="shared" si="1938"/>
        <v>19</v>
      </c>
      <c r="G13723" s="6">
        <f t="shared" si="1939"/>
        <v>13</v>
      </c>
      <c r="H13723" s="6">
        <f t="shared" si="1940"/>
        <v>10</v>
      </c>
      <c r="I13723" s="6">
        <f t="shared" si="1941"/>
        <v>42</v>
      </c>
      <c r="J13723" s="6" t="str">
        <f t="shared" si="1942"/>
        <v>10-13</v>
      </c>
      <c r="K13723" s="6" t="str">
        <f t="shared" si="1943"/>
        <v>WK</v>
      </c>
      <c r="L13723" s="6" t="str">
        <f t="shared" si="1944"/>
        <v>EVE</v>
      </c>
      <c r="M13723" s="6">
        <f t="shared" si="1945"/>
        <v>1</v>
      </c>
    </row>
    <row r="13724" spans="3:13" x14ac:dyDescent="0.35">
      <c r="C13724" s="42">
        <v>42290.833333333336</v>
      </c>
      <c r="D13724" s="32">
        <v>3997.430908203125</v>
      </c>
      <c r="E13724" s="34" t="str">
        <f t="shared" si="1937"/>
        <v>10-13</v>
      </c>
      <c r="F13724" s="6">
        <f t="shared" si="1938"/>
        <v>20</v>
      </c>
      <c r="G13724" s="6">
        <f t="shared" si="1939"/>
        <v>13</v>
      </c>
      <c r="H13724" s="6">
        <f t="shared" si="1940"/>
        <v>10</v>
      </c>
      <c r="I13724" s="6">
        <f t="shared" si="1941"/>
        <v>42</v>
      </c>
      <c r="J13724" s="6" t="str">
        <f t="shared" si="1942"/>
        <v>10-13</v>
      </c>
      <c r="K13724" s="6" t="str">
        <f t="shared" si="1943"/>
        <v>WK</v>
      </c>
      <c r="L13724" s="6" t="str">
        <f t="shared" si="1944"/>
        <v>EVE</v>
      </c>
      <c r="M13724" s="6">
        <f t="shared" si="1945"/>
        <v>0</v>
      </c>
    </row>
    <row r="13725" spans="3:13" x14ac:dyDescent="0.35">
      <c r="C13725" s="42">
        <v>42290.854166666664</v>
      </c>
      <c r="D13725" s="32">
        <v>3911.28173828125</v>
      </c>
      <c r="E13725" s="34" t="str">
        <f t="shared" si="1937"/>
        <v>10-13</v>
      </c>
      <c r="F13725" s="6">
        <f t="shared" si="1938"/>
        <v>20</v>
      </c>
      <c r="G13725" s="6">
        <f t="shared" si="1939"/>
        <v>13</v>
      </c>
      <c r="H13725" s="6">
        <f t="shared" si="1940"/>
        <v>10</v>
      </c>
      <c r="I13725" s="6">
        <f t="shared" si="1941"/>
        <v>42</v>
      </c>
      <c r="J13725" s="6" t="str">
        <f t="shared" si="1942"/>
        <v>10-13</v>
      </c>
      <c r="K13725" s="6" t="str">
        <f t="shared" si="1943"/>
        <v>WK</v>
      </c>
      <c r="L13725" s="6" t="str">
        <f t="shared" si="1944"/>
        <v>EVE</v>
      </c>
      <c r="M13725" s="6">
        <f t="shared" si="1945"/>
        <v>0</v>
      </c>
    </row>
    <row r="13726" spans="3:13" x14ac:dyDescent="0.35">
      <c r="C13726" s="42">
        <v>42290.875</v>
      </c>
      <c r="D13726" s="32">
        <v>3792.552978515625</v>
      </c>
      <c r="E13726" s="34" t="str">
        <f t="shared" si="1937"/>
        <v>10-13</v>
      </c>
      <c r="F13726" s="6">
        <f t="shared" si="1938"/>
        <v>21</v>
      </c>
      <c r="G13726" s="6">
        <f t="shared" si="1939"/>
        <v>13</v>
      </c>
      <c r="H13726" s="6">
        <f t="shared" si="1940"/>
        <v>10</v>
      </c>
      <c r="I13726" s="6">
        <f t="shared" si="1941"/>
        <v>42</v>
      </c>
      <c r="J13726" s="6" t="str">
        <f t="shared" si="1942"/>
        <v>10-13</v>
      </c>
      <c r="K13726" s="6" t="str">
        <f t="shared" si="1943"/>
        <v>WK</v>
      </c>
      <c r="L13726" s="6" t="str">
        <f t="shared" si="1944"/>
        <v>EVE</v>
      </c>
      <c r="M13726" s="6">
        <f t="shared" si="1945"/>
        <v>0</v>
      </c>
    </row>
    <row r="13727" spans="3:13" x14ac:dyDescent="0.35">
      <c r="C13727" s="42">
        <v>42290.895833333336</v>
      </c>
      <c r="D13727" s="32">
        <v>3614.178466796875</v>
      </c>
      <c r="E13727" s="34" t="str">
        <f t="shared" si="1937"/>
        <v>10-13</v>
      </c>
      <c r="F13727" s="6">
        <f t="shared" si="1938"/>
        <v>21</v>
      </c>
      <c r="G13727" s="6">
        <f t="shared" si="1939"/>
        <v>13</v>
      </c>
      <c r="H13727" s="6">
        <f t="shared" si="1940"/>
        <v>10</v>
      </c>
      <c r="I13727" s="6">
        <f t="shared" si="1941"/>
        <v>42</v>
      </c>
      <c r="J13727" s="6" t="str">
        <f t="shared" si="1942"/>
        <v>10-13</v>
      </c>
      <c r="K13727" s="6" t="str">
        <f t="shared" si="1943"/>
        <v>WK</v>
      </c>
      <c r="L13727" s="6" t="str">
        <f t="shared" si="1944"/>
        <v>EVE</v>
      </c>
      <c r="M13727" s="6">
        <f t="shared" si="1945"/>
        <v>0</v>
      </c>
    </row>
    <row r="13728" spans="3:13" x14ac:dyDescent="0.35">
      <c r="C13728" s="42">
        <v>42290.916666666664</v>
      </c>
      <c r="D13728" s="32">
        <v>3427.428466796875</v>
      </c>
      <c r="E13728" s="34" t="str">
        <f t="shared" si="1937"/>
        <v>10-13</v>
      </c>
      <c r="F13728" s="6">
        <f t="shared" si="1938"/>
        <v>22</v>
      </c>
      <c r="G13728" s="6">
        <f t="shared" si="1939"/>
        <v>13</v>
      </c>
      <c r="H13728" s="6">
        <f t="shared" si="1940"/>
        <v>10</v>
      </c>
      <c r="I13728" s="6">
        <f t="shared" si="1941"/>
        <v>42</v>
      </c>
      <c r="J13728" s="6" t="str">
        <f t="shared" si="1942"/>
        <v>10-13</v>
      </c>
      <c r="K13728" s="6" t="str">
        <f t="shared" si="1943"/>
        <v>WK</v>
      </c>
      <c r="L13728" s="6" t="str">
        <f t="shared" si="1944"/>
        <v>EVE</v>
      </c>
      <c r="M13728" s="6">
        <f t="shared" si="1945"/>
        <v>0</v>
      </c>
    </row>
    <row r="13729" spans="3:13" x14ac:dyDescent="0.35">
      <c r="C13729" s="42">
        <v>42290.9375</v>
      </c>
      <c r="D13729" s="32">
        <v>3214.121337890625</v>
      </c>
      <c r="E13729" s="34" t="str">
        <f t="shared" si="1937"/>
        <v>10-13</v>
      </c>
      <c r="F13729" s="6">
        <f t="shared" si="1938"/>
        <v>22</v>
      </c>
      <c r="G13729" s="6">
        <f t="shared" si="1939"/>
        <v>13</v>
      </c>
      <c r="H13729" s="6">
        <f t="shared" si="1940"/>
        <v>10</v>
      </c>
      <c r="I13729" s="6">
        <f t="shared" si="1941"/>
        <v>42</v>
      </c>
      <c r="J13729" s="6" t="str">
        <f t="shared" si="1942"/>
        <v>10-13</v>
      </c>
      <c r="K13729" s="6" t="str">
        <f t="shared" si="1943"/>
        <v>WK</v>
      </c>
      <c r="L13729" s="6" t="str">
        <f t="shared" si="1944"/>
        <v>EVE</v>
      </c>
      <c r="M13729" s="6">
        <f t="shared" si="1945"/>
        <v>0</v>
      </c>
    </row>
    <row r="13730" spans="3:13" x14ac:dyDescent="0.35">
      <c r="C13730" s="42">
        <v>42290.958333333336</v>
      </c>
      <c r="D13730" s="32">
        <v>3031.415771484375</v>
      </c>
      <c r="E13730" s="34" t="str">
        <f t="shared" si="1937"/>
        <v>10-13</v>
      </c>
      <c r="F13730" s="6">
        <f t="shared" si="1938"/>
        <v>23</v>
      </c>
      <c r="G13730" s="6">
        <f t="shared" si="1939"/>
        <v>13</v>
      </c>
      <c r="H13730" s="6">
        <f t="shared" si="1940"/>
        <v>10</v>
      </c>
      <c r="I13730" s="6">
        <f t="shared" si="1941"/>
        <v>42</v>
      </c>
      <c r="J13730" s="6" t="str">
        <f t="shared" si="1942"/>
        <v>10-13</v>
      </c>
      <c r="K13730" s="6" t="str">
        <f t="shared" si="1943"/>
        <v>WK</v>
      </c>
      <c r="L13730" s="6" t="str">
        <f t="shared" si="1944"/>
        <v>EVE</v>
      </c>
      <c r="M13730" s="6">
        <f t="shared" si="1945"/>
        <v>0</v>
      </c>
    </row>
    <row r="13731" spans="3:13" x14ac:dyDescent="0.35">
      <c r="C13731" s="42">
        <v>42290.979166666664</v>
      </c>
      <c r="D13731" s="32">
        <v>2858.080322265625</v>
      </c>
      <c r="E13731" s="34" t="str">
        <f t="shared" si="1937"/>
        <v>10-13</v>
      </c>
      <c r="F13731" s="6">
        <f t="shared" si="1938"/>
        <v>23</v>
      </c>
      <c r="G13731" s="6">
        <f t="shared" si="1939"/>
        <v>13</v>
      </c>
      <c r="H13731" s="6">
        <f t="shared" si="1940"/>
        <v>10</v>
      </c>
      <c r="I13731" s="6">
        <f t="shared" si="1941"/>
        <v>42</v>
      </c>
      <c r="J13731" s="6" t="str">
        <f t="shared" si="1942"/>
        <v>10-13</v>
      </c>
      <c r="K13731" s="6" t="str">
        <f t="shared" si="1943"/>
        <v>WK</v>
      </c>
      <c r="L13731" s="6" t="str">
        <f t="shared" si="1944"/>
        <v>EVE</v>
      </c>
      <c r="M13731" s="6">
        <f t="shared" si="1945"/>
        <v>0</v>
      </c>
    </row>
    <row r="13732" spans="3:13" x14ac:dyDescent="0.35">
      <c r="C13732" s="42">
        <v>42291</v>
      </c>
      <c r="D13732" s="32">
        <v>2714.298095703125</v>
      </c>
      <c r="E13732" s="34" t="str">
        <f t="shared" si="1937"/>
        <v>10-14</v>
      </c>
      <c r="F13732" s="6">
        <f t="shared" si="1938"/>
        <v>0</v>
      </c>
      <c r="G13732" s="6">
        <f t="shared" si="1939"/>
        <v>14</v>
      </c>
      <c r="H13732" s="6">
        <f t="shared" si="1940"/>
        <v>10</v>
      </c>
      <c r="I13732" s="6">
        <f t="shared" si="1941"/>
        <v>42</v>
      </c>
      <c r="J13732" s="6" t="str">
        <f t="shared" si="1942"/>
        <v>10-14</v>
      </c>
      <c r="K13732" s="6" t="str">
        <f t="shared" si="1943"/>
        <v>WK</v>
      </c>
      <c r="L13732" s="6" t="str">
        <f t="shared" si="1944"/>
        <v>EVE</v>
      </c>
      <c r="M13732" s="6">
        <f t="shared" si="1945"/>
        <v>0</v>
      </c>
    </row>
    <row r="13733" spans="3:13" x14ac:dyDescent="0.35">
      <c r="C13733" s="42">
        <v>42291.020833333336</v>
      </c>
      <c r="D13733" s="32">
        <v>2602.909912109375</v>
      </c>
      <c r="E13733" s="34" t="str">
        <f t="shared" si="1937"/>
        <v>10-14</v>
      </c>
      <c r="F13733" s="6">
        <f t="shared" si="1938"/>
        <v>0</v>
      </c>
      <c r="G13733" s="6">
        <f t="shared" si="1939"/>
        <v>14</v>
      </c>
      <c r="H13733" s="6">
        <f t="shared" si="1940"/>
        <v>10</v>
      </c>
      <c r="I13733" s="6">
        <f t="shared" si="1941"/>
        <v>42</v>
      </c>
      <c r="J13733" s="6" t="str">
        <f t="shared" si="1942"/>
        <v>10-14</v>
      </c>
      <c r="K13733" s="6" t="str">
        <f t="shared" si="1943"/>
        <v>WK</v>
      </c>
      <c r="L13733" s="6" t="str">
        <f t="shared" si="1944"/>
        <v>EVE</v>
      </c>
      <c r="M13733" s="6">
        <f t="shared" si="1945"/>
        <v>0</v>
      </c>
    </row>
    <row r="13734" spans="3:13" x14ac:dyDescent="0.35">
      <c r="C13734" s="42">
        <v>42291.041666666664</v>
      </c>
      <c r="D13734" s="32">
        <v>2511.3564453125</v>
      </c>
      <c r="E13734" s="34" t="str">
        <f t="shared" si="1937"/>
        <v>10-14</v>
      </c>
      <c r="F13734" s="6">
        <f t="shared" si="1938"/>
        <v>1</v>
      </c>
      <c r="G13734" s="6">
        <f t="shared" si="1939"/>
        <v>14</v>
      </c>
      <c r="H13734" s="6">
        <f t="shared" si="1940"/>
        <v>10</v>
      </c>
      <c r="I13734" s="6">
        <f t="shared" si="1941"/>
        <v>42</v>
      </c>
      <c r="J13734" s="6" t="str">
        <f t="shared" si="1942"/>
        <v>10-14</v>
      </c>
      <c r="K13734" s="6" t="str">
        <f t="shared" si="1943"/>
        <v>WK</v>
      </c>
      <c r="L13734" s="6" t="str">
        <f t="shared" si="1944"/>
        <v>EVE</v>
      </c>
      <c r="M13734" s="6">
        <f t="shared" si="1945"/>
        <v>0</v>
      </c>
    </row>
    <row r="13735" spans="3:13" x14ac:dyDescent="0.35">
      <c r="C13735" s="42">
        <v>42291.0625</v>
      </c>
      <c r="D13735" s="32">
        <v>2438.321044921875</v>
      </c>
      <c r="E13735" s="34" t="str">
        <f t="shared" si="1937"/>
        <v>10-14</v>
      </c>
      <c r="F13735" s="6">
        <f t="shared" si="1938"/>
        <v>1</v>
      </c>
      <c r="G13735" s="6">
        <f t="shared" si="1939"/>
        <v>14</v>
      </c>
      <c r="H13735" s="6">
        <f t="shared" si="1940"/>
        <v>10</v>
      </c>
      <c r="I13735" s="6">
        <f t="shared" si="1941"/>
        <v>42</v>
      </c>
      <c r="J13735" s="6" t="str">
        <f t="shared" si="1942"/>
        <v>10-14</v>
      </c>
      <c r="K13735" s="6" t="str">
        <f t="shared" si="1943"/>
        <v>WK</v>
      </c>
      <c r="L13735" s="6" t="str">
        <f t="shared" si="1944"/>
        <v>EVE</v>
      </c>
      <c r="M13735" s="6">
        <f t="shared" si="1945"/>
        <v>0</v>
      </c>
    </row>
    <row r="13736" spans="3:13" x14ac:dyDescent="0.35">
      <c r="C13736" s="42">
        <v>42291.083333333336</v>
      </c>
      <c r="D13736" s="32">
        <v>2374.240234375</v>
      </c>
      <c r="E13736" s="34" t="str">
        <f t="shared" si="1937"/>
        <v>10-14</v>
      </c>
      <c r="F13736" s="6">
        <f t="shared" si="1938"/>
        <v>2</v>
      </c>
      <c r="G13736" s="6">
        <f t="shared" si="1939"/>
        <v>14</v>
      </c>
      <c r="H13736" s="6">
        <f t="shared" si="1940"/>
        <v>10</v>
      </c>
      <c r="I13736" s="6">
        <f t="shared" si="1941"/>
        <v>42</v>
      </c>
      <c r="J13736" s="6" t="str">
        <f t="shared" si="1942"/>
        <v>10-14</v>
      </c>
      <c r="K13736" s="6" t="str">
        <f t="shared" si="1943"/>
        <v>WK</v>
      </c>
      <c r="L13736" s="6" t="str">
        <f t="shared" si="1944"/>
        <v>EVE</v>
      </c>
      <c r="M13736" s="6">
        <f t="shared" si="1945"/>
        <v>0</v>
      </c>
    </row>
    <row r="13737" spans="3:13" x14ac:dyDescent="0.35">
      <c r="C13737" s="42">
        <v>42291.104166666664</v>
      </c>
      <c r="D13737" s="32">
        <v>2332.675048828125</v>
      </c>
      <c r="E13737" s="34" t="str">
        <f t="shared" si="1937"/>
        <v>10-14</v>
      </c>
      <c r="F13737" s="6">
        <f t="shared" si="1938"/>
        <v>2</v>
      </c>
      <c r="G13737" s="6">
        <f t="shared" si="1939"/>
        <v>14</v>
      </c>
      <c r="H13737" s="6">
        <f t="shared" si="1940"/>
        <v>10</v>
      </c>
      <c r="I13737" s="6">
        <f t="shared" si="1941"/>
        <v>42</v>
      </c>
      <c r="J13737" s="6" t="str">
        <f t="shared" si="1942"/>
        <v>10-14</v>
      </c>
      <c r="K13737" s="6" t="str">
        <f t="shared" si="1943"/>
        <v>WK</v>
      </c>
      <c r="L13737" s="6" t="str">
        <f t="shared" si="1944"/>
        <v>EVE</v>
      </c>
      <c r="M13737" s="6">
        <f t="shared" si="1945"/>
        <v>0</v>
      </c>
    </row>
    <row r="13738" spans="3:13" x14ac:dyDescent="0.35">
      <c r="C13738" s="42">
        <v>42291.125</v>
      </c>
      <c r="D13738" s="32">
        <v>2295.95654296875</v>
      </c>
      <c r="E13738" s="34" t="str">
        <f t="shared" si="1937"/>
        <v>10-14</v>
      </c>
      <c r="F13738" s="6">
        <f t="shared" si="1938"/>
        <v>3</v>
      </c>
      <c r="G13738" s="6">
        <f t="shared" si="1939"/>
        <v>14</v>
      </c>
      <c r="H13738" s="6">
        <f t="shared" si="1940"/>
        <v>10</v>
      </c>
      <c r="I13738" s="6">
        <f t="shared" si="1941"/>
        <v>42</v>
      </c>
      <c r="J13738" s="6" t="str">
        <f t="shared" si="1942"/>
        <v>10-14</v>
      </c>
      <c r="K13738" s="6" t="str">
        <f t="shared" si="1943"/>
        <v>WK</v>
      </c>
      <c r="L13738" s="6" t="str">
        <f t="shared" si="1944"/>
        <v>EVE</v>
      </c>
      <c r="M13738" s="6">
        <f t="shared" si="1945"/>
        <v>0</v>
      </c>
    </row>
    <row r="13739" spans="3:13" x14ac:dyDescent="0.35">
      <c r="C13739" s="42">
        <v>42291.145833333336</v>
      </c>
      <c r="D13739" s="32">
        <v>2283.5673828125</v>
      </c>
      <c r="E13739" s="34" t="str">
        <f t="shared" si="1937"/>
        <v>10-14</v>
      </c>
      <c r="F13739" s="6">
        <f t="shared" si="1938"/>
        <v>3</v>
      </c>
      <c r="G13739" s="6">
        <f t="shared" si="1939"/>
        <v>14</v>
      </c>
      <c r="H13739" s="6">
        <f t="shared" si="1940"/>
        <v>10</v>
      </c>
      <c r="I13739" s="6">
        <f t="shared" si="1941"/>
        <v>42</v>
      </c>
      <c r="J13739" s="6" t="str">
        <f t="shared" si="1942"/>
        <v>10-14</v>
      </c>
      <c r="K13739" s="6" t="str">
        <f t="shared" si="1943"/>
        <v>WK</v>
      </c>
      <c r="L13739" s="6" t="str">
        <f t="shared" si="1944"/>
        <v>EVE</v>
      </c>
      <c r="M13739" s="6">
        <f t="shared" si="1945"/>
        <v>0</v>
      </c>
    </row>
    <row r="13740" spans="3:13" x14ac:dyDescent="0.35">
      <c r="C13740" s="42">
        <v>42291.166666666664</v>
      </c>
      <c r="D13740" s="32">
        <v>2285.000244140625</v>
      </c>
      <c r="E13740" s="34" t="str">
        <f t="shared" si="1937"/>
        <v>10-14</v>
      </c>
      <c r="F13740" s="6">
        <f t="shared" si="1938"/>
        <v>4</v>
      </c>
      <c r="G13740" s="6">
        <f t="shared" si="1939"/>
        <v>14</v>
      </c>
      <c r="H13740" s="6">
        <f t="shared" si="1940"/>
        <v>10</v>
      </c>
      <c r="I13740" s="6">
        <f t="shared" si="1941"/>
        <v>42</v>
      </c>
      <c r="J13740" s="6" t="str">
        <f t="shared" si="1942"/>
        <v>10-14</v>
      </c>
      <c r="K13740" s="6" t="str">
        <f t="shared" si="1943"/>
        <v>WK</v>
      </c>
      <c r="L13740" s="6" t="str">
        <f t="shared" si="1944"/>
        <v>EVE</v>
      </c>
      <c r="M13740" s="6">
        <f t="shared" si="1945"/>
        <v>0</v>
      </c>
    </row>
    <row r="13741" spans="3:13" x14ac:dyDescent="0.35">
      <c r="C13741" s="42">
        <v>42291.1875</v>
      </c>
      <c r="D13741" s="32">
        <v>2319.657470703125</v>
      </c>
      <c r="E13741" s="34" t="str">
        <f t="shared" si="1937"/>
        <v>10-14</v>
      </c>
      <c r="F13741" s="6">
        <f t="shared" si="1938"/>
        <v>4</v>
      </c>
      <c r="G13741" s="6">
        <f t="shared" si="1939"/>
        <v>14</v>
      </c>
      <c r="H13741" s="6">
        <f t="shared" si="1940"/>
        <v>10</v>
      </c>
      <c r="I13741" s="6">
        <f t="shared" si="1941"/>
        <v>42</v>
      </c>
      <c r="J13741" s="6" t="str">
        <f t="shared" si="1942"/>
        <v>10-14</v>
      </c>
      <c r="K13741" s="6" t="str">
        <f t="shared" si="1943"/>
        <v>WK</v>
      </c>
      <c r="L13741" s="6" t="str">
        <f t="shared" si="1944"/>
        <v>EVE</v>
      </c>
      <c r="M13741" s="6">
        <f t="shared" si="1945"/>
        <v>0</v>
      </c>
    </row>
    <row r="13742" spans="3:13" x14ac:dyDescent="0.35">
      <c r="C13742" s="42">
        <v>42291.208333333336</v>
      </c>
      <c r="D13742" s="32">
        <v>2378.908203125</v>
      </c>
      <c r="E13742" s="34" t="str">
        <f t="shared" si="1937"/>
        <v>10-14</v>
      </c>
      <c r="F13742" s="6">
        <f t="shared" si="1938"/>
        <v>5</v>
      </c>
      <c r="G13742" s="6">
        <f t="shared" si="1939"/>
        <v>14</v>
      </c>
      <c r="H13742" s="6">
        <f t="shared" si="1940"/>
        <v>10</v>
      </c>
      <c r="I13742" s="6">
        <f t="shared" si="1941"/>
        <v>42</v>
      </c>
      <c r="J13742" s="6" t="str">
        <f t="shared" si="1942"/>
        <v>10-14</v>
      </c>
      <c r="K13742" s="6" t="str">
        <f t="shared" si="1943"/>
        <v>WK</v>
      </c>
      <c r="L13742" s="6" t="str">
        <f t="shared" si="1944"/>
        <v>EVE</v>
      </c>
      <c r="M13742" s="6">
        <f t="shared" si="1945"/>
        <v>0</v>
      </c>
    </row>
    <row r="13743" spans="3:13" x14ac:dyDescent="0.35">
      <c r="C13743" s="42">
        <v>42291.229166666664</v>
      </c>
      <c r="D13743" s="32">
        <v>2486.26513671875</v>
      </c>
      <c r="E13743" s="34" t="str">
        <f t="shared" si="1937"/>
        <v>10-14</v>
      </c>
      <c r="F13743" s="6">
        <f t="shared" si="1938"/>
        <v>5</v>
      </c>
      <c r="G13743" s="6">
        <f t="shared" si="1939"/>
        <v>14</v>
      </c>
      <c r="H13743" s="6">
        <f t="shared" si="1940"/>
        <v>10</v>
      </c>
      <c r="I13743" s="6">
        <f t="shared" si="1941"/>
        <v>42</v>
      </c>
      <c r="J13743" s="6" t="str">
        <f t="shared" si="1942"/>
        <v>10-14</v>
      </c>
      <c r="K13743" s="6" t="str">
        <f t="shared" si="1943"/>
        <v>WK</v>
      </c>
      <c r="L13743" s="6" t="str">
        <f t="shared" si="1944"/>
        <v>EVE</v>
      </c>
      <c r="M13743" s="6">
        <f t="shared" si="1945"/>
        <v>0</v>
      </c>
    </row>
    <row r="13744" spans="3:13" x14ac:dyDescent="0.35">
      <c r="C13744" s="42">
        <v>42291.25</v>
      </c>
      <c r="D13744" s="32">
        <v>2612.9833984375</v>
      </c>
      <c r="E13744" s="34" t="str">
        <f t="shared" si="1937"/>
        <v>10-14</v>
      </c>
      <c r="F13744" s="6">
        <f t="shared" si="1938"/>
        <v>6</v>
      </c>
      <c r="G13744" s="6">
        <f t="shared" si="1939"/>
        <v>14</v>
      </c>
      <c r="H13744" s="6">
        <f t="shared" si="1940"/>
        <v>10</v>
      </c>
      <c r="I13744" s="6">
        <f t="shared" si="1941"/>
        <v>42</v>
      </c>
      <c r="J13744" s="6" t="str">
        <f t="shared" si="1942"/>
        <v>10-14</v>
      </c>
      <c r="K13744" s="6" t="str">
        <f t="shared" si="1943"/>
        <v>WK</v>
      </c>
      <c r="L13744" s="6" t="str">
        <f t="shared" si="1944"/>
        <v>EVE</v>
      </c>
      <c r="M13744" s="6">
        <f t="shared" si="1945"/>
        <v>0</v>
      </c>
    </row>
    <row r="13745" spans="3:13" x14ac:dyDescent="0.35">
      <c r="C13745" s="42">
        <v>42291.270833333336</v>
      </c>
      <c r="D13745" s="32">
        <v>2824.691162109375</v>
      </c>
      <c r="E13745" s="34" t="str">
        <f t="shared" si="1937"/>
        <v>10-14</v>
      </c>
      <c r="F13745" s="6">
        <f t="shared" si="1938"/>
        <v>6</v>
      </c>
      <c r="G13745" s="6">
        <f t="shared" si="1939"/>
        <v>14</v>
      </c>
      <c r="H13745" s="6">
        <f t="shared" si="1940"/>
        <v>10</v>
      </c>
      <c r="I13745" s="6">
        <f t="shared" si="1941"/>
        <v>42</v>
      </c>
      <c r="J13745" s="6" t="str">
        <f t="shared" si="1942"/>
        <v>10-14</v>
      </c>
      <c r="K13745" s="6" t="str">
        <f t="shared" si="1943"/>
        <v>WK</v>
      </c>
      <c r="L13745" s="6" t="str">
        <f t="shared" si="1944"/>
        <v>EVE</v>
      </c>
      <c r="M13745" s="6">
        <f t="shared" si="1945"/>
        <v>0</v>
      </c>
    </row>
    <row r="13746" spans="3:13" x14ac:dyDescent="0.35">
      <c r="C13746" s="42">
        <v>42291.291666666664</v>
      </c>
      <c r="D13746" s="32">
        <v>2887.185546875</v>
      </c>
      <c r="E13746" s="34" t="str">
        <f t="shared" si="1937"/>
        <v>10-14</v>
      </c>
      <c r="F13746" s="6">
        <f t="shared" si="1938"/>
        <v>7</v>
      </c>
      <c r="G13746" s="6">
        <f t="shared" si="1939"/>
        <v>14</v>
      </c>
      <c r="H13746" s="6">
        <f t="shared" si="1940"/>
        <v>10</v>
      </c>
      <c r="I13746" s="6">
        <f t="shared" si="1941"/>
        <v>42</v>
      </c>
      <c r="J13746" s="6" t="str">
        <f t="shared" si="1942"/>
        <v>10-14</v>
      </c>
      <c r="K13746" s="6" t="str">
        <f t="shared" si="1943"/>
        <v>WK</v>
      </c>
      <c r="L13746" s="6" t="str">
        <f t="shared" si="1944"/>
        <v>DAY</v>
      </c>
      <c r="M13746" s="6">
        <f t="shared" si="1945"/>
        <v>0</v>
      </c>
    </row>
    <row r="13747" spans="3:13" x14ac:dyDescent="0.35">
      <c r="C13747" s="42">
        <v>42291.3125</v>
      </c>
      <c r="D13747" s="32">
        <v>2940.46630859375</v>
      </c>
      <c r="E13747" s="34" t="str">
        <f t="shared" si="1937"/>
        <v>10-14</v>
      </c>
      <c r="F13747" s="6">
        <f t="shared" si="1938"/>
        <v>7</v>
      </c>
      <c r="G13747" s="6">
        <f t="shared" si="1939"/>
        <v>14</v>
      </c>
      <c r="H13747" s="6">
        <f t="shared" si="1940"/>
        <v>10</v>
      </c>
      <c r="I13747" s="6">
        <f t="shared" si="1941"/>
        <v>42</v>
      </c>
      <c r="J13747" s="6" t="str">
        <f t="shared" si="1942"/>
        <v>10-14</v>
      </c>
      <c r="K13747" s="6" t="str">
        <f t="shared" si="1943"/>
        <v>WK</v>
      </c>
      <c r="L13747" s="6" t="str">
        <f t="shared" si="1944"/>
        <v>DAY</v>
      </c>
      <c r="M13747" s="6">
        <f t="shared" si="1945"/>
        <v>0</v>
      </c>
    </row>
    <row r="13748" spans="3:13" x14ac:dyDescent="0.35">
      <c r="C13748" s="42">
        <v>42291.333333333336</v>
      </c>
      <c r="D13748" s="32">
        <v>3008.367919921875</v>
      </c>
      <c r="E13748" s="34" t="str">
        <f t="shared" si="1937"/>
        <v>10-14</v>
      </c>
      <c r="F13748" s="6">
        <f t="shared" si="1938"/>
        <v>8</v>
      </c>
      <c r="G13748" s="6">
        <f t="shared" si="1939"/>
        <v>14</v>
      </c>
      <c r="H13748" s="6">
        <f t="shared" si="1940"/>
        <v>10</v>
      </c>
      <c r="I13748" s="6">
        <f t="shared" si="1941"/>
        <v>42</v>
      </c>
      <c r="J13748" s="6" t="str">
        <f t="shared" si="1942"/>
        <v>10-14</v>
      </c>
      <c r="K13748" s="6" t="str">
        <f t="shared" si="1943"/>
        <v>WK</v>
      </c>
      <c r="L13748" s="6" t="str">
        <f t="shared" si="1944"/>
        <v>DAY</v>
      </c>
      <c r="M13748" s="6">
        <f t="shared" si="1945"/>
        <v>0</v>
      </c>
    </row>
    <row r="13749" spans="3:13" x14ac:dyDescent="0.35">
      <c r="C13749" s="42">
        <v>42291.354166666664</v>
      </c>
      <c r="D13749" s="32">
        <v>3116.400390625</v>
      </c>
      <c r="E13749" s="34" t="str">
        <f t="shared" si="1937"/>
        <v>10-14</v>
      </c>
      <c r="F13749" s="6">
        <f t="shared" si="1938"/>
        <v>8</v>
      </c>
      <c r="G13749" s="6">
        <f t="shared" si="1939"/>
        <v>14</v>
      </c>
      <c r="H13749" s="6">
        <f t="shared" si="1940"/>
        <v>10</v>
      </c>
      <c r="I13749" s="6">
        <f t="shared" si="1941"/>
        <v>42</v>
      </c>
      <c r="J13749" s="6" t="str">
        <f t="shared" si="1942"/>
        <v>10-14</v>
      </c>
      <c r="K13749" s="6" t="str">
        <f t="shared" si="1943"/>
        <v>WK</v>
      </c>
      <c r="L13749" s="6" t="str">
        <f t="shared" si="1944"/>
        <v>DAY</v>
      </c>
      <c r="M13749" s="6">
        <f t="shared" si="1945"/>
        <v>0</v>
      </c>
    </row>
    <row r="13750" spans="3:13" x14ac:dyDescent="0.35">
      <c r="C13750" s="42">
        <v>42291.375</v>
      </c>
      <c r="D13750" s="32">
        <v>3197.556884765625</v>
      </c>
      <c r="E13750" s="34" t="str">
        <f t="shared" si="1937"/>
        <v>10-14</v>
      </c>
      <c r="F13750" s="6">
        <f t="shared" si="1938"/>
        <v>9</v>
      </c>
      <c r="G13750" s="6">
        <f t="shared" si="1939"/>
        <v>14</v>
      </c>
      <c r="H13750" s="6">
        <f t="shared" si="1940"/>
        <v>10</v>
      </c>
      <c r="I13750" s="6">
        <f t="shared" si="1941"/>
        <v>42</v>
      </c>
      <c r="J13750" s="6" t="str">
        <f t="shared" si="1942"/>
        <v>10-14</v>
      </c>
      <c r="K13750" s="6" t="str">
        <f t="shared" si="1943"/>
        <v>WK</v>
      </c>
      <c r="L13750" s="6" t="str">
        <f t="shared" si="1944"/>
        <v>DAY</v>
      </c>
      <c r="M13750" s="6">
        <f t="shared" si="1945"/>
        <v>0</v>
      </c>
    </row>
    <row r="13751" spans="3:13" x14ac:dyDescent="0.35">
      <c r="C13751" s="42">
        <v>42291.395833333336</v>
      </c>
      <c r="D13751" s="32">
        <v>3324.723388671875</v>
      </c>
      <c r="E13751" s="34" t="str">
        <f t="shared" si="1937"/>
        <v>10-14</v>
      </c>
      <c r="F13751" s="6">
        <f t="shared" si="1938"/>
        <v>9</v>
      </c>
      <c r="G13751" s="6">
        <f t="shared" si="1939"/>
        <v>14</v>
      </c>
      <c r="H13751" s="6">
        <f t="shared" si="1940"/>
        <v>10</v>
      </c>
      <c r="I13751" s="6">
        <f t="shared" si="1941"/>
        <v>42</v>
      </c>
      <c r="J13751" s="6" t="str">
        <f t="shared" si="1942"/>
        <v>10-14</v>
      </c>
      <c r="K13751" s="6" t="str">
        <f t="shared" si="1943"/>
        <v>WK</v>
      </c>
      <c r="L13751" s="6" t="str">
        <f t="shared" si="1944"/>
        <v>DAY</v>
      </c>
      <c r="M13751" s="6">
        <f t="shared" si="1945"/>
        <v>0</v>
      </c>
    </row>
    <row r="13752" spans="3:13" x14ac:dyDescent="0.35">
      <c r="C13752" s="42">
        <v>42291.416666666664</v>
      </c>
      <c r="D13752" s="32">
        <v>3458.035888671875</v>
      </c>
      <c r="E13752" s="34" t="str">
        <f t="shared" si="1937"/>
        <v>10-14</v>
      </c>
      <c r="F13752" s="6">
        <f t="shared" si="1938"/>
        <v>10</v>
      </c>
      <c r="G13752" s="6">
        <f t="shared" si="1939"/>
        <v>14</v>
      </c>
      <c r="H13752" s="6">
        <f t="shared" si="1940"/>
        <v>10</v>
      </c>
      <c r="I13752" s="6">
        <f t="shared" si="1941"/>
        <v>42</v>
      </c>
      <c r="J13752" s="6" t="str">
        <f t="shared" si="1942"/>
        <v>10-14</v>
      </c>
      <c r="K13752" s="6" t="str">
        <f t="shared" si="1943"/>
        <v>WK</v>
      </c>
      <c r="L13752" s="6" t="str">
        <f t="shared" si="1944"/>
        <v>DAY</v>
      </c>
      <c r="M13752" s="6">
        <f t="shared" si="1945"/>
        <v>0</v>
      </c>
    </row>
    <row r="13753" spans="3:13" x14ac:dyDescent="0.35">
      <c r="C13753" s="42">
        <v>42291.4375</v>
      </c>
      <c r="D13753" s="32">
        <v>3571.08349609375</v>
      </c>
      <c r="E13753" s="34" t="str">
        <f t="shared" si="1937"/>
        <v>10-14</v>
      </c>
      <c r="F13753" s="6">
        <f t="shared" si="1938"/>
        <v>10</v>
      </c>
      <c r="G13753" s="6">
        <f t="shared" si="1939"/>
        <v>14</v>
      </c>
      <c r="H13753" s="6">
        <f t="shared" si="1940"/>
        <v>10</v>
      </c>
      <c r="I13753" s="6">
        <f t="shared" si="1941"/>
        <v>42</v>
      </c>
      <c r="J13753" s="6" t="str">
        <f t="shared" si="1942"/>
        <v>10-14</v>
      </c>
      <c r="K13753" s="6" t="str">
        <f t="shared" si="1943"/>
        <v>WK</v>
      </c>
      <c r="L13753" s="6" t="str">
        <f t="shared" si="1944"/>
        <v>DAY</v>
      </c>
      <c r="M13753" s="6">
        <f t="shared" si="1945"/>
        <v>0</v>
      </c>
    </row>
    <row r="13754" spans="3:13" x14ac:dyDescent="0.35">
      <c r="C13754" s="42">
        <v>42291.458333333336</v>
      </c>
      <c r="D13754" s="32">
        <v>3638.000244140625</v>
      </c>
      <c r="E13754" s="34" t="str">
        <f t="shared" si="1937"/>
        <v>10-14</v>
      </c>
      <c r="F13754" s="6">
        <f t="shared" si="1938"/>
        <v>11</v>
      </c>
      <c r="G13754" s="6">
        <f t="shared" si="1939"/>
        <v>14</v>
      </c>
      <c r="H13754" s="6">
        <f t="shared" si="1940"/>
        <v>10</v>
      </c>
      <c r="I13754" s="6">
        <f t="shared" si="1941"/>
        <v>42</v>
      </c>
      <c r="J13754" s="6" t="str">
        <f t="shared" si="1942"/>
        <v>10-14</v>
      </c>
      <c r="K13754" s="6" t="str">
        <f t="shared" si="1943"/>
        <v>WK</v>
      </c>
      <c r="L13754" s="6" t="str">
        <f t="shared" si="1944"/>
        <v>DAY</v>
      </c>
      <c r="M13754" s="6">
        <f t="shared" si="1945"/>
        <v>0</v>
      </c>
    </row>
    <row r="13755" spans="3:13" x14ac:dyDescent="0.35">
      <c r="C13755" s="42">
        <v>42291.479166666664</v>
      </c>
      <c r="D13755" s="32">
        <v>3703.7587890625</v>
      </c>
      <c r="E13755" s="34" t="str">
        <f t="shared" si="1937"/>
        <v>10-14</v>
      </c>
      <c r="F13755" s="6">
        <f t="shared" si="1938"/>
        <v>11</v>
      </c>
      <c r="G13755" s="6">
        <f t="shared" si="1939"/>
        <v>14</v>
      </c>
      <c r="H13755" s="6">
        <f t="shared" si="1940"/>
        <v>10</v>
      </c>
      <c r="I13755" s="6">
        <f t="shared" si="1941"/>
        <v>42</v>
      </c>
      <c r="J13755" s="6" t="str">
        <f t="shared" si="1942"/>
        <v>10-14</v>
      </c>
      <c r="K13755" s="6" t="str">
        <f t="shared" si="1943"/>
        <v>WK</v>
      </c>
      <c r="L13755" s="6" t="str">
        <f t="shared" si="1944"/>
        <v>DAY</v>
      </c>
      <c r="M13755" s="6">
        <f t="shared" si="1945"/>
        <v>0</v>
      </c>
    </row>
    <row r="13756" spans="3:13" x14ac:dyDescent="0.35">
      <c r="C13756" s="42">
        <v>42291.5</v>
      </c>
      <c r="D13756" s="32">
        <v>3738.332763671875</v>
      </c>
      <c r="E13756" s="34" t="str">
        <f t="shared" si="1937"/>
        <v>10-14</v>
      </c>
      <c r="F13756" s="6">
        <f t="shared" si="1938"/>
        <v>12</v>
      </c>
      <c r="G13756" s="6">
        <f t="shared" si="1939"/>
        <v>14</v>
      </c>
      <c r="H13756" s="6">
        <f t="shared" si="1940"/>
        <v>10</v>
      </c>
      <c r="I13756" s="6">
        <f t="shared" si="1941"/>
        <v>42</v>
      </c>
      <c r="J13756" s="6" t="str">
        <f t="shared" si="1942"/>
        <v>10-14</v>
      </c>
      <c r="K13756" s="6" t="str">
        <f t="shared" si="1943"/>
        <v>WK</v>
      </c>
      <c r="L13756" s="6" t="str">
        <f t="shared" si="1944"/>
        <v>DAY</v>
      </c>
      <c r="M13756" s="6">
        <f t="shared" si="1945"/>
        <v>0</v>
      </c>
    </row>
    <row r="13757" spans="3:13" x14ac:dyDescent="0.35">
      <c r="C13757" s="42">
        <v>42291.520833333336</v>
      </c>
      <c r="D13757" s="32">
        <v>3802.4091796875</v>
      </c>
      <c r="E13757" s="34" t="str">
        <f t="shared" si="1937"/>
        <v>10-14</v>
      </c>
      <c r="F13757" s="6">
        <f t="shared" si="1938"/>
        <v>12</v>
      </c>
      <c r="G13757" s="6">
        <f t="shared" si="1939"/>
        <v>14</v>
      </c>
      <c r="H13757" s="6">
        <f t="shared" si="1940"/>
        <v>10</v>
      </c>
      <c r="I13757" s="6">
        <f t="shared" si="1941"/>
        <v>42</v>
      </c>
      <c r="J13757" s="6" t="str">
        <f t="shared" si="1942"/>
        <v>10-14</v>
      </c>
      <c r="K13757" s="6" t="str">
        <f t="shared" si="1943"/>
        <v>WK</v>
      </c>
      <c r="L13757" s="6" t="str">
        <f t="shared" si="1944"/>
        <v>DAY</v>
      </c>
      <c r="M13757" s="6">
        <f t="shared" si="1945"/>
        <v>0</v>
      </c>
    </row>
    <row r="13758" spans="3:13" x14ac:dyDescent="0.35">
      <c r="C13758" s="42">
        <v>42291.541666666664</v>
      </c>
      <c r="D13758" s="32">
        <v>3881.956298828125</v>
      </c>
      <c r="E13758" s="34" t="str">
        <f t="shared" si="1937"/>
        <v>10-14</v>
      </c>
      <c r="F13758" s="6">
        <f t="shared" si="1938"/>
        <v>13</v>
      </c>
      <c r="G13758" s="6">
        <f t="shared" si="1939"/>
        <v>14</v>
      </c>
      <c r="H13758" s="6">
        <f t="shared" si="1940"/>
        <v>10</v>
      </c>
      <c r="I13758" s="6">
        <f t="shared" si="1941"/>
        <v>42</v>
      </c>
      <c r="J13758" s="6" t="str">
        <f t="shared" si="1942"/>
        <v>10-14</v>
      </c>
      <c r="K13758" s="6" t="str">
        <f t="shared" si="1943"/>
        <v>WK</v>
      </c>
      <c r="L13758" s="6" t="str">
        <f t="shared" si="1944"/>
        <v>DAY</v>
      </c>
      <c r="M13758" s="6">
        <f t="shared" si="1945"/>
        <v>0</v>
      </c>
    </row>
    <row r="13759" spans="3:13" x14ac:dyDescent="0.35">
      <c r="C13759" s="42">
        <v>42291.5625</v>
      </c>
      <c r="D13759" s="32">
        <v>3953.563232421875</v>
      </c>
      <c r="E13759" s="34" t="str">
        <f t="shared" si="1937"/>
        <v>10-14</v>
      </c>
      <c r="F13759" s="6">
        <f t="shared" si="1938"/>
        <v>13</v>
      </c>
      <c r="G13759" s="6">
        <f t="shared" si="1939"/>
        <v>14</v>
      </c>
      <c r="H13759" s="6">
        <f t="shared" si="1940"/>
        <v>10</v>
      </c>
      <c r="I13759" s="6">
        <f t="shared" si="1941"/>
        <v>42</v>
      </c>
      <c r="J13759" s="6" t="str">
        <f t="shared" si="1942"/>
        <v>10-14</v>
      </c>
      <c r="K13759" s="6" t="str">
        <f t="shared" si="1943"/>
        <v>WK</v>
      </c>
      <c r="L13759" s="6" t="str">
        <f t="shared" si="1944"/>
        <v>DAY</v>
      </c>
      <c r="M13759" s="6">
        <f t="shared" si="1945"/>
        <v>0</v>
      </c>
    </row>
    <row r="13760" spans="3:13" x14ac:dyDescent="0.35">
      <c r="C13760" s="42">
        <v>42291.583333333336</v>
      </c>
      <c r="D13760" s="32">
        <v>4016.97314453125</v>
      </c>
      <c r="E13760" s="34" t="str">
        <f t="shared" si="1937"/>
        <v>10-14</v>
      </c>
      <c r="F13760" s="6">
        <f t="shared" si="1938"/>
        <v>14</v>
      </c>
      <c r="G13760" s="6">
        <f t="shared" si="1939"/>
        <v>14</v>
      </c>
      <c r="H13760" s="6">
        <f t="shared" si="1940"/>
        <v>10</v>
      </c>
      <c r="I13760" s="6">
        <f t="shared" si="1941"/>
        <v>42</v>
      </c>
      <c r="J13760" s="6" t="str">
        <f t="shared" si="1942"/>
        <v>10-14</v>
      </c>
      <c r="K13760" s="6" t="str">
        <f t="shared" si="1943"/>
        <v>WK</v>
      </c>
      <c r="L13760" s="6" t="str">
        <f t="shared" si="1944"/>
        <v>DAY</v>
      </c>
      <c r="M13760" s="6">
        <f t="shared" si="1945"/>
        <v>1</v>
      </c>
    </row>
    <row r="13761" spans="3:13" x14ac:dyDescent="0.35">
      <c r="C13761" s="42">
        <v>42291.604166666664</v>
      </c>
      <c r="D13761" s="32">
        <v>4040.165771484375</v>
      </c>
      <c r="E13761" s="34" t="str">
        <f t="shared" si="1937"/>
        <v>10-14</v>
      </c>
      <c r="F13761" s="6">
        <f t="shared" si="1938"/>
        <v>14</v>
      </c>
      <c r="G13761" s="6">
        <f t="shared" si="1939"/>
        <v>14</v>
      </c>
      <c r="H13761" s="6">
        <f t="shared" si="1940"/>
        <v>10</v>
      </c>
      <c r="I13761" s="6">
        <f t="shared" si="1941"/>
        <v>42</v>
      </c>
      <c r="J13761" s="6" t="str">
        <f t="shared" si="1942"/>
        <v>10-14</v>
      </c>
      <c r="K13761" s="6" t="str">
        <f t="shared" si="1943"/>
        <v>WK</v>
      </c>
      <c r="L13761" s="6" t="str">
        <f t="shared" si="1944"/>
        <v>DAY</v>
      </c>
      <c r="M13761" s="6">
        <f t="shared" si="1945"/>
        <v>1</v>
      </c>
    </row>
    <row r="13762" spans="3:13" x14ac:dyDescent="0.35">
      <c r="C13762" s="42">
        <v>42291.625</v>
      </c>
      <c r="D13762" s="32">
        <v>4021.53564453125</v>
      </c>
      <c r="E13762" s="34" t="str">
        <f t="shared" si="1937"/>
        <v>10-14</v>
      </c>
      <c r="F13762" s="6">
        <f t="shared" si="1938"/>
        <v>15</v>
      </c>
      <c r="G13762" s="6">
        <f t="shared" si="1939"/>
        <v>14</v>
      </c>
      <c r="H13762" s="6">
        <f t="shared" si="1940"/>
        <v>10</v>
      </c>
      <c r="I13762" s="6">
        <f t="shared" si="1941"/>
        <v>42</v>
      </c>
      <c r="J13762" s="6" t="str">
        <f t="shared" si="1942"/>
        <v>10-14</v>
      </c>
      <c r="K13762" s="6" t="str">
        <f t="shared" si="1943"/>
        <v>WK</v>
      </c>
      <c r="L13762" s="6" t="str">
        <f t="shared" si="1944"/>
        <v>DAY</v>
      </c>
      <c r="M13762" s="6">
        <f t="shared" si="1945"/>
        <v>1</v>
      </c>
    </row>
    <row r="13763" spans="3:13" x14ac:dyDescent="0.35">
      <c r="C13763" s="42">
        <v>42291.645833333336</v>
      </c>
      <c r="D13763" s="32">
        <v>4063.266845703125</v>
      </c>
      <c r="E13763" s="34" t="str">
        <f t="shared" si="1937"/>
        <v>10-14</v>
      </c>
      <c r="F13763" s="6">
        <f t="shared" si="1938"/>
        <v>15</v>
      </c>
      <c r="G13763" s="6">
        <f t="shared" si="1939"/>
        <v>14</v>
      </c>
      <c r="H13763" s="6">
        <f t="shared" si="1940"/>
        <v>10</v>
      </c>
      <c r="I13763" s="6">
        <f t="shared" si="1941"/>
        <v>42</v>
      </c>
      <c r="J13763" s="6" t="str">
        <f t="shared" si="1942"/>
        <v>10-14</v>
      </c>
      <c r="K13763" s="6" t="str">
        <f t="shared" si="1943"/>
        <v>WK</v>
      </c>
      <c r="L13763" s="6" t="str">
        <f t="shared" si="1944"/>
        <v>DAY</v>
      </c>
      <c r="M13763" s="6">
        <f t="shared" si="1945"/>
        <v>1</v>
      </c>
    </row>
    <row r="13764" spans="3:13" x14ac:dyDescent="0.35">
      <c r="C13764" s="42">
        <v>42291.666666666664</v>
      </c>
      <c r="D13764" s="32">
        <v>4104.25439453125</v>
      </c>
      <c r="E13764" s="34" t="str">
        <f t="shared" si="1937"/>
        <v>10-14</v>
      </c>
      <c r="F13764" s="6">
        <f t="shared" si="1938"/>
        <v>16</v>
      </c>
      <c r="G13764" s="6">
        <f t="shared" si="1939"/>
        <v>14</v>
      </c>
      <c r="H13764" s="6">
        <f t="shared" si="1940"/>
        <v>10</v>
      </c>
      <c r="I13764" s="6">
        <f t="shared" si="1941"/>
        <v>42</v>
      </c>
      <c r="J13764" s="6" t="str">
        <f t="shared" si="1942"/>
        <v>10-14</v>
      </c>
      <c r="K13764" s="6" t="str">
        <f t="shared" si="1943"/>
        <v>WK</v>
      </c>
      <c r="L13764" s="6" t="str">
        <f t="shared" si="1944"/>
        <v>DAY</v>
      </c>
      <c r="M13764" s="6">
        <f t="shared" si="1945"/>
        <v>1</v>
      </c>
    </row>
    <row r="13765" spans="3:13" x14ac:dyDescent="0.35">
      <c r="C13765" s="42">
        <v>42291.6875</v>
      </c>
      <c r="D13765" s="32">
        <v>4105.51611328125</v>
      </c>
      <c r="E13765" s="34" t="str">
        <f t="shared" si="1937"/>
        <v>10-14</v>
      </c>
      <c r="F13765" s="6">
        <f t="shared" si="1938"/>
        <v>16</v>
      </c>
      <c r="G13765" s="6">
        <f t="shared" si="1939"/>
        <v>14</v>
      </c>
      <c r="H13765" s="6">
        <f t="shared" si="1940"/>
        <v>10</v>
      </c>
      <c r="I13765" s="6">
        <f t="shared" si="1941"/>
        <v>42</v>
      </c>
      <c r="J13765" s="6" t="str">
        <f t="shared" si="1942"/>
        <v>10-14</v>
      </c>
      <c r="K13765" s="6" t="str">
        <f t="shared" si="1943"/>
        <v>WK</v>
      </c>
      <c r="L13765" s="6" t="str">
        <f t="shared" si="1944"/>
        <v>DAY</v>
      </c>
      <c r="M13765" s="6">
        <f t="shared" si="1945"/>
        <v>1</v>
      </c>
    </row>
    <row r="13766" spans="3:13" x14ac:dyDescent="0.35">
      <c r="C13766" s="42">
        <v>42291.708333333336</v>
      </c>
      <c r="D13766" s="32">
        <v>4076.135009765625</v>
      </c>
      <c r="E13766" s="34" t="str">
        <f t="shared" si="1937"/>
        <v>10-14</v>
      </c>
      <c r="F13766" s="6">
        <f t="shared" si="1938"/>
        <v>17</v>
      </c>
      <c r="G13766" s="6">
        <f t="shared" si="1939"/>
        <v>14</v>
      </c>
      <c r="H13766" s="6">
        <f t="shared" si="1940"/>
        <v>10</v>
      </c>
      <c r="I13766" s="6">
        <f t="shared" si="1941"/>
        <v>42</v>
      </c>
      <c r="J13766" s="6" t="str">
        <f t="shared" si="1942"/>
        <v>10-14</v>
      </c>
      <c r="K13766" s="6" t="str">
        <f t="shared" si="1943"/>
        <v>WK</v>
      </c>
      <c r="L13766" s="6" t="str">
        <f t="shared" si="1944"/>
        <v>EVE</v>
      </c>
      <c r="M13766" s="6">
        <f t="shared" si="1945"/>
        <v>1</v>
      </c>
    </row>
    <row r="13767" spans="3:13" x14ac:dyDescent="0.35">
      <c r="C13767" s="42">
        <v>42291.729166666664</v>
      </c>
      <c r="D13767" s="32">
        <v>4040.6298828125</v>
      </c>
      <c r="E13767" s="34" t="str">
        <f t="shared" ref="E13767:E13830" si="1946">TEXT(MONTH(C13767),"00")&amp;"-"&amp;TEXT(DAY(C13767),"00")</f>
        <v>10-14</v>
      </c>
      <c r="F13767" s="6">
        <f t="shared" ref="F13767:F13830" si="1947">HOUR(C13767)</f>
        <v>17</v>
      </c>
      <c r="G13767" s="6">
        <f t="shared" ref="G13767:G13830" si="1948">DAY(C13767)</f>
        <v>14</v>
      </c>
      <c r="H13767" s="6">
        <f t="shared" ref="H13767:H13830" si="1949">MONTH(C13767)</f>
        <v>10</v>
      </c>
      <c r="I13767" s="6">
        <f t="shared" ref="I13767:I13830" si="1950">WEEKNUM(C13767)</f>
        <v>42</v>
      </c>
      <c r="J13767" s="6" t="str">
        <f t="shared" ref="J13767:J13830" si="1951">H13767&amp;"-"&amp;G13767</f>
        <v>10-14</v>
      </c>
      <c r="K13767" s="6" t="str">
        <f t="shared" ref="K13767:K13830" si="1952">IF(WEEKDAY(C13767,11)&lt;6,"WK","WKND")</f>
        <v>WK</v>
      </c>
      <c r="L13767" s="6" t="str">
        <f t="shared" ref="L13767:L13830" si="1953">IF(AND(F13767&lt;17,F13767&gt;6),"DAY","EVE")</f>
        <v>EVE</v>
      </c>
      <c r="M13767" s="6">
        <f t="shared" ref="M13767:M13830" si="1954">IF(D13767&gt;4000,1,0)</f>
        <v>1</v>
      </c>
    </row>
    <row r="13768" spans="3:13" x14ac:dyDescent="0.35">
      <c r="C13768" s="42">
        <v>42291.75</v>
      </c>
      <c r="D13768" s="32">
        <v>3979.962890625</v>
      </c>
      <c r="E13768" s="34" t="str">
        <f t="shared" si="1946"/>
        <v>10-14</v>
      </c>
      <c r="F13768" s="6">
        <f t="shared" si="1947"/>
        <v>18</v>
      </c>
      <c r="G13768" s="6">
        <f t="shared" si="1948"/>
        <v>14</v>
      </c>
      <c r="H13768" s="6">
        <f t="shared" si="1949"/>
        <v>10</v>
      </c>
      <c r="I13768" s="6">
        <f t="shared" si="1950"/>
        <v>42</v>
      </c>
      <c r="J13768" s="6" t="str">
        <f t="shared" si="1951"/>
        <v>10-14</v>
      </c>
      <c r="K13768" s="6" t="str">
        <f t="shared" si="1952"/>
        <v>WK</v>
      </c>
      <c r="L13768" s="6" t="str">
        <f t="shared" si="1953"/>
        <v>EVE</v>
      </c>
      <c r="M13768" s="6">
        <f t="shared" si="1954"/>
        <v>0</v>
      </c>
    </row>
    <row r="13769" spans="3:13" x14ac:dyDescent="0.35">
      <c r="C13769" s="42">
        <v>42291.770833333336</v>
      </c>
      <c r="D13769" s="32">
        <v>3980.27685546875</v>
      </c>
      <c r="E13769" s="34" t="str">
        <f t="shared" si="1946"/>
        <v>10-14</v>
      </c>
      <c r="F13769" s="6">
        <f t="shared" si="1947"/>
        <v>18</v>
      </c>
      <c r="G13769" s="6">
        <f t="shared" si="1948"/>
        <v>14</v>
      </c>
      <c r="H13769" s="6">
        <f t="shared" si="1949"/>
        <v>10</v>
      </c>
      <c r="I13769" s="6">
        <f t="shared" si="1950"/>
        <v>42</v>
      </c>
      <c r="J13769" s="6" t="str">
        <f t="shared" si="1951"/>
        <v>10-14</v>
      </c>
      <c r="K13769" s="6" t="str">
        <f t="shared" si="1952"/>
        <v>WK</v>
      </c>
      <c r="L13769" s="6" t="str">
        <f t="shared" si="1953"/>
        <v>EVE</v>
      </c>
      <c r="M13769" s="6">
        <f t="shared" si="1954"/>
        <v>0</v>
      </c>
    </row>
    <row r="13770" spans="3:13" x14ac:dyDescent="0.35">
      <c r="C13770" s="42">
        <v>42291.791666666664</v>
      </c>
      <c r="D13770" s="32">
        <v>4008.144287109375</v>
      </c>
      <c r="E13770" s="34" t="str">
        <f t="shared" si="1946"/>
        <v>10-14</v>
      </c>
      <c r="F13770" s="6">
        <f t="shared" si="1947"/>
        <v>19</v>
      </c>
      <c r="G13770" s="6">
        <f t="shared" si="1948"/>
        <v>14</v>
      </c>
      <c r="H13770" s="6">
        <f t="shared" si="1949"/>
        <v>10</v>
      </c>
      <c r="I13770" s="6">
        <f t="shared" si="1950"/>
        <v>42</v>
      </c>
      <c r="J13770" s="6" t="str">
        <f t="shared" si="1951"/>
        <v>10-14</v>
      </c>
      <c r="K13770" s="6" t="str">
        <f t="shared" si="1952"/>
        <v>WK</v>
      </c>
      <c r="L13770" s="6" t="str">
        <f t="shared" si="1953"/>
        <v>EVE</v>
      </c>
      <c r="M13770" s="6">
        <f t="shared" si="1954"/>
        <v>1</v>
      </c>
    </row>
    <row r="13771" spans="3:13" x14ac:dyDescent="0.35">
      <c r="C13771" s="42">
        <v>42291.8125</v>
      </c>
      <c r="D13771" s="32">
        <v>3947.227294921875</v>
      </c>
      <c r="E13771" s="34" t="str">
        <f t="shared" si="1946"/>
        <v>10-14</v>
      </c>
      <c r="F13771" s="6">
        <f t="shared" si="1947"/>
        <v>19</v>
      </c>
      <c r="G13771" s="6">
        <f t="shared" si="1948"/>
        <v>14</v>
      </c>
      <c r="H13771" s="6">
        <f t="shared" si="1949"/>
        <v>10</v>
      </c>
      <c r="I13771" s="6">
        <f t="shared" si="1950"/>
        <v>42</v>
      </c>
      <c r="J13771" s="6" t="str">
        <f t="shared" si="1951"/>
        <v>10-14</v>
      </c>
      <c r="K13771" s="6" t="str">
        <f t="shared" si="1952"/>
        <v>WK</v>
      </c>
      <c r="L13771" s="6" t="str">
        <f t="shared" si="1953"/>
        <v>EVE</v>
      </c>
      <c r="M13771" s="6">
        <f t="shared" si="1954"/>
        <v>0</v>
      </c>
    </row>
    <row r="13772" spans="3:13" x14ac:dyDescent="0.35">
      <c r="C13772" s="42">
        <v>42291.833333333336</v>
      </c>
      <c r="D13772" s="32">
        <v>3880.4521484375</v>
      </c>
      <c r="E13772" s="34" t="str">
        <f t="shared" si="1946"/>
        <v>10-14</v>
      </c>
      <c r="F13772" s="6">
        <f t="shared" si="1947"/>
        <v>20</v>
      </c>
      <c r="G13772" s="6">
        <f t="shared" si="1948"/>
        <v>14</v>
      </c>
      <c r="H13772" s="6">
        <f t="shared" si="1949"/>
        <v>10</v>
      </c>
      <c r="I13772" s="6">
        <f t="shared" si="1950"/>
        <v>42</v>
      </c>
      <c r="J13772" s="6" t="str">
        <f t="shared" si="1951"/>
        <v>10-14</v>
      </c>
      <c r="K13772" s="6" t="str">
        <f t="shared" si="1952"/>
        <v>WK</v>
      </c>
      <c r="L13772" s="6" t="str">
        <f t="shared" si="1953"/>
        <v>EVE</v>
      </c>
      <c r="M13772" s="6">
        <f t="shared" si="1954"/>
        <v>0</v>
      </c>
    </row>
    <row r="13773" spans="3:13" x14ac:dyDescent="0.35">
      <c r="C13773" s="42">
        <v>42291.854166666664</v>
      </c>
      <c r="D13773" s="32">
        <v>3774.1982421875</v>
      </c>
      <c r="E13773" s="34" t="str">
        <f t="shared" si="1946"/>
        <v>10-14</v>
      </c>
      <c r="F13773" s="6">
        <f t="shared" si="1947"/>
        <v>20</v>
      </c>
      <c r="G13773" s="6">
        <f t="shared" si="1948"/>
        <v>14</v>
      </c>
      <c r="H13773" s="6">
        <f t="shared" si="1949"/>
        <v>10</v>
      </c>
      <c r="I13773" s="6">
        <f t="shared" si="1950"/>
        <v>42</v>
      </c>
      <c r="J13773" s="6" t="str">
        <f t="shared" si="1951"/>
        <v>10-14</v>
      </c>
      <c r="K13773" s="6" t="str">
        <f t="shared" si="1952"/>
        <v>WK</v>
      </c>
      <c r="L13773" s="6" t="str">
        <f t="shared" si="1953"/>
        <v>EVE</v>
      </c>
      <c r="M13773" s="6">
        <f t="shared" si="1954"/>
        <v>0</v>
      </c>
    </row>
    <row r="13774" spans="3:13" x14ac:dyDescent="0.35">
      <c r="C13774" s="42">
        <v>42291.875</v>
      </c>
      <c r="D13774" s="32">
        <v>3657.371337890625</v>
      </c>
      <c r="E13774" s="34" t="str">
        <f t="shared" si="1946"/>
        <v>10-14</v>
      </c>
      <c r="F13774" s="6">
        <f t="shared" si="1947"/>
        <v>21</v>
      </c>
      <c r="G13774" s="6">
        <f t="shared" si="1948"/>
        <v>14</v>
      </c>
      <c r="H13774" s="6">
        <f t="shared" si="1949"/>
        <v>10</v>
      </c>
      <c r="I13774" s="6">
        <f t="shared" si="1950"/>
        <v>42</v>
      </c>
      <c r="J13774" s="6" t="str">
        <f t="shared" si="1951"/>
        <v>10-14</v>
      </c>
      <c r="K13774" s="6" t="str">
        <f t="shared" si="1952"/>
        <v>WK</v>
      </c>
      <c r="L13774" s="6" t="str">
        <f t="shared" si="1953"/>
        <v>EVE</v>
      </c>
      <c r="M13774" s="6">
        <f t="shared" si="1954"/>
        <v>0</v>
      </c>
    </row>
    <row r="13775" spans="3:13" x14ac:dyDescent="0.35">
      <c r="C13775" s="42">
        <v>42291.895833333336</v>
      </c>
      <c r="D13775" s="32">
        <v>3497.09228515625</v>
      </c>
      <c r="E13775" s="34" t="str">
        <f t="shared" si="1946"/>
        <v>10-14</v>
      </c>
      <c r="F13775" s="6">
        <f t="shared" si="1947"/>
        <v>21</v>
      </c>
      <c r="G13775" s="6">
        <f t="shared" si="1948"/>
        <v>14</v>
      </c>
      <c r="H13775" s="6">
        <f t="shared" si="1949"/>
        <v>10</v>
      </c>
      <c r="I13775" s="6">
        <f t="shared" si="1950"/>
        <v>42</v>
      </c>
      <c r="J13775" s="6" t="str">
        <f t="shared" si="1951"/>
        <v>10-14</v>
      </c>
      <c r="K13775" s="6" t="str">
        <f t="shared" si="1952"/>
        <v>WK</v>
      </c>
      <c r="L13775" s="6" t="str">
        <f t="shared" si="1953"/>
        <v>EVE</v>
      </c>
      <c r="M13775" s="6">
        <f t="shared" si="1954"/>
        <v>0</v>
      </c>
    </row>
    <row r="13776" spans="3:13" x14ac:dyDescent="0.35">
      <c r="C13776" s="42">
        <v>42291.916666666664</v>
      </c>
      <c r="D13776" s="32">
        <v>3318.498291015625</v>
      </c>
      <c r="E13776" s="34" t="str">
        <f t="shared" si="1946"/>
        <v>10-14</v>
      </c>
      <c r="F13776" s="6">
        <f t="shared" si="1947"/>
        <v>22</v>
      </c>
      <c r="G13776" s="6">
        <f t="shared" si="1948"/>
        <v>14</v>
      </c>
      <c r="H13776" s="6">
        <f t="shared" si="1949"/>
        <v>10</v>
      </c>
      <c r="I13776" s="6">
        <f t="shared" si="1950"/>
        <v>42</v>
      </c>
      <c r="J13776" s="6" t="str">
        <f t="shared" si="1951"/>
        <v>10-14</v>
      </c>
      <c r="K13776" s="6" t="str">
        <f t="shared" si="1952"/>
        <v>WK</v>
      </c>
      <c r="L13776" s="6" t="str">
        <f t="shared" si="1953"/>
        <v>EVE</v>
      </c>
      <c r="M13776" s="6">
        <f t="shared" si="1954"/>
        <v>0</v>
      </c>
    </row>
    <row r="13777" spans="3:13" x14ac:dyDescent="0.35">
      <c r="C13777" s="42">
        <v>42291.9375</v>
      </c>
      <c r="D13777" s="32">
        <v>3123.852783203125</v>
      </c>
      <c r="E13777" s="34" t="str">
        <f t="shared" si="1946"/>
        <v>10-14</v>
      </c>
      <c r="F13777" s="6">
        <f t="shared" si="1947"/>
        <v>22</v>
      </c>
      <c r="G13777" s="6">
        <f t="shared" si="1948"/>
        <v>14</v>
      </c>
      <c r="H13777" s="6">
        <f t="shared" si="1949"/>
        <v>10</v>
      </c>
      <c r="I13777" s="6">
        <f t="shared" si="1950"/>
        <v>42</v>
      </c>
      <c r="J13777" s="6" t="str">
        <f t="shared" si="1951"/>
        <v>10-14</v>
      </c>
      <c r="K13777" s="6" t="str">
        <f t="shared" si="1952"/>
        <v>WK</v>
      </c>
      <c r="L13777" s="6" t="str">
        <f t="shared" si="1953"/>
        <v>EVE</v>
      </c>
      <c r="M13777" s="6">
        <f t="shared" si="1954"/>
        <v>0</v>
      </c>
    </row>
    <row r="13778" spans="3:13" x14ac:dyDescent="0.35">
      <c r="C13778" s="42">
        <v>42291.958333333336</v>
      </c>
      <c r="D13778" s="32">
        <v>2937.716796875</v>
      </c>
      <c r="E13778" s="34" t="str">
        <f t="shared" si="1946"/>
        <v>10-14</v>
      </c>
      <c r="F13778" s="6">
        <f t="shared" si="1947"/>
        <v>23</v>
      </c>
      <c r="G13778" s="6">
        <f t="shared" si="1948"/>
        <v>14</v>
      </c>
      <c r="H13778" s="6">
        <f t="shared" si="1949"/>
        <v>10</v>
      </c>
      <c r="I13778" s="6">
        <f t="shared" si="1950"/>
        <v>42</v>
      </c>
      <c r="J13778" s="6" t="str">
        <f t="shared" si="1951"/>
        <v>10-14</v>
      </c>
      <c r="K13778" s="6" t="str">
        <f t="shared" si="1952"/>
        <v>WK</v>
      </c>
      <c r="L13778" s="6" t="str">
        <f t="shared" si="1953"/>
        <v>EVE</v>
      </c>
      <c r="M13778" s="6">
        <f t="shared" si="1954"/>
        <v>0</v>
      </c>
    </row>
    <row r="13779" spans="3:13" x14ac:dyDescent="0.35">
      <c r="C13779" s="42">
        <v>42291.979166666664</v>
      </c>
      <c r="D13779" s="32">
        <v>2779.12109375</v>
      </c>
      <c r="E13779" s="34" t="str">
        <f t="shared" si="1946"/>
        <v>10-14</v>
      </c>
      <c r="F13779" s="6">
        <f t="shared" si="1947"/>
        <v>23</v>
      </c>
      <c r="G13779" s="6">
        <f t="shared" si="1948"/>
        <v>14</v>
      </c>
      <c r="H13779" s="6">
        <f t="shared" si="1949"/>
        <v>10</v>
      </c>
      <c r="I13779" s="6">
        <f t="shared" si="1950"/>
        <v>42</v>
      </c>
      <c r="J13779" s="6" t="str">
        <f t="shared" si="1951"/>
        <v>10-14</v>
      </c>
      <c r="K13779" s="6" t="str">
        <f t="shared" si="1952"/>
        <v>WK</v>
      </c>
      <c r="L13779" s="6" t="str">
        <f t="shared" si="1953"/>
        <v>EVE</v>
      </c>
      <c r="M13779" s="6">
        <f t="shared" si="1954"/>
        <v>0</v>
      </c>
    </row>
    <row r="13780" spans="3:13" x14ac:dyDescent="0.35">
      <c r="C13780" s="42">
        <v>42292</v>
      </c>
      <c r="D13780" s="32">
        <v>2647.29345703125</v>
      </c>
      <c r="E13780" s="34" t="str">
        <f t="shared" si="1946"/>
        <v>10-15</v>
      </c>
      <c r="F13780" s="6">
        <f t="shared" si="1947"/>
        <v>0</v>
      </c>
      <c r="G13780" s="6">
        <f t="shared" si="1948"/>
        <v>15</v>
      </c>
      <c r="H13780" s="6">
        <f t="shared" si="1949"/>
        <v>10</v>
      </c>
      <c r="I13780" s="6">
        <f t="shared" si="1950"/>
        <v>42</v>
      </c>
      <c r="J13780" s="6" t="str">
        <f t="shared" si="1951"/>
        <v>10-15</v>
      </c>
      <c r="K13780" s="6" t="str">
        <f t="shared" si="1952"/>
        <v>WK</v>
      </c>
      <c r="L13780" s="6" t="str">
        <f t="shared" si="1953"/>
        <v>EVE</v>
      </c>
      <c r="M13780" s="6">
        <f t="shared" si="1954"/>
        <v>0</v>
      </c>
    </row>
    <row r="13781" spans="3:13" x14ac:dyDescent="0.35">
      <c r="C13781" s="42">
        <v>42292.020833333336</v>
      </c>
      <c r="D13781" s="32">
        <v>2545.4169921875</v>
      </c>
      <c r="E13781" s="34" t="str">
        <f t="shared" si="1946"/>
        <v>10-15</v>
      </c>
      <c r="F13781" s="6">
        <f t="shared" si="1947"/>
        <v>0</v>
      </c>
      <c r="G13781" s="6">
        <f t="shared" si="1948"/>
        <v>15</v>
      </c>
      <c r="H13781" s="6">
        <f t="shared" si="1949"/>
        <v>10</v>
      </c>
      <c r="I13781" s="6">
        <f t="shared" si="1950"/>
        <v>42</v>
      </c>
      <c r="J13781" s="6" t="str">
        <f t="shared" si="1951"/>
        <v>10-15</v>
      </c>
      <c r="K13781" s="6" t="str">
        <f t="shared" si="1952"/>
        <v>WK</v>
      </c>
      <c r="L13781" s="6" t="str">
        <f t="shared" si="1953"/>
        <v>EVE</v>
      </c>
      <c r="M13781" s="6">
        <f t="shared" si="1954"/>
        <v>0</v>
      </c>
    </row>
    <row r="13782" spans="3:13" x14ac:dyDescent="0.35">
      <c r="C13782" s="42">
        <v>42292.041666666664</v>
      </c>
      <c r="D13782" s="32">
        <v>2469.68359375</v>
      </c>
      <c r="E13782" s="34" t="str">
        <f t="shared" si="1946"/>
        <v>10-15</v>
      </c>
      <c r="F13782" s="6">
        <f t="shared" si="1947"/>
        <v>1</v>
      </c>
      <c r="G13782" s="6">
        <f t="shared" si="1948"/>
        <v>15</v>
      </c>
      <c r="H13782" s="6">
        <f t="shared" si="1949"/>
        <v>10</v>
      </c>
      <c r="I13782" s="6">
        <f t="shared" si="1950"/>
        <v>42</v>
      </c>
      <c r="J13782" s="6" t="str">
        <f t="shared" si="1951"/>
        <v>10-15</v>
      </c>
      <c r="K13782" s="6" t="str">
        <f t="shared" si="1952"/>
        <v>WK</v>
      </c>
      <c r="L13782" s="6" t="str">
        <f t="shared" si="1953"/>
        <v>EVE</v>
      </c>
      <c r="M13782" s="6">
        <f t="shared" si="1954"/>
        <v>0</v>
      </c>
    </row>
    <row r="13783" spans="3:13" x14ac:dyDescent="0.35">
      <c r="C13783" s="42">
        <v>42292.0625</v>
      </c>
      <c r="D13783" s="32">
        <v>2409.66552734375</v>
      </c>
      <c r="E13783" s="34" t="str">
        <f t="shared" si="1946"/>
        <v>10-15</v>
      </c>
      <c r="F13783" s="6">
        <f t="shared" si="1947"/>
        <v>1</v>
      </c>
      <c r="G13783" s="6">
        <f t="shared" si="1948"/>
        <v>15</v>
      </c>
      <c r="H13783" s="6">
        <f t="shared" si="1949"/>
        <v>10</v>
      </c>
      <c r="I13783" s="6">
        <f t="shared" si="1950"/>
        <v>42</v>
      </c>
      <c r="J13783" s="6" t="str">
        <f t="shared" si="1951"/>
        <v>10-15</v>
      </c>
      <c r="K13783" s="6" t="str">
        <f t="shared" si="1952"/>
        <v>WK</v>
      </c>
      <c r="L13783" s="6" t="str">
        <f t="shared" si="1953"/>
        <v>EVE</v>
      </c>
      <c r="M13783" s="6">
        <f t="shared" si="1954"/>
        <v>0</v>
      </c>
    </row>
    <row r="13784" spans="3:13" x14ac:dyDescent="0.35">
      <c r="C13784" s="42">
        <v>42292.083333333336</v>
      </c>
      <c r="D13784" s="32">
        <v>2348.30029296875</v>
      </c>
      <c r="E13784" s="34" t="str">
        <f t="shared" si="1946"/>
        <v>10-15</v>
      </c>
      <c r="F13784" s="6">
        <f t="shared" si="1947"/>
        <v>2</v>
      </c>
      <c r="G13784" s="6">
        <f t="shared" si="1948"/>
        <v>15</v>
      </c>
      <c r="H13784" s="6">
        <f t="shared" si="1949"/>
        <v>10</v>
      </c>
      <c r="I13784" s="6">
        <f t="shared" si="1950"/>
        <v>42</v>
      </c>
      <c r="J13784" s="6" t="str">
        <f t="shared" si="1951"/>
        <v>10-15</v>
      </c>
      <c r="K13784" s="6" t="str">
        <f t="shared" si="1952"/>
        <v>WK</v>
      </c>
      <c r="L13784" s="6" t="str">
        <f t="shared" si="1953"/>
        <v>EVE</v>
      </c>
      <c r="M13784" s="6">
        <f t="shared" si="1954"/>
        <v>0</v>
      </c>
    </row>
    <row r="13785" spans="3:13" x14ac:dyDescent="0.35">
      <c r="C13785" s="42">
        <v>42292.104166666664</v>
      </c>
      <c r="D13785" s="32">
        <v>2306.4658203125</v>
      </c>
      <c r="E13785" s="34" t="str">
        <f t="shared" si="1946"/>
        <v>10-15</v>
      </c>
      <c r="F13785" s="6">
        <f t="shared" si="1947"/>
        <v>2</v>
      </c>
      <c r="G13785" s="6">
        <f t="shared" si="1948"/>
        <v>15</v>
      </c>
      <c r="H13785" s="6">
        <f t="shared" si="1949"/>
        <v>10</v>
      </c>
      <c r="I13785" s="6">
        <f t="shared" si="1950"/>
        <v>42</v>
      </c>
      <c r="J13785" s="6" t="str">
        <f t="shared" si="1951"/>
        <v>10-15</v>
      </c>
      <c r="K13785" s="6" t="str">
        <f t="shared" si="1952"/>
        <v>WK</v>
      </c>
      <c r="L13785" s="6" t="str">
        <f t="shared" si="1953"/>
        <v>EVE</v>
      </c>
      <c r="M13785" s="6">
        <f t="shared" si="1954"/>
        <v>0</v>
      </c>
    </row>
    <row r="13786" spans="3:13" x14ac:dyDescent="0.35">
      <c r="C13786" s="42">
        <v>42292.125</v>
      </c>
      <c r="D13786" s="32">
        <v>2287.650634765625</v>
      </c>
      <c r="E13786" s="34" t="str">
        <f t="shared" si="1946"/>
        <v>10-15</v>
      </c>
      <c r="F13786" s="6">
        <f t="shared" si="1947"/>
        <v>3</v>
      </c>
      <c r="G13786" s="6">
        <f t="shared" si="1948"/>
        <v>15</v>
      </c>
      <c r="H13786" s="6">
        <f t="shared" si="1949"/>
        <v>10</v>
      </c>
      <c r="I13786" s="6">
        <f t="shared" si="1950"/>
        <v>42</v>
      </c>
      <c r="J13786" s="6" t="str">
        <f t="shared" si="1951"/>
        <v>10-15</v>
      </c>
      <c r="K13786" s="6" t="str">
        <f t="shared" si="1952"/>
        <v>WK</v>
      </c>
      <c r="L13786" s="6" t="str">
        <f t="shared" si="1953"/>
        <v>EVE</v>
      </c>
      <c r="M13786" s="6">
        <f t="shared" si="1954"/>
        <v>0</v>
      </c>
    </row>
    <row r="13787" spans="3:13" x14ac:dyDescent="0.35">
      <c r="C13787" s="42">
        <v>42292.145833333336</v>
      </c>
      <c r="D13787" s="32">
        <v>2273.287109375</v>
      </c>
      <c r="E13787" s="34" t="str">
        <f t="shared" si="1946"/>
        <v>10-15</v>
      </c>
      <c r="F13787" s="6">
        <f t="shared" si="1947"/>
        <v>3</v>
      </c>
      <c r="G13787" s="6">
        <f t="shared" si="1948"/>
        <v>15</v>
      </c>
      <c r="H13787" s="6">
        <f t="shared" si="1949"/>
        <v>10</v>
      </c>
      <c r="I13787" s="6">
        <f t="shared" si="1950"/>
        <v>42</v>
      </c>
      <c r="J13787" s="6" t="str">
        <f t="shared" si="1951"/>
        <v>10-15</v>
      </c>
      <c r="K13787" s="6" t="str">
        <f t="shared" si="1952"/>
        <v>WK</v>
      </c>
      <c r="L13787" s="6" t="str">
        <f t="shared" si="1953"/>
        <v>EVE</v>
      </c>
      <c r="M13787" s="6">
        <f t="shared" si="1954"/>
        <v>0</v>
      </c>
    </row>
    <row r="13788" spans="3:13" x14ac:dyDescent="0.35">
      <c r="C13788" s="42">
        <v>42292.166666666664</v>
      </c>
      <c r="D13788" s="32">
        <v>2265.30126953125</v>
      </c>
      <c r="E13788" s="34" t="str">
        <f t="shared" si="1946"/>
        <v>10-15</v>
      </c>
      <c r="F13788" s="6">
        <f t="shared" si="1947"/>
        <v>4</v>
      </c>
      <c r="G13788" s="6">
        <f t="shared" si="1948"/>
        <v>15</v>
      </c>
      <c r="H13788" s="6">
        <f t="shared" si="1949"/>
        <v>10</v>
      </c>
      <c r="I13788" s="6">
        <f t="shared" si="1950"/>
        <v>42</v>
      </c>
      <c r="J13788" s="6" t="str">
        <f t="shared" si="1951"/>
        <v>10-15</v>
      </c>
      <c r="K13788" s="6" t="str">
        <f t="shared" si="1952"/>
        <v>WK</v>
      </c>
      <c r="L13788" s="6" t="str">
        <f t="shared" si="1953"/>
        <v>EVE</v>
      </c>
      <c r="M13788" s="6">
        <f t="shared" si="1954"/>
        <v>0</v>
      </c>
    </row>
    <row r="13789" spans="3:13" x14ac:dyDescent="0.35">
      <c r="C13789" s="42">
        <v>42292.1875</v>
      </c>
      <c r="D13789" s="32">
        <v>2299.394775390625</v>
      </c>
      <c r="E13789" s="34" t="str">
        <f t="shared" si="1946"/>
        <v>10-15</v>
      </c>
      <c r="F13789" s="6">
        <f t="shared" si="1947"/>
        <v>4</v>
      </c>
      <c r="G13789" s="6">
        <f t="shared" si="1948"/>
        <v>15</v>
      </c>
      <c r="H13789" s="6">
        <f t="shared" si="1949"/>
        <v>10</v>
      </c>
      <c r="I13789" s="6">
        <f t="shared" si="1950"/>
        <v>42</v>
      </c>
      <c r="J13789" s="6" t="str">
        <f t="shared" si="1951"/>
        <v>10-15</v>
      </c>
      <c r="K13789" s="6" t="str">
        <f t="shared" si="1952"/>
        <v>WK</v>
      </c>
      <c r="L13789" s="6" t="str">
        <f t="shared" si="1953"/>
        <v>EVE</v>
      </c>
      <c r="M13789" s="6">
        <f t="shared" si="1954"/>
        <v>0</v>
      </c>
    </row>
    <row r="13790" spans="3:13" x14ac:dyDescent="0.35">
      <c r="C13790" s="42">
        <v>42292.208333333336</v>
      </c>
      <c r="D13790" s="32">
        <v>2357.1552734375</v>
      </c>
      <c r="E13790" s="34" t="str">
        <f t="shared" si="1946"/>
        <v>10-15</v>
      </c>
      <c r="F13790" s="6">
        <f t="shared" si="1947"/>
        <v>5</v>
      </c>
      <c r="G13790" s="6">
        <f t="shared" si="1948"/>
        <v>15</v>
      </c>
      <c r="H13790" s="6">
        <f t="shared" si="1949"/>
        <v>10</v>
      </c>
      <c r="I13790" s="6">
        <f t="shared" si="1950"/>
        <v>42</v>
      </c>
      <c r="J13790" s="6" t="str">
        <f t="shared" si="1951"/>
        <v>10-15</v>
      </c>
      <c r="K13790" s="6" t="str">
        <f t="shared" si="1952"/>
        <v>WK</v>
      </c>
      <c r="L13790" s="6" t="str">
        <f t="shared" si="1953"/>
        <v>EVE</v>
      </c>
      <c r="M13790" s="6">
        <f t="shared" si="1954"/>
        <v>0</v>
      </c>
    </row>
    <row r="13791" spans="3:13" x14ac:dyDescent="0.35">
      <c r="C13791" s="42">
        <v>42292.229166666664</v>
      </c>
      <c r="D13791" s="32">
        <v>2476.326416015625</v>
      </c>
      <c r="E13791" s="34" t="str">
        <f t="shared" si="1946"/>
        <v>10-15</v>
      </c>
      <c r="F13791" s="6">
        <f t="shared" si="1947"/>
        <v>5</v>
      </c>
      <c r="G13791" s="6">
        <f t="shared" si="1948"/>
        <v>15</v>
      </c>
      <c r="H13791" s="6">
        <f t="shared" si="1949"/>
        <v>10</v>
      </c>
      <c r="I13791" s="6">
        <f t="shared" si="1950"/>
        <v>42</v>
      </c>
      <c r="J13791" s="6" t="str">
        <f t="shared" si="1951"/>
        <v>10-15</v>
      </c>
      <c r="K13791" s="6" t="str">
        <f t="shared" si="1952"/>
        <v>WK</v>
      </c>
      <c r="L13791" s="6" t="str">
        <f t="shared" si="1953"/>
        <v>EVE</v>
      </c>
      <c r="M13791" s="6">
        <f t="shared" si="1954"/>
        <v>0</v>
      </c>
    </row>
    <row r="13792" spans="3:13" x14ac:dyDescent="0.35">
      <c r="C13792" s="42">
        <v>42292.25</v>
      </c>
      <c r="D13792" s="32">
        <v>2603.9306640625</v>
      </c>
      <c r="E13792" s="34" t="str">
        <f t="shared" si="1946"/>
        <v>10-15</v>
      </c>
      <c r="F13792" s="6">
        <f t="shared" si="1947"/>
        <v>6</v>
      </c>
      <c r="G13792" s="6">
        <f t="shared" si="1948"/>
        <v>15</v>
      </c>
      <c r="H13792" s="6">
        <f t="shared" si="1949"/>
        <v>10</v>
      </c>
      <c r="I13792" s="6">
        <f t="shared" si="1950"/>
        <v>42</v>
      </c>
      <c r="J13792" s="6" t="str">
        <f t="shared" si="1951"/>
        <v>10-15</v>
      </c>
      <c r="K13792" s="6" t="str">
        <f t="shared" si="1952"/>
        <v>WK</v>
      </c>
      <c r="L13792" s="6" t="str">
        <f t="shared" si="1953"/>
        <v>EVE</v>
      </c>
      <c r="M13792" s="6">
        <f t="shared" si="1954"/>
        <v>0</v>
      </c>
    </row>
    <row r="13793" spans="3:13" x14ac:dyDescent="0.35">
      <c r="C13793" s="42">
        <v>42292.270833333336</v>
      </c>
      <c r="D13793" s="32">
        <v>2805.92333984375</v>
      </c>
      <c r="E13793" s="34" t="str">
        <f t="shared" si="1946"/>
        <v>10-15</v>
      </c>
      <c r="F13793" s="6">
        <f t="shared" si="1947"/>
        <v>6</v>
      </c>
      <c r="G13793" s="6">
        <f t="shared" si="1948"/>
        <v>15</v>
      </c>
      <c r="H13793" s="6">
        <f t="shared" si="1949"/>
        <v>10</v>
      </c>
      <c r="I13793" s="6">
        <f t="shared" si="1950"/>
        <v>42</v>
      </c>
      <c r="J13793" s="6" t="str">
        <f t="shared" si="1951"/>
        <v>10-15</v>
      </c>
      <c r="K13793" s="6" t="str">
        <f t="shared" si="1952"/>
        <v>WK</v>
      </c>
      <c r="L13793" s="6" t="str">
        <f t="shared" si="1953"/>
        <v>EVE</v>
      </c>
      <c r="M13793" s="6">
        <f t="shared" si="1954"/>
        <v>0</v>
      </c>
    </row>
    <row r="13794" spans="3:13" x14ac:dyDescent="0.35">
      <c r="C13794" s="42">
        <v>42292.291666666664</v>
      </c>
      <c r="D13794" s="32">
        <v>2908.342041015625</v>
      </c>
      <c r="E13794" s="34" t="str">
        <f t="shared" si="1946"/>
        <v>10-15</v>
      </c>
      <c r="F13794" s="6">
        <f t="shared" si="1947"/>
        <v>7</v>
      </c>
      <c r="G13794" s="6">
        <f t="shared" si="1948"/>
        <v>15</v>
      </c>
      <c r="H13794" s="6">
        <f t="shared" si="1949"/>
        <v>10</v>
      </c>
      <c r="I13794" s="6">
        <f t="shared" si="1950"/>
        <v>42</v>
      </c>
      <c r="J13794" s="6" t="str">
        <f t="shared" si="1951"/>
        <v>10-15</v>
      </c>
      <c r="K13794" s="6" t="str">
        <f t="shared" si="1952"/>
        <v>WK</v>
      </c>
      <c r="L13794" s="6" t="str">
        <f t="shared" si="1953"/>
        <v>DAY</v>
      </c>
      <c r="M13794" s="6">
        <f t="shared" si="1954"/>
        <v>0</v>
      </c>
    </row>
    <row r="13795" spans="3:13" x14ac:dyDescent="0.35">
      <c r="C13795" s="42">
        <v>42292.3125</v>
      </c>
      <c r="D13795" s="32">
        <v>2957.693603515625</v>
      </c>
      <c r="E13795" s="34" t="str">
        <f t="shared" si="1946"/>
        <v>10-15</v>
      </c>
      <c r="F13795" s="6">
        <f t="shared" si="1947"/>
        <v>7</v>
      </c>
      <c r="G13795" s="6">
        <f t="shared" si="1948"/>
        <v>15</v>
      </c>
      <c r="H13795" s="6">
        <f t="shared" si="1949"/>
        <v>10</v>
      </c>
      <c r="I13795" s="6">
        <f t="shared" si="1950"/>
        <v>42</v>
      </c>
      <c r="J13795" s="6" t="str">
        <f t="shared" si="1951"/>
        <v>10-15</v>
      </c>
      <c r="K13795" s="6" t="str">
        <f t="shared" si="1952"/>
        <v>WK</v>
      </c>
      <c r="L13795" s="6" t="str">
        <f t="shared" si="1953"/>
        <v>DAY</v>
      </c>
      <c r="M13795" s="6">
        <f t="shared" si="1954"/>
        <v>0</v>
      </c>
    </row>
    <row r="13796" spans="3:13" x14ac:dyDescent="0.35">
      <c r="C13796" s="42">
        <v>42292.333333333336</v>
      </c>
      <c r="D13796" s="32">
        <v>3018.930908203125</v>
      </c>
      <c r="E13796" s="34" t="str">
        <f t="shared" si="1946"/>
        <v>10-15</v>
      </c>
      <c r="F13796" s="6">
        <f t="shared" si="1947"/>
        <v>8</v>
      </c>
      <c r="G13796" s="6">
        <f t="shared" si="1948"/>
        <v>15</v>
      </c>
      <c r="H13796" s="6">
        <f t="shared" si="1949"/>
        <v>10</v>
      </c>
      <c r="I13796" s="6">
        <f t="shared" si="1950"/>
        <v>42</v>
      </c>
      <c r="J13796" s="6" t="str">
        <f t="shared" si="1951"/>
        <v>10-15</v>
      </c>
      <c r="K13796" s="6" t="str">
        <f t="shared" si="1952"/>
        <v>WK</v>
      </c>
      <c r="L13796" s="6" t="str">
        <f t="shared" si="1953"/>
        <v>DAY</v>
      </c>
      <c r="M13796" s="6">
        <f t="shared" si="1954"/>
        <v>0</v>
      </c>
    </row>
    <row r="13797" spans="3:13" x14ac:dyDescent="0.35">
      <c r="C13797" s="42">
        <v>42292.354166666664</v>
      </c>
      <c r="D13797" s="32">
        <v>3106.5048828125</v>
      </c>
      <c r="E13797" s="34" t="str">
        <f t="shared" si="1946"/>
        <v>10-15</v>
      </c>
      <c r="F13797" s="6">
        <f t="shared" si="1947"/>
        <v>8</v>
      </c>
      <c r="G13797" s="6">
        <f t="shared" si="1948"/>
        <v>15</v>
      </c>
      <c r="H13797" s="6">
        <f t="shared" si="1949"/>
        <v>10</v>
      </c>
      <c r="I13797" s="6">
        <f t="shared" si="1950"/>
        <v>42</v>
      </c>
      <c r="J13797" s="6" t="str">
        <f t="shared" si="1951"/>
        <v>10-15</v>
      </c>
      <c r="K13797" s="6" t="str">
        <f t="shared" si="1952"/>
        <v>WK</v>
      </c>
      <c r="L13797" s="6" t="str">
        <f t="shared" si="1953"/>
        <v>DAY</v>
      </c>
      <c r="M13797" s="6">
        <f t="shared" si="1954"/>
        <v>0</v>
      </c>
    </row>
    <row r="13798" spans="3:13" x14ac:dyDescent="0.35">
      <c r="C13798" s="42">
        <v>42292.375</v>
      </c>
      <c r="D13798" s="32">
        <v>3146.9453125</v>
      </c>
      <c r="E13798" s="34" t="str">
        <f t="shared" si="1946"/>
        <v>10-15</v>
      </c>
      <c r="F13798" s="6">
        <f t="shared" si="1947"/>
        <v>9</v>
      </c>
      <c r="G13798" s="6">
        <f t="shared" si="1948"/>
        <v>15</v>
      </c>
      <c r="H13798" s="6">
        <f t="shared" si="1949"/>
        <v>10</v>
      </c>
      <c r="I13798" s="6">
        <f t="shared" si="1950"/>
        <v>42</v>
      </c>
      <c r="J13798" s="6" t="str">
        <f t="shared" si="1951"/>
        <v>10-15</v>
      </c>
      <c r="K13798" s="6" t="str">
        <f t="shared" si="1952"/>
        <v>WK</v>
      </c>
      <c r="L13798" s="6" t="str">
        <f t="shared" si="1953"/>
        <v>DAY</v>
      </c>
      <c r="M13798" s="6">
        <f t="shared" si="1954"/>
        <v>0</v>
      </c>
    </row>
    <row r="13799" spans="3:13" x14ac:dyDescent="0.35">
      <c r="C13799" s="42">
        <v>42292.395833333336</v>
      </c>
      <c r="D13799" s="32">
        <v>3176.863037109375</v>
      </c>
      <c r="E13799" s="34" t="str">
        <f t="shared" si="1946"/>
        <v>10-15</v>
      </c>
      <c r="F13799" s="6">
        <f t="shared" si="1947"/>
        <v>9</v>
      </c>
      <c r="G13799" s="6">
        <f t="shared" si="1948"/>
        <v>15</v>
      </c>
      <c r="H13799" s="6">
        <f t="shared" si="1949"/>
        <v>10</v>
      </c>
      <c r="I13799" s="6">
        <f t="shared" si="1950"/>
        <v>42</v>
      </c>
      <c r="J13799" s="6" t="str">
        <f t="shared" si="1951"/>
        <v>10-15</v>
      </c>
      <c r="K13799" s="6" t="str">
        <f t="shared" si="1952"/>
        <v>WK</v>
      </c>
      <c r="L13799" s="6" t="str">
        <f t="shared" si="1953"/>
        <v>DAY</v>
      </c>
      <c r="M13799" s="6">
        <f t="shared" si="1954"/>
        <v>0</v>
      </c>
    </row>
    <row r="13800" spans="3:13" x14ac:dyDescent="0.35">
      <c r="C13800" s="42">
        <v>42292.416666666664</v>
      </c>
      <c r="D13800" s="32">
        <v>3237.363037109375</v>
      </c>
      <c r="E13800" s="34" t="str">
        <f t="shared" si="1946"/>
        <v>10-15</v>
      </c>
      <c r="F13800" s="6">
        <f t="shared" si="1947"/>
        <v>10</v>
      </c>
      <c r="G13800" s="6">
        <f t="shared" si="1948"/>
        <v>15</v>
      </c>
      <c r="H13800" s="6">
        <f t="shared" si="1949"/>
        <v>10</v>
      </c>
      <c r="I13800" s="6">
        <f t="shared" si="1950"/>
        <v>42</v>
      </c>
      <c r="J13800" s="6" t="str">
        <f t="shared" si="1951"/>
        <v>10-15</v>
      </c>
      <c r="K13800" s="6" t="str">
        <f t="shared" si="1952"/>
        <v>WK</v>
      </c>
      <c r="L13800" s="6" t="str">
        <f t="shared" si="1953"/>
        <v>DAY</v>
      </c>
      <c r="M13800" s="6">
        <f t="shared" si="1954"/>
        <v>0</v>
      </c>
    </row>
    <row r="13801" spans="3:13" x14ac:dyDescent="0.35">
      <c r="C13801" s="42">
        <v>42292.4375</v>
      </c>
      <c r="D13801" s="32">
        <v>3248.309326171875</v>
      </c>
      <c r="E13801" s="34" t="str">
        <f t="shared" si="1946"/>
        <v>10-15</v>
      </c>
      <c r="F13801" s="6">
        <f t="shared" si="1947"/>
        <v>10</v>
      </c>
      <c r="G13801" s="6">
        <f t="shared" si="1948"/>
        <v>15</v>
      </c>
      <c r="H13801" s="6">
        <f t="shared" si="1949"/>
        <v>10</v>
      </c>
      <c r="I13801" s="6">
        <f t="shared" si="1950"/>
        <v>42</v>
      </c>
      <c r="J13801" s="6" t="str">
        <f t="shared" si="1951"/>
        <v>10-15</v>
      </c>
      <c r="K13801" s="6" t="str">
        <f t="shared" si="1952"/>
        <v>WK</v>
      </c>
      <c r="L13801" s="6" t="str">
        <f t="shared" si="1953"/>
        <v>DAY</v>
      </c>
      <c r="M13801" s="6">
        <f t="shared" si="1954"/>
        <v>0</v>
      </c>
    </row>
    <row r="13802" spans="3:13" x14ac:dyDescent="0.35">
      <c r="C13802" s="42">
        <v>42292.458333333336</v>
      </c>
      <c r="D13802" s="32">
        <v>3275.061767578125</v>
      </c>
      <c r="E13802" s="34" t="str">
        <f t="shared" si="1946"/>
        <v>10-15</v>
      </c>
      <c r="F13802" s="6">
        <f t="shared" si="1947"/>
        <v>11</v>
      </c>
      <c r="G13802" s="6">
        <f t="shared" si="1948"/>
        <v>15</v>
      </c>
      <c r="H13802" s="6">
        <f t="shared" si="1949"/>
        <v>10</v>
      </c>
      <c r="I13802" s="6">
        <f t="shared" si="1950"/>
        <v>42</v>
      </c>
      <c r="J13802" s="6" t="str">
        <f t="shared" si="1951"/>
        <v>10-15</v>
      </c>
      <c r="K13802" s="6" t="str">
        <f t="shared" si="1952"/>
        <v>WK</v>
      </c>
      <c r="L13802" s="6" t="str">
        <f t="shared" si="1953"/>
        <v>DAY</v>
      </c>
      <c r="M13802" s="6">
        <f t="shared" si="1954"/>
        <v>0</v>
      </c>
    </row>
    <row r="13803" spans="3:13" x14ac:dyDescent="0.35">
      <c r="C13803" s="42">
        <v>42292.479166666664</v>
      </c>
      <c r="D13803" s="32">
        <v>3273.07568359375</v>
      </c>
      <c r="E13803" s="34" t="str">
        <f t="shared" si="1946"/>
        <v>10-15</v>
      </c>
      <c r="F13803" s="6">
        <f t="shared" si="1947"/>
        <v>11</v>
      </c>
      <c r="G13803" s="6">
        <f t="shared" si="1948"/>
        <v>15</v>
      </c>
      <c r="H13803" s="6">
        <f t="shared" si="1949"/>
        <v>10</v>
      </c>
      <c r="I13803" s="6">
        <f t="shared" si="1950"/>
        <v>42</v>
      </c>
      <c r="J13803" s="6" t="str">
        <f t="shared" si="1951"/>
        <v>10-15</v>
      </c>
      <c r="K13803" s="6" t="str">
        <f t="shared" si="1952"/>
        <v>WK</v>
      </c>
      <c r="L13803" s="6" t="str">
        <f t="shared" si="1953"/>
        <v>DAY</v>
      </c>
      <c r="M13803" s="6">
        <f t="shared" si="1954"/>
        <v>0</v>
      </c>
    </row>
    <row r="13804" spans="3:13" x14ac:dyDescent="0.35">
      <c r="C13804" s="42">
        <v>42292.5</v>
      </c>
      <c r="D13804" s="32">
        <v>3285.195556640625</v>
      </c>
      <c r="E13804" s="34" t="str">
        <f t="shared" si="1946"/>
        <v>10-15</v>
      </c>
      <c r="F13804" s="6">
        <f t="shared" si="1947"/>
        <v>12</v>
      </c>
      <c r="G13804" s="6">
        <f t="shared" si="1948"/>
        <v>15</v>
      </c>
      <c r="H13804" s="6">
        <f t="shared" si="1949"/>
        <v>10</v>
      </c>
      <c r="I13804" s="6">
        <f t="shared" si="1950"/>
        <v>42</v>
      </c>
      <c r="J13804" s="6" t="str">
        <f t="shared" si="1951"/>
        <v>10-15</v>
      </c>
      <c r="K13804" s="6" t="str">
        <f t="shared" si="1952"/>
        <v>WK</v>
      </c>
      <c r="L13804" s="6" t="str">
        <f t="shared" si="1953"/>
        <v>DAY</v>
      </c>
      <c r="M13804" s="6">
        <f t="shared" si="1954"/>
        <v>0</v>
      </c>
    </row>
    <row r="13805" spans="3:13" x14ac:dyDescent="0.35">
      <c r="C13805" s="42">
        <v>42292.520833333336</v>
      </c>
      <c r="D13805" s="32">
        <v>3288.557373046875</v>
      </c>
      <c r="E13805" s="34" t="str">
        <f t="shared" si="1946"/>
        <v>10-15</v>
      </c>
      <c r="F13805" s="6">
        <f t="shared" si="1947"/>
        <v>12</v>
      </c>
      <c r="G13805" s="6">
        <f t="shared" si="1948"/>
        <v>15</v>
      </c>
      <c r="H13805" s="6">
        <f t="shared" si="1949"/>
        <v>10</v>
      </c>
      <c r="I13805" s="6">
        <f t="shared" si="1950"/>
        <v>42</v>
      </c>
      <c r="J13805" s="6" t="str">
        <f t="shared" si="1951"/>
        <v>10-15</v>
      </c>
      <c r="K13805" s="6" t="str">
        <f t="shared" si="1952"/>
        <v>WK</v>
      </c>
      <c r="L13805" s="6" t="str">
        <f t="shared" si="1953"/>
        <v>DAY</v>
      </c>
      <c r="M13805" s="6">
        <f t="shared" si="1954"/>
        <v>0</v>
      </c>
    </row>
    <row r="13806" spans="3:13" x14ac:dyDescent="0.35">
      <c r="C13806" s="42">
        <v>42292.541666666664</v>
      </c>
      <c r="D13806" s="32">
        <v>3313.917724609375</v>
      </c>
      <c r="E13806" s="34" t="str">
        <f t="shared" si="1946"/>
        <v>10-15</v>
      </c>
      <c r="F13806" s="6">
        <f t="shared" si="1947"/>
        <v>13</v>
      </c>
      <c r="G13806" s="6">
        <f t="shared" si="1948"/>
        <v>15</v>
      </c>
      <c r="H13806" s="6">
        <f t="shared" si="1949"/>
        <v>10</v>
      </c>
      <c r="I13806" s="6">
        <f t="shared" si="1950"/>
        <v>42</v>
      </c>
      <c r="J13806" s="6" t="str">
        <f t="shared" si="1951"/>
        <v>10-15</v>
      </c>
      <c r="K13806" s="6" t="str">
        <f t="shared" si="1952"/>
        <v>WK</v>
      </c>
      <c r="L13806" s="6" t="str">
        <f t="shared" si="1953"/>
        <v>DAY</v>
      </c>
      <c r="M13806" s="6">
        <f t="shared" si="1954"/>
        <v>0</v>
      </c>
    </row>
    <row r="13807" spans="3:13" x14ac:dyDescent="0.35">
      <c r="C13807" s="42">
        <v>42292.5625</v>
      </c>
      <c r="D13807" s="32">
        <v>3359.053955078125</v>
      </c>
      <c r="E13807" s="34" t="str">
        <f t="shared" si="1946"/>
        <v>10-15</v>
      </c>
      <c r="F13807" s="6">
        <f t="shared" si="1947"/>
        <v>13</v>
      </c>
      <c r="G13807" s="6">
        <f t="shared" si="1948"/>
        <v>15</v>
      </c>
      <c r="H13807" s="6">
        <f t="shared" si="1949"/>
        <v>10</v>
      </c>
      <c r="I13807" s="6">
        <f t="shared" si="1950"/>
        <v>42</v>
      </c>
      <c r="J13807" s="6" t="str">
        <f t="shared" si="1951"/>
        <v>10-15</v>
      </c>
      <c r="K13807" s="6" t="str">
        <f t="shared" si="1952"/>
        <v>WK</v>
      </c>
      <c r="L13807" s="6" t="str">
        <f t="shared" si="1953"/>
        <v>DAY</v>
      </c>
      <c r="M13807" s="6">
        <f t="shared" si="1954"/>
        <v>0</v>
      </c>
    </row>
    <row r="13808" spans="3:13" x14ac:dyDescent="0.35">
      <c r="C13808" s="42">
        <v>42292.583333333336</v>
      </c>
      <c r="D13808" s="32">
        <v>3356.599365234375</v>
      </c>
      <c r="E13808" s="34" t="str">
        <f t="shared" si="1946"/>
        <v>10-15</v>
      </c>
      <c r="F13808" s="6">
        <f t="shared" si="1947"/>
        <v>14</v>
      </c>
      <c r="G13808" s="6">
        <f t="shared" si="1948"/>
        <v>15</v>
      </c>
      <c r="H13808" s="6">
        <f t="shared" si="1949"/>
        <v>10</v>
      </c>
      <c r="I13808" s="6">
        <f t="shared" si="1950"/>
        <v>42</v>
      </c>
      <c r="J13808" s="6" t="str">
        <f t="shared" si="1951"/>
        <v>10-15</v>
      </c>
      <c r="K13808" s="6" t="str">
        <f t="shared" si="1952"/>
        <v>WK</v>
      </c>
      <c r="L13808" s="6" t="str">
        <f t="shared" si="1953"/>
        <v>DAY</v>
      </c>
      <c r="M13808" s="6">
        <f t="shared" si="1954"/>
        <v>0</v>
      </c>
    </row>
    <row r="13809" spans="3:13" x14ac:dyDescent="0.35">
      <c r="C13809" s="42">
        <v>42292.604166666664</v>
      </c>
      <c r="D13809" s="32">
        <v>3382.579345703125</v>
      </c>
      <c r="E13809" s="34" t="str">
        <f t="shared" si="1946"/>
        <v>10-15</v>
      </c>
      <c r="F13809" s="6">
        <f t="shared" si="1947"/>
        <v>14</v>
      </c>
      <c r="G13809" s="6">
        <f t="shared" si="1948"/>
        <v>15</v>
      </c>
      <c r="H13809" s="6">
        <f t="shared" si="1949"/>
        <v>10</v>
      </c>
      <c r="I13809" s="6">
        <f t="shared" si="1950"/>
        <v>42</v>
      </c>
      <c r="J13809" s="6" t="str">
        <f t="shared" si="1951"/>
        <v>10-15</v>
      </c>
      <c r="K13809" s="6" t="str">
        <f t="shared" si="1952"/>
        <v>WK</v>
      </c>
      <c r="L13809" s="6" t="str">
        <f t="shared" si="1953"/>
        <v>DAY</v>
      </c>
      <c r="M13809" s="6">
        <f t="shared" si="1954"/>
        <v>0</v>
      </c>
    </row>
    <row r="13810" spans="3:13" x14ac:dyDescent="0.35">
      <c r="C13810" s="42">
        <v>42292.625</v>
      </c>
      <c r="D13810" s="32">
        <v>3387.752197265625</v>
      </c>
      <c r="E13810" s="34" t="str">
        <f t="shared" si="1946"/>
        <v>10-15</v>
      </c>
      <c r="F13810" s="6">
        <f t="shared" si="1947"/>
        <v>15</v>
      </c>
      <c r="G13810" s="6">
        <f t="shared" si="1948"/>
        <v>15</v>
      </c>
      <c r="H13810" s="6">
        <f t="shared" si="1949"/>
        <v>10</v>
      </c>
      <c r="I13810" s="6">
        <f t="shared" si="1950"/>
        <v>42</v>
      </c>
      <c r="J13810" s="6" t="str">
        <f t="shared" si="1951"/>
        <v>10-15</v>
      </c>
      <c r="K13810" s="6" t="str">
        <f t="shared" si="1952"/>
        <v>WK</v>
      </c>
      <c r="L13810" s="6" t="str">
        <f t="shared" si="1953"/>
        <v>DAY</v>
      </c>
      <c r="M13810" s="6">
        <f t="shared" si="1954"/>
        <v>0</v>
      </c>
    </row>
    <row r="13811" spans="3:13" x14ac:dyDescent="0.35">
      <c r="C13811" s="42">
        <v>42292.645833333336</v>
      </c>
      <c r="D13811" s="32">
        <v>3411.196044921875</v>
      </c>
      <c r="E13811" s="34" t="str">
        <f t="shared" si="1946"/>
        <v>10-15</v>
      </c>
      <c r="F13811" s="6">
        <f t="shared" si="1947"/>
        <v>15</v>
      </c>
      <c r="G13811" s="6">
        <f t="shared" si="1948"/>
        <v>15</v>
      </c>
      <c r="H13811" s="6">
        <f t="shared" si="1949"/>
        <v>10</v>
      </c>
      <c r="I13811" s="6">
        <f t="shared" si="1950"/>
        <v>42</v>
      </c>
      <c r="J13811" s="6" t="str">
        <f t="shared" si="1951"/>
        <v>10-15</v>
      </c>
      <c r="K13811" s="6" t="str">
        <f t="shared" si="1952"/>
        <v>WK</v>
      </c>
      <c r="L13811" s="6" t="str">
        <f t="shared" si="1953"/>
        <v>DAY</v>
      </c>
      <c r="M13811" s="6">
        <f t="shared" si="1954"/>
        <v>0</v>
      </c>
    </row>
    <row r="13812" spans="3:13" x14ac:dyDescent="0.35">
      <c r="C13812" s="42">
        <v>42292.666666666664</v>
      </c>
      <c r="D13812" s="32">
        <v>3457.92626953125</v>
      </c>
      <c r="E13812" s="34" t="str">
        <f t="shared" si="1946"/>
        <v>10-15</v>
      </c>
      <c r="F13812" s="6">
        <f t="shared" si="1947"/>
        <v>16</v>
      </c>
      <c r="G13812" s="6">
        <f t="shared" si="1948"/>
        <v>15</v>
      </c>
      <c r="H13812" s="6">
        <f t="shared" si="1949"/>
        <v>10</v>
      </c>
      <c r="I13812" s="6">
        <f t="shared" si="1950"/>
        <v>42</v>
      </c>
      <c r="J13812" s="6" t="str">
        <f t="shared" si="1951"/>
        <v>10-15</v>
      </c>
      <c r="K13812" s="6" t="str">
        <f t="shared" si="1952"/>
        <v>WK</v>
      </c>
      <c r="L13812" s="6" t="str">
        <f t="shared" si="1953"/>
        <v>DAY</v>
      </c>
      <c r="M13812" s="6">
        <f t="shared" si="1954"/>
        <v>0</v>
      </c>
    </row>
    <row r="13813" spans="3:13" x14ac:dyDescent="0.35">
      <c r="C13813" s="42">
        <v>42292.6875</v>
      </c>
      <c r="D13813" s="32">
        <v>3472.143798828125</v>
      </c>
      <c r="E13813" s="34" t="str">
        <f t="shared" si="1946"/>
        <v>10-15</v>
      </c>
      <c r="F13813" s="6">
        <f t="shared" si="1947"/>
        <v>16</v>
      </c>
      <c r="G13813" s="6">
        <f t="shared" si="1948"/>
        <v>15</v>
      </c>
      <c r="H13813" s="6">
        <f t="shared" si="1949"/>
        <v>10</v>
      </c>
      <c r="I13813" s="6">
        <f t="shared" si="1950"/>
        <v>42</v>
      </c>
      <c r="J13813" s="6" t="str">
        <f t="shared" si="1951"/>
        <v>10-15</v>
      </c>
      <c r="K13813" s="6" t="str">
        <f t="shared" si="1952"/>
        <v>WK</v>
      </c>
      <c r="L13813" s="6" t="str">
        <f t="shared" si="1953"/>
        <v>DAY</v>
      </c>
      <c r="M13813" s="6">
        <f t="shared" si="1954"/>
        <v>0</v>
      </c>
    </row>
    <row r="13814" spans="3:13" x14ac:dyDescent="0.35">
      <c r="C13814" s="42">
        <v>42292.708333333336</v>
      </c>
      <c r="D13814" s="32">
        <v>3472.3076171875</v>
      </c>
      <c r="E13814" s="34" t="str">
        <f t="shared" si="1946"/>
        <v>10-15</v>
      </c>
      <c r="F13814" s="6">
        <f t="shared" si="1947"/>
        <v>17</v>
      </c>
      <c r="G13814" s="6">
        <f t="shared" si="1948"/>
        <v>15</v>
      </c>
      <c r="H13814" s="6">
        <f t="shared" si="1949"/>
        <v>10</v>
      </c>
      <c r="I13814" s="6">
        <f t="shared" si="1950"/>
        <v>42</v>
      </c>
      <c r="J13814" s="6" t="str">
        <f t="shared" si="1951"/>
        <v>10-15</v>
      </c>
      <c r="K13814" s="6" t="str">
        <f t="shared" si="1952"/>
        <v>WK</v>
      </c>
      <c r="L13814" s="6" t="str">
        <f t="shared" si="1953"/>
        <v>EVE</v>
      </c>
      <c r="M13814" s="6">
        <f t="shared" si="1954"/>
        <v>0</v>
      </c>
    </row>
    <row r="13815" spans="3:13" x14ac:dyDescent="0.35">
      <c r="C13815" s="42">
        <v>42292.729166666664</v>
      </c>
      <c r="D13815" s="32">
        <v>3426.611572265625</v>
      </c>
      <c r="E13815" s="34" t="str">
        <f t="shared" si="1946"/>
        <v>10-15</v>
      </c>
      <c r="F13815" s="6">
        <f t="shared" si="1947"/>
        <v>17</v>
      </c>
      <c r="G13815" s="6">
        <f t="shared" si="1948"/>
        <v>15</v>
      </c>
      <c r="H13815" s="6">
        <f t="shared" si="1949"/>
        <v>10</v>
      </c>
      <c r="I13815" s="6">
        <f t="shared" si="1950"/>
        <v>42</v>
      </c>
      <c r="J13815" s="6" t="str">
        <f t="shared" si="1951"/>
        <v>10-15</v>
      </c>
      <c r="K13815" s="6" t="str">
        <f t="shared" si="1952"/>
        <v>WK</v>
      </c>
      <c r="L13815" s="6" t="str">
        <f t="shared" si="1953"/>
        <v>EVE</v>
      </c>
      <c r="M13815" s="6">
        <f t="shared" si="1954"/>
        <v>0</v>
      </c>
    </row>
    <row r="13816" spans="3:13" x14ac:dyDescent="0.35">
      <c r="C13816" s="42">
        <v>42292.75</v>
      </c>
      <c r="D13816" s="32">
        <v>3399.31640625</v>
      </c>
      <c r="E13816" s="34" t="str">
        <f t="shared" si="1946"/>
        <v>10-15</v>
      </c>
      <c r="F13816" s="6">
        <f t="shared" si="1947"/>
        <v>18</v>
      </c>
      <c r="G13816" s="6">
        <f t="shared" si="1948"/>
        <v>15</v>
      </c>
      <c r="H13816" s="6">
        <f t="shared" si="1949"/>
        <v>10</v>
      </c>
      <c r="I13816" s="6">
        <f t="shared" si="1950"/>
        <v>42</v>
      </c>
      <c r="J13816" s="6" t="str">
        <f t="shared" si="1951"/>
        <v>10-15</v>
      </c>
      <c r="K13816" s="6" t="str">
        <f t="shared" si="1952"/>
        <v>WK</v>
      </c>
      <c r="L13816" s="6" t="str">
        <f t="shared" si="1953"/>
        <v>EVE</v>
      </c>
      <c r="M13816" s="6">
        <f t="shared" si="1954"/>
        <v>0</v>
      </c>
    </row>
    <row r="13817" spans="3:13" x14ac:dyDescent="0.35">
      <c r="C13817" s="42">
        <v>42292.770833333336</v>
      </c>
      <c r="D13817" s="32">
        <v>3471.635009765625</v>
      </c>
      <c r="E13817" s="34" t="str">
        <f t="shared" si="1946"/>
        <v>10-15</v>
      </c>
      <c r="F13817" s="6">
        <f t="shared" si="1947"/>
        <v>18</v>
      </c>
      <c r="G13817" s="6">
        <f t="shared" si="1948"/>
        <v>15</v>
      </c>
      <c r="H13817" s="6">
        <f t="shared" si="1949"/>
        <v>10</v>
      </c>
      <c r="I13817" s="6">
        <f t="shared" si="1950"/>
        <v>42</v>
      </c>
      <c r="J13817" s="6" t="str">
        <f t="shared" si="1951"/>
        <v>10-15</v>
      </c>
      <c r="K13817" s="6" t="str">
        <f t="shared" si="1952"/>
        <v>WK</v>
      </c>
      <c r="L13817" s="6" t="str">
        <f t="shared" si="1953"/>
        <v>EVE</v>
      </c>
      <c r="M13817" s="6">
        <f t="shared" si="1954"/>
        <v>0</v>
      </c>
    </row>
    <row r="13818" spans="3:13" x14ac:dyDescent="0.35">
      <c r="C13818" s="42">
        <v>42292.791666666664</v>
      </c>
      <c r="D13818" s="32">
        <v>3518.222900390625</v>
      </c>
      <c r="E13818" s="34" t="str">
        <f t="shared" si="1946"/>
        <v>10-15</v>
      </c>
      <c r="F13818" s="6">
        <f t="shared" si="1947"/>
        <v>19</v>
      </c>
      <c r="G13818" s="6">
        <f t="shared" si="1948"/>
        <v>15</v>
      </c>
      <c r="H13818" s="6">
        <f t="shared" si="1949"/>
        <v>10</v>
      </c>
      <c r="I13818" s="6">
        <f t="shared" si="1950"/>
        <v>42</v>
      </c>
      <c r="J13818" s="6" t="str">
        <f t="shared" si="1951"/>
        <v>10-15</v>
      </c>
      <c r="K13818" s="6" t="str">
        <f t="shared" si="1952"/>
        <v>WK</v>
      </c>
      <c r="L13818" s="6" t="str">
        <f t="shared" si="1953"/>
        <v>EVE</v>
      </c>
      <c r="M13818" s="6">
        <f t="shared" si="1954"/>
        <v>0</v>
      </c>
    </row>
    <row r="13819" spans="3:13" x14ac:dyDescent="0.35">
      <c r="C13819" s="42">
        <v>42292.8125</v>
      </c>
      <c r="D13819" s="32">
        <v>3484.5302734375</v>
      </c>
      <c r="E13819" s="34" t="str">
        <f t="shared" si="1946"/>
        <v>10-15</v>
      </c>
      <c r="F13819" s="6">
        <f t="shared" si="1947"/>
        <v>19</v>
      </c>
      <c r="G13819" s="6">
        <f t="shared" si="1948"/>
        <v>15</v>
      </c>
      <c r="H13819" s="6">
        <f t="shared" si="1949"/>
        <v>10</v>
      </c>
      <c r="I13819" s="6">
        <f t="shared" si="1950"/>
        <v>42</v>
      </c>
      <c r="J13819" s="6" t="str">
        <f t="shared" si="1951"/>
        <v>10-15</v>
      </c>
      <c r="K13819" s="6" t="str">
        <f t="shared" si="1952"/>
        <v>WK</v>
      </c>
      <c r="L13819" s="6" t="str">
        <f t="shared" si="1953"/>
        <v>EVE</v>
      </c>
      <c r="M13819" s="6">
        <f t="shared" si="1954"/>
        <v>0</v>
      </c>
    </row>
    <row r="13820" spans="3:13" x14ac:dyDescent="0.35">
      <c r="C13820" s="42">
        <v>42292.833333333336</v>
      </c>
      <c r="D13820" s="32">
        <v>3428.73486328125</v>
      </c>
      <c r="E13820" s="34" t="str">
        <f t="shared" si="1946"/>
        <v>10-15</v>
      </c>
      <c r="F13820" s="6">
        <f t="shared" si="1947"/>
        <v>20</v>
      </c>
      <c r="G13820" s="6">
        <f t="shared" si="1948"/>
        <v>15</v>
      </c>
      <c r="H13820" s="6">
        <f t="shared" si="1949"/>
        <v>10</v>
      </c>
      <c r="I13820" s="6">
        <f t="shared" si="1950"/>
        <v>42</v>
      </c>
      <c r="J13820" s="6" t="str">
        <f t="shared" si="1951"/>
        <v>10-15</v>
      </c>
      <c r="K13820" s="6" t="str">
        <f t="shared" si="1952"/>
        <v>WK</v>
      </c>
      <c r="L13820" s="6" t="str">
        <f t="shared" si="1953"/>
        <v>EVE</v>
      </c>
      <c r="M13820" s="6">
        <f t="shared" si="1954"/>
        <v>0</v>
      </c>
    </row>
    <row r="13821" spans="3:13" x14ac:dyDescent="0.35">
      <c r="C13821" s="42">
        <v>42292.854166666664</v>
      </c>
      <c r="D13821" s="32">
        <v>3352.727294921875</v>
      </c>
      <c r="E13821" s="34" t="str">
        <f t="shared" si="1946"/>
        <v>10-15</v>
      </c>
      <c r="F13821" s="6">
        <f t="shared" si="1947"/>
        <v>20</v>
      </c>
      <c r="G13821" s="6">
        <f t="shared" si="1948"/>
        <v>15</v>
      </c>
      <c r="H13821" s="6">
        <f t="shared" si="1949"/>
        <v>10</v>
      </c>
      <c r="I13821" s="6">
        <f t="shared" si="1950"/>
        <v>42</v>
      </c>
      <c r="J13821" s="6" t="str">
        <f t="shared" si="1951"/>
        <v>10-15</v>
      </c>
      <c r="K13821" s="6" t="str">
        <f t="shared" si="1952"/>
        <v>WK</v>
      </c>
      <c r="L13821" s="6" t="str">
        <f t="shared" si="1953"/>
        <v>EVE</v>
      </c>
      <c r="M13821" s="6">
        <f t="shared" si="1954"/>
        <v>0</v>
      </c>
    </row>
    <row r="13822" spans="3:13" x14ac:dyDescent="0.35">
      <c r="C13822" s="42">
        <v>42292.875</v>
      </c>
      <c r="D13822" s="32">
        <v>3267.952392578125</v>
      </c>
      <c r="E13822" s="34" t="str">
        <f t="shared" si="1946"/>
        <v>10-15</v>
      </c>
      <c r="F13822" s="6">
        <f t="shared" si="1947"/>
        <v>21</v>
      </c>
      <c r="G13822" s="6">
        <f t="shared" si="1948"/>
        <v>15</v>
      </c>
      <c r="H13822" s="6">
        <f t="shared" si="1949"/>
        <v>10</v>
      </c>
      <c r="I13822" s="6">
        <f t="shared" si="1950"/>
        <v>42</v>
      </c>
      <c r="J13822" s="6" t="str">
        <f t="shared" si="1951"/>
        <v>10-15</v>
      </c>
      <c r="K13822" s="6" t="str">
        <f t="shared" si="1952"/>
        <v>WK</v>
      </c>
      <c r="L13822" s="6" t="str">
        <f t="shared" si="1953"/>
        <v>EVE</v>
      </c>
      <c r="M13822" s="6">
        <f t="shared" si="1954"/>
        <v>0</v>
      </c>
    </row>
    <row r="13823" spans="3:13" x14ac:dyDescent="0.35">
      <c r="C13823" s="42">
        <v>42292.895833333336</v>
      </c>
      <c r="D13823" s="32">
        <v>3149.475341796875</v>
      </c>
      <c r="E13823" s="34" t="str">
        <f t="shared" si="1946"/>
        <v>10-15</v>
      </c>
      <c r="F13823" s="6">
        <f t="shared" si="1947"/>
        <v>21</v>
      </c>
      <c r="G13823" s="6">
        <f t="shared" si="1948"/>
        <v>15</v>
      </c>
      <c r="H13823" s="6">
        <f t="shared" si="1949"/>
        <v>10</v>
      </c>
      <c r="I13823" s="6">
        <f t="shared" si="1950"/>
        <v>42</v>
      </c>
      <c r="J13823" s="6" t="str">
        <f t="shared" si="1951"/>
        <v>10-15</v>
      </c>
      <c r="K13823" s="6" t="str">
        <f t="shared" si="1952"/>
        <v>WK</v>
      </c>
      <c r="L13823" s="6" t="str">
        <f t="shared" si="1953"/>
        <v>EVE</v>
      </c>
      <c r="M13823" s="6">
        <f t="shared" si="1954"/>
        <v>0</v>
      </c>
    </row>
    <row r="13824" spans="3:13" x14ac:dyDescent="0.35">
      <c r="C13824" s="42">
        <v>42292.916666666664</v>
      </c>
      <c r="D13824" s="32">
        <v>3012.66748046875</v>
      </c>
      <c r="E13824" s="34" t="str">
        <f t="shared" si="1946"/>
        <v>10-15</v>
      </c>
      <c r="F13824" s="6">
        <f t="shared" si="1947"/>
        <v>22</v>
      </c>
      <c r="G13824" s="6">
        <f t="shared" si="1948"/>
        <v>15</v>
      </c>
      <c r="H13824" s="6">
        <f t="shared" si="1949"/>
        <v>10</v>
      </c>
      <c r="I13824" s="6">
        <f t="shared" si="1950"/>
        <v>42</v>
      </c>
      <c r="J13824" s="6" t="str">
        <f t="shared" si="1951"/>
        <v>10-15</v>
      </c>
      <c r="K13824" s="6" t="str">
        <f t="shared" si="1952"/>
        <v>WK</v>
      </c>
      <c r="L13824" s="6" t="str">
        <f t="shared" si="1953"/>
        <v>EVE</v>
      </c>
      <c r="M13824" s="6">
        <f t="shared" si="1954"/>
        <v>0</v>
      </c>
    </row>
    <row r="13825" spans="3:13" x14ac:dyDescent="0.35">
      <c r="C13825" s="42">
        <v>42292.9375</v>
      </c>
      <c r="D13825" s="32">
        <v>2848.228759765625</v>
      </c>
      <c r="E13825" s="34" t="str">
        <f t="shared" si="1946"/>
        <v>10-15</v>
      </c>
      <c r="F13825" s="6">
        <f t="shared" si="1947"/>
        <v>22</v>
      </c>
      <c r="G13825" s="6">
        <f t="shared" si="1948"/>
        <v>15</v>
      </c>
      <c r="H13825" s="6">
        <f t="shared" si="1949"/>
        <v>10</v>
      </c>
      <c r="I13825" s="6">
        <f t="shared" si="1950"/>
        <v>42</v>
      </c>
      <c r="J13825" s="6" t="str">
        <f t="shared" si="1951"/>
        <v>10-15</v>
      </c>
      <c r="K13825" s="6" t="str">
        <f t="shared" si="1952"/>
        <v>WK</v>
      </c>
      <c r="L13825" s="6" t="str">
        <f t="shared" si="1953"/>
        <v>EVE</v>
      </c>
      <c r="M13825" s="6">
        <f t="shared" si="1954"/>
        <v>0</v>
      </c>
    </row>
    <row r="13826" spans="3:13" x14ac:dyDescent="0.35">
      <c r="C13826" s="42">
        <v>42292.958333333336</v>
      </c>
      <c r="D13826" s="32">
        <v>2707.1845703125</v>
      </c>
      <c r="E13826" s="34" t="str">
        <f t="shared" si="1946"/>
        <v>10-15</v>
      </c>
      <c r="F13826" s="6">
        <f t="shared" si="1947"/>
        <v>23</v>
      </c>
      <c r="G13826" s="6">
        <f t="shared" si="1948"/>
        <v>15</v>
      </c>
      <c r="H13826" s="6">
        <f t="shared" si="1949"/>
        <v>10</v>
      </c>
      <c r="I13826" s="6">
        <f t="shared" si="1950"/>
        <v>42</v>
      </c>
      <c r="J13826" s="6" t="str">
        <f t="shared" si="1951"/>
        <v>10-15</v>
      </c>
      <c r="K13826" s="6" t="str">
        <f t="shared" si="1952"/>
        <v>WK</v>
      </c>
      <c r="L13826" s="6" t="str">
        <f t="shared" si="1953"/>
        <v>EVE</v>
      </c>
      <c r="M13826" s="6">
        <f t="shared" si="1954"/>
        <v>0</v>
      </c>
    </row>
    <row r="13827" spans="3:13" x14ac:dyDescent="0.35">
      <c r="C13827" s="42">
        <v>42292.979166666664</v>
      </c>
      <c r="D13827" s="32">
        <v>2572.360107421875</v>
      </c>
      <c r="E13827" s="34" t="str">
        <f t="shared" si="1946"/>
        <v>10-15</v>
      </c>
      <c r="F13827" s="6">
        <f t="shared" si="1947"/>
        <v>23</v>
      </c>
      <c r="G13827" s="6">
        <f t="shared" si="1948"/>
        <v>15</v>
      </c>
      <c r="H13827" s="6">
        <f t="shared" si="1949"/>
        <v>10</v>
      </c>
      <c r="I13827" s="6">
        <f t="shared" si="1950"/>
        <v>42</v>
      </c>
      <c r="J13827" s="6" t="str">
        <f t="shared" si="1951"/>
        <v>10-15</v>
      </c>
      <c r="K13827" s="6" t="str">
        <f t="shared" si="1952"/>
        <v>WK</v>
      </c>
      <c r="L13827" s="6" t="str">
        <f t="shared" si="1953"/>
        <v>EVE</v>
      </c>
      <c r="M13827" s="6">
        <f t="shared" si="1954"/>
        <v>0</v>
      </c>
    </row>
    <row r="13828" spans="3:13" x14ac:dyDescent="0.35">
      <c r="C13828" s="42">
        <v>42293</v>
      </c>
      <c r="D13828" s="32">
        <v>2450.86669921875</v>
      </c>
      <c r="E13828" s="34" t="str">
        <f t="shared" si="1946"/>
        <v>10-16</v>
      </c>
      <c r="F13828" s="6">
        <f t="shared" si="1947"/>
        <v>0</v>
      </c>
      <c r="G13828" s="6">
        <f t="shared" si="1948"/>
        <v>16</v>
      </c>
      <c r="H13828" s="6">
        <f t="shared" si="1949"/>
        <v>10</v>
      </c>
      <c r="I13828" s="6">
        <f t="shared" si="1950"/>
        <v>42</v>
      </c>
      <c r="J13828" s="6" t="str">
        <f t="shared" si="1951"/>
        <v>10-16</v>
      </c>
      <c r="K13828" s="6" t="str">
        <f t="shared" si="1952"/>
        <v>WK</v>
      </c>
      <c r="L13828" s="6" t="str">
        <f t="shared" si="1953"/>
        <v>EVE</v>
      </c>
      <c r="M13828" s="6">
        <f t="shared" si="1954"/>
        <v>0</v>
      </c>
    </row>
    <row r="13829" spans="3:13" x14ac:dyDescent="0.35">
      <c r="C13829" s="42">
        <v>42293.020833333336</v>
      </c>
      <c r="D13829" s="32">
        <v>2369.0703125</v>
      </c>
      <c r="E13829" s="34" t="str">
        <f t="shared" si="1946"/>
        <v>10-16</v>
      </c>
      <c r="F13829" s="6">
        <f t="shared" si="1947"/>
        <v>0</v>
      </c>
      <c r="G13829" s="6">
        <f t="shared" si="1948"/>
        <v>16</v>
      </c>
      <c r="H13829" s="6">
        <f t="shared" si="1949"/>
        <v>10</v>
      </c>
      <c r="I13829" s="6">
        <f t="shared" si="1950"/>
        <v>42</v>
      </c>
      <c r="J13829" s="6" t="str">
        <f t="shared" si="1951"/>
        <v>10-16</v>
      </c>
      <c r="K13829" s="6" t="str">
        <f t="shared" si="1952"/>
        <v>WK</v>
      </c>
      <c r="L13829" s="6" t="str">
        <f t="shared" si="1953"/>
        <v>EVE</v>
      </c>
      <c r="M13829" s="6">
        <f t="shared" si="1954"/>
        <v>0</v>
      </c>
    </row>
    <row r="13830" spans="3:13" x14ac:dyDescent="0.35">
      <c r="C13830" s="42">
        <v>42293.041666666664</v>
      </c>
      <c r="D13830" s="32">
        <v>2331.548095703125</v>
      </c>
      <c r="E13830" s="34" t="str">
        <f t="shared" si="1946"/>
        <v>10-16</v>
      </c>
      <c r="F13830" s="6">
        <f t="shared" si="1947"/>
        <v>1</v>
      </c>
      <c r="G13830" s="6">
        <f t="shared" si="1948"/>
        <v>16</v>
      </c>
      <c r="H13830" s="6">
        <f t="shared" si="1949"/>
        <v>10</v>
      </c>
      <c r="I13830" s="6">
        <f t="shared" si="1950"/>
        <v>42</v>
      </c>
      <c r="J13830" s="6" t="str">
        <f t="shared" si="1951"/>
        <v>10-16</v>
      </c>
      <c r="K13830" s="6" t="str">
        <f t="shared" si="1952"/>
        <v>WK</v>
      </c>
      <c r="L13830" s="6" t="str">
        <f t="shared" si="1953"/>
        <v>EVE</v>
      </c>
      <c r="M13830" s="6">
        <f t="shared" si="1954"/>
        <v>0</v>
      </c>
    </row>
    <row r="13831" spans="3:13" x14ac:dyDescent="0.35">
      <c r="C13831" s="42">
        <v>42293.0625</v>
      </c>
      <c r="D13831" s="32">
        <v>2279.361083984375</v>
      </c>
      <c r="E13831" s="34" t="str">
        <f t="shared" ref="E13831:E13894" si="1955">TEXT(MONTH(C13831),"00")&amp;"-"&amp;TEXT(DAY(C13831),"00")</f>
        <v>10-16</v>
      </c>
      <c r="F13831" s="6">
        <f t="shared" ref="F13831:F13894" si="1956">HOUR(C13831)</f>
        <v>1</v>
      </c>
      <c r="G13831" s="6">
        <f t="shared" ref="G13831:G13894" si="1957">DAY(C13831)</f>
        <v>16</v>
      </c>
      <c r="H13831" s="6">
        <f t="shared" ref="H13831:H13894" si="1958">MONTH(C13831)</f>
        <v>10</v>
      </c>
      <c r="I13831" s="6">
        <f t="shared" ref="I13831:I13894" si="1959">WEEKNUM(C13831)</f>
        <v>42</v>
      </c>
      <c r="J13831" s="6" t="str">
        <f t="shared" ref="J13831:J13894" si="1960">H13831&amp;"-"&amp;G13831</f>
        <v>10-16</v>
      </c>
      <c r="K13831" s="6" t="str">
        <f t="shared" ref="K13831:K13894" si="1961">IF(WEEKDAY(C13831,11)&lt;6,"WK","WKND")</f>
        <v>WK</v>
      </c>
      <c r="L13831" s="6" t="str">
        <f t="shared" ref="L13831:L13894" si="1962">IF(AND(F13831&lt;17,F13831&gt;6),"DAY","EVE")</f>
        <v>EVE</v>
      </c>
      <c r="M13831" s="6">
        <f t="shared" ref="M13831:M13894" si="1963">IF(D13831&gt;4000,1,0)</f>
        <v>0</v>
      </c>
    </row>
    <row r="13832" spans="3:13" x14ac:dyDescent="0.35">
      <c r="C13832" s="42">
        <v>42293.083333333336</v>
      </c>
      <c r="D13832" s="32">
        <v>2234.294677734375</v>
      </c>
      <c r="E13832" s="34" t="str">
        <f t="shared" si="1955"/>
        <v>10-16</v>
      </c>
      <c r="F13832" s="6">
        <f t="shared" si="1956"/>
        <v>2</v>
      </c>
      <c r="G13832" s="6">
        <f t="shared" si="1957"/>
        <v>16</v>
      </c>
      <c r="H13832" s="6">
        <f t="shared" si="1958"/>
        <v>10</v>
      </c>
      <c r="I13832" s="6">
        <f t="shared" si="1959"/>
        <v>42</v>
      </c>
      <c r="J13832" s="6" t="str">
        <f t="shared" si="1960"/>
        <v>10-16</v>
      </c>
      <c r="K13832" s="6" t="str">
        <f t="shared" si="1961"/>
        <v>WK</v>
      </c>
      <c r="L13832" s="6" t="str">
        <f t="shared" si="1962"/>
        <v>EVE</v>
      </c>
      <c r="M13832" s="6">
        <f t="shared" si="1963"/>
        <v>0</v>
      </c>
    </row>
    <row r="13833" spans="3:13" x14ac:dyDescent="0.35">
      <c r="C13833" s="42">
        <v>42293.104166666664</v>
      </c>
      <c r="D13833" s="32">
        <v>2203.975341796875</v>
      </c>
      <c r="E13833" s="34" t="str">
        <f t="shared" si="1955"/>
        <v>10-16</v>
      </c>
      <c r="F13833" s="6">
        <f t="shared" si="1956"/>
        <v>2</v>
      </c>
      <c r="G13833" s="6">
        <f t="shared" si="1957"/>
        <v>16</v>
      </c>
      <c r="H13833" s="6">
        <f t="shared" si="1958"/>
        <v>10</v>
      </c>
      <c r="I13833" s="6">
        <f t="shared" si="1959"/>
        <v>42</v>
      </c>
      <c r="J13833" s="6" t="str">
        <f t="shared" si="1960"/>
        <v>10-16</v>
      </c>
      <c r="K13833" s="6" t="str">
        <f t="shared" si="1961"/>
        <v>WK</v>
      </c>
      <c r="L13833" s="6" t="str">
        <f t="shared" si="1962"/>
        <v>EVE</v>
      </c>
      <c r="M13833" s="6">
        <f t="shared" si="1963"/>
        <v>0</v>
      </c>
    </row>
    <row r="13834" spans="3:13" x14ac:dyDescent="0.35">
      <c r="C13834" s="42">
        <v>42293.125</v>
      </c>
      <c r="D13834" s="32">
        <v>2178.768798828125</v>
      </c>
      <c r="E13834" s="34" t="str">
        <f t="shared" si="1955"/>
        <v>10-16</v>
      </c>
      <c r="F13834" s="6">
        <f t="shared" si="1956"/>
        <v>3</v>
      </c>
      <c r="G13834" s="6">
        <f t="shared" si="1957"/>
        <v>16</v>
      </c>
      <c r="H13834" s="6">
        <f t="shared" si="1958"/>
        <v>10</v>
      </c>
      <c r="I13834" s="6">
        <f t="shared" si="1959"/>
        <v>42</v>
      </c>
      <c r="J13834" s="6" t="str">
        <f t="shared" si="1960"/>
        <v>10-16</v>
      </c>
      <c r="K13834" s="6" t="str">
        <f t="shared" si="1961"/>
        <v>WK</v>
      </c>
      <c r="L13834" s="6" t="str">
        <f t="shared" si="1962"/>
        <v>EVE</v>
      </c>
      <c r="M13834" s="6">
        <f t="shared" si="1963"/>
        <v>0</v>
      </c>
    </row>
    <row r="13835" spans="3:13" x14ac:dyDescent="0.35">
      <c r="C13835" s="42">
        <v>42293.145833333336</v>
      </c>
      <c r="D13835" s="32">
        <v>2172.608154296875</v>
      </c>
      <c r="E13835" s="34" t="str">
        <f t="shared" si="1955"/>
        <v>10-16</v>
      </c>
      <c r="F13835" s="6">
        <f t="shared" si="1956"/>
        <v>3</v>
      </c>
      <c r="G13835" s="6">
        <f t="shared" si="1957"/>
        <v>16</v>
      </c>
      <c r="H13835" s="6">
        <f t="shared" si="1958"/>
        <v>10</v>
      </c>
      <c r="I13835" s="6">
        <f t="shared" si="1959"/>
        <v>42</v>
      </c>
      <c r="J13835" s="6" t="str">
        <f t="shared" si="1960"/>
        <v>10-16</v>
      </c>
      <c r="K13835" s="6" t="str">
        <f t="shared" si="1961"/>
        <v>WK</v>
      </c>
      <c r="L13835" s="6" t="str">
        <f t="shared" si="1962"/>
        <v>EVE</v>
      </c>
      <c r="M13835" s="6">
        <f t="shared" si="1963"/>
        <v>0</v>
      </c>
    </row>
    <row r="13836" spans="3:13" x14ac:dyDescent="0.35">
      <c r="C13836" s="42">
        <v>42293.166666666664</v>
      </c>
      <c r="D13836" s="32">
        <v>2172.14306640625</v>
      </c>
      <c r="E13836" s="34" t="str">
        <f t="shared" si="1955"/>
        <v>10-16</v>
      </c>
      <c r="F13836" s="6">
        <f t="shared" si="1956"/>
        <v>4</v>
      </c>
      <c r="G13836" s="6">
        <f t="shared" si="1957"/>
        <v>16</v>
      </c>
      <c r="H13836" s="6">
        <f t="shared" si="1958"/>
        <v>10</v>
      </c>
      <c r="I13836" s="6">
        <f t="shared" si="1959"/>
        <v>42</v>
      </c>
      <c r="J13836" s="6" t="str">
        <f t="shared" si="1960"/>
        <v>10-16</v>
      </c>
      <c r="K13836" s="6" t="str">
        <f t="shared" si="1961"/>
        <v>WK</v>
      </c>
      <c r="L13836" s="6" t="str">
        <f t="shared" si="1962"/>
        <v>EVE</v>
      </c>
      <c r="M13836" s="6">
        <f t="shared" si="1963"/>
        <v>0</v>
      </c>
    </row>
    <row r="13837" spans="3:13" x14ac:dyDescent="0.35">
      <c r="C13837" s="42">
        <v>42293.1875</v>
      </c>
      <c r="D13837" s="32">
        <v>2199.444091796875</v>
      </c>
      <c r="E13837" s="34" t="str">
        <f t="shared" si="1955"/>
        <v>10-16</v>
      </c>
      <c r="F13837" s="6">
        <f t="shared" si="1956"/>
        <v>4</v>
      </c>
      <c r="G13837" s="6">
        <f t="shared" si="1957"/>
        <v>16</v>
      </c>
      <c r="H13837" s="6">
        <f t="shared" si="1958"/>
        <v>10</v>
      </c>
      <c r="I13837" s="6">
        <f t="shared" si="1959"/>
        <v>42</v>
      </c>
      <c r="J13837" s="6" t="str">
        <f t="shared" si="1960"/>
        <v>10-16</v>
      </c>
      <c r="K13837" s="6" t="str">
        <f t="shared" si="1961"/>
        <v>WK</v>
      </c>
      <c r="L13837" s="6" t="str">
        <f t="shared" si="1962"/>
        <v>EVE</v>
      </c>
      <c r="M13837" s="6">
        <f t="shared" si="1963"/>
        <v>0</v>
      </c>
    </row>
    <row r="13838" spans="3:13" x14ac:dyDescent="0.35">
      <c r="C13838" s="42">
        <v>42293.208333333336</v>
      </c>
      <c r="D13838" s="32">
        <v>2254.508544921875</v>
      </c>
      <c r="E13838" s="34" t="str">
        <f t="shared" si="1955"/>
        <v>10-16</v>
      </c>
      <c r="F13838" s="6">
        <f t="shared" si="1956"/>
        <v>5</v>
      </c>
      <c r="G13838" s="6">
        <f t="shared" si="1957"/>
        <v>16</v>
      </c>
      <c r="H13838" s="6">
        <f t="shared" si="1958"/>
        <v>10</v>
      </c>
      <c r="I13838" s="6">
        <f t="shared" si="1959"/>
        <v>42</v>
      </c>
      <c r="J13838" s="6" t="str">
        <f t="shared" si="1960"/>
        <v>10-16</v>
      </c>
      <c r="K13838" s="6" t="str">
        <f t="shared" si="1961"/>
        <v>WK</v>
      </c>
      <c r="L13838" s="6" t="str">
        <f t="shared" si="1962"/>
        <v>EVE</v>
      </c>
      <c r="M13838" s="6">
        <f t="shared" si="1963"/>
        <v>0</v>
      </c>
    </row>
    <row r="13839" spans="3:13" x14ac:dyDescent="0.35">
      <c r="C13839" s="42">
        <v>42293.229166666664</v>
      </c>
      <c r="D13839" s="32">
        <v>2330.16357421875</v>
      </c>
      <c r="E13839" s="34" t="str">
        <f t="shared" si="1955"/>
        <v>10-16</v>
      </c>
      <c r="F13839" s="6">
        <f t="shared" si="1956"/>
        <v>5</v>
      </c>
      <c r="G13839" s="6">
        <f t="shared" si="1957"/>
        <v>16</v>
      </c>
      <c r="H13839" s="6">
        <f t="shared" si="1958"/>
        <v>10</v>
      </c>
      <c r="I13839" s="6">
        <f t="shared" si="1959"/>
        <v>42</v>
      </c>
      <c r="J13839" s="6" t="str">
        <f t="shared" si="1960"/>
        <v>10-16</v>
      </c>
      <c r="K13839" s="6" t="str">
        <f t="shared" si="1961"/>
        <v>WK</v>
      </c>
      <c r="L13839" s="6" t="str">
        <f t="shared" si="1962"/>
        <v>EVE</v>
      </c>
      <c r="M13839" s="6">
        <f t="shared" si="1963"/>
        <v>0</v>
      </c>
    </row>
    <row r="13840" spans="3:13" x14ac:dyDescent="0.35">
      <c r="C13840" s="42">
        <v>42293.25</v>
      </c>
      <c r="D13840" s="32">
        <v>2449.715087890625</v>
      </c>
      <c r="E13840" s="34" t="str">
        <f t="shared" si="1955"/>
        <v>10-16</v>
      </c>
      <c r="F13840" s="6">
        <f t="shared" si="1956"/>
        <v>6</v>
      </c>
      <c r="G13840" s="6">
        <f t="shared" si="1957"/>
        <v>16</v>
      </c>
      <c r="H13840" s="6">
        <f t="shared" si="1958"/>
        <v>10</v>
      </c>
      <c r="I13840" s="6">
        <f t="shared" si="1959"/>
        <v>42</v>
      </c>
      <c r="J13840" s="6" t="str">
        <f t="shared" si="1960"/>
        <v>10-16</v>
      </c>
      <c r="K13840" s="6" t="str">
        <f t="shared" si="1961"/>
        <v>WK</v>
      </c>
      <c r="L13840" s="6" t="str">
        <f t="shared" si="1962"/>
        <v>EVE</v>
      </c>
      <c r="M13840" s="6">
        <f t="shared" si="1963"/>
        <v>0</v>
      </c>
    </row>
    <row r="13841" spans="3:13" x14ac:dyDescent="0.35">
      <c r="C13841" s="42">
        <v>42293.270833333336</v>
      </c>
      <c r="D13841" s="32">
        <v>2633.42138671875</v>
      </c>
      <c r="E13841" s="34" t="str">
        <f t="shared" si="1955"/>
        <v>10-16</v>
      </c>
      <c r="F13841" s="6">
        <f t="shared" si="1956"/>
        <v>6</v>
      </c>
      <c r="G13841" s="6">
        <f t="shared" si="1957"/>
        <v>16</v>
      </c>
      <c r="H13841" s="6">
        <f t="shared" si="1958"/>
        <v>10</v>
      </c>
      <c r="I13841" s="6">
        <f t="shared" si="1959"/>
        <v>42</v>
      </c>
      <c r="J13841" s="6" t="str">
        <f t="shared" si="1960"/>
        <v>10-16</v>
      </c>
      <c r="K13841" s="6" t="str">
        <f t="shared" si="1961"/>
        <v>WK</v>
      </c>
      <c r="L13841" s="6" t="str">
        <f t="shared" si="1962"/>
        <v>EVE</v>
      </c>
      <c r="M13841" s="6">
        <f t="shared" si="1963"/>
        <v>0</v>
      </c>
    </row>
    <row r="13842" spans="3:13" x14ac:dyDescent="0.35">
      <c r="C13842" s="42">
        <v>42293.291666666664</v>
      </c>
      <c r="D13842" s="32">
        <v>2742.457763671875</v>
      </c>
      <c r="E13842" s="34" t="str">
        <f t="shared" si="1955"/>
        <v>10-16</v>
      </c>
      <c r="F13842" s="6">
        <f t="shared" si="1956"/>
        <v>7</v>
      </c>
      <c r="G13842" s="6">
        <f t="shared" si="1957"/>
        <v>16</v>
      </c>
      <c r="H13842" s="6">
        <f t="shared" si="1958"/>
        <v>10</v>
      </c>
      <c r="I13842" s="6">
        <f t="shared" si="1959"/>
        <v>42</v>
      </c>
      <c r="J13842" s="6" t="str">
        <f t="shared" si="1960"/>
        <v>10-16</v>
      </c>
      <c r="K13842" s="6" t="str">
        <f t="shared" si="1961"/>
        <v>WK</v>
      </c>
      <c r="L13842" s="6" t="str">
        <f t="shared" si="1962"/>
        <v>DAY</v>
      </c>
      <c r="M13842" s="6">
        <f t="shared" si="1963"/>
        <v>0</v>
      </c>
    </row>
    <row r="13843" spans="3:13" x14ac:dyDescent="0.35">
      <c r="C13843" s="42">
        <v>42293.3125</v>
      </c>
      <c r="D13843" s="32">
        <v>2811.146484375</v>
      </c>
      <c r="E13843" s="34" t="str">
        <f t="shared" si="1955"/>
        <v>10-16</v>
      </c>
      <c r="F13843" s="6">
        <f t="shared" si="1956"/>
        <v>7</v>
      </c>
      <c r="G13843" s="6">
        <f t="shared" si="1957"/>
        <v>16</v>
      </c>
      <c r="H13843" s="6">
        <f t="shared" si="1958"/>
        <v>10</v>
      </c>
      <c r="I13843" s="6">
        <f t="shared" si="1959"/>
        <v>42</v>
      </c>
      <c r="J13843" s="6" t="str">
        <f t="shared" si="1960"/>
        <v>10-16</v>
      </c>
      <c r="K13843" s="6" t="str">
        <f t="shared" si="1961"/>
        <v>WK</v>
      </c>
      <c r="L13843" s="6" t="str">
        <f t="shared" si="1962"/>
        <v>DAY</v>
      </c>
      <c r="M13843" s="6">
        <f t="shared" si="1963"/>
        <v>0</v>
      </c>
    </row>
    <row r="13844" spans="3:13" x14ac:dyDescent="0.35">
      <c r="C13844" s="42">
        <v>42293.333333333336</v>
      </c>
      <c r="D13844" s="32">
        <v>2855.2109375</v>
      </c>
      <c r="E13844" s="34" t="str">
        <f t="shared" si="1955"/>
        <v>10-16</v>
      </c>
      <c r="F13844" s="6">
        <f t="shared" si="1956"/>
        <v>8</v>
      </c>
      <c r="G13844" s="6">
        <f t="shared" si="1957"/>
        <v>16</v>
      </c>
      <c r="H13844" s="6">
        <f t="shared" si="1958"/>
        <v>10</v>
      </c>
      <c r="I13844" s="6">
        <f t="shared" si="1959"/>
        <v>42</v>
      </c>
      <c r="J13844" s="6" t="str">
        <f t="shared" si="1960"/>
        <v>10-16</v>
      </c>
      <c r="K13844" s="6" t="str">
        <f t="shared" si="1961"/>
        <v>WK</v>
      </c>
      <c r="L13844" s="6" t="str">
        <f t="shared" si="1962"/>
        <v>DAY</v>
      </c>
      <c r="M13844" s="6">
        <f t="shared" si="1963"/>
        <v>0</v>
      </c>
    </row>
    <row r="13845" spans="3:13" x14ac:dyDescent="0.35">
      <c r="C13845" s="42">
        <v>42293.354166666664</v>
      </c>
      <c r="D13845" s="32">
        <v>2929.982421875</v>
      </c>
      <c r="E13845" s="34" t="str">
        <f t="shared" si="1955"/>
        <v>10-16</v>
      </c>
      <c r="F13845" s="6">
        <f t="shared" si="1956"/>
        <v>8</v>
      </c>
      <c r="G13845" s="6">
        <f t="shared" si="1957"/>
        <v>16</v>
      </c>
      <c r="H13845" s="6">
        <f t="shared" si="1958"/>
        <v>10</v>
      </c>
      <c r="I13845" s="6">
        <f t="shared" si="1959"/>
        <v>42</v>
      </c>
      <c r="J13845" s="6" t="str">
        <f t="shared" si="1960"/>
        <v>10-16</v>
      </c>
      <c r="K13845" s="6" t="str">
        <f t="shared" si="1961"/>
        <v>WK</v>
      </c>
      <c r="L13845" s="6" t="str">
        <f t="shared" si="1962"/>
        <v>DAY</v>
      </c>
      <c r="M13845" s="6">
        <f t="shared" si="1963"/>
        <v>0</v>
      </c>
    </row>
    <row r="13846" spans="3:13" x14ac:dyDescent="0.35">
      <c r="C13846" s="42">
        <v>42293.375</v>
      </c>
      <c r="D13846" s="32">
        <v>2995.93359375</v>
      </c>
      <c r="E13846" s="34" t="str">
        <f t="shared" si="1955"/>
        <v>10-16</v>
      </c>
      <c r="F13846" s="6">
        <f t="shared" si="1956"/>
        <v>9</v>
      </c>
      <c r="G13846" s="6">
        <f t="shared" si="1957"/>
        <v>16</v>
      </c>
      <c r="H13846" s="6">
        <f t="shared" si="1958"/>
        <v>10</v>
      </c>
      <c r="I13846" s="6">
        <f t="shared" si="1959"/>
        <v>42</v>
      </c>
      <c r="J13846" s="6" t="str">
        <f t="shared" si="1960"/>
        <v>10-16</v>
      </c>
      <c r="K13846" s="6" t="str">
        <f t="shared" si="1961"/>
        <v>WK</v>
      </c>
      <c r="L13846" s="6" t="str">
        <f t="shared" si="1962"/>
        <v>DAY</v>
      </c>
      <c r="M13846" s="6">
        <f t="shared" si="1963"/>
        <v>0</v>
      </c>
    </row>
    <row r="13847" spans="3:13" x14ac:dyDescent="0.35">
      <c r="C13847" s="42">
        <v>42293.395833333336</v>
      </c>
      <c r="D13847" s="32">
        <v>3053.497802734375</v>
      </c>
      <c r="E13847" s="34" t="str">
        <f t="shared" si="1955"/>
        <v>10-16</v>
      </c>
      <c r="F13847" s="6">
        <f t="shared" si="1956"/>
        <v>9</v>
      </c>
      <c r="G13847" s="6">
        <f t="shared" si="1957"/>
        <v>16</v>
      </c>
      <c r="H13847" s="6">
        <f t="shared" si="1958"/>
        <v>10</v>
      </c>
      <c r="I13847" s="6">
        <f t="shared" si="1959"/>
        <v>42</v>
      </c>
      <c r="J13847" s="6" t="str">
        <f t="shared" si="1960"/>
        <v>10-16</v>
      </c>
      <c r="K13847" s="6" t="str">
        <f t="shared" si="1961"/>
        <v>WK</v>
      </c>
      <c r="L13847" s="6" t="str">
        <f t="shared" si="1962"/>
        <v>DAY</v>
      </c>
      <c r="M13847" s="6">
        <f t="shared" si="1963"/>
        <v>0</v>
      </c>
    </row>
    <row r="13848" spans="3:13" x14ac:dyDescent="0.35">
      <c r="C13848" s="42">
        <v>42293.416666666664</v>
      </c>
      <c r="D13848" s="32">
        <v>3076.31982421875</v>
      </c>
      <c r="E13848" s="34" t="str">
        <f t="shared" si="1955"/>
        <v>10-16</v>
      </c>
      <c r="F13848" s="6">
        <f t="shared" si="1956"/>
        <v>10</v>
      </c>
      <c r="G13848" s="6">
        <f t="shared" si="1957"/>
        <v>16</v>
      </c>
      <c r="H13848" s="6">
        <f t="shared" si="1958"/>
        <v>10</v>
      </c>
      <c r="I13848" s="6">
        <f t="shared" si="1959"/>
        <v>42</v>
      </c>
      <c r="J13848" s="6" t="str">
        <f t="shared" si="1960"/>
        <v>10-16</v>
      </c>
      <c r="K13848" s="6" t="str">
        <f t="shared" si="1961"/>
        <v>WK</v>
      </c>
      <c r="L13848" s="6" t="str">
        <f t="shared" si="1962"/>
        <v>DAY</v>
      </c>
      <c r="M13848" s="6">
        <f t="shared" si="1963"/>
        <v>0</v>
      </c>
    </row>
    <row r="13849" spans="3:13" x14ac:dyDescent="0.35">
      <c r="C13849" s="42">
        <v>42293.4375</v>
      </c>
      <c r="D13849" s="32">
        <v>3118.37060546875</v>
      </c>
      <c r="E13849" s="34" t="str">
        <f t="shared" si="1955"/>
        <v>10-16</v>
      </c>
      <c r="F13849" s="6">
        <f t="shared" si="1956"/>
        <v>10</v>
      </c>
      <c r="G13849" s="6">
        <f t="shared" si="1957"/>
        <v>16</v>
      </c>
      <c r="H13849" s="6">
        <f t="shared" si="1958"/>
        <v>10</v>
      </c>
      <c r="I13849" s="6">
        <f t="shared" si="1959"/>
        <v>42</v>
      </c>
      <c r="J13849" s="6" t="str">
        <f t="shared" si="1960"/>
        <v>10-16</v>
      </c>
      <c r="K13849" s="6" t="str">
        <f t="shared" si="1961"/>
        <v>WK</v>
      </c>
      <c r="L13849" s="6" t="str">
        <f t="shared" si="1962"/>
        <v>DAY</v>
      </c>
      <c r="M13849" s="6">
        <f t="shared" si="1963"/>
        <v>0</v>
      </c>
    </row>
    <row r="13850" spans="3:13" x14ac:dyDescent="0.35">
      <c r="C13850" s="42">
        <v>42293.458333333336</v>
      </c>
      <c r="D13850" s="32">
        <v>3111.831298828125</v>
      </c>
      <c r="E13850" s="34" t="str">
        <f t="shared" si="1955"/>
        <v>10-16</v>
      </c>
      <c r="F13850" s="6">
        <f t="shared" si="1956"/>
        <v>11</v>
      </c>
      <c r="G13850" s="6">
        <f t="shared" si="1957"/>
        <v>16</v>
      </c>
      <c r="H13850" s="6">
        <f t="shared" si="1958"/>
        <v>10</v>
      </c>
      <c r="I13850" s="6">
        <f t="shared" si="1959"/>
        <v>42</v>
      </c>
      <c r="J13850" s="6" t="str">
        <f t="shared" si="1960"/>
        <v>10-16</v>
      </c>
      <c r="K13850" s="6" t="str">
        <f t="shared" si="1961"/>
        <v>WK</v>
      </c>
      <c r="L13850" s="6" t="str">
        <f t="shared" si="1962"/>
        <v>DAY</v>
      </c>
      <c r="M13850" s="6">
        <f t="shared" si="1963"/>
        <v>0</v>
      </c>
    </row>
    <row r="13851" spans="3:13" x14ac:dyDescent="0.35">
      <c r="C13851" s="42">
        <v>42293.479166666664</v>
      </c>
      <c r="D13851" s="32">
        <v>3097.1962890625</v>
      </c>
      <c r="E13851" s="34" t="str">
        <f t="shared" si="1955"/>
        <v>10-16</v>
      </c>
      <c r="F13851" s="6">
        <f t="shared" si="1956"/>
        <v>11</v>
      </c>
      <c r="G13851" s="6">
        <f t="shared" si="1957"/>
        <v>16</v>
      </c>
      <c r="H13851" s="6">
        <f t="shared" si="1958"/>
        <v>10</v>
      </c>
      <c r="I13851" s="6">
        <f t="shared" si="1959"/>
        <v>42</v>
      </c>
      <c r="J13851" s="6" t="str">
        <f t="shared" si="1960"/>
        <v>10-16</v>
      </c>
      <c r="K13851" s="6" t="str">
        <f t="shared" si="1961"/>
        <v>WK</v>
      </c>
      <c r="L13851" s="6" t="str">
        <f t="shared" si="1962"/>
        <v>DAY</v>
      </c>
      <c r="M13851" s="6">
        <f t="shared" si="1963"/>
        <v>0</v>
      </c>
    </row>
    <row r="13852" spans="3:13" x14ac:dyDescent="0.35">
      <c r="C13852" s="42">
        <v>42293.5</v>
      </c>
      <c r="D13852" s="32">
        <v>3080.666259765625</v>
      </c>
      <c r="E13852" s="34" t="str">
        <f t="shared" si="1955"/>
        <v>10-16</v>
      </c>
      <c r="F13852" s="6">
        <f t="shared" si="1956"/>
        <v>12</v>
      </c>
      <c r="G13852" s="6">
        <f t="shared" si="1957"/>
        <v>16</v>
      </c>
      <c r="H13852" s="6">
        <f t="shared" si="1958"/>
        <v>10</v>
      </c>
      <c r="I13852" s="6">
        <f t="shared" si="1959"/>
        <v>42</v>
      </c>
      <c r="J13852" s="6" t="str">
        <f t="shared" si="1960"/>
        <v>10-16</v>
      </c>
      <c r="K13852" s="6" t="str">
        <f t="shared" si="1961"/>
        <v>WK</v>
      </c>
      <c r="L13852" s="6" t="str">
        <f t="shared" si="1962"/>
        <v>DAY</v>
      </c>
      <c r="M13852" s="6">
        <f t="shared" si="1963"/>
        <v>0</v>
      </c>
    </row>
    <row r="13853" spans="3:13" x14ac:dyDescent="0.35">
      <c r="C13853" s="42">
        <v>42293.520833333336</v>
      </c>
      <c r="D13853" s="32">
        <v>3085.01806640625</v>
      </c>
      <c r="E13853" s="34" t="str">
        <f t="shared" si="1955"/>
        <v>10-16</v>
      </c>
      <c r="F13853" s="6">
        <f t="shared" si="1956"/>
        <v>12</v>
      </c>
      <c r="G13853" s="6">
        <f t="shared" si="1957"/>
        <v>16</v>
      </c>
      <c r="H13853" s="6">
        <f t="shared" si="1958"/>
        <v>10</v>
      </c>
      <c r="I13853" s="6">
        <f t="shared" si="1959"/>
        <v>42</v>
      </c>
      <c r="J13853" s="6" t="str">
        <f t="shared" si="1960"/>
        <v>10-16</v>
      </c>
      <c r="K13853" s="6" t="str">
        <f t="shared" si="1961"/>
        <v>WK</v>
      </c>
      <c r="L13853" s="6" t="str">
        <f t="shared" si="1962"/>
        <v>DAY</v>
      </c>
      <c r="M13853" s="6">
        <f t="shared" si="1963"/>
        <v>0</v>
      </c>
    </row>
    <row r="13854" spans="3:13" x14ac:dyDescent="0.35">
      <c r="C13854" s="42">
        <v>42293.541666666664</v>
      </c>
      <c r="D13854" s="32">
        <v>3103.4677734375</v>
      </c>
      <c r="E13854" s="34" t="str">
        <f t="shared" si="1955"/>
        <v>10-16</v>
      </c>
      <c r="F13854" s="6">
        <f t="shared" si="1956"/>
        <v>13</v>
      </c>
      <c r="G13854" s="6">
        <f t="shared" si="1957"/>
        <v>16</v>
      </c>
      <c r="H13854" s="6">
        <f t="shared" si="1958"/>
        <v>10</v>
      </c>
      <c r="I13854" s="6">
        <f t="shared" si="1959"/>
        <v>42</v>
      </c>
      <c r="J13854" s="6" t="str">
        <f t="shared" si="1960"/>
        <v>10-16</v>
      </c>
      <c r="K13854" s="6" t="str">
        <f t="shared" si="1961"/>
        <v>WK</v>
      </c>
      <c r="L13854" s="6" t="str">
        <f t="shared" si="1962"/>
        <v>DAY</v>
      </c>
      <c r="M13854" s="6">
        <f t="shared" si="1963"/>
        <v>0</v>
      </c>
    </row>
    <row r="13855" spans="3:13" x14ac:dyDescent="0.35">
      <c r="C13855" s="42">
        <v>42293.5625</v>
      </c>
      <c r="D13855" s="32">
        <v>3121.517578125</v>
      </c>
      <c r="E13855" s="34" t="str">
        <f t="shared" si="1955"/>
        <v>10-16</v>
      </c>
      <c r="F13855" s="6">
        <f t="shared" si="1956"/>
        <v>13</v>
      </c>
      <c r="G13855" s="6">
        <f t="shared" si="1957"/>
        <v>16</v>
      </c>
      <c r="H13855" s="6">
        <f t="shared" si="1958"/>
        <v>10</v>
      </c>
      <c r="I13855" s="6">
        <f t="shared" si="1959"/>
        <v>42</v>
      </c>
      <c r="J13855" s="6" t="str">
        <f t="shared" si="1960"/>
        <v>10-16</v>
      </c>
      <c r="K13855" s="6" t="str">
        <f t="shared" si="1961"/>
        <v>WK</v>
      </c>
      <c r="L13855" s="6" t="str">
        <f t="shared" si="1962"/>
        <v>DAY</v>
      </c>
      <c r="M13855" s="6">
        <f t="shared" si="1963"/>
        <v>0</v>
      </c>
    </row>
    <row r="13856" spans="3:13" x14ac:dyDescent="0.35">
      <c r="C13856" s="42">
        <v>42293.583333333336</v>
      </c>
      <c r="D13856" s="32">
        <v>3107.365234375</v>
      </c>
      <c r="E13856" s="34" t="str">
        <f t="shared" si="1955"/>
        <v>10-16</v>
      </c>
      <c r="F13856" s="6">
        <f t="shared" si="1956"/>
        <v>14</v>
      </c>
      <c r="G13856" s="6">
        <f t="shared" si="1957"/>
        <v>16</v>
      </c>
      <c r="H13856" s="6">
        <f t="shared" si="1958"/>
        <v>10</v>
      </c>
      <c r="I13856" s="6">
        <f t="shared" si="1959"/>
        <v>42</v>
      </c>
      <c r="J13856" s="6" t="str">
        <f t="shared" si="1960"/>
        <v>10-16</v>
      </c>
      <c r="K13856" s="6" t="str">
        <f t="shared" si="1961"/>
        <v>WK</v>
      </c>
      <c r="L13856" s="6" t="str">
        <f t="shared" si="1962"/>
        <v>DAY</v>
      </c>
      <c r="M13856" s="6">
        <f t="shared" si="1963"/>
        <v>0</v>
      </c>
    </row>
    <row r="13857" spans="3:13" x14ac:dyDescent="0.35">
      <c r="C13857" s="42">
        <v>42293.604166666664</v>
      </c>
      <c r="D13857" s="32">
        <v>3087.8818359375</v>
      </c>
      <c r="E13857" s="34" t="str">
        <f t="shared" si="1955"/>
        <v>10-16</v>
      </c>
      <c r="F13857" s="6">
        <f t="shared" si="1956"/>
        <v>14</v>
      </c>
      <c r="G13857" s="6">
        <f t="shared" si="1957"/>
        <v>16</v>
      </c>
      <c r="H13857" s="6">
        <f t="shared" si="1958"/>
        <v>10</v>
      </c>
      <c r="I13857" s="6">
        <f t="shared" si="1959"/>
        <v>42</v>
      </c>
      <c r="J13857" s="6" t="str">
        <f t="shared" si="1960"/>
        <v>10-16</v>
      </c>
      <c r="K13857" s="6" t="str">
        <f t="shared" si="1961"/>
        <v>WK</v>
      </c>
      <c r="L13857" s="6" t="str">
        <f t="shared" si="1962"/>
        <v>DAY</v>
      </c>
      <c r="M13857" s="6">
        <f t="shared" si="1963"/>
        <v>0</v>
      </c>
    </row>
    <row r="13858" spans="3:13" x14ac:dyDescent="0.35">
      <c r="C13858" s="42">
        <v>42293.625</v>
      </c>
      <c r="D13858" s="32">
        <v>3042.565185546875</v>
      </c>
      <c r="E13858" s="34" t="str">
        <f t="shared" si="1955"/>
        <v>10-16</v>
      </c>
      <c r="F13858" s="6">
        <f t="shared" si="1956"/>
        <v>15</v>
      </c>
      <c r="G13858" s="6">
        <f t="shared" si="1957"/>
        <v>16</v>
      </c>
      <c r="H13858" s="6">
        <f t="shared" si="1958"/>
        <v>10</v>
      </c>
      <c r="I13858" s="6">
        <f t="shared" si="1959"/>
        <v>42</v>
      </c>
      <c r="J13858" s="6" t="str">
        <f t="shared" si="1960"/>
        <v>10-16</v>
      </c>
      <c r="K13858" s="6" t="str">
        <f t="shared" si="1961"/>
        <v>WK</v>
      </c>
      <c r="L13858" s="6" t="str">
        <f t="shared" si="1962"/>
        <v>DAY</v>
      </c>
      <c r="M13858" s="6">
        <f t="shared" si="1963"/>
        <v>0</v>
      </c>
    </row>
    <row r="13859" spans="3:13" x14ac:dyDescent="0.35">
      <c r="C13859" s="42">
        <v>42293.645833333336</v>
      </c>
      <c r="D13859" s="32">
        <v>3008.618408203125</v>
      </c>
      <c r="E13859" s="34" t="str">
        <f t="shared" si="1955"/>
        <v>10-16</v>
      </c>
      <c r="F13859" s="6">
        <f t="shared" si="1956"/>
        <v>15</v>
      </c>
      <c r="G13859" s="6">
        <f t="shared" si="1957"/>
        <v>16</v>
      </c>
      <c r="H13859" s="6">
        <f t="shared" si="1958"/>
        <v>10</v>
      </c>
      <c r="I13859" s="6">
        <f t="shared" si="1959"/>
        <v>42</v>
      </c>
      <c r="J13859" s="6" t="str">
        <f t="shared" si="1960"/>
        <v>10-16</v>
      </c>
      <c r="K13859" s="6" t="str">
        <f t="shared" si="1961"/>
        <v>WK</v>
      </c>
      <c r="L13859" s="6" t="str">
        <f t="shared" si="1962"/>
        <v>DAY</v>
      </c>
      <c r="M13859" s="6">
        <f t="shared" si="1963"/>
        <v>0</v>
      </c>
    </row>
    <row r="13860" spans="3:13" x14ac:dyDescent="0.35">
      <c r="C13860" s="42">
        <v>42293.666666666664</v>
      </c>
      <c r="D13860" s="32">
        <v>2996.228271484375</v>
      </c>
      <c r="E13860" s="34" t="str">
        <f t="shared" si="1955"/>
        <v>10-16</v>
      </c>
      <c r="F13860" s="6">
        <f t="shared" si="1956"/>
        <v>16</v>
      </c>
      <c r="G13860" s="6">
        <f t="shared" si="1957"/>
        <v>16</v>
      </c>
      <c r="H13860" s="6">
        <f t="shared" si="1958"/>
        <v>10</v>
      </c>
      <c r="I13860" s="6">
        <f t="shared" si="1959"/>
        <v>42</v>
      </c>
      <c r="J13860" s="6" t="str">
        <f t="shared" si="1960"/>
        <v>10-16</v>
      </c>
      <c r="K13860" s="6" t="str">
        <f t="shared" si="1961"/>
        <v>WK</v>
      </c>
      <c r="L13860" s="6" t="str">
        <f t="shared" si="1962"/>
        <v>DAY</v>
      </c>
      <c r="M13860" s="6">
        <f t="shared" si="1963"/>
        <v>0</v>
      </c>
    </row>
    <row r="13861" spans="3:13" x14ac:dyDescent="0.35">
      <c r="C13861" s="42">
        <v>42293.6875</v>
      </c>
      <c r="D13861" s="32">
        <v>2992.118408203125</v>
      </c>
      <c r="E13861" s="34" t="str">
        <f t="shared" si="1955"/>
        <v>10-16</v>
      </c>
      <c r="F13861" s="6">
        <f t="shared" si="1956"/>
        <v>16</v>
      </c>
      <c r="G13861" s="6">
        <f t="shared" si="1957"/>
        <v>16</v>
      </c>
      <c r="H13861" s="6">
        <f t="shared" si="1958"/>
        <v>10</v>
      </c>
      <c r="I13861" s="6">
        <f t="shared" si="1959"/>
        <v>42</v>
      </c>
      <c r="J13861" s="6" t="str">
        <f t="shared" si="1960"/>
        <v>10-16</v>
      </c>
      <c r="K13861" s="6" t="str">
        <f t="shared" si="1961"/>
        <v>WK</v>
      </c>
      <c r="L13861" s="6" t="str">
        <f t="shared" si="1962"/>
        <v>DAY</v>
      </c>
      <c r="M13861" s="6">
        <f t="shared" si="1963"/>
        <v>0</v>
      </c>
    </row>
    <row r="13862" spans="3:13" x14ac:dyDescent="0.35">
      <c r="C13862" s="42">
        <v>42293.708333333336</v>
      </c>
      <c r="D13862" s="32">
        <v>2988.078857421875</v>
      </c>
      <c r="E13862" s="34" t="str">
        <f t="shared" si="1955"/>
        <v>10-16</v>
      </c>
      <c r="F13862" s="6">
        <f t="shared" si="1956"/>
        <v>17</v>
      </c>
      <c r="G13862" s="6">
        <f t="shared" si="1957"/>
        <v>16</v>
      </c>
      <c r="H13862" s="6">
        <f t="shared" si="1958"/>
        <v>10</v>
      </c>
      <c r="I13862" s="6">
        <f t="shared" si="1959"/>
        <v>42</v>
      </c>
      <c r="J13862" s="6" t="str">
        <f t="shared" si="1960"/>
        <v>10-16</v>
      </c>
      <c r="K13862" s="6" t="str">
        <f t="shared" si="1961"/>
        <v>WK</v>
      </c>
      <c r="L13862" s="6" t="str">
        <f t="shared" si="1962"/>
        <v>EVE</v>
      </c>
      <c r="M13862" s="6">
        <f t="shared" si="1963"/>
        <v>0</v>
      </c>
    </row>
    <row r="13863" spans="3:13" x14ac:dyDescent="0.35">
      <c r="C13863" s="42">
        <v>42293.729166666664</v>
      </c>
      <c r="D13863" s="32">
        <v>2831.6337890625</v>
      </c>
      <c r="E13863" s="34" t="str">
        <f t="shared" si="1955"/>
        <v>10-16</v>
      </c>
      <c r="F13863" s="6">
        <f t="shared" si="1956"/>
        <v>17</v>
      </c>
      <c r="G13863" s="6">
        <f t="shared" si="1957"/>
        <v>16</v>
      </c>
      <c r="H13863" s="6">
        <f t="shared" si="1958"/>
        <v>10</v>
      </c>
      <c r="I13863" s="6">
        <f t="shared" si="1959"/>
        <v>42</v>
      </c>
      <c r="J13863" s="6" t="str">
        <f t="shared" si="1960"/>
        <v>10-16</v>
      </c>
      <c r="K13863" s="6" t="str">
        <f t="shared" si="1961"/>
        <v>WK</v>
      </c>
      <c r="L13863" s="6" t="str">
        <f t="shared" si="1962"/>
        <v>EVE</v>
      </c>
      <c r="M13863" s="6">
        <f t="shared" si="1963"/>
        <v>0</v>
      </c>
    </row>
    <row r="13864" spans="3:13" x14ac:dyDescent="0.35">
      <c r="C13864" s="42">
        <v>42293.75</v>
      </c>
      <c r="D13864" s="32">
        <v>3048.23828125</v>
      </c>
      <c r="E13864" s="34" t="str">
        <f t="shared" si="1955"/>
        <v>10-16</v>
      </c>
      <c r="F13864" s="6">
        <f t="shared" si="1956"/>
        <v>18</v>
      </c>
      <c r="G13864" s="6">
        <f t="shared" si="1957"/>
        <v>16</v>
      </c>
      <c r="H13864" s="6">
        <f t="shared" si="1958"/>
        <v>10</v>
      </c>
      <c r="I13864" s="6">
        <f t="shared" si="1959"/>
        <v>42</v>
      </c>
      <c r="J13864" s="6" t="str">
        <f t="shared" si="1960"/>
        <v>10-16</v>
      </c>
      <c r="K13864" s="6" t="str">
        <f t="shared" si="1961"/>
        <v>WK</v>
      </c>
      <c r="L13864" s="6" t="str">
        <f t="shared" si="1962"/>
        <v>EVE</v>
      </c>
      <c r="M13864" s="6">
        <f t="shared" si="1963"/>
        <v>0</v>
      </c>
    </row>
    <row r="13865" spans="3:13" x14ac:dyDescent="0.35">
      <c r="C13865" s="42">
        <v>42293.770833333336</v>
      </c>
      <c r="D13865" s="32">
        <v>3102.51171875</v>
      </c>
      <c r="E13865" s="34" t="str">
        <f t="shared" si="1955"/>
        <v>10-16</v>
      </c>
      <c r="F13865" s="6">
        <f t="shared" si="1956"/>
        <v>18</v>
      </c>
      <c r="G13865" s="6">
        <f t="shared" si="1957"/>
        <v>16</v>
      </c>
      <c r="H13865" s="6">
        <f t="shared" si="1958"/>
        <v>10</v>
      </c>
      <c r="I13865" s="6">
        <f t="shared" si="1959"/>
        <v>42</v>
      </c>
      <c r="J13865" s="6" t="str">
        <f t="shared" si="1960"/>
        <v>10-16</v>
      </c>
      <c r="K13865" s="6" t="str">
        <f t="shared" si="1961"/>
        <v>WK</v>
      </c>
      <c r="L13865" s="6" t="str">
        <f t="shared" si="1962"/>
        <v>EVE</v>
      </c>
      <c r="M13865" s="6">
        <f t="shared" si="1963"/>
        <v>0</v>
      </c>
    </row>
    <row r="13866" spans="3:13" x14ac:dyDescent="0.35">
      <c r="C13866" s="42">
        <v>42293.791666666664</v>
      </c>
      <c r="D13866" s="32">
        <v>3116.23486328125</v>
      </c>
      <c r="E13866" s="34" t="str">
        <f t="shared" si="1955"/>
        <v>10-16</v>
      </c>
      <c r="F13866" s="6">
        <f t="shared" si="1956"/>
        <v>19</v>
      </c>
      <c r="G13866" s="6">
        <f t="shared" si="1957"/>
        <v>16</v>
      </c>
      <c r="H13866" s="6">
        <f t="shared" si="1958"/>
        <v>10</v>
      </c>
      <c r="I13866" s="6">
        <f t="shared" si="1959"/>
        <v>42</v>
      </c>
      <c r="J13866" s="6" t="str">
        <f t="shared" si="1960"/>
        <v>10-16</v>
      </c>
      <c r="K13866" s="6" t="str">
        <f t="shared" si="1961"/>
        <v>WK</v>
      </c>
      <c r="L13866" s="6" t="str">
        <f t="shared" si="1962"/>
        <v>EVE</v>
      </c>
      <c r="M13866" s="6">
        <f t="shared" si="1963"/>
        <v>0</v>
      </c>
    </row>
    <row r="13867" spans="3:13" x14ac:dyDescent="0.35">
      <c r="C13867" s="42">
        <v>42293.8125</v>
      </c>
      <c r="D13867" s="32">
        <v>3038.997314453125</v>
      </c>
      <c r="E13867" s="34" t="str">
        <f t="shared" si="1955"/>
        <v>10-16</v>
      </c>
      <c r="F13867" s="6">
        <f t="shared" si="1956"/>
        <v>19</v>
      </c>
      <c r="G13867" s="6">
        <f t="shared" si="1957"/>
        <v>16</v>
      </c>
      <c r="H13867" s="6">
        <f t="shared" si="1958"/>
        <v>10</v>
      </c>
      <c r="I13867" s="6">
        <f t="shared" si="1959"/>
        <v>42</v>
      </c>
      <c r="J13867" s="6" t="str">
        <f t="shared" si="1960"/>
        <v>10-16</v>
      </c>
      <c r="K13867" s="6" t="str">
        <f t="shared" si="1961"/>
        <v>WK</v>
      </c>
      <c r="L13867" s="6" t="str">
        <f t="shared" si="1962"/>
        <v>EVE</v>
      </c>
      <c r="M13867" s="6">
        <f t="shared" si="1963"/>
        <v>0</v>
      </c>
    </row>
    <row r="13868" spans="3:13" x14ac:dyDescent="0.35">
      <c r="C13868" s="42">
        <v>42293.833333333336</v>
      </c>
      <c r="D13868" s="32">
        <v>3037.52685546875</v>
      </c>
      <c r="E13868" s="34" t="str">
        <f t="shared" si="1955"/>
        <v>10-16</v>
      </c>
      <c r="F13868" s="6">
        <f t="shared" si="1956"/>
        <v>20</v>
      </c>
      <c r="G13868" s="6">
        <f t="shared" si="1957"/>
        <v>16</v>
      </c>
      <c r="H13868" s="6">
        <f t="shared" si="1958"/>
        <v>10</v>
      </c>
      <c r="I13868" s="6">
        <f t="shared" si="1959"/>
        <v>42</v>
      </c>
      <c r="J13868" s="6" t="str">
        <f t="shared" si="1960"/>
        <v>10-16</v>
      </c>
      <c r="K13868" s="6" t="str">
        <f t="shared" si="1961"/>
        <v>WK</v>
      </c>
      <c r="L13868" s="6" t="str">
        <f t="shared" si="1962"/>
        <v>EVE</v>
      </c>
      <c r="M13868" s="6">
        <f t="shared" si="1963"/>
        <v>0</v>
      </c>
    </row>
    <row r="13869" spans="3:13" x14ac:dyDescent="0.35">
      <c r="C13869" s="42">
        <v>42293.854166666664</v>
      </c>
      <c r="D13869" s="32">
        <v>2988.79833984375</v>
      </c>
      <c r="E13869" s="34" t="str">
        <f t="shared" si="1955"/>
        <v>10-16</v>
      </c>
      <c r="F13869" s="6">
        <f t="shared" si="1956"/>
        <v>20</v>
      </c>
      <c r="G13869" s="6">
        <f t="shared" si="1957"/>
        <v>16</v>
      </c>
      <c r="H13869" s="6">
        <f t="shared" si="1958"/>
        <v>10</v>
      </c>
      <c r="I13869" s="6">
        <f t="shared" si="1959"/>
        <v>42</v>
      </c>
      <c r="J13869" s="6" t="str">
        <f t="shared" si="1960"/>
        <v>10-16</v>
      </c>
      <c r="K13869" s="6" t="str">
        <f t="shared" si="1961"/>
        <v>WK</v>
      </c>
      <c r="L13869" s="6" t="str">
        <f t="shared" si="1962"/>
        <v>EVE</v>
      </c>
      <c r="M13869" s="6">
        <f t="shared" si="1963"/>
        <v>0</v>
      </c>
    </row>
    <row r="13870" spans="3:13" x14ac:dyDescent="0.35">
      <c r="C13870" s="42">
        <v>42293.875</v>
      </c>
      <c r="D13870" s="32">
        <v>2937.515380859375</v>
      </c>
      <c r="E13870" s="34" t="str">
        <f t="shared" si="1955"/>
        <v>10-16</v>
      </c>
      <c r="F13870" s="6">
        <f t="shared" si="1956"/>
        <v>21</v>
      </c>
      <c r="G13870" s="6">
        <f t="shared" si="1957"/>
        <v>16</v>
      </c>
      <c r="H13870" s="6">
        <f t="shared" si="1958"/>
        <v>10</v>
      </c>
      <c r="I13870" s="6">
        <f t="shared" si="1959"/>
        <v>42</v>
      </c>
      <c r="J13870" s="6" t="str">
        <f t="shared" si="1960"/>
        <v>10-16</v>
      </c>
      <c r="K13870" s="6" t="str">
        <f t="shared" si="1961"/>
        <v>WK</v>
      </c>
      <c r="L13870" s="6" t="str">
        <f t="shared" si="1962"/>
        <v>EVE</v>
      </c>
      <c r="M13870" s="6">
        <f t="shared" si="1963"/>
        <v>0</v>
      </c>
    </row>
    <row r="13871" spans="3:13" x14ac:dyDescent="0.35">
      <c r="C13871" s="42">
        <v>42293.895833333336</v>
      </c>
      <c r="D13871" s="32">
        <v>2861.576416015625</v>
      </c>
      <c r="E13871" s="34" t="str">
        <f t="shared" si="1955"/>
        <v>10-16</v>
      </c>
      <c r="F13871" s="6">
        <f t="shared" si="1956"/>
        <v>21</v>
      </c>
      <c r="G13871" s="6">
        <f t="shared" si="1957"/>
        <v>16</v>
      </c>
      <c r="H13871" s="6">
        <f t="shared" si="1958"/>
        <v>10</v>
      </c>
      <c r="I13871" s="6">
        <f t="shared" si="1959"/>
        <v>42</v>
      </c>
      <c r="J13871" s="6" t="str">
        <f t="shared" si="1960"/>
        <v>10-16</v>
      </c>
      <c r="K13871" s="6" t="str">
        <f t="shared" si="1961"/>
        <v>WK</v>
      </c>
      <c r="L13871" s="6" t="str">
        <f t="shared" si="1962"/>
        <v>EVE</v>
      </c>
      <c r="M13871" s="6">
        <f t="shared" si="1963"/>
        <v>0</v>
      </c>
    </row>
    <row r="13872" spans="3:13" x14ac:dyDescent="0.35">
      <c r="C13872" s="42">
        <v>42293.916666666664</v>
      </c>
      <c r="D13872" s="32">
        <v>2774.006591796875</v>
      </c>
      <c r="E13872" s="34" t="str">
        <f t="shared" si="1955"/>
        <v>10-16</v>
      </c>
      <c r="F13872" s="6">
        <f t="shared" si="1956"/>
        <v>22</v>
      </c>
      <c r="G13872" s="6">
        <f t="shared" si="1957"/>
        <v>16</v>
      </c>
      <c r="H13872" s="6">
        <f t="shared" si="1958"/>
        <v>10</v>
      </c>
      <c r="I13872" s="6">
        <f t="shared" si="1959"/>
        <v>42</v>
      </c>
      <c r="J13872" s="6" t="str">
        <f t="shared" si="1960"/>
        <v>10-16</v>
      </c>
      <c r="K13872" s="6" t="str">
        <f t="shared" si="1961"/>
        <v>WK</v>
      </c>
      <c r="L13872" s="6" t="str">
        <f t="shared" si="1962"/>
        <v>EVE</v>
      </c>
      <c r="M13872" s="6">
        <f t="shared" si="1963"/>
        <v>0</v>
      </c>
    </row>
    <row r="13873" spans="3:13" x14ac:dyDescent="0.35">
      <c r="C13873" s="42">
        <v>42293.9375</v>
      </c>
      <c r="D13873" s="32">
        <v>2656.874755859375</v>
      </c>
      <c r="E13873" s="34" t="str">
        <f t="shared" si="1955"/>
        <v>10-16</v>
      </c>
      <c r="F13873" s="6">
        <f t="shared" si="1956"/>
        <v>22</v>
      </c>
      <c r="G13873" s="6">
        <f t="shared" si="1957"/>
        <v>16</v>
      </c>
      <c r="H13873" s="6">
        <f t="shared" si="1958"/>
        <v>10</v>
      </c>
      <c r="I13873" s="6">
        <f t="shared" si="1959"/>
        <v>42</v>
      </c>
      <c r="J13873" s="6" t="str">
        <f t="shared" si="1960"/>
        <v>10-16</v>
      </c>
      <c r="K13873" s="6" t="str">
        <f t="shared" si="1961"/>
        <v>WK</v>
      </c>
      <c r="L13873" s="6" t="str">
        <f t="shared" si="1962"/>
        <v>EVE</v>
      </c>
      <c r="M13873" s="6">
        <f t="shared" si="1963"/>
        <v>0</v>
      </c>
    </row>
    <row r="13874" spans="3:13" x14ac:dyDescent="0.35">
      <c r="C13874" s="42">
        <v>42293.958333333336</v>
      </c>
      <c r="D13874" s="32">
        <v>2556.160888671875</v>
      </c>
      <c r="E13874" s="34" t="str">
        <f t="shared" si="1955"/>
        <v>10-16</v>
      </c>
      <c r="F13874" s="6">
        <f t="shared" si="1956"/>
        <v>23</v>
      </c>
      <c r="G13874" s="6">
        <f t="shared" si="1957"/>
        <v>16</v>
      </c>
      <c r="H13874" s="6">
        <f t="shared" si="1958"/>
        <v>10</v>
      </c>
      <c r="I13874" s="6">
        <f t="shared" si="1959"/>
        <v>42</v>
      </c>
      <c r="J13874" s="6" t="str">
        <f t="shared" si="1960"/>
        <v>10-16</v>
      </c>
      <c r="K13874" s="6" t="str">
        <f t="shared" si="1961"/>
        <v>WK</v>
      </c>
      <c r="L13874" s="6" t="str">
        <f t="shared" si="1962"/>
        <v>EVE</v>
      </c>
      <c r="M13874" s="6">
        <f t="shared" si="1963"/>
        <v>0</v>
      </c>
    </row>
    <row r="13875" spans="3:13" x14ac:dyDescent="0.35">
      <c r="C13875" s="42">
        <v>42293.979166666664</v>
      </c>
      <c r="D13875" s="32">
        <v>2433.7412109375</v>
      </c>
      <c r="E13875" s="34" t="str">
        <f t="shared" si="1955"/>
        <v>10-16</v>
      </c>
      <c r="F13875" s="6">
        <f t="shared" si="1956"/>
        <v>23</v>
      </c>
      <c r="G13875" s="6">
        <f t="shared" si="1957"/>
        <v>16</v>
      </c>
      <c r="H13875" s="6">
        <f t="shared" si="1958"/>
        <v>10</v>
      </c>
      <c r="I13875" s="6">
        <f t="shared" si="1959"/>
        <v>42</v>
      </c>
      <c r="J13875" s="6" t="str">
        <f t="shared" si="1960"/>
        <v>10-16</v>
      </c>
      <c r="K13875" s="6" t="str">
        <f t="shared" si="1961"/>
        <v>WK</v>
      </c>
      <c r="L13875" s="6" t="str">
        <f t="shared" si="1962"/>
        <v>EVE</v>
      </c>
      <c r="M13875" s="6">
        <f t="shared" si="1963"/>
        <v>0</v>
      </c>
    </row>
    <row r="13876" spans="3:13" x14ac:dyDescent="0.35">
      <c r="C13876" s="42">
        <v>42294</v>
      </c>
      <c r="D13876" s="32">
        <v>2327.657958984375</v>
      </c>
      <c r="E13876" s="34" t="str">
        <f t="shared" si="1955"/>
        <v>10-17</v>
      </c>
      <c r="F13876" s="6">
        <f t="shared" si="1956"/>
        <v>0</v>
      </c>
      <c r="G13876" s="6">
        <f t="shared" si="1957"/>
        <v>17</v>
      </c>
      <c r="H13876" s="6">
        <f t="shared" si="1958"/>
        <v>10</v>
      </c>
      <c r="I13876" s="6">
        <f t="shared" si="1959"/>
        <v>42</v>
      </c>
      <c r="J13876" s="6" t="str">
        <f t="shared" si="1960"/>
        <v>10-17</v>
      </c>
      <c r="K13876" s="6" t="str">
        <f t="shared" si="1961"/>
        <v>WKND</v>
      </c>
      <c r="L13876" s="6" t="str">
        <f t="shared" si="1962"/>
        <v>EVE</v>
      </c>
      <c r="M13876" s="6">
        <f t="shared" si="1963"/>
        <v>0</v>
      </c>
    </row>
    <row r="13877" spans="3:13" x14ac:dyDescent="0.35">
      <c r="C13877" s="42">
        <v>42294.020833333336</v>
      </c>
      <c r="D13877" s="32">
        <v>2253.578369140625</v>
      </c>
      <c r="E13877" s="34" t="str">
        <f t="shared" si="1955"/>
        <v>10-17</v>
      </c>
      <c r="F13877" s="6">
        <f t="shared" si="1956"/>
        <v>0</v>
      </c>
      <c r="G13877" s="6">
        <f t="shared" si="1957"/>
        <v>17</v>
      </c>
      <c r="H13877" s="6">
        <f t="shared" si="1958"/>
        <v>10</v>
      </c>
      <c r="I13877" s="6">
        <f t="shared" si="1959"/>
        <v>42</v>
      </c>
      <c r="J13877" s="6" t="str">
        <f t="shared" si="1960"/>
        <v>10-17</v>
      </c>
      <c r="K13877" s="6" t="str">
        <f t="shared" si="1961"/>
        <v>WKND</v>
      </c>
      <c r="L13877" s="6" t="str">
        <f t="shared" si="1962"/>
        <v>EVE</v>
      </c>
      <c r="M13877" s="6">
        <f t="shared" si="1963"/>
        <v>0</v>
      </c>
    </row>
    <row r="13878" spans="3:13" x14ac:dyDescent="0.35">
      <c r="C13878" s="42">
        <v>42294.041666666664</v>
      </c>
      <c r="D13878" s="32">
        <v>2194.501220703125</v>
      </c>
      <c r="E13878" s="34" t="str">
        <f t="shared" si="1955"/>
        <v>10-17</v>
      </c>
      <c r="F13878" s="6">
        <f t="shared" si="1956"/>
        <v>1</v>
      </c>
      <c r="G13878" s="6">
        <f t="shared" si="1957"/>
        <v>17</v>
      </c>
      <c r="H13878" s="6">
        <f t="shared" si="1958"/>
        <v>10</v>
      </c>
      <c r="I13878" s="6">
        <f t="shared" si="1959"/>
        <v>42</v>
      </c>
      <c r="J13878" s="6" t="str">
        <f t="shared" si="1960"/>
        <v>10-17</v>
      </c>
      <c r="K13878" s="6" t="str">
        <f t="shared" si="1961"/>
        <v>WKND</v>
      </c>
      <c r="L13878" s="6" t="str">
        <f t="shared" si="1962"/>
        <v>EVE</v>
      </c>
      <c r="M13878" s="6">
        <f t="shared" si="1963"/>
        <v>0</v>
      </c>
    </row>
    <row r="13879" spans="3:13" x14ac:dyDescent="0.35">
      <c r="C13879" s="42">
        <v>42294.0625</v>
      </c>
      <c r="D13879" s="32">
        <v>2139.637939453125</v>
      </c>
      <c r="E13879" s="34" t="str">
        <f t="shared" si="1955"/>
        <v>10-17</v>
      </c>
      <c r="F13879" s="6">
        <f t="shared" si="1956"/>
        <v>1</v>
      </c>
      <c r="G13879" s="6">
        <f t="shared" si="1957"/>
        <v>17</v>
      </c>
      <c r="H13879" s="6">
        <f t="shared" si="1958"/>
        <v>10</v>
      </c>
      <c r="I13879" s="6">
        <f t="shared" si="1959"/>
        <v>42</v>
      </c>
      <c r="J13879" s="6" t="str">
        <f t="shared" si="1960"/>
        <v>10-17</v>
      </c>
      <c r="K13879" s="6" t="str">
        <f t="shared" si="1961"/>
        <v>WKND</v>
      </c>
      <c r="L13879" s="6" t="str">
        <f t="shared" si="1962"/>
        <v>EVE</v>
      </c>
      <c r="M13879" s="6">
        <f t="shared" si="1963"/>
        <v>0</v>
      </c>
    </row>
    <row r="13880" spans="3:13" x14ac:dyDescent="0.35">
      <c r="C13880" s="42">
        <v>42294.083333333336</v>
      </c>
      <c r="D13880" s="32">
        <v>2106.32177734375</v>
      </c>
      <c r="E13880" s="34" t="str">
        <f t="shared" si="1955"/>
        <v>10-17</v>
      </c>
      <c r="F13880" s="6">
        <f t="shared" si="1956"/>
        <v>2</v>
      </c>
      <c r="G13880" s="6">
        <f t="shared" si="1957"/>
        <v>17</v>
      </c>
      <c r="H13880" s="6">
        <f t="shared" si="1958"/>
        <v>10</v>
      </c>
      <c r="I13880" s="6">
        <f t="shared" si="1959"/>
        <v>42</v>
      </c>
      <c r="J13880" s="6" t="str">
        <f t="shared" si="1960"/>
        <v>10-17</v>
      </c>
      <c r="K13880" s="6" t="str">
        <f t="shared" si="1961"/>
        <v>WKND</v>
      </c>
      <c r="L13880" s="6" t="str">
        <f t="shared" si="1962"/>
        <v>EVE</v>
      </c>
      <c r="M13880" s="6">
        <f t="shared" si="1963"/>
        <v>0</v>
      </c>
    </row>
    <row r="13881" spans="3:13" x14ac:dyDescent="0.35">
      <c r="C13881" s="42">
        <v>42294.104166666664</v>
      </c>
      <c r="D13881" s="32">
        <v>2073.32421875</v>
      </c>
      <c r="E13881" s="34" t="str">
        <f t="shared" si="1955"/>
        <v>10-17</v>
      </c>
      <c r="F13881" s="6">
        <f t="shared" si="1956"/>
        <v>2</v>
      </c>
      <c r="G13881" s="6">
        <f t="shared" si="1957"/>
        <v>17</v>
      </c>
      <c r="H13881" s="6">
        <f t="shared" si="1958"/>
        <v>10</v>
      </c>
      <c r="I13881" s="6">
        <f t="shared" si="1959"/>
        <v>42</v>
      </c>
      <c r="J13881" s="6" t="str">
        <f t="shared" si="1960"/>
        <v>10-17</v>
      </c>
      <c r="K13881" s="6" t="str">
        <f t="shared" si="1961"/>
        <v>WKND</v>
      </c>
      <c r="L13881" s="6" t="str">
        <f t="shared" si="1962"/>
        <v>EVE</v>
      </c>
      <c r="M13881" s="6">
        <f t="shared" si="1963"/>
        <v>0</v>
      </c>
    </row>
    <row r="13882" spans="3:13" x14ac:dyDescent="0.35">
      <c r="C13882" s="42">
        <v>42294.125</v>
      </c>
      <c r="D13882" s="32">
        <v>2075.72607421875</v>
      </c>
      <c r="E13882" s="34" t="str">
        <f t="shared" si="1955"/>
        <v>10-17</v>
      </c>
      <c r="F13882" s="6">
        <f t="shared" si="1956"/>
        <v>3</v>
      </c>
      <c r="G13882" s="6">
        <f t="shared" si="1957"/>
        <v>17</v>
      </c>
      <c r="H13882" s="6">
        <f t="shared" si="1958"/>
        <v>10</v>
      </c>
      <c r="I13882" s="6">
        <f t="shared" si="1959"/>
        <v>42</v>
      </c>
      <c r="J13882" s="6" t="str">
        <f t="shared" si="1960"/>
        <v>10-17</v>
      </c>
      <c r="K13882" s="6" t="str">
        <f t="shared" si="1961"/>
        <v>WKND</v>
      </c>
      <c r="L13882" s="6" t="str">
        <f t="shared" si="1962"/>
        <v>EVE</v>
      </c>
      <c r="M13882" s="6">
        <f t="shared" si="1963"/>
        <v>0</v>
      </c>
    </row>
    <row r="13883" spans="3:13" x14ac:dyDescent="0.35">
      <c r="C13883" s="42">
        <v>42294.145833333336</v>
      </c>
      <c r="D13883" s="32">
        <v>2079.4833984375</v>
      </c>
      <c r="E13883" s="34" t="str">
        <f t="shared" si="1955"/>
        <v>10-17</v>
      </c>
      <c r="F13883" s="6">
        <f t="shared" si="1956"/>
        <v>3</v>
      </c>
      <c r="G13883" s="6">
        <f t="shared" si="1957"/>
        <v>17</v>
      </c>
      <c r="H13883" s="6">
        <f t="shared" si="1958"/>
        <v>10</v>
      </c>
      <c r="I13883" s="6">
        <f t="shared" si="1959"/>
        <v>42</v>
      </c>
      <c r="J13883" s="6" t="str">
        <f t="shared" si="1960"/>
        <v>10-17</v>
      </c>
      <c r="K13883" s="6" t="str">
        <f t="shared" si="1961"/>
        <v>WKND</v>
      </c>
      <c r="L13883" s="6" t="str">
        <f t="shared" si="1962"/>
        <v>EVE</v>
      </c>
      <c r="M13883" s="6">
        <f t="shared" si="1963"/>
        <v>0</v>
      </c>
    </row>
    <row r="13884" spans="3:13" x14ac:dyDescent="0.35">
      <c r="C13884" s="42">
        <v>42294.166666666664</v>
      </c>
      <c r="D13884" s="32">
        <v>2066.796630859375</v>
      </c>
      <c r="E13884" s="34" t="str">
        <f t="shared" si="1955"/>
        <v>10-17</v>
      </c>
      <c r="F13884" s="6">
        <f t="shared" si="1956"/>
        <v>4</v>
      </c>
      <c r="G13884" s="6">
        <f t="shared" si="1957"/>
        <v>17</v>
      </c>
      <c r="H13884" s="6">
        <f t="shared" si="1958"/>
        <v>10</v>
      </c>
      <c r="I13884" s="6">
        <f t="shared" si="1959"/>
        <v>42</v>
      </c>
      <c r="J13884" s="6" t="str">
        <f t="shared" si="1960"/>
        <v>10-17</v>
      </c>
      <c r="K13884" s="6" t="str">
        <f t="shared" si="1961"/>
        <v>WKND</v>
      </c>
      <c r="L13884" s="6" t="str">
        <f t="shared" si="1962"/>
        <v>EVE</v>
      </c>
      <c r="M13884" s="6">
        <f t="shared" si="1963"/>
        <v>0</v>
      </c>
    </row>
    <row r="13885" spans="3:13" x14ac:dyDescent="0.35">
      <c r="C13885" s="42">
        <v>42294.1875</v>
      </c>
      <c r="D13885" s="32">
        <v>2086.46826171875</v>
      </c>
      <c r="E13885" s="34" t="str">
        <f t="shared" si="1955"/>
        <v>10-17</v>
      </c>
      <c r="F13885" s="6">
        <f t="shared" si="1956"/>
        <v>4</v>
      </c>
      <c r="G13885" s="6">
        <f t="shared" si="1957"/>
        <v>17</v>
      </c>
      <c r="H13885" s="6">
        <f t="shared" si="1958"/>
        <v>10</v>
      </c>
      <c r="I13885" s="6">
        <f t="shared" si="1959"/>
        <v>42</v>
      </c>
      <c r="J13885" s="6" t="str">
        <f t="shared" si="1960"/>
        <v>10-17</v>
      </c>
      <c r="K13885" s="6" t="str">
        <f t="shared" si="1961"/>
        <v>WKND</v>
      </c>
      <c r="L13885" s="6" t="str">
        <f t="shared" si="1962"/>
        <v>EVE</v>
      </c>
      <c r="M13885" s="6">
        <f t="shared" si="1963"/>
        <v>0</v>
      </c>
    </row>
    <row r="13886" spans="3:13" x14ac:dyDescent="0.35">
      <c r="C13886" s="42">
        <v>42294.208333333336</v>
      </c>
      <c r="D13886" s="32">
        <v>2097.7373046875</v>
      </c>
      <c r="E13886" s="34" t="str">
        <f t="shared" si="1955"/>
        <v>10-17</v>
      </c>
      <c r="F13886" s="6">
        <f t="shared" si="1956"/>
        <v>5</v>
      </c>
      <c r="G13886" s="6">
        <f t="shared" si="1957"/>
        <v>17</v>
      </c>
      <c r="H13886" s="6">
        <f t="shared" si="1958"/>
        <v>10</v>
      </c>
      <c r="I13886" s="6">
        <f t="shared" si="1959"/>
        <v>42</v>
      </c>
      <c r="J13886" s="6" t="str">
        <f t="shared" si="1960"/>
        <v>10-17</v>
      </c>
      <c r="K13886" s="6" t="str">
        <f t="shared" si="1961"/>
        <v>WKND</v>
      </c>
      <c r="L13886" s="6" t="str">
        <f t="shared" si="1962"/>
        <v>EVE</v>
      </c>
      <c r="M13886" s="6">
        <f t="shared" si="1963"/>
        <v>0</v>
      </c>
    </row>
    <row r="13887" spans="3:13" x14ac:dyDescent="0.35">
      <c r="C13887" s="42">
        <v>42294.229166666664</v>
      </c>
      <c r="D13887" s="32">
        <v>2103.7646484375</v>
      </c>
      <c r="E13887" s="34" t="str">
        <f t="shared" si="1955"/>
        <v>10-17</v>
      </c>
      <c r="F13887" s="6">
        <f t="shared" si="1956"/>
        <v>5</v>
      </c>
      <c r="G13887" s="6">
        <f t="shared" si="1957"/>
        <v>17</v>
      </c>
      <c r="H13887" s="6">
        <f t="shared" si="1958"/>
        <v>10</v>
      </c>
      <c r="I13887" s="6">
        <f t="shared" si="1959"/>
        <v>42</v>
      </c>
      <c r="J13887" s="6" t="str">
        <f t="shared" si="1960"/>
        <v>10-17</v>
      </c>
      <c r="K13887" s="6" t="str">
        <f t="shared" si="1961"/>
        <v>WKND</v>
      </c>
      <c r="L13887" s="6" t="str">
        <f t="shared" si="1962"/>
        <v>EVE</v>
      </c>
      <c r="M13887" s="6">
        <f t="shared" si="1963"/>
        <v>0</v>
      </c>
    </row>
    <row r="13888" spans="3:13" x14ac:dyDescent="0.35">
      <c r="C13888" s="42">
        <v>42294.25</v>
      </c>
      <c r="D13888" s="32">
        <v>2152.6376953125</v>
      </c>
      <c r="E13888" s="34" t="str">
        <f t="shared" si="1955"/>
        <v>10-17</v>
      </c>
      <c r="F13888" s="6">
        <f t="shared" si="1956"/>
        <v>6</v>
      </c>
      <c r="G13888" s="6">
        <f t="shared" si="1957"/>
        <v>17</v>
      </c>
      <c r="H13888" s="6">
        <f t="shared" si="1958"/>
        <v>10</v>
      </c>
      <c r="I13888" s="6">
        <f t="shared" si="1959"/>
        <v>42</v>
      </c>
      <c r="J13888" s="6" t="str">
        <f t="shared" si="1960"/>
        <v>10-17</v>
      </c>
      <c r="K13888" s="6" t="str">
        <f t="shared" si="1961"/>
        <v>WKND</v>
      </c>
      <c r="L13888" s="6" t="str">
        <f t="shared" si="1962"/>
        <v>EVE</v>
      </c>
      <c r="M13888" s="6">
        <f t="shared" si="1963"/>
        <v>0</v>
      </c>
    </row>
    <row r="13889" spans="3:13" x14ac:dyDescent="0.35">
      <c r="C13889" s="42">
        <v>42294.270833333336</v>
      </c>
      <c r="D13889" s="32">
        <v>2243.791259765625</v>
      </c>
      <c r="E13889" s="34" t="str">
        <f t="shared" si="1955"/>
        <v>10-17</v>
      </c>
      <c r="F13889" s="6">
        <f t="shared" si="1956"/>
        <v>6</v>
      </c>
      <c r="G13889" s="6">
        <f t="shared" si="1957"/>
        <v>17</v>
      </c>
      <c r="H13889" s="6">
        <f t="shared" si="1958"/>
        <v>10</v>
      </c>
      <c r="I13889" s="6">
        <f t="shared" si="1959"/>
        <v>42</v>
      </c>
      <c r="J13889" s="6" t="str">
        <f t="shared" si="1960"/>
        <v>10-17</v>
      </c>
      <c r="K13889" s="6" t="str">
        <f t="shared" si="1961"/>
        <v>WKND</v>
      </c>
      <c r="L13889" s="6" t="str">
        <f t="shared" si="1962"/>
        <v>EVE</v>
      </c>
      <c r="M13889" s="6">
        <f t="shared" si="1963"/>
        <v>0</v>
      </c>
    </row>
    <row r="13890" spans="3:13" x14ac:dyDescent="0.35">
      <c r="C13890" s="42">
        <v>42294.291666666664</v>
      </c>
      <c r="D13890" s="32">
        <v>2285.873779296875</v>
      </c>
      <c r="E13890" s="34" t="str">
        <f t="shared" si="1955"/>
        <v>10-17</v>
      </c>
      <c r="F13890" s="6">
        <f t="shared" si="1956"/>
        <v>7</v>
      </c>
      <c r="G13890" s="6">
        <f t="shared" si="1957"/>
        <v>17</v>
      </c>
      <c r="H13890" s="6">
        <f t="shared" si="1958"/>
        <v>10</v>
      </c>
      <c r="I13890" s="6">
        <f t="shared" si="1959"/>
        <v>42</v>
      </c>
      <c r="J13890" s="6" t="str">
        <f t="shared" si="1960"/>
        <v>10-17</v>
      </c>
      <c r="K13890" s="6" t="str">
        <f t="shared" si="1961"/>
        <v>WKND</v>
      </c>
      <c r="L13890" s="6" t="str">
        <f t="shared" si="1962"/>
        <v>DAY</v>
      </c>
      <c r="M13890" s="6">
        <f t="shared" si="1963"/>
        <v>0</v>
      </c>
    </row>
    <row r="13891" spans="3:13" x14ac:dyDescent="0.35">
      <c r="C13891" s="42">
        <v>42294.3125</v>
      </c>
      <c r="D13891" s="32">
        <v>2316.474853515625</v>
      </c>
      <c r="E13891" s="34" t="str">
        <f t="shared" si="1955"/>
        <v>10-17</v>
      </c>
      <c r="F13891" s="6">
        <f t="shared" si="1956"/>
        <v>7</v>
      </c>
      <c r="G13891" s="6">
        <f t="shared" si="1957"/>
        <v>17</v>
      </c>
      <c r="H13891" s="6">
        <f t="shared" si="1958"/>
        <v>10</v>
      </c>
      <c r="I13891" s="6">
        <f t="shared" si="1959"/>
        <v>42</v>
      </c>
      <c r="J13891" s="6" t="str">
        <f t="shared" si="1960"/>
        <v>10-17</v>
      </c>
      <c r="K13891" s="6" t="str">
        <f t="shared" si="1961"/>
        <v>WKND</v>
      </c>
      <c r="L13891" s="6" t="str">
        <f t="shared" si="1962"/>
        <v>DAY</v>
      </c>
      <c r="M13891" s="6">
        <f t="shared" si="1963"/>
        <v>0</v>
      </c>
    </row>
    <row r="13892" spans="3:13" x14ac:dyDescent="0.35">
      <c r="C13892" s="42">
        <v>42294.333333333336</v>
      </c>
      <c r="D13892" s="32">
        <v>2401.853515625</v>
      </c>
      <c r="E13892" s="34" t="str">
        <f t="shared" si="1955"/>
        <v>10-17</v>
      </c>
      <c r="F13892" s="6">
        <f t="shared" si="1956"/>
        <v>8</v>
      </c>
      <c r="G13892" s="6">
        <f t="shared" si="1957"/>
        <v>17</v>
      </c>
      <c r="H13892" s="6">
        <f t="shared" si="1958"/>
        <v>10</v>
      </c>
      <c r="I13892" s="6">
        <f t="shared" si="1959"/>
        <v>42</v>
      </c>
      <c r="J13892" s="6" t="str">
        <f t="shared" si="1960"/>
        <v>10-17</v>
      </c>
      <c r="K13892" s="6" t="str">
        <f t="shared" si="1961"/>
        <v>WKND</v>
      </c>
      <c r="L13892" s="6" t="str">
        <f t="shared" si="1962"/>
        <v>DAY</v>
      </c>
      <c r="M13892" s="6">
        <f t="shared" si="1963"/>
        <v>0</v>
      </c>
    </row>
    <row r="13893" spans="3:13" x14ac:dyDescent="0.35">
      <c r="C13893" s="42">
        <v>42294.354166666664</v>
      </c>
      <c r="D13893" s="32">
        <v>2502.048583984375</v>
      </c>
      <c r="E13893" s="34" t="str">
        <f t="shared" si="1955"/>
        <v>10-17</v>
      </c>
      <c r="F13893" s="6">
        <f t="shared" si="1956"/>
        <v>8</v>
      </c>
      <c r="G13893" s="6">
        <f t="shared" si="1957"/>
        <v>17</v>
      </c>
      <c r="H13893" s="6">
        <f t="shared" si="1958"/>
        <v>10</v>
      </c>
      <c r="I13893" s="6">
        <f t="shared" si="1959"/>
        <v>42</v>
      </c>
      <c r="J13893" s="6" t="str">
        <f t="shared" si="1960"/>
        <v>10-17</v>
      </c>
      <c r="K13893" s="6" t="str">
        <f t="shared" si="1961"/>
        <v>WKND</v>
      </c>
      <c r="L13893" s="6" t="str">
        <f t="shared" si="1962"/>
        <v>DAY</v>
      </c>
      <c r="M13893" s="6">
        <f t="shared" si="1963"/>
        <v>0</v>
      </c>
    </row>
    <row r="13894" spans="3:13" x14ac:dyDescent="0.35">
      <c r="C13894" s="42">
        <v>42294.375</v>
      </c>
      <c r="D13894" s="32">
        <v>2570.37841796875</v>
      </c>
      <c r="E13894" s="34" t="str">
        <f t="shared" si="1955"/>
        <v>10-17</v>
      </c>
      <c r="F13894" s="6">
        <f t="shared" si="1956"/>
        <v>9</v>
      </c>
      <c r="G13894" s="6">
        <f t="shared" si="1957"/>
        <v>17</v>
      </c>
      <c r="H13894" s="6">
        <f t="shared" si="1958"/>
        <v>10</v>
      </c>
      <c r="I13894" s="6">
        <f t="shared" si="1959"/>
        <v>42</v>
      </c>
      <c r="J13894" s="6" t="str">
        <f t="shared" si="1960"/>
        <v>10-17</v>
      </c>
      <c r="K13894" s="6" t="str">
        <f t="shared" si="1961"/>
        <v>WKND</v>
      </c>
      <c r="L13894" s="6" t="str">
        <f t="shared" si="1962"/>
        <v>DAY</v>
      </c>
      <c r="M13894" s="6">
        <f t="shared" si="1963"/>
        <v>0</v>
      </c>
    </row>
    <row r="13895" spans="3:13" x14ac:dyDescent="0.35">
      <c r="C13895" s="42">
        <v>42294.395833333336</v>
      </c>
      <c r="D13895" s="32">
        <v>2615.326904296875</v>
      </c>
      <c r="E13895" s="34" t="str">
        <f t="shared" ref="E13895:E13958" si="1964">TEXT(MONTH(C13895),"00")&amp;"-"&amp;TEXT(DAY(C13895),"00")</f>
        <v>10-17</v>
      </c>
      <c r="F13895" s="6">
        <f t="shared" ref="F13895:F13958" si="1965">HOUR(C13895)</f>
        <v>9</v>
      </c>
      <c r="G13895" s="6">
        <f t="shared" ref="G13895:G13958" si="1966">DAY(C13895)</f>
        <v>17</v>
      </c>
      <c r="H13895" s="6">
        <f t="shared" ref="H13895:H13958" si="1967">MONTH(C13895)</f>
        <v>10</v>
      </c>
      <c r="I13895" s="6">
        <f t="shared" ref="I13895:I13958" si="1968">WEEKNUM(C13895)</f>
        <v>42</v>
      </c>
      <c r="J13895" s="6" t="str">
        <f t="shared" ref="J13895:J13958" si="1969">H13895&amp;"-"&amp;G13895</f>
        <v>10-17</v>
      </c>
      <c r="K13895" s="6" t="str">
        <f t="shared" ref="K13895:K13958" si="1970">IF(WEEKDAY(C13895,11)&lt;6,"WK","WKND")</f>
        <v>WKND</v>
      </c>
      <c r="L13895" s="6" t="str">
        <f t="shared" ref="L13895:L13958" si="1971">IF(AND(F13895&lt;17,F13895&gt;6),"DAY","EVE")</f>
        <v>DAY</v>
      </c>
      <c r="M13895" s="6">
        <f t="shared" ref="M13895:M13958" si="1972">IF(D13895&gt;4000,1,0)</f>
        <v>0</v>
      </c>
    </row>
    <row r="13896" spans="3:13" x14ac:dyDescent="0.35">
      <c r="C13896" s="42">
        <v>42294.416666666664</v>
      </c>
      <c r="D13896" s="32">
        <v>2682.961181640625</v>
      </c>
      <c r="E13896" s="34" t="str">
        <f t="shared" si="1964"/>
        <v>10-17</v>
      </c>
      <c r="F13896" s="6">
        <f t="shared" si="1965"/>
        <v>10</v>
      </c>
      <c r="G13896" s="6">
        <f t="shared" si="1966"/>
        <v>17</v>
      </c>
      <c r="H13896" s="6">
        <f t="shared" si="1967"/>
        <v>10</v>
      </c>
      <c r="I13896" s="6">
        <f t="shared" si="1968"/>
        <v>42</v>
      </c>
      <c r="J13896" s="6" t="str">
        <f t="shared" si="1969"/>
        <v>10-17</v>
      </c>
      <c r="K13896" s="6" t="str">
        <f t="shared" si="1970"/>
        <v>WKND</v>
      </c>
      <c r="L13896" s="6" t="str">
        <f t="shared" si="1971"/>
        <v>DAY</v>
      </c>
      <c r="M13896" s="6">
        <f t="shared" si="1972"/>
        <v>0</v>
      </c>
    </row>
    <row r="13897" spans="3:13" x14ac:dyDescent="0.35">
      <c r="C13897" s="42">
        <v>42294.4375</v>
      </c>
      <c r="D13897" s="32">
        <v>2695.999267578125</v>
      </c>
      <c r="E13897" s="34" t="str">
        <f t="shared" si="1964"/>
        <v>10-17</v>
      </c>
      <c r="F13897" s="6">
        <f t="shared" si="1965"/>
        <v>10</v>
      </c>
      <c r="G13897" s="6">
        <f t="shared" si="1966"/>
        <v>17</v>
      </c>
      <c r="H13897" s="6">
        <f t="shared" si="1967"/>
        <v>10</v>
      </c>
      <c r="I13897" s="6">
        <f t="shared" si="1968"/>
        <v>42</v>
      </c>
      <c r="J13897" s="6" t="str">
        <f t="shared" si="1969"/>
        <v>10-17</v>
      </c>
      <c r="K13897" s="6" t="str">
        <f t="shared" si="1970"/>
        <v>WKND</v>
      </c>
      <c r="L13897" s="6" t="str">
        <f t="shared" si="1971"/>
        <v>DAY</v>
      </c>
      <c r="M13897" s="6">
        <f t="shared" si="1972"/>
        <v>0</v>
      </c>
    </row>
    <row r="13898" spans="3:13" x14ac:dyDescent="0.35">
      <c r="C13898" s="42">
        <v>42294.458333333336</v>
      </c>
      <c r="D13898" s="32">
        <v>2740.077880859375</v>
      </c>
      <c r="E13898" s="34" t="str">
        <f t="shared" si="1964"/>
        <v>10-17</v>
      </c>
      <c r="F13898" s="6">
        <f t="shared" si="1965"/>
        <v>11</v>
      </c>
      <c r="G13898" s="6">
        <f t="shared" si="1966"/>
        <v>17</v>
      </c>
      <c r="H13898" s="6">
        <f t="shared" si="1967"/>
        <v>10</v>
      </c>
      <c r="I13898" s="6">
        <f t="shared" si="1968"/>
        <v>42</v>
      </c>
      <c r="J13898" s="6" t="str">
        <f t="shared" si="1969"/>
        <v>10-17</v>
      </c>
      <c r="K13898" s="6" t="str">
        <f t="shared" si="1970"/>
        <v>WKND</v>
      </c>
      <c r="L13898" s="6" t="str">
        <f t="shared" si="1971"/>
        <v>DAY</v>
      </c>
      <c r="M13898" s="6">
        <f t="shared" si="1972"/>
        <v>0</v>
      </c>
    </row>
    <row r="13899" spans="3:13" x14ac:dyDescent="0.35">
      <c r="C13899" s="42">
        <v>42294.479166666664</v>
      </c>
      <c r="D13899" s="32">
        <v>2758.805419921875</v>
      </c>
      <c r="E13899" s="34" t="str">
        <f t="shared" si="1964"/>
        <v>10-17</v>
      </c>
      <c r="F13899" s="6">
        <f t="shared" si="1965"/>
        <v>11</v>
      </c>
      <c r="G13899" s="6">
        <f t="shared" si="1966"/>
        <v>17</v>
      </c>
      <c r="H13899" s="6">
        <f t="shared" si="1967"/>
        <v>10</v>
      </c>
      <c r="I13899" s="6">
        <f t="shared" si="1968"/>
        <v>42</v>
      </c>
      <c r="J13899" s="6" t="str">
        <f t="shared" si="1969"/>
        <v>10-17</v>
      </c>
      <c r="K13899" s="6" t="str">
        <f t="shared" si="1970"/>
        <v>WKND</v>
      </c>
      <c r="L13899" s="6" t="str">
        <f t="shared" si="1971"/>
        <v>DAY</v>
      </c>
      <c r="M13899" s="6">
        <f t="shared" si="1972"/>
        <v>0</v>
      </c>
    </row>
    <row r="13900" spans="3:13" x14ac:dyDescent="0.35">
      <c r="C13900" s="42">
        <v>42294.5</v>
      </c>
      <c r="D13900" s="32">
        <v>2792.095703125</v>
      </c>
      <c r="E13900" s="34" t="str">
        <f t="shared" si="1964"/>
        <v>10-17</v>
      </c>
      <c r="F13900" s="6">
        <f t="shared" si="1965"/>
        <v>12</v>
      </c>
      <c r="G13900" s="6">
        <f t="shared" si="1966"/>
        <v>17</v>
      </c>
      <c r="H13900" s="6">
        <f t="shared" si="1967"/>
        <v>10</v>
      </c>
      <c r="I13900" s="6">
        <f t="shared" si="1968"/>
        <v>42</v>
      </c>
      <c r="J13900" s="6" t="str">
        <f t="shared" si="1969"/>
        <v>10-17</v>
      </c>
      <c r="K13900" s="6" t="str">
        <f t="shared" si="1970"/>
        <v>WKND</v>
      </c>
      <c r="L13900" s="6" t="str">
        <f t="shared" si="1971"/>
        <v>DAY</v>
      </c>
      <c r="M13900" s="6">
        <f t="shared" si="1972"/>
        <v>0</v>
      </c>
    </row>
    <row r="13901" spans="3:13" x14ac:dyDescent="0.35">
      <c r="C13901" s="42">
        <v>42294.520833333336</v>
      </c>
      <c r="D13901" s="32">
        <v>2808.2529296875</v>
      </c>
      <c r="E13901" s="34" t="str">
        <f t="shared" si="1964"/>
        <v>10-17</v>
      </c>
      <c r="F13901" s="6">
        <f t="shared" si="1965"/>
        <v>12</v>
      </c>
      <c r="G13901" s="6">
        <f t="shared" si="1966"/>
        <v>17</v>
      </c>
      <c r="H13901" s="6">
        <f t="shared" si="1967"/>
        <v>10</v>
      </c>
      <c r="I13901" s="6">
        <f t="shared" si="1968"/>
        <v>42</v>
      </c>
      <c r="J13901" s="6" t="str">
        <f t="shared" si="1969"/>
        <v>10-17</v>
      </c>
      <c r="K13901" s="6" t="str">
        <f t="shared" si="1970"/>
        <v>WKND</v>
      </c>
      <c r="L13901" s="6" t="str">
        <f t="shared" si="1971"/>
        <v>DAY</v>
      </c>
      <c r="M13901" s="6">
        <f t="shared" si="1972"/>
        <v>0</v>
      </c>
    </row>
    <row r="13902" spans="3:13" x14ac:dyDescent="0.35">
      <c r="C13902" s="42">
        <v>42294.541666666664</v>
      </c>
      <c r="D13902" s="32">
        <v>2835.3037109375</v>
      </c>
      <c r="E13902" s="34" t="str">
        <f t="shared" si="1964"/>
        <v>10-17</v>
      </c>
      <c r="F13902" s="6">
        <f t="shared" si="1965"/>
        <v>13</v>
      </c>
      <c r="G13902" s="6">
        <f t="shared" si="1966"/>
        <v>17</v>
      </c>
      <c r="H13902" s="6">
        <f t="shared" si="1967"/>
        <v>10</v>
      </c>
      <c r="I13902" s="6">
        <f t="shared" si="1968"/>
        <v>42</v>
      </c>
      <c r="J13902" s="6" t="str">
        <f t="shared" si="1969"/>
        <v>10-17</v>
      </c>
      <c r="K13902" s="6" t="str">
        <f t="shared" si="1970"/>
        <v>WKND</v>
      </c>
      <c r="L13902" s="6" t="str">
        <f t="shared" si="1971"/>
        <v>DAY</v>
      </c>
      <c r="M13902" s="6">
        <f t="shared" si="1972"/>
        <v>0</v>
      </c>
    </row>
    <row r="13903" spans="3:13" x14ac:dyDescent="0.35">
      <c r="C13903" s="42">
        <v>42294.5625</v>
      </c>
      <c r="D13903" s="32">
        <v>2838.01171875</v>
      </c>
      <c r="E13903" s="34" t="str">
        <f t="shared" si="1964"/>
        <v>10-17</v>
      </c>
      <c r="F13903" s="6">
        <f t="shared" si="1965"/>
        <v>13</v>
      </c>
      <c r="G13903" s="6">
        <f t="shared" si="1966"/>
        <v>17</v>
      </c>
      <c r="H13903" s="6">
        <f t="shared" si="1967"/>
        <v>10</v>
      </c>
      <c r="I13903" s="6">
        <f t="shared" si="1968"/>
        <v>42</v>
      </c>
      <c r="J13903" s="6" t="str">
        <f t="shared" si="1969"/>
        <v>10-17</v>
      </c>
      <c r="K13903" s="6" t="str">
        <f t="shared" si="1970"/>
        <v>WKND</v>
      </c>
      <c r="L13903" s="6" t="str">
        <f t="shared" si="1971"/>
        <v>DAY</v>
      </c>
      <c r="M13903" s="6">
        <f t="shared" si="1972"/>
        <v>0</v>
      </c>
    </row>
    <row r="13904" spans="3:13" x14ac:dyDescent="0.35">
      <c r="C13904" s="42">
        <v>42294.583333333336</v>
      </c>
      <c r="D13904" s="32">
        <v>2856.975830078125</v>
      </c>
      <c r="E13904" s="34" t="str">
        <f t="shared" si="1964"/>
        <v>10-17</v>
      </c>
      <c r="F13904" s="6">
        <f t="shared" si="1965"/>
        <v>14</v>
      </c>
      <c r="G13904" s="6">
        <f t="shared" si="1966"/>
        <v>17</v>
      </c>
      <c r="H13904" s="6">
        <f t="shared" si="1967"/>
        <v>10</v>
      </c>
      <c r="I13904" s="6">
        <f t="shared" si="1968"/>
        <v>42</v>
      </c>
      <c r="J13904" s="6" t="str">
        <f t="shared" si="1969"/>
        <v>10-17</v>
      </c>
      <c r="K13904" s="6" t="str">
        <f t="shared" si="1970"/>
        <v>WKND</v>
      </c>
      <c r="L13904" s="6" t="str">
        <f t="shared" si="1971"/>
        <v>DAY</v>
      </c>
      <c r="M13904" s="6">
        <f t="shared" si="1972"/>
        <v>0</v>
      </c>
    </row>
    <row r="13905" spans="3:13" x14ac:dyDescent="0.35">
      <c r="C13905" s="42">
        <v>42294.604166666664</v>
      </c>
      <c r="D13905" s="32">
        <v>2850.63037109375</v>
      </c>
      <c r="E13905" s="34" t="str">
        <f t="shared" si="1964"/>
        <v>10-17</v>
      </c>
      <c r="F13905" s="6">
        <f t="shared" si="1965"/>
        <v>14</v>
      </c>
      <c r="G13905" s="6">
        <f t="shared" si="1966"/>
        <v>17</v>
      </c>
      <c r="H13905" s="6">
        <f t="shared" si="1967"/>
        <v>10</v>
      </c>
      <c r="I13905" s="6">
        <f t="shared" si="1968"/>
        <v>42</v>
      </c>
      <c r="J13905" s="6" t="str">
        <f t="shared" si="1969"/>
        <v>10-17</v>
      </c>
      <c r="K13905" s="6" t="str">
        <f t="shared" si="1970"/>
        <v>WKND</v>
      </c>
      <c r="L13905" s="6" t="str">
        <f t="shared" si="1971"/>
        <v>DAY</v>
      </c>
      <c r="M13905" s="6">
        <f t="shared" si="1972"/>
        <v>0</v>
      </c>
    </row>
    <row r="13906" spans="3:13" x14ac:dyDescent="0.35">
      <c r="C13906" s="42">
        <v>42294.625</v>
      </c>
      <c r="D13906" s="32">
        <v>2861.98681640625</v>
      </c>
      <c r="E13906" s="34" t="str">
        <f t="shared" si="1964"/>
        <v>10-17</v>
      </c>
      <c r="F13906" s="6">
        <f t="shared" si="1965"/>
        <v>15</v>
      </c>
      <c r="G13906" s="6">
        <f t="shared" si="1966"/>
        <v>17</v>
      </c>
      <c r="H13906" s="6">
        <f t="shared" si="1967"/>
        <v>10</v>
      </c>
      <c r="I13906" s="6">
        <f t="shared" si="1968"/>
        <v>42</v>
      </c>
      <c r="J13906" s="6" t="str">
        <f t="shared" si="1969"/>
        <v>10-17</v>
      </c>
      <c r="K13906" s="6" t="str">
        <f t="shared" si="1970"/>
        <v>WKND</v>
      </c>
      <c r="L13906" s="6" t="str">
        <f t="shared" si="1971"/>
        <v>DAY</v>
      </c>
      <c r="M13906" s="6">
        <f t="shared" si="1972"/>
        <v>0</v>
      </c>
    </row>
    <row r="13907" spans="3:13" x14ac:dyDescent="0.35">
      <c r="C13907" s="42">
        <v>42294.645833333336</v>
      </c>
      <c r="D13907" s="32">
        <v>2874.616943359375</v>
      </c>
      <c r="E13907" s="34" t="str">
        <f t="shared" si="1964"/>
        <v>10-17</v>
      </c>
      <c r="F13907" s="6">
        <f t="shared" si="1965"/>
        <v>15</v>
      </c>
      <c r="G13907" s="6">
        <f t="shared" si="1966"/>
        <v>17</v>
      </c>
      <c r="H13907" s="6">
        <f t="shared" si="1967"/>
        <v>10</v>
      </c>
      <c r="I13907" s="6">
        <f t="shared" si="1968"/>
        <v>42</v>
      </c>
      <c r="J13907" s="6" t="str">
        <f t="shared" si="1969"/>
        <v>10-17</v>
      </c>
      <c r="K13907" s="6" t="str">
        <f t="shared" si="1970"/>
        <v>WKND</v>
      </c>
      <c r="L13907" s="6" t="str">
        <f t="shared" si="1971"/>
        <v>DAY</v>
      </c>
      <c r="M13907" s="6">
        <f t="shared" si="1972"/>
        <v>0</v>
      </c>
    </row>
    <row r="13908" spans="3:13" x14ac:dyDescent="0.35">
      <c r="C13908" s="42">
        <v>42294.666666666664</v>
      </c>
      <c r="D13908" s="32">
        <v>2921.69873046875</v>
      </c>
      <c r="E13908" s="34" t="str">
        <f t="shared" si="1964"/>
        <v>10-17</v>
      </c>
      <c r="F13908" s="6">
        <f t="shared" si="1965"/>
        <v>16</v>
      </c>
      <c r="G13908" s="6">
        <f t="shared" si="1966"/>
        <v>17</v>
      </c>
      <c r="H13908" s="6">
        <f t="shared" si="1967"/>
        <v>10</v>
      </c>
      <c r="I13908" s="6">
        <f t="shared" si="1968"/>
        <v>42</v>
      </c>
      <c r="J13908" s="6" t="str">
        <f t="shared" si="1969"/>
        <v>10-17</v>
      </c>
      <c r="K13908" s="6" t="str">
        <f t="shared" si="1970"/>
        <v>WKND</v>
      </c>
      <c r="L13908" s="6" t="str">
        <f t="shared" si="1971"/>
        <v>DAY</v>
      </c>
      <c r="M13908" s="6">
        <f t="shared" si="1972"/>
        <v>0</v>
      </c>
    </row>
    <row r="13909" spans="3:13" x14ac:dyDescent="0.35">
      <c r="C13909" s="42">
        <v>42294.6875</v>
      </c>
      <c r="D13909" s="32">
        <v>2952.54931640625</v>
      </c>
      <c r="E13909" s="34" t="str">
        <f t="shared" si="1964"/>
        <v>10-17</v>
      </c>
      <c r="F13909" s="6">
        <f t="shared" si="1965"/>
        <v>16</v>
      </c>
      <c r="G13909" s="6">
        <f t="shared" si="1966"/>
        <v>17</v>
      </c>
      <c r="H13909" s="6">
        <f t="shared" si="1967"/>
        <v>10</v>
      </c>
      <c r="I13909" s="6">
        <f t="shared" si="1968"/>
        <v>42</v>
      </c>
      <c r="J13909" s="6" t="str">
        <f t="shared" si="1969"/>
        <v>10-17</v>
      </c>
      <c r="K13909" s="6" t="str">
        <f t="shared" si="1970"/>
        <v>WKND</v>
      </c>
      <c r="L13909" s="6" t="str">
        <f t="shared" si="1971"/>
        <v>DAY</v>
      </c>
      <c r="M13909" s="6">
        <f t="shared" si="1972"/>
        <v>0</v>
      </c>
    </row>
    <row r="13910" spans="3:13" x14ac:dyDescent="0.35">
      <c r="C13910" s="42">
        <v>42294.708333333336</v>
      </c>
      <c r="D13910" s="32">
        <v>2959.10205078125</v>
      </c>
      <c r="E13910" s="34" t="str">
        <f t="shared" si="1964"/>
        <v>10-17</v>
      </c>
      <c r="F13910" s="6">
        <f t="shared" si="1965"/>
        <v>17</v>
      </c>
      <c r="G13910" s="6">
        <f t="shared" si="1966"/>
        <v>17</v>
      </c>
      <c r="H13910" s="6">
        <f t="shared" si="1967"/>
        <v>10</v>
      </c>
      <c r="I13910" s="6">
        <f t="shared" si="1968"/>
        <v>42</v>
      </c>
      <c r="J13910" s="6" t="str">
        <f t="shared" si="1969"/>
        <v>10-17</v>
      </c>
      <c r="K13910" s="6" t="str">
        <f t="shared" si="1970"/>
        <v>WKND</v>
      </c>
      <c r="L13910" s="6" t="str">
        <f t="shared" si="1971"/>
        <v>EVE</v>
      </c>
      <c r="M13910" s="6">
        <f t="shared" si="1972"/>
        <v>0</v>
      </c>
    </row>
    <row r="13911" spans="3:13" x14ac:dyDescent="0.35">
      <c r="C13911" s="42">
        <v>42294.729166666664</v>
      </c>
      <c r="D13911" s="32">
        <v>2956.458984375</v>
      </c>
      <c r="E13911" s="34" t="str">
        <f t="shared" si="1964"/>
        <v>10-17</v>
      </c>
      <c r="F13911" s="6">
        <f t="shared" si="1965"/>
        <v>17</v>
      </c>
      <c r="G13911" s="6">
        <f t="shared" si="1966"/>
        <v>17</v>
      </c>
      <c r="H13911" s="6">
        <f t="shared" si="1967"/>
        <v>10</v>
      </c>
      <c r="I13911" s="6">
        <f t="shared" si="1968"/>
        <v>42</v>
      </c>
      <c r="J13911" s="6" t="str">
        <f t="shared" si="1969"/>
        <v>10-17</v>
      </c>
      <c r="K13911" s="6" t="str">
        <f t="shared" si="1970"/>
        <v>WKND</v>
      </c>
      <c r="L13911" s="6" t="str">
        <f t="shared" si="1971"/>
        <v>EVE</v>
      </c>
      <c r="M13911" s="6">
        <f t="shared" si="1972"/>
        <v>0</v>
      </c>
    </row>
    <row r="13912" spans="3:13" x14ac:dyDescent="0.35">
      <c r="C13912" s="42">
        <v>42294.75</v>
      </c>
      <c r="D13912" s="32">
        <v>2981.957275390625</v>
      </c>
      <c r="E13912" s="34" t="str">
        <f t="shared" si="1964"/>
        <v>10-17</v>
      </c>
      <c r="F13912" s="6">
        <f t="shared" si="1965"/>
        <v>18</v>
      </c>
      <c r="G13912" s="6">
        <f t="shared" si="1966"/>
        <v>17</v>
      </c>
      <c r="H13912" s="6">
        <f t="shared" si="1967"/>
        <v>10</v>
      </c>
      <c r="I13912" s="6">
        <f t="shared" si="1968"/>
        <v>42</v>
      </c>
      <c r="J13912" s="6" t="str">
        <f t="shared" si="1969"/>
        <v>10-17</v>
      </c>
      <c r="K13912" s="6" t="str">
        <f t="shared" si="1970"/>
        <v>WKND</v>
      </c>
      <c r="L13912" s="6" t="str">
        <f t="shared" si="1971"/>
        <v>EVE</v>
      </c>
      <c r="M13912" s="6">
        <f t="shared" si="1972"/>
        <v>0</v>
      </c>
    </row>
    <row r="13913" spans="3:13" x14ac:dyDescent="0.35">
      <c r="C13913" s="42">
        <v>42294.770833333336</v>
      </c>
      <c r="D13913" s="32">
        <v>3101.74853515625</v>
      </c>
      <c r="E13913" s="34" t="str">
        <f t="shared" si="1964"/>
        <v>10-17</v>
      </c>
      <c r="F13913" s="6">
        <f t="shared" si="1965"/>
        <v>18</v>
      </c>
      <c r="G13913" s="6">
        <f t="shared" si="1966"/>
        <v>17</v>
      </c>
      <c r="H13913" s="6">
        <f t="shared" si="1967"/>
        <v>10</v>
      </c>
      <c r="I13913" s="6">
        <f t="shared" si="1968"/>
        <v>42</v>
      </c>
      <c r="J13913" s="6" t="str">
        <f t="shared" si="1969"/>
        <v>10-17</v>
      </c>
      <c r="K13913" s="6" t="str">
        <f t="shared" si="1970"/>
        <v>WKND</v>
      </c>
      <c r="L13913" s="6" t="str">
        <f t="shared" si="1971"/>
        <v>EVE</v>
      </c>
      <c r="M13913" s="6">
        <f t="shared" si="1972"/>
        <v>0</v>
      </c>
    </row>
    <row r="13914" spans="3:13" x14ac:dyDescent="0.35">
      <c r="C13914" s="42">
        <v>42294.791666666664</v>
      </c>
      <c r="D13914" s="32">
        <v>3148.1748046875</v>
      </c>
      <c r="E13914" s="34" t="str">
        <f t="shared" si="1964"/>
        <v>10-17</v>
      </c>
      <c r="F13914" s="6">
        <f t="shared" si="1965"/>
        <v>19</v>
      </c>
      <c r="G13914" s="6">
        <f t="shared" si="1966"/>
        <v>17</v>
      </c>
      <c r="H13914" s="6">
        <f t="shared" si="1967"/>
        <v>10</v>
      </c>
      <c r="I13914" s="6">
        <f t="shared" si="1968"/>
        <v>42</v>
      </c>
      <c r="J13914" s="6" t="str">
        <f t="shared" si="1969"/>
        <v>10-17</v>
      </c>
      <c r="K13914" s="6" t="str">
        <f t="shared" si="1970"/>
        <v>WKND</v>
      </c>
      <c r="L13914" s="6" t="str">
        <f t="shared" si="1971"/>
        <v>EVE</v>
      </c>
      <c r="M13914" s="6">
        <f t="shared" si="1972"/>
        <v>0</v>
      </c>
    </row>
    <row r="13915" spans="3:13" x14ac:dyDescent="0.35">
      <c r="C13915" s="42">
        <v>42294.8125</v>
      </c>
      <c r="D13915" s="32">
        <v>3119.337890625</v>
      </c>
      <c r="E13915" s="34" t="str">
        <f t="shared" si="1964"/>
        <v>10-17</v>
      </c>
      <c r="F13915" s="6">
        <f t="shared" si="1965"/>
        <v>19</v>
      </c>
      <c r="G13915" s="6">
        <f t="shared" si="1966"/>
        <v>17</v>
      </c>
      <c r="H13915" s="6">
        <f t="shared" si="1967"/>
        <v>10</v>
      </c>
      <c r="I13915" s="6">
        <f t="shared" si="1968"/>
        <v>42</v>
      </c>
      <c r="J13915" s="6" t="str">
        <f t="shared" si="1969"/>
        <v>10-17</v>
      </c>
      <c r="K13915" s="6" t="str">
        <f t="shared" si="1970"/>
        <v>WKND</v>
      </c>
      <c r="L13915" s="6" t="str">
        <f t="shared" si="1971"/>
        <v>EVE</v>
      </c>
      <c r="M13915" s="6">
        <f t="shared" si="1972"/>
        <v>0</v>
      </c>
    </row>
    <row r="13916" spans="3:13" x14ac:dyDescent="0.35">
      <c r="C13916" s="42">
        <v>42294.833333333336</v>
      </c>
      <c r="D13916" s="32">
        <v>3075.484375</v>
      </c>
      <c r="E13916" s="34" t="str">
        <f t="shared" si="1964"/>
        <v>10-17</v>
      </c>
      <c r="F13916" s="6">
        <f t="shared" si="1965"/>
        <v>20</v>
      </c>
      <c r="G13916" s="6">
        <f t="shared" si="1966"/>
        <v>17</v>
      </c>
      <c r="H13916" s="6">
        <f t="shared" si="1967"/>
        <v>10</v>
      </c>
      <c r="I13916" s="6">
        <f t="shared" si="1968"/>
        <v>42</v>
      </c>
      <c r="J13916" s="6" t="str">
        <f t="shared" si="1969"/>
        <v>10-17</v>
      </c>
      <c r="K13916" s="6" t="str">
        <f t="shared" si="1970"/>
        <v>WKND</v>
      </c>
      <c r="L13916" s="6" t="str">
        <f t="shared" si="1971"/>
        <v>EVE</v>
      </c>
      <c r="M13916" s="6">
        <f t="shared" si="1972"/>
        <v>0</v>
      </c>
    </row>
    <row r="13917" spans="3:13" x14ac:dyDescent="0.35">
      <c r="C13917" s="42">
        <v>42294.854166666664</v>
      </c>
      <c r="D13917" s="32">
        <v>3024.640869140625</v>
      </c>
      <c r="E13917" s="34" t="str">
        <f t="shared" si="1964"/>
        <v>10-17</v>
      </c>
      <c r="F13917" s="6">
        <f t="shared" si="1965"/>
        <v>20</v>
      </c>
      <c r="G13917" s="6">
        <f t="shared" si="1966"/>
        <v>17</v>
      </c>
      <c r="H13917" s="6">
        <f t="shared" si="1967"/>
        <v>10</v>
      </c>
      <c r="I13917" s="6">
        <f t="shared" si="1968"/>
        <v>42</v>
      </c>
      <c r="J13917" s="6" t="str">
        <f t="shared" si="1969"/>
        <v>10-17</v>
      </c>
      <c r="K13917" s="6" t="str">
        <f t="shared" si="1970"/>
        <v>WKND</v>
      </c>
      <c r="L13917" s="6" t="str">
        <f t="shared" si="1971"/>
        <v>EVE</v>
      </c>
      <c r="M13917" s="6">
        <f t="shared" si="1972"/>
        <v>0</v>
      </c>
    </row>
    <row r="13918" spans="3:13" x14ac:dyDescent="0.35">
      <c r="C13918" s="42">
        <v>42294.875</v>
      </c>
      <c r="D13918" s="32">
        <v>2972.626953125</v>
      </c>
      <c r="E13918" s="34" t="str">
        <f t="shared" si="1964"/>
        <v>10-17</v>
      </c>
      <c r="F13918" s="6">
        <f t="shared" si="1965"/>
        <v>21</v>
      </c>
      <c r="G13918" s="6">
        <f t="shared" si="1966"/>
        <v>17</v>
      </c>
      <c r="H13918" s="6">
        <f t="shared" si="1967"/>
        <v>10</v>
      </c>
      <c r="I13918" s="6">
        <f t="shared" si="1968"/>
        <v>42</v>
      </c>
      <c r="J13918" s="6" t="str">
        <f t="shared" si="1969"/>
        <v>10-17</v>
      </c>
      <c r="K13918" s="6" t="str">
        <f t="shared" si="1970"/>
        <v>WKND</v>
      </c>
      <c r="L13918" s="6" t="str">
        <f t="shared" si="1971"/>
        <v>EVE</v>
      </c>
      <c r="M13918" s="6">
        <f t="shared" si="1972"/>
        <v>0</v>
      </c>
    </row>
    <row r="13919" spans="3:13" x14ac:dyDescent="0.35">
      <c r="C13919" s="42">
        <v>42294.895833333336</v>
      </c>
      <c r="D13919" s="32">
        <v>2894.421142578125</v>
      </c>
      <c r="E13919" s="34" t="str">
        <f t="shared" si="1964"/>
        <v>10-17</v>
      </c>
      <c r="F13919" s="6">
        <f t="shared" si="1965"/>
        <v>21</v>
      </c>
      <c r="G13919" s="6">
        <f t="shared" si="1966"/>
        <v>17</v>
      </c>
      <c r="H13919" s="6">
        <f t="shared" si="1967"/>
        <v>10</v>
      </c>
      <c r="I13919" s="6">
        <f t="shared" si="1968"/>
        <v>42</v>
      </c>
      <c r="J13919" s="6" t="str">
        <f t="shared" si="1969"/>
        <v>10-17</v>
      </c>
      <c r="K13919" s="6" t="str">
        <f t="shared" si="1970"/>
        <v>WKND</v>
      </c>
      <c r="L13919" s="6" t="str">
        <f t="shared" si="1971"/>
        <v>EVE</v>
      </c>
      <c r="M13919" s="6">
        <f t="shared" si="1972"/>
        <v>0</v>
      </c>
    </row>
    <row r="13920" spans="3:13" x14ac:dyDescent="0.35">
      <c r="C13920" s="42">
        <v>42294.916666666664</v>
      </c>
      <c r="D13920" s="32">
        <v>2797.427734375</v>
      </c>
      <c r="E13920" s="34" t="str">
        <f t="shared" si="1964"/>
        <v>10-17</v>
      </c>
      <c r="F13920" s="6">
        <f t="shared" si="1965"/>
        <v>22</v>
      </c>
      <c r="G13920" s="6">
        <f t="shared" si="1966"/>
        <v>17</v>
      </c>
      <c r="H13920" s="6">
        <f t="shared" si="1967"/>
        <v>10</v>
      </c>
      <c r="I13920" s="6">
        <f t="shared" si="1968"/>
        <v>42</v>
      </c>
      <c r="J13920" s="6" t="str">
        <f t="shared" si="1969"/>
        <v>10-17</v>
      </c>
      <c r="K13920" s="6" t="str">
        <f t="shared" si="1970"/>
        <v>WKND</v>
      </c>
      <c r="L13920" s="6" t="str">
        <f t="shared" si="1971"/>
        <v>EVE</v>
      </c>
      <c r="M13920" s="6">
        <f t="shared" si="1972"/>
        <v>0</v>
      </c>
    </row>
    <row r="13921" spans="3:13" x14ac:dyDescent="0.35">
      <c r="C13921" s="42">
        <v>42294.9375</v>
      </c>
      <c r="D13921" s="32">
        <v>2692.186279296875</v>
      </c>
      <c r="E13921" s="34" t="str">
        <f t="shared" si="1964"/>
        <v>10-17</v>
      </c>
      <c r="F13921" s="6">
        <f t="shared" si="1965"/>
        <v>22</v>
      </c>
      <c r="G13921" s="6">
        <f t="shared" si="1966"/>
        <v>17</v>
      </c>
      <c r="H13921" s="6">
        <f t="shared" si="1967"/>
        <v>10</v>
      </c>
      <c r="I13921" s="6">
        <f t="shared" si="1968"/>
        <v>42</v>
      </c>
      <c r="J13921" s="6" t="str">
        <f t="shared" si="1969"/>
        <v>10-17</v>
      </c>
      <c r="K13921" s="6" t="str">
        <f t="shared" si="1970"/>
        <v>WKND</v>
      </c>
      <c r="L13921" s="6" t="str">
        <f t="shared" si="1971"/>
        <v>EVE</v>
      </c>
      <c r="M13921" s="6">
        <f t="shared" si="1972"/>
        <v>0</v>
      </c>
    </row>
    <row r="13922" spans="3:13" x14ac:dyDescent="0.35">
      <c r="C13922" s="42">
        <v>42294.958333333336</v>
      </c>
      <c r="D13922" s="32">
        <v>2576.942626953125</v>
      </c>
      <c r="E13922" s="34" t="str">
        <f t="shared" si="1964"/>
        <v>10-17</v>
      </c>
      <c r="F13922" s="6">
        <f t="shared" si="1965"/>
        <v>23</v>
      </c>
      <c r="G13922" s="6">
        <f t="shared" si="1966"/>
        <v>17</v>
      </c>
      <c r="H13922" s="6">
        <f t="shared" si="1967"/>
        <v>10</v>
      </c>
      <c r="I13922" s="6">
        <f t="shared" si="1968"/>
        <v>42</v>
      </c>
      <c r="J13922" s="6" t="str">
        <f t="shared" si="1969"/>
        <v>10-17</v>
      </c>
      <c r="K13922" s="6" t="str">
        <f t="shared" si="1970"/>
        <v>WKND</v>
      </c>
      <c r="L13922" s="6" t="str">
        <f t="shared" si="1971"/>
        <v>EVE</v>
      </c>
      <c r="M13922" s="6">
        <f t="shared" si="1972"/>
        <v>0</v>
      </c>
    </row>
    <row r="13923" spans="3:13" x14ac:dyDescent="0.35">
      <c r="C13923" s="42">
        <v>42294.979166666664</v>
      </c>
      <c r="D13923" s="32">
        <v>2460.83154296875</v>
      </c>
      <c r="E13923" s="34" t="str">
        <f t="shared" si="1964"/>
        <v>10-17</v>
      </c>
      <c r="F13923" s="6">
        <f t="shared" si="1965"/>
        <v>23</v>
      </c>
      <c r="G13923" s="6">
        <f t="shared" si="1966"/>
        <v>17</v>
      </c>
      <c r="H13923" s="6">
        <f t="shared" si="1967"/>
        <v>10</v>
      </c>
      <c r="I13923" s="6">
        <f t="shared" si="1968"/>
        <v>42</v>
      </c>
      <c r="J13923" s="6" t="str">
        <f t="shared" si="1969"/>
        <v>10-17</v>
      </c>
      <c r="K13923" s="6" t="str">
        <f t="shared" si="1970"/>
        <v>WKND</v>
      </c>
      <c r="L13923" s="6" t="str">
        <f t="shared" si="1971"/>
        <v>EVE</v>
      </c>
      <c r="M13923" s="6">
        <f t="shared" si="1972"/>
        <v>0</v>
      </c>
    </row>
    <row r="13924" spans="3:13" x14ac:dyDescent="0.35">
      <c r="C13924" s="42">
        <v>42295</v>
      </c>
      <c r="D13924" s="32">
        <v>2360.175537109375</v>
      </c>
      <c r="E13924" s="34" t="str">
        <f t="shared" si="1964"/>
        <v>10-18</v>
      </c>
      <c r="F13924" s="6">
        <f t="shared" si="1965"/>
        <v>0</v>
      </c>
      <c r="G13924" s="6">
        <f t="shared" si="1966"/>
        <v>18</v>
      </c>
      <c r="H13924" s="6">
        <f t="shared" si="1967"/>
        <v>10</v>
      </c>
      <c r="I13924" s="6">
        <f t="shared" si="1968"/>
        <v>43</v>
      </c>
      <c r="J13924" s="6" t="str">
        <f t="shared" si="1969"/>
        <v>10-18</v>
      </c>
      <c r="K13924" s="6" t="str">
        <f t="shared" si="1970"/>
        <v>WKND</v>
      </c>
      <c r="L13924" s="6" t="str">
        <f t="shared" si="1971"/>
        <v>EVE</v>
      </c>
      <c r="M13924" s="6">
        <f t="shared" si="1972"/>
        <v>0</v>
      </c>
    </row>
    <row r="13925" spans="3:13" x14ac:dyDescent="0.35">
      <c r="C13925" s="42">
        <v>42295.020833333336</v>
      </c>
      <c r="D13925" s="32">
        <v>2278.37841796875</v>
      </c>
      <c r="E13925" s="34" t="str">
        <f t="shared" si="1964"/>
        <v>10-18</v>
      </c>
      <c r="F13925" s="6">
        <f t="shared" si="1965"/>
        <v>0</v>
      </c>
      <c r="G13925" s="6">
        <f t="shared" si="1966"/>
        <v>18</v>
      </c>
      <c r="H13925" s="6">
        <f t="shared" si="1967"/>
        <v>10</v>
      </c>
      <c r="I13925" s="6">
        <f t="shared" si="1968"/>
        <v>43</v>
      </c>
      <c r="J13925" s="6" t="str">
        <f t="shared" si="1969"/>
        <v>10-18</v>
      </c>
      <c r="K13925" s="6" t="str">
        <f t="shared" si="1970"/>
        <v>WKND</v>
      </c>
      <c r="L13925" s="6" t="str">
        <f t="shared" si="1971"/>
        <v>EVE</v>
      </c>
      <c r="M13925" s="6">
        <f t="shared" si="1972"/>
        <v>0</v>
      </c>
    </row>
    <row r="13926" spans="3:13" x14ac:dyDescent="0.35">
      <c r="C13926" s="42">
        <v>42295.041666666664</v>
      </c>
      <c r="D13926" s="32">
        <v>2213.383544921875</v>
      </c>
      <c r="E13926" s="34" t="str">
        <f t="shared" si="1964"/>
        <v>10-18</v>
      </c>
      <c r="F13926" s="6">
        <f t="shared" si="1965"/>
        <v>1</v>
      </c>
      <c r="G13926" s="6">
        <f t="shared" si="1966"/>
        <v>18</v>
      </c>
      <c r="H13926" s="6">
        <f t="shared" si="1967"/>
        <v>10</v>
      </c>
      <c r="I13926" s="6">
        <f t="shared" si="1968"/>
        <v>43</v>
      </c>
      <c r="J13926" s="6" t="str">
        <f t="shared" si="1969"/>
        <v>10-18</v>
      </c>
      <c r="K13926" s="6" t="str">
        <f t="shared" si="1970"/>
        <v>WKND</v>
      </c>
      <c r="L13926" s="6" t="str">
        <f t="shared" si="1971"/>
        <v>EVE</v>
      </c>
      <c r="M13926" s="6">
        <f t="shared" si="1972"/>
        <v>0</v>
      </c>
    </row>
    <row r="13927" spans="3:13" x14ac:dyDescent="0.35">
      <c r="C13927" s="42">
        <v>42295.0625</v>
      </c>
      <c r="D13927" s="32">
        <v>2150.98193359375</v>
      </c>
      <c r="E13927" s="34" t="str">
        <f t="shared" si="1964"/>
        <v>10-18</v>
      </c>
      <c r="F13927" s="6">
        <f t="shared" si="1965"/>
        <v>1</v>
      </c>
      <c r="G13927" s="6">
        <f t="shared" si="1966"/>
        <v>18</v>
      </c>
      <c r="H13927" s="6">
        <f t="shared" si="1967"/>
        <v>10</v>
      </c>
      <c r="I13927" s="6">
        <f t="shared" si="1968"/>
        <v>43</v>
      </c>
      <c r="J13927" s="6" t="str">
        <f t="shared" si="1969"/>
        <v>10-18</v>
      </c>
      <c r="K13927" s="6" t="str">
        <f t="shared" si="1970"/>
        <v>WKND</v>
      </c>
      <c r="L13927" s="6" t="str">
        <f t="shared" si="1971"/>
        <v>EVE</v>
      </c>
      <c r="M13927" s="6">
        <f t="shared" si="1972"/>
        <v>0</v>
      </c>
    </row>
    <row r="13928" spans="3:13" x14ac:dyDescent="0.35">
      <c r="C13928" s="42">
        <v>42295.083333333336</v>
      </c>
      <c r="D13928" s="32">
        <v>2109.265380859375</v>
      </c>
      <c r="E13928" s="34" t="str">
        <f t="shared" si="1964"/>
        <v>10-18</v>
      </c>
      <c r="F13928" s="6">
        <f t="shared" si="1965"/>
        <v>2</v>
      </c>
      <c r="G13928" s="6">
        <f t="shared" si="1966"/>
        <v>18</v>
      </c>
      <c r="H13928" s="6">
        <f t="shared" si="1967"/>
        <v>10</v>
      </c>
      <c r="I13928" s="6">
        <f t="shared" si="1968"/>
        <v>43</v>
      </c>
      <c r="J13928" s="6" t="str">
        <f t="shared" si="1969"/>
        <v>10-18</v>
      </c>
      <c r="K13928" s="6" t="str">
        <f t="shared" si="1970"/>
        <v>WKND</v>
      </c>
      <c r="L13928" s="6" t="str">
        <f t="shared" si="1971"/>
        <v>EVE</v>
      </c>
      <c r="M13928" s="6">
        <f t="shared" si="1972"/>
        <v>0</v>
      </c>
    </row>
    <row r="13929" spans="3:13" x14ac:dyDescent="0.35">
      <c r="C13929" s="42">
        <v>42295.104166666664</v>
      </c>
      <c r="D13929" s="32">
        <v>2075.24609375</v>
      </c>
      <c r="E13929" s="34" t="str">
        <f t="shared" si="1964"/>
        <v>10-18</v>
      </c>
      <c r="F13929" s="6">
        <f t="shared" si="1965"/>
        <v>2</v>
      </c>
      <c r="G13929" s="6">
        <f t="shared" si="1966"/>
        <v>18</v>
      </c>
      <c r="H13929" s="6">
        <f t="shared" si="1967"/>
        <v>10</v>
      </c>
      <c r="I13929" s="6">
        <f t="shared" si="1968"/>
        <v>43</v>
      </c>
      <c r="J13929" s="6" t="str">
        <f t="shared" si="1969"/>
        <v>10-18</v>
      </c>
      <c r="K13929" s="6" t="str">
        <f t="shared" si="1970"/>
        <v>WKND</v>
      </c>
      <c r="L13929" s="6" t="str">
        <f t="shared" si="1971"/>
        <v>EVE</v>
      </c>
      <c r="M13929" s="6">
        <f t="shared" si="1972"/>
        <v>0</v>
      </c>
    </row>
    <row r="13930" spans="3:13" x14ac:dyDescent="0.35">
      <c r="C13930" s="42">
        <v>42295.125</v>
      </c>
      <c r="D13930" s="32">
        <v>2083.027099609375</v>
      </c>
      <c r="E13930" s="34" t="str">
        <f t="shared" si="1964"/>
        <v>10-18</v>
      </c>
      <c r="F13930" s="6">
        <f t="shared" si="1965"/>
        <v>3</v>
      </c>
      <c r="G13930" s="6">
        <f t="shared" si="1966"/>
        <v>18</v>
      </c>
      <c r="H13930" s="6">
        <f t="shared" si="1967"/>
        <v>10</v>
      </c>
      <c r="I13930" s="6">
        <f t="shared" si="1968"/>
        <v>43</v>
      </c>
      <c r="J13930" s="6" t="str">
        <f t="shared" si="1969"/>
        <v>10-18</v>
      </c>
      <c r="K13930" s="6" t="str">
        <f t="shared" si="1970"/>
        <v>WKND</v>
      </c>
      <c r="L13930" s="6" t="str">
        <f t="shared" si="1971"/>
        <v>EVE</v>
      </c>
      <c r="M13930" s="6">
        <f t="shared" si="1972"/>
        <v>0</v>
      </c>
    </row>
    <row r="13931" spans="3:13" x14ac:dyDescent="0.35">
      <c r="C13931" s="42">
        <v>42295.145833333336</v>
      </c>
      <c r="D13931" s="32">
        <v>2072.52490234375</v>
      </c>
      <c r="E13931" s="34" t="str">
        <f t="shared" si="1964"/>
        <v>10-18</v>
      </c>
      <c r="F13931" s="6">
        <f t="shared" si="1965"/>
        <v>3</v>
      </c>
      <c r="G13931" s="6">
        <f t="shared" si="1966"/>
        <v>18</v>
      </c>
      <c r="H13931" s="6">
        <f t="shared" si="1967"/>
        <v>10</v>
      </c>
      <c r="I13931" s="6">
        <f t="shared" si="1968"/>
        <v>43</v>
      </c>
      <c r="J13931" s="6" t="str">
        <f t="shared" si="1969"/>
        <v>10-18</v>
      </c>
      <c r="K13931" s="6" t="str">
        <f t="shared" si="1970"/>
        <v>WKND</v>
      </c>
      <c r="L13931" s="6" t="str">
        <f t="shared" si="1971"/>
        <v>EVE</v>
      </c>
      <c r="M13931" s="6">
        <f t="shared" si="1972"/>
        <v>0</v>
      </c>
    </row>
    <row r="13932" spans="3:13" x14ac:dyDescent="0.35">
      <c r="C13932" s="42">
        <v>42295.166666666664</v>
      </c>
      <c r="D13932" s="32">
        <v>2062.391357421875</v>
      </c>
      <c r="E13932" s="34" t="str">
        <f t="shared" si="1964"/>
        <v>10-18</v>
      </c>
      <c r="F13932" s="6">
        <f t="shared" si="1965"/>
        <v>4</v>
      </c>
      <c r="G13932" s="6">
        <f t="shared" si="1966"/>
        <v>18</v>
      </c>
      <c r="H13932" s="6">
        <f t="shared" si="1967"/>
        <v>10</v>
      </c>
      <c r="I13932" s="6">
        <f t="shared" si="1968"/>
        <v>43</v>
      </c>
      <c r="J13932" s="6" t="str">
        <f t="shared" si="1969"/>
        <v>10-18</v>
      </c>
      <c r="K13932" s="6" t="str">
        <f t="shared" si="1970"/>
        <v>WKND</v>
      </c>
      <c r="L13932" s="6" t="str">
        <f t="shared" si="1971"/>
        <v>EVE</v>
      </c>
      <c r="M13932" s="6">
        <f t="shared" si="1972"/>
        <v>0</v>
      </c>
    </row>
    <row r="13933" spans="3:13" x14ac:dyDescent="0.35">
      <c r="C13933" s="42">
        <v>42295.1875</v>
      </c>
      <c r="D13933" s="32">
        <v>2065.795166015625</v>
      </c>
      <c r="E13933" s="34" t="str">
        <f t="shared" si="1964"/>
        <v>10-18</v>
      </c>
      <c r="F13933" s="6">
        <f t="shared" si="1965"/>
        <v>4</v>
      </c>
      <c r="G13933" s="6">
        <f t="shared" si="1966"/>
        <v>18</v>
      </c>
      <c r="H13933" s="6">
        <f t="shared" si="1967"/>
        <v>10</v>
      </c>
      <c r="I13933" s="6">
        <f t="shared" si="1968"/>
        <v>43</v>
      </c>
      <c r="J13933" s="6" t="str">
        <f t="shared" si="1969"/>
        <v>10-18</v>
      </c>
      <c r="K13933" s="6" t="str">
        <f t="shared" si="1970"/>
        <v>WKND</v>
      </c>
      <c r="L13933" s="6" t="str">
        <f t="shared" si="1971"/>
        <v>EVE</v>
      </c>
      <c r="M13933" s="6">
        <f t="shared" si="1972"/>
        <v>0</v>
      </c>
    </row>
    <row r="13934" spans="3:13" x14ac:dyDescent="0.35">
      <c r="C13934" s="42">
        <v>42295.208333333336</v>
      </c>
      <c r="D13934" s="32">
        <v>2076.9091796875</v>
      </c>
      <c r="E13934" s="34" t="str">
        <f t="shared" si="1964"/>
        <v>10-18</v>
      </c>
      <c r="F13934" s="6">
        <f t="shared" si="1965"/>
        <v>5</v>
      </c>
      <c r="G13934" s="6">
        <f t="shared" si="1966"/>
        <v>18</v>
      </c>
      <c r="H13934" s="6">
        <f t="shared" si="1967"/>
        <v>10</v>
      </c>
      <c r="I13934" s="6">
        <f t="shared" si="1968"/>
        <v>43</v>
      </c>
      <c r="J13934" s="6" t="str">
        <f t="shared" si="1969"/>
        <v>10-18</v>
      </c>
      <c r="K13934" s="6" t="str">
        <f t="shared" si="1970"/>
        <v>WKND</v>
      </c>
      <c r="L13934" s="6" t="str">
        <f t="shared" si="1971"/>
        <v>EVE</v>
      </c>
      <c r="M13934" s="6">
        <f t="shared" si="1972"/>
        <v>0</v>
      </c>
    </row>
    <row r="13935" spans="3:13" x14ac:dyDescent="0.35">
      <c r="C13935" s="42">
        <v>42295.229166666664</v>
      </c>
      <c r="D13935" s="32">
        <v>2109.91650390625</v>
      </c>
      <c r="E13935" s="34" t="str">
        <f t="shared" si="1964"/>
        <v>10-18</v>
      </c>
      <c r="F13935" s="6">
        <f t="shared" si="1965"/>
        <v>5</v>
      </c>
      <c r="G13935" s="6">
        <f t="shared" si="1966"/>
        <v>18</v>
      </c>
      <c r="H13935" s="6">
        <f t="shared" si="1967"/>
        <v>10</v>
      </c>
      <c r="I13935" s="6">
        <f t="shared" si="1968"/>
        <v>43</v>
      </c>
      <c r="J13935" s="6" t="str">
        <f t="shared" si="1969"/>
        <v>10-18</v>
      </c>
      <c r="K13935" s="6" t="str">
        <f t="shared" si="1970"/>
        <v>WKND</v>
      </c>
      <c r="L13935" s="6" t="str">
        <f t="shared" si="1971"/>
        <v>EVE</v>
      </c>
      <c r="M13935" s="6">
        <f t="shared" si="1972"/>
        <v>0</v>
      </c>
    </row>
    <row r="13936" spans="3:13" x14ac:dyDescent="0.35">
      <c r="C13936" s="42">
        <v>42295.25</v>
      </c>
      <c r="D13936" s="32">
        <v>2148.60107421875</v>
      </c>
      <c r="E13936" s="34" t="str">
        <f t="shared" si="1964"/>
        <v>10-18</v>
      </c>
      <c r="F13936" s="6">
        <f t="shared" si="1965"/>
        <v>6</v>
      </c>
      <c r="G13936" s="6">
        <f t="shared" si="1966"/>
        <v>18</v>
      </c>
      <c r="H13936" s="6">
        <f t="shared" si="1967"/>
        <v>10</v>
      </c>
      <c r="I13936" s="6">
        <f t="shared" si="1968"/>
        <v>43</v>
      </c>
      <c r="J13936" s="6" t="str">
        <f t="shared" si="1969"/>
        <v>10-18</v>
      </c>
      <c r="K13936" s="6" t="str">
        <f t="shared" si="1970"/>
        <v>WKND</v>
      </c>
      <c r="L13936" s="6" t="str">
        <f t="shared" si="1971"/>
        <v>EVE</v>
      </c>
      <c r="M13936" s="6">
        <f t="shared" si="1972"/>
        <v>0</v>
      </c>
    </row>
    <row r="13937" spans="3:13" x14ac:dyDescent="0.35">
      <c r="C13937" s="42">
        <v>42295.270833333336</v>
      </c>
      <c r="D13937" s="32">
        <v>2175.215576171875</v>
      </c>
      <c r="E13937" s="34" t="str">
        <f t="shared" si="1964"/>
        <v>10-18</v>
      </c>
      <c r="F13937" s="6">
        <f t="shared" si="1965"/>
        <v>6</v>
      </c>
      <c r="G13937" s="6">
        <f t="shared" si="1966"/>
        <v>18</v>
      </c>
      <c r="H13937" s="6">
        <f t="shared" si="1967"/>
        <v>10</v>
      </c>
      <c r="I13937" s="6">
        <f t="shared" si="1968"/>
        <v>43</v>
      </c>
      <c r="J13937" s="6" t="str">
        <f t="shared" si="1969"/>
        <v>10-18</v>
      </c>
      <c r="K13937" s="6" t="str">
        <f t="shared" si="1970"/>
        <v>WKND</v>
      </c>
      <c r="L13937" s="6" t="str">
        <f t="shared" si="1971"/>
        <v>EVE</v>
      </c>
      <c r="M13937" s="6">
        <f t="shared" si="1972"/>
        <v>0</v>
      </c>
    </row>
    <row r="13938" spans="3:13" x14ac:dyDescent="0.35">
      <c r="C13938" s="42">
        <v>42295.291666666664</v>
      </c>
      <c r="D13938" s="32">
        <v>2226.37548828125</v>
      </c>
      <c r="E13938" s="34" t="str">
        <f t="shared" si="1964"/>
        <v>10-18</v>
      </c>
      <c r="F13938" s="6">
        <f t="shared" si="1965"/>
        <v>7</v>
      </c>
      <c r="G13938" s="6">
        <f t="shared" si="1966"/>
        <v>18</v>
      </c>
      <c r="H13938" s="6">
        <f t="shared" si="1967"/>
        <v>10</v>
      </c>
      <c r="I13938" s="6">
        <f t="shared" si="1968"/>
        <v>43</v>
      </c>
      <c r="J13938" s="6" t="str">
        <f t="shared" si="1969"/>
        <v>10-18</v>
      </c>
      <c r="K13938" s="6" t="str">
        <f t="shared" si="1970"/>
        <v>WKND</v>
      </c>
      <c r="L13938" s="6" t="str">
        <f t="shared" si="1971"/>
        <v>DAY</v>
      </c>
      <c r="M13938" s="6">
        <f t="shared" si="1972"/>
        <v>0</v>
      </c>
    </row>
    <row r="13939" spans="3:13" x14ac:dyDescent="0.35">
      <c r="C13939" s="42">
        <v>42295.3125</v>
      </c>
      <c r="D13939" s="32">
        <v>2252.894775390625</v>
      </c>
      <c r="E13939" s="34" t="str">
        <f t="shared" si="1964"/>
        <v>10-18</v>
      </c>
      <c r="F13939" s="6">
        <f t="shared" si="1965"/>
        <v>7</v>
      </c>
      <c r="G13939" s="6">
        <f t="shared" si="1966"/>
        <v>18</v>
      </c>
      <c r="H13939" s="6">
        <f t="shared" si="1967"/>
        <v>10</v>
      </c>
      <c r="I13939" s="6">
        <f t="shared" si="1968"/>
        <v>43</v>
      </c>
      <c r="J13939" s="6" t="str">
        <f t="shared" si="1969"/>
        <v>10-18</v>
      </c>
      <c r="K13939" s="6" t="str">
        <f t="shared" si="1970"/>
        <v>WKND</v>
      </c>
      <c r="L13939" s="6" t="str">
        <f t="shared" si="1971"/>
        <v>DAY</v>
      </c>
      <c r="M13939" s="6">
        <f t="shared" si="1972"/>
        <v>0</v>
      </c>
    </row>
    <row r="13940" spans="3:13" x14ac:dyDescent="0.35">
      <c r="C13940" s="42">
        <v>42295.333333333336</v>
      </c>
      <c r="D13940" s="32">
        <v>2333.63330078125</v>
      </c>
      <c r="E13940" s="34" t="str">
        <f t="shared" si="1964"/>
        <v>10-18</v>
      </c>
      <c r="F13940" s="6">
        <f t="shared" si="1965"/>
        <v>8</v>
      </c>
      <c r="G13940" s="6">
        <f t="shared" si="1966"/>
        <v>18</v>
      </c>
      <c r="H13940" s="6">
        <f t="shared" si="1967"/>
        <v>10</v>
      </c>
      <c r="I13940" s="6">
        <f t="shared" si="1968"/>
        <v>43</v>
      </c>
      <c r="J13940" s="6" t="str">
        <f t="shared" si="1969"/>
        <v>10-18</v>
      </c>
      <c r="K13940" s="6" t="str">
        <f t="shared" si="1970"/>
        <v>WKND</v>
      </c>
      <c r="L13940" s="6" t="str">
        <f t="shared" si="1971"/>
        <v>DAY</v>
      </c>
      <c r="M13940" s="6">
        <f t="shared" si="1972"/>
        <v>0</v>
      </c>
    </row>
    <row r="13941" spans="3:13" x14ac:dyDescent="0.35">
      <c r="C13941" s="42">
        <v>42295.354166666664</v>
      </c>
      <c r="D13941" s="32">
        <v>2417.110107421875</v>
      </c>
      <c r="E13941" s="34" t="str">
        <f t="shared" si="1964"/>
        <v>10-18</v>
      </c>
      <c r="F13941" s="6">
        <f t="shared" si="1965"/>
        <v>8</v>
      </c>
      <c r="G13941" s="6">
        <f t="shared" si="1966"/>
        <v>18</v>
      </c>
      <c r="H13941" s="6">
        <f t="shared" si="1967"/>
        <v>10</v>
      </c>
      <c r="I13941" s="6">
        <f t="shared" si="1968"/>
        <v>43</v>
      </c>
      <c r="J13941" s="6" t="str">
        <f t="shared" si="1969"/>
        <v>10-18</v>
      </c>
      <c r="K13941" s="6" t="str">
        <f t="shared" si="1970"/>
        <v>WKND</v>
      </c>
      <c r="L13941" s="6" t="str">
        <f t="shared" si="1971"/>
        <v>DAY</v>
      </c>
      <c r="M13941" s="6">
        <f t="shared" si="1972"/>
        <v>0</v>
      </c>
    </row>
    <row r="13942" spans="3:13" x14ac:dyDescent="0.35">
      <c r="C13942" s="42">
        <v>42295.375</v>
      </c>
      <c r="D13942" s="32">
        <v>2478.845458984375</v>
      </c>
      <c r="E13942" s="34" t="str">
        <f t="shared" si="1964"/>
        <v>10-18</v>
      </c>
      <c r="F13942" s="6">
        <f t="shared" si="1965"/>
        <v>9</v>
      </c>
      <c r="G13942" s="6">
        <f t="shared" si="1966"/>
        <v>18</v>
      </c>
      <c r="H13942" s="6">
        <f t="shared" si="1967"/>
        <v>10</v>
      </c>
      <c r="I13942" s="6">
        <f t="shared" si="1968"/>
        <v>43</v>
      </c>
      <c r="J13942" s="6" t="str">
        <f t="shared" si="1969"/>
        <v>10-18</v>
      </c>
      <c r="K13942" s="6" t="str">
        <f t="shared" si="1970"/>
        <v>WKND</v>
      </c>
      <c r="L13942" s="6" t="str">
        <f t="shared" si="1971"/>
        <v>DAY</v>
      </c>
      <c r="M13942" s="6">
        <f t="shared" si="1972"/>
        <v>0</v>
      </c>
    </row>
    <row r="13943" spans="3:13" x14ac:dyDescent="0.35">
      <c r="C13943" s="42">
        <v>42295.395833333336</v>
      </c>
      <c r="D13943" s="32">
        <v>2553.725830078125</v>
      </c>
      <c r="E13943" s="34" t="str">
        <f t="shared" si="1964"/>
        <v>10-18</v>
      </c>
      <c r="F13943" s="6">
        <f t="shared" si="1965"/>
        <v>9</v>
      </c>
      <c r="G13943" s="6">
        <f t="shared" si="1966"/>
        <v>18</v>
      </c>
      <c r="H13943" s="6">
        <f t="shared" si="1967"/>
        <v>10</v>
      </c>
      <c r="I13943" s="6">
        <f t="shared" si="1968"/>
        <v>43</v>
      </c>
      <c r="J13943" s="6" t="str">
        <f t="shared" si="1969"/>
        <v>10-18</v>
      </c>
      <c r="K13943" s="6" t="str">
        <f t="shared" si="1970"/>
        <v>WKND</v>
      </c>
      <c r="L13943" s="6" t="str">
        <f t="shared" si="1971"/>
        <v>DAY</v>
      </c>
      <c r="M13943" s="6">
        <f t="shared" si="1972"/>
        <v>0</v>
      </c>
    </row>
    <row r="13944" spans="3:13" x14ac:dyDescent="0.35">
      <c r="C13944" s="42">
        <v>42295.416666666664</v>
      </c>
      <c r="D13944" s="32">
        <v>2598.955810546875</v>
      </c>
      <c r="E13944" s="34" t="str">
        <f t="shared" si="1964"/>
        <v>10-18</v>
      </c>
      <c r="F13944" s="6">
        <f t="shared" si="1965"/>
        <v>10</v>
      </c>
      <c r="G13944" s="6">
        <f t="shared" si="1966"/>
        <v>18</v>
      </c>
      <c r="H13944" s="6">
        <f t="shared" si="1967"/>
        <v>10</v>
      </c>
      <c r="I13944" s="6">
        <f t="shared" si="1968"/>
        <v>43</v>
      </c>
      <c r="J13944" s="6" t="str">
        <f t="shared" si="1969"/>
        <v>10-18</v>
      </c>
      <c r="K13944" s="6" t="str">
        <f t="shared" si="1970"/>
        <v>WKND</v>
      </c>
      <c r="L13944" s="6" t="str">
        <f t="shared" si="1971"/>
        <v>DAY</v>
      </c>
      <c r="M13944" s="6">
        <f t="shared" si="1972"/>
        <v>0</v>
      </c>
    </row>
    <row r="13945" spans="3:13" x14ac:dyDescent="0.35">
      <c r="C13945" s="42">
        <v>42295.4375</v>
      </c>
      <c r="D13945" s="32">
        <v>2594.59619140625</v>
      </c>
      <c r="E13945" s="34" t="str">
        <f t="shared" si="1964"/>
        <v>10-18</v>
      </c>
      <c r="F13945" s="6">
        <f t="shared" si="1965"/>
        <v>10</v>
      </c>
      <c r="G13945" s="6">
        <f t="shared" si="1966"/>
        <v>18</v>
      </c>
      <c r="H13945" s="6">
        <f t="shared" si="1967"/>
        <v>10</v>
      </c>
      <c r="I13945" s="6">
        <f t="shared" si="1968"/>
        <v>43</v>
      </c>
      <c r="J13945" s="6" t="str">
        <f t="shared" si="1969"/>
        <v>10-18</v>
      </c>
      <c r="K13945" s="6" t="str">
        <f t="shared" si="1970"/>
        <v>WKND</v>
      </c>
      <c r="L13945" s="6" t="str">
        <f t="shared" si="1971"/>
        <v>DAY</v>
      </c>
      <c r="M13945" s="6">
        <f t="shared" si="1972"/>
        <v>0</v>
      </c>
    </row>
    <row r="13946" spans="3:13" x14ac:dyDescent="0.35">
      <c r="C13946" s="42">
        <v>42295.458333333336</v>
      </c>
      <c r="D13946" s="32">
        <v>2617.210693359375</v>
      </c>
      <c r="E13946" s="34" t="str">
        <f t="shared" si="1964"/>
        <v>10-18</v>
      </c>
      <c r="F13946" s="6">
        <f t="shared" si="1965"/>
        <v>11</v>
      </c>
      <c r="G13946" s="6">
        <f t="shared" si="1966"/>
        <v>18</v>
      </c>
      <c r="H13946" s="6">
        <f t="shared" si="1967"/>
        <v>10</v>
      </c>
      <c r="I13946" s="6">
        <f t="shared" si="1968"/>
        <v>43</v>
      </c>
      <c r="J13946" s="6" t="str">
        <f t="shared" si="1969"/>
        <v>10-18</v>
      </c>
      <c r="K13946" s="6" t="str">
        <f t="shared" si="1970"/>
        <v>WKND</v>
      </c>
      <c r="L13946" s="6" t="str">
        <f t="shared" si="1971"/>
        <v>DAY</v>
      </c>
      <c r="M13946" s="6">
        <f t="shared" si="1972"/>
        <v>0</v>
      </c>
    </row>
    <row r="13947" spans="3:13" x14ac:dyDescent="0.35">
      <c r="C13947" s="42">
        <v>42295.479166666664</v>
      </c>
      <c r="D13947" s="32">
        <v>2619.153076171875</v>
      </c>
      <c r="E13947" s="34" t="str">
        <f t="shared" si="1964"/>
        <v>10-18</v>
      </c>
      <c r="F13947" s="6">
        <f t="shared" si="1965"/>
        <v>11</v>
      </c>
      <c r="G13947" s="6">
        <f t="shared" si="1966"/>
        <v>18</v>
      </c>
      <c r="H13947" s="6">
        <f t="shared" si="1967"/>
        <v>10</v>
      </c>
      <c r="I13947" s="6">
        <f t="shared" si="1968"/>
        <v>43</v>
      </c>
      <c r="J13947" s="6" t="str">
        <f t="shared" si="1969"/>
        <v>10-18</v>
      </c>
      <c r="K13947" s="6" t="str">
        <f t="shared" si="1970"/>
        <v>WKND</v>
      </c>
      <c r="L13947" s="6" t="str">
        <f t="shared" si="1971"/>
        <v>DAY</v>
      </c>
      <c r="M13947" s="6">
        <f t="shared" si="1972"/>
        <v>0</v>
      </c>
    </row>
    <row r="13948" spans="3:13" x14ac:dyDescent="0.35">
      <c r="C13948" s="42">
        <v>42295.5</v>
      </c>
      <c r="D13948" s="32">
        <v>2605.933837890625</v>
      </c>
      <c r="E13948" s="34" t="str">
        <f t="shared" si="1964"/>
        <v>10-18</v>
      </c>
      <c r="F13948" s="6">
        <f t="shared" si="1965"/>
        <v>12</v>
      </c>
      <c r="G13948" s="6">
        <f t="shared" si="1966"/>
        <v>18</v>
      </c>
      <c r="H13948" s="6">
        <f t="shared" si="1967"/>
        <v>10</v>
      </c>
      <c r="I13948" s="6">
        <f t="shared" si="1968"/>
        <v>43</v>
      </c>
      <c r="J13948" s="6" t="str">
        <f t="shared" si="1969"/>
        <v>10-18</v>
      </c>
      <c r="K13948" s="6" t="str">
        <f t="shared" si="1970"/>
        <v>WKND</v>
      </c>
      <c r="L13948" s="6" t="str">
        <f t="shared" si="1971"/>
        <v>DAY</v>
      </c>
      <c r="M13948" s="6">
        <f t="shared" si="1972"/>
        <v>0</v>
      </c>
    </row>
    <row r="13949" spans="3:13" x14ac:dyDescent="0.35">
      <c r="C13949" s="42">
        <v>42295.520833333336</v>
      </c>
      <c r="D13949" s="32">
        <v>2601.648681640625</v>
      </c>
      <c r="E13949" s="34" t="str">
        <f t="shared" si="1964"/>
        <v>10-18</v>
      </c>
      <c r="F13949" s="6">
        <f t="shared" si="1965"/>
        <v>12</v>
      </c>
      <c r="G13949" s="6">
        <f t="shared" si="1966"/>
        <v>18</v>
      </c>
      <c r="H13949" s="6">
        <f t="shared" si="1967"/>
        <v>10</v>
      </c>
      <c r="I13949" s="6">
        <f t="shared" si="1968"/>
        <v>43</v>
      </c>
      <c r="J13949" s="6" t="str">
        <f t="shared" si="1969"/>
        <v>10-18</v>
      </c>
      <c r="K13949" s="6" t="str">
        <f t="shared" si="1970"/>
        <v>WKND</v>
      </c>
      <c r="L13949" s="6" t="str">
        <f t="shared" si="1971"/>
        <v>DAY</v>
      </c>
      <c r="M13949" s="6">
        <f t="shared" si="1972"/>
        <v>0</v>
      </c>
    </row>
    <row r="13950" spans="3:13" x14ac:dyDescent="0.35">
      <c r="C13950" s="42">
        <v>42295.541666666664</v>
      </c>
      <c r="D13950" s="32">
        <v>2603.60888671875</v>
      </c>
      <c r="E13950" s="34" t="str">
        <f t="shared" si="1964"/>
        <v>10-18</v>
      </c>
      <c r="F13950" s="6">
        <f t="shared" si="1965"/>
        <v>13</v>
      </c>
      <c r="G13950" s="6">
        <f t="shared" si="1966"/>
        <v>18</v>
      </c>
      <c r="H13950" s="6">
        <f t="shared" si="1967"/>
        <v>10</v>
      </c>
      <c r="I13950" s="6">
        <f t="shared" si="1968"/>
        <v>43</v>
      </c>
      <c r="J13950" s="6" t="str">
        <f t="shared" si="1969"/>
        <v>10-18</v>
      </c>
      <c r="K13950" s="6" t="str">
        <f t="shared" si="1970"/>
        <v>WKND</v>
      </c>
      <c r="L13950" s="6" t="str">
        <f t="shared" si="1971"/>
        <v>DAY</v>
      </c>
      <c r="M13950" s="6">
        <f t="shared" si="1972"/>
        <v>0</v>
      </c>
    </row>
    <row r="13951" spans="3:13" x14ac:dyDescent="0.35">
      <c r="C13951" s="42">
        <v>42295.5625</v>
      </c>
      <c r="D13951" s="32">
        <v>2590.876953125</v>
      </c>
      <c r="E13951" s="34" t="str">
        <f t="shared" si="1964"/>
        <v>10-18</v>
      </c>
      <c r="F13951" s="6">
        <f t="shared" si="1965"/>
        <v>13</v>
      </c>
      <c r="G13951" s="6">
        <f t="shared" si="1966"/>
        <v>18</v>
      </c>
      <c r="H13951" s="6">
        <f t="shared" si="1967"/>
        <v>10</v>
      </c>
      <c r="I13951" s="6">
        <f t="shared" si="1968"/>
        <v>43</v>
      </c>
      <c r="J13951" s="6" t="str">
        <f t="shared" si="1969"/>
        <v>10-18</v>
      </c>
      <c r="K13951" s="6" t="str">
        <f t="shared" si="1970"/>
        <v>WKND</v>
      </c>
      <c r="L13951" s="6" t="str">
        <f t="shared" si="1971"/>
        <v>DAY</v>
      </c>
      <c r="M13951" s="6">
        <f t="shared" si="1972"/>
        <v>0</v>
      </c>
    </row>
    <row r="13952" spans="3:13" x14ac:dyDescent="0.35">
      <c r="C13952" s="42">
        <v>42295.583333333336</v>
      </c>
      <c r="D13952" s="32">
        <v>2594.4189453125</v>
      </c>
      <c r="E13952" s="34" t="str">
        <f t="shared" si="1964"/>
        <v>10-18</v>
      </c>
      <c r="F13952" s="6">
        <f t="shared" si="1965"/>
        <v>14</v>
      </c>
      <c r="G13952" s="6">
        <f t="shared" si="1966"/>
        <v>18</v>
      </c>
      <c r="H13952" s="6">
        <f t="shared" si="1967"/>
        <v>10</v>
      </c>
      <c r="I13952" s="6">
        <f t="shared" si="1968"/>
        <v>43</v>
      </c>
      <c r="J13952" s="6" t="str">
        <f t="shared" si="1969"/>
        <v>10-18</v>
      </c>
      <c r="K13952" s="6" t="str">
        <f t="shared" si="1970"/>
        <v>WKND</v>
      </c>
      <c r="L13952" s="6" t="str">
        <f t="shared" si="1971"/>
        <v>DAY</v>
      </c>
      <c r="M13952" s="6">
        <f t="shared" si="1972"/>
        <v>0</v>
      </c>
    </row>
    <row r="13953" spans="3:13" x14ac:dyDescent="0.35">
      <c r="C13953" s="42">
        <v>42295.604166666664</v>
      </c>
      <c r="D13953" s="32">
        <v>2597.197509765625</v>
      </c>
      <c r="E13953" s="34" t="str">
        <f t="shared" si="1964"/>
        <v>10-18</v>
      </c>
      <c r="F13953" s="6">
        <f t="shared" si="1965"/>
        <v>14</v>
      </c>
      <c r="G13953" s="6">
        <f t="shared" si="1966"/>
        <v>18</v>
      </c>
      <c r="H13953" s="6">
        <f t="shared" si="1967"/>
        <v>10</v>
      </c>
      <c r="I13953" s="6">
        <f t="shared" si="1968"/>
        <v>43</v>
      </c>
      <c r="J13953" s="6" t="str">
        <f t="shared" si="1969"/>
        <v>10-18</v>
      </c>
      <c r="K13953" s="6" t="str">
        <f t="shared" si="1970"/>
        <v>WKND</v>
      </c>
      <c r="L13953" s="6" t="str">
        <f t="shared" si="1971"/>
        <v>DAY</v>
      </c>
      <c r="M13953" s="6">
        <f t="shared" si="1972"/>
        <v>0</v>
      </c>
    </row>
    <row r="13954" spans="3:13" x14ac:dyDescent="0.35">
      <c r="C13954" s="42">
        <v>42295.625</v>
      </c>
      <c r="D13954" s="32">
        <v>2621.28369140625</v>
      </c>
      <c r="E13954" s="34" t="str">
        <f t="shared" si="1964"/>
        <v>10-18</v>
      </c>
      <c r="F13954" s="6">
        <f t="shared" si="1965"/>
        <v>15</v>
      </c>
      <c r="G13954" s="6">
        <f t="shared" si="1966"/>
        <v>18</v>
      </c>
      <c r="H13954" s="6">
        <f t="shared" si="1967"/>
        <v>10</v>
      </c>
      <c r="I13954" s="6">
        <f t="shared" si="1968"/>
        <v>43</v>
      </c>
      <c r="J13954" s="6" t="str">
        <f t="shared" si="1969"/>
        <v>10-18</v>
      </c>
      <c r="K13954" s="6" t="str">
        <f t="shared" si="1970"/>
        <v>WKND</v>
      </c>
      <c r="L13954" s="6" t="str">
        <f t="shared" si="1971"/>
        <v>DAY</v>
      </c>
      <c r="M13954" s="6">
        <f t="shared" si="1972"/>
        <v>0</v>
      </c>
    </row>
    <row r="13955" spans="3:13" x14ac:dyDescent="0.35">
      <c r="C13955" s="42">
        <v>42295.645833333336</v>
      </c>
      <c r="D13955" s="32">
        <v>2643.90380859375</v>
      </c>
      <c r="E13955" s="34" t="str">
        <f t="shared" si="1964"/>
        <v>10-18</v>
      </c>
      <c r="F13955" s="6">
        <f t="shared" si="1965"/>
        <v>15</v>
      </c>
      <c r="G13955" s="6">
        <f t="shared" si="1966"/>
        <v>18</v>
      </c>
      <c r="H13955" s="6">
        <f t="shared" si="1967"/>
        <v>10</v>
      </c>
      <c r="I13955" s="6">
        <f t="shared" si="1968"/>
        <v>43</v>
      </c>
      <c r="J13955" s="6" t="str">
        <f t="shared" si="1969"/>
        <v>10-18</v>
      </c>
      <c r="K13955" s="6" t="str">
        <f t="shared" si="1970"/>
        <v>WKND</v>
      </c>
      <c r="L13955" s="6" t="str">
        <f t="shared" si="1971"/>
        <v>DAY</v>
      </c>
      <c r="M13955" s="6">
        <f t="shared" si="1972"/>
        <v>0</v>
      </c>
    </row>
    <row r="13956" spans="3:13" x14ac:dyDescent="0.35">
      <c r="C13956" s="42">
        <v>42295.666666666664</v>
      </c>
      <c r="D13956" s="32">
        <v>2671.590576171875</v>
      </c>
      <c r="E13956" s="34" t="str">
        <f t="shared" si="1964"/>
        <v>10-18</v>
      </c>
      <c r="F13956" s="6">
        <f t="shared" si="1965"/>
        <v>16</v>
      </c>
      <c r="G13956" s="6">
        <f t="shared" si="1966"/>
        <v>18</v>
      </c>
      <c r="H13956" s="6">
        <f t="shared" si="1967"/>
        <v>10</v>
      </c>
      <c r="I13956" s="6">
        <f t="shared" si="1968"/>
        <v>43</v>
      </c>
      <c r="J13956" s="6" t="str">
        <f t="shared" si="1969"/>
        <v>10-18</v>
      </c>
      <c r="K13956" s="6" t="str">
        <f t="shared" si="1970"/>
        <v>WKND</v>
      </c>
      <c r="L13956" s="6" t="str">
        <f t="shared" si="1971"/>
        <v>DAY</v>
      </c>
      <c r="M13956" s="6">
        <f t="shared" si="1972"/>
        <v>0</v>
      </c>
    </row>
    <row r="13957" spans="3:13" x14ac:dyDescent="0.35">
      <c r="C13957" s="42">
        <v>42295.6875</v>
      </c>
      <c r="D13957" s="32">
        <v>2690.483642578125</v>
      </c>
      <c r="E13957" s="34" t="str">
        <f t="shared" si="1964"/>
        <v>10-18</v>
      </c>
      <c r="F13957" s="6">
        <f t="shared" si="1965"/>
        <v>16</v>
      </c>
      <c r="G13957" s="6">
        <f t="shared" si="1966"/>
        <v>18</v>
      </c>
      <c r="H13957" s="6">
        <f t="shared" si="1967"/>
        <v>10</v>
      </c>
      <c r="I13957" s="6">
        <f t="shared" si="1968"/>
        <v>43</v>
      </c>
      <c r="J13957" s="6" t="str">
        <f t="shared" si="1969"/>
        <v>10-18</v>
      </c>
      <c r="K13957" s="6" t="str">
        <f t="shared" si="1970"/>
        <v>WKND</v>
      </c>
      <c r="L13957" s="6" t="str">
        <f t="shared" si="1971"/>
        <v>DAY</v>
      </c>
      <c r="M13957" s="6">
        <f t="shared" si="1972"/>
        <v>0</v>
      </c>
    </row>
    <row r="13958" spans="3:13" x14ac:dyDescent="0.35">
      <c r="C13958" s="42">
        <v>42295.708333333336</v>
      </c>
      <c r="D13958" s="32">
        <v>2713.662109375</v>
      </c>
      <c r="E13958" s="34" t="str">
        <f t="shared" si="1964"/>
        <v>10-18</v>
      </c>
      <c r="F13958" s="6">
        <f t="shared" si="1965"/>
        <v>17</v>
      </c>
      <c r="G13958" s="6">
        <f t="shared" si="1966"/>
        <v>18</v>
      </c>
      <c r="H13958" s="6">
        <f t="shared" si="1967"/>
        <v>10</v>
      </c>
      <c r="I13958" s="6">
        <f t="shared" si="1968"/>
        <v>43</v>
      </c>
      <c r="J13958" s="6" t="str">
        <f t="shared" si="1969"/>
        <v>10-18</v>
      </c>
      <c r="K13958" s="6" t="str">
        <f t="shared" si="1970"/>
        <v>WKND</v>
      </c>
      <c r="L13958" s="6" t="str">
        <f t="shared" si="1971"/>
        <v>EVE</v>
      </c>
      <c r="M13958" s="6">
        <f t="shared" si="1972"/>
        <v>0</v>
      </c>
    </row>
    <row r="13959" spans="3:13" x14ac:dyDescent="0.35">
      <c r="C13959" s="42">
        <v>42295.729166666664</v>
      </c>
      <c r="D13959" s="32">
        <v>2760.531494140625</v>
      </c>
      <c r="E13959" s="34" t="str">
        <f t="shared" ref="E13959:E14022" si="1973">TEXT(MONTH(C13959),"00")&amp;"-"&amp;TEXT(DAY(C13959),"00")</f>
        <v>10-18</v>
      </c>
      <c r="F13959" s="6">
        <f t="shared" ref="F13959:F14022" si="1974">HOUR(C13959)</f>
        <v>17</v>
      </c>
      <c r="G13959" s="6">
        <f t="shared" ref="G13959:G14022" si="1975">DAY(C13959)</f>
        <v>18</v>
      </c>
      <c r="H13959" s="6">
        <f t="shared" ref="H13959:H14022" si="1976">MONTH(C13959)</f>
        <v>10</v>
      </c>
      <c r="I13959" s="6">
        <f t="shared" ref="I13959:I14022" si="1977">WEEKNUM(C13959)</f>
        <v>43</v>
      </c>
      <c r="J13959" s="6" t="str">
        <f t="shared" ref="J13959:J14022" si="1978">H13959&amp;"-"&amp;G13959</f>
        <v>10-18</v>
      </c>
      <c r="K13959" s="6" t="str">
        <f t="shared" ref="K13959:K14022" si="1979">IF(WEEKDAY(C13959,11)&lt;6,"WK","WKND")</f>
        <v>WKND</v>
      </c>
      <c r="L13959" s="6" t="str">
        <f t="shared" ref="L13959:L14022" si="1980">IF(AND(F13959&lt;17,F13959&gt;6),"DAY","EVE")</f>
        <v>EVE</v>
      </c>
      <c r="M13959" s="6">
        <f t="shared" ref="M13959:M14022" si="1981">IF(D13959&gt;4000,1,0)</f>
        <v>0</v>
      </c>
    </row>
    <row r="13960" spans="3:13" x14ac:dyDescent="0.35">
      <c r="C13960" s="42">
        <v>42295.75</v>
      </c>
      <c r="D13960" s="32">
        <v>2844.966796875</v>
      </c>
      <c r="E13960" s="34" t="str">
        <f t="shared" si="1973"/>
        <v>10-18</v>
      </c>
      <c r="F13960" s="6">
        <f t="shared" si="1974"/>
        <v>18</v>
      </c>
      <c r="G13960" s="6">
        <f t="shared" si="1975"/>
        <v>18</v>
      </c>
      <c r="H13960" s="6">
        <f t="shared" si="1976"/>
        <v>10</v>
      </c>
      <c r="I13960" s="6">
        <f t="shared" si="1977"/>
        <v>43</v>
      </c>
      <c r="J13960" s="6" t="str">
        <f t="shared" si="1978"/>
        <v>10-18</v>
      </c>
      <c r="K13960" s="6" t="str">
        <f t="shared" si="1979"/>
        <v>WKND</v>
      </c>
      <c r="L13960" s="6" t="str">
        <f t="shared" si="1980"/>
        <v>EVE</v>
      </c>
      <c r="M13960" s="6">
        <f t="shared" si="1981"/>
        <v>0</v>
      </c>
    </row>
    <row r="13961" spans="3:13" x14ac:dyDescent="0.35">
      <c r="C13961" s="42">
        <v>42295.770833333336</v>
      </c>
      <c r="D13961" s="32">
        <v>2975.734130859375</v>
      </c>
      <c r="E13961" s="34" t="str">
        <f t="shared" si="1973"/>
        <v>10-18</v>
      </c>
      <c r="F13961" s="6">
        <f t="shared" si="1974"/>
        <v>18</v>
      </c>
      <c r="G13961" s="6">
        <f t="shared" si="1975"/>
        <v>18</v>
      </c>
      <c r="H13961" s="6">
        <f t="shared" si="1976"/>
        <v>10</v>
      </c>
      <c r="I13961" s="6">
        <f t="shared" si="1977"/>
        <v>43</v>
      </c>
      <c r="J13961" s="6" t="str">
        <f t="shared" si="1978"/>
        <v>10-18</v>
      </c>
      <c r="K13961" s="6" t="str">
        <f t="shared" si="1979"/>
        <v>WKND</v>
      </c>
      <c r="L13961" s="6" t="str">
        <f t="shared" si="1980"/>
        <v>EVE</v>
      </c>
      <c r="M13961" s="6">
        <f t="shared" si="1981"/>
        <v>0</v>
      </c>
    </row>
    <row r="13962" spans="3:13" x14ac:dyDescent="0.35">
      <c r="C13962" s="42">
        <v>42295.791666666664</v>
      </c>
      <c r="D13962" s="32">
        <v>3017.790283203125</v>
      </c>
      <c r="E13962" s="34" t="str">
        <f t="shared" si="1973"/>
        <v>10-18</v>
      </c>
      <c r="F13962" s="6">
        <f t="shared" si="1974"/>
        <v>19</v>
      </c>
      <c r="G13962" s="6">
        <f t="shared" si="1975"/>
        <v>18</v>
      </c>
      <c r="H13962" s="6">
        <f t="shared" si="1976"/>
        <v>10</v>
      </c>
      <c r="I13962" s="6">
        <f t="shared" si="1977"/>
        <v>43</v>
      </c>
      <c r="J13962" s="6" t="str">
        <f t="shared" si="1978"/>
        <v>10-18</v>
      </c>
      <c r="K13962" s="6" t="str">
        <f t="shared" si="1979"/>
        <v>WKND</v>
      </c>
      <c r="L13962" s="6" t="str">
        <f t="shared" si="1980"/>
        <v>EVE</v>
      </c>
      <c r="M13962" s="6">
        <f t="shared" si="1981"/>
        <v>0</v>
      </c>
    </row>
    <row r="13963" spans="3:13" x14ac:dyDescent="0.35">
      <c r="C13963" s="42">
        <v>42295.8125</v>
      </c>
      <c r="D13963" s="32">
        <v>2992.047607421875</v>
      </c>
      <c r="E13963" s="34" t="str">
        <f t="shared" si="1973"/>
        <v>10-18</v>
      </c>
      <c r="F13963" s="6">
        <f t="shared" si="1974"/>
        <v>19</v>
      </c>
      <c r="G13963" s="6">
        <f t="shared" si="1975"/>
        <v>18</v>
      </c>
      <c r="H13963" s="6">
        <f t="shared" si="1976"/>
        <v>10</v>
      </c>
      <c r="I13963" s="6">
        <f t="shared" si="1977"/>
        <v>43</v>
      </c>
      <c r="J13963" s="6" t="str">
        <f t="shared" si="1978"/>
        <v>10-18</v>
      </c>
      <c r="K13963" s="6" t="str">
        <f t="shared" si="1979"/>
        <v>WKND</v>
      </c>
      <c r="L13963" s="6" t="str">
        <f t="shared" si="1980"/>
        <v>EVE</v>
      </c>
      <c r="M13963" s="6">
        <f t="shared" si="1981"/>
        <v>0</v>
      </c>
    </row>
    <row r="13964" spans="3:13" x14ac:dyDescent="0.35">
      <c r="C13964" s="42">
        <v>42295.833333333336</v>
      </c>
      <c r="D13964" s="32">
        <v>2952.090576171875</v>
      </c>
      <c r="E13964" s="34" t="str">
        <f t="shared" si="1973"/>
        <v>10-18</v>
      </c>
      <c r="F13964" s="6">
        <f t="shared" si="1974"/>
        <v>20</v>
      </c>
      <c r="G13964" s="6">
        <f t="shared" si="1975"/>
        <v>18</v>
      </c>
      <c r="H13964" s="6">
        <f t="shared" si="1976"/>
        <v>10</v>
      </c>
      <c r="I13964" s="6">
        <f t="shared" si="1977"/>
        <v>43</v>
      </c>
      <c r="J13964" s="6" t="str">
        <f t="shared" si="1978"/>
        <v>10-18</v>
      </c>
      <c r="K13964" s="6" t="str">
        <f t="shared" si="1979"/>
        <v>WKND</v>
      </c>
      <c r="L13964" s="6" t="str">
        <f t="shared" si="1980"/>
        <v>EVE</v>
      </c>
      <c r="M13964" s="6">
        <f t="shared" si="1981"/>
        <v>0</v>
      </c>
    </row>
    <row r="13965" spans="3:13" x14ac:dyDescent="0.35">
      <c r="C13965" s="42">
        <v>42295.854166666664</v>
      </c>
      <c r="D13965" s="32">
        <v>2887.29248046875</v>
      </c>
      <c r="E13965" s="34" t="str">
        <f t="shared" si="1973"/>
        <v>10-18</v>
      </c>
      <c r="F13965" s="6">
        <f t="shared" si="1974"/>
        <v>20</v>
      </c>
      <c r="G13965" s="6">
        <f t="shared" si="1975"/>
        <v>18</v>
      </c>
      <c r="H13965" s="6">
        <f t="shared" si="1976"/>
        <v>10</v>
      </c>
      <c r="I13965" s="6">
        <f t="shared" si="1977"/>
        <v>43</v>
      </c>
      <c r="J13965" s="6" t="str">
        <f t="shared" si="1978"/>
        <v>10-18</v>
      </c>
      <c r="K13965" s="6" t="str">
        <f t="shared" si="1979"/>
        <v>WKND</v>
      </c>
      <c r="L13965" s="6" t="str">
        <f t="shared" si="1980"/>
        <v>EVE</v>
      </c>
      <c r="M13965" s="6">
        <f t="shared" si="1981"/>
        <v>0</v>
      </c>
    </row>
    <row r="13966" spans="3:13" x14ac:dyDescent="0.35">
      <c r="C13966" s="42">
        <v>42295.875</v>
      </c>
      <c r="D13966" s="32">
        <v>2813.811279296875</v>
      </c>
      <c r="E13966" s="34" t="str">
        <f t="shared" si="1973"/>
        <v>10-18</v>
      </c>
      <c r="F13966" s="6">
        <f t="shared" si="1974"/>
        <v>21</v>
      </c>
      <c r="G13966" s="6">
        <f t="shared" si="1975"/>
        <v>18</v>
      </c>
      <c r="H13966" s="6">
        <f t="shared" si="1976"/>
        <v>10</v>
      </c>
      <c r="I13966" s="6">
        <f t="shared" si="1977"/>
        <v>43</v>
      </c>
      <c r="J13966" s="6" t="str">
        <f t="shared" si="1978"/>
        <v>10-18</v>
      </c>
      <c r="K13966" s="6" t="str">
        <f t="shared" si="1979"/>
        <v>WKND</v>
      </c>
      <c r="L13966" s="6" t="str">
        <f t="shared" si="1980"/>
        <v>EVE</v>
      </c>
      <c r="M13966" s="6">
        <f t="shared" si="1981"/>
        <v>0</v>
      </c>
    </row>
    <row r="13967" spans="3:13" x14ac:dyDescent="0.35">
      <c r="C13967" s="42">
        <v>42295.895833333336</v>
      </c>
      <c r="D13967" s="32">
        <v>2706.982421875</v>
      </c>
      <c r="E13967" s="34" t="str">
        <f t="shared" si="1973"/>
        <v>10-18</v>
      </c>
      <c r="F13967" s="6">
        <f t="shared" si="1974"/>
        <v>21</v>
      </c>
      <c r="G13967" s="6">
        <f t="shared" si="1975"/>
        <v>18</v>
      </c>
      <c r="H13967" s="6">
        <f t="shared" si="1976"/>
        <v>10</v>
      </c>
      <c r="I13967" s="6">
        <f t="shared" si="1977"/>
        <v>43</v>
      </c>
      <c r="J13967" s="6" t="str">
        <f t="shared" si="1978"/>
        <v>10-18</v>
      </c>
      <c r="K13967" s="6" t="str">
        <f t="shared" si="1979"/>
        <v>WKND</v>
      </c>
      <c r="L13967" s="6" t="str">
        <f t="shared" si="1980"/>
        <v>EVE</v>
      </c>
      <c r="M13967" s="6">
        <f t="shared" si="1981"/>
        <v>0</v>
      </c>
    </row>
    <row r="13968" spans="3:13" x14ac:dyDescent="0.35">
      <c r="C13968" s="42">
        <v>42295.916666666664</v>
      </c>
      <c r="D13968" s="32">
        <v>2596.43017578125</v>
      </c>
      <c r="E13968" s="34" t="str">
        <f t="shared" si="1973"/>
        <v>10-18</v>
      </c>
      <c r="F13968" s="6">
        <f t="shared" si="1974"/>
        <v>22</v>
      </c>
      <c r="G13968" s="6">
        <f t="shared" si="1975"/>
        <v>18</v>
      </c>
      <c r="H13968" s="6">
        <f t="shared" si="1976"/>
        <v>10</v>
      </c>
      <c r="I13968" s="6">
        <f t="shared" si="1977"/>
        <v>43</v>
      </c>
      <c r="J13968" s="6" t="str">
        <f t="shared" si="1978"/>
        <v>10-18</v>
      </c>
      <c r="K13968" s="6" t="str">
        <f t="shared" si="1979"/>
        <v>WKND</v>
      </c>
      <c r="L13968" s="6" t="str">
        <f t="shared" si="1980"/>
        <v>EVE</v>
      </c>
      <c r="M13968" s="6">
        <f t="shared" si="1981"/>
        <v>0</v>
      </c>
    </row>
    <row r="13969" spans="3:13" x14ac:dyDescent="0.35">
      <c r="C13969" s="42">
        <v>42295.9375</v>
      </c>
      <c r="D13969" s="32">
        <v>2463.03662109375</v>
      </c>
      <c r="E13969" s="34" t="str">
        <f t="shared" si="1973"/>
        <v>10-18</v>
      </c>
      <c r="F13969" s="6">
        <f t="shared" si="1974"/>
        <v>22</v>
      </c>
      <c r="G13969" s="6">
        <f t="shared" si="1975"/>
        <v>18</v>
      </c>
      <c r="H13969" s="6">
        <f t="shared" si="1976"/>
        <v>10</v>
      </c>
      <c r="I13969" s="6">
        <f t="shared" si="1977"/>
        <v>43</v>
      </c>
      <c r="J13969" s="6" t="str">
        <f t="shared" si="1978"/>
        <v>10-18</v>
      </c>
      <c r="K13969" s="6" t="str">
        <f t="shared" si="1979"/>
        <v>WKND</v>
      </c>
      <c r="L13969" s="6" t="str">
        <f t="shared" si="1980"/>
        <v>EVE</v>
      </c>
      <c r="M13969" s="6">
        <f t="shared" si="1981"/>
        <v>0</v>
      </c>
    </row>
    <row r="13970" spans="3:13" x14ac:dyDescent="0.35">
      <c r="C13970" s="42">
        <v>42295.958333333336</v>
      </c>
      <c r="D13970" s="32">
        <v>2337.9296875</v>
      </c>
      <c r="E13970" s="34" t="str">
        <f t="shared" si="1973"/>
        <v>10-18</v>
      </c>
      <c r="F13970" s="6">
        <f t="shared" si="1974"/>
        <v>23</v>
      </c>
      <c r="G13970" s="6">
        <f t="shared" si="1975"/>
        <v>18</v>
      </c>
      <c r="H13970" s="6">
        <f t="shared" si="1976"/>
        <v>10</v>
      </c>
      <c r="I13970" s="6">
        <f t="shared" si="1977"/>
        <v>43</v>
      </c>
      <c r="J13970" s="6" t="str">
        <f t="shared" si="1978"/>
        <v>10-18</v>
      </c>
      <c r="K13970" s="6" t="str">
        <f t="shared" si="1979"/>
        <v>WKND</v>
      </c>
      <c r="L13970" s="6" t="str">
        <f t="shared" si="1980"/>
        <v>EVE</v>
      </c>
      <c r="M13970" s="6">
        <f t="shared" si="1981"/>
        <v>0</v>
      </c>
    </row>
    <row r="13971" spans="3:13" x14ac:dyDescent="0.35">
      <c r="C13971" s="42">
        <v>42295.979166666664</v>
      </c>
      <c r="D13971" s="32">
        <v>2222.55029296875</v>
      </c>
      <c r="E13971" s="34" t="str">
        <f t="shared" si="1973"/>
        <v>10-18</v>
      </c>
      <c r="F13971" s="6">
        <f t="shared" si="1974"/>
        <v>23</v>
      </c>
      <c r="G13971" s="6">
        <f t="shared" si="1975"/>
        <v>18</v>
      </c>
      <c r="H13971" s="6">
        <f t="shared" si="1976"/>
        <v>10</v>
      </c>
      <c r="I13971" s="6">
        <f t="shared" si="1977"/>
        <v>43</v>
      </c>
      <c r="J13971" s="6" t="str">
        <f t="shared" si="1978"/>
        <v>10-18</v>
      </c>
      <c r="K13971" s="6" t="str">
        <f t="shared" si="1979"/>
        <v>WKND</v>
      </c>
      <c r="L13971" s="6" t="str">
        <f t="shared" si="1980"/>
        <v>EVE</v>
      </c>
      <c r="M13971" s="6">
        <f t="shared" si="1981"/>
        <v>0</v>
      </c>
    </row>
    <row r="13972" spans="3:13" x14ac:dyDescent="0.35">
      <c r="C13972" s="42">
        <v>42296</v>
      </c>
      <c r="D13972" s="32">
        <v>2140.193603515625</v>
      </c>
      <c r="E13972" s="34" t="str">
        <f t="shared" si="1973"/>
        <v>10-19</v>
      </c>
      <c r="F13972" s="6">
        <f t="shared" si="1974"/>
        <v>0</v>
      </c>
      <c r="G13972" s="6">
        <f t="shared" si="1975"/>
        <v>19</v>
      </c>
      <c r="H13972" s="6">
        <f t="shared" si="1976"/>
        <v>10</v>
      </c>
      <c r="I13972" s="6">
        <f t="shared" si="1977"/>
        <v>43</v>
      </c>
      <c r="J13972" s="6" t="str">
        <f t="shared" si="1978"/>
        <v>10-19</v>
      </c>
      <c r="K13972" s="6" t="str">
        <f t="shared" si="1979"/>
        <v>WK</v>
      </c>
      <c r="L13972" s="6" t="str">
        <f t="shared" si="1980"/>
        <v>EVE</v>
      </c>
      <c r="M13972" s="6">
        <f t="shared" si="1981"/>
        <v>0</v>
      </c>
    </row>
    <row r="13973" spans="3:13" x14ac:dyDescent="0.35">
      <c r="C13973" s="42">
        <v>42296.020833333336</v>
      </c>
      <c r="D13973" s="32">
        <v>2070.380859375</v>
      </c>
      <c r="E13973" s="34" t="str">
        <f t="shared" si="1973"/>
        <v>10-19</v>
      </c>
      <c r="F13973" s="6">
        <f t="shared" si="1974"/>
        <v>0</v>
      </c>
      <c r="G13973" s="6">
        <f t="shared" si="1975"/>
        <v>19</v>
      </c>
      <c r="H13973" s="6">
        <f t="shared" si="1976"/>
        <v>10</v>
      </c>
      <c r="I13973" s="6">
        <f t="shared" si="1977"/>
        <v>43</v>
      </c>
      <c r="J13973" s="6" t="str">
        <f t="shared" si="1978"/>
        <v>10-19</v>
      </c>
      <c r="K13973" s="6" t="str">
        <f t="shared" si="1979"/>
        <v>WK</v>
      </c>
      <c r="L13973" s="6" t="str">
        <f t="shared" si="1980"/>
        <v>EVE</v>
      </c>
      <c r="M13973" s="6">
        <f t="shared" si="1981"/>
        <v>0</v>
      </c>
    </row>
    <row r="13974" spans="3:13" x14ac:dyDescent="0.35">
      <c r="C13974" s="42">
        <v>42296.041666666664</v>
      </c>
      <c r="D13974" s="32">
        <v>2014.1981201171875</v>
      </c>
      <c r="E13974" s="34" t="str">
        <f t="shared" si="1973"/>
        <v>10-19</v>
      </c>
      <c r="F13974" s="6">
        <f t="shared" si="1974"/>
        <v>1</v>
      </c>
      <c r="G13974" s="6">
        <f t="shared" si="1975"/>
        <v>19</v>
      </c>
      <c r="H13974" s="6">
        <f t="shared" si="1976"/>
        <v>10</v>
      </c>
      <c r="I13974" s="6">
        <f t="shared" si="1977"/>
        <v>43</v>
      </c>
      <c r="J13974" s="6" t="str">
        <f t="shared" si="1978"/>
        <v>10-19</v>
      </c>
      <c r="K13974" s="6" t="str">
        <f t="shared" si="1979"/>
        <v>WK</v>
      </c>
      <c r="L13974" s="6" t="str">
        <f t="shared" si="1980"/>
        <v>EVE</v>
      </c>
      <c r="M13974" s="6">
        <f t="shared" si="1981"/>
        <v>0</v>
      </c>
    </row>
    <row r="13975" spans="3:13" x14ac:dyDescent="0.35">
      <c r="C13975" s="42">
        <v>42296.0625</v>
      </c>
      <c r="D13975" s="32">
        <v>1966.779541015625</v>
      </c>
      <c r="E13975" s="34" t="str">
        <f t="shared" si="1973"/>
        <v>10-19</v>
      </c>
      <c r="F13975" s="6">
        <f t="shared" si="1974"/>
        <v>1</v>
      </c>
      <c r="G13975" s="6">
        <f t="shared" si="1975"/>
        <v>19</v>
      </c>
      <c r="H13975" s="6">
        <f t="shared" si="1976"/>
        <v>10</v>
      </c>
      <c r="I13975" s="6">
        <f t="shared" si="1977"/>
        <v>43</v>
      </c>
      <c r="J13975" s="6" t="str">
        <f t="shared" si="1978"/>
        <v>10-19</v>
      </c>
      <c r="K13975" s="6" t="str">
        <f t="shared" si="1979"/>
        <v>WK</v>
      </c>
      <c r="L13975" s="6" t="str">
        <f t="shared" si="1980"/>
        <v>EVE</v>
      </c>
      <c r="M13975" s="6">
        <f t="shared" si="1981"/>
        <v>0</v>
      </c>
    </row>
    <row r="13976" spans="3:13" x14ac:dyDescent="0.35">
      <c r="C13976" s="42">
        <v>42296.083333333336</v>
      </c>
      <c r="D13976" s="32">
        <v>1959.8154296875</v>
      </c>
      <c r="E13976" s="34" t="str">
        <f t="shared" si="1973"/>
        <v>10-19</v>
      </c>
      <c r="F13976" s="6">
        <f t="shared" si="1974"/>
        <v>2</v>
      </c>
      <c r="G13976" s="6">
        <f t="shared" si="1975"/>
        <v>19</v>
      </c>
      <c r="H13976" s="6">
        <f t="shared" si="1976"/>
        <v>10</v>
      </c>
      <c r="I13976" s="6">
        <f t="shared" si="1977"/>
        <v>43</v>
      </c>
      <c r="J13976" s="6" t="str">
        <f t="shared" si="1978"/>
        <v>10-19</v>
      </c>
      <c r="K13976" s="6" t="str">
        <f t="shared" si="1979"/>
        <v>WK</v>
      </c>
      <c r="L13976" s="6" t="str">
        <f t="shared" si="1980"/>
        <v>EVE</v>
      </c>
      <c r="M13976" s="6">
        <f t="shared" si="1981"/>
        <v>0</v>
      </c>
    </row>
    <row r="13977" spans="3:13" x14ac:dyDescent="0.35">
      <c r="C13977" s="42">
        <v>42296.104166666664</v>
      </c>
      <c r="D13977" s="32">
        <v>1955.7725830078125</v>
      </c>
      <c r="E13977" s="34" t="str">
        <f t="shared" si="1973"/>
        <v>10-19</v>
      </c>
      <c r="F13977" s="6">
        <f t="shared" si="1974"/>
        <v>2</v>
      </c>
      <c r="G13977" s="6">
        <f t="shared" si="1975"/>
        <v>19</v>
      </c>
      <c r="H13977" s="6">
        <f t="shared" si="1976"/>
        <v>10</v>
      </c>
      <c r="I13977" s="6">
        <f t="shared" si="1977"/>
        <v>43</v>
      </c>
      <c r="J13977" s="6" t="str">
        <f t="shared" si="1978"/>
        <v>10-19</v>
      </c>
      <c r="K13977" s="6" t="str">
        <f t="shared" si="1979"/>
        <v>WK</v>
      </c>
      <c r="L13977" s="6" t="str">
        <f t="shared" si="1980"/>
        <v>EVE</v>
      </c>
      <c r="M13977" s="6">
        <f t="shared" si="1981"/>
        <v>0</v>
      </c>
    </row>
    <row r="13978" spans="3:13" x14ac:dyDescent="0.35">
      <c r="C13978" s="42">
        <v>42296.125</v>
      </c>
      <c r="D13978" s="32">
        <v>1930.724853515625</v>
      </c>
      <c r="E13978" s="34" t="str">
        <f t="shared" si="1973"/>
        <v>10-19</v>
      </c>
      <c r="F13978" s="6">
        <f t="shared" si="1974"/>
        <v>3</v>
      </c>
      <c r="G13978" s="6">
        <f t="shared" si="1975"/>
        <v>19</v>
      </c>
      <c r="H13978" s="6">
        <f t="shared" si="1976"/>
        <v>10</v>
      </c>
      <c r="I13978" s="6">
        <f t="shared" si="1977"/>
        <v>43</v>
      </c>
      <c r="J13978" s="6" t="str">
        <f t="shared" si="1978"/>
        <v>10-19</v>
      </c>
      <c r="K13978" s="6" t="str">
        <f t="shared" si="1979"/>
        <v>WK</v>
      </c>
      <c r="L13978" s="6" t="str">
        <f t="shared" si="1980"/>
        <v>EVE</v>
      </c>
      <c r="M13978" s="6">
        <f t="shared" si="1981"/>
        <v>0</v>
      </c>
    </row>
    <row r="13979" spans="3:13" x14ac:dyDescent="0.35">
      <c r="C13979" s="42">
        <v>42296.145833333336</v>
      </c>
      <c r="D13979" s="32">
        <v>1935.0836181640625</v>
      </c>
      <c r="E13979" s="34" t="str">
        <f t="shared" si="1973"/>
        <v>10-19</v>
      </c>
      <c r="F13979" s="6">
        <f t="shared" si="1974"/>
        <v>3</v>
      </c>
      <c r="G13979" s="6">
        <f t="shared" si="1975"/>
        <v>19</v>
      </c>
      <c r="H13979" s="6">
        <f t="shared" si="1976"/>
        <v>10</v>
      </c>
      <c r="I13979" s="6">
        <f t="shared" si="1977"/>
        <v>43</v>
      </c>
      <c r="J13979" s="6" t="str">
        <f t="shared" si="1978"/>
        <v>10-19</v>
      </c>
      <c r="K13979" s="6" t="str">
        <f t="shared" si="1979"/>
        <v>WK</v>
      </c>
      <c r="L13979" s="6" t="str">
        <f t="shared" si="1980"/>
        <v>EVE</v>
      </c>
      <c r="M13979" s="6">
        <f t="shared" si="1981"/>
        <v>0</v>
      </c>
    </row>
    <row r="13980" spans="3:13" x14ac:dyDescent="0.35">
      <c r="C13980" s="42">
        <v>42296.166666666664</v>
      </c>
      <c r="D13980" s="32">
        <v>1942.9810791015625</v>
      </c>
      <c r="E13980" s="34" t="str">
        <f t="shared" si="1973"/>
        <v>10-19</v>
      </c>
      <c r="F13980" s="6">
        <f t="shared" si="1974"/>
        <v>4</v>
      </c>
      <c r="G13980" s="6">
        <f t="shared" si="1975"/>
        <v>19</v>
      </c>
      <c r="H13980" s="6">
        <f t="shared" si="1976"/>
        <v>10</v>
      </c>
      <c r="I13980" s="6">
        <f t="shared" si="1977"/>
        <v>43</v>
      </c>
      <c r="J13980" s="6" t="str">
        <f t="shared" si="1978"/>
        <v>10-19</v>
      </c>
      <c r="K13980" s="6" t="str">
        <f t="shared" si="1979"/>
        <v>WK</v>
      </c>
      <c r="L13980" s="6" t="str">
        <f t="shared" si="1980"/>
        <v>EVE</v>
      </c>
      <c r="M13980" s="6">
        <f t="shared" si="1981"/>
        <v>0</v>
      </c>
    </row>
    <row r="13981" spans="3:13" x14ac:dyDescent="0.35">
      <c r="C13981" s="42">
        <v>42296.1875</v>
      </c>
      <c r="D13981" s="32">
        <v>1935.699951171875</v>
      </c>
      <c r="E13981" s="34" t="str">
        <f t="shared" si="1973"/>
        <v>10-19</v>
      </c>
      <c r="F13981" s="6">
        <f t="shared" si="1974"/>
        <v>4</v>
      </c>
      <c r="G13981" s="6">
        <f t="shared" si="1975"/>
        <v>19</v>
      </c>
      <c r="H13981" s="6">
        <f t="shared" si="1976"/>
        <v>10</v>
      </c>
      <c r="I13981" s="6">
        <f t="shared" si="1977"/>
        <v>43</v>
      </c>
      <c r="J13981" s="6" t="str">
        <f t="shared" si="1978"/>
        <v>10-19</v>
      </c>
      <c r="K13981" s="6" t="str">
        <f t="shared" si="1979"/>
        <v>WK</v>
      </c>
      <c r="L13981" s="6" t="str">
        <f t="shared" si="1980"/>
        <v>EVE</v>
      </c>
      <c r="M13981" s="6">
        <f t="shared" si="1981"/>
        <v>0</v>
      </c>
    </row>
    <row r="13982" spans="3:13" x14ac:dyDescent="0.35">
      <c r="C13982" s="42">
        <v>42296.208333333336</v>
      </c>
      <c r="D13982" s="32">
        <v>1997.0838623046875</v>
      </c>
      <c r="E13982" s="34" t="str">
        <f t="shared" si="1973"/>
        <v>10-19</v>
      </c>
      <c r="F13982" s="6">
        <f t="shared" si="1974"/>
        <v>5</v>
      </c>
      <c r="G13982" s="6">
        <f t="shared" si="1975"/>
        <v>19</v>
      </c>
      <c r="H13982" s="6">
        <f t="shared" si="1976"/>
        <v>10</v>
      </c>
      <c r="I13982" s="6">
        <f t="shared" si="1977"/>
        <v>43</v>
      </c>
      <c r="J13982" s="6" t="str">
        <f t="shared" si="1978"/>
        <v>10-19</v>
      </c>
      <c r="K13982" s="6" t="str">
        <f t="shared" si="1979"/>
        <v>WK</v>
      </c>
      <c r="L13982" s="6" t="str">
        <f t="shared" si="1980"/>
        <v>EVE</v>
      </c>
      <c r="M13982" s="6">
        <f t="shared" si="1981"/>
        <v>0</v>
      </c>
    </row>
    <row r="13983" spans="3:13" x14ac:dyDescent="0.35">
      <c r="C13983" s="42">
        <v>42296.229166666664</v>
      </c>
      <c r="D13983" s="32">
        <v>2086.31884765625</v>
      </c>
      <c r="E13983" s="34" t="str">
        <f t="shared" si="1973"/>
        <v>10-19</v>
      </c>
      <c r="F13983" s="6">
        <f t="shared" si="1974"/>
        <v>5</v>
      </c>
      <c r="G13983" s="6">
        <f t="shared" si="1975"/>
        <v>19</v>
      </c>
      <c r="H13983" s="6">
        <f t="shared" si="1976"/>
        <v>10</v>
      </c>
      <c r="I13983" s="6">
        <f t="shared" si="1977"/>
        <v>43</v>
      </c>
      <c r="J13983" s="6" t="str">
        <f t="shared" si="1978"/>
        <v>10-19</v>
      </c>
      <c r="K13983" s="6" t="str">
        <f t="shared" si="1979"/>
        <v>WK</v>
      </c>
      <c r="L13983" s="6" t="str">
        <f t="shared" si="1980"/>
        <v>EVE</v>
      </c>
      <c r="M13983" s="6">
        <f t="shared" si="1981"/>
        <v>0</v>
      </c>
    </row>
    <row r="13984" spans="3:13" x14ac:dyDescent="0.35">
      <c r="C13984" s="42">
        <v>42296.25</v>
      </c>
      <c r="D13984" s="32">
        <v>2190.328125</v>
      </c>
      <c r="E13984" s="34" t="str">
        <f t="shared" si="1973"/>
        <v>10-19</v>
      </c>
      <c r="F13984" s="6">
        <f t="shared" si="1974"/>
        <v>6</v>
      </c>
      <c r="G13984" s="6">
        <f t="shared" si="1975"/>
        <v>19</v>
      </c>
      <c r="H13984" s="6">
        <f t="shared" si="1976"/>
        <v>10</v>
      </c>
      <c r="I13984" s="6">
        <f t="shared" si="1977"/>
        <v>43</v>
      </c>
      <c r="J13984" s="6" t="str">
        <f t="shared" si="1978"/>
        <v>10-19</v>
      </c>
      <c r="K13984" s="6" t="str">
        <f t="shared" si="1979"/>
        <v>WK</v>
      </c>
      <c r="L13984" s="6" t="str">
        <f t="shared" si="1980"/>
        <v>EVE</v>
      </c>
      <c r="M13984" s="6">
        <f t="shared" si="1981"/>
        <v>0</v>
      </c>
    </row>
    <row r="13985" spans="3:13" x14ac:dyDescent="0.35">
      <c r="C13985" s="42">
        <v>42296.270833333336</v>
      </c>
      <c r="D13985" s="32">
        <v>2365.293701171875</v>
      </c>
      <c r="E13985" s="34" t="str">
        <f t="shared" si="1973"/>
        <v>10-19</v>
      </c>
      <c r="F13985" s="6">
        <f t="shared" si="1974"/>
        <v>6</v>
      </c>
      <c r="G13985" s="6">
        <f t="shared" si="1975"/>
        <v>19</v>
      </c>
      <c r="H13985" s="6">
        <f t="shared" si="1976"/>
        <v>10</v>
      </c>
      <c r="I13985" s="6">
        <f t="shared" si="1977"/>
        <v>43</v>
      </c>
      <c r="J13985" s="6" t="str">
        <f t="shared" si="1978"/>
        <v>10-19</v>
      </c>
      <c r="K13985" s="6" t="str">
        <f t="shared" si="1979"/>
        <v>WK</v>
      </c>
      <c r="L13985" s="6" t="str">
        <f t="shared" si="1980"/>
        <v>EVE</v>
      </c>
      <c r="M13985" s="6">
        <f t="shared" si="1981"/>
        <v>0</v>
      </c>
    </row>
    <row r="13986" spans="3:13" x14ac:dyDescent="0.35">
      <c r="C13986" s="42">
        <v>42296.291666666664</v>
      </c>
      <c r="D13986" s="32">
        <v>2422.943603515625</v>
      </c>
      <c r="E13986" s="34" t="str">
        <f t="shared" si="1973"/>
        <v>10-19</v>
      </c>
      <c r="F13986" s="6">
        <f t="shared" si="1974"/>
        <v>7</v>
      </c>
      <c r="G13986" s="6">
        <f t="shared" si="1975"/>
        <v>19</v>
      </c>
      <c r="H13986" s="6">
        <f t="shared" si="1976"/>
        <v>10</v>
      </c>
      <c r="I13986" s="6">
        <f t="shared" si="1977"/>
        <v>43</v>
      </c>
      <c r="J13986" s="6" t="str">
        <f t="shared" si="1978"/>
        <v>10-19</v>
      </c>
      <c r="K13986" s="6" t="str">
        <f t="shared" si="1979"/>
        <v>WK</v>
      </c>
      <c r="L13986" s="6" t="str">
        <f t="shared" si="1980"/>
        <v>DAY</v>
      </c>
      <c r="M13986" s="6">
        <f t="shared" si="1981"/>
        <v>0</v>
      </c>
    </row>
    <row r="13987" spans="3:13" x14ac:dyDescent="0.35">
      <c r="C13987" s="42">
        <v>42296.3125</v>
      </c>
      <c r="D13987" s="32">
        <v>2442.869140625</v>
      </c>
      <c r="E13987" s="34" t="str">
        <f t="shared" si="1973"/>
        <v>10-19</v>
      </c>
      <c r="F13987" s="6">
        <f t="shared" si="1974"/>
        <v>7</v>
      </c>
      <c r="G13987" s="6">
        <f t="shared" si="1975"/>
        <v>19</v>
      </c>
      <c r="H13987" s="6">
        <f t="shared" si="1976"/>
        <v>10</v>
      </c>
      <c r="I13987" s="6">
        <f t="shared" si="1977"/>
        <v>43</v>
      </c>
      <c r="J13987" s="6" t="str">
        <f t="shared" si="1978"/>
        <v>10-19</v>
      </c>
      <c r="K13987" s="6" t="str">
        <f t="shared" si="1979"/>
        <v>WK</v>
      </c>
      <c r="L13987" s="6" t="str">
        <f t="shared" si="1980"/>
        <v>DAY</v>
      </c>
      <c r="M13987" s="6">
        <f t="shared" si="1981"/>
        <v>0</v>
      </c>
    </row>
    <row r="13988" spans="3:13" x14ac:dyDescent="0.35">
      <c r="C13988" s="42">
        <v>42296.333333333336</v>
      </c>
      <c r="D13988" s="32">
        <v>2490.588623046875</v>
      </c>
      <c r="E13988" s="34" t="str">
        <f t="shared" si="1973"/>
        <v>10-19</v>
      </c>
      <c r="F13988" s="6">
        <f t="shared" si="1974"/>
        <v>8</v>
      </c>
      <c r="G13988" s="6">
        <f t="shared" si="1975"/>
        <v>19</v>
      </c>
      <c r="H13988" s="6">
        <f t="shared" si="1976"/>
        <v>10</v>
      </c>
      <c r="I13988" s="6">
        <f t="shared" si="1977"/>
        <v>43</v>
      </c>
      <c r="J13988" s="6" t="str">
        <f t="shared" si="1978"/>
        <v>10-19</v>
      </c>
      <c r="K13988" s="6" t="str">
        <f t="shared" si="1979"/>
        <v>WK</v>
      </c>
      <c r="L13988" s="6" t="str">
        <f t="shared" si="1980"/>
        <v>DAY</v>
      </c>
      <c r="M13988" s="6">
        <f t="shared" si="1981"/>
        <v>0</v>
      </c>
    </row>
    <row r="13989" spans="3:13" x14ac:dyDescent="0.35">
      <c r="C13989" s="42">
        <v>42296.354166666664</v>
      </c>
      <c r="D13989" s="32">
        <v>2560.80322265625</v>
      </c>
      <c r="E13989" s="34" t="str">
        <f t="shared" si="1973"/>
        <v>10-19</v>
      </c>
      <c r="F13989" s="6">
        <f t="shared" si="1974"/>
        <v>8</v>
      </c>
      <c r="G13989" s="6">
        <f t="shared" si="1975"/>
        <v>19</v>
      </c>
      <c r="H13989" s="6">
        <f t="shared" si="1976"/>
        <v>10</v>
      </c>
      <c r="I13989" s="6">
        <f t="shared" si="1977"/>
        <v>43</v>
      </c>
      <c r="J13989" s="6" t="str">
        <f t="shared" si="1978"/>
        <v>10-19</v>
      </c>
      <c r="K13989" s="6" t="str">
        <f t="shared" si="1979"/>
        <v>WK</v>
      </c>
      <c r="L13989" s="6" t="str">
        <f t="shared" si="1980"/>
        <v>DAY</v>
      </c>
      <c r="M13989" s="6">
        <f t="shared" si="1981"/>
        <v>0</v>
      </c>
    </row>
    <row r="13990" spans="3:13" x14ac:dyDescent="0.35">
      <c r="C13990" s="42">
        <v>42296.375</v>
      </c>
      <c r="D13990" s="32">
        <v>2603.393798828125</v>
      </c>
      <c r="E13990" s="34" t="str">
        <f t="shared" si="1973"/>
        <v>10-19</v>
      </c>
      <c r="F13990" s="6">
        <f t="shared" si="1974"/>
        <v>9</v>
      </c>
      <c r="G13990" s="6">
        <f t="shared" si="1975"/>
        <v>19</v>
      </c>
      <c r="H13990" s="6">
        <f t="shared" si="1976"/>
        <v>10</v>
      </c>
      <c r="I13990" s="6">
        <f t="shared" si="1977"/>
        <v>43</v>
      </c>
      <c r="J13990" s="6" t="str">
        <f t="shared" si="1978"/>
        <v>10-19</v>
      </c>
      <c r="K13990" s="6" t="str">
        <f t="shared" si="1979"/>
        <v>WK</v>
      </c>
      <c r="L13990" s="6" t="str">
        <f t="shared" si="1980"/>
        <v>DAY</v>
      </c>
      <c r="M13990" s="6">
        <f t="shared" si="1981"/>
        <v>0</v>
      </c>
    </row>
    <row r="13991" spans="3:13" x14ac:dyDescent="0.35">
      <c r="C13991" s="42">
        <v>42296.395833333336</v>
      </c>
      <c r="D13991" s="32">
        <v>2643.488037109375</v>
      </c>
      <c r="E13991" s="34" t="str">
        <f t="shared" si="1973"/>
        <v>10-19</v>
      </c>
      <c r="F13991" s="6">
        <f t="shared" si="1974"/>
        <v>9</v>
      </c>
      <c r="G13991" s="6">
        <f t="shared" si="1975"/>
        <v>19</v>
      </c>
      <c r="H13991" s="6">
        <f t="shared" si="1976"/>
        <v>10</v>
      </c>
      <c r="I13991" s="6">
        <f t="shared" si="1977"/>
        <v>43</v>
      </c>
      <c r="J13991" s="6" t="str">
        <f t="shared" si="1978"/>
        <v>10-19</v>
      </c>
      <c r="K13991" s="6" t="str">
        <f t="shared" si="1979"/>
        <v>WK</v>
      </c>
      <c r="L13991" s="6" t="str">
        <f t="shared" si="1980"/>
        <v>DAY</v>
      </c>
      <c r="M13991" s="6">
        <f t="shared" si="1981"/>
        <v>0</v>
      </c>
    </row>
    <row r="13992" spans="3:13" x14ac:dyDescent="0.35">
      <c r="C13992" s="42">
        <v>42296.416666666664</v>
      </c>
      <c r="D13992" s="32">
        <v>2663.275146484375</v>
      </c>
      <c r="E13992" s="34" t="str">
        <f t="shared" si="1973"/>
        <v>10-19</v>
      </c>
      <c r="F13992" s="6">
        <f t="shared" si="1974"/>
        <v>10</v>
      </c>
      <c r="G13992" s="6">
        <f t="shared" si="1975"/>
        <v>19</v>
      </c>
      <c r="H13992" s="6">
        <f t="shared" si="1976"/>
        <v>10</v>
      </c>
      <c r="I13992" s="6">
        <f t="shared" si="1977"/>
        <v>43</v>
      </c>
      <c r="J13992" s="6" t="str">
        <f t="shared" si="1978"/>
        <v>10-19</v>
      </c>
      <c r="K13992" s="6" t="str">
        <f t="shared" si="1979"/>
        <v>WK</v>
      </c>
      <c r="L13992" s="6" t="str">
        <f t="shared" si="1980"/>
        <v>DAY</v>
      </c>
      <c r="M13992" s="6">
        <f t="shared" si="1981"/>
        <v>0</v>
      </c>
    </row>
    <row r="13993" spans="3:13" x14ac:dyDescent="0.35">
      <c r="C13993" s="42">
        <v>42296.4375</v>
      </c>
      <c r="D13993" s="32">
        <v>2670.06005859375</v>
      </c>
      <c r="E13993" s="34" t="str">
        <f t="shared" si="1973"/>
        <v>10-19</v>
      </c>
      <c r="F13993" s="6">
        <f t="shared" si="1974"/>
        <v>10</v>
      </c>
      <c r="G13993" s="6">
        <f t="shared" si="1975"/>
        <v>19</v>
      </c>
      <c r="H13993" s="6">
        <f t="shared" si="1976"/>
        <v>10</v>
      </c>
      <c r="I13993" s="6">
        <f t="shared" si="1977"/>
        <v>43</v>
      </c>
      <c r="J13993" s="6" t="str">
        <f t="shared" si="1978"/>
        <v>10-19</v>
      </c>
      <c r="K13993" s="6" t="str">
        <f t="shared" si="1979"/>
        <v>WK</v>
      </c>
      <c r="L13993" s="6" t="str">
        <f t="shared" si="1980"/>
        <v>DAY</v>
      </c>
      <c r="M13993" s="6">
        <f t="shared" si="1981"/>
        <v>0</v>
      </c>
    </row>
    <row r="13994" spans="3:13" x14ac:dyDescent="0.35">
      <c r="C13994" s="42">
        <v>42296.458333333336</v>
      </c>
      <c r="D13994" s="32">
        <v>2734.31005859375</v>
      </c>
      <c r="E13994" s="34" t="str">
        <f t="shared" si="1973"/>
        <v>10-19</v>
      </c>
      <c r="F13994" s="6">
        <f t="shared" si="1974"/>
        <v>11</v>
      </c>
      <c r="G13994" s="6">
        <f t="shared" si="1975"/>
        <v>19</v>
      </c>
      <c r="H13994" s="6">
        <f t="shared" si="1976"/>
        <v>10</v>
      </c>
      <c r="I13994" s="6">
        <f t="shared" si="1977"/>
        <v>43</v>
      </c>
      <c r="J13994" s="6" t="str">
        <f t="shared" si="1978"/>
        <v>10-19</v>
      </c>
      <c r="K13994" s="6" t="str">
        <f t="shared" si="1979"/>
        <v>WK</v>
      </c>
      <c r="L13994" s="6" t="str">
        <f t="shared" si="1980"/>
        <v>DAY</v>
      </c>
      <c r="M13994" s="6">
        <f t="shared" si="1981"/>
        <v>0</v>
      </c>
    </row>
    <row r="13995" spans="3:13" x14ac:dyDescent="0.35">
      <c r="C13995" s="42">
        <v>42296.479166666664</v>
      </c>
      <c r="D13995" s="32">
        <v>2743.30126953125</v>
      </c>
      <c r="E13995" s="34" t="str">
        <f t="shared" si="1973"/>
        <v>10-19</v>
      </c>
      <c r="F13995" s="6">
        <f t="shared" si="1974"/>
        <v>11</v>
      </c>
      <c r="G13995" s="6">
        <f t="shared" si="1975"/>
        <v>19</v>
      </c>
      <c r="H13995" s="6">
        <f t="shared" si="1976"/>
        <v>10</v>
      </c>
      <c r="I13995" s="6">
        <f t="shared" si="1977"/>
        <v>43</v>
      </c>
      <c r="J13995" s="6" t="str">
        <f t="shared" si="1978"/>
        <v>10-19</v>
      </c>
      <c r="K13995" s="6" t="str">
        <f t="shared" si="1979"/>
        <v>WK</v>
      </c>
      <c r="L13995" s="6" t="str">
        <f t="shared" si="1980"/>
        <v>DAY</v>
      </c>
      <c r="M13995" s="6">
        <f t="shared" si="1981"/>
        <v>0</v>
      </c>
    </row>
    <row r="13996" spans="3:13" x14ac:dyDescent="0.35">
      <c r="C13996" s="42">
        <v>42296.5</v>
      </c>
      <c r="D13996" s="32">
        <v>2735.530029296875</v>
      </c>
      <c r="E13996" s="34" t="str">
        <f t="shared" si="1973"/>
        <v>10-19</v>
      </c>
      <c r="F13996" s="6">
        <f t="shared" si="1974"/>
        <v>12</v>
      </c>
      <c r="G13996" s="6">
        <f t="shared" si="1975"/>
        <v>19</v>
      </c>
      <c r="H13996" s="6">
        <f t="shared" si="1976"/>
        <v>10</v>
      </c>
      <c r="I13996" s="6">
        <f t="shared" si="1977"/>
        <v>43</v>
      </c>
      <c r="J13996" s="6" t="str">
        <f t="shared" si="1978"/>
        <v>10-19</v>
      </c>
      <c r="K13996" s="6" t="str">
        <f t="shared" si="1979"/>
        <v>WK</v>
      </c>
      <c r="L13996" s="6" t="str">
        <f t="shared" si="1980"/>
        <v>DAY</v>
      </c>
      <c r="M13996" s="6">
        <f t="shared" si="1981"/>
        <v>0</v>
      </c>
    </row>
    <row r="13997" spans="3:13" x14ac:dyDescent="0.35">
      <c r="C13997" s="42">
        <v>42296.520833333336</v>
      </c>
      <c r="D13997" s="32">
        <v>2699.292236328125</v>
      </c>
      <c r="E13997" s="34" t="str">
        <f t="shared" si="1973"/>
        <v>10-19</v>
      </c>
      <c r="F13997" s="6">
        <f t="shared" si="1974"/>
        <v>12</v>
      </c>
      <c r="G13997" s="6">
        <f t="shared" si="1975"/>
        <v>19</v>
      </c>
      <c r="H13997" s="6">
        <f t="shared" si="1976"/>
        <v>10</v>
      </c>
      <c r="I13997" s="6">
        <f t="shared" si="1977"/>
        <v>43</v>
      </c>
      <c r="J13997" s="6" t="str">
        <f t="shared" si="1978"/>
        <v>10-19</v>
      </c>
      <c r="K13997" s="6" t="str">
        <f t="shared" si="1979"/>
        <v>WK</v>
      </c>
      <c r="L13997" s="6" t="str">
        <f t="shared" si="1980"/>
        <v>DAY</v>
      </c>
      <c r="M13997" s="6">
        <f t="shared" si="1981"/>
        <v>0</v>
      </c>
    </row>
    <row r="13998" spans="3:13" x14ac:dyDescent="0.35">
      <c r="C13998" s="42">
        <v>42296.541666666664</v>
      </c>
      <c r="D13998" s="32">
        <v>2699.951416015625</v>
      </c>
      <c r="E13998" s="34" t="str">
        <f t="shared" si="1973"/>
        <v>10-19</v>
      </c>
      <c r="F13998" s="6">
        <f t="shared" si="1974"/>
        <v>13</v>
      </c>
      <c r="G13998" s="6">
        <f t="shared" si="1975"/>
        <v>19</v>
      </c>
      <c r="H13998" s="6">
        <f t="shared" si="1976"/>
        <v>10</v>
      </c>
      <c r="I13998" s="6">
        <f t="shared" si="1977"/>
        <v>43</v>
      </c>
      <c r="J13998" s="6" t="str">
        <f t="shared" si="1978"/>
        <v>10-19</v>
      </c>
      <c r="K13998" s="6" t="str">
        <f t="shared" si="1979"/>
        <v>WK</v>
      </c>
      <c r="L13998" s="6" t="str">
        <f t="shared" si="1980"/>
        <v>DAY</v>
      </c>
      <c r="M13998" s="6">
        <f t="shared" si="1981"/>
        <v>0</v>
      </c>
    </row>
    <row r="13999" spans="3:13" x14ac:dyDescent="0.35">
      <c r="C13999" s="42">
        <v>42296.5625</v>
      </c>
      <c r="D13999" s="32">
        <v>2752.15380859375</v>
      </c>
      <c r="E13999" s="34" t="str">
        <f t="shared" si="1973"/>
        <v>10-19</v>
      </c>
      <c r="F13999" s="6">
        <f t="shared" si="1974"/>
        <v>13</v>
      </c>
      <c r="G13999" s="6">
        <f t="shared" si="1975"/>
        <v>19</v>
      </c>
      <c r="H13999" s="6">
        <f t="shared" si="1976"/>
        <v>10</v>
      </c>
      <c r="I13999" s="6">
        <f t="shared" si="1977"/>
        <v>43</v>
      </c>
      <c r="J13999" s="6" t="str">
        <f t="shared" si="1978"/>
        <v>10-19</v>
      </c>
      <c r="K13999" s="6" t="str">
        <f t="shared" si="1979"/>
        <v>WK</v>
      </c>
      <c r="L13999" s="6" t="str">
        <f t="shared" si="1980"/>
        <v>DAY</v>
      </c>
      <c r="M13999" s="6">
        <f t="shared" si="1981"/>
        <v>0</v>
      </c>
    </row>
    <row r="14000" spans="3:13" x14ac:dyDescent="0.35">
      <c r="C14000" s="42">
        <v>42296.583333333336</v>
      </c>
      <c r="D14000" s="32">
        <v>2701.638427734375</v>
      </c>
      <c r="E14000" s="34" t="str">
        <f t="shared" si="1973"/>
        <v>10-19</v>
      </c>
      <c r="F14000" s="6">
        <f t="shared" si="1974"/>
        <v>14</v>
      </c>
      <c r="G14000" s="6">
        <f t="shared" si="1975"/>
        <v>19</v>
      </c>
      <c r="H14000" s="6">
        <f t="shared" si="1976"/>
        <v>10</v>
      </c>
      <c r="I14000" s="6">
        <f t="shared" si="1977"/>
        <v>43</v>
      </c>
      <c r="J14000" s="6" t="str">
        <f t="shared" si="1978"/>
        <v>10-19</v>
      </c>
      <c r="K14000" s="6" t="str">
        <f t="shared" si="1979"/>
        <v>WK</v>
      </c>
      <c r="L14000" s="6" t="str">
        <f t="shared" si="1980"/>
        <v>DAY</v>
      </c>
      <c r="M14000" s="6">
        <f t="shared" si="1981"/>
        <v>0</v>
      </c>
    </row>
    <row r="14001" spans="3:13" x14ac:dyDescent="0.35">
      <c r="C14001" s="42">
        <v>42296.604166666664</v>
      </c>
      <c r="D14001" s="32">
        <v>2683.30224609375</v>
      </c>
      <c r="E14001" s="34" t="str">
        <f t="shared" si="1973"/>
        <v>10-19</v>
      </c>
      <c r="F14001" s="6">
        <f t="shared" si="1974"/>
        <v>14</v>
      </c>
      <c r="G14001" s="6">
        <f t="shared" si="1975"/>
        <v>19</v>
      </c>
      <c r="H14001" s="6">
        <f t="shared" si="1976"/>
        <v>10</v>
      </c>
      <c r="I14001" s="6">
        <f t="shared" si="1977"/>
        <v>43</v>
      </c>
      <c r="J14001" s="6" t="str">
        <f t="shared" si="1978"/>
        <v>10-19</v>
      </c>
      <c r="K14001" s="6" t="str">
        <f t="shared" si="1979"/>
        <v>WK</v>
      </c>
      <c r="L14001" s="6" t="str">
        <f t="shared" si="1980"/>
        <v>DAY</v>
      </c>
      <c r="M14001" s="6">
        <f t="shared" si="1981"/>
        <v>0</v>
      </c>
    </row>
    <row r="14002" spans="3:13" x14ac:dyDescent="0.35">
      <c r="C14002" s="42">
        <v>42296.625</v>
      </c>
      <c r="D14002" s="32">
        <v>2645.589111328125</v>
      </c>
      <c r="E14002" s="34" t="str">
        <f t="shared" si="1973"/>
        <v>10-19</v>
      </c>
      <c r="F14002" s="6">
        <f t="shared" si="1974"/>
        <v>15</v>
      </c>
      <c r="G14002" s="6">
        <f t="shared" si="1975"/>
        <v>19</v>
      </c>
      <c r="H14002" s="6">
        <f t="shared" si="1976"/>
        <v>10</v>
      </c>
      <c r="I14002" s="6">
        <f t="shared" si="1977"/>
        <v>43</v>
      </c>
      <c r="J14002" s="6" t="str">
        <f t="shared" si="1978"/>
        <v>10-19</v>
      </c>
      <c r="K14002" s="6" t="str">
        <f t="shared" si="1979"/>
        <v>WK</v>
      </c>
      <c r="L14002" s="6" t="str">
        <f t="shared" si="1980"/>
        <v>DAY</v>
      </c>
      <c r="M14002" s="6">
        <f t="shared" si="1981"/>
        <v>0</v>
      </c>
    </row>
    <row r="14003" spans="3:13" x14ac:dyDescent="0.35">
      <c r="C14003" s="42">
        <v>42296.645833333336</v>
      </c>
      <c r="D14003" s="32">
        <v>2666.643798828125</v>
      </c>
      <c r="E14003" s="34" t="str">
        <f t="shared" si="1973"/>
        <v>10-19</v>
      </c>
      <c r="F14003" s="6">
        <f t="shared" si="1974"/>
        <v>15</v>
      </c>
      <c r="G14003" s="6">
        <f t="shared" si="1975"/>
        <v>19</v>
      </c>
      <c r="H14003" s="6">
        <f t="shared" si="1976"/>
        <v>10</v>
      </c>
      <c r="I14003" s="6">
        <f t="shared" si="1977"/>
        <v>43</v>
      </c>
      <c r="J14003" s="6" t="str">
        <f t="shared" si="1978"/>
        <v>10-19</v>
      </c>
      <c r="K14003" s="6" t="str">
        <f t="shared" si="1979"/>
        <v>WK</v>
      </c>
      <c r="L14003" s="6" t="str">
        <f t="shared" si="1980"/>
        <v>DAY</v>
      </c>
      <c r="M14003" s="6">
        <f t="shared" si="1981"/>
        <v>0</v>
      </c>
    </row>
    <row r="14004" spans="3:13" x14ac:dyDescent="0.35">
      <c r="C14004" s="42">
        <v>42296.666666666664</v>
      </c>
      <c r="D14004" s="32">
        <v>2680.020263671875</v>
      </c>
      <c r="E14004" s="34" t="str">
        <f t="shared" si="1973"/>
        <v>10-19</v>
      </c>
      <c r="F14004" s="6">
        <f t="shared" si="1974"/>
        <v>16</v>
      </c>
      <c r="G14004" s="6">
        <f t="shared" si="1975"/>
        <v>19</v>
      </c>
      <c r="H14004" s="6">
        <f t="shared" si="1976"/>
        <v>10</v>
      </c>
      <c r="I14004" s="6">
        <f t="shared" si="1977"/>
        <v>43</v>
      </c>
      <c r="J14004" s="6" t="str">
        <f t="shared" si="1978"/>
        <v>10-19</v>
      </c>
      <c r="K14004" s="6" t="str">
        <f t="shared" si="1979"/>
        <v>WK</v>
      </c>
      <c r="L14004" s="6" t="str">
        <f t="shared" si="1980"/>
        <v>DAY</v>
      </c>
      <c r="M14004" s="6">
        <f t="shared" si="1981"/>
        <v>0</v>
      </c>
    </row>
    <row r="14005" spans="3:13" x14ac:dyDescent="0.35">
      <c r="C14005" s="42">
        <v>42296.6875</v>
      </c>
      <c r="D14005" s="32">
        <v>2698.734130859375</v>
      </c>
      <c r="E14005" s="34" t="str">
        <f t="shared" si="1973"/>
        <v>10-19</v>
      </c>
      <c r="F14005" s="6">
        <f t="shared" si="1974"/>
        <v>16</v>
      </c>
      <c r="G14005" s="6">
        <f t="shared" si="1975"/>
        <v>19</v>
      </c>
      <c r="H14005" s="6">
        <f t="shared" si="1976"/>
        <v>10</v>
      </c>
      <c r="I14005" s="6">
        <f t="shared" si="1977"/>
        <v>43</v>
      </c>
      <c r="J14005" s="6" t="str">
        <f t="shared" si="1978"/>
        <v>10-19</v>
      </c>
      <c r="K14005" s="6" t="str">
        <f t="shared" si="1979"/>
        <v>WK</v>
      </c>
      <c r="L14005" s="6" t="str">
        <f t="shared" si="1980"/>
        <v>DAY</v>
      </c>
      <c r="M14005" s="6">
        <f t="shared" si="1981"/>
        <v>0</v>
      </c>
    </row>
    <row r="14006" spans="3:13" x14ac:dyDescent="0.35">
      <c r="C14006" s="42">
        <v>42296.708333333336</v>
      </c>
      <c r="D14006" s="32">
        <v>2727.769287109375</v>
      </c>
      <c r="E14006" s="34" t="str">
        <f t="shared" si="1973"/>
        <v>10-19</v>
      </c>
      <c r="F14006" s="6">
        <f t="shared" si="1974"/>
        <v>17</v>
      </c>
      <c r="G14006" s="6">
        <f t="shared" si="1975"/>
        <v>19</v>
      </c>
      <c r="H14006" s="6">
        <f t="shared" si="1976"/>
        <v>10</v>
      </c>
      <c r="I14006" s="6">
        <f t="shared" si="1977"/>
        <v>43</v>
      </c>
      <c r="J14006" s="6" t="str">
        <f t="shared" si="1978"/>
        <v>10-19</v>
      </c>
      <c r="K14006" s="6" t="str">
        <f t="shared" si="1979"/>
        <v>WK</v>
      </c>
      <c r="L14006" s="6" t="str">
        <f t="shared" si="1980"/>
        <v>EVE</v>
      </c>
      <c r="M14006" s="6">
        <f t="shared" si="1981"/>
        <v>0</v>
      </c>
    </row>
    <row r="14007" spans="3:13" x14ac:dyDescent="0.35">
      <c r="C14007" s="42">
        <v>42296.729166666664</v>
      </c>
      <c r="D14007" s="32">
        <v>2745.936279296875</v>
      </c>
      <c r="E14007" s="34" t="str">
        <f t="shared" si="1973"/>
        <v>10-19</v>
      </c>
      <c r="F14007" s="6">
        <f t="shared" si="1974"/>
        <v>17</v>
      </c>
      <c r="G14007" s="6">
        <f t="shared" si="1975"/>
        <v>19</v>
      </c>
      <c r="H14007" s="6">
        <f t="shared" si="1976"/>
        <v>10</v>
      </c>
      <c r="I14007" s="6">
        <f t="shared" si="1977"/>
        <v>43</v>
      </c>
      <c r="J14007" s="6" t="str">
        <f t="shared" si="1978"/>
        <v>10-19</v>
      </c>
      <c r="K14007" s="6" t="str">
        <f t="shared" si="1979"/>
        <v>WK</v>
      </c>
      <c r="L14007" s="6" t="str">
        <f t="shared" si="1980"/>
        <v>EVE</v>
      </c>
      <c r="M14007" s="6">
        <f t="shared" si="1981"/>
        <v>0</v>
      </c>
    </row>
    <row r="14008" spans="3:13" x14ac:dyDescent="0.35">
      <c r="C14008" s="42">
        <v>42296.75</v>
      </c>
      <c r="D14008" s="32">
        <v>2810.61767578125</v>
      </c>
      <c r="E14008" s="34" t="str">
        <f t="shared" si="1973"/>
        <v>10-19</v>
      </c>
      <c r="F14008" s="6">
        <f t="shared" si="1974"/>
        <v>18</v>
      </c>
      <c r="G14008" s="6">
        <f t="shared" si="1975"/>
        <v>19</v>
      </c>
      <c r="H14008" s="6">
        <f t="shared" si="1976"/>
        <v>10</v>
      </c>
      <c r="I14008" s="6">
        <f t="shared" si="1977"/>
        <v>43</v>
      </c>
      <c r="J14008" s="6" t="str">
        <f t="shared" si="1978"/>
        <v>10-19</v>
      </c>
      <c r="K14008" s="6" t="str">
        <f t="shared" si="1979"/>
        <v>WK</v>
      </c>
      <c r="L14008" s="6" t="str">
        <f t="shared" si="1980"/>
        <v>EVE</v>
      </c>
      <c r="M14008" s="6">
        <f t="shared" si="1981"/>
        <v>0</v>
      </c>
    </row>
    <row r="14009" spans="3:13" x14ac:dyDescent="0.35">
      <c r="C14009" s="42">
        <v>42296.770833333336</v>
      </c>
      <c r="D14009" s="32">
        <v>2960.287109375</v>
      </c>
      <c r="E14009" s="34" t="str">
        <f t="shared" si="1973"/>
        <v>10-19</v>
      </c>
      <c r="F14009" s="6">
        <f t="shared" si="1974"/>
        <v>18</v>
      </c>
      <c r="G14009" s="6">
        <f t="shared" si="1975"/>
        <v>19</v>
      </c>
      <c r="H14009" s="6">
        <f t="shared" si="1976"/>
        <v>10</v>
      </c>
      <c r="I14009" s="6">
        <f t="shared" si="1977"/>
        <v>43</v>
      </c>
      <c r="J14009" s="6" t="str">
        <f t="shared" si="1978"/>
        <v>10-19</v>
      </c>
      <c r="K14009" s="6" t="str">
        <f t="shared" si="1979"/>
        <v>WK</v>
      </c>
      <c r="L14009" s="6" t="str">
        <f t="shared" si="1980"/>
        <v>EVE</v>
      </c>
      <c r="M14009" s="6">
        <f t="shared" si="1981"/>
        <v>0</v>
      </c>
    </row>
    <row r="14010" spans="3:13" x14ac:dyDescent="0.35">
      <c r="C14010" s="42">
        <v>42296.791666666664</v>
      </c>
      <c r="D14010" s="32">
        <v>3018.742919921875</v>
      </c>
      <c r="E14010" s="34" t="str">
        <f t="shared" si="1973"/>
        <v>10-19</v>
      </c>
      <c r="F14010" s="6">
        <f t="shared" si="1974"/>
        <v>19</v>
      </c>
      <c r="G14010" s="6">
        <f t="shared" si="1975"/>
        <v>19</v>
      </c>
      <c r="H14010" s="6">
        <f t="shared" si="1976"/>
        <v>10</v>
      </c>
      <c r="I14010" s="6">
        <f t="shared" si="1977"/>
        <v>43</v>
      </c>
      <c r="J14010" s="6" t="str">
        <f t="shared" si="1978"/>
        <v>10-19</v>
      </c>
      <c r="K14010" s="6" t="str">
        <f t="shared" si="1979"/>
        <v>WK</v>
      </c>
      <c r="L14010" s="6" t="str">
        <f t="shared" si="1980"/>
        <v>EVE</v>
      </c>
      <c r="M14010" s="6">
        <f t="shared" si="1981"/>
        <v>0</v>
      </c>
    </row>
    <row r="14011" spans="3:13" x14ac:dyDescent="0.35">
      <c r="C14011" s="42">
        <v>42296.8125</v>
      </c>
      <c r="D14011" s="32">
        <v>2986.5849609375</v>
      </c>
      <c r="E14011" s="34" t="str">
        <f t="shared" si="1973"/>
        <v>10-19</v>
      </c>
      <c r="F14011" s="6">
        <f t="shared" si="1974"/>
        <v>19</v>
      </c>
      <c r="G14011" s="6">
        <f t="shared" si="1975"/>
        <v>19</v>
      </c>
      <c r="H14011" s="6">
        <f t="shared" si="1976"/>
        <v>10</v>
      </c>
      <c r="I14011" s="6">
        <f t="shared" si="1977"/>
        <v>43</v>
      </c>
      <c r="J14011" s="6" t="str">
        <f t="shared" si="1978"/>
        <v>10-19</v>
      </c>
      <c r="K14011" s="6" t="str">
        <f t="shared" si="1979"/>
        <v>WK</v>
      </c>
      <c r="L14011" s="6" t="str">
        <f t="shared" si="1980"/>
        <v>EVE</v>
      </c>
      <c r="M14011" s="6">
        <f t="shared" si="1981"/>
        <v>0</v>
      </c>
    </row>
    <row r="14012" spans="3:13" x14ac:dyDescent="0.35">
      <c r="C14012" s="42">
        <v>42296.833333333336</v>
      </c>
      <c r="D14012" s="32">
        <v>2936.255615234375</v>
      </c>
      <c r="E14012" s="34" t="str">
        <f t="shared" si="1973"/>
        <v>10-19</v>
      </c>
      <c r="F14012" s="6">
        <f t="shared" si="1974"/>
        <v>20</v>
      </c>
      <c r="G14012" s="6">
        <f t="shared" si="1975"/>
        <v>19</v>
      </c>
      <c r="H14012" s="6">
        <f t="shared" si="1976"/>
        <v>10</v>
      </c>
      <c r="I14012" s="6">
        <f t="shared" si="1977"/>
        <v>43</v>
      </c>
      <c r="J14012" s="6" t="str">
        <f t="shared" si="1978"/>
        <v>10-19</v>
      </c>
      <c r="K14012" s="6" t="str">
        <f t="shared" si="1979"/>
        <v>WK</v>
      </c>
      <c r="L14012" s="6" t="str">
        <f t="shared" si="1980"/>
        <v>EVE</v>
      </c>
      <c r="M14012" s="6">
        <f t="shared" si="1981"/>
        <v>0</v>
      </c>
    </row>
    <row r="14013" spans="3:13" x14ac:dyDescent="0.35">
      <c r="C14013" s="42">
        <v>42296.854166666664</v>
      </c>
      <c r="D14013" s="32">
        <v>2853.19384765625</v>
      </c>
      <c r="E14013" s="34" t="str">
        <f t="shared" si="1973"/>
        <v>10-19</v>
      </c>
      <c r="F14013" s="6">
        <f t="shared" si="1974"/>
        <v>20</v>
      </c>
      <c r="G14013" s="6">
        <f t="shared" si="1975"/>
        <v>19</v>
      </c>
      <c r="H14013" s="6">
        <f t="shared" si="1976"/>
        <v>10</v>
      </c>
      <c r="I14013" s="6">
        <f t="shared" si="1977"/>
        <v>43</v>
      </c>
      <c r="J14013" s="6" t="str">
        <f t="shared" si="1978"/>
        <v>10-19</v>
      </c>
      <c r="K14013" s="6" t="str">
        <f t="shared" si="1979"/>
        <v>WK</v>
      </c>
      <c r="L14013" s="6" t="str">
        <f t="shared" si="1980"/>
        <v>EVE</v>
      </c>
      <c r="M14013" s="6">
        <f t="shared" si="1981"/>
        <v>0</v>
      </c>
    </row>
    <row r="14014" spans="3:13" x14ac:dyDescent="0.35">
      <c r="C14014" s="42">
        <v>42296.875</v>
      </c>
      <c r="D14014" s="32">
        <v>2772.135986328125</v>
      </c>
      <c r="E14014" s="34" t="str">
        <f t="shared" si="1973"/>
        <v>10-19</v>
      </c>
      <c r="F14014" s="6">
        <f t="shared" si="1974"/>
        <v>21</v>
      </c>
      <c r="G14014" s="6">
        <f t="shared" si="1975"/>
        <v>19</v>
      </c>
      <c r="H14014" s="6">
        <f t="shared" si="1976"/>
        <v>10</v>
      </c>
      <c r="I14014" s="6">
        <f t="shared" si="1977"/>
        <v>43</v>
      </c>
      <c r="J14014" s="6" t="str">
        <f t="shared" si="1978"/>
        <v>10-19</v>
      </c>
      <c r="K14014" s="6" t="str">
        <f t="shared" si="1979"/>
        <v>WK</v>
      </c>
      <c r="L14014" s="6" t="str">
        <f t="shared" si="1980"/>
        <v>EVE</v>
      </c>
      <c r="M14014" s="6">
        <f t="shared" si="1981"/>
        <v>0</v>
      </c>
    </row>
    <row r="14015" spans="3:13" x14ac:dyDescent="0.35">
      <c r="C14015" s="42">
        <v>42296.895833333336</v>
      </c>
      <c r="D14015" s="32">
        <v>2659.885498046875</v>
      </c>
      <c r="E14015" s="34" t="str">
        <f t="shared" si="1973"/>
        <v>10-19</v>
      </c>
      <c r="F14015" s="6">
        <f t="shared" si="1974"/>
        <v>21</v>
      </c>
      <c r="G14015" s="6">
        <f t="shared" si="1975"/>
        <v>19</v>
      </c>
      <c r="H14015" s="6">
        <f t="shared" si="1976"/>
        <v>10</v>
      </c>
      <c r="I14015" s="6">
        <f t="shared" si="1977"/>
        <v>43</v>
      </c>
      <c r="J14015" s="6" t="str">
        <f t="shared" si="1978"/>
        <v>10-19</v>
      </c>
      <c r="K14015" s="6" t="str">
        <f t="shared" si="1979"/>
        <v>WK</v>
      </c>
      <c r="L14015" s="6" t="str">
        <f t="shared" si="1980"/>
        <v>EVE</v>
      </c>
      <c r="M14015" s="6">
        <f t="shared" si="1981"/>
        <v>0</v>
      </c>
    </row>
    <row r="14016" spans="3:13" x14ac:dyDescent="0.35">
      <c r="C14016" s="42">
        <v>42296.916666666664</v>
      </c>
      <c r="D14016" s="32">
        <v>2530.88671875</v>
      </c>
      <c r="E14016" s="34" t="str">
        <f t="shared" si="1973"/>
        <v>10-19</v>
      </c>
      <c r="F14016" s="6">
        <f t="shared" si="1974"/>
        <v>22</v>
      </c>
      <c r="G14016" s="6">
        <f t="shared" si="1975"/>
        <v>19</v>
      </c>
      <c r="H14016" s="6">
        <f t="shared" si="1976"/>
        <v>10</v>
      </c>
      <c r="I14016" s="6">
        <f t="shared" si="1977"/>
        <v>43</v>
      </c>
      <c r="J14016" s="6" t="str">
        <f t="shared" si="1978"/>
        <v>10-19</v>
      </c>
      <c r="K14016" s="6" t="str">
        <f t="shared" si="1979"/>
        <v>WK</v>
      </c>
      <c r="L14016" s="6" t="str">
        <f t="shared" si="1980"/>
        <v>EVE</v>
      </c>
      <c r="M14016" s="6">
        <f t="shared" si="1981"/>
        <v>0</v>
      </c>
    </row>
    <row r="14017" spans="3:13" x14ac:dyDescent="0.35">
      <c r="C14017" s="42">
        <v>42296.9375</v>
      </c>
      <c r="D14017" s="32">
        <v>2382.739501953125</v>
      </c>
      <c r="E14017" s="34" t="str">
        <f t="shared" si="1973"/>
        <v>10-19</v>
      </c>
      <c r="F14017" s="6">
        <f t="shared" si="1974"/>
        <v>22</v>
      </c>
      <c r="G14017" s="6">
        <f t="shared" si="1975"/>
        <v>19</v>
      </c>
      <c r="H14017" s="6">
        <f t="shared" si="1976"/>
        <v>10</v>
      </c>
      <c r="I14017" s="6">
        <f t="shared" si="1977"/>
        <v>43</v>
      </c>
      <c r="J14017" s="6" t="str">
        <f t="shared" si="1978"/>
        <v>10-19</v>
      </c>
      <c r="K14017" s="6" t="str">
        <f t="shared" si="1979"/>
        <v>WK</v>
      </c>
      <c r="L14017" s="6" t="str">
        <f t="shared" si="1980"/>
        <v>EVE</v>
      </c>
      <c r="M14017" s="6">
        <f t="shared" si="1981"/>
        <v>0</v>
      </c>
    </row>
    <row r="14018" spans="3:13" x14ac:dyDescent="0.35">
      <c r="C14018" s="42">
        <v>42296.958333333336</v>
      </c>
      <c r="D14018" s="32">
        <v>2259.572509765625</v>
      </c>
      <c r="E14018" s="34" t="str">
        <f t="shared" si="1973"/>
        <v>10-19</v>
      </c>
      <c r="F14018" s="6">
        <f t="shared" si="1974"/>
        <v>23</v>
      </c>
      <c r="G14018" s="6">
        <f t="shared" si="1975"/>
        <v>19</v>
      </c>
      <c r="H14018" s="6">
        <f t="shared" si="1976"/>
        <v>10</v>
      </c>
      <c r="I14018" s="6">
        <f t="shared" si="1977"/>
        <v>43</v>
      </c>
      <c r="J14018" s="6" t="str">
        <f t="shared" si="1978"/>
        <v>10-19</v>
      </c>
      <c r="K14018" s="6" t="str">
        <f t="shared" si="1979"/>
        <v>WK</v>
      </c>
      <c r="L14018" s="6" t="str">
        <f t="shared" si="1980"/>
        <v>EVE</v>
      </c>
      <c r="M14018" s="6">
        <f t="shared" si="1981"/>
        <v>0</v>
      </c>
    </row>
    <row r="14019" spans="3:13" x14ac:dyDescent="0.35">
      <c r="C14019" s="42">
        <v>42296.979166666664</v>
      </c>
      <c r="D14019" s="32">
        <v>2134.378173828125</v>
      </c>
      <c r="E14019" s="34" t="str">
        <f t="shared" si="1973"/>
        <v>10-19</v>
      </c>
      <c r="F14019" s="6">
        <f t="shared" si="1974"/>
        <v>23</v>
      </c>
      <c r="G14019" s="6">
        <f t="shared" si="1975"/>
        <v>19</v>
      </c>
      <c r="H14019" s="6">
        <f t="shared" si="1976"/>
        <v>10</v>
      </c>
      <c r="I14019" s="6">
        <f t="shared" si="1977"/>
        <v>43</v>
      </c>
      <c r="J14019" s="6" t="str">
        <f t="shared" si="1978"/>
        <v>10-19</v>
      </c>
      <c r="K14019" s="6" t="str">
        <f t="shared" si="1979"/>
        <v>WK</v>
      </c>
      <c r="L14019" s="6" t="str">
        <f t="shared" si="1980"/>
        <v>EVE</v>
      </c>
      <c r="M14019" s="6">
        <f t="shared" si="1981"/>
        <v>0</v>
      </c>
    </row>
    <row r="14020" spans="3:13" x14ac:dyDescent="0.35">
      <c r="C14020" s="42">
        <v>42297</v>
      </c>
      <c r="D14020" s="32">
        <v>2037.71826171875</v>
      </c>
      <c r="E14020" s="34" t="str">
        <f t="shared" si="1973"/>
        <v>10-20</v>
      </c>
      <c r="F14020" s="6">
        <f t="shared" si="1974"/>
        <v>0</v>
      </c>
      <c r="G14020" s="6">
        <f t="shared" si="1975"/>
        <v>20</v>
      </c>
      <c r="H14020" s="6">
        <f t="shared" si="1976"/>
        <v>10</v>
      </c>
      <c r="I14020" s="6">
        <f t="shared" si="1977"/>
        <v>43</v>
      </c>
      <c r="J14020" s="6" t="str">
        <f t="shared" si="1978"/>
        <v>10-20</v>
      </c>
      <c r="K14020" s="6" t="str">
        <f t="shared" si="1979"/>
        <v>WK</v>
      </c>
      <c r="L14020" s="6" t="str">
        <f t="shared" si="1980"/>
        <v>EVE</v>
      </c>
      <c r="M14020" s="6">
        <f t="shared" si="1981"/>
        <v>0</v>
      </c>
    </row>
    <row r="14021" spans="3:13" x14ac:dyDescent="0.35">
      <c r="C14021" s="42">
        <v>42297.020833333336</v>
      </c>
      <c r="D14021" s="32">
        <v>1981.2005615234375</v>
      </c>
      <c r="E14021" s="34" t="str">
        <f t="shared" si="1973"/>
        <v>10-20</v>
      </c>
      <c r="F14021" s="6">
        <f t="shared" si="1974"/>
        <v>0</v>
      </c>
      <c r="G14021" s="6">
        <f t="shared" si="1975"/>
        <v>20</v>
      </c>
      <c r="H14021" s="6">
        <f t="shared" si="1976"/>
        <v>10</v>
      </c>
      <c r="I14021" s="6">
        <f t="shared" si="1977"/>
        <v>43</v>
      </c>
      <c r="J14021" s="6" t="str">
        <f t="shared" si="1978"/>
        <v>10-20</v>
      </c>
      <c r="K14021" s="6" t="str">
        <f t="shared" si="1979"/>
        <v>WK</v>
      </c>
      <c r="L14021" s="6" t="str">
        <f t="shared" si="1980"/>
        <v>EVE</v>
      </c>
      <c r="M14021" s="6">
        <f t="shared" si="1981"/>
        <v>0</v>
      </c>
    </row>
    <row r="14022" spans="3:13" x14ac:dyDescent="0.35">
      <c r="C14022" s="42">
        <v>42297.041666666664</v>
      </c>
      <c r="D14022" s="32">
        <v>1963.7557373046875</v>
      </c>
      <c r="E14022" s="34" t="str">
        <f t="shared" si="1973"/>
        <v>10-20</v>
      </c>
      <c r="F14022" s="6">
        <f t="shared" si="1974"/>
        <v>1</v>
      </c>
      <c r="G14022" s="6">
        <f t="shared" si="1975"/>
        <v>20</v>
      </c>
      <c r="H14022" s="6">
        <f t="shared" si="1976"/>
        <v>10</v>
      </c>
      <c r="I14022" s="6">
        <f t="shared" si="1977"/>
        <v>43</v>
      </c>
      <c r="J14022" s="6" t="str">
        <f t="shared" si="1978"/>
        <v>10-20</v>
      </c>
      <c r="K14022" s="6" t="str">
        <f t="shared" si="1979"/>
        <v>WK</v>
      </c>
      <c r="L14022" s="6" t="str">
        <f t="shared" si="1980"/>
        <v>EVE</v>
      </c>
      <c r="M14022" s="6">
        <f t="shared" si="1981"/>
        <v>0</v>
      </c>
    </row>
    <row r="14023" spans="3:13" x14ac:dyDescent="0.35">
      <c r="C14023" s="42">
        <v>42297.0625</v>
      </c>
      <c r="D14023" s="32">
        <v>1916.3033447265625</v>
      </c>
      <c r="E14023" s="34" t="str">
        <f t="shared" ref="E14023:E14086" si="1982">TEXT(MONTH(C14023),"00")&amp;"-"&amp;TEXT(DAY(C14023),"00")</f>
        <v>10-20</v>
      </c>
      <c r="F14023" s="6">
        <f t="shared" ref="F14023:F14086" si="1983">HOUR(C14023)</f>
        <v>1</v>
      </c>
      <c r="G14023" s="6">
        <f t="shared" ref="G14023:G14086" si="1984">DAY(C14023)</f>
        <v>20</v>
      </c>
      <c r="H14023" s="6">
        <f t="shared" ref="H14023:H14086" si="1985">MONTH(C14023)</f>
        <v>10</v>
      </c>
      <c r="I14023" s="6">
        <f t="shared" ref="I14023:I14086" si="1986">WEEKNUM(C14023)</f>
        <v>43</v>
      </c>
      <c r="J14023" s="6" t="str">
        <f t="shared" ref="J14023:J14086" si="1987">H14023&amp;"-"&amp;G14023</f>
        <v>10-20</v>
      </c>
      <c r="K14023" s="6" t="str">
        <f t="shared" ref="K14023:K14086" si="1988">IF(WEEKDAY(C14023,11)&lt;6,"WK","WKND")</f>
        <v>WK</v>
      </c>
      <c r="L14023" s="6" t="str">
        <f t="shared" ref="L14023:L14086" si="1989">IF(AND(F14023&lt;17,F14023&gt;6),"DAY","EVE")</f>
        <v>EVE</v>
      </c>
      <c r="M14023" s="6">
        <f t="shared" ref="M14023:M14086" si="1990">IF(D14023&gt;4000,1,0)</f>
        <v>0</v>
      </c>
    </row>
    <row r="14024" spans="3:13" x14ac:dyDescent="0.35">
      <c r="C14024" s="42">
        <v>42297.083333333336</v>
      </c>
      <c r="D14024" s="32">
        <v>1885.1556396484375</v>
      </c>
      <c r="E14024" s="34" t="str">
        <f t="shared" si="1982"/>
        <v>10-20</v>
      </c>
      <c r="F14024" s="6">
        <f t="shared" si="1983"/>
        <v>2</v>
      </c>
      <c r="G14024" s="6">
        <f t="shared" si="1984"/>
        <v>20</v>
      </c>
      <c r="H14024" s="6">
        <f t="shared" si="1985"/>
        <v>10</v>
      </c>
      <c r="I14024" s="6">
        <f t="shared" si="1986"/>
        <v>43</v>
      </c>
      <c r="J14024" s="6" t="str">
        <f t="shared" si="1987"/>
        <v>10-20</v>
      </c>
      <c r="K14024" s="6" t="str">
        <f t="shared" si="1988"/>
        <v>WK</v>
      </c>
      <c r="L14024" s="6" t="str">
        <f t="shared" si="1989"/>
        <v>EVE</v>
      </c>
      <c r="M14024" s="6">
        <f t="shared" si="1990"/>
        <v>0</v>
      </c>
    </row>
    <row r="14025" spans="3:13" x14ac:dyDescent="0.35">
      <c r="C14025" s="42">
        <v>42297.104166666664</v>
      </c>
      <c r="D14025" s="32">
        <v>1865.639404296875</v>
      </c>
      <c r="E14025" s="34" t="str">
        <f t="shared" si="1982"/>
        <v>10-20</v>
      </c>
      <c r="F14025" s="6">
        <f t="shared" si="1983"/>
        <v>2</v>
      </c>
      <c r="G14025" s="6">
        <f t="shared" si="1984"/>
        <v>20</v>
      </c>
      <c r="H14025" s="6">
        <f t="shared" si="1985"/>
        <v>10</v>
      </c>
      <c r="I14025" s="6">
        <f t="shared" si="1986"/>
        <v>43</v>
      </c>
      <c r="J14025" s="6" t="str">
        <f t="shared" si="1987"/>
        <v>10-20</v>
      </c>
      <c r="K14025" s="6" t="str">
        <f t="shared" si="1988"/>
        <v>WK</v>
      </c>
      <c r="L14025" s="6" t="str">
        <f t="shared" si="1989"/>
        <v>EVE</v>
      </c>
      <c r="M14025" s="6">
        <f t="shared" si="1990"/>
        <v>0</v>
      </c>
    </row>
    <row r="14026" spans="3:13" x14ac:dyDescent="0.35">
      <c r="C14026" s="42">
        <v>42297.125</v>
      </c>
      <c r="D14026" s="32">
        <v>1848.1142578125</v>
      </c>
      <c r="E14026" s="34" t="str">
        <f t="shared" si="1982"/>
        <v>10-20</v>
      </c>
      <c r="F14026" s="6">
        <f t="shared" si="1983"/>
        <v>3</v>
      </c>
      <c r="G14026" s="6">
        <f t="shared" si="1984"/>
        <v>20</v>
      </c>
      <c r="H14026" s="6">
        <f t="shared" si="1985"/>
        <v>10</v>
      </c>
      <c r="I14026" s="6">
        <f t="shared" si="1986"/>
        <v>43</v>
      </c>
      <c r="J14026" s="6" t="str">
        <f t="shared" si="1987"/>
        <v>10-20</v>
      </c>
      <c r="K14026" s="6" t="str">
        <f t="shared" si="1988"/>
        <v>WK</v>
      </c>
      <c r="L14026" s="6" t="str">
        <f t="shared" si="1989"/>
        <v>EVE</v>
      </c>
      <c r="M14026" s="6">
        <f t="shared" si="1990"/>
        <v>0</v>
      </c>
    </row>
    <row r="14027" spans="3:13" x14ac:dyDescent="0.35">
      <c r="C14027" s="42">
        <v>42297.145833333336</v>
      </c>
      <c r="D14027" s="32">
        <v>1847.342041015625</v>
      </c>
      <c r="E14027" s="34" t="str">
        <f t="shared" si="1982"/>
        <v>10-20</v>
      </c>
      <c r="F14027" s="6">
        <f t="shared" si="1983"/>
        <v>3</v>
      </c>
      <c r="G14027" s="6">
        <f t="shared" si="1984"/>
        <v>20</v>
      </c>
      <c r="H14027" s="6">
        <f t="shared" si="1985"/>
        <v>10</v>
      </c>
      <c r="I14027" s="6">
        <f t="shared" si="1986"/>
        <v>43</v>
      </c>
      <c r="J14027" s="6" t="str">
        <f t="shared" si="1987"/>
        <v>10-20</v>
      </c>
      <c r="K14027" s="6" t="str">
        <f t="shared" si="1988"/>
        <v>WK</v>
      </c>
      <c r="L14027" s="6" t="str">
        <f t="shared" si="1989"/>
        <v>EVE</v>
      </c>
      <c r="M14027" s="6">
        <f t="shared" si="1990"/>
        <v>0</v>
      </c>
    </row>
    <row r="14028" spans="3:13" x14ac:dyDescent="0.35">
      <c r="C14028" s="42">
        <v>42297.166666666664</v>
      </c>
      <c r="D14028" s="32">
        <v>1853.022216796875</v>
      </c>
      <c r="E14028" s="34" t="str">
        <f t="shared" si="1982"/>
        <v>10-20</v>
      </c>
      <c r="F14028" s="6">
        <f t="shared" si="1983"/>
        <v>4</v>
      </c>
      <c r="G14028" s="6">
        <f t="shared" si="1984"/>
        <v>20</v>
      </c>
      <c r="H14028" s="6">
        <f t="shared" si="1985"/>
        <v>10</v>
      </c>
      <c r="I14028" s="6">
        <f t="shared" si="1986"/>
        <v>43</v>
      </c>
      <c r="J14028" s="6" t="str">
        <f t="shared" si="1987"/>
        <v>10-20</v>
      </c>
      <c r="K14028" s="6" t="str">
        <f t="shared" si="1988"/>
        <v>WK</v>
      </c>
      <c r="L14028" s="6" t="str">
        <f t="shared" si="1989"/>
        <v>EVE</v>
      </c>
      <c r="M14028" s="6">
        <f t="shared" si="1990"/>
        <v>0</v>
      </c>
    </row>
    <row r="14029" spans="3:13" x14ac:dyDescent="0.35">
      <c r="C14029" s="42">
        <v>42297.1875</v>
      </c>
      <c r="D14029" s="32">
        <v>1883.3409423828125</v>
      </c>
      <c r="E14029" s="34" t="str">
        <f t="shared" si="1982"/>
        <v>10-20</v>
      </c>
      <c r="F14029" s="6">
        <f t="shared" si="1983"/>
        <v>4</v>
      </c>
      <c r="G14029" s="6">
        <f t="shared" si="1984"/>
        <v>20</v>
      </c>
      <c r="H14029" s="6">
        <f t="shared" si="1985"/>
        <v>10</v>
      </c>
      <c r="I14029" s="6">
        <f t="shared" si="1986"/>
        <v>43</v>
      </c>
      <c r="J14029" s="6" t="str">
        <f t="shared" si="1987"/>
        <v>10-20</v>
      </c>
      <c r="K14029" s="6" t="str">
        <f t="shared" si="1988"/>
        <v>WK</v>
      </c>
      <c r="L14029" s="6" t="str">
        <f t="shared" si="1989"/>
        <v>EVE</v>
      </c>
      <c r="M14029" s="6">
        <f t="shared" si="1990"/>
        <v>0</v>
      </c>
    </row>
    <row r="14030" spans="3:13" x14ac:dyDescent="0.35">
      <c r="C14030" s="42">
        <v>42297.208333333336</v>
      </c>
      <c r="D14030" s="32">
        <v>1938.672119140625</v>
      </c>
      <c r="E14030" s="34" t="str">
        <f t="shared" si="1982"/>
        <v>10-20</v>
      </c>
      <c r="F14030" s="6">
        <f t="shared" si="1983"/>
        <v>5</v>
      </c>
      <c r="G14030" s="6">
        <f t="shared" si="1984"/>
        <v>20</v>
      </c>
      <c r="H14030" s="6">
        <f t="shared" si="1985"/>
        <v>10</v>
      </c>
      <c r="I14030" s="6">
        <f t="shared" si="1986"/>
        <v>43</v>
      </c>
      <c r="J14030" s="6" t="str">
        <f t="shared" si="1987"/>
        <v>10-20</v>
      </c>
      <c r="K14030" s="6" t="str">
        <f t="shared" si="1988"/>
        <v>WK</v>
      </c>
      <c r="L14030" s="6" t="str">
        <f t="shared" si="1989"/>
        <v>EVE</v>
      </c>
      <c r="M14030" s="6">
        <f t="shared" si="1990"/>
        <v>0</v>
      </c>
    </row>
    <row r="14031" spans="3:13" x14ac:dyDescent="0.35">
      <c r="C14031" s="42">
        <v>42297.229166666664</v>
      </c>
      <c r="D14031" s="32">
        <v>1985.812744140625</v>
      </c>
      <c r="E14031" s="34" t="str">
        <f t="shared" si="1982"/>
        <v>10-20</v>
      </c>
      <c r="F14031" s="6">
        <f t="shared" si="1983"/>
        <v>5</v>
      </c>
      <c r="G14031" s="6">
        <f t="shared" si="1984"/>
        <v>20</v>
      </c>
      <c r="H14031" s="6">
        <f t="shared" si="1985"/>
        <v>10</v>
      </c>
      <c r="I14031" s="6">
        <f t="shared" si="1986"/>
        <v>43</v>
      </c>
      <c r="J14031" s="6" t="str">
        <f t="shared" si="1987"/>
        <v>10-20</v>
      </c>
      <c r="K14031" s="6" t="str">
        <f t="shared" si="1988"/>
        <v>WK</v>
      </c>
      <c r="L14031" s="6" t="str">
        <f t="shared" si="1989"/>
        <v>EVE</v>
      </c>
      <c r="M14031" s="6">
        <f t="shared" si="1990"/>
        <v>0</v>
      </c>
    </row>
    <row r="14032" spans="3:13" x14ac:dyDescent="0.35">
      <c r="C14032" s="42">
        <v>42297.25</v>
      </c>
      <c r="D14032" s="32">
        <v>2086.9931640625</v>
      </c>
      <c r="E14032" s="34" t="str">
        <f t="shared" si="1982"/>
        <v>10-20</v>
      </c>
      <c r="F14032" s="6">
        <f t="shared" si="1983"/>
        <v>6</v>
      </c>
      <c r="G14032" s="6">
        <f t="shared" si="1984"/>
        <v>20</v>
      </c>
      <c r="H14032" s="6">
        <f t="shared" si="1985"/>
        <v>10</v>
      </c>
      <c r="I14032" s="6">
        <f t="shared" si="1986"/>
        <v>43</v>
      </c>
      <c r="J14032" s="6" t="str">
        <f t="shared" si="1987"/>
        <v>10-20</v>
      </c>
      <c r="K14032" s="6" t="str">
        <f t="shared" si="1988"/>
        <v>WK</v>
      </c>
      <c r="L14032" s="6" t="str">
        <f t="shared" si="1989"/>
        <v>EVE</v>
      </c>
      <c r="M14032" s="6">
        <f t="shared" si="1990"/>
        <v>0</v>
      </c>
    </row>
    <row r="14033" spans="3:13" x14ac:dyDescent="0.35">
      <c r="C14033" s="42">
        <v>42297.270833333336</v>
      </c>
      <c r="D14033" s="32">
        <v>2267.0732421875</v>
      </c>
      <c r="E14033" s="34" t="str">
        <f t="shared" si="1982"/>
        <v>10-20</v>
      </c>
      <c r="F14033" s="6">
        <f t="shared" si="1983"/>
        <v>6</v>
      </c>
      <c r="G14033" s="6">
        <f t="shared" si="1984"/>
        <v>20</v>
      </c>
      <c r="H14033" s="6">
        <f t="shared" si="1985"/>
        <v>10</v>
      </c>
      <c r="I14033" s="6">
        <f t="shared" si="1986"/>
        <v>43</v>
      </c>
      <c r="J14033" s="6" t="str">
        <f t="shared" si="1987"/>
        <v>10-20</v>
      </c>
      <c r="K14033" s="6" t="str">
        <f t="shared" si="1988"/>
        <v>WK</v>
      </c>
      <c r="L14033" s="6" t="str">
        <f t="shared" si="1989"/>
        <v>EVE</v>
      </c>
      <c r="M14033" s="6">
        <f t="shared" si="1990"/>
        <v>0</v>
      </c>
    </row>
    <row r="14034" spans="3:13" x14ac:dyDescent="0.35">
      <c r="C14034" s="42">
        <v>42297.291666666664</v>
      </c>
      <c r="D14034" s="32">
        <v>2342.806396484375</v>
      </c>
      <c r="E14034" s="34" t="str">
        <f t="shared" si="1982"/>
        <v>10-20</v>
      </c>
      <c r="F14034" s="6">
        <f t="shared" si="1983"/>
        <v>7</v>
      </c>
      <c r="G14034" s="6">
        <f t="shared" si="1984"/>
        <v>20</v>
      </c>
      <c r="H14034" s="6">
        <f t="shared" si="1985"/>
        <v>10</v>
      </c>
      <c r="I14034" s="6">
        <f t="shared" si="1986"/>
        <v>43</v>
      </c>
      <c r="J14034" s="6" t="str">
        <f t="shared" si="1987"/>
        <v>10-20</v>
      </c>
      <c r="K14034" s="6" t="str">
        <f t="shared" si="1988"/>
        <v>WK</v>
      </c>
      <c r="L14034" s="6" t="str">
        <f t="shared" si="1989"/>
        <v>DAY</v>
      </c>
      <c r="M14034" s="6">
        <f t="shared" si="1990"/>
        <v>0</v>
      </c>
    </row>
    <row r="14035" spans="3:13" x14ac:dyDescent="0.35">
      <c r="C14035" s="42">
        <v>42297.3125</v>
      </c>
      <c r="D14035" s="32">
        <v>2358.276611328125</v>
      </c>
      <c r="E14035" s="34" t="str">
        <f t="shared" si="1982"/>
        <v>10-20</v>
      </c>
      <c r="F14035" s="6">
        <f t="shared" si="1983"/>
        <v>7</v>
      </c>
      <c r="G14035" s="6">
        <f t="shared" si="1984"/>
        <v>20</v>
      </c>
      <c r="H14035" s="6">
        <f t="shared" si="1985"/>
        <v>10</v>
      </c>
      <c r="I14035" s="6">
        <f t="shared" si="1986"/>
        <v>43</v>
      </c>
      <c r="J14035" s="6" t="str">
        <f t="shared" si="1987"/>
        <v>10-20</v>
      </c>
      <c r="K14035" s="6" t="str">
        <f t="shared" si="1988"/>
        <v>WK</v>
      </c>
      <c r="L14035" s="6" t="str">
        <f t="shared" si="1989"/>
        <v>DAY</v>
      </c>
      <c r="M14035" s="6">
        <f t="shared" si="1990"/>
        <v>0</v>
      </c>
    </row>
    <row r="14036" spans="3:13" x14ac:dyDescent="0.35">
      <c r="C14036" s="42">
        <v>42297.333333333336</v>
      </c>
      <c r="D14036" s="32">
        <v>2379.11279296875</v>
      </c>
      <c r="E14036" s="34" t="str">
        <f t="shared" si="1982"/>
        <v>10-20</v>
      </c>
      <c r="F14036" s="6">
        <f t="shared" si="1983"/>
        <v>8</v>
      </c>
      <c r="G14036" s="6">
        <f t="shared" si="1984"/>
        <v>20</v>
      </c>
      <c r="H14036" s="6">
        <f t="shared" si="1985"/>
        <v>10</v>
      </c>
      <c r="I14036" s="6">
        <f t="shared" si="1986"/>
        <v>43</v>
      </c>
      <c r="J14036" s="6" t="str">
        <f t="shared" si="1987"/>
        <v>10-20</v>
      </c>
      <c r="K14036" s="6" t="str">
        <f t="shared" si="1988"/>
        <v>WK</v>
      </c>
      <c r="L14036" s="6" t="str">
        <f t="shared" si="1989"/>
        <v>DAY</v>
      </c>
      <c r="M14036" s="6">
        <f t="shared" si="1990"/>
        <v>0</v>
      </c>
    </row>
    <row r="14037" spans="3:13" x14ac:dyDescent="0.35">
      <c r="C14037" s="42">
        <v>42297.354166666664</v>
      </c>
      <c r="D14037" s="32">
        <v>2411.974365234375</v>
      </c>
      <c r="E14037" s="34" t="str">
        <f t="shared" si="1982"/>
        <v>10-20</v>
      </c>
      <c r="F14037" s="6">
        <f t="shared" si="1983"/>
        <v>8</v>
      </c>
      <c r="G14037" s="6">
        <f t="shared" si="1984"/>
        <v>20</v>
      </c>
      <c r="H14037" s="6">
        <f t="shared" si="1985"/>
        <v>10</v>
      </c>
      <c r="I14037" s="6">
        <f t="shared" si="1986"/>
        <v>43</v>
      </c>
      <c r="J14037" s="6" t="str">
        <f t="shared" si="1987"/>
        <v>10-20</v>
      </c>
      <c r="K14037" s="6" t="str">
        <f t="shared" si="1988"/>
        <v>WK</v>
      </c>
      <c r="L14037" s="6" t="str">
        <f t="shared" si="1989"/>
        <v>DAY</v>
      </c>
      <c r="M14037" s="6">
        <f t="shared" si="1990"/>
        <v>0</v>
      </c>
    </row>
    <row r="14038" spans="3:13" x14ac:dyDescent="0.35">
      <c r="C14038" s="42">
        <v>42297.375</v>
      </c>
      <c r="D14038" s="32">
        <v>2454.718994140625</v>
      </c>
      <c r="E14038" s="34" t="str">
        <f t="shared" si="1982"/>
        <v>10-20</v>
      </c>
      <c r="F14038" s="6">
        <f t="shared" si="1983"/>
        <v>9</v>
      </c>
      <c r="G14038" s="6">
        <f t="shared" si="1984"/>
        <v>20</v>
      </c>
      <c r="H14038" s="6">
        <f t="shared" si="1985"/>
        <v>10</v>
      </c>
      <c r="I14038" s="6">
        <f t="shared" si="1986"/>
        <v>43</v>
      </c>
      <c r="J14038" s="6" t="str">
        <f t="shared" si="1987"/>
        <v>10-20</v>
      </c>
      <c r="K14038" s="6" t="str">
        <f t="shared" si="1988"/>
        <v>WK</v>
      </c>
      <c r="L14038" s="6" t="str">
        <f t="shared" si="1989"/>
        <v>DAY</v>
      </c>
      <c r="M14038" s="6">
        <f t="shared" si="1990"/>
        <v>0</v>
      </c>
    </row>
    <row r="14039" spans="3:13" x14ac:dyDescent="0.35">
      <c r="C14039" s="42">
        <v>42297.395833333336</v>
      </c>
      <c r="D14039" s="32">
        <v>2482.37646484375</v>
      </c>
      <c r="E14039" s="34" t="str">
        <f t="shared" si="1982"/>
        <v>10-20</v>
      </c>
      <c r="F14039" s="6">
        <f t="shared" si="1983"/>
        <v>9</v>
      </c>
      <c r="G14039" s="6">
        <f t="shared" si="1984"/>
        <v>20</v>
      </c>
      <c r="H14039" s="6">
        <f t="shared" si="1985"/>
        <v>10</v>
      </c>
      <c r="I14039" s="6">
        <f t="shared" si="1986"/>
        <v>43</v>
      </c>
      <c r="J14039" s="6" t="str">
        <f t="shared" si="1987"/>
        <v>10-20</v>
      </c>
      <c r="K14039" s="6" t="str">
        <f t="shared" si="1988"/>
        <v>WK</v>
      </c>
      <c r="L14039" s="6" t="str">
        <f t="shared" si="1989"/>
        <v>DAY</v>
      </c>
      <c r="M14039" s="6">
        <f t="shared" si="1990"/>
        <v>0</v>
      </c>
    </row>
    <row r="14040" spans="3:13" x14ac:dyDescent="0.35">
      <c r="C14040" s="42">
        <v>42297.416666666664</v>
      </c>
      <c r="D14040" s="32">
        <v>2518.02001953125</v>
      </c>
      <c r="E14040" s="34" t="str">
        <f t="shared" si="1982"/>
        <v>10-20</v>
      </c>
      <c r="F14040" s="6">
        <f t="shared" si="1983"/>
        <v>10</v>
      </c>
      <c r="G14040" s="6">
        <f t="shared" si="1984"/>
        <v>20</v>
      </c>
      <c r="H14040" s="6">
        <f t="shared" si="1985"/>
        <v>10</v>
      </c>
      <c r="I14040" s="6">
        <f t="shared" si="1986"/>
        <v>43</v>
      </c>
      <c r="J14040" s="6" t="str">
        <f t="shared" si="1987"/>
        <v>10-20</v>
      </c>
      <c r="K14040" s="6" t="str">
        <f t="shared" si="1988"/>
        <v>WK</v>
      </c>
      <c r="L14040" s="6" t="str">
        <f t="shared" si="1989"/>
        <v>DAY</v>
      </c>
      <c r="M14040" s="6">
        <f t="shared" si="1990"/>
        <v>0</v>
      </c>
    </row>
    <row r="14041" spans="3:13" x14ac:dyDescent="0.35">
      <c r="C14041" s="42">
        <v>42297.4375</v>
      </c>
      <c r="D14041" s="32">
        <v>2571.678466796875</v>
      </c>
      <c r="E14041" s="34" t="str">
        <f t="shared" si="1982"/>
        <v>10-20</v>
      </c>
      <c r="F14041" s="6">
        <f t="shared" si="1983"/>
        <v>10</v>
      </c>
      <c r="G14041" s="6">
        <f t="shared" si="1984"/>
        <v>20</v>
      </c>
      <c r="H14041" s="6">
        <f t="shared" si="1985"/>
        <v>10</v>
      </c>
      <c r="I14041" s="6">
        <f t="shared" si="1986"/>
        <v>43</v>
      </c>
      <c r="J14041" s="6" t="str">
        <f t="shared" si="1987"/>
        <v>10-20</v>
      </c>
      <c r="K14041" s="6" t="str">
        <f t="shared" si="1988"/>
        <v>WK</v>
      </c>
      <c r="L14041" s="6" t="str">
        <f t="shared" si="1989"/>
        <v>DAY</v>
      </c>
      <c r="M14041" s="6">
        <f t="shared" si="1990"/>
        <v>0</v>
      </c>
    </row>
    <row r="14042" spans="3:13" x14ac:dyDescent="0.35">
      <c r="C14042" s="42">
        <v>42297.458333333336</v>
      </c>
      <c r="D14042" s="32">
        <v>2582.6328125</v>
      </c>
      <c r="E14042" s="34" t="str">
        <f t="shared" si="1982"/>
        <v>10-20</v>
      </c>
      <c r="F14042" s="6">
        <f t="shared" si="1983"/>
        <v>11</v>
      </c>
      <c r="G14042" s="6">
        <f t="shared" si="1984"/>
        <v>20</v>
      </c>
      <c r="H14042" s="6">
        <f t="shared" si="1985"/>
        <v>10</v>
      </c>
      <c r="I14042" s="6">
        <f t="shared" si="1986"/>
        <v>43</v>
      </c>
      <c r="J14042" s="6" t="str">
        <f t="shared" si="1987"/>
        <v>10-20</v>
      </c>
      <c r="K14042" s="6" t="str">
        <f t="shared" si="1988"/>
        <v>WK</v>
      </c>
      <c r="L14042" s="6" t="str">
        <f t="shared" si="1989"/>
        <v>DAY</v>
      </c>
      <c r="M14042" s="6">
        <f t="shared" si="1990"/>
        <v>0</v>
      </c>
    </row>
    <row r="14043" spans="3:13" x14ac:dyDescent="0.35">
      <c r="C14043" s="42">
        <v>42297.479166666664</v>
      </c>
      <c r="D14043" s="32">
        <v>2609.627685546875</v>
      </c>
      <c r="E14043" s="34" t="str">
        <f t="shared" si="1982"/>
        <v>10-20</v>
      </c>
      <c r="F14043" s="6">
        <f t="shared" si="1983"/>
        <v>11</v>
      </c>
      <c r="G14043" s="6">
        <f t="shared" si="1984"/>
        <v>20</v>
      </c>
      <c r="H14043" s="6">
        <f t="shared" si="1985"/>
        <v>10</v>
      </c>
      <c r="I14043" s="6">
        <f t="shared" si="1986"/>
        <v>43</v>
      </c>
      <c r="J14043" s="6" t="str">
        <f t="shared" si="1987"/>
        <v>10-20</v>
      </c>
      <c r="K14043" s="6" t="str">
        <f t="shared" si="1988"/>
        <v>WK</v>
      </c>
      <c r="L14043" s="6" t="str">
        <f t="shared" si="1989"/>
        <v>DAY</v>
      </c>
      <c r="M14043" s="6">
        <f t="shared" si="1990"/>
        <v>0</v>
      </c>
    </row>
    <row r="14044" spans="3:13" x14ac:dyDescent="0.35">
      <c r="C14044" s="42">
        <v>42297.5</v>
      </c>
      <c r="D14044" s="32">
        <v>2625.12646484375</v>
      </c>
      <c r="E14044" s="34" t="str">
        <f t="shared" si="1982"/>
        <v>10-20</v>
      </c>
      <c r="F14044" s="6">
        <f t="shared" si="1983"/>
        <v>12</v>
      </c>
      <c r="G14044" s="6">
        <f t="shared" si="1984"/>
        <v>20</v>
      </c>
      <c r="H14044" s="6">
        <f t="shared" si="1985"/>
        <v>10</v>
      </c>
      <c r="I14044" s="6">
        <f t="shared" si="1986"/>
        <v>43</v>
      </c>
      <c r="J14044" s="6" t="str">
        <f t="shared" si="1987"/>
        <v>10-20</v>
      </c>
      <c r="K14044" s="6" t="str">
        <f t="shared" si="1988"/>
        <v>WK</v>
      </c>
      <c r="L14044" s="6" t="str">
        <f t="shared" si="1989"/>
        <v>DAY</v>
      </c>
      <c r="M14044" s="6">
        <f t="shared" si="1990"/>
        <v>0</v>
      </c>
    </row>
    <row r="14045" spans="3:13" x14ac:dyDescent="0.35">
      <c r="C14045" s="42">
        <v>42297.520833333336</v>
      </c>
      <c r="D14045" s="32">
        <v>2639.861083984375</v>
      </c>
      <c r="E14045" s="34" t="str">
        <f t="shared" si="1982"/>
        <v>10-20</v>
      </c>
      <c r="F14045" s="6">
        <f t="shared" si="1983"/>
        <v>12</v>
      </c>
      <c r="G14045" s="6">
        <f t="shared" si="1984"/>
        <v>20</v>
      </c>
      <c r="H14045" s="6">
        <f t="shared" si="1985"/>
        <v>10</v>
      </c>
      <c r="I14045" s="6">
        <f t="shared" si="1986"/>
        <v>43</v>
      </c>
      <c r="J14045" s="6" t="str">
        <f t="shared" si="1987"/>
        <v>10-20</v>
      </c>
      <c r="K14045" s="6" t="str">
        <f t="shared" si="1988"/>
        <v>WK</v>
      </c>
      <c r="L14045" s="6" t="str">
        <f t="shared" si="1989"/>
        <v>DAY</v>
      </c>
      <c r="M14045" s="6">
        <f t="shared" si="1990"/>
        <v>0</v>
      </c>
    </row>
    <row r="14046" spans="3:13" x14ac:dyDescent="0.35">
      <c r="C14046" s="42">
        <v>42297.541666666664</v>
      </c>
      <c r="D14046" s="32">
        <v>2686.050048828125</v>
      </c>
      <c r="E14046" s="34" t="str">
        <f t="shared" si="1982"/>
        <v>10-20</v>
      </c>
      <c r="F14046" s="6">
        <f t="shared" si="1983"/>
        <v>13</v>
      </c>
      <c r="G14046" s="6">
        <f t="shared" si="1984"/>
        <v>20</v>
      </c>
      <c r="H14046" s="6">
        <f t="shared" si="1985"/>
        <v>10</v>
      </c>
      <c r="I14046" s="6">
        <f t="shared" si="1986"/>
        <v>43</v>
      </c>
      <c r="J14046" s="6" t="str">
        <f t="shared" si="1987"/>
        <v>10-20</v>
      </c>
      <c r="K14046" s="6" t="str">
        <f t="shared" si="1988"/>
        <v>WK</v>
      </c>
      <c r="L14046" s="6" t="str">
        <f t="shared" si="1989"/>
        <v>DAY</v>
      </c>
      <c r="M14046" s="6">
        <f t="shared" si="1990"/>
        <v>0</v>
      </c>
    </row>
    <row r="14047" spans="3:13" x14ac:dyDescent="0.35">
      <c r="C14047" s="42">
        <v>42297.5625</v>
      </c>
      <c r="D14047" s="32">
        <v>2716.0693359375</v>
      </c>
      <c r="E14047" s="34" t="str">
        <f t="shared" si="1982"/>
        <v>10-20</v>
      </c>
      <c r="F14047" s="6">
        <f t="shared" si="1983"/>
        <v>13</v>
      </c>
      <c r="G14047" s="6">
        <f t="shared" si="1984"/>
        <v>20</v>
      </c>
      <c r="H14047" s="6">
        <f t="shared" si="1985"/>
        <v>10</v>
      </c>
      <c r="I14047" s="6">
        <f t="shared" si="1986"/>
        <v>43</v>
      </c>
      <c r="J14047" s="6" t="str">
        <f t="shared" si="1987"/>
        <v>10-20</v>
      </c>
      <c r="K14047" s="6" t="str">
        <f t="shared" si="1988"/>
        <v>WK</v>
      </c>
      <c r="L14047" s="6" t="str">
        <f t="shared" si="1989"/>
        <v>DAY</v>
      </c>
      <c r="M14047" s="6">
        <f t="shared" si="1990"/>
        <v>0</v>
      </c>
    </row>
    <row r="14048" spans="3:13" x14ac:dyDescent="0.35">
      <c r="C14048" s="42">
        <v>42297.583333333336</v>
      </c>
      <c r="D14048" s="32">
        <v>2726.395263671875</v>
      </c>
      <c r="E14048" s="34" t="str">
        <f t="shared" si="1982"/>
        <v>10-20</v>
      </c>
      <c r="F14048" s="6">
        <f t="shared" si="1983"/>
        <v>14</v>
      </c>
      <c r="G14048" s="6">
        <f t="shared" si="1984"/>
        <v>20</v>
      </c>
      <c r="H14048" s="6">
        <f t="shared" si="1985"/>
        <v>10</v>
      </c>
      <c r="I14048" s="6">
        <f t="shared" si="1986"/>
        <v>43</v>
      </c>
      <c r="J14048" s="6" t="str">
        <f t="shared" si="1987"/>
        <v>10-20</v>
      </c>
      <c r="K14048" s="6" t="str">
        <f t="shared" si="1988"/>
        <v>WK</v>
      </c>
      <c r="L14048" s="6" t="str">
        <f t="shared" si="1989"/>
        <v>DAY</v>
      </c>
      <c r="M14048" s="6">
        <f t="shared" si="1990"/>
        <v>0</v>
      </c>
    </row>
    <row r="14049" spans="3:13" x14ac:dyDescent="0.35">
      <c r="C14049" s="42">
        <v>42297.604166666664</v>
      </c>
      <c r="D14049" s="32">
        <v>2741.040283203125</v>
      </c>
      <c r="E14049" s="34" t="str">
        <f t="shared" si="1982"/>
        <v>10-20</v>
      </c>
      <c r="F14049" s="6">
        <f t="shared" si="1983"/>
        <v>14</v>
      </c>
      <c r="G14049" s="6">
        <f t="shared" si="1984"/>
        <v>20</v>
      </c>
      <c r="H14049" s="6">
        <f t="shared" si="1985"/>
        <v>10</v>
      </c>
      <c r="I14049" s="6">
        <f t="shared" si="1986"/>
        <v>43</v>
      </c>
      <c r="J14049" s="6" t="str">
        <f t="shared" si="1987"/>
        <v>10-20</v>
      </c>
      <c r="K14049" s="6" t="str">
        <f t="shared" si="1988"/>
        <v>WK</v>
      </c>
      <c r="L14049" s="6" t="str">
        <f t="shared" si="1989"/>
        <v>DAY</v>
      </c>
      <c r="M14049" s="6">
        <f t="shared" si="1990"/>
        <v>0</v>
      </c>
    </row>
    <row r="14050" spans="3:13" x14ac:dyDescent="0.35">
      <c r="C14050" s="42">
        <v>42297.625</v>
      </c>
      <c r="D14050" s="32">
        <v>2773.2607421875</v>
      </c>
      <c r="E14050" s="34" t="str">
        <f t="shared" si="1982"/>
        <v>10-20</v>
      </c>
      <c r="F14050" s="6">
        <f t="shared" si="1983"/>
        <v>15</v>
      </c>
      <c r="G14050" s="6">
        <f t="shared" si="1984"/>
        <v>20</v>
      </c>
      <c r="H14050" s="6">
        <f t="shared" si="1985"/>
        <v>10</v>
      </c>
      <c r="I14050" s="6">
        <f t="shared" si="1986"/>
        <v>43</v>
      </c>
      <c r="J14050" s="6" t="str">
        <f t="shared" si="1987"/>
        <v>10-20</v>
      </c>
      <c r="K14050" s="6" t="str">
        <f t="shared" si="1988"/>
        <v>WK</v>
      </c>
      <c r="L14050" s="6" t="str">
        <f t="shared" si="1989"/>
        <v>DAY</v>
      </c>
      <c r="M14050" s="6">
        <f t="shared" si="1990"/>
        <v>0</v>
      </c>
    </row>
    <row r="14051" spans="3:13" x14ac:dyDescent="0.35">
      <c r="C14051" s="42">
        <v>42297.645833333336</v>
      </c>
      <c r="D14051" s="32">
        <v>2820.6416015625</v>
      </c>
      <c r="E14051" s="34" t="str">
        <f t="shared" si="1982"/>
        <v>10-20</v>
      </c>
      <c r="F14051" s="6">
        <f t="shared" si="1983"/>
        <v>15</v>
      </c>
      <c r="G14051" s="6">
        <f t="shared" si="1984"/>
        <v>20</v>
      </c>
      <c r="H14051" s="6">
        <f t="shared" si="1985"/>
        <v>10</v>
      </c>
      <c r="I14051" s="6">
        <f t="shared" si="1986"/>
        <v>43</v>
      </c>
      <c r="J14051" s="6" t="str">
        <f t="shared" si="1987"/>
        <v>10-20</v>
      </c>
      <c r="K14051" s="6" t="str">
        <f t="shared" si="1988"/>
        <v>WK</v>
      </c>
      <c r="L14051" s="6" t="str">
        <f t="shared" si="1989"/>
        <v>DAY</v>
      </c>
      <c r="M14051" s="6">
        <f t="shared" si="1990"/>
        <v>0</v>
      </c>
    </row>
    <row r="14052" spans="3:13" x14ac:dyDescent="0.35">
      <c r="C14052" s="42">
        <v>42297.666666666664</v>
      </c>
      <c r="D14052" s="32">
        <v>2828.23388671875</v>
      </c>
      <c r="E14052" s="34" t="str">
        <f t="shared" si="1982"/>
        <v>10-20</v>
      </c>
      <c r="F14052" s="6">
        <f t="shared" si="1983"/>
        <v>16</v>
      </c>
      <c r="G14052" s="6">
        <f t="shared" si="1984"/>
        <v>20</v>
      </c>
      <c r="H14052" s="6">
        <f t="shared" si="1985"/>
        <v>10</v>
      </c>
      <c r="I14052" s="6">
        <f t="shared" si="1986"/>
        <v>43</v>
      </c>
      <c r="J14052" s="6" t="str">
        <f t="shared" si="1987"/>
        <v>10-20</v>
      </c>
      <c r="K14052" s="6" t="str">
        <f t="shared" si="1988"/>
        <v>WK</v>
      </c>
      <c r="L14052" s="6" t="str">
        <f t="shared" si="1989"/>
        <v>DAY</v>
      </c>
      <c r="M14052" s="6">
        <f t="shared" si="1990"/>
        <v>0</v>
      </c>
    </row>
    <row r="14053" spans="3:13" x14ac:dyDescent="0.35">
      <c r="C14053" s="42">
        <v>42297.6875</v>
      </c>
      <c r="D14053" s="32">
        <v>2832.218017578125</v>
      </c>
      <c r="E14053" s="34" t="str">
        <f t="shared" si="1982"/>
        <v>10-20</v>
      </c>
      <c r="F14053" s="6">
        <f t="shared" si="1983"/>
        <v>16</v>
      </c>
      <c r="G14053" s="6">
        <f t="shared" si="1984"/>
        <v>20</v>
      </c>
      <c r="H14053" s="6">
        <f t="shared" si="1985"/>
        <v>10</v>
      </c>
      <c r="I14053" s="6">
        <f t="shared" si="1986"/>
        <v>43</v>
      </c>
      <c r="J14053" s="6" t="str">
        <f t="shared" si="1987"/>
        <v>10-20</v>
      </c>
      <c r="K14053" s="6" t="str">
        <f t="shared" si="1988"/>
        <v>WK</v>
      </c>
      <c r="L14053" s="6" t="str">
        <f t="shared" si="1989"/>
        <v>DAY</v>
      </c>
      <c r="M14053" s="6">
        <f t="shared" si="1990"/>
        <v>0</v>
      </c>
    </row>
    <row r="14054" spans="3:13" x14ac:dyDescent="0.35">
      <c r="C14054" s="42">
        <v>42297.708333333336</v>
      </c>
      <c r="D14054" s="32">
        <v>2833.400390625</v>
      </c>
      <c r="E14054" s="34" t="str">
        <f t="shared" si="1982"/>
        <v>10-20</v>
      </c>
      <c r="F14054" s="6">
        <f t="shared" si="1983"/>
        <v>17</v>
      </c>
      <c r="G14054" s="6">
        <f t="shared" si="1984"/>
        <v>20</v>
      </c>
      <c r="H14054" s="6">
        <f t="shared" si="1985"/>
        <v>10</v>
      </c>
      <c r="I14054" s="6">
        <f t="shared" si="1986"/>
        <v>43</v>
      </c>
      <c r="J14054" s="6" t="str">
        <f t="shared" si="1987"/>
        <v>10-20</v>
      </c>
      <c r="K14054" s="6" t="str">
        <f t="shared" si="1988"/>
        <v>WK</v>
      </c>
      <c r="L14054" s="6" t="str">
        <f t="shared" si="1989"/>
        <v>EVE</v>
      </c>
      <c r="M14054" s="6">
        <f t="shared" si="1990"/>
        <v>0</v>
      </c>
    </row>
    <row r="14055" spans="3:13" x14ac:dyDescent="0.35">
      <c r="C14055" s="42">
        <v>42297.729166666664</v>
      </c>
      <c r="D14055" s="32">
        <v>2833.12939453125</v>
      </c>
      <c r="E14055" s="34" t="str">
        <f t="shared" si="1982"/>
        <v>10-20</v>
      </c>
      <c r="F14055" s="6">
        <f t="shared" si="1983"/>
        <v>17</v>
      </c>
      <c r="G14055" s="6">
        <f t="shared" si="1984"/>
        <v>20</v>
      </c>
      <c r="H14055" s="6">
        <f t="shared" si="1985"/>
        <v>10</v>
      </c>
      <c r="I14055" s="6">
        <f t="shared" si="1986"/>
        <v>43</v>
      </c>
      <c r="J14055" s="6" t="str">
        <f t="shared" si="1987"/>
        <v>10-20</v>
      </c>
      <c r="K14055" s="6" t="str">
        <f t="shared" si="1988"/>
        <v>WK</v>
      </c>
      <c r="L14055" s="6" t="str">
        <f t="shared" si="1989"/>
        <v>EVE</v>
      </c>
      <c r="M14055" s="6">
        <f t="shared" si="1990"/>
        <v>0</v>
      </c>
    </row>
    <row r="14056" spans="3:13" x14ac:dyDescent="0.35">
      <c r="C14056" s="42">
        <v>42297.75</v>
      </c>
      <c r="D14056" s="32">
        <v>2894.381103515625</v>
      </c>
      <c r="E14056" s="34" t="str">
        <f t="shared" si="1982"/>
        <v>10-20</v>
      </c>
      <c r="F14056" s="6">
        <f t="shared" si="1983"/>
        <v>18</v>
      </c>
      <c r="G14056" s="6">
        <f t="shared" si="1984"/>
        <v>20</v>
      </c>
      <c r="H14056" s="6">
        <f t="shared" si="1985"/>
        <v>10</v>
      </c>
      <c r="I14056" s="6">
        <f t="shared" si="1986"/>
        <v>43</v>
      </c>
      <c r="J14056" s="6" t="str">
        <f t="shared" si="1987"/>
        <v>10-20</v>
      </c>
      <c r="K14056" s="6" t="str">
        <f t="shared" si="1988"/>
        <v>WK</v>
      </c>
      <c r="L14056" s="6" t="str">
        <f t="shared" si="1989"/>
        <v>EVE</v>
      </c>
      <c r="M14056" s="6">
        <f t="shared" si="1990"/>
        <v>0</v>
      </c>
    </row>
    <row r="14057" spans="3:13" x14ac:dyDescent="0.35">
      <c r="C14057" s="42">
        <v>42297.770833333336</v>
      </c>
      <c r="D14057" s="32">
        <v>3032.331298828125</v>
      </c>
      <c r="E14057" s="34" t="str">
        <f t="shared" si="1982"/>
        <v>10-20</v>
      </c>
      <c r="F14057" s="6">
        <f t="shared" si="1983"/>
        <v>18</v>
      </c>
      <c r="G14057" s="6">
        <f t="shared" si="1984"/>
        <v>20</v>
      </c>
      <c r="H14057" s="6">
        <f t="shared" si="1985"/>
        <v>10</v>
      </c>
      <c r="I14057" s="6">
        <f t="shared" si="1986"/>
        <v>43</v>
      </c>
      <c r="J14057" s="6" t="str">
        <f t="shared" si="1987"/>
        <v>10-20</v>
      </c>
      <c r="K14057" s="6" t="str">
        <f t="shared" si="1988"/>
        <v>WK</v>
      </c>
      <c r="L14057" s="6" t="str">
        <f t="shared" si="1989"/>
        <v>EVE</v>
      </c>
      <c r="M14057" s="6">
        <f t="shared" si="1990"/>
        <v>0</v>
      </c>
    </row>
    <row r="14058" spans="3:13" x14ac:dyDescent="0.35">
      <c r="C14058" s="42">
        <v>42297.791666666664</v>
      </c>
      <c r="D14058" s="32">
        <v>3081.01220703125</v>
      </c>
      <c r="E14058" s="34" t="str">
        <f t="shared" si="1982"/>
        <v>10-20</v>
      </c>
      <c r="F14058" s="6">
        <f t="shared" si="1983"/>
        <v>19</v>
      </c>
      <c r="G14058" s="6">
        <f t="shared" si="1984"/>
        <v>20</v>
      </c>
      <c r="H14058" s="6">
        <f t="shared" si="1985"/>
        <v>10</v>
      </c>
      <c r="I14058" s="6">
        <f t="shared" si="1986"/>
        <v>43</v>
      </c>
      <c r="J14058" s="6" t="str">
        <f t="shared" si="1987"/>
        <v>10-20</v>
      </c>
      <c r="K14058" s="6" t="str">
        <f t="shared" si="1988"/>
        <v>WK</v>
      </c>
      <c r="L14058" s="6" t="str">
        <f t="shared" si="1989"/>
        <v>EVE</v>
      </c>
      <c r="M14058" s="6">
        <f t="shared" si="1990"/>
        <v>0</v>
      </c>
    </row>
    <row r="14059" spans="3:13" x14ac:dyDescent="0.35">
      <c r="C14059" s="42">
        <v>42297.8125</v>
      </c>
      <c r="D14059" s="32">
        <v>3051.352783203125</v>
      </c>
      <c r="E14059" s="34" t="str">
        <f t="shared" si="1982"/>
        <v>10-20</v>
      </c>
      <c r="F14059" s="6">
        <f t="shared" si="1983"/>
        <v>19</v>
      </c>
      <c r="G14059" s="6">
        <f t="shared" si="1984"/>
        <v>20</v>
      </c>
      <c r="H14059" s="6">
        <f t="shared" si="1985"/>
        <v>10</v>
      </c>
      <c r="I14059" s="6">
        <f t="shared" si="1986"/>
        <v>43</v>
      </c>
      <c r="J14059" s="6" t="str">
        <f t="shared" si="1987"/>
        <v>10-20</v>
      </c>
      <c r="K14059" s="6" t="str">
        <f t="shared" si="1988"/>
        <v>WK</v>
      </c>
      <c r="L14059" s="6" t="str">
        <f t="shared" si="1989"/>
        <v>EVE</v>
      </c>
      <c r="M14059" s="6">
        <f t="shared" si="1990"/>
        <v>0</v>
      </c>
    </row>
    <row r="14060" spans="3:13" x14ac:dyDescent="0.35">
      <c r="C14060" s="42">
        <v>42297.833333333336</v>
      </c>
      <c r="D14060" s="32">
        <v>3005.03125</v>
      </c>
      <c r="E14060" s="34" t="str">
        <f t="shared" si="1982"/>
        <v>10-20</v>
      </c>
      <c r="F14060" s="6">
        <f t="shared" si="1983"/>
        <v>20</v>
      </c>
      <c r="G14060" s="6">
        <f t="shared" si="1984"/>
        <v>20</v>
      </c>
      <c r="H14060" s="6">
        <f t="shared" si="1985"/>
        <v>10</v>
      </c>
      <c r="I14060" s="6">
        <f t="shared" si="1986"/>
        <v>43</v>
      </c>
      <c r="J14060" s="6" t="str">
        <f t="shared" si="1987"/>
        <v>10-20</v>
      </c>
      <c r="K14060" s="6" t="str">
        <f t="shared" si="1988"/>
        <v>WK</v>
      </c>
      <c r="L14060" s="6" t="str">
        <f t="shared" si="1989"/>
        <v>EVE</v>
      </c>
      <c r="M14060" s="6">
        <f t="shared" si="1990"/>
        <v>0</v>
      </c>
    </row>
    <row r="14061" spans="3:13" x14ac:dyDescent="0.35">
      <c r="C14061" s="42">
        <v>42297.854166666664</v>
      </c>
      <c r="D14061" s="32">
        <v>2935.719970703125</v>
      </c>
      <c r="E14061" s="34" t="str">
        <f t="shared" si="1982"/>
        <v>10-20</v>
      </c>
      <c r="F14061" s="6">
        <f t="shared" si="1983"/>
        <v>20</v>
      </c>
      <c r="G14061" s="6">
        <f t="shared" si="1984"/>
        <v>20</v>
      </c>
      <c r="H14061" s="6">
        <f t="shared" si="1985"/>
        <v>10</v>
      </c>
      <c r="I14061" s="6">
        <f t="shared" si="1986"/>
        <v>43</v>
      </c>
      <c r="J14061" s="6" t="str">
        <f t="shared" si="1987"/>
        <v>10-20</v>
      </c>
      <c r="K14061" s="6" t="str">
        <f t="shared" si="1988"/>
        <v>WK</v>
      </c>
      <c r="L14061" s="6" t="str">
        <f t="shared" si="1989"/>
        <v>EVE</v>
      </c>
      <c r="M14061" s="6">
        <f t="shared" si="1990"/>
        <v>0</v>
      </c>
    </row>
    <row r="14062" spans="3:13" x14ac:dyDescent="0.35">
      <c r="C14062" s="42">
        <v>42297.875</v>
      </c>
      <c r="D14062" s="32">
        <v>2843.9716796875</v>
      </c>
      <c r="E14062" s="34" t="str">
        <f t="shared" si="1982"/>
        <v>10-20</v>
      </c>
      <c r="F14062" s="6">
        <f t="shared" si="1983"/>
        <v>21</v>
      </c>
      <c r="G14062" s="6">
        <f t="shared" si="1984"/>
        <v>20</v>
      </c>
      <c r="H14062" s="6">
        <f t="shared" si="1985"/>
        <v>10</v>
      </c>
      <c r="I14062" s="6">
        <f t="shared" si="1986"/>
        <v>43</v>
      </c>
      <c r="J14062" s="6" t="str">
        <f t="shared" si="1987"/>
        <v>10-20</v>
      </c>
      <c r="K14062" s="6" t="str">
        <f t="shared" si="1988"/>
        <v>WK</v>
      </c>
      <c r="L14062" s="6" t="str">
        <f t="shared" si="1989"/>
        <v>EVE</v>
      </c>
      <c r="M14062" s="6">
        <f t="shared" si="1990"/>
        <v>0</v>
      </c>
    </row>
    <row r="14063" spans="3:13" x14ac:dyDescent="0.35">
      <c r="C14063" s="42">
        <v>42297.895833333336</v>
      </c>
      <c r="D14063" s="32">
        <v>2723.57373046875</v>
      </c>
      <c r="E14063" s="34" t="str">
        <f t="shared" si="1982"/>
        <v>10-20</v>
      </c>
      <c r="F14063" s="6">
        <f t="shared" si="1983"/>
        <v>21</v>
      </c>
      <c r="G14063" s="6">
        <f t="shared" si="1984"/>
        <v>20</v>
      </c>
      <c r="H14063" s="6">
        <f t="shared" si="1985"/>
        <v>10</v>
      </c>
      <c r="I14063" s="6">
        <f t="shared" si="1986"/>
        <v>43</v>
      </c>
      <c r="J14063" s="6" t="str">
        <f t="shared" si="1987"/>
        <v>10-20</v>
      </c>
      <c r="K14063" s="6" t="str">
        <f t="shared" si="1988"/>
        <v>WK</v>
      </c>
      <c r="L14063" s="6" t="str">
        <f t="shared" si="1989"/>
        <v>EVE</v>
      </c>
      <c r="M14063" s="6">
        <f t="shared" si="1990"/>
        <v>0</v>
      </c>
    </row>
    <row r="14064" spans="3:13" x14ac:dyDescent="0.35">
      <c r="C14064" s="42">
        <v>42297.916666666664</v>
      </c>
      <c r="D14064" s="32">
        <v>2602.71630859375</v>
      </c>
      <c r="E14064" s="34" t="str">
        <f t="shared" si="1982"/>
        <v>10-20</v>
      </c>
      <c r="F14064" s="6">
        <f t="shared" si="1983"/>
        <v>22</v>
      </c>
      <c r="G14064" s="6">
        <f t="shared" si="1984"/>
        <v>20</v>
      </c>
      <c r="H14064" s="6">
        <f t="shared" si="1985"/>
        <v>10</v>
      </c>
      <c r="I14064" s="6">
        <f t="shared" si="1986"/>
        <v>43</v>
      </c>
      <c r="J14064" s="6" t="str">
        <f t="shared" si="1987"/>
        <v>10-20</v>
      </c>
      <c r="K14064" s="6" t="str">
        <f t="shared" si="1988"/>
        <v>WK</v>
      </c>
      <c r="L14064" s="6" t="str">
        <f t="shared" si="1989"/>
        <v>EVE</v>
      </c>
      <c r="M14064" s="6">
        <f t="shared" si="1990"/>
        <v>0</v>
      </c>
    </row>
    <row r="14065" spans="3:13" x14ac:dyDescent="0.35">
      <c r="C14065" s="42">
        <v>42297.9375</v>
      </c>
      <c r="D14065" s="32">
        <v>2449.78076171875</v>
      </c>
      <c r="E14065" s="34" t="str">
        <f t="shared" si="1982"/>
        <v>10-20</v>
      </c>
      <c r="F14065" s="6">
        <f t="shared" si="1983"/>
        <v>22</v>
      </c>
      <c r="G14065" s="6">
        <f t="shared" si="1984"/>
        <v>20</v>
      </c>
      <c r="H14065" s="6">
        <f t="shared" si="1985"/>
        <v>10</v>
      </c>
      <c r="I14065" s="6">
        <f t="shared" si="1986"/>
        <v>43</v>
      </c>
      <c r="J14065" s="6" t="str">
        <f t="shared" si="1987"/>
        <v>10-20</v>
      </c>
      <c r="K14065" s="6" t="str">
        <f t="shared" si="1988"/>
        <v>WK</v>
      </c>
      <c r="L14065" s="6" t="str">
        <f t="shared" si="1989"/>
        <v>EVE</v>
      </c>
      <c r="M14065" s="6">
        <f t="shared" si="1990"/>
        <v>0</v>
      </c>
    </row>
    <row r="14066" spans="3:13" x14ac:dyDescent="0.35">
      <c r="C14066" s="42">
        <v>42297.958333333336</v>
      </c>
      <c r="D14066" s="32">
        <v>2325.394775390625</v>
      </c>
      <c r="E14066" s="34" t="str">
        <f t="shared" si="1982"/>
        <v>10-20</v>
      </c>
      <c r="F14066" s="6">
        <f t="shared" si="1983"/>
        <v>23</v>
      </c>
      <c r="G14066" s="6">
        <f t="shared" si="1984"/>
        <v>20</v>
      </c>
      <c r="H14066" s="6">
        <f t="shared" si="1985"/>
        <v>10</v>
      </c>
      <c r="I14066" s="6">
        <f t="shared" si="1986"/>
        <v>43</v>
      </c>
      <c r="J14066" s="6" t="str">
        <f t="shared" si="1987"/>
        <v>10-20</v>
      </c>
      <c r="K14066" s="6" t="str">
        <f t="shared" si="1988"/>
        <v>WK</v>
      </c>
      <c r="L14066" s="6" t="str">
        <f t="shared" si="1989"/>
        <v>EVE</v>
      </c>
      <c r="M14066" s="6">
        <f t="shared" si="1990"/>
        <v>0</v>
      </c>
    </row>
    <row r="14067" spans="3:13" x14ac:dyDescent="0.35">
      <c r="C14067" s="42">
        <v>42297.979166666664</v>
      </c>
      <c r="D14067" s="32">
        <v>2191.78466796875</v>
      </c>
      <c r="E14067" s="34" t="str">
        <f t="shared" si="1982"/>
        <v>10-20</v>
      </c>
      <c r="F14067" s="6">
        <f t="shared" si="1983"/>
        <v>23</v>
      </c>
      <c r="G14067" s="6">
        <f t="shared" si="1984"/>
        <v>20</v>
      </c>
      <c r="H14067" s="6">
        <f t="shared" si="1985"/>
        <v>10</v>
      </c>
      <c r="I14067" s="6">
        <f t="shared" si="1986"/>
        <v>43</v>
      </c>
      <c r="J14067" s="6" t="str">
        <f t="shared" si="1987"/>
        <v>10-20</v>
      </c>
      <c r="K14067" s="6" t="str">
        <f t="shared" si="1988"/>
        <v>WK</v>
      </c>
      <c r="L14067" s="6" t="str">
        <f t="shared" si="1989"/>
        <v>EVE</v>
      </c>
      <c r="M14067" s="6">
        <f t="shared" si="1990"/>
        <v>0</v>
      </c>
    </row>
    <row r="14068" spans="3:13" x14ac:dyDescent="0.35">
      <c r="C14068" s="42">
        <v>42298</v>
      </c>
      <c r="D14068" s="32">
        <v>2120.197021484375</v>
      </c>
      <c r="E14068" s="34" t="str">
        <f t="shared" si="1982"/>
        <v>10-21</v>
      </c>
      <c r="F14068" s="6">
        <f t="shared" si="1983"/>
        <v>0</v>
      </c>
      <c r="G14068" s="6">
        <f t="shared" si="1984"/>
        <v>21</v>
      </c>
      <c r="H14068" s="6">
        <f t="shared" si="1985"/>
        <v>10</v>
      </c>
      <c r="I14068" s="6">
        <f t="shared" si="1986"/>
        <v>43</v>
      </c>
      <c r="J14068" s="6" t="str">
        <f t="shared" si="1987"/>
        <v>10-21</v>
      </c>
      <c r="K14068" s="6" t="str">
        <f t="shared" si="1988"/>
        <v>WK</v>
      </c>
      <c r="L14068" s="6" t="str">
        <f t="shared" si="1989"/>
        <v>EVE</v>
      </c>
      <c r="M14068" s="6">
        <f t="shared" si="1990"/>
        <v>0</v>
      </c>
    </row>
    <row r="14069" spans="3:13" x14ac:dyDescent="0.35">
      <c r="C14069" s="42">
        <v>42298.020833333336</v>
      </c>
      <c r="D14069" s="32">
        <v>2053.055908203125</v>
      </c>
      <c r="E14069" s="34" t="str">
        <f t="shared" si="1982"/>
        <v>10-21</v>
      </c>
      <c r="F14069" s="6">
        <f t="shared" si="1983"/>
        <v>0</v>
      </c>
      <c r="G14069" s="6">
        <f t="shared" si="1984"/>
        <v>21</v>
      </c>
      <c r="H14069" s="6">
        <f t="shared" si="1985"/>
        <v>10</v>
      </c>
      <c r="I14069" s="6">
        <f t="shared" si="1986"/>
        <v>43</v>
      </c>
      <c r="J14069" s="6" t="str">
        <f t="shared" si="1987"/>
        <v>10-21</v>
      </c>
      <c r="K14069" s="6" t="str">
        <f t="shared" si="1988"/>
        <v>WK</v>
      </c>
      <c r="L14069" s="6" t="str">
        <f t="shared" si="1989"/>
        <v>EVE</v>
      </c>
      <c r="M14069" s="6">
        <f t="shared" si="1990"/>
        <v>0</v>
      </c>
    </row>
    <row r="14070" spans="3:13" x14ac:dyDescent="0.35">
      <c r="C14070" s="42">
        <v>42298.041666666664</v>
      </c>
      <c r="D14070" s="32">
        <v>1994.9371337890625</v>
      </c>
      <c r="E14070" s="34" t="str">
        <f t="shared" si="1982"/>
        <v>10-21</v>
      </c>
      <c r="F14070" s="6">
        <f t="shared" si="1983"/>
        <v>1</v>
      </c>
      <c r="G14070" s="6">
        <f t="shared" si="1984"/>
        <v>21</v>
      </c>
      <c r="H14070" s="6">
        <f t="shared" si="1985"/>
        <v>10</v>
      </c>
      <c r="I14070" s="6">
        <f t="shared" si="1986"/>
        <v>43</v>
      </c>
      <c r="J14070" s="6" t="str">
        <f t="shared" si="1987"/>
        <v>10-21</v>
      </c>
      <c r="K14070" s="6" t="str">
        <f t="shared" si="1988"/>
        <v>WK</v>
      </c>
      <c r="L14070" s="6" t="str">
        <f t="shared" si="1989"/>
        <v>EVE</v>
      </c>
      <c r="M14070" s="6">
        <f t="shared" si="1990"/>
        <v>0</v>
      </c>
    </row>
    <row r="14071" spans="3:13" x14ac:dyDescent="0.35">
      <c r="C14071" s="42">
        <v>42298.0625</v>
      </c>
      <c r="D14071" s="32">
        <v>1946.3204345703125</v>
      </c>
      <c r="E14071" s="34" t="str">
        <f t="shared" si="1982"/>
        <v>10-21</v>
      </c>
      <c r="F14071" s="6">
        <f t="shared" si="1983"/>
        <v>1</v>
      </c>
      <c r="G14071" s="6">
        <f t="shared" si="1984"/>
        <v>21</v>
      </c>
      <c r="H14071" s="6">
        <f t="shared" si="1985"/>
        <v>10</v>
      </c>
      <c r="I14071" s="6">
        <f t="shared" si="1986"/>
        <v>43</v>
      </c>
      <c r="J14071" s="6" t="str">
        <f t="shared" si="1987"/>
        <v>10-21</v>
      </c>
      <c r="K14071" s="6" t="str">
        <f t="shared" si="1988"/>
        <v>WK</v>
      </c>
      <c r="L14071" s="6" t="str">
        <f t="shared" si="1989"/>
        <v>EVE</v>
      </c>
      <c r="M14071" s="6">
        <f t="shared" si="1990"/>
        <v>0</v>
      </c>
    </row>
    <row r="14072" spans="3:13" x14ac:dyDescent="0.35">
      <c r="C14072" s="42">
        <v>42298.083333333336</v>
      </c>
      <c r="D14072" s="32">
        <v>1913.33203125</v>
      </c>
      <c r="E14072" s="34" t="str">
        <f t="shared" si="1982"/>
        <v>10-21</v>
      </c>
      <c r="F14072" s="6">
        <f t="shared" si="1983"/>
        <v>2</v>
      </c>
      <c r="G14072" s="6">
        <f t="shared" si="1984"/>
        <v>21</v>
      </c>
      <c r="H14072" s="6">
        <f t="shared" si="1985"/>
        <v>10</v>
      </c>
      <c r="I14072" s="6">
        <f t="shared" si="1986"/>
        <v>43</v>
      </c>
      <c r="J14072" s="6" t="str">
        <f t="shared" si="1987"/>
        <v>10-21</v>
      </c>
      <c r="K14072" s="6" t="str">
        <f t="shared" si="1988"/>
        <v>WK</v>
      </c>
      <c r="L14072" s="6" t="str">
        <f t="shared" si="1989"/>
        <v>EVE</v>
      </c>
      <c r="M14072" s="6">
        <f t="shared" si="1990"/>
        <v>0</v>
      </c>
    </row>
    <row r="14073" spans="3:13" x14ac:dyDescent="0.35">
      <c r="C14073" s="42">
        <v>42298.104166666664</v>
      </c>
      <c r="D14073" s="32">
        <v>1889.85791015625</v>
      </c>
      <c r="E14073" s="34" t="str">
        <f t="shared" si="1982"/>
        <v>10-21</v>
      </c>
      <c r="F14073" s="6">
        <f t="shared" si="1983"/>
        <v>2</v>
      </c>
      <c r="G14073" s="6">
        <f t="shared" si="1984"/>
        <v>21</v>
      </c>
      <c r="H14073" s="6">
        <f t="shared" si="1985"/>
        <v>10</v>
      </c>
      <c r="I14073" s="6">
        <f t="shared" si="1986"/>
        <v>43</v>
      </c>
      <c r="J14073" s="6" t="str">
        <f t="shared" si="1987"/>
        <v>10-21</v>
      </c>
      <c r="K14073" s="6" t="str">
        <f t="shared" si="1988"/>
        <v>WK</v>
      </c>
      <c r="L14073" s="6" t="str">
        <f t="shared" si="1989"/>
        <v>EVE</v>
      </c>
      <c r="M14073" s="6">
        <f t="shared" si="1990"/>
        <v>0</v>
      </c>
    </row>
    <row r="14074" spans="3:13" x14ac:dyDescent="0.35">
      <c r="C14074" s="42">
        <v>42298.125</v>
      </c>
      <c r="D14074" s="32">
        <v>1868.6016845703125</v>
      </c>
      <c r="E14074" s="34" t="str">
        <f t="shared" si="1982"/>
        <v>10-21</v>
      </c>
      <c r="F14074" s="6">
        <f t="shared" si="1983"/>
        <v>3</v>
      </c>
      <c r="G14074" s="6">
        <f t="shared" si="1984"/>
        <v>21</v>
      </c>
      <c r="H14074" s="6">
        <f t="shared" si="1985"/>
        <v>10</v>
      </c>
      <c r="I14074" s="6">
        <f t="shared" si="1986"/>
        <v>43</v>
      </c>
      <c r="J14074" s="6" t="str">
        <f t="shared" si="1987"/>
        <v>10-21</v>
      </c>
      <c r="K14074" s="6" t="str">
        <f t="shared" si="1988"/>
        <v>WK</v>
      </c>
      <c r="L14074" s="6" t="str">
        <f t="shared" si="1989"/>
        <v>EVE</v>
      </c>
      <c r="M14074" s="6">
        <f t="shared" si="1990"/>
        <v>0</v>
      </c>
    </row>
    <row r="14075" spans="3:13" x14ac:dyDescent="0.35">
      <c r="C14075" s="42">
        <v>42298.145833333336</v>
      </c>
      <c r="D14075" s="32">
        <v>1857.8995361328125</v>
      </c>
      <c r="E14075" s="34" t="str">
        <f t="shared" si="1982"/>
        <v>10-21</v>
      </c>
      <c r="F14075" s="6">
        <f t="shared" si="1983"/>
        <v>3</v>
      </c>
      <c r="G14075" s="6">
        <f t="shared" si="1984"/>
        <v>21</v>
      </c>
      <c r="H14075" s="6">
        <f t="shared" si="1985"/>
        <v>10</v>
      </c>
      <c r="I14075" s="6">
        <f t="shared" si="1986"/>
        <v>43</v>
      </c>
      <c r="J14075" s="6" t="str">
        <f t="shared" si="1987"/>
        <v>10-21</v>
      </c>
      <c r="K14075" s="6" t="str">
        <f t="shared" si="1988"/>
        <v>WK</v>
      </c>
      <c r="L14075" s="6" t="str">
        <f t="shared" si="1989"/>
        <v>EVE</v>
      </c>
      <c r="M14075" s="6">
        <f t="shared" si="1990"/>
        <v>0</v>
      </c>
    </row>
    <row r="14076" spans="3:13" x14ac:dyDescent="0.35">
      <c r="C14076" s="42">
        <v>42298.166666666664</v>
      </c>
      <c r="D14076" s="32">
        <v>1857.589111328125</v>
      </c>
      <c r="E14076" s="34" t="str">
        <f t="shared" si="1982"/>
        <v>10-21</v>
      </c>
      <c r="F14076" s="6">
        <f t="shared" si="1983"/>
        <v>4</v>
      </c>
      <c r="G14076" s="6">
        <f t="shared" si="1984"/>
        <v>21</v>
      </c>
      <c r="H14076" s="6">
        <f t="shared" si="1985"/>
        <v>10</v>
      </c>
      <c r="I14076" s="6">
        <f t="shared" si="1986"/>
        <v>43</v>
      </c>
      <c r="J14076" s="6" t="str">
        <f t="shared" si="1987"/>
        <v>10-21</v>
      </c>
      <c r="K14076" s="6" t="str">
        <f t="shared" si="1988"/>
        <v>WK</v>
      </c>
      <c r="L14076" s="6" t="str">
        <f t="shared" si="1989"/>
        <v>EVE</v>
      </c>
      <c r="M14076" s="6">
        <f t="shared" si="1990"/>
        <v>0</v>
      </c>
    </row>
    <row r="14077" spans="3:13" x14ac:dyDescent="0.35">
      <c r="C14077" s="42">
        <v>42298.1875</v>
      </c>
      <c r="D14077" s="32">
        <v>1884.614990234375</v>
      </c>
      <c r="E14077" s="34" t="str">
        <f t="shared" si="1982"/>
        <v>10-21</v>
      </c>
      <c r="F14077" s="6">
        <f t="shared" si="1983"/>
        <v>4</v>
      </c>
      <c r="G14077" s="6">
        <f t="shared" si="1984"/>
        <v>21</v>
      </c>
      <c r="H14077" s="6">
        <f t="shared" si="1985"/>
        <v>10</v>
      </c>
      <c r="I14077" s="6">
        <f t="shared" si="1986"/>
        <v>43</v>
      </c>
      <c r="J14077" s="6" t="str">
        <f t="shared" si="1987"/>
        <v>10-21</v>
      </c>
      <c r="K14077" s="6" t="str">
        <f t="shared" si="1988"/>
        <v>WK</v>
      </c>
      <c r="L14077" s="6" t="str">
        <f t="shared" si="1989"/>
        <v>EVE</v>
      </c>
      <c r="M14077" s="6">
        <f t="shared" si="1990"/>
        <v>0</v>
      </c>
    </row>
    <row r="14078" spans="3:13" x14ac:dyDescent="0.35">
      <c r="C14078" s="42">
        <v>42298.208333333336</v>
      </c>
      <c r="D14078" s="32">
        <v>1927.28271484375</v>
      </c>
      <c r="E14078" s="34" t="str">
        <f t="shared" si="1982"/>
        <v>10-21</v>
      </c>
      <c r="F14078" s="6">
        <f t="shared" si="1983"/>
        <v>5</v>
      </c>
      <c r="G14078" s="6">
        <f t="shared" si="1984"/>
        <v>21</v>
      </c>
      <c r="H14078" s="6">
        <f t="shared" si="1985"/>
        <v>10</v>
      </c>
      <c r="I14078" s="6">
        <f t="shared" si="1986"/>
        <v>43</v>
      </c>
      <c r="J14078" s="6" t="str">
        <f t="shared" si="1987"/>
        <v>10-21</v>
      </c>
      <c r="K14078" s="6" t="str">
        <f t="shared" si="1988"/>
        <v>WK</v>
      </c>
      <c r="L14078" s="6" t="str">
        <f t="shared" si="1989"/>
        <v>EVE</v>
      </c>
      <c r="M14078" s="6">
        <f t="shared" si="1990"/>
        <v>0</v>
      </c>
    </row>
    <row r="14079" spans="3:13" x14ac:dyDescent="0.35">
      <c r="C14079" s="42">
        <v>42298.229166666664</v>
      </c>
      <c r="D14079" s="32">
        <v>1990.7037353515625</v>
      </c>
      <c r="E14079" s="34" t="str">
        <f t="shared" si="1982"/>
        <v>10-21</v>
      </c>
      <c r="F14079" s="6">
        <f t="shared" si="1983"/>
        <v>5</v>
      </c>
      <c r="G14079" s="6">
        <f t="shared" si="1984"/>
        <v>21</v>
      </c>
      <c r="H14079" s="6">
        <f t="shared" si="1985"/>
        <v>10</v>
      </c>
      <c r="I14079" s="6">
        <f t="shared" si="1986"/>
        <v>43</v>
      </c>
      <c r="J14079" s="6" t="str">
        <f t="shared" si="1987"/>
        <v>10-21</v>
      </c>
      <c r="K14079" s="6" t="str">
        <f t="shared" si="1988"/>
        <v>WK</v>
      </c>
      <c r="L14079" s="6" t="str">
        <f t="shared" si="1989"/>
        <v>EVE</v>
      </c>
      <c r="M14079" s="6">
        <f t="shared" si="1990"/>
        <v>0</v>
      </c>
    </row>
    <row r="14080" spans="3:13" x14ac:dyDescent="0.35">
      <c r="C14080" s="42">
        <v>42298.25</v>
      </c>
      <c r="D14080" s="32">
        <v>2102.30419921875</v>
      </c>
      <c r="E14080" s="34" t="str">
        <f t="shared" si="1982"/>
        <v>10-21</v>
      </c>
      <c r="F14080" s="6">
        <f t="shared" si="1983"/>
        <v>6</v>
      </c>
      <c r="G14080" s="6">
        <f t="shared" si="1984"/>
        <v>21</v>
      </c>
      <c r="H14080" s="6">
        <f t="shared" si="1985"/>
        <v>10</v>
      </c>
      <c r="I14080" s="6">
        <f t="shared" si="1986"/>
        <v>43</v>
      </c>
      <c r="J14080" s="6" t="str">
        <f t="shared" si="1987"/>
        <v>10-21</v>
      </c>
      <c r="K14080" s="6" t="str">
        <f t="shared" si="1988"/>
        <v>WK</v>
      </c>
      <c r="L14080" s="6" t="str">
        <f t="shared" si="1989"/>
        <v>EVE</v>
      </c>
      <c r="M14080" s="6">
        <f t="shared" si="1990"/>
        <v>0</v>
      </c>
    </row>
    <row r="14081" spans="3:13" x14ac:dyDescent="0.35">
      <c r="C14081" s="42">
        <v>42298.270833333336</v>
      </c>
      <c r="D14081" s="32">
        <v>2279.76513671875</v>
      </c>
      <c r="E14081" s="34" t="str">
        <f t="shared" si="1982"/>
        <v>10-21</v>
      </c>
      <c r="F14081" s="6">
        <f t="shared" si="1983"/>
        <v>6</v>
      </c>
      <c r="G14081" s="6">
        <f t="shared" si="1984"/>
        <v>21</v>
      </c>
      <c r="H14081" s="6">
        <f t="shared" si="1985"/>
        <v>10</v>
      </c>
      <c r="I14081" s="6">
        <f t="shared" si="1986"/>
        <v>43</v>
      </c>
      <c r="J14081" s="6" t="str">
        <f t="shared" si="1987"/>
        <v>10-21</v>
      </c>
      <c r="K14081" s="6" t="str">
        <f t="shared" si="1988"/>
        <v>WK</v>
      </c>
      <c r="L14081" s="6" t="str">
        <f t="shared" si="1989"/>
        <v>EVE</v>
      </c>
      <c r="M14081" s="6">
        <f t="shared" si="1990"/>
        <v>0</v>
      </c>
    </row>
    <row r="14082" spans="3:13" x14ac:dyDescent="0.35">
      <c r="C14082" s="42">
        <v>42298.291666666664</v>
      </c>
      <c r="D14082" s="32">
        <v>2355.17138671875</v>
      </c>
      <c r="E14082" s="34" t="str">
        <f t="shared" si="1982"/>
        <v>10-21</v>
      </c>
      <c r="F14082" s="6">
        <f t="shared" si="1983"/>
        <v>7</v>
      </c>
      <c r="G14082" s="6">
        <f t="shared" si="1984"/>
        <v>21</v>
      </c>
      <c r="H14082" s="6">
        <f t="shared" si="1985"/>
        <v>10</v>
      </c>
      <c r="I14082" s="6">
        <f t="shared" si="1986"/>
        <v>43</v>
      </c>
      <c r="J14082" s="6" t="str">
        <f t="shared" si="1987"/>
        <v>10-21</v>
      </c>
      <c r="K14082" s="6" t="str">
        <f t="shared" si="1988"/>
        <v>WK</v>
      </c>
      <c r="L14082" s="6" t="str">
        <f t="shared" si="1989"/>
        <v>DAY</v>
      </c>
      <c r="M14082" s="6">
        <f t="shared" si="1990"/>
        <v>0</v>
      </c>
    </row>
    <row r="14083" spans="3:13" x14ac:dyDescent="0.35">
      <c r="C14083" s="42">
        <v>42298.3125</v>
      </c>
      <c r="D14083" s="32">
        <v>2370.623046875</v>
      </c>
      <c r="E14083" s="34" t="str">
        <f t="shared" si="1982"/>
        <v>10-21</v>
      </c>
      <c r="F14083" s="6">
        <f t="shared" si="1983"/>
        <v>7</v>
      </c>
      <c r="G14083" s="6">
        <f t="shared" si="1984"/>
        <v>21</v>
      </c>
      <c r="H14083" s="6">
        <f t="shared" si="1985"/>
        <v>10</v>
      </c>
      <c r="I14083" s="6">
        <f t="shared" si="1986"/>
        <v>43</v>
      </c>
      <c r="J14083" s="6" t="str">
        <f t="shared" si="1987"/>
        <v>10-21</v>
      </c>
      <c r="K14083" s="6" t="str">
        <f t="shared" si="1988"/>
        <v>WK</v>
      </c>
      <c r="L14083" s="6" t="str">
        <f t="shared" si="1989"/>
        <v>DAY</v>
      </c>
      <c r="M14083" s="6">
        <f t="shared" si="1990"/>
        <v>0</v>
      </c>
    </row>
    <row r="14084" spans="3:13" x14ac:dyDescent="0.35">
      <c r="C14084" s="42">
        <v>42298.333333333336</v>
      </c>
      <c r="D14084" s="32">
        <v>2395.3505859375</v>
      </c>
      <c r="E14084" s="34" t="str">
        <f t="shared" si="1982"/>
        <v>10-21</v>
      </c>
      <c r="F14084" s="6">
        <f t="shared" si="1983"/>
        <v>8</v>
      </c>
      <c r="G14084" s="6">
        <f t="shared" si="1984"/>
        <v>21</v>
      </c>
      <c r="H14084" s="6">
        <f t="shared" si="1985"/>
        <v>10</v>
      </c>
      <c r="I14084" s="6">
        <f t="shared" si="1986"/>
        <v>43</v>
      </c>
      <c r="J14084" s="6" t="str">
        <f t="shared" si="1987"/>
        <v>10-21</v>
      </c>
      <c r="K14084" s="6" t="str">
        <f t="shared" si="1988"/>
        <v>WK</v>
      </c>
      <c r="L14084" s="6" t="str">
        <f t="shared" si="1989"/>
        <v>DAY</v>
      </c>
      <c r="M14084" s="6">
        <f t="shared" si="1990"/>
        <v>0</v>
      </c>
    </row>
    <row r="14085" spans="3:13" x14ac:dyDescent="0.35">
      <c r="C14085" s="42">
        <v>42298.354166666664</v>
      </c>
      <c r="D14085" s="32">
        <v>2452.6748046875</v>
      </c>
      <c r="E14085" s="34" t="str">
        <f t="shared" si="1982"/>
        <v>10-21</v>
      </c>
      <c r="F14085" s="6">
        <f t="shared" si="1983"/>
        <v>8</v>
      </c>
      <c r="G14085" s="6">
        <f t="shared" si="1984"/>
        <v>21</v>
      </c>
      <c r="H14085" s="6">
        <f t="shared" si="1985"/>
        <v>10</v>
      </c>
      <c r="I14085" s="6">
        <f t="shared" si="1986"/>
        <v>43</v>
      </c>
      <c r="J14085" s="6" t="str">
        <f t="shared" si="1987"/>
        <v>10-21</v>
      </c>
      <c r="K14085" s="6" t="str">
        <f t="shared" si="1988"/>
        <v>WK</v>
      </c>
      <c r="L14085" s="6" t="str">
        <f t="shared" si="1989"/>
        <v>DAY</v>
      </c>
      <c r="M14085" s="6">
        <f t="shared" si="1990"/>
        <v>0</v>
      </c>
    </row>
    <row r="14086" spans="3:13" x14ac:dyDescent="0.35">
      <c r="C14086" s="42">
        <v>42298.375</v>
      </c>
      <c r="D14086" s="32">
        <v>2503.6728515625</v>
      </c>
      <c r="E14086" s="34" t="str">
        <f t="shared" si="1982"/>
        <v>10-21</v>
      </c>
      <c r="F14086" s="6">
        <f t="shared" si="1983"/>
        <v>9</v>
      </c>
      <c r="G14086" s="6">
        <f t="shared" si="1984"/>
        <v>21</v>
      </c>
      <c r="H14086" s="6">
        <f t="shared" si="1985"/>
        <v>10</v>
      </c>
      <c r="I14086" s="6">
        <f t="shared" si="1986"/>
        <v>43</v>
      </c>
      <c r="J14086" s="6" t="str">
        <f t="shared" si="1987"/>
        <v>10-21</v>
      </c>
      <c r="K14086" s="6" t="str">
        <f t="shared" si="1988"/>
        <v>WK</v>
      </c>
      <c r="L14086" s="6" t="str">
        <f t="shared" si="1989"/>
        <v>DAY</v>
      </c>
      <c r="M14086" s="6">
        <f t="shared" si="1990"/>
        <v>0</v>
      </c>
    </row>
    <row r="14087" spans="3:13" x14ac:dyDescent="0.35">
      <c r="C14087" s="42">
        <v>42298.395833333336</v>
      </c>
      <c r="D14087" s="32">
        <v>2540.39990234375</v>
      </c>
      <c r="E14087" s="34" t="str">
        <f t="shared" ref="E14087:E14150" si="1991">TEXT(MONTH(C14087),"00")&amp;"-"&amp;TEXT(DAY(C14087),"00")</f>
        <v>10-21</v>
      </c>
      <c r="F14087" s="6">
        <f t="shared" ref="F14087:F14150" si="1992">HOUR(C14087)</f>
        <v>9</v>
      </c>
      <c r="G14087" s="6">
        <f t="shared" ref="G14087:G14150" si="1993">DAY(C14087)</f>
        <v>21</v>
      </c>
      <c r="H14087" s="6">
        <f t="shared" ref="H14087:H14150" si="1994">MONTH(C14087)</f>
        <v>10</v>
      </c>
      <c r="I14087" s="6">
        <f t="shared" ref="I14087:I14150" si="1995">WEEKNUM(C14087)</f>
        <v>43</v>
      </c>
      <c r="J14087" s="6" t="str">
        <f t="shared" ref="J14087:J14150" si="1996">H14087&amp;"-"&amp;G14087</f>
        <v>10-21</v>
      </c>
      <c r="K14087" s="6" t="str">
        <f t="shared" ref="K14087:K14150" si="1997">IF(WEEKDAY(C14087,11)&lt;6,"WK","WKND")</f>
        <v>WK</v>
      </c>
      <c r="L14087" s="6" t="str">
        <f t="shared" ref="L14087:L14150" si="1998">IF(AND(F14087&lt;17,F14087&gt;6),"DAY","EVE")</f>
        <v>DAY</v>
      </c>
      <c r="M14087" s="6">
        <f t="shared" ref="M14087:M14150" si="1999">IF(D14087&gt;4000,1,0)</f>
        <v>0</v>
      </c>
    </row>
    <row r="14088" spans="3:13" x14ac:dyDescent="0.35">
      <c r="C14088" s="42">
        <v>42298.416666666664</v>
      </c>
      <c r="D14088" s="32">
        <v>2583.276611328125</v>
      </c>
      <c r="E14088" s="34" t="str">
        <f t="shared" si="1991"/>
        <v>10-21</v>
      </c>
      <c r="F14088" s="6">
        <f t="shared" si="1992"/>
        <v>10</v>
      </c>
      <c r="G14088" s="6">
        <f t="shared" si="1993"/>
        <v>21</v>
      </c>
      <c r="H14088" s="6">
        <f t="shared" si="1994"/>
        <v>10</v>
      </c>
      <c r="I14088" s="6">
        <f t="shared" si="1995"/>
        <v>43</v>
      </c>
      <c r="J14088" s="6" t="str">
        <f t="shared" si="1996"/>
        <v>10-21</v>
      </c>
      <c r="K14088" s="6" t="str">
        <f t="shared" si="1997"/>
        <v>WK</v>
      </c>
      <c r="L14088" s="6" t="str">
        <f t="shared" si="1998"/>
        <v>DAY</v>
      </c>
      <c r="M14088" s="6">
        <f t="shared" si="1999"/>
        <v>0</v>
      </c>
    </row>
    <row r="14089" spans="3:13" x14ac:dyDescent="0.35">
      <c r="C14089" s="42">
        <v>42298.4375</v>
      </c>
      <c r="D14089" s="32">
        <v>2621.166748046875</v>
      </c>
      <c r="E14089" s="34" t="str">
        <f t="shared" si="1991"/>
        <v>10-21</v>
      </c>
      <c r="F14089" s="6">
        <f t="shared" si="1992"/>
        <v>10</v>
      </c>
      <c r="G14089" s="6">
        <f t="shared" si="1993"/>
        <v>21</v>
      </c>
      <c r="H14089" s="6">
        <f t="shared" si="1994"/>
        <v>10</v>
      </c>
      <c r="I14089" s="6">
        <f t="shared" si="1995"/>
        <v>43</v>
      </c>
      <c r="J14089" s="6" t="str">
        <f t="shared" si="1996"/>
        <v>10-21</v>
      </c>
      <c r="K14089" s="6" t="str">
        <f t="shared" si="1997"/>
        <v>WK</v>
      </c>
      <c r="L14089" s="6" t="str">
        <f t="shared" si="1998"/>
        <v>DAY</v>
      </c>
      <c r="M14089" s="6">
        <f t="shared" si="1999"/>
        <v>0</v>
      </c>
    </row>
    <row r="14090" spans="3:13" x14ac:dyDescent="0.35">
      <c r="C14090" s="42">
        <v>42298.458333333336</v>
      </c>
      <c r="D14090" s="32">
        <v>2655.422607421875</v>
      </c>
      <c r="E14090" s="34" t="str">
        <f t="shared" si="1991"/>
        <v>10-21</v>
      </c>
      <c r="F14090" s="6">
        <f t="shared" si="1992"/>
        <v>11</v>
      </c>
      <c r="G14090" s="6">
        <f t="shared" si="1993"/>
        <v>21</v>
      </c>
      <c r="H14090" s="6">
        <f t="shared" si="1994"/>
        <v>10</v>
      </c>
      <c r="I14090" s="6">
        <f t="shared" si="1995"/>
        <v>43</v>
      </c>
      <c r="J14090" s="6" t="str">
        <f t="shared" si="1996"/>
        <v>10-21</v>
      </c>
      <c r="K14090" s="6" t="str">
        <f t="shared" si="1997"/>
        <v>WK</v>
      </c>
      <c r="L14090" s="6" t="str">
        <f t="shared" si="1998"/>
        <v>DAY</v>
      </c>
      <c r="M14090" s="6">
        <f t="shared" si="1999"/>
        <v>0</v>
      </c>
    </row>
    <row r="14091" spans="3:13" x14ac:dyDescent="0.35">
      <c r="C14091" s="42">
        <v>42298.479166666664</v>
      </c>
      <c r="D14091" s="32">
        <v>2694.439208984375</v>
      </c>
      <c r="E14091" s="34" t="str">
        <f t="shared" si="1991"/>
        <v>10-21</v>
      </c>
      <c r="F14091" s="6">
        <f t="shared" si="1992"/>
        <v>11</v>
      </c>
      <c r="G14091" s="6">
        <f t="shared" si="1993"/>
        <v>21</v>
      </c>
      <c r="H14091" s="6">
        <f t="shared" si="1994"/>
        <v>10</v>
      </c>
      <c r="I14091" s="6">
        <f t="shared" si="1995"/>
        <v>43</v>
      </c>
      <c r="J14091" s="6" t="str">
        <f t="shared" si="1996"/>
        <v>10-21</v>
      </c>
      <c r="K14091" s="6" t="str">
        <f t="shared" si="1997"/>
        <v>WK</v>
      </c>
      <c r="L14091" s="6" t="str">
        <f t="shared" si="1998"/>
        <v>DAY</v>
      </c>
      <c r="M14091" s="6">
        <f t="shared" si="1999"/>
        <v>0</v>
      </c>
    </row>
    <row r="14092" spans="3:13" x14ac:dyDescent="0.35">
      <c r="C14092" s="42">
        <v>42298.5</v>
      </c>
      <c r="D14092" s="32">
        <v>2732.28564453125</v>
      </c>
      <c r="E14092" s="34" t="str">
        <f t="shared" si="1991"/>
        <v>10-21</v>
      </c>
      <c r="F14092" s="6">
        <f t="shared" si="1992"/>
        <v>12</v>
      </c>
      <c r="G14092" s="6">
        <f t="shared" si="1993"/>
        <v>21</v>
      </c>
      <c r="H14092" s="6">
        <f t="shared" si="1994"/>
        <v>10</v>
      </c>
      <c r="I14092" s="6">
        <f t="shared" si="1995"/>
        <v>43</v>
      </c>
      <c r="J14092" s="6" t="str">
        <f t="shared" si="1996"/>
        <v>10-21</v>
      </c>
      <c r="K14092" s="6" t="str">
        <f t="shared" si="1997"/>
        <v>WK</v>
      </c>
      <c r="L14092" s="6" t="str">
        <f t="shared" si="1998"/>
        <v>DAY</v>
      </c>
      <c r="M14092" s="6">
        <f t="shared" si="1999"/>
        <v>0</v>
      </c>
    </row>
    <row r="14093" spans="3:13" x14ac:dyDescent="0.35">
      <c r="C14093" s="42">
        <v>42298.520833333336</v>
      </c>
      <c r="D14093" s="32">
        <v>2757.73046875</v>
      </c>
      <c r="E14093" s="34" t="str">
        <f t="shared" si="1991"/>
        <v>10-21</v>
      </c>
      <c r="F14093" s="6">
        <f t="shared" si="1992"/>
        <v>12</v>
      </c>
      <c r="G14093" s="6">
        <f t="shared" si="1993"/>
        <v>21</v>
      </c>
      <c r="H14093" s="6">
        <f t="shared" si="1994"/>
        <v>10</v>
      </c>
      <c r="I14093" s="6">
        <f t="shared" si="1995"/>
        <v>43</v>
      </c>
      <c r="J14093" s="6" t="str">
        <f t="shared" si="1996"/>
        <v>10-21</v>
      </c>
      <c r="K14093" s="6" t="str">
        <f t="shared" si="1997"/>
        <v>WK</v>
      </c>
      <c r="L14093" s="6" t="str">
        <f t="shared" si="1998"/>
        <v>DAY</v>
      </c>
      <c r="M14093" s="6">
        <f t="shared" si="1999"/>
        <v>0</v>
      </c>
    </row>
    <row r="14094" spans="3:13" x14ac:dyDescent="0.35">
      <c r="C14094" s="42">
        <v>42298.541666666664</v>
      </c>
      <c r="D14094" s="32">
        <v>2799.17041015625</v>
      </c>
      <c r="E14094" s="34" t="str">
        <f t="shared" si="1991"/>
        <v>10-21</v>
      </c>
      <c r="F14094" s="6">
        <f t="shared" si="1992"/>
        <v>13</v>
      </c>
      <c r="G14094" s="6">
        <f t="shared" si="1993"/>
        <v>21</v>
      </c>
      <c r="H14094" s="6">
        <f t="shared" si="1994"/>
        <v>10</v>
      </c>
      <c r="I14094" s="6">
        <f t="shared" si="1995"/>
        <v>43</v>
      </c>
      <c r="J14094" s="6" t="str">
        <f t="shared" si="1996"/>
        <v>10-21</v>
      </c>
      <c r="K14094" s="6" t="str">
        <f t="shared" si="1997"/>
        <v>WK</v>
      </c>
      <c r="L14094" s="6" t="str">
        <f t="shared" si="1998"/>
        <v>DAY</v>
      </c>
      <c r="M14094" s="6">
        <f t="shared" si="1999"/>
        <v>0</v>
      </c>
    </row>
    <row r="14095" spans="3:13" x14ac:dyDescent="0.35">
      <c r="C14095" s="42">
        <v>42298.5625</v>
      </c>
      <c r="D14095" s="32">
        <v>2840.1845703125</v>
      </c>
      <c r="E14095" s="34" t="str">
        <f t="shared" si="1991"/>
        <v>10-21</v>
      </c>
      <c r="F14095" s="6">
        <f t="shared" si="1992"/>
        <v>13</v>
      </c>
      <c r="G14095" s="6">
        <f t="shared" si="1993"/>
        <v>21</v>
      </c>
      <c r="H14095" s="6">
        <f t="shared" si="1994"/>
        <v>10</v>
      </c>
      <c r="I14095" s="6">
        <f t="shared" si="1995"/>
        <v>43</v>
      </c>
      <c r="J14095" s="6" t="str">
        <f t="shared" si="1996"/>
        <v>10-21</v>
      </c>
      <c r="K14095" s="6" t="str">
        <f t="shared" si="1997"/>
        <v>WK</v>
      </c>
      <c r="L14095" s="6" t="str">
        <f t="shared" si="1998"/>
        <v>DAY</v>
      </c>
      <c r="M14095" s="6">
        <f t="shared" si="1999"/>
        <v>0</v>
      </c>
    </row>
    <row r="14096" spans="3:13" x14ac:dyDescent="0.35">
      <c r="C14096" s="42">
        <v>42298.583333333336</v>
      </c>
      <c r="D14096" s="32">
        <v>2875.892333984375</v>
      </c>
      <c r="E14096" s="34" t="str">
        <f t="shared" si="1991"/>
        <v>10-21</v>
      </c>
      <c r="F14096" s="6">
        <f t="shared" si="1992"/>
        <v>14</v>
      </c>
      <c r="G14096" s="6">
        <f t="shared" si="1993"/>
        <v>21</v>
      </c>
      <c r="H14096" s="6">
        <f t="shared" si="1994"/>
        <v>10</v>
      </c>
      <c r="I14096" s="6">
        <f t="shared" si="1995"/>
        <v>43</v>
      </c>
      <c r="J14096" s="6" t="str">
        <f t="shared" si="1996"/>
        <v>10-21</v>
      </c>
      <c r="K14096" s="6" t="str">
        <f t="shared" si="1997"/>
        <v>WK</v>
      </c>
      <c r="L14096" s="6" t="str">
        <f t="shared" si="1998"/>
        <v>DAY</v>
      </c>
      <c r="M14096" s="6">
        <f t="shared" si="1999"/>
        <v>0</v>
      </c>
    </row>
    <row r="14097" spans="3:13" x14ac:dyDescent="0.35">
      <c r="C14097" s="42">
        <v>42298.604166666664</v>
      </c>
      <c r="D14097" s="32">
        <v>2911.685546875</v>
      </c>
      <c r="E14097" s="34" t="str">
        <f t="shared" si="1991"/>
        <v>10-21</v>
      </c>
      <c r="F14097" s="6">
        <f t="shared" si="1992"/>
        <v>14</v>
      </c>
      <c r="G14097" s="6">
        <f t="shared" si="1993"/>
        <v>21</v>
      </c>
      <c r="H14097" s="6">
        <f t="shared" si="1994"/>
        <v>10</v>
      </c>
      <c r="I14097" s="6">
        <f t="shared" si="1995"/>
        <v>43</v>
      </c>
      <c r="J14097" s="6" t="str">
        <f t="shared" si="1996"/>
        <v>10-21</v>
      </c>
      <c r="K14097" s="6" t="str">
        <f t="shared" si="1997"/>
        <v>WK</v>
      </c>
      <c r="L14097" s="6" t="str">
        <f t="shared" si="1998"/>
        <v>DAY</v>
      </c>
      <c r="M14097" s="6">
        <f t="shared" si="1999"/>
        <v>0</v>
      </c>
    </row>
    <row r="14098" spans="3:13" x14ac:dyDescent="0.35">
      <c r="C14098" s="42">
        <v>42298.625</v>
      </c>
      <c r="D14098" s="32">
        <v>2930.070556640625</v>
      </c>
      <c r="E14098" s="34" t="str">
        <f t="shared" si="1991"/>
        <v>10-21</v>
      </c>
      <c r="F14098" s="6">
        <f t="shared" si="1992"/>
        <v>15</v>
      </c>
      <c r="G14098" s="6">
        <f t="shared" si="1993"/>
        <v>21</v>
      </c>
      <c r="H14098" s="6">
        <f t="shared" si="1994"/>
        <v>10</v>
      </c>
      <c r="I14098" s="6">
        <f t="shared" si="1995"/>
        <v>43</v>
      </c>
      <c r="J14098" s="6" t="str">
        <f t="shared" si="1996"/>
        <v>10-21</v>
      </c>
      <c r="K14098" s="6" t="str">
        <f t="shared" si="1997"/>
        <v>WK</v>
      </c>
      <c r="L14098" s="6" t="str">
        <f t="shared" si="1998"/>
        <v>DAY</v>
      </c>
      <c r="M14098" s="6">
        <f t="shared" si="1999"/>
        <v>0</v>
      </c>
    </row>
    <row r="14099" spans="3:13" x14ac:dyDescent="0.35">
      <c r="C14099" s="42">
        <v>42298.645833333336</v>
      </c>
      <c r="D14099" s="32">
        <v>2966.129638671875</v>
      </c>
      <c r="E14099" s="34" t="str">
        <f t="shared" si="1991"/>
        <v>10-21</v>
      </c>
      <c r="F14099" s="6">
        <f t="shared" si="1992"/>
        <v>15</v>
      </c>
      <c r="G14099" s="6">
        <f t="shared" si="1993"/>
        <v>21</v>
      </c>
      <c r="H14099" s="6">
        <f t="shared" si="1994"/>
        <v>10</v>
      </c>
      <c r="I14099" s="6">
        <f t="shared" si="1995"/>
        <v>43</v>
      </c>
      <c r="J14099" s="6" t="str">
        <f t="shared" si="1996"/>
        <v>10-21</v>
      </c>
      <c r="K14099" s="6" t="str">
        <f t="shared" si="1997"/>
        <v>WK</v>
      </c>
      <c r="L14099" s="6" t="str">
        <f t="shared" si="1998"/>
        <v>DAY</v>
      </c>
      <c r="M14099" s="6">
        <f t="shared" si="1999"/>
        <v>0</v>
      </c>
    </row>
    <row r="14100" spans="3:13" x14ac:dyDescent="0.35">
      <c r="C14100" s="42">
        <v>42298.666666666664</v>
      </c>
      <c r="D14100" s="32">
        <v>2986.908203125</v>
      </c>
      <c r="E14100" s="34" t="str">
        <f t="shared" si="1991"/>
        <v>10-21</v>
      </c>
      <c r="F14100" s="6">
        <f t="shared" si="1992"/>
        <v>16</v>
      </c>
      <c r="G14100" s="6">
        <f t="shared" si="1993"/>
        <v>21</v>
      </c>
      <c r="H14100" s="6">
        <f t="shared" si="1994"/>
        <v>10</v>
      </c>
      <c r="I14100" s="6">
        <f t="shared" si="1995"/>
        <v>43</v>
      </c>
      <c r="J14100" s="6" t="str">
        <f t="shared" si="1996"/>
        <v>10-21</v>
      </c>
      <c r="K14100" s="6" t="str">
        <f t="shared" si="1997"/>
        <v>WK</v>
      </c>
      <c r="L14100" s="6" t="str">
        <f t="shared" si="1998"/>
        <v>DAY</v>
      </c>
      <c r="M14100" s="6">
        <f t="shared" si="1999"/>
        <v>0</v>
      </c>
    </row>
    <row r="14101" spans="3:13" x14ac:dyDescent="0.35">
      <c r="C14101" s="42">
        <v>42298.6875</v>
      </c>
      <c r="D14101" s="32">
        <v>3001.238037109375</v>
      </c>
      <c r="E14101" s="34" t="str">
        <f t="shared" si="1991"/>
        <v>10-21</v>
      </c>
      <c r="F14101" s="6">
        <f t="shared" si="1992"/>
        <v>16</v>
      </c>
      <c r="G14101" s="6">
        <f t="shared" si="1993"/>
        <v>21</v>
      </c>
      <c r="H14101" s="6">
        <f t="shared" si="1994"/>
        <v>10</v>
      </c>
      <c r="I14101" s="6">
        <f t="shared" si="1995"/>
        <v>43</v>
      </c>
      <c r="J14101" s="6" t="str">
        <f t="shared" si="1996"/>
        <v>10-21</v>
      </c>
      <c r="K14101" s="6" t="str">
        <f t="shared" si="1997"/>
        <v>WK</v>
      </c>
      <c r="L14101" s="6" t="str">
        <f t="shared" si="1998"/>
        <v>DAY</v>
      </c>
      <c r="M14101" s="6">
        <f t="shared" si="1999"/>
        <v>0</v>
      </c>
    </row>
    <row r="14102" spans="3:13" x14ac:dyDescent="0.35">
      <c r="C14102" s="42">
        <v>42298.708333333336</v>
      </c>
      <c r="D14102" s="32">
        <v>2984.322998046875</v>
      </c>
      <c r="E14102" s="34" t="str">
        <f t="shared" si="1991"/>
        <v>10-21</v>
      </c>
      <c r="F14102" s="6">
        <f t="shared" si="1992"/>
        <v>17</v>
      </c>
      <c r="G14102" s="6">
        <f t="shared" si="1993"/>
        <v>21</v>
      </c>
      <c r="H14102" s="6">
        <f t="shared" si="1994"/>
        <v>10</v>
      </c>
      <c r="I14102" s="6">
        <f t="shared" si="1995"/>
        <v>43</v>
      </c>
      <c r="J14102" s="6" t="str">
        <f t="shared" si="1996"/>
        <v>10-21</v>
      </c>
      <c r="K14102" s="6" t="str">
        <f t="shared" si="1997"/>
        <v>WK</v>
      </c>
      <c r="L14102" s="6" t="str">
        <f t="shared" si="1998"/>
        <v>EVE</v>
      </c>
      <c r="M14102" s="6">
        <f t="shared" si="1999"/>
        <v>0</v>
      </c>
    </row>
    <row r="14103" spans="3:13" x14ac:dyDescent="0.35">
      <c r="C14103" s="42">
        <v>42298.729166666664</v>
      </c>
      <c r="D14103" s="32">
        <v>2969.345703125</v>
      </c>
      <c r="E14103" s="34" t="str">
        <f t="shared" si="1991"/>
        <v>10-21</v>
      </c>
      <c r="F14103" s="6">
        <f t="shared" si="1992"/>
        <v>17</v>
      </c>
      <c r="G14103" s="6">
        <f t="shared" si="1993"/>
        <v>21</v>
      </c>
      <c r="H14103" s="6">
        <f t="shared" si="1994"/>
        <v>10</v>
      </c>
      <c r="I14103" s="6">
        <f t="shared" si="1995"/>
        <v>43</v>
      </c>
      <c r="J14103" s="6" t="str">
        <f t="shared" si="1996"/>
        <v>10-21</v>
      </c>
      <c r="K14103" s="6" t="str">
        <f t="shared" si="1997"/>
        <v>WK</v>
      </c>
      <c r="L14103" s="6" t="str">
        <f t="shared" si="1998"/>
        <v>EVE</v>
      </c>
      <c r="M14103" s="6">
        <f t="shared" si="1999"/>
        <v>0</v>
      </c>
    </row>
    <row r="14104" spans="3:13" x14ac:dyDescent="0.35">
      <c r="C14104" s="42">
        <v>42298.75</v>
      </c>
      <c r="D14104" s="32">
        <v>2995.44775390625</v>
      </c>
      <c r="E14104" s="34" t="str">
        <f t="shared" si="1991"/>
        <v>10-21</v>
      </c>
      <c r="F14104" s="6">
        <f t="shared" si="1992"/>
        <v>18</v>
      </c>
      <c r="G14104" s="6">
        <f t="shared" si="1993"/>
        <v>21</v>
      </c>
      <c r="H14104" s="6">
        <f t="shared" si="1994"/>
        <v>10</v>
      </c>
      <c r="I14104" s="6">
        <f t="shared" si="1995"/>
        <v>43</v>
      </c>
      <c r="J14104" s="6" t="str">
        <f t="shared" si="1996"/>
        <v>10-21</v>
      </c>
      <c r="K14104" s="6" t="str">
        <f t="shared" si="1997"/>
        <v>WK</v>
      </c>
      <c r="L14104" s="6" t="str">
        <f t="shared" si="1998"/>
        <v>EVE</v>
      </c>
      <c r="M14104" s="6">
        <f t="shared" si="1999"/>
        <v>0</v>
      </c>
    </row>
    <row r="14105" spans="3:13" x14ac:dyDescent="0.35">
      <c r="C14105" s="42">
        <v>42298.770833333336</v>
      </c>
      <c r="D14105" s="32">
        <v>3114.71044921875</v>
      </c>
      <c r="E14105" s="34" t="str">
        <f t="shared" si="1991"/>
        <v>10-21</v>
      </c>
      <c r="F14105" s="6">
        <f t="shared" si="1992"/>
        <v>18</v>
      </c>
      <c r="G14105" s="6">
        <f t="shared" si="1993"/>
        <v>21</v>
      </c>
      <c r="H14105" s="6">
        <f t="shared" si="1994"/>
        <v>10</v>
      </c>
      <c r="I14105" s="6">
        <f t="shared" si="1995"/>
        <v>43</v>
      </c>
      <c r="J14105" s="6" t="str">
        <f t="shared" si="1996"/>
        <v>10-21</v>
      </c>
      <c r="K14105" s="6" t="str">
        <f t="shared" si="1997"/>
        <v>WK</v>
      </c>
      <c r="L14105" s="6" t="str">
        <f t="shared" si="1998"/>
        <v>EVE</v>
      </c>
      <c r="M14105" s="6">
        <f t="shared" si="1999"/>
        <v>0</v>
      </c>
    </row>
    <row r="14106" spans="3:13" x14ac:dyDescent="0.35">
      <c r="C14106" s="42">
        <v>42298.791666666664</v>
      </c>
      <c r="D14106" s="32">
        <v>3156.414794921875</v>
      </c>
      <c r="E14106" s="34" t="str">
        <f t="shared" si="1991"/>
        <v>10-21</v>
      </c>
      <c r="F14106" s="6">
        <f t="shared" si="1992"/>
        <v>19</v>
      </c>
      <c r="G14106" s="6">
        <f t="shared" si="1993"/>
        <v>21</v>
      </c>
      <c r="H14106" s="6">
        <f t="shared" si="1994"/>
        <v>10</v>
      </c>
      <c r="I14106" s="6">
        <f t="shared" si="1995"/>
        <v>43</v>
      </c>
      <c r="J14106" s="6" t="str">
        <f t="shared" si="1996"/>
        <v>10-21</v>
      </c>
      <c r="K14106" s="6" t="str">
        <f t="shared" si="1997"/>
        <v>WK</v>
      </c>
      <c r="L14106" s="6" t="str">
        <f t="shared" si="1998"/>
        <v>EVE</v>
      </c>
      <c r="M14106" s="6">
        <f t="shared" si="1999"/>
        <v>0</v>
      </c>
    </row>
    <row r="14107" spans="3:13" x14ac:dyDescent="0.35">
      <c r="C14107" s="42">
        <v>42298.8125</v>
      </c>
      <c r="D14107" s="32">
        <v>3110.8251953125</v>
      </c>
      <c r="E14107" s="34" t="str">
        <f t="shared" si="1991"/>
        <v>10-21</v>
      </c>
      <c r="F14107" s="6">
        <f t="shared" si="1992"/>
        <v>19</v>
      </c>
      <c r="G14107" s="6">
        <f t="shared" si="1993"/>
        <v>21</v>
      </c>
      <c r="H14107" s="6">
        <f t="shared" si="1994"/>
        <v>10</v>
      </c>
      <c r="I14107" s="6">
        <f t="shared" si="1995"/>
        <v>43</v>
      </c>
      <c r="J14107" s="6" t="str">
        <f t="shared" si="1996"/>
        <v>10-21</v>
      </c>
      <c r="K14107" s="6" t="str">
        <f t="shared" si="1997"/>
        <v>WK</v>
      </c>
      <c r="L14107" s="6" t="str">
        <f t="shared" si="1998"/>
        <v>EVE</v>
      </c>
      <c r="M14107" s="6">
        <f t="shared" si="1999"/>
        <v>0</v>
      </c>
    </row>
    <row r="14108" spans="3:13" x14ac:dyDescent="0.35">
      <c r="C14108" s="42">
        <v>42298.833333333336</v>
      </c>
      <c r="D14108" s="32">
        <v>3065.568359375</v>
      </c>
      <c r="E14108" s="34" t="str">
        <f t="shared" si="1991"/>
        <v>10-21</v>
      </c>
      <c r="F14108" s="6">
        <f t="shared" si="1992"/>
        <v>20</v>
      </c>
      <c r="G14108" s="6">
        <f t="shared" si="1993"/>
        <v>21</v>
      </c>
      <c r="H14108" s="6">
        <f t="shared" si="1994"/>
        <v>10</v>
      </c>
      <c r="I14108" s="6">
        <f t="shared" si="1995"/>
        <v>43</v>
      </c>
      <c r="J14108" s="6" t="str">
        <f t="shared" si="1996"/>
        <v>10-21</v>
      </c>
      <c r="K14108" s="6" t="str">
        <f t="shared" si="1997"/>
        <v>WK</v>
      </c>
      <c r="L14108" s="6" t="str">
        <f t="shared" si="1998"/>
        <v>EVE</v>
      </c>
      <c r="M14108" s="6">
        <f t="shared" si="1999"/>
        <v>0</v>
      </c>
    </row>
    <row r="14109" spans="3:13" x14ac:dyDescent="0.35">
      <c r="C14109" s="42">
        <v>42298.854166666664</v>
      </c>
      <c r="D14109" s="32">
        <v>2986.5576171875</v>
      </c>
      <c r="E14109" s="34" t="str">
        <f t="shared" si="1991"/>
        <v>10-21</v>
      </c>
      <c r="F14109" s="6">
        <f t="shared" si="1992"/>
        <v>20</v>
      </c>
      <c r="G14109" s="6">
        <f t="shared" si="1993"/>
        <v>21</v>
      </c>
      <c r="H14109" s="6">
        <f t="shared" si="1994"/>
        <v>10</v>
      </c>
      <c r="I14109" s="6">
        <f t="shared" si="1995"/>
        <v>43</v>
      </c>
      <c r="J14109" s="6" t="str">
        <f t="shared" si="1996"/>
        <v>10-21</v>
      </c>
      <c r="K14109" s="6" t="str">
        <f t="shared" si="1997"/>
        <v>WK</v>
      </c>
      <c r="L14109" s="6" t="str">
        <f t="shared" si="1998"/>
        <v>EVE</v>
      </c>
      <c r="M14109" s="6">
        <f t="shared" si="1999"/>
        <v>0</v>
      </c>
    </row>
    <row r="14110" spans="3:13" x14ac:dyDescent="0.35">
      <c r="C14110" s="42">
        <v>42298.875</v>
      </c>
      <c r="D14110" s="32">
        <v>2895.814453125</v>
      </c>
      <c r="E14110" s="34" t="str">
        <f t="shared" si="1991"/>
        <v>10-21</v>
      </c>
      <c r="F14110" s="6">
        <f t="shared" si="1992"/>
        <v>21</v>
      </c>
      <c r="G14110" s="6">
        <f t="shared" si="1993"/>
        <v>21</v>
      </c>
      <c r="H14110" s="6">
        <f t="shared" si="1994"/>
        <v>10</v>
      </c>
      <c r="I14110" s="6">
        <f t="shared" si="1995"/>
        <v>43</v>
      </c>
      <c r="J14110" s="6" t="str">
        <f t="shared" si="1996"/>
        <v>10-21</v>
      </c>
      <c r="K14110" s="6" t="str">
        <f t="shared" si="1997"/>
        <v>WK</v>
      </c>
      <c r="L14110" s="6" t="str">
        <f t="shared" si="1998"/>
        <v>EVE</v>
      </c>
      <c r="M14110" s="6">
        <f t="shared" si="1999"/>
        <v>0</v>
      </c>
    </row>
    <row r="14111" spans="3:13" x14ac:dyDescent="0.35">
      <c r="C14111" s="42">
        <v>42298.895833333336</v>
      </c>
      <c r="D14111" s="32">
        <v>2767.714599609375</v>
      </c>
      <c r="E14111" s="34" t="str">
        <f t="shared" si="1991"/>
        <v>10-21</v>
      </c>
      <c r="F14111" s="6">
        <f t="shared" si="1992"/>
        <v>21</v>
      </c>
      <c r="G14111" s="6">
        <f t="shared" si="1993"/>
        <v>21</v>
      </c>
      <c r="H14111" s="6">
        <f t="shared" si="1994"/>
        <v>10</v>
      </c>
      <c r="I14111" s="6">
        <f t="shared" si="1995"/>
        <v>43</v>
      </c>
      <c r="J14111" s="6" t="str">
        <f t="shared" si="1996"/>
        <v>10-21</v>
      </c>
      <c r="K14111" s="6" t="str">
        <f t="shared" si="1997"/>
        <v>WK</v>
      </c>
      <c r="L14111" s="6" t="str">
        <f t="shared" si="1998"/>
        <v>EVE</v>
      </c>
      <c r="M14111" s="6">
        <f t="shared" si="1999"/>
        <v>0</v>
      </c>
    </row>
    <row r="14112" spans="3:13" x14ac:dyDescent="0.35">
      <c r="C14112" s="42">
        <v>42298.916666666664</v>
      </c>
      <c r="D14112" s="32">
        <v>2629.632568359375</v>
      </c>
      <c r="E14112" s="34" t="str">
        <f t="shared" si="1991"/>
        <v>10-21</v>
      </c>
      <c r="F14112" s="6">
        <f t="shared" si="1992"/>
        <v>22</v>
      </c>
      <c r="G14112" s="6">
        <f t="shared" si="1993"/>
        <v>21</v>
      </c>
      <c r="H14112" s="6">
        <f t="shared" si="1994"/>
        <v>10</v>
      </c>
      <c r="I14112" s="6">
        <f t="shared" si="1995"/>
        <v>43</v>
      </c>
      <c r="J14112" s="6" t="str">
        <f t="shared" si="1996"/>
        <v>10-21</v>
      </c>
      <c r="K14112" s="6" t="str">
        <f t="shared" si="1997"/>
        <v>WK</v>
      </c>
      <c r="L14112" s="6" t="str">
        <f t="shared" si="1998"/>
        <v>EVE</v>
      </c>
      <c r="M14112" s="6">
        <f t="shared" si="1999"/>
        <v>0</v>
      </c>
    </row>
    <row r="14113" spans="3:13" x14ac:dyDescent="0.35">
      <c r="C14113" s="42">
        <v>42298.9375</v>
      </c>
      <c r="D14113" s="32">
        <v>2467.6875</v>
      </c>
      <c r="E14113" s="34" t="str">
        <f t="shared" si="1991"/>
        <v>10-21</v>
      </c>
      <c r="F14113" s="6">
        <f t="shared" si="1992"/>
        <v>22</v>
      </c>
      <c r="G14113" s="6">
        <f t="shared" si="1993"/>
        <v>21</v>
      </c>
      <c r="H14113" s="6">
        <f t="shared" si="1994"/>
        <v>10</v>
      </c>
      <c r="I14113" s="6">
        <f t="shared" si="1995"/>
        <v>43</v>
      </c>
      <c r="J14113" s="6" t="str">
        <f t="shared" si="1996"/>
        <v>10-21</v>
      </c>
      <c r="K14113" s="6" t="str">
        <f t="shared" si="1997"/>
        <v>WK</v>
      </c>
      <c r="L14113" s="6" t="str">
        <f t="shared" si="1998"/>
        <v>EVE</v>
      </c>
      <c r="M14113" s="6">
        <f t="shared" si="1999"/>
        <v>0</v>
      </c>
    </row>
    <row r="14114" spans="3:13" x14ac:dyDescent="0.35">
      <c r="C14114" s="42">
        <v>42298.958333333336</v>
      </c>
      <c r="D14114" s="32">
        <v>2337.013671875</v>
      </c>
      <c r="E14114" s="34" t="str">
        <f t="shared" si="1991"/>
        <v>10-21</v>
      </c>
      <c r="F14114" s="6">
        <f t="shared" si="1992"/>
        <v>23</v>
      </c>
      <c r="G14114" s="6">
        <f t="shared" si="1993"/>
        <v>21</v>
      </c>
      <c r="H14114" s="6">
        <f t="shared" si="1994"/>
        <v>10</v>
      </c>
      <c r="I14114" s="6">
        <f t="shared" si="1995"/>
        <v>43</v>
      </c>
      <c r="J14114" s="6" t="str">
        <f t="shared" si="1996"/>
        <v>10-21</v>
      </c>
      <c r="K14114" s="6" t="str">
        <f t="shared" si="1997"/>
        <v>WK</v>
      </c>
      <c r="L14114" s="6" t="str">
        <f t="shared" si="1998"/>
        <v>EVE</v>
      </c>
      <c r="M14114" s="6">
        <f t="shared" si="1999"/>
        <v>0</v>
      </c>
    </row>
    <row r="14115" spans="3:13" x14ac:dyDescent="0.35">
      <c r="C14115" s="42">
        <v>42298.979166666664</v>
      </c>
      <c r="D14115" s="32">
        <v>2226.563720703125</v>
      </c>
      <c r="E14115" s="34" t="str">
        <f t="shared" si="1991"/>
        <v>10-21</v>
      </c>
      <c r="F14115" s="6">
        <f t="shared" si="1992"/>
        <v>23</v>
      </c>
      <c r="G14115" s="6">
        <f t="shared" si="1993"/>
        <v>21</v>
      </c>
      <c r="H14115" s="6">
        <f t="shared" si="1994"/>
        <v>10</v>
      </c>
      <c r="I14115" s="6">
        <f t="shared" si="1995"/>
        <v>43</v>
      </c>
      <c r="J14115" s="6" t="str">
        <f t="shared" si="1996"/>
        <v>10-21</v>
      </c>
      <c r="K14115" s="6" t="str">
        <f t="shared" si="1997"/>
        <v>WK</v>
      </c>
      <c r="L14115" s="6" t="str">
        <f t="shared" si="1998"/>
        <v>EVE</v>
      </c>
      <c r="M14115" s="6">
        <f t="shared" si="1999"/>
        <v>0</v>
      </c>
    </row>
    <row r="14116" spans="3:13" x14ac:dyDescent="0.35">
      <c r="C14116" s="42">
        <v>42299</v>
      </c>
      <c r="D14116" s="32">
        <v>2119.052490234375</v>
      </c>
      <c r="E14116" s="34" t="str">
        <f t="shared" si="1991"/>
        <v>10-22</v>
      </c>
      <c r="F14116" s="6">
        <f t="shared" si="1992"/>
        <v>0</v>
      </c>
      <c r="G14116" s="6">
        <f t="shared" si="1993"/>
        <v>22</v>
      </c>
      <c r="H14116" s="6">
        <f t="shared" si="1994"/>
        <v>10</v>
      </c>
      <c r="I14116" s="6">
        <f t="shared" si="1995"/>
        <v>43</v>
      </c>
      <c r="J14116" s="6" t="str">
        <f t="shared" si="1996"/>
        <v>10-22</v>
      </c>
      <c r="K14116" s="6" t="str">
        <f t="shared" si="1997"/>
        <v>WK</v>
      </c>
      <c r="L14116" s="6" t="str">
        <f t="shared" si="1998"/>
        <v>EVE</v>
      </c>
      <c r="M14116" s="6">
        <f t="shared" si="1999"/>
        <v>0</v>
      </c>
    </row>
    <row r="14117" spans="3:13" x14ac:dyDescent="0.35">
      <c r="C14117" s="42">
        <v>42299.020833333336</v>
      </c>
      <c r="D14117" s="32">
        <v>2046.1634521484375</v>
      </c>
      <c r="E14117" s="34" t="str">
        <f t="shared" si="1991"/>
        <v>10-22</v>
      </c>
      <c r="F14117" s="6">
        <f t="shared" si="1992"/>
        <v>0</v>
      </c>
      <c r="G14117" s="6">
        <f t="shared" si="1993"/>
        <v>22</v>
      </c>
      <c r="H14117" s="6">
        <f t="shared" si="1994"/>
        <v>10</v>
      </c>
      <c r="I14117" s="6">
        <f t="shared" si="1995"/>
        <v>43</v>
      </c>
      <c r="J14117" s="6" t="str">
        <f t="shared" si="1996"/>
        <v>10-22</v>
      </c>
      <c r="K14117" s="6" t="str">
        <f t="shared" si="1997"/>
        <v>WK</v>
      </c>
      <c r="L14117" s="6" t="str">
        <f t="shared" si="1998"/>
        <v>EVE</v>
      </c>
      <c r="M14117" s="6">
        <f t="shared" si="1999"/>
        <v>0</v>
      </c>
    </row>
    <row r="14118" spans="3:13" x14ac:dyDescent="0.35">
      <c r="C14118" s="42">
        <v>42299.041666666664</v>
      </c>
      <c r="D14118" s="32">
        <v>2020.914794921875</v>
      </c>
      <c r="E14118" s="34" t="str">
        <f t="shared" si="1991"/>
        <v>10-22</v>
      </c>
      <c r="F14118" s="6">
        <f t="shared" si="1992"/>
        <v>1</v>
      </c>
      <c r="G14118" s="6">
        <f t="shared" si="1993"/>
        <v>22</v>
      </c>
      <c r="H14118" s="6">
        <f t="shared" si="1994"/>
        <v>10</v>
      </c>
      <c r="I14118" s="6">
        <f t="shared" si="1995"/>
        <v>43</v>
      </c>
      <c r="J14118" s="6" t="str">
        <f t="shared" si="1996"/>
        <v>10-22</v>
      </c>
      <c r="K14118" s="6" t="str">
        <f t="shared" si="1997"/>
        <v>WK</v>
      </c>
      <c r="L14118" s="6" t="str">
        <f t="shared" si="1998"/>
        <v>EVE</v>
      </c>
      <c r="M14118" s="6">
        <f t="shared" si="1999"/>
        <v>0</v>
      </c>
    </row>
    <row r="14119" spans="3:13" x14ac:dyDescent="0.35">
      <c r="C14119" s="42">
        <v>42299.0625</v>
      </c>
      <c r="D14119" s="32">
        <v>1976.5755615234375</v>
      </c>
      <c r="E14119" s="34" t="str">
        <f t="shared" si="1991"/>
        <v>10-22</v>
      </c>
      <c r="F14119" s="6">
        <f t="shared" si="1992"/>
        <v>1</v>
      </c>
      <c r="G14119" s="6">
        <f t="shared" si="1993"/>
        <v>22</v>
      </c>
      <c r="H14119" s="6">
        <f t="shared" si="1994"/>
        <v>10</v>
      </c>
      <c r="I14119" s="6">
        <f t="shared" si="1995"/>
        <v>43</v>
      </c>
      <c r="J14119" s="6" t="str">
        <f t="shared" si="1996"/>
        <v>10-22</v>
      </c>
      <c r="K14119" s="6" t="str">
        <f t="shared" si="1997"/>
        <v>WK</v>
      </c>
      <c r="L14119" s="6" t="str">
        <f t="shared" si="1998"/>
        <v>EVE</v>
      </c>
      <c r="M14119" s="6">
        <f t="shared" si="1999"/>
        <v>0</v>
      </c>
    </row>
    <row r="14120" spans="3:13" x14ac:dyDescent="0.35">
      <c r="C14120" s="42">
        <v>42299.083333333336</v>
      </c>
      <c r="D14120" s="32">
        <v>1940.2877197265625</v>
      </c>
      <c r="E14120" s="34" t="str">
        <f t="shared" si="1991"/>
        <v>10-22</v>
      </c>
      <c r="F14120" s="6">
        <f t="shared" si="1992"/>
        <v>2</v>
      </c>
      <c r="G14120" s="6">
        <f t="shared" si="1993"/>
        <v>22</v>
      </c>
      <c r="H14120" s="6">
        <f t="shared" si="1994"/>
        <v>10</v>
      </c>
      <c r="I14120" s="6">
        <f t="shared" si="1995"/>
        <v>43</v>
      </c>
      <c r="J14120" s="6" t="str">
        <f t="shared" si="1996"/>
        <v>10-22</v>
      </c>
      <c r="K14120" s="6" t="str">
        <f t="shared" si="1997"/>
        <v>WK</v>
      </c>
      <c r="L14120" s="6" t="str">
        <f t="shared" si="1998"/>
        <v>EVE</v>
      </c>
      <c r="M14120" s="6">
        <f t="shared" si="1999"/>
        <v>0</v>
      </c>
    </row>
    <row r="14121" spans="3:13" x14ac:dyDescent="0.35">
      <c r="C14121" s="42">
        <v>42299.104166666664</v>
      </c>
      <c r="D14121" s="32">
        <v>1913.9991455078125</v>
      </c>
      <c r="E14121" s="34" t="str">
        <f t="shared" si="1991"/>
        <v>10-22</v>
      </c>
      <c r="F14121" s="6">
        <f t="shared" si="1992"/>
        <v>2</v>
      </c>
      <c r="G14121" s="6">
        <f t="shared" si="1993"/>
        <v>22</v>
      </c>
      <c r="H14121" s="6">
        <f t="shared" si="1994"/>
        <v>10</v>
      </c>
      <c r="I14121" s="6">
        <f t="shared" si="1995"/>
        <v>43</v>
      </c>
      <c r="J14121" s="6" t="str">
        <f t="shared" si="1996"/>
        <v>10-22</v>
      </c>
      <c r="K14121" s="6" t="str">
        <f t="shared" si="1997"/>
        <v>WK</v>
      </c>
      <c r="L14121" s="6" t="str">
        <f t="shared" si="1998"/>
        <v>EVE</v>
      </c>
      <c r="M14121" s="6">
        <f t="shared" si="1999"/>
        <v>0</v>
      </c>
    </row>
    <row r="14122" spans="3:13" x14ac:dyDescent="0.35">
      <c r="C14122" s="42">
        <v>42299.125</v>
      </c>
      <c r="D14122" s="32">
        <v>1876.6845703125</v>
      </c>
      <c r="E14122" s="34" t="str">
        <f t="shared" si="1991"/>
        <v>10-22</v>
      </c>
      <c r="F14122" s="6">
        <f t="shared" si="1992"/>
        <v>3</v>
      </c>
      <c r="G14122" s="6">
        <f t="shared" si="1993"/>
        <v>22</v>
      </c>
      <c r="H14122" s="6">
        <f t="shared" si="1994"/>
        <v>10</v>
      </c>
      <c r="I14122" s="6">
        <f t="shared" si="1995"/>
        <v>43</v>
      </c>
      <c r="J14122" s="6" t="str">
        <f t="shared" si="1996"/>
        <v>10-22</v>
      </c>
      <c r="K14122" s="6" t="str">
        <f t="shared" si="1997"/>
        <v>WK</v>
      </c>
      <c r="L14122" s="6" t="str">
        <f t="shared" si="1998"/>
        <v>EVE</v>
      </c>
      <c r="M14122" s="6">
        <f t="shared" si="1999"/>
        <v>0</v>
      </c>
    </row>
    <row r="14123" spans="3:13" x14ac:dyDescent="0.35">
      <c r="C14123" s="42">
        <v>42299.145833333336</v>
      </c>
      <c r="D14123" s="32">
        <v>1874.32470703125</v>
      </c>
      <c r="E14123" s="34" t="str">
        <f t="shared" si="1991"/>
        <v>10-22</v>
      </c>
      <c r="F14123" s="6">
        <f t="shared" si="1992"/>
        <v>3</v>
      </c>
      <c r="G14123" s="6">
        <f t="shared" si="1993"/>
        <v>22</v>
      </c>
      <c r="H14123" s="6">
        <f t="shared" si="1994"/>
        <v>10</v>
      </c>
      <c r="I14123" s="6">
        <f t="shared" si="1995"/>
        <v>43</v>
      </c>
      <c r="J14123" s="6" t="str">
        <f t="shared" si="1996"/>
        <v>10-22</v>
      </c>
      <c r="K14123" s="6" t="str">
        <f t="shared" si="1997"/>
        <v>WK</v>
      </c>
      <c r="L14123" s="6" t="str">
        <f t="shared" si="1998"/>
        <v>EVE</v>
      </c>
      <c r="M14123" s="6">
        <f t="shared" si="1999"/>
        <v>0</v>
      </c>
    </row>
    <row r="14124" spans="3:13" x14ac:dyDescent="0.35">
      <c r="C14124" s="42">
        <v>42299.166666666664</v>
      </c>
      <c r="D14124" s="32">
        <v>1880.6077880859375</v>
      </c>
      <c r="E14124" s="34" t="str">
        <f t="shared" si="1991"/>
        <v>10-22</v>
      </c>
      <c r="F14124" s="6">
        <f t="shared" si="1992"/>
        <v>4</v>
      </c>
      <c r="G14124" s="6">
        <f t="shared" si="1993"/>
        <v>22</v>
      </c>
      <c r="H14124" s="6">
        <f t="shared" si="1994"/>
        <v>10</v>
      </c>
      <c r="I14124" s="6">
        <f t="shared" si="1995"/>
        <v>43</v>
      </c>
      <c r="J14124" s="6" t="str">
        <f t="shared" si="1996"/>
        <v>10-22</v>
      </c>
      <c r="K14124" s="6" t="str">
        <f t="shared" si="1997"/>
        <v>WK</v>
      </c>
      <c r="L14124" s="6" t="str">
        <f t="shared" si="1998"/>
        <v>EVE</v>
      </c>
      <c r="M14124" s="6">
        <f t="shared" si="1999"/>
        <v>0</v>
      </c>
    </row>
    <row r="14125" spans="3:13" x14ac:dyDescent="0.35">
      <c r="C14125" s="42">
        <v>42299.1875</v>
      </c>
      <c r="D14125" s="32">
        <v>1901.58837890625</v>
      </c>
      <c r="E14125" s="34" t="str">
        <f t="shared" si="1991"/>
        <v>10-22</v>
      </c>
      <c r="F14125" s="6">
        <f t="shared" si="1992"/>
        <v>4</v>
      </c>
      <c r="G14125" s="6">
        <f t="shared" si="1993"/>
        <v>22</v>
      </c>
      <c r="H14125" s="6">
        <f t="shared" si="1994"/>
        <v>10</v>
      </c>
      <c r="I14125" s="6">
        <f t="shared" si="1995"/>
        <v>43</v>
      </c>
      <c r="J14125" s="6" t="str">
        <f t="shared" si="1996"/>
        <v>10-22</v>
      </c>
      <c r="K14125" s="6" t="str">
        <f t="shared" si="1997"/>
        <v>WK</v>
      </c>
      <c r="L14125" s="6" t="str">
        <f t="shared" si="1998"/>
        <v>EVE</v>
      </c>
      <c r="M14125" s="6">
        <f t="shared" si="1999"/>
        <v>0</v>
      </c>
    </row>
    <row r="14126" spans="3:13" x14ac:dyDescent="0.35">
      <c r="C14126" s="42">
        <v>42299.208333333336</v>
      </c>
      <c r="D14126" s="32">
        <v>1960.5704345703125</v>
      </c>
      <c r="E14126" s="34" t="str">
        <f t="shared" si="1991"/>
        <v>10-22</v>
      </c>
      <c r="F14126" s="6">
        <f t="shared" si="1992"/>
        <v>5</v>
      </c>
      <c r="G14126" s="6">
        <f t="shared" si="1993"/>
        <v>22</v>
      </c>
      <c r="H14126" s="6">
        <f t="shared" si="1994"/>
        <v>10</v>
      </c>
      <c r="I14126" s="6">
        <f t="shared" si="1995"/>
        <v>43</v>
      </c>
      <c r="J14126" s="6" t="str">
        <f t="shared" si="1996"/>
        <v>10-22</v>
      </c>
      <c r="K14126" s="6" t="str">
        <f t="shared" si="1997"/>
        <v>WK</v>
      </c>
      <c r="L14126" s="6" t="str">
        <f t="shared" si="1998"/>
        <v>EVE</v>
      </c>
      <c r="M14126" s="6">
        <f t="shared" si="1999"/>
        <v>0</v>
      </c>
    </row>
    <row r="14127" spans="3:13" x14ac:dyDescent="0.35">
      <c r="C14127" s="42">
        <v>42299.229166666664</v>
      </c>
      <c r="D14127" s="32">
        <v>2015.748046875</v>
      </c>
      <c r="E14127" s="34" t="str">
        <f t="shared" si="1991"/>
        <v>10-22</v>
      </c>
      <c r="F14127" s="6">
        <f t="shared" si="1992"/>
        <v>5</v>
      </c>
      <c r="G14127" s="6">
        <f t="shared" si="1993"/>
        <v>22</v>
      </c>
      <c r="H14127" s="6">
        <f t="shared" si="1994"/>
        <v>10</v>
      </c>
      <c r="I14127" s="6">
        <f t="shared" si="1995"/>
        <v>43</v>
      </c>
      <c r="J14127" s="6" t="str">
        <f t="shared" si="1996"/>
        <v>10-22</v>
      </c>
      <c r="K14127" s="6" t="str">
        <f t="shared" si="1997"/>
        <v>WK</v>
      </c>
      <c r="L14127" s="6" t="str">
        <f t="shared" si="1998"/>
        <v>EVE</v>
      </c>
      <c r="M14127" s="6">
        <f t="shared" si="1999"/>
        <v>0</v>
      </c>
    </row>
    <row r="14128" spans="3:13" x14ac:dyDescent="0.35">
      <c r="C14128" s="42">
        <v>42299.25</v>
      </c>
      <c r="D14128" s="32">
        <v>2120.00634765625</v>
      </c>
      <c r="E14128" s="34" t="str">
        <f t="shared" si="1991"/>
        <v>10-22</v>
      </c>
      <c r="F14128" s="6">
        <f t="shared" si="1992"/>
        <v>6</v>
      </c>
      <c r="G14128" s="6">
        <f t="shared" si="1993"/>
        <v>22</v>
      </c>
      <c r="H14128" s="6">
        <f t="shared" si="1994"/>
        <v>10</v>
      </c>
      <c r="I14128" s="6">
        <f t="shared" si="1995"/>
        <v>43</v>
      </c>
      <c r="J14128" s="6" t="str">
        <f t="shared" si="1996"/>
        <v>10-22</v>
      </c>
      <c r="K14128" s="6" t="str">
        <f t="shared" si="1997"/>
        <v>WK</v>
      </c>
      <c r="L14128" s="6" t="str">
        <f t="shared" si="1998"/>
        <v>EVE</v>
      </c>
      <c r="M14128" s="6">
        <f t="shared" si="1999"/>
        <v>0</v>
      </c>
    </row>
    <row r="14129" spans="3:13" x14ac:dyDescent="0.35">
      <c r="C14129" s="42">
        <v>42299.270833333336</v>
      </c>
      <c r="D14129" s="32">
        <v>2303.944580078125</v>
      </c>
      <c r="E14129" s="34" t="str">
        <f t="shared" si="1991"/>
        <v>10-22</v>
      </c>
      <c r="F14129" s="6">
        <f t="shared" si="1992"/>
        <v>6</v>
      </c>
      <c r="G14129" s="6">
        <f t="shared" si="1993"/>
        <v>22</v>
      </c>
      <c r="H14129" s="6">
        <f t="shared" si="1994"/>
        <v>10</v>
      </c>
      <c r="I14129" s="6">
        <f t="shared" si="1995"/>
        <v>43</v>
      </c>
      <c r="J14129" s="6" t="str">
        <f t="shared" si="1996"/>
        <v>10-22</v>
      </c>
      <c r="K14129" s="6" t="str">
        <f t="shared" si="1997"/>
        <v>WK</v>
      </c>
      <c r="L14129" s="6" t="str">
        <f t="shared" si="1998"/>
        <v>EVE</v>
      </c>
      <c r="M14129" s="6">
        <f t="shared" si="1999"/>
        <v>0</v>
      </c>
    </row>
    <row r="14130" spans="3:13" x14ac:dyDescent="0.35">
      <c r="C14130" s="42">
        <v>42299.291666666664</v>
      </c>
      <c r="D14130" s="32">
        <v>2366.270751953125</v>
      </c>
      <c r="E14130" s="34" t="str">
        <f t="shared" si="1991"/>
        <v>10-22</v>
      </c>
      <c r="F14130" s="6">
        <f t="shared" si="1992"/>
        <v>7</v>
      </c>
      <c r="G14130" s="6">
        <f t="shared" si="1993"/>
        <v>22</v>
      </c>
      <c r="H14130" s="6">
        <f t="shared" si="1994"/>
        <v>10</v>
      </c>
      <c r="I14130" s="6">
        <f t="shared" si="1995"/>
        <v>43</v>
      </c>
      <c r="J14130" s="6" t="str">
        <f t="shared" si="1996"/>
        <v>10-22</v>
      </c>
      <c r="K14130" s="6" t="str">
        <f t="shared" si="1997"/>
        <v>WK</v>
      </c>
      <c r="L14130" s="6" t="str">
        <f t="shared" si="1998"/>
        <v>DAY</v>
      </c>
      <c r="M14130" s="6">
        <f t="shared" si="1999"/>
        <v>0</v>
      </c>
    </row>
    <row r="14131" spans="3:13" x14ac:dyDescent="0.35">
      <c r="C14131" s="42">
        <v>42299.3125</v>
      </c>
      <c r="D14131" s="32">
        <v>2387.253173828125</v>
      </c>
      <c r="E14131" s="34" t="str">
        <f t="shared" si="1991"/>
        <v>10-22</v>
      </c>
      <c r="F14131" s="6">
        <f t="shared" si="1992"/>
        <v>7</v>
      </c>
      <c r="G14131" s="6">
        <f t="shared" si="1993"/>
        <v>22</v>
      </c>
      <c r="H14131" s="6">
        <f t="shared" si="1994"/>
        <v>10</v>
      </c>
      <c r="I14131" s="6">
        <f t="shared" si="1995"/>
        <v>43</v>
      </c>
      <c r="J14131" s="6" t="str">
        <f t="shared" si="1996"/>
        <v>10-22</v>
      </c>
      <c r="K14131" s="6" t="str">
        <f t="shared" si="1997"/>
        <v>WK</v>
      </c>
      <c r="L14131" s="6" t="str">
        <f t="shared" si="1998"/>
        <v>DAY</v>
      </c>
      <c r="M14131" s="6">
        <f t="shared" si="1999"/>
        <v>0</v>
      </c>
    </row>
    <row r="14132" spans="3:13" x14ac:dyDescent="0.35">
      <c r="C14132" s="42">
        <v>42299.333333333336</v>
      </c>
      <c r="D14132" s="32">
        <v>2416.338623046875</v>
      </c>
      <c r="E14132" s="34" t="str">
        <f t="shared" si="1991"/>
        <v>10-22</v>
      </c>
      <c r="F14132" s="6">
        <f t="shared" si="1992"/>
        <v>8</v>
      </c>
      <c r="G14132" s="6">
        <f t="shared" si="1993"/>
        <v>22</v>
      </c>
      <c r="H14132" s="6">
        <f t="shared" si="1994"/>
        <v>10</v>
      </c>
      <c r="I14132" s="6">
        <f t="shared" si="1995"/>
        <v>43</v>
      </c>
      <c r="J14132" s="6" t="str">
        <f t="shared" si="1996"/>
        <v>10-22</v>
      </c>
      <c r="K14132" s="6" t="str">
        <f t="shared" si="1997"/>
        <v>WK</v>
      </c>
      <c r="L14132" s="6" t="str">
        <f t="shared" si="1998"/>
        <v>DAY</v>
      </c>
      <c r="M14132" s="6">
        <f t="shared" si="1999"/>
        <v>0</v>
      </c>
    </row>
    <row r="14133" spans="3:13" x14ac:dyDescent="0.35">
      <c r="C14133" s="42">
        <v>42299.354166666664</v>
      </c>
      <c r="D14133" s="32">
        <v>2472.13330078125</v>
      </c>
      <c r="E14133" s="34" t="str">
        <f t="shared" si="1991"/>
        <v>10-22</v>
      </c>
      <c r="F14133" s="6">
        <f t="shared" si="1992"/>
        <v>8</v>
      </c>
      <c r="G14133" s="6">
        <f t="shared" si="1993"/>
        <v>22</v>
      </c>
      <c r="H14133" s="6">
        <f t="shared" si="1994"/>
        <v>10</v>
      </c>
      <c r="I14133" s="6">
        <f t="shared" si="1995"/>
        <v>43</v>
      </c>
      <c r="J14133" s="6" t="str">
        <f t="shared" si="1996"/>
        <v>10-22</v>
      </c>
      <c r="K14133" s="6" t="str">
        <f t="shared" si="1997"/>
        <v>WK</v>
      </c>
      <c r="L14133" s="6" t="str">
        <f t="shared" si="1998"/>
        <v>DAY</v>
      </c>
      <c r="M14133" s="6">
        <f t="shared" si="1999"/>
        <v>0</v>
      </c>
    </row>
    <row r="14134" spans="3:13" x14ac:dyDescent="0.35">
      <c r="C14134" s="42">
        <v>42299.375</v>
      </c>
      <c r="D14134" s="32">
        <v>2513.4296875</v>
      </c>
      <c r="E14134" s="34" t="str">
        <f t="shared" si="1991"/>
        <v>10-22</v>
      </c>
      <c r="F14134" s="6">
        <f t="shared" si="1992"/>
        <v>9</v>
      </c>
      <c r="G14134" s="6">
        <f t="shared" si="1993"/>
        <v>22</v>
      </c>
      <c r="H14134" s="6">
        <f t="shared" si="1994"/>
        <v>10</v>
      </c>
      <c r="I14134" s="6">
        <f t="shared" si="1995"/>
        <v>43</v>
      </c>
      <c r="J14134" s="6" t="str">
        <f t="shared" si="1996"/>
        <v>10-22</v>
      </c>
      <c r="K14134" s="6" t="str">
        <f t="shared" si="1997"/>
        <v>WK</v>
      </c>
      <c r="L14134" s="6" t="str">
        <f t="shared" si="1998"/>
        <v>DAY</v>
      </c>
      <c r="M14134" s="6">
        <f t="shared" si="1999"/>
        <v>0</v>
      </c>
    </row>
    <row r="14135" spans="3:13" x14ac:dyDescent="0.35">
      <c r="C14135" s="42">
        <v>42299.395833333336</v>
      </c>
      <c r="D14135" s="32">
        <v>2558.85595703125</v>
      </c>
      <c r="E14135" s="34" t="str">
        <f t="shared" si="1991"/>
        <v>10-22</v>
      </c>
      <c r="F14135" s="6">
        <f t="shared" si="1992"/>
        <v>9</v>
      </c>
      <c r="G14135" s="6">
        <f t="shared" si="1993"/>
        <v>22</v>
      </c>
      <c r="H14135" s="6">
        <f t="shared" si="1994"/>
        <v>10</v>
      </c>
      <c r="I14135" s="6">
        <f t="shared" si="1995"/>
        <v>43</v>
      </c>
      <c r="J14135" s="6" t="str">
        <f t="shared" si="1996"/>
        <v>10-22</v>
      </c>
      <c r="K14135" s="6" t="str">
        <f t="shared" si="1997"/>
        <v>WK</v>
      </c>
      <c r="L14135" s="6" t="str">
        <f t="shared" si="1998"/>
        <v>DAY</v>
      </c>
      <c r="M14135" s="6">
        <f t="shared" si="1999"/>
        <v>0</v>
      </c>
    </row>
    <row r="14136" spans="3:13" x14ac:dyDescent="0.35">
      <c r="C14136" s="42">
        <v>42299.416666666664</v>
      </c>
      <c r="D14136" s="32">
        <v>2617.761962890625</v>
      </c>
      <c r="E14136" s="34" t="str">
        <f t="shared" si="1991"/>
        <v>10-22</v>
      </c>
      <c r="F14136" s="6">
        <f t="shared" si="1992"/>
        <v>10</v>
      </c>
      <c r="G14136" s="6">
        <f t="shared" si="1993"/>
        <v>22</v>
      </c>
      <c r="H14136" s="6">
        <f t="shared" si="1994"/>
        <v>10</v>
      </c>
      <c r="I14136" s="6">
        <f t="shared" si="1995"/>
        <v>43</v>
      </c>
      <c r="J14136" s="6" t="str">
        <f t="shared" si="1996"/>
        <v>10-22</v>
      </c>
      <c r="K14136" s="6" t="str">
        <f t="shared" si="1997"/>
        <v>WK</v>
      </c>
      <c r="L14136" s="6" t="str">
        <f t="shared" si="1998"/>
        <v>DAY</v>
      </c>
      <c r="M14136" s="6">
        <f t="shared" si="1999"/>
        <v>0</v>
      </c>
    </row>
    <row r="14137" spans="3:13" x14ac:dyDescent="0.35">
      <c r="C14137" s="42">
        <v>42299.4375</v>
      </c>
      <c r="D14137" s="32">
        <v>2667.001953125</v>
      </c>
      <c r="E14137" s="34" t="str">
        <f t="shared" si="1991"/>
        <v>10-22</v>
      </c>
      <c r="F14137" s="6">
        <f t="shared" si="1992"/>
        <v>10</v>
      </c>
      <c r="G14137" s="6">
        <f t="shared" si="1993"/>
        <v>22</v>
      </c>
      <c r="H14137" s="6">
        <f t="shared" si="1994"/>
        <v>10</v>
      </c>
      <c r="I14137" s="6">
        <f t="shared" si="1995"/>
        <v>43</v>
      </c>
      <c r="J14137" s="6" t="str">
        <f t="shared" si="1996"/>
        <v>10-22</v>
      </c>
      <c r="K14137" s="6" t="str">
        <f t="shared" si="1997"/>
        <v>WK</v>
      </c>
      <c r="L14137" s="6" t="str">
        <f t="shared" si="1998"/>
        <v>DAY</v>
      </c>
      <c r="M14137" s="6">
        <f t="shared" si="1999"/>
        <v>0</v>
      </c>
    </row>
    <row r="14138" spans="3:13" x14ac:dyDescent="0.35">
      <c r="C14138" s="42">
        <v>42299.458333333336</v>
      </c>
      <c r="D14138" s="32">
        <v>2693.695068359375</v>
      </c>
      <c r="E14138" s="34" t="str">
        <f t="shared" si="1991"/>
        <v>10-22</v>
      </c>
      <c r="F14138" s="6">
        <f t="shared" si="1992"/>
        <v>11</v>
      </c>
      <c r="G14138" s="6">
        <f t="shared" si="1993"/>
        <v>22</v>
      </c>
      <c r="H14138" s="6">
        <f t="shared" si="1994"/>
        <v>10</v>
      </c>
      <c r="I14138" s="6">
        <f t="shared" si="1995"/>
        <v>43</v>
      </c>
      <c r="J14138" s="6" t="str">
        <f t="shared" si="1996"/>
        <v>10-22</v>
      </c>
      <c r="K14138" s="6" t="str">
        <f t="shared" si="1997"/>
        <v>WK</v>
      </c>
      <c r="L14138" s="6" t="str">
        <f t="shared" si="1998"/>
        <v>DAY</v>
      </c>
      <c r="M14138" s="6">
        <f t="shared" si="1999"/>
        <v>0</v>
      </c>
    </row>
    <row r="14139" spans="3:13" x14ac:dyDescent="0.35">
      <c r="C14139" s="42">
        <v>42299.479166666664</v>
      </c>
      <c r="D14139" s="32">
        <v>2717.48828125</v>
      </c>
      <c r="E14139" s="34" t="str">
        <f t="shared" si="1991"/>
        <v>10-22</v>
      </c>
      <c r="F14139" s="6">
        <f t="shared" si="1992"/>
        <v>11</v>
      </c>
      <c r="G14139" s="6">
        <f t="shared" si="1993"/>
        <v>22</v>
      </c>
      <c r="H14139" s="6">
        <f t="shared" si="1994"/>
        <v>10</v>
      </c>
      <c r="I14139" s="6">
        <f t="shared" si="1995"/>
        <v>43</v>
      </c>
      <c r="J14139" s="6" t="str">
        <f t="shared" si="1996"/>
        <v>10-22</v>
      </c>
      <c r="K14139" s="6" t="str">
        <f t="shared" si="1997"/>
        <v>WK</v>
      </c>
      <c r="L14139" s="6" t="str">
        <f t="shared" si="1998"/>
        <v>DAY</v>
      </c>
      <c r="M14139" s="6">
        <f t="shared" si="1999"/>
        <v>0</v>
      </c>
    </row>
    <row r="14140" spans="3:13" x14ac:dyDescent="0.35">
      <c r="C14140" s="42">
        <v>42299.5</v>
      </c>
      <c r="D14140" s="32">
        <v>2750.939697265625</v>
      </c>
      <c r="E14140" s="34" t="str">
        <f t="shared" si="1991"/>
        <v>10-22</v>
      </c>
      <c r="F14140" s="6">
        <f t="shared" si="1992"/>
        <v>12</v>
      </c>
      <c r="G14140" s="6">
        <f t="shared" si="1993"/>
        <v>22</v>
      </c>
      <c r="H14140" s="6">
        <f t="shared" si="1994"/>
        <v>10</v>
      </c>
      <c r="I14140" s="6">
        <f t="shared" si="1995"/>
        <v>43</v>
      </c>
      <c r="J14140" s="6" t="str">
        <f t="shared" si="1996"/>
        <v>10-22</v>
      </c>
      <c r="K14140" s="6" t="str">
        <f t="shared" si="1997"/>
        <v>WK</v>
      </c>
      <c r="L14140" s="6" t="str">
        <f t="shared" si="1998"/>
        <v>DAY</v>
      </c>
      <c r="M14140" s="6">
        <f t="shared" si="1999"/>
        <v>0</v>
      </c>
    </row>
    <row r="14141" spans="3:13" x14ac:dyDescent="0.35">
      <c r="C14141" s="42">
        <v>42299.520833333336</v>
      </c>
      <c r="D14141" s="32">
        <v>2765.586181640625</v>
      </c>
      <c r="E14141" s="34" t="str">
        <f t="shared" si="1991"/>
        <v>10-22</v>
      </c>
      <c r="F14141" s="6">
        <f t="shared" si="1992"/>
        <v>12</v>
      </c>
      <c r="G14141" s="6">
        <f t="shared" si="1993"/>
        <v>22</v>
      </c>
      <c r="H14141" s="6">
        <f t="shared" si="1994"/>
        <v>10</v>
      </c>
      <c r="I14141" s="6">
        <f t="shared" si="1995"/>
        <v>43</v>
      </c>
      <c r="J14141" s="6" t="str">
        <f t="shared" si="1996"/>
        <v>10-22</v>
      </c>
      <c r="K14141" s="6" t="str">
        <f t="shared" si="1997"/>
        <v>WK</v>
      </c>
      <c r="L14141" s="6" t="str">
        <f t="shared" si="1998"/>
        <v>DAY</v>
      </c>
      <c r="M14141" s="6">
        <f t="shared" si="1999"/>
        <v>0</v>
      </c>
    </row>
    <row r="14142" spans="3:13" x14ac:dyDescent="0.35">
      <c r="C14142" s="42">
        <v>42299.541666666664</v>
      </c>
      <c r="D14142" s="32">
        <v>2801.2861328125</v>
      </c>
      <c r="E14142" s="34" t="str">
        <f t="shared" si="1991"/>
        <v>10-22</v>
      </c>
      <c r="F14142" s="6">
        <f t="shared" si="1992"/>
        <v>13</v>
      </c>
      <c r="G14142" s="6">
        <f t="shared" si="1993"/>
        <v>22</v>
      </c>
      <c r="H14142" s="6">
        <f t="shared" si="1994"/>
        <v>10</v>
      </c>
      <c r="I14142" s="6">
        <f t="shared" si="1995"/>
        <v>43</v>
      </c>
      <c r="J14142" s="6" t="str">
        <f t="shared" si="1996"/>
        <v>10-22</v>
      </c>
      <c r="K14142" s="6" t="str">
        <f t="shared" si="1997"/>
        <v>WK</v>
      </c>
      <c r="L14142" s="6" t="str">
        <f t="shared" si="1998"/>
        <v>DAY</v>
      </c>
      <c r="M14142" s="6">
        <f t="shared" si="1999"/>
        <v>0</v>
      </c>
    </row>
    <row r="14143" spans="3:13" x14ac:dyDescent="0.35">
      <c r="C14143" s="42">
        <v>42299.5625</v>
      </c>
      <c r="D14143" s="32">
        <v>2844.89990234375</v>
      </c>
      <c r="E14143" s="34" t="str">
        <f t="shared" si="1991"/>
        <v>10-22</v>
      </c>
      <c r="F14143" s="6">
        <f t="shared" si="1992"/>
        <v>13</v>
      </c>
      <c r="G14143" s="6">
        <f t="shared" si="1993"/>
        <v>22</v>
      </c>
      <c r="H14143" s="6">
        <f t="shared" si="1994"/>
        <v>10</v>
      </c>
      <c r="I14143" s="6">
        <f t="shared" si="1995"/>
        <v>43</v>
      </c>
      <c r="J14143" s="6" t="str">
        <f t="shared" si="1996"/>
        <v>10-22</v>
      </c>
      <c r="K14143" s="6" t="str">
        <f t="shared" si="1997"/>
        <v>WK</v>
      </c>
      <c r="L14143" s="6" t="str">
        <f t="shared" si="1998"/>
        <v>DAY</v>
      </c>
      <c r="M14143" s="6">
        <f t="shared" si="1999"/>
        <v>0</v>
      </c>
    </row>
    <row r="14144" spans="3:13" x14ac:dyDescent="0.35">
      <c r="C14144" s="42">
        <v>42299.583333333336</v>
      </c>
      <c r="D14144" s="32">
        <v>2877.458251953125</v>
      </c>
      <c r="E14144" s="34" t="str">
        <f t="shared" si="1991"/>
        <v>10-22</v>
      </c>
      <c r="F14144" s="6">
        <f t="shared" si="1992"/>
        <v>14</v>
      </c>
      <c r="G14144" s="6">
        <f t="shared" si="1993"/>
        <v>22</v>
      </c>
      <c r="H14144" s="6">
        <f t="shared" si="1994"/>
        <v>10</v>
      </c>
      <c r="I14144" s="6">
        <f t="shared" si="1995"/>
        <v>43</v>
      </c>
      <c r="J14144" s="6" t="str">
        <f t="shared" si="1996"/>
        <v>10-22</v>
      </c>
      <c r="K14144" s="6" t="str">
        <f t="shared" si="1997"/>
        <v>WK</v>
      </c>
      <c r="L14144" s="6" t="str">
        <f t="shared" si="1998"/>
        <v>DAY</v>
      </c>
      <c r="M14144" s="6">
        <f t="shared" si="1999"/>
        <v>0</v>
      </c>
    </row>
    <row r="14145" spans="3:13" x14ac:dyDescent="0.35">
      <c r="C14145" s="42">
        <v>42299.604166666664</v>
      </c>
      <c r="D14145" s="32">
        <v>2898.402099609375</v>
      </c>
      <c r="E14145" s="34" t="str">
        <f t="shared" si="1991"/>
        <v>10-22</v>
      </c>
      <c r="F14145" s="6">
        <f t="shared" si="1992"/>
        <v>14</v>
      </c>
      <c r="G14145" s="6">
        <f t="shared" si="1993"/>
        <v>22</v>
      </c>
      <c r="H14145" s="6">
        <f t="shared" si="1994"/>
        <v>10</v>
      </c>
      <c r="I14145" s="6">
        <f t="shared" si="1995"/>
        <v>43</v>
      </c>
      <c r="J14145" s="6" t="str">
        <f t="shared" si="1996"/>
        <v>10-22</v>
      </c>
      <c r="K14145" s="6" t="str">
        <f t="shared" si="1997"/>
        <v>WK</v>
      </c>
      <c r="L14145" s="6" t="str">
        <f t="shared" si="1998"/>
        <v>DAY</v>
      </c>
      <c r="M14145" s="6">
        <f t="shared" si="1999"/>
        <v>0</v>
      </c>
    </row>
    <row r="14146" spans="3:13" x14ac:dyDescent="0.35">
      <c r="C14146" s="42">
        <v>42299.625</v>
      </c>
      <c r="D14146" s="32">
        <v>2923.482177734375</v>
      </c>
      <c r="E14146" s="34" t="str">
        <f t="shared" si="1991"/>
        <v>10-22</v>
      </c>
      <c r="F14146" s="6">
        <f t="shared" si="1992"/>
        <v>15</v>
      </c>
      <c r="G14146" s="6">
        <f t="shared" si="1993"/>
        <v>22</v>
      </c>
      <c r="H14146" s="6">
        <f t="shared" si="1994"/>
        <v>10</v>
      </c>
      <c r="I14146" s="6">
        <f t="shared" si="1995"/>
        <v>43</v>
      </c>
      <c r="J14146" s="6" t="str">
        <f t="shared" si="1996"/>
        <v>10-22</v>
      </c>
      <c r="K14146" s="6" t="str">
        <f t="shared" si="1997"/>
        <v>WK</v>
      </c>
      <c r="L14146" s="6" t="str">
        <f t="shared" si="1998"/>
        <v>DAY</v>
      </c>
      <c r="M14146" s="6">
        <f t="shared" si="1999"/>
        <v>0</v>
      </c>
    </row>
    <row r="14147" spans="3:13" x14ac:dyDescent="0.35">
      <c r="C14147" s="42">
        <v>42299.645833333336</v>
      </c>
      <c r="D14147" s="32">
        <v>2948.865966796875</v>
      </c>
      <c r="E14147" s="34" t="str">
        <f t="shared" si="1991"/>
        <v>10-22</v>
      </c>
      <c r="F14147" s="6">
        <f t="shared" si="1992"/>
        <v>15</v>
      </c>
      <c r="G14147" s="6">
        <f t="shared" si="1993"/>
        <v>22</v>
      </c>
      <c r="H14147" s="6">
        <f t="shared" si="1994"/>
        <v>10</v>
      </c>
      <c r="I14147" s="6">
        <f t="shared" si="1995"/>
        <v>43</v>
      </c>
      <c r="J14147" s="6" t="str">
        <f t="shared" si="1996"/>
        <v>10-22</v>
      </c>
      <c r="K14147" s="6" t="str">
        <f t="shared" si="1997"/>
        <v>WK</v>
      </c>
      <c r="L14147" s="6" t="str">
        <f t="shared" si="1998"/>
        <v>DAY</v>
      </c>
      <c r="M14147" s="6">
        <f t="shared" si="1999"/>
        <v>0</v>
      </c>
    </row>
    <row r="14148" spans="3:13" x14ac:dyDescent="0.35">
      <c r="C14148" s="42">
        <v>42299.666666666664</v>
      </c>
      <c r="D14148" s="32">
        <v>2966.629638671875</v>
      </c>
      <c r="E14148" s="34" t="str">
        <f t="shared" si="1991"/>
        <v>10-22</v>
      </c>
      <c r="F14148" s="6">
        <f t="shared" si="1992"/>
        <v>16</v>
      </c>
      <c r="G14148" s="6">
        <f t="shared" si="1993"/>
        <v>22</v>
      </c>
      <c r="H14148" s="6">
        <f t="shared" si="1994"/>
        <v>10</v>
      </c>
      <c r="I14148" s="6">
        <f t="shared" si="1995"/>
        <v>43</v>
      </c>
      <c r="J14148" s="6" t="str">
        <f t="shared" si="1996"/>
        <v>10-22</v>
      </c>
      <c r="K14148" s="6" t="str">
        <f t="shared" si="1997"/>
        <v>WK</v>
      </c>
      <c r="L14148" s="6" t="str">
        <f t="shared" si="1998"/>
        <v>DAY</v>
      </c>
      <c r="M14148" s="6">
        <f t="shared" si="1999"/>
        <v>0</v>
      </c>
    </row>
    <row r="14149" spans="3:13" x14ac:dyDescent="0.35">
      <c r="C14149" s="42">
        <v>42299.6875</v>
      </c>
      <c r="D14149" s="32">
        <v>2981.6328125</v>
      </c>
      <c r="E14149" s="34" t="str">
        <f t="shared" si="1991"/>
        <v>10-22</v>
      </c>
      <c r="F14149" s="6">
        <f t="shared" si="1992"/>
        <v>16</v>
      </c>
      <c r="G14149" s="6">
        <f t="shared" si="1993"/>
        <v>22</v>
      </c>
      <c r="H14149" s="6">
        <f t="shared" si="1994"/>
        <v>10</v>
      </c>
      <c r="I14149" s="6">
        <f t="shared" si="1995"/>
        <v>43</v>
      </c>
      <c r="J14149" s="6" t="str">
        <f t="shared" si="1996"/>
        <v>10-22</v>
      </c>
      <c r="K14149" s="6" t="str">
        <f t="shared" si="1997"/>
        <v>WK</v>
      </c>
      <c r="L14149" s="6" t="str">
        <f t="shared" si="1998"/>
        <v>DAY</v>
      </c>
      <c r="M14149" s="6">
        <f t="shared" si="1999"/>
        <v>0</v>
      </c>
    </row>
    <row r="14150" spans="3:13" x14ac:dyDescent="0.35">
      <c r="C14150" s="42">
        <v>42299.708333333336</v>
      </c>
      <c r="D14150" s="32">
        <v>2978.541259765625</v>
      </c>
      <c r="E14150" s="34" t="str">
        <f t="shared" si="1991"/>
        <v>10-22</v>
      </c>
      <c r="F14150" s="6">
        <f t="shared" si="1992"/>
        <v>17</v>
      </c>
      <c r="G14150" s="6">
        <f t="shared" si="1993"/>
        <v>22</v>
      </c>
      <c r="H14150" s="6">
        <f t="shared" si="1994"/>
        <v>10</v>
      </c>
      <c r="I14150" s="6">
        <f t="shared" si="1995"/>
        <v>43</v>
      </c>
      <c r="J14150" s="6" t="str">
        <f t="shared" si="1996"/>
        <v>10-22</v>
      </c>
      <c r="K14150" s="6" t="str">
        <f t="shared" si="1997"/>
        <v>WK</v>
      </c>
      <c r="L14150" s="6" t="str">
        <f t="shared" si="1998"/>
        <v>EVE</v>
      </c>
      <c r="M14150" s="6">
        <f t="shared" si="1999"/>
        <v>0</v>
      </c>
    </row>
    <row r="14151" spans="3:13" x14ac:dyDescent="0.35">
      <c r="C14151" s="42">
        <v>42299.729166666664</v>
      </c>
      <c r="D14151" s="32">
        <v>2948.32470703125</v>
      </c>
      <c r="E14151" s="34" t="str">
        <f t="shared" ref="E14151:E14214" si="2000">TEXT(MONTH(C14151),"00")&amp;"-"&amp;TEXT(DAY(C14151),"00")</f>
        <v>10-22</v>
      </c>
      <c r="F14151" s="6">
        <f t="shared" ref="F14151:F14214" si="2001">HOUR(C14151)</f>
        <v>17</v>
      </c>
      <c r="G14151" s="6">
        <f t="shared" ref="G14151:G14214" si="2002">DAY(C14151)</f>
        <v>22</v>
      </c>
      <c r="H14151" s="6">
        <f t="shared" ref="H14151:H14214" si="2003">MONTH(C14151)</f>
        <v>10</v>
      </c>
      <c r="I14151" s="6">
        <f t="shared" ref="I14151:I14214" si="2004">WEEKNUM(C14151)</f>
        <v>43</v>
      </c>
      <c r="J14151" s="6" t="str">
        <f t="shared" ref="J14151:J14214" si="2005">H14151&amp;"-"&amp;G14151</f>
        <v>10-22</v>
      </c>
      <c r="K14151" s="6" t="str">
        <f t="shared" ref="K14151:K14214" si="2006">IF(WEEKDAY(C14151,11)&lt;6,"WK","WKND")</f>
        <v>WK</v>
      </c>
      <c r="L14151" s="6" t="str">
        <f t="shared" ref="L14151:L14214" si="2007">IF(AND(F14151&lt;17,F14151&gt;6),"DAY","EVE")</f>
        <v>EVE</v>
      </c>
      <c r="M14151" s="6">
        <f t="shared" ref="M14151:M14214" si="2008">IF(D14151&gt;4000,1,0)</f>
        <v>0</v>
      </c>
    </row>
    <row r="14152" spans="3:13" x14ac:dyDescent="0.35">
      <c r="C14152" s="42">
        <v>42299.75</v>
      </c>
      <c r="D14152" s="32">
        <v>2967.584716796875</v>
      </c>
      <c r="E14152" s="34" t="str">
        <f t="shared" si="2000"/>
        <v>10-22</v>
      </c>
      <c r="F14152" s="6">
        <f t="shared" si="2001"/>
        <v>18</v>
      </c>
      <c r="G14152" s="6">
        <f t="shared" si="2002"/>
        <v>22</v>
      </c>
      <c r="H14152" s="6">
        <f t="shared" si="2003"/>
        <v>10</v>
      </c>
      <c r="I14152" s="6">
        <f t="shared" si="2004"/>
        <v>43</v>
      </c>
      <c r="J14152" s="6" t="str">
        <f t="shared" si="2005"/>
        <v>10-22</v>
      </c>
      <c r="K14152" s="6" t="str">
        <f t="shared" si="2006"/>
        <v>WK</v>
      </c>
      <c r="L14152" s="6" t="str">
        <f t="shared" si="2007"/>
        <v>EVE</v>
      </c>
      <c r="M14152" s="6">
        <f t="shared" si="2008"/>
        <v>0</v>
      </c>
    </row>
    <row r="14153" spans="3:13" x14ac:dyDescent="0.35">
      <c r="C14153" s="42">
        <v>42299.770833333336</v>
      </c>
      <c r="D14153" s="32">
        <v>3092.47119140625</v>
      </c>
      <c r="E14153" s="34" t="str">
        <f t="shared" si="2000"/>
        <v>10-22</v>
      </c>
      <c r="F14153" s="6">
        <f t="shared" si="2001"/>
        <v>18</v>
      </c>
      <c r="G14153" s="6">
        <f t="shared" si="2002"/>
        <v>22</v>
      </c>
      <c r="H14153" s="6">
        <f t="shared" si="2003"/>
        <v>10</v>
      </c>
      <c r="I14153" s="6">
        <f t="shared" si="2004"/>
        <v>43</v>
      </c>
      <c r="J14153" s="6" t="str">
        <f t="shared" si="2005"/>
        <v>10-22</v>
      </c>
      <c r="K14153" s="6" t="str">
        <f t="shared" si="2006"/>
        <v>WK</v>
      </c>
      <c r="L14153" s="6" t="str">
        <f t="shared" si="2007"/>
        <v>EVE</v>
      </c>
      <c r="M14153" s="6">
        <f t="shared" si="2008"/>
        <v>0</v>
      </c>
    </row>
    <row r="14154" spans="3:13" x14ac:dyDescent="0.35">
      <c r="C14154" s="42">
        <v>42299.791666666664</v>
      </c>
      <c r="D14154" s="32">
        <v>3115.726318359375</v>
      </c>
      <c r="E14154" s="34" t="str">
        <f t="shared" si="2000"/>
        <v>10-22</v>
      </c>
      <c r="F14154" s="6">
        <f t="shared" si="2001"/>
        <v>19</v>
      </c>
      <c r="G14154" s="6">
        <f t="shared" si="2002"/>
        <v>22</v>
      </c>
      <c r="H14154" s="6">
        <f t="shared" si="2003"/>
        <v>10</v>
      </c>
      <c r="I14154" s="6">
        <f t="shared" si="2004"/>
        <v>43</v>
      </c>
      <c r="J14154" s="6" t="str">
        <f t="shared" si="2005"/>
        <v>10-22</v>
      </c>
      <c r="K14154" s="6" t="str">
        <f t="shared" si="2006"/>
        <v>WK</v>
      </c>
      <c r="L14154" s="6" t="str">
        <f t="shared" si="2007"/>
        <v>EVE</v>
      </c>
      <c r="M14154" s="6">
        <f t="shared" si="2008"/>
        <v>0</v>
      </c>
    </row>
    <row r="14155" spans="3:13" x14ac:dyDescent="0.35">
      <c r="C14155" s="42">
        <v>42299.8125</v>
      </c>
      <c r="D14155" s="32">
        <v>3071.8564453125</v>
      </c>
      <c r="E14155" s="34" t="str">
        <f t="shared" si="2000"/>
        <v>10-22</v>
      </c>
      <c r="F14155" s="6">
        <f t="shared" si="2001"/>
        <v>19</v>
      </c>
      <c r="G14155" s="6">
        <f t="shared" si="2002"/>
        <v>22</v>
      </c>
      <c r="H14155" s="6">
        <f t="shared" si="2003"/>
        <v>10</v>
      </c>
      <c r="I14155" s="6">
        <f t="shared" si="2004"/>
        <v>43</v>
      </c>
      <c r="J14155" s="6" t="str">
        <f t="shared" si="2005"/>
        <v>10-22</v>
      </c>
      <c r="K14155" s="6" t="str">
        <f t="shared" si="2006"/>
        <v>WK</v>
      </c>
      <c r="L14155" s="6" t="str">
        <f t="shared" si="2007"/>
        <v>EVE</v>
      </c>
      <c r="M14155" s="6">
        <f t="shared" si="2008"/>
        <v>0</v>
      </c>
    </row>
    <row r="14156" spans="3:13" x14ac:dyDescent="0.35">
      <c r="C14156" s="42">
        <v>42299.833333333336</v>
      </c>
      <c r="D14156" s="32">
        <v>3017.9794921875</v>
      </c>
      <c r="E14156" s="34" t="str">
        <f t="shared" si="2000"/>
        <v>10-22</v>
      </c>
      <c r="F14156" s="6">
        <f t="shared" si="2001"/>
        <v>20</v>
      </c>
      <c r="G14156" s="6">
        <f t="shared" si="2002"/>
        <v>22</v>
      </c>
      <c r="H14156" s="6">
        <f t="shared" si="2003"/>
        <v>10</v>
      </c>
      <c r="I14156" s="6">
        <f t="shared" si="2004"/>
        <v>43</v>
      </c>
      <c r="J14156" s="6" t="str">
        <f t="shared" si="2005"/>
        <v>10-22</v>
      </c>
      <c r="K14156" s="6" t="str">
        <f t="shared" si="2006"/>
        <v>WK</v>
      </c>
      <c r="L14156" s="6" t="str">
        <f t="shared" si="2007"/>
        <v>EVE</v>
      </c>
      <c r="M14156" s="6">
        <f t="shared" si="2008"/>
        <v>0</v>
      </c>
    </row>
    <row r="14157" spans="3:13" x14ac:dyDescent="0.35">
      <c r="C14157" s="42">
        <v>42299.854166666664</v>
      </c>
      <c r="D14157" s="32">
        <v>2944.604736328125</v>
      </c>
      <c r="E14157" s="34" t="str">
        <f t="shared" si="2000"/>
        <v>10-22</v>
      </c>
      <c r="F14157" s="6">
        <f t="shared" si="2001"/>
        <v>20</v>
      </c>
      <c r="G14157" s="6">
        <f t="shared" si="2002"/>
        <v>22</v>
      </c>
      <c r="H14157" s="6">
        <f t="shared" si="2003"/>
        <v>10</v>
      </c>
      <c r="I14157" s="6">
        <f t="shared" si="2004"/>
        <v>43</v>
      </c>
      <c r="J14157" s="6" t="str">
        <f t="shared" si="2005"/>
        <v>10-22</v>
      </c>
      <c r="K14157" s="6" t="str">
        <f t="shared" si="2006"/>
        <v>WK</v>
      </c>
      <c r="L14157" s="6" t="str">
        <f t="shared" si="2007"/>
        <v>EVE</v>
      </c>
      <c r="M14157" s="6">
        <f t="shared" si="2008"/>
        <v>0</v>
      </c>
    </row>
    <row r="14158" spans="3:13" x14ac:dyDescent="0.35">
      <c r="C14158" s="42">
        <v>42299.875</v>
      </c>
      <c r="D14158" s="32">
        <v>2856.068359375</v>
      </c>
      <c r="E14158" s="34" t="str">
        <f t="shared" si="2000"/>
        <v>10-22</v>
      </c>
      <c r="F14158" s="6">
        <f t="shared" si="2001"/>
        <v>21</v>
      </c>
      <c r="G14158" s="6">
        <f t="shared" si="2002"/>
        <v>22</v>
      </c>
      <c r="H14158" s="6">
        <f t="shared" si="2003"/>
        <v>10</v>
      </c>
      <c r="I14158" s="6">
        <f t="shared" si="2004"/>
        <v>43</v>
      </c>
      <c r="J14158" s="6" t="str">
        <f t="shared" si="2005"/>
        <v>10-22</v>
      </c>
      <c r="K14158" s="6" t="str">
        <f t="shared" si="2006"/>
        <v>WK</v>
      </c>
      <c r="L14158" s="6" t="str">
        <f t="shared" si="2007"/>
        <v>EVE</v>
      </c>
      <c r="M14158" s="6">
        <f t="shared" si="2008"/>
        <v>0</v>
      </c>
    </row>
    <row r="14159" spans="3:13" x14ac:dyDescent="0.35">
      <c r="C14159" s="42">
        <v>42299.895833333336</v>
      </c>
      <c r="D14159" s="32">
        <v>2728.565185546875</v>
      </c>
      <c r="E14159" s="34" t="str">
        <f t="shared" si="2000"/>
        <v>10-22</v>
      </c>
      <c r="F14159" s="6">
        <f t="shared" si="2001"/>
        <v>21</v>
      </c>
      <c r="G14159" s="6">
        <f t="shared" si="2002"/>
        <v>22</v>
      </c>
      <c r="H14159" s="6">
        <f t="shared" si="2003"/>
        <v>10</v>
      </c>
      <c r="I14159" s="6">
        <f t="shared" si="2004"/>
        <v>43</v>
      </c>
      <c r="J14159" s="6" t="str">
        <f t="shared" si="2005"/>
        <v>10-22</v>
      </c>
      <c r="K14159" s="6" t="str">
        <f t="shared" si="2006"/>
        <v>WK</v>
      </c>
      <c r="L14159" s="6" t="str">
        <f t="shared" si="2007"/>
        <v>EVE</v>
      </c>
      <c r="M14159" s="6">
        <f t="shared" si="2008"/>
        <v>0</v>
      </c>
    </row>
    <row r="14160" spans="3:13" x14ac:dyDescent="0.35">
      <c r="C14160" s="42">
        <v>42299.916666666664</v>
      </c>
      <c r="D14160" s="32">
        <v>2591.92724609375</v>
      </c>
      <c r="E14160" s="34" t="str">
        <f t="shared" si="2000"/>
        <v>10-22</v>
      </c>
      <c r="F14160" s="6">
        <f t="shared" si="2001"/>
        <v>22</v>
      </c>
      <c r="G14160" s="6">
        <f t="shared" si="2002"/>
        <v>22</v>
      </c>
      <c r="H14160" s="6">
        <f t="shared" si="2003"/>
        <v>10</v>
      </c>
      <c r="I14160" s="6">
        <f t="shared" si="2004"/>
        <v>43</v>
      </c>
      <c r="J14160" s="6" t="str">
        <f t="shared" si="2005"/>
        <v>10-22</v>
      </c>
      <c r="K14160" s="6" t="str">
        <f t="shared" si="2006"/>
        <v>WK</v>
      </c>
      <c r="L14160" s="6" t="str">
        <f t="shared" si="2007"/>
        <v>EVE</v>
      </c>
      <c r="M14160" s="6">
        <f t="shared" si="2008"/>
        <v>0</v>
      </c>
    </row>
    <row r="14161" spans="3:13" x14ac:dyDescent="0.35">
      <c r="C14161" s="42">
        <v>42299.9375</v>
      </c>
      <c r="D14161" s="32">
        <v>2456.121826171875</v>
      </c>
      <c r="E14161" s="34" t="str">
        <f t="shared" si="2000"/>
        <v>10-22</v>
      </c>
      <c r="F14161" s="6">
        <f t="shared" si="2001"/>
        <v>22</v>
      </c>
      <c r="G14161" s="6">
        <f t="shared" si="2002"/>
        <v>22</v>
      </c>
      <c r="H14161" s="6">
        <f t="shared" si="2003"/>
        <v>10</v>
      </c>
      <c r="I14161" s="6">
        <f t="shared" si="2004"/>
        <v>43</v>
      </c>
      <c r="J14161" s="6" t="str">
        <f t="shared" si="2005"/>
        <v>10-22</v>
      </c>
      <c r="K14161" s="6" t="str">
        <f t="shared" si="2006"/>
        <v>WK</v>
      </c>
      <c r="L14161" s="6" t="str">
        <f t="shared" si="2007"/>
        <v>EVE</v>
      </c>
      <c r="M14161" s="6">
        <f t="shared" si="2008"/>
        <v>0</v>
      </c>
    </row>
    <row r="14162" spans="3:13" x14ac:dyDescent="0.35">
      <c r="C14162" s="42">
        <v>42299.958333333336</v>
      </c>
      <c r="D14162" s="32">
        <v>2331.990234375</v>
      </c>
      <c r="E14162" s="34" t="str">
        <f t="shared" si="2000"/>
        <v>10-22</v>
      </c>
      <c r="F14162" s="6">
        <f t="shared" si="2001"/>
        <v>23</v>
      </c>
      <c r="G14162" s="6">
        <f t="shared" si="2002"/>
        <v>22</v>
      </c>
      <c r="H14162" s="6">
        <f t="shared" si="2003"/>
        <v>10</v>
      </c>
      <c r="I14162" s="6">
        <f t="shared" si="2004"/>
        <v>43</v>
      </c>
      <c r="J14162" s="6" t="str">
        <f t="shared" si="2005"/>
        <v>10-22</v>
      </c>
      <c r="K14162" s="6" t="str">
        <f t="shared" si="2006"/>
        <v>WK</v>
      </c>
      <c r="L14162" s="6" t="str">
        <f t="shared" si="2007"/>
        <v>EVE</v>
      </c>
      <c r="M14162" s="6">
        <f t="shared" si="2008"/>
        <v>0</v>
      </c>
    </row>
    <row r="14163" spans="3:13" x14ac:dyDescent="0.35">
      <c r="C14163" s="42">
        <v>42299.979166666664</v>
      </c>
      <c r="D14163" s="32">
        <v>2216.764404296875</v>
      </c>
      <c r="E14163" s="34" t="str">
        <f t="shared" si="2000"/>
        <v>10-22</v>
      </c>
      <c r="F14163" s="6">
        <f t="shared" si="2001"/>
        <v>23</v>
      </c>
      <c r="G14163" s="6">
        <f t="shared" si="2002"/>
        <v>22</v>
      </c>
      <c r="H14163" s="6">
        <f t="shared" si="2003"/>
        <v>10</v>
      </c>
      <c r="I14163" s="6">
        <f t="shared" si="2004"/>
        <v>43</v>
      </c>
      <c r="J14163" s="6" t="str">
        <f t="shared" si="2005"/>
        <v>10-22</v>
      </c>
      <c r="K14163" s="6" t="str">
        <f t="shared" si="2006"/>
        <v>WK</v>
      </c>
      <c r="L14163" s="6" t="str">
        <f t="shared" si="2007"/>
        <v>EVE</v>
      </c>
      <c r="M14163" s="6">
        <f t="shared" si="2008"/>
        <v>0</v>
      </c>
    </row>
    <row r="14164" spans="3:13" x14ac:dyDescent="0.35">
      <c r="C14164" s="42">
        <v>42300</v>
      </c>
      <c r="D14164" s="32">
        <v>2119.539794921875</v>
      </c>
      <c r="E14164" s="34" t="str">
        <f t="shared" si="2000"/>
        <v>10-23</v>
      </c>
      <c r="F14164" s="6">
        <f t="shared" si="2001"/>
        <v>0</v>
      </c>
      <c r="G14164" s="6">
        <f t="shared" si="2002"/>
        <v>23</v>
      </c>
      <c r="H14164" s="6">
        <f t="shared" si="2003"/>
        <v>10</v>
      </c>
      <c r="I14164" s="6">
        <f t="shared" si="2004"/>
        <v>43</v>
      </c>
      <c r="J14164" s="6" t="str">
        <f t="shared" si="2005"/>
        <v>10-23</v>
      </c>
      <c r="K14164" s="6" t="str">
        <f t="shared" si="2006"/>
        <v>WK</v>
      </c>
      <c r="L14164" s="6" t="str">
        <f t="shared" si="2007"/>
        <v>EVE</v>
      </c>
      <c r="M14164" s="6">
        <f t="shared" si="2008"/>
        <v>0</v>
      </c>
    </row>
    <row r="14165" spans="3:13" x14ac:dyDescent="0.35">
      <c r="C14165" s="42">
        <v>42300.020833333336</v>
      </c>
      <c r="D14165" s="32">
        <v>2057.282958984375</v>
      </c>
      <c r="E14165" s="34" t="str">
        <f t="shared" si="2000"/>
        <v>10-23</v>
      </c>
      <c r="F14165" s="6">
        <f t="shared" si="2001"/>
        <v>0</v>
      </c>
      <c r="G14165" s="6">
        <f t="shared" si="2002"/>
        <v>23</v>
      </c>
      <c r="H14165" s="6">
        <f t="shared" si="2003"/>
        <v>10</v>
      </c>
      <c r="I14165" s="6">
        <f t="shared" si="2004"/>
        <v>43</v>
      </c>
      <c r="J14165" s="6" t="str">
        <f t="shared" si="2005"/>
        <v>10-23</v>
      </c>
      <c r="K14165" s="6" t="str">
        <f t="shared" si="2006"/>
        <v>WK</v>
      </c>
      <c r="L14165" s="6" t="str">
        <f t="shared" si="2007"/>
        <v>EVE</v>
      </c>
      <c r="M14165" s="6">
        <f t="shared" si="2008"/>
        <v>0</v>
      </c>
    </row>
    <row r="14166" spans="3:13" x14ac:dyDescent="0.35">
      <c r="C14166" s="42">
        <v>42300.041666666664</v>
      </c>
      <c r="D14166" s="32">
        <v>2043.328125</v>
      </c>
      <c r="E14166" s="34" t="str">
        <f t="shared" si="2000"/>
        <v>10-23</v>
      </c>
      <c r="F14166" s="6">
        <f t="shared" si="2001"/>
        <v>1</v>
      </c>
      <c r="G14166" s="6">
        <f t="shared" si="2002"/>
        <v>23</v>
      </c>
      <c r="H14166" s="6">
        <f t="shared" si="2003"/>
        <v>10</v>
      </c>
      <c r="I14166" s="6">
        <f t="shared" si="2004"/>
        <v>43</v>
      </c>
      <c r="J14166" s="6" t="str">
        <f t="shared" si="2005"/>
        <v>10-23</v>
      </c>
      <c r="K14166" s="6" t="str">
        <f t="shared" si="2006"/>
        <v>WK</v>
      </c>
      <c r="L14166" s="6" t="str">
        <f t="shared" si="2007"/>
        <v>EVE</v>
      </c>
      <c r="M14166" s="6">
        <f t="shared" si="2008"/>
        <v>0</v>
      </c>
    </row>
    <row r="14167" spans="3:13" x14ac:dyDescent="0.35">
      <c r="C14167" s="42">
        <v>42300.0625</v>
      </c>
      <c r="D14167" s="32">
        <v>2001.6060791015625</v>
      </c>
      <c r="E14167" s="34" t="str">
        <f t="shared" si="2000"/>
        <v>10-23</v>
      </c>
      <c r="F14167" s="6">
        <f t="shared" si="2001"/>
        <v>1</v>
      </c>
      <c r="G14167" s="6">
        <f t="shared" si="2002"/>
        <v>23</v>
      </c>
      <c r="H14167" s="6">
        <f t="shared" si="2003"/>
        <v>10</v>
      </c>
      <c r="I14167" s="6">
        <f t="shared" si="2004"/>
        <v>43</v>
      </c>
      <c r="J14167" s="6" t="str">
        <f t="shared" si="2005"/>
        <v>10-23</v>
      </c>
      <c r="K14167" s="6" t="str">
        <f t="shared" si="2006"/>
        <v>WK</v>
      </c>
      <c r="L14167" s="6" t="str">
        <f t="shared" si="2007"/>
        <v>EVE</v>
      </c>
      <c r="M14167" s="6">
        <f t="shared" si="2008"/>
        <v>0</v>
      </c>
    </row>
    <row r="14168" spans="3:13" x14ac:dyDescent="0.35">
      <c r="C14168" s="42">
        <v>42300.083333333336</v>
      </c>
      <c r="D14168" s="32">
        <v>1953.531494140625</v>
      </c>
      <c r="E14168" s="34" t="str">
        <f t="shared" si="2000"/>
        <v>10-23</v>
      </c>
      <c r="F14168" s="6">
        <f t="shared" si="2001"/>
        <v>2</v>
      </c>
      <c r="G14168" s="6">
        <f t="shared" si="2002"/>
        <v>23</v>
      </c>
      <c r="H14168" s="6">
        <f t="shared" si="2003"/>
        <v>10</v>
      </c>
      <c r="I14168" s="6">
        <f t="shared" si="2004"/>
        <v>43</v>
      </c>
      <c r="J14168" s="6" t="str">
        <f t="shared" si="2005"/>
        <v>10-23</v>
      </c>
      <c r="K14168" s="6" t="str">
        <f t="shared" si="2006"/>
        <v>WK</v>
      </c>
      <c r="L14168" s="6" t="str">
        <f t="shared" si="2007"/>
        <v>EVE</v>
      </c>
      <c r="M14168" s="6">
        <f t="shared" si="2008"/>
        <v>0</v>
      </c>
    </row>
    <row r="14169" spans="3:13" x14ac:dyDescent="0.35">
      <c r="C14169" s="42">
        <v>42300.104166666664</v>
      </c>
      <c r="D14169" s="32">
        <v>1930.9652099609375</v>
      </c>
      <c r="E14169" s="34" t="str">
        <f t="shared" si="2000"/>
        <v>10-23</v>
      </c>
      <c r="F14169" s="6">
        <f t="shared" si="2001"/>
        <v>2</v>
      </c>
      <c r="G14169" s="6">
        <f t="shared" si="2002"/>
        <v>23</v>
      </c>
      <c r="H14169" s="6">
        <f t="shared" si="2003"/>
        <v>10</v>
      </c>
      <c r="I14169" s="6">
        <f t="shared" si="2004"/>
        <v>43</v>
      </c>
      <c r="J14169" s="6" t="str">
        <f t="shared" si="2005"/>
        <v>10-23</v>
      </c>
      <c r="K14169" s="6" t="str">
        <f t="shared" si="2006"/>
        <v>WK</v>
      </c>
      <c r="L14169" s="6" t="str">
        <f t="shared" si="2007"/>
        <v>EVE</v>
      </c>
      <c r="M14169" s="6">
        <f t="shared" si="2008"/>
        <v>0</v>
      </c>
    </row>
    <row r="14170" spans="3:13" x14ac:dyDescent="0.35">
      <c r="C14170" s="42">
        <v>42300.125</v>
      </c>
      <c r="D14170" s="32">
        <v>1907.7652587890625</v>
      </c>
      <c r="E14170" s="34" t="str">
        <f t="shared" si="2000"/>
        <v>10-23</v>
      </c>
      <c r="F14170" s="6">
        <f t="shared" si="2001"/>
        <v>3</v>
      </c>
      <c r="G14170" s="6">
        <f t="shared" si="2002"/>
        <v>23</v>
      </c>
      <c r="H14170" s="6">
        <f t="shared" si="2003"/>
        <v>10</v>
      </c>
      <c r="I14170" s="6">
        <f t="shared" si="2004"/>
        <v>43</v>
      </c>
      <c r="J14170" s="6" t="str">
        <f t="shared" si="2005"/>
        <v>10-23</v>
      </c>
      <c r="K14170" s="6" t="str">
        <f t="shared" si="2006"/>
        <v>WK</v>
      </c>
      <c r="L14170" s="6" t="str">
        <f t="shared" si="2007"/>
        <v>EVE</v>
      </c>
      <c r="M14170" s="6">
        <f t="shared" si="2008"/>
        <v>0</v>
      </c>
    </row>
    <row r="14171" spans="3:13" x14ac:dyDescent="0.35">
      <c r="C14171" s="42">
        <v>42300.145833333336</v>
      </c>
      <c r="D14171" s="32">
        <v>1907.451904296875</v>
      </c>
      <c r="E14171" s="34" t="str">
        <f t="shared" si="2000"/>
        <v>10-23</v>
      </c>
      <c r="F14171" s="6">
        <f t="shared" si="2001"/>
        <v>3</v>
      </c>
      <c r="G14171" s="6">
        <f t="shared" si="2002"/>
        <v>23</v>
      </c>
      <c r="H14171" s="6">
        <f t="shared" si="2003"/>
        <v>10</v>
      </c>
      <c r="I14171" s="6">
        <f t="shared" si="2004"/>
        <v>43</v>
      </c>
      <c r="J14171" s="6" t="str">
        <f t="shared" si="2005"/>
        <v>10-23</v>
      </c>
      <c r="K14171" s="6" t="str">
        <f t="shared" si="2006"/>
        <v>WK</v>
      </c>
      <c r="L14171" s="6" t="str">
        <f t="shared" si="2007"/>
        <v>EVE</v>
      </c>
      <c r="M14171" s="6">
        <f t="shared" si="2008"/>
        <v>0</v>
      </c>
    </row>
    <row r="14172" spans="3:13" x14ac:dyDescent="0.35">
      <c r="C14172" s="42">
        <v>42300.166666666664</v>
      </c>
      <c r="D14172" s="32">
        <v>1904.9544677734375</v>
      </c>
      <c r="E14172" s="34" t="str">
        <f t="shared" si="2000"/>
        <v>10-23</v>
      </c>
      <c r="F14172" s="6">
        <f t="shared" si="2001"/>
        <v>4</v>
      </c>
      <c r="G14172" s="6">
        <f t="shared" si="2002"/>
        <v>23</v>
      </c>
      <c r="H14172" s="6">
        <f t="shared" si="2003"/>
        <v>10</v>
      </c>
      <c r="I14172" s="6">
        <f t="shared" si="2004"/>
        <v>43</v>
      </c>
      <c r="J14172" s="6" t="str">
        <f t="shared" si="2005"/>
        <v>10-23</v>
      </c>
      <c r="K14172" s="6" t="str">
        <f t="shared" si="2006"/>
        <v>WK</v>
      </c>
      <c r="L14172" s="6" t="str">
        <f t="shared" si="2007"/>
        <v>EVE</v>
      </c>
      <c r="M14172" s="6">
        <f t="shared" si="2008"/>
        <v>0</v>
      </c>
    </row>
    <row r="14173" spans="3:13" x14ac:dyDescent="0.35">
      <c r="C14173" s="42">
        <v>42300.1875</v>
      </c>
      <c r="D14173" s="32">
        <v>1930.6417236328125</v>
      </c>
      <c r="E14173" s="34" t="str">
        <f t="shared" si="2000"/>
        <v>10-23</v>
      </c>
      <c r="F14173" s="6">
        <f t="shared" si="2001"/>
        <v>4</v>
      </c>
      <c r="G14173" s="6">
        <f t="shared" si="2002"/>
        <v>23</v>
      </c>
      <c r="H14173" s="6">
        <f t="shared" si="2003"/>
        <v>10</v>
      </c>
      <c r="I14173" s="6">
        <f t="shared" si="2004"/>
        <v>43</v>
      </c>
      <c r="J14173" s="6" t="str">
        <f t="shared" si="2005"/>
        <v>10-23</v>
      </c>
      <c r="K14173" s="6" t="str">
        <f t="shared" si="2006"/>
        <v>WK</v>
      </c>
      <c r="L14173" s="6" t="str">
        <f t="shared" si="2007"/>
        <v>EVE</v>
      </c>
      <c r="M14173" s="6">
        <f t="shared" si="2008"/>
        <v>0</v>
      </c>
    </row>
    <row r="14174" spans="3:13" x14ac:dyDescent="0.35">
      <c r="C14174" s="42">
        <v>42300.208333333336</v>
      </c>
      <c r="D14174" s="32">
        <v>1982.7344970703125</v>
      </c>
      <c r="E14174" s="34" t="str">
        <f t="shared" si="2000"/>
        <v>10-23</v>
      </c>
      <c r="F14174" s="6">
        <f t="shared" si="2001"/>
        <v>5</v>
      </c>
      <c r="G14174" s="6">
        <f t="shared" si="2002"/>
        <v>23</v>
      </c>
      <c r="H14174" s="6">
        <f t="shared" si="2003"/>
        <v>10</v>
      </c>
      <c r="I14174" s="6">
        <f t="shared" si="2004"/>
        <v>43</v>
      </c>
      <c r="J14174" s="6" t="str">
        <f t="shared" si="2005"/>
        <v>10-23</v>
      </c>
      <c r="K14174" s="6" t="str">
        <f t="shared" si="2006"/>
        <v>WK</v>
      </c>
      <c r="L14174" s="6" t="str">
        <f t="shared" si="2007"/>
        <v>EVE</v>
      </c>
      <c r="M14174" s="6">
        <f t="shared" si="2008"/>
        <v>0</v>
      </c>
    </row>
    <row r="14175" spans="3:13" x14ac:dyDescent="0.35">
      <c r="C14175" s="42">
        <v>42300.229166666664</v>
      </c>
      <c r="D14175" s="32">
        <v>2031.3629150390625</v>
      </c>
      <c r="E14175" s="34" t="str">
        <f t="shared" si="2000"/>
        <v>10-23</v>
      </c>
      <c r="F14175" s="6">
        <f t="shared" si="2001"/>
        <v>5</v>
      </c>
      <c r="G14175" s="6">
        <f t="shared" si="2002"/>
        <v>23</v>
      </c>
      <c r="H14175" s="6">
        <f t="shared" si="2003"/>
        <v>10</v>
      </c>
      <c r="I14175" s="6">
        <f t="shared" si="2004"/>
        <v>43</v>
      </c>
      <c r="J14175" s="6" t="str">
        <f t="shared" si="2005"/>
        <v>10-23</v>
      </c>
      <c r="K14175" s="6" t="str">
        <f t="shared" si="2006"/>
        <v>WK</v>
      </c>
      <c r="L14175" s="6" t="str">
        <f t="shared" si="2007"/>
        <v>EVE</v>
      </c>
      <c r="M14175" s="6">
        <f t="shared" si="2008"/>
        <v>0</v>
      </c>
    </row>
    <row r="14176" spans="3:13" x14ac:dyDescent="0.35">
      <c r="C14176" s="42">
        <v>42300.25</v>
      </c>
      <c r="D14176" s="32">
        <v>2136.49755859375</v>
      </c>
      <c r="E14176" s="34" t="str">
        <f t="shared" si="2000"/>
        <v>10-23</v>
      </c>
      <c r="F14176" s="6">
        <f t="shared" si="2001"/>
        <v>6</v>
      </c>
      <c r="G14176" s="6">
        <f t="shared" si="2002"/>
        <v>23</v>
      </c>
      <c r="H14176" s="6">
        <f t="shared" si="2003"/>
        <v>10</v>
      </c>
      <c r="I14176" s="6">
        <f t="shared" si="2004"/>
        <v>43</v>
      </c>
      <c r="J14176" s="6" t="str">
        <f t="shared" si="2005"/>
        <v>10-23</v>
      </c>
      <c r="K14176" s="6" t="str">
        <f t="shared" si="2006"/>
        <v>WK</v>
      </c>
      <c r="L14176" s="6" t="str">
        <f t="shared" si="2007"/>
        <v>EVE</v>
      </c>
      <c r="M14176" s="6">
        <f t="shared" si="2008"/>
        <v>0</v>
      </c>
    </row>
    <row r="14177" spans="3:13" x14ac:dyDescent="0.35">
      <c r="C14177" s="42">
        <v>42300.270833333336</v>
      </c>
      <c r="D14177" s="32">
        <v>2301.762939453125</v>
      </c>
      <c r="E14177" s="34" t="str">
        <f t="shared" si="2000"/>
        <v>10-23</v>
      </c>
      <c r="F14177" s="6">
        <f t="shared" si="2001"/>
        <v>6</v>
      </c>
      <c r="G14177" s="6">
        <f t="shared" si="2002"/>
        <v>23</v>
      </c>
      <c r="H14177" s="6">
        <f t="shared" si="2003"/>
        <v>10</v>
      </c>
      <c r="I14177" s="6">
        <f t="shared" si="2004"/>
        <v>43</v>
      </c>
      <c r="J14177" s="6" t="str">
        <f t="shared" si="2005"/>
        <v>10-23</v>
      </c>
      <c r="K14177" s="6" t="str">
        <f t="shared" si="2006"/>
        <v>WK</v>
      </c>
      <c r="L14177" s="6" t="str">
        <f t="shared" si="2007"/>
        <v>EVE</v>
      </c>
      <c r="M14177" s="6">
        <f t="shared" si="2008"/>
        <v>0</v>
      </c>
    </row>
    <row r="14178" spans="3:13" x14ac:dyDescent="0.35">
      <c r="C14178" s="42">
        <v>42300.291666666664</v>
      </c>
      <c r="D14178" s="32">
        <v>2367.59619140625</v>
      </c>
      <c r="E14178" s="34" t="str">
        <f t="shared" si="2000"/>
        <v>10-23</v>
      </c>
      <c r="F14178" s="6">
        <f t="shared" si="2001"/>
        <v>7</v>
      </c>
      <c r="G14178" s="6">
        <f t="shared" si="2002"/>
        <v>23</v>
      </c>
      <c r="H14178" s="6">
        <f t="shared" si="2003"/>
        <v>10</v>
      </c>
      <c r="I14178" s="6">
        <f t="shared" si="2004"/>
        <v>43</v>
      </c>
      <c r="J14178" s="6" t="str">
        <f t="shared" si="2005"/>
        <v>10-23</v>
      </c>
      <c r="K14178" s="6" t="str">
        <f t="shared" si="2006"/>
        <v>WK</v>
      </c>
      <c r="L14178" s="6" t="str">
        <f t="shared" si="2007"/>
        <v>DAY</v>
      </c>
      <c r="M14178" s="6">
        <f t="shared" si="2008"/>
        <v>0</v>
      </c>
    </row>
    <row r="14179" spans="3:13" x14ac:dyDescent="0.35">
      <c r="C14179" s="42">
        <v>42300.3125</v>
      </c>
      <c r="D14179" s="32">
        <v>2389.461669921875</v>
      </c>
      <c r="E14179" s="34" t="str">
        <f t="shared" si="2000"/>
        <v>10-23</v>
      </c>
      <c r="F14179" s="6">
        <f t="shared" si="2001"/>
        <v>7</v>
      </c>
      <c r="G14179" s="6">
        <f t="shared" si="2002"/>
        <v>23</v>
      </c>
      <c r="H14179" s="6">
        <f t="shared" si="2003"/>
        <v>10</v>
      </c>
      <c r="I14179" s="6">
        <f t="shared" si="2004"/>
        <v>43</v>
      </c>
      <c r="J14179" s="6" t="str">
        <f t="shared" si="2005"/>
        <v>10-23</v>
      </c>
      <c r="K14179" s="6" t="str">
        <f t="shared" si="2006"/>
        <v>WK</v>
      </c>
      <c r="L14179" s="6" t="str">
        <f t="shared" si="2007"/>
        <v>DAY</v>
      </c>
      <c r="M14179" s="6">
        <f t="shared" si="2008"/>
        <v>0</v>
      </c>
    </row>
    <row r="14180" spans="3:13" x14ac:dyDescent="0.35">
      <c r="C14180" s="42">
        <v>42300.333333333336</v>
      </c>
      <c r="D14180" s="32">
        <v>2414.48046875</v>
      </c>
      <c r="E14180" s="34" t="str">
        <f t="shared" si="2000"/>
        <v>10-23</v>
      </c>
      <c r="F14180" s="6">
        <f t="shared" si="2001"/>
        <v>8</v>
      </c>
      <c r="G14180" s="6">
        <f t="shared" si="2002"/>
        <v>23</v>
      </c>
      <c r="H14180" s="6">
        <f t="shared" si="2003"/>
        <v>10</v>
      </c>
      <c r="I14180" s="6">
        <f t="shared" si="2004"/>
        <v>43</v>
      </c>
      <c r="J14180" s="6" t="str">
        <f t="shared" si="2005"/>
        <v>10-23</v>
      </c>
      <c r="K14180" s="6" t="str">
        <f t="shared" si="2006"/>
        <v>WK</v>
      </c>
      <c r="L14180" s="6" t="str">
        <f t="shared" si="2007"/>
        <v>DAY</v>
      </c>
      <c r="M14180" s="6">
        <f t="shared" si="2008"/>
        <v>0</v>
      </c>
    </row>
    <row r="14181" spans="3:13" x14ac:dyDescent="0.35">
      <c r="C14181" s="42">
        <v>42300.354166666664</v>
      </c>
      <c r="D14181" s="32">
        <v>2473.12890625</v>
      </c>
      <c r="E14181" s="34" t="str">
        <f t="shared" si="2000"/>
        <v>10-23</v>
      </c>
      <c r="F14181" s="6">
        <f t="shared" si="2001"/>
        <v>8</v>
      </c>
      <c r="G14181" s="6">
        <f t="shared" si="2002"/>
        <v>23</v>
      </c>
      <c r="H14181" s="6">
        <f t="shared" si="2003"/>
        <v>10</v>
      </c>
      <c r="I14181" s="6">
        <f t="shared" si="2004"/>
        <v>43</v>
      </c>
      <c r="J14181" s="6" t="str">
        <f t="shared" si="2005"/>
        <v>10-23</v>
      </c>
      <c r="K14181" s="6" t="str">
        <f t="shared" si="2006"/>
        <v>WK</v>
      </c>
      <c r="L14181" s="6" t="str">
        <f t="shared" si="2007"/>
        <v>DAY</v>
      </c>
      <c r="M14181" s="6">
        <f t="shared" si="2008"/>
        <v>0</v>
      </c>
    </row>
    <row r="14182" spans="3:13" x14ac:dyDescent="0.35">
      <c r="C14182" s="42">
        <v>42300.375</v>
      </c>
      <c r="D14182" s="32">
        <v>2501.79541015625</v>
      </c>
      <c r="E14182" s="34" t="str">
        <f t="shared" si="2000"/>
        <v>10-23</v>
      </c>
      <c r="F14182" s="6">
        <f t="shared" si="2001"/>
        <v>9</v>
      </c>
      <c r="G14182" s="6">
        <f t="shared" si="2002"/>
        <v>23</v>
      </c>
      <c r="H14182" s="6">
        <f t="shared" si="2003"/>
        <v>10</v>
      </c>
      <c r="I14182" s="6">
        <f t="shared" si="2004"/>
        <v>43</v>
      </c>
      <c r="J14182" s="6" t="str">
        <f t="shared" si="2005"/>
        <v>10-23</v>
      </c>
      <c r="K14182" s="6" t="str">
        <f t="shared" si="2006"/>
        <v>WK</v>
      </c>
      <c r="L14182" s="6" t="str">
        <f t="shared" si="2007"/>
        <v>DAY</v>
      </c>
      <c r="M14182" s="6">
        <f t="shared" si="2008"/>
        <v>0</v>
      </c>
    </row>
    <row r="14183" spans="3:13" x14ac:dyDescent="0.35">
      <c r="C14183" s="42">
        <v>42300.395833333336</v>
      </c>
      <c r="D14183" s="32">
        <v>2556.70703125</v>
      </c>
      <c r="E14183" s="34" t="str">
        <f t="shared" si="2000"/>
        <v>10-23</v>
      </c>
      <c r="F14183" s="6">
        <f t="shared" si="2001"/>
        <v>9</v>
      </c>
      <c r="G14183" s="6">
        <f t="shared" si="2002"/>
        <v>23</v>
      </c>
      <c r="H14183" s="6">
        <f t="shared" si="2003"/>
        <v>10</v>
      </c>
      <c r="I14183" s="6">
        <f t="shared" si="2004"/>
        <v>43</v>
      </c>
      <c r="J14183" s="6" t="str">
        <f t="shared" si="2005"/>
        <v>10-23</v>
      </c>
      <c r="K14183" s="6" t="str">
        <f t="shared" si="2006"/>
        <v>WK</v>
      </c>
      <c r="L14183" s="6" t="str">
        <f t="shared" si="2007"/>
        <v>DAY</v>
      </c>
      <c r="M14183" s="6">
        <f t="shared" si="2008"/>
        <v>0</v>
      </c>
    </row>
    <row r="14184" spans="3:13" x14ac:dyDescent="0.35">
      <c r="C14184" s="42">
        <v>42300.416666666664</v>
      </c>
      <c r="D14184" s="32">
        <v>2584.0205078125</v>
      </c>
      <c r="E14184" s="34" t="str">
        <f t="shared" si="2000"/>
        <v>10-23</v>
      </c>
      <c r="F14184" s="6">
        <f t="shared" si="2001"/>
        <v>10</v>
      </c>
      <c r="G14184" s="6">
        <f t="shared" si="2002"/>
        <v>23</v>
      </c>
      <c r="H14184" s="6">
        <f t="shared" si="2003"/>
        <v>10</v>
      </c>
      <c r="I14184" s="6">
        <f t="shared" si="2004"/>
        <v>43</v>
      </c>
      <c r="J14184" s="6" t="str">
        <f t="shared" si="2005"/>
        <v>10-23</v>
      </c>
      <c r="K14184" s="6" t="str">
        <f t="shared" si="2006"/>
        <v>WK</v>
      </c>
      <c r="L14184" s="6" t="str">
        <f t="shared" si="2007"/>
        <v>DAY</v>
      </c>
      <c r="M14184" s="6">
        <f t="shared" si="2008"/>
        <v>0</v>
      </c>
    </row>
    <row r="14185" spans="3:13" x14ac:dyDescent="0.35">
      <c r="C14185" s="42">
        <v>42300.4375</v>
      </c>
      <c r="D14185" s="32">
        <v>2619.956787109375</v>
      </c>
      <c r="E14185" s="34" t="str">
        <f t="shared" si="2000"/>
        <v>10-23</v>
      </c>
      <c r="F14185" s="6">
        <f t="shared" si="2001"/>
        <v>10</v>
      </c>
      <c r="G14185" s="6">
        <f t="shared" si="2002"/>
        <v>23</v>
      </c>
      <c r="H14185" s="6">
        <f t="shared" si="2003"/>
        <v>10</v>
      </c>
      <c r="I14185" s="6">
        <f t="shared" si="2004"/>
        <v>43</v>
      </c>
      <c r="J14185" s="6" t="str">
        <f t="shared" si="2005"/>
        <v>10-23</v>
      </c>
      <c r="K14185" s="6" t="str">
        <f t="shared" si="2006"/>
        <v>WK</v>
      </c>
      <c r="L14185" s="6" t="str">
        <f t="shared" si="2007"/>
        <v>DAY</v>
      </c>
      <c r="M14185" s="6">
        <f t="shared" si="2008"/>
        <v>0</v>
      </c>
    </row>
    <row r="14186" spans="3:13" x14ac:dyDescent="0.35">
      <c r="C14186" s="42">
        <v>42300.458333333336</v>
      </c>
      <c r="D14186" s="32">
        <v>2648.997314453125</v>
      </c>
      <c r="E14186" s="34" t="str">
        <f t="shared" si="2000"/>
        <v>10-23</v>
      </c>
      <c r="F14186" s="6">
        <f t="shared" si="2001"/>
        <v>11</v>
      </c>
      <c r="G14186" s="6">
        <f t="shared" si="2002"/>
        <v>23</v>
      </c>
      <c r="H14186" s="6">
        <f t="shared" si="2003"/>
        <v>10</v>
      </c>
      <c r="I14186" s="6">
        <f t="shared" si="2004"/>
        <v>43</v>
      </c>
      <c r="J14186" s="6" t="str">
        <f t="shared" si="2005"/>
        <v>10-23</v>
      </c>
      <c r="K14186" s="6" t="str">
        <f t="shared" si="2006"/>
        <v>WK</v>
      </c>
      <c r="L14186" s="6" t="str">
        <f t="shared" si="2007"/>
        <v>DAY</v>
      </c>
      <c r="M14186" s="6">
        <f t="shared" si="2008"/>
        <v>0</v>
      </c>
    </row>
    <row r="14187" spans="3:13" x14ac:dyDescent="0.35">
      <c r="C14187" s="42">
        <v>42300.479166666664</v>
      </c>
      <c r="D14187" s="32">
        <v>2685.64892578125</v>
      </c>
      <c r="E14187" s="34" t="str">
        <f t="shared" si="2000"/>
        <v>10-23</v>
      </c>
      <c r="F14187" s="6">
        <f t="shared" si="2001"/>
        <v>11</v>
      </c>
      <c r="G14187" s="6">
        <f t="shared" si="2002"/>
        <v>23</v>
      </c>
      <c r="H14187" s="6">
        <f t="shared" si="2003"/>
        <v>10</v>
      </c>
      <c r="I14187" s="6">
        <f t="shared" si="2004"/>
        <v>43</v>
      </c>
      <c r="J14187" s="6" t="str">
        <f t="shared" si="2005"/>
        <v>10-23</v>
      </c>
      <c r="K14187" s="6" t="str">
        <f t="shared" si="2006"/>
        <v>WK</v>
      </c>
      <c r="L14187" s="6" t="str">
        <f t="shared" si="2007"/>
        <v>DAY</v>
      </c>
      <c r="M14187" s="6">
        <f t="shared" si="2008"/>
        <v>0</v>
      </c>
    </row>
    <row r="14188" spans="3:13" x14ac:dyDescent="0.35">
      <c r="C14188" s="42">
        <v>42300.5</v>
      </c>
      <c r="D14188" s="32">
        <v>2714.76171875</v>
      </c>
      <c r="E14188" s="34" t="str">
        <f t="shared" si="2000"/>
        <v>10-23</v>
      </c>
      <c r="F14188" s="6">
        <f t="shared" si="2001"/>
        <v>12</v>
      </c>
      <c r="G14188" s="6">
        <f t="shared" si="2002"/>
        <v>23</v>
      </c>
      <c r="H14188" s="6">
        <f t="shared" si="2003"/>
        <v>10</v>
      </c>
      <c r="I14188" s="6">
        <f t="shared" si="2004"/>
        <v>43</v>
      </c>
      <c r="J14188" s="6" t="str">
        <f t="shared" si="2005"/>
        <v>10-23</v>
      </c>
      <c r="K14188" s="6" t="str">
        <f t="shared" si="2006"/>
        <v>WK</v>
      </c>
      <c r="L14188" s="6" t="str">
        <f t="shared" si="2007"/>
        <v>DAY</v>
      </c>
      <c r="M14188" s="6">
        <f t="shared" si="2008"/>
        <v>0</v>
      </c>
    </row>
    <row r="14189" spans="3:13" x14ac:dyDescent="0.35">
      <c r="C14189" s="42">
        <v>42300.520833333336</v>
      </c>
      <c r="D14189" s="32">
        <v>2754.16357421875</v>
      </c>
      <c r="E14189" s="34" t="str">
        <f t="shared" si="2000"/>
        <v>10-23</v>
      </c>
      <c r="F14189" s="6">
        <f t="shared" si="2001"/>
        <v>12</v>
      </c>
      <c r="G14189" s="6">
        <f t="shared" si="2002"/>
        <v>23</v>
      </c>
      <c r="H14189" s="6">
        <f t="shared" si="2003"/>
        <v>10</v>
      </c>
      <c r="I14189" s="6">
        <f t="shared" si="2004"/>
        <v>43</v>
      </c>
      <c r="J14189" s="6" t="str">
        <f t="shared" si="2005"/>
        <v>10-23</v>
      </c>
      <c r="K14189" s="6" t="str">
        <f t="shared" si="2006"/>
        <v>WK</v>
      </c>
      <c r="L14189" s="6" t="str">
        <f t="shared" si="2007"/>
        <v>DAY</v>
      </c>
      <c r="M14189" s="6">
        <f t="shared" si="2008"/>
        <v>0</v>
      </c>
    </row>
    <row r="14190" spans="3:13" x14ac:dyDescent="0.35">
      <c r="C14190" s="42">
        <v>42300.541666666664</v>
      </c>
      <c r="D14190" s="32">
        <v>2810.3798828125</v>
      </c>
      <c r="E14190" s="34" t="str">
        <f t="shared" si="2000"/>
        <v>10-23</v>
      </c>
      <c r="F14190" s="6">
        <f t="shared" si="2001"/>
        <v>13</v>
      </c>
      <c r="G14190" s="6">
        <f t="shared" si="2002"/>
        <v>23</v>
      </c>
      <c r="H14190" s="6">
        <f t="shared" si="2003"/>
        <v>10</v>
      </c>
      <c r="I14190" s="6">
        <f t="shared" si="2004"/>
        <v>43</v>
      </c>
      <c r="J14190" s="6" t="str">
        <f t="shared" si="2005"/>
        <v>10-23</v>
      </c>
      <c r="K14190" s="6" t="str">
        <f t="shared" si="2006"/>
        <v>WK</v>
      </c>
      <c r="L14190" s="6" t="str">
        <f t="shared" si="2007"/>
        <v>DAY</v>
      </c>
      <c r="M14190" s="6">
        <f t="shared" si="2008"/>
        <v>0</v>
      </c>
    </row>
    <row r="14191" spans="3:13" x14ac:dyDescent="0.35">
      <c r="C14191" s="42">
        <v>42300.5625</v>
      </c>
      <c r="D14191" s="32">
        <v>2877.5771484375</v>
      </c>
      <c r="E14191" s="34" t="str">
        <f t="shared" si="2000"/>
        <v>10-23</v>
      </c>
      <c r="F14191" s="6">
        <f t="shared" si="2001"/>
        <v>13</v>
      </c>
      <c r="G14191" s="6">
        <f t="shared" si="2002"/>
        <v>23</v>
      </c>
      <c r="H14191" s="6">
        <f t="shared" si="2003"/>
        <v>10</v>
      </c>
      <c r="I14191" s="6">
        <f t="shared" si="2004"/>
        <v>43</v>
      </c>
      <c r="J14191" s="6" t="str">
        <f t="shared" si="2005"/>
        <v>10-23</v>
      </c>
      <c r="K14191" s="6" t="str">
        <f t="shared" si="2006"/>
        <v>WK</v>
      </c>
      <c r="L14191" s="6" t="str">
        <f t="shared" si="2007"/>
        <v>DAY</v>
      </c>
      <c r="M14191" s="6">
        <f t="shared" si="2008"/>
        <v>0</v>
      </c>
    </row>
    <row r="14192" spans="3:13" x14ac:dyDescent="0.35">
      <c r="C14192" s="42">
        <v>42300.583333333336</v>
      </c>
      <c r="D14192" s="32">
        <v>2922.69775390625</v>
      </c>
      <c r="E14192" s="34" t="str">
        <f t="shared" si="2000"/>
        <v>10-23</v>
      </c>
      <c r="F14192" s="6">
        <f t="shared" si="2001"/>
        <v>14</v>
      </c>
      <c r="G14192" s="6">
        <f t="shared" si="2002"/>
        <v>23</v>
      </c>
      <c r="H14192" s="6">
        <f t="shared" si="2003"/>
        <v>10</v>
      </c>
      <c r="I14192" s="6">
        <f t="shared" si="2004"/>
        <v>43</v>
      </c>
      <c r="J14192" s="6" t="str">
        <f t="shared" si="2005"/>
        <v>10-23</v>
      </c>
      <c r="K14192" s="6" t="str">
        <f t="shared" si="2006"/>
        <v>WK</v>
      </c>
      <c r="L14192" s="6" t="str">
        <f t="shared" si="2007"/>
        <v>DAY</v>
      </c>
      <c r="M14192" s="6">
        <f t="shared" si="2008"/>
        <v>0</v>
      </c>
    </row>
    <row r="14193" spans="3:13" x14ac:dyDescent="0.35">
      <c r="C14193" s="42">
        <v>42300.604166666664</v>
      </c>
      <c r="D14193" s="32">
        <v>2952.212646484375</v>
      </c>
      <c r="E14193" s="34" t="str">
        <f t="shared" si="2000"/>
        <v>10-23</v>
      </c>
      <c r="F14193" s="6">
        <f t="shared" si="2001"/>
        <v>14</v>
      </c>
      <c r="G14193" s="6">
        <f t="shared" si="2002"/>
        <v>23</v>
      </c>
      <c r="H14193" s="6">
        <f t="shared" si="2003"/>
        <v>10</v>
      </c>
      <c r="I14193" s="6">
        <f t="shared" si="2004"/>
        <v>43</v>
      </c>
      <c r="J14193" s="6" t="str">
        <f t="shared" si="2005"/>
        <v>10-23</v>
      </c>
      <c r="K14193" s="6" t="str">
        <f t="shared" si="2006"/>
        <v>WK</v>
      </c>
      <c r="L14193" s="6" t="str">
        <f t="shared" si="2007"/>
        <v>DAY</v>
      </c>
      <c r="M14193" s="6">
        <f t="shared" si="2008"/>
        <v>0</v>
      </c>
    </row>
    <row r="14194" spans="3:13" x14ac:dyDescent="0.35">
      <c r="C14194" s="42">
        <v>42300.625</v>
      </c>
      <c r="D14194" s="32">
        <v>2974.51318359375</v>
      </c>
      <c r="E14194" s="34" t="str">
        <f t="shared" si="2000"/>
        <v>10-23</v>
      </c>
      <c r="F14194" s="6">
        <f t="shared" si="2001"/>
        <v>15</v>
      </c>
      <c r="G14194" s="6">
        <f t="shared" si="2002"/>
        <v>23</v>
      </c>
      <c r="H14194" s="6">
        <f t="shared" si="2003"/>
        <v>10</v>
      </c>
      <c r="I14194" s="6">
        <f t="shared" si="2004"/>
        <v>43</v>
      </c>
      <c r="J14194" s="6" t="str">
        <f t="shared" si="2005"/>
        <v>10-23</v>
      </c>
      <c r="K14194" s="6" t="str">
        <f t="shared" si="2006"/>
        <v>WK</v>
      </c>
      <c r="L14194" s="6" t="str">
        <f t="shared" si="2007"/>
        <v>DAY</v>
      </c>
      <c r="M14194" s="6">
        <f t="shared" si="2008"/>
        <v>0</v>
      </c>
    </row>
    <row r="14195" spans="3:13" x14ac:dyDescent="0.35">
      <c r="C14195" s="42">
        <v>42300.645833333336</v>
      </c>
      <c r="D14195" s="32">
        <v>2937.458984375</v>
      </c>
      <c r="E14195" s="34" t="str">
        <f t="shared" si="2000"/>
        <v>10-23</v>
      </c>
      <c r="F14195" s="6">
        <f t="shared" si="2001"/>
        <v>15</v>
      </c>
      <c r="G14195" s="6">
        <f t="shared" si="2002"/>
        <v>23</v>
      </c>
      <c r="H14195" s="6">
        <f t="shared" si="2003"/>
        <v>10</v>
      </c>
      <c r="I14195" s="6">
        <f t="shared" si="2004"/>
        <v>43</v>
      </c>
      <c r="J14195" s="6" t="str">
        <f t="shared" si="2005"/>
        <v>10-23</v>
      </c>
      <c r="K14195" s="6" t="str">
        <f t="shared" si="2006"/>
        <v>WK</v>
      </c>
      <c r="L14195" s="6" t="str">
        <f t="shared" si="2007"/>
        <v>DAY</v>
      </c>
      <c r="M14195" s="6">
        <f t="shared" si="2008"/>
        <v>0</v>
      </c>
    </row>
    <row r="14196" spans="3:13" x14ac:dyDescent="0.35">
      <c r="C14196" s="42">
        <v>42300.666666666664</v>
      </c>
      <c r="D14196" s="32">
        <v>2947.193115234375</v>
      </c>
      <c r="E14196" s="34" t="str">
        <f t="shared" si="2000"/>
        <v>10-23</v>
      </c>
      <c r="F14196" s="6">
        <f t="shared" si="2001"/>
        <v>16</v>
      </c>
      <c r="G14196" s="6">
        <f t="shared" si="2002"/>
        <v>23</v>
      </c>
      <c r="H14196" s="6">
        <f t="shared" si="2003"/>
        <v>10</v>
      </c>
      <c r="I14196" s="6">
        <f t="shared" si="2004"/>
        <v>43</v>
      </c>
      <c r="J14196" s="6" t="str">
        <f t="shared" si="2005"/>
        <v>10-23</v>
      </c>
      <c r="K14196" s="6" t="str">
        <f t="shared" si="2006"/>
        <v>WK</v>
      </c>
      <c r="L14196" s="6" t="str">
        <f t="shared" si="2007"/>
        <v>DAY</v>
      </c>
      <c r="M14196" s="6">
        <f t="shared" si="2008"/>
        <v>0</v>
      </c>
    </row>
    <row r="14197" spans="3:13" x14ac:dyDescent="0.35">
      <c r="C14197" s="42">
        <v>42300.6875</v>
      </c>
      <c r="D14197" s="32">
        <v>2966.06982421875</v>
      </c>
      <c r="E14197" s="34" t="str">
        <f t="shared" si="2000"/>
        <v>10-23</v>
      </c>
      <c r="F14197" s="6">
        <f t="shared" si="2001"/>
        <v>16</v>
      </c>
      <c r="G14197" s="6">
        <f t="shared" si="2002"/>
        <v>23</v>
      </c>
      <c r="H14197" s="6">
        <f t="shared" si="2003"/>
        <v>10</v>
      </c>
      <c r="I14197" s="6">
        <f t="shared" si="2004"/>
        <v>43</v>
      </c>
      <c r="J14197" s="6" t="str">
        <f t="shared" si="2005"/>
        <v>10-23</v>
      </c>
      <c r="K14197" s="6" t="str">
        <f t="shared" si="2006"/>
        <v>WK</v>
      </c>
      <c r="L14197" s="6" t="str">
        <f t="shared" si="2007"/>
        <v>DAY</v>
      </c>
      <c r="M14197" s="6">
        <f t="shared" si="2008"/>
        <v>0</v>
      </c>
    </row>
    <row r="14198" spans="3:13" x14ac:dyDescent="0.35">
      <c r="C14198" s="42">
        <v>42300.708333333336</v>
      </c>
      <c r="D14198" s="32">
        <v>2971.1435546875</v>
      </c>
      <c r="E14198" s="34" t="str">
        <f t="shared" si="2000"/>
        <v>10-23</v>
      </c>
      <c r="F14198" s="6">
        <f t="shared" si="2001"/>
        <v>17</v>
      </c>
      <c r="G14198" s="6">
        <f t="shared" si="2002"/>
        <v>23</v>
      </c>
      <c r="H14198" s="6">
        <f t="shared" si="2003"/>
        <v>10</v>
      </c>
      <c r="I14198" s="6">
        <f t="shared" si="2004"/>
        <v>43</v>
      </c>
      <c r="J14198" s="6" t="str">
        <f t="shared" si="2005"/>
        <v>10-23</v>
      </c>
      <c r="K14198" s="6" t="str">
        <f t="shared" si="2006"/>
        <v>WK</v>
      </c>
      <c r="L14198" s="6" t="str">
        <f t="shared" si="2007"/>
        <v>EVE</v>
      </c>
      <c r="M14198" s="6">
        <f t="shared" si="2008"/>
        <v>0</v>
      </c>
    </row>
    <row r="14199" spans="3:13" x14ac:dyDescent="0.35">
      <c r="C14199" s="42">
        <v>42300.729166666664</v>
      </c>
      <c r="D14199" s="32">
        <v>2945.703857421875</v>
      </c>
      <c r="E14199" s="34" t="str">
        <f t="shared" si="2000"/>
        <v>10-23</v>
      </c>
      <c r="F14199" s="6">
        <f t="shared" si="2001"/>
        <v>17</v>
      </c>
      <c r="G14199" s="6">
        <f t="shared" si="2002"/>
        <v>23</v>
      </c>
      <c r="H14199" s="6">
        <f t="shared" si="2003"/>
        <v>10</v>
      </c>
      <c r="I14199" s="6">
        <f t="shared" si="2004"/>
        <v>43</v>
      </c>
      <c r="J14199" s="6" t="str">
        <f t="shared" si="2005"/>
        <v>10-23</v>
      </c>
      <c r="K14199" s="6" t="str">
        <f t="shared" si="2006"/>
        <v>WK</v>
      </c>
      <c r="L14199" s="6" t="str">
        <f t="shared" si="2007"/>
        <v>EVE</v>
      </c>
      <c r="M14199" s="6">
        <f t="shared" si="2008"/>
        <v>0</v>
      </c>
    </row>
    <row r="14200" spans="3:13" x14ac:dyDescent="0.35">
      <c r="C14200" s="42">
        <v>42300.75</v>
      </c>
      <c r="D14200" s="32">
        <v>2964.638916015625</v>
      </c>
      <c r="E14200" s="34" t="str">
        <f t="shared" si="2000"/>
        <v>10-23</v>
      </c>
      <c r="F14200" s="6">
        <f t="shared" si="2001"/>
        <v>18</v>
      </c>
      <c r="G14200" s="6">
        <f t="shared" si="2002"/>
        <v>23</v>
      </c>
      <c r="H14200" s="6">
        <f t="shared" si="2003"/>
        <v>10</v>
      </c>
      <c r="I14200" s="6">
        <f t="shared" si="2004"/>
        <v>43</v>
      </c>
      <c r="J14200" s="6" t="str">
        <f t="shared" si="2005"/>
        <v>10-23</v>
      </c>
      <c r="K14200" s="6" t="str">
        <f t="shared" si="2006"/>
        <v>WK</v>
      </c>
      <c r="L14200" s="6" t="str">
        <f t="shared" si="2007"/>
        <v>EVE</v>
      </c>
      <c r="M14200" s="6">
        <f t="shared" si="2008"/>
        <v>0</v>
      </c>
    </row>
    <row r="14201" spans="3:13" x14ac:dyDescent="0.35">
      <c r="C14201" s="42">
        <v>42300.770833333336</v>
      </c>
      <c r="D14201" s="32">
        <v>3082.68017578125</v>
      </c>
      <c r="E14201" s="34" t="str">
        <f t="shared" si="2000"/>
        <v>10-23</v>
      </c>
      <c r="F14201" s="6">
        <f t="shared" si="2001"/>
        <v>18</v>
      </c>
      <c r="G14201" s="6">
        <f t="shared" si="2002"/>
        <v>23</v>
      </c>
      <c r="H14201" s="6">
        <f t="shared" si="2003"/>
        <v>10</v>
      </c>
      <c r="I14201" s="6">
        <f t="shared" si="2004"/>
        <v>43</v>
      </c>
      <c r="J14201" s="6" t="str">
        <f t="shared" si="2005"/>
        <v>10-23</v>
      </c>
      <c r="K14201" s="6" t="str">
        <f t="shared" si="2006"/>
        <v>WK</v>
      </c>
      <c r="L14201" s="6" t="str">
        <f t="shared" si="2007"/>
        <v>EVE</v>
      </c>
      <c r="M14201" s="6">
        <f t="shared" si="2008"/>
        <v>0</v>
      </c>
    </row>
    <row r="14202" spans="3:13" x14ac:dyDescent="0.35">
      <c r="C14202" s="42">
        <v>42300.791666666664</v>
      </c>
      <c r="D14202" s="32">
        <v>3090.842529296875</v>
      </c>
      <c r="E14202" s="34" t="str">
        <f t="shared" si="2000"/>
        <v>10-23</v>
      </c>
      <c r="F14202" s="6">
        <f t="shared" si="2001"/>
        <v>19</v>
      </c>
      <c r="G14202" s="6">
        <f t="shared" si="2002"/>
        <v>23</v>
      </c>
      <c r="H14202" s="6">
        <f t="shared" si="2003"/>
        <v>10</v>
      </c>
      <c r="I14202" s="6">
        <f t="shared" si="2004"/>
        <v>43</v>
      </c>
      <c r="J14202" s="6" t="str">
        <f t="shared" si="2005"/>
        <v>10-23</v>
      </c>
      <c r="K14202" s="6" t="str">
        <f t="shared" si="2006"/>
        <v>WK</v>
      </c>
      <c r="L14202" s="6" t="str">
        <f t="shared" si="2007"/>
        <v>EVE</v>
      </c>
      <c r="M14202" s="6">
        <f t="shared" si="2008"/>
        <v>0</v>
      </c>
    </row>
    <row r="14203" spans="3:13" x14ac:dyDescent="0.35">
      <c r="C14203" s="42">
        <v>42300.8125</v>
      </c>
      <c r="D14203" s="32">
        <v>3045.4248046875</v>
      </c>
      <c r="E14203" s="34" t="str">
        <f t="shared" si="2000"/>
        <v>10-23</v>
      </c>
      <c r="F14203" s="6">
        <f t="shared" si="2001"/>
        <v>19</v>
      </c>
      <c r="G14203" s="6">
        <f t="shared" si="2002"/>
        <v>23</v>
      </c>
      <c r="H14203" s="6">
        <f t="shared" si="2003"/>
        <v>10</v>
      </c>
      <c r="I14203" s="6">
        <f t="shared" si="2004"/>
        <v>43</v>
      </c>
      <c r="J14203" s="6" t="str">
        <f t="shared" si="2005"/>
        <v>10-23</v>
      </c>
      <c r="K14203" s="6" t="str">
        <f t="shared" si="2006"/>
        <v>WK</v>
      </c>
      <c r="L14203" s="6" t="str">
        <f t="shared" si="2007"/>
        <v>EVE</v>
      </c>
      <c r="M14203" s="6">
        <f t="shared" si="2008"/>
        <v>0</v>
      </c>
    </row>
    <row r="14204" spans="3:13" x14ac:dyDescent="0.35">
      <c r="C14204" s="42">
        <v>42300.833333333336</v>
      </c>
      <c r="D14204" s="32">
        <v>2995.766357421875</v>
      </c>
      <c r="E14204" s="34" t="str">
        <f t="shared" si="2000"/>
        <v>10-23</v>
      </c>
      <c r="F14204" s="6">
        <f t="shared" si="2001"/>
        <v>20</v>
      </c>
      <c r="G14204" s="6">
        <f t="shared" si="2002"/>
        <v>23</v>
      </c>
      <c r="H14204" s="6">
        <f t="shared" si="2003"/>
        <v>10</v>
      </c>
      <c r="I14204" s="6">
        <f t="shared" si="2004"/>
        <v>43</v>
      </c>
      <c r="J14204" s="6" t="str">
        <f t="shared" si="2005"/>
        <v>10-23</v>
      </c>
      <c r="K14204" s="6" t="str">
        <f t="shared" si="2006"/>
        <v>WK</v>
      </c>
      <c r="L14204" s="6" t="str">
        <f t="shared" si="2007"/>
        <v>EVE</v>
      </c>
      <c r="M14204" s="6">
        <f t="shared" si="2008"/>
        <v>0</v>
      </c>
    </row>
    <row r="14205" spans="3:13" x14ac:dyDescent="0.35">
      <c r="C14205" s="42">
        <v>42300.854166666664</v>
      </c>
      <c r="D14205" s="32">
        <v>2938.58984375</v>
      </c>
      <c r="E14205" s="34" t="str">
        <f t="shared" si="2000"/>
        <v>10-23</v>
      </c>
      <c r="F14205" s="6">
        <f t="shared" si="2001"/>
        <v>20</v>
      </c>
      <c r="G14205" s="6">
        <f t="shared" si="2002"/>
        <v>23</v>
      </c>
      <c r="H14205" s="6">
        <f t="shared" si="2003"/>
        <v>10</v>
      </c>
      <c r="I14205" s="6">
        <f t="shared" si="2004"/>
        <v>43</v>
      </c>
      <c r="J14205" s="6" t="str">
        <f t="shared" si="2005"/>
        <v>10-23</v>
      </c>
      <c r="K14205" s="6" t="str">
        <f t="shared" si="2006"/>
        <v>WK</v>
      </c>
      <c r="L14205" s="6" t="str">
        <f t="shared" si="2007"/>
        <v>EVE</v>
      </c>
      <c r="M14205" s="6">
        <f t="shared" si="2008"/>
        <v>0</v>
      </c>
    </row>
    <row r="14206" spans="3:13" x14ac:dyDescent="0.35">
      <c r="C14206" s="42">
        <v>42300.875</v>
      </c>
      <c r="D14206" s="32">
        <v>2872.446044921875</v>
      </c>
      <c r="E14206" s="34" t="str">
        <f t="shared" si="2000"/>
        <v>10-23</v>
      </c>
      <c r="F14206" s="6">
        <f t="shared" si="2001"/>
        <v>21</v>
      </c>
      <c r="G14206" s="6">
        <f t="shared" si="2002"/>
        <v>23</v>
      </c>
      <c r="H14206" s="6">
        <f t="shared" si="2003"/>
        <v>10</v>
      </c>
      <c r="I14206" s="6">
        <f t="shared" si="2004"/>
        <v>43</v>
      </c>
      <c r="J14206" s="6" t="str">
        <f t="shared" si="2005"/>
        <v>10-23</v>
      </c>
      <c r="K14206" s="6" t="str">
        <f t="shared" si="2006"/>
        <v>WK</v>
      </c>
      <c r="L14206" s="6" t="str">
        <f t="shared" si="2007"/>
        <v>EVE</v>
      </c>
      <c r="M14206" s="6">
        <f t="shared" si="2008"/>
        <v>0</v>
      </c>
    </row>
    <row r="14207" spans="3:13" x14ac:dyDescent="0.35">
      <c r="C14207" s="42">
        <v>42300.895833333336</v>
      </c>
      <c r="D14207" s="32">
        <v>2777.221435546875</v>
      </c>
      <c r="E14207" s="34" t="str">
        <f t="shared" si="2000"/>
        <v>10-23</v>
      </c>
      <c r="F14207" s="6">
        <f t="shared" si="2001"/>
        <v>21</v>
      </c>
      <c r="G14207" s="6">
        <f t="shared" si="2002"/>
        <v>23</v>
      </c>
      <c r="H14207" s="6">
        <f t="shared" si="2003"/>
        <v>10</v>
      </c>
      <c r="I14207" s="6">
        <f t="shared" si="2004"/>
        <v>43</v>
      </c>
      <c r="J14207" s="6" t="str">
        <f t="shared" si="2005"/>
        <v>10-23</v>
      </c>
      <c r="K14207" s="6" t="str">
        <f t="shared" si="2006"/>
        <v>WK</v>
      </c>
      <c r="L14207" s="6" t="str">
        <f t="shared" si="2007"/>
        <v>EVE</v>
      </c>
      <c r="M14207" s="6">
        <f t="shared" si="2008"/>
        <v>0</v>
      </c>
    </row>
    <row r="14208" spans="3:13" x14ac:dyDescent="0.35">
      <c r="C14208" s="42">
        <v>42300.916666666664</v>
      </c>
      <c r="D14208" s="32">
        <v>2671.15771484375</v>
      </c>
      <c r="E14208" s="34" t="str">
        <f t="shared" si="2000"/>
        <v>10-23</v>
      </c>
      <c r="F14208" s="6">
        <f t="shared" si="2001"/>
        <v>22</v>
      </c>
      <c r="G14208" s="6">
        <f t="shared" si="2002"/>
        <v>23</v>
      </c>
      <c r="H14208" s="6">
        <f t="shared" si="2003"/>
        <v>10</v>
      </c>
      <c r="I14208" s="6">
        <f t="shared" si="2004"/>
        <v>43</v>
      </c>
      <c r="J14208" s="6" t="str">
        <f t="shared" si="2005"/>
        <v>10-23</v>
      </c>
      <c r="K14208" s="6" t="str">
        <f t="shared" si="2006"/>
        <v>WK</v>
      </c>
      <c r="L14208" s="6" t="str">
        <f t="shared" si="2007"/>
        <v>EVE</v>
      </c>
      <c r="M14208" s="6">
        <f t="shared" si="2008"/>
        <v>0</v>
      </c>
    </row>
    <row r="14209" spans="3:13" x14ac:dyDescent="0.35">
      <c r="C14209" s="42">
        <v>42300.9375</v>
      </c>
      <c r="D14209" s="32">
        <v>2551.5029296875</v>
      </c>
      <c r="E14209" s="34" t="str">
        <f t="shared" si="2000"/>
        <v>10-23</v>
      </c>
      <c r="F14209" s="6">
        <f t="shared" si="2001"/>
        <v>22</v>
      </c>
      <c r="G14209" s="6">
        <f t="shared" si="2002"/>
        <v>23</v>
      </c>
      <c r="H14209" s="6">
        <f t="shared" si="2003"/>
        <v>10</v>
      </c>
      <c r="I14209" s="6">
        <f t="shared" si="2004"/>
        <v>43</v>
      </c>
      <c r="J14209" s="6" t="str">
        <f t="shared" si="2005"/>
        <v>10-23</v>
      </c>
      <c r="K14209" s="6" t="str">
        <f t="shared" si="2006"/>
        <v>WK</v>
      </c>
      <c r="L14209" s="6" t="str">
        <f t="shared" si="2007"/>
        <v>EVE</v>
      </c>
      <c r="M14209" s="6">
        <f t="shared" si="2008"/>
        <v>0</v>
      </c>
    </row>
    <row r="14210" spans="3:13" x14ac:dyDescent="0.35">
      <c r="C14210" s="42">
        <v>42300.958333333336</v>
      </c>
      <c r="D14210" s="32">
        <v>2440.85546875</v>
      </c>
      <c r="E14210" s="34" t="str">
        <f t="shared" si="2000"/>
        <v>10-23</v>
      </c>
      <c r="F14210" s="6">
        <f t="shared" si="2001"/>
        <v>23</v>
      </c>
      <c r="G14210" s="6">
        <f t="shared" si="2002"/>
        <v>23</v>
      </c>
      <c r="H14210" s="6">
        <f t="shared" si="2003"/>
        <v>10</v>
      </c>
      <c r="I14210" s="6">
        <f t="shared" si="2004"/>
        <v>43</v>
      </c>
      <c r="J14210" s="6" t="str">
        <f t="shared" si="2005"/>
        <v>10-23</v>
      </c>
      <c r="K14210" s="6" t="str">
        <f t="shared" si="2006"/>
        <v>WK</v>
      </c>
      <c r="L14210" s="6" t="str">
        <f t="shared" si="2007"/>
        <v>EVE</v>
      </c>
      <c r="M14210" s="6">
        <f t="shared" si="2008"/>
        <v>0</v>
      </c>
    </row>
    <row r="14211" spans="3:13" x14ac:dyDescent="0.35">
      <c r="C14211" s="42">
        <v>42300.979166666664</v>
      </c>
      <c r="D14211" s="32">
        <v>2304.656982421875</v>
      </c>
      <c r="E14211" s="34" t="str">
        <f t="shared" si="2000"/>
        <v>10-23</v>
      </c>
      <c r="F14211" s="6">
        <f t="shared" si="2001"/>
        <v>23</v>
      </c>
      <c r="G14211" s="6">
        <f t="shared" si="2002"/>
        <v>23</v>
      </c>
      <c r="H14211" s="6">
        <f t="shared" si="2003"/>
        <v>10</v>
      </c>
      <c r="I14211" s="6">
        <f t="shared" si="2004"/>
        <v>43</v>
      </c>
      <c r="J14211" s="6" t="str">
        <f t="shared" si="2005"/>
        <v>10-23</v>
      </c>
      <c r="K14211" s="6" t="str">
        <f t="shared" si="2006"/>
        <v>WK</v>
      </c>
      <c r="L14211" s="6" t="str">
        <f t="shared" si="2007"/>
        <v>EVE</v>
      </c>
      <c r="M14211" s="6">
        <f t="shared" si="2008"/>
        <v>0</v>
      </c>
    </row>
    <row r="14212" spans="3:13" x14ac:dyDescent="0.35">
      <c r="C14212" s="42">
        <v>42301</v>
      </c>
      <c r="D14212" s="32">
        <v>2221.322265625</v>
      </c>
      <c r="E14212" s="34" t="str">
        <f t="shared" si="2000"/>
        <v>10-24</v>
      </c>
      <c r="F14212" s="6">
        <f t="shared" si="2001"/>
        <v>0</v>
      </c>
      <c r="G14212" s="6">
        <f t="shared" si="2002"/>
        <v>24</v>
      </c>
      <c r="H14212" s="6">
        <f t="shared" si="2003"/>
        <v>10</v>
      </c>
      <c r="I14212" s="6">
        <f t="shared" si="2004"/>
        <v>43</v>
      </c>
      <c r="J14212" s="6" t="str">
        <f t="shared" si="2005"/>
        <v>10-24</v>
      </c>
      <c r="K14212" s="6" t="str">
        <f t="shared" si="2006"/>
        <v>WKND</v>
      </c>
      <c r="L14212" s="6" t="str">
        <f t="shared" si="2007"/>
        <v>EVE</v>
      </c>
      <c r="M14212" s="6">
        <f t="shared" si="2008"/>
        <v>0</v>
      </c>
    </row>
    <row r="14213" spans="3:13" x14ac:dyDescent="0.35">
      <c r="C14213" s="42">
        <v>42301.020833333336</v>
      </c>
      <c r="D14213" s="32">
        <v>2152.55126953125</v>
      </c>
      <c r="E14213" s="34" t="str">
        <f t="shared" si="2000"/>
        <v>10-24</v>
      </c>
      <c r="F14213" s="6">
        <f t="shared" si="2001"/>
        <v>0</v>
      </c>
      <c r="G14213" s="6">
        <f t="shared" si="2002"/>
        <v>24</v>
      </c>
      <c r="H14213" s="6">
        <f t="shared" si="2003"/>
        <v>10</v>
      </c>
      <c r="I14213" s="6">
        <f t="shared" si="2004"/>
        <v>43</v>
      </c>
      <c r="J14213" s="6" t="str">
        <f t="shared" si="2005"/>
        <v>10-24</v>
      </c>
      <c r="K14213" s="6" t="str">
        <f t="shared" si="2006"/>
        <v>WKND</v>
      </c>
      <c r="L14213" s="6" t="str">
        <f t="shared" si="2007"/>
        <v>EVE</v>
      </c>
      <c r="M14213" s="6">
        <f t="shared" si="2008"/>
        <v>0</v>
      </c>
    </row>
    <row r="14214" spans="3:13" x14ac:dyDescent="0.35">
      <c r="C14214" s="42">
        <v>42301.041666666664</v>
      </c>
      <c r="D14214" s="32">
        <v>2088.410888671875</v>
      </c>
      <c r="E14214" s="34" t="str">
        <f t="shared" si="2000"/>
        <v>10-24</v>
      </c>
      <c r="F14214" s="6">
        <f t="shared" si="2001"/>
        <v>1</v>
      </c>
      <c r="G14214" s="6">
        <f t="shared" si="2002"/>
        <v>24</v>
      </c>
      <c r="H14214" s="6">
        <f t="shared" si="2003"/>
        <v>10</v>
      </c>
      <c r="I14214" s="6">
        <f t="shared" si="2004"/>
        <v>43</v>
      </c>
      <c r="J14214" s="6" t="str">
        <f t="shared" si="2005"/>
        <v>10-24</v>
      </c>
      <c r="K14214" s="6" t="str">
        <f t="shared" si="2006"/>
        <v>WKND</v>
      </c>
      <c r="L14214" s="6" t="str">
        <f t="shared" si="2007"/>
        <v>EVE</v>
      </c>
      <c r="M14214" s="6">
        <f t="shared" si="2008"/>
        <v>0</v>
      </c>
    </row>
    <row r="14215" spans="3:13" x14ac:dyDescent="0.35">
      <c r="C14215" s="42">
        <v>42301.0625</v>
      </c>
      <c r="D14215" s="32">
        <v>2030.719970703125</v>
      </c>
      <c r="E14215" s="34" t="str">
        <f t="shared" ref="E14215:E14278" si="2009">TEXT(MONTH(C14215),"00")&amp;"-"&amp;TEXT(DAY(C14215),"00")</f>
        <v>10-24</v>
      </c>
      <c r="F14215" s="6">
        <f t="shared" ref="F14215:F14278" si="2010">HOUR(C14215)</f>
        <v>1</v>
      </c>
      <c r="G14215" s="6">
        <f t="shared" ref="G14215:G14278" si="2011">DAY(C14215)</f>
        <v>24</v>
      </c>
      <c r="H14215" s="6">
        <f t="shared" ref="H14215:H14278" si="2012">MONTH(C14215)</f>
        <v>10</v>
      </c>
      <c r="I14215" s="6">
        <f t="shared" ref="I14215:I14278" si="2013">WEEKNUM(C14215)</f>
        <v>43</v>
      </c>
      <c r="J14215" s="6" t="str">
        <f t="shared" ref="J14215:J14278" si="2014">H14215&amp;"-"&amp;G14215</f>
        <v>10-24</v>
      </c>
      <c r="K14215" s="6" t="str">
        <f t="shared" ref="K14215:K14278" si="2015">IF(WEEKDAY(C14215,11)&lt;6,"WK","WKND")</f>
        <v>WKND</v>
      </c>
      <c r="L14215" s="6" t="str">
        <f t="shared" ref="L14215:L14278" si="2016">IF(AND(F14215&lt;17,F14215&gt;6),"DAY","EVE")</f>
        <v>EVE</v>
      </c>
      <c r="M14215" s="6">
        <f t="shared" ref="M14215:M14278" si="2017">IF(D14215&gt;4000,1,0)</f>
        <v>0</v>
      </c>
    </row>
    <row r="14216" spans="3:13" x14ac:dyDescent="0.35">
      <c r="C14216" s="42">
        <v>42301.083333333336</v>
      </c>
      <c r="D14216" s="32">
        <v>1991.52490234375</v>
      </c>
      <c r="E14216" s="34" t="str">
        <f t="shared" si="2009"/>
        <v>10-24</v>
      </c>
      <c r="F14216" s="6">
        <f t="shared" si="2010"/>
        <v>2</v>
      </c>
      <c r="G14216" s="6">
        <f t="shared" si="2011"/>
        <v>24</v>
      </c>
      <c r="H14216" s="6">
        <f t="shared" si="2012"/>
        <v>10</v>
      </c>
      <c r="I14216" s="6">
        <f t="shared" si="2013"/>
        <v>43</v>
      </c>
      <c r="J14216" s="6" t="str">
        <f t="shared" si="2014"/>
        <v>10-24</v>
      </c>
      <c r="K14216" s="6" t="str">
        <f t="shared" si="2015"/>
        <v>WKND</v>
      </c>
      <c r="L14216" s="6" t="str">
        <f t="shared" si="2016"/>
        <v>EVE</v>
      </c>
      <c r="M14216" s="6">
        <f t="shared" si="2017"/>
        <v>0</v>
      </c>
    </row>
    <row r="14217" spans="3:13" x14ac:dyDescent="0.35">
      <c r="C14217" s="42">
        <v>42301.104166666664</v>
      </c>
      <c r="D14217" s="32">
        <v>1949.4071044921875</v>
      </c>
      <c r="E14217" s="34" t="str">
        <f t="shared" si="2009"/>
        <v>10-24</v>
      </c>
      <c r="F14217" s="6">
        <f t="shared" si="2010"/>
        <v>2</v>
      </c>
      <c r="G14217" s="6">
        <f t="shared" si="2011"/>
        <v>24</v>
      </c>
      <c r="H14217" s="6">
        <f t="shared" si="2012"/>
        <v>10</v>
      </c>
      <c r="I14217" s="6">
        <f t="shared" si="2013"/>
        <v>43</v>
      </c>
      <c r="J14217" s="6" t="str">
        <f t="shared" si="2014"/>
        <v>10-24</v>
      </c>
      <c r="K14217" s="6" t="str">
        <f t="shared" si="2015"/>
        <v>WKND</v>
      </c>
      <c r="L14217" s="6" t="str">
        <f t="shared" si="2016"/>
        <v>EVE</v>
      </c>
      <c r="M14217" s="6">
        <f t="shared" si="2017"/>
        <v>0</v>
      </c>
    </row>
    <row r="14218" spans="3:13" x14ac:dyDescent="0.35">
      <c r="C14218" s="42">
        <v>42301.125</v>
      </c>
      <c r="D14218" s="32">
        <v>1927.1844482421875</v>
      </c>
      <c r="E14218" s="34" t="str">
        <f t="shared" si="2009"/>
        <v>10-24</v>
      </c>
      <c r="F14218" s="6">
        <f t="shared" si="2010"/>
        <v>3</v>
      </c>
      <c r="G14218" s="6">
        <f t="shared" si="2011"/>
        <v>24</v>
      </c>
      <c r="H14218" s="6">
        <f t="shared" si="2012"/>
        <v>10</v>
      </c>
      <c r="I14218" s="6">
        <f t="shared" si="2013"/>
        <v>43</v>
      </c>
      <c r="J14218" s="6" t="str">
        <f t="shared" si="2014"/>
        <v>10-24</v>
      </c>
      <c r="K14218" s="6" t="str">
        <f t="shared" si="2015"/>
        <v>WKND</v>
      </c>
      <c r="L14218" s="6" t="str">
        <f t="shared" si="2016"/>
        <v>EVE</v>
      </c>
      <c r="M14218" s="6">
        <f t="shared" si="2017"/>
        <v>0</v>
      </c>
    </row>
    <row r="14219" spans="3:13" x14ac:dyDescent="0.35">
      <c r="C14219" s="42">
        <v>42301.145833333336</v>
      </c>
      <c r="D14219" s="32">
        <v>1909.2271728515625</v>
      </c>
      <c r="E14219" s="34" t="str">
        <f t="shared" si="2009"/>
        <v>10-24</v>
      </c>
      <c r="F14219" s="6">
        <f t="shared" si="2010"/>
        <v>3</v>
      </c>
      <c r="G14219" s="6">
        <f t="shared" si="2011"/>
        <v>24</v>
      </c>
      <c r="H14219" s="6">
        <f t="shared" si="2012"/>
        <v>10</v>
      </c>
      <c r="I14219" s="6">
        <f t="shared" si="2013"/>
        <v>43</v>
      </c>
      <c r="J14219" s="6" t="str">
        <f t="shared" si="2014"/>
        <v>10-24</v>
      </c>
      <c r="K14219" s="6" t="str">
        <f t="shared" si="2015"/>
        <v>WKND</v>
      </c>
      <c r="L14219" s="6" t="str">
        <f t="shared" si="2016"/>
        <v>EVE</v>
      </c>
      <c r="M14219" s="6">
        <f t="shared" si="2017"/>
        <v>0</v>
      </c>
    </row>
    <row r="14220" spans="3:13" x14ac:dyDescent="0.35">
      <c r="C14220" s="42">
        <v>42301.166666666664</v>
      </c>
      <c r="D14220" s="32">
        <v>1895.777587890625</v>
      </c>
      <c r="E14220" s="34" t="str">
        <f t="shared" si="2009"/>
        <v>10-24</v>
      </c>
      <c r="F14220" s="6">
        <f t="shared" si="2010"/>
        <v>4</v>
      </c>
      <c r="G14220" s="6">
        <f t="shared" si="2011"/>
        <v>24</v>
      </c>
      <c r="H14220" s="6">
        <f t="shared" si="2012"/>
        <v>10</v>
      </c>
      <c r="I14220" s="6">
        <f t="shared" si="2013"/>
        <v>43</v>
      </c>
      <c r="J14220" s="6" t="str">
        <f t="shared" si="2014"/>
        <v>10-24</v>
      </c>
      <c r="K14220" s="6" t="str">
        <f t="shared" si="2015"/>
        <v>WKND</v>
      </c>
      <c r="L14220" s="6" t="str">
        <f t="shared" si="2016"/>
        <v>EVE</v>
      </c>
      <c r="M14220" s="6">
        <f t="shared" si="2017"/>
        <v>0</v>
      </c>
    </row>
    <row r="14221" spans="3:13" x14ac:dyDescent="0.35">
      <c r="C14221" s="42">
        <v>42301.1875</v>
      </c>
      <c r="D14221" s="32">
        <v>1894.6888427734375</v>
      </c>
      <c r="E14221" s="34" t="str">
        <f t="shared" si="2009"/>
        <v>10-24</v>
      </c>
      <c r="F14221" s="6">
        <f t="shared" si="2010"/>
        <v>4</v>
      </c>
      <c r="G14221" s="6">
        <f t="shared" si="2011"/>
        <v>24</v>
      </c>
      <c r="H14221" s="6">
        <f t="shared" si="2012"/>
        <v>10</v>
      </c>
      <c r="I14221" s="6">
        <f t="shared" si="2013"/>
        <v>43</v>
      </c>
      <c r="J14221" s="6" t="str">
        <f t="shared" si="2014"/>
        <v>10-24</v>
      </c>
      <c r="K14221" s="6" t="str">
        <f t="shared" si="2015"/>
        <v>WKND</v>
      </c>
      <c r="L14221" s="6" t="str">
        <f t="shared" si="2016"/>
        <v>EVE</v>
      </c>
      <c r="M14221" s="6">
        <f t="shared" si="2017"/>
        <v>0</v>
      </c>
    </row>
    <row r="14222" spans="3:13" x14ac:dyDescent="0.35">
      <c r="C14222" s="42">
        <v>42301.208333333336</v>
      </c>
      <c r="D14222" s="32">
        <v>1909.0767822265625</v>
      </c>
      <c r="E14222" s="34" t="str">
        <f t="shared" si="2009"/>
        <v>10-24</v>
      </c>
      <c r="F14222" s="6">
        <f t="shared" si="2010"/>
        <v>5</v>
      </c>
      <c r="G14222" s="6">
        <f t="shared" si="2011"/>
        <v>24</v>
      </c>
      <c r="H14222" s="6">
        <f t="shared" si="2012"/>
        <v>10</v>
      </c>
      <c r="I14222" s="6">
        <f t="shared" si="2013"/>
        <v>43</v>
      </c>
      <c r="J14222" s="6" t="str">
        <f t="shared" si="2014"/>
        <v>10-24</v>
      </c>
      <c r="K14222" s="6" t="str">
        <f t="shared" si="2015"/>
        <v>WKND</v>
      </c>
      <c r="L14222" s="6" t="str">
        <f t="shared" si="2016"/>
        <v>EVE</v>
      </c>
      <c r="M14222" s="6">
        <f t="shared" si="2017"/>
        <v>0</v>
      </c>
    </row>
    <row r="14223" spans="3:13" x14ac:dyDescent="0.35">
      <c r="C14223" s="42">
        <v>42301.229166666664</v>
      </c>
      <c r="D14223" s="32">
        <v>1904.12109375</v>
      </c>
      <c r="E14223" s="34" t="str">
        <f t="shared" si="2009"/>
        <v>10-24</v>
      </c>
      <c r="F14223" s="6">
        <f t="shared" si="2010"/>
        <v>5</v>
      </c>
      <c r="G14223" s="6">
        <f t="shared" si="2011"/>
        <v>24</v>
      </c>
      <c r="H14223" s="6">
        <f t="shared" si="2012"/>
        <v>10</v>
      </c>
      <c r="I14223" s="6">
        <f t="shared" si="2013"/>
        <v>43</v>
      </c>
      <c r="J14223" s="6" t="str">
        <f t="shared" si="2014"/>
        <v>10-24</v>
      </c>
      <c r="K14223" s="6" t="str">
        <f t="shared" si="2015"/>
        <v>WKND</v>
      </c>
      <c r="L14223" s="6" t="str">
        <f t="shared" si="2016"/>
        <v>EVE</v>
      </c>
      <c r="M14223" s="6">
        <f t="shared" si="2017"/>
        <v>0</v>
      </c>
    </row>
    <row r="14224" spans="3:13" x14ac:dyDescent="0.35">
      <c r="C14224" s="42">
        <v>42301.25</v>
      </c>
      <c r="D14224" s="32">
        <v>1956.475341796875</v>
      </c>
      <c r="E14224" s="34" t="str">
        <f t="shared" si="2009"/>
        <v>10-24</v>
      </c>
      <c r="F14224" s="6">
        <f t="shared" si="2010"/>
        <v>6</v>
      </c>
      <c r="G14224" s="6">
        <f t="shared" si="2011"/>
        <v>24</v>
      </c>
      <c r="H14224" s="6">
        <f t="shared" si="2012"/>
        <v>10</v>
      </c>
      <c r="I14224" s="6">
        <f t="shared" si="2013"/>
        <v>43</v>
      </c>
      <c r="J14224" s="6" t="str">
        <f t="shared" si="2014"/>
        <v>10-24</v>
      </c>
      <c r="K14224" s="6" t="str">
        <f t="shared" si="2015"/>
        <v>WKND</v>
      </c>
      <c r="L14224" s="6" t="str">
        <f t="shared" si="2016"/>
        <v>EVE</v>
      </c>
      <c r="M14224" s="6">
        <f t="shared" si="2017"/>
        <v>0</v>
      </c>
    </row>
    <row r="14225" spans="3:13" x14ac:dyDescent="0.35">
      <c r="C14225" s="42">
        <v>42301.270833333336</v>
      </c>
      <c r="D14225" s="32">
        <v>2021.2708740234375</v>
      </c>
      <c r="E14225" s="34" t="str">
        <f t="shared" si="2009"/>
        <v>10-24</v>
      </c>
      <c r="F14225" s="6">
        <f t="shared" si="2010"/>
        <v>6</v>
      </c>
      <c r="G14225" s="6">
        <f t="shared" si="2011"/>
        <v>24</v>
      </c>
      <c r="H14225" s="6">
        <f t="shared" si="2012"/>
        <v>10</v>
      </c>
      <c r="I14225" s="6">
        <f t="shared" si="2013"/>
        <v>43</v>
      </c>
      <c r="J14225" s="6" t="str">
        <f t="shared" si="2014"/>
        <v>10-24</v>
      </c>
      <c r="K14225" s="6" t="str">
        <f t="shared" si="2015"/>
        <v>WKND</v>
      </c>
      <c r="L14225" s="6" t="str">
        <f t="shared" si="2016"/>
        <v>EVE</v>
      </c>
      <c r="M14225" s="6">
        <f t="shared" si="2017"/>
        <v>0</v>
      </c>
    </row>
    <row r="14226" spans="3:13" x14ac:dyDescent="0.35">
      <c r="C14226" s="42">
        <v>42301.291666666664</v>
      </c>
      <c r="D14226" s="32">
        <v>2049.93603515625</v>
      </c>
      <c r="E14226" s="34" t="str">
        <f t="shared" si="2009"/>
        <v>10-24</v>
      </c>
      <c r="F14226" s="6">
        <f t="shared" si="2010"/>
        <v>7</v>
      </c>
      <c r="G14226" s="6">
        <f t="shared" si="2011"/>
        <v>24</v>
      </c>
      <c r="H14226" s="6">
        <f t="shared" si="2012"/>
        <v>10</v>
      </c>
      <c r="I14226" s="6">
        <f t="shared" si="2013"/>
        <v>43</v>
      </c>
      <c r="J14226" s="6" t="str">
        <f t="shared" si="2014"/>
        <v>10-24</v>
      </c>
      <c r="K14226" s="6" t="str">
        <f t="shared" si="2015"/>
        <v>WKND</v>
      </c>
      <c r="L14226" s="6" t="str">
        <f t="shared" si="2016"/>
        <v>DAY</v>
      </c>
      <c r="M14226" s="6">
        <f t="shared" si="2017"/>
        <v>0</v>
      </c>
    </row>
    <row r="14227" spans="3:13" x14ac:dyDescent="0.35">
      <c r="C14227" s="42">
        <v>42301.3125</v>
      </c>
      <c r="D14227" s="32">
        <v>2051.86474609375</v>
      </c>
      <c r="E14227" s="34" t="str">
        <f t="shared" si="2009"/>
        <v>10-24</v>
      </c>
      <c r="F14227" s="6">
        <f t="shared" si="2010"/>
        <v>7</v>
      </c>
      <c r="G14227" s="6">
        <f t="shared" si="2011"/>
        <v>24</v>
      </c>
      <c r="H14227" s="6">
        <f t="shared" si="2012"/>
        <v>10</v>
      </c>
      <c r="I14227" s="6">
        <f t="shared" si="2013"/>
        <v>43</v>
      </c>
      <c r="J14227" s="6" t="str">
        <f t="shared" si="2014"/>
        <v>10-24</v>
      </c>
      <c r="K14227" s="6" t="str">
        <f t="shared" si="2015"/>
        <v>WKND</v>
      </c>
      <c r="L14227" s="6" t="str">
        <f t="shared" si="2016"/>
        <v>DAY</v>
      </c>
      <c r="M14227" s="6">
        <f t="shared" si="2017"/>
        <v>0</v>
      </c>
    </row>
    <row r="14228" spans="3:13" x14ac:dyDescent="0.35">
      <c r="C14228" s="42">
        <v>42301.333333333336</v>
      </c>
      <c r="D14228" s="32">
        <v>2103.940673828125</v>
      </c>
      <c r="E14228" s="34" t="str">
        <f t="shared" si="2009"/>
        <v>10-24</v>
      </c>
      <c r="F14228" s="6">
        <f t="shared" si="2010"/>
        <v>8</v>
      </c>
      <c r="G14228" s="6">
        <f t="shared" si="2011"/>
        <v>24</v>
      </c>
      <c r="H14228" s="6">
        <f t="shared" si="2012"/>
        <v>10</v>
      </c>
      <c r="I14228" s="6">
        <f t="shared" si="2013"/>
        <v>43</v>
      </c>
      <c r="J14228" s="6" t="str">
        <f t="shared" si="2014"/>
        <v>10-24</v>
      </c>
      <c r="K14228" s="6" t="str">
        <f t="shared" si="2015"/>
        <v>WKND</v>
      </c>
      <c r="L14228" s="6" t="str">
        <f t="shared" si="2016"/>
        <v>DAY</v>
      </c>
      <c r="M14228" s="6">
        <f t="shared" si="2017"/>
        <v>0</v>
      </c>
    </row>
    <row r="14229" spans="3:13" x14ac:dyDescent="0.35">
      <c r="C14229" s="42">
        <v>42301.354166666664</v>
      </c>
      <c r="D14229" s="32">
        <v>2166.254638671875</v>
      </c>
      <c r="E14229" s="34" t="str">
        <f t="shared" si="2009"/>
        <v>10-24</v>
      </c>
      <c r="F14229" s="6">
        <f t="shared" si="2010"/>
        <v>8</v>
      </c>
      <c r="G14229" s="6">
        <f t="shared" si="2011"/>
        <v>24</v>
      </c>
      <c r="H14229" s="6">
        <f t="shared" si="2012"/>
        <v>10</v>
      </c>
      <c r="I14229" s="6">
        <f t="shared" si="2013"/>
        <v>43</v>
      </c>
      <c r="J14229" s="6" t="str">
        <f t="shared" si="2014"/>
        <v>10-24</v>
      </c>
      <c r="K14229" s="6" t="str">
        <f t="shared" si="2015"/>
        <v>WKND</v>
      </c>
      <c r="L14229" s="6" t="str">
        <f t="shared" si="2016"/>
        <v>DAY</v>
      </c>
      <c r="M14229" s="6">
        <f t="shared" si="2017"/>
        <v>0</v>
      </c>
    </row>
    <row r="14230" spans="3:13" x14ac:dyDescent="0.35">
      <c r="C14230" s="42">
        <v>42301.375</v>
      </c>
      <c r="D14230" s="32">
        <v>2217.6533203125</v>
      </c>
      <c r="E14230" s="34" t="str">
        <f t="shared" si="2009"/>
        <v>10-24</v>
      </c>
      <c r="F14230" s="6">
        <f t="shared" si="2010"/>
        <v>9</v>
      </c>
      <c r="G14230" s="6">
        <f t="shared" si="2011"/>
        <v>24</v>
      </c>
      <c r="H14230" s="6">
        <f t="shared" si="2012"/>
        <v>10</v>
      </c>
      <c r="I14230" s="6">
        <f t="shared" si="2013"/>
        <v>43</v>
      </c>
      <c r="J14230" s="6" t="str">
        <f t="shared" si="2014"/>
        <v>10-24</v>
      </c>
      <c r="K14230" s="6" t="str">
        <f t="shared" si="2015"/>
        <v>WKND</v>
      </c>
      <c r="L14230" s="6" t="str">
        <f t="shared" si="2016"/>
        <v>DAY</v>
      </c>
      <c r="M14230" s="6">
        <f t="shared" si="2017"/>
        <v>0</v>
      </c>
    </row>
    <row r="14231" spans="3:13" x14ac:dyDescent="0.35">
      <c r="C14231" s="42">
        <v>42301.395833333336</v>
      </c>
      <c r="D14231" s="32">
        <v>2257.074951171875</v>
      </c>
      <c r="E14231" s="34" t="str">
        <f t="shared" si="2009"/>
        <v>10-24</v>
      </c>
      <c r="F14231" s="6">
        <f t="shared" si="2010"/>
        <v>9</v>
      </c>
      <c r="G14231" s="6">
        <f t="shared" si="2011"/>
        <v>24</v>
      </c>
      <c r="H14231" s="6">
        <f t="shared" si="2012"/>
        <v>10</v>
      </c>
      <c r="I14231" s="6">
        <f t="shared" si="2013"/>
        <v>43</v>
      </c>
      <c r="J14231" s="6" t="str">
        <f t="shared" si="2014"/>
        <v>10-24</v>
      </c>
      <c r="K14231" s="6" t="str">
        <f t="shared" si="2015"/>
        <v>WKND</v>
      </c>
      <c r="L14231" s="6" t="str">
        <f t="shared" si="2016"/>
        <v>DAY</v>
      </c>
      <c r="M14231" s="6">
        <f t="shared" si="2017"/>
        <v>0</v>
      </c>
    </row>
    <row r="14232" spans="3:13" x14ac:dyDescent="0.35">
      <c r="C14232" s="42">
        <v>42301.416666666664</v>
      </c>
      <c r="D14232" s="32">
        <v>2301.33837890625</v>
      </c>
      <c r="E14232" s="34" t="str">
        <f t="shared" si="2009"/>
        <v>10-24</v>
      </c>
      <c r="F14232" s="6">
        <f t="shared" si="2010"/>
        <v>10</v>
      </c>
      <c r="G14232" s="6">
        <f t="shared" si="2011"/>
        <v>24</v>
      </c>
      <c r="H14232" s="6">
        <f t="shared" si="2012"/>
        <v>10</v>
      </c>
      <c r="I14232" s="6">
        <f t="shared" si="2013"/>
        <v>43</v>
      </c>
      <c r="J14232" s="6" t="str">
        <f t="shared" si="2014"/>
        <v>10-24</v>
      </c>
      <c r="K14232" s="6" t="str">
        <f t="shared" si="2015"/>
        <v>WKND</v>
      </c>
      <c r="L14232" s="6" t="str">
        <f t="shared" si="2016"/>
        <v>DAY</v>
      </c>
      <c r="M14232" s="6">
        <f t="shared" si="2017"/>
        <v>0</v>
      </c>
    </row>
    <row r="14233" spans="3:13" x14ac:dyDescent="0.35">
      <c r="C14233" s="42">
        <v>42301.4375</v>
      </c>
      <c r="D14233" s="32">
        <v>2352.225341796875</v>
      </c>
      <c r="E14233" s="34" t="str">
        <f t="shared" si="2009"/>
        <v>10-24</v>
      </c>
      <c r="F14233" s="6">
        <f t="shared" si="2010"/>
        <v>10</v>
      </c>
      <c r="G14233" s="6">
        <f t="shared" si="2011"/>
        <v>24</v>
      </c>
      <c r="H14233" s="6">
        <f t="shared" si="2012"/>
        <v>10</v>
      </c>
      <c r="I14233" s="6">
        <f t="shared" si="2013"/>
        <v>43</v>
      </c>
      <c r="J14233" s="6" t="str">
        <f t="shared" si="2014"/>
        <v>10-24</v>
      </c>
      <c r="K14233" s="6" t="str">
        <f t="shared" si="2015"/>
        <v>WKND</v>
      </c>
      <c r="L14233" s="6" t="str">
        <f t="shared" si="2016"/>
        <v>DAY</v>
      </c>
      <c r="M14233" s="6">
        <f t="shared" si="2017"/>
        <v>0</v>
      </c>
    </row>
    <row r="14234" spans="3:13" x14ac:dyDescent="0.35">
      <c r="C14234" s="42">
        <v>42301.458333333336</v>
      </c>
      <c r="D14234" s="32">
        <v>2387.953857421875</v>
      </c>
      <c r="E14234" s="34" t="str">
        <f t="shared" si="2009"/>
        <v>10-24</v>
      </c>
      <c r="F14234" s="6">
        <f t="shared" si="2010"/>
        <v>11</v>
      </c>
      <c r="G14234" s="6">
        <f t="shared" si="2011"/>
        <v>24</v>
      </c>
      <c r="H14234" s="6">
        <f t="shared" si="2012"/>
        <v>10</v>
      </c>
      <c r="I14234" s="6">
        <f t="shared" si="2013"/>
        <v>43</v>
      </c>
      <c r="J14234" s="6" t="str">
        <f t="shared" si="2014"/>
        <v>10-24</v>
      </c>
      <c r="K14234" s="6" t="str">
        <f t="shared" si="2015"/>
        <v>WKND</v>
      </c>
      <c r="L14234" s="6" t="str">
        <f t="shared" si="2016"/>
        <v>DAY</v>
      </c>
      <c r="M14234" s="6">
        <f t="shared" si="2017"/>
        <v>0</v>
      </c>
    </row>
    <row r="14235" spans="3:13" x14ac:dyDescent="0.35">
      <c r="C14235" s="42">
        <v>42301.479166666664</v>
      </c>
      <c r="D14235" s="32">
        <v>2443.942626953125</v>
      </c>
      <c r="E14235" s="34" t="str">
        <f t="shared" si="2009"/>
        <v>10-24</v>
      </c>
      <c r="F14235" s="6">
        <f t="shared" si="2010"/>
        <v>11</v>
      </c>
      <c r="G14235" s="6">
        <f t="shared" si="2011"/>
        <v>24</v>
      </c>
      <c r="H14235" s="6">
        <f t="shared" si="2012"/>
        <v>10</v>
      </c>
      <c r="I14235" s="6">
        <f t="shared" si="2013"/>
        <v>43</v>
      </c>
      <c r="J14235" s="6" t="str">
        <f t="shared" si="2014"/>
        <v>10-24</v>
      </c>
      <c r="K14235" s="6" t="str">
        <f t="shared" si="2015"/>
        <v>WKND</v>
      </c>
      <c r="L14235" s="6" t="str">
        <f t="shared" si="2016"/>
        <v>DAY</v>
      </c>
      <c r="M14235" s="6">
        <f t="shared" si="2017"/>
        <v>0</v>
      </c>
    </row>
    <row r="14236" spans="3:13" x14ac:dyDescent="0.35">
      <c r="C14236" s="42">
        <v>42301.5</v>
      </c>
      <c r="D14236" s="32">
        <v>2491.189697265625</v>
      </c>
      <c r="E14236" s="34" t="str">
        <f t="shared" si="2009"/>
        <v>10-24</v>
      </c>
      <c r="F14236" s="6">
        <f t="shared" si="2010"/>
        <v>12</v>
      </c>
      <c r="G14236" s="6">
        <f t="shared" si="2011"/>
        <v>24</v>
      </c>
      <c r="H14236" s="6">
        <f t="shared" si="2012"/>
        <v>10</v>
      </c>
      <c r="I14236" s="6">
        <f t="shared" si="2013"/>
        <v>43</v>
      </c>
      <c r="J14236" s="6" t="str">
        <f t="shared" si="2014"/>
        <v>10-24</v>
      </c>
      <c r="K14236" s="6" t="str">
        <f t="shared" si="2015"/>
        <v>WKND</v>
      </c>
      <c r="L14236" s="6" t="str">
        <f t="shared" si="2016"/>
        <v>DAY</v>
      </c>
      <c r="M14236" s="6">
        <f t="shared" si="2017"/>
        <v>0</v>
      </c>
    </row>
    <row r="14237" spans="3:13" x14ac:dyDescent="0.35">
      <c r="C14237" s="42">
        <v>42301.520833333336</v>
      </c>
      <c r="D14237" s="32">
        <v>2537.23046875</v>
      </c>
      <c r="E14237" s="34" t="str">
        <f t="shared" si="2009"/>
        <v>10-24</v>
      </c>
      <c r="F14237" s="6">
        <f t="shared" si="2010"/>
        <v>12</v>
      </c>
      <c r="G14237" s="6">
        <f t="shared" si="2011"/>
        <v>24</v>
      </c>
      <c r="H14237" s="6">
        <f t="shared" si="2012"/>
        <v>10</v>
      </c>
      <c r="I14237" s="6">
        <f t="shared" si="2013"/>
        <v>43</v>
      </c>
      <c r="J14237" s="6" t="str">
        <f t="shared" si="2014"/>
        <v>10-24</v>
      </c>
      <c r="K14237" s="6" t="str">
        <f t="shared" si="2015"/>
        <v>WKND</v>
      </c>
      <c r="L14237" s="6" t="str">
        <f t="shared" si="2016"/>
        <v>DAY</v>
      </c>
      <c r="M14237" s="6">
        <f t="shared" si="2017"/>
        <v>0</v>
      </c>
    </row>
    <row r="14238" spans="3:13" x14ac:dyDescent="0.35">
      <c r="C14238" s="42">
        <v>42301.541666666664</v>
      </c>
      <c r="D14238" s="32">
        <v>2607.11767578125</v>
      </c>
      <c r="E14238" s="34" t="str">
        <f t="shared" si="2009"/>
        <v>10-24</v>
      </c>
      <c r="F14238" s="6">
        <f t="shared" si="2010"/>
        <v>13</v>
      </c>
      <c r="G14238" s="6">
        <f t="shared" si="2011"/>
        <v>24</v>
      </c>
      <c r="H14238" s="6">
        <f t="shared" si="2012"/>
        <v>10</v>
      </c>
      <c r="I14238" s="6">
        <f t="shared" si="2013"/>
        <v>43</v>
      </c>
      <c r="J14238" s="6" t="str">
        <f t="shared" si="2014"/>
        <v>10-24</v>
      </c>
      <c r="K14238" s="6" t="str">
        <f t="shared" si="2015"/>
        <v>WKND</v>
      </c>
      <c r="L14238" s="6" t="str">
        <f t="shared" si="2016"/>
        <v>DAY</v>
      </c>
      <c r="M14238" s="6">
        <f t="shared" si="2017"/>
        <v>0</v>
      </c>
    </row>
    <row r="14239" spans="3:13" x14ac:dyDescent="0.35">
      <c r="C14239" s="42">
        <v>42301.5625</v>
      </c>
      <c r="D14239" s="32">
        <v>2636.171875</v>
      </c>
      <c r="E14239" s="34" t="str">
        <f t="shared" si="2009"/>
        <v>10-24</v>
      </c>
      <c r="F14239" s="6">
        <f t="shared" si="2010"/>
        <v>13</v>
      </c>
      <c r="G14239" s="6">
        <f t="shared" si="2011"/>
        <v>24</v>
      </c>
      <c r="H14239" s="6">
        <f t="shared" si="2012"/>
        <v>10</v>
      </c>
      <c r="I14239" s="6">
        <f t="shared" si="2013"/>
        <v>43</v>
      </c>
      <c r="J14239" s="6" t="str">
        <f t="shared" si="2014"/>
        <v>10-24</v>
      </c>
      <c r="K14239" s="6" t="str">
        <f t="shared" si="2015"/>
        <v>WKND</v>
      </c>
      <c r="L14239" s="6" t="str">
        <f t="shared" si="2016"/>
        <v>DAY</v>
      </c>
      <c r="M14239" s="6">
        <f t="shared" si="2017"/>
        <v>0</v>
      </c>
    </row>
    <row r="14240" spans="3:13" x14ac:dyDescent="0.35">
      <c r="C14240" s="42">
        <v>42301.583333333336</v>
      </c>
      <c r="D14240" s="32">
        <v>2676.315185546875</v>
      </c>
      <c r="E14240" s="34" t="str">
        <f t="shared" si="2009"/>
        <v>10-24</v>
      </c>
      <c r="F14240" s="6">
        <f t="shared" si="2010"/>
        <v>14</v>
      </c>
      <c r="G14240" s="6">
        <f t="shared" si="2011"/>
        <v>24</v>
      </c>
      <c r="H14240" s="6">
        <f t="shared" si="2012"/>
        <v>10</v>
      </c>
      <c r="I14240" s="6">
        <f t="shared" si="2013"/>
        <v>43</v>
      </c>
      <c r="J14240" s="6" t="str">
        <f t="shared" si="2014"/>
        <v>10-24</v>
      </c>
      <c r="K14240" s="6" t="str">
        <f t="shared" si="2015"/>
        <v>WKND</v>
      </c>
      <c r="L14240" s="6" t="str">
        <f t="shared" si="2016"/>
        <v>DAY</v>
      </c>
      <c r="M14240" s="6">
        <f t="shared" si="2017"/>
        <v>0</v>
      </c>
    </row>
    <row r="14241" spans="3:13" x14ac:dyDescent="0.35">
      <c r="C14241" s="42">
        <v>42301.604166666664</v>
      </c>
      <c r="D14241" s="32">
        <v>2720.659912109375</v>
      </c>
      <c r="E14241" s="34" t="str">
        <f t="shared" si="2009"/>
        <v>10-24</v>
      </c>
      <c r="F14241" s="6">
        <f t="shared" si="2010"/>
        <v>14</v>
      </c>
      <c r="G14241" s="6">
        <f t="shared" si="2011"/>
        <v>24</v>
      </c>
      <c r="H14241" s="6">
        <f t="shared" si="2012"/>
        <v>10</v>
      </c>
      <c r="I14241" s="6">
        <f t="shared" si="2013"/>
        <v>43</v>
      </c>
      <c r="J14241" s="6" t="str">
        <f t="shared" si="2014"/>
        <v>10-24</v>
      </c>
      <c r="K14241" s="6" t="str">
        <f t="shared" si="2015"/>
        <v>WKND</v>
      </c>
      <c r="L14241" s="6" t="str">
        <f t="shared" si="2016"/>
        <v>DAY</v>
      </c>
      <c r="M14241" s="6">
        <f t="shared" si="2017"/>
        <v>0</v>
      </c>
    </row>
    <row r="14242" spans="3:13" x14ac:dyDescent="0.35">
      <c r="C14242" s="42">
        <v>42301.625</v>
      </c>
      <c r="D14242" s="32">
        <v>2774.490478515625</v>
      </c>
      <c r="E14242" s="34" t="str">
        <f t="shared" si="2009"/>
        <v>10-24</v>
      </c>
      <c r="F14242" s="6">
        <f t="shared" si="2010"/>
        <v>15</v>
      </c>
      <c r="G14242" s="6">
        <f t="shared" si="2011"/>
        <v>24</v>
      </c>
      <c r="H14242" s="6">
        <f t="shared" si="2012"/>
        <v>10</v>
      </c>
      <c r="I14242" s="6">
        <f t="shared" si="2013"/>
        <v>43</v>
      </c>
      <c r="J14242" s="6" t="str">
        <f t="shared" si="2014"/>
        <v>10-24</v>
      </c>
      <c r="K14242" s="6" t="str">
        <f t="shared" si="2015"/>
        <v>WKND</v>
      </c>
      <c r="L14242" s="6" t="str">
        <f t="shared" si="2016"/>
        <v>DAY</v>
      </c>
      <c r="M14242" s="6">
        <f t="shared" si="2017"/>
        <v>0</v>
      </c>
    </row>
    <row r="14243" spans="3:13" x14ac:dyDescent="0.35">
      <c r="C14243" s="42">
        <v>42301.645833333336</v>
      </c>
      <c r="D14243" s="32">
        <v>2822.88623046875</v>
      </c>
      <c r="E14243" s="34" t="str">
        <f t="shared" si="2009"/>
        <v>10-24</v>
      </c>
      <c r="F14243" s="6">
        <f t="shared" si="2010"/>
        <v>15</v>
      </c>
      <c r="G14243" s="6">
        <f t="shared" si="2011"/>
        <v>24</v>
      </c>
      <c r="H14243" s="6">
        <f t="shared" si="2012"/>
        <v>10</v>
      </c>
      <c r="I14243" s="6">
        <f t="shared" si="2013"/>
        <v>43</v>
      </c>
      <c r="J14243" s="6" t="str">
        <f t="shared" si="2014"/>
        <v>10-24</v>
      </c>
      <c r="K14243" s="6" t="str">
        <f t="shared" si="2015"/>
        <v>WKND</v>
      </c>
      <c r="L14243" s="6" t="str">
        <f t="shared" si="2016"/>
        <v>DAY</v>
      </c>
      <c r="M14243" s="6">
        <f t="shared" si="2017"/>
        <v>0</v>
      </c>
    </row>
    <row r="14244" spans="3:13" x14ac:dyDescent="0.35">
      <c r="C14244" s="42">
        <v>42301.666666666664</v>
      </c>
      <c r="D14244" s="32">
        <v>2860.3251953125</v>
      </c>
      <c r="E14244" s="34" t="str">
        <f t="shared" si="2009"/>
        <v>10-24</v>
      </c>
      <c r="F14244" s="6">
        <f t="shared" si="2010"/>
        <v>16</v>
      </c>
      <c r="G14244" s="6">
        <f t="shared" si="2011"/>
        <v>24</v>
      </c>
      <c r="H14244" s="6">
        <f t="shared" si="2012"/>
        <v>10</v>
      </c>
      <c r="I14244" s="6">
        <f t="shared" si="2013"/>
        <v>43</v>
      </c>
      <c r="J14244" s="6" t="str">
        <f t="shared" si="2014"/>
        <v>10-24</v>
      </c>
      <c r="K14244" s="6" t="str">
        <f t="shared" si="2015"/>
        <v>WKND</v>
      </c>
      <c r="L14244" s="6" t="str">
        <f t="shared" si="2016"/>
        <v>DAY</v>
      </c>
      <c r="M14244" s="6">
        <f t="shared" si="2017"/>
        <v>0</v>
      </c>
    </row>
    <row r="14245" spans="3:13" x14ac:dyDescent="0.35">
      <c r="C14245" s="42">
        <v>42301.6875</v>
      </c>
      <c r="D14245" s="32">
        <v>2859.384521484375</v>
      </c>
      <c r="E14245" s="34" t="str">
        <f t="shared" si="2009"/>
        <v>10-24</v>
      </c>
      <c r="F14245" s="6">
        <f t="shared" si="2010"/>
        <v>16</v>
      </c>
      <c r="G14245" s="6">
        <f t="shared" si="2011"/>
        <v>24</v>
      </c>
      <c r="H14245" s="6">
        <f t="shared" si="2012"/>
        <v>10</v>
      </c>
      <c r="I14245" s="6">
        <f t="shared" si="2013"/>
        <v>43</v>
      </c>
      <c r="J14245" s="6" t="str">
        <f t="shared" si="2014"/>
        <v>10-24</v>
      </c>
      <c r="K14245" s="6" t="str">
        <f t="shared" si="2015"/>
        <v>WKND</v>
      </c>
      <c r="L14245" s="6" t="str">
        <f t="shared" si="2016"/>
        <v>DAY</v>
      </c>
      <c r="M14245" s="6">
        <f t="shared" si="2017"/>
        <v>0</v>
      </c>
    </row>
    <row r="14246" spans="3:13" x14ac:dyDescent="0.35">
      <c r="C14246" s="42">
        <v>42301.708333333336</v>
      </c>
      <c r="D14246" s="32">
        <v>2887.058837890625</v>
      </c>
      <c r="E14246" s="34" t="str">
        <f t="shared" si="2009"/>
        <v>10-24</v>
      </c>
      <c r="F14246" s="6">
        <f t="shared" si="2010"/>
        <v>17</v>
      </c>
      <c r="G14246" s="6">
        <f t="shared" si="2011"/>
        <v>24</v>
      </c>
      <c r="H14246" s="6">
        <f t="shared" si="2012"/>
        <v>10</v>
      </c>
      <c r="I14246" s="6">
        <f t="shared" si="2013"/>
        <v>43</v>
      </c>
      <c r="J14246" s="6" t="str">
        <f t="shared" si="2014"/>
        <v>10-24</v>
      </c>
      <c r="K14246" s="6" t="str">
        <f t="shared" si="2015"/>
        <v>WKND</v>
      </c>
      <c r="L14246" s="6" t="str">
        <f t="shared" si="2016"/>
        <v>EVE</v>
      </c>
      <c r="M14246" s="6">
        <f t="shared" si="2017"/>
        <v>0</v>
      </c>
    </row>
    <row r="14247" spans="3:13" x14ac:dyDescent="0.35">
      <c r="C14247" s="42">
        <v>42301.729166666664</v>
      </c>
      <c r="D14247" s="32">
        <v>2871.099853515625</v>
      </c>
      <c r="E14247" s="34" t="str">
        <f t="shared" si="2009"/>
        <v>10-24</v>
      </c>
      <c r="F14247" s="6">
        <f t="shared" si="2010"/>
        <v>17</v>
      </c>
      <c r="G14247" s="6">
        <f t="shared" si="2011"/>
        <v>24</v>
      </c>
      <c r="H14247" s="6">
        <f t="shared" si="2012"/>
        <v>10</v>
      </c>
      <c r="I14247" s="6">
        <f t="shared" si="2013"/>
        <v>43</v>
      </c>
      <c r="J14247" s="6" t="str">
        <f t="shared" si="2014"/>
        <v>10-24</v>
      </c>
      <c r="K14247" s="6" t="str">
        <f t="shared" si="2015"/>
        <v>WKND</v>
      </c>
      <c r="L14247" s="6" t="str">
        <f t="shared" si="2016"/>
        <v>EVE</v>
      </c>
      <c r="M14247" s="6">
        <f t="shared" si="2017"/>
        <v>0</v>
      </c>
    </row>
    <row r="14248" spans="3:13" x14ac:dyDescent="0.35">
      <c r="C14248" s="42">
        <v>42301.75</v>
      </c>
      <c r="D14248" s="32">
        <v>2892.86181640625</v>
      </c>
      <c r="E14248" s="34" t="str">
        <f t="shared" si="2009"/>
        <v>10-24</v>
      </c>
      <c r="F14248" s="6">
        <f t="shared" si="2010"/>
        <v>18</v>
      </c>
      <c r="G14248" s="6">
        <f t="shared" si="2011"/>
        <v>24</v>
      </c>
      <c r="H14248" s="6">
        <f t="shared" si="2012"/>
        <v>10</v>
      </c>
      <c r="I14248" s="6">
        <f t="shared" si="2013"/>
        <v>43</v>
      </c>
      <c r="J14248" s="6" t="str">
        <f t="shared" si="2014"/>
        <v>10-24</v>
      </c>
      <c r="K14248" s="6" t="str">
        <f t="shared" si="2015"/>
        <v>WKND</v>
      </c>
      <c r="L14248" s="6" t="str">
        <f t="shared" si="2016"/>
        <v>EVE</v>
      </c>
      <c r="M14248" s="6">
        <f t="shared" si="2017"/>
        <v>0</v>
      </c>
    </row>
    <row r="14249" spans="3:13" x14ac:dyDescent="0.35">
      <c r="C14249" s="42">
        <v>42301.770833333336</v>
      </c>
      <c r="D14249" s="32">
        <v>3012.993408203125</v>
      </c>
      <c r="E14249" s="34" t="str">
        <f t="shared" si="2009"/>
        <v>10-24</v>
      </c>
      <c r="F14249" s="6">
        <f t="shared" si="2010"/>
        <v>18</v>
      </c>
      <c r="G14249" s="6">
        <f t="shared" si="2011"/>
        <v>24</v>
      </c>
      <c r="H14249" s="6">
        <f t="shared" si="2012"/>
        <v>10</v>
      </c>
      <c r="I14249" s="6">
        <f t="shared" si="2013"/>
        <v>43</v>
      </c>
      <c r="J14249" s="6" t="str">
        <f t="shared" si="2014"/>
        <v>10-24</v>
      </c>
      <c r="K14249" s="6" t="str">
        <f t="shared" si="2015"/>
        <v>WKND</v>
      </c>
      <c r="L14249" s="6" t="str">
        <f t="shared" si="2016"/>
        <v>EVE</v>
      </c>
      <c r="M14249" s="6">
        <f t="shared" si="2017"/>
        <v>0</v>
      </c>
    </row>
    <row r="14250" spans="3:13" x14ac:dyDescent="0.35">
      <c r="C14250" s="42">
        <v>42301.791666666664</v>
      </c>
      <c r="D14250" s="32">
        <v>3014.044189453125</v>
      </c>
      <c r="E14250" s="34" t="str">
        <f t="shared" si="2009"/>
        <v>10-24</v>
      </c>
      <c r="F14250" s="6">
        <f t="shared" si="2010"/>
        <v>19</v>
      </c>
      <c r="G14250" s="6">
        <f t="shared" si="2011"/>
        <v>24</v>
      </c>
      <c r="H14250" s="6">
        <f t="shared" si="2012"/>
        <v>10</v>
      </c>
      <c r="I14250" s="6">
        <f t="shared" si="2013"/>
        <v>43</v>
      </c>
      <c r="J14250" s="6" t="str">
        <f t="shared" si="2014"/>
        <v>10-24</v>
      </c>
      <c r="K14250" s="6" t="str">
        <f t="shared" si="2015"/>
        <v>WKND</v>
      </c>
      <c r="L14250" s="6" t="str">
        <f t="shared" si="2016"/>
        <v>EVE</v>
      </c>
      <c r="M14250" s="6">
        <f t="shared" si="2017"/>
        <v>0</v>
      </c>
    </row>
    <row r="14251" spans="3:13" x14ac:dyDescent="0.35">
      <c r="C14251" s="42">
        <v>42301.8125</v>
      </c>
      <c r="D14251" s="32">
        <v>2965.566650390625</v>
      </c>
      <c r="E14251" s="34" t="str">
        <f t="shared" si="2009"/>
        <v>10-24</v>
      </c>
      <c r="F14251" s="6">
        <f t="shared" si="2010"/>
        <v>19</v>
      </c>
      <c r="G14251" s="6">
        <f t="shared" si="2011"/>
        <v>24</v>
      </c>
      <c r="H14251" s="6">
        <f t="shared" si="2012"/>
        <v>10</v>
      </c>
      <c r="I14251" s="6">
        <f t="shared" si="2013"/>
        <v>43</v>
      </c>
      <c r="J14251" s="6" t="str">
        <f t="shared" si="2014"/>
        <v>10-24</v>
      </c>
      <c r="K14251" s="6" t="str">
        <f t="shared" si="2015"/>
        <v>WKND</v>
      </c>
      <c r="L14251" s="6" t="str">
        <f t="shared" si="2016"/>
        <v>EVE</v>
      </c>
      <c r="M14251" s="6">
        <f t="shared" si="2017"/>
        <v>0</v>
      </c>
    </row>
    <row r="14252" spans="3:13" x14ac:dyDescent="0.35">
      <c r="C14252" s="42">
        <v>42301.833333333336</v>
      </c>
      <c r="D14252" s="32">
        <v>2900.296875</v>
      </c>
      <c r="E14252" s="34" t="str">
        <f t="shared" si="2009"/>
        <v>10-24</v>
      </c>
      <c r="F14252" s="6">
        <f t="shared" si="2010"/>
        <v>20</v>
      </c>
      <c r="G14252" s="6">
        <f t="shared" si="2011"/>
        <v>24</v>
      </c>
      <c r="H14252" s="6">
        <f t="shared" si="2012"/>
        <v>10</v>
      </c>
      <c r="I14252" s="6">
        <f t="shared" si="2013"/>
        <v>43</v>
      </c>
      <c r="J14252" s="6" t="str">
        <f t="shared" si="2014"/>
        <v>10-24</v>
      </c>
      <c r="K14252" s="6" t="str">
        <f t="shared" si="2015"/>
        <v>WKND</v>
      </c>
      <c r="L14252" s="6" t="str">
        <f t="shared" si="2016"/>
        <v>EVE</v>
      </c>
      <c r="M14252" s="6">
        <f t="shared" si="2017"/>
        <v>0</v>
      </c>
    </row>
    <row r="14253" spans="3:13" x14ac:dyDescent="0.35">
      <c r="C14253" s="42">
        <v>42301.854166666664</v>
      </c>
      <c r="D14253" s="32">
        <v>2829.22412109375</v>
      </c>
      <c r="E14253" s="34" t="str">
        <f t="shared" si="2009"/>
        <v>10-24</v>
      </c>
      <c r="F14253" s="6">
        <f t="shared" si="2010"/>
        <v>20</v>
      </c>
      <c r="G14253" s="6">
        <f t="shared" si="2011"/>
        <v>24</v>
      </c>
      <c r="H14253" s="6">
        <f t="shared" si="2012"/>
        <v>10</v>
      </c>
      <c r="I14253" s="6">
        <f t="shared" si="2013"/>
        <v>43</v>
      </c>
      <c r="J14253" s="6" t="str">
        <f t="shared" si="2014"/>
        <v>10-24</v>
      </c>
      <c r="K14253" s="6" t="str">
        <f t="shared" si="2015"/>
        <v>WKND</v>
      </c>
      <c r="L14253" s="6" t="str">
        <f t="shared" si="2016"/>
        <v>EVE</v>
      </c>
      <c r="M14253" s="6">
        <f t="shared" si="2017"/>
        <v>0</v>
      </c>
    </row>
    <row r="14254" spans="3:13" x14ac:dyDescent="0.35">
      <c r="C14254" s="42">
        <v>42301.875</v>
      </c>
      <c r="D14254" s="32">
        <v>2754.830810546875</v>
      </c>
      <c r="E14254" s="34" t="str">
        <f t="shared" si="2009"/>
        <v>10-24</v>
      </c>
      <c r="F14254" s="6">
        <f t="shared" si="2010"/>
        <v>21</v>
      </c>
      <c r="G14254" s="6">
        <f t="shared" si="2011"/>
        <v>24</v>
      </c>
      <c r="H14254" s="6">
        <f t="shared" si="2012"/>
        <v>10</v>
      </c>
      <c r="I14254" s="6">
        <f t="shared" si="2013"/>
        <v>43</v>
      </c>
      <c r="J14254" s="6" t="str">
        <f t="shared" si="2014"/>
        <v>10-24</v>
      </c>
      <c r="K14254" s="6" t="str">
        <f t="shared" si="2015"/>
        <v>WKND</v>
      </c>
      <c r="L14254" s="6" t="str">
        <f t="shared" si="2016"/>
        <v>EVE</v>
      </c>
      <c r="M14254" s="6">
        <f t="shared" si="2017"/>
        <v>0</v>
      </c>
    </row>
    <row r="14255" spans="3:13" x14ac:dyDescent="0.35">
      <c r="C14255" s="42">
        <v>42301.895833333336</v>
      </c>
      <c r="D14255" s="32">
        <v>2668.196533203125</v>
      </c>
      <c r="E14255" s="34" t="str">
        <f t="shared" si="2009"/>
        <v>10-24</v>
      </c>
      <c r="F14255" s="6">
        <f t="shared" si="2010"/>
        <v>21</v>
      </c>
      <c r="G14255" s="6">
        <f t="shared" si="2011"/>
        <v>24</v>
      </c>
      <c r="H14255" s="6">
        <f t="shared" si="2012"/>
        <v>10</v>
      </c>
      <c r="I14255" s="6">
        <f t="shared" si="2013"/>
        <v>43</v>
      </c>
      <c r="J14255" s="6" t="str">
        <f t="shared" si="2014"/>
        <v>10-24</v>
      </c>
      <c r="K14255" s="6" t="str">
        <f t="shared" si="2015"/>
        <v>WKND</v>
      </c>
      <c r="L14255" s="6" t="str">
        <f t="shared" si="2016"/>
        <v>EVE</v>
      </c>
      <c r="M14255" s="6">
        <f t="shared" si="2017"/>
        <v>0</v>
      </c>
    </row>
    <row r="14256" spans="3:13" x14ac:dyDescent="0.35">
      <c r="C14256" s="42">
        <v>42301.916666666664</v>
      </c>
      <c r="D14256" s="32">
        <v>2568.576171875</v>
      </c>
      <c r="E14256" s="34" t="str">
        <f t="shared" si="2009"/>
        <v>10-24</v>
      </c>
      <c r="F14256" s="6">
        <f t="shared" si="2010"/>
        <v>22</v>
      </c>
      <c r="G14256" s="6">
        <f t="shared" si="2011"/>
        <v>24</v>
      </c>
      <c r="H14256" s="6">
        <f t="shared" si="2012"/>
        <v>10</v>
      </c>
      <c r="I14256" s="6">
        <f t="shared" si="2013"/>
        <v>43</v>
      </c>
      <c r="J14256" s="6" t="str">
        <f t="shared" si="2014"/>
        <v>10-24</v>
      </c>
      <c r="K14256" s="6" t="str">
        <f t="shared" si="2015"/>
        <v>WKND</v>
      </c>
      <c r="L14256" s="6" t="str">
        <f t="shared" si="2016"/>
        <v>EVE</v>
      </c>
      <c r="M14256" s="6">
        <f t="shared" si="2017"/>
        <v>0</v>
      </c>
    </row>
    <row r="14257" spans="3:13" x14ac:dyDescent="0.35">
      <c r="C14257" s="42">
        <v>42301.9375</v>
      </c>
      <c r="D14257" s="32">
        <v>2446.832275390625</v>
      </c>
      <c r="E14257" s="34" t="str">
        <f t="shared" si="2009"/>
        <v>10-24</v>
      </c>
      <c r="F14257" s="6">
        <f t="shared" si="2010"/>
        <v>22</v>
      </c>
      <c r="G14257" s="6">
        <f t="shared" si="2011"/>
        <v>24</v>
      </c>
      <c r="H14257" s="6">
        <f t="shared" si="2012"/>
        <v>10</v>
      </c>
      <c r="I14257" s="6">
        <f t="shared" si="2013"/>
        <v>43</v>
      </c>
      <c r="J14257" s="6" t="str">
        <f t="shared" si="2014"/>
        <v>10-24</v>
      </c>
      <c r="K14257" s="6" t="str">
        <f t="shared" si="2015"/>
        <v>WKND</v>
      </c>
      <c r="L14257" s="6" t="str">
        <f t="shared" si="2016"/>
        <v>EVE</v>
      </c>
      <c r="M14257" s="6">
        <f t="shared" si="2017"/>
        <v>0</v>
      </c>
    </row>
    <row r="14258" spans="3:13" x14ac:dyDescent="0.35">
      <c r="C14258" s="42">
        <v>42301.958333333336</v>
      </c>
      <c r="D14258" s="32">
        <v>2347.4091796875</v>
      </c>
      <c r="E14258" s="34" t="str">
        <f t="shared" si="2009"/>
        <v>10-24</v>
      </c>
      <c r="F14258" s="6">
        <f t="shared" si="2010"/>
        <v>23</v>
      </c>
      <c r="G14258" s="6">
        <f t="shared" si="2011"/>
        <v>24</v>
      </c>
      <c r="H14258" s="6">
        <f t="shared" si="2012"/>
        <v>10</v>
      </c>
      <c r="I14258" s="6">
        <f t="shared" si="2013"/>
        <v>43</v>
      </c>
      <c r="J14258" s="6" t="str">
        <f t="shared" si="2014"/>
        <v>10-24</v>
      </c>
      <c r="K14258" s="6" t="str">
        <f t="shared" si="2015"/>
        <v>WKND</v>
      </c>
      <c r="L14258" s="6" t="str">
        <f t="shared" si="2016"/>
        <v>EVE</v>
      </c>
      <c r="M14258" s="6">
        <f t="shared" si="2017"/>
        <v>0</v>
      </c>
    </row>
    <row r="14259" spans="3:13" x14ac:dyDescent="0.35">
      <c r="C14259" s="42">
        <v>42301.979166666664</v>
      </c>
      <c r="D14259" s="32">
        <v>2230.4296875</v>
      </c>
      <c r="E14259" s="34" t="str">
        <f t="shared" si="2009"/>
        <v>10-24</v>
      </c>
      <c r="F14259" s="6">
        <f t="shared" si="2010"/>
        <v>23</v>
      </c>
      <c r="G14259" s="6">
        <f t="shared" si="2011"/>
        <v>24</v>
      </c>
      <c r="H14259" s="6">
        <f t="shared" si="2012"/>
        <v>10</v>
      </c>
      <c r="I14259" s="6">
        <f t="shared" si="2013"/>
        <v>43</v>
      </c>
      <c r="J14259" s="6" t="str">
        <f t="shared" si="2014"/>
        <v>10-24</v>
      </c>
      <c r="K14259" s="6" t="str">
        <f t="shared" si="2015"/>
        <v>WKND</v>
      </c>
      <c r="L14259" s="6" t="str">
        <f t="shared" si="2016"/>
        <v>EVE</v>
      </c>
      <c r="M14259" s="6">
        <f t="shared" si="2017"/>
        <v>0</v>
      </c>
    </row>
    <row r="14260" spans="3:13" x14ac:dyDescent="0.35">
      <c r="C14260" s="42">
        <v>42302</v>
      </c>
      <c r="D14260" s="32">
        <v>2159.172119140625</v>
      </c>
      <c r="E14260" s="34" t="str">
        <f t="shared" si="2009"/>
        <v>10-25</v>
      </c>
      <c r="F14260" s="6">
        <f t="shared" si="2010"/>
        <v>0</v>
      </c>
      <c r="G14260" s="6">
        <f t="shared" si="2011"/>
        <v>25</v>
      </c>
      <c r="H14260" s="6">
        <f t="shared" si="2012"/>
        <v>10</v>
      </c>
      <c r="I14260" s="6">
        <f t="shared" si="2013"/>
        <v>44</v>
      </c>
      <c r="J14260" s="6" t="str">
        <f t="shared" si="2014"/>
        <v>10-25</v>
      </c>
      <c r="K14260" s="6" t="str">
        <f t="shared" si="2015"/>
        <v>WKND</v>
      </c>
      <c r="L14260" s="6" t="str">
        <f t="shared" si="2016"/>
        <v>EVE</v>
      </c>
      <c r="M14260" s="6">
        <f t="shared" si="2017"/>
        <v>0</v>
      </c>
    </row>
    <row r="14261" spans="3:13" x14ac:dyDescent="0.35">
      <c r="C14261" s="42">
        <v>42302.020833333336</v>
      </c>
      <c r="D14261" s="32">
        <v>2095.30615234375</v>
      </c>
      <c r="E14261" s="34" t="str">
        <f t="shared" si="2009"/>
        <v>10-25</v>
      </c>
      <c r="F14261" s="6">
        <f t="shared" si="2010"/>
        <v>0</v>
      </c>
      <c r="G14261" s="6">
        <f t="shared" si="2011"/>
        <v>25</v>
      </c>
      <c r="H14261" s="6">
        <f t="shared" si="2012"/>
        <v>10</v>
      </c>
      <c r="I14261" s="6">
        <f t="shared" si="2013"/>
        <v>44</v>
      </c>
      <c r="J14261" s="6" t="str">
        <f t="shared" si="2014"/>
        <v>10-25</v>
      </c>
      <c r="K14261" s="6" t="str">
        <f t="shared" si="2015"/>
        <v>WKND</v>
      </c>
      <c r="L14261" s="6" t="str">
        <f t="shared" si="2016"/>
        <v>EVE</v>
      </c>
      <c r="M14261" s="6">
        <f t="shared" si="2017"/>
        <v>0</v>
      </c>
    </row>
    <row r="14262" spans="3:13" x14ac:dyDescent="0.35">
      <c r="C14262" s="42">
        <v>42302.041666666664</v>
      </c>
      <c r="D14262" s="32">
        <v>2031.5955810546875</v>
      </c>
      <c r="E14262" s="34" t="str">
        <f t="shared" si="2009"/>
        <v>10-25</v>
      </c>
      <c r="F14262" s="6">
        <f t="shared" si="2010"/>
        <v>1</v>
      </c>
      <c r="G14262" s="6">
        <f t="shared" si="2011"/>
        <v>25</v>
      </c>
      <c r="H14262" s="6">
        <f t="shared" si="2012"/>
        <v>10</v>
      </c>
      <c r="I14262" s="6">
        <f t="shared" si="2013"/>
        <v>44</v>
      </c>
      <c r="J14262" s="6" t="str">
        <f t="shared" si="2014"/>
        <v>10-25</v>
      </c>
      <c r="K14262" s="6" t="str">
        <f t="shared" si="2015"/>
        <v>WKND</v>
      </c>
      <c r="L14262" s="6" t="str">
        <f t="shared" si="2016"/>
        <v>EVE</v>
      </c>
      <c r="M14262" s="6">
        <f t="shared" si="2017"/>
        <v>0</v>
      </c>
    </row>
    <row r="14263" spans="3:13" x14ac:dyDescent="0.35">
      <c r="C14263" s="42">
        <v>42302.0625</v>
      </c>
      <c r="D14263" s="32">
        <v>1971.862060546875</v>
      </c>
      <c r="E14263" s="34" t="str">
        <f t="shared" si="2009"/>
        <v>10-25</v>
      </c>
      <c r="F14263" s="6">
        <f t="shared" si="2010"/>
        <v>1</v>
      </c>
      <c r="G14263" s="6">
        <f t="shared" si="2011"/>
        <v>25</v>
      </c>
      <c r="H14263" s="6">
        <f t="shared" si="2012"/>
        <v>10</v>
      </c>
      <c r="I14263" s="6">
        <f t="shared" si="2013"/>
        <v>44</v>
      </c>
      <c r="J14263" s="6" t="str">
        <f t="shared" si="2014"/>
        <v>10-25</v>
      </c>
      <c r="K14263" s="6" t="str">
        <f t="shared" si="2015"/>
        <v>WKND</v>
      </c>
      <c r="L14263" s="6" t="str">
        <f t="shared" si="2016"/>
        <v>EVE</v>
      </c>
      <c r="M14263" s="6">
        <f t="shared" si="2017"/>
        <v>0</v>
      </c>
    </row>
    <row r="14264" spans="3:13" x14ac:dyDescent="0.35">
      <c r="C14264" s="42">
        <v>42302.083333333336</v>
      </c>
      <c r="D14264" s="32">
        <v>1936.500732421875</v>
      </c>
      <c r="E14264" s="34" t="str">
        <f t="shared" si="2009"/>
        <v>10-25</v>
      </c>
      <c r="F14264" s="6">
        <f t="shared" si="2010"/>
        <v>2</v>
      </c>
      <c r="G14264" s="6">
        <f t="shared" si="2011"/>
        <v>25</v>
      </c>
      <c r="H14264" s="6">
        <f t="shared" si="2012"/>
        <v>10</v>
      </c>
      <c r="I14264" s="6">
        <f t="shared" si="2013"/>
        <v>44</v>
      </c>
      <c r="J14264" s="6" t="str">
        <f t="shared" si="2014"/>
        <v>10-25</v>
      </c>
      <c r="K14264" s="6" t="str">
        <f t="shared" si="2015"/>
        <v>WKND</v>
      </c>
      <c r="L14264" s="6" t="str">
        <f t="shared" si="2016"/>
        <v>EVE</v>
      </c>
      <c r="M14264" s="6">
        <f t="shared" si="2017"/>
        <v>0</v>
      </c>
    </row>
    <row r="14265" spans="3:13" x14ac:dyDescent="0.35">
      <c r="C14265" s="42">
        <v>42302.104166666664</v>
      </c>
      <c r="D14265" s="32">
        <v>1905.047119140625</v>
      </c>
      <c r="E14265" s="34" t="str">
        <f t="shared" si="2009"/>
        <v>10-25</v>
      </c>
      <c r="F14265" s="6">
        <f t="shared" si="2010"/>
        <v>2</v>
      </c>
      <c r="G14265" s="6">
        <f t="shared" si="2011"/>
        <v>25</v>
      </c>
      <c r="H14265" s="6">
        <f t="shared" si="2012"/>
        <v>10</v>
      </c>
      <c r="I14265" s="6">
        <f t="shared" si="2013"/>
        <v>44</v>
      </c>
      <c r="J14265" s="6" t="str">
        <f t="shared" si="2014"/>
        <v>10-25</v>
      </c>
      <c r="K14265" s="6" t="str">
        <f t="shared" si="2015"/>
        <v>WKND</v>
      </c>
      <c r="L14265" s="6" t="str">
        <f t="shared" si="2016"/>
        <v>EVE</v>
      </c>
      <c r="M14265" s="6">
        <f t="shared" si="2017"/>
        <v>0</v>
      </c>
    </row>
    <row r="14266" spans="3:13" x14ac:dyDescent="0.35">
      <c r="C14266" s="42">
        <v>42302.125</v>
      </c>
      <c r="D14266" s="32">
        <v>1881.4932861328125</v>
      </c>
      <c r="E14266" s="34" t="str">
        <f t="shared" si="2009"/>
        <v>10-25</v>
      </c>
      <c r="F14266" s="6">
        <f t="shared" si="2010"/>
        <v>3</v>
      </c>
      <c r="G14266" s="6">
        <f t="shared" si="2011"/>
        <v>25</v>
      </c>
      <c r="H14266" s="6">
        <f t="shared" si="2012"/>
        <v>10</v>
      </c>
      <c r="I14266" s="6">
        <f t="shared" si="2013"/>
        <v>44</v>
      </c>
      <c r="J14266" s="6" t="str">
        <f t="shared" si="2014"/>
        <v>10-25</v>
      </c>
      <c r="K14266" s="6" t="str">
        <f t="shared" si="2015"/>
        <v>WKND</v>
      </c>
      <c r="L14266" s="6" t="str">
        <f t="shared" si="2016"/>
        <v>EVE</v>
      </c>
      <c r="M14266" s="6">
        <f t="shared" si="2017"/>
        <v>0</v>
      </c>
    </row>
    <row r="14267" spans="3:13" x14ac:dyDescent="0.35">
      <c r="C14267" s="42">
        <v>42302.145833333336</v>
      </c>
      <c r="D14267" s="32">
        <v>1866.4451904296875</v>
      </c>
      <c r="E14267" s="34" t="str">
        <f t="shared" si="2009"/>
        <v>10-25</v>
      </c>
      <c r="F14267" s="6">
        <f t="shared" si="2010"/>
        <v>3</v>
      </c>
      <c r="G14267" s="6">
        <f t="shared" si="2011"/>
        <v>25</v>
      </c>
      <c r="H14267" s="6">
        <f t="shared" si="2012"/>
        <v>10</v>
      </c>
      <c r="I14267" s="6">
        <f t="shared" si="2013"/>
        <v>44</v>
      </c>
      <c r="J14267" s="6" t="str">
        <f t="shared" si="2014"/>
        <v>10-25</v>
      </c>
      <c r="K14267" s="6" t="str">
        <f t="shared" si="2015"/>
        <v>WKND</v>
      </c>
      <c r="L14267" s="6" t="str">
        <f t="shared" si="2016"/>
        <v>EVE</v>
      </c>
      <c r="M14267" s="6">
        <f t="shared" si="2017"/>
        <v>0</v>
      </c>
    </row>
    <row r="14268" spans="3:13" x14ac:dyDescent="0.35">
      <c r="C14268" s="42">
        <v>42302.166666666664</v>
      </c>
      <c r="D14268" s="32">
        <v>1847.9837646484375</v>
      </c>
      <c r="E14268" s="34" t="str">
        <f t="shared" si="2009"/>
        <v>10-25</v>
      </c>
      <c r="F14268" s="6">
        <f t="shared" si="2010"/>
        <v>4</v>
      </c>
      <c r="G14268" s="6">
        <f t="shared" si="2011"/>
        <v>25</v>
      </c>
      <c r="H14268" s="6">
        <f t="shared" si="2012"/>
        <v>10</v>
      </c>
      <c r="I14268" s="6">
        <f t="shared" si="2013"/>
        <v>44</v>
      </c>
      <c r="J14268" s="6" t="str">
        <f t="shared" si="2014"/>
        <v>10-25</v>
      </c>
      <c r="K14268" s="6" t="str">
        <f t="shared" si="2015"/>
        <v>WKND</v>
      </c>
      <c r="L14268" s="6" t="str">
        <f t="shared" si="2016"/>
        <v>EVE</v>
      </c>
      <c r="M14268" s="6">
        <f t="shared" si="2017"/>
        <v>0</v>
      </c>
    </row>
    <row r="14269" spans="3:13" x14ac:dyDescent="0.35">
      <c r="C14269" s="42">
        <v>42302.1875</v>
      </c>
      <c r="D14269" s="32">
        <v>1846.4105224609375</v>
      </c>
      <c r="E14269" s="34" t="str">
        <f t="shared" si="2009"/>
        <v>10-25</v>
      </c>
      <c r="F14269" s="6">
        <f t="shared" si="2010"/>
        <v>4</v>
      </c>
      <c r="G14269" s="6">
        <f t="shared" si="2011"/>
        <v>25</v>
      </c>
      <c r="H14269" s="6">
        <f t="shared" si="2012"/>
        <v>10</v>
      </c>
      <c r="I14269" s="6">
        <f t="shared" si="2013"/>
        <v>44</v>
      </c>
      <c r="J14269" s="6" t="str">
        <f t="shared" si="2014"/>
        <v>10-25</v>
      </c>
      <c r="K14269" s="6" t="str">
        <f t="shared" si="2015"/>
        <v>WKND</v>
      </c>
      <c r="L14269" s="6" t="str">
        <f t="shared" si="2016"/>
        <v>EVE</v>
      </c>
      <c r="M14269" s="6">
        <f t="shared" si="2017"/>
        <v>0</v>
      </c>
    </row>
    <row r="14270" spans="3:13" x14ac:dyDescent="0.35">
      <c r="C14270" s="42">
        <v>42302.208333333336</v>
      </c>
      <c r="D14270" s="32">
        <v>1856.683349609375</v>
      </c>
      <c r="E14270" s="34" t="str">
        <f t="shared" si="2009"/>
        <v>10-25</v>
      </c>
      <c r="F14270" s="6">
        <f t="shared" si="2010"/>
        <v>5</v>
      </c>
      <c r="G14270" s="6">
        <f t="shared" si="2011"/>
        <v>25</v>
      </c>
      <c r="H14270" s="6">
        <f t="shared" si="2012"/>
        <v>10</v>
      </c>
      <c r="I14270" s="6">
        <f t="shared" si="2013"/>
        <v>44</v>
      </c>
      <c r="J14270" s="6" t="str">
        <f t="shared" si="2014"/>
        <v>10-25</v>
      </c>
      <c r="K14270" s="6" t="str">
        <f t="shared" si="2015"/>
        <v>WKND</v>
      </c>
      <c r="L14270" s="6" t="str">
        <f t="shared" si="2016"/>
        <v>EVE</v>
      </c>
      <c r="M14270" s="6">
        <f t="shared" si="2017"/>
        <v>0</v>
      </c>
    </row>
    <row r="14271" spans="3:13" x14ac:dyDescent="0.35">
      <c r="C14271" s="42">
        <v>42302.229166666664</v>
      </c>
      <c r="D14271" s="32">
        <v>1841.3115234375</v>
      </c>
      <c r="E14271" s="34" t="str">
        <f t="shared" si="2009"/>
        <v>10-25</v>
      </c>
      <c r="F14271" s="6">
        <f t="shared" si="2010"/>
        <v>5</v>
      </c>
      <c r="G14271" s="6">
        <f t="shared" si="2011"/>
        <v>25</v>
      </c>
      <c r="H14271" s="6">
        <f t="shared" si="2012"/>
        <v>10</v>
      </c>
      <c r="I14271" s="6">
        <f t="shared" si="2013"/>
        <v>44</v>
      </c>
      <c r="J14271" s="6" t="str">
        <f t="shared" si="2014"/>
        <v>10-25</v>
      </c>
      <c r="K14271" s="6" t="str">
        <f t="shared" si="2015"/>
        <v>WKND</v>
      </c>
      <c r="L14271" s="6" t="str">
        <f t="shared" si="2016"/>
        <v>EVE</v>
      </c>
      <c r="M14271" s="6">
        <f t="shared" si="2017"/>
        <v>0</v>
      </c>
    </row>
    <row r="14272" spans="3:13" x14ac:dyDescent="0.35">
      <c r="C14272" s="42">
        <v>42302.25</v>
      </c>
      <c r="D14272" s="32">
        <v>1878.7650146484375</v>
      </c>
      <c r="E14272" s="34" t="str">
        <f t="shared" si="2009"/>
        <v>10-25</v>
      </c>
      <c r="F14272" s="6">
        <f t="shared" si="2010"/>
        <v>6</v>
      </c>
      <c r="G14272" s="6">
        <f t="shared" si="2011"/>
        <v>25</v>
      </c>
      <c r="H14272" s="6">
        <f t="shared" si="2012"/>
        <v>10</v>
      </c>
      <c r="I14272" s="6">
        <f t="shared" si="2013"/>
        <v>44</v>
      </c>
      <c r="J14272" s="6" t="str">
        <f t="shared" si="2014"/>
        <v>10-25</v>
      </c>
      <c r="K14272" s="6" t="str">
        <f t="shared" si="2015"/>
        <v>WKND</v>
      </c>
      <c r="L14272" s="6" t="str">
        <f t="shared" si="2016"/>
        <v>EVE</v>
      </c>
      <c r="M14272" s="6">
        <f t="shared" si="2017"/>
        <v>0</v>
      </c>
    </row>
    <row r="14273" spans="3:13" x14ac:dyDescent="0.35">
      <c r="C14273" s="42">
        <v>42302.270833333336</v>
      </c>
      <c r="D14273" s="32">
        <v>1931.4007568359375</v>
      </c>
      <c r="E14273" s="34" t="str">
        <f t="shared" si="2009"/>
        <v>10-25</v>
      </c>
      <c r="F14273" s="6">
        <f t="shared" si="2010"/>
        <v>6</v>
      </c>
      <c r="G14273" s="6">
        <f t="shared" si="2011"/>
        <v>25</v>
      </c>
      <c r="H14273" s="6">
        <f t="shared" si="2012"/>
        <v>10</v>
      </c>
      <c r="I14273" s="6">
        <f t="shared" si="2013"/>
        <v>44</v>
      </c>
      <c r="J14273" s="6" t="str">
        <f t="shared" si="2014"/>
        <v>10-25</v>
      </c>
      <c r="K14273" s="6" t="str">
        <f t="shared" si="2015"/>
        <v>WKND</v>
      </c>
      <c r="L14273" s="6" t="str">
        <f t="shared" si="2016"/>
        <v>EVE</v>
      </c>
      <c r="M14273" s="6">
        <f t="shared" si="2017"/>
        <v>0</v>
      </c>
    </row>
    <row r="14274" spans="3:13" x14ac:dyDescent="0.35">
      <c r="C14274" s="42">
        <v>42302.291666666664</v>
      </c>
      <c r="D14274" s="32">
        <v>1963.013916015625</v>
      </c>
      <c r="E14274" s="34" t="str">
        <f t="shared" si="2009"/>
        <v>10-25</v>
      </c>
      <c r="F14274" s="6">
        <f t="shared" si="2010"/>
        <v>7</v>
      </c>
      <c r="G14274" s="6">
        <f t="shared" si="2011"/>
        <v>25</v>
      </c>
      <c r="H14274" s="6">
        <f t="shared" si="2012"/>
        <v>10</v>
      </c>
      <c r="I14274" s="6">
        <f t="shared" si="2013"/>
        <v>44</v>
      </c>
      <c r="J14274" s="6" t="str">
        <f t="shared" si="2014"/>
        <v>10-25</v>
      </c>
      <c r="K14274" s="6" t="str">
        <f t="shared" si="2015"/>
        <v>WKND</v>
      </c>
      <c r="L14274" s="6" t="str">
        <f t="shared" si="2016"/>
        <v>DAY</v>
      </c>
      <c r="M14274" s="6">
        <f t="shared" si="2017"/>
        <v>0</v>
      </c>
    </row>
    <row r="14275" spans="3:13" x14ac:dyDescent="0.35">
      <c r="C14275" s="42">
        <v>42302.3125</v>
      </c>
      <c r="D14275" s="32">
        <v>1970.843505859375</v>
      </c>
      <c r="E14275" s="34" t="str">
        <f t="shared" si="2009"/>
        <v>10-25</v>
      </c>
      <c r="F14275" s="6">
        <f t="shared" si="2010"/>
        <v>7</v>
      </c>
      <c r="G14275" s="6">
        <f t="shared" si="2011"/>
        <v>25</v>
      </c>
      <c r="H14275" s="6">
        <f t="shared" si="2012"/>
        <v>10</v>
      </c>
      <c r="I14275" s="6">
        <f t="shared" si="2013"/>
        <v>44</v>
      </c>
      <c r="J14275" s="6" t="str">
        <f t="shared" si="2014"/>
        <v>10-25</v>
      </c>
      <c r="K14275" s="6" t="str">
        <f t="shared" si="2015"/>
        <v>WKND</v>
      </c>
      <c r="L14275" s="6" t="str">
        <f t="shared" si="2016"/>
        <v>DAY</v>
      </c>
      <c r="M14275" s="6">
        <f t="shared" si="2017"/>
        <v>0</v>
      </c>
    </row>
    <row r="14276" spans="3:13" x14ac:dyDescent="0.35">
      <c r="C14276" s="42">
        <v>42302.333333333336</v>
      </c>
      <c r="D14276" s="32">
        <v>2018.37646484375</v>
      </c>
      <c r="E14276" s="34" t="str">
        <f t="shared" si="2009"/>
        <v>10-25</v>
      </c>
      <c r="F14276" s="6">
        <f t="shared" si="2010"/>
        <v>8</v>
      </c>
      <c r="G14276" s="6">
        <f t="shared" si="2011"/>
        <v>25</v>
      </c>
      <c r="H14276" s="6">
        <f t="shared" si="2012"/>
        <v>10</v>
      </c>
      <c r="I14276" s="6">
        <f t="shared" si="2013"/>
        <v>44</v>
      </c>
      <c r="J14276" s="6" t="str">
        <f t="shared" si="2014"/>
        <v>10-25</v>
      </c>
      <c r="K14276" s="6" t="str">
        <f t="shared" si="2015"/>
        <v>WKND</v>
      </c>
      <c r="L14276" s="6" t="str">
        <f t="shared" si="2016"/>
        <v>DAY</v>
      </c>
      <c r="M14276" s="6">
        <f t="shared" si="2017"/>
        <v>0</v>
      </c>
    </row>
    <row r="14277" spans="3:13" x14ac:dyDescent="0.35">
      <c r="C14277" s="42">
        <v>42302.354166666664</v>
      </c>
      <c r="D14277" s="32">
        <v>2069.336669921875</v>
      </c>
      <c r="E14277" s="34" t="str">
        <f t="shared" si="2009"/>
        <v>10-25</v>
      </c>
      <c r="F14277" s="6">
        <f t="shared" si="2010"/>
        <v>8</v>
      </c>
      <c r="G14277" s="6">
        <f t="shared" si="2011"/>
        <v>25</v>
      </c>
      <c r="H14277" s="6">
        <f t="shared" si="2012"/>
        <v>10</v>
      </c>
      <c r="I14277" s="6">
        <f t="shared" si="2013"/>
        <v>44</v>
      </c>
      <c r="J14277" s="6" t="str">
        <f t="shared" si="2014"/>
        <v>10-25</v>
      </c>
      <c r="K14277" s="6" t="str">
        <f t="shared" si="2015"/>
        <v>WKND</v>
      </c>
      <c r="L14277" s="6" t="str">
        <f t="shared" si="2016"/>
        <v>DAY</v>
      </c>
      <c r="M14277" s="6">
        <f t="shared" si="2017"/>
        <v>0</v>
      </c>
    </row>
    <row r="14278" spans="3:13" x14ac:dyDescent="0.35">
      <c r="C14278" s="42">
        <v>42302.375</v>
      </c>
      <c r="D14278" s="32">
        <v>2130.97607421875</v>
      </c>
      <c r="E14278" s="34" t="str">
        <f t="shared" si="2009"/>
        <v>10-25</v>
      </c>
      <c r="F14278" s="6">
        <f t="shared" si="2010"/>
        <v>9</v>
      </c>
      <c r="G14278" s="6">
        <f t="shared" si="2011"/>
        <v>25</v>
      </c>
      <c r="H14278" s="6">
        <f t="shared" si="2012"/>
        <v>10</v>
      </c>
      <c r="I14278" s="6">
        <f t="shared" si="2013"/>
        <v>44</v>
      </c>
      <c r="J14278" s="6" t="str">
        <f t="shared" si="2014"/>
        <v>10-25</v>
      </c>
      <c r="K14278" s="6" t="str">
        <f t="shared" si="2015"/>
        <v>WKND</v>
      </c>
      <c r="L14278" s="6" t="str">
        <f t="shared" si="2016"/>
        <v>DAY</v>
      </c>
      <c r="M14278" s="6">
        <f t="shared" si="2017"/>
        <v>0</v>
      </c>
    </row>
    <row r="14279" spans="3:13" x14ac:dyDescent="0.35">
      <c r="C14279" s="42">
        <v>42302.395833333336</v>
      </c>
      <c r="D14279" s="32">
        <v>2142.905517578125</v>
      </c>
      <c r="E14279" s="34" t="str">
        <f t="shared" ref="E14279:E14342" si="2018">TEXT(MONTH(C14279),"00")&amp;"-"&amp;TEXT(DAY(C14279),"00")</f>
        <v>10-25</v>
      </c>
      <c r="F14279" s="6">
        <f t="shared" ref="F14279:F14342" si="2019">HOUR(C14279)</f>
        <v>9</v>
      </c>
      <c r="G14279" s="6">
        <f t="shared" ref="G14279:G14342" si="2020">DAY(C14279)</f>
        <v>25</v>
      </c>
      <c r="H14279" s="6">
        <f t="shared" ref="H14279:H14342" si="2021">MONTH(C14279)</f>
        <v>10</v>
      </c>
      <c r="I14279" s="6">
        <f t="shared" ref="I14279:I14342" si="2022">WEEKNUM(C14279)</f>
        <v>44</v>
      </c>
      <c r="J14279" s="6" t="str">
        <f t="shared" ref="J14279:J14342" si="2023">H14279&amp;"-"&amp;G14279</f>
        <v>10-25</v>
      </c>
      <c r="K14279" s="6" t="str">
        <f t="shared" ref="K14279:K14342" si="2024">IF(WEEKDAY(C14279,11)&lt;6,"WK","WKND")</f>
        <v>WKND</v>
      </c>
      <c r="L14279" s="6" t="str">
        <f t="shared" ref="L14279:L14342" si="2025">IF(AND(F14279&lt;17,F14279&gt;6),"DAY","EVE")</f>
        <v>DAY</v>
      </c>
      <c r="M14279" s="6">
        <f t="shared" ref="M14279:M14342" si="2026">IF(D14279&gt;4000,1,0)</f>
        <v>0</v>
      </c>
    </row>
    <row r="14280" spans="3:13" x14ac:dyDescent="0.35">
      <c r="C14280" s="42">
        <v>42302.416666666664</v>
      </c>
      <c r="D14280" s="32">
        <v>2254.922607421875</v>
      </c>
      <c r="E14280" s="34" t="str">
        <f t="shared" si="2018"/>
        <v>10-25</v>
      </c>
      <c r="F14280" s="6">
        <f t="shared" si="2019"/>
        <v>10</v>
      </c>
      <c r="G14280" s="6">
        <f t="shared" si="2020"/>
        <v>25</v>
      </c>
      <c r="H14280" s="6">
        <f t="shared" si="2021"/>
        <v>10</v>
      </c>
      <c r="I14280" s="6">
        <f t="shared" si="2022"/>
        <v>44</v>
      </c>
      <c r="J14280" s="6" t="str">
        <f t="shared" si="2023"/>
        <v>10-25</v>
      </c>
      <c r="K14280" s="6" t="str">
        <f t="shared" si="2024"/>
        <v>WKND</v>
      </c>
      <c r="L14280" s="6" t="str">
        <f t="shared" si="2025"/>
        <v>DAY</v>
      </c>
      <c r="M14280" s="6">
        <f t="shared" si="2026"/>
        <v>0</v>
      </c>
    </row>
    <row r="14281" spans="3:13" x14ac:dyDescent="0.35">
      <c r="C14281" s="42">
        <v>42302.4375</v>
      </c>
      <c r="D14281" s="32">
        <v>2274.919921875</v>
      </c>
      <c r="E14281" s="34" t="str">
        <f t="shared" si="2018"/>
        <v>10-25</v>
      </c>
      <c r="F14281" s="6">
        <f t="shared" si="2019"/>
        <v>10</v>
      </c>
      <c r="G14281" s="6">
        <f t="shared" si="2020"/>
        <v>25</v>
      </c>
      <c r="H14281" s="6">
        <f t="shared" si="2021"/>
        <v>10</v>
      </c>
      <c r="I14281" s="6">
        <f t="shared" si="2022"/>
        <v>44</v>
      </c>
      <c r="J14281" s="6" t="str">
        <f t="shared" si="2023"/>
        <v>10-25</v>
      </c>
      <c r="K14281" s="6" t="str">
        <f t="shared" si="2024"/>
        <v>WKND</v>
      </c>
      <c r="L14281" s="6" t="str">
        <f t="shared" si="2025"/>
        <v>DAY</v>
      </c>
      <c r="M14281" s="6">
        <f t="shared" si="2026"/>
        <v>0</v>
      </c>
    </row>
    <row r="14282" spans="3:13" x14ac:dyDescent="0.35">
      <c r="C14282" s="42">
        <v>42302.458333333336</v>
      </c>
      <c r="D14282" s="32">
        <v>2302.432861328125</v>
      </c>
      <c r="E14282" s="34" t="str">
        <f t="shared" si="2018"/>
        <v>10-25</v>
      </c>
      <c r="F14282" s="6">
        <f t="shared" si="2019"/>
        <v>11</v>
      </c>
      <c r="G14282" s="6">
        <f t="shared" si="2020"/>
        <v>25</v>
      </c>
      <c r="H14282" s="6">
        <f t="shared" si="2021"/>
        <v>10</v>
      </c>
      <c r="I14282" s="6">
        <f t="shared" si="2022"/>
        <v>44</v>
      </c>
      <c r="J14282" s="6" t="str">
        <f t="shared" si="2023"/>
        <v>10-25</v>
      </c>
      <c r="K14282" s="6" t="str">
        <f t="shared" si="2024"/>
        <v>WKND</v>
      </c>
      <c r="L14282" s="6" t="str">
        <f t="shared" si="2025"/>
        <v>DAY</v>
      </c>
      <c r="M14282" s="6">
        <f t="shared" si="2026"/>
        <v>0</v>
      </c>
    </row>
    <row r="14283" spans="3:13" x14ac:dyDescent="0.35">
      <c r="C14283" s="42">
        <v>42302.479166666664</v>
      </c>
      <c r="D14283" s="32">
        <v>2347.794189453125</v>
      </c>
      <c r="E14283" s="34" t="str">
        <f t="shared" si="2018"/>
        <v>10-25</v>
      </c>
      <c r="F14283" s="6">
        <f t="shared" si="2019"/>
        <v>11</v>
      </c>
      <c r="G14283" s="6">
        <f t="shared" si="2020"/>
        <v>25</v>
      </c>
      <c r="H14283" s="6">
        <f t="shared" si="2021"/>
        <v>10</v>
      </c>
      <c r="I14283" s="6">
        <f t="shared" si="2022"/>
        <v>44</v>
      </c>
      <c r="J14283" s="6" t="str">
        <f t="shared" si="2023"/>
        <v>10-25</v>
      </c>
      <c r="K14283" s="6" t="str">
        <f t="shared" si="2024"/>
        <v>WKND</v>
      </c>
      <c r="L14283" s="6" t="str">
        <f t="shared" si="2025"/>
        <v>DAY</v>
      </c>
      <c r="M14283" s="6">
        <f t="shared" si="2026"/>
        <v>0</v>
      </c>
    </row>
    <row r="14284" spans="3:13" x14ac:dyDescent="0.35">
      <c r="C14284" s="42">
        <v>42302.5</v>
      </c>
      <c r="D14284" s="32">
        <v>2369.626953125</v>
      </c>
      <c r="E14284" s="34" t="str">
        <f t="shared" si="2018"/>
        <v>10-25</v>
      </c>
      <c r="F14284" s="6">
        <f t="shared" si="2019"/>
        <v>12</v>
      </c>
      <c r="G14284" s="6">
        <f t="shared" si="2020"/>
        <v>25</v>
      </c>
      <c r="H14284" s="6">
        <f t="shared" si="2021"/>
        <v>10</v>
      </c>
      <c r="I14284" s="6">
        <f t="shared" si="2022"/>
        <v>44</v>
      </c>
      <c r="J14284" s="6" t="str">
        <f t="shared" si="2023"/>
        <v>10-25</v>
      </c>
      <c r="K14284" s="6" t="str">
        <f t="shared" si="2024"/>
        <v>WKND</v>
      </c>
      <c r="L14284" s="6" t="str">
        <f t="shared" si="2025"/>
        <v>DAY</v>
      </c>
      <c r="M14284" s="6">
        <f t="shared" si="2026"/>
        <v>0</v>
      </c>
    </row>
    <row r="14285" spans="3:13" x14ac:dyDescent="0.35">
      <c r="C14285" s="42">
        <v>42302.520833333336</v>
      </c>
      <c r="D14285" s="32">
        <v>2369.93896484375</v>
      </c>
      <c r="E14285" s="34" t="str">
        <f t="shared" si="2018"/>
        <v>10-25</v>
      </c>
      <c r="F14285" s="6">
        <f t="shared" si="2019"/>
        <v>12</v>
      </c>
      <c r="G14285" s="6">
        <f t="shared" si="2020"/>
        <v>25</v>
      </c>
      <c r="H14285" s="6">
        <f t="shared" si="2021"/>
        <v>10</v>
      </c>
      <c r="I14285" s="6">
        <f t="shared" si="2022"/>
        <v>44</v>
      </c>
      <c r="J14285" s="6" t="str">
        <f t="shared" si="2023"/>
        <v>10-25</v>
      </c>
      <c r="K14285" s="6" t="str">
        <f t="shared" si="2024"/>
        <v>WKND</v>
      </c>
      <c r="L14285" s="6" t="str">
        <f t="shared" si="2025"/>
        <v>DAY</v>
      </c>
      <c r="M14285" s="6">
        <f t="shared" si="2026"/>
        <v>0</v>
      </c>
    </row>
    <row r="14286" spans="3:13" x14ac:dyDescent="0.35">
      <c r="C14286" s="42">
        <v>42302.541666666664</v>
      </c>
      <c r="D14286" s="32">
        <v>2378.54931640625</v>
      </c>
      <c r="E14286" s="34" t="str">
        <f t="shared" si="2018"/>
        <v>10-25</v>
      </c>
      <c r="F14286" s="6">
        <f t="shared" si="2019"/>
        <v>13</v>
      </c>
      <c r="G14286" s="6">
        <f t="shared" si="2020"/>
        <v>25</v>
      </c>
      <c r="H14286" s="6">
        <f t="shared" si="2021"/>
        <v>10</v>
      </c>
      <c r="I14286" s="6">
        <f t="shared" si="2022"/>
        <v>44</v>
      </c>
      <c r="J14286" s="6" t="str">
        <f t="shared" si="2023"/>
        <v>10-25</v>
      </c>
      <c r="K14286" s="6" t="str">
        <f t="shared" si="2024"/>
        <v>WKND</v>
      </c>
      <c r="L14286" s="6" t="str">
        <f t="shared" si="2025"/>
        <v>DAY</v>
      </c>
      <c r="M14286" s="6">
        <f t="shared" si="2026"/>
        <v>0</v>
      </c>
    </row>
    <row r="14287" spans="3:13" x14ac:dyDescent="0.35">
      <c r="C14287" s="42">
        <v>42302.5625</v>
      </c>
      <c r="D14287" s="32">
        <v>2421.373779296875</v>
      </c>
      <c r="E14287" s="34" t="str">
        <f t="shared" si="2018"/>
        <v>10-25</v>
      </c>
      <c r="F14287" s="6">
        <f t="shared" si="2019"/>
        <v>13</v>
      </c>
      <c r="G14287" s="6">
        <f t="shared" si="2020"/>
        <v>25</v>
      </c>
      <c r="H14287" s="6">
        <f t="shared" si="2021"/>
        <v>10</v>
      </c>
      <c r="I14287" s="6">
        <f t="shared" si="2022"/>
        <v>44</v>
      </c>
      <c r="J14287" s="6" t="str">
        <f t="shared" si="2023"/>
        <v>10-25</v>
      </c>
      <c r="K14287" s="6" t="str">
        <f t="shared" si="2024"/>
        <v>WKND</v>
      </c>
      <c r="L14287" s="6" t="str">
        <f t="shared" si="2025"/>
        <v>DAY</v>
      </c>
      <c r="M14287" s="6">
        <f t="shared" si="2026"/>
        <v>0</v>
      </c>
    </row>
    <row r="14288" spans="3:13" x14ac:dyDescent="0.35">
      <c r="C14288" s="42">
        <v>42302.583333333336</v>
      </c>
      <c r="D14288" s="32">
        <v>2480.1015625</v>
      </c>
      <c r="E14288" s="34" t="str">
        <f t="shared" si="2018"/>
        <v>10-25</v>
      </c>
      <c r="F14288" s="6">
        <f t="shared" si="2019"/>
        <v>14</v>
      </c>
      <c r="G14288" s="6">
        <f t="shared" si="2020"/>
        <v>25</v>
      </c>
      <c r="H14288" s="6">
        <f t="shared" si="2021"/>
        <v>10</v>
      </c>
      <c r="I14288" s="6">
        <f t="shared" si="2022"/>
        <v>44</v>
      </c>
      <c r="J14288" s="6" t="str">
        <f t="shared" si="2023"/>
        <v>10-25</v>
      </c>
      <c r="K14288" s="6" t="str">
        <f t="shared" si="2024"/>
        <v>WKND</v>
      </c>
      <c r="L14288" s="6" t="str">
        <f t="shared" si="2025"/>
        <v>DAY</v>
      </c>
      <c r="M14288" s="6">
        <f t="shared" si="2026"/>
        <v>0</v>
      </c>
    </row>
    <row r="14289" spans="3:13" x14ac:dyDescent="0.35">
      <c r="C14289" s="42">
        <v>42302.604166666664</v>
      </c>
      <c r="D14289" s="32">
        <v>2501.22265625</v>
      </c>
      <c r="E14289" s="34" t="str">
        <f t="shared" si="2018"/>
        <v>10-25</v>
      </c>
      <c r="F14289" s="6">
        <f t="shared" si="2019"/>
        <v>14</v>
      </c>
      <c r="G14289" s="6">
        <f t="shared" si="2020"/>
        <v>25</v>
      </c>
      <c r="H14289" s="6">
        <f t="shared" si="2021"/>
        <v>10</v>
      </c>
      <c r="I14289" s="6">
        <f t="shared" si="2022"/>
        <v>44</v>
      </c>
      <c r="J14289" s="6" t="str">
        <f t="shared" si="2023"/>
        <v>10-25</v>
      </c>
      <c r="K14289" s="6" t="str">
        <f t="shared" si="2024"/>
        <v>WKND</v>
      </c>
      <c r="L14289" s="6" t="str">
        <f t="shared" si="2025"/>
        <v>DAY</v>
      </c>
      <c r="M14289" s="6">
        <f t="shared" si="2026"/>
        <v>0</v>
      </c>
    </row>
    <row r="14290" spans="3:13" x14ac:dyDescent="0.35">
      <c r="C14290" s="42">
        <v>42302.625</v>
      </c>
      <c r="D14290" s="32">
        <v>2505.32958984375</v>
      </c>
      <c r="E14290" s="34" t="str">
        <f t="shared" si="2018"/>
        <v>10-25</v>
      </c>
      <c r="F14290" s="6">
        <f t="shared" si="2019"/>
        <v>15</v>
      </c>
      <c r="G14290" s="6">
        <f t="shared" si="2020"/>
        <v>25</v>
      </c>
      <c r="H14290" s="6">
        <f t="shared" si="2021"/>
        <v>10</v>
      </c>
      <c r="I14290" s="6">
        <f t="shared" si="2022"/>
        <v>44</v>
      </c>
      <c r="J14290" s="6" t="str">
        <f t="shared" si="2023"/>
        <v>10-25</v>
      </c>
      <c r="K14290" s="6" t="str">
        <f t="shared" si="2024"/>
        <v>WKND</v>
      </c>
      <c r="L14290" s="6" t="str">
        <f t="shared" si="2025"/>
        <v>DAY</v>
      </c>
      <c r="M14290" s="6">
        <f t="shared" si="2026"/>
        <v>0</v>
      </c>
    </row>
    <row r="14291" spans="3:13" x14ac:dyDescent="0.35">
      <c r="C14291" s="42">
        <v>42302.645833333336</v>
      </c>
      <c r="D14291" s="32">
        <v>2498.615478515625</v>
      </c>
      <c r="E14291" s="34" t="str">
        <f t="shared" si="2018"/>
        <v>10-25</v>
      </c>
      <c r="F14291" s="6">
        <f t="shared" si="2019"/>
        <v>15</v>
      </c>
      <c r="G14291" s="6">
        <f t="shared" si="2020"/>
        <v>25</v>
      </c>
      <c r="H14291" s="6">
        <f t="shared" si="2021"/>
        <v>10</v>
      </c>
      <c r="I14291" s="6">
        <f t="shared" si="2022"/>
        <v>44</v>
      </c>
      <c r="J14291" s="6" t="str">
        <f t="shared" si="2023"/>
        <v>10-25</v>
      </c>
      <c r="K14291" s="6" t="str">
        <f t="shared" si="2024"/>
        <v>WKND</v>
      </c>
      <c r="L14291" s="6" t="str">
        <f t="shared" si="2025"/>
        <v>DAY</v>
      </c>
      <c r="M14291" s="6">
        <f t="shared" si="2026"/>
        <v>0</v>
      </c>
    </row>
    <row r="14292" spans="3:13" x14ac:dyDescent="0.35">
      <c r="C14292" s="42">
        <v>42302.666666666664</v>
      </c>
      <c r="D14292" s="32">
        <v>2544.424072265625</v>
      </c>
      <c r="E14292" s="34" t="str">
        <f t="shared" si="2018"/>
        <v>10-25</v>
      </c>
      <c r="F14292" s="6">
        <f t="shared" si="2019"/>
        <v>16</v>
      </c>
      <c r="G14292" s="6">
        <f t="shared" si="2020"/>
        <v>25</v>
      </c>
      <c r="H14292" s="6">
        <f t="shared" si="2021"/>
        <v>10</v>
      </c>
      <c r="I14292" s="6">
        <f t="shared" si="2022"/>
        <v>44</v>
      </c>
      <c r="J14292" s="6" t="str">
        <f t="shared" si="2023"/>
        <v>10-25</v>
      </c>
      <c r="K14292" s="6" t="str">
        <f t="shared" si="2024"/>
        <v>WKND</v>
      </c>
      <c r="L14292" s="6" t="str">
        <f t="shared" si="2025"/>
        <v>DAY</v>
      </c>
      <c r="M14292" s="6">
        <f t="shared" si="2026"/>
        <v>0</v>
      </c>
    </row>
    <row r="14293" spans="3:13" x14ac:dyDescent="0.35">
      <c r="C14293" s="42">
        <v>42302.6875</v>
      </c>
      <c r="D14293" s="32">
        <v>2569.877685546875</v>
      </c>
      <c r="E14293" s="34" t="str">
        <f t="shared" si="2018"/>
        <v>10-25</v>
      </c>
      <c r="F14293" s="6">
        <f t="shared" si="2019"/>
        <v>16</v>
      </c>
      <c r="G14293" s="6">
        <f t="shared" si="2020"/>
        <v>25</v>
      </c>
      <c r="H14293" s="6">
        <f t="shared" si="2021"/>
        <v>10</v>
      </c>
      <c r="I14293" s="6">
        <f t="shared" si="2022"/>
        <v>44</v>
      </c>
      <c r="J14293" s="6" t="str">
        <f t="shared" si="2023"/>
        <v>10-25</v>
      </c>
      <c r="K14293" s="6" t="str">
        <f t="shared" si="2024"/>
        <v>WKND</v>
      </c>
      <c r="L14293" s="6" t="str">
        <f t="shared" si="2025"/>
        <v>DAY</v>
      </c>
      <c r="M14293" s="6">
        <f t="shared" si="2026"/>
        <v>0</v>
      </c>
    </row>
    <row r="14294" spans="3:13" x14ac:dyDescent="0.35">
      <c r="C14294" s="42">
        <v>42302.708333333336</v>
      </c>
      <c r="D14294" s="32">
        <v>2625.758544921875</v>
      </c>
      <c r="E14294" s="34" t="str">
        <f t="shared" si="2018"/>
        <v>10-25</v>
      </c>
      <c r="F14294" s="6">
        <f t="shared" si="2019"/>
        <v>17</v>
      </c>
      <c r="G14294" s="6">
        <f t="shared" si="2020"/>
        <v>25</v>
      </c>
      <c r="H14294" s="6">
        <f t="shared" si="2021"/>
        <v>10</v>
      </c>
      <c r="I14294" s="6">
        <f t="shared" si="2022"/>
        <v>44</v>
      </c>
      <c r="J14294" s="6" t="str">
        <f t="shared" si="2023"/>
        <v>10-25</v>
      </c>
      <c r="K14294" s="6" t="str">
        <f t="shared" si="2024"/>
        <v>WKND</v>
      </c>
      <c r="L14294" s="6" t="str">
        <f t="shared" si="2025"/>
        <v>EVE</v>
      </c>
      <c r="M14294" s="6">
        <f t="shared" si="2026"/>
        <v>0</v>
      </c>
    </row>
    <row r="14295" spans="3:13" x14ac:dyDescent="0.35">
      <c r="C14295" s="42">
        <v>42302.729166666664</v>
      </c>
      <c r="D14295" s="32">
        <v>2674.607666015625</v>
      </c>
      <c r="E14295" s="34" t="str">
        <f t="shared" si="2018"/>
        <v>10-25</v>
      </c>
      <c r="F14295" s="6">
        <f t="shared" si="2019"/>
        <v>17</v>
      </c>
      <c r="G14295" s="6">
        <f t="shared" si="2020"/>
        <v>25</v>
      </c>
      <c r="H14295" s="6">
        <f t="shared" si="2021"/>
        <v>10</v>
      </c>
      <c r="I14295" s="6">
        <f t="shared" si="2022"/>
        <v>44</v>
      </c>
      <c r="J14295" s="6" t="str">
        <f t="shared" si="2023"/>
        <v>10-25</v>
      </c>
      <c r="K14295" s="6" t="str">
        <f t="shared" si="2024"/>
        <v>WKND</v>
      </c>
      <c r="L14295" s="6" t="str">
        <f t="shared" si="2025"/>
        <v>EVE</v>
      </c>
      <c r="M14295" s="6">
        <f t="shared" si="2026"/>
        <v>0</v>
      </c>
    </row>
    <row r="14296" spans="3:13" x14ac:dyDescent="0.35">
      <c r="C14296" s="42">
        <v>42302.75</v>
      </c>
      <c r="D14296" s="32">
        <v>2775.1484375</v>
      </c>
      <c r="E14296" s="34" t="str">
        <f t="shared" si="2018"/>
        <v>10-25</v>
      </c>
      <c r="F14296" s="6">
        <f t="shared" si="2019"/>
        <v>18</v>
      </c>
      <c r="G14296" s="6">
        <f t="shared" si="2020"/>
        <v>25</v>
      </c>
      <c r="H14296" s="6">
        <f t="shared" si="2021"/>
        <v>10</v>
      </c>
      <c r="I14296" s="6">
        <f t="shared" si="2022"/>
        <v>44</v>
      </c>
      <c r="J14296" s="6" t="str">
        <f t="shared" si="2023"/>
        <v>10-25</v>
      </c>
      <c r="K14296" s="6" t="str">
        <f t="shared" si="2024"/>
        <v>WKND</v>
      </c>
      <c r="L14296" s="6" t="str">
        <f t="shared" si="2025"/>
        <v>EVE</v>
      </c>
      <c r="M14296" s="6">
        <f t="shared" si="2026"/>
        <v>0</v>
      </c>
    </row>
    <row r="14297" spans="3:13" x14ac:dyDescent="0.35">
      <c r="C14297" s="42">
        <v>42302.770833333336</v>
      </c>
      <c r="D14297" s="32">
        <v>2958.362548828125</v>
      </c>
      <c r="E14297" s="34" t="str">
        <f t="shared" si="2018"/>
        <v>10-25</v>
      </c>
      <c r="F14297" s="6">
        <f t="shared" si="2019"/>
        <v>18</v>
      </c>
      <c r="G14297" s="6">
        <f t="shared" si="2020"/>
        <v>25</v>
      </c>
      <c r="H14297" s="6">
        <f t="shared" si="2021"/>
        <v>10</v>
      </c>
      <c r="I14297" s="6">
        <f t="shared" si="2022"/>
        <v>44</v>
      </c>
      <c r="J14297" s="6" t="str">
        <f t="shared" si="2023"/>
        <v>10-25</v>
      </c>
      <c r="K14297" s="6" t="str">
        <f t="shared" si="2024"/>
        <v>WKND</v>
      </c>
      <c r="L14297" s="6" t="str">
        <f t="shared" si="2025"/>
        <v>EVE</v>
      </c>
      <c r="M14297" s="6">
        <f t="shared" si="2026"/>
        <v>0</v>
      </c>
    </row>
    <row r="14298" spans="3:13" x14ac:dyDescent="0.35">
      <c r="C14298" s="42">
        <v>42302.791666666664</v>
      </c>
      <c r="D14298" s="32">
        <v>2998.215576171875</v>
      </c>
      <c r="E14298" s="34" t="str">
        <f t="shared" si="2018"/>
        <v>10-25</v>
      </c>
      <c r="F14298" s="6">
        <f t="shared" si="2019"/>
        <v>19</v>
      </c>
      <c r="G14298" s="6">
        <f t="shared" si="2020"/>
        <v>25</v>
      </c>
      <c r="H14298" s="6">
        <f t="shared" si="2021"/>
        <v>10</v>
      </c>
      <c r="I14298" s="6">
        <f t="shared" si="2022"/>
        <v>44</v>
      </c>
      <c r="J14298" s="6" t="str">
        <f t="shared" si="2023"/>
        <v>10-25</v>
      </c>
      <c r="K14298" s="6" t="str">
        <f t="shared" si="2024"/>
        <v>WKND</v>
      </c>
      <c r="L14298" s="6" t="str">
        <f t="shared" si="2025"/>
        <v>EVE</v>
      </c>
      <c r="M14298" s="6">
        <f t="shared" si="2026"/>
        <v>0</v>
      </c>
    </row>
    <row r="14299" spans="3:13" x14ac:dyDescent="0.35">
      <c r="C14299" s="42">
        <v>42302.8125</v>
      </c>
      <c r="D14299" s="32">
        <v>2967.893310546875</v>
      </c>
      <c r="E14299" s="34" t="str">
        <f t="shared" si="2018"/>
        <v>10-25</v>
      </c>
      <c r="F14299" s="6">
        <f t="shared" si="2019"/>
        <v>19</v>
      </c>
      <c r="G14299" s="6">
        <f t="shared" si="2020"/>
        <v>25</v>
      </c>
      <c r="H14299" s="6">
        <f t="shared" si="2021"/>
        <v>10</v>
      </c>
      <c r="I14299" s="6">
        <f t="shared" si="2022"/>
        <v>44</v>
      </c>
      <c r="J14299" s="6" t="str">
        <f t="shared" si="2023"/>
        <v>10-25</v>
      </c>
      <c r="K14299" s="6" t="str">
        <f t="shared" si="2024"/>
        <v>WKND</v>
      </c>
      <c r="L14299" s="6" t="str">
        <f t="shared" si="2025"/>
        <v>EVE</v>
      </c>
      <c r="M14299" s="6">
        <f t="shared" si="2026"/>
        <v>0</v>
      </c>
    </row>
    <row r="14300" spans="3:13" x14ac:dyDescent="0.35">
      <c r="C14300" s="42">
        <v>42302.833333333336</v>
      </c>
      <c r="D14300" s="32">
        <v>2914.923095703125</v>
      </c>
      <c r="E14300" s="34" t="str">
        <f t="shared" si="2018"/>
        <v>10-25</v>
      </c>
      <c r="F14300" s="6">
        <f t="shared" si="2019"/>
        <v>20</v>
      </c>
      <c r="G14300" s="6">
        <f t="shared" si="2020"/>
        <v>25</v>
      </c>
      <c r="H14300" s="6">
        <f t="shared" si="2021"/>
        <v>10</v>
      </c>
      <c r="I14300" s="6">
        <f t="shared" si="2022"/>
        <v>44</v>
      </c>
      <c r="J14300" s="6" t="str">
        <f t="shared" si="2023"/>
        <v>10-25</v>
      </c>
      <c r="K14300" s="6" t="str">
        <f t="shared" si="2024"/>
        <v>WKND</v>
      </c>
      <c r="L14300" s="6" t="str">
        <f t="shared" si="2025"/>
        <v>EVE</v>
      </c>
      <c r="M14300" s="6">
        <f t="shared" si="2026"/>
        <v>0</v>
      </c>
    </row>
    <row r="14301" spans="3:13" x14ac:dyDescent="0.35">
      <c r="C14301" s="42">
        <v>42302.854166666664</v>
      </c>
      <c r="D14301" s="32">
        <v>2840.6591796875</v>
      </c>
      <c r="E14301" s="34" t="str">
        <f t="shared" si="2018"/>
        <v>10-25</v>
      </c>
      <c r="F14301" s="6">
        <f t="shared" si="2019"/>
        <v>20</v>
      </c>
      <c r="G14301" s="6">
        <f t="shared" si="2020"/>
        <v>25</v>
      </c>
      <c r="H14301" s="6">
        <f t="shared" si="2021"/>
        <v>10</v>
      </c>
      <c r="I14301" s="6">
        <f t="shared" si="2022"/>
        <v>44</v>
      </c>
      <c r="J14301" s="6" t="str">
        <f t="shared" si="2023"/>
        <v>10-25</v>
      </c>
      <c r="K14301" s="6" t="str">
        <f t="shared" si="2024"/>
        <v>WKND</v>
      </c>
      <c r="L14301" s="6" t="str">
        <f t="shared" si="2025"/>
        <v>EVE</v>
      </c>
      <c r="M14301" s="6">
        <f t="shared" si="2026"/>
        <v>0</v>
      </c>
    </row>
    <row r="14302" spans="3:13" x14ac:dyDescent="0.35">
      <c r="C14302" s="42">
        <v>42302.875</v>
      </c>
      <c r="D14302" s="32">
        <v>2765.851318359375</v>
      </c>
      <c r="E14302" s="34" t="str">
        <f t="shared" si="2018"/>
        <v>10-25</v>
      </c>
      <c r="F14302" s="6">
        <f t="shared" si="2019"/>
        <v>21</v>
      </c>
      <c r="G14302" s="6">
        <f t="shared" si="2020"/>
        <v>25</v>
      </c>
      <c r="H14302" s="6">
        <f t="shared" si="2021"/>
        <v>10</v>
      </c>
      <c r="I14302" s="6">
        <f t="shared" si="2022"/>
        <v>44</v>
      </c>
      <c r="J14302" s="6" t="str">
        <f t="shared" si="2023"/>
        <v>10-25</v>
      </c>
      <c r="K14302" s="6" t="str">
        <f t="shared" si="2024"/>
        <v>WKND</v>
      </c>
      <c r="L14302" s="6" t="str">
        <f t="shared" si="2025"/>
        <v>EVE</v>
      </c>
      <c r="M14302" s="6">
        <f t="shared" si="2026"/>
        <v>0</v>
      </c>
    </row>
    <row r="14303" spans="3:13" x14ac:dyDescent="0.35">
      <c r="C14303" s="42">
        <v>42302.895833333336</v>
      </c>
      <c r="D14303" s="32">
        <v>2662.36181640625</v>
      </c>
      <c r="E14303" s="34" t="str">
        <f t="shared" si="2018"/>
        <v>10-25</v>
      </c>
      <c r="F14303" s="6">
        <f t="shared" si="2019"/>
        <v>21</v>
      </c>
      <c r="G14303" s="6">
        <f t="shared" si="2020"/>
        <v>25</v>
      </c>
      <c r="H14303" s="6">
        <f t="shared" si="2021"/>
        <v>10</v>
      </c>
      <c r="I14303" s="6">
        <f t="shared" si="2022"/>
        <v>44</v>
      </c>
      <c r="J14303" s="6" t="str">
        <f t="shared" si="2023"/>
        <v>10-25</v>
      </c>
      <c r="K14303" s="6" t="str">
        <f t="shared" si="2024"/>
        <v>WKND</v>
      </c>
      <c r="L14303" s="6" t="str">
        <f t="shared" si="2025"/>
        <v>EVE</v>
      </c>
      <c r="M14303" s="6">
        <f t="shared" si="2026"/>
        <v>0</v>
      </c>
    </row>
    <row r="14304" spans="3:13" x14ac:dyDescent="0.35">
      <c r="C14304" s="42">
        <v>42302.916666666664</v>
      </c>
      <c r="D14304" s="32">
        <v>2542.21337890625</v>
      </c>
      <c r="E14304" s="34" t="str">
        <f t="shared" si="2018"/>
        <v>10-25</v>
      </c>
      <c r="F14304" s="6">
        <f t="shared" si="2019"/>
        <v>22</v>
      </c>
      <c r="G14304" s="6">
        <f t="shared" si="2020"/>
        <v>25</v>
      </c>
      <c r="H14304" s="6">
        <f t="shared" si="2021"/>
        <v>10</v>
      </c>
      <c r="I14304" s="6">
        <f t="shared" si="2022"/>
        <v>44</v>
      </c>
      <c r="J14304" s="6" t="str">
        <f t="shared" si="2023"/>
        <v>10-25</v>
      </c>
      <c r="K14304" s="6" t="str">
        <f t="shared" si="2024"/>
        <v>WKND</v>
      </c>
      <c r="L14304" s="6" t="str">
        <f t="shared" si="2025"/>
        <v>EVE</v>
      </c>
      <c r="M14304" s="6">
        <f t="shared" si="2026"/>
        <v>0</v>
      </c>
    </row>
    <row r="14305" spans="3:13" x14ac:dyDescent="0.35">
      <c r="C14305" s="42">
        <v>42302.9375</v>
      </c>
      <c r="D14305" s="32">
        <v>2414.300537109375</v>
      </c>
      <c r="E14305" s="34" t="str">
        <f t="shared" si="2018"/>
        <v>10-25</v>
      </c>
      <c r="F14305" s="6">
        <f t="shared" si="2019"/>
        <v>22</v>
      </c>
      <c r="G14305" s="6">
        <f t="shared" si="2020"/>
        <v>25</v>
      </c>
      <c r="H14305" s="6">
        <f t="shared" si="2021"/>
        <v>10</v>
      </c>
      <c r="I14305" s="6">
        <f t="shared" si="2022"/>
        <v>44</v>
      </c>
      <c r="J14305" s="6" t="str">
        <f t="shared" si="2023"/>
        <v>10-25</v>
      </c>
      <c r="K14305" s="6" t="str">
        <f t="shared" si="2024"/>
        <v>WKND</v>
      </c>
      <c r="L14305" s="6" t="str">
        <f t="shared" si="2025"/>
        <v>EVE</v>
      </c>
      <c r="M14305" s="6">
        <f t="shared" si="2026"/>
        <v>0</v>
      </c>
    </row>
    <row r="14306" spans="3:13" x14ac:dyDescent="0.35">
      <c r="C14306" s="42">
        <v>42302.958333333336</v>
      </c>
      <c r="D14306" s="32">
        <v>2296.029296875</v>
      </c>
      <c r="E14306" s="34" t="str">
        <f t="shared" si="2018"/>
        <v>10-25</v>
      </c>
      <c r="F14306" s="6">
        <f t="shared" si="2019"/>
        <v>23</v>
      </c>
      <c r="G14306" s="6">
        <f t="shared" si="2020"/>
        <v>25</v>
      </c>
      <c r="H14306" s="6">
        <f t="shared" si="2021"/>
        <v>10</v>
      </c>
      <c r="I14306" s="6">
        <f t="shared" si="2022"/>
        <v>44</v>
      </c>
      <c r="J14306" s="6" t="str">
        <f t="shared" si="2023"/>
        <v>10-25</v>
      </c>
      <c r="K14306" s="6" t="str">
        <f t="shared" si="2024"/>
        <v>WKND</v>
      </c>
      <c r="L14306" s="6" t="str">
        <f t="shared" si="2025"/>
        <v>EVE</v>
      </c>
      <c r="M14306" s="6">
        <f t="shared" si="2026"/>
        <v>0</v>
      </c>
    </row>
    <row r="14307" spans="3:13" x14ac:dyDescent="0.35">
      <c r="C14307" s="42">
        <v>42302.979166666664</v>
      </c>
      <c r="D14307" s="32">
        <v>2182.43359375</v>
      </c>
      <c r="E14307" s="34" t="str">
        <f t="shared" si="2018"/>
        <v>10-25</v>
      </c>
      <c r="F14307" s="6">
        <f t="shared" si="2019"/>
        <v>23</v>
      </c>
      <c r="G14307" s="6">
        <f t="shared" si="2020"/>
        <v>25</v>
      </c>
      <c r="H14307" s="6">
        <f t="shared" si="2021"/>
        <v>10</v>
      </c>
      <c r="I14307" s="6">
        <f t="shared" si="2022"/>
        <v>44</v>
      </c>
      <c r="J14307" s="6" t="str">
        <f t="shared" si="2023"/>
        <v>10-25</v>
      </c>
      <c r="K14307" s="6" t="str">
        <f t="shared" si="2024"/>
        <v>WKND</v>
      </c>
      <c r="L14307" s="6" t="str">
        <f t="shared" si="2025"/>
        <v>EVE</v>
      </c>
      <c r="M14307" s="6">
        <f t="shared" si="2026"/>
        <v>0</v>
      </c>
    </row>
    <row r="14308" spans="3:13" x14ac:dyDescent="0.35">
      <c r="C14308" s="42">
        <v>42303</v>
      </c>
      <c r="D14308" s="32">
        <v>2087.978759765625</v>
      </c>
      <c r="E14308" s="34" t="str">
        <f t="shared" si="2018"/>
        <v>10-26</v>
      </c>
      <c r="F14308" s="6">
        <f t="shared" si="2019"/>
        <v>0</v>
      </c>
      <c r="G14308" s="6">
        <f t="shared" si="2020"/>
        <v>26</v>
      </c>
      <c r="H14308" s="6">
        <f t="shared" si="2021"/>
        <v>10</v>
      </c>
      <c r="I14308" s="6">
        <f t="shared" si="2022"/>
        <v>44</v>
      </c>
      <c r="J14308" s="6" t="str">
        <f t="shared" si="2023"/>
        <v>10-26</v>
      </c>
      <c r="K14308" s="6" t="str">
        <f t="shared" si="2024"/>
        <v>WK</v>
      </c>
      <c r="L14308" s="6" t="str">
        <f t="shared" si="2025"/>
        <v>EVE</v>
      </c>
      <c r="M14308" s="6">
        <f t="shared" si="2026"/>
        <v>0</v>
      </c>
    </row>
    <row r="14309" spans="3:13" x14ac:dyDescent="0.35">
      <c r="C14309" s="42">
        <v>42303.020833333336</v>
      </c>
      <c r="D14309" s="32">
        <v>2020.3087158203125</v>
      </c>
      <c r="E14309" s="34" t="str">
        <f t="shared" si="2018"/>
        <v>10-26</v>
      </c>
      <c r="F14309" s="6">
        <f t="shared" si="2019"/>
        <v>0</v>
      </c>
      <c r="G14309" s="6">
        <f t="shared" si="2020"/>
        <v>26</v>
      </c>
      <c r="H14309" s="6">
        <f t="shared" si="2021"/>
        <v>10</v>
      </c>
      <c r="I14309" s="6">
        <f t="shared" si="2022"/>
        <v>44</v>
      </c>
      <c r="J14309" s="6" t="str">
        <f t="shared" si="2023"/>
        <v>10-26</v>
      </c>
      <c r="K14309" s="6" t="str">
        <f t="shared" si="2024"/>
        <v>WK</v>
      </c>
      <c r="L14309" s="6" t="str">
        <f t="shared" si="2025"/>
        <v>EVE</v>
      </c>
      <c r="M14309" s="6">
        <f t="shared" si="2026"/>
        <v>0</v>
      </c>
    </row>
    <row r="14310" spans="3:13" x14ac:dyDescent="0.35">
      <c r="C14310" s="42">
        <v>42303.041666666664</v>
      </c>
      <c r="D14310" s="32">
        <v>2003.5260009765625</v>
      </c>
      <c r="E14310" s="34" t="str">
        <f t="shared" si="2018"/>
        <v>10-26</v>
      </c>
      <c r="F14310" s="6">
        <f t="shared" si="2019"/>
        <v>1</v>
      </c>
      <c r="G14310" s="6">
        <f t="shared" si="2020"/>
        <v>26</v>
      </c>
      <c r="H14310" s="6">
        <f t="shared" si="2021"/>
        <v>10</v>
      </c>
      <c r="I14310" s="6">
        <f t="shared" si="2022"/>
        <v>44</v>
      </c>
      <c r="J14310" s="6" t="str">
        <f t="shared" si="2023"/>
        <v>10-26</v>
      </c>
      <c r="K14310" s="6" t="str">
        <f t="shared" si="2024"/>
        <v>WK</v>
      </c>
      <c r="L14310" s="6" t="str">
        <f t="shared" si="2025"/>
        <v>EVE</v>
      </c>
      <c r="M14310" s="6">
        <f t="shared" si="2026"/>
        <v>0</v>
      </c>
    </row>
    <row r="14311" spans="3:13" x14ac:dyDescent="0.35">
      <c r="C14311" s="42">
        <v>42303.0625</v>
      </c>
      <c r="D14311" s="32">
        <v>1963.1165771484375</v>
      </c>
      <c r="E14311" s="34" t="str">
        <f t="shared" si="2018"/>
        <v>10-26</v>
      </c>
      <c r="F14311" s="6">
        <f t="shared" si="2019"/>
        <v>1</v>
      </c>
      <c r="G14311" s="6">
        <f t="shared" si="2020"/>
        <v>26</v>
      </c>
      <c r="H14311" s="6">
        <f t="shared" si="2021"/>
        <v>10</v>
      </c>
      <c r="I14311" s="6">
        <f t="shared" si="2022"/>
        <v>44</v>
      </c>
      <c r="J14311" s="6" t="str">
        <f t="shared" si="2023"/>
        <v>10-26</v>
      </c>
      <c r="K14311" s="6" t="str">
        <f t="shared" si="2024"/>
        <v>WK</v>
      </c>
      <c r="L14311" s="6" t="str">
        <f t="shared" si="2025"/>
        <v>EVE</v>
      </c>
      <c r="M14311" s="6">
        <f t="shared" si="2026"/>
        <v>0</v>
      </c>
    </row>
    <row r="14312" spans="3:13" x14ac:dyDescent="0.35">
      <c r="C14312" s="42">
        <v>42303.083333333336</v>
      </c>
      <c r="D14312" s="32">
        <v>1937.7191162109375</v>
      </c>
      <c r="E14312" s="34" t="str">
        <f t="shared" si="2018"/>
        <v>10-26</v>
      </c>
      <c r="F14312" s="6">
        <f t="shared" si="2019"/>
        <v>2</v>
      </c>
      <c r="G14312" s="6">
        <f t="shared" si="2020"/>
        <v>26</v>
      </c>
      <c r="H14312" s="6">
        <f t="shared" si="2021"/>
        <v>10</v>
      </c>
      <c r="I14312" s="6">
        <f t="shared" si="2022"/>
        <v>44</v>
      </c>
      <c r="J14312" s="6" t="str">
        <f t="shared" si="2023"/>
        <v>10-26</v>
      </c>
      <c r="K14312" s="6" t="str">
        <f t="shared" si="2024"/>
        <v>WK</v>
      </c>
      <c r="L14312" s="6" t="str">
        <f t="shared" si="2025"/>
        <v>EVE</v>
      </c>
      <c r="M14312" s="6">
        <f t="shared" si="2026"/>
        <v>0</v>
      </c>
    </row>
    <row r="14313" spans="3:13" x14ac:dyDescent="0.35">
      <c r="C14313" s="42">
        <v>42303.104166666664</v>
      </c>
      <c r="D14313" s="32">
        <v>1912.1610107421875</v>
      </c>
      <c r="E14313" s="34" t="str">
        <f t="shared" si="2018"/>
        <v>10-26</v>
      </c>
      <c r="F14313" s="6">
        <f t="shared" si="2019"/>
        <v>2</v>
      </c>
      <c r="G14313" s="6">
        <f t="shared" si="2020"/>
        <v>26</v>
      </c>
      <c r="H14313" s="6">
        <f t="shared" si="2021"/>
        <v>10</v>
      </c>
      <c r="I14313" s="6">
        <f t="shared" si="2022"/>
        <v>44</v>
      </c>
      <c r="J14313" s="6" t="str">
        <f t="shared" si="2023"/>
        <v>10-26</v>
      </c>
      <c r="K14313" s="6" t="str">
        <f t="shared" si="2024"/>
        <v>WK</v>
      </c>
      <c r="L14313" s="6" t="str">
        <f t="shared" si="2025"/>
        <v>EVE</v>
      </c>
      <c r="M14313" s="6">
        <f t="shared" si="2026"/>
        <v>0</v>
      </c>
    </row>
    <row r="14314" spans="3:13" x14ac:dyDescent="0.35">
      <c r="C14314" s="42">
        <v>42303.125</v>
      </c>
      <c r="D14314" s="32">
        <v>1895.8189697265625</v>
      </c>
      <c r="E14314" s="34" t="str">
        <f t="shared" si="2018"/>
        <v>10-26</v>
      </c>
      <c r="F14314" s="6">
        <f t="shared" si="2019"/>
        <v>3</v>
      </c>
      <c r="G14314" s="6">
        <f t="shared" si="2020"/>
        <v>26</v>
      </c>
      <c r="H14314" s="6">
        <f t="shared" si="2021"/>
        <v>10</v>
      </c>
      <c r="I14314" s="6">
        <f t="shared" si="2022"/>
        <v>44</v>
      </c>
      <c r="J14314" s="6" t="str">
        <f t="shared" si="2023"/>
        <v>10-26</v>
      </c>
      <c r="K14314" s="6" t="str">
        <f t="shared" si="2024"/>
        <v>WK</v>
      </c>
      <c r="L14314" s="6" t="str">
        <f t="shared" si="2025"/>
        <v>EVE</v>
      </c>
      <c r="M14314" s="6">
        <f t="shared" si="2026"/>
        <v>0</v>
      </c>
    </row>
    <row r="14315" spans="3:13" x14ac:dyDescent="0.35">
      <c r="C14315" s="42">
        <v>42303.145833333336</v>
      </c>
      <c r="D14315" s="32">
        <v>1886.7803955078125</v>
      </c>
      <c r="E14315" s="34" t="str">
        <f t="shared" si="2018"/>
        <v>10-26</v>
      </c>
      <c r="F14315" s="6">
        <f t="shared" si="2019"/>
        <v>3</v>
      </c>
      <c r="G14315" s="6">
        <f t="shared" si="2020"/>
        <v>26</v>
      </c>
      <c r="H14315" s="6">
        <f t="shared" si="2021"/>
        <v>10</v>
      </c>
      <c r="I14315" s="6">
        <f t="shared" si="2022"/>
        <v>44</v>
      </c>
      <c r="J14315" s="6" t="str">
        <f t="shared" si="2023"/>
        <v>10-26</v>
      </c>
      <c r="K14315" s="6" t="str">
        <f t="shared" si="2024"/>
        <v>WK</v>
      </c>
      <c r="L14315" s="6" t="str">
        <f t="shared" si="2025"/>
        <v>EVE</v>
      </c>
      <c r="M14315" s="6">
        <f t="shared" si="2026"/>
        <v>0</v>
      </c>
    </row>
    <row r="14316" spans="3:13" x14ac:dyDescent="0.35">
      <c r="C14316" s="42">
        <v>42303.166666666664</v>
      </c>
      <c r="D14316" s="32">
        <v>1885.2802734375</v>
      </c>
      <c r="E14316" s="34" t="str">
        <f t="shared" si="2018"/>
        <v>10-26</v>
      </c>
      <c r="F14316" s="6">
        <f t="shared" si="2019"/>
        <v>4</v>
      </c>
      <c r="G14316" s="6">
        <f t="shared" si="2020"/>
        <v>26</v>
      </c>
      <c r="H14316" s="6">
        <f t="shared" si="2021"/>
        <v>10</v>
      </c>
      <c r="I14316" s="6">
        <f t="shared" si="2022"/>
        <v>44</v>
      </c>
      <c r="J14316" s="6" t="str">
        <f t="shared" si="2023"/>
        <v>10-26</v>
      </c>
      <c r="K14316" s="6" t="str">
        <f t="shared" si="2024"/>
        <v>WK</v>
      </c>
      <c r="L14316" s="6" t="str">
        <f t="shared" si="2025"/>
        <v>EVE</v>
      </c>
      <c r="M14316" s="6">
        <f t="shared" si="2026"/>
        <v>0</v>
      </c>
    </row>
    <row r="14317" spans="3:13" x14ac:dyDescent="0.35">
      <c r="C14317" s="42">
        <v>42303.1875</v>
      </c>
      <c r="D14317" s="32">
        <v>1872.5482177734375</v>
      </c>
      <c r="E14317" s="34" t="str">
        <f t="shared" si="2018"/>
        <v>10-26</v>
      </c>
      <c r="F14317" s="6">
        <f t="shared" si="2019"/>
        <v>4</v>
      </c>
      <c r="G14317" s="6">
        <f t="shared" si="2020"/>
        <v>26</v>
      </c>
      <c r="H14317" s="6">
        <f t="shared" si="2021"/>
        <v>10</v>
      </c>
      <c r="I14317" s="6">
        <f t="shared" si="2022"/>
        <v>44</v>
      </c>
      <c r="J14317" s="6" t="str">
        <f t="shared" si="2023"/>
        <v>10-26</v>
      </c>
      <c r="K14317" s="6" t="str">
        <f t="shared" si="2024"/>
        <v>WK</v>
      </c>
      <c r="L14317" s="6" t="str">
        <f t="shared" si="2025"/>
        <v>EVE</v>
      </c>
      <c r="M14317" s="6">
        <f t="shared" si="2026"/>
        <v>0</v>
      </c>
    </row>
    <row r="14318" spans="3:13" x14ac:dyDescent="0.35">
      <c r="C14318" s="42">
        <v>42303.208333333336</v>
      </c>
      <c r="D14318" s="32">
        <v>1921.65673828125</v>
      </c>
      <c r="E14318" s="34" t="str">
        <f t="shared" si="2018"/>
        <v>10-26</v>
      </c>
      <c r="F14318" s="6">
        <f t="shared" si="2019"/>
        <v>5</v>
      </c>
      <c r="G14318" s="6">
        <f t="shared" si="2020"/>
        <v>26</v>
      </c>
      <c r="H14318" s="6">
        <f t="shared" si="2021"/>
        <v>10</v>
      </c>
      <c r="I14318" s="6">
        <f t="shared" si="2022"/>
        <v>44</v>
      </c>
      <c r="J14318" s="6" t="str">
        <f t="shared" si="2023"/>
        <v>10-26</v>
      </c>
      <c r="K14318" s="6" t="str">
        <f t="shared" si="2024"/>
        <v>WK</v>
      </c>
      <c r="L14318" s="6" t="str">
        <f t="shared" si="2025"/>
        <v>EVE</v>
      </c>
      <c r="M14318" s="6">
        <f t="shared" si="2026"/>
        <v>0</v>
      </c>
    </row>
    <row r="14319" spans="3:13" x14ac:dyDescent="0.35">
      <c r="C14319" s="42">
        <v>42303.229166666664</v>
      </c>
      <c r="D14319" s="32">
        <v>2010.2818603515625</v>
      </c>
      <c r="E14319" s="34" t="str">
        <f t="shared" si="2018"/>
        <v>10-26</v>
      </c>
      <c r="F14319" s="6">
        <f t="shared" si="2019"/>
        <v>5</v>
      </c>
      <c r="G14319" s="6">
        <f t="shared" si="2020"/>
        <v>26</v>
      </c>
      <c r="H14319" s="6">
        <f t="shared" si="2021"/>
        <v>10</v>
      </c>
      <c r="I14319" s="6">
        <f t="shared" si="2022"/>
        <v>44</v>
      </c>
      <c r="J14319" s="6" t="str">
        <f t="shared" si="2023"/>
        <v>10-26</v>
      </c>
      <c r="K14319" s="6" t="str">
        <f t="shared" si="2024"/>
        <v>WK</v>
      </c>
      <c r="L14319" s="6" t="str">
        <f t="shared" si="2025"/>
        <v>EVE</v>
      </c>
      <c r="M14319" s="6">
        <f t="shared" si="2026"/>
        <v>0</v>
      </c>
    </row>
    <row r="14320" spans="3:13" x14ac:dyDescent="0.35">
      <c r="C14320" s="42">
        <v>42303.25</v>
      </c>
      <c r="D14320" s="32">
        <v>2116.647705078125</v>
      </c>
      <c r="E14320" s="34" t="str">
        <f t="shared" si="2018"/>
        <v>10-26</v>
      </c>
      <c r="F14320" s="6">
        <f t="shared" si="2019"/>
        <v>6</v>
      </c>
      <c r="G14320" s="6">
        <f t="shared" si="2020"/>
        <v>26</v>
      </c>
      <c r="H14320" s="6">
        <f t="shared" si="2021"/>
        <v>10</v>
      </c>
      <c r="I14320" s="6">
        <f t="shared" si="2022"/>
        <v>44</v>
      </c>
      <c r="J14320" s="6" t="str">
        <f t="shared" si="2023"/>
        <v>10-26</v>
      </c>
      <c r="K14320" s="6" t="str">
        <f t="shared" si="2024"/>
        <v>WK</v>
      </c>
      <c r="L14320" s="6" t="str">
        <f t="shared" si="2025"/>
        <v>EVE</v>
      </c>
      <c r="M14320" s="6">
        <f t="shared" si="2026"/>
        <v>0</v>
      </c>
    </row>
    <row r="14321" spans="3:13" x14ac:dyDescent="0.35">
      <c r="C14321" s="42">
        <v>42303.270833333336</v>
      </c>
      <c r="D14321" s="32">
        <v>2282.75048828125</v>
      </c>
      <c r="E14321" s="34" t="str">
        <f t="shared" si="2018"/>
        <v>10-26</v>
      </c>
      <c r="F14321" s="6">
        <f t="shared" si="2019"/>
        <v>6</v>
      </c>
      <c r="G14321" s="6">
        <f t="shared" si="2020"/>
        <v>26</v>
      </c>
      <c r="H14321" s="6">
        <f t="shared" si="2021"/>
        <v>10</v>
      </c>
      <c r="I14321" s="6">
        <f t="shared" si="2022"/>
        <v>44</v>
      </c>
      <c r="J14321" s="6" t="str">
        <f t="shared" si="2023"/>
        <v>10-26</v>
      </c>
      <c r="K14321" s="6" t="str">
        <f t="shared" si="2024"/>
        <v>WK</v>
      </c>
      <c r="L14321" s="6" t="str">
        <f t="shared" si="2025"/>
        <v>EVE</v>
      </c>
      <c r="M14321" s="6">
        <f t="shared" si="2026"/>
        <v>0</v>
      </c>
    </row>
    <row r="14322" spans="3:13" x14ac:dyDescent="0.35">
      <c r="C14322" s="42">
        <v>42303.291666666664</v>
      </c>
      <c r="D14322" s="32">
        <v>2364.217529296875</v>
      </c>
      <c r="E14322" s="34" t="str">
        <f t="shared" si="2018"/>
        <v>10-26</v>
      </c>
      <c r="F14322" s="6">
        <f t="shared" si="2019"/>
        <v>7</v>
      </c>
      <c r="G14322" s="6">
        <f t="shared" si="2020"/>
        <v>26</v>
      </c>
      <c r="H14322" s="6">
        <f t="shared" si="2021"/>
        <v>10</v>
      </c>
      <c r="I14322" s="6">
        <f t="shared" si="2022"/>
        <v>44</v>
      </c>
      <c r="J14322" s="6" t="str">
        <f t="shared" si="2023"/>
        <v>10-26</v>
      </c>
      <c r="K14322" s="6" t="str">
        <f t="shared" si="2024"/>
        <v>WK</v>
      </c>
      <c r="L14322" s="6" t="str">
        <f t="shared" si="2025"/>
        <v>DAY</v>
      </c>
      <c r="M14322" s="6">
        <f t="shared" si="2026"/>
        <v>0</v>
      </c>
    </row>
    <row r="14323" spans="3:13" x14ac:dyDescent="0.35">
      <c r="C14323" s="42">
        <v>42303.3125</v>
      </c>
      <c r="D14323" s="32">
        <v>2392.94921875</v>
      </c>
      <c r="E14323" s="34" t="str">
        <f t="shared" si="2018"/>
        <v>10-26</v>
      </c>
      <c r="F14323" s="6">
        <f t="shared" si="2019"/>
        <v>7</v>
      </c>
      <c r="G14323" s="6">
        <f t="shared" si="2020"/>
        <v>26</v>
      </c>
      <c r="H14323" s="6">
        <f t="shared" si="2021"/>
        <v>10</v>
      </c>
      <c r="I14323" s="6">
        <f t="shared" si="2022"/>
        <v>44</v>
      </c>
      <c r="J14323" s="6" t="str">
        <f t="shared" si="2023"/>
        <v>10-26</v>
      </c>
      <c r="K14323" s="6" t="str">
        <f t="shared" si="2024"/>
        <v>WK</v>
      </c>
      <c r="L14323" s="6" t="str">
        <f t="shared" si="2025"/>
        <v>DAY</v>
      </c>
      <c r="M14323" s="6">
        <f t="shared" si="2026"/>
        <v>0</v>
      </c>
    </row>
    <row r="14324" spans="3:13" x14ac:dyDescent="0.35">
      <c r="C14324" s="42">
        <v>42303.333333333336</v>
      </c>
      <c r="D14324" s="32">
        <v>2409.394287109375</v>
      </c>
      <c r="E14324" s="34" t="str">
        <f t="shared" si="2018"/>
        <v>10-26</v>
      </c>
      <c r="F14324" s="6">
        <f t="shared" si="2019"/>
        <v>8</v>
      </c>
      <c r="G14324" s="6">
        <f t="shared" si="2020"/>
        <v>26</v>
      </c>
      <c r="H14324" s="6">
        <f t="shared" si="2021"/>
        <v>10</v>
      </c>
      <c r="I14324" s="6">
        <f t="shared" si="2022"/>
        <v>44</v>
      </c>
      <c r="J14324" s="6" t="str">
        <f t="shared" si="2023"/>
        <v>10-26</v>
      </c>
      <c r="K14324" s="6" t="str">
        <f t="shared" si="2024"/>
        <v>WK</v>
      </c>
      <c r="L14324" s="6" t="str">
        <f t="shared" si="2025"/>
        <v>DAY</v>
      </c>
      <c r="M14324" s="6">
        <f t="shared" si="2026"/>
        <v>0</v>
      </c>
    </row>
    <row r="14325" spans="3:13" x14ac:dyDescent="0.35">
      <c r="C14325" s="42">
        <v>42303.354166666664</v>
      </c>
      <c r="D14325" s="32">
        <v>2430.443603515625</v>
      </c>
      <c r="E14325" s="34" t="str">
        <f t="shared" si="2018"/>
        <v>10-26</v>
      </c>
      <c r="F14325" s="6">
        <f t="shared" si="2019"/>
        <v>8</v>
      </c>
      <c r="G14325" s="6">
        <f t="shared" si="2020"/>
        <v>26</v>
      </c>
      <c r="H14325" s="6">
        <f t="shared" si="2021"/>
        <v>10</v>
      </c>
      <c r="I14325" s="6">
        <f t="shared" si="2022"/>
        <v>44</v>
      </c>
      <c r="J14325" s="6" t="str">
        <f t="shared" si="2023"/>
        <v>10-26</v>
      </c>
      <c r="K14325" s="6" t="str">
        <f t="shared" si="2024"/>
        <v>WK</v>
      </c>
      <c r="L14325" s="6" t="str">
        <f t="shared" si="2025"/>
        <v>DAY</v>
      </c>
      <c r="M14325" s="6">
        <f t="shared" si="2026"/>
        <v>0</v>
      </c>
    </row>
    <row r="14326" spans="3:13" x14ac:dyDescent="0.35">
      <c r="C14326" s="42">
        <v>42303.375</v>
      </c>
      <c r="D14326" s="32">
        <v>2470.80029296875</v>
      </c>
      <c r="E14326" s="34" t="str">
        <f t="shared" si="2018"/>
        <v>10-26</v>
      </c>
      <c r="F14326" s="6">
        <f t="shared" si="2019"/>
        <v>9</v>
      </c>
      <c r="G14326" s="6">
        <f t="shared" si="2020"/>
        <v>26</v>
      </c>
      <c r="H14326" s="6">
        <f t="shared" si="2021"/>
        <v>10</v>
      </c>
      <c r="I14326" s="6">
        <f t="shared" si="2022"/>
        <v>44</v>
      </c>
      <c r="J14326" s="6" t="str">
        <f t="shared" si="2023"/>
        <v>10-26</v>
      </c>
      <c r="K14326" s="6" t="str">
        <f t="shared" si="2024"/>
        <v>WK</v>
      </c>
      <c r="L14326" s="6" t="str">
        <f t="shared" si="2025"/>
        <v>DAY</v>
      </c>
      <c r="M14326" s="6">
        <f t="shared" si="2026"/>
        <v>0</v>
      </c>
    </row>
    <row r="14327" spans="3:13" x14ac:dyDescent="0.35">
      <c r="C14327" s="42">
        <v>42303.395833333336</v>
      </c>
      <c r="D14327" s="32">
        <v>2539.1298828125</v>
      </c>
      <c r="E14327" s="34" t="str">
        <f t="shared" si="2018"/>
        <v>10-26</v>
      </c>
      <c r="F14327" s="6">
        <f t="shared" si="2019"/>
        <v>9</v>
      </c>
      <c r="G14327" s="6">
        <f t="shared" si="2020"/>
        <v>26</v>
      </c>
      <c r="H14327" s="6">
        <f t="shared" si="2021"/>
        <v>10</v>
      </c>
      <c r="I14327" s="6">
        <f t="shared" si="2022"/>
        <v>44</v>
      </c>
      <c r="J14327" s="6" t="str">
        <f t="shared" si="2023"/>
        <v>10-26</v>
      </c>
      <c r="K14327" s="6" t="str">
        <f t="shared" si="2024"/>
        <v>WK</v>
      </c>
      <c r="L14327" s="6" t="str">
        <f t="shared" si="2025"/>
        <v>DAY</v>
      </c>
      <c r="M14327" s="6">
        <f t="shared" si="2026"/>
        <v>0</v>
      </c>
    </row>
    <row r="14328" spans="3:13" x14ac:dyDescent="0.35">
      <c r="C14328" s="42">
        <v>42303.416666666664</v>
      </c>
      <c r="D14328" s="32">
        <v>2589.92041015625</v>
      </c>
      <c r="E14328" s="34" t="str">
        <f t="shared" si="2018"/>
        <v>10-26</v>
      </c>
      <c r="F14328" s="6">
        <f t="shared" si="2019"/>
        <v>10</v>
      </c>
      <c r="G14328" s="6">
        <f t="shared" si="2020"/>
        <v>26</v>
      </c>
      <c r="H14328" s="6">
        <f t="shared" si="2021"/>
        <v>10</v>
      </c>
      <c r="I14328" s="6">
        <f t="shared" si="2022"/>
        <v>44</v>
      </c>
      <c r="J14328" s="6" t="str">
        <f t="shared" si="2023"/>
        <v>10-26</v>
      </c>
      <c r="K14328" s="6" t="str">
        <f t="shared" si="2024"/>
        <v>WK</v>
      </c>
      <c r="L14328" s="6" t="str">
        <f t="shared" si="2025"/>
        <v>DAY</v>
      </c>
      <c r="M14328" s="6">
        <f t="shared" si="2026"/>
        <v>0</v>
      </c>
    </row>
    <row r="14329" spans="3:13" x14ac:dyDescent="0.35">
      <c r="C14329" s="42">
        <v>42303.4375</v>
      </c>
      <c r="D14329" s="32">
        <v>2644.78466796875</v>
      </c>
      <c r="E14329" s="34" t="str">
        <f t="shared" si="2018"/>
        <v>10-26</v>
      </c>
      <c r="F14329" s="6">
        <f t="shared" si="2019"/>
        <v>10</v>
      </c>
      <c r="G14329" s="6">
        <f t="shared" si="2020"/>
        <v>26</v>
      </c>
      <c r="H14329" s="6">
        <f t="shared" si="2021"/>
        <v>10</v>
      </c>
      <c r="I14329" s="6">
        <f t="shared" si="2022"/>
        <v>44</v>
      </c>
      <c r="J14329" s="6" t="str">
        <f t="shared" si="2023"/>
        <v>10-26</v>
      </c>
      <c r="K14329" s="6" t="str">
        <f t="shared" si="2024"/>
        <v>WK</v>
      </c>
      <c r="L14329" s="6" t="str">
        <f t="shared" si="2025"/>
        <v>DAY</v>
      </c>
      <c r="M14329" s="6">
        <f t="shared" si="2026"/>
        <v>0</v>
      </c>
    </row>
    <row r="14330" spans="3:13" x14ac:dyDescent="0.35">
      <c r="C14330" s="42">
        <v>42303.458333333336</v>
      </c>
      <c r="D14330" s="32">
        <v>2698.704833984375</v>
      </c>
      <c r="E14330" s="34" t="str">
        <f t="shared" si="2018"/>
        <v>10-26</v>
      </c>
      <c r="F14330" s="6">
        <f t="shared" si="2019"/>
        <v>11</v>
      </c>
      <c r="G14330" s="6">
        <f t="shared" si="2020"/>
        <v>26</v>
      </c>
      <c r="H14330" s="6">
        <f t="shared" si="2021"/>
        <v>10</v>
      </c>
      <c r="I14330" s="6">
        <f t="shared" si="2022"/>
        <v>44</v>
      </c>
      <c r="J14330" s="6" t="str">
        <f t="shared" si="2023"/>
        <v>10-26</v>
      </c>
      <c r="K14330" s="6" t="str">
        <f t="shared" si="2024"/>
        <v>WK</v>
      </c>
      <c r="L14330" s="6" t="str">
        <f t="shared" si="2025"/>
        <v>DAY</v>
      </c>
      <c r="M14330" s="6">
        <f t="shared" si="2026"/>
        <v>0</v>
      </c>
    </row>
    <row r="14331" spans="3:13" x14ac:dyDescent="0.35">
      <c r="C14331" s="42">
        <v>42303.479166666664</v>
      </c>
      <c r="D14331" s="32">
        <v>2739.76953125</v>
      </c>
      <c r="E14331" s="34" t="str">
        <f t="shared" si="2018"/>
        <v>10-26</v>
      </c>
      <c r="F14331" s="6">
        <f t="shared" si="2019"/>
        <v>11</v>
      </c>
      <c r="G14331" s="6">
        <f t="shared" si="2020"/>
        <v>26</v>
      </c>
      <c r="H14331" s="6">
        <f t="shared" si="2021"/>
        <v>10</v>
      </c>
      <c r="I14331" s="6">
        <f t="shared" si="2022"/>
        <v>44</v>
      </c>
      <c r="J14331" s="6" t="str">
        <f t="shared" si="2023"/>
        <v>10-26</v>
      </c>
      <c r="K14331" s="6" t="str">
        <f t="shared" si="2024"/>
        <v>WK</v>
      </c>
      <c r="L14331" s="6" t="str">
        <f t="shared" si="2025"/>
        <v>DAY</v>
      </c>
      <c r="M14331" s="6">
        <f t="shared" si="2026"/>
        <v>0</v>
      </c>
    </row>
    <row r="14332" spans="3:13" x14ac:dyDescent="0.35">
      <c r="C14332" s="42">
        <v>42303.5</v>
      </c>
      <c r="D14332" s="32">
        <v>2769.9931640625</v>
      </c>
      <c r="E14332" s="34" t="str">
        <f t="shared" si="2018"/>
        <v>10-26</v>
      </c>
      <c r="F14332" s="6">
        <f t="shared" si="2019"/>
        <v>12</v>
      </c>
      <c r="G14332" s="6">
        <f t="shared" si="2020"/>
        <v>26</v>
      </c>
      <c r="H14332" s="6">
        <f t="shared" si="2021"/>
        <v>10</v>
      </c>
      <c r="I14332" s="6">
        <f t="shared" si="2022"/>
        <v>44</v>
      </c>
      <c r="J14332" s="6" t="str">
        <f t="shared" si="2023"/>
        <v>10-26</v>
      </c>
      <c r="K14332" s="6" t="str">
        <f t="shared" si="2024"/>
        <v>WK</v>
      </c>
      <c r="L14332" s="6" t="str">
        <f t="shared" si="2025"/>
        <v>DAY</v>
      </c>
      <c r="M14332" s="6">
        <f t="shared" si="2026"/>
        <v>0</v>
      </c>
    </row>
    <row r="14333" spans="3:13" x14ac:dyDescent="0.35">
      <c r="C14333" s="42">
        <v>42303.520833333336</v>
      </c>
      <c r="D14333" s="32">
        <v>2811.55419921875</v>
      </c>
      <c r="E14333" s="34" t="str">
        <f t="shared" si="2018"/>
        <v>10-26</v>
      </c>
      <c r="F14333" s="6">
        <f t="shared" si="2019"/>
        <v>12</v>
      </c>
      <c r="G14333" s="6">
        <f t="shared" si="2020"/>
        <v>26</v>
      </c>
      <c r="H14333" s="6">
        <f t="shared" si="2021"/>
        <v>10</v>
      </c>
      <c r="I14333" s="6">
        <f t="shared" si="2022"/>
        <v>44</v>
      </c>
      <c r="J14333" s="6" t="str">
        <f t="shared" si="2023"/>
        <v>10-26</v>
      </c>
      <c r="K14333" s="6" t="str">
        <f t="shared" si="2024"/>
        <v>WK</v>
      </c>
      <c r="L14333" s="6" t="str">
        <f t="shared" si="2025"/>
        <v>DAY</v>
      </c>
      <c r="M14333" s="6">
        <f t="shared" si="2026"/>
        <v>0</v>
      </c>
    </row>
    <row r="14334" spans="3:13" x14ac:dyDescent="0.35">
      <c r="C14334" s="42">
        <v>42303.541666666664</v>
      </c>
      <c r="D14334" s="32">
        <v>2866.77197265625</v>
      </c>
      <c r="E14334" s="34" t="str">
        <f t="shared" si="2018"/>
        <v>10-26</v>
      </c>
      <c r="F14334" s="6">
        <f t="shared" si="2019"/>
        <v>13</v>
      </c>
      <c r="G14334" s="6">
        <f t="shared" si="2020"/>
        <v>26</v>
      </c>
      <c r="H14334" s="6">
        <f t="shared" si="2021"/>
        <v>10</v>
      </c>
      <c r="I14334" s="6">
        <f t="shared" si="2022"/>
        <v>44</v>
      </c>
      <c r="J14334" s="6" t="str">
        <f t="shared" si="2023"/>
        <v>10-26</v>
      </c>
      <c r="K14334" s="6" t="str">
        <f t="shared" si="2024"/>
        <v>WK</v>
      </c>
      <c r="L14334" s="6" t="str">
        <f t="shared" si="2025"/>
        <v>DAY</v>
      </c>
      <c r="M14334" s="6">
        <f t="shared" si="2026"/>
        <v>0</v>
      </c>
    </row>
    <row r="14335" spans="3:13" x14ac:dyDescent="0.35">
      <c r="C14335" s="42">
        <v>42303.5625</v>
      </c>
      <c r="D14335" s="32">
        <v>2927.459716796875</v>
      </c>
      <c r="E14335" s="34" t="str">
        <f t="shared" si="2018"/>
        <v>10-26</v>
      </c>
      <c r="F14335" s="6">
        <f t="shared" si="2019"/>
        <v>13</v>
      </c>
      <c r="G14335" s="6">
        <f t="shared" si="2020"/>
        <v>26</v>
      </c>
      <c r="H14335" s="6">
        <f t="shared" si="2021"/>
        <v>10</v>
      </c>
      <c r="I14335" s="6">
        <f t="shared" si="2022"/>
        <v>44</v>
      </c>
      <c r="J14335" s="6" t="str">
        <f t="shared" si="2023"/>
        <v>10-26</v>
      </c>
      <c r="K14335" s="6" t="str">
        <f t="shared" si="2024"/>
        <v>WK</v>
      </c>
      <c r="L14335" s="6" t="str">
        <f t="shared" si="2025"/>
        <v>DAY</v>
      </c>
      <c r="M14335" s="6">
        <f t="shared" si="2026"/>
        <v>0</v>
      </c>
    </row>
    <row r="14336" spans="3:13" x14ac:dyDescent="0.35">
      <c r="C14336" s="42">
        <v>42303.583333333336</v>
      </c>
      <c r="D14336" s="32">
        <v>2984.072021484375</v>
      </c>
      <c r="E14336" s="34" t="str">
        <f t="shared" si="2018"/>
        <v>10-26</v>
      </c>
      <c r="F14336" s="6">
        <f t="shared" si="2019"/>
        <v>14</v>
      </c>
      <c r="G14336" s="6">
        <f t="shared" si="2020"/>
        <v>26</v>
      </c>
      <c r="H14336" s="6">
        <f t="shared" si="2021"/>
        <v>10</v>
      </c>
      <c r="I14336" s="6">
        <f t="shared" si="2022"/>
        <v>44</v>
      </c>
      <c r="J14336" s="6" t="str">
        <f t="shared" si="2023"/>
        <v>10-26</v>
      </c>
      <c r="K14336" s="6" t="str">
        <f t="shared" si="2024"/>
        <v>WK</v>
      </c>
      <c r="L14336" s="6" t="str">
        <f t="shared" si="2025"/>
        <v>DAY</v>
      </c>
      <c r="M14336" s="6">
        <f t="shared" si="2026"/>
        <v>0</v>
      </c>
    </row>
    <row r="14337" spans="3:13" x14ac:dyDescent="0.35">
      <c r="C14337" s="42">
        <v>42303.604166666664</v>
      </c>
      <c r="D14337" s="32">
        <v>3031.055419921875</v>
      </c>
      <c r="E14337" s="34" t="str">
        <f t="shared" si="2018"/>
        <v>10-26</v>
      </c>
      <c r="F14337" s="6">
        <f t="shared" si="2019"/>
        <v>14</v>
      </c>
      <c r="G14337" s="6">
        <f t="shared" si="2020"/>
        <v>26</v>
      </c>
      <c r="H14337" s="6">
        <f t="shared" si="2021"/>
        <v>10</v>
      </c>
      <c r="I14337" s="6">
        <f t="shared" si="2022"/>
        <v>44</v>
      </c>
      <c r="J14337" s="6" t="str">
        <f t="shared" si="2023"/>
        <v>10-26</v>
      </c>
      <c r="K14337" s="6" t="str">
        <f t="shared" si="2024"/>
        <v>WK</v>
      </c>
      <c r="L14337" s="6" t="str">
        <f t="shared" si="2025"/>
        <v>DAY</v>
      </c>
      <c r="M14337" s="6">
        <f t="shared" si="2026"/>
        <v>0</v>
      </c>
    </row>
    <row r="14338" spans="3:13" x14ac:dyDescent="0.35">
      <c r="C14338" s="42">
        <v>42303.625</v>
      </c>
      <c r="D14338" s="32">
        <v>3076.76806640625</v>
      </c>
      <c r="E14338" s="34" t="str">
        <f t="shared" si="2018"/>
        <v>10-26</v>
      </c>
      <c r="F14338" s="6">
        <f t="shared" si="2019"/>
        <v>15</v>
      </c>
      <c r="G14338" s="6">
        <f t="shared" si="2020"/>
        <v>26</v>
      </c>
      <c r="H14338" s="6">
        <f t="shared" si="2021"/>
        <v>10</v>
      </c>
      <c r="I14338" s="6">
        <f t="shared" si="2022"/>
        <v>44</v>
      </c>
      <c r="J14338" s="6" t="str">
        <f t="shared" si="2023"/>
        <v>10-26</v>
      </c>
      <c r="K14338" s="6" t="str">
        <f t="shared" si="2024"/>
        <v>WK</v>
      </c>
      <c r="L14338" s="6" t="str">
        <f t="shared" si="2025"/>
        <v>DAY</v>
      </c>
      <c r="M14338" s="6">
        <f t="shared" si="2026"/>
        <v>0</v>
      </c>
    </row>
    <row r="14339" spans="3:13" x14ac:dyDescent="0.35">
      <c r="C14339" s="42">
        <v>42303.645833333336</v>
      </c>
      <c r="D14339" s="32">
        <v>3115.640380859375</v>
      </c>
      <c r="E14339" s="34" t="str">
        <f t="shared" si="2018"/>
        <v>10-26</v>
      </c>
      <c r="F14339" s="6">
        <f t="shared" si="2019"/>
        <v>15</v>
      </c>
      <c r="G14339" s="6">
        <f t="shared" si="2020"/>
        <v>26</v>
      </c>
      <c r="H14339" s="6">
        <f t="shared" si="2021"/>
        <v>10</v>
      </c>
      <c r="I14339" s="6">
        <f t="shared" si="2022"/>
        <v>44</v>
      </c>
      <c r="J14339" s="6" t="str">
        <f t="shared" si="2023"/>
        <v>10-26</v>
      </c>
      <c r="K14339" s="6" t="str">
        <f t="shared" si="2024"/>
        <v>WK</v>
      </c>
      <c r="L14339" s="6" t="str">
        <f t="shared" si="2025"/>
        <v>DAY</v>
      </c>
      <c r="M14339" s="6">
        <f t="shared" si="2026"/>
        <v>0</v>
      </c>
    </row>
    <row r="14340" spans="3:13" x14ac:dyDescent="0.35">
      <c r="C14340" s="42">
        <v>42303.666666666664</v>
      </c>
      <c r="D14340" s="32">
        <v>3141.044921875</v>
      </c>
      <c r="E14340" s="34" t="str">
        <f t="shared" si="2018"/>
        <v>10-26</v>
      </c>
      <c r="F14340" s="6">
        <f t="shared" si="2019"/>
        <v>16</v>
      </c>
      <c r="G14340" s="6">
        <f t="shared" si="2020"/>
        <v>26</v>
      </c>
      <c r="H14340" s="6">
        <f t="shared" si="2021"/>
        <v>10</v>
      </c>
      <c r="I14340" s="6">
        <f t="shared" si="2022"/>
        <v>44</v>
      </c>
      <c r="J14340" s="6" t="str">
        <f t="shared" si="2023"/>
        <v>10-26</v>
      </c>
      <c r="K14340" s="6" t="str">
        <f t="shared" si="2024"/>
        <v>WK</v>
      </c>
      <c r="L14340" s="6" t="str">
        <f t="shared" si="2025"/>
        <v>DAY</v>
      </c>
      <c r="M14340" s="6">
        <f t="shared" si="2026"/>
        <v>0</v>
      </c>
    </row>
    <row r="14341" spans="3:13" x14ac:dyDescent="0.35">
      <c r="C14341" s="42">
        <v>42303.6875</v>
      </c>
      <c r="D14341" s="32">
        <v>3143.61328125</v>
      </c>
      <c r="E14341" s="34" t="str">
        <f t="shared" si="2018"/>
        <v>10-26</v>
      </c>
      <c r="F14341" s="6">
        <f t="shared" si="2019"/>
        <v>16</v>
      </c>
      <c r="G14341" s="6">
        <f t="shared" si="2020"/>
        <v>26</v>
      </c>
      <c r="H14341" s="6">
        <f t="shared" si="2021"/>
        <v>10</v>
      </c>
      <c r="I14341" s="6">
        <f t="shared" si="2022"/>
        <v>44</v>
      </c>
      <c r="J14341" s="6" t="str">
        <f t="shared" si="2023"/>
        <v>10-26</v>
      </c>
      <c r="K14341" s="6" t="str">
        <f t="shared" si="2024"/>
        <v>WK</v>
      </c>
      <c r="L14341" s="6" t="str">
        <f t="shared" si="2025"/>
        <v>DAY</v>
      </c>
      <c r="M14341" s="6">
        <f t="shared" si="2026"/>
        <v>0</v>
      </c>
    </row>
    <row r="14342" spans="3:13" x14ac:dyDescent="0.35">
      <c r="C14342" s="42">
        <v>42303.708333333336</v>
      </c>
      <c r="D14342" s="32">
        <v>3135.7353515625</v>
      </c>
      <c r="E14342" s="34" t="str">
        <f t="shared" si="2018"/>
        <v>10-26</v>
      </c>
      <c r="F14342" s="6">
        <f t="shared" si="2019"/>
        <v>17</v>
      </c>
      <c r="G14342" s="6">
        <f t="shared" si="2020"/>
        <v>26</v>
      </c>
      <c r="H14342" s="6">
        <f t="shared" si="2021"/>
        <v>10</v>
      </c>
      <c r="I14342" s="6">
        <f t="shared" si="2022"/>
        <v>44</v>
      </c>
      <c r="J14342" s="6" t="str">
        <f t="shared" si="2023"/>
        <v>10-26</v>
      </c>
      <c r="K14342" s="6" t="str">
        <f t="shared" si="2024"/>
        <v>WK</v>
      </c>
      <c r="L14342" s="6" t="str">
        <f t="shared" si="2025"/>
        <v>EVE</v>
      </c>
      <c r="M14342" s="6">
        <f t="shared" si="2026"/>
        <v>0</v>
      </c>
    </row>
    <row r="14343" spans="3:13" x14ac:dyDescent="0.35">
      <c r="C14343" s="42">
        <v>42303.729166666664</v>
      </c>
      <c r="D14343" s="32">
        <v>3123.759033203125</v>
      </c>
      <c r="E14343" s="34" t="str">
        <f t="shared" ref="E14343:E14406" si="2027">TEXT(MONTH(C14343),"00")&amp;"-"&amp;TEXT(DAY(C14343),"00")</f>
        <v>10-26</v>
      </c>
      <c r="F14343" s="6">
        <f t="shared" ref="F14343:F14406" si="2028">HOUR(C14343)</f>
        <v>17</v>
      </c>
      <c r="G14343" s="6">
        <f t="shared" ref="G14343:G14406" si="2029">DAY(C14343)</f>
        <v>26</v>
      </c>
      <c r="H14343" s="6">
        <f t="shared" ref="H14343:H14406" si="2030">MONTH(C14343)</f>
        <v>10</v>
      </c>
      <c r="I14343" s="6">
        <f t="shared" ref="I14343:I14406" si="2031">WEEKNUM(C14343)</f>
        <v>44</v>
      </c>
      <c r="J14343" s="6" t="str">
        <f t="shared" ref="J14343:J14406" si="2032">H14343&amp;"-"&amp;G14343</f>
        <v>10-26</v>
      </c>
      <c r="K14343" s="6" t="str">
        <f t="shared" ref="K14343:K14406" si="2033">IF(WEEKDAY(C14343,11)&lt;6,"WK","WKND")</f>
        <v>WK</v>
      </c>
      <c r="L14343" s="6" t="str">
        <f t="shared" ref="L14343:L14406" si="2034">IF(AND(F14343&lt;17,F14343&gt;6),"DAY","EVE")</f>
        <v>EVE</v>
      </c>
      <c r="M14343" s="6">
        <f t="shared" ref="M14343:M14406" si="2035">IF(D14343&gt;4000,1,0)</f>
        <v>0</v>
      </c>
    </row>
    <row r="14344" spans="3:13" x14ac:dyDescent="0.35">
      <c r="C14344" s="42">
        <v>42303.75</v>
      </c>
      <c r="D14344" s="32">
        <v>3129.5859375</v>
      </c>
      <c r="E14344" s="34" t="str">
        <f t="shared" si="2027"/>
        <v>10-26</v>
      </c>
      <c r="F14344" s="6">
        <f t="shared" si="2028"/>
        <v>18</v>
      </c>
      <c r="G14344" s="6">
        <f t="shared" si="2029"/>
        <v>26</v>
      </c>
      <c r="H14344" s="6">
        <f t="shared" si="2030"/>
        <v>10</v>
      </c>
      <c r="I14344" s="6">
        <f t="shared" si="2031"/>
        <v>44</v>
      </c>
      <c r="J14344" s="6" t="str">
        <f t="shared" si="2032"/>
        <v>10-26</v>
      </c>
      <c r="K14344" s="6" t="str">
        <f t="shared" si="2033"/>
        <v>WK</v>
      </c>
      <c r="L14344" s="6" t="str">
        <f t="shared" si="2034"/>
        <v>EVE</v>
      </c>
      <c r="M14344" s="6">
        <f t="shared" si="2035"/>
        <v>0</v>
      </c>
    </row>
    <row r="14345" spans="3:13" x14ac:dyDescent="0.35">
      <c r="C14345" s="42">
        <v>42303.770833333336</v>
      </c>
      <c r="D14345" s="32">
        <v>3234.712646484375</v>
      </c>
      <c r="E14345" s="34" t="str">
        <f t="shared" si="2027"/>
        <v>10-26</v>
      </c>
      <c r="F14345" s="6">
        <f t="shared" si="2028"/>
        <v>18</v>
      </c>
      <c r="G14345" s="6">
        <f t="shared" si="2029"/>
        <v>26</v>
      </c>
      <c r="H14345" s="6">
        <f t="shared" si="2030"/>
        <v>10</v>
      </c>
      <c r="I14345" s="6">
        <f t="shared" si="2031"/>
        <v>44</v>
      </c>
      <c r="J14345" s="6" t="str">
        <f t="shared" si="2032"/>
        <v>10-26</v>
      </c>
      <c r="K14345" s="6" t="str">
        <f t="shared" si="2033"/>
        <v>WK</v>
      </c>
      <c r="L14345" s="6" t="str">
        <f t="shared" si="2034"/>
        <v>EVE</v>
      </c>
      <c r="M14345" s="6">
        <f t="shared" si="2035"/>
        <v>0</v>
      </c>
    </row>
    <row r="14346" spans="3:13" x14ac:dyDescent="0.35">
      <c r="C14346" s="42">
        <v>42303.791666666664</v>
      </c>
      <c r="D14346" s="32">
        <v>3232.7255859375</v>
      </c>
      <c r="E14346" s="34" t="str">
        <f t="shared" si="2027"/>
        <v>10-26</v>
      </c>
      <c r="F14346" s="6">
        <f t="shared" si="2028"/>
        <v>19</v>
      </c>
      <c r="G14346" s="6">
        <f t="shared" si="2029"/>
        <v>26</v>
      </c>
      <c r="H14346" s="6">
        <f t="shared" si="2030"/>
        <v>10</v>
      </c>
      <c r="I14346" s="6">
        <f t="shared" si="2031"/>
        <v>44</v>
      </c>
      <c r="J14346" s="6" t="str">
        <f t="shared" si="2032"/>
        <v>10-26</v>
      </c>
      <c r="K14346" s="6" t="str">
        <f t="shared" si="2033"/>
        <v>WK</v>
      </c>
      <c r="L14346" s="6" t="str">
        <f t="shared" si="2034"/>
        <v>EVE</v>
      </c>
      <c r="M14346" s="6">
        <f t="shared" si="2035"/>
        <v>0</v>
      </c>
    </row>
    <row r="14347" spans="3:13" x14ac:dyDescent="0.35">
      <c r="C14347" s="42">
        <v>42303.8125</v>
      </c>
      <c r="D14347" s="32">
        <v>3172.96484375</v>
      </c>
      <c r="E14347" s="34" t="str">
        <f t="shared" si="2027"/>
        <v>10-26</v>
      </c>
      <c r="F14347" s="6">
        <f t="shared" si="2028"/>
        <v>19</v>
      </c>
      <c r="G14347" s="6">
        <f t="shared" si="2029"/>
        <v>26</v>
      </c>
      <c r="H14347" s="6">
        <f t="shared" si="2030"/>
        <v>10</v>
      </c>
      <c r="I14347" s="6">
        <f t="shared" si="2031"/>
        <v>44</v>
      </c>
      <c r="J14347" s="6" t="str">
        <f t="shared" si="2032"/>
        <v>10-26</v>
      </c>
      <c r="K14347" s="6" t="str">
        <f t="shared" si="2033"/>
        <v>WK</v>
      </c>
      <c r="L14347" s="6" t="str">
        <f t="shared" si="2034"/>
        <v>EVE</v>
      </c>
      <c r="M14347" s="6">
        <f t="shared" si="2035"/>
        <v>0</v>
      </c>
    </row>
    <row r="14348" spans="3:13" x14ac:dyDescent="0.35">
      <c r="C14348" s="42">
        <v>42303.833333333336</v>
      </c>
      <c r="D14348" s="32">
        <v>3099.084716796875</v>
      </c>
      <c r="E14348" s="34" t="str">
        <f t="shared" si="2027"/>
        <v>10-26</v>
      </c>
      <c r="F14348" s="6">
        <f t="shared" si="2028"/>
        <v>20</v>
      </c>
      <c r="G14348" s="6">
        <f t="shared" si="2029"/>
        <v>26</v>
      </c>
      <c r="H14348" s="6">
        <f t="shared" si="2030"/>
        <v>10</v>
      </c>
      <c r="I14348" s="6">
        <f t="shared" si="2031"/>
        <v>44</v>
      </c>
      <c r="J14348" s="6" t="str">
        <f t="shared" si="2032"/>
        <v>10-26</v>
      </c>
      <c r="K14348" s="6" t="str">
        <f t="shared" si="2033"/>
        <v>WK</v>
      </c>
      <c r="L14348" s="6" t="str">
        <f t="shared" si="2034"/>
        <v>EVE</v>
      </c>
      <c r="M14348" s="6">
        <f t="shared" si="2035"/>
        <v>0</v>
      </c>
    </row>
    <row r="14349" spans="3:13" x14ac:dyDescent="0.35">
      <c r="C14349" s="42">
        <v>42303.854166666664</v>
      </c>
      <c r="D14349" s="32">
        <v>2999.688232421875</v>
      </c>
      <c r="E14349" s="34" t="str">
        <f t="shared" si="2027"/>
        <v>10-26</v>
      </c>
      <c r="F14349" s="6">
        <f t="shared" si="2028"/>
        <v>20</v>
      </c>
      <c r="G14349" s="6">
        <f t="shared" si="2029"/>
        <v>26</v>
      </c>
      <c r="H14349" s="6">
        <f t="shared" si="2030"/>
        <v>10</v>
      </c>
      <c r="I14349" s="6">
        <f t="shared" si="2031"/>
        <v>44</v>
      </c>
      <c r="J14349" s="6" t="str">
        <f t="shared" si="2032"/>
        <v>10-26</v>
      </c>
      <c r="K14349" s="6" t="str">
        <f t="shared" si="2033"/>
        <v>WK</v>
      </c>
      <c r="L14349" s="6" t="str">
        <f t="shared" si="2034"/>
        <v>EVE</v>
      </c>
      <c r="M14349" s="6">
        <f t="shared" si="2035"/>
        <v>0</v>
      </c>
    </row>
    <row r="14350" spans="3:13" x14ac:dyDescent="0.35">
      <c r="C14350" s="42">
        <v>42303.875</v>
      </c>
      <c r="D14350" s="32">
        <v>2879.968505859375</v>
      </c>
      <c r="E14350" s="34" t="str">
        <f t="shared" si="2027"/>
        <v>10-26</v>
      </c>
      <c r="F14350" s="6">
        <f t="shared" si="2028"/>
        <v>21</v>
      </c>
      <c r="G14350" s="6">
        <f t="shared" si="2029"/>
        <v>26</v>
      </c>
      <c r="H14350" s="6">
        <f t="shared" si="2030"/>
        <v>10</v>
      </c>
      <c r="I14350" s="6">
        <f t="shared" si="2031"/>
        <v>44</v>
      </c>
      <c r="J14350" s="6" t="str">
        <f t="shared" si="2032"/>
        <v>10-26</v>
      </c>
      <c r="K14350" s="6" t="str">
        <f t="shared" si="2033"/>
        <v>WK</v>
      </c>
      <c r="L14350" s="6" t="str">
        <f t="shared" si="2034"/>
        <v>EVE</v>
      </c>
      <c r="M14350" s="6">
        <f t="shared" si="2035"/>
        <v>0</v>
      </c>
    </row>
    <row r="14351" spans="3:13" x14ac:dyDescent="0.35">
      <c r="C14351" s="42">
        <v>42303.895833333336</v>
      </c>
      <c r="D14351" s="32">
        <v>2751.108154296875</v>
      </c>
      <c r="E14351" s="34" t="str">
        <f t="shared" si="2027"/>
        <v>10-26</v>
      </c>
      <c r="F14351" s="6">
        <f t="shared" si="2028"/>
        <v>21</v>
      </c>
      <c r="G14351" s="6">
        <f t="shared" si="2029"/>
        <v>26</v>
      </c>
      <c r="H14351" s="6">
        <f t="shared" si="2030"/>
        <v>10</v>
      </c>
      <c r="I14351" s="6">
        <f t="shared" si="2031"/>
        <v>44</v>
      </c>
      <c r="J14351" s="6" t="str">
        <f t="shared" si="2032"/>
        <v>10-26</v>
      </c>
      <c r="K14351" s="6" t="str">
        <f t="shared" si="2033"/>
        <v>WK</v>
      </c>
      <c r="L14351" s="6" t="str">
        <f t="shared" si="2034"/>
        <v>EVE</v>
      </c>
      <c r="M14351" s="6">
        <f t="shared" si="2035"/>
        <v>0</v>
      </c>
    </row>
    <row r="14352" spans="3:13" x14ac:dyDescent="0.35">
      <c r="C14352" s="42">
        <v>42303.916666666664</v>
      </c>
      <c r="D14352" s="32">
        <v>2606.4365234375</v>
      </c>
      <c r="E14352" s="34" t="str">
        <f t="shared" si="2027"/>
        <v>10-26</v>
      </c>
      <c r="F14352" s="6">
        <f t="shared" si="2028"/>
        <v>22</v>
      </c>
      <c r="G14352" s="6">
        <f t="shared" si="2029"/>
        <v>26</v>
      </c>
      <c r="H14352" s="6">
        <f t="shared" si="2030"/>
        <v>10</v>
      </c>
      <c r="I14352" s="6">
        <f t="shared" si="2031"/>
        <v>44</v>
      </c>
      <c r="J14352" s="6" t="str">
        <f t="shared" si="2032"/>
        <v>10-26</v>
      </c>
      <c r="K14352" s="6" t="str">
        <f t="shared" si="2033"/>
        <v>WK</v>
      </c>
      <c r="L14352" s="6" t="str">
        <f t="shared" si="2034"/>
        <v>EVE</v>
      </c>
      <c r="M14352" s="6">
        <f t="shared" si="2035"/>
        <v>0</v>
      </c>
    </row>
    <row r="14353" spans="3:13" x14ac:dyDescent="0.35">
      <c r="C14353" s="42">
        <v>42303.9375</v>
      </c>
      <c r="D14353" s="32">
        <v>2463.166748046875</v>
      </c>
      <c r="E14353" s="34" t="str">
        <f t="shared" si="2027"/>
        <v>10-26</v>
      </c>
      <c r="F14353" s="6">
        <f t="shared" si="2028"/>
        <v>22</v>
      </c>
      <c r="G14353" s="6">
        <f t="shared" si="2029"/>
        <v>26</v>
      </c>
      <c r="H14353" s="6">
        <f t="shared" si="2030"/>
        <v>10</v>
      </c>
      <c r="I14353" s="6">
        <f t="shared" si="2031"/>
        <v>44</v>
      </c>
      <c r="J14353" s="6" t="str">
        <f t="shared" si="2032"/>
        <v>10-26</v>
      </c>
      <c r="K14353" s="6" t="str">
        <f t="shared" si="2033"/>
        <v>WK</v>
      </c>
      <c r="L14353" s="6" t="str">
        <f t="shared" si="2034"/>
        <v>EVE</v>
      </c>
      <c r="M14353" s="6">
        <f t="shared" si="2035"/>
        <v>0</v>
      </c>
    </row>
    <row r="14354" spans="3:13" x14ac:dyDescent="0.35">
      <c r="C14354" s="42">
        <v>42303.958333333336</v>
      </c>
      <c r="D14354" s="32">
        <v>2320.87255859375</v>
      </c>
      <c r="E14354" s="34" t="str">
        <f t="shared" si="2027"/>
        <v>10-26</v>
      </c>
      <c r="F14354" s="6">
        <f t="shared" si="2028"/>
        <v>23</v>
      </c>
      <c r="G14354" s="6">
        <f t="shared" si="2029"/>
        <v>26</v>
      </c>
      <c r="H14354" s="6">
        <f t="shared" si="2030"/>
        <v>10</v>
      </c>
      <c r="I14354" s="6">
        <f t="shared" si="2031"/>
        <v>44</v>
      </c>
      <c r="J14354" s="6" t="str">
        <f t="shared" si="2032"/>
        <v>10-26</v>
      </c>
      <c r="K14354" s="6" t="str">
        <f t="shared" si="2033"/>
        <v>WK</v>
      </c>
      <c r="L14354" s="6" t="str">
        <f t="shared" si="2034"/>
        <v>EVE</v>
      </c>
      <c r="M14354" s="6">
        <f t="shared" si="2035"/>
        <v>0</v>
      </c>
    </row>
    <row r="14355" spans="3:13" x14ac:dyDescent="0.35">
      <c r="C14355" s="42">
        <v>42303.979166666664</v>
      </c>
      <c r="D14355" s="32">
        <v>2192.61962890625</v>
      </c>
      <c r="E14355" s="34" t="str">
        <f t="shared" si="2027"/>
        <v>10-26</v>
      </c>
      <c r="F14355" s="6">
        <f t="shared" si="2028"/>
        <v>23</v>
      </c>
      <c r="G14355" s="6">
        <f t="shared" si="2029"/>
        <v>26</v>
      </c>
      <c r="H14355" s="6">
        <f t="shared" si="2030"/>
        <v>10</v>
      </c>
      <c r="I14355" s="6">
        <f t="shared" si="2031"/>
        <v>44</v>
      </c>
      <c r="J14355" s="6" t="str">
        <f t="shared" si="2032"/>
        <v>10-26</v>
      </c>
      <c r="K14355" s="6" t="str">
        <f t="shared" si="2033"/>
        <v>WK</v>
      </c>
      <c r="L14355" s="6" t="str">
        <f t="shared" si="2034"/>
        <v>EVE</v>
      </c>
      <c r="M14355" s="6">
        <f t="shared" si="2035"/>
        <v>0</v>
      </c>
    </row>
    <row r="14356" spans="3:13" x14ac:dyDescent="0.35">
      <c r="C14356" s="42">
        <v>42304</v>
      </c>
      <c r="D14356" s="32">
        <v>2084.81298828125</v>
      </c>
      <c r="E14356" s="34" t="str">
        <f t="shared" si="2027"/>
        <v>10-27</v>
      </c>
      <c r="F14356" s="6">
        <f t="shared" si="2028"/>
        <v>0</v>
      </c>
      <c r="G14356" s="6">
        <f t="shared" si="2029"/>
        <v>27</v>
      </c>
      <c r="H14356" s="6">
        <f t="shared" si="2030"/>
        <v>10</v>
      </c>
      <c r="I14356" s="6">
        <f t="shared" si="2031"/>
        <v>44</v>
      </c>
      <c r="J14356" s="6" t="str">
        <f t="shared" si="2032"/>
        <v>10-27</v>
      </c>
      <c r="K14356" s="6" t="str">
        <f t="shared" si="2033"/>
        <v>WK</v>
      </c>
      <c r="L14356" s="6" t="str">
        <f t="shared" si="2034"/>
        <v>EVE</v>
      </c>
      <c r="M14356" s="6">
        <f t="shared" si="2035"/>
        <v>0</v>
      </c>
    </row>
    <row r="14357" spans="3:13" x14ac:dyDescent="0.35">
      <c r="C14357" s="42">
        <v>42304.020833333336</v>
      </c>
      <c r="D14357" s="32">
        <v>2015.8255615234375</v>
      </c>
      <c r="E14357" s="34" t="str">
        <f t="shared" si="2027"/>
        <v>10-27</v>
      </c>
      <c r="F14357" s="6">
        <f t="shared" si="2028"/>
        <v>0</v>
      </c>
      <c r="G14357" s="6">
        <f t="shared" si="2029"/>
        <v>27</v>
      </c>
      <c r="H14357" s="6">
        <f t="shared" si="2030"/>
        <v>10</v>
      </c>
      <c r="I14357" s="6">
        <f t="shared" si="2031"/>
        <v>44</v>
      </c>
      <c r="J14357" s="6" t="str">
        <f t="shared" si="2032"/>
        <v>10-27</v>
      </c>
      <c r="K14357" s="6" t="str">
        <f t="shared" si="2033"/>
        <v>WK</v>
      </c>
      <c r="L14357" s="6" t="str">
        <f t="shared" si="2034"/>
        <v>EVE</v>
      </c>
      <c r="M14357" s="6">
        <f t="shared" si="2035"/>
        <v>0</v>
      </c>
    </row>
    <row r="14358" spans="3:13" x14ac:dyDescent="0.35">
      <c r="C14358" s="42">
        <v>42304.041666666664</v>
      </c>
      <c r="D14358" s="32">
        <v>1990.726806640625</v>
      </c>
      <c r="E14358" s="34" t="str">
        <f t="shared" si="2027"/>
        <v>10-27</v>
      </c>
      <c r="F14358" s="6">
        <f t="shared" si="2028"/>
        <v>1</v>
      </c>
      <c r="G14358" s="6">
        <f t="shared" si="2029"/>
        <v>27</v>
      </c>
      <c r="H14358" s="6">
        <f t="shared" si="2030"/>
        <v>10</v>
      </c>
      <c r="I14358" s="6">
        <f t="shared" si="2031"/>
        <v>44</v>
      </c>
      <c r="J14358" s="6" t="str">
        <f t="shared" si="2032"/>
        <v>10-27</v>
      </c>
      <c r="K14358" s="6" t="str">
        <f t="shared" si="2033"/>
        <v>WK</v>
      </c>
      <c r="L14358" s="6" t="str">
        <f t="shared" si="2034"/>
        <v>EVE</v>
      </c>
      <c r="M14358" s="6">
        <f t="shared" si="2035"/>
        <v>0</v>
      </c>
    </row>
    <row r="14359" spans="3:13" x14ac:dyDescent="0.35">
      <c r="C14359" s="42">
        <v>42304.0625</v>
      </c>
      <c r="D14359" s="32">
        <v>1938.8624267578125</v>
      </c>
      <c r="E14359" s="34" t="str">
        <f t="shared" si="2027"/>
        <v>10-27</v>
      </c>
      <c r="F14359" s="6">
        <f t="shared" si="2028"/>
        <v>1</v>
      </c>
      <c r="G14359" s="6">
        <f t="shared" si="2029"/>
        <v>27</v>
      </c>
      <c r="H14359" s="6">
        <f t="shared" si="2030"/>
        <v>10</v>
      </c>
      <c r="I14359" s="6">
        <f t="shared" si="2031"/>
        <v>44</v>
      </c>
      <c r="J14359" s="6" t="str">
        <f t="shared" si="2032"/>
        <v>10-27</v>
      </c>
      <c r="K14359" s="6" t="str">
        <f t="shared" si="2033"/>
        <v>WK</v>
      </c>
      <c r="L14359" s="6" t="str">
        <f t="shared" si="2034"/>
        <v>EVE</v>
      </c>
      <c r="M14359" s="6">
        <f t="shared" si="2035"/>
        <v>0</v>
      </c>
    </row>
    <row r="14360" spans="3:13" x14ac:dyDescent="0.35">
      <c r="C14360" s="42">
        <v>42304.083333333336</v>
      </c>
      <c r="D14360" s="32">
        <v>1900.643798828125</v>
      </c>
      <c r="E14360" s="34" t="str">
        <f t="shared" si="2027"/>
        <v>10-27</v>
      </c>
      <c r="F14360" s="6">
        <f t="shared" si="2028"/>
        <v>2</v>
      </c>
      <c r="G14360" s="6">
        <f t="shared" si="2029"/>
        <v>27</v>
      </c>
      <c r="H14360" s="6">
        <f t="shared" si="2030"/>
        <v>10</v>
      </c>
      <c r="I14360" s="6">
        <f t="shared" si="2031"/>
        <v>44</v>
      </c>
      <c r="J14360" s="6" t="str">
        <f t="shared" si="2032"/>
        <v>10-27</v>
      </c>
      <c r="K14360" s="6" t="str">
        <f t="shared" si="2033"/>
        <v>WK</v>
      </c>
      <c r="L14360" s="6" t="str">
        <f t="shared" si="2034"/>
        <v>EVE</v>
      </c>
      <c r="M14360" s="6">
        <f t="shared" si="2035"/>
        <v>0</v>
      </c>
    </row>
    <row r="14361" spans="3:13" x14ac:dyDescent="0.35">
      <c r="C14361" s="42">
        <v>42304.104166666664</v>
      </c>
      <c r="D14361" s="32">
        <v>1877.5223388671875</v>
      </c>
      <c r="E14361" s="34" t="str">
        <f t="shared" si="2027"/>
        <v>10-27</v>
      </c>
      <c r="F14361" s="6">
        <f t="shared" si="2028"/>
        <v>2</v>
      </c>
      <c r="G14361" s="6">
        <f t="shared" si="2029"/>
        <v>27</v>
      </c>
      <c r="H14361" s="6">
        <f t="shared" si="2030"/>
        <v>10</v>
      </c>
      <c r="I14361" s="6">
        <f t="shared" si="2031"/>
        <v>44</v>
      </c>
      <c r="J14361" s="6" t="str">
        <f t="shared" si="2032"/>
        <v>10-27</v>
      </c>
      <c r="K14361" s="6" t="str">
        <f t="shared" si="2033"/>
        <v>WK</v>
      </c>
      <c r="L14361" s="6" t="str">
        <f t="shared" si="2034"/>
        <v>EVE</v>
      </c>
      <c r="M14361" s="6">
        <f t="shared" si="2035"/>
        <v>0</v>
      </c>
    </row>
    <row r="14362" spans="3:13" x14ac:dyDescent="0.35">
      <c r="C14362" s="42">
        <v>42304.125</v>
      </c>
      <c r="D14362" s="32">
        <v>1854.1241455078125</v>
      </c>
      <c r="E14362" s="34" t="str">
        <f t="shared" si="2027"/>
        <v>10-27</v>
      </c>
      <c r="F14362" s="6">
        <f t="shared" si="2028"/>
        <v>3</v>
      </c>
      <c r="G14362" s="6">
        <f t="shared" si="2029"/>
        <v>27</v>
      </c>
      <c r="H14362" s="6">
        <f t="shared" si="2030"/>
        <v>10</v>
      </c>
      <c r="I14362" s="6">
        <f t="shared" si="2031"/>
        <v>44</v>
      </c>
      <c r="J14362" s="6" t="str">
        <f t="shared" si="2032"/>
        <v>10-27</v>
      </c>
      <c r="K14362" s="6" t="str">
        <f t="shared" si="2033"/>
        <v>WK</v>
      </c>
      <c r="L14362" s="6" t="str">
        <f t="shared" si="2034"/>
        <v>EVE</v>
      </c>
      <c r="M14362" s="6">
        <f t="shared" si="2035"/>
        <v>0</v>
      </c>
    </row>
    <row r="14363" spans="3:13" x14ac:dyDescent="0.35">
      <c r="C14363" s="42">
        <v>42304.145833333336</v>
      </c>
      <c r="D14363" s="32">
        <v>1844.327392578125</v>
      </c>
      <c r="E14363" s="34" t="str">
        <f t="shared" si="2027"/>
        <v>10-27</v>
      </c>
      <c r="F14363" s="6">
        <f t="shared" si="2028"/>
        <v>3</v>
      </c>
      <c r="G14363" s="6">
        <f t="shared" si="2029"/>
        <v>27</v>
      </c>
      <c r="H14363" s="6">
        <f t="shared" si="2030"/>
        <v>10</v>
      </c>
      <c r="I14363" s="6">
        <f t="shared" si="2031"/>
        <v>44</v>
      </c>
      <c r="J14363" s="6" t="str">
        <f t="shared" si="2032"/>
        <v>10-27</v>
      </c>
      <c r="K14363" s="6" t="str">
        <f t="shared" si="2033"/>
        <v>WK</v>
      </c>
      <c r="L14363" s="6" t="str">
        <f t="shared" si="2034"/>
        <v>EVE</v>
      </c>
      <c r="M14363" s="6">
        <f t="shared" si="2035"/>
        <v>0</v>
      </c>
    </row>
    <row r="14364" spans="3:13" x14ac:dyDescent="0.35">
      <c r="C14364" s="42">
        <v>42304.166666666664</v>
      </c>
      <c r="D14364" s="32">
        <v>1855.9599609375</v>
      </c>
      <c r="E14364" s="34" t="str">
        <f t="shared" si="2027"/>
        <v>10-27</v>
      </c>
      <c r="F14364" s="6">
        <f t="shared" si="2028"/>
        <v>4</v>
      </c>
      <c r="G14364" s="6">
        <f t="shared" si="2029"/>
        <v>27</v>
      </c>
      <c r="H14364" s="6">
        <f t="shared" si="2030"/>
        <v>10</v>
      </c>
      <c r="I14364" s="6">
        <f t="shared" si="2031"/>
        <v>44</v>
      </c>
      <c r="J14364" s="6" t="str">
        <f t="shared" si="2032"/>
        <v>10-27</v>
      </c>
      <c r="K14364" s="6" t="str">
        <f t="shared" si="2033"/>
        <v>WK</v>
      </c>
      <c r="L14364" s="6" t="str">
        <f t="shared" si="2034"/>
        <v>EVE</v>
      </c>
      <c r="M14364" s="6">
        <f t="shared" si="2035"/>
        <v>0</v>
      </c>
    </row>
    <row r="14365" spans="3:13" x14ac:dyDescent="0.35">
      <c r="C14365" s="42">
        <v>42304.1875</v>
      </c>
      <c r="D14365" s="32">
        <v>1883.6387939453125</v>
      </c>
      <c r="E14365" s="34" t="str">
        <f t="shared" si="2027"/>
        <v>10-27</v>
      </c>
      <c r="F14365" s="6">
        <f t="shared" si="2028"/>
        <v>4</v>
      </c>
      <c r="G14365" s="6">
        <f t="shared" si="2029"/>
        <v>27</v>
      </c>
      <c r="H14365" s="6">
        <f t="shared" si="2030"/>
        <v>10</v>
      </c>
      <c r="I14365" s="6">
        <f t="shared" si="2031"/>
        <v>44</v>
      </c>
      <c r="J14365" s="6" t="str">
        <f t="shared" si="2032"/>
        <v>10-27</v>
      </c>
      <c r="K14365" s="6" t="str">
        <f t="shared" si="2033"/>
        <v>WK</v>
      </c>
      <c r="L14365" s="6" t="str">
        <f t="shared" si="2034"/>
        <v>EVE</v>
      </c>
      <c r="M14365" s="6">
        <f t="shared" si="2035"/>
        <v>0</v>
      </c>
    </row>
    <row r="14366" spans="3:13" x14ac:dyDescent="0.35">
      <c r="C14366" s="42">
        <v>42304.208333333336</v>
      </c>
      <c r="D14366" s="32">
        <v>1929.9581298828125</v>
      </c>
      <c r="E14366" s="34" t="str">
        <f t="shared" si="2027"/>
        <v>10-27</v>
      </c>
      <c r="F14366" s="6">
        <f t="shared" si="2028"/>
        <v>5</v>
      </c>
      <c r="G14366" s="6">
        <f t="shared" si="2029"/>
        <v>27</v>
      </c>
      <c r="H14366" s="6">
        <f t="shared" si="2030"/>
        <v>10</v>
      </c>
      <c r="I14366" s="6">
        <f t="shared" si="2031"/>
        <v>44</v>
      </c>
      <c r="J14366" s="6" t="str">
        <f t="shared" si="2032"/>
        <v>10-27</v>
      </c>
      <c r="K14366" s="6" t="str">
        <f t="shared" si="2033"/>
        <v>WK</v>
      </c>
      <c r="L14366" s="6" t="str">
        <f t="shared" si="2034"/>
        <v>EVE</v>
      </c>
      <c r="M14366" s="6">
        <f t="shared" si="2035"/>
        <v>0</v>
      </c>
    </row>
    <row r="14367" spans="3:13" x14ac:dyDescent="0.35">
      <c r="C14367" s="42">
        <v>42304.229166666664</v>
      </c>
      <c r="D14367" s="32">
        <v>1983.60791015625</v>
      </c>
      <c r="E14367" s="34" t="str">
        <f t="shared" si="2027"/>
        <v>10-27</v>
      </c>
      <c r="F14367" s="6">
        <f t="shared" si="2028"/>
        <v>5</v>
      </c>
      <c r="G14367" s="6">
        <f t="shared" si="2029"/>
        <v>27</v>
      </c>
      <c r="H14367" s="6">
        <f t="shared" si="2030"/>
        <v>10</v>
      </c>
      <c r="I14367" s="6">
        <f t="shared" si="2031"/>
        <v>44</v>
      </c>
      <c r="J14367" s="6" t="str">
        <f t="shared" si="2032"/>
        <v>10-27</v>
      </c>
      <c r="K14367" s="6" t="str">
        <f t="shared" si="2033"/>
        <v>WK</v>
      </c>
      <c r="L14367" s="6" t="str">
        <f t="shared" si="2034"/>
        <v>EVE</v>
      </c>
      <c r="M14367" s="6">
        <f t="shared" si="2035"/>
        <v>0</v>
      </c>
    </row>
    <row r="14368" spans="3:13" x14ac:dyDescent="0.35">
      <c r="C14368" s="42">
        <v>42304.25</v>
      </c>
      <c r="D14368" s="32">
        <v>2089.6650390625</v>
      </c>
      <c r="E14368" s="34" t="str">
        <f t="shared" si="2027"/>
        <v>10-27</v>
      </c>
      <c r="F14368" s="6">
        <f t="shared" si="2028"/>
        <v>6</v>
      </c>
      <c r="G14368" s="6">
        <f t="shared" si="2029"/>
        <v>27</v>
      </c>
      <c r="H14368" s="6">
        <f t="shared" si="2030"/>
        <v>10</v>
      </c>
      <c r="I14368" s="6">
        <f t="shared" si="2031"/>
        <v>44</v>
      </c>
      <c r="J14368" s="6" t="str">
        <f t="shared" si="2032"/>
        <v>10-27</v>
      </c>
      <c r="K14368" s="6" t="str">
        <f t="shared" si="2033"/>
        <v>WK</v>
      </c>
      <c r="L14368" s="6" t="str">
        <f t="shared" si="2034"/>
        <v>EVE</v>
      </c>
      <c r="M14368" s="6">
        <f t="shared" si="2035"/>
        <v>0</v>
      </c>
    </row>
    <row r="14369" spans="3:13" x14ac:dyDescent="0.35">
      <c r="C14369" s="42">
        <v>42304.270833333336</v>
      </c>
      <c r="D14369" s="32">
        <v>2260.160400390625</v>
      </c>
      <c r="E14369" s="34" t="str">
        <f t="shared" si="2027"/>
        <v>10-27</v>
      </c>
      <c r="F14369" s="6">
        <f t="shared" si="2028"/>
        <v>6</v>
      </c>
      <c r="G14369" s="6">
        <f t="shared" si="2029"/>
        <v>27</v>
      </c>
      <c r="H14369" s="6">
        <f t="shared" si="2030"/>
        <v>10</v>
      </c>
      <c r="I14369" s="6">
        <f t="shared" si="2031"/>
        <v>44</v>
      </c>
      <c r="J14369" s="6" t="str">
        <f t="shared" si="2032"/>
        <v>10-27</v>
      </c>
      <c r="K14369" s="6" t="str">
        <f t="shared" si="2033"/>
        <v>WK</v>
      </c>
      <c r="L14369" s="6" t="str">
        <f t="shared" si="2034"/>
        <v>EVE</v>
      </c>
      <c r="M14369" s="6">
        <f t="shared" si="2035"/>
        <v>0</v>
      </c>
    </row>
    <row r="14370" spans="3:13" x14ac:dyDescent="0.35">
      <c r="C14370" s="42">
        <v>42304.291666666664</v>
      </c>
      <c r="D14370" s="32">
        <v>2342.015869140625</v>
      </c>
      <c r="E14370" s="34" t="str">
        <f t="shared" si="2027"/>
        <v>10-27</v>
      </c>
      <c r="F14370" s="6">
        <f t="shared" si="2028"/>
        <v>7</v>
      </c>
      <c r="G14370" s="6">
        <f t="shared" si="2029"/>
        <v>27</v>
      </c>
      <c r="H14370" s="6">
        <f t="shared" si="2030"/>
        <v>10</v>
      </c>
      <c r="I14370" s="6">
        <f t="shared" si="2031"/>
        <v>44</v>
      </c>
      <c r="J14370" s="6" t="str">
        <f t="shared" si="2032"/>
        <v>10-27</v>
      </c>
      <c r="K14370" s="6" t="str">
        <f t="shared" si="2033"/>
        <v>WK</v>
      </c>
      <c r="L14370" s="6" t="str">
        <f t="shared" si="2034"/>
        <v>DAY</v>
      </c>
      <c r="M14370" s="6">
        <f t="shared" si="2035"/>
        <v>0</v>
      </c>
    </row>
    <row r="14371" spans="3:13" x14ac:dyDescent="0.35">
      <c r="C14371" s="42">
        <v>42304.3125</v>
      </c>
      <c r="D14371" s="32">
        <v>2346.35205078125</v>
      </c>
      <c r="E14371" s="34" t="str">
        <f t="shared" si="2027"/>
        <v>10-27</v>
      </c>
      <c r="F14371" s="6">
        <f t="shared" si="2028"/>
        <v>7</v>
      </c>
      <c r="G14371" s="6">
        <f t="shared" si="2029"/>
        <v>27</v>
      </c>
      <c r="H14371" s="6">
        <f t="shared" si="2030"/>
        <v>10</v>
      </c>
      <c r="I14371" s="6">
        <f t="shared" si="2031"/>
        <v>44</v>
      </c>
      <c r="J14371" s="6" t="str">
        <f t="shared" si="2032"/>
        <v>10-27</v>
      </c>
      <c r="K14371" s="6" t="str">
        <f t="shared" si="2033"/>
        <v>WK</v>
      </c>
      <c r="L14371" s="6" t="str">
        <f t="shared" si="2034"/>
        <v>DAY</v>
      </c>
      <c r="M14371" s="6">
        <f t="shared" si="2035"/>
        <v>0</v>
      </c>
    </row>
    <row r="14372" spans="3:13" x14ac:dyDescent="0.35">
      <c r="C14372" s="42">
        <v>42304.333333333336</v>
      </c>
      <c r="D14372" s="32">
        <v>2372.35302734375</v>
      </c>
      <c r="E14372" s="34" t="str">
        <f t="shared" si="2027"/>
        <v>10-27</v>
      </c>
      <c r="F14372" s="6">
        <f t="shared" si="2028"/>
        <v>8</v>
      </c>
      <c r="G14372" s="6">
        <f t="shared" si="2029"/>
        <v>27</v>
      </c>
      <c r="H14372" s="6">
        <f t="shared" si="2030"/>
        <v>10</v>
      </c>
      <c r="I14372" s="6">
        <f t="shared" si="2031"/>
        <v>44</v>
      </c>
      <c r="J14372" s="6" t="str">
        <f t="shared" si="2032"/>
        <v>10-27</v>
      </c>
      <c r="K14372" s="6" t="str">
        <f t="shared" si="2033"/>
        <v>WK</v>
      </c>
      <c r="L14372" s="6" t="str">
        <f t="shared" si="2034"/>
        <v>DAY</v>
      </c>
      <c r="M14372" s="6">
        <f t="shared" si="2035"/>
        <v>0</v>
      </c>
    </row>
    <row r="14373" spans="3:13" x14ac:dyDescent="0.35">
      <c r="C14373" s="42">
        <v>42304.354166666664</v>
      </c>
      <c r="D14373" s="32">
        <v>2408.3271484375</v>
      </c>
      <c r="E14373" s="34" t="str">
        <f t="shared" si="2027"/>
        <v>10-27</v>
      </c>
      <c r="F14373" s="6">
        <f t="shared" si="2028"/>
        <v>8</v>
      </c>
      <c r="G14373" s="6">
        <f t="shared" si="2029"/>
        <v>27</v>
      </c>
      <c r="H14373" s="6">
        <f t="shared" si="2030"/>
        <v>10</v>
      </c>
      <c r="I14373" s="6">
        <f t="shared" si="2031"/>
        <v>44</v>
      </c>
      <c r="J14373" s="6" t="str">
        <f t="shared" si="2032"/>
        <v>10-27</v>
      </c>
      <c r="K14373" s="6" t="str">
        <f t="shared" si="2033"/>
        <v>WK</v>
      </c>
      <c r="L14373" s="6" t="str">
        <f t="shared" si="2034"/>
        <v>DAY</v>
      </c>
      <c r="M14373" s="6">
        <f t="shared" si="2035"/>
        <v>0</v>
      </c>
    </row>
    <row r="14374" spans="3:13" x14ac:dyDescent="0.35">
      <c r="C14374" s="42">
        <v>42304.375</v>
      </c>
      <c r="D14374" s="32">
        <v>2447.256591796875</v>
      </c>
      <c r="E14374" s="34" t="str">
        <f t="shared" si="2027"/>
        <v>10-27</v>
      </c>
      <c r="F14374" s="6">
        <f t="shared" si="2028"/>
        <v>9</v>
      </c>
      <c r="G14374" s="6">
        <f t="shared" si="2029"/>
        <v>27</v>
      </c>
      <c r="H14374" s="6">
        <f t="shared" si="2030"/>
        <v>10</v>
      </c>
      <c r="I14374" s="6">
        <f t="shared" si="2031"/>
        <v>44</v>
      </c>
      <c r="J14374" s="6" t="str">
        <f t="shared" si="2032"/>
        <v>10-27</v>
      </c>
      <c r="K14374" s="6" t="str">
        <f t="shared" si="2033"/>
        <v>WK</v>
      </c>
      <c r="L14374" s="6" t="str">
        <f t="shared" si="2034"/>
        <v>DAY</v>
      </c>
      <c r="M14374" s="6">
        <f t="shared" si="2035"/>
        <v>0</v>
      </c>
    </row>
    <row r="14375" spans="3:13" x14ac:dyDescent="0.35">
      <c r="C14375" s="42">
        <v>42304.395833333336</v>
      </c>
      <c r="D14375" s="32">
        <v>2496.0400390625</v>
      </c>
      <c r="E14375" s="34" t="str">
        <f t="shared" si="2027"/>
        <v>10-27</v>
      </c>
      <c r="F14375" s="6">
        <f t="shared" si="2028"/>
        <v>9</v>
      </c>
      <c r="G14375" s="6">
        <f t="shared" si="2029"/>
        <v>27</v>
      </c>
      <c r="H14375" s="6">
        <f t="shared" si="2030"/>
        <v>10</v>
      </c>
      <c r="I14375" s="6">
        <f t="shared" si="2031"/>
        <v>44</v>
      </c>
      <c r="J14375" s="6" t="str">
        <f t="shared" si="2032"/>
        <v>10-27</v>
      </c>
      <c r="K14375" s="6" t="str">
        <f t="shared" si="2033"/>
        <v>WK</v>
      </c>
      <c r="L14375" s="6" t="str">
        <f t="shared" si="2034"/>
        <v>DAY</v>
      </c>
      <c r="M14375" s="6">
        <f t="shared" si="2035"/>
        <v>0</v>
      </c>
    </row>
    <row r="14376" spans="3:13" x14ac:dyDescent="0.35">
      <c r="C14376" s="42">
        <v>42304.416666666664</v>
      </c>
      <c r="D14376" s="32">
        <v>2544.193115234375</v>
      </c>
      <c r="E14376" s="34" t="str">
        <f t="shared" si="2027"/>
        <v>10-27</v>
      </c>
      <c r="F14376" s="6">
        <f t="shared" si="2028"/>
        <v>10</v>
      </c>
      <c r="G14376" s="6">
        <f t="shared" si="2029"/>
        <v>27</v>
      </c>
      <c r="H14376" s="6">
        <f t="shared" si="2030"/>
        <v>10</v>
      </c>
      <c r="I14376" s="6">
        <f t="shared" si="2031"/>
        <v>44</v>
      </c>
      <c r="J14376" s="6" t="str">
        <f t="shared" si="2032"/>
        <v>10-27</v>
      </c>
      <c r="K14376" s="6" t="str">
        <f t="shared" si="2033"/>
        <v>WK</v>
      </c>
      <c r="L14376" s="6" t="str">
        <f t="shared" si="2034"/>
        <v>DAY</v>
      </c>
      <c r="M14376" s="6">
        <f t="shared" si="2035"/>
        <v>0</v>
      </c>
    </row>
    <row r="14377" spans="3:13" x14ac:dyDescent="0.35">
      <c r="C14377" s="42">
        <v>42304.4375</v>
      </c>
      <c r="D14377" s="32">
        <v>2592.99560546875</v>
      </c>
      <c r="E14377" s="34" t="str">
        <f t="shared" si="2027"/>
        <v>10-27</v>
      </c>
      <c r="F14377" s="6">
        <f t="shared" si="2028"/>
        <v>10</v>
      </c>
      <c r="G14377" s="6">
        <f t="shared" si="2029"/>
        <v>27</v>
      </c>
      <c r="H14377" s="6">
        <f t="shared" si="2030"/>
        <v>10</v>
      </c>
      <c r="I14377" s="6">
        <f t="shared" si="2031"/>
        <v>44</v>
      </c>
      <c r="J14377" s="6" t="str">
        <f t="shared" si="2032"/>
        <v>10-27</v>
      </c>
      <c r="K14377" s="6" t="str">
        <f t="shared" si="2033"/>
        <v>WK</v>
      </c>
      <c r="L14377" s="6" t="str">
        <f t="shared" si="2034"/>
        <v>DAY</v>
      </c>
      <c r="M14377" s="6">
        <f t="shared" si="2035"/>
        <v>0</v>
      </c>
    </row>
    <row r="14378" spans="3:13" x14ac:dyDescent="0.35">
      <c r="C14378" s="42">
        <v>42304.458333333336</v>
      </c>
      <c r="D14378" s="32">
        <v>2637.4501953125</v>
      </c>
      <c r="E14378" s="34" t="str">
        <f t="shared" si="2027"/>
        <v>10-27</v>
      </c>
      <c r="F14378" s="6">
        <f t="shared" si="2028"/>
        <v>11</v>
      </c>
      <c r="G14378" s="6">
        <f t="shared" si="2029"/>
        <v>27</v>
      </c>
      <c r="H14378" s="6">
        <f t="shared" si="2030"/>
        <v>10</v>
      </c>
      <c r="I14378" s="6">
        <f t="shared" si="2031"/>
        <v>44</v>
      </c>
      <c r="J14378" s="6" t="str">
        <f t="shared" si="2032"/>
        <v>10-27</v>
      </c>
      <c r="K14378" s="6" t="str">
        <f t="shared" si="2033"/>
        <v>WK</v>
      </c>
      <c r="L14378" s="6" t="str">
        <f t="shared" si="2034"/>
        <v>DAY</v>
      </c>
      <c r="M14378" s="6">
        <f t="shared" si="2035"/>
        <v>0</v>
      </c>
    </row>
    <row r="14379" spans="3:13" x14ac:dyDescent="0.35">
      <c r="C14379" s="42">
        <v>42304.479166666664</v>
      </c>
      <c r="D14379" s="32">
        <v>2693.87548828125</v>
      </c>
      <c r="E14379" s="34" t="str">
        <f t="shared" si="2027"/>
        <v>10-27</v>
      </c>
      <c r="F14379" s="6">
        <f t="shared" si="2028"/>
        <v>11</v>
      </c>
      <c r="G14379" s="6">
        <f t="shared" si="2029"/>
        <v>27</v>
      </c>
      <c r="H14379" s="6">
        <f t="shared" si="2030"/>
        <v>10</v>
      </c>
      <c r="I14379" s="6">
        <f t="shared" si="2031"/>
        <v>44</v>
      </c>
      <c r="J14379" s="6" t="str">
        <f t="shared" si="2032"/>
        <v>10-27</v>
      </c>
      <c r="K14379" s="6" t="str">
        <f t="shared" si="2033"/>
        <v>WK</v>
      </c>
      <c r="L14379" s="6" t="str">
        <f t="shared" si="2034"/>
        <v>DAY</v>
      </c>
      <c r="M14379" s="6">
        <f t="shared" si="2035"/>
        <v>0</v>
      </c>
    </row>
    <row r="14380" spans="3:13" x14ac:dyDescent="0.35">
      <c r="C14380" s="42">
        <v>42304.5</v>
      </c>
      <c r="D14380" s="32">
        <v>2754.475341796875</v>
      </c>
      <c r="E14380" s="34" t="str">
        <f t="shared" si="2027"/>
        <v>10-27</v>
      </c>
      <c r="F14380" s="6">
        <f t="shared" si="2028"/>
        <v>12</v>
      </c>
      <c r="G14380" s="6">
        <f t="shared" si="2029"/>
        <v>27</v>
      </c>
      <c r="H14380" s="6">
        <f t="shared" si="2030"/>
        <v>10</v>
      </c>
      <c r="I14380" s="6">
        <f t="shared" si="2031"/>
        <v>44</v>
      </c>
      <c r="J14380" s="6" t="str">
        <f t="shared" si="2032"/>
        <v>10-27</v>
      </c>
      <c r="K14380" s="6" t="str">
        <f t="shared" si="2033"/>
        <v>WK</v>
      </c>
      <c r="L14380" s="6" t="str">
        <f t="shared" si="2034"/>
        <v>DAY</v>
      </c>
      <c r="M14380" s="6">
        <f t="shared" si="2035"/>
        <v>0</v>
      </c>
    </row>
    <row r="14381" spans="3:13" x14ac:dyDescent="0.35">
      <c r="C14381" s="42">
        <v>42304.520833333336</v>
      </c>
      <c r="D14381" s="32">
        <v>2817.34130859375</v>
      </c>
      <c r="E14381" s="34" t="str">
        <f t="shared" si="2027"/>
        <v>10-27</v>
      </c>
      <c r="F14381" s="6">
        <f t="shared" si="2028"/>
        <v>12</v>
      </c>
      <c r="G14381" s="6">
        <f t="shared" si="2029"/>
        <v>27</v>
      </c>
      <c r="H14381" s="6">
        <f t="shared" si="2030"/>
        <v>10</v>
      </c>
      <c r="I14381" s="6">
        <f t="shared" si="2031"/>
        <v>44</v>
      </c>
      <c r="J14381" s="6" t="str">
        <f t="shared" si="2032"/>
        <v>10-27</v>
      </c>
      <c r="K14381" s="6" t="str">
        <f t="shared" si="2033"/>
        <v>WK</v>
      </c>
      <c r="L14381" s="6" t="str">
        <f t="shared" si="2034"/>
        <v>DAY</v>
      </c>
      <c r="M14381" s="6">
        <f t="shared" si="2035"/>
        <v>0</v>
      </c>
    </row>
    <row r="14382" spans="3:13" x14ac:dyDescent="0.35">
      <c r="C14382" s="42">
        <v>42304.541666666664</v>
      </c>
      <c r="D14382" s="32">
        <v>2827.803955078125</v>
      </c>
      <c r="E14382" s="34" t="str">
        <f t="shared" si="2027"/>
        <v>10-27</v>
      </c>
      <c r="F14382" s="6">
        <f t="shared" si="2028"/>
        <v>13</v>
      </c>
      <c r="G14382" s="6">
        <f t="shared" si="2029"/>
        <v>27</v>
      </c>
      <c r="H14382" s="6">
        <f t="shared" si="2030"/>
        <v>10</v>
      </c>
      <c r="I14382" s="6">
        <f t="shared" si="2031"/>
        <v>44</v>
      </c>
      <c r="J14382" s="6" t="str">
        <f t="shared" si="2032"/>
        <v>10-27</v>
      </c>
      <c r="K14382" s="6" t="str">
        <f t="shared" si="2033"/>
        <v>WK</v>
      </c>
      <c r="L14382" s="6" t="str">
        <f t="shared" si="2034"/>
        <v>DAY</v>
      </c>
      <c r="M14382" s="6">
        <f t="shared" si="2035"/>
        <v>0</v>
      </c>
    </row>
    <row r="14383" spans="3:13" x14ac:dyDescent="0.35">
      <c r="C14383" s="42">
        <v>42304.5625</v>
      </c>
      <c r="D14383" s="32">
        <v>2906.9833984375</v>
      </c>
      <c r="E14383" s="34" t="str">
        <f t="shared" si="2027"/>
        <v>10-27</v>
      </c>
      <c r="F14383" s="6">
        <f t="shared" si="2028"/>
        <v>13</v>
      </c>
      <c r="G14383" s="6">
        <f t="shared" si="2029"/>
        <v>27</v>
      </c>
      <c r="H14383" s="6">
        <f t="shared" si="2030"/>
        <v>10</v>
      </c>
      <c r="I14383" s="6">
        <f t="shared" si="2031"/>
        <v>44</v>
      </c>
      <c r="J14383" s="6" t="str">
        <f t="shared" si="2032"/>
        <v>10-27</v>
      </c>
      <c r="K14383" s="6" t="str">
        <f t="shared" si="2033"/>
        <v>WK</v>
      </c>
      <c r="L14383" s="6" t="str">
        <f t="shared" si="2034"/>
        <v>DAY</v>
      </c>
      <c r="M14383" s="6">
        <f t="shared" si="2035"/>
        <v>0</v>
      </c>
    </row>
    <row r="14384" spans="3:13" x14ac:dyDescent="0.35">
      <c r="C14384" s="42">
        <v>42304.583333333336</v>
      </c>
      <c r="D14384" s="32">
        <v>2933.240234375</v>
      </c>
      <c r="E14384" s="34" t="str">
        <f t="shared" si="2027"/>
        <v>10-27</v>
      </c>
      <c r="F14384" s="6">
        <f t="shared" si="2028"/>
        <v>14</v>
      </c>
      <c r="G14384" s="6">
        <f t="shared" si="2029"/>
        <v>27</v>
      </c>
      <c r="H14384" s="6">
        <f t="shared" si="2030"/>
        <v>10</v>
      </c>
      <c r="I14384" s="6">
        <f t="shared" si="2031"/>
        <v>44</v>
      </c>
      <c r="J14384" s="6" t="str">
        <f t="shared" si="2032"/>
        <v>10-27</v>
      </c>
      <c r="K14384" s="6" t="str">
        <f t="shared" si="2033"/>
        <v>WK</v>
      </c>
      <c r="L14384" s="6" t="str">
        <f t="shared" si="2034"/>
        <v>DAY</v>
      </c>
      <c r="M14384" s="6">
        <f t="shared" si="2035"/>
        <v>0</v>
      </c>
    </row>
    <row r="14385" spans="3:13" x14ac:dyDescent="0.35">
      <c r="C14385" s="42">
        <v>42304.604166666664</v>
      </c>
      <c r="D14385" s="32">
        <v>2912.835205078125</v>
      </c>
      <c r="E14385" s="34" t="str">
        <f t="shared" si="2027"/>
        <v>10-27</v>
      </c>
      <c r="F14385" s="6">
        <f t="shared" si="2028"/>
        <v>14</v>
      </c>
      <c r="G14385" s="6">
        <f t="shared" si="2029"/>
        <v>27</v>
      </c>
      <c r="H14385" s="6">
        <f t="shared" si="2030"/>
        <v>10</v>
      </c>
      <c r="I14385" s="6">
        <f t="shared" si="2031"/>
        <v>44</v>
      </c>
      <c r="J14385" s="6" t="str">
        <f t="shared" si="2032"/>
        <v>10-27</v>
      </c>
      <c r="K14385" s="6" t="str">
        <f t="shared" si="2033"/>
        <v>WK</v>
      </c>
      <c r="L14385" s="6" t="str">
        <f t="shared" si="2034"/>
        <v>DAY</v>
      </c>
      <c r="M14385" s="6">
        <f t="shared" si="2035"/>
        <v>0</v>
      </c>
    </row>
    <row r="14386" spans="3:13" x14ac:dyDescent="0.35">
      <c r="C14386" s="42">
        <v>42304.625</v>
      </c>
      <c r="D14386" s="32">
        <v>2881.511962890625</v>
      </c>
      <c r="E14386" s="34" t="str">
        <f t="shared" si="2027"/>
        <v>10-27</v>
      </c>
      <c r="F14386" s="6">
        <f t="shared" si="2028"/>
        <v>15</v>
      </c>
      <c r="G14386" s="6">
        <f t="shared" si="2029"/>
        <v>27</v>
      </c>
      <c r="H14386" s="6">
        <f t="shared" si="2030"/>
        <v>10</v>
      </c>
      <c r="I14386" s="6">
        <f t="shared" si="2031"/>
        <v>44</v>
      </c>
      <c r="J14386" s="6" t="str">
        <f t="shared" si="2032"/>
        <v>10-27</v>
      </c>
      <c r="K14386" s="6" t="str">
        <f t="shared" si="2033"/>
        <v>WK</v>
      </c>
      <c r="L14386" s="6" t="str">
        <f t="shared" si="2034"/>
        <v>DAY</v>
      </c>
      <c r="M14386" s="6">
        <f t="shared" si="2035"/>
        <v>0</v>
      </c>
    </row>
    <row r="14387" spans="3:13" x14ac:dyDescent="0.35">
      <c r="C14387" s="42">
        <v>42304.645833333336</v>
      </c>
      <c r="D14387" s="32">
        <v>2901.8125</v>
      </c>
      <c r="E14387" s="34" t="str">
        <f t="shared" si="2027"/>
        <v>10-27</v>
      </c>
      <c r="F14387" s="6">
        <f t="shared" si="2028"/>
        <v>15</v>
      </c>
      <c r="G14387" s="6">
        <f t="shared" si="2029"/>
        <v>27</v>
      </c>
      <c r="H14387" s="6">
        <f t="shared" si="2030"/>
        <v>10</v>
      </c>
      <c r="I14387" s="6">
        <f t="shared" si="2031"/>
        <v>44</v>
      </c>
      <c r="J14387" s="6" t="str">
        <f t="shared" si="2032"/>
        <v>10-27</v>
      </c>
      <c r="K14387" s="6" t="str">
        <f t="shared" si="2033"/>
        <v>WK</v>
      </c>
      <c r="L14387" s="6" t="str">
        <f t="shared" si="2034"/>
        <v>DAY</v>
      </c>
      <c r="M14387" s="6">
        <f t="shared" si="2035"/>
        <v>0</v>
      </c>
    </row>
    <row r="14388" spans="3:13" x14ac:dyDescent="0.35">
      <c r="C14388" s="42">
        <v>42304.666666666664</v>
      </c>
      <c r="D14388" s="32">
        <v>2935.3974609375</v>
      </c>
      <c r="E14388" s="34" t="str">
        <f t="shared" si="2027"/>
        <v>10-27</v>
      </c>
      <c r="F14388" s="6">
        <f t="shared" si="2028"/>
        <v>16</v>
      </c>
      <c r="G14388" s="6">
        <f t="shared" si="2029"/>
        <v>27</v>
      </c>
      <c r="H14388" s="6">
        <f t="shared" si="2030"/>
        <v>10</v>
      </c>
      <c r="I14388" s="6">
        <f t="shared" si="2031"/>
        <v>44</v>
      </c>
      <c r="J14388" s="6" t="str">
        <f t="shared" si="2032"/>
        <v>10-27</v>
      </c>
      <c r="K14388" s="6" t="str">
        <f t="shared" si="2033"/>
        <v>WK</v>
      </c>
      <c r="L14388" s="6" t="str">
        <f t="shared" si="2034"/>
        <v>DAY</v>
      </c>
      <c r="M14388" s="6">
        <f t="shared" si="2035"/>
        <v>0</v>
      </c>
    </row>
    <row r="14389" spans="3:13" x14ac:dyDescent="0.35">
      <c r="C14389" s="42">
        <v>42304.6875</v>
      </c>
      <c r="D14389" s="32">
        <v>2931.454345703125</v>
      </c>
      <c r="E14389" s="34" t="str">
        <f t="shared" si="2027"/>
        <v>10-27</v>
      </c>
      <c r="F14389" s="6">
        <f t="shared" si="2028"/>
        <v>16</v>
      </c>
      <c r="G14389" s="6">
        <f t="shared" si="2029"/>
        <v>27</v>
      </c>
      <c r="H14389" s="6">
        <f t="shared" si="2030"/>
        <v>10</v>
      </c>
      <c r="I14389" s="6">
        <f t="shared" si="2031"/>
        <v>44</v>
      </c>
      <c r="J14389" s="6" t="str">
        <f t="shared" si="2032"/>
        <v>10-27</v>
      </c>
      <c r="K14389" s="6" t="str">
        <f t="shared" si="2033"/>
        <v>WK</v>
      </c>
      <c r="L14389" s="6" t="str">
        <f t="shared" si="2034"/>
        <v>DAY</v>
      </c>
      <c r="M14389" s="6">
        <f t="shared" si="2035"/>
        <v>0</v>
      </c>
    </row>
    <row r="14390" spans="3:13" x14ac:dyDescent="0.35">
      <c r="C14390" s="42">
        <v>42304.708333333336</v>
      </c>
      <c r="D14390" s="32">
        <v>2928.294677734375</v>
      </c>
      <c r="E14390" s="34" t="str">
        <f t="shared" si="2027"/>
        <v>10-27</v>
      </c>
      <c r="F14390" s="6">
        <f t="shared" si="2028"/>
        <v>17</v>
      </c>
      <c r="G14390" s="6">
        <f t="shared" si="2029"/>
        <v>27</v>
      </c>
      <c r="H14390" s="6">
        <f t="shared" si="2030"/>
        <v>10</v>
      </c>
      <c r="I14390" s="6">
        <f t="shared" si="2031"/>
        <v>44</v>
      </c>
      <c r="J14390" s="6" t="str">
        <f t="shared" si="2032"/>
        <v>10-27</v>
      </c>
      <c r="K14390" s="6" t="str">
        <f t="shared" si="2033"/>
        <v>WK</v>
      </c>
      <c r="L14390" s="6" t="str">
        <f t="shared" si="2034"/>
        <v>EVE</v>
      </c>
      <c r="M14390" s="6">
        <f t="shared" si="2035"/>
        <v>0</v>
      </c>
    </row>
    <row r="14391" spans="3:13" x14ac:dyDescent="0.35">
      <c r="C14391" s="42">
        <v>42304.729166666664</v>
      </c>
      <c r="D14391" s="32">
        <v>2955.531982421875</v>
      </c>
      <c r="E14391" s="34" t="str">
        <f t="shared" si="2027"/>
        <v>10-27</v>
      </c>
      <c r="F14391" s="6">
        <f t="shared" si="2028"/>
        <v>17</v>
      </c>
      <c r="G14391" s="6">
        <f t="shared" si="2029"/>
        <v>27</v>
      </c>
      <c r="H14391" s="6">
        <f t="shared" si="2030"/>
        <v>10</v>
      </c>
      <c r="I14391" s="6">
        <f t="shared" si="2031"/>
        <v>44</v>
      </c>
      <c r="J14391" s="6" t="str">
        <f t="shared" si="2032"/>
        <v>10-27</v>
      </c>
      <c r="K14391" s="6" t="str">
        <f t="shared" si="2033"/>
        <v>WK</v>
      </c>
      <c r="L14391" s="6" t="str">
        <f t="shared" si="2034"/>
        <v>EVE</v>
      </c>
      <c r="M14391" s="6">
        <f t="shared" si="2035"/>
        <v>0</v>
      </c>
    </row>
    <row r="14392" spans="3:13" x14ac:dyDescent="0.35">
      <c r="C14392" s="42">
        <v>42304.75</v>
      </c>
      <c r="D14392" s="32">
        <v>3048.72900390625</v>
      </c>
      <c r="E14392" s="34" t="str">
        <f t="shared" si="2027"/>
        <v>10-27</v>
      </c>
      <c r="F14392" s="6">
        <f t="shared" si="2028"/>
        <v>18</v>
      </c>
      <c r="G14392" s="6">
        <f t="shared" si="2029"/>
        <v>27</v>
      </c>
      <c r="H14392" s="6">
        <f t="shared" si="2030"/>
        <v>10</v>
      </c>
      <c r="I14392" s="6">
        <f t="shared" si="2031"/>
        <v>44</v>
      </c>
      <c r="J14392" s="6" t="str">
        <f t="shared" si="2032"/>
        <v>10-27</v>
      </c>
      <c r="K14392" s="6" t="str">
        <f t="shared" si="2033"/>
        <v>WK</v>
      </c>
      <c r="L14392" s="6" t="str">
        <f t="shared" si="2034"/>
        <v>EVE</v>
      </c>
      <c r="M14392" s="6">
        <f t="shared" si="2035"/>
        <v>0</v>
      </c>
    </row>
    <row r="14393" spans="3:13" x14ac:dyDescent="0.35">
      <c r="C14393" s="42">
        <v>42304.770833333336</v>
      </c>
      <c r="D14393" s="32">
        <v>3149.714599609375</v>
      </c>
      <c r="E14393" s="34" t="str">
        <f t="shared" si="2027"/>
        <v>10-27</v>
      </c>
      <c r="F14393" s="6">
        <f t="shared" si="2028"/>
        <v>18</v>
      </c>
      <c r="G14393" s="6">
        <f t="shared" si="2029"/>
        <v>27</v>
      </c>
      <c r="H14393" s="6">
        <f t="shared" si="2030"/>
        <v>10</v>
      </c>
      <c r="I14393" s="6">
        <f t="shared" si="2031"/>
        <v>44</v>
      </c>
      <c r="J14393" s="6" t="str">
        <f t="shared" si="2032"/>
        <v>10-27</v>
      </c>
      <c r="K14393" s="6" t="str">
        <f t="shared" si="2033"/>
        <v>WK</v>
      </c>
      <c r="L14393" s="6" t="str">
        <f t="shared" si="2034"/>
        <v>EVE</v>
      </c>
      <c r="M14393" s="6">
        <f t="shared" si="2035"/>
        <v>0</v>
      </c>
    </row>
    <row r="14394" spans="3:13" x14ac:dyDescent="0.35">
      <c r="C14394" s="42">
        <v>42304.791666666664</v>
      </c>
      <c r="D14394" s="32">
        <v>3153.55224609375</v>
      </c>
      <c r="E14394" s="34" t="str">
        <f t="shared" si="2027"/>
        <v>10-27</v>
      </c>
      <c r="F14394" s="6">
        <f t="shared" si="2028"/>
        <v>19</v>
      </c>
      <c r="G14394" s="6">
        <f t="shared" si="2029"/>
        <v>27</v>
      </c>
      <c r="H14394" s="6">
        <f t="shared" si="2030"/>
        <v>10</v>
      </c>
      <c r="I14394" s="6">
        <f t="shared" si="2031"/>
        <v>44</v>
      </c>
      <c r="J14394" s="6" t="str">
        <f t="shared" si="2032"/>
        <v>10-27</v>
      </c>
      <c r="K14394" s="6" t="str">
        <f t="shared" si="2033"/>
        <v>WK</v>
      </c>
      <c r="L14394" s="6" t="str">
        <f t="shared" si="2034"/>
        <v>EVE</v>
      </c>
      <c r="M14394" s="6">
        <f t="shared" si="2035"/>
        <v>0</v>
      </c>
    </row>
    <row r="14395" spans="3:13" x14ac:dyDescent="0.35">
      <c r="C14395" s="42">
        <v>42304.8125</v>
      </c>
      <c r="D14395" s="32">
        <v>3104.834716796875</v>
      </c>
      <c r="E14395" s="34" t="str">
        <f t="shared" si="2027"/>
        <v>10-27</v>
      </c>
      <c r="F14395" s="6">
        <f t="shared" si="2028"/>
        <v>19</v>
      </c>
      <c r="G14395" s="6">
        <f t="shared" si="2029"/>
        <v>27</v>
      </c>
      <c r="H14395" s="6">
        <f t="shared" si="2030"/>
        <v>10</v>
      </c>
      <c r="I14395" s="6">
        <f t="shared" si="2031"/>
        <v>44</v>
      </c>
      <c r="J14395" s="6" t="str">
        <f t="shared" si="2032"/>
        <v>10-27</v>
      </c>
      <c r="K14395" s="6" t="str">
        <f t="shared" si="2033"/>
        <v>WK</v>
      </c>
      <c r="L14395" s="6" t="str">
        <f t="shared" si="2034"/>
        <v>EVE</v>
      </c>
      <c r="M14395" s="6">
        <f t="shared" si="2035"/>
        <v>0</v>
      </c>
    </row>
    <row r="14396" spans="3:13" x14ac:dyDescent="0.35">
      <c r="C14396" s="42">
        <v>42304.833333333336</v>
      </c>
      <c r="D14396" s="32">
        <v>3049.301513671875</v>
      </c>
      <c r="E14396" s="34" t="str">
        <f t="shared" si="2027"/>
        <v>10-27</v>
      </c>
      <c r="F14396" s="6">
        <f t="shared" si="2028"/>
        <v>20</v>
      </c>
      <c r="G14396" s="6">
        <f t="shared" si="2029"/>
        <v>27</v>
      </c>
      <c r="H14396" s="6">
        <f t="shared" si="2030"/>
        <v>10</v>
      </c>
      <c r="I14396" s="6">
        <f t="shared" si="2031"/>
        <v>44</v>
      </c>
      <c r="J14396" s="6" t="str">
        <f t="shared" si="2032"/>
        <v>10-27</v>
      </c>
      <c r="K14396" s="6" t="str">
        <f t="shared" si="2033"/>
        <v>WK</v>
      </c>
      <c r="L14396" s="6" t="str">
        <f t="shared" si="2034"/>
        <v>EVE</v>
      </c>
      <c r="M14396" s="6">
        <f t="shared" si="2035"/>
        <v>0</v>
      </c>
    </row>
    <row r="14397" spans="3:13" x14ac:dyDescent="0.35">
      <c r="C14397" s="42">
        <v>42304.854166666664</v>
      </c>
      <c r="D14397" s="32">
        <v>2967.647216796875</v>
      </c>
      <c r="E14397" s="34" t="str">
        <f t="shared" si="2027"/>
        <v>10-27</v>
      </c>
      <c r="F14397" s="6">
        <f t="shared" si="2028"/>
        <v>20</v>
      </c>
      <c r="G14397" s="6">
        <f t="shared" si="2029"/>
        <v>27</v>
      </c>
      <c r="H14397" s="6">
        <f t="shared" si="2030"/>
        <v>10</v>
      </c>
      <c r="I14397" s="6">
        <f t="shared" si="2031"/>
        <v>44</v>
      </c>
      <c r="J14397" s="6" t="str">
        <f t="shared" si="2032"/>
        <v>10-27</v>
      </c>
      <c r="K14397" s="6" t="str">
        <f t="shared" si="2033"/>
        <v>WK</v>
      </c>
      <c r="L14397" s="6" t="str">
        <f t="shared" si="2034"/>
        <v>EVE</v>
      </c>
      <c r="M14397" s="6">
        <f t="shared" si="2035"/>
        <v>0</v>
      </c>
    </row>
    <row r="14398" spans="3:13" x14ac:dyDescent="0.35">
      <c r="C14398" s="42">
        <v>42304.875</v>
      </c>
      <c r="D14398" s="32">
        <v>2871.422119140625</v>
      </c>
      <c r="E14398" s="34" t="str">
        <f t="shared" si="2027"/>
        <v>10-27</v>
      </c>
      <c r="F14398" s="6">
        <f t="shared" si="2028"/>
        <v>21</v>
      </c>
      <c r="G14398" s="6">
        <f t="shared" si="2029"/>
        <v>27</v>
      </c>
      <c r="H14398" s="6">
        <f t="shared" si="2030"/>
        <v>10</v>
      </c>
      <c r="I14398" s="6">
        <f t="shared" si="2031"/>
        <v>44</v>
      </c>
      <c r="J14398" s="6" t="str">
        <f t="shared" si="2032"/>
        <v>10-27</v>
      </c>
      <c r="K14398" s="6" t="str">
        <f t="shared" si="2033"/>
        <v>WK</v>
      </c>
      <c r="L14398" s="6" t="str">
        <f t="shared" si="2034"/>
        <v>EVE</v>
      </c>
      <c r="M14398" s="6">
        <f t="shared" si="2035"/>
        <v>0</v>
      </c>
    </row>
    <row r="14399" spans="3:13" x14ac:dyDescent="0.35">
      <c r="C14399" s="42">
        <v>42304.895833333336</v>
      </c>
      <c r="D14399" s="32">
        <v>2750.03076171875</v>
      </c>
      <c r="E14399" s="34" t="str">
        <f t="shared" si="2027"/>
        <v>10-27</v>
      </c>
      <c r="F14399" s="6">
        <f t="shared" si="2028"/>
        <v>21</v>
      </c>
      <c r="G14399" s="6">
        <f t="shared" si="2029"/>
        <v>27</v>
      </c>
      <c r="H14399" s="6">
        <f t="shared" si="2030"/>
        <v>10</v>
      </c>
      <c r="I14399" s="6">
        <f t="shared" si="2031"/>
        <v>44</v>
      </c>
      <c r="J14399" s="6" t="str">
        <f t="shared" si="2032"/>
        <v>10-27</v>
      </c>
      <c r="K14399" s="6" t="str">
        <f t="shared" si="2033"/>
        <v>WK</v>
      </c>
      <c r="L14399" s="6" t="str">
        <f t="shared" si="2034"/>
        <v>EVE</v>
      </c>
      <c r="M14399" s="6">
        <f t="shared" si="2035"/>
        <v>0</v>
      </c>
    </row>
    <row r="14400" spans="3:13" x14ac:dyDescent="0.35">
      <c r="C14400" s="42">
        <v>42304.916666666664</v>
      </c>
      <c r="D14400" s="32">
        <v>2620.61767578125</v>
      </c>
      <c r="E14400" s="34" t="str">
        <f t="shared" si="2027"/>
        <v>10-27</v>
      </c>
      <c r="F14400" s="6">
        <f t="shared" si="2028"/>
        <v>22</v>
      </c>
      <c r="G14400" s="6">
        <f t="shared" si="2029"/>
        <v>27</v>
      </c>
      <c r="H14400" s="6">
        <f t="shared" si="2030"/>
        <v>10</v>
      </c>
      <c r="I14400" s="6">
        <f t="shared" si="2031"/>
        <v>44</v>
      </c>
      <c r="J14400" s="6" t="str">
        <f t="shared" si="2032"/>
        <v>10-27</v>
      </c>
      <c r="K14400" s="6" t="str">
        <f t="shared" si="2033"/>
        <v>WK</v>
      </c>
      <c r="L14400" s="6" t="str">
        <f t="shared" si="2034"/>
        <v>EVE</v>
      </c>
      <c r="M14400" s="6">
        <f t="shared" si="2035"/>
        <v>0</v>
      </c>
    </row>
    <row r="14401" spans="3:13" x14ac:dyDescent="0.35">
      <c r="C14401" s="42">
        <v>42304.9375</v>
      </c>
      <c r="D14401" s="32">
        <v>2461.3115234375</v>
      </c>
      <c r="E14401" s="34" t="str">
        <f t="shared" si="2027"/>
        <v>10-27</v>
      </c>
      <c r="F14401" s="6">
        <f t="shared" si="2028"/>
        <v>22</v>
      </c>
      <c r="G14401" s="6">
        <f t="shared" si="2029"/>
        <v>27</v>
      </c>
      <c r="H14401" s="6">
        <f t="shared" si="2030"/>
        <v>10</v>
      </c>
      <c r="I14401" s="6">
        <f t="shared" si="2031"/>
        <v>44</v>
      </c>
      <c r="J14401" s="6" t="str">
        <f t="shared" si="2032"/>
        <v>10-27</v>
      </c>
      <c r="K14401" s="6" t="str">
        <f t="shared" si="2033"/>
        <v>WK</v>
      </c>
      <c r="L14401" s="6" t="str">
        <f t="shared" si="2034"/>
        <v>EVE</v>
      </c>
      <c r="M14401" s="6">
        <f t="shared" si="2035"/>
        <v>0</v>
      </c>
    </row>
    <row r="14402" spans="3:13" x14ac:dyDescent="0.35">
      <c r="C14402" s="42">
        <v>42304.958333333336</v>
      </c>
      <c r="D14402" s="32">
        <v>2332.41845703125</v>
      </c>
      <c r="E14402" s="34" t="str">
        <f t="shared" si="2027"/>
        <v>10-27</v>
      </c>
      <c r="F14402" s="6">
        <f t="shared" si="2028"/>
        <v>23</v>
      </c>
      <c r="G14402" s="6">
        <f t="shared" si="2029"/>
        <v>27</v>
      </c>
      <c r="H14402" s="6">
        <f t="shared" si="2030"/>
        <v>10</v>
      </c>
      <c r="I14402" s="6">
        <f t="shared" si="2031"/>
        <v>44</v>
      </c>
      <c r="J14402" s="6" t="str">
        <f t="shared" si="2032"/>
        <v>10-27</v>
      </c>
      <c r="K14402" s="6" t="str">
        <f t="shared" si="2033"/>
        <v>WK</v>
      </c>
      <c r="L14402" s="6" t="str">
        <f t="shared" si="2034"/>
        <v>EVE</v>
      </c>
      <c r="M14402" s="6">
        <f t="shared" si="2035"/>
        <v>0</v>
      </c>
    </row>
    <row r="14403" spans="3:13" x14ac:dyDescent="0.35">
      <c r="C14403" s="42">
        <v>42304.979166666664</v>
      </c>
      <c r="D14403" s="32">
        <v>2213.15869140625</v>
      </c>
      <c r="E14403" s="34" t="str">
        <f t="shared" si="2027"/>
        <v>10-27</v>
      </c>
      <c r="F14403" s="6">
        <f t="shared" si="2028"/>
        <v>23</v>
      </c>
      <c r="G14403" s="6">
        <f t="shared" si="2029"/>
        <v>27</v>
      </c>
      <c r="H14403" s="6">
        <f t="shared" si="2030"/>
        <v>10</v>
      </c>
      <c r="I14403" s="6">
        <f t="shared" si="2031"/>
        <v>44</v>
      </c>
      <c r="J14403" s="6" t="str">
        <f t="shared" si="2032"/>
        <v>10-27</v>
      </c>
      <c r="K14403" s="6" t="str">
        <f t="shared" si="2033"/>
        <v>WK</v>
      </c>
      <c r="L14403" s="6" t="str">
        <f t="shared" si="2034"/>
        <v>EVE</v>
      </c>
      <c r="M14403" s="6">
        <f t="shared" si="2035"/>
        <v>0</v>
      </c>
    </row>
    <row r="14404" spans="3:13" x14ac:dyDescent="0.35">
      <c r="C14404" s="42">
        <v>42305</v>
      </c>
      <c r="D14404" s="32">
        <v>2121.150146484375</v>
      </c>
      <c r="E14404" s="34" t="str">
        <f t="shared" si="2027"/>
        <v>10-28</v>
      </c>
      <c r="F14404" s="6">
        <f t="shared" si="2028"/>
        <v>0</v>
      </c>
      <c r="G14404" s="6">
        <f t="shared" si="2029"/>
        <v>28</v>
      </c>
      <c r="H14404" s="6">
        <f t="shared" si="2030"/>
        <v>10</v>
      </c>
      <c r="I14404" s="6">
        <f t="shared" si="2031"/>
        <v>44</v>
      </c>
      <c r="J14404" s="6" t="str">
        <f t="shared" si="2032"/>
        <v>10-28</v>
      </c>
      <c r="K14404" s="6" t="str">
        <f t="shared" si="2033"/>
        <v>WK</v>
      </c>
      <c r="L14404" s="6" t="str">
        <f t="shared" si="2034"/>
        <v>EVE</v>
      </c>
      <c r="M14404" s="6">
        <f t="shared" si="2035"/>
        <v>0</v>
      </c>
    </row>
    <row r="14405" spans="3:13" x14ac:dyDescent="0.35">
      <c r="C14405" s="42">
        <v>42305.020833333336</v>
      </c>
      <c r="D14405" s="32">
        <v>2052.31982421875</v>
      </c>
      <c r="E14405" s="34" t="str">
        <f t="shared" si="2027"/>
        <v>10-28</v>
      </c>
      <c r="F14405" s="6">
        <f t="shared" si="2028"/>
        <v>0</v>
      </c>
      <c r="G14405" s="6">
        <f t="shared" si="2029"/>
        <v>28</v>
      </c>
      <c r="H14405" s="6">
        <f t="shared" si="2030"/>
        <v>10</v>
      </c>
      <c r="I14405" s="6">
        <f t="shared" si="2031"/>
        <v>44</v>
      </c>
      <c r="J14405" s="6" t="str">
        <f t="shared" si="2032"/>
        <v>10-28</v>
      </c>
      <c r="K14405" s="6" t="str">
        <f t="shared" si="2033"/>
        <v>WK</v>
      </c>
      <c r="L14405" s="6" t="str">
        <f t="shared" si="2034"/>
        <v>EVE</v>
      </c>
      <c r="M14405" s="6">
        <f t="shared" si="2035"/>
        <v>0</v>
      </c>
    </row>
    <row r="14406" spans="3:13" x14ac:dyDescent="0.35">
      <c r="C14406" s="42">
        <v>42305.041666666664</v>
      </c>
      <c r="D14406" s="32">
        <v>1999.234375</v>
      </c>
      <c r="E14406" s="34" t="str">
        <f t="shared" si="2027"/>
        <v>10-28</v>
      </c>
      <c r="F14406" s="6">
        <f t="shared" si="2028"/>
        <v>1</v>
      </c>
      <c r="G14406" s="6">
        <f t="shared" si="2029"/>
        <v>28</v>
      </c>
      <c r="H14406" s="6">
        <f t="shared" si="2030"/>
        <v>10</v>
      </c>
      <c r="I14406" s="6">
        <f t="shared" si="2031"/>
        <v>44</v>
      </c>
      <c r="J14406" s="6" t="str">
        <f t="shared" si="2032"/>
        <v>10-28</v>
      </c>
      <c r="K14406" s="6" t="str">
        <f t="shared" si="2033"/>
        <v>WK</v>
      </c>
      <c r="L14406" s="6" t="str">
        <f t="shared" si="2034"/>
        <v>EVE</v>
      </c>
      <c r="M14406" s="6">
        <f t="shared" si="2035"/>
        <v>0</v>
      </c>
    </row>
    <row r="14407" spans="3:13" x14ac:dyDescent="0.35">
      <c r="C14407" s="42">
        <v>42305.0625</v>
      </c>
      <c r="D14407" s="32">
        <v>1951.416259765625</v>
      </c>
      <c r="E14407" s="34" t="str">
        <f t="shared" ref="E14407:E14470" si="2036">TEXT(MONTH(C14407),"00")&amp;"-"&amp;TEXT(DAY(C14407),"00")</f>
        <v>10-28</v>
      </c>
      <c r="F14407" s="6">
        <f t="shared" ref="F14407:F14470" si="2037">HOUR(C14407)</f>
        <v>1</v>
      </c>
      <c r="G14407" s="6">
        <f t="shared" ref="G14407:G14470" si="2038">DAY(C14407)</f>
        <v>28</v>
      </c>
      <c r="H14407" s="6">
        <f t="shared" ref="H14407:H14470" si="2039">MONTH(C14407)</f>
        <v>10</v>
      </c>
      <c r="I14407" s="6">
        <f t="shared" ref="I14407:I14470" si="2040">WEEKNUM(C14407)</f>
        <v>44</v>
      </c>
      <c r="J14407" s="6" t="str">
        <f t="shared" ref="J14407:J14470" si="2041">H14407&amp;"-"&amp;G14407</f>
        <v>10-28</v>
      </c>
      <c r="K14407" s="6" t="str">
        <f t="shared" ref="K14407:K14470" si="2042">IF(WEEKDAY(C14407,11)&lt;6,"WK","WKND")</f>
        <v>WK</v>
      </c>
      <c r="L14407" s="6" t="str">
        <f t="shared" ref="L14407:L14470" si="2043">IF(AND(F14407&lt;17,F14407&gt;6),"DAY","EVE")</f>
        <v>EVE</v>
      </c>
      <c r="M14407" s="6">
        <f t="shared" ref="M14407:M14470" si="2044">IF(D14407&gt;4000,1,0)</f>
        <v>0</v>
      </c>
    </row>
    <row r="14408" spans="3:13" x14ac:dyDescent="0.35">
      <c r="C14408" s="42">
        <v>42305.083333333336</v>
      </c>
      <c r="D14408" s="32">
        <v>1918.6944580078125</v>
      </c>
      <c r="E14408" s="34" t="str">
        <f t="shared" si="2036"/>
        <v>10-28</v>
      </c>
      <c r="F14408" s="6">
        <f t="shared" si="2037"/>
        <v>2</v>
      </c>
      <c r="G14408" s="6">
        <f t="shared" si="2038"/>
        <v>28</v>
      </c>
      <c r="H14408" s="6">
        <f t="shared" si="2039"/>
        <v>10</v>
      </c>
      <c r="I14408" s="6">
        <f t="shared" si="2040"/>
        <v>44</v>
      </c>
      <c r="J14408" s="6" t="str">
        <f t="shared" si="2041"/>
        <v>10-28</v>
      </c>
      <c r="K14408" s="6" t="str">
        <f t="shared" si="2042"/>
        <v>WK</v>
      </c>
      <c r="L14408" s="6" t="str">
        <f t="shared" si="2043"/>
        <v>EVE</v>
      </c>
      <c r="M14408" s="6">
        <f t="shared" si="2044"/>
        <v>0</v>
      </c>
    </row>
    <row r="14409" spans="3:13" x14ac:dyDescent="0.35">
      <c r="C14409" s="42">
        <v>42305.104166666664</v>
      </c>
      <c r="D14409" s="32">
        <v>1895.21533203125</v>
      </c>
      <c r="E14409" s="34" t="str">
        <f t="shared" si="2036"/>
        <v>10-28</v>
      </c>
      <c r="F14409" s="6">
        <f t="shared" si="2037"/>
        <v>2</v>
      </c>
      <c r="G14409" s="6">
        <f t="shared" si="2038"/>
        <v>28</v>
      </c>
      <c r="H14409" s="6">
        <f t="shared" si="2039"/>
        <v>10</v>
      </c>
      <c r="I14409" s="6">
        <f t="shared" si="2040"/>
        <v>44</v>
      </c>
      <c r="J14409" s="6" t="str">
        <f t="shared" si="2041"/>
        <v>10-28</v>
      </c>
      <c r="K14409" s="6" t="str">
        <f t="shared" si="2042"/>
        <v>WK</v>
      </c>
      <c r="L14409" s="6" t="str">
        <f t="shared" si="2043"/>
        <v>EVE</v>
      </c>
      <c r="M14409" s="6">
        <f t="shared" si="2044"/>
        <v>0</v>
      </c>
    </row>
    <row r="14410" spans="3:13" x14ac:dyDescent="0.35">
      <c r="C14410" s="42">
        <v>42305.125</v>
      </c>
      <c r="D14410" s="32">
        <v>1893.707275390625</v>
      </c>
      <c r="E14410" s="34" t="str">
        <f t="shared" si="2036"/>
        <v>10-28</v>
      </c>
      <c r="F14410" s="6">
        <f t="shared" si="2037"/>
        <v>3</v>
      </c>
      <c r="G14410" s="6">
        <f t="shared" si="2038"/>
        <v>28</v>
      </c>
      <c r="H14410" s="6">
        <f t="shared" si="2039"/>
        <v>10</v>
      </c>
      <c r="I14410" s="6">
        <f t="shared" si="2040"/>
        <v>44</v>
      </c>
      <c r="J14410" s="6" t="str">
        <f t="shared" si="2041"/>
        <v>10-28</v>
      </c>
      <c r="K14410" s="6" t="str">
        <f t="shared" si="2042"/>
        <v>WK</v>
      </c>
      <c r="L14410" s="6" t="str">
        <f t="shared" si="2043"/>
        <v>EVE</v>
      </c>
      <c r="M14410" s="6">
        <f t="shared" si="2044"/>
        <v>0</v>
      </c>
    </row>
    <row r="14411" spans="3:13" x14ac:dyDescent="0.35">
      <c r="C14411" s="42">
        <v>42305.145833333336</v>
      </c>
      <c r="D14411" s="32">
        <v>1887.9373779296875</v>
      </c>
      <c r="E14411" s="34" t="str">
        <f t="shared" si="2036"/>
        <v>10-28</v>
      </c>
      <c r="F14411" s="6">
        <f t="shared" si="2037"/>
        <v>3</v>
      </c>
      <c r="G14411" s="6">
        <f t="shared" si="2038"/>
        <v>28</v>
      </c>
      <c r="H14411" s="6">
        <f t="shared" si="2039"/>
        <v>10</v>
      </c>
      <c r="I14411" s="6">
        <f t="shared" si="2040"/>
        <v>44</v>
      </c>
      <c r="J14411" s="6" t="str">
        <f t="shared" si="2041"/>
        <v>10-28</v>
      </c>
      <c r="K14411" s="6" t="str">
        <f t="shared" si="2042"/>
        <v>WK</v>
      </c>
      <c r="L14411" s="6" t="str">
        <f t="shared" si="2043"/>
        <v>EVE</v>
      </c>
      <c r="M14411" s="6">
        <f t="shared" si="2044"/>
        <v>0</v>
      </c>
    </row>
    <row r="14412" spans="3:13" x14ac:dyDescent="0.35">
      <c r="C14412" s="42">
        <v>42305.166666666664</v>
      </c>
      <c r="D14412" s="32">
        <v>1889.72900390625</v>
      </c>
      <c r="E14412" s="34" t="str">
        <f t="shared" si="2036"/>
        <v>10-28</v>
      </c>
      <c r="F14412" s="6">
        <f t="shared" si="2037"/>
        <v>4</v>
      </c>
      <c r="G14412" s="6">
        <f t="shared" si="2038"/>
        <v>28</v>
      </c>
      <c r="H14412" s="6">
        <f t="shared" si="2039"/>
        <v>10</v>
      </c>
      <c r="I14412" s="6">
        <f t="shared" si="2040"/>
        <v>44</v>
      </c>
      <c r="J14412" s="6" t="str">
        <f t="shared" si="2041"/>
        <v>10-28</v>
      </c>
      <c r="K14412" s="6" t="str">
        <f t="shared" si="2042"/>
        <v>WK</v>
      </c>
      <c r="L14412" s="6" t="str">
        <f t="shared" si="2043"/>
        <v>EVE</v>
      </c>
      <c r="M14412" s="6">
        <f t="shared" si="2044"/>
        <v>0</v>
      </c>
    </row>
    <row r="14413" spans="3:13" x14ac:dyDescent="0.35">
      <c r="C14413" s="42">
        <v>42305.1875</v>
      </c>
      <c r="D14413" s="32">
        <v>1902.844482421875</v>
      </c>
      <c r="E14413" s="34" t="str">
        <f t="shared" si="2036"/>
        <v>10-28</v>
      </c>
      <c r="F14413" s="6">
        <f t="shared" si="2037"/>
        <v>4</v>
      </c>
      <c r="G14413" s="6">
        <f t="shared" si="2038"/>
        <v>28</v>
      </c>
      <c r="H14413" s="6">
        <f t="shared" si="2039"/>
        <v>10</v>
      </c>
      <c r="I14413" s="6">
        <f t="shared" si="2040"/>
        <v>44</v>
      </c>
      <c r="J14413" s="6" t="str">
        <f t="shared" si="2041"/>
        <v>10-28</v>
      </c>
      <c r="K14413" s="6" t="str">
        <f t="shared" si="2042"/>
        <v>WK</v>
      </c>
      <c r="L14413" s="6" t="str">
        <f t="shared" si="2043"/>
        <v>EVE</v>
      </c>
      <c r="M14413" s="6">
        <f t="shared" si="2044"/>
        <v>0</v>
      </c>
    </row>
    <row r="14414" spans="3:13" x14ac:dyDescent="0.35">
      <c r="C14414" s="42">
        <v>42305.208333333336</v>
      </c>
      <c r="D14414" s="32">
        <v>1952.0103759765625</v>
      </c>
      <c r="E14414" s="34" t="str">
        <f t="shared" si="2036"/>
        <v>10-28</v>
      </c>
      <c r="F14414" s="6">
        <f t="shared" si="2037"/>
        <v>5</v>
      </c>
      <c r="G14414" s="6">
        <f t="shared" si="2038"/>
        <v>28</v>
      </c>
      <c r="H14414" s="6">
        <f t="shared" si="2039"/>
        <v>10</v>
      </c>
      <c r="I14414" s="6">
        <f t="shared" si="2040"/>
        <v>44</v>
      </c>
      <c r="J14414" s="6" t="str">
        <f t="shared" si="2041"/>
        <v>10-28</v>
      </c>
      <c r="K14414" s="6" t="str">
        <f t="shared" si="2042"/>
        <v>WK</v>
      </c>
      <c r="L14414" s="6" t="str">
        <f t="shared" si="2043"/>
        <v>EVE</v>
      </c>
      <c r="M14414" s="6">
        <f t="shared" si="2044"/>
        <v>0</v>
      </c>
    </row>
    <row r="14415" spans="3:13" x14ac:dyDescent="0.35">
      <c r="C14415" s="42">
        <v>42305.229166666664</v>
      </c>
      <c r="D14415" s="32">
        <v>2049.54296875</v>
      </c>
      <c r="E14415" s="34" t="str">
        <f t="shared" si="2036"/>
        <v>10-28</v>
      </c>
      <c r="F14415" s="6">
        <f t="shared" si="2037"/>
        <v>5</v>
      </c>
      <c r="G14415" s="6">
        <f t="shared" si="2038"/>
        <v>28</v>
      </c>
      <c r="H14415" s="6">
        <f t="shared" si="2039"/>
        <v>10</v>
      </c>
      <c r="I14415" s="6">
        <f t="shared" si="2040"/>
        <v>44</v>
      </c>
      <c r="J14415" s="6" t="str">
        <f t="shared" si="2041"/>
        <v>10-28</v>
      </c>
      <c r="K14415" s="6" t="str">
        <f t="shared" si="2042"/>
        <v>WK</v>
      </c>
      <c r="L14415" s="6" t="str">
        <f t="shared" si="2043"/>
        <v>EVE</v>
      </c>
      <c r="M14415" s="6">
        <f t="shared" si="2044"/>
        <v>0</v>
      </c>
    </row>
    <row r="14416" spans="3:13" x14ac:dyDescent="0.35">
      <c r="C14416" s="42">
        <v>42305.25</v>
      </c>
      <c r="D14416" s="32">
        <v>2149.490234375</v>
      </c>
      <c r="E14416" s="34" t="str">
        <f t="shared" si="2036"/>
        <v>10-28</v>
      </c>
      <c r="F14416" s="6">
        <f t="shared" si="2037"/>
        <v>6</v>
      </c>
      <c r="G14416" s="6">
        <f t="shared" si="2038"/>
        <v>28</v>
      </c>
      <c r="H14416" s="6">
        <f t="shared" si="2039"/>
        <v>10</v>
      </c>
      <c r="I14416" s="6">
        <f t="shared" si="2040"/>
        <v>44</v>
      </c>
      <c r="J14416" s="6" t="str">
        <f t="shared" si="2041"/>
        <v>10-28</v>
      </c>
      <c r="K14416" s="6" t="str">
        <f t="shared" si="2042"/>
        <v>WK</v>
      </c>
      <c r="L14416" s="6" t="str">
        <f t="shared" si="2043"/>
        <v>EVE</v>
      </c>
      <c r="M14416" s="6">
        <f t="shared" si="2044"/>
        <v>0</v>
      </c>
    </row>
    <row r="14417" spans="3:13" x14ac:dyDescent="0.35">
      <c r="C14417" s="42">
        <v>42305.270833333336</v>
      </c>
      <c r="D14417" s="32">
        <v>2324.63720703125</v>
      </c>
      <c r="E14417" s="34" t="str">
        <f t="shared" si="2036"/>
        <v>10-28</v>
      </c>
      <c r="F14417" s="6">
        <f t="shared" si="2037"/>
        <v>6</v>
      </c>
      <c r="G14417" s="6">
        <f t="shared" si="2038"/>
        <v>28</v>
      </c>
      <c r="H14417" s="6">
        <f t="shared" si="2039"/>
        <v>10</v>
      </c>
      <c r="I14417" s="6">
        <f t="shared" si="2040"/>
        <v>44</v>
      </c>
      <c r="J14417" s="6" t="str">
        <f t="shared" si="2041"/>
        <v>10-28</v>
      </c>
      <c r="K14417" s="6" t="str">
        <f t="shared" si="2042"/>
        <v>WK</v>
      </c>
      <c r="L14417" s="6" t="str">
        <f t="shared" si="2043"/>
        <v>EVE</v>
      </c>
      <c r="M14417" s="6">
        <f t="shared" si="2044"/>
        <v>0</v>
      </c>
    </row>
    <row r="14418" spans="3:13" x14ac:dyDescent="0.35">
      <c r="C14418" s="42">
        <v>42305.291666666664</v>
      </c>
      <c r="D14418" s="32">
        <v>2439.35888671875</v>
      </c>
      <c r="E14418" s="34" t="str">
        <f t="shared" si="2036"/>
        <v>10-28</v>
      </c>
      <c r="F14418" s="6">
        <f t="shared" si="2037"/>
        <v>7</v>
      </c>
      <c r="G14418" s="6">
        <f t="shared" si="2038"/>
        <v>28</v>
      </c>
      <c r="H14418" s="6">
        <f t="shared" si="2039"/>
        <v>10</v>
      </c>
      <c r="I14418" s="6">
        <f t="shared" si="2040"/>
        <v>44</v>
      </c>
      <c r="J14418" s="6" t="str">
        <f t="shared" si="2041"/>
        <v>10-28</v>
      </c>
      <c r="K14418" s="6" t="str">
        <f t="shared" si="2042"/>
        <v>WK</v>
      </c>
      <c r="L14418" s="6" t="str">
        <f t="shared" si="2043"/>
        <v>DAY</v>
      </c>
      <c r="M14418" s="6">
        <f t="shared" si="2044"/>
        <v>0</v>
      </c>
    </row>
    <row r="14419" spans="3:13" x14ac:dyDescent="0.35">
      <c r="C14419" s="42">
        <v>42305.3125</v>
      </c>
      <c r="D14419" s="32">
        <v>2474.909423828125</v>
      </c>
      <c r="E14419" s="34" t="str">
        <f t="shared" si="2036"/>
        <v>10-28</v>
      </c>
      <c r="F14419" s="6">
        <f t="shared" si="2037"/>
        <v>7</v>
      </c>
      <c r="G14419" s="6">
        <f t="shared" si="2038"/>
        <v>28</v>
      </c>
      <c r="H14419" s="6">
        <f t="shared" si="2039"/>
        <v>10</v>
      </c>
      <c r="I14419" s="6">
        <f t="shared" si="2040"/>
        <v>44</v>
      </c>
      <c r="J14419" s="6" t="str">
        <f t="shared" si="2041"/>
        <v>10-28</v>
      </c>
      <c r="K14419" s="6" t="str">
        <f t="shared" si="2042"/>
        <v>WK</v>
      </c>
      <c r="L14419" s="6" t="str">
        <f t="shared" si="2043"/>
        <v>DAY</v>
      </c>
      <c r="M14419" s="6">
        <f t="shared" si="2044"/>
        <v>0</v>
      </c>
    </row>
    <row r="14420" spans="3:13" x14ac:dyDescent="0.35">
      <c r="C14420" s="42">
        <v>42305.333333333336</v>
      </c>
      <c r="D14420" s="32">
        <v>2491.875244140625</v>
      </c>
      <c r="E14420" s="34" t="str">
        <f t="shared" si="2036"/>
        <v>10-28</v>
      </c>
      <c r="F14420" s="6">
        <f t="shared" si="2037"/>
        <v>8</v>
      </c>
      <c r="G14420" s="6">
        <f t="shared" si="2038"/>
        <v>28</v>
      </c>
      <c r="H14420" s="6">
        <f t="shared" si="2039"/>
        <v>10</v>
      </c>
      <c r="I14420" s="6">
        <f t="shared" si="2040"/>
        <v>44</v>
      </c>
      <c r="J14420" s="6" t="str">
        <f t="shared" si="2041"/>
        <v>10-28</v>
      </c>
      <c r="K14420" s="6" t="str">
        <f t="shared" si="2042"/>
        <v>WK</v>
      </c>
      <c r="L14420" s="6" t="str">
        <f t="shared" si="2043"/>
        <v>DAY</v>
      </c>
      <c r="M14420" s="6">
        <f t="shared" si="2044"/>
        <v>0</v>
      </c>
    </row>
    <row r="14421" spans="3:13" x14ac:dyDescent="0.35">
      <c r="C14421" s="42">
        <v>42305.354166666664</v>
      </c>
      <c r="D14421" s="32">
        <v>2544.592041015625</v>
      </c>
      <c r="E14421" s="34" t="str">
        <f t="shared" si="2036"/>
        <v>10-28</v>
      </c>
      <c r="F14421" s="6">
        <f t="shared" si="2037"/>
        <v>8</v>
      </c>
      <c r="G14421" s="6">
        <f t="shared" si="2038"/>
        <v>28</v>
      </c>
      <c r="H14421" s="6">
        <f t="shared" si="2039"/>
        <v>10</v>
      </c>
      <c r="I14421" s="6">
        <f t="shared" si="2040"/>
        <v>44</v>
      </c>
      <c r="J14421" s="6" t="str">
        <f t="shared" si="2041"/>
        <v>10-28</v>
      </c>
      <c r="K14421" s="6" t="str">
        <f t="shared" si="2042"/>
        <v>WK</v>
      </c>
      <c r="L14421" s="6" t="str">
        <f t="shared" si="2043"/>
        <v>DAY</v>
      </c>
      <c r="M14421" s="6">
        <f t="shared" si="2044"/>
        <v>0</v>
      </c>
    </row>
    <row r="14422" spans="3:13" x14ac:dyDescent="0.35">
      <c r="C14422" s="42">
        <v>42305.375</v>
      </c>
      <c r="D14422" s="32">
        <v>2578.717529296875</v>
      </c>
      <c r="E14422" s="34" t="str">
        <f t="shared" si="2036"/>
        <v>10-28</v>
      </c>
      <c r="F14422" s="6">
        <f t="shared" si="2037"/>
        <v>9</v>
      </c>
      <c r="G14422" s="6">
        <f t="shared" si="2038"/>
        <v>28</v>
      </c>
      <c r="H14422" s="6">
        <f t="shared" si="2039"/>
        <v>10</v>
      </c>
      <c r="I14422" s="6">
        <f t="shared" si="2040"/>
        <v>44</v>
      </c>
      <c r="J14422" s="6" t="str">
        <f t="shared" si="2041"/>
        <v>10-28</v>
      </c>
      <c r="K14422" s="6" t="str">
        <f t="shared" si="2042"/>
        <v>WK</v>
      </c>
      <c r="L14422" s="6" t="str">
        <f t="shared" si="2043"/>
        <v>DAY</v>
      </c>
      <c r="M14422" s="6">
        <f t="shared" si="2044"/>
        <v>0</v>
      </c>
    </row>
    <row r="14423" spans="3:13" x14ac:dyDescent="0.35">
      <c r="C14423" s="42">
        <v>42305.395833333336</v>
      </c>
      <c r="D14423" s="32">
        <v>2604.4111328125</v>
      </c>
      <c r="E14423" s="34" t="str">
        <f t="shared" si="2036"/>
        <v>10-28</v>
      </c>
      <c r="F14423" s="6">
        <f t="shared" si="2037"/>
        <v>9</v>
      </c>
      <c r="G14423" s="6">
        <f t="shared" si="2038"/>
        <v>28</v>
      </c>
      <c r="H14423" s="6">
        <f t="shared" si="2039"/>
        <v>10</v>
      </c>
      <c r="I14423" s="6">
        <f t="shared" si="2040"/>
        <v>44</v>
      </c>
      <c r="J14423" s="6" t="str">
        <f t="shared" si="2041"/>
        <v>10-28</v>
      </c>
      <c r="K14423" s="6" t="str">
        <f t="shared" si="2042"/>
        <v>WK</v>
      </c>
      <c r="L14423" s="6" t="str">
        <f t="shared" si="2043"/>
        <v>DAY</v>
      </c>
      <c r="M14423" s="6">
        <f t="shared" si="2044"/>
        <v>0</v>
      </c>
    </row>
    <row r="14424" spans="3:13" x14ac:dyDescent="0.35">
      <c r="C14424" s="42">
        <v>42305.416666666664</v>
      </c>
      <c r="D14424" s="32">
        <v>2668.34033203125</v>
      </c>
      <c r="E14424" s="34" t="str">
        <f t="shared" si="2036"/>
        <v>10-28</v>
      </c>
      <c r="F14424" s="6">
        <f t="shared" si="2037"/>
        <v>10</v>
      </c>
      <c r="G14424" s="6">
        <f t="shared" si="2038"/>
        <v>28</v>
      </c>
      <c r="H14424" s="6">
        <f t="shared" si="2039"/>
        <v>10</v>
      </c>
      <c r="I14424" s="6">
        <f t="shared" si="2040"/>
        <v>44</v>
      </c>
      <c r="J14424" s="6" t="str">
        <f t="shared" si="2041"/>
        <v>10-28</v>
      </c>
      <c r="K14424" s="6" t="str">
        <f t="shared" si="2042"/>
        <v>WK</v>
      </c>
      <c r="L14424" s="6" t="str">
        <f t="shared" si="2043"/>
        <v>DAY</v>
      </c>
      <c r="M14424" s="6">
        <f t="shared" si="2044"/>
        <v>0</v>
      </c>
    </row>
    <row r="14425" spans="3:13" x14ac:dyDescent="0.35">
      <c r="C14425" s="42">
        <v>42305.4375</v>
      </c>
      <c r="D14425" s="32">
        <v>2711.0576171875</v>
      </c>
      <c r="E14425" s="34" t="str">
        <f t="shared" si="2036"/>
        <v>10-28</v>
      </c>
      <c r="F14425" s="6">
        <f t="shared" si="2037"/>
        <v>10</v>
      </c>
      <c r="G14425" s="6">
        <f t="shared" si="2038"/>
        <v>28</v>
      </c>
      <c r="H14425" s="6">
        <f t="shared" si="2039"/>
        <v>10</v>
      </c>
      <c r="I14425" s="6">
        <f t="shared" si="2040"/>
        <v>44</v>
      </c>
      <c r="J14425" s="6" t="str">
        <f t="shared" si="2041"/>
        <v>10-28</v>
      </c>
      <c r="K14425" s="6" t="str">
        <f t="shared" si="2042"/>
        <v>WK</v>
      </c>
      <c r="L14425" s="6" t="str">
        <f t="shared" si="2043"/>
        <v>DAY</v>
      </c>
      <c r="M14425" s="6">
        <f t="shared" si="2044"/>
        <v>0</v>
      </c>
    </row>
    <row r="14426" spans="3:13" x14ac:dyDescent="0.35">
      <c r="C14426" s="42">
        <v>42305.458333333336</v>
      </c>
      <c r="D14426" s="32">
        <v>2725.144775390625</v>
      </c>
      <c r="E14426" s="34" t="str">
        <f t="shared" si="2036"/>
        <v>10-28</v>
      </c>
      <c r="F14426" s="6">
        <f t="shared" si="2037"/>
        <v>11</v>
      </c>
      <c r="G14426" s="6">
        <f t="shared" si="2038"/>
        <v>28</v>
      </c>
      <c r="H14426" s="6">
        <f t="shared" si="2039"/>
        <v>10</v>
      </c>
      <c r="I14426" s="6">
        <f t="shared" si="2040"/>
        <v>44</v>
      </c>
      <c r="J14426" s="6" t="str">
        <f t="shared" si="2041"/>
        <v>10-28</v>
      </c>
      <c r="K14426" s="6" t="str">
        <f t="shared" si="2042"/>
        <v>WK</v>
      </c>
      <c r="L14426" s="6" t="str">
        <f t="shared" si="2043"/>
        <v>DAY</v>
      </c>
      <c r="M14426" s="6">
        <f t="shared" si="2044"/>
        <v>0</v>
      </c>
    </row>
    <row r="14427" spans="3:13" x14ac:dyDescent="0.35">
      <c r="C14427" s="42">
        <v>42305.479166666664</v>
      </c>
      <c r="D14427" s="32">
        <v>2743.44482421875</v>
      </c>
      <c r="E14427" s="34" t="str">
        <f t="shared" si="2036"/>
        <v>10-28</v>
      </c>
      <c r="F14427" s="6">
        <f t="shared" si="2037"/>
        <v>11</v>
      </c>
      <c r="G14427" s="6">
        <f t="shared" si="2038"/>
        <v>28</v>
      </c>
      <c r="H14427" s="6">
        <f t="shared" si="2039"/>
        <v>10</v>
      </c>
      <c r="I14427" s="6">
        <f t="shared" si="2040"/>
        <v>44</v>
      </c>
      <c r="J14427" s="6" t="str">
        <f t="shared" si="2041"/>
        <v>10-28</v>
      </c>
      <c r="K14427" s="6" t="str">
        <f t="shared" si="2042"/>
        <v>WK</v>
      </c>
      <c r="L14427" s="6" t="str">
        <f t="shared" si="2043"/>
        <v>DAY</v>
      </c>
      <c r="M14427" s="6">
        <f t="shared" si="2044"/>
        <v>0</v>
      </c>
    </row>
    <row r="14428" spans="3:13" x14ac:dyDescent="0.35">
      <c r="C14428" s="42">
        <v>42305.5</v>
      </c>
      <c r="D14428" s="32">
        <v>2736.24169921875</v>
      </c>
      <c r="E14428" s="34" t="str">
        <f t="shared" si="2036"/>
        <v>10-28</v>
      </c>
      <c r="F14428" s="6">
        <f t="shared" si="2037"/>
        <v>12</v>
      </c>
      <c r="G14428" s="6">
        <f t="shared" si="2038"/>
        <v>28</v>
      </c>
      <c r="H14428" s="6">
        <f t="shared" si="2039"/>
        <v>10</v>
      </c>
      <c r="I14428" s="6">
        <f t="shared" si="2040"/>
        <v>44</v>
      </c>
      <c r="J14428" s="6" t="str">
        <f t="shared" si="2041"/>
        <v>10-28</v>
      </c>
      <c r="K14428" s="6" t="str">
        <f t="shared" si="2042"/>
        <v>WK</v>
      </c>
      <c r="L14428" s="6" t="str">
        <f t="shared" si="2043"/>
        <v>DAY</v>
      </c>
      <c r="M14428" s="6">
        <f t="shared" si="2044"/>
        <v>0</v>
      </c>
    </row>
    <row r="14429" spans="3:13" x14ac:dyDescent="0.35">
      <c r="C14429" s="42">
        <v>42305.520833333336</v>
      </c>
      <c r="D14429" s="32">
        <v>2775.54736328125</v>
      </c>
      <c r="E14429" s="34" t="str">
        <f t="shared" si="2036"/>
        <v>10-28</v>
      </c>
      <c r="F14429" s="6">
        <f t="shared" si="2037"/>
        <v>12</v>
      </c>
      <c r="G14429" s="6">
        <f t="shared" si="2038"/>
        <v>28</v>
      </c>
      <c r="H14429" s="6">
        <f t="shared" si="2039"/>
        <v>10</v>
      </c>
      <c r="I14429" s="6">
        <f t="shared" si="2040"/>
        <v>44</v>
      </c>
      <c r="J14429" s="6" t="str">
        <f t="shared" si="2041"/>
        <v>10-28</v>
      </c>
      <c r="K14429" s="6" t="str">
        <f t="shared" si="2042"/>
        <v>WK</v>
      </c>
      <c r="L14429" s="6" t="str">
        <f t="shared" si="2043"/>
        <v>DAY</v>
      </c>
      <c r="M14429" s="6">
        <f t="shared" si="2044"/>
        <v>0</v>
      </c>
    </row>
    <row r="14430" spans="3:13" x14ac:dyDescent="0.35">
      <c r="C14430" s="42">
        <v>42305.541666666664</v>
      </c>
      <c r="D14430" s="32">
        <v>2796.61279296875</v>
      </c>
      <c r="E14430" s="34" t="str">
        <f t="shared" si="2036"/>
        <v>10-28</v>
      </c>
      <c r="F14430" s="6">
        <f t="shared" si="2037"/>
        <v>13</v>
      </c>
      <c r="G14430" s="6">
        <f t="shared" si="2038"/>
        <v>28</v>
      </c>
      <c r="H14430" s="6">
        <f t="shared" si="2039"/>
        <v>10</v>
      </c>
      <c r="I14430" s="6">
        <f t="shared" si="2040"/>
        <v>44</v>
      </c>
      <c r="J14430" s="6" t="str">
        <f t="shared" si="2041"/>
        <v>10-28</v>
      </c>
      <c r="K14430" s="6" t="str">
        <f t="shared" si="2042"/>
        <v>WK</v>
      </c>
      <c r="L14430" s="6" t="str">
        <f t="shared" si="2043"/>
        <v>DAY</v>
      </c>
      <c r="M14430" s="6">
        <f t="shared" si="2044"/>
        <v>0</v>
      </c>
    </row>
    <row r="14431" spans="3:13" x14ac:dyDescent="0.35">
      <c r="C14431" s="42">
        <v>42305.5625</v>
      </c>
      <c r="D14431" s="32">
        <v>2804.604248046875</v>
      </c>
      <c r="E14431" s="34" t="str">
        <f t="shared" si="2036"/>
        <v>10-28</v>
      </c>
      <c r="F14431" s="6">
        <f t="shared" si="2037"/>
        <v>13</v>
      </c>
      <c r="G14431" s="6">
        <f t="shared" si="2038"/>
        <v>28</v>
      </c>
      <c r="H14431" s="6">
        <f t="shared" si="2039"/>
        <v>10</v>
      </c>
      <c r="I14431" s="6">
        <f t="shared" si="2040"/>
        <v>44</v>
      </c>
      <c r="J14431" s="6" t="str">
        <f t="shared" si="2041"/>
        <v>10-28</v>
      </c>
      <c r="K14431" s="6" t="str">
        <f t="shared" si="2042"/>
        <v>WK</v>
      </c>
      <c r="L14431" s="6" t="str">
        <f t="shared" si="2043"/>
        <v>DAY</v>
      </c>
      <c r="M14431" s="6">
        <f t="shared" si="2044"/>
        <v>0</v>
      </c>
    </row>
    <row r="14432" spans="3:13" x14ac:dyDescent="0.35">
      <c r="C14432" s="42">
        <v>42305.583333333336</v>
      </c>
      <c r="D14432" s="32">
        <v>2805.52880859375</v>
      </c>
      <c r="E14432" s="34" t="str">
        <f t="shared" si="2036"/>
        <v>10-28</v>
      </c>
      <c r="F14432" s="6">
        <f t="shared" si="2037"/>
        <v>14</v>
      </c>
      <c r="G14432" s="6">
        <f t="shared" si="2038"/>
        <v>28</v>
      </c>
      <c r="H14432" s="6">
        <f t="shared" si="2039"/>
        <v>10</v>
      </c>
      <c r="I14432" s="6">
        <f t="shared" si="2040"/>
        <v>44</v>
      </c>
      <c r="J14432" s="6" t="str">
        <f t="shared" si="2041"/>
        <v>10-28</v>
      </c>
      <c r="K14432" s="6" t="str">
        <f t="shared" si="2042"/>
        <v>WK</v>
      </c>
      <c r="L14432" s="6" t="str">
        <f t="shared" si="2043"/>
        <v>DAY</v>
      </c>
      <c r="M14432" s="6">
        <f t="shared" si="2044"/>
        <v>0</v>
      </c>
    </row>
    <row r="14433" spans="3:13" x14ac:dyDescent="0.35">
      <c r="C14433" s="42">
        <v>42305.604166666664</v>
      </c>
      <c r="D14433" s="32">
        <v>2832.097900390625</v>
      </c>
      <c r="E14433" s="34" t="str">
        <f t="shared" si="2036"/>
        <v>10-28</v>
      </c>
      <c r="F14433" s="6">
        <f t="shared" si="2037"/>
        <v>14</v>
      </c>
      <c r="G14433" s="6">
        <f t="shared" si="2038"/>
        <v>28</v>
      </c>
      <c r="H14433" s="6">
        <f t="shared" si="2039"/>
        <v>10</v>
      </c>
      <c r="I14433" s="6">
        <f t="shared" si="2040"/>
        <v>44</v>
      </c>
      <c r="J14433" s="6" t="str">
        <f t="shared" si="2041"/>
        <v>10-28</v>
      </c>
      <c r="K14433" s="6" t="str">
        <f t="shared" si="2042"/>
        <v>WK</v>
      </c>
      <c r="L14433" s="6" t="str">
        <f t="shared" si="2043"/>
        <v>DAY</v>
      </c>
      <c r="M14433" s="6">
        <f t="shared" si="2044"/>
        <v>0</v>
      </c>
    </row>
    <row r="14434" spans="3:13" x14ac:dyDescent="0.35">
      <c r="C14434" s="42">
        <v>42305.625</v>
      </c>
      <c r="D14434" s="32">
        <v>2877.857421875</v>
      </c>
      <c r="E14434" s="34" t="str">
        <f t="shared" si="2036"/>
        <v>10-28</v>
      </c>
      <c r="F14434" s="6">
        <f t="shared" si="2037"/>
        <v>15</v>
      </c>
      <c r="G14434" s="6">
        <f t="shared" si="2038"/>
        <v>28</v>
      </c>
      <c r="H14434" s="6">
        <f t="shared" si="2039"/>
        <v>10</v>
      </c>
      <c r="I14434" s="6">
        <f t="shared" si="2040"/>
        <v>44</v>
      </c>
      <c r="J14434" s="6" t="str">
        <f t="shared" si="2041"/>
        <v>10-28</v>
      </c>
      <c r="K14434" s="6" t="str">
        <f t="shared" si="2042"/>
        <v>WK</v>
      </c>
      <c r="L14434" s="6" t="str">
        <f t="shared" si="2043"/>
        <v>DAY</v>
      </c>
      <c r="M14434" s="6">
        <f t="shared" si="2044"/>
        <v>0</v>
      </c>
    </row>
    <row r="14435" spans="3:13" x14ac:dyDescent="0.35">
      <c r="C14435" s="42">
        <v>42305.645833333336</v>
      </c>
      <c r="D14435" s="32">
        <v>2860.642333984375</v>
      </c>
      <c r="E14435" s="34" t="str">
        <f t="shared" si="2036"/>
        <v>10-28</v>
      </c>
      <c r="F14435" s="6">
        <f t="shared" si="2037"/>
        <v>15</v>
      </c>
      <c r="G14435" s="6">
        <f t="shared" si="2038"/>
        <v>28</v>
      </c>
      <c r="H14435" s="6">
        <f t="shared" si="2039"/>
        <v>10</v>
      </c>
      <c r="I14435" s="6">
        <f t="shared" si="2040"/>
        <v>44</v>
      </c>
      <c r="J14435" s="6" t="str">
        <f t="shared" si="2041"/>
        <v>10-28</v>
      </c>
      <c r="K14435" s="6" t="str">
        <f t="shared" si="2042"/>
        <v>WK</v>
      </c>
      <c r="L14435" s="6" t="str">
        <f t="shared" si="2043"/>
        <v>DAY</v>
      </c>
      <c r="M14435" s="6">
        <f t="shared" si="2044"/>
        <v>0</v>
      </c>
    </row>
    <row r="14436" spans="3:13" x14ac:dyDescent="0.35">
      <c r="C14436" s="42">
        <v>42305.666666666664</v>
      </c>
      <c r="D14436" s="32">
        <v>2856.426025390625</v>
      </c>
      <c r="E14436" s="34" t="str">
        <f t="shared" si="2036"/>
        <v>10-28</v>
      </c>
      <c r="F14436" s="6">
        <f t="shared" si="2037"/>
        <v>16</v>
      </c>
      <c r="G14436" s="6">
        <f t="shared" si="2038"/>
        <v>28</v>
      </c>
      <c r="H14436" s="6">
        <f t="shared" si="2039"/>
        <v>10</v>
      </c>
      <c r="I14436" s="6">
        <f t="shared" si="2040"/>
        <v>44</v>
      </c>
      <c r="J14436" s="6" t="str">
        <f t="shared" si="2041"/>
        <v>10-28</v>
      </c>
      <c r="K14436" s="6" t="str">
        <f t="shared" si="2042"/>
        <v>WK</v>
      </c>
      <c r="L14436" s="6" t="str">
        <f t="shared" si="2043"/>
        <v>DAY</v>
      </c>
      <c r="M14436" s="6">
        <f t="shared" si="2044"/>
        <v>0</v>
      </c>
    </row>
    <row r="14437" spans="3:13" x14ac:dyDescent="0.35">
      <c r="C14437" s="42">
        <v>42305.6875</v>
      </c>
      <c r="D14437" s="32">
        <v>2850.109619140625</v>
      </c>
      <c r="E14437" s="34" t="str">
        <f t="shared" si="2036"/>
        <v>10-28</v>
      </c>
      <c r="F14437" s="6">
        <f t="shared" si="2037"/>
        <v>16</v>
      </c>
      <c r="G14437" s="6">
        <f t="shared" si="2038"/>
        <v>28</v>
      </c>
      <c r="H14437" s="6">
        <f t="shared" si="2039"/>
        <v>10</v>
      </c>
      <c r="I14437" s="6">
        <f t="shared" si="2040"/>
        <v>44</v>
      </c>
      <c r="J14437" s="6" t="str">
        <f t="shared" si="2041"/>
        <v>10-28</v>
      </c>
      <c r="K14437" s="6" t="str">
        <f t="shared" si="2042"/>
        <v>WK</v>
      </c>
      <c r="L14437" s="6" t="str">
        <f t="shared" si="2043"/>
        <v>DAY</v>
      </c>
      <c r="M14437" s="6">
        <f t="shared" si="2044"/>
        <v>0</v>
      </c>
    </row>
    <row r="14438" spans="3:13" x14ac:dyDescent="0.35">
      <c r="C14438" s="42">
        <v>42305.708333333336</v>
      </c>
      <c r="D14438" s="32">
        <v>2857.958984375</v>
      </c>
      <c r="E14438" s="34" t="str">
        <f t="shared" si="2036"/>
        <v>10-28</v>
      </c>
      <c r="F14438" s="6">
        <f t="shared" si="2037"/>
        <v>17</v>
      </c>
      <c r="G14438" s="6">
        <f t="shared" si="2038"/>
        <v>28</v>
      </c>
      <c r="H14438" s="6">
        <f t="shared" si="2039"/>
        <v>10</v>
      </c>
      <c r="I14438" s="6">
        <f t="shared" si="2040"/>
        <v>44</v>
      </c>
      <c r="J14438" s="6" t="str">
        <f t="shared" si="2041"/>
        <v>10-28</v>
      </c>
      <c r="K14438" s="6" t="str">
        <f t="shared" si="2042"/>
        <v>WK</v>
      </c>
      <c r="L14438" s="6" t="str">
        <f t="shared" si="2043"/>
        <v>EVE</v>
      </c>
      <c r="M14438" s="6">
        <f t="shared" si="2044"/>
        <v>0</v>
      </c>
    </row>
    <row r="14439" spans="3:13" x14ac:dyDescent="0.35">
      <c r="C14439" s="42">
        <v>42305.729166666664</v>
      </c>
      <c r="D14439" s="32">
        <v>2876.44970703125</v>
      </c>
      <c r="E14439" s="34" t="str">
        <f t="shared" si="2036"/>
        <v>10-28</v>
      </c>
      <c r="F14439" s="6">
        <f t="shared" si="2037"/>
        <v>17</v>
      </c>
      <c r="G14439" s="6">
        <f t="shared" si="2038"/>
        <v>28</v>
      </c>
      <c r="H14439" s="6">
        <f t="shared" si="2039"/>
        <v>10</v>
      </c>
      <c r="I14439" s="6">
        <f t="shared" si="2040"/>
        <v>44</v>
      </c>
      <c r="J14439" s="6" t="str">
        <f t="shared" si="2041"/>
        <v>10-28</v>
      </c>
      <c r="K14439" s="6" t="str">
        <f t="shared" si="2042"/>
        <v>WK</v>
      </c>
      <c r="L14439" s="6" t="str">
        <f t="shared" si="2043"/>
        <v>EVE</v>
      </c>
      <c r="M14439" s="6">
        <f t="shared" si="2044"/>
        <v>0</v>
      </c>
    </row>
    <row r="14440" spans="3:13" x14ac:dyDescent="0.35">
      <c r="C14440" s="42">
        <v>42305.75</v>
      </c>
      <c r="D14440" s="32">
        <v>2933.2919921875</v>
      </c>
      <c r="E14440" s="34" t="str">
        <f t="shared" si="2036"/>
        <v>10-28</v>
      </c>
      <c r="F14440" s="6">
        <f t="shared" si="2037"/>
        <v>18</v>
      </c>
      <c r="G14440" s="6">
        <f t="shared" si="2038"/>
        <v>28</v>
      </c>
      <c r="H14440" s="6">
        <f t="shared" si="2039"/>
        <v>10</v>
      </c>
      <c r="I14440" s="6">
        <f t="shared" si="2040"/>
        <v>44</v>
      </c>
      <c r="J14440" s="6" t="str">
        <f t="shared" si="2041"/>
        <v>10-28</v>
      </c>
      <c r="K14440" s="6" t="str">
        <f t="shared" si="2042"/>
        <v>WK</v>
      </c>
      <c r="L14440" s="6" t="str">
        <f t="shared" si="2043"/>
        <v>EVE</v>
      </c>
      <c r="M14440" s="6">
        <f t="shared" si="2044"/>
        <v>0</v>
      </c>
    </row>
    <row r="14441" spans="3:13" x14ac:dyDescent="0.35">
      <c r="C14441" s="42">
        <v>42305.770833333336</v>
      </c>
      <c r="D14441" s="32">
        <v>3086.15478515625</v>
      </c>
      <c r="E14441" s="34" t="str">
        <f t="shared" si="2036"/>
        <v>10-28</v>
      </c>
      <c r="F14441" s="6">
        <f t="shared" si="2037"/>
        <v>18</v>
      </c>
      <c r="G14441" s="6">
        <f t="shared" si="2038"/>
        <v>28</v>
      </c>
      <c r="H14441" s="6">
        <f t="shared" si="2039"/>
        <v>10</v>
      </c>
      <c r="I14441" s="6">
        <f t="shared" si="2040"/>
        <v>44</v>
      </c>
      <c r="J14441" s="6" t="str">
        <f t="shared" si="2041"/>
        <v>10-28</v>
      </c>
      <c r="K14441" s="6" t="str">
        <f t="shared" si="2042"/>
        <v>WK</v>
      </c>
      <c r="L14441" s="6" t="str">
        <f t="shared" si="2043"/>
        <v>EVE</v>
      </c>
      <c r="M14441" s="6">
        <f t="shared" si="2044"/>
        <v>0</v>
      </c>
    </row>
    <row r="14442" spans="3:13" x14ac:dyDescent="0.35">
      <c r="C14442" s="42">
        <v>42305.791666666664</v>
      </c>
      <c r="D14442" s="32">
        <v>3111.559326171875</v>
      </c>
      <c r="E14442" s="34" t="str">
        <f t="shared" si="2036"/>
        <v>10-28</v>
      </c>
      <c r="F14442" s="6">
        <f t="shared" si="2037"/>
        <v>19</v>
      </c>
      <c r="G14442" s="6">
        <f t="shared" si="2038"/>
        <v>28</v>
      </c>
      <c r="H14442" s="6">
        <f t="shared" si="2039"/>
        <v>10</v>
      </c>
      <c r="I14442" s="6">
        <f t="shared" si="2040"/>
        <v>44</v>
      </c>
      <c r="J14442" s="6" t="str">
        <f t="shared" si="2041"/>
        <v>10-28</v>
      </c>
      <c r="K14442" s="6" t="str">
        <f t="shared" si="2042"/>
        <v>WK</v>
      </c>
      <c r="L14442" s="6" t="str">
        <f t="shared" si="2043"/>
        <v>EVE</v>
      </c>
      <c r="M14442" s="6">
        <f t="shared" si="2044"/>
        <v>0</v>
      </c>
    </row>
    <row r="14443" spans="3:13" x14ac:dyDescent="0.35">
      <c r="C14443" s="42">
        <v>42305.8125</v>
      </c>
      <c r="D14443" s="32">
        <v>3074.185546875</v>
      </c>
      <c r="E14443" s="34" t="str">
        <f t="shared" si="2036"/>
        <v>10-28</v>
      </c>
      <c r="F14443" s="6">
        <f t="shared" si="2037"/>
        <v>19</v>
      </c>
      <c r="G14443" s="6">
        <f t="shared" si="2038"/>
        <v>28</v>
      </c>
      <c r="H14443" s="6">
        <f t="shared" si="2039"/>
        <v>10</v>
      </c>
      <c r="I14443" s="6">
        <f t="shared" si="2040"/>
        <v>44</v>
      </c>
      <c r="J14443" s="6" t="str">
        <f t="shared" si="2041"/>
        <v>10-28</v>
      </c>
      <c r="K14443" s="6" t="str">
        <f t="shared" si="2042"/>
        <v>WK</v>
      </c>
      <c r="L14443" s="6" t="str">
        <f t="shared" si="2043"/>
        <v>EVE</v>
      </c>
      <c r="M14443" s="6">
        <f t="shared" si="2044"/>
        <v>0</v>
      </c>
    </row>
    <row r="14444" spans="3:13" x14ac:dyDescent="0.35">
      <c r="C14444" s="42">
        <v>42305.833333333336</v>
      </c>
      <c r="D14444" s="32">
        <v>3025.135986328125</v>
      </c>
      <c r="E14444" s="34" t="str">
        <f t="shared" si="2036"/>
        <v>10-28</v>
      </c>
      <c r="F14444" s="6">
        <f t="shared" si="2037"/>
        <v>20</v>
      </c>
      <c r="G14444" s="6">
        <f t="shared" si="2038"/>
        <v>28</v>
      </c>
      <c r="H14444" s="6">
        <f t="shared" si="2039"/>
        <v>10</v>
      </c>
      <c r="I14444" s="6">
        <f t="shared" si="2040"/>
        <v>44</v>
      </c>
      <c r="J14444" s="6" t="str">
        <f t="shared" si="2041"/>
        <v>10-28</v>
      </c>
      <c r="K14444" s="6" t="str">
        <f t="shared" si="2042"/>
        <v>WK</v>
      </c>
      <c r="L14444" s="6" t="str">
        <f t="shared" si="2043"/>
        <v>EVE</v>
      </c>
      <c r="M14444" s="6">
        <f t="shared" si="2044"/>
        <v>0</v>
      </c>
    </row>
    <row r="14445" spans="3:13" x14ac:dyDescent="0.35">
      <c r="C14445" s="42">
        <v>42305.854166666664</v>
      </c>
      <c r="D14445" s="32">
        <v>2959.810791015625</v>
      </c>
      <c r="E14445" s="34" t="str">
        <f t="shared" si="2036"/>
        <v>10-28</v>
      </c>
      <c r="F14445" s="6">
        <f t="shared" si="2037"/>
        <v>20</v>
      </c>
      <c r="G14445" s="6">
        <f t="shared" si="2038"/>
        <v>28</v>
      </c>
      <c r="H14445" s="6">
        <f t="shared" si="2039"/>
        <v>10</v>
      </c>
      <c r="I14445" s="6">
        <f t="shared" si="2040"/>
        <v>44</v>
      </c>
      <c r="J14445" s="6" t="str">
        <f t="shared" si="2041"/>
        <v>10-28</v>
      </c>
      <c r="K14445" s="6" t="str">
        <f t="shared" si="2042"/>
        <v>WK</v>
      </c>
      <c r="L14445" s="6" t="str">
        <f t="shared" si="2043"/>
        <v>EVE</v>
      </c>
      <c r="M14445" s="6">
        <f t="shared" si="2044"/>
        <v>0</v>
      </c>
    </row>
    <row r="14446" spans="3:13" x14ac:dyDescent="0.35">
      <c r="C14446" s="42">
        <v>42305.875</v>
      </c>
      <c r="D14446" s="32">
        <v>2866.054443359375</v>
      </c>
      <c r="E14446" s="34" t="str">
        <f t="shared" si="2036"/>
        <v>10-28</v>
      </c>
      <c r="F14446" s="6">
        <f t="shared" si="2037"/>
        <v>21</v>
      </c>
      <c r="G14446" s="6">
        <f t="shared" si="2038"/>
        <v>28</v>
      </c>
      <c r="H14446" s="6">
        <f t="shared" si="2039"/>
        <v>10</v>
      </c>
      <c r="I14446" s="6">
        <f t="shared" si="2040"/>
        <v>44</v>
      </c>
      <c r="J14446" s="6" t="str">
        <f t="shared" si="2041"/>
        <v>10-28</v>
      </c>
      <c r="K14446" s="6" t="str">
        <f t="shared" si="2042"/>
        <v>WK</v>
      </c>
      <c r="L14446" s="6" t="str">
        <f t="shared" si="2043"/>
        <v>EVE</v>
      </c>
      <c r="M14446" s="6">
        <f t="shared" si="2044"/>
        <v>0</v>
      </c>
    </row>
    <row r="14447" spans="3:13" x14ac:dyDescent="0.35">
      <c r="C14447" s="42">
        <v>42305.895833333336</v>
      </c>
      <c r="D14447" s="32">
        <v>2747.9404296875</v>
      </c>
      <c r="E14447" s="34" t="str">
        <f t="shared" si="2036"/>
        <v>10-28</v>
      </c>
      <c r="F14447" s="6">
        <f t="shared" si="2037"/>
        <v>21</v>
      </c>
      <c r="G14447" s="6">
        <f t="shared" si="2038"/>
        <v>28</v>
      </c>
      <c r="H14447" s="6">
        <f t="shared" si="2039"/>
        <v>10</v>
      </c>
      <c r="I14447" s="6">
        <f t="shared" si="2040"/>
        <v>44</v>
      </c>
      <c r="J14447" s="6" t="str">
        <f t="shared" si="2041"/>
        <v>10-28</v>
      </c>
      <c r="K14447" s="6" t="str">
        <f t="shared" si="2042"/>
        <v>WK</v>
      </c>
      <c r="L14447" s="6" t="str">
        <f t="shared" si="2043"/>
        <v>EVE</v>
      </c>
      <c r="M14447" s="6">
        <f t="shared" si="2044"/>
        <v>0</v>
      </c>
    </row>
    <row r="14448" spans="3:13" x14ac:dyDescent="0.35">
      <c r="C14448" s="42">
        <v>42305.916666666664</v>
      </c>
      <c r="D14448" s="32">
        <v>2616.01171875</v>
      </c>
      <c r="E14448" s="34" t="str">
        <f t="shared" si="2036"/>
        <v>10-28</v>
      </c>
      <c r="F14448" s="6">
        <f t="shared" si="2037"/>
        <v>22</v>
      </c>
      <c r="G14448" s="6">
        <f t="shared" si="2038"/>
        <v>28</v>
      </c>
      <c r="H14448" s="6">
        <f t="shared" si="2039"/>
        <v>10</v>
      </c>
      <c r="I14448" s="6">
        <f t="shared" si="2040"/>
        <v>44</v>
      </c>
      <c r="J14448" s="6" t="str">
        <f t="shared" si="2041"/>
        <v>10-28</v>
      </c>
      <c r="K14448" s="6" t="str">
        <f t="shared" si="2042"/>
        <v>WK</v>
      </c>
      <c r="L14448" s="6" t="str">
        <f t="shared" si="2043"/>
        <v>EVE</v>
      </c>
      <c r="M14448" s="6">
        <f t="shared" si="2044"/>
        <v>0</v>
      </c>
    </row>
    <row r="14449" spans="3:13" x14ac:dyDescent="0.35">
      <c r="C14449" s="42">
        <v>42305.9375</v>
      </c>
      <c r="D14449" s="32">
        <v>2490.2138671875</v>
      </c>
      <c r="E14449" s="34" t="str">
        <f t="shared" si="2036"/>
        <v>10-28</v>
      </c>
      <c r="F14449" s="6">
        <f t="shared" si="2037"/>
        <v>22</v>
      </c>
      <c r="G14449" s="6">
        <f t="shared" si="2038"/>
        <v>28</v>
      </c>
      <c r="H14449" s="6">
        <f t="shared" si="2039"/>
        <v>10</v>
      </c>
      <c r="I14449" s="6">
        <f t="shared" si="2040"/>
        <v>44</v>
      </c>
      <c r="J14449" s="6" t="str">
        <f t="shared" si="2041"/>
        <v>10-28</v>
      </c>
      <c r="K14449" s="6" t="str">
        <f t="shared" si="2042"/>
        <v>WK</v>
      </c>
      <c r="L14449" s="6" t="str">
        <f t="shared" si="2043"/>
        <v>EVE</v>
      </c>
      <c r="M14449" s="6">
        <f t="shared" si="2044"/>
        <v>0</v>
      </c>
    </row>
    <row r="14450" spans="3:13" x14ac:dyDescent="0.35">
      <c r="C14450" s="42">
        <v>42305.958333333336</v>
      </c>
      <c r="D14450" s="32">
        <v>2362.783935546875</v>
      </c>
      <c r="E14450" s="34" t="str">
        <f t="shared" si="2036"/>
        <v>10-28</v>
      </c>
      <c r="F14450" s="6">
        <f t="shared" si="2037"/>
        <v>23</v>
      </c>
      <c r="G14450" s="6">
        <f t="shared" si="2038"/>
        <v>28</v>
      </c>
      <c r="H14450" s="6">
        <f t="shared" si="2039"/>
        <v>10</v>
      </c>
      <c r="I14450" s="6">
        <f t="shared" si="2040"/>
        <v>44</v>
      </c>
      <c r="J14450" s="6" t="str">
        <f t="shared" si="2041"/>
        <v>10-28</v>
      </c>
      <c r="K14450" s="6" t="str">
        <f t="shared" si="2042"/>
        <v>WK</v>
      </c>
      <c r="L14450" s="6" t="str">
        <f t="shared" si="2043"/>
        <v>EVE</v>
      </c>
      <c r="M14450" s="6">
        <f t="shared" si="2044"/>
        <v>0</v>
      </c>
    </row>
    <row r="14451" spans="3:13" x14ac:dyDescent="0.35">
      <c r="C14451" s="42">
        <v>42305.979166666664</v>
      </c>
      <c r="D14451" s="32">
        <v>2244.32666015625</v>
      </c>
      <c r="E14451" s="34" t="str">
        <f t="shared" si="2036"/>
        <v>10-28</v>
      </c>
      <c r="F14451" s="6">
        <f t="shared" si="2037"/>
        <v>23</v>
      </c>
      <c r="G14451" s="6">
        <f t="shared" si="2038"/>
        <v>28</v>
      </c>
      <c r="H14451" s="6">
        <f t="shared" si="2039"/>
        <v>10</v>
      </c>
      <c r="I14451" s="6">
        <f t="shared" si="2040"/>
        <v>44</v>
      </c>
      <c r="J14451" s="6" t="str">
        <f t="shared" si="2041"/>
        <v>10-28</v>
      </c>
      <c r="K14451" s="6" t="str">
        <f t="shared" si="2042"/>
        <v>WK</v>
      </c>
      <c r="L14451" s="6" t="str">
        <f t="shared" si="2043"/>
        <v>EVE</v>
      </c>
      <c r="M14451" s="6">
        <f t="shared" si="2044"/>
        <v>0</v>
      </c>
    </row>
    <row r="14452" spans="3:13" x14ac:dyDescent="0.35">
      <c r="C14452" s="42">
        <v>42306</v>
      </c>
      <c r="D14452" s="32">
        <v>2141.911376953125</v>
      </c>
      <c r="E14452" s="34" t="str">
        <f t="shared" si="2036"/>
        <v>10-29</v>
      </c>
      <c r="F14452" s="6">
        <f t="shared" si="2037"/>
        <v>0</v>
      </c>
      <c r="G14452" s="6">
        <f t="shared" si="2038"/>
        <v>29</v>
      </c>
      <c r="H14452" s="6">
        <f t="shared" si="2039"/>
        <v>10</v>
      </c>
      <c r="I14452" s="6">
        <f t="shared" si="2040"/>
        <v>44</v>
      </c>
      <c r="J14452" s="6" t="str">
        <f t="shared" si="2041"/>
        <v>10-29</v>
      </c>
      <c r="K14452" s="6" t="str">
        <f t="shared" si="2042"/>
        <v>WK</v>
      </c>
      <c r="L14452" s="6" t="str">
        <f t="shared" si="2043"/>
        <v>EVE</v>
      </c>
      <c r="M14452" s="6">
        <f t="shared" si="2044"/>
        <v>0</v>
      </c>
    </row>
    <row r="14453" spans="3:13" x14ac:dyDescent="0.35">
      <c r="C14453" s="42">
        <v>42306.020833333336</v>
      </c>
      <c r="D14453" s="32">
        <v>2082.951171875</v>
      </c>
      <c r="E14453" s="34" t="str">
        <f t="shared" si="2036"/>
        <v>10-29</v>
      </c>
      <c r="F14453" s="6">
        <f t="shared" si="2037"/>
        <v>0</v>
      </c>
      <c r="G14453" s="6">
        <f t="shared" si="2038"/>
        <v>29</v>
      </c>
      <c r="H14453" s="6">
        <f t="shared" si="2039"/>
        <v>10</v>
      </c>
      <c r="I14453" s="6">
        <f t="shared" si="2040"/>
        <v>44</v>
      </c>
      <c r="J14453" s="6" t="str">
        <f t="shared" si="2041"/>
        <v>10-29</v>
      </c>
      <c r="K14453" s="6" t="str">
        <f t="shared" si="2042"/>
        <v>WK</v>
      </c>
      <c r="L14453" s="6" t="str">
        <f t="shared" si="2043"/>
        <v>EVE</v>
      </c>
      <c r="M14453" s="6">
        <f t="shared" si="2044"/>
        <v>0</v>
      </c>
    </row>
    <row r="14454" spans="3:13" x14ac:dyDescent="0.35">
      <c r="C14454" s="42">
        <v>42306.041666666664</v>
      </c>
      <c r="D14454" s="32">
        <v>2017.4140625</v>
      </c>
      <c r="E14454" s="34" t="str">
        <f t="shared" si="2036"/>
        <v>10-29</v>
      </c>
      <c r="F14454" s="6">
        <f t="shared" si="2037"/>
        <v>1</v>
      </c>
      <c r="G14454" s="6">
        <f t="shared" si="2038"/>
        <v>29</v>
      </c>
      <c r="H14454" s="6">
        <f t="shared" si="2039"/>
        <v>10</v>
      </c>
      <c r="I14454" s="6">
        <f t="shared" si="2040"/>
        <v>44</v>
      </c>
      <c r="J14454" s="6" t="str">
        <f t="shared" si="2041"/>
        <v>10-29</v>
      </c>
      <c r="K14454" s="6" t="str">
        <f t="shared" si="2042"/>
        <v>WK</v>
      </c>
      <c r="L14454" s="6" t="str">
        <f t="shared" si="2043"/>
        <v>EVE</v>
      </c>
      <c r="M14454" s="6">
        <f t="shared" si="2044"/>
        <v>0</v>
      </c>
    </row>
    <row r="14455" spans="3:13" x14ac:dyDescent="0.35">
      <c r="C14455" s="42">
        <v>42306.0625</v>
      </c>
      <c r="D14455" s="32">
        <v>1975.9991455078125</v>
      </c>
      <c r="E14455" s="34" t="str">
        <f t="shared" si="2036"/>
        <v>10-29</v>
      </c>
      <c r="F14455" s="6">
        <f t="shared" si="2037"/>
        <v>1</v>
      </c>
      <c r="G14455" s="6">
        <f t="shared" si="2038"/>
        <v>29</v>
      </c>
      <c r="H14455" s="6">
        <f t="shared" si="2039"/>
        <v>10</v>
      </c>
      <c r="I14455" s="6">
        <f t="shared" si="2040"/>
        <v>44</v>
      </c>
      <c r="J14455" s="6" t="str">
        <f t="shared" si="2041"/>
        <v>10-29</v>
      </c>
      <c r="K14455" s="6" t="str">
        <f t="shared" si="2042"/>
        <v>WK</v>
      </c>
      <c r="L14455" s="6" t="str">
        <f t="shared" si="2043"/>
        <v>EVE</v>
      </c>
      <c r="M14455" s="6">
        <f t="shared" si="2044"/>
        <v>0</v>
      </c>
    </row>
    <row r="14456" spans="3:13" x14ac:dyDescent="0.35">
      <c r="C14456" s="42">
        <v>42306.083333333336</v>
      </c>
      <c r="D14456" s="32">
        <v>1982.23828125</v>
      </c>
      <c r="E14456" s="34" t="str">
        <f t="shared" si="2036"/>
        <v>10-29</v>
      </c>
      <c r="F14456" s="6">
        <f t="shared" si="2037"/>
        <v>2</v>
      </c>
      <c r="G14456" s="6">
        <f t="shared" si="2038"/>
        <v>29</v>
      </c>
      <c r="H14456" s="6">
        <f t="shared" si="2039"/>
        <v>10</v>
      </c>
      <c r="I14456" s="6">
        <f t="shared" si="2040"/>
        <v>44</v>
      </c>
      <c r="J14456" s="6" t="str">
        <f t="shared" si="2041"/>
        <v>10-29</v>
      </c>
      <c r="K14456" s="6" t="str">
        <f t="shared" si="2042"/>
        <v>WK</v>
      </c>
      <c r="L14456" s="6" t="str">
        <f t="shared" si="2043"/>
        <v>EVE</v>
      </c>
      <c r="M14456" s="6">
        <f t="shared" si="2044"/>
        <v>0</v>
      </c>
    </row>
    <row r="14457" spans="3:13" x14ac:dyDescent="0.35">
      <c r="C14457" s="42">
        <v>42306.104166666664</v>
      </c>
      <c r="D14457" s="32">
        <v>1959.3411865234375</v>
      </c>
      <c r="E14457" s="34" t="str">
        <f t="shared" si="2036"/>
        <v>10-29</v>
      </c>
      <c r="F14457" s="6">
        <f t="shared" si="2037"/>
        <v>2</v>
      </c>
      <c r="G14457" s="6">
        <f t="shared" si="2038"/>
        <v>29</v>
      </c>
      <c r="H14457" s="6">
        <f t="shared" si="2039"/>
        <v>10</v>
      </c>
      <c r="I14457" s="6">
        <f t="shared" si="2040"/>
        <v>44</v>
      </c>
      <c r="J14457" s="6" t="str">
        <f t="shared" si="2041"/>
        <v>10-29</v>
      </c>
      <c r="K14457" s="6" t="str">
        <f t="shared" si="2042"/>
        <v>WK</v>
      </c>
      <c r="L14457" s="6" t="str">
        <f t="shared" si="2043"/>
        <v>EVE</v>
      </c>
      <c r="M14457" s="6">
        <f t="shared" si="2044"/>
        <v>0</v>
      </c>
    </row>
    <row r="14458" spans="3:13" x14ac:dyDescent="0.35">
      <c r="C14458" s="42">
        <v>42306.125</v>
      </c>
      <c r="D14458" s="32">
        <v>1938.75146484375</v>
      </c>
      <c r="E14458" s="34" t="str">
        <f t="shared" si="2036"/>
        <v>10-29</v>
      </c>
      <c r="F14458" s="6">
        <f t="shared" si="2037"/>
        <v>3</v>
      </c>
      <c r="G14458" s="6">
        <f t="shared" si="2038"/>
        <v>29</v>
      </c>
      <c r="H14458" s="6">
        <f t="shared" si="2039"/>
        <v>10</v>
      </c>
      <c r="I14458" s="6">
        <f t="shared" si="2040"/>
        <v>44</v>
      </c>
      <c r="J14458" s="6" t="str">
        <f t="shared" si="2041"/>
        <v>10-29</v>
      </c>
      <c r="K14458" s="6" t="str">
        <f t="shared" si="2042"/>
        <v>WK</v>
      </c>
      <c r="L14458" s="6" t="str">
        <f t="shared" si="2043"/>
        <v>EVE</v>
      </c>
      <c r="M14458" s="6">
        <f t="shared" si="2044"/>
        <v>0</v>
      </c>
    </row>
    <row r="14459" spans="3:13" x14ac:dyDescent="0.35">
      <c r="C14459" s="42">
        <v>42306.145833333336</v>
      </c>
      <c r="D14459" s="32">
        <v>1931.7158203125</v>
      </c>
      <c r="E14459" s="34" t="str">
        <f t="shared" si="2036"/>
        <v>10-29</v>
      </c>
      <c r="F14459" s="6">
        <f t="shared" si="2037"/>
        <v>3</v>
      </c>
      <c r="G14459" s="6">
        <f t="shared" si="2038"/>
        <v>29</v>
      </c>
      <c r="H14459" s="6">
        <f t="shared" si="2039"/>
        <v>10</v>
      </c>
      <c r="I14459" s="6">
        <f t="shared" si="2040"/>
        <v>44</v>
      </c>
      <c r="J14459" s="6" t="str">
        <f t="shared" si="2041"/>
        <v>10-29</v>
      </c>
      <c r="K14459" s="6" t="str">
        <f t="shared" si="2042"/>
        <v>WK</v>
      </c>
      <c r="L14459" s="6" t="str">
        <f t="shared" si="2043"/>
        <v>EVE</v>
      </c>
      <c r="M14459" s="6">
        <f t="shared" si="2044"/>
        <v>0</v>
      </c>
    </row>
    <row r="14460" spans="3:13" x14ac:dyDescent="0.35">
      <c r="C14460" s="42">
        <v>42306.166666666664</v>
      </c>
      <c r="D14460" s="32">
        <v>1937.2974853515625</v>
      </c>
      <c r="E14460" s="34" t="str">
        <f t="shared" si="2036"/>
        <v>10-29</v>
      </c>
      <c r="F14460" s="6">
        <f t="shared" si="2037"/>
        <v>4</v>
      </c>
      <c r="G14460" s="6">
        <f t="shared" si="2038"/>
        <v>29</v>
      </c>
      <c r="H14460" s="6">
        <f t="shared" si="2039"/>
        <v>10</v>
      </c>
      <c r="I14460" s="6">
        <f t="shared" si="2040"/>
        <v>44</v>
      </c>
      <c r="J14460" s="6" t="str">
        <f t="shared" si="2041"/>
        <v>10-29</v>
      </c>
      <c r="K14460" s="6" t="str">
        <f t="shared" si="2042"/>
        <v>WK</v>
      </c>
      <c r="L14460" s="6" t="str">
        <f t="shared" si="2043"/>
        <v>EVE</v>
      </c>
      <c r="M14460" s="6">
        <f t="shared" si="2044"/>
        <v>0</v>
      </c>
    </row>
    <row r="14461" spans="3:13" x14ac:dyDescent="0.35">
      <c r="C14461" s="42">
        <v>42306.1875</v>
      </c>
      <c r="D14461" s="32">
        <v>1937.0738525390625</v>
      </c>
      <c r="E14461" s="34" t="str">
        <f t="shared" si="2036"/>
        <v>10-29</v>
      </c>
      <c r="F14461" s="6">
        <f t="shared" si="2037"/>
        <v>4</v>
      </c>
      <c r="G14461" s="6">
        <f t="shared" si="2038"/>
        <v>29</v>
      </c>
      <c r="H14461" s="6">
        <f t="shared" si="2039"/>
        <v>10</v>
      </c>
      <c r="I14461" s="6">
        <f t="shared" si="2040"/>
        <v>44</v>
      </c>
      <c r="J14461" s="6" t="str">
        <f t="shared" si="2041"/>
        <v>10-29</v>
      </c>
      <c r="K14461" s="6" t="str">
        <f t="shared" si="2042"/>
        <v>WK</v>
      </c>
      <c r="L14461" s="6" t="str">
        <f t="shared" si="2043"/>
        <v>EVE</v>
      </c>
      <c r="M14461" s="6">
        <f t="shared" si="2044"/>
        <v>0</v>
      </c>
    </row>
    <row r="14462" spans="3:13" x14ac:dyDescent="0.35">
      <c r="C14462" s="42">
        <v>42306.208333333336</v>
      </c>
      <c r="D14462" s="32">
        <v>1993.3294677734375</v>
      </c>
      <c r="E14462" s="34" t="str">
        <f t="shared" si="2036"/>
        <v>10-29</v>
      </c>
      <c r="F14462" s="6">
        <f t="shared" si="2037"/>
        <v>5</v>
      </c>
      <c r="G14462" s="6">
        <f t="shared" si="2038"/>
        <v>29</v>
      </c>
      <c r="H14462" s="6">
        <f t="shared" si="2039"/>
        <v>10</v>
      </c>
      <c r="I14462" s="6">
        <f t="shared" si="2040"/>
        <v>44</v>
      </c>
      <c r="J14462" s="6" t="str">
        <f t="shared" si="2041"/>
        <v>10-29</v>
      </c>
      <c r="K14462" s="6" t="str">
        <f t="shared" si="2042"/>
        <v>WK</v>
      </c>
      <c r="L14462" s="6" t="str">
        <f t="shared" si="2043"/>
        <v>EVE</v>
      </c>
      <c r="M14462" s="6">
        <f t="shared" si="2044"/>
        <v>0</v>
      </c>
    </row>
    <row r="14463" spans="3:13" x14ac:dyDescent="0.35">
      <c r="C14463" s="42">
        <v>42306.229166666664</v>
      </c>
      <c r="D14463" s="32">
        <v>2092.5322265625</v>
      </c>
      <c r="E14463" s="34" t="str">
        <f t="shared" si="2036"/>
        <v>10-29</v>
      </c>
      <c r="F14463" s="6">
        <f t="shared" si="2037"/>
        <v>5</v>
      </c>
      <c r="G14463" s="6">
        <f t="shared" si="2038"/>
        <v>29</v>
      </c>
      <c r="H14463" s="6">
        <f t="shared" si="2039"/>
        <v>10</v>
      </c>
      <c r="I14463" s="6">
        <f t="shared" si="2040"/>
        <v>44</v>
      </c>
      <c r="J14463" s="6" t="str">
        <f t="shared" si="2041"/>
        <v>10-29</v>
      </c>
      <c r="K14463" s="6" t="str">
        <f t="shared" si="2042"/>
        <v>WK</v>
      </c>
      <c r="L14463" s="6" t="str">
        <f t="shared" si="2043"/>
        <v>EVE</v>
      </c>
      <c r="M14463" s="6">
        <f t="shared" si="2044"/>
        <v>0</v>
      </c>
    </row>
    <row r="14464" spans="3:13" x14ac:dyDescent="0.35">
      <c r="C14464" s="42">
        <v>42306.25</v>
      </c>
      <c r="D14464" s="32">
        <v>2208.318115234375</v>
      </c>
      <c r="E14464" s="34" t="str">
        <f t="shared" si="2036"/>
        <v>10-29</v>
      </c>
      <c r="F14464" s="6">
        <f t="shared" si="2037"/>
        <v>6</v>
      </c>
      <c r="G14464" s="6">
        <f t="shared" si="2038"/>
        <v>29</v>
      </c>
      <c r="H14464" s="6">
        <f t="shared" si="2039"/>
        <v>10</v>
      </c>
      <c r="I14464" s="6">
        <f t="shared" si="2040"/>
        <v>44</v>
      </c>
      <c r="J14464" s="6" t="str">
        <f t="shared" si="2041"/>
        <v>10-29</v>
      </c>
      <c r="K14464" s="6" t="str">
        <f t="shared" si="2042"/>
        <v>WK</v>
      </c>
      <c r="L14464" s="6" t="str">
        <f t="shared" si="2043"/>
        <v>EVE</v>
      </c>
      <c r="M14464" s="6">
        <f t="shared" si="2044"/>
        <v>0</v>
      </c>
    </row>
    <row r="14465" spans="3:13" x14ac:dyDescent="0.35">
      <c r="C14465" s="42">
        <v>42306.270833333336</v>
      </c>
      <c r="D14465" s="32">
        <v>2393.712158203125</v>
      </c>
      <c r="E14465" s="34" t="str">
        <f t="shared" si="2036"/>
        <v>10-29</v>
      </c>
      <c r="F14465" s="6">
        <f t="shared" si="2037"/>
        <v>6</v>
      </c>
      <c r="G14465" s="6">
        <f t="shared" si="2038"/>
        <v>29</v>
      </c>
      <c r="H14465" s="6">
        <f t="shared" si="2039"/>
        <v>10</v>
      </c>
      <c r="I14465" s="6">
        <f t="shared" si="2040"/>
        <v>44</v>
      </c>
      <c r="J14465" s="6" t="str">
        <f t="shared" si="2041"/>
        <v>10-29</v>
      </c>
      <c r="K14465" s="6" t="str">
        <f t="shared" si="2042"/>
        <v>WK</v>
      </c>
      <c r="L14465" s="6" t="str">
        <f t="shared" si="2043"/>
        <v>EVE</v>
      </c>
      <c r="M14465" s="6">
        <f t="shared" si="2044"/>
        <v>0</v>
      </c>
    </row>
    <row r="14466" spans="3:13" x14ac:dyDescent="0.35">
      <c r="C14466" s="42">
        <v>42306.291666666664</v>
      </c>
      <c r="D14466" s="32">
        <v>2495.71826171875</v>
      </c>
      <c r="E14466" s="34" t="str">
        <f t="shared" si="2036"/>
        <v>10-29</v>
      </c>
      <c r="F14466" s="6">
        <f t="shared" si="2037"/>
        <v>7</v>
      </c>
      <c r="G14466" s="6">
        <f t="shared" si="2038"/>
        <v>29</v>
      </c>
      <c r="H14466" s="6">
        <f t="shared" si="2039"/>
        <v>10</v>
      </c>
      <c r="I14466" s="6">
        <f t="shared" si="2040"/>
        <v>44</v>
      </c>
      <c r="J14466" s="6" t="str">
        <f t="shared" si="2041"/>
        <v>10-29</v>
      </c>
      <c r="K14466" s="6" t="str">
        <f t="shared" si="2042"/>
        <v>WK</v>
      </c>
      <c r="L14466" s="6" t="str">
        <f t="shared" si="2043"/>
        <v>DAY</v>
      </c>
      <c r="M14466" s="6">
        <f t="shared" si="2044"/>
        <v>0</v>
      </c>
    </row>
    <row r="14467" spans="3:13" x14ac:dyDescent="0.35">
      <c r="C14467" s="42">
        <v>42306.3125</v>
      </c>
      <c r="D14467" s="32">
        <v>2515.655029296875</v>
      </c>
      <c r="E14467" s="34" t="str">
        <f t="shared" si="2036"/>
        <v>10-29</v>
      </c>
      <c r="F14467" s="6">
        <f t="shared" si="2037"/>
        <v>7</v>
      </c>
      <c r="G14467" s="6">
        <f t="shared" si="2038"/>
        <v>29</v>
      </c>
      <c r="H14467" s="6">
        <f t="shared" si="2039"/>
        <v>10</v>
      </c>
      <c r="I14467" s="6">
        <f t="shared" si="2040"/>
        <v>44</v>
      </c>
      <c r="J14467" s="6" t="str">
        <f t="shared" si="2041"/>
        <v>10-29</v>
      </c>
      <c r="K14467" s="6" t="str">
        <f t="shared" si="2042"/>
        <v>WK</v>
      </c>
      <c r="L14467" s="6" t="str">
        <f t="shared" si="2043"/>
        <v>DAY</v>
      </c>
      <c r="M14467" s="6">
        <f t="shared" si="2044"/>
        <v>0</v>
      </c>
    </row>
    <row r="14468" spans="3:13" x14ac:dyDescent="0.35">
      <c r="C14468" s="42">
        <v>42306.333333333336</v>
      </c>
      <c r="D14468" s="32">
        <v>2529.802734375</v>
      </c>
      <c r="E14468" s="34" t="str">
        <f t="shared" si="2036"/>
        <v>10-29</v>
      </c>
      <c r="F14468" s="6">
        <f t="shared" si="2037"/>
        <v>8</v>
      </c>
      <c r="G14468" s="6">
        <f t="shared" si="2038"/>
        <v>29</v>
      </c>
      <c r="H14468" s="6">
        <f t="shared" si="2039"/>
        <v>10</v>
      </c>
      <c r="I14468" s="6">
        <f t="shared" si="2040"/>
        <v>44</v>
      </c>
      <c r="J14468" s="6" t="str">
        <f t="shared" si="2041"/>
        <v>10-29</v>
      </c>
      <c r="K14468" s="6" t="str">
        <f t="shared" si="2042"/>
        <v>WK</v>
      </c>
      <c r="L14468" s="6" t="str">
        <f t="shared" si="2043"/>
        <v>DAY</v>
      </c>
      <c r="M14468" s="6">
        <f t="shared" si="2044"/>
        <v>0</v>
      </c>
    </row>
    <row r="14469" spans="3:13" x14ac:dyDescent="0.35">
      <c r="C14469" s="42">
        <v>42306.354166666664</v>
      </c>
      <c r="D14469" s="32">
        <v>2585.770751953125</v>
      </c>
      <c r="E14469" s="34" t="str">
        <f t="shared" si="2036"/>
        <v>10-29</v>
      </c>
      <c r="F14469" s="6">
        <f t="shared" si="2037"/>
        <v>8</v>
      </c>
      <c r="G14469" s="6">
        <f t="shared" si="2038"/>
        <v>29</v>
      </c>
      <c r="H14469" s="6">
        <f t="shared" si="2039"/>
        <v>10</v>
      </c>
      <c r="I14469" s="6">
        <f t="shared" si="2040"/>
        <v>44</v>
      </c>
      <c r="J14469" s="6" t="str">
        <f t="shared" si="2041"/>
        <v>10-29</v>
      </c>
      <c r="K14469" s="6" t="str">
        <f t="shared" si="2042"/>
        <v>WK</v>
      </c>
      <c r="L14469" s="6" t="str">
        <f t="shared" si="2043"/>
        <v>DAY</v>
      </c>
      <c r="M14469" s="6">
        <f t="shared" si="2044"/>
        <v>0</v>
      </c>
    </row>
    <row r="14470" spans="3:13" x14ac:dyDescent="0.35">
      <c r="C14470" s="42">
        <v>42306.375</v>
      </c>
      <c r="D14470" s="32">
        <v>2633.927001953125</v>
      </c>
      <c r="E14470" s="34" t="str">
        <f t="shared" si="2036"/>
        <v>10-29</v>
      </c>
      <c r="F14470" s="6">
        <f t="shared" si="2037"/>
        <v>9</v>
      </c>
      <c r="G14470" s="6">
        <f t="shared" si="2038"/>
        <v>29</v>
      </c>
      <c r="H14470" s="6">
        <f t="shared" si="2039"/>
        <v>10</v>
      </c>
      <c r="I14470" s="6">
        <f t="shared" si="2040"/>
        <v>44</v>
      </c>
      <c r="J14470" s="6" t="str">
        <f t="shared" si="2041"/>
        <v>10-29</v>
      </c>
      <c r="K14470" s="6" t="str">
        <f t="shared" si="2042"/>
        <v>WK</v>
      </c>
      <c r="L14470" s="6" t="str">
        <f t="shared" si="2043"/>
        <v>DAY</v>
      </c>
      <c r="M14470" s="6">
        <f t="shared" si="2044"/>
        <v>0</v>
      </c>
    </row>
    <row r="14471" spans="3:13" x14ac:dyDescent="0.35">
      <c r="C14471" s="42">
        <v>42306.395833333336</v>
      </c>
      <c r="D14471" s="32">
        <v>2688.431396484375</v>
      </c>
      <c r="E14471" s="34" t="str">
        <f t="shared" ref="E14471:E14534" si="2045">TEXT(MONTH(C14471),"00")&amp;"-"&amp;TEXT(DAY(C14471),"00")</f>
        <v>10-29</v>
      </c>
      <c r="F14471" s="6">
        <f t="shared" ref="F14471:F14534" si="2046">HOUR(C14471)</f>
        <v>9</v>
      </c>
      <c r="G14471" s="6">
        <f t="shared" ref="G14471:G14534" si="2047">DAY(C14471)</f>
        <v>29</v>
      </c>
      <c r="H14471" s="6">
        <f t="shared" ref="H14471:H14534" si="2048">MONTH(C14471)</f>
        <v>10</v>
      </c>
      <c r="I14471" s="6">
        <f t="shared" ref="I14471:I14534" si="2049">WEEKNUM(C14471)</f>
        <v>44</v>
      </c>
      <c r="J14471" s="6" t="str">
        <f t="shared" ref="J14471:J14534" si="2050">H14471&amp;"-"&amp;G14471</f>
        <v>10-29</v>
      </c>
      <c r="K14471" s="6" t="str">
        <f t="shared" ref="K14471:K14534" si="2051">IF(WEEKDAY(C14471,11)&lt;6,"WK","WKND")</f>
        <v>WK</v>
      </c>
      <c r="L14471" s="6" t="str">
        <f t="shared" ref="L14471:L14534" si="2052">IF(AND(F14471&lt;17,F14471&gt;6),"DAY","EVE")</f>
        <v>DAY</v>
      </c>
      <c r="M14471" s="6">
        <f t="shared" ref="M14471:M14534" si="2053">IF(D14471&gt;4000,1,0)</f>
        <v>0</v>
      </c>
    </row>
    <row r="14472" spans="3:13" x14ac:dyDescent="0.35">
      <c r="C14472" s="42">
        <v>42306.416666666664</v>
      </c>
      <c r="D14472" s="32">
        <v>2732.029296875</v>
      </c>
      <c r="E14472" s="34" t="str">
        <f t="shared" si="2045"/>
        <v>10-29</v>
      </c>
      <c r="F14472" s="6">
        <f t="shared" si="2046"/>
        <v>10</v>
      </c>
      <c r="G14472" s="6">
        <f t="shared" si="2047"/>
        <v>29</v>
      </c>
      <c r="H14472" s="6">
        <f t="shared" si="2048"/>
        <v>10</v>
      </c>
      <c r="I14472" s="6">
        <f t="shared" si="2049"/>
        <v>44</v>
      </c>
      <c r="J14472" s="6" t="str">
        <f t="shared" si="2050"/>
        <v>10-29</v>
      </c>
      <c r="K14472" s="6" t="str">
        <f t="shared" si="2051"/>
        <v>WK</v>
      </c>
      <c r="L14472" s="6" t="str">
        <f t="shared" si="2052"/>
        <v>DAY</v>
      </c>
      <c r="M14472" s="6">
        <f t="shared" si="2053"/>
        <v>0</v>
      </c>
    </row>
    <row r="14473" spans="3:13" x14ac:dyDescent="0.35">
      <c r="C14473" s="42">
        <v>42306.4375</v>
      </c>
      <c r="D14473" s="32">
        <v>2759.774169921875</v>
      </c>
      <c r="E14473" s="34" t="str">
        <f t="shared" si="2045"/>
        <v>10-29</v>
      </c>
      <c r="F14473" s="6">
        <f t="shared" si="2046"/>
        <v>10</v>
      </c>
      <c r="G14473" s="6">
        <f t="shared" si="2047"/>
        <v>29</v>
      </c>
      <c r="H14473" s="6">
        <f t="shared" si="2048"/>
        <v>10</v>
      </c>
      <c r="I14473" s="6">
        <f t="shared" si="2049"/>
        <v>44</v>
      </c>
      <c r="J14473" s="6" t="str">
        <f t="shared" si="2050"/>
        <v>10-29</v>
      </c>
      <c r="K14473" s="6" t="str">
        <f t="shared" si="2051"/>
        <v>WK</v>
      </c>
      <c r="L14473" s="6" t="str">
        <f t="shared" si="2052"/>
        <v>DAY</v>
      </c>
      <c r="M14473" s="6">
        <f t="shared" si="2053"/>
        <v>0</v>
      </c>
    </row>
    <row r="14474" spans="3:13" x14ac:dyDescent="0.35">
      <c r="C14474" s="42">
        <v>42306.458333333336</v>
      </c>
      <c r="D14474" s="32">
        <v>2785.974609375</v>
      </c>
      <c r="E14474" s="34" t="str">
        <f t="shared" si="2045"/>
        <v>10-29</v>
      </c>
      <c r="F14474" s="6">
        <f t="shared" si="2046"/>
        <v>11</v>
      </c>
      <c r="G14474" s="6">
        <f t="shared" si="2047"/>
        <v>29</v>
      </c>
      <c r="H14474" s="6">
        <f t="shared" si="2048"/>
        <v>10</v>
      </c>
      <c r="I14474" s="6">
        <f t="shared" si="2049"/>
        <v>44</v>
      </c>
      <c r="J14474" s="6" t="str">
        <f t="shared" si="2050"/>
        <v>10-29</v>
      </c>
      <c r="K14474" s="6" t="str">
        <f t="shared" si="2051"/>
        <v>WK</v>
      </c>
      <c r="L14474" s="6" t="str">
        <f t="shared" si="2052"/>
        <v>DAY</v>
      </c>
      <c r="M14474" s="6">
        <f t="shared" si="2053"/>
        <v>0</v>
      </c>
    </row>
    <row r="14475" spans="3:13" x14ac:dyDescent="0.35">
      <c r="C14475" s="42">
        <v>42306.479166666664</v>
      </c>
      <c r="D14475" s="32">
        <v>2798.138916015625</v>
      </c>
      <c r="E14475" s="34" t="str">
        <f t="shared" si="2045"/>
        <v>10-29</v>
      </c>
      <c r="F14475" s="6">
        <f t="shared" si="2046"/>
        <v>11</v>
      </c>
      <c r="G14475" s="6">
        <f t="shared" si="2047"/>
        <v>29</v>
      </c>
      <c r="H14475" s="6">
        <f t="shared" si="2048"/>
        <v>10</v>
      </c>
      <c r="I14475" s="6">
        <f t="shared" si="2049"/>
        <v>44</v>
      </c>
      <c r="J14475" s="6" t="str">
        <f t="shared" si="2050"/>
        <v>10-29</v>
      </c>
      <c r="K14475" s="6" t="str">
        <f t="shared" si="2051"/>
        <v>WK</v>
      </c>
      <c r="L14475" s="6" t="str">
        <f t="shared" si="2052"/>
        <v>DAY</v>
      </c>
      <c r="M14475" s="6">
        <f t="shared" si="2053"/>
        <v>0</v>
      </c>
    </row>
    <row r="14476" spans="3:13" x14ac:dyDescent="0.35">
      <c r="C14476" s="42">
        <v>42306.5</v>
      </c>
      <c r="D14476" s="32">
        <v>2798.871337890625</v>
      </c>
      <c r="E14476" s="34" t="str">
        <f t="shared" si="2045"/>
        <v>10-29</v>
      </c>
      <c r="F14476" s="6">
        <f t="shared" si="2046"/>
        <v>12</v>
      </c>
      <c r="G14476" s="6">
        <f t="shared" si="2047"/>
        <v>29</v>
      </c>
      <c r="H14476" s="6">
        <f t="shared" si="2048"/>
        <v>10</v>
      </c>
      <c r="I14476" s="6">
        <f t="shared" si="2049"/>
        <v>44</v>
      </c>
      <c r="J14476" s="6" t="str">
        <f t="shared" si="2050"/>
        <v>10-29</v>
      </c>
      <c r="K14476" s="6" t="str">
        <f t="shared" si="2051"/>
        <v>WK</v>
      </c>
      <c r="L14476" s="6" t="str">
        <f t="shared" si="2052"/>
        <v>DAY</v>
      </c>
      <c r="M14476" s="6">
        <f t="shared" si="2053"/>
        <v>0</v>
      </c>
    </row>
    <row r="14477" spans="3:13" x14ac:dyDescent="0.35">
      <c r="C14477" s="42">
        <v>42306.520833333336</v>
      </c>
      <c r="D14477" s="32">
        <v>2800.84912109375</v>
      </c>
      <c r="E14477" s="34" t="str">
        <f t="shared" si="2045"/>
        <v>10-29</v>
      </c>
      <c r="F14477" s="6">
        <f t="shared" si="2046"/>
        <v>12</v>
      </c>
      <c r="G14477" s="6">
        <f t="shared" si="2047"/>
        <v>29</v>
      </c>
      <c r="H14477" s="6">
        <f t="shared" si="2048"/>
        <v>10</v>
      </c>
      <c r="I14477" s="6">
        <f t="shared" si="2049"/>
        <v>44</v>
      </c>
      <c r="J14477" s="6" t="str">
        <f t="shared" si="2050"/>
        <v>10-29</v>
      </c>
      <c r="K14477" s="6" t="str">
        <f t="shared" si="2051"/>
        <v>WK</v>
      </c>
      <c r="L14477" s="6" t="str">
        <f t="shared" si="2052"/>
        <v>DAY</v>
      </c>
      <c r="M14477" s="6">
        <f t="shared" si="2053"/>
        <v>0</v>
      </c>
    </row>
    <row r="14478" spans="3:13" x14ac:dyDescent="0.35">
      <c r="C14478" s="42">
        <v>42306.541666666664</v>
      </c>
      <c r="D14478" s="32">
        <v>2833.772705078125</v>
      </c>
      <c r="E14478" s="34" t="str">
        <f t="shared" si="2045"/>
        <v>10-29</v>
      </c>
      <c r="F14478" s="6">
        <f t="shared" si="2046"/>
        <v>13</v>
      </c>
      <c r="G14478" s="6">
        <f t="shared" si="2047"/>
        <v>29</v>
      </c>
      <c r="H14478" s="6">
        <f t="shared" si="2048"/>
        <v>10</v>
      </c>
      <c r="I14478" s="6">
        <f t="shared" si="2049"/>
        <v>44</v>
      </c>
      <c r="J14478" s="6" t="str">
        <f t="shared" si="2050"/>
        <v>10-29</v>
      </c>
      <c r="K14478" s="6" t="str">
        <f t="shared" si="2051"/>
        <v>WK</v>
      </c>
      <c r="L14478" s="6" t="str">
        <f t="shared" si="2052"/>
        <v>DAY</v>
      </c>
      <c r="M14478" s="6">
        <f t="shared" si="2053"/>
        <v>0</v>
      </c>
    </row>
    <row r="14479" spans="3:13" x14ac:dyDescent="0.35">
      <c r="C14479" s="42">
        <v>42306.5625</v>
      </c>
      <c r="D14479" s="32">
        <v>2850.322021484375</v>
      </c>
      <c r="E14479" s="34" t="str">
        <f t="shared" si="2045"/>
        <v>10-29</v>
      </c>
      <c r="F14479" s="6">
        <f t="shared" si="2046"/>
        <v>13</v>
      </c>
      <c r="G14479" s="6">
        <f t="shared" si="2047"/>
        <v>29</v>
      </c>
      <c r="H14479" s="6">
        <f t="shared" si="2048"/>
        <v>10</v>
      </c>
      <c r="I14479" s="6">
        <f t="shared" si="2049"/>
        <v>44</v>
      </c>
      <c r="J14479" s="6" t="str">
        <f t="shared" si="2050"/>
        <v>10-29</v>
      </c>
      <c r="K14479" s="6" t="str">
        <f t="shared" si="2051"/>
        <v>WK</v>
      </c>
      <c r="L14479" s="6" t="str">
        <f t="shared" si="2052"/>
        <v>DAY</v>
      </c>
      <c r="M14479" s="6">
        <f t="shared" si="2053"/>
        <v>0</v>
      </c>
    </row>
    <row r="14480" spans="3:13" x14ac:dyDescent="0.35">
      <c r="C14480" s="42">
        <v>42306.583333333336</v>
      </c>
      <c r="D14480" s="32">
        <v>2851.447021484375</v>
      </c>
      <c r="E14480" s="34" t="str">
        <f t="shared" si="2045"/>
        <v>10-29</v>
      </c>
      <c r="F14480" s="6">
        <f t="shared" si="2046"/>
        <v>14</v>
      </c>
      <c r="G14480" s="6">
        <f t="shared" si="2047"/>
        <v>29</v>
      </c>
      <c r="H14480" s="6">
        <f t="shared" si="2048"/>
        <v>10</v>
      </c>
      <c r="I14480" s="6">
        <f t="shared" si="2049"/>
        <v>44</v>
      </c>
      <c r="J14480" s="6" t="str">
        <f t="shared" si="2050"/>
        <v>10-29</v>
      </c>
      <c r="K14480" s="6" t="str">
        <f t="shared" si="2051"/>
        <v>WK</v>
      </c>
      <c r="L14480" s="6" t="str">
        <f t="shared" si="2052"/>
        <v>DAY</v>
      </c>
      <c r="M14480" s="6">
        <f t="shared" si="2053"/>
        <v>0</v>
      </c>
    </row>
    <row r="14481" spans="3:13" x14ac:dyDescent="0.35">
      <c r="C14481" s="42">
        <v>42306.604166666664</v>
      </c>
      <c r="D14481" s="32">
        <v>2854.42919921875</v>
      </c>
      <c r="E14481" s="34" t="str">
        <f t="shared" si="2045"/>
        <v>10-29</v>
      </c>
      <c r="F14481" s="6">
        <f t="shared" si="2046"/>
        <v>14</v>
      </c>
      <c r="G14481" s="6">
        <f t="shared" si="2047"/>
        <v>29</v>
      </c>
      <c r="H14481" s="6">
        <f t="shared" si="2048"/>
        <v>10</v>
      </c>
      <c r="I14481" s="6">
        <f t="shared" si="2049"/>
        <v>44</v>
      </c>
      <c r="J14481" s="6" t="str">
        <f t="shared" si="2050"/>
        <v>10-29</v>
      </c>
      <c r="K14481" s="6" t="str">
        <f t="shared" si="2051"/>
        <v>WK</v>
      </c>
      <c r="L14481" s="6" t="str">
        <f t="shared" si="2052"/>
        <v>DAY</v>
      </c>
      <c r="M14481" s="6">
        <f t="shared" si="2053"/>
        <v>0</v>
      </c>
    </row>
    <row r="14482" spans="3:13" x14ac:dyDescent="0.35">
      <c r="C14482" s="42">
        <v>42306.625</v>
      </c>
      <c r="D14482" s="32">
        <v>2873.500732421875</v>
      </c>
      <c r="E14482" s="34" t="str">
        <f t="shared" si="2045"/>
        <v>10-29</v>
      </c>
      <c r="F14482" s="6">
        <f t="shared" si="2046"/>
        <v>15</v>
      </c>
      <c r="G14482" s="6">
        <f t="shared" si="2047"/>
        <v>29</v>
      </c>
      <c r="H14482" s="6">
        <f t="shared" si="2048"/>
        <v>10</v>
      </c>
      <c r="I14482" s="6">
        <f t="shared" si="2049"/>
        <v>44</v>
      </c>
      <c r="J14482" s="6" t="str">
        <f t="shared" si="2050"/>
        <v>10-29</v>
      </c>
      <c r="K14482" s="6" t="str">
        <f t="shared" si="2051"/>
        <v>WK</v>
      </c>
      <c r="L14482" s="6" t="str">
        <f t="shared" si="2052"/>
        <v>DAY</v>
      </c>
      <c r="M14482" s="6">
        <f t="shared" si="2053"/>
        <v>0</v>
      </c>
    </row>
    <row r="14483" spans="3:13" x14ac:dyDescent="0.35">
      <c r="C14483" s="42">
        <v>42306.645833333336</v>
      </c>
      <c r="D14483" s="32">
        <v>2890.4453125</v>
      </c>
      <c r="E14483" s="34" t="str">
        <f t="shared" si="2045"/>
        <v>10-29</v>
      </c>
      <c r="F14483" s="6">
        <f t="shared" si="2046"/>
        <v>15</v>
      </c>
      <c r="G14483" s="6">
        <f t="shared" si="2047"/>
        <v>29</v>
      </c>
      <c r="H14483" s="6">
        <f t="shared" si="2048"/>
        <v>10</v>
      </c>
      <c r="I14483" s="6">
        <f t="shared" si="2049"/>
        <v>44</v>
      </c>
      <c r="J14483" s="6" t="str">
        <f t="shared" si="2050"/>
        <v>10-29</v>
      </c>
      <c r="K14483" s="6" t="str">
        <f t="shared" si="2051"/>
        <v>WK</v>
      </c>
      <c r="L14483" s="6" t="str">
        <f t="shared" si="2052"/>
        <v>DAY</v>
      </c>
      <c r="M14483" s="6">
        <f t="shared" si="2053"/>
        <v>0</v>
      </c>
    </row>
    <row r="14484" spans="3:13" x14ac:dyDescent="0.35">
      <c r="C14484" s="42">
        <v>42306.666666666664</v>
      </c>
      <c r="D14484" s="32">
        <v>2903.529541015625</v>
      </c>
      <c r="E14484" s="34" t="str">
        <f t="shared" si="2045"/>
        <v>10-29</v>
      </c>
      <c r="F14484" s="6">
        <f t="shared" si="2046"/>
        <v>16</v>
      </c>
      <c r="G14484" s="6">
        <f t="shared" si="2047"/>
        <v>29</v>
      </c>
      <c r="H14484" s="6">
        <f t="shared" si="2048"/>
        <v>10</v>
      </c>
      <c r="I14484" s="6">
        <f t="shared" si="2049"/>
        <v>44</v>
      </c>
      <c r="J14484" s="6" t="str">
        <f t="shared" si="2050"/>
        <v>10-29</v>
      </c>
      <c r="K14484" s="6" t="str">
        <f t="shared" si="2051"/>
        <v>WK</v>
      </c>
      <c r="L14484" s="6" t="str">
        <f t="shared" si="2052"/>
        <v>DAY</v>
      </c>
      <c r="M14484" s="6">
        <f t="shared" si="2053"/>
        <v>0</v>
      </c>
    </row>
    <row r="14485" spans="3:13" x14ac:dyDescent="0.35">
      <c r="C14485" s="42">
        <v>42306.6875</v>
      </c>
      <c r="D14485" s="32">
        <v>2920.787353515625</v>
      </c>
      <c r="E14485" s="34" t="str">
        <f t="shared" si="2045"/>
        <v>10-29</v>
      </c>
      <c r="F14485" s="6">
        <f t="shared" si="2046"/>
        <v>16</v>
      </c>
      <c r="G14485" s="6">
        <f t="shared" si="2047"/>
        <v>29</v>
      </c>
      <c r="H14485" s="6">
        <f t="shared" si="2048"/>
        <v>10</v>
      </c>
      <c r="I14485" s="6">
        <f t="shared" si="2049"/>
        <v>44</v>
      </c>
      <c r="J14485" s="6" t="str">
        <f t="shared" si="2050"/>
        <v>10-29</v>
      </c>
      <c r="K14485" s="6" t="str">
        <f t="shared" si="2051"/>
        <v>WK</v>
      </c>
      <c r="L14485" s="6" t="str">
        <f t="shared" si="2052"/>
        <v>DAY</v>
      </c>
      <c r="M14485" s="6">
        <f t="shared" si="2053"/>
        <v>0</v>
      </c>
    </row>
    <row r="14486" spans="3:13" x14ac:dyDescent="0.35">
      <c r="C14486" s="42">
        <v>42306.708333333336</v>
      </c>
      <c r="D14486" s="32">
        <v>2929.40380859375</v>
      </c>
      <c r="E14486" s="34" t="str">
        <f t="shared" si="2045"/>
        <v>10-29</v>
      </c>
      <c r="F14486" s="6">
        <f t="shared" si="2046"/>
        <v>17</v>
      </c>
      <c r="G14486" s="6">
        <f t="shared" si="2047"/>
        <v>29</v>
      </c>
      <c r="H14486" s="6">
        <f t="shared" si="2048"/>
        <v>10</v>
      </c>
      <c r="I14486" s="6">
        <f t="shared" si="2049"/>
        <v>44</v>
      </c>
      <c r="J14486" s="6" t="str">
        <f t="shared" si="2050"/>
        <v>10-29</v>
      </c>
      <c r="K14486" s="6" t="str">
        <f t="shared" si="2051"/>
        <v>WK</v>
      </c>
      <c r="L14486" s="6" t="str">
        <f t="shared" si="2052"/>
        <v>EVE</v>
      </c>
      <c r="M14486" s="6">
        <f t="shared" si="2053"/>
        <v>0</v>
      </c>
    </row>
    <row r="14487" spans="3:13" x14ac:dyDescent="0.35">
      <c r="C14487" s="42">
        <v>42306.729166666664</v>
      </c>
      <c r="D14487" s="32">
        <v>2923.486572265625</v>
      </c>
      <c r="E14487" s="34" t="str">
        <f t="shared" si="2045"/>
        <v>10-29</v>
      </c>
      <c r="F14487" s="6">
        <f t="shared" si="2046"/>
        <v>17</v>
      </c>
      <c r="G14487" s="6">
        <f t="shared" si="2047"/>
        <v>29</v>
      </c>
      <c r="H14487" s="6">
        <f t="shared" si="2048"/>
        <v>10</v>
      </c>
      <c r="I14487" s="6">
        <f t="shared" si="2049"/>
        <v>44</v>
      </c>
      <c r="J14487" s="6" t="str">
        <f t="shared" si="2050"/>
        <v>10-29</v>
      </c>
      <c r="K14487" s="6" t="str">
        <f t="shared" si="2051"/>
        <v>WK</v>
      </c>
      <c r="L14487" s="6" t="str">
        <f t="shared" si="2052"/>
        <v>EVE</v>
      </c>
      <c r="M14487" s="6">
        <f t="shared" si="2053"/>
        <v>0</v>
      </c>
    </row>
    <row r="14488" spans="3:13" x14ac:dyDescent="0.35">
      <c r="C14488" s="42">
        <v>42306.75</v>
      </c>
      <c r="D14488" s="32">
        <v>2967.940673828125</v>
      </c>
      <c r="E14488" s="34" t="str">
        <f t="shared" si="2045"/>
        <v>10-29</v>
      </c>
      <c r="F14488" s="6">
        <f t="shared" si="2046"/>
        <v>18</v>
      </c>
      <c r="G14488" s="6">
        <f t="shared" si="2047"/>
        <v>29</v>
      </c>
      <c r="H14488" s="6">
        <f t="shared" si="2048"/>
        <v>10</v>
      </c>
      <c r="I14488" s="6">
        <f t="shared" si="2049"/>
        <v>44</v>
      </c>
      <c r="J14488" s="6" t="str">
        <f t="shared" si="2050"/>
        <v>10-29</v>
      </c>
      <c r="K14488" s="6" t="str">
        <f t="shared" si="2051"/>
        <v>WK</v>
      </c>
      <c r="L14488" s="6" t="str">
        <f t="shared" si="2052"/>
        <v>EVE</v>
      </c>
      <c r="M14488" s="6">
        <f t="shared" si="2053"/>
        <v>0</v>
      </c>
    </row>
    <row r="14489" spans="3:13" x14ac:dyDescent="0.35">
      <c r="C14489" s="42">
        <v>42306.770833333336</v>
      </c>
      <c r="D14489" s="32">
        <v>3090.6845703125</v>
      </c>
      <c r="E14489" s="34" t="str">
        <f t="shared" si="2045"/>
        <v>10-29</v>
      </c>
      <c r="F14489" s="6">
        <f t="shared" si="2046"/>
        <v>18</v>
      </c>
      <c r="G14489" s="6">
        <f t="shared" si="2047"/>
        <v>29</v>
      </c>
      <c r="H14489" s="6">
        <f t="shared" si="2048"/>
        <v>10</v>
      </c>
      <c r="I14489" s="6">
        <f t="shared" si="2049"/>
        <v>44</v>
      </c>
      <c r="J14489" s="6" t="str">
        <f t="shared" si="2050"/>
        <v>10-29</v>
      </c>
      <c r="K14489" s="6" t="str">
        <f t="shared" si="2051"/>
        <v>WK</v>
      </c>
      <c r="L14489" s="6" t="str">
        <f t="shared" si="2052"/>
        <v>EVE</v>
      </c>
      <c r="M14489" s="6">
        <f t="shared" si="2053"/>
        <v>0</v>
      </c>
    </row>
    <row r="14490" spans="3:13" x14ac:dyDescent="0.35">
      <c r="C14490" s="42">
        <v>42306.791666666664</v>
      </c>
      <c r="D14490" s="32">
        <v>3103.827880859375</v>
      </c>
      <c r="E14490" s="34" t="str">
        <f t="shared" si="2045"/>
        <v>10-29</v>
      </c>
      <c r="F14490" s="6">
        <f t="shared" si="2046"/>
        <v>19</v>
      </c>
      <c r="G14490" s="6">
        <f t="shared" si="2047"/>
        <v>29</v>
      </c>
      <c r="H14490" s="6">
        <f t="shared" si="2048"/>
        <v>10</v>
      </c>
      <c r="I14490" s="6">
        <f t="shared" si="2049"/>
        <v>44</v>
      </c>
      <c r="J14490" s="6" t="str">
        <f t="shared" si="2050"/>
        <v>10-29</v>
      </c>
      <c r="K14490" s="6" t="str">
        <f t="shared" si="2051"/>
        <v>WK</v>
      </c>
      <c r="L14490" s="6" t="str">
        <f t="shared" si="2052"/>
        <v>EVE</v>
      </c>
      <c r="M14490" s="6">
        <f t="shared" si="2053"/>
        <v>0</v>
      </c>
    </row>
    <row r="14491" spans="3:13" x14ac:dyDescent="0.35">
      <c r="C14491" s="42">
        <v>42306.8125</v>
      </c>
      <c r="D14491" s="32">
        <v>3060.95849609375</v>
      </c>
      <c r="E14491" s="34" t="str">
        <f t="shared" si="2045"/>
        <v>10-29</v>
      </c>
      <c r="F14491" s="6">
        <f t="shared" si="2046"/>
        <v>19</v>
      </c>
      <c r="G14491" s="6">
        <f t="shared" si="2047"/>
        <v>29</v>
      </c>
      <c r="H14491" s="6">
        <f t="shared" si="2048"/>
        <v>10</v>
      </c>
      <c r="I14491" s="6">
        <f t="shared" si="2049"/>
        <v>44</v>
      </c>
      <c r="J14491" s="6" t="str">
        <f t="shared" si="2050"/>
        <v>10-29</v>
      </c>
      <c r="K14491" s="6" t="str">
        <f t="shared" si="2051"/>
        <v>WK</v>
      </c>
      <c r="L14491" s="6" t="str">
        <f t="shared" si="2052"/>
        <v>EVE</v>
      </c>
      <c r="M14491" s="6">
        <f t="shared" si="2053"/>
        <v>0</v>
      </c>
    </row>
    <row r="14492" spans="3:13" x14ac:dyDescent="0.35">
      <c r="C14492" s="42">
        <v>42306.833333333336</v>
      </c>
      <c r="D14492" s="32">
        <v>3012.375732421875</v>
      </c>
      <c r="E14492" s="34" t="str">
        <f t="shared" si="2045"/>
        <v>10-29</v>
      </c>
      <c r="F14492" s="6">
        <f t="shared" si="2046"/>
        <v>20</v>
      </c>
      <c r="G14492" s="6">
        <f t="shared" si="2047"/>
        <v>29</v>
      </c>
      <c r="H14492" s="6">
        <f t="shared" si="2048"/>
        <v>10</v>
      </c>
      <c r="I14492" s="6">
        <f t="shared" si="2049"/>
        <v>44</v>
      </c>
      <c r="J14492" s="6" t="str">
        <f t="shared" si="2050"/>
        <v>10-29</v>
      </c>
      <c r="K14492" s="6" t="str">
        <f t="shared" si="2051"/>
        <v>WK</v>
      </c>
      <c r="L14492" s="6" t="str">
        <f t="shared" si="2052"/>
        <v>EVE</v>
      </c>
      <c r="M14492" s="6">
        <f t="shared" si="2053"/>
        <v>0</v>
      </c>
    </row>
    <row r="14493" spans="3:13" x14ac:dyDescent="0.35">
      <c r="C14493" s="42">
        <v>42306.854166666664</v>
      </c>
      <c r="D14493" s="32">
        <v>2930.0107421875</v>
      </c>
      <c r="E14493" s="34" t="str">
        <f t="shared" si="2045"/>
        <v>10-29</v>
      </c>
      <c r="F14493" s="6">
        <f t="shared" si="2046"/>
        <v>20</v>
      </c>
      <c r="G14493" s="6">
        <f t="shared" si="2047"/>
        <v>29</v>
      </c>
      <c r="H14493" s="6">
        <f t="shared" si="2048"/>
        <v>10</v>
      </c>
      <c r="I14493" s="6">
        <f t="shared" si="2049"/>
        <v>44</v>
      </c>
      <c r="J14493" s="6" t="str">
        <f t="shared" si="2050"/>
        <v>10-29</v>
      </c>
      <c r="K14493" s="6" t="str">
        <f t="shared" si="2051"/>
        <v>WK</v>
      </c>
      <c r="L14493" s="6" t="str">
        <f t="shared" si="2052"/>
        <v>EVE</v>
      </c>
      <c r="M14493" s="6">
        <f t="shared" si="2053"/>
        <v>0</v>
      </c>
    </row>
    <row r="14494" spans="3:13" x14ac:dyDescent="0.35">
      <c r="C14494" s="42">
        <v>42306.875</v>
      </c>
      <c r="D14494" s="32">
        <v>2848.900146484375</v>
      </c>
      <c r="E14494" s="34" t="str">
        <f t="shared" si="2045"/>
        <v>10-29</v>
      </c>
      <c r="F14494" s="6">
        <f t="shared" si="2046"/>
        <v>21</v>
      </c>
      <c r="G14494" s="6">
        <f t="shared" si="2047"/>
        <v>29</v>
      </c>
      <c r="H14494" s="6">
        <f t="shared" si="2048"/>
        <v>10</v>
      </c>
      <c r="I14494" s="6">
        <f t="shared" si="2049"/>
        <v>44</v>
      </c>
      <c r="J14494" s="6" t="str">
        <f t="shared" si="2050"/>
        <v>10-29</v>
      </c>
      <c r="K14494" s="6" t="str">
        <f t="shared" si="2051"/>
        <v>WK</v>
      </c>
      <c r="L14494" s="6" t="str">
        <f t="shared" si="2052"/>
        <v>EVE</v>
      </c>
      <c r="M14494" s="6">
        <f t="shared" si="2053"/>
        <v>0</v>
      </c>
    </row>
    <row r="14495" spans="3:13" x14ac:dyDescent="0.35">
      <c r="C14495" s="42">
        <v>42306.895833333336</v>
      </c>
      <c r="D14495" s="32">
        <v>2715.57373046875</v>
      </c>
      <c r="E14495" s="34" t="str">
        <f t="shared" si="2045"/>
        <v>10-29</v>
      </c>
      <c r="F14495" s="6">
        <f t="shared" si="2046"/>
        <v>21</v>
      </c>
      <c r="G14495" s="6">
        <f t="shared" si="2047"/>
        <v>29</v>
      </c>
      <c r="H14495" s="6">
        <f t="shared" si="2048"/>
        <v>10</v>
      </c>
      <c r="I14495" s="6">
        <f t="shared" si="2049"/>
        <v>44</v>
      </c>
      <c r="J14495" s="6" t="str">
        <f t="shared" si="2050"/>
        <v>10-29</v>
      </c>
      <c r="K14495" s="6" t="str">
        <f t="shared" si="2051"/>
        <v>WK</v>
      </c>
      <c r="L14495" s="6" t="str">
        <f t="shared" si="2052"/>
        <v>EVE</v>
      </c>
      <c r="M14495" s="6">
        <f t="shared" si="2053"/>
        <v>0</v>
      </c>
    </row>
    <row r="14496" spans="3:13" x14ac:dyDescent="0.35">
      <c r="C14496" s="42">
        <v>42306.916666666664</v>
      </c>
      <c r="D14496" s="32">
        <v>2583.08349609375</v>
      </c>
      <c r="E14496" s="34" t="str">
        <f t="shared" si="2045"/>
        <v>10-29</v>
      </c>
      <c r="F14496" s="6">
        <f t="shared" si="2046"/>
        <v>22</v>
      </c>
      <c r="G14496" s="6">
        <f t="shared" si="2047"/>
        <v>29</v>
      </c>
      <c r="H14496" s="6">
        <f t="shared" si="2048"/>
        <v>10</v>
      </c>
      <c r="I14496" s="6">
        <f t="shared" si="2049"/>
        <v>44</v>
      </c>
      <c r="J14496" s="6" t="str">
        <f t="shared" si="2050"/>
        <v>10-29</v>
      </c>
      <c r="K14496" s="6" t="str">
        <f t="shared" si="2051"/>
        <v>WK</v>
      </c>
      <c r="L14496" s="6" t="str">
        <f t="shared" si="2052"/>
        <v>EVE</v>
      </c>
      <c r="M14496" s="6">
        <f t="shared" si="2053"/>
        <v>0</v>
      </c>
    </row>
    <row r="14497" spans="3:13" x14ac:dyDescent="0.35">
      <c r="C14497" s="42">
        <v>42306.9375</v>
      </c>
      <c r="D14497" s="32">
        <v>2440.44091796875</v>
      </c>
      <c r="E14497" s="34" t="str">
        <f t="shared" si="2045"/>
        <v>10-29</v>
      </c>
      <c r="F14497" s="6">
        <f t="shared" si="2046"/>
        <v>22</v>
      </c>
      <c r="G14497" s="6">
        <f t="shared" si="2047"/>
        <v>29</v>
      </c>
      <c r="H14497" s="6">
        <f t="shared" si="2048"/>
        <v>10</v>
      </c>
      <c r="I14497" s="6">
        <f t="shared" si="2049"/>
        <v>44</v>
      </c>
      <c r="J14497" s="6" t="str">
        <f t="shared" si="2050"/>
        <v>10-29</v>
      </c>
      <c r="K14497" s="6" t="str">
        <f t="shared" si="2051"/>
        <v>WK</v>
      </c>
      <c r="L14497" s="6" t="str">
        <f t="shared" si="2052"/>
        <v>EVE</v>
      </c>
      <c r="M14497" s="6">
        <f t="shared" si="2053"/>
        <v>0</v>
      </c>
    </row>
    <row r="14498" spans="3:13" x14ac:dyDescent="0.35">
      <c r="C14498" s="42">
        <v>42306.958333333336</v>
      </c>
      <c r="D14498" s="32">
        <v>2317.962890625</v>
      </c>
      <c r="E14498" s="34" t="str">
        <f t="shared" si="2045"/>
        <v>10-29</v>
      </c>
      <c r="F14498" s="6">
        <f t="shared" si="2046"/>
        <v>23</v>
      </c>
      <c r="G14498" s="6">
        <f t="shared" si="2047"/>
        <v>29</v>
      </c>
      <c r="H14498" s="6">
        <f t="shared" si="2048"/>
        <v>10</v>
      </c>
      <c r="I14498" s="6">
        <f t="shared" si="2049"/>
        <v>44</v>
      </c>
      <c r="J14498" s="6" t="str">
        <f t="shared" si="2050"/>
        <v>10-29</v>
      </c>
      <c r="K14498" s="6" t="str">
        <f t="shared" si="2051"/>
        <v>WK</v>
      </c>
      <c r="L14498" s="6" t="str">
        <f t="shared" si="2052"/>
        <v>EVE</v>
      </c>
      <c r="M14498" s="6">
        <f t="shared" si="2053"/>
        <v>0</v>
      </c>
    </row>
    <row r="14499" spans="3:13" x14ac:dyDescent="0.35">
      <c r="C14499" s="42">
        <v>42306.979166666664</v>
      </c>
      <c r="D14499" s="32">
        <v>2193.472900390625</v>
      </c>
      <c r="E14499" s="34" t="str">
        <f t="shared" si="2045"/>
        <v>10-29</v>
      </c>
      <c r="F14499" s="6">
        <f t="shared" si="2046"/>
        <v>23</v>
      </c>
      <c r="G14499" s="6">
        <f t="shared" si="2047"/>
        <v>29</v>
      </c>
      <c r="H14499" s="6">
        <f t="shared" si="2048"/>
        <v>10</v>
      </c>
      <c r="I14499" s="6">
        <f t="shared" si="2049"/>
        <v>44</v>
      </c>
      <c r="J14499" s="6" t="str">
        <f t="shared" si="2050"/>
        <v>10-29</v>
      </c>
      <c r="K14499" s="6" t="str">
        <f t="shared" si="2051"/>
        <v>WK</v>
      </c>
      <c r="L14499" s="6" t="str">
        <f t="shared" si="2052"/>
        <v>EVE</v>
      </c>
      <c r="M14499" s="6">
        <f t="shared" si="2053"/>
        <v>0</v>
      </c>
    </row>
    <row r="14500" spans="3:13" x14ac:dyDescent="0.35">
      <c r="C14500" s="42">
        <v>42307</v>
      </c>
      <c r="D14500" s="32">
        <v>2091.34619140625</v>
      </c>
      <c r="E14500" s="34" t="str">
        <f t="shared" si="2045"/>
        <v>10-30</v>
      </c>
      <c r="F14500" s="6">
        <f t="shared" si="2046"/>
        <v>0</v>
      </c>
      <c r="G14500" s="6">
        <f t="shared" si="2047"/>
        <v>30</v>
      </c>
      <c r="H14500" s="6">
        <f t="shared" si="2048"/>
        <v>10</v>
      </c>
      <c r="I14500" s="6">
        <f t="shared" si="2049"/>
        <v>44</v>
      </c>
      <c r="J14500" s="6" t="str">
        <f t="shared" si="2050"/>
        <v>10-30</v>
      </c>
      <c r="K14500" s="6" t="str">
        <f t="shared" si="2051"/>
        <v>WK</v>
      </c>
      <c r="L14500" s="6" t="str">
        <f t="shared" si="2052"/>
        <v>EVE</v>
      </c>
      <c r="M14500" s="6">
        <f t="shared" si="2053"/>
        <v>0</v>
      </c>
    </row>
    <row r="14501" spans="3:13" x14ac:dyDescent="0.35">
      <c r="C14501" s="42">
        <v>42307.020833333336</v>
      </c>
      <c r="D14501" s="32">
        <v>2025.3165283203125</v>
      </c>
      <c r="E14501" s="34" t="str">
        <f t="shared" si="2045"/>
        <v>10-30</v>
      </c>
      <c r="F14501" s="6">
        <f t="shared" si="2046"/>
        <v>0</v>
      </c>
      <c r="G14501" s="6">
        <f t="shared" si="2047"/>
        <v>30</v>
      </c>
      <c r="H14501" s="6">
        <f t="shared" si="2048"/>
        <v>10</v>
      </c>
      <c r="I14501" s="6">
        <f t="shared" si="2049"/>
        <v>44</v>
      </c>
      <c r="J14501" s="6" t="str">
        <f t="shared" si="2050"/>
        <v>10-30</v>
      </c>
      <c r="K14501" s="6" t="str">
        <f t="shared" si="2051"/>
        <v>WK</v>
      </c>
      <c r="L14501" s="6" t="str">
        <f t="shared" si="2052"/>
        <v>EVE</v>
      </c>
      <c r="M14501" s="6">
        <f t="shared" si="2053"/>
        <v>0</v>
      </c>
    </row>
    <row r="14502" spans="3:13" x14ac:dyDescent="0.35">
      <c r="C14502" s="42">
        <v>42307.041666666664</v>
      </c>
      <c r="D14502" s="32">
        <v>1995.8289794921875</v>
      </c>
      <c r="E14502" s="34" t="str">
        <f t="shared" si="2045"/>
        <v>10-30</v>
      </c>
      <c r="F14502" s="6">
        <f t="shared" si="2046"/>
        <v>1</v>
      </c>
      <c r="G14502" s="6">
        <f t="shared" si="2047"/>
        <v>30</v>
      </c>
      <c r="H14502" s="6">
        <f t="shared" si="2048"/>
        <v>10</v>
      </c>
      <c r="I14502" s="6">
        <f t="shared" si="2049"/>
        <v>44</v>
      </c>
      <c r="J14502" s="6" t="str">
        <f t="shared" si="2050"/>
        <v>10-30</v>
      </c>
      <c r="K14502" s="6" t="str">
        <f t="shared" si="2051"/>
        <v>WK</v>
      </c>
      <c r="L14502" s="6" t="str">
        <f t="shared" si="2052"/>
        <v>EVE</v>
      </c>
      <c r="M14502" s="6">
        <f t="shared" si="2053"/>
        <v>0</v>
      </c>
    </row>
    <row r="14503" spans="3:13" x14ac:dyDescent="0.35">
      <c r="C14503" s="42">
        <v>42307.0625</v>
      </c>
      <c r="D14503" s="32">
        <v>1958.4716796875</v>
      </c>
      <c r="E14503" s="34" t="str">
        <f t="shared" si="2045"/>
        <v>10-30</v>
      </c>
      <c r="F14503" s="6">
        <f t="shared" si="2046"/>
        <v>1</v>
      </c>
      <c r="G14503" s="6">
        <f t="shared" si="2047"/>
        <v>30</v>
      </c>
      <c r="H14503" s="6">
        <f t="shared" si="2048"/>
        <v>10</v>
      </c>
      <c r="I14503" s="6">
        <f t="shared" si="2049"/>
        <v>44</v>
      </c>
      <c r="J14503" s="6" t="str">
        <f t="shared" si="2050"/>
        <v>10-30</v>
      </c>
      <c r="K14503" s="6" t="str">
        <f t="shared" si="2051"/>
        <v>WK</v>
      </c>
      <c r="L14503" s="6" t="str">
        <f t="shared" si="2052"/>
        <v>EVE</v>
      </c>
      <c r="M14503" s="6">
        <f t="shared" si="2053"/>
        <v>0</v>
      </c>
    </row>
    <row r="14504" spans="3:13" x14ac:dyDescent="0.35">
      <c r="C14504" s="42">
        <v>42307.083333333336</v>
      </c>
      <c r="D14504" s="32">
        <v>1924.0811767578125</v>
      </c>
      <c r="E14504" s="34" t="str">
        <f t="shared" si="2045"/>
        <v>10-30</v>
      </c>
      <c r="F14504" s="6">
        <f t="shared" si="2046"/>
        <v>2</v>
      </c>
      <c r="G14504" s="6">
        <f t="shared" si="2047"/>
        <v>30</v>
      </c>
      <c r="H14504" s="6">
        <f t="shared" si="2048"/>
        <v>10</v>
      </c>
      <c r="I14504" s="6">
        <f t="shared" si="2049"/>
        <v>44</v>
      </c>
      <c r="J14504" s="6" t="str">
        <f t="shared" si="2050"/>
        <v>10-30</v>
      </c>
      <c r="K14504" s="6" t="str">
        <f t="shared" si="2051"/>
        <v>WK</v>
      </c>
      <c r="L14504" s="6" t="str">
        <f t="shared" si="2052"/>
        <v>EVE</v>
      </c>
      <c r="M14504" s="6">
        <f t="shared" si="2053"/>
        <v>0</v>
      </c>
    </row>
    <row r="14505" spans="3:13" x14ac:dyDescent="0.35">
      <c r="C14505" s="42">
        <v>42307.104166666664</v>
      </c>
      <c r="D14505" s="32">
        <v>1895.2171630859375</v>
      </c>
      <c r="E14505" s="34" t="str">
        <f t="shared" si="2045"/>
        <v>10-30</v>
      </c>
      <c r="F14505" s="6">
        <f t="shared" si="2046"/>
        <v>2</v>
      </c>
      <c r="G14505" s="6">
        <f t="shared" si="2047"/>
        <v>30</v>
      </c>
      <c r="H14505" s="6">
        <f t="shared" si="2048"/>
        <v>10</v>
      </c>
      <c r="I14505" s="6">
        <f t="shared" si="2049"/>
        <v>44</v>
      </c>
      <c r="J14505" s="6" t="str">
        <f t="shared" si="2050"/>
        <v>10-30</v>
      </c>
      <c r="K14505" s="6" t="str">
        <f t="shared" si="2051"/>
        <v>WK</v>
      </c>
      <c r="L14505" s="6" t="str">
        <f t="shared" si="2052"/>
        <v>EVE</v>
      </c>
      <c r="M14505" s="6">
        <f t="shared" si="2053"/>
        <v>0</v>
      </c>
    </row>
    <row r="14506" spans="3:13" x14ac:dyDescent="0.35">
      <c r="C14506" s="42">
        <v>42307.125</v>
      </c>
      <c r="D14506" s="32">
        <v>1873.239990234375</v>
      </c>
      <c r="E14506" s="34" t="str">
        <f t="shared" si="2045"/>
        <v>10-30</v>
      </c>
      <c r="F14506" s="6">
        <f t="shared" si="2046"/>
        <v>3</v>
      </c>
      <c r="G14506" s="6">
        <f t="shared" si="2047"/>
        <v>30</v>
      </c>
      <c r="H14506" s="6">
        <f t="shared" si="2048"/>
        <v>10</v>
      </c>
      <c r="I14506" s="6">
        <f t="shared" si="2049"/>
        <v>44</v>
      </c>
      <c r="J14506" s="6" t="str">
        <f t="shared" si="2050"/>
        <v>10-30</v>
      </c>
      <c r="K14506" s="6" t="str">
        <f t="shared" si="2051"/>
        <v>WK</v>
      </c>
      <c r="L14506" s="6" t="str">
        <f t="shared" si="2052"/>
        <v>EVE</v>
      </c>
      <c r="M14506" s="6">
        <f t="shared" si="2053"/>
        <v>0</v>
      </c>
    </row>
    <row r="14507" spans="3:13" x14ac:dyDescent="0.35">
      <c r="C14507" s="42">
        <v>42307.145833333336</v>
      </c>
      <c r="D14507" s="32">
        <v>1873.969482421875</v>
      </c>
      <c r="E14507" s="34" t="str">
        <f t="shared" si="2045"/>
        <v>10-30</v>
      </c>
      <c r="F14507" s="6">
        <f t="shared" si="2046"/>
        <v>3</v>
      </c>
      <c r="G14507" s="6">
        <f t="shared" si="2047"/>
        <v>30</v>
      </c>
      <c r="H14507" s="6">
        <f t="shared" si="2048"/>
        <v>10</v>
      </c>
      <c r="I14507" s="6">
        <f t="shared" si="2049"/>
        <v>44</v>
      </c>
      <c r="J14507" s="6" t="str">
        <f t="shared" si="2050"/>
        <v>10-30</v>
      </c>
      <c r="K14507" s="6" t="str">
        <f t="shared" si="2051"/>
        <v>WK</v>
      </c>
      <c r="L14507" s="6" t="str">
        <f t="shared" si="2052"/>
        <v>EVE</v>
      </c>
      <c r="M14507" s="6">
        <f t="shared" si="2053"/>
        <v>0</v>
      </c>
    </row>
    <row r="14508" spans="3:13" x14ac:dyDescent="0.35">
      <c r="C14508" s="42">
        <v>42307.166666666664</v>
      </c>
      <c r="D14508" s="32">
        <v>1872.9581298828125</v>
      </c>
      <c r="E14508" s="34" t="str">
        <f t="shared" si="2045"/>
        <v>10-30</v>
      </c>
      <c r="F14508" s="6">
        <f t="shared" si="2046"/>
        <v>4</v>
      </c>
      <c r="G14508" s="6">
        <f t="shared" si="2047"/>
        <v>30</v>
      </c>
      <c r="H14508" s="6">
        <f t="shared" si="2048"/>
        <v>10</v>
      </c>
      <c r="I14508" s="6">
        <f t="shared" si="2049"/>
        <v>44</v>
      </c>
      <c r="J14508" s="6" t="str">
        <f t="shared" si="2050"/>
        <v>10-30</v>
      </c>
      <c r="K14508" s="6" t="str">
        <f t="shared" si="2051"/>
        <v>WK</v>
      </c>
      <c r="L14508" s="6" t="str">
        <f t="shared" si="2052"/>
        <v>EVE</v>
      </c>
      <c r="M14508" s="6">
        <f t="shared" si="2053"/>
        <v>0</v>
      </c>
    </row>
    <row r="14509" spans="3:13" x14ac:dyDescent="0.35">
      <c r="C14509" s="42">
        <v>42307.1875</v>
      </c>
      <c r="D14509" s="32">
        <v>1866.6077880859375</v>
      </c>
      <c r="E14509" s="34" t="str">
        <f t="shared" si="2045"/>
        <v>10-30</v>
      </c>
      <c r="F14509" s="6">
        <f t="shared" si="2046"/>
        <v>4</v>
      </c>
      <c r="G14509" s="6">
        <f t="shared" si="2047"/>
        <v>30</v>
      </c>
      <c r="H14509" s="6">
        <f t="shared" si="2048"/>
        <v>10</v>
      </c>
      <c r="I14509" s="6">
        <f t="shared" si="2049"/>
        <v>44</v>
      </c>
      <c r="J14509" s="6" t="str">
        <f t="shared" si="2050"/>
        <v>10-30</v>
      </c>
      <c r="K14509" s="6" t="str">
        <f t="shared" si="2051"/>
        <v>WK</v>
      </c>
      <c r="L14509" s="6" t="str">
        <f t="shared" si="2052"/>
        <v>EVE</v>
      </c>
      <c r="M14509" s="6">
        <f t="shared" si="2053"/>
        <v>0</v>
      </c>
    </row>
    <row r="14510" spans="3:13" x14ac:dyDescent="0.35">
      <c r="C14510" s="42">
        <v>42307.208333333336</v>
      </c>
      <c r="D14510" s="32">
        <v>1906.095947265625</v>
      </c>
      <c r="E14510" s="34" t="str">
        <f t="shared" si="2045"/>
        <v>10-30</v>
      </c>
      <c r="F14510" s="6">
        <f t="shared" si="2046"/>
        <v>5</v>
      </c>
      <c r="G14510" s="6">
        <f t="shared" si="2047"/>
        <v>30</v>
      </c>
      <c r="H14510" s="6">
        <f t="shared" si="2048"/>
        <v>10</v>
      </c>
      <c r="I14510" s="6">
        <f t="shared" si="2049"/>
        <v>44</v>
      </c>
      <c r="J14510" s="6" t="str">
        <f t="shared" si="2050"/>
        <v>10-30</v>
      </c>
      <c r="K14510" s="6" t="str">
        <f t="shared" si="2051"/>
        <v>WK</v>
      </c>
      <c r="L14510" s="6" t="str">
        <f t="shared" si="2052"/>
        <v>EVE</v>
      </c>
      <c r="M14510" s="6">
        <f t="shared" si="2053"/>
        <v>0</v>
      </c>
    </row>
    <row r="14511" spans="3:13" x14ac:dyDescent="0.35">
      <c r="C14511" s="42">
        <v>42307.229166666664</v>
      </c>
      <c r="D14511" s="32">
        <v>1990.1402587890625</v>
      </c>
      <c r="E14511" s="34" t="str">
        <f t="shared" si="2045"/>
        <v>10-30</v>
      </c>
      <c r="F14511" s="6">
        <f t="shared" si="2046"/>
        <v>5</v>
      </c>
      <c r="G14511" s="6">
        <f t="shared" si="2047"/>
        <v>30</v>
      </c>
      <c r="H14511" s="6">
        <f t="shared" si="2048"/>
        <v>10</v>
      </c>
      <c r="I14511" s="6">
        <f t="shared" si="2049"/>
        <v>44</v>
      </c>
      <c r="J14511" s="6" t="str">
        <f t="shared" si="2050"/>
        <v>10-30</v>
      </c>
      <c r="K14511" s="6" t="str">
        <f t="shared" si="2051"/>
        <v>WK</v>
      </c>
      <c r="L14511" s="6" t="str">
        <f t="shared" si="2052"/>
        <v>EVE</v>
      </c>
      <c r="M14511" s="6">
        <f t="shared" si="2053"/>
        <v>0</v>
      </c>
    </row>
    <row r="14512" spans="3:13" x14ac:dyDescent="0.35">
      <c r="C14512" s="42">
        <v>42307.25</v>
      </c>
      <c r="D14512" s="32">
        <v>2100.82080078125</v>
      </c>
      <c r="E14512" s="34" t="str">
        <f t="shared" si="2045"/>
        <v>10-30</v>
      </c>
      <c r="F14512" s="6">
        <f t="shared" si="2046"/>
        <v>6</v>
      </c>
      <c r="G14512" s="6">
        <f t="shared" si="2047"/>
        <v>30</v>
      </c>
      <c r="H14512" s="6">
        <f t="shared" si="2048"/>
        <v>10</v>
      </c>
      <c r="I14512" s="6">
        <f t="shared" si="2049"/>
        <v>44</v>
      </c>
      <c r="J14512" s="6" t="str">
        <f t="shared" si="2050"/>
        <v>10-30</v>
      </c>
      <c r="K14512" s="6" t="str">
        <f t="shared" si="2051"/>
        <v>WK</v>
      </c>
      <c r="L14512" s="6" t="str">
        <f t="shared" si="2052"/>
        <v>EVE</v>
      </c>
      <c r="M14512" s="6">
        <f t="shared" si="2053"/>
        <v>0</v>
      </c>
    </row>
    <row r="14513" spans="3:13" x14ac:dyDescent="0.35">
      <c r="C14513" s="42">
        <v>42307.270833333336</v>
      </c>
      <c r="D14513" s="32">
        <v>2254.1640625</v>
      </c>
      <c r="E14513" s="34" t="str">
        <f t="shared" si="2045"/>
        <v>10-30</v>
      </c>
      <c r="F14513" s="6">
        <f t="shared" si="2046"/>
        <v>6</v>
      </c>
      <c r="G14513" s="6">
        <f t="shared" si="2047"/>
        <v>30</v>
      </c>
      <c r="H14513" s="6">
        <f t="shared" si="2048"/>
        <v>10</v>
      </c>
      <c r="I14513" s="6">
        <f t="shared" si="2049"/>
        <v>44</v>
      </c>
      <c r="J14513" s="6" t="str">
        <f t="shared" si="2050"/>
        <v>10-30</v>
      </c>
      <c r="K14513" s="6" t="str">
        <f t="shared" si="2051"/>
        <v>WK</v>
      </c>
      <c r="L14513" s="6" t="str">
        <f t="shared" si="2052"/>
        <v>EVE</v>
      </c>
      <c r="M14513" s="6">
        <f t="shared" si="2053"/>
        <v>0</v>
      </c>
    </row>
    <row r="14514" spans="3:13" x14ac:dyDescent="0.35">
      <c r="C14514" s="42">
        <v>42307.291666666664</v>
      </c>
      <c r="D14514" s="32">
        <v>2356.413330078125</v>
      </c>
      <c r="E14514" s="34" t="str">
        <f t="shared" si="2045"/>
        <v>10-30</v>
      </c>
      <c r="F14514" s="6">
        <f t="shared" si="2046"/>
        <v>7</v>
      </c>
      <c r="G14514" s="6">
        <f t="shared" si="2047"/>
        <v>30</v>
      </c>
      <c r="H14514" s="6">
        <f t="shared" si="2048"/>
        <v>10</v>
      </c>
      <c r="I14514" s="6">
        <f t="shared" si="2049"/>
        <v>44</v>
      </c>
      <c r="J14514" s="6" t="str">
        <f t="shared" si="2050"/>
        <v>10-30</v>
      </c>
      <c r="K14514" s="6" t="str">
        <f t="shared" si="2051"/>
        <v>WK</v>
      </c>
      <c r="L14514" s="6" t="str">
        <f t="shared" si="2052"/>
        <v>DAY</v>
      </c>
      <c r="M14514" s="6">
        <f t="shared" si="2053"/>
        <v>0</v>
      </c>
    </row>
    <row r="14515" spans="3:13" x14ac:dyDescent="0.35">
      <c r="C14515" s="42">
        <v>42307.3125</v>
      </c>
      <c r="D14515" s="32">
        <v>2350.826171875</v>
      </c>
      <c r="E14515" s="34" t="str">
        <f t="shared" si="2045"/>
        <v>10-30</v>
      </c>
      <c r="F14515" s="6">
        <f t="shared" si="2046"/>
        <v>7</v>
      </c>
      <c r="G14515" s="6">
        <f t="shared" si="2047"/>
        <v>30</v>
      </c>
      <c r="H14515" s="6">
        <f t="shared" si="2048"/>
        <v>10</v>
      </c>
      <c r="I14515" s="6">
        <f t="shared" si="2049"/>
        <v>44</v>
      </c>
      <c r="J14515" s="6" t="str">
        <f t="shared" si="2050"/>
        <v>10-30</v>
      </c>
      <c r="K14515" s="6" t="str">
        <f t="shared" si="2051"/>
        <v>WK</v>
      </c>
      <c r="L14515" s="6" t="str">
        <f t="shared" si="2052"/>
        <v>DAY</v>
      </c>
      <c r="M14515" s="6">
        <f t="shared" si="2053"/>
        <v>0</v>
      </c>
    </row>
    <row r="14516" spans="3:13" x14ac:dyDescent="0.35">
      <c r="C14516" s="42">
        <v>42307.333333333336</v>
      </c>
      <c r="D14516" s="32">
        <v>2369.23974609375</v>
      </c>
      <c r="E14516" s="34" t="str">
        <f t="shared" si="2045"/>
        <v>10-30</v>
      </c>
      <c r="F14516" s="6">
        <f t="shared" si="2046"/>
        <v>8</v>
      </c>
      <c r="G14516" s="6">
        <f t="shared" si="2047"/>
        <v>30</v>
      </c>
      <c r="H14516" s="6">
        <f t="shared" si="2048"/>
        <v>10</v>
      </c>
      <c r="I14516" s="6">
        <f t="shared" si="2049"/>
        <v>44</v>
      </c>
      <c r="J14516" s="6" t="str">
        <f t="shared" si="2050"/>
        <v>10-30</v>
      </c>
      <c r="K14516" s="6" t="str">
        <f t="shared" si="2051"/>
        <v>WK</v>
      </c>
      <c r="L14516" s="6" t="str">
        <f t="shared" si="2052"/>
        <v>DAY</v>
      </c>
      <c r="M14516" s="6">
        <f t="shared" si="2053"/>
        <v>0</v>
      </c>
    </row>
    <row r="14517" spans="3:13" x14ac:dyDescent="0.35">
      <c r="C14517" s="42">
        <v>42307.354166666664</v>
      </c>
      <c r="D14517" s="32">
        <v>2395.523193359375</v>
      </c>
      <c r="E14517" s="34" t="str">
        <f t="shared" si="2045"/>
        <v>10-30</v>
      </c>
      <c r="F14517" s="6">
        <f t="shared" si="2046"/>
        <v>8</v>
      </c>
      <c r="G14517" s="6">
        <f t="shared" si="2047"/>
        <v>30</v>
      </c>
      <c r="H14517" s="6">
        <f t="shared" si="2048"/>
        <v>10</v>
      </c>
      <c r="I14517" s="6">
        <f t="shared" si="2049"/>
        <v>44</v>
      </c>
      <c r="J14517" s="6" t="str">
        <f t="shared" si="2050"/>
        <v>10-30</v>
      </c>
      <c r="K14517" s="6" t="str">
        <f t="shared" si="2051"/>
        <v>WK</v>
      </c>
      <c r="L14517" s="6" t="str">
        <f t="shared" si="2052"/>
        <v>DAY</v>
      </c>
      <c r="M14517" s="6">
        <f t="shared" si="2053"/>
        <v>0</v>
      </c>
    </row>
    <row r="14518" spans="3:13" x14ac:dyDescent="0.35">
      <c r="C14518" s="42">
        <v>42307.375</v>
      </c>
      <c r="D14518" s="32">
        <v>2414.380859375</v>
      </c>
      <c r="E14518" s="34" t="str">
        <f t="shared" si="2045"/>
        <v>10-30</v>
      </c>
      <c r="F14518" s="6">
        <f t="shared" si="2046"/>
        <v>9</v>
      </c>
      <c r="G14518" s="6">
        <f t="shared" si="2047"/>
        <v>30</v>
      </c>
      <c r="H14518" s="6">
        <f t="shared" si="2048"/>
        <v>10</v>
      </c>
      <c r="I14518" s="6">
        <f t="shared" si="2049"/>
        <v>44</v>
      </c>
      <c r="J14518" s="6" t="str">
        <f t="shared" si="2050"/>
        <v>10-30</v>
      </c>
      <c r="K14518" s="6" t="str">
        <f t="shared" si="2051"/>
        <v>WK</v>
      </c>
      <c r="L14518" s="6" t="str">
        <f t="shared" si="2052"/>
        <v>DAY</v>
      </c>
      <c r="M14518" s="6">
        <f t="shared" si="2053"/>
        <v>0</v>
      </c>
    </row>
    <row r="14519" spans="3:13" x14ac:dyDescent="0.35">
      <c r="C14519" s="42">
        <v>42307.395833333336</v>
      </c>
      <c r="D14519" s="32">
        <v>2451.8759765625</v>
      </c>
      <c r="E14519" s="34" t="str">
        <f t="shared" si="2045"/>
        <v>10-30</v>
      </c>
      <c r="F14519" s="6">
        <f t="shared" si="2046"/>
        <v>9</v>
      </c>
      <c r="G14519" s="6">
        <f t="shared" si="2047"/>
        <v>30</v>
      </c>
      <c r="H14519" s="6">
        <f t="shared" si="2048"/>
        <v>10</v>
      </c>
      <c r="I14519" s="6">
        <f t="shared" si="2049"/>
        <v>44</v>
      </c>
      <c r="J14519" s="6" t="str">
        <f t="shared" si="2050"/>
        <v>10-30</v>
      </c>
      <c r="K14519" s="6" t="str">
        <f t="shared" si="2051"/>
        <v>WK</v>
      </c>
      <c r="L14519" s="6" t="str">
        <f t="shared" si="2052"/>
        <v>DAY</v>
      </c>
      <c r="M14519" s="6">
        <f t="shared" si="2053"/>
        <v>0</v>
      </c>
    </row>
    <row r="14520" spans="3:13" x14ac:dyDescent="0.35">
      <c r="C14520" s="42">
        <v>42307.416666666664</v>
      </c>
      <c r="D14520" s="32">
        <v>2497.400390625</v>
      </c>
      <c r="E14520" s="34" t="str">
        <f t="shared" si="2045"/>
        <v>10-30</v>
      </c>
      <c r="F14520" s="6">
        <f t="shared" si="2046"/>
        <v>10</v>
      </c>
      <c r="G14520" s="6">
        <f t="shared" si="2047"/>
        <v>30</v>
      </c>
      <c r="H14520" s="6">
        <f t="shared" si="2048"/>
        <v>10</v>
      </c>
      <c r="I14520" s="6">
        <f t="shared" si="2049"/>
        <v>44</v>
      </c>
      <c r="J14520" s="6" t="str">
        <f t="shared" si="2050"/>
        <v>10-30</v>
      </c>
      <c r="K14520" s="6" t="str">
        <f t="shared" si="2051"/>
        <v>WK</v>
      </c>
      <c r="L14520" s="6" t="str">
        <f t="shared" si="2052"/>
        <v>DAY</v>
      </c>
      <c r="M14520" s="6">
        <f t="shared" si="2053"/>
        <v>0</v>
      </c>
    </row>
    <row r="14521" spans="3:13" x14ac:dyDescent="0.35">
      <c r="C14521" s="42">
        <v>42307.4375</v>
      </c>
      <c r="D14521" s="32">
        <v>2535.003173828125</v>
      </c>
      <c r="E14521" s="34" t="str">
        <f t="shared" si="2045"/>
        <v>10-30</v>
      </c>
      <c r="F14521" s="6">
        <f t="shared" si="2046"/>
        <v>10</v>
      </c>
      <c r="G14521" s="6">
        <f t="shared" si="2047"/>
        <v>30</v>
      </c>
      <c r="H14521" s="6">
        <f t="shared" si="2048"/>
        <v>10</v>
      </c>
      <c r="I14521" s="6">
        <f t="shared" si="2049"/>
        <v>44</v>
      </c>
      <c r="J14521" s="6" t="str">
        <f t="shared" si="2050"/>
        <v>10-30</v>
      </c>
      <c r="K14521" s="6" t="str">
        <f t="shared" si="2051"/>
        <v>WK</v>
      </c>
      <c r="L14521" s="6" t="str">
        <f t="shared" si="2052"/>
        <v>DAY</v>
      </c>
      <c r="M14521" s="6">
        <f t="shared" si="2053"/>
        <v>0</v>
      </c>
    </row>
    <row r="14522" spans="3:13" x14ac:dyDescent="0.35">
      <c r="C14522" s="42">
        <v>42307.458333333336</v>
      </c>
      <c r="D14522" s="32">
        <v>2553.374755859375</v>
      </c>
      <c r="E14522" s="34" t="str">
        <f t="shared" si="2045"/>
        <v>10-30</v>
      </c>
      <c r="F14522" s="6">
        <f t="shared" si="2046"/>
        <v>11</v>
      </c>
      <c r="G14522" s="6">
        <f t="shared" si="2047"/>
        <v>30</v>
      </c>
      <c r="H14522" s="6">
        <f t="shared" si="2048"/>
        <v>10</v>
      </c>
      <c r="I14522" s="6">
        <f t="shared" si="2049"/>
        <v>44</v>
      </c>
      <c r="J14522" s="6" t="str">
        <f t="shared" si="2050"/>
        <v>10-30</v>
      </c>
      <c r="K14522" s="6" t="str">
        <f t="shared" si="2051"/>
        <v>WK</v>
      </c>
      <c r="L14522" s="6" t="str">
        <f t="shared" si="2052"/>
        <v>DAY</v>
      </c>
      <c r="M14522" s="6">
        <f t="shared" si="2053"/>
        <v>0</v>
      </c>
    </row>
    <row r="14523" spans="3:13" x14ac:dyDescent="0.35">
      <c r="C14523" s="42">
        <v>42307.479166666664</v>
      </c>
      <c r="D14523" s="32">
        <v>2587.091796875</v>
      </c>
      <c r="E14523" s="34" t="str">
        <f t="shared" si="2045"/>
        <v>10-30</v>
      </c>
      <c r="F14523" s="6">
        <f t="shared" si="2046"/>
        <v>11</v>
      </c>
      <c r="G14523" s="6">
        <f t="shared" si="2047"/>
        <v>30</v>
      </c>
      <c r="H14523" s="6">
        <f t="shared" si="2048"/>
        <v>10</v>
      </c>
      <c r="I14523" s="6">
        <f t="shared" si="2049"/>
        <v>44</v>
      </c>
      <c r="J14523" s="6" t="str">
        <f t="shared" si="2050"/>
        <v>10-30</v>
      </c>
      <c r="K14523" s="6" t="str">
        <f t="shared" si="2051"/>
        <v>WK</v>
      </c>
      <c r="L14523" s="6" t="str">
        <f t="shared" si="2052"/>
        <v>DAY</v>
      </c>
      <c r="M14523" s="6">
        <f t="shared" si="2053"/>
        <v>0</v>
      </c>
    </row>
    <row r="14524" spans="3:13" x14ac:dyDescent="0.35">
      <c r="C14524" s="42">
        <v>42307.5</v>
      </c>
      <c r="D14524" s="32">
        <v>2603.8173828125</v>
      </c>
      <c r="E14524" s="34" t="str">
        <f t="shared" si="2045"/>
        <v>10-30</v>
      </c>
      <c r="F14524" s="6">
        <f t="shared" si="2046"/>
        <v>12</v>
      </c>
      <c r="G14524" s="6">
        <f t="shared" si="2047"/>
        <v>30</v>
      </c>
      <c r="H14524" s="6">
        <f t="shared" si="2048"/>
        <v>10</v>
      </c>
      <c r="I14524" s="6">
        <f t="shared" si="2049"/>
        <v>44</v>
      </c>
      <c r="J14524" s="6" t="str">
        <f t="shared" si="2050"/>
        <v>10-30</v>
      </c>
      <c r="K14524" s="6" t="str">
        <f t="shared" si="2051"/>
        <v>WK</v>
      </c>
      <c r="L14524" s="6" t="str">
        <f t="shared" si="2052"/>
        <v>DAY</v>
      </c>
      <c r="M14524" s="6">
        <f t="shared" si="2053"/>
        <v>0</v>
      </c>
    </row>
    <row r="14525" spans="3:13" x14ac:dyDescent="0.35">
      <c r="C14525" s="42">
        <v>42307.520833333336</v>
      </c>
      <c r="D14525" s="32">
        <v>2622.408447265625</v>
      </c>
      <c r="E14525" s="34" t="str">
        <f t="shared" si="2045"/>
        <v>10-30</v>
      </c>
      <c r="F14525" s="6">
        <f t="shared" si="2046"/>
        <v>12</v>
      </c>
      <c r="G14525" s="6">
        <f t="shared" si="2047"/>
        <v>30</v>
      </c>
      <c r="H14525" s="6">
        <f t="shared" si="2048"/>
        <v>10</v>
      </c>
      <c r="I14525" s="6">
        <f t="shared" si="2049"/>
        <v>44</v>
      </c>
      <c r="J14525" s="6" t="str">
        <f t="shared" si="2050"/>
        <v>10-30</v>
      </c>
      <c r="K14525" s="6" t="str">
        <f t="shared" si="2051"/>
        <v>WK</v>
      </c>
      <c r="L14525" s="6" t="str">
        <f t="shared" si="2052"/>
        <v>DAY</v>
      </c>
      <c r="M14525" s="6">
        <f t="shared" si="2053"/>
        <v>0</v>
      </c>
    </row>
    <row r="14526" spans="3:13" x14ac:dyDescent="0.35">
      <c r="C14526" s="42">
        <v>42307.541666666664</v>
      </c>
      <c r="D14526" s="32">
        <v>2650.09912109375</v>
      </c>
      <c r="E14526" s="34" t="str">
        <f t="shared" si="2045"/>
        <v>10-30</v>
      </c>
      <c r="F14526" s="6">
        <f t="shared" si="2046"/>
        <v>13</v>
      </c>
      <c r="G14526" s="6">
        <f t="shared" si="2047"/>
        <v>30</v>
      </c>
      <c r="H14526" s="6">
        <f t="shared" si="2048"/>
        <v>10</v>
      </c>
      <c r="I14526" s="6">
        <f t="shared" si="2049"/>
        <v>44</v>
      </c>
      <c r="J14526" s="6" t="str">
        <f t="shared" si="2050"/>
        <v>10-30</v>
      </c>
      <c r="K14526" s="6" t="str">
        <f t="shared" si="2051"/>
        <v>WK</v>
      </c>
      <c r="L14526" s="6" t="str">
        <f t="shared" si="2052"/>
        <v>DAY</v>
      </c>
      <c r="M14526" s="6">
        <f t="shared" si="2053"/>
        <v>0</v>
      </c>
    </row>
    <row r="14527" spans="3:13" x14ac:dyDescent="0.35">
      <c r="C14527" s="42">
        <v>42307.5625</v>
      </c>
      <c r="D14527" s="32">
        <v>2693.523193359375</v>
      </c>
      <c r="E14527" s="34" t="str">
        <f t="shared" si="2045"/>
        <v>10-30</v>
      </c>
      <c r="F14527" s="6">
        <f t="shared" si="2046"/>
        <v>13</v>
      </c>
      <c r="G14527" s="6">
        <f t="shared" si="2047"/>
        <v>30</v>
      </c>
      <c r="H14527" s="6">
        <f t="shared" si="2048"/>
        <v>10</v>
      </c>
      <c r="I14527" s="6">
        <f t="shared" si="2049"/>
        <v>44</v>
      </c>
      <c r="J14527" s="6" t="str">
        <f t="shared" si="2050"/>
        <v>10-30</v>
      </c>
      <c r="K14527" s="6" t="str">
        <f t="shared" si="2051"/>
        <v>WK</v>
      </c>
      <c r="L14527" s="6" t="str">
        <f t="shared" si="2052"/>
        <v>DAY</v>
      </c>
      <c r="M14527" s="6">
        <f t="shared" si="2053"/>
        <v>0</v>
      </c>
    </row>
    <row r="14528" spans="3:13" x14ac:dyDescent="0.35">
      <c r="C14528" s="42">
        <v>42307.583333333336</v>
      </c>
      <c r="D14528" s="32">
        <v>2724.119873046875</v>
      </c>
      <c r="E14528" s="34" t="str">
        <f t="shared" si="2045"/>
        <v>10-30</v>
      </c>
      <c r="F14528" s="6">
        <f t="shared" si="2046"/>
        <v>14</v>
      </c>
      <c r="G14528" s="6">
        <f t="shared" si="2047"/>
        <v>30</v>
      </c>
      <c r="H14528" s="6">
        <f t="shared" si="2048"/>
        <v>10</v>
      </c>
      <c r="I14528" s="6">
        <f t="shared" si="2049"/>
        <v>44</v>
      </c>
      <c r="J14528" s="6" t="str">
        <f t="shared" si="2050"/>
        <v>10-30</v>
      </c>
      <c r="K14528" s="6" t="str">
        <f t="shared" si="2051"/>
        <v>WK</v>
      </c>
      <c r="L14528" s="6" t="str">
        <f t="shared" si="2052"/>
        <v>DAY</v>
      </c>
      <c r="M14528" s="6">
        <f t="shared" si="2053"/>
        <v>0</v>
      </c>
    </row>
    <row r="14529" spans="3:13" x14ac:dyDescent="0.35">
      <c r="C14529" s="42">
        <v>42307.604166666664</v>
      </c>
      <c r="D14529" s="32">
        <v>2761.045166015625</v>
      </c>
      <c r="E14529" s="34" t="str">
        <f t="shared" si="2045"/>
        <v>10-30</v>
      </c>
      <c r="F14529" s="6">
        <f t="shared" si="2046"/>
        <v>14</v>
      </c>
      <c r="G14529" s="6">
        <f t="shared" si="2047"/>
        <v>30</v>
      </c>
      <c r="H14529" s="6">
        <f t="shared" si="2048"/>
        <v>10</v>
      </c>
      <c r="I14529" s="6">
        <f t="shared" si="2049"/>
        <v>44</v>
      </c>
      <c r="J14529" s="6" t="str">
        <f t="shared" si="2050"/>
        <v>10-30</v>
      </c>
      <c r="K14529" s="6" t="str">
        <f t="shared" si="2051"/>
        <v>WK</v>
      </c>
      <c r="L14529" s="6" t="str">
        <f t="shared" si="2052"/>
        <v>DAY</v>
      </c>
      <c r="M14529" s="6">
        <f t="shared" si="2053"/>
        <v>0</v>
      </c>
    </row>
    <row r="14530" spans="3:13" x14ac:dyDescent="0.35">
      <c r="C14530" s="42">
        <v>42307.625</v>
      </c>
      <c r="D14530" s="32">
        <v>2787.07470703125</v>
      </c>
      <c r="E14530" s="34" t="str">
        <f t="shared" si="2045"/>
        <v>10-30</v>
      </c>
      <c r="F14530" s="6">
        <f t="shared" si="2046"/>
        <v>15</v>
      </c>
      <c r="G14530" s="6">
        <f t="shared" si="2047"/>
        <v>30</v>
      </c>
      <c r="H14530" s="6">
        <f t="shared" si="2048"/>
        <v>10</v>
      </c>
      <c r="I14530" s="6">
        <f t="shared" si="2049"/>
        <v>44</v>
      </c>
      <c r="J14530" s="6" t="str">
        <f t="shared" si="2050"/>
        <v>10-30</v>
      </c>
      <c r="K14530" s="6" t="str">
        <f t="shared" si="2051"/>
        <v>WK</v>
      </c>
      <c r="L14530" s="6" t="str">
        <f t="shared" si="2052"/>
        <v>DAY</v>
      </c>
      <c r="M14530" s="6">
        <f t="shared" si="2053"/>
        <v>0</v>
      </c>
    </row>
    <row r="14531" spans="3:13" x14ac:dyDescent="0.35">
      <c r="C14531" s="42">
        <v>42307.645833333336</v>
      </c>
      <c r="D14531" s="32">
        <v>2402.190185546875</v>
      </c>
      <c r="E14531" s="34" t="str">
        <f t="shared" si="2045"/>
        <v>10-30</v>
      </c>
      <c r="F14531" s="6">
        <f t="shared" si="2046"/>
        <v>15</v>
      </c>
      <c r="G14531" s="6">
        <f t="shared" si="2047"/>
        <v>30</v>
      </c>
      <c r="H14531" s="6">
        <f t="shared" si="2048"/>
        <v>10</v>
      </c>
      <c r="I14531" s="6">
        <f t="shared" si="2049"/>
        <v>44</v>
      </c>
      <c r="J14531" s="6" t="str">
        <f t="shared" si="2050"/>
        <v>10-30</v>
      </c>
      <c r="K14531" s="6" t="str">
        <f t="shared" si="2051"/>
        <v>WK</v>
      </c>
      <c r="L14531" s="6" t="str">
        <f t="shared" si="2052"/>
        <v>DAY</v>
      </c>
      <c r="M14531" s="6">
        <f t="shared" si="2053"/>
        <v>0</v>
      </c>
    </row>
    <row r="14532" spans="3:13" x14ac:dyDescent="0.35">
      <c r="C14532" s="42">
        <v>42307.666666666664</v>
      </c>
      <c r="D14532" s="32">
        <v>2407.7265625</v>
      </c>
      <c r="E14532" s="34" t="str">
        <f t="shared" si="2045"/>
        <v>10-30</v>
      </c>
      <c r="F14532" s="6">
        <f t="shared" si="2046"/>
        <v>16</v>
      </c>
      <c r="G14532" s="6">
        <f t="shared" si="2047"/>
        <v>30</v>
      </c>
      <c r="H14532" s="6">
        <f t="shared" si="2048"/>
        <v>10</v>
      </c>
      <c r="I14532" s="6">
        <f t="shared" si="2049"/>
        <v>44</v>
      </c>
      <c r="J14532" s="6" t="str">
        <f t="shared" si="2050"/>
        <v>10-30</v>
      </c>
      <c r="K14532" s="6" t="str">
        <f t="shared" si="2051"/>
        <v>WK</v>
      </c>
      <c r="L14532" s="6" t="str">
        <f t="shared" si="2052"/>
        <v>DAY</v>
      </c>
      <c r="M14532" s="6">
        <f t="shared" si="2053"/>
        <v>0</v>
      </c>
    </row>
    <row r="14533" spans="3:13" x14ac:dyDescent="0.35">
      <c r="C14533" s="42">
        <v>42307.6875</v>
      </c>
      <c r="D14533" s="32">
        <v>2835.780029296875</v>
      </c>
      <c r="E14533" s="34" t="str">
        <f t="shared" si="2045"/>
        <v>10-30</v>
      </c>
      <c r="F14533" s="6">
        <f t="shared" si="2046"/>
        <v>16</v>
      </c>
      <c r="G14533" s="6">
        <f t="shared" si="2047"/>
        <v>30</v>
      </c>
      <c r="H14533" s="6">
        <f t="shared" si="2048"/>
        <v>10</v>
      </c>
      <c r="I14533" s="6">
        <f t="shared" si="2049"/>
        <v>44</v>
      </c>
      <c r="J14533" s="6" t="str">
        <f t="shared" si="2050"/>
        <v>10-30</v>
      </c>
      <c r="K14533" s="6" t="str">
        <f t="shared" si="2051"/>
        <v>WK</v>
      </c>
      <c r="L14533" s="6" t="str">
        <f t="shared" si="2052"/>
        <v>DAY</v>
      </c>
      <c r="M14533" s="6">
        <f t="shared" si="2053"/>
        <v>0</v>
      </c>
    </row>
    <row r="14534" spans="3:13" x14ac:dyDescent="0.35">
      <c r="C14534" s="42">
        <v>42307.708333333336</v>
      </c>
      <c r="D14534" s="32">
        <v>2844.417724609375</v>
      </c>
      <c r="E14534" s="34" t="str">
        <f t="shared" si="2045"/>
        <v>10-30</v>
      </c>
      <c r="F14534" s="6">
        <f t="shared" si="2046"/>
        <v>17</v>
      </c>
      <c r="G14534" s="6">
        <f t="shared" si="2047"/>
        <v>30</v>
      </c>
      <c r="H14534" s="6">
        <f t="shared" si="2048"/>
        <v>10</v>
      </c>
      <c r="I14534" s="6">
        <f t="shared" si="2049"/>
        <v>44</v>
      </c>
      <c r="J14534" s="6" t="str">
        <f t="shared" si="2050"/>
        <v>10-30</v>
      </c>
      <c r="K14534" s="6" t="str">
        <f t="shared" si="2051"/>
        <v>WK</v>
      </c>
      <c r="L14534" s="6" t="str">
        <f t="shared" si="2052"/>
        <v>EVE</v>
      </c>
      <c r="M14534" s="6">
        <f t="shared" si="2053"/>
        <v>0</v>
      </c>
    </row>
    <row r="14535" spans="3:13" x14ac:dyDescent="0.35">
      <c r="C14535" s="42">
        <v>42307.729166666664</v>
      </c>
      <c r="D14535" s="32">
        <v>2829.60595703125</v>
      </c>
      <c r="E14535" s="34" t="str">
        <f t="shared" ref="E14535:E14598" si="2054">TEXT(MONTH(C14535),"00")&amp;"-"&amp;TEXT(DAY(C14535),"00")</f>
        <v>10-30</v>
      </c>
      <c r="F14535" s="6">
        <f t="shared" ref="F14535:F14598" si="2055">HOUR(C14535)</f>
        <v>17</v>
      </c>
      <c r="G14535" s="6">
        <f t="shared" ref="G14535:G14598" si="2056">DAY(C14535)</f>
        <v>30</v>
      </c>
      <c r="H14535" s="6">
        <f t="shared" ref="H14535:H14598" si="2057">MONTH(C14535)</f>
        <v>10</v>
      </c>
      <c r="I14535" s="6">
        <f t="shared" ref="I14535:I14598" si="2058">WEEKNUM(C14535)</f>
        <v>44</v>
      </c>
      <c r="J14535" s="6" t="str">
        <f t="shared" ref="J14535:J14598" si="2059">H14535&amp;"-"&amp;G14535</f>
        <v>10-30</v>
      </c>
      <c r="K14535" s="6" t="str">
        <f t="shared" ref="K14535:K14598" si="2060">IF(WEEKDAY(C14535,11)&lt;6,"WK","WKND")</f>
        <v>WK</v>
      </c>
      <c r="L14535" s="6" t="str">
        <f t="shared" ref="L14535:L14598" si="2061">IF(AND(F14535&lt;17,F14535&gt;6),"DAY","EVE")</f>
        <v>EVE</v>
      </c>
      <c r="M14535" s="6">
        <f t="shared" ref="M14535:M14598" si="2062">IF(D14535&gt;4000,1,0)</f>
        <v>0</v>
      </c>
    </row>
    <row r="14536" spans="3:13" x14ac:dyDescent="0.35">
      <c r="C14536" s="42">
        <v>42307.75</v>
      </c>
      <c r="D14536" s="32">
        <v>2858.697265625</v>
      </c>
      <c r="E14536" s="34" t="str">
        <f t="shared" si="2054"/>
        <v>10-30</v>
      </c>
      <c r="F14536" s="6">
        <f t="shared" si="2055"/>
        <v>18</v>
      </c>
      <c r="G14536" s="6">
        <f t="shared" si="2056"/>
        <v>30</v>
      </c>
      <c r="H14536" s="6">
        <f t="shared" si="2057"/>
        <v>10</v>
      </c>
      <c r="I14536" s="6">
        <f t="shared" si="2058"/>
        <v>44</v>
      </c>
      <c r="J14536" s="6" t="str">
        <f t="shared" si="2059"/>
        <v>10-30</v>
      </c>
      <c r="K14536" s="6" t="str">
        <f t="shared" si="2060"/>
        <v>WK</v>
      </c>
      <c r="L14536" s="6" t="str">
        <f t="shared" si="2061"/>
        <v>EVE</v>
      </c>
      <c r="M14536" s="6">
        <f t="shared" si="2062"/>
        <v>0</v>
      </c>
    </row>
    <row r="14537" spans="3:13" x14ac:dyDescent="0.35">
      <c r="C14537" s="42">
        <v>42307.770833333336</v>
      </c>
      <c r="D14537" s="32">
        <v>2953.23583984375</v>
      </c>
      <c r="E14537" s="34" t="str">
        <f t="shared" si="2054"/>
        <v>10-30</v>
      </c>
      <c r="F14537" s="6">
        <f t="shared" si="2055"/>
        <v>18</v>
      </c>
      <c r="G14537" s="6">
        <f t="shared" si="2056"/>
        <v>30</v>
      </c>
      <c r="H14537" s="6">
        <f t="shared" si="2057"/>
        <v>10</v>
      </c>
      <c r="I14537" s="6">
        <f t="shared" si="2058"/>
        <v>44</v>
      </c>
      <c r="J14537" s="6" t="str">
        <f t="shared" si="2059"/>
        <v>10-30</v>
      </c>
      <c r="K14537" s="6" t="str">
        <f t="shared" si="2060"/>
        <v>WK</v>
      </c>
      <c r="L14537" s="6" t="str">
        <f t="shared" si="2061"/>
        <v>EVE</v>
      </c>
      <c r="M14537" s="6">
        <f t="shared" si="2062"/>
        <v>0</v>
      </c>
    </row>
    <row r="14538" spans="3:13" x14ac:dyDescent="0.35">
      <c r="C14538" s="42">
        <v>42307.791666666664</v>
      </c>
      <c r="D14538" s="32">
        <v>2939.853515625</v>
      </c>
      <c r="E14538" s="34" t="str">
        <f t="shared" si="2054"/>
        <v>10-30</v>
      </c>
      <c r="F14538" s="6">
        <f t="shared" si="2055"/>
        <v>19</v>
      </c>
      <c r="G14538" s="6">
        <f t="shared" si="2056"/>
        <v>30</v>
      </c>
      <c r="H14538" s="6">
        <f t="shared" si="2057"/>
        <v>10</v>
      </c>
      <c r="I14538" s="6">
        <f t="shared" si="2058"/>
        <v>44</v>
      </c>
      <c r="J14538" s="6" t="str">
        <f t="shared" si="2059"/>
        <v>10-30</v>
      </c>
      <c r="K14538" s="6" t="str">
        <f t="shared" si="2060"/>
        <v>WK</v>
      </c>
      <c r="L14538" s="6" t="str">
        <f t="shared" si="2061"/>
        <v>EVE</v>
      </c>
      <c r="M14538" s="6">
        <f t="shared" si="2062"/>
        <v>0</v>
      </c>
    </row>
    <row r="14539" spans="3:13" x14ac:dyDescent="0.35">
      <c r="C14539" s="42">
        <v>42307.8125</v>
      </c>
      <c r="D14539" s="32">
        <v>2886.896484375</v>
      </c>
      <c r="E14539" s="34" t="str">
        <f t="shared" si="2054"/>
        <v>10-30</v>
      </c>
      <c r="F14539" s="6">
        <f t="shared" si="2055"/>
        <v>19</v>
      </c>
      <c r="G14539" s="6">
        <f t="shared" si="2056"/>
        <v>30</v>
      </c>
      <c r="H14539" s="6">
        <f t="shared" si="2057"/>
        <v>10</v>
      </c>
      <c r="I14539" s="6">
        <f t="shared" si="2058"/>
        <v>44</v>
      </c>
      <c r="J14539" s="6" t="str">
        <f t="shared" si="2059"/>
        <v>10-30</v>
      </c>
      <c r="K14539" s="6" t="str">
        <f t="shared" si="2060"/>
        <v>WK</v>
      </c>
      <c r="L14539" s="6" t="str">
        <f t="shared" si="2061"/>
        <v>EVE</v>
      </c>
      <c r="M14539" s="6">
        <f t="shared" si="2062"/>
        <v>0</v>
      </c>
    </row>
    <row r="14540" spans="3:13" x14ac:dyDescent="0.35">
      <c r="C14540" s="42">
        <v>42307.833333333336</v>
      </c>
      <c r="D14540" s="32">
        <v>2825.42431640625</v>
      </c>
      <c r="E14540" s="34" t="str">
        <f t="shared" si="2054"/>
        <v>10-30</v>
      </c>
      <c r="F14540" s="6">
        <f t="shared" si="2055"/>
        <v>20</v>
      </c>
      <c r="G14540" s="6">
        <f t="shared" si="2056"/>
        <v>30</v>
      </c>
      <c r="H14540" s="6">
        <f t="shared" si="2057"/>
        <v>10</v>
      </c>
      <c r="I14540" s="6">
        <f t="shared" si="2058"/>
        <v>44</v>
      </c>
      <c r="J14540" s="6" t="str">
        <f t="shared" si="2059"/>
        <v>10-30</v>
      </c>
      <c r="K14540" s="6" t="str">
        <f t="shared" si="2060"/>
        <v>WK</v>
      </c>
      <c r="L14540" s="6" t="str">
        <f t="shared" si="2061"/>
        <v>EVE</v>
      </c>
      <c r="M14540" s="6">
        <f t="shared" si="2062"/>
        <v>0</v>
      </c>
    </row>
    <row r="14541" spans="3:13" x14ac:dyDescent="0.35">
      <c r="C14541" s="42">
        <v>42307.854166666664</v>
      </c>
      <c r="D14541" s="32">
        <v>2760.59326171875</v>
      </c>
      <c r="E14541" s="34" t="str">
        <f t="shared" si="2054"/>
        <v>10-30</v>
      </c>
      <c r="F14541" s="6">
        <f t="shared" si="2055"/>
        <v>20</v>
      </c>
      <c r="G14541" s="6">
        <f t="shared" si="2056"/>
        <v>30</v>
      </c>
      <c r="H14541" s="6">
        <f t="shared" si="2057"/>
        <v>10</v>
      </c>
      <c r="I14541" s="6">
        <f t="shared" si="2058"/>
        <v>44</v>
      </c>
      <c r="J14541" s="6" t="str">
        <f t="shared" si="2059"/>
        <v>10-30</v>
      </c>
      <c r="K14541" s="6" t="str">
        <f t="shared" si="2060"/>
        <v>WK</v>
      </c>
      <c r="L14541" s="6" t="str">
        <f t="shared" si="2061"/>
        <v>EVE</v>
      </c>
      <c r="M14541" s="6">
        <f t="shared" si="2062"/>
        <v>0</v>
      </c>
    </row>
    <row r="14542" spans="3:13" x14ac:dyDescent="0.35">
      <c r="C14542" s="42">
        <v>42307.875</v>
      </c>
      <c r="D14542" s="32">
        <v>2678.739990234375</v>
      </c>
      <c r="E14542" s="34" t="str">
        <f t="shared" si="2054"/>
        <v>10-30</v>
      </c>
      <c r="F14542" s="6">
        <f t="shared" si="2055"/>
        <v>21</v>
      </c>
      <c r="G14542" s="6">
        <f t="shared" si="2056"/>
        <v>30</v>
      </c>
      <c r="H14542" s="6">
        <f t="shared" si="2057"/>
        <v>10</v>
      </c>
      <c r="I14542" s="6">
        <f t="shared" si="2058"/>
        <v>44</v>
      </c>
      <c r="J14542" s="6" t="str">
        <f t="shared" si="2059"/>
        <v>10-30</v>
      </c>
      <c r="K14542" s="6" t="str">
        <f t="shared" si="2060"/>
        <v>WK</v>
      </c>
      <c r="L14542" s="6" t="str">
        <f t="shared" si="2061"/>
        <v>EVE</v>
      </c>
      <c r="M14542" s="6">
        <f t="shared" si="2062"/>
        <v>0</v>
      </c>
    </row>
    <row r="14543" spans="3:13" x14ac:dyDescent="0.35">
      <c r="C14543" s="42">
        <v>42307.895833333336</v>
      </c>
      <c r="D14543" s="32">
        <v>2586.96044921875</v>
      </c>
      <c r="E14543" s="34" t="str">
        <f t="shared" si="2054"/>
        <v>10-30</v>
      </c>
      <c r="F14543" s="6">
        <f t="shared" si="2055"/>
        <v>21</v>
      </c>
      <c r="G14543" s="6">
        <f t="shared" si="2056"/>
        <v>30</v>
      </c>
      <c r="H14543" s="6">
        <f t="shared" si="2057"/>
        <v>10</v>
      </c>
      <c r="I14543" s="6">
        <f t="shared" si="2058"/>
        <v>44</v>
      </c>
      <c r="J14543" s="6" t="str">
        <f t="shared" si="2059"/>
        <v>10-30</v>
      </c>
      <c r="K14543" s="6" t="str">
        <f t="shared" si="2060"/>
        <v>WK</v>
      </c>
      <c r="L14543" s="6" t="str">
        <f t="shared" si="2061"/>
        <v>EVE</v>
      </c>
      <c r="M14543" s="6">
        <f t="shared" si="2062"/>
        <v>0</v>
      </c>
    </row>
    <row r="14544" spans="3:13" x14ac:dyDescent="0.35">
      <c r="C14544" s="42">
        <v>42307.916666666664</v>
      </c>
      <c r="D14544" s="32">
        <v>2489.80224609375</v>
      </c>
      <c r="E14544" s="34" t="str">
        <f t="shared" si="2054"/>
        <v>10-30</v>
      </c>
      <c r="F14544" s="6">
        <f t="shared" si="2055"/>
        <v>22</v>
      </c>
      <c r="G14544" s="6">
        <f t="shared" si="2056"/>
        <v>30</v>
      </c>
      <c r="H14544" s="6">
        <f t="shared" si="2057"/>
        <v>10</v>
      </c>
      <c r="I14544" s="6">
        <f t="shared" si="2058"/>
        <v>44</v>
      </c>
      <c r="J14544" s="6" t="str">
        <f t="shared" si="2059"/>
        <v>10-30</v>
      </c>
      <c r="K14544" s="6" t="str">
        <f t="shared" si="2060"/>
        <v>WK</v>
      </c>
      <c r="L14544" s="6" t="str">
        <f t="shared" si="2061"/>
        <v>EVE</v>
      </c>
      <c r="M14544" s="6">
        <f t="shared" si="2062"/>
        <v>0</v>
      </c>
    </row>
    <row r="14545" spans="3:13" x14ac:dyDescent="0.35">
      <c r="C14545" s="42">
        <v>42307.9375</v>
      </c>
      <c r="D14545" s="32">
        <v>2374.11572265625</v>
      </c>
      <c r="E14545" s="34" t="str">
        <f t="shared" si="2054"/>
        <v>10-30</v>
      </c>
      <c r="F14545" s="6">
        <f t="shared" si="2055"/>
        <v>22</v>
      </c>
      <c r="G14545" s="6">
        <f t="shared" si="2056"/>
        <v>30</v>
      </c>
      <c r="H14545" s="6">
        <f t="shared" si="2057"/>
        <v>10</v>
      </c>
      <c r="I14545" s="6">
        <f t="shared" si="2058"/>
        <v>44</v>
      </c>
      <c r="J14545" s="6" t="str">
        <f t="shared" si="2059"/>
        <v>10-30</v>
      </c>
      <c r="K14545" s="6" t="str">
        <f t="shared" si="2060"/>
        <v>WK</v>
      </c>
      <c r="L14545" s="6" t="str">
        <f t="shared" si="2061"/>
        <v>EVE</v>
      </c>
      <c r="M14545" s="6">
        <f t="shared" si="2062"/>
        <v>0</v>
      </c>
    </row>
    <row r="14546" spans="3:13" x14ac:dyDescent="0.35">
      <c r="C14546" s="42">
        <v>42307.958333333336</v>
      </c>
      <c r="D14546" s="32">
        <v>2269.0869140625</v>
      </c>
      <c r="E14546" s="34" t="str">
        <f t="shared" si="2054"/>
        <v>10-30</v>
      </c>
      <c r="F14546" s="6">
        <f t="shared" si="2055"/>
        <v>23</v>
      </c>
      <c r="G14546" s="6">
        <f t="shared" si="2056"/>
        <v>30</v>
      </c>
      <c r="H14546" s="6">
        <f t="shared" si="2057"/>
        <v>10</v>
      </c>
      <c r="I14546" s="6">
        <f t="shared" si="2058"/>
        <v>44</v>
      </c>
      <c r="J14546" s="6" t="str">
        <f t="shared" si="2059"/>
        <v>10-30</v>
      </c>
      <c r="K14546" s="6" t="str">
        <f t="shared" si="2060"/>
        <v>WK</v>
      </c>
      <c r="L14546" s="6" t="str">
        <f t="shared" si="2061"/>
        <v>EVE</v>
      </c>
      <c r="M14546" s="6">
        <f t="shared" si="2062"/>
        <v>0</v>
      </c>
    </row>
    <row r="14547" spans="3:13" x14ac:dyDescent="0.35">
      <c r="C14547" s="42">
        <v>42307.979166666664</v>
      </c>
      <c r="D14547" s="32">
        <v>2143.341796875</v>
      </c>
      <c r="E14547" s="34" t="str">
        <f t="shared" si="2054"/>
        <v>10-30</v>
      </c>
      <c r="F14547" s="6">
        <f t="shared" si="2055"/>
        <v>23</v>
      </c>
      <c r="G14547" s="6">
        <f t="shared" si="2056"/>
        <v>30</v>
      </c>
      <c r="H14547" s="6">
        <f t="shared" si="2057"/>
        <v>10</v>
      </c>
      <c r="I14547" s="6">
        <f t="shared" si="2058"/>
        <v>44</v>
      </c>
      <c r="J14547" s="6" t="str">
        <f t="shared" si="2059"/>
        <v>10-30</v>
      </c>
      <c r="K14547" s="6" t="str">
        <f t="shared" si="2060"/>
        <v>WK</v>
      </c>
      <c r="L14547" s="6" t="str">
        <f t="shared" si="2061"/>
        <v>EVE</v>
      </c>
      <c r="M14547" s="6">
        <f t="shared" si="2062"/>
        <v>0</v>
      </c>
    </row>
    <row r="14548" spans="3:13" x14ac:dyDescent="0.35">
      <c r="C14548" s="42">
        <v>42308</v>
      </c>
      <c r="D14548" s="32">
        <v>2040.9588623046875</v>
      </c>
      <c r="E14548" s="34" t="str">
        <f t="shared" si="2054"/>
        <v>10-31</v>
      </c>
      <c r="F14548" s="6">
        <f t="shared" si="2055"/>
        <v>0</v>
      </c>
      <c r="G14548" s="6">
        <f t="shared" si="2056"/>
        <v>31</v>
      </c>
      <c r="H14548" s="6">
        <f t="shared" si="2057"/>
        <v>10</v>
      </c>
      <c r="I14548" s="6">
        <f t="shared" si="2058"/>
        <v>44</v>
      </c>
      <c r="J14548" s="6" t="str">
        <f t="shared" si="2059"/>
        <v>10-31</v>
      </c>
      <c r="K14548" s="6" t="str">
        <f t="shared" si="2060"/>
        <v>WKND</v>
      </c>
      <c r="L14548" s="6" t="str">
        <f t="shared" si="2061"/>
        <v>EVE</v>
      </c>
      <c r="M14548" s="6">
        <f t="shared" si="2062"/>
        <v>0</v>
      </c>
    </row>
    <row r="14549" spans="3:13" x14ac:dyDescent="0.35">
      <c r="C14549" s="42">
        <v>42308.020833333336</v>
      </c>
      <c r="D14549" s="32">
        <v>1979.0184326171875</v>
      </c>
      <c r="E14549" s="34" t="str">
        <f t="shared" si="2054"/>
        <v>10-31</v>
      </c>
      <c r="F14549" s="6">
        <f t="shared" si="2055"/>
        <v>0</v>
      </c>
      <c r="G14549" s="6">
        <f t="shared" si="2056"/>
        <v>31</v>
      </c>
      <c r="H14549" s="6">
        <f t="shared" si="2057"/>
        <v>10</v>
      </c>
      <c r="I14549" s="6">
        <f t="shared" si="2058"/>
        <v>44</v>
      </c>
      <c r="J14549" s="6" t="str">
        <f t="shared" si="2059"/>
        <v>10-31</v>
      </c>
      <c r="K14549" s="6" t="str">
        <f t="shared" si="2060"/>
        <v>WKND</v>
      </c>
      <c r="L14549" s="6" t="str">
        <f t="shared" si="2061"/>
        <v>EVE</v>
      </c>
      <c r="M14549" s="6">
        <f t="shared" si="2062"/>
        <v>0</v>
      </c>
    </row>
    <row r="14550" spans="3:13" x14ac:dyDescent="0.35">
      <c r="C14550" s="42">
        <v>42308.041666666664</v>
      </c>
      <c r="D14550" s="32">
        <v>1920.386962890625</v>
      </c>
      <c r="E14550" s="34" t="str">
        <f t="shared" si="2054"/>
        <v>10-31</v>
      </c>
      <c r="F14550" s="6">
        <f t="shared" si="2055"/>
        <v>1</v>
      </c>
      <c r="G14550" s="6">
        <f t="shared" si="2056"/>
        <v>31</v>
      </c>
      <c r="H14550" s="6">
        <f t="shared" si="2057"/>
        <v>10</v>
      </c>
      <c r="I14550" s="6">
        <f t="shared" si="2058"/>
        <v>44</v>
      </c>
      <c r="J14550" s="6" t="str">
        <f t="shared" si="2059"/>
        <v>10-31</v>
      </c>
      <c r="K14550" s="6" t="str">
        <f t="shared" si="2060"/>
        <v>WKND</v>
      </c>
      <c r="L14550" s="6" t="str">
        <f t="shared" si="2061"/>
        <v>EVE</v>
      </c>
      <c r="M14550" s="6">
        <f t="shared" si="2062"/>
        <v>0</v>
      </c>
    </row>
    <row r="14551" spans="3:13" x14ac:dyDescent="0.35">
      <c r="C14551" s="42">
        <v>42308.0625</v>
      </c>
      <c r="D14551" s="32">
        <v>1870.2352294921875</v>
      </c>
      <c r="E14551" s="34" t="str">
        <f t="shared" si="2054"/>
        <v>10-31</v>
      </c>
      <c r="F14551" s="6">
        <f t="shared" si="2055"/>
        <v>1</v>
      </c>
      <c r="G14551" s="6">
        <f t="shared" si="2056"/>
        <v>31</v>
      </c>
      <c r="H14551" s="6">
        <f t="shared" si="2057"/>
        <v>10</v>
      </c>
      <c r="I14551" s="6">
        <f t="shared" si="2058"/>
        <v>44</v>
      </c>
      <c r="J14551" s="6" t="str">
        <f t="shared" si="2059"/>
        <v>10-31</v>
      </c>
      <c r="K14551" s="6" t="str">
        <f t="shared" si="2060"/>
        <v>WKND</v>
      </c>
      <c r="L14551" s="6" t="str">
        <f t="shared" si="2061"/>
        <v>EVE</v>
      </c>
      <c r="M14551" s="6">
        <f t="shared" si="2062"/>
        <v>0</v>
      </c>
    </row>
    <row r="14552" spans="3:13" x14ac:dyDescent="0.35">
      <c r="C14552" s="42">
        <v>42308.083333333336</v>
      </c>
      <c r="D14552" s="32">
        <v>1829.7396240234375</v>
      </c>
      <c r="E14552" s="34" t="str">
        <f t="shared" si="2054"/>
        <v>10-31</v>
      </c>
      <c r="F14552" s="6">
        <f t="shared" si="2055"/>
        <v>2</v>
      </c>
      <c r="G14552" s="6">
        <f t="shared" si="2056"/>
        <v>31</v>
      </c>
      <c r="H14552" s="6">
        <f t="shared" si="2057"/>
        <v>10</v>
      </c>
      <c r="I14552" s="6">
        <f t="shared" si="2058"/>
        <v>44</v>
      </c>
      <c r="J14552" s="6" t="str">
        <f t="shared" si="2059"/>
        <v>10-31</v>
      </c>
      <c r="K14552" s="6" t="str">
        <f t="shared" si="2060"/>
        <v>WKND</v>
      </c>
      <c r="L14552" s="6" t="str">
        <f t="shared" si="2061"/>
        <v>EVE</v>
      </c>
      <c r="M14552" s="6">
        <f t="shared" si="2062"/>
        <v>0</v>
      </c>
    </row>
    <row r="14553" spans="3:13" x14ac:dyDescent="0.35">
      <c r="C14553" s="42">
        <v>42308.104166666664</v>
      </c>
      <c r="D14553" s="32">
        <v>1808.6988525390625</v>
      </c>
      <c r="E14553" s="34" t="str">
        <f t="shared" si="2054"/>
        <v>10-31</v>
      </c>
      <c r="F14553" s="6">
        <f t="shared" si="2055"/>
        <v>2</v>
      </c>
      <c r="G14553" s="6">
        <f t="shared" si="2056"/>
        <v>31</v>
      </c>
      <c r="H14553" s="6">
        <f t="shared" si="2057"/>
        <v>10</v>
      </c>
      <c r="I14553" s="6">
        <f t="shared" si="2058"/>
        <v>44</v>
      </c>
      <c r="J14553" s="6" t="str">
        <f t="shared" si="2059"/>
        <v>10-31</v>
      </c>
      <c r="K14553" s="6" t="str">
        <f t="shared" si="2060"/>
        <v>WKND</v>
      </c>
      <c r="L14553" s="6" t="str">
        <f t="shared" si="2061"/>
        <v>EVE</v>
      </c>
      <c r="M14553" s="6">
        <f t="shared" si="2062"/>
        <v>0</v>
      </c>
    </row>
    <row r="14554" spans="3:13" x14ac:dyDescent="0.35">
      <c r="C14554" s="42">
        <v>42308.125</v>
      </c>
      <c r="D14554" s="32">
        <v>1813.4014892578125</v>
      </c>
      <c r="E14554" s="34" t="str">
        <f t="shared" si="2054"/>
        <v>10-31</v>
      </c>
      <c r="F14554" s="6">
        <f t="shared" si="2055"/>
        <v>3</v>
      </c>
      <c r="G14554" s="6">
        <f t="shared" si="2056"/>
        <v>31</v>
      </c>
      <c r="H14554" s="6">
        <f t="shared" si="2057"/>
        <v>10</v>
      </c>
      <c r="I14554" s="6">
        <f t="shared" si="2058"/>
        <v>44</v>
      </c>
      <c r="J14554" s="6" t="str">
        <f t="shared" si="2059"/>
        <v>10-31</v>
      </c>
      <c r="K14554" s="6" t="str">
        <f t="shared" si="2060"/>
        <v>WKND</v>
      </c>
      <c r="L14554" s="6" t="str">
        <f t="shared" si="2061"/>
        <v>EVE</v>
      </c>
      <c r="M14554" s="6">
        <f t="shared" si="2062"/>
        <v>0</v>
      </c>
    </row>
    <row r="14555" spans="3:13" x14ac:dyDescent="0.35">
      <c r="C14555" s="42">
        <v>42308.145833333336</v>
      </c>
      <c r="D14555" s="32">
        <v>1814.4237060546875</v>
      </c>
      <c r="E14555" s="34" t="str">
        <f t="shared" si="2054"/>
        <v>10-31</v>
      </c>
      <c r="F14555" s="6">
        <f t="shared" si="2055"/>
        <v>3</v>
      </c>
      <c r="G14555" s="6">
        <f t="shared" si="2056"/>
        <v>31</v>
      </c>
      <c r="H14555" s="6">
        <f t="shared" si="2057"/>
        <v>10</v>
      </c>
      <c r="I14555" s="6">
        <f t="shared" si="2058"/>
        <v>44</v>
      </c>
      <c r="J14555" s="6" t="str">
        <f t="shared" si="2059"/>
        <v>10-31</v>
      </c>
      <c r="K14555" s="6" t="str">
        <f t="shared" si="2060"/>
        <v>WKND</v>
      </c>
      <c r="L14555" s="6" t="str">
        <f t="shared" si="2061"/>
        <v>EVE</v>
      </c>
      <c r="M14555" s="6">
        <f t="shared" si="2062"/>
        <v>0</v>
      </c>
    </row>
    <row r="14556" spans="3:13" x14ac:dyDescent="0.35">
      <c r="C14556" s="42">
        <v>42308.166666666664</v>
      </c>
      <c r="D14556" s="32">
        <v>1805.072998046875</v>
      </c>
      <c r="E14556" s="34" t="str">
        <f t="shared" si="2054"/>
        <v>10-31</v>
      </c>
      <c r="F14556" s="6">
        <f t="shared" si="2055"/>
        <v>4</v>
      </c>
      <c r="G14556" s="6">
        <f t="shared" si="2056"/>
        <v>31</v>
      </c>
      <c r="H14556" s="6">
        <f t="shared" si="2057"/>
        <v>10</v>
      </c>
      <c r="I14556" s="6">
        <f t="shared" si="2058"/>
        <v>44</v>
      </c>
      <c r="J14556" s="6" t="str">
        <f t="shared" si="2059"/>
        <v>10-31</v>
      </c>
      <c r="K14556" s="6" t="str">
        <f t="shared" si="2060"/>
        <v>WKND</v>
      </c>
      <c r="L14556" s="6" t="str">
        <f t="shared" si="2061"/>
        <v>EVE</v>
      </c>
      <c r="M14556" s="6">
        <f t="shared" si="2062"/>
        <v>0</v>
      </c>
    </row>
    <row r="14557" spans="3:13" x14ac:dyDescent="0.35">
      <c r="C14557" s="42">
        <v>42308.1875</v>
      </c>
      <c r="D14557" s="32">
        <v>1803.35986328125</v>
      </c>
      <c r="E14557" s="34" t="str">
        <f t="shared" si="2054"/>
        <v>10-31</v>
      </c>
      <c r="F14557" s="6">
        <f t="shared" si="2055"/>
        <v>4</v>
      </c>
      <c r="G14557" s="6">
        <f t="shared" si="2056"/>
        <v>31</v>
      </c>
      <c r="H14557" s="6">
        <f t="shared" si="2057"/>
        <v>10</v>
      </c>
      <c r="I14557" s="6">
        <f t="shared" si="2058"/>
        <v>44</v>
      </c>
      <c r="J14557" s="6" t="str">
        <f t="shared" si="2059"/>
        <v>10-31</v>
      </c>
      <c r="K14557" s="6" t="str">
        <f t="shared" si="2060"/>
        <v>WKND</v>
      </c>
      <c r="L14557" s="6" t="str">
        <f t="shared" si="2061"/>
        <v>EVE</v>
      </c>
      <c r="M14557" s="6">
        <f t="shared" si="2062"/>
        <v>0</v>
      </c>
    </row>
    <row r="14558" spans="3:13" x14ac:dyDescent="0.35">
      <c r="C14558" s="42">
        <v>42308.208333333336</v>
      </c>
      <c r="D14558" s="32">
        <v>1816.7152099609375</v>
      </c>
      <c r="E14558" s="34" t="str">
        <f t="shared" si="2054"/>
        <v>10-31</v>
      </c>
      <c r="F14558" s="6">
        <f t="shared" si="2055"/>
        <v>5</v>
      </c>
      <c r="G14558" s="6">
        <f t="shared" si="2056"/>
        <v>31</v>
      </c>
      <c r="H14558" s="6">
        <f t="shared" si="2057"/>
        <v>10</v>
      </c>
      <c r="I14558" s="6">
        <f t="shared" si="2058"/>
        <v>44</v>
      </c>
      <c r="J14558" s="6" t="str">
        <f t="shared" si="2059"/>
        <v>10-31</v>
      </c>
      <c r="K14558" s="6" t="str">
        <f t="shared" si="2060"/>
        <v>WKND</v>
      </c>
      <c r="L14558" s="6" t="str">
        <f t="shared" si="2061"/>
        <v>EVE</v>
      </c>
      <c r="M14558" s="6">
        <f t="shared" si="2062"/>
        <v>0</v>
      </c>
    </row>
    <row r="14559" spans="3:13" x14ac:dyDescent="0.35">
      <c r="C14559" s="42">
        <v>42308.229166666664</v>
      </c>
      <c r="D14559" s="32">
        <v>1815.7257080078125</v>
      </c>
      <c r="E14559" s="34" t="str">
        <f t="shared" si="2054"/>
        <v>10-31</v>
      </c>
      <c r="F14559" s="6">
        <f t="shared" si="2055"/>
        <v>5</v>
      </c>
      <c r="G14559" s="6">
        <f t="shared" si="2056"/>
        <v>31</v>
      </c>
      <c r="H14559" s="6">
        <f t="shared" si="2057"/>
        <v>10</v>
      </c>
      <c r="I14559" s="6">
        <f t="shared" si="2058"/>
        <v>44</v>
      </c>
      <c r="J14559" s="6" t="str">
        <f t="shared" si="2059"/>
        <v>10-31</v>
      </c>
      <c r="K14559" s="6" t="str">
        <f t="shared" si="2060"/>
        <v>WKND</v>
      </c>
      <c r="L14559" s="6" t="str">
        <f t="shared" si="2061"/>
        <v>EVE</v>
      </c>
      <c r="M14559" s="6">
        <f t="shared" si="2062"/>
        <v>0</v>
      </c>
    </row>
    <row r="14560" spans="3:13" x14ac:dyDescent="0.35">
      <c r="C14560" s="42">
        <v>42308.25</v>
      </c>
      <c r="D14560" s="32">
        <v>1856.2535400390625</v>
      </c>
      <c r="E14560" s="34" t="str">
        <f t="shared" si="2054"/>
        <v>10-31</v>
      </c>
      <c r="F14560" s="6">
        <f t="shared" si="2055"/>
        <v>6</v>
      </c>
      <c r="G14560" s="6">
        <f t="shared" si="2056"/>
        <v>31</v>
      </c>
      <c r="H14560" s="6">
        <f t="shared" si="2057"/>
        <v>10</v>
      </c>
      <c r="I14560" s="6">
        <f t="shared" si="2058"/>
        <v>44</v>
      </c>
      <c r="J14560" s="6" t="str">
        <f t="shared" si="2059"/>
        <v>10-31</v>
      </c>
      <c r="K14560" s="6" t="str">
        <f t="shared" si="2060"/>
        <v>WKND</v>
      </c>
      <c r="L14560" s="6" t="str">
        <f t="shared" si="2061"/>
        <v>EVE</v>
      </c>
      <c r="M14560" s="6">
        <f t="shared" si="2062"/>
        <v>0</v>
      </c>
    </row>
    <row r="14561" spans="3:13" x14ac:dyDescent="0.35">
      <c r="C14561" s="42">
        <v>42308.270833333336</v>
      </c>
      <c r="D14561" s="32">
        <v>1917.260986328125</v>
      </c>
      <c r="E14561" s="34" t="str">
        <f t="shared" si="2054"/>
        <v>10-31</v>
      </c>
      <c r="F14561" s="6">
        <f t="shared" si="2055"/>
        <v>6</v>
      </c>
      <c r="G14561" s="6">
        <f t="shared" si="2056"/>
        <v>31</v>
      </c>
      <c r="H14561" s="6">
        <f t="shared" si="2057"/>
        <v>10</v>
      </c>
      <c r="I14561" s="6">
        <f t="shared" si="2058"/>
        <v>44</v>
      </c>
      <c r="J14561" s="6" t="str">
        <f t="shared" si="2059"/>
        <v>10-31</v>
      </c>
      <c r="K14561" s="6" t="str">
        <f t="shared" si="2060"/>
        <v>WKND</v>
      </c>
      <c r="L14561" s="6" t="str">
        <f t="shared" si="2061"/>
        <v>EVE</v>
      </c>
      <c r="M14561" s="6">
        <f t="shared" si="2062"/>
        <v>0</v>
      </c>
    </row>
    <row r="14562" spans="3:13" x14ac:dyDescent="0.35">
      <c r="C14562" s="42">
        <v>42308.291666666664</v>
      </c>
      <c r="D14562" s="32">
        <v>1952.139404296875</v>
      </c>
      <c r="E14562" s="34" t="str">
        <f t="shared" si="2054"/>
        <v>10-31</v>
      </c>
      <c r="F14562" s="6">
        <f t="shared" si="2055"/>
        <v>7</v>
      </c>
      <c r="G14562" s="6">
        <f t="shared" si="2056"/>
        <v>31</v>
      </c>
      <c r="H14562" s="6">
        <f t="shared" si="2057"/>
        <v>10</v>
      </c>
      <c r="I14562" s="6">
        <f t="shared" si="2058"/>
        <v>44</v>
      </c>
      <c r="J14562" s="6" t="str">
        <f t="shared" si="2059"/>
        <v>10-31</v>
      </c>
      <c r="K14562" s="6" t="str">
        <f t="shared" si="2060"/>
        <v>WKND</v>
      </c>
      <c r="L14562" s="6" t="str">
        <f t="shared" si="2061"/>
        <v>DAY</v>
      </c>
      <c r="M14562" s="6">
        <f t="shared" si="2062"/>
        <v>0</v>
      </c>
    </row>
    <row r="14563" spans="3:13" x14ac:dyDescent="0.35">
      <c r="C14563" s="42">
        <v>42308.3125</v>
      </c>
      <c r="D14563" s="32">
        <v>1953.355712890625</v>
      </c>
      <c r="E14563" s="34" t="str">
        <f t="shared" si="2054"/>
        <v>10-31</v>
      </c>
      <c r="F14563" s="6">
        <f t="shared" si="2055"/>
        <v>7</v>
      </c>
      <c r="G14563" s="6">
        <f t="shared" si="2056"/>
        <v>31</v>
      </c>
      <c r="H14563" s="6">
        <f t="shared" si="2057"/>
        <v>10</v>
      </c>
      <c r="I14563" s="6">
        <f t="shared" si="2058"/>
        <v>44</v>
      </c>
      <c r="J14563" s="6" t="str">
        <f t="shared" si="2059"/>
        <v>10-31</v>
      </c>
      <c r="K14563" s="6" t="str">
        <f t="shared" si="2060"/>
        <v>WKND</v>
      </c>
      <c r="L14563" s="6" t="str">
        <f t="shared" si="2061"/>
        <v>DAY</v>
      </c>
      <c r="M14563" s="6">
        <f t="shared" si="2062"/>
        <v>0</v>
      </c>
    </row>
    <row r="14564" spans="3:13" x14ac:dyDescent="0.35">
      <c r="C14564" s="42">
        <v>42308.333333333336</v>
      </c>
      <c r="D14564" s="32">
        <v>2033.0224609375</v>
      </c>
      <c r="E14564" s="34" t="str">
        <f t="shared" si="2054"/>
        <v>10-31</v>
      </c>
      <c r="F14564" s="6">
        <f t="shared" si="2055"/>
        <v>8</v>
      </c>
      <c r="G14564" s="6">
        <f t="shared" si="2056"/>
        <v>31</v>
      </c>
      <c r="H14564" s="6">
        <f t="shared" si="2057"/>
        <v>10</v>
      </c>
      <c r="I14564" s="6">
        <f t="shared" si="2058"/>
        <v>44</v>
      </c>
      <c r="J14564" s="6" t="str">
        <f t="shared" si="2059"/>
        <v>10-31</v>
      </c>
      <c r="K14564" s="6" t="str">
        <f t="shared" si="2060"/>
        <v>WKND</v>
      </c>
      <c r="L14564" s="6" t="str">
        <f t="shared" si="2061"/>
        <v>DAY</v>
      </c>
      <c r="M14564" s="6">
        <f t="shared" si="2062"/>
        <v>0</v>
      </c>
    </row>
    <row r="14565" spans="3:13" x14ac:dyDescent="0.35">
      <c r="C14565" s="42">
        <v>42308.354166666664</v>
      </c>
      <c r="D14565" s="32">
        <v>2092.1884765625</v>
      </c>
      <c r="E14565" s="34" t="str">
        <f t="shared" si="2054"/>
        <v>10-31</v>
      </c>
      <c r="F14565" s="6">
        <f t="shared" si="2055"/>
        <v>8</v>
      </c>
      <c r="G14565" s="6">
        <f t="shared" si="2056"/>
        <v>31</v>
      </c>
      <c r="H14565" s="6">
        <f t="shared" si="2057"/>
        <v>10</v>
      </c>
      <c r="I14565" s="6">
        <f t="shared" si="2058"/>
        <v>44</v>
      </c>
      <c r="J14565" s="6" t="str">
        <f t="shared" si="2059"/>
        <v>10-31</v>
      </c>
      <c r="K14565" s="6" t="str">
        <f t="shared" si="2060"/>
        <v>WKND</v>
      </c>
      <c r="L14565" s="6" t="str">
        <f t="shared" si="2061"/>
        <v>DAY</v>
      </c>
      <c r="M14565" s="6">
        <f t="shared" si="2062"/>
        <v>0</v>
      </c>
    </row>
    <row r="14566" spans="3:13" x14ac:dyDescent="0.35">
      <c r="C14566" s="42">
        <v>42308.375</v>
      </c>
      <c r="D14566" s="32">
        <v>2135.929443359375</v>
      </c>
      <c r="E14566" s="34" t="str">
        <f t="shared" si="2054"/>
        <v>10-31</v>
      </c>
      <c r="F14566" s="6">
        <f t="shared" si="2055"/>
        <v>9</v>
      </c>
      <c r="G14566" s="6">
        <f t="shared" si="2056"/>
        <v>31</v>
      </c>
      <c r="H14566" s="6">
        <f t="shared" si="2057"/>
        <v>10</v>
      </c>
      <c r="I14566" s="6">
        <f t="shared" si="2058"/>
        <v>44</v>
      </c>
      <c r="J14566" s="6" t="str">
        <f t="shared" si="2059"/>
        <v>10-31</v>
      </c>
      <c r="K14566" s="6" t="str">
        <f t="shared" si="2060"/>
        <v>WKND</v>
      </c>
      <c r="L14566" s="6" t="str">
        <f t="shared" si="2061"/>
        <v>DAY</v>
      </c>
      <c r="M14566" s="6">
        <f t="shared" si="2062"/>
        <v>0</v>
      </c>
    </row>
    <row r="14567" spans="3:13" x14ac:dyDescent="0.35">
      <c r="C14567" s="42">
        <v>42308.395833333336</v>
      </c>
      <c r="D14567" s="32">
        <v>2174.16162109375</v>
      </c>
      <c r="E14567" s="34" t="str">
        <f t="shared" si="2054"/>
        <v>10-31</v>
      </c>
      <c r="F14567" s="6">
        <f t="shared" si="2055"/>
        <v>9</v>
      </c>
      <c r="G14567" s="6">
        <f t="shared" si="2056"/>
        <v>31</v>
      </c>
      <c r="H14567" s="6">
        <f t="shared" si="2057"/>
        <v>10</v>
      </c>
      <c r="I14567" s="6">
        <f t="shared" si="2058"/>
        <v>44</v>
      </c>
      <c r="J14567" s="6" t="str">
        <f t="shared" si="2059"/>
        <v>10-31</v>
      </c>
      <c r="K14567" s="6" t="str">
        <f t="shared" si="2060"/>
        <v>WKND</v>
      </c>
      <c r="L14567" s="6" t="str">
        <f t="shared" si="2061"/>
        <v>DAY</v>
      </c>
      <c r="M14567" s="6">
        <f t="shared" si="2062"/>
        <v>0</v>
      </c>
    </row>
    <row r="14568" spans="3:13" x14ac:dyDescent="0.35">
      <c r="C14568" s="42">
        <v>42308.416666666664</v>
      </c>
      <c r="D14568" s="32">
        <v>2222.294677734375</v>
      </c>
      <c r="E14568" s="34" t="str">
        <f t="shared" si="2054"/>
        <v>10-31</v>
      </c>
      <c r="F14568" s="6">
        <f t="shared" si="2055"/>
        <v>10</v>
      </c>
      <c r="G14568" s="6">
        <f t="shared" si="2056"/>
        <v>31</v>
      </c>
      <c r="H14568" s="6">
        <f t="shared" si="2057"/>
        <v>10</v>
      </c>
      <c r="I14568" s="6">
        <f t="shared" si="2058"/>
        <v>44</v>
      </c>
      <c r="J14568" s="6" t="str">
        <f t="shared" si="2059"/>
        <v>10-31</v>
      </c>
      <c r="K14568" s="6" t="str">
        <f t="shared" si="2060"/>
        <v>WKND</v>
      </c>
      <c r="L14568" s="6" t="str">
        <f t="shared" si="2061"/>
        <v>DAY</v>
      </c>
      <c r="M14568" s="6">
        <f t="shared" si="2062"/>
        <v>0</v>
      </c>
    </row>
    <row r="14569" spans="3:13" x14ac:dyDescent="0.35">
      <c r="C14569" s="42">
        <v>42308.4375</v>
      </c>
      <c r="D14569" s="32">
        <v>2227.025634765625</v>
      </c>
      <c r="E14569" s="34" t="str">
        <f t="shared" si="2054"/>
        <v>10-31</v>
      </c>
      <c r="F14569" s="6">
        <f t="shared" si="2055"/>
        <v>10</v>
      </c>
      <c r="G14569" s="6">
        <f t="shared" si="2056"/>
        <v>31</v>
      </c>
      <c r="H14569" s="6">
        <f t="shared" si="2057"/>
        <v>10</v>
      </c>
      <c r="I14569" s="6">
        <f t="shared" si="2058"/>
        <v>44</v>
      </c>
      <c r="J14569" s="6" t="str">
        <f t="shared" si="2059"/>
        <v>10-31</v>
      </c>
      <c r="K14569" s="6" t="str">
        <f t="shared" si="2060"/>
        <v>WKND</v>
      </c>
      <c r="L14569" s="6" t="str">
        <f t="shared" si="2061"/>
        <v>DAY</v>
      </c>
      <c r="M14569" s="6">
        <f t="shared" si="2062"/>
        <v>0</v>
      </c>
    </row>
    <row r="14570" spans="3:13" x14ac:dyDescent="0.35">
      <c r="C14570" s="42">
        <v>42308.458333333336</v>
      </c>
      <c r="D14570" s="32">
        <v>2249.650634765625</v>
      </c>
      <c r="E14570" s="34" t="str">
        <f t="shared" si="2054"/>
        <v>10-31</v>
      </c>
      <c r="F14570" s="6">
        <f t="shared" si="2055"/>
        <v>11</v>
      </c>
      <c r="G14570" s="6">
        <f t="shared" si="2056"/>
        <v>31</v>
      </c>
      <c r="H14570" s="6">
        <f t="shared" si="2057"/>
        <v>10</v>
      </c>
      <c r="I14570" s="6">
        <f t="shared" si="2058"/>
        <v>44</v>
      </c>
      <c r="J14570" s="6" t="str">
        <f t="shared" si="2059"/>
        <v>10-31</v>
      </c>
      <c r="K14570" s="6" t="str">
        <f t="shared" si="2060"/>
        <v>WKND</v>
      </c>
      <c r="L14570" s="6" t="str">
        <f t="shared" si="2061"/>
        <v>DAY</v>
      </c>
      <c r="M14570" s="6">
        <f t="shared" si="2062"/>
        <v>0</v>
      </c>
    </row>
    <row r="14571" spans="3:13" x14ac:dyDescent="0.35">
      <c r="C14571" s="42">
        <v>42308.479166666664</v>
      </c>
      <c r="D14571" s="32">
        <v>2277.73291015625</v>
      </c>
      <c r="E14571" s="34" t="str">
        <f t="shared" si="2054"/>
        <v>10-31</v>
      </c>
      <c r="F14571" s="6">
        <f t="shared" si="2055"/>
        <v>11</v>
      </c>
      <c r="G14571" s="6">
        <f t="shared" si="2056"/>
        <v>31</v>
      </c>
      <c r="H14571" s="6">
        <f t="shared" si="2057"/>
        <v>10</v>
      </c>
      <c r="I14571" s="6">
        <f t="shared" si="2058"/>
        <v>44</v>
      </c>
      <c r="J14571" s="6" t="str">
        <f t="shared" si="2059"/>
        <v>10-31</v>
      </c>
      <c r="K14571" s="6" t="str">
        <f t="shared" si="2060"/>
        <v>WKND</v>
      </c>
      <c r="L14571" s="6" t="str">
        <f t="shared" si="2061"/>
        <v>DAY</v>
      </c>
      <c r="M14571" s="6">
        <f t="shared" si="2062"/>
        <v>0</v>
      </c>
    </row>
    <row r="14572" spans="3:13" x14ac:dyDescent="0.35">
      <c r="C14572" s="42">
        <v>42308.5</v>
      </c>
      <c r="D14572" s="32">
        <v>2318.9267578125</v>
      </c>
      <c r="E14572" s="34" t="str">
        <f t="shared" si="2054"/>
        <v>10-31</v>
      </c>
      <c r="F14572" s="6">
        <f t="shared" si="2055"/>
        <v>12</v>
      </c>
      <c r="G14572" s="6">
        <f t="shared" si="2056"/>
        <v>31</v>
      </c>
      <c r="H14572" s="6">
        <f t="shared" si="2057"/>
        <v>10</v>
      </c>
      <c r="I14572" s="6">
        <f t="shared" si="2058"/>
        <v>44</v>
      </c>
      <c r="J14572" s="6" t="str">
        <f t="shared" si="2059"/>
        <v>10-31</v>
      </c>
      <c r="K14572" s="6" t="str">
        <f t="shared" si="2060"/>
        <v>WKND</v>
      </c>
      <c r="L14572" s="6" t="str">
        <f t="shared" si="2061"/>
        <v>DAY</v>
      </c>
      <c r="M14572" s="6">
        <f t="shared" si="2062"/>
        <v>0</v>
      </c>
    </row>
    <row r="14573" spans="3:13" x14ac:dyDescent="0.35">
      <c r="C14573" s="42">
        <v>42308.520833333336</v>
      </c>
      <c r="D14573" s="32">
        <v>2350.510009765625</v>
      </c>
      <c r="E14573" s="34" t="str">
        <f t="shared" si="2054"/>
        <v>10-31</v>
      </c>
      <c r="F14573" s="6">
        <f t="shared" si="2055"/>
        <v>12</v>
      </c>
      <c r="G14573" s="6">
        <f t="shared" si="2056"/>
        <v>31</v>
      </c>
      <c r="H14573" s="6">
        <f t="shared" si="2057"/>
        <v>10</v>
      </c>
      <c r="I14573" s="6">
        <f t="shared" si="2058"/>
        <v>44</v>
      </c>
      <c r="J14573" s="6" t="str">
        <f t="shared" si="2059"/>
        <v>10-31</v>
      </c>
      <c r="K14573" s="6" t="str">
        <f t="shared" si="2060"/>
        <v>WKND</v>
      </c>
      <c r="L14573" s="6" t="str">
        <f t="shared" si="2061"/>
        <v>DAY</v>
      </c>
      <c r="M14573" s="6">
        <f t="shared" si="2062"/>
        <v>0</v>
      </c>
    </row>
    <row r="14574" spans="3:13" x14ac:dyDescent="0.35">
      <c r="C14574" s="42">
        <v>42308.541666666664</v>
      </c>
      <c r="D14574" s="32">
        <v>2374.35595703125</v>
      </c>
      <c r="E14574" s="34" t="str">
        <f t="shared" si="2054"/>
        <v>10-31</v>
      </c>
      <c r="F14574" s="6">
        <f t="shared" si="2055"/>
        <v>13</v>
      </c>
      <c r="G14574" s="6">
        <f t="shared" si="2056"/>
        <v>31</v>
      </c>
      <c r="H14574" s="6">
        <f t="shared" si="2057"/>
        <v>10</v>
      </c>
      <c r="I14574" s="6">
        <f t="shared" si="2058"/>
        <v>44</v>
      </c>
      <c r="J14574" s="6" t="str">
        <f t="shared" si="2059"/>
        <v>10-31</v>
      </c>
      <c r="K14574" s="6" t="str">
        <f t="shared" si="2060"/>
        <v>WKND</v>
      </c>
      <c r="L14574" s="6" t="str">
        <f t="shared" si="2061"/>
        <v>DAY</v>
      </c>
      <c r="M14574" s="6">
        <f t="shared" si="2062"/>
        <v>0</v>
      </c>
    </row>
    <row r="14575" spans="3:13" x14ac:dyDescent="0.35">
      <c r="C14575" s="42">
        <v>42308.5625</v>
      </c>
      <c r="D14575" s="32">
        <v>2411.8798828125</v>
      </c>
      <c r="E14575" s="34" t="str">
        <f t="shared" si="2054"/>
        <v>10-31</v>
      </c>
      <c r="F14575" s="6">
        <f t="shared" si="2055"/>
        <v>13</v>
      </c>
      <c r="G14575" s="6">
        <f t="shared" si="2056"/>
        <v>31</v>
      </c>
      <c r="H14575" s="6">
        <f t="shared" si="2057"/>
        <v>10</v>
      </c>
      <c r="I14575" s="6">
        <f t="shared" si="2058"/>
        <v>44</v>
      </c>
      <c r="J14575" s="6" t="str">
        <f t="shared" si="2059"/>
        <v>10-31</v>
      </c>
      <c r="K14575" s="6" t="str">
        <f t="shared" si="2060"/>
        <v>WKND</v>
      </c>
      <c r="L14575" s="6" t="str">
        <f t="shared" si="2061"/>
        <v>DAY</v>
      </c>
      <c r="M14575" s="6">
        <f t="shared" si="2062"/>
        <v>0</v>
      </c>
    </row>
    <row r="14576" spans="3:13" x14ac:dyDescent="0.35">
      <c r="C14576" s="42">
        <v>42308.583333333336</v>
      </c>
      <c r="D14576" s="32">
        <v>2448.1181640625</v>
      </c>
      <c r="E14576" s="34" t="str">
        <f t="shared" si="2054"/>
        <v>10-31</v>
      </c>
      <c r="F14576" s="6">
        <f t="shared" si="2055"/>
        <v>14</v>
      </c>
      <c r="G14576" s="6">
        <f t="shared" si="2056"/>
        <v>31</v>
      </c>
      <c r="H14576" s="6">
        <f t="shared" si="2057"/>
        <v>10</v>
      </c>
      <c r="I14576" s="6">
        <f t="shared" si="2058"/>
        <v>44</v>
      </c>
      <c r="J14576" s="6" t="str">
        <f t="shared" si="2059"/>
        <v>10-31</v>
      </c>
      <c r="K14576" s="6" t="str">
        <f t="shared" si="2060"/>
        <v>WKND</v>
      </c>
      <c r="L14576" s="6" t="str">
        <f t="shared" si="2061"/>
        <v>DAY</v>
      </c>
      <c r="M14576" s="6">
        <f t="shared" si="2062"/>
        <v>0</v>
      </c>
    </row>
    <row r="14577" spans="3:17" x14ac:dyDescent="0.35">
      <c r="C14577" s="42">
        <v>42308.604166666664</v>
      </c>
      <c r="D14577" s="32">
        <v>2500.3466796875</v>
      </c>
      <c r="E14577" s="34" t="str">
        <f t="shared" si="2054"/>
        <v>10-31</v>
      </c>
      <c r="F14577" s="6">
        <f t="shared" si="2055"/>
        <v>14</v>
      </c>
      <c r="G14577" s="6">
        <f t="shared" si="2056"/>
        <v>31</v>
      </c>
      <c r="H14577" s="6">
        <f t="shared" si="2057"/>
        <v>10</v>
      </c>
      <c r="I14577" s="6">
        <f t="shared" si="2058"/>
        <v>44</v>
      </c>
      <c r="J14577" s="6" t="str">
        <f t="shared" si="2059"/>
        <v>10-31</v>
      </c>
      <c r="K14577" s="6" t="str">
        <f t="shared" si="2060"/>
        <v>WKND</v>
      </c>
      <c r="L14577" s="6" t="str">
        <f t="shared" si="2061"/>
        <v>DAY</v>
      </c>
      <c r="M14577" s="6">
        <f t="shared" si="2062"/>
        <v>0</v>
      </c>
    </row>
    <row r="14578" spans="3:17" x14ac:dyDescent="0.35">
      <c r="C14578" s="42">
        <v>42308.625</v>
      </c>
      <c r="D14578" s="32">
        <v>2558.044921875</v>
      </c>
      <c r="E14578" s="34" t="str">
        <f t="shared" si="2054"/>
        <v>10-31</v>
      </c>
      <c r="F14578" s="6">
        <f t="shared" si="2055"/>
        <v>15</v>
      </c>
      <c r="G14578" s="6">
        <f t="shared" si="2056"/>
        <v>31</v>
      </c>
      <c r="H14578" s="6">
        <f t="shared" si="2057"/>
        <v>10</v>
      </c>
      <c r="I14578" s="6">
        <f t="shared" si="2058"/>
        <v>44</v>
      </c>
      <c r="J14578" s="6" t="str">
        <f t="shared" si="2059"/>
        <v>10-31</v>
      </c>
      <c r="K14578" s="6" t="str">
        <f t="shared" si="2060"/>
        <v>WKND</v>
      </c>
      <c r="L14578" s="6" t="str">
        <f t="shared" si="2061"/>
        <v>DAY</v>
      </c>
      <c r="M14578" s="6">
        <f t="shared" si="2062"/>
        <v>0</v>
      </c>
    </row>
    <row r="14579" spans="3:17" x14ac:dyDescent="0.35">
      <c r="C14579" s="42">
        <v>42308.645833333336</v>
      </c>
      <c r="D14579" s="32">
        <v>2622.9697265625</v>
      </c>
      <c r="E14579" s="34" t="str">
        <f t="shared" si="2054"/>
        <v>10-31</v>
      </c>
      <c r="F14579" s="6">
        <f t="shared" si="2055"/>
        <v>15</v>
      </c>
      <c r="G14579" s="6">
        <f t="shared" si="2056"/>
        <v>31</v>
      </c>
      <c r="H14579" s="6">
        <f t="shared" si="2057"/>
        <v>10</v>
      </c>
      <c r="I14579" s="6">
        <f t="shared" si="2058"/>
        <v>44</v>
      </c>
      <c r="J14579" s="6" t="str">
        <f t="shared" si="2059"/>
        <v>10-31</v>
      </c>
      <c r="K14579" s="6" t="str">
        <f t="shared" si="2060"/>
        <v>WKND</v>
      </c>
      <c r="L14579" s="6" t="str">
        <f t="shared" si="2061"/>
        <v>DAY</v>
      </c>
      <c r="M14579" s="6">
        <f t="shared" si="2062"/>
        <v>0</v>
      </c>
    </row>
    <row r="14580" spans="3:17" x14ac:dyDescent="0.35">
      <c r="C14580" s="42">
        <v>42308.666666666664</v>
      </c>
      <c r="D14580" s="32">
        <v>2685.5361328125</v>
      </c>
      <c r="E14580" s="34" t="str">
        <f t="shared" si="2054"/>
        <v>10-31</v>
      </c>
      <c r="F14580" s="6">
        <f t="shared" si="2055"/>
        <v>16</v>
      </c>
      <c r="G14580" s="6">
        <f t="shared" si="2056"/>
        <v>31</v>
      </c>
      <c r="H14580" s="6">
        <f t="shared" si="2057"/>
        <v>10</v>
      </c>
      <c r="I14580" s="6">
        <f t="shared" si="2058"/>
        <v>44</v>
      </c>
      <c r="J14580" s="6" t="str">
        <f t="shared" si="2059"/>
        <v>10-31</v>
      </c>
      <c r="K14580" s="6" t="str">
        <f t="shared" si="2060"/>
        <v>WKND</v>
      </c>
      <c r="L14580" s="6" t="str">
        <f t="shared" si="2061"/>
        <v>DAY</v>
      </c>
      <c r="M14580" s="6">
        <f t="shared" si="2062"/>
        <v>0</v>
      </c>
    </row>
    <row r="14581" spans="3:17" x14ac:dyDescent="0.35">
      <c r="C14581" s="42">
        <v>42308.6875</v>
      </c>
      <c r="D14581" s="32">
        <v>2734.83154296875</v>
      </c>
      <c r="E14581" s="34" t="str">
        <f t="shared" si="2054"/>
        <v>10-31</v>
      </c>
      <c r="F14581" s="6">
        <f t="shared" si="2055"/>
        <v>16</v>
      </c>
      <c r="G14581" s="6">
        <f t="shared" si="2056"/>
        <v>31</v>
      </c>
      <c r="H14581" s="6">
        <f t="shared" si="2057"/>
        <v>10</v>
      </c>
      <c r="I14581" s="6">
        <f t="shared" si="2058"/>
        <v>44</v>
      </c>
      <c r="J14581" s="6" t="str">
        <f t="shared" si="2059"/>
        <v>10-31</v>
      </c>
      <c r="K14581" s="6" t="str">
        <f t="shared" si="2060"/>
        <v>WKND</v>
      </c>
      <c r="L14581" s="6" t="str">
        <f t="shared" si="2061"/>
        <v>DAY</v>
      </c>
      <c r="M14581" s="6">
        <f t="shared" si="2062"/>
        <v>0</v>
      </c>
    </row>
    <row r="14582" spans="3:17" x14ac:dyDescent="0.35">
      <c r="C14582" s="42">
        <v>42308.708333333336</v>
      </c>
      <c r="D14582" s="32">
        <v>2775.055908203125</v>
      </c>
      <c r="E14582" s="34" t="str">
        <f t="shared" si="2054"/>
        <v>10-31</v>
      </c>
      <c r="F14582" s="6">
        <f t="shared" si="2055"/>
        <v>17</v>
      </c>
      <c r="G14582" s="6">
        <f t="shared" si="2056"/>
        <v>31</v>
      </c>
      <c r="H14582" s="6">
        <f t="shared" si="2057"/>
        <v>10</v>
      </c>
      <c r="I14582" s="6">
        <f t="shared" si="2058"/>
        <v>44</v>
      </c>
      <c r="J14582" s="6" t="str">
        <f t="shared" si="2059"/>
        <v>10-31</v>
      </c>
      <c r="K14582" s="6" t="str">
        <f t="shared" si="2060"/>
        <v>WKND</v>
      </c>
      <c r="L14582" s="6" t="str">
        <f t="shared" si="2061"/>
        <v>EVE</v>
      </c>
      <c r="M14582" s="6">
        <f t="shared" si="2062"/>
        <v>0</v>
      </c>
    </row>
    <row r="14583" spans="3:17" x14ac:dyDescent="0.35">
      <c r="C14583" s="42">
        <v>42308.729166666664</v>
      </c>
      <c r="D14583" s="32">
        <v>2775.440673828125</v>
      </c>
      <c r="E14583" s="34" t="str">
        <f t="shared" si="2054"/>
        <v>10-31</v>
      </c>
      <c r="F14583" s="6">
        <f t="shared" si="2055"/>
        <v>17</v>
      </c>
      <c r="G14583" s="6">
        <f t="shared" si="2056"/>
        <v>31</v>
      </c>
      <c r="H14583" s="6">
        <f t="shared" si="2057"/>
        <v>10</v>
      </c>
      <c r="I14583" s="6">
        <f t="shared" si="2058"/>
        <v>44</v>
      </c>
      <c r="J14583" s="6" t="str">
        <f t="shared" si="2059"/>
        <v>10-31</v>
      </c>
      <c r="K14583" s="6" t="str">
        <f t="shared" si="2060"/>
        <v>WKND</v>
      </c>
      <c r="L14583" s="6" t="str">
        <f t="shared" si="2061"/>
        <v>EVE</v>
      </c>
      <c r="M14583" s="6">
        <f t="shared" si="2062"/>
        <v>0</v>
      </c>
    </row>
    <row r="14584" spans="3:17" x14ac:dyDescent="0.35">
      <c r="C14584" s="42">
        <v>42308.75</v>
      </c>
      <c r="D14584" s="32">
        <v>2810.595458984375</v>
      </c>
      <c r="E14584" s="34" t="str">
        <f t="shared" si="2054"/>
        <v>10-31</v>
      </c>
      <c r="F14584" s="6">
        <f t="shared" si="2055"/>
        <v>18</v>
      </c>
      <c r="G14584" s="6">
        <f t="shared" si="2056"/>
        <v>31</v>
      </c>
      <c r="H14584" s="6">
        <f t="shared" si="2057"/>
        <v>10</v>
      </c>
      <c r="I14584" s="6">
        <f t="shared" si="2058"/>
        <v>44</v>
      </c>
      <c r="J14584" s="6" t="str">
        <f t="shared" si="2059"/>
        <v>10-31</v>
      </c>
      <c r="K14584" s="6" t="str">
        <f t="shared" si="2060"/>
        <v>WKND</v>
      </c>
      <c r="L14584" s="6" t="str">
        <f t="shared" si="2061"/>
        <v>EVE</v>
      </c>
      <c r="M14584" s="6">
        <f t="shared" si="2062"/>
        <v>0</v>
      </c>
    </row>
    <row r="14585" spans="3:17" x14ac:dyDescent="0.35">
      <c r="C14585" s="42">
        <v>42308.770833333336</v>
      </c>
      <c r="D14585" s="32">
        <v>2892.752197265625</v>
      </c>
      <c r="E14585" s="34" t="str">
        <f t="shared" si="2054"/>
        <v>10-31</v>
      </c>
      <c r="F14585" s="6">
        <f t="shared" si="2055"/>
        <v>18</v>
      </c>
      <c r="G14585" s="6">
        <f t="shared" si="2056"/>
        <v>31</v>
      </c>
      <c r="H14585" s="6">
        <f t="shared" si="2057"/>
        <v>10</v>
      </c>
      <c r="I14585" s="6">
        <f t="shared" si="2058"/>
        <v>44</v>
      </c>
      <c r="J14585" s="6" t="str">
        <f t="shared" si="2059"/>
        <v>10-31</v>
      </c>
      <c r="K14585" s="6" t="str">
        <f t="shared" si="2060"/>
        <v>WKND</v>
      </c>
      <c r="L14585" s="6" t="str">
        <f t="shared" si="2061"/>
        <v>EVE</v>
      </c>
      <c r="M14585" s="6">
        <f t="shared" si="2062"/>
        <v>0</v>
      </c>
    </row>
    <row r="14586" spans="3:17" x14ac:dyDescent="0.35">
      <c r="C14586" s="42">
        <v>42308.791666666664</v>
      </c>
      <c r="D14586" s="32">
        <v>2839.860595703125</v>
      </c>
      <c r="E14586" s="34" t="str">
        <f t="shared" si="2054"/>
        <v>10-31</v>
      </c>
      <c r="F14586" s="6">
        <f t="shared" si="2055"/>
        <v>19</v>
      </c>
      <c r="G14586" s="6">
        <f t="shared" si="2056"/>
        <v>31</v>
      </c>
      <c r="H14586" s="6">
        <f t="shared" si="2057"/>
        <v>10</v>
      </c>
      <c r="I14586" s="6">
        <f t="shared" si="2058"/>
        <v>44</v>
      </c>
      <c r="J14586" s="6" t="str">
        <f t="shared" si="2059"/>
        <v>10-31</v>
      </c>
      <c r="K14586" s="6" t="str">
        <f t="shared" si="2060"/>
        <v>WKND</v>
      </c>
      <c r="L14586" s="6" t="str">
        <f t="shared" si="2061"/>
        <v>EVE</v>
      </c>
      <c r="M14586" s="6">
        <f t="shared" si="2062"/>
        <v>0</v>
      </c>
    </row>
    <row r="14587" spans="3:17" x14ac:dyDescent="0.35">
      <c r="C14587" s="42">
        <v>42308.8125</v>
      </c>
      <c r="D14587" s="32">
        <v>2776.404052734375</v>
      </c>
      <c r="E14587" s="34" t="str">
        <f t="shared" si="2054"/>
        <v>10-31</v>
      </c>
      <c r="F14587" s="6">
        <f t="shared" si="2055"/>
        <v>19</v>
      </c>
      <c r="G14587" s="6">
        <f t="shared" si="2056"/>
        <v>31</v>
      </c>
      <c r="H14587" s="6">
        <f t="shared" si="2057"/>
        <v>10</v>
      </c>
      <c r="I14587" s="6">
        <f t="shared" si="2058"/>
        <v>44</v>
      </c>
      <c r="J14587" s="6" t="str">
        <f t="shared" si="2059"/>
        <v>10-31</v>
      </c>
      <c r="K14587" s="6" t="str">
        <f t="shared" si="2060"/>
        <v>WKND</v>
      </c>
      <c r="L14587" s="6" t="str">
        <f t="shared" si="2061"/>
        <v>EVE</v>
      </c>
      <c r="M14587" s="6">
        <f t="shared" si="2062"/>
        <v>0</v>
      </c>
    </row>
    <row r="14588" spans="3:17" x14ac:dyDescent="0.35">
      <c r="C14588" s="42">
        <v>42308.833333333336</v>
      </c>
      <c r="D14588" s="32">
        <v>2705.626220703125</v>
      </c>
      <c r="E14588" s="34" t="str">
        <f t="shared" si="2054"/>
        <v>10-31</v>
      </c>
      <c r="F14588" s="6">
        <f t="shared" si="2055"/>
        <v>20</v>
      </c>
      <c r="G14588" s="6">
        <f t="shared" si="2056"/>
        <v>31</v>
      </c>
      <c r="H14588" s="6">
        <f t="shared" si="2057"/>
        <v>10</v>
      </c>
      <c r="I14588" s="6">
        <f t="shared" si="2058"/>
        <v>44</v>
      </c>
      <c r="J14588" s="6" t="str">
        <f t="shared" si="2059"/>
        <v>10-31</v>
      </c>
      <c r="K14588" s="6" t="str">
        <f t="shared" si="2060"/>
        <v>WKND</v>
      </c>
      <c r="L14588" s="6" t="str">
        <f t="shared" si="2061"/>
        <v>EVE</v>
      </c>
      <c r="M14588" s="6">
        <f t="shared" si="2062"/>
        <v>0</v>
      </c>
    </row>
    <row r="14589" spans="3:17" x14ac:dyDescent="0.35">
      <c r="C14589" s="42">
        <v>42308.854166666664</v>
      </c>
      <c r="D14589" s="32">
        <v>2655.16552734375</v>
      </c>
      <c r="E14589" s="34" t="str">
        <f t="shared" si="2054"/>
        <v>10-31</v>
      </c>
      <c r="F14589" s="6">
        <f t="shared" si="2055"/>
        <v>20</v>
      </c>
      <c r="G14589" s="6">
        <f t="shared" si="2056"/>
        <v>31</v>
      </c>
      <c r="H14589" s="6">
        <f t="shared" si="2057"/>
        <v>10</v>
      </c>
      <c r="I14589" s="6">
        <f t="shared" si="2058"/>
        <v>44</v>
      </c>
      <c r="J14589" s="6" t="str">
        <f t="shared" si="2059"/>
        <v>10-31</v>
      </c>
      <c r="K14589" s="6" t="str">
        <f t="shared" si="2060"/>
        <v>WKND</v>
      </c>
      <c r="L14589" s="6" t="str">
        <f t="shared" si="2061"/>
        <v>EVE</v>
      </c>
      <c r="M14589" s="6">
        <f t="shared" si="2062"/>
        <v>0</v>
      </c>
    </row>
    <row r="14590" spans="3:17" x14ac:dyDescent="0.35">
      <c r="C14590" s="42">
        <v>42308.875</v>
      </c>
      <c r="D14590" s="32">
        <v>2600.846923828125</v>
      </c>
      <c r="E14590" s="34" t="str">
        <f t="shared" si="2054"/>
        <v>10-31</v>
      </c>
      <c r="F14590" s="6">
        <f t="shared" si="2055"/>
        <v>21</v>
      </c>
      <c r="G14590" s="6">
        <f t="shared" si="2056"/>
        <v>31</v>
      </c>
      <c r="H14590" s="6">
        <f t="shared" si="2057"/>
        <v>10</v>
      </c>
      <c r="I14590" s="6">
        <f t="shared" si="2058"/>
        <v>44</v>
      </c>
      <c r="J14590" s="6" t="str">
        <f t="shared" si="2059"/>
        <v>10-31</v>
      </c>
      <c r="K14590" s="6" t="str">
        <f t="shared" si="2060"/>
        <v>WKND</v>
      </c>
      <c r="L14590" s="6" t="str">
        <f t="shared" si="2061"/>
        <v>EVE</v>
      </c>
      <c r="M14590" s="6">
        <f t="shared" si="2062"/>
        <v>0</v>
      </c>
    </row>
    <row r="14591" spans="3:17" x14ac:dyDescent="0.35">
      <c r="C14591" s="42">
        <v>42308.895833333336</v>
      </c>
      <c r="D14591" s="32">
        <v>2531.561279296875</v>
      </c>
      <c r="E14591" s="34" t="str">
        <f t="shared" si="2054"/>
        <v>10-31</v>
      </c>
      <c r="F14591" s="6">
        <f t="shared" si="2055"/>
        <v>21</v>
      </c>
      <c r="G14591" s="6">
        <f t="shared" si="2056"/>
        <v>31</v>
      </c>
      <c r="H14591" s="6">
        <f t="shared" si="2057"/>
        <v>10</v>
      </c>
      <c r="I14591" s="6">
        <f t="shared" si="2058"/>
        <v>44</v>
      </c>
      <c r="J14591" s="6" t="str">
        <f t="shared" si="2059"/>
        <v>10-31</v>
      </c>
      <c r="K14591" s="6" t="str">
        <f t="shared" si="2060"/>
        <v>WKND</v>
      </c>
      <c r="L14591" s="6" t="str">
        <f t="shared" si="2061"/>
        <v>EVE</v>
      </c>
      <c r="M14591" s="6">
        <f t="shared" si="2062"/>
        <v>0</v>
      </c>
      <c r="O14591" s="43"/>
      <c r="P14591" s="43"/>
      <c r="Q14591" s="43"/>
    </row>
    <row r="14592" spans="3:17" x14ac:dyDescent="0.35">
      <c r="C14592" s="42">
        <v>42308.916666666664</v>
      </c>
      <c r="D14592" s="32">
        <v>2441.655517578125</v>
      </c>
      <c r="E14592" s="34" t="str">
        <f t="shared" si="2054"/>
        <v>10-31</v>
      </c>
      <c r="F14592" s="6">
        <f t="shared" si="2055"/>
        <v>22</v>
      </c>
      <c r="G14592" s="6">
        <f t="shared" si="2056"/>
        <v>31</v>
      </c>
      <c r="H14592" s="6">
        <f t="shared" si="2057"/>
        <v>10</v>
      </c>
      <c r="I14592" s="6">
        <f t="shared" si="2058"/>
        <v>44</v>
      </c>
      <c r="J14592" s="6" t="str">
        <f t="shared" si="2059"/>
        <v>10-31</v>
      </c>
      <c r="K14592" s="6" t="str">
        <f t="shared" si="2060"/>
        <v>WKND</v>
      </c>
      <c r="L14592" s="6" t="str">
        <f t="shared" si="2061"/>
        <v>EVE</v>
      </c>
      <c r="M14592" s="6">
        <f t="shared" si="2062"/>
        <v>0</v>
      </c>
    </row>
    <row r="14593" spans="1:19" x14ac:dyDescent="0.35">
      <c r="C14593" s="42">
        <v>42308.9375</v>
      </c>
      <c r="D14593" s="32">
        <v>2329.723876953125</v>
      </c>
      <c r="E14593" s="34" t="str">
        <f t="shared" si="2054"/>
        <v>10-31</v>
      </c>
      <c r="F14593" s="6">
        <f t="shared" si="2055"/>
        <v>22</v>
      </c>
      <c r="G14593" s="6">
        <f t="shared" si="2056"/>
        <v>31</v>
      </c>
      <c r="H14593" s="6">
        <f t="shared" si="2057"/>
        <v>10</v>
      </c>
      <c r="I14593" s="6">
        <f t="shared" si="2058"/>
        <v>44</v>
      </c>
      <c r="J14593" s="6" t="str">
        <f t="shared" si="2059"/>
        <v>10-31</v>
      </c>
      <c r="K14593" s="6" t="str">
        <f t="shared" si="2060"/>
        <v>WKND</v>
      </c>
      <c r="L14593" s="6" t="str">
        <f t="shared" si="2061"/>
        <v>EVE</v>
      </c>
      <c r="M14593" s="6">
        <f t="shared" si="2062"/>
        <v>0</v>
      </c>
    </row>
    <row r="14594" spans="1:19" x14ac:dyDescent="0.35">
      <c r="C14594" s="42">
        <v>42308.958333333336</v>
      </c>
      <c r="D14594" s="32">
        <v>2236.58544921875</v>
      </c>
      <c r="E14594" s="34" t="str">
        <f t="shared" si="2054"/>
        <v>10-31</v>
      </c>
      <c r="F14594" s="6">
        <f t="shared" si="2055"/>
        <v>23</v>
      </c>
      <c r="G14594" s="6">
        <f t="shared" si="2056"/>
        <v>31</v>
      </c>
      <c r="H14594" s="6">
        <f t="shared" si="2057"/>
        <v>10</v>
      </c>
      <c r="I14594" s="6">
        <f t="shared" si="2058"/>
        <v>44</v>
      </c>
      <c r="J14594" s="6" t="str">
        <f t="shared" si="2059"/>
        <v>10-31</v>
      </c>
      <c r="K14594" s="6" t="str">
        <f t="shared" si="2060"/>
        <v>WKND</v>
      </c>
      <c r="L14594" s="6" t="str">
        <f t="shared" si="2061"/>
        <v>EVE</v>
      </c>
      <c r="M14594" s="6">
        <f t="shared" si="2062"/>
        <v>0</v>
      </c>
    </row>
    <row r="14595" spans="1:19" ht="13.5" customHeight="1" x14ac:dyDescent="0.35">
      <c r="C14595" s="42">
        <v>42308.979166666664</v>
      </c>
      <c r="D14595" s="32">
        <v>2136.82763671875</v>
      </c>
      <c r="E14595" s="34" t="str">
        <f t="shared" si="2054"/>
        <v>10-31</v>
      </c>
      <c r="F14595" s="6">
        <f t="shared" si="2055"/>
        <v>23</v>
      </c>
      <c r="G14595" s="6">
        <f t="shared" si="2056"/>
        <v>31</v>
      </c>
      <c r="H14595" s="6">
        <f t="shared" si="2057"/>
        <v>10</v>
      </c>
      <c r="I14595" s="6">
        <f t="shared" si="2058"/>
        <v>44</v>
      </c>
      <c r="J14595" s="6" t="str">
        <f t="shared" si="2059"/>
        <v>10-31</v>
      </c>
      <c r="K14595" s="6" t="str">
        <f t="shared" si="2060"/>
        <v>WKND</v>
      </c>
      <c r="L14595" s="6" t="str">
        <f t="shared" si="2061"/>
        <v>EVE</v>
      </c>
      <c r="M14595" s="6">
        <f t="shared" si="2062"/>
        <v>0</v>
      </c>
    </row>
    <row r="14596" spans="1:19" s="50" customFormat="1" ht="12" customHeight="1" x14ac:dyDescent="0.35">
      <c r="A14596" s="50" t="s">
        <v>681</v>
      </c>
      <c r="C14596" s="51">
        <v>42309</v>
      </c>
      <c r="D14596" s="52">
        <v>2040.1854248046875</v>
      </c>
      <c r="E14596" s="53" t="str">
        <f t="shared" si="2054"/>
        <v>11-01</v>
      </c>
      <c r="F14596" s="50">
        <f t="shared" si="2055"/>
        <v>0</v>
      </c>
      <c r="G14596" s="50">
        <f t="shared" si="2056"/>
        <v>1</v>
      </c>
      <c r="H14596" s="50">
        <f t="shared" si="2057"/>
        <v>11</v>
      </c>
      <c r="I14596" s="50">
        <f t="shared" si="2058"/>
        <v>45</v>
      </c>
      <c r="J14596" s="50" t="str">
        <f t="shared" si="2059"/>
        <v>11-1</v>
      </c>
      <c r="K14596" s="50" t="str">
        <f t="shared" si="2060"/>
        <v>WKND</v>
      </c>
      <c r="L14596" s="50" t="str">
        <f t="shared" si="2061"/>
        <v>EVE</v>
      </c>
      <c r="M14596" s="50">
        <f t="shared" si="2062"/>
        <v>0</v>
      </c>
      <c r="O14596" s="29"/>
      <c r="P14596" s="29"/>
      <c r="Q14596" s="29"/>
      <c r="R14596" s="43"/>
      <c r="S14596" s="43"/>
    </row>
    <row r="14597" spans="1:19" x14ac:dyDescent="0.35">
      <c r="C14597" s="42">
        <v>42309.020833333336</v>
      </c>
      <c r="D14597" s="32">
        <v>1974.8084716796875</v>
      </c>
      <c r="E14597" s="34" t="str">
        <f t="shared" si="2054"/>
        <v>11-01</v>
      </c>
      <c r="F14597" s="6">
        <f t="shared" si="2055"/>
        <v>0</v>
      </c>
      <c r="G14597" s="6">
        <f t="shared" si="2056"/>
        <v>1</v>
      </c>
      <c r="H14597" s="6">
        <f t="shared" si="2057"/>
        <v>11</v>
      </c>
      <c r="I14597" s="6">
        <f t="shared" si="2058"/>
        <v>45</v>
      </c>
      <c r="J14597" s="6" t="str">
        <f t="shared" si="2059"/>
        <v>11-1</v>
      </c>
      <c r="K14597" s="6" t="str">
        <f t="shared" si="2060"/>
        <v>WKND</v>
      </c>
      <c r="L14597" s="6" t="str">
        <f t="shared" si="2061"/>
        <v>EVE</v>
      </c>
      <c r="M14597" s="6">
        <f t="shared" si="2062"/>
        <v>0</v>
      </c>
    </row>
    <row r="14598" spans="1:19" x14ac:dyDescent="0.35">
      <c r="C14598" s="42">
        <v>42309.041666666664</v>
      </c>
      <c r="D14598" s="32">
        <v>1920.1798095703125</v>
      </c>
      <c r="E14598" s="34" t="str">
        <f t="shared" si="2054"/>
        <v>11-01</v>
      </c>
      <c r="F14598" s="6">
        <f t="shared" si="2055"/>
        <v>1</v>
      </c>
      <c r="G14598" s="6">
        <f t="shared" si="2056"/>
        <v>1</v>
      </c>
      <c r="H14598" s="6">
        <f t="shared" si="2057"/>
        <v>11</v>
      </c>
      <c r="I14598" s="6">
        <f t="shared" si="2058"/>
        <v>45</v>
      </c>
      <c r="J14598" s="6" t="str">
        <f t="shared" si="2059"/>
        <v>11-1</v>
      </c>
      <c r="K14598" s="6" t="str">
        <f t="shared" si="2060"/>
        <v>WKND</v>
      </c>
      <c r="L14598" s="6" t="str">
        <f t="shared" si="2061"/>
        <v>EVE</v>
      </c>
      <c r="M14598" s="6">
        <f t="shared" si="2062"/>
        <v>0</v>
      </c>
    </row>
    <row r="14599" spans="1:19" x14ac:dyDescent="0.35">
      <c r="C14599" s="42">
        <v>42309.0625</v>
      </c>
      <c r="D14599" s="32">
        <v>1873.8521728515625</v>
      </c>
      <c r="E14599" s="34" t="str">
        <f t="shared" ref="E14599:E14663" si="2063">TEXT(MONTH(C14599),"00")&amp;"-"&amp;TEXT(DAY(C14599),"00")</f>
        <v>11-01</v>
      </c>
      <c r="F14599" s="6">
        <f t="shared" ref="F14599:F14663" si="2064">HOUR(C14599)</f>
        <v>1</v>
      </c>
      <c r="G14599" s="6">
        <f t="shared" ref="G14599:G14663" si="2065">DAY(C14599)</f>
        <v>1</v>
      </c>
      <c r="H14599" s="6">
        <f t="shared" ref="H14599:H14663" si="2066">MONTH(C14599)</f>
        <v>11</v>
      </c>
      <c r="I14599" s="6">
        <f t="shared" ref="I14599:I14663" si="2067">WEEKNUM(C14599)</f>
        <v>45</v>
      </c>
      <c r="J14599" s="6" t="str">
        <f t="shared" ref="J14599:J14663" si="2068">H14599&amp;"-"&amp;G14599</f>
        <v>11-1</v>
      </c>
      <c r="K14599" s="6" t="str">
        <f t="shared" ref="K14599:K14662" si="2069">IF(WEEKDAY(C14599,11)&lt;6,"WK","WKND")</f>
        <v>WKND</v>
      </c>
      <c r="L14599" s="6" t="str">
        <f t="shared" ref="L14599:L14663" si="2070">IF(AND(F14599&lt;17,F14599&gt;6),"DAY","EVE")</f>
        <v>EVE</v>
      </c>
      <c r="M14599" s="6">
        <f t="shared" ref="M14599:M14663" si="2071">IF(D14599&gt;4000,1,0)</f>
        <v>0</v>
      </c>
    </row>
    <row r="14600" spans="1:19" x14ac:dyDescent="0.35">
      <c r="C14600" s="42">
        <v>42309.041666666664</v>
      </c>
      <c r="D14600" s="32">
        <v>1831.6014404296875</v>
      </c>
      <c r="E14600" s="34" t="str">
        <f t="shared" si="2063"/>
        <v>11-01</v>
      </c>
      <c r="F14600" s="6">
        <f t="shared" si="2064"/>
        <v>1</v>
      </c>
      <c r="G14600" s="6">
        <f t="shared" si="2065"/>
        <v>1</v>
      </c>
      <c r="H14600" s="6">
        <f t="shared" si="2066"/>
        <v>11</v>
      </c>
      <c r="I14600" s="6">
        <f t="shared" si="2067"/>
        <v>45</v>
      </c>
      <c r="J14600" s="6" t="str">
        <f t="shared" si="2068"/>
        <v>11-1</v>
      </c>
      <c r="K14600" s="6" t="str">
        <f t="shared" si="2069"/>
        <v>WKND</v>
      </c>
      <c r="L14600" s="6" t="str">
        <f t="shared" si="2070"/>
        <v>EVE</v>
      </c>
      <c r="M14600" s="6">
        <f t="shared" si="2071"/>
        <v>0</v>
      </c>
    </row>
    <row r="14601" spans="1:19" x14ac:dyDescent="0.35">
      <c r="C14601" s="42">
        <v>42309.0625</v>
      </c>
      <c r="D14601" s="32">
        <v>1803.5924072265625</v>
      </c>
      <c r="E14601" s="34" t="str">
        <f t="shared" si="2063"/>
        <v>11-01</v>
      </c>
      <c r="F14601" s="6">
        <f t="shared" si="2064"/>
        <v>1</v>
      </c>
      <c r="G14601" s="6">
        <f t="shared" si="2065"/>
        <v>1</v>
      </c>
      <c r="H14601" s="6">
        <f t="shared" si="2066"/>
        <v>11</v>
      </c>
      <c r="I14601" s="6">
        <f t="shared" si="2067"/>
        <v>45</v>
      </c>
      <c r="J14601" s="6" t="str">
        <f t="shared" si="2068"/>
        <v>11-1</v>
      </c>
      <c r="K14601" s="6" t="str">
        <f t="shared" si="2069"/>
        <v>WKND</v>
      </c>
      <c r="L14601" s="6" t="str">
        <f t="shared" si="2070"/>
        <v>EVE</v>
      </c>
      <c r="M14601" s="6">
        <f t="shared" si="2071"/>
        <v>0</v>
      </c>
    </row>
    <row r="14602" spans="1:19" x14ac:dyDescent="0.35">
      <c r="C14602" s="42">
        <v>42309.083333333336</v>
      </c>
      <c r="D14602" s="32">
        <v>1781.2884521484375</v>
      </c>
      <c r="E14602" s="34" t="str">
        <f t="shared" si="2063"/>
        <v>11-01</v>
      </c>
      <c r="F14602" s="6">
        <f t="shared" si="2064"/>
        <v>2</v>
      </c>
      <c r="G14602" s="6">
        <f t="shared" si="2065"/>
        <v>1</v>
      </c>
      <c r="H14602" s="6">
        <f t="shared" si="2066"/>
        <v>11</v>
      </c>
      <c r="I14602" s="6">
        <f t="shared" si="2067"/>
        <v>45</v>
      </c>
      <c r="J14602" s="6" t="str">
        <f t="shared" si="2068"/>
        <v>11-1</v>
      </c>
      <c r="K14602" s="6" t="str">
        <f t="shared" si="2069"/>
        <v>WKND</v>
      </c>
      <c r="L14602" s="6" t="str">
        <f t="shared" si="2070"/>
        <v>EVE</v>
      </c>
      <c r="M14602" s="6">
        <f t="shared" si="2071"/>
        <v>0</v>
      </c>
    </row>
    <row r="14603" spans="1:19" x14ac:dyDescent="0.35">
      <c r="C14603" s="42">
        <v>42309.104166666664</v>
      </c>
      <c r="D14603" s="32">
        <v>1765.018798828125</v>
      </c>
      <c r="E14603" s="34" t="str">
        <f t="shared" si="2063"/>
        <v>11-01</v>
      </c>
      <c r="F14603" s="6">
        <f t="shared" si="2064"/>
        <v>2</v>
      </c>
      <c r="G14603" s="6">
        <f t="shared" si="2065"/>
        <v>1</v>
      </c>
      <c r="H14603" s="6">
        <f t="shared" si="2066"/>
        <v>11</v>
      </c>
      <c r="I14603" s="6">
        <f t="shared" si="2067"/>
        <v>45</v>
      </c>
      <c r="J14603" s="6" t="str">
        <f t="shared" si="2068"/>
        <v>11-1</v>
      </c>
      <c r="K14603" s="6" t="str">
        <f t="shared" si="2069"/>
        <v>WKND</v>
      </c>
      <c r="L14603" s="6" t="str">
        <f t="shared" si="2070"/>
        <v>EVE</v>
      </c>
      <c r="M14603" s="6">
        <f t="shared" si="2071"/>
        <v>0</v>
      </c>
    </row>
    <row r="14604" spans="1:19" x14ac:dyDescent="0.35">
      <c r="C14604" s="42">
        <v>42309.125</v>
      </c>
      <c r="D14604" s="32">
        <v>1780.807861328125</v>
      </c>
      <c r="E14604" s="34" t="str">
        <f t="shared" si="2063"/>
        <v>11-01</v>
      </c>
      <c r="F14604" s="6">
        <f t="shared" si="2064"/>
        <v>3</v>
      </c>
      <c r="G14604" s="6">
        <f t="shared" si="2065"/>
        <v>1</v>
      </c>
      <c r="H14604" s="6">
        <f t="shared" si="2066"/>
        <v>11</v>
      </c>
      <c r="I14604" s="6">
        <f t="shared" si="2067"/>
        <v>45</v>
      </c>
      <c r="J14604" s="6" t="str">
        <f t="shared" si="2068"/>
        <v>11-1</v>
      </c>
      <c r="K14604" s="6" t="str">
        <f t="shared" si="2069"/>
        <v>WKND</v>
      </c>
      <c r="L14604" s="6" t="str">
        <f t="shared" si="2070"/>
        <v>EVE</v>
      </c>
      <c r="M14604" s="6">
        <f t="shared" si="2071"/>
        <v>0</v>
      </c>
    </row>
    <row r="14605" spans="1:19" x14ac:dyDescent="0.35">
      <c r="C14605" s="42">
        <v>42309.145833333336</v>
      </c>
      <c r="D14605" s="32">
        <v>1772.6796875</v>
      </c>
      <c r="E14605" s="34" t="str">
        <f t="shared" si="2063"/>
        <v>11-01</v>
      </c>
      <c r="F14605" s="6">
        <f t="shared" si="2064"/>
        <v>3</v>
      </c>
      <c r="G14605" s="6">
        <f t="shared" si="2065"/>
        <v>1</v>
      </c>
      <c r="H14605" s="6">
        <f t="shared" si="2066"/>
        <v>11</v>
      </c>
      <c r="I14605" s="6">
        <f t="shared" si="2067"/>
        <v>45</v>
      </c>
      <c r="J14605" s="6" t="str">
        <f t="shared" si="2068"/>
        <v>11-1</v>
      </c>
      <c r="K14605" s="6" t="str">
        <f t="shared" si="2069"/>
        <v>WKND</v>
      </c>
      <c r="L14605" s="6" t="str">
        <f t="shared" si="2070"/>
        <v>EVE</v>
      </c>
      <c r="M14605" s="6">
        <f t="shared" si="2071"/>
        <v>0</v>
      </c>
    </row>
    <row r="14606" spans="1:19" x14ac:dyDescent="0.35">
      <c r="C14606" s="42">
        <v>42309.166666666664</v>
      </c>
      <c r="D14606" s="32">
        <v>1775.7156982421875</v>
      </c>
      <c r="E14606" s="34" t="str">
        <f t="shared" si="2063"/>
        <v>11-01</v>
      </c>
      <c r="F14606" s="6">
        <f t="shared" si="2064"/>
        <v>4</v>
      </c>
      <c r="G14606" s="6">
        <f t="shared" si="2065"/>
        <v>1</v>
      </c>
      <c r="H14606" s="6">
        <f t="shared" si="2066"/>
        <v>11</v>
      </c>
      <c r="I14606" s="6">
        <f t="shared" si="2067"/>
        <v>45</v>
      </c>
      <c r="J14606" s="6" t="str">
        <f t="shared" si="2068"/>
        <v>11-1</v>
      </c>
      <c r="K14606" s="6" t="str">
        <f t="shared" si="2069"/>
        <v>WKND</v>
      </c>
      <c r="L14606" s="6" t="str">
        <f t="shared" si="2070"/>
        <v>EVE</v>
      </c>
      <c r="M14606" s="6">
        <f t="shared" si="2071"/>
        <v>0</v>
      </c>
    </row>
    <row r="14607" spans="1:19" x14ac:dyDescent="0.35">
      <c r="C14607" s="42">
        <v>42309.1875</v>
      </c>
      <c r="D14607" s="32">
        <v>1788.1148681640625</v>
      </c>
      <c r="E14607" s="34" t="str">
        <f t="shared" si="2063"/>
        <v>11-01</v>
      </c>
      <c r="F14607" s="6">
        <f t="shared" si="2064"/>
        <v>4</v>
      </c>
      <c r="G14607" s="6">
        <f t="shared" si="2065"/>
        <v>1</v>
      </c>
      <c r="H14607" s="6">
        <f t="shared" si="2066"/>
        <v>11</v>
      </c>
      <c r="I14607" s="6">
        <f t="shared" si="2067"/>
        <v>45</v>
      </c>
      <c r="J14607" s="6" t="str">
        <f t="shared" si="2068"/>
        <v>11-1</v>
      </c>
      <c r="K14607" s="6" t="str">
        <f t="shared" si="2069"/>
        <v>WKND</v>
      </c>
      <c r="L14607" s="6" t="str">
        <f t="shared" si="2070"/>
        <v>EVE</v>
      </c>
      <c r="M14607" s="6">
        <f t="shared" si="2071"/>
        <v>0</v>
      </c>
    </row>
    <row r="14608" spans="1:19" x14ac:dyDescent="0.35">
      <c r="C14608" s="42">
        <v>42309.208333333336</v>
      </c>
      <c r="D14608" s="32">
        <v>1799.708251953125</v>
      </c>
      <c r="E14608" s="34" t="str">
        <f t="shared" si="2063"/>
        <v>11-01</v>
      </c>
      <c r="F14608" s="6">
        <f t="shared" si="2064"/>
        <v>5</v>
      </c>
      <c r="G14608" s="6">
        <f t="shared" si="2065"/>
        <v>1</v>
      </c>
      <c r="H14608" s="6">
        <f t="shared" si="2066"/>
        <v>11</v>
      </c>
      <c r="I14608" s="6">
        <f t="shared" si="2067"/>
        <v>45</v>
      </c>
      <c r="J14608" s="6" t="str">
        <f t="shared" si="2068"/>
        <v>11-1</v>
      </c>
      <c r="K14608" s="6" t="str">
        <f t="shared" si="2069"/>
        <v>WKND</v>
      </c>
      <c r="L14608" s="6" t="str">
        <f t="shared" si="2070"/>
        <v>EVE</v>
      </c>
      <c r="M14608" s="6">
        <f t="shared" si="2071"/>
        <v>0</v>
      </c>
    </row>
    <row r="14609" spans="3:13" x14ac:dyDescent="0.35">
      <c r="C14609" s="42">
        <v>42309.229166666664</v>
      </c>
      <c r="D14609" s="32">
        <v>1784.7781982421875</v>
      </c>
      <c r="E14609" s="34" t="str">
        <f t="shared" si="2063"/>
        <v>11-01</v>
      </c>
      <c r="F14609" s="6">
        <f t="shared" si="2064"/>
        <v>5</v>
      </c>
      <c r="G14609" s="6">
        <f t="shared" si="2065"/>
        <v>1</v>
      </c>
      <c r="H14609" s="6">
        <f t="shared" si="2066"/>
        <v>11</v>
      </c>
      <c r="I14609" s="6">
        <f t="shared" si="2067"/>
        <v>45</v>
      </c>
      <c r="J14609" s="6" t="str">
        <f t="shared" si="2068"/>
        <v>11-1</v>
      </c>
      <c r="K14609" s="6" t="str">
        <f t="shared" si="2069"/>
        <v>WKND</v>
      </c>
      <c r="L14609" s="6" t="str">
        <f t="shared" si="2070"/>
        <v>EVE</v>
      </c>
      <c r="M14609" s="6">
        <f t="shared" si="2071"/>
        <v>0</v>
      </c>
    </row>
    <row r="14610" spans="3:13" x14ac:dyDescent="0.35">
      <c r="C14610" s="42">
        <v>42309.25</v>
      </c>
      <c r="D14610" s="32">
        <v>1812.029541015625</v>
      </c>
      <c r="E14610" s="34" t="str">
        <f t="shared" si="2063"/>
        <v>11-01</v>
      </c>
      <c r="F14610" s="6">
        <f t="shared" si="2064"/>
        <v>6</v>
      </c>
      <c r="G14610" s="6">
        <f t="shared" si="2065"/>
        <v>1</v>
      </c>
      <c r="H14610" s="6">
        <f t="shared" si="2066"/>
        <v>11</v>
      </c>
      <c r="I14610" s="6">
        <f t="shared" si="2067"/>
        <v>45</v>
      </c>
      <c r="J14610" s="6" t="str">
        <f t="shared" si="2068"/>
        <v>11-1</v>
      </c>
      <c r="K14610" s="6" t="str">
        <f t="shared" si="2069"/>
        <v>WKND</v>
      </c>
      <c r="L14610" s="6" t="str">
        <f t="shared" si="2070"/>
        <v>EVE</v>
      </c>
      <c r="M14610" s="6">
        <f t="shared" si="2071"/>
        <v>0</v>
      </c>
    </row>
    <row r="14611" spans="3:13" x14ac:dyDescent="0.35">
      <c r="C14611" s="42">
        <v>42309.270833333336</v>
      </c>
      <c r="D14611" s="32">
        <v>1804.987548828125</v>
      </c>
      <c r="E14611" s="34" t="str">
        <f t="shared" si="2063"/>
        <v>11-01</v>
      </c>
      <c r="F14611" s="6">
        <f t="shared" si="2064"/>
        <v>6</v>
      </c>
      <c r="G14611" s="6">
        <f t="shared" si="2065"/>
        <v>1</v>
      </c>
      <c r="H14611" s="6">
        <f t="shared" si="2066"/>
        <v>11</v>
      </c>
      <c r="I14611" s="6">
        <f t="shared" si="2067"/>
        <v>45</v>
      </c>
      <c r="J14611" s="6" t="str">
        <f t="shared" si="2068"/>
        <v>11-1</v>
      </c>
      <c r="K14611" s="6" t="str">
        <f t="shared" si="2069"/>
        <v>WKND</v>
      </c>
      <c r="L14611" s="6" t="str">
        <f t="shared" si="2070"/>
        <v>EVE</v>
      </c>
      <c r="M14611" s="6">
        <f t="shared" si="2071"/>
        <v>0</v>
      </c>
    </row>
    <row r="14612" spans="3:13" x14ac:dyDescent="0.35">
      <c r="C14612" s="42">
        <v>42309.291666666664</v>
      </c>
      <c r="D14612" s="32">
        <v>1843.6314697265625</v>
      </c>
      <c r="E14612" s="34" t="str">
        <f t="shared" si="2063"/>
        <v>11-01</v>
      </c>
      <c r="F14612" s="6">
        <f t="shared" si="2064"/>
        <v>7</v>
      </c>
      <c r="G14612" s="6">
        <f t="shared" si="2065"/>
        <v>1</v>
      </c>
      <c r="H14612" s="6">
        <f t="shared" si="2066"/>
        <v>11</v>
      </c>
      <c r="I14612" s="6">
        <f t="shared" si="2067"/>
        <v>45</v>
      </c>
      <c r="J14612" s="6" t="str">
        <f t="shared" si="2068"/>
        <v>11-1</v>
      </c>
      <c r="K14612" s="6" t="str">
        <f t="shared" si="2069"/>
        <v>WKND</v>
      </c>
      <c r="L14612" s="6" t="str">
        <f t="shared" si="2070"/>
        <v>DAY</v>
      </c>
      <c r="M14612" s="6">
        <f t="shared" si="2071"/>
        <v>0</v>
      </c>
    </row>
    <row r="14613" spans="3:13" x14ac:dyDescent="0.35">
      <c r="C14613" s="42">
        <v>42309.3125</v>
      </c>
      <c r="D14613" s="32">
        <v>1895.009033203125</v>
      </c>
      <c r="E14613" s="34" t="str">
        <f t="shared" si="2063"/>
        <v>11-01</v>
      </c>
      <c r="F14613" s="6">
        <f t="shared" si="2064"/>
        <v>7</v>
      </c>
      <c r="G14613" s="6">
        <f t="shared" si="2065"/>
        <v>1</v>
      </c>
      <c r="H14613" s="6">
        <f t="shared" si="2066"/>
        <v>11</v>
      </c>
      <c r="I14613" s="6">
        <f t="shared" si="2067"/>
        <v>45</v>
      </c>
      <c r="J14613" s="6" t="str">
        <f t="shared" si="2068"/>
        <v>11-1</v>
      </c>
      <c r="K14613" s="6" t="str">
        <f t="shared" si="2069"/>
        <v>WKND</v>
      </c>
      <c r="L14613" s="6" t="str">
        <f t="shared" si="2070"/>
        <v>DAY</v>
      </c>
      <c r="M14613" s="6">
        <f t="shared" si="2071"/>
        <v>0</v>
      </c>
    </row>
    <row r="14614" spans="3:13" x14ac:dyDescent="0.35">
      <c r="C14614" s="42">
        <v>42309.333333333336</v>
      </c>
      <c r="D14614" s="32">
        <v>1935.6591796875</v>
      </c>
      <c r="E14614" s="34" t="str">
        <f t="shared" si="2063"/>
        <v>11-01</v>
      </c>
      <c r="F14614" s="6">
        <f t="shared" si="2064"/>
        <v>8</v>
      </c>
      <c r="G14614" s="6">
        <f t="shared" si="2065"/>
        <v>1</v>
      </c>
      <c r="H14614" s="6">
        <f t="shared" si="2066"/>
        <v>11</v>
      </c>
      <c r="I14614" s="6">
        <f t="shared" si="2067"/>
        <v>45</v>
      </c>
      <c r="J14614" s="6" t="str">
        <f t="shared" si="2068"/>
        <v>11-1</v>
      </c>
      <c r="K14614" s="6" t="str">
        <f t="shared" si="2069"/>
        <v>WKND</v>
      </c>
      <c r="L14614" s="6" t="str">
        <f t="shared" si="2070"/>
        <v>DAY</v>
      </c>
      <c r="M14614" s="6">
        <f t="shared" si="2071"/>
        <v>0</v>
      </c>
    </row>
    <row r="14615" spans="3:13" x14ac:dyDescent="0.35">
      <c r="C14615" s="42">
        <v>42309.354166666664</v>
      </c>
      <c r="D14615" s="32">
        <v>1986.151123046875</v>
      </c>
      <c r="E14615" s="34" t="str">
        <f t="shared" si="2063"/>
        <v>11-01</v>
      </c>
      <c r="F14615" s="6">
        <f t="shared" si="2064"/>
        <v>8</v>
      </c>
      <c r="G14615" s="6">
        <f t="shared" si="2065"/>
        <v>1</v>
      </c>
      <c r="H14615" s="6">
        <f t="shared" si="2066"/>
        <v>11</v>
      </c>
      <c r="I14615" s="6">
        <f t="shared" si="2067"/>
        <v>45</v>
      </c>
      <c r="J14615" s="6" t="str">
        <f t="shared" si="2068"/>
        <v>11-1</v>
      </c>
      <c r="K14615" s="6" t="str">
        <f t="shared" si="2069"/>
        <v>WKND</v>
      </c>
      <c r="L14615" s="6" t="str">
        <f t="shared" si="2070"/>
        <v>DAY</v>
      </c>
      <c r="M14615" s="6">
        <f t="shared" si="2071"/>
        <v>0</v>
      </c>
    </row>
    <row r="14616" spans="3:13" x14ac:dyDescent="0.35">
      <c r="C14616" s="42">
        <v>42309.375</v>
      </c>
      <c r="D14616" s="32">
        <v>2024.5589599609375</v>
      </c>
      <c r="E14616" s="34" t="str">
        <f t="shared" si="2063"/>
        <v>11-01</v>
      </c>
      <c r="F14616" s="6">
        <f t="shared" si="2064"/>
        <v>9</v>
      </c>
      <c r="G14616" s="6">
        <f t="shared" si="2065"/>
        <v>1</v>
      </c>
      <c r="H14616" s="6">
        <f t="shared" si="2066"/>
        <v>11</v>
      </c>
      <c r="I14616" s="6">
        <f t="shared" si="2067"/>
        <v>45</v>
      </c>
      <c r="J14616" s="6" t="str">
        <f t="shared" si="2068"/>
        <v>11-1</v>
      </c>
      <c r="K14616" s="6" t="str">
        <f t="shared" si="2069"/>
        <v>WKND</v>
      </c>
      <c r="L14616" s="6" t="str">
        <f t="shared" si="2070"/>
        <v>DAY</v>
      </c>
      <c r="M14616" s="6">
        <f t="shared" si="2071"/>
        <v>0</v>
      </c>
    </row>
    <row r="14617" spans="3:13" x14ac:dyDescent="0.35">
      <c r="C14617" s="42">
        <v>42309.395833333336</v>
      </c>
      <c r="D14617" s="32">
        <v>2074.240966796875</v>
      </c>
      <c r="E14617" s="34" t="str">
        <f t="shared" si="2063"/>
        <v>11-01</v>
      </c>
      <c r="F14617" s="6">
        <f t="shared" si="2064"/>
        <v>9</v>
      </c>
      <c r="G14617" s="6">
        <f t="shared" si="2065"/>
        <v>1</v>
      </c>
      <c r="H14617" s="6">
        <f t="shared" si="2066"/>
        <v>11</v>
      </c>
      <c r="I14617" s="6">
        <f t="shared" si="2067"/>
        <v>45</v>
      </c>
      <c r="J14617" s="6" t="str">
        <f t="shared" si="2068"/>
        <v>11-1</v>
      </c>
      <c r="K14617" s="6" t="str">
        <f t="shared" si="2069"/>
        <v>WKND</v>
      </c>
      <c r="L14617" s="6" t="str">
        <f t="shared" si="2070"/>
        <v>DAY</v>
      </c>
      <c r="M14617" s="6">
        <f t="shared" si="2071"/>
        <v>0</v>
      </c>
    </row>
    <row r="14618" spans="3:13" x14ac:dyDescent="0.35">
      <c r="C14618" s="42">
        <v>42309.416666666664</v>
      </c>
      <c r="D14618" s="32">
        <v>2111.48095703125</v>
      </c>
      <c r="E14618" s="34" t="str">
        <f t="shared" si="2063"/>
        <v>11-01</v>
      </c>
      <c r="F14618" s="6">
        <f t="shared" si="2064"/>
        <v>10</v>
      </c>
      <c r="G14618" s="6">
        <f t="shared" si="2065"/>
        <v>1</v>
      </c>
      <c r="H14618" s="6">
        <f t="shared" si="2066"/>
        <v>11</v>
      </c>
      <c r="I14618" s="6">
        <f t="shared" si="2067"/>
        <v>45</v>
      </c>
      <c r="J14618" s="6" t="str">
        <f t="shared" si="2068"/>
        <v>11-1</v>
      </c>
      <c r="K14618" s="6" t="str">
        <f t="shared" si="2069"/>
        <v>WKND</v>
      </c>
      <c r="L14618" s="6" t="str">
        <f t="shared" si="2070"/>
        <v>DAY</v>
      </c>
      <c r="M14618" s="6">
        <f t="shared" si="2071"/>
        <v>0</v>
      </c>
    </row>
    <row r="14619" spans="3:13" x14ac:dyDescent="0.35">
      <c r="C14619" s="42">
        <v>42309.4375</v>
      </c>
      <c r="D14619" s="32">
        <v>2165.95068359375</v>
      </c>
      <c r="E14619" s="34" t="str">
        <f t="shared" si="2063"/>
        <v>11-01</v>
      </c>
      <c r="F14619" s="6">
        <f t="shared" si="2064"/>
        <v>10</v>
      </c>
      <c r="G14619" s="6">
        <f t="shared" si="2065"/>
        <v>1</v>
      </c>
      <c r="H14619" s="6">
        <f t="shared" si="2066"/>
        <v>11</v>
      </c>
      <c r="I14619" s="6">
        <f t="shared" si="2067"/>
        <v>45</v>
      </c>
      <c r="J14619" s="6" t="str">
        <f t="shared" si="2068"/>
        <v>11-1</v>
      </c>
      <c r="K14619" s="6" t="str">
        <f t="shared" si="2069"/>
        <v>WKND</v>
      </c>
      <c r="L14619" s="6" t="str">
        <f t="shared" si="2070"/>
        <v>DAY</v>
      </c>
      <c r="M14619" s="6">
        <f t="shared" si="2071"/>
        <v>0</v>
      </c>
    </row>
    <row r="14620" spans="3:13" x14ac:dyDescent="0.35">
      <c r="C14620" s="42">
        <v>42309.458333333336</v>
      </c>
      <c r="D14620" s="32">
        <v>2203.976806640625</v>
      </c>
      <c r="E14620" s="34" t="str">
        <f t="shared" si="2063"/>
        <v>11-01</v>
      </c>
      <c r="F14620" s="6">
        <f t="shared" si="2064"/>
        <v>11</v>
      </c>
      <c r="G14620" s="6">
        <f t="shared" si="2065"/>
        <v>1</v>
      </c>
      <c r="H14620" s="6">
        <f t="shared" si="2066"/>
        <v>11</v>
      </c>
      <c r="I14620" s="6">
        <f t="shared" si="2067"/>
        <v>45</v>
      </c>
      <c r="J14620" s="6" t="str">
        <f t="shared" si="2068"/>
        <v>11-1</v>
      </c>
      <c r="K14620" s="6" t="str">
        <f t="shared" si="2069"/>
        <v>WKND</v>
      </c>
      <c r="L14620" s="6" t="str">
        <f t="shared" si="2070"/>
        <v>DAY</v>
      </c>
      <c r="M14620" s="6">
        <f t="shared" si="2071"/>
        <v>0</v>
      </c>
    </row>
    <row r="14621" spans="3:13" x14ac:dyDescent="0.35">
      <c r="C14621" s="42">
        <v>42309.479166666664</v>
      </c>
      <c r="D14621" s="32">
        <v>2257.58154296875</v>
      </c>
      <c r="E14621" s="34" t="str">
        <f t="shared" si="2063"/>
        <v>11-01</v>
      </c>
      <c r="F14621" s="6">
        <f t="shared" si="2064"/>
        <v>11</v>
      </c>
      <c r="G14621" s="6">
        <f t="shared" si="2065"/>
        <v>1</v>
      </c>
      <c r="H14621" s="6">
        <f t="shared" si="2066"/>
        <v>11</v>
      </c>
      <c r="I14621" s="6">
        <f t="shared" si="2067"/>
        <v>45</v>
      </c>
      <c r="J14621" s="6" t="str">
        <f t="shared" si="2068"/>
        <v>11-1</v>
      </c>
      <c r="K14621" s="6" t="str">
        <f t="shared" si="2069"/>
        <v>WKND</v>
      </c>
      <c r="L14621" s="6" t="str">
        <f t="shared" si="2070"/>
        <v>DAY</v>
      </c>
      <c r="M14621" s="6">
        <f t="shared" si="2071"/>
        <v>0</v>
      </c>
    </row>
    <row r="14622" spans="3:13" x14ac:dyDescent="0.35">
      <c r="C14622" s="42">
        <v>42309.5</v>
      </c>
      <c r="D14622" s="32">
        <v>2299.79541015625</v>
      </c>
      <c r="E14622" s="34" t="str">
        <f t="shared" si="2063"/>
        <v>11-01</v>
      </c>
      <c r="F14622" s="6">
        <f t="shared" si="2064"/>
        <v>12</v>
      </c>
      <c r="G14622" s="6">
        <f t="shared" si="2065"/>
        <v>1</v>
      </c>
      <c r="H14622" s="6">
        <f t="shared" si="2066"/>
        <v>11</v>
      </c>
      <c r="I14622" s="6">
        <f t="shared" si="2067"/>
        <v>45</v>
      </c>
      <c r="J14622" s="6" t="str">
        <f t="shared" si="2068"/>
        <v>11-1</v>
      </c>
      <c r="K14622" s="6" t="str">
        <f t="shared" si="2069"/>
        <v>WKND</v>
      </c>
      <c r="L14622" s="6" t="str">
        <f t="shared" si="2070"/>
        <v>DAY</v>
      </c>
      <c r="M14622" s="6">
        <f t="shared" si="2071"/>
        <v>0</v>
      </c>
    </row>
    <row r="14623" spans="3:13" x14ac:dyDescent="0.35">
      <c r="C14623" s="42">
        <v>42309.520833333336</v>
      </c>
      <c r="D14623" s="32">
        <v>2342.674560546875</v>
      </c>
      <c r="E14623" s="34" t="str">
        <f t="shared" si="2063"/>
        <v>11-01</v>
      </c>
      <c r="F14623" s="6">
        <f t="shared" si="2064"/>
        <v>12</v>
      </c>
      <c r="G14623" s="6">
        <f t="shared" si="2065"/>
        <v>1</v>
      </c>
      <c r="H14623" s="6">
        <f t="shared" si="2066"/>
        <v>11</v>
      </c>
      <c r="I14623" s="6">
        <f t="shared" si="2067"/>
        <v>45</v>
      </c>
      <c r="J14623" s="6" t="str">
        <f t="shared" si="2068"/>
        <v>11-1</v>
      </c>
      <c r="K14623" s="6" t="str">
        <f t="shared" si="2069"/>
        <v>WKND</v>
      </c>
      <c r="L14623" s="6" t="str">
        <f t="shared" si="2070"/>
        <v>DAY</v>
      </c>
      <c r="M14623" s="6">
        <f t="shared" si="2071"/>
        <v>0</v>
      </c>
    </row>
    <row r="14624" spans="3:13" x14ac:dyDescent="0.35">
      <c r="C14624" s="42">
        <v>42309.541666666664</v>
      </c>
      <c r="D14624" s="32">
        <v>2390.696044921875</v>
      </c>
      <c r="E14624" s="34" t="str">
        <f t="shared" si="2063"/>
        <v>11-01</v>
      </c>
      <c r="F14624" s="6">
        <f t="shared" si="2064"/>
        <v>13</v>
      </c>
      <c r="G14624" s="6">
        <f t="shared" si="2065"/>
        <v>1</v>
      </c>
      <c r="H14624" s="6">
        <f t="shared" si="2066"/>
        <v>11</v>
      </c>
      <c r="I14624" s="6">
        <f t="shared" si="2067"/>
        <v>45</v>
      </c>
      <c r="J14624" s="6" t="str">
        <f t="shared" si="2068"/>
        <v>11-1</v>
      </c>
      <c r="K14624" s="6" t="str">
        <f t="shared" si="2069"/>
        <v>WKND</v>
      </c>
      <c r="L14624" s="6" t="str">
        <f t="shared" si="2070"/>
        <v>DAY</v>
      </c>
      <c r="M14624" s="6">
        <f t="shared" si="2071"/>
        <v>0</v>
      </c>
    </row>
    <row r="14625" spans="3:13" x14ac:dyDescent="0.35">
      <c r="C14625" s="42">
        <v>42309.5625</v>
      </c>
      <c r="D14625" s="32">
        <v>2440.8642578125</v>
      </c>
      <c r="E14625" s="34" t="str">
        <f t="shared" si="2063"/>
        <v>11-01</v>
      </c>
      <c r="F14625" s="6">
        <f t="shared" si="2064"/>
        <v>13</v>
      </c>
      <c r="G14625" s="6">
        <f t="shared" si="2065"/>
        <v>1</v>
      </c>
      <c r="H14625" s="6">
        <f t="shared" si="2066"/>
        <v>11</v>
      </c>
      <c r="I14625" s="6">
        <f t="shared" si="2067"/>
        <v>45</v>
      </c>
      <c r="J14625" s="6" t="str">
        <f t="shared" si="2068"/>
        <v>11-1</v>
      </c>
      <c r="K14625" s="6" t="str">
        <f t="shared" si="2069"/>
        <v>WKND</v>
      </c>
      <c r="L14625" s="6" t="str">
        <f t="shared" si="2070"/>
        <v>DAY</v>
      </c>
      <c r="M14625" s="6">
        <f t="shared" si="2071"/>
        <v>0</v>
      </c>
    </row>
    <row r="14626" spans="3:13" x14ac:dyDescent="0.35">
      <c r="C14626" s="42">
        <v>42309.583333333336</v>
      </c>
      <c r="D14626" s="32">
        <v>2487.675537109375</v>
      </c>
      <c r="E14626" s="34" t="str">
        <f t="shared" si="2063"/>
        <v>11-01</v>
      </c>
      <c r="F14626" s="6">
        <f t="shared" si="2064"/>
        <v>14</v>
      </c>
      <c r="G14626" s="6">
        <f t="shared" si="2065"/>
        <v>1</v>
      </c>
      <c r="H14626" s="6">
        <f t="shared" si="2066"/>
        <v>11</v>
      </c>
      <c r="I14626" s="6">
        <f t="shared" si="2067"/>
        <v>45</v>
      </c>
      <c r="J14626" s="6" t="str">
        <f t="shared" si="2068"/>
        <v>11-1</v>
      </c>
      <c r="K14626" s="6" t="str">
        <f t="shared" si="2069"/>
        <v>WKND</v>
      </c>
      <c r="L14626" s="6" t="str">
        <f t="shared" si="2070"/>
        <v>DAY</v>
      </c>
      <c r="M14626" s="6">
        <f t="shared" si="2071"/>
        <v>0</v>
      </c>
    </row>
    <row r="14627" spans="3:13" x14ac:dyDescent="0.35">
      <c r="C14627" s="42">
        <v>42309.604166666664</v>
      </c>
      <c r="D14627" s="32">
        <v>2540.75830078125</v>
      </c>
      <c r="E14627" s="34" t="str">
        <f t="shared" si="2063"/>
        <v>11-01</v>
      </c>
      <c r="F14627" s="6">
        <f t="shared" si="2064"/>
        <v>14</v>
      </c>
      <c r="G14627" s="6">
        <f t="shared" si="2065"/>
        <v>1</v>
      </c>
      <c r="H14627" s="6">
        <f t="shared" si="2066"/>
        <v>11</v>
      </c>
      <c r="I14627" s="6">
        <f t="shared" si="2067"/>
        <v>45</v>
      </c>
      <c r="J14627" s="6" t="str">
        <f t="shared" si="2068"/>
        <v>11-1</v>
      </c>
      <c r="K14627" s="6" t="str">
        <f t="shared" si="2069"/>
        <v>WKND</v>
      </c>
      <c r="L14627" s="6" t="str">
        <f t="shared" si="2070"/>
        <v>DAY</v>
      </c>
      <c r="M14627" s="6">
        <f t="shared" si="2071"/>
        <v>0</v>
      </c>
    </row>
    <row r="14628" spans="3:13" x14ac:dyDescent="0.35">
      <c r="C14628" s="42">
        <v>42309.625</v>
      </c>
      <c r="D14628" s="32">
        <v>2590.552001953125</v>
      </c>
      <c r="E14628" s="34" t="str">
        <f t="shared" si="2063"/>
        <v>11-01</v>
      </c>
      <c r="F14628" s="6">
        <f t="shared" si="2064"/>
        <v>15</v>
      </c>
      <c r="G14628" s="6">
        <f t="shared" si="2065"/>
        <v>1</v>
      </c>
      <c r="H14628" s="6">
        <f t="shared" si="2066"/>
        <v>11</v>
      </c>
      <c r="I14628" s="6">
        <f t="shared" si="2067"/>
        <v>45</v>
      </c>
      <c r="J14628" s="6" t="str">
        <f t="shared" si="2068"/>
        <v>11-1</v>
      </c>
      <c r="K14628" s="6" t="str">
        <f t="shared" si="2069"/>
        <v>WKND</v>
      </c>
      <c r="L14628" s="6" t="str">
        <f t="shared" si="2070"/>
        <v>DAY</v>
      </c>
      <c r="M14628" s="6">
        <f t="shared" si="2071"/>
        <v>0</v>
      </c>
    </row>
    <row r="14629" spans="3:13" x14ac:dyDescent="0.35">
      <c r="C14629" s="42">
        <v>42309.645833333336</v>
      </c>
      <c r="D14629" s="32">
        <v>2628.00830078125</v>
      </c>
      <c r="E14629" s="34" t="str">
        <f t="shared" si="2063"/>
        <v>11-01</v>
      </c>
      <c r="F14629" s="6">
        <f t="shared" si="2064"/>
        <v>15</v>
      </c>
      <c r="G14629" s="6">
        <f t="shared" si="2065"/>
        <v>1</v>
      </c>
      <c r="H14629" s="6">
        <f t="shared" si="2066"/>
        <v>11</v>
      </c>
      <c r="I14629" s="6">
        <f t="shared" si="2067"/>
        <v>45</v>
      </c>
      <c r="J14629" s="6" t="str">
        <f t="shared" si="2068"/>
        <v>11-1</v>
      </c>
      <c r="K14629" s="6" t="str">
        <f t="shared" si="2069"/>
        <v>WKND</v>
      </c>
      <c r="L14629" s="6" t="str">
        <f t="shared" si="2070"/>
        <v>DAY</v>
      </c>
      <c r="M14629" s="6">
        <f t="shared" si="2071"/>
        <v>0</v>
      </c>
    </row>
    <row r="14630" spans="3:13" x14ac:dyDescent="0.35">
      <c r="C14630" s="42">
        <v>42309.666666666664</v>
      </c>
      <c r="D14630" s="32">
        <v>2665.53955078125</v>
      </c>
      <c r="E14630" s="34" t="str">
        <f t="shared" si="2063"/>
        <v>11-01</v>
      </c>
      <c r="F14630" s="6">
        <f t="shared" si="2064"/>
        <v>16</v>
      </c>
      <c r="G14630" s="6">
        <f t="shared" si="2065"/>
        <v>1</v>
      </c>
      <c r="H14630" s="6">
        <f t="shared" si="2066"/>
        <v>11</v>
      </c>
      <c r="I14630" s="6">
        <f t="shared" si="2067"/>
        <v>45</v>
      </c>
      <c r="J14630" s="6" t="str">
        <f t="shared" si="2068"/>
        <v>11-1</v>
      </c>
      <c r="K14630" s="6" t="str">
        <f t="shared" si="2069"/>
        <v>WKND</v>
      </c>
      <c r="L14630" s="6" t="str">
        <f t="shared" si="2070"/>
        <v>DAY</v>
      </c>
      <c r="M14630" s="6">
        <f t="shared" si="2071"/>
        <v>0</v>
      </c>
    </row>
    <row r="14631" spans="3:13" x14ac:dyDescent="0.35">
      <c r="C14631" s="42">
        <v>42309.6875</v>
      </c>
      <c r="D14631" s="32">
        <v>2691.3798828125</v>
      </c>
      <c r="E14631" s="34" t="str">
        <f t="shared" si="2063"/>
        <v>11-01</v>
      </c>
      <c r="F14631" s="6">
        <f t="shared" si="2064"/>
        <v>16</v>
      </c>
      <c r="G14631" s="6">
        <f t="shared" si="2065"/>
        <v>1</v>
      </c>
      <c r="H14631" s="6">
        <f t="shared" si="2066"/>
        <v>11</v>
      </c>
      <c r="I14631" s="6">
        <f t="shared" si="2067"/>
        <v>45</v>
      </c>
      <c r="J14631" s="6" t="str">
        <f t="shared" si="2068"/>
        <v>11-1</v>
      </c>
      <c r="K14631" s="6" t="str">
        <f t="shared" si="2069"/>
        <v>WKND</v>
      </c>
      <c r="L14631" s="6" t="str">
        <f t="shared" si="2070"/>
        <v>DAY</v>
      </c>
      <c r="M14631" s="6">
        <f t="shared" si="2071"/>
        <v>0</v>
      </c>
    </row>
    <row r="14632" spans="3:13" x14ac:dyDescent="0.35">
      <c r="C14632" s="42">
        <v>42309.708333333336</v>
      </c>
      <c r="D14632" s="32">
        <v>2771.56298828125</v>
      </c>
      <c r="E14632" s="34" t="str">
        <f t="shared" si="2063"/>
        <v>11-01</v>
      </c>
      <c r="F14632" s="6">
        <f t="shared" si="2064"/>
        <v>17</v>
      </c>
      <c r="G14632" s="6">
        <f t="shared" si="2065"/>
        <v>1</v>
      </c>
      <c r="H14632" s="6">
        <f t="shared" si="2066"/>
        <v>11</v>
      </c>
      <c r="I14632" s="6">
        <f t="shared" si="2067"/>
        <v>45</v>
      </c>
      <c r="J14632" s="6" t="str">
        <f t="shared" si="2068"/>
        <v>11-1</v>
      </c>
      <c r="K14632" s="6" t="str">
        <f t="shared" si="2069"/>
        <v>WKND</v>
      </c>
      <c r="L14632" s="6" t="str">
        <f t="shared" si="2070"/>
        <v>EVE</v>
      </c>
      <c r="M14632" s="6">
        <f t="shared" si="2071"/>
        <v>0</v>
      </c>
    </row>
    <row r="14633" spans="3:13" x14ac:dyDescent="0.35">
      <c r="C14633" s="42">
        <v>42309.729166666664</v>
      </c>
      <c r="D14633" s="32">
        <v>2946.537841796875</v>
      </c>
      <c r="E14633" s="34" t="str">
        <f t="shared" si="2063"/>
        <v>11-01</v>
      </c>
      <c r="F14633" s="6">
        <f t="shared" si="2064"/>
        <v>17</v>
      </c>
      <c r="G14633" s="6">
        <f t="shared" si="2065"/>
        <v>1</v>
      </c>
      <c r="H14633" s="6">
        <f t="shared" si="2066"/>
        <v>11</v>
      </c>
      <c r="I14633" s="6">
        <f t="shared" si="2067"/>
        <v>45</v>
      </c>
      <c r="J14633" s="6" t="str">
        <f t="shared" si="2068"/>
        <v>11-1</v>
      </c>
      <c r="K14633" s="6" t="str">
        <f t="shared" si="2069"/>
        <v>WKND</v>
      </c>
      <c r="L14633" s="6" t="str">
        <f t="shared" si="2070"/>
        <v>EVE</v>
      </c>
      <c r="M14633" s="6">
        <f t="shared" si="2071"/>
        <v>0</v>
      </c>
    </row>
    <row r="14634" spans="3:13" x14ac:dyDescent="0.35">
      <c r="C14634" s="42">
        <v>42309.75</v>
      </c>
      <c r="D14634" s="32">
        <v>2958.923583984375</v>
      </c>
      <c r="E14634" s="34" t="str">
        <f t="shared" si="2063"/>
        <v>11-01</v>
      </c>
      <c r="F14634" s="6">
        <f t="shared" si="2064"/>
        <v>18</v>
      </c>
      <c r="G14634" s="6">
        <f t="shared" si="2065"/>
        <v>1</v>
      </c>
      <c r="H14634" s="6">
        <f t="shared" si="2066"/>
        <v>11</v>
      </c>
      <c r="I14634" s="6">
        <f t="shared" si="2067"/>
        <v>45</v>
      </c>
      <c r="J14634" s="6" t="str">
        <f t="shared" si="2068"/>
        <v>11-1</v>
      </c>
      <c r="K14634" s="6" t="str">
        <f t="shared" si="2069"/>
        <v>WKND</v>
      </c>
      <c r="L14634" s="6" t="str">
        <f t="shared" si="2070"/>
        <v>EVE</v>
      </c>
      <c r="M14634" s="6">
        <f t="shared" si="2071"/>
        <v>0</v>
      </c>
    </row>
    <row r="14635" spans="3:13" x14ac:dyDescent="0.35">
      <c r="C14635" s="42">
        <v>42309.770833333336</v>
      </c>
      <c r="D14635" s="32">
        <v>2917.31982421875</v>
      </c>
      <c r="E14635" s="34" t="str">
        <f t="shared" si="2063"/>
        <v>11-01</v>
      </c>
      <c r="F14635" s="6">
        <f t="shared" si="2064"/>
        <v>18</v>
      </c>
      <c r="G14635" s="6">
        <f t="shared" si="2065"/>
        <v>1</v>
      </c>
      <c r="H14635" s="6">
        <f t="shared" si="2066"/>
        <v>11</v>
      </c>
      <c r="I14635" s="6">
        <f t="shared" si="2067"/>
        <v>45</v>
      </c>
      <c r="J14635" s="6" t="str">
        <f t="shared" si="2068"/>
        <v>11-1</v>
      </c>
      <c r="K14635" s="6" t="str">
        <f t="shared" si="2069"/>
        <v>WKND</v>
      </c>
      <c r="L14635" s="6" t="str">
        <f t="shared" si="2070"/>
        <v>EVE</v>
      </c>
      <c r="M14635" s="6">
        <f t="shared" si="2071"/>
        <v>0</v>
      </c>
    </row>
    <row r="14636" spans="3:13" x14ac:dyDescent="0.35">
      <c r="C14636" s="42">
        <v>42309.791666666664</v>
      </c>
      <c r="D14636" s="32">
        <v>2867.8359375</v>
      </c>
      <c r="E14636" s="34" t="str">
        <f t="shared" si="2063"/>
        <v>11-01</v>
      </c>
      <c r="F14636" s="6">
        <f t="shared" si="2064"/>
        <v>19</v>
      </c>
      <c r="G14636" s="6">
        <f t="shared" si="2065"/>
        <v>1</v>
      </c>
      <c r="H14636" s="6">
        <f t="shared" si="2066"/>
        <v>11</v>
      </c>
      <c r="I14636" s="6">
        <f t="shared" si="2067"/>
        <v>45</v>
      </c>
      <c r="J14636" s="6" t="str">
        <f t="shared" si="2068"/>
        <v>11-1</v>
      </c>
      <c r="K14636" s="6" t="str">
        <f t="shared" si="2069"/>
        <v>WKND</v>
      </c>
      <c r="L14636" s="6" t="str">
        <f t="shared" si="2070"/>
        <v>EVE</v>
      </c>
      <c r="M14636" s="6">
        <f t="shared" si="2071"/>
        <v>0</v>
      </c>
    </row>
    <row r="14637" spans="3:13" x14ac:dyDescent="0.35">
      <c r="C14637" s="42">
        <v>42309.8125</v>
      </c>
      <c r="D14637" s="32">
        <v>2798.703125</v>
      </c>
      <c r="E14637" s="34" t="str">
        <f t="shared" si="2063"/>
        <v>11-01</v>
      </c>
      <c r="F14637" s="6">
        <f t="shared" si="2064"/>
        <v>19</v>
      </c>
      <c r="G14637" s="6">
        <f t="shared" si="2065"/>
        <v>1</v>
      </c>
      <c r="H14637" s="6">
        <f t="shared" si="2066"/>
        <v>11</v>
      </c>
      <c r="I14637" s="6">
        <f t="shared" si="2067"/>
        <v>45</v>
      </c>
      <c r="J14637" s="6" t="str">
        <f t="shared" si="2068"/>
        <v>11-1</v>
      </c>
      <c r="K14637" s="6" t="str">
        <f t="shared" si="2069"/>
        <v>WKND</v>
      </c>
      <c r="L14637" s="6" t="str">
        <f t="shared" si="2070"/>
        <v>EVE</v>
      </c>
      <c r="M14637" s="6">
        <f t="shared" si="2071"/>
        <v>0</v>
      </c>
    </row>
    <row r="14638" spans="3:13" x14ac:dyDescent="0.35">
      <c r="C14638" s="42">
        <v>42309.833333333336</v>
      </c>
      <c r="D14638" s="32">
        <v>2722.02294921875</v>
      </c>
      <c r="E14638" s="34" t="str">
        <f t="shared" si="2063"/>
        <v>11-01</v>
      </c>
      <c r="F14638" s="6">
        <f t="shared" si="2064"/>
        <v>20</v>
      </c>
      <c r="G14638" s="6">
        <f t="shared" si="2065"/>
        <v>1</v>
      </c>
      <c r="H14638" s="6">
        <f t="shared" si="2066"/>
        <v>11</v>
      </c>
      <c r="I14638" s="6">
        <f t="shared" si="2067"/>
        <v>45</v>
      </c>
      <c r="J14638" s="6" t="str">
        <f t="shared" si="2068"/>
        <v>11-1</v>
      </c>
      <c r="K14638" s="6" t="str">
        <f t="shared" si="2069"/>
        <v>WKND</v>
      </c>
      <c r="L14638" s="6" t="str">
        <f t="shared" si="2070"/>
        <v>EVE</v>
      </c>
      <c r="M14638" s="6">
        <f t="shared" si="2071"/>
        <v>0</v>
      </c>
    </row>
    <row r="14639" spans="3:13" x14ac:dyDescent="0.35">
      <c r="C14639" s="42">
        <v>42309.854166666664</v>
      </c>
      <c r="D14639" s="32">
        <v>2640.7607421875</v>
      </c>
      <c r="E14639" s="34" t="str">
        <f t="shared" si="2063"/>
        <v>11-01</v>
      </c>
      <c r="F14639" s="6">
        <f t="shared" si="2064"/>
        <v>20</v>
      </c>
      <c r="G14639" s="6">
        <f t="shared" si="2065"/>
        <v>1</v>
      </c>
      <c r="H14639" s="6">
        <f t="shared" si="2066"/>
        <v>11</v>
      </c>
      <c r="I14639" s="6">
        <f t="shared" si="2067"/>
        <v>45</v>
      </c>
      <c r="J14639" s="6" t="str">
        <f t="shared" si="2068"/>
        <v>11-1</v>
      </c>
      <c r="K14639" s="6" t="str">
        <f t="shared" si="2069"/>
        <v>WKND</v>
      </c>
      <c r="L14639" s="6" t="str">
        <f t="shared" si="2070"/>
        <v>EVE</v>
      </c>
      <c r="M14639" s="6">
        <f t="shared" si="2071"/>
        <v>0</v>
      </c>
    </row>
    <row r="14640" spans="3:13" x14ac:dyDescent="0.35">
      <c r="C14640" s="42">
        <v>42309.875</v>
      </c>
      <c r="D14640" s="32">
        <v>2547.057373046875</v>
      </c>
      <c r="E14640" s="34" t="str">
        <f t="shared" si="2063"/>
        <v>11-01</v>
      </c>
      <c r="F14640" s="6">
        <f t="shared" si="2064"/>
        <v>21</v>
      </c>
      <c r="G14640" s="6">
        <f t="shared" si="2065"/>
        <v>1</v>
      </c>
      <c r="H14640" s="6">
        <f t="shared" si="2066"/>
        <v>11</v>
      </c>
      <c r="I14640" s="6">
        <f t="shared" si="2067"/>
        <v>45</v>
      </c>
      <c r="J14640" s="6" t="str">
        <f t="shared" si="2068"/>
        <v>11-1</v>
      </c>
      <c r="K14640" s="6" t="str">
        <f t="shared" si="2069"/>
        <v>WKND</v>
      </c>
      <c r="L14640" s="6" t="str">
        <f t="shared" si="2070"/>
        <v>EVE</v>
      </c>
      <c r="M14640" s="6">
        <f t="shared" si="2071"/>
        <v>0</v>
      </c>
    </row>
    <row r="14641" spans="3:13" x14ac:dyDescent="0.35">
      <c r="C14641" s="42">
        <v>42309.895833333336</v>
      </c>
      <c r="D14641" s="32">
        <v>2435.497314453125</v>
      </c>
      <c r="E14641" s="34" t="str">
        <f t="shared" si="2063"/>
        <v>11-01</v>
      </c>
      <c r="F14641" s="6">
        <f t="shared" si="2064"/>
        <v>21</v>
      </c>
      <c r="G14641" s="6">
        <f t="shared" si="2065"/>
        <v>1</v>
      </c>
      <c r="H14641" s="6">
        <f t="shared" si="2066"/>
        <v>11</v>
      </c>
      <c r="I14641" s="6">
        <f t="shared" si="2067"/>
        <v>45</v>
      </c>
      <c r="J14641" s="6" t="str">
        <f t="shared" si="2068"/>
        <v>11-1</v>
      </c>
      <c r="K14641" s="6" t="str">
        <f t="shared" si="2069"/>
        <v>WKND</v>
      </c>
      <c r="L14641" s="6" t="str">
        <f t="shared" si="2070"/>
        <v>EVE</v>
      </c>
      <c r="M14641" s="6">
        <f t="shared" si="2071"/>
        <v>0</v>
      </c>
    </row>
    <row r="14642" spans="3:13" x14ac:dyDescent="0.35">
      <c r="C14642" s="42">
        <v>42309.916666666664</v>
      </c>
      <c r="D14642" s="32">
        <v>2321.2626953125</v>
      </c>
      <c r="E14642" s="34" t="str">
        <f t="shared" si="2063"/>
        <v>11-01</v>
      </c>
      <c r="F14642" s="6">
        <f t="shared" si="2064"/>
        <v>22</v>
      </c>
      <c r="G14642" s="6">
        <f t="shared" si="2065"/>
        <v>1</v>
      </c>
      <c r="H14642" s="6">
        <f t="shared" si="2066"/>
        <v>11</v>
      </c>
      <c r="I14642" s="6">
        <f t="shared" si="2067"/>
        <v>45</v>
      </c>
      <c r="J14642" s="6" t="str">
        <f t="shared" si="2068"/>
        <v>11-1</v>
      </c>
      <c r="K14642" s="6" t="str">
        <f t="shared" si="2069"/>
        <v>WKND</v>
      </c>
      <c r="L14642" s="6" t="str">
        <f t="shared" si="2070"/>
        <v>EVE</v>
      </c>
      <c r="M14642" s="6">
        <f t="shared" si="2071"/>
        <v>0</v>
      </c>
    </row>
    <row r="14643" spans="3:13" x14ac:dyDescent="0.35">
      <c r="C14643" s="42">
        <v>42309.9375</v>
      </c>
      <c r="D14643" s="32">
        <v>2218.209228515625</v>
      </c>
      <c r="E14643" s="34" t="str">
        <f t="shared" si="2063"/>
        <v>11-01</v>
      </c>
      <c r="F14643" s="6">
        <f t="shared" si="2064"/>
        <v>22</v>
      </c>
      <c r="G14643" s="6">
        <f t="shared" si="2065"/>
        <v>1</v>
      </c>
      <c r="H14643" s="6">
        <f t="shared" si="2066"/>
        <v>11</v>
      </c>
      <c r="I14643" s="6">
        <f t="shared" si="2067"/>
        <v>45</v>
      </c>
      <c r="J14643" s="6" t="str">
        <f t="shared" si="2068"/>
        <v>11-1</v>
      </c>
      <c r="K14643" s="6" t="str">
        <f t="shared" si="2069"/>
        <v>WKND</v>
      </c>
      <c r="L14643" s="6" t="str">
        <f t="shared" si="2070"/>
        <v>EVE</v>
      </c>
      <c r="M14643" s="6">
        <f t="shared" si="2071"/>
        <v>0</v>
      </c>
    </row>
    <row r="14644" spans="3:13" x14ac:dyDescent="0.35">
      <c r="C14644" s="42">
        <v>42309.958333333336</v>
      </c>
      <c r="D14644" s="32">
        <v>2116.80078125</v>
      </c>
      <c r="E14644" s="34" t="str">
        <f t="shared" si="2063"/>
        <v>11-01</v>
      </c>
      <c r="F14644" s="6">
        <f t="shared" si="2064"/>
        <v>23</v>
      </c>
      <c r="G14644" s="6">
        <f t="shared" si="2065"/>
        <v>1</v>
      </c>
      <c r="H14644" s="6">
        <f t="shared" si="2066"/>
        <v>11</v>
      </c>
      <c r="I14644" s="6">
        <f t="shared" si="2067"/>
        <v>45</v>
      </c>
      <c r="J14644" s="6" t="str">
        <f t="shared" si="2068"/>
        <v>11-1</v>
      </c>
      <c r="K14644" s="6" t="str">
        <f t="shared" si="2069"/>
        <v>WKND</v>
      </c>
      <c r="L14644" s="6" t="str">
        <f t="shared" si="2070"/>
        <v>EVE</v>
      </c>
      <c r="M14644" s="6">
        <f t="shared" si="2071"/>
        <v>0</v>
      </c>
    </row>
    <row r="14645" spans="3:13" x14ac:dyDescent="0.35">
      <c r="C14645" s="42">
        <v>42309.979166666664</v>
      </c>
      <c r="D14645" s="32">
        <v>2028.048828125</v>
      </c>
      <c r="E14645" s="34" t="str">
        <f t="shared" si="2063"/>
        <v>11-01</v>
      </c>
      <c r="F14645" s="6">
        <f t="shared" si="2064"/>
        <v>23</v>
      </c>
      <c r="G14645" s="6">
        <f t="shared" si="2065"/>
        <v>1</v>
      </c>
      <c r="H14645" s="6">
        <f t="shared" si="2066"/>
        <v>11</v>
      </c>
      <c r="I14645" s="6">
        <f t="shared" si="2067"/>
        <v>45</v>
      </c>
      <c r="J14645" s="6" t="str">
        <f t="shared" si="2068"/>
        <v>11-1</v>
      </c>
      <c r="K14645" s="6" t="str">
        <f t="shared" si="2069"/>
        <v>WKND</v>
      </c>
      <c r="L14645" s="6" t="str">
        <f t="shared" si="2070"/>
        <v>EVE</v>
      </c>
      <c r="M14645" s="6">
        <f t="shared" si="2071"/>
        <v>0</v>
      </c>
    </row>
    <row r="14646" spans="3:13" x14ac:dyDescent="0.35">
      <c r="C14646" s="42">
        <v>42310</v>
      </c>
      <c r="D14646" s="32">
        <v>1961.828857421875</v>
      </c>
      <c r="E14646" s="34" t="str">
        <f t="shared" si="2063"/>
        <v>11-02</v>
      </c>
      <c r="F14646" s="6">
        <f t="shared" si="2064"/>
        <v>0</v>
      </c>
      <c r="G14646" s="6">
        <f t="shared" si="2065"/>
        <v>2</v>
      </c>
      <c r="H14646" s="6">
        <f t="shared" si="2066"/>
        <v>11</v>
      </c>
      <c r="I14646" s="6">
        <f t="shared" si="2067"/>
        <v>45</v>
      </c>
      <c r="J14646" s="6" t="str">
        <f t="shared" si="2068"/>
        <v>11-2</v>
      </c>
      <c r="K14646" s="6" t="str">
        <f t="shared" si="2069"/>
        <v>WK</v>
      </c>
      <c r="L14646" s="6" t="str">
        <f t="shared" si="2070"/>
        <v>EVE</v>
      </c>
      <c r="M14646" s="6">
        <f t="shared" si="2071"/>
        <v>0</v>
      </c>
    </row>
    <row r="14647" spans="3:13" x14ac:dyDescent="0.35">
      <c r="C14647" s="42">
        <v>42310.020833333336</v>
      </c>
      <c r="D14647" s="32">
        <v>1911.78271484375</v>
      </c>
      <c r="E14647" s="34" t="str">
        <f t="shared" si="2063"/>
        <v>11-02</v>
      </c>
      <c r="F14647" s="6">
        <f t="shared" si="2064"/>
        <v>0</v>
      </c>
      <c r="G14647" s="6">
        <f t="shared" si="2065"/>
        <v>2</v>
      </c>
      <c r="H14647" s="6">
        <f t="shared" si="2066"/>
        <v>11</v>
      </c>
      <c r="I14647" s="6">
        <f t="shared" si="2067"/>
        <v>45</v>
      </c>
      <c r="J14647" s="6" t="str">
        <f t="shared" si="2068"/>
        <v>11-2</v>
      </c>
      <c r="K14647" s="6" t="str">
        <f t="shared" si="2069"/>
        <v>WK</v>
      </c>
      <c r="L14647" s="6" t="str">
        <f t="shared" si="2070"/>
        <v>EVE</v>
      </c>
      <c r="M14647" s="6">
        <f t="shared" si="2071"/>
        <v>0</v>
      </c>
    </row>
    <row r="14648" spans="3:13" x14ac:dyDescent="0.35">
      <c r="C14648" s="42">
        <v>42310.041666666664</v>
      </c>
      <c r="D14648" s="32">
        <v>1866.9521484375</v>
      </c>
      <c r="E14648" s="34" t="str">
        <f t="shared" si="2063"/>
        <v>11-02</v>
      </c>
      <c r="F14648" s="6">
        <f t="shared" si="2064"/>
        <v>1</v>
      </c>
      <c r="G14648" s="6">
        <f t="shared" si="2065"/>
        <v>2</v>
      </c>
      <c r="H14648" s="6">
        <f t="shared" si="2066"/>
        <v>11</v>
      </c>
      <c r="I14648" s="6">
        <f t="shared" si="2067"/>
        <v>45</v>
      </c>
      <c r="J14648" s="6" t="str">
        <f t="shared" si="2068"/>
        <v>11-2</v>
      </c>
      <c r="K14648" s="6" t="str">
        <f t="shared" si="2069"/>
        <v>WK</v>
      </c>
      <c r="L14648" s="6" t="str">
        <f t="shared" si="2070"/>
        <v>EVE</v>
      </c>
      <c r="M14648" s="6">
        <f t="shared" si="2071"/>
        <v>0</v>
      </c>
    </row>
    <row r="14649" spans="3:13" x14ac:dyDescent="0.35">
      <c r="C14649" s="42">
        <v>42310.0625</v>
      </c>
      <c r="D14649" s="32">
        <v>1834.3726806640625</v>
      </c>
      <c r="E14649" s="34" t="str">
        <f t="shared" si="2063"/>
        <v>11-02</v>
      </c>
      <c r="F14649" s="6">
        <f t="shared" si="2064"/>
        <v>1</v>
      </c>
      <c r="G14649" s="6">
        <f t="shared" si="2065"/>
        <v>2</v>
      </c>
      <c r="H14649" s="6">
        <f t="shared" si="2066"/>
        <v>11</v>
      </c>
      <c r="I14649" s="6">
        <f t="shared" si="2067"/>
        <v>45</v>
      </c>
      <c r="J14649" s="6" t="str">
        <f t="shared" si="2068"/>
        <v>11-2</v>
      </c>
      <c r="K14649" s="6" t="str">
        <f t="shared" si="2069"/>
        <v>WK</v>
      </c>
      <c r="L14649" s="6" t="str">
        <f t="shared" si="2070"/>
        <v>EVE</v>
      </c>
      <c r="M14649" s="6">
        <f t="shared" si="2071"/>
        <v>0</v>
      </c>
    </row>
    <row r="14650" spans="3:13" x14ac:dyDescent="0.35">
      <c r="C14650" s="42">
        <v>42310.083333333336</v>
      </c>
      <c r="D14650" s="32">
        <v>1838.794189453125</v>
      </c>
      <c r="E14650" s="34" t="str">
        <f t="shared" si="2063"/>
        <v>11-02</v>
      </c>
      <c r="F14650" s="6">
        <f t="shared" si="2064"/>
        <v>2</v>
      </c>
      <c r="G14650" s="6">
        <f t="shared" si="2065"/>
        <v>2</v>
      </c>
      <c r="H14650" s="6">
        <f t="shared" si="2066"/>
        <v>11</v>
      </c>
      <c r="I14650" s="6">
        <f t="shared" si="2067"/>
        <v>45</v>
      </c>
      <c r="J14650" s="6" t="str">
        <f t="shared" si="2068"/>
        <v>11-2</v>
      </c>
      <c r="K14650" s="6" t="str">
        <f t="shared" si="2069"/>
        <v>WK</v>
      </c>
      <c r="L14650" s="6" t="str">
        <f t="shared" si="2070"/>
        <v>EVE</v>
      </c>
      <c r="M14650" s="6">
        <f t="shared" si="2071"/>
        <v>0</v>
      </c>
    </row>
    <row r="14651" spans="3:13" x14ac:dyDescent="0.35">
      <c r="C14651" s="42">
        <v>42310.104166666664</v>
      </c>
      <c r="D14651" s="32">
        <v>1828.125</v>
      </c>
      <c r="E14651" s="34" t="str">
        <f t="shared" si="2063"/>
        <v>11-02</v>
      </c>
      <c r="F14651" s="6">
        <f t="shared" si="2064"/>
        <v>2</v>
      </c>
      <c r="G14651" s="6">
        <f t="shared" si="2065"/>
        <v>2</v>
      </c>
      <c r="H14651" s="6">
        <f t="shared" si="2066"/>
        <v>11</v>
      </c>
      <c r="I14651" s="6">
        <f t="shared" si="2067"/>
        <v>45</v>
      </c>
      <c r="J14651" s="6" t="str">
        <f t="shared" si="2068"/>
        <v>11-2</v>
      </c>
      <c r="K14651" s="6" t="str">
        <f t="shared" si="2069"/>
        <v>WK</v>
      </c>
      <c r="L14651" s="6" t="str">
        <f t="shared" si="2070"/>
        <v>EVE</v>
      </c>
      <c r="M14651" s="6">
        <f t="shared" si="2071"/>
        <v>0</v>
      </c>
    </row>
    <row r="14652" spans="3:13" x14ac:dyDescent="0.35">
      <c r="C14652" s="42">
        <v>42310.125</v>
      </c>
      <c r="D14652" s="32">
        <v>1820.599365234375</v>
      </c>
      <c r="E14652" s="34" t="str">
        <f t="shared" si="2063"/>
        <v>11-02</v>
      </c>
      <c r="F14652" s="6">
        <f t="shared" si="2064"/>
        <v>3</v>
      </c>
      <c r="G14652" s="6">
        <f t="shared" si="2065"/>
        <v>2</v>
      </c>
      <c r="H14652" s="6">
        <f t="shared" si="2066"/>
        <v>11</v>
      </c>
      <c r="I14652" s="6">
        <f t="shared" si="2067"/>
        <v>45</v>
      </c>
      <c r="J14652" s="6" t="str">
        <f t="shared" si="2068"/>
        <v>11-2</v>
      </c>
      <c r="K14652" s="6" t="str">
        <f t="shared" si="2069"/>
        <v>WK</v>
      </c>
      <c r="L14652" s="6" t="str">
        <f t="shared" si="2070"/>
        <v>EVE</v>
      </c>
      <c r="M14652" s="6">
        <f t="shared" si="2071"/>
        <v>0</v>
      </c>
    </row>
    <row r="14653" spans="3:13" x14ac:dyDescent="0.35">
      <c r="C14653" s="42">
        <v>42310.145833333336</v>
      </c>
      <c r="D14653" s="32">
        <v>1818.6131591796875</v>
      </c>
      <c r="E14653" s="34" t="str">
        <f t="shared" si="2063"/>
        <v>11-02</v>
      </c>
      <c r="F14653" s="6">
        <f t="shared" si="2064"/>
        <v>3</v>
      </c>
      <c r="G14653" s="6">
        <f t="shared" si="2065"/>
        <v>2</v>
      </c>
      <c r="H14653" s="6">
        <f t="shared" si="2066"/>
        <v>11</v>
      </c>
      <c r="I14653" s="6">
        <f t="shared" si="2067"/>
        <v>45</v>
      </c>
      <c r="J14653" s="6" t="str">
        <f t="shared" si="2068"/>
        <v>11-2</v>
      </c>
      <c r="K14653" s="6" t="str">
        <f t="shared" si="2069"/>
        <v>WK</v>
      </c>
      <c r="L14653" s="6" t="str">
        <f t="shared" si="2070"/>
        <v>EVE</v>
      </c>
      <c r="M14653" s="6">
        <f t="shared" si="2071"/>
        <v>0</v>
      </c>
    </row>
    <row r="14654" spans="3:13" x14ac:dyDescent="0.35">
      <c r="C14654" s="42">
        <v>42310.166666666664</v>
      </c>
      <c r="D14654" s="32">
        <v>1836.88671875</v>
      </c>
      <c r="E14654" s="34" t="str">
        <f t="shared" si="2063"/>
        <v>11-02</v>
      </c>
      <c r="F14654" s="6">
        <f t="shared" si="2064"/>
        <v>4</v>
      </c>
      <c r="G14654" s="6">
        <f t="shared" si="2065"/>
        <v>2</v>
      </c>
      <c r="H14654" s="6">
        <f t="shared" si="2066"/>
        <v>11</v>
      </c>
      <c r="I14654" s="6">
        <f t="shared" si="2067"/>
        <v>45</v>
      </c>
      <c r="J14654" s="6" t="str">
        <f t="shared" si="2068"/>
        <v>11-2</v>
      </c>
      <c r="K14654" s="6" t="str">
        <f t="shared" si="2069"/>
        <v>WK</v>
      </c>
      <c r="L14654" s="6" t="str">
        <f t="shared" si="2070"/>
        <v>EVE</v>
      </c>
      <c r="M14654" s="6">
        <f t="shared" si="2071"/>
        <v>0</v>
      </c>
    </row>
    <row r="14655" spans="3:13" x14ac:dyDescent="0.35">
      <c r="C14655" s="42">
        <v>42310.1875</v>
      </c>
      <c r="D14655" s="32">
        <v>1837.077392578125</v>
      </c>
      <c r="E14655" s="34" t="str">
        <f t="shared" si="2063"/>
        <v>11-02</v>
      </c>
      <c r="F14655" s="6">
        <f t="shared" si="2064"/>
        <v>4</v>
      </c>
      <c r="G14655" s="6">
        <f t="shared" si="2065"/>
        <v>2</v>
      </c>
      <c r="H14655" s="6">
        <f t="shared" si="2066"/>
        <v>11</v>
      </c>
      <c r="I14655" s="6">
        <f t="shared" si="2067"/>
        <v>45</v>
      </c>
      <c r="J14655" s="6" t="str">
        <f t="shared" si="2068"/>
        <v>11-2</v>
      </c>
      <c r="K14655" s="6" t="str">
        <f t="shared" si="2069"/>
        <v>WK</v>
      </c>
      <c r="L14655" s="6" t="str">
        <f t="shared" si="2070"/>
        <v>EVE</v>
      </c>
      <c r="M14655" s="6">
        <f t="shared" si="2071"/>
        <v>0</v>
      </c>
    </row>
    <row r="14656" spans="3:13" x14ac:dyDescent="0.35">
      <c r="C14656" s="42">
        <v>42310.208333333336</v>
      </c>
      <c r="D14656" s="32">
        <v>1899.721923828125</v>
      </c>
      <c r="E14656" s="34" t="str">
        <f t="shared" si="2063"/>
        <v>11-02</v>
      </c>
      <c r="F14656" s="6">
        <f t="shared" si="2064"/>
        <v>5</v>
      </c>
      <c r="G14656" s="6">
        <f t="shared" si="2065"/>
        <v>2</v>
      </c>
      <c r="H14656" s="6">
        <f t="shared" si="2066"/>
        <v>11</v>
      </c>
      <c r="I14656" s="6">
        <f t="shared" si="2067"/>
        <v>45</v>
      </c>
      <c r="J14656" s="6" t="str">
        <f t="shared" si="2068"/>
        <v>11-2</v>
      </c>
      <c r="K14656" s="6" t="str">
        <f t="shared" si="2069"/>
        <v>WK</v>
      </c>
      <c r="L14656" s="6" t="str">
        <f t="shared" si="2070"/>
        <v>EVE</v>
      </c>
      <c r="M14656" s="6">
        <f t="shared" si="2071"/>
        <v>0</v>
      </c>
    </row>
    <row r="14657" spans="3:13" x14ac:dyDescent="0.35">
      <c r="C14657" s="42">
        <v>42310.229166666664</v>
      </c>
      <c r="D14657" s="32">
        <v>2004.5257568359375</v>
      </c>
      <c r="E14657" s="34" t="str">
        <f t="shared" si="2063"/>
        <v>11-02</v>
      </c>
      <c r="F14657" s="6">
        <f t="shared" si="2064"/>
        <v>5</v>
      </c>
      <c r="G14657" s="6">
        <f t="shared" si="2065"/>
        <v>2</v>
      </c>
      <c r="H14657" s="6">
        <f t="shared" si="2066"/>
        <v>11</v>
      </c>
      <c r="I14657" s="6">
        <f t="shared" si="2067"/>
        <v>45</v>
      </c>
      <c r="J14657" s="6" t="str">
        <f t="shared" si="2068"/>
        <v>11-2</v>
      </c>
      <c r="K14657" s="6" t="str">
        <f t="shared" si="2069"/>
        <v>WK</v>
      </c>
      <c r="L14657" s="6" t="str">
        <f t="shared" si="2070"/>
        <v>EVE</v>
      </c>
      <c r="M14657" s="6">
        <f t="shared" si="2071"/>
        <v>0</v>
      </c>
    </row>
    <row r="14658" spans="3:13" x14ac:dyDescent="0.35">
      <c r="C14658" s="42">
        <v>42310.25</v>
      </c>
      <c r="D14658" s="32">
        <v>2062.20849609375</v>
      </c>
      <c r="E14658" s="34" t="str">
        <f t="shared" si="2063"/>
        <v>11-02</v>
      </c>
      <c r="F14658" s="6">
        <f t="shared" si="2064"/>
        <v>6</v>
      </c>
      <c r="G14658" s="6">
        <f t="shared" si="2065"/>
        <v>2</v>
      </c>
      <c r="H14658" s="6">
        <f t="shared" si="2066"/>
        <v>11</v>
      </c>
      <c r="I14658" s="6">
        <f t="shared" si="2067"/>
        <v>45</v>
      </c>
      <c r="J14658" s="6" t="str">
        <f t="shared" si="2068"/>
        <v>11-2</v>
      </c>
      <c r="K14658" s="6" t="str">
        <f t="shared" si="2069"/>
        <v>WK</v>
      </c>
      <c r="L14658" s="6" t="str">
        <f t="shared" si="2070"/>
        <v>EVE</v>
      </c>
      <c r="M14658" s="6">
        <f t="shared" si="2071"/>
        <v>0</v>
      </c>
    </row>
    <row r="14659" spans="3:13" x14ac:dyDescent="0.35">
      <c r="C14659" s="42">
        <v>42310.270833333336</v>
      </c>
      <c r="D14659" s="32">
        <v>2137.243408203125</v>
      </c>
      <c r="E14659" s="34" t="str">
        <f t="shared" si="2063"/>
        <v>11-02</v>
      </c>
      <c r="F14659" s="6">
        <f t="shared" si="2064"/>
        <v>6</v>
      </c>
      <c r="G14659" s="6">
        <f t="shared" si="2065"/>
        <v>2</v>
      </c>
      <c r="H14659" s="6">
        <f t="shared" si="2066"/>
        <v>11</v>
      </c>
      <c r="I14659" s="6">
        <f t="shared" si="2067"/>
        <v>45</v>
      </c>
      <c r="J14659" s="6" t="str">
        <f t="shared" si="2068"/>
        <v>11-2</v>
      </c>
      <c r="K14659" s="6" t="str">
        <f t="shared" si="2069"/>
        <v>WK</v>
      </c>
      <c r="L14659" s="6" t="str">
        <f t="shared" si="2070"/>
        <v>EVE</v>
      </c>
      <c r="M14659" s="6">
        <f t="shared" si="2071"/>
        <v>0</v>
      </c>
    </row>
    <row r="14660" spans="3:13" x14ac:dyDescent="0.35">
      <c r="C14660" s="42">
        <v>42310.291666666664</v>
      </c>
      <c r="D14660" s="32">
        <v>2201.056396484375</v>
      </c>
      <c r="E14660" s="34" t="str">
        <f t="shared" si="2063"/>
        <v>11-02</v>
      </c>
      <c r="F14660" s="6">
        <f t="shared" si="2064"/>
        <v>7</v>
      </c>
      <c r="G14660" s="6">
        <f t="shared" si="2065"/>
        <v>2</v>
      </c>
      <c r="H14660" s="6">
        <f t="shared" si="2066"/>
        <v>11</v>
      </c>
      <c r="I14660" s="6">
        <f t="shared" si="2067"/>
        <v>45</v>
      </c>
      <c r="J14660" s="6" t="str">
        <f t="shared" si="2068"/>
        <v>11-2</v>
      </c>
      <c r="K14660" s="6" t="str">
        <f t="shared" si="2069"/>
        <v>WK</v>
      </c>
      <c r="L14660" s="6" t="str">
        <f t="shared" si="2070"/>
        <v>DAY</v>
      </c>
      <c r="M14660" s="6">
        <f t="shared" si="2071"/>
        <v>0</v>
      </c>
    </row>
    <row r="14661" spans="3:13" x14ac:dyDescent="0.35">
      <c r="C14661" s="42">
        <v>42310.3125</v>
      </c>
      <c r="D14661" s="32">
        <v>2218.966064453125</v>
      </c>
      <c r="E14661" s="34" t="str">
        <f t="shared" si="2063"/>
        <v>11-02</v>
      </c>
      <c r="F14661" s="6">
        <f t="shared" si="2064"/>
        <v>7</v>
      </c>
      <c r="G14661" s="6">
        <f t="shared" si="2065"/>
        <v>2</v>
      </c>
      <c r="H14661" s="6">
        <f t="shared" si="2066"/>
        <v>11</v>
      </c>
      <c r="I14661" s="6">
        <f t="shared" si="2067"/>
        <v>45</v>
      </c>
      <c r="J14661" s="6" t="str">
        <f t="shared" si="2068"/>
        <v>11-2</v>
      </c>
      <c r="K14661" s="6" t="str">
        <f t="shared" si="2069"/>
        <v>WK</v>
      </c>
      <c r="L14661" s="6" t="str">
        <f t="shared" si="2070"/>
        <v>DAY</v>
      </c>
      <c r="M14661" s="6">
        <f t="shared" si="2071"/>
        <v>0</v>
      </c>
    </row>
    <row r="14662" spans="3:13" x14ac:dyDescent="0.35">
      <c r="C14662" s="42">
        <v>42310.333333333336</v>
      </c>
      <c r="D14662" s="32">
        <v>2260.760009765625</v>
      </c>
      <c r="E14662" s="34" t="str">
        <f t="shared" si="2063"/>
        <v>11-02</v>
      </c>
      <c r="F14662" s="6">
        <f t="shared" si="2064"/>
        <v>8</v>
      </c>
      <c r="G14662" s="6">
        <f t="shared" si="2065"/>
        <v>2</v>
      </c>
      <c r="H14662" s="6">
        <f t="shared" si="2066"/>
        <v>11</v>
      </c>
      <c r="I14662" s="6">
        <f t="shared" si="2067"/>
        <v>45</v>
      </c>
      <c r="J14662" s="6" t="str">
        <f t="shared" si="2068"/>
        <v>11-2</v>
      </c>
      <c r="K14662" s="6" t="str">
        <f t="shared" si="2069"/>
        <v>WK</v>
      </c>
      <c r="L14662" s="6" t="str">
        <f t="shared" si="2070"/>
        <v>DAY</v>
      </c>
      <c r="M14662" s="6">
        <f t="shared" si="2071"/>
        <v>0</v>
      </c>
    </row>
    <row r="14663" spans="3:13" x14ac:dyDescent="0.35">
      <c r="C14663" s="42">
        <v>42310.354166666664</v>
      </c>
      <c r="D14663" s="32">
        <v>2323.24169921875</v>
      </c>
      <c r="E14663" s="34" t="str">
        <f t="shared" si="2063"/>
        <v>11-02</v>
      </c>
      <c r="F14663" s="6">
        <f t="shared" si="2064"/>
        <v>8</v>
      </c>
      <c r="G14663" s="6">
        <f t="shared" si="2065"/>
        <v>2</v>
      </c>
      <c r="H14663" s="6">
        <f t="shared" si="2066"/>
        <v>11</v>
      </c>
      <c r="I14663" s="6">
        <f t="shared" si="2067"/>
        <v>45</v>
      </c>
      <c r="J14663" s="6" t="str">
        <f t="shared" si="2068"/>
        <v>11-2</v>
      </c>
      <c r="K14663" s="6" t="str">
        <f t="shared" ref="K14663:K14726" si="2072">IF(WEEKDAY(C14663,11)&lt;6,"WK","WKND")</f>
        <v>WK</v>
      </c>
      <c r="L14663" s="6" t="str">
        <f t="shared" si="2070"/>
        <v>DAY</v>
      </c>
      <c r="M14663" s="6">
        <f t="shared" si="2071"/>
        <v>0</v>
      </c>
    </row>
    <row r="14664" spans="3:13" x14ac:dyDescent="0.35">
      <c r="C14664" s="42">
        <v>42310.375</v>
      </c>
      <c r="D14664" s="32">
        <v>2375.369140625</v>
      </c>
      <c r="E14664" s="34" t="str">
        <f t="shared" ref="E14664:E14727" si="2073">TEXT(MONTH(C14664),"00")&amp;"-"&amp;TEXT(DAY(C14664),"00")</f>
        <v>11-02</v>
      </c>
      <c r="F14664" s="6">
        <f t="shared" ref="F14664:F14727" si="2074">HOUR(C14664)</f>
        <v>9</v>
      </c>
      <c r="G14664" s="6">
        <f t="shared" ref="G14664:G14727" si="2075">DAY(C14664)</f>
        <v>2</v>
      </c>
      <c r="H14664" s="6">
        <f t="shared" ref="H14664:H14727" si="2076">MONTH(C14664)</f>
        <v>11</v>
      </c>
      <c r="I14664" s="6">
        <f t="shared" ref="I14664:I14727" si="2077">WEEKNUM(C14664)</f>
        <v>45</v>
      </c>
      <c r="J14664" s="6" t="str">
        <f t="shared" ref="J14664:J14727" si="2078">H14664&amp;"-"&amp;G14664</f>
        <v>11-2</v>
      </c>
      <c r="K14664" s="6" t="str">
        <f t="shared" si="2072"/>
        <v>WK</v>
      </c>
      <c r="L14664" s="6" t="str">
        <f t="shared" ref="L14664:L14727" si="2079">IF(AND(F14664&lt;17,F14664&gt;6),"DAY","EVE")</f>
        <v>DAY</v>
      </c>
      <c r="M14664" s="6">
        <f t="shared" ref="M14664:M14727" si="2080">IF(D14664&gt;4000,1,0)</f>
        <v>0</v>
      </c>
    </row>
    <row r="14665" spans="3:13" x14ac:dyDescent="0.35">
      <c r="C14665" s="42">
        <v>42310.395833333336</v>
      </c>
      <c r="D14665" s="32">
        <v>2439.805908203125</v>
      </c>
      <c r="E14665" s="34" t="str">
        <f t="shared" si="2073"/>
        <v>11-02</v>
      </c>
      <c r="F14665" s="6">
        <f t="shared" si="2074"/>
        <v>9</v>
      </c>
      <c r="G14665" s="6">
        <f t="shared" si="2075"/>
        <v>2</v>
      </c>
      <c r="H14665" s="6">
        <f t="shared" si="2076"/>
        <v>11</v>
      </c>
      <c r="I14665" s="6">
        <f t="shared" si="2077"/>
        <v>45</v>
      </c>
      <c r="J14665" s="6" t="str">
        <f t="shared" si="2078"/>
        <v>11-2</v>
      </c>
      <c r="K14665" s="6" t="str">
        <f t="shared" si="2072"/>
        <v>WK</v>
      </c>
      <c r="L14665" s="6" t="str">
        <f t="shared" si="2079"/>
        <v>DAY</v>
      </c>
      <c r="M14665" s="6">
        <f t="shared" si="2080"/>
        <v>0</v>
      </c>
    </row>
    <row r="14666" spans="3:13" x14ac:dyDescent="0.35">
      <c r="C14666" s="42">
        <v>42310.416666666664</v>
      </c>
      <c r="D14666" s="32">
        <v>2488.060302734375</v>
      </c>
      <c r="E14666" s="34" t="str">
        <f t="shared" si="2073"/>
        <v>11-02</v>
      </c>
      <c r="F14666" s="6">
        <f t="shared" si="2074"/>
        <v>10</v>
      </c>
      <c r="G14666" s="6">
        <f t="shared" si="2075"/>
        <v>2</v>
      </c>
      <c r="H14666" s="6">
        <f t="shared" si="2076"/>
        <v>11</v>
      </c>
      <c r="I14666" s="6">
        <f t="shared" si="2077"/>
        <v>45</v>
      </c>
      <c r="J14666" s="6" t="str">
        <f t="shared" si="2078"/>
        <v>11-2</v>
      </c>
      <c r="K14666" s="6" t="str">
        <f t="shared" si="2072"/>
        <v>WK</v>
      </c>
      <c r="L14666" s="6" t="str">
        <f t="shared" si="2079"/>
        <v>DAY</v>
      </c>
      <c r="M14666" s="6">
        <f t="shared" si="2080"/>
        <v>0</v>
      </c>
    </row>
    <row r="14667" spans="3:13" x14ac:dyDescent="0.35">
      <c r="C14667" s="42">
        <v>42310.4375</v>
      </c>
      <c r="D14667" s="32">
        <v>2536.867431640625</v>
      </c>
      <c r="E14667" s="34" t="str">
        <f t="shared" si="2073"/>
        <v>11-02</v>
      </c>
      <c r="F14667" s="6">
        <f t="shared" si="2074"/>
        <v>10</v>
      </c>
      <c r="G14667" s="6">
        <f t="shared" si="2075"/>
        <v>2</v>
      </c>
      <c r="H14667" s="6">
        <f t="shared" si="2076"/>
        <v>11</v>
      </c>
      <c r="I14667" s="6">
        <f t="shared" si="2077"/>
        <v>45</v>
      </c>
      <c r="J14667" s="6" t="str">
        <f t="shared" si="2078"/>
        <v>11-2</v>
      </c>
      <c r="K14667" s="6" t="str">
        <f t="shared" si="2072"/>
        <v>WK</v>
      </c>
      <c r="L14667" s="6" t="str">
        <f t="shared" si="2079"/>
        <v>DAY</v>
      </c>
      <c r="M14667" s="6">
        <f t="shared" si="2080"/>
        <v>0</v>
      </c>
    </row>
    <row r="14668" spans="3:13" x14ac:dyDescent="0.35">
      <c r="C14668" s="42">
        <v>42310.458333333336</v>
      </c>
      <c r="D14668" s="32">
        <v>2559.104248046875</v>
      </c>
      <c r="E14668" s="34" t="str">
        <f t="shared" si="2073"/>
        <v>11-02</v>
      </c>
      <c r="F14668" s="6">
        <f t="shared" si="2074"/>
        <v>11</v>
      </c>
      <c r="G14668" s="6">
        <f t="shared" si="2075"/>
        <v>2</v>
      </c>
      <c r="H14668" s="6">
        <f t="shared" si="2076"/>
        <v>11</v>
      </c>
      <c r="I14668" s="6">
        <f t="shared" si="2077"/>
        <v>45</v>
      </c>
      <c r="J14668" s="6" t="str">
        <f t="shared" si="2078"/>
        <v>11-2</v>
      </c>
      <c r="K14668" s="6" t="str">
        <f t="shared" si="2072"/>
        <v>WK</v>
      </c>
      <c r="L14668" s="6" t="str">
        <f t="shared" si="2079"/>
        <v>DAY</v>
      </c>
      <c r="M14668" s="6">
        <f t="shared" si="2080"/>
        <v>0</v>
      </c>
    </row>
    <row r="14669" spans="3:13" x14ac:dyDescent="0.35">
      <c r="C14669" s="42">
        <v>42310.479166666664</v>
      </c>
      <c r="D14669" s="32">
        <v>2601.254638671875</v>
      </c>
      <c r="E14669" s="34" t="str">
        <f t="shared" si="2073"/>
        <v>11-02</v>
      </c>
      <c r="F14669" s="6">
        <f t="shared" si="2074"/>
        <v>11</v>
      </c>
      <c r="G14669" s="6">
        <f t="shared" si="2075"/>
        <v>2</v>
      </c>
      <c r="H14669" s="6">
        <f t="shared" si="2076"/>
        <v>11</v>
      </c>
      <c r="I14669" s="6">
        <f t="shared" si="2077"/>
        <v>45</v>
      </c>
      <c r="J14669" s="6" t="str">
        <f t="shared" si="2078"/>
        <v>11-2</v>
      </c>
      <c r="K14669" s="6" t="str">
        <f t="shared" si="2072"/>
        <v>WK</v>
      </c>
      <c r="L14669" s="6" t="str">
        <f t="shared" si="2079"/>
        <v>DAY</v>
      </c>
      <c r="M14669" s="6">
        <f t="shared" si="2080"/>
        <v>0</v>
      </c>
    </row>
    <row r="14670" spans="3:13" x14ac:dyDescent="0.35">
      <c r="C14670" s="42">
        <v>42310.5</v>
      </c>
      <c r="D14670" s="32">
        <v>2632.4755859375</v>
      </c>
      <c r="E14670" s="34" t="str">
        <f t="shared" si="2073"/>
        <v>11-02</v>
      </c>
      <c r="F14670" s="6">
        <f t="shared" si="2074"/>
        <v>12</v>
      </c>
      <c r="G14670" s="6">
        <f t="shared" si="2075"/>
        <v>2</v>
      </c>
      <c r="H14670" s="6">
        <f t="shared" si="2076"/>
        <v>11</v>
      </c>
      <c r="I14670" s="6">
        <f t="shared" si="2077"/>
        <v>45</v>
      </c>
      <c r="J14670" s="6" t="str">
        <f t="shared" si="2078"/>
        <v>11-2</v>
      </c>
      <c r="K14670" s="6" t="str">
        <f t="shared" si="2072"/>
        <v>WK</v>
      </c>
      <c r="L14670" s="6" t="str">
        <f t="shared" si="2079"/>
        <v>DAY</v>
      </c>
      <c r="M14670" s="6">
        <f t="shared" si="2080"/>
        <v>0</v>
      </c>
    </row>
    <row r="14671" spans="3:13" x14ac:dyDescent="0.35">
      <c r="C14671" s="42">
        <v>42310.520833333336</v>
      </c>
      <c r="D14671" s="32">
        <v>2662.1298828125</v>
      </c>
      <c r="E14671" s="34" t="str">
        <f t="shared" si="2073"/>
        <v>11-02</v>
      </c>
      <c r="F14671" s="6">
        <f t="shared" si="2074"/>
        <v>12</v>
      </c>
      <c r="G14671" s="6">
        <f t="shared" si="2075"/>
        <v>2</v>
      </c>
      <c r="H14671" s="6">
        <f t="shared" si="2076"/>
        <v>11</v>
      </c>
      <c r="I14671" s="6">
        <f t="shared" si="2077"/>
        <v>45</v>
      </c>
      <c r="J14671" s="6" t="str">
        <f t="shared" si="2078"/>
        <v>11-2</v>
      </c>
      <c r="K14671" s="6" t="str">
        <f t="shared" si="2072"/>
        <v>WK</v>
      </c>
      <c r="L14671" s="6" t="str">
        <f t="shared" si="2079"/>
        <v>DAY</v>
      </c>
      <c r="M14671" s="6">
        <f t="shared" si="2080"/>
        <v>0</v>
      </c>
    </row>
    <row r="14672" spans="3:13" x14ac:dyDescent="0.35">
      <c r="C14672" s="42">
        <v>42310.541666666664</v>
      </c>
      <c r="D14672" s="32">
        <v>2683.106689453125</v>
      </c>
      <c r="E14672" s="34" t="str">
        <f t="shared" si="2073"/>
        <v>11-02</v>
      </c>
      <c r="F14672" s="6">
        <f t="shared" si="2074"/>
        <v>13</v>
      </c>
      <c r="G14672" s="6">
        <f t="shared" si="2075"/>
        <v>2</v>
      </c>
      <c r="H14672" s="6">
        <f t="shared" si="2076"/>
        <v>11</v>
      </c>
      <c r="I14672" s="6">
        <f t="shared" si="2077"/>
        <v>45</v>
      </c>
      <c r="J14672" s="6" t="str">
        <f t="shared" si="2078"/>
        <v>11-2</v>
      </c>
      <c r="K14672" s="6" t="str">
        <f t="shared" si="2072"/>
        <v>WK</v>
      </c>
      <c r="L14672" s="6" t="str">
        <f t="shared" si="2079"/>
        <v>DAY</v>
      </c>
      <c r="M14672" s="6">
        <f t="shared" si="2080"/>
        <v>0</v>
      </c>
    </row>
    <row r="14673" spans="3:13" x14ac:dyDescent="0.35">
      <c r="C14673" s="42">
        <v>42310.5625</v>
      </c>
      <c r="D14673" s="32">
        <v>2697.3193359375</v>
      </c>
      <c r="E14673" s="34" t="str">
        <f t="shared" si="2073"/>
        <v>11-02</v>
      </c>
      <c r="F14673" s="6">
        <f t="shared" si="2074"/>
        <v>13</v>
      </c>
      <c r="G14673" s="6">
        <f t="shared" si="2075"/>
        <v>2</v>
      </c>
      <c r="H14673" s="6">
        <f t="shared" si="2076"/>
        <v>11</v>
      </c>
      <c r="I14673" s="6">
        <f t="shared" si="2077"/>
        <v>45</v>
      </c>
      <c r="J14673" s="6" t="str">
        <f t="shared" si="2078"/>
        <v>11-2</v>
      </c>
      <c r="K14673" s="6" t="str">
        <f t="shared" si="2072"/>
        <v>WK</v>
      </c>
      <c r="L14673" s="6" t="str">
        <f t="shared" si="2079"/>
        <v>DAY</v>
      </c>
      <c r="M14673" s="6">
        <f t="shared" si="2080"/>
        <v>0</v>
      </c>
    </row>
    <row r="14674" spans="3:13" x14ac:dyDescent="0.35">
      <c r="C14674" s="42">
        <v>42310.583333333336</v>
      </c>
      <c r="D14674" s="32">
        <v>2697.022705078125</v>
      </c>
      <c r="E14674" s="34" t="str">
        <f t="shared" si="2073"/>
        <v>11-02</v>
      </c>
      <c r="F14674" s="6">
        <f t="shared" si="2074"/>
        <v>14</v>
      </c>
      <c r="G14674" s="6">
        <f t="shared" si="2075"/>
        <v>2</v>
      </c>
      <c r="H14674" s="6">
        <f t="shared" si="2076"/>
        <v>11</v>
      </c>
      <c r="I14674" s="6">
        <f t="shared" si="2077"/>
        <v>45</v>
      </c>
      <c r="J14674" s="6" t="str">
        <f t="shared" si="2078"/>
        <v>11-2</v>
      </c>
      <c r="K14674" s="6" t="str">
        <f t="shared" si="2072"/>
        <v>WK</v>
      </c>
      <c r="L14674" s="6" t="str">
        <f t="shared" si="2079"/>
        <v>DAY</v>
      </c>
      <c r="M14674" s="6">
        <f t="shared" si="2080"/>
        <v>0</v>
      </c>
    </row>
    <row r="14675" spans="3:13" x14ac:dyDescent="0.35">
      <c r="C14675" s="42">
        <v>42310.604166666664</v>
      </c>
      <c r="D14675" s="32">
        <v>2687.213134765625</v>
      </c>
      <c r="E14675" s="34" t="str">
        <f t="shared" si="2073"/>
        <v>11-02</v>
      </c>
      <c r="F14675" s="6">
        <f t="shared" si="2074"/>
        <v>14</v>
      </c>
      <c r="G14675" s="6">
        <f t="shared" si="2075"/>
        <v>2</v>
      </c>
      <c r="H14675" s="6">
        <f t="shared" si="2076"/>
        <v>11</v>
      </c>
      <c r="I14675" s="6">
        <f t="shared" si="2077"/>
        <v>45</v>
      </c>
      <c r="J14675" s="6" t="str">
        <f t="shared" si="2078"/>
        <v>11-2</v>
      </c>
      <c r="K14675" s="6" t="str">
        <f t="shared" si="2072"/>
        <v>WK</v>
      </c>
      <c r="L14675" s="6" t="str">
        <f t="shared" si="2079"/>
        <v>DAY</v>
      </c>
      <c r="M14675" s="6">
        <f t="shared" si="2080"/>
        <v>0</v>
      </c>
    </row>
    <row r="14676" spans="3:13" x14ac:dyDescent="0.35">
      <c r="C14676" s="42">
        <v>42310.625</v>
      </c>
      <c r="D14676" s="32">
        <v>2681.530517578125</v>
      </c>
      <c r="E14676" s="34" t="str">
        <f t="shared" si="2073"/>
        <v>11-02</v>
      </c>
      <c r="F14676" s="6">
        <f t="shared" si="2074"/>
        <v>15</v>
      </c>
      <c r="G14676" s="6">
        <f t="shared" si="2075"/>
        <v>2</v>
      </c>
      <c r="H14676" s="6">
        <f t="shared" si="2076"/>
        <v>11</v>
      </c>
      <c r="I14676" s="6">
        <f t="shared" si="2077"/>
        <v>45</v>
      </c>
      <c r="J14676" s="6" t="str">
        <f t="shared" si="2078"/>
        <v>11-2</v>
      </c>
      <c r="K14676" s="6" t="str">
        <f t="shared" si="2072"/>
        <v>WK</v>
      </c>
      <c r="L14676" s="6" t="str">
        <f t="shared" si="2079"/>
        <v>DAY</v>
      </c>
      <c r="M14676" s="6">
        <f t="shared" si="2080"/>
        <v>0</v>
      </c>
    </row>
    <row r="14677" spans="3:13" x14ac:dyDescent="0.35">
      <c r="C14677" s="42">
        <v>42310.645833333336</v>
      </c>
      <c r="D14677" s="32">
        <v>2666.468994140625</v>
      </c>
      <c r="E14677" s="34" t="str">
        <f t="shared" si="2073"/>
        <v>11-02</v>
      </c>
      <c r="F14677" s="6">
        <f t="shared" si="2074"/>
        <v>15</v>
      </c>
      <c r="G14677" s="6">
        <f t="shared" si="2075"/>
        <v>2</v>
      </c>
      <c r="H14677" s="6">
        <f t="shared" si="2076"/>
        <v>11</v>
      </c>
      <c r="I14677" s="6">
        <f t="shared" si="2077"/>
        <v>45</v>
      </c>
      <c r="J14677" s="6" t="str">
        <f t="shared" si="2078"/>
        <v>11-2</v>
      </c>
      <c r="K14677" s="6" t="str">
        <f t="shared" si="2072"/>
        <v>WK</v>
      </c>
      <c r="L14677" s="6" t="str">
        <f t="shared" si="2079"/>
        <v>DAY</v>
      </c>
      <c r="M14677" s="6">
        <f t="shared" si="2080"/>
        <v>0</v>
      </c>
    </row>
    <row r="14678" spans="3:13" x14ac:dyDescent="0.35">
      <c r="C14678" s="42">
        <v>42310.666666666664</v>
      </c>
      <c r="D14678" s="32">
        <v>2662.41162109375</v>
      </c>
      <c r="E14678" s="34" t="str">
        <f t="shared" si="2073"/>
        <v>11-02</v>
      </c>
      <c r="F14678" s="6">
        <f t="shared" si="2074"/>
        <v>16</v>
      </c>
      <c r="G14678" s="6">
        <f t="shared" si="2075"/>
        <v>2</v>
      </c>
      <c r="H14678" s="6">
        <f t="shared" si="2076"/>
        <v>11</v>
      </c>
      <c r="I14678" s="6">
        <f t="shared" si="2077"/>
        <v>45</v>
      </c>
      <c r="J14678" s="6" t="str">
        <f t="shared" si="2078"/>
        <v>11-2</v>
      </c>
      <c r="K14678" s="6" t="str">
        <f t="shared" si="2072"/>
        <v>WK</v>
      </c>
      <c r="L14678" s="6" t="str">
        <f t="shared" si="2079"/>
        <v>DAY</v>
      </c>
      <c r="M14678" s="6">
        <f t="shared" si="2080"/>
        <v>0</v>
      </c>
    </row>
    <row r="14679" spans="3:13" x14ac:dyDescent="0.35">
      <c r="C14679" s="42">
        <v>42310.6875</v>
      </c>
      <c r="D14679" s="32">
        <v>2707.267578125</v>
      </c>
      <c r="E14679" s="34" t="str">
        <f t="shared" si="2073"/>
        <v>11-02</v>
      </c>
      <c r="F14679" s="6">
        <f t="shared" si="2074"/>
        <v>16</v>
      </c>
      <c r="G14679" s="6">
        <f t="shared" si="2075"/>
        <v>2</v>
      </c>
      <c r="H14679" s="6">
        <f t="shared" si="2076"/>
        <v>11</v>
      </c>
      <c r="I14679" s="6">
        <f t="shared" si="2077"/>
        <v>45</v>
      </c>
      <c r="J14679" s="6" t="str">
        <f t="shared" si="2078"/>
        <v>11-2</v>
      </c>
      <c r="K14679" s="6" t="str">
        <f t="shared" si="2072"/>
        <v>WK</v>
      </c>
      <c r="L14679" s="6" t="str">
        <f t="shared" si="2079"/>
        <v>DAY</v>
      </c>
      <c r="M14679" s="6">
        <f t="shared" si="2080"/>
        <v>0</v>
      </c>
    </row>
    <row r="14680" spans="3:13" x14ac:dyDescent="0.35">
      <c r="C14680" s="42">
        <v>42310.708333333336</v>
      </c>
      <c r="D14680" s="32">
        <v>2841.459228515625</v>
      </c>
      <c r="E14680" s="34" t="str">
        <f t="shared" si="2073"/>
        <v>11-02</v>
      </c>
      <c r="F14680" s="6">
        <f t="shared" si="2074"/>
        <v>17</v>
      </c>
      <c r="G14680" s="6">
        <f t="shared" si="2075"/>
        <v>2</v>
      </c>
      <c r="H14680" s="6">
        <f t="shared" si="2076"/>
        <v>11</v>
      </c>
      <c r="I14680" s="6">
        <f t="shared" si="2077"/>
        <v>45</v>
      </c>
      <c r="J14680" s="6" t="str">
        <f t="shared" si="2078"/>
        <v>11-2</v>
      </c>
      <c r="K14680" s="6" t="str">
        <f t="shared" si="2072"/>
        <v>WK</v>
      </c>
      <c r="L14680" s="6" t="str">
        <f t="shared" si="2079"/>
        <v>EVE</v>
      </c>
      <c r="M14680" s="6">
        <f t="shared" si="2080"/>
        <v>0</v>
      </c>
    </row>
    <row r="14681" spans="3:13" x14ac:dyDescent="0.35">
      <c r="C14681" s="42">
        <v>42310.729166666664</v>
      </c>
      <c r="D14681" s="32">
        <v>2984.51708984375</v>
      </c>
      <c r="E14681" s="34" t="str">
        <f t="shared" si="2073"/>
        <v>11-02</v>
      </c>
      <c r="F14681" s="6">
        <f t="shared" si="2074"/>
        <v>17</v>
      </c>
      <c r="G14681" s="6">
        <f t="shared" si="2075"/>
        <v>2</v>
      </c>
      <c r="H14681" s="6">
        <f t="shared" si="2076"/>
        <v>11</v>
      </c>
      <c r="I14681" s="6">
        <f t="shared" si="2077"/>
        <v>45</v>
      </c>
      <c r="J14681" s="6" t="str">
        <f t="shared" si="2078"/>
        <v>11-2</v>
      </c>
      <c r="K14681" s="6" t="str">
        <f t="shared" si="2072"/>
        <v>WK</v>
      </c>
      <c r="L14681" s="6" t="str">
        <f t="shared" si="2079"/>
        <v>EVE</v>
      </c>
      <c r="M14681" s="6">
        <f t="shared" si="2080"/>
        <v>0</v>
      </c>
    </row>
    <row r="14682" spans="3:13" x14ac:dyDescent="0.35">
      <c r="C14682" s="42">
        <v>42310.75</v>
      </c>
      <c r="D14682" s="32">
        <v>2995.849609375</v>
      </c>
      <c r="E14682" s="34" t="str">
        <f t="shared" si="2073"/>
        <v>11-02</v>
      </c>
      <c r="F14682" s="6">
        <f t="shared" si="2074"/>
        <v>18</v>
      </c>
      <c r="G14682" s="6">
        <f t="shared" si="2075"/>
        <v>2</v>
      </c>
      <c r="H14682" s="6">
        <f t="shared" si="2076"/>
        <v>11</v>
      </c>
      <c r="I14682" s="6">
        <f t="shared" si="2077"/>
        <v>45</v>
      </c>
      <c r="J14682" s="6" t="str">
        <f t="shared" si="2078"/>
        <v>11-2</v>
      </c>
      <c r="K14682" s="6" t="str">
        <f t="shared" si="2072"/>
        <v>WK</v>
      </c>
      <c r="L14682" s="6" t="str">
        <f t="shared" si="2079"/>
        <v>EVE</v>
      </c>
      <c r="M14682" s="6">
        <f t="shared" si="2080"/>
        <v>0</v>
      </c>
    </row>
    <row r="14683" spans="3:13" x14ac:dyDescent="0.35">
      <c r="C14683" s="42">
        <v>42310.770833333336</v>
      </c>
      <c r="D14683" s="32">
        <v>2931.4462890625</v>
      </c>
      <c r="E14683" s="34" t="str">
        <f t="shared" si="2073"/>
        <v>11-02</v>
      </c>
      <c r="F14683" s="6">
        <f t="shared" si="2074"/>
        <v>18</v>
      </c>
      <c r="G14683" s="6">
        <f t="shared" si="2075"/>
        <v>2</v>
      </c>
      <c r="H14683" s="6">
        <f t="shared" si="2076"/>
        <v>11</v>
      </c>
      <c r="I14683" s="6">
        <f t="shared" si="2077"/>
        <v>45</v>
      </c>
      <c r="J14683" s="6" t="str">
        <f t="shared" si="2078"/>
        <v>11-2</v>
      </c>
      <c r="K14683" s="6" t="str">
        <f t="shared" si="2072"/>
        <v>WK</v>
      </c>
      <c r="L14683" s="6" t="str">
        <f t="shared" si="2079"/>
        <v>EVE</v>
      </c>
      <c r="M14683" s="6">
        <f t="shared" si="2080"/>
        <v>0</v>
      </c>
    </row>
    <row r="14684" spans="3:13" x14ac:dyDescent="0.35">
      <c r="C14684" s="42">
        <v>42310.791666666664</v>
      </c>
      <c r="D14684" s="32">
        <v>2877.293212890625</v>
      </c>
      <c r="E14684" s="34" t="str">
        <f t="shared" si="2073"/>
        <v>11-02</v>
      </c>
      <c r="F14684" s="6">
        <f t="shared" si="2074"/>
        <v>19</v>
      </c>
      <c r="G14684" s="6">
        <f t="shared" si="2075"/>
        <v>2</v>
      </c>
      <c r="H14684" s="6">
        <f t="shared" si="2076"/>
        <v>11</v>
      </c>
      <c r="I14684" s="6">
        <f t="shared" si="2077"/>
        <v>45</v>
      </c>
      <c r="J14684" s="6" t="str">
        <f t="shared" si="2078"/>
        <v>11-2</v>
      </c>
      <c r="K14684" s="6" t="str">
        <f t="shared" si="2072"/>
        <v>WK</v>
      </c>
      <c r="L14684" s="6" t="str">
        <f t="shared" si="2079"/>
        <v>EVE</v>
      </c>
      <c r="M14684" s="6">
        <f t="shared" si="2080"/>
        <v>0</v>
      </c>
    </row>
    <row r="14685" spans="3:13" x14ac:dyDescent="0.35">
      <c r="C14685" s="42">
        <v>42310.8125</v>
      </c>
      <c r="D14685" s="32">
        <v>2812.318115234375</v>
      </c>
      <c r="E14685" s="34" t="str">
        <f t="shared" si="2073"/>
        <v>11-02</v>
      </c>
      <c r="F14685" s="6">
        <f t="shared" si="2074"/>
        <v>19</v>
      </c>
      <c r="G14685" s="6">
        <f t="shared" si="2075"/>
        <v>2</v>
      </c>
      <c r="H14685" s="6">
        <f t="shared" si="2076"/>
        <v>11</v>
      </c>
      <c r="I14685" s="6">
        <f t="shared" si="2077"/>
        <v>45</v>
      </c>
      <c r="J14685" s="6" t="str">
        <f t="shared" si="2078"/>
        <v>11-2</v>
      </c>
      <c r="K14685" s="6" t="str">
        <f t="shared" si="2072"/>
        <v>WK</v>
      </c>
      <c r="L14685" s="6" t="str">
        <f t="shared" si="2079"/>
        <v>EVE</v>
      </c>
      <c r="M14685" s="6">
        <f t="shared" si="2080"/>
        <v>0</v>
      </c>
    </row>
    <row r="14686" spans="3:13" x14ac:dyDescent="0.35">
      <c r="C14686" s="42">
        <v>42310.833333333336</v>
      </c>
      <c r="D14686" s="32">
        <v>2732.9208984375</v>
      </c>
      <c r="E14686" s="34" t="str">
        <f t="shared" si="2073"/>
        <v>11-02</v>
      </c>
      <c r="F14686" s="6">
        <f t="shared" si="2074"/>
        <v>20</v>
      </c>
      <c r="G14686" s="6">
        <f t="shared" si="2075"/>
        <v>2</v>
      </c>
      <c r="H14686" s="6">
        <f t="shared" si="2076"/>
        <v>11</v>
      </c>
      <c r="I14686" s="6">
        <f t="shared" si="2077"/>
        <v>45</v>
      </c>
      <c r="J14686" s="6" t="str">
        <f t="shared" si="2078"/>
        <v>11-2</v>
      </c>
      <c r="K14686" s="6" t="str">
        <f t="shared" si="2072"/>
        <v>WK</v>
      </c>
      <c r="L14686" s="6" t="str">
        <f t="shared" si="2079"/>
        <v>EVE</v>
      </c>
      <c r="M14686" s="6">
        <f t="shared" si="2080"/>
        <v>0</v>
      </c>
    </row>
    <row r="14687" spans="3:13" x14ac:dyDescent="0.35">
      <c r="C14687" s="42">
        <v>42310.854166666664</v>
      </c>
      <c r="D14687" s="32">
        <v>2643.70654296875</v>
      </c>
      <c r="E14687" s="34" t="str">
        <f t="shared" si="2073"/>
        <v>11-02</v>
      </c>
      <c r="F14687" s="6">
        <f t="shared" si="2074"/>
        <v>20</v>
      </c>
      <c r="G14687" s="6">
        <f t="shared" si="2075"/>
        <v>2</v>
      </c>
      <c r="H14687" s="6">
        <f t="shared" si="2076"/>
        <v>11</v>
      </c>
      <c r="I14687" s="6">
        <f t="shared" si="2077"/>
        <v>45</v>
      </c>
      <c r="J14687" s="6" t="str">
        <f t="shared" si="2078"/>
        <v>11-2</v>
      </c>
      <c r="K14687" s="6" t="str">
        <f t="shared" si="2072"/>
        <v>WK</v>
      </c>
      <c r="L14687" s="6" t="str">
        <f t="shared" si="2079"/>
        <v>EVE</v>
      </c>
      <c r="M14687" s="6">
        <f t="shared" si="2080"/>
        <v>0</v>
      </c>
    </row>
    <row r="14688" spans="3:13" x14ac:dyDescent="0.35">
      <c r="C14688" s="42">
        <v>42310.875</v>
      </c>
      <c r="D14688" s="32">
        <v>2546.660400390625</v>
      </c>
      <c r="E14688" s="34" t="str">
        <f t="shared" si="2073"/>
        <v>11-02</v>
      </c>
      <c r="F14688" s="6">
        <f t="shared" si="2074"/>
        <v>21</v>
      </c>
      <c r="G14688" s="6">
        <f t="shared" si="2075"/>
        <v>2</v>
      </c>
      <c r="H14688" s="6">
        <f t="shared" si="2076"/>
        <v>11</v>
      </c>
      <c r="I14688" s="6">
        <f t="shared" si="2077"/>
        <v>45</v>
      </c>
      <c r="J14688" s="6" t="str">
        <f t="shared" si="2078"/>
        <v>11-2</v>
      </c>
      <c r="K14688" s="6" t="str">
        <f t="shared" si="2072"/>
        <v>WK</v>
      </c>
      <c r="L14688" s="6" t="str">
        <f t="shared" si="2079"/>
        <v>EVE</v>
      </c>
      <c r="M14688" s="6">
        <f t="shared" si="2080"/>
        <v>0</v>
      </c>
    </row>
    <row r="14689" spans="3:13" x14ac:dyDescent="0.35">
      <c r="C14689" s="42">
        <v>42310.895833333336</v>
      </c>
      <c r="D14689" s="32">
        <v>2416.727783203125</v>
      </c>
      <c r="E14689" s="34" t="str">
        <f t="shared" si="2073"/>
        <v>11-02</v>
      </c>
      <c r="F14689" s="6">
        <f t="shared" si="2074"/>
        <v>21</v>
      </c>
      <c r="G14689" s="6">
        <f t="shared" si="2075"/>
        <v>2</v>
      </c>
      <c r="H14689" s="6">
        <f t="shared" si="2076"/>
        <v>11</v>
      </c>
      <c r="I14689" s="6">
        <f t="shared" si="2077"/>
        <v>45</v>
      </c>
      <c r="J14689" s="6" t="str">
        <f t="shared" si="2078"/>
        <v>11-2</v>
      </c>
      <c r="K14689" s="6" t="str">
        <f t="shared" si="2072"/>
        <v>WK</v>
      </c>
      <c r="L14689" s="6" t="str">
        <f t="shared" si="2079"/>
        <v>EVE</v>
      </c>
      <c r="M14689" s="6">
        <f t="shared" si="2080"/>
        <v>0</v>
      </c>
    </row>
    <row r="14690" spans="3:13" x14ac:dyDescent="0.35">
      <c r="C14690" s="42">
        <v>42310.916666666664</v>
      </c>
      <c r="D14690" s="32">
        <v>2298.253173828125</v>
      </c>
      <c r="E14690" s="34" t="str">
        <f t="shared" si="2073"/>
        <v>11-02</v>
      </c>
      <c r="F14690" s="6">
        <f t="shared" si="2074"/>
        <v>22</v>
      </c>
      <c r="G14690" s="6">
        <f t="shared" si="2075"/>
        <v>2</v>
      </c>
      <c r="H14690" s="6">
        <f t="shared" si="2076"/>
        <v>11</v>
      </c>
      <c r="I14690" s="6">
        <f t="shared" si="2077"/>
        <v>45</v>
      </c>
      <c r="J14690" s="6" t="str">
        <f t="shared" si="2078"/>
        <v>11-2</v>
      </c>
      <c r="K14690" s="6" t="str">
        <f t="shared" si="2072"/>
        <v>WK</v>
      </c>
      <c r="L14690" s="6" t="str">
        <f t="shared" si="2079"/>
        <v>EVE</v>
      </c>
      <c r="M14690" s="6">
        <f t="shared" si="2080"/>
        <v>0</v>
      </c>
    </row>
    <row r="14691" spans="3:13" x14ac:dyDescent="0.35">
      <c r="C14691" s="42">
        <v>42310.9375</v>
      </c>
      <c r="D14691" s="32">
        <v>2173.94189453125</v>
      </c>
      <c r="E14691" s="34" t="str">
        <f t="shared" si="2073"/>
        <v>11-02</v>
      </c>
      <c r="F14691" s="6">
        <f t="shared" si="2074"/>
        <v>22</v>
      </c>
      <c r="G14691" s="6">
        <f t="shared" si="2075"/>
        <v>2</v>
      </c>
      <c r="H14691" s="6">
        <f t="shared" si="2076"/>
        <v>11</v>
      </c>
      <c r="I14691" s="6">
        <f t="shared" si="2077"/>
        <v>45</v>
      </c>
      <c r="J14691" s="6" t="str">
        <f t="shared" si="2078"/>
        <v>11-2</v>
      </c>
      <c r="K14691" s="6" t="str">
        <f t="shared" si="2072"/>
        <v>WK</v>
      </c>
      <c r="L14691" s="6" t="str">
        <f t="shared" si="2079"/>
        <v>EVE</v>
      </c>
      <c r="M14691" s="6">
        <f t="shared" si="2080"/>
        <v>0</v>
      </c>
    </row>
    <row r="14692" spans="3:13" x14ac:dyDescent="0.35">
      <c r="C14692" s="42">
        <v>42310.958333333336</v>
      </c>
      <c r="D14692" s="32">
        <v>2055.518798828125</v>
      </c>
      <c r="E14692" s="34" t="str">
        <f t="shared" si="2073"/>
        <v>11-02</v>
      </c>
      <c r="F14692" s="6">
        <f t="shared" si="2074"/>
        <v>23</v>
      </c>
      <c r="G14692" s="6">
        <f t="shared" si="2075"/>
        <v>2</v>
      </c>
      <c r="H14692" s="6">
        <f t="shared" si="2076"/>
        <v>11</v>
      </c>
      <c r="I14692" s="6">
        <f t="shared" si="2077"/>
        <v>45</v>
      </c>
      <c r="J14692" s="6" t="str">
        <f t="shared" si="2078"/>
        <v>11-2</v>
      </c>
      <c r="K14692" s="6" t="str">
        <f t="shared" si="2072"/>
        <v>WK</v>
      </c>
      <c r="L14692" s="6" t="str">
        <f t="shared" si="2079"/>
        <v>EVE</v>
      </c>
      <c r="M14692" s="6">
        <f t="shared" si="2080"/>
        <v>0</v>
      </c>
    </row>
    <row r="14693" spans="3:13" x14ac:dyDescent="0.35">
      <c r="C14693" s="42">
        <v>42310.979166666664</v>
      </c>
      <c r="D14693" s="32">
        <v>1947.219970703125</v>
      </c>
      <c r="E14693" s="34" t="str">
        <f t="shared" si="2073"/>
        <v>11-02</v>
      </c>
      <c r="F14693" s="6">
        <f t="shared" si="2074"/>
        <v>23</v>
      </c>
      <c r="G14693" s="6">
        <f t="shared" si="2075"/>
        <v>2</v>
      </c>
      <c r="H14693" s="6">
        <f t="shared" si="2076"/>
        <v>11</v>
      </c>
      <c r="I14693" s="6">
        <f t="shared" si="2077"/>
        <v>45</v>
      </c>
      <c r="J14693" s="6" t="str">
        <f t="shared" si="2078"/>
        <v>11-2</v>
      </c>
      <c r="K14693" s="6" t="str">
        <f t="shared" si="2072"/>
        <v>WK</v>
      </c>
      <c r="L14693" s="6" t="str">
        <f t="shared" si="2079"/>
        <v>EVE</v>
      </c>
      <c r="M14693" s="6">
        <f t="shared" si="2080"/>
        <v>0</v>
      </c>
    </row>
    <row r="14694" spans="3:13" x14ac:dyDescent="0.35">
      <c r="C14694" s="42">
        <v>42311</v>
      </c>
      <c r="D14694" s="32">
        <v>1862.5546875</v>
      </c>
      <c r="E14694" s="34" t="str">
        <f t="shared" si="2073"/>
        <v>11-03</v>
      </c>
      <c r="F14694" s="6">
        <f t="shared" si="2074"/>
        <v>0</v>
      </c>
      <c r="G14694" s="6">
        <f t="shared" si="2075"/>
        <v>3</v>
      </c>
      <c r="H14694" s="6">
        <f t="shared" si="2076"/>
        <v>11</v>
      </c>
      <c r="I14694" s="6">
        <f t="shared" si="2077"/>
        <v>45</v>
      </c>
      <c r="J14694" s="6" t="str">
        <f t="shared" si="2078"/>
        <v>11-3</v>
      </c>
      <c r="K14694" s="6" t="str">
        <f t="shared" si="2072"/>
        <v>WK</v>
      </c>
      <c r="L14694" s="6" t="str">
        <f t="shared" si="2079"/>
        <v>EVE</v>
      </c>
      <c r="M14694" s="6">
        <f t="shared" si="2080"/>
        <v>0</v>
      </c>
    </row>
    <row r="14695" spans="3:13" x14ac:dyDescent="0.35">
      <c r="C14695" s="42">
        <v>42311.020833333336</v>
      </c>
      <c r="D14695" s="32">
        <v>1819.8917236328125</v>
      </c>
      <c r="E14695" s="34" t="str">
        <f t="shared" si="2073"/>
        <v>11-03</v>
      </c>
      <c r="F14695" s="6">
        <f t="shared" si="2074"/>
        <v>0</v>
      </c>
      <c r="G14695" s="6">
        <f t="shared" si="2075"/>
        <v>3</v>
      </c>
      <c r="H14695" s="6">
        <f t="shared" si="2076"/>
        <v>11</v>
      </c>
      <c r="I14695" s="6">
        <f t="shared" si="2077"/>
        <v>45</v>
      </c>
      <c r="J14695" s="6" t="str">
        <f t="shared" si="2078"/>
        <v>11-3</v>
      </c>
      <c r="K14695" s="6" t="str">
        <f t="shared" si="2072"/>
        <v>WK</v>
      </c>
      <c r="L14695" s="6" t="str">
        <f t="shared" si="2079"/>
        <v>EVE</v>
      </c>
      <c r="M14695" s="6">
        <f t="shared" si="2080"/>
        <v>0</v>
      </c>
    </row>
    <row r="14696" spans="3:13" x14ac:dyDescent="0.35">
      <c r="C14696" s="42">
        <v>42311.041666666664</v>
      </c>
      <c r="D14696" s="32">
        <v>1764.2459716796875</v>
      </c>
      <c r="E14696" s="34" t="str">
        <f t="shared" si="2073"/>
        <v>11-03</v>
      </c>
      <c r="F14696" s="6">
        <f t="shared" si="2074"/>
        <v>1</v>
      </c>
      <c r="G14696" s="6">
        <f t="shared" si="2075"/>
        <v>3</v>
      </c>
      <c r="H14696" s="6">
        <f t="shared" si="2076"/>
        <v>11</v>
      </c>
      <c r="I14696" s="6">
        <f t="shared" si="2077"/>
        <v>45</v>
      </c>
      <c r="J14696" s="6" t="str">
        <f t="shared" si="2078"/>
        <v>11-3</v>
      </c>
      <c r="K14696" s="6" t="str">
        <f t="shared" si="2072"/>
        <v>WK</v>
      </c>
      <c r="L14696" s="6" t="str">
        <f t="shared" si="2079"/>
        <v>EVE</v>
      </c>
      <c r="M14696" s="6">
        <f t="shared" si="2080"/>
        <v>0</v>
      </c>
    </row>
    <row r="14697" spans="3:13" x14ac:dyDescent="0.35">
      <c r="C14697" s="42">
        <v>42311.0625</v>
      </c>
      <c r="D14697" s="32">
        <v>1732.574462890625</v>
      </c>
      <c r="E14697" s="34" t="str">
        <f t="shared" si="2073"/>
        <v>11-03</v>
      </c>
      <c r="F14697" s="6">
        <f t="shared" si="2074"/>
        <v>1</v>
      </c>
      <c r="G14697" s="6">
        <f t="shared" si="2075"/>
        <v>3</v>
      </c>
      <c r="H14697" s="6">
        <f t="shared" si="2076"/>
        <v>11</v>
      </c>
      <c r="I14697" s="6">
        <f t="shared" si="2077"/>
        <v>45</v>
      </c>
      <c r="J14697" s="6" t="str">
        <f t="shared" si="2078"/>
        <v>11-3</v>
      </c>
      <c r="K14697" s="6" t="str">
        <f t="shared" si="2072"/>
        <v>WK</v>
      </c>
      <c r="L14697" s="6" t="str">
        <f t="shared" si="2079"/>
        <v>EVE</v>
      </c>
      <c r="M14697" s="6">
        <f t="shared" si="2080"/>
        <v>0</v>
      </c>
    </row>
    <row r="14698" spans="3:13" x14ac:dyDescent="0.35">
      <c r="C14698" s="42">
        <v>42311.083333333336</v>
      </c>
      <c r="D14698" s="32">
        <v>1707.0501708984375</v>
      </c>
      <c r="E14698" s="34" t="str">
        <f t="shared" si="2073"/>
        <v>11-03</v>
      </c>
      <c r="F14698" s="6">
        <f t="shared" si="2074"/>
        <v>2</v>
      </c>
      <c r="G14698" s="6">
        <f t="shared" si="2075"/>
        <v>3</v>
      </c>
      <c r="H14698" s="6">
        <f t="shared" si="2076"/>
        <v>11</v>
      </c>
      <c r="I14698" s="6">
        <f t="shared" si="2077"/>
        <v>45</v>
      </c>
      <c r="J14698" s="6" t="str">
        <f t="shared" si="2078"/>
        <v>11-3</v>
      </c>
      <c r="K14698" s="6" t="str">
        <f t="shared" si="2072"/>
        <v>WK</v>
      </c>
      <c r="L14698" s="6" t="str">
        <f t="shared" si="2079"/>
        <v>EVE</v>
      </c>
      <c r="M14698" s="6">
        <f t="shared" si="2080"/>
        <v>0</v>
      </c>
    </row>
    <row r="14699" spans="3:13" x14ac:dyDescent="0.35">
      <c r="C14699" s="42">
        <v>42311.104166666664</v>
      </c>
      <c r="D14699" s="32">
        <v>1692.146728515625</v>
      </c>
      <c r="E14699" s="34" t="str">
        <f t="shared" si="2073"/>
        <v>11-03</v>
      </c>
      <c r="F14699" s="6">
        <f t="shared" si="2074"/>
        <v>2</v>
      </c>
      <c r="G14699" s="6">
        <f t="shared" si="2075"/>
        <v>3</v>
      </c>
      <c r="H14699" s="6">
        <f t="shared" si="2076"/>
        <v>11</v>
      </c>
      <c r="I14699" s="6">
        <f t="shared" si="2077"/>
        <v>45</v>
      </c>
      <c r="J14699" s="6" t="str">
        <f t="shared" si="2078"/>
        <v>11-3</v>
      </c>
      <c r="K14699" s="6" t="str">
        <f t="shared" si="2072"/>
        <v>WK</v>
      </c>
      <c r="L14699" s="6" t="str">
        <f t="shared" si="2079"/>
        <v>EVE</v>
      </c>
      <c r="M14699" s="6">
        <f t="shared" si="2080"/>
        <v>0</v>
      </c>
    </row>
    <row r="14700" spans="3:13" x14ac:dyDescent="0.35">
      <c r="C14700" s="42">
        <v>42311.125</v>
      </c>
      <c r="D14700" s="32">
        <v>1674.779052734375</v>
      </c>
      <c r="E14700" s="34" t="str">
        <f t="shared" si="2073"/>
        <v>11-03</v>
      </c>
      <c r="F14700" s="6">
        <f t="shared" si="2074"/>
        <v>3</v>
      </c>
      <c r="G14700" s="6">
        <f t="shared" si="2075"/>
        <v>3</v>
      </c>
      <c r="H14700" s="6">
        <f t="shared" si="2076"/>
        <v>11</v>
      </c>
      <c r="I14700" s="6">
        <f t="shared" si="2077"/>
        <v>45</v>
      </c>
      <c r="J14700" s="6" t="str">
        <f t="shared" si="2078"/>
        <v>11-3</v>
      </c>
      <c r="K14700" s="6" t="str">
        <f t="shared" si="2072"/>
        <v>WK</v>
      </c>
      <c r="L14700" s="6" t="str">
        <f t="shared" si="2079"/>
        <v>EVE</v>
      </c>
      <c r="M14700" s="6">
        <f t="shared" si="2080"/>
        <v>0</v>
      </c>
    </row>
    <row r="14701" spans="3:13" x14ac:dyDescent="0.35">
      <c r="C14701" s="42">
        <v>42311.145833333336</v>
      </c>
      <c r="D14701" s="32">
        <v>1669.3963623046875</v>
      </c>
      <c r="E14701" s="34" t="str">
        <f t="shared" si="2073"/>
        <v>11-03</v>
      </c>
      <c r="F14701" s="6">
        <f t="shared" si="2074"/>
        <v>3</v>
      </c>
      <c r="G14701" s="6">
        <f t="shared" si="2075"/>
        <v>3</v>
      </c>
      <c r="H14701" s="6">
        <f t="shared" si="2076"/>
        <v>11</v>
      </c>
      <c r="I14701" s="6">
        <f t="shared" si="2077"/>
        <v>45</v>
      </c>
      <c r="J14701" s="6" t="str">
        <f t="shared" si="2078"/>
        <v>11-3</v>
      </c>
      <c r="K14701" s="6" t="str">
        <f t="shared" si="2072"/>
        <v>WK</v>
      </c>
      <c r="L14701" s="6" t="str">
        <f t="shared" si="2079"/>
        <v>EVE</v>
      </c>
      <c r="M14701" s="6">
        <f t="shared" si="2080"/>
        <v>0</v>
      </c>
    </row>
    <row r="14702" spans="3:13" x14ac:dyDescent="0.35">
      <c r="C14702" s="42">
        <v>42311.166666666664</v>
      </c>
      <c r="D14702" s="32">
        <v>1673.108642578125</v>
      </c>
      <c r="E14702" s="34" t="str">
        <f t="shared" si="2073"/>
        <v>11-03</v>
      </c>
      <c r="F14702" s="6">
        <f t="shared" si="2074"/>
        <v>4</v>
      </c>
      <c r="G14702" s="6">
        <f t="shared" si="2075"/>
        <v>3</v>
      </c>
      <c r="H14702" s="6">
        <f t="shared" si="2076"/>
        <v>11</v>
      </c>
      <c r="I14702" s="6">
        <f t="shared" si="2077"/>
        <v>45</v>
      </c>
      <c r="J14702" s="6" t="str">
        <f t="shared" si="2078"/>
        <v>11-3</v>
      </c>
      <c r="K14702" s="6" t="str">
        <f t="shared" si="2072"/>
        <v>WK</v>
      </c>
      <c r="L14702" s="6" t="str">
        <f t="shared" si="2079"/>
        <v>EVE</v>
      </c>
      <c r="M14702" s="6">
        <f t="shared" si="2080"/>
        <v>0</v>
      </c>
    </row>
    <row r="14703" spans="3:13" x14ac:dyDescent="0.35">
      <c r="C14703" s="42">
        <v>42311.1875</v>
      </c>
      <c r="D14703" s="32">
        <v>1716.297119140625</v>
      </c>
      <c r="E14703" s="34" t="str">
        <f t="shared" si="2073"/>
        <v>11-03</v>
      </c>
      <c r="F14703" s="6">
        <f t="shared" si="2074"/>
        <v>4</v>
      </c>
      <c r="G14703" s="6">
        <f t="shared" si="2075"/>
        <v>3</v>
      </c>
      <c r="H14703" s="6">
        <f t="shared" si="2076"/>
        <v>11</v>
      </c>
      <c r="I14703" s="6">
        <f t="shared" si="2077"/>
        <v>45</v>
      </c>
      <c r="J14703" s="6" t="str">
        <f t="shared" si="2078"/>
        <v>11-3</v>
      </c>
      <c r="K14703" s="6" t="str">
        <f t="shared" si="2072"/>
        <v>WK</v>
      </c>
      <c r="L14703" s="6" t="str">
        <f t="shared" si="2079"/>
        <v>EVE</v>
      </c>
      <c r="M14703" s="6">
        <f t="shared" si="2080"/>
        <v>0</v>
      </c>
    </row>
    <row r="14704" spans="3:13" x14ac:dyDescent="0.35">
      <c r="C14704" s="42">
        <v>42311.208333333336</v>
      </c>
      <c r="D14704" s="32">
        <v>1770.2393798828125</v>
      </c>
      <c r="E14704" s="34" t="str">
        <f t="shared" si="2073"/>
        <v>11-03</v>
      </c>
      <c r="F14704" s="6">
        <f t="shared" si="2074"/>
        <v>5</v>
      </c>
      <c r="G14704" s="6">
        <f t="shared" si="2075"/>
        <v>3</v>
      </c>
      <c r="H14704" s="6">
        <f t="shared" si="2076"/>
        <v>11</v>
      </c>
      <c r="I14704" s="6">
        <f t="shared" si="2077"/>
        <v>45</v>
      </c>
      <c r="J14704" s="6" t="str">
        <f t="shared" si="2078"/>
        <v>11-3</v>
      </c>
      <c r="K14704" s="6" t="str">
        <f t="shared" si="2072"/>
        <v>WK</v>
      </c>
      <c r="L14704" s="6" t="str">
        <f t="shared" si="2079"/>
        <v>EVE</v>
      </c>
      <c r="M14704" s="6">
        <f t="shared" si="2080"/>
        <v>0</v>
      </c>
    </row>
    <row r="14705" spans="3:13" x14ac:dyDescent="0.35">
      <c r="C14705" s="42">
        <v>42311.229166666664</v>
      </c>
      <c r="D14705" s="32">
        <v>1883.4366455078125</v>
      </c>
      <c r="E14705" s="34" t="str">
        <f t="shared" si="2073"/>
        <v>11-03</v>
      </c>
      <c r="F14705" s="6">
        <f t="shared" si="2074"/>
        <v>5</v>
      </c>
      <c r="G14705" s="6">
        <f t="shared" si="2075"/>
        <v>3</v>
      </c>
      <c r="H14705" s="6">
        <f t="shared" si="2076"/>
        <v>11</v>
      </c>
      <c r="I14705" s="6">
        <f t="shared" si="2077"/>
        <v>45</v>
      </c>
      <c r="J14705" s="6" t="str">
        <f t="shared" si="2078"/>
        <v>11-3</v>
      </c>
      <c r="K14705" s="6" t="str">
        <f t="shared" si="2072"/>
        <v>WK</v>
      </c>
      <c r="L14705" s="6" t="str">
        <f t="shared" si="2079"/>
        <v>EVE</v>
      </c>
      <c r="M14705" s="6">
        <f t="shared" si="2080"/>
        <v>0</v>
      </c>
    </row>
    <row r="14706" spans="3:13" x14ac:dyDescent="0.35">
      <c r="C14706" s="42">
        <v>42311.25</v>
      </c>
      <c r="D14706" s="32">
        <v>1992.7989501953125</v>
      </c>
      <c r="E14706" s="34" t="str">
        <f t="shared" si="2073"/>
        <v>11-03</v>
      </c>
      <c r="F14706" s="6">
        <f t="shared" si="2074"/>
        <v>6</v>
      </c>
      <c r="G14706" s="6">
        <f t="shared" si="2075"/>
        <v>3</v>
      </c>
      <c r="H14706" s="6">
        <f t="shared" si="2076"/>
        <v>11</v>
      </c>
      <c r="I14706" s="6">
        <f t="shared" si="2077"/>
        <v>45</v>
      </c>
      <c r="J14706" s="6" t="str">
        <f t="shared" si="2078"/>
        <v>11-3</v>
      </c>
      <c r="K14706" s="6" t="str">
        <f t="shared" si="2072"/>
        <v>WK</v>
      </c>
      <c r="L14706" s="6" t="str">
        <f t="shared" si="2079"/>
        <v>EVE</v>
      </c>
      <c r="M14706" s="6">
        <f t="shared" si="2080"/>
        <v>0</v>
      </c>
    </row>
    <row r="14707" spans="3:13" x14ac:dyDescent="0.35">
      <c r="C14707" s="42">
        <v>42311.270833333336</v>
      </c>
      <c r="D14707" s="32">
        <v>2086.646728515625</v>
      </c>
      <c r="E14707" s="34" t="str">
        <f t="shared" si="2073"/>
        <v>11-03</v>
      </c>
      <c r="F14707" s="6">
        <f t="shared" si="2074"/>
        <v>6</v>
      </c>
      <c r="G14707" s="6">
        <f t="shared" si="2075"/>
        <v>3</v>
      </c>
      <c r="H14707" s="6">
        <f t="shared" si="2076"/>
        <v>11</v>
      </c>
      <c r="I14707" s="6">
        <f t="shared" si="2077"/>
        <v>45</v>
      </c>
      <c r="J14707" s="6" t="str">
        <f t="shared" si="2078"/>
        <v>11-3</v>
      </c>
      <c r="K14707" s="6" t="str">
        <f t="shared" si="2072"/>
        <v>WK</v>
      </c>
      <c r="L14707" s="6" t="str">
        <f t="shared" si="2079"/>
        <v>EVE</v>
      </c>
      <c r="M14707" s="6">
        <f t="shared" si="2080"/>
        <v>0</v>
      </c>
    </row>
    <row r="14708" spans="3:13" x14ac:dyDescent="0.35">
      <c r="C14708" s="42">
        <v>42311.291666666664</v>
      </c>
      <c r="D14708" s="32">
        <v>2142.265380859375</v>
      </c>
      <c r="E14708" s="34" t="str">
        <f t="shared" si="2073"/>
        <v>11-03</v>
      </c>
      <c r="F14708" s="6">
        <f t="shared" si="2074"/>
        <v>7</v>
      </c>
      <c r="G14708" s="6">
        <f t="shared" si="2075"/>
        <v>3</v>
      </c>
      <c r="H14708" s="6">
        <f t="shared" si="2076"/>
        <v>11</v>
      </c>
      <c r="I14708" s="6">
        <f t="shared" si="2077"/>
        <v>45</v>
      </c>
      <c r="J14708" s="6" t="str">
        <f t="shared" si="2078"/>
        <v>11-3</v>
      </c>
      <c r="K14708" s="6" t="str">
        <f t="shared" si="2072"/>
        <v>WK</v>
      </c>
      <c r="L14708" s="6" t="str">
        <f t="shared" si="2079"/>
        <v>DAY</v>
      </c>
      <c r="M14708" s="6">
        <f t="shared" si="2080"/>
        <v>0</v>
      </c>
    </row>
    <row r="14709" spans="3:13" x14ac:dyDescent="0.35">
      <c r="C14709" s="42">
        <v>42311.3125</v>
      </c>
      <c r="D14709" s="32">
        <v>2182.238525390625</v>
      </c>
      <c r="E14709" s="34" t="str">
        <f t="shared" si="2073"/>
        <v>11-03</v>
      </c>
      <c r="F14709" s="6">
        <f t="shared" si="2074"/>
        <v>7</v>
      </c>
      <c r="G14709" s="6">
        <f t="shared" si="2075"/>
        <v>3</v>
      </c>
      <c r="H14709" s="6">
        <f t="shared" si="2076"/>
        <v>11</v>
      </c>
      <c r="I14709" s="6">
        <f t="shared" si="2077"/>
        <v>45</v>
      </c>
      <c r="J14709" s="6" t="str">
        <f t="shared" si="2078"/>
        <v>11-3</v>
      </c>
      <c r="K14709" s="6" t="str">
        <f t="shared" si="2072"/>
        <v>WK</v>
      </c>
      <c r="L14709" s="6" t="str">
        <f t="shared" si="2079"/>
        <v>DAY</v>
      </c>
      <c r="M14709" s="6">
        <f t="shared" si="2080"/>
        <v>0</v>
      </c>
    </row>
    <row r="14710" spans="3:13" x14ac:dyDescent="0.35">
      <c r="C14710" s="42">
        <v>42311.333333333336</v>
      </c>
      <c r="D14710" s="32">
        <v>2228.2490234375</v>
      </c>
      <c r="E14710" s="34" t="str">
        <f t="shared" si="2073"/>
        <v>11-03</v>
      </c>
      <c r="F14710" s="6">
        <f t="shared" si="2074"/>
        <v>8</v>
      </c>
      <c r="G14710" s="6">
        <f t="shared" si="2075"/>
        <v>3</v>
      </c>
      <c r="H14710" s="6">
        <f t="shared" si="2076"/>
        <v>11</v>
      </c>
      <c r="I14710" s="6">
        <f t="shared" si="2077"/>
        <v>45</v>
      </c>
      <c r="J14710" s="6" t="str">
        <f t="shared" si="2078"/>
        <v>11-3</v>
      </c>
      <c r="K14710" s="6" t="str">
        <f t="shared" si="2072"/>
        <v>WK</v>
      </c>
      <c r="L14710" s="6" t="str">
        <f t="shared" si="2079"/>
        <v>DAY</v>
      </c>
      <c r="M14710" s="6">
        <f t="shared" si="2080"/>
        <v>0</v>
      </c>
    </row>
    <row r="14711" spans="3:13" x14ac:dyDescent="0.35">
      <c r="C14711" s="42">
        <v>42311.354166666664</v>
      </c>
      <c r="D14711" s="32">
        <v>2271.588623046875</v>
      </c>
      <c r="E14711" s="34" t="str">
        <f t="shared" si="2073"/>
        <v>11-03</v>
      </c>
      <c r="F14711" s="6">
        <f t="shared" si="2074"/>
        <v>8</v>
      </c>
      <c r="G14711" s="6">
        <f t="shared" si="2075"/>
        <v>3</v>
      </c>
      <c r="H14711" s="6">
        <f t="shared" si="2076"/>
        <v>11</v>
      </c>
      <c r="I14711" s="6">
        <f t="shared" si="2077"/>
        <v>45</v>
      </c>
      <c r="J14711" s="6" t="str">
        <f t="shared" si="2078"/>
        <v>11-3</v>
      </c>
      <c r="K14711" s="6" t="str">
        <f t="shared" si="2072"/>
        <v>WK</v>
      </c>
      <c r="L14711" s="6" t="str">
        <f t="shared" si="2079"/>
        <v>DAY</v>
      </c>
      <c r="M14711" s="6">
        <f t="shared" si="2080"/>
        <v>0</v>
      </c>
    </row>
    <row r="14712" spans="3:13" x14ac:dyDescent="0.35">
      <c r="C14712" s="42">
        <v>42311.375</v>
      </c>
      <c r="D14712" s="32">
        <v>2296.390869140625</v>
      </c>
      <c r="E14712" s="34" t="str">
        <f t="shared" si="2073"/>
        <v>11-03</v>
      </c>
      <c r="F14712" s="6">
        <f t="shared" si="2074"/>
        <v>9</v>
      </c>
      <c r="G14712" s="6">
        <f t="shared" si="2075"/>
        <v>3</v>
      </c>
      <c r="H14712" s="6">
        <f t="shared" si="2076"/>
        <v>11</v>
      </c>
      <c r="I14712" s="6">
        <f t="shared" si="2077"/>
        <v>45</v>
      </c>
      <c r="J14712" s="6" t="str">
        <f t="shared" si="2078"/>
        <v>11-3</v>
      </c>
      <c r="K14712" s="6" t="str">
        <f t="shared" si="2072"/>
        <v>WK</v>
      </c>
      <c r="L14712" s="6" t="str">
        <f t="shared" si="2079"/>
        <v>DAY</v>
      </c>
      <c r="M14712" s="6">
        <f t="shared" si="2080"/>
        <v>0</v>
      </c>
    </row>
    <row r="14713" spans="3:13" x14ac:dyDescent="0.35">
      <c r="C14713" s="42">
        <v>42311.395833333336</v>
      </c>
      <c r="D14713" s="32">
        <v>2297.798583984375</v>
      </c>
      <c r="E14713" s="34" t="str">
        <f t="shared" si="2073"/>
        <v>11-03</v>
      </c>
      <c r="F14713" s="6">
        <f t="shared" si="2074"/>
        <v>9</v>
      </c>
      <c r="G14713" s="6">
        <f t="shared" si="2075"/>
        <v>3</v>
      </c>
      <c r="H14713" s="6">
        <f t="shared" si="2076"/>
        <v>11</v>
      </c>
      <c r="I14713" s="6">
        <f t="shared" si="2077"/>
        <v>45</v>
      </c>
      <c r="J14713" s="6" t="str">
        <f t="shared" si="2078"/>
        <v>11-3</v>
      </c>
      <c r="K14713" s="6" t="str">
        <f t="shared" si="2072"/>
        <v>WK</v>
      </c>
      <c r="L14713" s="6" t="str">
        <f t="shared" si="2079"/>
        <v>DAY</v>
      </c>
      <c r="M14713" s="6">
        <f t="shared" si="2080"/>
        <v>0</v>
      </c>
    </row>
    <row r="14714" spans="3:13" x14ac:dyDescent="0.35">
      <c r="C14714" s="42">
        <v>42311.416666666664</v>
      </c>
      <c r="D14714" s="32">
        <v>2336.31787109375</v>
      </c>
      <c r="E14714" s="34" t="str">
        <f t="shared" si="2073"/>
        <v>11-03</v>
      </c>
      <c r="F14714" s="6">
        <f t="shared" si="2074"/>
        <v>10</v>
      </c>
      <c r="G14714" s="6">
        <f t="shared" si="2075"/>
        <v>3</v>
      </c>
      <c r="H14714" s="6">
        <f t="shared" si="2076"/>
        <v>11</v>
      </c>
      <c r="I14714" s="6">
        <f t="shared" si="2077"/>
        <v>45</v>
      </c>
      <c r="J14714" s="6" t="str">
        <f t="shared" si="2078"/>
        <v>11-3</v>
      </c>
      <c r="K14714" s="6" t="str">
        <f t="shared" si="2072"/>
        <v>WK</v>
      </c>
      <c r="L14714" s="6" t="str">
        <f t="shared" si="2079"/>
        <v>DAY</v>
      </c>
      <c r="M14714" s="6">
        <f t="shared" si="2080"/>
        <v>0</v>
      </c>
    </row>
    <row r="14715" spans="3:13" x14ac:dyDescent="0.35">
      <c r="C14715" s="42">
        <v>42311.4375</v>
      </c>
      <c r="D14715" s="32">
        <v>2341.712158203125</v>
      </c>
      <c r="E14715" s="34" t="str">
        <f t="shared" si="2073"/>
        <v>11-03</v>
      </c>
      <c r="F14715" s="6">
        <f t="shared" si="2074"/>
        <v>10</v>
      </c>
      <c r="G14715" s="6">
        <f t="shared" si="2075"/>
        <v>3</v>
      </c>
      <c r="H14715" s="6">
        <f t="shared" si="2076"/>
        <v>11</v>
      </c>
      <c r="I14715" s="6">
        <f t="shared" si="2077"/>
        <v>45</v>
      </c>
      <c r="J14715" s="6" t="str">
        <f t="shared" si="2078"/>
        <v>11-3</v>
      </c>
      <c r="K14715" s="6" t="str">
        <f t="shared" si="2072"/>
        <v>WK</v>
      </c>
      <c r="L14715" s="6" t="str">
        <f t="shared" si="2079"/>
        <v>DAY</v>
      </c>
      <c r="M14715" s="6">
        <f t="shared" si="2080"/>
        <v>0</v>
      </c>
    </row>
    <row r="14716" spans="3:13" x14ac:dyDescent="0.35">
      <c r="C14716" s="42">
        <v>42311.458333333336</v>
      </c>
      <c r="D14716" s="32">
        <v>2325.1376953125</v>
      </c>
      <c r="E14716" s="34" t="str">
        <f t="shared" si="2073"/>
        <v>11-03</v>
      </c>
      <c r="F14716" s="6">
        <f t="shared" si="2074"/>
        <v>11</v>
      </c>
      <c r="G14716" s="6">
        <f t="shared" si="2075"/>
        <v>3</v>
      </c>
      <c r="H14716" s="6">
        <f t="shared" si="2076"/>
        <v>11</v>
      </c>
      <c r="I14716" s="6">
        <f t="shared" si="2077"/>
        <v>45</v>
      </c>
      <c r="J14716" s="6" t="str">
        <f t="shared" si="2078"/>
        <v>11-3</v>
      </c>
      <c r="K14716" s="6" t="str">
        <f t="shared" si="2072"/>
        <v>WK</v>
      </c>
      <c r="L14716" s="6" t="str">
        <f t="shared" si="2079"/>
        <v>DAY</v>
      </c>
      <c r="M14716" s="6">
        <f t="shared" si="2080"/>
        <v>0</v>
      </c>
    </row>
    <row r="14717" spans="3:13" x14ac:dyDescent="0.35">
      <c r="C14717" s="42">
        <v>42311.479166666664</v>
      </c>
      <c r="D14717" s="32">
        <v>2322.249267578125</v>
      </c>
      <c r="E14717" s="34" t="str">
        <f t="shared" si="2073"/>
        <v>11-03</v>
      </c>
      <c r="F14717" s="6">
        <f t="shared" si="2074"/>
        <v>11</v>
      </c>
      <c r="G14717" s="6">
        <f t="shared" si="2075"/>
        <v>3</v>
      </c>
      <c r="H14717" s="6">
        <f t="shared" si="2076"/>
        <v>11</v>
      </c>
      <c r="I14717" s="6">
        <f t="shared" si="2077"/>
        <v>45</v>
      </c>
      <c r="J14717" s="6" t="str">
        <f t="shared" si="2078"/>
        <v>11-3</v>
      </c>
      <c r="K14717" s="6" t="str">
        <f t="shared" si="2072"/>
        <v>WK</v>
      </c>
      <c r="L14717" s="6" t="str">
        <f t="shared" si="2079"/>
        <v>DAY</v>
      </c>
      <c r="M14717" s="6">
        <f t="shared" si="2080"/>
        <v>0</v>
      </c>
    </row>
    <row r="14718" spans="3:13" x14ac:dyDescent="0.35">
      <c r="C14718" s="42">
        <v>42311.5</v>
      </c>
      <c r="D14718" s="32">
        <v>2328.615966796875</v>
      </c>
      <c r="E14718" s="34" t="str">
        <f t="shared" si="2073"/>
        <v>11-03</v>
      </c>
      <c r="F14718" s="6">
        <f t="shared" si="2074"/>
        <v>12</v>
      </c>
      <c r="G14718" s="6">
        <f t="shared" si="2075"/>
        <v>3</v>
      </c>
      <c r="H14718" s="6">
        <f t="shared" si="2076"/>
        <v>11</v>
      </c>
      <c r="I14718" s="6">
        <f t="shared" si="2077"/>
        <v>45</v>
      </c>
      <c r="J14718" s="6" t="str">
        <f t="shared" si="2078"/>
        <v>11-3</v>
      </c>
      <c r="K14718" s="6" t="str">
        <f t="shared" si="2072"/>
        <v>WK</v>
      </c>
      <c r="L14718" s="6" t="str">
        <f t="shared" si="2079"/>
        <v>DAY</v>
      </c>
      <c r="M14718" s="6">
        <f t="shared" si="2080"/>
        <v>0</v>
      </c>
    </row>
    <row r="14719" spans="3:13" x14ac:dyDescent="0.35">
      <c r="C14719" s="42">
        <v>42311.520833333336</v>
      </c>
      <c r="D14719" s="32">
        <v>2335.985595703125</v>
      </c>
      <c r="E14719" s="34" t="str">
        <f t="shared" si="2073"/>
        <v>11-03</v>
      </c>
      <c r="F14719" s="6">
        <f t="shared" si="2074"/>
        <v>12</v>
      </c>
      <c r="G14719" s="6">
        <f t="shared" si="2075"/>
        <v>3</v>
      </c>
      <c r="H14719" s="6">
        <f t="shared" si="2076"/>
        <v>11</v>
      </c>
      <c r="I14719" s="6">
        <f t="shared" si="2077"/>
        <v>45</v>
      </c>
      <c r="J14719" s="6" t="str">
        <f t="shared" si="2078"/>
        <v>11-3</v>
      </c>
      <c r="K14719" s="6" t="str">
        <f t="shared" si="2072"/>
        <v>WK</v>
      </c>
      <c r="L14719" s="6" t="str">
        <f t="shared" si="2079"/>
        <v>DAY</v>
      </c>
      <c r="M14719" s="6">
        <f t="shared" si="2080"/>
        <v>0</v>
      </c>
    </row>
    <row r="14720" spans="3:13" x14ac:dyDescent="0.35">
      <c r="C14720" s="42">
        <v>42311.541666666664</v>
      </c>
      <c r="D14720" s="32">
        <v>2353.824951171875</v>
      </c>
      <c r="E14720" s="34" t="str">
        <f t="shared" si="2073"/>
        <v>11-03</v>
      </c>
      <c r="F14720" s="6">
        <f t="shared" si="2074"/>
        <v>13</v>
      </c>
      <c r="G14720" s="6">
        <f t="shared" si="2075"/>
        <v>3</v>
      </c>
      <c r="H14720" s="6">
        <f t="shared" si="2076"/>
        <v>11</v>
      </c>
      <c r="I14720" s="6">
        <f t="shared" si="2077"/>
        <v>45</v>
      </c>
      <c r="J14720" s="6" t="str">
        <f t="shared" si="2078"/>
        <v>11-3</v>
      </c>
      <c r="K14720" s="6" t="str">
        <f t="shared" si="2072"/>
        <v>WK</v>
      </c>
      <c r="L14720" s="6" t="str">
        <f t="shared" si="2079"/>
        <v>DAY</v>
      </c>
      <c r="M14720" s="6">
        <f t="shared" si="2080"/>
        <v>0</v>
      </c>
    </row>
    <row r="14721" spans="3:13" x14ac:dyDescent="0.35">
      <c r="C14721" s="42">
        <v>42311.5625</v>
      </c>
      <c r="D14721" s="32">
        <v>2396.352294921875</v>
      </c>
      <c r="E14721" s="34" t="str">
        <f t="shared" si="2073"/>
        <v>11-03</v>
      </c>
      <c r="F14721" s="6">
        <f t="shared" si="2074"/>
        <v>13</v>
      </c>
      <c r="G14721" s="6">
        <f t="shared" si="2075"/>
        <v>3</v>
      </c>
      <c r="H14721" s="6">
        <f t="shared" si="2076"/>
        <v>11</v>
      </c>
      <c r="I14721" s="6">
        <f t="shared" si="2077"/>
        <v>45</v>
      </c>
      <c r="J14721" s="6" t="str">
        <f t="shared" si="2078"/>
        <v>11-3</v>
      </c>
      <c r="K14721" s="6" t="str">
        <f t="shared" si="2072"/>
        <v>WK</v>
      </c>
      <c r="L14721" s="6" t="str">
        <f t="shared" si="2079"/>
        <v>DAY</v>
      </c>
      <c r="M14721" s="6">
        <f t="shared" si="2080"/>
        <v>0</v>
      </c>
    </row>
    <row r="14722" spans="3:13" x14ac:dyDescent="0.35">
      <c r="C14722" s="42">
        <v>42311.583333333336</v>
      </c>
      <c r="D14722" s="32">
        <v>2399.55908203125</v>
      </c>
      <c r="E14722" s="34" t="str">
        <f t="shared" si="2073"/>
        <v>11-03</v>
      </c>
      <c r="F14722" s="6">
        <f t="shared" si="2074"/>
        <v>14</v>
      </c>
      <c r="G14722" s="6">
        <f t="shared" si="2075"/>
        <v>3</v>
      </c>
      <c r="H14722" s="6">
        <f t="shared" si="2076"/>
        <v>11</v>
      </c>
      <c r="I14722" s="6">
        <f t="shared" si="2077"/>
        <v>45</v>
      </c>
      <c r="J14722" s="6" t="str">
        <f t="shared" si="2078"/>
        <v>11-3</v>
      </c>
      <c r="K14722" s="6" t="str">
        <f t="shared" si="2072"/>
        <v>WK</v>
      </c>
      <c r="L14722" s="6" t="str">
        <f t="shared" si="2079"/>
        <v>DAY</v>
      </c>
      <c r="M14722" s="6">
        <f t="shared" si="2080"/>
        <v>0</v>
      </c>
    </row>
    <row r="14723" spans="3:13" x14ac:dyDescent="0.35">
      <c r="C14723" s="42">
        <v>42311.604166666664</v>
      </c>
      <c r="D14723" s="32">
        <v>2382.060791015625</v>
      </c>
      <c r="E14723" s="34" t="str">
        <f t="shared" si="2073"/>
        <v>11-03</v>
      </c>
      <c r="F14723" s="6">
        <f t="shared" si="2074"/>
        <v>14</v>
      </c>
      <c r="G14723" s="6">
        <f t="shared" si="2075"/>
        <v>3</v>
      </c>
      <c r="H14723" s="6">
        <f t="shared" si="2076"/>
        <v>11</v>
      </c>
      <c r="I14723" s="6">
        <f t="shared" si="2077"/>
        <v>45</v>
      </c>
      <c r="J14723" s="6" t="str">
        <f t="shared" si="2078"/>
        <v>11-3</v>
      </c>
      <c r="K14723" s="6" t="str">
        <f t="shared" si="2072"/>
        <v>WK</v>
      </c>
      <c r="L14723" s="6" t="str">
        <f t="shared" si="2079"/>
        <v>DAY</v>
      </c>
      <c r="M14723" s="6">
        <f t="shared" si="2080"/>
        <v>0</v>
      </c>
    </row>
    <row r="14724" spans="3:13" x14ac:dyDescent="0.35">
      <c r="C14724" s="42">
        <v>42311.625</v>
      </c>
      <c r="D14724" s="32">
        <v>2399.3388671875</v>
      </c>
      <c r="E14724" s="34" t="str">
        <f t="shared" si="2073"/>
        <v>11-03</v>
      </c>
      <c r="F14724" s="6">
        <f t="shared" si="2074"/>
        <v>15</v>
      </c>
      <c r="G14724" s="6">
        <f t="shared" si="2075"/>
        <v>3</v>
      </c>
      <c r="H14724" s="6">
        <f t="shared" si="2076"/>
        <v>11</v>
      </c>
      <c r="I14724" s="6">
        <f t="shared" si="2077"/>
        <v>45</v>
      </c>
      <c r="J14724" s="6" t="str">
        <f t="shared" si="2078"/>
        <v>11-3</v>
      </c>
      <c r="K14724" s="6" t="str">
        <f t="shared" si="2072"/>
        <v>WK</v>
      </c>
      <c r="L14724" s="6" t="str">
        <f t="shared" si="2079"/>
        <v>DAY</v>
      </c>
      <c r="M14724" s="6">
        <f t="shared" si="2080"/>
        <v>0</v>
      </c>
    </row>
    <row r="14725" spans="3:13" x14ac:dyDescent="0.35">
      <c r="C14725" s="42">
        <v>42311.645833333336</v>
      </c>
      <c r="D14725" s="32">
        <v>2431.279296875</v>
      </c>
      <c r="E14725" s="34" t="str">
        <f t="shared" si="2073"/>
        <v>11-03</v>
      </c>
      <c r="F14725" s="6">
        <f t="shared" si="2074"/>
        <v>15</v>
      </c>
      <c r="G14725" s="6">
        <f t="shared" si="2075"/>
        <v>3</v>
      </c>
      <c r="H14725" s="6">
        <f t="shared" si="2076"/>
        <v>11</v>
      </c>
      <c r="I14725" s="6">
        <f t="shared" si="2077"/>
        <v>45</v>
      </c>
      <c r="J14725" s="6" t="str">
        <f t="shared" si="2078"/>
        <v>11-3</v>
      </c>
      <c r="K14725" s="6" t="str">
        <f t="shared" si="2072"/>
        <v>WK</v>
      </c>
      <c r="L14725" s="6" t="str">
        <f t="shared" si="2079"/>
        <v>DAY</v>
      </c>
      <c r="M14725" s="6">
        <f t="shared" si="2080"/>
        <v>0</v>
      </c>
    </row>
    <row r="14726" spans="3:13" x14ac:dyDescent="0.35">
      <c r="C14726" s="42">
        <v>42311.666666666664</v>
      </c>
      <c r="D14726" s="32">
        <v>2460.242431640625</v>
      </c>
      <c r="E14726" s="34" t="str">
        <f t="shared" si="2073"/>
        <v>11-03</v>
      </c>
      <c r="F14726" s="6">
        <f t="shared" si="2074"/>
        <v>16</v>
      </c>
      <c r="G14726" s="6">
        <f t="shared" si="2075"/>
        <v>3</v>
      </c>
      <c r="H14726" s="6">
        <f t="shared" si="2076"/>
        <v>11</v>
      </c>
      <c r="I14726" s="6">
        <f t="shared" si="2077"/>
        <v>45</v>
      </c>
      <c r="J14726" s="6" t="str">
        <f t="shared" si="2078"/>
        <v>11-3</v>
      </c>
      <c r="K14726" s="6" t="str">
        <f t="shared" si="2072"/>
        <v>WK</v>
      </c>
      <c r="L14726" s="6" t="str">
        <f t="shared" si="2079"/>
        <v>DAY</v>
      </c>
      <c r="M14726" s="6">
        <f t="shared" si="2080"/>
        <v>0</v>
      </c>
    </row>
    <row r="14727" spans="3:13" x14ac:dyDescent="0.35">
      <c r="C14727" s="42">
        <v>42311.6875</v>
      </c>
      <c r="D14727" s="32">
        <v>2509.9287109375</v>
      </c>
      <c r="E14727" s="34" t="str">
        <f t="shared" si="2073"/>
        <v>11-03</v>
      </c>
      <c r="F14727" s="6">
        <f t="shared" si="2074"/>
        <v>16</v>
      </c>
      <c r="G14727" s="6">
        <f t="shared" si="2075"/>
        <v>3</v>
      </c>
      <c r="H14727" s="6">
        <f t="shared" si="2076"/>
        <v>11</v>
      </c>
      <c r="I14727" s="6">
        <f t="shared" si="2077"/>
        <v>45</v>
      </c>
      <c r="J14727" s="6" t="str">
        <f t="shared" si="2078"/>
        <v>11-3</v>
      </c>
      <c r="K14727" s="6" t="str">
        <f t="shared" ref="K14727:K14790" si="2081">IF(WEEKDAY(C14727,11)&lt;6,"WK","WKND")</f>
        <v>WK</v>
      </c>
      <c r="L14727" s="6" t="str">
        <f t="shared" si="2079"/>
        <v>DAY</v>
      </c>
      <c r="M14727" s="6">
        <f t="shared" si="2080"/>
        <v>0</v>
      </c>
    </row>
    <row r="14728" spans="3:13" x14ac:dyDescent="0.35">
      <c r="C14728" s="42">
        <v>42311.708333333336</v>
      </c>
      <c r="D14728" s="32">
        <v>2657.839599609375</v>
      </c>
      <c r="E14728" s="34" t="str">
        <f t="shared" ref="E14728:E14791" si="2082">TEXT(MONTH(C14728),"00")&amp;"-"&amp;TEXT(DAY(C14728),"00")</f>
        <v>11-03</v>
      </c>
      <c r="F14728" s="6">
        <f t="shared" ref="F14728:F14791" si="2083">HOUR(C14728)</f>
        <v>17</v>
      </c>
      <c r="G14728" s="6">
        <f t="shared" ref="G14728:G14791" si="2084">DAY(C14728)</f>
        <v>3</v>
      </c>
      <c r="H14728" s="6">
        <f t="shared" ref="H14728:H14791" si="2085">MONTH(C14728)</f>
        <v>11</v>
      </c>
      <c r="I14728" s="6">
        <f t="shared" ref="I14728:I14791" si="2086">WEEKNUM(C14728)</f>
        <v>45</v>
      </c>
      <c r="J14728" s="6" t="str">
        <f t="shared" ref="J14728:J14791" si="2087">H14728&amp;"-"&amp;G14728</f>
        <v>11-3</v>
      </c>
      <c r="K14728" s="6" t="str">
        <f t="shared" si="2081"/>
        <v>WK</v>
      </c>
      <c r="L14728" s="6" t="str">
        <f t="shared" ref="L14728:L14791" si="2088">IF(AND(F14728&lt;17,F14728&gt;6),"DAY","EVE")</f>
        <v>EVE</v>
      </c>
      <c r="M14728" s="6">
        <f t="shared" ref="M14728:M14791" si="2089">IF(D14728&gt;4000,1,0)</f>
        <v>0</v>
      </c>
    </row>
    <row r="14729" spans="3:13" x14ac:dyDescent="0.35">
      <c r="C14729" s="42">
        <v>42311.729166666664</v>
      </c>
      <c r="D14729" s="32">
        <v>2812.7880859375</v>
      </c>
      <c r="E14729" s="34" t="str">
        <f t="shared" si="2082"/>
        <v>11-03</v>
      </c>
      <c r="F14729" s="6">
        <f t="shared" si="2083"/>
        <v>17</v>
      </c>
      <c r="G14729" s="6">
        <f t="shared" si="2084"/>
        <v>3</v>
      </c>
      <c r="H14729" s="6">
        <f t="shared" si="2085"/>
        <v>11</v>
      </c>
      <c r="I14729" s="6">
        <f t="shared" si="2086"/>
        <v>45</v>
      </c>
      <c r="J14729" s="6" t="str">
        <f t="shared" si="2087"/>
        <v>11-3</v>
      </c>
      <c r="K14729" s="6" t="str">
        <f t="shared" si="2081"/>
        <v>WK</v>
      </c>
      <c r="L14729" s="6" t="str">
        <f t="shared" si="2088"/>
        <v>EVE</v>
      </c>
      <c r="M14729" s="6">
        <f t="shared" si="2089"/>
        <v>0</v>
      </c>
    </row>
    <row r="14730" spans="3:13" x14ac:dyDescent="0.35">
      <c r="C14730" s="42">
        <v>42311.75</v>
      </c>
      <c r="D14730" s="32">
        <v>2840.209716796875</v>
      </c>
      <c r="E14730" s="34" t="str">
        <f t="shared" si="2082"/>
        <v>11-03</v>
      </c>
      <c r="F14730" s="6">
        <f t="shared" si="2083"/>
        <v>18</v>
      </c>
      <c r="G14730" s="6">
        <f t="shared" si="2084"/>
        <v>3</v>
      </c>
      <c r="H14730" s="6">
        <f t="shared" si="2085"/>
        <v>11</v>
      </c>
      <c r="I14730" s="6">
        <f t="shared" si="2086"/>
        <v>45</v>
      </c>
      <c r="J14730" s="6" t="str">
        <f t="shared" si="2087"/>
        <v>11-3</v>
      </c>
      <c r="K14730" s="6" t="str">
        <f t="shared" si="2081"/>
        <v>WK</v>
      </c>
      <c r="L14730" s="6" t="str">
        <f t="shared" si="2088"/>
        <v>EVE</v>
      </c>
      <c r="M14730" s="6">
        <f t="shared" si="2089"/>
        <v>0</v>
      </c>
    </row>
    <row r="14731" spans="3:13" x14ac:dyDescent="0.35">
      <c r="C14731" s="42">
        <v>42311.770833333336</v>
      </c>
      <c r="D14731" s="32">
        <v>2801.90380859375</v>
      </c>
      <c r="E14731" s="34" t="str">
        <f t="shared" si="2082"/>
        <v>11-03</v>
      </c>
      <c r="F14731" s="6">
        <f t="shared" si="2083"/>
        <v>18</v>
      </c>
      <c r="G14731" s="6">
        <f t="shared" si="2084"/>
        <v>3</v>
      </c>
      <c r="H14731" s="6">
        <f t="shared" si="2085"/>
        <v>11</v>
      </c>
      <c r="I14731" s="6">
        <f t="shared" si="2086"/>
        <v>45</v>
      </c>
      <c r="J14731" s="6" t="str">
        <f t="shared" si="2087"/>
        <v>11-3</v>
      </c>
      <c r="K14731" s="6" t="str">
        <f t="shared" si="2081"/>
        <v>WK</v>
      </c>
      <c r="L14731" s="6" t="str">
        <f t="shared" si="2088"/>
        <v>EVE</v>
      </c>
      <c r="M14731" s="6">
        <f t="shared" si="2089"/>
        <v>0</v>
      </c>
    </row>
    <row r="14732" spans="3:13" x14ac:dyDescent="0.35">
      <c r="C14732" s="42">
        <v>42311.791666666664</v>
      </c>
      <c r="D14732" s="32">
        <v>2753.850341796875</v>
      </c>
      <c r="E14732" s="34" t="str">
        <f t="shared" si="2082"/>
        <v>11-03</v>
      </c>
      <c r="F14732" s="6">
        <f t="shared" si="2083"/>
        <v>19</v>
      </c>
      <c r="G14732" s="6">
        <f t="shared" si="2084"/>
        <v>3</v>
      </c>
      <c r="H14732" s="6">
        <f t="shared" si="2085"/>
        <v>11</v>
      </c>
      <c r="I14732" s="6">
        <f t="shared" si="2086"/>
        <v>45</v>
      </c>
      <c r="J14732" s="6" t="str">
        <f t="shared" si="2087"/>
        <v>11-3</v>
      </c>
      <c r="K14732" s="6" t="str">
        <f t="shared" si="2081"/>
        <v>WK</v>
      </c>
      <c r="L14732" s="6" t="str">
        <f t="shared" si="2088"/>
        <v>EVE</v>
      </c>
      <c r="M14732" s="6">
        <f t="shared" si="2089"/>
        <v>0</v>
      </c>
    </row>
    <row r="14733" spans="3:13" x14ac:dyDescent="0.35">
      <c r="C14733" s="42">
        <v>42311.8125</v>
      </c>
      <c r="D14733" s="32">
        <v>2692.803466796875</v>
      </c>
      <c r="E14733" s="34" t="str">
        <f t="shared" si="2082"/>
        <v>11-03</v>
      </c>
      <c r="F14733" s="6">
        <f t="shared" si="2083"/>
        <v>19</v>
      </c>
      <c r="G14733" s="6">
        <f t="shared" si="2084"/>
        <v>3</v>
      </c>
      <c r="H14733" s="6">
        <f t="shared" si="2085"/>
        <v>11</v>
      </c>
      <c r="I14733" s="6">
        <f t="shared" si="2086"/>
        <v>45</v>
      </c>
      <c r="J14733" s="6" t="str">
        <f t="shared" si="2087"/>
        <v>11-3</v>
      </c>
      <c r="K14733" s="6" t="str">
        <f t="shared" si="2081"/>
        <v>WK</v>
      </c>
      <c r="L14733" s="6" t="str">
        <f t="shared" si="2088"/>
        <v>EVE</v>
      </c>
      <c r="M14733" s="6">
        <f t="shared" si="2089"/>
        <v>0</v>
      </c>
    </row>
    <row r="14734" spans="3:13" x14ac:dyDescent="0.35">
      <c r="C14734" s="42">
        <v>42311.833333333336</v>
      </c>
      <c r="D14734" s="32">
        <v>2614.498046875</v>
      </c>
      <c r="E14734" s="34" t="str">
        <f t="shared" si="2082"/>
        <v>11-03</v>
      </c>
      <c r="F14734" s="6">
        <f t="shared" si="2083"/>
        <v>20</v>
      </c>
      <c r="G14734" s="6">
        <f t="shared" si="2084"/>
        <v>3</v>
      </c>
      <c r="H14734" s="6">
        <f t="shared" si="2085"/>
        <v>11</v>
      </c>
      <c r="I14734" s="6">
        <f t="shared" si="2086"/>
        <v>45</v>
      </c>
      <c r="J14734" s="6" t="str">
        <f t="shared" si="2087"/>
        <v>11-3</v>
      </c>
      <c r="K14734" s="6" t="str">
        <f t="shared" si="2081"/>
        <v>WK</v>
      </c>
      <c r="L14734" s="6" t="str">
        <f t="shared" si="2088"/>
        <v>EVE</v>
      </c>
      <c r="M14734" s="6">
        <f t="shared" si="2089"/>
        <v>0</v>
      </c>
    </row>
    <row r="14735" spans="3:13" x14ac:dyDescent="0.35">
      <c r="C14735" s="42">
        <v>42311.854166666664</v>
      </c>
      <c r="D14735" s="32">
        <v>2544.22412109375</v>
      </c>
      <c r="E14735" s="34" t="str">
        <f t="shared" si="2082"/>
        <v>11-03</v>
      </c>
      <c r="F14735" s="6">
        <f t="shared" si="2083"/>
        <v>20</v>
      </c>
      <c r="G14735" s="6">
        <f t="shared" si="2084"/>
        <v>3</v>
      </c>
      <c r="H14735" s="6">
        <f t="shared" si="2085"/>
        <v>11</v>
      </c>
      <c r="I14735" s="6">
        <f t="shared" si="2086"/>
        <v>45</v>
      </c>
      <c r="J14735" s="6" t="str">
        <f t="shared" si="2087"/>
        <v>11-3</v>
      </c>
      <c r="K14735" s="6" t="str">
        <f t="shared" si="2081"/>
        <v>WK</v>
      </c>
      <c r="L14735" s="6" t="str">
        <f t="shared" si="2088"/>
        <v>EVE</v>
      </c>
      <c r="M14735" s="6">
        <f t="shared" si="2089"/>
        <v>0</v>
      </c>
    </row>
    <row r="14736" spans="3:13" x14ac:dyDescent="0.35">
      <c r="C14736" s="42">
        <v>42311.875</v>
      </c>
      <c r="D14736" s="32">
        <v>2456.491943359375</v>
      </c>
      <c r="E14736" s="34" t="str">
        <f t="shared" si="2082"/>
        <v>11-03</v>
      </c>
      <c r="F14736" s="6">
        <f t="shared" si="2083"/>
        <v>21</v>
      </c>
      <c r="G14736" s="6">
        <f t="shared" si="2084"/>
        <v>3</v>
      </c>
      <c r="H14736" s="6">
        <f t="shared" si="2085"/>
        <v>11</v>
      </c>
      <c r="I14736" s="6">
        <f t="shared" si="2086"/>
        <v>45</v>
      </c>
      <c r="J14736" s="6" t="str">
        <f t="shared" si="2087"/>
        <v>11-3</v>
      </c>
      <c r="K14736" s="6" t="str">
        <f t="shared" si="2081"/>
        <v>WK</v>
      </c>
      <c r="L14736" s="6" t="str">
        <f t="shared" si="2088"/>
        <v>EVE</v>
      </c>
      <c r="M14736" s="6">
        <f t="shared" si="2089"/>
        <v>0</v>
      </c>
    </row>
    <row r="14737" spans="3:13" x14ac:dyDescent="0.35">
      <c r="C14737" s="42">
        <v>42311.895833333336</v>
      </c>
      <c r="D14737" s="32">
        <v>2344.25390625</v>
      </c>
      <c r="E14737" s="34" t="str">
        <f t="shared" si="2082"/>
        <v>11-03</v>
      </c>
      <c r="F14737" s="6">
        <f t="shared" si="2083"/>
        <v>21</v>
      </c>
      <c r="G14737" s="6">
        <f t="shared" si="2084"/>
        <v>3</v>
      </c>
      <c r="H14737" s="6">
        <f t="shared" si="2085"/>
        <v>11</v>
      </c>
      <c r="I14737" s="6">
        <f t="shared" si="2086"/>
        <v>45</v>
      </c>
      <c r="J14737" s="6" t="str">
        <f t="shared" si="2087"/>
        <v>11-3</v>
      </c>
      <c r="K14737" s="6" t="str">
        <f t="shared" si="2081"/>
        <v>WK</v>
      </c>
      <c r="L14737" s="6" t="str">
        <f t="shared" si="2088"/>
        <v>EVE</v>
      </c>
      <c r="M14737" s="6">
        <f t="shared" si="2089"/>
        <v>0</v>
      </c>
    </row>
    <row r="14738" spans="3:13" x14ac:dyDescent="0.35">
      <c r="C14738" s="42">
        <v>42311.916666666664</v>
      </c>
      <c r="D14738" s="32">
        <v>2230.211181640625</v>
      </c>
      <c r="E14738" s="34" t="str">
        <f t="shared" si="2082"/>
        <v>11-03</v>
      </c>
      <c r="F14738" s="6">
        <f t="shared" si="2083"/>
        <v>22</v>
      </c>
      <c r="G14738" s="6">
        <f t="shared" si="2084"/>
        <v>3</v>
      </c>
      <c r="H14738" s="6">
        <f t="shared" si="2085"/>
        <v>11</v>
      </c>
      <c r="I14738" s="6">
        <f t="shared" si="2086"/>
        <v>45</v>
      </c>
      <c r="J14738" s="6" t="str">
        <f t="shared" si="2087"/>
        <v>11-3</v>
      </c>
      <c r="K14738" s="6" t="str">
        <f t="shared" si="2081"/>
        <v>WK</v>
      </c>
      <c r="L14738" s="6" t="str">
        <f t="shared" si="2088"/>
        <v>EVE</v>
      </c>
      <c r="M14738" s="6">
        <f t="shared" si="2089"/>
        <v>0</v>
      </c>
    </row>
    <row r="14739" spans="3:13" x14ac:dyDescent="0.35">
      <c r="C14739" s="42">
        <v>42311.9375</v>
      </c>
      <c r="D14739" s="32">
        <v>2107.76904296875</v>
      </c>
      <c r="E14739" s="34" t="str">
        <f t="shared" si="2082"/>
        <v>11-03</v>
      </c>
      <c r="F14739" s="6">
        <f t="shared" si="2083"/>
        <v>22</v>
      </c>
      <c r="G14739" s="6">
        <f t="shared" si="2084"/>
        <v>3</v>
      </c>
      <c r="H14739" s="6">
        <f t="shared" si="2085"/>
        <v>11</v>
      </c>
      <c r="I14739" s="6">
        <f t="shared" si="2086"/>
        <v>45</v>
      </c>
      <c r="J14739" s="6" t="str">
        <f t="shared" si="2087"/>
        <v>11-3</v>
      </c>
      <c r="K14739" s="6" t="str">
        <f t="shared" si="2081"/>
        <v>WK</v>
      </c>
      <c r="L14739" s="6" t="str">
        <f t="shared" si="2088"/>
        <v>EVE</v>
      </c>
      <c r="M14739" s="6">
        <f t="shared" si="2089"/>
        <v>0</v>
      </c>
    </row>
    <row r="14740" spans="3:13" x14ac:dyDescent="0.35">
      <c r="C14740" s="42">
        <v>42311.958333333336</v>
      </c>
      <c r="D14740" s="32">
        <v>1995.585693359375</v>
      </c>
      <c r="E14740" s="34" t="str">
        <f t="shared" si="2082"/>
        <v>11-03</v>
      </c>
      <c r="F14740" s="6">
        <f t="shared" si="2083"/>
        <v>23</v>
      </c>
      <c r="G14740" s="6">
        <f t="shared" si="2084"/>
        <v>3</v>
      </c>
      <c r="H14740" s="6">
        <f t="shared" si="2085"/>
        <v>11</v>
      </c>
      <c r="I14740" s="6">
        <f t="shared" si="2086"/>
        <v>45</v>
      </c>
      <c r="J14740" s="6" t="str">
        <f t="shared" si="2087"/>
        <v>11-3</v>
      </c>
      <c r="K14740" s="6" t="str">
        <f t="shared" si="2081"/>
        <v>WK</v>
      </c>
      <c r="L14740" s="6" t="str">
        <f t="shared" si="2088"/>
        <v>EVE</v>
      </c>
      <c r="M14740" s="6">
        <f t="shared" si="2089"/>
        <v>0</v>
      </c>
    </row>
    <row r="14741" spans="3:13" x14ac:dyDescent="0.35">
      <c r="C14741" s="42">
        <v>42311.979166666664</v>
      </c>
      <c r="D14741" s="32">
        <v>1884.6051025390625</v>
      </c>
      <c r="E14741" s="34" t="str">
        <f t="shared" si="2082"/>
        <v>11-03</v>
      </c>
      <c r="F14741" s="6">
        <f t="shared" si="2083"/>
        <v>23</v>
      </c>
      <c r="G14741" s="6">
        <f t="shared" si="2084"/>
        <v>3</v>
      </c>
      <c r="H14741" s="6">
        <f t="shared" si="2085"/>
        <v>11</v>
      </c>
      <c r="I14741" s="6">
        <f t="shared" si="2086"/>
        <v>45</v>
      </c>
      <c r="J14741" s="6" t="str">
        <f t="shared" si="2087"/>
        <v>11-3</v>
      </c>
      <c r="K14741" s="6" t="str">
        <f t="shared" si="2081"/>
        <v>WK</v>
      </c>
      <c r="L14741" s="6" t="str">
        <f t="shared" si="2088"/>
        <v>EVE</v>
      </c>
      <c r="M14741" s="6">
        <f t="shared" si="2089"/>
        <v>0</v>
      </c>
    </row>
    <row r="14742" spans="3:13" x14ac:dyDescent="0.35">
      <c r="C14742" s="42">
        <v>42312</v>
      </c>
      <c r="D14742" s="32">
        <v>1808.0654296875</v>
      </c>
      <c r="E14742" s="34" t="str">
        <f t="shared" si="2082"/>
        <v>11-04</v>
      </c>
      <c r="F14742" s="6">
        <f t="shared" si="2083"/>
        <v>0</v>
      </c>
      <c r="G14742" s="6">
        <f t="shared" si="2084"/>
        <v>4</v>
      </c>
      <c r="H14742" s="6">
        <f t="shared" si="2085"/>
        <v>11</v>
      </c>
      <c r="I14742" s="6">
        <f t="shared" si="2086"/>
        <v>45</v>
      </c>
      <c r="J14742" s="6" t="str">
        <f t="shared" si="2087"/>
        <v>11-4</v>
      </c>
      <c r="K14742" s="6" t="str">
        <f t="shared" si="2081"/>
        <v>WK</v>
      </c>
      <c r="L14742" s="6" t="str">
        <f t="shared" si="2088"/>
        <v>EVE</v>
      </c>
      <c r="M14742" s="6">
        <f t="shared" si="2089"/>
        <v>0</v>
      </c>
    </row>
    <row r="14743" spans="3:13" x14ac:dyDescent="0.35">
      <c r="C14743" s="42">
        <v>42312.020833333336</v>
      </c>
      <c r="D14743" s="32">
        <v>1761.690185546875</v>
      </c>
      <c r="E14743" s="34" t="str">
        <f t="shared" si="2082"/>
        <v>11-04</v>
      </c>
      <c r="F14743" s="6">
        <f t="shared" si="2083"/>
        <v>0</v>
      </c>
      <c r="G14743" s="6">
        <f t="shared" si="2084"/>
        <v>4</v>
      </c>
      <c r="H14743" s="6">
        <f t="shared" si="2085"/>
        <v>11</v>
      </c>
      <c r="I14743" s="6">
        <f t="shared" si="2086"/>
        <v>45</v>
      </c>
      <c r="J14743" s="6" t="str">
        <f t="shared" si="2087"/>
        <v>11-4</v>
      </c>
      <c r="K14743" s="6" t="str">
        <f t="shared" si="2081"/>
        <v>WK</v>
      </c>
      <c r="L14743" s="6" t="str">
        <f t="shared" si="2088"/>
        <v>EVE</v>
      </c>
      <c r="M14743" s="6">
        <f t="shared" si="2089"/>
        <v>0</v>
      </c>
    </row>
    <row r="14744" spans="3:13" x14ac:dyDescent="0.35">
      <c r="C14744" s="42">
        <v>42312.041666666664</v>
      </c>
      <c r="D14744" s="32">
        <v>1715.947265625</v>
      </c>
      <c r="E14744" s="34" t="str">
        <f t="shared" si="2082"/>
        <v>11-04</v>
      </c>
      <c r="F14744" s="6">
        <f t="shared" si="2083"/>
        <v>1</v>
      </c>
      <c r="G14744" s="6">
        <f t="shared" si="2084"/>
        <v>4</v>
      </c>
      <c r="H14744" s="6">
        <f t="shared" si="2085"/>
        <v>11</v>
      </c>
      <c r="I14744" s="6">
        <f t="shared" si="2086"/>
        <v>45</v>
      </c>
      <c r="J14744" s="6" t="str">
        <f t="shared" si="2087"/>
        <v>11-4</v>
      </c>
      <c r="K14744" s="6" t="str">
        <f t="shared" si="2081"/>
        <v>WK</v>
      </c>
      <c r="L14744" s="6" t="str">
        <f t="shared" si="2088"/>
        <v>EVE</v>
      </c>
      <c r="M14744" s="6">
        <f t="shared" si="2089"/>
        <v>0</v>
      </c>
    </row>
    <row r="14745" spans="3:13" x14ac:dyDescent="0.35">
      <c r="C14745" s="42">
        <v>42312.0625</v>
      </c>
      <c r="D14745" s="32">
        <v>1683.3359375</v>
      </c>
      <c r="E14745" s="34" t="str">
        <f t="shared" si="2082"/>
        <v>11-04</v>
      </c>
      <c r="F14745" s="6">
        <f t="shared" si="2083"/>
        <v>1</v>
      </c>
      <c r="G14745" s="6">
        <f t="shared" si="2084"/>
        <v>4</v>
      </c>
      <c r="H14745" s="6">
        <f t="shared" si="2085"/>
        <v>11</v>
      </c>
      <c r="I14745" s="6">
        <f t="shared" si="2086"/>
        <v>45</v>
      </c>
      <c r="J14745" s="6" t="str">
        <f t="shared" si="2087"/>
        <v>11-4</v>
      </c>
      <c r="K14745" s="6" t="str">
        <f t="shared" si="2081"/>
        <v>WK</v>
      </c>
      <c r="L14745" s="6" t="str">
        <f t="shared" si="2088"/>
        <v>EVE</v>
      </c>
      <c r="M14745" s="6">
        <f t="shared" si="2089"/>
        <v>0</v>
      </c>
    </row>
    <row r="14746" spans="3:13" x14ac:dyDescent="0.35">
      <c r="C14746" s="42">
        <v>42312.083333333336</v>
      </c>
      <c r="D14746" s="32">
        <v>1658.379150390625</v>
      </c>
      <c r="E14746" s="34" t="str">
        <f t="shared" si="2082"/>
        <v>11-04</v>
      </c>
      <c r="F14746" s="6">
        <f t="shared" si="2083"/>
        <v>2</v>
      </c>
      <c r="G14746" s="6">
        <f t="shared" si="2084"/>
        <v>4</v>
      </c>
      <c r="H14746" s="6">
        <f t="shared" si="2085"/>
        <v>11</v>
      </c>
      <c r="I14746" s="6">
        <f t="shared" si="2086"/>
        <v>45</v>
      </c>
      <c r="J14746" s="6" t="str">
        <f t="shared" si="2087"/>
        <v>11-4</v>
      </c>
      <c r="K14746" s="6" t="str">
        <f t="shared" si="2081"/>
        <v>WK</v>
      </c>
      <c r="L14746" s="6" t="str">
        <f t="shared" si="2088"/>
        <v>EVE</v>
      </c>
      <c r="M14746" s="6">
        <f t="shared" si="2089"/>
        <v>0</v>
      </c>
    </row>
    <row r="14747" spans="3:13" x14ac:dyDescent="0.35">
      <c r="C14747" s="42">
        <v>42312.104166666664</v>
      </c>
      <c r="D14747" s="32">
        <v>1641.6907958984375</v>
      </c>
      <c r="E14747" s="34" t="str">
        <f t="shared" si="2082"/>
        <v>11-04</v>
      </c>
      <c r="F14747" s="6">
        <f t="shared" si="2083"/>
        <v>2</v>
      </c>
      <c r="G14747" s="6">
        <f t="shared" si="2084"/>
        <v>4</v>
      </c>
      <c r="H14747" s="6">
        <f t="shared" si="2085"/>
        <v>11</v>
      </c>
      <c r="I14747" s="6">
        <f t="shared" si="2086"/>
        <v>45</v>
      </c>
      <c r="J14747" s="6" t="str">
        <f t="shared" si="2087"/>
        <v>11-4</v>
      </c>
      <c r="K14747" s="6" t="str">
        <f t="shared" si="2081"/>
        <v>WK</v>
      </c>
      <c r="L14747" s="6" t="str">
        <f t="shared" si="2088"/>
        <v>EVE</v>
      </c>
      <c r="M14747" s="6">
        <f t="shared" si="2089"/>
        <v>0</v>
      </c>
    </row>
    <row r="14748" spans="3:13" x14ac:dyDescent="0.35">
      <c r="C14748" s="42">
        <v>42312.125</v>
      </c>
      <c r="D14748" s="32">
        <v>1628.9923095703125</v>
      </c>
      <c r="E14748" s="34" t="str">
        <f t="shared" si="2082"/>
        <v>11-04</v>
      </c>
      <c r="F14748" s="6">
        <f t="shared" si="2083"/>
        <v>3</v>
      </c>
      <c r="G14748" s="6">
        <f t="shared" si="2084"/>
        <v>4</v>
      </c>
      <c r="H14748" s="6">
        <f t="shared" si="2085"/>
        <v>11</v>
      </c>
      <c r="I14748" s="6">
        <f t="shared" si="2086"/>
        <v>45</v>
      </c>
      <c r="J14748" s="6" t="str">
        <f t="shared" si="2087"/>
        <v>11-4</v>
      </c>
      <c r="K14748" s="6" t="str">
        <f t="shared" si="2081"/>
        <v>WK</v>
      </c>
      <c r="L14748" s="6" t="str">
        <f t="shared" si="2088"/>
        <v>EVE</v>
      </c>
      <c r="M14748" s="6">
        <f t="shared" si="2089"/>
        <v>0</v>
      </c>
    </row>
    <row r="14749" spans="3:13" x14ac:dyDescent="0.35">
      <c r="C14749" s="42">
        <v>42312.145833333336</v>
      </c>
      <c r="D14749" s="32">
        <v>1631.665283203125</v>
      </c>
      <c r="E14749" s="34" t="str">
        <f t="shared" si="2082"/>
        <v>11-04</v>
      </c>
      <c r="F14749" s="6">
        <f t="shared" si="2083"/>
        <v>3</v>
      </c>
      <c r="G14749" s="6">
        <f t="shared" si="2084"/>
        <v>4</v>
      </c>
      <c r="H14749" s="6">
        <f t="shared" si="2085"/>
        <v>11</v>
      </c>
      <c r="I14749" s="6">
        <f t="shared" si="2086"/>
        <v>45</v>
      </c>
      <c r="J14749" s="6" t="str">
        <f t="shared" si="2087"/>
        <v>11-4</v>
      </c>
      <c r="K14749" s="6" t="str">
        <f t="shared" si="2081"/>
        <v>WK</v>
      </c>
      <c r="L14749" s="6" t="str">
        <f t="shared" si="2088"/>
        <v>EVE</v>
      </c>
      <c r="M14749" s="6">
        <f t="shared" si="2089"/>
        <v>0</v>
      </c>
    </row>
    <row r="14750" spans="3:13" x14ac:dyDescent="0.35">
      <c r="C14750" s="42">
        <v>42312.166666666664</v>
      </c>
      <c r="D14750" s="32">
        <v>1646.6119384765625</v>
      </c>
      <c r="E14750" s="34" t="str">
        <f t="shared" si="2082"/>
        <v>11-04</v>
      </c>
      <c r="F14750" s="6">
        <f t="shared" si="2083"/>
        <v>4</v>
      </c>
      <c r="G14750" s="6">
        <f t="shared" si="2084"/>
        <v>4</v>
      </c>
      <c r="H14750" s="6">
        <f t="shared" si="2085"/>
        <v>11</v>
      </c>
      <c r="I14750" s="6">
        <f t="shared" si="2086"/>
        <v>45</v>
      </c>
      <c r="J14750" s="6" t="str">
        <f t="shared" si="2087"/>
        <v>11-4</v>
      </c>
      <c r="K14750" s="6" t="str">
        <f t="shared" si="2081"/>
        <v>WK</v>
      </c>
      <c r="L14750" s="6" t="str">
        <f t="shared" si="2088"/>
        <v>EVE</v>
      </c>
      <c r="M14750" s="6">
        <f t="shared" si="2089"/>
        <v>0</v>
      </c>
    </row>
    <row r="14751" spans="3:13" x14ac:dyDescent="0.35">
      <c r="C14751" s="42">
        <v>42312.1875</v>
      </c>
      <c r="D14751" s="32">
        <v>1681.234375</v>
      </c>
      <c r="E14751" s="34" t="str">
        <f t="shared" si="2082"/>
        <v>11-04</v>
      </c>
      <c r="F14751" s="6">
        <f t="shared" si="2083"/>
        <v>4</v>
      </c>
      <c r="G14751" s="6">
        <f t="shared" si="2084"/>
        <v>4</v>
      </c>
      <c r="H14751" s="6">
        <f t="shared" si="2085"/>
        <v>11</v>
      </c>
      <c r="I14751" s="6">
        <f t="shared" si="2086"/>
        <v>45</v>
      </c>
      <c r="J14751" s="6" t="str">
        <f t="shared" si="2087"/>
        <v>11-4</v>
      </c>
      <c r="K14751" s="6" t="str">
        <f t="shared" si="2081"/>
        <v>WK</v>
      </c>
      <c r="L14751" s="6" t="str">
        <f t="shared" si="2088"/>
        <v>EVE</v>
      </c>
      <c r="M14751" s="6">
        <f t="shared" si="2089"/>
        <v>0</v>
      </c>
    </row>
    <row r="14752" spans="3:13" x14ac:dyDescent="0.35">
      <c r="C14752" s="42">
        <v>42312.208333333336</v>
      </c>
      <c r="D14752" s="32">
        <v>1739.6883544921875</v>
      </c>
      <c r="E14752" s="34" t="str">
        <f t="shared" si="2082"/>
        <v>11-04</v>
      </c>
      <c r="F14752" s="6">
        <f t="shared" si="2083"/>
        <v>5</v>
      </c>
      <c r="G14752" s="6">
        <f t="shared" si="2084"/>
        <v>4</v>
      </c>
      <c r="H14752" s="6">
        <f t="shared" si="2085"/>
        <v>11</v>
      </c>
      <c r="I14752" s="6">
        <f t="shared" si="2086"/>
        <v>45</v>
      </c>
      <c r="J14752" s="6" t="str">
        <f t="shared" si="2087"/>
        <v>11-4</v>
      </c>
      <c r="K14752" s="6" t="str">
        <f t="shared" si="2081"/>
        <v>WK</v>
      </c>
      <c r="L14752" s="6" t="str">
        <f t="shared" si="2088"/>
        <v>EVE</v>
      </c>
      <c r="M14752" s="6">
        <f t="shared" si="2089"/>
        <v>0</v>
      </c>
    </row>
    <row r="14753" spans="3:13" x14ac:dyDescent="0.35">
      <c r="C14753" s="42">
        <v>42312.229166666664</v>
      </c>
      <c r="D14753" s="32">
        <v>1854.961181640625</v>
      </c>
      <c r="E14753" s="34" t="str">
        <f t="shared" si="2082"/>
        <v>11-04</v>
      </c>
      <c r="F14753" s="6">
        <f t="shared" si="2083"/>
        <v>5</v>
      </c>
      <c r="G14753" s="6">
        <f t="shared" si="2084"/>
        <v>4</v>
      </c>
      <c r="H14753" s="6">
        <f t="shared" si="2085"/>
        <v>11</v>
      </c>
      <c r="I14753" s="6">
        <f t="shared" si="2086"/>
        <v>45</v>
      </c>
      <c r="J14753" s="6" t="str">
        <f t="shared" si="2087"/>
        <v>11-4</v>
      </c>
      <c r="K14753" s="6" t="str">
        <f t="shared" si="2081"/>
        <v>WK</v>
      </c>
      <c r="L14753" s="6" t="str">
        <f t="shared" si="2088"/>
        <v>EVE</v>
      </c>
      <c r="M14753" s="6">
        <f t="shared" si="2089"/>
        <v>0</v>
      </c>
    </row>
    <row r="14754" spans="3:13" x14ac:dyDescent="0.35">
      <c r="C14754" s="42">
        <v>42312.25</v>
      </c>
      <c r="D14754" s="32">
        <v>1971.2301025390625</v>
      </c>
      <c r="E14754" s="34" t="str">
        <f t="shared" si="2082"/>
        <v>11-04</v>
      </c>
      <c r="F14754" s="6">
        <f t="shared" si="2083"/>
        <v>6</v>
      </c>
      <c r="G14754" s="6">
        <f t="shared" si="2084"/>
        <v>4</v>
      </c>
      <c r="H14754" s="6">
        <f t="shared" si="2085"/>
        <v>11</v>
      </c>
      <c r="I14754" s="6">
        <f t="shared" si="2086"/>
        <v>45</v>
      </c>
      <c r="J14754" s="6" t="str">
        <f t="shared" si="2087"/>
        <v>11-4</v>
      </c>
      <c r="K14754" s="6" t="str">
        <f t="shared" si="2081"/>
        <v>WK</v>
      </c>
      <c r="L14754" s="6" t="str">
        <f t="shared" si="2088"/>
        <v>EVE</v>
      </c>
      <c r="M14754" s="6">
        <f t="shared" si="2089"/>
        <v>0</v>
      </c>
    </row>
    <row r="14755" spans="3:13" x14ac:dyDescent="0.35">
      <c r="C14755" s="42">
        <v>42312.270833333336</v>
      </c>
      <c r="D14755" s="32">
        <v>2068.032958984375</v>
      </c>
      <c r="E14755" s="34" t="str">
        <f t="shared" si="2082"/>
        <v>11-04</v>
      </c>
      <c r="F14755" s="6">
        <f t="shared" si="2083"/>
        <v>6</v>
      </c>
      <c r="G14755" s="6">
        <f t="shared" si="2084"/>
        <v>4</v>
      </c>
      <c r="H14755" s="6">
        <f t="shared" si="2085"/>
        <v>11</v>
      </c>
      <c r="I14755" s="6">
        <f t="shared" si="2086"/>
        <v>45</v>
      </c>
      <c r="J14755" s="6" t="str">
        <f t="shared" si="2087"/>
        <v>11-4</v>
      </c>
      <c r="K14755" s="6" t="str">
        <f t="shared" si="2081"/>
        <v>WK</v>
      </c>
      <c r="L14755" s="6" t="str">
        <f t="shared" si="2088"/>
        <v>EVE</v>
      </c>
      <c r="M14755" s="6">
        <f t="shared" si="2089"/>
        <v>0</v>
      </c>
    </row>
    <row r="14756" spans="3:13" x14ac:dyDescent="0.35">
      <c r="C14756" s="42">
        <v>42312.291666666664</v>
      </c>
      <c r="D14756" s="32">
        <v>2127.26220703125</v>
      </c>
      <c r="E14756" s="34" t="str">
        <f t="shared" si="2082"/>
        <v>11-04</v>
      </c>
      <c r="F14756" s="6">
        <f t="shared" si="2083"/>
        <v>7</v>
      </c>
      <c r="G14756" s="6">
        <f t="shared" si="2084"/>
        <v>4</v>
      </c>
      <c r="H14756" s="6">
        <f t="shared" si="2085"/>
        <v>11</v>
      </c>
      <c r="I14756" s="6">
        <f t="shared" si="2086"/>
        <v>45</v>
      </c>
      <c r="J14756" s="6" t="str">
        <f t="shared" si="2087"/>
        <v>11-4</v>
      </c>
      <c r="K14756" s="6" t="str">
        <f t="shared" si="2081"/>
        <v>WK</v>
      </c>
      <c r="L14756" s="6" t="str">
        <f t="shared" si="2088"/>
        <v>DAY</v>
      </c>
      <c r="M14756" s="6">
        <f t="shared" si="2089"/>
        <v>0</v>
      </c>
    </row>
    <row r="14757" spans="3:13" x14ac:dyDescent="0.35">
      <c r="C14757" s="42">
        <v>42312.3125</v>
      </c>
      <c r="D14757" s="32">
        <v>2189.02685546875</v>
      </c>
      <c r="E14757" s="34" t="str">
        <f t="shared" si="2082"/>
        <v>11-04</v>
      </c>
      <c r="F14757" s="6">
        <f t="shared" si="2083"/>
        <v>7</v>
      </c>
      <c r="G14757" s="6">
        <f t="shared" si="2084"/>
        <v>4</v>
      </c>
      <c r="H14757" s="6">
        <f t="shared" si="2085"/>
        <v>11</v>
      </c>
      <c r="I14757" s="6">
        <f t="shared" si="2086"/>
        <v>45</v>
      </c>
      <c r="J14757" s="6" t="str">
        <f t="shared" si="2087"/>
        <v>11-4</v>
      </c>
      <c r="K14757" s="6" t="str">
        <f t="shared" si="2081"/>
        <v>WK</v>
      </c>
      <c r="L14757" s="6" t="str">
        <f t="shared" si="2088"/>
        <v>DAY</v>
      </c>
      <c r="M14757" s="6">
        <f t="shared" si="2089"/>
        <v>0</v>
      </c>
    </row>
    <row r="14758" spans="3:13" x14ac:dyDescent="0.35">
      <c r="C14758" s="42">
        <v>42312.333333333336</v>
      </c>
      <c r="D14758" s="32">
        <v>2199.709716796875</v>
      </c>
      <c r="E14758" s="34" t="str">
        <f t="shared" si="2082"/>
        <v>11-04</v>
      </c>
      <c r="F14758" s="6">
        <f t="shared" si="2083"/>
        <v>8</v>
      </c>
      <c r="G14758" s="6">
        <f t="shared" si="2084"/>
        <v>4</v>
      </c>
      <c r="H14758" s="6">
        <f t="shared" si="2085"/>
        <v>11</v>
      </c>
      <c r="I14758" s="6">
        <f t="shared" si="2086"/>
        <v>45</v>
      </c>
      <c r="J14758" s="6" t="str">
        <f t="shared" si="2087"/>
        <v>11-4</v>
      </c>
      <c r="K14758" s="6" t="str">
        <f t="shared" si="2081"/>
        <v>WK</v>
      </c>
      <c r="L14758" s="6" t="str">
        <f t="shared" si="2088"/>
        <v>DAY</v>
      </c>
      <c r="M14758" s="6">
        <f t="shared" si="2089"/>
        <v>0</v>
      </c>
    </row>
    <row r="14759" spans="3:13" x14ac:dyDescent="0.35">
      <c r="C14759" s="42">
        <v>42312.354166666664</v>
      </c>
      <c r="D14759" s="32">
        <v>2233.8212890625</v>
      </c>
      <c r="E14759" s="34" t="str">
        <f t="shared" si="2082"/>
        <v>11-04</v>
      </c>
      <c r="F14759" s="6">
        <f t="shared" si="2083"/>
        <v>8</v>
      </c>
      <c r="G14759" s="6">
        <f t="shared" si="2084"/>
        <v>4</v>
      </c>
      <c r="H14759" s="6">
        <f t="shared" si="2085"/>
        <v>11</v>
      </c>
      <c r="I14759" s="6">
        <f t="shared" si="2086"/>
        <v>45</v>
      </c>
      <c r="J14759" s="6" t="str">
        <f t="shared" si="2087"/>
        <v>11-4</v>
      </c>
      <c r="K14759" s="6" t="str">
        <f t="shared" si="2081"/>
        <v>WK</v>
      </c>
      <c r="L14759" s="6" t="str">
        <f t="shared" si="2088"/>
        <v>DAY</v>
      </c>
      <c r="M14759" s="6">
        <f t="shared" si="2089"/>
        <v>0</v>
      </c>
    </row>
    <row r="14760" spans="3:13" x14ac:dyDescent="0.35">
      <c r="C14760" s="42">
        <v>42312.375</v>
      </c>
      <c r="D14760" s="32">
        <v>2266.408447265625</v>
      </c>
      <c r="E14760" s="34" t="str">
        <f t="shared" si="2082"/>
        <v>11-04</v>
      </c>
      <c r="F14760" s="6">
        <f t="shared" si="2083"/>
        <v>9</v>
      </c>
      <c r="G14760" s="6">
        <f t="shared" si="2084"/>
        <v>4</v>
      </c>
      <c r="H14760" s="6">
        <f t="shared" si="2085"/>
        <v>11</v>
      </c>
      <c r="I14760" s="6">
        <f t="shared" si="2086"/>
        <v>45</v>
      </c>
      <c r="J14760" s="6" t="str">
        <f t="shared" si="2087"/>
        <v>11-4</v>
      </c>
      <c r="K14760" s="6" t="str">
        <f t="shared" si="2081"/>
        <v>WK</v>
      </c>
      <c r="L14760" s="6" t="str">
        <f t="shared" si="2088"/>
        <v>DAY</v>
      </c>
      <c r="M14760" s="6">
        <f t="shared" si="2089"/>
        <v>0</v>
      </c>
    </row>
    <row r="14761" spans="3:13" x14ac:dyDescent="0.35">
      <c r="C14761" s="42">
        <v>42312.395833333336</v>
      </c>
      <c r="D14761" s="32">
        <v>2316.033203125</v>
      </c>
      <c r="E14761" s="34" t="str">
        <f t="shared" si="2082"/>
        <v>11-04</v>
      </c>
      <c r="F14761" s="6">
        <f t="shared" si="2083"/>
        <v>9</v>
      </c>
      <c r="G14761" s="6">
        <f t="shared" si="2084"/>
        <v>4</v>
      </c>
      <c r="H14761" s="6">
        <f t="shared" si="2085"/>
        <v>11</v>
      </c>
      <c r="I14761" s="6">
        <f t="shared" si="2086"/>
        <v>45</v>
      </c>
      <c r="J14761" s="6" t="str">
        <f t="shared" si="2087"/>
        <v>11-4</v>
      </c>
      <c r="K14761" s="6" t="str">
        <f t="shared" si="2081"/>
        <v>WK</v>
      </c>
      <c r="L14761" s="6" t="str">
        <f t="shared" si="2088"/>
        <v>DAY</v>
      </c>
      <c r="M14761" s="6">
        <f t="shared" si="2089"/>
        <v>0</v>
      </c>
    </row>
    <row r="14762" spans="3:13" x14ac:dyDescent="0.35">
      <c r="C14762" s="42">
        <v>42312.416666666664</v>
      </c>
      <c r="D14762" s="32">
        <v>2317.93115234375</v>
      </c>
      <c r="E14762" s="34" t="str">
        <f t="shared" si="2082"/>
        <v>11-04</v>
      </c>
      <c r="F14762" s="6">
        <f t="shared" si="2083"/>
        <v>10</v>
      </c>
      <c r="G14762" s="6">
        <f t="shared" si="2084"/>
        <v>4</v>
      </c>
      <c r="H14762" s="6">
        <f t="shared" si="2085"/>
        <v>11</v>
      </c>
      <c r="I14762" s="6">
        <f t="shared" si="2086"/>
        <v>45</v>
      </c>
      <c r="J14762" s="6" t="str">
        <f t="shared" si="2087"/>
        <v>11-4</v>
      </c>
      <c r="K14762" s="6" t="str">
        <f t="shared" si="2081"/>
        <v>WK</v>
      </c>
      <c r="L14762" s="6" t="str">
        <f t="shared" si="2088"/>
        <v>DAY</v>
      </c>
      <c r="M14762" s="6">
        <f t="shared" si="2089"/>
        <v>0</v>
      </c>
    </row>
    <row r="14763" spans="3:13" x14ac:dyDescent="0.35">
      <c r="C14763" s="42">
        <v>42312.4375</v>
      </c>
      <c r="D14763" s="32">
        <v>2316.5947265625</v>
      </c>
      <c r="E14763" s="34" t="str">
        <f t="shared" si="2082"/>
        <v>11-04</v>
      </c>
      <c r="F14763" s="6">
        <f t="shared" si="2083"/>
        <v>10</v>
      </c>
      <c r="G14763" s="6">
        <f t="shared" si="2084"/>
        <v>4</v>
      </c>
      <c r="H14763" s="6">
        <f t="shared" si="2085"/>
        <v>11</v>
      </c>
      <c r="I14763" s="6">
        <f t="shared" si="2086"/>
        <v>45</v>
      </c>
      <c r="J14763" s="6" t="str">
        <f t="shared" si="2087"/>
        <v>11-4</v>
      </c>
      <c r="K14763" s="6" t="str">
        <f t="shared" si="2081"/>
        <v>WK</v>
      </c>
      <c r="L14763" s="6" t="str">
        <f t="shared" si="2088"/>
        <v>DAY</v>
      </c>
      <c r="M14763" s="6">
        <f t="shared" si="2089"/>
        <v>0</v>
      </c>
    </row>
    <row r="14764" spans="3:13" x14ac:dyDescent="0.35">
      <c r="C14764" s="42">
        <v>42312.458333333336</v>
      </c>
      <c r="D14764" s="32">
        <v>2285.8525390625</v>
      </c>
      <c r="E14764" s="34" t="str">
        <f t="shared" si="2082"/>
        <v>11-04</v>
      </c>
      <c r="F14764" s="6">
        <f t="shared" si="2083"/>
        <v>11</v>
      </c>
      <c r="G14764" s="6">
        <f t="shared" si="2084"/>
        <v>4</v>
      </c>
      <c r="H14764" s="6">
        <f t="shared" si="2085"/>
        <v>11</v>
      </c>
      <c r="I14764" s="6">
        <f t="shared" si="2086"/>
        <v>45</v>
      </c>
      <c r="J14764" s="6" t="str">
        <f t="shared" si="2087"/>
        <v>11-4</v>
      </c>
      <c r="K14764" s="6" t="str">
        <f t="shared" si="2081"/>
        <v>WK</v>
      </c>
      <c r="L14764" s="6" t="str">
        <f t="shared" si="2088"/>
        <v>DAY</v>
      </c>
      <c r="M14764" s="6">
        <f t="shared" si="2089"/>
        <v>0</v>
      </c>
    </row>
    <row r="14765" spans="3:13" x14ac:dyDescent="0.35">
      <c r="C14765" s="42">
        <v>42312.479166666664</v>
      </c>
      <c r="D14765" s="32">
        <v>2279.38037109375</v>
      </c>
      <c r="E14765" s="34" t="str">
        <f t="shared" si="2082"/>
        <v>11-04</v>
      </c>
      <c r="F14765" s="6">
        <f t="shared" si="2083"/>
        <v>11</v>
      </c>
      <c r="G14765" s="6">
        <f t="shared" si="2084"/>
        <v>4</v>
      </c>
      <c r="H14765" s="6">
        <f t="shared" si="2085"/>
        <v>11</v>
      </c>
      <c r="I14765" s="6">
        <f t="shared" si="2086"/>
        <v>45</v>
      </c>
      <c r="J14765" s="6" t="str">
        <f t="shared" si="2087"/>
        <v>11-4</v>
      </c>
      <c r="K14765" s="6" t="str">
        <f t="shared" si="2081"/>
        <v>WK</v>
      </c>
      <c r="L14765" s="6" t="str">
        <f t="shared" si="2088"/>
        <v>DAY</v>
      </c>
      <c r="M14765" s="6">
        <f t="shared" si="2089"/>
        <v>0</v>
      </c>
    </row>
    <row r="14766" spans="3:13" x14ac:dyDescent="0.35">
      <c r="C14766" s="42">
        <v>42312.5</v>
      </c>
      <c r="D14766" s="32">
        <v>2270.806396484375</v>
      </c>
      <c r="E14766" s="34" t="str">
        <f t="shared" si="2082"/>
        <v>11-04</v>
      </c>
      <c r="F14766" s="6">
        <f t="shared" si="2083"/>
        <v>12</v>
      </c>
      <c r="G14766" s="6">
        <f t="shared" si="2084"/>
        <v>4</v>
      </c>
      <c r="H14766" s="6">
        <f t="shared" si="2085"/>
        <v>11</v>
      </c>
      <c r="I14766" s="6">
        <f t="shared" si="2086"/>
        <v>45</v>
      </c>
      <c r="J14766" s="6" t="str">
        <f t="shared" si="2087"/>
        <v>11-4</v>
      </c>
      <c r="K14766" s="6" t="str">
        <f t="shared" si="2081"/>
        <v>WK</v>
      </c>
      <c r="L14766" s="6" t="str">
        <f t="shared" si="2088"/>
        <v>DAY</v>
      </c>
      <c r="M14766" s="6">
        <f t="shared" si="2089"/>
        <v>0</v>
      </c>
    </row>
    <row r="14767" spans="3:13" x14ac:dyDescent="0.35">
      <c r="C14767" s="42">
        <v>42312.520833333336</v>
      </c>
      <c r="D14767" s="32">
        <v>2280.518310546875</v>
      </c>
      <c r="E14767" s="34" t="str">
        <f t="shared" si="2082"/>
        <v>11-04</v>
      </c>
      <c r="F14767" s="6">
        <f t="shared" si="2083"/>
        <v>12</v>
      </c>
      <c r="G14767" s="6">
        <f t="shared" si="2084"/>
        <v>4</v>
      </c>
      <c r="H14767" s="6">
        <f t="shared" si="2085"/>
        <v>11</v>
      </c>
      <c r="I14767" s="6">
        <f t="shared" si="2086"/>
        <v>45</v>
      </c>
      <c r="J14767" s="6" t="str">
        <f t="shared" si="2087"/>
        <v>11-4</v>
      </c>
      <c r="K14767" s="6" t="str">
        <f t="shared" si="2081"/>
        <v>WK</v>
      </c>
      <c r="L14767" s="6" t="str">
        <f t="shared" si="2088"/>
        <v>DAY</v>
      </c>
      <c r="M14767" s="6">
        <f t="shared" si="2089"/>
        <v>0</v>
      </c>
    </row>
    <row r="14768" spans="3:13" x14ac:dyDescent="0.35">
      <c r="C14768" s="42">
        <v>42312.541666666664</v>
      </c>
      <c r="D14768" s="32">
        <v>2275.349365234375</v>
      </c>
      <c r="E14768" s="34" t="str">
        <f t="shared" si="2082"/>
        <v>11-04</v>
      </c>
      <c r="F14768" s="6">
        <f t="shared" si="2083"/>
        <v>13</v>
      </c>
      <c r="G14768" s="6">
        <f t="shared" si="2084"/>
        <v>4</v>
      </c>
      <c r="H14768" s="6">
        <f t="shared" si="2085"/>
        <v>11</v>
      </c>
      <c r="I14768" s="6">
        <f t="shared" si="2086"/>
        <v>45</v>
      </c>
      <c r="J14768" s="6" t="str">
        <f t="shared" si="2087"/>
        <v>11-4</v>
      </c>
      <c r="K14768" s="6" t="str">
        <f t="shared" si="2081"/>
        <v>WK</v>
      </c>
      <c r="L14768" s="6" t="str">
        <f t="shared" si="2088"/>
        <v>DAY</v>
      </c>
      <c r="M14768" s="6">
        <f t="shared" si="2089"/>
        <v>0</v>
      </c>
    </row>
    <row r="14769" spans="3:13" x14ac:dyDescent="0.35">
      <c r="C14769" s="42">
        <v>42312.5625</v>
      </c>
      <c r="D14769" s="32">
        <v>2289.427978515625</v>
      </c>
      <c r="E14769" s="34" t="str">
        <f t="shared" si="2082"/>
        <v>11-04</v>
      </c>
      <c r="F14769" s="6">
        <f t="shared" si="2083"/>
        <v>13</v>
      </c>
      <c r="G14769" s="6">
        <f t="shared" si="2084"/>
        <v>4</v>
      </c>
      <c r="H14769" s="6">
        <f t="shared" si="2085"/>
        <v>11</v>
      </c>
      <c r="I14769" s="6">
        <f t="shared" si="2086"/>
        <v>45</v>
      </c>
      <c r="J14769" s="6" t="str">
        <f t="shared" si="2087"/>
        <v>11-4</v>
      </c>
      <c r="K14769" s="6" t="str">
        <f t="shared" si="2081"/>
        <v>WK</v>
      </c>
      <c r="L14769" s="6" t="str">
        <f t="shared" si="2088"/>
        <v>DAY</v>
      </c>
      <c r="M14769" s="6">
        <f t="shared" si="2089"/>
        <v>0</v>
      </c>
    </row>
    <row r="14770" spans="3:13" x14ac:dyDescent="0.35">
      <c r="C14770" s="42">
        <v>42312.583333333336</v>
      </c>
      <c r="D14770" s="32">
        <v>2314.379150390625</v>
      </c>
      <c r="E14770" s="34" t="str">
        <f t="shared" si="2082"/>
        <v>11-04</v>
      </c>
      <c r="F14770" s="6">
        <f t="shared" si="2083"/>
        <v>14</v>
      </c>
      <c r="G14770" s="6">
        <f t="shared" si="2084"/>
        <v>4</v>
      </c>
      <c r="H14770" s="6">
        <f t="shared" si="2085"/>
        <v>11</v>
      </c>
      <c r="I14770" s="6">
        <f t="shared" si="2086"/>
        <v>45</v>
      </c>
      <c r="J14770" s="6" t="str">
        <f t="shared" si="2087"/>
        <v>11-4</v>
      </c>
      <c r="K14770" s="6" t="str">
        <f t="shared" si="2081"/>
        <v>WK</v>
      </c>
      <c r="L14770" s="6" t="str">
        <f t="shared" si="2088"/>
        <v>DAY</v>
      </c>
      <c r="M14770" s="6">
        <f t="shared" si="2089"/>
        <v>0</v>
      </c>
    </row>
    <row r="14771" spans="3:13" x14ac:dyDescent="0.35">
      <c r="C14771" s="42">
        <v>42312.604166666664</v>
      </c>
      <c r="D14771" s="32">
        <v>2320.9404296875</v>
      </c>
      <c r="E14771" s="34" t="str">
        <f t="shared" si="2082"/>
        <v>11-04</v>
      </c>
      <c r="F14771" s="6">
        <f t="shared" si="2083"/>
        <v>14</v>
      </c>
      <c r="G14771" s="6">
        <f t="shared" si="2084"/>
        <v>4</v>
      </c>
      <c r="H14771" s="6">
        <f t="shared" si="2085"/>
        <v>11</v>
      </c>
      <c r="I14771" s="6">
        <f t="shared" si="2086"/>
        <v>45</v>
      </c>
      <c r="J14771" s="6" t="str">
        <f t="shared" si="2087"/>
        <v>11-4</v>
      </c>
      <c r="K14771" s="6" t="str">
        <f t="shared" si="2081"/>
        <v>WK</v>
      </c>
      <c r="L14771" s="6" t="str">
        <f t="shared" si="2088"/>
        <v>DAY</v>
      </c>
      <c r="M14771" s="6">
        <f t="shared" si="2089"/>
        <v>0</v>
      </c>
    </row>
    <row r="14772" spans="3:13" x14ac:dyDescent="0.35">
      <c r="C14772" s="42">
        <v>42312.625</v>
      </c>
      <c r="D14772" s="32">
        <v>2340.747314453125</v>
      </c>
      <c r="E14772" s="34" t="str">
        <f t="shared" si="2082"/>
        <v>11-04</v>
      </c>
      <c r="F14772" s="6">
        <f t="shared" si="2083"/>
        <v>15</v>
      </c>
      <c r="G14772" s="6">
        <f t="shared" si="2084"/>
        <v>4</v>
      </c>
      <c r="H14772" s="6">
        <f t="shared" si="2085"/>
        <v>11</v>
      </c>
      <c r="I14772" s="6">
        <f t="shared" si="2086"/>
        <v>45</v>
      </c>
      <c r="J14772" s="6" t="str">
        <f t="shared" si="2087"/>
        <v>11-4</v>
      </c>
      <c r="K14772" s="6" t="str">
        <f t="shared" si="2081"/>
        <v>WK</v>
      </c>
      <c r="L14772" s="6" t="str">
        <f t="shared" si="2088"/>
        <v>DAY</v>
      </c>
      <c r="M14772" s="6">
        <f t="shared" si="2089"/>
        <v>0</v>
      </c>
    </row>
    <row r="14773" spans="3:13" x14ac:dyDescent="0.35">
      <c r="C14773" s="42">
        <v>42312.645833333336</v>
      </c>
      <c r="D14773" s="32">
        <v>2361.138671875</v>
      </c>
      <c r="E14773" s="34" t="str">
        <f t="shared" si="2082"/>
        <v>11-04</v>
      </c>
      <c r="F14773" s="6">
        <f t="shared" si="2083"/>
        <v>15</v>
      </c>
      <c r="G14773" s="6">
        <f t="shared" si="2084"/>
        <v>4</v>
      </c>
      <c r="H14773" s="6">
        <f t="shared" si="2085"/>
        <v>11</v>
      </c>
      <c r="I14773" s="6">
        <f t="shared" si="2086"/>
        <v>45</v>
      </c>
      <c r="J14773" s="6" t="str">
        <f t="shared" si="2087"/>
        <v>11-4</v>
      </c>
      <c r="K14773" s="6" t="str">
        <f t="shared" si="2081"/>
        <v>WK</v>
      </c>
      <c r="L14773" s="6" t="str">
        <f t="shared" si="2088"/>
        <v>DAY</v>
      </c>
      <c r="M14773" s="6">
        <f t="shared" si="2089"/>
        <v>0</v>
      </c>
    </row>
    <row r="14774" spans="3:13" x14ac:dyDescent="0.35">
      <c r="C14774" s="42">
        <v>42312.666666666664</v>
      </c>
      <c r="D14774" s="32">
        <v>2398.896240234375</v>
      </c>
      <c r="E14774" s="34" t="str">
        <f t="shared" si="2082"/>
        <v>11-04</v>
      </c>
      <c r="F14774" s="6">
        <f t="shared" si="2083"/>
        <v>16</v>
      </c>
      <c r="G14774" s="6">
        <f t="shared" si="2084"/>
        <v>4</v>
      </c>
      <c r="H14774" s="6">
        <f t="shared" si="2085"/>
        <v>11</v>
      </c>
      <c r="I14774" s="6">
        <f t="shared" si="2086"/>
        <v>45</v>
      </c>
      <c r="J14774" s="6" t="str">
        <f t="shared" si="2087"/>
        <v>11-4</v>
      </c>
      <c r="K14774" s="6" t="str">
        <f t="shared" si="2081"/>
        <v>WK</v>
      </c>
      <c r="L14774" s="6" t="str">
        <f t="shared" si="2088"/>
        <v>DAY</v>
      </c>
      <c r="M14774" s="6">
        <f t="shared" si="2089"/>
        <v>0</v>
      </c>
    </row>
    <row r="14775" spans="3:13" x14ac:dyDescent="0.35">
      <c r="C14775" s="42">
        <v>42312.6875</v>
      </c>
      <c r="D14775" s="32">
        <v>2458.450439453125</v>
      </c>
      <c r="E14775" s="34" t="str">
        <f t="shared" si="2082"/>
        <v>11-04</v>
      </c>
      <c r="F14775" s="6">
        <f t="shared" si="2083"/>
        <v>16</v>
      </c>
      <c r="G14775" s="6">
        <f t="shared" si="2084"/>
        <v>4</v>
      </c>
      <c r="H14775" s="6">
        <f t="shared" si="2085"/>
        <v>11</v>
      </c>
      <c r="I14775" s="6">
        <f t="shared" si="2086"/>
        <v>45</v>
      </c>
      <c r="J14775" s="6" t="str">
        <f t="shared" si="2087"/>
        <v>11-4</v>
      </c>
      <c r="K14775" s="6" t="str">
        <f t="shared" si="2081"/>
        <v>WK</v>
      </c>
      <c r="L14775" s="6" t="str">
        <f t="shared" si="2088"/>
        <v>DAY</v>
      </c>
      <c r="M14775" s="6">
        <f t="shared" si="2089"/>
        <v>0</v>
      </c>
    </row>
    <row r="14776" spans="3:13" x14ac:dyDescent="0.35">
      <c r="C14776" s="42">
        <v>42312.708333333336</v>
      </c>
      <c r="D14776" s="32">
        <v>2603.90185546875</v>
      </c>
      <c r="E14776" s="34" t="str">
        <f t="shared" si="2082"/>
        <v>11-04</v>
      </c>
      <c r="F14776" s="6">
        <f t="shared" si="2083"/>
        <v>17</v>
      </c>
      <c r="G14776" s="6">
        <f t="shared" si="2084"/>
        <v>4</v>
      </c>
      <c r="H14776" s="6">
        <f t="shared" si="2085"/>
        <v>11</v>
      </c>
      <c r="I14776" s="6">
        <f t="shared" si="2086"/>
        <v>45</v>
      </c>
      <c r="J14776" s="6" t="str">
        <f t="shared" si="2087"/>
        <v>11-4</v>
      </c>
      <c r="K14776" s="6" t="str">
        <f t="shared" si="2081"/>
        <v>WK</v>
      </c>
      <c r="L14776" s="6" t="str">
        <f t="shared" si="2088"/>
        <v>EVE</v>
      </c>
      <c r="M14776" s="6">
        <f t="shared" si="2089"/>
        <v>0</v>
      </c>
    </row>
    <row r="14777" spans="3:13" x14ac:dyDescent="0.35">
      <c r="C14777" s="42">
        <v>42312.729166666664</v>
      </c>
      <c r="D14777" s="32">
        <v>2785.463623046875</v>
      </c>
      <c r="E14777" s="34" t="str">
        <f t="shared" si="2082"/>
        <v>11-04</v>
      </c>
      <c r="F14777" s="6">
        <f t="shared" si="2083"/>
        <v>17</v>
      </c>
      <c r="G14777" s="6">
        <f t="shared" si="2084"/>
        <v>4</v>
      </c>
      <c r="H14777" s="6">
        <f t="shared" si="2085"/>
        <v>11</v>
      </c>
      <c r="I14777" s="6">
        <f t="shared" si="2086"/>
        <v>45</v>
      </c>
      <c r="J14777" s="6" t="str">
        <f t="shared" si="2087"/>
        <v>11-4</v>
      </c>
      <c r="K14777" s="6" t="str">
        <f t="shared" si="2081"/>
        <v>WK</v>
      </c>
      <c r="L14777" s="6" t="str">
        <f t="shared" si="2088"/>
        <v>EVE</v>
      </c>
      <c r="M14777" s="6">
        <f t="shared" si="2089"/>
        <v>0</v>
      </c>
    </row>
    <row r="14778" spans="3:13" x14ac:dyDescent="0.35">
      <c r="C14778" s="42">
        <v>42312.75</v>
      </c>
      <c r="D14778" s="32">
        <v>2812.17822265625</v>
      </c>
      <c r="E14778" s="34" t="str">
        <f t="shared" si="2082"/>
        <v>11-04</v>
      </c>
      <c r="F14778" s="6">
        <f t="shared" si="2083"/>
        <v>18</v>
      </c>
      <c r="G14778" s="6">
        <f t="shared" si="2084"/>
        <v>4</v>
      </c>
      <c r="H14778" s="6">
        <f t="shared" si="2085"/>
        <v>11</v>
      </c>
      <c r="I14778" s="6">
        <f t="shared" si="2086"/>
        <v>45</v>
      </c>
      <c r="J14778" s="6" t="str">
        <f t="shared" si="2087"/>
        <v>11-4</v>
      </c>
      <c r="K14778" s="6" t="str">
        <f t="shared" si="2081"/>
        <v>WK</v>
      </c>
      <c r="L14778" s="6" t="str">
        <f t="shared" si="2088"/>
        <v>EVE</v>
      </c>
      <c r="M14778" s="6">
        <f t="shared" si="2089"/>
        <v>0</v>
      </c>
    </row>
    <row r="14779" spans="3:13" x14ac:dyDescent="0.35">
      <c r="C14779" s="42">
        <v>42312.770833333336</v>
      </c>
      <c r="D14779" s="32">
        <v>2777.703125</v>
      </c>
      <c r="E14779" s="34" t="str">
        <f t="shared" si="2082"/>
        <v>11-04</v>
      </c>
      <c r="F14779" s="6">
        <f t="shared" si="2083"/>
        <v>18</v>
      </c>
      <c r="G14779" s="6">
        <f t="shared" si="2084"/>
        <v>4</v>
      </c>
      <c r="H14779" s="6">
        <f t="shared" si="2085"/>
        <v>11</v>
      </c>
      <c r="I14779" s="6">
        <f t="shared" si="2086"/>
        <v>45</v>
      </c>
      <c r="J14779" s="6" t="str">
        <f t="shared" si="2087"/>
        <v>11-4</v>
      </c>
      <c r="K14779" s="6" t="str">
        <f t="shared" si="2081"/>
        <v>WK</v>
      </c>
      <c r="L14779" s="6" t="str">
        <f t="shared" si="2088"/>
        <v>EVE</v>
      </c>
      <c r="M14779" s="6">
        <f t="shared" si="2089"/>
        <v>0</v>
      </c>
    </row>
    <row r="14780" spans="3:13" x14ac:dyDescent="0.35">
      <c r="C14780" s="42">
        <v>42312.791666666664</v>
      </c>
      <c r="D14780" s="32">
        <v>2744.996337890625</v>
      </c>
      <c r="E14780" s="34" t="str">
        <f t="shared" si="2082"/>
        <v>11-04</v>
      </c>
      <c r="F14780" s="6">
        <f t="shared" si="2083"/>
        <v>19</v>
      </c>
      <c r="G14780" s="6">
        <f t="shared" si="2084"/>
        <v>4</v>
      </c>
      <c r="H14780" s="6">
        <f t="shared" si="2085"/>
        <v>11</v>
      </c>
      <c r="I14780" s="6">
        <f t="shared" si="2086"/>
        <v>45</v>
      </c>
      <c r="J14780" s="6" t="str">
        <f t="shared" si="2087"/>
        <v>11-4</v>
      </c>
      <c r="K14780" s="6" t="str">
        <f t="shared" si="2081"/>
        <v>WK</v>
      </c>
      <c r="L14780" s="6" t="str">
        <f t="shared" si="2088"/>
        <v>EVE</v>
      </c>
      <c r="M14780" s="6">
        <f t="shared" si="2089"/>
        <v>0</v>
      </c>
    </row>
    <row r="14781" spans="3:13" x14ac:dyDescent="0.35">
      <c r="C14781" s="42">
        <v>42312.8125</v>
      </c>
      <c r="D14781" s="32">
        <v>2678.87744140625</v>
      </c>
      <c r="E14781" s="34" t="str">
        <f t="shared" si="2082"/>
        <v>11-04</v>
      </c>
      <c r="F14781" s="6">
        <f t="shared" si="2083"/>
        <v>19</v>
      </c>
      <c r="G14781" s="6">
        <f t="shared" si="2084"/>
        <v>4</v>
      </c>
      <c r="H14781" s="6">
        <f t="shared" si="2085"/>
        <v>11</v>
      </c>
      <c r="I14781" s="6">
        <f t="shared" si="2086"/>
        <v>45</v>
      </c>
      <c r="J14781" s="6" t="str">
        <f t="shared" si="2087"/>
        <v>11-4</v>
      </c>
      <c r="K14781" s="6" t="str">
        <f t="shared" si="2081"/>
        <v>WK</v>
      </c>
      <c r="L14781" s="6" t="str">
        <f t="shared" si="2088"/>
        <v>EVE</v>
      </c>
      <c r="M14781" s="6">
        <f t="shared" si="2089"/>
        <v>0</v>
      </c>
    </row>
    <row r="14782" spans="3:13" x14ac:dyDescent="0.35">
      <c r="C14782" s="42">
        <v>42312.833333333336</v>
      </c>
      <c r="D14782" s="32">
        <v>2629.092529296875</v>
      </c>
      <c r="E14782" s="34" t="str">
        <f t="shared" si="2082"/>
        <v>11-04</v>
      </c>
      <c r="F14782" s="6">
        <f t="shared" si="2083"/>
        <v>20</v>
      </c>
      <c r="G14782" s="6">
        <f t="shared" si="2084"/>
        <v>4</v>
      </c>
      <c r="H14782" s="6">
        <f t="shared" si="2085"/>
        <v>11</v>
      </c>
      <c r="I14782" s="6">
        <f t="shared" si="2086"/>
        <v>45</v>
      </c>
      <c r="J14782" s="6" t="str">
        <f t="shared" si="2087"/>
        <v>11-4</v>
      </c>
      <c r="K14782" s="6" t="str">
        <f t="shared" si="2081"/>
        <v>WK</v>
      </c>
      <c r="L14782" s="6" t="str">
        <f t="shared" si="2088"/>
        <v>EVE</v>
      </c>
      <c r="M14782" s="6">
        <f t="shared" si="2089"/>
        <v>0</v>
      </c>
    </row>
    <row r="14783" spans="3:13" x14ac:dyDescent="0.35">
      <c r="C14783" s="42">
        <v>42312.854166666664</v>
      </c>
      <c r="D14783" s="32">
        <v>2559.45654296875</v>
      </c>
      <c r="E14783" s="34" t="str">
        <f t="shared" si="2082"/>
        <v>11-04</v>
      </c>
      <c r="F14783" s="6">
        <f t="shared" si="2083"/>
        <v>20</v>
      </c>
      <c r="G14783" s="6">
        <f t="shared" si="2084"/>
        <v>4</v>
      </c>
      <c r="H14783" s="6">
        <f t="shared" si="2085"/>
        <v>11</v>
      </c>
      <c r="I14783" s="6">
        <f t="shared" si="2086"/>
        <v>45</v>
      </c>
      <c r="J14783" s="6" t="str">
        <f t="shared" si="2087"/>
        <v>11-4</v>
      </c>
      <c r="K14783" s="6" t="str">
        <f t="shared" si="2081"/>
        <v>WK</v>
      </c>
      <c r="L14783" s="6" t="str">
        <f t="shared" si="2088"/>
        <v>EVE</v>
      </c>
      <c r="M14783" s="6">
        <f t="shared" si="2089"/>
        <v>0</v>
      </c>
    </row>
    <row r="14784" spans="3:13" x14ac:dyDescent="0.35">
      <c r="C14784" s="42">
        <v>42312.875</v>
      </c>
      <c r="D14784" s="32">
        <v>2474.421875</v>
      </c>
      <c r="E14784" s="34" t="str">
        <f t="shared" si="2082"/>
        <v>11-04</v>
      </c>
      <c r="F14784" s="6">
        <f t="shared" si="2083"/>
        <v>21</v>
      </c>
      <c r="G14784" s="6">
        <f t="shared" si="2084"/>
        <v>4</v>
      </c>
      <c r="H14784" s="6">
        <f t="shared" si="2085"/>
        <v>11</v>
      </c>
      <c r="I14784" s="6">
        <f t="shared" si="2086"/>
        <v>45</v>
      </c>
      <c r="J14784" s="6" t="str">
        <f t="shared" si="2087"/>
        <v>11-4</v>
      </c>
      <c r="K14784" s="6" t="str">
        <f t="shared" si="2081"/>
        <v>WK</v>
      </c>
      <c r="L14784" s="6" t="str">
        <f t="shared" si="2088"/>
        <v>EVE</v>
      </c>
      <c r="M14784" s="6">
        <f t="shared" si="2089"/>
        <v>0</v>
      </c>
    </row>
    <row r="14785" spans="3:13" x14ac:dyDescent="0.35">
      <c r="C14785" s="42">
        <v>42312.895833333336</v>
      </c>
      <c r="D14785" s="32">
        <v>2353.146728515625</v>
      </c>
      <c r="E14785" s="34" t="str">
        <f t="shared" si="2082"/>
        <v>11-04</v>
      </c>
      <c r="F14785" s="6">
        <f t="shared" si="2083"/>
        <v>21</v>
      </c>
      <c r="G14785" s="6">
        <f t="shared" si="2084"/>
        <v>4</v>
      </c>
      <c r="H14785" s="6">
        <f t="shared" si="2085"/>
        <v>11</v>
      </c>
      <c r="I14785" s="6">
        <f t="shared" si="2086"/>
        <v>45</v>
      </c>
      <c r="J14785" s="6" t="str">
        <f t="shared" si="2087"/>
        <v>11-4</v>
      </c>
      <c r="K14785" s="6" t="str">
        <f t="shared" si="2081"/>
        <v>WK</v>
      </c>
      <c r="L14785" s="6" t="str">
        <f t="shared" si="2088"/>
        <v>EVE</v>
      </c>
      <c r="M14785" s="6">
        <f t="shared" si="2089"/>
        <v>0</v>
      </c>
    </row>
    <row r="14786" spans="3:13" x14ac:dyDescent="0.35">
      <c r="C14786" s="42">
        <v>42312.916666666664</v>
      </c>
      <c r="D14786" s="32">
        <v>2231.476806640625</v>
      </c>
      <c r="E14786" s="34" t="str">
        <f t="shared" si="2082"/>
        <v>11-04</v>
      </c>
      <c r="F14786" s="6">
        <f t="shared" si="2083"/>
        <v>22</v>
      </c>
      <c r="G14786" s="6">
        <f t="shared" si="2084"/>
        <v>4</v>
      </c>
      <c r="H14786" s="6">
        <f t="shared" si="2085"/>
        <v>11</v>
      </c>
      <c r="I14786" s="6">
        <f t="shared" si="2086"/>
        <v>45</v>
      </c>
      <c r="J14786" s="6" t="str">
        <f t="shared" si="2087"/>
        <v>11-4</v>
      </c>
      <c r="K14786" s="6" t="str">
        <f t="shared" si="2081"/>
        <v>WK</v>
      </c>
      <c r="L14786" s="6" t="str">
        <f t="shared" si="2088"/>
        <v>EVE</v>
      </c>
      <c r="M14786" s="6">
        <f t="shared" si="2089"/>
        <v>0</v>
      </c>
    </row>
    <row r="14787" spans="3:13" x14ac:dyDescent="0.35">
      <c r="C14787" s="42">
        <v>42312.9375</v>
      </c>
      <c r="D14787" s="32">
        <v>2105.92529296875</v>
      </c>
      <c r="E14787" s="34" t="str">
        <f t="shared" si="2082"/>
        <v>11-04</v>
      </c>
      <c r="F14787" s="6">
        <f t="shared" si="2083"/>
        <v>22</v>
      </c>
      <c r="G14787" s="6">
        <f t="shared" si="2084"/>
        <v>4</v>
      </c>
      <c r="H14787" s="6">
        <f t="shared" si="2085"/>
        <v>11</v>
      </c>
      <c r="I14787" s="6">
        <f t="shared" si="2086"/>
        <v>45</v>
      </c>
      <c r="J14787" s="6" t="str">
        <f t="shared" si="2087"/>
        <v>11-4</v>
      </c>
      <c r="K14787" s="6" t="str">
        <f t="shared" si="2081"/>
        <v>WK</v>
      </c>
      <c r="L14787" s="6" t="str">
        <f t="shared" si="2088"/>
        <v>EVE</v>
      </c>
      <c r="M14787" s="6">
        <f t="shared" si="2089"/>
        <v>0</v>
      </c>
    </row>
    <row r="14788" spans="3:13" x14ac:dyDescent="0.35">
      <c r="C14788" s="42">
        <v>42312.958333333336</v>
      </c>
      <c r="D14788" s="32">
        <v>1993.6307373046875</v>
      </c>
      <c r="E14788" s="34" t="str">
        <f t="shared" si="2082"/>
        <v>11-04</v>
      </c>
      <c r="F14788" s="6">
        <f t="shared" si="2083"/>
        <v>23</v>
      </c>
      <c r="G14788" s="6">
        <f t="shared" si="2084"/>
        <v>4</v>
      </c>
      <c r="H14788" s="6">
        <f t="shared" si="2085"/>
        <v>11</v>
      </c>
      <c r="I14788" s="6">
        <f t="shared" si="2086"/>
        <v>45</v>
      </c>
      <c r="J14788" s="6" t="str">
        <f t="shared" si="2087"/>
        <v>11-4</v>
      </c>
      <c r="K14788" s="6" t="str">
        <f t="shared" si="2081"/>
        <v>WK</v>
      </c>
      <c r="L14788" s="6" t="str">
        <f t="shared" si="2088"/>
        <v>EVE</v>
      </c>
      <c r="M14788" s="6">
        <f t="shared" si="2089"/>
        <v>0</v>
      </c>
    </row>
    <row r="14789" spans="3:13" x14ac:dyDescent="0.35">
      <c r="C14789" s="42">
        <v>42312.979166666664</v>
      </c>
      <c r="D14789" s="32">
        <v>1894.038330078125</v>
      </c>
      <c r="E14789" s="34" t="str">
        <f t="shared" si="2082"/>
        <v>11-04</v>
      </c>
      <c r="F14789" s="6">
        <f t="shared" si="2083"/>
        <v>23</v>
      </c>
      <c r="G14789" s="6">
        <f t="shared" si="2084"/>
        <v>4</v>
      </c>
      <c r="H14789" s="6">
        <f t="shared" si="2085"/>
        <v>11</v>
      </c>
      <c r="I14789" s="6">
        <f t="shared" si="2086"/>
        <v>45</v>
      </c>
      <c r="J14789" s="6" t="str">
        <f t="shared" si="2087"/>
        <v>11-4</v>
      </c>
      <c r="K14789" s="6" t="str">
        <f t="shared" si="2081"/>
        <v>WK</v>
      </c>
      <c r="L14789" s="6" t="str">
        <f t="shared" si="2088"/>
        <v>EVE</v>
      </c>
      <c r="M14789" s="6">
        <f t="shared" si="2089"/>
        <v>0</v>
      </c>
    </row>
    <row r="14790" spans="3:13" x14ac:dyDescent="0.35">
      <c r="C14790" s="42">
        <v>42313</v>
      </c>
      <c r="D14790" s="32">
        <v>1810.1507568359375</v>
      </c>
      <c r="E14790" s="34" t="str">
        <f t="shared" si="2082"/>
        <v>11-05</v>
      </c>
      <c r="F14790" s="6">
        <f t="shared" si="2083"/>
        <v>0</v>
      </c>
      <c r="G14790" s="6">
        <f t="shared" si="2084"/>
        <v>5</v>
      </c>
      <c r="H14790" s="6">
        <f t="shared" si="2085"/>
        <v>11</v>
      </c>
      <c r="I14790" s="6">
        <f t="shared" si="2086"/>
        <v>45</v>
      </c>
      <c r="J14790" s="6" t="str">
        <f t="shared" si="2087"/>
        <v>11-5</v>
      </c>
      <c r="K14790" s="6" t="str">
        <f t="shared" si="2081"/>
        <v>WK</v>
      </c>
      <c r="L14790" s="6" t="str">
        <f t="shared" si="2088"/>
        <v>EVE</v>
      </c>
      <c r="M14790" s="6">
        <f t="shared" si="2089"/>
        <v>0</v>
      </c>
    </row>
    <row r="14791" spans="3:13" x14ac:dyDescent="0.35">
      <c r="C14791" s="42">
        <v>42313.020833333336</v>
      </c>
      <c r="D14791" s="32">
        <v>1758.9705810546875</v>
      </c>
      <c r="E14791" s="34" t="str">
        <f t="shared" si="2082"/>
        <v>11-05</v>
      </c>
      <c r="F14791" s="6">
        <f t="shared" si="2083"/>
        <v>0</v>
      </c>
      <c r="G14791" s="6">
        <f t="shared" si="2084"/>
        <v>5</v>
      </c>
      <c r="H14791" s="6">
        <f t="shared" si="2085"/>
        <v>11</v>
      </c>
      <c r="I14791" s="6">
        <f t="shared" si="2086"/>
        <v>45</v>
      </c>
      <c r="J14791" s="6" t="str">
        <f t="shared" si="2087"/>
        <v>11-5</v>
      </c>
      <c r="K14791" s="6" t="str">
        <f t="shared" ref="K14791:K14854" si="2090">IF(WEEKDAY(C14791,11)&lt;6,"WK","WKND")</f>
        <v>WK</v>
      </c>
      <c r="L14791" s="6" t="str">
        <f t="shared" si="2088"/>
        <v>EVE</v>
      </c>
      <c r="M14791" s="6">
        <f t="shared" si="2089"/>
        <v>0</v>
      </c>
    </row>
    <row r="14792" spans="3:13" x14ac:dyDescent="0.35">
      <c r="C14792" s="42">
        <v>42313.041666666664</v>
      </c>
      <c r="D14792" s="32">
        <v>1715.8359375</v>
      </c>
      <c r="E14792" s="34" t="str">
        <f t="shared" ref="E14792:E14855" si="2091">TEXT(MONTH(C14792),"00")&amp;"-"&amp;TEXT(DAY(C14792),"00")</f>
        <v>11-05</v>
      </c>
      <c r="F14792" s="6">
        <f t="shared" ref="F14792:F14855" si="2092">HOUR(C14792)</f>
        <v>1</v>
      </c>
      <c r="G14792" s="6">
        <f t="shared" ref="G14792:G14855" si="2093">DAY(C14792)</f>
        <v>5</v>
      </c>
      <c r="H14792" s="6">
        <f t="shared" ref="H14792:H14855" si="2094">MONTH(C14792)</f>
        <v>11</v>
      </c>
      <c r="I14792" s="6">
        <f t="shared" ref="I14792:I14855" si="2095">WEEKNUM(C14792)</f>
        <v>45</v>
      </c>
      <c r="J14792" s="6" t="str">
        <f t="shared" ref="J14792:J14855" si="2096">H14792&amp;"-"&amp;G14792</f>
        <v>11-5</v>
      </c>
      <c r="K14792" s="6" t="str">
        <f t="shared" si="2090"/>
        <v>WK</v>
      </c>
      <c r="L14792" s="6" t="str">
        <f t="shared" ref="L14792:L14855" si="2097">IF(AND(F14792&lt;17,F14792&gt;6),"DAY","EVE")</f>
        <v>EVE</v>
      </c>
      <c r="M14792" s="6">
        <f t="shared" ref="M14792:M14855" si="2098">IF(D14792&gt;4000,1,0)</f>
        <v>0</v>
      </c>
    </row>
    <row r="14793" spans="3:13" x14ac:dyDescent="0.35">
      <c r="C14793" s="42">
        <v>42313.0625</v>
      </c>
      <c r="D14793" s="32">
        <v>1676.7938232421875</v>
      </c>
      <c r="E14793" s="34" t="str">
        <f t="shared" si="2091"/>
        <v>11-05</v>
      </c>
      <c r="F14793" s="6">
        <f t="shared" si="2092"/>
        <v>1</v>
      </c>
      <c r="G14793" s="6">
        <f t="shared" si="2093"/>
        <v>5</v>
      </c>
      <c r="H14793" s="6">
        <f t="shared" si="2094"/>
        <v>11</v>
      </c>
      <c r="I14793" s="6">
        <f t="shared" si="2095"/>
        <v>45</v>
      </c>
      <c r="J14793" s="6" t="str">
        <f t="shared" si="2096"/>
        <v>11-5</v>
      </c>
      <c r="K14793" s="6" t="str">
        <f t="shared" si="2090"/>
        <v>WK</v>
      </c>
      <c r="L14793" s="6" t="str">
        <f t="shared" si="2097"/>
        <v>EVE</v>
      </c>
      <c r="M14793" s="6">
        <f t="shared" si="2098"/>
        <v>0</v>
      </c>
    </row>
    <row r="14794" spans="3:13" x14ac:dyDescent="0.35">
      <c r="C14794" s="42">
        <v>42313.083333333336</v>
      </c>
      <c r="D14794" s="32">
        <v>1651.5635986328125</v>
      </c>
      <c r="E14794" s="34" t="str">
        <f t="shared" si="2091"/>
        <v>11-05</v>
      </c>
      <c r="F14794" s="6">
        <f t="shared" si="2092"/>
        <v>2</v>
      </c>
      <c r="G14794" s="6">
        <f t="shared" si="2093"/>
        <v>5</v>
      </c>
      <c r="H14794" s="6">
        <f t="shared" si="2094"/>
        <v>11</v>
      </c>
      <c r="I14794" s="6">
        <f t="shared" si="2095"/>
        <v>45</v>
      </c>
      <c r="J14794" s="6" t="str">
        <f t="shared" si="2096"/>
        <v>11-5</v>
      </c>
      <c r="K14794" s="6" t="str">
        <f t="shared" si="2090"/>
        <v>WK</v>
      </c>
      <c r="L14794" s="6" t="str">
        <f t="shared" si="2097"/>
        <v>EVE</v>
      </c>
      <c r="M14794" s="6">
        <f t="shared" si="2098"/>
        <v>0</v>
      </c>
    </row>
    <row r="14795" spans="3:13" x14ac:dyDescent="0.35">
      <c r="C14795" s="42">
        <v>42313.104166666664</v>
      </c>
      <c r="D14795" s="32">
        <v>1638.0692138671875</v>
      </c>
      <c r="E14795" s="34" t="str">
        <f t="shared" si="2091"/>
        <v>11-05</v>
      </c>
      <c r="F14795" s="6">
        <f t="shared" si="2092"/>
        <v>2</v>
      </c>
      <c r="G14795" s="6">
        <f t="shared" si="2093"/>
        <v>5</v>
      </c>
      <c r="H14795" s="6">
        <f t="shared" si="2094"/>
        <v>11</v>
      </c>
      <c r="I14795" s="6">
        <f t="shared" si="2095"/>
        <v>45</v>
      </c>
      <c r="J14795" s="6" t="str">
        <f t="shared" si="2096"/>
        <v>11-5</v>
      </c>
      <c r="K14795" s="6" t="str">
        <f t="shared" si="2090"/>
        <v>WK</v>
      </c>
      <c r="L14795" s="6" t="str">
        <f t="shared" si="2097"/>
        <v>EVE</v>
      </c>
      <c r="M14795" s="6">
        <f t="shared" si="2098"/>
        <v>0</v>
      </c>
    </row>
    <row r="14796" spans="3:13" x14ac:dyDescent="0.35">
      <c r="C14796" s="42">
        <v>42313.125</v>
      </c>
      <c r="D14796" s="32">
        <v>1622.37939453125</v>
      </c>
      <c r="E14796" s="34" t="str">
        <f t="shared" si="2091"/>
        <v>11-05</v>
      </c>
      <c r="F14796" s="6">
        <f t="shared" si="2092"/>
        <v>3</v>
      </c>
      <c r="G14796" s="6">
        <f t="shared" si="2093"/>
        <v>5</v>
      </c>
      <c r="H14796" s="6">
        <f t="shared" si="2094"/>
        <v>11</v>
      </c>
      <c r="I14796" s="6">
        <f t="shared" si="2095"/>
        <v>45</v>
      </c>
      <c r="J14796" s="6" t="str">
        <f t="shared" si="2096"/>
        <v>11-5</v>
      </c>
      <c r="K14796" s="6" t="str">
        <f t="shared" si="2090"/>
        <v>WK</v>
      </c>
      <c r="L14796" s="6" t="str">
        <f t="shared" si="2097"/>
        <v>EVE</v>
      </c>
      <c r="M14796" s="6">
        <f t="shared" si="2098"/>
        <v>0</v>
      </c>
    </row>
    <row r="14797" spans="3:13" x14ac:dyDescent="0.35">
      <c r="C14797" s="42">
        <v>42313.145833333336</v>
      </c>
      <c r="D14797" s="32">
        <v>1630.7156982421875</v>
      </c>
      <c r="E14797" s="34" t="str">
        <f t="shared" si="2091"/>
        <v>11-05</v>
      </c>
      <c r="F14797" s="6">
        <f t="shared" si="2092"/>
        <v>3</v>
      </c>
      <c r="G14797" s="6">
        <f t="shared" si="2093"/>
        <v>5</v>
      </c>
      <c r="H14797" s="6">
        <f t="shared" si="2094"/>
        <v>11</v>
      </c>
      <c r="I14797" s="6">
        <f t="shared" si="2095"/>
        <v>45</v>
      </c>
      <c r="J14797" s="6" t="str">
        <f t="shared" si="2096"/>
        <v>11-5</v>
      </c>
      <c r="K14797" s="6" t="str">
        <f t="shared" si="2090"/>
        <v>WK</v>
      </c>
      <c r="L14797" s="6" t="str">
        <f t="shared" si="2097"/>
        <v>EVE</v>
      </c>
      <c r="M14797" s="6">
        <f t="shared" si="2098"/>
        <v>0</v>
      </c>
    </row>
    <row r="14798" spans="3:13" x14ac:dyDescent="0.35">
      <c r="C14798" s="42">
        <v>42313.166666666664</v>
      </c>
      <c r="D14798" s="32">
        <v>1643.92822265625</v>
      </c>
      <c r="E14798" s="34" t="str">
        <f t="shared" si="2091"/>
        <v>11-05</v>
      </c>
      <c r="F14798" s="6">
        <f t="shared" si="2092"/>
        <v>4</v>
      </c>
      <c r="G14798" s="6">
        <f t="shared" si="2093"/>
        <v>5</v>
      </c>
      <c r="H14798" s="6">
        <f t="shared" si="2094"/>
        <v>11</v>
      </c>
      <c r="I14798" s="6">
        <f t="shared" si="2095"/>
        <v>45</v>
      </c>
      <c r="J14798" s="6" t="str">
        <f t="shared" si="2096"/>
        <v>11-5</v>
      </c>
      <c r="K14798" s="6" t="str">
        <f t="shared" si="2090"/>
        <v>WK</v>
      </c>
      <c r="L14798" s="6" t="str">
        <f t="shared" si="2097"/>
        <v>EVE</v>
      </c>
      <c r="M14798" s="6">
        <f t="shared" si="2098"/>
        <v>0</v>
      </c>
    </row>
    <row r="14799" spans="3:13" x14ac:dyDescent="0.35">
      <c r="C14799" s="42">
        <v>42313.1875</v>
      </c>
      <c r="D14799" s="32">
        <v>1679.6884765625</v>
      </c>
      <c r="E14799" s="34" t="str">
        <f t="shared" si="2091"/>
        <v>11-05</v>
      </c>
      <c r="F14799" s="6">
        <f t="shared" si="2092"/>
        <v>4</v>
      </c>
      <c r="G14799" s="6">
        <f t="shared" si="2093"/>
        <v>5</v>
      </c>
      <c r="H14799" s="6">
        <f t="shared" si="2094"/>
        <v>11</v>
      </c>
      <c r="I14799" s="6">
        <f t="shared" si="2095"/>
        <v>45</v>
      </c>
      <c r="J14799" s="6" t="str">
        <f t="shared" si="2096"/>
        <v>11-5</v>
      </c>
      <c r="K14799" s="6" t="str">
        <f t="shared" si="2090"/>
        <v>WK</v>
      </c>
      <c r="L14799" s="6" t="str">
        <f t="shared" si="2097"/>
        <v>EVE</v>
      </c>
      <c r="M14799" s="6">
        <f t="shared" si="2098"/>
        <v>0</v>
      </c>
    </row>
    <row r="14800" spans="3:13" x14ac:dyDescent="0.35">
      <c r="C14800" s="42">
        <v>42313.208333333336</v>
      </c>
      <c r="D14800" s="32">
        <v>1739.150634765625</v>
      </c>
      <c r="E14800" s="34" t="str">
        <f t="shared" si="2091"/>
        <v>11-05</v>
      </c>
      <c r="F14800" s="6">
        <f t="shared" si="2092"/>
        <v>5</v>
      </c>
      <c r="G14800" s="6">
        <f t="shared" si="2093"/>
        <v>5</v>
      </c>
      <c r="H14800" s="6">
        <f t="shared" si="2094"/>
        <v>11</v>
      </c>
      <c r="I14800" s="6">
        <f t="shared" si="2095"/>
        <v>45</v>
      </c>
      <c r="J14800" s="6" t="str">
        <f t="shared" si="2096"/>
        <v>11-5</v>
      </c>
      <c r="K14800" s="6" t="str">
        <f t="shared" si="2090"/>
        <v>WK</v>
      </c>
      <c r="L14800" s="6" t="str">
        <f t="shared" si="2097"/>
        <v>EVE</v>
      </c>
      <c r="M14800" s="6">
        <f t="shared" si="2098"/>
        <v>0</v>
      </c>
    </row>
    <row r="14801" spans="3:13" x14ac:dyDescent="0.35">
      <c r="C14801" s="42">
        <v>42313.229166666664</v>
      </c>
      <c r="D14801" s="32">
        <v>1848.044677734375</v>
      </c>
      <c r="E14801" s="34" t="str">
        <f t="shared" si="2091"/>
        <v>11-05</v>
      </c>
      <c r="F14801" s="6">
        <f t="shared" si="2092"/>
        <v>5</v>
      </c>
      <c r="G14801" s="6">
        <f t="shared" si="2093"/>
        <v>5</v>
      </c>
      <c r="H14801" s="6">
        <f t="shared" si="2094"/>
        <v>11</v>
      </c>
      <c r="I14801" s="6">
        <f t="shared" si="2095"/>
        <v>45</v>
      </c>
      <c r="J14801" s="6" t="str">
        <f t="shared" si="2096"/>
        <v>11-5</v>
      </c>
      <c r="K14801" s="6" t="str">
        <f t="shared" si="2090"/>
        <v>WK</v>
      </c>
      <c r="L14801" s="6" t="str">
        <f t="shared" si="2097"/>
        <v>EVE</v>
      </c>
      <c r="M14801" s="6">
        <f t="shared" si="2098"/>
        <v>0</v>
      </c>
    </row>
    <row r="14802" spans="3:13" x14ac:dyDescent="0.35">
      <c r="C14802" s="42">
        <v>42313.25</v>
      </c>
      <c r="D14802" s="32">
        <v>1974.938232421875</v>
      </c>
      <c r="E14802" s="34" t="str">
        <f t="shared" si="2091"/>
        <v>11-05</v>
      </c>
      <c r="F14802" s="6">
        <f t="shared" si="2092"/>
        <v>6</v>
      </c>
      <c r="G14802" s="6">
        <f t="shared" si="2093"/>
        <v>5</v>
      </c>
      <c r="H14802" s="6">
        <f t="shared" si="2094"/>
        <v>11</v>
      </c>
      <c r="I14802" s="6">
        <f t="shared" si="2095"/>
        <v>45</v>
      </c>
      <c r="J14802" s="6" t="str">
        <f t="shared" si="2096"/>
        <v>11-5</v>
      </c>
      <c r="K14802" s="6" t="str">
        <f t="shared" si="2090"/>
        <v>WK</v>
      </c>
      <c r="L14802" s="6" t="str">
        <f t="shared" si="2097"/>
        <v>EVE</v>
      </c>
      <c r="M14802" s="6">
        <f t="shared" si="2098"/>
        <v>0</v>
      </c>
    </row>
    <row r="14803" spans="3:13" x14ac:dyDescent="0.35">
      <c r="C14803" s="42">
        <v>42313.270833333336</v>
      </c>
      <c r="D14803" s="32">
        <v>2065.075439453125</v>
      </c>
      <c r="E14803" s="34" t="str">
        <f t="shared" si="2091"/>
        <v>11-05</v>
      </c>
      <c r="F14803" s="6">
        <f t="shared" si="2092"/>
        <v>6</v>
      </c>
      <c r="G14803" s="6">
        <f t="shared" si="2093"/>
        <v>5</v>
      </c>
      <c r="H14803" s="6">
        <f t="shared" si="2094"/>
        <v>11</v>
      </c>
      <c r="I14803" s="6">
        <f t="shared" si="2095"/>
        <v>45</v>
      </c>
      <c r="J14803" s="6" t="str">
        <f t="shared" si="2096"/>
        <v>11-5</v>
      </c>
      <c r="K14803" s="6" t="str">
        <f t="shared" si="2090"/>
        <v>WK</v>
      </c>
      <c r="L14803" s="6" t="str">
        <f t="shared" si="2097"/>
        <v>EVE</v>
      </c>
      <c r="M14803" s="6">
        <f t="shared" si="2098"/>
        <v>0</v>
      </c>
    </row>
    <row r="14804" spans="3:13" x14ac:dyDescent="0.35">
      <c r="C14804" s="42">
        <v>42313.291666666664</v>
      </c>
      <c r="D14804" s="32">
        <v>2122.94091796875</v>
      </c>
      <c r="E14804" s="34" t="str">
        <f t="shared" si="2091"/>
        <v>11-05</v>
      </c>
      <c r="F14804" s="6">
        <f t="shared" si="2092"/>
        <v>7</v>
      </c>
      <c r="G14804" s="6">
        <f t="shared" si="2093"/>
        <v>5</v>
      </c>
      <c r="H14804" s="6">
        <f t="shared" si="2094"/>
        <v>11</v>
      </c>
      <c r="I14804" s="6">
        <f t="shared" si="2095"/>
        <v>45</v>
      </c>
      <c r="J14804" s="6" t="str">
        <f t="shared" si="2096"/>
        <v>11-5</v>
      </c>
      <c r="K14804" s="6" t="str">
        <f t="shared" si="2090"/>
        <v>WK</v>
      </c>
      <c r="L14804" s="6" t="str">
        <f t="shared" si="2097"/>
        <v>DAY</v>
      </c>
      <c r="M14804" s="6">
        <f t="shared" si="2098"/>
        <v>0</v>
      </c>
    </row>
    <row r="14805" spans="3:13" x14ac:dyDescent="0.35">
      <c r="C14805" s="42">
        <v>42313.3125</v>
      </c>
      <c r="D14805" s="32">
        <v>2153.207275390625</v>
      </c>
      <c r="E14805" s="34" t="str">
        <f t="shared" si="2091"/>
        <v>11-05</v>
      </c>
      <c r="F14805" s="6">
        <f t="shared" si="2092"/>
        <v>7</v>
      </c>
      <c r="G14805" s="6">
        <f t="shared" si="2093"/>
        <v>5</v>
      </c>
      <c r="H14805" s="6">
        <f t="shared" si="2094"/>
        <v>11</v>
      </c>
      <c r="I14805" s="6">
        <f t="shared" si="2095"/>
        <v>45</v>
      </c>
      <c r="J14805" s="6" t="str">
        <f t="shared" si="2096"/>
        <v>11-5</v>
      </c>
      <c r="K14805" s="6" t="str">
        <f t="shared" si="2090"/>
        <v>WK</v>
      </c>
      <c r="L14805" s="6" t="str">
        <f t="shared" si="2097"/>
        <v>DAY</v>
      </c>
      <c r="M14805" s="6">
        <f t="shared" si="2098"/>
        <v>0</v>
      </c>
    </row>
    <row r="14806" spans="3:13" x14ac:dyDescent="0.35">
      <c r="C14806" s="42">
        <v>42313.333333333336</v>
      </c>
      <c r="D14806" s="32">
        <v>2164.126708984375</v>
      </c>
      <c r="E14806" s="34" t="str">
        <f t="shared" si="2091"/>
        <v>11-05</v>
      </c>
      <c r="F14806" s="6">
        <f t="shared" si="2092"/>
        <v>8</v>
      </c>
      <c r="G14806" s="6">
        <f t="shared" si="2093"/>
        <v>5</v>
      </c>
      <c r="H14806" s="6">
        <f t="shared" si="2094"/>
        <v>11</v>
      </c>
      <c r="I14806" s="6">
        <f t="shared" si="2095"/>
        <v>45</v>
      </c>
      <c r="J14806" s="6" t="str">
        <f t="shared" si="2096"/>
        <v>11-5</v>
      </c>
      <c r="K14806" s="6" t="str">
        <f t="shared" si="2090"/>
        <v>WK</v>
      </c>
      <c r="L14806" s="6" t="str">
        <f t="shared" si="2097"/>
        <v>DAY</v>
      </c>
      <c r="M14806" s="6">
        <f t="shared" si="2098"/>
        <v>0</v>
      </c>
    </row>
    <row r="14807" spans="3:13" x14ac:dyDescent="0.35">
      <c r="C14807" s="42">
        <v>42313.354166666664</v>
      </c>
      <c r="D14807" s="32">
        <v>2179.16015625</v>
      </c>
      <c r="E14807" s="34" t="str">
        <f t="shared" si="2091"/>
        <v>11-05</v>
      </c>
      <c r="F14807" s="6">
        <f t="shared" si="2092"/>
        <v>8</v>
      </c>
      <c r="G14807" s="6">
        <f t="shared" si="2093"/>
        <v>5</v>
      </c>
      <c r="H14807" s="6">
        <f t="shared" si="2094"/>
        <v>11</v>
      </c>
      <c r="I14807" s="6">
        <f t="shared" si="2095"/>
        <v>45</v>
      </c>
      <c r="J14807" s="6" t="str">
        <f t="shared" si="2096"/>
        <v>11-5</v>
      </c>
      <c r="K14807" s="6" t="str">
        <f t="shared" si="2090"/>
        <v>WK</v>
      </c>
      <c r="L14807" s="6" t="str">
        <f t="shared" si="2097"/>
        <v>DAY</v>
      </c>
      <c r="M14807" s="6">
        <f t="shared" si="2098"/>
        <v>0</v>
      </c>
    </row>
    <row r="14808" spans="3:13" x14ac:dyDescent="0.35">
      <c r="C14808" s="42">
        <v>42313.375</v>
      </c>
      <c r="D14808" s="32">
        <v>2159.139404296875</v>
      </c>
      <c r="E14808" s="34" t="str">
        <f t="shared" si="2091"/>
        <v>11-05</v>
      </c>
      <c r="F14808" s="6">
        <f t="shared" si="2092"/>
        <v>9</v>
      </c>
      <c r="G14808" s="6">
        <f t="shared" si="2093"/>
        <v>5</v>
      </c>
      <c r="H14808" s="6">
        <f t="shared" si="2094"/>
        <v>11</v>
      </c>
      <c r="I14808" s="6">
        <f t="shared" si="2095"/>
        <v>45</v>
      </c>
      <c r="J14808" s="6" t="str">
        <f t="shared" si="2096"/>
        <v>11-5</v>
      </c>
      <c r="K14808" s="6" t="str">
        <f t="shared" si="2090"/>
        <v>WK</v>
      </c>
      <c r="L14808" s="6" t="str">
        <f t="shared" si="2097"/>
        <v>DAY</v>
      </c>
      <c r="M14808" s="6">
        <f t="shared" si="2098"/>
        <v>0</v>
      </c>
    </row>
    <row r="14809" spans="3:13" x14ac:dyDescent="0.35">
      <c r="C14809" s="42">
        <v>42313.395833333336</v>
      </c>
      <c r="D14809" s="32">
        <v>2204.44677734375</v>
      </c>
      <c r="E14809" s="34" t="str">
        <f t="shared" si="2091"/>
        <v>11-05</v>
      </c>
      <c r="F14809" s="6">
        <f t="shared" si="2092"/>
        <v>9</v>
      </c>
      <c r="G14809" s="6">
        <f t="shared" si="2093"/>
        <v>5</v>
      </c>
      <c r="H14809" s="6">
        <f t="shared" si="2094"/>
        <v>11</v>
      </c>
      <c r="I14809" s="6">
        <f t="shared" si="2095"/>
        <v>45</v>
      </c>
      <c r="J14809" s="6" t="str">
        <f t="shared" si="2096"/>
        <v>11-5</v>
      </c>
      <c r="K14809" s="6" t="str">
        <f t="shared" si="2090"/>
        <v>WK</v>
      </c>
      <c r="L14809" s="6" t="str">
        <f t="shared" si="2097"/>
        <v>DAY</v>
      </c>
      <c r="M14809" s="6">
        <f t="shared" si="2098"/>
        <v>0</v>
      </c>
    </row>
    <row r="14810" spans="3:13" x14ac:dyDescent="0.35">
      <c r="C14810" s="42">
        <v>42313.416666666664</v>
      </c>
      <c r="D14810" s="32">
        <v>2212.062744140625</v>
      </c>
      <c r="E14810" s="34" t="str">
        <f t="shared" si="2091"/>
        <v>11-05</v>
      </c>
      <c r="F14810" s="6">
        <f t="shared" si="2092"/>
        <v>10</v>
      </c>
      <c r="G14810" s="6">
        <f t="shared" si="2093"/>
        <v>5</v>
      </c>
      <c r="H14810" s="6">
        <f t="shared" si="2094"/>
        <v>11</v>
      </c>
      <c r="I14810" s="6">
        <f t="shared" si="2095"/>
        <v>45</v>
      </c>
      <c r="J14810" s="6" t="str">
        <f t="shared" si="2096"/>
        <v>11-5</v>
      </c>
      <c r="K14810" s="6" t="str">
        <f t="shared" si="2090"/>
        <v>WK</v>
      </c>
      <c r="L14810" s="6" t="str">
        <f t="shared" si="2097"/>
        <v>DAY</v>
      </c>
      <c r="M14810" s="6">
        <f t="shared" si="2098"/>
        <v>0</v>
      </c>
    </row>
    <row r="14811" spans="3:13" x14ac:dyDescent="0.35">
      <c r="C14811" s="42">
        <v>42313.4375</v>
      </c>
      <c r="D14811" s="32">
        <v>2211.72021484375</v>
      </c>
      <c r="E14811" s="34" t="str">
        <f t="shared" si="2091"/>
        <v>11-05</v>
      </c>
      <c r="F14811" s="6">
        <f t="shared" si="2092"/>
        <v>10</v>
      </c>
      <c r="G14811" s="6">
        <f t="shared" si="2093"/>
        <v>5</v>
      </c>
      <c r="H14811" s="6">
        <f t="shared" si="2094"/>
        <v>11</v>
      </c>
      <c r="I14811" s="6">
        <f t="shared" si="2095"/>
        <v>45</v>
      </c>
      <c r="J14811" s="6" t="str">
        <f t="shared" si="2096"/>
        <v>11-5</v>
      </c>
      <c r="K14811" s="6" t="str">
        <f t="shared" si="2090"/>
        <v>WK</v>
      </c>
      <c r="L14811" s="6" t="str">
        <f t="shared" si="2097"/>
        <v>DAY</v>
      </c>
      <c r="M14811" s="6">
        <f t="shared" si="2098"/>
        <v>0</v>
      </c>
    </row>
    <row r="14812" spans="3:13" x14ac:dyDescent="0.35">
      <c r="C14812" s="42">
        <v>42313.458333333336</v>
      </c>
      <c r="D14812" s="32">
        <v>2218.374267578125</v>
      </c>
      <c r="E14812" s="34" t="str">
        <f t="shared" si="2091"/>
        <v>11-05</v>
      </c>
      <c r="F14812" s="6">
        <f t="shared" si="2092"/>
        <v>11</v>
      </c>
      <c r="G14812" s="6">
        <f t="shared" si="2093"/>
        <v>5</v>
      </c>
      <c r="H14812" s="6">
        <f t="shared" si="2094"/>
        <v>11</v>
      </c>
      <c r="I14812" s="6">
        <f t="shared" si="2095"/>
        <v>45</v>
      </c>
      <c r="J14812" s="6" t="str">
        <f t="shared" si="2096"/>
        <v>11-5</v>
      </c>
      <c r="K14812" s="6" t="str">
        <f t="shared" si="2090"/>
        <v>WK</v>
      </c>
      <c r="L14812" s="6" t="str">
        <f t="shared" si="2097"/>
        <v>DAY</v>
      </c>
      <c r="M14812" s="6">
        <f t="shared" si="2098"/>
        <v>0</v>
      </c>
    </row>
    <row r="14813" spans="3:13" x14ac:dyDescent="0.35">
      <c r="C14813" s="42">
        <v>42313.479166666664</v>
      </c>
      <c r="D14813" s="32">
        <v>2222.741943359375</v>
      </c>
      <c r="E14813" s="34" t="str">
        <f t="shared" si="2091"/>
        <v>11-05</v>
      </c>
      <c r="F14813" s="6">
        <f t="shared" si="2092"/>
        <v>11</v>
      </c>
      <c r="G14813" s="6">
        <f t="shared" si="2093"/>
        <v>5</v>
      </c>
      <c r="H14813" s="6">
        <f t="shared" si="2094"/>
        <v>11</v>
      </c>
      <c r="I14813" s="6">
        <f t="shared" si="2095"/>
        <v>45</v>
      </c>
      <c r="J14813" s="6" t="str">
        <f t="shared" si="2096"/>
        <v>11-5</v>
      </c>
      <c r="K14813" s="6" t="str">
        <f t="shared" si="2090"/>
        <v>WK</v>
      </c>
      <c r="L14813" s="6" t="str">
        <f t="shared" si="2097"/>
        <v>DAY</v>
      </c>
      <c r="M14813" s="6">
        <f t="shared" si="2098"/>
        <v>0</v>
      </c>
    </row>
    <row r="14814" spans="3:13" x14ac:dyDescent="0.35">
      <c r="C14814" s="42">
        <v>42313.5</v>
      </c>
      <c r="D14814" s="32">
        <v>2222.986083984375</v>
      </c>
      <c r="E14814" s="34" t="str">
        <f t="shared" si="2091"/>
        <v>11-05</v>
      </c>
      <c r="F14814" s="6">
        <f t="shared" si="2092"/>
        <v>12</v>
      </c>
      <c r="G14814" s="6">
        <f t="shared" si="2093"/>
        <v>5</v>
      </c>
      <c r="H14814" s="6">
        <f t="shared" si="2094"/>
        <v>11</v>
      </c>
      <c r="I14814" s="6">
        <f t="shared" si="2095"/>
        <v>45</v>
      </c>
      <c r="J14814" s="6" t="str">
        <f t="shared" si="2096"/>
        <v>11-5</v>
      </c>
      <c r="K14814" s="6" t="str">
        <f t="shared" si="2090"/>
        <v>WK</v>
      </c>
      <c r="L14814" s="6" t="str">
        <f t="shared" si="2097"/>
        <v>DAY</v>
      </c>
      <c r="M14814" s="6">
        <f t="shared" si="2098"/>
        <v>0</v>
      </c>
    </row>
    <row r="14815" spans="3:13" x14ac:dyDescent="0.35">
      <c r="C14815" s="42">
        <v>42313.520833333336</v>
      </c>
      <c r="D14815" s="32">
        <v>2233.472412109375</v>
      </c>
      <c r="E14815" s="34" t="str">
        <f t="shared" si="2091"/>
        <v>11-05</v>
      </c>
      <c r="F14815" s="6">
        <f t="shared" si="2092"/>
        <v>12</v>
      </c>
      <c r="G14815" s="6">
        <f t="shared" si="2093"/>
        <v>5</v>
      </c>
      <c r="H14815" s="6">
        <f t="shared" si="2094"/>
        <v>11</v>
      </c>
      <c r="I14815" s="6">
        <f t="shared" si="2095"/>
        <v>45</v>
      </c>
      <c r="J14815" s="6" t="str">
        <f t="shared" si="2096"/>
        <v>11-5</v>
      </c>
      <c r="K14815" s="6" t="str">
        <f t="shared" si="2090"/>
        <v>WK</v>
      </c>
      <c r="L14815" s="6" t="str">
        <f t="shared" si="2097"/>
        <v>DAY</v>
      </c>
      <c r="M14815" s="6">
        <f t="shared" si="2098"/>
        <v>0</v>
      </c>
    </row>
    <row r="14816" spans="3:13" x14ac:dyDescent="0.35">
      <c r="C14816" s="42">
        <v>42313.541666666664</v>
      </c>
      <c r="D14816" s="32">
        <v>2248.603271484375</v>
      </c>
      <c r="E14816" s="34" t="str">
        <f t="shared" si="2091"/>
        <v>11-05</v>
      </c>
      <c r="F14816" s="6">
        <f t="shared" si="2092"/>
        <v>13</v>
      </c>
      <c r="G14816" s="6">
        <f t="shared" si="2093"/>
        <v>5</v>
      </c>
      <c r="H14816" s="6">
        <f t="shared" si="2094"/>
        <v>11</v>
      </c>
      <c r="I14816" s="6">
        <f t="shared" si="2095"/>
        <v>45</v>
      </c>
      <c r="J14816" s="6" t="str">
        <f t="shared" si="2096"/>
        <v>11-5</v>
      </c>
      <c r="K14816" s="6" t="str">
        <f t="shared" si="2090"/>
        <v>WK</v>
      </c>
      <c r="L14816" s="6" t="str">
        <f t="shared" si="2097"/>
        <v>DAY</v>
      </c>
      <c r="M14816" s="6">
        <f t="shared" si="2098"/>
        <v>0</v>
      </c>
    </row>
    <row r="14817" spans="3:13" x14ac:dyDescent="0.35">
      <c r="C14817" s="42">
        <v>42313.5625</v>
      </c>
      <c r="D14817" s="32">
        <v>2273.38330078125</v>
      </c>
      <c r="E14817" s="34" t="str">
        <f t="shared" si="2091"/>
        <v>11-05</v>
      </c>
      <c r="F14817" s="6">
        <f t="shared" si="2092"/>
        <v>13</v>
      </c>
      <c r="G14817" s="6">
        <f t="shared" si="2093"/>
        <v>5</v>
      </c>
      <c r="H14817" s="6">
        <f t="shared" si="2094"/>
        <v>11</v>
      </c>
      <c r="I14817" s="6">
        <f t="shared" si="2095"/>
        <v>45</v>
      </c>
      <c r="J14817" s="6" t="str">
        <f t="shared" si="2096"/>
        <v>11-5</v>
      </c>
      <c r="K14817" s="6" t="str">
        <f t="shared" si="2090"/>
        <v>WK</v>
      </c>
      <c r="L14817" s="6" t="str">
        <f t="shared" si="2097"/>
        <v>DAY</v>
      </c>
      <c r="M14817" s="6">
        <f t="shared" si="2098"/>
        <v>0</v>
      </c>
    </row>
    <row r="14818" spans="3:13" x14ac:dyDescent="0.35">
      <c r="C14818" s="42">
        <v>42313.583333333336</v>
      </c>
      <c r="D14818" s="32">
        <v>2300.0625</v>
      </c>
      <c r="E14818" s="34" t="str">
        <f t="shared" si="2091"/>
        <v>11-05</v>
      </c>
      <c r="F14818" s="6">
        <f t="shared" si="2092"/>
        <v>14</v>
      </c>
      <c r="G14818" s="6">
        <f t="shared" si="2093"/>
        <v>5</v>
      </c>
      <c r="H14818" s="6">
        <f t="shared" si="2094"/>
        <v>11</v>
      </c>
      <c r="I14818" s="6">
        <f t="shared" si="2095"/>
        <v>45</v>
      </c>
      <c r="J14818" s="6" t="str">
        <f t="shared" si="2096"/>
        <v>11-5</v>
      </c>
      <c r="K14818" s="6" t="str">
        <f t="shared" si="2090"/>
        <v>WK</v>
      </c>
      <c r="L14818" s="6" t="str">
        <f t="shared" si="2097"/>
        <v>DAY</v>
      </c>
      <c r="M14818" s="6">
        <f t="shared" si="2098"/>
        <v>0</v>
      </c>
    </row>
    <row r="14819" spans="3:13" x14ac:dyDescent="0.35">
      <c r="C14819" s="42">
        <v>42313.604166666664</v>
      </c>
      <c r="D14819" s="32">
        <v>2330.80908203125</v>
      </c>
      <c r="E14819" s="34" t="str">
        <f t="shared" si="2091"/>
        <v>11-05</v>
      </c>
      <c r="F14819" s="6">
        <f t="shared" si="2092"/>
        <v>14</v>
      </c>
      <c r="G14819" s="6">
        <f t="shared" si="2093"/>
        <v>5</v>
      </c>
      <c r="H14819" s="6">
        <f t="shared" si="2094"/>
        <v>11</v>
      </c>
      <c r="I14819" s="6">
        <f t="shared" si="2095"/>
        <v>45</v>
      </c>
      <c r="J14819" s="6" t="str">
        <f t="shared" si="2096"/>
        <v>11-5</v>
      </c>
      <c r="K14819" s="6" t="str">
        <f t="shared" si="2090"/>
        <v>WK</v>
      </c>
      <c r="L14819" s="6" t="str">
        <f t="shared" si="2097"/>
        <v>DAY</v>
      </c>
      <c r="M14819" s="6">
        <f t="shared" si="2098"/>
        <v>0</v>
      </c>
    </row>
    <row r="14820" spans="3:13" x14ac:dyDescent="0.35">
      <c r="C14820" s="42">
        <v>42313.625</v>
      </c>
      <c r="D14820" s="32">
        <v>2456.60205078125</v>
      </c>
      <c r="E14820" s="34" t="str">
        <f t="shared" si="2091"/>
        <v>11-05</v>
      </c>
      <c r="F14820" s="6">
        <f t="shared" si="2092"/>
        <v>15</v>
      </c>
      <c r="G14820" s="6">
        <f t="shared" si="2093"/>
        <v>5</v>
      </c>
      <c r="H14820" s="6">
        <f t="shared" si="2094"/>
        <v>11</v>
      </c>
      <c r="I14820" s="6">
        <f t="shared" si="2095"/>
        <v>45</v>
      </c>
      <c r="J14820" s="6" t="str">
        <f t="shared" si="2096"/>
        <v>11-5</v>
      </c>
      <c r="K14820" s="6" t="str">
        <f t="shared" si="2090"/>
        <v>WK</v>
      </c>
      <c r="L14820" s="6" t="str">
        <f t="shared" si="2097"/>
        <v>DAY</v>
      </c>
      <c r="M14820" s="6">
        <f t="shared" si="2098"/>
        <v>0</v>
      </c>
    </row>
    <row r="14821" spans="3:13" x14ac:dyDescent="0.35">
      <c r="C14821" s="42">
        <v>42313.645833333336</v>
      </c>
      <c r="D14821" s="32">
        <v>2472.41064453125</v>
      </c>
      <c r="E14821" s="34" t="str">
        <f t="shared" si="2091"/>
        <v>11-05</v>
      </c>
      <c r="F14821" s="6">
        <f t="shared" si="2092"/>
        <v>15</v>
      </c>
      <c r="G14821" s="6">
        <f t="shared" si="2093"/>
        <v>5</v>
      </c>
      <c r="H14821" s="6">
        <f t="shared" si="2094"/>
        <v>11</v>
      </c>
      <c r="I14821" s="6">
        <f t="shared" si="2095"/>
        <v>45</v>
      </c>
      <c r="J14821" s="6" t="str">
        <f t="shared" si="2096"/>
        <v>11-5</v>
      </c>
      <c r="K14821" s="6" t="str">
        <f t="shared" si="2090"/>
        <v>WK</v>
      </c>
      <c r="L14821" s="6" t="str">
        <f t="shared" si="2097"/>
        <v>DAY</v>
      </c>
      <c r="M14821" s="6">
        <f t="shared" si="2098"/>
        <v>0</v>
      </c>
    </row>
    <row r="14822" spans="3:13" x14ac:dyDescent="0.35">
      <c r="C14822" s="42">
        <v>42313.666666666664</v>
      </c>
      <c r="D14822" s="32">
        <v>2509.5400390625</v>
      </c>
      <c r="E14822" s="34" t="str">
        <f t="shared" si="2091"/>
        <v>11-05</v>
      </c>
      <c r="F14822" s="6">
        <f t="shared" si="2092"/>
        <v>16</v>
      </c>
      <c r="G14822" s="6">
        <f t="shared" si="2093"/>
        <v>5</v>
      </c>
      <c r="H14822" s="6">
        <f t="shared" si="2094"/>
        <v>11</v>
      </c>
      <c r="I14822" s="6">
        <f t="shared" si="2095"/>
        <v>45</v>
      </c>
      <c r="J14822" s="6" t="str">
        <f t="shared" si="2096"/>
        <v>11-5</v>
      </c>
      <c r="K14822" s="6" t="str">
        <f t="shared" si="2090"/>
        <v>WK</v>
      </c>
      <c r="L14822" s="6" t="str">
        <f t="shared" si="2097"/>
        <v>DAY</v>
      </c>
      <c r="M14822" s="6">
        <f t="shared" si="2098"/>
        <v>0</v>
      </c>
    </row>
    <row r="14823" spans="3:13" x14ac:dyDescent="0.35">
      <c r="C14823" s="42">
        <v>42313.6875</v>
      </c>
      <c r="D14823" s="32">
        <v>2558.491455078125</v>
      </c>
      <c r="E14823" s="34" t="str">
        <f t="shared" si="2091"/>
        <v>11-05</v>
      </c>
      <c r="F14823" s="6">
        <f t="shared" si="2092"/>
        <v>16</v>
      </c>
      <c r="G14823" s="6">
        <f t="shared" si="2093"/>
        <v>5</v>
      </c>
      <c r="H14823" s="6">
        <f t="shared" si="2094"/>
        <v>11</v>
      </c>
      <c r="I14823" s="6">
        <f t="shared" si="2095"/>
        <v>45</v>
      </c>
      <c r="J14823" s="6" t="str">
        <f t="shared" si="2096"/>
        <v>11-5</v>
      </c>
      <c r="K14823" s="6" t="str">
        <f t="shared" si="2090"/>
        <v>WK</v>
      </c>
      <c r="L14823" s="6" t="str">
        <f t="shared" si="2097"/>
        <v>DAY</v>
      </c>
      <c r="M14823" s="6">
        <f t="shared" si="2098"/>
        <v>0</v>
      </c>
    </row>
    <row r="14824" spans="3:13" x14ac:dyDescent="0.35">
      <c r="C14824" s="42">
        <v>42313.708333333336</v>
      </c>
      <c r="D14824" s="32">
        <v>2691.931640625</v>
      </c>
      <c r="E14824" s="34" t="str">
        <f t="shared" si="2091"/>
        <v>11-05</v>
      </c>
      <c r="F14824" s="6">
        <f t="shared" si="2092"/>
        <v>17</v>
      </c>
      <c r="G14824" s="6">
        <f t="shared" si="2093"/>
        <v>5</v>
      </c>
      <c r="H14824" s="6">
        <f t="shared" si="2094"/>
        <v>11</v>
      </c>
      <c r="I14824" s="6">
        <f t="shared" si="2095"/>
        <v>45</v>
      </c>
      <c r="J14824" s="6" t="str">
        <f t="shared" si="2096"/>
        <v>11-5</v>
      </c>
      <c r="K14824" s="6" t="str">
        <f t="shared" si="2090"/>
        <v>WK</v>
      </c>
      <c r="L14824" s="6" t="str">
        <f t="shared" si="2097"/>
        <v>EVE</v>
      </c>
      <c r="M14824" s="6">
        <f t="shared" si="2098"/>
        <v>0</v>
      </c>
    </row>
    <row r="14825" spans="3:13" x14ac:dyDescent="0.35">
      <c r="C14825" s="42">
        <v>42313.729166666664</v>
      </c>
      <c r="D14825" s="32">
        <v>2877.0859375</v>
      </c>
      <c r="E14825" s="34" t="str">
        <f t="shared" si="2091"/>
        <v>11-05</v>
      </c>
      <c r="F14825" s="6">
        <f t="shared" si="2092"/>
        <v>17</v>
      </c>
      <c r="G14825" s="6">
        <f t="shared" si="2093"/>
        <v>5</v>
      </c>
      <c r="H14825" s="6">
        <f t="shared" si="2094"/>
        <v>11</v>
      </c>
      <c r="I14825" s="6">
        <f t="shared" si="2095"/>
        <v>45</v>
      </c>
      <c r="J14825" s="6" t="str">
        <f t="shared" si="2096"/>
        <v>11-5</v>
      </c>
      <c r="K14825" s="6" t="str">
        <f t="shared" si="2090"/>
        <v>WK</v>
      </c>
      <c r="L14825" s="6" t="str">
        <f t="shared" si="2097"/>
        <v>EVE</v>
      </c>
      <c r="M14825" s="6">
        <f t="shared" si="2098"/>
        <v>0</v>
      </c>
    </row>
    <row r="14826" spans="3:13" x14ac:dyDescent="0.35">
      <c r="C14826" s="42">
        <v>42313.75</v>
      </c>
      <c r="D14826" s="32">
        <v>2893.826416015625</v>
      </c>
      <c r="E14826" s="34" t="str">
        <f t="shared" si="2091"/>
        <v>11-05</v>
      </c>
      <c r="F14826" s="6">
        <f t="shared" si="2092"/>
        <v>18</v>
      </c>
      <c r="G14826" s="6">
        <f t="shared" si="2093"/>
        <v>5</v>
      </c>
      <c r="H14826" s="6">
        <f t="shared" si="2094"/>
        <v>11</v>
      </c>
      <c r="I14826" s="6">
        <f t="shared" si="2095"/>
        <v>45</v>
      </c>
      <c r="J14826" s="6" t="str">
        <f t="shared" si="2096"/>
        <v>11-5</v>
      </c>
      <c r="K14826" s="6" t="str">
        <f t="shared" si="2090"/>
        <v>WK</v>
      </c>
      <c r="L14826" s="6" t="str">
        <f t="shared" si="2097"/>
        <v>EVE</v>
      </c>
      <c r="M14826" s="6">
        <f t="shared" si="2098"/>
        <v>0</v>
      </c>
    </row>
    <row r="14827" spans="3:13" x14ac:dyDescent="0.35">
      <c r="C14827" s="42">
        <v>42313.770833333336</v>
      </c>
      <c r="D14827" s="32">
        <v>2855.713134765625</v>
      </c>
      <c r="E14827" s="34" t="str">
        <f t="shared" si="2091"/>
        <v>11-05</v>
      </c>
      <c r="F14827" s="6">
        <f t="shared" si="2092"/>
        <v>18</v>
      </c>
      <c r="G14827" s="6">
        <f t="shared" si="2093"/>
        <v>5</v>
      </c>
      <c r="H14827" s="6">
        <f t="shared" si="2094"/>
        <v>11</v>
      </c>
      <c r="I14827" s="6">
        <f t="shared" si="2095"/>
        <v>45</v>
      </c>
      <c r="J14827" s="6" t="str">
        <f t="shared" si="2096"/>
        <v>11-5</v>
      </c>
      <c r="K14827" s="6" t="str">
        <f t="shared" si="2090"/>
        <v>WK</v>
      </c>
      <c r="L14827" s="6" t="str">
        <f t="shared" si="2097"/>
        <v>EVE</v>
      </c>
      <c r="M14827" s="6">
        <f t="shared" si="2098"/>
        <v>0</v>
      </c>
    </row>
    <row r="14828" spans="3:13" x14ac:dyDescent="0.35">
      <c r="C14828" s="42">
        <v>42313.791666666664</v>
      </c>
      <c r="D14828" s="32">
        <v>2816.2529296875</v>
      </c>
      <c r="E14828" s="34" t="str">
        <f t="shared" si="2091"/>
        <v>11-05</v>
      </c>
      <c r="F14828" s="6">
        <f t="shared" si="2092"/>
        <v>19</v>
      </c>
      <c r="G14828" s="6">
        <f t="shared" si="2093"/>
        <v>5</v>
      </c>
      <c r="H14828" s="6">
        <f t="shared" si="2094"/>
        <v>11</v>
      </c>
      <c r="I14828" s="6">
        <f t="shared" si="2095"/>
        <v>45</v>
      </c>
      <c r="J14828" s="6" t="str">
        <f t="shared" si="2096"/>
        <v>11-5</v>
      </c>
      <c r="K14828" s="6" t="str">
        <f t="shared" si="2090"/>
        <v>WK</v>
      </c>
      <c r="L14828" s="6" t="str">
        <f t="shared" si="2097"/>
        <v>EVE</v>
      </c>
      <c r="M14828" s="6">
        <f t="shared" si="2098"/>
        <v>0</v>
      </c>
    </row>
    <row r="14829" spans="3:13" x14ac:dyDescent="0.35">
      <c r="C14829" s="42">
        <v>42313.8125</v>
      </c>
      <c r="D14829" s="32">
        <v>2764.28955078125</v>
      </c>
      <c r="E14829" s="34" t="str">
        <f t="shared" si="2091"/>
        <v>11-05</v>
      </c>
      <c r="F14829" s="6">
        <f t="shared" si="2092"/>
        <v>19</v>
      </c>
      <c r="G14829" s="6">
        <f t="shared" si="2093"/>
        <v>5</v>
      </c>
      <c r="H14829" s="6">
        <f t="shared" si="2094"/>
        <v>11</v>
      </c>
      <c r="I14829" s="6">
        <f t="shared" si="2095"/>
        <v>45</v>
      </c>
      <c r="J14829" s="6" t="str">
        <f t="shared" si="2096"/>
        <v>11-5</v>
      </c>
      <c r="K14829" s="6" t="str">
        <f t="shared" si="2090"/>
        <v>WK</v>
      </c>
      <c r="L14829" s="6" t="str">
        <f t="shared" si="2097"/>
        <v>EVE</v>
      </c>
      <c r="M14829" s="6">
        <f t="shared" si="2098"/>
        <v>0</v>
      </c>
    </row>
    <row r="14830" spans="3:13" x14ac:dyDescent="0.35">
      <c r="C14830" s="42">
        <v>42313.833333333336</v>
      </c>
      <c r="D14830" s="32">
        <v>2705.3203125</v>
      </c>
      <c r="E14830" s="34" t="str">
        <f t="shared" si="2091"/>
        <v>11-05</v>
      </c>
      <c r="F14830" s="6">
        <f t="shared" si="2092"/>
        <v>20</v>
      </c>
      <c r="G14830" s="6">
        <f t="shared" si="2093"/>
        <v>5</v>
      </c>
      <c r="H14830" s="6">
        <f t="shared" si="2094"/>
        <v>11</v>
      </c>
      <c r="I14830" s="6">
        <f t="shared" si="2095"/>
        <v>45</v>
      </c>
      <c r="J14830" s="6" t="str">
        <f t="shared" si="2096"/>
        <v>11-5</v>
      </c>
      <c r="K14830" s="6" t="str">
        <f t="shared" si="2090"/>
        <v>WK</v>
      </c>
      <c r="L14830" s="6" t="str">
        <f t="shared" si="2097"/>
        <v>EVE</v>
      </c>
      <c r="M14830" s="6">
        <f t="shared" si="2098"/>
        <v>0</v>
      </c>
    </row>
    <row r="14831" spans="3:13" x14ac:dyDescent="0.35">
      <c r="C14831" s="42">
        <v>42313.854166666664</v>
      </c>
      <c r="D14831" s="32">
        <v>2638.809814453125</v>
      </c>
      <c r="E14831" s="34" t="str">
        <f t="shared" si="2091"/>
        <v>11-05</v>
      </c>
      <c r="F14831" s="6">
        <f t="shared" si="2092"/>
        <v>20</v>
      </c>
      <c r="G14831" s="6">
        <f t="shared" si="2093"/>
        <v>5</v>
      </c>
      <c r="H14831" s="6">
        <f t="shared" si="2094"/>
        <v>11</v>
      </c>
      <c r="I14831" s="6">
        <f t="shared" si="2095"/>
        <v>45</v>
      </c>
      <c r="J14831" s="6" t="str">
        <f t="shared" si="2096"/>
        <v>11-5</v>
      </c>
      <c r="K14831" s="6" t="str">
        <f t="shared" si="2090"/>
        <v>WK</v>
      </c>
      <c r="L14831" s="6" t="str">
        <f t="shared" si="2097"/>
        <v>EVE</v>
      </c>
      <c r="M14831" s="6">
        <f t="shared" si="2098"/>
        <v>0</v>
      </c>
    </row>
    <row r="14832" spans="3:13" x14ac:dyDescent="0.35">
      <c r="C14832" s="42">
        <v>42313.875</v>
      </c>
      <c r="D14832" s="32">
        <v>2553.825927734375</v>
      </c>
      <c r="E14832" s="34" t="str">
        <f t="shared" si="2091"/>
        <v>11-05</v>
      </c>
      <c r="F14832" s="6">
        <f t="shared" si="2092"/>
        <v>21</v>
      </c>
      <c r="G14832" s="6">
        <f t="shared" si="2093"/>
        <v>5</v>
      </c>
      <c r="H14832" s="6">
        <f t="shared" si="2094"/>
        <v>11</v>
      </c>
      <c r="I14832" s="6">
        <f t="shared" si="2095"/>
        <v>45</v>
      </c>
      <c r="J14832" s="6" t="str">
        <f t="shared" si="2096"/>
        <v>11-5</v>
      </c>
      <c r="K14832" s="6" t="str">
        <f t="shared" si="2090"/>
        <v>WK</v>
      </c>
      <c r="L14832" s="6" t="str">
        <f t="shared" si="2097"/>
        <v>EVE</v>
      </c>
      <c r="M14832" s="6">
        <f t="shared" si="2098"/>
        <v>0</v>
      </c>
    </row>
    <row r="14833" spans="3:13" x14ac:dyDescent="0.35">
      <c r="C14833" s="42">
        <v>42313.895833333336</v>
      </c>
      <c r="D14833" s="32">
        <v>2438.999755859375</v>
      </c>
      <c r="E14833" s="34" t="str">
        <f t="shared" si="2091"/>
        <v>11-05</v>
      </c>
      <c r="F14833" s="6">
        <f t="shared" si="2092"/>
        <v>21</v>
      </c>
      <c r="G14833" s="6">
        <f t="shared" si="2093"/>
        <v>5</v>
      </c>
      <c r="H14833" s="6">
        <f t="shared" si="2094"/>
        <v>11</v>
      </c>
      <c r="I14833" s="6">
        <f t="shared" si="2095"/>
        <v>45</v>
      </c>
      <c r="J14833" s="6" t="str">
        <f t="shared" si="2096"/>
        <v>11-5</v>
      </c>
      <c r="K14833" s="6" t="str">
        <f t="shared" si="2090"/>
        <v>WK</v>
      </c>
      <c r="L14833" s="6" t="str">
        <f t="shared" si="2097"/>
        <v>EVE</v>
      </c>
      <c r="M14833" s="6">
        <f t="shared" si="2098"/>
        <v>0</v>
      </c>
    </row>
    <row r="14834" spans="3:13" x14ac:dyDescent="0.35">
      <c r="C14834" s="42">
        <v>42313.916666666664</v>
      </c>
      <c r="D14834" s="32">
        <v>2321.2177734375</v>
      </c>
      <c r="E14834" s="34" t="str">
        <f t="shared" si="2091"/>
        <v>11-05</v>
      </c>
      <c r="F14834" s="6">
        <f t="shared" si="2092"/>
        <v>22</v>
      </c>
      <c r="G14834" s="6">
        <f t="shared" si="2093"/>
        <v>5</v>
      </c>
      <c r="H14834" s="6">
        <f t="shared" si="2094"/>
        <v>11</v>
      </c>
      <c r="I14834" s="6">
        <f t="shared" si="2095"/>
        <v>45</v>
      </c>
      <c r="J14834" s="6" t="str">
        <f t="shared" si="2096"/>
        <v>11-5</v>
      </c>
      <c r="K14834" s="6" t="str">
        <f t="shared" si="2090"/>
        <v>WK</v>
      </c>
      <c r="L14834" s="6" t="str">
        <f t="shared" si="2097"/>
        <v>EVE</v>
      </c>
      <c r="M14834" s="6">
        <f t="shared" si="2098"/>
        <v>0</v>
      </c>
    </row>
    <row r="14835" spans="3:13" x14ac:dyDescent="0.35">
      <c r="C14835" s="42">
        <v>42313.9375</v>
      </c>
      <c r="D14835" s="32">
        <v>2198.300048828125</v>
      </c>
      <c r="E14835" s="34" t="str">
        <f t="shared" si="2091"/>
        <v>11-05</v>
      </c>
      <c r="F14835" s="6">
        <f t="shared" si="2092"/>
        <v>22</v>
      </c>
      <c r="G14835" s="6">
        <f t="shared" si="2093"/>
        <v>5</v>
      </c>
      <c r="H14835" s="6">
        <f t="shared" si="2094"/>
        <v>11</v>
      </c>
      <c r="I14835" s="6">
        <f t="shared" si="2095"/>
        <v>45</v>
      </c>
      <c r="J14835" s="6" t="str">
        <f t="shared" si="2096"/>
        <v>11-5</v>
      </c>
      <c r="K14835" s="6" t="str">
        <f t="shared" si="2090"/>
        <v>WK</v>
      </c>
      <c r="L14835" s="6" t="str">
        <f t="shared" si="2097"/>
        <v>EVE</v>
      </c>
      <c r="M14835" s="6">
        <f t="shared" si="2098"/>
        <v>0</v>
      </c>
    </row>
    <row r="14836" spans="3:13" x14ac:dyDescent="0.35">
      <c r="C14836" s="42">
        <v>42313.958333333336</v>
      </c>
      <c r="D14836" s="32">
        <v>2093.44287109375</v>
      </c>
      <c r="E14836" s="34" t="str">
        <f t="shared" si="2091"/>
        <v>11-05</v>
      </c>
      <c r="F14836" s="6">
        <f t="shared" si="2092"/>
        <v>23</v>
      </c>
      <c r="G14836" s="6">
        <f t="shared" si="2093"/>
        <v>5</v>
      </c>
      <c r="H14836" s="6">
        <f t="shared" si="2094"/>
        <v>11</v>
      </c>
      <c r="I14836" s="6">
        <f t="shared" si="2095"/>
        <v>45</v>
      </c>
      <c r="J14836" s="6" t="str">
        <f t="shared" si="2096"/>
        <v>11-5</v>
      </c>
      <c r="K14836" s="6" t="str">
        <f t="shared" si="2090"/>
        <v>WK</v>
      </c>
      <c r="L14836" s="6" t="str">
        <f t="shared" si="2097"/>
        <v>EVE</v>
      </c>
      <c r="M14836" s="6">
        <f t="shared" si="2098"/>
        <v>0</v>
      </c>
    </row>
    <row r="14837" spans="3:13" x14ac:dyDescent="0.35">
      <c r="C14837" s="42">
        <v>42313.979166666664</v>
      </c>
      <c r="D14837" s="32">
        <v>1989.1246337890625</v>
      </c>
      <c r="E14837" s="34" t="str">
        <f t="shared" si="2091"/>
        <v>11-05</v>
      </c>
      <c r="F14837" s="6">
        <f t="shared" si="2092"/>
        <v>23</v>
      </c>
      <c r="G14837" s="6">
        <f t="shared" si="2093"/>
        <v>5</v>
      </c>
      <c r="H14837" s="6">
        <f t="shared" si="2094"/>
        <v>11</v>
      </c>
      <c r="I14837" s="6">
        <f t="shared" si="2095"/>
        <v>45</v>
      </c>
      <c r="J14837" s="6" t="str">
        <f t="shared" si="2096"/>
        <v>11-5</v>
      </c>
      <c r="K14837" s="6" t="str">
        <f t="shared" si="2090"/>
        <v>WK</v>
      </c>
      <c r="L14837" s="6" t="str">
        <f t="shared" si="2097"/>
        <v>EVE</v>
      </c>
      <c r="M14837" s="6">
        <f t="shared" si="2098"/>
        <v>0</v>
      </c>
    </row>
    <row r="14838" spans="3:13" x14ac:dyDescent="0.35">
      <c r="C14838" s="42">
        <v>42314</v>
      </c>
      <c r="D14838" s="32">
        <v>1915.664306640625</v>
      </c>
      <c r="E14838" s="34" t="str">
        <f t="shared" si="2091"/>
        <v>11-06</v>
      </c>
      <c r="F14838" s="6">
        <f t="shared" si="2092"/>
        <v>0</v>
      </c>
      <c r="G14838" s="6">
        <f t="shared" si="2093"/>
        <v>6</v>
      </c>
      <c r="H14838" s="6">
        <f t="shared" si="2094"/>
        <v>11</v>
      </c>
      <c r="I14838" s="6">
        <f t="shared" si="2095"/>
        <v>45</v>
      </c>
      <c r="J14838" s="6" t="str">
        <f t="shared" si="2096"/>
        <v>11-6</v>
      </c>
      <c r="K14838" s="6" t="str">
        <f t="shared" si="2090"/>
        <v>WK</v>
      </c>
      <c r="L14838" s="6" t="str">
        <f t="shared" si="2097"/>
        <v>EVE</v>
      </c>
      <c r="M14838" s="6">
        <f t="shared" si="2098"/>
        <v>0</v>
      </c>
    </row>
    <row r="14839" spans="3:13" x14ac:dyDescent="0.35">
      <c r="C14839" s="42">
        <v>42314.020833333336</v>
      </c>
      <c r="D14839" s="32">
        <v>1857.198974609375</v>
      </c>
      <c r="E14839" s="34" t="str">
        <f t="shared" si="2091"/>
        <v>11-06</v>
      </c>
      <c r="F14839" s="6">
        <f t="shared" si="2092"/>
        <v>0</v>
      </c>
      <c r="G14839" s="6">
        <f t="shared" si="2093"/>
        <v>6</v>
      </c>
      <c r="H14839" s="6">
        <f t="shared" si="2094"/>
        <v>11</v>
      </c>
      <c r="I14839" s="6">
        <f t="shared" si="2095"/>
        <v>45</v>
      </c>
      <c r="J14839" s="6" t="str">
        <f t="shared" si="2096"/>
        <v>11-6</v>
      </c>
      <c r="K14839" s="6" t="str">
        <f t="shared" si="2090"/>
        <v>WK</v>
      </c>
      <c r="L14839" s="6" t="str">
        <f t="shared" si="2097"/>
        <v>EVE</v>
      </c>
      <c r="M14839" s="6">
        <f t="shared" si="2098"/>
        <v>0</v>
      </c>
    </row>
    <row r="14840" spans="3:13" x14ac:dyDescent="0.35">
      <c r="C14840" s="42">
        <v>42314.041666666664</v>
      </c>
      <c r="D14840" s="32">
        <v>1813.8677978515625</v>
      </c>
      <c r="E14840" s="34" t="str">
        <f t="shared" si="2091"/>
        <v>11-06</v>
      </c>
      <c r="F14840" s="6">
        <f t="shared" si="2092"/>
        <v>1</v>
      </c>
      <c r="G14840" s="6">
        <f t="shared" si="2093"/>
        <v>6</v>
      </c>
      <c r="H14840" s="6">
        <f t="shared" si="2094"/>
        <v>11</v>
      </c>
      <c r="I14840" s="6">
        <f t="shared" si="2095"/>
        <v>45</v>
      </c>
      <c r="J14840" s="6" t="str">
        <f t="shared" si="2096"/>
        <v>11-6</v>
      </c>
      <c r="K14840" s="6" t="str">
        <f t="shared" si="2090"/>
        <v>WK</v>
      </c>
      <c r="L14840" s="6" t="str">
        <f t="shared" si="2097"/>
        <v>EVE</v>
      </c>
      <c r="M14840" s="6">
        <f t="shared" si="2098"/>
        <v>0</v>
      </c>
    </row>
    <row r="14841" spans="3:13" x14ac:dyDescent="0.35">
      <c r="C14841" s="42">
        <v>42314.0625</v>
      </c>
      <c r="D14841" s="32">
        <v>1775.5277099609375</v>
      </c>
      <c r="E14841" s="34" t="str">
        <f t="shared" si="2091"/>
        <v>11-06</v>
      </c>
      <c r="F14841" s="6">
        <f t="shared" si="2092"/>
        <v>1</v>
      </c>
      <c r="G14841" s="6">
        <f t="shared" si="2093"/>
        <v>6</v>
      </c>
      <c r="H14841" s="6">
        <f t="shared" si="2094"/>
        <v>11</v>
      </c>
      <c r="I14841" s="6">
        <f t="shared" si="2095"/>
        <v>45</v>
      </c>
      <c r="J14841" s="6" t="str">
        <f t="shared" si="2096"/>
        <v>11-6</v>
      </c>
      <c r="K14841" s="6" t="str">
        <f t="shared" si="2090"/>
        <v>WK</v>
      </c>
      <c r="L14841" s="6" t="str">
        <f t="shared" si="2097"/>
        <v>EVE</v>
      </c>
      <c r="M14841" s="6">
        <f t="shared" si="2098"/>
        <v>0</v>
      </c>
    </row>
    <row r="14842" spans="3:13" x14ac:dyDescent="0.35">
      <c r="C14842" s="42">
        <v>42314.083333333336</v>
      </c>
      <c r="D14842" s="32">
        <v>1742.5582275390625</v>
      </c>
      <c r="E14842" s="34" t="str">
        <f t="shared" si="2091"/>
        <v>11-06</v>
      </c>
      <c r="F14842" s="6">
        <f t="shared" si="2092"/>
        <v>2</v>
      </c>
      <c r="G14842" s="6">
        <f t="shared" si="2093"/>
        <v>6</v>
      </c>
      <c r="H14842" s="6">
        <f t="shared" si="2094"/>
        <v>11</v>
      </c>
      <c r="I14842" s="6">
        <f t="shared" si="2095"/>
        <v>45</v>
      </c>
      <c r="J14842" s="6" t="str">
        <f t="shared" si="2096"/>
        <v>11-6</v>
      </c>
      <c r="K14842" s="6" t="str">
        <f t="shared" si="2090"/>
        <v>WK</v>
      </c>
      <c r="L14842" s="6" t="str">
        <f t="shared" si="2097"/>
        <v>EVE</v>
      </c>
      <c r="M14842" s="6">
        <f t="shared" si="2098"/>
        <v>0</v>
      </c>
    </row>
    <row r="14843" spans="3:13" x14ac:dyDescent="0.35">
      <c r="C14843" s="42">
        <v>42314.104166666664</v>
      </c>
      <c r="D14843" s="32">
        <v>1727.865478515625</v>
      </c>
      <c r="E14843" s="34" t="str">
        <f t="shared" si="2091"/>
        <v>11-06</v>
      </c>
      <c r="F14843" s="6">
        <f t="shared" si="2092"/>
        <v>2</v>
      </c>
      <c r="G14843" s="6">
        <f t="shared" si="2093"/>
        <v>6</v>
      </c>
      <c r="H14843" s="6">
        <f t="shared" si="2094"/>
        <v>11</v>
      </c>
      <c r="I14843" s="6">
        <f t="shared" si="2095"/>
        <v>45</v>
      </c>
      <c r="J14843" s="6" t="str">
        <f t="shared" si="2096"/>
        <v>11-6</v>
      </c>
      <c r="K14843" s="6" t="str">
        <f t="shared" si="2090"/>
        <v>WK</v>
      </c>
      <c r="L14843" s="6" t="str">
        <f t="shared" si="2097"/>
        <v>EVE</v>
      </c>
      <c r="M14843" s="6">
        <f t="shared" si="2098"/>
        <v>0</v>
      </c>
    </row>
    <row r="14844" spans="3:13" x14ac:dyDescent="0.35">
      <c r="C14844" s="42">
        <v>42314.125</v>
      </c>
      <c r="D14844" s="32">
        <v>1718.7100830078125</v>
      </c>
      <c r="E14844" s="34" t="str">
        <f t="shared" si="2091"/>
        <v>11-06</v>
      </c>
      <c r="F14844" s="6">
        <f t="shared" si="2092"/>
        <v>3</v>
      </c>
      <c r="G14844" s="6">
        <f t="shared" si="2093"/>
        <v>6</v>
      </c>
      <c r="H14844" s="6">
        <f t="shared" si="2094"/>
        <v>11</v>
      </c>
      <c r="I14844" s="6">
        <f t="shared" si="2095"/>
        <v>45</v>
      </c>
      <c r="J14844" s="6" t="str">
        <f t="shared" si="2096"/>
        <v>11-6</v>
      </c>
      <c r="K14844" s="6" t="str">
        <f t="shared" si="2090"/>
        <v>WK</v>
      </c>
      <c r="L14844" s="6" t="str">
        <f t="shared" si="2097"/>
        <v>EVE</v>
      </c>
      <c r="M14844" s="6">
        <f t="shared" si="2098"/>
        <v>0</v>
      </c>
    </row>
    <row r="14845" spans="3:13" x14ac:dyDescent="0.35">
      <c r="C14845" s="42">
        <v>42314.145833333336</v>
      </c>
      <c r="D14845" s="32">
        <v>1715.718017578125</v>
      </c>
      <c r="E14845" s="34" t="str">
        <f t="shared" si="2091"/>
        <v>11-06</v>
      </c>
      <c r="F14845" s="6">
        <f t="shared" si="2092"/>
        <v>3</v>
      </c>
      <c r="G14845" s="6">
        <f t="shared" si="2093"/>
        <v>6</v>
      </c>
      <c r="H14845" s="6">
        <f t="shared" si="2094"/>
        <v>11</v>
      </c>
      <c r="I14845" s="6">
        <f t="shared" si="2095"/>
        <v>45</v>
      </c>
      <c r="J14845" s="6" t="str">
        <f t="shared" si="2096"/>
        <v>11-6</v>
      </c>
      <c r="K14845" s="6" t="str">
        <f t="shared" si="2090"/>
        <v>WK</v>
      </c>
      <c r="L14845" s="6" t="str">
        <f t="shared" si="2097"/>
        <v>EVE</v>
      </c>
      <c r="M14845" s="6">
        <f t="shared" si="2098"/>
        <v>0</v>
      </c>
    </row>
    <row r="14846" spans="3:13" x14ac:dyDescent="0.35">
      <c r="C14846" s="42">
        <v>42314.166666666664</v>
      </c>
      <c r="D14846" s="32">
        <v>1728.6558837890625</v>
      </c>
      <c r="E14846" s="34" t="str">
        <f t="shared" si="2091"/>
        <v>11-06</v>
      </c>
      <c r="F14846" s="6">
        <f t="shared" si="2092"/>
        <v>4</v>
      </c>
      <c r="G14846" s="6">
        <f t="shared" si="2093"/>
        <v>6</v>
      </c>
      <c r="H14846" s="6">
        <f t="shared" si="2094"/>
        <v>11</v>
      </c>
      <c r="I14846" s="6">
        <f t="shared" si="2095"/>
        <v>45</v>
      </c>
      <c r="J14846" s="6" t="str">
        <f t="shared" si="2096"/>
        <v>11-6</v>
      </c>
      <c r="K14846" s="6" t="str">
        <f t="shared" si="2090"/>
        <v>WK</v>
      </c>
      <c r="L14846" s="6" t="str">
        <f t="shared" si="2097"/>
        <v>EVE</v>
      </c>
      <c r="M14846" s="6">
        <f t="shared" si="2098"/>
        <v>0</v>
      </c>
    </row>
    <row r="14847" spans="3:13" x14ac:dyDescent="0.35">
      <c r="C14847" s="42">
        <v>42314.1875</v>
      </c>
      <c r="D14847" s="32">
        <v>1768.2220458984375</v>
      </c>
      <c r="E14847" s="34" t="str">
        <f t="shared" si="2091"/>
        <v>11-06</v>
      </c>
      <c r="F14847" s="6">
        <f t="shared" si="2092"/>
        <v>4</v>
      </c>
      <c r="G14847" s="6">
        <f t="shared" si="2093"/>
        <v>6</v>
      </c>
      <c r="H14847" s="6">
        <f t="shared" si="2094"/>
        <v>11</v>
      </c>
      <c r="I14847" s="6">
        <f t="shared" si="2095"/>
        <v>45</v>
      </c>
      <c r="J14847" s="6" t="str">
        <f t="shared" si="2096"/>
        <v>11-6</v>
      </c>
      <c r="K14847" s="6" t="str">
        <f t="shared" si="2090"/>
        <v>WK</v>
      </c>
      <c r="L14847" s="6" t="str">
        <f t="shared" si="2097"/>
        <v>EVE</v>
      </c>
      <c r="M14847" s="6">
        <f t="shared" si="2098"/>
        <v>0</v>
      </c>
    </row>
    <row r="14848" spans="3:13" x14ac:dyDescent="0.35">
      <c r="C14848" s="42">
        <v>42314.208333333336</v>
      </c>
      <c r="D14848" s="32">
        <v>1828.5311279296875</v>
      </c>
      <c r="E14848" s="34" t="str">
        <f t="shared" si="2091"/>
        <v>11-06</v>
      </c>
      <c r="F14848" s="6">
        <f t="shared" si="2092"/>
        <v>5</v>
      </c>
      <c r="G14848" s="6">
        <f t="shared" si="2093"/>
        <v>6</v>
      </c>
      <c r="H14848" s="6">
        <f t="shared" si="2094"/>
        <v>11</v>
      </c>
      <c r="I14848" s="6">
        <f t="shared" si="2095"/>
        <v>45</v>
      </c>
      <c r="J14848" s="6" t="str">
        <f t="shared" si="2096"/>
        <v>11-6</v>
      </c>
      <c r="K14848" s="6" t="str">
        <f t="shared" si="2090"/>
        <v>WK</v>
      </c>
      <c r="L14848" s="6" t="str">
        <f t="shared" si="2097"/>
        <v>EVE</v>
      </c>
      <c r="M14848" s="6">
        <f t="shared" si="2098"/>
        <v>0</v>
      </c>
    </row>
    <row r="14849" spans="3:13" x14ac:dyDescent="0.35">
      <c r="C14849" s="42">
        <v>42314.229166666664</v>
      </c>
      <c r="D14849" s="32">
        <v>1944.8829345703125</v>
      </c>
      <c r="E14849" s="34" t="str">
        <f t="shared" si="2091"/>
        <v>11-06</v>
      </c>
      <c r="F14849" s="6">
        <f t="shared" si="2092"/>
        <v>5</v>
      </c>
      <c r="G14849" s="6">
        <f t="shared" si="2093"/>
        <v>6</v>
      </c>
      <c r="H14849" s="6">
        <f t="shared" si="2094"/>
        <v>11</v>
      </c>
      <c r="I14849" s="6">
        <f t="shared" si="2095"/>
        <v>45</v>
      </c>
      <c r="J14849" s="6" t="str">
        <f t="shared" si="2096"/>
        <v>11-6</v>
      </c>
      <c r="K14849" s="6" t="str">
        <f t="shared" si="2090"/>
        <v>WK</v>
      </c>
      <c r="L14849" s="6" t="str">
        <f t="shared" si="2097"/>
        <v>EVE</v>
      </c>
      <c r="M14849" s="6">
        <f t="shared" si="2098"/>
        <v>0</v>
      </c>
    </row>
    <row r="14850" spans="3:13" x14ac:dyDescent="0.35">
      <c r="C14850" s="42">
        <v>42314.25</v>
      </c>
      <c r="D14850" s="32">
        <v>2063.282470703125</v>
      </c>
      <c r="E14850" s="34" t="str">
        <f t="shared" si="2091"/>
        <v>11-06</v>
      </c>
      <c r="F14850" s="6">
        <f t="shared" si="2092"/>
        <v>6</v>
      </c>
      <c r="G14850" s="6">
        <f t="shared" si="2093"/>
        <v>6</v>
      </c>
      <c r="H14850" s="6">
        <f t="shared" si="2094"/>
        <v>11</v>
      </c>
      <c r="I14850" s="6">
        <f t="shared" si="2095"/>
        <v>45</v>
      </c>
      <c r="J14850" s="6" t="str">
        <f t="shared" si="2096"/>
        <v>11-6</v>
      </c>
      <c r="K14850" s="6" t="str">
        <f t="shared" si="2090"/>
        <v>WK</v>
      </c>
      <c r="L14850" s="6" t="str">
        <f t="shared" si="2097"/>
        <v>EVE</v>
      </c>
      <c r="M14850" s="6">
        <f t="shared" si="2098"/>
        <v>0</v>
      </c>
    </row>
    <row r="14851" spans="3:13" x14ac:dyDescent="0.35">
      <c r="C14851" s="42">
        <v>42314.270833333336</v>
      </c>
      <c r="D14851" s="32">
        <v>2150.784912109375</v>
      </c>
      <c r="E14851" s="34" t="str">
        <f t="shared" si="2091"/>
        <v>11-06</v>
      </c>
      <c r="F14851" s="6">
        <f t="shared" si="2092"/>
        <v>6</v>
      </c>
      <c r="G14851" s="6">
        <f t="shared" si="2093"/>
        <v>6</v>
      </c>
      <c r="H14851" s="6">
        <f t="shared" si="2094"/>
        <v>11</v>
      </c>
      <c r="I14851" s="6">
        <f t="shared" si="2095"/>
        <v>45</v>
      </c>
      <c r="J14851" s="6" t="str">
        <f t="shared" si="2096"/>
        <v>11-6</v>
      </c>
      <c r="K14851" s="6" t="str">
        <f t="shared" si="2090"/>
        <v>WK</v>
      </c>
      <c r="L14851" s="6" t="str">
        <f t="shared" si="2097"/>
        <v>EVE</v>
      </c>
      <c r="M14851" s="6">
        <f t="shared" si="2098"/>
        <v>0</v>
      </c>
    </row>
    <row r="14852" spans="3:13" x14ac:dyDescent="0.35">
      <c r="C14852" s="42">
        <v>42314.291666666664</v>
      </c>
      <c r="D14852" s="32">
        <v>2203.038330078125</v>
      </c>
      <c r="E14852" s="34" t="str">
        <f t="shared" si="2091"/>
        <v>11-06</v>
      </c>
      <c r="F14852" s="6">
        <f t="shared" si="2092"/>
        <v>7</v>
      </c>
      <c r="G14852" s="6">
        <f t="shared" si="2093"/>
        <v>6</v>
      </c>
      <c r="H14852" s="6">
        <f t="shared" si="2094"/>
        <v>11</v>
      </c>
      <c r="I14852" s="6">
        <f t="shared" si="2095"/>
        <v>45</v>
      </c>
      <c r="J14852" s="6" t="str">
        <f t="shared" si="2096"/>
        <v>11-6</v>
      </c>
      <c r="K14852" s="6" t="str">
        <f t="shared" si="2090"/>
        <v>WK</v>
      </c>
      <c r="L14852" s="6" t="str">
        <f t="shared" si="2097"/>
        <v>DAY</v>
      </c>
      <c r="M14852" s="6">
        <f t="shared" si="2098"/>
        <v>0</v>
      </c>
    </row>
    <row r="14853" spans="3:13" x14ac:dyDescent="0.35">
      <c r="C14853" s="42">
        <v>42314.3125</v>
      </c>
      <c r="D14853" s="32">
        <v>2243.1416015625</v>
      </c>
      <c r="E14853" s="34" t="str">
        <f t="shared" si="2091"/>
        <v>11-06</v>
      </c>
      <c r="F14853" s="6">
        <f t="shared" si="2092"/>
        <v>7</v>
      </c>
      <c r="G14853" s="6">
        <f t="shared" si="2093"/>
        <v>6</v>
      </c>
      <c r="H14853" s="6">
        <f t="shared" si="2094"/>
        <v>11</v>
      </c>
      <c r="I14853" s="6">
        <f t="shared" si="2095"/>
        <v>45</v>
      </c>
      <c r="J14853" s="6" t="str">
        <f t="shared" si="2096"/>
        <v>11-6</v>
      </c>
      <c r="K14853" s="6" t="str">
        <f t="shared" si="2090"/>
        <v>WK</v>
      </c>
      <c r="L14853" s="6" t="str">
        <f t="shared" si="2097"/>
        <v>DAY</v>
      </c>
      <c r="M14853" s="6">
        <f t="shared" si="2098"/>
        <v>0</v>
      </c>
    </row>
    <row r="14854" spans="3:13" x14ac:dyDescent="0.35">
      <c r="C14854" s="42">
        <v>42314.333333333336</v>
      </c>
      <c r="D14854" s="32">
        <v>2253.971923828125</v>
      </c>
      <c r="E14854" s="34" t="str">
        <f t="shared" si="2091"/>
        <v>11-06</v>
      </c>
      <c r="F14854" s="6">
        <f t="shared" si="2092"/>
        <v>8</v>
      </c>
      <c r="G14854" s="6">
        <f t="shared" si="2093"/>
        <v>6</v>
      </c>
      <c r="H14854" s="6">
        <f t="shared" si="2094"/>
        <v>11</v>
      </c>
      <c r="I14854" s="6">
        <f t="shared" si="2095"/>
        <v>45</v>
      </c>
      <c r="J14854" s="6" t="str">
        <f t="shared" si="2096"/>
        <v>11-6</v>
      </c>
      <c r="K14854" s="6" t="str">
        <f t="shared" si="2090"/>
        <v>WK</v>
      </c>
      <c r="L14854" s="6" t="str">
        <f t="shared" si="2097"/>
        <v>DAY</v>
      </c>
      <c r="M14854" s="6">
        <f t="shared" si="2098"/>
        <v>0</v>
      </c>
    </row>
    <row r="14855" spans="3:13" x14ac:dyDescent="0.35">
      <c r="C14855" s="42">
        <v>42314.354166666664</v>
      </c>
      <c r="D14855" s="32">
        <v>2284.16552734375</v>
      </c>
      <c r="E14855" s="34" t="str">
        <f t="shared" si="2091"/>
        <v>11-06</v>
      </c>
      <c r="F14855" s="6">
        <f t="shared" si="2092"/>
        <v>8</v>
      </c>
      <c r="G14855" s="6">
        <f t="shared" si="2093"/>
        <v>6</v>
      </c>
      <c r="H14855" s="6">
        <f t="shared" si="2094"/>
        <v>11</v>
      </c>
      <c r="I14855" s="6">
        <f t="shared" si="2095"/>
        <v>45</v>
      </c>
      <c r="J14855" s="6" t="str">
        <f t="shared" si="2096"/>
        <v>11-6</v>
      </c>
      <c r="K14855" s="6" t="str">
        <f t="shared" ref="K14855:K14918" si="2099">IF(WEEKDAY(C14855,11)&lt;6,"WK","WKND")</f>
        <v>WK</v>
      </c>
      <c r="L14855" s="6" t="str">
        <f t="shared" si="2097"/>
        <v>DAY</v>
      </c>
      <c r="M14855" s="6">
        <f t="shared" si="2098"/>
        <v>0</v>
      </c>
    </row>
    <row r="14856" spans="3:13" x14ac:dyDescent="0.35">
      <c r="C14856" s="42">
        <v>42314.375</v>
      </c>
      <c r="D14856" s="32">
        <v>2274.362548828125</v>
      </c>
      <c r="E14856" s="34" t="str">
        <f t="shared" ref="E14856:E14919" si="2100">TEXT(MONTH(C14856),"00")&amp;"-"&amp;TEXT(DAY(C14856),"00")</f>
        <v>11-06</v>
      </c>
      <c r="F14856" s="6">
        <f t="shared" ref="F14856:F14919" si="2101">HOUR(C14856)</f>
        <v>9</v>
      </c>
      <c r="G14856" s="6">
        <f t="shared" ref="G14856:G14919" si="2102">DAY(C14856)</f>
        <v>6</v>
      </c>
      <c r="H14856" s="6">
        <f t="shared" ref="H14856:H14919" si="2103">MONTH(C14856)</f>
        <v>11</v>
      </c>
      <c r="I14856" s="6">
        <f t="shared" ref="I14856:I14919" si="2104">WEEKNUM(C14856)</f>
        <v>45</v>
      </c>
      <c r="J14856" s="6" t="str">
        <f t="shared" ref="J14856:J14919" si="2105">H14856&amp;"-"&amp;G14856</f>
        <v>11-6</v>
      </c>
      <c r="K14856" s="6" t="str">
        <f t="shared" si="2099"/>
        <v>WK</v>
      </c>
      <c r="L14856" s="6" t="str">
        <f t="shared" ref="L14856:L14919" si="2106">IF(AND(F14856&lt;17,F14856&gt;6),"DAY","EVE")</f>
        <v>DAY</v>
      </c>
      <c r="M14856" s="6">
        <f t="shared" ref="M14856:M14919" si="2107">IF(D14856&gt;4000,1,0)</f>
        <v>0</v>
      </c>
    </row>
    <row r="14857" spans="3:13" x14ac:dyDescent="0.35">
      <c r="C14857" s="42">
        <v>42314.395833333336</v>
      </c>
      <c r="D14857" s="32">
        <v>2297.3828125</v>
      </c>
      <c r="E14857" s="34" t="str">
        <f t="shared" si="2100"/>
        <v>11-06</v>
      </c>
      <c r="F14857" s="6">
        <f t="shared" si="2101"/>
        <v>9</v>
      </c>
      <c r="G14857" s="6">
        <f t="shared" si="2102"/>
        <v>6</v>
      </c>
      <c r="H14857" s="6">
        <f t="shared" si="2103"/>
        <v>11</v>
      </c>
      <c r="I14857" s="6">
        <f t="shared" si="2104"/>
        <v>45</v>
      </c>
      <c r="J14857" s="6" t="str">
        <f t="shared" si="2105"/>
        <v>11-6</v>
      </c>
      <c r="K14857" s="6" t="str">
        <f t="shared" si="2099"/>
        <v>WK</v>
      </c>
      <c r="L14857" s="6" t="str">
        <f t="shared" si="2106"/>
        <v>DAY</v>
      </c>
      <c r="M14857" s="6">
        <f t="shared" si="2107"/>
        <v>0</v>
      </c>
    </row>
    <row r="14858" spans="3:13" x14ac:dyDescent="0.35">
      <c r="C14858" s="42">
        <v>42314.416666666664</v>
      </c>
      <c r="D14858" s="32">
        <v>2304.90625</v>
      </c>
      <c r="E14858" s="34" t="str">
        <f t="shared" si="2100"/>
        <v>11-06</v>
      </c>
      <c r="F14858" s="6">
        <f t="shared" si="2101"/>
        <v>10</v>
      </c>
      <c r="G14858" s="6">
        <f t="shared" si="2102"/>
        <v>6</v>
      </c>
      <c r="H14858" s="6">
        <f t="shared" si="2103"/>
        <v>11</v>
      </c>
      <c r="I14858" s="6">
        <f t="shared" si="2104"/>
        <v>45</v>
      </c>
      <c r="J14858" s="6" t="str">
        <f t="shared" si="2105"/>
        <v>11-6</v>
      </c>
      <c r="K14858" s="6" t="str">
        <f t="shared" si="2099"/>
        <v>WK</v>
      </c>
      <c r="L14858" s="6" t="str">
        <f t="shared" si="2106"/>
        <v>DAY</v>
      </c>
      <c r="M14858" s="6">
        <f t="shared" si="2107"/>
        <v>0</v>
      </c>
    </row>
    <row r="14859" spans="3:13" x14ac:dyDescent="0.35">
      <c r="C14859" s="42">
        <v>42314.4375</v>
      </c>
      <c r="D14859" s="32">
        <v>2310.863037109375</v>
      </c>
      <c r="E14859" s="34" t="str">
        <f t="shared" si="2100"/>
        <v>11-06</v>
      </c>
      <c r="F14859" s="6">
        <f t="shared" si="2101"/>
        <v>10</v>
      </c>
      <c r="G14859" s="6">
        <f t="shared" si="2102"/>
        <v>6</v>
      </c>
      <c r="H14859" s="6">
        <f t="shared" si="2103"/>
        <v>11</v>
      </c>
      <c r="I14859" s="6">
        <f t="shared" si="2104"/>
        <v>45</v>
      </c>
      <c r="J14859" s="6" t="str">
        <f t="shared" si="2105"/>
        <v>11-6</v>
      </c>
      <c r="K14859" s="6" t="str">
        <f t="shared" si="2099"/>
        <v>WK</v>
      </c>
      <c r="L14859" s="6" t="str">
        <f t="shared" si="2106"/>
        <v>DAY</v>
      </c>
      <c r="M14859" s="6">
        <f t="shared" si="2107"/>
        <v>0</v>
      </c>
    </row>
    <row r="14860" spans="3:13" x14ac:dyDescent="0.35">
      <c r="C14860" s="42">
        <v>42314.458333333336</v>
      </c>
      <c r="D14860" s="32">
        <v>2324.930908203125</v>
      </c>
      <c r="E14860" s="34" t="str">
        <f t="shared" si="2100"/>
        <v>11-06</v>
      </c>
      <c r="F14860" s="6">
        <f t="shared" si="2101"/>
        <v>11</v>
      </c>
      <c r="G14860" s="6">
        <f t="shared" si="2102"/>
        <v>6</v>
      </c>
      <c r="H14860" s="6">
        <f t="shared" si="2103"/>
        <v>11</v>
      </c>
      <c r="I14860" s="6">
        <f t="shared" si="2104"/>
        <v>45</v>
      </c>
      <c r="J14860" s="6" t="str">
        <f t="shared" si="2105"/>
        <v>11-6</v>
      </c>
      <c r="K14860" s="6" t="str">
        <f t="shared" si="2099"/>
        <v>WK</v>
      </c>
      <c r="L14860" s="6" t="str">
        <f t="shared" si="2106"/>
        <v>DAY</v>
      </c>
      <c r="M14860" s="6">
        <f t="shared" si="2107"/>
        <v>0</v>
      </c>
    </row>
    <row r="14861" spans="3:13" x14ac:dyDescent="0.35">
      <c r="C14861" s="42">
        <v>42314.479166666664</v>
      </c>
      <c r="D14861" s="32">
        <v>2325.16943359375</v>
      </c>
      <c r="E14861" s="34" t="str">
        <f t="shared" si="2100"/>
        <v>11-06</v>
      </c>
      <c r="F14861" s="6">
        <f t="shared" si="2101"/>
        <v>11</v>
      </c>
      <c r="G14861" s="6">
        <f t="shared" si="2102"/>
        <v>6</v>
      </c>
      <c r="H14861" s="6">
        <f t="shared" si="2103"/>
        <v>11</v>
      </c>
      <c r="I14861" s="6">
        <f t="shared" si="2104"/>
        <v>45</v>
      </c>
      <c r="J14861" s="6" t="str">
        <f t="shared" si="2105"/>
        <v>11-6</v>
      </c>
      <c r="K14861" s="6" t="str">
        <f t="shared" si="2099"/>
        <v>WK</v>
      </c>
      <c r="L14861" s="6" t="str">
        <f t="shared" si="2106"/>
        <v>DAY</v>
      </c>
      <c r="M14861" s="6">
        <f t="shared" si="2107"/>
        <v>0</v>
      </c>
    </row>
    <row r="14862" spans="3:13" x14ac:dyDescent="0.35">
      <c r="C14862" s="42">
        <v>42314.5</v>
      </c>
      <c r="D14862" s="32">
        <v>2345.65478515625</v>
      </c>
      <c r="E14862" s="34" t="str">
        <f t="shared" si="2100"/>
        <v>11-06</v>
      </c>
      <c r="F14862" s="6">
        <f t="shared" si="2101"/>
        <v>12</v>
      </c>
      <c r="G14862" s="6">
        <f t="shared" si="2102"/>
        <v>6</v>
      </c>
      <c r="H14862" s="6">
        <f t="shared" si="2103"/>
        <v>11</v>
      </c>
      <c r="I14862" s="6">
        <f t="shared" si="2104"/>
        <v>45</v>
      </c>
      <c r="J14862" s="6" t="str">
        <f t="shared" si="2105"/>
        <v>11-6</v>
      </c>
      <c r="K14862" s="6" t="str">
        <f t="shared" si="2099"/>
        <v>WK</v>
      </c>
      <c r="L14862" s="6" t="str">
        <f t="shared" si="2106"/>
        <v>DAY</v>
      </c>
      <c r="M14862" s="6">
        <f t="shared" si="2107"/>
        <v>0</v>
      </c>
    </row>
    <row r="14863" spans="3:13" x14ac:dyDescent="0.35">
      <c r="C14863" s="42">
        <v>42314.520833333336</v>
      </c>
      <c r="D14863" s="32">
        <v>2350.12890625</v>
      </c>
      <c r="E14863" s="34" t="str">
        <f t="shared" si="2100"/>
        <v>11-06</v>
      </c>
      <c r="F14863" s="6">
        <f t="shared" si="2101"/>
        <v>12</v>
      </c>
      <c r="G14863" s="6">
        <f t="shared" si="2102"/>
        <v>6</v>
      </c>
      <c r="H14863" s="6">
        <f t="shared" si="2103"/>
        <v>11</v>
      </c>
      <c r="I14863" s="6">
        <f t="shared" si="2104"/>
        <v>45</v>
      </c>
      <c r="J14863" s="6" t="str">
        <f t="shared" si="2105"/>
        <v>11-6</v>
      </c>
      <c r="K14863" s="6" t="str">
        <f t="shared" si="2099"/>
        <v>WK</v>
      </c>
      <c r="L14863" s="6" t="str">
        <f t="shared" si="2106"/>
        <v>DAY</v>
      </c>
      <c r="M14863" s="6">
        <f t="shared" si="2107"/>
        <v>0</v>
      </c>
    </row>
    <row r="14864" spans="3:13" x14ac:dyDescent="0.35">
      <c r="C14864" s="42">
        <v>42314.541666666664</v>
      </c>
      <c r="D14864" s="32">
        <v>2376.14013671875</v>
      </c>
      <c r="E14864" s="34" t="str">
        <f t="shared" si="2100"/>
        <v>11-06</v>
      </c>
      <c r="F14864" s="6">
        <f t="shared" si="2101"/>
        <v>13</v>
      </c>
      <c r="G14864" s="6">
        <f t="shared" si="2102"/>
        <v>6</v>
      </c>
      <c r="H14864" s="6">
        <f t="shared" si="2103"/>
        <v>11</v>
      </c>
      <c r="I14864" s="6">
        <f t="shared" si="2104"/>
        <v>45</v>
      </c>
      <c r="J14864" s="6" t="str">
        <f t="shared" si="2105"/>
        <v>11-6</v>
      </c>
      <c r="K14864" s="6" t="str">
        <f t="shared" si="2099"/>
        <v>WK</v>
      </c>
      <c r="L14864" s="6" t="str">
        <f t="shared" si="2106"/>
        <v>DAY</v>
      </c>
      <c r="M14864" s="6">
        <f t="shared" si="2107"/>
        <v>0</v>
      </c>
    </row>
    <row r="14865" spans="3:13" x14ac:dyDescent="0.35">
      <c r="C14865" s="42">
        <v>42314.5625</v>
      </c>
      <c r="D14865" s="32">
        <v>2406.95751953125</v>
      </c>
      <c r="E14865" s="34" t="str">
        <f t="shared" si="2100"/>
        <v>11-06</v>
      </c>
      <c r="F14865" s="6">
        <f t="shared" si="2101"/>
        <v>13</v>
      </c>
      <c r="G14865" s="6">
        <f t="shared" si="2102"/>
        <v>6</v>
      </c>
      <c r="H14865" s="6">
        <f t="shared" si="2103"/>
        <v>11</v>
      </c>
      <c r="I14865" s="6">
        <f t="shared" si="2104"/>
        <v>45</v>
      </c>
      <c r="J14865" s="6" t="str">
        <f t="shared" si="2105"/>
        <v>11-6</v>
      </c>
      <c r="K14865" s="6" t="str">
        <f t="shared" si="2099"/>
        <v>WK</v>
      </c>
      <c r="L14865" s="6" t="str">
        <f t="shared" si="2106"/>
        <v>DAY</v>
      </c>
      <c r="M14865" s="6">
        <f t="shared" si="2107"/>
        <v>0</v>
      </c>
    </row>
    <row r="14866" spans="3:13" x14ac:dyDescent="0.35">
      <c r="C14866" s="42">
        <v>42314.583333333336</v>
      </c>
      <c r="D14866" s="32">
        <v>2436.737060546875</v>
      </c>
      <c r="E14866" s="34" t="str">
        <f t="shared" si="2100"/>
        <v>11-06</v>
      </c>
      <c r="F14866" s="6">
        <f t="shared" si="2101"/>
        <v>14</v>
      </c>
      <c r="G14866" s="6">
        <f t="shared" si="2102"/>
        <v>6</v>
      </c>
      <c r="H14866" s="6">
        <f t="shared" si="2103"/>
        <v>11</v>
      </c>
      <c r="I14866" s="6">
        <f t="shared" si="2104"/>
        <v>45</v>
      </c>
      <c r="J14866" s="6" t="str">
        <f t="shared" si="2105"/>
        <v>11-6</v>
      </c>
      <c r="K14866" s="6" t="str">
        <f t="shared" si="2099"/>
        <v>WK</v>
      </c>
      <c r="L14866" s="6" t="str">
        <f t="shared" si="2106"/>
        <v>DAY</v>
      </c>
      <c r="M14866" s="6">
        <f t="shared" si="2107"/>
        <v>0</v>
      </c>
    </row>
    <row r="14867" spans="3:13" x14ac:dyDescent="0.35">
      <c r="C14867" s="42">
        <v>42314.604166666664</v>
      </c>
      <c r="D14867" s="32">
        <v>2461.9716796875</v>
      </c>
      <c r="E14867" s="34" t="str">
        <f t="shared" si="2100"/>
        <v>11-06</v>
      </c>
      <c r="F14867" s="6">
        <f t="shared" si="2101"/>
        <v>14</v>
      </c>
      <c r="G14867" s="6">
        <f t="shared" si="2102"/>
        <v>6</v>
      </c>
      <c r="H14867" s="6">
        <f t="shared" si="2103"/>
        <v>11</v>
      </c>
      <c r="I14867" s="6">
        <f t="shared" si="2104"/>
        <v>45</v>
      </c>
      <c r="J14867" s="6" t="str">
        <f t="shared" si="2105"/>
        <v>11-6</v>
      </c>
      <c r="K14867" s="6" t="str">
        <f t="shared" si="2099"/>
        <v>WK</v>
      </c>
      <c r="L14867" s="6" t="str">
        <f t="shared" si="2106"/>
        <v>DAY</v>
      </c>
      <c r="M14867" s="6">
        <f t="shared" si="2107"/>
        <v>0</v>
      </c>
    </row>
    <row r="14868" spans="3:13" x14ac:dyDescent="0.35">
      <c r="C14868" s="42">
        <v>42314.625</v>
      </c>
      <c r="D14868" s="32">
        <v>2480.418701171875</v>
      </c>
      <c r="E14868" s="34" t="str">
        <f t="shared" si="2100"/>
        <v>11-06</v>
      </c>
      <c r="F14868" s="6">
        <f t="shared" si="2101"/>
        <v>15</v>
      </c>
      <c r="G14868" s="6">
        <f t="shared" si="2102"/>
        <v>6</v>
      </c>
      <c r="H14868" s="6">
        <f t="shared" si="2103"/>
        <v>11</v>
      </c>
      <c r="I14868" s="6">
        <f t="shared" si="2104"/>
        <v>45</v>
      </c>
      <c r="J14868" s="6" t="str">
        <f t="shared" si="2105"/>
        <v>11-6</v>
      </c>
      <c r="K14868" s="6" t="str">
        <f t="shared" si="2099"/>
        <v>WK</v>
      </c>
      <c r="L14868" s="6" t="str">
        <f t="shared" si="2106"/>
        <v>DAY</v>
      </c>
      <c r="M14868" s="6">
        <f t="shared" si="2107"/>
        <v>0</v>
      </c>
    </row>
    <row r="14869" spans="3:13" x14ac:dyDescent="0.35">
      <c r="C14869" s="42">
        <v>42314.645833333336</v>
      </c>
      <c r="D14869" s="32">
        <v>2508.235595703125</v>
      </c>
      <c r="E14869" s="34" t="str">
        <f t="shared" si="2100"/>
        <v>11-06</v>
      </c>
      <c r="F14869" s="6">
        <f t="shared" si="2101"/>
        <v>15</v>
      </c>
      <c r="G14869" s="6">
        <f t="shared" si="2102"/>
        <v>6</v>
      </c>
      <c r="H14869" s="6">
        <f t="shared" si="2103"/>
        <v>11</v>
      </c>
      <c r="I14869" s="6">
        <f t="shared" si="2104"/>
        <v>45</v>
      </c>
      <c r="J14869" s="6" t="str">
        <f t="shared" si="2105"/>
        <v>11-6</v>
      </c>
      <c r="K14869" s="6" t="str">
        <f t="shared" si="2099"/>
        <v>WK</v>
      </c>
      <c r="L14869" s="6" t="str">
        <f t="shared" si="2106"/>
        <v>DAY</v>
      </c>
      <c r="M14869" s="6">
        <f t="shared" si="2107"/>
        <v>0</v>
      </c>
    </row>
    <row r="14870" spans="3:13" x14ac:dyDescent="0.35">
      <c r="C14870" s="42">
        <v>42314.666666666664</v>
      </c>
      <c r="D14870" s="32">
        <v>2537.73046875</v>
      </c>
      <c r="E14870" s="34" t="str">
        <f t="shared" si="2100"/>
        <v>11-06</v>
      </c>
      <c r="F14870" s="6">
        <f t="shared" si="2101"/>
        <v>16</v>
      </c>
      <c r="G14870" s="6">
        <f t="shared" si="2102"/>
        <v>6</v>
      </c>
      <c r="H14870" s="6">
        <f t="shared" si="2103"/>
        <v>11</v>
      </c>
      <c r="I14870" s="6">
        <f t="shared" si="2104"/>
        <v>45</v>
      </c>
      <c r="J14870" s="6" t="str">
        <f t="shared" si="2105"/>
        <v>11-6</v>
      </c>
      <c r="K14870" s="6" t="str">
        <f t="shared" si="2099"/>
        <v>WK</v>
      </c>
      <c r="L14870" s="6" t="str">
        <f t="shared" si="2106"/>
        <v>DAY</v>
      </c>
      <c r="M14870" s="6">
        <f t="shared" si="2107"/>
        <v>0</v>
      </c>
    </row>
    <row r="14871" spans="3:13" x14ac:dyDescent="0.35">
      <c r="C14871" s="42">
        <v>42314.6875</v>
      </c>
      <c r="D14871" s="32">
        <v>2570</v>
      </c>
      <c r="E14871" s="34" t="str">
        <f t="shared" si="2100"/>
        <v>11-06</v>
      </c>
      <c r="F14871" s="6">
        <f t="shared" si="2101"/>
        <v>16</v>
      </c>
      <c r="G14871" s="6">
        <f t="shared" si="2102"/>
        <v>6</v>
      </c>
      <c r="H14871" s="6">
        <f t="shared" si="2103"/>
        <v>11</v>
      </c>
      <c r="I14871" s="6">
        <f t="shared" si="2104"/>
        <v>45</v>
      </c>
      <c r="J14871" s="6" t="str">
        <f t="shared" si="2105"/>
        <v>11-6</v>
      </c>
      <c r="K14871" s="6" t="str">
        <f t="shared" si="2099"/>
        <v>WK</v>
      </c>
      <c r="L14871" s="6" t="str">
        <f t="shared" si="2106"/>
        <v>DAY</v>
      </c>
      <c r="M14871" s="6">
        <f t="shared" si="2107"/>
        <v>0</v>
      </c>
    </row>
    <row r="14872" spans="3:13" x14ac:dyDescent="0.35">
      <c r="C14872" s="42">
        <v>42314.708333333336</v>
      </c>
      <c r="D14872" s="32">
        <v>2696.797119140625</v>
      </c>
      <c r="E14872" s="34" t="str">
        <f t="shared" si="2100"/>
        <v>11-06</v>
      </c>
      <c r="F14872" s="6">
        <f t="shared" si="2101"/>
        <v>17</v>
      </c>
      <c r="G14872" s="6">
        <f t="shared" si="2102"/>
        <v>6</v>
      </c>
      <c r="H14872" s="6">
        <f t="shared" si="2103"/>
        <v>11</v>
      </c>
      <c r="I14872" s="6">
        <f t="shared" si="2104"/>
        <v>45</v>
      </c>
      <c r="J14872" s="6" t="str">
        <f t="shared" si="2105"/>
        <v>11-6</v>
      </c>
      <c r="K14872" s="6" t="str">
        <f t="shared" si="2099"/>
        <v>WK</v>
      </c>
      <c r="L14872" s="6" t="str">
        <f t="shared" si="2106"/>
        <v>EVE</v>
      </c>
      <c r="M14872" s="6">
        <f t="shared" si="2107"/>
        <v>0</v>
      </c>
    </row>
    <row r="14873" spans="3:13" x14ac:dyDescent="0.35">
      <c r="C14873" s="42">
        <v>42314.729166666664</v>
      </c>
      <c r="D14873" s="32">
        <v>2843.759033203125</v>
      </c>
      <c r="E14873" s="34" t="str">
        <f t="shared" si="2100"/>
        <v>11-06</v>
      </c>
      <c r="F14873" s="6">
        <f t="shared" si="2101"/>
        <v>17</v>
      </c>
      <c r="G14873" s="6">
        <f t="shared" si="2102"/>
        <v>6</v>
      </c>
      <c r="H14873" s="6">
        <f t="shared" si="2103"/>
        <v>11</v>
      </c>
      <c r="I14873" s="6">
        <f t="shared" si="2104"/>
        <v>45</v>
      </c>
      <c r="J14873" s="6" t="str">
        <f t="shared" si="2105"/>
        <v>11-6</v>
      </c>
      <c r="K14873" s="6" t="str">
        <f t="shared" si="2099"/>
        <v>WK</v>
      </c>
      <c r="L14873" s="6" t="str">
        <f t="shared" si="2106"/>
        <v>EVE</v>
      </c>
      <c r="M14873" s="6">
        <f t="shared" si="2107"/>
        <v>0</v>
      </c>
    </row>
    <row r="14874" spans="3:13" x14ac:dyDescent="0.35">
      <c r="C14874" s="42">
        <v>42314.75</v>
      </c>
      <c r="D14874" s="32">
        <v>2844.0830078125</v>
      </c>
      <c r="E14874" s="34" t="str">
        <f t="shared" si="2100"/>
        <v>11-06</v>
      </c>
      <c r="F14874" s="6">
        <f t="shared" si="2101"/>
        <v>18</v>
      </c>
      <c r="G14874" s="6">
        <f t="shared" si="2102"/>
        <v>6</v>
      </c>
      <c r="H14874" s="6">
        <f t="shared" si="2103"/>
        <v>11</v>
      </c>
      <c r="I14874" s="6">
        <f t="shared" si="2104"/>
        <v>45</v>
      </c>
      <c r="J14874" s="6" t="str">
        <f t="shared" si="2105"/>
        <v>11-6</v>
      </c>
      <c r="K14874" s="6" t="str">
        <f t="shared" si="2099"/>
        <v>WK</v>
      </c>
      <c r="L14874" s="6" t="str">
        <f t="shared" si="2106"/>
        <v>EVE</v>
      </c>
      <c r="M14874" s="6">
        <f t="shared" si="2107"/>
        <v>0</v>
      </c>
    </row>
    <row r="14875" spans="3:13" x14ac:dyDescent="0.35">
      <c r="C14875" s="42">
        <v>42314.770833333336</v>
      </c>
      <c r="D14875" s="32">
        <v>2786.916748046875</v>
      </c>
      <c r="E14875" s="34" t="str">
        <f t="shared" si="2100"/>
        <v>11-06</v>
      </c>
      <c r="F14875" s="6">
        <f t="shared" si="2101"/>
        <v>18</v>
      </c>
      <c r="G14875" s="6">
        <f t="shared" si="2102"/>
        <v>6</v>
      </c>
      <c r="H14875" s="6">
        <f t="shared" si="2103"/>
        <v>11</v>
      </c>
      <c r="I14875" s="6">
        <f t="shared" si="2104"/>
        <v>45</v>
      </c>
      <c r="J14875" s="6" t="str">
        <f t="shared" si="2105"/>
        <v>11-6</v>
      </c>
      <c r="K14875" s="6" t="str">
        <f t="shared" si="2099"/>
        <v>WK</v>
      </c>
      <c r="L14875" s="6" t="str">
        <f t="shared" si="2106"/>
        <v>EVE</v>
      </c>
      <c r="M14875" s="6">
        <f t="shared" si="2107"/>
        <v>0</v>
      </c>
    </row>
    <row r="14876" spans="3:13" x14ac:dyDescent="0.35">
      <c r="C14876" s="42">
        <v>42314.791666666664</v>
      </c>
      <c r="D14876" s="32">
        <v>2739.997802734375</v>
      </c>
      <c r="E14876" s="34" t="str">
        <f t="shared" si="2100"/>
        <v>11-06</v>
      </c>
      <c r="F14876" s="6">
        <f t="shared" si="2101"/>
        <v>19</v>
      </c>
      <c r="G14876" s="6">
        <f t="shared" si="2102"/>
        <v>6</v>
      </c>
      <c r="H14876" s="6">
        <f t="shared" si="2103"/>
        <v>11</v>
      </c>
      <c r="I14876" s="6">
        <f t="shared" si="2104"/>
        <v>45</v>
      </c>
      <c r="J14876" s="6" t="str">
        <f t="shared" si="2105"/>
        <v>11-6</v>
      </c>
      <c r="K14876" s="6" t="str">
        <f t="shared" si="2099"/>
        <v>WK</v>
      </c>
      <c r="L14876" s="6" t="str">
        <f t="shared" si="2106"/>
        <v>EVE</v>
      </c>
      <c r="M14876" s="6">
        <f t="shared" si="2107"/>
        <v>0</v>
      </c>
    </row>
    <row r="14877" spans="3:13" x14ac:dyDescent="0.35">
      <c r="C14877" s="42">
        <v>42314.8125</v>
      </c>
      <c r="D14877" s="32">
        <v>2682.590087890625</v>
      </c>
      <c r="E14877" s="34" t="str">
        <f t="shared" si="2100"/>
        <v>11-06</v>
      </c>
      <c r="F14877" s="6">
        <f t="shared" si="2101"/>
        <v>19</v>
      </c>
      <c r="G14877" s="6">
        <f t="shared" si="2102"/>
        <v>6</v>
      </c>
      <c r="H14877" s="6">
        <f t="shared" si="2103"/>
        <v>11</v>
      </c>
      <c r="I14877" s="6">
        <f t="shared" si="2104"/>
        <v>45</v>
      </c>
      <c r="J14877" s="6" t="str">
        <f t="shared" si="2105"/>
        <v>11-6</v>
      </c>
      <c r="K14877" s="6" t="str">
        <f t="shared" si="2099"/>
        <v>WK</v>
      </c>
      <c r="L14877" s="6" t="str">
        <f t="shared" si="2106"/>
        <v>EVE</v>
      </c>
      <c r="M14877" s="6">
        <f t="shared" si="2107"/>
        <v>0</v>
      </c>
    </row>
    <row r="14878" spans="3:13" x14ac:dyDescent="0.35">
      <c r="C14878" s="42">
        <v>42314.833333333336</v>
      </c>
      <c r="D14878" s="32">
        <v>2626.857177734375</v>
      </c>
      <c r="E14878" s="34" t="str">
        <f t="shared" si="2100"/>
        <v>11-06</v>
      </c>
      <c r="F14878" s="6">
        <f t="shared" si="2101"/>
        <v>20</v>
      </c>
      <c r="G14878" s="6">
        <f t="shared" si="2102"/>
        <v>6</v>
      </c>
      <c r="H14878" s="6">
        <f t="shared" si="2103"/>
        <v>11</v>
      </c>
      <c r="I14878" s="6">
        <f t="shared" si="2104"/>
        <v>45</v>
      </c>
      <c r="J14878" s="6" t="str">
        <f t="shared" si="2105"/>
        <v>11-6</v>
      </c>
      <c r="K14878" s="6" t="str">
        <f t="shared" si="2099"/>
        <v>WK</v>
      </c>
      <c r="L14878" s="6" t="str">
        <f t="shared" si="2106"/>
        <v>EVE</v>
      </c>
      <c r="M14878" s="6">
        <f t="shared" si="2107"/>
        <v>0</v>
      </c>
    </row>
    <row r="14879" spans="3:13" x14ac:dyDescent="0.35">
      <c r="C14879" s="42">
        <v>42314.854166666664</v>
      </c>
      <c r="D14879" s="32">
        <v>2562.786865234375</v>
      </c>
      <c r="E14879" s="34" t="str">
        <f t="shared" si="2100"/>
        <v>11-06</v>
      </c>
      <c r="F14879" s="6">
        <f t="shared" si="2101"/>
        <v>20</v>
      </c>
      <c r="G14879" s="6">
        <f t="shared" si="2102"/>
        <v>6</v>
      </c>
      <c r="H14879" s="6">
        <f t="shared" si="2103"/>
        <v>11</v>
      </c>
      <c r="I14879" s="6">
        <f t="shared" si="2104"/>
        <v>45</v>
      </c>
      <c r="J14879" s="6" t="str">
        <f t="shared" si="2105"/>
        <v>11-6</v>
      </c>
      <c r="K14879" s="6" t="str">
        <f t="shared" si="2099"/>
        <v>WK</v>
      </c>
      <c r="L14879" s="6" t="str">
        <f t="shared" si="2106"/>
        <v>EVE</v>
      </c>
      <c r="M14879" s="6">
        <f t="shared" si="2107"/>
        <v>0</v>
      </c>
    </row>
    <row r="14880" spans="3:13" x14ac:dyDescent="0.35">
      <c r="C14880" s="42">
        <v>42314.875</v>
      </c>
      <c r="D14880" s="32">
        <v>2496.113037109375</v>
      </c>
      <c r="E14880" s="34" t="str">
        <f t="shared" si="2100"/>
        <v>11-06</v>
      </c>
      <c r="F14880" s="6">
        <f t="shared" si="2101"/>
        <v>21</v>
      </c>
      <c r="G14880" s="6">
        <f t="shared" si="2102"/>
        <v>6</v>
      </c>
      <c r="H14880" s="6">
        <f t="shared" si="2103"/>
        <v>11</v>
      </c>
      <c r="I14880" s="6">
        <f t="shared" si="2104"/>
        <v>45</v>
      </c>
      <c r="J14880" s="6" t="str">
        <f t="shared" si="2105"/>
        <v>11-6</v>
      </c>
      <c r="K14880" s="6" t="str">
        <f t="shared" si="2099"/>
        <v>WK</v>
      </c>
      <c r="L14880" s="6" t="str">
        <f t="shared" si="2106"/>
        <v>EVE</v>
      </c>
      <c r="M14880" s="6">
        <f t="shared" si="2107"/>
        <v>0</v>
      </c>
    </row>
    <row r="14881" spans="3:13" x14ac:dyDescent="0.35">
      <c r="C14881" s="42">
        <v>42314.895833333336</v>
      </c>
      <c r="D14881" s="32">
        <v>2413.08349609375</v>
      </c>
      <c r="E14881" s="34" t="str">
        <f t="shared" si="2100"/>
        <v>11-06</v>
      </c>
      <c r="F14881" s="6">
        <f t="shared" si="2101"/>
        <v>21</v>
      </c>
      <c r="G14881" s="6">
        <f t="shared" si="2102"/>
        <v>6</v>
      </c>
      <c r="H14881" s="6">
        <f t="shared" si="2103"/>
        <v>11</v>
      </c>
      <c r="I14881" s="6">
        <f t="shared" si="2104"/>
        <v>45</v>
      </c>
      <c r="J14881" s="6" t="str">
        <f t="shared" si="2105"/>
        <v>11-6</v>
      </c>
      <c r="K14881" s="6" t="str">
        <f t="shared" si="2099"/>
        <v>WK</v>
      </c>
      <c r="L14881" s="6" t="str">
        <f t="shared" si="2106"/>
        <v>EVE</v>
      </c>
      <c r="M14881" s="6">
        <f t="shared" si="2107"/>
        <v>0</v>
      </c>
    </row>
    <row r="14882" spans="3:13" x14ac:dyDescent="0.35">
      <c r="C14882" s="42">
        <v>42314.916666666664</v>
      </c>
      <c r="D14882" s="32">
        <v>2325.3212890625</v>
      </c>
      <c r="E14882" s="34" t="str">
        <f t="shared" si="2100"/>
        <v>11-06</v>
      </c>
      <c r="F14882" s="6">
        <f t="shared" si="2101"/>
        <v>22</v>
      </c>
      <c r="G14882" s="6">
        <f t="shared" si="2102"/>
        <v>6</v>
      </c>
      <c r="H14882" s="6">
        <f t="shared" si="2103"/>
        <v>11</v>
      </c>
      <c r="I14882" s="6">
        <f t="shared" si="2104"/>
        <v>45</v>
      </c>
      <c r="J14882" s="6" t="str">
        <f t="shared" si="2105"/>
        <v>11-6</v>
      </c>
      <c r="K14882" s="6" t="str">
        <f t="shared" si="2099"/>
        <v>WK</v>
      </c>
      <c r="L14882" s="6" t="str">
        <f t="shared" si="2106"/>
        <v>EVE</v>
      </c>
      <c r="M14882" s="6">
        <f t="shared" si="2107"/>
        <v>0</v>
      </c>
    </row>
    <row r="14883" spans="3:13" x14ac:dyDescent="0.35">
      <c r="C14883" s="42">
        <v>42314.9375</v>
      </c>
      <c r="D14883" s="32">
        <v>2220.59375</v>
      </c>
      <c r="E14883" s="34" t="str">
        <f t="shared" si="2100"/>
        <v>11-06</v>
      </c>
      <c r="F14883" s="6">
        <f t="shared" si="2101"/>
        <v>22</v>
      </c>
      <c r="G14883" s="6">
        <f t="shared" si="2102"/>
        <v>6</v>
      </c>
      <c r="H14883" s="6">
        <f t="shared" si="2103"/>
        <v>11</v>
      </c>
      <c r="I14883" s="6">
        <f t="shared" si="2104"/>
        <v>45</v>
      </c>
      <c r="J14883" s="6" t="str">
        <f t="shared" si="2105"/>
        <v>11-6</v>
      </c>
      <c r="K14883" s="6" t="str">
        <f t="shared" si="2099"/>
        <v>WK</v>
      </c>
      <c r="L14883" s="6" t="str">
        <f t="shared" si="2106"/>
        <v>EVE</v>
      </c>
      <c r="M14883" s="6">
        <f t="shared" si="2107"/>
        <v>0</v>
      </c>
    </row>
    <row r="14884" spans="3:13" x14ac:dyDescent="0.35">
      <c r="C14884" s="42">
        <v>42314.958333333336</v>
      </c>
      <c r="D14884" s="32">
        <v>2130.129638671875</v>
      </c>
      <c r="E14884" s="34" t="str">
        <f t="shared" si="2100"/>
        <v>11-06</v>
      </c>
      <c r="F14884" s="6">
        <f t="shared" si="2101"/>
        <v>23</v>
      </c>
      <c r="G14884" s="6">
        <f t="shared" si="2102"/>
        <v>6</v>
      </c>
      <c r="H14884" s="6">
        <f t="shared" si="2103"/>
        <v>11</v>
      </c>
      <c r="I14884" s="6">
        <f t="shared" si="2104"/>
        <v>45</v>
      </c>
      <c r="J14884" s="6" t="str">
        <f t="shared" si="2105"/>
        <v>11-6</v>
      </c>
      <c r="K14884" s="6" t="str">
        <f t="shared" si="2099"/>
        <v>WK</v>
      </c>
      <c r="L14884" s="6" t="str">
        <f t="shared" si="2106"/>
        <v>EVE</v>
      </c>
      <c r="M14884" s="6">
        <f t="shared" si="2107"/>
        <v>0</v>
      </c>
    </row>
    <row r="14885" spans="3:13" x14ac:dyDescent="0.35">
      <c r="C14885" s="42">
        <v>42314.979166666664</v>
      </c>
      <c r="D14885" s="32">
        <v>2028.43017578125</v>
      </c>
      <c r="E14885" s="34" t="str">
        <f t="shared" si="2100"/>
        <v>11-06</v>
      </c>
      <c r="F14885" s="6">
        <f t="shared" si="2101"/>
        <v>23</v>
      </c>
      <c r="G14885" s="6">
        <f t="shared" si="2102"/>
        <v>6</v>
      </c>
      <c r="H14885" s="6">
        <f t="shared" si="2103"/>
        <v>11</v>
      </c>
      <c r="I14885" s="6">
        <f t="shared" si="2104"/>
        <v>45</v>
      </c>
      <c r="J14885" s="6" t="str">
        <f t="shared" si="2105"/>
        <v>11-6</v>
      </c>
      <c r="K14885" s="6" t="str">
        <f t="shared" si="2099"/>
        <v>WK</v>
      </c>
      <c r="L14885" s="6" t="str">
        <f t="shared" si="2106"/>
        <v>EVE</v>
      </c>
      <c r="M14885" s="6">
        <f t="shared" si="2107"/>
        <v>0</v>
      </c>
    </row>
    <row r="14886" spans="3:13" x14ac:dyDescent="0.35">
      <c r="C14886" s="42">
        <v>42315</v>
      </c>
      <c r="D14886" s="32">
        <v>1941.7108154296875</v>
      </c>
      <c r="E14886" s="34" t="str">
        <f t="shared" si="2100"/>
        <v>11-07</v>
      </c>
      <c r="F14886" s="6">
        <f t="shared" si="2101"/>
        <v>0</v>
      </c>
      <c r="G14886" s="6">
        <f t="shared" si="2102"/>
        <v>7</v>
      </c>
      <c r="H14886" s="6">
        <f t="shared" si="2103"/>
        <v>11</v>
      </c>
      <c r="I14886" s="6">
        <f t="shared" si="2104"/>
        <v>45</v>
      </c>
      <c r="J14886" s="6" t="str">
        <f t="shared" si="2105"/>
        <v>11-7</v>
      </c>
      <c r="K14886" s="6" t="str">
        <f t="shared" si="2099"/>
        <v>WKND</v>
      </c>
      <c r="L14886" s="6" t="str">
        <f t="shared" si="2106"/>
        <v>EVE</v>
      </c>
      <c r="M14886" s="6">
        <f t="shared" si="2107"/>
        <v>0</v>
      </c>
    </row>
    <row r="14887" spans="3:13" x14ac:dyDescent="0.35">
      <c r="C14887" s="42">
        <v>42315.020833333336</v>
      </c>
      <c r="D14887" s="32">
        <v>1884.376953125</v>
      </c>
      <c r="E14887" s="34" t="str">
        <f t="shared" si="2100"/>
        <v>11-07</v>
      </c>
      <c r="F14887" s="6">
        <f t="shared" si="2101"/>
        <v>0</v>
      </c>
      <c r="G14887" s="6">
        <f t="shared" si="2102"/>
        <v>7</v>
      </c>
      <c r="H14887" s="6">
        <f t="shared" si="2103"/>
        <v>11</v>
      </c>
      <c r="I14887" s="6">
        <f t="shared" si="2104"/>
        <v>45</v>
      </c>
      <c r="J14887" s="6" t="str">
        <f t="shared" si="2105"/>
        <v>11-7</v>
      </c>
      <c r="K14887" s="6" t="str">
        <f t="shared" si="2099"/>
        <v>WKND</v>
      </c>
      <c r="L14887" s="6" t="str">
        <f t="shared" si="2106"/>
        <v>EVE</v>
      </c>
      <c r="M14887" s="6">
        <f t="shared" si="2107"/>
        <v>0</v>
      </c>
    </row>
    <row r="14888" spans="3:13" x14ac:dyDescent="0.35">
      <c r="C14888" s="42">
        <v>42315.041666666664</v>
      </c>
      <c r="D14888" s="32">
        <v>1838.6939697265625</v>
      </c>
      <c r="E14888" s="34" t="str">
        <f t="shared" si="2100"/>
        <v>11-07</v>
      </c>
      <c r="F14888" s="6">
        <f t="shared" si="2101"/>
        <v>1</v>
      </c>
      <c r="G14888" s="6">
        <f t="shared" si="2102"/>
        <v>7</v>
      </c>
      <c r="H14888" s="6">
        <f t="shared" si="2103"/>
        <v>11</v>
      </c>
      <c r="I14888" s="6">
        <f t="shared" si="2104"/>
        <v>45</v>
      </c>
      <c r="J14888" s="6" t="str">
        <f t="shared" si="2105"/>
        <v>11-7</v>
      </c>
      <c r="K14888" s="6" t="str">
        <f t="shared" si="2099"/>
        <v>WKND</v>
      </c>
      <c r="L14888" s="6" t="str">
        <f t="shared" si="2106"/>
        <v>EVE</v>
      </c>
      <c r="M14888" s="6">
        <f t="shared" si="2107"/>
        <v>0</v>
      </c>
    </row>
    <row r="14889" spans="3:13" x14ac:dyDescent="0.35">
      <c r="C14889" s="42">
        <v>42315.0625</v>
      </c>
      <c r="D14889" s="32">
        <v>1793.408935546875</v>
      </c>
      <c r="E14889" s="34" t="str">
        <f t="shared" si="2100"/>
        <v>11-07</v>
      </c>
      <c r="F14889" s="6">
        <f t="shared" si="2101"/>
        <v>1</v>
      </c>
      <c r="G14889" s="6">
        <f t="shared" si="2102"/>
        <v>7</v>
      </c>
      <c r="H14889" s="6">
        <f t="shared" si="2103"/>
        <v>11</v>
      </c>
      <c r="I14889" s="6">
        <f t="shared" si="2104"/>
        <v>45</v>
      </c>
      <c r="J14889" s="6" t="str">
        <f t="shared" si="2105"/>
        <v>11-7</v>
      </c>
      <c r="K14889" s="6" t="str">
        <f t="shared" si="2099"/>
        <v>WKND</v>
      </c>
      <c r="L14889" s="6" t="str">
        <f t="shared" si="2106"/>
        <v>EVE</v>
      </c>
      <c r="M14889" s="6">
        <f t="shared" si="2107"/>
        <v>0</v>
      </c>
    </row>
    <row r="14890" spans="3:13" x14ac:dyDescent="0.35">
      <c r="C14890" s="42">
        <v>42315.083333333336</v>
      </c>
      <c r="D14890" s="32">
        <v>1764.083251953125</v>
      </c>
      <c r="E14890" s="34" t="str">
        <f t="shared" si="2100"/>
        <v>11-07</v>
      </c>
      <c r="F14890" s="6">
        <f t="shared" si="2101"/>
        <v>2</v>
      </c>
      <c r="G14890" s="6">
        <f t="shared" si="2102"/>
        <v>7</v>
      </c>
      <c r="H14890" s="6">
        <f t="shared" si="2103"/>
        <v>11</v>
      </c>
      <c r="I14890" s="6">
        <f t="shared" si="2104"/>
        <v>45</v>
      </c>
      <c r="J14890" s="6" t="str">
        <f t="shared" si="2105"/>
        <v>11-7</v>
      </c>
      <c r="K14890" s="6" t="str">
        <f t="shared" si="2099"/>
        <v>WKND</v>
      </c>
      <c r="L14890" s="6" t="str">
        <f t="shared" si="2106"/>
        <v>EVE</v>
      </c>
      <c r="M14890" s="6">
        <f t="shared" si="2107"/>
        <v>0</v>
      </c>
    </row>
    <row r="14891" spans="3:13" x14ac:dyDescent="0.35">
      <c r="C14891" s="42">
        <v>42315.104166666664</v>
      </c>
      <c r="D14891" s="32">
        <v>1748.6236572265625</v>
      </c>
      <c r="E14891" s="34" t="str">
        <f t="shared" si="2100"/>
        <v>11-07</v>
      </c>
      <c r="F14891" s="6">
        <f t="shared" si="2101"/>
        <v>2</v>
      </c>
      <c r="G14891" s="6">
        <f t="shared" si="2102"/>
        <v>7</v>
      </c>
      <c r="H14891" s="6">
        <f t="shared" si="2103"/>
        <v>11</v>
      </c>
      <c r="I14891" s="6">
        <f t="shared" si="2104"/>
        <v>45</v>
      </c>
      <c r="J14891" s="6" t="str">
        <f t="shared" si="2105"/>
        <v>11-7</v>
      </c>
      <c r="K14891" s="6" t="str">
        <f t="shared" si="2099"/>
        <v>WKND</v>
      </c>
      <c r="L14891" s="6" t="str">
        <f t="shared" si="2106"/>
        <v>EVE</v>
      </c>
      <c r="M14891" s="6">
        <f t="shared" si="2107"/>
        <v>0</v>
      </c>
    </row>
    <row r="14892" spans="3:13" x14ac:dyDescent="0.35">
      <c r="C14892" s="42">
        <v>42315.125</v>
      </c>
      <c r="D14892" s="32">
        <v>1735.3179931640625</v>
      </c>
      <c r="E14892" s="34" t="str">
        <f t="shared" si="2100"/>
        <v>11-07</v>
      </c>
      <c r="F14892" s="6">
        <f t="shared" si="2101"/>
        <v>3</v>
      </c>
      <c r="G14892" s="6">
        <f t="shared" si="2102"/>
        <v>7</v>
      </c>
      <c r="H14892" s="6">
        <f t="shared" si="2103"/>
        <v>11</v>
      </c>
      <c r="I14892" s="6">
        <f t="shared" si="2104"/>
        <v>45</v>
      </c>
      <c r="J14892" s="6" t="str">
        <f t="shared" si="2105"/>
        <v>11-7</v>
      </c>
      <c r="K14892" s="6" t="str">
        <f t="shared" si="2099"/>
        <v>WKND</v>
      </c>
      <c r="L14892" s="6" t="str">
        <f t="shared" si="2106"/>
        <v>EVE</v>
      </c>
      <c r="M14892" s="6">
        <f t="shared" si="2107"/>
        <v>0</v>
      </c>
    </row>
    <row r="14893" spans="3:13" x14ac:dyDescent="0.35">
      <c r="C14893" s="42">
        <v>42315.145833333336</v>
      </c>
      <c r="D14893" s="32">
        <v>1729.4029541015625</v>
      </c>
      <c r="E14893" s="34" t="str">
        <f t="shared" si="2100"/>
        <v>11-07</v>
      </c>
      <c r="F14893" s="6">
        <f t="shared" si="2101"/>
        <v>3</v>
      </c>
      <c r="G14893" s="6">
        <f t="shared" si="2102"/>
        <v>7</v>
      </c>
      <c r="H14893" s="6">
        <f t="shared" si="2103"/>
        <v>11</v>
      </c>
      <c r="I14893" s="6">
        <f t="shared" si="2104"/>
        <v>45</v>
      </c>
      <c r="J14893" s="6" t="str">
        <f t="shared" si="2105"/>
        <v>11-7</v>
      </c>
      <c r="K14893" s="6" t="str">
        <f t="shared" si="2099"/>
        <v>WKND</v>
      </c>
      <c r="L14893" s="6" t="str">
        <f t="shared" si="2106"/>
        <v>EVE</v>
      </c>
      <c r="M14893" s="6">
        <f t="shared" si="2107"/>
        <v>0</v>
      </c>
    </row>
    <row r="14894" spans="3:13" x14ac:dyDescent="0.35">
      <c r="C14894" s="42">
        <v>42315.166666666664</v>
      </c>
      <c r="D14894" s="32">
        <v>1728.3602294921875</v>
      </c>
      <c r="E14894" s="34" t="str">
        <f t="shared" si="2100"/>
        <v>11-07</v>
      </c>
      <c r="F14894" s="6">
        <f t="shared" si="2101"/>
        <v>4</v>
      </c>
      <c r="G14894" s="6">
        <f t="shared" si="2102"/>
        <v>7</v>
      </c>
      <c r="H14894" s="6">
        <f t="shared" si="2103"/>
        <v>11</v>
      </c>
      <c r="I14894" s="6">
        <f t="shared" si="2104"/>
        <v>45</v>
      </c>
      <c r="J14894" s="6" t="str">
        <f t="shared" si="2105"/>
        <v>11-7</v>
      </c>
      <c r="K14894" s="6" t="str">
        <f t="shared" si="2099"/>
        <v>WKND</v>
      </c>
      <c r="L14894" s="6" t="str">
        <f t="shared" si="2106"/>
        <v>EVE</v>
      </c>
      <c r="M14894" s="6">
        <f t="shared" si="2107"/>
        <v>0</v>
      </c>
    </row>
    <row r="14895" spans="3:13" x14ac:dyDescent="0.35">
      <c r="C14895" s="42">
        <v>42315.1875</v>
      </c>
      <c r="D14895" s="32">
        <v>1748.399658203125</v>
      </c>
      <c r="E14895" s="34" t="str">
        <f t="shared" si="2100"/>
        <v>11-07</v>
      </c>
      <c r="F14895" s="6">
        <f t="shared" si="2101"/>
        <v>4</v>
      </c>
      <c r="G14895" s="6">
        <f t="shared" si="2102"/>
        <v>7</v>
      </c>
      <c r="H14895" s="6">
        <f t="shared" si="2103"/>
        <v>11</v>
      </c>
      <c r="I14895" s="6">
        <f t="shared" si="2104"/>
        <v>45</v>
      </c>
      <c r="J14895" s="6" t="str">
        <f t="shared" si="2105"/>
        <v>11-7</v>
      </c>
      <c r="K14895" s="6" t="str">
        <f t="shared" si="2099"/>
        <v>WKND</v>
      </c>
      <c r="L14895" s="6" t="str">
        <f t="shared" si="2106"/>
        <v>EVE</v>
      </c>
      <c r="M14895" s="6">
        <f t="shared" si="2107"/>
        <v>0</v>
      </c>
    </row>
    <row r="14896" spans="3:13" x14ac:dyDescent="0.35">
      <c r="C14896" s="42">
        <v>42315.208333333336</v>
      </c>
      <c r="D14896" s="32">
        <v>1777.6190185546875</v>
      </c>
      <c r="E14896" s="34" t="str">
        <f t="shared" si="2100"/>
        <v>11-07</v>
      </c>
      <c r="F14896" s="6">
        <f t="shared" si="2101"/>
        <v>5</v>
      </c>
      <c r="G14896" s="6">
        <f t="shared" si="2102"/>
        <v>7</v>
      </c>
      <c r="H14896" s="6">
        <f t="shared" si="2103"/>
        <v>11</v>
      </c>
      <c r="I14896" s="6">
        <f t="shared" si="2104"/>
        <v>45</v>
      </c>
      <c r="J14896" s="6" t="str">
        <f t="shared" si="2105"/>
        <v>11-7</v>
      </c>
      <c r="K14896" s="6" t="str">
        <f t="shared" si="2099"/>
        <v>WKND</v>
      </c>
      <c r="L14896" s="6" t="str">
        <f t="shared" si="2106"/>
        <v>EVE</v>
      </c>
      <c r="M14896" s="6">
        <f t="shared" si="2107"/>
        <v>0</v>
      </c>
    </row>
    <row r="14897" spans="3:13" x14ac:dyDescent="0.35">
      <c r="C14897" s="42">
        <v>42315.229166666664</v>
      </c>
      <c r="D14897" s="32">
        <v>1823.851806640625</v>
      </c>
      <c r="E14897" s="34" t="str">
        <f t="shared" si="2100"/>
        <v>11-07</v>
      </c>
      <c r="F14897" s="6">
        <f t="shared" si="2101"/>
        <v>5</v>
      </c>
      <c r="G14897" s="6">
        <f t="shared" si="2102"/>
        <v>7</v>
      </c>
      <c r="H14897" s="6">
        <f t="shared" si="2103"/>
        <v>11</v>
      </c>
      <c r="I14897" s="6">
        <f t="shared" si="2104"/>
        <v>45</v>
      </c>
      <c r="J14897" s="6" t="str">
        <f t="shared" si="2105"/>
        <v>11-7</v>
      </c>
      <c r="K14897" s="6" t="str">
        <f t="shared" si="2099"/>
        <v>WKND</v>
      </c>
      <c r="L14897" s="6" t="str">
        <f t="shared" si="2106"/>
        <v>EVE</v>
      </c>
      <c r="M14897" s="6">
        <f t="shared" si="2107"/>
        <v>0</v>
      </c>
    </row>
    <row r="14898" spans="3:13" x14ac:dyDescent="0.35">
      <c r="C14898" s="42">
        <v>42315.25</v>
      </c>
      <c r="D14898" s="32">
        <v>1873.4068603515625</v>
      </c>
      <c r="E14898" s="34" t="str">
        <f t="shared" si="2100"/>
        <v>11-07</v>
      </c>
      <c r="F14898" s="6">
        <f t="shared" si="2101"/>
        <v>6</v>
      </c>
      <c r="G14898" s="6">
        <f t="shared" si="2102"/>
        <v>7</v>
      </c>
      <c r="H14898" s="6">
        <f t="shared" si="2103"/>
        <v>11</v>
      </c>
      <c r="I14898" s="6">
        <f t="shared" si="2104"/>
        <v>45</v>
      </c>
      <c r="J14898" s="6" t="str">
        <f t="shared" si="2105"/>
        <v>11-7</v>
      </c>
      <c r="K14898" s="6" t="str">
        <f t="shared" si="2099"/>
        <v>WKND</v>
      </c>
      <c r="L14898" s="6" t="str">
        <f t="shared" si="2106"/>
        <v>EVE</v>
      </c>
      <c r="M14898" s="6">
        <f t="shared" si="2107"/>
        <v>0</v>
      </c>
    </row>
    <row r="14899" spans="3:13" x14ac:dyDescent="0.35">
      <c r="C14899" s="42">
        <v>42315.270833333336</v>
      </c>
      <c r="D14899" s="32">
        <v>1881.051025390625</v>
      </c>
      <c r="E14899" s="34" t="str">
        <f t="shared" si="2100"/>
        <v>11-07</v>
      </c>
      <c r="F14899" s="6">
        <f t="shared" si="2101"/>
        <v>6</v>
      </c>
      <c r="G14899" s="6">
        <f t="shared" si="2102"/>
        <v>7</v>
      </c>
      <c r="H14899" s="6">
        <f t="shared" si="2103"/>
        <v>11</v>
      </c>
      <c r="I14899" s="6">
        <f t="shared" si="2104"/>
        <v>45</v>
      </c>
      <c r="J14899" s="6" t="str">
        <f t="shared" si="2105"/>
        <v>11-7</v>
      </c>
      <c r="K14899" s="6" t="str">
        <f t="shared" si="2099"/>
        <v>WKND</v>
      </c>
      <c r="L14899" s="6" t="str">
        <f t="shared" si="2106"/>
        <v>EVE</v>
      </c>
      <c r="M14899" s="6">
        <f t="shared" si="2107"/>
        <v>0</v>
      </c>
    </row>
    <row r="14900" spans="3:13" x14ac:dyDescent="0.35">
      <c r="C14900" s="42">
        <v>42315.291666666664</v>
      </c>
      <c r="D14900" s="32">
        <v>1916.5531005859375</v>
      </c>
      <c r="E14900" s="34" t="str">
        <f t="shared" si="2100"/>
        <v>11-07</v>
      </c>
      <c r="F14900" s="6">
        <f t="shared" si="2101"/>
        <v>7</v>
      </c>
      <c r="G14900" s="6">
        <f t="shared" si="2102"/>
        <v>7</v>
      </c>
      <c r="H14900" s="6">
        <f t="shared" si="2103"/>
        <v>11</v>
      </c>
      <c r="I14900" s="6">
        <f t="shared" si="2104"/>
        <v>45</v>
      </c>
      <c r="J14900" s="6" t="str">
        <f t="shared" si="2105"/>
        <v>11-7</v>
      </c>
      <c r="K14900" s="6" t="str">
        <f t="shared" si="2099"/>
        <v>WKND</v>
      </c>
      <c r="L14900" s="6" t="str">
        <f t="shared" si="2106"/>
        <v>DAY</v>
      </c>
      <c r="M14900" s="6">
        <f t="shared" si="2107"/>
        <v>0</v>
      </c>
    </row>
    <row r="14901" spans="3:13" x14ac:dyDescent="0.35">
      <c r="C14901" s="42">
        <v>42315.3125</v>
      </c>
      <c r="D14901" s="32">
        <v>1954.649169921875</v>
      </c>
      <c r="E14901" s="34" t="str">
        <f t="shared" si="2100"/>
        <v>11-07</v>
      </c>
      <c r="F14901" s="6">
        <f t="shared" si="2101"/>
        <v>7</v>
      </c>
      <c r="G14901" s="6">
        <f t="shared" si="2102"/>
        <v>7</v>
      </c>
      <c r="H14901" s="6">
        <f t="shared" si="2103"/>
        <v>11</v>
      </c>
      <c r="I14901" s="6">
        <f t="shared" si="2104"/>
        <v>45</v>
      </c>
      <c r="J14901" s="6" t="str">
        <f t="shared" si="2105"/>
        <v>11-7</v>
      </c>
      <c r="K14901" s="6" t="str">
        <f t="shared" si="2099"/>
        <v>WKND</v>
      </c>
      <c r="L14901" s="6" t="str">
        <f t="shared" si="2106"/>
        <v>DAY</v>
      </c>
      <c r="M14901" s="6">
        <f t="shared" si="2107"/>
        <v>0</v>
      </c>
    </row>
    <row r="14902" spans="3:13" x14ac:dyDescent="0.35">
      <c r="C14902" s="42">
        <v>42315.333333333336</v>
      </c>
      <c r="D14902" s="32">
        <v>1976.947265625</v>
      </c>
      <c r="E14902" s="34" t="str">
        <f t="shared" si="2100"/>
        <v>11-07</v>
      </c>
      <c r="F14902" s="6">
        <f t="shared" si="2101"/>
        <v>8</v>
      </c>
      <c r="G14902" s="6">
        <f t="shared" si="2102"/>
        <v>7</v>
      </c>
      <c r="H14902" s="6">
        <f t="shared" si="2103"/>
        <v>11</v>
      </c>
      <c r="I14902" s="6">
        <f t="shared" si="2104"/>
        <v>45</v>
      </c>
      <c r="J14902" s="6" t="str">
        <f t="shared" si="2105"/>
        <v>11-7</v>
      </c>
      <c r="K14902" s="6" t="str">
        <f t="shared" si="2099"/>
        <v>WKND</v>
      </c>
      <c r="L14902" s="6" t="str">
        <f t="shared" si="2106"/>
        <v>DAY</v>
      </c>
      <c r="M14902" s="6">
        <f t="shared" si="2107"/>
        <v>0</v>
      </c>
    </row>
    <row r="14903" spans="3:13" x14ac:dyDescent="0.35">
      <c r="C14903" s="42">
        <v>42315.354166666664</v>
      </c>
      <c r="D14903" s="32">
        <v>2012.150634765625</v>
      </c>
      <c r="E14903" s="34" t="str">
        <f t="shared" si="2100"/>
        <v>11-07</v>
      </c>
      <c r="F14903" s="6">
        <f t="shared" si="2101"/>
        <v>8</v>
      </c>
      <c r="G14903" s="6">
        <f t="shared" si="2102"/>
        <v>7</v>
      </c>
      <c r="H14903" s="6">
        <f t="shared" si="2103"/>
        <v>11</v>
      </c>
      <c r="I14903" s="6">
        <f t="shared" si="2104"/>
        <v>45</v>
      </c>
      <c r="J14903" s="6" t="str">
        <f t="shared" si="2105"/>
        <v>11-7</v>
      </c>
      <c r="K14903" s="6" t="str">
        <f t="shared" si="2099"/>
        <v>WKND</v>
      </c>
      <c r="L14903" s="6" t="str">
        <f t="shared" si="2106"/>
        <v>DAY</v>
      </c>
      <c r="M14903" s="6">
        <f t="shared" si="2107"/>
        <v>0</v>
      </c>
    </row>
    <row r="14904" spans="3:13" x14ac:dyDescent="0.35">
      <c r="C14904" s="42">
        <v>42315.375</v>
      </c>
      <c r="D14904" s="32">
        <v>2018.4886474609375</v>
      </c>
      <c r="E14904" s="34" t="str">
        <f t="shared" si="2100"/>
        <v>11-07</v>
      </c>
      <c r="F14904" s="6">
        <f t="shared" si="2101"/>
        <v>9</v>
      </c>
      <c r="G14904" s="6">
        <f t="shared" si="2102"/>
        <v>7</v>
      </c>
      <c r="H14904" s="6">
        <f t="shared" si="2103"/>
        <v>11</v>
      </c>
      <c r="I14904" s="6">
        <f t="shared" si="2104"/>
        <v>45</v>
      </c>
      <c r="J14904" s="6" t="str">
        <f t="shared" si="2105"/>
        <v>11-7</v>
      </c>
      <c r="K14904" s="6" t="str">
        <f t="shared" si="2099"/>
        <v>WKND</v>
      </c>
      <c r="L14904" s="6" t="str">
        <f t="shared" si="2106"/>
        <v>DAY</v>
      </c>
      <c r="M14904" s="6">
        <f t="shared" si="2107"/>
        <v>0</v>
      </c>
    </row>
    <row r="14905" spans="3:13" x14ac:dyDescent="0.35">
      <c r="C14905" s="42">
        <v>42315.395833333336</v>
      </c>
      <c r="D14905" s="32">
        <v>2034.9237060546875</v>
      </c>
      <c r="E14905" s="34" t="str">
        <f t="shared" si="2100"/>
        <v>11-07</v>
      </c>
      <c r="F14905" s="6">
        <f t="shared" si="2101"/>
        <v>9</v>
      </c>
      <c r="G14905" s="6">
        <f t="shared" si="2102"/>
        <v>7</v>
      </c>
      <c r="H14905" s="6">
        <f t="shared" si="2103"/>
        <v>11</v>
      </c>
      <c r="I14905" s="6">
        <f t="shared" si="2104"/>
        <v>45</v>
      </c>
      <c r="J14905" s="6" t="str">
        <f t="shared" si="2105"/>
        <v>11-7</v>
      </c>
      <c r="K14905" s="6" t="str">
        <f t="shared" si="2099"/>
        <v>WKND</v>
      </c>
      <c r="L14905" s="6" t="str">
        <f t="shared" si="2106"/>
        <v>DAY</v>
      </c>
      <c r="M14905" s="6">
        <f t="shared" si="2107"/>
        <v>0</v>
      </c>
    </row>
    <row r="14906" spans="3:13" x14ac:dyDescent="0.35">
      <c r="C14906" s="42">
        <v>42315.416666666664</v>
      </c>
      <c r="D14906" s="32">
        <v>2049.224853515625</v>
      </c>
      <c r="E14906" s="34" t="str">
        <f t="shared" si="2100"/>
        <v>11-07</v>
      </c>
      <c r="F14906" s="6">
        <f t="shared" si="2101"/>
        <v>10</v>
      </c>
      <c r="G14906" s="6">
        <f t="shared" si="2102"/>
        <v>7</v>
      </c>
      <c r="H14906" s="6">
        <f t="shared" si="2103"/>
        <v>11</v>
      </c>
      <c r="I14906" s="6">
        <f t="shared" si="2104"/>
        <v>45</v>
      </c>
      <c r="J14906" s="6" t="str">
        <f t="shared" si="2105"/>
        <v>11-7</v>
      </c>
      <c r="K14906" s="6" t="str">
        <f t="shared" si="2099"/>
        <v>WKND</v>
      </c>
      <c r="L14906" s="6" t="str">
        <f t="shared" si="2106"/>
        <v>DAY</v>
      </c>
      <c r="M14906" s="6">
        <f t="shared" si="2107"/>
        <v>0</v>
      </c>
    </row>
    <row r="14907" spans="3:13" x14ac:dyDescent="0.35">
      <c r="C14907" s="42">
        <v>42315.4375</v>
      </c>
      <c r="D14907" s="32">
        <v>2070.95947265625</v>
      </c>
      <c r="E14907" s="34" t="str">
        <f t="shared" si="2100"/>
        <v>11-07</v>
      </c>
      <c r="F14907" s="6">
        <f t="shared" si="2101"/>
        <v>10</v>
      </c>
      <c r="G14907" s="6">
        <f t="shared" si="2102"/>
        <v>7</v>
      </c>
      <c r="H14907" s="6">
        <f t="shared" si="2103"/>
        <v>11</v>
      </c>
      <c r="I14907" s="6">
        <f t="shared" si="2104"/>
        <v>45</v>
      </c>
      <c r="J14907" s="6" t="str">
        <f t="shared" si="2105"/>
        <v>11-7</v>
      </c>
      <c r="K14907" s="6" t="str">
        <f t="shared" si="2099"/>
        <v>WKND</v>
      </c>
      <c r="L14907" s="6" t="str">
        <f t="shared" si="2106"/>
        <v>DAY</v>
      </c>
      <c r="M14907" s="6">
        <f t="shared" si="2107"/>
        <v>0</v>
      </c>
    </row>
    <row r="14908" spans="3:13" x14ac:dyDescent="0.35">
      <c r="C14908" s="42">
        <v>42315.458333333336</v>
      </c>
      <c r="D14908" s="32">
        <v>2078.974609375</v>
      </c>
      <c r="E14908" s="34" t="str">
        <f t="shared" si="2100"/>
        <v>11-07</v>
      </c>
      <c r="F14908" s="6">
        <f t="shared" si="2101"/>
        <v>11</v>
      </c>
      <c r="G14908" s="6">
        <f t="shared" si="2102"/>
        <v>7</v>
      </c>
      <c r="H14908" s="6">
        <f t="shared" si="2103"/>
        <v>11</v>
      </c>
      <c r="I14908" s="6">
        <f t="shared" si="2104"/>
        <v>45</v>
      </c>
      <c r="J14908" s="6" t="str">
        <f t="shared" si="2105"/>
        <v>11-7</v>
      </c>
      <c r="K14908" s="6" t="str">
        <f t="shared" si="2099"/>
        <v>WKND</v>
      </c>
      <c r="L14908" s="6" t="str">
        <f t="shared" si="2106"/>
        <v>DAY</v>
      </c>
      <c r="M14908" s="6">
        <f t="shared" si="2107"/>
        <v>0</v>
      </c>
    </row>
    <row r="14909" spans="3:13" x14ac:dyDescent="0.35">
      <c r="C14909" s="42">
        <v>42315.479166666664</v>
      </c>
      <c r="D14909" s="32">
        <v>2088.327880859375</v>
      </c>
      <c r="E14909" s="34" t="str">
        <f t="shared" si="2100"/>
        <v>11-07</v>
      </c>
      <c r="F14909" s="6">
        <f t="shared" si="2101"/>
        <v>11</v>
      </c>
      <c r="G14909" s="6">
        <f t="shared" si="2102"/>
        <v>7</v>
      </c>
      <c r="H14909" s="6">
        <f t="shared" si="2103"/>
        <v>11</v>
      </c>
      <c r="I14909" s="6">
        <f t="shared" si="2104"/>
        <v>45</v>
      </c>
      <c r="J14909" s="6" t="str">
        <f t="shared" si="2105"/>
        <v>11-7</v>
      </c>
      <c r="K14909" s="6" t="str">
        <f t="shared" si="2099"/>
        <v>WKND</v>
      </c>
      <c r="L14909" s="6" t="str">
        <f t="shared" si="2106"/>
        <v>DAY</v>
      </c>
      <c r="M14909" s="6">
        <f t="shared" si="2107"/>
        <v>0</v>
      </c>
    </row>
    <row r="14910" spans="3:13" x14ac:dyDescent="0.35">
      <c r="C14910" s="42">
        <v>42315.5</v>
      </c>
      <c r="D14910" s="32">
        <v>2109.148193359375</v>
      </c>
      <c r="E14910" s="34" t="str">
        <f t="shared" si="2100"/>
        <v>11-07</v>
      </c>
      <c r="F14910" s="6">
        <f t="shared" si="2101"/>
        <v>12</v>
      </c>
      <c r="G14910" s="6">
        <f t="shared" si="2102"/>
        <v>7</v>
      </c>
      <c r="H14910" s="6">
        <f t="shared" si="2103"/>
        <v>11</v>
      </c>
      <c r="I14910" s="6">
        <f t="shared" si="2104"/>
        <v>45</v>
      </c>
      <c r="J14910" s="6" t="str">
        <f t="shared" si="2105"/>
        <v>11-7</v>
      </c>
      <c r="K14910" s="6" t="str">
        <f t="shared" si="2099"/>
        <v>WKND</v>
      </c>
      <c r="L14910" s="6" t="str">
        <f t="shared" si="2106"/>
        <v>DAY</v>
      </c>
      <c r="M14910" s="6">
        <f t="shared" si="2107"/>
        <v>0</v>
      </c>
    </row>
    <row r="14911" spans="3:13" x14ac:dyDescent="0.35">
      <c r="C14911" s="42">
        <v>42315.520833333336</v>
      </c>
      <c r="D14911" s="32">
        <v>2124.73486328125</v>
      </c>
      <c r="E14911" s="34" t="str">
        <f t="shared" si="2100"/>
        <v>11-07</v>
      </c>
      <c r="F14911" s="6">
        <f t="shared" si="2101"/>
        <v>12</v>
      </c>
      <c r="G14911" s="6">
        <f t="shared" si="2102"/>
        <v>7</v>
      </c>
      <c r="H14911" s="6">
        <f t="shared" si="2103"/>
        <v>11</v>
      </c>
      <c r="I14911" s="6">
        <f t="shared" si="2104"/>
        <v>45</v>
      </c>
      <c r="J14911" s="6" t="str">
        <f t="shared" si="2105"/>
        <v>11-7</v>
      </c>
      <c r="K14911" s="6" t="str">
        <f t="shared" si="2099"/>
        <v>WKND</v>
      </c>
      <c r="L14911" s="6" t="str">
        <f t="shared" si="2106"/>
        <v>DAY</v>
      </c>
      <c r="M14911" s="6">
        <f t="shared" si="2107"/>
        <v>0</v>
      </c>
    </row>
    <row r="14912" spans="3:13" x14ac:dyDescent="0.35">
      <c r="C14912" s="42">
        <v>42315.541666666664</v>
      </c>
      <c r="D14912" s="32">
        <v>2134.58642578125</v>
      </c>
      <c r="E14912" s="34" t="str">
        <f t="shared" si="2100"/>
        <v>11-07</v>
      </c>
      <c r="F14912" s="6">
        <f t="shared" si="2101"/>
        <v>13</v>
      </c>
      <c r="G14912" s="6">
        <f t="shared" si="2102"/>
        <v>7</v>
      </c>
      <c r="H14912" s="6">
        <f t="shared" si="2103"/>
        <v>11</v>
      </c>
      <c r="I14912" s="6">
        <f t="shared" si="2104"/>
        <v>45</v>
      </c>
      <c r="J14912" s="6" t="str">
        <f t="shared" si="2105"/>
        <v>11-7</v>
      </c>
      <c r="K14912" s="6" t="str">
        <f t="shared" si="2099"/>
        <v>WKND</v>
      </c>
      <c r="L14912" s="6" t="str">
        <f t="shared" si="2106"/>
        <v>DAY</v>
      </c>
      <c r="M14912" s="6">
        <f t="shared" si="2107"/>
        <v>0</v>
      </c>
    </row>
    <row r="14913" spans="3:13" x14ac:dyDescent="0.35">
      <c r="C14913" s="42">
        <v>42315.5625</v>
      </c>
      <c r="D14913" s="32">
        <v>2147.4716796875</v>
      </c>
      <c r="E14913" s="34" t="str">
        <f t="shared" si="2100"/>
        <v>11-07</v>
      </c>
      <c r="F14913" s="6">
        <f t="shared" si="2101"/>
        <v>13</v>
      </c>
      <c r="G14913" s="6">
        <f t="shared" si="2102"/>
        <v>7</v>
      </c>
      <c r="H14913" s="6">
        <f t="shared" si="2103"/>
        <v>11</v>
      </c>
      <c r="I14913" s="6">
        <f t="shared" si="2104"/>
        <v>45</v>
      </c>
      <c r="J14913" s="6" t="str">
        <f t="shared" si="2105"/>
        <v>11-7</v>
      </c>
      <c r="K14913" s="6" t="str">
        <f t="shared" si="2099"/>
        <v>WKND</v>
      </c>
      <c r="L14913" s="6" t="str">
        <f t="shared" si="2106"/>
        <v>DAY</v>
      </c>
      <c r="M14913" s="6">
        <f t="shared" si="2107"/>
        <v>0</v>
      </c>
    </row>
    <row r="14914" spans="3:13" x14ac:dyDescent="0.35">
      <c r="C14914" s="42">
        <v>42315.583333333336</v>
      </c>
      <c r="D14914" s="32">
        <v>2167.773681640625</v>
      </c>
      <c r="E14914" s="34" t="str">
        <f t="shared" si="2100"/>
        <v>11-07</v>
      </c>
      <c r="F14914" s="6">
        <f t="shared" si="2101"/>
        <v>14</v>
      </c>
      <c r="G14914" s="6">
        <f t="shared" si="2102"/>
        <v>7</v>
      </c>
      <c r="H14914" s="6">
        <f t="shared" si="2103"/>
        <v>11</v>
      </c>
      <c r="I14914" s="6">
        <f t="shared" si="2104"/>
        <v>45</v>
      </c>
      <c r="J14914" s="6" t="str">
        <f t="shared" si="2105"/>
        <v>11-7</v>
      </c>
      <c r="K14914" s="6" t="str">
        <f t="shared" si="2099"/>
        <v>WKND</v>
      </c>
      <c r="L14914" s="6" t="str">
        <f t="shared" si="2106"/>
        <v>DAY</v>
      </c>
      <c r="M14914" s="6">
        <f t="shared" si="2107"/>
        <v>0</v>
      </c>
    </row>
    <row r="14915" spans="3:13" x14ac:dyDescent="0.35">
      <c r="C14915" s="42">
        <v>42315.604166666664</v>
      </c>
      <c r="D14915" s="32">
        <v>2195.37646484375</v>
      </c>
      <c r="E14915" s="34" t="str">
        <f t="shared" si="2100"/>
        <v>11-07</v>
      </c>
      <c r="F14915" s="6">
        <f t="shared" si="2101"/>
        <v>14</v>
      </c>
      <c r="G14915" s="6">
        <f t="shared" si="2102"/>
        <v>7</v>
      </c>
      <c r="H14915" s="6">
        <f t="shared" si="2103"/>
        <v>11</v>
      </c>
      <c r="I14915" s="6">
        <f t="shared" si="2104"/>
        <v>45</v>
      </c>
      <c r="J14915" s="6" t="str">
        <f t="shared" si="2105"/>
        <v>11-7</v>
      </c>
      <c r="K14915" s="6" t="str">
        <f t="shared" si="2099"/>
        <v>WKND</v>
      </c>
      <c r="L14915" s="6" t="str">
        <f t="shared" si="2106"/>
        <v>DAY</v>
      </c>
      <c r="M14915" s="6">
        <f t="shared" si="2107"/>
        <v>0</v>
      </c>
    </row>
    <row r="14916" spans="3:13" x14ac:dyDescent="0.35">
      <c r="C14916" s="42">
        <v>42315.625</v>
      </c>
      <c r="D14916" s="32">
        <v>2223.762451171875</v>
      </c>
      <c r="E14916" s="34" t="str">
        <f t="shared" si="2100"/>
        <v>11-07</v>
      </c>
      <c r="F14916" s="6">
        <f t="shared" si="2101"/>
        <v>15</v>
      </c>
      <c r="G14916" s="6">
        <f t="shared" si="2102"/>
        <v>7</v>
      </c>
      <c r="H14916" s="6">
        <f t="shared" si="2103"/>
        <v>11</v>
      </c>
      <c r="I14916" s="6">
        <f t="shared" si="2104"/>
        <v>45</v>
      </c>
      <c r="J14916" s="6" t="str">
        <f t="shared" si="2105"/>
        <v>11-7</v>
      </c>
      <c r="K14916" s="6" t="str">
        <f t="shared" si="2099"/>
        <v>WKND</v>
      </c>
      <c r="L14916" s="6" t="str">
        <f t="shared" si="2106"/>
        <v>DAY</v>
      </c>
      <c r="M14916" s="6">
        <f t="shared" si="2107"/>
        <v>0</v>
      </c>
    </row>
    <row r="14917" spans="3:13" x14ac:dyDescent="0.35">
      <c r="C14917" s="42">
        <v>42315.645833333336</v>
      </c>
      <c r="D14917" s="32">
        <v>2257.008544921875</v>
      </c>
      <c r="E14917" s="34" t="str">
        <f t="shared" si="2100"/>
        <v>11-07</v>
      </c>
      <c r="F14917" s="6">
        <f t="shared" si="2101"/>
        <v>15</v>
      </c>
      <c r="G14917" s="6">
        <f t="shared" si="2102"/>
        <v>7</v>
      </c>
      <c r="H14917" s="6">
        <f t="shared" si="2103"/>
        <v>11</v>
      </c>
      <c r="I14917" s="6">
        <f t="shared" si="2104"/>
        <v>45</v>
      </c>
      <c r="J14917" s="6" t="str">
        <f t="shared" si="2105"/>
        <v>11-7</v>
      </c>
      <c r="K14917" s="6" t="str">
        <f t="shared" si="2099"/>
        <v>WKND</v>
      </c>
      <c r="L14917" s="6" t="str">
        <f t="shared" si="2106"/>
        <v>DAY</v>
      </c>
      <c r="M14917" s="6">
        <f t="shared" si="2107"/>
        <v>0</v>
      </c>
    </row>
    <row r="14918" spans="3:13" x14ac:dyDescent="0.35">
      <c r="C14918" s="42">
        <v>42315.666666666664</v>
      </c>
      <c r="D14918" s="32">
        <v>2302.82958984375</v>
      </c>
      <c r="E14918" s="34" t="str">
        <f t="shared" si="2100"/>
        <v>11-07</v>
      </c>
      <c r="F14918" s="6">
        <f t="shared" si="2101"/>
        <v>16</v>
      </c>
      <c r="G14918" s="6">
        <f t="shared" si="2102"/>
        <v>7</v>
      </c>
      <c r="H14918" s="6">
        <f t="shared" si="2103"/>
        <v>11</v>
      </c>
      <c r="I14918" s="6">
        <f t="shared" si="2104"/>
        <v>45</v>
      </c>
      <c r="J14918" s="6" t="str">
        <f t="shared" si="2105"/>
        <v>11-7</v>
      </c>
      <c r="K14918" s="6" t="str">
        <f t="shared" si="2099"/>
        <v>WKND</v>
      </c>
      <c r="L14918" s="6" t="str">
        <f t="shared" si="2106"/>
        <v>DAY</v>
      </c>
      <c r="M14918" s="6">
        <f t="shared" si="2107"/>
        <v>0</v>
      </c>
    </row>
    <row r="14919" spans="3:13" x14ac:dyDescent="0.35">
      <c r="C14919" s="42">
        <v>42315.6875</v>
      </c>
      <c r="D14919" s="32">
        <v>2364.19287109375</v>
      </c>
      <c r="E14919" s="34" t="str">
        <f t="shared" si="2100"/>
        <v>11-07</v>
      </c>
      <c r="F14919" s="6">
        <f t="shared" si="2101"/>
        <v>16</v>
      </c>
      <c r="G14919" s="6">
        <f t="shared" si="2102"/>
        <v>7</v>
      </c>
      <c r="H14919" s="6">
        <f t="shared" si="2103"/>
        <v>11</v>
      </c>
      <c r="I14919" s="6">
        <f t="shared" si="2104"/>
        <v>45</v>
      </c>
      <c r="J14919" s="6" t="str">
        <f t="shared" si="2105"/>
        <v>11-7</v>
      </c>
      <c r="K14919" s="6" t="str">
        <f t="shared" ref="K14919:K14982" si="2108">IF(WEEKDAY(C14919,11)&lt;6,"WK","WKND")</f>
        <v>WKND</v>
      </c>
      <c r="L14919" s="6" t="str">
        <f t="shared" si="2106"/>
        <v>DAY</v>
      </c>
      <c r="M14919" s="6">
        <f t="shared" si="2107"/>
        <v>0</v>
      </c>
    </row>
    <row r="14920" spans="3:13" x14ac:dyDescent="0.35">
      <c r="C14920" s="42">
        <v>42315.708333333336</v>
      </c>
      <c r="D14920" s="32">
        <v>2505.165771484375</v>
      </c>
      <c r="E14920" s="34" t="str">
        <f t="shared" ref="E14920:E14983" si="2109">TEXT(MONTH(C14920),"00")&amp;"-"&amp;TEXT(DAY(C14920),"00")</f>
        <v>11-07</v>
      </c>
      <c r="F14920" s="6">
        <f t="shared" ref="F14920:F14983" si="2110">HOUR(C14920)</f>
        <v>17</v>
      </c>
      <c r="G14920" s="6">
        <f t="shared" ref="G14920:G14983" si="2111">DAY(C14920)</f>
        <v>7</v>
      </c>
      <c r="H14920" s="6">
        <f t="shared" ref="H14920:H14983" si="2112">MONTH(C14920)</f>
        <v>11</v>
      </c>
      <c r="I14920" s="6">
        <f t="shared" ref="I14920:I14983" si="2113">WEEKNUM(C14920)</f>
        <v>45</v>
      </c>
      <c r="J14920" s="6" t="str">
        <f t="shared" ref="J14920:J14983" si="2114">H14920&amp;"-"&amp;G14920</f>
        <v>11-7</v>
      </c>
      <c r="K14920" s="6" t="str">
        <f t="shared" si="2108"/>
        <v>WKND</v>
      </c>
      <c r="L14920" s="6" t="str">
        <f t="shared" ref="L14920:L14983" si="2115">IF(AND(F14920&lt;17,F14920&gt;6),"DAY","EVE")</f>
        <v>EVE</v>
      </c>
      <c r="M14920" s="6">
        <f t="shared" ref="M14920:M14983" si="2116">IF(D14920&gt;4000,1,0)</f>
        <v>0</v>
      </c>
    </row>
    <row r="14921" spans="3:13" x14ac:dyDescent="0.35">
      <c r="C14921" s="42">
        <v>42315.729166666664</v>
      </c>
      <c r="D14921" s="32">
        <v>2678.903564453125</v>
      </c>
      <c r="E14921" s="34" t="str">
        <f t="shared" si="2109"/>
        <v>11-07</v>
      </c>
      <c r="F14921" s="6">
        <f t="shared" si="2110"/>
        <v>17</v>
      </c>
      <c r="G14921" s="6">
        <f t="shared" si="2111"/>
        <v>7</v>
      </c>
      <c r="H14921" s="6">
        <f t="shared" si="2112"/>
        <v>11</v>
      </c>
      <c r="I14921" s="6">
        <f t="shared" si="2113"/>
        <v>45</v>
      </c>
      <c r="J14921" s="6" t="str">
        <f t="shared" si="2114"/>
        <v>11-7</v>
      </c>
      <c r="K14921" s="6" t="str">
        <f t="shared" si="2108"/>
        <v>WKND</v>
      </c>
      <c r="L14921" s="6" t="str">
        <f t="shared" si="2115"/>
        <v>EVE</v>
      </c>
      <c r="M14921" s="6">
        <f t="shared" si="2116"/>
        <v>0</v>
      </c>
    </row>
    <row r="14922" spans="3:13" x14ac:dyDescent="0.35">
      <c r="C14922" s="42">
        <v>42315.75</v>
      </c>
      <c r="D14922" s="32">
        <v>2684.698486328125</v>
      </c>
      <c r="E14922" s="34" t="str">
        <f t="shared" si="2109"/>
        <v>11-07</v>
      </c>
      <c r="F14922" s="6">
        <f t="shared" si="2110"/>
        <v>18</v>
      </c>
      <c r="G14922" s="6">
        <f t="shared" si="2111"/>
        <v>7</v>
      </c>
      <c r="H14922" s="6">
        <f t="shared" si="2112"/>
        <v>11</v>
      </c>
      <c r="I14922" s="6">
        <f t="shared" si="2113"/>
        <v>45</v>
      </c>
      <c r="J14922" s="6" t="str">
        <f t="shared" si="2114"/>
        <v>11-7</v>
      </c>
      <c r="K14922" s="6" t="str">
        <f t="shared" si="2108"/>
        <v>WKND</v>
      </c>
      <c r="L14922" s="6" t="str">
        <f t="shared" si="2115"/>
        <v>EVE</v>
      </c>
      <c r="M14922" s="6">
        <f t="shared" si="2116"/>
        <v>0</v>
      </c>
    </row>
    <row r="14923" spans="3:13" x14ac:dyDescent="0.35">
      <c r="C14923" s="42">
        <v>42315.770833333336</v>
      </c>
      <c r="D14923" s="32">
        <v>2653.7626953125</v>
      </c>
      <c r="E14923" s="34" t="str">
        <f t="shared" si="2109"/>
        <v>11-07</v>
      </c>
      <c r="F14923" s="6">
        <f t="shared" si="2110"/>
        <v>18</v>
      </c>
      <c r="G14923" s="6">
        <f t="shared" si="2111"/>
        <v>7</v>
      </c>
      <c r="H14923" s="6">
        <f t="shared" si="2112"/>
        <v>11</v>
      </c>
      <c r="I14923" s="6">
        <f t="shared" si="2113"/>
        <v>45</v>
      </c>
      <c r="J14923" s="6" t="str">
        <f t="shared" si="2114"/>
        <v>11-7</v>
      </c>
      <c r="K14923" s="6" t="str">
        <f t="shared" si="2108"/>
        <v>WKND</v>
      </c>
      <c r="L14923" s="6" t="str">
        <f t="shared" si="2115"/>
        <v>EVE</v>
      </c>
      <c r="M14923" s="6">
        <f t="shared" si="2116"/>
        <v>0</v>
      </c>
    </row>
    <row r="14924" spans="3:13" x14ac:dyDescent="0.35">
      <c r="C14924" s="42">
        <v>42315.791666666664</v>
      </c>
      <c r="D14924" s="32">
        <v>2616.0048828125</v>
      </c>
      <c r="E14924" s="34" t="str">
        <f t="shared" si="2109"/>
        <v>11-07</v>
      </c>
      <c r="F14924" s="6">
        <f t="shared" si="2110"/>
        <v>19</v>
      </c>
      <c r="G14924" s="6">
        <f t="shared" si="2111"/>
        <v>7</v>
      </c>
      <c r="H14924" s="6">
        <f t="shared" si="2112"/>
        <v>11</v>
      </c>
      <c r="I14924" s="6">
        <f t="shared" si="2113"/>
        <v>45</v>
      </c>
      <c r="J14924" s="6" t="str">
        <f t="shared" si="2114"/>
        <v>11-7</v>
      </c>
      <c r="K14924" s="6" t="str">
        <f t="shared" si="2108"/>
        <v>WKND</v>
      </c>
      <c r="L14924" s="6" t="str">
        <f t="shared" si="2115"/>
        <v>EVE</v>
      </c>
      <c r="M14924" s="6">
        <f t="shared" si="2116"/>
        <v>0</v>
      </c>
    </row>
    <row r="14925" spans="3:13" x14ac:dyDescent="0.35">
      <c r="C14925" s="42">
        <v>42315.8125</v>
      </c>
      <c r="D14925" s="32">
        <v>2564.845458984375</v>
      </c>
      <c r="E14925" s="34" t="str">
        <f t="shared" si="2109"/>
        <v>11-07</v>
      </c>
      <c r="F14925" s="6">
        <f t="shared" si="2110"/>
        <v>19</v>
      </c>
      <c r="G14925" s="6">
        <f t="shared" si="2111"/>
        <v>7</v>
      </c>
      <c r="H14925" s="6">
        <f t="shared" si="2112"/>
        <v>11</v>
      </c>
      <c r="I14925" s="6">
        <f t="shared" si="2113"/>
        <v>45</v>
      </c>
      <c r="J14925" s="6" t="str">
        <f t="shared" si="2114"/>
        <v>11-7</v>
      </c>
      <c r="K14925" s="6" t="str">
        <f t="shared" si="2108"/>
        <v>WKND</v>
      </c>
      <c r="L14925" s="6" t="str">
        <f t="shared" si="2115"/>
        <v>EVE</v>
      </c>
      <c r="M14925" s="6">
        <f t="shared" si="2116"/>
        <v>0</v>
      </c>
    </row>
    <row r="14926" spans="3:13" x14ac:dyDescent="0.35">
      <c r="C14926" s="42">
        <v>42315.833333333336</v>
      </c>
      <c r="D14926" s="32">
        <v>2517.918212890625</v>
      </c>
      <c r="E14926" s="34" t="str">
        <f t="shared" si="2109"/>
        <v>11-07</v>
      </c>
      <c r="F14926" s="6">
        <f t="shared" si="2110"/>
        <v>20</v>
      </c>
      <c r="G14926" s="6">
        <f t="shared" si="2111"/>
        <v>7</v>
      </c>
      <c r="H14926" s="6">
        <f t="shared" si="2112"/>
        <v>11</v>
      </c>
      <c r="I14926" s="6">
        <f t="shared" si="2113"/>
        <v>45</v>
      </c>
      <c r="J14926" s="6" t="str">
        <f t="shared" si="2114"/>
        <v>11-7</v>
      </c>
      <c r="K14926" s="6" t="str">
        <f t="shared" si="2108"/>
        <v>WKND</v>
      </c>
      <c r="L14926" s="6" t="str">
        <f t="shared" si="2115"/>
        <v>EVE</v>
      </c>
      <c r="M14926" s="6">
        <f t="shared" si="2116"/>
        <v>0</v>
      </c>
    </row>
    <row r="14927" spans="3:13" x14ac:dyDescent="0.35">
      <c r="C14927" s="42">
        <v>42315.854166666664</v>
      </c>
      <c r="D14927" s="32">
        <v>2467.48291015625</v>
      </c>
      <c r="E14927" s="34" t="str">
        <f t="shared" si="2109"/>
        <v>11-07</v>
      </c>
      <c r="F14927" s="6">
        <f t="shared" si="2110"/>
        <v>20</v>
      </c>
      <c r="G14927" s="6">
        <f t="shared" si="2111"/>
        <v>7</v>
      </c>
      <c r="H14927" s="6">
        <f t="shared" si="2112"/>
        <v>11</v>
      </c>
      <c r="I14927" s="6">
        <f t="shared" si="2113"/>
        <v>45</v>
      </c>
      <c r="J14927" s="6" t="str">
        <f t="shared" si="2114"/>
        <v>11-7</v>
      </c>
      <c r="K14927" s="6" t="str">
        <f t="shared" si="2108"/>
        <v>WKND</v>
      </c>
      <c r="L14927" s="6" t="str">
        <f t="shared" si="2115"/>
        <v>EVE</v>
      </c>
      <c r="M14927" s="6">
        <f t="shared" si="2116"/>
        <v>0</v>
      </c>
    </row>
    <row r="14928" spans="3:13" x14ac:dyDescent="0.35">
      <c r="C14928" s="42">
        <v>42315.875</v>
      </c>
      <c r="D14928" s="32">
        <v>2403.461669921875</v>
      </c>
      <c r="E14928" s="34" t="str">
        <f t="shared" si="2109"/>
        <v>11-07</v>
      </c>
      <c r="F14928" s="6">
        <f t="shared" si="2110"/>
        <v>21</v>
      </c>
      <c r="G14928" s="6">
        <f t="shared" si="2111"/>
        <v>7</v>
      </c>
      <c r="H14928" s="6">
        <f t="shared" si="2112"/>
        <v>11</v>
      </c>
      <c r="I14928" s="6">
        <f t="shared" si="2113"/>
        <v>45</v>
      </c>
      <c r="J14928" s="6" t="str">
        <f t="shared" si="2114"/>
        <v>11-7</v>
      </c>
      <c r="K14928" s="6" t="str">
        <f t="shared" si="2108"/>
        <v>WKND</v>
      </c>
      <c r="L14928" s="6" t="str">
        <f t="shared" si="2115"/>
        <v>EVE</v>
      </c>
      <c r="M14928" s="6">
        <f t="shared" si="2116"/>
        <v>0</v>
      </c>
    </row>
    <row r="14929" spans="3:13" x14ac:dyDescent="0.35">
      <c r="C14929" s="42">
        <v>42315.895833333336</v>
      </c>
      <c r="D14929" s="32">
        <v>2324.663330078125</v>
      </c>
      <c r="E14929" s="34" t="str">
        <f t="shared" si="2109"/>
        <v>11-07</v>
      </c>
      <c r="F14929" s="6">
        <f t="shared" si="2110"/>
        <v>21</v>
      </c>
      <c r="G14929" s="6">
        <f t="shared" si="2111"/>
        <v>7</v>
      </c>
      <c r="H14929" s="6">
        <f t="shared" si="2112"/>
        <v>11</v>
      </c>
      <c r="I14929" s="6">
        <f t="shared" si="2113"/>
        <v>45</v>
      </c>
      <c r="J14929" s="6" t="str">
        <f t="shared" si="2114"/>
        <v>11-7</v>
      </c>
      <c r="K14929" s="6" t="str">
        <f t="shared" si="2108"/>
        <v>WKND</v>
      </c>
      <c r="L14929" s="6" t="str">
        <f t="shared" si="2115"/>
        <v>EVE</v>
      </c>
      <c r="M14929" s="6">
        <f t="shared" si="2116"/>
        <v>0</v>
      </c>
    </row>
    <row r="14930" spans="3:13" x14ac:dyDescent="0.35">
      <c r="C14930" s="42">
        <v>42315.916666666664</v>
      </c>
      <c r="D14930" s="32">
        <v>2251.452392578125</v>
      </c>
      <c r="E14930" s="34" t="str">
        <f t="shared" si="2109"/>
        <v>11-07</v>
      </c>
      <c r="F14930" s="6">
        <f t="shared" si="2110"/>
        <v>22</v>
      </c>
      <c r="G14930" s="6">
        <f t="shared" si="2111"/>
        <v>7</v>
      </c>
      <c r="H14930" s="6">
        <f t="shared" si="2112"/>
        <v>11</v>
      </c>
      <c r="I14930" s="6">
        <f t="shared" si="2113"/>
        <v>45</v>
      </c>
      <c r="J14930" s="6" t="str">
        <f t="shared" si="2114"/>
        <v>11-7</v>
      </c>
      <c r="K14930" s="6" t="str">
        <f t="shared" si="2108"/>
        <v>WKND</v>
      </c>
      <c r="L14930" s="6" t="str">
        <f t="shared" si="2115"/>
        <v>EVE</v>
      </c>
      <c r="M14930" s="6">
        <f t="shared" si="2116"/>
        <v>0</v>
      </c>
    </row>
    <row r="14931" spans="3:13" x14ac:dyDescent="0.35">
      <c r="C14931" s="42">
        <v>42315.9375</v>
      </c>
      <c r="D14931" s="32">
        <v>2160.290283203125</v>
      </c>
      <c r="E14931" s="34" t="str">
        <f t="shared" si="2109"/>
        <v>11-07</v>
      </c>
      <c r="F14931" s="6">
        <f t="shared" si="2110"/>
        <v>22</v>
      </c>
      <c r="G14931" s="6">
        <f t="shared" si="2111"/>
        <v>7</v>
      </c>
      <c r="H14931" s="6">
        <f t="shared" si="2112"/>
        <v>11</v>
      </c>
      <c r="I14931" s="6">
        <f t="shared" si="2113"/>
        <v>45</v>
      </c>
      <c r="J14931" s="6" t="str">
        <f t="shared" si="2114"/>
        <v>11-7</v>
      </c>
      <c r="K14931" s="6" t="str">
        <f t="shared" si="2108"/>
        <v>WKND</v>
      </c>
      <c r="L14931" s="6" t="str">
        <f t="shared" si="2115"/>
        <v>EVE</v>
      </c>
      <c r="M14931" s="6">
        <f t="shared" si="2116"/>
        <v>0</v>
      </c>
    </row>
    <row r="14932" spans="3:13" x14ac:dyDescent="0.35">
      <c r="C14932" s="42">
        <v>42315.958333333336</v>
      </c>
      <c r="D14932" s="32">
        <v>2074.7744140625</v>
      </c>
      <c r="E14932" s="34" t="str">
        <f t="shared" si="2109"/>
        <v>11-07</v>
      </c>
      <c r="F14932" s="6">
        <f t="shared" si="2110"/>
        <v>23</v>
      </c>
      <c r="G14932" s="6">
        <f t="shared" si="2111"/>
        <v>7</v>
      </c>
      <c r="H14932" s="6">
        <f t="shared" si="2112"/>
        <v>11</v>
      </c>
      <c r="I14932" s="6">
        <f t="shared" si="2113"/>
        <v>45</v>
      </c>
      <c r="J14932" s="6" t="str">
        <f t="shared" si="2114"/>
        <v>11-7</v>
      </c>
      <c r="K14932" s="6" t="str">
        <f t="shared" si="2108"/>
        <v>WKND</v>
      </c>
      <c r="L14932" s="6" t="str">
        <f t="shared" si="2115"/>
        <v>EVE</v>
      </c>
      <c r="M14932" s="6">
        <f t="shared" si="2116"/>
        <v>0</v>
      </c>
    </row>
    <row r="14933" spans="3:13" x14ac:dyDescent="0.35">
      <c r="C14933" s="42">
        <v>42315.979166666664</v>
      </c>
      <c r="D14933" s="32">
        <v>1992.142822265625</v>
      </c>
      <c r="E14933" s="34" t="str">
        <f t="shared" si="2109"/>
        <v>11-07</v>
      </c>
      <c r="F14933" s="6">
        <f t="shared" si="2110"/>
        <v>23</v>
      </c>
      <c r="G14933" s="6">
        <f t="shared" si="2111"/>
        <v>7</v>
      </c>
      <c r="H14933" s="6">
        <f t="shared" si="2112"/>
        <v>11</v>
      </c>
      <c r="I14933" s="6">
        <f t="shared" si="2113"/>
        <v>45</v>
      </c>
      <c r="J14933" s="6" t="str">
        <f t="shared" si="2114"/>
        <v>11-7</v>
      </c>
      <c r="K14933" s="6" t="str">
        <f t="shared" si="2108"/>
        <v>WKND</v>
      </c>
      <c r="L14933" s="6" t="str">
        <f t="shared" si="2115"/>
        <v>EVE</v>
      </c>
      <c r="M14933" s="6">
        <f t="shared" si="2116"/>
        <v>0</v>
      </c>
    </row>
    <row r="14934" spans="3:13" x14ac:dyDescent="0.35">
      <c r="C14934" s="42">
        <v>42316</v>
      </c>
      <c r="D14934" s="32">
        <v>1920.427001953125</v>
      </c>
      <c r="E14934" s="34" t="str">
        <f t="shared" si="2109"/>
        <v>11-08</v>
      </c>
      <c r="F14934" s="6">
        <f t="shared" si="2110"/>
        <v>0</v>
      </c>
      <c r="G14934" s="6">
        <f t="shared" si="2111"/>
        <v>8</v>
      </c>
      <c r="H14934" s="6">
        <f t="shared" si="2112"/>
        <v>11</v>
      </c>
      <c r="I14934" s="6">
        <f t="shared" si="2113"/>
        <v>46</v>
      </c>
      <c r="J14934" s="6" t="str">
        <f t="shared" si="2114"/>
        <v>11-8</v>
      </c>
      <c r="K14934" s="6" t="str">
        <f t="shared" si="2108"/>
        <v>WKND</v>
      </c>
      <c r="L14934" s="6" t="str">
        <f t="shared" si="2115"/>
        <v>EVE</v>
      </c>
      <c r="M14934" s="6">
        <f t="shared" si="2116"/>
        <v>0</v>
      </c>
    </row>
    <row r="14935" spans="3:13" x14ac:dyDescent="0.35">
      <c r="C14935" s="42">
        <v>42316.020833333336</v>
      </c>
      <c r="D14935" s="32">
        <v>1856.0030517578125</v>
      </c>
      <c r="E14935" s="34" t="str">
        <f t="shared" si="2109"/>
        <v>11-08</v>
      </c>
      <c r="F14935" s="6">
        <f t="shared" si="2110"/>
        <v>0</v>
      </c>
      <c r="G14935" s="6">
        <f t="shared" si="2111"/>
        <v>8</v>
      </c>
      <c r="H14935" s="6">
        <f t="shared" si="2112"/>
        <v>11</v>
      </c>
      <c r="I14935" s="6">
        <f t="shared" si="2113"/>
        <v>46</v>
      </c>
      <c r="J14935" s="6" t="str">
        <f t="shared" si="2114"/>
        <v>11-8</v>
      </c>
      <c r="K14935" s="6" t="str">
        <f t="shared" si="2108"/>
        <v>WKND</v>
      </c>
      <c r="L14935" s="6" t="str">
        <f t="shared" si="2115"/>
        <v>EVE</v>
      </c>
      <c r="M14935" s="6">
        <f t="shared" si="2116"/>
        <v>0</v>
      </c>
    </row>
    <row r="14936" spans="3:13" x14ac:dyDescent="0.35">
      <c r="C14936" s="42">
        <v>42316.041666666664</v>
      </c>
      <c r="D14936" s="32">
        <v>1807.3175048828125</v>
      </c>
      <c r="E14936" s="34" t="str">
        <f t="shared" si="2109"/>
        <v>11-08</v>
      </c>
      <c r="F14936" s="6">
        <f t="shared" si="2110"/>
        <v>1</v>
      </c>
      <c r="G14936" s="6">
        <f t="shared" si="2111"/>
        <v>8</v>
      </c>
      <c r="H14936" s="6">
        <f t="shared" si="2112"/>
        <v>11</v>
      </c>
      <c r="I14936" s="6">
        <f t="shared" si="2113"/>
        <v>46</v>
      </c>
      <c r="J14936" s="6" t="str">
        <f t="shared" si="2114"/>
        <v>11-8</v>
      </c>
      <c r="K14936" s="6" t="str">
        <f t="shared" si="2108"/>
        <v>WKND</v>
      </c>
      <c r="L14936" s="6" t="str">
        <f t="shared" si="2115"/>
        <v>EVE</v>
      </c>
      <c r="M14936" s="6">
        <f t="shared" si="2116"/>
        <v>0</v>
      </c>
    </row>
    <row r="14937" spans="3:13" x14ac:dyDescent="0.35">
      <c r="C14937" s="42">
        <v>42316.0625</v>
      </c>
      <c r="D14937" s="32">
        <v>1771.7921142578125</v>
      </c>
      <c r="E14937" s="34" t="str">
        <f t="shared" si="2109"/>
        <v>11-08</v>
      </c>
      <c r="F14937" s="6">
        <f t="shared" si="2110"/>
        <v>1</v>
      </c>
      <c r="G14937" s="6">
        <f t="shared" si="2111"/>
        <v>8</v>
      </c>
      <c r="H14937" s="6">
        <f t="shared" si="2112"/>
        <v>11</v>
      </c>
      <c r="I14937" s="6">
        <f t="shared" si="2113"/>
        <v>46</v>
      </c>
      <c r="J14937" s="6" t="str">
        <f t="shared" si="2114"/>
        <v>11-8</v>
      </c>
      <c r="K14937" s="6" t="str">
        <f t="shared" si="2108"/>
        <v>WKND</v>
      </c>
      <c r="L14937" s="6" t="str">
        <f t="shared" si="2115"/>
        <v>EVE</v>
      </c>
      <c r="M14937" s="6">
        <f t="shared" si="2116"/>
        <v>0</v>
      </c>
    </row>
    <row r="14938" spans="3:13" x14ac:dyDescent="0.35">
      <c r="C14938" s="42">
        <v>42316.083333333336</v>
      </c>
      <c r="D14938" s="32">
        <v>1742.5068359375</v>
      </c>
      <c r="E14938" s="34" t="str">
        <f t="shared" si="2109"/>
        <v>11-08</v>
      </c>
      <c r="F14938" s="6">
        <f t="shared" si="2110"/>
        <v>2</v>
      </c>
      <c r="G14938" s="6">
        <f t="shared" si="2111"/>
        <v>8</v>
      </c>
      <c r="H14938" s="6">
        <f t="shared" si="2112"/>
        <v>11</v>
      </c>
      <c r="I14938" s="6">
        <f t="shared" si="2113"/>
        <v>46</v>
      </c>
      <c r="J14938" s="6" t="str">
        <f t="shared" si="2114"/>
        <v>11-8</v>
      </c>
      <c r="K14938" s="6" t="str">
        <f t="shared" si="2108"/>
        <v>WKND</v>
      </c>
      <c r="L14938" s="6" t="str">
        <f t="shared" si="2115"/>
        <v>EVE</v>
      </c>
      <c r="M14938" s="6">
        <f t="shared" si="2116"/>
        <v>0</v>
      </c>
    </row>
    <row r="14939" spans="3:13" x14ac:dyDescent="0.35">
      <c r="C14939" s="42">
        <v>42316.104166666664</v>
      </c>
      <c r="D14939" s="32">
        <v>1722.2403564453125</v>
      </c>
      <c r="E14939" s="34" t="str">
        <f t="shared" si="2109"/>
        <v>11-08</v>
      </c>
      <c r="F14939" s="6">
        <f t="shared" si="2110"/>
        <v>2</v>
      </c>
      <c r="G14939" s="6">
        <f t="shared" si="2111"/>
        <v>8</v>
      </c>
      <c r="H14939" s="6">
        <f t="shared" si="2112"/>
        <v>11</v>
      </c>
      <c r="I14939" s="6">
        <f t="shared" si="2113"/>
        <v>46</v>
      </c>
      <c r="J14939" s="6" t="str">
        <f t="shared" si="2114"/>
        <v>11-8</v>
      </c>
      <c r="K14939" s="6" t="str">
        <f t="shared" si="2108"/>
        <v>WKND</v>
      </c>
      <c r="L14939" s="6" t="str">
        <f t="shared" si="2115"/>
        <v>EVE</v>
      </c>
      <c r="M14939" s="6">
        <f t="shared" si="2116"/>
        <v>0</v>
      </c>
    </row>
    <row r="14940" spans="3:13" x14ac:dyDescent="0.35">
      <c r="C14940" s="42">
        <v>42316.125</v>
      </c>
      <c r="D14940" s="32">
        <v>1712.2021484375</v>
      </c>
      <c r="E14940" s="34" t="str">
        <f t="shared" si="2109"/>
        <v>11-08</v>
      </c>
      <c r="F14940" s="6">
        <f t="shared" si="2110"/>
        <v>3</v>
      </c>
      <c r="G14940" s="6">
        <f t="shared" si="2111"/>
        <v>8</v>
      </c>
      <c r="H14940" s="6">
        <f t="shared" si="2112"/>
        <v>11</v>
      </c>
      <c r="I14940" s="6">
        <f t="shared" si="2113"/>
        <v>46</v>
      </c>
      <c r="J14940" s="6" t="str">
        <f t="shared" si="2114"/>
        <v>11-8</v>
      </c>
      <c r="K14940" s="6" t="str">
        <f t="shared" si="2108"/>
        <v>WKND</v>
      </c>
      <c r="L14940" s="6" t="str">
        <f t="shared" si="2115"/>
        <v>EVE</v>
      </c>
      <c r="M14940" s="6">
        <f t="shared" si="2116"/>
        <v>0</v>
      </c>
    </row>
    <row r="14941" spans="3:13" x14ac:dyDescent="0.35">
      <c r="C14941" s="42">
        <v>42316.145833333336</v>
      </c>
      <c r="D14941" s="32">
        <v>1704.632568359375</v>
      </c>
      <c r="E14941" s="34" t="str">
        <f t="shared" si="2109"/>
        <v>11-08</v>
      </c>
      <c r="F14941" s="6">
        <f t="shared" si="2110"/>
        <v>3</v>
      </c>
      <c r="G14941" s="6">
        <f t="shared" si="2111"/>
        <v>8</v>
      </c>
      <c r="H14941" s="6">
        <f t="shared" si="2112"/>
        <v>11</v>
      </c>
      <c r="I14941" s="6">
        <f t="shared" si="2113"/>
        <v>46</v>
      </c>
      <c r="J14941" s="6" t="str">
        <f t="shared" si="2114"/>
        <v>11-8</v>
      </c>
      <c r="K14941" s="6" t="str">
        <f t="shared" si="2108"/>
        <v>WKND</v>
      </c>
      <c r="L14941" s="6" t="str">
        <f t="shared" si="2115"/>
        <v>EVE</v>
      </c>
      <c r="M14941" s="6">
        <f t="shared" si="2116"/>
        <v>0</v>
      </c>
    </row>
    <row r="14942" spans="3:13" x14ac:dyDescent="0.35">
      <c r="C14942" s="42">
        <v>42316.166666666664</v>
      </c>
      <c r="D14942" s="32">
        <v>1700.1741943359375</v>
      </c>
      <c r="E14942" s="34" t="str">
        <f t="shared" si="2109"/>
        <v>11-08</v>
      </c>
      <c r="F14942" s="6">
        <f t="shared" si="2110"/>
        <v>4</v>
      </c>
      <c r="G14942" s="6">
        <f t="shared" si="2111"/>
        <v>8</v>
      </c>
      <c r="H14942" s="6">
        <f t="shared" si="2112"/>
        <v>11</v>
      </c>
      <c r="I14942" s="6">
        <f t="shared" si="2113"/>
        <v>46</v>
      </c>
      <c r="J14942" s="6" t="str">
        <f t="shared" si="2114"/>
        <v>11-8</v>
      </c>
      <c r="K14942" s="6" t="str">
        <f t="shared" si="2108"/>
        <v>WKND</v>
      </c>
      <c r="L14942" s="6" t="str">
        <f t="shared" si="2115"/>
        <v>EVE</v>
      </c>
      <c r="M14942" s="6">
        <f t="shared" si="2116"/>
        <v>0</v>
      </c>
    </row>
    <row r="14943" spans="3:13" x14ac:dyDescent="0.35">
      <c r="C14943" s="42">
        <v>42316.1875</v>
      </c>
      <c r="D14943" s="32">
        <v>1711.105224609375</v>
      </c>
      <c r="E14943" s="34" t="str">
        <f t="shared" si="2109"/>
        <v>11-08</v>
      </c>
      <c r="F14943" s="6">
        <f t="shared" si="2110"/>
        <v>4</v>
      </c>
      <c r="G14943" s="6">
        <f t="shared" si="2111"/>
        <v>8</v>
      </c>
      <c r="H14943" s="6">
        <f t="shared" si="2112"/>
        <v>11</v>
      </c>
      <c r="I14943" s="6">
        <f t="shared" si="2113"/>
        <v>46</v>
      </c>
      <c r="J14943" s="6" t="str">
        <f t="shared" si="2114"/>
        <v>11-8</v>
      </c>
      <c r="K14943" s="6" t="str">
        <f t="shared" si="2108"/>
        <v>WKND</v>
      </c>
      <c r="L14943" s="6" t="str">
        <f t="shared" si="2115"/>
        <v>EVE</v>
      </c>
      <c r="M14943" s="6">
        <f t="shared" si="2116"/>
        <v>0</v>
      </c>
    </row>
    <row r="14944" spans="3:13" x14ac:dyDescent="0.35">
      <c r="C14944" s="42">
        <v>42316.208333333336</v>
      </c>
      <c r="D14944" s="32">
        <v>1731.3345947265625</v>
      </c>
      <c r="E14944" s="34" t="str">
        <f t="shared" si="2109"/>
        <v>11-08</v>
      </c>
      <c r="F14944" s="6">
        <f t="shared" si="2110"/>
        <v>5</v>
      </c>
      <c r="G14944" s="6">
        <f t="shared" si="2111"/>
        <v>8</v>
      </c>
      <c r="H14944" s="6">
        <f t="shared" si="2112"/>
        <v>11</v>
      </c>
      <c r="I14944" s="6">
        <f t="shared" si="2113"/>
        <v>46</v>
      </c>
      <c r="J14944" s="6" t="str">
        <f t="shared" si="2114"/>
        <v>11-8</v>
      </c>
      <c r="K14944" s="6" t="str">
        <f t="shared" si="2108"/>
        <v>WKND</v>
      </c>
      <c r="L14944" s="6" t="str">
        <f t="shared" si="2115"/>
        <v>EVE</v>
      </c>
      <c r="M14944" s="6">
        <f t="shared" si="2116"/>
        <v>0</v>
      </c>
    </row>
    <row r="14945" spans="3:13" x14ac:dyDescent="0.35">
      <c r="C14945" s="42">
        <v>42316.229166666664</v>
      </c>
      <c r="D14945" s="32">
        <v>1768.159912109375</v>
      </c>
      <c r="E14945" s="34" t="str">
        <f t="shared" si="2109"/>
        <v>11-08</v>
      </c>
      <c r="F14945" s="6">
        <f t="shared" si="2110"/>
        <v>5</v>
      </c>
      <c r="G14945" s="6">
        <f t="shared" si="2111"/>
        <v>8</v>
      </c>
      <c r="H14945" s="6">
        <f t="shared" si="2112"/>
        <v>11</v>
      </c>
      <c r="I14945" s="6">
        <f t="shared" si="2113"/>
        <v>46</v>
      </c>
      <c r="J14945" s="6" t="str">
        <f t="shared" si="2114"/>
        <v>11-8</v>
      </c>
      <c r="K14945" s="6" t="str">
        <f t="shared" si="2108"/>
        <v>WKND</v>
      </c>
      <c r="L14945" s="6" t="str">
        <f t="shared" si="2115"/>
        <v>EVE</v>
      </c>
      <c r="M14945" s="6">
        <f t="shared" si="2116"/>
        <v>0</v>
      </c>
    </row>
    <row r="14946" spans="3:13" x14ac:dyDescent="0.35">
      <c r="C14946" s="42">
        <v>42316.25</v>
      </c>
      <c r="D14946" s="32">
        <v>1803.4351806640625</v>
      </c>
      <c r="E14946" s="34" t="str">
        <f t="shared" si="2109"/>
        <v>11-08</v>
      </c>
      <c r="F14946" s="6">
        <f t="shared" si="2110"/>
        <v>6</v>
      </c>
      <c r="G14946" s="6">
        <f t="shared" si="2111"/>
        <v>8</v>
      </c>
      <c r="H14946" s="6">
        <f t="shared" si="2112"/>
        <v>11</v>
      </c>
      <c r="I14946" s="6">
        <f t="shared" si="2113"/>
        <v>46</v>
      </c>
      <c r="J14946" s="6" t="str">
        <f t="shared" si="2114"/>
        <v>11-8</v>
      </c>
      <c r="K14946" s="6" t="str">
        <f t="shared" si="2108"/>
        <v>WKND</v>
      </c>
      <c r="L14946" s="6" t="str">
        <f t="shared" si="2115"/>
        <v>EVE</v>
      </c>
      <c r="M14946" s="6">
        <f t="shared" si="2116"/>
        <v>0</v>
      </c>
    </row>
    <row r="14947" spans="3:13" x14ac:dyDescent="0.35">
      <c r="C14947" s="42">
        <v>42316.270833333336</v>
      </c>
      <c r="D14947" s="32">
        <v>1794.8448486328125</v>
      </c>
      <c r="E14947" s="34" t="str">
        <f t="shared" si="2109"/>
        <v>11-08</v>
      </c>
      <c r="F14947" s="6">
        <f t="shared" si="2110"/>
        <v>6</v>
      </c>
      <c r="G14947" s="6">
        <f t="shared" si="2111"/>
        <v>8</v>
      </c>
      <c r="H14947" s="6">
        <f t="shared" si="2112"/>
        <v>11</v>
      </c>
      <c r="I14947" s="6">
        <f t="shared" si="2113"/>
        <v>46</v>
      </c>
      <c r="J14947" s="6" t="str">
        <f t="shared" si="2114"/>
        <v>11-8</v>
      </c>
      <c r="K14947" s="6" t="str">
        <f t="shared" si="2108"/>
        <v>WKND</v>
      </c>
      <c r="L14947" s="6" t="str">
        <f t="shared" si="2115"/>
        <v>EVE</v>
      </c>
      <c r="M14947" s="6">
        <f t="shared" si="2116"/>
        <v>0</v>
      </c>
    </row>
    <row r="14948" spans="3:13" x14ac:dyDescent="0.35">
      <c r="C14948" s="42">
        <v>42316.291666666664</v>
      </c>
      <c r="D14948" s="32">
        <v>1820.9613037109375</v>
      </c>
      <c r="E14948" s="34" t="str">
        <f t="shared" si="2109"/>
        <v>11-08</v>
      </c>
      <c r="F14948" s="6">
        <f t="shared" si="2110"/>
        <v>7</v>
      </c>
      <c r="G14948" s="6">
        <f t="shared" si="2111"/>
        <v>8</v>
      </c>
      <c r="H14948" s="6">
        <f t="shared" si="2112"/>
        <v>11</v>
      </c>
      <c r="I14948" s="6">
        <f t="shared" si="2113"/>
        <v>46</v>
      </c>
      <c r="J14948" s="6" t="str">
        <f t="shared" si="2114"/>
        <v>11-8</v>
      </c>
      <c r="K14948" s="6" t="str">
        <f t="shared" si="2108"/>
        <v>WKND</v>
      </c>
      <c r="L14948" s="6" t="str">
        <f t="shared" si="2115"/>
        <v>DAY</v>
      </c>
      <c r="M14948" s="6">
        <f t="shared" si="2116"/>
        <v>0</v>
      </c>
    </row>
    <row r="14949" spans="3:13" x14ac:dyDescent="0.35">
      <c r="C14949" s="42">
        <v>42316.3125</v>
      </c>
      <c r="D14949" s="32">
        <v>1852.0931396484375</v>
      </c>
      <c r="E14949" s="34" t="str">
        <f t="shared" si="2109"/>
        <v>11-08</v>
      </c>
      <c r="F14949" s="6">
        <f t="shared" si="2110"/>
        <v>7</v>
      </c>
      <c r="G14949" s="6">
        <f t="shared" si="2111"/>
        <v>8</v>
      </c>
      <c r="H14949" s="6">
        <f t="shared" si="2112"/>
        <v>11</v>
      </c>
      <c r="I14949" s="6">
        <f t="shared" si="2113"/>
        <v>46</v>
      </c>
      <c r="J14949" s="6" t="str">
        <f t="shared" si="2114"/>
        <v>11-8</v>
      </c>
      <c r="K14949" s="6" t="str">
        <f t="shared" si="2108"/>
        <v>WKND</v>
      </c>
      <c r="L14949" s="6" t="str">
        <f t="shared" si="2115"/>
        <v>DAY</v>
      </c>
      <c r="M14949" s="6">
        <f t="shared" si="2116"/>
        <v>0</v>
      </c>
    </row>
    <row r="14950" spans="3:13" x14ac:dyDescent="0.35">
      <c r="C14950" s="42">
        <v>42316.333333333336</v>
      </c>
      <c r="D14950" s="32">
        <v>1869.2733154296875</v>
      </c>
      <c r="E14950" s="34" t="str">
        <f t="shared" si="2109"/>
        <v>11-08</v>
      </c>
      <c r="F14950" s="6">
        <f t="shared" si="2110"/>
        <v>8</v>
      </c>
      <c r="G14950" s="6">
        <f t="shared" si="2111"/>
        <v>8</v>
      </c>
      <c r="H14950" s="6">
        <f t="shared" si="2112"/>
        <v>11</v>
      </c>
      <c r="I14950" s="6">
        <f t="shared" si="2113"/>
        <v>46</v>
      </c>
      <c r="J14950" s="6" t="str">
        <f t="shared" si="2114"/>
        <v>11-8</v>
      </c>
      <c r="K14950" s="6" t="str">
        <f t="shared" si="2108"/>
        <v>WKND</v>
      </c>
      <c r="L14950" s="6" t="str">
        <f t="shared" si="2115"/>
        <v>DAY</v>
      </c>
      <c r="M14950" s="6">
        <f t="shared" si="2116"/>
        <v>0</v>
      </c>
    </row>
    <row r="14951" spans="3:13" x14ac:dyDescent="0.35">
      <c r="C14951" s="42">
        <v>42316.354166666664</v>
      </c>
      <c r="D14951" s="32">
        <v>1891.6285400390625</v>
      </c>
      <c r="E14951" s="34" t="str">
        <f t="shared" si="2109"/>
        <v>11-08</v>
      </c>
      <c r="F14951" s="6">
        <f t="shared" si="2110"/>
        <v>8</v>
      </c>
      <c r="G14951" s="6">
        <f t="shared" si="2111"/>
        <v>8</v>
      </c>
      <c r="H14951" s="6">
        <f t="shared" si="2112"/>
        <v>11</v>
      </c>
      <c r="I14951" s="6">
        <f t="shared" si="2113"/>
        <v>46</v>
      </c>
      <c r="J14951" s="6" t="str">
        <f t="shared" si="2114"/>
        <v>11-8</v>
      </c>
      <c r="K14951" s="6" t="str">
        <f t="shared" si="2108"/>
        <v>WKND</v>
      </c>
      <c r="L14951" s="6" t="str">
        <f t="shared" si="2115"/>
        <v>DAY</v>
      </c>
      <c r="M14951" s="6">
        <f t="shared" si="2116"/>
        <v>0</v>
      </c>
    </row>
    <row r="14952" spans="3:13" x14ac:dyDescent="0.35">
      <c r="C14952" s="42">
        <v>42316.375</v>
      </c>
      <c r="D14952" s="32">
        <v>1904.487548828125</v>
      </c>
      <c r="E14952" s="34" t="str">
        <f t="shared" si="2109"/>
        <v>11-08</v>
      </c>
      <c r="F14952" s="6">
        <f t="shared" si="2110"/>
        <v>9</v>
      </c>
      <c r="G14952" s="6">
        <f t="shared" si="2111"/>
        <v>8</v>
      </c>
      <c r="H14952" s="6">
        <f t="shared" si="2112"/>
        <v>11</v>
      </c>
      <c r="I14952" s="6">
        <f t="shared" si="2113"/>
        <v>46</v>
      </c>
      <c r="J14952" s="6" t="str">
        <f t="shared" si="2114"/>
        <v>11-8</v>
      </c>
      <c r="K14952" s="6" t="str">
        <f t="shared" si="2108"/>
        <v>WKND</v>
      </c>
      <c r="L14952" s="6" t="str">
        <f t="shared" si="2115"/>
        <v>DAY</v>
      </c>
      <c r="M14952" s="6">
        <f t="shared" si="2116"/>
        <v>0</v>
      </c>
    </row>
    <row r="14953" spans="3:13" x14ac:dyDescent="0.35">
      <c r="C14953" s="42">
        <v>42316.395833333336</v>
      </c>
      <c r="D14953" s="32">
        <v>1931.6328125</v>
      </c>
      <c r="E14953" s="34" t="str">
        <f t="shared" si="2109"/>
        <v>11-08</v>
      </c>
      <c r="F14953" s="6">
        <f t="shared" si="2110"/>
        <v>9</v>
      </c>
      <c r="G14953" s="6">
        <f t="shared" si="2111"/>
        <v>8</v>
      </c>
      <c r="H14953" s="6">
        <f t="shared" si="2112"/>
        <v>11</v>
      </c>
      <c r="I14953" s="6">
        <f t="shared" si="2113"/>
        <v>46</v>
      </c>
      <c r="J14953" s="6" t="str">
        <f t="shared" si="2114"/>
        <v>11-8</v>
      </c>
      <c r="K14953" s="6" t="str">
        <f t="shared" si="2108"/>
        <v>WKND</v>
      </c>
      <c r="L14953" s="6" t="str">
        <f t="shared" si="2115"/>
        <v>DAY</v>
      </c>
      <c r="M14953" s="6">
        <f t="shared" si="2116"/>
        <v>0</v>
      </c>
    </row>
    <row r="14954" spans="3:13" x14ac:dyDescent="0.35">
      <c r="C14954" s="42">
        <v>42316.416666666664</v>
      </c>
      <c r="D14954" s="32">
        <v>1936.91943359375</v>
      </c>
      <c r="E14954" s="34" t="str">
        <f t="shared" si="2109"/>
        <v>11-08</v>
      </c>
      <c r="F14954" s="6">
        <f t="shared" si="2110"/>
        <v>10</v>
      </c>
      <c r="G14954" s="6">
        <f t="shared" si="2111"/>
        <v>8</v>
      </c>
      <c r="H14954" s="6">
        <f t="shared" si="2112"/>
        <v>11</v>
      </c>
      <c r="I14954" s="6">
        <f t="shared" si="2113"/>
        <v>46</v>
      </c>
      <c r="J14954" s="6" t="str">
        <f t="shared" si="2114"/>
        <v>11-8</v>
      </c>
      <c r="K14954" s="6" t="str">
        <f t="shared" si="2108"/>
        <v>WKND</v>
      </c>
      <c r="L14954" s="6" t="str">
        <f t="shared" si="2115"/>
        <v>DAY</v>
      </c>
      <c r="M14954" s="6">
        <f t="shared" si="2116"/>
        <v>0</v>
      </c>
    </row>
    <row r="14955" spans="3:13" x14ac:dyDescent="0.35">
      <c r="C14955" s="42">
        <v>42316.4375</v>
      </c>
      <c r="D14955" s="32">
        <v>1957.3720703125</v>
      </c>
      <c r="E14955" s="34" t="str">
        <f t="shared" si="2109"/>
        <v>11-08</v>
      </c>
      <c r="F14955" s="6">
        <f t="shared" si="2110"/>
        <v>10</v>
      </c>
      <c r="G14955" s="6">
        <f t="shared" si="2111"/>
        <v>8</v>
      </c>
      <c r="H14955" s="6">
        <f t="shared" si="2112"/>
        <v>11</v>
      </c>
      <c r="I14955" s="6">
        <f t="shared" si="2113"/>
        <v>46</v>
      </c>
      <c r="J14955" s="6" t="str">
        <f t="shared" si="2114"/>
        <v>11-8</v>
      </c>
      <c r="K14955" s="6" t="str">
        <f t="shared" si="2108"/>
        <v>WKND</v>
      </c>
      <c r="L14955" s="6" t="str">
        <f t="shared" si="2115"/>
        <v>DAY</v>
      </c>
      <c r="M14955" s="6">
        <f t="shared" si="2116"/>
        <v>0</v>
      </c>
    </row>
    <row r="14956" spans="3:13" x14ac:dyDescent="0.35">
      <c r="C14956" s="42">
        <v>42316.458333333336</v>
      </c>
      <c r="D14956" s="32">
        <v>1969.8289794921875</v>
      </c>
      <c r="E14956" s="34" t="str">
        <f t="shared" si="2109"/>
        <v>11-08</v>
      </c>
      <c r="F14956" s="6">
        <f t="shared" si="2110"/>
        <v>11</v>
      </c>
      <c r="G14956" s="6">
        <f t="shared" si="2111"/>
        <v>8</v>
      </c>
      <c r="H14956" s="6">
        <f t="shared" si="2112"/>
        <v>11</v>
      </c>
      <c r="I14956" s="6">
        <f t="shared" si="2113"/>
        <v>46</v>
      </c>
      <c r="J14956" s="6" t="str">
        <f t="shared" si="2114"/>
        <v>11-8</v>
      </c>
      <c r="K14956" s="6" t="str">
        <f t="shared" si="2108"/>
        <v>WKND</v>
      </c>
      <c r="L14956" s="6" t="str">
        <f t="shared" si="2115"/>
        <v>DAY</v>
      </c>
      <c r="M14956" s="6">
        <f t="shared" si="2116"/>
        <v>0</v>
      </c>
    </row>
    <row r="14957" spans="3:13" x14ac:dyDescent="0.35">
      <c r="C14957" s="42">
        <v>42316.479166666664</v>
      </c>
      <c r="D14957" s="32">
        <v>1996.425537109375</v>
      </c>
      <c r="E14957" s="34" t="str">
        <f t="shared" si="2109"/>
        <v>11-08</v>
      </c>
      <c r="F14957" s="6">
        <f t="shared" si="2110"/>
        <v>11</v>
      </c>
      <c r="G14957" s="6">
        <f t="shared" si="2111"/>
        <v>8</v>
      </c>
      <c r="H14957" s="6">
        <f t="shared" si="2112"/>
        <v>11</v>
      </c>
      <c r="I14957" s="6">
        <f t="shared" si="2113"/>
        <v>46</v>
      </c>
      <c r="J14957" s="6" t="str">
        <f t="shared" si="2114"/>
        <v>11-8</v>
      </c>
      <c r="K14957" s="6" t="str">
        <f t="shared" si="2108"/>
        <v>WKND</v>
      </c>
      <c r="L14957" s="6" t="str">
        <f t="shared" si="2115"/>
        <v>DAY</v>
      </c>
      <c r="M14957" s="6">
        <f t="shared" si="2116"/>
        <v>0</v>
      </c>
    </row>
    <row r="14958" spans="3:13" x14ac:dyDescent="0.35">
      <c r="C14958" s="42">
        <v>42316.5</v>
      </c>
      <c r="D14958" s="32">
        <v>2009.8790283203125</v>
      </c>
      <c r="E14958" s="34" t="str">
        <f t="shared" si="2109"/>
        <v>11-08</v>
      </c>
      <c r="F14958" s="6">
        <f t="shared" si="2110"/>
        <v>12</v>
      </c>
      <c r="G14958" s="6">
        <f t="shared" si="2111"/>
        <v>8</v>
      </c>
      <c r="H14958" s="6">
        <f t="shared" si="2112"/>
        <v>11</v>
      </c>
      <c r="I14958" s="6">
        <f t="shared" si="2113"/>
        <v>46</v>
      </c>
      <c r="J14958" s="6" t="str">
        <f t="shared" si="2114"/>
        <v>11-8</v>
      </c>
      <c r="K14958" s="6" t="str">
        <f t="shared" si="2108"/>
        <v>WKND</v>
      </c>
      <c r="L14958" s="6" t="str">
        <f t="shared" si="2115"/>
        <v>DAY</v>
      </c>
      <c r="M14958" s="6">
        <f t="shared" si="2116"/>
        <v>0</v>
      </c>
    </row>
    <row r="14959" spans="3:13" x14ac:dyDescent="0.35">
      <c r="C14959" s="42">
        <v>42316.520833333336</v>
      </c>
      <c r="D14959" s="32">
        <v>2014.4344482421875</v>
      </c>
      <c r="E14959" s="34" t="str">
        <f t="shared" si="2109"/>
        <v>11-08</v>
      </c>
      <c r="F14959" s="6">
        <f t="shared" si="2110"/>
        <v>12</v>
      </c>
      <c r="G14959" s="6">
        <f t="shared" si="2111"/>
        <v>8</v>
      </c>
      <c r="H14959" s="6">
        <f t="shared" si="2112"/>
        <v>11</v>
      </c>
      <c r="I14959" s="6">
        <f t="shared" si="2113"/>
        <v>46</v>
      </c>
      <c r="J14959" s="6" t="str">
        <f t="shared" si="2114"/>
        <v>11-8</v>
      </c>
      <c r="K14959" s="6" t="str">
        <f t="shared" si="2108"/>
        <v>WKND</v>
      </c>
      <c r="L14959" s="6" t="str">
        <f t="shared" si="2115"/>
        <v>DAY</v>
      </c>
      <c r="M14959" s="6">
        <f t="shared" si="2116"/>
        <v>0</v>
      </c>
    </row>
    <row r="14960" spans="3:13" x14ac:dyDescent="0.35">
      <c r="C14960" s="42">
        <v>42316.541666666664</v>
      </c>
      <c r="D14960" s="32">
        <v>2039.0677490234375</v>
      </c>
      <c r="E14960" s="34" t="str">
        <f t="shared" si="2109"/>
        <v>11-08</v>
      </c>
      <c r="F14960" s="6">
        <f t="shared" si="2110"/>
        <v>13</v>
      </c>
      <c r="G14960" s="6">
        <f t="shared" si="2111"/>
        <v>8</v>
      </c>
      <c r="H14960" s="6">
        <f t="shared" si="2112"/>
        <v>11</v>
      </c>
      <c r="I14960" s="6">
        <f t="shared" si="2113"/>
        <v>46</v>
      </c>
      <c r="J14960" s="6" t="str">
        <f t="shared" si="2114"/>
        <v>11-8</v>
      </c>
      <c r="K14960" s="6" t="str">
        <f t="shared" si="2108"/>
        <v>WKND</v>
      </c>
      <c r="L14960" s="6" t="str">
        <f t="shared" si="2115"/>
        <v>DAY</v>
      </c>
      <c r="M14960" s="6">
        <f t="shared" si="2116"/>
        <v>0</v>
      </c>
    </row>
    <row r="14961" spans="3:13" x14ac:dyDescent="0.35">
      <c r="C14961" s="42">
        <v>42316.5625</v>
      </c>
      <c r="D14961" s="32">
        <v>2069.092529296875</v>
      </c>
      <c r="E14961" s="34" t="str">
        <f t="shared" si="2109"/>
        <v>11-08</v>
      </c>
      <c r="F14961" s="6">
        <f t="shared" si="2110"/>
        <v>13</v>
      </c>
      <c r="G14961" s="6">
        <f t="shared" si="2111"/>
        <v>8</v>
      </c>
      <c r="H14961" s="6">
        <f t="shared" si="2112"/>
        <v>11</v>
      </c>
      <c r="I14961" s="6">
        <f t="shared" si="2113"/>
        <v>46</v>
      </c>
      <c r="J14961" s="6" t="str">
        <f t="shared" si="2114"/>
        <v>11-8</v>
      </c>
      <c r="K14961" s="6" t="str">
        <f t="shared" si="2108"/>
        <v>WKND</v>
      </c>
      <c r="L14961" s="6" t="str">
        <f t="shared" si="2115"/>
        <v>DAY</v>
      </c>
      <c r="M14961" s="6">
        <f t="shared" si="2116"/>
        <v>0</v>
      </c>
    </row>
    <row r="14962" spans="3:13" x14ac:dyDescent="0.35">
      <c r="C14962" s="42">
        <v>42316.583333333336</v>
      </c>
      <c r="D14962" s="32">
        <v>2101.97705078125</v>
      </c>
      <c r="E14962" s="34" t="str">
        <f t="shared" si="2109"/>
        <v>11-08</v>
      </c>
      <c r="F14962" s="6">
        <f t="shared" si="2110"/>
        <v>14</v>
      </c>
      <c r="G14962" s="6">
        <f t="shared" si="2111"/>
        <v>8</v>
      </c>
      <c r="H14962" s="6">
        <f t="shared" si="2112"/>
        <v>11</v>
      </c>
      <c r="I14962" s="6">
        <f t="shared" si="2113"/>
        <v>46</v>
      </c>
      <c r="J14962" s="6" t="str">
        <f t="shared" si="2114"/>
        <v>11-8</v>
      </c>
      <c r="K14962" s="6" t="str">
        <f t="shared" si="2108"/>
        <v>WKND</v>
      </c>
      <c r="L14962" s="6" t="str">
        <f t="shared" si="2115"/>
        <v>DAY</v>
      </c>
      <c r="M14962" s="6">
        <f t="shared" si="2116"/>
        <v>0</v>
      </c>
    </row>
    <row r="14963" spans="3:13" x14ac:dyDescent="0.35">
      <c r="C14963" s="42">
        <v>42316.604166666664</v>
      </c>
      <c r="D14963" s="32">
        <v>2144.004150390625</v>
      </c>
      <c r="E14963" s="34" t="str">
        <f t="shared" si="2109"/>
        <v>11-08</v>
      </c>
      <c r="F14963" s="6">
        <f t="shared" si="2110"/>
        <v>14</v>
      </c>
      <c r="G14963" s="6">
        <f t="shared" si="2111"/>
        <v>8</v>
      </c>
      <c r="H14963" s="6">
        <f t="shared" si="2112"/>
        <v>11</v>
      </c>
      <c r="I14963" s="6">
        <f t="shared" si="2113"/>
        <v>46</v>
      </c>
      <c r="J14963" s="6" t="str">
        <f t="shared" si="2114"/>
        <v>11-8</v>
      </c>
      <c r="K14963" s="6" t="str">
        <f t="shared" si="2108"/>
        <v>WKND</v>
      </c>
      <c r="L14963" s="6" t="str">
        <f t="shared" si="2115"/>
        <v>DAY</v>
      </c>
      <c r="M14963" s="6">
        <f t="shared" si="2116"/>
        <v>0</v>
      </c>
    </row>
    <row r="14964" spans="3:13" x14ac:dyDescent="0.35">
      <c r="C14964" s="42">
        <v>42316.625</v>
      </c>
      <c r="D14964" s="32">
        <v>2188.955322265625</v>
      </c>
      <c r="E14964" s="34" t="str">
        <f t="shared" si="2109"/>
        <v>11-08</v>
      </c>
      <c r="F14964" s="6">
        <f t="shared" si="2110"/>
        <v>15</v>
      </c>
      <c r="G14964" s="6">
        <f t="shared" si="2111"/>
        <v>8</v>
      </c>
      <c r="H14964" s="6">
        <f t="shared" si="2112"/>
        <v>11</v>
      </c>
      <c r="I14964" s="6">
        <f t="shared" si="2113"/>
        <v>46</v>
      </c>
      <c r="J14964" s="6" t="str">
        <f t="shared" si="2114"/>
        <v>11-8</v>
      </c>
      <c r="K14964" s="6" t="str">
        <f t="shared" si="2108"/>
        <v>WKND</v>
      </c>
      <c r="L14964" s="6" t="str">
        <f t="shared" si="2115"/>
        <v>DAY</v>
      </c>
      <c r="M14964" s="6">
        <f t="shared" si="2116"/>
        <v>0</v>
      </c>
    </row>
    <row r="14965" spans="3:13" x14ac:dyDescent="0.35">
      <c r="C14965" s="42">
        <v>42316.645833333336</v>
      </c>
      <c r="D14965" s="32">
        <v>2239.612060546875</v>
      </c>
      <c r="E14965" s="34" t="str">
        <f t="shared" si="2109"/>
        <v>11-08</v>
      </c>
      <c r="F14965" s="6">
        <f t="shared" si="2110"/>
        <v>15</v>
      </c>
      <c r="G14965" s="6">
        <f t="shared" si="2111"/>
        <v>8</v>
      </c>
      <c r="H14965" s="6">
        <f t="shared" si="2112"/>
        <v>11</v>
      </c>
      <c r="I14965" s="6">
        <f t="shared" si="2113"/>
        <v>46</v>
      </c>
      <c r="J14965" s="6" t="str">
        <f t="shared" si="2114"/>
        <v>11-8</v>
      </c>
      <c r="K14965" s="6" t="str">
        <f t="shared" si="2108"/>
        <v>WKND</v>
      </c>
      <c r="L14965" s="6" t="str">
        <f t="shared" si="2115"/>
        <v>DAY</v>
      </c>
      <c r="M14965" s="6">
        <f t="shared" si="2116"/>
        <v>0</v>
      </c>
    </row>
    <row r="14966" spans="3:13" x14ac:dyDescent="0.35">
      <c r="C14966" s="42">
        <v>42316.666666666664</v>
      </c>
      <c r="D14966" s="32">
        <v>2300.6201171875</v>
      </c>
      <c r="E14966" s="34" t="str">
        <f t="shared" si="2109"/>
        <v>11-08</v>
      </c>
      <c r="F14966" s="6">
        <f t="shared" si="2110"/>
        <v>16</v>
      </c>
      <c r="G14966" s="6">
        <f t="shared" si="2111"/>
        <v>8</v>
      </c>
      <c r="H14966" s="6">
        <f t="shared" si="2112"/>
        <v>11</v>
      </c>
      <c r="I14966" s="6">
        <f t="shared" si="2113"/>
        <v>46</v>
      </c>
      <c r="J14966" s="6" t="str">
        <f t="shared" si="2114"/>
        <v>11-8</v>
      </c>
      <c r="K14966" s="6" t="str">
        <f t="shared" si="2108"/>
        <v>WKND</v>
      </c>
      <c r="L14966" s="6" t="str">
        <f t="shared" si="2115"/>
        <v>DAY</v>
      </c>
      <c r="M14966" s="6">
        <f t="shared" si="2116"/>
        <v>0</v>
      </c>
    </row>
    <row r="14967" spans="3:13" x14ac:dyDescent="0.35">
      <c r="C14967" s="42">
        <v>42316.6875</v>
      </c>
      <c r="D14967" s="32">
        <v>2380.769287109375</v>
      </c>
      <c r="E14967" s="34" t="str">
        <f t="shared" si="2109"/>
        <v>11-08</v>
      </c>
      <c r="F14967" s="6">
        <f t="shared" si="2110"/>
        <v>16</v>
      </c>
      <c r="G14967" s="6">
        <f t="shared" si="2111"/>
        <v>8</v>
      </c>
      <c r="H14967" s="6">
        <f t="shared" si="2112"/>
        <v>11</v>
      </c>
      <c r="I14967" s="6">
        <f t="shared" si="2113"/>
        <v>46</v>
      </c>
      <c r="J14967" s="6" t="str">
        <f t="shared" si="2114"/>
        <v>11-8</v>
      </c>
      <c r="K14967" s="6" t="str">
        <f t="shared" si="2108"/>
        <v>WKND</v>
      </c>
      <c r="L14967" s="6" t="str">
        <f t="shared" si="2115"/>
        <v>DAY</v>
      </c>
      <c r="M14967" s="6">
        <f t="shared" si="2116"/>
        <v>0</v>
      </c>
    </row>
    <row r="14968" spans="3:13" x14ac:dyDescent="0.35">
      <c r="C14968" s="42">
        <v>42316.708333333336</v>
      </c>
      <c r="D14968" s="32">
        <v>2541.891845703125</v>
      </c>
      <c r="E14968" s="34" t="str">
        <f t="shared" si="2109"/>
        <v>11-08</v>
      </c>
      <c r="F14968" s="6">
        <f t="shared" si="2110"/>
        <v>17</v>
      </c>
      <c r="G14968" s="6">
        <f t="shared" si="2111"/>
        <v>8</v>
      </c>
      <c r="H14968" s="6">
        <f t="shared" si="2112"/>
        <v>11</v>
      </c>
      <c r="I14968" s="6">
        <f t="shared" si="2113"/>
        <v>46</v>
      </c>
      <c r="J14968" s="6" t="str">
        <f t="shared" si="2114"/>
        <v>11-8</v>
      </c>
      <c r="K14968" s="6" t="str">
        <f t="shared" si="2108"/>
        <v>WKND</v>
      </c>
      <c r="L14968" s="6" t="str">
        <f t="shared" si="2115"/>
        <v>EVE</v>
      </c>
      <c r="M14968" s="6">
        <f t="shared" si="2116"/>
        <v>0</v>
      </c>
    </row>
    <row r="14969" spans="3:13" x14ac:dyDescent="0.35">
      <c r="C14969" s="42">
        <v>42316.729166666664</v>
      </c>
      <c r="D14969" s="32">
        <v>2736.318115234375</v>
      </c>
      <c r="E14969" s="34" t="str">
        <f t="shared" si="2109"/>
        <v>11-08</v>
      </c>
      <c r="F14969" s="6">
        <f t="shared" si="2110"/>
        <v>17</v>
      </c>
      <c r="G14969" s="6">
        <f t="shared" si="2111"/>
        <v>8</v>
      </c>
      <c r="H14969" s="6">
        <f t="shared" si="2112"/>
        <v>11</v>
      </c>
      <c r="I14969" s="6">
        <f t="shared" si="2113"/>
        <v>46</v>
      </c>
      <c r="J14969" s="6" t="str">
        <f t="shared" si="2114"/>
        <v>11-8</v>
      </c>
      <c r="K14969" s="6" t="str">
        <f t="shared" si="2108"/>
        <v>WKND</v>
      </c>
      <c r="L14969" s="6" t="str">
        <f t="shared" si="2115"/>
        <v>EVE</v>
      </c>
      <c r="M14969" s="6">
        <f t="shared" si="2116"/>
        <v>0</v>
      </c>
    </row>
    <row r="14970" spans="3:13" x14ac:dyDescent="0.35">
      <c r="C14970" s="42">
        <v>42316.75</v>
      </c>
      <c r="D14970" s="32">
        <v>2757.96435546875</v>
      </c>
      <c r="E14970" s="34" t="str">
        <f t="shared" si="2109"/>
        <v>11-08</v>
      </c>
      <c r="F14970" s="6">
        <f t="shared" si="2110"/>
        <v>18</v>
      </c>
      <c r="G14970" s="6">
        <f t="shared" si="2111"/>
        <v>8</v>
      </c>
      <c r="H14970" s="6">
        <f t="shared" si="2112"/>
        <v>11</v>
      </c>
      <c r="I14970" s="6">
        <f t="shared" si="2113"/>
        <v>46</v>
      </c>
      <c r="J14970" s="6" t="str">
        <f t="shared" si="2114"/>
        <v>11-8</v>
      </c>
      <c r="K14970" s="6" t="str">
        <f t="shared" si="2108"/>
        <v>WKND</v>
      </c>
      <c r="L14970" s="6" t="str">
        <f t="shared" si="2115"/>
        <v>EVE</v>
      </c>
      <c r="M14970" s="6">
        <f t="shared" si="2116"/>
        <v>0</v>
      </c>
    </row>
    <row r="14971" spans="3:13" x14ac:dyDescent="0.35">
      <c r="C14971" s="42">
        <v>42316.770833333336</v>
      </c>
      <c r="D14971" s="32">
        <v>2731.88818359375</v>
      </c>
      <c r="E14971" s="34" t="str">
        <f t="shared" si="2109"/>
        <v>11-08</v>
      </c>
      <c r="F14971" s="6">
        <f t="shared" si="2110"/>
        <v>18</v>
      </c>
      <c r="G14971" s="6">
        <f t="shared" si="2111"/>
        <v>8</v>
      </c>
      <c r="H14971" s="6">
        <f t="shared" si="2112"/>
        <v>11</v>
      </c>
      <c r="I14971" s="6">
        <f t="shared" si="2113"/>
        <v>46</v>
      </c>
      <c r="J14971" s="6" t="str">
        <f t="shared" si="2114"/>
        <v>11-8</v>
      </c>
      <c r="K14971" s="6" t="str">
        <f t="shared" si="2108"/>
        <v>WKND</v>
      </c>
      <c r="L14971" s="6" t="str">
        <f t="shared" si="2115"/>
        <v>EVE</v>
      </c>
      <c r="M14971" s="6">
        <f t="shared" si="2116"/>
        <v>0</v>
      </c>
    </row>
    <row r="14972" spans="3:13" x14ac:dyDescent="0.35">
      <c r="C14972" s="42">
        <v>42316.791666666664</v>
      </c>
      <c r="D14972" s="32">
        <v>2691.506591796875</v>
      </c>
      <c r="E14972" s="34" t="str">
        <f t="shared" si="2109"/>
        <v>11-08</v>
      </c>
      <c r="F14972" s="6">
        <f t="shared" si="2110"/>
        <v>19</v>
      </c>
      <c r="G14972" s="6">
        <f t="shared" si="2111"/>
        <v>8</v>
      </c>
      <c r="H14972" s="6">
        <f t="shared" si="2112"/>
        <v>11</v>
      </c>
      <c r="I14972" s="6">
        <f t="shared" si="2113"/>
        <v>46</v>
      </c>
      <c r="J14972" s="6" t="str">
        <f t="shared" si="2114"/>
        <v>11-8</v>
      </c>
      <c r="K14972" s="6" t="str">
        <f t="shared" si="2108"/>
        <v>WKND</v>
      </c>
      <c r="L14972" s="6" t="str">
        <f t="shared" si="2115"/>
        <v>EVE</v>
      </c>
      <c r="M14972" s="6">
        <f t="shared" si="2116"/>
        <v>0</v>
      </c>
    </row>
    <row r="14973" spans="3:13" x14ac:dyDescent="0.35">
      <c r="C14973" s="42">
        <v>42316.8125</v>
      </c>
      <c r="D14973" s="32">
        <v>2640.93994140625</v>
      </c>
      <c r="E14973" s="34" t="str">
        <f t="shared" si="2109"/>
        <v>11-08</v>
      </c>
      <c r="F14973" s="6">
        <f t="shared" si="2110"/>
        <v>19</v>
      </c>
      <c r="G14973" s="6">
        <f t="shared" si="2111"/>
        <v>8</v>
      </c>
      <c r="H14973" s="6">
        <f t="shared" si="2112"/>
        <v>11</v>
      </c>
      <c r="I14973" s="6">
        <f t="shared" si="2113"/>
        <v>46</v>
      </c>
      <c r="J14973" s="6" t="str">
        <f t="shared" si="2114"/>
        <v>11-8</v>
      </c>
      <c r="K14973" s="6" t="str">
        <f t="shared" si="2108"/>
        <v>WKND</v>
      </c>
      <c r="L14973" s="6" t="str">
        <f t="shared" si="2115"/>
        <v>EVE</v>
      </c>
      <c r="M14973" s="6">
        <f t="shared" si="2116"/>
        <v>0</v>
      </c>
    </row>
    <row r="14974" spans="3:13" x14ac:dyDescent="0.35">
      <c r="C14974" s="42">
        <v>42316.833333333336</v>
      </c>
      <c r="D14974" s="32">
        <v>2581.93017578125</v>
      </c>
      <c r="E14974" s="34" t="str">
        <f t="shared" si="2109"/>
        <v>11-08</v>
      </c>
      <c r="F14974" s="6">
        <f t="shared" si="2110"/>
        <v>20</v>
      </c>
      <c r="G14974" s="6">
        <f t="shared" si="2111"/>
        <v>8</v>
      </c>
      <c r="H14974" s="6">
        <f t="shared" si="2112"/>
        <v>11</v>
      </c>
      <c r="I14974" s="6">
        <f t="shared" si="2113"/>
        <v>46</v>
      </c>
      <c r="J14974" s="6" t="str">
        <f t="shared" si="2114"/>
        <v>11-8</v>
      </c>
      <c r="K14974" s="6" t="str">
        <f t="shared" si="2108"/>
        <v>WKND</v>
      </c>
      <c r="L14974" s="6" t="str">
        <f t="shared" si="2115"/>
        <v>EVE</v>
      </c>
      <c r="M14974" s="6">
        <f t="shared" si="2116"/>
        <v>0</v>
      </c>
    </row>
    <row r="14975" spans="3:13" x14ac:dyDescent="0.35">
      <c r="C14975" s="42">
        <v>42316.854166666664</v>
      </c>
      <c r="D14975" s="32">
        <v>2515.246826171875</v>
      </c>
      <c r="E14975" s="34" t="str">
        <f t="shared" si="2109"/>
        <v>11-08</v>
      </c>
      <c r="F14975" s="6">
        <f t="shared" si="2110"/>
        <v>20</v>
      </c>
      <c r="G14975" s="6">
        <f t="shared" si="2111"/>
        <v>8</v>
      </c>
      <c r="H14975" s="6">
        <f t="shared" si="2112"/>
        <v>11</v>
      </c>
      <c r="I14975" s="6">
        <f t="shared" si="2113"/>
        <v>46</v>
      </c>
      <c r="J14975" s="6" t="str">
        <f t="shared" si="2114"/>
        <v>11-8</v>
      </c>
      <c r="K14975" s="6" t="str">
        <f t="shared" si="2108"/>
        <v>WKND</v>
      </c>
      <c r="L14975" s="6" t="str">
        <f t="shared" si="2115"/>
        <v>EVE</v>
      </c>
      <c r="M14975" s="6">
        <f t="shared" si="2116"/>
        <v>0</v>
      </c>
    </row>
    <row r="14976" spans="3:13" x14ac:dyDescent="0.35">
      <c r="C14976" s="42">
        <v>42316.875</v>
      </c>
      <c r="D14976" s="32">
        <v>2440.2724609375</v>
      </c>
      <c r="E14976" s="34" t="str">
        <f t="shared" si="2109"/>
        <v>11-08</v>
      </c>
      <c r="F14976" s="6">
        <f t="shared" si="2110"/>
        <v>21</v>
      </c>
      <c r="G14976" s="6">
        <f t="shared" si="2111"/>
        <v>8</v>
      </c>
      <c r="H14976" s="6">
        <f t="shared" si="2112"/>
        <v>11</v>
      </c>
      <c r="I14976" s="6">
        <f t="shared" si="2113"/>
        <v>46</v>
      </c>
      <c r="J14976" s="6" t="str">
        <f t="shared" si="2114"/>
        <v>11-8</v>
      </c>
      <c r="K14976" s="6" t="str">
        <f t="shared" si="2108"/>
        <v>WKND</v>
      </c>
      <c r="L14976" s="6" t="str">
        <f t="shared" si="2115"/>
        <v>EVE</v>
      </c>
      <c r="M14976" s="6">
        <f t="shared" si="2116"/>
        <v>0</v>
      </c>
    </row>
    <row r="14977" spans="3:13" x14ac:dyDescent="0.35">
      <c r="C14977" s="42">
        <v>42316.895833333336</v>
      </c>
      <c r="D14977" s="32">
        <v>2342.209228515625</v>
      </c>
      <c r="E14977" s="34" t="str">
        <f t="shared" si="2109"/>
        <v>11-08</v>
      </c>
      <c r="F14977" s="6">
        <f t="shared" si="2110"/>
        <v>21</v>
      </c>
      <c r="G14977" s="6">
        <f t="shared" si="2111"/>
        <v>8</v>
      </c>
      <c r="H14977" s="6">
        <f t="shared" si="2112"/>
        <v>11</v>
      </c>
      <c r="I14977" s="6">
        <f t="shared" si="2113"/>
        <v>46</v>
      </c>
      <c r="J14977" s="6" t="str">
        <f t="shared" si="2114"/>
        <v>11-8</v>
      </c>
      <c r="K14977" s="6" t="str">
        <f t="shared" si="2108"/>
        <v>WKND</v>
      </c>
      <c r="L14977" s="6" t="str">
        <f t="shared" si="2115"/>
        <v>EVE</v>
      </c>
      <c r="M14977" s="6">
        <f t="shared" si="2116"/>
        <v>0</v>
      </c>
    </row>
    <row r="14978" spans="3:13" x14ac:dyDescent="0.35">
      <c r="C14978" s="42">
        <v>42316.916666666664</v>
      </c>
      <c r="D14978" s="32">
        <v>2242.470458984375</v>
      </c>
      <c r="E14978" s="34" t="str">
        <f t="shared" si="2109"/>
        <v>11-08</v>
      </c>
      <c r="F14978" s="6">
        <f t="shared" si="2110"/>
        <v>22</v>
      </c>
      <c r="G14978" s="6">
        <f t="shared" si="2111"/>
        <v>8</v>
      </c>
      <c r="H14978" s="6">
        <f t="shared" si="2112"/>
        <v>11</v>
      </c>
      <c r="I14978" s="6">
        <f t="shared" si="2113"/>
        <v>46</v>
      </c>
      <c r="J14978" s="6" t="str">
        <f t="shared" si="2114"/>
        <v>11-8</v>
      </c>
      <c r="K14978" s="6" t="str">
        <f t="shared" si="2108"/>
        <v>WKND</v>
      </c>
      <c r="L14978" s="6" t="str">
        <f t="shared" si="2115"/>
        <v>EVE</v>
      </c>
      <c r="M14978" s="6">
        <f t="shared" si="2116"/>
        <v>0</v>
      </c>
    </row>
    <row r="14979" spans="3:13" x14ac:dyDescent="0.35">
      <c r="C14979" s="42">
        <v>42316.9375</v>
      </c>
      <c r="D14979" s="32">
        <v>2130.910400390625</v>
      </c>
      <c r="E14979" s="34" t="str">
        <f t="shared" si="2109"/>
        <v>11-08</v>
      </c>
      <c r="F14979" s="6">
        <f t="shared" si="2110"/>
        <v>22</v>
      </c>
      <c r="G14979" s="6">
        <f t="shared" si="2111"/>
        <v>8</v>
      </c>
      <c r="H14979" s="6">
        <f t="shared" si="2112"/>
        <v>11</v>
      </c>
      <c r="I14979" s="6">
        <f t="shared" si="2113"/>
        <v>46</v>
      </c>
      <c r="J14979" s="6" t="str">
        <f t="shared" si="2114"/>
        <v>11-8</v>
      </c>
      <c r="K14979" s="6" t="str">
        <f t="shared" si="2108"/>
        <v>WKND</v>
      </c>
      <c r="L14979" s="6" t="str">
        <f t="shared" si="2115"/>
        <v>EVE</v>
      </c>
      <c r="M14979" s="6">
        <f t="shared" si="2116"/>
        <v>0</v>
      </c>
    </row>
    <row r="14980" spans="3:13" x14ac:dyDescent="0.35">
      <c r="C14980" s="42">
        <v>42316.958333333336</v>
      </c>
      <c r="D14980" s="32">
        <v>2032.5352783203125</v>
      </c>
      <c r="E14980" s="34" t="str">
        <f t="shared" si="2109"/>
        <v>11-08</v>
      </c>
      <c r="F14980" s="6">
        <f t="shared" si="2110"/>
        <v>23</v>
      </c>
      <c r="G14980" s="6">
        <f t="shared" si="2111"/>
        <v>8</v>
      </c>
      <c r="H14980" s="6">
        <f t="shared" si="2112"/>
        <v>11</v>
      </c>
      <c r="I14980" s="6">
        <f t="shared" si="2113"/>
        <v>46</v>
      </c>
      <c r="J14980" s="6" t="str">
        <f t="shared" si="2114"/>
        <v>11-8</v>
      </c>
      <c r="K14980" s="6" t="str">
        <f t="shared" si="2108"/>
        <v>WKND</v>
      </c>
      <c r="L14980" s="6" t="str">
        <f t="shared" si="2115"/>
        <v>EVE</v>
      </c>
      <c r="M14980" s="6">
        <f t="shared" si="2116"/>
        <v>0</v>
      </c>
    </row>
    <row r="14981" spans="3:13" x14ac:dyDescent="0.35">
      <c r="C14981" s="42">
        <v>42316.979166666664</v>
      </c>
      <c r="D14981" s="32">
        <v>1946.8551025390625</v>
      </c>
      <c r="E14981" s="34" t="str">
        <f t="shared" si="2109"/>
        <v>11-08</v>
      </c>
      <c r="F14981" s="6">
        <f t="shared" si="2110"/>
        <v>23</v>
      </c>
      <c r="G14981" s="6">
        <f t="shared" si="2111"/>
        <v>8</v>
      </c>
      <c r="H14981" s="6">
        <f t="shared" si="2112"/>
        <v>11</v>
      </c>
      <c r="I14981" s="6">
        <f t="shared" si="2113"/>
        <v>46</v>
      </c>
      <c r="J14981" s="6" t="str">
        <f t="shared" si="2114"/>
        <v>11-8</v>
      </c>
      <c r="K14981" s="6" t="str">
        <f t="shared" si="2108"/>
        <v>WKND</v>
      </c>
      <c r="L14981" s="6" t="str">
        <f t="shared" si="2115"/>
        <v>EVE</v>
      </c>
      <c r="M14981" s="6">
        <f t="shared" si="2116"/>
        <v>0</v>
      </c>
    </row>
    <row r="14982" spans="3:13" x14ac:dyDescent="0.35">
      <c r="C14982" s="42">
        <v>42317</v>
      </c>
      <c r="D14982" s="32">
        <v>1873.7086181640625</v>
      </c>
      <c r="E14982" s="34" t="str">
        <f t="shared" si="2109"/>
        <v>11-09</v>
      </c>
      <c r="F14982" s="6">
        <f t="shared" si="2110"/>
        <v>0</v>
      </c>
      <c r="G14982" s="6">
        <f t="shared" si="2111"/>
        <v>9</v>
      </c>
      <c r="H14982" s="6">
        <f t="shared" si="2112"/>
        <v>11</v>
      </c>
      <c r="I14982" s="6">
        <f t="shared" si="2113"/>
        <v>46</v>
      </c>
      <c r="J14982" s="6" t="str">
        <f t="shared" si="2114"/>
        <v>11-9</v>
      </c>
      <c r="K14982" s="6" t="str">
        <f t="shared" si="2108"/>
        <v>WK</v>
      </c>
      <c r="L14982" s="6" t="str">
        <f t="shared" si="2115"/>
        <v>EVE</v>
      </c>
      <c r="M14982" s="6">
        <f t="shared" si="2116"/>
        <v>0</v>
      </c>
    </row>
    <row r="14983" spans="3:13" x14ac:dyDescent="0.35">
      <c r="C14983" s="42">
        <v>42317.020833333336</v>
      </c>
      <c r="D14983" s="32">
        <v>1831.7242431640625</v>
      </c>
      <c r="E14983" s="34" t="str">
        <f t="shared" si="2109"/>
        <v>11-09</v>
      </c>
      <c r="F14983" s="6">
        <f t="shared" si="2110"/>
        <v>0</v>
      </c>
      <c r="G14983" s="6">
        <f t="shared" si="2111"/>
        <v>9</v>
      </c>
      <c r="H14983" s="6">
        <f t="shared" si="2112"/>
        <v>11</v>
      </c>
      <c r="I14983" s="6">
        <f t="shared" si="2113"/>
        <v>46</v>
      </c>
      <c r="J14983" s="6" t="str">
        <f t="shared" si="2114"/>
        <v>11-9</v>
      </c>
      <c r="K14983" s="6" t="str">
        <f t="shared" ref="K14983:K15046" si="2117">IF(WEEKDAY(C14983,11)&lt;6,"WK","WKND")</f>
        <v>WK</v>
      </c>
      <c r="L14983" s="6" t="str">
        <f t="shared" si="2115"/>
        <v>EVE</v>
      </c>
      <c r="M14983" s="6">
        <f t="shared" si="2116"/>
        <v>0</v>
      </c>
    </row>
    <row r="14984" spans="3:13" x14ac:dyDescent="0.35">
      <c r="C14984" s="42">
        <v>42317.041666666664</v>
      </c>
      <c r="D14984" s="32">
        <v>1794.878662109375</v>
      </c>
      <c r="E14984" s="34" t="str">
        <f t="shared" ref="E14984:E15047" si="2118">TEXT(MONTH(C14984),"00")&amp;"-"&amp;TEXT(DAY(C14984),"00")</f>
        <v>11-09</v>
      </c>
      <c r="F14984" s="6">
        <f t="shared" ref="F14984:F15047" si="2119">HOUR(C14984)</f>
        <v>1</v>
      </c>
      <c r="G14984" s="6">
        <f t="shared" ref="G14984:G15047" si="2120">DAY(C14984)</f>
        <v>9</v>
      </c>
      <c r="H14984" s="6">
        <f t="shared" ref="H14984:H15047" si="2121">MONTH(C14984)</f>
        <v>11</v>
      </c>
      <c r="I14984" s="6">
        <f t="shared" ref="I14984:I15047" si="2122">WEEKNUM(C14984)</f>
        <v>46</v>
      </c>
      <c r="J14984" s="6" t="str">
        <f t="shared" ref="J14984:J15047" si="2123">H14984&amp;"-"&amp;G14984</f>
        <v>11-9</v>
      </c>
      <c r="K14984" s="6" t="str">
        <f t="shared" si="2117"/>
        <v>WK</v>
      </c>
      <c r="L14984" s="6" t="str">
        <f t="shared" ref="L14984:L15047" si="2124">IF(AND(F14984&lt;17,F14984&gt;6),"DAY","EVE")</f>
        <v>EVE</v>
      </c>
      <c r="M14984" s="6">
        <f t="shared" ref="M14984:M15047" si="2125">IF(D14984&gt;4000,1,0)</f>
        <v>0</v>
      </c>
    </row>
    <row r="14985" spans="3:13" x14ac:dyDescent="0.35">
      <c r="C14985" s="42">
        <v>42317.0625</v>
      </c>
      <c r="D14985" s="32">
        <v>1761.0787353515625</v>
      </c>
      <c r="E14985" s="34" t="str">
        <f t="shared" si="2118"/>
        <v>11-09</v>
      </c>
      <c r="F14985" s="6">
        <f t="shared" si="2119"/>
        <v>1</v>
      </c>
      <c r="G14985" s="6">
        <f t="shared" si="2120"/>
        <v>9</v>
      </c>
      <c r="H14985" s="6">
        <f t="shared" si="2121"/>
        <v>11</v>
      </c>
      <c r="I14985" s="6">
        <f t="shared" si="2122"/>
        <v>46</v>
      </c>
      <c r="J14985" s="6" t="str">
        <f t="shared" si="2123"/>
        <v>11-9</v>
      </c>
      <c r="K14985" s="6" t="str">
        <f t="shared" si="2117"/>
        <v>WK</v>
      </c>
      <c r="L14985" s="6" t="str">
        <f t="shared" si="2124"/>
        <v>EVE</v>
      </c>
      <c r="M14985" s="6">
        <f t="shared" si="2125"/>
        <v>0</v>
      </c>
    </row>
    <row r="14986" spans="3:13" x14ac:dyDescent="0.35">
      <c r="C14986" s="42">
        <v>42317.083333333336</v>
      </c>
      <c r="D14986" s="32">
        <v>1740.9886474609375</v>
      </c>
      <c r="E14986" s="34" t="str">
        <f t="shared" si="2118"/>
        <v>11-09</v>
      </c>
      <c r="F14986" s="6">
        <f t="shared" si="2119"/>
        <v>2</v>
      </c>
      <c r="G14986" s="6">
        <f t="shared" si="2120"/>
        <v>9</v>
      </c>
      <c r="H14986" s="6">
        <f t="shared" si="2121"/>
        <v>11</v>
      </c>
      <c r="I14986" s="6">
        <f t="shared" si="2122"/>
        <v>46</v>
      </c>
      <c r="J14986" s="6" t="str">
        <f t="shared" si="2123"/>
        <v>11-9</v>
      </c>
      <c r="K14986" s="6" t="str">
        <f t="shared" si="2117"/>
        <v>WK</v>
      </c>
      <c r="L14986" s="6" t="str">
        <f t="shared" si="2124"/>
        <v>EVE</v>
      </c>
      <c r="M14986" s="6">
        <f t="shared" si="2125"/>
        <v>0</v>
      </c>
    </row>
    <row r="14987" spans="3:13" x14ac:dyDescent="0.35">
      <c r="C14987" s="42">
        <v>42317.104166666664</v>
      </c>
      <c r="D14987" s="32">
        <v>1724.7515869140625</v>
      </c>
      <c r="E14987" s="34" t="str">
        <f t="shared" si="2118"/>
        <v>11-09</v>
      </c>
      <c r="F14987" s="6">
        <f t="shared" si="2119"/>
        <v>2</v>
      </c>
      <c r="G14987" s="6">
        <f t="shared" si="2120"/>
        <v>9</v>
      </c>
      <c r="H14987" s="6">
        <f t="shared" si="2121"/>
        <v>11</v>
      </c>
      <c r="I14987" s="6">
        <f t="shared" si="2122"/>
        <v>46</v>
      </c>
      <c r="J14987" s="6" t="str">
        <f t="shared" si="2123"/>
        <v>11-9</v>
      </c>
      <c r="K14987" s="6" t="str">
        <f t="shared" si="2117"/>
        <v>WK</v>
      </c>
      <c r="L14987" s="6" t="str">
        <f t="shared" si="2124"/>
        <v>EVE</v>
      </c>
      <c r="M14987" s="6">
        <f t="shared" si="2125"/>
        <v>0</v>
      </c>
    </row>
    <row r="14988" spans="3:13" x14ac:dyDescent="0.35">
      <c r="C14988" s="42">
        <v>42317.125</v>
      </c>
      <c r="D14988" s="32">
        <v>1719.7679443359375</v>
      </c>
      <c r="E14988" s="34" t="str">
        <f t="shared" si="2118"/>
        <v>11-09</v>
      </c>
      <c r="F14988" s="6">
        <f t="shared" si="2119"/>
        <v>3</v>
      </c>
      <c r="G14988" s="6">
        <f t="shared" si="2120"/>
        <v>9</v>
      </c>
      <c r="H14988" s="6">
        <f t="shared" si="2121"/>
        <v>11</v>
      </c>
      <c r="I14988" s="6">
        <f t="shared" si="2122"/>
        <v>46</v>
      </c>
      <c r="J14988" s="6" t="str">
        <f t="shared" si="2123"/>
        <v>11-9</v>
      </c>
      <c r="K14988" s="6" t="str">
        <f t="shared" si="2117"/>
        <v>WK</v>
      </c>
      <c r="L14988" s="6" t="str">
        <f t="shared" si="2124"/>
        <v>EVE</v>
      </c>
      <c r="M14988" s="6">
        <f t="shared" si="2125"/>
        <v>0</v>
      </c>
    </row>
    <row r="14989" spans="3:13" x14ac:dyDescent="0.35">
      <c r="C14989" s="42">
        <v>42317.145833333336</v>
      </c>
      <c r="D14989" s="32">
        <v>1717.9000244140625</v>
      </c>
      <c r="E14989" s="34" t="str">
        <f t="shared" si="2118"/>
        <v>11-09</v>
      </c>
      <c r="F14989" s="6">
        <f t="shared" si="2119"/>
        <v>3</v>
      </c>
      <c r="G14989" s="6">
        <f t="shared" si="2120"/>
        <v>9</v>
      </c>
      <c r="H14989" s="6">
        <f t="shared" si="2121"/>
        <v>11</v>
      </c>
      <c r="I14989" s="6">
        <f t="shared" si="2122"/>
        <v>46</v>
      </c>
      <c r="J14989" s="6" t="str">
        <f t="shared" si="2123"/>
        <v>11-9</v>
      </c>
      <c r="K14989" s="6" t="str">
        <f t="shared" si="2117"/>
        <v>WK</v>
      </c>
      <c r="L14989" s="6" t="str">
        <f t="shared" si="2124"/>
        <v>EVE</v>
      </c>
      <c r="M14989" s="6">
        <f t="shared" si="2125"/>
        <v>0</v>
      </c>
    </row>
    <row r="14990" spans="3:13" x14ac:dyDescent="0.35">
      <c r="C14990" s="42">
        <v>42317.166666666664</v>
      </c>
      <c r="D14990" s="32">
        <v>1736.3848876953125</v>
      </c>
      <c r="E14990" s="34" t="str">
        <f t="shared" si="2118"/>
        <v>11-09</v>
      </c>
      <c r="F14990" s="6">
        <f t="shared" si="2119"/>
        <v>4</v>
      </c>
      <c r="G14990" s="6">
        <f t="shared" si="2120"/>
        <v>9</v>
      </c>
      <c r="H14990" s="6">
        <f t="shared" si="2121"/>
        <v>11</v>
      </c>
      <c r="I14990" s="6">
        <f t="shared" si="2122"/>
        <v>46</v>
      </c>
      <c r="J14990" s="6" t="str">
        <f t="shared" si="2123"/>
        <v>11-9</v>
      </c>
      <c r="K14990" s="6" t="str">
        <f t="shared" si="2117"/>
        <v>WK</v>
      </c>
      <c r="L14990" s="6" t="str">
        <f t="shared" si="2124"/>
        <v>EVE</v>
      </c>
      <c r="M14990" s="6">
        <f t="shared" si="2125"/>
        <v>0</v>
      </c>
    </row>
    <row r="14991" spans="3:13" x14ac:dyDescent="0.35">
      <c r="C14991" s="42">
        <v>42317.1875</v>
      </c>
      <c r="D14991" s="32">
        <v>1781.1884765625</v>
      </c>
      <c r="E14991" s="34" t="str">
        <f t="shared" si="2118"/>
        <v>11-09</v>
      </c>
      <c r="F14991" s="6">
        <f t="shared" si="2119"/>
        <v>4</v>
      </c>
      <c r="G14991" s="6">
        <f t="shared" si="2120"/>
        <v>9</v>
      </c>
      <c r="H14991" s="6">
        <f t="shared" si="2121"/>
        <v>11</v>
      </c>
      <c r="I14991" s="6">
        <f t="shared" si="2122"/>
        <v>46</v>
      </c>
      <c r="J14991" s="6" t="str">
        <f t="shared" si="2123"/>
        <v>11-9</v>
      </c>
      <c r="K14991" s="6" t="str">
        <f t="shared" si="2117"/>
        <v>WK</v>
      </c>
      <c r="L14991" s="6" t="str">
        <f t="shared" si="2124"/>
        <v>EVE</v>
      </c>
      <c r="M14991" s="6">
        <f t="shared" si="2125"/>
        <v>0</v>
      </c>
    </row>
    <row r="14992" spans="3:13" x14ac:dyDescent="0.35">
      <c r="C14992" s="42">
        <v>42317.208333333336</v>
      </c>
      <c r="D14992" s="32">
        <v>1842.34228515625</v>
      </c>
      <c r="E14992" s="34" t="str">
        <f t="shared" si="2118"/>
        <v>11-09</v>
      </c>
      <c r="F14992" s="6">
        <f t="shared" si="2119"/>
        <v>5</v>
      </c>
      <c r="G14992" s="6">
        <f t="shared" si="2120"/>
        <v>9</v>
      </c>
      <c r="H14992" s="6">
        <f t="shared" si="2121"/>
        <v>11</v>
      </c>
      <c r="I14992" s="6">
        <f t="shared" si="2122"/>
        <v>46</v>
      </c>
      <c r="J14992" s="6" t="str">
        <f t="shared" si="2123"/>
        <v>11-9</v>
      </c>
      <c r="K14992" s="6" t="str">
        <f t="shared" si="2117"/>
        <v>WK</v>
      </c>
      <c r="L14992" s="6" t="str">
        <f t="shared" si="2124"/>
        <v>EVE</v>
      </c>
      <c r="M14992" s="6">
        <f t="shared" si="2125"/>
        <v>0</v>
      </c>
    </row>
    <row r="14993" spans="3:13" x14ac:dyDescent="0.35">
      <c r="C14993" s="42">
        <v>42317.229166666664</v>
      </c>
      <c r="D14993" s="32">
        <v>1950.241943359375</v>
      </c>
      <c r="E14993" s="34" t="str">
        <f t="shared" si="2118"/>
        <v>11-09</v>
      </c>
      <c r="F14993" s="6">
        <f t="shared" si="2119"/>
        <v>5</v>
      </c>
      <c r="G14993" s="6">
        <f t="shared" si="2120"/>
        <v>9</v>
      </c>
      <c r="H14993" s="6">
        <f t="shared" si="2121"/>
        <v>11</v>
      </c>
      <c r="I14993" s="6">
        <f t="shared" si="2122"/>
        <v>46</v>
      </c>
      <c r="J14993" s="6" t="str">
        <f t="shared" si="2123"/>
        <v>11-9</v>
      </c>
      <c r="K14993" s="6" t="str">
        <f t="shared" si="2117"/>
        <v>WK</v>
      </c>
      <c r="L14993" s="6" t="str">
        <f t="shared" si="2124"/>
        <v>EVE</v>
      </c>
      <c r="M14993" s="6">
        <f t="shared" si="2125"/>
        <v>0</v>
      </c>
    </row>
    <row r="14994" spans="3:13" x14ac:dyDescent="0.35">
      <c r="C14994" s="42">
        <v>42317.25</v>
      </c>
      <c r="D14994" s="32">
        <v>2062.9638671875</v>
      </c>
      <c r="E14994" s="34" t="str">
        <f t="shared" si="2118"/>
        <v>11-09</v>
      </c>
      <c r="F14994" s="6">
        <f t="shared" si="2119"/>
        <v>6</v>
      </c>
      <c r="G14994" s="6">
        <f t="shared" si="2120"/>
        <v>9</v>
      </c>
      <c r="H14994" s="6">
        <f t="shared" si="2121"/>
        <v>11</v>
      </c>
      <c r="I14994" s="6">
        <f t="shared" si="2122"/>
        <v>46</v>
      </c>
      <c r="J14994" s="6" t="str">
        <f t="shared" si="2123"/>
        <v>11-9</v>
      </c>
      <c r="K14994" s="6" t="str">
        <f t="shared" si="2117"/>
        <v>WK</v>
      </c>
      <c r="L14994" s="6" t="str">
        <f t="shared" si="2124"/>
        <v>EVE</v>
      </c>
      <c r="M14994" s="6">
        <f t="shared" si="2125"/>
        <v>0</v>
      </c>
    </row>
    <row r="14995" spans="3:13" x14ac:dyDescent="0.35">
      <c r="C14995" s="42">
        <v>42317.270833333336</v>
      </c>
      <c r="D14995" s="32">
        <v>2146.686767578125</v>
      </c>
      <c r="E14995" s="34" t="str">
        <f t="shared" si="2118"/>
        <v>11-09</v>
      </c>
      <c r="F14995" s="6">
        <f t="shared" si="2119"/>
        <v>6</v>
      </c>
      <c r="G14995" s="6">
        <f t="shared" si="2120"/>
        <v>9</v>
      </c>
      <c r="H14995" s="6">
        <f t="shared" si="2121"/>
        <v>11</v>
      </c>
      <c r="I14995" s="6">
        <f t="shared" si="2122"/>
        <v>46</v>
      </c>
      <c r="J14995" s="6" t="str">
        <f t="shared" si="2123"/>
        <v>11-9</v>
      </c>
      <c r="K14995" s="6" t="str">
        <f t="shared" si="2117"/>
        <v>WK</v>
      </c>
      <c r="L14995" s="6" t="str">
        <f t="shared" si="2124"/>
        <v>EVE</v>
      </c>
      <c r="M14995" s="6">
        <f t="shared" si="2125"/>
        <v>0</v>
      </c>
    </row>
    <row r="14996" spans="3:13" x14ac:dyDescent="0.35">
      <c r="C14996" s="42">
        <v>42317.291666666664</v>
      </c>
      <c r="D14996" s="32">
        <v>2236.040771484375</v>
      </c>
      <c r="E14996" s="34" t="str">
        <f t="shared" si="2118"/>
        <v>11-09</v>
      </c>
      <c r="F14996" s="6">
        <f t="shared" si="2119"/>
        <v>7</v>
      </c>
      <c r="G14996" s="6">
        <f t="shared" si="2120"/>
        <v>9</v>
      </c>
      <c r="H14996" s="6">
        <f t="shared" si="2121"/>
        <v>11</v>
      </c>
      <c r="I14996" s="6">
        <f t="shared" si="2122"/>
        <v>46</v>
      </c>
      <c r="J14996" s="6" t="str">
        <f t="shared" si="2123"/>
        <v>11-9</v>
      </c>
      <c r="K14996" s="6" t="str">
        <f t="shared" si="2117"/>
        <v>WK</v>
      </c>
      <c r="L14996" s="6" t="str">
        <f t="shared" si="2124"/>
        <v>DAY</v>
      </c>
      <c r="M14996" s="6">
        <f t="shared" si="2125"/>
        <v>0</v>
      </c>
    </row>
    <row r="14997" spans="3:13" x14ac:dyDescent="0.35">
      <c r="C14997" s="42">
        <v>42317.3125</v>
      </c>
      <c r="D14997" s="32">
        <v>2273.91845703125</v>
      </c>
      <c r="E14997" s="34" t="str">
        <f t="shared" si="2118"/>
        <v>11-09</v>
      </c>
      <c r="F14997" s="6">
        <f t="shared" si="2119"/>
        <v>7</v>
      </c>
      <c r="G14997" s="6">
        <f t="shared" si="2120"/>
        <v>9</v>
      </c>
      <c r="H14997" s="6">
        <f t="shared" si="2121"/>
        <v>11</v>
      </c>
      <c r="I14997" s="6">
        <f t="shared" si="2122"/>
        <v>46</v>
      </c>
      <c r="J14997" s="6" t="str">
        <f t="shared" si="2123"/>
        <v>11-9</v>
      </c>
      <c r="K14997" s="6" t="str">
        <f t="shared" si="2117"/>
        <v>WK</v>
      </c>
      <c r="L14997" s="6" t="str">
        <f t="shared" si="2124"/>
        <v>DAY</v>
      </c>
      <c r="M14997" s="6">
        <f t="shared" si="2125"/>
        <v>0</v>
      </c>
    </row>
    <row r="14998" spans="3:13" x14ac:dyDescent="0.35">
      <c r="C14998" s="42">
        <v>42317.333333333336</v>
      </c>
      <c r="D14998" s="32">
        <v>2306.947509765625</v>
      </c>
      <c r="E14998" s="34" t="str">
        <f t="shared" si="2118"/>
        <v>11-09</v>
      </c>
      <c r="F14998" s="6">
        <f t="shared" si="2119"/>
        <v>8</v>
      </c>
      <c r="G14998" s="6">
        <f t="shared" si="2120"/>
        <v>9</v>
      </c>
      <c r="H14998" s="6">
        <f t="shared" si="2121"/>
        <v>11</v>
      </c>
      <c r="I14998" s="6">
        <f t="shared" si="2122"/>
        <v>46</v>
      </c>
      <c r="J14998" s="6" t="str">
        <f t="shared" si="2123"/>
        <v>11-9</v>
      </c>
      <c r="K14998" s="6" t="str">
        <f t="shared" si="2117"/>
        <v>WK</v>
      </c>
      <c r="L14998" s="6" t="str">
        <f t="shared" si="2124"/>
        <v>DAY</v>
      </c>
      <c r="M14998" s="6">
        <f t="shared" si="2125"/>
        <v>0</v>
      </c>
    </row>
    <row r="14999" spans="3:13" x14ac:dyDescent="0.35">
      <c r="C14999" s="42">
        <v>42317.354166666664</v>
      </c>
      <c r="D14999" s="32">
        <v>2318.133056640625</v>
      </c>
      <c r="E14999" s="34" t="str">
        <f t="shared" si="2118"/>
        <v>11-09</v>
      </c>
      <c r="F14999" s="6">
        <f t="shared" si="2119"/>
        <v>8</v>
      </c>
      <c r="G14999" s="6">
        <f t="shared" si="2120"/>
        <v>9</v>
      </c>
      <c r="H14999" s="6">
        <f t="shared" si="2121"/>
        <v>11</v>
      </c>
      <c r="I14999" s="6">
        <f t="shared" si="2122"/>
        <v>46</v>
      </c>
      <c r="J14999" s="6" t="str">
        <f t="shared" si="2123"/>
        <v>11-9</v>
      </c>
      <c r="K14999" s="6" t="str">
        <f t="shared" si="2117"/>
        <v>WK</v>
      </c>
      <c r="L14999" s="6" t="str">
        <f t="shared" si="2124"/>
        <v>DAY</v>
      </c>
      <c r="M14999" s="6">
        <f t="shared" si="2125"/>
        <v>0</v>
      </c>
    </row>
    <row r="15000" spans="3:13" x14ac:dyDescent="0.35">
      <c r="C15000" s="42">
        <v>42317.375</v>
      </c>
      <c r="D15000" s="32">
        <v>2324.328125</v>
      </c>
      <c r="E15000" s="34" t="str">
        <f t="shared" si="2118"/>
        <v>11-09</v>
      </c>
      <c r="F15000" s="6">
        <f t="shared" si="2119"/>
        <v>9</v>
      </c>
      <c r="G15000" s="6">
        <f t="shared" si="2120"/>
        <v>9</v>
      </c>
      <c r="H15000" s="6">
        <f t="shared" si="2121"/>
        <v>11</v>
      </c>
      <c r="I15000" s="6">
        <f t="shared" si="2122"/>
        <v>46</v>
      </c>
      <c r="J15000" s="6" t="str">
        <f t="shared" si="2123"/>
        <v>11-9</v>
      </c>
      <c r="K15000" s="6" t="str">
        <f t="shared" si="2117"/>
        <v>WK</v>
      </c>
      <c r="L15000" s="6" t="str">
        <f t="shared" si="2124"/>
        <v>DAY</v>
      </c>
      <c r="M15000" s="6">
        <f t="shared" si="2125"/>
        <v>0</v>
      </c>
    </row>
    <row r="15001" spans="3:13" x14ac:dyDescent="0.35">
      <c r="C15001" s="42">
        <v>42317.395833333336</v>
      </c>
      <c r="D15001" s="32">
        <v>2353.32421875</v>
      </c>
      <c r="E15001" s="34" t="str">
        <f t="shared" si="2118"/>
        <v>11-09</v>
      </c>
      <c r="F15001" s="6">
        <f t="shared" si="2119"/>
        <v>9</v>
      </c>
      <c r="G15001" s="6">
        <f t="shared" si="2120"/>
        <v>9</v>
      </c>
      <c r="H15001" s="6">
        <f t="shared" si="2121"/>
        <v>11</v>
      </c>
      <c r="I15001" s="6">
        <f t="shared" si="2122"/>
        <v>46</v>
      </c>
      <c r="J15001" s="6" t="str">
        <f t="shared" si="2123"/>
        <v>11-9</v>
      </c>
      <c r="K15001" s="6" t="str">
        <f t="shared" si="2117"/>
        <v>WK</v>
      </c>
      <c r="L15001" s="6" t="str">
        <f t="shared" si="2124"/>
        <v>DAY</v>
      </c>
      <c r="M15001" s="6">
        <f t="shared" si="2125"/>
        <v>0</v>
      </c>
    </row>
    <row r="15002" spans="3:13" x14ac:dyDescent="0.35">
      <c r="C15002" s="42">
        <v>42317.416666666664</v>
      </c>
      <c r="D15002" s="32">
        <v>2386.6650390625</v>
      </c>
      <c r="E15002" s="34" t="str">
        <f t="shared" si="2118"/>
        <v>11-09</v>
      </c>
      <c r="F15002" s="6">
        <f t="shared" si="2119"/>
        <v>10</v>
      </c>
      <c r="G15002" s="6">
        <f t="shared" si="2120"/>
        <v>9</v>
      </c>
      <c r="H15002" s="6">
        <f t="shared" si="2121"/>
        <v>11</v>
      </c>
      <c r="I15002" s="6">
        <f t="shared" si="2122"/>
        <v>46</v>
      </c>
      <c r="J15002" s="6" t="str">
        <f t="shared" si="2123"/>
        <v>11-9</v>
      </c>
      <c r="K15002" s="6" t="str">
        <f t="shared" si="2117"/>
        <v>WK</v>
      </c>
      <c r="L15002" s="6" t="str">
        <f t="shared" si="2124"/>
        <v>DAY</v>
      </c>
      <c r="M15002" s="6">
        <f t="shared" si="2125"/>
        <v>0</v>
      </c>
    </row>
    <row r="15003" spans="3:13" x14ac:dyDescent="0.35">
      <c r="C15003" s="42">
        <v>42317.4375</v>
      </c>
      <c r="D15003" s="32">
        <v>2399.2041015625</v>
      </c>
      <c r="E15003" s="34" t="str">
        <f t="shared" si="2118"/>
        <v>11-09</v>
      </c>
      <c r="F15003" s="6">
        <f t="shared" si="2119"/>
        <v>10</v>
      </c>
      <c r="G15003" s="6">
        <f t="shared" si="2120"/>
        <v>9</v>
      </c>
      <c r="H15003" s="6">
        <f t="shared" si="2121"/>
        <v>11</v>
      </c>
      <c r="I15003" s="6">
        <f t="shared" si="2122"/>
        <v>46</v>
      </c>
      <c r="J15003" s="6" t="str">
        <f t="shared" si="2123"/>
        <v>11-9</v>
      </c>
      <c r="K15003" s="6" t="str">
        <f t="shared" si="2117"/>
        <v>WK</v>
      </c>
      <c r="L15003" s="6" t="str">
        <f t="shared" si="2124"/>
        <v>DAY</v>
      </c>
      <c r="M15003" s="6">
        <f t="shared" si="2125"/>
        <v>0</v>
      </c>
    </row>
    <row r="15004" spans="3:13" x14ac:dyDescent="0.35">
      <c r="C15004" s="42">
        <v>42317.458333333336</v>
      </c>
      <c r="D15004" s="32">
        <v>2419.017578125</v>
      </c>
      <c r="E15004" s="34" t="str">
        <f t="shared" si="2118"/>
        <v>11-09</v>
      </c>
      <c r="F15004" s="6">
        <f t="shared" si="2119"/>
        <v>11</v>
      </c>
      <c r="G15004" s="6">
        <f t="shared" si="2120"/>
        <v>9</v>
      </c>
      <c r="H15004" s="6">
        <f t="shared" si="2121"/>
        <v>11</v>
      </c>
      <c r="I15004" s="6">
        <f t="shared" si="2122"/>
        <v>46</v>
      </c>
      <c r="J15004" s="6" t="str">
        <f t="shared" si="2123"/>
        <v>11-9</v>
      </c>
      <c r="K15004" s="6" t="str">
        <f t="shared" si="2117"/>
        <v>WK</v>
      </c>
      <c r="L15004" s="6" t="str">
        <f t="shared" si="2124"/>
        <v>DAY</v>
      </c>
      <c r="M15004" s="6">
        <f t="shared" si="2125"/>
        <v>0</v>
      </c>
    </row>
    <row r="15005" spans="3:13" x14ac:dyDescent="0.35">
      <c r="C15005" s="42">
        <v>42317.479166666664</v>
      </c>
      <c r="D15005" s="32">
        <v>2438.618408203125</v>
      </c>
      <c r="E15005" s="34" t="str">
        <f t="shared" si="2118"/>
        <v>11-09</v>
      </c>
      <c r="F15005" s="6">
        <f t="shared" si="2119"/>
        <v>11</v>
      </c>
      <c r="G15005" s="6">
        <f t="shared" si="2120"/>
        <v>9</v>
      </c>
      <c r="H15005" s="6">
        <f t="shared" si="2121"/>
        <v>11</v>
      </c>
      <c r="I15005" s="6">
        <f t="shared" si="2122"/>
        <v>46</v>
      </c>
      <c r="J15005" s="6" t="str">
        <f t="shared" si="2123"/>
        <v>11-9</v>
      </c>
      <c r="K15005" s="6" t="str">
        <f t="shared" si="2117"/>
        <v>WK</v>
      </c>
      <c r="L15005" s="6" t="str">
        <f t="shared" si="2124"/>
        <v>DAY</v>
      </c>
      <c r="M15005" s="6">
        <f t="shared" si="2125"/>
        <v>0</v>
      </c>
    </row>
    <row r="15006" spans="3:13" x14ac:dyDescent="0.35">
      <c r="C15006" s="42">
        <v>42317.5</v>
      </c>
      <c r="D15006" s="32">
        <v>2515.509521484375</v>
      </c>
      <c r="E15006" s="34" t="str">
        <f t="shared" si="2118"/>
        <v>11-09</v>
      </c>
      <c r="F15006" s="6">
        <f t="shared" si="2119"/>
        <v>12</v>
      </c>
      <c r="G15006" s="6">
        <f t="shared" si="2120"/>
        <v>9</v>
      </c>
      <c r="H15006" s="6">
        <f t="shared" si="2121"/>
        <v>11</v>
      </c>
      <c r="I15006" s="6">
        <f t="shared" si="2122"/>
        <v>46</v>
      </c>
      <c r="J15006" s="6" t="str">
        <f t="shared" si="2123"/>
        <v>11-9</v>
      </c>
      <c r="K15006" s="6" t="str">
        <f t="shared" si="2117"/>
        <v>WK</v>
      </c>
      <c r="L15006" s="6" t="str">
        <f t="shared" si="2124"/>
        <v>DAY</v>
      </c>
      <c r="M15006" s="6">
        <f t="shared" si="2125"/>
        <v>0</v>
      </c>
    </row>
    <row r="15007" spans="3:13" x14ac:dyDescent="0.35">
      <c r="C15007" s="42">
        <v>42317.520833333336</v>
      </c>
      <c r="D15007" s="32">
        <v>2550.466064453125</v>
      </c>
      <c r="E15007" s="34" t="str">
        <f t="shared" si="2118"/>
        <v>11-09</v>
      </c>
      <c r="F15007" s="6">
        <f t="shared" si="2119"/>
        <v>12</v>
      </c>
      <c r="G15007" s="6">
        <f t="shared" si="2120"/>
        <v>9</v>
      </c>
      <c r="H15007" s="6">
        <f t="shared" si="2121"/>
        <v>11</v>
      </c>
      <c r="I15007" s="6">
        <f t="shared" si="2122"/>
        <v>46</v>
      </c>
      <c r="J15007" s="6" t="str">
        <f t="shared" si="2123"/>
        <v>11-9</v>
      </c>
      <c r="K15007" s="6" t="str">
        <f t="shared" si="2117"/>
        <v>WK</v>
      </c>
      <c r="L15007" s="6" t="str">
        <f t="shared" si="2124"/>
        <v>DAY</v>
      </c>
      <c r="M15007" s="6">
        <f t="shared" si="2125"/>
        <v>0</v>
      </c>
    </row>
    <row r="15008" spans="3:13" x14ac:dyDescent="0.35">
      <c r="C15008" s="42">
        <v>42317.541666666664</v>
      </c>
      <c r="D15008" s="32">
        <v>2575.1611328125</v>
      </c>
      <c r="E15008" s="34" t="str">
        <f t="shared" si="2118"/>
        <v>11-09</v>
      </c>
      <c r="F15008" s="6">
        <f t="shared" si="2119"/>
        <v>13</v>
      </c>
      <c r="G15008" s="6">
        <f t="shared" si="2120"/>
        <v>9</v>
      </c>
      <c r="H15008" s="6">
        <f t="shared" si="2121"/>
        <v>11</v>
      </c>
      <c r="I15008" s="6">
        <f t="shared" si="2122"/>
        <v>46</v>
      </c>
      <c r="J15008" s="6" t="str">
        <f t="shared" si="2123"/>
        <v>11-9</v>
      </c>
      <c r="K15008" s="6" t="str">
        <f t="shared" si="2117"/>
        <v>WK</v>
      </c>
      <c r="L15008" s="6" t="str">
        <f t="shared" si="2124"/>
        <v>DAY</v>
      </c>
      <c r="M15008" s="6">
        <f t="shared" si="2125"/>
        <v>0</v>
      </c>
    </row>
    <row r="15009" spans="3:13" x14ac:dyDescent="0.35">
      <c r="C15009" s="42">
        <v>42317.5625</v>
      </c>
      <c r="D15009" s="32">
        <v>2587.52783203125</v>
      </c>
      <c r="E15009" s="34" t="str">
        <f t="shared" si="2118"/>
        <v>11-09</v>
      </c>
      <c r="F15009" s="6">
        <f t="shared" si="2119"/>
        <v>13</v>
      </c>
      <c r="G15009" s="6">
        <f t="shared" si="2120"/>
        <v>9</v>
      </c>
      <c r="H15009" s="6">
        <f t="shared" si="2121"/>
        <v>11</v>
      </c>
      <c r="I15009" s="6">
        <f t="shared" si="2122"/>
        <v>46</v>
      </c>
      <c r="J15009" s="6" t="str">
        <f t="shared" si="2123"/>
        <v>11-9</v>
      </c>
      <c r="K15009" s="6" t="str">
        <f t="shared" si="2117"/>
        <v>WK</v>
      </c>
      <c r="L15009" s="6" t="str">
        <f t="shared" si="2124"/>
        <v>DAY</v>
      </c>
      <c r="M15009" s="6">
        <f t="shared" si="2125"/>
        <v>0</v>
      </c>
    </row>
    <row r="15010" spans="3:13" x14ac:dyDescent="0.35">
      <c r="C15010" s="42">
        <v>42317.583333333336</v>
      </c>
      <c r="D15010" s="32">
        <v>2567.73095703125</v>
      </c>
      <c r="E15010" s="34" t="str">
        <f t="shared" si="2118"/>
        <v>11-09</v>
      </c>
      <c r="F15010" s="6">
        <f t="shared" si="2119"/>
        <v>14</v>
      </c>
      <c r="G15010" s="6">
        <f t="shared" si="2120"/>
        <v>9</v>
      </c>
      <c r="H15010" s="6">
        <f t="shared" si="2121"/>
        <v>11</v>
      </c>
      <c r="I15010" s="6">
        <f t="shared" si="2122"/>
        <v>46</v>
      </c>
      <c r="J15010" s="6" t="str">
        <f t="shared" si="2123"/>
        <v>11-9</v>
      </c>
      <c r="K15010" s="6" t="str">
        <f t="shared" si="2117"/>
        <v>WK</v>
      </c>
      <c r="L15010" s="6" t="str">
        <f t="shared" si="2124"/>
        <v>DAY</v>
      </c>
      <c r="M15010" s="6">
        <f t="shared" si="2125"/>
        <v>0</v>
      </c>
    </row>
    <row r="15011" spans="3:13" x14ac:dyDescent="0.35">
      <c r="C15011" s="42">
        <v>42317.604166666664</v>
      </c>
      <c r="D15011" s="32">
        <v>2547.173095703125</v>
      </c>
      <c r="E15011" s="34" t="str">
        <f t="shared" si="2118"/>
        <v>11-09</v>
      </c>
      <c r="F15011" s="6">
        <f t="shared" si="2119"/>
        <v>14</v>
      </c>
      <c r="G15011" s="6">
        <f t="shared" si="2120"/>
        <v>9</v>
      </c>
      <c r="H15011" s="6">
        <f t="shared" si="2121"/>
        <v>11</v>
      </c>
      <c r="I15011" s="6">
        <f t="shared" si="2122"/>
        <v>46</v>
      </c>
      <c r="J15011" s="6" t="str">
        <f t="shared" si="2123"/>
        <v>11-9</v>
      </c>
      <c r="K15011" s="6" t="str">
        <f t="shared" si="2117"/>
        <v>WK</v>
      </c>
      <c r="L15011" s="6" t="str">
        <f t="shared" si="2124"/>
        <v>DAY</v>
      </c>
      <c r="M15011" s="6">
        <f t="shared" si="2125"/>
        <v>0</v>
      </c>
    </row>
    <row r="15012" spans="3:13" x14ac:dyDescent="0.35">
      <c r="C15012" s="42">
        <v>42317.625</v>
      </c>
      <c r="D15012" s="32">
        <v>2527.041015625</v>
      </c>
      <c r="E15012" s="34" t="str">
        <f t="shared" si="2118"/>
        <v>11-09</v>
      </c>
      <c r="F15012" s="6">
        <f t="shared" si="2119"/>
        <v>15</v>
      </c>
      <c r="G15012" s="6">
        <f t="shared" si="2120"/>
        <v>9</v>
      </c>
      <c r="H15012" s="6">
        <f t="shared" si="2121"/>
        <v>11</v>
      </c>
      <c r="I15012" s="6">
        <f t="shared" si="2122"/>
        <v>46</v>
      </c>
      <c r="J15012" s="6" t="str">
        <f t="shared" si="2123"/>
        <v>11-9</v>
      </c>
      <c r="K15012" s="6" t="str">
        <f t="shared" si="2117"/>
        <v>WK</v>
      </c>
      <c r="L15012" s="6" t="str">
        <f t="shared" si="2124"/>
        <v>DAY</v>
      </c>
      <c r="M15012" s="6">
        <f t="shared" si="2125"/>
        <v>0</v>
      </c>
    </row>
    <row r="15013" spans="3:13" x14ac:dyDescent="0.35">
      <c r="C15013" s="42">
        <v>42317.645833333336</v>
      </c>
      <c r="D15013" s="32">
        <v>2537.27587890625</v>
      </c>
      <c r="E15013" s="34" t="str">
        <f t="shared" si="2118"/>
        <v>11-09</v>
      </c>
      <c r="F15013" s="6">
        <f t="shared" si="2119"/>
        <v>15</v>
      </c>
      <c r="G15013" s="6">
        <f t="shared" si="2120"/>
        <v>9</v>
      </c>
      <c r="H15013" s="6">
        <f t="shared" si="2121"/>
        <v>11</v>
      </c>
      <c r="I15013" s="6">
        <f t="shared" si="2122"/>
        <v>46</v>
      </c>
      <c r="J15013" s="6" t="str">
        <f t="shared" si="2123"/>
        <v>11-9</v>
      </c>
      <c r="K15013" s="6" t="str">
        <f t="shared" si="2117"/>
        <v>WK</v>
      </c>
      <c r="L15013" s="6" t="str">
        <f t="shared" si="2124"/>
        <v>DAY</v>
      </c>
      <c r="M15013" s="6">
        <f t="shared" si="2125"/>
        <v>0</v>
      </c>
    </row>
    <row r="15014" spans="3:13" x14ac:dyDescent="0.35">
      <c r="C15014" s="42">
        <v>42317.666666666664</v>
      </c>
      <c r="D15014" s="32">
        <v>2553.125</v>
      </c>
      <c r="E15014" s="34" t="str">
        <f t="shared" si="2118"/>
        <v>11-09</v>
      </c>
      <c r="F15014" s="6">
        <f t="shared" si="2119"/>
        <v>16</v>
      </c>
      <c r="G15014" s="6">
        <f t="shared" si="2120"/>
        <v>9</v>
      </c>
      <c r="H15014" s="6">
        <f t="shared" si="2121"/>
        <v>11</v>
      </c>
      <c r="I15014" s="6">
        <f t="shared" si="2122"/>
        <v>46</v>
      </c>
      <c r="J15014" s="6" t="str">
        <f t="shared" si="2123"/>
        <v>11-9</v>
      </c>
      <c r="K15014" s="6" t="str">
        <f t="shared" si="2117"/>
        <v>WK</v>
      </c>
      <c r="L15014" s="6" t="str">
        <f t="shared" si="2124"/>
        <v>DAY</v>
      </c>
      <c r="M15014" s="6">
        <f t="shared" si="2125"/>
        <v>0</v>
      </c>
    </row>
    <row r="15015" spans="3:13" x14ac:dyDescent="0.35">
      <c r="C15015" s="42">
        <v>42317.6875</v>
      </c>
      <c r="D15015" s="32">
        <v>2606.057373046875</v>
      </c>
      <c r="E15015" s="34" t="str">
        <f t="shared" si="2118"/>
        <v>11-09</v>
      </c>
      <c r="F15015" s="6">
        <f t="shared" si="2119"/>
        <v>16</v>
      </c>
      <c r="G15015" s="6">
        <f t="shared" si="2120"/>
        <v>9</v>
      </c>
      <c r="H15015" s="6">
        <f t="shared" si="2121"/>
        <v>11</v>
      </c>
      <c r="I15015" s="6">
        <f t="shared" si="2122"/>
        <v>46</v>
      </c>
      <c r="J15015" s="6" t="str">
        <f t="shared" si="2123"/>
        <v>11-9</v>
      </c>
      <c r="K15015" s="6" t="str">
        <f t="shared" si="2117"/>
        <v>WK</v>
      </c>
      <c r="L15015" s="6" t="str">
        <f t="shared" si="2124"/>
        <v>DAY</v>
      </c>
      <c r="M15015" s="6">
        <f t="shared" si="2125"/>
        <v>0</v>
      </c>
    </row>
    <row r="15016" spans="3:13" x14ac:dyDescent="0.35">
      <c r="C15016" s="42">
        <v>42317.708333333336</v>
      </c>
      <c r="D15016" s="32">
        <v>2756.312744140625</v>
      </c>
      <c r="E15016" s="34" t="str">
        <f t="shared" si="2118"/>
        <v>11-09</v>
      </c>
      <c r="F15016" s="6">
        <f t="shared" si="2119"/>
        <v>17</v>
      </c>
      <c r="G15016" s="6">
        <f t="shared" si="2120"/>
        <v>9</v>
      </c>
      <c r="H15016" s="6">
        <f t="shared" si="2121"/>
        <v>11</v>
      </c>
      <c r="I15016" s="6">
        <f t="shared" si="2122"/>
        <v>46</v>
      </c>
      <c r="J15016" s="6" t="str">
        <f t="shared" si="2123"/>
        <v>11-9</v>
      </c>
      <c r="K15016" s="6" t="str">
        <f t="shared" si="2117"/>
        <v>WK</v>
      </c>
      <c r="L15016" s="6" t="str">
        <f t="shared" si="2124"/>
        <v>EVE</v>
      </c>
      <c r="M15016" s="6">
        <f t="shared" si="2125"/>
        <v>0</v>
      </c>
    </row>
    <row r="15017" spans="3:13" x14ac:dyDescent="0.35">
      <c r="C15017" s="42">
        <v>42317.729166666664</v>
      </c>
      <c r="D15017" s="32">
        <v>2927.023681640625</v>
      </c>
      <c r="E15017" s="34" t="str">
        <f t="shared" si="2118"/>
        <v>11-09</v>
      </c>
      <c r="F15017" s="6">
        <f t="shared" si="2119"/>
        <v>17</v>
      </c>
      <c r="G15017" s="6">
        <f t="shared" si="2120"/>
        <v>9</v>
      </c>
      <c r="H15017" s="6">
        <f t="shared" si="2121"/>
        <v>11</v>
      </c>
      <c r="I15017" s="6">
        <f t="shared" si="2122"/>
        <v>46</v>
      </c>
      <c r="J15017" s="6" t="str">
        <f t="shared" si="2123"/>
        <v>11-9</v>
      </c>
      <c r="K15017" s="6" t="str">
        <f t="shared" si="2117"/>
        <v>WK</v>
      </c>
      <c r="L15017" s="6" t="str">
        <f t="shared" si="2124"/>
        <v>EVE</v>
      </c>
      <c r="M15017" s="6">
        <f t="shared" si="2125"/>
        <v>0</v>
      </c>
    </row>
    <row r="15018" spans="3:13" x14ac:dyDescent="0.35">
      <c r="C15018" s="42">
        <v>42317.75</v>
      </c>
      <c r="D15018" s="32">
        <v>2941.927001953125</v>
      </c>
      <c r="E15018" s="34" t="str">
        <f t="shared" si="2118"/>
        <v>11-09</v>
      </c>
      <c r="F15018" s="6">
        <f t="shared" si="2119"/>
        <v>18</v>
      </c>
      <c r="G15018" s="6">
        <f t="shared" si="2120"/>
        <v>9</v>
      </c>
      <c r="H15018" s="6">
        <f t="shared" si="2121"/>
        <v>11</v>
      </c>
      <c r="I15018" s="6">
        <f t="shared" si="2122"/>
        <v>46</v>
      </c>
      <c r="J15018" s="6" t="str">
        <f t="shared" si="2123"/>
        <v>11-9</v>
      </c>
      <c r="K15018" s="6" t="str">
        <f t="shared" si="2117"/>
        <v>WK</v>
      </c>
      <c r="L15018" s="6" t="str">
        <f t="shared" si="2124"/>
        <v>EVE</v>
      </c>
      <c r="M15018" s="6">
        <f t="shared" si="2125"/>
        <v>0</v>
      </c>
    </row>
    <row r="15019" spans="3:13" x14ac:dyDescent="0.35">
      <c r="C15019" s="42">
        <v>42317.770833333336</v>
      </c>
      <c r="D15019" s="32">
        <v>2901.122802734375</v>
      </c>
      <c r="E15019" s="34" t="str">
        <f t="shared" si="2118"/>
        <v>11-09</v>
      </c>
      <c r="F15019" s="6">
        <f t="shared" si="2119"/>
        <v>18</v>
      </c>
      <c r="G15019" s="6">
        <f t="shared" si="2120"/>
        <v>9</v>
      </c>
      <c r="H15019" s="6">
        <f t="shared" si="2121"/>
        <v>11</v>
      </c>
      <c r="I15019" s="6">
        <f t="shared" si="2122"/>
        <v>46</v>
      </c>
      <c r="J15019" s="6" t="str">
        <f t="shared" si="2123"/>
        <v>11-9</v>
      </c>
      <c r="K15019" s="6" t="str">
        <f t="shared" si="2117"/>
        <v>WK</v>
      </c>
      <c r="L15019" s="6" t="str">
        <f t="shared" si="2124"/>
        <v>EVE</v>
      </c>
      <c r="M15019" s="6">
        <f t="shared" si="2125"/>
        <v>0</v>
      </c>
    </row>
    <row r="15020" spans="3:13" x14ac:dyDescent="0.35">
      <c r="C15020" s="42">
        <v>42317.791666666664</v>
      </c>
      <c r="D15020" s="32">
        <v>2855.0966796875</v>
      </c>
      <c r="E15020" s="34" t="str">
        <f t="shared" si="2118"/>
        <v>11-09</v>
      </c>
      <c r="F15020" s="6">
        <f t="shared" si="2119"/>
        <v>19</v>
      </c>
      <c r="G15020" s="6">
        <f t="shared" si="2120"/>
        <v>9</v>
      </c>
      <c r="H15020" s="6">
        <f t="shared" si="2121"/>
        <v>11</v>
      </c>
      <c r="I15020" s="6">
        <f t="shared" si="2122"/>
        <v>46</v>
      </c>
      <c r="J15020" s="6" t="str">
        <f t="shared" si="2123"/>
        <v>11-9</v>
      </c>
      <c r="K15020" s="6" t="str">
        <f t="shared" si="2117"/>
        <v>WK</v>
      </c>
      <c r="L15020" s="6" t="str">
        <f t="shared" si="2124"/>
        <v>EVE</v>
      </c>
      <c r="M15020" s="6">
        <f t="shared" si="2125"/>
        <v>0</v>
      </c>
    </row>
    <row r="15021" spans="3:13" x14ac:dyDescent="0.35">
      <c r="C15021" s="42">
        <v>42317.8125</v>
      </c>
      <c r="D15021" s="32">
        <v>2806.24169921875</v>
      </c>
      <c r="E15021" s="34" t="str">
        <f t="shared" si="2118"/>
        <v>11-09</v>
      </c>
      <c r="F15021" s="6">
        <f t="shared" si="2119"/>
        <v>19</v>
      </c>
      <c r="G15021" s="6">
        <f t="shared" si="2120"/>
        <v>9</v>
      </c>
      <c r="H15021" s="6">
        <f t="shared" si="2121"/>
        <v>11</v>
      </c>
      <c r="I15021" s="6">
        <f t="shared" si="2122"/>
        <v>46</v>
      </c>
      <c r="J15021" s="6" t="str">
        <f t="shared" si="2123"/>
        <v>11-9</v>
      </c>
      <c r="K15021" s="6" t="str">
        <f t="shared" si="2117"/>
        <v>WK</v>
      </c>
      <c r="L15021" s="6" t="str">
        <f t="shared" si="2124"/>
        <v>EVE</v>
      </c>
      <c r="M15021" s="6">
        <f t="shared" si="2125"/>
        <v>0</v>
      </c>
    </row>
    <row r="15022" spans="3:13" x14ac:dyDescent="0.35">
      <c r="C15022" s="42">
        <v>42317.833333333336</v>
      </c>
      <c r="D15022" s="32">
        <v>2742.08544921875</v>
      </c>
      <c r="E15022" s="34" t="str">
        <f t="shared" si="2118"/>
        <v>11-09</v>
      </c>
      <c r="F15022" s="6">
        <f t="shared" si="2119"/>
        <v>20</v>
      </c>
      <c r="G15022" s="6">
        <f t="shared" si="2120"/>
        <v>9</v>
      </c>
      <c r="H15022" s="6">
        <f t="shared" si="2121"/>
        <v>11</v>
      </c>
      <c r="I15022" s="6">
        <f t="shared" si="2122"/>
        <v>46</v>
      </c>
      <c r="J15022" s="6" t="str">
        <f t="shared" si="2123"/>
        <v>11-9</v>
      </c>
      <c r="K15022" s="6" t="str">
        <f t="shared" si="2117"/>
        <v>WK</v>
      </c>
      <c r="L15022" s="6" t="str">
        <f t="shared" si="2124"/>
        <v>EVE</v>
      </c>
      <c r="M15022" s="6">
        <f t="shared" si="2125"/>
        <v>0</v>
      </c>
    </row>
    <row r="15023" spans="3:13" x14ac:dyDescent="0.35">
      <c r="C15023" s="42">
        <v>42317.854166666664</v>
      </c>
      <c r="D15023" s="32">
        <v>2673.404296875</v>
      </c>
      <c r="E15023" s="34" t="str">
        <f t="shared" si="2118"/>
        <v>11-09</v>
      </c>
      <c r="F15023" s="6">
        <f t="shared" si="2119"/>
        <v>20</v>
      </c>
      <c r="G15023" s="6">
        <f t="shared" si="2120"/>
        <v>9</v>
      </c>
      <c r="H15023" s="6">
        <f t="shared" si="2121"/>
        <v>11</v>
      </c>
      <c r="I15023" s="6">
        <f t="shared" si="2122"/>
        <v>46</v>
      </c>
      <c r="J15023" s="6" t="str">
        <f t="shared" si="2123"/>
        <v>11-9</v>
      </c>
      <c r="K15023" s="6" t="str">
        <f t="shared" si="2117"/>
        <v>WK</v>
      </c>
      <c r="L15023" s="6" t="str">
        <f t="shared" si="2124"/>
        <v>EVE</v>
      </c>
      <c r="M15023" s="6">
        <f t="shared" si="2125"/>
        <v>0</v>
      </c>
    </row>
    <row r="15024" spans="3:13" x14ac:dyDescent="0.35">
      <c r="C15024" s="42">
        <v>42317.875</v>
      </c>
      <c r="D15024" s="32">
        <v>2595.67578125</v>
      </c>
      <c r="E15024" s="34" t="str">
        <f t="shared" si="2118"/>
        <v>11-09</v>
      </c>
      <c r="F15024" s="6">
        <f t="shared" si="2119"/>
        <v>21</v>
      </c>
      <c r="G15024" s="6">
        <f t="shared" si="2120"/>
        <v>9</v>
      </c>
      <c r="H15024" s="6">
        <f t="shared" si="2121"/>
        <v>11</v>
      </c>
      <c r="I15024" s="6">
        <f t="shared" si="2122"/>
        <v>46</v>
      </c>
      <c r="J15024" s="6" t="str">
        <f t="shared" si="2123"/>
        <v>11-9</v>
      </c>
      <c r="K15024" s="6" t="str">
        <f t="shared" si="2117"/>
        <v>WK</v>
      </c>
      <c r="L15024" s="6" t="str">
        <f t="shared" si="2124"/>
        <v>EVE</v>
      </c>
      <c r="M15024" s="6">
        <f t="shared" si="2125"/>
        <v>0</v>
      </c>
    </row>
    <row r="15025" spans="3:13" x14ac:dyDescent="0.35">
      <c r="C15025" s="42">
        <v>42317.895833333336</v>
      </c>
      <c r="D15025" s="32">
        <v>2479.385009765625</v>
      </c>
      <c r="E15025" s="34" t="str">
        <f t="shared" si="2118"/>
        <v>11-09</v>
      </c>
      <c r="F15025" s="6">
        <f t="shared" si="2119"/>
        <v>21</v>
      </c>
      <c r="G15025" s="6">
        <f t="shared" si="2120"/>
        <v>9</v>
      </c>
      <c r="H15025" s="6">
        <f t="shared" si="2121"/>
        <v>11</v>
      </c>
      <c r="I15025" s="6">
        <f t="shared" si="2122"/>
        <v>46</v>
      </c>
      <c r="J15025" s="6" t="str">
        <f t="shared" si="2123"/>
        <v>11-9</v>
      </c>
      <c r="K15025" s="6" t="str">
        <f t="shared" si="2117"/>
        <v>WK</v>
      </c>
      <c r="L15025" s="6" t="str">
        <f t="shared" si="2124"/>
        <v>EVE</v>
      </c>
      <c r="M15025" s="6">
        <f t="shared" si="2125"/>
        <v>0</v>
      </c>
    </row>
    <row r="15026" spans="3:13" x14ac:dyDescent="0.35">
      <c r="C15026" s="42">
        <v>42317.916666666664</v>
      </c>
      <c r="D15026" s="32">
        <v>2361.643798828125</v>
      </c>
      <c r="E15026" s="34" t="str">
        <f t="shared" si="2118"/>
        <v>11-09</v>
      </c>
      <c r="F15026" s="6">
        <f t="shared" si="2119"/>
        <v>22</v>
      </c>
      <c r="G15026" s="6">
        <f t="shared" si="2120"/>
        <v>9</v>
      </c>
      <c r="H15026" s="6">
        <f t="shared" si="2121"/>
        <v>11</v>
      </c>
      <c r="I15026" s="6">
        <f t="shared" si="2122"/>
        <v>46</v>
      </c>
      <c r="J15026" s="6" t="str">
        <f t="shared" si="2123"/>
        <v>11-9</v>
      </c>
      <c r="K15026" s="6" t="str">
        <f t="shared" si="2117"/>
        <v>WK</v>
      </c>
      <c r="L15026" s="6" t="str">
        <f t="shared" si="2124"/>
        <v>EVE</v>
      </c>
      <c r="M15026" s="6">
        <f t="shared" si="2125"/>
        <v>0</v>
      </c>
    </row>
    <row r="15027" spans="3:13" x14ac:dyDescent="0.35">
      <c r="C15027" s="42">
        <v>42317.9375</v>
      </c>
      <c r="D15027" s="32">
        <v>2239.03125</v>
      </c>
      <c r="E15027" s="34" t="str">
        <f t="shared" si="2118"/>
        <v>11-09</v>
      </c>
      <c r="F15027" s="6">
        <f t="shared" si="2119"/>
        <v>22</v>
      </c>
      <c r="G15027" s="6">
        <f t="shared" si="2120"/>
        <v>9</v>
      </c>
      <c r="H15027" s="6">
        <f t="shared" si="2121"/>
        <v>11</v>
      </c>
      <c r="I15027" s="6">
        <f t="shared" si="2122"/>
        <v>46</v>
      </c>
      <c r="J15027" s="6" t="str">
        <f t="shared" si="2123"/>
        <v>11-9</v>
      </c>
      <c r="K15027" s="6" t="str">
        <f t="shared" si="2117"/>
        <v>WK</v>
      </c>
      <c r="L15027" s="6" t="str">
        <f t="shared" si="2124"/>
        <v>EVE</v>
      </c>
      <c r="M15027" s="6">
        <f t="shared" si="2125"/>
        <v>0</v>
      </c>
    </row>
    <row r="15028" spans="3:13" x14ac:dyDescent="0.35">
      <c r="C15028" s="42">
        <v>42317.958333333336</v>
      </c>
      <c r="D15028" s="32">
        <v>2124.516357421875</v>
      </c>
      <c r="E15028" s="34" t="str">
        <f t="shared" si="2118"/>
        <v>11-09</v>
      </c>
      <c r="F15028" s="6">
        <f t="shared" si="2119"/>
        <v>23</v>
      </c>
      <c r="G15028" s="6">
        <f t="shared" si="2120"/>
        <v>9</v>
      </c>
      <c r="H15028" s="6">
        <f t="shared" si="2121"/>
        <v>11</v>
      </c>
      <c r="I15028" s="6">
        <f t="shared" si="2122"/>
        <v>46</v>
      </c>
      <c r="J15028" s="6" t="str">
        <f t="shared" si="2123"/>
        <v>11-9</v>
      </c>
      <c r="K15028" s="6" t="str">
        <f t="shared" si="2117"/>
        <v>WK</v>
      </c>
      <c r="L15028" s="6" t="str">
        <f t="shared" si="2124"/>
        <v>EVE</v>
      </c>
      <c r="M15028" s="6">
        <f t="shared" si="2125"/>
        <v>0</v>
      </c>
    </row>
    <row r="15029" spans="3:13" x14ac:dyDescent="0.35">
      <c r="C15029" s="42">
        <v>42317.979166666664</v>
      </c>
      <c r="D15029" s="32">
        <v>2014.9251708984375</v>
      </c>
      <c r="E15029" s="34" t="str">
        <f t="shared" si="2118"/>
        <v>11-09</v>
      </c>
      <c r="F15029" s="6">
        <f t="shared" si="2119"/>
        <v>23</v>
      </c>
      <c r="G15029" s="6">
        <f t="shared" si="2120"/>
        <v>9</v>
      </c>
      <c r="H15029" s="6">
        <f t="shared" si="2121"/>
        <v>11</v>
      </c>
      <c r="I15029" s="6">
        <f t="shared" si="2122"/>
        <v>46</v>
      </c>
      <c r="J15029" s="6" t="str">
        <f t="shared" si="2123"/>
        <v>11-9</v>
      </c>
      <c r="K15029" s="6" t="str">
        <f t="shared" si="2117"/>
        <v>WK</v>
      </c>
      <c r="L15029" s="6" t="str">
        <f t="shared" si="2124"/>
        <v>EVE</v>
      </c>
      <c r="M15029" s="6">
        <f t="shared" si="2125"/>
        <v>0</v>
      </c>
    </row>
    <row r="15030" spans="3:13" x14ac:dyDescent="0.35">
      <c r="C15030" s="42">
        <v>42318</v>
      </c>
      <c r="D15030" s="32">
        <v>1935.3294677734375</v>
      </c>
      <c r="E15030" s="34" t="str">
        <f t="shared" si="2118"/>
        <v>11-10</v>
      </c>
      <c r="F15030" s="6">
        <f t="shared" si="2119"/>
        <v>0</v>
      </c>
      <c r="G15030" s="6">
        <f t="shared" si="2120"/>
        <v>10</v>
      </c>
      <c r="H15030" s="6">
        <f t="shared" si="2121"/>
        <v>11</v>
      </c>
      <c r="I15030" s="6">
        <f t="shared" si="2122"/>
        <v>46</v>
      </c>
      <c r="J15030" s="6" t="str">
        <f t="shared" si="2123"/>
        <v>11-10</v>
      </c>
      <c r="K15030" s="6" t="str">
        <f t="shared" si="2117"/>
        <v>WK</v>
      </c>
      <c r="L15030" s="6" t="str">
        <f t="shared" si="2124"/>
        <v>EVE</v>
      </c>
      <c r="M15030" s="6">
        <f t="shared" si="2125"/>
        <v>0</v>
      </c>
    </row>
    <row r="15031" spans="3:13" x14ac:dyDescent="0.35">
      <c r="C15031" s="42">
        <v>42318.020833333336</v>
      </c>
      <c r="D15031" s="32">
        <v>1883.4879150390625</v>
      </c>
      <c r="E15031" s="34" t="str">
        <f t="shared" si="2118"/>
        <v>11-10</v>
      </c>
      <c r="F15031" s="6">
        <f t="shared" si="2119"/>
        <v>0</v>
      </c>
      <c r="G15031" s="6">
        <f t="shared" si="2120"/>
        <v>10</v>
      </c>
      <c r="H15031" s="6">
        <f t="shared" si="2121"/>
        <v>11</v>
      </c>
      <c r="I15031" s="6">
        <f t="shared" si="2122"/>
        <v>46</v>
      </c>
      <c r="J15031" s="6" t="str">
        <f t="shared" si="2123"/>
        <v>11-10</v>
      </c>
      <c r="K15031" s="6" t="str">
        <f t="shared" si="2117"/>
        <v>WK</v>
      </c>
      <c r="L15031" s="6" t="str">
        <f t="shared" si="2124"/>
        <v>EVE</v>
      </c>
      <c r="M15031" s="6">
        <f t="shared" si="2125"/>
        <v>0</v>
      </c>
    </row>
    <row r="15032" spans="3:13" x14ac:dyDescent="0.35">
      <c r="C15032" s="42">
        <v>42318.041666666664</v>
      </c>
      <c r="D15032" s="32">
        <v>1838.4051513671875</v>
      </c>
      <c r="E15032" s="34" t="str">
        <f t="shared" si="2118"/>
        <v>11-10</v>
      </c>
      <c r="F15032" s="6">
        <f t="shared" si="2119"/>
        <v>1</v>
      </c>
      <c r="G15032" s="6">
        <f t="shared" si="2120"/>
        <v>10</v>
      </c>
      <c r="H15032" s="6">
        <f t="shared" si="2121"/>
        <v>11</v>
      </c>
      <c r="I15032" s="6">
        <f t="shared" si="2122"/>
        <v>46</v>
      </c>
      <c r="J15032" s="6" t="str">
        <f t="shared" si="2123"/>
        <v>11-10</v>
      </c>
      <c r="K15032" s="6" t="str">
        <f t="shared" si="2117"/>
        <v>WK</v>
      </c>
      <c r="L15032" s="6" t="str">
        <f t="shared" si="2124"/>
        <v>EVE</v>
      </c>
      <c r="M15032" s="6">
        <f t="shared" si="2125"/>
        <v>0</v>
      </c>
    </row>
    <row r="15033" spans="3:13" x14ac:dyDescent="0.35">
      <c r="C15033" s="42">
        <v>42318.0625</v>
      </c>
      <c r="D15033" s="32">
        <v>1806.808837890625</v>
      </c>
      <c r="E15033" s="34" t="str">
        <f t="shared" si="2118"/>
        <v>11-10</v>
      </c>
      <c r="F15033" s="6">
        <f t="shared" si="2119"/>
        <v>1</v>
      </c>
      <c r="G15033" s="6">
        <f t="shared" si="2120"/>
        <v>10</v>
      </c>
      <c r="H15033" s="6">
        <f t="shared" si="2121"/>
        <v>11</v>
      </c>
      <c r="I15033" s="6">
        <f t="shared" si="2122"/>
        <v>46</v>
      </c>
      <c r="J15033" s="6" t="str">
        <f t="shared" si="2123"/>
        <v>11-10</v>
      </c>
      <c r="K15033" s="6" t="str">
        <f t="shared" si="2117"/>
        <v>WK</v>
      </c>
      <c r="L15033" s="6" t="str">
        <f t="shared" si="2124"/>
        <v>EVE</v>
      </c>
      <c r="M15033" s="6">
        <f t="shared" si="2125"/>
        <v>0</v>
      </c>
    </row>
    <row r="15034" spans="3:13" x14ac:dyDescent="0.35">
      <c r="C15034" s="42">
        <v>42318.083333333336</v>
      </c>
      <c r="D15034" s="32">
        <v>1774.2816162109375</v>
      </c>
      <c r="E15034" s="34" t="str">
        <f t="shared" si="2118"/>
        <v>11-10</v>
      </c>
      <c r="F15034" s="6">
        <f t="shared" si="2119"/>
        <v>2</v>
      </c>
      <c r="G15034" s="6">
        <f t="shared" si="2120"/>
        <v>10</v>
      </c>
      <c r="H15034" s="6">
        <f t="shared" si="2121"/>
        <v>11</v>
      </c>
      <c r="I15034" s="6">
        <f t="shared" si="2122"/>
        <v>46</v>
      </c>
      <c r="J15034" s="6" t="str">
        <f t="shared" si="2123"/>
        <v>11-10</v>
      </c>
      <c r="K15034" s="6" t="str">
        <f t="shared" si="2117"/>
        <v>WK</v>
      </c>
      <c r="L15034" s="6" t="str">
        <f t="shared" si="2124"/>
        <v>EVE</v>
      </c>
      <c r="M15034" s="6">
        <f t="shared" si="2125"/>
        <v>0</v>
      </c>
    </row>
    <row r="15035" spans="3:13" x14ac:dyDescent="0.35">
      <c r="C15035" s="42">
        <v>42318.104166666664</v>
      </c>
      <c r="D15035" s="32">
        <v>1757.4267578125</v>
      </c>
      <c r="E15035" s="34" t="str">
        <f t="shared" si="2118"/>
        <v>11-10</v>
      </c>
      <c r="F15035" s="6">
        <f t="shared" si="2119"/>
        <v>2</v>
      </c>
      <c r="G15035" s="6">
        <f t="shared" si="2120"/>
        <v>10</v>
      </c>
      <c r="H15035" s="6">
        <f t="shared" si="2121"/>
        <v>11</v>
      </c>
      <c r="I15035" s="6">
        <f t="shared" si="2122"/>
        <v>46</v>
      </c>
      <c r="J15035" s="6" t="str">
        <f t="shared" si="2123"/>
        <v>11-10</v>
      </c>
      <c r="K15035" s="6" t="str">
        <f t="shared" si="2117"/>
        <v>WK</v>
      </c>
      <c r="L15035" s="6" t="str">
        <f t="shared" si="2124"/>
        <v>EVE</v>
      </c>
      <c r="M15035" s="6">
        <f t="shared" si="2125"/>
        <v>0</v>
      </c>
    </row>
    <row r="15036" spans="3:13" x14ac:dyDescent="0.35">
      <c r="C15036" s="42">
        <v>42318.125</v>
      </c>
      <c r="D15036" s="32">
        <v>1744.01953125</v>
      </c>
      <c r="E15036" s="34" t="str">
        <f t="shared" si="2118"/>
        <v>11-10</v>
      </c>
      <c r="F15036" s="6">
        <f t="shared" si="2119"/>
        <v>3</v>
      </c>
      <c r="G15036" s="6">
        <f t="shared" si="2120"/>
        <v>10</v>
      </c>
      <c r="H15036" s="6">
        <f t="shared" si="2121"/>
        <v>11</v>
      </c>
      <c r="I15036" s="6">
        <f t="shared" si="2122"/>
        <v>46</v>
      </c>
      <c r="J15036" s="6" t="str">
        <f t="shared" si="2123"/>
        <v>11-10</v>
      </c>
      <c r="K15036" s="6" t="str">
        <f t="shared" si="2117"/>
        <v>WK</v>
      </c>
      <c r="L15036" s="6" t="str">
        <f t="shared" si="2124"/>
        <v>EVE</v>
      </c>
      <c r="M15036" s="6">
        <f t="shared" si="2125"/>
        <v>0</v>
      </c>
    </row>
    <row r="15037" spans="3:13" x14ac:dyDescent="0.35">
      <c r="C15037" s="42">
        <v>42318.145833333336</v>
      </c>
      <c r="D15037" s="32">
        <v>1748.850830078125</v>
      </c>
      <c r="E15037" s="34" t="str">
        <f t="shared" si="2118"/>
        <v>11-10</v>
      </c>
      <c r="F15037" s="6">
        <f t="shared" si="2119"/>
        <v>3</v>
      </c>
      <c r="G15037" s="6">
        <f t="shared" si="2120"/>
        <v>10</v>
      </c>
      <c r="H15037" s="6">
        <f t="shared" si="2121"/>
        <v>11</v>
      </c>
      <c r="I15037" s="6">
        <f t="shared" si="2122"/>
        <v>46</v>
      </c>
      <c r="J15037" s="6" t="str">
        <f t="shared" si="2123"/>
        <v>11-10</v>
      </c>
      <c r="K15037" s="6" t="str">
        <f t="shared" si="2117"/>
        <v>WK</v>
      </c>
      <c r="L15037" s="6" t="str">
        <f t="shared" si="2124"/>
        <v>EVE</v>
      </c>
      <c r="M15037" s="6">
        <f t="shared" si="2125"/>
        <v>0</v>
      </c>
    </row>
    <row r="15038" spans="3:13" x14ac:dyDescent="0.35">
      <c r="C15038" s="42">
        <v>42318.166666666664</v>
      </c>
      <c r="D15038" s="32">
        <v>1763.8681640625</v>
      </c>
      <c r="E15038" s="34" t="str">
        <f t="shared" si="2118"/>
        <v>11-10</v>
      </c>
      <c r="F15038" s="6">
        <f t="shared" si="2119"/>
        <v>4</v>
      </c>
      <c r="G15038" s="6">
        <f t="shared" si="2120"/>
        <v>10</v>
      </c>
      <c r="H15038" s="6">
        <f t="shared" si="2121"/>
        <v>11</v>
      </c>
      <c r="I15038" s="6">
        <f t="shared" si="2122"/>
        <v>46</v>
      </c>
      <c r="J15038" s="6" t="str">
        <f t="shared" si="2123"/>
        <v>11-10</v>
      </c>
      <c r="K15038" s="6" t="str">
        <f t="shared" si="2117"/>
        <v>WK</v>
      </c>
      <c r="L15038" s="6" t="str">
        <f t="shared" si="2124"/>
        <v>EVE</v>
      </c>
      <c r="M15038" s="6">
        <f t="shared" si="2125"/>
        <v>0</v>
      </c>
    </row>
    <row r="15039" spans="3:13" x14ac:dyDescent="0.35">
      <c r="C15039" s="42">
        <v>42318.1875</v>
      </c>
      <c r="D15039" s="32">
        <v>1807.598388671875</v>
      </c>
      <c r="E15039" s="34" t="str">
        <f t="shared" si="2118"/>
        <v>11-10</v>
      </c>
      <c r="F15039" s="6">
        <f t="shared" si="2119"/>
        <v>4</v>
      </c>
      <c r="G15039" s="6">
        <f t="shared" si="2120"/>
        <v>10</v>
      </c>
      <c r="H15039" s="6">
        <f t="shared" si="2121"/>
        <v>11</v>
      </c>
      <c r="I15039" s="6">
        <f t="shared" si="2122"/>
        <v>46</v>
      </c>
      <c r="J15039" s="6" t="str">
        <f t="shared" si="2123"/>
        <v>11-10</v>
      </c>
      <c r="K15039" s="6" t="str">
        <f t="shared" si="2117"/>
        <v>WK</v>
      </c>
      <c r="L15039" s="6" t="str">
        <f t="shared" si="2124"/>
        <v>EVE</v>
      </c>
      <c r="M15039" s="6">
        <f t="shared" si="2125"/>
        <v>0</v>
      </c>
    </row>
    <row r="15040" spans="3:13" x14ac:dyDescent="0.35">
      <c r="C15040" s="42">
        <v>42318.208333333336</v>
      </c>
      <c r="D15040" s="32">
        <v>1864.0816650390625</v>
      </c>
      <c r="E15040" s="34" t="str">
        <f t="shared" si="2118"/>
        <v>11-10</v>
      </c>
      <c r="F15040" s="6">
        <f t="shared" si="2119"/>
        <v>5</v>
      </c>
      <c r="G15040" s="6">
        <f t="shared" si="2120"/>
        <v>10</v>
      </c>
      <c r="H15040" s="6">
        <f t="shared" si="2121"/>
        <v>11</v>
      </c>
      <c r="I15040" s="6">
        <f t="shared" si="2122"/>
        <v>46</v>
      </c>
      <c r="J15040" s="6" t="str">
        <f t="shared" si="2123"/>
        <v>11-10</v>
      </c>
      <c r="K15040" s="6" t="str">
        <f t="shared" si="2117"/>
        <v>WK</v>
      </c>
      <c r="L15040" s="6" t="str">
        <f t="shared" si="2124"/>
        <v>EVE</v>
      </c>
      <c r="M15040" s="6">
        <f t="shared" si="2125"/>
        <v>0</v>
      </c>
    </row>
    <row r="15041" spans="3:13" x14ac:dyDescent="0.35">
      <c r="C15041" s="42">
        <v>42318.229166666664</v>
      </c>
      <c r="D15041" s="32">
        <v>1968.20751953125</v>
      </c>
      <c r="E15041" s="34" t="str">
        <f t="shared" si="2118"/>
        <v>11-10</v>
      </c>
      <c r="F15041" s="6">
        <f t="shared" si="2119"/>
        <v>5</v>
      </c>
      <c r="G15041" s="6">
        <f t="shared" si="2120"/>
        <v>10</v>
      </c>
      <c r="H15041" s="6">
        <f t="shared" si="2121"/>
        <v>11</v>
      </c>
      <c r="I15041" s="6">
        <f t="shared" si="2122"/>
        <v>46</v>
      </c>
      <c r="J15041" s="6" t="str">
        <f t="shared" si="2123"/>
        <v>11-10</v>
      </c>
      <c r="K15041" s="6" t="str">
        <f t="shared" si="2117"/>
        <v>WK</v>
      </c>
      <c r="L15041" s="6" t="str">
        <f t="shared" si="2124"/>
        <v>EVE</v>
      </c>
      <c r="M15041" s="6">
        <f t="shared" si="2125"/>
        <v>0</v>
      </c>
    </row>
    <row r="15042" spans="3:13" x14ac:dyDescent="0.35">
      <c r="C15042" s="42">
        <v>42318.25</v>
      </c>
      <c r="D15042" s="32">
        <v>2091.064697265625</v>
      </c>
      <c r="E15042" s="34" t="str">
        <f t="shared" si="2118"/>
        <v>11-10</v>
      </c>
      <c r="F15042" s="6">
        <f t="shared" si="2119"/>
        <v>6</v>
      </c>
      <c r="G15042" s="6">
        <f t="shared" si="2120"/>
        <v>10</v>
      </c>
      <c r="H15042" s="6">
        <f t="shared" si="2121"/>
        <v>11</v>
      </c>
      <c r="I15042" s="6">
        <f t="shared" si="2122"/>
        <v>46</v>
      </c>
      <c r="J15042" s="6" t="str">
        <f t="shared" si="2123"/>
        <v>11-10</v>
      </c>
      <c r="K15042" s="6" t="str">
        <f t="shared" si="2117"/>
        <v>WK</v>
      </c>
      <c r="L15042" s="6" t="str">
        <f t="shared" si="2124"/>
        <v>EVE</v>
      </c>
      <c r="M15042" s="6">
        <f t="shared" si="2125"/>
        <v>0</v>
      </c>
    </row>
    <row r="15043" spans="3:13" x14ac:dyDescent="0.35">
      <c r="C15043" s="42">
        <v>42318.270833333336</v>
      </c>
      <c r="D15043" s="32">
        <v>2187.482421875</v>
      </c>
      <c r="E15043" s="34" t="str">
        <f t="shared" si="2118"/>
        <v>11-10</v>
      </c>
      <c r="F15043" s="6">
        <f t="shared" si="2119"/>
        <v>6</v>
      </c>
      <c r="G15043" s="6">
        <f t="shared" si="2120"/>
        <v>10</v>
      </c>
      <c r="H15043" s="6">
        <f t="shared" si="2121"/>
        <v>11</v>
      </c>
      <c r="I15043" s="6">
        <f t="shared" si="2122"/>
        <v>46</v>
      </c>
      <c r="J15043" s="6" t="str">
        <f t="shared" si="2123"/>
        <v>11-10</v>
      </c>
      <c r="K15043" s="6" t="str">
        <f t="shared" si="2117"/>
        <v>WK</v>
      </c>
      <c r="L15043" s="6" t="str">
        <f t="shared" si="2124"/>
        <v>EVE</v>
      </c>
      <c r="M15043" s="6">
        <f t="shared" si="2125"/>
        <v>0</v>
      </c>
    </row>
    <row r="15044" spans="3:13" x14ac:dyDescent="0.35">
      <c r="C15044" s="42">
        <v>42318.291666666664</v>
      </c>
      <c r="D15044" s="32">
        <v>2248.710693359375</v>
      </c>
      <c r="E15044" s="34" t="str">
        <f t="shared" si="2118"/>
        <v>11-10</v>
      </c>
      <c r="F15044" s="6">
        <f t="shared" si="2119"/>
        <v>7</v>
      </c>
      <c r="G15044" s="6">
        <f t="shared" si="2120"/>
        <v>10</v>
      </c>
      <c r="H15044" s="6">
        <f t="shared" si="2121"/>
        <v>11</v>
      </c>
      <c r="I15044" s="6">
        <f t="shared" si="2122"/>
        <v>46</v>
      </c>
      <c r="J15044" s="6" t="str">
        <f t="shared" si="2123"/>
        <v>11-10</v>
      </c>
      <c r="K15044" s="6" t="str">
        <f t="shared" si="2117"/>
        <v>WK</v>
      </c>
      <c r="L15044" s="6" t="str">
        <f t="shared" si="2124"/>
        <v>DAY</v>
      </c>
      <c r="M15044" s="6">
        <f t="shared" si="2125"/>
        <v>0</v>
      </c>
    </row>
    <row r="15045" spans="3:13" x14ac:dyDescent="0.35">
      <c r="C15045" s="42">
        <v>42318.3125</v>
      </c>
      <c r="D15045" s="32">
        <v>2294.9990234375</v>
      </c>
      <c r="E15045" s="34" t="str">
        <f t="shared" si="2118"/>
        <v>11-10</v>
      </c>
      <c r="F15045" s="6">
        <f t="shared" si="2119"/>
        <v>7</v>
      </c>
      <c r="G15045" s="6">
        <f t="shared" si="2120"/>
        <v>10</v>
      </c>
      <c r="H15045" s="6">
        <f t="shared" si="2121"/>
        <v>11</v>
      </c>
      <c r="I15045" s="6">
        <f t="shared" si="2122"/>
        <v>46</v>
      </c>
      <c r="J15045" s="6" t="str">
        <f t="shared" si="2123"/>
        <v>11-10</v>
      </c>
      <c r="K15045" s="6" t="str">
        <f t="shared" si="2117"/>
        <v>WK</v>
      </c>
      <c r="L15045" s="6" t="str">
        <f t="shared" si="2124"/>
        <v>DAY</v>
      </c>
      <c r="M15045" s="6">
        <f t="shared" si="2125"/>
        <v>0</v>
      </c>
    </row>
    <row r="15046" spans="3:13" x14ac:dyDescent="0.35">
      <c r="C15046" s="42">
        <v>42318.333333333336</v>
      </c>
      <c r="D15046" s="32">
        <v>2290.9853515625</v>
      </c>
      <c r="E15046" s="34" t="str">
        <f t="shared" si="2118"/>
        <v>11-10</v>
      </c>
      <c r="F15046" s="6">
        <f t="shared" si="2119"/>
        <v>8</v>
      </c>
      <c r="G15046" s="6">
        <f t="shared" si="2120"/>
        <v>10</v>
      </c>
      <c r="H15046" s="6">
        <f t="shared" si="2121"/>
        <v>11</v>
      </c>
      <c r="I15046" s="6">
        <f t="shared" si="2122"/>
        <v>46</v>
      </c>
      <c r="J15046" s="6" t="str">
        <f t="shared" si="2123"/>
        <v>11-10</v>
      </c>
      <c r="K15046" s="6" t="str">
        <f t="shared" si="2117"/>
        <v>WK</v>
      </c>
      <c r="L15046" s="6" t="str">
        <f t="shared" si="2124"/>
        <v>DAY</v>
      </c>
      <c r="M15046" s="6">
        <f t="shared" si="2125"/>
        <v>0</v>
      </c>
    </row>
    <row r="15047" spans="3:13" x14ac:dyDescent="0.35">
      <c r="C15047" s="42">
        <v>42318.354166666664</v>
      </c>
      <c r="D15047" s="32">
        <v>2329.147216796875</v>
      </c>
      <c r="E15047" s="34" t="str">
        <f t="shared" si="2118"/>
        <v>11-10</v>
      </c>
      <c r="F15047" s="6">
        <f t="shared" si="2119"/>
        <v>8</v>
      </c>
      <c r="G15047" s="6">
        <f t="shared" si="2120"/>
        <v>10</v>
      </c>
      <c r="H15047" s="6">
        <f t="shared" si="2121"/>
        <v>11</v>
      </c>
      <c r="I15047" s="6">
        <f t="shared" si="2122"/>
        <v>46</v>
      </c>
      <c r="J15047" s="6" t="str">
        <f t="shared" si="2123"/>
        <v>11-10</v>
      </c>
      <c r="K15047" s="6" t="str">
        <f t="shared" ref="K15047:K15110" si="2126">IF(WEEKDAY(C15047,11)&lt;6,"WK","WKND")</f>
        <v>WK</v>
      </c>
      <c r="L15047" s="6" t="str">
        <f t="shared" si="2124"/>
        <v>DAY</v>
      </c>
      <c r="M15047" s="6">
        <f t="shared" si="2125"/>
        <v>0</v>
      </c>
    </row>
    <row r="15048" spans="3:13" x14ac:dyDescent="0.35">
      <c r="C15048" s="42">
        <v>42318.375</v>
      </c>
      <c r="D15048" s="32">
        <v>2338.76416015625</v>
      </c>
      <c r="E15048" s="34" t="str">
        <f t="shared" ref="E15048:E15111" si="2127">TEXT(MONTH(C15048),"00")&amp;"-"&amp;TEXT(DAY(C15048),"00")</f>
        <v>11-10</v>
      </c>
      <c r="F15048" s="6">
        <f t="shared" ref="F15048:F15111" si="2128">HOUR(C15048)</f>
        <v>9</v>
      </c>
      <c r="G15048" s="6">
        <f t="shared" ref="G15048:G15111" si="2129">DAY(C15048)</f>
        <v>10</v>
      </c>
      <c r="H15048" s="6">
        <f t="shared" ref="H15048:H15111" si="2130">MONTH(C15048)</f>
        <v>11</v>
      </c>
      <c r="I15048" s="6">
        <f t="shared" ref="I15048:I15111" si="2131">WEEKNUM(C15048)</f>
        <v>46</v>
      </c>
      <c r="J15048" s="6" t="str">
        <f t="shared" ref="J15048:J15111" si="2132">H15048&amp;"-"&amp;G15048</f>
        <v>11-10</v>
      </c>
      <c r="K15048" s="6" t="str">
        <f t="shared" si="2126"/>
        <v>WK</v>
      </c>
      <c r="L15048" s="6" t="str">
        <f t="shared" ref="L15048:L15111" si="2133">IF(AND(F15048&lt;17,F15048&gt;6),"DAY","EVE")</f>
        <v>DAY</v>
      </c>
      <c r="M15048" s="6">
        <f t="shared" ref="M15048:M15111" si="2134">IF(D15048&gt;4000,1,0)</f>
        <v>0</v>
      </c>
    </row>
    <row r="15049" spans="3:13" x14ac:dyDescent="0.35">
      <c r="C15049" s="42">
        <v>42318.395833333336</v>
      </c>
      <c r="D15049" s="32">
        <v>2356.294921875</v>
      </c>
      <c r="E15049" s="34" t="str">
        <f t="shared" si="2127"/>
        <v>11-10</v>
      </c>
      <c r="F15049" s="6">
        <f t="shared" si="2128"/>
        <v>9</v>
      </c>
      <c r="G15049" s="6">
        <f t="shared" si="2129"/>
        <v>10</v>
      </c>
      <c r="H15049" s="6">
        <f t="shared" si="2130"/>
        <v>11</v>
      </c>
      <c r="I15049" s="6">
        <f t="shared" si="2131"/>
        <v>46</v>
      </c>
      <c r="J15049" s="6" t="str">
        <f t="shared" si="2132"/>
        <v>11-10</v>
      </c>
      <c r="K15049" s="6" t="str">
        <f t="shared" si="2126"/>
        <v>WK</v>
      </c>
      <c r="L15049" s="6" t="str">
        <f t="shared" si="2133"/>
        <v>DAY</v>
      </c>
      <c r="M15049" s="6">
        <f t="shared" si="2134"/>
        <v>0</v>
      </c>
    </row>
    <row r="15050" spans="3:13" x14ac:dyDescent="0.35">
      <c r="C15050" s="42">
        <v>42318.416666666664</v>
      </c>
      <c r="D15050" s="32">
        <v>2366.546630859375</v>
      </c>
      <c r="E15050" s="34" t="str">
        <f t="shared" si="2127"/>
        <v>11-10</v>
      </c>
      <c r="F15050" s="6">
        <f t="shared" si="2128"/>
        <v>10</v>
      </c>
      <c r="G15050" s="6">
        <f t="shared" si="2129"/>
        <v>10</v>
      </c>
      <c r="H15050" s="6">
        <f t="shared" si="2130"/>
        <v>11</v>
      </c>
      <c r="I15050" s="6">
        <f t="shared" si="2131"/>
        <v>46</v>
      </c>
      <c r="J15050" s="6" t="str">
        <f t="shared" si="2132"/>
        <v>11-10</v>
      </c>
      <c r="K15050" s="6" t="str">
        <f t="shared" si="2126"/>
        <v>WK</v>
      </c>
      <c r="L15050" s="6" t="str">
        <f t="shared" si="2133"/>
        <v>DAY</v>
      </c>
      <c r="M15050" s="6">
        <f t="shared" si="2134"/>
        <v>0</v>
      </c>
    </row>
    <row r="15051" spans="3:13" x14ac:dyDescent="0.35">
      <c r="C15051" s="42">
        <v>42318.4375</v>
      </c>
      <c r="D15051" s="32">
        <v>2365.21337890625</v>
      </c>
      <c r="E15051" s="34" t="str">
        <f t="shared" si="2127"/>
        <v>11-10</v>
      </c>
      <c r="F15051" s="6">
        <f t="shared" si="2128"/>
        <v>10</v>
      </c>
      <c r="G15051" s="6">
        <f t="shared" si="2129"/>
        <v>10</v>
      </c>
      <c r="H15051" s="6">
        <f t="shared" si="2130"/>
        <v>11</v>
      </c>
      <c r="I15051" s="6">
        <f t="shared" si="2131"/>
        <v>46</v>
      </c>
      <c r="J15051" s="6" t="str">
        <f t="shared" si="2132"/>
        <v>11-10</v>
      </c>
      <c r="K15051" s="6" t="str">
        <f t="shared" si="2126"/>
        <v>WK</v>
      </c>
      <c r="L15051" s="6" t="str">
        <f t="shared" si="2133"/>
        <v>DAY</v>
      </c>
      <c r="M15051" s="6">
        <f t="shared" si="2134"/>
        <v>0</v>
      </c>
    </row>
    <row r="15052" spans="3:13" x14ac:dyDescent="0.35">
      <c r="C15052" s="42">
        <v>42318.458333333336</v>
      </c>
      <c r="D15052" s="32">
        <v>2348.182373046875</v>
      </c>
      <c r="E15052" s="34" t="str">
        <f t="shared" si="2127"/>
        <v>11-10</v>
      </c>
      <c r="F15052" s="6">
        <f t="shared" si="2128"/>
        <v>11</v>
      </c>
      <c r="G15052" s="6">
        <f t="shared" si="2129"/>
        <v>10</v>
      </c>
      <c r="H15052" s="6">
        <f t="shared" si="2130"/>
        <v>11</v>
      </c>
      <c r="I15052" s="6">
        <f t="shared" si="2131"/>
        <v>46</v>
      </c>
      <c r="J15052" s="6" t="str">
        <f t="shared" si="2132"/>
        <v>11-10</v>
      </c>
      <c r="K15052" s="6" t="str">
        <f t="shared" si="2126"/>
        <v>WK</v>
      </c>
      <c r="L15052" s="6" t="str">
        <f t="shared" si="2133"/>
        <v>DAY</v>
      </c>
      <c r="M15052" s="6">
        <f t="shared" si="2134"/>
        <v>0</v>
      </c>
    </row>
    <row r="15053" spans="3:13" x14ac:dyDescent="0.35">
      <c r="C15053" s="42">
        <v>42318.479166666664</v>
      </c>
      <c r="D15053" s="32">
        <v>2338.50732421875</v>
      </c>
      <c r="E15053" s="34" t="str">
        <f t="shared" si="2127"/>
        <v>11-10</v>
      </c>
      <c r="F15053" s="6">
        <f t="shared" si="2128"/>
        <v>11</v>
      </c>
      <c r="G15053" s="6">
        <f t="shared" si="2129"/>
        <v>10</v>
      </c>
      <c r="H15053" s="6">
        <f t="shared" si="2130"/>
        <v>11</v>
      </c>
      <c r="I15053" s="6">
        <f t="shared" si="2131"/>
        <v>46</v>
      </c>
      <c r="J15053" s="6" t="str">
        <f t="shared" si="2132"/>
        <v>11-10</v>
      </c>
      <c r="K15053" s="6" t="str">
        <f t="shared" si="2126"/>
        <v>WK</v>
      </c>
      <c r="L15053" s="6" t="str">
        <f t="shared" si="2133"/>
        <v>DAY</v>
      </c>
      <c r="M15053" s="6">
        <f t="shared" si="2134"/>
        <v>0</v>
      </c>
    </row>
    <row r="15054" spans="3:13" x14ac:dyDescent="0.35">
      <c r="C15054" s="42">
        <v>42318.5</v>
      </c>
      <c r="D15054" s="32">
        <v>2326.600341796875</v>
      </c>
      <c r="E15054" s="34" t="str">
        <f t="shared" si="2127"/>
        <v>11-10</v>
      </c>
      <c r="F15054" s="6">
        <f t="shared" si="2128"/>
        <v>12</v>
      </c>
      <c r="G15054" s="6">
        <f t="shared" si="2129"/>
        <v>10</v>
      </c>
      <c r="H15054" s="6">
        <f t="shared" si="2130"/>
        <v>11</v>
      </c>
      <c r="I15054" s="6">
        <f t="shared" si="2131"/>
        <v>46</v>
      </c>
      <c r="J15054" s="6" t="str">
        <f t="shared" si="2132"/>
        <v>11-10</v>
      </c>
      <c r="K15054" s="6" t="str">
        <f t="shared" si="2126"/>
        <v>WK</v>
      </c>
      <c r="L15054" s="6" t="str">
        <f t="shared" si="2133"/>
        <v>DAY</v>
      </c>
      <c r="M15054" s="6">
        <f t="shared" si="2134"/>
        <v>0</v>
      </c>
    </row>
    <row r="15055" spans="3:13" x14ac:dyDescent="0.35">
      <c r="C15055" s="42">
        <v>42318.520833333336</v>
      </c>
      <c r="D15055" s="32">
        <v>2320.006103515625</v>
      </c>
      <c r="E15055" s="34" t="str">
        <f t="shared" si="2127"/>
        <v>11-10</v>
      </c>
      <c r="F15055" s="6">
        <f t="shared" si="2128"/>
        <v>12</v>
      </c>
      <c r="G15055" s="6">
        <f t="shared" si="2129"/>
        <v>10</v>
      </c>
      <c r="H15055" s="6">
        <f t="shared" si="2130"/>
        <v>11</v>
      </c>
      <c r="I15055" s="6">
        <f t="shared" si="2131"/>
        <v>46</v>
      </c>
      <c r="J15055" s="6" t="str">
        <f t="shared" si="2132"/>
        <v>11-10</v>
      </c>
      <c r="K15055" s="6" t="str">
        <f t="shared" si="2126"/>
        <v>WK</v>
      </c>
      <c r="L15055" s="6" t="str">
        <f t="shared" si="2133"/>
        <v>DAY</v>
      </c>
      <c r="M15055" s="6">
        <f t="shared" si="2134"/>
        <v>0</v>
      </c>
    </row>
    <row r="15056" spans="3:13" x14ac:dyDescent="0.35">
      <c r="C15056" s="42">
        <v>42318.541666666664</v>
      </c>
      <c r="D15056" s="32">
        <v>2331.24560546875</v>
      </c>
      <c r="E15056" s="34" t="str">
        <f t="shared" si="2127"/>
        <v>11-10</v>
      </c>
      <c r="F15056" s="6">
        <f t="shared" si="2128"/>
        <v>13</v>
      </c>
      <c r="G15056" s="6">
        <f t="shared" si="2129"/>
        <v>10</v>
      </c>
      <c r="H15056" s="6">
        <f t="shared" si="2130"/>
        <v>11</v>
      </c>
      <c r="I15056" s="6">
        <f t="shared" si="2131"/>
        <v>46</v>
      </c>
      <c r="J15056" s="6" t="str">
        <f t="shared" si="2132"/>
        <v>11-10</v>
      </c>
      <c r="K15056" s="6" t="str">
        <f t="shared" si="2126"/>
        <v>WK</v>
      </c>
      <c r="L15056" s="6" t="str">
        <f t="shared" si="2133"/>
        <v>DAY</v>
      </c>
      <c r="M15056" s="6">
        <f t="shared" si="2134"/>
        <v>0</v>
      </c>
    </row>
    <row r="15057" spans="3:13" x14ac:dyDescent="0.35">
      <c r="C15057" s="42">
        <v>42318.5625</v>
      </c>
      <c r="D15057" s="32">
        <v>2353.392578125</v>
      </c>
      <c r="E15057" s="34" t="str">
        <f t="shared" si="2127"/>
        <v>11-10</v>
      </c>
      <c r="F15057" s="6">
        <f t="shared" si="2128"/>
        <v>13</v>
      </c>
      <c r="G15057" s="6">
        <f t="shared" si="2129"/>
        <v>10</v>
      </c>
      <c r="H15057" s="6">
        <f t="shared" si="2130"/>
        <v>11</v>
      </c>
      <c r="I15057" s="6">
        <f t="shared" si="2131"/>
        <v>46</v>
      </c>
      <c r="J15057" s="6" t="str">
        <f t="shared" si="2132"/>
        <v>11-10</v>
      </c>
      <c r="K15057" s="6" t="str">
        <f t="shared" si="2126"/>
        <v>WK</v>
      </c>
      <c r="L15057" s="6" t="str">
        <f t="shared" si="2133"/>
        <v>DAY</v>
      </c>
      <c r="M15057" s="6">
        <f t="shared" si="2134"/>
        <v>0</v>
      </c>
    </row>
    <row r="15058" spans="3:13" x14ac:dyDescent="0.35">
      <c r="C15058" s="42">
        <v>42318.583333333336</v>
      </c>
      <c r="D15058" s="32">
        <v>2370.585205078125</v>
      </c>
      <c r="E15058" s="34" t="str">
        <f t="shared" si="2127"/>
        <v>11-10</v>
      </c>
      <c r="F15058" s="6">
        <f t="shared" si="2128"/>
        <v>14</v>
      </c>
      <c r="G15058" s="6">
        <f t="shared" si="2129"/>
        <v>10</v>
      </c>
      <c r="H15058" s="6">
        <f t="shared" si="2130"/>
        <v>11</v>
      </c>
      <c r="I15058" s="6">
        <f t="shared" si="2131"/>
        <v>46</v>
      </c>
      <c r="J15058" s="6" t="str">
        <f t="shared" si="2132"/>
        <v>11-10</v>
      </c>
      <c r="K15058" s="6" t="str">
        <f t="shared" si="2126"/>
        <v>WK</v>
      </c>
      <c r="L15058" s="6" t="str">
        <f t="shared" si="2133"/>
        <v>DAY</v>
      </c>
      <c r="M15058" s="6">
        <f t="shared" si="2134"/>
        <v>0</v>
      </c>
    </row>
    <row r="15059" spans="3:13" x14ac:dyDescent="0.35">
      <c r="C15059" s="42">
        <v>42318.604166666664</v>
      </c>
      <c r="D15059" s="32">
        <v>2376.6455078125</v>
      </c>
      <c r="E15059" s="34" t="str">
        <f t="shared" si="2127"/>
        <v>11-10</v>
      </c>
      <c r="F15059" s="6">
        <f t="shared" si="2128"/>
        <v>14</v>
      </c>
      <c r="G15059" s="6">
        <f t="shared" si="2129"/>
        <v>10</v>
      </c>
      <c r="H15059" s="6">
        <f t="shared" si="2130"/>
        <v>11</v>
      </c>
      <c r="I15059" s="6">
        <f t="shared" si="2131"/>
        <v>46</v>
      </c>
      <c r="J15059" s="6" t="str">
        <f t="shared" si="2132"/>
        <v>11-10</v>
      </c>
      <c r="K15059" s="6" t="str">
        <f t="shared" si="2126"/>
        <v>WK</v>
      </c>
      <c r="L15059" s="6" t="str">
        <f t="shared" si="2133"/>
        <v>DAY</v>
      </c>
      <c r="M15059" s="6">
        <f t="shared" si="2134"/>
        <v>0</v>
      </c>
    </row>
    <row r="15060" spans="3:13" x14ac:dyDescent="0.35">
      <c r="C15060" s="42">
        <v>42318.625</v>
      </c>
      <c r="D15060" s="32">
        <v>2416.5224609375</v>
      </c>
      <c r="E15060" s="34" t="str">
        <f t="shared" si="2127"/>
        <v>11-10</v>
      </c>
      <c r="F15060" s="6">
        <f t="shared" si="2128"/>
        <v>15</v>
      </c>
      <c r="G15060" s="6">
        <f t="shared" si="2129"/>
        <v>10</v>
      </c>
      <c r="H15060" s="6">
        <f t="shared" si="2130"/>
        <v>11</v>
      </c>
      <c r="I15060" s="6">
        <f t="shared" si="2131"/>
        <v>46</v>
      </c>
      <c r="J15060" s="6" t="str">
        <f t="shared" si="2132"/>
        <v>11-10</v>
      </c>
      <c r="K15060" s="6" t="str">
        <f t="shared" si="2126"/>
        <v>WK</v>
      </c>
      <c r="L15060" s="6" t="str">
        <f t="shared" si="2133"/>
        <v>DAY</v>
      </c>
      <c r="M15060" s="6">
        <f t="shared" si="2134"/>
        <v>0</v>
      </c>
    </row>
    <row r="15061" spans="3:13" x14ac:dyDescent="0.35">
      <c r="C15061" s="42">
        <v>42318.645833333336</v>
      </c>
      <c r="D15061" s="32">
        <v>2452.8525390625</v>
      </c>
      <c r="E15061" s="34" t="str">
        <f t="shared" si="2127"/>
        <v>11-10</v>
      </c>
      <c r="F15061" s="6">
        <f t="shared" si="2128"/>
        <v>15</v>
      </c>
      <c r="G15061" s="6">
        <f t="shared" si="2129"/>
        <v>10</v>
      </c>
      <c r="H15061" s="6">
        <f t="shared" si="2130"/>
        <v>11</v>
      </c>
      <c r="I15061" s="6">
        <f t="shared" si="2131"/>
        <v>46</v>
      </c>
      <c r="J15061" s="6" t="str">
        <f t="shared" si="2132"/>
        <v>11-10</v>
      </c>
      <c r="K15061" s="6" t="str">
        <f t="shared" si="2126"/>
        <v>WK</v>
      </c>
      <c r="L15061" s="6" t="str">
        <f t="shared" si="2133"/>
        <v>DAY</v>
      </c>
      <c r="M15061" s="6">
        <f t="shared" si="2134"/>
        <v>0</v>
      </c>
    </row>
    <row r="15062" spans="3:13" x14ac:dyDescent="0.35">
      <c r="C15062" s="42">
        <v>42318.666666666664</v>
      </c>
      <c r="D15062" s="32">
        <v>2501.66650390625</v>
      </c>
      <c r="E15062" s="34" t="str">
        <f t="shared" si="2127"/>
        <v>11-10</v>
      </c>
      <c r="F15062" s="6">
        <f t="shared" si="2128"/>
        <v>16</v>
      </c>
      <c r="G15062" s="6">
        <f t="shared" si="2129"/>
        <v>10</v>
      </c>
      <c r="H15062" s="6">
        <f t="shared" si="2130"/>
        <v>11</v>
      </c>
      <c r="I15062" s="6">
        <f t="shared" si="2131"/>
        <v>46</v>
      </c>
      <c r="J15062" s="6" t="str">
        <f t="shared" si="2132"/>
        <v>11-10</v>
      </c>
      <c r="K15062" s="6" t="str">
        <f t="shared" si="2126"/>
        <v>WK</v>
      </c>
      <c r="L15062" s="6" t="str">
        <f t="shared" si="2133"/>
        <v>DAY</v>
      </c>
      <c r="M15062" s="6">
        <f t="shared" si="2134"/>
        <v>0</v>
      </c>
    </row>
    <row r="15063" spans="3:13" x14ac:dyDescent="0.35">
      <c r="C15063" s="42">
        <v>42318.6875</v>
      </c>
      <c r="D15063" s="32">
        <v>2562.97021484375</v>
      </c>
      <c r="E15063" s="34" t="str">
        <f t="shared" si="2127"/>
        <v>11-10</v>
      </c>
      <c r="F15063" s="6">
        <f t="shared" si="2128"/>
        <v>16</v>
      </c>
      <c r="G15063" s="6">
        <f t="shared" si="2129"/>
        <v>10</v>
      </c>
      <c r="H15063" s="6">
        <f t="shared" si="2130"/>
        <v>11</v>
      </c>
      <c r="I15063" s="6">
        <f t="shared" si="2131"/>
        <v>46</v>
      </c>
      <c r="J15063" s="6" t="str">
        <f t="shared" si="2132"/>
        <v>11-10</v>
      </c>
      <c r="K15063" s="6" t="str">
        <f t="shared" si="2126"/>
        <v>WK</v>
      </c>
      <c r="L15063" s="6" t="str">
        <f t="shared" si="2133"/>
        <v>DAY</v>
      </c>
      <c r="M15063" s="6">
        <f t="shared" si="2134"/>
        <v>0</v>
      </c>
    </row>
    <row r="15064" spans="3:13" x14ac:dyDescent="0.35">
      <c r="C15064" s="42">
        <v>42318.708333333336</v>
      </c>
      <c r="D15064" s="32">
        <v>2738.218994140625</v>
      </c>
      <c r="E15064" s="34" t="str">
        <f t="shared" si="2127"/>
        <v>11-10</v>
      </c>
      <c r="F15064" s="6">
        <f t="shared" si="2128"/>
        <v>17</v>
      </c>
      <c r="G15064" s="6">
        <f t="shared" si="2129"/>
        <v>10</v>
      </c>
      <c r="H15064" s="6">
        <f t="shared" si="2130"/>
        <v>11</v>
      </c>
      <c r="I15064" s="6">
        <f t="shared" si="2131"/>
        <v>46</v>
      </c>
      <c r="J15064" s="6" t="str">
        <f t="shared" si="2132"/>
        <v>11-10</v>
      </c>
      <c r="K15064" s="6" t="str">
        <f t="shared" si="2126"/>
        <v>WK</v>
      </c>
      <c r="L15064" s="6" t="str">
        <f t="shared" si="2133"/>
        <v>EVE</v>
      </c>
      <c r="M15064" s="6">
        <f t="shared" si="2134"/>
        <v>0</v>
      </c>
    </row>
    <row r="15065" spans="3:13" x14ac:dyDescent="0.35">
      <c r="C15065" s="42">
        <v>42318.729166666664</v>
      </c>
      <c r="D15065" s="32">
        <v>2901.133056640625</v>
      </c>
      <c r="E15065" s="34" t="str">
        <f t="shared" si="2127"/>
        <v>11-10</v>
      </c>
      <c r="F15065" s="6">
        <f t="shared" si="2128"/>
        <v>17</v>
      </c>
      <c r="G15065" s="6">
        <f t="shared" si="2129"/>
        <v>10</v>
      </c>
      <c r="H15065" s="6">
        <f t="shared" si="2130"/>
        <v>11</v>
      </c>
      <c r="I15065" s="6">
        <f t="shared" si="2131"/>
        <v>46</v>
      </c>
      <c r="J15065" s="6" t="str">
        <f t="shared" si="2132"/>
        <v>11-10</v>
      </c>
      <c r="K15065" s="6" t="str">
        <f t="shared" si="2126"/>
        <v>WK</v>
      </c>
      <c r="L15065" s="6" t="str">
        <f t="shared" si="2133"/>
        <v>EVE</v>
      </c>
      <c r="M15065" s="6">
        <f t="shared" si="2134"/>
        <v>0</v>
      </c>
    </row>
    <row r="15066" spans="3:13" x14ac:dyDescent="0.35">
      <c r="C15066" s="42">
        <v>42318.75</v>
      </c>
      <c r="D15066" s="32">
        <v>2915.916015625</v>
      </c>
      <c r="E15066" s="34" t="str">
        <f t="shared" si="2127"/>
        <v>11-10</v>
      </c>
      <c r="F15066" s="6">
        <f t="shared" si="2128"/>
        <v>18</v>
      </c>
      <c r="G15066" s="6">
        <f t="shared" si="2129"/>
        <v>10</v>
      </c>
      <c r="H15066" s="6">
        <f t="shared" si="2130"/>
        <v>11</v>
      </c>
      <c r="I15066" s="6">
        <f t="shared" si="2131"/>
        <v>46</v>
      </c>
      <c r="J15066" s="6" t="str">
        <f t="shared" si="2132"/>
        <v>11-10</v>
      </c>
      <c r="K15066" s="6" t="str">
        <f t="shared" si="2126"/>
        <v>WK</v>
      </c>
      <c r="L15066" s="6" t="str">
        <f t="shared" si="2133"/>
        <v>EVE</v>
      </c>
      <c r="M15066" s="6">
        <f t="shared" si="2134"/>
        <v>0</v>
      </c>
    </row>
    <row r="15067" spans="3:13" x14ac:dyDescent="0.35">
      <c r="C15067" s="42">
        <v>42318.770833333336</v>
      </c>
      <c r="D15067" s="32">
        <v>2864.37890625</v>
      </c>
      <c r="E15067" s="34" t="str">
        <f t="shared" si="2127"/>
        <v>11-10</v>
      </c>
      <c r="F15067" s="6">
        <f t="shared" si="2128"/>
        <v>18</v>
      </c>
      <c r="G15067" s="6">
        <f t="shared" si="2129"/>
        <v>10</v>
      </c>
      <c r="H15067" s="6">
        <f t="shared" si="2130"/>
        <v>11</v>
      </c>
      <c r="I15067" s="6">
        <f t="shared" si="2131"/>
        <v>46</v>
      </c>
      <c r="J15067" s="6" t="str">
        <f t="shared" si="2132"/>
        <v>11-10</v>
      </c>
      <c r="K15067" s="6" t="str">
        <f t="shared" si="2126"/>
        <v>WK</v>
      </c>
      <c r="L15067" s="6" t="str">
        <f t="shared" si="2133"/>
        <v>EVE</v>
      </c>
      <c r="M15067" s="6">
        <f t="shared" si="2134"/>
        <v>0</v>
      </c>
    </row>
    <row r="15068" spans="3:13" x14ac:dyDescent="0.35">
      <c r="C15068" s="42">
        <v>42318.791666666664</v>
      </c>
      <c r="D15068" s="32">
        <v>2830.611083984375</v>
      </c>
      <c r="E15068" s="34" t="str">
        <f t="shared" si="2127"/>
        <v>11-10</v>
      </c>
      <c r="F15068" s="6">
        <f t="shared" si="2128"/>
        <v>19</v>
      </c>
      <c r="G15068" s="6">
        <f t="shared" si="2129"/>
        <v>10</v>
      </c>
      <c r="H15068" s="6">
        <f t="shared" si="2130"/>
        <v>11</v>
      </c>
      <c r="I15068" s="6">
        <f t="shared" si="2131"/>
        <v>46</v>
      </c>
      <c r="J15068" s="6" t="str">
        <f t="shared" si="2132"/>
        <v>11-10</v>
      </c>
      <c r="K15068" s="6" t="str">
        <f t="shared" si="2126"/>
        <v>WK</v>
      </c>
      <c r="L15068" s="6" t="str">
        <f t="shared" si="2133"/>
        <v>EVE</v>
      </c>
      <c r="M15068" s="6">
        <f t="shared" si="2134"/>
        <v>0</v>
      </c>
    </row>
    <row r="15069" spans="3:13" x14ac:dyDescent="0.35">
      <c r="C15069" s="42">
        <v>42318.8125</v>
      </c>
      <c r="D15069" s="32">
        <v>2783.86865234375</v>
      </c>
      <c r="E15069" s="34" t="str">
        <f t="shared" si="2127"/>
        <v>11-10</v>
      </c>
      <c r="F15069" s="6">
        <f t="shared" si="2128"/>
        <v>19</v>
      </c>
      <c r="G15069" s="6">
        <f t="shared" si="2129"/>
        <v>10</v>
      </c>
      <c r="H15069" s="6">
        <f t="shared" si="2130"/>
        <v>11</v>
      </c>
      <c r="I15069" s="6">
        <f t="shared" si="2131"/>
        <v>46</v>
      </c>
      <c r="J15069" s="6" t="str">
        <f t="shared" si="2132"/>
        <v>11-10</v>
      </c>
      <c r="K15069" s="6" t="str">
        <f t="shared" si="2126"/>
        <v>WK</v>
      </c>
      <c r="L15069" s="6" t="str">
        <f t="shared" si="2133"/>
        <v>EVE</v>
      </c>
      <c r="M15069" s="6">
        <f t="shared" si="2134"/>
        <v>0</v>
      </c>
    </row>
    <row r="15070" spans="3:13" x14ac:dyDescent="0.35">
      <c r="C15070" s="42">
        <v>42318.833333333336</v>
      </c>
      <c r="D15070" s="32">
        <v>2726.392333984375</v>
      </c>
      <c r="E15070" s="34" t="str">
        <f t="shared" si="2127"/>
        <v>11-10</v>
      </c>
      <c r="F15070" s="6">
        <f t="shared" si="2128"/>
        <v>20</v>
      </c>
      <c r="G15070" s="6">
        <f t="shared" si="2129"/>
        <v>10</v>
      </c>
      <c r="H15070" s="6">
        <f t="shared" si="2130"/>
        <v>11</v>
      </c>
      <c r="I15070" s="6">
        <f t="shared" si="2131"/>
        <v>46</v>
      </c>
      <c r="J15070" s="6" t="str">
        <f t="shared" si="2132"/>
        <v>11-10</v>
      </c>
      <c r="K15070" s="6" t="str">
        <f t="shared" si="2126"/>
        <v>WK</v>
      </c>
      <c r="L15070" s="6" t="str">
        <f t="shared" si="2133"/>
        <v>EVE</v>
      </c>
      <c r="M15070" s="6">
        <f t="shared" si="2134"/>
        <v>0</v>
      </c>
    </row>
    <row r="15071" spans="3:13" x14ac:dyDescent="0.35">
      <c r="C15071" s="42">
        <v>42318.854166666664</v>
      </c>
      <c r="D15071" s="32">
        <v>2661.264404296875</v>
      </c>
      <c r="E15071" s="34" t="str">
        <f t="shared" si="2127"/>
        <v>11-10</v>
      </c>
      <c r="F15071" s="6">
        <f t="shared" si="2128"/>
        <v>20</v>
      </c>
      <c r="G15071" s="6">
        <f t="shared" si="2129"/>
        <v>10</v>
      </c>
      <c r="H15071" s="6">
        <f t="shared" si="2130"/>
        <v>11</v>
      </c>
      <c r="I15071" s="6">
        <f t="shared" si="2131"/>
        <v>46</v>
      </c>
      <c r="J15071" s="6" t="str">
        <f t="shared" si="2132"/>
        <v>11-10</v>
      </c>
      <c r="K15071" s="6" t="str">
        <f t="shared" si="2126"/>
        <v>WK</v>
      </c>
      <c r="L15071" s="6" t="str">
        <f t="shared" si="2133"/>
        <v>EVE</v>
      </c>
      <c r="M15071" s="6">
        <f t="shared" si="2134"/>
        <v>0</v>
      </c>
    </row>
    <row r="15072" spans="3:13" x14ac:dyDescent="0.35">
      <c r="C15072" s="42">
        <v>42318.875</v>
      </c>
      <c r="D15072" s="32">
        <v>2593.053955078125</v>
      </c>
      <c r="E15072" s="34" t="str">
        <f t="shared" si="2127"/>
        <v>11-10</v>
      </c>
      <c r="F15072" s="6">
        <f t="shared" si="2128"/>
        <v>21</v>
      </c>
      <c r="G15072" s="6">
        <f t="shared" si="2129"/>
        <v>10</v>
      </c>
      <c r="H15072" s="6">
        <f t="shared" si="2130"/>
        <v>11</v>
      </c>
      <c r="I15072" s="6">
        <f t="shared" si="2131"/>
        <v>46</v>
      </c>
      <c r="J15072" s="6" t="str">
        <f t="shared" si="2132"/>
        <v>11-10</v>
      </c>
      <c r="K15072" s="6" t="str">
        <f t="shared" si="2126"/>
        <v>WK</v>
      </c>
      <c r="L15072" s="6" t="str">
        <f t="shared" si="2133"/>
        <v>EVE</v>
      </c>
      <c r="M15072" s="6">
        <f t="shared" si="2134"/>
        <v>0</v>
      </c>
    </row>
    <row r="15073" spans="3:13" x14ac:dyDescent="0.35">
      <c r="C15073" s="42">
        <v>42318.895833333336</v>
      </c>
      <c r="D15073" s="32">
        <v>2482.147216796875</v>
      </c>
      <c r="E15073" s="34" t="str">
        <f t="shared" si="2127"/>
        <v>11-10</v>
      </c>
      <c r="F15073" s="6">
        <f t="shared" si="2128"/>
        <v>21</v>
      </c>
      <c r="G15073" s="6">
        <f t="shared" si="2129"/>
        <v>10</v>
      </c>
      <c r="H15073" s="6">
        <f t="shared" si="2130"/>
        <v>11</v>
      </c>
      <c r="I15073" s="6">
        <f t="shared" si="2131"/>
        <v>46</v>
      </c>
      <c r="J15073" s="6" t="str">
        <f t="shared" si="2132"/>
        <v>11-10</v>
      </c>
      <c r="K15073" s="6" t="str">
        <f t="shared" si="2126"/>
        <v>WK</v>
      </c>
      <c r="L15073" s="6" t="str">
        <f t="shared" si="2133"/>
        <v>EVE</v>
      </c>
      <c r="M15073" s="6">
        <f t="shared" si="2134"/>
        <v>0</v>
      </c>
    </row>
    <row r="15074" spans="3:13" x14ac:dyDescent="0.35">
      <c r="C15074" s="42">
        <v>42318.916666666664</v>
      </c>
      <c r="D15074" s="32">
        <v>2371.6923828125</v>
      </c>
      <c r="E15074" s="34" t="str">
        <f t="shared" si="2127"/>
        <v>11-10</v>
      </c>
      <c r="F15074" s="6">
        <f t="shared" si="2128"/>
        <v>22</v>
      </c>
      <c r="G15074" s="6">
        <f t="shared" si="2129"/>
        <v>10</v>
      </c>
      <c r="H15074" s="6">
        <f t="shared" si="2130"/>
        <v>11</v>
      </c>
      <c r="I15074" s="6">
        <f t="shared" si="2131"/>
        <v>46</v>
      </c>
      <c r="J15074" s="6" t="str">
        <f t="shared" si="2132"/>
        <v>11-10</v>
      </c>
      <c r="K15074" s="6" t="str">
        <f t="shared" si="2126"/>
        <v>WK</v>
      </c>
      <c r="L15074" s="6" t="str">
        <f t="shared" si="2133"/>
        <v>EVE</v>
      </c>
      <c r="M15074" s="6">
        <f t="shared" si="2134"/>
        <v>0</v>
      </c>
    </row>
    <row r="15075" spans="3:13" x14ac:dyDescent="0.35">
      <c r="C15075" s="42">
        <v>42318.9375</v>
      </c>
      <c r="D15075" s="32">
        <v>2244.388671875</v>
      </c>
      <c r="E15075" s="34" t="str">
        <f t="shared" si="2127"/>
        <v>11-10</v>
      </c>
      <c r="F15075" s="6">
        <f t="shared" si="2128"/>
        <v>22</v>
      </c>
      <c r="G15075" s="6">
        <f t="shared" si="2129"/>
        <v>10</v>
      </c>
      <c r="H15075" s="6">
        <f t="shared" si="2130"/>
        <v>11</v>
      </c>
      <c r="I15075" s="6">
        <f t="shared" si="2131"/>
        <v>46</v>
      </c>
      <c r="J15075" s="6" t="str">
        <f t="shared" si="2132"/>
        <v>11-10</v>
      </c>
      <c r="K15075" s="6" t="str">
        <f t="shared" si="2126"/>
        <v>WK</v>
      </c>
      <c r="L15075" s="6" t="str">
        <f t="shared" si="2133"/>
        <v>EVE</v>
      </c>
      <c r="M15075" s="6">
        <f t="shared" si="2134"/>
        <v>0</v>
      </c>
    </row>
    <row r="15076" spans="3:13" x14ac:dyDescent="0.35">
      <c r="C15076" s="42">
        <v>42318.958333333336</v>
      </c>
      <c r="D15076" s="32">
        <v>2136.447509765625</v>
      </c>
      <c r="E15076" s="34" t="str">
        <f t="shared" si="2127"/>
        <v>11-10</v>
      </c>
      <c r="F15076" s="6">
        <f t="shared" si="2128"/>
        <v>23</v>
      </c>
      <c r="G15076" s="6">
        <f t="shared" si="2129"/>
        <v>10</v>
      </c>
      <c r="H15076" s="6">
        <f t="shared" si="2130"/>
        <v>11</v>
      </c>
      <c r="I15076" s="6">
        <f t="shared" si="2131"/>
        <v>46</v>
      </c>
      <c r="J15076" s="6" t="str">
        <f t="shared" si="2132"/>
        <v>11-10</v>
      </c>
      <c r="K15076" s="6" t="str">
        <f t="shared" si="2126"/>
        <v>WK</v>
      </c>
      <c r="L15076" s="6" t="str">
        <f t="shared" si="2133"/>
        <v>EVE</v>
      </c>
      <c r="M15076" s="6">
        <f t="shared" si="2134"/>
        <v>0</v>
      </c>
    </row>
    <row r="15077" spans="3:13" x14ac:dyDescent="0.35">
      <c r="C15077" s="42">
        <v>42318.979166666664</v>
      </c>
      <c r="D15077" s="32">
        <v>2030.219970703125</v>
      </c>
      <c r="E15077" s="34" t="str">
        <f t="shared" si="2127"/>
        <v>11-10</v>
      </c>
      <c r="F15077" s="6">
        <f t="shared" si="2128"/>
        <v>23</v>
      </c>
      <c r="G15077" s="6">
        <f t="shared" si="2129"/>
        <v>10</v>
      </c>
      <c r="H15077" s="6">
        <f t="shared" si="2130"/>
        <v>11</v>
      </c>
      <c r="I15077" s="6">
        <f t="shared" si="2131"/>
        <v>46</v>
      </c>
      <c r="J15077" s="6" t="str">
        <f t="shared" si="2132"/>
        <v>11-10</v>
      </c>
      <c r="K15077" s="6" t="str">
        <f t="shared" si="2126"/>
        <v>WK</v>
      </c>
      <c r="L15077" s="6" t="str">
        <f t="shared" si="2133"/>
        <v>EVE</v>
      </c>
      <c r="M15077" s="6">
        <f t="shared" si="2134"/>
        <v>0</v>
      </c>
    </row>
    <row r="15078" spans="3:13" x14ac:dyDescent="0.35">
      <c r="C15078" s="42">
        <v>42319</v>
      </c>
      <c r="D15078" s="32">
        <v>1950.284912109375</v>
      </c>
      <c r="E15078" s="34" t="str">
        <f t="shared" si="2127"/>
        <v>11-11</v>
      </c>
      <c r="F15078" s="6">
        <f t="shared" si="2128"/>
        <v>0</v>
      </c>
      <c r="G15078" s="6">
        <f t="shared" si="2129"/>
        <v>11</v>
      </c>
      <c r="H15078" s="6">
        <f t="shared" si="2130"/>
        <v>11</v>
      </c>
      <c r="I15078" s="6">
        <f t="shared" si="2131"/>
        <v>46</v>
      </c>
      <c r="J15078" s="6" t="str">
        <f t="shared" si="2132"/>
        <v>11-11</v>
      </c>
      <c r="K15078" s="6" t="str">
        <f t="shared" si="2126"/>
        <v>WK</v>
      </c>
      <c r="L15078" s="6" t="str">
        <f t="shared" si="2133"/>
        <v>EVE</v>
      </c>
      <c r="M15078" s="6">
        <f t="shared" si="2134"/>
        <v>0</v>
      </c>
    </row>
    <row r="15079" spans="3:13" x14ac:dyDescent="0.35">
      <c r="C15079" s="42">
        <v>42319.020833333336</v>
      </c>
      <c r="D15079" s="32">
        <v>1900.4013671875</v>
      </c>
      <c r="E15079" s="34" t="str">
        <f t="shared" si="2127"/>
        <v>11-11</v>
      </c>
      <c r="F15079" s="6">
        <f t="shared" si="2128"/>
        <v>0</v>
      </c>
      <c r="G15079" s="6">
        <f t="shared" si="2129"/>
        <v>11</v>
      </c>
      <c r="H15079" s="6">
        <f t="shared" si="2130"/>
        <v>11</v>
      </c>
      <c r="I15079" s="6">
        <f t="shared" si="2131"/>
        <v>46</v>
      </c>
      <c r="J15079" s="6" t="str">
        <f t="shared" si="2132"/>
        <v>11-11</v>
      </c>
      <c r="K15079" s="6" t="str">
        <f t="shared" si="2126"/>
        <v>WK</v>
      </c>
      <c r="L15079" s="6" t="str">
        <f t="shared" si="2133"/>
        <v>EVE</v>
      </c>
      <c r="M15079" s="6">
        <f t="shared" si="2134"/>
        <v>0</v>
      </c>
    </row>
    <row r="15080" spans="3:13" x14ac:dyDescent="0.35">
      <c r="C15080" s="42">
        <v>42319.041666666664</v>
      </c>
      <c r="D15080" s="32">
        <v>1856.2626953125</v>
      </c>
      <c r="E15080" s="34" t="str">
        <f t="shared" si="2127"/>
        <v>11-11</v>
      </c>
      <c r="F15080" s="6">
        <f t="shared" si="2128"/>
        <v>1</v>
      </c>
      <c r="G15080" s="6">
        <f t="shared" si="2129"/>
        <v>11</v>
      </c>
      <c r="H15080" s="6">
        <f t="shared" si="2130"/>
        <v>11</v>
      </c>
      <c r="I15080" s="6">
        <f t="shared" si="2131"/>
        <v>46</v>
      </c>
      <c r="J15080" s="6" t="str">
        <f t="shared" si="2132"/>
        <v>11-11</v>
      </c>
      <c r="K15080" s="6" t="str">
        <f t="shared" si="2126"/>
        <v>WK</v>
      </c>
      <c r="L15080" s="6" t="str">
        <f t="shared" si="2133"/>
        <v>EVE</v>
      </c>
      <c r="M15080" s="6">
        <f t="shared" si="2134"/>
        <v>0</v>
      </c>
    </row>
    <row r="15081" spans="3:13" x14ac:dyDescent="0.35">
      <c r="C15081" s="42">
        <v>42319.0625</v>
      </c>
      <c r="D15081" s="32">
        <v>1820.0550537109375</v>
      </c>
      <c r="E15081" s="34" t="str">
        <f t="shared" si="2127"/>
        <v>11-11</v>
      </c>
      <c r="F15081" s="6">
        <f t="shared" si="2128"/>
        <v>1</v>
      </c>
      <c r="G15081" s="6">
        <f t="shared" si="2129"/>
        <v>11</v>
      </c>
      <c r="H15081" s="6">
        <f t="shared" si="2130"/>
        <v>11</v>
      </c>
      <c r="I15081" s="6">
        <f t="shared" si="2131"/>
        <v>46</v>
      </c>
      <c r="J15081" s="6" t="str">
        <f t="shared" si="2132"/>
        <v>11-11</v>
      </c>
      <c r="K15081" s="6" t="str">
        <f t="shared" si="2126"/>
        <v>WK</v>
      </c>
      <c r="L15081" s="6" t="str">
        <f t="shared" si="2133"/>
        <v>EVE</v>
      </c>
      <c r="M15081" s="6">
        <f t="shared" si="2134"/>
        <v>0</v>
      </c>
    </row>
    <row r="15082" spans="3:13" x14ac:dyDescent="0.35">
      <c r="C15082" s="42">
        <v>42319.083333333336</v>
      </c>
      <c r="D15082" s="32">
        <v>1797.75634765625</v>
      </c>
      <c r="E15082" s="34" t="str">
        <f t="shared" si="2127"/>
        <v>11-11</v>
      </c>
      <c r="F15082" s="6">
        <f t="shared" si="2128"/>
        <v>2</v>
      </c>
      <c r="G15082" s="6">
        <f t="shared" si="2129"/>
        <v>11</v>
      </c>
      <c r="H15082" s="6">
        <f t="shared" si="2130"/>
        <v>11</v>
      </c>
      <c r="I15082" s="6">
        <f t="shared" si="2131"/>
        <v>46</v>
      </c>
      <c r="J15082" s="6" t="str">
        <f t="shared" si="2132"/>
        <v>11-11</v>
      </c>
      <c r="K15082" s="6" t="str">
        <f t="shared" si="2126"/>
        <v>WK</v>
      </c>
      <c r="L15082" s="6" t="str">
        <f t="shared" si="2133"/>
        <v>EVE</v>
      </c>
      <c r="M15082" s="6">
        <f t="shared" si="2134"/>
        <v>0</v>
      </c>
    </row>
    <row r="15083" spans="3:13" x14ac:dyDescent="0.35">
      <c r="C15083" s="42">
        <v>42319.104166666664</v>
      </c>
      <c r="D15083" s="32">
        <v>1776.622314453125</v>
      </c>
      <c r="E15083" s="34" t="str">
        <f t="shared" si="2127"/>
        <v>11-11</v>
      </c>
      <c r="F15083" s="6">
        <f t="shared" si="2128"/>
        <v>2</v>
      </c>
      <c r="G15083" s="6">
        <f t="shared" si="2129"/>
        <v>11</v>
      </c>
      <c r="H15083" s="6">
        <f t="shared" si="2130"/>
        <v>11</v>
      </c>
      <c r="I15083" s="6">
        <f t="shared" si="2131"/>
        <v>46</v>
      </c>
      <c r="J15083" s="6" t="str">
        <f t="shared" si="2132"/>
        <v>11-11</v>
      </c>
      <c r="K15083" s="6" t="str">
        <f t="shared" si="2126"/>
        <v>WK</v>
      </c>
      <c r="L15083" s="6" t="str">
        <f t="shared" si="2133"/>
        <v>EVE</v>
      </c>
      <c r="M15083" s="6">
        <f t="shared" si="2134"/>
        <v>0</v>
      </c>
    </row>
    <row r="15084" spans="3:13" x14ac:dyDescent="0.35">
      <c r="C15084" s="42">
        <v>42319.125</v>
      </c>
      <c r="D15084" s="32">
        <v>1767.365966796875</v>
      </c>
      <c r="E15084" s="34" t="str">
        <f t="shared" si="2127"/>
        <v>11-11</v>
      </c>
      <c r="F15084" s="6">
        <f t="shared" si="2128"/>
        <v>3</v>
      </c>
      <c r="G15084" s="6">
        <f t="shared" si="2129"/>
        <v>11</v>
      </c>
      <c r="H15084" s="6">
        <f t="shared" si="2130"/>
        <v>11</v>
      </c>
      <c r="I15084" s="6">
        <f t="shared" si="2131"/>
        <v>46</v>
      </c>
      <c r="J15084" s="6" t="str">
        <f t="shared" si="2132"/>
        <v>11-11</v>
      </c>
      <c r="K15084" s="6" t="str">
        <f t="shared" si="2126"/>
        <v>WK</v>
      </c>
      <c r="L15084" s="6" t="str">
        <f t="shared" si="2133"/>
        <v>EVE</v>
      </c>
      <c r="M15084" s="6">
        <f t="shared" si="2134"/>
        <v>0</v>
      </c>
    </row>
    <row r="15085" spans="3:13" x14ac:dyDescent="0.35">
      <c r="C15085" s="42">
        <v>42319.145833333336</v>
      </c>
      <c r="D15085" s="32">
        <v>1770.1453857421875</v>
      </c>
      <c r="E15085" s="34" t="str">
        <f t="shared" si="2127"/>
        <v>11-11</v>
      </c>
      <c r="F15085" s="6">
        <f t="shared" si="2128"/>
        <v>3</v>
      </c>
      <c r="G15085" s="6">
        <f t="shared" si="2129"/>
        <v>11</v>
      </c>
      <c r="H15085" s="6">
        <f t="shared" si="2130"/>
        <v>11</v>
      </c>
      <c r="I15085" s="6">
        <f t="shared" si="2131"/>
        <v>46</v>
      </c>
      <c r="J15085" s="6" t="str">
        <f t="shared" si="2132"/>
        <v>11-11</v>
      </c>
      <c r="K15085" s="6" t="str">
        <f t="shared" si="2126"/>
        <v>WK</v>
      </c>
      <c r="L15085" s="6" t="str">
        <f t="shared" si="2133"/>
        <v>EVE</v>
      </c>
      <c r="M15085" s="6">
        <f t="shared" si="2134"/>
        <v>0</v>
      </c>
    </row>
    <row r="15086" spans="3:13" x14ac:dyDescent="0.35">
      <c r="C15086" s="42">
        <v>42319.166666666664</v>
      </c>
      <c r="D15086" s="32">
        <v>1777.322021484375</v>
      </c>
      <c r="E15086" s="34" t="str">
        <f t="shared" si="2127"/>
        <v>11-11</v>
      </c>
      <c r="F15086" s="6">
        <f t="shared" si="2128"/>
        <v>4</v>
      </c>
      <c r="G15086" s="6">
        <f t="shared" si="2129"/>
        <v>11</v>
      </c>
      <c r="H15086" s="6">
        <f t="shared" si="2130"/>
        <v>11</v>
      </c>
      <c r="I15086" s="6">
        <f t="shared" si="2131"/>
        <v>46</v>
      </c>
      <c r="J15086" s="6" t="str">
        <f t="shared" si="2132"/>
        <v>11-11</v>
      </c>
      <c r="K15086" s="6" t="str">
        <f t="shared" si="2126"/>
        <v>WK</v>
      </c>
      <c r="L15086" s="6" t="str">
        <f t="shared" si="2133"/>
        <v>EVE</v>
      </c>
      <c r="M15086" s="6">
        <f t="shared" si="2134"/>
        <v>0</v>
      </c>
    </row>
    <row r="15087" spans="3:13" x14ac:dyDescent="0.35">
      <c r="C15087" s="42">
        <v>42319.1875</v>
      </c>
      <c r="D15087" s="32">
        <v>1814.6064453125</v>
      </c>
      <c r="E15087" s="34" t="str">
        <f t="shared" si="2127"/>
        <v>11-11</v>
      </c>
      <c r="F15087" s="6">
        <f t="shared" si="2128"/>
        <v>4</v>
      </c>
      <c r="G15087" s="6">
        <f t="shared" si="2129"/>
        <v>11</v>
      </c>
      <c r="H15087" s="6">
        <f t="shared" si="2130"/>
        <v>11</v>
      </c>
      <c r="I15087" s="6">
        <f t="shared" si="2131"/>
        <v>46</v>
      </c>
      <c r="J15087" s="6" t="str">
        <f t="shared" si="2132"/>
        <v>11-11</v>
      </c>
      <c r="K15087" s="6" t="str">
        <f t="shared" si="2126"/>
        <v>WK</v>
      </c>
      <c r="L15087" s="6" t="str">
        <f t="shared" si="2133"/>
        <v>EVE</v>
      </c>
      <c r="M15087" s="6">
        <f t="shared" si="2134"/>
        <v>0</v>
      </c>
    </row>
    <row r="15088" spans="3:13" x14ac:dyDescent="0.35">
      <c r="C15088" s="42">
        <v>42319.208333333336</v>
      </c>
      <c r="D15088" s="32">
        <v>1867.92822265625</v>
      </c>
      <c r="E15088" s="34" t="str">
        <f t="shared" si="2127"/>
        <v>11-11</v>
      </c>
      <c r="F15088" s="6">
        <f t="shared" si="2128"/>
        <v>5</v>
      </c>
      <c r="G15088" s="6">
        <f t="shared" si="2129"/>
        <v>11</v>
      </c>
      <c r="H15088" s="6">
        <f t="shared" si="2130"/>
        <v>11</v>
      </c>
      <c r="I15088" s="6">
        <f t="shared" si="2131"/>
        <v>46</v>
      </c>
      <c r="J15088" s="6" t="str">
        <f t="shared" si="2132"/>
        <v>11-11</v>
      </c>
      <c r="K15088" s="6" t="str">
        <f t="shared" si="2126"/>
        <v>WK</v>
      </c>
      <c r="L15088" s="6" t="str">
        <f t="shared" si="2133"/>
        <v>EVE</v>
      </c>
      <c r="M15088" s="6">
        <f t="shared" si="2134"/>
        <v>0</v>
      </c>
    </row>
    <row r="15089" spans="3:13" x14ac:dyDescent="0.35">
      <c r="C15089" s="42">
        <v>42319.229166666664</v>
      </c>
      <c r="D15089" s="32">
        <v>1955.2530517578125</v>
      </c>
      <c r="E15089" s="34" t="str">
        <f t="shared" si="2127"/>
        <v>11-11</v>
      </c>
      <c r="F15089" s="6">
        <f t="shared" si="2128"/>
        <v>5</v>
      </c>
      <c r="G15089" s="6">
        <f t="shared" si="2129"/>
        <v>11</v>
      </c>
      <c r="H15089" s="6">
        <f t="shared" si="2130"/>
        <v>11</v>
      </c>
      <c r="I15089" s="6">
        <f t="shared" si="2131"/>
        <v>46</v>
      </c>
      <c r="J15089" s="6" t="str">
        <f t="shared" si="2132"/>
        <v>11-11</v>
      </c>
      <c r="K15089" s="6" t="str">
        <f t="shared" si="2126"/>
        <v>WK</v>
      </c>
      <c r="L15089" s="6" t="str">
        <f t="shared" si="2133"/>
        <v>EVE</v>
      </c>
      <c r="M15089" s="6">
        <f t="shared" si="2134"/>
        <v>0</v>
      </c>
    </row>
    <row r="15090" spans="3:13" x14ac:dyDescent="0.35">
      <c r="C15090" s="42">
        <v>42319.25</v>
      </c>
      <c r="D15090" s="32">
        <v>2051.939697265625</v>
      </c>
      <c r="E15090" s="34" t="str">
        <f t="shared" si="2127"/>
        <v>11-11</v>
      </c>
      <c r="F15090" s="6">
        <f t="shared" si="2128"/>
        <v>6</v>
      </c>
      <c r="G15090" s="6">
        <f t="shared" si="2129"/>
        <v>11</v>
      </c>
      <c r="H15090" s="6">
        <f t="shared" si="2130"/>
        <v>11</v>
      </c>
      <c r="I15090" s="6">
        <f t="shared" si="2131"/>
        <v>46</v>
      </c>
      <c r="J15090" s="6" t="str">
        <f t="shared" si="2132"/>
        <v>11-11</v>
      </c>
      <c r="K15090" s="6" t="str">
        <f t="shared" si="2126"/>
        <v>WK</v>
      </c>
      <c r="L15090" s="6" t="str">
        <f t="shared" si="2133"/>
        <v>EVE</v>
      </c>
      <c r="M15090" s="6">
        <f t="shared" si="2134"/>
        <v>0</v>
      </c>
    </row>
    <row r="15091" spans="3:13" x14ac:dyDescent="0.35">
      <c r="C15091" s="42">
        <v>42319.270833333336</v>
      </c>
      <c r="D15091" s="32">
        <v>2115.438232421875</v>
      </c>
      <c r="E15091" s="34" t="str">
        <f t="shared" si="2127"/>
        <v>11-11</v>
      </c>
      <c r="F15091" s="6">
        <f t="shared" si="2128"/>
        <v>6</v>
      </c>
      <c r="G15091" s="6">
        <f t="shared" si="2129"/>
        <v>11</v>
      </c>
      <c r="H15091" s="6">
        <f t="shared" si="2130"/>
        <v>11</v>
      </c>
      <c r="I15091" s="6">
        <f t="shared" si="2131"/>
        <v>46</v>
      </c>
      <c r="J15091" s="6" t="str">
        <f t="shared" si="2132"/>
        <v>11-11</v>
      </c>
      <c r="K15091" s="6" t="str">
        <f t="shared" si="2126"/>
        <v>WK</v>
      </c>
      <c r="L15091" s="6" t="str">
        <f t="shared" si="2133"/>
        <v>EVE</v>
      </c>
      <c r="M15091" s="6">
        <f t="shared" si="2134"/>
        <v>0</v>
      </c>
    </row>
    <row r="15092" spans="3:13" x14ac:dyDescent="0.35">
      <c r="C15092" s="42">
        <v>42319.291666666664</v>
      </c>
      <c r="D15092" s="32">
        <v>2166.645263671875</v>
      </c>
      <c r="E15092" s="34" t="str">
        <f t="shared" si="2127"/>
        <v>11-11</v>
      </c>
      <c r="F15092" s="6">
        <f t="shared" si="2128"/>
        <v>7</v>
      </c>
      <c r="G15092" s="6">
        <f t="shared" si="2129"/>
        <v>11</v>
      </c>
      <c r="H15092" s="6">
        <f t="shared" si="2130"/>
        <v>11</v>
      </c>
      <c r="I15092" s="6">
        <f t="shared" si="2131"/>
        <v>46</v>
      </c>
      <c r="J15092" s="6" t="str">
        <f t="shared" si="2132"/>
        <v>11-11</v>
      </c>
      <c r="K15092" s="6" t="str">
        <f t="shared" si="2126"/>
        <v>WK</v>
      </c>
      <c r="L15092" s="6" t="str">
        <f t="shared" si="2133"/>
        <v>DAY</v>
      </c>
      <c r="M15092" s="6">
        <f t="shared" si="2134"/>
        <v>0</v>
      </c>
    </row>
    <row r="15093" spans="3:13" x14ac:dyDescent="0.35">
      <c r="C15093" s="42">
        <v>42319.3125</v>
      </c>
      <c r="D15093" s="32">
        <v>2220.683837890625</v>
      </c>
      <c r="E15093" s="34" t="str">
        <f t="shared" si="2127"/>
        <v>11-11</v>
      </c>
      <c r="F15093" s="6">
        <f t="shared" si="2128"/>
        <v>7</v>
      </c>
      <c r="G15093" s="6">
        <f t="shared" si="2129"/>
        <v>11</v>
      </c>
      <c r="H15093" s="6">
        <f t="shared" si="2130"/>
        <v>11</v>
      </c>
      <c r="I15093" s="6">
        <f t="shared" si="2131"/>
        <v>46</v>
      </c>
      <c r="J15093" s="6" t="str">
        <f t="shared" si="2132"/>
        <v>11-11</v>
      </c>
      <c r="K15093" s="6" t="str">
        <f t="shared" si="2126"/>
        <v>WK</v>
      </c>
      <c r="L15093" s="6" t="str">
        <f t="shared" si="2133"/>
        <v>DAY</v>
      </c>
      <c r="M15093" s="6">
        <f t="shared" si="2134"/>
        <v>0</v>
      </c>
    </row>
    <row r="15094" spans="3:13" x14ac:dyDescent="0.35">
      <c r="C15094" s="42">
        <v>42319.333333333336</v>
      </c>
      <c r="D15094" s="32">
        <v>2245.07177734375</v>
      </c>
      <c r="E15094" s="34" t="str">
        <f t="shared" si="2127"/>
        <v>11-11</v>
      </c>
      <c r="F15094" s="6">
        <f t="shared" si="2128"/>
        <v>8</v>
      </c>
      <c r="G15094" s="6">
        <f t="shared" si="2129"/>
        <v>11</v>
      </c>
      <c r="H15094" s="6">
        <f t="shared" si="2130"/>
        <v>11</v>
      </c>
      <c r="I15094" s="6">
        <f t="shared" si="2131"/>
        <v>46</v>
      </c>
      <c r="J15094" s="6" t="str">
        <f t="shared" si="2132"/>
        <v>11-11</v>
      </c>
      <c r="K15094" s="6" t="str">
        <f t="shared" si="2126"/>
        <v>WK</v>
      </c>
      <c r="L15094" s="6" t="str">
        <f t="shared" si="2133"/>
        <v>DAY</v>
      </c>
      <c r="M15094" s="6">
        <f t="shared" si="2134"/>
        <v>0</v>
      </c>
    </row>
    <row r="15095" spans="3:13" x14ac:dyDescent="0.35">
      <c r="C15095" s="42">
        <v>42319.354166666664</v>
      </c>
      <c r="D15095" s="32">
        <v>2255.196044921875</v>
      </c>
      <c r="E15095" s="34" t="str">
        <f t="shared" si="2127"/>
        <v>11-11</v>
      </c>
      <c r="F15095" s="6">
        <f t="shared" si="2128"/>
        <v>8</v>
      </c>
      <c r="G15095" s="6">
        <f t="shared" si="2129"/>
        <v>11</v>
      </c>
      <c r="H15095" s="6">
        <f t="shared" si="2130"/>
        <v>11</v>
      </c>
      <c r="I15095" s="6">
        <f t="shared" si="2131"/>
        <v>46</v>
      </c>
      <c r="J15095" s="6" t="str">
        <f t="shared" si="2132"/>
        <v>11-11</v>
      </c>
      <c r="K15095" s="6" t="str">
        <f t="shared" si="2126"/>
        <v>WK</v>
      </c>
      <c r="L15095" s="6" t="str">
        <f t="shared" si="2133"/>
        <v>DAY</v>
      </c>
      <c r="M15095" s="6">
        <f t="shared" si="2134"/>
        <v>0</v>
      </c>
    </row>
    <row r="15096" spans="3:13" x14ac:dyDescent="0.35">
      <c r="C15096" s="42">
        <v>42319.375</v>
      </c>
      <c r="D15096" s="32">
        <v>2243.211181640625</v>
      </c>
      <c r="E15096" s="34" t="str">
        <f t="shared" si="2127"/>
        <v>11-11</v>
      </c>
      <c r="F15096" s="6">
        <f t="shared" si="2128"/>
        <v>9</v>
      </c>
      <c r="G15096" s="6">
        <f t="shared" si="2129"/>
        <v>11</v>
      </c>
      <c r="H15096" s="6">
        <f t="shared" si="2130"/>
        <v>11</v>
      </c>
      <c r="I15096" s="6">
        <f t="shared" si="2131"/>
        <v>46</v>
      </c>
      <c r="J15096" s="6" t="str">
        <f t="shared" si="2132"/>
        <v>11-11</v>
      </c>
      <c r="K15096" s="6" t="str">
        <f t="shared" si="2126"/>
        <v>WK</v>
      </c>
      <c r="L15096" s="6" t="str">
        <f t="shared" si="2133"/>
        <v>DAY</v>
      </c>
      <c r="M15096" s="6">
        <f t="shared" si="2134"/>
        <v>0</v>
      </c>
    </row>
    <row r="15097" spans="3:13" x14ac:dyDescent="0.35">
      <c r="C15097" s="42">
        <v>42319.395833333336</v>
      </c>
      <c r="D15097" s="32">
        <v>2256.61181640625</v>
      </c>
      <c r="E15097" s="34" t="str">
        <f t="shared" si="2127"/>
        <v>11-11</v>
      </c>
      <c r="F15097" s="6">
        <f t="shared" si="2128"/>
        <v>9</v>
      </c>
      <c r="G15097" s="6">
        <f t="shared" si="2129"/>
        <v>11</v>
      </c>
      <c r="H15097" s="6">
        <f t="shared" si="2130"/>
        <v>11</v>
      </c>
      <c r="I15097" s="6">
        <f t="shared" si="2131"/>
        <v>46</v>
      </c>
      <c r="J15097" s="6" t="str">
        <f t="shared" si="2132"/>
        <v>11-11</v>
      </c>
      <c r="K15097" s="6" t="str">
        <f t="shared" si="2126"/>
        <v>WK</v>
      </c>
      <c r="L15097" s="6" t="str">
        <f t="shared" si="2133"/>
        <v>DAY</v>
      </c>
      <c r="M15097" s="6">
        <f t="shared" si="2134"/>
        <v>0</v>
      </c>
    </row>
    <row r="15098" spans="3:13" x14ac:dyDescent="0.35">
      <c r="C15098" s="42">
        <v>42319.416666666664</v>
      </c>
      <c r="D15098" s="32">
        <v>2262.181640625</v>
      </c>
      <c r="E15098" s="34" t="str">
        <f t="shared" si="2127"/>
        <v>11-11</v>
      </c>
      <c r="F15098" s="6">
        <f t="shared" si="2128"/>
        <v>10</v>
      </c>
      <c r="G15098" s="6">
        <f t="shared" si="2129"/>
        <v>11</v>
      </c>
      <c r="H15098" s="6">
        <f t="shared" si="2130"/>
        <v>11</v>
      </c>
      <c r="I15098" s="6">
        <f t="shared" si="2131"/>
        <v>46</v>
      </c>
      <c r="J15098" s="6" t="str">
        <f t="shared" si="2132"/>
        <v>11-11</v>
      </c>
      <c r="K15098" s="6" t="str">
        <f t="shared" si="2126"/>
        <v>WK</v>
      </c>
      <c r="L15098" s="6" t="str">
        <f t="shared" si="2133"/>
        <v>DAY</v>
      </c>
      <c r="M15098" s="6">
        <f t="shared" si="2134"/>
        <v>0</v>
      </c>
    </row>
    <row r="15099" spans="3:13" x14ac:dyDescent="0.35">
      <c r="C15099" s="42">
        <v>42319.4375</v>
      </c>
      <c r="D15099" s="32">
        <v>2263.73486328125</v>
      </c>
      <c r="E15099" s="34" t="str">
        <f t="shared" si="2127"/>
        <v>11-11</v>
      </c>
      <c r="F15099" s="6">
        <f t="shared" si="2128"/>
        <v>10</v>
      </c>
      <c r="G15099" s="6">
        <f t="shared" si="2129"/>
        <v>11</v>
      </c>
      <c r="H15099" s="6">
        <f t="shared" si="2130"/>
        <v>11</v>
      </c>
      <c r="I15099" s="6">
        <f t="shared" si="2131"/>
        <v>46</v>
      </c>
      <c r="J15099" s="6" t="str">
        <f t="shared" si="2132"/>
        <v>11-11</v>
      </c>
      <c r="K15099" s="6" t="str">
        <f t="shared" si="2126"/>
        <v>WK</v>
      </c>
      <c r="L15099" s="6" t="str">
        <f t="shared" si="2133"/>
        <v>DAY</v>
      </c>
      <c r="M15099" s="6">
        <f t="shared" si="2134"/>
        <v>0</v>
      </c>
    </row>
    <row r="15100" spans="3:13" x14ac:dyDescent="0.35">
      <c r="C15100" s="42">
        <v>42319.458333333336</v>
      </c>
      <c r="D15100" s="32">
        <v>2258.254150390625</v>
      </c>
      <c r="E15100" s="34" t="str">
        <f t="shared" si="2127"/>
        <v>11-11</v>
      </c>
      <c r="F15100" s="6">
        <f t="shared" si="2128"/>
        <v>11</v>
      </c>
      <c r="G15100" s="6">
        <f t="shared" si="2129"/>
        <v>11</v>
      </c>
      <c r="H15100" s="6">
        <f t="shared" si="2130"/>
        <v>11</v>
      </c>
      <c r="I15100" s="6">
        <f t="shared" si="2131"/>
        <v>46</v>
      </c>
      <c r="J15100" s="6" t="str">
        <f t="shared" si="2132"/>
        <v>11-11</v>
      </c>
      <c r="K15100" s="6" t="str">
        <f t="shared" si="2126"/>
        <v>WK</v>
      </c>
      <c r="L15100" s="6" t="str">
        <f t="shared" si="2133"/>
        <v>DAY</v>
      </c>
      <c r="M15100" s="6">
        <f t="shared" si="2134"/>
        <v>0</v>
      </c>
    </row>
    <row r="15101" spans="3:13" x14ac:dyDescent="0.35">
      <c r="C15101" s="42">
        <v>42319.479166666664</v>
      </c>
      <c r="D15101" s="32">
        <v>2266.1591796875</v>
      </c>
      <c r="E15101" s="34" t="str">
        <f t="shared" si="2127"/>
        <v>11-11</v>
      </c>
      <c r="F15101" s="6">
        <f t="shared" si="2128"/>
        <v>11</v>
      </c>
      <c r="G15101" s="6">
        <f t="shared" si="2129"/>
        <v>11</v>
      </c>
      <c r="H15101" s="6">
        <f t="shared" si="2130"/>
        <v>11</v>
      </c>
      <c r="I15101" s="6">
        <f t="shared" si="2131"/>
        <v>46</v>
      </c>
      <c r="J15101" s="6" t="str">
        <f t="shared" si="2132"/>
        <v>11-11</v>
      </c>
      <c r="K15101" s="6" t="str">
        <f t="shared" si="2126"/>
        <v>WK</v>
      </c>
      <c r="L15101" s="6" t="str">
        <f t="shared" si="2133"/>
        <v>DAY</v>
      </c>
      <c r="M15101" s="6">
        <f t="shared" si="2134"/>
        <v>0</v>
      </c>
    </row>
    <row r="15102" spans="3:13" x14ac:dyDescent="0.35">
      <c r="C15102" s="42">
        <v>42319.5</v>
      </c>
      <c r="D15102" s="32">
        <v>2279.23583984375</v>
      </c>
      <c r="E15102" s="34" t="str">
        <f t="shared" si="2127"/>
        <v>11-11</v>
      </c>
      <c r="F15102" s="6">
        <f t="shared" si="2128"/>
        <v>12</v>
      </c>
      <c r="G15102" s="6">
        <f t="shared" si="2129"/>
        <v>11</v>
      </c>
      <c r="H15102" s="6">
        <f t="shared" si="2130"/>
        <v>11</v>
      </c>
      <c r="I15102" s="6">
        <f t="shared" si="2131"/>
        <v>46</v>
      </c>
      <c r="J15102" s="6" t="str">
        <f t="shared" si="2132"/>
        <v>11-11</v>
      </c>
      <c r="K15102" s="6" t="str">
        <f t="shared" si="2126"/>
        <v>WK</v>
      </c>
      <c r="L15102" s="6" t="str">
        <f t="shared" si="2133"/>
        <v>DAY</v>
      </c>
      <c r="M15102" s="6">
        <f t="shared" si="2134"/>
        <v>0</v>
      </c>
    </row>
    <row r="15103" spans="3:13" x14ac:dyDescent="0.35">
      <c r="C15103" s="42">
        <v>42319.520833333336</v>
      </c>
      <c r="D15103" s="32">
        <v>2280.855712890625</v>
      </c>
      <c r="E15103" s="34" t="str">
        <f t="shared" si="2127"/>
        <v>11-11</v>
      </c>
      <c r="F15103" s="6">
        <f t="shared" si="2128"/>
        <v>12</v>
      </c>
      <c r="G15103" s="6">
        <f t="shared" si="2129"/>
        <v>11</v>
      </c>
      <c r="H15103" s="6">
        <f t="shared" si="2130"/>
        <v>11</v>
      </c>
      <c r="I15103" s="6">
        <f t="shared" si="2131"/>
        <v>46</v>
      </c>
      <c r="J15103" s="6" t="str">
        <f t="shared" si="2132"/>
        <v>11-11</v>
      </c>
      <c r="K15103" s="6" t="str">
        <f t="shared" si="2126"/>
        <v>WK</v>
      </c>
      <c r="L15103" s="6" t="str">
        <f t="shared" si="2133"/>
        <v>DAY</v>
      </c>
      <c r="M15103" s="6">
        <f t="shared" si="2134"/>
        <v>0</v>
      </c>
    </row>
    <row r="15104" spans="3:13" x14ac:dyDescent="0.35">
      <c r="C15104" s="42">
        <v>42319.541666666664</v>
      </c>
      <c r="D15104" s="32">
        <v>2290.880615234375</v>
      </c>
      <c r="E15104" s="34" t="str">
        <f t="shared" si="2127"/>
        <v>11-11</v>
      </c>
      <c r="F15104" s="6">
        <f t="shared" si="2128"/>
        <v>13</v>
      </c>
      <c r="G15104" s="6">
        <f t="shared" si="2129"/>
        <v>11</v>
      </c>
      <c r="H15104" s="6">
        <f t="shared" si="2130"/>
        <v>11</v>
      </c>
      <c r="I15104" s="6">
        <f t="shared" si="2131"/>
        <v>46</v>
      </c>
      <c r="J15104" s="6" t="str">
        <f t="shared" si="2132"/>
        <v>11-11</v>
      </c>
      <c r="K15104" s="6" t="str">
        <f t="shared" si="2126"/>
        <v>WK</v>
      </c>
      <c r="L15104" s="6" t="str">
        <f t="shared" si="2133"/>
        <v>DAY</v>
      </c>
      <c r="M15104" s="6">
        <f t="shared" si="2134"/>
        <v>0</v>
      </c>
    </row>
    <row r="15105" spans="3:13" x14ac:dyDescent="0.35">
      <c r="C15105" s="42">
        <v>42319.5625</v>
      </c>
      <c r="D15105" s="32">
        <v>2331.654541015625</v>
      </c>
      <c r="E15105" s="34" t="str">
        <f t="shared" si="2127"/>
        <v>11-11</v>
      </c>
      <c r="F15105" s="6">
        <f t="shared" si="2128"/>
        <v>13</v>
      </c>
      <c r="G15105" s="6">
        <f t="shared" si="2129"/>
        <v>11</v>
      </c>
      <c r="H15105" s="6">
        <f t="shared" si="2130"/>
        <v>11</v>
      </c>
      <c r="I15105" s="6">
        <f t="shared" si="2131"/>
        <v>46</v>
      </c>
      <c r="J15105" s="6" t="str">
        <f t="shared" si="2132"/>
        <v>11-11</v>
      </c>
      <c r="K15105" s="6" t="str">
        <f t="shared" si="2126"/>
        <v>WK</v>
      </c>
      <c r="L15105" s="6" t="str">
        <f t="shared" si="2133"/>
        <v>DAY</v>
      </c>
      <c r="M15105" s="6">
        <f t="shared" si="2134"/>
        <v>0</v>
      </c>
    </row>
    <row r="15106" spans="3:13" x14ac:dyDescent="0.35">
      <c r="C15106" s="42">
        <v>42319.583333333336</v>
      </c>
      <c r="D15106" s="32">
        <v>2360.053955078125</v>
      </c>
      <c r="E15106" s="34" t="str">
        <f t="shared" si="2127"/>
        <v>11-11</v>
      </c>
      <c r="F15106" s="6">
        <f t="shared" si="2128"/>
        <v>14</v>
      </c>
      <c r="G15106" s="6">
        <f t="shared" si="2129"/>
        <v>11</v>
      </c>
      <c r="H15106" s="6">
        <f t="shared" si="2130"/>
        <v>11</v>
      </c>
      <c r="I15106" s="6">
        <f t="shared" si="2131"/>
        <v>46</v>
      </c>
      <c r="J15106" s="6" t="str">
        <f t="shared" si="2132"/>
        <v>11-11</v>
      </c>
      <c r="K15106" s="6" t="str">
        <f t="shared" si="2126"/>
        <v>WK</v>
      </c>
      <c r="L15106" s="6" t="str">
        <f t="shared" si="2133"/>
        <v>DAY</v>
      </c>
      <c r="M15106" s="6">
        <f t="shared" si="2134"/>
        <v>0</v>
      </c>
    </row>
    <row r="15107" spans="3:13" x14ac:dyDescent="0.35">
      <c r="C15107" s="42">
        <v>42319.604166666664</v>
      </c>
      <c r="D15107" s="32">
        <v>2385.2548828125</v>
      </c>
      <c r="E15107" s="34" t="str">
        <f t="shared" si="2127"/>
        <v>11-11</v>
      </c>
      <c r="F15107" s="6">
        <f t="shared" si="2128"/>
        <v>14</v>
      </c>
      <c r="G15107" s="6">
        <f t="shared" si="2129"/>
        <v>11</v>
      </c>
      <c r="H15107" s="6">
        <f t="shared" si="2130"/>
        <v>11</v>
      </c>
      <c r="I15107" s="6">
        <f t="shared" si="2131"/>
        <v>46</v>
      </c>
      <c r="J15107" s="6" t="str">
        <f t="shared" si="2132"/>
        <v>11-11</v>
      </c>
      <c r="K15107" s="6" t="str">
        <f t="shared" si="2126"/>
        <v>WK</v>
      </c>
      <c r="L15107" s="6" t="str">
        <f t="shared" si="2133"/>
        <v>DAY</v>
      </c>
      <c r="M15107" s="6">
        <f t="shared" si="2134"/>
        <v>0</v>
      </c>
    </row>
    <row r="15108" spans="3:13" x14ac:dyDescent="0.35">
      <c r="C15108" s="42">
        <v>42319.625</v>
      </c>
      <c r="D15108" s="32">
        <v>2417.314453125</v>
      </c>
      <c r="E15108" s="34" t="str">
        <f t="shared" si="2127"/>
        <v>11-11</v>
      </c>
      <c r="F15108" s="6">
        <f t="shared" si="2128"/>
        <v>15</v>
      </c>
      <c r="G15108" s="6">
        <f t="shared" si="2129"/>
        <v>11</v>
      </c>
      <c r="H15108" s="6">
        <f t="shared" si="2130"/>
        <v>11</v>
      </c>
      <c r="I15108" s="6">
        <f t="shared" si="2131"/>
        <v>46</v>
      </c>
      <c r="J15108" s="6" t="str">
        <f t="shared" si="2132"/>
        <v>11-11</v>
      </c>
      <c r="K15108" s="6" t="str">
        <f t="shared" si="2126"/>
        <v>WK</v>
      </c>
      <c r="L15108" s="6" t="str">
        <f t="shared" si="2133"/>
        <v>DAY</v>
      </c>
      <c r="M15108" s="6">
        <f t="shared" si="2134"/>
        <v>0</v>
      </c>
    </row>
    <row r="15109" spans="3:13" x14ac:dyDescent="0.35">
      <c r="C15109" s="42">
        <v>42319.645833333336</v>
      </c>
      <c r="D15109" s="32">
        <v>2445.112060546875</v>
      </c>
      <c r="E15109" s="34" t="str">
        <f t="shared" si="2127"/>
        <v>11-11</v>
      </c>
      <c r="F15109" s="6">
        <f t="shared" si="2128"/>
        <v>15</v>
      </c>
      <c r="G15109" s="6">
        <f t="shared" si="2129"/>
        <v>11</v>
      </c>
      <c r="H15109" s="6">
        <f t="shared" si="2130"/>
        <v>11</v>
      </c>
      <c r="I15109" s="6">
        <f t="shared" si="2131"/>
        <v>46</v>
      </c>
      <c r="J15109" s="6" t="str">
        <f t="shared" si="2132"/>
        <v>11-11</v>
      </c>
      <c r="K15109" s="6" t="str">
        <f t="shared" si="2126"/>
        <v>WK</v>
      </c>
      <c r="L15109" s="6" t="str">
        <f t="shared" si="2133"/>
        <v>DAY</v>
      </c>
      <c r="M15109" s="6">
        <f t="shared" si="2134"/>
        <v>0</v>
      </c>
    </row>
    <row r="15110" spans="3:13" x14ac:dyDescent="0.35">
      <c r="C15110" s="42">
        <v>42319.666666666664</v>
      </c>
      <c r="D15110" s="32">
        <v>2481.01708984375</v>
      </c>
      <c r="E15110" s="34" t="str">
        <f t="shared" si="2127"/>
        <v>11-11</v>
      </c>
      <c r="F15110" s="6">
        <f t="shared" si="2128"/>
        <v>16</v>
      </c>
      <c r="G15110" s="6">
        <f t="shared" si="2129"/>
        <v>11</v>
      </c>
      <c r="H15110" s="6">
        <f t="shared" si="2130"/>
        <v>11</v>
      </c>
      <c r="I15110" s="6">
        <f t="shared" si="2131"/>
        <v>46</v>
      </c>
      <c r="J15110" s="6" t="str">
        <f t="shared" si="2132"/>
        <v>11-11</v>
      </c>
      <c r="K15110" s="6" t="str">
        <f t="shared" si="2126"/>
        <v>WK</v>
      </c>
      <c r="L15110" s="6" t="str">
        <f t="shared" si="2133"/>
        <v>DAY</v>
      </c>
      <c r="M15110" s="6">
        <f t="shared" si="2134"/>
        <v>0</v>
      </c>
    </row>
    <row r="15111" spans="3:13" x14ac:dyDescent="0.35">
      <c r="C15111" s="42">
        <v>42319.6875</v>
      </c>
      <c r="D15111" s="32">
        <v>2544.21826171875</v>
      </c>
      <c r="E15111" s="34" t="str">
        <f t="shared" si="2127"/>
        <v>11-11</v>
      </c>
      <c r="F15111" s="6">
        <f t="shared" si="2128"/>
        <v>16</v>
      </c>
      <c r="G15111" s="6">
        <f t="shared" si="2129"/>
        <v>11</v>
      </c>
      <c r="H15111" s="6">
        <f t="shared" si="2130"/>
        <v>11</v>
      </c>
      <c r="I15111" s="6">
        <f t="shared" si="2131"/>
        <v>46</v>
      </c>
      <c r="J15111" s="6" t="str">
        <f t="shared" si="2132"/>
        <v>11-11</v>
      </c>
      <c r="K15111" s="6" t="str">
        <f t="shared" ref="K15111:K15174" si="2135">IF(WEEKDAY(C15111,11)&lt;6,"WK","WKND")</f>
        <v>WK</v>
      </c>
      <c r="L15111" s="6" t="str">
        <f t="shared" si="2133"/>
        <v>DAY</v>
      </c>
      <c r="M15111" s="6">
        <f t="shared" si="2134"/>
        <v>0</v>
      </c>
    </row>
    <row r="15112" spans="3:13" x14ac:dyDescent="0.35">
      <c r="C15112" s="42">
        <v>42319.708333333336</v>
      </c>
      <c r="D15112" s="32">
        <v>2718.6650390625</v>
      </c>
      <c r="E15112" s="34" t="str">
        <f t="shared" ref="E15112:E15175" si="2136">TEXT(MONTH(C15112),"00")&amp;"-"&amp;TEXT(DAY(C15112),"00")</f>
        <v>11-11</v>
      </c>
      <c r="F15112" s="6">
        <f t="shared" ref="F15112:F15175" si="2137">HOUR(C15112)</f>
        <v>17</v>
      </c>
      <c r="G15112" s="6">
        <f t="shared" ref="G15112:G15175" si="2138">DAY(C15112)</f>
        <v>11</v>
      </c>
      <c r="H15112" s="6">
        <f t="shared" ref="H15112:H15175" si="2139">MONTH(C15112)</f>
        <v>11</v>
      </c>
      <c r="I15112" s="6">
        <f t="shared" ref="I15112:I15175" si="2140">WEEKNUM(C15112)</f>
        <v>46</v>
      </c>
      <c r="J15112" s="6" t="str">
        <f t="shared" ref="J15112:J15175" si="2141">H15112&amp;"-"&amp;G15112</f>
        <v>11-11</v>
      </c>
      <c r="K15112" s="6" t="str">
        <f t="shared" si="2135"/>
        <v>WK</v>
      </c>
      <c r="L15112" s="6" t="str">
        <f t="shared" ref="L15112:L15175" si="2142">IF(AND(F15112&lt;17,F15112&gt;6),"DAY","EVE")</f>
        <v>EVE</v>
      </c>
      <c r="M15112" s="6">
        <f t="shared" ref="M15112:M15175" si="2143">IF(D15112&gt;4000,1,0)</f>
        <v>0</v>
      </c>
    </row>
    <row r="15113" spans="3:13" x14ac:dyDescent="0.35">
      <c r="C15113" s="42">
        <v>42319.729166666664</v>
      </c>
      <c r="D15113" s="32">
        <v>2888.879150390625</v>
      </c>
      <c r="E15113" s="34" t="str">
        <f t="shared" si="2136"/>
        <v>11-11</v>
      </c>
      <c r="F15113" s="6">
        <f t="shared" si="2137"/>
        <v>17</v>
      </c>
      <c r="G15113" s="6">
        <f t="shared" si="2138"/>
        <v>11</v>
      </c>
      <c r="H15113" s="6">
        <f t="shared" si="2139"/>
        <v>11</v>
      </c>
      <c r="I15113" s="6">
        <f t="shared" si="2140"/>
        <v>46</v>
      </c>
      <c r="J15113" s="6" t="str">
        <f t="shared" si="2141"/>
        <v>11-11</v>
      </c>
      <c r="K15113" s="6" t="str">
        <f t="shared" si="2135"/>
        <v>WK</v>
      </c>
      <c r="L15113" s="6" t="str">
        <f t="shared" si="2142"/>
        <v>EVE</v>
      </c>
      <c r="M15113" s="6">
        <f t="shared" si="2143"/>
        <v>0</v>
      </c>
    </row>
    <row r="15114" spans="3:13" x14ac:dyDescent="0.35">
      <c r="C15114" s="42">
        <v>42319.75</v>
      </c>
      <c r="D15114" s="32">
        <v>2909.013916015625</v>
      </c>
      <c r="E15114" s="34" t="str">
        <f t="shared" si="2136"/>
        <v>11-11</v>
      </c>
      <c r="F15114" s="6">
        <f t="shared" si="2137"/>
        <v>18</v>
      </c>
      <c r="G15114" s="6">
        <f t="shared" si="2138"/>
        <v>11</v>
      </c>
      <c r="H15114" s="6">
        <f t="shared" si="2139"/>
        <v>11</v>
      </c>
      <c r="I15114" s="6">
        <f t="shared" si="2140"/>
        <v>46</v>
      </c>
      <c r="J15114" s="6" t="str">
        <f t="shared" si="2141"/>
        <v>11-11</v>
      </c>
      <c r="K15114" s="6" t="str">
        <f t="shared" si="2135"/>
        <v>WK</v>
      </c>
      <c r="L15114" s="6" t="str">
        <f t="shared" si="2142"/>
        <v>EVE</v>
      </c>
      <c r="M15114" s="6">
        <f t="shared" si="2143"/>
        <v>0</v>
      </c>
    </row>
    <row r="15115" spans="3:13" x14ac:dyDescent="0.35">
      <c r="C15115" s="42">
        <v>42319.770833333336</v>
      </c>
      <c r="D15115" s="32">
        <v>2864.607177734375</v>
      </c>
      <c r="E15115" s="34" t="str">
        <f t="shared" si="2136"/>
        <v>11-11</v>
      </c>
      <c r="F15115" s="6">
        <f t="shared" si="2137"/>
        <v>18</v>
      </c>
      <c r="G15115" s="6">
        <f t="shared" si="2138"/>
        <v>11</v>
      </c>
      <c r="H15115" s="6">
        <f t="shared" si="2139"/>
        <v>11</v>
      </c>
      <c r="I15115" s="6">
        <f t="shared" si="2140"/>
        <v>46</v>
      </c>
      <c r="J15115" s="6" t="str">
        <f t="shared" si="2141"/>
        <v>11-11</v>
      </c>
      <c r="K15115" s="6" t="str">
        <f t="shared" si="2135"/>
        <v>WK</v>
      </c>
      <c r="L15115" s="6" t="str">
        <f t="shared" si="2142"/>
        <v>EVE</v>
      </c>
      <c r="M15115" s="6">
        <f t="shared" si="2143"/>
        <v>0</v>
      </c>
    </row>
    <row r="15116" spans="3:13" x14ac:dyDescent="0.35">
      <c r="C15116" s="42">
        <v>42319.791666666664</v>
      </c>
      <c r="D15116" s="32">
        <v>2826.848876953125</v>
      </c>
      <c r="E15116" s="34" t="str">
        <f t="shared" si="2136"/>
        <v>11-11</v>
      </c>
      <c r="F15116" s="6">
        <f t="shared" si="2137"/>
        <v>19</v>
      </c>
      <c r="G15116" s="6">
        <f t="shared" si="2138"/>
        <v>11</v>
      </c>
      <c r="H15116" s="6">
        <f t="shared" si="2139"/>
        <v>11</v>
      </c>
      <c r="I15116" s="6">
        <f t="shared" si="2140"/>
        <v>46</v>
      </c>
      <c r="J15116" s="6" t="str">
        <f t="shared" si="2141"/>
        <v>11-11</v>
      </c>
      <c r="K15116" s="6" t="str">
        <f t="shared" si="2135"/>
        <v>WK</v>
      </c>
      <c r="L15116" s="6" t="str">
        <f t="shared" si="2142"/>
        <v>EVE</v>
      </c>
      <c r="M15116" s="6">
        <f t="shared" si="2143"/>
        <v>0</v>
      </c>
    </row>
    <row r="15117" spans="3:13" x14ac:dyDescent="0.35">
      <c r="C15117" s="42">
        <v>42319.8125</v>
      </c>
      <c r="D15117" s="32">
        <v>2769.59521484375</v>
      </c>
      <c r="E15117" s="34" t="str">
        <f t="shared" si="2136"/>
        <v>11-11</v>
      </c>
      <c r="F15117" s="6">
        <f t="shared" si="2137"/>
        <v>19</v>
      </c>
      <c r="G15117" s="6">
        <f t="shared" si="2138"/>
        <v>11</v>
      </c>
      <c r="H15117" s="6">
        <f t="shared" si="2139"/>
        <v>11</v>
      </c>
      <c r="I15117" s="6">
        <f t="shared" si="2140"/>
        <v>46</v>
      </c>
      <c r="J15117" s="6" t="str">
        <f t="shared" si="2141"/>
        <v>11-11</v>
      </c>
      <c r="K15117" s="6" t="str">
        <f t="shared" si="2135"/>
        <v>WK</v>
      </c>
      <c r="L15117" s="6" t="str">
        <f t="shared" si="2142"/>
        <v>EVE</v>
      </c>
      <c r="M15117" s="6">
        <f t="shared" si="2143"/>
        <v>0</v>
      </c>
    </row>
    <row r="15118" spans="3:13" x14ac:dyDescent="0.35">
      <c r="C15118" s="42">
        <v>42319.833333333336</v>
      </c>
      <c r="D15118" s="32">
        <v>2723.625244140625</v>
      </c>
      <c r="E15118" s="34" t="str">
        <f t="shared" si="2136"/>
        <v>11-11</v>
      </c>
      <c r="F15118" s="6">
        <f t="shared" si="2137"/>
        <v>20</v>
      </c>
      <c r="G15118" s="6">
        <f t="shared" si="2138"/>
        <v>11</v>
      </c>
      <c r="H15118" s="6">
        <f t="shared" si="2139"/>
        <v>11</v>
      </c>
      <c r="I15118" s="6">
        <f t="shared" si="2140"/>
        <v>46</v>
      </c>
      <c r="J15118" s="6" t="str">
        <f t="shared" si="2141"/>
        <v>11-11</v>
      </c>
      <c r="K15118" s="6" t="str">
        <f t="shared" si="2135"/>
        <v>WK</v>
      </c>
      <c r="L15118" s="6" t="str">
        <f t="shared" si="2142"/>
        <v>EVE</v>
      </c>
      <c r="M15118" s="6">
        <f t="shared" si="2143"/>
        <v>0</v>
      </c>
    </row>
    <row r="15119" spans="3:13" x14ac:dyDescent="0.35">
      <c r="C15119" s="42">
        <v>42319.854166666664</v>
      </c>
      <c r="D15119" s="32">
        <v>2652.148681640625</v>
      </c>
      <c r="E15119" s="34" t="str">
        <f t="shared" si="2136"/>
        <v>11-11</v>
      </c>
      <c r="F15119" s="6">
        <f t="shared" si="2137"/>
        <v>20</v>
      </c>
      <c r="G15119" s="6">
        <f t="shared" si="2138"/>
        <v>11</v>
      </c>
      <c r="H15119" s="6">
        <f t="shared" si="2139"/>
        <v>11</v>
      </c>
      <c r="I15119" s="6">
        <f t="shared" si="2140"/>
        <v>46</v>
      </c>
      <c r="J15119" s="6" t="str">
        <f t="shared" si="2141"/>
        <v>11-11</v>
      </c>
      <c r="K15119" s="6" t="str">
        <f t="shared" si="2135"/>
        <v>WK</v>
      </c>
      <c r="L15119" s="6" t="str">
        <f t="shared" si="2142"/>
        <v>EVE</v>
      </c>
      <c r="M15119" s="6">
        <f t="shared" si="2143"/>
        <v>0</v>
      </c>
    </row>
    <row r="15120" spans="3:13" x14ac:dyDescent="0.35">
      <c r="C15120" s="42">
        <v>42319.875</v>
      </c>
      <c r="D15120" s="32">
        <v>2581.338134765625</v>
      </c>
      <c r="E15120" s="34" t="str">
        <f t="shared" si="2136"/>
        <v>11-11</v>
      </c>
      <c r="F15120" s="6">
        <f t="shared" si="2137"/>
        <v>21</v>
      </c>
      <c r="G15120" s="6">
        <f t="shared" si="2138"/>
        <v>11</v>
      </c>
      <c r="H15120" s="6">
        <f t="shared" si="2139"/>
        <v>11</v>
      </c>
      <c r="I15120" s="6">
        <f t="shared" si="2140"/>
        <v>46</v>
      </c>
      <c r="J15120" s="6" t="str">
        <f t="shared" si="2141"/>
        <v>11-11</v>
      </c>
      <c r="K15120" s="6" t="str">
        <f t="shared" si="2135"/>
        <v>WK</v>
      </c>
      <c r="L15120" s="6" t="str">
        <f t="shared" si="2142"/>
        <v>EVE</v>
      </c>
      <c r="M15120" s="6">
        <f t="shared" si="2143"/>
        <v>0</v>
      </c>
    </row>
    <row r="15121" spans="3:13" x14ac:dyDescent="0.35">
      <c r="C15121" s="42">
        <v>42319.895833333336</v>
      </c>
      <c r="D15121" s="32">
        <v>2470.964599609375</v>
      </c>
      <c r="E15121" s="34" t="str">
        <f t="shared" si="2136"/>
        <v>11-11</v>
      </c>
      <c r="F15121" s="6">
        <f t="shared" si="2137"/>
        <v>21</v>
      </c>
      <c r="G15121" s="6">
        <f t="shared" si="2138"/>
        <v>11</v>
      </c>
      <c r="H15121" s="6">
        <f t="shared" si="2139"/>
        <v>11</v>
      </c>
      <c r="I15121" s="6">
        <f t="shared" si="2140"/>
        <v>46</v>
      </c>
      <c r="J15121" s="6" t="str">
        <f t="shared" si="2141"/>
        <v>11-11</v>
      </c>
      <c r="K15121" s="6" t="str">
        <f t="shared" si="2135"/>
        <v>WK</v>
      </c>
      <c r="L15121" s="6" t="str">
        <f t="shared" si="2142"/>
        <v>EVE</v>
      </c>
      <c r="M15121" s="6">
        <f t="shared" si="2143"/>
        <v>0</v>
      </c>
    </row>
    <row r="15122" spans="3:13" x14ac:dyDescent="0.35">
      <c r="C15122" s="42">
        <v>42319.916666666664</v>
      </c>
      <c r="D15122" s="32">
        <v>2349.656982421875</v>
      </c>
      <c r="E15122" s="34" t="str">
        <f t="shared" si="2136"/>
        <v>11-11</v>
      </c>
      <c r="F15122" s="6">
        <f t="shared" si="2137"/>
        <v>22</v>
      </c>
      <c r="G15122" s="6">
        <f t="shared" si="2138"/>
        <v>11</v>
      </c>
      <c r="H15122" s="6">
        <f t="shared" si="2139"/>
        <v>11</v>
      </c>
      <c r="I15122" s="6">
        <f t="shared" si="2140"/>
        <v>46</v>
      </c>
      <c r="J15122" s="6" t="str">
        <f t="shared" si="2141"/>
        <v>11-11</v>
      </c>
      <c r="K15122" s="6" t="str">
        <f t="shared" si="2135"/>
        <v>WK</v>
      </c>
      <c r="L15122" s="6" t="str">
        <f t="shared" si="2142"/>
        <v>EVE</v>
      </c>
      <c r="M15122" s="6">
        <f t="shared" si="2143"/>
        <v>0</v>
      </c>
    </row>
    <row r="15123" spans="3:13" x14ac:dyDescent="0.35">
      <c r="C15123" s="42">
        <v>42319.9375</v>
      </c>
      <c r="D15123" s="32">
        <v>2223.377197265625</v>
      </c>
      <c r="E15123" s="34" t="str">
        <f t="shared" si="2136"/>
        <v>11-11</v>
      </c>
      <c r="F15123" s="6">
        <f t="shared" si="2137"/>
        <v>22</v>
      </c>
      <c r="G15123" s="6">
        <f t="shared" si="2138"/>
        <v>11</v>
      </c>
      <c r="H15123" s="6">
        <f t="shared" si="2139"/>
        <v>11</v>
      </c>
      <c r="I15123" s="6">
        <f t="shared" si="2140"/>
        <v>46</v>
      </c>
      <c r="J15123" s="6" t="str">
        <f t="shared" si="2141"/>
        <v>11-11</v>
      </c>
      <c r="K15123" s="6" t="str">
        <f t="shared" si="2135"/>
        <v>WK</v>
      </c>
      <c r="L15123" s="6" t="str">
        <f t="shared" si="2142"/>
        <v>EVE</v>
      </c>
      <c r="M15123" s="6">
        <f t="shared" si="2143"/>
        <v>0</v>
      </c>
    </row>
    <row r="15124" spans="3:13" x14ac:dyDescent="0.35">
      <c r="C15124" s="42">
        <v>42319.958333333336</v>
      </c>
      <c r="D15124" s="32">
        <v>2120.524658203125</v>
      </c>
      <c r="E15124" s="34" t="str">
        <f t="shared" si="2136"/>
        <v>11-11</v>
      </c>
      <c r="F15124" s="6">
        <f t="shared" si="2137"/>
        <v>23</v>
      </c>
      <c r="G15124" s="6">
        <f t="shared" si="2138"/>
        <v>11</v>
      </c>
      <c r="H15124" s="6">
        <f t="shared" si="2139"/>
        <v>11</v>
      </c>
      <c r="I15124" s="6">
        <f t="shared" si="2140"/>
        <v>46</v>
      </c>
      <c r="J15124" s="6" t="str">
        <f t="shared" si="2141"/>
        <v>11-11</v>
      </c>
      <c r="K15124" s="6" t="str">
        <f t="shared" si="2135"/>
        <v>WK</v>
      </c>
      <c r="L15124" s="6" t="str">
        <f t="shared" si="2142"/>
        <v>EVE</v>
      </c>
      <c r="M15124" s="6">
        <f t="shared" si="2143"/>
        <v>0</v>
      </c>
    </row>
    <row r="15125" spans="3:13" x14ac:dyDescent="0.35">
      <c r="C15125" s="42">
        <v>42319.979166666664</v>
      </c>
      <c r="D15125" s="32">
        <v>2019.2802734375</v>
      </c>
      <c r="E15125" s="34" t="str">
        <f t="shared" si="2136"/>
        <v>11-11</v>
      </c>
      <c r="F15125" s="6">
        <f t="shared" si="2137"/>
        <v>23</v>
      </c>
      <c r="G15125" s="6">
        <f t="shared" si="2138"/>
        <v>11</v>
      </c>
      <c r="H15125" s="6">
        <f t="shared" si="2139"/>
        <v>11</v>
      </c>
      <c r="I15125" s="6">
        <f t="shared" si="2140"/>
        <v>46</v>
      </c>
      <c r="J15125" s="6" t="str">
        <f t="shared" si="2141"/>
        <v>11-11</v>
      </c>
      <c r="K15125" s="6" t="str">
        <f t="shared" si="2135"/>
        <v>WK</v>
      </c>
      <c r="L15125" s="6" t="str">
        <f t="shared" si="2142"/>
        <v>EVE</v>
      </c>
      <c r="M15125" s="6">
        <f t="shared" si="2143"/>
        <v>0</v>
      </c>
    </row>
    <row r="15126" spans="3:13" x14ac:dyDescent="0.35">
      <c r="C15126" s="42">
        <v>42320</v>
      </c>
      <c r="D15126" s="32">
        <v>1941.7698974609375</v>
      </c>
      <c r="E15126" s="34" t="str">
        <f t="shared" si="2136"/>
        <v>11-12</v>
      </c>
      <c r="F15126" s="6">
        <f t="shared" si="2137"/>
        <v>0</v>
      </c>
      <c r="G15126" s="6">
        <f t="shared" si="2138"/>
        <v>12</v>
      </c>
      <c r="H15126" s="6">
        <f t="shared" si="2139"/>
        <v>11</v>
      </c>
      <c r="I15126" s="6">
        <f t="shared" si="2140"/>
        <v>46</v>
      </c>
      <c r="J15126" s="6" t="str">
        <f t="shared" si="2141"/>
        <v>11-12</v>
      </c>
      <c r="K15126" s="6" t="str">
        <f t="shared" si="2135"/>
        <v>WK</v>
      </c>
      <c r="L15126" s="6" t="str">
        <f t="shared" si="2142"/>
        <v>EVE</v>
      </c>
      <c r="M15126" s="6">
        <f t="shared" si="2143"/>
        <v>0</v>
      </c>
    </row>
    <row r="15127" spans="3:13" x14ac:dyDescent="0.35">
      <c r="C15127" s="42">
        <v>42320.020833333336</v>
      </c>
      <c r="D15127" s="32">
        <v>1894.218017578125</v>
      </c>
      <c r="E15127" s="34" t="str">
        <f t="shared" si="2136"/>
        <v>11-12</v>
      </c>
      <c r="F15127" s="6">
        <f t="shared" si="2137"/>
        <v>0</v>
      </c>
      <c r="G15127" s="6">
        <f t="shared" si="2138"/>
        <v>12</v>
      </c>
      <c r="H15127" s="6">
        <f t="shared" si="2139"/>
        <v>11</v>
      </c>
      <c r="I15127" s="6">
        <f t="shared" si="2140"/>
        <v>46</v>
      </c>
      <c r="J15127" s="6" t="str">
        <f t="shared" si="2141"/>
        <v>11-12</v>
      </c>
      <c r="K15127" s="6" t="str">
        <f t="shared" si="2135"/>
        <v>WK</v>
      </c>
      <c r="L15127" s="6" t="str">
        <f t="shared" si="2142"/>
        <v>EVE</v>
      </c>
      <c r="M15127" s="6">
        <f t="shared" si="2143"/>
        <v>0</v>
      </c>
    </row>
    <row r="15128" spans="3:13" x14ac:dyDescent="0.35">
      <c r="C15128" s="42">
        <v>42320.041666666664</v>
      </c>
      <c r="D15128" s="32">
        <v>1853.4404296875</v>
      </c>
      <c r="E15128" s="34" t="str">
        <f t="shared" si="2136"/>
        <v>11-12</v>
      </c>
      <c r="F15128" s="6">
        <f t="shared" si="2137"/>
        <v>1</v>
      </c>
      <c r="G15128" s="6">
        <f t="shared" si="2138"/>
        <v>12</v>
      </c>
      <c r="H15128" s="6">
        <f t="shared" si="2139"/>
        <v>11</v>
      </c>
      <c r="I15128" s="6">
        <f t="shared" si="2140"/>
        <v>46</v>
      </c>
      <c r="J15128" s="6" t="str">
        <f t="shared" si="2141"/>
        <v>11-12</v>
      </c>
      <c r="K15128" s="6" t="str">
        <f t="shared" si="2135"/>
        <v>WK</v>
      </c>
      <c r="L15128" s="6" t="str">
        <f t="shared" si="2142"/>
        <v>EVE</v>
      </c>
      <c r="M15128" s="6">
        <f t="shared" si="2143"/>
        <v>0</v>
      </c>
    </row>
    <row r="15129" spans="3:13" x14ac:dyDescent="0.35">
      <c r="C15129" s="42">
        <v>42320.0625</v>
      </c>
      <c r="D15129" s="32">
        <v>1812.4677734375</v>
      </c>
      <c r="E15129" s="34" t="str">
        <f t="shared" si="2136"/>
        <v>11-12</v>
      </c>
      <c r="F15129" s="6">
        <f t="shared" si="2137"/>
        <v>1</v>
      </c>
      <c r="G15129" s="6">
        <f t="shared" si="2138"/>
        <v>12</v>
      </c>
      <c r="H15129" s="6">
        <f t="shared" si="2139"/>
        <v>11</v>
      </c>
      <c r="I15129" s="6">
        <f t="shared" si="2140"/>
        <v>46</v>
      </c>
      <c r="J15129" s="6" t="str">
        <f t="shared" si="2141"/>
        <v>11-12</v>
      </c>
      <c r="K15129" s="6" t="str">
        <f t="shared" si="2135"/>
        <v>WK</v>
      </c>
      <c r="L15129" s="6" t="str">
        <f t="shared" si="2142"/>
        <v>EVE</v>
      </c>
      <c r="M15129" s="6">
        <f t="shared" si="2143"/>
        <v>0</v>
      </c>
    </row>
    <row r="15130" spans="3:13" x14ac:dyDescent="0.35">
      <c r="C15130" s="42">
        <v>42320.083333333336</v>
      </c>
      <c r="D15130" s="32">
        <v>1791.8414306640625</v>
      </c>
      <c r="E15130" s="34" t="str">
        <f t="shared" si="2136"/>
        <v>11-12</v>
      </c>
      <c r="F15130" s="6">
        <f t="shared" si="2137"/>
        <v>2</v>
      </c>
      <c r="G15130" s="6">
        <f t="shared" si="2138"/>
        <v>12</v>
      </c>
      <c r="H15130" s="6">
        <f t="shared" si="2139"/>
        <v>11</v>
      </c>
      <c r="I15130" s="6">
        <f t="shared" si="2140"/>
        <v>46</v>
      </c>
      <c r="J15130" s="6" t="str">
        <f t="shared" si="2141"/>
        <v>11-12</v>
      </c>
      <c r="K15130" s="6" t="str">
        <f t="shared" si="2135"/>
        <v>WK</v>
      </c>
      <c r="L15130" s="6" t="str">
        <f t="shared" si="2142"/>
        <v>EVE</v>
      </c>
      <c r="M15130" s="6">
        <f t="shared" si="2143"/>
        <v>0</v>
      </c>
    </row>
    <row r="15131" spans="3:13" x14ac:dyDescent="0.35">
      <c r="C15131" s="42">
        <v>42320.104166666664</v>
      </c>
      <c r="D15131" s="32">
        <v>1773.465087890625</v>
      </c>
      <c r="E15131" s="34" t="str">
        <f t="shared" si="2136"/>
        <v>11-12</v>
      </c>
      <c r="F15131" s="6">
        <f t="shared" si="2137"/>
        <v>2</v>
      </c>
      <c r="G15131" s="6">
        <f t="shared" si="2138"/>
        <v>12</v>
      </c>
      <c r="H15131" s="6">
        <f t="shared" si="2139"/>
        <v>11</v>
      </c>
      <c r="I15131" s="6">
        <f t="shared" si="2140"/>
        <v>46</v>
      </c>
      <c r="J15131" s="6" t="str">
        <f t="shared" si="2141"/>
        <v>11-12</v>
      </c>
      <c r="K15131" s="6" t="str">
        <f t="shared" si="2135"/>
        <v>WK</v>
      </c>
      <c r="L15131" s="6" t="str">
        <f t="shared" si="2142"/>
        <v>EVE</v>
      </c>
      <c r="M15131" s="6">
        <f t="shared" si="2143"/>
        <v>0</v>
      </c>
    </row>
    <row r="15132" spans="3:13" x14ac:dyDescent="0.35">
      <c r="C15132" s="42">
        <v>42320.125</v>
      </c>
      <c r="D15132" s="32">
        <v>1767.521728515625</v>
      </c>
      <c r="E15132" s="34" t="str">
        <f t="shared" si="2136"/>
        <v>11-12</v>
      </c>
      <c r="F15132" s="6">
        <f t="shared" si="2137"/>
        <v>3</v>
      </c>
      <c r="G15132" s="6">
        <f t="shared" si="2138"/>
        <v>12</v>
      </c>
      <c r="H15132" s="6">
        <f t="shared" si="2139"/>
        <v>11</v>
      </c>
      <c r="I15132" s="6">
        <f t="shared" si="2140"/>
        <v>46</v>
      </c>
      <c r="J15132" s="6" t="str">
        <f t="shared" si="2141"/>
        <v>11-12</v>
      </c>
      <c r="K15132" s="6" t="str">
        <f t="shared" si="2135"/>
        <v>WK</v>
      </c>
      <c r="L15132" s="6" t="str">
        <f t="shared" si="2142"/>
        <v>EVE</v>
      </c>
      <c r="M15132" s="6">
        <f t="shared" si="2143"/>
        <v>0</v>
      </c>
    </row>
    <row r="15133" spans="3:13" x14ac:dyDescent="0.35">
      <c r="C15133" s="42">
        <v>42320.145833333336</v>
      </c>
      <c r="D15133" s="32">
        <v>1775.324462890625</v>
      </c>
      <c r="E15133" s="34" t="str">
        <f t="shared" si="2136"/>
        <v>11-12</v>
      </c>
      <c r="F15133" s="6">
        <f t="shared" si="2137"/>
        <v>3</v>
      </c>
      <c r="G15133" s="6">
        <f t="shared" si="2138"/>
        <v>12</v>
      </c>
      <c r="H15133" s="6">
        <f t="shared" si="2139"/>
        <v>11</v>
      </c>
      <c r="I15133" s="6">
        <f t="shared" si="2140"/>
        <v>46</v>
      </c>
      <c r="J15133" s="6" t="str">
        <f t="shared" si="2141"/>
        <v>11-12</v>
      </c>
      <c r="K15133" s="6" t="str">
        <f t="shared" si="2135"/>
        <v>WK</v>
      </c>
      <c r="L15133" s="6" t="str">
        <f t="shared" si="2142"/>
        <v>EVE</v>
      </c>
      <c r="M15133" s="6">
        <f t="shared" si="2143"/>
        <v>0</v>
      </c>
    </row>
    <row r="15134" spans="3:13" x14ac:dyDescent="0.35">
      <c r="C15134" s="42">
        <v>42320.166666666664</v>
      </c>
      <c r="D15134" s="32">
        <v>1789.2657470703125</v>
      </c>
      <c r="E15134" s="34" t="str">
        <f t="shared" si="2136"/>
        <v>11-12</v>
      </c>
      <c r="F15134" s="6">
        <f t="shared" si="2137"/>
        <v>4</v>
      </c>
      <c r="G15134" s="6">
        <f t="shared" si="2138"/>
        <v>12</v>
      </c>
      <c r="H15134" s="6">
        <f t="shared" si="2139"/>
        <v>11</v>
      </c>
      <c r="I15134" s="6">
        <f t="shared" si="2140"/>
        <v>46</v>
      </c>
      <c r="J15134" s="6" t="str">
        <f t="shared" si="2141"/>
        <v>11-12</v>
      </c>
      <c r="K15134" s="6" t="str">
        <f t="shared" si="2135"/>
        <v>WK</v>
      </c>
      <c r="L15134" s="6" t="str">
        <f t="shared" si="2142"/>
        <v>EVE</v>
      </c>
      <c r="M15134" s="6">
        <f t="shared" si="2143"/>
        <v>0</v>
      </c>
    </row>
    <row r="15135" spans="3:13" x14ac:dyDescent="0.35">
      <c r="C15135" s="42">
        <v>42320.1875</v>
      </c>
      <c r="D15135" s="32">
        <v>1828.355712890625</v>
      </c>
      <c r="E15135" s="34" t="str">
        <f t="shared" si="2136"/>
        <v>11-12</v>
      </c>
      <c r="F15135" s="6">
        <f t="shared" si="2137"/>
        <v>4</v>
      </c>
      <c r="G15135" s="6">
        <f t="shared" si="2138"/>
        <v>12</v>
      </c>
      <c r="H15135" s="6">
        <f t="shared" si="2139"/>
        <v>11</v>
      </c>
      <c r="I15135" s="6">
        <f t="shared" si="2140"/>
        <v>46</v>
      </c>
      <c r="J15135" s="6" t="str">
        <f t="shared" si="2141"/>
        <v>11-12</v>
      </c>
      <c r="K15135" s="6" t="str">
        <f t="shared" si="2135"/>
        <v>WK</v>
      </c>
      <c r="L15135" s="6" t="str">
        <f t="shared" si="2142"/>
        <v>EVE</v>
      </c>
      <c r="M15135" s="6">
        <f t="shared" si="2143"/>
        <v>0</v>
      </c>
    </row>
    <row r="15136" spans="3:13" x14ac:dyDescent="0.35">
      <c r="C15136" s="42">
        <v>42320.208333333336</v>
      </c>
      <c r="D15136" s="32">
        <v>1893.7454833984375</v>
      </c>
      <c r="E15136" s="34" t="str">
        <f t="shared" si="2136"/>
        <v>11-12</v>
      </c>
      <c r="F15136" s="6">
        <f t="shared" si="2137"/>
        <v>5</v>
      </c>
      <c r="G15136" s="6">
        <f t="shared" si="2138"/>
        <v>12</v>
      </c>
      <c r="H15136" s="6">
        <f t="shared" si="2139"/>
        <v>11</v>
      </c>
      <c r="I15136" s="6">
        <f t="shared" si="2140"/>
        <v>46</v>
      </c>
      <c r="J15136" s="6" t="str">
        <f t="shared" si="2141"/>
        <v>11-12</v>
      </c>
      <c r="K15136" s="6" t="str">
        <f t="shared" si="2135"/>
        <v>WK</v>
      </c>
      <c r="L15136" s="6" t="str">
        <f t="shared" si="2142"/>
        <v>EVE</v>
      </c>
      <c r="M15136" s="6">
        <f t="shared" si="2143"/>
        <v>0</v>
      </c>
    </row>
    <row r="15137" spans="3:13" x14ac:dyDescent="0.35">
      <c r="C15137" s="42">
        <v>42320.229166666664</v>
      </c>
      <c r="D15137" s="32">
        <v>2013.3577880859375</v>
      </c>
      <c r="E15137" s="34" t="str">
        <f t="shared" si="2136"/>
        <v>11-12</v>
      </c>
      <c r="F15137" s="6">
        <f t="shared" si="2137"/>
        <v>5</v>
      </c>
      <c r="G15137" s="6">
        <f t="shared" si="2138"/>
        <v>12</v>
      </c>
      <c r="H15137" s="6">
        <f t="shared" si="2139"/>
        <v>11</v>
      </c>
      <c r="I15137" s="6">
        <f t="shared" si="2140"/>
        <v>46</v>
      </c>
      <c r="J15137" s="6" t="str">
        <f t="shared" si="2141"/>
        <v>11-12</v>
      </c>
      <c r="K15137" s="6" t="str">
        <f t="shared" si="2135"/>
        <v>WK</v>
      </c>
      <c r="L15137" s="6" t="str">
        <f t="shared" si="2142"/>
        <v>EVE</v>
      </c>
      <c r="M15137" s="6">
        <f t="shared" si="2143"/>
        <v>0</v>
      </c>
    </row>
    <row r="15138" spans="3:13" x14ac:dyDescent="0.35">
      <c r="C15138" s="42">
        <v>42320.25</v>
      </c>
      <c r="D15138" s="32">
        <v>2140.716552734375</v>
      </c>
      <c r="E15138" s="34" t="str">
        <f t="shared" si="2136"/>
        <v>11-12</v>
      </c>
      <c r="F15138" s="6">
        <f t="shared" si="2137"/>
        <v>6</v>
      </c>
      <c r="G15138" s="6">
        <f t="shared" si="2138"/>
        <v>12</v>
      </c>
      <c r="H15138" s="6">
        <f t="shared" si="2139"/>
        <v>11</v>
      </c>
      <c r="I15138" s="6">
        <f t="shared" si="2140"/>
        <v>46</v>
      </c>
      <c r="J15138" s="6" t="str">
        <f t="shared" si="2141"/>
        <v>11-12</v>
      </c>
      <c r="K15138" s="6" t="str">
        <f t="shared" si="2135"/>
        <v>WK</v>
      </c>
      <c r="L15138" s="6" t="str">
        <f t="shared" si="2142"/>
        <v>EVE</v>
      </c>
      <c r="M15138" s="6">
        <f t="shared" si="2143"/>
        <v>0</v>
      </c>
    </row>
    <row r="15139" spans="3:13" x14ac:dyDescent="0.35">
      <c r="C15139" s="42">
        <v>42320.270833333336</v>
      </c>
      <c r="D15139" s="32">
        <v>2252.98291015625</v>
      </c>
      <c r="E15139" s="34" t="str">
        <f t="shared" si="2136"/>
        <v>11-12</v>
      </c>
      <c r="F15139" s="6">
        <f t="shared" si="2137"/>
        <v>6</v>
      </c>
      <c r="G15139" s="6">
        <f t="shared" si="2138"/>
        <v>12</v>
      </c>
      <c r="H15139" s="6">
        <f t="shared" si="2139"/>
        <v>11</v>
      </c>
      <c r="I15139" s="6">
        <f t="shared" si="2140"/>
        <v>46</v>
      </c>
      <c r="J15139" s="6" t="str">
        <f t="shared" si="2141"/>
        <v>11-12</v>
      </c>
      <c r="K15139" s="6" t="str">
        <f t="shared" si="2135"/>
        <v>WK</v>
      </c>
      <c r="L15139" s="6" t="str">
        <f t="shared" si="2142"/>
        <v>EVE</v>
      </c>
      <c r="M15139" s="6">
        <f t="shared" si="2143"/>
        <v>0</v>
      </c>
    </row>
    <row r="15140" spans="3:13" x14ac:dyDescent="0.35">
      <c r="C15140" s="42">
        <v>42320.291666666664</v>
      </c>
      <c r="D15140" s="32">
        <v>2317.93994140625</v>
      </c>
      <c r="E15140" s="34" t="str">
        <f t="shared" si="2136"/>
        <v>11-12</v>
      </c>
      <c r="F15140" s="6">
        <f t="shared" si="2137"/>
        <v>7</v>
      </c>
      <c r="G15140" s="6">
        <f t="shared" si="2138"/>
        <v>12</v>
      </c>
      <c r="H15140" s="6">
        <f t="shared" si="2139"/>
        <v>11</v>
      </c>
      <c r="I15140" s="6">
        <f t="shared" si="2140"/>
        <v>46</v>
      </c>
      <c r="J15140" s="6" t="str">
        <f t="shared" si="2141"/>
        <v>11-12</v>
      </c>
      <c r="K15140" s="6" t="str">
        <f t="shared" si="2135"/>
        <v>WK</v>
      </c>
      <c r="L15140" s="6" t="str">
        <f t="shared" si="2142"/>
        <v>DAY</v>
      </c>
      <c r="M15140" s="6">
        <f t="shared" si="2143"/>
        <v>0</v>
      </c>
    </row>
    <row r="15141" spans="3:13" x14ac:dyDescent="0.35">
      <c r="C15141" s="42">
        <v>42320.3125</v>
      </c>
      <c r="D15141" s="32">
        <v>2349.41259765625</v>
      </c>
      <c r="E15141" s="34" t="str">
        <f t="shared" si="2136"/>
        <v>11-12</v>
      </c>
      <c r="F15141" s="6">
        <f t="shared" si="2137"/>
        <v>7</v>
      </c>
      <c r="G15141" s="6">
        <f t="shared" si="2138"/>
        <v>12</v>
      </c>
      <c r="H15141" s="6">
        <f t="shared" si="2139"/>
        <v>11</v>
      </c>
      <c r="I15141" s="6">
        <f t="shared" si="2140"/>
        <v>46</v>
      </c>
      <c r="J15141" s="6" t="str">
        <f t="shared" si="2141"/>
        <v>11-12</v>
      </c>
      <c r="K15141" s="6" t="str">
        <f t="shared" si="2135"/>
        <v>WK</v>
      </c>
      <c r="L15141" s="6" t="str">
        <f t="shared" si="2142"/>
        <v>DAY</v>
      </c>
      <c r="M15141" s="6">
        <f t="shared" si="2143"/>
        <v>0</v>
      </c>
    </row>
    <row r="15142" spans="3:13" x14ac:dyDescent="0.35">
      <c r="C15142" s="42">
        <v>42320.333333333336</v>
      </c>
      <c r="D15142" s="32">
        <v>2339.618896484375</v>
      </c>
      <c r="E15142" s="34" t="str">
        <f t="shared" si="2136"/>
        <v>11-12</v>
      </c>
      <c r="F15142" s="6">
        <f t="shared" si="2137"/>
        <v>8</v>
      </c>
      <c r="G15142" s="6">
        <f t="shared" si="2138"/>
        <v>12</v>
      </c>
      <c r="H15142" s="6">
        <f t="shared" si="2139"/>
        <v>11</v>
      </c>
      <c r="I15142" s="6">
        <f t="shared" si="2140"/>
        <v>46</v>
      </c>
      <c r="J15142" s="6" t="str">
        <f t="shared" si="2141"/>
        <v>11-12</v>
      </c>
      <c r="K15142" s="6" t="str">
        <f t="shared" si="2135"/>
        <v>WK</v>
      </c>
      <c r="L15142" s="6" t="str">
        <f t="shared" si="2142"/>
        <v>DAY</v>
      </c>
      <c r="M15142" s="6">
        <f t="shared" si="2143"/>
        <v>0</v>
      </c>
    </row>
    <row r="15143" spans="3:13" x14ac:dyDescent="0.35">
      <c r="C15143" s="42">
        <v>42320.354166666664</v>
      </c>
      <c r="D15143" s="32">
        <v>2353.8974609375</v>
      </c>
      <c r="E15143" s="34" t="str">
        <f t="shared" si="2136"/>
        <v>11-12</v>
      </c>
      <c r="F15143" s="6">
        <f t="shared" si="2137"/>
        <v>8</v>
      </c>
      <c r="G15143" s="6">
        <f t="shared" si="2138"/>
        <v>12</v>
      </c>
      <c r="H15143" s="6">
        <f t="shared" si="2139"/>
        <v>11</v>
      </c>
      <c r="I15143" s="6">
        <f t="shared" si="2140"/>
        <v>46</v>
      </c>
      <c r="J15143" s="6" t="str">
        <f t="shared" si="2141"/>
        <v>11-12</v>
      </c>
      <c r="K15143" s="6" t="str">
        <f t="shared" si="2135"/>
        <v>WK</v>
      </c>
      <c r="L15143" s="6" t="str">
        <f t="shared" si="2142"/>
        <v>DAY</v>
      </c>
      <c r="M15143" s="6">
        <f t="shared" si="2143"/>
        <v>0</v>
      </c>
    </row>
    <row r="15144" spans="3:13" x14ac:dyDescent="0.35">
      <c r="C15144" s="42">
        <v>42320.375</v>
      </c>
      <c r="D15144" s="32">
        <v>2335.024169921875</v>
      </c>
      <c r="E15144" s="34" t="str">
        <f t="shared" si="2136"/>
        <v>11-12</v>
      </c>
      <c r="F15144" s="6">
        <f t="shared" si="2137"/>
        <v>9</v>
      </c>
      <c r="G15144" s="6">
        <f t="shared" si="2138"/>
        <v>12</v>
      </c>
      <c r="H15144" s="6">
        <f t="shared" si="2139"/>
        <v>11</v>
      </c>
      <c r="I15144" s="6">
        <f t="shared" si="2140"/>
        <v>46</v>
      </c>
      <c r="J15144" s="6" t="str">
        <f t="shared" si="2141"/>
        <v>11-12</v>
      </c>
      <c r="K15144" s="6" t="str">
        <f t="shared" si="2135"/>
        <v>WK</v>
      </c>
      <c r="L15144" s="6" t="str">
        <f t="shared" si="2142"/>
        <v>DAY</v>
      </c>
      <c r="M15144" s="6">
        <f t="shared" si="2143"/>
        <v>0</v>
      </c>
    </row>
    <row r="15145" spans="3:13" x14ac:dyDescent="0.35">
      <c r="C15145" s="42">
        <v>42320.395833333336</v>
      </c>
      <c r="D15145" s="32">
        <v>2346.83056640625</v>
      </c>
      <c r="E15145" s="34" t="str">
        <f t="shared" si="2136"/>
        <v>11-12</v>
      </c>
      <c r="F15145" s="6">
        <f t="shared" si="2137"/>
        <v>9</v>
      </c>
      <c r="G15145" s="6">
        <f t="shared" si="2138"/>
        <v>12</v>
      </c>
      <c r="H15145" s="6">
        <f t="shared" si="2139"/>
        <v>11</v>
      </c>
      <c r="I15145" s="6">
        <f t="shared" si="2140"/>
        <v>46</v>
      </c>
      <c r="J15145" s="6" t="str">
        <f t="shared" si="2141"/>
        <v>11-12</v>
      </c>
      <c r="K15145" s="6" t="str">
        <f t="shared" si="2135"/>
        <v>WK</v>
      </c>
      <c r="L15145" s="6" t="str">
        <f t="shared" si="2142"/>
        <v>DAY</v>
      </c>
      <c r="M15145" s="6">
        <f t="shared" si="2143"/>
        <v>0</v>
      </c>
    </row>
    <row r="15146" spans="3:13" x14ac:dyDescent="0.35">
      <c r="C15146" s="42">
        <v>42320.416666666664</v>
      </c>
      <c r="D15146" s="32">
        <v>2332.99609375</v>
      </c>
      <c r="E15146" s="34" t="str">
        <f t="shared" si="2136"/>
        <v>11-12</v>
      </c>
      <c r="F15146" s="6">
        <f t="shared" si="2137"/>
        <v>10</v>
      </c>
      <c r="G15146" s="6">
        <f t="shared" si="2138"/>
        <v>12</v>
      </c>
      <c r="H15146" s="6">
        <f t="shared" si="2139"/>
        <v>11</v>
      </c>
      <c r="I15146" s="6">
        <f t="shared" si="2140"/>
        <v>46</v>
      </c>
      <c r="J15146" s="6" t="str">
        <f t="shared" si="2141"/>
        <v>11-12</v>
      </c>
      <c r="K15146" s="6" t="str">
        <f t="shared" si="2135"/>
        <v>WK</v>
      </c>
      <c r="L15146" s="6" t="str">
        <f t="shared" si="2142"/>
        <v>DAY</v>
      </c>
      <c r="M15146" s="6">
        <f t="shared" si="2143"/>
        <v>0</v>
      </c>
    </row>
    <row r="15147" spans="3:13" x14ac:dyDescent="0.35">
      <c r="C15147" s="42">
        <v>42320.4375</v>
      </c>
      <c r="D15147" s="32">
        <v>2339.653564453125</v>
      </c>
      <c r="E15147" s="34" t="str">
        <f t="shared" si="2136"/>
        <v>11-12</v>
      </c>
      <c r="F15147" s="6">
        <f t="shared" si="2137"/>
        <v>10</v>
      </c>
      <c r="G15147" s="6">
        <f t="shared" si="2138"/>
        <v>12</v>
      </c>
      <c r="H15147" s="6">
        <f t="shared" si="2139"/>
        <v>11</v>
      </c>
      <c r="I15147" s="6">
        <f t="shared" si="2140"/>
        <v>46</v>
      </c>
      <c r="J15147" s="6" t="str">
        <f t="shared" si="2141"/>
        <v>11-12</v>
      </c>
      <c r="K15147" s="6" t="str">
        <f t="shared" si="2135"/>
        <v>WK</v>
      </c>
      <c r="L15147" s="6" t="str">
        <f t="shared" si="2142"/>
        <v>DAY</v>
      </c>
      <c r="M15147" s="6">
        <f t="shared" si="2143"/>
        <v>0</v>
      </c>
    </row>
    <row r="15148" spans="3:13" x14ac:dyDescent="0.35">
      <c r="C15148" s="42">
        <v>42320.458333333336</v>
      </c>
      <c r="D15148" s="32">
        <v>2335.441162109375</v>
      </c>
      <c r="E15148" s="34" t="str">
        <f t="shared" si="2136"/>
        <v>11-12</v>
      </c>
      <c r="F15148" s="6">
        <f t="shared" si="2137"/>
        <v>11</v>
      </c>
      <c r="G15148" s="6">
        <f t="shared" si="2138"/>
        <v>12</v>
      </c>
      <c r="H15148" s="6">
        <f t="shared" si="2139"/>
        <v>11</v>
      </c>
      <c r="I15148" s="6">
        <f t="shared" si="2140"/>
        <v>46</v>
      </c>
      <c r="J15148" s="6" t="str">
        <f t="shared" si="2141"/>
        <v>11-12</v>
      </c>
      <c r="K15148" s="6" t="str">
        <f t="shared" si="2135"/>
        <v>WK</v>
      </c>
      <c r="L15148" s="6" t="str">
        <f t="shared" si="2142"/>
        <v>DAY</v>
      </c>
      <c r="M15148" s="6">
        <f t="shared" si="2143"/>
        <v>0</v>
      </c>
    </row>
    <row r="15149" spans="3:13" x14ac:dyDescent="0.35">
      <c r="C15149" s="42">
        <v>42320.479166666664</v>
      </c>
      <c r="D15149" s="32">
        <v>2333.56884765625</v>
      </c>
      <c r="E15149" s="34" t="str">
        <f t="shared" si="2136"/>
        <v>11-12</v>
      </c>
      <c r="F15149" s="6">
        <f t="shared" si="2137"/>
        <v>11</v>
      </c>
      <c r="G15149" s="6">
        <f t="shared" si="2138"/>
        <v>12</v>
      </c>
      <c r="H15149" s="6">
        <f t="shared" si="2139"/>
        <v>11</v>
      </c>
      <c r="I15149" s="6">
        <f t="shared" si="2140"/>
        <v>46</v>
      </c>
      <c r="J15149" s="6" t="str">
        <f t="shared" si="2141"/>
        <v>11-12</v>
      </c>
      <c r="K15149" s="6" t="str">
        <f t="shared" si="2135"/>
        <v>WK</v>
      </c>
      <c r="L15149" s="6" t="str">
        <f t="shared" si="2142"/>
        <v>DAY</v>
      </c>
      <c r="M15149" s="6">
        <f t="shared" si="2143"/>
        <v>0</v>
      </c>
    </row>
    <row r="15150" spans="3:13" x14ac:dyDescent="0.35">
      <c r="C15150" s="42">
        <v>42320.5</v>
      </c>
      <c r="D15150" s="32">
        <v>2346.0439453125</v>
      </c>
      <c r="E15150" s="34" t="str">
        <f t="shared" si="2136"/>
        <v>11-12</v>
      </c>
      <c r="F15150" s="6">
        <f t="shared" si="2137"/>
        <v>12</v>
      </c>
      <c r="G15150" s="6">
        <f t="shared" si="2138"/>
        <v>12</v>
      </c>
      <c r="H15150" s="6">
        <f t="shared" si="2139"/>
        <v>11</v>
      </c>
      <c r="I15150" s="6">
        <f t="shared" si="2140"/>
        <v>46</v>
      </c>
      <c r="J15150" s="6" t="str">
        <f t="shared" si="2141"/>
        <v>11-12</v>
      </c>
      <c r="K15150" s="6" t="str">
        <f t="shared" si="2135"/>
        <v>WK</v>
      </c>
      <c r="L15150" s="6" t="str">
        <f t="shared" si="2142"/>
        <v>DAY</v>
      </c>
      <c r="M15150" s="6">
        <f t="shared" si="2143"/>
        <v>0</v>
      </c>
    </row>
    <row r="15151" spans="3:13" x14ac:dyDescent="0.35">
      <c r="C15151" s="42">
        <v>42320.520833333336</v>
      </c>
      <c r="D15151" s="32">
        <v>2358.330810546875</v>
      </c>
      <c r="E15151" s="34" t="str">
        <f t="shared" si="2136"/>
        <v>11-12</v>
      </c>
      <c r="F15151" s="6">
        <f t="shared" si="2137"/>
        <v>12</v>
      </c>
      <c r="G15151" s="6">
        <f t="shared" si="2138"/>
        <v>12</v>
      </c>
      <c r="H15151" s="6">
        <f t="shared" si="2139"/>
        <v>11</v>
      </c>
      <c r="I15151" s="6">
        <f t="shared" si="2140"/>
        <v>46</v>
      </c>
      <c r="J15151" s="6" t="str">
        <f t="shared" si="2141"/>
        <v>11-12</v>
      </c>
      <c r="K15151" s="6" t="str">
        <f t="shared" si="2135"/>
        <v>WK</v>
      </c>
      <c r="L15151" s="6" t="str">
        <f t="shared" si="2142"/>
        <v>DAY</v>
      </c>
      <c r="M15151" s="6">
        <f t="shared" si="2143"/>
        <v>0</v>
      </c>
    </row>
    <row r="15152" spans="3:13" x14ac:dyDescent="0.35">
      <c r="C15152" s="42">
        <v>42320.541666666664</v>
      </c>
      <c r="D15152" s="32">
        <v>2376.3876953125</v>
      </c>
      <c r="E15152" s="34" t="str">
        <f t="shared" si="2136"/>
        <v>11-12</v>
      </c>
      <c r="F15152" s="6">
        <f t="shared" si="2137"/>
        <v>13</v>
      </c>
      <c r="G15152" s="6">
        <f t="shared" si="2138"/>
        <v>12</v>
      </c>
      <c r="H15152" s="6">
        <f t="shared" si="2139"/>
        <v>11</v>
      </c>
      <c r="I15152" s="6">
        <f t="shared" si="2140"/>
        <v>46</v>
      </c>
      <c r="J15152" s="6" t="str">
        <f t="shared" si="2141"/>
        <v>11-12</v>
      </c>
      <c r="K15152" s="6" t="str">
        <f t="shared" si="2135"/>
        <v>WK</v>
      </c>
      <c r="L15152" s="6" t="str">
        <f t="shared" si="2142"/>
        <v>DAY</v>
      </c>
      <c r="M15152" s="6">
        <f t="shared" si="2143"/>
        <v>0</v>
      </c>
    </row>
    <row r="15153" spans="3:13" x14ac:dyDescent="0.35">
      <c r="C15153" s="42">
        <v>42320.5625</v>
      </c>
      <c r="D15153" s="32">
        <v>2408.380615234375</v>
      </c>
      <c r="E15153" s="34" t="str">
        <f t="shared" si="2136"/>
        <v>11-12</v>
      </c>
      <c r="F15153" s="6">
        <f t="shared" si="2137"/>
        <v>13</v>
      </c>
      <c r="G15153" s="6">
        <f t="shared" si="2138"/>
        <v>12</v>
      </c>
      <c r="H15153" s="6">
        <f t="shared" si="2139"/>
        <v>11</v>
      </c>
      <c r="I15153" s="6">
        <f t="shared" si="2140"/>
        <v>46</v>
      </c>
      <c r="J15153" s="6" t="str">
        <f t="shared" si="2141"/>
        <v>11-12</v>
      </c>
      <c r="K15153" s="6" t="str">
        <f t="shared" si="2135"/>
        <v>WK</v>
      </c>
      <c r="L15153" s="6" t="str">
        <f t="shared" si="2142"/>
        <v>DAY</v>
      </c>
      <c r="M15153" s="6">
        <f t="shared" si="2143"/>
        <v>0</v>
      </c>
    </row>
    <row r="15154" spans="3:13" x14ac:dyDescent="0.35">
      <c r="C15154" s="42">
        <v>42320.583333333336</v>
      </c>
      <c r="D15154" s="32">
        <v>2439.901123046875</v>
      </c>
      <c r="E15154" s="34" t="str">
        <f t="shared" si="2136"/>
        <v>11-12</v>
      </c>
      <c r="F15154" s="6">
        <f t="shared" si="2137"/>
        <v>14</v>
      </c>
      <c r="G15154" s="6">
        <f t="shared" si="2138"/>
        <v>12</v>
      </c>
      <c r="H15154" s="6">
        <f t="shared" si="2139"/>
        <v>11</v>
      </c>
      <c r="I15154" s="6">
        <f t="shared" si="2140"/>
        <v>46</v>
      </c>
      <c r="J15154" s="6" t="str">
        <f t="shared" si="2141"/>
        <v>11-12</v>
      </c>
      <c r="K15154" s="6" t="str">
        <f t="shared" si="2135"/>
        <v>WK</v>
      </c>
      <c r="L15154" s="6" t="str">
        <f t="shared" si="2142"/>
        <v>DAY</v>
      </c>
      <c r="M15154" s="6">
        <f t="shared" si="2143"/>
        <v>0</v>
      </c>
    </row>
    <row r="15155" spans="3:13" x14ac:dyDescent="0.35">
      <c r="C15155" s="42">
        <v>42320.604166666664</v>
      </c>
      <c r="D15155" s="32">
        <v>2460.26171875</v>
      </c>
      <c r="E15155" s="34" t="str">
        <f t="shared" si="2136"/>
        <v>11-12</v>
      </c>
      <c r="F15155" s="6">
        <f t="shared" si="2137"/>
        <v>14</v>
      </c>
      <c r="G15155" s="6">
        <f t="shared" si="2138"/>
        <v>12</v>
      </c>
      <c r="H15155" s="6">
        <f t="shared" si="2139"/>
        <v>11</v>
      </c>
      <c r="I15155" s="6">
        <f t="shared" si="2140"/>
        <v>46</v>
      </c>
      <c r="J15155" s="6" t="str">
        <f t="shared" si="2141"/>
        <v>11-12</v>
      </c>
      <c r="K15155" s="6" t="str">
        <f t="shared" si="2135"/>
        <v>WK</v>
      </c>
      <c r="L15155" s="6" t="str">
        <f t="shared" si="2142"/>
        <v>DAY</v>
      </c>
      <c r="M15155" s="6">
        <f t="shared" si="2143"/>
        <v>0</v>
      </c>
    </row>
    <row r="15156" spans="3:13" x14ac:dyDescent="0.35">
      <c r="C15156" s="42">
        <v>42320.625</v>
      </c>
      <c r="D15156" s="32">
        <v>2476.91357421875</v>
      </c>
      <c r="E15156" s="34" t="str">
        <f t="shared" si="2136"/>
        <v>11-12</v>
      </c>
      <c r="F15156" s="6">
        <f t="shared" si="2137"/>
        <v>15</v>
      </c>
      <c r="G15156" s="6">
        <f t="shared" si="2138"/>
        <v>12</v>
      </c>
      <c r="H15156" s="6">
        <f t="shared" si="2139"/>
        <v>11</v>
      </c>
      <c r="I15156" s="6">
        <f t="shared" si="2140"/>
        <v>46</v>
      </c>
      <c r="J15156" s="6" t="str">
        <f t="shared" si="2141"/>
        <v>11-12</v>
      </c>
      <c r="K15156" s="6" t="str">
        <f t="shared" si="2135"/>
        <v>WK</v>
      </c>
      <c r="L15156" s="6" t="str">
        <f t="shared" si="2142"/>
        <v>DAY</v>
      </c>
      <c r="M15156" s="6">
        <f t="shared" si="2143"/>
        <v>0</v>
      </c>
    </row>
    <row r="15157" spans="3:13" x14ac:dyDescent="0.35">
      <c r="C15157" s="42">
        <v>42320.645833333336</v>
      </c>
      <c r="D15157" s="32">
        <v>2515</v>
      </c>
      <c r="E15157" s="34" t="str">
        <f t="shared" si="2136"/>
        <v>11-12</v>
      </c>
      <c r="F15157" s="6">
        <f t="shared" si="2137"/>
        <v>15</v>
      </c>
      <c r="G15157" s="6">
        <f t="shared" si="2138"/>
        <v>12</v>
      </c>
      <c r="H15157" s="6">
        <f t="shared" si="2139"/>
        <v>11</v>
      </c>
      <c r="I15157" s="6">
        <f t="shared" si="2140"/>
        <v>46</v>
      </c>
      <c r="J15157" s="6" t="str">
        <f t="shared" si="2141"/>
        <v>11-12</v>
      </c>
      <c r="K15157" s="6" t="str">
        <f t="shared" si="2135"/>
        <v>WK</v>
      </c>
      <c r="L15157" s="6" t="str">
        <f t="shared" si="2142"/>
        <v>DAY</v>
      </c>
      <c r="M15157" s="6">
        <f t="shared" si="2143"/>
        <v>0</v>
      </c>
    </row>
    <row r="15158" spans="3:13" x14ac:dyDescent="0.35">
      <c r="C15158" s="42">
        <v>42320.666666666664</v>
      </c>
      <c r="D15158" s="32">
        <v>2560.36474609375</v>
      </c>
      <c r="E15158" s="34" t="str">
        <f t="shared" si="2136"/>
        <v>11-12</v>
      </c>
      <c r="F15158" s="6">
        <f t="shared" si="2137"/>
        <v>16</v>
      </c>
      <c r="G15158" s="6">
        <f t="shared" si="2138"/>
        <v>12</v>
      </c>
      <c r="H15158" s="6">
        <f t="shared" si="2139"/>
        <v>11</v>
      </c>
      <c r="I15158" s="6">
        <f t="shared" si="2140"/>
        <v>46</v>
      </c>
      <c r="J15158" s="6" t="str">
        <f t="shared" si="2141"/>
        <v>11-12</v>
      </c>
      <c r="K15158" s="6" t="str">
        <f t="shared" si="2135"/>
        <v>WK</v>
      </c>
      <c r="L15158" s="6" t="str">
        <f t="shared" si="2142"/>
        <v>DAY</v>
      </c>
      <c r="M15158" s="6">
        <f t="shared" si="2143"/>
        <v>0</v>
      </c>
    </row>
    <row r="15159" spans="3:13" x14ac:dyDescent="0.35">
      <c r="C15159" s="42">
        <v>42320.6875</v>
      </c>
      <c r="D15159" s="32">
        <v>2620.8720703125</v>
      </c>
      <c r="E15159" s="34" t="str">
        <f t="shared" si="2136"/>
        <v>11-12</v>
      </c>
      <c r="F15159" s="6">
        <f t="shared" si="2137"/>
        <v>16</v>
      </c>
      <c r="G15159" s="6">
        <f t="shared" si="2138"/>
        <v>12</v>
      </c>
      <c r="H15159" s="6">
        <f t="shared" si="2139"/>
        <v>11</v>
      </c>
      <c r="I15159" s="6">
        <f t="shared" si="2140"/>
        <v>46</v>
      </c>
      <c r="J15159" s="6" t="str">
        <f t="shared" si="2141"/>
        <v>11-12</v>
      </c>
      <c r="K15159" s="6" t="str">
        <f t="shared" si="2135"/>
        <v>WK</v>
      </c>
      <c r="L15159" s="6" t="str">
        <f t="shared" si="2142"/>
        <v>DAY</v>
      </c>
      <c r="M15159" s="6">
        <f t="shared" si="2143"/>
        <v>0</v>
      </c>
    </row>
    <row r="15160" spans="3:13" x14ac:dyDescent="0.35">
      <c r="C15160" s="42">
        <v>42320.708333333336</v>
      </c>
      <c r="D15160" s="32">
        <v>2774.998046875</v>
      </c>
      <c r="E15160" s="34" t="str">
        <f t="shared" si="2136"/>
        <v>11-12</v>
      </c>
      <c r="F15160" s="6">
        <f t="shared" si="2137"/>
        <v>17</v>
      </c>
      <c r="G15160" s="6">
        <f t="shared" si="2138"/>
        <v>12</v>
      </c>
      <c r="H15160" s="6">
        <f t="shared" si="2139"/>
        <v>11</v>
      </c>
      <c r="I15160" s="6">
        <f t="shared" si="2140"/>
        <v>46</v>
      </c>
      <c r="J15160" s="6" t="str">
        <f t="shared" si="2141"/>
        <v>11-12</v>
      </c>
      <c r="K15160" s="6" t="str">
        <f t="shared" si="2135"/>
        <v>WK</v>
      </c>
      <c r="L15160" s="6" t="str">
        <f t="shared" si="2142"/>
        <v>EVE</v>
      </c>
      <c r="M15160" s="6">
        <f t="shared" si="2143"/>
        <v>0</v>
      </c>
    </row>
    <row r="15161" spans="3:13" x14ac:dyDescent="0.35">
      <c r="C15161" s="42">
        <v>42320.729166666664</v>
      </c>
      <c r="D15161" s="32">
        <v>2923.8720703125</v>
      </c>
      <c r="E15161" s="34" t="str">
        <f t="shared" si="2136"/>
        <v>11-12</v>
      </c>
      <c r="F15161" s="6">
        <f t="shared" si="2137"/>
        <v>17</v>
      </c>
      <c r="G15161" s="6">
        <f t="shared" si="2138"/>
        <v>12</v>
      </c>
      <c r="H15161" s="6">
        <f t="shared" si="2139"/>
        <v>11</v>
      </c>
      <c r="I15161" s="6">
        <f t="shared" si="2140"/>
        <v>46</v>
      </c>
      <c r="J15161" s="6" t="str">
        <f t="shared" si="2141"/>
        <v>11-12</v>
      </c>
      <c r="K15161" s="6" t="str">
        <f t="shared" si="2135"/>
        <v>WK</v>
      </c>
      <c r="L15161" s="6" t="str">
        <f t="shared" si="2142"/>
        <v>EVE</v>
      </c>
      <c r="M15161" s="6">
        <f t="shared" si="2143"/>
        <v>0</v>
      </c>
    </row>
    <row r="15162" spans="3:13" x14ac:dyDescent="0.35">
      <c r="C15162" s="42">
        <v>42320.75</v>
      </c>
      <c r="D15162" s="32">
        <v>2928.411376953125</v>
      </c>
      <c r="E15162" s="34" t="str">
        <f t="shared" si="2136"/>
        <v>11-12</v>
      </c>
      <c r="F15162" s="6">
        <f t="shared" si="2137"/>
        <v>18</v>
      </c>
      <c r="G15162" s="6">
        <f t="shared" si="2138"/>
        <v>12</v>
      </c>
      <c r="H15162" s="6">
        <f t="shared" si="2139"/>
        <v>11</v>
      </c>
      <c r="I15162" s="6">
        <f t="shared" si="2140"/>
        <v>46</v>
      </c>
      <c r="J15162" s="6" t="str">
        <f t="shared" si="2141"/>
        <v>11-12</v>
      </c>
      <c r="K15162" s="6" t="str">
        <f t="shared" si="2135"/>
        <v>WK</v>
      </c>
      <c r="L15162" s="6" t="str">
        <f t="shared" si="2142"/>
        <v>EVE</v>
      </c>
      <c r="M15162" s="6">
        <f t="shared" si="2143"/>
        <v>0</v>
      </c>
    </row>
    <row r="15163" spans="3:13" x14ac:dyDescent="0.35">
      <c r="C15163" s="42">
        <v>42320.770833333336</v>
      </c>
      <c r="D15163" s="32">
        <v>2888.636474609375</v>
      </c>
      <c r="E15163" s="34" t="str">
        <f t="shared" si="2136"/>
        <v>11-12</v>
      </c>
      <c r="F15163" s="6">
        <f t="shared" si="2137"/>
        <v>18</v>
      </c>
      <c r="G15163" s="6">
        <f t="shared" si="2138"/>
        <v>12</v>
      </c>
      <c r="H15163" s="6">
        <f t="shared" si="2139"/>
        <v>11</v>
      </c>
      <c r="I15163" s="6">
        <f t="shared" si="2140"/>
        <v>46</v>
      </c>
      <c r="J15163" s="6" t="str">
        <f t="shared" si="2141"/>
        <v>11-12</v>
      </c>
      <c r="K15163" s="6" t="str">
        <f t="shared" si="2135"/>
        <v>WK</v>
      </c>
      <c r="L15163" s="6" t="str">
        <f t="shared" si="2142"/>
        <v>EVE</v>
      </c>
      <c r="M15163" s="6">
        <f t="shared" si="2143"/>
        <v>0</v>
      </c>
    </row>
    <row r="15164" spans="3:13" x14ac:dyDescent="0.35">
      <c r="C15164" s="42">
        <v>42320.791666666664</v>
      </c>
      <c r="D15164" s="32">
        <v>2849.6689453125</v>
      </c>
      <c r="E15164" s="34" t="str">
        <f t="shared" si="2136"/>
        <v>11-12</v>
      </c>
      <c r="F15164" s="6">
        <f t="shared" si="2137"/>
        <v>19</v>
      </c>
      <c r="G15164" s="6">
        <f t="shared" si="2138"/>
        <v>12</v>
      </c>
      <c r="H15164" s="6">
        <f t="shared" si="2139"/>
        <v>11</v>
      </c>
      <c r="I15164" s="6">
        <f t="shared" si="2140"/>
        <v>46</v>
      </c>
      <c r="J15164" s="6" t="str">
        <f t="shared" si="2141"/>
        <v>11-12</v>
      </c>
      <c r="K15164" s="6" t="str">
        <f t="shared" si="2135"/>
        <v>WK</v>
      </c>
      <c r="L15164" s="6" t="str">
        <f t="shared" si="2142"/>
        <v>EVE</v>
      </c>
      <c r="M15164" s="6">
        <f t="shared" si="2143"/>
        <v>0</v>
      </c>
    </row>
    <row r="15165" spans="3:13" x14ac:dyDescent="0.35">
      <c r="C15165" s="42">
        <v>42320.8125</v>
      </c>
      <c r="D15165" s="32">
        <v>2789.216064453125</v>
      </c>
      <c r="E15165" s="34" t="str">
        <f t="shared" si="2136"/>
        <v>11-12</v>
      </c>
      <c r="F15165" s="6">
        <f t="shared" si="2137"/>
        <v>19</v>
      </c>
      <c r="G15165" s="6">
        <f t="shared" si="2138"/>
        <v>12</v>
      </c>
      <c r="H15165" s="6">
        <f t="shared" si="2139"/>
        <v>11</v>
      </c>
      <c r="I15165" s="6">
        <f t="shared" si="2140"/>
        <v>46</v>
      </c>
      <c r="J15165" s="6" t="str">
        <f t="shared" si="2141"/>
        <v>11-12</v>
      </c>
      <c r="K15165" s="6" t="str">
        <f t="shared" si="2135"/>
        <v>WK</v>
      </c>
      <c r="L15165" s="6" t="str">
        <f t="shared" si="2142"/>
        <v>EVE</v>
      </c>
      <c r="M15165" s="6">
        <f t="shared" si="2143"/>
        <v>0</v>
      </c>
    </row>
    <row r="15166" spans="3:13" x14ac:dyDescent="0.35">
      <c r="C15166" s="42">
        <v>42320.833333333336</v>
      </c>
      <c r="D15166" s="32">
        <v>2741.77783203125</v>
      </c>
      <c r="E15166" s="34" t="str">
        <f t="shared" si="2136"/>
        <v>11-12</v>
      </c>
      <c r="F15166" s="6">
        <f t="shared" si="2137"/>
        <v>20</v>
      </c>
      <c r="G15166" s="6">
        <f t="shared" si="2138"/>
        <v>12</v>
      </c>
      <c r="H15166" s="6">
        <f t="shared" si="2139"/>
        <v>11</v>
      </c>
      <c r="I15166" s="6">
        <f t="shared" si="2140"/>
        <v>46</v>
      </c>
      <c r="J15166" s="6" t="str">
        <f t="shared" si="2141"/>
        <v>11-12</v>
      </c>
      <c r="K15166" s="6" t="str">
        <f t="shared" si="2135"/>
        <v>WK</v>
      </c>
      <c r="L15166" s="6" t="str">
        <f t="shared" si="2142"/>
        <v>EVE</v>
      </c>
      <c r="M15166" s="6">
        <f t="shared" si="2143"/>
        <v>0</v>
      </c>
    </row>
    <row r="15167" spans="3:13" x14ac:dyDescent="0.35">
      <c r="C15167" s="42">
        <v>42320.854166666664</v>
      </c>
      <c r="D15167" s="32">
        <v>2681.41845703125</v>
      </c>
      <c r="E15167" s="34" t="str">
        <f t="shared" si="2136"/>
        <v>11-12</v>
      </c>
      <c r="F15167" s="6">
        <f t="shared" si="2137"/>
        <v>20</v>
      </c>
      <c r="G15167" s="6">
        <f t="shared" si="2138"/>
        <v>12</v>
      </c>
      <c r="H15167" s="6">
        <f t="shared" si="2139"/>
        <v>11</v>
      </c>
      <c r="I15167" s="6">
        <f t="shared" si="2140"/>
        <v>46</v>
      </c>
      <c r="J15167" s="6" t="str">
        <f t="shared" si="2141"/>
        <v>11-12</v>
      </c>
      <c r="K15167" s="6" t="str">
        <f t="shared" si="2135"/>
        <v>WK</v>
      </c>
      <c r="L15167" s="6" t="str">
        <f t="shared" si="2142"/>
        <v>EVE</v>
      </c>
      <c r="M15167" s="6">
        <f t="shared" si="2143"/>
        <v>0</v>
      </c>
    </row>
    <row r="15168" spans="3:13" x14ac:dyDescent="0.35">
      <c r="C15168" s="42">
        <v>42320.875</v>
      </c>
      <c r="D15168" s="32">
        <v>2604.343994140625</v>
      </c>
      <c r="E15168" s="34" t="str">
        <f t="shared" si="2136"/>
        <v>11-12</v>
      </c>
      <c r="F15168" s="6">
        <f t="shared" si="2137"/>
        <v>21</v>
      </c>
      <c r="G15168" s="6">
        <f t="shared" si="2138"/>
        <v>12</v>
      </c>
      <c r="H15168" s="6">
        <f t="shared" si="2139"/>
        <v>11</v>
      </c>
      <c r="I15168" s="6">
        <f t="shared" si="2140"/>
        <v>46</v>
      </c>
      <c r="J15168" s="6" t="str">
        <f t="shared" si="2141"/>
        <v>11-12</v>
      </c>
      <c r="K15168" s="6" t="str">
        <f t="shared" si="2135"/>
        <v>WK</v>
      </c>
      <c r="L15168" s="6" t="str">
        <f t="shared" si="2142"/>
        <v>EVE</v>
      </c>
      <c r="M15168" s="6">
        <f t="shared" si="2143"/>
        <v>0</v>
      </c>
    </row>
    <row r="15169" spans="3:13" x14ac:dyDescent="0.35">
      <c r="C15169" s="42">
        <v>42320.895833333336</v>
      </c>
      <c r="D15169" s="32">
        <v>2487.21533203125</v>
      </c>
      <c r="E15169" s="34" t="str">
        <f t="shared" si="2136"/>
        <v>11-12</v>
      </c>
      <c r="F15169" s="6">
        <f t="shared" si="2137"/>
        <v>21</v>
      </c>
      <c r="G15169" s="6">
        <f t="shared" si="2138"/>
        <v>12</v>
      </c>
      <c r="H15169" s="6">
        <f t="shared" si="2139"/>
        <v>11</v>
      </c>
      <c r="I15169" s="6">
        <f t="shared" si="2140"/>
        <v>46</v>
      </c>
      <c r="J15169" s="6" t="str">
        <f t="shared" si="2141"/>
        <v>11-12</v>
      </c>
      <c r="K15169" s="6" t="str">
        <f t="shared" si="2135"/>
        <v>WK</v>
      </c>
      <c r="L15169" s="6" t="str">
        <f t="shared" si="2142"/>
        <v>EVE</v>
      </c>
      <c r="M15169" s="6">
        <f t="shared" si="2143"/>
        <v>0</v>
      </c>
    </row>
    <row r="15170" spans="3:13" x14ac:dyDescent="0.35">
      <c r="C15170" s="42">
        <v>42320.916666666664</v>
      </c>
      <c r="D15170" s="32">
        <v>2375.236572265625</v>
      </c>
      <c r="E15170" s="34" t="str">
        <f t="shared" si="2136"/>
        <v>11-12</v>
      </c>
      <c r="F15170" s="6">
        <f t="shared" si="2137"/>
        <v>22</v>
      </c>
      <c r="G15170" s="6">
        <f t="shared" si="2138"/>
        <v>12</v>
      </c>
      <c r="H15170" s="6">
        <f t="shared" si="2139"/>
        <v>11</v>
      </c>
      <c r="I15170" s="6">
        <f t="shared" si="2140"/>
        <v>46</v>
      </c>
      <c r="J15170" s="6" t="str">
        <f t="shared" si="2141"/>
        <v>11-12</v>
      </c>
      <c r="K15170" s="6" t="str">
        <f t="shared" si="2135"/>
        <v>WK</v>
      </c>
      <c r="L15170" s="6" t="str">
        <f t="shared" si="2142"/>
        <v>EVE</v>
      </c>
      <c r="M15170" s="6">
        <f t="shared" si="2143"/>
        <v>0</v>
      </c>
    </row>
    <row r="15171" spans="3:13" x14ac:dyDescent="0.35">
      <c r="C15171" s="42">
        <v>42320.9375</v>
      </c>
      <c r="D15171" s="32">
        <v>2255.212646484375</v>
      </c>
      <c r="E15171" s="34" t="str">
        <f t="shared" si="2136"/>
        <v>11-12</v>
      </c>
      <c r="F15171" s="6">
        <f t="shared" si="2137"/>
        <v>22</v>
      </c>
      <c r="G15171" s="6">
        <f t="shared" si="2138"/>
        <v>12</v>
      </c>
      <c r="H15171" s="6">
        <f t="shared" si="2139"/>
        <v>11</v>
      </c>
      <c r="I15171" s="6">
        <f t="shared" si="2140"/>
        <v>46</v>
      </c>
      <c r="J15171" s="6" t="str">
        <f t="shared" si="2141"/>
        <v>11-12</v>
      </c>
      <c r="K15171" s="6" t="str">
        <f t="shared" si="2135"/>
        <v>WK</v>
      </c>
      <c r="L15171" s="6" t="str">
        <f t="shared" si="2142"/>
        <v>EVE</v>
      </c>
      <c r="M15171" s="6">
        <f t="shared" si="2143"/>
        <v>0</v>
      </c>
    </row>
    <row r="15172" spans="3:13" x14ac:dyDescent="0.35">
      <c r="C15172" s="42">
        <v>42320.958333333336</v>
      </c>
      <c r="D15172" s="32">
        <v>2146.694091796875</v>
      </c>
      <c r="E15172" s="34" t="str">
        <f t="shared" si="2136"/>
        <v>11-12</v>
      </c>
      <c r="F15172" s="6">
        <f t="shared" si="2137"/>
        <v>23</v>
      </c>
      <c r="G15172" s="6">
        <f t="shared" si="2138"/>
        <v>12</v>
      </c>
      <c r="H15172" s="6">
        <f t="shared" si="2139"/>
        <v>11</v>
      </c>
      <c r="I15172" s="6">
        <f t="shared" si="2140"/>
        <v>46</v>
      </c>
      <c r="J15172" s="6" t="str">
        <f t="shared" si="2141"/>
        <v>11-12</v>
      </c>
      <c r="K15172" s="6" t="str">
        <f t="shared" si="2135"/>
        <v>WK</v>
      </c>
      <c r="L15172" s="6" t="str">
        <f t="shared" si="2142"/>
        <v>EVE</v>
      </c>
      <c r="M15172" s="6">
        <f t="shared" si="2143"/>
        <v>0</v>
      </c>
    </row>
    <row r="15173" spans="3:13" x14ac:dyDescent="0.35">
      <c r="C15173" s="42">
        <v>42320.979166666664</v>
      </c>
      <c r="D15173" s="32">
        <v>2043.6175537109375</v>
      </c>
      <c r="E15173" s="34" t="str">
        <f t="shared" si="2136"/>
        <v>11-12</v>
      </c>
      <c r="F15173" s="6">
        <f t="shared" si="2137"/>
        <v>23</v>
      </c>
      <c r="G15173" s="6">
        <f t="shared" si="2138"/>
        <v>12</v>
      </c>
      <c r="H15173" s="6">
        <f t="shared" si="2139"/>
        <v>11</v>
      </c>
      <c r="I15173" s="6">
        <f t="shared" si="2140"/>
        <v>46</v>
      </c>
      <c r="J15173" s="6" t="str">
        <f t="shared" si="2141"/>
        <v>11-12</v>
      </c>
      <c r="K15173" s="6" t="str">
        <f t="shared" si="2135"/>
        <v>WK</v>
      </c>
      <c r="L15173" s="6" t="str">
        <f t="shared" si="2142"/>
        <v>EVE</v>
      </c>
      <c r="M15173" s="6">
        <f t="shared" si="2143"/>
        <v>0</v>
      </c>
    </row>
    <row r="15174" spans="3:13" x14ac:dyDescent="0.35">
      <c r="C15174" s="42">
        <v>42321</v>
      </c>
      <c r="D15174" s="32">
        <v>1966.833984375</v>
      </c>
      <c r="E15174" s="34" t="str">
        <f t="shared" si="2136"/>
        <v>11-13</v>
      </c>
      <c r="F15174" s="6">
        <f t="shared" si="2137"/>
        <v>0</v>
      </c>
      <c r="G15174" s="6">
        <f t="shared" si="2138"/>
        <v>13</v>
      </c>
      <c r="H15174" s="6">
        <f t="shared" si="2139"/>
        <v>11</v>
      </c>
      <c r="I15174" s="6">
        <f t="shared" si="2140"/>
        <v>46</v>
      </c>
      <c r="J15174" s="6" t="str">
        <f t="shared" si="2141"/>
        <v>11-13</v>
      </c>
      <c r="K15174" s="6" t="str">
        <f t="shared" si="2135"/>
        <v>WK</v>
      </c>
      <c r="L15174" s="6" t="str">
        <f t="shared" si="2142"/>
        <v>EVE</v>
      </c>
      <c r="M15174" s="6">
        <f t="shared" si="2143"/>
        <v>0</v>
      </c>
    </row>
    <row r="15175" spans="3:13" x14ac:dyDescent="0.35">
      <c r="C15175" s="42">
        <v>42321.020833333336</v>
      </c>
      <c r="D15175" s="32">
        <v>1909.0911865234375</v>
      </c>
      <c r="E15175" s="34" t="str">
        <f t="shared" si="2136"/>
        <v>11-13</v>
      </c>
      <c r="F15175" s="6">
        <f t="shared" si="2137"/>
        <v>0</v>
      </c>
      <c r="G15175" s="6">
        <f t="shared" si="2138"/>
        <v>13</v>
      </c>
      <c r="H15175" s="6">
        <f t="shared" si="2139"/>
        <v>11</v>
      </c>
      <c r="I15175" s="6">
        <f t="shared" si="2140"/>
        <v>46</v>
      </c>
      <c r="J15175" s="6" t="str">
        <f t="shared" si="2141"/>
        <v>11-13</v>
      </c>
      <c r="K15175" s="6" t="str">
        <f t="shared" ref="K15175:K15238" si="2144">IF(WEEKDAY(C15175,11)&lt;6,"WK","WKND")</f>
        <v>WK</v>
      </c>
      <c r="L15175" s="6" t="str">
        <f t="shared" si="2142"/>
        <v>EVE</v>
      </c>
      <c r="M15175" s="6">
        <f t="shared" si="2143"/>
        <v>0</v>
      </c>
    </row>
    <row r="15176" spans="3:13" x14ac:dyDescent="0.35">
      <c r="C15176" s="42">
        <v>42321.041666666664</v>
      </c>
      <c r="D15176" s="32">
        <v>1865.364013671875</v>
      </c>
      <c r="E15176" s="34" t="str">
        <f t="shared" ref="E15176:E15239" si="2145">TEXT(MONTH(C15176),"00")&amp;"-"&amp;TEXT(DAY(C15176),"00")</f>
        <v>11-13</v>
      </c>
      <c r="F15176" s="6">
        <f t="shared" ref="F15176:F15239" si="2146">HOUR(C15176)</f>
        <v>1</v>
      </c>
      <c r="G15176" s="6">
        <f t="shared" ref="G15176:G15239" si="2147">DAY(C15176)</f>
        <v>13</v>
      </c>
      <c r="H15176" s="6">
        <f t="shared" ref="H15176:H15239" si="2148">MONTH(C15176)</f>
        <v>11</v>
      </c>
      <c r="I15176" s="6">
        <f t="shared" ref="I15176:I15239" si="2149">WEEKNUM(C15176)</f>
        <v>46</v>
      </c>
      <c r="J15176" s="6" t="str">
        <f t="shared" ref="J15176:J15239" si="2150">H15176&amp;"-"&amp;G15176</f>
        <v>11-13</v>
      </c>
      <c r="K15176" s="6" t="str">
        <f t="shared" si="2144"/>
        <v>WK</v>
      </c>
      <c r="L15176" s="6" t="str">
        <f t="shared" ref="L15176:L15239" si="2151">IF(AND(F15176&lt;17,F15176&gt;6),"DAY","EVE")</f>
        <v>EVE</v>
      </c>
      <c r="M15176" s="6">
        <f t="shared" ref="M15176:M15239" si="2152">IF(D15176&gt;4000,1,0)</f>
        <v>0</v>
      </c>
    </row>
    <row r="15177" spans="3:13" x14ac:dyDescent="0.35">
      <c r="C15177" s="42">
        <v>42321.0625</v>
      </c>
      <c r="D15177" s="32">
        <v>1829.310546875</v>
      </c>
      <c r="E15177" s="34" t="str">
        <f t="shared" si="2145"/>
        <v>11-13</v>
      </c>
      <c r="F15177" s="6">
        <f t="shared" si="2146"/>
        <v>1</v>
      </c>
      <c r="G15177" s="6">
        <f t="shared" si="2147"/>
        <v>13</v>
      </c>
      <c r="H15177" s="6">
        <f t="shared" si="2148"/>
        <v>11</v>
      </c>
      <c r="I15177" s="6">
        <f t="shared" si="2149"/>
        <v>46</v>
      </c>
      <c r="J15177" s="6" t="str">
        <f t="shared" si="2150"/>
        <v>11-13</v>
      </c>
      <c r="K15177" s="6" t="str">
        <f t="shared" si="2144"/>
        <v>WK</v>
      </c>
      <c r="L15177" s="6" t="str">
        <f t="shared" si="2151"/>
        <v>EVE</v>
      </c>
      <c r="M15177" s="6">
        <f t="shared" si="2152"/>
        <v>0</v>
      </c>
    </row>
    <row r="15178" spans="3:13" x14ac:dyDescent="0.35">
      <c r="C15178" s="42">
        <v>42321.083333333336</v>
      </c>
      <c r="D15178" s="32">
        <v>1805.48046875</v>
      </c>
      <c r="E15178" s="34" t="str">
        <f t="shared" si="2145"/>
        <v>11-13</v>
      </c>
      <c r="F15178" s="6">
        <f t="shared" si="2146"/>
        <v>2</v>
      </c>
      <c r="G15178" s="6">
        <f t="shared" si="2147"/>
        <v>13</v>
      </c>
      <c r="H15178" s="6">
        <f t="shared" si="2148"/>
        <v>11</v>
      </c>
      <c r="I15178" s="6">
        <f t="shared" si="2149"/>
        <v>46</v>
      </c>
      <c r="J15178" s="6" t="str">
        <f t="shared" si="2150"/>
        <v>11-13</v>
      </c>
      <c r="K15178" s="6" t="str">
        <f t="shared" si="2144"/>
        <v>WK</v>
      </c>
      <c r="L15178" s="6" t="str">
        <f t="shared" si="2151"/>
        <v>EVE</v>
      </c>
      <c r="M15178" s="6">
        <f t="shared" si="2152"/>
        <v>0</v>
      </c>
    </row>
    <row r="15179" spans="3:13" x14ac:dyDescent="0.35">
      <c r="C15179" s="42">
        <v>42321.104166666664</v>
      </c>
      <c r="D15179" s="32">
        <v>1784.80126953125</v>
      </c>
      <c r="E15179" s="34" t="str">
        <f t="shared" si="2145"/>
        <v>11-13</v>
      </c>
      <c r="F15179" s="6">
        <f t="shared" si="2146"/>
        <v>2</v>
      </c>
      <c r="G15179" s="6">
        <f t="shared" si="2147"/>
        <v>13</v>
      </c>
      <c r="H15179" s="6">
        <f t="shared" si="2148"/>
        <v>11</v>
      </c>
      <c r="I15179" s="6">
        <f t="shared" si="2149"/>
        <v>46</v>
      </c>
      <c r="J15179" s="6" t="str">
        <f t="shared" si="2150"/>
        <v>11-13</v>
      </c>
      <c r="K15179" s="6" t="str">
        <f t="shared" si="2144"/>
        <v>WK</v>
      </c>
      <c r="L15179" s="6" t="str">
        <f t="shared" si="2151"/>
        <v>EVE</v>
      </c>
      <c r="M15179" s="6">
        <f t="shared" si="2152"/>
        <v>0</v>
      </c>
    </row>
    <row r="15180" spans="3:13" x14ac:dyDescent="0.35">
      <c r="C15180" s="42">
        <v>42321.125</v>
      </c>
      <c r="D15180" s="32">
        <v>1772.567138671875</v>
      </c>
      <c r="E15180" s="34" t="str">
        <f t="shared" si="2145"/>
        <v>11-13</v>
      </c>
      <c r="F15180" s="6">
        <f t="shared" si="2146"/>
        <v>3</v>
      </c>
      <c r="G15180" s="6">
        <f t="shared" si="2147"/>
        <v>13</v>
      </c>
      <c r="H15180" s="6">
        <f t="shared" si="2148"/>
        <v>11</v>
      </c>
      <c r="I15180" s="6">
        <f t="shared" si="2149"/>
        <v>46</v>
      </c>
      <c r="J15180" s="6" t="str">
        <f t="shared" si="2150"/>
        <v>11-13</v>
      </c>
      <c r="K15180" s="6" t="str">
        <f t="shared" si="2144"/>
        <v>WK</v>
      </c>
      <c r="L15180" s="6" t="str">
        <f t="shared" si="2151"/>
        <v>EVE</v>
      </c>
      <c r="M15180" s="6">
        <f t="shared" si="2152"/>
        <v>0</v>
      </c>
    </row>
    <row r="15181" spans="3:13" x14ac:dyDescent="0.35">
      <c r="C15181" s="42">
        <v>42321.145833333336</v>
      </c>
      <c r="D15181" s="32">
        <v>1781.049072265625</v>
      </c>
      <c r="E15181" s="34" t="str">
        <f t="shared" si="2145"/>
        <v>11-13</v>
      </c>
      <c r="F15181" s="6">
        <f t="shared" si="2146"/>
        <v>3</v>
      </c>
      <c r="G15181" s="6">
        <f t="shared" si="2147"/>
        <v>13</v>
      </c>
      <c r="H15181" s="6">
        <f t="shared" si="2148"/>
        <v>11</v>
      </c>
      <c r="I15181" s="6">
        <f t="shared" si="2149"/>
        <v>46</v>
      </c>
      <c r="J15181" s="6" t="str">
        <f t="shared" si="2150"/>
        <v>11-13</v>
      </c>
      <c r="K15181" s="6" t="str">
        <f t="shared" si="2144"/>
        <v>WK</v>
      </c>
      <c r="L15181" s="6" t="str">
        <f t="shared" si="2151"/>
        <v>EVE</v>
      </c>
      <c r="M15181" s="6">
        <f t="shared" si="2152"/>
        <v>0</v>
      </c>
    </row>
    <row r="15182" spans="3:13" x14ac:dyDescent="0.35">
      <c r="C15182" s="42">
        <v>42321.166666666664</v>
      </c>
      <c r="D15182" s="32">
        <v>1794.354248046875</v>
      </c>
      <c r="E15182" s="34" t="str">
        <f t="shared" si="2145"/>
        <v>11-13</v>
      </c>
      <c r="F15182" s="6">
        <f t="shared" si="2146"/>
        <v>4</v>
      </c>
      <c r="G15182" s="6">
        <f t="shared" si="2147"/>
        <v>13</v>
      </c>
      <c r="H15182" s="6">
        <f t="shared" si="2148"/>
        <v>11</v>
      </c>
      <c r="I15182" s="6">
        <f t="shared" si="2149"/>
        <v>46</v>
      </c>
      <c r="J15182" s="6" t="str">
        <f t="shared" si="2150"/>
        <v>11-13</v>
      </c>
      <c r="K15182" s="6" t="str">
        <f t="shared" si="2144"/>
        <v>WK</v>
      </c>
      <c r="L15182" s="6" t="str">
        <f t="shared" si="2151"/>
        <v>EVE</v>
      </c>
      <c r="M15182" s="6">
        <f t="shared" si="2152"/>
        <v>0</v>
      </c>
    </row>
    <row r="15183" spans="3:13" x14ac:dyDescent="0.35">
      <c r="C15183" s="42">
        <v>42321.1875</v>
      </c>
      <c r="D15183" s="32">
        <v>1837.809814453125</v>
      </c>
      <c r="E15183" s="34" t="str">
        <f t="shared" si="2145"/>
        <v>11-13</v>
      </c>
      <c r="F15183" s="6">
        <f t="shared" si="2146"/>
        <v>4</v>
      </c>
      <c r="G15183" s="6">
        <f t="shared" si="2147"/>
        <v>13</v>
      </c>
      <c r="H15183" s="6">
        <f t="shared" si="2148"/>
        <v>11</v>
      </c>
      <c r="I15183" s="6">
        <f t="shared" si="2149"/>
        <v>46</v>
      </c>
      <c r="J15183" s="6" t="str">
        <f t="shared" si="2150"/>
        <v>11-13</v>
      </c>
      <c r="K15183" s="6" t="str">
        <f t="shared" si="2144"/>
        <v>WK</v>
      </c>
      <c r="L15183" s="6" t="str">
        <f t="shared" si="2151"/>
        <v>EVE</v>
      </c>
      <c r="M15183" s="6">
        <f t="shared" si="2152"/>
        <v>0</v>
      </c>
    </row>
    <row r="15184" spans="3:13" x14ac:dyDescent="0.35">
      <c r="C15184" s="42">
        <v>42321.208333333336</v>
      </c>
      <c r="D15184" s="32">
        <v>1904.4132080078125</v>
      </c>
      <c r="E15184" s="34" t="str">
        <f t="shared" si="2145"/>
        <v>11-13</v>
      </c>
      <c r="F15184" s="6">
        <f t="shared" si="2146"/>
        <v>5</v>
      </c>
      <c r="G15184" s="6">
        <f t="shared" si="2147"/>
        <v>13</v>
      </c>
      <c r="H15184" s="6">
        <f t="shared" si="2148"/>
        <v>11</v>
      </c>
      <c r="I15184" s="6">
        <f t="shared" si="2149"/>
        <v>46</v>
      </c>
      <c r="J15184" s="6" t="str">
        <f t="shared" si="2150"/>
        <v>11-13</v>
      </c>
      <c r="K15184" s="6" t="str">
        <f t="shared" si="2144"/>
        <v>WK</v>
      </c>
      <c r="L15184" s="6" t="str">
        <f t="shared" si="2151"/>
        <v>EVE</v>
      </c>
      <c r="M15184" s="6">
        <f t="shared" si="2152"/>
        <v>0</v>
      </c>
    </row>
    <row r="15185" spans="3:13" x14ac:dyDescent="0.35">
      <c r="C15185" s="42">
        <v>42321.229166666664</v>
      </c>
      <c r="D15185" s="32">
        <v>2014.148681640625</v>
      </c>
      <c r="E15185" s="34" t="str">
        <f t="shared" si="2145"/>
        <v>11-13</v>
      </c>
      <c r="F15185" s="6">
        <f t="shared" si="2146"/>
        <v>5</v>
      </c>
      <c r="G15185" s="6">
        <f t="shared" si="2147"/>
        <v>13</v>
      </c>
      <c r="H15185" s="6">
        <f t="shared" si="2148"/>
        <v>11</v>
      </c>
      <c r="I15185" s="6">
        <f t="shared" si="2149"/>
        <v>46</v>
      </c>
      <c r="J15185" s="6" t="str">
        <f t="shared" si="2150"/>
        <v>11-13</v>
      </c>
      <c r="K15185" s="6" t="str">
        <f t="shared" si="2144"/>
        <v>WK</v>
      </c>
      <c r="L15185" s="6" t="str">
        <f t="shared" si="2151"/>
        <v>EVE</v>
      </c>
      <c r="M15185" s="6">
        <f t="shared" si="2152"/>
        <v>0</v>
      </c>
    </row>
    <row r="15186" spans="3:13" x14ac:dyDescent="0.35">
      <c r="C15186" s="42">
        <v>42321.25</v>
      </c>
      <c r="D15186" s="32">
        <v>2146.283935546875</v>
      </c>
      <c r="E15186" s="34" t="str">
        <f t="shared" si="2145"/>
        <v>11-13</v>
      </c>
      <c r="F15186" s="6">
        <f t="shared" si="2146"/>
        <v>6</v>
      </c>
      <c r="G15186" s="6">
        <f t="shared" si="2147"/>
        <v>13</v>
      </c>
      <c r="H15186" s="6">
        <f t="shared" si="2148"/>
        <v>11</v>
      </c>
      <c r="I15186" s="6">
        <f t="shared" si="2149"/>
        <v>46</v>
      </c>
      <c r="J15186" s="6" t="str">
        <f t="shared" si="2150"/>
        <v>11-13</v>
      </c>
      <c r="K15186" s="6" t="str">
        <f t="shared" si="2144"/>
        <v>WK</v>
      </c>
      <c r="L15186" s="6" t="str">
        <f t="shared" si="2151"/>
        <v>EVE</v>
      </c>
      <c r="M15186" s="6">
        <f t="shared" si="2152"/>
        <v>0</v>
      </c>
    </row>
    <row r="15187" spans="3:13" x14ac:dyDescent="0.35">
      <c r="C15187" s="42">
        <v>42321.270833333336</v>
      </c>
      <c r="D15187" s="32">
        <v>2258.77197265625</v>
      </c>
      <c r="E15187" s="34" t="str">
        <f t="shared" si="2145"/>
        <v>11-13</v>
      </c>
      <c r="F15187" s="6">
        <f t="shared" si="2146"/>
        <v>6</v>
      </c>
      <c r="G15187" s="6">
        <f t="shared" si="2147"/>
        <v>13</v>
      </c>
      <c r="H15187" s="6">
        <f t="shared" si="2148"/>
        <v>11</v>
      </c>
      <c r="I15187" s="6">
        <f t="shared" si="2149"/>
        <v>46</v>
      </c>
      <c r="J15187" s="6" t="str">
        <f t="shared" si="2150"/>
        <v>11-13</v>
      </c>
      <c r="K15187" s="6" t="str">
        <f t="shared" si="2144"/>
        <v>WK</v>
      </c>
      <c r="L15187" s="6" t="str">
        <f t="shared" si="2151"/>
        <v>EVE</v>
      </c>
      <c r="M15187" s="6">
        <f t="shared" si="2152"/>
        <v>0</v>
      </c>
    </row>
    <row r="15188" spans="3:13" x14ac:dyDescent="0.35">
      <c r="C15188" s="42">
        <v>42321.291666666664</v>
      </c>
      <c r="D15188" s="32">
        <v>2319.054931640625</v>
      </c>
      <c r="E15188" s="34" t="str">
        <f t="shared" si="2145"/>
        <v>11-13</v>
      </c>
      <c r="F15188" s="6">
        <f t="shared" si="2146"/>
        <v>7</v>
      </c>
      <c r="G15188" s="6">
        <f t="shared" si="2147"/>
        <v>13</v>
      </c>
      <c r="H15188" s="6">
        <f t="shared" si="2148"/>
        <v>11</v>
      </c>
      <c r="I15188" s="6">
        <f t="shared" si="2149"/>
        <v>46</v>
      </c>
      <c r="J15188" s="6" t="str">
        <f t="shared" si="2150"/>
        <v>11-13</v>
      </c>
      <c r="K15188" s="6" t="str">
        <f t="shared" si="2144"/>
        <v>WK</v>
      </c>
      <c r="L15188" s="6" t="str">
        <f t="shared" si="2151"/>
        <v>DAY</v>
      </c>
      <c r="M15188" s="6">
        <f t="shared" si="2152"/>
        <v>0</v>
      </c>
    </row>
    <row r="15189" spans="3:13" x14ac:dyDescent="0.35">
      <c r="C15189" s="42">
        <v>42321.3125</v>
      </c>
      <c r="D15189" s="32">
        <v>2356.879150390625</v>
      </c>
      <c r="E15189" s="34" t="str">
        <f t="shared" si="2145"/>
        <v>11-13</v>
      </c>
      <c r="F15189" s="6">
        <f t="shared" si="2146"/>
        <v>7</v>
      </c>
      <c r="G15189" s="6">
        <f t="shared" si="2147"/>
        <v>13</v>
      </c>
      <c r="H15189" s="6">
        <f t="shared" si="2148"/>
        <v>11</v>
      </c>
      <c r="I15189" s="6">
        <f t="shared" si="2149"/>
        <v>46</v>
      </c>
      <c r="J15189" s="6" t="str">
        <f t="shared" si="2150"/>
        <v>11-13</v>
      </c>
      <c r="K15189" s="6" t="str">
        <f t="shared" si="2144"/>
        <v>WK</v>
      </c>
      <c r="L15189" s="6" t="str">
        <f t="shared" si="2151"/>
        <v>DAY</v>
      </c>
      <c r="M15189" s="6">
        <f t="shared" si="2152"/>
        <v>0</v>
      </c>
    </row>
    <row r="15190" spans="3:13" x14ac:dyDescent="0.35">
      <c r="C15190" s="42">
        <v>42321.333333333336</v>
      </c>
      <c r="D15190" s="32">
        <v>2343.189208984375</v>
      </c>
      <c r="E15190" s="34" t="str">
        <f t="shared" si="2145"/>
        <v>11-13</v>
      </c>
      <c r="F15190" s="6">
        <f t="shared" si="2146"/>
        <v>8</v>
      </c>
      <c r="G15190" s="6">
        <f t="shared" si="2147"/>
        <v>13</v>
      </c>
      <c r="H15190" s="6">
        <f t="shared" si="2148"/>
        <v>11</v>
      </c>
      <c r="I15190" s="6">
        <f t="shared" si="2149"/>
        <v>46</v>
      </c>
      <c r="J15190" s="6" t="str">
        <f t="shared" si="2150"/>
        <v>11-13</v>
      </c>
      <c r="K15190" s="6" t="str">
        <f t="shared" si="2144"/>
        <v>WK</v>
      </c>
      <c r="L15190" s="6" t="str">
        <f t="shared" si="2151"/>
        <v>DAY</v>
      </c>
      <c r="M15190" s="6">
        <f t="shared" si="2152"/>
        <v>0</v>
      </c>
    </row>
    <row r="15191" spans="3:13" x14ac:dyDescent="0.35">
      <c r="C15191" s="42">
        <v>42321.354166666664</v>
      </c>
      <c r="D15191" s="32">
        <v>2341.261474609375</v>
      </c>
      <c r="E15191" s="34" t="str">
        <f t="shared" si="2145"/>
        <v>11-13</v>
      </c>
      <c r="F15191" s="6">
        <f t="shared" si="2146"/>
        <v>8</v>
      </c>
      <c r="G15191" s="6">
        <f t="shared" si="2147"/>
        <v>13</v>
      </c>
      <c r="H15191" s="6">
        <f t="shared" si="2148"/>
        <v>11</v>
      </c>
      <c r="I15191" s="6">
        <f t="shared" si="2149"/>
        <v>46</v>
      </c>
      <c r="J15191" s="6" t="str">
        <f t="shared" si="2150"/>
        <v>11-13</v>
      </c>
      <c r="K15191" s="6" t="str">
        <f t="shared" si="2144"/>
        <v>WK</v>
      </c>
      <c r="L15191" s="6" t="str">
        <f t="shared" si="2151"/>
        <v>DAY</v>
      </c>
      <c r="M15191" s="6">
        <f t="shared" si="2152"/>
        <v>0</v>
      </c>
    </row>
    <row r="15192" spans="3:13" x14ac:dyDescent="0.35">
      <c r="C15192" s="42">
        <v>42321.375</v>
      </c>
      <c r="D15192" s="32">
        <v>2328.415283203125</v>
      </c>
      <c r="E15192" s="34" t="str">
        <f t="shared" si="2145"/>
        <v>11-13</v>
      </c>
      <c r="F15192" s="6">
        <f t="shared" si="2146"/>
        <v>9</v>
      </c>
      <c r="G15192" s="6">
        <f t="shared" si="2147"/>
        <v>13</v>
      </c>
      <c r="H15192" s="6">
        <f t="shared" si="2148"/>
        <v>11</v>
      </c>
      <c r="I15192" s="6">
        <f t="shared" si="2149"/>
        <v>46</v>
      </c>
      <c r="J15192" s="6" t="str">
        <f t="shared" si="2150"/>
        <v>11-13</v>
      </c>
      <c r="K15192" s="6" t="str">
        <f t="shared" si="2144"/>
        <v>WK</v>
      </c>
      <c r="L15192" s="6" t="str">
        <f t="shared" si="2151"/>
        <v>DAY</v>
      </c>
      <c r="M15192" s="6">
        <f t="shared" si="2152"/>
        <v>0</v>
      </c>
    </row>
    <row r="15193" spans="3:13" x14ac:dyDescent="0.35">
      <c r="C15193" s="42">
        <v>42321.395833333336</v>
      </c>
      <c r="D15193" s="32">
        <v>2308.439697265625</v>
      </c>
      <c r="E15193" s="34" t="str">
        <f t="shared" si="2145"/>
        <v>11-13</v>
      </c>
      <c r="F15193" s="6">
        <f t="shared" si="2146"/>
        <v>9</v>
      </c>
      <c r="G15193" s="6">
        <f t="shared" si="2147"/>
        <v>13</v>
      </c>
      <c r="H15193" s="6">
        <f t="shared" si="2148"/>
        <v>11</v>
      </c>
      <c r="I15193" s="6">
        <f t="shared" si="2149"/>
        <v>46</v>
      </c>
      <c r="J15193" s="6" t="str">
        <f t="shared" si="2150"/>
        <v>11-13</v>
      </c>
      <c r="K15193" s="6" t="str">
        <f t="shared" si="2144"/>
        <v>WK</v>
      </c>
      <c r="L15193" s="6" t="str">
        <f t="shared" si="2151"/>
        <v>DAY</v>
      </c>
      <c r="M15193" s="6">
        <f t="shared" si="2152"/>
        <v>0</v>
      </c>
    </row>
    <row r="15194" spans="3:13" x14ac:dyDescent="0.35">
      <c r="C15194" s="42">
        <v>42321.416666666664</v>
      </c>
      <c r="D15194" s="32">
        <v>2300.586181640625</v>
      </c>
      <c r="E15194" s="34" t="str">
        <f t="shared" si="2145"/>
        <v>11-13</v>
      </c>
      <c r="F15194" s="6">
        <f t="shared" si="2146"/>
        <v>10</v>
      </c>
      <c r="G15194" s="6">
        <f t="shared" si="2147"/>
        <v>13</v>
      </c>
      <c r="H15194" s="6">
        <f t="shared" si="2148"/>
        <v>11</v>
      </c>
      <c r="I15194" s="6">
        <f t="shared" si="2149"/>
        <v>46</v>
      </c>
      <c r="J15194" s="6" t="str">
        <f t="shared" si="2150"/>
        <v>11-13</v>
      </c>
      <c r="K15194" s="6" t="str">
        <f t="shared" si="2144"/>
        <v>WK</v>
      </c>
      <c r="L15194" s="6" t="str">
        <f t="shared" si="2151"/>
        <v>DAY</v>
      </c>
      <c r="M15194" s="6">
        <f t="shared" si="2152"/>
        <v>0</v>
      </c>
    </row>
    <row r="15195" spans="3:13" x14ac:dyDescent="0.35">
      <c r="C15195" s="42">
        <v>42321.4375</v>
      </c>
      <c r="D15195" s="32">
        <v>2295.8076171875</v>
      </c>
      <c r="E15195" s="34" t="str">
        <f t="shared" si="2145"/>
        <v>11-13</v>
      </c>
      <c r="F15195" s="6">
        <f t="shared" si="2146"/>
        <v>10</v>
      </c>
      <c r="G15195" s="6">
        <f t="shared" si="2147"/>
        <v>13</v>
      </c>
      <c r="H15195" s="6">
        <f t="shared" si="2148"/>
        <v>11</v>
      </c>
      <c r="I15195" s="6">
        <f t="shared" si="2149"/>
        <v>46</v>
      </c>
      <c r="J15195" s="6" t="str">
        <f t="shared" si="2150"/>
        <v>11-13</v>
      </c>
      <c r="K15195" s="6" t="str">
        <f t="shared" si="2144"/>
        <v>WK</v>
      </c>
      <c r="L15195" s="6" t="str">
        <f t="shared" si="2151"/>
        <v>DAY</v>
      </c>
      <c r="M15195" s="6">
        <f t="shared" si="2152"/>
        <v>0</v>
      </c>
    </row>
    <row r="15196" spans="3:13" x14ac:dyDescent="0.35">
      <c r="C15196" s="42">
        <v>42321.458333333336</v>
      </c>
      <c r="D15196" s="32">
        <v>2296.37109375</v>
      </c>
      <c r="E15196" s="34" t="str">
        <f t="shared" si="2145"/>
        <v>11-13</v>
      </c>
      <c r="F15196" s="6">
        <f t="shared" si="2146"/>
        <v>11</v>
      </c>
      <c r="G15196" s="6">
        <f t="shared" si="2147"/>
        <v>13</v>
      </c>
      <c r="H15196" s="6">
        <f t="shared" si="2148"/>
        <v>11</v>
      </c>
      <c r="I15196" s="6">
        <f t="shared" si="2149"/>
        <v>46</v>
      </c>
      <c r="J15196" s="6" t="str">
        <f t="shared" si="2150"/>
        <v>11-13</v>
      </c>
      <c r="K15196" s="6" t="str">
        <f t="shared" si="2144"/>
        <v>WK</v>
      </c>
      <c r="L15196" s="6" t="str">
        <f t="shared" si="2151"/>
        <v>DAY</v>
      </c>
      <c r="M15196" s="6">
        <f t="shared" si="2152"/>
        <v>0</v>
      </c>
    </row>
    <row r="15197" spans="3:13" x14ac:dyDescent="0.35">
      <c r="C15197" s="42">
        <v>42321.479166666664</v>
      </c>
      <c r="D15197" s="32">
        <v>2306.887939453125</v>
      </c>
      <c r="E15197" s="34" t="str">
        <f t="shared" si="2145"/>
        <v>11-13</v>
      </c>
      <c r="F15197" s="6">
        <f t="shared" si="2146"/>
        <v>11</v>
      </c>
      <c r="G15197" s="6">
        <f t="shared" si="2147"/>
        <v>13</v>
      </c>
      <c r="H15197" s="6">
        <f t="shared" si="2148"/>
        <v>11</v>
      </c>
      <c r="I15197" s="6">
        <f t="shared" si="2149"/>
        <v>46</v>
      </c>
      <c r="J15197" s="6" t="str">
        <f t="shared" si="2150"/>
        <v>11-13</v>
      </c>
      <c r="K15197" s="6" t="str">
        <f t="shared" si="2144"/>
        <v>WK</v>
      </c>
      <c r="L15197" s="6" t="str">
        <f t="shared" si="2151"/>
        <v>DAY</v>
      </c>
      <c r="M15197" s="6">
        <f t="shared" si="2152"/>
        <v>0</v>
      </c>
    </row>
    <row r="15198" spans="3:13" x14ac:dyDescent="0.35">
      <c r="C15198" s="42">
        <v>42321.5</v>
      </c>
      <c r="D15198" s="32">
        <v>2318.41162109375</v>
      </c>
      <c r="E15198" s="34" t="str">
        <f t="shared" si="2145"/>
        <v>11-13</v>
      </c>
      <c r="F15198" s="6">
        <f t="shared" si="2146"/>
        <v>12</v>
      </c>
      <c r="G15198" s="6">
        <f t="shared" si="2147"/>
        <v>13</v>
      </c>
      <c r="H15198" s="6">
        <f t="shared" si="2148"/>
        <v>11</v>
      </c>
      <c r="I15198" s="6">
        <f t="shared" si="2149"/>
        <v>46</v>
      </c>
      <c r="J15198" s="6" t="str">
        <f t="shared" si="2150"/>
        <v>11-13</v>
      </c>
      <c r="K15198" s="6" t="str">
        <f t="shared" si="2144"/>
        <v>WK</v>
      </c>
      <c r="L15198" s="6" t="str">
        <f t="shared" si="2151"/>
        <v>DAY</v>
      </c>
      <c r="M15198" s="6">
        <f t="shared" si="2152"/>
        <v>0</v>
      </c>
    </row>
    <row r="15199" spans="3:13" x14ac:dyDescent="0.35">
      <c r="C15199" s="42">
        <v>42321.520833333336</v>
      </c>
      <c r="D15199" s="32">
        <v>2330.633544921875</v>
      </c>
      <c r="E15199" s="34" t="str">
        <f t="shared" si="2145"/>
        <v>11-13</v>
      </c>
      <c r="F15199" s="6">
        <f t="shared" si="2146"/>
        <v>12</v>
      </c>
      <c r="G15199" s="6">
        <f t="shared" si="2147"/>
        <v>13</v>
      </c>
      <c r="H15199" s="6">
        <f t="shared" si="2148"/>
        <v>11</v>
      </c>
      <c r="I15199" s="6">
        <f t="shared" si="2149"/>
        <v>46</v>
      </c>
      <c r="J15199" s="6" t="str">
        <f t="shared" si="2150"/>
        <v>11-13</v>
      </c>
      <c r="K15199" s="6" t="str">
        <f t="shared" si="2144"/>
        <v>WK</v>
      </c>
      <c r="L15199" s="6" t="str">
        <f t="shared" si="2151"/>
        <v>DAY</v>
      </c>
      <c r="M15199" s="6">
        <f t="shared" si="2152"/>
        <v>0</v>
      </c>
    </row>
    <row r="15200" spans="3:13" x14ac:dyDescent="0.35">
      <c r="C15200" s="42">
        <v>42321.541666666664</v>
      </c>
      <c r="D15200" s="32">
        <v>2341.114013671875</v>
      </c>
      <c r="E15200" s="34" t="str">
        <f t="shared" si="2145"/>
        <v>11-13</v>
      </c>
      <c r="F15200" s="6">
        <f t="shared" si="2146"/>
        <v>13</v>
      </c>
      <c r="G15200" s="6">
        <f t="shared" si="2147"/>
        <v>13</v>
      </c>
      <c r="H15200" s="6">
        <f t="shared" si="2148"/>
        <v>11</v>
      </c>
      <c r="I15200" s="6">
        <f t="shared" si="2149"/>
        <v>46</v>
      </c>
      <c r="J15200" s="6" t="str">
        <f t="shared" si="2150"/>
        <v>11-13</v>
      </c>
      <c r="K15200" s="6" t="str">
        <f t="shared" si="2144"/>
        <v>WK</v>
      </c>
      <c r="L15200" s="6" t="str">
        <f t="shared" si="2151"/>
        <v>DAY</v>
      </c>
      <c r="M15200" s="6">
        <f t="shared" si="2152"/>
        <v>0</v>
      </c>
    </row>
    <row r="15201" spans="3:13" x14ac:dyDescent="0.35">
      <c r="C15201" s="42">
        <v>42321.5625</v>
      </c>
      <c r="D15201" s="32">
        <v>2371.91796875</v>
      </c>
      <c r="E15201" s="34" t="str">
        <f t="shared" si="2145"/>
        <v>11-13</v>
      </c>
      <c r="F15201" s="6">
        <f t="shared" si="2146"/>
        <v>13</v>
      </c>
      <c r="G15201" s="6">
        <f t="shared" si="2147"/>
        <v>13</v>
      </c>
      <c r="H15201" s="6">
        <f t="shared" si="2148"/>
        <v>11</v>
      </c>
      <c r="I15201" s="6">
        <f t="shared" si="2149"/>
        <v>46</v>
      </c>
      <c r="J15201" s="6" t="str">
        <f t="shared" si="2150"/>
        <v>11-13</v>
      </c>
      <c r="K15201" s="6" t="str">
        <f t="shared" si="2144"/>
        <v>WK</v>
      </c>
      <c r="L15201" s="6" t="str">
        <f t="shared" si="2151"/>
        <v>DAY</v>
      </c>
      <c r="M15201" s="6">
        <f t="shared" si="2152"/>
        <v>0</v>
      </c>
    </row>
    <row r="15202" spans="3:13" x14ac:dyDescent="0.35">
      <c r="C15202" s="42">
        <v>42321.583333333336</v>
      </c>
      <c r="D15202" s="32">
        <v>2442.485595703125</v>
      </c>
      <c r="E15202" s="34" t="str">
        <f t="shared" si="2145"/>
        <v>11-13</v>
      </c>
      <c r="F15202" s="6">
        <f t="shared" si="2146"/>
        <v>14</v>
      </c>
      <c r="G15202" s="6">
        <f t="shared" si="2147"/>
        <v>13</v>
      </c>
      <c r="H15202" s="6">
        <f t="shared" si="2148"/>
        <v>11</v>
      </c>
      <c r="I15202" s="6">
        <f t="shared" si="2149"/>
        <v>46</v>
      </c>
      <c r="J15202" s="6" t="str">
        <f t="shared" si="2150"/>
        <v>11-13</v>
      </c>
      <c r="K15202" s="6" t="str">
        <f t="shared" si="2144"/>
        <v>WK</v>
      </c>
      <c r="L15202" s="6" t="str">
        <f t="shared" si="2151"/>
        <v>DAY</v>
      </c>
      <c r="M15202" s="6">
        <f t="shared" si="2152"/>
        <v>0</v>
      </c>
    </row>
    <row r="15203" spans="3:13" x14ac:dyDescent="0.35">
      <c r="C15203" s="42">
        <v>42321.604166666664</v>
      </c>
      <c r="D15203" s="32">
        <v>2473.87060546875</v>
      </c>
      <c r="E15203" s="34" t="str">
        <f t="shared" si="2145"/>
        <v>11-13</v>
      </c>
      <c r="F15203" s="6">
        <f t="shared" si="2146"/>
        <v>14</v>
      </c>
      <c r="G15203" s="6">
        <f t="shared" si="2147"/>
        <v>13</v>
      </c>
      <c r="H15203" s="6">
        <f t="shared" si="2148"/>
        <v>11</v>
      </c>
      <c r="I15203" s="6">
        <f t="shared" si="2149"/>
        <v>46</v>
      </c>
      <c r="J15203" s="6" t="str">
        <f t="shared" si="2150"/>
        <v>11-13</v>
      </c>
      <c r="K15203" s="6" t="str">
        <f t="shared" si="2144"/>
        <v>WK</v>
      </c>
      <c r="L15203" s="6" t="str">
        <f t="shared" si="2151"/>
        <v>DAY</v>
      </c>
      <c r="M15203" s="6">
        <f t="shared" si="2152"/>
        <v>0</v>
      </c>
    </row>
    <row r="15204" spans="3:13" x14ac:dyDescent="0.35">
      <c r="C15204" s="42">
        <v>42321.625</v>
      </c>
      <c r="D15204" s="32">
        <v>2495.198486328125</v>
      </c>
      <c r="E15204" s="34" t="str">
        <f t="shared" si="2145"/>
        <v>11-13</v>
      </c>
      <c r="F15204" s="6">
        <f t="shared" si="2146"/>
        <v>15</v>
      </c>
      <c r="G15204" s="6">
        <f t="shared" si="2147"/>
        <v>13</v>
      </c>
      <c r="H15204" s="6">
        <f t="shared" si="2148"/>
        <v>11</v>
      </c>
      <c r="I15204" s="6">
        <f t="shared" si="2149"/>
        <v>46</v>
      </c>
      <c r="J15204" s="6" t="str">
        <f t="shared" si="2150"/>
        <v>11-13</v>
      </c>
      <c r="K15204" s="6" t="str">
        <f t="shared" si="2144"/>
        <v>WK</v>
      </c>
      <c r="L15204" s="6" t="str">
        <f t="shared" si="2151"/>
        <v>DAY</v>
      </c>
      <c r="M15204" s="6">
        <f t="shared" si="2152"/>
        <v>0</v>
      </c>
    </row>
    <row r="15205" spans="3:13" x14ac:dyDescent="0.35">
      <c r="C15205" s="42">
        <v>42321.645833333336</v>
      </c>
      <c r="D15205" s="32">
        <v>2512.505859375</v>
      </c>
      <c r="E15205" s="34" t="str">
        <f t="shared" si="2145"/>
        <v>11-13</v>
      </c>
      <c r="F15205" s="6">
        <f t="shared" si="2146"/>
        <v>15</v>
      </c>
      <c r="G15205" s="6">
        <f t="shared" si="2147"/>
        <v>13</v>
      </c>
      <c r="H15205" s="6">
        <f t="shared" si="2148"/>
        <v>11</v>
      </c>
      <c r="I15205" s="6">
        <f t="shared" si="2149"/>
        <v>46</v>
      </c>
      <c r="J15205" s="6" t="str">
        <f t="shared" si="2150"/>
        <v>11-13</v>
      </c>
      <c r="K15205" s="6" t="str">
        <f t="shared" si="2144"/>
        <v>WK</v>
      </c>
      <c r="L15205" s="6" t="str">
        <f t="shared" si="2151"/>
        <v>DAY</v>
      </c>
      <c r="M15205" s="6">
        <f t="shared" si="2152"/>
        <v>0</v>
      </c>
    </row>
    <row r="15206" spans="3:13" x14ac:dyDescent="0.35">
      <c r="C15206" s="42">
        <v>42321.666666666664</v>
      </c>
      <c r="D15206" s="32">
        <v>2498.9560546875</v>
      </c>
      <c r="E15206" s="34" t="str">
        <f t="shared" si="2145"/>
        <v>11-13</v>
      </c>
      <c r="F15206" s="6">
        <f t="shared" si="2146"/>
        <v>16</v>
      </c>
      <c r="G15206" s="6">
        <f t="shared" si="2147"/>
        <v>13</v>
      </c>
      <c r="H15206" s="6">
        <f t="shared" si="2148"/>
        <v>11</v>
      </c>
      <c r="I15206" s="6">
        <f t="shared" si="2149"/>
        <v>46</v>
      </c>
      <c r="J15206" s="6" t="str">
        <f t="shared" si="2150"/>
        <v>11-13</v>
      </c>
      <c r="K15206" s="6" t="str">
        <f t="shared" si="2144"/>
        <v>WK</v>
      </c>
      <c r="L15206" s="6" t="str">
        <f t="shared" si="2151"/>
        <v>DAY</v>
      </c>
      <c r="M15206" s="6">
        <f t="shared" si="2152"/>
        <v>0</v>
      </c>
    </row>
    <row r="15207" spans="3:13" x14ac:dyDescent="0.35">
      <c r="C15207" s="42">
        <v>42321.6875</v>
      </c>
      <c r="D15207" s="32">
        <v>2547.29150390625</v>
      </c>
      <c r="E15207" s="34" t="str">
        <f t="shared" si="2145"/>
        <v>11-13</v>
      </c>
      <c r="F15207" s="6">
        <f t="shared" si="2146"/>
        <v>16</v>
      </c>
      <c r="G15207" s="6">
        <f t="shared" si="2147"/>
        <v>13</v>
      </c>
      <c r="H15207" s="6">
        <f t="shared" si="2148"/>
        <v>11</v>
      </c>
      <c r="I15207" s="6">
        <f t="shared" si="2149"/>
        <v>46</v>
      </c>
      <c r="J15207" s="6" t="str">
        <f t="shared" si="2150"/>
        <v>11-13</v>
      </c>
      <c r="K15207" s="6" t="str">
        <f t="shared" si="2144"/>
        <v>WK</v>
      </c>
      <c r="L15207" s="6" t="str">
        <f t="shared" si="2151"/>
        <v>DAY</v>
      </c>
      <c r="M15207" s="6">
        <f t="shared" si="2152"/>
        <v>0</v>
      </c>
    </row>
    <row r="15208" spans="3:13" x14ac:dyDescent="0.35">
      <c r="C15208" s="42">
        <v>42321.708333333336</v>
      </c>
      <c r="D15208" s="32">
        <v>2692.02783203125</v>
      </c>
      <c r="E15208" s="34" t="str">
        <f t="shared" si="2145"/>
        <v>11-13</v>
      </c>
      <c r="F15208" s="6">
        <f t="shared" si="2146"/>
        <v>17</v>
      </c>
      <c r="G15208" s="6">
        <f t="shared" si="2147"/>
        <v>13</v>
      </c>
      <c r="H15208" s="6">
        <f t="shared" si="2148"/>
        <v>11</v>
      </c>
      <c r="I15208" s="6">
        <f t="shared" si="2149"/>
        <v>46</v>
      </c>
      <c r="J15208" s="6" t="str">
        <f t="shared" si="2150"/>
        <v>11-13</v>
      </c>
      <c r="K15208" s="6" t="str">
        <f t="shared" si="2144"/>
        <v>WK</v>
      </c>
      <c r="L15208" s="6" t="str">
        <f t="shared" si="2151"/>
        <v>EVE</v>
      </c>
      <c r="M15208" s="6">
        <f t="shared" si="2152"/>
        <v>0</v>
      </c>
    </row>
    <row r="15209" spans="3:13" x14ac:dyDescent="0.35">
      <c r="C15209" s="42">
        <v>42321.729166666664</v>
      </c>
      <c r="D15209" s="32">
        <v>2834.41015625</v>
      </c>
      <c r="E15209" s="34" t="str">
        <f t="shared" si="2145"/>
        <v>11-13</v>
      </c>
      <c r="F15209" s="6">
        <f t="shared" si="2146"/>
        <v>17</v>
      </c>
      <c r="G15209" s="6">
        <f t="shared" si="2147"/>
        <v>13</v>
      </c>
      <c r="H15209" s="6">
        <f t="shared" si="2148"/>
        <v>11</v>
      </c>
      <c r="I15209" s="6">
        <f t="shared" si="2149"/>
        <v>46</v>
      </c>
      <c r="J15209" s="6" t="str">
        <f t="shared" si="2150"/>
        <v>11-13</v>
      </c>
      <c r="K15209" s="6" t="str">
        <f t="shared" si="2144"/>
        <v>WK</v>
      </c>
      <c r="L15209" s="6" t="str">
        <f t="shared" si="2151"/>
        <v>EVE</v>
      </c>
      <c r="M15209" s="6">
        <f t="shared" si="2152"/>
        <v>0</v>
      </c>
    </row>
    <row r="15210" spans="3:13" x14ac:dyDescent="0.35">
      <c r="C15210" s="42">
        <v>42321.75</v>
      </c>
      <c r="D15210" s="32">
        <v>2831.2001953125</v>
      </c>
      <c r="E15210" s="34" t="str">
        <f t="shared" si="2145"/>
        <v>11-13</v>
      </c>
      <c r="F15210" s="6">
        <f t="shared" si="2146"/>
        <v>18</v>
      </c>
      <c r="G15210" s="6">
        <f t="shared" si="2147"/>
        <v>13</v>
      </c>
      <c r="H15210" s="6">
        <f t="shared" si="2148"/>
        <v>11</v>
      </c>
      <c r="I15210" s="6">
        <f t="shared" si="2149"/>
        <v>46</v>
      </c>
      <c r="J15210" s="6" t="str">
        <f t="shared" si="2150"/>
        <v>11-13</v>
      </c>
      <c r="K15210" s="6" t="str">
        <f t="shared" si="2144"/>
        <v>WK</v>
      </c>
      <c r="L15210" s="6" t="str">
        <f t="shared" si="2151"/>
        <v>EVE</v>
      </c>
      <c r="M15210" s="6">
        <f t="shared" si="2152"/>
        <v>0</v>
      </c>
    </row>
    <row r="15211" spans="3:13" x14ac:dyDescent="0.35">
      <c r="C15211" s="42">
        <v>42321.770833333336</v>
      </c>
      <c r="D15211" s="32">
        <v>2772.68408203125</v>
      </c>
      <c r="E15211" s="34" t="str">
        <f t="shared" si="2145"/>
        <v>11-13</v>
      </c>
      <c r="F15211" s="6">
        <f t="shared" si="2146"/>
        <v>18</v>
      </c>
      <c r="G15211" s="6">
        <f t="shared" si="2147"/>
        <v>13</v>
      </c>
      <c r="H15211" s="6">
        <f t="shared" si="2148"/>
        <v>11</v>
      </c>
      <c r="I15211" s="6">
        <f t="shared" si="2149"/>
        <v>46</v>
      </c>
      <c r="J15211" s="6" t="str">
        <f t="shared" si="2150"/>
        <v>11-13</v>
      </c>
      <c r="K15211" s="6" t="str">
        <f t="shared" si="2144"/>
        <v>WK</v>
      </c>
      <c r="L15211" s="6" t="str">
        <f t="shared" si="2151"/>
        <v>EVE</v>
      </c>
      <c r="M15211" s="6">
        <f t="shared" si="2152"/>
        <v>0</v>
      </c>
    </row>
    <row r="15212" spans="3:13" x14ac:dyDescent="0.35">
      <c r="C15212" s="42">
        <v>42321.791666666664</v>
      </c>
      <c r="D15212" s="32">
        <v>2722.9658203125</v>
      </c>
      <c r="E15212" s="34" t="str">
        <f t="shared" si="2145"/>
        <v>11-13</v>
      </c>
      <c r="F15212" s="6">
        <f t="shared" si="2146"/>
        <v>19</v>
      </c>
      <c r="G15212" s="6">
        <f t="shared" si="2147"/>
        <v>13</v>
      </c>
      <c r="H15212" s="6">
        <f t="shared" si="2148"/>
        <v>11</v>
      </c>
      <c r="I15212" s="6">
        <f t="shared" si="2149"/>
        <v>46</v>
      </c>
      <c r="J15212" s="6" t="str">
        <f t="shared" si="2150"/>
        <v>11-13</v>
      </c>
      <c r="K15212" s="6" t="str">
        <f t="shared" si="2144"/>
        <v>WK</v>
      </c>
      <c r="L15212" s="6" t="str">
        <f t="shared" si="2151"/>
        <v>EVE</v>
      </c>
      <c r="M15212" s="6">
        <f t="shared" si="2152"/>
        <v>0</v>
      </c>
    </row>
    <row r="15213" spans="3:13" x14ac:dyDescent="0.35">
      <c r="C15213" s="42">
        <v>42321.8125</v>
      </c>
      <c r="D15213" s="32">
        <v>2664.36376953125</v>
      </c>
      <c r="E15213" s="34" t="str">
        <f t="shared" si="2145"/>
        <v>11-13</v>
      </c>
      <c r="F15213" s="6">
        <f t="shared" si="2146"/>
        <v>19</v>
      </c>
      <c r="G15213" s="6">
        <f t="shared" si="2147"/>
        <v>13</v>
      </c>
      <c r="H15213" s="6">
        <f t="shared" si="2148"/>
        <v>11</v>
      </c>
      <c r="I15213" s="6">
        <f t="shared" si="2149"/>
        <v>46</v>
      </c>
      <c r="J15213" s="6" t="str">
        <f t="shared" si="2150"/>
        <v>11-13</v>
      </c>
      <c r="K15213" s="6" t="str">
        <f t="shared" si="2144"/>
        <v>WK</v>
      </c>
      <c r="L15213" s="6" t="str">
        <f t="shared" si="2151"/>
        <v>EVE</v>
      </c>
      <c r="M15213" s="6">
        <f t="shared" si="2152"/>
        <v>0</v>
      </c>
    </row>
    <row r="15214" spans="3:13" x14ac:dyDescent="0.35">
      <c r="C15214" s="42">
        <v>42321.833333333336</v>
      </c>
      <c r="D15214" s="32">
        <v>2613.008544921875</v>
      </c>
      <c r="E15214" s="34" t="str">
        <f t="shared" si="2145"/>
        <v>11-13</v>
      </c>
      <c r="F15214" s="6">
        <f t="shared" si="2146"/>
        <v>20</v>
      </c>
      <c r="G15214" s="6">
        <f t="shared" si="2147"/>
        <v>13</v>
      </c>
      <c r="H15214" s="6">
        <f t="shared" si="2148"/>
        <v>11</v>
      </c>
      <c r="I15214" s="6">
        <f t="shared" si="2149"/>
        <v>46</v>
      </c>
      <c r="J15214" s="6" t="str">
        <f t="shared" si="2150"/>
        <v>11-13</v>
      </c>
      <c r="K15214" s="6" t="str">
        <f t="shared" si="2144"/>
        <v>WK</v>
      </c>
      <c r="L15214" s="6" t="str">
        <f t="shared" si="2151"/>
        <v>EVE</v>
      </c>
      <c r="M15214" s="6">
        <f t="shared" si="2152"/>
        <v>0</v>
      </c>
    </row>
    <row r="15215" spans="3:13" x14ac:dyDescent="0.35">
      <c r="C15215" s="42">
        <v>42321.854166666664</v>
      </c>
      <c r="D15215" s="32">
        <v>2567.436767578125</v>
      </c>
      <c r="E15215" s="34" t="str">
        <f t="shared" si="2145"/>
        <v>11-13</v>
      </c>
      <c r="F15215" s="6">
        <f t="shared" si="2146"/>
        <v>20</v>
      </c>
      <c r="G15215" s="6">
        <f t="shared" si="2147"/>
        <v>13</v>
      </c>
      <c r="H15215" s="6">
        <f t="shared" si="2148"/>
        <v>11</v>
      </c>
      <c r="I15215" s="6">
        <f t="shared" si="2149"/>
        <v>46</v>
      </c>
      <c r="J15215" s="6" t="str">
        <f t="shared" si="2150"/>
        <v>11-13</v>
      </c>
      <c r="K15215" s="6" t="str">
        <f t="shared" si="2144"/>
        <v>WK</v>
      </c>
      <c r="L15215" s="6" t="str">
        <f t="shared" si="2151"/>
        <v>EVE</v>
      </c>
      <c r="M15215" s="6">
        <f t="shared" si="2152"/>
        <v>0</v>
      </c>
    </row>
    <row r="15216" spans="3:13" x14ac:dyDescent="0.35">
      <c r="C15216" s="42">
        <v>42321.875</v>
      </c>
      <c r="D15216" s="32">
        <v>2505.785888671875</v>
      </c>
      <c r="E15216" s="34" t="str">
        <f t="shared" si="2145"/>
        <v>11-13</v>
      </c>
      <c r="F15216" s="6">
        <f t="shared" si="2146"/>
        <v>21</v>
      </c>
      <c r="G15216" s="6">
        <f t="shared" si="2147"/>
        <v>13</v>
      </c>
      <c r="H15216" s="6">
        <f t="shared" si="2148"/>
        <v>11</v>
      </c>
      <c r="I15216" s="6">
        <f t="shared" si="2149"/>
        <v>46</v>
      </c>
      <c r="J15216" s="6" t="str">
        <f t="shared" si="2150"/>
        <v>11-13</v>
      </c>
      <c r="K15216" s="6" t="str">
        <f t="shared" si="2144"/>
        <v>WK</v>
      </c>
      <c r="L15216" s="6" t="str">
        <f t="shared" si="2151"/>
        <v>EVE</v>
      </c>
      <c r="M15216" s="6">
        <f t="shared" si="2152"/>
        <v>0</v>
      </c>
    </row>
    <row r="15217" spans="3:13" x14ac:dyDescent="0.35">
      <c r="C15217" s="42">
        <v>42321.895833333336</v>
      </c>
      <c r="D15217" s="32">
        <v>2419.06396484375</v>
      </c>
      <c r="E15217" s="34" t="str">
        <f t="shared" si="2145"/>
        <v>11-13</v>
      </c>
      <c r="F15217" s="6">
        <f t="shared" si="2146"/>
        <v>21</v>
      </c>
      <c r="G15217" s="6">
        <f t="shared" si="2147"/>
        <v>13</v>
      </c>
      <c r="H15217" s="6">
        <f t="shared" si="2148"/>
        <v>11</v>
      </c>
      <c r="I15217" s="6">
        <f t="shared" si="2149"/>
        <v>46</v>
      </c>
      <c r="J15217" s="6" t="str">
        <f t="shared" si="2150"/>
        <v>11-13</v>
      </c>
      <c r="K15217" s="6" t="str">
        <f t="shared" si="2144"/>
        <v>WK</v>
      </c>
      <c r="L15217" s="6" t="str">
        <f t="shared" si="2151"/>
        <v>EVE</v>
      </c>
      <c r="M15217" s="6">
        <f t="shared" si="2152"/>
        <v>0</v>
      </c>
    </row>
    <row r="15218" spans="3:13" x14ac:dyDescent="0.35">
      <c r="C15218" s="42">
        <v>42321.916666666664</v>
      </c>
      <c r="D15218" s="32">
        <v>2320.016845703125</v>
      </c>
      <c r="E15218" s="34" t="str">
        <f t="shared" si="2145"/>
        <v>11-13</v>
      </c>
      <c r="F15218" s="6">
        <f t="shared" si="2146"/>
        <v>22</v>
      </c>
      <c r="G15218" s="6">
        <f t="shared" si="2147"/>
        <v>13</v>
      </c>
      <c r="H15218" s="6">
        <f t="shared" si="2148"/>
        <v>11</v>
      </c>
      <c r="I15218" s="6">
        <f t="shared" si="2149"/>
        <v>46</v>
      </c>
      <c r="J15218" s="6" t="str">
        <f t="shared" si="2150"/>
        <v>11-13</v>
      </c>
      <c r="K15218" s="6" t="str">
        <f t="shared" si="2144"/>
        <v>WK</v>
      </c>
      <c r="L15218" s="6" t="str">
        <f t="shared" si="2151"/>
        <v>EVE</v>
      </c>
      <c r="M15218" s="6">
        <f t="shared" si="2152"/>
        <v>0</v>
      </c>
    </row>
    <row r="15219" spans="3:13" x14ac:dyDescent="0.35">
      <c r="C15219" s="42">
        <v>42321.9375</v>
      </c>
      <c r="D15219" s="32">
        <v>2221.68896484375</v>
      </c>
      <c r="E15219" s="34" t="str">
        <f t="shared" si="2145"/>
        <v>11-13</v>
      </c>
      <c r="F15219" s="6">
        <f t="shared" si="2146"/>
        <v>22</v>
      </c>
      <c r="G15219" s="6">
        <f t="shared" si="2147"/>
        <v>13</v>
      </c>
      <c r="H15219" s="6">
        <f t="shared" si="2148"/>
        <v>11</v>
      </c>
      <c r="I15219" s="6">
        <f t="shared" si="2149"/>
        <v>46</v>
      </c>
      <c r="J15219" s="6" t="str">
        <f t="shared" si="2150"/>
        <v>11-13</v>
      </c>
      <c r="K15219" s="6" t="str">
        <f t="shared" si="2144"/>
        <v>WK</v>
      </c>
      <c r="L15219" s="6" t="str">
        <f t="shared" si="2151"/>
        <v>EVE</v>
      </c>
      <c r="M15219" s="6">
        <f t="shared" si="2152"/>
        <v>0</v>
      </c>
    </row>
    <row r="15220" spans="3:13" x14ac:dyDescent="0.35">
      <c r="C15220" s="42">
        <v>42321.958333333336</v>
      </c>
      <c r="D15220" s="32">
        <v>2123.76513671875</v>
      </c>
      <c r="E15220" s="34" t="str">
        <f t="shared" si="2145"/>
        <v>11-13</v>
      </c>
      <c r="F15220" s="6">
        <f t="shared" si="2146"/>
        <v>23</v>
      </c>
      <c r="G15220" s="6">
        <f t="shared" si="2147"/>
        <v>13</v>
      </c>
      <c r="H15220" s="6">
        <f t="shared" si="2148"/>
        <v>11</v>
      </c>
      <c r="I15220" s="6">
        <f t="shared" si="2149"/>
        <v>46</v>
      </c>
      <c r="J15220" s="6" t="str">
        <f t="shared" si="2150"/>
        <v>11-13</v>
      </c>
      <c r="K15220" s="6" t="str">
        <f t="shared" si="2144"/>
        <v>WK</v>
      </c>
      <c r="L15220" s="6" t="str">
        <f t="shared" si="2151"/>
        <v>EVE</v>
      </c>
      <c r="M15220" s="6">
        <f t="shared" si="2152"/>
        <v>0</v>
      </c>
    </row>
    <row r="15221" spans="3:13" x14ac:dyDescent="0.35">
      <c r="C15221" s="42">
        <v>42321.979166666664</v>
      </c>
      <c r="D15221" s="32">
        <v>2027.402587890625</v>
      </c>
      <c r="E15221" s="34" t="str">
        <f t="shared" si="2145"/>
        <v>11-13</v>
      </c>
      <c r="F15221" s="6">
        <f t="shared" si="2146"/>
        <v>23</v>
      </c>
      <c r="G15221" s="6">
        <f t="shared" si="2147"/>
        <v>13</v>
      </c>
      <c r="H15221" s="6">
        <f t="shared" si="2148"/>
        <v>11</v>
      </c>
      <c r="I15221" s="6">
        <f t="shared" si="2149"/>
        <v>46</v>
      </c>
      <c r="J15221" s="6" t="str">
        <f t="shared" si="2150"/>
        <v>11-13</v>
      </c>
      <c r="K15221" s="6" t="str">
        <f t="shared" si="2144"/>
        <v>WK</v>
      </c>
      <c r="L15221" s="6" t="str">
        <f t="shared" si="2151"/>
        <v>EVE</v>
      </c>
      <c r="M15221" s="6">
        <f t="shared" si="2152"/>
        <v>0</v>
      </c>
    </row>
    <row r="15222" spans="3:13" x14ac:dyDescent="0.35">
      <c r="C15222" s="42">
        <v>42322</v>
      </c>
      <c r="D15222" s="32">
        <v>1944.649658203125</v>
      </c>
      <c r="E15222" s="34" t="str">
        <f t="shared" si="2145"/>
        <v>11-14</v>
      </c>
      <c r="F15222" s="6">
        <f t="shared" si="2146"/>
        <v>0</v>
      </c>
      <c r="G15222" s="6">
        <f t="shared" si="2147"/>
        <v>14</v>
      </c>
      <c r="H15222" s="6">
        <f t="shared" si="2148"/>
        <v>11</v>
      </c>
      <c r="I15222" s="6">
        <f t="shared" si="2149"/>
        <v>46</v>
      </c>
      <c r="J15222" s="6" t="str">
        <f t="shared" si="2150"/>
        <v>11-14</v>
      </c>
      <c r="K15222" s="6" t="str">
        <f t="shared" si="2144"/>
        <v>WKND</v>
      </c>
      <c r="L15222" s="6" t="str">
        <f t="shared" si="2151"/>
        <v>EVE</v>
      </c>
      <c r="M15222" s="6">
        <f t="shared" si="2152"/>
        <v>0</v>
      </c>
    </row>
    <row r="15223" spans="3:13" x14ac:dyDescent="0.35">
      <c r="C15223" s="42">
        <v>42322.020833333336</v>
      </c>
      <c r="D15223" s="32">
        <v>1885.127685546875</v>
      </c>
      <c r="E15223" s="34" t="str">
        <f t="shared" si="2145"/>
        <v>11-14</v>
      </c>
      <c r="F15223" s="6">
        <f t="shared" si="2146"/>
        <v>0</v>
      </c>
      <c r="G15223" s="6">
        <f t="shared" si="2147"/>
        <v>14</v>
      </c>
      <c r="H15223" s="6">
        <f t="shared" si="2148"/>
        <v>11</v>
      </c>
      <c r="I15223" s="6">
        <f t="shared" si="2149"/>
        <v>46</v>
      </c>
      <c r="J15223" s="6" t="str">
        <f t="shared" si="2150"/>
        <v>11-14</v>
      </c>
      <c r="K15223" s="6" t="str">
        <f t="shared" si="2144"/>
        <v>WKND</v>
      </c>
      <c r="L15223" s="6" t="str">
        <f t="shared" si="2151"/>
        <v>EVE</v>
      </c>
      <c r="M15223" s="6">
        <f t="shared" si="2152"/>
        <v>0</v>
      </c>
    </row>
    <row r="15224" spans="3:13" x14ac:dyDescent="0.35">
      <c r="C15224" s="42">
        <v>42322.041666666664</v>
      </c>
      <c r="D15224" s="32">
        <v>1839.331787109375</v>
      </c>
      <c r="E15224" s="34" t="str">
        <f t="shared" si="2145"/>
        <v>11-14</v>
      </c>
      <c r="F15224" s="6">
        <f t="shared" si="2146"/>
        <v>1</v>
      </c>
      <c r="G15224" s="6">
        <f t="shared" si="2147"/>
        <v>14</v>
      </c>
      <c r="H15224" s="6">
        <f t="shared" si="2148"/>
        <v>11</v>
      </c>
      <c r="I15224" s="6">
        <f t="shared" si="2149"/>
        <v>46</v>
      </c>
      <c r="J15224" s="6" t="str">
        <f t="shared" si="2150"/>
        <v>11-14</v>
      </c>
      <c r="K15224" s="6" t="str">
        <f t="shared" si="2144"/>
        <v>WKND</v>
      </c>
      <c r="L15224" s="6" t="str">
        <f t="shared" si="2151"/>
        <v>EVE</v>
      </c>
      <c r="M15224" s="6">
        <f t="shared" si="2152"/>
        <v>0</v>
      </c>
    </row>
    <row r="15225" spans="3:13" x14ac:dyDescent="0.35">
      <c r="C15225" s="42">
        <v>42322.0625</v>
      </c>
      <c r="D15225" s="32">
        <v>1797.45263671875</v>
      </c>
      <c r="E15225" s="34" t="str">
        <f t="shared" si="2145"/>
        <v>11-14</v>
      </c>
      <c r="F15225" s="6">
        <f t="shared" si="2146"/>
        <v>1</v>
      </c>
      <c r="G15225" s="6">
        <f t="shared" si="2147"/>
        <v>14</v>
      </c>
      <c r="H15225" s="6">
        <f t="shared" si="2148"/>
        <v>11</v>
      </c>
      <c r="I15225" s="6">
        <f t="shared" si="2149"/>
        <v>46</v>
      </c>
      <c r="J15225" s="6" t="str">
        <f t="shared" si="2150"/>
        <v>11-14</v>
      </c>
      <c r="K15225" s="6" t="str">
        <f t="shared" si="2144"/>
        <v>WKND</v>
      </c>
      <c r="L15225" s="6" t="str">
        <f t="shared" si="2151"/>
        <v>EVE</v>
      </c>
      <c r="M15225" s="6">
        <f t="shared" si="2152"/>
        <v>0</v>
      </c>
    </row>
    <row r="15226" spans="3:13" x14ac:dyDescent="0.35">
      <c r="C15226" s="42">
        <v>42322.083333333336</v>
      </c>
      <c r="D15226" s="32">
        <v>1766.55859375</v>
      </c>
      <c r="E15226" s="34" t="str">
        <f t="shared" si="2145"/>
        <v>11-14</v>
      </c>
      <c r="F15226" s="6">
        <f t="shared" si="2146"/>
        <v>2</v>
      </c>
      <c r="G15226" s="6">
        <f t="shared" si="2147"/>
        <v>14</v>
      </c>
      <c r="H15226" s="6">
        <f t="shared" si="2148"/>
        <v>11</v>
      </c>
      <c r="I15226" s="6">
        <f t="shared" si="2149"/>
        <v>46</v>
      </c>
      <c r="J15226" s="6" t="str">
        <f t="shared" si="2150"/>
        <v>11-14</v>
      </c>
      <c r="K15226" s="6" t="str">
        <f t="shared" si="2144"/>
        <v>WKND</v>
      </c>
      <c r="L15226" s="6" t="str">
        <f t="shared" si="2151"/>
        <v>EVE</v>
      </c>
      <c r="M15226" s="6">
        <f t="shared" si="2152"/>
        <v>0</v>
      </c>
    </row>
    <row r="15227" spans="3:13" x14ac:dyDescent="0.35">
      <c r="C15227" s="42">
        <v>42322.104166666664</v>
      </c>
      <c r="D15227" s="32">
        <v>1746.5198974609375</v>
      </c>
      <c r="E15227" s="34" t="str">
        <f t="shared" si="2145"/>
        <v>11-14</v>
      </c>
      <c r="F15227" s="6">
        <f t="shared" si="2146"/>
        <v>2</v>
      </c>
      <c r="G15227" s="6">
        <f t="shared" si="2147"/>
        <v>14</v>
      </c>
      <c r="H15227" s="6">
        <f t="shared" si="2148"/>
        <v>11</v>
      </c>
      <c r="I15227" s="6">
        <f t="shared" si="2149"/>
        <v>46</v>
      </c>
      <c r="J15227" s="6" t="str">
        <f t="shared" si="2150"/>
        <v>11-14</v>
      </c>
      <c r="K15227" s="6" t="str">
        <f t="shared" si="2144"/>
        <v>WKND</v>
      </c>
      <c r="L15227" s="6" t="str">
        <f t="shared" si="2151"/>
        <v>EVE</v>
      </c>
      <c r="M15227" s="6">
        <f t="shared" si="2152"/>
        <v>0</v>
      </c>
    </row>
    <row r="15228" spans="3:13" x14ac:dyDescent="0.35">
      <c r="C15228" s="42">
        <v>42322.125</v>
      </c>
      <c r="D15228" s="32">
        <v>1732.6925048828125</v>
      </c>
      <c r="E15228" s="34" t="str">
        <f t="shared" si="2145"/>
        <v>11-14</v>
      </c>
      <c r="F15228" s="6">
        <f t="shared" si="2146"/>
        <v>3</v>
      </c>
      <c r="G15228" s="6">
        <f t="shared" si="2147"/>
        <v>14</v>
      </c>
      <c r="H15228" s="6">
        <f t="shared" si="2148"/>
        <v>11</v>
      </c>
      <c r="I15228" s="6">
        <f t="shared" si="2149"/>
        <v>46</v>
      </c>
      <c r="J15228" s="6" t="str">
        <f t="shared" si="2150"/>
        <v>11-14</v>
      </c>
      <c r="K15228" s="6" t="str">
        <f t="shared" si="2144"/>
        <v>WKND</v>
      </c>
      <c r="L15228" s="6" t="str">
        <f t="shared" si="2151"/>
        <v>EVE</v>
      </c>
      <c r="M15228" s="6">
        <f t="shared" si="2152"/>
        <v>0</v>
      </c>
    </row>
    <row r="15229" spans="3:13" x14ac:dyDescent="0.35">
      <c r="C15229" s="42">
        <v>42322.145833333336</v>
      </c>
      <c r="D15229" s="32">
        <v>1725.53076171875</v>
      </c>
      <c r="E15229" s="34" t="str">
        <f t="shared" si="2145"/>
        <v>11-14</v>
      </c>
      <c r="F15229" s="6">
        <f t="shared" si="2146"/>
        <v>3</v>
      </c>
      <c r="G15229" s="6">
        <f t="shared" si="2147"/>
        <v>14</v>
      </c>
      <c r="H15229" s="6">
        <f t="shared" si="2148"/>
        <v>11</v>
      </c>
      <c r="I15229" s="6">
        <f t="shared" si="2149"/>
        <v>46</v>
      </c>
      <c r="J15229" s="6" t="str">
        <f t="shared" si="2150"/>
        <v>11-14</v>
      </c>
      <c r="K15229" s="6" t="str">
        <f t="shared" si="2144"/>
        <v>WKND</v>
      </c>
      <c r="L15229" s="6" t="str">
        <f t="shared" si="2151"/>
        <v>EVE</v>
      </c>
      <c r="M15229" s="6">
        <f t="shared" si="2152"/>
        <v>0</v>
      </c>
    </row>
    <row r="15230" spans="3:13" x14ac:dyDescent="0.35">
      <c r="C15230" s="42">
        <v>42322.166666666664</v>
      </c>
      <c r="D15230" s="32">
        <v>1730.99365234375</v>
      </c>
      <c r="E15230" s="34" t="str">
        <f t="shared" si="2145"/>
        <v>11-14</v>
      </c>
      <c r="F15230" s="6">
        <f t="shared" si="2146"/>
        <v>4</v>
      </c>
      <c r="G15230" s="6">
        <f t="shared" si="2147"/>
        <v>14</v>
      </c>
      <c r="H15230" s="6">
        <f t="shared" si="2148"/>
        <v>11</v>
      </c>
      <c r="I15230" s="6">
        <f t="shared" si="2149"/>
        <v>46</v>
      </c>
      <c r="J15230" s="6" t="str">
        <f t="shared" si="2150"/>
        <v>11-14</v>
      </c>
      <c r="K15230" s="6" t="str">
        <f t="shared" si="2144"/>
        <v>WKND</v>
      </c>
      <c r="L15230" s="6" t="str">
        <f t="shared" si="2151"/>
        <v>EVE</v>
      </c>
      <c r="M15230" s="6">
        <f t="shared" si="2152"/>
        <v>0</v>
      </c>
    </row>
    <row r="15231" spans="3:13" x14ac:dyDescent="0.35">
      <c r="C15231" s="42">
        <v>42322.1875</v>
      </c>
      <c r="D15231" s="32">
        <v>1748.8909912109375</v>
      </c>
      <c r="E15231" s="34" t="str">
        <f t="shared" si="2145"/>
        <v>11-14</v>
      </c>
      <c r="F15231" s="6">
        <f t="shared" si="2146"/>
        <v>4</v>
      </c>
      <c r="G15231" s="6">
        <f t="shared" si="2147"/>
        <v>14</v>
      </c>
      <c r="H15231" s="6">
        <f t="shared" si="2148"/>
        <v>11</v>
      </c>
      <c r="I15231" s="6">
        <f t="shared" si="2149"/>
        <v>46</v>
      </c>
      <c r="J15231" s="6" t="str">
        <f t="shared" si="2150"/>
        <v>11-14</v>
      </c>
      <c r="K15231" s="6" t="str">
        <f t="shared" si="2144"/>
        <v>WKND</v>
      </c>
      <c r="L15231" s="6" t="str">
        <f t="shared" si="2151"/>
        <v>EVE</v>
      </c>
      <c r="M15231" s="6">
        <f t="shared" si="2152"/>
        <v>0</v>
      </c>
    </row>
    <row r="15232" spans="3:13" x14ac:dyDescent="0.35">
      <c r="C15232" s="42">
        <v>42322.208333333336</v>
      </c>
      <c r="D15232" s="32">
        <v>1775.064453125</v>
      </c>
      <c r="E15232" s="34" t="str">
        <f t="shared" si="2145"/>
        <v>11-14</v>
      </c>
      <c r="F15232" s="6">
        <f t="shared" si="2146"/>
        <v>5</v>
      </c>
      <c r="G15232" s="6">
        <f t="shared" si="2147"/>
        <v>14</v>
      </c>
      <c r="H15232" s="6">
        <f t="shared" si="2148"/>
        <v>11</v>
      </c>
      <c r="I15232" s="6">
        <f t="shared" si="2149"/>
        <v>46</v>
      </c>
      <c r="J15232" s="6" t="str">
        <f t="shared" si="2150"/>
        <v>11-14</v>
      </c>
      <c r="K15232" s="6" t="str">
        <f t="shared" si="2144"/>
        <v>WKND</v>
      </c>
      <c r="L15232" s="6" t="str">
        <f t="shared" si="2151"/>
        <v>EVE</v>
      </c>
      <c r="M15232" s="6">
        <f t="shared" si="2152"/>
        <v>0</v>
      </c>
    </row>
    <row r="15233" spans="3:13" x14ac:dyDescent="0.35">
      <c r="C15233" s="42">
        <v>42322.229166666664</v>
      </c>
      <c r="D15233" s="32">
        <v>1830.865966796875</v>
      </c>
      <c r="E15233" s="34" t="str">
        <f t="shared" si="2145"/>
        <v>11-14</v>
      </c>
      <c r="F15233" s="6">
        <f t="shared" si="2146"/>
        <v>5</v>
      </c>
      <c r="G15233" s="6">
        <f t="shared" si="2147"/>
        <v>14</v>
      </c>
      <c r="H15233" s="6">
        <f t="shared" si="2148"/>
        <v>11</v>
      </c>
      <c r="I15233" s="6">
        <f t="shared" si="2149"/>
        <v>46</v>
      </c>
      <c r="J15233" s="6" t="str">
        <f t="shared" si="2150"/>
        <v>11-14</v>
      </c>
      <c r="K15233" s="6" t="str">
        <f t="shared" si="2144"/>
        <v>WKND</v>
      </c>
      <c r="L15233" s="6" t="str">
        <f t="shared" si="2151"/>
        <v>EVE</v>
      </c>
      <c r="M15233" s="6">
        <f t="shared" si="2152"/>
        <v>0</v>
      </c>
    </row>
    <row r="15234" spans="3:13" x14ac:dyDescent="0.35">
      <c r="C15234" s="42">
        <v>42322.25</v>
      </c>
      <c r="D15234" s="32">
        <v>1892.58056640625</v>
      </c>
      <c r="E15234" s="34" t="str">
        <f t="shared" si="2145"/>
        <v>11-14</v>
      </c>
      <c r="F15234" s="6">
        <f t="shared" si="2146"/>
        <v>6</v>
      </c>
      <c r="G15234" s="6">
        <f t="shared" si="2147"/>
        <v>14</v>
      </c>
      <c r="H15234" s="6">
        <f t="shared" si="2148"/>
        <v>11</v>
      </c>
      <c r="I15234" s="6">
        <f t="shared" si="2149"/>
        <v>46</v>
      </c>
      <c r="J15234" s="6" t="str">
        <f t="shared" si="2150"/>
        <v>11-14</v>
      </c>
      <c r="K15234" s="6" t="str">
        <f t="shared" si="2144"/>
        <v>WKND</v>
      </c>
      <c r="L15234" s="6" t="str">
        <f t="shared" si="2151"/>
        <v>EVE</v>
      </c>
      <c r="M15234" s="6">
        <f t="shared" si="2152"/>
        <v>0</v>
      </c>
    </row>
    <row r="15235" spans="3:13" x14ac:dyDescent="0.35">
      <c r="C15235" s="42">
        <v>42322.270833333336</v>
      </c>
      <c r="D15235" s="32">
        <v>1911.5316162109375</v>
      </c>
      <c r="E15235" s="34" t="str">
        <f t="shared" si="2145"/>
        <v>11-14</v>
      </c>
      <c r="F15235" s="6">
        <f t="shared" si="2146"/>
        <v>6</v>
      </c>
      <c r="G15235" s="6">
        <f t="shared" si="2147"/>
        <v>14</v>
      </c>
      <c r="H15235" s="6">
        <f t="shared" si="2148"/>
        <v>11</v>
      </c>
      <c r="I15235" s="6">
        <f t="shared" si="2149"/>
        <v>46</v>
      </c>
      <c r="J15235" s="6" t="str">
        <f t="shared" si="2150"/>
        <v>11-14</v>
      </c>
      <c r="K15235" s="6" t="str">
        <f t="shared" si="2144"/>
        <v>WKND</v>
      </c>
      <c r="L15235" s="6" t="str">
        <f t="shared" si="2151"/>
        <v>EVE</v>
      </c>
      <c r="M15235" s="6">
        <f t="shared" si="2152"/>
        <v>0</v>
      </c>
    </row>
    <row r="15236" spans="3:13" x14ac:dyDescent="0.35">
      <c r="C15236" s="42">
        <v>42322.291666666664</v>
      </c>
      <c r="D15236" s="32">
        <v>1939.6453857421875</v>
      </c>
      <c r="E15236" s="34" t="str">
        <f t="shared" si="2145"/>
        <v>11-14</v>
      </c>
      <c r="F15236" s="6">
        <f t="shared" si="2146"/>
        <v>7</v>
      </c>
      <c r="G15236" s="6">
        <f t="shared" si="2147"/>
        <v>14</v>
      </c>
      <c r="H15236" s="6">
        <f t="shared" si="2148"/>
        <v>11</v>
      </c>
      <c r="I15236" s="6">
        <f t="shared" si="2149"/>
        <v>46</v>
      </c>
      <c r="J15236" s="6" t="str">
        <f t="shared" si="2150"/>
        <v>11-14</v>
      </c>
      <c r="K15236" s="6" t="str">
        <f t="shared" si="2144"/>
        <v>WKND</v>
      </c>
      <c r="L15236" s="6" t="str">
        <f t="shared" si="2151"/>
        <v>DAY</v>
      </c>
      <c r="M15236" s="6">
        <f t="shared" si="2152"/>
        <v>0</v>
      </c>
    </row>
    <row r="15237" spans="3:13" x14ac:dyDescent="0.35">
      <c r="C15237" s="42">
        <v>42322.3125</v>
      </c>
      <c r="D15237" s="32">
        <v>1976.531494140625</v>
      </c>
      <c r="E15237" s="34" t="str">
        <f t="shared" si="2145"/>
        <v>11-14</v>
      </c>
      <c r="F15237" s="6">
        <f t="shared" si="2146"/>
        <v>7</v>
      </c>
      <c r="G15237" s="6">
        <f t="shared" si="2147"/>
        <v>14</v>
      </c>
      <c r="H15237" s="6">
        <f t="shared" si="2148"/>
        <v>11</v>
      </c>
      <c r="I15237" s="6">
        <f t="shared" si="2149"/>
        <v>46</v>
      </c>
      <c r="J15237" s="6" t="str">
        <f t="shared" si="2150"/>
        <v>11-14</v>
      </c>
      <c r="K15237" s="6" t="str">
        <f t="shared" si="2144"/>
        <v>WKND</v>
      </c>
      <c r="L15237" s="6" t="str">
        <f t="shared" si="2151"/>
        <v>DAY</v>
      </c>
      <c r="M15237" s="6">
        <f t="shared" si="2152"/>
        <v>0</v>
      </c>
    </row>
    <row r="15238" spans="3:13" x14ac:dyDescent="0.35">
      <c r="C15238" s="42">
        <v>42322.333333333336</v>
      </c>
      <c r="D15238" s="32">
        <v>1994.9044189453125</v>
      </c>
      <c r="E15238" s="34" t="str">
        <f t="shared" si="2145"/>
        <v>11-14</v>
      </c>
      <c r="F15238" s="6">
        <f t="shared" si="2146"/>
        <v>8</v>
      </c>
      <c r="G15238" s="6">
        <f t="shared" si="2147"/>
        <v>14</v>
      </c>
      <c r="H15238" s="6">
        <f t="shared" si="2148"/>
        <v>11</v>
      </c>
      <c r="I15238" s="6">
        <f t="shared" si="2149"/>
        <v>46</v>
      </c>
      <c r="J15238" s="6" t="str">
        <f t="shared" si="2150"/>
        <v>11-14</v>
      </c>
      <c r="K15238" s="6" t="str">
        <f t="shared" si="2144"/>
        <v>WKND</v>
      </c>
      <c r="L15238" s="6" t="str">
        <f t="shared" si="2151"/>
        <v>DAY</v>
      </c>
      <c r="M15238" s="6">
        <f t="shared" si="2152"/>
        <v>0</v>
      </c>
    </row>
    <row r="15239" spans="3:13" x14ac:dyDescent="0.35">
      <c r="C15239" s="42">
        <v>42322.354166666664</v>
      </c>
      <c r="D15239" s="32">
        <v>2014.30859375</v>
      </c>
      <c r="E15239" s="34" t="str">
        <f t="shared" si="2145"/>
        <v>11-14</v>
      </c>
      <c r="F15239" s="6">
        <f t="shared" si="2146"/>
        <v>8</v>
      </c>
      <c r="G15239" s="6">
        <f t="shared" si="2147"/>
        <v>14</v>
      </c>
      <c r="H15239" s="6">
        <f t="shared" si="2148"/>
        <v>11</v>
      </c>
      <c r="I15239" s="6">
        <f t="shared" si="2149"/>
        <v>46</v>
      </c>
      <c r="J15239" s="6" t="str">
        <f t="shared" si="2150"/>
        <v>11-14</v>
      </c>
      <c r="K15239" s="6" t="str">
        <f t="shared" ref="K15239:K15302" si="2153">IF(WEEKDAY(C15239,11)&lt;6,"WK","WKND")</f>
        <v>WKND</v>
      </c>
      <c r="L15239" s="6" t="str">
        <f t="shared" si="2151"/>
        <v>DAY</v>
      </c>
      <c r="M15239" s="6">
        <f t="shared" si="2152"/>
        <v>0</v>
      </c>
    </row>
    <row r="15240" spans="3:13" x14ac:dyDescent="0.35">
      <c r="C15240" s="42">
        <v>42322.375</v>
      </c>
      <c r="D15240" s="32">
        <v>2053.73583984375</v>
      </c>
      <c r="E15240" s="34" t="str">
        <f t="shared" ref="E15240:E15303" si="2154">TEXT(MONTH(C15240),"00")&amp;"-"&amp;TEXT(DAY(C15240),"00")</f>
        <v>11-14</v>
      </c>
      <c r="F15240" s="6">
        <f t="shared" ref="F15240:F15303" si="2155">HOUR(C15240)</f>
        <v>9</v>
      </c>
      <c r="G15240" s="6">
        <f t="shared" ref="G15240:G15303" si="2156">DAY(C15240)</f>
        <v>14</v>
      </c>
      <c r="H15240" s="6">
        <f t="shared" ref="H15240:H15303" si="2157">MONTH(C15240)</f>
        <v>11</v>
      </c>
      <c r="I15240" s="6">
        <f t="shared" ref="I15240:I15303" si="2158">WEEKNUM(C15240)</f>
        <v>46</v>
      </c>
      <c r="J15240" s="6" t="str">
        <f t="shared" ref="J15240:J15303" si="2159">H15240&amp;"-"&amp;G15240</f>
        <v>11-14</v>
      </c>
      <c r="K15240" s="6" t="str">
        <f t="shared" si="2153"/>
        <v>WKND</v>
      </c>
      <c r="L15240" s="6" t="str">
        <f t="shared" ref="L15240:L15303" si="2160">IF(AND(F15240&lt;17,F15240&gt;6),"DAY","EVE")</f>
        <v>DAY</v>
      </c>
      <c r="M15240" s="6">
        <f t="shared" ref="M15240:M15303" si="2161">IF(D15240&gt;4000,1,0)</f>
        <v>0</v>
      </c>
    </row>
    <row r="15241" spans="3:13" x14ac:dyDescent="0.35">
      <c r="C15241" s="42">
        <v>42322.395833333336</v>
      </c>
      <c r="D15241" s="32">
        <v>2071.056396484375</v>
      </c>
      <c r="E15241" s="34" t="str">
        <f t="shared" si="2154"/>
        <v>11-14</v>
      </c>
      <c r="F15241" s="6">
        <f t="shared" si="2155"/>
        <v>9</v>
      </c>
      <c r="G15241" s="6">
        <f t="shared" si="2156"/>
        <v>14</v>
      </c>
      <c r="H15241" s="6">
        <f t="shared" si="2157"/>
        <v>11</v>
      </c>
      <c r="I15241" s="6">
        <f t="shared" si="2158"/>
        <v>46</v>
      </c>
      <c r="J15241" s="6" t="str">
        <f t="shared" si="2159"/>
        <v>11-14</v>
      </c>
      <c r="K15241" s="6" t="str">
        <f t="shared" si="2153"/>
        <v>WKND</v>
      </c>
      <c r="L15241" s="6" t="str">
        <f t="shared" si="2160"/>
        <v>DAY</v>
      </c>
      <c r="M15241" s="6">
        <f t="shared" si="2161"/>
        <v>0</v>
      </c>
    </row>
    <row r="15242" spans="3:13" x14ac:dyDescent="0.35">
      <c r="C15242" s="42">
        <v>42322.416666666664</v>
      </c>
      <c r="D15242" s="32">
        <v>2070.97509765625</v>
      </c>
      <c r="E15242" s="34" t="str">
        <f t="shared" si="2154"/>
        <v>11-14</v>
      </c>
      <c r="F15242" s="6">
        <f t="shared" si="2155"/>
        <v>10</v>
      </c>
      <c r="G15242" s="6">
        <f t="shared" si="2156"/>
        <v>14</v>
      </c>
      <c r="H15242" s="6">
        <f t="shared" si="2157"/>
        <v>11</v>
      </c>
      <c r="I15242" s="6">
        <f t="shared" si="2158"/>
        <v>46</v>
      </c>
      <c r="J15242" s="6" t="str">
        <f t="shared" si="2159"/>
        <v>11-14</v>
      </c>
      <c r="K15242" s="6" t="str">
        <f t="shared" si="2153"/>
        <v>WKND</v>
      </c>
      <c r="L15242" s="6" t="str">
        <f t="shared" si="2160"/>
        <v>DAY</v>
      </c>
      <c r="M15242" s="6">
        <f t="shared" si="2161"/>
        <v>0</v>
      </c>
    </row>
    <row r="15243" spans="3:13" x14ac:dyDescent="0.35">
      <c r="C15243" s="42">
        <v>42322.4375</v>
      </c>
      <c r="D15243" s="32">
        <v>2102.35986328125</v>
      </c>
      <c r="E15243" s="34" t="str">
        <f t="shared" si="2154"/>
        <v>11-14</v>
      </c>
      <c r="F15243" s="6">
        <f t="shared" si="2155"/>
        <v>10</v>
      </c>
      <c r="G15243" s="6">
        <f t="shared" si="2156"/>
        <v>14</v>
      </c>
      <c r="H15243" s="6">
        <f t="shared" si="2157"/>
        <v>11</v>
      </c>
      <c r="I15243" s="6">
        <f t="shared" si="2158"/>
        <v>46</v>
      </c>
      <c r="J15243" s="6" t="str">
        <f t="shared" si="2159"/>
        <v>11-14</v>
      </c>
      <c r="K15243" s="6" t="str">
        <f t="shared" si="2153"/>
        <v>WKND</v>
      </c>
      <c r="L15243" s="6" t="str">
        <f t="shared" si="2160"/>
        <v>DAY</v>
      </c>
      <c r="M15243" s="6">
        <f t="shared" si="2161"/>
        <v>0</v>
      </c>
    </row>
    <row r="15244" spans="3:13" x14ac:dyDescent="0.35">
      <c r="C15244" s="42">
        <v>42322.458333333336</v>
      </c>
      <c r="D15244" s="32">
        <v>2106.209716796875</v>
      </c>
      <c r="E15244" s="34" t="str">
        <f t="shared" si="2154"/>
        <v>11-14</v>
      </c>
      <c r="F15244" s="6">
        <f t="shared" si="2155"/>
        <v>11</v>
      </c>
      <c r="G15244" s="6">
        <f t="shared" si="2156"/>
        <v>14</v>
      </c>
      <c r="H15244" s="6">
        <f t="shared" si="2157"/>
        <v>11</v>
      </c>
      <c r="I15244" s="6">
        <f t="shared" si="2158"/>
        <v>46</v>
      </c>
      <c r="J15244" s="6" t="str">
        <f t="shared" si="2159"/>
        <v>11-14</v>
      </c>
      <c r="K15244" s="6" t="str">
        <f t="shared" si="2153"/>
        <v>WKND</v>
      </c>
      <c r="L15244" s="6" t="str">
        <f t="shared" si="2160"/>
        <v>DAY</v>
      </c>
      <c r="M15244" s="6">
        <f t="shared" si="2161"/>
        <v>0</v>
      </c>
    </row>
    <row r="15245" spans="3:13" x14ac:dyDescent="0.35">
      <c r="C15245" s="42">
        <v>42322.479166666664</v>
      </c>
      <c r="D15245" s="32">
        <v>2069.046630859375</v>
      </c>
      <c r="E15245" s="34" t="str">
        <f t="shared" si="2154"/>
        <v>11-14</v>
      </c>
      <c r="F15245" s="6">
        <f t="shared" si="2155"/>
        <v>11</v>
      </c>
      <c r="G15245" s="6">
        <f t="shared" si="2156"/>
        <v>14</v>
      </c>
      <c r="H15245" s="6">
        <f t="shared" si="2157"/>
        <v>11</v>
      </c>
      <c r="I15245" s="6">
        <f t="shared" si="2158"/>
        <v>46</v>
      </c>
      <c r="J15245" s="6" t="str">
        <f t="shared" si="2159"/>
        <v>11-14</v>
      </c>
      <c r="K15245" s="6" t="str">
        <f t="shared" si="2153"/>
        <v>WKND</v>
      </c>
      <c r="L15245" s="6" t="str">
        <f t="shared" si="2160"/>
        <v>DAY</v>
      </c>
      <c r="M15245" s="6">
        <f t="shared" si="2161"/>
        <v>0</v>
      </c>
    </row>
    <row r="15246" spans="3:13" x14ac:dyDescent="0.35">
      <c r="C15246" s="42">
        <v>42322.5</v>
      </c>
      <c r="D15246" s="32">
        <v>2109.3759765625</v>
      </c>
      <c r="E15246" s="34" t="str">
        <f t="shared" si="2154"/>
        <v>11-14</v>
      </c>
      <c r="F15246" s="6">
        <f t="shared" si="2155"/>
        <v>12</v>
      </c>
      <c r="G15246" s="6">
        <f t="shared" si="2156"/>
        <v>14</v>
      </c>
      <c r="H15246" s="6">
        <f t="shared" si="2157"/>
        <v>11</v>
      </c>
      <c r="I15246" s="6">
        <f t="shared" si="2158"/>
        <v>46</v>
      </c>
      <c r="J15246" s="6" t="str">
        <f t="shared" si="2159"/>
        <v>11-14</v>
      </c>
      <c r="K15246" s="6" t="str">
        <f t="shared" si="2153"/>
        <v>WKND</v>
      </c>
      <c r="L15246" s="6" t="str">
        <f t="shared" si="2160"/>
        <v>DAY</v>
      </c>
      <c r="M15246" s="6">
        <f t="shared" si="2161"/>
        <v>0</v>
      </c>
    </row>
    <row r="15247" spans="3:13" x14ac:dyDescent="0.35">
      <c r="C15247" s="42">
        <v>42322.520833333336</v>
      </c>
      <c r="D15247" s="32">
        <v>2108.326171875</v>
      </c>
      <c r="E15247" s="34" t="str">
        <f t="shared" si="2154"/>
        <v>11-14</v>
      </c>
      <c r="F15247" s="6">
        <f t="shared" si="2155"/>
        <v>12</v>
      </c>
      <c r="G15247" s="6">
        <f t="shared" si="2156"/>
        <v>14</v>
      </c>
      <c r="H15247" s="6">
        <f t="shared" si="2157"/>
        <v>11</v>
      </c>
      <c r="I15247" s="6">
        <f t="shared" si="2158"/>
        <v>46</v>
      </c>
      <c r="J15247" s="6" t="str">
        <f t="shared" si="2159"/>
        <v>11-14</v>
      </c>
      <c r="K15247" s="6" t="str">
        <f t="shared" si="2153"/>
        <v>WKND</v>
      </c>
      <c r="L15247" s="6" t="str">
        <f t="shared" si="2160"/>
        <v>DAY</v>
      </c>
      <c r="M15247" s="6">
        <f t="shared" si="2161"/>
        <v>0</v>
      </c>
    </row>
    <row r="15248" spans="3:13" x14ac:dyDescent="0.35">
      <c r="C15248" s="42">
        <v>42322.541666666664</v>
      </c>
      <c r="D15248" s="32">
        <v>2117.953857421875</v>
      </c>
      <c r="E15248" s="34" t="str">
        <f t="shared" si="2154"/>
        <v>11-14</v>
      </c>
      <c r="F15248" s="6">
        <f t="shared" si="2155"/>
        <v>13</v>
      </c>
      <c r="G15248" s="6">
        <f t="shared" si="2156"/>
        <v>14</v>
      </c>
      <c r="H15248" s="6">
        <f t="shared" si="2157"/>
        <v>11</v>
      </c>
      <c r="I15248" s="6">
        <f t="shared" si="2158"/>
        <v>46</v>
      </c>
      <c r="J15248" s="6" t="str">
        <f t="shared" si="2159"/>
        <v>11-14</v>
      </c>
      <c r="K15248" s="6" t="str">
        <f t="shared" si="2153"/>
        <v>WKND</v>
      </c>
      <c r="L15248" s="6" t="str">
        <f t="shared" si="2160"/>
        <v>DAY</v>
      </c>
      <c r="M15248" s="6">
        <f t="shared" si="2161"/>
        <v>0</v>
      </c>
    </row>
    <row r="15249" spans="3:13" x14ac:dyDescent="0.35">
      <c r="C15249" s="42">
        <v>42322.5625</v>
      </c>
      <c r="D15249" s="32">
        <v>2132.20947265625</v>
      </c>
      <c r="E15249" s="34" t="str">
        <f t="shared" si="2154"/>
        <v>11-14</v>
      </c>
      <c r="F15249" s="6">
        <f t="shared" si="2155"/>
        <v>13</v>
      </c>
      <c r="G15249" s="6">
        <f t="shared" si="2156"/>
        <v>14</v>
      </c>
      <c r="H15249" s="6">
        <f t="shared" si="2157"/>
        <v>11</v>
      </c>
      <c r="I15249" s="6">
        <f t="shared" si="2158"/>
        <v>46</v>
      </c>
      <c r="J15249" s="6" t="str">
        <f t="shared" si="2159"/>
        <v>11-14</v>
      </c>
      <c r="K15249" s="6" t="str">
        <f t="shared" si="2153"/>
        <v>WKND</v>
      </c>
      <c r="L15249" s="6" t="str">
        <f t="shared" si="2160"/>
        <v>DAY</v>
      </c>
      <c r="M15249" s="6">
        <f t="shared" si="2161"/>
        <v>0</v>
      </c>
    </row>
    <row r="15250" spans="3:13" x14ac:dyDescent="0.35">
      <c r="C15250" s="42">
        <v>42322.583333333336</v>
      </c>
      <c r="D15250" s="32">
        <v>2151.901611328125</v>
      </c>
      <c r="E15250" s="34" t="str">
        <f t="shared" si="2154"/>
        <v>11-14</v>
      </c>
      <c r="F15250" s="6">
        <f t="shared" si="2155"/>
        <v>14</v>
      </c>
      <c r="G15250" s="6">
        <f t="shared" si="2156"/>
        <v>14</v>
      </c>
      <c r="H15250" s="6">
        <f t="shared" si="2157"/>
        <v>11</v>
      </c>
      <c r="I15250" s="6">
        <f t="shared" si="2158"/>
        <v>46</v>
      </c>
      <c r="J15250" s="6" t="str">
        <f t="shared" si="2159"/>
        <v>11-14</v>
      </c>
      <c r="K15250" s="6" t="str">
        <f t="shared" si="2153"/>
        <v>WKND</v>
      </c>
      <c r="L15250" s="6" t="str">
        <f t="shared" si="2160"/>
        <v>DAY</v>
      </c>
      <c r="M15250" s="6">
        <f t="shared" si="2161"/>
        <v>0</v>
      </c>
    </row>
    <row r="15251" spans="3:13" x14ac:dyDescent="0.35">
      <c r="C15251" s="42">
        <v>42322.604166666664</v>
      </c>
      <c r="D15251" s="32">
        <v>2139.55859375</v>
      </c>
      <c r="E15251" s="34" t="str">
        <f t="shared" si="2154"/>
        <v>11-14</v>
      </c>
      <c r="F15251" s="6">
        <f t="shared" si="2155"/>
        <v>14</v>
      </c>
      <c r="G15251" s="6">
        <f t="shared" si="2156"/>
        <v>14</v>
      </c>
      <c r="H15251" s="6">
        <f t="shared" si="2157"/>
        <v>11</v>
      </c>
      <c r="I15251" s="6">
        <f t="shared" si="2158"/>
        <v>46</v>
      </c>
      <c r="J15251" s="6" t="str">
        <f t="shared" si="2159"/>
        <v>11-14</v>
      </c>
      <c r="K15251" s="6" t="str">
        <f t="shared" si="2153"/>
        <v>WKND</v>
      </c>
      <c r="L15251" s="6" t="str">
        <f t="shared" si="2160"/>
        <v>DAY</v>
      </c>
      <c r="M15251" s="6">
        <f t="shared" si="2161"/>
        <v>0</v>
      </c>
    </row>
    <row r="15252" spans="3:13" x14ac:dyDescent="0.35">
      <c r="C15252" s="42">
        <v>42322.625</v>
      </c>
      <c r="D15252" s="32">
        <v>2181.659423828125</v>
      </c>
      <c r="E15252" s="34" t="str">
        <f t="shared" si="2154"/>
        <v>11-14</v>
      </c>
      <c r="F15252" s="6">
        <f t="shared" si="2155"/>
        <v>15</v>
      </c>
      <c r="G15252" s="6">
        <f t="shared" si="2156"/>
        <v>14</v>
      </c>
      <c r="H15252" s="6">
        <f t="shared" si="2157"/>
        <v>11</v>
      </c>
      <c r="I15252" s="6">
        <f t="shared" si="2158"/>
        <v>46</v>
      </c>
      <c r="J15252" s="6" t="str">
        <f t="shared" si="2159"/>
        <v>11-14</v>
      </c>
      <c r="K15252" s="6" t="str">
        <f t="shared" si="2153"/>
        <v>WKND</v>
      </c>
      <c r="L15252" s="6" t="str">
        <f t="shared" si="2160"/>
        <v>DAY</v>
      </c>
      <c r="M15252" s="6">
        <f t="shared" si="2161"/>
        <v>0</v>
      </c>
    </row>
    <row r="15253" spans="3:13" x14ac:dyDescent="0.35">
      <c r="C15253" s="42">
        <v>42322.645833333336</v>
      </c>
      <c r="D15253" s="32">
        <v>2228.8095703125</v>
      </c>
      <c r="E15253" s="34" t="str">
        <f t="shared" si="2154"/>
        <v>11-14</v>
      </c>
      <c r="F15253" s="6">
        <f t="shared" si="2155"/>
        <v>15</v>
      </c>
      <c r="G15253" s="6">
        <f t="shared" si="2156"/>
        <v>14</v>
      </c>
      <c r="H15253" s="6">
        <f t="shared" si="2157"/>
        <v>11</v>
      </c>
      <c r="I15253" s="6">
        <f t="shared" si="2158"/>
        <v>46</v>
      </c>
      <c r="J15253" s="6" t="str">
        <f t="shared" si="2159"/>
        <v>11-14</v>
      </c>
      <c r="K15253" s="6" t="str">
        <f t="shared" si="2153"/>
        <v>WKND</v>
      </c>
      <c r="L15253" s="6" t="str">
        <f t="shared" si="2160"/>
        <v>DAY</v>
      </c>
      <c r="M15253" s="6">
        <f t="shared" si="2161"/>
        <v>0</v>
      </c>
    </row>
    <row r="15254" spans="3:13" x14ac:dyDescent="0.35">
      <c r="C15254" s="42">
        <v>42322.666666666664</v>
      </c>
      <c r="D15254" s="32">
        <v>2279.247802734375</v>
      </c>
      <c r="E15254" s="34" t="str">
        <f t="shared" si="2154"/>
        <v>11-14</v>
      </c>
      <c r="F15254" s="6">
        <f t="shared" si="2155"/>
        <v>16</v>
      </c>
      <c r="G15254" s="6">
        <f t="shared" si="2156"/>
        <v>14</v>
      </c>
      <c r="H15254" s="6">
        <f t="shared" si="2157"/>
        <v>11</v>
      </c>
      <c r="I15254" s="6">
        <f t="shared" si="2158"/>
        <v>46</v>
      </c>
      <c r="J15254" s="6" t="str">
        <f t="shared" si="2159"/>
        <v>11-14</v>
      </c>
      <c r="K15254" s="6" t="str">
        <f t="shared" si="2153"/>
        <v>WKND</v>
      </c>
      <c r="L15254" s="6" t="str">
        <f t="shared" si="2160"/>
        <v>DAY</v>
      </c>
      <c r="M15254" s="6">
        <f t="shared" si="2161"/>
        <v>0</v>
      </c>
    </row>
    <row r="15255" spans="3:13" x14ac:dyDescent="0.35">
      <c r="C15255" s="42">
        <v>42322.6875</v>
      </c>
      <c r="D15255" s="32">
        <v>2348.32763671875</v>
      </c>
      <c r="E15255" s="34" t="str">
        <f t="shared" si="2154"/>
        <v>11-14</v>
      </c>
      <c r="F15255" s="6">
        <f t="shared" si="2155"/>
        <v>16</v>
      </c>
      <c r="G15255" s="6">
        <f t="shared" si="2156"/>
        <v>14</v>
      </c>
      <c r="H15255" s="6">
        <f t="shared" si="2157"/>
        <v>11</v>
      </c>
      <c r="I15255" s="6">
        <f t="shared" si="2158"/>
        <v>46</v>
      </c>
      <c r="J15255" s="6" t="str">
        <f t="shared" si="2159"/>
        <v>11-14</v>
      </c>
      <c r="K15255" s="6" t="str">
        <f t="shared" si="2153"/>
        <v>WKND</v>
      </c>
      <c r="L15255" s="6" t="str">
        <f t="shared" si="2160"/>
        <v>DAY</v>
      </c>
      <c r="M15255" s="6">
        <f t="shared" si="2161"/>
        <v>0</v>
      </c>
    </row>
    <row r="15256" spans="3:13" x14ac:dyDescent="0.35">
      <c r="C15256" s="42">
        <v>42322.708333333336</v>
      </c>
      <c r="D15256" s="32">
        <v>2527.417236328125</v>
      </c>
      <c r="E15256" s="34" t="str">
        <f t="shared" si="2154"/>
        <v>11-14</v>
      </c>
      <c r="F15256" s="6">
        <f t="shared" si="2155"/>
        <v>17</v>
      </c>
      <c r="G15256" s="6">
        <f t="shared" si="2156"/>
        <v>14</v>
      </c>
      <c r="H15256" s="6">
        <f t="shared" si="2157"/>
        <v>11</v>
      </c>
      <c r="I15256" s="6">
        <f t="shared" si="2158"/>
        <v>46</v>
      </c>
      <c r="J15256" s="6" t="str">
        <f t="shared" si="2159"/>
        <v>11-14</v>
      </c>
      <c r="K15256" s="6" t="str">
        <f t="shared" si="2153"/>
        <v>WKND</v>
      </c>
      <c r="L15256" s="6" t="str">
        <f t="shared" si="2160"/>
        <v>EVE</v>
      </c>
      <c r="M15256" s="6">
        <f t="shared" si="2161"/>
        <v>0</v>
      </c>
    </row>
    <row r="15257" spans="3:13" x14ac:dyDescent="0.35">
      <c r="C15257" s="42">
        <v>42322.729166666664</v>
      </c>
      <c r="D15257" s="32">
        <v>2665.6015625</v>
      </c>
      <c r="E15257" s="34" t="str">
        <f t="shared" si="2154"/>
        <v>11-14</v>
      </c>
      <c r="F15257" s="6">
        <f t="shared" si="2155"/>
        <v>17</v>
      </c>
      <c r="G15257" s="6">
        <f t="shared" si="2156"/>
        <v>14</v>
      </c>
      <c r="H15257" s="6">
        <f t="shared" si="2157"/>
        <v>11</v>
      </c>
      <c r="I15257" s="6">
        <f t="shared" si="2158"/>
        <v>46</v>
      </c>
      <c r="J15257" s="6" t="str">
        <f t="shared" si="2159"/>
        <v>11-14</v>
      </c>
      <c r="K15257" s="6" t="str">
        <f t="shared" si="2153"/>
        <v>WKND</v>
      </c>
      <c r="L15257" s="6" t="str">
        <f t="shared" si="2160"/>
        <v>EVE</v>
      </c>
      <c r="M15257" s="6">
        <f t="shared" si="2161"/>
        <v>0</v>
      </c>
    </row>
    <row r="15258" spans="3:13" x14ac:dyDescent="0.35">
      <c r="C15258" s="42">
        <v>42322.75</v>
      </c>
      <c r="D15258" s="32">
        <v>2680.62255859375</v>
      </c>
      <c r="E15258" s="34" t="str">
        <f t="shared" si="2154"/>
        <v>11-14</v>
      </c>
      <c r="F15258" s="6">
        <f t="shared" si="2155"/>
        <v>18</v>
      </c>
      <c r="G15258" s="6">
        <f t="shared" si="2156"/>
        <v>14</v>
      </c>
      <c r="H15258" s="6">
        <f t="shared" si="2157"/>
        <v>11</v>
      </c>
      <c r="I15258" s="6">
        <f t="shared" si="2158"/>
        <v>46</v>
      </c>
      <c r="J15258" s="6" t="str">
        <f t="shared" si="2159"/>
        <v>11-14</v>
      </c>
      <c r="K15258" s="6" t="str">
        <f t="shared" si="2153"/>
        <v>WKND</v>
      </c>
      <c r="L15258" s="6" t="str">
        <f t="shared" si="2160"/>
        <v>EVE</v>
      </c>
      <c r="M15258" s="6">
        <f t="shared" si="2161"/>
        <v>0</v>
      </c>
    </row>
    <row r="15259" spans="3:13" x14ac:dyDescent="0.35">
      <c r="C15259" s="42">
        <v>42322.770833333336</v>
      </c>
      <c r="D15259" s="32">
        <v>2646.564697265625</v>
      </c>
      <c r="E15259" s="34" t="str">
        <f t="shared" si="2154"/>
        <v>11-14</v>
      </c>
      <c r="F15259" s="6">
        <f t="shared" si="2155"/>
        <v>18</v>
      </c>
      <c r="G15259" s="6">
        <f t="shared" si="2156"/>
        <v>14</v>
      </c>
      <c r="H15259" s="6">
        <f t="shared" si="2157"/>
        <v>11</v>
      </c>
      <c r="I15259" s="6">
        <f t="shared" si="2158"/>
        <v>46</v>
      </c>
      <c r="J15259" s="6" t="str">
        <f t="shared" si="2159"/>
        <v>11-14</v>
      </c>
      <c r="K15259" s="6" t="str">
        <f t="shared" si="2153"/>
        <v>WKND</v>
      </c>
      <c r="L15259" s="6" t="str">
        <f t="shared" si="2160"/>
        <v>EVE</v>
      </c>
      <c r="M15259" s="6">
        <f t="shared" si="2161"/>
        <v>0</v>
      </c>
    </row>
    <row r="15260" spans="3:13" x14ac:dyDescent="0.35">
      <c r="C15260" s="42">
        <v>42322.791666666664</v>
      </c>
      <c r="D15260" s="32">
        <v>2607.6904296875</v>
      </c>
      <c r="E15260" s="34" t="str">
        <f t="shared" si="2154"/>
        <v>11-14</v>
      </c>
      <c r="F15260" s="6">
        <f t="shared" si="2155"/>
        <v>19</v>
      </c>
      <c r="G15260" s="6">
        <f t="shared" si="2156"/>
        <v>14</v>
      </c>
      <c r="H15260" s="6">
        <f t="shared" si="2157"/>
        <v>11</v>
      </c>
      <c r="I15260" s="6">
        <f t="shared" si="2158"/>
        <v>46</v>
      </c>
      <c r="J15260" s="6" t="str">
        <f t="shared" si="2159"/>
        <v>11-14</v>
      </c>
      <c r="K15260" s="6" t="str">
        <f t="shared" si="2153"/>
        <v>WKND</v>
      </c>
      <c r="L15260" s="6" t="str">
        <f t="shared" si="2160"/>
        <v>EVE</v>
      </c>
      <c r="M15260" s="6">
        <f t="shared" si="2161"/>
        <v>0</v>
      </c>
    </row>
    <row r="15261" spans="3:13" x14ac:dyDescent="0.35">
      <c r="C15261" s="42">
        <v>42322.8125</v>
      </c>
      <c r="D15261" s="32">
        <v>2569.391845703125</v>
      </c>
      <c r="E15261" s="34" t="str">
        <f t="shared" si="2154"/>
        <v>11-14</v>
      </c>
      <c r="F15261" s="6">
        <f t="shared" si="2155"/>
        <v>19</v>
      </c>
      <c r="G15261" s="6">
        <f t="shared" si="2156"/>
        <v>14</v>
      </c>
      <c r="H15261" s="6">
        <f t="shared" si="2157"/>
        <v>11</v>
      </c>
      <c r="I15261" s="6">
        <f t="shared" si="2158"/>
        <v>46</v>
      </c>
      <c r="J15261" s="6" t="str">
        <f t="shared" si="2159"/>
        <v>11-14</v>
      </c>
      <c r="K15261" s="6" t="str">
        <f t="shared" si="2153"/>
        <v>WKND</v>
      </c>
      <c r="L15261" s="6" t="str">
        <f t="shared" si="2160"/>
        <v>EVE</v>
      </c>
      <c r="M15261" s="6">
        <f t="shared" si="2161"/>
        <v>0</v>
      </c>
    </row>
    <row r="15262" spans="3:13" x14ac:dyDescent="0.35">
      <c r="C15262" s="42">
        <v>42322.833333333336</v>
      </c>
      <c r="D15262" s="32">
        <v>2520.95166015625</v>
      </c>
      <c r="E15262" s="34" t="str">
        <f t="shared" si="2154"/>
        <v>11-14</v>
      </c>
      <c r="F15262" s="6">
        <f t="shared" si="2155"/>
        <v>20</v>
      </c>
      <c r="G15262" s="6">
        <f t="shared" si="2156"/>
        <v>14</v>
      </c>
      <c r="H15262" s="6">
        <f t="shared" si="2157"/>
        <v>11</v>
      </c>
      <c r="I15262" s="6">
        <f t="shared" si="2158"/>
        <v>46</v>
      </c>
      <c r="J15262" s="6" t="str">
        <f t="shared" si="2159"/>
        <v>11-14</v>
      </c>
      <c r="K15262" s="6" t="str">
        <f t="shared" si="2153"/>
        <v>WKND</v>
      </c>
      <c r="L15262" s="6" t="str">
        <f t="shared" si="2160"/>
        <v>EVE</v>
      </c>
      <c r="M15262" s="6">
        <f t="shared" si="2161"/>
        <v>0</v>
      </c>
    </row>
    <row r="15263" spans="3:13" x14ac:dyDescent="0.35">
      <c r="C15263" s="42">
        <v>42322.854166666664</v>
      </c>
      <c r="D15263" s="32">
        <v>2476.263916015625</v>
      </c>
      <c r="E15263" s="34" t="str">
        <f t="shared" si="2154"/>
        <v>11-14</v>
      </c>
      <c r="F15263" s="6">
        <f t="shared" si="2155"/>
        <v>20</v>
      </c>
      <c r="G15263" s="6">
        <f t="shared" si="2156"/>
        <v>14</v>
      </c>
      <c r="H15263" s="6">
        <f t="shared" si="2157"/>
        <v>11</v>
      </c>
      <c r="I15263" s="6">
        <f t="shared" si="2158"/>
        <v>46</v>
      </c>
      <c r="J15263" s="6" t="str">
        <f t="shared" si="2159"/>
        <v>11-14</v>
      </c>
      <c r="K15263" s="6" t="str">
        <f t="shared" si="2153"/>
        <v>WKND</v>
      </c>
      <c r="L15263" s="6" t="str">
        <f t="shared" si="2160"/>
        <v>EVE</v>
      </c>
      <c r="M15263" s="6">
        <f t="shared" si="2161"/>
        <v>0</v>
      </c>
    </row>
    <row r="15264" spans="3:13" x14ac:dyDescent="0.35">
      <c r="C15264" s="42">
        <v>42322.875</v>
      </c>
      <c r="D15264" s="32">
        <v>2417.876220703125</v>
      </c>
      <c r="E15264" s="34" t="str">
        <f t="shared" si="2154"/>
        <v>11-14</v>
      </c>
      <c r="F15264" s="6">
        <f t="shared" si="2155"/>
        <v>21</v>
      </c>
      <c r="G15264" s="6">
        <f t="shared" si="2156"/>
        <v>14</v>
      </c>
      <c r="H15264" s="6">
        <f t="shared" si="2157"/>
        <v>11</v>
      </c>
      <c r="I15264" s="6">
        <f t="shared" si="2158"/>
        <v>46</v>
      </c>
      <c r="J15264" s="6" t="str">
        <f t="shared" si="2159"/>
        <v>11-14</v>
      </c>
      <c r="K15264" s="6" t="str">
        <f t="shared" si="2153"/>
        <v>WKND</v>
      </c>
      <c r="L15264" s="6" t="str">
        <f t="shared" si="2160"/>
        <v>EVE</v>
      </c>
      <c r="M15264" s="6">
        <f t="shared" si="2161"/>
        <v>0</v>
      </c>
    </row>
    <row r="15265" spans="3:13" x14ac:dyDescent="0.35">
      <c r="C15265" s="42">
        <v>42322.895833333336</v>
      </c>
      <c r="D15265" s="32">
        <v>2341.88623046875</v>
      </c>
      <c r="E15265" s="34" t="str">
        <f t="shared" si="2154"/>
        <v>11-14</v>
      </c>
      <c r="F15265" s="6">
        <f t="shared" si="2155"/>
        <v>21</v>
      </c>
      <c r="G15265" s="6">
        <f t="shared" si="2156"/>
        <v>14</v>
      </c>
      <c r="H15265" s="6">
        <f t="shared" si="2157"/>
        <v>11</v>
      </c>
      <c r="I15265" s="6">
        <f t="shared" si="2158"/>
        <v>46</v>
      </c>
      <c r="J15265" s="6" t="str">
        <f t="shared" si="2159"/>
        <v>11-14</v>
      </c>
      <c r="K15265" s="6" t="str">
        <f t="shared" si="2153"/>
        <v>WKND</v>
      </c>
      <c r="L15265" s="6" t="str">
        <f t="shared" si="2160"/>
        <v>EVE</v>
      </c>
      <c r="M15265" s="6">
        <f t="shared" si="2161"/>
        <v>0</v>
      </c>
    </row>
    <row r="15266" spans="3:13" x14ac:dyDescent="0.35">
      <c r="C15266" s="42">
        <v>42322.916666666664</v>
      </c>
      <c r="D15266" s="32">
        <v>2268.00732421875</v>
      </c>
      <c r="E15266" s="34" t="str">
        <f t="shared" si="2154"/>
        <v>11-14</v>
      </c>
      <c r="F15266" s="6">
        <f t="shared" si="2155"/>
        <v>22</v>
      </c>
      <c r="G15266" s="6">
        <f t="shared" si="2156"/>
        <v>14</v>
      </c>
      <c r="H15266" s="6">
        <f t="shared" si="2157"/>
        <v>11</v>
      </c>
      <c r="I15266" s="6">
        <f t="shared" si="2158"/>
        <v>46</v>
      </c>
      <c r="J15266" s="6" t="str">
        <f t="shared" si="2159"/>
        <v>11-14</v>
      </c>
      <c r="K15266" s="6" t="str">
        <f t="shared" si="2153"/>
        <v>WKND</v>
      </c>
      <c r="L15266" s="6" t="str">
        <f t="shared" si="2160"/>
        <v>EVE</v>
      </c>
      <c r="M15266" s="6">
        <f t="shared" si="2161"/>
        <v>0</v>
      </c>
    </row>
    <row r="15267" spans="3:13" x14ac:dyDescent="0.35">
      <c r="C15267" s="42">
        <v>42322.9375</v>
      </c>
      <c r="D15267" s="32">
        <v>2164.6611328125</v>
      </c>
      <c r="E15267" s="34" t="str">
        <f t="shared" si="2154"/>
        <v>11-14</v>
      </c>
      <c r="F15267" s="6">
        <f t="shared" si="2155"/>
        <v>22</v>
      </c>
      <c r="G15267" s="6">
        <f t="shared" si="2156"/>
        <v>14</v>
      </c>
      <c r="H15267" s="6">
        <f t="shared" si="2157"/>
        <v>11</v>
      </c>
      <c r="I15267" s="6">
        <f t="shared" si="2158"/>
        <v>46</v>
      </c>
      <c r="J15267" s="6" t="str">
        <f t="shared" si="2159"/>
        <v>11-14</v>
      </c>
      <c r="K15267" s="6" t="str">
        <f t="shared" si="2153"/>
        <v>WKND</v>
      </c>
      <c r="L15267" s="6" t="str">
        <f t="shared" si="2160"/>
        <v>EVE</v>
      </c>
      <c r="M15267" s="6">
        <f t="shared" si="2161"/>
        <v>0</v>
      </c>
    </row>
    <row r="15268" spans="3:13" x14ac:dyDescent="0.35">
      <c r="C15268" s="42">
        <v>42322.958333333336</v>
      </c>
      <c r="D15268" s="32">
        <v>2093.798095703125</v>
      </c>
      <c r="E15268" s="34" t="str">
        <f t="shared" si="2154"/>
        <v>11-14</v>
      </c>
      <c r="F15268" s="6">
        <f t="shared" si="2155"/>
        <v>23</v>
      </c>
      <c r="G15268" s="6">
        <f t="shared" si="2156"/>
        <v>14</v>
      </c>
      <c r="H15268" s="6">
        <f t="shared" si="2157"/>
        <v>11</v>
      </c>
      <c r="I15268" s="6">
        <f t="shared" si="2158"/>
        <v>46</v>
      </c>
      <c r="J15268" s="6" t="str">
        <f t="shared" si="2159"/>
        <v>11-14</v>
      </c>
      <c r="K15268" s="6" t="str">
        <f t="shared" si="2153"/>
        <v>WKND</v>
      </c>
      <c r="L15268" s="6" t="str">
        <f t="shared" si="2160"/>
        <v>EVE</v>
      </c>
      <c r="M15268" s="6">
        <f t="shared" si="2161"/>
        <v>0</v>
      </c>
    </row>
    <row r="15269" spans="3:13" x14ac:dyDescent="0.35">
      <c r="C15269" s="42">
        <v>42322.979166666664</v>
      </c>
      <c r="D15269" s="32">
        <v>2007.0491943359375</v>
      </c>
      <c r="E15269" s="34" t="str">
        <f t="shared" si="2154"/>
        <v>11-14</v>
      </c>
      <c r="F15269" s="6">
        <f t="shared" si="2155"/>
        <v>23</v>
      </c>
      <c r="G15269" s="6">
        <f t="shared" si="2156"/>
        <v>14</v>
      </c>
      <c r="H15269" s="6">
        <f t="shared" si="2157"/>
        <v>11</v>
      </c>
      <c r="I15269" s="6">
        <f t="shared" si="2158"/>
        <v>46</v>
      </c>
      <c r="J15269" s="6" t="str">
        <f t="shared" si="2159"/>
        <v>11-14</v>
      </c>
      <c r="K15269" s="6" t="str">
        <f t="shared" si="2153"/>
        <v>WKND</v>
      </c>
      <c r="L15269" s="6" t="str">
        <f t="shared" si="2160"/>
        <v>EVE</v>
      </c>
      <c r="M15269" s="6">
        <f t="shared" si="2161"/>
        <v>0</v>
      </c>
    </row>
    <row r="15270" spans="3:13" x14ac:dyDescent="0.35">
      <c r="C15270" s="42">
        <v>42323</v>
      </c>
      <c r="D15270" s="32">
        <v>1921.9420166015625</v>
      </c>
      <c r="E15270" s="34" t="str">
        <f t="shared" si="2154"/>
        <v>11-15</v>
      </c>
      <c r="F15270" s="6">
        <f t="shared" si="2155"/>
        <v>0</v>
      </c>
      <c r="G15270" s="6">
        <f t="shared" si="2156"/>
        <v>15</v>
      </c>
      <c r="H15270" s="6">
        <f t="shared" si="2157"/>
        <v>11</v>
      </c>
      <c r="I15270" s="6">
        <f t="shared" si="2158"/>
        <v>47</v>
      </c>
      <c r="J15270" s="6" t="str">
        <f t="shared" si="2159"/>
        <v>11-15</v>
      </c>
      <c r="K15270" s="6" t="str">
        <f t="shared" si="2153"/>
        <v>WKND</v>
      </c>
      <c r="L15270" s="6" t="str">
        <f t="shared" si="2160"/>
        <v>EVE</v>
      </c>
      <c r="M15270" s="6">
        <f t="shared" si="2161"/>
        <v>0</v>
      </c>
    </row>
    <row r="15271" spans="3:13" x14ac:dyDescent="0.35">
      <c r="C15271" s="42">
        <v>42323.020833333336</v>
      </c>
      <c r="D15271" s="32">
        <v>1868.8621826171875</v>
      </c>
      <c r="E15271" s="34" t="str">
        <f t="shared" si="2154"/>
        <v>11-15</v>
      </c>
      <c r="F15271" s="6">
        <f t="shared" si="2155"/>
        <v>0</v>
      </c>
      <c r="G15271" s="6">
        <f t="shared" si="2156"/>
        <v>15</v>
      </c>
      <c r="H15271" s="6">
        <f t="shared" si="2157"/>
        <v>11</v>
      </c>
      <c r="I15271" s="6">
        <f t="shared" si="2158"/>
        <v>47</v>
      </c>
      <c r="J15271" s="6" t="str">
        <f t="shared" si="2159"/>
        <v>11-15</v>
      </c>
      <c r="K15271" s="6" t="str">
        <f t="shared" si="2153"/>
        <v>WKND</v>
      </c>
      <c r="L15271" s="6" t="str">
        <f t="shared" si="2160"/>
        <v>EVE</v>
      </c>
      <c r="M15271" s="6">
        <f t="shared" si="2161"/>
        <v>0</v>
      </c>
    </row>
    <row r="15272" spans="3:13" x14ac:dyDescent="0.35">
      <c r="C15272" s="42">
        <v>42323.041666666664</v>
      </c>
      <c r="D15272" s="32">
        <v>1825.56640625</v>
      </c>
      <c r="E15272" s="34" t="str">
        <f t="shared" si="2154"/>
        <v>11-15</v>
      </c>
      <c r="F15272" s="6">
        <f t="shared" si="2155"/>
        <v>1</v>
      </c>
      <c r="G15272" s="6">
        <f t="shared" si="2156"/>
        <v>15</v>
      </c>
      <c r="H15272" s="6">
        <f t="shared" si="2157"/>
        <v>11</v>
      </c>
      <c r="I15272" s="6">
        <f t="shared" si="2158"/>
        <v>47</v>
      </c>
      <c r="J15272" s="6" t="str">
        <f t="shared" si="2159"/>
        <v>11-15</v>
      </c>
      <c r="K15272" s="6" t="str">
        <f t="shared" si="2153"/>
        <v>WKND</v>
      </c>
      <c r="L15272" s="6" t="str">
        <f t="shared" si="2160"/>
        <v>EVE</v>
      </c>
      <c r="M15272" s="6">
        <f t="shared" si="2161"/>
        <v>0</v>
      </c>
    </row>
    <row r="15273" spans="3:13" x14ac:dyDescent="0.35">
      <c r="C15273" s="42">
        <v>42323.0625</v>
      </c>
      <c r="D15273" s="32">
        <v>1784.9027099609375</v>
      </c>
      <c r="E15273" s="34" t="str">
        <f t="shared" si="2154"/>
        <v>11-15</v>
      </c>
      <c r="F15273" s="6">
        <f t="shared" si="2155"/>
        <v>1</v>
      </c>
      <c r="G15273" s="6">
        <f t="shared" si="2156"/>
        <v>15</v>
      </c>
      <c r="H15273" s="6">
        <f t="shared" si="2157"/>
        <v>11</v>
      </c>
      <c r="I15273" s="6">
        <f t="shared" si="2158"/>
        <v>47</v>
      </c>
      <c r="J15273" s="6" t="str">
        <f t="shared" si="2159"/>
        <v>11-15</v>
      </c>
      <c r="K15273" s="6" t="str">
        <f t="shared" si="2153"/>
        <v>WKND</v>
      </c>
      <c r="L15273" s="6" t="str">
        <f t="shared" si="2160"/>
        <v>EVE</v>
      </c>
      <c r="M15273" s="6">
        <f t="shared" si="2161"/>
        <v>0</v>
      </c>
    </row>
    <row r="15274" spans="3:13" x14ac:dyDescent="0.35">
      <c r="C15274" s="42">
        <v>42323.083333333336</v>
      </c>
      <c r="D15274" s="32">
        <v>1754.2449951171875</v>
      </c>
      <c r="E15274" s="34" t="str">
        <f t="shared" si="2154"/>
        <v>11-15</v>
      </c>
      <c r="F15274" s="6">
        <f t="shared" si="2155"/>
        <v>2</v>
      </c>
      <c r="G15274" s="6">
        <f t="shared" si="2156"/>
        <v>15</v>
      </c>
      <c r="H15274" s="6">
        <f t="shared" si="2157"/>
        <v>11</v>
      </c>
      <c r="I15274" s="6">
        <f t="shared" si="2158"/>
        <v>47</v>
      </c>
      <c r="J15274" s="6" t="str">
        <f t="shared" si="2159"/>
        <v>11-15</v>
      </c>
      <c r="K15274" s="6" t="str">
        <f t="shared" si="2153"/>
        <v>WKND</v>
      </c>
      <c r="L15274" s="6" t="str">
        <f t="shared" si="2160"/>
        <v>EVE</v>
      </c>
      <c r="M15274" s="6">
        <f t="shared" si="2161"/>
        <v>0</v>
      </c>
    </row>
    <row r="15275" spans="3:13" x14ac:dyDescent="0.35">
      <c r="C15275" s="42">
        <v>42323.104166666664</v>
      </c>
      <c r="D15275" s="32">
        <v>1728.2275390625</v>
      </c>
      <c r="E15275" s="34" t="str">
        <f t="shared" si="2154"/>
        <v>11-15</v>
      </c>
      <c r="F15275" s="6">
        <f t="shared" si="2155"/>
        <v>2</v>
      </c>
      <c r="G15275" s="6">
        <f t="shared" si="2156"/>
        <v>15</v>
      </c>
      <c r="H15275" s="6">
        <f t="shared" si="2157"/>
        <v>11</v>
      </c>
      <c r="I15275" s="6">
        <f t="shared" si="2158"/>
        <v>47</v>
      </c>
      <c r="J15275" s="6" t="str">
        <f t="shared" si="2159"/>
        <v>11-15</v>
      </c>
      <c r="K15275" s="6" t="str">
        <f t="shared" si="2153"/>
        <v>WKND</v>
      </c>
      <c r="L15275" s="6" t="str">
        <f t="shared" si="2160"/>
        <v>EVE</v>
      </c>
      <c r="M15275" s="6">
        <f t="shared" si="2161"/>
        <v>0</v>
      </c>
    </row>
    <row r="15276" spans="3:13" x14ac:dyDescent="0.35">
      <c r="C15276" s="42">
        <v>42323.125</v>
      </c>
      <c r="D15276" s="32">
        <v>1714.5762939453125</v>
      </c>
      <c r="E15276" s="34" t="str">
        <f t="shared" si="2154"/>
        <v>11-15</v>
      </c>
      <c r="F15276" s="6">
        <f t="shared" si="2155"/>
        <v>3</v>
      </c>
      <c r="G15276" s="6">
        <f t="shared" si="2156"/>
        <v>15</v>
      </c>
      <c r="H15276" s="6">
        <f t="shared" si="2157"/>
        <v>11</v>
      </c>
      <c r="I15276" s="6">
        <f t="shared" si="2158"/>
        <v>47</v>
      </c>
      <c r="J15276" s="6" t="str">
        <f t="shared" si="2159"/>
        <v>11-15</v>
      </c>
      <c r="K15276" s="6" t="str">
        <f t="shared" si="2153"/>
        <v>WKND</v>
      </c>
      <c r="L15276" s="6" t="str">
        <f t="shared" si="2160"/>
        <v>EVE</v>
      </c>
      <c r="M15276" s="6">
        <f t="shared" si="2161"/>
        <v>0</v>
      </c>
    </row>
    <row r="15277" spans="3:13" x14ac:dyDescent="0.35">
      <c r="C15277" s="42">
        <v>42323.145833333336</v>
      </c>
      <c r="D15277" s="32">
        <v>1705.3255615234375</v>
      </c>
      <c r="E15277" s="34" t="str">
        <f t="shared" si="2154"/>
        <v>11-15</v>
      </c>
      <c r="F15277" s="6">
        <f t="shared" si="2155"/>
        <v>3</v>
      </c>
      <c r="G15277" s="6">
        <f t="shared" si="2156"/>
        <v>15</v>
      </c>
      <c r="H15277" s="6">
        <f t="shared" si="2157"/>
        <v>11</v>
      </c>
      <c r="I15277" s="6">
        <f t="shared" si="2158"/>
        <v>47</v>
      </c>
      <c r="J15277" s="6" t="str">
        <f t="shared" si="2159"/>
        <v>11-15</v>
      </c>
      <c r="K15277" s="6" t="str">
        <f t="shared" si="2153"/>
        <v>WKND</v>
      </c>
      <c r="L15277" s="6" t="str">
        <f t="shared" si="2160"/>
        <v>EVE</v>
      </c>
      <c r="M15277" s="6">
        <f t="shared" si="2161"/>
        <v>0</v>
      </c>
    </row>
    <row r="15278" spans="3:13" x14ac:dyDescent="0.35">
      <c r="C15278" s="42">
        <v>42323.166666666664</v>
      </c>
      <c r="D15278" s="32">
        <v>1708.7425537109375</v>
      </c>
      <c r="E15278" s="34" t="str">
        <f t="shared" si="2154"/>
        <v>11-15</v>
      </c>
      <c r="F15278" s="6">
        <f t="shared" si="2155"/>
        <v>4</v>
      </c>
      <c r="G15278" s="6">
        <f t="shared" si="2156"/>
        <v>15</v>
      </c>
      <c r="H15278" s="6">
        <f t="shared" si="2157"/>
        <v>11</v>
      </c>
      <c r="I15278" s="6">
        <f t="shared" si="2158"/>
        <v>47</v>
      </c>
      <c r="J15278" s="6" t="str">
        <f t="shared" si="2159"/>
        <v>11-15</v>
      </c>
      <c r="K15278" s="6" t="str">
        <f t="shared" si="2153"/>
        <v>WKND</v>
      </c>
      <c r="L15278" s="6" t="str">
        <f t="shared" si="2160"/>
        <v>EVE</v>
      </c>
      <c r="M15278" s="6">
        <f t="shared" si="2161"/>
        <v>0</v>
      </c>
    </row>
    <row r="15279" spans="3:13" x14ac:dyDescent="0.35">
      <c r="C15279" s="42">
        <v>42323.1875</v>
      </c>
      <c r="D15279" s="32">
        <v>1712.669189453125</v>
      </c>
      <c r="E15279" s="34" t="str">
        <f t="shared" si="2154"/>
        <v>11-15</v>
      </c>
      <c r="F15279" s="6">
        <f t="shared" si="2155"/>
        <v>4</v>
      </c>
      <c r="G15279" s="6">
        <f t="shared" si="2156"/>
        <v>15</v>
      </c>
      <c r="H15279" s="6">
        <f t="shared" si="2157"/>
        <v>11</v>
      </c>
      <c r="I15279" s="6">
        <f t="shared" si="2158"/>
        <v>47</v>
      </c>
      <c r="J15279" s="6" t="str">
        <f t="shared" si="2159"/>
        <v>11-15</v>
      </c>
      <c r="K15279" s="6" t="str">
        <f t="shared" si="2153"/>
        <v>WKND</v>
      </c>
      <c r="L15279" s="6" t="str">
        <f t="shared" si="2160"/>
        <v>EVE</v>
      </c>
      <c r="M15279" s="6">
        <f t="shared" si="2161"/>
        <v>0</v>
      </c>
    </row>
    <row r="15280" spans="3:13" x14ac:dyDescent="0.35">
      <c r="C15280" s="42">
        <v>42323.208333333336</v>
      </c>
      <c r="D15280" s="32">
        <v>1729.904052734375</v>
      </c>
      <c r="E15280" s="34" t="str">
        <f t="shared" si="2154"/>
        <v>11-15</v>
      </c>
      <c r="F15280" s="6">
        <f t="shared" si="2155"/>
        <v>5</v>
      </c>
      <c r="G15280" s="6">
        <f t="shared" si="2156"/>
        <v>15</v>
      </c>
      <c r="H15280" s="6">
        <f t="shared" si="2157"/>
        <v>11</v>
      </c>
      <c r="I15280" s="6">
        <f t="shared" si="2158"/>
        <v>47</v>
      </c>
      <c r="J15280" s="6" t="str">
        <f t="shared" si="2159"/>
        <v>11-15</v>
      </c>
      <c r="K15280" s="6" t="str">
        <f t="shared" si="2153"/>
        <v>WKND</v>
      </c>
      <c r="L15280" s="6" t="str">
        <f t="shared" si="2160"/>
        <v>EVE</v>
      </c>
      <c r="M15280" s="6">
        <f t="shared" si="2161"/>
        <v>0</v>
      </c>
    </row>
    <row r="15281" spans="3:13" x14ac:dyDescent="0.35">
      <c r="C15281" s="42">
        <v>42323.229166666664</v>
      </c>
      <c r="D15281" s="32">
        <v>1763.33447265625</v>
      </c>
      <c r="E15281" s="34" t="str">
        <f t="shared" si="2154"/>
        <v>11-15</v>
      </c>
      <c r="F15281" s="6">
        <f t="shared" si="2155"/>
        <v>5</v>
      </c>
      <c r="G15281" s="6">
        <f t="shared" si="2156"/>
        <v>15</v>
      </c>
      <c r="H15281" s="6">
        <f t="shared" si="2157"/>
        <v>11</v>
      </c>
      <c r="I15281" s="6">
        <f t="shared" si="2158"/>
        <v>47</v>
      </c>
      <c r="J15281" s="6" t="str">
        <f t="shared" si="2159"/>
        <v>11-15</v>
      </c>
      <c r="K15281" s="6" t="str">
        <f t="shared" si="2153"/>
        <v>WKND</v>
      </c>
      <c r="L15281" s="6" t="str">
        <f t="shared" si="2160"/>
        <v>EVE</v>
      </c>
      <c r="M15281" s="6">
        <f t="shared" si="2161"/>
        <v>0</v>
      </c>
    </row>
    <row r="15282" spans="3:13" x14ac:dyDescent="0.35">
      <c r="C15282" s="42">
        <v>42323.25</v>
      </c>
      <c r="D15282" s="32">
        <v>1808.952392578125</v>
      </c>
      <c r="E15282" s="34" t="str">
        <f t="shared" si="2154"/>
        <v>11-15</v>
      </c>
      <c r="F15282" s="6">
        <f t="shared" si="2155"/>
        <v>6</v>
      </c>
      <c r="G15282" s="6">
        <f t="shared" si="2156"/>
        <v>15</v>
      </c>
      <c r="H15282" s="6">
        <f t="shared" si="2157"/>
        <v>11</v>
      </c>
      <c r="I15282" s="6">
        <f t="shared" si="2158"/>
        <v>47</v>
      </c>
      <c r="J15282" s="6" t="str">
        <f t="shared" si="2159"/>
        <v>11-15</v>
      </c>
      <c r="K15282" s="6" t="str">
        <f t="shared" si="2153"/>
        <v>WKND</v>
      </c>
      <c r="L15282" s="6" t="str">
        <f t="shared" si="2160"/>
        <v>EVE</v>
      </c>
      <c r="M15282" s="6">
        <f t="shared" si="2161"/>
        <v>0</v>
      </c>
    </row>
    <row r="15283" spans="3:13" x14ac:dyDescent="0.35">
      <c r="C15283" s="42">
        <v>42323.270833333336</v>
      </c>
      <c r="D15283" s="32">
        <v>1827.7425537109375</v>
      </c>
      <c r="E15283" s="34" t="str">
        <f t="shared" si="2154"/>
        <v>11-15</v>
      </c>
      <c r="F15283" s="6">
        <f t="shared" si="2155"/>
        <v>6</v>
      </c>
      <c r="G15283" s="6">
        <f t="shared" si="2156"/>
        <v>15</v>
      </c>
      <c r="H15283" s="6">
        <f t="shared" si="2157"/>
        <v>11</v>
      </c>
      <c r="I15283" s="6">
        <f t="shared" si="2158"/>
        <v>47</v>
      </c>
      <c r="J15283" s="6" t="str">
        <f t="shared" si="2159"/>
        <v>11-15</v>
      </c>
      <c r="K15283" s="6" t="str">
        <f t="shared" si="2153"/>
        <v>WKND</v>
      </c>
      <c r="L15283" s="6" t="str">
        <f t="shared" si="2160"/>
        <v>EVE</v>
      </c>
      <c r="M15283" s="6">
        <f t="shared" si="2161"/>
        <v>0</v>
      </c>
    </row>
    <row r="15284" spans="3:13" x14ac:dyDescent="0.35">
      <c r="C15284" s="42">
        <v>42323.291666666664</v>
      </c>
      <c r="D15284" s="32">
        <v>1832.7366943359375</v>
      </c>
      <c r="E15284" s="34" t="str">
        <f t="shared" si="2154"/>
        <v>11-15</v>
      </c>
      <c r="F15284" s="6">
        <f t="shared" si="2155"/>
        <v>7</v>
      </c>
      <c r="G15284" s="6">
        <f t="shared" si="2156"/>
        <v>15</v>
      </c>
      <c r="H15284" s="6">
        <f t="shared" si="2157"/>
        <v>11</v>
      </c>
      <c r="I15284" s="6">
        <f t="shared" si="2158"/>
        <v>47</v>
      </c>
      <c r="J15284" s="6" t="str">
        <f t="shared" si="2159"/>
        <v>11-15</v>
      </c>
      <c r="K15284" s="6" t="str">
        <f t="shared" si="2153"/>
        <v>WKND</v>
      </c>
      <c r="L15284" s="6" t="str">
        <f t="shared" si="2160"/>
        <v>DAY</v>
      </c>
      <c r="M15284" s="6">
        <f t="shared" si="2161"/>
        <v>0</v>
      </c>
    </row>
    <row r="15285" spans="3:13" x14ac:dyDescent="0.35">
      <c r="C15285" s="42">
        <v>42323.3125</v>
      </c>
      <c r="D15285" s="32">
        <v>1895.1259765625</v>
      </c>
      <c r="E15285" s="34" t="str">
        <f t="shared" si="2154"/>
        <v>11-15</v>
      </c>
      <c r="F15285" s="6">
        <f t="shared" si="2155"/>
        <v>7</v>
      </c>
      <c r="G15285" s="6">
        <f t="shared" si="2156"/>
        <v>15</v>
      </c>
      <c r="H15285" s="6">
        <f t="shared" si="2157"/>
        <v>11</v>
      </c>
      <c r="I15285" s="6">
        <f t="shared" si="2158"/>
        <v>47</v>
      </c>
      <c r="J15285" s="6" t="str">
        <f t="shared" si="2159"/>
        <v>11-15</v>
      </c>
      <c r="K15285" s="6" t="str">
        <f t="shared" si="2153"/>
        <v>WKND</v>
      </c>
      <c r="L15285" s="6" t="str">
        <f t="shared" si="2160"/>
        <v>DAY</v>
      </c>
      <c r="M15285" s="6">
        <f t="shared" si="2161"/>
        <v>0</v>
      </c>
    </row>
    <row r="15286" spans="3:13" x14ac:dyDescent="0.35">
      <c r="C15286" s="42">
        <v>42323.333333333336</v>
      </c>
      <c r="D15286" s="32">
        <v>1967.073974609375</v>
      </c>
      <c r="E15286" s="34" t="str">
        <f t="shared" si="2154"/>
        <v>11-15</v>
      </c>
      <c r="F15286" s="6">
        <f t="shared" si="2155"/>
        <v>8</v>
      </c>
      <c r="G15286" s="6">
        <f t="shared" si="2156"/>
        <v>15</v>
      </c>
      <c r="H15286" s="6">
        <f t="shared" si="2157"/>
        <v>11</v>
      </c>
      <c r="I15286" s="6">
        <f t="shared" si="2158"/>
        <v>47</v>
      </c>
      <c r="J15286" s="6" t="str">
        <f t="shared" si="2159"/>
        <v>11-15</v>
      </c>
      <c r="K15286" s="6" t="str">
        <f t="shared" si="2153"/>
        <v>WKND</v>
      </c>
      <c r="L15286" s="6" t="str">
        <f t="shared" si="2160"/>
        <v>DAY</v>
      </c>
      <c r="M15286" s="6">
        <f t="shared" si="2161"/>
        <v>0</v>
      </c>
    </row>
    <row r="15287" spans="3:13" x14ac:dyDescent="0.35">
      <c r="C15287" s="42">
        <v>42323.354166666664</v>
      </c>
      <c r="D15287" s="32">
        <v>2049.15234375</v>
      </c>
      <c r="E15287" s="34" t="str">
        <f t="shared" si="2154"/>
        <v>11-15</v>
      </c>
      <c r="F15287" s="6">
        <f t="shared" si="2155"/>
        <v>8</v>
      </c>
      <c r="G15287" s="6">
        <f t="shared" si="2156"/>
        <v>15</v>
      </c>
      <c r="H15287" s="6">
        <f t="shared" si="2157"/>
        <v>11</v>
      </c>
      <c r="I15287" s="6">
        <f t="shared" si="2158"/>
        <v>47</v>
      </c>
      <c r="J15287" s="6" t="str">
        <f t="shared" si="2159"/>
        <v>11-15</v>
      </c>
      <c r="K15287" s="6" t="str">
        <f t="shared" si="2153"/>
        <v>WKND</v>
      </c>
      <c r="L15287" s="6" t="str">
        <f t="shared" si="2160"/>
        <v>DAY</v>
      </c>
      <c r="M15287" s="6">
        <f t="shared" si="2161"/>
        <v>0</v>
      </c>
    </row>
    <row r="15288" spans="3:13" x14ac:dyDescent="0.35">
      <c r="C15288" s="42">
        <v>42323.375</v>
      </c>
      <c r="D15288" s="32">
        <v>2127.35888671875</v>
      </c>
      <c r="E15288" s="34" t="str">
        <f t="shared" si="2154"/>
        <v>11-15</v>
      </c>
      <c r="F15288" s="6">
        <f t="shared" si="2155"/>
        <v>9</v>
      </c>
      <c r="G15288" s="6">
        <f t="shared" si="2156"/>
        <v>15</v>
      </c>
      <c r="H15288" s="6">
        <f t="shared" si="2157"/>
        <v>11</v>
      </c>
      <c r="I15288" s="6">
        <f t="shared" si="2158"/>
        <v>47</v>
      </c>
      <c r="J15288" s="6" t="str">
        <f t="shared" si="2159"/>
        <v>11-15</v>
      </c>
      <c r="K15288" s="6" t="str">
        <f t="shared" si="2153"/>
        <v>WKND</v>
      </c>
      <c r="L15288" s="6" t="str">
        <f t="shared" si="2160"/>
        <v>DAY</v>
      </c>
      <c r="M15288" s="6">
        <f t="shared" si="2161"/>
        <v>0</v>
      </c>
    </row>
    <row r="15289" spans="3:13" x14ac:dyDescent="0.35">
      <c r="C15289" s="42">
        <v>42323.395833333336</v>
      </c>
      <c r="D15289" s="32">
        <v>2150.349609375</v>
      </c>
      <c r="E15289" s="34" t="str">
        <f t="shared" si="2154"/>
        <v>11-15</v>
      </c>
      <c r="F15289" s="6">
        <f t="shared" si="2155"/>
        <v>9</v>
      </c>
      <c r="G15289" s="6">
        <f t="shared" si="2156"/>
        <v>15</v>
      </c>
      <c r="H15289" s="6">
        <f t="shared" si="2157"/>
        <v>11</v>
      </c>
      <c r="I15289" s="6">
        <f t="shared" si="2158"/>
        <v>47</v>
      </c>
      <c r="J15289" s="6" t="str">
        <f t="shared" si="2159"/>
        <v>11-15</v>
      </c>
      <c r="K15289" s="6" t="str">
        <f t="shared" si="2153"/>
        <v>WKND</v>
      </c>
      <c r="L15289" s="6" t="str">
        <f t="shared" si="2160"/>
        <v>DAY</v>
      </c>
      <c r="M15289" s="6">
        <f t="shared" si="2161"/>
        <v>0</v>
      </c>
    </row>
    <row r="15290" spans="3:13" x14ac:dyDescent="0.35">
      <c r="C15290" s="42">
        <v>42323.416666666664</v>
      </c>
      <c r="D15290" s="32">
        <v>2141.05908203125</v>
      </c>
      <c r="E15290" s="34" t="str">
        <f t="shared" si="2154"/>
        <v>11-15</v>
      </c>
      <c r="F15290" s="6">
        <f t="shared" si="2155"/>
        <v>10</v>
      </c>
      <c r="G15290" s="6">
        <f t="shared" si="2156"/>
        <v>15</v>
      </c>
      <c r="H15290" s="6">
        <f t="shared" si="2157"/>
        <v>11</v>
      </c>
      <c r="I15290" s="6">
        <f t="shared" si="2158"/>
        <v>47</v>
      </c>
      <c r="J15290" s="6" t="str">
        <f t="shared" si="2159"/>
        <v>11-15</v>
      </c>
      <c r="K15290" s="6" t="str">
        <f t="shared" si="2153"/>
        <v>WKND</v>
      </c>
      <c r="L15290" s="6" t="str">
        <f t="shared" si="2160"/>
        <v>DAY</v>
      </c>
      <c r="M15290" s="6">
        <f t="shared" si="2161"/>
        <v>0</v>
      </c>
    </row>
    <row r="15291" spans="3:13" x14ac:dyDescent="0.35">
      <c r="C15291" s="42">
        <v>42323.4375</v>
      </c>
      <c r="D15291" s="32">
        <v>2141.75830078125</v>
      </c>
      <c r="E15291" s="34" t="str">
        <f t="shared" si="2154"/>
        <v>11-15</v>
      </c>
      <c r="F15291" s="6">
        <f t="shared" si="2155"/>
        <v>10</v>
      </c>
      <c r="G15291" s="6">
        <f t="shared" si="2156"/>
        <v>15</v>
      </c>
      <c r="H15291" s="6">
        <f t="shared" si="2157"/>
        <v>11</v>
      </c>
      <c r="I15291" s="6">
        <f t="shared" si="2158"/>
        <v>47</v>
      </c>
      <c r="J15291" s="6" t="str">
        <f t="shared" si="2159"/>
        <v>11-15</v>
      </c>
      <c r="K15291" s="6" t="str">
        <f t="shared" si="2153"/>
        <v>WKND</v>
      </c>
      <c r="L15291" s="6" t="str">
        <f t="shared" si="2160"/>
        <v>DAY</v>
      </c>
      <c r="M15291" s="6">
        <f t="shared" si="2161"/>
        <v>0</v>
      </c>
    </row>
    <row r="15292" spans="3:13" x14ac:dyDescent="0.35">
      <c r="C15292" s="42">
        <v>42323.458333333336</v>
      </c>
      <c r="D15292" s="32">
        <v>2127.258056640625</v>
      </c>
      <c r="E15292" s="34" t="str">
        <f t="shared" si="2154"/>
        <v>11-15</v>
      </c>
      <c r="F15292" s="6">
        <f t="shared" si="2155"/>
        <v>11</v>
      </c>
      <c r="G15292" s="6">
        <f t="shared" si="2156"/>
        <v>15</v>
      </c>
      <c r="H15292" s="6">
        <f t="shared" si="2157"/>
        <v>11</v>
      </c>
      <c r="I15292" s="6">
        <f t="shared" si="2158"/>
        <v>47</v>
      </c>
      <c r="J15292" s="6" t="str">
        <f t="shared" si="2159"/>
        <v>11-15</v>
      </c>
      <c r="K15292" s="6" t="str">
        <f t="shared" si="2153"/>
        <v>WKND</v>
      </c>
      <c r="L15292" s="6" t="str">
        <f t="shared" si="2160"/>
        <v>DAY</v>
      </c>
      <c r="M15292" s="6">
        <f t="shared" si="2161"/>
        <v>0</v>
      </c>
    </row>
    <row r="15293" spans="3:13" x14ac:dyDescent="0.35">
      <c r="C15293" s="42">
        <v>42323.479166666664</v>
      </c>
      <c r="D15293" s="32">
        <v>2059.02685546875</v>
      </c>
      <c r="E15293" s="34" t="str">
        <f t="shared" si="2154"/>
        <v>11-15</v>
      </c>
      <c r="F15293" s="6">
        <f t="shared" si="2155"/>
        <v>11</v>
      </c>
      <c r="G15293" s="6">
        <f t="shared" si="2156"/>
        <v>15</v>
      </c>
      <c r="H15293" s="6">
        <f t="shared" si="2157"/>
        <v>11</v>
      </c>
      <c r="I15293" s="6">
        <f t="shared" si="2158"/>
        <v>47</v>
      </c>
      <c r="J15293" s="6" t="str">
        <f t="shared" si="2159"/>
        <v>11-15</v>
      </c>
      <c r="K15293" s="6" t="str">
        <f t="shared" si="2153"/>
        <v>WKND</v>
      </c>
      <c r="L15293" s="6" t="str">
        <f t="shared" si="2160"/>
        <v>DAY</v>
      </c>
      <c r="M15293" s="6">
        <f t="shared" si="2161"/>
        <v>0</v>
      </c>
    </row>
    <row r="15294" spans="3:13" x14ac:dyDescent="0.35">
      <c r="C15294" s="42">
        <v>42323.5</v>
      </c>
      <c r="D15294" s="32">
        <v>2093.380615234375</v>
      </c>
      <c r="E15294" s="34" t="str">
        <f t="shared" si="2154"/>
        <v>11-15</v>
      </c>
      <c r="F15294" s="6">
        <f t="shared" si="2155"/>
        <v>12</v>
      </c>
      <c r="G15294" s="6">
        <f t="shared" si="2156"/>
        <v>15</v>
      </c>
      <c r="H15294" s="6">
        <f t="shared" si="2157"/>
        <v>11</v>
      </c>
      <c r="I15294" s="6">
        <f t="shared" si="2158"/>
        <v>47</v>
      </c>
      <c r="J15294" s="6" t="str">
        <f t="shared" si="2159"/>
        <v>11-15</v>
      </c>
      <c r="K15294" s="6" t="str">
        <f t="shared" si="2153"/>
        <v>WKND</v>
      </c>
      <c r="L15294" s="6" t="str">
        <f t="shared" si="2160"/>
        <v>DAY</v>
      </c>
      <c r="M15294" s="6">
        <f t="shared" si="2161"/>
        <v>0</v>
      </c>
    </row>
    <row r="15295" spans="3:13" x14ac:dyDescent="0.35">
      <c r="C15295" s="42">
        <v>42323.520833333336</v>
      </c>
      <c r="D15295" s="32">
        <v>2109.5478515625</v>
      </c>
      <c r="E15295" s="34" t="str">
        <f t="shared" si="2154"/>
        <v>11-15</v>
      </c>
      <c r="F15295" s="6">
        <f t="shared" si="2155"/>
        <v>12</v>
      </c>
      <c r="G15295" s="6">
        <f t="shared" si="2156"/>
        <v>15</v>
      </c>
      <c r="H15295" s="6">
        <f t="shared" si="2157"/>
        <v>11</v>
      </c>
      <c r="I15295" s="6">
        <f t="shared" si="2158"/>
        <v>47</v>
      </c>
      <c r="J15295" s="6" t="str">
        <f t="shared" si="2159"/>
        <v>11-15</v>
      </c>
      <c r="K15295" s="6" t="str">
        <f t="shared" si="2153"/>
        <v>WKND</v>
      </c>
      <c r="L15295" s="6" t="str">
        <f t="shared" si="2160"/>
        <v>DAY</v>
      </c>
      <c r="M15295" s="6">
        <f t="shared" si="2161"/>
        <v>0</v>
      </c>
    </row>
    <row r="15296" spans="3:13" x14ac:dyDescent="0.35">
      <c r="C15296" s="42">
        <v>42323.541666666664</v>
      </c>
      <c r="D15296" s="32">
        <v>2148.485107421875</v>
      </c>
      <c r="E15296" s="34" t="str">
        <f t="shared" si="2154"/>
        <v>11-15</v>
      </c>
      <c r="F15296" s="6">
        <f t="shared" si="2155"/>
        <v>13</v>
      </c>
      <c r="G15296" s="6">
        <f t="shared" si="2156"/>
        <v>15</v>
      </c>
      <c r="H15296" s="6">
        <f t="shared" si="2157"/>
        <v>11</v>
      </c>
      <c r="I15296" s="6">
        <f t="shared" si="2158"/>
        <v>47</v>
      </c>
      <c r="J15296" s="6" t="str">
        <f t="shared" si="2159"/>
        <v>11-15</v>
      </c>
      <c r="K15296" s="6" t="str">
        <f t="shared" si="2153"/>
        <v>WKND</v>
      </c>
      <c r="L15296" s="6" t="str">
        <f t="shared" si="2160"/>
        <v>DAY</v>
      </c>
      <c r="M15296" s="6">
        <f t="shared" si="2161"/>
        <v>0</v>
      </c>
    </row>
    <row r="15297" spans="3:13" x14ac:dyDescent="0.35">
      <c r="C15297" s="42">
        <v>42323.5625</v>
      </c>
      <c r="D15297" s="32">
        <v>2163.153564453125</v>
      </c>
      <c r="E15297" s="34" t="str">
        <f t="shared" si="2154"/>
        <v>11-15</v>
      </c>
      <c r="F15297" s="6">
        <f t="shared" si="2155"/>
        <v>13</v>
      </c>
      <c r="G15297" s="6">
        <f t="shared" si="2156"/>
        <v>15</v>
      </c>
      <c r="H15297" s="6">
        <f t="shared" si="2157"/>
        <v>11</v>
      </c>
      <c r="I15297" s="6">
        <f t="shared" si="2158"/>
        <v>47</v>
      </c>
      <c r="J15297" s="6" t="str">
        <f t="shared" si="2159"/>
        <v>11-15</v>
      </c>
      <c r="K15297" s="6" t="str">
        <f t="shared" si="2153"/>
        <v>WKND</v>
      </c>
      <c r="L15297" s="6" t="str">
        <f t="shared" si="2160"/>
        <v>DAY</v>
      </c>
      <c r="M15297" s="6">
        <f t="shared" si="2161"/>
        <v>0</v>
      </c>
    </row>
    <row r="15298" spans="3:13" x14ac:dyDescent="0.35">
      <c r="C15298" s="42">
        <v>42323.583333333336</v>
      </c>
      <c r="D15298" s="32">
        <v>2207.027099609375</v>
      </c>
      <c r="E15298" s="34" t="str">
        <f t="shared" si="2154"/>
        <v>11-15</v>
      </c>
      <c r="F15298" s="6">
        <f t="shared" si="2155"/>
        <v>14</v>
      </c>
      <c r="G15298" s="6">
        <f t="shared" si="2156"/>
        <v>15</v>
      </c>
      <c r="H15298" s="6">
        <f t="shared" si="2157"/>
        <v>11</v>
      </c>
      <c r="I15298" s="6">
        <f t="shared" si="2158"/>
        <v>47</v>
      </c>
      <c r="J15298" s="6" t="str">
        <f t="shared" si="2159"/>
        <v>11-15</v>
      </c>
      <c r="K15298" s="6" t="str">
        <f t="shared" si="2153"/>
        <v>WKND</v>
      </c>
      <c r="L15298" s="6" t="str">
        <f t="shared" si="2160"/>
        <v>DAY</v>
      </c>
      <c r="M15298" s="6">
        <f t="shared" si="2161"/>
        <v>0</v>
      </c>
    </row>
    <row r="15299" spans="3:13" x14ac:dyDescent="0.35">
      <c r="C15299" s="42">
        <v>42323.604166666664</v>
      </c>
      <c r="D15299" s="32">
        <v>2176.498779296875</v>
      </c>
      <c r="E15299" s="34" t="str">
        <f t="shared" si="2154"/>
        <v>11-15</v>
      </c>
      <c r="F15299" s="6">
        <f t="shared" si="2155"/>
        <v>14</v>
      </c>
      <c r="G15299" s="6">
        <f t="shared" si="2156"/>
        <v>15</v>
      </c>
      <c r="H15299" s="6">
        <f t="shared" si="2157"/>
        <v>11</v>
      </c>
      <c r="I15299" s="6">
        <f t="shared" si="2158"/>
        <v>47</v>
      </c>
      <c r="J15299" s="6" t="str">
        <f t="shared" si="2159"/>
        <v>11-15</v>
      </c>
      <c r="K15299" s="6" t="str">
        <f t="shared" si="2153"/>
        <v>WKND</v>
      </c>
      <c r="L15299" s="6" t="str">
        <f t="shared" si="2160"/>
        <v>DAY</v>
      </c>
      <c r="M15299" s="6">
        <f t="shared" si="2161"/>
        <v>0</v>
      </c>
    </row>
    <row r="15300" spans="3:13" x14ac:dyDescent="0.35">
      <c r="C15300" s="42">
        <v>42323.625</v>
      </c>
      <c r="D15300" s="32">
        <v>2205.525634765625</v>
      </c>
      <c r="E15300" s="34" t="str">
        <f t="shared" si="2154"/>
        <v>11-15</v>
      </c>
      <c r="F15300" s="6">
        <f t="shared" si="2155"/>
        <v>15</v>
      </c>
      <c r="G15300" s="6">
        <f t="shared" si="2156"/>
        <v>15</v>
      </c>
      <c r="H15300" s="6">
        <f t="shared" si="2157"/>
        <v>11</v>
      </c>
      <c r="I15300" s="6">
        <f t="shared" si="2158"/>
        <v>47</v>
      </c>
      <c r="J15300" s="6" t="str">
        <f t="shared" si="2159"/>
        <v>11-15</v>
      </c>
      <c r="K15300" s="6" t="str">
        <f t="shared" si="2153"/>
        <v>WKND</v>
      </c>
      <c r="L15300" s="6" t="str">
        <f t="shared" si="2160"/>
        <v>DAY</v>
      </c>
      <c r="M15300" s="6">
        <f t="shared" si="2161"/>
        <v>0</v>
      </c>
    </row>
    <row r="15301" spans="3:13" x14ac:dyDescent="0.35">
      <c r="C15301" s="42">
        <v>42323.645833333336</v>
      </c>
      <c r="D15301" s="32">
        <v>2254.63916015625</v>
      </c>
      <c r="E15301" s="34" t="str">
        <f t="shared" si="2154"/>
        <v>11-15</v>
      </c>
      <c r="F15301" s="6">
        <f t="shared" si="2155"/>
        <v>15</v>
      </c>
      <c r="G15301" s="6">
        <f t="shared" si="2156"/>
        <v>15</v>
      </c>
      <c r="H15301" s="6">
        <f t="shared" si="2157"/>
        <v>11</v>
      </c>
      <c r="I15301" s="6">
        <f t="shared" si="2158"/>
        <v>47</v>
      </c>
      <c r="J15301" s="6" t="str">
        <f t="shared" si="2159"/>
        <v>11-15</v>
      </c>
      <c r="K15301" s="6" t="str">
        <f t="shared" si="2153"/>
        <v>WKND</v>
      </c>
      <c r="L15301" s="6" t="str">
        <f t="shared" si="2160"/>
        <v>DAY</v>
      </c>
      <c r="M15301" s="6">
        <f t="shared" si="2161"/>
        <v>0</v>
      </c>
    </row>
    <row r="15302" spans="3:13" x14ac:dyDescent="0.35">
      <c r="C15302" s="42">
        <v>42323.666666666664</v>
      </c>
      <c r="D15302" s="32">
        <v>2315.87890625</v>
      </c>
      <c r="E15302" s="34" t="str">
        <f t="shared" si="2154"/>
        <v>11-15</v>
      </c>
      <c r="F15302" s="6">
        <f t="shared" si="2155"/>
        <v>16</v>
      </c>
      <c r="G15302" s="6">
        <f t="shared" si="2156"/>
        <v>15</v>
      </c>
      <c r="H15302" s="6">
        <f t="shared" si="2157"/>
        <v>11</v>
      </c>
      <c r="I15302" s="6">
        <f t="shared" si="2158"/>
        <v>47</v>
      </c>
      <c r="J15302" s="6" t="str">
        <f t="shared" si="2159"/>
        <v>11-15</v>
      </c>
      <c r="K15302" s="6" t="str">
        <f t="shared" si="2153"/>
        <v>WKND</v>
      </c>
      <c r="L15302" s="6" t="str">
        <f t="shared" si="2160"/>
        <v>DAY</v>
      </c>
      <c r="M15302" s="6">
        <f t="shared" si="2161"/>
        <v>0</v>
      </c>
    </row>
    <row r="15303" spans="3:13" x14ac:dyDescent="0.35">
      <c r="C15303" s="42">
        <v>42323.6875</v>
      </c>
      <c r="D15303" s="32">
        <v>2431.65869140625</v>
      </c>
      <c r="E15303" s="34" t="str">
        <f t="shared" si="2154"/>
        <v>11-15</v>
      </c>
      <c r="F15303" s="6">
        <f t="shared" si="2155"/>
        <v>16</v>
      </c>
      <c r="G15303" s="6">
        <f t="shared" si="2156"/>
        <v>15</v>
      </c>
      <c r="H15303" s="6">
        <f t="shared" si="2157"/>
        <v>11</v>
      </c>
      <c r="I15303" s="6">
        <f t="shared" si="2158"/>
        <v>47</v>
      </c>
      <c r="J15303" s="6" t="str">
        <f t="shared" si="2159"/>
        <v>11-15</v>
      </c>
      <c r="K15303" s="6" t="str">
        <f t="shared" ref="K15303:K15366" si="2162">IF(WEEKDAY(C15303,11)&lt;6,"WK","WKND")</f>
        <v>WKND</v>
      </c>
      <c r="L15303" s="6" t="str">
        <f t="shared" si="2160"/>
        <v>DAY</v>
      </c>
      <c r="M15303" s="6">
        <f t="shared" si="2161"/>
        <v>0</v>
      </c>
    </row>
    <row r="15304" spans="3:13" x14ac:dyDescent="0.35">
      <c r="C15304" s="42">
        <v>42323.708333333336</v>
      </c>
      <c r="D15304" s="32">
        <v>2627.118896484375</v>
      </c>
      <c r="E15304" s="34" t="str">
        <f t="shared" ref="E15304:E15367" si="2163">TEXT(MONTH(C15304),"00")&amp;"-"&amp;TEXT(DAY(C15304),"00")</f>
        <v>11-15</v>
      </c>
      <c r="F15304" s="6">
        <f t="shared" ref="F15304:F15367" si="2164">HOUR(C15304)</f>
        <v>17</v>
      </c>
      <c r="G15304" s="6">
        <f t="shared" ref="G15304:G15367" si="2165">DAY(C15304)</f>
        <v>15</v>
      </c>
      <c r="H15304" s="6">
        <f t="shared" ref="H15304:H15367" si="2166">MONTH(C15304)</f>
        <v>11</v>
      </c>
      <c r="I15304" s="6">
        <f t="shared" ref="I15304:I15367" si="2167">WEEKNUM(C15304)</f>
        <v>47</v>
      </c>
      <c r="J15304" s="6" t="str">
        <f t="shared" ref="J15304:J15367" si="2168">H15304&amp;"-"&amp;G15304</f>
        <v>11-15</v>
      </c>
      <c r="K15304" s="6" t="str">
        <f t="shared" si="2162"/>
        <v>WKND</v>
      </c>
      <c r="L15304" s="6" t="str">
        <f t="shared" ref="L15304:L15367" si="2169">IF(AND(F15304&lt;17,F15304&gt;6),"DAY","EVE")</f>
        <v>EVE</v>
      </c>
      <c r="M15304" s="6">
        <f t="shared" ref="M15304:M15367" si="2170">IF(D15304&gt;4000,1,0)</f>
        <v>0</v>
      </c>
    </row>
    <row r="15305" spans="3:13" x14ac:dyDescent="0.35">
      <c r="C15305" s="42">
        <v>42323.729166666664</v>
      </c>
      <c r="D15305" s="32">
        <v>2742.079345703125</v>
      </c>
      <c r="E15305" s="34" t="str">
        <f t="shared" si="2163"/>
        <v>11-15</v>
      </c>
      <c r="F15305" s="6">
        <f t="shared" si="2164"/>
        <v>17</v>
      </c>
      <c r="G15305" s="6">
        <f t="shared" si="2165"/>
        <v>15</v>
      </c>
      <c r="H15305" s="6">
        <f t="shared" si="2166"/>
        <v>11</v>
      </c>
      <c r="I15305" s="6">
        <f t="shared" si="2167"/>
        <v>47</v>
      </c>
      <c r="J15305" s="6" t="str">
        <f t="shared" si="2168"/>
        <v>11-15</v>
      </c>
      <c r="K15305" s="6" t="str">
        <f t="shared" si="2162"/>
        <v>WKND</v>
      </c>
      <c r="L15305" s="6" t="str">
        <f t="shared" si="2169"/>
        <v>EVE</v>
      </c>
      <c r="M15305" s="6">
        <f t="shared" si="2170"/>
        <v>0</v>
      </c>
    </row>
    <row r="15306" spans="3:13" x14ac:dyDescent="0.35">
      <c r="C15306" s="42">
        <v>42323.75</v>
      </c>
      <c r="D15306" s="32">
        <v>2750.00244140625</v>
      </c>
      <c r="E15306" s="34" t="str">
        <f t="shared" si="2163"/>
        <v>11-15</v>
      </c>
      <c r="F15306" s="6">
        <f t="shared" si="2164"/>
        <v>18</v>
      </c>
      <c r="G15306" s="6">
        <f t="shared" si="2165"/>
        <v>15</v>
      </c>
      <c r="H15306" s="6">
        <f t="shared" si="2166"/>
        <v>11</v>
      </c>
      <c r="I15306" s="6">
        <f t="shared" si="2167"/>
        <v>47</v>
      </c>
      <c r="J15306" s="6" t="str">
        <f t="shared" si="2168"/>
        <v>11-15</v>
      </c>
      <c r="K15306" s="6" t="str">
        <f t="shared" si="2162"/>
        <v>WKND</v>
      </c>
      <c r="L15306" s="6" t="str">
        <f t="shared" si="2169"/>
        <v>EVE</v>
      </c>
      <c r="M15306" s="6">
        <f t="shared" si="2170"/>
        <v>0</v>
      </c>
    </row>
    <row r="15307" spans="3:13" x14ac:dyDescent="0.35">
      <c r="C15307" s="42">
        <v>42323.770833333336</v>
      </c>
      <c r="D15307" s="32">
        <v>2724.743896484375</v>
      </c>
      <c r="E15307" s="34" t="str">
        <f t="shared" si="2163"/>
        <v>11-15</v>
      </c>
      <c r="F15307" s="6">
        <f t="shared" si="2164"/>
        <v>18</v>
      </c>
      <c r="G15307" s="6">
        <f t="shared" si="2165"/>
        <v>15</v>
      </c>
      <c r="H15307" s="6">
        <f t="shared" si="2166"/>
        <v>11</v>
      </c>
      <c r="I15307" s="6">
        <f t="shared" si="2167"/>
        <v>47</v>
      </c>
      <c r="J15307" s="6" t="str">
        <f t="shared" si="2168"/>
        <v>11-15</v>
      </c>
      <c r="K15307" s="6" t="str">
        <f t="shared" si="2162"/>
        <v>WKND</v>
      </c>
      <c r="L15307" s="6" t="str">
        <f t="shared" si="2169"/>
        <v>EVE</v>
      </c>
      <c r="M15307" s="6">
        <f t="shared" si="2170"/>
        <v>0</v>
      </c>
    </row>
    <row r="15308" spans="3:13" x14ac:dyDescent="0.35">
      <c r="C15308" s="42">
        <v>42323.791666666664</v>
      </c>
      <c r="D15308" s="32">
        <v>2694.73388671875</v>
      </c>
      <c r="E15308" s="34" t="str">
        <f t="shared" si="2163"/>
        <v>11-15</v>
      </c>
      <c r="F15308" s="6">
        <f t="shared" si="2164"/>
        <v>19</v>
      </c>
      <c r="G15308" s="6">
        <f t="shared" si="2165"/>
        <v>15</v>
      </c>
      <c r="H15308" s="6">
        <f t="shared" si="2166"/>
        <v>11</v>
      </c>
      <c r="I15308" s="6">
        <f t="shared" si="2167"/>
        <v>47</v>
      </c>
      <c r="J15308" s="6" t="str">
        <f t="shared" si="2168"/>
        <v>11-15</v>
      </c>
      <c r="K15308" s="6" t="str">
        <f t="shared" si="2162"/>
        <v>WKND</v>
      </c>
      <c r="L15308" s="6" t="str">
        <f t="shared" si="2169"/>
        <v>EVE</v>
      </c>
      <c r="M15308" s="6">
        <f t="shared" si="2170"/>
        <v>0</v>
      </c>
    </row>
    <row r="15309" spans="3:13" x14ac:dyDescent="0.35">
      <c r="C15309" s="42">
        <v>42323.8125</v>
      </c>
      <c r="D15309" s="32">
        <v>2643.797119140625</v>
      </c>
      <c r="E15309" s="34" t="str">
        <f t="shared" si="2163"/>
        <v>11-15</v>
      </c>
      <c r="F15309" s="6">
        <f t="shared" si="2164"/>
        <v>19</v>
      </c>
      <c r="G15309" s="6">
        <f t="shared" si="2165"/>
        <v>15</v>
      </c>
      <c r="H15309" s="6">
        <f t="shared" si="2166"/>
        <v>11</v>
      </c>
      <c r="I15309" s="6">
        <f t="shared" si="2167"/>
        <v>47</v>
      </c>
      <c r="J15309" s="6" t="str">
        <f t="shared" si="2168"/>
        <v>11-15</v>
      </c>
      <c r="K15309" s="6" t="str">
        <f t="shared" si="2162"/>
        <v>WKND</v>
      </c>
      <c r="L15309" s="6" t="str">
        <f t="shared" si="2169"/>
        <v>EVE</v>
      </c>
      <c r="M15309" s="6">
        <f t="shared" si="2170"/>
        <v>0</v>
      </c>
    </row>
    <row r="15310" spans="3:13" x14ac:dyDescent="0.35">
      <c r="C15310" s="42">
        <v>42323.833333333336</v>
      </c>
      <c r="D15310" s="32">
        <v>2600.5751953125</v>
      </c>
      <c r="E15310" s="34" t="str">
        <f t="shared" si="2163"/>
        <v>11-15</v>
      </c>
      <c r="F15310" s="6">
        <f t="shared" si="2164"/>
        <v>20</v>
      </c>
      <c r="G15310" s="6">
        <f t="shared" si="2165"/>
        <v>15</v>
      </c>
      <c r="H15310" s="6">
        <f t="shared" si="2166"/>
        <v>11</v>
      </c>
      <c r="I15310" s="6">
        <f t="shared" si="2167"/>
        <v>47</v>
      </c>
      <c r="J15310" s="6" t="str">
        <f t="shared" si="2168"/>
        <v>11-15</v>
      </c>
      <c r="K15310" s="6" t="str">
        <f t="shared" si="2162"/>
        <v>WKND</v>
      </c>
      <c r="L15310" s="6" t="str">
        <f t="shared" si="2169"/>
        <v>EVE</v>
      </c>
      <c r="M15310" s="6">
        <f t="shared" si="2170"/>
        <v>0</v>
      </c>
    </row>
    <row r="15311" spans="3:13" x14ac:dyDescent="0.35">
      <c r="C15311" s="42">
        <v>42323.854166666664</v>
      </c>
      <c r="D15311" s="32">
        <v>2541.4765625</v>
      </c>
      <c r="E15311" s="34" t="str">
        <f t="shared" si="2163"/>
        <v>11-15</v>
      </c>
      <c r="F15311" s="6">
        <f t="shared" si="2164"/>
        <v>20</v>
      </c>
      <c r="G15311" s="6">
        <f t="shared" si="2165"/>
        <v>15</v>
      </c>
      <c r="H15311" s="6">
        <f t="shared" si="2166"/>
        <v>11</v>
      </c>
      <c r="I15311" s="6">
        <f t="shared" si="2167"/>
        <v>47</v>
      </c>
      <c r="J15311" s="6" t="str">
        <f t="shared" si="2168"/>
        <v>11-15</v>
      </c>
      <c r="K15311" s="6" t="str">
        <f t="shared" si="2162"/>
        <v>WKND</v>
      </c>
      <c r="L15311" s="6" t="str">
        <f t="shared" si="2169"/>
        <v>EVE</v>
      </c>
      <c r="M15311" s="6">
        <f t="shared" si="2170"/>
        <v>0</v>
      </c>
    </row>
    <row r="15312" spans="3:13" x14ac:dyDescent="0.35">
      <c r="C15312" s="42">
        <v>42323.875</v>
      </c>
      <c r="D15312" s="32">
        <v>2469.0693359375</v>
      </c>
      <c r="E15312" s="34" t="str">
        <f t="shared" si="2163"/>
        <v>11-15</v>
      </c>
      <c r="F15312" s="6">
        <f t="shared" si="2164"/>
        <v>21</v>
      </c>
      <c r="G15312" s="6">
        <f t="shared" si="2165"/>
        <v>15</v>
      </c>
      <c r="H15312" s="6">
        <f t="shared" si="2166"/>
        <v>11</v>
      </c>
      <c r="I15312" s="6">
        <f t="shared" si="2167"/>
        <v>47</v>
      </c>
      <c r="J15312" s="6" t="str">
        <f t="shared" si="2168"/>
        <v>11-15</v>
      </c>
      <c r="K15312" s="6" t="str">
        <f t="shared" si="2162"/>
        <v>WKND</v>
      </c>
      <c r="L15312" s="6" t="str">
        <f t="shared" si="2169"/>
        <v>EVE</v>
      </c>
      <c r="M15312" s="6">
        <f t="shared" si="2170"/>
        <v>0</v>
      </c>
    </row>
    <row r="15313" spans="3:13" x14ac:dyDescent="0.35">
      <c r="C15313" s="42">
        <v>42323.895833333336</v>
      </c>
      <c r="D15313" s="32">
        <v>2377.888427734375</v>
      </c>
      <c r="E15313" s="34" t="str">
        <f t="shared" si="2163"/>
        <v>11-15</v>
      </c>
      <c r="F15313" s="6">
        <f t="shared" si="2164"/>
        <v>21</v>
      </c>
      <c r="G15313" s="6">
        <f t="shared" si="2165"/>
        <v>15</v>
      </c>
      <c r="H15313" s="6">
        <f t="shared" si="2166"/>
        <v>11</v>
      </c>
      <c r="I15313" s="6">
        <f t="shared" si="2167"/>
        <v>47</v>
      </c>
      <c r="J15313" s="6" t="str">
        <f t="shared" si="2168"/>
        <v>11-15</v>
      </c>
      <c r="K15313" s="6" t="str">
        <f t="shared" si="2162"/>
        <v>WKND</v>
      </c>
      <c r="L15313" s="6" t="str">
        <f t="shared" si="2169"/>
        <v>EVE</v>
      </c>
      <c r="M15313" s="6">
        <f t="shared" si="2170"/>
        <v>0</v>
      </c>
    </row>
    <row r="15314" spans="3:13" x14ac:dyDescent="0.35">
      <c r="C15314" s="42">
        <v>42323.916666666664</v>
      </c>
      <c r="D15314" s="32">
        <v>2266.221435546875</v>
      </c>
      <c r="E15314" s="34" t="str">
        <f t="shared" si="2163"/>
        <v>11-15</v>
      </c>
      <c r="F15314" s="6">
        <f t="shared" si="2164"/>
        <v>22</v>
      </c>
      <c r="G15314" s="6">
        <f t="shared" si="2165"/>
        <v>15</v>
      </c>
      <c r="H15314" s="6">
        <f t="shared" si="2166"/>
        <v>11</v>
      </c>
      <c r="I15314" s="6">
        <f t="shared" si="2167"/>
        <v>47</v>
      </c>
      <c r="J15314" s="6" t="str">
        <f t="shared" si="2168"/>
        <v>11-15</v>
      </c>
      <c r="K15314" s="6" t="str">
        <f t="shared" si="2162"/>
        <v>WKND</v>
      </c>
      <c r="L15314" s="6" t="str">
        <f t="shared" si="2169"/>
        <v>EVE</v>
      </c>
      <c r="M15314" s="6">
        <f t="shared" si="2170"/>
        <v>0</v>
      </c>
    </row>
    <row r="15315" spans="3:13" x14ac:dyDescent="0.35">
      <c r="C15315" s="42">
        <v>42323.9375</v>
      </c>
      <c r="D15315" s="32">
        <v>2148.220947265625</v>
      </c>
      <c r="E15315" s="34" t="str">
        <f t="shared" si="2163"/>
        <v>11-15</v>
      </c>
      <c r="F15315" s="6">
        <f t="shared" si="2164"/>
        <v>22</v>
      </c>
      <c r="G15315" s="6">
        <f t="shared" si="2165"/>
        <v>15</v>
      </c>
      <c r="H15315" s="6">
        <f t="shared" si="2166"/>
        <v>11</v>
      </c>
      <c r="I15315" s="6">
        <f t="shared" si="2167"/>
        <v>47</v>
      </c>
      <c r="J15315" s="6" t="str">
        <f t="shared" si="2168"/>
        <v>11-15</v>
      </c>
      <c r="K15315" s="6" t="str">
        <f t="shared" si="2162"/>
        <v>WKND</v>
      </c>
      <c r="L15315" s="6" t="str">
        <f t="shared" si="2169"/>
        <v>EVE</v>
      </c>
      <c r="M15315" s="6">
        <f t="shared" si="2170"/>
        <v>0</v>
      </c>
    </row>
    <row r="15316" spans="3:13" x14ac:dyDescent="0.35">
      <c r="C15316" s="42">
        <v>42323.958333333336</v>
      </c>
      <c r="D15316" s="32">
        <v>2047.7176513671875</v>
      </c>
      <c r="E15316" s="34" t="str">
        <f t="shared" si="2163"/>
        <v>11-15</v>
      </c>
      <c r="F15316" s="6">
        <f t="shared" si="2164"/>
        <v>23</v>
      </c>
      <c r="G15316" s="6">
        <f t="shared" si="2165"/>
        <v>15</v>
      </c>
      <c r="H15316" s="6">
        <f t="shared" si="2166"/>
        <v>11</v>
      </c>
      <c r="I15316" s="6">
        <f t="shared" si="2167"/>
        <v>47</v>
      </c>
      <c r="J15316" s="6" t="str">
        <f t="shared" si="2168"/>
        <v>11-15</v>
      </c>
      <c r="K15316" s="6" t="str">
        <f t="shared" si="2162"/>
        <v>WKND</v>
      </c>
      <c r="L15316" s="6" t="str">
        <f t="shared" si="2169"/>
        <v>EVE</v>
      </c>
      <c r="M15316" s="6">
        <f t="shared" si="2170"/>
        <v>0</v>
      </c>
    </row>
    <row r="15317" spans="3:13" x14ac:dyDescent="0.35">
      <c r="C15317" s="42">
        <v>42323.979166666664</v>
      </c>
      <c r="D15317" s="32">
        <v>1960.6700439453125</v>
      </c>
      <c r="E15317" s="34" t="str">
        <f t="shared" si="2163"/>
        <v>11-15</v>
      </c>
      <c r="F15317" s="6">
        <f t="shared" si="2164"/>
        <v>23</v>
      </c>
      <c r="G15317" s="6">
        <f t="shared" si="2165"/>
        <v>15</v>
      </c>
      <c r="H15317" s="6">
        <f t="shared" si="2166"/>
        <v>11</v>
      </c>
      <c r="I15317" s="6">
        <f t="shared" si="2167"/>
        <v>47</v>
      </c>
      <c r="J15317" s="6" t="str">
        <f t="shared" si="2168"/>
        <v>11-15</v>
      </c>
      <c r="K15317" s="6" t="str">
        <f t="shared" si="2162"/>
        <v>WKND</v>
      </c>
      <c r="L15317" s="6" t="str">
        <f t="shared" si="2169"/>
        <v>EVE</v>
      </c>
      <c r="M15317" s="6">
        <f t="shared" si="2170"/>
        <v>0</v>
      </c>
    </row>
    <row r="15318" spans="3:13" x14ac:dyDescent="0.35">
      <c r="C15318" s="42">
        <v>42324</v>
      </c>
      <c r="D15318" s="32">
        <v>1885.9622802734375</v>
      </c>
      <c r="E15318" s="34" t="str">
        <f t="shared" si="2163"/>
        <v>11-16</v>
      </c>
      <c r="F15318" s="6">
        <f t="shared" si="2164"/>
        <v>0</v>
      </c>
      <c r="G15318" s="6">
        <f t="shared" si="2165"/>
        <v>16</v>
      </c>
      <c r="H15318" s="6">
        <f t="shared" si="2166"/>
        <v>11</v>
      </c>
      <c r="I15318" s="6">
        <f t="shared" si="2167"/>
        <v>47</v>
      </c>
      <c r="J15318" s="6" t="str">
        <f t="shared" si="2168"/>
        <v>11-16</v>
      </c>
      <c r="K15318" s="6" t="str">
        <f t="shared" si="2162"/>
        <v>WK</v>
      </c>
      <c r="L15318" s="6" t="str">
        <f t="shared" si="2169"/>
        <v>EVE</v>
      </c>
      <c r="M15318" s="6">
        <f t="shared" si="2170"/>
        <v>0</v>
      </c>
    </row>
    <row r="15319" spans="3:13" x14ac:dyDescent="0.35">
      <c r="C15319" s="42">
        <v>42324.020833333336</v>
      </c>
      <c r="D15319" s="32">
        <v>1840.9337158203125</v>
      </c>
      <c r="E15319" s="34" t="str">
        <f t="shared" si="2163"/>
        <v>11-16</v>
      </c>
      <c r="F15319" s="6">
        <f t="shared" si="2164"/>
        <v>0</v>
      </c>
      <c r="G15319" s="6">
        <f t="shared" si="2165"/>
        <v>16</v>
      </c>
      <c r="H15319" s="6">
        <f t="shared" si="2166"/>
        <v>11</v>
      </c>
      <c r="I15319" s="6">
        <f t="shared" si="2167"/>
        <v>47</v>
      </c>
      <c r="J15319" s="6" t="str">
        <f t="shared" si="2168"/>
        <v>11-16</v>
      </c>
      <c r="K15319" s="6" t="str">
        <f t="shared" si="2162"/>
        <v>WK</v>
      </c>
      <c r="L15319" s="6" t="str">
        <f t="shared" si="2169"/>
        <v>EVE</v>
      </c>
      <c r="M15319" s="6">
        <f t="shared" si="2170"/>
        <v>0</v>
      </c>
    </row>
    <row r="15320" spans="3:13" x14ac:dyDescent="0.35">
      <c r="C15320" s="42">
        <v>42324.041666666664</v>
      </c>
      <c r="D15320" s="32">
        <v>1797.312255859375</v>
      </c>
      <c r="E15320" s="34" t="str">
        <f t="shared" si="2163"/>
        <v>11-16</v>
      </c>
      <c r="F15320" s="6">
        <f t="shared" si="2164"/>
        <v>1</v>
      </c>
      <c r="G15320" s="6">
        <f t="shared" si="2165"/>
        <v>16</v>
      </c>
      <c r="H15320" s="6">
        <f t="shared" si="2166"/>
        <v>11</v>
      </c>
      <c r="I15320" s="6">
        <f t="shared" si="2167"/>
        <v>47</v>
      </c>
      <c r="J15320" s="6" t="str">
        <f t="shared" si="2168"/>
        <v>11-16</v>
      </c>
      <c r="K15320" s="6" t="str">
        <f t="shared" si="2162"/>
        <v>WK</v>
      </c>
      <c r="L15320" s="6" t="str">
        <f t="shared" si="2169"/>
        <v>EVE</v>
      </c>
      <c r="M15320" s="6">
        <f t="shared" si="2170"/>
        <v>0</v>
      </c>
    </row>
    <row r="15321" spans="3:13" x14ac:dyDescent="0.35">
      <c r="C15321" s="42">
        <v>42324.0625</v>
      </c>
      <c r="D15321" s="32">
        <v>1767.5360107421875</v>
      </c>
      <c r="E15321" s="34" t="str">
        <f t="shared" si="2163"/>
        <v>11-16</v>
      </c>
      <c r="F15321" s="6">
        <f t="shared" si="2164"/>
        <v>1</v>
      </c>
      <c r="G15321" s="6">
        <f t="shared" si="2165"/>
        <v>16</v>
      </c>
      <c r="H15321" s="6">
        <f t="shared" si="2166"/>
        <v>11</v>
      </c>
      <c r="I15321" s="6">
        <f t="shared" si="2167"/>
        <v>47</v>
      </c>
      <c r="J15321" s="6" t="str">
        <f t="shared" si="2168"/>
        <v>11-16</v>
      </c>
      <c r="K15321" s="6" t="str">
        <f t="shared" si="2162"/>
        <v>WK</v>
      </c>
      <c r="L15321" s="6" t="str">
        <f t="shared" si="2169"/>
        <v>EVE</v>
      </c>
      <c r="M15321" s="6">
        <f t="shared" si="2170"/>
        <v>0</v>
      </c>
    </row>
    <row r="15322" spans="3:13" x14ac:dyDescent="0.35">
      <c r="C15322" s="42">
        <v>42324.083333333336</v>
      </c>
      <c r="D15322" s="32">
        <v>1747.9937744140625</v>
      </c>
      <c r="E15322" s="34" t="str">
        <f t="shared" si="2163"/>
        <v>11-16</v>
      </c>
      <c r="F15322" s="6">
        <f t="shared" si="2164"/>
        <v>2</v>
      </c>
      <c r="G15322" s="6">
        <f t="shared" si="2165"/>
        <v>16</v>
      </c>
      <c r="H15322" s="6">
        <f t="shared" si="2166"/>
        <v>11</v>
      </c>
      <c r="I15322" s="6">
        <f t="shared" si="2167"/>
        <v>47</v>
      </c>
      <c r="J15322" s="6" t="str">
        <f t="shared" si="2168"/>
        <v>11-16</v>
      </c>
      <c r="K15322" s="6" t="str">
        <f t="shared" si="2162"/>
        <v>WK</v>
      </c>
      <c r="L15322" s="6" t="str">
        <f t="shared" si="2169"/>
        <v>EVE</v>
      </c>
      <c r="M15322" s="6">
        <f t="shared" si="2170"/>
        <v>0</v>
      </c>
    </row>
    <row r="15323" spans="3:13" x14ac:dyDescent="0.35">
      <c r="C15323" s="42">
        <v>42324.104166666664</v>
      </c>
      <c r="D15323" s="32">
        <v>1736.8822021484375</v>
      </c>
      <c r="E15323" s="34" t="str">
        <f t="shared" si="2163"/>
        <v>11-16</v>
      </c>
      <c r="F15323" s="6">
        <f t="shared" si="2164"/>
        <v>2</v>
      </c>
      <c r="G15323" s="6">
        <f t="shared" si="2165"/>
        <v>16</v>
      </c>
      <c r="H15323" s="6">
        <f t="shared" si="2166"/>
        <v>11</v>
      </c>
      <c r="I15323" s="6">
        <f t="shared" si="2167"/>
        <v>47</v>
      </c>
      <c r="J15323" s="6" t="str">
        <f t="shared" si="2168"/>
        <v>11-16</v>
      </c>
      <c r="K15323" s="6" t="str">
        <f t="shared" si="2162"/>
        <v>WK</v>
      </c>
      <c r="L15323" s="6" t="str">
        <f t="shared" si="2169"/>
        <v>EVE</v>
      </c>
      <c r="M15323" s="6">
        <f t="shared" si="2170"/>
        <v>0</v>
      </c>
    </row>
    <row r="15324" spans="3:13" x14ac:dyDescent="0.35">
      <c r="C15324" s="42">
        <v>42324.125</v>
      </c>
      <c r="D15324" s="32">
        <v>1734.4093017578125</v>
      </c>
      <c r="E15324" s="34" t="str">
        <f t="shared" si="2163"/>
        <v>11-16</v>
      </c>
      <c r="F15324" s="6">
        <f t="shared" si="2164"/>
        <v>3</v>
      </c>
      <c r="G15324" s="6">
        <f t="shared" si="2165"/>
        <v>16</v>
      </c>
      <c r="H15324" s="6">
        <f t="shared" si="2166"/>
        <v>11</v>
      </c>
      <c r="I15324" s="6">
        <f t="shared" si="2167"/>
        <v>47</v>
      </c>
      <c r="J15324" s="6" t="str">
        <f t="shared" si="2168"/>
        <v>11-16</v>
      </c>
      <c r="K15324" s="6" t="str">
        <f t="shared" si="2162"/>
        <v>WK</v>
      </c>
      <c r="L15324" s="6" t="str">
        <f t="shared" si="2169"/>
        <v>EVE</v>
      </c>
      <c r="M15324" s="6">
        <f t="shared" si="2170"/>
        <v>0</v>
      </c>
    </row>
    <row r="15325" spans="3:13" x14ac:dyDescent="0.35">
      <c r="C15325" s="42">
        <v>42324.145833333336</v>
      </c>
      <c r="D15325" s="32">
        <v>1732.9779052734375</v>
      </c>
      <c r="E15325" s="34" t="str">
        <f t="shared" si="2163"/>
        <v>11-16</v>
      </c>
      <c r="F15325" s="6">
        <f t="shared" si="2164"/>
        <v>3</v>
      </c>
      <c r="G15325" s="6">
        <f t="shared" si="2165"/>
        <v>16</v>
      </c>
      <c r="H15325" s="6">
        <f t="shared" si="2166"/>
        <v>11</v>
      </c>
      <c r="I15325" s="6">
        <f t="shared" si="2167"/>
        <v>47</v>
      </c>
      <c r="J15325" s="6" t="str">
        <f t="shared" si="2168"/>
        <v>11-16</v>
      </c>
      <c r="K15325" s="6" t="str">
        <f t="shared" si="2162"/>
        <v>WK</v>
      </c>
      <c r="L15325" s="6" t="str">
        <f t="shared" si="2169"/>
        <v>EVE</v>
      </c>
      <c r="M15325" s="6">
        <f t="shared" si="2170"/>
        <v>0</v>
      </c>
    </row>
    <row r="15326" spans="3:13" x14ac:dyDescent="0.35">
      <c r="C15326" s="42">
        <v>42324.166666666664</v>
      </c>
      <c r="D15326" s="32">
        <v>1747.7562255859375</v>
      </c>
      <c r="E15326" s="34" t="str">
        <f t="shared" si="2163"/>
        <v>11-16</v>
      </c>
      <c r="F15326" s="6">
        <f t="shared" si="2164"/>
        <v>4</v>
      </c>
      <c r="G15326" s="6">
        <f t="shared" si="2165"/>
        <v>16</v>
      </c>
      <c r="H15326" s="6">
        <f t="shared" si="2166"/>
        <v>11</v>
      </c>
      <c r="I15326" s="6">
        <f t="shared" si="2167"/>
        <v>47</v>
      </c>
      <c r="J15326" s="6" t="str">
        <f t="shared" si="2168"/>
        <v>11-16</v>
      </c>
      <c r="K15326" s="6" t="str">
        <f t="shared" si="2162"/>
        <v>WK</v>
      </c>
      <c r="L15326" s="6" t="str">
        <f t="shared" si="2169"/>
        <v>EVE</v>
      </c>
      <c r="M15326" s="6">
        <f t="shared" si="2170"/>
        <v>0</v>
      </c>
    </row>
    <row r="15327" spans="3:13" x14ac:dyDescent="0.35">
      <c r="C15327" s="42">
        <v>42324.1875</v>
      </c>
      <c r="D15327" s="32">
        <v>1791.6470947265625</v>
      </c>
      <c r="E15327" s="34" t="str">
        <f t="shared" si="2163"/>
        <v>11-16</v>
      </c>
      <c r="F15327" s="6">
        <f t="shared" si="2164"/>
        <v>4</v>
      </c>
      <c r="G15327" s="6">
        <f t="shared" si="2165"/>
        <v>16</v>
      </c>
      <c r="H15327" s="6">
        <f t="shared" si="2166"/>
        <v>11</v>
      </c>
      <c r="I15327" s="6">
        <f t="shared" si="2167"/>
        <v>47</v>
      </c>
      <c r="J15327" s="6" t="str">
        <f t="shared" si="2168"/>
        <v>11-16</v>
      </c>
      <c r="K15327" s="6" t="str">
        <f t="shared" si="2162"/>
        <v>WK</v>
      </c>
      <c r="L15327" s="6" t="str">
        <f t="shared" si="2169"/>
        <v>EVE</v>
      </c>
      <c r="M15327" s="6">
        <f t="shared" si="2170"/>
        <v>0</v>
      </c>
    </row>
    <row r="15328" spans="3:13" x14ac:dyDescent="0.35">
      <c r="C15328" s="42">
        <v>42324.208333333336</v>
      </c>
      <c r="D15328" s="32">
        <v>1854.1878662109375</v>
      </c>
      <c r="E15328" s="34" t="str">
        <f t="shared" si="2163"/>
        <v>11-16</v>
      </c>
      <c r="F15328" s="6">
        <f t="shared" si="2164"/>
        <v>5</v>
      </c>
      <c r="G15328" s="6">
        <f t="shared" si="2165"/>
        <v>16</v>
      </c>
      <c r="H15328" s="6">
        <f t="shared" si="2166"/>
        <v>11</v>
      </c>
      <c r="I15328" s="6">
        <f t="shared" si="2167"/>
        <v>47</v>
      </c>
      <c r="J15328" s="6" t="str">
        <f t="shared" si="2168"/>
        <v>11-16</v>
      </c>
      <c r="K15328" s="6" t="str">
        <f t="shared" si="2162"/>
        <v>WK</v>
      </c>
      <c r="L15328" s="6" t="str">
        <f t="shared" si="2169"/>
        <v>EVE</v>
      </c>
      <c r="M15328" s="6">
        <f t="shared" si="2170"/>
        <v>0</v>
      </c>
    </row>
    <row r="15329" spans="3:13" x14ac:dyDescent="0.35">
      <c r="C15329" s="42">
        <v>42324.229166666664</v>
      </c>
      <c r="D15329" s="32">
        <v>1965.1048583984375</v>
      </c>
      <c r="E15329" s="34" t="str">
        <f t="shared" si="2163"/>
        <v>11-16</v>
      </c>
      <c r="F15329" s="6">
        <f t="shared" si="2164"/>
        <v>5</v>
      </c>
      <c r="G15329" s="6">
        <f t="shared" si="2165"/>
        <v>16</v>
      </c>
      <c r="H15329" s="6">
        <f t="shared" si="2166"/>
        <v>11</v>
      </c>
      <c r="I15329" s="6">
        <f t="shared" si="2167"/>
        <v>47</v>
      </c>
      <c r="J15329" s="6" t="str">
        <f t="shared" si="2168"/>
        <v>11-16</v>
      </c>
      <c r="K15329" s="6" t="str">
        <f t="shared" si="2162"/>
        <v>WK</v>
      </c>
      <c r="L15329" s="6" t="str">
        <f t="shared" si="2169"/>
        <v>EVE</v>
      </c>
      <c r="M15329" s="6">
        <f t="shared" si="2170"/>
        <v>0</v>
      </c>
    </row>
    <row r="15330" spans="3:13" x14ac:dyDescent="0.35">
      <c r="C15330" s="42">
        <v>42324.25</v>
      </c>
      <c r="D15330" s="32">
        <v>2088.16064453125</v>
      </c>
      <c r="E15330" s="34" t="str">
        <f t="shared" si="2163"/>
        <v>11-16</v>
      </c>
      <c r="F15330" s="6">
        <f t="shared" si="2164"/>
        <v>6</v>
      </c>
      <c r="G15330" s="6">
        <f t="shared" si="2165"/>
        <v>16</v>
      </c>
      <c r="H15330" s="6">
        <f t="shared" si="2166"/>
        <v>11</v>
      </c>
      <c r="I15330" s="6">
        <f t="shared" si="2167"/>
        <v>47</v>
      </c>
      <c r="J15330" s="6" t="str">
        <f t="shared" si="2168"/>
        <v>11-16</v>
      </c>
      <c r="K15330" s="6" t="str">
        <f t="shared" si="2162"/>
        <v>WK</v>
      </c>
      <c r="L15330" s="6" t="str">
        <f t="shared" si="2169"/>
        <v>EVE</v>
      </c>
      <c r="M15330" s="6">
        <f t="shared" si="2170"/>
        <v>0</v>
      </c>
    </row>
    <row r="15331" spans="3:13" x14ac:dyDescent="0.35">
      <c r="C15331" s="42">
        <v>42324.270833333336</v>
      </c>
      <c r="D15331" s="32">
        <v>2201.055908203125</v>
      </c>
      <c r="E15331" s="34" t="str">
        <f t="shared" si="2163"/>
        <v>11-16</v>
      </c>
      <c r="F15331" s="6">
        <f t="shared" si="2164"/>
        <v>6</v>
      </c>
      <c r="G15331" s="6">
        <f t="shared" si="2165"/>
        <v>16</v>
      </c>
      <c r="H15331" s="6">
        <f t="shared" si="2166"/>
        <v>11</v>
      </c>
      <c r="I15331" s="6">
        <f t="shared" si="2167"/>
        <v>47</v>
      </c>
      <c r="J15331" s="6" t="str">
        <f t="shared" si="2168"/>
        <v>11-16</v>
      </c>
      <c r="K15331" s="6" t="str">
        <f t="shared" si="2162"/>
        <v>WK</v>
      </c>
      <c r="L15331" s="6" t="str">
        <f t="shared" si="2169"/>
        <v>EVE</v>
      </c>
      <c r="M15331" s="6">
        <f t="shared" si="2170"/>
        <v>0</v>
      </c>
    </row>
    <row r="15332" spans="3:13" x14ac:dyDescent="0.35">
      <c r="C15332" s="42">
        <v>42324.291666666664</v>
      </c>
      <c r="D15332" s="32">
        <v>2265.764892578125</v>
      </c>
      <c r="E15332" s="34" t="str">
        <f t="shared" si="2163"/>
        <v>11-16</v>
      </c>
      <c r="F15332" s="6">
        <f t="shared" si="2164"/>
        <v>7</v>
      </c>
      <c r="G15332" s="6">
        <f t="shared" si="2165"/>
        <v>16</v>
      </c>
      <c r="H15332" s="6">
        <f t="shared" si="2166"/>
        <v>11</v>
      </c>
      <c r="I15332" s="6">
        <f t="shared" si="2167"/>
        <v>47</v>
      </c>
      <c r="J15332" s="6" t="str">
        <f t="shared" si="2168"/>
        <v>11-16</v>
      </c>
      <c r="K15332" s="6" t="str">
        <f t="shared" si="2162"/>
        <v>WK</v>
      </c>
      <c r="L15332" s="6" t="str">
        <f t="shared" si="2169"/>
        <v>DAY</v>
      </c>
      <c r="M15332" s="6">
        <f t="shared" si="2170"/>
        <v>0</v>
      </c>
    </row>
    <row r="15333" spans="3:13" x14ac:dyDescent="0.35">
      <c r="C15333" s="42">
        <v>42324.3125</v>
      </c>
      <c r="D15333" s="32">
        <v>2312.82275390625</v>
      </c>
      <c r="E15333" s="34" t="str">
        <f t="shared" si="2163"/>
        <v>11-16</v>
      </c>
      <c r="F15333" s="6">
        <f t="shared" si="2164"/>
        <v>7</v>
      </c>
      <c r="G15333" s="6">
        <f t="shared" si="2165"/>
        <v>16</v>
      </c>
      <c r="H15333" s="6">
        <f t="shared" si="2166"/>
        <v>11</v>
      </c>
      <c r="I15333" s="6">
        <f t="shared" si="2167"/>
        <v>47</v>
      </c>
      <c r="J15333" s="6" t="str">
        <f t="shared" si="2168"/>
        <v>11-16</v>
      </c>
      <c r="K15333" s="6" t="str">
        <f t="shared" si="2162"/>
        <v>WK</v>
      </c>
      <c r="L15333" s="6" t="str">
        <f t="shared" si="2169"/>
        <v>DAY</v>
      </c>
      <c r="M15333" s="6">
        <f t="shared" si="2170"/>
        <v>0</v>
      </c>
    </row>
    <row r="15334" spans="3:13" x14ac:dyDescent="0.35">
      <c r="C15334" s="42">
        <v>42324.333333333336</v>
      </c>
      <c r="D15334" s="32">
        <v>2312.54638671875</v>
      </c>
      <c r="E15334" s="34" t="str">
        <f t="shared" si="2163"/>
        <v>11-16</v>
      </c>
      <c r="F15334" s="6">
        <f t="shared" si="2164"/>
        <v>8</v>
      </c>
      <c r="G15334" s="6">
        <f t="shared" si="2165"/>
        <v>16</v>
      </c>
      <c r="H15334" s="6">
        <f t="shared" si="2166"/>
        <v>11</v>
      </c>
      <c r="I15334" s="6">
        <f t="shared" si="2167"/>
        <v>47</v>
      </c>
      <c r="J15334" s="6" t="str">
        <f t="shared" si="2168"/>
        <v>11-16</v>
      </c>
      <c r="K15334" s="6" t="str">
        <f t="shared" si="2162"/>
        <v>WK</v>
      </c>
      <c r="L15334" s="6" t="str">
        <f t="shared" si="2169"/>
        <v>DAY</v>
      </c>
      <c r="M15334" s="6">
        <f t="shared" si="2170"/>
        <v>0</v>
      </c>
    </row>
    <row r="15335" spans="3:13" x14ac:dyDescent="0.35">
      <c r="C15335" s="42">
        <v>42324.354166666664</v>
      </c>
      <c r="D15335" s="32">
        <v>2313.966796875</v>
      </c>
      <c r="E15335" s="34" t="str">
        <f t="shared" si="2163"/>
        <v>11-16</v>
      </c>
      <c r="F15335" s="6">
        <f t="shared" si="2164"/>
        <v>8</v>
      </c>
      <c r="G15335" s="6">
        <f t="shared" si="2165"/>
        <v>16</v>
      </c>
      <c r="H15335" s="6">
        <f t="shared" si="2166"/>
        <v>11</v>
      </c>
      <c r="I15335" s="6">
        <f t="shared" si="2167"/>
        <v>47</v>
      </c>
      <c r="J15335" s="6" t="str">
        <f t="shared" si="2168"/>
        <v>11-16</v>
      </c>
      <c r="K15335" s="6" t="str">
        <f t="shared" si="2162"/>
        <v>WK</v>
      </c>
      <c r="L15335" s="6" t="str">
        <f t="shared" si="2169"/>
        <v>DAY</v>
      </c>
      <c r="M15335" s="6">
        <f t="shared" si="2170"/>
        <v>0</v>
      </c>
    </row>
    <row r="15336" spans="3:13" x14ac:dyDescent="0.35">
      <c r="C15336" s="42">
        <v>42324.375</v>
      </c>
      <c r="D15336" s="32">
        <v>2300.738525390625</v>
      </c>
      <c r="E15336" s="34" t="str">
        <f t="shared" si="2163"/>
        <v>11-16</v>
      </c>
      <c r="F15336" s="6">
        <f t="shared" si="2164"/>
        <v>9</v>
      </c>
      <c r="G15336" s="6">
        <f t="shared" si="2165"/>
        <v>16</v>
      </c>
      <c r="H15336" s="6">
        <f t="shared" si="2166"/>
        <v>11</v>
      </c>
      <c r="I15336" s="6">
        <f t="shared" si="2167"/>
        <v>47</v>
      </c>
      <c r="J15336" s="6" t="str">
        <f t="shared" si="2168"/>
        <v>11-16</v>
      </c>
      <c r="K15336" s="6" t="str">
        <f t="shared" si="2162"/>
        <v>WK</v>
      </c>
      <c r="L15336" s="6" t="str">
        <f t="shared" si="2169"/>
        <v>DAY</v>
      </c>
      <c r="M15336" s="6">
        <f t="shared" si="2170"/>
        <v>0</v>
      </c>
    </row>
    <row r="15337" spans="3:13" x14ac:dyDescent="0.35">
      <c r="C15337" s="42">
        <v>42324.395833333336</v>
      </c>
      <c r="D15337" s="32">
        <v>2294.907470703125</v>
      </c>
      <c r="E15337" s="34" t="str">
        <f t="shared" si="2163"/>
        <v>11-16</v>
      </c>
      <c r="F15337" s="6">
        <f t="shared" si="2164"/>
        <v>9</v>
      </c>
      <c r="G15337" s="6">
        <f t="shared" si="2165"/>
        <v>16</v>
      </c>
      <c r="H15337" s="6">
        <f t="shared" si="2166"/>
        <v>11</v>
      </c>
      <c r="I15337" s="6">
        <f t="shared" si="2167"/>
        <v>47</v>
      </c>
      <c r="J15337" s="6" t="str">
        <f t="shared" si="2168"/>
        <v>11-16</v>
      </c>
      <c r="K15337" s="6" t="str">
        <f t="shared" si="2162"/>
        <v>WK</v>
      </c>
      <c r="L15337" s="6" t="str">
        <f t="shared" si="2169"/>
        <v>DAY</v>
      </c>
      <c r="M15337" s="6">
        <f t="shared" si="2170"/>
        <v>0</v>
      </c>
    </row>
    <row r="15338" spans="3:13" x14ac:dyDescent="0.35">
      <c r="C15338" s="42">
        <v>42324.416666666664</v>
      </c>
      <c r="D15338" s="32">
        <v>2323.431396484375</v>
      </c>
      <c r="E15338" s="34" t="str">
        <f t="shared" si="2163"/>
        <v>11-16</v>
      </c>
      <c r="F15338" s="6">
        <f t="shared" si="2164"/>
        <v>10</v>
      </c>
      <c r="G15338" s="6">
        <f t="shared" si="2165"/>
        <v>16</v>
      </c>
      <c r="H15338" s="6">
        <f t="shared" si="2166"/>
        <v>11</v>
      </c>
      <c r="I15338" s="6">
        <f t="shared" si="2167"/>
        <v>47</v>
      </c>
      <c r="J15338" s="6" t="str">
        <f t="shared" si="2168"/>
        <v>11-16</v>
      </c>
      <c r="K15338" s="6" t="str">
        <f t="shared" si="2162"/>
        <v>WK</v>
      </c>
      <c r="L15338" s="6" t="str">
        <f t="shared" si="2169"/>
        <v>DAY</v>
      </c>
      <c r="M15338" s="6">
        <f t="shared" si="2170"/>
        <v>0</v>
      </c>
    </row>
    <row r="15339" spans="3:13" x14ac:dyDescent="0.35">
      <c r="C15339" s="42">
        <v>42324.4375</v>
      </c>
      <c r="D15339" s="32">
        <v>2320.574951171875</v>
      </c>
      <c r="E15339" s="34" t="str">
        <f t="shared" si="2163"/>
        <v>11-16</v>
      </c>
      <c r="F15339" s="6">
        <f t="shared" si="2164"/>
        <v>10</v>
      </c>
      <c r="G15339" s="6">
        <f t="shared" si="2165"/>
        <v>16</v>
      </c>
      <c r="H15339" s="6">
        <f t="shared" si="2166"/>
        <v>11</v>
      </c>
      <c r="I15339" s="6">
        <f t="shared" si="2167"/>
        <v>47</v>
      </c>
      <c r="J15339" s="6" t="str">
        <f t="shared" si="2168"/>
        <v>11-16</v>
      </c>
      <c r="K15339" s="6" t="str">
        <f t="shared" si="2162"/>
        <v>WK</v>
      </c>
      <c r="L15339" s="6" t="str">
        <f t="shared" si="2169"/>
        <v>DAY</v>
      </c>
      <c r="M15339" s="6">
        <f t="shared" si="2170"/>
        <v>0</v>
      </c>
    </row>
    <row r="15340" spans="3:13" x14ac:dyDescent="0.35">
      <c r="C15340" s="42">
        <v>42324.458333333336</v>
      </c>
      <c r="D15340" s="32">
        <v>2306.360107421875</v>
      </c>
      <c r="E15340" s="34" t="str">
        <f t="shared" si="2163"/>
        <v>11-16</v>
      </c>
      <c r="F15340" s="6">
        <f t="shared" si="2164"/>
        <v>11</v>
      </c>
      <c r="G15340" s="6">
        <f t="shared" si="2165"/>
        <v>16</v>
      </c>
      <c r="H15340" s="6">
        <f t="shared" si="2166"/>
        <v>11</v>
      </c>
      <c r="I15340" s="6">
        <f t="shared" si="2167"/>
        <v>47</v>
      </c>
      <c r="J15340" s="6" t="str">
        <f t="shared" si="2168"/>
        <v>11-16</v>
      </c>
      <c r="K15340" s="6" t="str">
        <f t="shared" si="2162"/>
        <v>WK</v>
      </c>
      <c r="L15340" s="6" t="str">
        <f t="shared" si="2169"/>
        <v>DAY</v>
      </c>
      <c r="M15340" s="6">
        <f t="shared" si="2170"/>
        <v>0</v>
      </c>
    </row>
    <row r="15341" spans="3:13" x14ac:dyDescent="0.35">
      <c r="C15341" s="42">
        <v>42324.479166666664</v>
      </c>
      <c r="D15341" s="32">
        <v>2255.2744140625</v>
      </c>
      <c r="E15341" s="34" t="str">
        <f t="shared" si="2163"/>
        <v>11-16</v>
      </c>
      <c r="F15341" s="6">
        <f t="shared" si="2164"/>
        <v>11</v>
      </c>
      <c r="G15341" s="6">
        <f t="shared" si="2165"/>
        <v>16</v>
      </c>
      <c r="H15341" s="6">
        <f t="shared" si="2166"/>
        <v>11</v>
      </c>
      <c r="I15341" s="6">
        <f t="shared" si="2167"/>
        <v>47</v>
      </c>
      <c r="J15341" s="6" t="str">
        <f t="shared" si="2168"/>
        <v>11-16</v>
      </c>
      <c r="K15341" s="6" t="str">
        <f t="shared" si="2162"/>
        <v>WK</v>
      </c>
      <c r="L15341" s="6" t="str">
        <f t="shared" si="2169"/>
        <v>DAY</v>
      </c>
      <c r="M15341" s="6">
        <f t="shared" si="2170"/>
        <v>0</v>
      </c>
    </row>
    <row r="15342" spans="3:13" x14ac:dyDescent="0.35">
      <c r="C15342" s="42">
        <v>42324.5</v>
      </c>
      <c r="D15342" s="32">
        <v>2263.415771484375</v>
      </c>
      <c r="E15342" s="34" t="str">
        <f t="shared" si="2163"/>
        <v>11-16</v>
      </c>
      <c r="F15342" s="6">
        <f t="shared" si="2164"/>
        <v>12</v>
      </c>
      <c r="G15342" s="6">
        <f t="shared" si="2165"/>
        <v>16</v>
      </c>
      <c r="H15342" s="6">
        <f t="shared" si="2166"/>
        <v>11</v>
      </c>
      <c r="I15342" s="6">
        <f t="shared" si="2167"/>
        <v>47</v>
      </c>
      <c r="J15342" s="6" t="str">
        <f t="shared" si="2168"/>
        <v>11-16</v>
      </c>
      <c r="K15342" s="6" t="str">
        <f t="shared" si="2162"/>
        <v>WK</v>
      </c>
      <c r="L15342" s="6" t="str">
        <f t="shared" si="2169"/>
        <v>DAY</v>
      </c>
      <c r="M15342" s="6">
        <f t="shared" si="2170"/>
        <v>0</v>
      </c>
    </row>
    <row r="15343" spans="3:13" x14ac:dyDescent="0.35">
      <c r="C15343" s="42">
        <v>42324.520833333336</v>
      </c>
      <c r="D15343" s="32">
        <v>2255.0556640625</v>
      </c>
      <c r="E15343" s="34" t="str">
        <f t="shared" si="2163"/>
        <v>11-16</v>
      </c>
      <c r="F15343" s="6">
        <f t="shared" si="2164"/>
        <v>12</v>
      </c>
      <c r="G15343" s="6">
        <f t="shared" si="2165"/>
        <v>16</v>
      </c>
      <c r="H15343" s="6">
        <f t="shared" si="2166"/>
        <v>11</v>
      </c>
      <c r="I15343" s="6">
        <f t="shared" si="2167"/>
        <v>47</v>
      </c>
      <c r="J15343" s="6" t="str">
        <f t="shared" si="2168"/>
        <v>11-16</v>
      </c>
      <c r="K15343" s="6" t="str">
        <f t="shared" si="2162"/>
        <v>WK</v>
      </c>
      <c r="L15343" s="6" t="str">
        <f t="shared" si="2169"/>
        <v>DAY</v>
      </c>
      <c r="M15343" s="6">
        <f t="shared" si="2170"/>
        <v>0</v>
      </c>
    </row>
    <row r="15344" spans="3:13" x14ac:dyDescent="0.35">
      <c r="C15344" s="42">
        <v>42324.541666666664</v>
      </c>
      <c r="D15344" s="32">
        <v>2268.951904296875</v>
      </c>
      <c r="E15344" s="34" t="str">
        <f t="shared" si="2163"/>
        <v>11-16</v>
      </c>
      <c r="F15344" s="6">
        <f t="shared" si="2164"/>
        <v>13</v>
      </c>
      <c r="G15344" s="6">
        <f t="shared" si="2165"/>
        <v>16</v>
      </c>
      <c r="H15344" s="6">
        <f t="shared" si="2166"/>
        <v>11</v>
      </c>
      <c r="I15344" s="6">
        <f t="shared" si="2167"/>
        <v>47</v>
      </c>
      <c r="J15344" s="6" t="str">
        <f t="shared" si="2168"/>
        <v>11-16</v>
      </c>
      <c r="K15344" s="6" t="str">
        <f t="shared" si="2162"/>
        <v>WK</v>
      </c>
      <c r="L15344" s="6" t="str">
        <f t="shared" si="2169"/>
        <v>DAY</v>
      </c>
      <c r="M15344" s="6">
        <f t="shared" si="2170"/>
        <v>0</v>
      </c>
    </row>
    <row r="15345" spans="3:13" x14ac:dyDescent="0.35">
      <c r="C15345" s="42">
        <v>42324.5625</v>
      </c>
      <c r="D15345" s="32">
        <v>2282.85400390625</v>
      </c>
      <c r="E15345" s="34" t="str">
        <f t="shared" si="2163"/>
        <v>11-16</v>
      </c>
      <c r="F15345" s="6">
        <f t="shared" si="2164"/>
        <v>13</v>
      </c>
      <c r="G15345" s="6">
        <f t="shared" si="2165"/>
        <v>16</v>
      </c>
      <c r="H15345" s="6">
        <f t="shared" si="2166"/>
        <v>11</v>
      </c>
      <c r="I15345" s="6">
        <f t="shared" si="2167"/>
        <v>47</v>
      </c>
      <c r="J15345" s="6" t="str">
        <f t="shared" si="2168"/>
        <v>11-16</v>
      </c>
      <c r="K15345" s="6" t="str">
        <f t="shared" si="2162"/>
        <v>WK</v>
      </c>
      <c r="L15345" s="6" t="str">
        <f t="shared" si="2169"/>
        <v>DAY</v>
      </c>
      <c r="M15345" s="6">
        <f t="shared" si="2170"/>
        <v>0</v>
      </c>
    </row>
    <row r="15346" spans="3:13" x14ac:dyDescent="0.35">
      <c r="C15346" s="42">
        <v>42324.583333333336</v>
      </c>
      <c r="D15346" s="32">
        <v>2313.779541015625</v>
      </c>
      <c r="E15346" s="34" t="str">
        <f t="shared" si="2163"/>
        <v>11-16</v>
      </c>
      <c r="F15346" s="6">
        <f t="shared" si="2164"/>
        <v>14</v>
      </c>
      <c r="G15346" s="6">
        <f t="shared" si="2165"/>
        <v>16</v>
      </c>
      <c r="H15346" s="6">
        <f t="shared" si="2166"/>
        <v>11</v>
      </c>
      <c r="I15346" s="6">
        <f t="shared" si="2167"/>
        <v>47</v>
      </c>
      <c r="J15346" s="6" t="str">
        <f t="shared" si="2168"/>
        <v>11-16</v>
      </c>
      <c r="K15346" s="6" t="str">
        <f t="shared" si="2162"/>
        <v>WK</v>
      </c>
      <c r="L15346" s="6" t="str">
        <f t="shared" si="2169"/>
        <v>DAY</v>
      </c>
      <c r="M15346" s="6">
        <f t="shared" si="2170"/>
        <v>0</v>
      </c>
    </row>
    <row r="15347" spans="3:13" x14ac:dyDescent="0.35">
      <c r="C15347" s="42">
        <v>42324.604166666664</v>
      </c>
      <c r="D15347" s="32">
        <v>2336.09423828125</v>
      </c>
      <c r="E15347" s="34" t="str">
        <f t="shared" si="2163"/>
        <v>11-16</v>
      </c>
      <c r="F15347" s="6">
        <f t="shared" si="2164"/>
        <v>14</v>
      </c>
      <c r="G15347" s="6">
        <f t="shared" si="2165"/>
        <v>16</v>
      </c>
      <c r="H15347" s="6">
        <f t="shared" si="2166"/>
        <v>11</v>
      </c>
      <c r="I15347" s="6">
        <f t="shared" si="2167"/>
        <v>47</v>
      </c>
      <c r="J15347" s="6" t="str">
        <f t="shared" si="2168"/>
        <v>11-16</v>
      </c>
      <c r="K15347" s="6" t="str">
        <f t="shared" si="2162"/>
        <v>WK</v>
      </c>
      <c r="L15347" s="6" t="str">
        <f t="shared" si="2169"/>
        <v>DAY</v>
      </c>
      <c r="M15347" s="6">
        <f t="shared" si="2170"/>
        <v>0</v>
      </c>
    </row>
    <row r="15348" spans="3:13" x14ac:dyDescent="0.35">
      <c r="C15348" s="42">
        <v>42324.625</v>
      </c>
      <c r="D15348" s="32">
        <v>2373.806396484375</v>
      </c>
      <c r="E15348" s="34" t="str">
        <f t="shared" si="2163"/>
        <v>11-16</v>
      </c>
      <c r="F15348" s="6">
        <f t="shared" si="2164"/>
        <v>15</v>
      </c>
      <c r="G15348" s="6">
        <f t="shared" si="2165"/>
        <v>16</v>
      </c>
      <c r="H15348" s="6">
        <f t="shared" si="2166"/>
        <v>11</v>
      </c>
      <c r="I15348" s="6">
        <f t="shared" si="2167"/>
        <v>47</v>
      </c>
      <c r="J15348" s="6" t="str">
        <f t="shared" si="2168"/>
        <v>11-16</v>
      </c>
      <c r="K15348" s="6" t="str">
        <f t="shared" si="2162"/>
        <v>WK</v>
      </c>
      <c r="L15348" s="6" t="str">
        <f t="shared" si="2169"/>
        <v>DAY</v>
      </c>
      <c r="M15348" s="6">
        <f t="shared" si="2170"/>
        <v>0</v>
      </c>
    </row>
    <row r="15349" spans="3:13" x14ac:dyDescent="0.35">
      <c r="C15349" s="42">
        <v>42324.645833333336</v>
      </c>
      <c r="D15349" s="32">
        <v>2416.377197265625</v>
      </c>
      <c r="E15349" s="34" t="str">
        <f t="shared" si="2163"/>
        <v>11-16</v>
      </c>
      <c r="F15349" s="6">
        <f t="shared" si="2164"/>
        <v>15</v>
      </c>
      <c r="G15349" s="6">
        <f t="shared" si="2165"/>
        <v>16</v>
      </c>
      <c r="H15349" s="6">
        <f t="shared" si="2166"/>
        <v>11</v>
      </c>
      <c r="I15349" s="6">
        <f t="shared" si="2167"/>
        <v>47</v>
      </c>
      <c r="J15349" s="6" t="str">
        <f t="shared" si="2168"/>
        <v>11-16</v>
      </c>
      <c r="K15349" s="6" t="str">
        <f t="shared" si="2162"/>
        <v>WK</v>
      </c>
      <c r="L15349" s="6" t="str">
        <f t="shared" si="2169"/>
        <v>DAY</v>
      </c>
      <c r="M15349" s="6">
        <f t="shared" si="2170"/>
        <v>0</v>
      </c>
    </row>
    <row r="15350" spans="3:13" x14ac:dyDescent="0.35">
      <c r="C15350" s="42">
        <v>42324.666666666664</v>
      </c>
      <c r="D15350" s="32">
        <v>2464.447998046875</v>
      </c>
      <c r="E15350" s="34" t="str">
        <f t="shared" si="2163"/>
        <v>11-16</v>
      </c>
      <c r="F15350" s="6">
        <f t="shared" si="2164"/>
        <v>16</v>
      </c>
      <c r="G15350" s="6">
        <f t="shared" si="2165"/>
        <v>16</v>
      </c>
      <c r="H15350" s="6">
        <f t="shared" si="2166"/>
        <v>11</v>
      </c>
      <c r="I15350" s="6">
        <f t="shared" si="2167"/>
        <v>47</v>
      </c>
      <c r="J15350" s="6" t="str">
        <f t="shared" si="2168"/>
        <v>11-16</v>
      </c>
      <c r="K15350" s="6" t="str">
        <f t="shared" si="2162"/>
        <v>WK</v>
      </c>
      <c r="L15350" s="6" t="str">
        <f t="shared" si="2169"/>
        <v>DAY</v>
      </c>
      <c r="M15350" s="6">
        <f t="shared" si="2170"/>
        <v>0</v>
      </c>
    </row>
    <row r="15351" spans="3:13" x14ac:dyDescent="0.35">
      <c r="C15351" s="42">
        <v>42324.6875</v>
      </c>
      <c r="D15351" s="32">
        <v>2553.977294921875</v>
      </c>
      <c r="E15351" s="34" t="str">
        <f t="shared" si="2163"/>
        <v>11-16</v>
      </c>
      <c r="F15351" s="6">
        <f t="shared" si="2164"/>
        <v>16</v>
      </c>
      <c r="G15351" s="6">
        <f t="shared" si="2165"/>
        <v>16</v>
      </c>
      <c r="H15351" s="6">
        <f t="shared" si="2166"/>
        <v>11</v>
      </c>
      <c r="I15351" s="6">
        <f t="shared" si="2167"/>
        <v>47</v>
      </c>
      <c r="J15351" s="6" t="str">
        <f t="shared" si="2168"/>
        <v>11-16</v>
      </c>
      <c r="K15351" s="6" t="str">
        <f t="shared" si="2162"/>
        <v>WK</v>
      </c>
      <c r="L15351" s="6" t="str">
        <f t="shared" si="2169"/>
        <v>DAY</v>
      </c>
      <c r="M15351" s="6">
        <f t="shared" si="2170"/>
        <v>0</v>
      </c>
    </row>
    <row r="15352" spans="3:13" x14ac:dyDescent="0.35">
      <c r="C15352" s="42">
        <v>42324.708333333336</v>
      </c>
      <c r="D15352" s="32">
        <v>2752.137451171875</v>
      </c>
      <c r="E15352" s="34" t="str">
        <f t="shared" si="2163"/>
        <v>11-16</v>
      </c>
      <c r="F15352" s="6">
        <f t="shared" si="2164"/>
        <v>17</v>
      </c>
      <c r="G15352" s="6">
        <f t="shared" si="2165"/>
        <v>16</v>
      </c>
      <c r="H15352" s="6">
        <f t="shared" si="2166"/>
        <v>11</v>
      </c>
      <c r="I15352" s="6">
        <f t="shared" si="2167"/>
        <v>47</v>
      </c>
      <c r="J15352" s="6" t="str">
        <f t="shared" si="2168"/>
        <v>11-16</v>
      </c>
      <c r="K15352" s="6" t="str">
        <f t="shared" si="2162"/>
        <v>WK</v>
      </c>
      <c r="L15352" s="6" t="str">
        <f t="shared" si="2169"/>
        <v>EVE</v>
      </c>
      <c r="M15352" s="6">
        <f t="shared" si="2170"/>
        <v>0</v>
      </c>
    </row>
    <row r="15353" spans="3:13" x14ac:dyDescent="0.35">
      <c r="C15353" s="42">
        <v>42324.729166666664</v>
      </c>
      <c r="D15353" s="32">
        <v>2933.792724609375</v>
      </c>
      <c r="E15353" s="34" t="str">
        <f t="shared" si="2163"/>
        <v>11-16</v>
      </c>
      <c r="F15353" s="6">
        <f t="shared" si="2164"/>
        <v>17</v>
      </c>
      <c r="G15353" s="6">
        <f t="shared" si="2165"/>
        <v>16</v>
      </c>
      <c r="H15353" s="6">
        <f t="shared" si="2166"/>
        <v>11</v>
      </c>
      <c r="I15353" s="6">
        <f t="shared" si="2167"/>
        <v>47</v>
      </c>
      <c r="J15353" s="6" t="str">
        <f t="shared" si="2168"/>
        <v>11-16</v>
      </c>
      <c r="K15353" s="6" t="str">
        <f t="shared" si="2162"/>
        <v>WK</v>
      </c>
      <c r="L15353" s="6" t="str">
        <f t="shared" si="2169"/>
        <v>EVE</v>
      </c>
      <c r="M15353" s="6">
        <f t="shared" si="2170"/>
        <v>0</v>
      </c>
    </row>
    <row r="15354" spans="3:13" x14ac:dyDescent="0.35">
      <c r="C15354" s="42">
        <v>42324.75</v>
      </c>
      <c r="D15354" s="32">
        <v>2959.43798828125</v>
      </c>
      <c r="E15354" s="34" t="str">
        <f t="shared" si="2163"/>
        <v>11-16</v>
      </c>
      <c r="F15354" s="6">
        <f t="shared" si="2164"/>
        <v>18</v>
      </c>
      <c r="G15354" s="6">
        <f t="shared" si="2165"/>
        <v>16</v>
      </c>
      <c r="H15354" s="6">
        <f t="shared" si="2166"/>
        <v>11</v>
      </c>
      <c r="I15354" s="6">
        <f t="shared" si="2167"/>
        <v>47</v>
      </c>
      <c r="J15354" s="6" t="str">
        <f t="shared" si="2168"/>
        <v>11-16</v>
      </c>
      <c r="K15354" s="6" t="str">
        <f t="shared" si="2162"/>
        <v>WK</v>
      </c>
      <c r="L15354" s="6" t="str">
        <f t="shared" si="2169"/>
        <v>EVE</v>
      </c>
      <c r="M15354" s="6">
        <f t="shared" si="2170"/>
        <v>0</v>
      </c>
    </row>
    <row r="15355" spans="3:13" x14ac:dyDescent="0.35">
      <c r="C15355" s="42">
        <v>42324.770833333336</v>
      </c>
      <c r="D15355" s="32">
        <v>2936.88232421875</v>
      </c>
      <c r="E15355" s="34" t="str">
        <f t="shared" si="2163"/>
        <v>11-16</v>
      </c>
      <c r="F15355" s="6">
        <f t="shared" si="2164"/>
        <v>18</v>
      </c>
      <c r="G15355" s="6">
        <f t="shared" si="2165"/>
        <v>16</v>
      </c>
      <c r="H15355" s="6">
        <f t="shared" si="2166"/>
        <v>11</v>
      </c>
      <c r="I15355" s="6">
        <f t="shared" si="2167"/>
        <v>47</v>
      </c>
      <c r="J15355" s="6" t="str">
        <f t="shared" si="2168"/>
        <v>11-16</v>
      </c>
      <c r="K15355" s="6" t="str">
        <f t="shared" si="2162"/>
        <v>WK</v>
      </c>
      <c r="L15355" s="6" t="str">
        <f t="shared" si="2169"/>
        <v>EVE</v>
      </c>
      <c r="M15355" s="6">
        <f t="shared" si="2170"/>
        <v>0</v>
      </c>
    </row>
    <row r="15356" spans="3:13" x14ac:dyDescent="0.35">
      <c r="C15356" s="42">
        <v>42324.791666666664</v>
      </c>
      <c r="D15356" s="32">
        <v>2907.494140625</v>
      </c>
      <c r="E15356" s="34" t="str">
        <f t="shared" si="2163"/>
        <v>11-16</v>
      </c>
      <c r="F15356" s="6">
        <f t="shared" si="2164"/>
        <v>19</v>
      </c>
      <c r="G15356" s="6">
        <f t="shared" si="2165"/>
        <v>16</v>
      </c>
      <c r="H15356" s="6">
        <f t="shared" si="2166"/>
        <v>11</v>
      </c>
      <c r="I15356" s="6">
        <f t="shared" si="2167"/>
        <v>47</v>
      </c>
      <c r="J15356" s="6" t="str">
        <f t="shared" si="2168"/>
        <v>11-16</v>
      </c>
      <c r="K15356" s="6" t="str">
        <f t="shared" si="2162"/>
        <v>WK</v>
      </c>
      <c r="L15356" s="6" t="str">
        <f t="shared" si="2169"/>
        <v>EVE</v>
      </c>
      <c r="M15356" s="6">
        <f t="shared" si="2170"/>
        <v>0</v>
      </c>
    </row>
    <row r="15357" spans="3:13" x14ac:dyDescent="0.35">
      <c r="C15357" s="42">
        <v>42324.8125</v>
      </c>
      <c r="D15357" s="32">
        <v>2858.328857421875</v>
      </c>
      <c r="E15357" s="34" t="str">
        <f t="shared" si="2163"/>
        <v>11-16</v>
      </c>
      <c r="F15357" s="6">
        <f t="shared" si="2164"/>
        <v>19</v>
      </c>
      <c r="G15357" s="6">
        <f t="shared" si="2165"/>
        <v>16</v>
      </c>
      <c r="H15357" s="6">
        <f t="shared" si="2166"/>
        <v>11</v>
      </c>
      <c r="I15357" s="6">
        <f t="shared" si="2167"/>
        <v>47</v>
      </c>
      <c r="J15357" s="6" t="str">
        <f t="shared" si="2168"/>
        <v>11-16</v>
      </c>
      <c r="K15357" s="6" t="str">
        <f t="shared" si="2162"/>
        <v>WK</v>
      </c>
      <c r="L15357" s="6" t="str">
        <f t="shared" si="2169"/>
        <v>EVE</v>
      </c>
      <c r="M15357" s="6">
        <f t="shared" si="2170"/>
        <v>0</v>
      </c>
    </row>
    <row r="15358" spans="3:13" x14ac:dyDescent="0.35">
      <c r="C15358" s="42">
        <v>42324.833333333336</v>
      </c>
      <c r="D15358" s="32">
        <v>2808.3984375</v>
      </c>
      <c r="E15358" s="34" t="str">
        <f t="shared" si="2163"/>
        <v>11-16</v>
      </c>
      <c r="F15358" s="6">
        <f t="shared" si="2164"/>
        <v>20</v>
      </c>
      <c r="G15358" s="6">
        <f t="shared" si="2165"/>
        <v>16</v>
      </c>
      <c r="H15358" s="6">
        <f t="shared" si="2166"/>
        <v>11</v>
      </c>
      <c r="I15358" s="6">
        <f t="shared" si="2167"/>
        <v>47</v>
      </c>
      <c r="J15358" s="6" t="str">
        <f t="shared" si="2168"/>
        <v>11-16</v>
      </c>
      <c r="K15358" s="6" t="str">
        <f t="shared" si="2162"/>
        <v>WK</v>
      </c>
      <c r="L15358" s="6" t="str">
        <f t="shared" si="2169"/>
        <v>EVE</v>
      </c>
      <c r="M15358" s="6">
        <f t="shared" si="2170"/>
        <v>0</v>
      </c>
    </row>
    <row r="15359" spans="3:13" x14ac:dyDescent="0.35">
      <c r="C15359" s="42">
        <v>42324.854166666664</v>
      </c>
      <c r="D15359" s="32">
        <v>2746.446044921875</v>
      </c>
      <c r="E15359" s="34" t="str">
        <f t="shared" si="2163"/>
        <v>11-16</v>
      </c>
      <c r="F15359" s="6">
        <f t="shared" si="2164"/>
        <v>20</v>
      </c>
      <c r="G15359" s="6">
        <f t="shared" si="2165"/>
        <v>16</v>
      </c>
      <c r="H15359" s="6">
        <f t="shared" si="2166"/>
        <v>11</v>
      </c>
      <c r="I15359" s="6">
        <f t="shared" si="2167"/>
        <v>47</v>
      </c>
      <c r="J15359" s="6" t="str">
        <f t="shared" si="2168"/>
        <v>11-16</v>
      </c>
      <c r="K15359" s="6" t="str">
        <f t="shared" si="2162"/>
        <v>WK</v>
      </c>
      <c r="L15359" s="6" t="str">
        <f t="shared" si="2169"/>
        <v>EVE</v>
      </c>
      <c r="M15359" s="6">
        <f t="shared" si="2170"/>
        <v>0</v>
      </c>
    </row>
    <row r="15360" spans="3:13" x14ac:dyDescent="0.35">
      <c r="C15360" s="42">
        <v>42324.875</v>
      </c>
      <c r="D15360" s="32">
        <v>2657.66357421875</v>
      </c>
      <c r="E15360" s="34" t="str">
        <f t="shared" si="2163"/>
        <v>11-16</v>
      </c>
      <c r="F15360" s="6">
        <f t="shared" si="2164"/>
        <v>21</v>
      </c>
      <c r="G15360" s="6">
        <f t="shared" si="2165"/>
        <v>16</v>
      </c>
      <c r="H15360" s="6">
        <f t="shared" si="2166"/>
        <v>11</v>
      </c>
      <c r="I15360" s="6">
        <f t="shared" si="2167"/>
        <v>47</v>
      </c>
      <c r="J15360" s="6" t="str">
        <f t="shared" si="2168"/>
        <v>11-16</v>
      </c>
      <c r="K15360" s="6" t="str">
        <f t="shared" si="2162"/>
        <v>WK</v>
      </c>
      <c r="L15360" s="6" t="str">
        <f t="shared" si="2169"/>
        <v>EVE</v>
      </c>
      <c r="M15360" s="6">
        <f t="shared" si="2170"/>
        <v>0</v>
      </c>
    </row>
    <row r="15361" spans="3:13" x14ac:dyDescent="0.35">
      <c r="C15361" s="42">
        <v>42324.895833333336</v>
      </c>
      <c r="D15361" s="32">
        <v>2546.386962890625</v>
      </c>
      <c r="E15361" s="34" t="str">
        <f t="shared" si="2163"/>
        <v>11-16</v>
      </c>
      <c r="F15361" s="6">
        <f t="shared" si="2164"/>
        <v>21</v>
      </c>
      <c r="G15361" s="6">
        <f t="shared" si="2165"/>
        <v>16</v>
      </c>
      <c r="H15361" s="6">
        <f t="shared" si="2166"/>
        <v>11</v>
      </c>
      <c r="I15361" s="6">
        <f t="shared" si="2167"/>
        <v>47</v>
      </c>
      <c r="J15361" s="6" t="str">
        <f t="shared" si="2168"/>
        <v>11-16</v>
      </c>
      <c r="K15361" s="6" t="str">
        <f t="shared" si="2162"/>
        <v>WK</v>
      </c>
      <c r="L15361" s="6" t="str">
        <f t="shared" si="2169"/>
        <v>EVE</v>
      </c>
      <c r="M15361" s="6">
        <f t="shared" si="2170"/>
        <v>0</v>
      </c>
    </row>
    <row r="15362" spans="3:13" x14ac:dyDescent="0.35">
      <c r="C15362" s="42">
        <v>42324.916666666664</v>
      </c>
      <c r="D15362" s="32">
        <v>2417.9150390625</v>
      </c>
      <c r="E15362" s="34" t="str">
        <f t="shared" si="2163"/>
        <v>11-16</v>
      </c>
      <c r="F15362" s="6">
        <f t="shared" si="2164"/>
        <v>22</v>
      </c>
      <c r="G15362" s="6">
        <f t="shared" si="2165"/>
        <v>16</v>
      </c>
      <c r="H15362" s="6">
        <f t="shared" si="2166"/>
        <v>11</v>
      </c>
      <c r="I15362" s="6">
        <f t="shared" si="2167"/>
        <v>47</v>
      </c>
      <c r="J15362" s="6" t="str">
        <f t="shared" si="2168"/>
        <v>11-16</v>
      </c>
      <c r="K15362" s="6" t="str">
        <f t="shared" si="2162"/>
        <v>WK</v>
      </c>
      <c r="L15362" s="6" t="str">
        <f t="shared" si="2169"/>
        <v>EVE</v>
      </c>
      <c r="M15362" s="6">
        <f t="shared" si="2170"/>
        <v>0</v>
      </c>
    </row>
    <row r="15363" spans="3:13" x14ac:dyDescent="0.35">
      <c r="C15363" s="42">
        <v>42324.9375</v>
      </c>
      <c r="D15363" s="32">
        <v>2286.232177734375</v>
      </c>
      <c r="E15363" s="34" t="str">
        <f t="shared" si="2163"/>
        <v>11-16</v>
      </c>
      <c r="F15363" s="6">
        <f t="shared" si="2164"/>
        <v>22</v>
      </c>
      <c r="G15363" s="6">
        <f t="shared" si="2165"/>
        <v>16</v>
      </c>
      <c r="H15363" s="6">
        <f t="shared" si="2166"/>
        <v>11</v>
      </c>
      <c r="I15363" s="6">
        <f t="shared" si="2167"/>
        <v>47</v>
      </c>
      <c r="J15363" s="6" t="str">
        <f t="shared" si="2168"/>
        <v>11-16</v>
      </c>
      <c r="K15363" s="6" t="str">
        <f t="shared" si="2162"/>
        <v>WK</v>
      </c>
      <c r="L15363" s="6" t="str">
        <f t="shared" si="2169"/>
        <v>EVE</v>
      </c>
      <c r="M15363" s="6">
        <f t="shared" si="2170"/>
        <v>0</v>
      </c>
    </row>
    <row r="15364" spans="3:13" x14ac:dyDescent="0.35">
      <c r="C15364" s="42">
        <v>42324.958333333336</v>
      </c>
      <c r="D15364" s="32">
        <v>2167.177490234375</v>
      </c>
      <c r="E15364" s="34" t="str">
        <f t="shared" si="2163"/>
        <v>11-16</v>
      </c>
      <c r="F15364" s="6">
        <f t="shared" si="2164"/>
        <v>23</v>
      </c>
      <c r="G15364" s="6">
        <f t="shared" si="2165"/>
        <v>16</v>
      </c>
      <c r="H15364" s="6">
        <f t="shared" si="2166"/>
        <v>11</v>
      </c>
      <c r="I15364" s="6">
        <f t="shared" si="2167"/>
        <v>47</v>
      </c>
      <c r="J15364" s="6" t="str">
        <f t="shared" si="2168"/>
        <v>11-16</v>
      </c>
      <c r="K15364" s="6" t="str">
        <f t="shared" si="2162"/>
        <v>WK</v>
      </c>
      <c r="L15364" s="6" t="str">
        <f t="shared" si="2169"/>
        <v>EVE</v>
      </c>
      <c r="M15364" s="6">
        <f t="shared" si="2170"/>
        <v>0</v>
      </c>
    </row>
    <row r="15365" spans="3:13" x14ac:dyDescent="0.35">
      <c r="C15365" s="42">
        <v>42324.979166666664</v>
      </c>
      <c r="D15365" s="32">
        <v>2068.531005859375</v>
      </c>
      <c r="E15365" s="34" t="str">
        <f t="shared" si="2163"/>
        <v>11-16</v>
      </c>
      <c r="F15365" s="6">
        <f t="shared" si="2164"/>
        <v>23</v>
      </c>
      <c r="G15365" s="6">
        <f t="shared" si="2165"/>
        <v>16</v>
      </c>
      <c r="H15365" s="6">
        <f t="shared" si="2166"/>
        <v>11</v>
      </c>
      <c r="I15365" s="6">
        <f t="shared" si="2167"/>
        <v>47</v>
      </c>
      <c r="J15365" s="6" t="str">
        <f t="shared" si="2168"/>
        <v>11-16</v>
      </c>
      <c r="K15365" s="6" t="str">
        <f t="shared" si="2162"/>
        <v>WK</v>
      </c>
      <c r="L15365" s="6" t="str">
        <f t="shared" si="2169"/>
        <v>EVE</v>
      </c>
      <c r="M15365" s="6">
        <f t="shared" si="2170"/>
        <v>0</v>
      </c>
    </row>
    <row r="15366" spans="3:13" x14ac:dyDescent="0.35">
      <c r="C15366" s="42">
        <v>42325</v>
      </c>
      <c r="D15366" s="32">
        <v>1981.5789794921875</v>
      </c>
      <c r="E15366" s="34" t="str">
        <f t="shared" si="2163"/>
        <v>11-17</v>
      </c>
      <c r="F15366" s="6">
        <f t="shared" si="2164"/>
        <v>0</v>
      </c>
      <c r="G15366" s="6">
        <f t="shared" si="2165"/>
        <v>17</v>
      </c>
      <c r="H15366" s="6">
        <f t="shared" si="2166"/>
        <v>11</v>
      </c>
      <c r="I15366" s="6">
        <f t="shared" si="2167"/>
        <v>47</v>
      </c>
      <c r="J15366" s="6" t="str">
        <f t="shared" si="2168"/>
        <v>11-17</v>
      </c>
      <c r="K15366" s="6" t="str">
        <f t="shared" si="2162"/>
        <v>WK</v>
      </c>
      <c r="L15366" s="6" t="str">
        <f t="shared" si="2169"/>
        <v>EVE</v>
      </c>
      <c r="M15366" s="6">
        <f t="shared" si="2170"/>
        <v>0</v>
      </c>
    </row>
    <row r="15367" spans="3:13" x14ac:dyDescent="0.35">
      <c r="C15367" s="42">
        <v>42325.020833333336</v>
      </c>
      <c r="D15367" s="32">
        <v>1932.924072265625</v>
      </c>
      <c r="E15367" s="34" t="str">
        <f t="shared" si="2163"/>
        <v>11-17</v>
      </c>
      <c r="F15367" s="6">
        <f t="shared" si="2164"/>
        <v>0</v>
      </c>
      <c r="G15367" s="6">
        <f t="shared" si="2165"/>
        <v>17</v>
      </c>
      <c r="H15367" s="6">
        <f t="shared" si="2166"/>
        <v>11</v>
      </c>
      <c r="I15367" s="6">
        <f t="shared" si="2167"/>
        <v>47</v>
      </c>
      <c r="J15367" s="6" t="str">
        <f t="shared" si="2168"/>
        <v>11-17</v>
      </c>
      <c r="K15367" s="6" t="str">
        <f t="shared" ref="K15367:K15430" si="2171">IF(WEEKDAY(C15367,11)&lt;6,"WK","WKND")</f>
        <v>WK</v>
      </c>
      <c r="L15367" s="6" t="str">
        <f t="shared" si="2169"/>
        <v>EVE</v>
      </c>
      <c r="M15367" s="6">
        <f t="shared" si="2170"/>
        <v>0</v>
      </c>
    </row>
    <row r="15368" spans="3:13" x14ac:dyDescent="0.35">
      <c r="C15368" s="42">
        <v>42325.041666666664</v>
      </c>
      <c r="D15368" s="32">
        <v>1879.9617919921875</v>
      </c>
      <c r="E15368" s="34" t="str">
        <f t="shared" ref="E15368:E15431" si="2172">TEXT(MONTH(C15368),"00")&amp;"-"&amp;TEXT(DAY(C15368),"00")</f>
        <v>11-17</v>
      </c>
      <c r="F15368" s="6">
        <f t="shared" ref="F15368:F15431" si="2173">HOUR(C15368)</f>
        <v>1</v>
      </c>
      <c r="G15368" s="6">
        <f t="shared" ref="G15368:G15431" si="2174">DAY(C15368)</f>
        <v>17</v>
      </c>
      <c r="H15368" s="6">
        <f t="shared" ref="H15368:H15431" si="2175">MONTH(C15368)</f>
        <v>11</v>
      </c>
      <c r="I15368" s="6">
        <f t="shared" ref="I15368:I15431" si="2176">WEEKNUM(C15368)</f>
        <v>47</v>
      </c>
      <c r="J15368" s="6" t="str">
        <f t="shared" ref="J15368:J15431" si="2177">H15368&amp;"-"&amp;G15368</f>
        <v>11-17</v>
      </c>
      <c r="K15368" s="6" t="str">
        <f t="shared" si="2171"/>
        <v>WK</v>
      </c>
      <c r="L15368" s="6" t="str">
        <f t="shared" ref="L15368:L15431" si="2178">IF(AND(F15368&lt;17,F15368&gt;6),"DAY","EVE")</f>
        <v>EVE</v>
      </c>
      <c r="M15368" s="6">
        <f t="shared" ref="M15368:M15431" si="2179">IF(D15368&gt;4000,1,0)</f>
        <v>0</v>
      </c>
    </row>
    <row r="15369" spans="3:13" x14ac:dyDescent="0.35">
      <c r="C15369" s="42">
        <v>42325.0625</v>
      </c>
      <c r="D15369" s="32">
        <v>1859.4686279296875</v>
      </c>
      <c r="E15369" s="34" t="str">
        <f t="shared" si="2172"/>
        <v>11-17</v>
      </c>
      <c r="F15369" s="6">
        <f t="shared" si="2173"/>
        <v>1</v>
      </c>
      <c r="G15369" s="6">
        <f t="shared" si="2174"/>
        <v>17</v>
      </c>
      <c r="H15369" s="6">
        <f t="shared" si="2175"/>
        <v>11</v>
      </c>
      <c r="I15369" s="6">
        <f t="shared" si="2176"/>
        <v>47</v>
      </c>
      <c r="J15369" s="6" t="str">
        <f t="shared" si="2177"/>
        <v>11-17</v>
      </c>
      <c r="K15369" s="6" t="str">
        <f t="shared" si="2171"/>
        <v>WK</v>
      </c>
      <c r="L15369" s="6" t="str">
        <f t="shared" si="2178"/>
        <v>EVE</v>
      </c>
      <c r="M15369" s="6">
        <f t="shared" si="2179"/>
        <v>0</v>
      </c>
    </row>
    <row r="15370" spans="3:13" x14ac:dyDescent="0.35">
      <c r="C15370" s="42">
        <v>42325.083333333336</v>
      </c>
      <c r="D15370" s="32">
        <v>1831.7138671875</v>
      </c>
      <c r="E15370" s="34" t="str">
        <f t="shared" si="2172"/>
        <v>11-17</v>
      </c>
      <c r="F15370" s="6">
        <f t="shared" si="2173"/>
        <v>2</v>
      </c>
      <c r="G15370" s="6">
        <f t="shared" si="2174"/>
        <v>17</v>
      </c>
      <c r="H15370" s="6">
        <f t="shared" si="2175"/>
        <v>11</v>
      </c>
      <c r="I15370" s="6">
        <f t="shared" si="2176"/>
        <v>47</v>
      </c>
      <c r="J15370" s="6" t="str">
        <f t="shared" si="2177"/>
        <v>11-17</v>
      </c>
      <c r="K15370" s="6" t="str">
        <f t="shared" si="2171"/>
        <v>WK</v>
      </c>
      <c r="L15370" s="6" t="str">
        <f t="shared" si="2178"/>
        <v>EVE</v>
      </c>
      <c r="M15370" s="6">
        <f t="shared" si="2179"/>
        <v>0</v>
      </c>
    </row>
    <row r="15371" spans="3:13" x14ac:dyDescent="0.35">
      <c r="C15371" s="42">
        <v>42325.104166666664</v>
      </c>
      <c r="D15371" s="32">
        <v>1819.952392578125</v>
      </c>
      <c r="E15371" s="34" t="str">
        <f t="shared" si="2172"/>
        <v>11-17</v>
      </c>
      <c r="F15371" s="6">
        <f t="shared" si="2173"/>
        <v>2</v>
      </c>
      <c r="G15371" s="6">
        <f t="shared" si="2174"/>
        <v>17</v>
      </c>
      <c r="H15371" s="6">
        <f t="shared" si="2175"/>
        <v>11</v>
      </c>
      <c r="I15371" s="6">
        <f t="shared" si="2176"/>
        <v>47</v>
      </c>
      <c r="J15371" s="6" t="str">
        <f t="shared" si="2177"/>
        <v>11-17</v>
      </c>
      <c r="K15371" s="6" t="str">
        <f t="shared" si="2171"/>
        <v>WK</v>
      </c>
      <c r="L15371" s="6" t="str">
        <f t="shared" si="2178"/>
        <v>EVE</v>
      </c>
      <c r="M15371" s="6">
        <f t="shared" si="2179"/>
        <v>0</v>
      </c>
    </row>
    <row r="15372" spans="3:13" x14ac:dyDescent="0.35">
      <c r="C15372" s="42">
        <v>42325.125</v>
      </c>
      <c r="D15372" s="32">
        <v>1809.365966796875</v>
      </c>
      <c r="E15372" s="34" t="str">
        <f t="shared" si="2172"/>
        <v>11-17</v>
      </c>
      <c r="F15372" s="6">
        <f t="shared" si="2173"/>
        <v>3</v>
      </c>
      <c r="G15372" s="6">
        <f t="shared" si="2174"/>
        <v>17</v>
      </c>
      <c r="H15372" s="6">
        <f t="shared" si="2175"/>
        <v>11</v>
      </c>
      <c r="I15372" s="6">
        <f t="shared" si="2176"/>
        <v>47</v>
      </c>
      <c r="J15372" s="6" t="str">
        <f t="shared" si="2177"/>
        <v>11-17</v>
      </c>
      <c r="K15372" s="6" t="str">
        <f t="shared" si="2171"/>
        <v>WK</v>
      </c>
      <c r="L15372" s="6" t="str">
        <f t="shared" si="2178"/>
        <v>EVE</v>
      </c>
      <c r="M15372" s="6">
        <f t="shared" si="2179"/>
        <v>0</v>
      </c>
    </row>
    <row r="15373" spans="3:13" x14ac:dyDescent="0.35">
      <c r="C15373" s="42">
        <v>42325.145833333336</v>
      </c>
      <c r="D15373" s="32">
        <v>1814.1661376953125</v>
      </c>
      <c r="E15373" s="34" t="str">
        <f t="shared" si="2172"/>
        <v>11-17</v>
      </c>
      <c r="F15373" s="6">
        <f t="shared" si="2173"/>
        <v>3</v>
      </c>
      <c r="G15373" s="6">
        <f t="shared" si="2174"/>
        <v>17</v>
      </c>
      <c r="H15373" s="6">
        <f t="shared" si="2175"/>
        <v>11</v>
      </c>
      <c r="I15373" s="6">
        <f t="shared" si="2176"/>
        <v>47</v>
      </c>
      <c r="J15373" s="6" t="str">
        <f t="shared" si="2177"/>
        <v>11-17</v>
      </c>
      <c r="K15373" s="6" t="str">
        <f t="shared" si="2171"/>
        <v>WK</v>
      </c>
      <c r="L15373" s="6" t="str">
        <f t="shared" si="2178"/>
        <v>EVE</v>
      </c>
      <c r="M15373" s="6">
        <f t="shared" si="2179"/>
        <v>0</v>
      </c>
    </row>
    <row r="15374" spans="3:13" x14ac:dyDescent="0.35">
      <c r="C15374" s="42">
        <v>42325.166666666664</v>
      </c>
      <c r="D15374" s="32">
        <v>1835.2921142578125</v>
      </c>
      <c r="E15374" s="34" t="str">
        <f t="shared" si="2172"/>
        <v>11-17</v>
      </c>
      <c r="F15374" s="6">
        <f t="shared" si="2173"/>
        <v>4</v>
      </c>
      <c r="G15374" s="6">
        <f t="shared" si="2174"/>
        <v>17</v>
      </c>
      <c r="H15374" s="6">
        <f t="shared" si="2175"/>
        <v>11</v>
      </c>
      <c r="I15374" s="6">
        <f t="shared" si="2176"/>
        <v>47</v>
      </c>
      <c r="J15374" s="6" t="str">
        <f t="shared" si="2177"/>
        <v>11-17</v>
      </c>
      <c r="K15374" s="6" t="str">
        <f t="shared" si="2171"/>
        <v>WK</v>
      </c>
      <c r="L15374" s="6" t="str">
        <f t="shared" si="2178"/>
        <v>EVE</v>
      </c>
      <c r="M15374" s="6">
        <f t="shared" si="2179"/>
        <v>0</v>
      </c>
    </row>
    <row r="15375" spans="3:13" x14ac:dyDescent="0.35">
      <c r="C15375" s="42">
        <v>42325.1875</v>
      </c>
      <c r="D15375" s="32">
        <v>1883.6492919921875</v>
      </c>
      <c r="E15375" s="34" t="str">
        <f t="shared" si="2172"/>
        <v>11-17</v>
      </c>
      <c r="F15375" s="6">
        <f t="shared" si="2173"/>
        <v>4</v>
      </c>
      <c r="G15375" s="6">
        <f t="shared" si="2174"/>
        <v>17</v>
      </c>
      <c r="H15375" s="6">
        <f t="shared" si="2175"/>
        <v>11</v>
      </c>
      <c r="I15375" s="6">
        <f t="shared" si="2176"/>
        <v>47</v>
      </c>
      <c r="J15375" s="6" t="str">
        <f t="shared" si="2177"/>
        <v>11-17</v>
      </c>
      <c r="K15375" s="6" t="str">
        <f t="shared" si="2171"/>
        <v>WK</v>
      </c>
      <c r="L15375" s="6" t="str">
        <f t="shared" si="2178"/>
        <v>EVE</v>
      </c>
      <c r="M15375" s="6">
        <f t="shared" si="2179"/>
        <v>0</v>
      </c>
    </row>
    <row r="15376" spans="3:13" x14ac:dyDescent="0.35">
      <c r="C15376" s="42">
        <v>42325.208333333336</v>
      </c>
      <c r="D15376" s="32">
        <v>1955.780517578125</v>
      </c>
      <c r="E15376" s="34" t="str">
        <f t="shared" si="2172"/>
        <v>11-17</v>
      </c>
      <c r="F15376" s="6">
        <f t="shared" si="2173"/>
        <v>5</v>
      </c>
      <c r="G15376" s="6">
        <f t="shared" si="2174"/>
        <v>17</v>
      </c>
      <c r="H15376" s="6">
        <f t="shared" si="2175"/>
        <v>11</v>
      </c>
      <c r="I15376" s="6">
        <f t="shared" si="2176"/>
        <v>47</v>
      </c>
      <c r="J15376" s="6" t="str">
        <f t="shared" si="2177"/>
        <v>11-17</v>
      </c>
      <c r="K15376" s="6" t="str">
        <f t="shared" si="2171"/>
        <v>WK</v>
      </c>
      <c r="L15376" s="6" t="str">
        <f t="shared" si="2178"/>
        <v>EVE</v>
      </c>
      <c r="M15376" s="6">
        <f t="shared" si="2179"/>
        <v>0</v>
      </c>
    </row>
    <row r="15377" spans="3:13" x14ac:dyDescent="0.35">
      <c r="C15377" s="42">
        <v>42325.229166666664</v>
      </c>
      <c r="D15377" s="32">
        <v>2073.543701171875</v>
      </c>
      <c r="E15377" s="34" t="str">
        <f t="shared" si="2172"/>
        <v>11-17</v>
      </c>
      <c r="F15377" s="6">
        <f t="shared" si="2173"/>
        <v>5</v>
      </c>
      <c r="G15377" s="6">
        <f t="shared" si="2174"/>
        <v>17</v>
      </c>
      <c r="H15377" s="6">
        <f t="shared" si="2175"/>
        <v>11</v>
      </c>
      <c r="I15377" s="6">
        <f t="shared" si="2176"/>
        <v>47</v>
      </c>
      <c r="J15377" s="6" t="str">
        <f t="shared" si="2177"/>
        <v>11-17</v>
      </c>
      <c r="K15377" s="6" t="str">
        <f t="shared" si="2171"/>
        <v>WK</v>
      </c>
      <c r="L15377" s="6" t="str">
        <f t="shared" si="2178"/>
        <v>EVE</v>
      </c>
      <c r="M15377" s="6">
        <f t="shared" si="2179"/>
        <v>0</v>
      </c>
    </row>
    <row r="15378" spans="3:13" x14ac:dyDescent="0.35">
      <c r="C15378" s="42">
        <v>42325.25</v>
      </c>
      <c r="D15378" s="32">
        <v>2214.504638671875</v>
      </c>
      <c r="E15378" s="34" t="str">
        <f t="shared" si="2172"/>
        <v>11-17</v>
      </c>
      <c r="F15378" s="6">
        <f t="shared" si="2173"/>
        <v>6</v>
      </c>
      <c r="G15378" s="6">
        <f t="shared" si="2174"/>
        <v>17</v>
      </c>
      <c r="H15378" s="6">
        <f t="shared" si="2175"/>
        <v>11</v>
      </c>
      <c r="I15378" s="6">
        <f t="shared" si="2176"/>
        <v>47</v>
      </c>
      <c r="J15378" s="6" t="str">
        <f t="shared" si="2177"/>
        <v>11-17</v>
      </c>
      <c r="K15378" s="6" t="str">
        <f t="shared" si="2171"/>
        <v>WK</v>
      </c>
      <c r="L15378" s="6" t="str">
        <f t="shared" si="2178"/>
        <v>EVE</v>
      </c>
      <c r="M15378" s="6">
        <f t="shared" si="2179"/>
        <v>0</v>
      </c>
    </row>
    <row r="15379" spans="3:13" x14ac:dyDescent="0.35">
      <c r="C15379" s="42">
        <v>42325.270833333336</v>
      </c>
      <c r="D15379" s="32">
        <v>2355.872314453125</v>
      </c>
      <c r="E15379" s="34" t="str">
        <f t="shared" si="2172"/>
        <v>11-17</v>
      </c>
      <c r="F15379" s="6">
        <f t="shared" si="2173"/>
        <v>6</v>
      </c>
      <c r="G15379" s="6">
        <f t="shared" si="2174"/>
        <v>17</v>
      </c>
      <c r="H15379" s="6">
        <f t="shared" si="2175"/>
        <v>11</v>
      </c>
      <c r="I15379" s="6">
        <f t="shared" si="2176"/>
        <v>47</v>
      </c>
      <c r="J15379" s="6" t="str">
        <f t="shared" si="2177"/>
        <v>11-17</v>
      </c>
      <c r="K15379" s="6" t="str">
        <f t="shared" si="2171"/>
        <v>WK</v>
      </c>
      <c r="L15379" s="6" t="str">
        <f t="shared" si="2178"/>
        <v>EVE</v>
      </c>
      <c r="M15379" s="6">
        <f t="shared" si="2179"/>
        <v>0</v>
      </c>
    </row>
    <row r="15380" spans="3:13" x14ac:dyDescent="0.35">
      <c r="C15380" s="42">
        <v>42325.291666666664</v>
      </c>
      <c r="D15380" s="32">
        <v>2413.386474609375</v>
      </c>
      <c r="E15380" s="34" t="str">
        <f t="shared" si="2172"/>
        <v>11-17</v>
      </c>
      <c r="F15380" s="6">
        <f t="shared" si="2173"/>
        <v>7</v>
      </c>
      <c r="G15380" s="6">
        <f t="shared" si="2174"/>
        <v>17</v>
      </c>
      <c r="H15380" s="6">
        <f t="shared" si="2175"/>
        <v>11</v>
      </c>
      <c r="I15380" s="6">
        <f t="shared" si="2176"/>
        <v>47</v>
      </c>
      <c r="J15380" s="6" t="str">
        <f t="shared" si="2177"/>
        <v>11-17</v>
      </c>
      <c r="K15380" s="6" t="str">
        <f t="shared" si="2171"/>
        <v>WK</v>
      </c>
      <c r="L15380" s="6" t="str">
        <f t="shared" si="2178"/>
        <v>DAY</v>
      </c>
      <c r="M15380" s="6">
        <f t="shared" si="2179"/>
        <v>0</v>
      </c>
    </row>
    <row r="15381" spans="3:13" x14ac:dyDescent="0.35">
      <c r="C15381" s="42">
        <v>42325.3125</v>
      </c>
      <c r="D15381" s="32">
        <v>2451.639404296875</v>
      </c>
      <c r="E15381" s="34" t="str">
        <f t="shared" si="2172"/>
        <v>11-17</v>
      </c>
      <c r="F15381" s="6">
        <f t="shared" si="2173"/>
        <v>7</v>
      </c>
      <c r="G15381" s="6">
        <f t="shared" si="2174"/>
        <v>17</v>
      </c>
      <c r="H15381" s="6">
        <f t="shared" si="2175"/>
        <v>11</v>
      </c>
      <c r="I15381" s="6">
        <f t="shared" si="2176"/>
        <v>47</v>
      </c>
      <c r="J15381" s="6" t="str">
        <f t="shared" si="2177"/>
        <v>11-17</v>
      </c>
      <c r="K15381" s="6" t="str">
        <f t="shared" si="2171"/>
        <v>WK</v>
      </c>
      <c r="L15381" s="6" t="str">
        <f t="shared" si="2178"/>
        <v>DAY</v>
      </c>
      <c r="M15381" s="6">
        <f t="shared" si="2179"/>
        <v>0</v>
      </c>
    </row>
    <row r="15382" spans="3:13" x14ac:dyDescent="0.35">
      <c r="C15382" s="42">
        <v>42325.333333333336</v>
      </c>
      <c r="D15382" s="32">
        <v>2425.937744140625</v>
      </c>
      <c r="E15382" s="34" t="str">
        <f t="shared" si="2172"/>
        <v>11-17</v>
      </c>
      <c r="F15382" s="6">
        <f t="shared" si="2173"/>
        <v>8</v>
      </c>
      <c r="G15382" s="6">
        <f t="shared" si="2174"/>
        <v>17</v>
      </c>
      <c r="H15382" s="6">
        <f t="shared" si="2175"/>
        <v>11</v>
      </c>
      <c r="I15382" s="6">
        <f t="shared" si="2176"/>
        <v>47</v>
      </c>
      <c r="J15382" s="6" t="str">
        <f t="shared" si="2177"/>
        <v>11-17</v>
      </c>
      <c r="K15382" s="6" t="str">
        <f t="shared" si="2171"/>
        <v>WK</v>
      </c>
      <c r="L15382" s="6" t="str">
        <f t="shared" si="2178"/>
        <v>DAY</v>
      </c>
      <c r="M15382" s="6">
        <f t="shared" si="2179"/>
        <v>0</v>
      </c>
    </row>
    <row r="15383" spans="3:13" x14ac:dyDescent="0.35">
      <c r="C15383" s="42">
        <v>42325.354166666664</v>
      </c>
      <c r="D15383" s="32">
        <v>2411.744384765625</v>
      </c>
      <c r="E15383" s="34" t="str">
        <f t="shared" si="2172"/>
        <v>11-17</v>
      </c>
      <c r="F15383" s="6">
        <f t="shared" si="2173"/>
        <v>8</v>
      </c>
      <c r="G15383" s="6">
        <f t="shared" si="2174"/>
        <v>17</v>
      </c>
      <c r="H15383" s="6">
        <f t="shared" si="2175"/>
        <v>11</v>
      </c>
      <c r="I15383" s="6">
        <f t="shared" si="2176"/>
        <v>47</v>
      </c>
      <c r="J15383" s="6" t="str">
        <f t="shared" si="2177"/>
        <v>11-17</v>
      </c>
      <c r="K15383" s="6" t="str">
        <f t="shared" si="2171"/>
        <v>WK</v>
      </c>
      <c r="L15383" s="6" t="str">
        <f t="shared" si="2178"/>
        <v>DAY</v>
      </c>
      <c r="M15383" s="6">
        <f t="shared" si="2179"/>
        <v>0</v>
      </c>
    </row>
    <row r="15384" spans="3:13" x14ac:dyDescent="0.35">
      <c r="C15384" s="42">
        <v>42325.375</v>
      </c>
      <c r="D15384" s="32">
        <v>2360.805908203125</v>
      </c>
      <c r="E15384" s="34" t="str">
        <f t="shared" si="2172"/>
        <v>11-17</v>
      </c>
      <c r="F15384" s="6">
        <f t="shared" si="2173"/>
        <v>9</v>
      </c>
      <c r="G15384" s="6">
        <f t="shared" si="2174"/>
        <v>17</v>
      </c>
      <c r="H15384" s="6">
        <f t="shared" si="2175"/>
        <v>11</v>
      </c>
      <c r="I15384" s="6">
        <f t="shared" si="2176"/>
        <v>47</v>
      </c>
      <c r="J15384" s="6" t="str">
        <f t="shared" si="2177"/>
        <v>11-17</v>
      </c>
      <c r="K15384" s="6" t="str">
        <f t="shared" si="2171"/>
        <v>WK</v>
      </c>
      <c r="L15384" s="6" t="str">
        <f t="shared" si="2178"/>
        <v>DAY</v>
      </c>
      <c r="M15384" s="6">
        <f t="shared" si="2179"/>
        <v>0</v>
      </c>
    </row>
    <row r="15385" spans="3:13" x14ac:dyDescent="0.35">
      <c r="C15385" s="42">
        <v>42325.395833333336</v>
      </c>
      <c r="D15385" s="32">
        <v>2343.90234375</v>
      </c>
      <c r="E15385" s="34" t="str">
        <f t="shared" si="2172"/>
        <v>11-17</v>
      </c>
      <c r="F15385" s="6">
        <f t="shared" si="2173"/>
        <v>9</v>
      </c>
      <c r="G15385" s="6">
        <f t="shared" si="2174"/>
        <v>17</v>
      </c>
      <c r="H15385" s="6">
        <f t="shared" si="2175"/>
        <v>11</v>
      </c>
      <c r="I15385" s="6">
        <f t="shared" si="2176"/>
        <v>47</v>
      </c>
      <c r="J15385" s="6" t="str">
        <f t="shared" si="2177"/>
        <v>11-17</v>
      </c>
      <c r="K15385" s="6" t="str">
        <f t="shared" si="2171"/>
        <v>WK</v>
      </c>
      <c r="L15385" s="6" t="str">
        <f t="shared" si="2178"/>
        <v>DAY</v>
      </c>
      <c r="M15385" s="6">
        <f t="shared" si="2179"/>
        <v>0</v>
      </c>
    </row>
    <row r="15386" spans="3:13" x14ac:dyDescent="0.35">
      <c r="C15386" s="42">
        <v>42325.416666666664</v>
      </c>
      <c r="D15386" s="32">
        <v>2373.416748046875</v>
      </c>
      <c r="E15386" s="34" t="str">
        <f t="shared" si="2172"/>
        <v>11-17</v>
      </c>
      <c r="F15386" s="6">
        <f t="shared" si="2173"/>
        <v>10</v>
      </c>
      <c r="G15386" s="6">
        <f t="shared" si="2174"/>
        <v>17</v>
      </c>
      <c r="H15386" s="6">
        <f t="shared" si="2175"/>
        <v>11</v>
      </c>
      <c r="I15386" s="6">
        <f t="shared" si="2176"/>
        <v>47</v>
      </c>
      <c r="J15386" s="6" t="str">
        <f t="shared" si="2177"/>
        <v>11-17</v>
      </c>
      <c r="K15386" s="6" t="str">
        <f t="shared" si="2171"/>
        <v>WK</v>
      </c>
      <c r="L15386" s="6" t="str">
        <f t="shared" si="2178"/>
        <v>DAY</v>
      </c>
      <c r="M15386" s="6">
        <f t="shared" si="2179"/>
        <v>0</v>
      </c>
    </row>
    <row r="15387" spans="3:13" x14ac:dyDescent="0.35">
      <c r="C15387" s="42">
        <v>42325.4375</v>
      </c>
      <c r="D15387" s="32">
        <v>2368.786865234375</v>
      </c>
      <c r="E15387" s="34" t="str">
        <f t="shared" si="2172"/>
        <v>11-17</v>
      </c>
      <c r="F15387" s="6">
        <f t="shared" si="2173"/>
        <v>10</v>
      </c>
      <c r="G15387" s="6">
        <f t="shared" si="2174"/>
        <v>17</v>
      </c>
      <c r="H15387" s="6">
        <f t="shared" si="2175"/>
        <v>11</v>
      </c>
      <c r="I15387" s="6">
        <f t="shared" si="2176"/>
        <v>47</v>
      </c>
      <c r="J15387" s="6" t="str">
        <f t="shared" si="2177"/>
        <v>11-17</v>
      </c>
      <c r="K15387" s="6" t="str">
        <f t="shared" si="2171"/>
        <v>WK</v>
      </c>
      <c r="L15387" s="6" t="str">
        <f t="shared" si="2178"/>
        <v>DAY</v>
      </c>
      <c r="M15387" s="6">
        <f t="shared" si="2179"/>
        <v>0</v>
      </c>
    </row>
    <row r="15388" spans="3:13" x14ac:dyDescent="0.35">
      <c r="C15388" s="42">
        <v>42325.458333333336</v>
      </c>
      <c r="D15388" s="32">
        <v>2350.3701171875</v>
      </c>
      <c r="E15388" s="34" t="str">
        <f t="shared" si="2172"/>
        <v>11-17</v>
      </c>
      <c r="F15388" s="6">
        <f t="shared" si="2173"/>
        <v>11</v>
      </c>
      <c r="G15388" s="6">
        <f t="shared" si="2174"/>
        <v>17</v>
      </c>
      <c r="H15388" s="6">
        <f t="shared" si="2175"/>
        <v>11</v>
      </c>
      <c r="I15388" s="6">
        <f t="shared" si="2176"/>
        <v>47</v>
      </c>
      <c r="J15388" s="6" t="str">
        <f t="shared" si="2177"/>
        <v>11-17</v>
      </c>
      <c r="K15388" s="6" t="str">
        <f t="shared" si="2171"/>
        <v>WK</v>
      </c>
      <c r="L15388" s="6" t="str">
        <f t="shared" si="2178"/>
        <v>DAY</v>
      </c>
      <c r="M15388" s="6">
        <f t="shared" si="2179"/>
        <v>0</v>
      </c>
    </row>
    <row r="15389" spans="3:13" x14ac:dyDescent="0.35">
      <c r="C15389" s="42">
        <v>42325.479166666664</v>
      </c>
      <c r="D15389" s="32">
        <v>2345.248779296875</v>
      </c>
      <c r="E15389" s="34" t="str">
        <f t="shared" si="2172"/>
        <v>11-17</v>
      </c>
      <c r="F15389" s="6">
        <f t="shared" si="2173"/>
        <v>11</v>
      </c>
      <c r="G15389" s="6">
        <f t="shared" si="2174"/>
        <v>17</v>
      </c>
      <c r="H15389" s="6">
        <f t="shared" si="2175"/>
        <v>11</v>
      </c>
      <c r="I15389" s="6">
        <f t="shared" si="2176"/>
        <v>47</v>
      </c>
      <c r="J15389" s="6" t="str">
        <f t="shared" si="2177"/>
        <v>11-17</v>
      </c>
      <c r="K15389" s="6" t="str">
        <f t="shared" si="2171"/>
        <v>WK</v>
      </c>
      <c r="L15389" s="6" t="str">
        <f t="shared" si="2178"/>
        <v>DAY</v>
      </c>
      <c r="M15389" s="6">
        <f t="shared" si="2179"/>
        <v>0</v>
      </c>
    </row>
    <row r="15390" spans="3:13" x14ac:dyDescent="0.35">
      <c r="C15390" s="42">
        <v>42325.5</v>
      </c>
      <c r="D15390" s="32">
        <v>2351.80029296875</v>
      </c>
      <c r="E15390" s="34" t="str">
        <f t="shared" si="2172"/>
        <v>11-17</v>
      </c>
      <c r="F15390" s="6">
        <f t="shared" si="2173"/>
        <v>12</v>
      </c>
      <c r="G15390" s="6">
        <f t="shared" si="2174"/>
        <v>17</v>
      </c>
      <c r="H15390" s="6">
        <f t="shared" si="2175"/>
        <v>11</v>
      </c>
      <c r="I15390" s="6">
        <f t="shared" si="2176"/>
        <v>47</v>
      </c>
      <c r="J15390" s="6" t="str">
        <f t="shared" si="2177"/>
        <v>11-17</v>
      </c>
      <c r="K15390" s="6" t="str">
        <f t="shared" si="2171"/>
        <v>WK</v>
      </c>
      <c r="L15390" s="6" t="str">
        <f t="shared" si="2178"/>
        <v>DAY</v>
      </c>
      <c r="M15390" s="6">
        <f t="shared" si="2179"/>
        <v>0</v>
      </c>
    </row>
    <row r="15391" spans="3:13" x14ac:dyDescent="0.35">
      <c r="C15391" s="42">
        <v>42325.520833333336</v>
      </c>
      <c r="D15391" s="32">
        <v>2349.08984375</v>
      </c>
      <c r="E15391" s="34" t="str">
        <f t="shared" si="2172"/>
        <v>11-17</v>
      </c>
      <c r="F15391" s="6">
        <f t="shared" si="2173"/>
        <v>12</v>
      </c>
      <c r="G15391" s="6">
        <f t="shared" si="2174"/>
        <v>17</v>
      </c>
      <c r="H15391" s="6">
        <f t="shared" si="2175"/>
        <v>11</v>
      </c>
      <c r="I15391" s="6">
        <f t="shared" si="2176"/>
        <v>47</v>
      </c>
      <c r="J15391" s="6" t="str">
        <f t="shared" si="2177"/>
        <v>11-17</v>
      </c>
      <c r="K15391" s="6" t="str">
        <f t="shared" si="2171"/>
        <v>WK</v>
      </c>
      <c r="L15391" s="6" t="str">
        <f t="shared" si="2178"/>
        <v>DAY</v>
      </c>
      <c r="M15391" s="6">
        <f t="shared" si="2179"/>
        <v>0</v>
      </c>
    </row>
    <row r="15392" spans="3:13" x14ac:dyDescent="0.35">
      <c r="C15392" s="42">
        <v>42325.541666666664</v>
      </c>
      <c r="D15392" s="32">
        <v>2362.0107421875</v>
      </c>
      <c r="E15392" s="34" t="str">
        <f t="shared" si="2172"/>
        <v>11-17</v>
      </c>
      <c r="F15392" s="6">
        <f t="shared" si="2173"/>
        <v>13</v>
      </c>
      <c r="G15392" s="6">
        <f t="shared" si="2174"/>
        <v>17</v>
      </c>
      <c r="H15392" s="6">
        <f t="shared" si="2175"/>
        <v>11</v>
      </c>
      <c r="I15392" s="6">
        <f t="shared" si="2176"/>
        <v>47</v>
      </c>
      <c r="J15392" s="6" t="str">
        <f t="shared" si="2177"/>
        <v>11-17</v>
      </c>
      <c r="K15392" s="6" t="str">
        <f t="shared" si="2171"/>
        <v>WK</v>
      </c>
      <c r="L15392" s="6" t="str">
        <f t="shared" si="2178"/>
        <v>DAY</v>
      </c>
      <c r="M15392" s="6">
        <f t="shared" si="2179"/>
        <v>0</v>
      </c>
    </row>
    <row r="15393" spans="3:13" x14ac:dyDescent="0.35">
      <c r="C15393" s="42">
        <v>42325.5625</v>
      </c>
      <c r="D15393" s="32">
        <v>2382.133544921875</v>
      </c>
      <c r="E15393" s="34" t="str">
        <f t="shared" si="2172"/>
        <v>11-17</v>
      </c>
      <c r="F15393" s="6">
        <f t="shared" si="2173"/>
        <v>13</v>
      </c>
      <c r="G15393" s="6">
        <f t="shared" si="2174"/>
        <v>17</v>
      </c>
      <c r="H15393" s="6">
        <f t="shared" si="2175"/>
        <v>11</v>
      </c>
      <c r="I15393" s="6">
        <f t="shared" si="2176"/>
        <v>47</v>
      </c>
      <c r="J15393" s="6" t="str">
        <f t="shared" si="2177"/>
        <v>11-17</v>
      </c>
      <c r="K15393" s="6" t="str">
        <f t="shared" si="2171"/>
        <v>WK</v>
      </c>
      <c r="L15393" s="6" t="str">
        <f t="shared" si="2178"/>
        <v>DAY</v>
      </c>
      <c r="M15393" s="6">
        <f t="shared" si="2179"/>
        <v>0</v>
      </c>
    </row>
    <row r="15394" spans="3:13" x14ac:dyDescent="0.35">
      <c r="C15394" s="42">
        <v>42325.583333333336</v>
      </c>
      <c r="D15394" s="32">
        <v>2404.028076171875</v>
      </c>
      <c r="E15394" s="34" t="str">
        <f t="shared" si="2172"/>
        <v>11-17</v>
      </c>
      <c r="F15394" s="6">
        <f t="shared" si="2173"/>
        <v>14</v>
      </c>
      <c r="G15394" s="6">
        <f t="shared" si="2174"/>
        <v>17</v>
      </c>
      <c r="H15394" s="6">
        <f t="shared" si="2175"/>
        <v>11</v>
      </c>
      <c r="I15394" s="6">
        <f t="shared" si="2176"/>
        <v>47</v>
      </c>
      <c r="J15394" s="6" t="str">
        <f t="shared" si="2177"/>
        <v>11-17</v>
      </c>
      <c r="K15394" s="6" t="str">
        <f t="shared" si="2171"/>
        <v>WK</v>
      </c>
      <c r="L15394" s="6" t="str">
        <f t="shared" si="2178"/>
        <v>DAY</v>
      </c>
      <c r="M15394" s="6">
        <f t="shared" si="2179"/>
        <v>0</v>
      </c>
    </row>
    <row r="15395" spans="3:13" x14ac:dyDescent="0.35">
      <c r="C15395" s="42">
        <v>42325.604166666664</v>
      </c>
      <c r="D15395" s="32">
        <v>2391.116455078125</v>
      </c>
      <c r="E15395" s="34" t="str">
        <f t="shared" si="2172"/>
        <v>11-17</v>
      </c>
      <c r="F15395" s="6">
        <f t="shared" si="2173"/>
        <v>14</v>
      </c>
      <c r="G15395" s="6">
        <f t="shared" si="2174"/>
        <v>17</v>
      </c>
      <c r="H15395" s="6">
        <f t="shared" si="2175"/>
        <v>11</v>
      </c>
      <c r="I15395" s="6">
        <f t="shared" si="2176"/>
        <v>47</v>
      </c>
      <c r="J15395" s="6" t="str">
        <f t="shared" si="2177"/>
        <v>11-17</v>
      </c>
      <c r="K15395" s="6" t="str">
        <f t="shared" si="2171"/>
        <v>WK</v>
      </c>
      <c r="L15395" s="6" t="str">
        <f t="shared" si="2178"/>
        <v>DAY</v>
      </c>
      <c r="M15395" s="6">
        <f t="shared" si="2179"/>
        <v>0</v>
      </c>
    </row>
    <row r="15396" spans="3:13" x14ac:dyDescent="0.35">
      <c r="C15396" s="42">
        <v>42325.625</v>
      </c>
      <c r="D15396" s="32">
        <v>2418.77490234375</v>
      </c>
      <c r="E15396" s="34" t="str">
        <f t="shared" si="2172"/>
        <v>11-17</v>
      </c>
      <c r="F15396" s="6">
        <f t="shared" si="2173"/>
        <v>15</v>
      </c>
      <c r="G15396" s="6">
        <f t="shared" si="2174"/>
        <v>17</v>
      </c>
      <c r="H15396" s="6">
        <f t="shared" si="2175"/>
        <v>11</v>
      </c>
      <c r="I15396" s="6">
        <f t="shared" si="2176"/>
        <v>47</v>
      </c>
      <c r="J15396" s="6" t="str">
        <f t="shared" si="2177"/>
        <v>11-17</v>
      </c>
      <c r="K15396" s="6" t="str">
        <f t="shared" si="2171"/>
        <v>WK</v>
      </c>
      <c r="L15396" s="6" t="str">
        <f t="shared" si="2178"/>
        <v>DAY</v>
      </c>
      <c r="M15396" s="6">
        <f t="shared" si="2179"/>
        <v>0</v>
      </c>
    </row>
    <row r="15397" spans="3:13" x14ac:dyDescent="0.35">
      <c r="C15397" s="42">
        <v>42325.645833333336</v>
      </c>
      <c r="D15397" s="32">
        <v>2465.547119140625</v>
      </c>
      <c r="E15397" s="34" t="str">
        <f t="shared" si="2172"/>
        <v>11-17</v>
      </c>
      <c r="F15397" s="6">
        <f t="shared" si="2173"/>
        <v>15</v>
      </c>
      <c r="G15397" s="6">
        <f t="shared" si="2174"/>
        <v>17</v>
      </c>
      <c r="H15397" s="6">
        <f t="shared" si="2175"/>
        <v>11</v>
      </c>
      <c r="I15397" s="6">
        <f t="shared" si="2176"/>
        <v>47</v>
      </c>
      <c r="J15397" s="6" t="str">
        <f t="shared" si="2177"/>
        <v>11-17</v>
      </c>
      <c r="K15397" s="6" t="str">
        <f t="shared" si="2171"/>
        <v>WK</v>
      </c>
      <c r="L15397" s="6" t="str">
        <f t="shared" si="2178"/>
        <v>DAY</v>
      </c>
      <c r="M15397" s="6">
        <f t="shared" si="2179"/>
        <v>0</v>
      </c>
    </row>
    <row r="15398" spans="3:13" x14ac:dyDescent="0.35">
      <c r="C15398" s="42">
        <v>42325.666666666664</v>
      </c>
      <c r="D15398" s="32">
        <v>2509.28759765625</v>
      </c>
      <c r="E15398" s="34" t="str">
        <f t="shared" si="2172"/>
        <v>11-17</v>
      </c>
      <c r="F15398" s="6">
        <f t="shared" si="2173"/>
        <v>16</v>
      </c>
      <c r="G15398" s="6">
        <f t="shared" si="2174"/>
        <v>17</v>
      </c>
      <c r="H15398" s="6">
        <f t="shared" si="2175"/>
        <v>11</v>
      </c>
      <c r="I15398" s="6">
        <f t="shared" si="2176"/>
        <v>47</v>
      </c>
      <c r="J15398" s="6" t="str">
        <f t="shared" si="2177"/>
        <v>11-17</v>
      </c>
      <c r="K15398" s="6" t="str">
        <f t="shared" si="2171"/>
        <v>WK</v>
      </c>
      <c r="L15398" s="6" t="str">
        <f t="shared" si="2178"/>
        <v>DAY</v>
      </c>
      <c r="M15398" s="6">
        <f t="shared" si="2179"/>
        <v>0</v>
      </c>
    </row>
    <row r="15399" spans="3:13" x14ac:dyDescent="0.35">
      <c r="C15399" s="42">
        <v>42325.6875</v>
      </c>
      <c r="D15399" s="32">
        <v>2580.36279296875</v>
      </c>
      <c r="E15399" s="34" t="str">
        <f t="shared" si="2172"/>
        <v>11-17</v>
      </c>
      <c r="F15399" s="6">
        <f t="shared" si="2173"/>
        <v>16</v>
      </c>
      <c r="G15399" s="6">
        <f t="shared" si="2174"/>
        <v>17</v>
      </c>
      <c r="H15399" s="6">
        <f t="shared" si="2175"/>
        <v>11</v>
      </c>
      <c r="I15399" s="6">
        <f t="shared" si="2176"/>
        <v>47</v>
      </c>
      <c r="J15399" s="6" t="str">
        <f t="shared" si="2177"/>
        <v>11-17</v>
      </c>
      <c r="K15399" s="6" t="str">
        <f t="shared" si="2171"/>
        <v>WK</v>
      </c>
      <c r="L15399" s="6" t="str">
        <f t="shared" si="2178"/>
        <v>DAY</v>
      </c>
      <c r="M15399" s="6">
        <f t="shared" si="2179"/>
        <v>0</v>
      </c>
    </row>
    <row r="15400" spans="3:13" x14ac:dyDescent="0.35">
      <c r="C15400" s="42">
        <v>42325.708333333336</v>
      </c>
      <c r="D15400" s="32">
        <v>2780.6396484375</v>
      </c>
      <c r="E15400" s="34" t="str">
        <f t="shared" si="2172"/>
        <v>11-17</v>
      </c>
      <c r="F15400" s="6">
        <f t="shared" si="2173"/>
        <v>17</v>
      </c>
      <c r="G15400" s="6">
        <f t="shared" si="2174"/>
        <v>17</v>
      </c>
      <c r="H15400" s="6">
        <f t="shared" si="2175"/>
        <v>11</v>
      </c>
      <c r="I15400" s="6">
        <f t="shared" si="2176"/>
        <v>47</v>
      </c>
      <c r="J15400" s="6" t="str">
        <f t="shared" si="2177"/>
        <v>11-17</v>
      </c>
      <c r="K15400" s="6" t="str">
        <f t="shared" si="2171"/>
        <v>WK</v>
      </c>
      <c r="L15400" s="6" t="str">
        <f t="shared" si="2178"/>
        <v>EVE</v>
      </c>
      <c r="M15400" s="6">
        <f t="shared" si="2179"/>
        <v>0</v>
      </c>
    </row>
    <row r="15401" spans="3:13" x14ac:dyDescent="0.35">
      <c r="C15401" s="42">
        <v>42325.729166666664</v>
      </c>
      <c r="D15401" s="32">
        <v>2945.928466796875</v>
      </c>
      <c r="E15401" s="34" t="str">
        <f t="shared" si="2172"/>
        <v>11-17</v>
      </c>
      <c r="F15401" s="6">
        <f t="shared" si="2173"/>
        <v>17</v>
      </c>
      <c r="G15401" s="6">
        <f t="shared" si="2174"/>
        <v>17</v>
      </c>
      <c r="H15401" s="6">
        <f t="shared" si="2175"/>
        <v>11</v>
      </c>
      <c r="I15401" s="6">
        <f t="shared" si="2176"/>
        <v>47</v>
      </c>
      <c r="J15401" s="6" t="str">
        <f t="shared" si="2177"/>
        <v>11-17</v>
      </c>
      <c r="K15401" s="6" t="str">
        <f t="shared" si="2171"/>
        <v>WK</v>
      </c>
      <c r="L15401" s="6" t="str">
        <f t="shared" si="2178"/>
        <v>EVE</v>
      </c>
      <c r="M15401" s="6">
        <f t="shared" si="2179"/>
        <v>0</v>
      </c>
    </row>
    <row r="15402" spans="3:13" x14ac:dyDescent="0.35">
      <c r="C15402" s="42">
        <v>42325.75</v>
      </c>
      <c r="D15402" s="32">
        <v>2968.251708984375</v>
      </c>
      <c r="E15402" s="34" t="str">
        <f t="shared" si="2172"/>
        <v>11-17</v>
      </c>
      <c r="F15402" s="6">
        <f t="shared" si="2173"/>
        <v>18</v>
      </c>
      <c r="G15402" s="6">
        <f t="shared" si="2174"/>
        <v>17</v>
      </c>
      <c r="H15402" s="6">
        <f t="shared" si="2175"/>
        <v>11</v>
      </c>
      <c r="I15402" s="6">
        <f t="shared" si="2176"/>
        <v>47</v>
      </c>
      <c r="J15402" s="6" t="str">
        <f t="shared" si="2177"/>
        <v>11-17</v>
      </c>
      <c r="K15402" s="6" t="str">
        <f t="shared" si="2171"/>
        <v>WK</v>
      </c>
      <c r="L15402" s="6" t="str">
        <f t="shared" si="2178"/>
        <v>EVE</v>
      </c>
      <c r="M15402" s="6">
        <f t="shared" si="2179"/>
        <v>0</v>
      </c>
    </row>
    <row r="15403" spans="3:13" x14ac:dyDescent="0.35">
      <c r="C15403" s="42">
        <v>42325.770833333336</v>
      </c>
      <c r="D15403" s="32">
        <v>2939.220458984375</v>
      </c>
      <c r="E15403" s="34" t="str">
        <f t="shared" si="2172"/>
        <v>11-17</v>
      </c>
      <c r="F15403" s="6">
        <f t="shared" si="2173"/>
        <v>18</v>
      </c>
      <c r="G15403" s="6">
        <f t="shared" si="2174"/>
        <v>17</v>
      </c>
      <c r="H15403" s="6">
        <f t="shared" si="2175"/>
        <v>11</v>
      </c>
      <c r="I15403" s="6">
        <f t="shared" si="2176"/>
        <v>47</v>
      </c>
      <c r="J15403" s="6" t="str">
        <f t="shared" si="2177"/>
        <v>11-17</v>
      </c>
      <c r="K15403" s="6" t="str">
        <f t="shared" si="2171"/>
        <v>WK</v>
      </c>
      <c r="L15403" s="6" t="str">
        <f t="shared" si="2178"/>
        <v>EVE</v>
      </c>
      <c r="M15403" s="6">
        <f t="shared" si="2179"/>
        <v>0</v>
      </c>
    </row>
    <row r="15404" spans="3:13" x14ac:dyDescent="0.35">
      <c r="C15404" s="42">
        <v>42325.791666666664</v>
      </c>
      <c r="D15404" s="32">
        <v>2908.579833984375</v>
      </c>
      <c r="E15404" s="34" t="str">
        <f t="shared" si="2172"/>
        <v>11-17</v>
      </c>
      <c r="F15404" s="6">
        <f t="shared" si="2173"/>
        <v>19</v>
      </c>
      <c r="G15404" s="6">
        <f t="shared" si="2174"/>
        <v>17</v>
      </c>
      <c r="H15404" s="6">
        <f t="shared" si="2175"/>
        <v>11</v>
      </c>
      <c r="I15404" s="6">
        <f t="shared" si="2176"/>
        <v>47</v>
      </c>
      <c r="J15404" s="6" t="str">
        <f t="shared" si="2177"/>
        <v>11-17</v>
      </c>
      <c r="K15404" s="6" t="str">
        <f t="shared" si="2171"/>
        <v>WK</v>
      </c>
      <c r="L15404" s="6" t="str">
        <f t="shared" si="2178"/>
        <v>EVE</v>
      </c>
      <c r="M15404" s="6">
        <f t="shared" si="2179"/>
        <v>0</v>
      </c>
    </row>
    <row r="15405" spans="3:13" x14ac:dyDescent="0.35">
      <c r="C15405" s="42">
        <v>42325.8125</v>
      </c>
      <c r="D15405" s="32">
        <v>2861.087158203125</v>
      </c>
      <c r="E15405" s="34" t="str">
        <f t="shared" si="2172"/>
        <v>11-17</v>
      </c>
      <c r="F15405" s="6">
        <f t="shared" si="2173"/>
        <v>19</v>
      </c>
      <c r="G15405" s="6">
        <f t="shared" si="2174"/>
        <v>17</v>
      </c>
      <c r="H15405" s="6">
        <f t="shared" si="2175"/>
        <v>11</v>
      </c>
      <c r="I15405" s="6">
        <f t="shared" si="2176"/>
        <v>47</v>
      </c>
      <c r="J15405" s="6" t="str">
        <f t="shared" si="2177"/>
        <v>11-17</v>
      </c>
      <c r="K15405" s="6" t="str">
        <f t="shared" si="2171"/>
        <v>WK</v>
      </c>
      <c r="L15405" s="6" t="str">
        <f t="shared" si="2178"/>
        <v>EVE</v>
      </c>
      <c r="M15405" s="6">
        <f t="shared" si="2179"/>
        <v>0</v>
      </c>
    </row>
    <row r="15406" spans="3:13" x14ac:dyDescent="0.35">
      <c r="C15406" s="42">
        <v>42325.833333333336</v>
      </c>
      <c r="D15406" s="32">
        <v>2816.624267578125</v>
      </c>
      <c r="E15406" s="34" t="str">
        <f t="shared" si="2172"/>
        <v>11-17</v>
      </c>
      <c r="F15406" s="6">
        <f t="shared" si="2173"/>
        <v>20</v>
      </c>
      <c r="G15406" s="6">
        <f t="shared" si="2174"/>
        <v>17</v>
      </c>
      <c r="H15406" s="6">
        <f t="shared" si="2175"/>
        <v>11</v>
      </c>
      <c r="I15406" s="6">
        <f t="shared" si="2176"/>
        <v>47</v>
      </c>
      <c r="J15406" s="6" t="str">
        <f t="shared" si="2177"/>
        <v>11-17</v>
      </c>
      <c r="K15406" s="6" t="str">
        <f t="shared" si="2171"/>
        <v>WK</v>
      </c>
      <c r="L15406" s="6" t="str">
        <f t="shared" si="2178"/>
        <v>EVE</v>
      </c>
      <c r="M15406" s="6">
        <f t="shared" si="2179"/>
        <v>0</v>
      </c>
    </row>
    <row r="15407" spans="3:13" x14ac:dyDescent="0.35">
      <c r="C15407" s="42">
        <v>42325.854166666664</v>
      </c>
      <c r="D15407" s="32">
        <v>2762.0185546875</v>
      </c>
      <c r="E15407" s="34" t="str">
        <f t="shared" si="2172"/>
        <v>11-17</v>
      </c>
      <c r="F15407" s="6">
        <f t="shared" si="2173"/>
        <v>20</v>
      </c>
      <c r="G15407" s="6">
        <f t="shared" si="2174"/>
        <v>17</v>
      </c>
      <c r="H15407" s="6">
        <f t="shared" si="2175"/>
        <v>11</v>
      </c>
      <c r="I15407" s="6">
        <f t="shared" si="2176"/>
        <v>47</v>
      </c>
      <c r="J15407" s="6" t="str">
        <f t="shared" si="2177"/>
        <v>11-17</v>
      </c>
      <c r="K15407" s="6" t="str">
        <f t="shared" si="2171"/>
        <v>WK</v>
      </c>
      <c r="L15407" s="6" t="str">
        <f t="shared" si="2178"/>
        <v>EVE</v>
      </c>
      <c r="M15407" s="6">
        <f t="shared" si="2179"/>
        <v>0</v>
      </c>
    </row>
    <row r="15408" spans="3:13" x14ac:dyDescent="0.35">
      <c r="C15408" s="42">
        <v>42325.875</v>
      </c>
      <c r="D15408" s="32">
        <v>2682.943359375</v>
      </c>
      <c r="E15408" s="34" t="str">
        <f t="shared" si="2172"/>
        <v>11-17</v>
      </c>
      <c r="F15408" s="6">
        <f t="shared" si="2173"/>
        <v>21</v>
      </c>
      <c r="G15408" s="6">
        <f t="shared" si="2174"/>
        <v>17</v>
      </c>
      <c r="H15408" s="6">
        <f t="shared" si="2175"/>
        <v>11</v>
      </c>
      <c r="I15408" s="6">
        <f t="shared" si="2176"/>
        <v>47</v>
      </c>
      <c r="J15408" s="6" t="str">
        <f t="shared" si="2177"/>
        <v>11-17</v>
      </c>
      <c r="K15408" s="6" t="str">
        <f t="shared" si="2171"/>
        <v>WK</v>
      </c>
      <c r="L15408" s="6" t="str">
        <f t="shared" si="2178"/>
        <v>EVE</v>
      </c>
      <c r="M15408" s="6">
        <f t="shared" si="2179"/>
        <v>0</v>
      </c>
    </row>
    <row r="15409" spans="3:13" x14ac:dyDescent="0.35">
      <c r="C15409" s="42">
        <v>42325.895833333336</v>
      </c>
      <c r="D15409" s="32">
        <v>2565.14892578125</v>
      </c>
      <c r="E15409" s="34" t="str">
        <f t="shared" si="2172"/>
        <v>11-17</v>
      </c>
      <c r="F15409" s="6">
        <f t="shared" si="2173"/>
        <v>21</v>
      </c>
      <c r="G15409" s="6">
        <f t="shared" si="2174"/>
        <v>17</v>
      </c>
      <c r="H15409" s="6">
        <f t="shared" si="2175"/>
        <v>11</v>
      </c>
      <c r="I15409" s="6">
        <f t="shared" si="2176"/>
        <v>47</v>
      </c>
      <c r="J15409" s="6" t="str">
        <f t="shared" si="2177"/>
        <v>11-17</v>
      </c>
      <c r="K15409" s="6" t="str">
        <f t="shared" si="2171"/>
        <v>WK</v>
      </c>
      <c r="L15409" s="6" t="str">
        <f t="shared" si="2178"/>
        <v>EVE</v>
      </c>
      <c r="M15409" s="6">
        <f t="shared" si="2179"/>
        <v>0</v>
      </c>
    </row>
    <row r="15410" spans="3:13" x14ac:dyDescent="0.35">
      <c r="C15410" s="42">
        <v>42325.916666666664</v>
      </c>
      <c r="D15410" s="32">
        <v>2434.542724609375</v>
      </c>
      <c r="E15410" s="34" t="str">
        <f t="shared" si="2172"/>
        <v>11-17</v>
      </c>
      <c r="F15410" s="6">
        <f t="shared" si="2173"/>
        <v>22</v>
      </c>
      <c r="G15410" s="6">
        <f t="shared" si="2174"/>
        <v>17</v>
      </c>
      <c r="H15410" s="6">
        <f t="shared" si="2175"/>
        <v>11</v>
      </c>
      <c r="I15410" s="6">
        <f t="shared" si="2176"/>
        <v>47</v>
      </c>
      <c r="J15410" s="6" t="str">
        <f t="shared" si="2177"/>
        <v>11-17</v>
      </c>
      <c r="K15410" s="6" t="str">
        <f t="shared" si="2171"/>
        <v>WK</v>
      </c>
      <c r="L15410" s="6" t="str">
        <f t="shared" si="2178"/>
        <v>EVE</v>
      </c>
      <c r="M15410" s="6">
        <f t="shared" si="2179"/>
        <v>0</v>
      </c>
    </row>
    <row r="15411" spans="3:13" x14ac:dyDescent="0.35">
      <c r="C15411" s="42">
        <v>42325.9375</v>
      </c>
      <c r="D15411" s="32">
        <v>2300.057373046875</v>
      </c>
      <c r="E15411" s="34" t="str">
        <f t="shared" si="2172"/>
        <v>11-17</v>
      </c>
      <c r="F15411" s="6">
        <f t="shared" si="2173"/>
        <v>22</v>
      </c>
      <c r="G15411" s="6">
        <f t="shared" si="2174"/>
        <v>17</v>
      </c>
      <c r="H15411" s="6">
        <f t="shared" si="2175"/>
        <v>11</v>
      </c>
      <c r="I15411" s="6">
        <f t="shared" si="2176"/>
        <v>47</v>
      </c>
      <c r="J15411" s="6" t="str">
        <f t="shared" si="2177"/>
        <v>11-17</v>
      </c>
      <c r="K15411" s="6" t="str">
        <f t="shared" si="2171"/>
        <v>WK</v>
      </c>
      <c r="L15411" s="6" t="str">
        <f t="shared" si="2178"/>
        <v>EVE</v>
      </c>
      <c r="M15411" s="6">
        <f t="shared" si="2179"/>
        <v>0</v>
      </c>
    </row>
    <row r="15412" spans="3:13" x14ac:dyDescent="0.35">
      <c r="C15412" s="42">
        <v>42325.958333333336</v>
      </c>
      <c r="D15412" s="32">
        <v>2193.070068359375</v>
      </c>
      <c r="E15412" s="34" t="str">
        <f t="shared" si="2172"/>
        <v>11-17</v>
      </c>
      <c r="F15412" s="6">
        <f t="shared" si="2173"/>
        <v>23</v>
      </c>
      <c r="G15412" s="6">
        <f t="shared" si="2174"/>
        <v>17</v>
      </c>
      <c r="H15412" s="6">
        <f t="shared" si="2175"/>
        <v>11</v>
      </c>
      <c r="I15412" s="6">
        <f t="shared" si="2176"/>
        <v>47</v>
      </c>
      <c r="J15412" s="6" t="str">
        <f t="shared" si="2177"/>
        <v>11-17</v>
      </c>
      <c r="K15412" s="6" t="str">
        <f t="shared" si="2171"/>
        <v>WK</v>
      </c>
      <c r="L15412" s="6" t="str">
        <f t="shared" si="2178"/>
        <v>EVE</v>
      </c>
      <c r="M15412" s="6">
        <f t="shared" si="2179"/>
        <v>0</v>
      </c>
    </row>
    <row r="15413" spans="3:13" x14ac:dyDescent="0.35">
      <c r="C15413" s="42">
        <v>42325.979166666664</v>
      </c>
      <c r="D15413" s="32">
        <v>2075.005859375</v>
      </c>
      <c r="E15413" s="34" t="str">
        <f t="shared" si="2172"/>
        <v>11-17</v>
      </c>
      <c r="F15413" s="6">
        <f t="shared" si="2173"/>
        <v>23</v>
      </c>
      <c r="G15413" s="6">
        <f t="shared" si="2174"/>
        <v>17</v>
      </c>
      <c r="H15413" s="6">
        <f t="shared" si="2175"/>
        <v>11</v>
      </c>
      <c r="I15413" s="6">
        <f t="shared" si="2176"/>
        <v>47</v>
      </c>
      <c r="J15413" s="6" t="str">
        <f t="shared" si="2177"/>
        <v>11-17</v>
      </c>
      <c r="K15413" s="6" t="str">
        <f t="shared" si="2171"/>
        <v>WK</v>
      </c>
      <c r="L15413" s="6" t="str">
        <f t="shared" si="2178"/>
        <v>EVE</v>
      </c>
      <c r="M15413" s="6">
        <f t="shared" si="2179"/>
        <v>0</v>
      </c>
    </row>
    <row r="15414" spans="3:13" x14ac:dyDescent="0.35">
      <c r="C15414" s="42">
        <v>42326</v>
      </c>
      <c r="D15414" s="32">
        <v>2038.6676025390625</v>
      </c>
      <c r="E15414" s="34" t="str">
        <f t="shared" si="2172"/>
        <v>11-18</v>
      </c>
      <c r="F15414" s="6">
        <f t="shared" si="2173"/>
        <v>0</v>
      </c>
      <c r="G15414" s="6">
        <f t="shared" si="2174"/>
        <v>18</v>
      </c>
      <c r="H15414" s="6">
        <f t="shared" si="2175"/>
        <v>11</v>
      </c>
      <c r="I15414" s="6">
        <f t="shared" si="2176"/>
        <v>47</v>
      </c>
      <c r="J15414" s="6" t="str">
        <f t="shared" si="2177"/>
        <v>11-18</v>
      </c>
      <c r="K15414" s="6" t="str">
        <f t="shared" si="2171"/>
        <v>WK</v>
      </c>
      <c r="L15414" s="6" t="str">
        <f t="shared" si="2178"/>
        <v>EVE</v>
      </c>
      <c r="M15414" s="6">
        <f t="shared" si="2179"/>
        <v>0</v>
      </c>
    </row>
    <row r="15415" spans="3:13" x14ac:dyDescent="0.35">
      <c r="C15415" s="42">
        <v>42326.020833333336</v>
      </c>
      <c r="D15415" s="32">
        <v>1981.4774169921875</v>
      </c>
      <c r="E15415" s="34" t="str">
        <f t="shared" si="2172"/>
        <v>11-18</v>
      </c>
      <c r="F15415" s="6">
        <f t="shared" si="2173"/>
        <v>0</v>
      </c>
      <c r="G15415" s="6">
        <f t="shared" si="2174"/>
        <v>18</v>
      </c>
      <c r="H15415" s="6">
        <f t="shared" si="2175"/>
        <v>11</v>
      </c>
      <c r="I15415" s="6">
        <f t="shared" si="2176"/>
        <v>47</v>
      </c>
      <c r="J15415" s="6" t="str">
        <f t="shared" si="2177"/>
        <v>11-18</v>
      </c>
      <c r="K15415" s="6" t="str">
        <f t="shared" si="2171"/>
        <v>WK</v>
      </c>
      <c r="L15415" s="6" t="str">
        <f t="shared" si="2178"/>
        <v>EVE</v>
      </c>
      <c r="M15415" s="6">
        <f t="shared" si="2179"/>
        <v>0</v>
      </c>
    </row>
    <row r="15416" spans="3:13" x14ac:dyDescent="0.35">
      <c r="C15416" s="42">
        <v>42326.041666666664</v>
      </c>
      <c r="D15416" s="32">
        <v>1933.224609375</v>
      </c>
      <c r="E15416" s="34" t="str">
        <f t="shared" si="2172"/>
        <v>11-18</v>
      </c>
      <c r="F15416" s="6">
        <f t="shared" si="2173"/>
        <v>1</v>
      </c>
      <c r="G15416" s="6">
        <f t="shared" si="2174"/>
        <v>18</v>
      </c>
      <c r="H15416" s="6">
        <f t="shared" si="2175"/>
        <v>11</v>
      </c>
      <c r="I15416" s="6">
        <f t="shared" si="2176"/>
        <v>47</v>
      </c>
      <c r="J15416" s="6" t="str">
        <f t="shared" si="2177"/>
        <v>11-18</v>
      </c>
      <c r="K15416" s="6" t="str">
        <f t="shared" si="2171"/>
        <v>WK</v>
      </c>
      <c r="L15416" s="6" t="str">
        <f t="shared" si="2178"/>
        <v>EVE</v>
      </c>
      <c r="M15416" s="6">
        <f t="shared" si="2179"/>
        <v>0</v>
      </c>
    </row>
    <row r="15417" spans="3:13" x14ac:dyDescent="0.35">
      <c r="C15417" s="42">
        <v>42326.0625</v>
      </c>
      <c r="D15417" s="32">
        <v>1896.72705078125</v>
      </c>
      <c r="E15417" s="34" t="str">
        <f t="shared" si="2172"/>
        <v>11-18</v>
      </c>
      <c r="F15417" s="6">
        <f t="shared" si="2173"/>
        <v>1</v>
      </c>
      <c r="G15417" s="6">
        <f t="shared" si="2174"/>
        <v>18</v>
      </c>
      <c r="H15417" s="6">
        <f t="shared" si="2175"/>
        <v>11</v>
      </c>
      <c r="I15417" s="6">
        <f t="shared" si="2176"/>
        <v>47</v>
      </c>
      <c r="J15417" s="6" t="str">
        <f t="shared" si="2177"/>
        <v>11-18</v>
      </c>
      <c r="K15417" s="6" t="str">
        <f t="shared" si="2171"/>
        <v>WK</v>
      </c>
      <c r="L15417" s="6" t="str">
        <f t="shared" si="2178"/>
        <v>EVE</v>
      </c>
      <c r="M15417" s="6">
        <f t="shared" si="2179"/>
        <v>0</v>
      </c>
    </row>
    <row r="15418" spans="3:13" x14ac:dyDescent="0.35">
      <c r="C15418" s="42">
        <v>42326.083333333336</v>
      </c>
      <c r="D15418" s="32">
        <v>1870.2657470703125</v>
      </c>
      <c r="E15418" s="34" t="str">
        <f t="shared" si="2172"/>
        <v>11-18</v>
      </c>
      <c r="F15418" s="6">
        <f t="shared" si="2173"/>
        <v>2</v>
      </c>
      <c r="G15418" s="6">
        <f t="shared" si="2174"/>
        <v>18</v>
      </c>
      <c r="H15418" s="6">
        <f t="shared" si="2175"/>
        <v>11</v>
      </c>
      <c r="I15418" s="6">
        <f t="shared" si="2176"/>
        <v>47</v>
      </c>
      <c r="J15418" s="6" t="str">
        <f t="shared" si="2177"/>
        <v>11-18</v>
      </c>
      <c r="K15418" s="6" t="str">
        <f t="shared" si="2171"/>
        <v>WK</v>
      </c>
      <c r="L15418" s="6" t="str">
        <f t="shared" si="2178"/>
        <v>EVE</v>
      </c>
      <c r="M15418" s="6">
        <f t="shared" si="2179"/>
        <v>0</v>
      </c>
    </row>
    <row r="15419" spans="3:13" x14ac:dyDescent="0.35">
      <c r="C15419" s="42">
        <v>42326.104166666664</v>
      </c>
      <c r="D15419" s="32">
        <v>1856.1300048828125</v>
      </c>
      <c r="E15419" s="34" t="str">
        <f t="shared" si="2172"/>
        <v>11-18</v>
      </c>
      <c r="F15419" s="6">
        <f t="shared" si="2173"/>
        <v>2</v>
      </c>
      <c r="G15419" s="6">
        <f t="shared" si="2174"/>
        <v>18</v>
      </c>
      <c r="H15419" s="6">
        <f t="shared" si="2175"/>
        <v>11</v>
      </c>
      <c r="I15419" s="6">
        <f t="shared" si="2176"/>
        <v>47</v>
      </c>
      <c r="J15419" s="6" t="str">
        <f t="shared" si="2177"/>
        <v>11-18</v>
      </c>
      <c r="K15419" s="6" t="str">
        <f t="shared" si="2171"/>
        <v>WK</v>
      </c>
      <c r="L15419" s="6" t="str">
        <f t="shared" si="2178"/>
        <v>EVE</v>
      </c>
      <c r="M15419" s="6">
        <f t="shared" si="2179"/>
        <v>0</v>
      </c>
    </row>
    <row r="15420" spans="3:13" x14ac:dyDescent="0.35">
      <c r="C15420" s="42">
        <v>42326.125</v>
      </c>
      <c r="D15420" s="32">
        <v>1840.6552734375</v>
      </c>
      <c r="E15420" s="34" t="str">
        <f t="shared" si="2172"/>
        <v>11-18</v>
      </c>
      <c r="F15420" s="6">
        <f t="shared" si="2173"/>
        <v>3</v>
      </c>
      <c r="G15420" s="6">
        <f t="shared" si="2174"/>
        <v>18</v>
      </c>
      <c r="H15420" s="6">
        <f t="shared" si="2175"/>
        <v>11</v>
      </c>
      <c r="I15420" s="6">
        <f t="shared" si="2176"/>
        <v>47</v>
      </c>
      <c r="J15420" s="6" t="str">
        <f t="shared" si="2177"/>
        <v>11-18</v>
      </c>
      <c r="K15420" s="6" t="str">
        <f t="shared" si="2171"/>
        <v>WK</v>
      </c>
      <c r="L15420" s="6" t="str">
        <f t="shared" si="2178"/>
        <v>EVE</v>
      </c>
      <c r="M15420" s="6">
        <f t="shared" si="2179"/>
        <v>0</v>
      </c>
    </row>
    <row r="15421" spans="3:13" x14ac:dyDescent="0.35">
      <c r="C15421" s="42">
        <v>42326.145833333336</v>
      </c>
      <c r="D15421" s="32">
        <v>1843.7138671875</v>
      </c>
      <c r="E15421" s="34" t="str">
        <f t="shared" si="2172"/>
        <v>11-18</v>
      </c>
      <c r="F15421" s="6">
        <f t="shared" si="2173"/>
        <v>3</v>
      </c>
      <c r="G15421" s="6">
        <f t="shared" si="2174"/>
        <v>18</v>
      </c>
      <c r="H15421" s="6">
        <f t="shared" si="2175"/>
        <v>11</v>
      </c>
      <c r="I15421" s="6">
        <f t="shared" si="2176"/>
        <v>47</v>
      </c>
      <c r="J15421" s="6" t="str">
        <f t="shared" si="2177"/>
        <v>11-18</v>
      </c>
      <c r="K15421" s="6" t="str">
        <f t="shared" si="2171"/>
        <v>WK</v>
      </c>
      <c r="L15421" s="6" t="str">
        <f t="shared" si="2178"/>
        <v>EVE</v>
      </c>
      <c r="M15421" s="6">
        <f t="shared" si="2179"/>
        <v>0</v>
      </c>
    </row>
    <row r="15422" spans="3:13" x14ac:dyDescent="0.35">
      <c r="C15422" s="42">
        <v>42326.166666666664</v>
      </c>
      <c r="D15422" s="32">
        <v>1864.4078369140625</v>
      </c>
      <c r="E15422" s="34" t="str">
        <f t="shared" si="2172"/>
        <v>11-18</v>
      </c>
      <c r="F15422" s="6">
        <f t="shared" si="2173"/>
        <v>4</v>
      </c>
      <c r="G15422" s="6">
        <f t="shared" si="2174"/>
        <v>18</v>
      </c>
      <c r="H15422" s="6">
        <f t="shared" si="2175"/>
        <v>11</v>
      </c>
      <c r="I15422" s="6">
        <f t="shared" si="2176"/>
        <v>47</v>
      </c>
      <c r="J15422" s="6" t="str">
        <f t="shared" si="2177"/>
        <v>11-18</v>
      </c>
      <c r="K15422" s="6" t="str">
        <f t="shared" si="2171"/>
        <v>WK</v>
      </c>
      <c r="L15422" s="6" t="str">
        <f t="shared" si="2178"/>
        <v>EVE</v>
      </c>
      <c r="M15422" s="6">
        <f t="shared" si="2179"/>
        <v>0</v>
      </c>
    </row>
    <row r="15423" spans="3:13" x14ac:dyDescent="0.35">
      <c r="C15423" s="42">
        <v>42326.1875</v>
      </c>
      <c r="D15423" s="32">
        <v>1872.061767578125</v>
      </c>
      <c r="E15423" s="34" t="str">
        <f t="shared" si="2172"/>
        <v>11-18</v>
      </c>
      <c r="F15423" s="6">
        <f t="shared" si="2173"/>
        <v>4</v>
      </c>
      <c r="G15423" s="6">
        <f t="shared" si="2174"/>
        <v>18</v>
      </c>
      <c r="H15423" s="6">
        <f t="shared" si="2175"/>
        <v>11</v>
      </c>
      <c r="I15423" s="6">
        <f t="shared" si="2176"/>
        <v>47</v>
      </c>
      <c r="J15423" s="6" t="str">
        <f t="shared" si="2177"/>
        <v>11-18</v>
      </c>
      <c r="K15423" s="6" t="str">
        <f t="shared" si="2171"/>
        <v>WK</v>
      </c>
      <c r="L15423" s="6" t="str">
        <f t="shared" si="2178"/>
        <v>EVE</v>
      </c>
      <c r="M15423" s="6">
        <f t="shared" si="2179"/>
        <v>0</v>
      </c>
    </row>
    <row r="15424" spans="3:13" x14ac:dyDescent="0.35">
      <c r="C15424" s="42">
        <v>42326.208333333336</v>
      </c>
      <c r="D15424" s="32">
        <v>1932.8399658203125</v>
      </c>
      <c r="E15424" s="34" t="str">
        <f t="shared" si="2172"/>
        <v>11-18</v>
      </c>
      <c r="F15424" s="6">
        <f t="shared" si="2173"/>
        <v>5</v>
      </c>
      <c r="G15424" s="6">
        <f t="shared" si="2174"/>
        <v>18</v>
      </c>
      <c r="H15424" s="6">
        <f t="shared" si="2175"/>
        <v>11</v>
      </c>
      <c r="I15424" s="6">
        <f t="shared" si="2176"/>
        <v>47</v>
      </c>
      <c r="J15424" s="6" t="str">
        <f t="shared" si="2177"/>
        <v>11-18</v>
      </c>
      <c r="K15424" s="6" t="str">
        <f t="shared" si="2171"/>
        <v>WK</v>
      </c>
      <c r="L15424" s="6" t="str">
        <f t="shared" si="2178"/>
        <v>EVE</v>
      </c>
      <c r="M15424" s="6">
        <f t="shared" si="2179"/>
        <v>0</v>
      </c>
    </row>
    <row r="15425" spans="3:13" x14ac:dyDescent="0.35">
      <c r="C15425" s="42">
        <v>42326.229166666664</v>
      </c>
      <c r="D15425" s="32">
        <v>2060.866455078125</v>
      </c>
      <c r="E15425" s="34" t="str">
        <f t="shared" si="2172"/>
        <v>11-18</v>
      </c>
      <c r="F15425" s="6">
        <f t="shared" si="2173"/>
        <v>5</v>
      </c>
      <c r="G15425" s="6">
        <f t="shared" si="2174"/>
        <v>18</v>
      </c>
      <c r="H15425" s="6">
        <f t="shared" si="2175"/>
        <v>11</v>
      </c>
      <c r="I15425" s="6">
        <f t="shared" si="2176"/>
        <v>47</v>
      </c>
      <c r="J15425" s="6" t="str">
        <f t="shared" si="2177"/>
        <v>11-18</v>
      </c>
      <c r="K15425" s="6" t="str">
        <f t="shared" si="2171"/>
        <v>WK</v>
      </c>
      <c r="L15425" s="6" t="str">
        <f t="shared" si="2178"/>
        <v>EVE</v>
      </c>
      <c r="M15425" s="6">
        <f t="shared" si="2179"/>
        <v>0</v>
      </c>
    </row>
    <row r="15426" spans="3:13" x14ac:dyDescent="0.35">
      <c r="C15426" s="42">
        <v>42326.25</v>
      </c>
      <c r="D15426" s="32">
        <v>2196.82177734375</v>
      </c>
      <c r="E15426" s="34" t="str">
        <f t="shared" si="2172"/>
        <v>11-18</v>
      </c>
      <c r="F15426" s="6">
        <f t="shared" si="2173"/>
        <v>6</v>
      </c>
      <c r="G15426" s="6">
        <f t="shared" si="2174"/>
        <v>18</v>
      </c>
      <c r="H15426" s="6">
        <f t="shared" si="2175"/>
        <v>11</v>
      </c>
      <c r="I15426" s="6">
        <f t="shared" si="2176"/>
        <v>47</v>
      </c>
      <c r="J15426" s="6" t="str">
        <f t="shared" si="2177"/>
        <v>11-18</v>
      </c>
      <c r="K15426" s="6" t="str">
        <f t="shared" si="2171"/>
        <v>WK</v>
      </c>
      <c r="L15426" s="6" t="str">
        <f t="shared" si="2178"/>
        <v>EVE</v>
      </c>
      <c r="M15426" s="6">
        <f t="shared" si="2179"/>
        <v>0</v>
      </c>
    </row>
    <row r="15427" spans="3:13" x14ac:dyDescent="0.35">
      <c r="C15427" s="42">
        <v>42326.270833333336</v>
      </c>
      <c r="D15427" s="32">
        <v>2333.868896484375</v>
      </c>
      <c r="E15427" s="34" t="str">
        <f t="shared" si="2172"/>
        <v>11-18</v>
      </c>
      <c r="F15427" s="6">
        <f t="shared" si="2173"/>
        <v>6</v>
      </c>
      <c r="G15427" s="6">
        <f t="shared" si="2174"/>
        <v>18</v>
      </c>
      <c r="H15427" s="6">
        <f t="shared" si="2175"/>
        <v>11</v>
      </c>
      <c r="I15427" s="6">
        <f t="shared" si="2176"/>
        <v>47</v>
      </c>
      <c r="J15427" s="6" t="str">
        <f t="shared" si="2177"/>
        <v>11-18</v>
      </c>
      <c r="K15427" s="6" t="str">
        <f t="shared" si="2171"/>
        <v>WK</v>
      </c>
      <c r="L15427" s="6" t="str">
        <f t="shared" si="2178"/>
        <v>EVE</v>
      </c>
      <c r="M15427" s="6">
        <f t="shared" si="2179"/>
        <v>0</v>
      </c>
    </row>
    <row r="15428" spans="3:13" x14ac:dyDescent="0.35">
      <c r="C15428" s="42">
        <v>42326.291666666664</v>
      </c>
      <c r="D15428" s="32">
        <v>2396.867431640625</v>
      </c>
      <c r="E15428" s="34" t="str">
        <f t="shared" si="2172"/>
        <v>11-18</v>
      </c>
      <c r="F15428" s="6">
        <f t="shared" si="2173"/>
        <v>7</v>
      </c>
      <c r="G15428" s="6">
        <f t="shared" si="2174"/>
        <v>18</v>
      </c>
      <c r="H15428" s="6">
        <f t="shared" si="2175"/>
        <v>11</v>
      </c>
      <c r="I15428" s="6">
        <f t="shared" si="2176"/>
        <v>47</v>
      </c>
      <c r="J15428" s="6" t="str">
        <f t="shared" si="2177"/>
        <v>11-18</v>
      </c>
      <c r="K15428" s="6" t="str">
        <f t="shared" si="2171"/>
        <v>WK</v>
      </c>
      <c r="L15428" s="6" t="str">
        <f t="shared" si="2178"/>
        <v>DAY</v>
      </c>
      <c r="M15428" s="6">
        <f t="shared" si="2179"/>
        <v>0</v>
      </c>
    </row>
    <row r="15429" spans="3:13" x14ac:dyDescent="0.35">
      <c r="C15429" s="42">
        <v>42326.3125</v>
      </c>
      <c r="D15429" s="32">
        <v>2425.089111328125</v>
      </c>
      <c r="E15429" s="34" t="str">
        <f t="shared" si="2172"/>
        <v>11-18</v>
      </c>
      <c r="F15429" s="6">
        <f t="shared" si="2173"/>
        <v>7</v>
      </c>
      <c r="G15429" s="6">
        <f t="shared" si="2174"/>
        <v>18</v>
      </c>
      <c r="H15429" s="6">
        <f t="shared" si="2175"/>
        <v>11</v>
      </c>
      <c r="I15429" s="6">
        <f t="shared" si="2176"/>
        <v>47</v>
      </c>
      <c r="J15429" s="6" t="str">
        <f t="shared" si="2177"/>
        <v>11-18</v>
      </c>
      <c r="K15429" s="6" t="str">
        <f t="shared" si="2171"/>
        <v>WK</v>
      </c>
      <c r="L15429" s="6" t="str">
        <f t="shared" si="2178"/>
        <v>DAY</v>
      </c>
      <c r="M15429" s="6">
        <f t="shared" si="2179"/>
        <v>0</v>
      </c>
    </row>
    <row r="15430" spans="3:13" x14ac:dyDescent="0.35">
      <c r="C15430" s="42">
        <v>42326.333333333336</v>
      </c>
      <c r="D15430" s="32">
        <v>2402.910888671875</v>
      </c>
      <c r="E15430" s="34" t="str">
        <f t="shared" si="2172"/>
        <v>11-18</v>
      </c>
      <c r="F15430" s="6">
        <f t="shared" si="2173"/>
        <v>8</v>
      </c>
      <c r="G15430" s="6">
        <f t="shared" si="2174"/>
        <v>18</v>
      </c>
      <c r="H15430" s="6">
        <f t="shared" si="2175"/>
        <v>11</v>
      </c>
      <c r="I15430" s="6">
        <f t="shared" si="2176"/>
        <v>47</v>
      </c>
      <c r="J15430" s="6" t="str">
        <f t="shared" si="2177"/>
        <v>11-18</v>
      </c>
      <c r="K15430" s="6" t="str">
        <f t="shared" si="2171"/>
        <v>WK</v>
      </c>
      <c r="L15430" s="6" t="str">
        <f t="shared" si="2178"/>
        <v>DAY</v>
      </c>
      <c r="M15430" s="6">
        <f t="shared" si="2179"/>
        <v>0</v>
      </c>
    </row>
    <row r="15431" spans="3:13" x14ac:dyDescent="0.35">
      <c r="C15431" s="42">
        <v>42326.354166666664</v>
      </c>
      <c r="D15431" s="32">
        <v>2397.78515625</v>
      </c>
      <c r="E15431" s="34" t="str">
        <f t="shared" si="2172"/>
        <v>11-18</v>
      </c>
      <c r="F15431" s="6">
        <f t="shared" si="2173"/>
        <v>8</v>
      </c>
      <c r="G15431" s="6">
        <f t="shared" si="2174"/>
        <v>18</v>
      </c>
      <c r="H15431" s="6">
        <f t="shared" si="2175"/>
        <v>11</v>
      </c>
      <c r="I15431" s="6">
        <f t="shared" si="2176"/>
        <v>47</v>
      </c>
      <c r="J15431" s="6" t="str">
        <f t="shared" si="2177"/>
        <v>11-18</v>
      </c>
      <c r="K15431" s="6" t="str">
        <f t="shared" ref="K15431:K15494" si="2180">IF(WEEKDAY(C15431,11)&lt;6,"WK","WKND")</f>
        <v>WK</v>
      </c>
      <c r="L15431" s="6" t="str">
        <f t="shared" si="2178"/>
        <v>DAY</v>
      </c>
      <c r="M15431" s="6">
        <f t="shared" si="2179"/>
        <v>0</v>
      </c>
    </row>
    <row r="15432" spans="3:13" x14ac:dyDescent="0.35">
      <c r="C15432" s="42">
        <v>42326.375</v>
      </c>
      <c r="D15432" s="32">
        <v>2358.997314453125</v>
      </c>
      <c r="E15432" s="34" t="str">
        <f t="shared" ref="E15432:E15495" si="2181">TEXT(MONTH(C15432),"00")&amp;"-"&amp;TEXT(DAY(C15432),"00")</f>
        <v>11-18</v>
      </c>
      <c r="F15432" s="6">
        <f t="shared" ref="F15432:F15495" si="2182">HOUR(C15432)</f>
        <v>9</v>
      </c>
      <c r="G15432" s="6">
        <f t="shared" ref="G15432:G15495" si="2183">DAY(C15432)</f>
        <v>18</v>
      </c>
      <c r="H15432" s="6">
        <f t="shared" ref="H15432:H15495" si="2184">MONTH(C15432)</f>
        <v>11</v>
      </c>
      <c r="I15432" s="6">
        <f t="shared" ref="I15432:I15495" si="2185">WEEKNUM(C15432)</f>
        <v>47</v>
      </c>
      <c r="J15432" s="6" t="str">
        <f t="shared" ref="J15432:J15495" si="2186">H15432&amp;"-"&amp;G15432</f>
        <v>11-18</v>
      </c>
      <c r="K15432" s="6" t="str">
        <f t="shared" si="2180"/>
        <v>WK</v>
      </c>
      <c r="L15432" s="6" t="str">
        <f t="shared" ref="L15432:L15495" si="2187">IF(AND(F15432&lt;17,F15432&gt;6),"DAY","EVE")</f>
        <v>DAY</v>
      </c>
      <c r="M15432" s="6">
        <f t="shared" ref="M15432:M15495" si="2188">IF(D15432&gt;4000,1,0)</f>
        <v>0</v>
      </c>
    </row>
    <row r="15433" spans="3:13" x14ac:dyDescent="0.35">
      <c r="C15433" s="42">
        <v>42326.395833333336</v>
      </c>
      <c r="D15433" s="32">
        <v>2357.232177734375</v>
      </c>
      <c r="E15433" s="34" t="str">
        <f t="shared" si="2181"/>
        <v>11-18</v>
      </c>
      <c r="F15433" s="6">
        <f t="shared" si="2182"/>
        <v>9</v>
      </c>
      <c r="G15433" s="6">
        <f t="shared" si="2183"/>
        <v>18</v>
      </c>
      <c r="H15433" s="6">
        <f t="shared" si="2184"/>
        <v>11</v>
      </c>
      <c r="I15433" s="6">
        <f t="shared" si="2185"/>
        <v>47</v>
      </c>
      <c r="J15433" s="6" t="str">
        <f t="shared" si="2186"/>
        <v>11-18</v>
      </c>
      <c r="K15433" s="6" t="str">
        <f t="shared" si="2180"/>
        <v>WK</v>
      </c>
      <c r="L15433" s="6" t="str">
        <f t="shared" si="2187"/>
        <v>DAY</v>
      </c>
      <c r="M15433" s="6">
        <f t="shared" si="2188"/>
        <v>0</v>
      </c>
    </row>
    <row r="15434" spans="3:13" x14ac:dyDescent="0.35">
      <c r="C15434" s="42">
        <v>42326.416666666664</v>
      </c>
      <c r="D15434" s="32">
        <v>2348.615478515625</v>
      </c>
      <c r="E15434" s="34" t="str">
        <f t="shared" si="2181"/>
        <v>11-18</v>
      </c>
      <c r="F15434" s="6">
        <f t="shared" si="2182"/>
        <v>10</v>
      </c>
      <c r="G15434" s="6">
        <f t="shared" si="2183"/>
        <v>18</v>
      </c>
      <c r="H15434" s="6">
        <f t="shared" si="2184"/>
        <v>11</v>
      </c>
      <c r="I15434" s="6">
        <f t="shared" si="2185"/>
        <v>47</v>
      </c>
      <c r="J15434" s="6" t="str">
        <f t="shared" si="2186"/>
        <v>11-18</v>
      </c>
      <c r="K15434" s="6" t="str">
        <f t="shared" si="2180"/>
        <v>WK</v>
      </c>
      <c r="L15434" s="6" t="str">
        <f t="shared" si="2187"/>
        <v>DAY</v>
      </c>
      <c r="M15434" s="6">
        <f t="shared" si="2188"/>
        <v>0</v>
      </c>
    </row>
    <row r="15435" spans="3:13" x14ac:dyDescent="0.35">
      <c r="C15435" s="42">
        <v>42326.4375</v>
      </c>
      <c r="D15435" s="32">
        <v>2343.95458984375</v>
      </c>
      <c r="E15435" s="34" t="str">
        <f t="shared" si="2181"/>
        <v>11-18</v>
      </c>
      <c r="F15435" s="6">
        <f t="shared" si="2182"/>
        <v>10</v>
      </c>
      <c r="G15435" s="6">
        <f t="shared" si="2183"/>
        <v>18</v>
      </c>
      <c r="H15435" s="6">
        <f t="shared" si="2184"/>
        <v>11</v>
      </c>
      <c r="I15435" s="6">
        <f t="shared" si="2185"/>
        <v>47</v>
      </c>
      <c r="J15435" s="6" t="str">
        <f t="shared" si="2186"/>
        <v>11-18</v>
      </c>
      <c r="K15435" s="6" t="str">
        <f t="shared" si="2180"/>
        <v>WK</v>
      </c>
      <c r="L15435" s="6" t="str">
        <f t="shared" si="2187"/>
        <v>DAY</v>
      </c>
      <c r="M15435" s="6">
        <f t="shared" si="2188"/>
        <v>0</v>
      </c>
    </row>
    <row r="15436" spans="3:13" x14ac:dyDescent="0.35">
      <c r="C15436" s="42">
        <v>42326.458333333336</v>
      </c>
      <c r="D15436" s="32">
        <v>2359.28076171875</v>
      </c>
      <c r="E15436" s="34" t="str">
        <f t="shared" si="2181"/>
        <v>11-18</v>
      </c>
      <c r="F15436" s="6">
        <f t="shared" si="2182"/>
        <v>11</v>
      </c>
      <c r="G15436" s="6">
        <f t="shared" si="2183"/>
        <v>18</v>
      </c>
      <c r="H15436" s="6">
        <f t="shared" si="2184"/>
        <v>11</v>
      </c>
      <c r="I15436" s="6">
        <f t="shared" si="2185"/>
        <v>47</v>
      </c>
      <c r="J15436" s="6" t="str">
        <f t="shared" si="2186"/>
        <v>11-18</v>
      </c>
      <c r="K15436" s="6" t="str">
        <f t="shared" si="2180"/>
        <v>WK</v>
      </c>
      <c r="L15436" s="6" t="str">
        <f t="shared" si="2187"/>
        <v>DAY</v>
      </c>
      <c r="M15436" s="6">
        <f t="shared" si="2188"/>
        <v>0</v>
      </c>
    </row>
    <row r="15437" spans="3:13" x14ac:dyDescent="0.35">
      <c r="C15437" s="42">
        <v>42326.479166666664</v>
      </c>
      <c r="D15437" s="32">
        <v>2415.08642578125</v>
      </c>
      <c r="E15437" s="34" t="str">
        <f t="shared" si="2181"/>
        <v>11-18</v>
      </c>
      <c r="F15437" s="6">
        <f t="shared" si="2182"/>
        <v>11</v>
      </c>
      <c r="G15437" s="6">
        <f t="shared" si="2183"/>
        <v>18</v>
      </c>
      <c r="H15437" s="6">
        <f t="shared" si="2184"/>
        <v>11</v>
      </c>
      <c r="I15437" s="6">
        <f t="shared" si="2185"/>
        <v>47</v>
      </c>
      <c r="J15437" s="6" t="str">
        <f t="shared" si="2186"/>
        <v>11-18</v>
      </c>
      <c r="K15437" s="6" t="str">
        <f t="shared" si="2180"/>
        <v>WK</v>
      </c>
      <c r="L15437" s="6" t="str">
        <f t="shared" si="2187"/>
        <v>DAY</v>
      </c>
      <c r="M15437" s="6">
        <f t="shared" si="2188"/>
        <v>0</v>
      </c>
    </row>
    <row r="15438" spans="3:13" x14ac:dyDescent="0.35">
      <c r="C15438" s="42">
        <v>42326.5</v>
      </c>
      <c r="D15438" s="32">
        <v>2419.446533203125</v>
      </c>
      <c r="E15438" s="34" t="str">
        <f t="shared" si="2181"/>
        <v>11-18</v>
      </c>
      <c r="F15438" s="6">
        <f t="shared" si="2182"/>
        <v>12</v>
      </c>
      <c r="G15438" s="6">
        <f t="shared" si="2183"/>
        <v>18</v>
      </c>
      <c r="H15438" s="6">
        <f t="shared" si="2184"/>
        <v>11</v>
      </c>
      <c r="I15438" s="6">
        <f t="shared" si="2185"/>
        <v>47</v>
      </c>
      <c r="J15438" s="6" t="str">
        <f t="shared" si="2186"/>
        <v>11-18</v>
      </c>
      <c r="K15438" s="6" t="str">
        <f t="shared" si="2180"/>
        <v>WK</v>
      </c>
      <c r="L15438" s="6" t="str">
        <f t="shared" si="2187"/>
        <v>DAY</v>
      </c>
      <c r="M15438" s="6">
        <f t="shared" si="2188"/>
        <v>0</v>
      </c>
    </row>
    <row r="15439" spans="3:13" x14ac:dyDescent="0.35">
      <c r="C15439" s="42">
        <v>42326.520833333336</v>
      </c>
      <c r="D15439" s="32">
        <v>2421.06689453125</v>
      </c>
      <c r="E15439" s="34" t="str">
        <f t="shared" si="2181"/>
        <v>11-18</v>
      </c>
      <c r="F15439" s="6">
        <f t="shared" si="2182"/>
        <v>12</v>
      </c>
      <c r="G15439" s="6">
        <f t="shared" si="2183"/>
        <v>18</v>
      </c>
      <c r="H15439" s="6">
        <f t="shared" si="2184"/>
        <v>11</v>
      </c>
      <c r="I15439" s="6">
        <f t="shared" si="2185"/>
        <v>47</v>
      </c>
      <c r="J15439" s="6" t="str">
        <f t="shared" si="2186"/>
        <v>11-18</v>
      </c>
      <c r="K15439" s="6" t="str">
        <f t="shared" si="2180"/>
        <v>WK</v>
      </c>
      <c r="L15439" s="6" t="str">
        <f t="shared" si="2187"/>
        <v>DAY</v>
      </c>
      <c r="M15439" s="6">
        <f t="shared" si="2188"/>
        <v>0</v>
      </c>
    </row>
    <row r="15440" spans="3:13" x14ac:dyDescent="0.35">
      <c r="C15440" s="42">
        <v>42326.541666666664</v>
      </c>
      <c r="D15440" s="32">
        <v>2441.264892578125</v>
      </c>
      <c r="E15440" s="34" t="str">
        <f t="shared" si="2181"/>
        <v>11-18</v>
      </c>
      <c r="F15440" s="6">
        <f t="shared" si="2182"/>
        <v>13</v>
      </c>
      <c r="G15440" s="6">
        <f t="shared" si="2183"/>
        <v>18</v>
      </c>
      <c r="H15440" s="6">
        <f t="shared" si="2184"/>
        <v>11</v>
      </c>
      <c r="I15440" s="6">
        <f t="shared" si="2185"/>
        <v>47</v>
      </c>
      <c r="J15440" s="6" t="str">
        <f t="shared" si="2186"/>
        <v>11-18</v>
      </c>
      <c r="K15440" s="6" t="str">
        <f t="shared" si="2180"/>
        <v>WK</v>
      </c>
      <c r="L15440" s="6" t="str">
        <f t="shared" si="2187"/>
        <v>DAY</v>
      </c>
      <c r="M15440" s="6">
        <f t="shared" si="2188"/>
        <v>0</v>
      </c>
    </row>
    <row r="15441" spans="3:13" x14ac:dyDescent="0.35">
      <c r="C15441" s="42">
        <v>42326.5625</v>
      </c>
      <c r="D15441" s="32">
        <v>2431.673095703125</v>
      </c>
      <c r="E15441" s="34" t="str">
        <f t="shared" si="2181"/>
        <v>11-18</v>
      </c>
      <c r="F15441" s="6">
        <f t="shared" si="2182"/>
        <v>13</v>
      </c>
      <c r="G15441" s="6">
        <f t="shared" si="2183"/>
        <v>18</v>
      </c>
      <c r="H15441" s="6">
        <f t="shared" si="2184"/>
        <v>11</v>
      </c>
      <c r="I15441" s="6">
        <f t="shared" si="2185"/>
        <v>47</v>
      </c>
      <c r="J15441" s="6" t="str">
        <f t="shared" si="2186"/>
        <v>11-18</v>
      </c>
      <c r="K15441" s="6" t="str">
        <f t="shared" si="2180"/>
        <v>WK</v>
      </c>
      <c r="L15441" s="6" t="str">
        <f t="shared" si="2187"/>
        <v>DAY</v>
      </c>
      <c r="M15441" s="6">
        <f t="shared" si="2188"/>
        <v>0</v>
      </c>
    </row>
    <row r="15442" spans="3:13" x14ac:dyDescent="0.35">
      <c r="C15442" s="42">
        <v>42326.583333333336</v>
      </c>
      <c r="D15442" s="32">
        <v>2459.852294921875</v>
      </c>
      <c r="E15442" s="34" t="str">
        <f t="shared" si="2181"/>
        <v>11-18</v>
      </c>
      <c r="F15442" s="6">
        <f t="shared" si="2182"/>
        <v>14</v>
      </c>
      <c r="G15442" s="6">
        <f t="shared" si="2183"/>
        <v>18</v>
      </c>
      <c r="H15442" s="6">
        <f t="shared" si="2184"/>
        <v>11</v>
      </c>
      <c r="I15442" s="6">
        <f t="shared" si="2185"/>
        <v>47</v>
      </c>
      <c r="J15442" s="6" t="str">
        <f t="shared" si="2186"/>
        <v>11-18</v>
      </c>
      <c r="K15442" s="6" t="str">
        <f t="shared" si="2180"/>
        <v>WK</v>
      </c>
      <c r="L15442" s="6" t="str">
        <f t="shared" si="2187"/>
        <v>DAY</v>
      </c>
      <c r="M15442" s="6">
        <f t="shared" si="2188"/>
        <v>0</v>
      </c>
    </row>
    <row r="15443" spans="3:13" x14ac:dyDescent="0.35">
      <c r="C15443" s="42">
        <v>42326.604166666664</v>
      </c>
      <c r="D15443" s="32">
        <v>2491.929931640625</v>
      </c>
      <c r="E15443" s="34" t="str">
        <f t="shared" si="2181"/>
        <v>11-18</v>
      </c>
      <c r="F15443" s="6">
        <f t="shared" si="2182"/>
        <v>14</v>
      </c>
      <c r="G15443" s="6">
        <f t="shared" si="2183"/>
        <v>18</v>
      </c>
      <c r="H15443" s="6">
        <f t="shared" si="2184"/>
        <v>11</v>
      </c>
      <c r="I15443" s="6">
        <f t="shared" si="2185"/>
        <v>47</v>
      </c>
      <c r="J15443" s="6" t="str">
        <f t="shared" si="2186"/>
        <v>11-18</v>
      </c>
      <c r="K15443" s="6" t="str">
        <f t="shared" si="2180"/>
        <v>WK</v>
      </c>
      <c r="L15443" s="6" t="str">
        <f t="shared" si="2187"/>
        <v>DAY</v>
      </c>
      <c r="M15443" s="6">
        <f t="shared" si="2188"/>
        <v>0</v>
      </c>
    </row>
    <row r="15444" spans="3:13" x14ac:dyDescent="0.35">
      <c r="C15444" s="42">
        <v>42326.625</v>
      </c>
      <c r="D15444" s="32">
        <v>2520.249267578125</v>
      </c>
      <c r="E15444" s="34" t="str">
        <f t="shared" si="2181"/>
        <v>11-18</v>
      </c>
      <c r="F15444" s="6">
        <f t="shared" si="2182"/>
        <v>15</v>
      </c>
      <c r="G15444" s="6">
        <f t="shared" si="2183"/>
        <v>18</v>
      </c>
      <c r="H15444" s="6">
        <f t="shared" si="2184"/>
        <v>11</v>
      </c>
      <c r="I15444" s="6">
        <f t="shared" si="2185"/>
        <v>47</v>
      </c>
      <c r="J15444" s="6" t="str">
        <f t="shared" si="2186"/>
        <v>11-18</v>
      </c>
      <c r="K15444" s="6" t="str">
        <f t="shared" si="2180"/>
        <v>WK</v>
      </c>
      <c r="L15444" s="6" t="str">
        <f t="shared" si="2187"/>
        <v>DAY</v>
      </c>
      <c r="M15444" s="6">
        <f t="shared" si="2188"/>
        <v>0</v>
      </c>
    </row>
    <row r="15445" spans="3:13" x14ac:dyDescent="0.35">
      <c r="C15445" s="42">
        <v>42326.645833333336</v>
      </c>
      <c r="D15445" s="32">
        <v>2552.88427734375</v>
      </c>
      <c r="E15445" s="34" t="str">
        <f t="shared" si="2181"/>
        <v>11-18</v>
      </c>
      <c r="F15445" s="6">
        <f t="shared" si="2182"/>
        <v>15</v>
      </c>
      <c r="G15445" s="6">
        <f t="shared" si="2183"/>
        <v>18</v>
      </c>
      <c r="H15445" s="6">
        <f t="shared" si="2184"/>
        <v>11</v>
      </c>
      <c r="I15445" s="6">
        <f t="shared" si="2185"/>
        <v>47</v>
      </c>
      <c r="J15445" s="6" t="str">
        <f t="shared" si="2186"/>
        <v>11-18</v>
      </c>
      <c r="K15445" s="6" t="str">
        <f t="shared" si="2180"/>
        <v>WK</v>
      </c>
      <c r="L15445" s="6" t="str">
        <f t="shared" si="2187"/>
        <v>DAY</v>
      </c>
      <c r="M15445" s="6">
        <f t="shared" si="2188"/>
        <v>0</v>
      </c>
    </row>
    <row r="15446" spans="3:13" x14ac:dyDescent="0.35">
      <c r="C15446" s="42">
        <v>42326.666666666664</v>
      </c>
      <c r="D15446" s="32">
        <v>2587.656005859375</v>
      </c>
      <c r="E15446" s="34" t="str">
        <f t="shared" si="2181"/>
        <v>11-18</v>
      </c>
      <c r="F15446" s="6">
        <f t="shared" si="2182"/>
        <v>16</v>
      </c>
      <c r="G15446" s="6">
        <f t="shared" si="2183"/>
        <v>18</v>
      </c>
      <c r="H15446" s="6">
        <f t="shared" si="2184"/>
        <v>11</v>
      </c>
      <c r="I15446" s="6">
        <f t="shared" si="2185"/>
        <v>47</v>
      </c>
      <c r="J15446" s="6" t="str">
        <f t="shared" si="2186"/>
        <v>11-18</v>
      </c>
      <c r="K15446" s="6" t="str">
        <f t="shared" si="2180"/>
        <v>WK</v>
      </c>
      <c r="L15446" s="6" t="str">
        <f t="shared" si="2187"/>
        <v>DAY</v>
      </c>
      <c r="M15446" s="6">
        <f t="shared" si="2188"/>
        <v>0</v>
      </c>
    </row>
    <row r="15447" spans="3:13" x14ac:dyDescent="0.35">
      <c r="C15447" s="42">
        <v>42326.6875</v>
      </c>
      <c r="D15447" s="32">
        <v>2649.62451171875</v>
      </c>
      <c r="E15447" s="34" t="str">
        <f t="shared" si="2181"/>
        <v>11-18</v>
      </c>
      <c r="F15447" s="6">
        <f t="shared" si="2182"/>
        <v>16</v>
      </c>
      <c r="G15447" s="6">
        <f t="shared" si="2183"/>
        <v>18</v>
      </c>
      <c r="H15447" s="6">
        <f t="shared" si="2184"/>
        <v>11</v>
      </c>
      <c r="I15447" s="6">
        <f t="shared" si="2185"/>
        <v>47</v>
      </c>
      <c r="J15447" s="6" t="str">
        <f t="shared" si="2186"/>
        <v>11-18</v>
      </c>
      <c r="K15447" s="6" t="str">
        <f t="shared" si="2180"/>
        <v>WK</v>
      </c>
      <c r="L15447" s="6" t="str">
        <f t="shared" si="2187"/>
        <v>DAY</v>
      </c>
      <c r="M15447" s="6">
        <f t="shared" si="2188"/>
        <v>0</v>
      </c>
    </row>
    <row r="15448" spans="3:13" x14ac:dyDescent="0.35">
      <c r="C15448" s="42">
        <v>42326.708333333336</v>
      </c>
      <c r="D15448" s="32">
        <v>2816.01171875</v>
      </c>
      <c r="E15448" s="34" t="str">
        <f t="shared" si="2181"/>
        <v>11-18</v>
      </c>
      <c r="F15448" s="6">
        <f t="shared" si="2182"/>
        <v>17</v>
      </c>
      <c r="G15448" s="6">
        <f t="shared" si="2183"/>
        <v>18</v>
      </c>
      <c r="H15448" s="6">
        <f t="shared" si="2184"/>
        <v>11</v>
      </c>
      <c r="I15448" s="6">
        <f t="shared" si="2185"/>
        <v>47</v>
      </c>
      <c r="J15448" s="6" t="str">
        <f t="shared" si="2186"/>
        <v>11-18</v>
      </c>
      <c r="K15448" s="6" t="str">
        <f t="shared" si="2180"/>
        <v>WK</v>
      </c>
      <c r="L15448" s="6" t="str">
        <f t="shared" si="2187"/>
        <v>EVE</v>
      </c>
      <c r="M15448" s="6">
        <f t="shared" si="2188"/>
        <v>0</v>
      </c>
    </row>
    <row r="15449" spans="3:13" x14ac:dyDescent="0.35">
      <c r="C15449" s="42">
        <v>42326.729166666664</v>
      </c>
      <c r="D15449" s="32">
        <v>2961.578857421875</v>
      </c>
      <c r="E15449" s="34" t="str">
        <f t="shared" si="2181"/>
        <v>11-18</v>
      </c>
      <c r="F15449" s="6">
        <f t="shared" si="2182"/>
        <v>17</v>
      </c>
      <c r="G15449" s="6">
        <f t="shared" si="2183"/>
        <v>18</v>
      </c>
      <c r="H15449" s="6">
        <f t="shared" si="2184"/>
        <v>11</v>
      </c>
      <c r="I15449" s="6">
        <f t="shared" si="2185"/>
        <v>47</v>
      </c>
      <c r="J15449" s="6" t="str">
        <f t="shared" si="2186"/>
        <v>11-18</v>
      </c>
      <c r="K15449" s="6" t="str">
        <f t="shared" si="2180"/>
        <v>WK</v>
      </c>
      <c r="L15449" s="6" t="str">
        <f t="shared" si="2187"/>
        <v>EVE</v>
      </c>
      <c r="M15449" s="6">
        <f t="shared" si="2188"/>
        <v>0</v>
      </c>
    </row>
    <row r="15450" spans="3:13" x14ac:dyDescent="0.35">
      <c r="C15450" s="42">
        <v>42326.75</v>
      </c>
      <c r="D15450" s="32">
        <v>2972.78271484375</v>
      </c>
      <c r="E15450" s="34" t="str">
        <f t="shared" si="2181"/>
        <v>11-18</v>
      </c>
      <c r="F15450" s="6">
        <f t="shared" si="2182"/>
        <v>18</v>
      </c>
      <c r="G15450" s="6">
        <f t="shared" si="2183"/>
        <v>18</v>
      </c>
      <c r="H15450" s="6">
        <f t="shared" si="2184"/>
        <v>11</v>
      </c>
      <c r="I15450" s="6">
        <f t="shared" si="2185"/>
        <v>47</v>
      </c>
      <c r="J15450" s="6" t="str">
        <f t="shared" si="2186"/>
        <v>11-18</v>
      </c>
      <c r="K15450" s="6" t="str">
        <f t="shared" si="2180"/>
        <v>WK</v>
      </c>
      <c r="L15450" s="6" t="str">
        <f t="shared" si="2187"/>
        <v>EVE</v>
      </c>
      <c r="M15450" s="6">
        <f t="shared" si="2188"/>
        <v>0</v>
      </c>
    </row>
    <row r="15451" spans="3:13" x14ac:dyDescent="0.35">
      <c r="C15451" s="42">
        <v>42326.770833333336</v>
      </c>
      <c r="D15451" s="32">
        <v>2919.14697265625</v>
      </c>
      <c r="E15451" s="34" t="str">
        <f t="shared" si="2181"/>
        <v>11-18</v>
      </c>
      <c r="F15451" s="6">
        <f t="shared" si="2182"/>
        <v>18</v>
      </c>
      <c r="G15451" s="6">
        <f t="shared" si="2183"/>
        <v>18</v>
      </c>
      <c r="H15451" s="6">
        <f t="shared" si="2184"/>
        <v>11</v>
      </c>
      <c r="I15451" s="6">
        <f t="shared" si="2185"/>
        <v>47</v>
      </c>
      <c r="J15451" s="6" t="str">
        <f t="shared" si="2186"/>
        <v>11-18</v>
      </c>
      <c r="K15451" s="6" t="str">
        <f t="shared" si="2180"/>
        <v>WK</v>
      </c>
      <c r="L15451" s="6" t="str">
        <f t="shared" si="2187"/>
        <v>EVE</v>
      </c>
      <c r="M15451" s="6">
        <f t="shared" si="2188"/>
        <v>0</v>
      </c>
    </row>
    <row r="15452" spans="3:13" x14ac:dyDescent="0.35">
      <c r="C15452" s="42">
        <v>42326.791666666664</v>
      </c>
      <c r="D15452" s="32">
        <v>2875.545654296875</v>
      </c>
      <c r="E15452" s="34" t="str">
        <f t="shared" si="2181"/>
        <v>11-18</v>
      </c>
      <c r="F15452" s="6">
        <f t="shared" si="2182"/>
        <v>19</v>
      </c>
      <c r="G15452" s="6">
        <f t="shared" si="2183"/>
        <v>18</v>
      </c>
      <c r="H15452" s="6">
        <f t="shared" si="2184"/>
        <v>11</v>
      </c>
      <c r="I15452" s="6">
        <f t="shared" si="2185"/>
        <v>47</v>
      </c>
      <c r="J15452" s="6" t="str">
        <f t="shared" si="2186"/>
        <v>11-18</v>
      </c>
      <c r="K15452" s="6" t="str">
        <f t="shared" si="2180"/>
        <v>WK</v>
      </c>
      <c r="L15452" s="6" t="str">
        <f t="shared" si="2187"/>
        <v>EVE</v>
      </c>
      <c r="M15452" s="6">
        <f t="shared" si="2188"/>
        <v>0</v>
      </c>
    </row>
    <row r="15453" spans="3:13" x14ac:dyDescent="0.35">
      <c r="C15453" s="42">
        <v>42326.8125</v>
      </c>
      <c r="D15453" s="32">
        <v>2821.359375</v>
      </c>
      <c r="E15453" s="34" t="str">
        <f t="shared" si="2181"/>
        <v>11-18</v>
      </c>
      <c r="F15453" s="6">
        <f t="shared" si="2182"/>
        <v>19</v>
      </c>
      <c r="G15453" s="6">
        <f t="shared" si="2183"/>
        <v>18</v>
      </c>
      <c r="H15453" s="6">
        <f t="shared" si="2184"/>
        <v>11</v>
      </c>
      <c r="I15453" s="6">
        <f t="shared" si="2185"/>
        <v>47</v>
      </c>
      <c r="J15453" s="6" t="str">
        <f t="shared" si="2186"/>
        <v>11-18</v>
      </c>
      <c r="K15453" s="6" t="str">
        <f t="shared" si="2180"/>
        <v>WK</v>
      </c>
      <c r="L15453" s="6" t="str">
        <f t="shared" si="2187"/>
        <v>EVE</v>
      </c>
      <c r="M15453" s="6">
        <f t="shared" si="2188"/>
        <v>0</v>
      </c>
    </row>
    <row r="15454" spans="3:13" x14ac:dyDescent="0.35">
      <c r="C15454" s="42">
        <v>42326.833333333336</v>
      </c>
      <c r="D15454" s="32">
        <v>2775.5146484375</v>
      </c>
      <c r="E15454" s="34" t="str">
        <f t="shared" si="2181"/>
        <v>11-18</v>
      </c>
      <c r="F15454" s="6">
        <f t="shared" si="2182"/>
        <v>20</v>
      </c>
      <c r="G15454" s="6">
        <f t="shared" si="2183"/>
        <v>18</v>
      </c>
      <c r="H15454" s="6">
        <f t="shared" si="2184"/>
        <v>11</v>
      </c>
      <c r="I15454" s="6">
        <f t="shared" si="2185"/>
        <v>47</v>
      </c>
      <c r="J15454" s="6" t="str">
        <f t="shared" si="2186"/>
        <v>11-18</v>
      </c>
      <c r="K15454" s="6" t="str">
        <f t="shared" si="2180"/>
        <v>WK</v>
      </c>
      <c r="L15454" s="6" t="str">
        <f t="shared" si="2187"/>
        <v>EVE</v>
      </c>
      <c r="M15454" s="6">
        <f t="shared" si="2188"/>
        <v>0</v>
      </c>
    </row>
    <row r="15455" spans="3:13" x14ac:dyDescent="0.35">
      <c r="C15455" s="42">
        <v>42326.854166666664</v>
      </c>
      <c r="D15455" s="32">
        <v>2721.691162109375</v>
      </c>
      <c r="E15455" s="34" t="str">
        <f t="shared" si="2181"/>
        <v>11-18</v>
      </c>
      <c r="F15455" s="6">
        <f t="shared" si="2182"/>
        <v>20</v>
      </c>
      <c r="G15455" s="6">
        <f t="shared" si="2183"/>
        <v>18</v>
      </c>
      <c r="H15455" s="6">
        <f t="shared" si="2184"/>
        <v>11</v>
      </c>
      <c r="I15455" s="6">
        <f t="shared" si="2185"/>
        <v>47</v>
      </c>
      <c r="J15455" s="6" t="str">
        <f t="shared" si="2186"/>
        <v>11-18</v>
      </c>
      <c r="K15455" s="6" t="str">
        <f t="shared" si="2180"/>
        <v>WK</v>
      </c>
      <c r="L15455" s="6" t="str">
        <f t="shared" si="2187"/>
        <v>EVE</v>
      </c>
      <c r="M15455" s="6">
        <f t="shared" si="2188"/>
        <v>0</v>
      </c>
    </row>
    <row r="15456" spans="3:13" x14ac:dyDescent="0.35">
      <c r="C15456" s="42">
        <v>42326.875</v>
      </c>
      <c r="D15456" s="32">
        <v>2640.67578125</v>
      </c>
      <c r="E15456" s="34" t="str">
        <f t="shared" si="2181"/>
        <v>11-18</v>
      </c>
      <c r="F15456" s="6">
        <f t="shared" si="2182"/>
        <v>21</v>
      </c>
      <c r="G15456" s="6">
        <f t="shared" si="2183"/>
        <v>18</v>
      </c>
      <c r="H15456" s="6">
        <f t="shared" si="2184"/>
        <v>11</v>
      </c>
      <c r="I15456" s="6">
        <f t="shared" si="2185"/>
        <v>47</v>
      </c>
      <c r="J15456" s="6" t="str">
        <f t="shared" si="2186"/>
        <v>11-18</v>
      </c>
      <c r="K15456" s="6" t="str">
        <f t="shared" si="2180"/>
        <v>WK</v>
      </c>
      <c r="L15456" s="6" t="str">
        <f t="shared" si="2187"/>
        <v>EVE</v>
      </c>
      <c r="M15456" s="6">
        <f t="shared" si="2188"/>
        <v>0</v>
      </c>
    </row>
    <row r="15457" spans="3:13" x14ac:dyDescent="0.35">
      <c r="C15457" s="42">
        <v>42326.895833333336</v>
      </c>
      <c r="D15457" s="32">
        <v>2524.40087890625</v>
      </c>
      <c r="E15457" s="34" t="str">
        <f t="shared" si="2181"/>
        <v>11-18</v>
      </c>
      <c r="F15457" s="6">
        <f t="shared" si="2182"/>
        <v>21</v>
      </c>
      <c r="G15457" s="6">
        <f t="shared" si="2183"/>
        <v>18</v>
      </c>
      <c r="H15457" s="6">
        <f t="shared" si="2184"/>
        <v>11</v>
      </c>
      <c r="I15457" s="6">
        <f t="shared" si="2185"/>
        <v>47</v>
      </c>
      <c r="J15457" s="6" t="str">
        <f t="shared" si="2186"/>
        <v>11-18</v>
      </c>
      <c r="K15457" s="6" t="str">
        <f t="shared" si="2180"/>
        <v>WK</v>
      </c>
      <c r="L15457" s="6" t="str">
        <f t="shared" si="2187"/>
        <v>EVE</v>
      </c>
      <c r="M15457" s="6">
        <f t="shared" si="2188"/>
        <v>0</v>
      </c>
    </row>
    <row r="15458" spans="3:13" x14ac:dyDescent="0.35">
      <c r="C15458" s="42">
        <v>42326.916666666664</v>
      </c>
      <c r="D15458" s="32">
        <v>2411.66259765625</v>
      </c>
      <c r="E15458" s="34" t="str">
        <f t="shared" si="2181"/>
        <v>11-18</v>
      </c>
      <c r="F15458" s="6">
        <f t="shared" si="2182"/>
        <v>22</v>
      </c>
      <c r="G15458" s="6">
        <f t="shared" si="2183"/>
        <v>18</v>
      </c>
      <c r="H15458" s="6">
        <f t="shared" si="2184"/>
        <v>11</v>
      </c>
      <c r="I15458" s="6">
        <f t="shared" si="2185"/>
        <v>47</v>
      </c>
      <c r="J15458" s="6" t="str">
        <f t="shared" si="2186"/>
        <v>11-18</v>
      </c>
      <c r="K15458" s="6" t="str">
        <f t="shared" si="2180"/>
        <v>WK</v>
      </c>
      <c r="L15458" s="6" t="str">
        <f t="shared" si="2187"/>
        <v>EVE</v>
      </c>
      <c r="M15458" s="6">
        <f t="shared" si="2188"/>
        <v>0</v>
      </c>
    </row>
    <row r="15459" spans="3:13" x14ac:dyDescent="0.35">
      <c r="C15459" s="42">
        <v>42326.9375</v>
      </c>
      <c r="D15459" s="32">
        <v>2268.736328125</v>
      </c>
      <c r="E15459" s="34" t="str">
        <f t="shared" si="2181"/>
        <v>11-18</v>
      </c>
      <c r="F15459" s="6">
        <f t="shared" si="2182"/>
        <v>22</v>
      </c>
      <c r="G15459" s="6">
        <f t="shared" si="2183"/>
        <v>18</v>
      </c>
      <c r="H15459" s="6">
        <f t="shared" si="2184"/>
        <v>11</v>
      </c>
      <c r="I15459" s="6">
        <f t="shared" si="2185"/>
        <v>47</v>
      </c>
      <c r="J15459" s="6" t="str">
        <f t="shared" si="2186"/>
        <v>11-18</v>
      </c>
      <c r="K15459" s="6" t="str">
        <f t="shared" si="2180"/>
        <v>WK</v>
      </c>
      <c r="L15459" s="6" t="str">
        <f t="shared" si="2187"/>
        <v>EVE</v>
      </c>
      <c r="M15459" s="6">
        <f t="shared" si="2188"/>
        <v>0</v>
      </c>
    </row>
    <row r="15460" spans="3:13" x14ac:dyDescent="0.35">
      <c r="C15460" s="42">
        <v>42326.958333333336</v>
      </c>
      <c r="D15460" s="32">
        <v>2159.992431640625</v>
      </c>
      <c r="E15460" s="34" t="str">
        <f t="shared" si="2181"/>
        <v>11-18</v>
      </c>
      <c r="F15460" s="6">
        <f t="shared" si="2182"/>
        <v>23</v>
      </c>
      <c r="G15460" s="6">
        <f t="shared" si="2183"/>
        <v>18</v>
      </c>
      <c r="H15460" s="6">
        <f t="shared" si="2184"/>
        <v>11</v>
      </c>
      <c r="I15460" s="6">
        <f t="shared" si="2185"/>
        <v>47</v>
      </c>
      <c r="J15460" s="6" t="str">
        <f t="shared" si="2186"/>
        <v>11-18</v>
      </c>
      <c r="K15460" s="6" t="str">
        <f t="shared" si="2180"/>
        <v>WK</v>
      </c>
      <c r="L15460" s="6" t="str">
        <f t="shared" si="2187"/>
        <v>EVE</v>
      </c>
      <c r="M15460" s="6">
        <f t="shared" si="2188"/>
        <v>0</v>
      </c>
    </row>
    <row r="15461" spans="3:13" x14ac:dyDescent="0.35">
      <c r="C15461" s="42">
        <v>42326.979166666664</v>
      </c>
      <c r="D15461" s="32">
        <v>2054.4189453125</v>
      </c>
      <c r="E15461" s="34" t="str">
        <f t="shared" si="2181"/>
        <v>11-18</v>
      </c>
      <c r="F15461" s="6">
        <f t="shared" si="2182"/>
        <v>23</v>
      </c>
      <c r="G15461" s="6">
        <f t="shared" si="2183"/>
        <v>18</v>
      </c>
      <c r="H15461" s="6">
        <f t="shared" si="2184"/>
        <v>11</v>
      </c>
      <c r="I15461" s="6">
        <f t="shared" si="2185"/>
        <v>47</v>
      </c>
      <c r="J15461" s="6" t="str">
        <f t="shared" si="2186"/>
        <v>11-18</v>
      </c>
      <c r="K15461" s="6" t="str">
        <f t="shared" si="2180"/>
        <v>WK</v>
      </c>
      <c r="L15461" s="6" t="str">
        <f t="shared" si="2187"/>
        <v>EVE</v>
      </c>
      <c r="M15461" s="6">
        <f t="shared" si="2188"/>
        <v>0</v>
      </c>
    </row>
    <row r="15462" spans="3:13" x14ac:dyDescent="0.35">
      <c r="C15462" s="42">
        <v>42327</v>
      </c>
      <c r="D15462" s="32">
        <v>1975.3670654296875</v>
      </c>
      <c r="E15462" s="34" t="str">
        <f t="shared" si="2181"/>
        <v>11-19</v>
      </c>
      <c r="F15462" s="6">
        <f t="shared" si="2182"/>
        <v>0</v>
      </c>
      <c r="G15462" s="6">
        <f t="shared" si="2183"/>
        <v>19</v>
      </c>
      <c r="H15462" s="6">
        <f t="shared" si="2184"/>
        <v>11</v>
      </c>
      <c r="I15462" s="6">
        <f t="shared" si="2185"/>
        <v>47</v>
      </c>
      <c r="J15462" s="6" t="str">
        <f t="shared" si="2186"/>
        <v>11-19</v>
      </c>
      <c r="K15462" s="6" t="str">
        <f t="shared" si="2180"/>
        <v>WK</v>
      </c>
      <c r="L15462" s="6" t="str">
        <f t="shared" si="2187"/>
        <v>EVE</v>
      </c>
      <c r="M15462" s="6">
        <f t="shared" si="2188"/>
        <v>0</v>
      </c>
    </row>
    <row r="15463" spans="3:13" x14ac:dyDescent="0.35">
      <c r="C15463" s="42">
        <v>42327.020833333336</v>
      </c>
      <c r="D15463" s="32">
        <v>1926.49560546875</v>
      </c>
      <c r="E15463" s="34" t="str">
        <f t="shared" si="2181"/>
        <v>11-19</v>
      </c>
      <c r="F15463" s="6">
        <f t="shared" si="2182"/>
        <v>0</v>
      </c>
      <c r="G15463" s="6">
        <f t="shared" si="2183"/>
        <v>19</v>
      </c>
      <c r="H15463" s="6">
        <f t="shared" si="2184"/>
        <v>11</v>
      </c>
      <c r="I15463" s="6">
        <f t="shared" si="2185"/>
        <v>47</v>
      </c>
      <c r="J15463" s="6" t="str">
        <f t="shared" si="2186"/>
        <v>11-19</v>
      </c>
      <c r="K15463" s="6" t="str">
        <f t="shared" si="2180"/>
        <v>WK</v>
      </c>
      <c r="L15463" s="6" t="str">
        <f t="shared" si="2187"/>
        <v>EVE</v>
      </c>
      <c r="M15463" s="6">
        <f t="shared" si="2188"/>
        <v>0</v>
      </c>
    </row>
    <row r="15464" spans="3:13" x14ac:dyDescent="0.35">
      <c r="C15464" s="42">
        <v>42327.041666666664</v>
      </c>
      <c r="D15464" s="32">
        <v>1874.456298828125</v>
      </c>
      <c r="E15464" s="34" t="str">
        <f t="shared" si="2181"/>
        <v>11-19</v>
      </c>
      <c r="F15464" s="6">
        <f t="shared" si="2182"/>
        <v>1</v>
      </c>
      <c r="G15464" s="6">
        <f t="shared" si="2183"/>
        <v>19</v>
      </c>
      <c r="H15464" s="6">
        <f t="shared" si="2184"/>
        <v>11</v>
      </c>
      <c r="I15464" s="6">
        <f t="shared" si="2185"/>
        <v>47</v>
      </c>
      <c r="J15464" s="6" t="str">
        <f t="shared" si="2186"/>
        <v>11-19</v>
      </c>
      <c r="K15464" s="6" t="str">
        <f t="shared" si="2180"/>
        <v>WK</v>
      </c>
      <c r="L15464" s="6" t="str">
        <f t="shared" si="2187"/>
        <v>EVE</v>
      </c>
      <c r="M15464" s="6">
        <f t="shared" si="2188"/>
        <v>0</v>
      </c>
    </row>
    <row r="15465" spans="3:13" x14ac:dyDescent="0.35">
      <c r="C15465" s="42">
        <v>42327.0625</v>
      </c>
      <c r="D15465" s="32">
        <v>1837.0465087890625</v>
      </c>
      <c r="E15465" s="34" t="str">
        <f t="shared" si="2181"/>
        <v>11-19</v>
      </c>
      <c r="F15465" s="6">
        <f t="shared" si="2182"/>
        <v>1</v>
      </c>
      <c r="G15465" s="6">
        <f t="shared" si="2183"/>
        <v>19</v>
      </c>
      <c r="H15465" s="6">
        <f t="shared" si="2184"/>
        <v>11</v>
      </c>
      <c r="I15465" s="6">
        <f t="shared" si="2185"/>
        <v>47</v>
      </c>
      <c r="J15465" s="6" t="str">
        <f t="shared" si="2186"/>
        <v>11-19</v>
      </c>
      <c r="K15465" s="6" t="str">
        <f t="shared" si="2180"/>
        <v>WK</v>
      </c>
      <c r="L15465" s="6" t="str">
        <f t="shared" si="2187"/>
        <v>EVE</v>
      </c>
      <c r="M15465" s="6">
        <f t="shared" si="2188"/>
        <v>0</v>
      </c>
    </row>
    <row r="15466" spans="3:13" x14ac:dyDescent="0.35">
      <c r="C15466" s="42">
        <v>42327.083333333336</v>
      </c>
      <c r="D15466" s="32">
        <v>1808.8621826171875</v>
      </c>
      <c r="E15466" s="34" t="str">
        <f t="shared" si="2181"/>
        <v>11-19</v>
      </c>
      <c r="F15466" s="6">
        <f t="shared" si="2182"/>
        <v>2</v>
      </c>
      <c r="G15466" s="6">
        <f t="shared" si="2183"/>
        <v>19</v>
      </c>
      <c r="H15466" s="6">
        <f t="shared" si="2184"/>
        <v>11</v>
      </c>
      <c r="I15466" s="6">
        <f t="shared" si="2185"/>
        <v>47</v>
      </c>
      <c r="J15466" s="6" t="str">
        <f t="shared" si="2186"/>
        <v>11-19</v>
      </c>
      <c r="K15466" s="6" t="str">
        <f t="shared" si="2180"/>
        <v>WK</v>
      </c>
      <c r="L15466" s="6" t="str">
        <f t="shared" si="2187"/>
        <v>EVE</v>
      </c>
      <c r="M15466" s="6">
        <f t="shared" si="2188"/>
        <v>0</v>
      </c>
    </row>
    <row r="15467" spans="3:13" x14ac:dyDescent="0.35">
      <c r="C15467" s="42">
        <v>42327.104166666664</v>
      </c>
      <c r="D15467" s="32">
        <v>1789.95703125</v>
      </c>
      <c r="E15467" s="34" t="str">
        <f t="shared" si="2181"/>
        <v>11-19</v>
      </c>
      <c r="F15467" s="6">
        <f t="shared" si="2182"/>
        <v>2</v>
      </c>
      <c r="G15467" s="6">
        <f t="shared" si="2183"/>
        <v>19</v>
      </c>
      <c r="H15467" s="6">
        <f t="shared" si="2184"/>
        <v>11</v>
      </c>
      <c r="I15467" s="6">
        <f t="shared" si="2185"/>
        <v>47</v>
      </c>
      <c r="J15467" s="6" t="str">
        <f t="shared" si="2186"/>
        <v>11-19</v>
      </c>
      <c r="K15467" s="6" t="str">
        <f t="shared" si="2180"/>
        <v>WK</v>
      </c>
      <c r="L15467" s="6" t="str">
        <f t="shared" si="2187"/>
        <v>EVE</v>
      </c>
      <c r="M15467" s="6">
        <f t="shared" si="2188"/>
        <v>0</v>
      </c>
    </row>
    <row r="15468" spans="3:13" x14ac:dyDescent="0.35">
      <c r="C15468" s="42">
        <v>42327.125</v>
      </c>
      <c r="D15468" s="32">
        <v>1780.8037109375</v>
      </c>
      <c r="E15468" s="34" t="str">
        <f t="shared" si="2181"/>
        <v>11-19</v>
      </c>
      <c r="F15468" s="6">
        <f t="shared" si="2182"/>
        <v>3</v>
      </c>
      <c r="G15468" s="6">
        <f t="shared" si="2183"/>
        <v>19</v>
      </c>
      <c r="H15468" s="6">
        <f t="shared" si="2184"/>
        <v>11</v>
      </c>
      <c r="I15468" s="6">
        <f t="shared" si="2185"/>
        <v>47</v>
      </c>
      <c r="J15468" s="6" t="str">
        <f t="shared" si="2186"/>
        <v>11-19</v>
      </c>
      <c r="K15468" s="6" t="str">
        <f t="shared" si="2180"/>
        <v>WK</v>
      </c>
      <c r="L15468" s="6" t="str">
        <f t="shared" si="2187"/>
        <v>EVE</v>
      </c>
      <c r="M15468" s="6">
        <f t="shared" si="2188"/>
        <v>0</v>
      </c>
    </row>
    <row r="15469" spans="3:13" x14ac:dyDescent="0.35">
      <c r="C15469" s="42">
        <v>42327.145833333336</v>
      </c>
      <c r="D15469" s="32">
        <v>1777.07421875</v>
      </c>
      <c r="E15469" s="34" t="str">
        <f t="shared" si="2181"/>
        <v>11-19</v>
      </c>
      <c r="F15469" s="6">
        <f t="shared" si="2182"/>
        <v>3</v>
      </c>
      <c r="G15469" s="6">
        <f t="shared" si="2183"/>
        <v>19</v>
      </c>
      <c r="H15469" s="6">
        <f t="shared" si="2184"/>
        <v>11</v>
      </c>
      <c r="I15469" s="6">
        <f t="shared" si="2185"/>
        <v>47</v>
      </c>
      <c r="J15469" s="6" t="str">
        <f t="shared" si="2186"/>
        <v>11-19</v>
      </c>
      <c r="K15469" s="6" t="str">
        <f t="shared" si="2180"/>
        <v>WK</v>
      </c>
      <c r="L15469" s="6" t="str">
        <f t="shared" si="2187"/>
        <v>EVE</v>
      </c>
      <c r="M15469" s="6">
        <f t="shared" si="2188"/>
        <v>0</v>
      </c>
    </row>
    <row r="15470" spans="3:13" x14ac:dyDescent="0.35">
      <c r="C15470" s="42">
        <v>42327.166666666664</v>
      </c>
      <c r="D15470" s="32">
        <v>1790.17236328125</v>
      </c>
      <c r="E15470" s="34" t="str">
        <f t="shared" si="2181"/>
        <v>11-19</v>
      </c>
      <c r="F15470" s="6">
        <f t="shared" si="2182"/>
        <v>4</v>
      </c>
      <c r="G15470" s="6">
        <f t="shared" si="2183"/>
        <v>19</v>
      </c>
      <c r="H15470" s="6">
        <f t="shared" si="2184"/>
        <v>11</v>
      </c>
      <c r="I15470" s="6">
        <f t="shared" si="2185"/>
        <v>47</v>
      </c>
      <c r="J15470" s="6" t="str">
        <f t="shared" si="2186"/>
        <v>11-19</v>
      </c>
      <c r="K15470" s="6" t="str">
        <f t="shared" si="2180"/>
        <v>WK</v>
      </c>
      <c r="L15470" s="6" t="str">
        <f t="shared" si="2187"/>
        <v>EVE</v>
      </c>
      <c r="M15470" s="6">
        <f t="shared" si="2188"/>
        <v>0</v>
      </c>
    </row>
    <row r="15471" spans="3:13" x14ac:dyDescent="0.35">
      <c r="C15471" s="42">
        <v>42327.1875</v>
      </c>
      <c r="D15471" s="32">
        <v>1836.7164306640625</v>
      </c>
      <c r="E15471" s="34" t="str">
        <f t="shared" si="2181"/>
        <v>11-19</v>
      </c>
      <c r="F15471" s="6">
        <f t="shared" si="2182"/>
        <v>4</v>
      </c>
      <c r="G15471" s="6">
        <f t="shared" si="2183"/>
        <v>19</v>
      </c>
      <c r="H15471" s="6">
        <f t="shared" si="2184"/>
        <v>11</v>
      </c>
      <c r="I15471" s="6">
        <f t="shared" si="2185"/>
        <v>47</v>
      </c>
      <c r="J15471" s="6" t="str">
        <f t="shared" si="2186"/>
        <v>11-19</v>
      </c>
      <c r="K15471" s="6" t="str">
        <f t="shared" si="2180"/>
        <v>WK</v>
      </c>
      <c r="L15471" s="6" t="str">
        <f t="shared" si="2187"/>
        <v>EVE</v>
      </c>
      <c r="M15471" s="6">
        <f t="shared" si="2188"/>
        <v>0</v>
      </c>
    </row>
    <row r="15472" spans="3:13" x14ac:dyDescent="0.35">
      <c r="C15472" s="42">
        <v>42327.208333333336</v>
      </c>
      <c r="D15472" s="32">
        <v>1892.3785400390625</v>
      </c>
      <c r="E15472" s="34" t="str">
        <f t="shared" si="2181"/>
        <v>11-19</v>
      </c>
      <c r="F15472" s="6">
        <f t="shared" si="2182"/>
        <v>5</v>
      </c>
      <c r="G15472" s="6">
        <f t="shared" si="2183"/>
        <v>19</v>
      </c>
      <c r="H15472" s="6">
        <f t="shared" si="2184"/>
        <v>11</v>
      </c>
      <c r="I15472" s="6">
        <f t="shared" si="2185"/>
        <v>47</v>
      </c>
      <c r="J15472" s="6" t="str">
        <f t="shared" si="2186"/>
        <v>11-19</v>
      </c>
      <c r="K15472" s="6" t="str">
        <f t="shared" si="2180"/>
        <v>WK</v>
      </c>
      <c r="L15472" s="6" t="str">
        <f t="shared" si="2187"/>
        <v>EVE</v>
      </c>
      <c r="M15472" s="6">
        <f t="shared" si="2188"/>
        <v>0</v>
      </c>
    </row>
    <row r="15473" spans="3:13" x14ac:dyDescent="0.35">
      <c r="C15473" s="42">
        <v>42327.229166666664</v>
      </c>
      <c r="D15473" s="32">
        <v>2016.15478515625</v>
      </c>
      <c r="E15473" s="34" t="str">
        <f t="shared" si="2181"/>
        <v>11-19</v>
      </c>
      <c r="F15473" s="6">
        <f t="shared" si="2182"/>
        <v>5</v>
      </c>
      <c r="G15473" s="6">
        <f t="shared" si="2183"/>
        <v>19</v>
      </c>
      <c r="H15473" s="6">
        <f t="shared" si="2184"/>
        <v>11</v>
      </c>
      <c r="I15473" s="6">
        <f t="shared" si="2185"/>
        <v>47</v>
      </c>
      <c r="J15473" s="6" t="str">
        <f t="shared" si="2186"/>
        <v>11-19</v>
      </c>
      <c r="K15473" s="6" t="str">
        <f t="shared" si="2180"/>
        <v>WK</v>
      </c>
      <c r="L15473" s="6" t="str">
        <f t="shared" si="2187"/>
        <v>EVE</v>
      </c>
      <c r="M15473" s="6">
        <f t="shared" si="2188"/>
        <v>0</v>
      </c>
    </row>
    <row r="15474" spans="3:13" x14ac:dyDescent="0.35">
      <c r="C15474" s="42">
        <v>42327.25</v>
      </c>
      <c r="D15474" s="32">
        <v>2138.268310546875</v>
      </c>
      <c r="E15474" s="34" t="str">
        <f t="shared" si="2181"/>
        <v>11-19</v>
      </c>
      <c r="F15474" s="6">
        <f t="shared" si="2182"/>
        <v>6</v>
      </c>
      <c r="G15474" s="6">
        <f t="shared" si="2183"/>
        <v>19</v>
      </c>
      <c r="H15474" s="6">
        <f t="shared" si="2184"/>
        <v>11</v>
      </c>
      <c r="I15474" s="6">
        <f t="shared" si="2185"/>
        <v>47</v>
      </c>
      <c r="J15474" s="6" t="str">
        <f t="shared" si="2186"/>
        <v>11-19</v>
      </c>
      <c r="K15474" s="6" t="str">
        <f t="shared" si="2180"/>
        <v>WK</v>
      </c>
      <c r="L15474" s="6" t="str">
        <f t="shared" si="2187"/>
        <v>EVE</v>
      </c>
      <c r="M15474" s="6">
        <f t="shared" si="2188"/>
        <v>0</v>
      </c>
    </row>
    <row r="15475" spans="3:13" x14ac:dyDescent="0.35">
      <c r="C15475" s="42">
        <v>42327.270833333336</v>
      </c>
      <c r="D15475" s="32">
        <v>2268.363525390625</v>
      </c>
      <c r="E15475" s="34" t="str">
        <f t="shared" si="2181"/>
        <v>11-19</v>
      </c>
      <c r="F15475" s="6">
        <f t="shared" si="2182"/>
        <v>6</v>
      </c>
      <c r="G15475" s="6">
        <f t="shared" si="2183"/>
        <v>19</v>
      </c>
      <c r="H15475" s="6">
        <f t="shared" si="2184"/>
        <v>11</v>
      </c>
      <c r="I15475" s="6">
        <f t="shared" si="2185"/>
        <v>47</v>
      </c>
      <c r="J15475" s="6" t="str">
        <f t="shared" si="2186"/>
        <v>11-19</v>
      </c>
      <c r="K15475" s="6" t="str">
        <f t="shared" si="2180"/>
        <v>WK</v>
      </c>
      <c r="L15475" s="6" t="str">
        <f t="shared" si="2187"/>
        <v>EVE</v>
      </c>
      <c r="M15475" s="6">
        <f t="shared" si="2188"/>
        <v>0</v>
      </c>
    </row>
    <row r="15476" spans="3:13" x14ac:dyDescent="0.35">
      <c r="C15476" s="42">
        <v>42327.291666666664</v>
      </c>
      <c r="D15476" s="32">
        <v>2317.7578125</v>
      </c>
      <c r="E15476" s="34" t="str">
        <f t="shared" si="2181"/>
        <v>11-19</v>
      </c>
      <c r="F15476" s="6">
        <f t="shared" si="2182"/>
        <v>7</v>
      </c>
      <c r="G15476" s="6">
        <f t="shared" si="2183"/>
        <v>19</v>
      </c>
      <c r="H15476" s="6">
        <f t="shared" si="2184"/>
        <v>11</v>
      </c>
      <c r="I15476" s="6">
        <f t="shared" si="2185"/>
        <v>47</v>
      </c>
      <c r="J15476" s="6" t="str">
        <f t="shared" si="2186"/>
        <v>11-19</v>
      </c>
      <c r="K15476" s="6" t="str">
        <f t="shared" si="2180"/>
        <v>WK</v>
      </c>
      <c r="L15476" s="6" t="str">
        <f t="shared" si="2187"/>
        <v>DAY</v>
      </c>
      <c r="M15476" s="6">
        <f t="shared" si="2188"/>
        <v>0</v>
      </c>
    </row>
    <row r="15477" spans="3:13" x14ac:dyDescent="0.35">
      <c r="C15477" s="42">
        <v>42327.3125</v>
      </c>
      <c r="D15477" s="32">
        <v>2351.467041015625</v>
      </c>
      <c r="E15477" s="34" t="str">
        <f t="shared" si="2181"/>
        <v>11-19</v>
      </c>
      <c r="F15477" s="6">
        <f t="shared" si="2182"/>
        <v>7</v>
      </c>
      <c r="G15477" s="6">
        <f t="shared" si="2183"/>
        <v>19</v>
      </c>
      <c r="H15477" s="6">
        <f t="shared" si="2184"/>
        <v>11</v>
      </c>
      <c r="I15477" s="6">
        <f t="shared" si="2185"/>
        <v>47</v>
      </c>
      <c r="J15477" s="6" t="str">
        <f t="shared" si="2186"/>
        <v>11-19</v>
      </c>
      <c r="K15477" s="6" t="str">
        <f t="shared" si="2180"/>
        <v>WK</v>
      </c>
      <c r="L15477" s="6" t="str">
        <f t="shared" si="2187"/>
        <v>DAY</v>
      </c>
      <c r="M15477" s="6">
        <f t="shared" si="2188"/>
        <v>0</v>
      </c>
    </row>
    <row r="15478" spans="3:13" x14ac:dyDescent="0.35">
      <c r="C15478" s="42">
        <v>42327.333333333336</v>
      </c>
      <c r="D15478" s="32">
        <v>2388.0029296875</v>
      </c>
      <c r="E15478" s="34" t="str">
        <f t="shared" si="2181"/>
        <v>11-19</v>
      </c>
      <c r="F15478" s="6">
        <f t="shared" si="2182"/>
        <v>8</v>
      </c>
      <c r="G15478" s="6">
        <f t="shared" si="2183"/>
        <v>19</v>
      </c>
      <c r="H15478" s="6">
        <f t="shared" si="2184"/>
        <v>11</v>
      </c>
      <c r="I15478" s="6">
        <f t="shared" si="2185"/>
        <v>47</v>
      </c>
      <c r="J15478" s="6" t="str">
        <f t="shared" si="2186"/>
        <v>11-19</v>
      </c>
      <c r="K15478" s="6" t="str">
        <f t="shared" si="2180"/>
        <v>WK</v>
      </c>
      <c r="L15478" s="6" t="str">
        <f t="shared" si="2187"/>
        <v>DAY</v>
      </c>
      <c r="M15478" s="6">
        <f t="shared" si="2188"/>
        <v>0</v>
      </c>
    </row>
    <row r="15479" spans="3:13" x14ac:dyDescent="0.35">
      <c r="C15479" s="42">
        <v>42327.354166666664</v>
      </c>
      <c r="D15479" s="32">
        <v>2400.97802734375</v>
      </c>
      <c r="E15479" s="34" t="str">
        <f t="shared" si="2181"/>
        <v>11-19</v>
      </c>
      <c r="F15479" s="6">
        <f t="shared" si="2182"/>
        <v>8</v>
      </c>
      <c r="G15479" s="6">
        <f t="shared" si="2183"/>
        <v>19</v>
      </c>
      <c r="H15479" s="6">
        <f t="shared" si="2184"/>
        <v>11</v>
      </c>
      <c r="I15479" s="6">
        <f t="shared" si="2185"/>
        <v>47</v>
      </c>
      <c r="J15479" s="6" t="str">
        <f t="shared" si="2186"/>
        <v>11-19</v>
      </c>
      <c r="K15479" s="6" t="str">
        <f t="shared" si="2180"/>
        <v>WK</v>
      </c>
      <c r="L15479" s="6" t="str">
        <f t="shared" si="2187"/>
        <v>DAY</v>
      </c>
      <c r="M15479" s="6">
        <f t="shared" si="2188"/>
        <v>0</v>
      </c>
    </row>
    <row r="15480" spans="3:13" x14ac:dyDescent="0.35">
      <c r="C15480" s="42">
        <v>42327.375</v>
      </c>
      <c r="D15480" s="32">
        <v>2400.139892578125</v>
      </c>
      <c r="E15480" s="34" t="str">
        <f t="shared" si="2181"/>
        <v>11-19</v>
      </c>
      <c r="F15480" s="6">
        <f t="shared" si="2182"/>
        <v>9</v>
      </c>
      <c r="G15480" s="6">
        <f t="shared" si="2183"/>
        <v>19</v>
      </c>
      <c r="H15480" s="6">
        <f t="shared" si="2184"/>
        <v>11</v>
      </c>
      <c r="I15480" s="6">
        <f t="shared" si="2185"/>
        <v>47</v>
      </c>
      <c r="J15480" s="6" t="str">
        <f t="shared" si="2186"/>
        <v>11-19</v>
      </c>
      <c r="K15480" s="6" t="str">
        <f t="shared" si="2180"/>
        <v>WK</v>
      </c>
      <c r="L15480" s="6" t="str">
        <f t="shared" si="2187"/>
        <v>DAY</v>
      </c>
      <c r="M15480" s="6">
        <f t="shared" si="2188"/>
        <v>0</v>
      </c>
    </row>
    <row r="15481" spans="3:13" x14ac:dyDescent="0.35">
      <c r="C15481" s="42">
        <v>42327.395833333336</v>
      </c>
      <c r="D15481" s="32">
        <v>2418.808349609375</v>
      </c>
      <c r="E15481" s="34" t="str">
        <f t="shared" si="2181"/>
        <v>11-19</v>
      </c>
      <c r="F15481" s="6">
        <f t="shared" si="2182"/>
        <v>9</v>
      </c>
      <c r="G15481" s="6">
        <f t="shared" si="2183"/>
        <v>19</v>
      </c>
      <c r="H15481" s="6">
        <f t="shared" si="2184"/>
        <v>11</v>
      </c>
      <c r="I15481" s="6">
        <f t="shared" si="2185"/>
        <v>47</v>
      </c>
      <c r="J15481" s="6" t="str">
        <f t="shared" si="2186"/>
        <v>11-19</v>
      </c>
      <c r="K15481" s="6" t="str">
        <f t="shared" si="2180"/>
        <v>WK</v>
      </c>
      <c r="L15481" s="6" t="str">
        <f t="shared" si="2187"/>
        <v>DAY</v>
      </c>
      <c r="M15481" s="6">
        <f t="shared" si="2188"/>
        <v>0</v>
      </c>
    </row>
    <row r="15482" spans="3:13" x14ac:dyDescent="0.35">
      <c r="C15482" s="42">
        <v>42327.416666666664</v>
      </c>
      <c r="D15482" s="32">
        <v>2431.862060546875</v>
      </c>
      <c r="E15482" s="34" t="str">
        <f t="shared" si="2181"/>
        <v>11-19</v>
      </c>
      <c r="F15482" s="6">
        <f t="shared" si="2182"/>
        <v>10</v>
      </c>
      <c r="G15482" s="6">
        <f t="shared" si="2183"/>
        <v>19</v>
      </c>
      <c r="H15482" s="6">
        <f t="shared" si="2184"/>
        <v>11</v>
      </c>
      <c r="I15482" s="6">
        <f t="shared" si="2185"/>
        <v>47</v>
      </c>
      <c r="J15482" s="6" t="str">
        <f t="shared" si="2186"/>
        <v>11-19</v>
      </c>
      <c r="K15482" s="6" t="str">
        <f t="shared" si="2180"/>
        <v>WK</v>
      </c>
      <c r="L15482" s="6" t="str">
        <f t="shared" si="2187"/>
        <v>DAY</v>
      </c>
      <c r="M15482" s="6">
        <f t="shared" si="2188"/>
        <v>0</v>
      </c>
    </row>
    <row r="15483" spans="3:13" x14ac:dyDescent="0.35">
      <c r="C15483" s="42">
        <v>42327.4375</v>
      </c>
      <c r="D15483" s="32">
        <v>2452.215576171875</v>
      </c>
      <c r="E15483" s="34" t="str">
        <f t="shared" si="2181"/>
        <v>11-19</v>
      </c>
      <c r="F15483" s="6">
        <f t="shared" si="2182"/>
        <v>10</v>
      </c>
      <c r="G15483" s="6">
        <f t="shared" si="2183"/>
        <v>19</v>
      </c>
      <c r="H15483" s="6">
        <f t="shared" si="2184"/>
        <v>11</v>
      </c>
      <c r="I15483" s="6">
        <f t="shared" si="2185"/>
        <v>47</v>
      </c>
      <c r="J15483" s="6" t="str">
        <f t="shared" si="2186"/>
        <v>11-19</v>
      </c>
      <c r="K15483" s="6" t="str">
        <f t="shared" si="2180"/>
        <v>WK</v>
      </c>
      <c r="L15483" s="6" t="str">
        <f t="shared" si="2187"/>
        <v>DAY</v>
      </c>
      <c r="M15483" s="6">
        <f t="shared" si="2188"/>
        <v>0</v>
      </c>
    </row>
    <row r="15484" spans="3:13" x14ac:dyDescent="0.35">
      <c r="C15484" s="42">
        <v>42327.458333333336</v>
      </c>
      <c r="D15484" s="32">
        <v>2468.09619140625</v>
      </c>
      <c r="E15484" s="34" t="str">
        <f t="shared" si="2181"/>
        <v>11-19</v>
      </c>
      <c r="F15484" s="6">
        <f t="shared" si="2182"/>
        <v>11</v>
      </c>
      <c r="G15484" s="6">
        <f t="shared" si="2183"/>
        <v>19</v>
      </c>
      <c r="H15484" s="6">
        <f t="shared" si="2184"/>
        <v>11</v>
      </c>
      <c r="I15484" s="6">
        <f t="shared" si="2185"/>
        <v>47</v>
      </c>
      <c r="J15484" s="6" t="str">
        <f t="shared" si="2186"/>
        <v>11-19</v>
      </c>
      <c r="K15484" s="6" t="str">
        <f t="shared" si="2180"/>
        <v>WK</v>
      </c>
      <c r="L15484" s="6" t="str">
        <f t="shared" si="2187"/>
        <v>DAY</v>
      </c>
      <c r="M15484" s="6">
        <f t="shared" si="2188"/>
        <v>0</v>
      </c>
    </row>
    <row r="15485" spans="3:13" x14ac:dyDescent="0.35">
      <c r="C15485" s="42">
        <v>42327.479166666664</v>
      </c>
      <c r="D15485" s="32">
        <v>2445.693603515625</v>
      </c>
      <c r="E15485" s="34" t="str">
        <f t="shared" si="2181"/>
        <v>11-19</v>
      </c>
      <c r="F15485" s="6">
        <f t="shared" si="2182"/>
        <v>11</v>
      </c>
      <c r="G15485" s="6">
        <f t="shared" si="2183"/>
        <v>19</v>
      </c>
      <c r="H15485" s="6">
        <f t="shared" si="2184"/>
        <v>11</v>
      </c>
      <c r="I15485" s="6">
        <f t="shared" si="2185"/>
        <v>47</v>
      </c>
      <c r="J15485" s="6" t="str">
        <f t="shared" si="2186"/>
        <v>11-19</v>
      </c>
      <c r="K15485" s="6" t="str">
        <f t="shared" si="2180"/>
        <v>WK</v>
      </c>
      <c r="L15485" s="6" t="str">
        <f t="shared" si="2187"/>
        <v>DAY</v>
      </c>
      <c r="M15485" s="6">
        <f t="shared" si="2188"/>
        <v>0</v>
      </c>
    </row>
    <row r="15486" spans="3:13" x14ac:dyDescent="0.35">
      <c r="C15486" s="42">
        <v>42327.5</v>
      </c>
      <c r="D15486" s="32">
        <v>2468.044189453125</v>
      </c>
      <c r="E15486" s="34" t="str">
        <f t="shared" si="2181"/>
        <v>11-19</v>
      </c>
      <c r="F15486" s="6">
        <f t="shared" si="2182"/>
        <v>12</v>
      </c>
      <c r="G15486" s="6">
        <f t="shared" si="2183"/>
        <v>19</v>
      </c>
      <c r="H15486" s="6">
        <f t="shared" si="2184"/>
        <v>11</v>
      </c>
      <c r="I15486" s="6">
        <f t="shared" si="2185"/>
        <v>47</v>
      </c>
      <c r="J15486" s="6" t="str">
        <f t="shared" si="2186"/>
        <v>11-19</v>
      </c>
      <c r="K15486" s="6" t="str">
        <f t="shared" si="2180"/>
        <v>WK</v>
      </c>
      <c r="L15486" s="6" t="str">
        <f t="shared" si="2187"/>
        <v>DAY</v>
      </c>
      <c r="M15486" s="6">
        <f t="shared" si="2188"/>
        <v>0</v>
      </c>
    </row>
    <row r="15487" spans="3:13" x14ac:dyDescent="0.35">
      <c r="C15487" s="42">
        <v>42327.520833333336</v>
      </c>
      <c r="D15487" s="32">
        <v>2479.150634765625</v>
      </c>
      <c r="E15487" s="34" t="str">
        <f t="shared" si="2181"/>
        <v>11-19</v>
      </c>
      <c r="F15487" s="6">
        <f t="shared" si="2182"/>
        <v>12</v>
      </c>
      <c r="G15487" s="6">
        <f t="shared" si="2183"/>
        <v>19</v>
      </c>
      <c r="H15487" s="6">
        <f t="shared" si="2184"/>
        <v>11</v>
      </c>
      <c r="I15487" s="6">
        <f t="shared" si="2185"/>
        <v>47</v>
      </c>
      <c r="J15487" s="6" t="str">
        <f t="shared" si="2186"/>
        <v>11-19</v>
      </c>
      <c r="K15487" s="6" t="str">
        <f t="shared" si="2180"/>
        <v>WK</v>
      </c>
      <c r="L15487" s="6" t="str">
        <f t="shared" si="2187"/>
        <v>DAY</v>
      </c>
      <c r="M15487" s="6">
        <f t="shared" si="2188"/>
        <v>0</v>
      </c>
    </row>
    <row r="15488" spans="3:13" x14ac:dyDescent="0.35">
      <c r="C15488" s="42">
        <v>42327.541666666664</v>
      </c>
      <c r="D15488" s="32">
        <v>2512.016845703125</v>
      </c>
      <c r="E15488" s="34" t="str">
        <f t="shared" si="2181"/>
        <v>11-19</v>
      </c>
      <c r="F15488" s="6">
        <f t="shared" si="2182"/>
        <v>13</v>
      </c>
      <c r="G15488" s="6">
        <f t="shared" si="2183"/>
        <v>19</v>
      </c>
      <c r="H15488" s="6">
        <f t="shared" si="2184"/>
        <v>11</v>
      </c>
      <c r="I15488" s="6">
        <f t="shared" si="2185"/>
        <v>47</v>
      </c>
      <c r="J15488" s="6" t="str">
        <f t="shared" si="2186"/>
        <v>11-19</v>
      </c>
      <c r="K15488" s="6" t="str">
        <f t="shared" si="2180"/>
        <v>WK</v>
      </c>
      <c r="L15488" s="6" t="str">
        <f t="shared" si="2187"/>
        <v>DAY</v>
      </c>
      <c r="M15488" s="6">
        <f t="shared" si="2188"/>
        <v>0</v>
      </c>
    </row>
    <row r="15489" spans="3:13" x14ac:dyDescent="0.35">
      <c r="C15489" s="42">
        <v>42327.5625</v>
      </c>
      <c r="D15489" s="32">
        <v>2555.957275390625</v>
      </c>
      <c r="E15489" s="34" t="str">
        <f t="shared" si="2181"/>
        <v>11-19</v>
      </c>
      <c r="F15489" s="6">
        <f t="shared" si="2182"/>
        <v>13</v>
      </c>
      <c r="G15489" s="6">
        <f t="shared" si="2183"/>
        <v>19</v>
      </c>
      <c r="H15489" s="6">
        <f t="shared" si="2184"/>
        <v>11</v>
      </c>
      <c r="I15489" s="6">
        <f t="shared" si="2185"/>
        <v>47</v>
      </c>
      <c r="J15489" s="6" t="str">
        <f t="shared" si="2186"/>
        <v>11-19</v>
      </c>
      <c r="K15489" s="6" t="str">
        <f t="shared" si="2180"/>
        <v>WK</v>
      </c>
      <c r="L15489" s="6" t="str">
        <f t="shared" si="2187"/>
        <v>DAY</v>
      </c>
      <c r="M15489" s="6">
        <f t="shared" si="2188"/>
        <v>0</v>
      </c>
    </row>
    <row r="15490" spans="3:13" x14ac:dyDescent="0.35">
      <c r="C15490" s="42">
        <v>42327.583333333336</v>
      </c>
      <c r="D15490" s="32">
        <v>2595.74365234375</v>
      </c>
      <c r="E15490" s="34" t="str">
        <f t="shared" si="2181"/>
        <v>11-19</v>
      </c>
      <c r="F15490" s="6">
        <f t="shared" si="2182"/>
        <v>14</v>
      </c>
      <c r="G15490" s="6">
        <f t="shared" si="2183"/>
        <v>19</v>
      </c>
      <c r="H15490" s="6">
        <f t="shared" si="2184"/>
        <v>11</v>
      </c>
      <c r="I15490" s="6">
        <f t="shared" si="2185"/>
        <v>47</v>
      </c>
      <c r="J15490" s="6" t="str">
        <f t="shared" si="2186"/>
        <v>11-19</v>
      </c>
      <c r="K15490" s="6" t="str">
        <f t="shared" si="2180"/>
        <v>WK</v>
      </c>
      <c r="L15490" s="6" t="str">
        <f t="shared" si="2187"/>
        <v>DAY</v>
      </c>
      <c r="M15490" s="6">
        <f t="shared" si="2188"/>
        <v>0</v>
      </c>
    </row>
    <row r="15491" spans="3:13" x14ac:dyDescent="0.35">
      <c r="C15491" s="42">
        <v>42327.604166666664</v>
      </c>
      <c r="D15491" s="32">
        <v>2621.8818359375</v>
      </c>
      <c r="E15491" s="34" t="str">
        <f t="shared" si="2181"/>
        <v>11-19</v>
      </c>
      <c r="F15491" s="6">
        <f t="shared" si="2182"/>
        <v>14</v>
      </c>
      <c r="G15491" s="6">
        <f t="shared" si="2183"/>
        <v>19</v>
      </c>
      <c r="H15491" s="6">
        <f t="shared" si="2184"/>
        <v>11</v>
      </c>
      <c r="I15491" s="6">
        <f t="shared" si="2185"/>
        <v>47</v>
      </c>
      <c r="J15491" s="6" t="str">
        <f t="shared" si="2186"/>
        <v>11-19</v>
      </c>
      <c r="K15491" s="6" t="str">
        <f t="shared" si="2180"/>
        <v>WK</v>
      </c>
      <c r="L15491" s="6" t="str">
        <f t="shared" si="2187"/>
        <v>DAY</v>
      </c>
      <c r="M15491" s="6">
        <f t="shared" si="2188"/>
        <v>0</v>
      </c>
    </row>
    <row r="15492" spans="3:13" x14ac:dyDescent="0.35">
      <c r="C15492" s="42">
        <v>42327.625</v>
      </c>
      <c r="D15492" s="32">
        <v>2651.81005859375</v>
      </c>
      <c r="E15492" s="34" t="str">
        <f t="shared" si="2181"/>
        <v>11-19</v>
      </c>
      <c r="F15492" s="6">
        <f t="shared" si="2182"/>
        <v>15</v>
      </c>
      <c r="G15492" s="6">
        <f t="shared" si="2183"/>
        <v>19</v>
      </c>
      <c r="H15492" s="6">
        <f t="shared" si="2184"/>
        <v>11</v>
      </c>
      <c r="I15492" s="6">
        <f t="shared" si="2185"/>
        <v>47</v>
      </c>
      <c r="J15492" s="6" t="str">
        <f t="shared" si="2186"/>
        <v>11-19</v>
      </c>
      <c r="K15492" s="6" t="str">
        <f t="shared" si="2180"/>
        <v>WK</v>
      </c>
      <c r="L15492" s="6" t="str">
        <f t="shared" si="2187"/>
        <v>DAY</v>
      </c>
      <c r="M15492" s="6">
        <f t="shared" si="2188"/>
        <v>0</v>
      </c>
    </row>
    <row r="15493" spans="3:13" x14ac:dyDescent="0.35">
      <c r="C15493" s="42">
        <v>42327.645833333336</v>
      </c>
      <c r="D15493" s="32">
        <v>2668.37744140625</v>
      </c>
      <c r="E15493" s="34" t="str">
        <f t="shared" si="2181"/>
        <v>11-19</v>
      </c>
      <c r="F15493" s="6">
        <f t="shared" si="2182"/>
        <v>15</v>
      </c>
      <c r="G15493" s="6">
        <f t="shared" si="2183"/>
        <v>19</v>
      </c>
      <c r="H15493" s="6">
        <f t="shared" si="2184"/>
        <v>11</v>
      </c>
      <c r="I15493" s="6">
        <f t="shared" si="2185"/>
        <v>47</v>
      </c>
      <c r="J15493" s="6" t="str">
        <f t="shared" si="2186"/>
        <v>11-19</v>
      </c>
      <c r="K15493" s="6" t="str">
        <f t="shared" si="2180"/>
        <v>WK</v>
      </c>
      <c r="L15493" s="6" t="str">
        <f t="shared" si="2187"/>
        <v>DAY</v>
      </c>
      <c r="M15493" s="6">
        <f t="shared" si="2188"/>
        <v>0</v>
      </c>
    </row>
    <row r="15494" spans="3:13" x14ac:dyDescent="0.35">
      <c r="C15494" s="42">
        <v>42327.666666666664</v>
      </c>
      <c r="D15494" s="32">
        <v>2685.02978515625</v>
      </c>
      <c r="E15494" s="34" t="str">
        <f t="shared" si="2181"/>
        <v>11-19</v>
      </c>
      <c r="F15494" s="6">
        <f t="shared" si="2182"/>
        <v>16</v>
      </c>
      <c r="G15494" s="6">
        <f t="shared" si="2183"/>
        <v>19</v>
      </c>
      <c r="H15494" s="6">
        <f t="shared" si="2184"/>
        <v>11</v>
      </c>
      <c r="I15494" s="6">
        <f t="shared" si="2185"/>
        <v>47</v>
      </c>
      <c r="J15494" s="6" t="str">
        <f t="shared" si="2186"/>
        <v>11-19</v>
      </c>
      <c r="K15494" s="6" t="str">
        <f t="shared" si="2180"/>
        <v>WK</v>
      </c>
      <c r="L15494" s="6" t="str">
        <f t="shared" si="2187"/>
        <v>DAY</v>
      </c>
      <c r="M15494" s="6">
        <f t="shared" si="2188"/>
        <v>0</v>
      </c>
    </row>
    <row r="15495" spans="3:13" x14ac:dyDescent="0.35">
      <c r="C15495" s="42">
        <v>42327.6875</v>
      </c>
      <c r="D15495" s="32">
        <v>2718.898193359375</v>
      </c>
      <c r="E15495" s="34" t="str">
        <f t="shared" si="2181"/>
        <v>11-19</v>
      </c>
      <c r="F15495" s="6">
        <f t="shared" si="2182"/>
        <v>16</v>
      </c>
      <c r="G15495" s="6">
        <f t="shared" si="2183"/>
        <v>19</v>
      </c>
      <c r="H15495" s="6">
        <f t="shared" si="2184"/>
        <v>11</v>
      </c>
      <c r="I15495" s="6">
        <f t="shared" si="2185"/>
        <v>47</v>
      </c>
      <c r="J15495" s="6" t="str">
        <f t="shared" si="2186"/>
        <v>11-19</v>
      </c>
      <c r="K15495" s="6" t="str">
        <f t="shared" ref="K15495:K15558" si="2189">IF(WEEKDAY(C15495,11)&lt;6,"WK","WKND")</f>
        <v>WK</v>
      </c>
      <c r="L15495" s="6" t="str">
        <f t="shared" si="2187"/>
        <v>DAY</v>
      </c>
      <c r="M15495" s="6">
        <f t="shared" si="2188"/>
        <v>0</v>
      </c>
    </row>
    <row r="15496" spans="3:13" x14ac:dyDescent="0.35">
      <c r="C15496" s="42">
        <v>42327.708333333336</v>
      </c>
      <c r="D15496" s="32">
        <v>2861.93408203125</v>
      </c>
      <c r="E15496" s="34" t="str">
        <f t="shared" ref="E15496:E15559" si="2190">TEXT(MONTH(C15496),"00")&amp;"-"&amp;TEXT(DAY(C15496),"00")</f>
        <v>11-19</v>
      </c>
      <c r="F15496" s="6">
        <f t="shared" ref="F15496:F15559" si="2191">HOUR(C15496)</f>
        <v>17</v>
      </c>
      <c r="G15496" s="6">
        <f t="shared" ref="G15496:G15559" si="2192">DAY(C15496)</f>
        <v>19</v>
      </c>
      <c r="H15496" s="6">
        <f t="shared" ref="H15496:H15559" si="2193">MONTH(C15496)</f>
        <v>11</v>
      </c>
      <c r="I15496" s="6">
        <f t="shared" ref="I15496:I15559" si="2194">WEEKNUM(C15496)</f>
        <v>47</v>
      </c>
      <c r="J15496" s="6" t="str">
        <f t="shared" ref="J15496:J15559" si="2195">H15496&amp;"-"&amp;G15496</f>
        <v>11-19</v>
      </c>
      <c r="K15496" s="6" t="str">
        <f t="shared" si="2189"/>
        <v>WK</v>
      </c>
      <c r="L15496" s="6" t="str">
        <f t="shared" ref="L15496:L15559" si="2196">IF(AND(F15496&lt;17,F15496&gt;6),"DAY","EVE")</f>
        <v>EVE</v>
      </c>
      <c r="M15496" s="6">
        <f t="shared" ref="M15496:M15559" si="2197">IF(D15496&gt;4000,1,0)</f>
        <v>0</v>
      </c>
    </row>
    <row r="15497" spans="3:13" x14ac:dyDescent="0.35">
      <c r="C15497" s="42">
        <v>42327.729166666664</v>
      </c>
      <c r="D15497" s="32">
        <v>2982.921875</v>
      </c>
      <c r="E15497" s="34" t="str">
        <f t="shared" si="2190"/>
        <v>11-19</v>
      </c>
      <c r="F15497" s="6">
        <f t="shared" si="2191"/>
        <v>17</v>
      </c>
      <c r="G15497" s="6">
        <f t="shared" si="2192"/>
        <v>19</v>
      </c>
      <c r="H15497" s="6">
        <f t="shared" si="2193"/>
        <v>11</v>
      </c>
      <c r="I15497" s="6">
        <f t="shared" si="2194"/>
        <v>47</v>
      </c>
      <c r="J15497" s="6" t="str">
        <f t="shared" si="2195"/>
        <v>11-19</v>
      </c>
      <c r="K15497" s="6" t="str">
        <f t="shared" si="2189"/>
        <v>WK</v>
      </c>
      <c r="L15497" s="6" t="str">
        <f t="shared" si="2196"/>
        <v>EVE</v>
      </c>
      <c r="M15497" s="6">
        <f t="shared" si="2197"/>
        <v>0</v>
      </c>
    </row>
    <row r="15498" spans="3:13" x14ac:dyDescent="0.35">
      <c r="C15498" s="42">
        <v>42327.75</v>
      </c>
      <c r="D15498" s="32">
        <v>2983.360107421875</v>
      </c>
      <c r="E15498" s="34" t="str">
        <f t="shared" si="2190"/>
        <v>11-19</v>
      </c>
      <c r="F15498" s="6">
        <f t="shared" si="2191"/>
        <v>18</v>
      </c>
      <c r="G15498" s="6">
        <f t="shared" si="2192"/>
        <v>19</v>
      </c>
      <c r="H15498" s="6">
        <f t="shared" si="2193"/>
        <v>11</v>
      </c>
      <c r="I15498" s="6">
        <f t="shared" si="2194"/>
        <v>47</v>
      </c>
      <c r="J15498" s="6" t="str">
        <f t="shared" si="2195"/>
        <v>11-19</v>
      </c>
      <c r="K15498" s="6" t="str">
        <f t="shared" si="2189"/>
        <v>WK</v>
      </c>
      <c r="L15498" s="6" t="str">
        <f t="shared" si="2196"/>
        <v>EVE</v>
      </c>
      <c r="M15498" s="6">
        <f t="shared" si="2197"/>
        <v>0</v>
      </c>
    </row>
    <row r="15499" spans="3:13" x14ac:dyDescent="0.35">
      <c r="C15499" s="42">
        <v>42327.770833333336</v>
      </c>
      <c r="D15499" s="32">
        <v>2928.327880859375</v>
      </c>
      <c r="E15499" s="34" t="str">
        <f t="shared" si="2190"/>
        <v>11-19</v>
      </c>
      <c r="F15499" s="6">
        <f t="shared" si="2191"/>
        <v>18</v>
      </c>
      <c r="G15499" s="6">
        <f t="shared" si="2192"/>
        <v>19</v>
      </c>
      <c r="H15499" s="6">
        <f t="shared" si="2193"/>
        <v>11</v>
      </c>
      <c r="I15499" s="6">
        <f t="shared" si="2194"/>
        <v>47</v>
      </c>
      <c r="J15499" s="6" t="str">
        <f t="shared" si="2195"/>
        <v>11-19</v>
      </c>
      <c r="K15499" s="6" t="str">
        <f t="shared" si="2189"/>
        <v>WK</v>
      </c>
      <c r="L15499" s="6" t="str">
        <f t="shared" si="2196"/>
        <v>EVE</v>
      </c>
      <c r="M15499" s="6">
        <f t="shared" si="2197"/>
        <v>0</v>
      </c>
    </row>
    <row r="15500" spans="3:13" x14ac:dyDescent="0.35">
      <c r="C15500" s="42">
        <v>42327.791666666664</v>
      </c>
      <c r="D15500" s="32">
        <v>2888.830810546875</v>
      </c>
      <c r="E15500" s="34" t="str">
        <f t="shared" si="2190"/>
        <v>11-19</v>
      </c>
      <c r="F15500" s="6">
        <f t="shared" si="2191"/>
        <v>19</v>
      </c>
      <c r="G15500" s="6">
        <f t="shared" si="2192"/>
        <v>19</v>
      </c>
      <c r="H15500" s="6">
        <f t="shared" si="2193"/>
        <v>11</v>
      </c>
      <c r="I15500" s="6">
        <f t="shared" si="2194"/>
        <v>47</v>
      </c>
      <c r="J15500" s="6" t="str">
        <f t="shared" si="2195"/>
        <v>11-19</v>
      </c>
      <c r="K15500" s="6" t="str">
        <f t="shared" si="2189"/>
        <v>WK</v>
      </c>
      <c r="L15500" s="6" t="str">
        <f t="shared" si="2196"/>
        <v>EVE</v>
      </c>
      <c r="M15500" s="6">
        <f t="shared" si="2197"/>
        <v>0</v>
      </c>
    </row>
    <row r="15501" spans="3:13" x14ac:dyDescent="0.35">
      <c r="C15501" s="42">
        <v>42327.8125</v>
      </c>
      <c r="D15501" s="32">
        <v>2826.465576171875</v>
      </c>
      <c r="E15501" s="34" t="str">
        <f t="shared" si="2190"/>
        <v>11-19</v>
      </c>
      <c r="F15501" s="6">
        <f t="shared" si="2191"/>
        <v>19</v>
      </c>
      <c r="G15501" s="6">
        <f t="shared" si="2192"/>
        <v>19</v>
      </c>
      <c r="H15501" s="6">
        <f t="shared" si="2193"/>
        <v>11</v>
      </c>
      <c r="I15501" s="6">
        <f t="shared" si="2194"/>
        <v>47</v>
      </c>
      <c r="J15501" s="6" t="str">
        <f t="shared" si="2195"/>
        <v>11-19</v>
      </c>
      <c r="K15501" s="6" t="str">
        <f t="shared" si="2189"/>
        <v>WK</v>
      </c>
      <c r="L15501" s="6" t="str">
        <f t="shared" si="2196"/>
        <v>EVE</v>
      </c>
      <c r="M15501" s="6">
        <f t="shared" si="2197"/>
        <v>0</v>
      </c>
    </row>
    <row r="15502" spans="3:13" x14ac:dyDescent="0.35">
      <c r="C15502" s="42">
        <v>42327.833333333336</v>
      </c>
      <c r="D15502" s="32">
        <v>2768.732666015625</v>
      </c>
      <c r="E15502" s="34" t="str">
        <f t="shared" si="2190"/>
        <v>11-19</v>
      </c>
      <c r="F15502" s="6">
        <f t="shared" si="2191"/>
        <v>20</v>
      </c>
      <c r="G15502" s="6">
        <f t="shared" si="2192"/>
        <v>19</v>
      </c>
      <c r="H15502" s="6">
        <f t="shared" si="2193"/>
        <v>11</v>
      </c>
      <c r="I15502" s="6">
        <f t="shared" si="2194"/>
        <v>47</v>
      </c>
      <c r="J15502" s="6" t="str">
        <f t="shared" si="2195"/>
        <v>11-19</v>
      </c>
      <c r="K15502" s="6" t="str">
        <f t="shared" si="2189"/>
        <v>WK</v>
      </c>
      <c r="L15502" s="6" t="str">
        <f t="shared" si="2196"/>
        <v>EVE</v>
      </c>
      <c r="M15502" s="6">
        <f t="shared" si="2197"/>
        <v>0</v>
      </c>
    </row>
    <row r="15503" spans="3:13" x14ac:dyDescent="0.35">
      <c r="C15503" s="42">
        <v>42327.854166666664</v>
      </c>
      <c r="D15503" s="32">
        <v>2705.255615234375</v>
      </c>
      <c r="E15503" s="34" t="str">
        <f t="shared" si="2190"/>
        <v>11-19</v>
      </c>
      <c r="F15503" s="6">
        <f t="shared" si="2191"/>
        <v>20</v>
      </c>
      <c r="G15503" s="6">
        <f t="shared" si="2192"/>
        <v>19</v>
      </c>
      <c r="H15503" s="6">
        <f t="shared" si="2193"/>
        <v>11</v>
      </c>
      <c r="I15503" s="6">
        <f t="shared" si="2194"/>
        <v>47</v>
      </c>
      <c r="J15503" s="6" t="str">
        <f t="shared" si="2195"/>
        <v>11-19</v>
      </c>
      <c r="K15503" s="6" t="str">
        <f t="shared" si="2189"/>
        <v>WK</v>
      </c>
      <c r="L15503" s="6" t="str">
        <f t="shared" si="2196"/>
        <v>EVE</v>
      </c>
      <c r="M15503" s="6">
        <f t="shared" si="2197"/>
        <v>0</v>
      </c>
    </row>
    <row r="15504" spans="3:13" x14ac:dyDescent="0.35">
      <c r="C15504" s="42">
        <v>42327.875</v>
      </c>
      <c r="D15504" s="32">
        <v>2631.397705078125</v>
      </c>
      <c r="E15504" s="34" t="str">
        <f t="shared" si="2190"/>
        <v>11-19</v>
      </c>
      <c r="F15504" s="6">
        <f t="shared" si="2191"/>
        <v>21</v>
      </c>
      <c r="G15504" s="6">
        <f t="shared" si="2192"/>
        <v>19</v>
      </c>
      <c r="H15504" s="6">
        <f t="shared" si="2193"/>
        <v>11</v>
      </c>
      <c r="I15504" s="6">
        <f t="shared" si="2194"/>
        <v>47</v>
      </c>
      <c r="J15504" s="6" t="str">
        <f t="shared" si="2195"/>
        <v>11-19</v>
      </c>
      <c r="K15504" s="6" t="str">
        <f t="shared" si="2189"/>
        <v>WK</v>
      </c>
      <c r="L15504" s="6" t="str">
        <f t="shared" si="2196"/>
        <v>EVE</v>
      </c>
      <c r="M15504" s="6">
        <f t="shared" si="2197"/>
        <v>0</v>
      </c>
    </row>
    <row r="15505" spans="3:13" x14ac:dyDescent="0.35">
      <c r="C15505" s="42">
        <v>42327.895833333336</v>
      </c>
      <c r="D15505" s="32">
        <v>2508.8740234375</v>
      </c>
      <c r="E15505" s="34" t="str">
        <f t="shared" si="2190"/>
        <v>11-19</v>
      </c>
      <c r="F15505" s="6">
        <f t="shared" si="2191"/>
        <v>21</v>
      </c>
      <c r="G15505" s="6">
        <f t="shared" si="2192"/>
        <v>19</v>
      </c>
      <c r="H15505" s="6">
        <f t="shared" si="2193"/>
        <v>11</v>
      </c>
      <c r="I15505" s="6">
        <f t="shared" si="2194"/>
        <v>47</v>
      </c>
      <c r="J15505" s="6" t="str">
        <f t="shared" si="2195"/>
        <v>11-19</v>
      </c>
      <c r="K15505" s="6" t="str">
        <f t="shared" si="2189"/>
        <v>WK</v>
      </c>
      <c r="L15505" s="6" t="str">
        <f t="shared" si="2196"/>
        <v>EVE</v>
      </c>
      <c r="M15505" s="6">
        <f t="shared" si="2197"/>
        <v>0</v>
      </c>
    </row>
    <row r="15506" spans="3:13" x14ac:dyDescent="0.35">
      <c r="C15506" s="42">
        <v>42327.916666666664</v>
      </c>
      <c r="D15506" s="32">
        <v>2391.522705078125</v>
      </c>
      <c r="E15506" s="34" t="str">
        <f t="shared" si="2190"/>
        <v>11-19</v>
      </c>
      <c r="F15506" s="6">
        <f t="shared" si="2191"/>
        <v>22</v>
      </c>
      <c r="G15506" s="6">
        <f t="shared" si="2192"/>
        <v>19</v>
      </c>
      <c r="H15506" s="6">
        <f t="shared" si="2193"/>
        <v>11</v>
      </c>
      <c r="I15506" s="6">
        <f t="shared" si="2194"/>
        <v>47</v>
      </c>
      <c r="J15506" s="6" t="str">
        <f t="shared" si="2195"/>
        <v>11-19</v>
      </c>
      <c r="K15506" s="6" t="str">
        <f t="shared" si="2189"/>
        <v>WK</v>
      </c>
      <c r="L15506" s="6" t="str">
        <f t="shared" si="2196"/>
        <v>EVE</v>
      </c>
      <c r="M15506" s="6">
        <f t="shared" si="2197"/>
        <v>0</v>
      </c>
    </row>
    <row r="15507" spans="3:13" x14ac:dyDescent="0.35">
      <c r="C15507" s="42">
        <v>42327.9375</v>
      </c>
      <c r="D15507" s="32">
        <v>2264.36572265625</v>
      </c>
      <c r="E15507" s="34" t="str">
        <f t="shared" si="2190"/>
        <v>11-19</v>
      </c>
      <c r="F15507" s="6">
        <f t="shared" si="2191"/>
        <v>22</v>
      </c>
      <c r="G15507" s="6">
        <f t="shared" si="2192"/>
        <v>19</v>
      </c>
      <c r="H15507" s="6">
        <f t="shared" si="2193"/>
        <v>11</v>
      </c>
      <c r="I15507" s="6">
        <f t="shared" si="2194"/>
        <v>47</v>
      </c>
      <c r="J15507" s="6" t="str">
        <f t="shared" si="2195"/>
        <v>11-19</v>
      </c>
      <c r="K15507" s="6" t="str">
        <f t="shared" si="2189"/>
        <v>WK</v>
      </c>
      <c r="L15507" s="6" t="str">
        <f t="shared" si="2196"/>
        <v>EVE</v>
      </c>
      <c r="M15507" s="6">
        <f t="shared" si="2197"/>
        <v>0</v>
      </c>
    </row>
    <row r="15508" spans="3:13" x14ac:dyDescent="0.35">
      <c r="C15508" s="42">
        <v>42327.958333333336</v>
      </c>
      <c r="D15508" s="32">
        <v>2154.33251953125</v>
      </c>
      <c r="E15508" s="34" t="str">
        <f t="shared" si="2190"/>
        <v>11-19</v>
      </c>
      <c r="F15508" s="6">
        <f t="shared" si="2191"/>
        <v>23</v>
      </c>
      <c r="G15508" s="6">
        <f t="shared" si="2192"/>
        <v>19</v>
      </c>
      <c r="H15508" s="6">
        <f t="shared" si="2193"/>
        <v>11</v>
      </c>
      <c r="I15508" s="6">
        <f t="shared" si="2194"/>
        <v>47</v>
      </c>
      <c r="J15508" s="6" t="str">
        <f t="shared" si="2195"/>
        <v>11-19</v>
      </c>
      <c r="K15508" s="6" t="str">
        <f t="shared" si="2189"/>
        <v>WK</v>
      </c>
      <c r="L15508" s="6" t="str">
        <f t="shared" si="2196"/>
        <v>EVE</v>
      </c>
      <c r="M15508" s="6">
        <f t="shared" si="2197"/>
        <v>0</v>
      </c>
    </row>
    <row r="15509" spans="3:13" x14ac:dyDescent="0.35">
      <c r="C15509" s="42">
        <v>42327.979166666664</v>
      </c>
      <c r="D15509" s="32">
        <v>2048.681396484375</v>
      </c>
      <c r="E15509" s="34" t="str">
        <f t="shared" si="2190"/>
        <v>11-19</v>
      </c>
      <c r="F15509" s="6">
        <f t="shared" si="2191"/>
        <v>23</v>
      </c>
      <c r="G15509" s="6">
        <f t="shared" si="2192"/>
        <v>19</v>
      </c>
      <c r="H15509" s="6">
        <f t="shared" si="2193"/>
        <v>11</v>
      </c>
      <c r="I15509" s="6">
        <f t="shared" si="2194"/>
        <v>47</v>
      </c>
      <c r="J15509" s="6" t="str">
        <f t="shared" si="2195"/>
        <v>11-19</v>
      </c>
      <c r="K15509" s="6" t="str">
        <f t="shared" si="2189"/>
        <v>WK</v>
      </c>
      <c r="L15509" s="6" t="str">
        <f t="shared" si="2196"/>
        <v>EVE</v>
      </c>
      <c r="M15509" s="6">
        <f t="shared" si="2197"/>
        <v>0</v>
      </c>
    </row>
    <row r="15510" spans="3:13" x14ac:dyDescent="0.35">
      <c r="C15510" s="42">
        <v>42328</v>
      </c>
      <c r="D15510" s="32">
        <v>1961.1346435546875</v>
      </c>
      <c r="E15510" s="34" t="str">
        <f t="shared" si="2190"/>
        <v>11-20</v>
      </c>
      <c r="F15510" s="6">
        <f t="shared" si="2191"/>
        <v>0</v>
      </c>
      <c r="G15510" s="6">
        <f t="shared" si="2192"/>
        <v>20</v>
      </c>
      <c r="H15510" s="6">
        <f t="shared" si="2193"/>
        <v>11</v>
      </c>
      <c r="I15510" s="6">
        <f t="shared" si="2194"/>
        <v>47</v>
      </c>
      <c r="J15510" s="6" t="str">
        <f t="shared" si="2195"/>
        <v>11-20</v>
      </c>
      <c r="K15510" s="6" t="str">
        <f t="shared" si="2189"/>
        <v>WK</v>
      </c>
      <c r="L15510" s="6" t="str">
        <f t="shared" si="2196"/>
        <v>EVE</v>
      </c>
      <c r="M15510" s="6">
        <f t="shared" si="2197"/>
        <v>0</v>
      </c>
    </row>
    <row r="15511" spans="3:13" x14ac:dyDescent="0.35">
      <c r="C15511" s="42">
        <v>42328.020833333336</v>
      </c>
      <c r="D15511" s="32">
        <v>1906.355224609375</v>
      </c>
      <c r="E15511" s="34" t="str">
        <f t="shared" si="2190"/>
        <v>11-20</v>
      </c>
      <c r="F15511" s="6">
        <f t="shared" si="2191"/>
        <v>0</v>
      </c>
      <c r="G15511" s="6">
        <f t="shared" si="2192"/>
        <v>20</v>
      </c>
      <c r="H15511" s="6">
        <f t="shared" si="2193"/>
        <v>11</v>
      </c>
      <c r="I15511" s="6">
        <f t="shared" si="2194"/>
        <v>47</v>
      </c>
      <c r="J15511" s="6" t="str">
        <f t="shared" si="2195"/>
        <v>11-20</v>
      </c>
      <c r="K15511" s="6" t="str">
        <f t="shared" si="2189"/>
        <v>WK</v>
      </c>
      <c r="L15511" s="6" t="str">
        <f t="shared" si="2196"/>
        <v>EVE</v>
      </c>
      <c r="M15511" s="6">
        <f t="shared" si="2197"/>
        <v>0</v>
      </c>
    </row>
    <row r="15512" spans="3:13" x14ac:dyDescent="0.35">
      <c r="C15512" s="42">
        <v>42328.041666666664</v>
      </c>
      <c r="D15512" s="32">
        <v>1858.802001953125</v>
      </c>
      <c r="E15512" s="34" t="str">
        <f t="shared" si="2190"/>
        <v>11-20</v>
      </c>
      <c r="F15512" s="6">
        <f t="shared" si="2191"/>
        <v>1</v>
      </c>
      <c r="G15512" s="6">
        <f t="shared" si="2192"/>
        <v>20</v>
      </c>
      <c r="H15512" s="6">
        <f t="shared" si="2193"/>
        <v>11</v>
      </c>
      <c r="I15512" s="6">
        <f t="shared" si="2194"/>
        <v>47</v>
      </c>
      <c r="J15512" s="6" t="str">
        <f t="shared" si="2195"/>
        <v>11-20</v>
      </c>
      <c r="K15512" s="6" t="str">
        <f t="shared" si="2189"/>
        <v>WK</v>
      </c>
      <c r="L15512" s="6" t="str">
        <f t="shared" si="2196"/>
        <v>EVE</v>
      </c>
      <c r="M15512" s="6">
        <f t="shared" si="2197"/>
        <v>0</v>
      </c>
    </row>
    <row r="15513" spans="3:13" x14ac:dyDescent="0.35">
      <c r="C15513" s="42">
        <v>42328.0625</v>
      </c>
      <c r="D15513" s="32">
        <v>1829.0601806640625</v>
      </c>
      <c r="E15513" s="34" t="str">
        <f t="shared" si="2190"/>
        <v>11-20</v>
      </c>
      <c r="F15513" s="6">
        <f t="shared" si="2191"/>
        <v>1</v>
      </c>
      <c r="G15513" s="6">
        <f t="shared" si="2192"/>
        <v>20</v>
      </c>
      <c r="H15513" s="6">
        <f t="shared" si="2193"/>
        <v>11</v>
      </c>
      <c r="I15513" s="6">
        <f t="shared" si="2194"/>
        <v>47</v>
      </c>
      <c r="J15513" s="6" t="str">
        <f t="shared" si="2195"/>
        <v>11-20</v>
      </c>
      <c r="K15513" s="6" t="str">
        <f t="shared" si="2189"/>
        <v>WK</v>
      </c>
      <c r="L15513" s="6" t="str">
        <f t="shared" si="2196"/>
        <v>EVE</v>
      </c>
      <c r="M15513" s="6">
        <f t="shared" si="2197"/>
        <v>0</v>
      </c>
    </row>
    <row r="15514" spans="3:13" x14ac:dyDescent="0.35">
      <c r="C15514" s="42">
        <v>42328.083333333336</v>
      </c>
      <c r="D15514" s="32">
        <v>1795.2386474609375</v>
      </c>
      <c r="E15514" s="34" t="str">
        <f t="shared" si="2190"/>
        <v>11-20</v>
      </c>
      <c r="F15514" s="6">
        <f t="shared" si="2191"/>
        <v>2</v>
      </c>
      <c r="G15514" s="6">
        <f t="shared" si="2192"/>
        <v>20</v>
      </c>
      <c r="H15514" s="6">
        <f t="shared" si="2193"/>
        <v>11</v>
      </c>
      <c r="I15514" s="6">
        <f t="shared" si="2194"/>
        <v>47</v>
      </c>
      <c r="J15514" s="6" t="str">
        <f t="shared" si="2195"/>
        <v>11-20</v>
      </c>
      <c r="K15514" s="6" t="str">
        <f t="shared" si="2189"/>
        <v>WK</v>
      </c>
      <c r="L15514" s="6" t="str">
        <f t="shared" si="2196"/>
        <v>EVE</v>
      </c>
      <c r="M15514" s="6">
        <f t="shared" si="2197"/>
        <v>0</v>
      </c>
    </row>
    <row r="15515" spans="3:13" x14ac:dyDescent="0.35">
      <c r="C15515" s="42">
        <v>42328.104166666664</v>
      </c>
      <c r="D15515" s="32">
        <v>1778.8065185546875</v>
      </c>
      <c r="E15515" s="34" t="str">
        <f t="shared" si="2190"/>
        <v>11-20</v>
      </c>
      <c r="F15515" s="6">
        <f t="shared" si="2191"/>
        <v>2</v>
      </c>
      <c r="G15515" s="6">
        <f t="shared" si="2192"/>
        <v>20</v>
      </c>
      <c r="H15515" s="6">
        <f t="shared" si="2193"/>
        <v>11</v>
      </c>
      <c r="I15515" s="6">
        <f t="shared" si="2194"/>
        <v>47</v>
      </c>
      <c r="J15515" s="6" t="str">
        <f t="shared" si="2195"/>
        <v>11-20</v>
      </c>
      <c r="K15515" s="6" t="str">
        <f t="shared" si="2189"/>
        <v>WK</v>
      </c>
      <c r="L15515" s="6" t="str">
        <f t="shared" si="2196"/>
        <v>EVE</v>
      </c>
      <c r="M15515" s="6">
        <f t="shared" si="2197"/>
        <v>0</v>
      </c>
    </row>
    <row r="15516" spans="3:13" x14ac:dyDescent="0.35">
      <c r="C15516" s="42">
        <v>42328.125</v>
      </c>
      <c r="D15516" s="32">
        <v>1770.07373046875</v>
      </c>
      <c r="E15516" s="34" t="str">
        <f t="shared" si="2190"/>
        <v>11-20</v>
      </c>
      <c r="F15516" s="6">
        <f t="shared" si="2191"/>
        <v>3</v>
      </c>
      <c r="G15516" s="6">
        <f t="shared" si="2192"/>
        <v>20</v>
      </c>
      <c r="H15516" s="6">
        <f t="shared" si="2193"/>
        <v>11</v>
      </c>
      <c r="I15516" s="6">
        <f t="shared" si="2194"/>
        <v>47</v>
      </c>
      <c r="J15516" s="6" t="str">
        <f t="shared" si="2195"/>
        <v>11-20</v>
      </c>
      <c r="K15516" s="6" t="str">
        <f t="shared" si="2189"/>
        <v>WK</v>
      </c>
      <c r="L15516" s="6" t="str">
        <f t="shared" si="2196"/>
        <v>EVE</v>
      </c>
      <c r="M15516" s="6">
        <f t="shared" si="2197"/>
        <v>0</v>
      </c>
    </row>
    <row r="15517" spans="3:13" x14ac:dyDescent="0.35">
      <c r="C15517" s="42">
        <v>42328.145833333336</v>
      </c>
      <c r="D15517" s="32">
        <v>1769.0067138671875</v>
      </c>
      <c r="E15517" s="34" t="str">
        <f t="shared" si="2190"/>
        <v>11-20</v>
      </c>
      <c r="F15517" s="6">
        <f t="shared" si="2191"/>
        <v>3</v>
      </c>
      <c r="G15517" s="6">
        <f t="shared" si="2192"/>
        <v>20</v>
      </c>
      <c r="H15517" s="6">
        <f t="shared" si="2193"/>
        <v>11</v>
      </c>
      <c r="I15517" s="6">
        <f t="shared" si="2194"/>
        <v>47</v>
      </c>
      <c r="J15517" s="6" t="str">
        <f t="shared" si="2195"/>
        <v>11-20</v>
      </c>
      <c r="K15517" s="6" t="str">
        <f t="shared" si="2189"/>
        <v>WK</v>
      </c>
      <c r="L15517" s="6" t="str">
        <f t="shared" si="2196"/>
        <v>EVE</v>
      </c>
      <c r="M15517" s="6">
        <f t="shared" si="2197"/>
        <v>0</v>
      </c>
    </row>
    <row r="15518" spans="3:13" x14ac:dyDescent="0.35">
      <c r="C15518" s="42">
        <v>42328.166666666664</v>
      </c>
      <c r="D15518" s="32">
        <v>1783.635498046875</v>
      </c>
      <c r="E15518" s="34" t="str">
        <f t="shared" si="2190"/>
        <v>11-20</v>
      </c>
      <c r="F15518" s="6">
        <f t="shared" si="2191"/>
        <v>4</v>
      </c>
      <c r="G15518" s="6">
        <f t="shared" si="2192"/>
        <v>20</v>
      </c>
      <c r="H15518" s="6">
        <f t="shared" si="2193"/>
        <v>11</v>
      </c>
      <c r="I15518" s="6">
        <f t="shared" si="2194"/>
        <v>47</v>
      </c>
      <c r="J15518" s="6" t="str">
        <f t="shared" si="2195"/>
        <v>11-20</v>
      </c>
      <c r="K15518" s="6" t="str">
        <f t="shared" si="2189"/>
        <v>WK</v>
      </c>
      <c r="L15518" s="6" t="str">
        <f t="shared" si="2196"/>
        <v>EVE</v>
      </c>
      <c r="M15518" s="6">
        <f t="shared" si="2197"/>
        <v>0</v>
      </c>
    </row>
    <row r="15519" spans="3:13" x14ac:dyDescent="0.35">
      <c r="C15519" s="42">
        <v>42328.1875</v>
      </c>
      <c r="D15519" s="32">
        <v>1820.591796875</v>
      </c>
      <c r="E15519" s="34" t="str">
        <f t="shared" si="2190"/>
        <v>11-20</v>
      </c>
      <c r="F15519" s="6">
        <f t="shared" si="2191"/>
        <v>4</v>
      </c>
      <c r="G15519" s="6">
        <f t="shared" si="2192"/>
        <v>20</v>
      </c>
      <c r="H15519" s="6">
        <f t="shared" si="2193"/>
        <v>11</v>
      </c>
      <c r="I15519" s="6">
        <f t="shared" si="2194"/>
        <v>47</v>
      </c>
      <c r="J15519" s="6" t="str">
        <f t="shared" si="2195"/>
        <v>11-20</v>
      </c>
      <c r="K15519" s="6" t="str">
        <f t="shared" si="2189"/>
        <v>WK</v>
      </c>
      <c r="L15519" s="6" t="str">
        <f t="shared" si="2196"/>
        <v>EVE</v>
      </c>
      <c r="M15519" s="6">
        <f t="shared" si="2197"/>
        <v>0</v>
      </c>
    </row>
    <row r="15520" spans="3:13" x14ac:dyDescent="0.35">
      <c r="C15520" s="42">
        <v>42328.208333333336</v>
      </c>
      <c r="D15520" s="32">
        <v>1881.68603515625</v>
      </c>
      <c r="E15520" s="34" t="str">
        <f t="shared" si="2190"/>
        <v>11-20</v>
      </c>
      <c r="F15520" s="6">
        <f t="shared" si="2191"/>
        <v>5</v>
      </c>
      <c r="G15520" s="6">
        <f t="shared" si="2192"/>
        <v>20</v>
      </c>
      <c r="H15520" s="6">
        <f t="shared" si="2193"/>
        <v>11</v>
      </c>
      <c r="I15520" s="6">
        <f t="shared" si="2194"/>
        <v>47</v>
      </c>
      <c r="J15520" s="6" t="str">
        <f t="shared" si="2195"/>
        <v>11-20</v>
      </c>
      <c r="K15520" s="6" t="str">
        <f t="shared" si="2189"/>
        <v>WK</v>
      </c>
      <c r="L15520" s="6" t="str">
        <f t="shared" si="2196"/>
        <v>EVE</v>
      </c>
      <c r="M15520" s="6">
        <f t="shared" si="2197"/>
        <v>0</v>
      </c>
    </row>
    <row r="15521" spans="3:13" x14ac:dyDescent="0.35">
      <c r="C15521" s="42">
        <v>42328.229166666664</v>
      </c>
      <c r="D15521" s="32">
        <v>1993.9056396484375</v>
      </c>
      <c r="E15521" s="34" t="str">
        <f t="shared" si="2190"/>
        <v>11-20</v>
      </c>
      <c r="F15521" s="6">
        <f t="shared" si="2191"/>
        <v>5</v>
      </c>
      <c r="G15521" s="6">
        <f t="shared" si="2192"/>
        <v>20</v>
      </c>
      <c r="H15521" s="6">
        <f t="shared" si="2193"/>
        <v>11</v>
      </c>
      <c r="I15521" s="6">
        <f t="shared" si="2194"/>
        <v>47</v>
      </c>
      <c r="J15521" s="6" t="str">
        <f t="shared" si="2195"/>
        <v>11-20</v>
      </c>
      <c r="K15521" s="6" t="str">
        <f t="shared" si="2189"/>
        <v>WK</v>
      </c>
      <c r="L15521" s="6" t="str">
        <f t="shared" si="2196"/>
        <v>EVE</v>
      </c>
      <c r="M15521" s="6">
        <f t="shared" si="2197"/>
        <v>0</v>
      </c>
    </row>
    <row r="15522" spans="3:13" x14ac:dyDescent="0.35">
      <c r="C15522" s="42">
        <v>42328.25</v>
      </c>
      <c r="D15522" s="32">
        <v>2113.310302734375</v>
      </c>
      <c r="E15522" s="34" t="str">
        <f t="shared" si="2190"/>
        <v>11-20</v>
      </c>
      <c r="F15522" s="6">
        <f t="shared" si="2191"/>
        <v>6</v>
      </c>
      <c r="G15522" s="6">
        <f t="shared" si="2192"/>
        <v>20</v>
      </c>
      <c r="H15522" s="6">
        <f t="shared" si="2193"/>
        <v>11</v>
      </c>
      <c r="I15522" s="6">
        <f t="shared" si="2194"/>
        <v>47</v>
      </c>
      <c r="J15522" s="6" t="str">
        <f t="shared" si="2195"/>
        <v>11-20</v>
      </c>
      <c r="K15522" s="6" t="str">
        <f t="shared" si="2189"/>
        <v>WK</v>
      </c>
      <c r="L15522" s="6" t="str">
        <f t="shared" si="2196"/>
        <v>EVE</v>
      </c>
      <c r="M15522" s="6">
        <f t="shared" si="2197"/>
        <v>0</v>
      </c>
    </row>
    <row r="15523" spans="3:13" x14ac:dyDescent="0.35">
      <c r="C15523" s="42">
        <v>42328.270833333336</v>
      </c>
      <c r="D15523" s="32">
        <v>2241.5849609375</v>
      </c>
      <c r="E15523" s="34" t="str">
        <f t="shared" si="2190"/>
        <v>11-20</v>
      </c>
      <c r="F15523" s="6">
        <f t="shared" si="2191"/>
        <v>6</v>
      </c>
      <c r="G15523" s="6">
        <f t="shared" si="2192"/>
        <v>20</v>
      </c>
      <c r="H15523" s="6">
        <f t="shared" si="2193"/>
        <v>11</v>
      </c>
      <c r="I15523" s="6">
        <f t="shared" si="2194"/>
        <v>47</v>
      </c>
      <c r="J15523" s="6" t="str">
        <f t="shared" si="2195"/>
        <v>11-20</v>
      </c>
      <c r="K15523" s="6" t="str">
        <f t="shared" si="2189"/>
        <v>WK</v>
      </c>
      <c r="L15523" s="6" t="str">
        <f t="shared" si="2196"/>
        <v>EVE</v>
      </c>
      <c r="M15523" s="6">
        <f t="shared" si="2197"/>
        <v>0</v>
      </c>
    </row>
    <row r="15524" spans="3:13" x14ac:dyDescent="0.35">
      <c r="C15524" s="42">
        <v>42328.291666666664</v>
      </c>
      <c r="D15524" s="32">
        <v>2293.767333984375</v>
      </c>
      <c r="E15524" s="34" t="str">
        <f t="shared" si="2190"/>
        <v>11-20</v>
      </c>
      <c r="F15524" s="6">
        <f t="shared" si="2191"/>
        <v>7</v>
      </c>
      <c r="G15524" s="6">
        <f t="shared" si="2192"/>
        <v>20</v>
      </c>
      <c r="H15524" s="6">
        <f t="shared" si="2193"/>
        <v>11</v>
      </c>
      <c r="I15524" s="6">
        <f t="shared" si="2194"/>
        <v>47</v>
      </c>
      <c r="J15524" s="6" t="str">
        <f t="shared" si="2195"/>
        <v>11-20</v>
      </c>
      <c r="K15524" s="6" t="str">
        <f t="shared" si="2189"/>
        <v>WK</v>
      </c>
      <c r="L15524" s="6" t="str">
        <f t="shared" si="2196"/>
        <v>DAY</v>
      </c>
      <c r="M15524" s="6">
        <f t="shared" si="2197"/>
        <v>0</v>
      </c>
    </row>
    <row r="15525" spans="3:13" x14ac:dyDescent="0.35">
      <c r="C15525" s="42">
        <v>42328.3125</v>
      </c>
      <c r="D15525" s="32">
        <v>2331.80859375</v>
      </c>
      <c r="E15525" s="34" t="str">
        <f t="shared" si="2190"/>
        <v>11-20</v>
      </c>
      <c r="F15525" s="6">
        <f t="shared" si="2191"/>
        <v>7</v>
      </c>
      <c r="G15525" s="6">
        <f t="shared" si="2192"/>
        <v>20</v>
      </c>
      <c r="H15525" s="6">
        <f t="shared" si="2193"/>
        <v>11</v>
      </c>
      <c r="I15525" s="6">
        <f t="shared" si="2194"/>
        <v>47</v>
      </c>
      <c r="J15525" s="6" t="str">
        <f t="shared" si="2195"/>
        <v>11-20</v>
      </c>
      <c r="K15525" s="6" t="str">
        <f t="shared" si="2189"/>
        <v>WK</v>
      </c>
      <c r="L15525" s="6" t="str">
        <f t="shared" si="2196"/>
        <v>DAY</v>
      </c>
      <c r="M15525" s="6">
        <f t="shared" si="2197"/>
        <v>0</v>
      </c>
    </row>
    <row r="15526" spans="3:13" x14ac:dyDescent="0.35">
      <c r="C15526" s="42">
        <v>42328.333333333336</v>
      </c>
      <c r="D15526" s="32">
        <v>2331.860107421875</v>
      </c>
      <c r="E15526" s="34" t="str">
        <f t="shared" si="2190"/>
        <v>11-20</v>
      </c>
      <c r="F15526" s="6">
        <f t="shared" si="2191"/>
        <v>8</v>
      </c>
      <c r="G15526" s="6">
        <f t="shared" si="2192"/>
        <v>20</v>
      </c>
      <c r="H15526" s="6">
        <f t="shared" si="2193"/>
        <v>11</v>
      </c>
      <c r="I15526" s="6">
        <f t="shared" si="2194"/>
        <v>47</v>
      </c>
      <c r="J15526" s="6" t="str">
        <f t="shared" si="2195"/>
        <v>11-20</v>
      </c>
      <c r="K15526" s="6" t="str">
        <f t="shared" si="2189"/>
        <v>WK</v>
      </c>
      <c r="L15526" s="6" t="str">
        <f t="shared" si="2196"/>
        <v>DAY</v>
      </c>
      <c r="M15526" s="6">
        <f t="shared" si="2197"/>
        <v>0</v>
      </c>
    </row>
    <row r="15527" spans="3:13" x14ac:dyDescent="0.35">
      <c r="C15527" s="42">
        <v>42328.354166666664</v>
      </c>
      <c r="D15527" s="32">
        <v>2141.45556640625</v>
      </c>
      <c r="E15527" s="34" t="str">
        <f t="shared" si="2190"/>
        <v>11-20</v>
      </c>
      <c r="F15527" s="6">
        <f t="shared" si="2191"/>
        <v>8</v>
      </c>
      <c r="G15527" s="6">
        <f t="shared" si="2192"/>
        <v>20</v>
      </c>
      <c r="H15527" s="6">
        <f t="shared" si="2193"/>
        <v>11</v>
      </c>
      <c r="I15527" s="6">
        <f t="shared" si="2194"/>
        <v>47</v>
      </c>
      <c r="J15527" s="6" t="str">
        <f t="shared" si="2195"/>
        <v>11-20</v>
      </c>
      <c r="K15527" s="6" t="str">
        <f t="shared" si="2189"/>
        <v>WK</v>
      </c>
      <c r="L15527" s="6" t="str">
        <f t="shared" si="2196"/>
        <v>DAY</v>
      </c>
      <c r="M15527" s="6">
        <f t="shared" si="2197"/>
        <v>0</v>
      </c>
    </row>
    <row r="15528" spans="3:13" x14ac:dyDescent="0.35">
      <c r="C15528" s="42">
        <v>42328.375</v>
      </c>
      <c r="D15528" s="32">
        <v>1908.503173828125</v>
      </c>
      <c r="E15528" s="34" t="str">
        <f t="shared" si="2190"/>
        <v>11-20</v>
      </c>
      <c r="F15528" s="6">
        <f t="shared" si="2191"/>
        <v>9</v>
      </c>
      <c r="G15528" s="6">
        <f t="shared" si="2192"/>
        <v>20</v>
      </c>
      <c r="H15528" s="6">
        <f t="shared" si="2193"/>
        <v>11</v>
      </c>
      <c r="I15528" s="6">
        <f t="shared" si="2194"/>
        <v>47</v>
      </c>
      <c r="J15528" s="6" t="str">
        <f t="shared" si="2195"/>
        <v>11-20</v>
      </c>
      <c r="K15528" s="6" t="str">
        <f t="shared" si="2189"/>
        <v>WK</v>
      </c>
      <c r="L15528" s="6" t="str">
        <f t="shared" si="2196"/>
        <v>DAY</v>
      </c>
      <c r="M15528" s="6">
        <f t="shared" si="2197"/>
        <v>0</v>
      </c>
    </row>
    <row r="15529" spans="3:13" x14ac:dyDescent="0.35">
      <c r="C15529" s="42">
        <v>42328.395833333336</v>
      </c>
      <c r="D15529" s="32">
        <v>2379.50634765625</v>
      </c>
      <c r="E15529" s="34" t="str">
        <f t="shared" si="2190"/>
        <v>11-20</v>
      </c>
      <c r="F15529" s="6">
        <f t="shared" si="2191"/>
        <v>9</v>
      </c>
      <c r="G15529" s="6">
        <f t="shared" si="2192"/>
        <v>20</v>
      </c>
      <c r="H15529" s="6">
        <f t="shared" si="2193"/>
        <v>11</v>
      </c>
      <c r="I15529" s="6">
        <f t="shared" si="2194"/>
        <v>47</v>
      </c>
      <c r="J15529" s="6" t="str">
        <f t="shared" si="2195"/>
        <v>11-20</v>
      </c>
      <c r="K15529" s="6" t="str">
        <f t="shared" si="2189"/>
        <v>WK</v>
      </c>
      <c r="L15529" s="6" t="str">
        <f t="shared" si="2196"/>
        <v>DAY</v>
      </c>
      <c r="M15529" s="6">
        <f t="shared" si="2197"/>
        <v>0</v>
      </c>
    </row>
    <row r="15530" spans="3:13" x14ac:dyDescent="0.35">
      <c r="C15530" s="42">
        <v>42328.416666666664</v>
      </c>
      <c r="D15530" s="32">
        <v>2417.264892578125</v>
      </c>
      <c r="E15530" s="34" t="str">
        <f t="shared" si="2190"/>
        <v>11-20</v>
      </c>
      <c r="F15530" s="6">
        <f t="shared" si="2191"/>
        <v>10</v>
      </c>
      <c r="G15530" s="6">
        <f t="shared" si="2192"/>
        <v>20</v>
      </c>
      <c r="H15530" s="6">
        <f t="shared" si="2193"/>
        <v>11</v>
      </c>
      <c r="I15530" s="6">
        <f t="shared" si="2194"/>
        <v>47</v>
      </c>
      <c r="J15530" s="6" t="str">
        <f t="shared" si="2195"/>
        <v>11-20</v>
      </c>
      <c r="K15530" s="6" t="str">
        <f t="shared" si="2189"/>
        <v>WK</v>
      </c>
      <c r="L15530" s="6" t="str">
        <f t="shared" si="2196"/>
        <v>DAY</v>
      </c>
      <c r="M15530" s="6">
        <f t="shared" si="2197"/>
        <v>0</v>
      </c>
    </row>
    <row r="15531" spans="3:13" x14ac:dyDescent="0.35">
      <c r="C15531" s="42">
        <v>42328.4375</v>
      </c>
      <c r="D15531" s="32">
        <v>2438.614013671875</v>
      </c>
      <c r="E15531" s="34" t="str">
        <f t="shared" si="2190"/>
        <v>11-20</v>
      </c>
      <c r="F15531" s="6">
        <f t="shared" si="2191"/>
        <v>10</v>
      </c>
      <c r="G15531" s="6">
        <f t="shared" si="2192"/>
        <v>20</v>
      </c>
      <c r="H15531" s="6">
        <f t="shared" si="2193"/>
        <v>11</v>
      </c>
      <c r="I15531" s="6">
        <f t="shared" si="2194"/>
        <v>47</v>
      </c>
      <c r="J15531" s="6" t="str">
        <f t="shared" si="2195"/>
        <v>11-20</v>
      </c>
      <c r="K15531" s="6" t="str">
        <f t="shared" si="2189"/>
        <v>WK</v>
      </c>
      <c r="L15531" s="6" t="str">
        <f t="shared" si="2196"/>
        <v>DAY</v>
      </c>
      <c r="M15531" s="6">
        <f t="shared" si="2197"/>
        <v>0</v>
      </c>
    </row>
    <row r="15532" spans="3:13" x14ac:dyDescent="0.35">
      <c r="C15532" s="42">
        <v>42328.458333333336</v>
      </c>
      <c r="D15532" s="32">
        <v>2457.12548828125</v>
      </c>
      <c r="E15532" s="34" t="str">
        <f t="shared" si="2190"/>
        <v>11-20</v>
      </c>
      <c r="F15532" s="6">
        <f t="shared" si="2191"/>
        <v>11</v>
      </c>
      <c r="G15532" s="6">
        <f t="shared" si="2192"/>
        <v>20</v>
      </c>
      <c r="H15532" s="6">
        <f t="shared" si="2193"/>
        <v>11</v>
      </c>
      <c r="I15532" s="6">
        <f t="shared" si="2194"/>
        <v>47</v>
      </c>
      <c r="J15532" s="6" t="str">
        <f t="shared" si="2195"/>
        <v>11-20</v>
      </c>
      <c r="K15532" s="6" t="str">
        <f t="shared" si="2189"/>
        <v>WK</v>
      </c>
      <c r="L15532" s="6" t="str">
        <f t="shared" si="2196"/>
        <v>DAY</v>
      </c>
      <c r="M15532" s="6">
        <f t="shared" si="2197"/>
        <v>0</v>
      </c>
    </row>
    <row r="15533" spans="3:13" x14ac:dyDescent="0.35">
      <c r="C15533" s="42">
        <v>42328.479166666664</v>
      </c>
      <c r="D15533" s="32">
        <v>2473.89013671875</v>
      </c>
      <c r="E15533" s="34" t="str">
        <f t="shared" si="2190"/>
        <v>11-20</v>
      </c>
      <c r="F15533" s="6">
        <f t="shared" si="2191"/>
        <v>11</v>
      </c>
      <c r="G15533" s="6">
        <f t="shared" si="2192"/>
        <v>20</v>
      </c>
      <c r="H15533" s="6">
        <f t="shared" si="2193"/>
        <v>11</v>
      </c>
      <c r="I15533" s="6">
        <f t="shared" si="2194"/>
        <v>47</v>
      </c>
      <c r="J15533" s="6" t="str">
        <f t="shared" si="2195"/>
        <v>11-20</v>
      </c>
      <c r="K15533" s="6" t="str">
        <f t="shared" si="2189"/>
        <v>WK</v>
      </c>
      <c r="L15533" s="6" t="str">
        <f t="shared" si="2196"/>
        <v>DAY</v>
      </c>
      <c r="M15533" s="6">
        <f t="shared" si="2197"/>
        <v>0</v>
      </c>
    </row>
    <row r="15534" spans="3:13" x14ac:dyDescent="0.35">
      <c r="C15534" s="42">
        <v>42328.5</v>
      </c>
      <c r="D15534" s="32">
        <v>2497.64208984375</v>
      </c>
      <c r="E15534" s="34" t="str">
        <f t="shared" si="2190"/>
        <v>11-20</v>
      </c>
      <c r="F15534" s="6">
        <f t="shared" si="2191"/>
        <v>12</v>
      </c>
      <c r="G15534" s="6">
        <f t="shared" si="2192"/>
        <v>20</v>
      </c>
      <c r="H15534" s="6">
        <f t="shared" si="2193"/>
        <v>11</v>
      </c>
      <c r="I15534" s="6">
        <f t="shared" si="2194"/>
        <v>47</v>
      </c>
      <c r="J15534" s="6" t="str">
        <f t="shared" si="2195"/>
        <v>11-20</v>
      </c>
      <c r="K15534" s="6" t="str">
        <f t="shared" si="2189"/>
        <v>WK</v>
      </c>
      <c r="L15534" s="6" t="str">
        <f t="shared" si="2196"/>
        <v>DAY</v>
      </c>
      <c r="M15534" s="6">
        <f t="shared" si="2197"/>
        <v>0</v>
      </c>
    </row>
    <row r="15535" spans="3:13" x14ac:dyDescent="0.35">
      <c r="C15535" s="42">
        <v>42328.520833333336</v>
      </c>
      <c r="D15535" s="32">
        <v>2519.447021484375</v>
      </c>
      <c r="E15535" s="34" t="str">
        <f t="shared" si="2190"/>
        <v>11-20</v>
      </c>
      <c r="F15535" s="6">
        <f t="shared" si="2191"/>
        <v>12</v>
      </c>
      <c r="G15535" s="6">
        <f t="shared" si="2192"/>
        <v>20</v>
      </c>
      <c r="H15535" s="6">
        <f t="shared" si="2193"/>
        <v>11</v>
      </c>
      <c r="I15535" s="6">
        <f t="shared" si="2194"/>
        <v>47</v>
      </c>
      <c r="J15535" s="6" t="str">
        <f t="shared" si="2195"/>
        <v>11-20</v>
      </c>
      <c r="K15535" s="6" t="str">
        <f t="shared" si="2189"/>
        <v>WK</v>
      </c>
      <c r="L15535" s="6" t="str">
        <f t="shared" si="2196"/>
        <v>DAY</v>
      </c>
      <c r="M15535" s="6">
        <f t="shared" si="2197"/>
        <v>0</v>
      </c>
    </row>
    <row r="15536" spans="3:13" x14ac:dyDescent="0.35">
      <c r="C15536" s="42">
        <v>42328.541666666664</v>
      </c>
      <c r="D15536" s="32">
        <v>2558.70263671875</v>
      </c>
      <c r="E15536" s="34" t="str">
        <f t="shared" si="2190"/>
        <v>11-20</v>
      </c>
      <c r="F15536" s="6">
        <f t="shared" si="2191"/>
        <v>13</v>
      </c>
      <c r="G15536" s="6">
        <f t="shared" si="2192"/>
        <v>20</v>
      </c>
      <c r="H15536" s="6">
        <f t="shared" si="2193"/>
        <v>11</v>
      </c>
      <c r="I15536" s="6">
        <f t="shared" si="2194"/>
        <v>47</v>
      </c>
      <c r="J15536" s="6" t="str">
        <f t="shared" si="2195"/>
        <v>11-20</v>
      </c>
      <c r="K15536" s="6" t="str">
        <f t="shared" si="2189"/>
        <v>WK</v>
      </c>
      <c r="L15536" s="6" t="str">
        <f t="shared" si="2196"/>
        <v>DAY</v>
      </c>
      <c r="M15536" s="6">
        <f t="shared" si="2197"/>
        <v>0</v>
      </c>
    </row>
    <row r="15537" spans="3:13" x14ac:dyDescent="0.35">
      <c r="C15537" s="42">
        <v>42328.5625</v>
      </c>
      <c r="D15537" s="32">
        <v>2601.21337890625</v>
      </c>
      <c r="E15537" s="34" t="str">
        <f t="shared" si="2190"/>
        <v>11-20</v>
      </c>
      <c r="F15537" s="6">
        <f t="shared" si="2191"/>
        <v>13</v>
      </c>
      <c r="G15537" s="6">
        <f t="shared" si="2192"/>
        <v>20</v>
      </c>
      <c r="H15537" s="6">
        <f t="shared" si="2193"/>
        <v>11</v>
      </c>
      <c r="I15537" s="6">
        <f t="shared" si="2194"/>
        <v>47</v>
      </c>
      <c r="J15537" s="6" t="str">
        <f t="shared" si="2195"/>
        <v>11-20</v>
      </c>
      <c r="K15537" s="6" t="str">
        <f t="shared" si="2189"/>
        <v>WK</v>
      </c>
      <c r="L15537" s="6" t="str">
        <f t="shared" si="2196"/>
        <v>DAY</v>
      </c>
      <c r="M15537" s="6">
        <f t="shared" si="2197"/>
        <v>0</v>
      </c>
    </row>
    <row r="15538" spans="3:13" x14ac:dyDescent="0.35">
      <c r="C15538" s="42">
        <v>42328.583333333336</v>
      </c>
      <c r="D15538" s="32">
        <v>2638.22705078125</v>
      </c>
      <c r="E15538" s="34" t="str">
        <f t="shared" si="2190"/>
        <v>11-20</v>
      </c>
      <c r="F15538" s="6">
        <f t="shared" si="2191"/>
        <v>14</v>
      </c>
      <c r="G15538" s="6">
        <f t="shared" si="2192"/>
        <v>20</v>
      </c>
      <c r="H15538" s="6">
        <f t="shared" si="2193"/>
        <v>11</v>
      </c>
      <c r="I15538" s="6">
        <f t="shared" si="2194"/>
        <v>47</v>
      </c>
      <c r="J15538" s="6" t="str">
        <f t="shared" si="2195"/>
        <v>11-20</v>
      </c>
      <c r="K15538" s="6" t="str">
        <f t="shared" si="2189"/>
        <v>WK</v>
      </c>
      <c r="L15538" s="6" t="str">
        <f t="shared" si="2196"/>
        <v>DAY</v>
      </c>
      <c r="M15538" s="6">
        <f t="shared" si="2197"/>
        <v>0</v>
      </c>
    </row>
    <row r="15539" spans="3:13" x14ac:dyDescent="0.35">
      <c r="C15539" s="42">
        <v>42328.604166666664</v>
      </c>
      <c r="D15539" s="32">
        <v>2651.984375</v>
      </c>
      <c r="E15539" s="34" t="str">
        <f t="shared" si="2190"/>
        <v>11-20</v>
      </c>
      <c r="F15539" s="6">
        <f t="shared" si="2191"/>
        <v>14</v>
      </c>
      <c r="G15539" s="6">
        <f t="shared" si="2192"/>
        <v>20</v>
      </c>
      <c r="H15539" s="6">
        <f t="shared" si="2193"/>
        <v>11</v>
      </c>
      <c r="I15539" s="6">
        <f t="shared" si="2194"/>
        <v>47</v>
      </c>
      <c r="J15539" s="6" t="str">
        <f t="shared" si="2195"/>
        <v>11-20</v>
      </c>
      <c r="K15539" s="6" t="str">
        <f t="shared" si="2189"/>
        <v>WK</v>
      </c>
      <c r="L15539" s="6" t="str">
        <f t="shared" si="2196"/>
        <v>DAY</v>
      </c>
      <c r="M15539" s="6">
        <f t="shared" si="2197"/>
        <v>0</v>
      </c>
    </row>
    <row r="15540" spans="3:13" x14ac:dyDescent="0.35">
      <c r="C15540" s="42">
        <v>42328.625</v>
      </c>
      <c r="D15540" s="32">
        <v>2650.226806640625</v>
      </c>
      <c r="E15540" s="34" t="str">
        <f t="shared" si="2190"/>
        <v>11-20</v>
      </c>
      <c r="F15540" s="6">
        <f t="shared" si="2191"/>
        <v>15</v>
      </c>
      <c r="G15540" s="6">
        <f t="shared" si="2192"/>
        <v>20</v>
      </c>
      <c r="H15540" s="6">
        <f t="shared" si="2193"/>
        <v>11</v>
      </c>
      <c r="I15540" s="6">
        <f t="shared" si="2194"/>
        <v>47</v>
      </c>
      <c r="J15540" s="6" t="str">
        <f t="shared" si="2195"/>
        <v>11-20</v>
      </c>
      <c r="K15540" s="6" t="str">
        <f t="shared" si="2189"/>
        <v>WK</v>
      </c>
      <c r="L15540" s="6" t="str">
        <f t="shared" si="2196"/>
        <v>DAY</v>
      </c>
      <c r="M15540" s="6">
        <f t="shared" si="2197"/>
        <v>0</v>
      </c>
    </row>
    <row r="15541" spans="3:13" x14ac:dyDescent="0.35">
      <c r="C15541" s="42">
        <v>42328.645833333336</v>
      </c>
      <c r="D15541" s="32">
        <v>2671.061279296875</v>
      </c>
      <c r="E15541" s="34" t="str">
        <f t="shared" si="2190"/>
        <v>11-20</v>
      </c>
      <c r="F15541" s="6">
        <f t="shared" si="2191"/>
        <v>15</v>
      </c>
      <c r="G15541" s="6">
        <f t="shared" si="2192"/>
        <v>20</v>
      </c>
      <c r="H15541" s="6">
        <f t="shared" si="2193"/>
        <v>11</v>
      </c>
      <c r="I15541" s="6">
        <f t="shared" si="2194"/>
        <v>47</v>
      </c>
      <c r="J15541" s="6" t="str">
        <f t="shared" si="2195"/>
        <v>11-20</v>
      </c>
      <c r="K15541" s="6" t="str">
        <f t="shared" si="2189"/>
        <v>WK</v>
      </c>
      <c r="L15541" s="6" t="str">
        <f t="shared" si="2196"/>
        <v>DAY</v>
      </c>
      <c r="M15541" s="6">
        <f t="shared" si="2197"/>
        <v>0</v>
      </c>
    </row>
    <row r="15542" spans="3:13" x14ac:dyDescent="0.35">
      <c r="C15542" s="42">
        <v>42328.666666666664</v>
      </c>
      <c r="D15542" s="32">
        <v>2686.210693359375</v>
      </c>
      <c r="E15542" s="34" t="str">
        <f t="shared" si="2190"/>
        <v>11-20</v>
      </c>
      <c r="F15542" s="6">
        <f t="shared" si="2191"/>
        <v>16</v>
      </c>
      <c r="G15542" s="6">
        <f t="shared" si="2192"/>
        <v>20</v>
      </c>
      <c r="H15542" s="6">
        <f t="shared" si="2193"/>
        <v>11</v>
      </c>
      <c r="I15542" s="6">
        <f t="shared" si="2194"/>
        <v>47</v>
      </c>
      <c r="J15542" s="6" t="str">
        <f t="shared" si="2195"/>
        <v>11-20</v>
      </c>
      <c r="K15542" s="6" t="str">
        <f t="shared" si="2189"/>
        <v>WK</v>
      </c>
      <c r="L15542" s="6" t="str">
        <f t="shared" si="2196"/>
        <v>DAY</v>
      </c>
      <c r="M15542" s="6">
        <f t="shared" si="2197"/>
        <v>0</v>
      </c>
    </row>
    <row r="15543" spans="3:13" x14ac:dyDescent="0.35">
      <c r="C15543" s="42">
        <v>42328.6875</v>
      </c>
      <c r="D15543" s="32">
        <v>2725.6552734375</v>
      </c>
      <c r="E15543" s="34" t="str">
        <f t="shared" si="2190"/>
        <v>11-20</v>
      </c>
      <c r="F15543" s="6">
        <f t="shared" si="2191"/>
        <v>16</v>
      </c>
      <c r="G15543" s="6">
        <f t="shared" si="2192"/>
        <v>20</v>
      </c>
      <c r="H15543" s="6">
        <f t="shared" si="2193"/>
        <v>11</v>
      </c>
      <c r="I15543" s="6">
        <f t="shared" si="2194"/>
        <v>47</v>
      </c>
      <c r="J15543" s="6" t="str">
        <f t="shared" si="2195"/>
        <v>11-20</v>
      </c>
      <c r="K15543" s="6" t="str">
        <f t="shared" si="2189"/>
        <v>WK</v>
      </c>
      <c r="L15543" s="6" t="str">
        <f t="shared" si="2196"/>
        <v>DAY</v>
      </c>
      <c r="M15543" s="6">
        <f t="shared" si="2197"/>
        <v>0</v>
      </c>
    </row>
    <row r="15544" spans="3:13" x14ac:dyDescent="0.35">
      <c r="C15544" s="42">
        <v>42328.708333333336</v>
      </c>
      <c r="D15544" s="32">
        <v>2870.031982421875</v>
      </c>
      <c r="E15544" s="34" t="str">
        <f t="shared" si="2190"/>
        <v>11-20</v>
      </c>
      <c r="F15544" s="6">
        <f t="shared" si="2191"/>
        <v>17</v>
      </c>
      <c r="G15544" s="6">
        <f t="shared" si="2192"/>
        <v>20</v>
      </c>
      <c r="H15544" s="6">
        <f t="shared" si="2193"/>
        <v>11</v>
      </c>
      <c r="I15544" s="6">
        <f t="shared" si="2194"/>
        <v>47</v>
      </c>
      <c r="J15544" s="6" t="str">
        <f t="shared" si="2195"/>
        <v>11-20</v>
      </c>
      <c r="K15544" s="6" t="str">
        <f t="shared" si="2189"/>
        <v>WK</v>
      </c>
      <c r="L15544" s="6" t="str">
        <f t="shared" si="2196"/>
        <v>EVE</v>
      </c>
      <c r="M15544" s="6">
        <f t="shared" si="2197"/>
        <v>0</v>
      </c>
    </row>
    <row r="15545" spans="3:13" x14ac:dyDescent="0.35">
      <c r="C15545" s="42">
        <v>42328.729166666664</v>
      </c>
      <c r="D15545" s="32">
        <v>2972.416748046875</v>
      </c>
      <c r="E15545" s="34" t="str">
        <f t="shared" si="2190"/>
        <v>11-20</v>
      </c>
      <c r="F15545" s="6">
        <f t="shared" si="2191"/>
        <v>17</v>
      </c>
      <c r="G15545" s="6">
        <f t="shared" si="2192"/>
        <v>20</v>
      </c>
      <c r="H15545" s="6">
        <f t="shared" si="2193"/>
        <v>11</v>
      </c>
      <c r="I15545" s="6">
        <f t="shared" si="2194"/>
        <v>47</v>
      </c>
      <c r="J15545" s="6" t="str">
        <f t="shared" si="2195"/>
        <v>11-20</v>
      </c>
      <c r="K15545" s="6" t="str">
        <f t="shared" si="2189"/>
        <v>WK</v>
      </c>
      <c r="L15545" s="6" t="str">
        <f t="shared" si="2196"/>
        <v>EVE</v>
      </c>
      <c r="M15545" s="6">
        <f t="shared" si="2197"/>
        <v>0</v>
      </c>
    </row>
    <row r="15546" spans="3:13" x14ac:dyDescent="0.35">
      <c r="C15546" s="42">
        <v>42328.75</v>
      </c>
      <c r="D15546" s="32">
        <v>2956.94580078125</v>
      </c>
      <c r="E15546" s="34" t="str">
        <f t="shared" si="2190"/>
        <v>11-20</v>
      </c>
      <c r="F15546" s="6">
        <f t="shared" si="2191"/>
        <v>18</v>
      </c>
      <c r="G15546" s="6">
        <f t="shared" si="2192"/>
        <v>20</v>
      </c>
      <c r="H15546" s="6">
        <f t="shared" si="2193"/>
        <v>11</v>
      </c>
      <c r="I15546" s="6">
        <f t="shared" si="2194"/>
        <v>47</v>
      </c>
      <c r="J15546" s="6" t="str">
        <f t="shared" si="2195"/>
        <v>11-20</v>
      </c>
      <c r="K15546" s="6" t="str">
        <f t="shared" si="2189"/>
        <v>WK</v>
      </c>
      <c r="L15546" s="6" t="str">
        <f t="shared" si="2196"/>
        <v>EVE</v>
      </c>
      <c r="M15546" s="6">
        <f t="shared" si="2197"/>
        <v>0</v>
      </c>
    </row>
    <row r="15547" spans="3:13" x14ac:dyDescent="0.35">
      <c r="C15547" s="42">
        <v>42328.770833333336</v>
      </c>
      <c r="D15547" s="32">
        <v>2894.678466796875</v>
      </c>
      <c r="E15547" s="34" t="str">
        <f t="shared" si="2190"/>
        <v>11-20</v>
      </c>
      <c r="F15547" s="6">
        <f t="shared" si="2191"/>
        <v>18</v>
      </c>
      <c r="G15547" s="6">
        <f t="shared" si="2192"/>
        <v>20</v>
      </c>
      <c r="H15547" s="6">
        <f t="shared" si="2193"/>
        <v>11</v>
      </c>
      <c r="I15547" s="6">
        <f t="shared" si="2194"/>
        <v>47</v>
      </c>
      <c r="J15547" s="6" t="str">
        <f t="shared" si="2195"/>
        <v>11-20</v>
      </c>
      <c r="K15547" s="6" t="str">
        <f t="shared" si="2189"/>
        <v>WK</v>
      </c>
      <c r="L15547" s="6" t="str">
        <f t="shared" si="2196"/>
        <v>EVE</v>
      </c>
      <c r="M15547" s="6">
        <f t="shared" si="2197"/>
        <v>0</v>
      </c>
    </row>
    <row r="15548" spans="3:13" x14ac:dyDescent="0.35">
      <c r="C15548" s="42">
        <v>42328.791666666664</v>
      </c>
      <c r="D15548" s="32">
        <v>2834.673095703125</v>
      </c>
      <c r="E15548" s="34" t="str">
        <f t="shared" si="2190"/>
        <v>11-20</v>
      </c>
      <c r="F15548" s="6">
        <f t="shared" si="2191"/>
        <v>19</v>
      </c>
      <c r="G15548" s="6">
        <f t="shared" si="2192"/>
        <v>20</v>
      </c>
      <c r="H15548" s="6">
        <f t="shared" si="2193"/>
        <v>11</v>
      </c>
      <c r="I15548" s="6">
        <f t="shared" si="2194"/>
        <v>47</v>
      </c>
      <c r="J15548" s="6" t="str">
        <f t="shared" si="2195"/>
        <v>11-20</v>
      </c>
      <c r="K15548" s="6" t="str">
        <f t="shared" si="2189"/>
        <v>WK</v>
      </c>
      <c r="L15548" s="6" t="str">
        <f t="shared" si="2196"/>
        <v>EVE</v>
      </c>
      <c r="M15548" s="6">
        <f t="shared" si="2197"/>
        <v>0</v>
      </c>
    </row>
    <row r="15549" spans="3:13" x14ac:dyDescent="0.35">
      <c r="C15549" s="42">
        <v>42328.8125</v>
      </c>
      <c r="D15549" s="32">
        <v>2765.4599609375</v>
      </c>
      <c r="E15549" s="34" t="str">
        <f t="shared" si="2190"/>
        <v>11-20</v>
      </c>
      <c r="F15549" s="6">
        <f t="shared" si="2191"/>
        <v>19</v>
      </c>
      <c r="G15549" s="6">
        <f t="shared" si="2192"/>
        <v>20</v>
      </c>
      <c r="H15549" s="6">
        <f t="shared" si="2193"/>
        <v>11</v>
      </c>
      <c r="I15549" s="6">
        <f t="shared" si="2194"/>
        <v>47</v>
      </c>
      <c r="J15549" s="6" t="str">
        <f t="shared" si="2195"/>
        <v>11-20</v>
      </c>
      <c r="K15549" s="6" t="str">
        <f t="shared" si="2189"/>
        <v>WK</v>
      </c>
      <c r="L15549" s="6" t="str">
        <f t="shared" si="2196"/>
        <v>EVE</v>
      </c>
      <c r="M15549" s="6">
        <f t="shared" si="2197"/>
        <v>0</v>
      </c>
    </row>
    <row r="15550" spans="3:13" x14ac:dyDescent="0.35">
      <c r="C15550" s="42">
        <v>42328.833333333336</v>
      </c>
      <c r="D15550" s="32">
        <v>2708.90625</v>
      </c>
      <c r="E15550" s="34" t="str">
        <f t="shared" si="2190"/>
        <v>11-20</v>
      </c>
      <c r="F15550" s="6">
        <f t="shared" si="2191"/>
        <v>20</v>
      </c>
      <c r="G15550" s="6">
        <f t="shared" si="2192"/>
        <v>20</v>
      </c>
      <c r="H15550" s="6">
        <f t="shared" si="2193"/>
        <v>11</v>
      </c>
      <c r="I15550" s="6">
        <f t="shared" si="2194"/>
        <v>47</v>
      </c>
      <c r="J15550" s="6" t="str">
        <f t="shared" si="2195"/>
        <v>11-20</v>
      </c>
      <c r="K15550" s="6" t="str">
        <f t="shared" si="2189"/>
        <v>WK</v>
      </c>
      <c r="L15550" s="6" t="str">
        <f t="shared" si="2196"/>
        <v>EVE</v>
      </c>
      <c r="M15550" s="6">
        <f t="shared" si="2197"/>
        <v>0</v>
      </c>
    </row>
    <row r="15551" spans="3:13" x14ac:dyDescent="0.35">
      <c r="C15551" s="42">
        <v>42328.854166666664</v>
      </c>
      <c r="D15551" s="32">
        <v>2653.03662109375</v>
      </c>
      <c r="E15551" s="34" t="str">
        <f t="shared" si="2190"/>
        <v>11-20</v>
      </c>
      <c r="F15551" s="6">
        <f t="shared" si="2191"/>
        <v>20</v>
      </c>
      <c r="G15551" s="6">
        <f t="shared" si="2192"/>
        <v>20</v>
      </c>
      <c r="H15551" s="6">
        <f t="shared" si="2193"/>
        <v>11</v>
      </c>
      <c r="I15551" s="6">
        <f t="shared" si="2194"/>
        <v>47</v>
      </c>
      <c r="J15551" s="6" t="str">
        <f t="shared" si="2195"/>
        <v>11-20</v>
      </c>
      <c r="K15551" s="6" t="str">
        <f t="shared" si="2189"/>
        <v>WK</v>
      </c>
      <c r="L15551" s="6" t="str">
        <f t="shared" si="2196"/>
        <v>EVE</v>
      </c>
      <c r="M15551" s="6">
        <f t="shared" si="2197"/>
        <v>0</v>
      </c>
    </row>
    <row r="15552" spans="3:13" x14ac:dyDescent="0.35">
      <c r="C15552" s="42">
        <v>42328.875</v>
      </c>
      <c r="D15552" s="32">
        <v>2583.992431640625</v>
      </c>
      <c r="E15552" s="34" t="str">
        <f t="shared" si="2190"/>
        <v>11-20</v>
      </c>
      <c r="F15552" s="6">
        <f t="shared" si="2191"/>
        <v>21</v>
      </c>
      <c r="G15552" s="6">
        <f t="shared" si="2192"/>
        <v>20</v>
      </c>
      <c r="H15552" s="6">
        <f t="shared" si="2193"/>
        <v>11</v>
      </c>
      <c r="I15552" s="6">
        <f t="shared" si="2194"/>
        <v>47</v>
      </c>
      <c r="J15552" s="6" t="str">
        <f t="shared" si="2195"/>
        <v>11-20</v>
      </c>
      <c r="K15552" s="6" t="str">
        <f t="shared" si="2189"/>
        <v>WK</v>
      </c>
      <c r="L15552" s="6" t="str">
        <f t="shared" si="2196"/>
        <v>EVE</v>
      </c>
      <c r="M15552" s="6">
        <f t="shared" si="2197"/>
        <v>0</v>
      </c>
    </row>
    <row r="15553" spans="3:13" x14ac:dyDescent="0.35">
      <c r="C15553" s="42">
        <v>42328.895833333336</v>
      </c>
      <c r="D15553" s="32">
        <v>2489.181884765625</v>
      </c>
      <c r="E15553" s="34" t="str">
        <f t="shared" si="2190"/>
        <v>11-20</v>
      </c>
      <c r="F15553" s="6">
        <f t="shared" si="2191"/>
        <v>21</v>
      </c>
      <c r="G15553" s="6">
        <f t="shared" si="2192"/>
        <v>20</v>
      </c>
      <c r="H15553" s="6">
        <f t="shared" si="2193"/>
        <v>11</v>
      </c>
      <c r="I15553" s="6">
        <f t="shared" si="2194"/>
        <v>47</v>
      </c>
      <c r="J15553" s="6" t="str">
        <f t="shared" si="2195"/>
        <v>11-20</v>
      </c>
      <c r="K15553" s="6" t="str">
        <f t="shared" si="2189"/>
        <v>WK</v>
      </c>
      <c r="L15553" s="6" t="str">
        <f t="shared" si="2196"/>
        <v>EVE</v>
      </c>
      <c r="M15553" s="6">
        <f t="shared" si="2197"/>
        <v>0</v>
      </c>
    </row>
    <row r="15554" spans="3:13" x14ac:dyDescent="0.35">
      <c r="C15554" s="42">
        <v>42328.916666666664</v>
      </c>
      <c r="D15554" s="32">
        <v>2391.891357421875</v>
      </c>
      <c r="E15554" s="34" t="str">
        <f t="shared" si="2190"/>
        <v>11-20</v>
      </c>
      <c r="F15554" s="6">
        <f t="shared" si="2191"/>
        <v>22</v>
      </c>
      <c r="G15554" s="6">
        <f t="shared" si="2192"/>
        <v>20</v>
      </c>
      <c r="H15554" s="6">
        <f t="shared" si="2193"/>
        <v>11</v>
      </c>
      <c r="I15554" s="6">
        <f t="shared" si="2194"/>
        <v>47</v>
      </c>
      <c r="J15554" s="6" t="str">
        <f t="shared" si="2195"/>
        <v>11-20</v>
      </c>
      <c r="K15554" s="6" t="str">
        <f t="shared" si="2189"/>
        <v>WK</v>
      </c>
      <c r="L15554" s="6" t="str">
        <f t="shared" si="2196"/>
        <v>EVE</v>
      </c>
      <c r="M15554" s="6">
        <f t="shared" si="2197"/>
        <v>0</v>
      </c>
    </row>
    <row r="15555" spans="3:13" x14ac:dyDescent="0.35">
      <c r="C15555" s="42">
        <v>42328.9375</v>
      </c>
      <c r="D15555" s="32">
        <v>2287.537109375</v>
      </c>
      <c r="E15555" s="34" t="str">
        <f t="shared" si="2190"/>
        <v>11-20</v>
      </c>
      <c r="F15555" s="6">
        <f t="shared" si="2191"/>
        <v>22</v>
      </c>
      <c r="G15555" s="6">
        <f t="shared" si="2192"/>
        <v>20</v>
      </c>
      <c r="H15555" s="6">
        <f t="shared" si="2193"/>
        <v>11</v>
      </c>
      <c r="I15555" s="6">
        <f t="shared" si="2194"/>
        <v>47</v>
      </c>
      <c r="J15555" s="6" t="str">
        <f t="shared" si="2195"/>
        <v>11-20</v>
      </c>
      <c r="K15555" s="6" t="str">
        <f t="shared" si="2189"/>
        <v>WK</v>
      </c>
      <c r="L15555" s="6" t="str">
        <f t="shared" si="2196"/>
        <v>EVE</v>
      </c>
      <c r="M15555" s="6">
        <f t="shared" si="2197"/>
        <v>0</v>
      </c>
    </row>
    <row r="15556" spans="3:13" x14ac:dyDescent="0.35">
      <c r="C15556" s="42">
        <v>42328.958333333336</v>
      </c>
      <c r="D15556" s="32">
        <v>2186.1279296875</v>
      </c>
      <c r="E15556" s="34" t="str">
        <f t="shared" si="2190"/>
        <v>11-20</v>
      </c>
      <c r="F15556" s="6">
        <f t="shared" si="2191"/>
        <v>23</v>
      </c>
      <c r="G15556" s="6">
        <f t="shared" si="2192"/>
        <v>20</v>
      </c>
      <c r="H15556" s="6">
        <f t="shared" si="2193"/>
        <v>11</v>
      </c>
      <c r="I15556" s="6">
        <f t="shared" si="2194"/>
        <v>47</v>
      </c>
      <c r="J15556" s="6" t="str">
        <f t="shared" si="2195"/>
        <v>11-20</v>
      </c>
      <c r="K15556" s="6" t="str">
        <f t="shared" si="2189"/>
        <v>WK</v>
      </c>
      <c r="L15556" s="6" t="str">
        <f t="shared" si="2196"/>
        <v>EVE</v>
      </c>
      <c r="M15556" s="6">
        <f t="shared" si="2197"/>
        <v>0</v>
      </c>
    </row>
    <row r="15557" spans="3:13" x14ac:dyDescent="0.35">
      <c r="C15557" s="42">
        <v>42328.979166666664</v>
      </c>
      <c r="D15557" s="32">
        <v>2087.020263671875</v>
      </c>
      <c r="E15557" s="34" t="str">
        <f t="shared" si="2190"/>
        <v>11-20</v>
      </c>
      <c r="F15557" s="6">
        <f t="shared" si="2191"/>
        <v>23</v>
      </c>
      <c r="G15557" s="6">
        <f t="shared" si="2192"/>
        <v>20</v>
      </c>
      <c r="H15557" s="6">
        <f t="shared" si="2193"/>
        <v>11</v>
      </c>
      <c r="I15557" s="6">
        <f t="shared" si="2194"/>
        <v>47</v>
      </c>
      <c r="J15557" s="6" t="str">
        <f t="shared" si="2195"/>
        <v>11-20</v>
      </c>
      <c r="K15557" s="6" t="str">
        <f t="shared" si="2189"/>
        <v>WK</v>
      </c>
      <c r="L15557" s="6" t="str">
        <f t="shared" si="2196"/>
        <v>EVE</v>
      </c>
      <c r="M15557" s="6">
        <f t="shared" si="2197"/>
        <v>0</v>
      </c>
    </row>
    <row r="15558" spans="3:13" x14ac:dyDescent="0.35">
      <c r="C15558" s="42">
        <v>42329</v>
      </c>
      <c r="D15558" s="32">
        <v>1990.76220703125</v>
      </c>
      <c r="E15558" s="34" t="str">
        <f t="shared" si="2190"/>
        <v>11-21</v>
      </c>
      <c r="F15558" s="6">
        <f t="shared" si="2191"/>
        <v>0</v>
      </c>
      <c r="G15558" s="6">
        <f t="shared" si="2192"/>
        <v>21</v>
      </c>
      <c r="H15558" s="6">
        <f t="shared" si="2193"/>
        <v>11</v>
      </c>
      <c r="I15558" s="6">
        <f t="shared" si="2194"/>
        <v>47</v>
      </c>
      <c r="J15558" s="6" t="str">
        <f t="shared" si="2195"/>
        <v>11-21</v>
      </c>
      <c r="K15558" s="6" t="str">
        <f t="shared" si="2189"/>
        <v>WKND</v>
      </c>
      <c r="L15558" s="6" t="str">
        <f t="shared" si="2196"/>
        <v>EVE</v>
      </c>
      <c r="M15558" s="6">
        <f t="shared" si="2197"/>
        <v>0</v>
      </c>
    </row>
    <row r="15559" spans="3:13" x14ac:dyDescent="0.35">
      <c r="C15559" s="42">
        <v>42329.020833333336</v>
      </c>
      <c r="D15559" s="32">
        <v>1932.816162109375</v>
      </c>
      <c r="E15559" s="34" t="str">
        <f t="shared" si="2190"/>
        <v>11-21</v>
      </c>
      <c r="F15559" s="6">
        <f t="shared" si="2191"/>
        <v>0</v>
      </c>
      <c r="G15559" s="6">
        <f t="shared" si="2192"/>
        <v>21</v>
      </c>
      <c r="H15559" s="6">
        <f t="shared" si="2193"/>
        <v>11</v>
      </c>
      <c r="I15559" s="6">
        <f t="shared" si="2194"/>
        <v>47</v>
      </c>
      <c r="J15559" s="6" t="str">
        <f t="shared" si="2195"/>
        <v>11-21</v>
      </c>
      <c r="K15559" s="6" t="str">
        <f t="shared" ref="K15559:K15622" si="2198">IF(WEEKDAY(C15559,11)&lt;6,"WK","WKND")</f>
        <v>WKND</v>
      </c>
      <c r="L15559" s="6" t="str">
        <f t="shared" si="2196"/>
        <v>EVE</v>
      </c>
      <c r="M15559" s="6">
        <f t="shared" si="2197"/>
        <v>0</v>
      </c>
    </row>
    <row r="15560" spans="3:13" x14ac:dyDescent="0.35">
      <c r="C15560" s="42">
        <v>42329.041666666664</v>
      </c>
      <c r="D15560" s="32">
        <v>1878.439208984375</v>
      </c>
      <c r="E15560" s="34" t="str">
        <f t="shared" ref="E15560:E15623" si="2199">TEXT(MONTH(C15560),"00")&amp;"-"&amp;TEXT(DAY(C15560),"00")</f>
        <v>11-21</v>
      </c>
      <c r="F15560" s="6">
        <f t="shared" ref="F15560:F15623" si="2200">HOUR(C15560)</f>
        <v>1</v>
      </c>
      <c r="G15560" s="6">
        <f t="shared" ref="G15560:G15623" si="2201">DAY(C15560)</f>
        <v>21</v>
      </c>
      <c r="H15560" s="6">
        <f t="shared" ref="H15560:H15623" si="2202">MONTH(C15560)</f>
        <v>11</v>
      </c>
      <c r="I15560" s="6">
        <f t="shared" ref="I15560:I15623" si="2203">WEEKNUM(C15560)</f>
        <v>47</v>
      </c>
      <c r="J15560" s="6" t="str">
        <f t="shared" ref="J15560:J15623" si="2204">H15560&amp;"-"&amp;G15560</f>
        <v>11-21</v>
      </c>
      <c r="K15560" s="6" t="str">
        <f t="shared" si="2198"/>
        <v>WKND</v>
      </c>
      <c r="L15560" s="6" t="str">
        <f t="shared" ref="L15560:L15623" si="2205">IF(AND(F15560&lt;17,F15560&gt;6),"DAY","EVE")</f>
        <v>EVE</v>
      </c>
      <c r="M15560" s="6">
        <f t="shared" ref="M15560:M15623" si="2206">IF(D15560&gt;4000,1,0)</f>
        <v>0</v>
      </c>
    </row>
    <row r="15561" spans="3:13" x14ac:dyDescent="0.35">
      <c r="C15561" s="42">
        <v>42329.0625</v>
      </c>
      <c r="D15561" s="32">
        <v>1841.7125244140625</v>
      </c>
      <c r="E15561" s="34" t="str">
        <f t="shared" si="2199"/>
        <v>11-21</v>
      </c>
      <c r="F15561" s="6">
        <f t="shared" si="2200"/>
        <v>1</v>
      </c>
      <c r="G15561" s="6">
        <f t="shared" si="2201"/>
        <v>21</v>
      </c>
      <c r="H15561" s="6">
        <f t="shared" si="2202"/>
        <v>11</v>
      </c>
      <c r="I15561" s="6">
        <f t="shared" si="2203"/>
        <v>47</v>
      </c>
      <c r="J15561" s="6" t="str">
        <f t="shared" si="2204"/>
        <v>11-21</v>
      </c>
      <c r="K15561" s="6" t="str">
        <f t="shared" si="2198"/>
        <v>WKND</v>
      </c>
      <c r="L15561" s="6" t="str">
        <f t="shared" si="2205"/>
        <v>EVE</v>
      </c>
      <c r="M15561" s="6">
        <f t="shared" si="2206"/>
        <v>0</v>
      </c>
    </row>
    <row r="15562" spans="3:13" x14ac:dyDescent="0.35">
      <c r="C15562" s="42">
        <v>42329.083333333336</v>
      </c>
      <c r="D15562" s="32">
        <v>1806.6309814453125</v>
      </c>
      <c r="E15562" s="34" t="str">
        <f t="shared" si="2199"/>
        <v>11-21</v>
      </c>
      <c r="F15562" s="6">
        <f t="shared" si="2200"/>
        <v>2</v>
      </c>
      <c r="G15562" s="6">
        <f t="shared" si="2201"/>
        <v>21</v>
      </c>
      <c r="H15562" s="6">
        <f t="shared" si="2202"/>
        <v>11</v>
      </c>
      <c r="I15562" s="6">
        <f t="shared" si="2203"/>
        <v>47</v>
      </c>
      <c r="J15562" s="6" t="str">
        <f t="shared" si="2204"/>
        <v>11-21</v>
      </c>
      <c r="K15562" s="6" t="str">
        <f t="shared" si="2198"/>
        <v>WKND</v>
      </c>
      <c r="L15562" s="6" t="str">
        <f t="shared" si="2205"/>
        <v>EVE</v>
      </c>
      <c r="M15562" s="6">
        <f t="shared" si="2206"/>
        <v>0</v>
      </c>
    </row>
    <row r="15563" spans="3:13" x14ac:dyDescent="0.35">
      <c r="C15563" s="42">
        <v>42329.104166666664</v>
      </c>
      <c r="D15563" s="32">
        <v>1784.5517578125</v>
      </c>
      <c r="E15563" s="34" t="str">
        <f t="shared" si="2199"/>
        <v>11-21</v>
      </c>
      <c r="F15563" s="6">
        <f t="shared" si="2200"/>
        <v>2</v>
      </c>
      <c r="G15563" s="6">
        <f t="shared" si="2201"/>
        <v>21</v>
      </c>
      <c r="H15563" s="6">
        <f t="shared" si="2202"/>
        <v>11</v>
      </c>
      <c r="I15563" s="6">
        <f t="shared" si="2203"/>
        <v>47</v>
      </c>
      <c r="J15563" s="6" t="str">
        <f t="shared" si="2204"/>
        <v>11-21</v>
      </c>
      <c r="K15563" s="6" t="str">
        <f t="shared" si="2198"/>
        <v>WKND</v>
      </c>
      <c r="L15563" s="6" t="str">
        <f t="shared" si="2205"/>
        <v>EVE</v>
      </c>
      <c r="M15563" s="6">
        <f t="shared" si="2206"/>
        <v>0</v>
      </c>
    </row>
    <row r="15564" spans="3:13" x14ac:dyDescent="0.35">
      <c r="C15564" s="42">
        <v>42329.125</v>
      </c>
      <c r="D15564" s="32">
        <v>1774.2769775390625</v>
      </c>
      <c r="E15564" s="34" t="str">
        <f t="shared" si="2199"/>
        <v>11-21</v>
      </c>
      <c r="F15564" s="6">
        <f t="shared" si="2200"/>
        <v>3</v>
      </c>
      <c r="G15564" s="6">
        <f t="shared" si="2201"/>
        <v>21</v>
      </c>
      <c r="H15564" s="6">
        <f t="shared" si="2202"/>
        <v>11</v>
      </c>
      <c r="I15564" s="6">
        <f t="shared" si="2203"/>
        <v>47</v>
      </c>
      <c r="J15564" s="6" t="str">
        <f t="shared" si="2204"/>
        <v>11-21</v>
      </c>
      <c r="K15564" s="6" t="str">
        <f t="shared" si="2198"/>
        <v>WKND</v>
      </c>
      <c r="L15564" s="6" t="str">
        <f t="shared" si="2205"/>
        <v>EVE</v>
      </c>
      <c r="M15564" s="6">
        <f t="shared" si="2206"/>
        <v>0</v>
      </c>
    </row>
    <row r="15565" spans="3:13" x14ac:dyDescent="0.35">
      <c r="C15565" s="42">
        <v>42329.145833333336</v>
      </c>
      <c r="D15565" s="32">
        <v>1767.416748046875</v>
      </c>
      <c r="E15565" s="34" t="str">
        <f t="shared" si="2199"/>
        <v>11-21</v>
      </c>
      <c r="F15565" s="6">
        <f t="shared" si="2200"/>
        <v>3</v>
      </c>
      <c r="G15565" s="6">
        <f t="shared" si="2201"/>
        <v>21</v>
      </c>
      <c r="H15565" s="6">
        <f t="shared" si="2202"/>
        <v>11</v>
      </c>
      <c r="I15565" s="6">
        <f t="shared" si="2203"/>
        <v>47</v>
      </c>
      <c r="J15565" s="6" t="str">
        <f t="shared" si="2204"/>
        <v>11-21</v>
      </c>
      <c r="K15565" s="6" t="str">
        <f t="shared" si="2198"/>
        <v>WKND</v>
      </c>
      <c r="L15565" s="6" t="str">
        <f t="shared" si="2205"/>
        <v>EVE</v>
      </c>
      <c r="M15565" s="6">
        <f t="shared" si="2206"/>
        <v>0</v>
      </c>
    </row>
    <row r="15566" spans="3:13" x14ac:dyDescent="0.35">
      <c r="C15566" s="42">
        <v>42329.166666666664</v>
      </c>
      <c r="D15566" s="32">
        <v>1766.990234375</v>
      </c>
      <c r="E15566" s="34" t="str">
        <f t="shared" si="2199"/>
        <v>11-21</v>
      </c>
      <c r="F15566" s="6">
        <f t="shared" si="2200"/>
        <v>4</v>
      </c>
      <c r="G15566" s="6">
        <f t="shared" si="2201"/>
        <v>21</v>
      </c>
      <c r="H15566" s="6">
        <f t="shared" si="2202"/>
        <v>11</v>
      </c>
      <c r="I15566" s="6">
        <f t="shared" si="2203"/>
        <v>47</v>
      </c>
      <c r="J15566" s="6" t="str">
        <f t="shared" si="2204"/>
        <v>11-21</v>
      </c>
      <c r="K15566" s="6" t="str">
        <f t="shared" si="2198"/>
        <v>WKND</v>
      </c>
      <c r="L15566" s="6" t="str">
        <f t="shared" si="2205"/>
        <v>EVE</v>
      </c>
      <c r="M15566" s="6">
        <f t="shared" si="2206"/>
        <v>0</v>
      </c>
    </row>
    <row r="15567" spans="3:13" x14ac:dyDescent="0.35">
      <c r="C15567" s="42">
        <v>42329.1875</v>
      </c>
      <c r="D15567" s="32">
        <v>1783.355712890625</v>
      </c>
      <c r="E15567" s="34" t="str">
        <f t="shared" si="2199"/>
        <v>11-21</v>
      </c>
      <c r="F15567" s="6">
        <f t="shared" si="2200"/>
        <v>4</v>
      </c>
      <c r="G15567" s="6">
        <f t="shared" si="2201"/>
        <v>21</v>
      </c>
      <c r="H15567" s="6">
        <f t="shared" si="2202"/>
        <v>11</v>
      </c>
      <c r="I15567" s="6">
        <f t="shared" si="2203"/>
        <v>47</v>
      </c>
      <c r="J15567" s="6" t="str">
        <f t="shared" si="2204"/>
        <v>11-21</v>
      </c>
      <c r="K15567" s="6" t="str">
        <f t="shared" si="2198"/>
        <v>WKND</v>
      </c>
      <c r="L15567" s="6" t="str">
        <f t="shared" si="2205"/>
        <v>EVE</v>
      </c>
      <c r="M15567" s="6">
        <f t="shared" si="2206"/>
        <v>0</v>
      </c>
    </row>
    <row r="15568" spans="3:13" x14ac:dyDescent="0.35">
      <c r="C15568" s="42">
        <v>42329.208333333336</v>
      </c>
      <c r="D15568" s="32">
        <v>1809.0537109375</v>
      </c>
      <c r="E15568" s="34" t="str">
        <f t="shared" si="2199"/>
        <v>11-21</v>
      </c>
      <c r="F15568" s="6">
        <f t="shared" si="2200"/>
        <v>5</v>
      </c>
      <c r="G15568" s="6">
        <f t="shared" si="2201"/>
        <v>21</v>
      </c>
      <c r="H15568" s="6">
        <f t="shared" si="2202"/>
        <v>11</v>
      </c>
      <c r="I15568" s="6">
        <f t="shared" si="2203"/>
        <v>47</v>
      </c>
      <c r="J15568" s="6" t="str">
        <f t="shared" si="2204"/>
        <v>11-21</v>
      </c>
      <c r="K15568" s="6" t="str">
        <f t="shared" si="2198"/>
        <v>WKND</v>
      </c>
      <c r="L15568" s="6" t="str">
        <f t="shared" si="2205"/>
        <v>EVE</v>
      </c>
      <c r="M15568" s="6">
        <f t="shared" si="2206"/>
        <v>0</v>
      </c>
    </row>
    <row r="15569" spans="3:13" x14ac:dyDescent="0.35">
      <c r="C15569" s="42">
        <v>42329.229166666664</v>
      </c>
      <c r="D15569" s="32">
        <v>1861.4842529296875</v>
      </c>
      <c r="E15569" s="34" t="str">
        <f t="shared" si="2199"/>
        <v>11-21</v>
      </c>
      <c r="F15569" s="6">
        <f t="shared" si="2200"/>
        <v>5</v>
      </c>
      <c r="G15569" s="6">
        <f t="shared" si="2201"/>
        <v>21</v>
      </c>
      <c r="H15569" s="6">
        <f t="shared" si="2202"/>
        <v>11</v>
      </c>
      <c r="I15569" s="6">
        <f t="shared" si="2203"/>
        <v>47</v>
      </c>
      <c r="J15569" s="6" t="str">
        <f t="shared" si="2204"/>
        <v>11-21</v>
      </c>
      <c r="K15569" s="6" t="str">
        <f t="shared" si="2198"/>
        <v>WKND</v>
      </c>
      <c r="L15569" s="6" t="str">
        <f t="shared" si="2205"/>
        <v>EVE</v>
      </c>
      <c r="M15569" s="6">
        <f t="shared" si="2206"/>
        <v>0</v>
      </c>
    </row>
    <row r="15570" spans="3:13" x14ac:dyDescent="0.35">
      <c r="C15570" s="42">
        <v>42329.25</v>
      </c>
      <c r="D15570" s="32">
        <v>1903.9552001953125</v>
      </c>
      <c r="E15570" s="34" t="str">
        <f t="shared" si="2199"/>
        <v>11-21</v>
      </c>
      <c r="F15570" s="6">
        <f t="shared" si="2200"/>
        <v>6</v>
      </c>
      <c r="G15570" s="6">
        <f t="shared" si="2201"/>
        <v>21</v>
      </c>
      <c r="H15570" s="6">
        <f t="shared" si="2202"/>
        <v>11</v>
      </c>
      <c r="I15570" s="6">
        <f t="shared" si="2203"/>
        <v>47</v>
      </c>
      <c r="J15570" s="6" t="str">
        <f t="shared" si="2204"/>
        <v>11-21</v>
      </c>
      <c r="K15570" s="6" t="str">
        <f t="shared" si="2198"/>
        <v>WKND</v>
      </c>
      <c r="L15570" s="6" t="str">
        <f t="shared" si="2205"/>
        <v>EVE</v>
      </c>
      <c r="M15570" s="6">
        <f t="shared" si="2206"/>
        <v>0</v>
      </c>
    </row>
    <row r="15571" spans="3:13" x14ac:dyDescent="0.35">
      <c r="C15571" s="42">
        <v>42329.270833333336</v>
      </c>
      <c r="D15571" s="32">
        <v>1931.106689453125</v>
      </c>
      <c r="E15571" s="34" t="str">
        <f t="shared" si="2199"/>
        <v>11-21</v>
      </c>
      <c r="F15571" s="6">
        <f t="shared" si="2200"/>
        <v>6</v>
      </c>
      <c r="G15571" s="6">
        <f t="shared" si="2201"/>
        <v>21</v>
      </c>
      <c r="H15571" s="6">
        <f t="shared" si="2202"/>
        <v>11</v>
      </c>
      <c r="I15571" s="6">
        <f t="shared" si="2203"/>
        <v>47</v>
      </c>
      <c r="J15571" s="6" t="str">
        <f t="shared" si="2204"/>
        <v>11-21</v>
      </c>
      <c r="K15571" s="6" t="str">
        <f t="shared" si="2198"/>
        <v>WKND</v>
      </c>
      <c r="L15571" s="6" t="str">
        <f t="shared" si="2205"/>
        <v>EVE</v>
      </c>
      <c r="M15571" s="6">
        <f t="shared" si="2206"/>
        <v>0</v>
      </c>
    </row>
    <row r="15572" spans="3:13" x14ac:dyDescent="0.35">
      <c r="C15572" s="42">
        <v>42329.291666666664</v>
      </c>
      <c r="D15572" s="32">
        <v>1947.77001953125</v>
      </c>
      <c r="E15572" s="34" t="str">
        <f t="shared" si="2199"/>
        <v>11-21</v>
      </c>
      <c r="F15572" s="6">
        <f t="shared" si="2200"/>
        <v>7</v>
      </c>
      <c r="G15572" s="6">
        <f t="shared" si="2201"/>
        <v>21</v>
      </c>
      <c r="H15572" s="6">
        <f t="shared" si="2202"/>
        <v>11</v>
      </c>
      <c r="I15572" s="6">
        <f t="shared" si="2203"/>
        <v>47</v>
      </c>
      <c r="J15572" s="6" t="str">
        <f t="shared" si="2204"/>
        <v>11-21</v>
      </c>
      <c r="K15572" s="6" t="str">
        <f t="shared" si="2198"/>
        <v>WKND</v>
      </c>
      <c r="L15572" s="6" t="str">
        <f t="shared" si="2205"/>
        <v>DAY</v>
      </c>
      <c r="M15572" s="6">
        <f t="shared" si="2206"/>
        <v>0</v>
      </c>
    </row>
    <row r="15573" spans="3:13" x14ac:dyDescent="0.35">
      <c r="C15573" s="42">
        <v>42329.3125</v>
      </c>
      <c r="D15573" s="32">
        <v>2000.8782958984375</v>
      </c>
      <c r="E15573" s="34" t="str">
        <f t="shared" si="2199"/>
        <v>11-21</v>
      </c>
      <c r="F15573" s="6">
        <f t="shared" si="2200"/>
        <v>7</v>
      </c>
      <c r="G15573" s="6">
        <f t="shared" si="2201"/>
        <v>21</v>
      </c>
      <c r="H15573" s="6">
        <f t="shared" si="2202"/>
        <v>11</v>
      </c>
      <c r="I15573" s="6">
        <f t="shared" si="2203"/>
        <v>47</v>
      </c>
      <c r="J15573" s="6" t="str">
        <f t="shared" si="2204"/>
        <v>11-21</v>
      </c>
      <c r="K15573" s="6" t="str">
        <f t="shared" si="2198"/>
        <v>WKND</v>
      </c>
      <c r="L15573" s="6" t="str">
        <f t="shared" si="2205"/>
        <v>DAY</v>
      </c>
      <c r="M15573" s="6">
        <f t="shared" si="2206"/>
        <v>0</v>
      </c>
    </row>
    <row r="15574" spans="3:13" x14ac:dyDescent="0.35">
      <c r="C15574" s="42">
        <v>42329.333333333336</v>
      </c>
      <c r="D15574" s="32">
        <v>2030.4940185546875</v>
      </c>
      <c r="E15574" s="34" t="str">
        <f t="shared" si="2199"/>
        <v>11-21</v>
      </c>
      <c r="F15574" s="6">
        <f t="shared" si="2200"/>
        <v>8</v>
      </c>
      <c r="G15574" s="6">
        <f t="shared" si="2201"/>
        <v>21</v>
      </c>
      <c r="H15574" s="6">
        <f t="shared" si="2202"/>
        <v>11</v>
      </c>
      <c r="I15574" s="6">
        <f t="shared" si="2203"/>
        <v>47</v>
      </c>
      <c r="J15574" s="6" t="str">
        <f t="shared" si="2204"/>
        <v>11-21</v>
      </c>
      <c r="K15574" s="6" t="str">
        <f t="shared" si="2198"/>
        <v>WKND</v>
      </c>
      <c r="L15574" s="6" t="str">
        <f t="shared" si="2205"/>
        <v>DAY</v>
      </c>
      <c r="M15574" s="6">
        <f t="shared" si="2206"/>
        <v>0</v>
      </c>
    </row>
    <row r="15575" spans="3:13" x14ac:dyDescent="0.35">
      <c r="C15575" s="42">
        <v>42329.354166666664</v>
      </c>
      <c r="D15575" s="32">
        <v>2086.161376953125</v>
      </c>
      <c r="E15575" s="34" t="str">
        <f t="shared" si="2199"/>
        <v>11-21</v>
      </c>
      <c r="F15575" s="6">
        <f t="shared" si="2200"/>
        <v>8</v>
      </c>
      <c r="G15575" s="6">
        <f t="shared" si="2201"/>
        <v>21</v>
      </c>
      <c r="H15575" s="6">
        <f t="shared" si="2202"/>
        <v>11</v>
      </c>
      <c r="I15575" s="6">
        <f t="shared" si="2203"/>
        <v>47</v>
      </c>
      <c r="J15575" s="6" t="str">
        <f t="shared" si="2204"/>
        <v>11-21</v>
      </c>
      <c r="K15575" s="6" t="str">
        <f t="shared" si="2198"/>
        <v>WKND</v>
      </c>
      <c r="L15575" s="6" t="str">
        <f t="shared" si="2205"/>
        <v>DAY</v>
      </c>
      <c r="M15575" s="6">
        <f t="shared" si="2206"/>
        <v>0</v>
      </c>
    </row>
    <row r="15576" spans="3:13" x14ac:dyDescent="0.35">
      <c r="C15576" s="42">
        <v>42329.375</v>
      </c>
      <c r="D15576" s="32">
        <v>2129.033935546875</v>
      </c>
      <c r="E15576" s="34" t="str">
        <f t="shared" si="2199"/>
        <v>11-21</v>
      </c>
      <c r="F15576" s="6">
        <f t="shared" si="2200"/>
        <v>9</v>
      </c>
      <c r="G15576" s="6">
        <f t="shared" si="2201"/>
        <v>21</v>
      </c>
      <c r="H15576" s="6">
        <f t="shared" si="2202"/>
        <v>11</v>
      </c>
      <c r="I15576" s="6">
        <f t="shared" si="2203"/>
        <v>47</v>
      </c>
      <c r="J15576" s="6" t="str">
        <f t="shared" si="2204"/>
        <v>11-21</v>
      </c>
      <c r="K15576" s="6" t="str">
        <f t="shared" si="2198"/>
        <v>WKND</v>
      </c>
      <c r="L15576" s="6" t="str">
        <f t="shared" si="2205"/>
        <v>DAY</v>
      </c>
      <c r="M15576" s="6">
        <f t="shared" si="2206"/>
        <v>0</v>
      </c>
    </row>
    <row r="15577" spans="3:13" x14ac:dyDescent="0.35">
      <c r="C15577" s="42">
        <v>42329.395833333336</v>
      </c>
      <c r="D15577" s="32">
        <v>2211.87060546875</v>
      </c>
      <c r="E15577" s="34" t="str">
        <f t="shared" si="2199"/>
        <v>11-21</v>
      </c>
      <c r="F15577" s="6">
        <f t="shared" si="2200"/>
        <v>9</v>
      </c>
      <c r="G15577" s="6">
        <f t="shared" si="2201"/>
        <v>21</v>
      </c>
      <c r="H15577" s="6">
        <f t="shared" si="2202"/>
        <v>11</v>
      </c>
      <c r="I15577" s="6">
        <f t="shared" si="2203"/>
        <v>47</v>
      </c>
      <c r="J15577" s="6" t="str">
        <f t="shared" si="2204"/>
        <v>11-21</v>
      </c>
      <c r="K15577" s="6" t="str">
        <f t="shared" si="2198"/>
        <v>WKND</v>
      </c>
      <c r="L15577" s="6" t="str">
        <f t="shared" si="2205"/>
        <v>DAY</v>
      </c>
      <c r="M15577" s="6">
        <f t="shared" si="2206"/>
        <v>0</v>
      </c>
    </row>
    <row r="15578" spans="3:13" x14ac:dyDescent="0.35">
      <c r="C15578" s="42">
        <v>42329.416666666664</v>
      </c>
      <c r="D15578" s="32">
        <v>2234.739013671875</v>
      </c>
      <c r="E15578" s="34" t="str">
        <f t="shared" si="2199"/>
        <v>11-21</v>
      </c>
      <c r="F15578" s="6">
        <f t="shared" si="2200"/>
        <v>10</v>
      </c>
      <c r="G15578" s="6">
        <f t="shared" si="2201"/>
        <v>21</v>
      </c>
      <c r="H15578" s="6">
        <f t="shared" si="2202"/>
        <v>11</v>
      </c>
      <c r="I15578" s="6">
        <f t="shared" si="2203"/>
        <v>47</v>
      </c>
      <c r="J15578" s="6" t="str">
        <f t="shared" si="2204"/>
        <v>11-21</v>
      </c>
      <c r="K15578" s="6" t="str">
        <f t="shared" si="2198"/>
        <v>WKND</v>
      </c>
      <c r="L15578" s="6" t="str">
        <f t="shared" si="2205"/>
        <v>DAY</v>
      </c>
      <c r="M15578" s="6">
        <f t="shared" si="2206"/>
        <v>0</v>
      </c>
    </row>
    <row r="15579" spans="3:13" x14ac:dyDescent="0.35">
      <c r="C15579" s="42">
        <v>42329.4375</v>
      </c>
      <c r="D15579" s="32">
        <v>2264.753173828125</v>
      </c>
      <c r="E15579" s="34" t="str">
        <f t="shared" si="2199"/>
        <v>11-21</v>
      </c>
      <c r="F15579" s="6">
        <f t="shared" si="2200"/>
        <v>10</v>
      </c>
      <c r="G15579" s="6">
        <f t="shared" si="2201"/>
        <v>21</v>
      </c>
      <c r="H15579" s="6">
        <f t="shared" si="2202"/>
        <v>11</v>
      </c>
      <c r="I15579" s="6">
        <f t="shared" si="2203"/>
        <v>47</v>
      </c>
      <c r="J15579" s="6" t="str">
        <f t="shared" si="2204"/>
        <v>11-21</v>
      </c>
      <c r="K15579" s="6" t="str">
        <f t="shared" si="2198"/>
        <v>WKND</v>
      </c>
      <c r="L15579" s="6" t="str">
        <f t="shared" si="2205"/>
        <v>DAY</v>
      </c>
      <c r="M15579" s="6">
        <f t="shared" si="2206"/>
        <v>0</v>
      </c>
    </row>
    <row r="15580" spans="3:13" x14ac:dyDescent="0.35">
      <c r="C15580" s="42">
        <v>42329.458333333336</v>
      </c>
      <c r="D15580" s="32">
        <v>2284.5908203125</v>
      </c>
      <c r="E15580" s="34" t="str">
        <f t="shared" si="2199"/>
        <v>11-21</v>
      </c>
      <c r="F15580" s="6">
        <f t="shared" si="2200"/>
        <v>11</v>
      </c>
      <c r="G15580" s="6">
        <f t="shared" si="2201"/>
        <v>21</v>
      </c>
      <c r="H15580" s="6">
        <f t="shared" si="2202"/>
        <v>11</v>
      </c>
      <c r="I15580" s="6">
        <f t="shared" si="2203"/>
        <v>47</v>
      </c>
      <c r="J15580" s="6" t="str">
        <f t="shared" si="2204"/>
        <v>11-21</v>
      </c>
      <c r="K15580" s="6" t="str">
        <f t="shared" si="2198"/>
        <v>WKND</v>
      </c>
      <c r="L15580" s="6" t="str">
        <f t="shared" si="2205"/>
        <v>DAY</v>
      </c>
      <c r="M15580" s="6">
        <f t="shared" si="2206"/>
        <v>0</v>
      </c>
    </row>
    <row r="15581" spans="3:13" x14ac:dyDescent="0.35">
      <c r="C15581" s="42">
        <v>42329.479166666664</v>
      </c>
      <c r="D15581" s="32">
        <v>2278.520751953125</v>
      </c>
      <c r="E15581" s="34" t="str">
        <f t="shared" si="2199"/>
        <v>11-21</v>
      </c>
      <c r="F15581" s="6">
        <f t="shared" si="2200"/>
        <v>11</v>
      </c>
      <c r="G15581" s="6">
        <f t="shared" si="2201"/>
        <v>21</v>
      </c>
      <c r="H15581" s="6">
        <f t="shared" si="2202"/>
        <v>11</v>
      </c>
      <c r="I15581" s="6">
        <f t="shared" si="2203"/>
        <v>47</v>
      </c>
      <c r="J15581" s="6" t="str">
        <f t="shared" si="2204"/>
        <v>11-21</v>
      </c>
      <c r="K15581" s="6" t="str">
        <f t="shared" si="2198"/>
        <v>WKND</v>
      </c>
      <c r="L15581" s="6" t="str">
        <f t="shared" si="2205"/>
        <v>DAY</v>
      </c>
      <c r="M15581" s="6">
        <f t="shared" si="2206"/>
        <v>0</v>
      </c>
    </row>
    <row r="15582" spans="3:13" x14ac:dyDescent="0.35">
      <c r="C15582" s="42">
        <v>42329.5</v>
      </c>
      <c r="D15582" s="32">
        <v>2351.638427734375</v>
      </c>
      <c r="E15582" s="34" t="str">
        <f t="shared" si="2199"/>
        <v>11-21</v>
      </c>
      <c r="F15582" s="6">
        <f t="shared" si="2200"/>
        <v>12</v>
      </c>
      <c r="G15582" s="6">
        <f t="shared" si="2201"/>
        <v>21</v>
      </c>
      <c r="H15582" s="6">
        <f t="shared" si="2202"/>
        <v>11</v>
      </c>
      <c r="I15582" s="6">
        <f t="shared" si="2203"/>
        <v>47</v>
      </c>
      <c r="J15582" s="6" t="str">
        <f t="shared" si="2204"/>
        <v>11-21</v>
      </c>
      <c r="K15582" s="6" t="str">
        <f t="shared" si="2198"/>
        <v>WKND</v>
      </c>
      <c r="L15582" s="6" t="str">
        <f t="shared" si="2205"/>
        <v>DAY</v>
      </c>
      <c r="M15582" s="6">
        <f t="shared" si="2206"/>
        <v>0</v>
      </c>
    </row>
    <row r="15583" spans="3:13" x14ac:dyDescent="0.35">
      <c r="C15583" s="42">
        <v>42329.520833333336</v>
      </c>
      <c r="D15583" s="32">
        <v>2367.27099609375</v>
      </c>
      <c r="E15583" s="34" t="str">
        <f t="shared" si="2199"/>
        <v>11-21</v>
      </c>
      <c r="F15583" s="6">
        <f t="shared" si="2200"/>
        <v>12</v>
      </c>
      <c r="G15583" s="6">
        <f t="shared" si="2201"/>
        <v>21</v>
      </c>
      <c r="H15583" s="6">
        <f t="shared" si="2202"/>
        <v>11</v>
      </c>
      <c r="I15583" s="6">
        <f t="shared" si="2203"/>
        <v>47</v>
      </c>
      <c r="J15583" s="6" t="str">
        <f t="shared" si="2204"/>
        <v>11-21</v>
      </c>
      <c r="K15583" s="6" t="str">
        <f t="shared" si="2198"/>
        <v>WKND</v>
      </c>
      <c r="L15583" s="6" t="str">
        <f t="shared" si="2205"/>
        <v>DAY</v>
      </c>
      <c r="M15583" s="6">
        <f t="shared" si="2206"/>
        <v>0</v>
      </c>
    </row>
    <row r="15584" spans="3:13" x14ac:dyDescent="0.35">
      <c r="C15584" s="42">
        <v>42329.541666666664</v>
      </c>
      <c r="D15584" s="32">
        <v>2387.887451171875</v>
      </c>
      <c r="E15584" s="34" t="str">
        <f t="shared" si="2199"/>
        <v>11-21</v>
      </c>
      <c r="F15584" s="6">
        <f t="shared" si="2200"/>
        <v>13</v>
      </c>
      <c r="G15584" s="6">
        <f t="shared" si="2201"/>
        <v>21</v>
      </c>
      <c r="H15584" s="6">
        <f t="shared" si="2202"/>
        <v>11</v>
      </c>
      <c r="I15584" s="6">
        <f t="shared" si="2203"/>
        <v>47</v>
      </c>
      <c r="J15584" s="6" t="str">
        <f t="shared" si="2204"/>
        <v>11-21</v>
      </c>
      <c r="K15584" s="6" t="str">
        <f t="shared" si="2198"/>
        <v>WKND</v>
      </c>
      <c r="L15584" s="6" t="str">
        <f t="shared" si="2205"/>
        <v>DAY</v>
      </c>
      <c r="M15584" s="6">
        <f t="shared" si="2206"/>
        <v>0</v>
      </c>
    </row>
    <row r="15585" spans="3:13" x14ac:dyDescent="0.35">
      <c r="C15585" s="42">
        <v>42329.5625</v>
      </c>
      <c r="D15585" s="32">
        <v>2370.963134765625</v>
      </c>
      <c r="E15585" s="34" t="str">
        <f t="shared" si="2199"/>
        <v>11-21</v>
      </c>
      <c r="F15585" s="6">
        <f t="shared" si="2200"/>
        <v>13</v>
      </c>
      <c r="G15585" s="6">
        <f t="shared" si="2201"/>
        <v>21</v>
      </c>
      <c r="H15585" s="6">
        <f t="shared" si="2202"/>
        <v>11</v>
      </c>
      <c r="I15585" s="6">
        <f t="shared" si="2203"/>
        <v>47</v>
      </c>
      <c r="J15585" s="6" t="str">
        <f t="shared" si="2204"/>
        <v>11-21</v>
      </c>
      <c r="K15585" s="6" t="str">
        <f t="shared" si="2198"/>
        <v>WKND</v>
      </c>
      <c r="L15585" s="6" t="str">
        <f t="shared" si="2205"/>
        <v>DAY</v>
      </c>
      <c r="M15585" s="6">
        <f t="shared" si="2206"/>
        <v>0</v>
      </c>
    </row>
    <row r="15586" spans="3:13" x14ac:dyDescent="0.35">
      <c r="C15586" s="42">
        <v>42329.583333333336</v>
      </c>
      <c r="D15586" s="32">
        <v>2406.007568359375</v>
      </c>
      <c r="E15586" s="34" t="str">
        <f t="shared" si="2199"/>
        <v>11-21</v>
      </c>
      <c r="F15586" s="6">
        <f t="shared" si="2200"/>
        <v>14</v>
      </c>
      <c r="G15586" s="6">
        <f t="shared" si="2201"/>
        <v>21</v>
      </c>
      <c r="H15586" s="6">
        <f t="shared" si="2202"/>
        <v>11</v>
      </c>
      <c r="I15586" s="6">
        <f t="shared" si="2203"/>
        <v>47</v>
      </c>
      <c r="J15586" s="6" t="str">
        <f t="shared" si="2204"/>
        <v>11-21</v>
      </c>
      <c r="K15586" s="6" t="str">
        <f t="shared" si="2198"/>
        <v>WKND</v>
      </c>
      <c r="L15586" s="6" t="str">
        <f t="shared" si="2205"/>
        <v>DAY</v>
      </c>
      <c r="M15586" s="6">
        <f t="shared" si="2206"/>
        <v>0</v>
      </c>
    </row>
    <row r="15587" spans="3:13" x14ac:dyDescent="0.35">
      <c r="C15587" s="42">
        <v>42329.604166666664</v>
      </c>
      <c r="D15587" s="32">
        <v>2435.808837890625</v>
      </c>
      <c r="E15587" s="34" t="str">
        <f t="shared" si="2199"/>
        <v>11-21</v>
      </c>
      <c r="F15587" s="6">
        <f t="shared" si="2200"/>
        <v>14</v>
      </c>
      <c r="G15587" s="6">
        <f t="shared" si="2201"/>
        <v>21</v>
      </c>
      <c r="H15587" s="6">
        <f t="shared" si="2202"/>
        <v>11</v>
      </c>
      <c r="I15587" s="6">
        <f t="shared" si="2203"/>
        <v>47</v>
      </c>
      <c r="J15587" s="6" t="str">
        <f t="shared" si="2204"/>
        <v>11-21</v>
      </c>
      <c r="K15587" s="6" t="str">
        <f t="shared" si="2198"/>
        <v>WKND</v>
      </c>
      <c r="L15587" s="6" t="str">
        <f t="shared" si="2205"/>
        <v>DAY</v>
      </c>
      <c r="M15587" s="6">
        <f t="shared" si="2206"/>
        <v>0</v>
      </c>
    </row>
    <row r="15588" spans="3:13" x14ac:dyDescent="0.35">
      <c r="C15588" s="42">
        <v>42329.625</v>
      </c>
      <c r="D15588" s="32">
        <v>2469.009765625</v>
      </c>
      <c r="E15588" s="34" t="str">
        <f t="shared" si="2199"/>
        <v>11-21</v>
      </c>
      <c r="F15588" s="6">
        <f t="shared" si="2200"/>
        <v>15</v>
      </c>
      <c r="G15588" s="6">
        <f t="shared" si="2201"/>
        <v>21</v>
      </c>
      <c r="H15588" s="6">
        <f t="shared" si="2202"/>
        <v>11</v>
      </c>
      <c r="I15588" s="6">
        <f t="shared" si="2203"/>
        <v>47</v>
      </c>
      <c r="J15588" s="6" t="str">
        <f t="shared" si="2204"/>
        <v>11-21</v>
      </c>
      <c r="K15588" s="6" t="str">
        <f t="shared" si="2198"/>
        <v>WKND</v>
      </c>
      <c r="L15588" s="6" t="str">
        <f t="shared" si="2205"/>
        <v>DAY</v>
      </c>
      <c r="M15588" s="6">
        <f t="shared" si="2206"/>
        <v>0</v>
      </c>
    </row>
    <row r="15589" spans="3:13" x14ac:dyDescent="0.35">
      <c r="C15589" s="42">
        <v>42329.645833333336</v>
      </c>
      <c r="D15589" s="32">
        <v>2498.2333984375</v>
      </c>
      <c r="E15589" s="34" t="str">
        <f t="shared" si="2199"/>
        <v>11-21</v>
      </c>
      <c r="F15589" s="6">
        <f t="shared" si="2200"/>
        <v>15</v>
      </c>
      <c r="G15589" s="6">
        <f t="shared" si="2201"/>
        <v>21</v>
      </c>
      <c r="H15589" s="6">
        <f t="shared" si="2202"/>
        <v>11</v>
      </c>
      <c r="I15589" s="6">
        <f t="shared" si="2203"/>
        <v>47</v>
      </c>
      <c r="J15589" s="6" t="str">
        <f t="shared" si="2204"/>
        <v>11-21</v>
      </c>
      <c r="K15589" s="6" t="str">
        <f t="shared" si="2198"/>
        <v>WKND</v>
      </c>
      <c r="L15589" s="6" t="str">
        <f t="shared" si="2205"/>
        <v>DAY</v>
      </c>
      <c r="M15589" s="6">
        <f t="shared" si="2206"/>
        <v>0</v>
      </c>
    </row>
    <row r="15590" spans="3:13" x14ac:dyDescent="0.35">
      <c r="C15590" s="42">
        <v>42329.666666666664</v>
      </c>
      <c r="D15590" s="32">
        <v>2531.255615234375</v>
      </c>
      <c r="E15590" s="34" t="str">
        <f t="shared" si="2199"/>
        <v>11-21</v>
      </c>
      <c r="F15590" s="6">
        <f t="shared" si="2200"/>
        <v>16</v>
      </c>
      <c r="G15590" s="6">
        <f t="shared" si="2201"/>
        <v>21</v>
      </c>
      <c r="H15590" s="6">
        <f t="shared" si="2202"/>
        <v>11</v>
      </c>
      <c r="I15590" s="6">
        <f t="shared" si="2203"/>
        <v>47</v>
      </c>
      <c r="J15590" s="6" t="str">
        <f t="shared" si="2204"/>
        <v>11-21</v>
      </c>
      <c r="K15590" s="6" t="str">
        <f t="shared" si="2198"/>
        <v>WKND</v>
      </c>
      <c r="L15590" s="6" t="str">
        <f t="shared" si="2205"/>
        <v>DAY</v>
      </c>
      <c r="M15590" s="6">
        <f t="shared" si="2206"/>
        <v>0</v>
      </c>
    </row>
    <row r="15591" spans="3:13" x14ac:dyDescent="0.35">
      <c r="C15591" s="42">
        <v>42329.6875</v>
      </c>
      <c r="D15591" s="32">
        <v>2575.248291015625</v>
      </c>
      <c r="E15591" s="34" t="str">
        <f t="shared" si="2199"/>
        <v>11-21</v>
      </c>
      <c r="F15591" s="6">
        <f t="shared" si="2200"/>
        <v>16</v>
      </c>
      <c r="G15591" s="6">
        <f t="shared" si="2201"/>
        <v>21</v>
      </c>
      <c r="H15591" s="6">
        <f t="shared" si="2202"/>
        <v>11</v>
      </c>
      <c r="I15591" s="6">
        <f t="shared" si="2203"/>
        <v>47</v>
      </c>
      <c r="J15591" s="6" t="str">
        <f t="shared" si="2204"/>
        <v>11-21</v>
      </c>
      <c r="K15591" s="6" t="str">
        <f t="shared" si="2198"/>
        <v>WKND</v>
      </c>
      <c r="L15591" s="6" t="str">
        <f t="shared" si="2205"/>
        <v>DAY</v>
      </c>
      <c r="M15591" s="6">
        <f t="shared" si="2206"/>
        <v>0</v>
      </c>
    </row>
    <row r="15592" spans="3:13" x14ac:dyDescent="0.35">
      <c r="C15592" s="42">
        <v>42329.708333333336</v>
      </c>
      <c r="D15592" s="32">
        <v>2714.8681640625</v>
      </c>
      <c r="E15592" s="34" t="str">
        <f t="shared" si="2199"/>
        <v>11-21</v>
      </c>
      <c r="F15592" s="6">
        <f t="shared" si="2200"/>
        <v>17</v>
      </c>
      <c r="G15592" s="6">
        <f t="shared" si="2201"/>
        <v>21</v>
      </c>
      <c r="H15592" s="6">
        <f t="shared" si="2202"/>
        <v>11</v>
      </c>
      <c r="I15592" s="6">
        <f t="shared" si="2203"/>
        <v>47</v>
      </c>
      <c r="J15592" s="6" t="str">
        <f t="shared" si="2204"/>
        <v>11-21</v>
      </c>
      <c r="K15592" s="6" t="str">
        <f t="shared" si="2198"/>
        <v>WKND</v>
      </c>
      <c r="L15592" s="6" t="str">
        <f t="shared" si="2205"/>
        <v>EVE</v>
      </c>
      <c r="M15592" s="6">
        <f t="shared" si="2206"/>
        <v>0</v>
      </c>
    </row>
    <row r="15593" spans="3:13" x14ac:dyDescent="0.35">
      <c r="C15593" s="42">
        <v>42329.729166666664</v>
      </c>
      <c r="D15593" s="32">
        <v>2823.277099609375</v>
      </c>
      <c r="E15593" s="34" t="str">
        <f t="shared" si="2199"/>
        <v>11-21</v>
      </c>
      <c r="F15593" s="6">
        <f t="shared" si="2200"/>
        <v>17</v>
      </c>
      <c r="G15593" s="6">
        <f t="shared" si="2201"/>
        <v>21</v>
      </c>
      <c r="H15593" s="6">
        <f t="shared" si="2202"/>
        <v>11</v>
      </c>
      <c r="I15593" s="6">
        <f t="shared" si="2203"/>
        <v>47</v>
      </c>
      <c r="J15593" s="6" t="str">
        <f t="shared" si="2204"/>
        <v>11-21</v>
      </c>
      <c r="K15593" s="6" t="str">
        <f t="shared" si="2198"/>
        <v>WKND</v>
      </c>
      <c r="L15593" s="6" t="str">
        <f t="shared" si="2205"/>
        <v>EVE</v>
      </c>
      <c r="M15593" s="6">
        <f t="shared" si="2206"/>
        <v>0</v>
      </c>
    </row>
    <row r="15594" spans="3:13" x14ac:dyDescent="0.35">
      <c r="C15594" s="42">
        <v>42329.75</v>
      </c>
      <c r="D15594" s="32">
        <v>2817.63671875</v>
      </c>
      <c r="E15594" s="34" t="str">
        <f t="shared" si="2199"/>
        <v>11-21</v>
      </c>
      <c r="F15594" s="6">
        <f t="shared" si="2200"/>
        <v>18</v>
      </c>
      <c r="G15594" s="6">
        <f t="shared" si="2201"/>
        <v>21</v>
      </c>
      <c r="H15594" s="6">
        <f t="shared" si="2202"/>
        <v>11</v>
      </c>
      <c r="I15594" s="6">
        <f t="shared" si="2203"/>
        <v>47</v>
      </c>
      <c r="J15594" s="6" t="str">
        <f t="shared" si="2204"/>
        <v>11-21</v>
      </c>
      <c r="K15594" s="6" t="str">
        <f t="shared" si="2198"/>
        <v>WKND</v>
      </c>
      <c r="L15594" s="6" t="str">
        <f t="shared" si="2205"/>
        <v>EVE</v>
      </c>
      <c r="M15594" s="6">
        <f t="shared" si="2206"/>
        <v>0</v>
      </c>
    </row>
    <row r="15595" spans="3:13" x14ac:dyDescent="0.35">
      <c r="C15595" s="42">
        <v>42329.770833333336</v>
      </c>
      <c r="D15595" s="32">
        <v>2772.148193359375</v>
      </c>
      <c r="E15595" s="34" t="str">
        <f t="shared" si="2199"/>
        <v>11-21</v>
      </c>
      <c r="F15595" s="6">
        <f t="shared" si="2200"/>
        <v>18</v>
      </c>
      <c r="G15595" s="6">
        <f t="shared" si="2201"/>
        <v>21</v>
      </c>
      <c r="H15595" s="6">
        <f t="shared" si="2202"/>
        <v>11</v>
      </c>
      <c r="I15595" s="6">
        <f t="shared" si="2203"/>
        <v>47</v>
      </c>
      <c r="J15595" s="6" t="str">
        <f t="shared" si="2204"/>
        <v>11-21</v>
      </c>
      <c r="K15595" s="6" t="str">
        <f t="shared" si="2198"/>
        <v>WKND</v>
      </c>
      <c r="L15595" s="6" t="str">
        <f t="shared" si="2205"/>
        <v>EVE</v>
      </c>
      <c r="M15595" s="6">
        <f t="shared" si="2206"/>
        <v>0</v>
      </c>
    </row>
    <row r="15596" spans="3:13" x14ac:dyDescent="0.35">
      <c r="C15596" s="42">
        <v>42329.791666666664</v>
      </c>
      <c r="D15596" s="32">
        <v>2736.276123046875</v>
      </c>
      <c r="E15596" s="34" t="str">
        <f t="shared" si="2199"/>
        <v>11-21</v>
      </c>
      <c r="F15596" s="6">
        <f t="shared" si="2200"/>
        <v>19</v>
      </c>
      <c r="G15596" s="6">
        <f t="shared" si="2201"/>
        <v>21</v>
      </c>
      <c r="H15596" s="6">
        <f t="shared" si="2202"/>
        <v>11</v>
      </c>
      <c r="I15596" s="6">
        <f t="shared" si="2203"/>
        <v>47</v>
      </c>
      <c r="J15596" s="6" t="str">
        <f t="shared" si="2204"/>
        <v>11-21</v>
      </c>
      <c r="K15596" s="6" t="str">
        <f t="shared" si="2198"/>
        <v>WKND</v>
      </c>
      <c r="L15596" s="6" t="str">
        <f t="shared" si="2205"/>
        <v>EVE</v>
      </c>
      <c r="M15596" s="6">
        <f t="shared" si="2206"/>
        <v>0</v>
      </c>
    </row>
    <row r="15597" spans="3:13" x14ac:dyDescent="0.35">
      <c r="C15597" s="42">
        <v>42329.8125</v>
      </c>
      <c r="D15597" s="32">
        <v>2678.980224609375</v>
      </c>
      <c r="E15597" s="34" t="str">
        <f t="shared" si="2199"/>
        <v>11-21</v>
      </c>
      <c r="F15597" s="6">
        <f t="shared" si="2200"/>
        <v>19</v>
      </c>
      <c r="G15597" s="6">
        <f t="shared" si="2201"/>
        <v>21</v>
      </c>
      <c r="H15597" s="6">
        <f t="shared" si="2202"/>
        <v>11</v>
      </c>
      <c r="I15597" s="6">
        <f t="shared" si="2203"/>
        <v>47</v>
      </c>
      <c r="J15597" s="6" t="str">
        <f t="shared" si="2204"/>
        <v>11-21</v>
      </c>
      <c r="K15597" s="6" t="str">
        <f t="shared" si="2198"/>
        <v>WKND</v>
      </c>
      <c r="L15597" s="6" t="str">
        <f t="shared" si="2205"/>
        <v>EVE</v>
      </c>
      <c r="M15597" s="6">
        <f t="shared" si="2206"/>
        <v>0</v>
      </c>
    </row>
    <row r="15598" spans="3:13" x14ac:dyDescent="0.35">
      <c r="C15598" s="42">
        <v>42329.833333333336</v>
      </c>
      <c r="D15598" s="32">
        <v>2634.107421875</v>
      </c>
      <c r="E15598" s="34" t="str">
        <f t="shared" si="2199"/>
        <v>11-21</v>
      </c>
      <c r="F15598" s="6">
        <f t="shared" si="2200"/>
        <v>20</v>
      </c>
      <c r="G15598" s="6">
        <f t="shared" si="2201"/>
        <v>21</v>
      </c>
      <c r="H15598" s="6">
        <f t="shared" si="2202"/>
        <v>11</v>
      </c>
      <c r="I15598" s="6">
        <f t="shared" si="2203"/>
        <v>47</v>
      </c>
      <c r="J15598" s="6" t="str">
        <f t="shared" si="2204"/>
        <v>11-21</v>
      </c>
      <c r="K15598" s="6" t="str">
        <f t="shared" si="2198"/>
        <v>WKND</v>
      </c>
      <c r="L15598" s="6" t="str">
        <f t="shared" si="2205"/>
        <v>EVE</v>
      </c>
      <c r="M15598" s="6">
        <f t="shared" si="2206"/>
        <v>0</v>
      </c>
    </row>
    <row r="15599" spans="3:13" x14ac:dyDescent="0.35">
      <c r="C15599" s="42">
        <v>42329.854166666664</v>
      </c>
      <c r="D15599" s="32">
        <v>2573.034423828125</v>
      </c>
      <c r="E15599" s="34" t="str">
        <f t="shared" si="2199"/>
        <v>11-21</v>
      </c>
      <c r="F15599" s="6">
        <f t="shared" si="2200"/>
        <v>20</v>
      </c>
      <c r="G15599" s="6">
        <f t="shared" si="2201"/>
        <v>21</v>
      </c>
      <c r="H15599" s="6">
        <f t="shared" si="2202"/>
        <v>11</v>
      </c>
      <c r="I15599" s="6">
        <f t="shared" si="2203"/>
        <v>47</v>
      </c>
      <c r="J15599" s="6" t="str">
        <f t="shared" si="2204"/>
        <v>11-21</v>
      </c>
      <c r="K15599" s="6" t="str">
        <f t="shared" si="2198"/>
        <v>WKND</v>
      </c>
      <c r="L15599" s="6" t="str">
        <f t="shared" si="2205"/>
        <v>EVE</v>
      </c>
      <c r="M15599" s="6">
        <f t="shared" si="2206"/>
        <v>0</v>
      </c>
    </row>
    <row r="15600" spans="3:13" x14ac:dyDescent="0.35">
      <c r="C15600" s="42">
        <v>42329.875</v>
      </c>
      <c r="D15600" s="32">
        <v>2513.58837890625</v>
      </c>
      <c r="E15600" s="34" t="str">
        <f t="shared" si="2199"/>
        <v>11-21</v>
      </c>
      <c r="F15600" s="6">
        <f t="shared" si="2200"/>
        <v>21</v>
      </c>
      <c r="G15600" s="6">
        <f t="shared" si="2201"/>
        <v>21</v>
      </c>
      <c r="H15600" s="6">
        <f t="shared" si="2202"/>
        <v>11</v>
      </c>
      <c r="I15600" s="6">
        <f t="shared" si="2203"/>
        <v>47</v>
      </c>
      <c r="J15600" s="6" t="str">
        <f t="shared" si="2204"/>
        <v>11-21</v>
      </c>
      <c r="K15600" s="6" t="str">
        <f t="shared" si="2198"/>
        <v>WKND</v>
      </c>
      <c r="L15600" s="6" t="str">
        <f t="shared" si="2205"/>
        <v>EVE</v>
      </c>
      <c r="M15600" s="6">
        <f t="shared" si="2206"/>
        <v>0</v>
      </c>
    </row>
    <row r="15601" spans="3:13" x14ac:dyDescent="0.35">
      <c r="C15601" s="42">
        <v>42329.895833333336</v>
      </c>
      <c r="D15601" s="32">
        <v>2424.422607421875</v>
      </c>
      <c r="E15601" s="34" t="str">
        <f t="shared" si="2199"/>
        <v>11-21</v>
      </c>
      <c r="F15601" s="6">
        <f t="shared" si="2200"/>
        <v>21</v>
      </c>
      <c r="G15601" s="6">
        <f t="shared" si="2201"/>
        <v>21</v>
      </c>
      <c r="H15601" s="6">
        <f t="shared" si="2202"/>
        <v>11</v>
      </c>
      <c r="I15601" s="6">
        <f t="shared" si="2203"/>
        <v>47</v>
      </c>
      <c r="J15601" s="6" t="str">
        <f t="shared" si="2204"/>
        <v>11-21</v>
      </c>
      <c r="K15601" s="6" t="str">
        <f t="shared" si="2198"/>
        <v>WKND</v>
      </c>
      <c r="L15601" s="6" t="str">
        <f t="shared" si="2205"/>
        <v>EVE</v>
      </c>
      <c r="M15601" s="6">
        <f t="shared" si="2206"/>
        <v>0</v>
      </c>
    </row>
    <row r="15602" spans="3:13" x14ac:dyDescent="0.35">
      <c r="C15602" s="42">
        <v>42329.916666666664</v>
      </c>
      <c r="D15602" s="32">
        <v>2339.9111328125</v>
      </c>
      <c r="E15602" s="34" t="str">
        <f t="shared" si="2199"/>
        <v>11-21</v>
      </c>
      <c r="F15602" s="6">
        <f t="shared" si="2200"/>
        <v>22</v>
      </c>
      <c r="G15602" s="6">
        <f t="shared" si="2201"/>
        <v>21</v>
      </c>
      <c r="H15602" s="6">
        <f t="shared" si="2202"/>
        <v>11</v>
      </c>
      <c r="I15602" s="6">
        <f t="shared" si="2203"/>
        <v>47</v>
      </c>
      <c r="J15602" s="6" t="str">
        <f t="shared" si="2204"/>
        <v>11-21</v>
      </c>
      <c r="K15602" s="6" t="str">
        <f t="shared" si="2198"/>
        <v>WKND</v>
      </c>
      <c r="L15602" s="6" t="str">
        <f t="shared" si="2205"/>
        <v>EVE</v>
      </c>
      <c r="M15602" s="6">
        <f t="shared" si="2206"/>
        <v>0</v>
      </c>
    </row>
    <row r="15603" spans="3:13" x14ac:dyDescent="0.35">
      <c r="C15603" s="42">
        <v>42329.9375</v>
      </c>
      <c r="D15603" s="32">
        <v>2245.54345703125</v>
      </c>
      <c r="E15603" s="34" t="str">
        <f t="shared" si="2199"/>
        <v>11-21</v>
      </c>
      <c r="F15603" s="6">
        <f t="shared" si="2200"/>
        <v>22</v>
      </c>
      <c r="G15603" s="6">
        <f t="shared" si="2201"/>
        <v>21</v>
      </c>
      <c r="H15603" s="6">
        <f t="shared" si="2202"/>
        <v>11</v>
      </c>
      <c r="I15603" s="6">
        <f t="shared" si="2203"/>
        <v>47</v>
      </c>
      <c r="J15603" s="6" t="str">
        <f t="shared" si="2204"/>
        <v>11-21</v>
      </c>
      <c r="K15603" s="6" t="str">
        <f t="shared" si="2198"/>
        <v>WKND</v>
      </c>
      <c r="L15603" s="6" t="str">
        <f t="shared" si="2205"/>
        <v>EVE</v>
      </c>
      <c r="M15603" s="6">
        <f t="shared" si="2206"/>
        <v>0</v>
      </c>
    </row>
    <row r="15604" spans="3:13" x14ac:dyDescent="0.35">
      <c r="C15604" s="42">
        <v>42329.958333333336</v>
      </c>
      <c r="D15604" s="32">
        <v>2147.364501953125</v>
      </c>
      <c r="E15604" s="34" t="str">
        <f t="shared" si="2199"/>
        <v>11-21</v>
      </c>
      <c r="F15604" s="6">
        <f t="shared" si="2200"/>
        <v>23</v>
      </c>
      <c r="G15604" s="6">
        <f t="shared" si="2201"/>
        <v>21</v>
      </c>
      <c r="H15604" s="6">
        <f t="shared" si="2202"/>
        <v>11</v>
      </c>
      <c r="I15604" s="6">
        <f t="shared" si="2203"/>
        <v>47</v>
      </c>
      <c r="J15604" s="6" t="str">
        <f t="shared" si="2204"/>
        <v>11-21</v>
      </c>
      <c r="K15604" s="6" t="str">
        <f t="shared" si="2198"/>
        <v>WKND</v>
      </c>
      <c r="L15604" s="6" t="str">
        <f t="shared" si="2205"/>
        <v>EVE</v>
      </c>
      <c r="M15604" s="6">
        <f t="shared" si="2206"/>
        <v>0</v>
      </c>
    </row>
    <row r="15605" spans="3:13" x14ac:dyDescent="0.35">
      <c r="C15605" s="42">
        <v>42329.979166666664</v>
      </c>
      <c r="D15605" s="32">
        <v>2050.981689453125</v>
      </c>
      <c r="E15605" s="34" t="str">
        <f t="shared" si="2199"/>
        <v>11-21</v>
      </c>
      <c r="F15605" s="6">
        <f t="shared" si="2200"/>
        <v>23</v>
      </c>
      <c r="G15605" s="6">
        <f t="shared" si="2201"/>
        <v>21</v>
      </c>
      <c r="H15605" s="6">
        <f t="shared" si="2202"/>
        <v>11</v>
      </c>
      <c r="I15605" s="6">
        <f t="shared" si="2203"/>
        <v>47</v>
      </c>
      <c r="J15605" s="6" t="str">
        <f t="shared" si="2204"/>
        <v>11-21</v>
      </c>
      <c r="K15605" s="6" t="str">
        <f t="shared" si="2198"/>
        <v>WKND</v>
      </c>
      <c r="L15605" s="6" t="str">
        <f t="shared" si="2205"/>
        <v>EVE</v>
      </c>
      <c r="M15605" s="6">
        <f t="shared" si="2206"/>
        <v>0</v>
      </c>
    </row>
    <row r="15606" spans="3:13" x14ac:dyDescent="0.35">
      <c r="C15606" s="42">
        <v>42330</v>
      </c>
      <c r="D15606" s="32">
        <v>1971.6982421875</v>
      </c>
      <c r="E15606" s="34" t="str">
        <f t="shared" si="2199"/>
        <v>11-22</v>
      </c>
      <c r="F15606" s="6">
        <f t="shared" si="2200"/>
        <v>0</v>
      </c>
      <c r="G15606" s="6">
        <f t="shared" si="2201"/>
        <v>22</v>
      </c>
      <c r="H15606" s="6">
        <f t="shared" si="2202"/>
        <v>11</v>
      </c>
      <c r="I15606" s="6">
        <f t="shared" si="2203"/>
        <v>48</v>
      </c>
      <c r="J15606" s="6" t="str">
        <f t="shared" si="2204"/>
        <v>11-22</v>
      </c>
      <c r="K15606" s="6" t="str">
        <f t="shared" si="2198"/>
        <v>WKND</v>
      </c>
      <c r="L15606" s="6" t="str">
        <f t="shared" si="2205"/>
        <v>EVE</v>
      </c>
      <c r="M15606" s="6">
        <f t="shared" si="2206"/>
        <v>0</v>
      </c>
    </row>
    <row r="15607" spans="3:13" x14ac:dyDescent="0.35">
      <c r="C15607" s="42">
        <v>42330.020833333336</v>
      </c>
      <c r="D15607" s="32">
        <v>1911.7613525390625</v>
      </c>
      <c r="E15607" s="34" t="str">
        <f t="shared" si="2199"/>
        <v>11-22</v>
      </c>
      <c r="F15607" s="6">
        <f t="shared" si="2200"/>
        <v>0</v>
      </c>
      <c r="G15607" s="6">
        <f t="shared" si="2201"/>
        <v>22</v>
      </c>
      <c r="H15607" s="6">
        <f t="shared" si="2202"/>
        <v>11</v>
      </c>
      <c r="I15607" s="6">
        <f t="shared" si="2203"/>
        <v>48</v>
      </c>
      <c r="J15607" s="6" t="str">
        <f t="shared" si="2204"/>
        <v>11-22</v>
      </c>
      <c r="K15607" s="6" t="str">
        <f t="shared" si="2198"/>
        <v>WKND</v>
      </c>
      <c r="L15607" s="6" t="str">
        <f t="shared" si="2205"/>
        <v>EVE</v>
      </c>
      <c r="M15607" s="6">
        <f t="shared" si="2206"/>
        <v>0</v>
      </c>
    </row>
    <row r="15608" spans="3:13" x14ac:dyDescent="0.35">
      <c r="C15608" s="42">
        <v>42330.041666666664</v>
      </c>
      <c r="D15608" s="32">
        <v>1861.410888671875</v>
      </c>
      <c r="E15608" s="34" t="str">
        <f t="shared" si="2199"/>
        <v>11-22</v>
      </c>
      <c r="F15608" s="6">
        <f t="shared" si="2200"/>
        <v>1</v>
      </c>
      <c r="G15608" s="6">
        <f t="shared" si="2201"/>
        <v>22</v>
      </c>
      <c r="H15608" s="6">
        <f t="shared" si="2202"/>
        <v>11</v>
      </c>
      <c r="I15608" s="6">
        <f t="shared" si="2203"/>
        <v>48</v>
      </c>
      <c r="J15608" s="6" t="str">
        <f t="shared" si="2204"/>
        <v>11-22</v>
      </c>
      <c r="K15608" s="6" t="str">
        <f t="shared" si="2198"/>
        <v>WKND</v>
      </c>
      <c r="L15608" s="6" t="str">
        <f t="shared" si="2205"/>
        <v>EVE</v>
      </c>
      <c r="M15608" s="6">
        <f t="shared" si="2206"/>
        <v>0</v>
      </c>
    </row>
    <row r="15609" spans="3:13" x14ac:dyDescent="0.35">
      <c r="C15609" s="42">
        <v>42330.0625</v>
      </c>
      <c r="D15609" s="32">
        <v>1819.850341796875</v>
      </c>
      <c r="E15609" s="34" t="str">
        <f t="shared" si="2199"/>
        <v>11-22</v>
      </c>
      <c r="F15609" s="6">
        <f t="shared" si="2200"/>
        <v>1</v>
      </c>
      <c r="G15609" s="6">
        <f t="shared" si="2201"/>
        <v>22</v>
      </c>
      <c r="H15609" s="6">
        <f t="shared" si="2202"/>
        <v>11</v>
      </c>
      <c r="I15609" s="6">
        <f t="shared" si="2203"/>
        <v>48</v>
      </c>
      <c r="J15609" s="6" t="str">
        <f t="shared" si="2204"/>
        <v>11-22</v>
      </c>
      <c r="K15609" s="6" t="str">
        <f t="shared" si="2198"/>
        <v>WKND</v>
      </c>
      <c r="L15609" s="6" t="str">
        <f t="shared" si="2205"/>
        <v>EVE</v>
      </c>
      <c r="M15609" s="6">
        <f t="shared" si="2206"/>
        <v>0</v>
      </c>
    </row>
    <row r="15610" spans="3:13" x14ac:dyDescent="0.35">
      <c r="C15610" s="42">
        <v>42330.083333333336</v>
      </c>
      <c r="D15610" s="32">
        <v>1789.578125</v>
      </c>
      <c r="E15610" s="34" t="str">
        <f t="shared" si="2199"/>
        <v>11-22</v>
      </c>
      <c r="F15610" s="6">
        <f t="shared" si="2200"/>
        <v>2</v>
      </c>
      <c r="G15610" s="6">
        <f t="shared" si="2201"/>
        <v>22</v>
      </c>
      <c r="H15610" s="6">
        <f t="shared" si="2202"/>
        <v>11</v>
      </c>
      <c r="I15610" s="6">
        <f t="shared" si="2203"/>
        <v>48</v>
      </c>
      <c r="J15610" s="6" t="str">
        <f t="shared" si="2204"/>
        <v>11-22</v>
      </c>
      <c r="K15610" s="6" t="str">
        <f t="shared" si="2198"/>
        <v>WKND</v>
      </c>
      <c r="L15610" s="6" t="str">
        <f t="shared" si="2205"/>
        <v>EVE</v>
      </c>
      <c r="M15610" s="6">
        <f t="shared" si="2206"/>
        <v>0</v>
      </c>
    </row>
    <row r="15611" spans="3:13" x14ac:dyDescent="0.35">
      <c r="C15611" s="42">
        <v>42330.104166666664</v>
      </c>
      <c r="D15611" s="32">
        <v>1773.133544921875</v>
      </c>
      <c r="E15611" s="34" t="str">
        <f t="shared" si="2199"/>
        <v>11-22</v>
      </c>
      <c r="F15611" s="6">
        <f t="shared" si="2200"/>
        <v>2</v>
      </c>
      <c r="G15611" s="6">
        <f t="shared" si="2201"/>
        <v>22</v>
      </c>
      <c r="H15611" s="6">
        <f t="shared" si="2202"/>
        <v>11</v>
      </c>
      <c r="I15611" s="6">
        <f t="shared" si="2203"/>
        <v>48</v>
      </c>
      <c r="J15611" s="6" t="str">
        <f t="shared" si="2204"/>
        <v>11-22</v>
      </c>
      <c r="K15611" s="6" t="str">
        <f t="shared" si="2198"/>
        <v>WKND</v>
      </c>
      <c r="L15611" s="6" t="str">
        <f t="shared" si="2205"/>
        <v>EVE</v>
      </c>
      <c r="M15611" s="6">
        <f t="shared" si="2206"/>
        <v>0</v>
      </c>
    </row>
    <row r="15612" spans="3:13" x14ac:dyDescent="0.35">
      <c r="C15612" s="42">
        <v>42330.125</v>
      </c>
      <c r="D15612" s="32">
        <v>1748.8607177734375</v>
      </c>
      <c r="E15612" s="34" t="str">
        <f t="shared" si="2199"/>
        <v>11-22</v>
      </c>
      <c r="F15612" s="6">
        <f t="shared" si="2200"/>
        <v>3</v>
      </c>
      <c r="G15612" s="6">
        <f t="shared" si="2201"/>
        <v>22</v>
      </c>
      <c r="H15612" s="6">
        <f t="shared" si="2202"/>
        <v>11</v>
      </c>
      <c r="I15612" s="6">
        <f t="shared" si="2203"/>
        <v>48</v>
      </c>
      <c r="J15612" s="6" t="str">
        <f t="shared" si="2204"/>
        <v>11-22</v>
      </c>
      <c r="K15612" s="6" t="str">
        <f t="shared" si="2198"/>
        <v>WKND</v>
      </c>
      <c r="L15612" s="6" t="str">
        <f t="shared" si="2205"/>
        <v>EVE</v>
      </c>
      <c r="M15612" s="6">
        <f t="shared" si="2206"/>
        <v>0</v>
      </c>
    </row>
    <row r="15613" spans="3:13" x14ac:dyDescent="0.35">
      <c r="C15613" s="42">
        <v>42330.145833333336</v>
      </c>
      <c r="D15613" s="32">
        <v>1745.330322265625</v>
      </c>
      <c r="E15613" s="34" t="str">
        <f t="shared" si="2199"/>
        <v>11-22</v>
      </c>
      <c r="F15613" s="6">
        <f t="shared" si="2200"/>
        <v>3</v>
      </c>
      <c r="G15613" s="6">
        <f t="shared" si="2201"/>
        <v>22</v>
      </c>
      <c r="H15613" s="6">
        <f t="shared" si="2202"/>
        <v>11</v>
      </c>
      <c r="I15613" s="6">
        <f t="shared" si="2203"/>
        <v>48</v>
      </c>
      <c r="J15613" s="6" t="str">
        <f t="shared" si="2204"/>
        <v>11-22</v>
      </c>
      <c r="K15613" s="6" t="str">
        <f t="shared" si="2198"/>
        <v>WKND</v>
      </c>
      <c r="L15613" s="6" t="str">
        <f t="shared" si="2205"/>
        <v>EVE</v>
      </c>
      <c r="M15613" s="6">
        <f t="shared" si="2206"/>
        <v>0</v>
      </c>
    </row>
    <row r="15614" spans="3:13" x14ac:dyDescent="0.35">
      <c r="C15614" s="42">
        <v>42330.166666666664</v>
      </c>
      <c r="D15614" s="32">
        <v>1738.385009765625</v>
      </c>
      <c r="E15614" s="34" t="str">
        <f t="shared" si="2199"/>
        <v>11-22</v>
      </c>
      <c r="F15614" s="6">
        <f t="shared" si="2200"/>
        <v>4</v>
      </c>
      <c r="G15614" s="6">
        <f t="shared" si="2201"/>
        <v>22</v>
      </c>
      <c r="H15614" s="6">
        <f t="shared" si="2202"/>
        <v>11</v>
      </c>
      <c r="I15614" s="6">
        <f t="shared" si="2203"/>
        <v>48</v>
      </c>
      <c r="J15614" s="6" t="str">
        <f t="shared" si="2204"/>
        <v>11-22</v>
      </c>
      <c r="K15614" s="6" t="str">
        <f t="shared" si="2198"/>
        <v>WKND</v>
      </c>
      <c r="L15614" s="6" t="str">
        <f t="shared" si="2205"/>
        <v>EVE</v>
      </c>
      <c r="M15614" s="6">
        <f t="shared" si="2206"/>
        <v>0</v>
      </c>
    </row>
    <row r="15615" spans="3:13" x14ac:dyDescent="0.35">
      <c r="C15615" s="42">
        <v>42330.1875</v>
      </c>
      <c r="D15615" s="32">
        <v>1748.57177734375</v>
      </c>
      <c r="E15615" s="34" t="str">
        <f t="shared" si="2199"/>
        <v>11-22</v>
      </c>
      <c r="F15615" s="6">
        <f t="shared" si="2200"/>
        <v>4</v>
      </c>
      <c r="G15615" s="6">
        <f t="shared" si="2201"/>
        <v>22</v>
      </c>
      <c r="H15615" s="6">
        <f t="shared" si="2202"/>
        <v>11</v>
      </c>
      <c r="I15615" s="6">
        <f t="shared" si="2203"/>
        <v>48</v>
      </c>
      <c r="J15615" s="6" t="str">
        <f t="shared" si="2204"/>
        <v>11-22</v>
      </c>
      <c r="K15615" s="6" t="str">
        <f t="shared" si="2198"/>
        <v>WKND</v>
      </c>
      <c r="L15615" s="6" t="str">
        <f t="shared" si="2205"/>
        <v>EVE</v>
      </c>
      <c r="M15615" s="6">
        <f t="shared" si="2206"/>
        <v>0</v>
      </c>
    </row>
    <row r="15616" spans="3:13" x14ac:dyDescent="0.35">
      <c r="C15616" s="42">
        <v>42330.208333333336</v>
      </c>
      <c r="D15616" s="32">
        <v>1762.6795654296875</v>
      </c>
      <c r="E15616" s="34" t="str">
        <f t="shared" si="2199"/>
        <v>11-22</v>
      </c>
      <c r="F15616" s="6">
        <f t="shared" si="2200"/>
        <v>5</v>
      </c>
      <c r="G15616" s="6">
        <f t="shared" si="2201"/>
        <v>22</v>
      </c>
      <c r="H15616" s="6">
        <f t="shared" si="2202"/>
        <v>11</v>
      </c>
      <c r="I15616" s="6">
        <f t="shared" si="2203"/>
        <v>48</v>
      </c>
      <c r="J15616" s="6" t="str">
        <f t="shared" si="2204"/>
        <v>11-22</v>
      </c>
      <c r="K15616" s="6" t="str">
        <f t="shared" si="2198"/>
        <v>WKND</v>
      </c>
      <c r="L15616" s="6" t="str">
        <f t="shared" si="2205"/>
        <v>EVE</v>
      </c>
      <c r="M15616" s="6">
        <f t="shared" si="2206"/>
        <v>0</v>
      </c>
    </row>
    <row r="15617" spans="3:13" x14ac:dyDescent="0.35">
      <c r="C15617" s="42">
        <v>42330.229166666664</v>
      </c>
      <c r="D15617" s="32">
        <v>1794.324462890625</v>
      </c>
      <c r="E15617" s="34" t="str">
        <f t="shared" si="2199"/>
        <v>11-22</v>
      </c>
      <c r="F15617" s="6">
        <f t="shared" si="2200"/>
        <v>5</v>
      </c>
      <c r="G15617" s="6">
        <f t="shared" si="2201"/>
        <v>22</v>
      </c>
      <c r="H15617" s="6">
        <f t="shared" si="2202"/>
        <v>11</v>
      </c>
      <c r="I15617" s="6">
        <f t="shared" si="2203"/>
        <v>48</v>
      </c>
      <c r="J15617" s="6" t="str">
        <f t="shared" si="2204"/>
        <v>11-22</v>
      </c>
      <c r="K15617" s="6" t="str">
        <f t="shared" si="2198"/>
        <v>WKND</v>
      </c>
      <c r="L15617" s="6" t="str">
        <f t="shared" si="2205"/>
        <v>EVE</v>
      </c>
      <c r="M15617" s="6">
        <f t="shared" si="2206"/>
        <v>0</v>
      </c>
    </row>
    <row r="15618" spans="3:13" x14ac:dyDescent="0.35">
      <c r="C15618" s="42">
        <v>42330.25</v>
      </c>
      <c r="D15618" s="32">
        <v>1830.6314697265625</v>
      </c>
      <c r="E15618" s="34" t="str">
        <f t="shared" si="2199"/>
        <v>11-22</v>
      </c>
      <c r="F15618" s="6">
        <f t="shared" si="2200"/>
        <v>6</v>
      </c>
      <c r="G15618" s="6">
        <f t="shared" si="2201"/>
        <v>22</v>
      </c>
      <c r="H15618" s="6">
        <f t="shared" si="2202"/>
        <v>11</v>
      </c>
      <c r="I15618" s="6">
        <f t="shared" si="2203"/>
        <v>48</v>
      </c>
      <c r="J15618" s="6" t="str">
        <f t="shared" si="2204"/>
        <v>11-22</v>
      </c>
      <c r="K15618" s="6" t="str">
        <f t="shared" si="2198"/>
        <v>WKND</v>
      </c>
      <c r="L15618" s="6" t="str">
        <f t="shared" si="2205"/>
        <v>EVE</v>
      </c>
      <c r="M15618" s="6">
        <f t="shared" si="2206"/>
        <v>0</v>
      </c>
    </row>
    <row r="15619" spans="3:13" x14ac:dyDescent="0.35">
      <c r="C15619" s="42">
        <v>42330.270833333336</v>
      </c>
      <c r="D15619" s="32">
        <v>1831.6925048828125</v>
      </c>
      <c r="E15619" s="34" t="str">
        <f t="shared" si="2199"/>
        <v>11-22</v>
      </c>
      <c r="F15619" s="6">
        <f t="shared" si="2200"/>
        <v>6</v>
      </c>
      <c r="G15619" s="6">
        <f t="shared" si="2201"/>
        <v>22</v>
      </c>
      <c r="H15619" s="6">
        <f t="shared" si="2202"/>
        <v>11</v>
      </c>
      <c r="I15619" s="6">
        <f t="shared" si="2203"/>
        <v>48</v>
      </c>
      <c r="J15619" s="6" t="str">
        <f t="shared" si="2204"/>
        <v>11-22</v>
      </c>
      <c r="K15619" s="6" t="str">
        <f t="shared" si="2198"/>
        <v>WKND</v>
      </c>
      <c r="L15619" s="6" t="str">
        <f t="shared" si="2205"/>
        <v>EVE</v>
      </c>
      <c r="M15619" s="6">
        <f t="shared" si="2206"/>
        <v>0</v>
      </c>
    </row>
    <row r="15620" spans="3:13" x14ac:dyDescent="0.35">
      <c r="C15620" s="42">
        <v>42330.291666666664</v>
      </c>
      <c r="D15620" s="32">
        <v>1842.55126953125</v>
      </c>
      <c r="E15620" s="34" t="str">
        <f t="shared" si="2199"/>
        <v>11-22</v>
      </c>
      <c r="F15620" s="6">
        <f t="shared" si="2200"/>
        <v>7</v>
      </c>
      <c r="G15620" s="6">
        <f t="shared" si="2201"/>
        <v>22</v>
      </c>
      <c r="H15620" s="6">
        <f t="shared" si="2202"/>
        <v>11</v>
      </c>
      <c r="I15620" s="6">
        <f t="shared" si="2203"/>
        <v>48</v>
      </c>
      <c r="J15620" s="6" t="str">
        <f t="shared" si="2204"/>
        <v>11-22</v>
      </c>
      <c r="K15620" s="6" t="str">
        <f t="shared" si="2198"/>
        <v>WKND</v>
      </c>
      <c r="L15620" s="6" t="str">
        <f t="shared" si="2205"/>
        <v>DAY</v>
      </c>
      <c r="M15620" s="6">
        <f t="shared" si="2206"/>
        <v>0</v>
      </c>
    </row>
    <row r="15621" spans="3:13" x14ac:dyDescent="0.35">
      <c r="C15621" s="42">
        <v>42330.3125</v>
      </c>
      <c r="D15621" s="32">
        <v>1881.781494140625</v>
      </c>
      <c r="E15621" s="34" t="str">
        <f t="shared" si="2199"/>
        <v>11-22</v>
      </c>
      <c r="F15621" s="6">
        <f t="shared" si="2200"/>
        <v>7</v>
      </c>
      <c r="G15621" s="6">
        <f t="shared" si="2201"/>
        <v>22</v>
      </c>
      <c r="H15621" s="6">
        <f t="shared" si="2202"/>
        <v>11</v>
      </c>
      <c r="I15621" s="6">
        <f t="shared" si="2203"/>
        <v>48</v>
      </c>
      <c r="J15621" s="6" t="str">
        <f t="shared" si="2204"/>
        <v>11-22</v>
      </c>
      <c r="K15621" s="6" t="str">
        <f t="shared" si="2198"/>
        <v>WKND</v>
      </c>
      <c r="L15621" s="6" t="str">
        <f t="shared" si="2205"/>
        <v>DAY</v>
      </c>
      <c r="M15621" s="6">
        <f t="shared" si="2206"/>
        <v>0</v>
      </c>
    </row>
    <row r="15622" spans="3:13" x14ac:dyDescent="0.35">
      <c r="C15622" s="42">
        <v>42330.333333333336</v>
      </c>
      <c r="D15622" s="32">
        <v>1912.3028564453125</v>
      </c>
      <c r="E15622" s="34" t="str">
        <f t="shared" si="2199"/>
        <v>11-22</v>
      </c>
      <c r="F15622" s="6">
        <f t="shared" si="2200"/>
        <v>8</v>
      </c>
      <c r="G15622" s="6">
        <f t="shared" si="2201"/>
        <v>22</v>
      </c>
      <c r="H15622" s="6">
        <f t="shared" si="2202"/>
        <v>11</v>
      </c>
      <c r="I15622" s="6">
        <f t="shared" si="2203"/>
        <v>48</v>
      </c>
      <c r="J15622" s="6" t="str">
        <f t="shared" si="2204"/>
        <v>11-22</v>
      </c>
      <c r="K15622" s="6" t="str">
        <f t="shared" si="2198"/>
        <v>WKND</v>
      </c>
      <c r="L15622" s="6" t="str">
        <f t="shared" si="2205"/>
        <v>DAY</v>
      </c>
      <c r="M15622" s="6">
        <f t="shared" si="2206"/>
        <v>0</v>
      </c>
    </row>
    <row r="15623" spans="3:13" x14ac:dyDescent="0.35">
      <c r="C15623" s="42">
        <v>42330.354166666664</v>
      </c>
      <c r="D15623" s="32">
        <v>1959.706298828125</v>
      </c>
      <c r="E15623" s="34" t="str">
        <f t="shared" si="2199"/>
        <v>11-22</v>
      </c>
      <c r="F15623" s="6">
        <f t="shared" si="2200"/>
        <v>8</v>
      </c>
      <c r="G15623" s="6">
        <f t="shared" si="2201"/>
        <v>22</v>
      </c>
      <c r="H15623" s="6">
        <f t="shared" si="2202"/>
        <v>11</v>
      </c>
      <c r="I15623" s="6">
        <f t="shared" si="2203"/>
        <v>48</v>
      </c>
      <c r="J15623" s="6" t="str">
        <f t="shared" si="2204"/>
        <v>11-22</v>
      </c>
      <c r="K15623" s="6" t="str">
        <f t="shared" ref="K15623:K15686" si="2207">IF(WEEKDAY(C15623,11)&lt;6,"WK","WKND")</f>
        <v>WKND</v>
      </c>
      <c r="L15623" s="6" t="str">
        <f t="shared" si="2205"/>
        <v>DAY</v>
      </c>
      <c r="M15623" s="6">
        <f t="shared" si="2206"/>
        <v>0</v>
      </c>
    </row>
    <row r="15624" spans="3:13" x14ac:dyDescent="0.35">
      <c r="C15624" s="42">
        <v>42330.375</v>
      </c>
      <c r="D15624" s="32">
        <v>2006.5576171875</v>
      </c>
      <c r="E15624" s="34" t="str">
        <f t="shared" ref="E15624:E15687" si="2208">TEXT(MONTH(C15624),"00")&amp;"-"&amp;TEXT(DAY(C15624),"00")</f>
        <v>11-22</v>
      </c>
      <c r="F15624" s="6">
        <f t="shared" ref="F15624:F15687" si="2209">HOUR(C15624)</f>
        <v>9</v>
      </c>
      <c r="G15624" s="6">
        <f t="shared" ref="G15624:G15687" si="2210">DAY(C15624)</f>
        <v>22</v>
      </c>
      <c r="H15624" s="6">
        <f t="shared" ref="H15624:H15687" si="2211">MONTH(C15624)</f>
        <v>11</v>
      </c>
      <c r="I15624" s="6">
        <f t="shared" ref="I15624:I15687" si="2212">WEEKNUM(C15624)</f>
        <v>48</v>
      </c>
      <c r="J15624" s="6" t="str">
        <f t="shared" ref="J15624:J15687" si="2213">H15624&amp;"-"&amp;G15624</f>
        <v>11-22</v>
      </c>
      <c r="K15624" s="6" t="str">
        <f t="shared" si="2207"/>
        <v>WKND</v>
      </c>
      <c r="L15624" s="6" t="str">
        <f t="shared" ref="L15624:L15687" si="2214">IF(AND(F15624&lt;17,F15624&gt;6),"DAY","EVE")</f>
        <v>DAY</v>
      </c>
      <c r="M15624" s="6">
        <f t="shared" ref="M15624:M15687" si="2215">IF(D15624&gt;4000,1,0)</f>
        <v>0</v>
      </c>
    </row>
    <row r="15625" spans="3:13" x14ac:dyDescent="0.35">
      <c r="C15625" s="42">
        <v>42330.395833333336</v>
      </c>
      <c r="D15625" s="32">
        <v>2054.25830078125</v>
      </c>
      <c r="E15625" s="34" t="str">
        <f t="shared" si="2208"/>
        <v>11-22</v>
      </c>
      <c r="F15625" s="6">
        <f t="shared" si="2209"/>
        <v>9</v>
      </c>
      <c r="G15625" s="6">
        <f t="shared" si="2210"/>
        <v>22</v>
      </c>
      <c r="H15625" s="6">
        <f t="shared" si="2211"/>
        <v>11</v>
      </c>
      <c r="I15625" s="6">
        <f t="shared" si="2212"/>
        <v>48</v>
      </c>
      <c r="J15625" s="6" t="str">
        <f t="shared" si="2213"/>
        <v>11-22</v>
      </c>
      <c r="K15625" s="6" t="str">
        <f t="shared" si="2207"/>
        <v>WKND</v>
      </c>
      <c r="L15625" s="6" t="str">
        <f t="shared" si="2214"/>
        <v>DAY</v>
      </c>
      <c r="M15625" s="6">
        <f t="shared" si="2215"/>
        <v>0</v>
      </c>
    </row>
    <row r="15626" spans="3:13" x14ac:dyDescent="0.35">
      <c r="C15626" s="42">
        <v>42330.416666666664</v>
      </c>
      <c r="D15626" s="32">
        <v>2090.971923828125</v>
      </c>
      <c r="E15626" s="34" t="str">
        <f t="shared" si="2208"/>
        <v>11-22</v>
      </c>
      <c r="F15626" s="6">
        <f t="shared" si="2209"/>
        <v>10</v>
      </c>
      <c r="G15626" s="6">
        <f t="shared" si="2210"/>
        <v>22</v>
      </c>
      <c r="H15626" s="6">
        <f t="shared" si="2211"/>
        <v>11</v>
      </c>
      <c r="I15626" s="6">
        <f t="shared" si="2212"/>
        <v>48</v>
      </c>
      <c r="J15626" s="6" t="str">
        <f t="shared" si="2213"/>
        <v>11-22</v>
      </c>
      <c r="K15626" s="6" t="str">
        <f t="shared" si="2207"/>
        <v>WKND</v>
      </c>
      <c r="L15626" s="6" t="str">
        <f t="shared" si="2214"/>
        <v>DAY</v>
      </c>
      <c r="M15626" s="6">
        <f t="shared" si="2215"/>
        <v>0</v>
      </c>
    </row>
    <row r="15627" spans="3:13" x14ac:dyDescent="0.35">
      <c r="C15627" s="42">
        <v>42330.4375</v>
      </c>
      <c r="D15627" s="32">
        <v>2125.85791015625</v>
      </c>
      <c r="E15627" s="34" t="str">
        <f t="shared" si="2208"/>
        <v>11-22</v>
      </c>
      <c r="F15627" s="6">
        <f t="shared" si="2209"/>
        <v>10</v>
      </c>
      <c r="G15627" s="6">
        <f t="shared" si="2210"/>
        <v>22</v>
      </c>
      <c r="H15627" s="6">
        <f t="shared" si="2211"/>
        <v>11</v>
      </c>
      <c r="I15627" s="6">
        <f t="shared" si="2212"/>
        <v>48</v>
      </c>
      <c r="J15627" s="6" t="str">
        <f t="shared" si="2213"/>
        <v>11-22</v>
      </c>
      <c r="K15627" s="6" t="str">
        <f t="shared" si="2207"/>
        <v>WKND</v>
      </c>
      <c r="L15627" s="6" t="str">
        <f t="shared" si="2214"/>
        <v>DAY</v>
      </c>
      <c r="M15627" s="6">
        <f t="shared" si="2215"/>
        <v>0</v>
      </c>
    </row>
    <row r="15628" spans="3:13" x14ac:dyDescent="0.35">
      <c r="C15628" s="42">
        <v>42330.458333333336</v>
      </c>
      <c r="D15628" s="32">
        <v>2163.91845703125</v>
      </c>
      <c r="E15628" s="34" t="str">
        <f t="shared" si="2208"/>
        <v>11-22</v>
      </c>
      <c r="F15628" s="6">
        <f t="shared" si="2209"/>
        <v>11</v>
      </c>
      <c r="G15628" s="6">
        <f t="shared" si="2210"/>
        <v>22</v>
      </c>
      <c r="H15628" s="6">
        <f t="shared" si="2211"/>
        <v>11</v>
      </c>
      <c r="I15628" s="6">
        <f t="shared" si="2212"/>
        <v>48</v>
      </c>
      <c r="J15628" s="6" t="str">
        <f t="shared" si="2213"/>
        <v>11-22</v>
      </c>
      <c r="K15628" s="6" t="str">
        <f t="shared" si="2207"/>
        <v>WKND</v>
      </c>
      <c r="L15628" s="6" t="str">
        <f t="shared" si="2214"/>
        <v>DAY</v>
      </c>
      <c r="M15628" s="6">
        <f t="shared" si="2215"/>
        <v>0</v>
      </c>
    </row>
    <row r="15629" spans="3:13" x14ac:dyDescent="0.35">
      <c r="C15629" s="42">
        <v>42330.479166666664</v>
      </c>
      <c r="D15629" s="32">
        <v>2193.5947265625</v>
      </c>
      <c r="E15629" s="34" t="str">
        <f t="shared" si="2208"/>
        <v>11-22</v>
      </c>
      <c r="F15629" s="6">
        <f t="shared" si="2209"/>
        <v>11</v>
      </c>
      <c r="G15629" s="6">
        <f t="shared" si="2210"/>
        <v>22</v>
      </c>
      <c r="H15629" s="6">
        <f t="shared" si="2211"/>
        <v>11</v>
      </c>
      <c r="I15629" s="6">
        <f t="shared" si="2212"/>
        <v>48</v>
      </c>
      <c r="J15629" s="6" t="str">
        <f t="shared" si="2213"/>
        <v>11-22</v>
      </c>
      <c r="K15629" s="6" t="str">
        <f t="shared" si="2207"/>
        <v>WKND</v>
      </c>
      <c r="L15629" s="6" t="str">
        <f t="shared" si="2214"/>
        <v>DAY</v>
      </c>
      <c r="M15629" s="6">
        <f t="shared" si="2215"/>
        <v>0</v>
      </c>
    </row>
    <row r="15630" spans="3:13" x14ac:dyDescent="0.35">
      <c r="C15630" s="42">
        <v>42330.5</v>
      </c>
      <c r="D15630" s="32">
        <v>2215.7783203125</v>
      </c>
      <c r="E15630" s="34" t="str">
        <f t="shared" si="2208"/>
        <v>11-22</v>
      </c>
      <c r="F15630" s="6">
        <f t="shared" si="2209"/>
        <v>12</v>
      </c>
      <c r="G15630" s="6">
        <f t="shared" si="2210"/>
        <v>22</v>
      </c>
      <c r="H15630" s="6">
        <f t="shared" si="2211"/>
        <v>11</v>
      </c>
      <c r="I15630" s="6">
        <f t="shared" si="2212"/>
        <v>48</v>
      </c>
      <c r="J15630" s="6" t="str">
        <f t="shared" si="2213"/>
        <v>11-22</v>
      </c>
      <c r="K15630" s="6" t="str">
        <f t="shared" si="2207"/>
        <v>WKND</v>
      </c>
      <c r="L15630" s="6" t="str">
        <f t="shared" si="2214"/>
        <v>DAY</v>
      </c>
      <c r="M15630" s="6">
        <f t="shared" si="2215"/>
        <v>0</v>
      </c>
    </row>
    <row r="15631" spans="3:13" x14ac:dyDescent="0.35">
      <c r="C15631" s="42">
        <v>42330.520833333336</v>
      </c>
      <c r="D15631" s="32">
        <v>2246.710693359375</v>
      </c>
      <c r="E15631" s="34" t="str">
        <f t="shared" si="2208"/>
        <v>11-22</v>
      </c>
      <c r="F15631" s="6">
        <f t="shared" si="2209"/>
        <v>12</v>
      </c>
      <c r="G15631" s="6">
        <f t="shared" si="2210"/>
        <v>22</v>
      </c>
      <c r="H15631" s="6">
        <f t="shared" si="2211"/>
        <v>11</v>
      </c>
      <c r="I15631" s="6">
        <f t="shared" si="2212"/>
        <v>48</v>
      </c>
      <c r="J15631" s="6" t="str">
        <f t="shared" si="2213"/>
        <v>11-22</v>
      </c>
      <c r="K15631" s="6" t="str">
        <f t="shared" si="2207"/>
        <v>WKND</v>
      </c>
      <c r="L15631" s="6" t="str">
        <f t="shared" si="2214"/>
        <v>DAY</v>
      </c>
      <c r="M15631" s="6">
        <f t="shared" si="2215"/>
        <v>0</v>
      </c>
    </row>
    <row r="15632" spans="3:13" x14ac:dyDescent="0.35">
      <c r="C15632" s="42">
        <v>42330.541666666664</v>
      </c>
      <c r="D15632" s="32">
        <v>2276.695556640625</v>
      </c>
      <c r="E15632" s="34" t="str">
        <f t="shared" si="2208"/>
        <v>11-22</v>
      </c>
      <c r="F15632" s="6">
        <f t="shared" si="2209"/>
        <v>13</v>
      </c>
      <c r="G15632" s="6">
        <f t="shared" si="2210"/>
        <v>22</v>
      </c>
      <c r="H15632" s="6">
        <f t="shared" si="2211"/>
        <v>11</v>
      </c>
      <c r="I15632" s="6">
        <f t="shared" si="2212"/>
        <v>48</v>
      </c>
      <c r="J15632" s="6" t="str">
        <f t="shared" si="2213"/>
        <v>11-22</v>
      </c>
      <c r="K15632" s="6" t="str">
        <f t="shared" si="2207"/>
        <v>WKND</v>
      </c>
      <c r="L15632" s="6" t="str">
        <f t="shared" si="2214"/>
        <v>DAY</v>
      </c>
      <c r="M15632" s="6">
        <f t="shared" si="2215"/>
        <v>0</v>
      </c>
    </row>
    <row r="15633" spans="3:13" x14ac:dyDescent="0.35">
      <c r="C15633" s="42">
        <v>42330.5625</v>
      </c>
      <c r="D15633" s="32">
        <v>2320.56640625</v>
      </c>
      <c r="E15633" s="34" t="str">
        <f t="shared" si="2208"/>
        <v>11-22</v>
      </c>
      <c r="F15633" s="6">
        <f t="shared" si="2209"/>
        <v>13</v>
      </c>
      <c r="G15633" s="6">
        <f t="shared" si="2210"/>
        <v>22</v>
      </c>
      <c r="H15633" s="6">
        <f t="shared" si="2211"/>
        <v>11</v>
      </c>
      <c r="I15633" s="6">
        <f t="shared" si="2212"/>
        <v>48</v>
      </c>
      <c r="J15633" s="6" t="str">
        <f t="shared" si="2213"/>
        <v>11-22</v>
      </c>
      <c r="K15633" s="6" t="str">
        <f t="shared" si="2207"/>
        <v>WKND</v>
      </c>
      <c r="L15633" s="6" t="str">
        <f t="shared" si="2214"/>
        <v>DAY</v>
      </c>
      <c r="M15633" s="6">
        <f t="shared" si="2215"/>
        <v>0</v>
      </c>
    </row>
    <row r="15634" spans="3:13" x14ac:dyDescent="0.35">
      <c r="C15634" s="42">
        <v>42330.583333333336</v>
      </c>
      <c r="D15634" s="32">
        <v>2371.446533203125</v>
      </c>
      <c r="E15634" s="34" t="str">
        <f t="shared" si="2208"/>
        <v>11-22</v>
      </c>
      <c r="F15634" s="6">
        <f t="shared" si="2209"/>
        <v>14</v>
      </c>
      <c r="G15634" s="6">
        <f t="shared" si="2210"/>
        <v>22</v>
      </c>
      <c r="H15634" s="6">
        <f t="shared" si="2211"/>
        <v>11</v>
      </c>
      <c r="I15634" s="6">
        <f t="shared" si="2212"/>
        <v>48</v>
      </c>
      <c r="J15634" s="6" t="str">
        <f t="shared" si="2213"/>
        <v>11-22</v>
      </c>
      <c r="K15634" s="6" t="str">
        <f t="shared" si="2207"/>
        <v>WKND</v>
      </c>
      <c r="L15634" s="6" t="str">
        <f t="shared" si="2214"/>
        <v>DAY</v>
      </c>
      <c r="M15634" s="6">
        <f t="shared" si="2215"/>
        <v>0</v>
      </c>
    </row>
    <row r="15635" spans="3:13" x14ac:dyDescent="0.35">
      <c r="C15635" s="42">
        <v>42330.604166666664</v>
      </c>
      <c r="D15635" s="32">
        <v>2376.255859375</v>
      </c>
      <c r="E15635" s="34" t="str">
        <f t="shared" si="2208"/>
        <v>11-22</v>
      </c>
      <c r="F15635" s="6">
        <f t="shared" si="2209"/>
        <v>14</v>
      </c>
      <c r="G15635" s="6">
        <f t="shared" si="2210"/>
        <v>22</v>
      </c>
      <c r="H15635" s="6">
        <f t="shared" si="2211"/>
        <v>11</v>
      </c>
      <c r="I15635" s="6">
        <f t="shared" si="2212"/>
        <v>48</v>
      </c>
      <c r="J15635" s="6" t="str">
        <f t="shared" si="2213"/>
        <v>11-22</v>
      </c>
      <c r="K15635" s="6" t="str">
        <f t="shared" si="2207"/>
        <v>WKND</v>
      </c>
      <c r="L15635" s="6" t="str">
        <f t="shared" si="2214"/>
        <v>DAY</v>
      </c>
      <c r="M15635" s="6">
        <f t="shared" si="2215"/>
        <v>0</v>
      </c>
    </row>
    <row r="15636" spans="3:13" x14ac:dyDescent="0.35">
      <c r="C15636" s="42">
        <v>42330.625</v>
      </c>
      <c r="D15636" s="32">
        <v>2418.081787109375</v>
      </c>
      <c r="E15636" s="34" t="str">
        <f t="shared" si="2208"/>
        <v>11-22</v>
      </c>
      <c r="F15636" s="6">
        <f t="shared" si="2209"/>
        <v>15</v>
      </c>
      <c r="G15636" s="6">
        <f t="shared" si="2210"/>
        <v>22</v>
      </c>
      <c r="H15636" s="6">
        <f t="shared" si="2211"/>
        <v>11</v>
      </c>
      <c r="I15636" s="6">
        <f t="shared" si="2212"/>
        <v>48</v>
      </c>
      <c r="J15636" s="6" t="str">
        <f t="shared" si="2213"/>
        <v>11-22</v>
      </c>
      <c r="K15636" s="6" t="str">
        <f t="shared" si="2207"/>
        <v>WKND</v>
      </c>
      <c r="L15636" s="6" t="str">
        <f t="shared" si="2214"/>
        <v>DAY</v>
      </c>
      <c r="M15636" s="6">
        <f t="shared" si="2215"/>
        <v>0</v>
      </c>
    </row>
    <row r="15637" spans="3:13" x14ac:dyDescent="0.35">
      <c r="C15637" s="42">
        <v>42330.645833333336</v>
      </c>
      <c r="D15637" s="32">
        <v>2453.390869140625</v>
      </c>
      <c r="E15637" s="34" t="str">
        <f t="shared" si="2208"/>
        <v>11-22</v>
      </c>
      <c r="F15637" s="6">
        <f t="shared" si="2209"/>
        <v>15</v>
      </c>
      <c r="G15637" s="6">
        <f t="shared" si="2210"/>
        <v>22</v>
      </c>
      <c r="H15637" s="6">
        <f t="shared" si="2211"/>
        <v>11</v>
      </c>
      <c r="I15637" s="6">
        <f t="shared" si="2212"/>
        <v>48</v>
      </c>
      <c r="J15637" s="6" t="str">
        <f t="shared" si="2213"/>
        <v>11-22</v>
      </c>
      <c r="K15637" s="6" t="str">
        <f t="shared" si="2207"/>
        <v>WKND</v>
      </c>
      <c r="L15637" s="6" t="str">
        <f t="shared" si="2214"/>
        <v>DAY</v>
      </c>
      <c r="M15637" s="6">
        <f t="shared" si="2215"/>
        <v>0</v>
      </c>
    </row>
    <row r="15638" spans="3:13" x14ac:dyDescent="0.35">
      <c r="C15638" s="42">
        <v>42330.666666666664</v>
      </c>
      <c r="D15638" s="32">
        <v>2487.403564453125</v>
      </c>
      <c r="E15638" s="34" t="str">
        <f t="shared" si="2208"/>
        <v>11-22</v>
      </c>
      <c r="F15638" s="6">
        <f t="shared" si="2209"/>
        <v>16</v>
      </c>
      <c r="G15638" s="6">
        <f t="shared" si="2210"/>
        <v>22</v>
      </c>
      <c r="H15638" s="6">
        <f t="shared" si="2211"/>
        <v>11</v>
      </c>
      <c r="I15638" s="6">
        <f t="shared" si="2212"/>
        <v>48</v>
      </c>
      <c r="J15638" s="6" t="str">
        <f t="shared" si="2213"/>
        <v>11-22</v>
      </c>
      <c r="K15638" s="6" t="str">
        <f t="shared" si="2207"/>
        <v>WKND</v>
      </c>
      <c r="L15638" s="6" t="str">
        <f t="shared" si="2214"/>
        <v>DAY</v>
      </c>
      <c r="M15638" s="6">
        <f t="shared" si="2215"/>
        <v>0</v>
      </c>
    </row>
    <row r="15639" spans="3:13" x14ac:dyDescent="0.35">
      <c r="C15639" s="42">
        <v>42330.6875</v>
      </c>
      <c r="D15639" s="32">
        <v>2530.9443359375</v>
      </c>
      <c r="E15639" s="34" t="str">
        <f t="shared" si="2208"/>
        <v>11-22</v>
      </c>
      <c r="F15639" s="6">
        <f t="shared" si="2209"/>
        <v>16</v>
      </c>
      <c r="G15639" s="6">
        <f t="shared" si="2210"/>
        <v>22</v>
      </c>
      <c r="H15639" s="6">
        <f t="shared" si="2211"/>
        <v>11</v>
      </c>
      <c r="I15639" s="6">
        <f t="shared" si="2212"/>
        <v>48</v>
      </c>
      <c r="J15639" s="6" t="str">
        <f t="shared" si="2213"/>
        <v>11-22</v>
      </c>
      <c r="K15639" s="6" t="str">
        <f t="shared" si="2207"/>
        <v>WKND</v>
      </c>
      <c r="L15639" s="6" t="str">
        <f t="shared" si="2214"/>
        <v>DAY</v>
      </c>
      <c r="M15639" s="6">
        <f t="shared" si="2215"/>
        <v>0</v>
      </c>
    </row>
    <row r="15640" spans="3:13" x14ac:dyDescent="0.35">
      <c r="C15640" s="42">
        <v>42330.708333333336</v>
      </c>
      <c r="D15640" s="32">
        <v>2696.356201171875</v>
      </c>
      <c r="E15640" s="34" t="str">
        <f t="shared" si="2208"/>
        <v>11-22</v>
      </c>
      <c r="F15640" s="6">
        <f t="shared" si="2209"/>
        <v>17</v>
      </c>
      <c r="G15640" s="6">
        <f t="shared" si="2210"/>
        <v>22</v>
      </c>
      <c r="H15640" s="6">
        <f t="shared" si="2211"/>
        <v>11</v>
      </c>
      <c r="I15640" s="6">
        <f t="shared" si="2212"/>
        <v>48</v>
      </c>
      <c r="J15640" s="6" t="str">
        <f t="shared" si="2213"/>
        <v>11-22</v>
      </c>
      <c r="K15640" s="6" t="str">
        <f t="shared" si="2207"/>
        <v>WKND</v>
      </c>
      <c r="L15640" s="6" t="str">
        <f t="shared" si="2214"/>
        <v>EVE</v>
      </c>
      <c r="M15640" s="6">
        <f t="shared" si="2215"/>
        <v>0</v>
      </c>
    </row>
    <row r="15641" spans="3:13" x14ac:dyDescent="0.35">
      <c r="C15641" s="42">
        <v>42330.729166666664</v>
      </c>
      <c r="D15641" s="32">
        <v>2818.98095703125</v>
      </c>
      <c r="E15641" s="34" t="str">
        <f t="shared" si="2208"/>
        <v>11-22</v>
      </c>
      <c r="F15641" s="6">
        <f t="shared" si="2209"/>
        <v>17</v>
      </c>
      <c r="G15641" s="6">
        <f t="shared" si="2210"/>
        <v>22</v>
      </c>
      <c r="H15641" s="6">
        <f t="shared" si="2211"/>
        <v>11</v>
      </c>
      <c r="I15641" s="6">
        <f t="shared" si="2212"/>
        <v>48</v>
      </c>
      <c r="J15641" s="6" t="str">
        <f t="shared" si="2213"/>
        <v>11-22</v>
      </c>
      <c r="K15641" s="6" t="str">
        <f t="shared" si="2207"/>
        <v>WKND</v>
      </c>
      <c r="L15641" s="6" t="str">
        <f t="shared" si="2214"/>
        <v>EVE</v>
      </c>
      <c r="M15641" s="6">
        <f t="shared" si="2215"/>
        <v>0</v>
      </c>
    </row>
    <row r="15642" spans="3:13" x14ac:dyDescent="0.35">
      <c r="C15642" s="42">
        <v>42330.75</v>
      </c>
      <c r="D15642" s="32">
        <v>2817.086181640625</v>
      </c>
      <c r="E15642" s="34" t="str">
        <f t="shared" si="2208"/>
        <v>11-22</v>
      </c>
      <c r="F15642" s="6">
        <f t="shared" si="2209"/>
        <v>18</v>
      </c>
      <c r="G15642" s="6">
        <f t="shared" si="2210"/>
        <v>22</v>
      </c>
      <c r="H15642" s="6">
        <f t="shared" si="2211"/>
        <v>11</v>
      </c>
      <c r="I15642" s="6">
        <f t="shared" si="2212"/>
        <v>48</v>
      </c>
      <c r="J15642" s="6" t="str">
        <f t="shared" si="2213"/>
        <v>11-22</v>
      </c>
      <c r="K15642" s="6" t="str">
        <f t="shared" si="2207"/>
        <v>WKND</v>
      </c>
      <c r="L15642" s="6" t="str">
        <f t="shared" si="2214"/>
        <v>EVE</v>
      </c>
      <c r="M15642" s="6">
        <f t="shared" si="2215"/>
        <v>0</v>
      </c>
    </row>
    <row r="15643" spans="3:13" x14ac:dyDescent="0.35">
      <c r="C15643" s="42">
        <v>42330.770833333336</v>
      </c>
      <c r="D15643" s="32">
        <v>2779.382568359375</v>
      </c>
      <c r="E15643" s="34" t="str">
        <f t="shared" si="2208"/>
        <v>11-22</v>
      </c>
      <c r="F15643" s="6">
        <f t="shared" si="2209"/>
        <v>18</v>
      </c>
      <c r="G15643" s="6">
        <f t="shared" si="2210"/>
        <v>22</v>
      </c>
      <c r="H15643" s="6">
        <f t="shared" si="2211"/>
        <v>11</v>
      </c>
      <c r="I15643" s="6">
        <f t="shared" si="2212"/>
        <v>48</v>
      </c>
      <c r="J15643" s="6" t="str">
        <f t="shared" si="2213"/>
        <v>11-22</v>
      </c>
      <c r="K15643" s="6" t="str">
        <f t="shared" si="2207"/>
        <v>WKND</v>
      </c>
      <c r="L15643" s="6" t="str">
        <f t="shared" si="2214"/>
        <v>EVE</v>
      </c>
      <c r="M15643" s="6">
        <f t="shared" si="2215"/>
        <v>0</v>
      </c>
    </row>
    <row r="15644" spans="3:13" x14ac:dyDescent="0.35">
      <c r="C15644" s="42">
        <v>42330.791666666664</v>
      </c>
      <c r="D15644" s="32">
        <v>2736.891357421875</v>
      </c>
      <c r="E15644" s="34" t="str">
        <f t="shared" si="2208"/>
        <v>11-22</v>
      </c>
      <c r="F15644" s="6">
        <f t="shared" si="2209"/>
        <v>19</v>
      </c>
      <c r="G15644" s="6">
        <f t="shared" si="2210"/>
        <v>22</v>
      </c>
      <c r="H15644" s="6">
        <f t="shared" si="2211"/>
        <v>11</v>
      </c>
      <c r="I15644" s="6">
        <f t="shared" si="2212"/>
        <v>48</v>
      </c>
      <c r="J15644" s="6" t="str">
        <f t="shared" si="2213"/>
        <v>11-22</v>
      </c>
      <c r="K15644" s="6" t="str">
        <f t="shared" si="2207"/>
        <v>WKND</v>
      </c>
      <c r="L15644" s="6" t="str">
        <f t="shared" si="2214"/>
        <v>EVE</v>
      </c>
      <c r="M15644" s="6">
        <f t="shared" si="2215"/>
        <v>0</v>
      </c>
    </row>
    <row r="15645" spans="3:13" x14ac:dyDescent="0.35">
      <c r="C15645" s="42">
        <v>42330.8125</v>
      </c>
      <c r="D15645" s="32">
        <v>2668.345947265625</v>
      </c>
      <c r="E15645" s="34" t="str">
        <f t="shared" si="2208"/>
        <v>11-22</v>
      </c>
      <c r="F15645" s="6">
        <f t="shared" si="2209"/>
        <v>19</v>
      </c>
      <c r="G15645" s="6">
        <f t="shared" si="2210"/>
        <v>22</v>
      </c>
      <c r="H15645" s="6">
        <f t="shared" si="2211"/>
        <v>11</v>
      </c>
      <c r="I15645" s="6">
        <f t="shared" si="2212"/>
        <v>48</v>
      </c>
      <c r="J15645" s="6" t="str">
        <f t="shared" si="2213"/>
        <v>11-22</v>
      </c>
      <c r="K15645" s="6" t="str">
        <f t="shared" si="2207"/>
        <v>WKND</v>
      </c>
      <c r="L15645" s="6" t="str">
        <f t="shared" si="2214"/>
        <v>EVE</v>
      </c>
      <c r="M15645" s="6">
        <f t="shared" si="2215"/>
        <v>0</v>
      </c>
    </row>
    <row r="15646" spans="3:13" x14ac:dyDescent="0.35">
      <c r="C15646" s="42">
        <v>42330.833333333336</v>
      </c>
      <c r="D15646" s="32">
        <v>2620.3173828125</v>
      </c>
      <c r="E15646" s="34" t="str">
        <f t="shared" si="2208"/>
        <v>11-22</v>
      </c>
      <c r="F15646" s="6">
        <f t="shared" si="2209"/>
        <v>20</v>
      </c>
      <c r="G15646" s="6">
        <f t="shared" si="2210"/>
        <v>22</v>
      </c>
      <c r="H15646" s="6">
        <f t="shared" si="2211"/>
        <v>11</v>
      </c>
      <c r="I15646" s="6">
        <f t="shared" si="2212"/>
        <v>48</v>
      </c>
      <c r="J15646" s="6" t="str">
        <f t="shared" si="2213"/>
        <v>11-22</v>
      </c>
      <c r="K15646" s="6" t="str">
        <f t="shared" si="2207"/>
        <v>WKND</v>
      </c>
      <c r="L15646" s="6" t="str">
        <f t="shared" si="2214"/>
        <v>EVE</v>
      </c>
      <c r="M15646" s="6">
        <f t="shared" si="2215"/>
        <v>0</v>
      </c>
    </row>
    <row r="15647" spans="3:13" x14ac:dyDescent="0.35">
      <c r="C15647" s="42">
        <v>42330.854166666664</v>
      </c>
      <c r="D15647" s="32">
        <v>2553.44921875</v>
      </c>
      <c r="E15647" s="34" t="str">
        <f t="shared" si="2208"/>
        <v>11-22</v>
      </c>
      <c r="F15647" s="6">
        <f t="shared" si="2209"/>
        <v>20</v>
      </c>
      <c r="G15647" s="6">
        <f t="shared" si="2210"/>
        <v>22</v>
      </c>
      <c r="H15647" s="6">
        <f t="shared" si="2211"/>
        <v>11</v>
      </c>
      <c r="I15647" s="6">
        <f t="shared" si="2212"/>
        <v>48</v>
      </c>
      <c r="J15647" s="6" t="str">
        <f t="shared" si="2213"/>
        <v>11-22</v>
      </c>
      <c r="K15647" s="6" t="str">
        <f t="shared" si="2207"/>
        <v>WKND</v>
      </c>
      <c r="L15647" s="6" t="str">
        <f t="shared" si="2214"/>
        <v>EVE</v>
      </c>
      <c r="M15647" s="6">
        <f t="shared" si="2215"/>
        <v>0</v>
      </c>
    </row>
    <row r="15648" spans="3:13" x14ac:dyDescent="0.35">
      <c r="C15648" s="42">
        <v>42330.875</v>
      </c>
      <c r="D15648" s="32">
        <v>2482.027587890625</v>
      </c>
      <c r="E15648" s="34" t="str">
        <f t="shared" si="2208"/>
        <v>11-22</v>
      </c>
      <c r="F15648" s="6">
        <f t="shared" si="2209"/>
        <v>21</v>
      </c>
      <c r="G15648" s="6">
        <f t="shared" si="2210"/>
        <v>22</v>
      </c>
      <c r="H15648" s="6">
        <f t="shared" si="2211"/>
        <v>11</v>
      </c>
      <c r="I15648" s="6">
        <f t="shared" si="2212"/>
        <v>48</v>
      </c>
      <c r="J15648" s="6" t="str">
        <f t="shared" si="2213"/>
        <v>11-22</v>
      </c>
      <c r="K15648" s="6" t="str">
        <f t="shared" si="2207"/>
        <v>WKND</v>
      </c>
      <c r="L15648" s="6" t="str">
        <f t="shared" si="2214"/>
        <v>EVE</v>
      </c>
      <c r="M15648" s="6">
        <f t="shared" si="2215"/>
        <v>0</v>
      </c>
    </row>
    <row r="15649" spans="3:13" x14ac:dyDescent="0.35">
      <c r="C15649" s="42">
        <v>42330.895833333336</v>
      </c>
      <c r="D15649" s="32">
        <v>2384.318603515625</v>
      </c>
      <c r="E15649" s="34" t="str">
        <f t="shared" si="2208"/>
        <v>11-22</v>
      </c>
      <c r="F15649" s="6">
        <f t="shared" si="2209"/>
        <v>21</v>
      </c>
      <c r="G15649" s="6">
        <f t="shared" si="2210"/>
        <v>22</v>
      </c>
      <c r="H15649" s="6">
        <f t="shared" si="2211"/>
        <v>11</v>
      </c>
      <c r="I15649" s="6">
        <f t="shared" si="2212"/>
        <v>48</v>
      </c>
      <c r="J15649" s="6" t="str">
        <f t="shared" si="2213"/>
        <v>11-22</v>
      </c>
      <c r="K15649" s="6" t="str">
        <f t="shared" si="2207"/>
        <v>WKND</v>
      </c>
      <c r="L15649" s="6" t="str">
        <f t="shared" si="2214"/>
        <v>EVE</v>
      </c>
      <c r="M15649" s="6">
        <f t="shared" si="2215"/>
        <v>0</v>
      </c>
    </row>
    <row r="15650" spans="3:13" x14ac:dyDescent="0.35">
      <c r="C15650" s="42">
        <v>42330.916666666664</v>
      </c>
      <c r="D15650" s="32">
        <v>2293.966552734375</v>
      </c>
      <c r="E15650" s="34" t="str">
        <f t="shared" si="2208"/>
        <v>11-22</v>
      </c>
      <c r="F15650" s="6">
        <f t="shared" si="2209"/>
        <v>22</v>
      </c>
      <c r="G15650" s="6">
        <f t="shared" si="2210"/>
        <v>22</v>
      </c>
      <c r="H15650" s="6">
        <f t="shared" si="2211"/>
        <v>11</v>
      </c>
      <c r="I15650" s="6">
        <f t="shared" si="2212"/>
        <v>48</v>
      </c>
      <c r="J15650" s="6" t="str">
        <f t="shared" si="2213"/>
        <v>11-22</v>
      </c>
      <c r="K15650" s="6" t="str">
        <f t="shared" si="2207"/>
        <v>WKND</v>
      </c>
      <c r="L15650" s="6" t="str">
        <f t="shared" si="2214"/>
        <v>EVE</v>
      </c>
      <c r="M15650" s="6">
        <f t="shared" si="2215"/>
        <v>0</v>
      </c>
    </row>
    <row r="15651" spans="3:13" x14ac:dyDescent="0.35">
      <c r="C15651" s="42">
        <v>42330.9375</v>
      </c>
      <c r="D15651" s="32">
        <v>2180.15380859375</v>
      </c>
      <c r="E15651" s="34" t="str">
        <f t="shared" si="2208"/>
        <v>11-22</v>
      </c>
      <c r="F15651" s="6">
        <f t="shared" si="2209"/>
        <v>22</v>
      </c>
      <c r="G15651" s="6">
        <f t="shared" si="2210"/>
        <v>22</v>
      </c>
      <c r="H15651" s="6">
        <f t="shared" si="2211"/>
        <v>11</v>
      </c>
      <c r="I15651" s="6">
        <f t="shared" si="2212"/>
        <v>48</v>
      </c>
      <c r="J15651" s="6" t="str">
        <f t="shared" si="2213"/>
        <v>11-22</v>
      </c>
      <c r="K15651" s="6" t="str">
        <f t="shared" si="2207"/>
        <v>WKND</v>
      </c>
      <c r="L15651" s="6" t="str">
        <f t="shared" si="2214"/>
        <v>EVE</v>
      </c>
      <c r="M15651" s="6">
        <f t="shared" si="2215"/>
        <v>0</v>
      </c>
    </row>
    <row r="15652" spans="3:13" x14ac:dyDescent="0.35">
      <c r="C15652" s="42">
        <v>42330.958333333336</v>
      </c>
      <c r="D15652" s="32">
        <v>2088.87548828125</v>
      </c>
      <c r="E15652" s="34" t="str">
        <f t="shared" si="2208"/>
        <v>11-22</v>
      </c>
      <c r="F15652" s="6">
        <f t="shared" si="2209"/>
        <v>23</v>
      </c>
      <c r="G15652" s="6">
        <f t="shared" si="2210"/>
        <v>22</v>
      </c>
      <c r="H15652" s="6">
        <f t="shared" si="2211"/>
        <v>11</v>
      </c>
      <c r="I15652" s="6">
        <f t="shared" si="2212"/>
        <v>48</v>
      </c>
      <c r="J15652" s="6" t="str">
        <f t="shared" si="2213"/>
        <v>11-22</v>
      </c>
      <c r="K15652" s="6" t="str">
        <f t="shared" si="2207"/>
        <v>WKND</v>
      </c>
      <c r="L15652" s="6" t="str">
        <f t="shared" si="2214"/>
        <v>EVE</v>
      </c>
      <c r="M15652" s="6">
        <f t="shared" si="2215"/>
        <v>0</v>
      </c>
    </row>
    <row r="15653" spans="3:13" x14ac:dyDescent="0.35">
      <c r="C15653" s="42">
        <v>42330.979166666664</v>
      </c>
      <c r="D15653" s="32">
        <v>1991.330810546875</v>
      </c>
      <c r="E15653" s="34" t="str">
        <f t="shared" si="2208"/>
        <v>11-22</v>
      </c>
      <c r="F15653" s="6">
        <f t="shared" si="2209"/>
        <v>23</v>
      </c>
      <c r="G15653" s="6">
        <f t="shared" si="2210"/>
        <v>22</v>
      </c>
      <c r="H15653" s="6">
        <f t="shared" si="2211"/>
        <v>11</v>
      </c>
      <c r="I15653" s="6">
        <f t="shared" si="2212"/>
        <v>48</v>
      </c>
      <c r="J15653" s="6" t="str">
        <f t="shared" si="2213"/>
        <v>11-22</v>
      </c>
      <c r="K15653" s="6" t="str">
        <f t="shared" si="2207"/>
        <v>WKND</v>
      </c>
      <c r="L15653" s="6" t="str">
        <f t="shared" si="2214"/>
        <v>EVE</v>
      </c>
      <c r="M15653" s="6">
        <f t="shared" si="2215"/>
        <v>0</v>
      </c>
    </row>
    <row r="15654" spans="3:13" x14ac:dyDescent="0.35">
      <c r="C15654" s="42">
        <v>42331</v>
      </c>
      <c r="D15654" s="32">
        <v>1913.5093994140625</v>
      </c>
      <c r="E15654" s="34" t="str">
        <f t="shared" si="2208"/>
        <v>11-23</v>
      </c>
      <c r="F15654" s="6">
        <f t="shared" si="2209"/>
        <v>0</v>
      </c>
      <c r="G15654" s="6">
        <f t="shared" si="2210"/>
        <v>23</v>
      </c>
      <c r="H15654" s="6">
        <f t="shared" si="2211"/>
        <v>11</v>
      </c>
      <c r="I15654" s="6">
        <f t="shared" si="2212"/>
        <v>48</v>
      </c>
      <c r="J15654" s="6" t="str">
        <f t="shared" si="2213"/>
        <v>11-23</v>
      </c>
      <c r="K15654" s="6" t="str">
        <f t="shared" si="2207"/>
        <v>WK</v>
      </c>
      <c r="L15654" s="6" t="str">
        <f t="shared" si="2214"/>
        <v>EVE</v>
      </c>
      <c r="M15654" s="6">
        <f t="shared" si="2215"/>
        <v>0</v>
      </c>
    </row>
    <row r="15655" spans="3:13" x14ac:dyDescent="0.35">
      <c r="C15655" s="42">
        <v>42331.020833333336</v>
      </c>
      <c r="D15655" s="32">
        <v>1863.278076171875</v>
      </c>
      <c r="E15655" s="34" t="str">
        <f t="shared" si="2208"/>
        <v>11-23</v>
      </c>
      <c r="F15655" s="6">
        <f t="shared" si="2209"/>
        <v>0</v>
      </c>
      <c r="G15655" s="6">
        <f t="shared" si="2210"/>
        <v>23</v>
      </c>
      <c r="H15655" s="6">
        <f t="shared" si="2211"/>
        <v>11</v>
      </c>
      <c r="I15655" s="6">
        <f t="shared" si="2212"/>
        <v>48</v>
      </c>
      <c r="J15655" s="6" t="str">
        <f t="shared" si="2213"/>
        <v>11-23</v>
      </c>
      <c r="K15655" s="6" t="str">
        <f t="shared" si="2207"/>
        <v>WK</v>
      </c>
      <c r="L15655" s="6" t="str">
        <f t="shared" si="2214"/>
        <v>EVE</v>
      </c>
      <c r="M15655" s="6">
        <f t="shared" si="2215"/>
        <v>0</v>
      </c>
    </row>
    <row r="15656" spans="3:13" x14ac:dyDescent="0.35">
      <c r="C15656" s="42">
        <v>42331.041666666664</v>
      </c>
      <c r="D15656" s="32">
        <v>1818.9229736328125</v>
      </c>
      <c r="E15656" s="34" t="str">
        <f t="shared" si="2208"/>
        <v>11-23</v>
      </c>
      <c r="F15656" s="6">
        <f t="shared" si="2209"/>
        <v>1</v>
      </c>
      <c r="G15656" s="6">
        <f t="shared" si="2210"/>
        <v>23</v>
      </c>
      <c r="H15656" s="6">
        <f t="shared" si="2211"/>
        <v>11</v>
      </c>
      <c r="I15656" s="6">
        <f t="shared" si="2212"/>
        <v>48</v>
      </c>
      <c r="J15656" s="6" t="str">
        <f t="shared" si="2213"/>
        <v>11-23</v>
      </c>
      <c r="K15656" s="6" t="str">
        <f t="shared" si="2207"/>
        <v>WK</v>
      </c>
      <c r="L15656" s="6" t="str">
        <f t="shared" si="2214"/>
        <v>EVE</v>
      </c>
      <c r="M15656" s="6">
        <f t="shared" si="2215"/>
        <v>0</v>
      </c>
    </row>
    <row r="15657" spans="3:13" x14ac:dyDescent="0.35">
      <c r="C15657" s="42">
        <v>42331.0625</v>
      </c>
      <c r="D15657" s="32">
        <v>1788.1617431640625</v>
      </c>
      <c r="E15657" s="34" t="str">
        <f t="shared" si="2208"/>
        <v>11-23</v>
      </c>
      <c r="F15657" s="6">
        <f t="shared" si="2209"/>
        <v>1</v>
      </c>
      <c r="G15657" s="6">
        <f t="shared" si="2210"/>
        <v>23</v>
      </c>
      <c r="H15657" s="6">
        <f t="shared" si="2211"/>
        <v>11</v>
      </c>
      <c r="I15657" s="6">
        <f t="shared" si="2212"/>
        <v>48</v>
      </c>
      <c r="J15657" s="6" t="str">
        <f t="shared" si="2213"/>
        <v>11-23</v>
      </c>
      <c r="K15657" s="6" t="str">
        <f t="shared" si="2207"/>
        <v>WK</v>
      </c>
      <c r="L15657" s="6" t="str">
        <f t="shared" si="2214"/>
        <v>EVE</v>
      </c>
      <c r="M15657" s="6">
        <f t="shared" si="2215"/>
        <v>0</v>
      </c>
    </row>
    <row r="15658" spans="3:13" x14ac:dyDescent="0.35">
      <c r="C15658" s="42">
        <v>42331.083333333336</v>
      </c>
      <c r="D15658" s="32">
        <v>1763.6964111328125</v>
      </c>
      <c r="E15658" s="34" t="str">
        <f t="shared" si="2208"/>
        <v>11-23</v>
      </c>
      <c r="F15658" s="6">
        <f t="shared" si="2209"/>
        <v>2</v>
      </c>
      <c r="G15658" s="6">
        <f t="shared" si="2210"/>
        <v>23</v>
      </c>
      <c r="H15658" s="6">
        <f t="shared" si="2211"/>
        <v>11</v>
      </c>
      <c r="I15658" s="6">
        <f t="shared" si="2212"/>
        <v>48</v>
      </c>
      <c r="J15658" s="6" t="str">
        <f t="shared" si="2213"/>
        <v>11-23</v>
      </c>
      <c r="K15658" s="6" t="str">
        <f t="shared" si="2207"/>
        <v>WK</v>
      </c>
      <c r="L15658" s="6" t="str">
        <f t="shared" si="2214"/>
        <v>EVE</v>
      </c>
      <c r="M15658" s="6">
        <f t="shared" si="2215"/>
        <v>0</v>
      </c>
    </row>
    <row r="15659" spans="3:13" x14ac:dyDescent="0.35">
      <c r="C15659" s="42">
        <v>42331.104166666664</v>
      </c>
      <c r="D15659" s="32">
        <v>1744.8201904296875</v>
      </c>
      <c r="E15659" s="34" t="str">
        <f t="shared" si="2208"/>
        <v>11-23</v>
      </c>
      <c r="F15659" s="6">
        <f t="shared" si="2209"/>
        <v>2</v>
      </c>
      <c r="G15659" s="6">
        <f t="shared" si="2210"/>
        <v>23</v>
      </c>
      <c r="H15659" s="6">
        <f t="shared" si="2211"/>
        <v>11</v>
      </c>
      <c r="I15659" s="6">
        <f t="shared" si="2212"/>
        <v>48</v>
      </c>
      <c r="J15659" s="6" t="str">
        <f t="shared" si="2213"/>
        <v>11-23</v>
      </c>
      <c r="K15659" s="6" t="str">
        <f t="shared" si="2207"/>
        <v>WK</v>
      </c>
      <c r="L15659" s="6" t="str">
        <f t="shared" si="2214"/>
        <v>EVE</v>
      </c>
      <c r="M15659" s="6">
        <f t="shared" si="2215"/>
        <v>0</v>
      </c>
    </row>
    <row r="15660" spans="3:13" x14ac:dyDescent="0.35">
      <c r="C15660" s="42">
        <v>42331.125</v>
      </c>
      <c r="D15660" s="32">
        <v>1735.1087646484375</v>
      </c>
      <c r="E15660" s="34" t="str">
        <f t="shared" si="2208"/>
        <v>11-23</v>
      </c>
      <c r="F15660" s="6">
        <f t="shared" si="2209"/>
        <v>3</v>
      </c>
      <c r="G15660" s="6">
        <f t="shared" si="2210"/>
        <v>23</v>
      </c>
      <c r="H15660" s="6">
        <f t="shared" si="2211"/>
        <v>11</v>
      </c>
      <c r="I15660" s="6">
        <f t="shared" si="2212"/>
        <v>48</v>
      </c>
      <c r="J15660" s="6" t="str">
        <f t="shared" si="2213"/>
        <v>11-23</v>
      </c>
      <c r="K15660" s="6" t="str">
        <f t="shared" si="2207"/>
        <v>WK</v>
      </c>
      <c r="L15660" s="6" t="str">
        <f t="shared" si="2214"/>
        <v>EVE</v>
      </c>
      <c r="M15660" s="6">
        <f t="shared" si="2215"/>
        <v>0</v>
      </c>
    </row>
    <row r="15661" spans="3:13" x14ac:dyDescent="0.35">
      <c r="C15661" s="42">
        <v>42331.145833333336</v>
      </c>
      <c r="D15661" s="32">
        <v>1736.5341796875</v>
      </c>
      <c r="E15661" s="34" t="str">
        <f t="shared" si="2208"/>
        <v>11-23</v>
      </c>
      <c r="F15661" s="6">
        <f t="shared" si="2209"/>
        <v>3</v>
      </c>
      <c r="G15661" s="6">
        <f t="shared" si="2210"/>
        <v>23</v>
      </c>
      <c r="H15661" s="6">
        <f t="shared" si="2211"/>
        <v>11</v>
      </c>
      <c r="I15661" s="6">
        <f t="shared" si="2212"/>
        <v>48</v>
      </c>
      <c r="J15661" s="6" t="str">
        <f t="shared" si="2213"/>
        <v>11-23</v>
      </c>
      <c r="K15661" s="6" t="str">
        <f t="shared" si="2207"/>
        <v>WK</v>
      </c>
      <c r="L15661" s="6" t="str">
        <f t="shared" si="2214"/>
        <v>EVE</v>
      </c>
      <c r="M15661" s="6">
        <f t="shared" si="2215"/>
        <v>0</v>
      </c>
    </row>
    <row r="15662" spans="3:13" x14ac:dyDescent="0.35">
      <c r="C15662" s="42">
        <v>42331.166666666664</v>
      </c>
      <c r="D15662" s="32">
        <v>1752.9654541015625</v>
      </c>
      <c r="E15662" s="34" t="str">
        <f t="shared" si="2208"/>
        <v>11-23</v>
      </c>
      <c r="F15662" s="6">
        <f t="shared" si="2209"/>
        <v>4</v>
      </c>
      <c r="G15662" s="6">
        <f t="shared" si="2210"/>
        <v>23</v>
      </c>
      <c r="H15662" s="6">
        <f t="shared" si="2211"/>
        <v>11</v>
      </c>
      <c r="I15662" s="6">
        <f t="shared" si="2212"/>
        <v>48</v>
      </c>
      <c r="J15662" s="6" t="str">
        <f t="shared" si="2213"/>
        <v>11-23</v>
      </c>
      <c r="K15662" s="6" t="str">
        <f t="shared" si="2207"/>
        <v>WK</v>
      </c>
      <c r="L15662" s="6" t="str">
        <f t="shared" si="2214"/>
        <v>EVE</v>
      </c>
      <c r="M15662" s="6">
        <f t="shared" si="2215"/>
        <v>0</v>
      </c>
    </row>
    <row r="15663" spans="3:13" x14ac:dyDescent="0.35">
      <c r="C15663" s="42">
        <v>42331.1875</v>
      </c>
      <c r="D15663" s="32">
        <v>1796.90478515625</v>
      </c>
      <c r="E15663" s="34" t="str">
        <f t="shared" si="2208"/>
        <v>11-23</v>
      </c>
      <c r="F15663" s="6">
        <f t="shared" si="2209"/>
        <v>4</v>
      </c>
      <c r="G15663" s="6">
        <f t="shared" si="2210"/>
        <v>23</v>
      </c>
      <c r="H15663" s="6">
        <f t="shared" si="2211"/>
        <v>11</v>
      </c>
      <c r="I15663" s="6">
        <f t="shared" si="2212"/>
        <v>48</v>
      </c>
      <c r="J15663" s="6" t="str">
        <f t="shared" si="2213"/>
        <v>11-23</v>
      </c>
      <c r="K15663" s="6" t="str">
        <f t="shared" si="2207"/>
        <v>WK</v>
      </c>
      <c r="L15663" s="6" t="str">
        <f t="shared" si="2214"/>
        <v>EVE</v>
      </c>
      <c r="M15663" s="6">
        <f t="shared" si="2215"/>
        <v>0</v>
      </c>
    </row>
    <row r="15664" spans="3:13" x14ac:dyDescent="0.35">
      <c r="C15664" s="42">
        <v>42331.208333333336</v>
      </c>
      <c r="D15664" s="32">
        <v>1852.7230224609375</v>
      </c>
      <c r="E15664" s="34" t="str">
        <f t="shared" si="2208"/>
        <v>11-23</v>
      </c>
      <c r="F15664" s="6">
        <f t="shared" si="2209"/>
        <v>5</v>
      </c>
      <c r="G15664" s="6">
        <f t="shared" si="2210"/>
        <v>23</v>
      </c>
      <c r="H15664" s="6">
        <f t="shared" si="2211"/>
        <v>11</v>
      </c>
      <c r="I15664" s="6">
        <f t="shared" si="2212"/>
        <v>48</v>
      </c>
      <c r="J15664" s="6" t="str">
        <f t="shared" si="2213"/>
        <v>11-23</v>
      </c>
      <c r="K15664" s="6" t="str">
        <f t="shared" si="2207"/>
        <v>WK</v>
      </c>
      <c r="L15664" s="6" t="str">
        <f t="shared" si="2214"/>
        <v>EVE</v>
      </c>
      <c r="M15664" s="6">
        <f t="shared" si="2215"/>
        <v>0</v>
      </c>
    </row>
    <row r="15665" spans="3:13" x14ac:dyDescent="0.35">
      <c r="C15665" s="42">
        <v>42331.229166666664</v>
      </c>
      <c r="D15665" s="32">
        <v>1944.97119140625</v>
      </c>
      <c r="E15665" s="34" t="str">
        <f t="shared" si="2208"/>
        <v>11-23</v>
      </c>
      <c r="F15665" s="6">
        <f t="shared" si="2209"/>
        <v>5</v>
      </c>
      <c r="G15665" s="6">
        <f t="shared" si="2210"/>
        <v>23</v>
      </c>
      <c r="H15665" s="6">
        <f t="shared" si="2211"/>
        <v>11</v>
      </c>
      <c r="I15665" s="6">
        <f t="shared" si="2212"/>
        <v>48</v>
      </c>
      <c r="J15665" s="6" t="str">
        <f t="shared" si="2213"/>
        <v>11-23</v>
      </c>
      <c r="K15665" s="6" t="str">
        <f t="shared" si="2207"/>
        <v>WK</v>
      </c>
      <c r="L15665" s="6" t="str">
        <f t="shared" si="2214"/>
        <v>EVE</v>
      </c>
      <c r="M15665" s="6">
        <f t="shared" si="2215"/>
        <v>0</v>
      </c>
    </row>
    <row r="15666" spans="3:13" x14ac:dyDescent="0.35">
      <c r="C15666" s="42">
        <v>42331.25</v>
      </c>
      <c r="D15666" s="32">
        <v>2046.5040283203125</v>
      </c>
      <c r="E15666" s="34" t="str">
        <f t="shared" si="2208"/>
        <v>11-23</v>
      </c>
      <c r="F15666" s="6">
        <f t="shared" si="2209"/>
        <v>6</v>
      </c>
      <c r="G15666" s="6">
        <f t="shared" si="2210"/>
        <v>23</v>
      </c>
      <c r="H15666" s="6">
        <f t="shared" si="2211"/>
        <v>11</v>
      </c>
      <c r="I15666" s="6">
        <f t="shared" si="2212"/>
        <v>48</v>
      </c>
      <c r="J15666" s="6" t="str">
        <f t="shared" si="2213"/>
        <v>11-23</v>
      </c>
      <c r="K15666" s="6" t="str">
        <f t="shared" si="2207"/>
        <v>WK</v>
      </c>
      <c r="L15666" s="6" t="str">
        <f t="shared" si="2214"/>
        <v>EVE</v>
      </c>
      <c r="M15666" s="6">
        <f t="shared" si="2215"/>
        <v>0</v>
      </c>
    </row>
    <row r="15667" spans="3:13" x14ac:dyDescent="0.35">
      <c r="C15667" s="42">
        <v>42331.270833333336</v>
      </c>
      <c r="D15667" s="32">
        <v>2135.25537109375</v>
      </c>
      <c r="E15667" s="34" t="str">
        <f t="shared" si="2208"/>
        <v>11-23</v>
      </c>
      <c r="F15667" s="6">
        <f t="shared" si="2209"/>
        <v>6</v>
      </c>
      <c r="G15667" s="6">
        <f t="shared" si="2210"/>
        <v>23</v>
      </c>
      <c r="H15667" s="6">
        <f t="shared" si="2211"/>
        <v>11</v>
      </c>
      <c r="I15667" s="6">
        <f t="shared" si="2212"/>
        <v>48</v>
      </c>
      <c r="J15667" s="6" t="str">
        <f t="shared" si="2213"/>
        <v>11-23</v>
      </c>
      <c r="K15667" s="6" t="str">
        <f t="shared" si="2207"/>
        <v>WK</v>
      </c>
      <c r="L15667" s="6" t="str">
        <f t="shared" si="2214"/>
        <v>EVE</v>
      </c>
      <c r="M15667" s="6">
        <f t="shared" si="2215"/>
        <v>0</v>
      </c>
    </row>
    <row r="15668" spans="3:13" x14ac:dyDescent="0.35">
      <c r="C15668" s="42">
        <v>42331.291666666664</v>
      </c>
      <c r="D15668" s="32">
        <v>2184.4541015625</v>
      </c>
      <c r="E15668" s="34" t="str">
        <f t="shared" si="2208"/>
        <v>11-23</v>
      </c>
      <c r="F15668" s="6">
        <f t="shared" si="2209"/>
        <v>7</v>
      </c>
      <c r="G15668" s="6">
        <f t="shared" si="2210"/>
        <v>23</v>
      </c>
      <c r="H15668" s="6">
        <f t="shared" si="2211"/>
        <v>11</v>
      </c>
      <c r="I15668" s="6">
        <f t="shared" si="2212"/>
        <v>48</v>
      </c>
      <c r="J15668" s="6" t="str">
        <f t="shared" si="2213"/>
        <v>11-23</v>
      </c>
      <c r="K15668" s="6" t="str">
        <f t="shared" si="2207"/>
        <v>WK</v>
      </c>
      <c r="L15668" s="6" t="str">
        <f t="shared" si="2214"/>
        <v>DAY</v>
      </c>
      <c r="M15668" s="6">
        <f t="shared" si="2215"/>
        <v>0</v>
      </c>
    </row>
    <row r="15669" spans="3:13" x14ac:dyDescent="0.35">
      <c r="C15669" s="42">
        <v>42331.3125</v>
      </c>
      <c r="D15669" s="32">
        <v>2246.560791015625</v>
      </c>
      <c r="E15669" s="34" t="str">
        <f t="shared" si="2208"/>
        <v>11-23</v>
      </c>
      <c r="F15669" s="6">
        <f t="shared" si="2209"/>
        <v>7</v>
      </c>
      <c r="G15669" s="6">
        <f t="shared" si="2210"/>
        <v>23</v>
      </c>
      <c r="H15669" s="6">
        <f t="shared" si="2211"/>
        <v>11</v>
      </c>
      <c r="I15669" s="6">
        <f t="shared" si="2212"/>
        <v>48</v>
      </c>
      <c r="J15669" s="6" t="str">
        <f t="shared" si="2213"/>
        <v>11-23</v>
      </c>
      <c r="K15669" s="6" t="str">
        <f t="shared" si="2207"/>
        <v>WK</v>
      </c>
      <c r="L15669" s="6" t="str">
        <f t="shared" si="2214"/>
        <v>DAY</v>
      </c>
      <c r="M15669" s="6">
        <f t="shared" si="2215"/>
        <v>0</v>
      </c>
    </row>
    <row r="15670" spans="3:13" x14ac:dyDescent="0.35">
      <c r="C15670" s="42">
        <v>42331.333333333336</v>
      </c>
      <c r="D15670" s="32">
        <v>2284.59521484375</v>
      </c>
      <c r="E15670" s="34" t="str">
        <f t="shared" si="2208"/>
        <v>11-23</v>
      </c>
      <c r="F15670" s="6">
        <f t="shared" si="2209"/>
        <v>8</v>
      </c>
      <c r="G15670" s="6">
        <f t="shared" si="2210"/>
        <v>23</v>
      </c>
      <c r="H15670" s="6">
        <f t="shared" si="2211"/>
        <v>11</v>
      </c>
      <c r="I15670" s="6">
        <f t="shared" si="2212"/>
        <v>48</v>
      </c>
      <c r="J15670" s="6" t="str">
        <f t="shared" si="2213"/>
        <v>11-23</v>
      </c>
      <c r="K15670" s="6" t="str">
        <f t="shared" si="2207"/>
        <v>WK</v>
      </c>
      <c r="L15670" s="6" t="str">
        <f t="shared" si="2214"/>
        <v>DAY</v>
      </c>
      <c r="M15670" s="6">
        <f t="shared" si="2215"/>
        <v>0</v>
      </c>
    </row>
    <row r="15671" spans="3:13" x14ac:dyDescent="0.35">
      <c r="C15671" s="42">
        <v>42331.354166666664</v>
      </c>
      <c r="D15671" s="32">
        <v>2333.2158203125</v>
      </c>
      <c r="E15671" s="34" t="str">
        <f t="shared" si="2208"/>
        <v>11-23</v>
      </c>
      <c r="F15671" s="6">
        <f t="shared" si="2209"/>
        <v>8</v>
      </c>
      <c r="G15671" s="6">
        <f t="shared" si="2210"/>
        <v>23</v>
      </c>
      <c r="H15671" s="6">
        <f t="shared" si="2211"/>
        <v>11</v>
      </c>
      <c r="I15671" s="6">
        <f t="shared" si="2212"/>
        <v>48</v>
      </c>
      <c r="J15671" s="6" t="str">
        <f t="shared" si="2213"/>
        <v>11-23</v>
      </c>
      <c r="K15671" s="6" t="str">
        <f t="shared" si="2207"/>
        <v>WK</v>
      </c>
      <c r="L15671" s="6" t="str">
        <f t="shared" si="2214"/>
        <v>DAY</v>
      </c>
      <c r="M15671" s="6">
        <f t="shared" si="2215"/>
        <v>0</v>
      </c>
    </row>
    <row r="15672" spans="3:13" x14ac:dyDescent="0.35">
      <c r="C15672" s="42">
        <v>42331.375</v>
      </c>
      <c r="D15672" s="32">
        <v>2345.732666015625</v>
      </c>
      <c r="E15672" s="34" t="str">
        <f t="shared" si="2208"/>
        <v>11-23</v>
      </c>
      <c r="F15672" s="6">
        <f t="shared" si="2209"/>
        <v>9</v>
      </c>
      <c r="G15672" s="6">
        <f t="shared" si="2210"/>
        <v>23</v>
      </c>
      <c r="H15672" s="6">
        <f t="shared" si="2211"/>
        <v>11</v>
      </c>
      <c r="I15672" s="6">
        <f t="shared" si="2212"/>
        <v>48</v>
      </c>
      <c r="J15672" s="6" t="str">
        <f t="shared" si="2213"/>
        <v>11-23</v>
      </c>
      <c r="K15672" s="6" t="str">
        <f t="shared" si="2207"/>
        <v>WK</v>
      </c>
      <c r="L15672" s="6" t="str">
        <f t="shared" si="2214"/>
        <v>DAY</v>
      </c>
      <c r="M15672" s="6">
        <f t="shared" si="2215"/>
        <v>0</v>
      </c>
    </row>
    <row r="15673" spans="3:13" x14ac:dyDescent="0.35">
      <c r="C15673" s="42">
        <v>42331.395833333336</v>
      </c>
      <c r="D15673" s="32">
        <v>2386.097412109375</v>
      </c>
      <c r="E15673" s="34" t="str">
        <f t="shared" si="2208"/>
        <v>11-23</v>
      </c>
      <c r="F15673" s="6">
        <f t="shared" si="2209"/>
        <v>9</v>
      </c>
      <c r="G15673" s="6">
        <f t="shared" si="2210"/>
        <v>23</v>
      </c>
      <c r="H15673" s="6">
        <f t="shared" si="2211"/>
        <v>11</v>
      </c>
      <c r="I15673" s="6">
        <f t="shared" si="2212"/>
        <v>48</v>
      </c>
      <c r="J15673" s="6" t="str">
        <f t="shared" si="2213"/>
        <v>11-23</v>
      </c>
      <c r="K15673" s="6" t="str">
        <f t="shared" si="2207"/>
        <v>WK</v>
      </c>
      <c r="L15673" s="6" t="str">
        <f t="shared" si="2214"/>
        <v>DAY</v>
      </c>
      <c r="M15673" s="6">
        <f t="shared" si="2215"/>
        <v>0</v>
      </c>
    </row>
    <row r="15674" spans="3:13" x14ac:dyDescent="0.35">
      <c r="C15674" s="42">
        <v>42331.416666666664</v>
      </c>
      <c r="D15674" s="32">
        <v>2423.320556640625</v>
      </c>
      <c r="E15674" s="34" t="str">
        <f t="shared" si="2208"/>
        <v>11-23</v>
      </c>
      <c r="F15674" s="6">
        <f t="shared" si="2209"/>
        <v>10</v>
      </c>
      <c r="G15674" s="6">
        <f t="shared" si="2210"/>
        <v>23</v>
      </c>
      <c r="H15674" s="6">
        <f t="shared" si="2211"/>
        <v>11</v>
      </c>
      <c r="I15674" s="6">
        <f t="shared" si="2212"/>
        <v>48</v>
      </c>
      <c r="J15674" s="6" t="str">
        <f t="shared" si="2213"/>
        <v>11-23</v>
      </c>
      <c r="K15674" s="6" t="str">
        <f t="shared" si="2207"/>
        <v>WK</v>
      </c>
      <c r="L15674" s="6" t="str">
        <f t="shared" si="2214"/>
        <v>DAY</v>
      </c>
      <c r="M15674" s="6">
        <f t="shared" si="2215"/>
        <v>0</v>
      </c>
    </row>
    <row r="15675" spans="3:13" x14ac:dyDescent="0.35">
      <c r="C15675" s="42">
        <v>42331.4375</v>
      </c>
      <c r="D15675" s="32">
        <v>2448.796142578125</v>
      </c>
      <c r="E15675" s="34" t="str">
        <f t="shared" si="2208"/>
        <v>11-23</v>
      </c>
      <c r="F15675" s="6">
        <f t="shared" si="2209"/>
        <v>10</v>
      </c>
      <c r="G15675" s="6">
        <f t="shared" si="2210"/>
        <v>23</v>
      </c>
      <c r="H15675" s="6">
        <f t="shared" si="2211"/>
        <v>11</v>
      </c>
      <c r="I15675" s="6">
        <f t="shared" si="2212"/>
        <v>48</v>
      </c>
      <c r="J15675" s="6" t="str">
        <f t="shared" si="2213"/>
        <v>11-23</v>
      </c>
      <c r="K15675" s="6" t="str">
        <f t="shared" si="2207"/>
        <v>WK</v>
      </c>
      <c r="L15675" s="6" t="str">
        <f t="shared" si="2214"/>
        <v>DAY</v>
      </c>
      <c r="M15675" s="6">
        <f t="shared" si="2215"/>
        <v>0</v>
      </c>
    </row>
    <row r="15676" spans="3:13" x14ac:dyDescent="0.35">
      <c r="C15676" s="42">
        <v>42331.458333333336</v>
      </c>
      <c r="D15676" s="32">
        <v>2461.964111328125</v>
      </c>
      <c r="E15676" s="34" t="str">
        <f t="shared" si="2208"/>
        <v>11-23</v>
      </c>
      <c r="F15676" s="6">
        <f t="shared" si="2209"/>
        <v>11</v>
      </c>
      <c r="G15676" s="6">
        <f t="shared" si="2210"/>
        <v>23</v>
      </c>
      <c r="H15676" s="6">
        <f t="shared" si="2211"/>
        <v>11</v>
      </c>
      <c r="I15676" s="6">
        <f t="shared" si="2212"/>
        <v>48</v>
      </c>
      <c r="J15676" s="6" t="str">
        <f t="shared" si="2213"/>
        <v>11-23</v>
      </c>
      <c r="K15676" s="6" t="str">
        <f t="shared" si="2207"/>
        <v>WK</v>
      </c>
      <c r="L15676" s="6" t="str">
        <f t="shared" si="2214"/>
        <v>DAY</v>
      </c>
      <c r="M15676" s="6">
        <f t="shared" si="2215"/>
        <v>0</v>
      </c>
    </row>
    <row r="15677" spans="3:13" x14ac:dyDescent="0.35">
      <c r="C15677" s="42">
        <v>42331.479166666664</v>
      </c>
      <c r="D15677" s="32">
        <v>2487.939697265625</v>
      </c>
      <c r="E15677" s="34" t="str">
        <f t="shared" si="2208"/>
        <v>11-23</v>
      </c>
      <c r="F15677" s="6">
        <f t="shared" si="2209"/>
        <v>11</v>
      </c>
      <c r="G15677" s="6">
        <f t="shared" si="2210"/>
        <v>23</v>
      </c>
      <c r="H15677" s="6">
        <f t="shared" si="2211"/>
        <v>11</v>
      </c>
      <c r="I15677" s="6">
        <f t="shared" si="2212"/>
        <v>48</v>
      </c>
      <c r="J15677" s="6" t="str">
        <f t="shared" si="2213"/>
        <v>11-23</v>
      </c>
      <c r="K15677" s="6" t="str">
        <f t="shared" si="2207"/>
        <v>WK</v>
      </c>
      <c r="L15677" s="6" t="str">
        <f t="shared" si="2214"/>
        <v>DAY</v>
      </c>
      <c r="M15677" s="6">
        <f t="shared" si="2215"/>
        <v>0</v>
      </c>
    </row>
    <row r="15678" spans="3:13" x14ac:dyDescent="0.35">
      <c r="C15678" s="42">
        <v>42331.5</v>
      </c>
      <c r="D15678" s="32">
        <v>2512.962158203125</v>
      </c>
      <c r="E15678" s="34" t="str">
        <f t="shared" si="2208"/>
        <v>11-23</v>
      </c>
      <c r="F15678" s="6">
        <f t="shared" si="2209"/>
        <v>12</v>
      </c>
      <c r="G15678" s="6">
        <f t="shared" si="2210"/>
        <v>23</v>
      </c>
      <c r="H15678" s="6">
        <f t="shared" si="2211"/>
        <v>11</v>
      </c>
      <c r="I15678" s="6">
        <f t="shared" si="2212"/>
        <v>48</v>
      </c>
      <c r="J15678" s="6" t="str">
        <f t="shared" si="2213"/>
        <v>11-23</v>
      </c>
      <c r="K15678" s="6" t="str">
        <f t="shared" si="2207"/>
        <v>WK</v>
      </c>
      <c r="L15678" s="6" t="str">
        <f t="shared" si="2214"/>
        <v>DAY</v>
      </c>
      <c r="M15678" s="6">
        <f t="shared" si="2215"/>
        <v>0</v>
      </c>
    </row>
    <row r="15679" spans="3:13" x14ac:dyDescent="0.35">
      <c r="C15679" s="42">
        <v>42331.520833333336</v>
      </c>
      <c r="D15679" s="32">
        <v>2519.363525390625</v>
      </c>
      <c r="E15679" s="34" t="str">
        <f t="shared" si="2208"/>
        <v>11-23</v>
      </c>
      <c r="F15679" s="6">
        <f t="shared" si="2209"/>
        <v>12</v>
      </c>
      <c r="G15679" s="6">
        <f t="shared" si="2210"/>
        <v>23</v>
      </c>
      <c r="H15679" s="6">
        <f t="shared" si="2211"/>
        <v>11</v>
      </c>
      <c r="I15679" s="6">
        <f t="shared" si="2212"/>
        <v>48</v>
      </c>
      <c r="J15679" s="6" t="str">
        <f t="shared" si="2213"/>
        <v>11-23</v>
      </c>
      <c r="K15679" s="6" t="str">
        <f t="shared" si="2207"/>
        <v>WK</v>
      </c>
      <c r="L15679" s="6" t="str">
        <f t="shared" si="2214"/>
        <v>DAY</v>
      </c>
      <c r="M15679" s="6">
        <f t="shared" si="2215"/>
        <v>0</v>
      </c>
    </row>
    <row r="15680" spans="3:13" x14ac:dyDescent="0.35">
      <c r="C15680" s="42">
        <v>42331.541666666664</v>
      </c>
      <c r="D15680" s="32">
        <v>2535.984619140625</v>
      </c>
      <c r="E15680" s="34" t="str">
        <f t="shared" si="2208"/>
        <v>11-23</v>
      </c>
      <c r="F15680" s="6">
        <f t="shared" si="2209"/>
        <v>13</v>
      </c>
      <c r="G15680" s="6">
        <f t="shared" si="2210"/>
        <v>23</v>
      </c>
      <c r="H15680" s="6">
        <f t="shared" si="2211"/>
        <v>11</v>
      </c>
      <c r="I15680" s="6">
        <f t="shared" si="2212"/>
        <v>48</v>
      </c>
      <c r="J15680" s="6" t="str">
        <f t="shared" si="2213"/>
        <v>11-23</v>
      </c>
      <c r="K15680" s="6" t="str">
        <f t="shared" si="2207"/>
        <v>WK</v>
      </c>
      <c r="L15680" s="6" t="str">
        <f t="shared" si="2214"/>
        <v>DAY</v>
      </c>
      <c r="M15680" s="6">
        <f t="shared" si="2215"/>
        <v>0</v>
      </c>
    </row>
    <row r="15681" spans="3:13" x14ac:dyDescent="0.35">
      <c r="C15681" s="42">
        <v>42331.5625</v>
      </c>
      <c r="D15681" s="32">
        <v>2572.178466796875</v>
      </c>
      <c r="E15681" s="34" t="str">
        <f t="shared" si="2208"/>
        <v>11-23</v>
      </c>
      <c r="F15681" s="6">
        <f t="shared" si="2209"/>
        <v>13</v>
      </c>
      <c r="G15681" s="6">
        <f t="shared" si="2210"/>
        <v>23</v>
      </c>
      <c r="H15681" s="6">
        <f t="shared" si="2211"/>
        <v>11</v>
      </c>
      <c r="I15681" s="6">
        <f t="shared" si="2212"/>
        <v>48</v>
      </c>
      <c r="J15681" s="6" t="str">
        <f t="shared" si="2213"/>
        <v>11-23</v>
      </c>
      <c r="K15681" s="6" t="str">
        <f t="shared" si="2207"/>
        <v>WK</v>
      </c>
      <c r="L15681" s="6" t="str">
        <f t="shared" si="2214"/>
        <v>DAY</v>
      </c>
      <c r="M15681" s="6">
        <f t="shared" si="2215"/>
        <v>0</v>
      </c>
    </row>
    <row r="15682" spans="3:13" x14ac:dyDescent="0.35">
      <c r="C15682" s="42">
        <v>42331.583333333336</v>
      </c>
      <c r="D15682" s="32">
        <v>2611.69970703125</v>
      </c>
      <c r="E15682" s="34" t="str">
        <f t="shared" si="2208"/>
        <v>11-23</v>
      </c>
      <c r="F15682" s="6">
        <f t="shared" si="2209"/>
        <v>14</v>
      </c>
      <c r="G15682" s="6">
        <f t="shared" si="2210"/>
        <v>23</v>
      </c>
      <c r="H15682" s="6">
        <f t="shared" si="2211"/>
        <v>11</v>
      </c>
      <c r="I15682" s="6">
        <f t="shared" si="2212"/>
        <v>48</v>
      </c>
      <c r="J15682" s="6" t="str">
        <f t="shared" si="2213"/>
        <v>11-23</v>
      </c>
      <c r="K15682" s="6" t="str">
        <f t="shared" si="2207"/>
        <v>WK</v>
      </c>
      <c r="L15682" s="6" t="str">
        <f t="shared" si="2214"/>
        <v>DAY</v>
      </c>
      <c r="M15682" s="6">
        <f t="shared" si="2215"/>
        <v>0</v>
      </c>
    </row>
    <row r="15683" spans="3:13" x14ac:dyDescent="0.35">
      <c r="C15683" s="42">
        <v>42331.604166666664</v>
      </c>
      <c r="D15683" s="32">
        <v>2643.926025390625</v>
      </c>
      <c r="E15683" s="34" t="str">
        <f t="shared" si="2208"/>
        <v>11-23</v>
      </c>
      <c r="F15683" s="6">
        <f t="shared" si="2209"/>
        <v>14</v>
      </c>
      <c r="G15683" s="6">
        <f t="shared" si="2210"/>
        <v>23</v>
      </c>
      <c r="H15683" s="6">
        <f t="shared" si="2211"/>
        <v>11</v>
      </c>
      <c r="I15683" s="6">
        <f t="shared" si="2212"/>
        <v>48</v>
      </c>
      <c r="J15683" s="6" t="str">
        <f t="shared" si="2213"/>
        <v>11-23</v>
      </c>
      <c r="K15683" s="6" t="str">
        <f t="shared" si="2207"/>
        <v>WK</v>
      </c>
      <c r="L15683" s="6" t="str">
        <f t="shared" si="2214"/>
        <v>DAY</v>
      </c>
      <c r="M15683" s="6">
        <f t="shared" si="2215"/>
        <v>0</v>
      </c>
    </row>
    <row r="15684" spans="3:13" x14ac:dyDescent="0.35">
      <c r="C15684" s="42">
        <v>42331.625</v>
      </c>
      <c r="D15684" s="32">
        <v>2668.40087890625</v>
      </c>
      <c r="E15684" s="34" t="str">
        <f t="shared" si="2208"/>
        <v>11-23</v>
      </c>
      <c r="F15684" s="6">
        <f t="shared" si="2209"/>
        <v>15</v>
      </c>
      <c r="G15684" s="6">
        <f t="shared" si="2210"/>
        <v>23</v>
      </c>
      <c r="H15684" s="6">
        <f t="shared" si="2211"/>
        <v>11</v>
      </c>
      <c r="I15684" s="6">
        <f t="shared" si="2212"/>
        <v>48</v>
      </c>
      <c r="J15684" s="6" t="str">
        <f t="shared" si="2213"/>
        <v>11-23</v>
      </c>
      <c r="K15684" s="6" t="str">
        <f t="shared" si="2207"/>
        <v>WK</v>
      </c>
      <c r="L15684" s="6" t="str">
        <f t="shared" si="2214"/>
        <v>DAY</v>
      </c>
      <c r="M15684" s="6">
        <f t="shared" si="2215"/>
        <v>0</v>
      </c>
    </row>
    <row r="15685" spans="3:13" x14ac:dyDescent="0.35">
      <c r="C15685" s="42">
        <v>42331.645833333336</v>
      </c>
      <c r="D15685" s="32">
        <v>2692.940673828125</v>
      </c>
      <c r="E15685" s="34" t="str">
        <f t="shared" si="2208"/>
        <v>11-23</v>
      </c>
      <c r="F15685" s="6">
        <f t="shared" si="2209"/>
        <v>15</v>
      </c>
      <c r="G15685" s="6">
        <f t="shared" si="2210"/>
        <v>23</v>
      </c>
      <c r="H15685" s="6">
        <f t="shared" si="2211"/>
        <v>11</v>
      </c>
      <c r="I15685" s="6">
        <f t="shared" si="2212"/>
        <v>48</v>
      </c>
      <c r="J15685" s="6" t="str">
        <f t="shared" si="2213"/>
        <v>11-23</v>
      </c>
      <c r="K15685" s="6" t="str">
        <f t="shared" si="2207"/>
        <v>WK</v>
      </c>
      <c r="L15685" s="6" t="str">
        <f t="shared" si="2214"/>
        <v>DAY</v>
      </c>
      <c r="M15685" s="6">
        <f t="shared" si="2215"/>
        <v>0</v>
      </c>
    </row>
    <row r="15686" spans="3:13" x14ac:dyDescent="0.35">
      <c r="C15686" s="42">
        <v>42331.666666666664</v>
      </c>
      <c r="D15686" s="32">
        <v>2700.40087890625</v>
      </c>
      <c r="E15686" s="34" t="str">
        <f t="shared" si="2208"/>
        <v>11-23</v>
      </c>
      <c r="F15686" s="6">
        <f t="shared" si="2209"/>
        <v>16</v>
      </c>
      <c r="G15686" s="6">
        <f t="shared" si="2210"/>
        <v>23</v>
      </c>
      <c r="H15686" s="6">
        <f t="shared" si="2211"/>
        <v>11</v>
      </c>
      <c r="I15686" s="6">
        <f t="shared" si="2212"/>
        <v>48</v>
      </c>
      <c r="J15686" s="6" t="str">
        <f t="shared" si="2213"/>
        <v>11-23</v>
      </c>
      <c r="K15686" s="6" t="str">
        <f t="shared" si="2207"/>
        <v>WK</v>
      </c>
      <c r="L15686" s="6" t="str">
        <f t="shared" si="2214"/>
        <v>DAY</v>
      </c>
      <c r="M15686" s="6">
        <f t="shared" si="2215"/>
        <v>0</v>
      </c>
    </row>
    <row r="15687" spans="3:13" x14ac:dyDescent="0.35">
      <c r="C15687" s="42">
        <v>42331.6875</v>
      </c>
      <c r="D15687" s="32">
        <v>2745.845703125</v>
      </c>
      <c r="E15687" s="34" t="str">
        <f t="shared" si="2208"/>
        <v>11-23</v>
      </c>
      <c r="F15687" s="6">
        <f t="shared" si="2209"/>
        <v>16</v>
      </c>
      <c r="G15687" s="6">
        <f t="shared" si="2210"/>
        <v>23</v>
      </c>
      <c r="H15687" s="6">
        <f t="shared" si="2211"/>
        <v>11</v>
      </c>
      <c r="I15687" s="6">
        <f t="shared" si="2212"/>
        <v>48</v>
      </c>
      <c r="J15687" s="6" t="str">
        <f t="shared" si="2213"/>
        <v>11-23</v>
      </c>
      <c r="K15687" s="6" t="str">
        <f t="shared" ref="K15687:K15750" si="2216">IF(WEEKDAY(C15687,11)&lt;6,"WK","WKND")</f>
        <v>WK</v>
      </c>
      <c r="L15687" s="6" t="str">
        <f t="shared" si="2214"/>
        <v>DAY</v>
      </c>
      <c r="M15687" s="6">
        <f t="shared" si="2215"/>
        <v>0</v>
      </c>
    </row>
    <row r="15688" spans="3:13" x14ac:dyDescent="0.35">
      <c r="C15688" s="42">
        <v>42331.708333333336</v>
      </c>
      <c r="D15688" s="32">
        <v>2912.891357421875</v>
      </c>
      <c r="E15688" s="34" t="str">
        <f t="shared" ref="E15688:E15751" si="2217">TEXT(MONTH(C15688),"00")&amp;"-"&amp;TEXT(DAY(C15688),"00")</f>
        <v>11-23</v>
      </c>
      <c r="F15688" s="6">
        <f t="shared" ref="F15688:F15751" si="2218">HOUR(C15688)</f>
        <v>17</v>
      </c>
      <c r="G15688" s="6">
        <f t="shared" ref="G15688:G15751" si="2219">DAY(C15688)</f>
        <v>23</v>
      </c>
      <c r="H15688" s="6">
        <f t="shared" ref="H15688:H15751" si="2220">MONTH(C15688)</f>
        <v>11</v>
      </c>
      <c r="I15688" s="6">
        <f t="shared" ref="I15688:I15751" si="2221">WEEKNUM(C15688)</f>
        <v>48</v>
      </c>
      <c r="J15688" s="6" t="str">
        <f t="shared" ref="J15688:J15751" si="2222">H15688&amp;"-"&amp;G15688</f>
        <v>11-23</v>
      </c>
      <c r="K15688" s="6" t="str">
        <f t="shared" si="2216"/>
        <v>WK</v>
      </c>
      <c r="L15688" s="6" t="str">
        <f t="shared" ref="L15688:L15751" si="2223">IF(AND(F15688&lt;17,F15688&gt;6),"DAY","EVE")</f>
        <v>EVE</v>
      </c>
      <c r="M15688" s="6">
        <f t="shared" ref="M15688:M15751" si="2224">IF(D15688&gt;4000,1,0)</f>
        <v>0</v>
      </c>
    </row>
    <row r="15689" spans="3:13" x14ac:dyDescent="0.35">
      <c r="C15689" s="42">
        <v>42331.729166666664</v>
      </c>
      <c r="D15689" s="32">
        <v>3016.437744140625</v>
      </c>
      <c r="E15689" s="34" t="str">
        <f t="shared" si="2217"/>
        <v>11-23</v>
      </c>
      <c r="F15689" s="6">
        <f t="shared" si="2218"/>
        <v>17</v>
      </c>
      <c r="G15689" s="6">
        <f t="shared" si="2219"/>
        <v>23</v>
      </c>
      <c r="H15689" s="6">
        <f t="shared" si="2220"/>
        <v>11</v>
      </c>
      <c r="I15689" s="6">
        <f t="shared" si="2221"/>
        <v>48</v>
      </c>
      <c r="J15689" s="6" t="str">
        <f t="shared" si="2222"/>
        <v>11-23</v>
      </c>
      <c r="K15689" s="6" t="str">
        <f t="shared" si="2216"/>
        <v>WK</v>
      </c>
      <c r="L15689" s="6" t="str">
        <f t="shared" si="2223"/>
        <v>EVE</v>
      </c>
      <c r="M15689" s="6">
        <f t="shared" si="2224"/>
        <v>0</v>
      </c>
    </row>
    <row r="15690" spans="3:13" x14ac:dyDescent="0.35">
      <c r="C15690" s="42">
        <v>42331.75</v>
      </c>
      <c r="D15690" s="32">
        <v>3018.13671875</v>
      </c>
      <c r="E15690" s="34" t="str">
        <f t="shared" si="2217"/>
        <v>11-23</v>
      </c>
      <c r="F15690" s="6">
        <f t="shared" si="2218"/>
        <v>18</v>
      </c>
      <c r="G15690" s="6">
        <f t="shared" si="2219"/>
        <v>23</v>
      </c>
      <c r="H15690" s="6">
        <f t="shared" si="2220"/>
        <v>11</v>
      </c>
      <c r="I15690" s="6">
        <f t="shared" si="2221"/>
        <v>48</v>
      </c>
      <c r="J15690" s="6" t="str">
        <f t="shared" si="2222"/>
        <v>11-23</v>
      </c>
      <c r="K15690" s="6" t="str">
        <f t="shared" si="2216"/>
        <v>WK</v>
      </c>
      <c r="L15690" s="6" t="str">
        <f t="shared" si="2223"/>
        <v>EVE</v>
      </c>
      <c r="M15690" s="6">
        <f t="shared" si="2224"/>
        <v>0</v>
      </c>
    </row>
    <row r="15691" spans="3:13" x14ac:dyDescent="0.35">
      <c r="C15691" s="42">
        <v>42331.770833333336</v>
      </c>
      <c r="D15691" s="32">
        <v>2952.46630859375</v>
      </c>
      <c r="E15691" s="34" t="str">
        <f t="shared" si="2217"/>
        <v>11-23</v>
      </c>
      <c r="F15691" s="6">
        <f t="shared" si="2218"/>
        <v>18</v>
      </c>
      <c r="G15691" s="6">
        <f t="shared" si="2219"/>
        <v>23</v>
      </c>
      <c r="H15691" s="6">
        <f t="shared" si="2220"/>
        <v>11</v>
      </c>
      <c r="I15691" s="6">
        <f t="shared" si="2221"/>
        <v>48</v>
      </c>
      <c r="J15691" s="6" t="str">
        <f t="shared" si="2222"/>
        <v>11-23</v>
      </c>
      <c r="K15691" s="6" t="str">
        <f t="shared" si="2216"/>
        <v>WK</v>
      </c>
      <c r="L15691" s="6" t="str">
        <f t="shared" si="2223"/>
        <v>EVE</v>
      </c>
      <c r="M15691" s="6">
        <f t="shared" si="2224"/>
        <v>0</v>
      </c>
    </row>
    <row r="15692" spans="3:13" x14ac:dyDescent="0.35">
      <c r="C15692" s="42">
        <v>42331.791666666664</v>
      </c>
      <c r="D15692" s="32">
        <v>2907.744140625</v>
      </c>
      <c r="E15692" s="34" t="str">
        <f t="shared" si="2217"/>
        <v>11-23</v>
      </c>
      <c r="F15692" s="6">
        <f t="shared" si="2218"/>
        <v>19</v>
      </c>
      <c r="G15692" s="6">
        <f t="shared" si="2219"/>
        <v>23</v>
      </c>
      <c r="H15692" s="6">
        <f t="shared" si="2220"/>
        <v>11</v>
      </c>
      <c r="I15692" s="6">
        <f t="shared" si="2221"/>
        <v>48</v>
      </c>
      <c r="J15692" s="6" t="str">
        <f t="shared" si="2222"/>
        <v>11-23</v>
      </c>
      <c r="K15692" s="6" t="str">
        <f t="shared" si="2216"/>
        <v>WK</v>
      </c>
      <c r="L15692" s="6" t="str">
        <f t="shared" si="2223"/>
        <v>EVE</v>
      </c>
      <c r="M15692" s="6">
        <f t="shared" si="2224"/>
        <v>0</v>
      </c>
    </row>
    <row r="15693" spans="3:13" x14ac:dyDescent="0.35">
      <c r="C15693" s="42">
        <v>42331.8125</v>
      </c>
      <c r="D15693" s="32">
        <v>2839.0048828125</v>
      </c>
      <c r="E15693" s="34" t="str">
        <f t="shared" si="2217"/>
        <v>11-23</v>
      </c>
      <c r="F15693" s="6">
        <f t="shared" si="2218"/>
        <v>19</v>
      </c>
      <c r="G15693" s="6">
        <f t="shared" si="2219"/>
        <v>23</v>
      </c>
      <c r="H15693" s="6">
        <f t="shared" si="2220"/>
        <v>11</v>
      </c>
      <c r="I15693" s="6">
        <f t="shared" si="2221"/>
        <v>48</v>
      </c>
      <c r="J15693" s="6" t="str">
        <f t="shared" si="2222"/>
        <v>11-23</v>
      </c>
      <c r="K15693" s="6" t="str">
        <f t="shared" si="2216"/>
        <v>WK</v>
      </c>
      <c r="L15693" s="6" t="str">
        <f t="shared" si="2223"/>
        <v>EVE</v>
      </c>
      <c r="M15693" s="6">
        <f t="shared" si="2224"/>
        <v>0</v>
      </c>
    </row>
    <row r="15694" spans="3:13" x14ac:dyDescent="0.35">
      <c r="C15694" s="42">
        <v>42331.833333333336</v>
      </c>
      <c r="D15694" s="32">
        <v>2774.8388671875</v>
      </c>
      <c r="E15694" s="34" t="str">
        <f t="shared" si="2217"/>
        <v>11-23</v>
      </c>
      <c r="F15694" s="6">
        <f t="shared" si="2218"/>
        <v>20</v>
      </c>
      <c r="G15694" s="6">
        <f t="shared" si="2219"/>
        <v>23</v>
      </c>
      <c r="H15694" s="6">
        <f t="shared" si="2220"/>
        <v>11</v>
      </c>
      <c r="I15694" s="6">
        <f t="shared" si="2221"/>
        <v>48</v>
      </c>
      <c r="J15694" s="6" t="str">
        <f t="shared" si="2222"/>
        <v>11-23</v>
      </c>
      <c r="K15694" s="6" t="str">
        <f t="shared" si="2216"/>
        <v>WK</v>
      </c>
      <c r="L15694" s="6" t="str">
        <f t="shared" si="2223"/>
        <v>EVE</v>
      </c>
      <c r="M15694" s="6">
        <f t="shared" si="2224"/>
        <v>0</v>
      </c>
    </row>
    <row r="15695" spans="3:13" x14ac:dyDescent="0.35">
      <c r="C15695" s="42">
        <v>42331.854166666664</v>
      </c>
      <c r="D15695" s="32">
        <v>2717.225830078125</v>
      </c>
      <c r="E15695" s="34" t="str">
        <f t="shared" si="2217"/>
        <v>11-23</v>
      </c>
      <c r="F15695" s="6">
        <f t="shared" si="2218"/>
        <v>20</v>
      </c>
      <c r="G15695" s="6">
        <f t="shared" si="2219"/>
        <v>23</v>
      </c>
      <c r="H15695" s="6">
        <f t="shared" si="2220"/>
        <v>11</v>
      </c>
      <c r="I15695" s="6">
        <f t="shared" si="2221"/>
        <v>48</v>
      </c>
      <c r="J15695" s="6" t="str">
        <f t="shared" si="2222"/>
        <v>11-23</v>
      </c>
      <c r="K15695" s="6" t="str">
        <f t="shared" si="2216"/>
        <v>WK</v>
      </c>
      <c r="L15695" s="6" t="str">
        <f t="shared" si="2223"/>
        <v>EVE</v>
      </c>
      <c r="M15695" s="6">
        <f t="shared" si="2224"/>
        <v>0</v>
      </c>
    </row>
    <row r="15696" spans="3:13" x14ac:dyDescent="0.35">
      <c r="C15696" s="42">
        <v>42331.875</v>
      </c>
      <c r="D15696" s="32">
        <v>2642.318115234375</v>
      </c>
      <c r="E15696" s="34" t="str">
        <f t="shared" si="2217"/>
        <v>11-23</v>
      </c>
      <c r="F15696" s="6">
        <f t="shared" si="2218"/>
        <v>21</v>
      </c>
      <c r="G15696" s="6">
        <f t="shared" si="2219"/>
        <v>23</v>
      </c>
      <c r="H15696" s="6">
        <f t="shared" si="2220"/>
        <v>11</v>
      </c>
      <c r="I15696" s="6">
        <f t="shared" si="2221"/>
        <v>48</v>
      </c>
      <c r="J15696" s="6" t="str">
        <f t="shared" si="2222"/>
        <v>11-23</v>
      </c>
      <c r="K15696" s="6" t="str">
        <f t="shared" si="2216"/>
        <v>WK</v>
      </c>
      <c r="L15696" s="6" t="str">
        <f t="shared" si="2223"/>
        <v>EVE</v>
      </c>
      <c r="M15696" s="6">
        <f t="shared" si="2224"/>
        <v>0</v>
      </c>
    </row>
    <row r="15697" spans="3:13" x14ac:dyDescent="0.35">
      <c r="C15697" s="42">
        <v>42331.895833333336</v>
      </c>
      <c r="D15697" s="32">
        <v>2533.858642578125</v>
      </c>
      <c r="E15697" s="34" t="str">
        <f t="shared" si="2217"/>
        <v>11-23</v>
      </c>
      <c r="F15697" s="6">
        <f t="shared" si="2218"/>
        <v>21</v>
      </c>
      <c r="G15697" s="6">
        <f t="shared" si="2219"/>
        <v>23</v>
      </c>
      <c r="H15697" s="6">
        <f t="shared" si="2220"/>
        <v>11</v>
      </c>
      <c r="I15697" s="6">
        <f t="shared" si="2221"/>
        <v>48</v>
      </c>
      <c r="J15697" s="6" t="str">
        <f t="shared" si="2222"/>
        <v>11-23</v>
      </c>
      <c r="K15697" s="6" t="str">
        <f t="shared" si="2216"/>
        <v>WK</v>
      </c>
      <c r="L15697" s="6" t="str">
        <f t="shared" si="2223"/>
        <v>EVE</v>
      </c>
      <c r="M15697" s="6">
        <f t="shared" si="2224"/>
        <v>0</v>
      </c>
    </row>
    <row r="15698" spans="3:13" x14ac:dyDescent="0.35">
      <c r="C15698" s="42">
        <v>42331.916666666664</v>
      </c>
      <c r="D15698" s="32">
        <v>2413.911376953125</v>
      </c>
      <c r="E15698" s="34" t="str">
        <f t="shared" si="2217"/>
        <v>11-23</v>
      </c>
      <c r="F15698" s="6">
        <f t="shared" si="2218"/>
        <v>22</v>
      </c>
      <c r="G15698" s="6">
        <f t="shared" si="2219"/>
        <v>23</v>
      </c>
      <c r="H15698" s="6">
        <f t="shared" si="2220"/>
        <v>11</v>
      </c>
      <c r="I15698" s="6">
        <f t="shared" si="2221"/>
        <v>48</v>
      </c>
      <c r="J15698" s="6" t="str">
        <f t="shared" si="2222"/>
        <v>11-23</v>
      </c>
      <c r="K15698" s="6" t="str">
        <f t="shared" si="2216"/>
        <v>WK</v>
      </c>
      <c r="L15698" s="6" t="str">
        <f t="shared" si="2223"/>
        <v>EVE</v>
      </c>
      <c r="M15698" s="6">
        <f t="shared" si="2224"/>
        <v>0</v>
      </c>
    </row>
    <row r="15699" spans="3:13" x14ac:dyDescent="0.35">
      <c r="C15699" s="42">
        <v>42331.9375</v>
      </c>
      <c r="D15699" s="32">
        <v>2296.583740234375</v>
      </c>
      <c r="E15699" s="34" t="str">
        <f t="shared" si="2217"/>
        <v>11-23</v>
      </c>
      <c r="F15699" s="6">
        <f t="shared" si="2218"/>
        <v>22</v>
      </c>
      <c r="G15699" s="6">
        <f t="shared" si="2219"/>
        <v>23</v>
      </c>
      <c r="H15699" s="6">
        <f t="shared" si="2220"/>
        <v>11</v>
      </c>
      <c r="I15699" s="6">
        <f t="shared" si="2221"/>
        <v>48</v>
      </c>
      <c r="J15699" s="6" t="str">
        <f t="shared" si="2222"/>
        <v>11-23</v>
      </c>
      <c r="K15699" s="6" t="str">
        <f t="shared" si="2216"/>
        <v>WK</v>
      </c>
      <c r="L15699" s="6" t="str">
        <f t="shared" si="2223"/>
        <v>EVE</v>
      </c>
      <c r="M15699" s="6">
        <f t="shared" si="2224"/>
        <v>0</v>
      </c>
    </row>
    <row r="15700" spans="3:13" x14ac:dyDescent="0.35">
      <c r="C15700" s="42">
        <v>42331.958333333336</v>
      </c>
      <c r="D15700" s="32">
        <v>2178.37060546875</v>
      </c>
      <c r="E15700" s="34" t="str">
        <f t="shared" si="2217"/>
        <v>11-23</v>
      </c>
      <c r="F15700" s="6">
        <f t="shared" si="2218"/>
        <v>23</v>
      </c>
      <c r="G15700" s="6">
        <f t="shared" si="2219"/>
        <v>23</v>
      </c>
      <c r="H15700" s="6">
        <f t="shared" si="2220"/>
        <v>11</v>
      </c>
      <c r="I15700" s="6">
        <f t="shared" si="2221"/>
        <v>48</v>
      </c>
      <c r="J15700" s="6" t="str">
        <f t="shared" si="2222"/>
        <v>11-23</v>
      </c>
      <c r="K15700" s="6" t="str">
        <f t="shared" si="2216"/>
        <v>WK</v>
      </c>
      <c r="L15700" s="6" t="str">
        <f t="shared" si="2223"/>
        <v>EVE</v>
      </c>
      <c r="M15700" s="6">
        <f t="shared" si="2224"/>
        <v>0</v>
      </c>
    </row>
    <row r="15701" spans="3:13" x14ac:dyDescent="0.35">
      <c r="C15701" s="42">
        <v>42331.979166666664</v>
      </c>
      <c r="D15701" s="32">
        <v>2070.201904296875</v>
      </c>
      <c r="E15701" s="34" t="str">
        <f t="shared" si="2217"/>
        <v>11-23</v>
      </c>
      <c r="F15701" s="6">
        <f t="shared" si="2218"/>
        <v>23</v>
      </c>
      <c r="G15701" s="6">
        <f t="shared" si="2219"/>
        <v>23</v>
      </c>
      <c r="H15701" s="6">
        <f t="shared" si="2220"/>
        <v>11</v>
      </c>
      <c r="I15701" s="6">
        <f t="shared" si="2221"/>
        <v>48</v>
      </c>
      <c r="J15701" s="6" t="str">
        <f t="shared" si="2222"/>
        <v>11-23</v>
      </c>
      <c r="K15701" s="6" t="str">
        <f t="shared" si="2216"/>
        <v>WK</v>
      </c>
      <c r="L15701" s="6" t="str">
        <f t="shared" si="2223"/>
        <v>EVE</v>
      </c>
      <c r="M15701" s="6">
        <f t="shared" si="2224"/>
        <v>0</v>
      </c>
    </row>
    <row r="15702" spans="3:13" x14ac:dyDescent="0.35">
      <c r="C15702" s="42">
        <v>42332</v>
      </c>
      <c r="D15702" s="32">
        <v>1980.7337646484375</v>
      </c>
      <c r="E15702" s="34" t="str">
        <f t="shared" si="2217"/>
        <v>11-24</v>
      </c>
      <c r="F15702" s="6">
        <f t="shared" si="2218"/>
        <v>0</v>
      </c>
      <c r="G15702" s="6">
        <f t="shared" si="2219"/>
        <v>24</v>
      </c>
      <c r="H15702" s="6">
        <f t="shared" si="2220"/>
        <v>11</v>
      </c>
      <c r="I15702" s="6">
        <f t="shared" si="2221"/>
        <v>48</v>
      </c>
      <c r="J15702" s="6" t="str">
        <f t="shared" si="2222"/>
        <v>11-24</v>
      </c>
      <c r="K15702" s="6" t="str">
        <f t="shared" si="2216"/>
        <v>WK</v>
      </c>
      <c r="L15702" s="6" t="str">
        <f t="shared" si="2223"/>
        <v>EVE</v>
      </c>
      <c r="M15702" s="6">
        <f t="shared" si="2224"/>
        <v>0</v>
      </c>
    </row>
    <row r="15703" spans="3:13" x14ac:dyDescent="0.35">
      <c r="C15703" s="42">
        <v>42332.020833333336</v>
      </c>
      <c r="D15703" s="32">
        <v>1925.296630859375</v>
      </c>
      <c r="E15703" s="34" t="str">
        <f t="shared" si="2217"/>
        <v>11-24</v>
      </c>
      <c r="F15703" s="6">
        <f t="shared" si="2218"/>
        <v>0</v>
      </c>
      <c r="G15703" s="6">
        <f t="shared" si="2219"/>
        <v>24</v>
      </c>
      <c r="H15703" s="6">
        <f t="shared" si="2220"/>
        <v>11</v>
      </c>
      <c r="I15703" s="6">
        <f t="shared" si="2221"/>
        <v>48</v>
      </c>
      <c r="J15703" s="6" t="str">
        <f t="shared" si="2222"/>
        <v>11-24</v>
      </c>
      <c r="K15703" s="6" t="str">
        <f t="shared" si="2216"/>
        <v>WK</v>
      </c>
      <c r="L15703" s="6" t="str">
        <f t="shared" si="2223"/>
        <v>EVE</v>
      </c>
      <c r="M15703" s="6">
        <f t="shared" si="2224"/>
        <v>0</v>
      </c>
    </row>
    <row r="15704" spans="3:13" x14ac:dyDescent="0.35">
      <c r="C15704" s="42">
        <v>42332.041666666664</v>
      </c>
      <c r="D15704" s="32">
        <v>1871.12060546875</v>
      </c>
      <c r="E15704" s="34" t="str">
        <f t="shared" si="2217"/>
        <v>11-24</v>
      </c>
      <c r="F15704" s="6">
        <f t="shared" si="2218"/>
        <v>1</v>
      </c>
      <c r="G15704" s="6">
        <f t="shared" si="2219"/>
        <v>24</v>
      </c>
      <c r="H15704" s="6">
        <f t="shared" si="2220"/>
        <v>11</v>
      </c>
      <c r="I15704" s="6">
        <f t="shared" si="2221"/>
        <v>48</v>
      </c>
      <c r="J15704" s="6" t="str">
        <f t="shared" si="2222"/>
        <v>11-24</v>
      </c>
      <c r="K15704" s="6" t="str">
        <f t="shared" si="2216"/>
        <v>WK</v>
      </c>
      <c r="L15704" s="6" t="str">
        <f t="shared" si="2223"/>
        <v>EVE</v>
      </c>
      <c r="M15704" s="6">
        <f t="shared" si="2224"/>
        <v>0</v>
      </c>
    </row>
    <row r="15705" spans="3:13" x14ac:dyDescent="0.35">
      <c r="C15705" s="42">
        <v>42332.0625</v>
      </c>
      <c r="D15705" s="32">
        <v>1839.10302734375</v>
      </c>
      <c r="E15705" s="34" t="str">
        <f t="shared" si="2217"/>
        <v>11-24</v>
      </c>
      <c r="F15705" s="6">
        <f t="shared" si="2218"/>
        <v>1</v>
      </c>
      <c r="G15705" s="6">
        <f t="shared" si="2219"/>
        <v>24</v>
      </c>
      <c r="H15705" s="6">
        <f t="shared" si="2220"/>
        <v>11</v>
      </c>
      <c r="I15705" s="6">
        <f t="shared" si="2221"/>
        <v>48</v>
      </c>
      <c r="J15705" s="6" t="str">
        <f t="shared" si="2222"/>
        <v>11-24</v>
      </c>
      <c r="K15705" s="6" t="str">
        <f t="shared" si="2216"/>
        <v>WK</v>
      </c>
      <c r="L15705" s="6" t="str">
        <f t="shared" si="2223"/>
        <v>EVE</v>
      </c>
      <c r="M15705" s="6">
        <f t="shared" si="2224"/>
        <v>0</v>
      </c>
    </row>
    <row r="15706" spans="3:13" x14ac:dyDescent="0.35">
      <c r="C15706" s="42">
        <v>42332.083333333336</v>
      </c>
      <c r="D15706" s="32">
        <v>1811.93115234375</v>
      </c>
      <c r="E15706" s="34" t="str">
        <f t="shared" si="2217"/>
        <v>11-24</v>
      </c>
      <c r="F15706" s="6">
        <f t="shared" si="2218"/>
        <v>2</v>
      </c>
      <c r="G15706" s="6">
        <f t="shared" si="2219"/>
        <v>24</v>
      </c>
      <c r="H15706" s="6">
        <f t="shared" si="2220"/>
        <v>11</v>
      </c>
      <c r="I15706" s="6">
        <f t="shared" si="2221"/>
        <v>48</v>
      </c>
      <c r="J15706" s="6" t="str">
        <f t="shared" si="2222"/>
        <v>11-24</v>
      </c>
      <c r="K15706" s="6" t="str">
        <f t="shared" si="2216"/>
        <v>WK</v>
      </c>
      <c r="L15706" s="6" t="str">
        <f t="shared" si="2223"/>
        <v>EVE</v>
      </c>
      <c r="M15706" s="6">
        <f t="shared" si="2224"/>
        <v>0</v>
      </c>
    </row>
    <row r="15707" spans="3:13" x14ac:dyDescent="0.35">
      <c r="C15707" s="42">
        <v>42332.104166666664</v>
      </c>
      <c r="D15707" s="32">
        <v>1792.0965576171875</v>
      </c>
      <c r="E15707" s="34" t="str">
        <f t="shared" si="2217"/>
        <v>11-24</v>
      </c>
      <c r="F15707" s="6">
        <f t="shared" si="2218"/>
        <v>2</v>
      </c>
      <c r="G15707" s="6">
        <f t="shared" si="2219"/>
        <v>24</v>
      </c>
      <c r="H15707" s="6">
        <f t="shared" si="2220"/>
        <v>11</v>
      </c>
      <c r="I15707" s="6">
        <f t="shared" si="2221"/>
        <v>48</v>
      </c>
      <c r="J15707" s="6" t="str">
        <f t="shared" si="2222"/>
        <v>11-24</v>
      </c>
      <c r="K15707" s="6" t="str">
        <f t="shared" si="2216"/>
        <v>WK</v>
      </c>
      <c r="L15707" s="6" t="str">
        <f t="shared" si="2223"/>
        <v>EVE</v>
      </c>
      <c r="M15707" s="6">
        <f t="shared" si="2224"/>
        <v>0</v>
      </c>
    </row>
    <row r="15708" spans="3:13" x14ac:dyDescent="0.35">
      <c r="C15708" s="42">
        <v>42332.125</v>
      </c>
      <c r="D15708" s="32">
        <v>1781.6265869140625</v>
      </c>
      <c r="E15708" s="34" t="str">
        <f t="shared" si="2217"/>
        <v>11-24</v>
      </c>
      <c r="F15708" s="6">
        <f t="shared" si="2218"/>
        <v>3</v>
      </c>
      <c r="G15708" s="6">
        <f t="shared" si="2219"/>
        <v>24</v>
      </c>
      <c r="H15708" s="6">
        <f t="shared" si="2220"/>
        <v>11</v>
      </c>
      <c r="I15708" s="6">
        <f t="shared" si="2221"/>
        <v>48</v>
      </c>
      <c r="J15708" s="6" t="str">
        <f t="shared" si="2222"/>
        <v>11-24</v>
      </c>
      <c r="K15708" s="6" t="str">
        <f t="shared" si="2216"/>
        <v>WK</v>
      </c>
      <c r="L15708" s="6" t="str">
        <f t="shared" si="2223"/>
        <v>EVE</v>
      </c>
      <c r="M15708" s="6">
        <f t="shared" si="2224"/>
        <v>0</v>
      </c>
    </row>
    <row r="15709" spans="3:13" x14ac:dyDescent="0.35">
      <c r="C15709" s="42">
        <v>42332.145833333336</v>
      </c>
      <c r="D15709" s="32">
        <v>1782.197998046875</v>
      </c>
      <c r="E15709" s="34" t="str">
        <f t="shared" si="2217"/>
        <v>11-24</v>
      </c>
      <c r="F15709" s="6">
        <f t="shared" si="2218"/>
        <v>3</v>
      </c>
      <c r="G15709" s="6">
        <f t="shared" si="2219"/>
        <v>24</v>
      </c>
      <c r="H15709" s="6">
        <f t="shared" si="2220"/>
        <v>11</v>
      </c>
      <c r="I15709" s="6">
        <f t="shared" si="2221"/>
        <v>48</v>
      </c>
      <c r="J15709" s="6" t="str">
        <f t="shared" si="2222"/>
        <v>11-24</v>
      </c>
      <c r="K15709" s="6" t="str">
        <f t="shared" si="2216"/>
        <v>WK</v>
      </c>
      <c r="L15709" s="6" t="str">
        <f t="shared" si="2223"/>
        <v>EVE</v>
      </c>
      <c r="M15709" s="6">
        <f t="shared" si="2224"/>
        <v>0</v>
      </c>
    </row>
    <row r="15710" spans="3:13" x14ac:dyDescent="0.35">
      <c r="C15710" s="42">
        <v>42332.166666666664</v>
      </c>
      <c r="D15710" s="32">
        <v>1797.778564453125</v>
      </c>
      <c r="E15710" s="34" t="str">
        <f t="shared" si="2217"/>
        <v>11-24</v>
      </c>
      <c r="F15710" s="6">
        <f t="shared" si="2218"/>
        <v>4</v>
      </c>
      <c r="G15710" s="6">
        <f t="shared" si="2219"/>
        <v>24</v>
      </c>
      <c r="H15710" s="6">
        <f t="shared" si="2220"/>
        <v>11</v>
      </c>
      <c r="I15710" s="6">
        <f t="shared" si="2221"/>
        <v>48</v>
      </c>
      <c r="J15710" s="6" t="str">
        <f t="shared" si="2222"/>
        <v>11-24</v>
      </c>
      <c r="K15710" s="6" t="str">
        <f t="shared" si="2216"/>
        <v>WK</v>
      </c>
      <c r="L15710" s="6" t="str">
        <f t="shared" si="2223"/>
        <v>EVE</v>
      </c>
      <c r="M15710" s="6">
        <f t="shared" si="2224"/>
        <v>0</v>
      </c>
    </row>
    <row r="15711" spans="3:13" x14ac:dyDescent="0.35">
      <c r="C15711" s="42">
        <v>42332.1875</v>
      </c>
      <c r="D15711" s="32">
        <v>1836.9794921875</v>
      </c>
      <c r="E15711" s="34" t="str">
        <f t="shared" si="2217"/>
        <v>11-24</v>
      </c>
      <c r="F15711" s="6">
        <f t="shared" si="2218"/>
        <v>4</v>
      </c>
      <c r="G15711" s="6">
        <f t="shared" si="2219"/>
        <v>24</v>
      </c>
      <c r="H15711" s="6">
        <f t="shared" si="2220"/>
        <v>11</v>
      </c>
      <c r="I15711" s="6">
        <f t="shared" si="2221"/>
        <v>48</v>
      </c>
      <c r="J15711" s="6" t="str">
        <f t="shared" si="2222"/>
        <v>11-24</v>
      </c>
      <c r="K15711" s="6" t="str">
        <f t="shared" si="2216"/>
        <v>WK</v>
      </c>
      <c r="L15711" s="6" t="str">
        <f t="shared" si="2223"/>
        <v>EVE</v>
      </c>
      <c r="M15711" s="6">
        <f t="shared" si="2224"/>
        <v>0</v>
      </c>
    </row>
    <row r="15712" spans="3:13" x14ac:dyDescent="0.35">
      <c r="C15712" s="42">
        <v>42332.208333333336</v>
      </c>
      <c r="D15712" s="32">
        <v>1890.2366943359375</v>
      </c>
      <c r="E15712" s="34" t="str">
        <f t="shared" si="2217"/>
        <v>11-24</v>
      </c>
      <c r="F15712" s="6">
        <f t="shared" si="2218"/>
        <v>5</v>
      </c>
      <c r="G15712" s="6">
        <f t="shared" si="2219"/>
        <v>24</v>
      </c>
      <c r="H15712" s="6">
        <f t="shared" si="2220"/>
        <v>11</v>
      </c>
      <c r="I15712" s="6">
        <f t="shared" si="2221"/>
        <v>48</v>
      </c>
      <c r="J15712" s="6" t="str">
        <f t="shared" si="2222"/>
        <v>11-24</v>
      </c>
      <c r="K15712" s="6" t="str">
        <f t="shared" si="2216"/>
        <v>WK</v>
      </c>
      <c r="L15712" s="6" t="str">
        <f t="shared" si="2223"/>
        <v>EVE</v>
      </c>
      <c r="M15712" s="6">
        <f t="shared" si="2224"/>
        <v>0</v>
      </c>
    </row>
    <row r="15713" spans="3:13" x14ac:dyDescent="0.35">
      <c r="C15713" s="42">
        <v>42332.229166666664</v>
      </c>
      <c r="D15713" s="32">
        <v>1976.8662109375</v>
      </c>
      <c r="E15713" s="34" t="str">
        <f t="shared" si="2217"/>
        <v>11-24</v>
      </c>
      <c r="F15713" s="6">
        <f t="shared" si="2218"/>
        <v>5</v>
      </c>
      <c r="G15713" s="6">
        <f t="shared" si="2219"/>
        <v>24</v>
      </c>
      <c r="H15713" s="6">
        <f t="shared" si="2220"/>
        <v>11</v>
      </c>
      <c r="I15713" s="6">
        <f t="shared" si="2221"/>
        <v>48</v>
      </c>
      <c r="J15713" s="6" t="str">
        <f t="shared" si="2222"/>
        <v>11-24</v>
      </c>
      <c r="K15713" s="6" t="str">
        <f t="shared" si="2216"/>
        <v>WK</v>
      </c>
      <c r="L15713" s="6" t="str">
        <f t="shared" si="2223"/>
        <v>EVE</v>
      </c>
      <c r="M15713" s="6">
        <f t="shared" si="2224"/>
        <v>0</v>
      </c>
    </row>
    <row r="15714" spans="3:13" x14ac:dyDescent="0.35">
      <c r="C15714" s="42">
        <v>42332.25</v>
      </c>
      <c r="D15714" s="32">
        <v>2068.028564453125</v>
      </c>
      <c r="E15714" s="34" t="str">
        <f t="shared" si="2217"/>
        <v>11-24</v>
      </c>
      <c r="F15714" s="6">
        <f t="shared" si="2218"/>
        <v>6</v>
      </c>
      <c r="G15714" s="6">
        <f t="shared" si="2219"/>
        <v>24</v>
      </c>
      <c r="H15714" s="6">
        <f t="shared" si="2220"/>
        <v>11</v>
      </c>
      <c r="I15714" s="6">
        <f t="shared" si="2221"/>
        <v>48</v>
      </c>
      <c r="J15714" s="6" t="str">
        <f t="shared" si="2222"/>
        <v>11-24</v>
      </c>
      <c r="K15714" s="6" t="str">
        <f t="shared" si="2216"/>
        <v>WK</v>
      </c>
      <c r="L15714" s="6" t="str">
        <f t="shared" si="2223"/>
        <v>EVE</v>
      </c>
      <c r="M15714" s="6">
        <f t="shared" si="2224"/>
        <v>0</v>
      </c>
    </row>
    <row r="15715" spans="3:13" x14ac:dyDescent="0.35">
      <c r="C15715" s="42">
        <v>42332.270833333336</v>
      </c>
      <c r="D15715" s="32">
        <v>2167.5361328125</v>
      </c>
      <c r="E15715" s="34" t="str">
        <f t="shared" si="2217"/>
        <v>11-24</v>
      </c>
      <c r="F15715" s="6">
        <f t="shared" si="2218"/>
        <v>6</v>
      </c>
      <c r="G15715" s="6">
        <f t="shared" si="2219"/>
        <v>24</v>
      </c>
      <c r="H15715" s="6">
        <f t="shared" si="2220"/>
        <v>11</v>
      </c>
      <c r="I15715" s="6">
        <f t="shared" si="2221"/>
        <v>48</v>
      </c>
      <c r="J15715" s="6" t="str">
        <f t="shared" si="2222"/>
        <v>11-24</v>
      </c>
      <c r="K15715" s="6" t="str">
        <f t="shared" si="2216"/>
        <v>WK</v>
      </c>
      <c r="L15715" s="6" t="str">
        <f t="shared" si="2223"/>
        <v>EVE</v>
      </c>
      <c r="M15715" s="6">
        <f t="shared" si="2224"/>
        <v>0</v>
      </c>
    </row>
    <row r="15716" spans="3:13" x14ac:dyDescent="0.35">
      <c r="C15716" s="42">
        <v>42332.291666666664</v>
      </c>
      <c r="D15716" s="32">
        <v>2200.432861328125</v>
      </c>
      <c r="E15716" s="34" t="str">
        <f t="shared" si="2217"/>
        <v>11-24</v>
      </c>
      <c r="F15716" s="6">
        <f t="shared" si="2218"/>
        <v>7</v>
      </c>
      <c r="G15716" s="6">
        <f t="shared" si="2219"/>
        <v>24</v>
      </c>
      <c r="H15716" s="6">
        <f t="shared" si="2220"/>
        <v>11</v>
      </c>
      <c r="I15716" s="6">
        <f t="shared" si="2221"/>
        <v>48</v>
      </c>
      <c r="J15716" s="6" t="str">
        <f t="shared" si="2222"/>
        <v>11-24</v>
      </c>
      <c r="K15716" s="6" t="str">
        <f t="shared" si="2216"/>
        <v>WK</v>
      </c>
      <c r="L15716" s="6" t="str">
        <f t="shared" si="2223"/>
        <v>DAY</v>
      </c>
      <c r="M15716" s="6">
        <f t="shared" si="2224"/>
        <v>0</v>
      </c>
    </row>
    <row r="15717" spans="3:13" x14ac:dyDescent="0.35">
      <c r="C15717" s="42">
        <v>42332.3125</v>
      </c>
      <c r="D15717" s="32">
        <v>2256.50927734375</v>
      </c>
      <c r="E15717" s="34" t="str">
        <f t="shared" si="2217"/>
        <v>11-24</v>
      </c>
      <c r="F15717" s="6">
        <f t="shared" si="2218"/>
        <v>7</v>
      </c>
      <c r="G15717" s="6">
        <f t="shared" si="2219"/>
        <v>24</v>
      </c>
      <c r="H15717" s="6">
        <f t="shared" si="2220"/>
        <v>11</v>
      </c>
      <c r="I15717" s="6">
        <f t="shared" si="2221"/>
        <v>48</v>
      </c>
      <c r="J15717" s="6" t="str">
        <f t="shared" si="2222"/>
        <v>11-24</v>
      </c>
      <c r="K15717" s="6" t="str">
        <f t="shared" si="2216"/>
        <v>WK</v>
      </c>
      <c r="L15717" s="6" t="str">
        <f t="shared" si="2223"/>
        <v>DAY</v>
      </c>
      <c r="M15717" s="6">
        <f t="shared" si="2224"/>
        <v>0</v>
      </c>
    </row>
    <row r="15718" spans="3:13" x14ac:dyDescent="0.35">
      <c r="C15718" s="42">
        <v>42332.333333333336</v>
      </c>
      <c r="D15718" s="32">
        <v>2279.918701171875</v>
      </c>
      <c r="E15718" s="34" t="str">
        <f t="shared" si="2217"/>
        <v>11-24</v>
      </c>
      <c r="F15718" s="6">
        <f t="shared" si="2218"/>
        <v>8</v>
      </c>
      <c r="G15718" s="6">
        <f t="shared" si="2219"/>
        <v>24</v>
      </c>
      <c r="H15718" s="6">
        <f t="shared" si="2220"/>
        <v>11</v>
      </c>
      <c r="I15718" s="6">
        <f t="shared" si="2221"/>
        <v>48</v>
      </c>
      <c r="J15718" s="6" t="str">
        <f t="shared" si="2222"/>
        <v>11-24</v>
      </c>
      <c r="K15718" s="6" t="str">
        <f t="shared" si="2216"/>
        <v>WK</v>
      </c>
      <c r="L15718" s="6" t="str">
        <f t="shared" si="2223"/>
        <v>DAY</v>
      </c>
      <c r="M15718" s="6">
        <f t="shared" si="2224"/>
        <v>0</v>
      </c>
    </row>
    <row r="15719" spans="3:13" x14ac:dyDescent="0.35">
      <c r="C15719" s="42">
        <v>42332.354166666664</v>
      </c>
      <c r="D15719" s="32">
        <v>2322.850341796875</v>
      </c>
      <c r="E15719" s="34" t="str">
        <f t="shared" si="2217"/>
        <v>11-24</v>
      </c>
      <c r="F15719" s="6">
        <f t="shared" si="2218"/>
        <v>8</v>
      </c>
      <c r="G15719" s="6">
        <f t="shared" si="2219"/>
        <v>24</v>
      </c>
      <c r="H15719" s="6">
        <f t="shared" si="2220"/>
        <v>11</v>
      </c>
      <c r="I15719" s="6">
        <f t="shared" si="2221"/>
        <v>48</v>
      </c>
      <c r="J15719" s="6" t="str">
        <f t="shared" si="2222"/>
        <v>11-24</v>
      </c>
      <c r="K15719" s="6" t="str">
        <f t="shared" si="2216"/>
        <v>WK</v>
      </c>
      <c r="L15719" s="6" t="str">
        <f t="shared" si="2223"/>
        <v>DAY</v>
      </c>
      <c r="M15719" s="6">
        <f t="shared" si="2224"/>
        <v>0</v>
      </c>
    </row>
    <row r="15720" spans="3:13" x14ac:dyDescent="0.35">
      <c r="C15720" s="42">
        <v>42332.375</v>
      </c>
      <c r="D15720" s="32">
        <v>2327.036865234375</v>
      </c>
      <c r="E15720" s="34" t="str">
        <f t="shared" si="2217"/>
        <v>11-24</v>
      </c>
      <c r="F15720" s="6">
        <f t="shared" si="2218"/>
        <v>9</v>
      </c>
      <c r="G15720" s="6">
        <f t="shared" si="2219"/>
        <v>24</v>
      </c>
      <c r="H15720" s="6">
        <f t="shared" si="2220"/>
        <v>11</v>
      </c>
      <c r="I15720" s="6">
        <f t="shared" si="2221"/>
        <v>48</v>
      </c>
      <c r="J15720" s="6" t="str">
        <f t="shared" si="2222"/>
        <v>11-24</v>
      </c>
      <c r="K15720" s="6" t="str">
        <f t="shared" si="2216"/>
        <v>WK</v>
      </c>
      <c r="L15720" s="6" t="str">
        <f t="shared" si="2223"/>
        <v>DAY</v>
      </c>
      <c r="M15720" s="6">
        <f t="shared" si="2224"/>
        <v>0</v>
      </c>
    </row>
    <row r="15721" spans="3:13" x14ac:dyDescent="0.35">
      <c r="C15721" s="42">
        <v>42332.395833333336</v>
      </c>
      <c r="D15721" s="32">
        <v>2346.2646484375</v>
      </c>
      <c r="E15721" s="34" t="str">
        <f t="shared" si="2217"/>
        <v>11-24</v>
      </c>
      <c r="F15721" s="6">
        <f t="shared" si="2218"/>
        <v>9</v>
      </c>
      <c r="G15721" s="6">
        <f t="shared" si="2219"/>
        <v>24</v>
      </c>
      <c r="H15721" s="6">
        <f t="shared" si="2220"/>
        <v>11</v>
      </c>
      <c r="I15721" s="6">
        <f t="shared" si="2221"/>
        <v>48</v>
      </c>
      <c r="J15721" s="6" t="str">
        <f t="shared" si="2222"/>
        <v>11-24</v>
      </c>
      <c r="K15721" s="6" t="str">
        <f t="shared" si="2216"/>
        <v>WK</v>
      </c>
      <c r="L15721" s="6" t="str">
        <f t="shared" si="2223"/>
        <v>DAY</v>
      </c>
      <c r="M15721" s="6">
        <f t="shared" si="2224"/>
        <v>0</v>
      </c>
    </row>
    <row r="15722" spans="3:13" x14ac:dyDescent="0.35">
      <c r="C15722" s="42">
        <v>42332.416666666664</v>
      </c>
      <c r="D15722" s="32">
        <v>2355.317138671875</v>
      </c>
      <c r="E15722" s="34" t="str">
        <f t="shared" si="2217"/>
        <v>11-24</v>
      </c>
      <c r="F15722" s="6">
        <f t="shared" si="2218"/>
        <v>10</v>
      </c>
      <c r="G15722" s="6">
        <f t="shared" si="2219"/>
        <v>24</v>
      </c>
      <c r="H15722" s="6">
        <f t="shared" si="2220"/>
        <v>11</v>
      </c>
      <c r="I15722" s="6">
        <f t="shared" si="2221"/>
        <v>48</v>
      </c>
      <c r="J15722" s="6" t="str">
        <f t="shared" si="2222"/>
        <v>11-24</v>
      </c>
      <c r="K15722" s="6" t="str">
        <f t="shared" si="2216"/>
        <v>WK</v>
      </c>
      <c r="L15722" s="6" t="str">
        <f t="shared" si="2223"/>
        <v>DAY</v>
      </c>
      <c r="M15722" s="6">
        <f t="shared" si="2224"/>
        <v>0</v>
      </c>
    </row>
    <row r="15723" spans="3:13" x14ac:dyDescent="0.35">
      <c r="C15723" s="42">
        <v>42332.4375</v>
      </c>
      <c r="D15723" s="32">
        <v>2366.94580078125</v>
      </c>
      <c r="E15723" s="34" t="str">
        <f t="shared" si="2217"/>
        <v>11-24</v>
      </c>
      <c r="F15723" s="6">
        <f t="shared" si="2218"/>
        <v>10</v>
      </c>
      <c r="G15723" s="6">
        <f t="shared" si="2219"/>
        <v>24</v>
      </c>
      <c r="H15723" s="6">
        <f t="shared" si="2220"/>
        <v>11</v>
      </c>
      <c r="I15723" s="6">
        <f t="shared" si="2221"/>
        <v>48</v>
      </c>
      <c r="J15723" s="6" t="str">
        <f t="shared" si="2222"/>
        <v>11-24</v>
      </c>
      <c r="K15723" s="6" t="str">
        <f t="shared" si="2216"/>
        <v>WK</v>
      </c>
      <c r="L15723" s="6" t="str">
        <f t="shared" si="2223"/>
        <v>DAY</v>
      </c>
      <c r="M15723" s="6">
        <f t="shared" si="2224"/>
        <v>0</v>
      </c>
    </row>
    <row r="15724" spans="3:13" x14ac:dyDescent="0.35">
      <c r="C15724" s="42">
        <v>42332.458333333336</v>
      </c>
      <c r="D15724" s="32">
        <v>2399.489990234375</v>
      </c>
      <c r="E15724" s="34" t="str">
        <f t="shared" si="2217"/>
        <v>11-24</v>
      </c>
      <c r="F15724" s="6">
        <f t="shared" si="2218"/>
        <v>11</v>
      </c>
      <c r="G15724" s="6">
        <f t="shared" si="2219"/>
        <v>24</v>
      </c>
      <c r="H15724" s="6">
        <f t="shared" si="2220"/>
        <v>11</v>
      </c>
      <c r="I15724" s="6">
        <f t="shared" si="2221"/>
        <v>48</v>
      </c>
      <c r="J15724" s="6" t="str">
        <f t="shared" si="2222"/>
        <v>11-24</v>
      </c>
      <c r="K15724" s="6" t="str">
        <f t="shared" si="2216"/>
        <v>WK</v>
      </c>
      <c r="L15724" s="6" t="str">
        <f t="shared" si="2223"/>
        <v>DAY</v>
      </c>
      <c r="M15724" s="6">
        <f t="shared" si="2224"/>
        <v>0</v>
      </c>
    </row>
    <row r="15725" spans="3:13" x14ac:dyDescent="0.35">
      <c r="C15725" s="42">
        <v>42332.479166666664</v>
      </c>
      <c r="D15725" s="32">
        <v>2404.50732421875</v>
      </c>
      <c r="E15725" s="34" t="str">
        <f t="shared" si="2217"/>
        <v>11-24</v>
      </c>
      <c r="F15725" s="6">
        <f t="shared" si="2218"/>
        <v>11</v>
      </c>
      <c r="G15725" s="6">
        <f t="shared" si="2219"/>
        <v>24</v>
      </c>
      <c r="H15725" s="6">
        <f t="shared" si="2220"/>
        <v>11</v>
      </c>
      <c r="I15725" s="6">
        <f t="shared" si="2221"/>
        <v>48</v>
      </c>
      <c r="J15725" s="6" t="str">
        <f t="shared" si="2222"/>
        <v>11-24</v>
      </c>
      <c r="K15725" s="6" t="str">
        <f t="shared" si="2216"/>
        <v>WK</v>
      </c>
      <c r="L15725" s="6" t="str">
        <f t="shared" si="2223"/>
        <v>DAY</v>
      </c>
      <c r="M15725" s="6">
        <f t="shared" si="2224"/>
        <v>0</v>
      </c>
    </row>
    <row r="15726" spans="3:13" x14ac:dyDescent="0.35">
      <c r="C15726" s="42">
        <v>42332.5</v>
      </c>
      <c r="D15726" s="32">
        <v>2415.821044921875</v>
      </c>
      <c r="E15726" s="34" t="str">
        <f t="shared" si="2217"/>
        <v>11-24</v>
      </c>
      <c r="F15726" s="6">
        <f t="shared" si="2218"/>
        <v>12</v>
      </c>
      <c r="G15726" s="6">
        <f t="shared" si="2219"/>
        <v>24</v>
      </c>
      <c r="H15726" s="6">
        <f t="shared" si="2220"/>
        <v>11</v>
      </c>
      <c r="I15726" s="6">
        <f t="shared" si="2221"/>
        <v>48</v>
      </c>
      <c r="J15726" s="6" t="str">
        <f t="shared" si="2222"/>
        <v>11-24</v>
      </c>
      <c r="K15726" s="6" t="str">
        <f t="shared" si="2216"/>
        <v>WK</v>
      </c>
      <c r="L15726" s="6" t="str">
        <f t="shared" si="2223"/>
        <v>DAY</v>
      </c>
      <c r="M15726" s="6">
        <f t="shared" si="2224"/>
        <v>0</v>
      </c>
    </row>
    <row r="15727" spans="3:13" x14ac:dyDescent="0.35">
      <c r="C15727" s="42">
        <v>42332.520833333336</v>
      </c>
      <c r="D15727" s="32">
        <v>2450.49267578125</v>
      </c>
      <c r="E15727" s="34" t="str">
        <f t="shared" si="2217"/>
        <v>11-24</v>
      </c>
      <c r="F15727" s="6">
        <f t="shared" si="2218"/>
        <v>12</v>
      </c>
      <c r="G15727" s="6">
        <f t="shared" si="2219"/>
        <v>24</v>
      </c>
      <c r="H15727" s="6">
        <f t="shared" si="2220"/>
        <v>11</v>
      </c>
      <c r="I15727" s="6">
        <f t="shared" si="2221"/>
        <v>48</v>
      </c>
      <c r="J15727" s="6" t="str">
        <f t="shared" si="2222"/>
        <v>11-24</v>
      </c>
      <c r="K15727" s="6" t="str">
        <f t="shared" si="2216"/>
        <v>WK</v>
      </c>
      <c r="L15727" s="6" t="str">
        <f t="shared" si="2223"/>
        <v>DAY</v>
      </c>
      <c r="M15727" s="6">
        <f t="shared" si="2224"/>
        <v>0</v>
      </c>
    </row>
    <row r="15728" spans="3:13" x14ac:dyDescent="0.35">
      <c r="C15728" s="42">
        <v>42332.541666666664</v>
      </c>
      <c r="D15728" s="32">
        <v>2473.127685546875</v>
      </c>
      <c r="E15728" s="34" t="str">
        <f t="shared" si="2217"/>
        <v>11-24</v>
      </c>
      <c r="F15728" s="6">
        <f t="shared" si="2218"/>
        <v>13</v>
      </c>
      <c r="G15728" s="6">
        <f t="shared" si="2219"/>
        <v>24</v>
      </c>
      <c r="H15728" s="6">
        <f t="shared" si="2220"/>
        <v>11</v>
      </c>
      <c r="I15728" s="6">
        <f t="shared" si="2221"/>
        <v>48</v>
      </c>
      <c r="J15728" s="6" t="str">
        <f t="shared" si="2222"/>
        <v>11-24</v>
      </c>
      <c r="K15728" s="6" t="str">
        <f t="shared" si="2216"/>
        <v>WK</v>
      </c>
      <c r="L15728" s="6" t="str">
        <f t="shared" si="2223"/>
        <v>DAY</v>
      </c>
      <c r="M15728" s="6">
        <f t="shared" si="2224"/>
        <v>0</v>
      </c>
    </row>
    <row r="15729" spans="3:13" x14ac:dyDescent="0.35">
      <c r="C15729" s="42">
        <v>42332.5625</v>
      </c>
      <c r="D15729" s="32">
        <v>2497.1015625</v>
      </c>
      <c r="E15729" s="34" t="str">
        <f t="shared" si="2217"/>
        <v>11-24</v>
      </c>
      <c r="F15729" s="6">
        <f t="shared" si="2218"/>
        <v>13</v>
      </c>
      <c r="G15729" s="6">
        <f t="shared" si="2219"/>
        <v>24</v>
      </c>
      <c r="H15729" s="6">
        <f t="shared" si="2220"/>
        <v>11</v>
      </c>
      <c r="I15729" s="6">
        <f t="shared" si="2221"/>
        <v>48</v>
      </c>
      <c r="J15729" s="6" t="str">
        <f t="shared" si="2222"/>
        <v>11-24</v>
      </c>
      <c r="K15729" s="6" t="str">
        <f t="shared" si="2216"/>
        <v>WK</v>
      </c>
      <c r="L15729" s="6" t="str">
        <f t="shared" si="2223"/>
        <v>DAY</v>
      </c>
      <c r="M15729" s="6">
        <f t="shared" si="2224"/>
        <v>0</v>
      </c>
    </row>
    <row r="15730" spans="3:13" x14ac:dyDescent="0.35">
      <c r="C15730" s="42">
        <v>42332.583333333336</v>
      </c>
      <c r="D15730" s="32">
        <v>2508.1640625</v>
      </c>
      <c r="E15730" s="34" t="str">
        <f t="shared" si="2217"/>
        <v>11-24</v>
      </c>
      <c r="F15730" s="6">
        <f t="shared" si="2218"/>
        <v>14</v>
      </c>
      <c r="G15730" s="6">
        <f t="shared" si="2219"/>
        <v>24</v>
      </c>
      <c r="H15730" s="6">
        <f t="shared" si="2220"/>
        <v>11</v>
      </c>
      <c r="I15730" s="6">
        <f t="shared" si="2221"/>
        <v>48</v>
      </c>
      <c r="J15730" s="6" t="str">
        <f t="shared" si="2222"/>
        <v>11-24</v>
      </c>
      <c r="K15730" s="6" t="str">
        <f t="shared" si="2216"/>
        <v>WK</v>
      </c>
      <c r="L15730" s="6" t="str">
        <f t="shared" si="2223"/>
        <v>DAY</v>
      </c>
      <c r="M15730" s="6">
        <f t="shared" si="2224"/>
        <v>0</v>
      </c>
    </row>
    <row r="15731" spans="3:13" x14ac:dyDescent="0.35">
      <c r="C15731" s="42">
        <v>42332.604166666664</v>
      </c>
      <c r="D15731" s="32">
        <v>2501.06396484375</v>
      </c>
      <c r="E15731" s="34" t="str">
        <f t="shared" si="2217"/>
        <v>11-24</v>
      </c>
      <c r="F15731" s="6">
        <f t="shared" si="2218"/>
        <v>14</v>
      </c>
      <c r="G15731" s="6">
        <f t="shared" si="2219"/>
        <v>24</v>
      </c>
      <c r="H15731" s="6">
        <f t="shared" si="2220"/>
        <v>11</v>
      </c>
      <c r="I15731" s="6">
        <f t="shared" si="2221"/>
        <v>48</v>
      </c>
      <c r="J15731" s="6" t="str">
        <f t="shared" si="2222"/>
        <v>11-24</v>
      </c>
      <c r="K15731" s="6" t="str">
        <f t="shared" si="2216"/>
        <v>WK</v>
      </c>
      <c r="L15731" s="6" t="str">
        <f t="shared" si="2223"/>
        <v>DAY</v>
      </c>
      <c r="M15731" s="6">
        <f t="shared" si="2224"/>
        <v>0</v>
      </c>
    </row>
    <row r="15732" spans="3:13" x14ac:dyDescent="0.35">
      <c r="C15732" s="42">
        <v>42332.625</v>
      </c>
      <c r="D15732" s="32">
        <v>2540.993408203125</v>
      </c>
      <c r="E15732" s="34" t="str">
        <f t="shared" si="2217"/>
        <v>11-24</v>
      </c>
      <c r="F15732" s="6">
        <f t="shared" si="2218"/>
        <v>15</v>
      </c>
      <c r="G15732" s="6">
        <f t="shared" si="2219"/>
        <v>24</v>
      </c>
      <c r="H15732" s="6">
        <f t="shared" si="2220"/>
        <v>11</v>
      </c>
      <c r="I15732" s="6">
        <f t="shared" si="2221"/>
        <v>48</v>
      </c>
      <c r="J15732" s="6" t="str">
        <f t="shared" si="2222"/>
        <v>11-24</v>
      </c>
      <c r="K15732" s="6" t="str">
        <f t="shared" si="2216"/>
        <v>WK</v>
      </c>
      <c r="L15732" s="6" t="str">
        <f t="shared" si="2223"/>
        <v>DAY</v>
      </c>
      <c r="M15732" s="6">
        <f t="shared" si="2224"/>
        <v>0</v>
      </c>
    </row>
    <row r="15733" spans="3:13" x14ac:dyDescent="0.35">
      <c r="C15733" s="42">
        <v>42332.645833333336</v>
      </c>
      <c r="D15733" s="32">
        <v>2576.973876953125</v>
      </c>
      <c r="E15733" s="34" t="str">
        <f t="shared" si="2217"/>
        <v>11-24</v>
      </c>
      <c r="F15733" s="6">
        <f t="shared" si="2218"/>
        <v>15</v>
      </c>
      <c r="G15733" s="6">
        <f t="shared" si="2219"/>
        <v>24</v>
      </c>
      <c r="H15733" s="6">
        <f t="shared" si="2220"/>
        <v>11</v>
      </c>
      <c r="I15733" s="6">
        <f t="shared" si="2221"/>
        <v>48</v>
      </c>
      <c r="J15733" s="6" t="str">
        <f t="shared" si="2222"/>
        <v>11-24</v>
      </c>
      <c r="K15733" s="6" t="str">
        <f t="shared" si="2216"/>
        <v>WK</v>
      </c>
      <c r="L15733" s="6" t="str">
        <f t="shared" si="2223"/>
        <v>DAY</v>
      </c>
      <c r="M15733" s="6">
        <f t="shared" si="2224"/>
        <v>0</v>
      </c>
    </row>
    <row r="15734" spans="3:13" x14ac:dyDescent="0.35">
      <c r="C15734" s="42">
        <v>42332.666666666664</v>
      </c>
      <c r="D15734" s="32">
        <v>2594.91357421875</v>
      </c>
      <c r="E15734" s="34" t="str">
        <f t="shared" si="2217"/>
        <v>11-24</v>
      </c>
      <c r="F15734" s="6">
        <f t="shared" si="2218"/>
        <v>16</v>
      </c>
      <c r="G15734" s="6">
        <f t="shared" si="2219"/>
        <v>24</v>
      </c>
      <c r="H15734" s="6">
        <f t="shared" si="2220"/>
        <v>11</v>
      </c>
      <c r="I15734" s="6">
        <f t="shared" si="2221"/>
        <v>48</v>
      </c>
      <c r="J15734" s="6" t="str">
        <f t="shared" si="2222"/>
        <v>11-24</v>
      </c>
      <c r="K15734" s="6" t="str">
        <f t="shared" si="2216"/>
        <v>WK</v>
      </c>
      <c r="L15734" s="6" t="str">
        <f t="shared" si="2223"/>
        <v>DAY</v>
      </c>
      <c r="M15734" s="6">
        <f t="shared" si="2224"/>
        <v>0</v>
      </c>
    </row>
    <row r="15735" spans="3:13" x14ac:dyDescent="0.35">
      <c r="C15735" s="42">
        <v>42332.6875</v>
      </c>
      <c r="D15735" s="32">
        <v>2671.443115234375</v>
      </c>
      <c r="E15735" s="34" t="str">
        <f t="shared" si="2217"/>
        <v>11-24</v>
      </c>
      <c r="F15735" s="6">
        <f t="shared" si="2218"/>
        <v>16</v>
      </c>
      <c r="G15735" s="6">
        <f t="shared" si="2219"/>
        <v>24</v>
      </c>
      <c r="H15735" s="6">
        <f t="shared" si="2220"/>
        <v>11</v>
      </c>
      <c r="I15735" s="6">
        <f t="shared" si="2221"/>
        <v>48</v>
      </c>
      <c r="J15735" s="6" t="str">
        <f t="shared" si="2222"/>
        <v>11-24</v>
      </c>
      <c r="K15735" s="6" t="str">
        <f t="shared" si="2216"/>
        <v>WK</v>
      </c>
      <c r="L15735" s="6" t="str">
        <f t="shared" si="2223"/>
        <v>DAY</v>
      </c>
      <c r="M15735" s="6">
        <f t="shared" si="2224"/>
        <v>0</v>
      </c>
    </row>
    <row r="15736" spans="3:13" x14ac:dyDescent="0.35">
      <c r="C15736" s="42">
        <v>42332.708333333336</v>
      </c>
      <c r="D15736" s="32">
        <v>2867.688720703125</v>
      </c>
      <c r="E15736" s="34" t="str">
        <f t="shared" si="2217"/>
        <v>11-24</v>
      </c>
      <c r="F15736" s="6">
        <f t="shared" si="2218"/>
        <v>17</v>
      </c>
      <c r="G15736" s="6">
        <f t="shared" si="2219"/>
        <v>24</v>
      </c>
      <c r="H15736" s="6">
        <f t="shared" si="2220"/>
        <v>11</v>
      </c>
      <c r="I15736" s="6">
        <f t="shared" si="2221"/>
        <v>48</v>
      </c>
      <c r="J15736" s="6" t="str">
        <f t="shared" si="2222"/>
        <v>11-24</v>
      </c>
      <c r="K15736" s="6" t="str">
        <f t="shared" si="2216"/>
        <v>WK</v>
      </c>
      <c r="L15736" s="6" t="str">
        <f t="shared" si="2223"/>
        <v>EVE</v>
      </c>
      <c r="M15736" s="6">
        <f t="shared" si="2224"/>
        <v>0</v>
      </c>
    </row>
    <row r="15737" spans="3:13" x14ac:dyDescent="0.35">
      <c r="C15737" s="42">
        <v>42332.729166666664</v>
      </c>
      <c r="D15737" s="32">
        <v>2958.5400390625</v>
      </c>
      <c r="E15737" s="34" t="str">
        <f t="shared" si="2217"/>
        <v>11-24</v>
      </c>
      <c r="F15737" s="6">
        <f t="shared" si="2218"/>
        <v>17</v>
      </c>
      <c r="G15737" s="6">
        <f t="shared" si="2219"/>
        <v>24</v>
      </c>
      <c r="H15737" s="6">
        <f t="shared" si="2220"/>
        <v>11</v>
      </c>
      <c r="I15737" s="6">
        <f t="shared" si="2221"/>
        <v>48</v>
      </c>
      <c r="J15737" s="6" t="str">
        <f t="shared" si="2222"/>
        <v>11-24</v>
      </c>
      <c r="K15737" s="6" t="str">
        <f t="shared" si="2216"/>
        <v>WK</v>
      </c>
      <c r="L15737" s="6" t="str">
        <f t="shared" si="2223"/>
        <v>EVE</v>
      </c>
      <c r="M15737" s="6">
        <f t="shared" si="2224"/>
        <v>0</v>
      </c>
    </row>
    <row r="15738" spans="3:13" x14ac:dyDescent="0.35">
      <c r="C15738" s="42">
        <v>42332.75</v>
      </c>
      <c r="D15738" s="32">
        <v>2958.308349609375</v>
      </c>
      <c r="E15738" s="34" t="str">
        <f t="shared" si="2217"/>
        <v>11-24</v>
      </c>
      <c r="F15738" s="6">
        <f t="shared" si="2218"/>
        <v>18</v>
      </c>
      <c r="G15738" s="6">
        <f t="shared" si="2219"/>
        <v>24</v>
      </c>
      <c r="H15738" s="6">
        <f t="shared" si="2220"/>
        <v>11</v>
      </c>
      <c r="I15738" s="6">
        <f t="shared" si="2221"/>
        <v>48</v>
      </c>
      <c r="J15738" s="6" t="str">
        <f t="shared" si="2222"/>
        <v>11-24</v>
      </c>
      <c r="K15738" s="6" t="str">
        <f t="shared" si="2216"/>
        <v>WK</v>
      </c>
      <c r="L15738" s="6" t="str">
        <f t="shared" si="2223"/>
        <v>EVE</v>
      </c>
      <c r="M15738" s="6">
        <f t="shared" si="2224"/>
        <v>0</v>
      </c>
    </row>
    <row r="15739" spans="3:13" x14ac:dyDescent="0.35">
      <c r="C15739" s="42">
        <v>42332.770833333336</v>
      </c>
      <c r="D15739" s="32">
        <v>2908.0380859375</v>
      </c>
      <c r="E15739" s="34" t="str">
        <f t="shared" si="2217"/>
        <v>11-24</v>
      </c>
      <c r="F15739" s="6">
        <f t="shared" si="2218"/>
        <v>18</v>
      </c>
      <c r="G15739" s="6">
        <f t="shared" si="2219"/>
        <v>24</v>
      </c>
      <c r="H15739" s="6">
        <f t="shared" si="2220"/>
        <v>11</v>
      </c>
      <c r="I15739" s="6">
        <f t="shared" si="2221"/>
        <v>48</v>
      </c>
      <c r="J15739" s="6" t="str">
        <f t="shared" si="2222"/>
        <v>11-24</v>
      </c>
      <c r="K15739" s="6" t="str">
        <f t="shared" si="2216"/>
        <v>WK</v>
      </c>
      <c r="L15739" s="6" t="str">
        <f t="shared" si="2223"/>
        <v>EVE</v>
      </c>
      <c r="M15739" s="6">
        <f t="shared" si="2224"/>
        <v>0</v>
      </c>
    </row>
    <row r="15740" spans="3:13" x14ac:dyDescent="0.35">
      <c r="C15740" s="42">
        <v>42332.791666666664</v>
      </c>
      <c r="D15740" s="32">
        <v>2870.68994140625</v>
      </c>
      <c r="E15740" s="34" t="str">
        <f t="shared" si="2217"/>
        <v>11-24</v>
      </c>
      <c r="F15740" s="6">
        <f t="shared" si="2218"/>
        <v>19</v>
      </c>
      <c r="G15740" s="6">
        <f t="shared" si="2219"/>
        <v>24</v>
      </c>
      <c r="H15740" s="6">
        <f t="shared" si="2220"/>
        <v>11</v>
      </c>
      <c r="I15740" s="6">
        <f t="shared" si="2221"/>
        <v>48</v>
      </c>
      <c r="J15740" s="6" t="str">
        <f t="shared" si="2222"/>
        <v>11-24</v>
      </c>
      <c r="K15740" s="6" t="str">
        <f t="shared" si="2216"/>
        <v>WK</v>
      </c>
      <c r="L15740" s="6" t="str">
        <f t="shared" si="2223"/>
        <v>EVE</v>
      </c>
      <c r="M15740" s="6">
        <f t="shared" si="2224"/>
        <v>0</v>
      </c>
    </row>
    <row r="15741" spans="3:13" x14ac:dyDescent="0.35">
      <c r="C15741" s="42">
        <v>42332.8125</v>
      </c>
      <c r="D15741" s="32">
        <v>2817.684326171875</v>
      </c>
      <c r="E15741" s="34" t="str">
        <f t="shared" si="2217"/>
        <v>11-24</v>
      </c>
      <c r="F15741" s="6">
        <f t="shared" si="2218"/>
        <v>19</v>
      </c>
      <c r="G15741" s="6">
        <f t="shared" si="2219"/>
        <v>24</v>
      </c>
      <c r="H15741" s="6">
        <f t="shared" si="2220"/>
        <v>11</v>
      </c>
      <c r="I15741" s="6">
        <f t="shared" si="2221"/>
        <v>48</v>
      </c>
      <c r="J15741" s="6" t="str">
        <f t="shared" si="2222"/>
        <v>11-24</v>
      </c>
      <c r="K15741" s="6" t="str">
        <f t="shared" si="2216"/>
        <v>WK</v>
      </c>
      <c r="L15741" s="6" t="str">
        <f t="shared" si="2223"/>
        <v>EVE</v>
      </c>
      <c r="M15741" s="6">
        <f t="shared" si="2224"/>
        <v>0</v>
      </c>
    </row>
    <row r="15742" spans="3:13" x14ac:dyDescent="0.35">
      <c r="C15742" s="42">
        <v>42332.833333333336</v>
      </c>
      <c r="D15742" s="32">
        <v>2762.69482421875</v>
      </c>
      <c r="E15742" s="34" t="str">
        <f t="shared" si="2217"/>
        <v>11-24</v>
      </c>
      <c r="F15742" s="6">
        <f t="shared" si="2218"/>
        <v>20</v>
      </c>
      <c r="G15742" s="6">
        <f t="shared" si="2219"/>
        <v>24</v>
      </c>
      <c r="H15742" s="6">
        <f t="shared" si="2220"/>
        <v>11</v>
      </c>
      <c r="I15742" s="6">
        <f t="shared" si="2221"/>
        <v>48</v>
      </c>
      <c r="J15742" s="6" t="str">
        <f t="shared" si="2222"/>
        <v>11-24</v>
      </c>
      <c r="K15742" s="6" t="str">
        <f t="shared" si="2216"/>
        <v>WK</v>
      </c>
      <c r="L15742" s="6" t="str">
        <f t="shared" si="2223"/>
        <v>EVE</v>
      </c>
      <c r="M15742" s="6">
        <f t="shared" si="2224"/>
        <v>0</v>
      </c>
    </row>
    <row r="15743" spans="3:13" x14ac:dyDescent="0.35">
      <c r="C15743" s="42">
        <v>42332.854166666664</v>
      </c>
      <c r="D15743" s="32">
        <v>2706.335693359375</v>
      </c>
      <c r="E15743" s="34" t="str">
        <f t="shared" si="2217"/>
        <v>11-24</v>
      </c>
      <c r="F15743" s="6">
        <f t="shared" si="2218"/>
        <v>20</v>
      </c>
      <c r="G15743" s="6">
        <f t="shared" si="2219"/>
        <v>24</v>
      </c>
      <c r="H15743" s="6">
        <f t="shared" si="2220"/>
        <v>11</v>
      </c>
      <c r="I15743" s="6">
        <f t="shared" si="2221"/>
        <v>48</v>
      </c>
      <c r="J15743" s="6" t="str">
        <f t="shared" si="2222"/>
        <v>11-24</v>
      </c>
      <c r="K15743" s="6" t="str">
        <f t="shared" si="2216"/>
        <v>WK</v>
      </c>
      <c r="L15743" s="6" t="str">
        <f t="shared" si="2223"/>
        <v>EVE</v>
      </c>
      <c r="M15743" s="6">
        <f t="shared" si="2224"/>
        <v>0</v>
      </c>
    </row>
    <row r="15744" spans="3:13" x14ac:dyDescent="0.35">
      <c r="C15744" s="42">
        <v>42332.875</v>
      </c>
      <c r="D15744" s="32">
        <v>2641.69140625</v>
      </c>
      <c r="E15744" s="34" t="str">
        <f t="shared" si="2217"/>
        <v>11-24</v>
      </c>
      <c r="F15744" s="6">
        <f t="shared" si="2218"/>
        <v>21</v>
      </c>
      <c r="G15744" s="6">
        <f t="shared" si="2219"/>
        <v>24</v>
      </c>
      <c r="H15744" s="6">
        <f t="shared" si="2220"/>
        <v>11</v>
      </c>
      <c r="I15744" s="6">
        <f t="shared" si="2221"/>
        <v>48</v>
      </c>
      <c r="J15744" s="6" t="str">
        <f t="shared" si="2222"/>
        <v>11-24</v>
      </c>
      <c r="K15744" s="6" t="str">
        <f t="shared" si="2216"/>
        <v>WK</v>
      </c>
      <c r="L15744" s="6" t="str">
        <f t="shared" si="2223"/>
        <v>EVE</v>
      </c>
      <c r="M15744" s="6">
        <f t="shared" si="2224"/>
        <v>0</v>
      </c>
    </row>
    <row r="15745" spans="3:13" x14ac:dyDescent="0.35">
      <c r="C15745" s="42">
        <v>42332.895833333336</v>
      </c>
      <c r="D15745" s="32">
        <v>2526.837890625</v>
      </c>
      <c r="E15745" s="34" t="str">
        <f t="shared" si="2217"/>
        <v>11-24</v>
      </c>
      <c r="F15745" s="6">
        <f t="shared" si="2218"/>
        <v>21</v>
      </c>
      <c r="G15745" s="6">
        <f t="shared" si="2219"/>
        <v>24</v>
      </c>
      <c r="H15745" s="6">
        <f t="shared" si="2220"/>
        <v>11</v>
      </c>
      <c r="I15745" s="6">
        <f t="shared" si="2221"/>
        <v>48</v>
      </c>
      <c r="J15745" s="6" t="str">
        <f t="shared" si="2222"/>
        <v>11-24</v>
      </c>
      <c r="K15745" s="6" t="str">
        <f t="shared" si="2216"/>
        <v>WK</v>
      </c>
      <c r="L15745" s="6" t="str">
        <f t="shared" si="2223"/>
        <v>EVE</v>
      </c>
      <c r="M15745" s="6">
        <f t="shared" si="2224"/>
        <v>0</v>
      </c>
    </row>
    <row r="15746" spans="3:13" x14ac:dyDescent="0.35">
      <c r="C15746" s="42">
        <v>42332.916666666664</v>
      </c>
      <c r="D15746" s="32">
        <v>2424.56689453125</v>
      </c>
      <c r="E15746" s="34" t="str">
        <f t="shared" si="2217"/>
        <v>11-24</v>
      </c>
      <c r="F15746" s="6">
        <f t="shared" si="2218"/>
        <v>22</v>
      </c>
      <c r="G15746" s="6">
        <f t="shared" si="2219"/>
        <v>24</v>
      </c>
      <c r="H15746" s="6">
        <f t="shared" si="2220"/>
        <v>11</v>
      </c>
      <c r="I15746" s="6">
        <f t="shared" si="2221"/>
        <v>48</v>
      </c>
      <c r="J15746" s="6" t="str">
        <f t="shared" si="2222"/>
        <v>11-24</v>
      </c>
      <c r="K15746" s="6" t="str">
        <f t="shared" si="2216"/>
        <v>WK</v>
      </c>
      <c r="L15746" s="6" t="str">
        <f t="shared" si="2223"/>
        <v>EVE</v>
      </c>
      <c r="M15746" s="6">
        <f t="shared" si="2224"/>
        <v>0</v>
      </c>
    </row>
    <row r="15747" spans="3:13" x14ac:dyDescent="0.35">
      <c r="C15747" s="42">
        <v>42332.9375</v>
      </c>
      <c r="D15747" s="32">
        <v>2305.158203125</v>
      </c>
      <c r="E15747" s="34" t="str">
        <f t="shared" si="2217"/>
        <v>11-24</v>
      </c>
      <c r="F15747" s="6">
        <f t="shared" si="2218"/>
        <v>22</v>
      </c>
      <c r="G15747" s="6">
        <f t="shared" si="2219"/>
        <v>24</v>
      </c>
      <c r="H15747" s="6">
        <f t="shared" si="2220"/>
        <v>11</v>
      </c>
      <c r="I15747" s="6">
        <f t="shared" si="2221"/>
        <v>48</v>
      </c>
      <c r="J15747" s="6" t="str">
        <f t="shared" si="2222"/>
        <v>11-24</v>
      </c>
      <c r="K15747" s="6" t="str">
        <f t="shared" si="2216"/>
        <v>WK</v>
      </c>
      <c r="L15747" s="6" t="str">
        <f t="shared" si="2223"/>
        <v>EVE</v>
      </c>
      <c r="M15747" s="6">
        <f t="shared" si="2224"/>
        <v>0</v>
      </c>
    </row>
    <row r="15748" spans="3:13" x14ac:dyDescent="0.35">
      <c r="C15748" s="42">
        <v>42332.958333333336</v>
      </c>
      <c r="D15748" s="32">
        <v>2197.208740234375</v>
      </c>
      <c r="E15748" s="34" t="str">
        <f t="shared" si="2217"/>
        <v>11-24</v>
      </c>
      <c r="F15748" s="6">
        <f t="shared" si="2218"/>
        <v>23</v>
      </c>
      <c r="G15748" s="6">
        <f t="shared" si="2219"/>
        <v>24</v>
      </c>
      <c r="H15748" s="6">
        <f t="shared" si="2220"/>
        <v>11</v>
      </c>
      <c r="I15748" s="6">
        <f t="shared" si="2221"/>
        <v>48</v>
      </c>
      <c r="J15748" s="6" t="str">
        <f t="shared" si="2222"/>
        <v>11-24</v>
      </c>
      <c r="K15748" s="6" t="str">
        <f t="shared" si="2216"/>
        <v>WK</v>
      </c>
      <c r="L15748" s="6" t="str">
        <f t="shared" si="2223"/>
        <v>EVE</v>
      </c>
      <c r="M15748" s="6">
        <f t="shared" si="2224"/>
        <v>0</v>
      </c>
    </row>
    <row r="15749" spans="3:13" x14ac:dyDescent="0.35">
      <c r="C15749" s="42">
        <v>42332.979166666664</v>
      </c>
      <c r="D15749" s="32">
        <v>2090.732177734375</v>
      </c>
      <c r="E15749" s="34" t="str">
        <f t="shared" si="2217"/>
        <v>11-24</v>
      </c>
      <c r="F15749" s="6">
        <f t="shared" si="2218"/>
        <v>23</v>
      </c>
      <c r="G15749" s="6">
        <f t="shared" si="2219"/>
        <v>24</v>
      </c>
      <c r="H15749" s="6">
        <f t="shared" si="2220"/>
        <v>11</v>
      </c>
      <c r="I15749" s="6">
        <f t="shared" si="2221"/>
        <v>48</v>
      </c>
      <c r="J15749" s="6" t="str">
        <f t="shared" si="2222"/>
        <v>11-24</v>
      </c>
      <c r="K15749" s="6" t="str">
        <f t="shared" si="2216"/>
        <v>WK</v>
      </c>
      <c r="L15749" s="6" t="str">
        <f t="shared" si="2223"/>
        <v>EVE</v>
      </c>
      <c r="M15749" s="6">
        <f t="shared" si="2224"/>
        <v>0</v>
      </c>
    </row>
    <row r="15750" spans="3:13" x14ac:dyDescent="0.35">
      <c r="C15750" s="42">
        <v>42333</v>
      </c>
      <c r="D15750" s="32">
        <v>1999.1490478515625</v>
      </c>
      <c r="E15750" s="34" t="str">
        <f t="shared" si="2217"/>
        <v>11-25</v>
      </c>
      <c r="F15750" s="6">
        <f t="shared" si="2218"/>
        <v>0</v>
      </c>
      <c r="G15750" s="6">
        <f t="shared" si="2219"/>
        <v>25</v>
      </c>
      <c r="H15750" s="6">
        <f t="shared" si="2220"/>
        <v>11</v>
      </c>
      <c r="I15750" s="6">
        <f t="shared" si="2221"/>
        <v>48</v>
      </c>
      <c r="J15750" s="6" t="str">
        <f t="shared" si="2222"/>
        <v>11-25</v>
      </c>
      <c r="K15750" s="6" t="str">
        <f t="shared" si="2216"/>
        <v>WK</v>
      </c>
      <c r="L15750" s="6" t="str">
        <f t="shared" si="2223"/>
        <v>EVE</v>
      </c>
      <c r="M15750" s="6">
        <f t="shared" si="2224"/>
        <v>0</v>
      </c>
    </row>
    <row r="15751" spans="3:13" x14ac:dyDescent="0.35">
      <c r="C15751" s="42">
        <v>42333.020833333336</v>
      </c>
      <c r="D15751" s="32">
        <v>1940.5191650390625</v>
      </c>
      <c r="E15751" s="34" t="str">
        <f t="shared" si="2217"/>
        <v>11-25</v>
      </c>
      <c r="F15751" s="6">
        <f t="shared" si="2218"/>
        <v>0</v>
      </c>
      <c r="G15751" s="6">
        <f t="shared" si="2219"/>
        <v>25</v>
      </c>
      <c r="H15751" s="6">
        <f t="shared" si="2220"/>
        <v>11</v>
      </c>
      <c r="I15751" s="6">
        <f t="shared" si="2221"/>
        <v>48</v>
      </c>
      <c r="J15751" s="6" t="str">
        <f t="shared" si="2222"/>
        <v>11-25</v>
      </c>
      <c r="K15751" s="6" t="str">
        <f t="shared" ref="K15751:K15814" si="2225">IF(WEEKDAY(C15751,11)&lt;6,"WK","WKND")</f>
        <v>WK</v>
      </c>
      <c r="L15751" s="6" t="str">
        <f t="shared" si="2223"/>
        <v>EVE</v>
      </c>
      <c r="M15751" s="6">
        <f t="shared" si="2224"/>
        <v>0</v>
      </c>
    </row>
    <row r="15752" spans="3:13" x14ac:dyDescent="0.35">
      <c r="C15752" s="42">
        <v>42333.041666666664</v>
      </c>
      <c r="D15752" s="32">
        <v>1882.1143798828125</v>
      </c>
      <c r="E15752" s="34" t="str">
        <f t="shared" ref="E15752:E15815" si="2226">TEXT(MONTH(C15752),"00")&amp;"-"&amp;TEXT(DAY(C15752),"00")</f>
        <v>11-25</v>
      </c>
      <c r="F15752" s="6">
        <f t="shared" ref="F15752:F15815" si="2227">HOUR(C15752)</f>
        <v>1</v>
      </c>
      <c r="G15752" s="6">
        <f t="shared" ref="G15752:G15815" si="2228">DAY(C15752)</f>
        <v>25</v>
      </c>
      <c r="H15752" s="6">
        <f t="shared" ref="H15752:H15815" si="2229">MONTH(C15752)</f>
        <v>11</v>
      </c>
      <c r="I15752" s="6">
        <f t="shared" ref="I15752:I15815" si="2230">WEEKNUM(C15752)</f>
        <v>48</v>
      </c>
      <c r="J15752" s="6" t="str">
        <f t="shared" ref="J15752:J15815" si="2231">H15752&amp;"-"&amp;G15752</f>
        <v>11-25</v>
      </c>
      <c r="K15752" s="6" t="str">
        <f t="shared" si="2225"/>
        <v>WK</v>
      </c>
      <c r="L15752" s="6" t="str">
        <f t="shared" ref="L15752:L15815" si="2232">IF(AND(F15752&lt;17,F15752&gt;6),"DAY","EVE")</f>
        <v>EVE</v>
      </c>
      <c r="M15752" s="6">
        <f t="shared" ref="M15752:M15815" si="2233">IF(D15752&gt;4000,1,0)</f>
        <v>0</v>
      </c>
    </row>
    <row r="15753" spans="3:13" x14ac:dyDescent="0.35">
      <c r="C15753" s="42">
        <v>42333.0625</v>
      </c>
      <c r="D15753" s="32">
        <v>1840.39111328125</v>
      </c>
      <c r="E15753" s="34" t="str">
        <f t="shared" si="2226"/>
        <v>11-25</v>
      </c>
      <c r="F15753" s="6">
        <f t="shared" si="2227"/>
        <v>1</v>
      </c>
      <c r="G15753" s="6">
        <f t="shared" si="2228"/>
        <v>25</v>
      </c>
      <c r="H15753" s="6">
        <f t="shared" si="2229"/>
        <v>11</v>
      </c>
      <c r="I15753" s="6">
        <f t="shared" si="2230"/>
        <v>48</v>
      </c>
      <c r="J15753" s="6" t="str">
        <f t="shared" si="2231"/>
        <v>11-25</v>
      </c>
      <c r="K15753" s="6" t="str">
        <f t="shared" si="2225"/>
        <v>WK</v>
      </c>
      <c r="L15753" s="6" t="str">
        <f t="shared" si="2232"/>
        <v>EVE</v>
      </c>
      <c r="M15753" s="6">
        <f t="shared" si="2233"/>
        <v>0</v>
      </c>
    </row>
    <row r="15754" spans="3:13" x14ac:dyDescent="0.35">
      <c r="C15754" s="42">
        <v>42333.083333333336</v>
      </c>
      <c r="D15754" s="32">
        <v>1816.0648193359375</v>
      </c>
      <c r="E15754" s="34" t="str">
        <f t="shared" si="2226"/>
        <v>11-25</v>
      </c>
      <c r="F15754" s="6">
        <f t="shared" si="2227"/>
        <v>2</v>
      </c>
      <c r="G15754" s="6">
        <f t="shared" si="2228"/>
        <v>25</v>
      </c>
      <c r="H15754" s="6">
        <f t="shared" si="2229"/>
        <v>11</v>
      </c>
      <c r="I15754" s="6">
        <f t="shared" si="2230"/>
        <v>48</v>
      </c>
      <c r="J15754" s="6" t="str">
        <f t="shared" si="2231"/>
        <v>11-25</v>
      </c>
      <c r="K15754" s="6" t="str">
        <f t="shared" si="2225"/>
        <v>WK</v>
      </c>
      <c r="L15754" s="6" t="str">
        <f t="shared" si="2232"/>
        <v>EVE</v>
      </c>
      <c r="M15754" s="6">
        <f t="shared" si="2233"/>
        <v>0</v>
      </c>
    </row>
    <row r="15755" spans="3:13" x14ac:dyDescent="0.35">
      <c r="C15755" s="42">
        <v>42333.104166666664</v>
      </c>
      <c r="D15755" s="32">
        <v>1776.7041015625</v>
      </c>
      <c r="E15755" s="34" t="str">
        <f t="shared" si="2226"/>
        <v>11-25</v>
      </c>
      <c r="F15755" s="6">
        <f t="shared" si="2227"/>
        <v>2</v>
      </c>
      <c r="G15755" s="6">
        <f t="shared" si="2228"/>
        <v>25</v>
      </c>
      <c r="H15755" s="6">
        <f t="shared" si="2229"/>
        <v>11</v>
      </c>
      <c r="I15755" s="6">
        <f t="shared" si="2230"/>
        <v>48</v>
      </c>
      <c r="J15755" s="6" t="str">
        <f t="shared" si="2231"/>
        <v>11-25</v>
      </c>
      <c r="K15755" s="6" t="str">
        <f t="shared" si="2225"/>
        <v>WK</v>
      </c>
      <c r="L15755" s="6" t="str">
        <f t="shared" si="2232"/>
        <v>EVE</v>
      </c>
      <c r="M15755" s="6">
        <f t="shared" si="2233"/>
        <v>0</v>
      </c>
    </row>
    <row r="15756" spans="3:13" x14ac:dyDescent="0.35">
      <c r="C15756" s="42">
        <v>42333.125</v>
      </c>
      <c r="D15756" s="32">
        <v>1763.04150390625</v>
      </c>
      <c r="E15756" s="34" t="str">
        <f t="shared" si="2226"/>
        <v>11-25</v>
      </c>
      <c r="F15756" s="6">
        <f t="shared" si="2227"/>
        <v>3</v>
      </c>
      <c r="G15756" s="6">
        <f t="shared" si="2228"/>
        <v>25</v>
      </c>
      <c r="H15756" s="6">
        <f t="shared" si="2229"/>
        <v>11</v>
      </c>
      <c r="I15756" s="6">
        <f t="shared" si="2230"/>
        <v>48</v>
      </c>
      <c r="J15756" s="6" t="str">
        <f t="shared" si="2231"/>
        <v>11-25</v>
      </c>
      <c r="K15756" s="6" t="str">
        <f t="shared" si="2225"/>
        <v>WK</v>
      </c>
      <c r="L15756" s="6" t="str">
        <f t="shared" si="2232"/>
        <v>EVE</v>
      </c>
      <c r="M15756" s="6">
        <f t="shared" si="2233"/>
        <v>0</v>
      </c>
    </row>
    <row r="15757" spans="3:13" x14ac:dyDescent="0.35">
      <c r="C15757" s="42">
        <v>42333.145833333336</v>
      </c>
      <c r="D15757" s="32">
        <v>1773.307861328125</v>
      </c>
      <c r="E15757" s="34" t="str">
        <f t="shared" si="2226"/>
        <v>11-25</v>
      </c>
      <c r="F15757" s="6">
        <f t="shared" si="2227"/>
        <v>3</v>
      </c>
      <c r="G15757" s="6">
        <f t="shared" si="2228"/>
        <v>25</v>
      </c>
      <c r="H15757" s="6">
        <f t="shared" si="2229"/>
        <v>11</v>
      </c>
      <c r="I15757" s="6">
        <f t="shared" si="2230"/>
        <v>48</v>
      </c>
      <c r="J15757" s="6" t="str">
        <f t="shared" si="2231"/>
        <v>11-25</v>
      </c>
      <c r="K15757" s="6" t="str">
        <f t="shared" si="2225"/>
        <v>WK</v>
      </c>
      <c r="L15757" s="6" t="str">
        <f t="shared" si="2232"/>
        <v>EVE</v>
      </c>
      <c r="M15757" s="6">
        <f t="shared" si="2233"/>
        <v>0</v>
      </c>
    </row>
    <row r="15758" spans="3:13" x14ac:dyDescent="0.35">
      <c r="C15758" s="42">
        <v>42333.166666666664</v>
      </c>
      <c r="D15758" s="32">
        <v>1788.20361328125</v>
      </c>
      <c r="E15758" s="34" t="str">
        <f t="shared" si="2226"/>
        <v>11-25</v>
      </c>
      <c r="F15758" s="6">
        <f t="shared" si="2227"/>
        <v>4</v>
      </c>
      <c r="G15758" s="6">
        <f t="shared" si="2228"/>
        <v>25</v>
      </c>
      <c r="H15758" s="6">
        <f t="shared" si="2229"/>
        <v>11</v>
      </c>
      <c r="I15758" s="6">
        <f t="shared" si="2230"/>
        <v>48</v>
      </c>
      <c r="J15758" s="6" t="str">
        <f t="shared" si="2231"/>
        <v>11-25</v>
      </c>
      <c r="K15758" s="6" t="str">
        <f t="shared" si="2225"/>
        <v>WK</v>
      </c>
      <c r="L15758" s="6" t="str">
        <f t="shared" si="2232"/>
        <v>EVE</v>
      </c>
      <c r="M15758" s="6">
        <f t="shared" si="2233"/>
        <v>0</v>
      </c>
    </row>
    <row r="15759" spans="3:13" x14ac:dyDescent="0.35">
      <c r="C15759" s="42">
        <v>42333.1875</v>
      </c>
      <c r="D15759" s="32">
        <v>1799.942138671875</v>
      </c>
      <c r="E15759" s="34" t="str">
        <f t="shared" si="2226"/>
        <v>11-25</v>
      </c>
      <c r="F15759" s="6">
        <f t="shared" si="2227"/>
        <v>4</v>
      </c>
      <c r="G15759" s="6">
        <f t="shared" si="2228"/>
        <v>25</v>
      </c>
      <c r="H15759" s="6">
        <f t="shared" si="2229"/>
        <v>11</v>
      </c>
      <c r="I15759" s="6">
        <f t="shared" si="2230"/>
        <v>48</v>
      </c>
      <c r="J15759" s="6" t="str">
        <f t="shared" si="2231"/>
        <v>11-25</v>
      </c>
      <c r="K15759" s="6" t="str">
        <f t="shared" si="2225"/>
        <v>WK</v>
      </c>
      <c r="L15759" s="6" t="str">
        <f t="shared" si="2232"/>
        <v>EVE</v>
      </c>
      <c r="M15759" s="6">
        <f t="shared" si="2233"/>
        <v>0</v>
      </c>
    </row>
    <row r="15760" spans="3:13" x14ac:dyDescent="0.35">
      <c r="C15760" s="42">
        <v>42333.208333333336</v>
      </c>
      <c r="D15760" s="32">
        <v>1866.86376953125</v>
      </c>
      <c r="E15760" s="34" t="str">
        <f t="shared" si="2226"/>
        <v>11-25</v>
      </c>
      <c r="F15760" s="6">
        <f t="shared" si="2227"/>
        <v>5</v>
      </c>
      <c r="G15760" s="6">
        <f t="shared" si="2228"/>
        <v>25</v>
      </c>
      <c r="H15760" s="6">
        <f t="shared" si="2229"/>
        <v>11</v>
      </c>
      <c r="I15760" s="6">
        <f t="shared" si="2230"/>
        <v>48</v>
      </c>
      <c r="J15760" s="6" t="str">
        <f t="shared" si="2231"/>
        <v>11-25</v>
      </c>
      <c r="K15760" s="6" t="str">
        <f t="shared" si="2225"/>
        <v>WK</v>
      </c>
      <c r="L15760" s="6" t="str">
        <f t="shared" si="2232"/>
        <v>EVE</v>
      </c>
      <c r="M15760" s="6">
        <f t="shared" si="2233"/>
        <v>0</v>
      </c>
    </row>
    <row r="15761" spans="3:13" x14ac:dyDescent="0.35">
      <c r="C15761" s="42">
        <v>42333.229166666664</v>
      </c>
      <c r="D15761" s="32">
        <v>1960.3668212890625</v>
      </c>
      <c r="E15761" s="34" t="str">
        <f t="shared" si="2226"/>
        <v>11-25</v>
      </c>
      <c r="F15761" s="6">
        <f t="shared" si="2227"/>
        <v>5</v>
      </c>
      <c r="G15761" s="6">
        <f t="shared" si="2228"/>
        <v>25</v>
      </c>
      <c r="H15761" s="6">
        <f t="shared" si="2229"/>
        <v>11</v>
      </c>
      <c r="I15761" s="6">
        <f t="shared" si="2230"/>
        <v>48</v>
      </c>
      <c r="J15761" s="6" t="str">
        <f t="shared" si="2231"/>
        <v>11-25</v>
      </c>
      <c r="K15761" s="6" t="str">
        <f t="shared" si="2225"/>
        <v>WK</v>
      </c>
      <c r="L15761" s="6" t="str">
        <f t="shared" si="2232"/>
        <v>EVE</v>
      </c>
      <c r="M15761" s="6">
        <f t="shared" si="2233"/>
        <v>0</v>
      </c>
    </row>
    <row r="15762" spans="3:13" x14ac:dyDescent="0.35">
      <c r="C15762" s="42">
        <v>42333.25</v>
      </c>
      <c r="D15762" s="32">
        <v>2043.4552001953125</v>
      </c>
      <c r="E15762" s="34" t="str">
        <f t="shared" si="2226"/>
        <v>11-25</v>
      </c>
      <c r="F15762" s="6">
        <f t="shared" si="2227"/>
        <v>6</v>
      </c>
      <c r="G15762" s="6">
        <f t="shared" si="2228"/>
        <v>25</v>
      </c>
      <c r="H15762" s="6">
        <f t="shared" si="2229"/>
        <v>11</v>
      </c>
      <c r="I15762" s="6">
        <f t="shared" si="2230"/>
        <v>48</v>
      </c>
      <c r="J15762" s="6" t="str">
        <f t="shared" si="2231"/>
        <v>11-25</v>
      </c>
      <c r="K15762" s="6" t="str">
        <f t="shared" si="2225"/>
        <v>WK</v>
      </c>
      <c r="L15762" s="6" t="str">
        <f t="shared" si="2232"/>
        <v>EVE</v>
      </c>
      <c r="M15762" s="6">
        <f t="shared" si="2233"/>
        <v>0</v>
      </c>
    </row>
    <row r="15763" spans="3:13" x14ac:dyDescent="0.35">
      <c r="C15763" s="42">
        <v>42333.270833333336</v>
      </c>
      <c r="D15763" s="32">
        <v>2140.893310546875</v>
      </c>
      <c r="E15763" s="34" t="str">
        <f t="shared" si="2226"/>
        <v>11-25</v>
      </c>
      <c r="F15763" s="6">
        <f t="shared" si="2227"/>
        <v>6</v>
      </c>
      <c r="G15763" s="6">
        <f t="shared" si="2228"/>
        <v>25</v>
      </c>
      <c r="H15763" s="6">
        <f t="shared" si="2229"/>
        <v>11</v>
      </c>
      <c r="I15763" s="6">
        <f t="shared" si="2230"/>
        <v>48</v>
      </c>
      <c r="J15763" s="6" t="str">
        <f t="shared" si="2231"/>
        <v>11-25</v>
      </c>
      <c r="K15763" s="6" t="str">
        <f t="shared" si="2225"/>
        <v>WK</v>
      </c>
      <c r="L15763" s="6" t="str">
        <f t="shared" si="2232"/>
        <v>EVE</v>
      </c>
      <c r="M15763" s="6">
        <f t="shared" si="2233"/>
        <v>0</v>
      </c>
    </row>
    <row r="15764" spans="3:13" x14ac:dyDescent="0.35">
      <c r="C15764" s="42">
        <v>42333.291666666664</v>
      </c>
      <c r="D15764" s="32">
        <v>2172.566650390625</v>
      </c>
      <c r="E15764" s="34" t="str">
        <f t="shared" si="2226"/>
        <v>11-25</v>
      </c>
      <c r="F15764" s="6">
        <f t="shared" si="2227"/>
        <v>7</v>
      </c>
      <c r="G15764" s="6">
        <f t="shared" si="2228"/>
        <v>25</v>
      </c>
      <c r="H15764" s="6">
        <f t="shared" si="2229"/>
        <v>11</v>
      </c>
      <c r="I15764" s="6">
        <f t="shared" si="2230"/>
        <v>48</v>
      </c>
      <c r="J15764" s="6" t="str">
        <f t="shared" si="2231"/>
        <v>11-25</v>
      </c>
      <c r="K15764" s="6" t="str">
        <f t="shared" si="2225"/>
        <v>WK</v>
      </c>
      <c r="L15764" s="6" t="str">
        <f t="shared" si="2232"/>
        <v>DAY</v>
      </c>
      <c r="M15764" s="6">
        <f t="shared" si="2233"/>
        <v>0</v>
      </c>
    </row>
    <row r="15765" spans="3:13" x14ac:dyDescent="0.35">
      <c r="C15765" s="42">
        <v>42333.3125</v>
      </c>
      <c r="D15765" s="32">
        <v>2256.34423828125</v>
      </c>
      <c r="E15765" s="34" t="str">
        <f t="shared" si="2226"/>
        <v>11-25</v>
      </c>
      <c r="F15765" s="6">
        <f t="shared" si="2227"/>
        <v>7</v>
      </c>
      <c r="G15765" s="6">
        <f t="shared" si="2228"/>
        <v>25</v>
      </c>
      <c r="H15765" s="6">
        <f t="shared" si="2229"/>
        <v>11</v>
      </c>
      <c r="I15765" s="6">
        <f t="shared" si="2230"/>
        <v>48</v>
      </c>
      <c r="J15765" s="6" t="str">
        <f t="shared" si="2231"/>
        <v>11-25</v>
      </c>
      <c r="K15765" s="6" t="str">
        <f t="shared" si="2225"/>
        <v>WK</v>
      </c>
      <c r="L15765" s="6" t="str">
        <f t="shared" si="2232"/>
        <v>DAY</v>
      </c>
      <c r="M15765" s="6">
        <f t="shared" si="2233"/>
        <v>0</v>
      </c>
    </row>
    <row r="15766" spans="3:13" x14ac:dyDescent="0.35">
      <c r="C15766" s="42">
        <v>42333.333333333336</v>
      </c>
      <c r="D15766" s="32">
        <v>2300.198486328125</v>
      </c>
      <c r="E15766" s="34" t="str">
        <f t="shared" si="2226"/>
        <v>11-25</v>
      </c>
      <c r="F15766" s="6">
        <f t="shared" si="2227"/>
        <v>8</v>
      </c>
      <c r="G15766" s="6">
        <f t="shared" si="2228"/>
        <v>25</v>
      </c>
      <c r="H15766" s="6">
        <f t="shared" si="2229"/>
        <v>11</v>
      </c>
      <c r="I15766" s="6">
        <f t="shared" si="2230"/>
        <v>48</v>
      </c>
      <c r="J15766" s="6" t="str">
        <f t="shared" si="2231"/>
        <v>11-25</v>
      </c>
      <c r="K15766" s="6" t="str">
        <f t="shared" si="2225"/>
        <v>WK</v>
      </c>
      <c r="L15766" s="6" t="str">
        <f t="shared" si="2232"/>
        <v>DAY</v>
      </c>
      <c r="M15766" s="6">
        <f t="shared" si="2233"/>
        <v>0</v>
      </c>
    </row>
    <row r="15767" spans="3:13" x14ac:dyDescent="0.35">
      <c r="C15767" s="42">
        <v>42333.354166666664</v>
      </c>
      <c r="D15767" s="32">
        <v>2326.31689453125</v>
      </c>
      <c r="E15767" s="34" t="str">
        <f t="shared" si="2226"/>
        <v>11-25</v>
      </c>
      <c r="F15767" s="6">
        <f t="shared" si="2227"/>
        <v>8</v>
      </c>
      <c r="G15767" s="6">
        <f t="shared" si="2228"/>
        <v>25</v>
      </c>
      <c r="H15767" s="6">
        <f t="shared" si="2229"/>
        <v>11</v>
      </c>
      <c r="I15767" s="6">
        <f t="shared" si="2230"/>
        <v>48</v>
      </c>
      <c r="J15767" s="6" t="str">
        <f t="shared" si="2231"/>
        <v>11-25</v>
      </c>
      <c r="K15767" s="6" t="str">
        <f t="shared" si="2225"/>
        <v>WK</v>
      </c>
      <c r="L15767" s="6" t="str">
        <f t="shared" si="2232"/>
        <v>DAY</v>
      </c>
      <c r="M15767" s="6">
        <f t="shared" si="2233"/>
        <v>0</v>
      </c>
    </row>
    <row r="15768" spans="3:13" x14ac:dyDescent="0.35">
      <c r="C15768" s="42">
        <v>42333.375</v>
      </c>
      <c r="D15768" s="32">
        <v>2353.8759765625</v>
      </c>
      <c r="E15768" s="34" t="str">
        <f t="shared" si="2226"/>
        <v>11-25</v>
      </c>
      <c r="F15768" s="6">
        <f t="shared" si="2227"/>
        <v>9</v>
      </c>
      <c r="G15768" s="6">
        <f t="shared" si="2228"/>
        <v>25</v>
      </c>
      <c r="H15768" s="6">
        <f t="shared" si="2229"/>
        <v>11</v>
      </c>
      <c r="I15768" s="6">
        <f t="shared" si="2230"/>
        <v>48</v>
      </c>
      <c r="J15768" s="6" t="str">
        <f t="shared" si="2231"/>
        <v>11-25</v>
      </c>
      <c r="K15768" s="6" t="str">
        <f t="shared" si="2225"/>
        <v>WK</v>
      </c>
      <c r="L15768" s="6" t="str">
        <f t="shared" si="2232"/>
        <v>DAY</v>
      </c>
      <c r="M15768" s="6">
        <f t="shared" si="2233"/>
        <v>0</v>
      </c>
    </row>
    <row r="15769" spans="3:13" x14ac:dyDescent="0.35">
      <c r="C15769" s="42">
        <v>42333.395833333336</v>
      </c>
      <c r="D15769" s="32">
        <v>2388.29931640625</v>
      </c>
      <c r="E15769" s="34" t="str">
        <f t="shared" si="2226"/>
        <v>11-25</v>
      </c>
      <c r="F15769" s="6">
        <f t="shared" si="2227"/>
        <v>9</v>
      </c>
      <c r="G15769" s="6">
        <f t="shared" si="2228"/>
        <v>25</v>
      </c>
      <c r="H15769" s="6">
        <f t="shared" si="2229"/>
        <v>11</v>
      </c>
      <c r="I15769" s="6">
        <f t="shared" si="2230"/>
        <v>48</v>
      </c>
      <c r="J15769" s="6" t="str">
        <f t="shared" si="2231"/>
        <v>11-25</v>
      </c>
      <c r="K15769" s="6" t="str">
        <f t="shared" si="2225"/>
        <v>WK</v>
      </c>
      <c r="L15769" s="6" t="str">
        <f t="shared" si="2232"/>
        <v>DAY</v>
      </c>
      <c r="M15769" s="6">
        <f t="shared" si="2233"/>
        <v>0</v>
      </c>
    </row>
    <row r="15770" spans="3:13" x14ac:dyDescent="0.35">
      <c r="C15770" s="42">
        <v>42333.416666666664</v>
      </c>
      <c r="D15770" s="32">
        <v>2378.55322265625</v>
      </c>
      <c r="E15770" s="34" t="str">
        <f t="shared" si="2226"/>
        <v>11-25</v>
      </c>
      <c r="F15770" s="6">
        <f t="shared" si="2227"/>
        <v>10</v>
      </c>
      <c r="G15770" s="6">
        <f t="shared" si="2228"/>
        <v>25</v>
      </c>
      <c r="H15770" s="6">
        <f t="shared" si="2229"/>
        <v>11</v>
      </c>
      <c r="I15770" s="6">
        <f t="shared" si="2230"/>
        <v>48</v>
      </c>
      <c r="J15770" s="6" t="str">
        <f t="shared" si="2231"/>
        <v>11-25</v>
      </c>
      <c r="K15770" s="6" t="str">
        <f t="shared" si="2225"/>
        <v>WK</v>
      </c>
      <c r="L15770" s="6" t="str">
        <f t="shared" si="2232"/>
        <v>DAY</v>
      </c>
      <c r="M15770" s="6">
        <f t="shared" si="2233"/>
        <v>0</v>
      </c>
    </row>
    <row r="15771" spans="3:13" x14ac:dyDescent="0.35">
      <c r="C15771" s="42">
        <v>42333.4375</v>
      </c>
      <c r="D15771" s="32">
        <v>2393.581298828125</v>
      </c>
      <c r="E15771" s="34" t="str">
        <f t="shared" si="2226"/>
        <v>11-25</v>
      </c>
      <c r="F15771" s="6">
        <f t="shared" si="2227"/>
        <v>10</v>
      </c>
      <c r="G15771" s="6">
        <f t="shared" si="2228"/>
        <v>25</v>
      </c>
      <c r="H15771" s="6">
        <f t="shared" si="2229"/>
        <v>11</v>
      </c>
      <c r="I15771" s="6">
        <f t="shared" si="2230"/>
        <v>48</v>
      </c>
      <c r="J15771" s="6" t="str">
        <f t="shared" si="2231"/>
        <v>11-25</v>
      </c>
      <c r="K15771" s="6" t="str">
        <f t="shared" si="2225"/>
        <v>WK</v>
      </c>
      <c r="L15771" s="6" t="str">
        <f t="shared" si="2232"/>
        <v>DAY</v>
      </c>
      <c r="M15771" s="6">
        <f t="shared" si="2233"/>
        <v>0</v>
      </c>
    </row>
    <row r="15772" spans="3:13" x14ac:dyDescent="0.35">
      <c r="C15772" s="42">
        <v>42333.458333333336</v>
      </c>
      <c r="D15772" s="32">
        <v>2380.292236328125</v>
      </c>
      <c r="E15772" s="34" t="str">
        <f t="shared" si="2226"/>
        <v>11-25</v>
      </c>
      <c r="F15772" s="6">
        <f t="shared" si="2227"/>
        <v>11</v>
      </c>
      <c r="G15772" s="6">
        <f t="shared" si="2228"/>
        <v>25</v>
      </c>
      <c r="H15772" s="6">
        <f t="shared" si="2229"/>
        <v>11</v>
      </c>
      <c r="I15772" s="6">
        <f t="shared" si="2230"/>
        <v>48</v>
      </c>
      <c r="J15772" s="6" t="str">
        <f t="shared" si="2231"/>
        <v>11-25</v>
      </c>
      <c r="K15772" s="6" t="str">
        <f t="shared" si="2225"/>
        <v>WK</v>
      </c>
      <c r="L15772" s="6" t="str">
        <f t="shared" si="2232"/>
        <v>DAY</v>
      </c>
      <c r="M15772" s="6">
        <f t="shared" si="2233"/>
        <v>0</v>
      </c>
    </row>
    <row r="15773" spans="3:13" x14ac:dyDescent="0.35">
      <c r="C15773" s="42">
        <v>42333.479166666664</v>
      </c>
      <c r="D15773" s="32">
        <v>2370.94287109375</v>
      </c>
      <c r="E15773" s="34" t="str">
        <f t="shared" si="2226"/>
        <v>11-25</v>
      </c>
      <c r="F15773" s="6">
        <f t="shared" si="2227"/>
        <v>11</v>
      </c>
      <c r="G15773" s="6">
        <f t="shared" si="2228"/>
        <v>25</v>
      </c>
      <c r="H15773" s="6">
        <f t="shared" si="2229"/>
        <v>11</v>
      </c>
      <c r="I15773" s="6">
        <f t="shared" si="2230"/>
        <v>48</v>
      </c>
      <c r="J15773" s="6" t="str">
        <f t="shared" si="2231"/>
        <v>11-25</v>
      </c>
      <c r="K15773" s="6" t="str">
        <f t="shared" si="2225"/>
        <v>WK</v>
      </c>
      <c r="L15773" s="6" t="str">
        <f t="shared" si="2232"/>
        <v>DAY</v>
      </c>
      <c r="M15773" s="6">
        <f t="shared" si="2233"/>
        <v>0</v>
      </c>
    </row>
    <row r="15774" spans="3:13" x14ac:dyDescent="0.35">
      <c r="C15774" s="42">
        <v>42333.5</v>
      </c>
      <c r="D15774" s="32">
        <v>2396.260498046875</v>
      </c>
      <c r="E15774" s="34" t="str">
        <f t="shared" si="2226"/>
        <v>11-25</v>
      </c>
      <c r="F15774" s="6">
        <f t="shared" si="2227"/>
        <v>12</v>
      </c>
      <c r="G15774" s="6">
        <f t="shared" si="2228"/>
        <v>25</v>
      </c>
      <c r="H15774" s="6">
        <f t="shared" si="2229"/>
        <v>11</v>
      </c>
      <c r="I15774" s="6">
        <f t="shared" si="2230"/>
        <v>48</v>
      </c>
      <c r="J15774" s="6" t="str">
        <f t="shared" si="2231"/>
        <v>11-25</v>
      </c>
      <c r="K15774" s="6" t="str">
        <f t="shared" si="2225"/>
        <v>WK</v>
      </c>
      <c r="L15774" s="6" t="str">
        <f t="shared" si="2232"/>
        <v>DAY</v>
      </c>
      <c r="M15774" s="6">
        <f t="shared" si="2233"/>
        <v>0</v>
      </c>
    </row>
    <row r="15775" spans="3:13" x14ac:dyDescent="0.35">
      <c r="C15775" s="42">
        <v>42333.520833333336</v>
      </c>
      <c r="D15775" s="32">
        <v>2391.450927734375</v>
      </c>
      <c r="E15775" s="34" t="str">
        <f t="shared" si="2226"/>
        <v>11-25</v>
      </c>
      <c r="F15775" s="6">
        <f t="shared" si="2227"/>
        <v>12</v>
      </c>
      <c r="G15775" s="6">
        <f t="shared" si="2228"/>
        <v>25</v>
      </c>
      <c r="H15775" s="6">
        <f t="shared" si="2229"/>
        <v>11</v>
      </c>
      <c r="I15775" s="6">
        <f t="shared" si="2230"/>
        <v>48</v>
      </c>
      <c r="J15775" s="6" t="str">
        <f t="shared" si="2231"/>
        <v>11-25</v>
      </c>
      <c r="K15775" s="6" t="str">
        <f t="shared" si="2225"/>
        <v>WK</v>
      </c>
      <c r="L15775" s="6" t="str">
        <f t="shared" si="2232"/>
        <v>DAY</v>
      </c>
      <c r="M15775" s="6">
        <f t="shared" si="2233"/>
        <v>0</v>
      </c>
    </row>
    <row r="15776" spans="3:13" x14ac:dyDescent="0.35">
      <c r="C15776" s="42">
        <v>42333.541666666664</v>
      </c>
      <c r="D15776" s="32">
        <v>2400.021728515625</v>
      </c>
      <c r="E15776" s="34" t="str">
        <f t="shared" si="2226"/>
        <v>11-25</v>
      </c>
      <c r="F15776" s="6">
        <f t="shared" si="2227"/>
        <v>13</v>
      </c>
      <c r="G15776" s="6">
        <f t="shared" si="2228"/>
        <v>25</v>
      </c>
      <c r="H15776" s="6">
        <f t="shared" si="2229"/>
        <v>11</v>
      </c>
      <c r="I15776" s="6">
        <f t="shared" si="2230"/>
        <v>48</v>
      </c>
      <c r="J15776" s="6" t="str">
        <f t="shared" si="2231"/>
        <v>11-25</v>
      </c>
      <c r="K15776" s="6" t="str">
        <f t="shared" si="2225"/>
        <v>WK</v>
      </c>
      <c r="L15776" s="6" t="str">
        <f t="shared" si="2232"/>
        <v>DAY</v>
      </c>
      <c r="M15776" s="6">
        <f t="shared" si="2233"/>
        <v>0</v>
      </c>
    </row>
    <row r="15777" spans="3:13" x14ac:dyDescent="0.35">
      <c r="C15777" s="42">
        <v>42333.5625</v>
      </c>
      <c r="D15777" s="32">
        <v>2433.45703125</v>
      </c>
      <c r="E15777" s="34" t="str">
        <f t="shared" si="2226"/>
        <v>11-25</v>
      </c>
      <c r="F15777" s="6">
        <f t="shared" si="2227"/>
        <v>13</v>
      </c>
      <c r="G15777" s="6">
        <f t="shared" si="2228"/>
        <v>25</v>
      </c>
      <c r="H15777" s="6">
        <f t="shared" si="2229"/>
        <v>11</v>
      </c>
      <c r="I15777" s="6">
        <f t="shared" si="2230"/>
        <v>48</v>
      </c>
      <c r="J15777" s="6" t="str">
        <f t="shared" si="2231"/>
        <v>11-25</v>
      </c>
      <c r="K15777" s="6" t="str">
        <f t="shared" si="2225"/>
        <v>WK</v>
      </c>
      <c r="L15777" s="6" t="str">
        <f t="shared" si="2232"/>
        <v>DAY</v>
      </c>
      <c r="M15777" s="6">
        <f t="shared" si="2233"/>
        <v>0</v>
      </c>
    </row>
    <row r="15778" spans="3:13" x14ac:dyDescent="0.35">
      <c r="C15778" s="42">
        <v>42333.583333333336</v>
      </c>
      <c r="D15778" s="32">
        <v>2427.8701171875</v>
      </c>
      <c r="E15778" s="34" t="str">
        <f t="shared" si="2226"/>
        <v>11-25</v>
      </c>
      <c r="F15778" s="6">
        <f t="shared" si="2227"/>
        <v>14</v>
      </c>
      <c r="G15778" s="6">
        <f t="shared" si="2228"/>
        <v>25</v>
      </c>
      <c r="H15778" s="6">
        <f t="shared" si="2229"/>
        <v>11</v>
      </c>
      <c r="I15778" s="6">
        <f t="shared" si="2230"/>
        <v>48</v>
      </c>
      <c r="J15778" s="6" t="str">
        <f t="shared" si="2231"/>
        <v>11-25</v>
      </c>
      <c r="K15778" s="6" t="str">
        <f t="shared" si="2225"/>
        <v>WK</v>
      </c>
      <c r="L15778" s="6" t="str">
        <f t="shared" si="2232"/>
        <v>DAY</v>
      </c>
      <c r="M15778" s="6">
        <f t="shared" si="2233"/>
        <v>0</v>
      </c>
    </row>
    <row r="15779" spans="3:13" x14ac:dyDescent="0.35">
      <c r="C15779" s="42">
        <v>42333.604166666664</v>
      </c>
      <c r="D15779" s="32">
        <v>2389.19677734375</v>
      </c>
      <c r="E15779" s="34" t="str">
        <f t="shared" si="2226"/>
        <v>11-25</v>
      </c>
      <c r="F15779" s="6">
        <f t="shared" si="2227"/>
        <v>14</v>
      </c>
      <c r="G15779" s="6">
        <f t="shared" si="2228"/>
        <v>25</v>
      </c>
      <c r="H15779" s="6">
        <f t="shared" si="2229"/>
        <v>11</v>
      </c>
      <c r="I15779" s="6">
        <f t="shared" si="2230"/>
        <v>48</v>
      </c>
      <c r="J15779" s="6" t="str">
        <f t="shared" si="2231"/>
        <v>11-25</v>
      </c>
      <c r="K15779" s="6" t="str">
        <f t="shared" si="2225"/>
        <v>WK</v>
      </c>
      <c r="L15779" s="6" t="str">
        <f t="shared" si="2232"/>
        <v>DAY</v>
      </c>
      <c r="M15779" s="6">
        <f t="shared" si="2233"/>
        <v>0</v>
      </c>
    </row>
    <row r="15780" spans="3:13" x14ac:dyDescent="0.35">
      <c r="C15780" s="42">
        <v>42333.625</v>
      </c>
      <c r="D15780" s="32">
        <v>2412.09423828125</v>
      </c>
      <c r="E15780" s="34" t="str">
        <f t="shared" si="2226"/>
        <v>11-25</v>
      </c>
      <c r="F15780" s="6">
        <f t="shared" si="2227"/>
        <v>15</v>
      </c>
      <c r="G15780" s="6">
        <f t="shared" si="2228"/>
        <v>25</v>
      </c>
      <c r="H15780" s="6">
        <f t="shared" si="2229"/>
        <v>11</v>
      </c>
      <c r="I15780" s="6">
        <f t="shared" si="2230"/>
        <v>48</v>
      </c>
      <c r="J15780" s="6" t="str">
        <f t="shared" si="2231"/>
        <v>11-25</v>
      </c>
      <c r="K15780" s="6" t="str">
        <f t="shared" si="2225"/>
        <v>WK</v>
      </c>
      <c r="L15780" s="6" t="str">
        <f t="shared" si="2232"/>
        <v>DAY</v>
      </c>
      <c r="M15780" s="6">
        <f t="shared" si="2233"/>
        <v>0</v>
      </c>
    </row>
    <row r="15781" spans="3:13" x14ac:dyDescent="0.35">
      <c r="C15781" s="42">
        <v>42333.645833333336</v>
      </c>
      <c r="D15781" s="32">
        <v>2435.668212890625</v>
      </c>
      <c r="E15781" s="34" t="str">
        <f t="shared" si="2226"/>
        <v>11-25</v>
      </c>
      <c r="F15781" s="6">
        <f t="shared" si="2227"/>
        <v>15</v>
      </c>
      <c r="G15781" s="6">
        <f t="shared" si="2228"/>
        <v>25</v>
      </c>
      <c r="H15781" s="6">
        <f t="shared" si="2229"/>
        <v>11</v>
      </c>
      <c r="I15781" s="6">
        <f t="shared" si="2230"/>
        <v>48</v>
      </c>
      <c r="J15781" s="6" t="str">
        <f t="shared" si="2231"/>
        <v>11-25</v>
      </c>
      <c r="K15781" s="6" t="str">
        <f t="shared" si="2225"/>
        <v>WK</v>
      </c>
      <c r="L15781" s="6" t="str">
        <f t="shared" si="2232"/>
        <v>DAY</v>
      </c>
      <c r="M15781" s="6">
        <f t="shared" si="2233"/>
        <v>0</v>
      </c>
    </row>
    <row r="15782" spans="3:13" x14ac:dyDescent="0.35">
      <c r="C15782" s="42">
        <v>42333.666666666664</v>
      </c>
      <c r="D15782" s="32">
        <v>2489.818359375</v>
      </c>
      <c r="E15782" s="34" t="str">
        <f t="shared" si="2226"/>
        <v>11-25</v>
      </c>
      <c r="F15782" s="6">
        <f t="shared" si="2227"/>
        <v>16</v>
      </c>
      <c r="G15782" s="6">
        <f t="shared" si="2228"/>
        <v>25</v>
      </c>
      <c r="H15782" s="6">
        <f t="shared" si="2229"/>
        <v>11</v>
      </c>
      <c r="I15782" s="6">
        <f t="shared" si="2230"/>
        <v>48</v>
      </c>
      <c r="J15782" s="6" t="str">
        <f t="shared" si="2231"/>
        <v>11-25</v>
      </c>
      <c r="K15782" s="6" t="str">
        <f t="shared" si="2225"/>
        <v>WK</v>
      </c>
      <c r="L15782" s="6" t="str">
        <f t="shared" si="2232"/>
        <v>DAY</v>
      </c>
      <c r="M15782" s="6">
        <f t="shared" si="2233"/>
        <v>0</v>
      </c>
    </row>
    <row r="15783" spans="3:13" x14ac:dyDescent="0.35">
      <c r="C15783" s="42">
        <v>42333.6875</v>
      </c>
      <c r="D15783" s="32">
        <v>2569.663818359375</v>
      </c>
      <c r="E15783" s="34" t="str">
        <f t="shared" si="2226"/>
        <v>11-25</v>
      </c>
      <c r="F15783" s="6">
        <f t="shared" si="2227"/>
        <v>16</v>
      </c>
      <c r="G15783" s="6">
        <f t="shared" si="2228"/>
        <v>25</v>
      </c>
      <c r="H15783" s="6">
        <f t="shared" si="2229"/>
        <v>11</v>
      </c>
      <c r="I15783" s="6">
        <f t="shared" si="2230"/>
        <v>48</v>
      </c>
      <c r="J15783" s="6" t="str">
        <f t="shared" si="2231"/>
        <v>11-25</v>
      </c>
      <c r="K15783" s="6" t="str">
        <f t="shared" si="2225"/>
        <v>WK</v>
      </c>
      <c r="L15783" s="6" t="str">
        <f t="shared" si="2232"/>
        <v>DAY</v>
      </c>
      <c r="M15783" s="6">
        <f t="shared" si="2233"/>
        <v>0</v>
      </c>
    </row>
    <row r="15784" spans="3:13" x14ac:dyDescent="0.35">
      <c r="C15784" s="42">
        <v>42333.708333333336</v>
      </c>
      <c r="D15784" s="32">
        <v>2777.848388671875</v>
      </c>
      <c r="E15784" s="34" t="str">
        <f t="shared" si="2226"/>
        <v>11-25</v>
      </c>
      <c r="F15784" s="6">
        <f t="shared" si="2227"/>
        <v>17</v>
      </c>
      <c r="G15784" s="6">
        <f t="shared" si="2228"/>
        <v>25</v>
      </c>
      <c r="H15784" s="6">
        <f t="shared" si="2229"/>
        <v>11</v>
      </c>
      <c r="I15784" s="6">
        <f t="shared" si="2230"/>
        <v>48</v>
      </c>
      <c r="J15784" s="6" t="str">
        <f t="shared" si="2231"/>
        <v>11-25</v>
      </c>
      <c r="K15784" s="6" t="str">
        <f t="shared" si="2225"/>
        <v>WK</v>
      </c>
      <c r="L15784" s="6" t="str">
        <f t="shared" si="2232"/>
        <v>EVE</v>
      </c>
      <c r="M15784" s="6">
        <f t="shared" si="2233"/>
        <v>0</v>
      </c>
    </row>
    <row r="15785" spans="3:13" x14ac:dyDescent="0.35">
      <c r="C15785" s="42">
        <v>42333.729166666664</v>
      </c>
      <c r="D15785" s="32">
        <v>2897.739990234375</v>
      </c>
      <c r="E15785" s="34" t="str">
        <f t="shared" si="2226"/>
        <v>11-25</v>
      </c>
      <c r="F15785" s="6">
        <f t="shared" si="2227"/>
        <v>17</v>
      </c>
      <c r="G15785" s="6">
        <f t="shared" si="2228"/>
        <v>25</v>
      </c>
      <c r="H15785" s="6">
        <f t="shared" si="2229"/>
        <v>11</v>
      </c>
      <c r="I15785" s="6">
        <f t="shared" si="2230"/>
        <v>48</v>
      </c>
      <c r="J15785" s="6" t="str">
        <f t="shared" si="2231"/>
        <v>11-25</v>
      </c>
      <c r="K15785" s="6" t="str">
        <f t="shared" si="2225"/>
        <v>WK</v>
      </c>
      <c r="L15785" s="6" t="str">
        <f t="shared" si="2232"/>
        <v>EVE</v>
      </c>
      <c r="M15785" s="6">
        <f t="shared" si="2233"/>
        <v>0</v>
      </c>
    </row>
    <row r="15786" spans="3:13" x14ac:dyDescent="0.35">
      <c r="C15786" s="42">
        <v>42333.75</v>
      </c>
      <c r="D15786" s="32">
        <v>2899.588623046875</v>
      </c>
      <c r="E15786" s="34" t="str">
        <f t="shared" si="2226"/>
        <v>11-25</v>
      </c>
      <c r="F15786" s="6">
        <f t="shared" si="2227"/>
        <v>18</v>
      </c>
      <c r="G15786" s="6">
        <f t="shared" si="2228"/>
        <v>25</v>
      </c>
      <c r="H15786" s="6">
        <f t="shared" si="2229"/>
        <v>11</v>
      </c>
      <c r="I15786" s="6">
        <f t="shared" si="2230"/>
        <v>48</v>
      </c>
      <c r="J15786" s="6" t="str">
        <f t="shared" si="2231"/>
        <v>11-25</v>
      </c>
      <c r="K15786" s="6" t="str">
        <f t="shared" si="2225"/>
        <v>WK</v>
      </c>
      <c r="L15786" s="6" t="str">
        <f t="shared" si="2232"/>
        <v>EVE</v>
      </c>
      <c r="M15786" s="6">
        <f t="shared" si="2233"/>
        <v>0</v>
      </c>
    </row>
    <row r="15787" spans="3:13" x14ac:dyDescent="0.35">
      <c r="C15787" s="42">
        <v>42333.770833333336</v>
      </c>
      <c r="D15787" s="32">
        <v>2857.17578125</v>
      </c>
      <c r="E15787" s="34" t="str">
        <f t="shared" si="2226"/>
        <v>11-25</v>
      </c>
      <c r="F15787" s="6">
        <f t="shared" si="2227"/>
        <v>18</v>
      </c>
      <c r="G15787" s="6">
        <f t="shared" si="2228"/>
        <v>25</v>
      </c>
      <c r="H15787" s="6">
        <f t="shared" si="2229"/>
        <v>11</v>
      </c>
      <c r="I15787" s="6">
        <f t="shared" si="2230"/>
        <v>48</v>
      </c>
      <c r="J15787" s="6" t="str">
        <f t="shared" si="2231"/>
        <v>11-25</v>
      </c>
      <c r="K15787" s="6" t="str">
        <f t="shared" si="2225"/>
        <v>WK</v>
      </c>
      <c r="L15787" s="6" t="str">
        <f t="shared" si="2232"/>
        <v>EVE</v>
      </c>
      <c r="M15787" s="6">
        <f t="shared" si="2233"/>
        <v>0</v>
      </c>
    </row>
    <row r="15788" spans="3:13" x14ac:dyDescent="0.35">
      <c r="C15788" s="42">
        <v>42333.791666666664</v>
      </c>
      <c r="D15788" s="32">
        <v>2816.110595703125</v>
      </c>
      <c r="E15788" s="34" t="str">
        <f t="shared" si="2226"/>
        <v>11-25</v>
      </c>
      <c r="F15788" s="6">
        <f t="shared" si="2227"/>
        <v>19</v>
      </c>
      <c r="G15788" s="6">
        <f t="shared" si="2228"/>
        <v>25</v>
      </c>
      <c r="H15788" s="6">
        <f t="shared" si="2229"/>
        <v>11</v>
      </c>
      <c r="I15788" s="6">
        <f t="shared" si="2230"/>
        <v>48</v>
      </c>
      <c r="J15788" s="6" t="str">
        <f t="shared" si="2231"/>
        <v>11-25</v>
      </c>
      <c r="K15788" s="6" t="str">
        <f t="shared" si="2225"/>
        <v>WK</v>
      </c>
      <c r="L15788" s="6" t="str">
        <f t="shared" si="2232"/>
        <v>EVE</v>
      </c>
      <c r="M15788" s="6">
        <f t="shared" si="2233"/>
        <v>0</v>
      </c>
    </row>
    <row r="15789" spans="3:13" x14ac:dyDescent="0.35">
      <c r="C15789" s="42">
        <v>42333.8125</v>
      </c>
      <c r="D15789" s="32">
        <v>2767.0673828125</v>
      </c>
      <c r="E15789" s="34" t="str">
        <f t="shared" si="2226"/>
        <v>11-25</v>
      </c>
      <c r="F15789" s="6">
        <f t="shared" si="2227"/>
        <v>19</v>
      </c>
      <c r="G15789" s="6">
        <f t="shared" si="2228"/>
        <v>25</v>
      </c>
      <c r="H15789" s="6">
        <f t="shared" si="2229"/>
        <v>11</v>
      </c>
      <c r="I15789" s="6">
        <f t="shared" si="2230"/>
        <v>48</v>
      </c>
      <c r="J15789" s="6" t="str">
        <f t="shared" si="2231"/>
        <v>11-25</v>
      </c>
      <c r="K15789" s="6" t="str">
        <f t="shared" si="2225"/>
        <v>WK</v>
      </c>
      <c r="L15789" s="6" t="str">
        <f t="shared" si="2232"/>
        <v>EVE</v>
      </c>
      <c r="M15789" s="6">
        <f t="shared" si="2233"/>
        <v>0</v>
      </c>
    </row>
    <row r="15790" spans="3:13" x14ac:dyDescent="0.35">
      <c r="C15790" s="42">
        <v>42333.833333333336</v>
      </c>
      <c r="D15790" s="32">
        <v>2711.580078125</v>
      </c>
      <c r="E15790" s="34" t="str">
        <f t="shared" si="2226"/>
        <v>11-25</v>
      </c>
      <c r="F15790" s="6">
        <f t="shared" si="2227"/>
        <v>20</v>
      </c>
      <c r="G15790" s="6">
        <f t="shared" si="2228"/>
        <v>25</v>
      </c>
      <c r="H15790" s="6">
        <f t="shared" si="2229"/>
        <v>11</v>
      </c>
      <c r="I15790" s="6">
        <f t="shared" si="2230"/>
        <v>48</v>
      </c>
      <c r="J15790" s="6" t="str">
        <f t="shared" si="2231"/>
        <v>11-25</v>
      </c>
      <c r="K15790" s="6" t="str">
        <f t="shared" si="2225"/>
        <v>WK</v>
      </c>
      <c r="L15790" s="6" t="str">
        <f t="shared" si="2232"/>
        <v>EVE</v>
      </c>
      <c r="M15790" s="6">
        <f t="shared" si="2233"/>
        <v>0</v>
      </c>
    </row>
    <row r="15791" spans="3:13" x14ac:dyDescent="0.35">
      <c r="C15791" s="42">
        <v>42333.854166666664</v>
      </c>
      <c r="D15791" s="32">
        <v>2673.22607421875</v>
      </c>
      <c r="E15791" s="34" t="str">
        <f t="shared" si="2226"/>
        <v>11-25</v>
      </c>
      <c r="F15791" s="6">
        <f t="shared" si="2227"/>
        <v>20</v>
      </c>
      <c r="G15791" s="6">
        <f t="shared" si="2228"/>
        <v>25</v>
      </c>
      <c r="H15791" s="6">
        <f t="shared" si="2229"/>
        <v>11</v>
      </c>
      <c r="I15791" s="6">
        <f t="shared" si="2230"/>
        <v>48</v>
      </c>
      <c r="J15791" s="6" t="str">
        <f t="shared" si="2231"/>
        <v>11-25</v>
      </c>
      <c r="K15791" s="6" t="str">
        <f t="shared" si="2225"/>
        <v>WK</v>
      </c>
      <c r="L15791" s="6" t="str">
        <f t="shared" si="2232"/>
        <v>EVE</v>
      </c>
      <c r="M15791" s="6">
        <f t="shared" si="2233"/>
        <v>0</v>
      </c>
    </row>
    <row r="15792" spans="3:13" x14ac:dyDescent="0.35">
      <c r="C15792" s="42">
        <v>42333.875</v>
      </c>
      <c r="D15792" s="32">
        <v>2609.075439453125</v>
      </c>
      <c r="E15792" s="34" t="str">
        <f t="shared" si="2226"/>
        <v>11-25</v>
      </c>
      <c r="F15792" s="6">
        <f t="shared" si="2227"/>
        <v>21</v>
      </c>
      <c r="G15792" s="6">
        <f t="shared" si="2228"/>
        <v>25</v>
      </c>
      <c r="H15792" s="6">
        <f t="shared" si="2229"/>
        <v>11</v>
      </c>
      <c r="I15792" s="6">
        <f t="shared" si="2230"/>
        <v>48</v>
      </c>
      <c r="J15792" s="6" t="str">
        <f t="shared" si="2231"/>
        <v>11-25</v>
      </c>
      <c r="K15792" s="6" t="str">
        <f t="shared" si="2225"/>
        <v>WK</v>
      </c>
      <c r="L15792" s="6" t="str">
        <f t="shared" si="2232"/>
        <v>EVE</v>
      </c>
      <c r="M15792" s="6">
        <f t="shared" si="2233"/>
        <v>0</v>
      </c>
    </row>
    <row r="15793" spans="3:13" x14ac:dyDescent="0.35">
      <c r="C15793" s="42">
        <v>42333.895833333336</v>
      </c>
      <c r="D15793" s="32">
        <v>2523.355224609375</v>
      </c>
      <c r="E15793" s="34" t="str">
        <f t="shared" si="2226"/>
        <v>11-25</v>
      </c>
      <c r="F15793" s="6">
        <f t="shared" si="2227"/>
        <v>21</v>
      </c>
      <c r="G15793" s="6">
        <f t="shared" si="2228"/>
        <v>25</v>
      </c>
      <c r="H15793" s="6">
        <f t="shared" si="2229"/>
        <v>11</v>
      </c>
      <c r="I15793" s="6">
        <f t="shared" si="2230"/>
        <v>48</v>
      </c>
      <c r="J15793" s="6" t="str">
        <f t="shared" si="2231"/>
        <v>11-25</v>
      </c>
      <c r="K15793" s="6" t="str">
        <f t="shared" si="2225"/>
        <v>WK</v>
      </c>
      <c r="L15793" s="6" t="str">
        <f t="shared" si="2232"/>
        <v>EVE</v>
      </c>
      <c r="M15793" s="6">
        <f t="shared" si="2233"/>
        <v>0</v>
      </c>
    </row>
    <row r="15794" spans="3:13" x14ac:dyDescent="0.35">
      <c r="C15794" s="42">
        <v>42333.916666666664</v>
      </c>
      <c r="D15794" s="32">
        <v>2428.518310546875</v>
      </c>
      <c r="E15794" s="34" t="str">
        <f t="shared" si="2226"/>
        <v>11-25</v>
      </c>
      <c r="F15794" s="6">
        <f t="shared" si="2227"/>
        <v>22</v>
      </c>
      <c r="G15794" s="6">
        <f t="shared" si="2228"/>
        <v>25</v>
      </c>
      <c r="H15794" s="6">
        <f t="shared" si="2229"/>
        <v>11</v>
      </c>
      <c r="I15794" s="6">
        <f t="shared" si="2230"/>
        <v>48</v>
      </c>
      <c r="J15794" s="6" t="str">
        <f t="shared" si="2231"/>
        <v>11-25</v>
      </c>
      <c r="K15794" s="6" t="str">
        <f t="shared" si="2225"/>
        <v>WK</v>
      </c>
      <c r="L15794" s="6" t="str">
        <f t="shared" si="2232"/>
        <v>EVE</v>
      </c>
      <c r="M15794" s="6">
        <f t="shared" si="2233"/>
        <v>0</v>
      </c>
    </row>
    <row r="15795" spans="3:13" x14ac:dyDescent="0.35">
      <c r="C15795" s="42">
        <v>42333.9375</v>
      </c>
      <c r="D15795" s="32">
        <v>2317.064697265625</v>
      </c>
      <c r="E15795" s="34" t="str">
        <f t="shared" si="2226"/>
        <v>11-25</v>
      </c>
      <c r="F15795" s="6">
        <f t="shared" si="2227"/>
        <v>22</v>
      </c>
      <c r="G15795" s="6">
        <f t="shared" si="2228"/>
        <v>25</v>
      </c>
      <c r="H15795" s="6">
        <f t="shared" si="2229"/>
        <v>11</v>
      </c>
      <c r="I15795" s="6">
        <f t="shared" si="2230"/>
        <v>48</v>
      </c>
      <c r="J15795" s="6" t="str">
        <f t="shared" si="2231"/>
        <v>11-25</v>
      </c>
      <c r="K15795" s="6" t="str">
        <f t="shared" si="2225"/>
        <v>WK</v>
      </c>
      <c r="L15795" s="6" t="str">
        <f t="shared" si="2232"/>
        <v>EVE</v>
      </c>
      <c r="M15795" s="6">
        <f t="shared" si="2233"/>
        <v>0</v>
      </c>
    </row>
    <row r="15796" spans="3:13" x14ac:dyDescent="0.35">
      <c r="C15796" s="42">
        <v>42333.958333333336</v>
      </c>
      <c r="D15796" s="32">
        <v>2214.0107421875</v>
      </c>
      <c r="E15796" s="34" t="str">
        <f t="shared" si="2226"/>
        <v>11-25</v>
      </c>
      <c r="F15796" s="6">
        <f t="shared" si="2227"/>
        <v>23</v>
      </c>
      <c r="G15796" s="6">
        <f t="shared" si="2228"/>
        <v>25</v>
      </c>
      <c r="H15796" s="6">
        <f t="shared" si="2229"/>
        <v>11</v>
      </c>
      <c r="I15796" s="6">
        <f t="shared" si="2230"/>
        <v>48</v>
      </c>
      <c r="J15796" s="6" t="str">
        <f t="shared" si="2231"/>
        <v>11-25</v>
      </c>
      <c r="K15796" s="6" t="str">
        <f t="shared" si="2225"/>
        <v>WK</v>
      </c>
      <c r="L15796" s="6" t="str">
        <f t="shared" si="2232"/>
        <v>EVE</v>
      </c>
      <c r="M15796" s="6">
        <f t="shared" si="2233"/>
        <v>0</v>
      </c>
    </row>
    <row r="15797" spans="3:13" x14ac:dyDescent="0.35">
      <c r="C15797" s="42">
        <v>42333.979166666664</v>
      </c>
      <c r="D15797" s="32">
        <v>2110.1689453125</v>
      </c>
      <c r="E15797" s="34" t="str">
        <f t="shared" si="2226"/>
        <v>11-25</v>
      </c>
      <c r="F15797" s="6">
        <f t="shared" si="2227"/>
        <v>23</v>
      </c>
      <c r="G15797" s="6">
        <f t="shared" si="2228"/>
        <v>25</v>
      </c>
      <c r="H15797" s="6">
        <f t="shared" si="2229"/>
        <v>11</v>
      </c>
      <c r="I15797" s="6">
        <f t="shared" si="2230"/>
        <v>48</v>
      </c>
      <c r="J15797" s="6" t="str">
        <f t="shared" si="2231"/>
        <v>11-25</v>
      </c>
      <c r="K15797" s="6" t="str">
        <f t="shared" si="2225"/>
        <v>WK</v>
      </c>
      <c r="L15797" s="6" t="str">
        <f t="shared" si="2232"/>
        <v>EVE</v>
      </c>
      <c r="M15797" s="6">
        <f t="shared" si="2233"/>
        <v>0</v>
      </c>
    </row>
    <row r="15798" spans="3:13" x14ac:dyDescent="0.35">
      <c r="C15798" s="42">
        <v>42334</v>
      </c>
      <c r="D15798" s="32">
        <v>2020.0028076171875</v>
      </c>
      <c r="E15798" s="34" t="str">
        <f t="shared" si="2226"/>
        <v>11-26</v>
      </c>
      <c r="F15798" s="6">
        <f t="shared" si="2227"/>
        <v>0</v>
      </c>
      <c r="G15798" s="6">
        <f t="shared" si="2228"/>
        <v>26</v>
      </c>
      <c r="H15798" s="6">
        <f t="shared" si="2229"/>
        <v>11</v>
      </c>
      <c r="I15798" s="6">
        <f t="shared" si="2230"/>
        <v>48</v>
      </c>
      <c r="J15798" s="6" t="str">
        <f t="shared" si="2231"/>
        <v>11-26</v>
      </c>
      <c r="K15798" s="6" t="str">
        <f t="shared" si="2225"/>
        <v>WK</v>
      </c>
      <c r="L15798" s="6" t="str">
        <f t="shared" si="2232"/>
        <v>EVE</v>
      </c>
      <c r="M15798" s="6">
        <f t="shared" si="2233"/>
        <v>0</v>
      </c>
    </row>
    <row r="15799" spans="3:13" x14ac:dyDescent="0.35">
      <c r="C15799" s="42">
        <v>42334.020833333336</v>
      </c>
      <c r="D15799" s="32">
        <v>1953.929443359375</v>
      </c>
      <c r="E15799" s="34" t="str">
        <f t="shared" si="2226"/>
        <v>11-26</v>
      </c>
      <c r="F15799" s="6">
        <f t="shared" si="2227"/>
        <v>0</v>
      </c>
      <c r="G15799" s="6">
        <f t="shared" si="2228"/>
        <v>26</v>
      </c>
      <c r="H15799" s="6">
        <f t="shared" si="2229"/>
        <v>11</v>
      </c>
      <c r="I15799" s="6">
        <f t="shared" si="2230"/>
        <v>48</v>
      </c>
      <c r="J15799" s="6" t="str">
        <f t="shared" si="2231"/>
        <v>11-26</v>
      </c>
      <c r="K15799" s="6" t="str">
        <f t="shared" si="2225"/>
        <v>WK</v>
      </c>
      <c r="L15799" s="6" t="str">
        <f t="shared" si="2232"/>
        <v>EVE</v>
      </c>
      <c r="M15799" s="6">
        <f t="shared" si="2233"/>
        <v>0</v>
      </c>
    </row>
    <row r="15800" spans="3:13" x14ac:dyDescent="0.35">
      <c r="C15800" s="42">
        <v>42334.041666666664</v>
      </c>
      <c r="D15800" s="32">
        <v>1898.9306640625</v>
      </c>
      <c r="E15800" s="34" t="str">
        <f t="shared" si="2226"/>
        <v>11-26</v>
      </c>
      <c r="F15800" s="6">
        <f t="shared" si="2227"/>
        <v>1</v>
      </c>
      <c r="G15800" s="6">
        <f t="shared" si="2228"/>
        <v>26</v>
      </c>
      <c r="H15800" s="6">
        <f t="shared" si="2229"/>
        <v>11</v>
      </c>
      <c r="I15800" s="6">
        <f t="shared" si="2230"/>
        <v>48</v>
      </c>
      <c r="J15800" s="6" t="str">
        <f t="shared" si="2231"/>
        <v>11-26</v>
      </c>
      <c r="K15800" s="6" t="str">
        <f t="shared" si="2225"/>
        <v>WK</v>
      </c>
      <c r="L15800" s="6" t="str">
        <f t="shared" si="2232"/>
        <v>EVE</v>
      </c>
      <c r="M15800" s="6">
        <f t="shared" si="2233"/>
        <v>0</v>
      </c>
    </row>
    <row r="15801" spans="3:13" x14ac:dyDescent="0.35">
      <c r="C15801" s="42">
        <v>42334.0625</v>
      </c>
      <c r="D15801" s="32">
        <v>1854.10107421875</v>
      </c>
      <c r="E15801" s="34" t="str">
        <f t="shared" si="2226"/>
        <v>11-26</v>
      </c>
      <c r="F15801" s="6">
        <f t="shared" si="2227"/>
        <v>1</v>
      </c>
      <c r="G15801" s="6">
        <f t="shared" si="2228"/>
        <v>26</v>
      </c>
      <c r="H15801" s="6">
        <f t="shared" si="2229"/>
        <v>11</v>
      </c>
      <c r="I15801" s="6">
        <f t="shared" si="2230"/>
        <v>48</v>
      </c>
      <c r="J15801" s="6" t="str">
        <f t="shared" si="2231"/>
        <v>11-26</v>
      </c>
      <c r="K15801" s="6" t="str">
        <f t="shared" si="2225"/>
        <v>WK</v>
      </c>
      <c r="L15801" s="6" t="str">
        <f t="shared" si="2232"/>
        <v>EVE</v>
      </c>
      <c r="M15801" s="6">
        <f t="shared" si="2233"/>
        <v>0</v>
      </c>
    </row>
    <row r="15802" spans="3:13" x14ac:dyDescent="0.35">
      <c r="C15802" s="42">
        <v>42334.083333333336</v>
      </c>
      <c r="D15802" s="32">
        <v>1824.661865234375</v>
      </c>
      <c r="E15802" s="34" t="str">
        <f t="shared" si="2226"/>
        <v>11-26</v>
      </c>
      <c r="F15802" s="6">
        <f t="shared" si="2227"/>
        <v>2</v>
      </c>
      <c r="G15802" s="6">
        <f t="shared" si="2228"/>
        <v>26</v>
      </c>
      <c r="H15802" s="6">
        <f t="shared" si="2229"/>
        <v>11</v>
      </c>
      <c r="I15802" s="6">
        <f t="shared" si="2230"/>
        <v>48</v>
      </c>
      <c r="J15802" s="6" t="str">
        <f t="shared" si="2231"/>
        <v>11-26</v>
      </c>
      <c r="K15802" s="6" t="str">
        <f t="shared" si="2225"/>
        <v>WK</v>
      </c>
      <c r="L15802" s="6" t="str">
        <f t="shared" si="2232"/>
        <v>EVE</v>
      </c>
      <c r="M15802" s="6">
        <f t="shared" si="2233"/>
        <v>0</v>
      </c>
    </row>
    <row r="15803" spans="3:13" x14ac:dyDescent="0.35">
      <c r="C15803" s="42">
        <v>42334.104166666664</v>
      </c>
      <c r="D15803" s="32">
        <v>1797.1781005859375</v>
      </c>
      <c r="E15803" s="34" t="str">
        <f t="shared" si="2226"/>
        <v>11-26</v>
      </c>
      <c r="F15803" s="6">
        <f t="shared" si="2227"/>
        <v>2</v>
      </c>
      <c r="G15803" s="6">
        <f t="shared" si="2228"/>
        <v>26</v>
      </c>
      <c r="H15803" s="6">
        <f t="shared" si="2229"/>
        <v>11</v>
      </c>
      <c r="I15803" s="6">
        <f t="shared" si="2230"/>
        <v>48</v>
      </c>
      <c r="J15803" s="6" t="str">
        <f t="shared" si="2231"/>
        <v>11-26</v>
      </c>
      <c r="K15803" s="6" t="str">
        <f t="shared" si="2225"/>
        <v>WK</v>
      </c>
      <c r="L15803" s="6" t="str">
        <f t="shared" si="2232"/>
        <v>EVE</v>
      </c>
      <c r="M15803" s="6">
        <f t="shared" si="2233"/>
        <v>0</v>
      </c>
    </row>
    <row r="15804" spans="3:13" x14ac:dyDescent="0.35">
      <c r="C15804" s="42">
        <v>42334.125</v>
      </c>
      <c r="D15804" s="32">
        <v>1770.11474609375</v>
      </c>
      <c r="E15804" s="34" t="str">
        <f t="shared" si="2226"/>
        <v>11-26</v>
      </c>
      <c r="F15804" s="6">
        <f t="shared" si="2227"/>
        <v>3</v>
      </c>
      <c r="G15804" s="6">
        <f t="shared" si="2228"/>
        <v>26</v>
      </c>
      <c r="H15804" s="6">
        <f t="shared" si="2229"/>
        <v>11</v>
      </c>
      <c r="I15804" s="6">
        <f t="shared" si="2230"/>
        <v>48</v>
      </c>
      <c r="J15804" s="6" t="str">
        <f t="shared" si="2231"/>
        <v>11-26</v>
      </c>
      <c r="K15804" s="6" t="str">
        <f t="shared" si="2225"/>
        <v>WK</v>
      </c>
      <c r="L15804" s="6" t="str">
        <f t="shared" si="2232"/>
        <v>EVE</v>
      </c>
      <c r="M15804" s="6">
        <f t="shared" si="2233"/>
        <v>0</v>
      </c>
    </row>
    <row r="15805" spans="3:13" x14ac:dyDescent="0.35">
      <c r="C15805" s="42">
        <v>42334.145833333336</v>
      </c>
      <c r="D15805" s="32">
        <v>1764.8145751953125</v>
      </c>
      <c r="E15805" s="34" t="str">
        <f t="shared" si="2226"/>
        <v>11-26</v>
      </c>
      <c r="F15805" s="6">
        <f t="shared" si="2227"/>
        <v>3</v>
      </c>
      <c r="G15805" s="6">
        <f t="shared" si="2228"/>
        <v>26</v>
      </c>
      <c r="H15805" s="6">
        <f t="shared" si="2229"/>
        <v>11</v>
      </c>
      <c r="I15805" s="6">
        <f t="shared" si="2230"/>
        <v>48</v>
      </c>
      <c r="J15805" s="6" t="str">
        <f t="shared" si="2231"/>
        <v>11-26</v>
      </c>
      <c r="K15805" s="6" t="str">
        <f t="shared" si="2225"/>
        <v>WK</v>
      </c>
      <c r="L15805" s="6" t="str">
        <f t="shared" si="2232"/>
        <v>EVE</v>
      </c>
      <c r="M15805" s="6">
        <f t="shared" si="2233"/>
        <v>0</v>
      </c>
    </row>
    <row r="15806" spans="3:13" x14ac:dyDescent="0.35">
      <c r="C15806" s="42">
        <v>42334.166666666664</v>
      </c>
      <c r="D15806" s="32">
        <v>1766.341796875</v>
      </c>
      <c r="E15806" s="34" t="str">
        <f t="shared" si="2226"/>
        <v>11-26</v>
      </c>
      <c r="F15806" s="6">
        <f t="shared" si="2227"/>
        <v>4</v>
      </c>
      <c r="G15806" s="6">
        <f t="shared" si="2228"/>
        <v>26</v>
      </c>
      <c r="H15806" s="6">
        <f t="shared" si="2229"/>
        <v>11</v>
      </c>
      <c r="I15806" s="6">
        <f t="shared" si="2230"/>
        <v>48</v>
      </c>
      <c r="J15806" s="6" t="str">
        <f t="shared" si="2231"/>
        <v>11-26</v>
      </c>
      <c r="K15806" s="6" t="str">
        <f t="shared" si="2225"/>
        <v>WK</v>
      </c>
      <c r="L15806" s="6" t="str">
        <f t="shared" si="2232"/>
        <v>EVE</v>
      </c>
      <c r="M15806" s="6">
        <f t="shared" si="2233"/>
        <v>0</v>
      </c>
    </row>
    <row r="15807" spans="3:13" x14ac:dyDescent="0.35">
      <c r="C15807" s="42">
        <v>42334.1875</v>
      </c>
      <c r="D15807" s="32">
        <v>1778.3165283203125</v>
      </c>
      <c r="E15807" s="34" t="str">
        <f t="shared" si="2226"/>
        <v>11-26</v>
      </c>
      <c r="F15807" s="6">
        <f t="shared" si="2227"/>
        <v>4</v>
      </c>
      <c r="G15807" s="6">
        <f t="shared" si="2228"/>
        <v>26</v>
      </c>
      <c r="H15807" s="6">
        <f t="shared" si="2229"/>
        <v>11</v>
      </c>
      <c r="I15807" s="6">
        <f t="shared" si="2230"/>
        <v>48</v>
      </c>
      <c r="J15807" s="6" t="str">
        <f t="shared" si="2231"/>
        <v>11-26</v>
      </c>
      <c r="K15807" s="6" t="str">
        <f t="shared" si="2225"/>
        <v>WK</v>
      </c>
      <c r="L15807" s="6" t="str">
        <f t="shared" si="2232"/>
        <v>EVE</v>
      </c>
      <c r="M15807" s="6">
        <f t="shared" si="2233"/>
        <v>0</v>
      </c>
    </row>
    <row r="15808" spans="3:13" x14ac:dyDescent="0.35">
      <c r="C15808" s="42">
        <v>42334.208333333336</v>
      </c>
      <c r="D15808" s="32">
        <v>1796.27392578125</v>
      </c>
      <c r="E15808" s="34" t="str">
        <f t="shared" si="2226"/>
        <v>11-26</v>
      </c>
      <c r="F15808" s="6">
        <f t="shared" si="2227"/>
        <v>5</v>
      </c>
      <c r="G15808" s="6">
        <f t="shared" si="2228"/>
        <v>26</v>
      </c>
      <c r="H15808" s="6">
        <f t="shared" si="2229"/>
        <v>11</v>
      </c>
      <c r="I15808" s="6">
        <f t="shared" si="2230"/>
        <v>48</v>
      </c>
      <c r="J15808" s="6" t="str">
        <f t="shared" si="2231"/>
        <v>11-26</v>
      </c>
      <c r="K15808" s="6" t="str">
        <f t="shared" si="2225"/>
        <v>WK</v>
      </c>
      <c r="L15808" s="6" t="str">
        <f t="shared" si="2232"/>
        <v>EVE</v>
      </c>
      <c r="M15808" s="6">
        <f t="shared" si="2233"/>
        <v>0</v>
      </c>
    </row>
    <row r="15809" spans="3:13" x14ac:dyDescent="0.35">
      <c r="C15809" s="42">
        <v>42334.229166666664</v>
      </c>
      <c r="D15809" s="32">
        <v>1848.9725341796875</v>
      </c>
      <c r="E15809" s="34" t="str">
        <f t="shared" si="2226"/>
        <v>11-26</v>
      </c>
      <c r="F15809" s="6">
        <f t="shared" si="2227"/>
        <v>5</v>
      </c>
      <c r="G15809" s="6">
        <f t="shared" si="2228"/>
        <v>26</v>
      </c>
      <c r="H15809" s="6">
        <f t="shared" si="2229"/>
        <v>11</v>
      </c>
      <c r="I15809" s="6">
        <f t="shared" si="2230"/>
        <v>48</v>
      </c>
      <c r="J15809" s="6" t="str">
        <f t="shared" si="2231"/>
        <v>11-26</v>
      </c>
      <c r="K15809" s="6" t="str">
        <f t="shared" si="2225"/>
        <v>WK</v>
      </c>
      <c r="L15809" s="6" t="str">
        <f t="shared" si="2232"/>
        <v>EVE</v>
      </c>
      <c r="M15809" s="6">
        <f t="shared" si="2233"/>
        <v>0</v>
      </c>
    </row>
    <row r="15810" spans="3:13" x14ac:dyDescent="0.35">
      <c r="C15810" s="42">
        <v>42334.25</v>
      </c>
      <c r="D15810" s="32">
        <v>1897.012939453125</v>
      </c>
      <c r="E15810" s="34" t="str">
        <f t="shared" si="2226"/>
        <v>11-26</v>
      </c>
      <c r="F15810" s="6">
        <f t="shared" si="2227"/>
        <v>6</v>
      </c>
      <c r="G15810" s="6">
        <f t="shared" si="2228"/>
        <v>26</v>
      </c>
      <c r="H15810" s="6">
        <f t="shared" si="2229"/>
        <v>11</v>
      </c>
      <c r="I15810" s="6">
        <f t="shared" si="2230"/>
        <v>48</v>
      </c>
      <c r="J15810" s="6" t="str">
        <f t="shared" si="2231"/>
        <v>11-26</v>
      </c>
      <c r="K15810" s="6" t="str">
        <f t="shared" si="2225"/>
        <v>WK</v>
      </c>
      <c r="L15810" s="6" t="str">
        <f t="shared" si="2232"/>
        <v>EVE</v>
      </c>
      <c r="M15810" s="6">
        <f t="shared" si="2233"/>
        <v>0</v>
      </c>
    </row>
    <row r="15811" spans="3:13" x14ac:dyDescent="0.35">
      <c r="C15811" s="42">
        <v>42334.270833333336</v>
      </c>
      <c r="D15811" s="32">
        <v>1956.224365234375</v>
      </c>
      <c r="E15811" s="34" t="str">
        <f t="shared" si="2226"/>
        <v>11-26</v>
      </c>
      <c r="F15811" s="6">
        <f t="shared" si="2227"/>
        <v>6</v>
      </c>
      <c r="G15811" s="6">
        <f t="shared" si="2228"/>
        <v>26</v>
      </c>
      <c r="H15811" s="6">
        <f t="shared" si="2229"/>
        <v>11</v>
      </c>
      <c r="I15811" s="6">
        <f t="shared" si="2230"/>
        <v>48</v>
      </c>
      <c r="J15811" s="6" t="str">
        <f t="shared" si="2231"/>
        <v>11-26</v>
      </c>
      <c r="K15811" s="6" t="str">
        <f t="shared" si="2225"/>
        <v>WK</v>
      </c>
      <c r="L15811" s="6" t="str">
        <f t="shared" si="2232"/>
        <v>EVE</v>
      </c>
      <c r="M15811" s="6">
        <f t="shared" si="2233"/>
        <v>0</v>
      </c>
    </row>
    <row r="15812" spans="3:13" x14ac:dyDescent="0.35">
      <c r="C15812" s="42">
        <v>42334.291666666664</v>
      </c>
      <c r="D15812" s="32">
        <v>1957.4346923828125</v>
      </c>
      <c r="E15812" s="34" t="str">
        <f t="shared" si="2226"/>
        <v>11-26</v>
      </c>
      <c r="F15812" s="6">
        <f t="shared" si="2227"/>
        <v>7</v>
      </c>
      <c r="G15812" s="6">
        <f t="shared" si="2228"/>
        <v>26</v>
      </c>
      <c r="H15812" s="6">
        <f t="shared" si="2229"/>
        <v>11</v>
      </c>
      <c r="I15812" s="6">
        <f t="shared" si="2230"/>
        <v>48</v>
      </c>
      <c r="J15812" s="6" t="str">
        <f t="shared" si="2231"/>
        <v>11-26</v>
      </c>
      <c r="K15812" s="6" t="str">
        <f t="shared" si="2225"/>
        <v>WK</v>
      </c>
      <c r="L15812" s="6" t="str">
        <f t="shared" si="2232"/>
        <v>DAY</v>
      </c>
      <c r="M15812" s="6">
        <f t="shared" si="2233"/>
        <v>0</v>
      </c>
    </row>
    <row r="15813" spans="3:13" x14ac:dyDescent="0.35">
      <c r="C15813" s="42">
        <v>42334.3125</v>
      </c>
      <c r="D15813" s="32">
        <v>2011.412353515625</v>
      </c>
      <c r="E15813" s="34" t="str">
        <f t="shared" si="2226"/>
        <v>11-26</v>
      </c>
      <c r="F15813" s="6">
        <f t="shared" si="2227"/>
        <v>7</v>
      </c>
      <c r="G15813" s="6">
        <f t="shared" si="2228"/>
        <v>26</v>
      </c>
      <c r="H15813" s="6">
        <f t="shared" si="2229"/>
        <v>11</v>
      </c>
      <c r="I15813" s="6">
        <f t="shared" si="2230"/>
        <v>48</v>
      </c>
      <c r="J15813" s="6" t="str">
        <f t="shared" si="2231"/>
        <v>11-26</v>
      </c>
      <c r="K15813" s="6" t="str">
        <f t="shared" si="2225"/>
        <v>WK</v>
      </c>
      <c r="L15813" s="6" t="str">
        <f t="shared" si="2232"/>
        <v>DAY</v>
      </c>
      <c r="M15813" s="6">
        <f t="shared" si="2233"/>
        <v>0</v>
      </c>
    </row>
    <row r="15814" spans="3:13" x14ac:dyDescent="0.35">
      <c r="C15814" s="42">
        <v>42334.333333333336</v>
      </c>
      <c r="D15814" s="32">
        <v>2072.891845703125</v>
      </c>
      <c r="E15814" s="34" t="str">
        <f t="shared" si="2226"/>
        <v>11-26</v>
      </c>
      <c r="F15814" s="6">
        <f t="shared" si="2227"/>
        <v>8</v>
      </c>
      <c r="G15814" s="6">
        <f t="shared" si="2228"/>
        <v>26</v>
      </c>
      <c r="H15814" s="6">
        <f t="shared" si="2229"/>
        <v>11</v>
      </c>
      <c r="I15814" s="6">
        <f t="shared" si="2230"/>
        <v>48</v>
      </c>
      <c r="J15814" s="6" t="str">
        <f t="shared" si="2231"/>
        <v>11-26</v>
      </c>
      <c r="K15814" s="6" t="str">
        <f t="shared" si="2225"/>
        <v>WK</v>
      </c>
      <c r="L15814" s="6" t="str">
        <f t="shared" si="2232"/>
        <v>DAY</v>
      </c>
      <c r="M15814" s="6">
        <f t="shared" si="2233"/>
        <v>0</v>
      </c>
    </row>
    <row r="15815" spans="3:13" x14ac:dyDescent="0.35">
      <c r="C15815" s="42">
        <v>42334.354166666664</v>
      </c>
      <c r="D15815" s="32">
        <v>2139.766845703125</v>
      </c>
      <c r="E15815" s="34" t="str">
        <f t="shared" si="2226"/>
        <v>11-26</v>
      </c>
      <c r="F15815" s="6">
        <f t="shared" si="2227"/>
        <v>8</v>
      </c>
      <c r="G15815" s="6">
        <f t="shared" si="2228"/>
        <v>26</v>
      </c>
      <c r="H15815" s="6">
        <f t="shared" si="2229"/>
        <v>11</v>
      </c>
      <c r="I15815" s="6">
        <f t="shared" si="2230"/>
        <v>48</v>
      </c>
      <c r="J15815" s="6" t="str">
        <f t="shared" si="2231"/>
        <v>11-26</v>
      </c>
      <c r="K15815" s="6" t="str">
        <f t="shared" ref="K15815:K15878" si="2234">IF(WEEKDAY(C15815,11)&lt;6,"WK","WKND")</f>
        <v>WK</v>
      </c>
      <c r="L15815" s="6" t="str">
        <f t="shared" si="2232"/>
        <v>DAY</v>
      </c>
      <c r="M15815" s="6">
        <f t="shared" si="2233"/>
        <v>0</v>
      </c>
    </row>
    <row r="15816" spans="3:13" x14ac:dyDescent="0.35">
      <c r="C15816" s="42">
        <v>42334.375</v>
      </c>
      <c r="D15816" s="32">
        <v>2204.311279296875</v>
      </c>
      <c r="E15816" s="34" t="str">
        <f t="shared" ref="E15816:E15879" si="2235">TEXT(MONTH(C15816),"00")&amp;"-"&amp;TEXT(DAY(C15816),"00")</f>
        <v>11-26</v>
      </c>
      <c r="F15816" s="6">
        <f t="shared" ref="F15816:F15879" si="2236">HOUR(C15816)</f>
        <v>9</v>
      </c>
      <c r="G15816" s="6">
        <f t="shared" ref="G15816:G15879" si="2237">DAY(C15816)</f>
        <v>26</v>
      </c>
      <c r="H15816" s="6">
        <f t="shared" ref="H15816:H15879" si="2238">MONTH(C15816)</f>
        <v>11</v>
      </c>
      <c r="I15816" s="6">
        <f t="shared" ref="I15816:I15879" si="2239">WEEKNUM(C15816)</f>
        <v>48</v>
      </c>
      <c r="J15816" s="6" t="str">
        <f t="shared" ref="J15816:J15879" si="2240">H15816&amp;"-"&amp;G15816</f>
        <v>11-26</v>
      </c>
      <c r="K15816" s="6" t="str">
        <f t="shared" si="2234"/>
        <v>WK</v>
      </c>
      <c r="L15816" s="6" t="str">
        <f t="shared" ref="L15816:L15879" si="2241">IF(AND(F15816&lt;17,F15816&gt;6),"DAY","EVE")</f>
        <v>DAY</v>
      </c>
      <c r="M15816" s="6">
        <f t="shared" ref="M15816:M15879" si="2242">IF(D15816&gt;4000,1,0)</f>
        <v>0</v>
      </c>
    </row>
    <row r="15817" spans="3:13" x14ac:dyDescent="0.35">
      <c r="C15817" s="42">
        <v>42334.395833333336</v>
      </c>
      <c r="D15817" s="32">
        <v>2262.2490234375</v>
      </c>
      <c r="E15817" s="34" t="str">
        <f t="shared" si="2235"/>
        <v>11-26</v>
      </c>
      <c r="F15817" s="6">
        <f t="shared" si="2236"/>
        <v>9</v>
      </c>
      <c r="G15817" s="6">
        <f t="shared" si="2237"/>
        <v>26</v>
      </c>
      <c r="H15817" s="6">
        <f t="shared" si="2238"/>
        <v>11</v>
      </c>
      <c r="I15817" s="6">
        <f t="shared" si="2239"/>
        <v>48</v>
      </c>
      <c r="J15817" s="6" t="str">
        <f t="shared" si="2240"/>
        <v>11-26</v>
      </c>
      <c r="K15817" s="6" t="str">
        <f t="shared" si="2234"/>
        <v>WK</v>
      </c>
      <c r="L15817" s="6" t="str">
        <f t="shared" si="2241"/>
        <v>DAY</v>
      </c>
      <c r="M15817" s="6">
        <f t="shared" si="2242"/>
        <v>0</v>
      </c>
    </row>
    <row r="15818" spans="3:13" x14ac:dyDescent="0.35">
      <c r="C15818" s="42">
        <v>42334.416666666664</v>
      </c>
      <c r="D15818" s="32">
        <v>2277.98486328125</v>
      </c>
      <c r="E15818" s="34" t="str">
        <f t="shared" si="2235"/>
        <v>11-26</v>
      </c>
      <c r="F15818" s="6">
        <f t="shared" si="2236"/>
        <v>10</v>
      </c>
      <c r="G15818" s="6">
        <f t="shared" si="2237"/>
        <v>26</v>
      </c>
      <c r="H15818" s="6">
        <f t="shared" si="2238"/>
        <v>11</v>
      </c>
      <c r="I15818" s="6">
        <f t="shared" si="2239"/>
        <v>48</v>
      </c>
      <c r="J15818" s="6" t="str">
        <f t="shared" si="2240"/>
        <v>11-26</v>
      </c>
      <c r="K15818" s="6" t="str">
        <f t="shared" si="2234"/>
        <v>WK</v>
      </c>
      <c r="L15818" s="6" t="str">
        <f t="shared" si="2241"/>
        <v>DAY</v>
      </c>
      <c r="M15818" s="6">
        <f t="shared" si="2242"/>
        <v>0</v>
      </c>
    </row>
    <row r="15819" spans="3:13" x14ac:dyDescent="0.35">
      <c r="C15819" s="42">
        <v>42334.4375</v>
      </c>
      <c r="D15819" s="32">
        <v>2303.322998046875</v>
      </c>
      <c r="E15819" s="34" t="str">
        <f t="shared" si="2235"/>
        <v>11-26</v>
      </c>
      <c r="F15819" s="6">
        <f t="shared" si="2236"/>
        <v>10</v>
      </c>
      <c r="G15819" s="6">
        <f t="shared" si="2237"/>
        <v>26</v>
      </c>
      <c r="H15819" s="6">
        <f t="shared" si="2238"/>
        <v>11</v>
      </c>
      <c r="I15819" s="6">
        <f t="shared" si="2239"/>
        <v>48</v>
      </c>
      <c r="J15819" s="6" t="str">
        <f t="shared" si="2240"/>
        <v>11-26</v>
      </c>
      <c r="K15819" s="6" t="str">
        <f t="shared" si="2234"/>
        <v>WK</v>
      </c>
      <c r="L15819" s="6" t="str">
        <f t="shared" si="2241"/>
        <v>DAY</v>
      </c>
      <c r="M15819" s="6">
        <f t="shared" si="2242"/>
        <v>0</v>
      </c>
    </row>
    <row r="15820" spans="3:13" x14ac:dyDescent="0.35">
      <c r="C15820" s="42">
        <v>42334.458333333336</v>
      </c>
      <c r="D15820" s="32">
        <v>2296.368896484375</v>
      </c>
      <c r="E15820" s="34" t="str">
        <f t="shared" si="2235"/>
        <v>11-26</v>
      </c>
      <c r="F15820" s="6">
        <f t="shared" si="2236"/>
        <v>11</v>
      </c>
      <c r="G15820" s="6">
        <f t="shared" si="2237"/>
        <v>26</v>
      </c>
      <c r="H15820" s="6">
        <f t="shared" si="2238"/>
        <v>11</v>
      </c>
      <c r="I15820" s="6">
        <f t="shared" si="2239"/>
        <v>48</v>
      </c>
      <c r="J15820" s="6" t="str">
        <f t="shared" si="2240"/>
        <v>11-26</v>
      </c>
      <c r="K15820" s="6" t="str">
        <f t="shared" si="2234"/>
        <v>WK</v>
      </c>
      <c r="L15820" s="6" t="str">
        <f t="shared" si="2241"/>
        <v>DAY</v>
      </c>
      <c r="M15820" s="6">
        <f t="shared" si="2242"/>
        <v>0</v>
      </c>
    </row>
    <row r="15821" spans="3:13" x14ac:dyDescent="0.35">
      <c r="C15821" s="42">
        <v>42334.479166666664</v>
      </c>
      <c r="D15821" s="32">
        <v>2262.47509765625</v>
      </c>
      <c r="E15821" s="34" t="str">
        <f t="shared" si="2235"/>
        <v>11-26</v>
      </c>
      <c r="F15821" s="6">
        <f t="shared" si="2236"/>
        <v>11</v>
      </c>
      <c r="G15821" s="6">
        <f t="shared" si="2237"/>
        <v>26</v>
      </c>
      <c r="H15821" s="6">
        <f t="shared" si="2238"/>
        <v>11</v>
      </c>
      <c r="I15821" s="6">
        <f t="shared" si="2239"/>
        <v>48</v>
      </c>
      <c r="J15821" s="6" t="str">
        <f t="shared" si="2240"/>
        <v>11-26</v>
      </c>
      <c r="K15821" s="6" t="str">
        <f t="shared" si="2234"/>
        <v>WK</v>
      </c>
      <c r="L15821" s="6" t="str">
        <f t="shared" si="2241"/>
        <v>DAY</v>
      </c>
      <c r="M15821" s="6">
        <f t="shared" si="2242"/>
        <v>0</v>
      </c>
    </row>
    <row r="15822" spans="3:13" x14ac:dyDescent="0.35">
      <c r="C15822" s="42">
        <v>42334.5</v>
      </c>
      <c r="D15822" s="32">
        <v>2258.271728515625</v>
      </c>
      <c r="E15822" s="34" t="str">
        <f t="shared" si="2235"/>
        <v>11-26</v>
      </c>
      <c r="F15822" s="6">
        <f t="shared" si="2236"/>
        <v>12</v>
      </c>
      <c r="G15822" s="6">
        <f t="shared" si="2237"/>
        <v>26</v>
      </c>
      <c r="H15822" s="6">
        <f t="shared" si="2238"/>
        <v>11</v>
      </c>
      <c r="I15822" s="6">
        <f t="shared" si="2239"/>
        <v>48</v>
      </c>
      <c r="J15822" s="6" t="str">
        <f t="shared" si="2240"/>
        <v>11-26</v>
      </c>
      <c r="K15822" s="6" t="str">
        <f t="shared" si="2234"/>
        <v>WK</v>
      </c>
      <c r="L15822" s="6" t="str">
        <f t="shared" si="2241"/>
        <v>DAY</v>
      </c>
      <c r="M15822" s="6">
        <f t="shared" si="2242"/>
        <v>0</v>
      </c>
    </row>
    <row r="15823" spans="3:13" x14ac:dyDescent="0.35">
      <c r="C15823" s="42">
        <v>42334.520833333336</v>
      </c>
      <c r="D15823" s="32">
        <v>2262.22607421875</v>
      </c>
      <c r="E15823" s="34" t="str">
        <f t="shared" si="2235"/>
        <v>11-26</v>
      </c>
      <c r="F15823" s="6">
        <f t="shared" si="2236"/>
        <v>12</v>
      </c>
      <c r="G15823" s="6">
        <f t="shared" si="2237"/>
        <v>26</v>
      </c>
      <c r="H15823" s="6">
        <f t="shared" si="2238"/>
        <v>11</v>
      </c>
      <c r="I15823" s="6">
        <f t="shared" si="2239"/>
        <v>48</v>
      </c>
      <c r="J15823" s="6" t="str">
        <f t="shared" si="2240"/>
        <v>11-26</v>
      </c>
      <c r="K15823" s="6" t="str">
        <f t="shared" si="2234"/>
        <v>WK</v>
      </c>
      <c r="L15823" s="6" t="str">
        <f t="shared" si="2241"/>
        <v>DAY</v>
      </c>
      <c r="M15823" s="6">
        <f t="shared" si="2242"/>
        <v>0</v>
      </c>
    </row>
    <row r="15824" spans="3:13" x14ac:dyDescent="0.35">
      <c r="C15824" s="42">
        <v>42334.541666666664</v>
      </c>
      <c r="D15824" s="32">
        <v>2252.920654296875</v>
      </c>
      <c r="E15824" s="34" t="str">
        <f t="shared" si="2235"/>
        <v>11-26</v>
      </c>
      <c r="F15824" s="6">
        <f t="shared" si="2236"/>
        <v>13</v>
      </c>
      <c r="G15824" s="6">
        <f t="shared" si="2237"/>
        <v>26</v>
      </c>
      <c r="H15824" s="6">
        <f t="shared" si="2238"/>
        <v>11</v>
      </c>
      <c r="I15824" s="6">
        <f t="shared" si="2239"/>
        <v>48</v>
      </c>
      <c r="J15824" s="6" t="str">
        <f t="shared" si="2240"/>
        <v>11-26</v>
      </c>
      <c r="K15824" s="6" t="str">
        <f t="shared" si="2234"/>
        <v>WK</v>
      </c>
      <c r="L15824" s="6" t="str">
        <f t="shared" si="2241"/>
        <v>DAY</v>
      </c>
      <c r="M15824" s="6">
        <f t="shared" si="2242"/>
        <v>0</v>
      </c>
    </row>
    <row r="15825" spans="3:13" x14ac:dyDescent="0.35">
      <c r="C15825" s="42">
        <v>42334.5625</v>
      </c>
      <c r="D15825" s="32">
        <v>2258.90283203125</v>
      </c>
      <c r="E15825" s="34" t="str">
        <f t="shared" si="2235"/>
        <v>11-26</v>
      </c>
      <c r="F15825" s="6">
        <f t="shared" si="2236"/>
        <v>13</v>
      </c>
      <c r="G15825" s="6">
        <f t="shared" si="2237"/>
        <v>26</v>
      </c>
      <c r="H15825" s="6">
        <f t="shared" si="2238"/>
        <v>11</v>
      </c>
      <c r="I15825" s="6">
        <f t="shared" si="2239"/>
        <v>48</v>
      </c>
      <c r="J15825" s="6" t="str">
        <f t="shared" si="2240"/>
        <v>11-26</v>
      </c>
      <c r="K15825" s="6" t="str">
        <f t="shared" si="2234"/>
        <v>WK</v>
      </c>
      <c r="L15825" s="6" t="str">
        <f t="shared" si="2241"/>
        <v>DAY</v>
      </c>
      <c r="M15825" s="6">
        <f t="shared" si="2242"/>
        <v>0</v>
      </c>
    </row>
    <row r="15826" spans="3:13" x14ac:dyDescent="0.35">
      <c r="C15826" s="42">
        <v>42334.583333333336</v>
      </c>
      <c r="D15826" s="32">
        <v>2248.650634765625</v>
      </c>
      <c r="E15826" s="34" t="str">
        <f t="shared" si="2235"/>
        <v>11-26</v>
      </c>
      <c r="F15826" s="6">
        <f t="shared" si="2236"/>
        <v>14</v>
      </c>
      <c r="G15826" s="6">
        <f t="shared" si="2237"/>
        <v>26</v>
      </c>
      <c r="H15826" s="6">
        <f t="shared" si="2238"/>
        <v>11</v>
      </c>
      <c r="I15826" s="6">
        <f t="shared" si="2239"/>
        <v>48</v>
      </c>
      <c r="J15826" s="6" t="str">
        <f t="shared" si="2240"/>
        <v>11-26</v>
      </c>
      <c r="K15826" s="6" t="str">
        <f t="shared" si="2234"/>
        <v>WK</v>
      </c>
      <c r="L15826" s="6" t="str">
        <f t="shared" si="2241"/>
        <v>DAY</v>
      </c>
      <c r="M15826" s="6">
        <f t="shared" si="2242"/>
        <v>0</v>
      </c>
    </row>
    <row r="15827" spans="3:13" x14ac:dyDescent="0.35">
      <c r="C15827" s="42">
        <v>42334.604166666664</v>
      </c>
      <c r="D15827" s="32">
        <v>2248.01953125</v>
      </c>
      <c r="E15827" s="34" t="str">
        <f t="shared" si="2235"/>
        <v>11-26</v>
      </c>
      <c r="F15827" s="6">
        <f t="shared" si="2236"/>
        <v>14</v>
      </c>
      <c r="G15827" s="6">
        <f t="shared" si="2237"/>
        <v>26</v>
      </c>
      <c r="H15827" s="6">
        <f t="shared" si="2238"/>
        <v>11</v>
      </c>
      <c r="I15827" s="6">
        <f t="shared" si="2239"/>
        <v>48</v>
      </c>
      <c r="J15827" s="6" t="str">
        <f t="shared" si="2240"/>
        <v>11-26</v>
      </c>
      <c r="K15827" s="6" t="str">
        <f t="shared" si="2234"/>
        <v>WK</v>
      </c>
      <c r="L15827" s="6" t="str">
        <f t="shared" si="2241"/>
        <v>DAY</v>
      </c>
      <c r="M15827" s="6">
        <f t="shared" si="2242"/>
        <v>0</v>
      </c>
    </row>
    <row r="15828" spans="3:13" x14ac:dyDescent="0.35">
      <c r="C15828" s="42">
        <v>42334.625</v>
      </c>
      <c r="D15828" s="32">
        <v>2250.755126953125</v>
      </c>
      <c r="E15828" s="34" t="str">
        <f t="shared" si="2235"/>
        <v>11-26</v>
      </c>
      <c r="F15828" s="6">
        <f t="shared" si="2236"/>
        <v>15</v>
      </c>
      <c r="G15828" s="6">
        <f t="shared" si="2237"/>
        <v>26</v>
      </c>
      <c r="H15828" s="6">
        <f t="shared" si="2238"/>
        <v>11</v>
      </c>
      <c r="I15828" s="6">
        <f t="shared" si="2239"/>
        <v>48</v>
      </c>
      <c r="J15828" s="6" t="str">
        <f t="shared" si="2240"/>
        <v>11-26</v>
      </c>
      <c r="K15828" s="6" t="str">
        <f t="shared" si="2234"/>
        <v>WK</v>
      </c>
      <c r="L15828" s="6" t="str">
        <f t="shared" si="2241"/>
        <v>DAY</v>
      </c>
      <c r="M15828" s="6">
        <f t="shared" si="2242"/>
        <v>0</v>
      </c>
    </row>
    <row r="15829" spans="3:13" x14ac:dyDescent="0.35">
      <c r="C15829" s="42">
        <v>42334.645833333336</v>
      </c>
      <c r="D15829" s="32">
        <v>2255.8154296875</v>
      </c>
      <c r="E15829" s="34" t="str">
        <f t="shared" si="2235"/>
        <v>11-26</v>
      </c>
      <c r="F15829" s="6">
        <f t="shared" si="2236"/>
        <v>15</v>
      </c>
      <c r="G15829" s="6">
        <f t="shared" si="2237"/>
        <v>26</v>
      </c>
      <c r="H15829" s="6">
        <f t="shared" si="2238"/>
        <v>11</v>
      </c>
      <c r="I15829" s="6">
        <f t="shared" si="2239"/>
        <v>48</v>
      </c>
      <c r="J15829" s="6" t="str">
        <f t="shared" si="2240"/>
        <v>11-26</v>
      </c>
      <c r="K15829" s="6" t="str">
        <f t="shared" si="2234"/>
        <v>WK</v>
      </c>
      <c r="L15829" s="6" t="str">
        <f t="shared" si="2241"/>
        <v>DAY</v>
      </c>
      <c r="M15829" s="6">
        <f t="shared" si="2242"/>
        <v>0</v>
      </c>
    </row>
    <row r="15830" spans="3:13" x14ac:dyDescent="0.35">
      <c r="C15830" s="42">
        <v>42334.666666666664</v>
      </c>
      <c r="D15830" s="32">
        <v>2284.15771484375</v>
      </c>
      <c r="E15830" s="34" t="str">
        <f t="shared" si="2235"/>
        <v>11-26</v>
      </c>
      <c r="F15830" s="6">
        <f t="shared" si="2236"/>
        <v>16</v>
      </c>
      <c r="G15830" s="6">
        <f t="shared" si="2237"/>
        <v>26</v>
      </c>
      <c r="H15830" s="6">
        <f t="shared" si="2238"/>
        <v>11</v>
      </c>
      <c r="I15830" s="6">
        <f t="shared" si="2239"/>
        <v>48</v>
      </c>
      <c r="J15830" s="6" t="str">
        <f t="shared" si="2240"/>
        <v>11-26</v>
      </c>
      <c r="K15830" s="6" t="str">
        <f t="shared" si="2234"/>
        <v>WK</v>
      </c>
      <c r="L15830" s="6" t="str">
        <f t="shared" si="2241"/>
        <v>DAY</v>
      </c>
      <c r="M15830" s="6">
        <f t="shared" si="2242"/>
        <v>0</v>
      </c>
    </row>
    <row r="15831" spans="3:13" x14ac:dyDescent="0.35">
      <c r="C15831" s="42">
        <v>42334.6875</v>
      </c>
      <c r="D15831" s="32">
        <v>2316.214599609375</v>
      </c>
      <c r="E15831" s="34" t="str">
        <f t="shared" si="2235"/>
        <v>11-26</v>
      </c>
      <c r="F15831" s="6">
        <f t="shared" si="2236"/>
        <v>16</v>
      </c>
      <c r="G15831" s="6">
        <f t="shared" si="2237"/>
        <v>26</v>
      </c>
      <c r="H15831" s="6">
        <f t="shared" si="2238"/>
        <v>11</v>
      </c>
      <c r="I15831" s="6">
        <f t="shared" si="2239"/>
        <v>48</v>
      </c>
      <c r="J15831" s="6" t="str">
        <f t="shared" si="2240"/>
        <v>11-26</v>
      </c>
      <c r="K15831" s="6" t="str">
        <f t="shared" si="2234"/>
        <v>WK</v>
      </c>
      <c r="L15831" s="6" t="str">
        <f t="shared" si="2241"/>
        <v>DAY</v>
      </c>
      <c r="M15831" s="6">
        <f t="shared" si="2242"/>
        <v>0</v>
      </c>
    </row>
    <row r="15832" spans="3:13" x14ac:dyDescent="0.35">
      <c r="C15832" s="42">
        <v>42334.708333333336</v>
      </c>
      <c r="D15832" s="32">
        <v>2433.647705078125</v>
      </c>
      <c r="E15832" s="34" t="str">
        <f t="shared" si="2235"/>
        <v>11-26</v>
      </c>
      <c r="F15832" s="6">
        <f t="shared" si="2236"/>
        <v>17</v>
      </c>
      <c r="G15832" s="6">
        <f t="shared" si="2237"/>
        <v>26</v>
      </c>
      <c r="H15832" s="6">
        <f t="shared" si="2238"/>
        <v>11</v>
      </c>
      <c r="I15832" s="6">
        <f t="shared" si="2239"/>
        <v>48</v>
      </c>
      <c r="J15832" s="6" t="str">
        <f t="shared" si="2240"/>
        <v>11-26</v>
      </c>
      <c r="K15832" s="6" t="str">
        <f t="shared" si="2234"/>
        <v>WK</v>
      </c>
      <c r="L15832" s="6" t="str">
        <f t="shared" si="2241"/>
        <v>EVE</v>
      </c>
      <c r="M15832" s="6">
        <f t="shared" si="2242"/>
        <v>0</v>
      </c>
    </row>
    <row r="15833" spans="3:13" x14ac:dyDescent="0.35">
      <c r="C15833" s="42">
        <v>42334.729166666664</v>
      </c>
      <c r="D15833" s="32">
        <v>2460.459716796875</v>
      </c>
      <c r="E15833" s="34" t="str">
        <f t="shared" si="2235"/>
        <v>11-26</v>
      </c>
      <c r="F15833" s="6">
        <f t="shared" si="2236"/>
        <v>17</v>
      </c>
      <c r="G15833" s="6">
        <f t="shared" si="2237"/>
        <v>26</v>
      </c>
      <c r="H15833" s="6">
        <f t="shared" si="2238"/>
        <v>11</v>
      </c>
      <c r="I15833" s="6">
        <f t="shared" si="2239"/>
        <v>48</v>
      </c>
      <c r="J15833" s="6" t="str">
        <f t="shared" si="2240"/>
        <v>11-26</v>
      </c>
      <c r="K15833" s="6" t="str">
        <f t="shared" si="2234"/>
        <v>WK</v>
      </c>
      <c r="L15833" s="6" t="str">
        <f t="shared" si="2241"/>
        <v>EVE</v>
      </c>
      <c r="M15833" s="6">
        <f t="shared" si="2242"/>
        <v>0</v>
      </c>
    </row>
    <row r="15834" spans="3:13" x14ac:dyDescent="0.35">
      <c r="C15834" s="42">
        <v>42334.75</v>
      </c>
      <c r="D15834" s="32">
        <v>2443.491943359375</v>
      </c>
      <c r="E15834" s="34" t="str">
        <f t="shared" si="2235"/>
        <v>11-26</v>
      </c>
      <c r="F15834" s="6">
        <f t="shared" si="2236"/>
        <v>18</v>
      </c>
      <c r="G15834" s="6">
        <f t="shared" si="2237"/>
        <v>26</v>
      </c>
      <c r="H15834" s="6">
        <f t="shared" si="2238"/>
        <v>11</v>
      </c>
      <c r="I15834" s="6">
        <f t="shared" si="2239"/>
        <v>48</v>
      </c>
      <c r="J15834" s="6" t="str">
        <f t="shared" si="2240"/>
        <v>11-26</v>
      </c>
      <c r="K15834" s="6" t="str">
        <f t="shared" si="2234"/>
        <v>WK</v>
      </c>
      <c r="L15834" s="6" t="str">
        <f t="shared" si="2241"/>
        <v>EVE</v>
      </c>
      <c r="M15834" s="6">
        <f t="shared" si="2242"/>
        <v>0</v>
      </c>
    </row>
    <row r="15835" spans="3:13" x14ac:dyDescent="0.35">
      <c r="C15835" s="42">
        <v>42334.770833333336</v>
      </c>
      <c r="D15835" s="32">
        <v>2419.7021484375</v>
      </c>
      <c r="E15835" s="34" t="str">
        <f t="shared" si="2235"/>
        <v>11-26</v>
      </c>
      <c r="F15835" s="6">
        <f t="shared" si="2236"/>
        <v>18</v>
      </c>
      <c r="G15835" s="6">
        <f t="shared" si="2237"/>
        <v>26</v>
      </c>
      <c r="H15835" s="6">
        <f t="shared" si="2238"/>
        <v>11</v>
      </c>
      <c r="I15835" s="6">
        <f t="shared" si="2239"/>
        <v>48</v>
      </c>
      <c r="J15835" s="6" t="str">
        <f t="shared" si="2240"/>
        <v>11-26</v>
      </c>
      <c r="K15835" s="6" t="str">
        <f t="shared" si="2234"/>
        <v>WK</v>
      </c>
      <c r="L15835" s="6" t="str">
        <f t="shared" si="2241"/>
        <v>EVE</v>
      </c>
      <c r="M15835" s="6">
        <f t="shared" si="2242"/>
        <v>0</v>
      </c>
    </row>
    <row r="15836" spans="3:13" x14ac:dyDescent="0.35">
      <c r="C15836" s="42">
        <v>42334.791666666664</v>
      </c>
      <c r="D15836" s="32">
        <v>2397.231689453125</v>
      </c>
      <c r="E15836" s="34" t="str">
        <f t="shared" si="2235"/>
        <v>11-26</v>
      </c>
      <c r="F15836" s="6">
        <f t="shared" si="2236"/>
        <v>19</v>
      </c>
      <c r="G15836" s="6">
        <f t="shared" si="2237"/>
        <v>26</v>
      </c>
      <c r="H15836" s="6">
        <f t="shared" si="2238"/>
        <v>11</v>
      </c>
      <c r="I15836" s="6">
        <f t="shared" si="2239"/>
        <v>48</v>
      </c>
      <c r="J15836" s="6" t="str">
        <f t="shared" si="2240"/>
        <v>11-26</v>
      </c>
      <c r="K15836" s="6" t="str">
        <f t="shared" si="2234"/>
        <v>WK</v>
      </c>
      <c r="L15836" s="6" t="str">
        <f t="shared" si="2241"/>
        <v>EVE</v>
      </c>
      <c r="M15836" s="6">
        <f t="shared" si="2242"/>
        <v>0</v>
      </c>
    </row>
    <row r="15837" spans="3:13" x14ac:dyDescent="0.35">
      <c r="C15837" s="42">
        <v>42334.8125</v>
      </c>
      <c r="D15837" s="32">
        <v>2381.07666015625</v>
      </c>
      <c r="E15837" s="34" t="str">
        <f t="shared" si="2235"/>
        <v>11-26</v>
      </c>
      <c r="F15837" s="6">
        <f t="shared" si="2236"/>
        <v>19</v>
      </c>
      <c r="G15837" s="6">
        <f t="shared" si="2237"/>
        <v>26</v>
      </c>
      <c r="H15837" s="6">
        <f t="shared" si="2238"/>
        <v>11</v>
      </c>
      <c r="I15837" s="6">
        <f t="shared" si="2239"/>
        <v>48</v>
      </c>
      <c r="J15837" s="6" t="str">
        <f t="shared" si="2240"/>
        <v>11-26</v>
      </c>
      <c r="K15837" s="6" t="str">
        <f t="shared" si="2234"/>
        <v>WK</v>
      </c>
      <c r="L15837" s="6" t="str">
        <f t="shared" si="2241"/>
        <v>EVE</v>
      </c>
      <c r="M15837" s="6">
        <f t="shared" si="2242"/>
        <v>0</v>
      </c>
    </row>
    <row r="15838" spans="3:13" x14ac:dyDescent="0.35">
      <c r="C15838" s="42">
        <v>42334.833333333336</v>
      </c>
      <c r="D15838" s="32">
        <v>2360.341064453125</v>
      </c>
      <c r="E15838" s="34" t="str">
        <f t="shared" si="2235"/>
        <v>11-26</v>
      </c>
      <c r="F15838" s="6">
        <f t="shared" si="2236"/>
        <v>20</v>
      </c>
      <c r="G15838" s="6">
        <f t="shared" si="2237"/>
        <v>26</v>
      </c>
      <c r="H15838" s="6">
        <f t="shared" si="2238"/>
        <v>11</v>
      </c>
      <c r="I15838" s="6">
        <f t="shared" si="2239"/>
        <v>48</v>
      </c>
      <c r="J15838" s="6" t="str">
        <f t="shared" si="2240"/>
        <v>11-26</v>
      </c>
      <c r="K15838" s="6" t="str">
        <f t="shared" si="2234"/>
        <v>WK</v>
      </c>
      <c r="L15838" s="6" t="str">
        <f t="shared" si="2241"/>
        <v>EVE</v>
      </c>
      <c r="M15838" s="6">
        <f t="shared" si="2242"/>
        <v>0</v>
      </c>
    </row>
    <row r="15839" spans="3:13" x14ac:dyDescent="0.35">
      <c r="C15839" s="42">
        <v>42334.854166666664</v>
      </c>
      <c r="D15839" s="32">
        <v>2342.974365234375</v>
      </c>
      <c r="E15839" s="34" t="str">
        <f t="shared" si="2235"/>
        <v>11-26</v>
      </c>
      <c r="F15839" s="6">
        <f t="shared" si="2236"/>
        <v>20</v>
      </c>
      <c r="G15839" s="6">
        <f t="shared" si="2237"/>
        <v>26</v>
      </c>
      <c r="H15839" s="6">
        <f t="shared" si="2238"/>
        <v>11</v>
      </c>
      <c r="I15839" s="6">
        <f t="shared" si="2239"/>
        <v>48</v>
      </c>
      <c r="J15839" s="6" t="str">
        <f t="shared" si="2240"/>
        <v>11-26</v>
      </c>
      <c r="K15839" s="6" t="str">
        <f t="shared" si="2234"/>
        <v>WK</v>
      </c>
      <c r="L15839" s="6" t="str">
        <f t="shared" si="2241"/>
        <v>EVE</v>
      </c>
      <c r="M15839" s="6">
        <f t="shared" si="2242"/>
        <v>0</v>
      </c>
    </row>
    <row r="15840" spans="3:13" x14ac:dyDescent="0.35">
      <c r="C15840" s="42">
        <v>42334.875</v>
      </c>
      <c r="D15840" s="32">
        <v>2319.77978515625</v>
      </c>
      <c r="E15840" s="34" t="str">
        <f t="shared" si="2235"/>
        <v>11-26</v>
      </c>
      <c r="F15840" s="6">
        <f t="shared" si="2236"/>
        <v>21</v>
      </c>
      <c r="G15840" s="6">
        <f t="shared" si="2237"/>
        <v>26</v>
      </c>
      <c r="H15840" s="6">
        <f t="shared" si="2238"/>
        <v>11</v>
      </c>
      <c r="I15840" s="6">
        <f t="shared" si="2239"/>
        <v>48</v>
      </c>
      <c r="J15840" s="6" t="str">
        <f t="shared" si="2240"/>
        <v>11-26</v>
      </c>
      <c r="K15840" s="6" t="str">
        <f t="shared" si="2234"/>
        <v>WK</v>
      </c>
      <c r="L15840" s="6" t="str">
        <f t="shared" si="2241"/>
        <v>EVE</v>
      </c>
      <c r="M15840" s="6">
        <f t="shared" si="2242"/>
        <v>0</v>
      </c>
    </row>
    <row r="15841" spans="3:13" x14ac:dyDescent="0.35">
      <c r="C15841" s="42">
        <v>42334.895833333336</v>
      </c>
      <c r="D15841" s="32">
        <v>2276.0732421875</v>
      </c>
      <c r="E15841" s="34" t="str">
        <f t="shared" si="2235"/>
        <v>11-26</v>
      </c>
      <c r="F15841" s="6">
        <f t="shared" si="2236"/>
        <v>21</v>
      </c>
      <c r="G15841" s="6">
        <f t="shared" si="2237"/>
        <v>26</v>
      </c>
      <c r="H15841" s="6">
        <f t="shared" si="2238"/>
        <v>11</v>
      </c>
      <c r="I15841" s="6">
        <f t="shared" si="2239"/>
        <v>48</v>
      </c>
      <c r="J15841" s="6" t="str">
        <f t="shared" si="2240"/>
        <v>11-26</v>
      </c>
      <c r="K15841" s="6" t="str">
        <f t="shared" si="2234"/>
        <v>WK</v>
      </c>
      <c r="L15841" s="6" t="str">
        <f t="shared" si="2241"/>
        <v>EVE</v>
      </c>
      <c r="M15841" s="6">
        <f t="shared" si="2242"/>
        <v>0</v>
      </c>
    </row>
    <row r="15842" spans="3:13" x14ac:dyDescent="0.35">
      <c r="C15842" s="42">
        <v>42334.916666666664</v>
      </c>
      <c r="D15842" s="32">
        <v>2221.075439453125</v>
      </c>
      <c r="E15842" s="34" t="str">
        <f t="shared" si="2235"/>
        <v>11-26</v>
      </c>
      <c r="F15842" s="6">
        <f t="shared" si="2236"/>
        <v>22</v>
      </c>
      <c r="G15842" s="6">
        <f t="shared" si="2237"/>
        <v>26</v>
      </c>
      <c r="H15842" s="6">
        <f t="shared" si="2238"/>
        <v>11</v>
      </c>
      <c r="I15842" s="6">
        <f t="shared" si="2239"/>
        <v>48</v>
      </c>
      <c r="J15842" s="6" t="str">
        <f t="shared" si="2240"/>
        <v>11-26</v>
      </c>
      <c r="K15842" s="6" t="str">
        <f t="shared" si="2234"/>
        <v>WK</v>
      </c>
      <c r="L15842" s="6" t="str">
        <f t="shared" si="2241"/>
        <v>EVE</v>
      </c>
      <c r="M15842" s="6">
        <f t="shared" si="2242"/>
        <v>0</v>
      </c>
    </row>
    <row r="15843" spans="3:13" x14ac:dyDescent="0.35">
      <c r="C15843" s="42">
        <v>42334.9375</v>
      </c>
      <c r="D15843" s="32">
        <v>2147.7763671875</v>
      </c>
      <c r="E15843" s="34" t="str">
        <f t="shared" si="2235"/>
        <v>11-26</v>
      </c>
      <c r="F15843" s="6">
        <f t="shared" si="2236"/>
        <v>22</v>
      </c>
      <c r="G15843" s="6">
        <f t="shared" si="2237"/>
        <v>26</v>
      </c>
      <c r="H15843" s="6">
        <f t="shared" si="2238"/>
        <v>11</v>
      </c>
      <c r="I15843" s="6">
        <f t="shared" si="2239"/>
        <v>48</v>
      </c>
      <c r="J15843" s="6" t="str">
        <f t="shared" si="2240"/>
        <v>11-26</v>
      </c>
      <c r="K15843" s="6" t="str">
        <f t="shared" si="2234"/>
        <v>WK</v>
      </c>
      <c r="L15843" s="6" t="str">
        <f t="shared" si="2241"/>
        <v>EVE</v>
      </c>
      <c r="M15843" s="6">
        <f t="shared" si="2242"/>
        <v>0</v>
      </c>
    </row>
    <row r="15844" spans="3:13" x14ac:dyDescent="0.35">
      <c r="C15844" s="42">
        <v>42334.958333333336</v>
      </c>
      <c r="D15844" s="32">
        <v>2076.71630859375</v>
      </c>
      <c r="E15844" s="34" t="str">
        <f t="shared" si="2235"/>
        <v>11-26</v>
      </c>
      <c r="F15844" s="6">
        <f t="shared" si="2236"/>
        <v>23</v>
      </c>
      <c r="G15844" s="6">
        <f t="shared" si="2237"/>
        <v>26</v>
      </c>
      <c r="H15844" s="6">
        <f t="shared" si="2238"/>
        <v>11</v>
      </c>
      <c r="I15844" s="6">
        <f t="shared" si="2239"/>
        <v>48</v>
      </c>
      <c r="J15844" s="6" t="str">
        <f t="shared" si="2240"/>
        <v>11-26</v>
      </c>
      <c r="K15844" s="6" t="str">
        <f t="shared" si="2234"/>
        <v>WK</v>
      </c>
      <c r="L15844" s="6" t="str">
        <f t="shared" si="2241"/>
        <v>EVE</v>
      </c>
      <c r="M15844" s="6">
        <f t="shared" si="2242"/>
        <v>0</v>
      </c>
    </row>
    <row r="15845" spans="3:13" x14ac:dyDescent="0.35">
      <c r="C15845" s="42">
        <v>42334.979166666664</v>
      </c>
      <c r="D15845" s="32">
        <v>1995.728515625</v>
      </c>
      <c r="E15845" s="34" t="str">
        <f t="shared" si="2235"/>
        <v>11-26</v>
      </c>
      <c r="F15845" s="6">
        <f t="shared" si="2236"/>
        <v>23</v>
      </c>
      <c r="G15845" s="6">
        <f t="shared" si="2237"/>
        <v>26</v>
      </c>
      <c r="H15845" s="6">
        <f t="shared" si="2238"/>
        <v>11</v>
      </c>
      <c r="I15845" s="6">
        <f t="shared" si="2239"/>
        <v>48</v>
      </c>
      <c r="J15845" s="6" t="str">
        <f t="shared" si="2240"/>
        <v>11-26</v>
      </c>
      <c r="K15845" s="6" t="str">
        <f t="shared" si="2234"/>
        <v>WK</v>
      </c>
      <c r="L15845" s="6" t="str">
        <f t="shared" si="2241"/>
        <v>EVE</v>
      </c>
      <c r="M15845" s="6">
        <f t="shared" si="2242"/>
        <v>0</v>
      </c>
    </row>
    <row r="15846" spans="3:13" x14ac:dyDescent="0.35">
      <c r="C15846" s="42">
        <v>42335</v>
      </c>
      <c r="D15846" s="32">
        <v>1930.625732421875</v>
      </c>
      <c r="E15846" s="34" t="str">
        <f t="shared" si="2235"/>
        <v>11-27</v>
      </c>
      <c r="F15846" s="6">
        <f t="shared" si="2236"/>
        <v>0</v>
      </c>
      <c r="G15846" s="6">
        <f t="shared" si="2237"/>
        <v>27</v>
      </c>
      <c r="H15846" s="6">
        <f t="shared" si="2238"/>
        <v>11</v>
      </c>
      <c r="I15846" s="6">
        <f t="shared" si="2239"/>
        <v>48</v>
      </c>
      <c r="J15846" s="6" t="str">
        <f t="shared" si="2240"/>
        <v>11-27</v>
      </c>
      <c r="K15846" s="6" t="str">
        <f t="shared" si="2234"/>
        <v>WK</v>
      </c>
      <c r="L15846" s="6" t="str">
        <f t="shared" si="2241"/>
        <v>EVE</v>
      </c>
      <c r="M15846" s="6">
        <f t="shared" si="2242"/>
        <v>0</v>
      </c>
    </row>
    <row r="15847" spans="3:13" x14ac:dyDescent="0.35">
      <c r="C15847" s="42">
        <v>42335.020833333336</v>
      </c>
      <c r="D15847" s="32">
        <v>1885.878662109375</v>
      </c>
      <c r="E15847" s="34" t="str">
        <f t="shared" si="2235"/>
        <v>11-27</v>
      </c>
      <c r="F15847" s="6">
        <f t="shared" si="2236"/>
        <v>0</v>
      </c>
      <c r="G15847" s="6">
        <f t="shared" si="2237"/>
        <v>27</v>
      </c>
      <c r="H15847" s="6">
        <f t="shared" si="2238"/>
        <v>11</v>
      </c>
      <c r="I15847" s="6">
        <f t="shared" si="2239"/>
        <v>48</v>
      </c>
      <c r="J15847" s="6" t="str">
        <f t="shared" si="2240"/>
        <v>11-27</v>
      </c>
      <c r="K15847" s="6" t="str">
        <f t="shared" si="2234"/>
        <v>WK</v>
      </c>
      <c r="L15847" s="6" t="str">
        <f t="shared" si="2241"/>
        <v>EVE</v>
      </c>
      <c r="M15847" s="6">
        <f t="shared" si="2242"/>
        <v>0</v>
      </c>
    </row>
    <row r="15848" spans="3:13" x14ac:dyDescent="0.35">
      <c r="C15848" s="42">
        <v>42335.041666666664</v>
      </c>
      <c r="D15848" s="32">
        <v>1846.044677734375</v>
      </c>
      <c r="E15848" s="34" t="str">
        <f t="shared" si="2235"/>
        <v>11-27</v>
      </c>
      <c r="F15848" s="6">
        <f t="shared" si="2236"/>
        <v>1</v>
      </c>
      <c r="G15848" s="6">
        <f t="shared" si="2237"/>
        <v>27</v>
      </c>
      <c r="H15848" s="6">
        <f t="shared" si="2238"/>
        <v>11</v>
      </c>
      <c r="I15848" s="6">
        <f t="shared" si="2239"/>
        <v>48</v>
      </c>
      <c r="J15848" s="6" t="str">
        <f t="shared" si="2240"/>
        <v>11-27</v>
      </c>
      <c r="K15848" s="6" t="str">
        <f t="shared" si="2234"/>
        <v>WK</v>
      </c>
      <c r="L15848" s="6" t="str">
        <f t="shared" si="2241"/>
        <v>EVE</v>
      </c>
      <c r="M15848" s="6">
        <f t="shared" si="2242"/>
        <v>0</v>
      </c>
    </row>
    <row r="15849" spans="3:13" x14ac:dyDescent="0.35">
      <c r="C15849" s="42">
        <v>42335.0625</v>
      </c>
      <c r="D15849" s="32">
        <v>1804.921875</v>
      </c>
      <c r="E15849" s="34" t="str">
        <f t="shared" si="2235"/>
        <v>11-27</v>
      </c>
      <c r="F15849" s="6">
        <f t="shared" si="2236"/>
        <v>1</v>
      </c>
      <c r="G15849" s="6">
        <f t="shared" si="2237"/>
        <v>27</v>
      </c>
      <c r="H15849" s="6">
        <f t="shared" si="2238"/>
        <v>11</v>
      </c>
      <c r="I15849" s="6">
        <f t="shared" si="2239"/>
        <v>48</v>
      </c>
      <c r="J15849" s="6" t="str">
        <f t="shared" si="2240"/>
        <v>11-27</v>
      </c>
      <c r="K15849" s="6" t="str">
        <f t="shared" si="2234"/>
        <v>WK</v>
      </c>
      <c r="L15849" s="6" t="str">
        <f t="shared" si="2241"/>
        <v>EVE</v>
      </c>
      <c r="M15849" s="6">
        <f t="shared" si="2242"/>
        <v>0</v>
      </c>
    </row>
    <row r="15850" spans="3:13" x14ac:dyDescent="0.35">
      <c r="C15850" s="42">
        <v>42335.083333333336</v>
      </c>
      <c r="D15850" s="32">
        <v>1784.5750732421875</v>
      </c>
      <c r="E15850" s="34" t="str">
        <f t="shared" si="2235"/>
        <v>11-27</v>
      </c>
      <c r="F15850" s="6">
        <f t="shared" si="2236"/>
        <v>2</v>
      </c>
      <c r="G15850" s="6">
        <f t="shared" si="2237"/>
        <v>27</v>
      </c>
      <c r="H15850" s="6">
        <f t="shared" si="2238"/>
        <v>11</v>
      </c>
      <c r="I15850" s="6">
        <f t="shared" si="2239"/>
        <v>48</v>
      </c>
      <c r="J15850" s="6" t="str">
        <f t="shared" si="2240"/>
        <v>11-27</v>
      </c>
      <c r="K15850" s="6" t="str">
        <f t="shared" si="2234"/>
        <v>WK</v>
      </c>
      <c r="L15850" s="6" t="str">
        <f t="shared" si="2241"/>
        <v>EVE</v>
      </c>
      <c r="M15850" s="6">
        <f t="shared" si="2242"/>
        <v>0</v>
      </c>
    </row>
    <row r="15851" spans="3:13" x14ac:dyDescent="0.35">
      <c r="C15851" s="42">
        <v>42335.104166666664</v>
      </c>
      <c r="D15851" s="32">
        <v>1766.04443359375</v>
      </c>
      <c r="E15851" s="34" t="str">
        <f t="shared" si="2235"/>
        <v>11-27</v>
      </c>
      <c r="F15851" s="6">
        <f t="shared" si="2236"/>
        <v>2</v>
      </c>
      <c r="G15851" s="6">
        <f t="shared" si="2237"/>
        <v>27</v>
      </c>
      <c r="H15851" s="6">
        <f t="shared" si="2238"/>
        <v>11</v>
      </c>
      <c r="I15851" s="6">
        <f t="shared" si="2239"/>
        <v>48</v>
      </c>
      <c r="J15851" s="6" t="str">
        <f t="shared" si="2240"/>
        <v>11-27</v>
      </c>
      <c r="K15851" s="6" t="str">
        <f t="shared" si="2234"/>
        <v>WK</v>
      </c>
      <c r="L15851" s="6" t="str">
        <f t="shared" si="2241"/>
        <v>EVE</v>
      </c>
      <c r="M15851" s="6">
        <f t="shared" si="2242"/>
        <v>0</v>
      </c>
    </row>
    <row r="15852" spans="3:13" x14ac:dyDescent="0.35">
      <c r="C15852" s="42">
        <v>42335.125</v>
      </c>
      <c r="D15852" s="32">
        <v>1754.008544921875</v>
      </c>
      <c r="E15852" s="34" t="str">
        <f t="shared" si="2235"/>
        <v>11-27</v>
      </c>
      <c r="F15852" s="6">
        <f t="shared" si="2236"/>
        <v>3</v>
      </c>
      <c r="G15852" s="6">
        <f t="shared" si="2237"/>
        <v>27</v>
      </c>
      <c r="H15852" s="6">
        <f t="shared" si="2238"/>
        <v>11</v>
      </c>
      <c r="I15852" s="6">
        <f t="shared" si="2239"/>
        <v>48</v>
      </c>
      <c r="J15852" s="6" t="str">
        <f t="shared" si="2240"/>
        <v>11-27</v>
      </c>
      <c r="K15852" s="6" t="str">
        <f t="shared" si="2234"/>
        <v>WK</v>
      </c>
      <c r="L15852" s="6" t="str">
        <f t="shared" si="2241"/>
        <v>EVE</v>
      </c>
      <c r="M15852" s="6">
        <f t="shared" si="2242"/>
        <v>0</v>
      </c>
    </row>
    <row r="15853" spans="3:13" x14ac:dyDescent="0.35">
      <c r="C15853" s="42">
        <v>42335.145833333336</v>
      </c>
      <c r="D15853" s="32">
        <v>1759.0599365234375</v>
      </c>
      <c r="E15853" s="34" t="str">
        <f t="shared" si="2235"/>
        <v>11-27</v>
      </c>
      <c r="F15853" s="6">
        <f t="shared" si="2236"/>
        <v>3</v>
      </c>
      <c r="G15853" s="6">
        <f t="shared" si="2237"/>
        <v>27</v>
      </c>
      <c r="H15853" s="6">
        <f t="shared" si="2238"/>
        <v>11</v>
      </c>
      <c r="I15853" s="6">
        <f t="shared" si="2239"/>
        <v>48</v>
      </c>
      <c r="J15853" s="6" t="str">
        <f t="shared" si="2240"/>
        <v>11-27</v>
      </c>
      <c r="K15853" s="6" t="str">
        <f t="shared" si="2234"/>
        <v>WK</v>
      </c>
      <c r="L15853" s="6" t="str">
        <f t="shared" si="2241"/>
        <v>EVE</v>
      </c>
      <c r="M15853" s="6">
        <f t="shared" si="2242"/>
        <v>0</v>
      </c>
    </row>
    <row r="15854" spans="3:13" x14ac:dyDescent="0.35">
      <c r="C15854" s="42">
        <v>42335.166666666664</v>
      </c>
      <c r="D15854" s="32">
        <v>1766.4998779296875</v>
      </c>
      <c r="E15854" s="34" t="str">
        <f t="shared" si="2235"/>
        <v>11-27</v>
      </c>
      <c r="F15854" s="6">
        <f t="shared" si="2236"/>
        <v>4</v>
      </c>
      <c r="G15854" s="6">
        <f t="shared" si="2237"/>
        <v>27</v>
      </c>
      <c r="H15854" s="6">
        <f t="shared" si="2238"/>
        <v>11</v>
      </c>
      <c r="I15854" s="6">
        <f t="shared" si="2239"/>
        <v>48</v>
      </c>
      <c r="J15854" s="6" t="str">
        <f t="shared" si="2240"/>
        <v>11-27</v>
      </c>
      <c r="K15854" s="6" t="str">
        <f t="shared" si="2234"/>
        <v>WK</v>
      </c>
      <c r="L15854" s="6" t="str">
        <f t="shared" si="2241"/>
        <v>EVE</v>
      </c>
      <c r="M15854" s="6">
        <f t="shared" si="2242"/>
        <v>0</v>
      </c>
    </row>
    <row r="15855" spans="3:13" x14ac:dyDescent="0.35">
      <c r="C15855" s="42">
        <v>42335.1875</v>
      </c>
      <c r="D15855" s="32">
        <v>1788.7308349609375</v>
      </c>
      <c r="E15855" s="34" t="str">
        <f t="shared" si="2235"/>
        <v>11-27</v>
      </c>
      <c r="F15855" s="6">
        <f t="shared" si="2236"/>
        <v>4</v>
      </c>
      <c r="G15855" s="6">
        <f t="shared" si="2237"/>
        <v>27</v>
      </c>
      <c r="H15855" s="6">
        <f t="shared" si="2238"/>
        <v>11</v>
      </c>
      <c r="I15855" s="6">
        <f t="shared" si="2239"/>
        <v>48</v>
      </c>
      <c r="J15855" s="6" t="str">
        <f t="shared" si="2240"/>
        <v>11-27</v>
      </c>
      <c r="K15855" s="6" t="str">
        <f t="shared" si="2234"/>
        <v>WK</v>
      </c>
      <c r="L15855" s="6" t="str">
        <f t="shared" si="2241"/>
        <v>EVE</v>
      </c>
      <c r="M15855" s="6">
        <f t="shared" si="2242"/>
        <v>0</v>
      </c>
    </row>
    <row r="15856" spans="3:13" x14ac:dyDescent="0.35">
      <c r="C15856" s="42">
        <v>42335.208333333336</v>
      </c>
      <c r="D15856" s="32">
        <v>1828.418701171875</v>
      </c>
      <c r="E15856" s="34" t="str">
        <f t="shared" si="2235"/>
        <v>11-27</v>
      </c>
      <c r="F15856" s="6">
        <f t="shared" si="2236"/>
        <v>5</v>
      </c>
      <c r="G15856" s="6">
        <f t="shared" si="2237"/>
        <v>27</v>
      </c>
      <c r="H15856" s="6">
        <f t="shared" si="2238"/>
        <v>11</v>
      </c>
      <c r="I15856" s="6">
        <f t="shared" si="2239"/>
        <v>48</v>
      </c>
      <c r="J15856" s="6" t="str">
        <f t="shared" si="2240"/>
        <v>11-27</v>
      </c>
      <c r="K15856" s="6" t="str">
        <f t="shared" si="2234"/>
        <v>WK</v>
      </c>
      <c r="L15856" s="6" t="str">
        <f t="shared" si="2241"/>
        <v>EVE</v>
      </c>
      <c r="M15856" s="6">
        <f t="shared" si="2242"/>
        <v>0</v>
      </c>
    </row>
    <row r="15857" spans="3:13" x14ac:dyDescent="0.35">
      <c r="C15857" s="42">
        <v>42335.229166666664</v>
      </c>
      <c r="D15857" s="32">
        <v>1889.83349609375</v>
      </c>
      <c r="E15857" s="34" t="str">
        <f t="shared" si="2235"/>
        <v>11-27</v>
      </c>
      <c r="F15857" s="6">
        <f t="shared" si="2236"/>
        <v>5</v>
      </c>
      <c r="G15857" s="6">
        <f t="shared" si="2237"/>
        <v>27</v>
      </c>
      <c r="H15857" s="6">
        <f t="shared" si="2238"/>
        <v>11</v>
      </c>
      <c r="I15857" s="6">
        <f t="shared" si="2239"/>
        <v>48</v>
      </c>
      <c r="J15857" s="6" t="str">
        <f t="shared" si="2240"/>
        <v>11-27</v>
      </c>
      <c r="K15857" s="6" t="str">
        <f t="shared" si="2234"/>
        <v>WK</v>
      </c>
      <c r="L15857" s="6" t="str">
        <f t="shared" si="2241"/>
        <v>EVE</v>
      </c>
      <c r="M15857" s="6">
        <f t="shared" si="2242"/>
        <v>0</v>
      </c>
    </row>
    <row r="15858" spans="3:13" x14ac:dyDescent="0.35">
      <c r="C15858" s="42">
        <v>42335.25</v>
      </c>
      <c r="D15858" s="32">
        <v>1956.7227783203125</v>
      </c>
      <c r="E15858" s="34" t="str">
        <f t="shared" si="2235"/>
        <v>11-27</v>
      </c>
      <c r="F15858" s="6">
        <f t="shared" si="2236"/>
        <v>6</v>
      </c>
      <c r="G15858" s="6">
        <f t="shared" si="2237"/>
        <v>27</v>
      </c>
      <c r="H15858" s="6">
        <f t="shared" si="2238"/>
        <v>11</v>
      </c>
      <c r="I15858" s="6">
        <f t="shared" si="2239"/>
        <v>48</v>
      </c>
      <c r="J15858" s="6" t="str">
        <f t="shared" si="2240"/>
        <v>11-27</v>
      </c>
      <c r="K15858" s="6" t="str">
        <f t="shared" si="2234"/>
        <v>WK</v>
      </c>
      <c r="L15858" s="6" t="str">
        <f t="shared" si="2241"/>
        <v>EVE</v>
      </c>
      <c r="M15858" s="6">
        <f t="shared" si="2242"/>
        <v>0</v>
      </c>
    </row>
    <row r="15859" spans="3:13" x14ac:dyDescent="0.35">
      <c r="C15859" s="42">
        <v>42335.270833333336</v>
      </c>
      <c r="D15859" s="32">
        <v>2015.9022216796875</v>
      </c>
      <c r="E15859" s="34" t="str">
        <f t="shared" si="2235"/>
        <v>11-27</v>
      </c>
      <c r="F15859" s="6">
        <f t="shared" si="2236"/>
        <v>6</v>
      </c>
      <c r="G15859" s="6">
        <f t="shared" si="2237"/>
        <v>27</v>
      </c>
      <c r="H15859" s="6">
        <f t="shared" si="2238"/>
        <v>11</v>
      </c>
      <c r="I15859" s="6">
        <f t="shared" si="2239"/>
        <v>48</v>
      </c>
      <c r="J15859" s="6" t="str">
        <f t="shared" si="2240"/>
        <v>11-27</v>
      </c>
      <c r="K15859" s="6" t="str">
        <f t="shared" si="2234"/>
        <v>WK</v>
      </c>
      <c r="L15859" s="6" t="str">
        <f t="shared" si="2241"/>
        <v>EVE</v>
      </c>
      <c r="M15859" s="6">
        <f t="shared" si="2242"/>
        <v>0</v>
      </c>
    </row>
    <row r="15860" spans="3:13" x14ac:dyDescent="0.35">
      <c r="C15860" s="42">
        <v>42335.291666666664</v>
      </c>
      <c r="D15860" s="32">
        <v>2022.3017578125</v>
      </c>
      <c r="E15860" s="34" t="str">
        <f t="shared" si="2235"/>
        <v>11-27</v>
      </c>
      <c r="F15860" s="6">
        <f t="shared" si="2236"/>
        <v>7</v>
      </c>
      <c r="G15860" s="6">
        <f t="shared" si="2237"/>
        <v>27</v>
      </c>
      <c r="H15860" s="6">
        <f t="shared" si="2238"/>
        <v>11</v>
      </c>
      <c r="I15860" s="6">
        <f t="shared" si="2239"/>
        <v>48</v>
      </c>
      <c r="J15860" s="6" t="str">
        <f t="shared" si="2240"/>
        <v>11-27</v>
      </c>
      <c r="K15860" s="6" t="str">
        <f t="shared" si="2234"/>
        <v>WK</v>
      </c>
      <c r="L15860" s="6" t="str">
        <f t="shared" si="2241"/>
        <v>DAY</v>
      </c>
      <c r="M15860" s="6">
        <f t="shared" si="2242"/>
        <v>0</v>
      </c>
    </row>
    <row r="15861" spans="3:13" x14ac:dyDescent="0.35">
      <c r="C15861" s="42">
        <v>42335.3125</v>
      </c>
      <c r="D15861" s="32">
        <v>2071.7470703125</v>
      </c>
      <c r="E15861" s="34" t="str">
        <f t="shared" si="2235"/>
        <v>11-27</v>
      </c>
      <c r="F15861" s="6">
        <f t="shared" si="2236"/>
        <v>7</v>
      </c>
      <c r="G15861" s="6">
        <f t="shared" si="2237"/>
        <v>27</v>
      </c>
      <c r="H15861" s="6">
        <f t="shared" si="2238"/>
        <v>11</v>
      </c>
      <c r="I15861" s="6">
        <f t="shared" si="2239"/>
        <v>48</v>
      </c>
      <c r="J15861" s="6" t="str">
        <f t="shared" si="2240"/>
        <v>11-27</v>
      </c>
      <c r="K15861" s="6" t="str">
        <f t="shared" si="2234"/>
        <v>WK</v>
      </c>
      <c r="L15861" s="6" t="str">
        <f t="shared" si="2241"/>
        <v>DAY</v>
      </c>
      <c r="M15861" s="6">
        <f t="shared" si="2242"/>
        <v>0</v>
      </c>
    </row>
    <row r="15862" spans="3:13" x14ac:dyDescent="0.35">
      <c r="C15862" s="42">
        <v>42335.333333333336</v>
      </c>
      <c r="D15862" s="32">
        <v>2094.246337890625</v>
      </c>
      <c r="E15862" s="34" t="str">
        <f t="shared" si="2235"/>
        <v>11-27</v>
      </c>
      <c r="F15862" s="6">
        <f t="shared" si="2236"/>
        <v>8</v>
      </c>
      <c r="G15862" s="6">
        <f t="shared" si="2237"/>
        <v>27</v>
      </c>
      <c r="H15862" s="6">
        <f t="shared" si="2238"/>
        <v>11</v>
      </c>
      <c r="I15862" s="6">
        <f t="shared" si="2239"/>
        <v>48</v>
      </c>
      <c r="J15862" s="6" t="str">
        <f t="shared" si="2240"/>
        <v>11-27</v>
      </c>
      <c r="K15862" s="6" t="str">
        <f t="shared" si="2234"/>
        <v>WK</v>
      </c>
      <c r="L15862" s="6" t="str">
        <f t="shared" si="2241"/>
        <v>DAY</v>
      </c>
      <c r="M15862" s="6">
        <f t="shared" si="2242"/>
        <v>0</v>
      </c>
    </row>
    <row r="15863" spans="3:13" x14ac:dyDescent="0.35">
      <c r="C15863" s="42">
        <v>42335.354166666664</v>
      </c>
      <c r="D15863" s="32">
        <v>2106.045166015625</v>
      </c>
      <c r="E15863" s="34" t="str">
        <f t="shared" si="2235"/>
        <v>11-27</v>
      </c>
      <c r="F15863" s="6">
        <f t="shared" si="2236"/>
        <v>8</v>
      </c>
      <c r="G15863" s="6">
        <f t="shared" si="2237"/>
        <v>27</v>
      </c>
      <c r="H15863" s="6">
        <f t="shared" si="2238"/>
        <v>11</v>
      </c>
      <c r="I15863" s="6">
        <f t="shared" si="2239"/>
        <v>48</v>
      </c>
      <c r="J15863" s="6" t="str">
        <f t="shared" si="2240"/>
        <v>11-27</v>
      </c>
      <c r="K15863" s="6" t="str">
        <f t="shared" si="2234"/>
        <v>WK</v>
      </c>
      <c r="L15863" s="6" t="str">
        <f t="shared" si="2241"/>
        <v>DAY</v>
      </c>
      <c r="M15863" s="6">
        <f t="shared" si="2242"/>
        <v>0</v>
      </c>
    </row>
    <row r="15864" spans="3:13" x14ac:dyDescent="0.35">
      <c r="C15864" s="42">
        <v>42335.375</v>
      </c>
      <c r="D15864" s="32">
        <v>2093.2646484375</v>
      </c>
      <c r="E15864" s="34" t="str">
        <f t="shared" si="2235"/>
        <v>11-27</v>
      </c>
      <c r="F15864" s="6">
        <f t="shared" si="2236"/>
        <v>9</v>
      </c>
      <c r="G15864" s="6">
        <f t="shared" si="2237"/>
        <v>27</v>
      </c>
      <c r="H15864" s="6">
        <f t="shared" si="2238"/>
        <v>11</v>
      </c>
      <c r="I15864" s="6">
        <f t="shared" si="2239"/>
        <v>48</v>
      </c>
      <c r="J15864" s="6" t="str">
        <f t="shared" si="2240"/>
        <v>11-27</v>
      </c>
      <c r="K15864" s="6" t="str">
        <f t="shared" si="2234"/>
        <v>WK</v>
      </c>
      <c r="L15864" s="6" t="str">
        <f t="shared" si="2241"/>
        <v>DAY</v>
      </c>
      <c r="M15864" s="6">
        <f t="shared" si="2242"/>
        <v>0</v>
      </c>
    </row>
    <row r="15865" spans="3:13" x14ac:dyDescent="0.35">
      <c r="C15865" s="42">
        <v>42335.395833333336</v>
      </c>
      <c r="D15865" s="32">
        <v>2080.492431640625</v>
      </c>
      <c r="E15865" s="34" t="str">
        <f t="shared" si="2235"/>
        <v>11-27</v>
      </c>
      <c r="F15865" s="6">
        <f t="shared" si="2236"/>
        <v>9</v>
      </c>
      <c r="G15865" s="6">
        <f t="shared" si="2237"/>
        <v>27</v>
      </c>
      <c r="H15865" s="6">
        <f t="shared" si="2238"/>
        <v>11</v>
      </c>
      <c r="I15865" s="6">
        <f t="shared" si="2239"/>
        <v>48</v>
      </c>
      <c r="J15865" s="6" t="str">
        <f t="shared" si="2240"/>
        <v>11-27</v>
      </c>
      <c r="K15865" s="6" t="str">
        <f t="shared" si="2234"/>
        <v>WK</v>
      </c>
      <c r="L15865" s="6" t="str">
        <f t="shared" si="2241"/>
        <v>DAY</v>
      </c>
      <c r="M15865" s="6">
        <f t="shared" si="2242"/>
        <v>0</v>
      </c>
    </row>
    <row r="15866" spans="3:13" x14ac:dyDescent="0.35">
      <c r="C15866" s="42">
        <v>42335.416666666664</v>
      </c>
      <c r="D15866" s="32">
        <v>2128.595947265625</v>
      </c>
      <c r="E15866" s="34" t="str">
        <f t="shared" si="2235"/>
        <v>11-27</v>
      </c>
      <c r="F15866" s="6">
        <f t="shared" si="2236"/>
        <v>10</v>
      </c>
      <c r="G15866" s="6">
        <f t="shared" si="2237"/>
        <v>27</v>
      </c>
      <c r="H15866" s="6">
        <f t="shared" si="2238"/>
        <v>11</v>
      </c>
      <c r="I15866" s="6">
        <f t="shared" si="2239"/>
        <v>48</v>
      </c>
      <c r="J15866" s="6" t="str">
        <f t="shared" si="2240"/>
        <v>11-27</v>
      </c>
      <c r="K15866" s="6" t="str">
        <f t="shared" si="2234"/>
        <v>WK</v>
      </c>
      <c r="L15866" s="6" t="str">
        <f t="shared" si="2241"/>
        <v>DAY</v>
      </c>
      <c r="M15866" s="6">
        <f t="shared" si="2242"/>
        <v>0</v>
      </c>
    </row>
    <row r="15867" spans="3:13" x14ac:dyDescent="0.35">
      <c r="C15867" s="42">
        <v>42335.4375</v>
      </c>
      <c r="D15867" s="32">
        <v>2187.435546875</v>
      </c>
      <c r="E15867" s="34" t="str">
        <f t="shared" si="2235"/>
        <v>11-27</v>
      </c>
      <c r="F15867" s="6">
        <f t="shared" si="2236"/>
        <v>10</v>
      </c>
      <c r="G15867" s="6">
        <f t="shared" si="2237"/>
        <v>27</v>
      </c>
      <c r="H15867" s="6">
        <f t="shared" si="2238"/>
        <v>11</v>
      </c>
      <c r="I15867" s="6">
        <f t="shared" si="2239"/>
        <v>48</v>
      </c>
      <c r="J15867" s="6" t="str">
        <f t="shared" si="2240"/>
        <v>11-27</v>
      </c>
      <c r="K15867" s="6" t="str">
        <f t="shared" si="2234"/>
        <v>WK</v>
      </c>
      <c r="L15867" s="6" t="str">
        <f t="shared" si="2241"/>
        <v>DAY</v>
      </c>
      <c r="M15867" s="6">
        <f t="shared" si="2242"/>
        <v>0</v>
      </c>
    </row>
    <row r="15868" spans="3:13" x14ac:dyDescent="0.35">
      <c r="C15868" s="42">
        <v>42335.458333333336</v>
      </c>
      <c r="D15868" s="32">
        <v>2219.596923828125</v>
      </c>
      <c r="E15868" s="34" t="str">
        <f t="shared" si="2235"/>
        <v>11-27</v>
      </c>
      <c r="F15868" s="6">
        <f t="shared" si="2236"/>
        <v>11</v>
      </c>
      <c r="G15868" s="6">
        <f t="shared" si="2237"/>
        <v>27</v>
      </c>
      <c r="H15868" s="6">
        <f t="shared" si="2238"/>
        <v>11</v>
      </c>
      <c r="I15868" s="6">
        <f t="shared" si="2239"/>
        <v>48</v>
      </c>
      <c r="J15868" s="6" t="str">
        <f t="shared" si="2240"/>
        <v>11-27</v>
      </c>
      <c r="K15868" s="6" t="str">
        <f t="shared" si="2234"/>
        <v>WK</v>
      </c>
      <c r="L15868" s="6" t="str">
        <f t="shared" si="2241"/>
        <v>DAY</v>
      </c>
      <c r="M15868" s="6">
        <f t="shared" si="2242"/>
        <v>0</v>
      </c>
    </row>
    <row r="15869" spans="3:13" x14ac:dyDescent="0.35">
      <c r="C15869" s="42">
        <v>42335.479166666664</v>
      </c>
      <c r="D15869" s="32">
        <v>2195.640625</v>
      </c>
      <c r="E15869" s="34" t="str">
        <f t="shared" si="2235"/>
        <v>11-27</v>
      </c>
      <c r="F15869" s="6">
        <f t="shared" si="2236"/>
        <v>11</v>
      </c>
      <c r="G15869" s="6">
        <f t="shared" si="2237"/>
        <v>27</v>
      </c>
      <c r="H15869" s="6">
        <f t="shared" si="2238"/>
        <v>11</v>
      </c>
      <c r="I15869" s="6">
        <f t="shared" si="2239"/>
        <v>48</v>
      </c>
      <c r="J15869" s="6" t="str">
        <f t="shared" si="2240"/>
        <v>11-27</v>
      </c>
      <c r="K15869" s="6" t="str">
        <f t="shared" si="2234"/>
        <v>WK</v>
      </c>
      <c r="L15869" s="6" t="str">
        <f t="shared" si="2241"/>
        <v>DAY</v>
      </c>
      <c r="M15869" s="6">
        <f t="shared" si="2242"/>
        <v>0</v>
      </c>
    </row>
    <row r="15870" spans="3:13" x14ac:dyDescent="0.35">
      <c r="C15870" s="42">
        <v>42335.5</v>
      </c>
      <c r="D15870" s="32">
        <v>2194.3740234375</v>
      </c>
      <c r="E15870" s="34" t="str">
        <f t="shared" si="2235"/>
        <v>11-27</v>
      </c>
      <c r="F15870" s="6">
        <f t="shared" si="2236"/>
        <v>12</v>
      </c>
      <c r="G15870" s="6">
        <f t="shared" si="2237"/>
        <v>27</v>
      </c>
      <c r="H15870" s="6">
        <f t="shared" si="2238"/>
        <v>11</v>
      </c>
      <c r="I15870" s="6">
        <f t="shared" si="2239"/>
        <v>48</v>
      </c>
      <c r="J15870" s="6" t="str">
        <f t="shared" si="2240"/>
        <v>11-27</v>
      </c>
      <c r="K15870" s="6" t="str">
        <f t="shared" si="2234"/>
        <v>WK</v>
      </c>
      <c r="L15870" s="6" t="str">
        <f t="shared" si="2241"/>
        <v>DAY</v>
      </c>
      <c r="M15870" s="6">
        <f t="shared" si="2242"/>
        <v>0</v>
      </c>
    </row>
    <row r="15871" spans="3:13" x14ac:dyDescent="0.35">
      <c r="C15871" s="42">
        <v>42335.520833333336</v>
      </c>
      <c r="D15871" s="32">
        <v>2209.927001953125</v>
      </c>
      <c r="E15871" s="34" t="str">
        <f t="shared" si="2235"/>
        <v>11-27</v>
      </c>
      <c r="F15871" s="6">
        <f t="shared" si="2236"/>
        <v>12</v>
      </c>
      <c r="G15871" s="6">
        <f t="shared" si="2237"/>
        <v>27</v>
      </c>
      <c r="H15871" s="6">
        <f t="shared" si="2238"/>
        <v>11</v>
      </c>
      <c r="I15871" s="6">
        <f t="shared" si="2239"/>
        <v>48</v>
      </c>
      <c r="J15871" s="6" t="str">
        <f t="shared" si="2240"/>
        <v>11-27</v>
      </c>
      <c r="K15871" s="6" t="str">
        <f t="shared" si="2234"/>
        <v>WK</v>
      </c>
      <c r="L15871" s="6" t="str">
        <f t="shared" si="2241"/>
        <v>DAY</v>
      </c>
      <c r="M15871" s="6">
        <f t="shared" si="2242"/>
        <v>0</v>
      </c>
    </row>
    <row r="15872" spans="3:13" x14ac:dyDescent="0.35">
      <c r="C15872" s="42">
        <v>42335.541666666664</v>
      </c>
      <c r="D15872" s="32">
        <v>2237.336181640625</v>
      </c>
      <c r="E15872" s="34" t="str">
        <f t="shared" si="2235"/>
        <v>11-27</v>
      </c>
      <c r="F15872" s="6">
        <f t="shared" si="2236"/>
        <v>13</v>
      </c>
      <c r="G15872" s="6">
        <f t="shared" si="2237"/>
        <v>27</v>
      </c>
      <c r="H15872" s="6">
        <f t="shared" si="2238"/>
        <v>11</v>
      </c>
      <c r="I15872" s="6">
        <f t="shared" si="2239"/>
        <v>48</v>
      </c>
      <c r="J15872" s="6" t="str">
        <f t="shared" si="2240"/>
        <v>11-27</v>
      </c>
      <c r="K15872" s="6" t="str">
        <f t="shared" si="2234"/>
        <v>WK</v>
      </c>
      <c r="L15872" s="6" t="str">
        <f t="shared" si="2241"/>
        <v>DAY</v>
      </c>
      <c r="M15872" s="6">
        <f t="shared" si="2242"/>
        <v>0</v>
      </c>
    </row>
    <row r="15873" spans="3:13" x14ac:dyDescent="0.35">
      <c r="C15873" s="42">
        <v>42335.5625</v>
      </c>
      <c r="D15873" s="32">
        <v>2273.15380859375</v>
      </c>
      <c r="E15873" s="34" t="str">
        <f t="shared" si="2235"/>
        <v>11-27</v>
      </c>
      <c r="F15873" s="6">
        <f t="shared" si="2236"/>
        <v>13</v>
      </c>
      <c r="G15873" s="6">
        <f t="shared" si="2237"/>
        <v>27</v>
      </c>
      <c r="H15873" s="6">
        <f t="shared" si="2238"/>
        <v>11</v>
      </c>
      <c r="I15873" s="6">
        <f t="shared" si="2239"/>
        <v>48</v>
      </c>
      <c r="J15873" s="6" t="str">
        <f t="shared" si="2240"/>
        <v>11-27</v>
      </c>
      <c r="K15873" s="6" t="str">
        <f t="shared" si="2234"/>
        <v>WK</v>
      </c>
      <c r="L15873" s="6" t="str">
        <f t="shared" si="2241"/>
        <v>DAY</v>
      </c>
      <c r="M15873" s="6">
        <f t="shared" si="2242"/>
        <v>0</v>
      </c>
    </row>
    <row r="15874" spans="3:13" x14ac:dyDescent="0.35">
      <c r="C15874" s="42">
        <v>42335.583333333336</v>
      </c>
      <c r="D15874" s="32">
        <v>2277.38671875</v>
      </c>
      <c r="E15874" s="34" t="str">
        <f t="shared" si="2235"/>
        <v>11-27</v>
      </c>
      <c r="F15874" s="6">
        <f t="shared" si="2236"/>
        <v>14</v>
      </c>
      <c r="G15874" s="6">
        <f t="shared" si="2237"/>
        <v>27</v>
      </c>
      <c r="H15874" s="6">
        <f t="shared" si="2238"/>
        <v>11</v>
      </c>
      <c r="I15874" s="6">
        <f t="shared" si="2239"/>
        <v>48</v>
      </c>
      <c r="J15874" s="6" t="str">
        <f t="shared" si="2240"/>
        <v>11-27</v>
      </c>
      <c r="K15874" s="6" t="str">
        <f t="shared" si="2234"/>
        <v>WK</v>
      </c>
      <c r="L15874" s="6" t="str">
        <f t="shared" si="2241"/>
        <v>DAY</v>
      </c>
      <c r="M15874" s="6">
        <f t="shared" si="2242"/>
        <v>0</v>
      </c>
    </row>
    <row r="15875" spans="3:13" x14ac:dyDescent="0.35">
      <c r="C15875" s="42">
        <v>42335.604166666664</v>
      </c>
      <c r="D15875" s="32">
        <v>2264.2333984375</v>
      </c>
      <c r="E15875" s="34" t="str">
        <f t="shared" si="2235"/>
        <v>11-27</v>
      </c>
      <c r="F15875" s="6">
        <f t="shared" si="2236"/>
        <v>14</v>
      </c>
      <c r="G15875" s="6">
        <f t="shared" si="2237"/>
        <v>27</v>
      </c>
      <c r="H15875" s="6">
        <f t="shared" si="2238"/>
        <v>11</v>
      </c>
      <c r="I15875" s="6">
        <f t="shared" si="2239"/>
        <v>48</v>
      </c>
      <c r="J15875" s="6" t="str">
        <f t="shared" si="2240"/>
        <v>11-27</v>
      </c>
      <c r="K15875" s="6" t="str">
        <f t="shared" si="2234"/>
        <v>WK</v>
      </c>
      <c r="L15875" s="6" t="str">
        <f t="shared" si="2241"/>
        <v>DAY</v>
      </c>
      <c r="M15875" s="6">
        <f t="shared" si="2242"/>
        <v>0</v>
      </c>
    </row>
    <row r="15876" spans="3:13" x14ac:dyDescent="0.35">
      <c r="C15876" s="42">
        <v>42335.625</v>
      </c>
      <c r="D15876" s="32">
        <v>2278.39404296875</v>
      </c>
      <c r="E15876" s="34" t="str">
        <f t="shared" si="2235"/>
        <v>11-27</v>
      </c>
      <c r="F15876" s="6">
        <f t="shared" si="2236"/>
        <v>15</v>
      </c>
      <c r="G15876" s="6">
        <f t="shared" si="2237"/>
        <v>27</v>
      </c>
      <c r="H15876" s="6">
        <f t="shared" si="2238"/>
        <v>11</v>
      </c>
      <c r="I15876" s="6">
        <f t="shared" si="2239"/>
        <v>48</v>
      </c>
      <c r="J15876" s="6" t="str">
        <f t="shared" si="2240"/>
        <v>11-27</v>
      </c>
      <c r="K15876" s="6" t="str">
        <f t="shared" si="2234"/>
        <v>WK</v>
      </c>
      <c r="L15876" s="6" t="str">
        <f t="shared" si="2241"/>
        <v>DAY</v>
      </c>
      <c r="M15876" s="6">
        <f t="shared" si="2242"/>
        <v>0</v>
      </c>
    </row>
    <row r="15877" spans="3:13" x14ac:dyDescent="0.35">
      <c r="C15877" s="42">
        <v>42335.645833333336</v>
      </c>
      <c r="D15877" s="32">
        <v>2294.78515625</v>
      </c>
      <c r="E15877" s="34" t="str">
        <f t="shared" si="2235"/>
        <v>11-27</v>
      </c>
      <c r="F15877" s="6">
        <f t="shared" si="2236"/>
        <v>15</v>
      </c>
      <c r="G15877" s="6">
        <f t="shared" si="2237"/>
        <v>27</v>
      </c>
      <c r="H15877" s="6">
        <f t="shared" si="2238"/>
        <v>11</v>
      </c>
      <c r="I15877" s="6">
        <f t="shared" si="2239"/>
        <v>48</v>
      </c>
      <c r="J15877" s="6" t="str">
        <f t="shared" si="2240"/>
        <v>11-27</v>
      </c>
      <c r="K15877" s="6" t="str">
        <f t="shared" si="2234"/>
        <v>WK</v>
      </c>
      <c r="L15877" s="6" t="str">
        <f t="shared" si="2241"/>
        <v>DAY</v>
      </c>
      <c r="M15877" s="6">
        <f t="shared" si="2242"/>
        <v>0</v>
      </c>
    </row>
    <row r="15878" spans="3:13" x14ac:dyDescent="0.35">
      <c r="C15878" s="42">
        <v>42335.666666666664</v>
      </c>
      <c r="D15878" s="32">
        <v>2343.301025390625</v>
      </c>
      <c r="E15878" s="34" t="str">
        <f t="shared" si="2235"/>
        <v>11-27</v>
      </c>
      <c r="F15878" s="6">
        <f t="shared" si="2236"/>
        <v>16</v>
      </c>
      <c r="G15878" s="6">
        <f t="shared" si="2237"/>
        <v>27</v>
      </c>
      <c r="H15878" s="6">
        <f t="shared" si="2238"/>
        <v>11</v>
      </c>
      <c r="I15878" s="6">
        <f t="shared" si="2239"/>
        <v>48</v>
      </c>
      <c r="J15878" s="6" t="str">
        <f t="shared" si="2240"/>
        <v>11-27</v>
      </c>
      <c r="K15878" s="6" t="str">
        <f t="shared" si="2234"/>
        <v>WK</v>
      </c>
      <c r="L15878" s="6" t="str">
        <f t="shared" si="2241"/>
        <v>DAY</v>
      </c>
      <c r="M15878" s="6">
        <f t="shared" si="2242"/>
        <v>0</v>
      </c>
    </row>
    <row r="15879" spans="3:13" x14ac:dyDescent="0.35">
      <c r="C15879" s="42">
        <v>42335.6875</v>
      </c>
      <c r="D15879" s="32">
        <v>2399.662841796875</v>
      </c>
      <c r="E15879" s="34" t="str">
        <f t="shared" si="2235"/>
        <v>11-27</v>
      </c>
      <c r="F15879" s="6">
        <f t="shared" si="2236"/>
        <v>16</v>
      </c>
      <c r="G15879" s="6">
        <f t="shared" si="2237"/>
        <v>27</v>
      </c>
      <c r="H15879" s="6">
        <f t="shared" si="2238"/>
        <v>11</v>
      </c>
      <c r="I15879" s="6">
        <f t="shared" si="2239"/>
        <v>48</v>
      </c>
      <c r="J15879" s="6" t="str">
        <f t="shared" si="2240"/>
        <v>11-27</v>
      </c>
      <c r="K15879" s="6" t="str">
        <f t="shared" ref="K15879:K15942" si="2243">IF(WEEKDAY(C15879,11)&lt;6,"WK","WKND")</f>
        <v>WK</v>
      </c>
      <c r="L15879" s="6" t="str">
        <f t="shared" si="2241"/>
        <v>DAY</v>
      </c>
      <c r="M15879" s="6">
        <f t="shared" si="2242"/>
        <v>0</v>
      </c>
    </row>
    <row r="15880" spans="3:13" x14ac:dyDescent="0.35">
      <c r="C15880" s="42">
        <v>42335.708333333336</v>
      </c>
      <c r="D15880" s="32">
        <v>2598.8291015625</v>
      </c>
      <c r="E15880" s="34" t="str">
        <f t="shared" ref="E15880:E15943" si="2244">TEXT(MONTH(C15880),"00")&amp;"-"&amp;TEXT(DAY(C15880),"00")</f>
        <v>11-27</v>
      </c>
      <c r="F15880" s="6">
        <f t="shared" ref="F15880:F15943" si="2245">HOUR(C15880)</f>
        <v>17</v>
      </c>
      <c r="G15880" s="6">
        <f t="shared" ref="G15880:G15943" si="2246">DAY(C15880)</f>
        <v>27</v>
      </c>
      <c r="H15880" s="6">
        <f t="shared" ref="H15880:H15943" si="2247">MONTH(C15880)</f>
        <v>11</v>
      </c>
      <c r="I15880" s="6">
        <f t="shared" ref="I15880:I15943" si="2248">WEEKNUM(C15880)</f>
        <v>48</v>
      </c>
      <c r="J15880" s="6" t="str">
        <f t="shared" ref="J15880:J15943" si="2249">H15880&amp;"-"&amp;G15880</f>
        <v>11-27</v>
      </c>
      <c r="K15880" s="6" t="str">
        <f t="shared" si="2243"/>
        <v>WK</v>
      </c>
      <c r="L15880" s="6" t="str">
        <f t="shared" ref="L15880:L15943" si="2250">IF(AND(F15880&lt;17,F15880&gt;6),"DAY","EVE")</f>
        <v>EVE</v>
      </c>
      <c r="M15880" s="6">
        <f t="shared" ref="M15880:M15943" si="2251">IF(D15880&gt;4000,1,0)</f>
        <v>0</v>
      </c>
    </row>
    <row r="15881" spans="3:13" x14ac:dyDescent="0.35">
      <c r="C15881" s="42">
        <v>42335.729166666664</v>
      </c>
      <c r="D15881" s="32">
        <v>2712.367431640625</v>
      </c>
      <c r="E15881" s="34" t="str">
        <f t="shared" si="2244"/>
        <v>11-27</v>
      </c>
      <c r="F15881" s="6">
        <f t="shared" si="2245"/>
        <v>17</v>
      </c>
      <c r="G15881" s="6">
        <f t="shared" si="2246"/>
        <v>27</v>
      </c>
      <c r="H15881" s="6">
        <f t="shared" si="2247"/>
        <v>11</v>
      </c>
      <c r="I15881" s="6">
        <f t="shared" si="2248"/>
        <v>48</v>
      </c>
      <c r="J15881" s="6" t="str">
        <f t="shared" si="2249"/>
        <v>11-27</v>
      </c>
      <c r="K15881" s="6" t="str">
        <f t="shared" si="2243"/>
        <v>WK</v>
      </c>
      <c r="L15881" s="6" t="str">
        <f t="shared" si="2250"/>
        <v>EVE</v>
      </c>
      <c r="M15881" s="6">
        <f t="shared" si="2251"/>
        <v>0</v>
      </c>
    </row>
    <row r="15882" spans="3:13" x14ac:dyDescent="0.35">
      <c r="C15882" s="42">
        <v>42335.75</v>
      </c>
      <c r="D15882" s="32">
        <v>2728.406494140625</v>
      </c>
      <c r="E15882" s="34" t="str">
        <f t="shared" si="2244"/>
        <v>11-27</v>
      </c>
      <c r="F15882" s="6">
        <f t="shared" si="2245"/>
        <v>18</v>
      </c>
      <c r="G15882" s="6">
        <f t="shared" si="2246"/>
        <v>27</v>
      </c>
      <c r="H15882" s="6">
        <f t="shared" si="2247"/>
        <v>11</v>
      </c>
      <c r="I15882" s="6">
        <f t="shared" si="2248"/>
        <v>48</v>
      </c>
      <c r="J15882" s="6" t="str">
        <f t="shared" si="2249"/>
        <v>11-27</v>
      </c>
      <c r="K15882" s="6" t="str">
        <f t="shared" si="2243"/>
        <v>WK</v>
      </c>
      <c r="L15882" s="6" t="str">
        <f t="shared" si="2250"/>
        <v>EVE</v>
      </c>
      <c r="M15882" s="6">
        <f t="shared" si="2251"/>
        <v>0</v>
      </c>
    </row>
    <row r="15883" spans="3:13" x14ac:dyDescent="0.35">
      <c r="C15883" s="42">
        <v>42335.770833333336</v>
      </c>
      <c r="D15883" s="32">
        <v>2709.205078125</v>
      </c>
      <c r="E15883" s="34" t="str">
        <f t="shared" si="2244"/>
        <v>11-27</v>
      </c>
      <c r="F15883" s="6">
        <f t="shared" si="2245"/>
        <v>18</v>
      </c>
      <c r="G15883" s="6">
        <f t="shared" si="2246"/>
        <v>27</v>
      </c>
      <c r="H15883" s="6">
        <f t="shared" si="2247"/>
        <v>11</v>
      </c>
      <c r="I15883" s="6">
        <f t="shared" si="2248"/>
        <v>48</v>
      </c>
      <c r="J15883" s="6" t="str">
        <f t="shared" si="2249"/>
        <v>11-27</v>
      </c>
      <c r="K15883" s="6" t="str">
        <f t="shared" si="2243"/>
        <v>WK</v>
      </c>
      <c r="L15883" s="6" t="str">
        <f t="shared" si="2250"/>
        <v>EVE</v>
      </c>
      <c r="M15883" s="6">
        <f t="shared" si="2251"/>
        <v>0</v>
      </c>
    </row>
    <row r="15884" spans="3:13" x14ac:dyDescent="0.35">
      <c r="C15884" s="42">
        <v>42335.791666666664</v>
      </c>
      <c r="D15884" s="32">
        <v>2670.441162109375</v>
      </c>
      <c r="E15884" s="34" t="str">
        <f t="shared" si="2244"/>
        <v>11-27</v>
      </c>
      <c r="F15884" s="6">
        <f t="shared" si="2245"/>
        <v>19</v>
      </c>
      <c r="G15884" s="6">
        <f t="shared" si="2246"/>
        <v>27</v>
      </c>
      <c r="H15884" s="6">
        <f t="shared" si="2247"/>
        <v>11</v>
      </c>
      <c r="I15884" s="6">
        <f t="shared" si="2248"/>
        <v>48</v>
      </c>
      <c r="J15884" s="6" t="str">
        <f t="shared" si="2249"/>
        <v>11-27</v>
      </c>
      <c r="K15884" s="6" t="str">
        <f t="shared" si="2243"/>
        <v>WK</v>
      </c>
      <c r="L15884" s="6" t="str">
        <f t="shared" si="2250"/>
        <v>EVE</v>
      </c>
      <c r="M15884" s="6">
        <f t="shared" si="2251"/>
        <v>0</v>
      </c>
    </row>
    <row r="15885" spans="3:13" x14ac:dyDescent="0.35">
      <c r="C15885" s="42">
        <v>42335.8125</v>
      </c>
      <c r="D15885" s="32">
        <v>2644.6435546875</v>
      </c>
      <c r="E15885" s="34" t="str">
        <f t="shared" si="2244"/>
        <v>11-27</v>
      </c>
      <c r="F15885" s="6">
        <f t="shared" si="2245"/>
        <v>19</v>
      </c>
      <c r="G15885" s="6">
        <f t="shared" si="2246"/>
        <v>27</v>
      </c>
      <c r="H15885" s="6">
        <f t="shared" si="2247"/>
        <v>11</v>
      </c>
      <c r="I15885" s="6">
        <f t="shared" si="2248"/>
        <v>48</v>
      </c>
      <c r="J15885" s="6" t="str">
        <f t="shared" si="2249"/>
        <v>11-27</v>
      </c>
      <c r="K15885" s="6" t="str">
        <f t="shared" si="2243"/>
        <v>WK</v>
      </c>
      <c r="L15885" s="6" t="str">
        <f t="shared" si="2250"/>
        <v>EVE</v>
      </c>
      <c r="M15885" s="6">
        <f t="shared" si="2251"/>
        <v>0</v>
      </c>
    </row>
    <row r="15886" spans="3:13" x14ac:dyDescent="0.35">
      <c r="C15886" s="42">
        <v>42335.833333333336</v>
      </c>
      <c r="D15886" s="32">
        <v>2611.537353515625</v>
      </c>
      <c r="E15886" s="34" t="str">
        <f t="shared" si="2244"/>
        <v>11-27</v>
      </c>
      <c r="F15886" s="6">
        <f t="shared" si="2245"/>
        <v>20</v>
      </c>
      <c r="G15886" s="6">
        <f t="shared" si="2246"/>
        <v>27</v>
      </c>
      <c r="H15886" s="6">
        <f t="shared" si="2247"/>
        <v>11</v>
      </c>
      <c r="I15886" s="6">
        <f t="shared" si="2248"/>
        <v>48</v>
      </c>
      <c r="J15886" s="6" t="str">
        <f t="shared" si="2249"/>
        <v>11-27</v>
      </c>
      <c r="K15886" s="6" t="str">
        <f t="shared" si="2243"/>
        <v>WK</v>
      </c>
      <c r="L15886" s="6" t="str">
        <f t="shared" si="2250"/>
        <v>EVE</v>
      </c>
      <c r="M15886" s="6">
        <f t="shared" si="2251"/>
        <v>0</v>
      </c>
    </row>
    <row r="15887" spans="3:13" x14ac:dyDescent="0.35">
      <c r="C15887" s="42">
        <v>42335.854166666664</v>
      </c>
      <c r="D15887" s="32">
        <v>2576.51513671875</v>
      </c>
      <c r="E15887" s="34" t="str">
        <f t="shared" si="2244"/>
        <v>11-27</v>
      </c>
      <c r="F15887" s="6">
        <f t="shared" si="2245"/>
        <v>20</v>
      </c>
      <c r="G15887" s="6">
        <f t="shared" si="2246"/>
        <v>27</v>
      </c>
      <c r="H15887" s="6">
        <f t="shared" si="2247"/>
        <v>11</v>
      </c>
      <c r="I15887" s="6">
        <f t="shared" si="2248"/>
        <v>48</v>
      </c>
      <c r="J15887" s="6" t="str">
        <f t="shared" si="2249"/>
        <v>11-27</v>
      </c>
      <c r="K15887" s="6" t="str">
        <f t="shared" si="2243"/>
        <v>WK</v>
      </c>
      <c r="L15887" s="6" t="str">
        <f t="shared" si="2250"/>
        <v>EVE</v>
      </c>
      <c r="M15887" s="6">
        <f t="shared" si="2251"/>
        <v>0</v>
      </c>
    </row>
    <row r="15888" spans="3:13" x14ac:dyDescent="0.35">
      <c r="C15888" s="42">
        <v>42335.875</v>
      </c>
      <c r="D15888" s="32">
        <v>2524.1904296875</v>
      </c>
      <c r="E15888" s="34" t="str">
        <f t="shared" si="2244"/>
        <v>11-27</v>
      </c>
      <c r="F15888" s="6">
        <f t="shared" si="2245"/>
        <v>21</v>
      </c>
      <c r="G15888" s="6">
        <f t="shared" si="2246"/>
        <v>27</v>
      </c>
      <c r="H15888" s="6">
        <f t="shared" si="2247"/>
        <v>11</v>
      </c>
      <c r="I15888" s="6">
        <f t="shared" si="2248"/>
        <v>48</v>
      </c>
      <c r="J15888" s="6" t="str">
        <f t="shared" si="2249"/>
        <v>11-27</v>
      </c>
      <c r="K15888" s="6" t="str">
        <f t="shared" si="2243"/>
        <v>WK</v>
      </c>
      <c r="L15888" s="6" t="str">
        <f t="shared" si="2250"/>
        <v>EVE</v>
      </c>
      <c r="M15888" s="6">
        <f t="shared" si="2251"/>
        <v>0</v>
      </c>
    </row>
    <row r="15889" spans="3:13" x14ac:dyDescent="0.35">
      <c r="C15889" s="42">
        <v>42335.895833333336</v>
      </c>
      <c r="D15889" s="32">
        <v>2452.96728515625</v>
      </c>
      <c r="E15889" s="34" t="str">
        <f t="shared" si="2244"/>
        <v>11-27</v>
      </c>
      <c r="F15889" s="6">
        <f t="shared" si="2245"/>
        <v>21</v>
      </c>
      <c r="G15889" s="6">
        <f t="shared" si="2246"/>
        <v>27</v>
      </c>
      <c r="H15889" s="6">
        <f t="shared" si="2247"/>
        <v>11</v>
      </c>
      <c r="I15889" s="6">
        <f t="shared" si="2248"/>
        <v>48</v>
      </c>
      <c r="J15889" s="6" t="str">
        <f t="shared" si="2249"/>
        <v>11-27</v>
      </c>
      <c r="K15889" s="6" t="str">
        <f t="shared" si="2243"/>
        <v>WK</v>
      </c>
      <c r="L15889" s="6" t="str">
        <f t="shared" si="2250"/>
        <v>EVE</v>
      </c>
      <c r="M15889" s="6">
        <f t="shared" si="2251"/>
        <v>0</v>
      </c>
    </row>
    <row r="15890" spans="3:13" x14ac:dyDescent="0.35">
      <c r="C15890" s="42">
        <v>42335.916666666664</v>
      </c>
      <c r="D15890" s="32">
        <v>2368.97412109375</v>
      </c>
      <c r="E15890" s="34" t="str">
        <f t="shared" si="2244"/>
        <v>11-27</v>
      </c>
      <c r="F15890" s="6">
        <f t="shared" si="2245"/>
        <v>22</v>
      </c>
      <c r="G15890" s="6">
        <f t="shared" si="2246"/>
        <v>27</v>
      </c>
      <c r="H15890" s="6">
        <f t="shared" si="2247"/>
        <v>11</v>
      </c>
      <c r="I15890" s="6">
        <f t="shared" si="2248"/>
        <v>48</v>
      </c>
      <c r="J15890" s="6" t="str">
        <f t="shared" si="2249"/>
        <v>11-27</v>
      </c>
      <c r="K15890" s="6" t="str">
        <f t="shared" si="2243"/>
        <v>WK</v>
      </c>
      <c r="L15890" s="6" t="str">
        <f t="shared" si="2250"/>
        <v>EVE</v>
      </c>
      <c r="M15890" s="6">
        <f t="shared" si="2251"/>
        <v>0</v>
      </c>
    </row>
    <row r="15891" spans="3:13" x14ac:dyDescent="0.35">
      <c r="C15891" s="42">
        <v>42335.9375</v>
      </c>
      <c r="D15891" s="32">
        <v>2283.614990234375</v>
      </c>
      <c r="E15891" s="34" t="str">
        <f t="shared" si="2244"/>
        <v>11-27</v>
      </c>
      <c r="F15891" s="6">
        <f t="shared" si="2245"/>
        <v>22</v>
      </c>
      <c r="G15891" s="6">
        <f t="shared" si="2246"/>
        <v>27</v>
      </c>
      <c r="H15891" s="6">
        <f t="shared" si="2247"/>
        <v>11</v>
      </c>
      <c r="I15891" s="6">
        <f t="shared" si="2248"/>
        <v>48</v>
      </c>
      <c r="J15891" s="6" t="str">
        <f t="shared" si="2249"/>
        <v>11-27</v>
      </c>
      <c r="K15891" s="6" t="str">
        <f t="shared" si="2243"/>
        <v>WK</v>
      </c>
      <c r="L15891" s="6" t="str">
        <f t="shared" si="2250"/>
        <v>EVE</v>
      </c>
      <c r="M15891" s="6">
        <f t="shared" si="2251"/>
        <v>0</v>
      </c>
    </row>
    <row r="15892" spans="3:13" x14ac:dyDescent="0.35">
      <c r="C15892" s="42">
        <v>42335.958333333336</v>
      </c>
      <c r="D15892" s="32">
        <v>2188.39013671875</v>
      </c>
      <c r="E15892" s="34" t="str">
        <f t="shared" si="2244"/>
        <v>11-27</v>
      </c>
      <c r="F15892" s="6">
        <f t="shared" si="2245"/>
        <v>23</v>
      </c>
      <c r="G15892" s="6">
        <f t="shared" si="2246"/>
        <v>27</v>
      </c>
      <c r="H15892" s="6">
        <f t="shared" si="2247"/>
        <v>11</v>
      </c>
      <c r="I15892" s="6">
        <f t="shared" si="2248"/>
        <v>48</v>
      </c>
      <c r="J15892" s="6" t="str">
        <f t="shared" si="2249"/>
        <v>11-27</v>
      </c>
      <c r="K15892" s="6" t="str">
        <f t="shared" si="2243"/>
        <v>WK</v>
      </c>
      <c r="L15892" s="6" t="str">
        <f t="shared" si="2250"/>
        <v>EVE</v>
      </c>
      <c r="M15892" s="6">
        <f t="shared" si="2251"/>
        <v>0</v>
      </c>
    </row>
    <row r="15893" spans="3:13" x14ac:dyDescent="0.35">
      <c r="C15893" s="42">
        <v>42335.979166666664</v>
      </c>
      <c r="D15893" s="32">
        <v>2087.875244140625</v>
      </c>
      <c r="E15893" s="34" t="str">
        <f t="shared" si="2244"/>
        <v>11-27</v>
      </c>
      <c r="F15893" s="6">
        <f t="shared" si="2245"/>
        <v>23</v>
      </c>
      <c r="G15893" s="6">
        <f t="shared" si="2246"/>
        <v>27</v>
      </c>
      <c r="H15893" s="6">
        <f t="shared" si="2247"/>
        <v>11</v>
      </c>
      <c r="I15893" s="6">
        <f t="shared" si="2248"/>
        <v>48</v>
      </c>
      <c r="J15893" s="6" t="str">
        <f t="shared" si="2249"/>
        <v>11-27</v>
      </c>
      <c r="K15893" s="6" t="str">
        <f t="shared" si="2243"/>
        <v>WK</v>
      </c>
      <c r="L15893" s="6" t="str">
        <f t="shared" si="2250"/>
        <v>EVE</v>
      </c>
      <c r="M15893" s="6">
        <f t="shared" si="2251"/>
        <v>0</v>
      </c>
    </row>
    <row r="15894" spans="3:13" x14ac:dyDescent="0.35">
      <c r="C15894" s="42">
        <v>42336</v>
      </c>
      <c r="D15894" s="32">
        <v>2005.33837890625</v>
      </c>
      <c r="E15894" s="34" t="str">
        <f t="shared" si="2244"/>
        <v>11-28</v>
      </c>
      <c r="F15894" s="6">
        <f t="shared" si="2245"/>
        <v>0</v>
      </c>
      <c r="G15894" s="6">
        <f t="shared" si="2246"/>
        <v>28</v>
      </c>
      <c r="H15894" s="6">
        <f t="shared" si="2247"/>
        <v>11</v>
      </c>
      <c r="I15894" s="6">
        <f t="shared" si="2248"/>
        <v>48</v>
      </c>
      <c r="J15894" s="6" t="str">
        <f t="shared" si="2249"/>
        <v>11-28</v>
      </c>
      <c r="K15894" s="6" t="str">
        <f t="shared" si="2243"/>
        <v>WKND</v>
      </c>
      <c r="L15894" s="6" t="str">
        <f t="shared" si="2250"/>
        <v>EVE</v>
      </c>
      <c r="M15894" s="6">
        <f t="shared" si="2251"/>
        <v>0</v>
      </c>
    </row>
    <row r="15895" spans="3:13" x14ac:dyDescent="0.35">
      <c r="C15895" s="42">
        <v>42336.020833333336</v>
      </c>
      <c r="D15895" s="32">
        <v>1936.929443359375</v>
      </c>
      <c r="E15895" s="34" t="str">
        <f t="shared" si="2244"/>
        <v>11-28</v>
      </c>
      <c r="F15895" s="6">
        <f t="shared" si="2245"/>
        <v>0</v>
      </c>
      <c r="G15895" s="6">
        <f t="shared" si="2246"/>
        <v>28</v>
      </c>
      <c r="H15895" s="6">
        <f t="shared" si="2247"/>
        <v>11</v>
      </c>
      <c r="I15895" s="6">
        <f t="shared" si="2248"/>
        <v>48</v>
      </c>
      <c r="J15895" s="6" t="str">
        <f t="shared" si="2249"/>
        <v>11-28</v>
      </c>
      <c r="K15895" s="6" t="str">
        <f t="shared" si="2243"/>
        <v>WKND</v>
      </c>
      <c r="L15895" s="6" t="str">
        <f t="shared" si="2250"/>
        <v>EVE</v>
      </c>
      <c r="M15895" s="6">
        <f t="shared" si="2251"/>
        <v>0</v>
      </c>
    </row>
    <row r="15896" spans="3:13" x14ac:dyDescent="0.35">
      <c r="C15896" s="42">
        <v>42336.041666666664</v>
      </c>
      <c r="D15896" s="32">
        <v>1893.5533447265625</v>
      </c>
      <c r="E15896" s="34" t="str">
        <f t="shared" si="2244"/>
        <v>11-28</v>
      </c>
      <c r="F15896" s="6">
        <f t="shared" si="2245"/>
        <v>1</v>
      </c>
      <c r="G15896" s="6">
        <f t="shared" si="2246"/>
        <v>28</v>
      </c>
      <c r="H15896" s="6">
        <f t="shared" si="2247"/>
        <v>11</v>
      </c>
      <c r="I15896" s="6">
        <f t="shared" si="2248"/>
        <v>48</v>
      </c>
      <c r="J15896" s="6" t="str">
        <f t="shared" si="2249"/>
        <v>11-28</v>
      </c>
      <c r="K15896" s="6" t="str">
        <f t="shared" si="2243"/>
        <v>WKND</v>
      </c>
      <c r="L15896" s="6" t="str">
        <f t="shared" si="2250"/>
        <v>EVE</v>
      </c>
      <c r="M15896" s="6">
        <f t="shared" si="2251"/>
        <v>0</v>
      </c>
    </row>
    <row r="15897" spans="3:13" x14ac:dyDescent="0.35">
      <c r="C15897" s="42">
        <v>42336.0625</v>
      </c>
      <c r="D15897" s="32">
        <v>1848.3541259765625</v>
      </c>
      <c r="E15897" s="34" t="str">
        <f t="shared" si="2244"/>
        <v>11-28</v>
      </c>
      <c r="F15897" s="6">
        <f t="shared" si="2245"/>
        <v>1</v>
      </c>
      <c r="G15897" s="6">
        <f t="shared" si="2246"/>
        <v>28</v>
      </c>
      <c r="H15897" s="6">
        <f t="shared" si="2247"/>
        <v>11</v>
      </c>
      <c r="I15897" s="6">
        <f t="shared" si="2248"/>
        <v>48</v>
      </c>
      <c r="J15897" s="6" t="str">
        <f t="shared" si="2249"/>
        <v>11-28</v>
      </c>
      <c r="K15897" s="6" t="str">
        <f t="shared" si="2243"/>
        <v>WKND</v>
      </c>
      <c r="L15897" s="6" t="str">
        <f t="shared" si="2250"/>
        <v>EVE</v>
      </c>
      <c r="M15897" s="6">
        <f t="shared" si="2251"/>
        <v>0</v>
      </c>
    </row>
    <row r="15898" spans="3:13" x14ac:dyDescent="0.35">
      <c r="C15898" s="42">
        <v>42336.083333333336</v>
      </c>
      <c r="D15898" s="32">
        <v>1814.354248046875</v>
      </c>
      <c r="E15898" s="34" t="str">
        <f t="shared" si="2244"/>
        <v>11-28</v>
      </c>
      <c r="F15898" s="6">
        <f t="shared" si="2245"/>
        <v>2</v>
      </c>
      <c r="G15898" s="6">
        <f t="shared" si="2246"/>
        <v>28</v>
      </c>
      <c r="H15898" s="6">
        <f t="shared" si="2247"/>
        <v>11</v>
      </c>
      <c r="I15898" s="6">
        <f t="shared" si="2248"/>
        <v>48</v>
      </c>
      <c r="J15898" s="6" t="str">
        <f t="shared" si="2249"/>
        <v>11-28</v>
      </c>
      <c r="K15898" s="6" t="str">
        <f t="shared" si="2243"/>
        <v>WKND</v>
      </c>
      <c r="L15898" s="6" t="str">
        <f t="shared" si="2250"/>
        <v>EVE</v>
      </c>
      <c r="M15898" s="6">
        <f t="shared" si="2251"/>
        <v>0</v>
      </c>
    </row>
    <row r="15899" spans="3:13" x14ac:dyDescent="0.35">
      <c r="C15899" s="42">
        <v>42336.104166666664</v>
      </c>
      <c r="D15899" s="32">
        <v>1793.6162109375</v>
      </c>
      <c r="E15899" s="34" t="str">
        <f t="shared" si="2244"/>
        <v>11-28</v>
      </c>
      <c r="F15899" s="6">
        <f t="shared" si="2245"/>
        <v>2</v>
      </c>
      <c r="G15899" s="6">
        <f t="shared" si="2246"/>
        <v>28</v>
      </c>
      <c r="H15899" s="6">
        <f t="shared" si="2247"/>
        <v>11</v>
      </c>
      <c r="I15899" s="6">
        <f t="shared" si="2248"/>
        <v>48</v>
      </c>
      <c r="J15899" s="6" t="str">
        <f t="shared" si="2249"/>
        <v>11-28</v>
      </c>
      <c r="K15899" s="6" t="str">
        <f t="shared" si="2243"/>
        <v>WKND</v>
      </c>
      <c r="L15899" s="6" t="str">
        <f t="shared" si="2250"/>
        <v>EVE</v>
      </c>
      <c r="M15899" s="6">
        <f t="shared" si="2251"/>
        <v>0</v>
      </c>
    </row>
    <row r="15900" spans="3:13" x14ac:dyDescent="0.35">
      <c r="C15900" s="42">
        <v>42336.125</v>
      </c>
      <c r="D15900" s="32">
        <v>1779.1676025390625</v>
      </c>
      <c r="E15900" s="34" t="str">
        <f t="shared" si="2244"/>
        <v>11-28</v>
      </c>
      <c r="F15900" s="6">
        <f t="shared" si="2245"/>
        <v>3</v>
      </c>
      <c r="G15900" s="6">
        <f t="shared" si="2246"/>
        <v>28</v>
      </c>
      <c r="H15900" s="6">
        <f t="shared" si="2247"/>
        <v>11</v>
      </c>
      <c r="I15900" s="6">
        <f t="shared" si="2248"/>
        <v>48</v>
      </c>
      <c r="J15900" s="6" t="str">
        <f t="shared" si="2249"/>
        <v>11-28</v>
      </c>
      <c r="K15900" s="6" t="str">
        <f t="shared" si="2243"/>
        <v>WKND</v>
      </c>
      <c r="L15900" s="6" t="str">
        <f t="shared" si="2250"/>
        <v>EVE</v>
      </c>
      <c r="M15900" s="6">
        <f t="shared" si="2251"/>
        <v>0</v>
      </c>
    </row>
    <row r="15901" spans="3:13" x14ac:dyDescent="0.35">
      <c r="C15901" s="42">
        <v>42336.145833333336</v>
      </c>
      <c r="D15901" s="32">
        <v>1773.63525390625</v>
      </c>
      <c r="E15901" s="34" t="str">
        <f t="shared" si="2244"/>
        <v>11-28</v>
      </c>
      <c r="F15901" s="6">
        <f t="shared" si="2245"/>
        <v>3</v>
      </c>
      <c r="G15901" s="6">
        <f t="shared" si="2246"/>
        <v>28</v>
      </c>
      <c r="H15901" s="6">
        <f t="shared" si="2247"/>
        <v>11</v>
      </c>
      <c r="I15901" s="6">
        <f t="shared" si="2248"/>
        <v>48</v>
      </c>
      <c r="J15901" s="6" t="str">
        <f t="shared" si="2249"/>
        <v>11-28</v>
      </c>
      <c r="K15901" s="6" t="str">
        <f t="shared" si="2243"/>
        <v>WKND</v>
      </c>
      <c r="L15901" s="6" t="str">
        <f t="shared" si="2250"/>
        <v>EVE</v>
      </c>
      <c r="M15901" s="6">
        <f t="shared" si="2251"/>
        <v>0</v>
      </c>
    </row>
    <row r="15902" spans="3:13" x14ac:dyDescent="0.35">
      <c r="C15902" s="42">
        <v>42336.166666666664</v>
      </c>
      <c r="D15902" s="32">
        <v>1776.9176025390625</v>
      </c>
      <c r="E15902" s="34" t="str">
        <f t="shared" si="2244"/>
        <v>11-28</v>
      </c>
      <c r="F15902" s="6">
        <f t="shared" si="2245"/>
        <v>4</v>
      </c>
      <c r="G15902" s="6">
        <f t="shared" si="2246"/>
        <v>28</v>
      </c>
      <c r="H15902" s="6">
        <f t="shared" si="2247"/>
        <v>11</v>
      </c>
      <c r="I15902" s="6">
        <f t="shared" si="2248"/>
        <v>48</v>
      </c>
      <c r="J15902" s="6" t="str">
        <f t="shared" si="2249"/>
        <v>11-28</v>
      </c>
      <c r="K15902" s="6" t="str">
        <f t="shared" si="2243"/>
        <v>WKND</v>
      </c>
      <c r="L15902" s="6" t="str">
        <f t="shared" si="2250"/>
        <v>EVE</v>
      </c>
      <c r="M15902" s="6">
        <f t="shared" si="2251"/>
        <v>0</v>
      </c>
    </row>
    <row r="15903" spans="3:13" x14ac:dyDescent="0.35">
      <c r="C15903" s="42">
        <v>42336.1875</v>
      </c>
      <c r="D15903" s="32">
        <v>1792.226318359375</v>
      </c>
      <c r="E15903" s="34" t="str">
        <f t="shared" si="2244"/>
        <v>11-28</v>
      </c>
      <c r="F15903" s="6">
        <f t="shared" si="2245"/>
        <v>4</v>
      </c>
      <c r="G15903" s="6">
        <f t="shared" si="2246"/>
        <v>28</v>
      </c>
      <c r="H15903" s="6">
        <f t="shared" si="2247"/>
        <v>11</v>
      </c>
      <c r="I15903" s="6">
        <f t="shared" si="2248"/>
        <v>48</v>
      </c>
      <c r="J15903" s="6" t="str">
        <f t="shared" si="2249"/>
        <v>11-28</v>
      </c>
      <c r="K15903" s="6" t="str">
        <f t="shared" si="2243"/>
        <v>WKND</v>
      </c>
      <c r="L15903" s="6" t="str">
        <f t="shared" si="2250"/>
        <v>EVE</v>
      </c>
      <c r="M15903" s="6">
        <f t="shared" si="2251"/>
        <v>0</v>
      </c>
    </row>
    <row r="15904" spans="3:13" x14ac:dyDescent="0.35">
      <c r="C15904" s="42">
        <v>42336.208333333336</v>
      </c>
      <c r="D15904" s="32">
        <v>1819.0670166015625</v>
      </c>
      <c r="E15904" s="34" t="str">
        <f t="shared" si="2244"/>
        <v>11-28</v>
      </c>
      <c r="F15904" s="6">
        <f t="shared" si="2245"/>
        <v>5</v>
      </c>
      <c r="G15904" s="6">
        <f t="shared" si="2246"/>
        <v>28</v>
      </c>
      <c r="H15904" s="6">
        <f t="shared" si="2247"/>
        <v>11</v>
      </c>
      <c r="I15904" s="6">
        <f t="shared" si="2248"/>
        <v>48</v>
      </c>
      <c r="J15904" s="6" t="str">
        <f t="shared" si="2249"/>
        <v>11-28</v>
      </c>
      <c r="K15904" s="6" t="str">
        <f t="shared" si="2243"/>
        <v>WKND</v>
      </c>
      <c r="L15904" s="6" t="str">
        <f t="shared" si="2250"/>
        <v>EVE</v>
      </c>
      <c r="M15904" s="6">
        <f t="shared" si="2251"/>
        <v>0</v>
      </c>
    </row>
    <row r="15905" spans="3:13" x14ac:dyDescent="0.35">
      <c r="C15905" s="42">
        <v>42336.229166666664</v>
      </c>
      <c r="D15905" s="32">
        <v>1869.318603515625</v>
      </c>
      <c r="E15905" s="34" t="str">
        <f t="shared" si="2244"/>
        <v>11-28</v>
      </c>
      <c r="F15905" s="6">
        <f t="shared" si="2245"/>
        <v>5</v>
      </c>
      <c r="G15905" s="6">
        <f t="shared" si="2246"/>
        <v>28</v>
      </c>
      <c r="H15905" s="6">
        <f t="shared" si="2247"/>
        <v>11</v>
      </c>
      <c r="I15905" s="6">
        <f t="shared" si="2248"/>
        <v>48</v>
      </c>
      <c r="J15905" s="6" t="str">
        <f t="shared" si="2249"/>
        <v>11-28</v>
      </c>
      <c r="K15905" s="6" t="str">
        <f t="shared" si="2243"/>
        <v>WKND</v>
      </c>
      <c r="L15905" s="6" t="str">
        <f t="shared" si="2250"/>
        <v>EVE</v>
      </c>
      <c r="M15905" s="6">
        <f t="shared" si="2251"/>
        <v>0</v>
      </c>
    </row>
    <row r="15906" spans="3:13" x14ac:dyDescent="0.35">
      <c r="C15906" s="42">
        <v>42336.25</v>
      </c>
      <c r="D15906" s="32">
        <v>1932.01171875</v>
      </c>
      <c r="E15906" s="34" t="str">
        <f t="shared" si="2244"/>
        <v>11-28</v>
      </c>
      <c r="F15906" s="6">
        <f t="shared" si="2245"/>
        <v>6</v>
      </c>
      <c r="G15906" s="6">
        <f t="shared" si="2246"/>
        <v>28</v>
      </c>
      <c r="H15906" s="6">
        <f t="shared" si="2247"/>
        <v>11</v>
      </c>
      <c r="I15906" s="6">
        <f t="shared" si="2248"/>
        <v>48</v>
      </c>
      <c r="J15906" s="6" t="str">
        <f t="shared" si="2249"/>
        <v>11-28</v>
      </c>
      <c r="K15906" s="6" t="str">
        <f t="shared" si="2243"/>
        <v>WKND</v>
      </c>
      <c r="L15906" s="6" t="str">
        <f t="shared" si="2250"/>
        <v>EVE</v>
      </c>
      <c r="M15906" s="6">
        <f t="shared" si="2251"/>
        <v>0</v>
      </c>
    </row>
    <row r="15907" spans="3:13" x14ac:dyDescent="0.35">
      <c r="C15907" s="42">
        <v>42336.270833333336</v>
      </c>
      <c r="D15907" s="32">
        <v>1973.5157470703125</v>
      </c>
      <c r="E15907" s="34" t="str">
        <f t="shared" si="2244"/>
        <v>11-28</v>
      </c>
      <c r="F15907" s="6">
        <f t="shared" si="2245"/>
        <v>6</v>
      </c>
      <c r="G15907" s="6">
        <f t="shared" si="2246"/>
        <v>28</v>
      </c>
      <c r="H15907" s="6">
        <f t="shared" si="2247"/>
        <v>11</v>
      </c>
      <c r="I15907" s="6">
        <f t="shared" si="2248"/>
        <v>48</v>
      </c>
      <c r="J15907" s="6" t="str">
        <f t="shared" si="2249"/>
        <v>11-28</v>
      </c>
      <c r="K15907" s="6" t="str">
        <f t="shared" si="2243"/>
        <v>WKND</v>
      </c>
      <c r="L15907" s="6" t="str">
        <f t="shared" si="2250"/>
        <v>EVE</v>
      </c>
      <c r="M15907" s="6">
        <f t="shared" si="2251"/>
        <v>0</v>
      </c>
    </row>
    <row r="15908" spans="3:13" x14ac:dyDescent="0.35">
      <c r="C15908" s="42">
        <v>42336.291666666664</v>
      </c>
      <c r="D15908" s="32">
        <v>1978.7239990234375</v>
      </c>
      <c r="E15908" s="34" t="str">
        <f t="shared" si="2244"/>
        <v>11-28</v>
      </c>
      <c r="F15908" s="6">
        <f t="shared" si="2245"/>
        <v>7</v>
      </c>
      <c r="G15908" s="6">
        <f t="shared" si="2246"/>
        <v>28</v>
      </c>
      <c r="H15908" s="6">
        <f t="shared" si="2247"/>
        <v>11</v>
      </c>
      <c r="I15908" s="6">
        <f t="shared" si="2248"/>
        <v>48</v>
      </c>
      <c r="J15908" s="6" t="str">
        <f t="shared" si="2249"/>
        <v>11-28</v>
      </c>
      <c r="K15908" s="6" t="str">
        <f t="shared" si="2243"/>
        <v>WKND</v>
      </c>
      <c r="L15908" s="6" t="str">
        <f t="shared" si="2250"/>
        <v>DAY</v>
      </c>
      <c r="M15908" s="6">
        <f t="shared" si="2251"/>
        <v>0</v>
      </c>
    </row>
    <row r="15909" spans="3:13" x14ac:dyDescent="0.35">
      <c r="C15909" s="42">
        <v>42336.3125</v>
      </c>
      <c r="D15909" s="32">
        <v>2014.4342041015625</v>
      </c>
      <c r="E15909" s="34" t="str">
        <f t="shared" si="2244"/>
        <v>11-28</v>
      </c>
      <c r="F15909" s="6">
        <f t="shared" si="2245"/>
        <v>7</v>
      </c>
      <c r="G15909" s="6">
        <f t="shared" si="2246"/>
        <v>28</v>
      </c>
      <c r="H15909" s="6">
        <f t="shared" si="2247"/>
        <v>11</v>
      </c>
      <c r="I15909" s="6">
        <f t="shared" si="2248"/>
        <v>48</v>
      </c>
      <c r="J15909" s="6" t="str">
        <f t="shared" si="2249"/>
        <v>11-28</v>
      </c>
      <c r="K15909" s="6" t="str">
        <f t="shared" si="2243"/>
        <v>WKND</v>
      </c>
      <c r="L15909" s="6" t="str">
        <f t="shared" si="2250"/>
        <v>DAY</v>
      </c>
      <c r="M15909" s="6">
        <f t="shared" si="2251"/>
        <v>0</v>
      </c>
    </row>
    <row r="15910" spans="3:13" x14ac:dyDescent="0.35">
      <c r="C15910" s="42">
        <v>42336.333333333336</v>
      </c>
      <c r="D15910" s="32">
        <v>2027.0059814453125</v>
      </c>
      <c r="E15910" s="34" t="str">
        <f t="shared" si="2244"/>
        <v>11-28</v>
      </c>
      <c r="F15910" s="6">
        <f t="shared" si="2245"/>
        <v>8</v>
      </c>
      <c r="G15910" s="6">
        <f t="shared" si="2246"/>
        <v>28</v>
      </c>
      <c r="H15910" s="6">
        <f t="shared" si="2247"/>
        <v>11</v>
      </c>
      <c r="I15910" s="6">
        <f t="shared" si="2248"/>
        <v>48</v>
      </c>
      <c r="J15910" s="6" t="str">
        <f t="shared" si="2249"/>
        <v>11-28</v>
      </c>
      <c r="K15910" s="6" t="str">
        <f t="shared" si="2243"/>
        <v>WKND</v>
      </c>
      <c r="L15910" s="6" t="str">
        <f t="shared" si="2250"/>
        <v>DAY</v>
      </c>
      <c r="M15910" s="6">
        <f t="shared" si="2251"/>
        <v>0</v>
      </c>
    </row>
    <row r="15911" spans="3:13" x14ac:dyDescent="0.35">
      <c r="C15911" s="42">
        <v>42336.354166666664</v>
      </c>
      <c r="D15911" s="32">
        <v>2051.5205078125</v>
      </c>
      <c r="E15911" s="34" t="str">
        <f t="shared" si="2244"/>
        <v>11-28</v>
      </c>
      <c r="F15911" s="6">
        <f t="shared" si="2245"/>
        <v>8</v>
      </c>
      <c r="G15911" s="6">
        <f t="shared" si="2246"/>
        <v>28</v>
      </c>
      <c r="H15911" s="6">
        <f t="shared" si="2247"/>
        <v>11</v>
      </c>
      <c r="I15911" s="6">
        <f t="shared" si="2248"/>
        <v>48</v>
      </c>
      <c r="J15911" s="6" t="str">
        <f t="shared" si="2249"/>
        <v>11-28</v>
      </c>
      <c r="K15911" s="6" t="str">
        <f t="shared" si="2243"/>
        <v>WKND</v>
      </c>
      <c r="L15911" s="6" t="str">
        <f t="shared" si="2250"/>
        <v>DAY</v>
      </c>
      <c r="M15911" s="6">
        <f t="shared" si="2251"/>
        <v>0</v>
      </c>
    </row>
    <row r="15912" spans="3:13" x14ac:dyDescent="0.35">
      <c r="C15912" s="42">
        <v>42336.375</v>
      </c>
      <c r="D15912" s="32">
        <v>2042.0689697265625</v>
      </c>
      <c r="E15912" s="34" t="str">
        <f t="shared" si="2244"/>
        <v>11-28</v>
      </c>
      <c r="F15912" s="6">
        <f t="shared" si="2245"/>
        <v>9</v>
      </c>
      <c r="G15912" s="6">
        <f t="shared" si="2246"/>
        <v>28</v>
      </c>
      <c r="H15912" s="6">
        <f t="shared" si="2247"/>
        <v>11</v>
      </c>
      <c r="I15912" s="6">
        <f t="shared" si="2248"/>
        <v>48</v>
      </c>
      <c r="J15912" s="6" t="str">
        <f t="shared" si="2249"/>
        <v>11-28</v>
      </c>
      <c r="K15912" s="6" t="str">
        <f t="shared" si="2243"/>
        <v>WKND</v>
      </c>
      <c r="L15912" s="6" t="str">
        <f t="shared" si="2250"/>
        <v>DAY</v>
      </c>
      <c r="M15912" s="6">
        <f t="shared" si="2251"/>
        <v>0</v>
      </c>
    </row>
    <row r="15913" spans="3:13" x14ac:dyDescent="0.35">
      <c r="C15913" s="42">
        <v>42336.395833333336</v>
      </c>
      <c r="D15913" s="32">
        <v>2052.704833984375</v>
      </c>
      <c r="E15913" s="34" t="str">
        <f t="shared" si="2244"/>
        <v>11-28</v>
      </c>
      <c r="F15913" s="6">
        <f t="shared" si="2245"/>
        <v>9</v>
      </c>
      <c r="G15913" s="6">
        <f t="shared" si="2246"/>
        <v>28</v>
      </c>
      <c r="H15913" s="6">
        <f t="shared" si="2247"/>
        <v>11</v>
      </c>
      <c r="I15913" s="6">
        <f t="shared" si="2248"/>
        <v>48</v>
      </c>
      <c r="J15913" s="6" t="str">
        <f t="shared" si="2249"/>
        <v>11-28</v>
      </c>
      <c r="K15913" s="6" t="str">
        <f t="shared" si="2243"/>
        <v>WKND</v>
      </c>
      <c r="L15913" s="6" t="str">
        <f t="shared" si="2250"/>
        <v>DAY</v>
      </c>
      <c r="M15913" s="6">
        <f t="shared" si="2251"/>
        <v>0</v>
      </c>
    </row>
    <row r="15914" spans="3:13" x14ac:dyDescent="0.35">
      <c r="C15914" s="42">
        <v>42336.416666666664</v>
      </c>
      <c r="D15914" s="32">
        <v>2072.273681640625</v>
      </c>
      <c r="E15914" s="34" t="str">
        <f t="shared" si="2244"/>
        <v>11-28</v>
      </c>
      <c r="F15914" s="6">
        <f t="shared" si="2245"/>
        <v>10</v>
      </c>
      <c r="G15914" s="6">
        <f t="shared" si="2246"/>
        <v>28</v>
      </c>
      <c r="H15914" s="6">
        <f t="shared" si="2247"/>
        <v>11</v>
      </c>
      <c r="I15914" s="6">
        <f t="shared" si="2248"/>
        <v>48</v>
      </c>
      <c r="J15914" s="6" t="str">
        <f t="shared" si="2249"/>
        <v>11-28</v>
      </c>
      <c r="K15914" s="6" t="str">
        <f t="shared" si="2243"/>
        <v>WKND</v>
      </c>
      <c r="L15914" s="6" t="str">
        <f t="shared" si="2250"/>
        <v>DAY</v>
      </c>
      <c r="M15914" s="6">
        <f t="shared" si="2251"/>
        <v>0</v>
      </c>
    </row>
    <row r="15915" spans="3:13" x14ac:dyDescent="0.35">
      <c r="C15915" s="42">
        <v>42336.4375</v>
      </c>
      <c r="D15915" s="32">
        <v>2063.283203125</v>
      </c>
      <c r="E15915" s="34" t="str">
        <f t="shared" si="2244"/>
        <v>11-28</v>
      </c>
      <c r="F15915" s="6">
        <f t="shared" si="2245"/>
        <v>10</v>
      </c>
      <c r="G15915" s="6">
        <f t="shared" si="2246"/>
        <v>28</v>
      </c>
      <c r="H15915" s="6">
        <f t="shared" si="2247"/>
        <v>11</v>
      </c>
      <c r="I15915" s="6">
        <f t="shared" si="2248"/>
        <v>48</v>
      </c>
      <c r="J15915" s="6" t="str">
        <f t="shared" si="2249"/>
        <v>11-28</v>
      </c>
      <c r="K15915" s="6" t="str">
        <f t="shared" si="2243"/>
        <v>WKND</v>
      </c>
      <c r="L15915" s="6" t="str">
        <f t="shared" si="2250"/>
        <v>DAY</v>
      </c>
      <c r="M15915" s="6">
        <f t="shared" si="2251"/>
        <v>0</v>
      </c>
    </row>
    <row r="15916" spans="3:13" x14ac:dyDescent="0.35">
      <c r="C15916" s="42">
        <v>42336.458333333336</v>
      </c>
      <c r="D15916" s="32">
        <v>2050.95263671875</v>
      </c>
      <c r="E15916" s="34" t="str">
        <f t="shared" si="2244"/>
        <v>11-28</v>
      </c>
      <c r="F15916" s="6">
        <f t="shared" si="2245"/>
        <v>11</v>
      </c>
      <c r="G15916" s="6">
        <f t="shared" si="2246"/>
        <v>28</v>
      </c>
      <c r="H15916" s="6">
        <f t="shared" si="2247"/>
        <v>11</v>
      </c>
      <c r="I15916" s="6">
        <f t="shared" si="2248"/>
        <v>48</v>
      </c>
      <c r="J15916" s="6" t="str">
        <f t="shared" si="2249"/>
        <v>11-28</v>
      </c>
      <c r="K15916" s="6" t="str">
        <f t="shared" si="2243"/>
        <v>WKND</v>
      </c>
      <c r="L15916" s="6" t="str">
        <f t="shared" si="2250"/>
        <v>DAY</v>
      </c>
      <c r="M15916" s="6">
        <f t="shared" si="2251"/>
        <v>0</v>
      </c>
    </row>
    <row r="15917" spans="3:13" x14ac:dyDescent="0.35">
      <c r="C15917" s="42">
        <v>42336.479166666664</v>
      </c>
      <c r="D15917" s="32">
        <v>2048.5283203125</v>
      </c>
      <c r="E15917" s="34" t="str">
        <f t="shared" si="2244"/>
        <v>11-28</v>
      </c>
      <c r="F15917" s="6">
        <f t="shared" si="2245"/>
        <v>11</v>
      </c>
      <c r="G15917" s="6">
        <f t="shared" si="2246"/>
        <v>28</v>
      </c>
      <c r="H15917" s="6">
        <f t="shared" si="2247"/>
        <v>11</v>
      </c>
      <c r="I15917" s="6">
        <f t="shared" si="2248"/>
        <v>48</v>
      </c>
      <c r="J15917" s="6" t="str">
        <f t="shared" si="2249"/>
        <v>11-28</v>
      </c>
      <c r="K15917" s="6" t="str">
        <f t="shared" si="2243"/>
        <v>WKND</v>
      </c>
      <c r="L15917" s="6" t="str">
        <f t="shared" si="2250"/>
        <v>DAY</v>
      </c>
      <c r="M15917" s="6">
        <f t="shared" si="2251"/>
        <v>0</v>
      </c>
    </row>
    <row r="15918" spans="3:13" x14ac:dyDescent="0.35">
      <c r="C15918" s="42">
        <v>42336.5</v>
      </c>
      <c r="D15918" s="32">
        <v>2037.758544921875</v>
      </c>
      <c r="E15918" s="34" t="str">
        <f t="shared" si="2244"/>
        <v>11-28</v>
      </c>
      <c r="F15918" s="6">
        <f t="shared" si="2245"/>
        <v>12</v>
      </c>
      <c r="G15918" s="6">
        <f t="shared" si="2246"/>
        <v>28</v>
      </c>
      <c r="H15918" s="6">
        <f t="shared" si="2247"/>
        <v>11</v>
      </c>
      <c r="I15918" s="6">
        <f t="shared" si="2248"/>
        <v>48</v>
      </c>
      <c r="J15918" s="6" t="str">
        <f t="shared" si="2249"/>
        <v>11-28</v>
      </c>
      <c r="K15918" s="6" t="str">
        <f t="shared" si="2243"/>
        <v>WKND</v>
      </c>
      <c r="L15918" s="6" t="str">
        <f t="shared" si="2250"/>
        <v>DAY</v>
      </c>
      <c r="M15918" s="6">
        <f t="shared" si="2251"/>
        <v>0</v>
      </c>
    </row>
    <row r="15919" spans="3:13" x14ac:dyDescent="0.35">
      <c r="C15919" s="42">
        <v>42336.520833333336</v>
      </c>
      <c r="D15919" s="32">
        <v>2031.39306640625</v>
      </c>
      <c r="E15919" s="34" t="str">
        <f t="shared" si="2244"/>
        <v>11-28</v>
      </c>
      <c r="F15919" s="6">
        <f t="shared" si="2245"/>
        <v>12</v>
      </c>
      <c r="G15919" s="6">
        <f t="shared" si="2246"/>
        <v>28</v>
      </c>
      <c r="H15919" s="6">
        <f t="shared" si="2247"/>
        <v>11</v>
      </c>
      <c r="I15919" s="6">
        <f t="shared" si="2248"/>
        <v>48</v>
      </c>
      <c r="J15919" s="6" t="str">
        <f t="shared" si="2249"/>
        <v>11-28</v>
      </c>
      <c r="K15919" s="6" t="str">
        <f t="shared" si="2243"/>
        <v>WKND</v>
      </c>
      <c r="L15919" s="6" t="str">
        <f t="shared" si="2250"/>
        <v>DAY</v>
      </c>
      <c r="M15919" s="6">
        <f t="shared" si="2251"/>
        <v>0</v>
      </c>
    </row>
    <row r="15920" spans="3:13" x14ac:dyDescent="0.35">
      <c r="C15920" s="42">
        <v>42336.541666666664</v>
      </c>
      <c r="D15920" s="32">
        <v>2036.213623046875</v>
      </c>
      <c r="E15920" s="34" t="str">
        <f t="shared" si="2244"/>
        <v>11-28</v>
      </c>
      <c r="F15920" s="6">
        <f t="shared" si="2245"/>
        <v>13</v>
      </c>
      <c r="G15920" s="6">
        <f t="shared" si="2246"/>
        <v>28</v>
      </c>
      <c r="H15920" s="6">
        <f t="shared" si="2247"/>
        <v>11</v>
      </c>
      <c r="I15920" s="6">
        <f t="shared" si="2248"/>
        <v>48</v>
      </c>
      <c r="J15920" s="6" t="str">
        <f t="shared" si="2249"/>
        <v>11-28</v>
      </c>
      <c r="K15920" s="6" t="str">
        <f t="shared" si="2243"/>
        <v>WKND</v>
      </c>
      <c r="L15920" s="6" t="str">
        <f t="shared" si="2250"/>
        <v>DAY</v>
      </c>
      <c r="M15920" s="6">
        <f t="shared" si="2251"/>
        <v>0</v>
      </c>
    </row>
    <row r="15921" spans="3:13" x14ac:dyDescent="0.35">
      <c r="C15921" s="42">
        <v>42336.5625</v>
      </c>
      <c r="D15921" s="32">
        <v>2048.384521484375</v>
      </c>
      <c r="E15921" s="34" t="str">
        <f t="shared" si="2244"/>
        <v>11-28</v>
      </c>
      <c r="F15921" s="6">
        <f t="shared" si="2245"/>
        <v>13</v>
      </c>
      <c r="G15921" s="6">
        <f t="shared" si="2246"/>
        <v>28</v>
      </c>
      <c r="H15921" s="6">
        <f t="shared" si="2247"/>
        <v>11</v>
      </c>
      <c r="I15921" s="6">
        <f t="shared" si="2248"/>
        <v>48</v>
      </c>
      <c r="J15921" s="6" t="str">
        <f t="shared" si="2249"/>
        <v>11-28</v>
      </c>
      <c r="K15921" s="6" t="str">
        <f t="shared" si="2243"/>
        <v>WKND</v>
      </c>
      <c r="L15921" s="6" t="str">
        <f t="shared" si="2250"/>
        <v>DAY</v>
      </c>
      <c r="M15921" s="6">
        <f t="shared" si="2251"/>
        <v>0</v>
      </c>
    </row>
    <row r="15922" spans="3:13" x14ac:dyDescent="0.35">
      <c r="C15922" s="42">
        <v>42336.583333333336</v>
      </c>
      <c r="D15922" s="32">
        <v>2067.40380859375</v>
      </c>
      <c r="E15922" s="34" t="str">
        <f t="shared" si="2244"/>
        <v>11-28</v>
      </c>
      <c r="F15922" s="6">
        <f t="shared" si="2245"/>
        <v>14</v>
      </c>
      <c r="G15922" s="6">
        <f t="shared" si="2246"/>
        <v>28</v>
      </c>
      <c r="H15922" s="6">
        <f t="shared" si="2247"/>
        <v>11</v>
      </c>
      <c r="I15922" s="6">
        <f t="shared" si="2248"/>
        <v>48</v>
      </c>
      <c r="J15922" s="6" t="str">
        <f t="shared" si="2249"/>
        <v>11-28</v>
      </c>
      <c r="K15922" s="6" t="str">
        <f t="shared" si="2243"/>
        <v>WKND</v>
      </c>
      <c r="L15922" s="6" t="str">
        <f t="shared" si="2250"/>
        <v>DAY</v>
      </c>
      <c r="M15922" s="6">
        <f t="shared" si="2251"/>
        <v>0</v>
      </c>
    </row>
    <row r="15923" spans="3:13" x14ac:dyDescent="0.35">
      <c r="C15923" s="42">
        <v>42336.604166666664</v>
      </c>
      <c r="D15923" s="32">
        <v>2087.1826171875</v>
      </c>
      <c r="E15923" s="34" t="str">
        <f t="shared" si="2244"/>
        <v>11-28</v>
      </c>
      <c r="F15923" s="6">
        <f t="shared" si="2245"/>
        <v>14</v>
      </c>
      <c r="G15923" s="6">
        <f t="shared" si="2246"/>
        <v>28</v>
      </c>
      <c r="H15923" s="6">
        <f t="shared" si="2247"/>
        <v>11</v>
      </c>
      <c r="I15923" s="6">
        <f t="shared" si="2248"/>
        <v>48</v>
      </c>
      <c r="J15923" s="6" t="str">
        <f t="shared" si="2249"/>
        <v>11-28</v>
      </c>
      <c r="K15923" s="6" t="str">
        <f t="shared" si="2243"/>
        <v>WKND</v>
      </c>
      <c r="L15923" s="6" t="str">
        <f t="shared" si="2250"/>
        <v>DAY</v>
      </c>
      <c r="M15923" s="6">
        <f t="shared" si="2251"/>
        <v>0</v>
      </c>
    </row>
    <row r="15924" spans="3:13" x14ac:dyDescent="0.35">
      <c r="C15924" s="42">
        <v>42336.625</v>
      </c>
      <c r="D15924" s="32">
        <v>2124.169189453125</v>
      </c>
      <c r="E15924" s="34" t="str">
        <f t="shared" si="2244"/>
        <v>11-28</v>
      </c>
      <c r="F15924" s="6">
        <f t="shared" si="2245"/>
        <v>15</v>
      </c>
      <c r="G15924" s="6">
        <f t="shared" si="2246"/>
        <v>28</v>
      </c>
      <c r="H15924" s="6">
        <f t="shared" si="2247"/>
        <v>11</v>
      </c>
      <c r="I15924" s="6">
        <f t="shared" si="2248"/>
        <v>48</v>
      </c>
      <c r="J15924" s="6" t="str">
        <f t="shared" si="2249"/>
        <v>11-28</v>
      </c>
      <c r="K15924" s="6" t="str">
        <f t="shared" si="2243"/>
        <v>WKND</v>
      </c>
      <c r="L15924" s="6" t="str">
        <f t="shared" si="2250"/>
        <v>DAY</v>
      </c>
      <c r="M15924" s="6">
        <f t="shared" si="2251"/>
        <v>0</v>
      </c>
    </row>
    <row r="15925" spans="3:13" x14ac:dyDescent="0.35">
      <c r="C15925" s="42">
        <v>42336.645833333336</v>
      </c>
      <c r="D15925" s="32">
        <v>2175.9677734375</v>
      </c>
      <c r="E15925" s="34" t="str">
        <f t="shared" si="2244"/>
        <v>11-28</v>
      </c>
      <c r="F15925" s="6">
        <f t="shared" si="2245"/>
        <v>15</v>
      </c>
      <c r="G15925" s="6">
        <f t="shared" si="2246"/>
        <v>28</v>
      </c>
      <c r="H15925" s="6">
        <f t="shared" si="2247"/>
        <v>11</v>
      </c>
      <c r="I15925" s="6">
        <f t="shared" si="2248"/>
        <v>48</v>
      </c>
      <c r="J15925" s="6" t="str">
        <f t="shared" si="2249"/>
        <v>11-28</v>
      </c>
      <c r="K15925" s="6" t="str">
        <f t="shared" si="2243"/>
        <v>WKND</v>
      </c>
      <c r="L15925" s="6" t="str">
        <f t="shared" si="2250"/>
        <v>DAY</v>
      </c>
      <c r="M15925" s="6">
        <f t="shared" si="2251"/>
        <v>0</v>
      </c>
    </row>
    <row r="15926" spans="3:13" x14ac:dyDescent="0.35">
      <c r="C15926" s="42">
        <v>42336.666666666664</v>
      </c>
      <c r="D15926" s="32">
        <v>2251.923583984375</v>
      </c>
      <c r="E15926" s="34" t="str">
        <f t="shared" si="2244"/>
        <v>11-28</v>
      </c>
      <c r="F15926" s="6">
        <f t="shared" si="2245"/>
        <v>16</v>
      </c>
      <c r="G15926" s="6">
        <f t="shared" si="2246"/>
        <v>28</v>
      </c>
      <c r="H15926" s="6">
        <f t="shared" si="2247"/>
        <v>11</v>
      </c>
      <c r="I15926" s="6">
        <f t="shared" si="2248"/>
        <v>48</v>
      </c>
      <c r="J15926" s="6" t="str">
        <f t="shared" si="2249"/>
        <v>11-28</v>
      </c>
      <c r="K15926" s="6" t="str">
        <f t="shared" si="2243"/>
        <v>WKND</v>
      </c>
      <c r="L15926" s="6" t="str">
        <f t="shared" si="2250"/>
        <v>DAY</v>
      </c>
      <c r="M15926" s="6">
        <f t="shared" si="2251"/>
        <v>0</v>
      </c>
    </row>
    <row r="15927" spans="3:13" x14ac:dyDescent="0.35">
      <c r="C15927" s="42">
        <v>42336.6875</v>
      </c>
      <c r="D15927" s="32">
        <v>2311.70654296875</v>
      </c>
      <c r="E15927" s="34" t="str">
        <f t="shared" si="2244"/>
        <v>11-28</v>
      </c>
      <c r="F15927" s="6">
        <f t="shared" si="2245"/>
        <v>16</v>
      </c>
      <c r="G15927" s="6">
        <f t="shared" si="2246"/>
        <v>28</v>
      </c>
      <c r="H15927" s="6">
        <f t="shared" si="2247"/>
        <v>11</v>
      </c>
      <c r="I15927" s="6">
        <f t="shared" si="2248"/>
        <v>48</v>
      </c>
      <c r="J15927" s="6" t="str">
        <f t="shared" si="2249"/>
        <v>11-28</v>
      </c>
      <c r="K15927" s="6" t="str">
        <f t="shared" si="2243"/>
        <v>WKND</v>
      </c>
      <c r="L15927" s="6" t="str">
        <f t="shared" si="2250"/>
        <v>DAY</v>
      </c>
      <c r="M15927" s="6">
        <f t="shared" si="2251"/>
        <v>0</v>
      </c>
    </row>
    <row r="15928" spans="3:13" x14ac:dyDescent="0.35">
      <c r="C15928" s="42">
        <v>42336.708333333336</v>
      </c>
      <c r="D15928" s="32">
        <v>2537.446533203125</v>
      </c>
      <c r="E15928" s="34" t="str">
        <f t="shared" si="2244"/>
        <v>11-28</v>
      </c>
      <c r="F15928" s="6">
        <f t="shared" si="2245"/>
        <v>17</v>
      </c>
      <c r="G15928" s="6">
        <f t="shared" si="2246"/>
        <v>28</v>
      </c>
      <c r="H15928" s="6">
        <f t="shared" si="2247"/>
        <v>11</v>
      </c>
      <c r="I15928" s="6">
        <f t="shared" si="2248"/>
        <v>48</v>
      </c>
      <c r="J15928" s="6" t="str">
        <f t="shared" si="2249"/>
        <v>11-28</v>
      </c>
      <c r="K15928" s="6" t="str">
        <f t="shared" si="2243"/>
        <v>WKND</v>
      </c>
      <c r="L15928" s="6" t="str">
        <f t="shared" si="2250"/>
        <v>EVE</v>
      </c>
      <c r="M15928" s="6">
        <f t="shared" si="2251"/>
        <v>0</v>
      </c>
    </row>
    <row r="15929" spans="3:13" x14ac:dyDescent="0.35">
      <c r="C15929" s="42">
        <v>42336.729166666664</v>
      </c>
      <c r="D15929" s="32">
        <v>2669.31005859375</v>
      </c>
      <c r="E15929" s="34" t="str">
        <f t="shared" si="2244"/>
        <v>11-28</v>
      </c>
      <c r="F15929" s="6">
        <f t="shared" si="2245"/>
        <v>17</v>
      </c>
      <c r="G15929" s="6">
        <f t="shared" si="2246"/>
        <v>28</v>
      </c>
      <c r="H15929" s="6">
        <f t="shared" si="2247"/>
        <v>11</v>
      </c>
      <c r="I15929" s="6">
        <f t="shared" si="2248"/>
        <v>48</v>
      </c>
      <c r="J15929" s="6" t="str">
        <f t="shared" si="2249"/>
        <v>11-28</v>
      </c>
      <c r="K15929" s="6" t="str">
        <f t="shared" si="2243"/>
        <v>WKND</v>
      </c>
      <c r="L15929" s="6" t="str">
        <f t="shared" si="2250"/>
        <v>EVE</v>
      </c>
      <c r="M15929" s="6">
        <f t="shared" si="2251"/>
        <v>0</v>
      </c>
    </row>
    <row r="15930" spans="3:13" x14ac:dyDescent="0.35">
      <c r="C15930" s="42">
        <v>42336.75</v>
      </c>
      <c r="D15930" s="32">
        <v>2693.0751953125</v>
      </c>
      <c r="E15930" s="34" t="str">
        <f t="shared" si="2244"/>
        <v>11-28</v>
      </c>
      <c r="F15930" s="6">
        <f t="shared" si="2245"/>
        <v>18</v>
      </c>
      <c r="G15930" s="6">
        <f t="shared" si="2246"/>
        <v>28</v>
      </c>
      <c r="H15930" s="6">
        <f t="shared" si="2247"/>
        <v>11</v>
      </c>
      <c r="I15930" s="6">
        <f t="shared" si="2248"/>
        <v>48</v>
      </c>
      <c r="J15930" s="6" t="str">
        <f t="shared" si="2249"/>
        <v>11-28</v>
      </c>
      <c r="K15930" s="6" t="str">
        <f t="shared" si="2243"/>
        <v>WKND</v>
      </c>
      <c r="L15930" s="6" t="str">
        <f t="shared" si="2250"/>
        <v>EVE</v>
      </c>
      <c r="M15930" s="6">
        <f t="shared" si="2251"/>
        <v>0</v>
      </c>
    </row>
    <row r="15931" spans="3:13" x14ac:dyDescent="0.35">
      <c r="C15931" s="42">
        <v>42336.770833333336</v>
      </c>
      <c r="D15931" s="32">
        <v>2679.73046875</v>
      </c>
      <c r="E15931" s="34" t="str">
        <f t="shared" si="2244"/>
        <v>11-28</v>
      </c>
      <c r="F15931" s="6">
        <f t="shared" si="2245"/>
        <v>18</v>
      </c>
      <c r="G15931" s="6">
        <f t="shared" si="2246"/>
        <v>28</v>
      </c>
      <c r="H15931" s="6">
        <f t="shared" si="2247"/>
        <v>11</v>
      </c>
      <c r="I15931" s="6">
        <f t="shared" si="2248"/>
        <v>48</v>
      </c>
      <c r="J15931" s="6" t="str">
        <f t="shared" si="2249"/>
        <v>11-28</v>
      </c>
      <c r="K15931" s="6" t="str">
        <f t="shared" si="2243"/>
        <v>WKND</v>
      </c>
      <c r="L15931" s="6" t="str">
        <f t="shared" si="2250"/>
        <v>EVE</v>
      </c>
      <c r="M15931" s="6">
        <f t="shared" si="2251"/>
        <v>0</v>
      </c>
    </row>
    <row r="15932" spans="3:13" x14ac:dyDescent="0.35">
      <c r="C15932" s="42">
        <v>42336.791666666664</v>
      </c>
      <c r="D15932" s="32">
        <v>2663.319091796875</v>
      </c>
      <c r="E15932" s="34" t="str">
        <f t="shared" si="2244"/>
        <v>11-28</v>
      </c>
      <c r="F15932" s="6">
        <f t="shared" si="2245"/>
        <v>19</v>
      </c>
      <c r="G15932" s="6">
        <f t="shared" si="2246"/>
        <v>28</v>
      </c>
      <c r="H15932" s="6">
        <f t="shared" si="2247"/>
        <v>11</v>
      </c>
      <c r="I15932" s="6">
        <f t="shared" si="2248"/>
        <v>48</v>
      </c>
      <c r="J15932" s="6" t="str">
        <f t="shared" si="2249"/>
        <v>11-28</v>
      </c>
      <c r="K15932" s="6" t="str">
        <f t="shared" si="2243"/>
        <v>WKND</v>
      </c>
      <c r="L15932" s="6" t="str">
        <f t="shared" si="2250"/>
        <v>EVE</v>
      </c>
      <c r="M15932" s="6">
        <f t="shared" si="2251"/>
        <v>0</v>
      </c>
    </row>
    <row r="15933" spans="3:13" x14ac:dyDescent="0.35">
      <c r="C15933" s="42">
        <v>42336.8125</v>
      </c>
      <c r="D15933" s="32">
        <v>2636.086669921875</v>
      </c>
      <c r="E15933" s="34" t="str">
        <f t="shared" si="2244"/>
        <v>11-28</v>
      </c>
      <c r="F15933" s="6">
        <f t="shared" si="2245"/>
        <v>19</v>
      </c>
      <c r="G15933" s="6">
        <f t="shared" si="2246"/>
        <v>28</v>
      </c>
      <c r="H15933" s="6">
        <f t="shared" si="2247"/>
        <v>11</v>
      </c>
      <c r="I15933" s="6">
        <f t="shared" si="2248"/>
        <v>48</v>
      </c>
      <c r="J15933" s="6" t="str">
        <f t="shared" si="2249"/>
        <v>11-28</v>
      </c>
      <c r="K15933" s="6" t="str">
        <f t="shared" si="2243"/>
        <v>WKND</v>
      </c>
      <c r="L15933" s="6" t="str">
        <f t="shared" si="2250"/>
        <v>EVE</v>
      </c>
      <c r="M15933" s="6">
        <f t="shared" si="2251"/>
        <v>0</v>
      </c>
    </row>
    <row r="15934" spans="3:13" x14ac:dyDescent="0.35">
      <c r="C15934" s="42">
        <v>42336.833333333336</v>
      </c>
      <c r="D15934" s="32">
        <v>2605.8232421875</v>
      </c>
      <c r="E15934" s="34" t="str">
        <f t="shared" si="2244"/>
        <v>11-28</v>
      </c>
      <c r="F15934" s="6">
        <f t="shared" si="2245"/>
        <v>20</v>
      </c>
      <c r="G15934" s="6">
        <f t="shared" si="2246"/>
        <v>28</v>
      </c>
      <c r="H15934" s="6">
        <f t="shared" si="2247"/>
        <v>11</v>
      </c>
      <c r="I15934" s="6">
        <f t="shared" si="2248"/>
        <v>48</v>
      </c>
      <c r="J15934" s="6" t="str">
        <f t="shared" si="2249"/>
        <v>11-28</v>
      </c>
      <c r="K15934" s="6" t="str">
        <f t="shared" si="2243"/>
        <v>WKND</v>
      </c>
      <c r="L15934" s="6" t="str">
        <f t="shared" si="2250"/>
        <v>EVE</v>
      </c>
      <c r="M15934" s="6">
        <f t="shared" si="2251"/>
        <v>0</v>
      </c>
    </row>
    <row r="15935" spans="3:13" x14ac:dyDescent="0.35">
      <c r="C15935" s="42">
        <v>42336.854166666664</v>
      </c>
      <c r="D15935" s="32">
        <v>2579.372314453125</v>
      </c>
      <c r="E15935" s="34" t="str">
        <f t="shared" si="2244"/>
        <v>11-28</v>
      </c>
      <c r="F15935" s="6">
        <f t="shared" si="2245"/>
        <v>20</v>
      </c>
      <c r="G15935" s="6">
        <f t="shared" si="2246"/>
        <v>28</v>
      </c>
      <c r="H15935" s="6">
        <f t="shared" si="2247"/>
        <v>11</v>
      </c>
      <c r="I15935" s="6">
        <f t="shared" si="2248"/>
        <v>48</v>
      </c>
      <c r="J15935" s="6" t="str">
        <f t="shared" si="2249"/>
        <v>11-28</v>
      </c>
      <c r="K15935" s="6" t="str">
        <f t="shared" si="2243"/>
        <v>WKND</v>
      </c>
      <c r="L15935" s="6" t="str">
        <f t="shared" si="2250"/>
        <v>EVE</v>
      </c>
      <c r="M15935" s="6">
        <f t="shared" si="2251"/>
        <v>0</v>
      </c>
    </row>
    <row r="15936" spans="3:13" x14ac:dyDescent="0.35">
      <c r="C15936" s="42">
        <v>42336.875</v>
      </c>
      <c r="D15936" s="32">
        <v>2549.2568359375</v>
      </c>
      <c r="E15936" s="34" t="str">
        <f t="shared" si="2244"/>
        <v>11-28</v>
      </c>
      <c r="F15936" s="6">
        <f t="shared" si="2245"/>
        <v>21</v>
      </c>
      <c r="G15936" s="6">
        <f t="shared" si="2246"/>
        <v>28</v>
      </c>
      <c r="H15936" s="6">
        <f t="shared" si="2247"/>
        <v>11</v>
      </c>
      <c r="I15936" s="6">
        <f t="shared" si="2248"/>
        <v>48</v>
      </c>
      <c r="J15936" s="6" t="str">
        <f t="shared" si="2249"/>
        <v>11-28</v>
      </c>
      <c r="K15936" s="6" t="str">
        <f t="shared" si="2243"/>
        <v>WKND</v>
      </c>
      <c r="L15936" s="6" t="str">
        <f t="shared" si="2250"/>
        <v>EVE</v>
      </c>
      <c r="M15936" s="6">
        <f t="shared" si="2251"/>
        <v>0</v>
      </c>
    </row>
    <row r="15937" spans="3:13" x14ac:dyDescent="0.35">
      <c r="C15937" s="42">
        <v>42336.895833333336</v>
      </c>
      <c r="D15937" s="32">
        <v>2535.3857421875</v>
      </c>
      <c r="E15937" s="34" t="str">
        <f t="shared" si="2244"/>
        <v>11-28</v>
      </c>
      <c r="F15937" s="6">
        <f t="shared" si="2245"/>
        <v>21</v>
      </c>
      <c r="G15937" s="6">
        <f t="shared" si="2246"/>
        <v>28</v>
      </c>
      <c r="H15937" s="6">
        <f t="shared" si="2247"/>
        <v>11</v>
      </c>
      <c r="I15937" s="6">
        <f t="shared" si="2248"/>
        <v>48</v>
      </c>
      <c r="J15937" s="6" t="str">
        <f t="shared" si="2249"/>
        <v>11-28</v>
      </c>
      <c r="K15937" s="6" t="str">
        <f t="shared" si="2243"/>
        <v>WKND</v>
      </c>
      <c r="L15937" s="6" t="str">
        <f t="shared" si="2250"/>
        <v>EVE</v>
      </c>
      <c r="M15937" s="6">
        <f t="shared" si="2251"/>
        <v>0</v>
      </c>
    </row>
    <row r="15938" spans="3:13" x14ac:dyDescent="0.35">
      <c r="C15938" s="42">
        <v>42336.916666666664</v>
      </c>
      <c r="D15938" s="32">
        <v>2493.906982421875</v>
      </c>
      <c r="E15938" s="34" t="str">
        <f t="shared" si="2244"/>
        <v>11-28</v>
      </c>
      <c r="F15938" s="6">
        <f t="shared" si="2245"/>
        <v>22</v>
      </c>
      <c r="G15938" s="6">
        <f t="shared" si="2246"/>
        <v>28</v>
      </c>
      <c r="H15938" s="6">
        <f t="shared" si="2247"/>
        <v>11</v>
      </c>
      <c r="I15938" s="6">
        <f t="shared" si="2248"/>
        <v>48</v>
      </c>
      <c r="J15938" s="6" t="str">
        <f t="shared" si="2249"/>
        <v>11-28</v>
      </c>
      <c r="K15938" s="6" t="str">
        <f t="shared" si="2243"/>
        <v>WKND</v>
      </c>
      <c r="L15938" s="6" t="str">
        <f t="shared" si="2250"/>
        <v>EVE</v>
      </c>
      <c r="M15938" s="6">
        <f t="shared" si="2251"/>
        <v>0</v>
      </c>
    </row>
    <row r="15939" spans="3:13" x14ac:dyDescent="0.35">
      <c r="C15939" s="42">
        <v>42336.9375</v>
      </c>
      <c r="D15939" s="32">
        <v>2470.49365234375</v>
      </c>
      <c r="E15939" s="34" t="str">
        <f t="shared" si="2244"/>
        <v>11-28</v>
      </c>
      <c r="F15939" s="6">
        <f t="shared" si="2245"/>
        <v>22</v>
      </c>
      <c r="G15939" s="6">
        <f t="shared" si="2246"/>
        <v>28</v>
      </c>
      <c r="H15939" s="6">
        <f t="shared" si="2247"/>
        <v>11</v>
      </c>
      <c r="I15939" s="6">
        <f t="shared" si="2248"/>
        <v>48</v>
      </c>
      <c r="J15939" s="6" t="str">
        <f t="shared" si="2249"/>
        <v>11-28</v>
      </c>
      <c r="K15939" s="6" t="str">
        <f t="shared" si="2243"/>
        <v>WKND</v>
      </c>
      <c r="L15939" s="6" t="str">
        <f t="shared" si="2250"/>
        <v>EVE</v>
      </c>
      <c r="M15939" s="6">
        <f t="shared" si="2251"/>
        <v>0</v>
      </c>
    </row>
    <row r="15940" spans="3:13" x14ac:dyDescent="0.35">
      <c r="C15940" s="42">
        <v>42336.958333333336</v>
      </c>
      <c r="D15940" s="32">
        <v>2379.390869140625</v>
      </c>
      <c r="E15940" s="34" t="str">
        <f t="shared" si="2244"/>
        <v>11-28</v>
      </c>
      <c r="F15940" s="6">
        <f t="shared" si="2245"/>
        <v>23</v>
      </c>
      <c r="G15940" s="6">
        <f t="shared" si="2246"/>
        <v>28</v>
      </c>
      <c r="H15940" s="6">
        <f t="shared" si="2247"/>
        <v>11</v>
      </c>
      <c r="I15940" s="6">
        <f t="shared" si="2248"/>
        <v>48</v>
      </c>
      <c r="J15940" s="6" t="str">
        <f t="shared" si="2249"/>
        <v>11-28</v>
      </c>
      <c r="K15940" s="6" t="str">
        <f t="shared" si="2243"/>
        <v>WKND</v>
      </c>
      <c r="L15940" s="6" t="str">
        <f t="shared" si="2250"/>
        <v>EVE</v>
      </c>
      <c r="M15940" s="6">
        <f t="shared" si="2251"/>
        <v>0</v>
      </c>
    </row>
    <row r="15941" spans="3:13" x14ac:dyDescent="0.35">
      <c r="C15941" s="42">
        <v>42336.979166666664</v>
      </c>
      <c r="D15941" s="32">
        <v>2308.354736328125</v>
      </c>
      <c r="E15941" s="34" t="str">
        <f t="shared" si="2244"/>
        <v>11-28</v>
      </c>
      <c r="F15941" s="6">
        <f t="shared" si="2245"/>
        <v>23</v>
      </c>
      <c r="G15941" s="6">
        <f t="shared" si="2246"/>
        <v>28</v>
      </c>
      <c r="H15941" s="6">
        <f t="shared" si="2247"/>
        <v>11</v>
      </c>
      <c r="I15941" s="6">
        <f t="shared" si="2248"/>
        <v>48</v>
      </c>
      <c r="J15941" s="6" t="str">
        <f t="shared" si="2249"/>
        <v>11-28</v>
      </c>
      <c r="K15941" s="6" t="str">
        <f t="shared" si="2243"/>
        <v>WKND</v>
      </c>
      <c r="L15941" s="6" t="str">
        <f t="shared" si="2250"/>
        <v>EVE</v>
      </c>
      <c r="M15941" s="6">
        <f t="shared" si="2251"/>
        <v>0</v>
      </c>
    </row>
    <row r="15942" spans="3:13" x14ac:dyDescent="0.35">
      <c r="C15942" s="42">
        <v>42337</v>
      </c>
      <c r="D15942" s="32">
        <v>2244.830810546875</v>
      </c>
      <c r="E15942" s="34" t="str">
        <f t="shared" si="2244"/>
        <v>11-29</v>
      </c>
      <c r="F15942" s="6">
        <f t="shared" si="2245"/>
        <v>0</v>
      </c>
      <c r="G15942" s="6">
        <f t="shared" si="2246"/>
        <v>29</v>
      </c>
      <c r="H15942" s="6">
        <f t="shared" si="2247"/>
        <v>11</v>
      </c>
      <c r="I15942" s="6">
        <f t="shared" si="2248"/>
        <v>49</v>
      </c>
      <c r="J15942" s="6" t="str">
        <f t="shared" si="2249"/>
        <v>11-29</v>
      </c>
      <c r="K15942" s="6" t="str">
        <f t="shared" si="2243"/>
        <v>WKND</v>
      </c>
      <c r="L15942" s="6" t="str">
        <f t="shared" si="2250"/>
        <v>EVE</v>
      </c>
      <c r="M15942" s="6">
        <f t="shared" si="2251"/>
        <v>0</v>
      </c>
    </row>
    <row r="15943" spans="3:13" x14ac:dyDescent="0.35">
      <c r="C15943" s="42">
        <v>42337.020833333336</v>
      </c>
      <c r="D15943" s="32">
        <v>2180.267822265625</v>
      </c>
      <c r="E15943" s="34" t="str">
        <f t="shared" si="2244"/>
        <v>11-29</v>
      </c>
      <c r="F15943" s="6">
        <f t="shared" si="2245"/>
        <v>0</v>
      </c>
      <c r="G15943" s="6">
        <f t="shared" si="2246"/>
        <v>29</v>
      </c>
      <c r="H15943" s="6">
        <f t="shared" si="2247"/>
        <v>11</v>
      </c>
      <c r="I15943" s="6">
        <f t="shared" si="2248"/>
        <v>49</v>
      </c>
      <c r="J15943" s="6" t="str">
        <f t="shared" si="2249"/>
        <v>11-29</v>
      </c>
      <c r="K15943" s="6" t="str">
        <f t="shared" ref="K15943:K16006" si="2252">IF(WEEKDAY(C15943,11)&lt;6,"WK","WKND")</f>
        <v>WKND</v>
      </c>
      <c r="L15943" s="6" t="str">
        <f t="shared" si="2250"/>
        <v>EVE</v>
      </c>
      <c r="M15943" s="6">
        <f t="shared" si="2251"/>
        <v>0</v>
      </c>
    </row>
    <row r="15944" spans="3:13" x14ac:dyDescent="0.35">
      <c r="C15944" s="42">
        <v>42337.041666666664</v>
      </c>
      <c r="D15944" s="32">
        <v>2087.510986328125</v>
      </c>
      <c r="E15944" s="34" t="str">
        <f t="shared" ref="E15944:E16007" si="2253">TEXT(MONTH(C15944),"00")&amp;"-"&amp;TEXT(DAY(C15944),"00")</f>
        <v>11-29</v>
      </c>
      <c r="F15944" s="6">
        <f t="shared" ref="F15944:F16007" si="2254">HOUR(C15944)</f>
        <v>1</v>
      </c>
      <c r="G15944" s="6">
        <f t="shared" ref="G15944:G16007" si="2255">DAY(C15944)</f>
        <v>29</v>
      </c>
      <c r="H15944" s="6">
        <f t="shared" ref="H15944:H16007" si="2256">MONTH(C15944)</f>
        <v>11</v>
      </c>
      <c r="I15944" s="6">
        <f t="shared" ref="I15944:I16007" si="2257">WEEKNUM(C15944)</f>
        <v>49</v>
      </c>
      <c r="J15944" s="6" t="str">
        <f t="shared" ref="J15944:J16007" si="2258">H15944&amp;"-"&amp;G15944</f>
        <v>11-29</v>
      </c>
      <c r="K15944" s="6" t="str">
        <f t="shared" si="2252"/>
        <v>WKND</v>
      </c>
      <c r="L15944" s="6" t="str">
        <f t="shared" ref="L15944:L16007" si="2259">IF(AND(F15944&lt;17,F15944&gt;6),"DAY","EVE")</f>
        <v>EVE</v>
      </c>
      <c r="M15944" s="6">
        <f t="shared" ref="M15944:M16007" si="2260">IF(D15944&gt;4000,1,0)</f>
        <v>0</v>
      </c>
    </row>
    <row r="15945" spans="3:13" x14ac:dyDescent="0.35">
      <c r="C15945" s="42">
        <v>42337.0625</v>
      </c>
      <c r="D15945" s="32">
        <v>1855.445068359375</v>
      </c>
      <c r="E15945" s="34" t="str">
        <f t="shared" si="2253"/>
        <v>11-29</v>
      </c>
      <c r="F15945" s="6">
        <f t="shared" si="2254"/>
        <v>1</v>
      </c>
      <c r="G15945" s="6">
        <f t="shared" si="2255"/>
        <v>29</v>
      </c>
      <c r="H15945" s="6">
        <f t="shared" si="2256"/>
        <v>11</v>
      </c>
      <c r="I15945" s="6">
        <f t="shared" si="2257"/>
        <v>49</v>
      </c>
      <c r="J15945" s="6" t="str">
        <f t="shared" si="2258"/>
        <v>11-29</v>
      </c>
      <c r="K15945" s="6" t="str">
        <f t="shared" si="2252"/>
        <v>WKND</v>
      </c>
      <c r="L15945" s="6" t="str">
        <f t="shared" si="2259"/>
        <v>EVE</v>
      </c>
      <c r="M15945" s="6">
        <f t="shared" si="2260"/>
        <v>0</v>
      </c>
    </row>
    <row r="15946" spans="3:13" x14ac:dyDescent="0.35">
      <c r="C15946" s="42">
        <v>42337.083333333336</v>
      </c>
      <c r="D15946" s="32">
        <v>1822.8292236328125</v>
      </c>
      <c r="E15946" s="34" t="str">
        <f t="shared" si="2253"/>
        <v>11-29</v>
      </c>
      <c r="F15946" s="6">
        <f t="shared" si="2254"/>
        <v>2</v>
      </c>
      <c r="G15946" s="6">
        <f t="shared" si="2255"/>
        <v>29</v>
      </c>
      <c r="H15946" s="6">
        <f t="shared" si="2256"/>
        <v>11</v>
      </c>
      <c r="I15946" s="6">
        <f t="shared" si="2257"/>
        <v>49</v>
      </c>
      <c r="J15946" s="6" t="str">
        <f t="shared" si="2258"/>
        <v>11-29</v>
      </c>
      <c r="K15946" s="6" t="str">
        <f t="shared" si="2252"/>
        <v>WKND</v>
      </c>
      <c r="L15946" s="6" t="str">
        <f t="shared" si="2259"/>
        <v>EVE</v>
      </c>
      <c r="M15946" s="6">
        <f t="shared" si="2260"/>
        <v>0</v>
      </c>
    </row>
    <row r="15947" spans="3:13" x14ac:dyDescent="0.35">
      <c r="C15947" s="42">
        <v>42337.104166666664</v>
      </c>
      <c r="D15947" s="32">
        <v>1799.9332275390625</v>
      </c>
      <c r="E15947" s="34" t="str">
        <f t="shared" si="2253"/>
        <v>11-29</v>
      </c>
      <c r="F15947" s="6">
        <f t="shared" si="2254"/>
        <v>2</v>
      </c>
      <c r="G15947" s="6">
        <f t="shared" si="2255"/>
        <v>29</v>
      </c>
      <c r="H15947" s="6">
        <f t="shared" si="2256"/>
        <v>11</v>
      </c>
      <c r="I15947" s="6">
        <f t="shared" si="2257"/>
        <v>49</v>
      </c>
      <c r="J15947" s="6" t="str">
        <f t="shared" si="2258"/>
        <v>11-29</v>
      </c>
      <c r="K15947" s="6" t="str">
        <f t="shared" si="2252"/>
        <v>WKND</v>
      </c>
      <c r="L15947" s="6" t="str">
        <f t="shared" si="2259"/>
        <v>EVE</v>
      </c>
      <c r="M15947" s="6">
        <f t="shared" si="2260"/>
        <v>0</v>
      </c>
    </row>
    <row r="15948" spans="3:13" x14ac:dyDescent="0.35">
      <c r="C15948" s="42">
        <v>42337.125</v>
      </c>
      <c r="D15948" s="32">
        <v>1783.2008056640625</v>
      </c>
      <c r="E15948" s="34" t="str">
        <f t="shared" si="2253"/>
        <v>11-29</v>
      </c>
      <c r="F15948" s="6">
        <f t="shared" si="2254"/>
        <v>3</v>
      </c>
      <c r="G15948" s="6">
        <f t="shared" si="2255"/>
        <v>29</v>
      </c>
      <c r="H15948" s="6">
        <f t="shared" si="2256"/>
        <v>11</v>
      </c>
      <c r="I15948" s="6">
        <f t="shared" si="2257"/>
        <v>49</v>
      </c>
      <c r="J15948" s="6" t="str">
        <f t="shared" si="2258"/>
        <v>11-29</v>
      </c>
      <c r="K15948" s="6" t="str">
        <f t="shared" si="2252"/>
        <v>WKND</v>
      </c>
      <c r="L15948" s="6" t="str">
        <f t="shared" si="2259"/>
        <v>EVE</v>
      </c>
      <c r="M15948" s="6">
        <f t="shared" si="2260"/>
        <v>0</v>
      </c>
    </row>
    <row r="15949" spans="3:13" x14ac:dyDescent="0.35">
      <c r="C15949" s="42">
        <v>42337.145833333336</v>
      </c>
      <c r="D15949" s="32">
        <v>1776.9888916015625</v>
      </c>
      <c r="E15949" s="34" t="str">
        <f t="shared" si="2253"/>
        <v>11-29</v>
      </c>
      <c r="F15949" s="6">
        <f t="shared" si="2254"/>
        <v>3</v>
      </c>
      <c r="G15949" s="6">
        <f t="shared" si="2255"/>
        <v>29</v>
      </c>
      <c r="H15949" s="6">
        <f t="shared" si="2256"/>
        <v>11</v>
      </c>
      <c r="I15949" s="6">
        <f t="shared" si="2257"/>
        <v>49</v>
      </c>
      <c r="J15949" s="6" t="str">
        <f t="shared" si="2258"/>
        <v>11-29</v>
      </c>
      <c r="K15949" s="6" t="str">
        <f t="shared" si="2252"/>
        <v>WKND</v>
      </c>
      <c r="L15949" s="6" t="str">
        <f t="shared" si="2259"/>
        <v>EVE</v>
      </c>
      <c r="M15949" s="6">
        <f t="shared" si="2260"/>
        <v>0</v>
      </c>
    </row>
    <row r="15950" spans="3:13" x14ac:dyDescent="0.35">
      <c r="C15950" s="42">
        <v>42337.166666666664</v>
      </c>
      <c r="D15950" s="32">
        <v>1780.98193359375</v>
      </c>
      <c r="E15950" s="34" t="str">
        <f t="shared" si="2253"/>
        <v>11-29</v>
      </c>
      <c r="F15950" s="6">
        <f t="shared" si="2254"/>
        <v>4</v>
      </c>
      <c r="G15950" s="6">
        <f t="shared" si="2255"/>
        <v>29</v>
      </c>
      <c r="H15950" s="6">
        <f t="shared" si="2256"/>
        <v>11</v>
      </c>
      <c r="I15950" s="6">
        <f t="shared" si="2257"/>
        <v>49</v>
      </c>
      <c r="J15950" s="6" t="str">
        <f t="shared" si="2258"/>
        <v>11-29</v>
      </c>
      <c r="K15950" s="6" t="str">
        <f t="shared" si="2252"/>
        <v>WKND</v>
      </c>
      <c r="L15950" s="6" t="str">
        <f t="shared" si="2259"/>
        <v>EVE</v>
      </c>
      <c r="M15950" s="6">
        <f t="shared" si="2260"/>
        <v>0</v>
      </c>
    </row>
    <row r="15951" spans="3:13" x14ac:dyDescent="0.35">
      <c r="C15951" s="42">
        <v>42337.1875</v>
      </c>
      <c r="D15951" s="32">
        <v>1789.806640625</v>
      </c>
      <c r="E15951" s="34" t="str">
        <f t="shared" si="2253"/>
        <v>11-29</v>
      </c>
      <c r="F15951" s="6">
        <f t="shared" si="2254"/>
        <v>4</v>
      </c>
      <c r="G15951" s="6">
        <f t="shared" si="2255"/>
        <v>29</v>
      </c>
      <c r="H15951" s="6">
        <f t="shared" si="2256"/>
        <v>11</v>
      </c>
      <c r="I15951" s="6">
        <f t="shared" si="2257"/>
        <v>49</v>
      </c>
      <c r="J15951" s="6" t="str">
        <f t="shared" si="2258"/>
        <v>11-29</v>
      </c>
      <c r="K15951" s="6" t="str">
        <f t="shared" si="2252"/>
        <v>WKND</v>
      </c>
      <c r="L15951" s="6" t="str">
        <f t="shared" si="2259"/>
        <v>EVE</v>
      </c>
      <c r="M15951" s="6">
        <f t="shared" si="2260"/>
        <v>0</v>
      </c>
    </row>
    <row r="15952" spans="3:13" x14ac:dyDescent="0.35">
      <c r="C15952" s="42">
        <v>42337.208333333336</v>
      </c>
      <c r="D15952" s="32">
        <v>1808.771728515625</v>
      </c>
      <c r="E15952" s="34" t="str">
        <f t="shared" si="2253"/>
        <v>11-29</v>
      </c>
      <c r="F15952" s="6">
        <f t="shared" si="2254"/>
        <v>5</v>
      </c>
      <c r="G15952" s="6">
        <f t="shared" si="2255"/>
        <v>29</v>
      </c>
      <c r="H15952" s="6">
        <f t="shared" si="2256"/>
        <v>11</v>
      </c>
      <c r="I15952" s="6">
        <f t="shared" si="2257"/>
        <v>49</v>
      </c>
      <c r="J15952" s="6" t="str">
        <f t="shared" si="2258"/>
        <v>11-29</v>
      </c>
      <c r="K15952" s="6" t="str">
        <f t="shared" si="2252"/>
        <v>WKND</v>
      </c>
      <c r="L15952" s="6" t="str">
        <f t="shared" si="2259"/>
        <v>EVE</v>
      </c>
      <c r="M15952" s="6">
        <f t="shared" si="2260"/>
        <v>0</v>
      </c>
    </row>
    <row r="15953" spans="3:13" x14ac:dyDescent="0.35">
      <c r="C15953" s="42">
        <v>42337.229166666664</v>
      </c>
      <c r="D15953" s="32">
        <v>1847.3804931640625</v>
      </c>
      <c r="E15953" s="34" t="str">
        <f t="shared" si="2253"/>
        <v>11-29</v>
      </c>
      <c r="F15953" s="6">
        <f t="shared" si="2254"/>
        <v>5</v>
      </c>
      <c r="G15953" s="6">
        <f t="shared" si="2255"/>
        <v>29</v>
      </c>
      <c r="H15953" s="6">
        <f t="shared" si="2256"/>
        <v>11</v>
      </c>
      <c r="I15953" s="6">
        <f t="shared" si="2257"/>
        <v>49</v>
      </c>
      <c r="J15953" s="6" t="str">
        <f t="shared" si="2258"/>
        <v>11-29</v>
      </c>
      <c r="K15953" s="6" t="str">
        <f t="shared" si="2252"/>
        <v>WKND</v>
      </c>
      <c r="L15953" s="6" t="str">
        <f t="shared" si="2259"/>
        <v>EVE</v>
      </c>
      <c r="M15953" s="6">
        <f t="shared" si="2260"/>
        <v>0</v>
      </c>
    </row>
    <row r="15954" spans="3:13" x14ac:dyDescent="0.35">
      <c r="C15954" s="42">
        <v>42337.25</v>
      </c>
      <c r="D15954" s="32">
        <v>1900.94873046875</v>
      </c>
      <c r="E15954" s="34" t="str">
        <f t="shared" si="2253"/>
        <v>11-29</v>
      </c>
      <c r="F15954" s="6">
        <f t="shared" si="2254"/>
        <v>6</v>
      </c>
      <c r="G15954" s="6">
        <f t="shared" si="2255"/>
        <v>29</v>
      </c>
      <c r="H15954" s="6">
        <f t="shared" si="2256"/>
        <v>11</v>
      </c>
      <c r="I15954" s="6">
        <f t="shared" si="2257"/>
        <v>49</v>
      </c>
      <c r="J15954" s="6" t="str">
        <f t="shared" si="2258"/>
        <v>11-29</v>
      </c>
      <c r="K15954" s="6" t="str">
        <f t="shared" si="2252"/>
        <v>WKND</v>
      </c>
      <c r="L15954" s="6" t="str">
        <f t="shared" si="2259"/>
        <v>EVE</v>
      </c>
      <c r="M15954" s="6">
        <f t="shared" si="2260"/>
        <v>0</v>
      </c>
    </row>
    <row r="15955" spans="3:13" x14ac:dyDescent="0.35">
      <c r="C15955" s="42">
        <v>42337.270833333336</v>
      </c>
      <c r="D15955" s="32">
        <v>1931.5445556640625</v>
      </c>
      <c r="E15955" s="34" t="str">
        <f t="shared" si="2253"/>
        <v>11-29</v>
      </c>
      <c r="F15955" s="6">
        <f t="shared" si="2254"/>
        <v>6</v>
      </c>
      <c r="G15955" s="6">
        <f t="shared" si="2255"/>
        <v>29</v>
      </c>
      <c r="H15955" s="6">
        <f t="shared" si="2256"/>
        <v>11</v>
      </c>
      <c r="I15955" s="6">
        <f t="shared" si="2257"/>
        <v>49</v>
      </c>
      <c r="J15955" s="6" t="str">
        <f t="shared" si="2258"/>
        <v>11-29</v>
      </c>
      <c r="K15955" s="6" t="str">
        <f t="shared" si="2252"/>
        <v>WKND</v>
      </c>
      <c r="L15955" s="6" t="str">
        <f t="shared" si="2259"/>
        <v>EVE</v>
      </c>
      <c r="M15955" s="6">
        <f t="shared" si="2260"/>
        <v>0</v>
      </c>
    </row>
    <row r="15956" spans="3:13" x14ac:dyDescent="0.35">
      <c r="C15956" s="42">
        <v>42337.291666666664</v>
      </c>
      <c r="D15956" s="32">
        <v>1935.478271484375</v>
      </c>
      <c r="E15956" s="34" t="str">
        <f t="shared" si="2253"/>
        <v>11-29</v>
      </c>
      <c r="F15956" s="6">
        <f t="shared" si="2254"/>
        <v>7</v>
      </c>
      <c r="G15956" s="6">
        <f t="shared" si="2255"/>
        <v>29</v>
      </c>
      <c r="H15956" s="6">
        <f t="shared" si="2256"/>
        <v>11</v>
      </c>
      <c r="I15956" s="6">
        <f t="shared" si="2257"/>
        <v>49</v>
      </c>
      <c r="J15956" s="6" t="str">
        <f t="shared" si="2258"/>
        <v>11-29</v>
      </c>
      <c r="K15956" s="6" t="str">
        <f t="shared" si="2252"/>
        <v>WKND</v>
      </c>
      <c r="L15956" s="6" t="str">
        <f t="shared" si="2259"/>
        <v>DAY</v>
      </c>
      <c r="M15956" s="6">
        <f t="shared" si="2260"/>
        <v>0</v>
      </c>
    </row>
    <row r="15957" spans="3:13" x14ac:dyDescent="0.35">
      <c r="C15957" s="42">
        <v>42337.3125</v>
      </c>
      <c r="D15957" s="32">
        <v>1969.5972900390625</v>
      </c>
      <c r="E15957" s="34" t="str">
        <f t="shared" si="2253"/>
        <v>11-29</v>
      </c>
      <c r="F15957" s="6">
        <f t="shared" si="2254"/>
        <v>7</v>
      </c>
      <c r="G15957" s="6">
        <f t="shared" si="2255"/>
        <v>29</v>
      </c>
      <c r="H15957" s="6">
        <f t="shared" si="2256"/>
        <v>11</v>
      </c>
      <c r="I15957" s="6">
        <f t="shared" si="2257"/>
        <v>49</v>
      </c>
      <c r="J15957" s="6" t="str">
        <f t="shared" si="2258"/>
        <v>11-29</v>
      </c>
      <c r="K15957" s="6" t="str">
        <f t="shared" si="2252"/>
        <v>WKND</v>
      </c>
      <c r="L15957" s="6" t="str">
        <f t="shared" si="2259"/>
        <v>DAY</v>
      </c>
      <c r="M15957" s="6">
        <f t="shared" si="2260"/>
        <v>0</v>
      </c>
    </row>
    <row r="15958" spans="3:13" x14ac:dyDescent="0.35">
      <c r="C15958" s="42">
        <v>42337.333333333336</v>
      </c>
      <c r="D15958" s="32">
        <v>1976.9437255859375</v>
      </c>
      <c r="E15958" s="34" t="str">
        <f t="shared" si="2253"/>
        <v>11-29</v>
      </c>
      <c r="F15958" s="6">
        <f t="shared" si="2254"/>
        <v>8</v>
      </c>
      <c r="G15958" s="6">
        <f t="shared" si="2255"/>
        <v>29</v>
      </c>
      <c r="H15958" s="6">
        <f t="shared" si="2256"/>
        <v>11</v>
      </c>
      <c r="I15958" s="6">
        <f t="shared" si="2257"/>
        <v>49</v>
      </c>
      <c r="J15958" s="6" t="str">
        <f t="shared" si="2258"/>
        <v>11-29</v>
      </c>
      <c r="K15958" s="6" t="str">
        <f t="shared" si="2252"/>
        <v>WKND</v>
      </c>
      <c r="L15958" s="6" t="str">
        <f t="shared" si="2259"/>
        <v>DAY</v>
      </c>
      <c r="M15958" s="6">
        <f t="shared" si="2260"/>
        <v>0</v>
      </c>
    </row>
    <row r="15959" spans="3:13" x14ac:dyDescent="0.35">
      <c r="C15959" s="42">
        <v>42337.354166666664</v>
      </c>
      <c r="D15959" s="32">
        <v>1988.2347412109375</v>
      </c>
      <c r="E15959" s="34" t="str">
        <f t="shared" si="2253"/>
        <v>11-29</v>
      </c>
      <c r="F15959" s="6">
        <f t="shared" si="2254"/>
        <v>8</v>
      </c>
      <c r="G15959" s="6">
        <f t="shared" si="2255"/>
        <v>29</v>
      </c>
      <c r="H15959" s="6">
        <f t="shared" si="2256"/>
        <v>11</v>
      </c>
      <c r="I15959" s="6">
        <f t="shared" si="2257"/>
        <v>49</v>
      </c>
      <c r="J15959" s="6" t="str">
        <f t="shared" si="2258"/>
        <v>11-29</v>
      </c>
      <c r="K15959" s="6" t="str">
        <f t="shared" si="2252"/>
        <v>WKND</v>
      </c>
      <c r="L15959" s="6" t="str">
        <f t="shared" si="2259"/>
        <v>DAY</v>
      </c>
      <c r="M15959" s="6">
        <f t="shared" si="2260"/>
        <v>0</v>
      </c>
    </row>
    <row r="15960" spans="3:13" x14ac:dyDescent="0.35">
      <c r="C15960" s="42">
        <v>42337.375</v>
      </c>
      <c r="D15960" s="32">
        <v>1977.846435546875</v>
      </c>
      <c r="E15960" s="34" t="str">
        <f t="shared" si="2253"/>
        <v>11-29</v>
      </c>
      <c r="F15960" s="6">
        <f t="shared" si="2254"/>
        <v>9</v>
      </c>
      <c r="G15960" s="6">
        <f t="shared" si="2255"/>
        <v>29</v>
      </c>
      <c r="H15960" s="6">
        <f t="shared" si="2256"/>
        <v>11</v>
      </c>
      <c r="I15960" s="6">
        <f t="shared" si="2257"/>
        <v>49</v>
      </c>
      <c r="J15960" s="6" t="str">
        <f t="shared" si="2258"/>
        <v>11-29</v>
      </c>
      <c r="K15960" s="6" t="str">
        <f t="shared" si="2252"/>
        <v>WKND</v>
      </c>
      <c r="L15960" s="6" t="str">
        <f t="shared" si="2259"/>
        <v>DAY</v>
      </c>
      <c r="M15960" s="6">
        <f t="shared" si="2260"/>
        <v>0</v>
      </c>
    </row>
    <row r="15961" spans="3:13" x14ac:dyDescent="0.35">
      <c r="C15961" s="42">
        <v>42337.395833333336</v>
      </c>
      <c r="D15961" s="32">
        <v>1978.130615234375</v>
      </c>
      <c r="E15961" s="34" t="str">
        <f t="shared" si="2253"/>
        <v>11-29</v>
      </c>
      <c r="F15961" s="6">
        <f t="shared" si="2254"/>
        <v>9</v>
      </c>
      <c r="G15961" s="6">
        <f t="shared" si="2255"/>
        <v>29</v>
      </c>
      <c r="H15961" s="6">
        <f t="shared" si="2256"/>
        <v>11</v>
      </c>
      <c r="I15961" s="6">
        <f t="shared" si="2257"/>
        <v>49</v>
      </c>
      <c r="J15961" s="6" t="str">
        <f t="shared" si="2258"/>
        <v>11-29</v>
      </c>
      <c r="K15961" s="6" t="str">
        <f t="shared" si="2252"/>
        <v>WKND</v>
      </c>
      <c r="L15961" s="6" t="str">
        <f t="shared" si="2259"/>
        <v>DAY</v>
      </c>
      <c r="M15961" s="6">
        <f t="shared" si="2260"/>
        <v>0</v>
      </c>
    </row>
    <row r="15962" spans="3:13" x14ac:dyDescent="0.35">
      <c r="C15962" s="42">
        <v>42337.416666666664</v>
      </c>
      <c r="D15962" s="32">
        <v>1993.108154296875</v>
      </c>
      <c r="E15962" s="34" t="str">
        <f t="shared" si="2253"/>
        <v>11-29</v>
      </c>
      <c r="F15962" s="6">
        <f t="shared" si="2254"/>
        <v>10</v>
      </c>
      <c r="G15962" s="6">
        <f t="shared" si="2255"/>
        <v>29</v>
      </c>
      <c r="H15962" s="6">
        <f t="shared" si="2256"/>
        <v>11</v>
      </c>
      <c r="I15962" s="6">
        <f t="shared" si="2257"/>
        <v>49</v>
      </c>
      <c r="J15962" s="6" t="str">
        <f t="shared" si="2258"/>
        <v>11-29</v>
      </c>
      <c r="K15962" s="6" t="str">
        <f t="shared" si="2252"/>
        <v>WKND</v>
      </c>
      <c r="L15962" s="6" t="str">
        <f t="shared" si="2259"/>
        <v>DAY</v>
      </c>
      <c r="M15962" s="6">
        <f t="shared" si="2260"/>
        <v>0</v>
      </c>
    </row>
    <row r="15963" spans="3:13" x14ac:dyDescent="0.35">
      <c r="C15963" s="42">
        <v>42337.4375</v>
      </c>
      <c r="D15963" s="32">
        <v>1994.72509765625</v>
      </c>
      <c r="E15963" s="34" t="str">
        <f t="shared" si="2253"/>
        <v>11-29</v>
      </c>
      <c r="F15963" s="6">
        <f t="shared" si="2254"/>
        <v>10</v>
      </c>
      <c r="G15963" s="6">
        <f t="shared" si="2255"/>
        <v>29</v>
      </c>
      <c r="H15963" s="6">
        <f t="shared" si="2256"/>
        <v>11</v>
      </c>
      <c r="I15963" s="6">
        <f t="shared" si="2257"/>
        <v>49</v>
      </c>
      <c r="J15963" s="6" t="str">
        <f t="shared" si="2258"/>
        <v>11-29</v>
      </c>
      <c r="K15963" s="6" t="str">
        <f t="shared" si="2252"/>
        <v>WKND</v>
      </c>
      <c r="L15963" s="6" t="str">
        <f t="shared" si="2259"/>
        <v>DAY</v>
      </c>
      <c r="M15963" s="6">
        <f t="shared" si="2260"/>
        <v>0</v>
      </c>
    </row>
    <row r="15964" spans="3:13" x14ac:dyDescent="0.35">
      <c r="C15964" s="42">
        <v>42337.458333333336</v>
      </c>
      <c r="D15964" s="32">
        <v>1980.508544921875</v>
      </c>
      <c r="E15964" s="34" t="str">
        <f t="shared" si="2253"/>
        <v>11-29</v>
      </c>
      <c r="F15964" s="6">
        <f t="shared" si="2254"/>
        <v>11</v>
      </c>
      <c r="G15964" s="6">
        <f t="shared" si="2255"/>
        <v>29</v>
      </c>
      <c r="H15964" s="6">
        <f t="shared" si="2256"/>
        <v>11</v>
      </c>
      <c r="I15964" s="6">
        <f t="shared" si="2257"/>
        <v>49</v>
      </c>
      <c r="J15964" s="6" t="str">
        <f t="shared" si="2258"/>
        <v>11-29</v>
      </c>
      <c r="K15964" s="6" t="str">
        <f t="shared" si="2252"/>
        <v>WKND</v>
      </c>
      <c r="L15964" s="6" t="str">
        <f t="shared" si="2259"/>
        <v>DAY</v>
      </c>
      <c r="M15964" s="6">
        <f t="shared" si="2260"/>
        <v>0</v>
      </c>
    </row>
    <row r="15965" spans="3:13" x14ac:dyDescent="0.35">
      <c r="C15965" s="42">
        <v>42337.479166666664</v>
      </c>
      <c r="D15965" s="32">
        <v>1980.641357421875</v>
      </c>
      <c r="E15965" s="34" t="str">
        <f t="shared" si="2253"/>
        <v>11-29</v>
      </c>
      <c r="F15965" s="6">
        <f t="shared" si="2254"/>
        <v>11</v>
      </c>
      <c r="G15965" s="6">
        <f t="shared" si="2255"/>
        <v>29</v>
      </c>
      <c r="H15965" s="6">
        <f t="shared" si="2256"/>
        <v>11</v>
      </c>
      <c r="I15965" s="6">
        <f t="shared" si="2257"/>
        <v>49</v>
      </c>
      <c r="J15965" s="6" t="str">
        <f t="shared" si="2258"/>
        <v>11-29</v>
      </c>
      <c r="K15965" s="6" t="str">
        <f t="shared" si="2252"/>
        <v>WKND</v>
      </c>
      <c r="L15965" s="6" t="str">
        <f t="shared" si="2259"/>
        <v>DAY</v>
      </c>
      <c r="M15965" s="6">
        <f t="shared" si="2260"/>
        <v>0</v>
      </c>
    </row>
    <row r="15966" spans="3:13" x14ac:dyDescent="0.35">
      <c r="C15966" s="42">
        <v>42337.5</v>
      </c>
      <c r="D15966" s="32">
        <v>1985.085693359375</v>
      </c>
      <c r="E15966" s="34" t="str">
        <f t="shared" si="2253"/>
        <v>11-29</v>
      </c>
      <c r="F15966" s="6">
        <f t="shared" si="2254"/>
        <v>12</v>
      </c>
      <c r="G15966" s="6">
        <f t="shared" si="2255"/>
        <v>29</v>
      </c>
      <c r="H15966" s="6">
        <f t="shared" si="2256"/>
        <v>11</v>
      </c>
      <c r="I15966" s="6">
        <f t="shared" si="2257"/>
        <v>49</v>
      </c>
      <c r="J15966" s="6" t="str">
        <f t="shared" si="2258"/>
        <v>11-29</v>
      </c>
      <c r="K15966" s="6" t="str">
        <f t="shared" si="2252"/>
        <v>WKND</v>
      </c>
      <c r="L15966" s="6" t="str">
        <f t="shared" si="2259"/>
        <v>DAY</v>
      </c>
      <c r="M15966" s="6">
        <f t="shared" si="2260"/>
        <v>0</v>
      </c>
    </row>
    <row r="15967" spans="3:13" x14ac:dyDescent="0.35">
      <c r="C15967" s="42">
        <v>42337.520833333336</v>
      </c>
      <c r="D15967" s="32">
        <v>1979.6168212890625</v>
      </c>
      <c r="E15967" s="34" t="str">
        <f t="shared" si="2253"/>
        <v>11-29</v>
      </c>
      <c r="F15967" s="6">
        <f t="shared" si="2254"/>
        <v>12</v>
      </c>
      <c r="G15967" s="6">
        <f t="shared" si="2255"/>
        <v>29</v>
      </c>
      <c r="H15967" s="6">
        <f t="shared" si="2256"/>
        <v>11</v>
      </c>
      <c r="I15967" s="6">
        <f t="shared" si="2257"/>
        <v>49</v>
      </c>
      <c r="J15967" s="6" t="str">
        <f t="shared" si="2258"/>
        <v>11-29</v>
      </c>
      <c r="K15967" s="6" t="str">
        <f t="shared" si="2252"/>
        <v>WKND</v>
      </c>
      <c r="L15967" s="6" t="str">
        <f t="shared" si="2259"/>
        <v>DAY</v>
      </c>
      <c r="M15967" s="6">
        <f t="shared" si="2260"/>
        <v>0</v>
      </c>
    </row>
    <row r="15968" spans="3:13" x14ac:dyDescent="0.35">
      <c r="C15968" s="42">
        <v>42337.541666666664</v>
      </c>
      <c r="D15968" s="32">
        <v>1988.4061279296875</v>
      </c>
      <c r="E15968" s="34" t="str">
        <f t="shared" si="2253"/>
        <v>11-29</v>
      </c>
      <c r="F15968" s="6">
        <f t="shared" si="2254"/>
        <v>13</v>
      </c>
      <c r="G15968" s="6">
        <f t="shared" si="2255"/>
        <v>29</v>
      </c>
      <c r="H15968" s="6">
        <f t="shared" si="2256"/>
        <v>11</v>
      </c>
      <c r="I15968" s="6">
        <f t="shared" si="2257"/>
        <v>49</v>
      </c>
      <c r="J15968" s="6" t="str">
        <f t="shared" si="2258"/>
        <v>11-29</v>
      </c>
      <c r="K15968" s="6" t="str">
        <f t="shared" si="2252"/>
        <v>WKND</v>
      </c>
      <c r="L15968" s="6" t="str">
        <f t="shared" si="2259"/>
        <v>DAY</v>
      </c>
      <c r="M15968" s="6">
        <f t="shared" si="2260"/>
        <v>0</v>
      </c>
    </row>
    <row r="15969" spans="3:13" x14ac:dyDescent="0.35">
      <c r="C15969" s="42">
        <v>42337.5625</v>
      </c>
      <c r="D15969" s="32">
        <v>1999.65966796875</v>
      </c>
      <c r="E15969" s="34" t="str">
        <f t="shared" si="2253"/>
        <v>11-29</v>
      </c>
      <c r="F15969" s="6">
        <f t="shared" si="2254"/>
        <v>13</v>
      </c>
      <c r="G15969" s="6">
        <f t="shared" si="2255"/>
        <v>29</v>
      </c>
      <c r="H15969" s="6">
        <f t="shared" si="2256"/>
        <v>11</v>
      </c>
      <c r="I15969" s="6">
        <f t="shared" si="2257"/>
        <v>49</v>
      </c>
      <c r="J15969" s="6" t="str">
        <f t="shared" si="2258"/>
        <v>11-29</v>
      </c>
      <c r="K15969" s="6" t="str">
        <f t="shared" si="2252"/>
        <v>WKND</v>
      </c>
      <c r="L15969" s="6" t="str">
        <f t="shared" si="2259"/>
        <v>DAY</v>
      </c>
      <c r="M15969" s="6">
        <f t="shared" si="2260"/>
        <v>0</v>
      </c>
    </row>
    <row r="15970" spans="3:13" x14ac:dyDescent="0.35">
      <c r="C15970" s="42">
        <v>42337.583333333336</v>
      </c>
      <c r="D15970" s="32">
        <v>2027.6405029296875</v>
      </c>
      <c r="E15970" s="34" t="str">
        <f t="shared" si="2253"/>
        <v>11-29</v>
      </c>
      <c r="F15970" s="6">
        <f t="shared" si="2254"/>
        <v>14</v>
      </c>
      <c r="G15970" s="6">
        <f t="shared" si="2255"/>
        <v>29</v>
      </c>
      <c r="H15970" s="6">
        <f t="shared" si="2256"/>
        <v>11</v>
      </c>
      <c r="I15970" s="6">
        <f t="shared" si="2257"/>
        <v>49</v>
      </c>
      <c r="J15970" s="6" t="str">
        <f t="shared" si="2258"/>
        <v>11-29</v>
      </c>
      <c r="K15970" s="6" t="str">
        <f t="shared" si="2252"/>
        <v>WKND</v>
      </c>
      <c r="L15970" s="6" t="str">
        <f t="shared" si="2259"/>
        <v>DAY</v>
      </c>
      <c r="M15970" s="6">
        <f t="shared" si="2260"/>
        <v>0</v>
      </c>
    </row>
    <row r="15971" spans="3:13" x14ac:dyDescent="0.35">
      <c r="C15971" s="42">
        <v>42337.604166666664</v>
      </c>
      <c r="D15971" s="32">
        <v>2062.30419921875</v>
      </c>
      <c r="E15971" s="34" t="str">
        <f t="shared" si="2253"/>
        <v>11-29</v>
      </c>
      <c r="F15971" s="6">
        <f t="shared" si="2254"/>
        <v>14</v>
      </c>
      <c r="G15971" s="6">
        <f t="shared" si="2255"/>
        <v>29</v>
      </c>
      <c r="H15971" s="6">
        <f t="shared" si="2256"/>
        <v>11</v>
      </c>
      <c r="I15971" s="6">
        <f t="shared" si="2257"/>
        <v>49</v>
      </c>
      <c r="J15971" s="6" t="str">
        <f t="shared" si="2258"/>
        <v>11-29</v>
      </c>
      <c r="K15971" s="6" t="str">
        <f t="shared" si="2252"/>
        <v>WKND</v>
      </c>
      <c r="L15971" s="6" t="str">
        <f t="shared" si="2259"/>
        <v>DAY</v>
      </c>
      <c r="M15971" s="6">
        <f t="shared" si="2260"/>
        <v>0</v>
      </c>
    </row>
    <row r="15972" spans="3:13" x14ac:dyDescent="0.35">
      <c r="C15972" s="42">
        <v>42337.625</v>
      </c>
      <c r="D15972" s="32">
        <v>2108.664306640625</v>
      </c>
      <c r="E15972" s="34" t="str">
        <f t="shared" si="2253"/>
        <v>11-29</v>
      </c>
      <c r="F15972" s="6">
        <f t="shared" si="2254"/>
        <v>15</v>
      </c>
      <c r="G15972" s="6">
        <f t="shared" si="2255"/>
        <v>29</v>
      </c>
      <c r="H15972" s="6">
        <f t="shared" si="2256"/>
        <v>11</v>
      </c>
      <c r="I15972" s="6">
        <f t="shared" si="2257"/>
        <v>49</v>
      </c>
      <c r="J15972" s="6" t="str">
        <f t="shared" si="2258"/>
        <v>11-29</v>
      </c>
      <c r="K15972" s="6" t="str">
        <f t="shared" si="2252"/>
        <v>WKND</v>
      </c>
      <c r="L15972" s="6" t="str">
        <f t="shared" si="2259"/>
        <v>DAY</v>
      </c>
      <c r="M15972" s="6">
        <f t="shared" si="2260"/>
        <v>0</v>
      </c>
    </row>
    <row r="15973" spans="3:13" x14ac:dyDescent="0.35">
      <c r="C15973" s="42">
        <v>42337.645833333336</v>
      </c>
      <c r="D15973" s="32">
        <v>2152.8447265625</v>
      </c>
      <c r="E15973" s="34" t="str">
        <f t="shared" si="2253"/>
        <v>11-29</v>
      </c>
      <c r="F15973" s="6">
        <f t="shared" si="2254"/>
        <v>15</v>
      </c>
      <c r="G15973" s="6">
        <f t="shared" si="2255"/>
        <v>29</v>
      </c>
      <c r="H15973" s="6">
        <f t="shared" si="2256"/>
        <v>11</v>
      </c>
      <c r="I15973" s="6">
        <f t="shared" si="2257"/>
        <v>49</v>
      </c>
      <c r="J15973" s="6" t="str">
        <f t="shared" si="2258"/>
        <v>11-29</v>
      </c>
      <c r="K15973" s="6" t="str">
        <f t="shared" si="2252"/>
        <v>WKND</v>
      </c>
      <c r="L15973" s="6" t="str">
        <f t="shared" si="2259"/>
        <v>DAY</v>
      </c>
      <c r="M15973" s="6">
        <f t="shared" si="2260"/>
        <v>0</v>
      </c>
    </row>
    <row r="15974" spans="3:13" x14ac:dyDescent="0.35">
      <c r="C15974" s="42">
        <v>42337.666666666664</v>
      </c>
      <c r="D15974" s="32">
        <v>2227.997314453125</v>
      </c>
      <c r="E15974" s="34" t="str">
        <f t="shared" si="2253"/>
        <v>11-29</v>
      </c>
      <c r="F15974" s="6">
        <f t="shared" si="2254"/>
        <v>16</v>
      </c>
      <c r="G15974" s="6">
        <f t="shared" si="2255"/>
        <v>29</v>
      </c>
      <c r="H15974" s="6">
        <f t="shared" si="2256"/>
        <v>11</v>
      </c>
      <c r="I15974" s="6">
        <f t="shared" si="2257"/>
        <v>49</v>
      </c>
      <c r="J15974" s="6" t="str">
        <f t="shared" si="2258"/>
        <v>11-29</v>
      </c>
      <c r="K15974" s="6" t="str">
        <f t="shared" si="2252"/>
        <v>WKND</v>
      </c>
      <c r="L15974" s="6" t="str">
        <f t="shared" si="2259"/>
        <v>DAY</v>
      </c>
      <c r="M15974" s="6">
        <f t="shared" si="2260"/>
        <v>0</v>
      </c>
    </row>
    <row r="15975" spans="3:13" x14ac:dyDescent="0.35">
      <c r="C15975" s="42">
        <v>42337.6875</v>
      </c>
      <c r="D15975" s="32">
        <v>2346.598388671875</v>
      </c>
      <c r="E15975" s="34" t="str">
        <f t="shared" si="2253"/>
        <v>11-29</v>
      </c>
      <c r="F15975" s="6">
        <f t="shared" si="2254"/>
        <v>16</v>
      </c>
      <c r="G15975" s="6">
        <f t="shared" si="2255"/>
        <v>29</v>
      </c>
      <c r="H15975" s="6">
        <f t="shared" si="2256"/>
        <v>11</v>
      </c>
      <c r="I15975" s="6">
        <f t="shared" si="2257"/>
        <v>49</v>
      </c>
      <c r="J15975" s="6" t="str">
        <f t="shared" si="2258"/>
        <v>11-29</v>
      </c>
      <c r="K15975" s="6" t="str">
        <f t="shared" si="2252"/>
        <v>WKND</v>
      </c>
      <c r="L15975" s="6" t="str">
        <f t="shared" si="2259"/>
        <v>DAY</v>
      </c>
      <c r="M15975" s="6">
        <f t="shared" si="2260"/>
        <v>0</v>
      </c>
    </row>
    <row r="15976" spans="3:13" x14ac:dyDescent="0.35">
      <c r="C15976" s="42">
        <v>42337.708333333336</v>
      </c>
      <c r="D15976" s="32">
        <v>2601.78564453125</v>
      </c>
      <c r="E15976" s="34" t="str">
        <f t="shared" si="2253"/>
        <v>11-29</v>
      </c>
      <c r="F15976" s="6">
        <f t="shared" si="2254"/>
        <v>17</v>
      </c>
      <c r="G15976" s="6">
        <f t="shared" si="2255"/>
        <v>29</v>
      </c>
      <c r="H15976" s="6">
        <f t="shared" si="2256"/>
        <v>11</v>
      </c>
      <c r="I15976" s="6">
        <f t="shared" si="2257"/>
        <v>49</v>
      </c>
      <c r="J15976" s="6" t="str">
        <f t="shared" si="2258"/>
        <v>11-29</v>
      </c>
      <c r="K15976" s="6" t="str">
        <f t="shared" si="2252"/>
        <v>WKND</v>
      </c>
      <c r="L15976" s="6" t="str">
        <f t="shared" si="2259"/>
        <v>EVE</v>
      </c>
      <c r="M15976" s="6">
        <f t="shared" si="2260"/>
        <v>0</v>
      </c>
    </row>
    <row r="15977" spans="3:13" x14ac:dyDescent="0.35">
      <c r="C15977" s="42">
        <v>42337.729166666664</v>
      </c>
      <c r="D15977" s="32">
        <v>2766.29638671875</v>
      </c>
      <c r="E15977" s="34" t="str">
        <f t="shared" si="2253"/>
        <v>11-29</v>
      </c>
      <c r="F15977" s="6">
        <f t="shared" si="2254"/>
        <v>17</v>
      </c>
      <c r="G15977" s="6">
        <f t="shared" si="2255"/>
        <v>29</v>
      </c>
      <c r="H15977" s="6">
        <f t="shared" si="2256"/>
        <v>11</v>
      </c>
      <c r="I15977" s="6">
        <f t="shared" si="2257"/>
        <v>49</v>
      </c>
      <c r="J15977" s="6" t="str">
        <f t="shared" si="2258"/>
        <v>11-29</v>
      </c>
      <c r="K15977" s="6" t="str">
        <f t="shared" si="2252"/>
        <v>WKND</v>
      </c>
      <c r="L15977" s="6" t="str">
        <f t="shared" si="2259"/>
        <v>EVE</v>
      </c>
      <c r="M15977" s="6">
        <f t="shared" si="2260"/>
        <v>0</v>
      </c>
    </row>
    <row r="15978" spans="3:13" x14ac:dyDescent="0.35">
      <c r="C15978" s="42">
        <v>42337.75</v>
      </c>
      <c r="D15978" s="32">
        <v>2796.1728515625</v>
      </c>
      <c r="E15978" s="34" t="str">
        <f t="shared" si="2253"/>
        <v>11-29</v>
      </c>
      <c r="F15978" s="6">
        <f t="shared" si="2254"/>
        <v>18</v>
      </c>
      <c r="G15978" s="6">
        <f t="shared" si="2255"/>
        <v>29</v>
      </c>
      <c r="H15978" s="6">
        <f t="shared" si="2256"/>
        <v>11</v>
      </c>
      <c r="I15978" s="6">
        <f t="shared" si="2257"/>
        <v>49</v>
      </c>
      <c r="J15978" s="6" t="str">
        <f t="shared" si="2258"/>
        <v>11-29</v>
      </c>
      <c r="K15978" s="6" t="str">
        <f t="shared" si="2252"/>
        <v>WKND</v>
      </c>
      <c r="L15978" s="6" t="str">
        <f t="shared" si="2259"/>
        <v>EVE</v>
      </c>
      <c r="M15978" s="6">
        <f t="shared" si="2260"/>
        <v>0</v>
      </c>
    </row>
    <row r="15979" spans="3:13" x14ac:dyDescent="0.35">
      <c r="C15979" s="42">
        <v>42337.770833333336</v>
      </c>
      <c r="D15979" s="32">
        <v>2784.55810546875</v>
      </c>
      <c r="E15979" s="34" t="str">
        <f t="shared" si="2253"/>
        <v>11-29</v>
      </c>
      <c r="F15979" s="6">
        <f t="shared" si="2254"/>
        <v>18</v>
      </c>
      <c r="G15979" s="6">
        <f t="shared" si="2255"/>
        <v>29</v>
      </c>
      <c r="H15979" s="6">
        <f t="shared" si="2256"/>
        <v>11</v>
      </c>
      <c r="I15979" s="6">
        <f t="shared" si="2257"/>
        <v>49</v>
      </c>
      <c r="J15979" s="6" t="str">
        <f t="shared" si="2258"/>
        <v>11-29</v>
      </c>
      <c r="K15979" s="6" t="str">
        <f t="shared" si="2252"/>
        <v>WKND</v>
      </c>
      <c r="L15979" s="6" t="str">
        <f t="shared" si="2259"/>
        <v>EVE</v>
      </c>
      <c r="M15979" s="6">
        <f t="shared" si="2260"/>
        <v>0</v>
      </c>
    </row>
    <row r="15980" spans="3:13" x14ac:dyDescent="0.35">
      <c r="C15980" s="42">
        <v>42337.791666666664</v>
      </c>
      <c r="D15980" s="32">
        <v>2769.54541015625</v>
      </c>
      <c r="E15980" s="34" t="str">
        <f t="shared" si="2253"/>
        <v>11-29</v>
      </c>
      <c r="F15980" s="6">
        <f t="shared" si="2254"/>
        <v>19</v>
      </c>
      <c r="G15980" s="6">
        <f t="shared" si="2255"/>
        <v>29</v>
      </c>
      <c r="H15980" s="6">
        <f t="shared" si="2256"/>
        <v>11</v>
      </c>
      <c r="I15980" s="6">
        <f t="shared" si="2257"/>
        <v>49</v>
      </c>
      <c r="J15980" s="6" t="str">
        <f t="shared" si="2258"/>
        <v>11-29</v>
      </c>
      <c r="K15980" s="6" t="str">
        <f t="shared" si="2252"/>
        <v>WKND</v>
      </c>
      <c r="L15980" s="6" t="str">
        <f t="shared" si="2259"/>
        <v>EVE</v>
      </c>
      <c r="M15980" s="6">
        <f t="shared" si="2260"/>
        <v>0</v>
      </c>
    </row>
    <row r="15981" spans="3:13" x14ac:dyDescent="0.35">
      <c r="C15981" s="42">
        <v>42337.8125</v>
      </c>
      <c r="D15981" s="32">
        <v>2744.099853515625</v>
      </c>
      <c r="E15981" s="34" t="str">
        <f t="shared" si="2253"/>
        <v>11-29</v>
      </c>
      <c r="F15981" s="6">
        <f t="shared" si="2254"/>
        <v>19</v>
      </c>
      <c r="G15981" s="6">
        <f t="shared" si="2255"/>
        <v>29</v>
      </c>
      <c r="H15981" s="6">
        <f t="shared" si="2256"/>
        <v>11</v>
      </c>
      <c r="I15981" s="6">
        <f t="shared" si="2257"/>
        <v>49</v>
      </c>
      <c r="J15981" s="6" t="str">
        <f t="shared" si="2258"/>
        <v>11-29</v>
      </c>
      <c r="K15981" s="6" t="str">
        <f t="shared" si="2252"/>
        <v>WKND</v>
      </c>
      <c r="L15981" s="6" t="str">
        <f t="shared" si="2259"/>
        <v>EVE</v>
      </c>
      <c r="M15981" s="6">
        <f t="shared" si="2260"/>
        <v>0</v>
      </c>
    </row>
    <row r="15982" spans="3:13" x14ac:dyDescent="0.35">
      <c r="C15982" s="42">
        <v>42337.833333333336</v>
      </c>
      <c r="D15982" s="32">
        <v>2705.954833984375</v>
      </c>
      <c r="E15982" s="34" t="str">
        <f t="shared" si="2253"/>
        <v>11-29</v>
      </c>
      <c r="F15982" s="6">
        <f t="shared" si="2254"/>
        <v>20</v>
      </c>
      <c r="G15982" s="6">
        <f t="shared" si="2255"/>
        <v>29</v>
      </c>
      <c r="H15982" s="6">
        <f t="shared" si="2256"/>
        <v>11</v>
      </c>
      <c r="I15982" s="6">
        <f t="shared" si="2257"/>
        <v>49</v>
      </c>
      <c r="J15982" s="6" t="str">
        <f t="shared" si="2258"/>
        <v>11-29</v>
      </c>
      <c r="K15982" s="6" t="str">
        <f t="shared" si="2252"/>
        <v>WKND</v>
      </c>
      <c r="L15982" s="6" t="str">
        <f t="shared" si="2259"/>
        <v>EVE</v>
      </c>
      <c r="M15982" s="6">
        <f t="shared" si="2260"/>
        <v>0</v>
      </c>
    </row>
    <row r="15983" spans="3:13" x14ac:dyDescent="0.35">
      <c r="C15983" s="42">
        <v>42337.854166666664</v>
      </c>
      <c r="D15983" s="32">
        <v>2647.51611328125</v>
      </c>
      <c r="E15983" s="34" t="str">
        <f t="shared" si="2253"/>
        <v>11-29</v>
      </c>
      <c r="F15983" s="6">
        <f t="shared" si="2254"/>
        <v>20</v>
      </c>
      <c r="G15983" s="6">
        <f t="shared" si="2255"/>
        <v>29</v>
      </c>
      <c r="H15983" s="6">
        <f t="shared" si="2256"/>
        <v>11</v>
      </c>
      <c r="I15983" s="6">
        <f t="shared" si="2257"/>
        <v>49</v>
      </c>
      <c r="J15983" s="6" t="str">
        <f t="shared" si="2258"/>
        <v>11-29</v>
      </c>
      <c r="K15983" s="6" t="str">
        <f t="shared" si="2252"/>
        <v>WKND</v>
      </c>
      <c r="L15983" s="6" t="str">
        <f t="shared" si="2259"/>
        <v>EVE</v>
      </c>
      <c r="M15983" s="6">
        <f t="shared" si="2260"/>
        <v>0</v>
      </c>
    </row>
    <row r="15984" spans="3:13" x14ac:dyDescent="0.35">
      <c r="C15984" s="42">
        <v>42337.875</v>
      </c>
      <c r="D15984" s="32">
        <v>2575.026123046875</v>
      </c>
      <c r="E15984" s="34" t="str">
        <f t="shared" si="2253"/>
        <v>11-29</v>
      </c>
      <c r="F15984" s="6">
        <f t="shared" si="2254"/>
        <v>21</v>
      </c>
      <c r="G15984" s="6">
        <f t="shared" si="2255"/>
        <v>29</v>
      </c>
      <c r="H15984" s="6">
        <f t="shared" si="2256"/>
        <v>11</v>
      </c>
      <c r="I15984" s="6">
        <f t="shared" si="2257"/>
        <v>49</v>
      </c>
      <c r="J15984" s="6" t="str">
        <f t="shared" si="2258"/>
        <v>11-29</v>
      </c>
      <c r="K15984" s="6" t="str">
        <f t="shared" si="2252"/>
        <v>WKND</v>
      </c>
      <c r="L15984" s="6" t="str">
        <f t="shared" si="2259"/>
        <v>EVE</v>
      </c>
      <c r="M15984" s="6">
        <f t="shared" si="2260"/>
        <v>0</v>
      </c>
    </row>
    <row r="15985" spans="3:13" x14ac:dyDescent="0.35">
      <c r="C15985" s="42">
        <v>42337.895833333336</v>
      </c>
      <c r="D15985" s="32">
        <v>2481.22412109375</v>
      </c>
      <c r="E15985" s="34" t="str">
        <f t="shared" si="2253"/>
        <v>11-29</v>
      </c>
      <c r="F15985" s="6">
        <f t="shared" si="2254"/>
        <v>21</v>
      </c>
      <c r="G15985" s="6">
        <f t="shared" si="2255"/>
        <v>29</v>
      </c>
      <c r="H15985" s="6">
        <f t="shared" si="2256"/>
        <v>11</v>
      </c>
      <c r="I15985" s="6">
        <f t="shared" si="2257"/>
        <v>49</v>
      </c>
      <c r="J15985" s="6" t="str">
        <f t="shared" si="2258"/>
        <v>11-29</v>
      </c>
      <c r="K15985" s="6" t="str">
        <f t="shared" si="2252"/>
        <v>WKND</v>
      </c>
      <c r="L15985" s="6" t="str">
        <f t="shared" si="2259"/>
        <v>EVE</v>
      </c>
      <c r="M15985" s="6">
        <f t="shared" si="2260"/>
        <v>0</v>
      </c>
    </row>
    <row r="15986" spans="3:13" x14ac:dyDescent="0.35">
      <c r="C15986" s="42">
        <v>42337.916666666664</v>
      </c>
      <c r="D15986" s="32">
        <v>2369.169677734375</v>
      </c>
      <c r="E15986" s="34" t="str">
        <f t="shared" si="2253"/>
        <v>11-29</v>
      </c>
      <c r="F15986" s="6">
        <f t="shared" si="2254"/>
        <v>22</v>
      </c>
      <c r="G15986" s="6">
        <f t="shared" si="2255"/>
        <v>29</v>
      </c>
      <c r="H15986" s="6">
        <f t="shared" si="2256"/>
        <v>11</v>
      </c>
      <c r="I15986" s="6">
        <f t="shared" si="2257"/>
        <v>49</v>
      </c>
      <c r="J15986" s="6" t="str">
        <f t="shared" si="2258"/>
        <v>11-29</v>
      </c>
      <c r="K15986" s="6" t="str">
        <f t="shared" si="2252"/>
        <v>WKND</v>
      </c>
      <c r="L15986" s="6" t="str">
        <f t="shared" si="2259"/>
        <v>EVE</v>
      </c>
      <c r="M15986" s="6">
        <f t="shared" si="2260"/>
        <v>0</v>
      </c>
    </row>
    <row r="15987" spans="3:13" x14ac:dyDescent="0.35">
      <c r="C15987" s="42">
        <v>42337.9375</v>
      </c>
      <c r="D15987" s="32">
        <v>2248.4404296875</v>
      </c>
      <c r="E15987" s="34" t="str">
        <f t="shared" si="2253"/>
        <v>11-29</v>
      </c>
      <c r="F15987" s="6">
        <f t="shared" si="2254"/>
        <v>22</v>
      </c>
      <c r="G15987" s="6">
        <f t="shared" si="2255"/>
        <v>29</v>
      </c>
      <c r="H15987" s="6">
        <f t="shared" si="2256"/>
        <v>11</v>
      </c>
      <c r="I15987" s="6">
        <f t="shared" si="2257"/>
        <v>49</v>
      </c>
      <c r="J15987" s="6" t="str">
        <f t="shared" si="2258"/>
        <v>11-29</v>
      </c>
      <c r="K15987" s="6" t="str">
        <f t="shared" si="2252"/>
        <v>WKND</v>
      </c>
      <c r="L15987" s="6" t="str">
        <f t="shared" si="2259"/>
        <v>EVE</v>
      </c>
      <c r="M15987" s="6">
        <f t="shared" si="2260"/>
        <v>0</v>
      </c>
    </row>
    <row r="15988" spans="3:13" x14ac:dyDescent="0.35">
      <c r="C15988" s="42">
        <v>42337.958333333336</v>
      </c>
      <c r="D15988" s="32">
        <v>2141.212158203125</v>
      </c>
      <c r="E15988" s="34" t="str">
        <f t="shared" si="2253"/>
        <v>11-29</v>
      </c>
      <c r="F15988" s="6">
        <f t="shared" si="2254"/>
        <v>23</v>
      </c>
      <c r="G15988" s="6">
        <f t="shared" si="2255"/>
        <v>29</v>
      </c>
      <c r="H15988" s="6">
        <f t="shared" si="2256"/>
        <v>11</v>
      </c>
      <c r="I15988" s="6">
        <f t="shared" si="2257"/>
        <v>49</v>
      </c>
      <c r="J15988" s="6" t="str">
        <f t="shared" si="2258"/>
        <v>11-29</v>
      </c>
      <c r="K15988" s="6" t="str">
        <f t="shared" si="2252"/>
        <v>WKND</v>
      </c>
      <c r="L15988" s="6" t="str">
        <f t="shared" si="2259"/>
        <v>EVE</v>
      </c>
      <c r="M15988" s="6">
        <f t="shared" si="2260"/>
        <v>0</v>
      </c>
    </row>
    <row r="15989" spans="3:13" x14ac:dyDescent="0.35">
      <c r="C15989" s="42">
        <v>42337.979166666664</v>
      </c>
      <c r="D15989" s="32">
        <v>2039.7083740234375</v>
      </c>
      <c r="E15989" s="34" t="str">
        <f t="shared" si="2253"/>
        <v>11-29</v>
      </c>
      <c r="F15989" s="6">
        <f t="shared" si="2254"/>
        <v>23</v>
      </c>
      <c r="G15989" s="6">
        <f t="shared" si="2255"/>
        <v>29</v>
      </c>
      <c r="H15989" s="6">
        <f t="shared" si="2256"/>
        <v>11</v>
      </c>
      <c r="I15989" s="6">
        <f t="shared" si="2257"/>
        <v>49</v>
      </c>
      <c r="J15989" s="6" t="str">
        <f t="shared" si="2258"/>
        <v>11-29</v>
      </c>
      <c r="K15989" s="6" t="str">
        <f t="shared" si="2252"/>
        <v>WKND</v>
      </c>
      <c r="L15989" s="6" t="str">
        <f t="shared" si="2259"/>
        <v>EVE</v>
      </c>
      <c r="M15989" s="6">
        <f t="shared" si="2260"/>
        <v>0</v>
      </c>
    </row>
    <row r="15990" spans="3:13" x14ac:dyDescent="0.35">
      <c r="C15990" s="42">
        <v>42338</v>
      </c>
      <c r="D15990" s="32">
        <v>1966.820556640625</v>
      </c>
      <c r="E15990" s="34" t="str">
        <f t="shared" si="2253"/>
        <v>11-30</v>
      </c>
      <c r="F15990" s="6">
        <f t="shared" si="2254"/>
        <v>0</v>
      </c>
      <c r="G15990" s="6">
        <f t="shared" si="2255"/>
        <v>30</v>
      </c>
      <c r="H15990" s="6">
        <f t="shared" si="2256"/>
        <v>11</v>
      </c>
      <c r="I15990" s="6">
        <f t="shared" si="2257"/>
        <v>49</v>
      </c>
      <c r="J15990" s="6" t="str">
        <f t="shared" si="2258"/>
        <v>11-30</v>
      </c>
      <c r="K15990" s="6" t="str">
        <f t="shared" si="2252"/>
        <v>WK</v>
      </c>
      <c r="L15990" s="6" t="str">
        <f t="shared" si="2259"/>
        <v>EVE</v>
      </c>
      <c r="M15990" s="6">
        <f t="shared" si="2260"/>
        <v>0</v>
      </c>
    </row>
    <row r="15991" spans="3:13" x14ac:dyDescent="0.35">
      <c r="C15991" s="42">
        <v>42338.020833333336</v>
      </c>
      <c r="D15991" s="32">
        <v>1913.1317138671875</v>
      </c>
      <c r="E15991" s="34" t="str">
        <f t="shared" si="2253"/>
        <v>11-30</v>
      </c>
      <c r="F15991" s="6">
        <f t="shared" si="2254"/>
        <v>0</v>
      </c>
      <c r="G15991" s="6">
        <f t="shared" si="2255"/>
        <v>30</v>
      </c>
      <c r="H15991" s="6">
        <f t="shared" si="2256"/>
        <v>11</v>
      </c>
      <c r="I15991" s="6">
        <f t="shared" si="2257"/>
        <v>49</v>
      </c>
      <c r="J15991" s="6" t="str">
        <f t="shared" si="2258"/>
        <v>11-30</v>
      </c>
      <c r="K15991" s="6" t="str">
        <f t="shared" si="2252"/>
        <v>WK</v>
      </c>
      <c r="L15991" s="6" t="str">
        <f t="shared" si="2259"/>
        <v>EVE</v>
      </c>
      <c r="M15991" s="6">
        <f t="shared" si="2260"/>
        <v>0</v>
      </c>
    </row>
    <row r="15992" spans="3:13" x14ac:dyDescent="0.35">
      <c r="C15992" s="42">
        <v>42338.041666666664</v>
      </c>
      <c r="D15992" s="32">
        <v>1875.850830078125</v>
      </c>
      <c r="E15992" s="34" t="str">
        <f t="shared" si="2253"/>
        <v>11-30</v>
      </c>
      <c r="F15992" s="6">
        <f t="shared" si="2254"/>
        <v>1</v>
      </c>
      <c r="G15992" s="6">
        <f t="shared" si="2255"/>
        <v>30</v>
      </c>
      <c r="H15992" s="6">
        <f t="shared" si="2256"/>
        <v>11</v>
      </c>
      <c r="I15992" s="6">
        <f t="shared" si="2257"/>
        <v>49</v>
      </c>
      <c r="J15992" s="6" t="str">
        <f t="shared" si="2258"/>
        <v>11-30</v>
      </c>
      <c r="K15992" s="6" t="str">
        <f t="shared" si="2252"/>
        <v>WK</v>
      </c>
      <c r="L15992" s="6" t="str">
        <f t="shared" si="2259"/>
        <v>EVE</v>
      </c>
      <c r="M15992" s="6">
        <f t="shared" si="2260"/>
        <v>0</v>
      </c>
    </row>
    <row r="15993" spans="3:13" x14ac:dyDescent="0.35">
      <c r="C15993" s="42">
        <v>42338.0625</v>
      </c>
      <c r="D15993" s="32">
        <v>1844.366943359375</v>
      </c>
      <c r="E15993" s="34" t="str">
        <f t="shared" si="2253"/>
        <v>11-30</v>
      </c>
      <c r="F15993" s="6">
        <f t="shared" si="2254"/>
        <v>1</v>
      </c>
      <c r="G15993" s="6">
        <f t="shared" si="2255"/>
        <v>30</v>
      </c>
      <c r="H15993" s="6">
        <f t="shared" si="2256"/>
        <v>11</v>
      </c>
      <c r="I15993" s="6">
        <f t="shared" si="2257"/>
        <v>49</v>
      </c>
      <c r="J15993" s="6" t="str">
        <f t="shared" si="2258"/>
        <v>11-30</v>
      </c>
      <c r="K15993" s="6" t="str">
        <f t="shared" si="2252"/>
        <v>WK</v>
      </c>
      <c r="L15993" s="6" t="str">
        <f t="shared" si="2259"/>
        <v>EVE</v>
      </c>
      <c r="M15993" s="6">
        <f t="shared" si="2260"/>
        <v>0</v>
      </c>
    </row>
    <row r="15994" spans="3:13" x14ac:dyDescent="0.35">
      <c r="C15994" s="42">
        <v>42338.083333333336</v>
      </c>
      <c r="D15994" s="32">
        <v>1827.056884765625</v>
      </c>
      <c r="E15994" s="34" t="str">
        <f t="shared" si="2253"/>
        <v>11-30</v>
      </c>
      <c r="F15994" s="6">
        <f t="shared" si="2254"/>
        <v>2</v>
      </c>
      <c r="G15994" s="6">
        <f t="shared" si="2255"/>
        <v>30</v>
      </c>
      <c r="H15994" s="6">
        <f t="shared" si="2256"/>
        <v>11</v>
      </c>
      <c r="I15994" s="6">
        <f t="shared" si="2257"/>
        <v>49</v>
      </c>
      <c r="J15994" s="6" t="str">
        <f t="shared" si="2258"/>
        <v>11-30</v>
      </c>
      <c r="K15994" s="6" t="str">
        <f t="shared" si="2252"/>
        <v>WK</v>
      </c>
      <c r="L15994" s="6" t="str">
        <f t="shared" si="2259"/>
        <v>EVE</v>
      </c>
      <c r="M15994" s="6">
        <f t="shared" si="2260"/>
        <v>0</v>
      </c>
    </row>
    <row r="15995" spans="3:13" x14ac:dyDescent="0.35">
      <c r="C15995" s="42">
        <v>42338.104166666664</v>
      </c>
      <c r="D15995" s="32">
        <v>1824.214599609375</v>
      </c>
      <c r="E15995" s="34" t="str">
        <f t="shared" si="2253"/>
        <v>11-30</v>
      </c>
      <c r="F15995" s="6">
        <f t="shared" si="2254"/>
        <v>2</v>
      </c>
      <c r="G15995" s="6">
        <f t="shared" si="2255"/>
        <v>30</v>
      </c>
      <c r="H15995" s="6">
        <f t="shared" si="2256"/>
        <v>11</v>
      </c>
      <c r="I15995" s="6">
        <f t="shared" si="2257"/>
        <v>49</v>
      </c>
      <c r="J15995" s="6" t="str">
        <f t="shared" si="2258"/>
        <v>11-30</v>
      </c>
      <c r="K15995" s="6" t="str">
        <f t="shared" si="2252"/>
        <v>WK</v>
      </c>
      <c r="L15995" s="6" t="str">
        <f t="shared" si="2259"/>
        <v>EVE</v>
      </c>
      <c r="M15995" s="6">
        <f t="shared" si="2260"/>
        <v>0</v>
      </c>
    </row>
    <row r="15996" spans="3:13" x14ac:dyDescent="0.35">
      <c r="C15996" s="42">
        <v>42338.125</v>
      </c>
      <c r="D15996" s="32">
        <v>1822.793212890625</v>
      </c>
      <c r="E15996" s="34" t="str">
        <f t="shared" si="2253"/>
        <v>11-30</v>
      </c>
      <c r="F15996" s="6">
        <f t="shared" si="2254"/>
        <v>3</v>
      </c>
      <c r="G15996" s="6">
        <f t="shared" si="2255"/>
        <v>30</v>
      </c>
      <c r="H15996" s="6">
        <f t="shared" si="2256"/>
        <v>11</v>
      </c>
      <c r="I15996" s="6">
        <f t="shared" si="2257"/>
        <v>49</v>
      </c>
      <c r="J15996" s="6" t="str">
        <f t="shared" si="2258"/>
        <v>11-30</v>
      </c>
      <c r="K15996" s="6" t="str">
        <f t="shared" si="2252"/>
        <v>WK</v>
      </c>
      <c r="L15996" s="6" t="str">
        <f t="shared" si="2259"/>
        <v>EVE</v>
      </c>
      <c r="M15996" s="6">
        <f t="shared" si="2260"/>
        <v>0</v>
      </c>
    </row>
    <row r="15997" spans="3:13" x14ac:dyDescent="0.35">
      <c r="C15997" s="42">
        <v>42338.145833333336</v>
      </c>
      <c r="D15997" s="32">
        <v>1825.9346923828125</v>
      </c>
      <c r="E15997" s="34" t="str">
        <f t="shared" si="2253"/>
        <v>11-30</v>
      </c>
      <c r="F15997" s="6">
        <f t="shared" si="2254"/>
        <v>3</v>
      </c>
      <c r="G15997" s="6">
        <f t="shared" si="2255"/>
        <v>30</v>
      </c>
      <c r="H15997" s="6">
        <f t="shared" si="2256"/>
        <v>11</v>
      </c>
      <c r="I15997" s="6">
        <f t="shared" si="2257"/>
        <v>49</v>
      </c>
      <c r="J15997" s="6" t="str">
        <f t="shared" si="2258"/>
        <v>11-30</v>
      </c>
      <c r="K15997" s="6" t="str">
        <f t="shared" si="2252"/>
        <v>WK</v>
      </c>
      <c r="L15997" s="6" t="str">
        <f t="shared" si="2259"/>
        <v>EVE</v>
      </c>
      <c r="M15997" s="6">
        <f t="shared" si="2260"/>
        <v>0</v>
      </c>
    </row>
    <row r="15998" spans="3:13" x14ac:dyDescent="0.35">
      <c r="C15998" s="42">
        <v>42338.166666666664</v>
      </c>
      <c r="D15998" s="32">
        <v>1850.6536865234375</v>
      </c>
      <c r="E15998" s="34" t="str">
        <f t="shared" si="2253"/>
        <v>11-30</v>
      </c>
      <c r="F15998" s="6">
        <f t="shared" si="2254"/>
        <v>4</v>
      </c>
      <c r="G15998" s="6">
        <f t="shared" si="2255"/>
        <v>30</v>
      </c>
      <c r="H15998" s="6">
        <f t="shared" si="2256"/>
        <v>11</v>
      </c>
      <c r="I15998" s="6">
        <f t="shared" si="2257"/>
        <v>49</v>
      </c>
      <c r="J15998" s="6" t="str">
        <f t="shared" si="2258"/>
        <v>11-30</v>
      </c>
      <c r="K15998" s="6" t="str">
        <f t="shared" si="2252"/>
        <v>WK</v>
      </c>
      <c r="L15998" s="6" t="str">
        <f t="shared" si="2259"/>
        <v>EVE</v>
      </c>
      <c r="M15998" s="6">
        <f t="shared" si="2260"/>
        <v>0</v>
      </c>
    </row>
    <row r="15999" spans="3:13" x14ac:dyDescent="0.35">
      <c r="C15999" s="42">
        <v>42338.1875</v>
      </c>
      <c r="D15999" s="32">
        <v>1899.2584228515625</v>
      </c>
      <c r="E15999" s="34" t="str">
        <f t="shared" si="2253"/>
        <v>11-30</v>
      </c>
      <c r="F15999" s="6">
        <f t="shared" si="2254"/>
        <v>4</v>
      </c>
      <c r="G15999" s="6">
        <f t="shared" si="2255"/>
        <v>30</v>
      </c>
      <c r="H15999" s="6">
        <f t="shared" si="2256"/>
        <v>11</v>
      </c>
      <c r="I15999" s="6">
        <f t="shared" si="2257"/>
        <v>49</v>
      </c>
      <c r="J15999" s="6" t="str">
        <f t="shared" si="2258"/>
        <v>11-30</v>
      </c>
      <c r="K15999" s="6" t="str">
        <f t="shared" si="2252"/>
        <v>WK</v>
      </c>
      <c r="L15999" s="6" t="str">
        <f t="shared" si="2259"/>
        <v>EVE</v>
      </c>
      <c r="M15999" s="6">
        <f t="shared" si="2260"/>
        <v>0</v>
      </c>
    </row>
    <row r="16000" spans="3:13" x14ac:dyDescent="0.35">
      <c r="C16000" s="42">
        <v>42338.208333333336</v>
      </c>
      <c r="D16000" s="32">
        <v>1980.585693359375</v>
      </c>
      <c r="E16000" s="34" t="str">
        <f t="shared" si="2253"/>
        <v>11-30</v>
      </c>
      <c r="F16000" s="6">
        <f t="shared" si="2254"/>
        <v>5</v>
      </c>
      <c r="G16000" s="6">
        <f t="shared" si="2255"/>
        <v>30</v>
      </c>
      <c r="H16000" s="6">
        <f t="shared" si="2256"/>
        <v>11</v>
      </c>
      <c r="I16000" s="6">
        <f t="shared" si="2257"/>
        <v>49</v>
      </c>
      <c r="J16000" s="6" t="str">
        <f t="shared" si="2258"/>
        <v>11-30</v>
      </c>
      <c r="K16000" s="6" t="str">
        <f t="shared" si="2252"/>
        <v>WK</v>
      </c>
      <c r="L16000" s="6" t="str">
        <f t="shared" si="2259"/>
        <v>EVE</v>
      </c>
      <c r="M16000" s="6">
        <f t="shared" si="2260"/>
        <v>0</v>
      </c>
    </row>
    <row r="16001" spans="3:13" x14ac:dyDescent="0.35">
      <c r="C16001" s="42">
        <v>42338.229166666664</v>
      </c>
      <c r="D16001" s="32">
        <v>2108.968994140625</v>
      </c>
      <c r="E16001" s="34" t="str">
        <f t="shared" si="2253"/>
        <v>11-30</v>
      </c>
      <c r="F16001" s="6">
        <f t="shared" si="2254"/>
        <v>5</v>
      </c>
      <c r="G16001" s="6">
        <f t="shared" si="2255"/>
        <v>30</v>
      </c>
      <c r="H16001" s="6">
        <f t="shared" si="2256"/>
        <v>11</v>
      </c>
      <c r="I16001" s="6">
        <f t="shared" si="2257"/>
        <v>49</v>
      </c>
      <c r="J16001" s="6" t="str">
        <f t="shared" si="2258"/>
        <v>11-30</v>
      </c>
      <c r="K16001" s="6" t="str">
        <f t="shared" si="2252"/>
        <v>WK</v>
      </c>
      <c r="L16001" s="6" t="str">
        <f t="shared" si="2259"/>
        <v>EVE</v>
      </c>
      <c r="M16001" s="6">
        <f t="shared" si="2260"/>
        <v>0</v>
      </c>
    </row>
    <row r="16002" spans="3:13" x14ac:dyDescent="0.35">
      <c r="C16002" s="42">
        <v>42338.25</v>
      </c>
      <c r="D16002" s="32">
        <v>2252.530029296875</v>
      </c>
      <c r="E16002" s="34" t="str">
        <f t="shared" si="2253"/>
        <v>11-30</v>
      </c>
      <c r="F16002" s="6">
        <f t="shared" si="2254"/>
        <v>6</v>
      </c>
      <c r="G16002" s="6">
        <f t="shared" si="2255"/>
        <v>30</v>
      </c>
      <c r="H16002" s="6">
        <f t="shared" si="2256"/>
        <v>11</v>
      </c>
      <c r="I16002" s="6">
        <f t="shared" si="2257"/>
        <v>49</v>
      </c>
      <c r="J16002" s="6" t="str">
        <f t="shared" si="2258"/>
        <v>11-30</v>
      </c>
      <c r="K16002" s="6" t="str">
        <f t="shared" si="2252"/>
        <v>WK</v>
      </c>
      <c r="L16002" s="6" t="str">
        <f t="shared" si="2259"/>
        <v>EVE</v>
      </c>
      <c r="M16002" s="6">
        <f t="shared" si="2260"/>
        <v>0</v>
      </c>
    </row>
    <row r="16003" spans="3:13" x14ac:dyDescent="0.35">
      <c r="C16003" s="42">
        <v>42338.270833333336</v>
      </c>
      <c r="D16003" s="32">
        <v>2436.74853515625</v>
      </c>
      <c r="E16003" s="34" t="str">
        <f t="shared" si="2253"/>
        <v>11-30</v>
      </c>
      <c r="F16003" s="6">
        <f t="shared" si="2254"/>
        <v>6</v>
      </c>
      <c r="G16003" s="6">
        <f t="shared" si="2255"/>
        <v>30</v>
      </c>
      <c r="H16003" s="6">
        <f t="shared" si="2256"/>
        <v>11</v>
      </c>
      <c r="I16003" s="6">
        <f t="shared" si="2257"/>
        <v>49</v>
      </c>
      <c r="J16003" s="6" t="str">
        <f t="shared" si="2258"/>
        <v>11-30</v>
      </c>
      <c r="K16003" s="6" t="str">
        <f t="shared" si="2252"/>
        <v>WK</v>
      </c>
      <c r="L16003" s="6" t="str">
        <f t="shared" si="2259"/>
        <v>EVE</v>
      </c>
      <c r="M16003" s="6">
        <f t="shared" si="2260"/>
        <v>0</v>
      </c>
    </row>
    <row r="16004" spans="3:13" x14ac:dyDescent="0.35">
      <c r="C16004" s="42">
        <v>42338.291666666664</v>
      </c>
      <c r="D16004" s="32">
        <v>2498.9296875</v>
      </c>
      <c r="E16004" s="34" t="str">
        <f t="shared" si="2253"/>
        <v>11-30</v>
      </c>
      <c r="F16004" s="6">
        <f t="shared" si="2254"/>
        <v>7</v>
      </c>
      <c r="G16004" s="6">
        <f t="shared" si="2255"/>
        <v>30</v>
      </c>
      <c r="H16004" s="6">
        <f t="shared" si="2256"/>
        <v>11</v>
      </c>
      <c r="I16004" s="6">
        <f t="shared" si="2257"/>
        <v>49</v>
      </c>
      <c r="J16004" s="6" t="str">
        <f t="shared" si="2258"/>
        <v>11-30</v>
      </c>
      <c r="K16004" s="6" t="str">
        <f t="shared" si="2252"/>
        <v>WK</v>
      </c>
      <c r="L16004" s="6" t="str">
        <f t="shared" si="2259"/>
        <v>DAY</v>
      </c>
      <c r="M16004" s="6">
        <f t="shared" si="2260"/>
        <v>0</v>
      </c>
    </row>
    <row r="16005" spans="3:13" x14ac:dyDescent="0.35">
      <c r="C16005" s="42">
        <v>42338.3125</v>
      </c>
      <c r="D16005" s="32">
        <v>2538.346923828125</v>
      </c>
      <c r="E16005" s="34" t="str">
        <f t="shared" si="2253"/>
        <v>11-30</v>
      </c>
      <c r="F16005" s="6">
        <f t="shared" si="2254"/>
        <v>7</v>
      </c>
      <c r="G16005" s="6">
        <f t="shared" si="2255"/>
        <v>30</v>
      </c>
      <c r="H16005" s="6">
        <f t="shared" si="2256"/>
        <v>11</v>
      </c>
      <c r="I16005" s="6">
        <f t="shared" si="2257"/>
        <v>49</v>
      </c>
      <c r="J16005" s="6" t="str">
        <f t="shared" si="2258"/>
        <v>11-30</v>
      </c>
      <c r="K16005" s="6" t="str">
        <f t="shared" si="2252"/>
        <v>WK</v>
      </c>
      <c r="L16005" s="6" t="str">
        <f t="shared" si="2259"/>
        <v>DAY</v>
      </c>
      <c r="M16005" s="6">
        <f t="shared" si="2260"/>
        <v>0</v>
      </c>
    </row>
    <row r="16006" spans="3:13" x14ac:dyDescent="0.35">
      <c r="C16006" s="42">
        <v>42338.333333333336</v>
      </c>
      <c r="D16006" s="32">
        <v>2523.9775390625</v>
      </c>
      <c r="E16006" s="34" t="str">
        <f t="shared" si="2253"/>
        <v>11-30</v>
      </c>
      <c r="F16006" s="6">
        <f t="shared" si="2254"/>
        <v>8</v>
      </c>
      <c r="G16006" s="6">
        <f t="shared" si="2255"/>
        <v>30</v>
      </c>
      <c r="H16006" s="6">
        <f t="shared" si="2256"/>
        <v>11</v>
      </c>
      <c r="I16006" s="6">
        <f t="shared" si="2257"/>
        <v>49</v>
      </c>
      <c r="J16006" s="6" t="str">
        <f t="shared" si="2258"/>
        <v>11-30</v>
      </c>
      <c r="K16006" s="6" t="str">
        <f t="shared" si="2252"/>
        <v>WK</v>
      </c>
      <c r="L16006" s="6" t="str">
        <f t="shared" si="2259"/>
        <v>DAY</v>
      </c>
      <c r="M16006" s="6">
        <f t="shared" si="2260"/>
        <v>0</v>
      </c>
    </row>
    <row r="16007" spans="3:13" x14ac:dyDescent="0.35">
      <c r="C16007" s="42">
        <v>42338.354166666664</v>
      </c>
      <c r="D16007" s="32">
        <v>2512.951904296875</v>
      </c>
      <c r="E16007" s="34" t="str">
        <f t="shared" si="2253"/>
        <v>11-30</v>
      </c>
      <c r="F16007" s="6">
        <f t="shared" si="2254"/>
        <v>8</v>
      </c>
      <c r="G16007" s="6">
        <f t="shared" si="2255"/>
        <v>30</v>
      </c>
      <c r="H16007" s="6">
        <f t="shared" si="2256"/>
        <v>11</v>
      </c>
      <c r="I16007" s="6">
        <f t="shared" si="2257"/>
        <v>49</v>
      </c>
      <c r="J16007" s="6" t="str">
        <f t="shared" si="2258"/>
        <v>11-30</v>
      </c>
      <c r="K16007" s="6" t="str">
        <f t="shared" ref="K16007:K16070" si="2261">IF(WEEKDAY(C16007,11)&lt;6,"WK","WKND")</f>
        <v>WK</v>
      </c>
      <c r="L16007" s="6" t="str">
        <f t="shared" si="2259"/>
        <v>DAY</v>
      </c>
      <c r="M16007" s="6">
        <f t="shared" si="2260"/>
        <v>0</v>
      </c>
    </row>
    <row r="16008" spans="3:13" x14ac:dyDescent="0.35">
      <c r="C16008" s="42">
        <v>42338.375</v>
      </c>
      <c r="D16008" s="32">
        <v>2484.751953125</v>
      </c>
      <c r="E16008" s="34" t="str">
        <f t="shared" ref="E16008:E16071" si="2262">TEXT(MONTH(C16008),"00")&amp;"-"&amp;TEXT(DAY(C16008),"00")</f>
        <v>11-30</v>
      </c>
      <c r="F16008" s="6">
        <f t="shared" ref="F16008:F16071" si="2263">HOUR(C16008)</f>
        <v>9</v>
      </c>
      <c r="G16008" s="6">
        <f t="shared" ref="G16008:G16071" si="2264">DAY(C16008)</f>
        <v>30</v>
      </c>
      <c r="H16008" s="6">
        <f t="shared" ref="H16008:H16071" si="2265">MONTH(C16008)</f>
        <v>11</v>
      </c>
      <c r="I16008" s="6">
        <f t="shared" ref="I16008:I16071" si="2266">WEEKNUM(C16008)</f>
        <v>49</v>
      </c>
      <c r="J16008" s="6" t="str">
        <f t="shared" ref="J16008:J16071" si="2267">H16008&amp;"-"&amp;G16008</f>
        <v>11-30</v>
      </c>
      <c r="K16008" s="6" t="str">
        <f t="shared" si="2261"/>
        <v>WK</v>
      </c>
      <c r="L16008" s="6" t="str">
        <f t="shared" ref="L16008:L16071" si="2268">IF(AND(F16008&lt;17,F16008&gt;6),"DAY","EVE")</f>
        <v>DAY</v>
      </c>
      <c r="M16008" s="6">
        <f t="shared" ref="M16008:M16071" si="2269">IF(D16008&gt;4000,1,0)</f>
        <v>0</v>
      </c>
    </row>
    <row r="16009" spans="3:13" x14ac:dyDescent="0.35">
      <c r="C16009" s="42">
        <v>42338.395833333336</v>
      </c>
      <c r="D16009" s="32">
        <v>2471.161376953125</v>
      </c>
      <c r="E16009" s="34" t="str">
        <f t="shared" si="2262"/>
        <v>11-30</v>
      </c>
      <c r="F16009" s="6">
        <f t="shared" si="2263"/>
        <v>9</v>
      </c>
      <c r="G16009" s="6">
        <f t="shared" si="2264"/>
        <v>30</v>
      </c>
      <c r="H16009" s="6">
        <f t="shared" si="2265"/>
        <v>11</v>
      </c>
      <c r="I16009" s="6">
        <f t="shared" si="2266"/>
        <v>49</v>
      </c>
      <c r="J16009" s="6" t="str">
        <f t="shared" si="2267"/>
        <v>11-30</v>
      </c>
      <c r="K16009" s="6" t="str">
        <f t="shared" si="2261"/>
        <v>WK</v>
      </c>
      <c r="L16009" s="6" t="str">
        <f t="shared" si="2268"/>
        <v>DAY</v>
      </c>
      <c r="M16009" s="6">
        <f t="shared" si="2269"/>
        <v>0</v>
      </c>
    </row>
    <row r="16010" spans="3:13" x14ac:dyDescent="0.35">
      <c r="C16010" s="42">
        <v>42338.416666666664</v>
      </c>
      <c r="D16010" s="32">
        <v>2458.12744140625</v>
      </c>
      <c r="E16010" s="34" t="str">
        <f t="shared" si="2262"/>
        <v>11-30</v>
      </c>
      <c r="F16010" s="6">
        <f t="shared" si="2263"/>
        <v>10</v>
      </c>
      <c r="G16010" s="6">
        <f t="shared" si="2264"/>
        <v>30</v>
      </c>
      <c r="H16010" s="6">
        <f t="shared" si="2265"/>
        <v>11</v>
      </c>
      <c r="I16010" s="6">
        <f t="shared" si="2266"/>
        <v>49</v>
      </c>
      <c r="J16010" s="6" t="str">
        <f t="shared" si="2267"/>
        <v>11-30</v>
      </c>
      <c r="K16010" s="6" t="str">
        <f t="shared" si="2261"/>
        <v>WK</v>
      </c>
      <c r="L16010" s="6" t="str">
        <f t="shared" si="2268"/>
        <v>DAY</v>
      </c>
      <c r="M16010" s="6">
        <f t="shared" si="2269"/>
        <v>0</v>
      </c>
    </row>
    <row r="16011" spans="3:13" x14ac:dyDescent="0.35">
      <c r="C16011" s="42">
        <v>42338.4375</v>
      </c>
      <c r="D16011" s="32">
        <v>2448.4140625</v>
      </c>
      <c r="E16011" s="34" t="str">
        <f t="shared" si="2262"/>
        <v>11-30</v>
      </c>
      <c r="F16011" s="6">
        <f t="shared" si="2263"/>
        <v>10</v>
      </c>
      <c r="G16011" s="6">
        <f t="shared" si="2264"/>
        <v>30</v>
      </c>
      <c r="H16011" s="6">
        <f t="shared" si="2265"/>
        <v>11</v>
      </c>
      <c r="I16011" s="6">
        <f t="shared" si="2266"/>
        <v>49</v>
      </c>
      <c r="J16011" s="6" t="str">
        <f t="shared" si="2267"/>
        <v>11-30</v>
      </c>
      <c r="K16011" s="6" t="str">
        <f t="shared" si="2261"/>
        <v>WK</v>
      </c>
      <c r="L16011" s="6" t="str">
        <f t="shared" si="2268"/>
        <v>DAY</v>
      </c>
      <c r="M16011" s="6">
        <f t="shared" si="2269"/>
        <v>0</v>
      </c>
    </row>
    <row r="16012" spans="3:13" x14ac:dyDescent="0.35">
      <c r="C16012" s="42">
        <v>42338.458333333336</v>
      </c>
      <c r="D16012" s="32">
        <v>2424.251953125</v>
      </c>
      <c r="E16012" s="34" t="str">
        <f t="shared" si="2262"/>
        <v>11-30</v>
      </c>
      <c r="F16012" s="6">
        <f t="shared" si="2263"/>
        <v>11</v>
      </c>
      <c r="G16012" s="6">
        <f t="shared" si="2264"/>
        <v>30</v>
      </c>
      <c r="H16012" s="6">
        <f t="shared" si="2265"/>
        <v>11</v>
      </c>
      <c r="I16012" s="6">
        <f t="shared" si="2266"/>
        <v>49</v>
      </c>
      <c r="J16012" s="6" t="str">
        <f t="shared" si="2267"/>
        <v>11-30</v>
      </c>
      <c r="K16012" s="6" t="str">
        <f t="shared" si="2261"/>
        <v>WK</v>
      </c>
      <c r="L16012" s="6" t="str">
        <f t="shared" si="2268"/>
        <v>DAY</v>
      </c>
      <c r="M16012" s="6">
        <f t="shared" si="2269"/>
        <v>0</v>
      </c>
    </row>
    <row r="16013" spans="3:13" x14ac:dyDescent="0.35">
      <c r="C16013" s="42">
        <v>42338.479166666664</v>
      </c>
      <c r="D16013" s="32">
        <v>2423.221923828125</v>
      </c>
      <c r="E16013" s="34" t="str">
        <f t="shared" si="2262"/>
        <v>11-30</v>
      </c>
      <c r="F16013" s="6">
        <f t="shared" si="2263"/>
        <v>11</v>
      </c>
      <c r="G16013" s="6">
        <f t="shared" si="2264"/>
        <v>30</v>
      </c>
      <c r="H16013" s="6">
        <f t="shared" si="2265"/>
        <v>11</v>
      </c>
      <c r="I16013" s="6">
        <f t="shared" si="2266"/>
        <v>49</v>
      </c>
      <c r="J16013" s="6" t="str">
        <f t="shared" si="2267"/>
        <v>11-30</v>
      </c>
      <c r="K16013" s="6" t="str">
        <f t="shared" si="2261"/>
        <v>WK</v>
      </c>
      <c r="L16013" s="6" t="str">
        <f t="shared" si="2268"/>
        <v>DAY</v>
      </c>
      <c r="M16013" s="6">
        <f t="shared" si="2269"/>
        <v>0</v>
      </c>
    </row>
    <row r="16014" spans="3:13" x14ac:dyDescent="0.35">
      <c r="C16014" s="42">
        <v>42338.5</v>
      </c>
      <c r="D16014" s="32">
        <v>2419.203857421875</v>
      </c>
      <c r="E16014" s="34" t="str">
        <f t="shared" si="2262"/>
        <v>11-30</v>
      </c>
      <c r="F16014" s="6">
        <f t="shared" si="2263"/>
        <v>12</v>
      </c>
      <c r="G16014" s="6">
        <f t="shared" si="2264"/>
        <v>30</v>
      </c>
      <c r="H16014" s="6">
        <f t="shared" si="2265"/>
        <v>11</v>
      </c>
      <c r="I16014" s="6">
        <f t="shared" si="2266"/>
        <v>49</v>
      </c>
      <c r="J16014" s="6" t="str">
        <f t="shared" si="2267"/>
        <v>11-30</v>
      </c>
      <c r="K16014" s="6" t="str">
        <f t="shared" si="2261"/>
        <v>WK</v>
      </c>
      <c r="L16014" s="6" t="str">
        <f t="shared" si="2268"/>
        <v>DAY</v>
      </c>
      <c r="M16014" s="6">
        <f t="shared" si="2269"/>
        <v>0</v>
      </c>
    </row>
    <row r="16015" spans="3:13" x14ac:dyDescent="0.35">
      <c r="C16015" s="42">
        <v>42338.520833333336</v>
      </c>
      <c r="D16015" s="32">
        <v>2410.522705078125</v>
      </c>
      <c r="E16015" s="34" t="str">
        <f t="shared" si="2262"/>
        <v>11-30</v>
      </c>
      <c r="F16015" s="6">
        <f t="shared" si="2263"/>
        <v>12</v>
      </c>
      <c r="G16015" s="6">
        <f t="shared" si="2264"/>
        <v>30</v>
      </c>
      <c r="H16015" s="6">
        <f t="shared" si="2265"/>
        <v>11</v>
      </c>
      <c r="I16015" s="6">
        <f t="shared" si="2266"/>
        <v>49</v>
      </c>
      <c r="J16015" s="6" t="str">
        <f t="shared" si="2267"/>
        <v>11-30</v>
      </c>
      <c r="K16015" s="6" t="str">
        <f t="shared" si="2261"/>
        <v>WK</v>
      </c>
      <c r="L16015" s="6" t="str">
        <f t="shared" si="2268"/>
        <v>DAY</v>
      </c>
      <c r="M16015" s="6">
        <f t="shared" si="2269"/>
        <v>0</v>
      </c>
    </row>
    <row r="16016" spans="3:13" x14ac:dyDescent="0.35">
      <c r="C16016" s="42">
        <v>42338.541666666664</v>
      </c>
      <c r="D16016" s="32">
        <v>2395.049560546875</v>
      </c>
      <c r="E16016" s="34" t="str">
        <f t="shared" si="2262"/>
        <v>11-30</v>
      </c>
      <c r="F16016" s="6">
        <f t="shared" si="2263"/>
        <v>13</v>
      </c>
      <c r="G16016" s="6">
        <f t="shared" si="2264"/>
        <v>30</v>
      </c>
      <c r="H16016" s="6">
        <f t="shared" si="2265"/>
        <v>11</v>
      </c>
      <c r="I16016" s="6">
        <f t="shared" si="2266"/>
        <v>49</v>
      </c>
      <c r="J16016" s="6" t="str">
        <f t="shared" si="2267"/>
        <v>11-30</v>
      </c>
      <c r="K16016" s="6" t="str">
        <f t="shared" si="2261"/>
        <v>WK</v>
      </c>
      <c r="L16016" s="6" t="str">
        <f t="shared" si="2268"/>
        <v>DAY</v>
      </c>
      <c r="M16016" s="6">
        <f t="shared" si="2269"/>
        <v>0</v>
      </c>
    </row>
    <row r="16017" spans="1:19" x14ac:dyDescent="0.35">
      <c r="C16017" s="42">
        <v>42338.5625</v>
      </c>
      <c r="D16017" s="32">
        <v>2408.696044921875</v>
      </c>
      <c r="E16017" s="34" t="str">
        <f t="shared" si="2262"/>
        <v>11-30</v>
      </c>
      <c r="F16017" s="6">
        <f t="shared" si="2263"/>
        <v>13</v>
      </c>
      <c r="G16017" s="6">
        <f t="shared" si="2264"/>
        <v>30</v>
      </c>
      <c r="H16017" s="6">
        <f t="shared" si="2265"/>
        <v>11</v>
      </c>
      <c r="I16017" s="6">
        <f t="shared" si="2266"/>
        <v>49</v>
      </c>
      <c r="J16017" s="6" t="str">
        <f t="shared" si="2267"/>
        <v>11-30</v>
      </c>
      <c r="K16017" s="6" t="str">
        <f t="shared" si="2261"/>
        <v>WK</v>
      </c>
      <c r="L16017" s="6" t="str">
        <f t="shared" si="2268"/>
        <v>DAY</v>
      </c>
      <c r="M16017" s="6">
        <f t="shared" si="2269"/>
        <v>0</v>
      </c>
    </row>
    <row r="16018" spans="1:19" x14ac:dyDescent="0.35">
      <c r="C16018" s="42">
        <v>42338.583333333336</v>
      </c>
      <c r="D16018" s="32">
        <v>2442.032470703125</v>
      </c>
      <c r="E16018" s="34" t="str">
        <f t="shared" si="2262"/>
        <v>11-30</v>
      </c>
      <c r="F16018" s="6">
        <f t="shared" si="2263"/>
        <v>14</v>
      </c>
      <c r="G16018" s="6">
        <f t="shared" si="2264"/>
        <v>30</v>
      </c>
      <c r="H16018" s="6">
        <f t="shared" si="2265"/>
        <v>11</v>
      </c>
      <c r="I16018" s="6">
        <f t="shared" si="2266"/>
        <v>49</v>
      </c>
      <c r="J16018" s="6" t="str">
        <f t="shared" si="2267"/>
        <v>11-30</v>
      </c>
      <c r="K16018" s="6" t="str">
        <f t="shared" si="2261"/>
        <v>WK</v>
      </c>
      <c r="L16018" s="6" t="str">
        <f t="shared" si="2268"/>
        <v>DAY</v>
      </c>
      <c r="M16018" s="6">
        <f t="shared" si="2269"/>
        <v>0</v>
      </c>
    </row>
    <row r="16019" spans="1:19" x14ac:dyDescent="0.35">
      <c r="C16019" s="42">
        <v>42338.604166666664</v>
      </c>
      <c r="D16019" s="32">
        <v>2436.9013671875</v>
      </c>
      <c r="E16019" s="34" t="str">
        <f t="shared" si="2262"/>
        <v>11-30</v>
      </c>
      <c r="F16019" s="6">
        <f t="shared" si="2263"/>
        <v>14</v>
      </c>
      <c r="G16019" s="6">
        <f t="shared" si="2264"/>
        <v>30</v>
      </c>
      <c r="H16019" s="6">
        <f t="shared" si="2265"/>
        <v>11</v>
      </c>
      <c r="I16019" s="6">
        <f t="shared" si="2266"/>
        <v>49</v>
      </c>
      <c r="J16019" s="6" t="str">
        <f t="shared" si="2267"/>
        <v>11-30</v>
      </c>
      <c r="K16019" s="6" t="str">
        <f t="shared" si="2261"/>
        <v>WK</v>
      </c>
      <c r="L16019" s="6" t="str">
        <f t="shared" si="2268"/>
        <v>DAY</v>
      </c>
      <c r="M16019" s="6">
        <f t="shared" si="2269"/>
        <v>0</v>
      </c>
    </row>
    <row r="16020" spans="1:19" x14ac:dyDescent="0.35">
      <c r="C16020" s="42">
        <v>42338.625</v>
      </c>
      <c r="D16020" s="32">
        <v>2483.65087890625</v>
      </c>
      <c r="E16020" s="34" t="str">
        <f t="shared" si="2262"/>
        <v>11-30</v>
      </c>
      <c r="F16020" s="6">
        <f t="shared" si="2263"/>
        <v>15</v>
      </c>
      <c r="G16020" s="6">
        <f t="shared" si="2264"/>
        <v>30</v>
      </c>
      <c r="H16020" s="6">
        <f t="shared" si="2265"/>
        <v>11</v>
      </c>
      <c r="I16020" s="6">
        <f t="shared" si="2266"/>
        <v>49</v>
      </c>
      <c r="J16020" s="6" t="str">
        <f t="shared" si="2267"/>
        <v>11-30</v>
      </c>
      <c r="K16020" s="6" t="str">
        <f t="shared" si="2261"/>
        <v>WK</v>
      </c>
      <c r="L16020" s="6" t="str">
        <f t="shared" si="2268"/>
        <v>DAY</v>
      </c>
      <c r="M16020" s="6">
        <f t="shared" si="2269"/>
        <v>0</v>
      </c>
    </row>
    <row r="16021" spans="1:19" x14ac:dyDescent="0.35">
      <c r="C16021" s="42">
        <v>42338.645833333336</v>
      </c>
      <c r="D16021" s="32">
        <v>2495.318359375</v>
      </c>
      <c r="E16021" s="34" t="str">
        <f t="shared" si="2262"/>
        <v>11-30</v>
      </c>
      <c r="F16021" s="6">
        <f t="shared" si="2263"/>
        <v>15</v>
      </c>
      <c r="G16021" s="6">
        <f t="shared" si="2264"/>
        <v>30</v>
      </c>
      <c r="H16021" s="6">
        <f t="shared" si="2265"/>
        <v>11</v>
      </c>
      <c r="I16021" s="6">
        <f t="shared" si="2266"/>
        <v>49</v>
      </c>
      <c r="J16021" s="6" t="str">
        <f t="shared" si="2267"/>
        <v>11-30</v>
      </c>
      <c r="K16021" s="6" t="str">
        <f t="shared" si="2261"/>
        <v>WK</v>
      </c>
      <c r="L16021" s="6" t="str">
        <f t="shared" si="2268"/>
        <v>DAY</v>
      </c>
      <c r="M16021" s="6">
        <f t="shared" si="2269"/>
        <v>0</v>
      </c>
      <c r="O16021" s="45"/>
      <c r="P16021" s="45"/>
      <c r="Q16021" s="45"/>
    </row>
    <row r="16022" spans="1:19" x14ac:dyDescent="0.35">
      <c r="C16022" s="42">
        <v>42338.666666666664</v>
      </c>
      <c r="D16022" s="32">
        <v>2554.922607421875</v>
      </c>
      <c r="E16022" s="34" t="str">
        <f t="shared" si="2262"/>
        <v>11-30</v>
      </c>
      <c r="F16022" s="6">
        <f t="shared" si="2263"/>
        <v>16</v>
      </c>
      <c r="G16022" s="6">
        <f t="shared" si="2264"/>
        <v>30</v>
      </c>
      <c r="H16022" s="6">
        <f t="shared" si="2265"/>
        <v>11</v>
      </c>
      <c r="I16022" s="6">
        <f t="shared" si="2266"/>
        <v>49</v>
      </c>
      <c r="J16022" s="6" t="str">
        <f t="shared" si="2267"/>
        <v>11-30</v>
      </c>
      <c r="K16022" s="6" t="str">
        <f t="shared" si="2261"/>
        <v>WK</v>
      </c>
      <c r="L16022" s="6" t="str">
        <f t="shared" si="2268"/>
        <v>DAY</v>
      </c>
      <c r="M16022" s="6">
        <f t="shared" si="2269"/>
        <v>0</v>
      </c>
    </row>
    <row r="16023" spans="1:19" x14ac:dyDescent="0.35">
      <c r="C16023" s="42">
        <v>42338.6875</v>
      </c>
      <c r="D16023" s="32">
        <v>2647.70654296875</v>
      </c>
      <c r="E16023" s="34" t="str">
        <f t="shared" si="2262"/>
        <v>11-30</v>
      </c>
      <c r="F16023" s="6">
        <f t="shared" si="2263"/>
        <v>16</v>
      </c>
      <c r="G16023" s="6">
        <f t="shared" si="2264"/>
        <v>30</v>
      </c>
      <c r="H16023" s="6">
        <f t="shared" si="2265"/>
        <v>11</v>
      </c>
      <c r="I16023" s="6">
        <f t="shared" si="2266"/>
        <v>49</v>
      </c>
      <c r="J16023" s="6" t="str">
        <f t="shared" si="2267"/>
        <v>11-30</v>
      </c>
      <c r="K16023" s="6" t="str">
        <f t="shared" si="2261"/>
        <v>WK</v>
      </c>
      <c r="L16023" s="6" t="str">
        <f t="shared" si="2268"/>
        <v>DAY</v>
      </c>
      <c r="M16023" s="6">
        <f t="shared" si="2269"/>
        <v>0</v>
      </c>
    </row>
    <row r="16024" spans="1:19" x14ac:dyDescent="0.35">
      <c r="C16024" s="42">
        <v>42338.708333333336</v>
      </c>
      <c r="D16024" s="32">
        <v>2889.9208984375</v>
      </c>
      <c r="E16024" s="34" t="str">
        <f t="shared" si="2262"/>
        <v>11-30</v>
      </c>
      <c r="F16024" s="6">
        <f t="shared" si="2263"/>
        <v>17</v>
      </c>
      <c r="G16024" s="6">
        <f t="shared" si="2264"/>
        <v>30</v>
      </c>
      <c r="H16024" s="6">
        <f t="shared" si="2265"/>
        <v>11</v>
      </c>
      <c r="I16024" s="6">
        <f t="shared" si="2266"/>
        <v>49</v>
      </c>
      <c r="J16024" s="6" t="str">
        <f t="shared" si="2267"/>
        <v>11-30</v>
      </c>
      <c r="K16024" s="6" t="str">
        <f t="shared" si="2261"/>
        <v>WK</v>
      </c>
      <c r="L16024" s="6" t="str">
        <f t="shared" si="2268"/>
        <v>EVE</v>
      </c>
      <c r="M16024" s="6">
        <f t="shared" si="2269"/>
        <v>0</v>
      </c>
    </row>
    <row r="16025" spans="1:19" x14ac:dyDescent="0.35">
      <c r="C16025" s="42">
        <v>42338.729166666664</v>
      </c>
      <c r="D16025" s="32">
        <v>3051.499267578125</v>
      </c>
      <c r="E16025" s="34" t="str">
        <f t="shared" si="2262"/>
        <v>11-30</v>
      </c>
      <c r="F16025" s="6">
        <f t="shared" si="2263"/>
        <v>17</v>
      </c>
      <c r="G16025" s="6">
        <f t="shared" si="2264"/>
        <v>30</v>
      </c>
      <c r="H16025" s="6">
        <f t="shared" si="2265"/>
        <v>11</v>
      </c>
      <c r="I16025" s="6">
        <f t="shared" si="2266"/>
        <v>49</v>
      </c>
      <c r="J16025" s="6" t="str">
        <f t="shared" si="2267"/>
        <v>11-30</v>
      </c>
      <c r="K16025" s="6" t="str">
        <f t="shared" si="2261"/>
        <v>WK</v>
      </c>
      <c r="L16025" s="6" t="str">
        <f t="shared" si="2268"/>
        <v>EVE</v>
      </c>
      <c r="M16025" s="6">
        <f t="shared" si="2269"/>
        <v>0</v>
      </c>
    </row>
    <row r="16026" spans="1:19" s="46" customFormat="1" x14ac:dyDescent="0.35">
      <c r="A16026" s="46" t="s">
        <v>270</v>
      </c>
      <c r="C16026" s="47">
        <v>42338.75</v>
      </c>
      <c r="D16026" s="48">
        <v>3089.912841796875</v>
      </c>
      <c r="E16026" s="49" t="str">
        <f t="shared" si="2262"/>
        <v>11-30</v>
      </c>
      <c r="F16026" s="46">
        <f t="shared" si="2263"/>
        <v>18</v>
      </c>
      <c r="G16026" s="46">
        <f t="shared" si="2264"/>
        <v>30</v>
      </c>
      <c r="H16026" s="46">
        <f t="shared" si="2265"/>
        <v>11</v>
      </c>
      <c r="I16026" s="46">
        <f t="shared" si="2266"/>
        <v>49</v>
      </c>
      <c r="J16026" s="46" t="str">
        <f t="shared" si="2267"/>
        <v>11-30</v>
      </c>
      <c r="K16026" s="46" t="str">
        <f t="shared" si="2261"/>
        <v>WK</v>
      </c>
      <c r="L16026" s="46" t="str">
        <f t="shared" si="2268"/>
        <v>EVE</v>
      </c>
      <c r="M16026" s="46">
        <f t="shared" si="2269"/>
        <v>0</v>
      </c>
      <c r="O16026" s="29"/>
      <c r="P16026" s="29"/>
      <c r="Q16026" s="29"/>
      <c r="R16026" s="43"/>
      <c r="S16026" s="45"/>
    </row>
    <row r="16027" spans="1:19" x14ac:dyDescent="0.35">
      <c r="C16027" s="42">
        <v>42338.770833333336</v>
      </c>
      <c r="D16027" s="32">
        <v>3062.492431640625</v>
      </c>
      <c r="E16027" s="34" t="str">
        <f t="shared" si="2262"/>
        <v>11-30</v>
      </c>
      <c r="F16027" s="6">
        <f t="shared" si="2263"/>
        <v>18</v>
      </c>
      <c r="G16027" s="6">
        <f t="shared" si="2264"/>
        <v>30</v>
      </c>
      <c r="H16027" s="6">
        <f t="shared" si="2265"/>
        <v>11</v>
      </c>
      <c r="I16027" s="6">
        <f t="shared" si="2266"/>
        <v>49</v>
      </c>
      <c r="J16027" s="6" t="str">
        <f t="shared" si="2267"/>
        <v>11-30</v>
      </c>
      <c r="K16027" s="6" t="str">
        <f t="shared" si="2261"/>
        <v>WK</v>
      </c>
      <c r="L16027" s="6" t="str">
        <f t="shared" si="2268"/>
        <v>EVE</v>
      </c>
      <c r="M16027" s="6">
        <f t="shared" si="2269"/>
        <v>0</v>
      </c>
    </row>
    <row r="16028" spans="1:19" x14ac:dyDescent="0.35">
      <c r="C16028" s="42">
        <v>42338.791666666664</v>
      </c>
      <c r="D16028" s="32">
        <v>3041.8974609375</v>
      </c>
      <c r="E16028" s="34" t="str">
        <f t="shared" si="2262"/>
        <v>11-30</v>
      </c>
      <c r="F16028" s="6">
        <f t="shared" si="2263"/>
        <v>19</v>
      </c>
      <c r="G16028" s="6">
        <f t="shared" si="2264"/>
        <v>30</v>
      </c>
      <c r="H16028" s="6">
        <f t="shared" si="2265"/>
        <v>11</v>
      </c>
      <c r="I16028" s="6">
        <f t="shared" si="2266"/>
        <v>49</v>
      </c>
      <c r="J16028" s="6" t="str">
        <f t="shared" si="2267"/>
        <v>11-30</v>
      </c>
      <c r="K16028" s="6" t="str">
        <f t="shared" si="2261"/>
        <v>WK</v>
      </c>
      <c r="L16028" s="6" t="str">
        <f t="shared" si="2268"/>
        <v>EVE</v>
      </c>
      <c r="M16028" s="6">
        <f t="shared" si="2269"/>
        <v>0</v>
      </c>
    </row>
    <row r="16029" spans="1:19" x14ac:dyDescent="0.35">
      <c r="C16029" s="42">
        <v>42338.8125</v>
      </c>
      <c r="D16029" s="32">
        <v>3002.117431640625</v>
      </c>
      <c r="E16029" s="34" t="str">
        <f t="shared" si="2262"/>
        <v>11-30</v>
      </c>
      <c r="F16029" s="6">
        <f t="shared" si="2263"/>
        <v>19</v>
      </c>
      <c r="G16029" s="6">
        <f t="shared" si="2264"/>
        <v>30</v>
      </c>
      <c r="H16029" s="6">
        <f t="shared" si="2265"/>
        <v>11</v>
      </c>
      <c r="I16029" s="6">
        <f t="shared" si="2266"/>
        <v>49</v>
      </c>
      <c r="J16029" s="6" t="str">
        <f t="shared" si="2267"/>
        <v>11-30</v>
      </c>
      <c r="K16029" s="6" t="str">
        <f t="shared" si="2261"/>
        <v>WK</v>
      </c>
      <c r="L16029" s="6" t="str">
        <f t="shared" si="2268"/>
        <v>EVE</v>
      </c>
      <c r="M16029" s="6">
        <f t="shared" si="2269"/>
        <v>0</v>
      </c>
    </row>
    <row r="16030" spans="1:19" x14ac:dyDescent="0.35">
      <c r="C16030" s="42">
        <v>42338.833333333336</v>
      </c>
      <c r="D16030" s="32">
        <v>2955.803466796875</v>
      </c>
      <c r="E16030" s="34" t="str">
        <f t="shared" si="2262"/>
        <v>11-30</v>
      </c>
      <c r="F16030" s="6">
        <f t="shared" si="2263"/>
        <v>20</v>
      </c>
      <c r="G16030" s="6">
        <f t="shared" si="2264"/>
        <v>30</v>
      </c>
      <c r="H16030" s="6">
        <f t="shared" si="2265"/>
        <v>11</v>
      </c>
      <c r="I16030" s="6">
        <f t="shared" si="2266"/>
        <v>49</v>
      </c>
      <c r="J16030" s="6" t="str">
        <f t="shared" si="2267"/>
        <v>11-30</v>
      </c>
      <c r="K16030" s="6" t="str">
        <f t="shared" si="2261"/>
        <v>WK</v>
      </c>
      <c r="L16030" s="6" t="str">
        <f t="shared" si="2268"/>
        <v>EVE</v>
      </c>
      <c r="M16030" s="6">
        <f t="shared" si="2269"/>
        <v>0</v>
      </c>
    </row>
    <row r="16031" spans="1:19" x14ac:dyDescent="0.35">
      <c r="C16031" s="42">
        <v>42338.854166666664</v>
      </c>
      <c r="D16031" s="32">
        <v>2899.22265625</v>
      </c>
      <c r="E16031" s="34" t="str">
        <f t="shared" si="2262"/>
        <v>11-30</v>
      </c>
      <c r="F16031" s="6">
        <f t="shared" si="2263"/>
        <v>20</v>
      </c>
      <c r="G16031" s="6">
        <f t="shared" si="2264"/>
        <v>30</v>
      </c>
      <c r="H16031" s="6">
        <f t="shared" si="2265"/>
        <v>11</v>
      </c>
      <c r="I16031" s="6">
        <f t="shared" si="2266"/>
        <v>49</v>
      </c>
      <c r="J16031" s="6" t="str">
        <f t="shared" si="2267"/>
        <v>11-30</v>
      </c>
      <c r="K16031" s="6" t="str">
        <f t="shared" si="2261"/>
        <v>WK</v>
      </c>
      <c r="L16031" s="6" t="str">
        <f t="shared" si="2268"/>
        <v>EVE</v>
      </c>
      <c r="M16031" s="6">
        <f t="shared" si="2269"/>
        <v>0</v>
      </c>
    </row>
    <row r="16032" spans="1:19" x14ac:dyDescent="0.35">
      <c r="C16032" s="42">
        <v>42338.875</v>
      </c>
      <c r="D16032" s="32">
        <v>2823.496337890625</v>
      </c>
      <c r="E16032" s="34" t="str">
        <f t="shared" si="2262"/>
        <v>11-30</v>
      </c>
      <c r="F16032" s="6">
        <f t="shared" si="2263"/>
        <v>21</v>
      </c>
      <c r="G16032" s="6">
        <f t="shared" si="2264"/>
        <v>30</v>
      </c>
      <c r="H16032" s="6">
        <f t="shared" si="2265"/>
        <v>11</v>
      </c>
      <c r="I16032" s="6">
        <f t="shared" si="2266"/>
        <v>49</v>
      </c>
      <c r="J16032" s="6" t="str">
        <f t="shared" si="2267"/>
        <v>11-30</v>
      </c>
      <c r="K16032" s="6" t="str">
        <f t="shared" si="2261"/>
        <v>WK</v>
      </c>
      <c r="L16032" s="6" t="str">
        <f t="shared" si="2268"/>
        <v>EVE</v>
      </c>
      <c r="M16032" s="6">
        <f t="shared" si="2269"/>
        <v>0</v>
      </c>
    </row>
    <row r="16033" spans="3:13" x14ac:dyDescent="0.35">
      <c r="C16033" s="42">
        <v>42338.895833333336</v>
      </c>
      <c r="D16033" s="32">
        <v>2708.974365234375</v>
      </c>
      <c r="E16033" s="34" t="str">
        <f t="shared" si="2262"/>
        <v>11-30</v>
      </c>
      <c r="F16033" s="6">
        <f t="shared" si="2263"/>
        <v>21</v>
      </c>
      <c r="G16033" s="6">
        <f t="shared" si="2264"/>
        <v>30</v>
      </c>
      <c r="H16033" s="6">
        <f t="shared" si="2265"/>
        <v>11</v>
      </c>
      <c r="I16033" s="6">
        <f t="shared" si="2266"/>
        <v>49</v>
      </c>
      <c r="J16033" s="6" t="str">
        <f t="shared" si="2267"/>
        <v>11-30</v>
      </c>
      <c r="K16033" s="6" t="str">
        <f t="shared" si="2261"/>
        <v>WK</v>
      </c>
      <c r="L16033" s="6" t="str">
        <f t="shared" si="2268"/>
        <v>EVE</v>
      </c>
      <c r="M16033" s="6">
        <f t="shared" si="2269"/>
        <v>0</v>
      </c>
    </row>
    <row r="16034" spans="3:13" x14ac:dyDescent="0.35">
      <c r="C16034" s="42">
        <v>42338.916666666664</v>
      </c>
      <c r="D16034" s="32">
        <v>2575.893798828125</v>
      </c>
      <c r="E16034" s="34" t="str">
        <f t="shared" si="2262"/>
        <v>11-30</v>
      </c>
      <c r="F16034" s="6">
        <f t="shared" si="2263"/>
        <v>22</v>
      </c>
      <c r="G16034" s="6">
        <f t="shared" si="2264"/>
        <v>30</v>
      </c>
      <c r="H16034" s="6">
        <f t="shared" si="2265"/>
        <v>11</v>
      </c>
      <c r="I16034" s="6">
        <f t="shared" si="2266"/>
        <v>49</v>
      </c>
      <c r="J16034" s="6" t="str">
        <f t="shared" si="2267"/>
        <v>11-30</v>
      </c>
      <c r="K16034" s="6" t="str">
        <f t="shared" si="2261"/>
        <v>WK</v>
      </c>
      <c r="L16034" s="6" t="str">
        <f t="shared" si="2268"/>
        <v>EVE</v>
      </c>
      <c r="M16034" s="6">
        <f t="shared" si="2269"/>
        <v>0</v>
      </c>
    </row>
    <row r="16035" spans="3:13" x14ac:dyDescent="0.35">
      <c r="C16035" s="42">
        <v>42338.9375</v>
      </c>
      <c r="D16035" s="32">
        <v>2432.30029296875</v>
      </c>
      <c r="E16035" s="34" t="str">
        <f t="shared" si="2262"/>
        <v>11-30</v>
      </c>
      <c r="F16035" s="6">
        <f t="shared" si="2263"/>
        <v>22</v>
      </c>
      <c r="G16035" s="6">
        <f t="shared" si="2264"/>
        <v>30</v>
      </c>
      <c r="H16035" s="6">
        <f t="shared" si="2265"/>
        <v>11</v>
      </c>
      <c r="I16035" s="6">
        <f t="shared" si="2266"/>
        <v>49</v>
      </c>
      <c r="J16035" s="6" t="str">
        <f t="shared" si="2267"/>
        <v>11-30</v>
      </c>
      <c r="K16035" s="6" t="str">
        <f t="shared" si="2261"/>
        <v>WK</v>
      </c>
      <c r="L16035" s="6" t="str">
        <f t="shared" si="2268"/>
        <v>EVE</v>
      </c>
      <c r="M16035" s="6">
        <f t="shared" si="2269"/>
        <v>0</v>
      </c>
    </row>
    <row r="16036" spans="3:13" x14ac:dyDescent="0.35">
      <c r="C16036" s="42">
        <v>42338.958333333336</v>
      </c>
      <c r="D16036" s="32">
        <v>2299.544677734375</v>
      </c>
      <c r="E16036" s="34" t="str">
        <f t="shared" si="2262"/>
        <v>11-30</v>
      </c>
      <c r="F16036" s="6">
        <f t="shared" si="2263"/>
        <v>23</v>
      </c>
      <c r="G16036" s="6">
        <f t="shared" si="2264"/>
        <v>30</v>
      </c>
      <c r="H16036" s="6">
        <f t="shared" si="2265"/>
        <v>11</v>
      </c>
      <c r="I16036" s="6">
        <f t="shared" si="2266"/>
        <v>49</v>
      </c>
      <c r="J16036" s="6" t="str">
        <f t="shared" si="2267"/>
        <v>11-30</v>
      </c>
      <c r="K16036" s="6" t="str">
        <f t="shared" si="2261"/>
        <v>WK</v>
      </c>
      <c r="L16036" s="6" t="str">
        <f t="shared" si="2268"/>
        <v>EVE</v>
      </c>
      <c r="M16036" s="6">
        <f t="shared" si="2269"/>
        <v>0</v>
      </c>
    </row>
    <row r="16037" spans="3:13" x14ac:dyDescent="0.35">
      <c r="C16037" s="42">
        <v>42338.979166666664</v>
      </c>
      <c r="D16037" s="32">
        <v>2181.042724609375</v>
      </c>
      <c r="E16037" s="34" t="str">
        <f t="shared" si="2262"/>
        <v>11-30</v>
      </c>
      <c r="F16037" s="6">
        <f t="shared" si="2263"/>
        <v>23</v>
      </c>
      <c r="G16037" s="6">
        <f t="shared" si="2264"/>
        <v>30</v>
      </c>
      <c r="H16037" s="6">
        <f t="shared" si="2265"/>
        <v>11</v>
      </c>
      <c r="I16037" s="6">
        <f t="shared" si="2266"/>
        <v>49</v>
      </c>
      <c r="J16037" s="6" t="str">
        <f t="shared" si="2267"/>
        <v>11-30</v>
      </c>
      <c r="K16037" s="6" t="str">
        <f t="shared" si="2261"/>
        <v>WK</v>
      </c>
      <c r="L16037" s="6" t="str">
        <f t="shared" si="2268"/>
        <v>EVE</v>
      </c>
      <c r="M16037" s="6">
        <f t="shared" si="2269"/>
        <v>0</v>
      </c>
    </row>
    <row r="16038" spans="3:13" x14ac:dyDescent="0.35">
      <c r="C16038" s="42">
        <v>42339</v>
      </c>
      <c r="D16038" s="32">
        <v>2087.454345703125</v>
      </c>
      <c r="E16038" s="34" t="str">
        <f t="shared" si="2262"/>
        <v>12-01</v>
      </c>
      <c r="F16038" s="6">
        <f t="shared" si="2263"/>
        <v>0</v>
      </c>
      <c r="G16038" s="6">
        <f t="shared" si="2264"/>
        <v>1</v>
      </c>
      <c r="H16038" s="6">
        <f t="shared" si="2265"/>
        <v>12</v>
      </c>
      <c r="I16038" s="6">
        <f t="shared" si="2266"/>
        <v>49</v>
      </c>
      <c r="J16038" s="6" t="str">
        <f t="shared" si="2267"/>
        <v>12-1</v>
      </c>
      <c r="K16038" s="6" t="str">
        <f t="shared" si="2261"/>
        <v>WK</v>
      </c>
      <c r="L16038" s="6" t="str">
        <f t="shared" si="2268"/>
        <v>EVE</v>
      </c>
      <c r="M16038" s="6">
        <f t="shared" si="2269"/>
        <v>0</v>
      </c>
    </row>
    <row r="16039" spans="3:13" x14ac:dyDescent="0.35">
      <c r="C16039" s="42">
        <v>42339.020833333336</v>
      </c>
      <c r="D16039" s="32">
        <v>2021.113037109375</v>
      </c>
      <c r="E16039" s="34" t="str">
        <f t="shared" si="2262"/>
        <v>12-01</v>
      </c>
      <c r="F16039" s="6">
        <f t="shared" si="2263"/>
        <v>0</v>
      </c>
      <c r="G16039" s="6">
        <f t="shared" si="2264"/>
        <v>1</v>
      </c>
      <c r="H16039" s="6">
        <f t="shared" si="2265"/>
        <v>12</v>
      </c>
      <c r="I16039" s="6">
        <f t="shared" si="2266"/>
        <v>49</v>
      </c>
      <c r="J16039" s="6" t="str">
        <f t="shared" si="2267"/>
        <v>12-1</v>
      </c>
      <c r="K16039" s="6" t="str">
        <f t="shared" si="2261"/>
        <v>WK</v>
      </c>
      <c r="L16039" s="6" t="str">
        <f t="shared" si="2268"/>
        <v>EVE</v>
      </c>
      <c r="M16039" s="6">
        <f t="shared" si="2269"/>
        <v>0</v>
      </c>
    </row>
    <row r="16040" spans="3:13" x14ac:dyDescent="0.35">
      <c r="C16040" s="42">
        <v>42339.041666666664</v>
      </c>
      <c r="D16040" s="32">
        <v>1976.1636962890625</v>
      </c>
      <c r="E16040" s="34" t="str">
        <f t="shared" si="2262"/>
        <v>12-01</v>
      </c>
      <c r="F16040" s="6">
        <f t="shared" si="2263"/>
        <v>1</v>
      </c>
      <c r="G16040" s="6">
        <f t="shared" si="2264"/>
        <v>1</v>
      </c>
      <c r="H16040" s="6">
        <f t="shared" si="2265"/>
        <v>12</v>
      </c>
      <c r="I16040" s="6">
        <f t="shared" si="2266"/>
        <v>49</v>
      </c>
      <c r="J16040" s="6" t="str">
        <f t="shared" si="2267"/>
        <v>12-1</v>
      </c>
      <c r="K16040" s="6" t="str">
        <f t="shared" si="2261"/>
        <v>WK</v>
      </c>
      <c r="L16040" s="6" t="str">
        <f t="shared" si="2268"/>
        <v>EVE</v>
      </c>
      <c r="M16040" s="6">
        <f t="shared" si="2269"/>
        <v>0</v>
      </c>
    </row>
    <row r="16041" spans="3:13" x14ac:dyDescent="0.35">
      <c r="C16041" s="42">
        <v>42339.0625</v>
      </c>
      <c r="D16041" s="32">
        <v>1940.53369140625</v>
      </c>
      <c r="E16041" s="34" t="str">
        <f t="shared" si="2262"/>
        <v>12-01</v>
      </c>
      <c r="F16041" s="6">
        <f t="shared" si="2263"/>
        <v>1</v>
      </c>
      <c r="G16041" s="6">
        <f t="shared" si="2264"/>
        <v>1</v>
      </c>
      <c r="H16041" s="6">
        <f t="shared" si="2265"/>
        <v>12</v>
      </c>
      <c r="I16041" s="6">
        <f t="shared" si="2266"/>
        <v>49</v>
      </c>
      <c r="J16041" s="6" t="str">
        <f t="shared" si="2267"/>
        <v>12-1</v>
      </c>
      <c r="K16041" s="6" t="str">
        <f t="shared" si="2261"/>
        <v>WK</v>
      </c>
      <c r="L16041" s="6" t="str">
        <f t="shared" si="2268"/>
        <v>EVE</v>
      </c>
      <c r="M16041" s="6">
        <f t="shared" si="2269"/>
        <v>0</v>
      </c>
    </row>
    <row r="16042" spans="3:13" x14ac:dyDescent="0.35">
      <c r="C16042" s="42">
        <v>42339.083333333336</v>
      </c>
      <c r="D16042" s="32">
        <v>1920.576904296875</v>
      </c>
      <c r="E16042" s="34" t="str">
        <f t="shared" si="2262"/>
        <v>12-01</v>
      </c>
      <c r="F16042" s="6">
        <f t="shared" si="2263"/>
        <v>2</v>
      </c>
      <c r="G16042" s="6">
        <f t="shared" si="2264"/>
        <v>1</v>
      </c>
      <c r="H16042" s="6">
        <f t="shared" si="2265"/>
        <v>12</v>
      </c>
      <c r="I16042" s="6">
        <f t="shared" si="2266"/>
        <v>49</v>
      </c>
      <c r="J16042" s="6" t="str">
        <f t="shared" si="2267"/>
        <v>12-1</v>
      </c>
      <c r="K16042" s="6" t="str">
        <f t="shared" si="2261"/>
        <v>WK</v>
      </c>
      <c r="L16042" s="6" t="str">
        <f t="shared" si="2268"/>
        <v>EVE</v>
      </c>
      <c r="M16042" s="6">
        <f t="shared" si="2269"/>
        <v>0</v>
      </c>
    </row>
    <row r="16043" spans="3:13" x14ac:dyDescent="0.35">
      <c r="C16043" s="42">
        <v>42339.104166666664</v>
      </c>
      <c r="D16043" s="32">
        <v>1901.3394775390625</v>
      </c>
      <c r="E16043" s="34" t="str">
        <f t="shared" si="2262"/>
        <v>12-01</v>
      </c>
      <c r="F16043" s="6">
        <f t="shared" si="2263"/>
        <v>2</v>
      </c>
      <c r="G16043" s="6">
        <f t="shared" si="2264"/>
        <v>1</v>
      </c>
      <c r="H16043" s="6">
        <f t="shared" si="2265"/>
        <v>12</v>
      </c>
      <c r="I16043" s="6">
        <f t="shared" si="2266"/>
        <v>49</v>
      </c>
      <c r="J16043" s="6" t="str">
        <f t="shared" si="2267"/>
        <v>12-1</v>
      </c>
      <c r="K16043" s="6" t="str">
        <f t="shared" si="2261"/>
        <v>WK</v>
      </c>
      <c r="L16043" s="6" t="str">
        <f t="shared" si="2268"/>
        <v>EVE</v>
      </c>
      <c r="M16043" s="6">
        <f t="shared" si="2269"/>
        <v>0</v>
      </c>
    </row>
    <row r="16044" spans="3:13" x14ac:dyDescent="0.35">
      <c r="C16044" s="42">
        <v>42339.125</v>
      </c>
      <c r="D16044" s="32">
        <v>1890.2880859375</v>
      </c>
      <c r="E16044" s="34" t="str">
        <f t="shared" si="2262"/>
        <v>12-01</v>
      </c>
      <c r="F16044" s="6">
        <f t="shared" si="2263"/>
        <v>3</v>
      </c>
      <c r="G16044" s="6">
        <f t="shared" si="2264"/>
        <v>1</v>
      </c>
      <c r="H16044" s="6">
        <f t="shared" si="2265"/>
        <v>12</v>
      </c>
      <c r="I16044" s="6">
        <f t="shared" si="2266"/>
        <v>49</v>
      </c>
      <c r="J16044" s="6" t="str">
        <f t="shared" si="2267"/>
        <v>12-1</v>
      </c>
      <c r="K16044" s="6" t="str">
        <f t="shared" si="2261"/>
        <v>WK</v>
      </c>
      <c r="L16044" s="6" t="str">
        <f t="shared" si="2268"/>
        <v>EVE</v>
      </c>
      <c r="M16044" s="6">
        <f t="shared" si="2269"/>
        <v>0</v>
      </c>
    </row>
    <row r="16045" spans="3:13" x14ac:dyDescent="0.35">
      <c r="C16045" s="42">
        <v>42339.145833333336</v>
      </c>
      <c r="D16045" s="32">
        <v>1902.6361083984375</v>
      </c>
      <c r="E16045" s="34" t="str">
        <f t="shared" si="2262"/>
        <v>12-01</v>
      </c>
      <c r="F16045" s="6">
        <f t="shared" si="2263"/>
        <v>3</v>
      </c>
      <c r="G16045" s="6">
        <f t="shared" si="2264"/>
        <v>1</v>
      </c>
      <c r="H16045" s="6">
        <f t="shared" si="2265"/>
        <v>12</v>
      </c>
      <c r="I16045" s="6">
        <f t="shared" si="2266"/>
        <v>49</v>
      </c>
      <c r="J16045" s="6" t="str">
        <f t="shared" si="2267"/>
        <v>12-1</v>
      </c>
      <c r="K16045" s="6" t="str">
        <f t="shared" si="2261"/>
        <v>WK</v>
      </c>
      <c r="L16045" s="6" t="str">
        <f t="shared" si="2268"/>
        <v>EVE</v>
      </c>
      <c r="M16045" s="6">
        <f t="shared" si="2269"/>
        <v>0</v>
      </c>
    </row>
    <row r="16046" spans="3:13" x14ac:dyDescent="0.35">
      <c r="C16046" s="42">
        <v>42339.166666666664</v>
      </c>
      <c r="D16046" s="32">
        <v>1923.1075439453125</v>
      </c>
      <c r="E16046" s="34" t="str">
        <f t="shared" si="2262"/>
        <v>12-01</v>
      </c>
      <c r="F16046" s="6">
        <f t="shared" si="2263"/>
        <v>4</v>
      </c>
      <c r="G16046" s="6">
        <f t="shared" si="2264"/>
        <v>1</v>
      </c>
      <c r="H16046" s="6">
        <f t="shared" si="2265"/>
        <v>12</v>
      </c>
      <c r="I16046" s="6">
        <f t="shared" si="2266"/>
        <v>49</v>
      </c>
      <c r="J16046" s="6" t="str">
        <f t="shared" si="2267"/>
        <v>12-1</v>
      </c>
      <c r="K16046" s="6" t="str">
        <f t="shared" si="2261"/>
        <v>WK</v>
      </c>
      <c r="L16046" s="6" t="str">
        <f t="shared" si="2268"/>
        <v>EVE</v>
      </c>
      <c r="M16046" s="6">
        <f t="shared" si="2269"/>
        <v>0</v>
      </c>
    </row>
    <row r="16047" spans="3:13" x14ac:dyDescent="0.35">
      <c r="C16047" s="42">
        <v>42339.1875</v>
      </c>
      <c r="D16047" s="32">
        <v>1969.861328125</v>
      </c>
      <c r="E16047" s="34" t="str">
        <f t="shared" si="2262"/>
        <v>12-01</v>
      </c>
      <c r="F16047" s="6">
        <f t="shared" si="2263"/>
        <v>4</v>
      </c>
      <c r="G16047" s="6">
        <f t="shared" si="2264"/>
        <v>1</v>
      </c>
      <c r="H16047" s="6">
        <f t="shared" si="2265"/>
        <v>12</v>
      </c>
      <c r="I16047" s="6">
        <f t="shared" si="2266"/>
        <v>49</v>
      </c>
      <c r="J16047" s="6" t="str">
        <f t="shared" si="2267"/>
        <v>12-1</v>
      </c>
      <c r="K16047" s="6" t="str">
        <f t="shared" si="2261"/>
        <v>WK</v>
      </c>
      <c r="L16047" s="6" t="str">
        <f t="shared" si="2268"/>
        <v>EVE</v>
      </c>
      <c r="M16047" s="6">
        <f t="shared" si="2269"/>
        <v>0</v>
      </c>
    </row>
    <row r="16048" spans="3:13" x14ac:dyDescent="0.35">
      <c r="C16048" s="42">
        <v>42339.208333333336</v>
      </c>
      <c r="D16048" s="32">
        <v>2038.2655029296875</v>
      </c>
      <c r="E16048" s="34" t="str">
        <f t="shared" si="2262"/>
        <v>12-01</v>
      </c>
      <c r="F16048" s="6">
        <f t="shared" si="2263"/>
        <v>5</v>
      </c>
      <c r="G16048" s="6">
        <f t="shared" si="2264"/>
        <v>1</v>
      </c>
      <c r="H16048" s="6">
        <f t="shared" si="2265"/>
        <v>12</v>
      </c>
      <c r="I16048" s="6">
        <f t="shared" si="2266"/>
        <v>49</v>
      </c>
      <c r="J16048" s="6" t="str">
        <f t="shared" si="2267"/>
        <v>12-1</v>
      </c>
      <c r="K16048" s="6" t="str">
        <f t="shared" si="2261"/>
        <v>WK</v>
      </c>
      <c r="L16048" s="6" t="str">
        <f t="shared" si="2268"/>
        <v>EVE</v>
      </c>
      <c r="M16048" s="6">
        <f t="shared" si="2269"/>
        <v>0</v>
      </c>
    </row>
    <row r="16049" spans="3:13" x14ac:dyDescent="0.35">
      <c r="C16049" s="42">
        <v>42339.229166666664</v>
      </c>
      <c r="D16049" s="32">
        <v>2167.153076171875</v>
      </c>
      <c r="E16049" s="34" t="str">
        <f t="shared" si="2262"/>
        <v>12-01</v>
      </c>
      <c r="F16049" s="6">
        <f t="shared" si="2263"/>
        <v>5</v>
      </c>
      <c r="G16049" s="6">
        <f t="shared" si="2264"/>
        <v>1</v>
      </c>
      <c r="H16049" s="6">
        <f t="shared" si="2265"/>
        <v>12</v>
      </c>
      <c r="I16049" s="6">
        <f t="shared" si="2266"/>
        <v>49</v>
      </c>
      <c r="J16049" s="6" t="str">
        <f t="shared" si="2267"/>
        <v>12-1</v>
      </c>
      <c r="K16049" s="6" t="str">
        <f t="shared" si="2261"/>
        <v>WK</v>
      </c>
      <c r="L16049" s="6" t="str">
        <f t="shared" si="2268"/>
        <v>EVE</v>
      </c>
      <c r="M16049" s="6">
        <f t="shared" si="2269"/>
        <v>0</v>
      </c>
    </row>
    <row r="16050" spans="3:13" x14ac:dyDescent="0.35">
      <c r="C16050" s="42">
        <v>42339.25</v>
      </c>
      <c r="D16050" s="32">
        <v>2306.763916015625</v>
      </c>
      <c r="E16050" s="34" t="str">
        <f t="shared" si="2262"/>
        <v>12-01</v>
      </c>
      <c r="F16050" s="6">
        <f t="shared" si="2263"/>
        <v>6</v>
      </c>
      <c r="G16050" s="6">
        <f t="shared" si="2264"/>
        <v>1</v>
      </c>
      <c r="H16050" s="6">
        <f t="shared" si="2265"/>
        <v>12</v>
      </c>
      <c r="I16050" s="6">
        <f t="shared" si="2266"/>
        <v>49</v>
      </c>
      <c r="J16050" s="6" t="str">
        <f t="shared" si="2267"/>
        <v>12-1</v>
      </c>
      <c r="K16050" s="6" t="str">
        <f t="shared" si="2261"/>
        <v>WK</v>
      </c>
      <c r="L16050" s="6" t="str">
        <f t="shared" si="2268"/>
        <v>EVE</v>
      </c>
      <c r="M16050" s="6">
        <f t="shared" si="2269"/>
        <v>0</v>
      </c>
    </row>
    <row r="16051" spans="3:13" x14ac:dyDescent="0.35">
      <c r="C16051" s="42">
        <v>42339.270833333336</v>
      </c>
      <c r="D16051" s="32">
        <v>2500.512451171875</v>
      </c>
      <c r="E16051" s="34" t="str">
        <f t="shared" si="2262"/>
        <v>12-01</v>
      </c>
      <c r="F16051" s="6">
        <f t="shared" si="2263"/>
        <v>6</v>
      </c>
      <c r="G16051" s="6">
        <f t="shared" si="2264"/>
        <v>1</v>
      </c>
      <c r="H16051" s="6">
        <f t="shared" si="2265"/>
        <v>12</v>
      </c>
      <c r="I16051" s="6">
        <f t="shared" si="2266"/>
        <v>49</v>
      </c>
      <c r="J16051" s="6" t="str">
        <f t="shared" si="2267"/>
        <v>12-1</v>
      </c>
      <c r="K16051" s="6" t="str">
        <f t="shared" si="2261"/>
        <v>WK</v>
      </c>
      <c r="L16051" s="6" t="str">
        <f t="shared" si="2268"/>
        <v>EVE</v>
      </c>
      <c r="M16051" s="6">
        <f t="shared" si="2269"/>
        <v>0</v>
      </c>
    </row>
    <row r="16052" spans="3:13" x14ac:dyDescent="0.35">
      <c r="C16052" s="42">
        <v>42339.291666666664</v>
      </c>
      <c r="D16052" s="32">
        <v>2563.807861328125</v>
      </c>
      <c r="E16052" s="34" t="str">
        <f t="shared" si="2262"/>
        <v>12-01</v>
      </c>
      <c r="F16052" s="6">
        <f t="shared" si="2263"/>
        <v>7</v>
      </c>
      <c r="G16052" s="6">
        <f t="shared" si="2264"/>
        <v>1</v>
      </c>
      <c r="H16052" s="6">
        <f t="shared" si="2265"/>
        <v>12</v>
      </c>
      <c r="I16052" s="6">
        <f t="shared" si="2266"/>
        <v>49</v>
      </c>
      <c r="J16052" s="6" t="str">
        <f t="shared" si="2267"/>
        <v>12-1</v>
      </c>
      <c r="K16052" s="6" t="str">
        <f t="shared" si="2261"/>
        <v>WK</v>
      </c>
      <c r="L16052" s="6" t="str">
        <f t="shared" si="2268"/>
        <v>DAY</v>
      </c>
      <c r="M16052" s="6">
        <f t="shared" si="2269"/>
        <v>0</v>
      </c>
    </row>
    <row r="16053" spans="3:13" x14ac:dyDescent="0.35">
      <c r="C16053" s="42">
        <v>42339.3125</v>
      </c>
      <c r="D16053" s="32">
        <v>2594.3701171875</v>
      </c>
      <c r="E16053" s="34" t="str">
        <f t="shared" si="2262"/>
        <v>12-01</v>
      </c>
      <c r="F16053" s="6">
        <f t="shared" si="2263"/>
        <v>7</v>
      </c>
      <c r="G16053" s="6">
        <f t="shared" si="2264"/>
        <v>1</v>
      </c>
      <c r="H16053" s="6">
        <f t="shared" si="2265"/>
        <v>12</v>
      </c>
      <c r="I16053" s="6">
        <f t="shared" si="2266"/>
        <v>49</v>
      </c>
      <c r="J16053" s="6" t="str">
        <f t="shared" si="2267"/>
        <v>12-1</v>
      </c>
      <c r="K16053" s="6" t="str">
        <f t="shared" si="2261"/>
        <v>WK</v>
      </c>
      <c r="L16053" s="6" t="str">
        <f t="shared" si="2268"/>
        <v>DAY</v>
      </c>
      <c r="M16053" s="6">
        <f t="shared" si="2269"/>
        <v>0</v>
      </c>
    </row>
    <row r="16054" spans="3:13" x14ac:dyDescent="0.35">
      <c r="C16054" s="42">
        <v>42339.333333333336</v>
      </c>
      <c r="D16054" s="32">
        <v>2555.040771484375</v>
      </c>
      <c r="E16054" s="34" t="str">
        <f t="shared" si="2262"/>
        <v>12-01</v>
      </c>
      <c r="F16054" s="6">
        <f t="shared" si="2263"/>
        <v>8</v>
      </c>
      <c r="G16054" s="6">
        <f t="shared" si="2264"/>
        <v>1</v>
      </c>
      <c r="H16054" s="6">
        <f t="shared" si="2265"/>
        <v>12</v>
      </c>
      <c r="I16054" s="6">
        <f t="shared" si="2266"/>
        <v>49</v>
      </c>
      <c r="J16054" s="6" t="str">
        <f t="shared" si="2267"/>
        <v>12-1</v>
      </c>
      <c r="K16054" s="6" t="str">
        <f t="shared" si="2261"/>
        <v>WK</v>
      </c>
      <c r="L16054" s="6" t="str">
        <f t="shared" si="2268"/>
        <v>DAY</v>
      </c>
      <c r="M16054" s="6">
        <f t="shared" si="2269"/>
        <v>0</v>
      </c>
    </row>
    <row r="16055" spans="3:13" x14ac:dyDescent="0.35">
      <c r="C16055" s="42">
        <v>42339.354166666664</v>
      </c>
      <c r="D16055" s="32">
        <v>2528.564208984375</v>
      </c>
      <c r="E16055" s="34" t="str">
        <f t="shared" si="2262"/>
        <v>12-01</v>
      </c>
      <c r="F16055" s="6">
        <f t="shared" si="2263"/>
        <v>8</v>
      </c>
      <c r="G16055" s="6">
        <f t="shared" si="2264"/>
        <v>1</v>
      </c>
      <c r="H16055" s="6">
        <f t="shared" si="2265"/>
        <v>12</v>
      </c>
      <c r="I16055" s="6">
        <f t="shared" si="2266"/>
        <v>49</v>
      </c>
      <c r="J16055" s="6" t="str">
        <f t="shared" si="2267"/>
        <v>12-1</v>
      </c>
      <c r="K16055" s="6" t="str">
        <f t="shared" si="2261"/>
        <v>WK</v>
      </c>
      <c r="L16055" s="6" t="str">
        <f t="shared" si="2268"/>
        <v>DAY</v>
      </c>
      <c r="M16055" s="6">
        <f t="shared" si="2269"/>
        <v>0</v>
      </c>
    </row>
    <row r="16056" spans="3:13" x14ac:dyDescent="0.35">
      <c r="C16056" s="42">
        <v>42339.375</v>
      </c>
      <c r="D16056" s="32">
        <v>2487.966552734375</v>
      </c>
      <c r="E16056" s="34" t="str">
        <f t="shared" si="2262"/>
        <v>12-01</v>
      </c>
      <c r="F16056" s="6">
        <f t="shared" si="2263"/>
        <v>9</v>
      </c>
      <c r="G16056" s="6">
        <f t="shared" si="2264"/>
        <v>1</v>
      </c>
      <c r="H16056" s="6">
        <f t="shared" si="2265"/>
        <v>12</v>
      </c>
      <c r="I16056" s="6">
        <f t="shared" si="2266"/>
        <v>49</v>
      </c>
      <c r="J16056" s="6" t="str">
        <f t="shared" si="2267"/>
        <v>12-1</v>
      </c>
      <c r="K16056" s="6" t="str">
        <f t="shared" si="2261"/>
        <v>WK</v>
      </c>
      <c r="L16056" s="6" t="str">
        <f t="shared" si="2268"/>
        <v>DAY</v>
      </c>
      <c r="M16056" s="6">
        <f t="shared" si="2269"/>
        <v>0</v>
      </c>
    </row>
    <row r="16057" spans="3:13" x14ac:dyDescent="0.35">
      <c r="C16057" s="42">
        <v>42339.395833333336</v>
      </c>
      <c r="D16057" s="32">
        <v>2468.48095703125</v>
      </c>
      <c r="E16057" s="34" t="str">
        <f t="shared" si="2262"/>
        <v>12-01</v>
      </c>
      <c r="F16057" s="6">
        <f t="shared" si="2263"/>
        <v>9</v>
      </c>
      <c r="G16057" s="6">
        <f t="shared" si="2264"/>
        <v>1</v>
      </c>
      <c r="H16057" s="6">
        <f t="shared" si="2265"/>
        <v>12</v>
      </c>
      <c r="I16057" s="6">
        <f t="shared" si="2266"/>
        <v>49</v>
      </c>
      <c r="J16057" s="6" t="str">
        <f t="shared" si="2267"/>
        <v>12-1</v>
      </c>
      <c r="K16057" s="6" t="str">
        <f t="shared" si="2261"/>
        <v>WK</v>
      </c>
      <c r="L16057" s="6" t="str">
        <f t="shared" si="2268"/>
        <v>DAY</v>
      </c>
      <c r="M16057" s="6">
        <f t="shared" si="2269"/>
        <v>0</v>
      </c>
    </row>
    <row r="16058" spans="3:13" x14ac:dyDescent="0.35">
      <c r="C16058" s="42">
        <v>42339.416666666664</v>
      </c>
      <c r="D16058" s="32">
        <v>2458.955810546875</v>
      </c>
      <c r="E16058" s="34" t="str">
        <f t="shared" si="2262"/>
        <v>12-01</v>
      </c>
      <c r="F16058" s="6">
        <f t="shared" si="2263"/>
        <v>10</v>
      </c>
      <c r="G16058" s="6">
        <f t="shared" si="2264"/>
        <v>1</v>
      </c>
      <c r="H16058" s="6">
        <f t="shared" si="2265"/>
        <v>12</v>
      </c>
      <c r="I16058" s="6">
        <f t="shared" si="2266"/>
        <v>49</v>
      </c>
      <c r="J16058" s="6" t="str">
        <f t="shared" si="2267"/>
        <v>12-1</v>
      </c>
      <c r="K16058" s="6" t="str">
        <f t="shared" si="2261"/>
        <v>WK</v>
      </c>
      <c r="L16058" s="6" t="str">
        <f t="shared" si="2268"/>
        <v>DAY</v>
      </c>
      <c r="M16058" s="6">
        <f t="shared" si="2269"/>
        <v>0</v>
      </c>
    </row>
    <row r="16059" spans="3:13" x14ac:dyDescent="0.35">
      <c r="C16059" s="42">
        <v>42339.4375</v>
      </c>
      <c r="D16059" s="32">
        <v>2447.754638671875</v>
      </c>
      <c r="E16059" s="34" t="str">
        <f t="shared" si="2262"/>
        <v>12-01</v>
      </c>
      <c r="F16059" s="6">
        <f t="shared" si="2263"/>
        <v>10</v>
      </c>
      <c r="G16059" s="6">
        <f t="shared" si="2264"/>
        <v>1</v>
      </c>
      <c r="H16059" s="6">
        <f t="shared" si="2265"/>
        <v>12</v>
      </c>
      <c r="I16059" s="6">
        <f t="shared" si="2266"/>
        <v>49</v>
      </c>
      <c r="J16059" s="6" t="str">
        <f t="shared" si="2267"/>
        <v>12-1</v>
      </c>
      <c r="K16059" s="6" t="str">
        <f t="shared" si="2261"/>
        <v>WK</v>
      </c>
      <c r="L16059" s="6" t="str">
        <f t="shared" si="2268"/>
        <v>DAY</v>
      </c>
      <c r="M16059" s="6">
        <f t="shared" si="2269"/>
        <v>0</v>
      </c>
    </row>
    <row r="16060" spans="3:13" x14ac:dyDescent="0.35">
      <c r="C16060" s="42">
        <v>42339.458333333336</v>
      </c>
      <c r="D16060" s="32">
        <v>2425.578857421875</v>
      </c>
      <c r="E16060" s="34" t="str">
        <f t="shared" si="2262"/>
        <v>12-01</v>
      </c>
      <c r="F16060" s="6">
        <f t="shared" si="2263"/>
        <v>11</v>
      </c>
      <c r="G16060" s="6">
        <f t="shared" si="2264"/>
        <v>1</v>
      </c>
      <c r="H16060" s="6">
        <f t="shared" si="2265"/>
        <v>12</v>
      </c>
      <c r="I16060" s="6">
        <f t="shared" si="2266"/>
        <v>49</v>
      </c>
      <c r="J16060" s="6" t="str">
        <f t="shared" si="2267"/>
        <v>12-1</v>
      </c>
      <c r="K16060" s="6" t="str">
        <f t="shared" si="2261"/>
        <v>WK</v>
      </c>
      <c r="L16060" s="6" t="str">
        <f t="shared" si="2268"/>
        <v>DAY</v>
      </c>
      <c r="M16060" s="6">
        <f t="shared" si="2269"/>
        <v>0</v>
      </c>
    </row>
    <row r="16061" spans="3:13" x14ac:dyDescent="0.35">
      <c r="C16061" s="42">
        <v>42339.479166666664</v>
      </c>
      <c r="D16061" s="32">
        <v>2367.43115234375</v>
      </c>
      <c r="E16061" s="34" t="str">
        <f t="shared" si="2262"/>
        <v>12-01</v>
      </c>
      <c r="F16061" s="6">
        <f t="shared" si="2263"/>
        <v>11</v>
      </c>
      <c r="G16061" s="6">
        <f t="shared" si="2264"/>
        <v>1</v>
      </c>
      <c r="H16061" s="6">
        <f t="shared" si="2265"/>
        <v>12</v>
      </c>
      <c r="I16061" s="6">
        <f t="shared" si="2266"/>
        <v>49</v>
      </c>
      <c r="J16061" s="6" t="str">
        <f t="shared" si="2267"/>
        <v>12-1</v>
      </c>
      <c r="K16061" s="6" t="str">
        <f t="shared" si="2261"/>
        <v>WK</v>
      </c>
      <c r="L16061" s="6" t="str">
        <f t="shared" si="2268"/>
        <v>DAY</v>
      </c>
      <c r="M16061" s="6">
        <f t="shared" si="2269"/>
        <v>0</v>
      </c>
    </row>
    <row r="16062" spans="3:13" x14ac:dyDescent="0.35">
      <c r="C16062" s="42">
        <v>42339.5</v>
      </c>
      <c r="D16062" s="32">
        <v>2363.25</v>
      </c>
      <c r="E16062" s="34" t="str">
        <f t="shared" si="2262"/>
        <v>12-01</v>
      </c>
      <c r="F16062" s="6">
        <f t="shared" si="2263"/>
        <v>12</v>
      </c>
      <c r="G16062" s="6">
        <f t="shared" si="2264"/>
        <v>1</v>
      </c>
      <c r="H16062" s="6">
        <f t="shared" si="2265"/>
        <v>12</v>
      </c>
      <c r="I16062" s="6">
        <f t="shared" si="2266"/>
        <v>49</v>
      </c>
      <c r="J16062" s="6" t="str">
        <f t="shared" si="2267"/>
        <v>12-1</v>
      </c>
      <c r="K16062" s="6" t="str">
        <f t="shared" si="2261"/>
        <v>WK</v>
      </c>
      <c r="L16062" s="6" t="str">
        <f t="shared" si="2268"/>
        <v>DAY</v>
      </c>
      <c r="M16062" s="6">
        <f t="shared" si="2269"/>
        <v>0</v>
      </c>
    </row>
    <row r="16063" spans="3:13" x14ac:dyDescent="0.35">
      <c r="C16063" s="42">
        <v>42339.520833333336</v>
      </c>
      <c r="D16063" s="32">
        <v>2353.57275390625</v>
      </c>
      <c r="E16063" s="34" t="str">
        <f t="shared" si="2262"/>
        <v>12-01</v>
      </c>
      <c r="F16063" s="6">
        <f t="shared" si="2263"/>
        <v>12</v>
      </c>
      <c r="G16063" s="6">
        <f t="shared" si="2264"/>
        <v>1</v>
      </c>
      <c r="H16063" s="6">
        <f t="shared" si="2265"/>
        <v>12</v>
      </c>
      <c r="I16063" s="6">
        <f t="shared" si="2266"/>
        <v>49</v>
      </c>
      <c r="J16063" s="6" t="str">
        <f t="shared" si="2267"/>
        <v>12-1</v>
      </c>
      <c r="K16063" s="6" t="str">
        <f t="shared" si="2261"/>
        <v>WK</v>
      </c>
      <c r="L16063" s="6" t="str">
        <f t="shared" si="2268"/>
        <v>DAY</v>
      </c>
      <c r="M16063" s="6">
        <f t="shared" si="2269"/>
        <v>0</v>
      </c>
    </row>
    <row r="16064" spans="3:13" x14ac:dyDescent="0.35">
      <c r="C16064" s="42">
        <v>42339.541666666664</v>
      </c>
      <c r="D16064" s="32">
        <v>2352.021728515625</v>
      </c>
      <c r="E16064" s="34" t="str">
        <f t="shared" si="2262"/>
        <v>12-01</v>
      </c>
      <c r="F16064" s="6">
        <f t="shared" si="2263"/>
        <v>13</v>
      </c>
      <c r="G16064" s="6">
        <f t="shared" si="2264"/>
        <v>1</v>
      </c>
      <c r="H16064" s="6">
        <f t="shared" si="2265"/>
        <v>12</v>
      </c>
      <c r="I16064" s="6">
        <f t="shared" si="2266"/>
        <v>49</v>
      </c>
      <c r="J16064" s="6" t="str">
        <f t="shared" si="2267"/>
        <v>12-1</v>
      </c>
      <c r="K16064" s="6" t="str">
        <f t="shared" si="2261"/>
        <v>WK</v>
      </c>
      <c r="L16064" s="6" t="str">
        <f t="shared" si="2268"/>
        <v>DAY</v>
      </c>
      <c r="M16064" s="6">
        <f t="shared" si="2269"/>
        <v>0</v>
      </c>
    </row>
    <row r="16065" spans="3:13" x14ac:dyDescent="0.35">
      <c r="C16065" s="42">
        <v>42339.5625</v>
      </c>
      <c r="D16065" s="32">
        <v>2377.098388671875</v>
      </c>
      <c r="E16065" s="34" t="str">
        <f t="shared" si="2262"/>
        <v>12-01</v>
      </c>
      <c r="F16065" s="6">
        <f t="shared" si="2263"/>
        <v>13</v>
      </c>
      <c r="G16065" s="6">
        <f t="shared" si="2264"/>
        <v>1</v>
      </c>
      <c r="H16065" s="6">
        <f t="shared" si="2265"/>
        <v>12</v>
      </c>
      <c r="I16065" s="6">
        <f t="shared" si="2266"/>
        <v>49</v>
      </c>
      <c r="J16065" s="6" t="str">
        <f t="shared" si="2267"/>
        <v>12-1</v>
      </c>
      <c r="K16065" s="6" t="str">
        <f t="shared" si="2261"/>
        <v>WK</v>
      </c>
      <c r="L16065" s="6" t="str">
        <f t="shared" si="2268"/>
        <v>DAY</v>
      </c>
      <c r="M16065" s="6">
        <f t="shared" si="2269"/>
        <v>0</v>
      </c>
    </row>
    <row r="16066" spans="3:13" x14ac:dyDescent="0.35">
      <c r="C16066" s="42">
        <v>42339.583333333336</v>
      </c>
      <c r="D16066" s="32">
        <v>2400.81494140625</v>
      </c>
      <c r="E16066" s="34" t="str">
        <f t="shared" si="2262"/>
        <v>12-01</v>
      </c>
      <c r="F16066" s="6">
        <f t="shared" si="2263"/>
        <v>14</v>
      </c>
      <c r="G16066" s="6">
        <f t="shared" si="2264"/>
        <v>1</v>
      </c>
      <c r="H16066" s="6">
        <f t="shared" si="2265"/>
        <v>12</v>
      </c>
      <c r="I16066" s="6">
        <f t="shared" si="2266"/>
        <v>49</v>
      </c>
      <c r="J16066" s="6" t="str">
        <f t="shared" si="2267"/>
        <v>12-1</v>
      </c>
      <c r="K16066" s="6" t="str">
        <f t="shared" si="2261"/>
        <v>WK</v>
      </c>
      <c r="L16066" s="6" t="str">
        <f t="shared" si="2268"/>
        <v>DAY</v>
      </c>
      <c r="M16066" s="6">
        <f t="shared" si="2269"/>
        <v>0</v>
      </c>
    </row>
    <row r="16067" spans="3:13" x14ac:dyDescent="0.35">
      <c r="C16067" s="42">
        <v>42339.604166666664</v>
      </c>
      <c r="D16067" s="32">
        <v>2426.776123046875</v>
      </c>
      <c r="E16067" s="34" t="str">
        <f t="shared" si="2262"/>
        <v>12-01</v>
      </c>
      <c r="F16067" s="6">
        <f t="shared" si="2263"/>
        <v>14</v>
      </c>
      <c r="G16067" s="6">
        <f t="shared" si="2264"/>
        <v>1</v>
      </c>
      <c r="H16067" s="6">
        <f t="shared" si="2265"/>
        <v>12</v>
      </c>
      <c r="I16067" s="6">
        <f t="shared" si="2266"/>
        <v>49</v>
      </c>
      <c r="J16067" s="6" t="str">
        <f t="shared" si="2267"/>
        <v>12-1</v>
      </c>
      <c r="K16067" s="6" t="str">
        <f t="shared" si="2261"/>
        <v>WK</v>
      </c>
      <c r="L16067" s="6" t="str">
        <f t="shared" si="2268"/>
        <v>DAY</v>
      </c>
      <c r="M16067" s="6">
        <f t="shared" si="2269"/>
        <v>0</v>
      </c>
    </row>
    <row r="16068" spans="3:13" x14ac:dyDescent="0.35">
      <c r="C16068" s="42">
        <v>42339.625</v>
      </c>
      <c r="D16068" s="32">
        <v>2458.630615234375</v>
      </c>
      <c r="E16068" s="34" t="str">
        <f t="shared" si="2262"/>
        <v>12-01</v>
      </c>
      <c r="F16068" s="6">
        <f t="shared" si="2263"/>
        <v>15</v>
      </c>
      <c r="G16068" s="6">
        <f t="shared" si="2264"/>
        <v>1</v>
      </c>
      <c r="H16068" s="6">
        <f t="shared" si="2265"/>
        <v>12</v>
      </c>
      <c r="I16068" s="6">
        <f t="shared" si="2266"/>
        <v>49</v>
      </c>
      <c r="J16068" s="6" t="str">
        <f t="shared" si="2267"/>
        <v>12-1</v>
      </c>
      <c r="K16068" s="6" t="str">
        <f t="shared" si="2261"/>
        <v>WK</v>
      </c>
      <c r="L16068" s="6" t="str">
        <f t="shared" si="2268"/>
        <v>DAY</v>
      </c>
      <c r="M16068" s="6">
        <f t="shared" si="2269"/>
        <v>0</v>
      </c>
    </row>
    <row r="16069" spans="3:13" x14ac:dyDescent="0.35">
      <c r="C16069" s="42">
        <v>42339.645833333336</v>
      </c>
      <c r="D16069" s="32">
        <v>2491.7294921875</v>
      </c>
      <c r="E16069" s="34" t="str">
        <f t="shared" si="2262"/>
        <v>12-01</v>
      </c>
      <c r="F16069" s="6">
        <f t="shared" si="2263"/>
        <v>15</v>
      </c>
      <c r="G16069" s="6">
        <f t="shared" si="2264"/>
        <v>1</v>
      </c>
      <c r="H16069" s="6">
        <f t="shared" si="2265"/>
        <v>12</v>
      </c>
      <c r="I16069" s="6">
        <f t="shared" si="2266"/>
        <v>49</v>
      </c>
      <c r="J16069" s="6" t="str">
        <f t="shared" si="2267"/>
        <v>12-1</v>
      </c>
      <c r="K16069" s="6" t="str">
        <f t="shared" si="2261"/>
        <v>WK</v>
      </c>
      <c r="L16069" s="6" t="str">
        <f t="shared" si="2268"/>
        <v>DAY</v>
      </c>
      <c r="M16069" s="6">
        <f t="shared" si="2269"/>
        <v>0</v>
      </c>
    </row>
    <row r="16070" spans="3:13" x14ac:dyDescent="0.35">
      <c r="C16070" s="42">
        <v>42339.666666666664</v>
      </c>
      <c r="D16070" s="32">
        <v>2547.102783203125</v>
      </c>
      <c r="E16070" s="34" t="str">
        <f t="shared" si="2262"/>
        <v>12-01</v>
      </c>
      <c r="F16070" s="6">
        <f t="shared" si="2263"/>
        <v>16</v>
      </c>
      <c r="G16070" s="6">
        <f t="shared" si="2264"/>
        <v>1</v>
      </c>
      <c r="H16070" s="6">
        <f t="shared" si="2265"/>
        <v>12</v>
      </c>
      <c r="I16070" s="6">
        <f t="shared" si="2266"/>
        <v>49</v>
      </c>
      <c r="J16070" s="6" t="str">
        <f t="shared" si="2267"/>
        <v>12-1</v>
      </c>
      <c r="K16070" s="6" t="str">
        <f t="shared" si="2261"/>
        <v>WK</v>
      </c>
      <c r="L16070" s="6" t="str">
        <f t="shared" si="2268"/>
        <v>DAY</v>
      </c>
      <c r="M16070" s="6">
        <f t="shared" si="2269"/>
        <v>0</v>
      </c>
    </row>
    <row r="16071" spans="3:13" x14ac:dyDescent="0.35">
      <c r="C16071" s="42">
        <v>42339.6875</v>
      </c>
      <c r="D16071" s="32">
        <v>2645.67724609375</v>
      </c>
      <c r="E16071" s="34" t="str">
        <f t="shared" si="2262"/>
        <v>12-01</v>
      </c>
      <c r="F16071" s="6">
        <f t="shared" si="2263"/>
        <v>16</v>
      </c>
      <c r="G16071" s="6">
        <f t="shared" si="2264"/>
        <v>1</v>
      </c>
      <c r="H16071" s="6">
        <f t="shared" si="2265"/>
        <v>12</v>
      </c>
      <c r="I16071" s="6">
        <f t="shared" si="2266"/>
        <v>49</v>
      </c>
      <c r="J16071" s="6" t="str">
        <f t="shared" si="2267"/>
        <v>12-1</v>
      </c>
      <c r="K16071" s="6" t="str">
        <f t="shared" ref="K16071:K16134" si="2270">IF(WEEKDAY(C16071,11)&lt;6,"WK","WKND")</f>
        <v>WK</v>
      </c>
      <c r="L16071" s="6" t="str">
        <f t="shared" si="2268"/>
        <v>DAY</v>
      </c>
      <c r="M16071" s="6">
        <f t="shared" si="2269"/>
        <v>0</v>
      </c>
    </row>
    <row r="16072" spans="3:13" x14ac:dyDescent="0.35">
      <c r="C16072" s="42">
        <v>42339.708333333336</v>
      </c>
      <c r="D16072" s="32">
        <v>2874.502197265625</v>
      </c>
      <c r="E16072" s="34" t="str">
        <f t="shared" ref="E16072:E16135" si="2271">TEXT(MONTH(C16072),"00")&amp;"-"&amp;TEXT(DAY(C16072),"00")</f>
        <v>12-01</v>
      </c>
      <c r="F16072" s="6">
        <f t="shared" ref="F16072:F16135" si="2272">HOUR(C16072)</f>
        <v>17</v>
      </c>
      <c r="G16072" s="6">
        <f t="shared" ref="G16072:G16135" si="2273">DAY(C16072)</f>
        <v>1</v>
      </c>
      <c r="H16072" s="6">
        <f t="shared" ref="H16072:H16135" si="2274">MONTH(C16072)</f>
        <v>12</v>
      </c>
      <c r="I16072" s="6">
        <f t="shared" ref="I16072:I16135" si="2275">WEEKNUM(C16072)</f>
        <v>49</v>
      </c>
      <c r="J16072" s="6" t="str">
        <f t="shared" ref="J16072:J16135" si="2276">H16072&amp;"-"&amp;G16072</f>
        <v>12-1</v>
      </c>
      <c r="K16072" s="6" t="str">
        <f t="shared" si="2270"/>
        <v>WK</v>
      </c>
      <c r="L16072" s="6" t="str">
        <f t="shared" ref="L16072:L16135" si="2277">IF(AND(F16072&lt;17,F16072&gt;6),"DAY","EVE")</f>
        <v>EVE</v>
      </c>
      <c r="M16072" s="6">
        <f t="shared" ref="M16072:M16135" si="2278">IF(D16072&gt;4000,1,0)</f>
        <v>0</v>
      </c>
    </row>
    <row r="16073" spans="3:13" x14ac:dyDescent="0.35">
      <c r="C16073" s="42">
        <v>42339.729166666664</v>
      </c>
      <c r="D16073" s="32">
        <v>3039.93017578125</v>
      </c>
      <c r="E16073" s="34" t="str">
        <f t="shared" si="2271"/>
        <v>12-01</v>
      </c>
      <c r="F16073" s="6">
        <f t="shared" si="2272"/>
        <v>17</v>
      </c>
      <c r="G16073" s="6">
        <f t="shared" si="2273"/>
        <v>1</v>
      </c>
      <c r="H16073" s="6">
        <f t="shared" si="2274"/>
        <v>12</v>
      </c>
      <c r="I16073" s="6">
        <f t="shared" si="2275"/>
        <v>49</v>
      </c>
      <c r="J16073" s="6" t="str">
        <f t="shared" si="2276"/>
        <v>12-1</v>
      </c>
      <c r="K16073" s="6" t="str">
        <f t="shared" si="2270"/>
        <v>WK</v>
      </c>
      <c r="L16073" s="6" t="str">
        <f t="shared" si="2277"/>
        <v>EVE</v>
      </c>
      <c r="M16073" s="6">
        <f t="shared" si="2278"/>
        <v>0</v>
      </c>
    </row>
    <row r="16074" spans="3:13" x14ac:dyDescent="0.35">
      <c r="C16074" s="42">
        <v>42339.75</v>
      </c>
      <c r="D16074" s="32">
        <v>3063.846923828125</v>
      </c>
      <c r="E16074" s="34" t="str">
        <f t="shared" si="2271"/>
        <v>12-01</v>
      </c>
      <c r="F16074" s="6">
        <f t="shared" si="2272"/>
        <v>18</v>
      </c>
      <c r="G16074" s="6">
        <f t="shared" si="2273"/>
        <v>1</v>
      </c>
      <c r="H16074" s="6">
        <f t="shared" si="2274"/>
        <v>12</v>
      </c>
      <c r="I16074" s="6">
        <f t="shared" si="2275"/>
        <v>49</v>
      </c>
      <c r="J16074" s="6" t="str">
        <f t="shared" si="2276"/>
        <v>12-1</v>
      </c>
      <c r="K16074" s="6" t="str">
        <f t="shared" si="2270"/>
        <v>WK</v>
      </c>
      <c r="L16074" s="6" t="str">
        <f t="shared" si="2277"/>
        <v>EVE</v>
      </c>
      <c r="M16074" s="6">
        <f t="shared" si="2278"/>
        <v>0</v>
      </c>
    </row>
    <row r="16075" spans="3:13" x14ac:dyDescent="0.35">
      <c r="C16075" s="42">
        <v>42339.770833333336</v>
      </c>
      <c r="D16075" s="32">
        <v>3031.78173828125</v>
      </c>
      <c r="E16075" s="34" t="str">
        <f t="shared" si="2271"/>
        <v>12-01</v>
      </c>
      <c r="F16075" s="6">
        <f t="shared" si="2272"/>
        <v>18</v>
      </c>
      <c r="G16075" s="6">
        <f t="shared" si="2273"/>
        <v>1</v>
      </c>
      <c r="H16075" s="6">
        <f t="shared" si="2274"/>
        <v>12</v>
      </c>
      <c r="I16075" s="6">
        <f t="shared" si="2275"/>
        <v>49</v>
      </c>
      <c r="J16075" s="6" t="str">
        <f t="shared" si="2276"/>
        <v>12-1</v>
      </c>
      <c r="K16075" s="6" t="str">
        <f t="shared" si="2270"/>
        <v>WK</v>
      </c>
      <c r="L16075" s="6" t="str">
        <f t="shared" si="2277"/>
        <v>EVE</v>
      </c>
      <c r="M16075" s="6">
        <f t="shared" si="2278"/>
        <v>0</v>
      </c>
    </row>
    <row r="16076" spans="3:13" x14ac:dyDescent="0.35">
      <c r="C16076" s="42">
        <v>42339.791666666664</v>
      </c>
      <c r="D16076" s="32">
        <v>3015.128662109375</v>
      </c>
      <c r="E16076" s="34" t="str">
        <f t="shared" si="2271"/>
        <v>12-01</v>
      </c>
      <c r="F16076" s="6">
        <f t="shared" si="2272"/>
        <v>19</v>
      </c>
      <c r="G16076" s="6">
        <f t="shared" si="2273"/>
        <v>1</v>
      </c>
      <c r="H16076" s="6">
        <f t="shared" si="2274"/>
        <v>12</v>
      </c>
      <c r="I16076" s="6">
        <f t="shared" si="2275"/>
        <v>49</v>
      </c>
      <c r="J16076" s="6" t="str">
        <f t="shared" si="2276"/>
        <v>12-1</v>
      </c>
      <c r="K16076" s="6" t="str">
        <f t="shared" si="2270"/>
        <v>WK</v>
      </c>
      <c r="L16076" s="6" t="str">
        <f t="shared" si="2277"/>
        <v>EVE</v>
      </c>
      <c r="M16076" s="6">
        <f t="shared" si="2278"/>
        <v>0</v>
      </c>
    </row>
    <row r="16077" spans="3:13" x14ac:dyDescent="0.35">
      <c r="C16077" s="42">
        <v>42339.8125</v>
      </c>
      <c r="D16077" s="32">
        <v>2982.36474609375</v>
      </c>
      <c r="E16077" s="34" t="str">
        <f t="shared" si="2271"/>
        <v>12-01</v>
      </c>
      <c r="F16077" s="6">
        <f t="shared" si="2272"/>
        <v>19</v>
      </c>
      <c r="G16077" s="6">
        <f t="shared" si="2273"/>
        <v>1</v>
      </c>
      <c r="H16077" s="6">
        <f t="shared" si="2274"/>
        <v>12</v>
      </c>
      <c r="I16077" s="6">
        <f t="shared" si="2275"/>
        <v>49</v>
      </c>
      <c r="J16077" s="6" t="str">
        <f t="shared" si="2276"/>
        <v>12-1</v>
      </c>
      <c r="K16077" s="6" t="str">
        <f t="shared" si="2270"/>
        <v>WK</v>
      </c>
      <c r="L16077" s="6" t="str">
        <f t="shared" si="2277"/>
        <v>EVE</v>
      </c>
      <c r="M16077" s="6">
        <f t="shared" si="2278"/>
        <v>0</v>
      </c>
    </row>
    <row r="16078" spans="3:13" x14ac:dyDescent="0.35">
      <c r="C16078" s="42">
        <v>42339.833333333336</v>
      </c>
      <c r="D16078" s="32">
        <v>2948.36865234375</v>
      </c>
      <c r="E16078" s="34" t="str">
        <f t="shared" si="2271"/>
        <v>12-01</v>
      </c>
      <c r="F16078" s="6">
        <f t="shared" si="2272"/>
        <v>20</v>
      </c>
      <c r="G16078" s="6">
        <f t="shared" si="2273"/>
        <v>1</v>
      </c>
      <c r="H16078" s="6">
        <f t="shared" si="2274"/>
        <v>12</v>
      </c>
      <c r="I16078" s="6">
        <f t="shared" si="2275"/>
        <v>49</v>
      </c>
      <c r="J16078" s="6" t="str">
        <f t="shared" si="2276"/>
        <v>12-1</v>
      </c>
      <c r="K16078" s="6" t="str">
        <f t="shared" si="2270"/>
        <v>WK</v>
      </c>
      <c r="L16078" s="6" t="str">
        <f t="shared" si="2277"/>
        <v>EVE</v>
      </c>
      <c r="M16078" s="6">
        <f t="shared" si="2278"/>
        <v>0</v>
      </c>
    </row>
    <row r="16079" spans="3:13" x14ac:dyDescent="0.35">
      <c r="C16079" s="42">
        <v>42339.854166666664</v>
      </c>
      <c r="D16079" s="32">
        <v>2888.980712890625</v>
      </c>
      <c r="E16079" s="34" t="str">
        <f t="shared" si="2271"/>
        <v>12-01</v>
      </c>
      <c r="F16079" s="6">
        <f t="shared" si="2272"/>
        <v>20</v>
      </c>
      <c r="G16079" s="6">
        <f t="shared" si="2273"/>
        <v>1</v>
      </c>
      <c r="H16079" s="6">
        <f t="shared" si="2274"/>
        <v>12</v>
      </c>
      <c r="I16079" s="6">
        <f t="shared" si="2275"/>
        <v>49</v>
      </c>
      <c r="J16079" s="6" t="str">
        <f t="shared" si="2276"/>
        <v>12-1</v>
      </c>
      <c r="K16079" s="6" t="str">
        <f t="shared" si="2270"/>
        <v>WK</v>
      </c>
      <c r="L16079" s="6" t="str">
        <f t="shared" si="2277"/>
        <v>EVE</v>
      </c>
      <c r="M16079" s="6">
        <f t="shared" si="2278"/>
        <v>0</v>
      </c>
    </row>
    <row r="16080" spans="3:13" x14ac:dyDescent="0.35">
      <c r="C16080" s="42">
        <v>42339.875</v>
      </c>
      <c r="D16080" s="32">
        <v>2811.3681640625</v>
      </c>
      <c r="E16080" s="34" t="str">
        <f t="shared" si="2271"/>
        <v>12-01</v>
      </c>
      <c r="F16080" s="6">
        <f t="shared" si="2272"/>
        <v>21</v>
      </c>
      <c r="G16080" s="6">
        <f t="shared" si="2273"/>
        <v>1</v>
      </c>
      <c r="H16080" s="6">
        <f t="shared" si="2274"/>
        <v>12</v>
      </c>
      <c r="I16080" s="6">
        <f t="shared" si="2275"/>
        <v>49</v>
      </c>
      <c r="J16080" s="6" t="str">
        <f t="shared" si="2276"/>
        <v>12-1</v>
      </c>
      <c r="K16080" s="6" t="str">
        <f t="shared" si="2270"/>
        <v>WK</v>
      </c>
      <c r="L16080" s="6" t="str">
        <f t="shared" si="2277"/>
        <v>EVE</v>
      </c>
      <c r="M16080" s="6">
        <f t="shared" si="2278"/>
        <v>0</v>
      </c>
    </row>
    <row r="16081" spans="3:13" x14ac:dyDescent="0.35">
      <c r="C16081" s="42">
        <v>42339.895833333336</v>
      </c>
      <c r="D16081" s="32">
        <v>2700.15673828125</v>
      </c>
      <c r="E16081" s="34" t="str">
        <f t="shared" si="2271"/>
        <v>12-01</v>
      </c>
      <c r="F16081" s="6">
        <f t="shared" si="2272"/>
        <v>21</v>
      </c>
      <c r="G16081" s="6">
        <f t="shared" si="2273"/>
        <v>1</v>
      </c>
      <c r="H16081" s="6">
        <f t="shared" si="2274"/>
        <v>12</v>
      </c>
      <c r="I16081" s="6">
        <f t="shared" si="2275"/>
        <v>49</v>
      </c>
      <c r="J16081" s="6" t="str">
        <f t="shared" si="2276"/>
        <v>12-1</v>
      </c>
      <c r="K16081" s="6" t="str">
        <f t="shared" si="2270"/>
        <v>WK</v>
      </c>
      <c r="L16081" s="6" t="str">
        <f t="shared" si="2277"/>
        <v>EVE</v>
      </c>
      <c r="M16081" s="6">
        <f t="shared" si="2278"/>
        <v>0</v>
      </c>
    </row>
    <row r="16082" spans="3:13" x14ac:dyDescent="0.35">
      <c r="C16082" s="42">
        <v>42339.916666666664</v>
      </c>
      <c r="D16082" s="32">
        <v>2564.791748046875</v>
      </c>
      <c r="E16082" s="34" t="str">
        <f t="shared" si="2271"/>
        <v>12-01</v>
      </c>
      <c r="F16082" s="6">
        <f t="shared" si="2272"/>
        <v>22</v>
      </c>
      <c r="G16082" s="6">
        <f t="shared" si="2273"/>
        <v>1</v>
      </c>
      <c r="H16082" s="6">
        <f t="shared" si="2274"/>
        <v>12</v>
      </c>
      <c r="I16082" s="6">
        <f t="shared" si="2275"/>
        <v>49</v>
      </c>
      <c r="J16082" s="6" t="str">
        <f t="shared" si="2276"/>
        <v>12-1</v>
      </c>
      <c r="K16082" s="6" t="str">
        <f t="shared" si="2270"/>
        <v>WK</v>
      </c>
      <c r="L16082" s="6" t="str">
        <f t="shared" si="2277"/>
        <v>EVE</v>
      </c>
      <c r="M16082" s="6">
        <f t="shared" si="2278"/>
        <v>0</v>
      </c>
    </row>
    <row r="16083" spans="3:13" x14ac:dyDescent="0.35">
      <c r="C16083" s="42">
        <v>42339.9375</v>
      </c>
      <c r="D16083" s="32">
        <v>2420.853515625</v>
      </c>
      <c r="E16083" s="34" t="str">
        <f t="shared" si="2271"/>
        <v>12-01</v>
      </c>
      <c r="F16083" s="6">
        <f t="shared" si="2272"/>
        <v>22</v>
      </c>
      <c r="G16083" s="6">
        <f t="shared" si="2273"/>
        <v>1</v>
      </c>
      <c r="H16083" s="6">
        <f t="shared" si="2274"/>
        <v>12</v>
      </c>
      <c r="I16083" s="6">
        <f t="shared" si="2275"/>
        <v>49</v>
      </c>
      <c r="J16083" s="6" t="str">
        <f t="shared" si="2276"/>
        <v>12-1</v>
      </c>
      <c r="K16083" s="6" t="str">
        <f t="shared" si="2270"/>
        <v>WK</v>
      </c>
      <c r="L16083" s="6" t="str">
        <f t="shared" si="2277"/>
        <v>EVE</v>
      </c>
      <c r="M16083" s="6">
        <f t="shared" si="2278"/>
        <v>0</v>
      </c>
    </row>
    <row r="16084" spans="3:13" x14ac:dyDescent="0.35">
      <c r="C16084" s="42">
        <v>42339.958333333336</v>
      </c>
      <c r="D16084" s="32">
        <v>2294.1357421875</v>
      </c>
      <c r="E16084" s="34" t="str">
        <f t="shared" si="2271"/>
        <v>12-01</v>
      </c>
      <c r="F16084" s="6">
        <f t="shared" si="2272"/>
        <v>23</v>
      </c>
      <c r="G16084" s="6">
        <f t="shared" si="2273"/>
        <v>1</v>
      </c>
      <c r="H16084" s="6">
        <f t="shared" si="2274"/>
        <v>12</v>
      </c>
      <c r="I16084" s="6">
        <f t="shared" si="2275"/>
        <v>49</v>
      </c>
      <c r="J16084" s="6" t="str">
        <f t="shared" si="2276"/>
        <v>12-1</v>
      </c>
      <c r="K16084" s="6" t="str">
        <f t="shared" si="2270"/>
        <v>WK</v>
      </c>
      <c r="L16084" s="6" t="str">
        <f t="shared" si="2277"/>
        <v>EVE</v>
      </c>
      <c r="M16084" s="6">
        <f t="shared" si="2278"/>
        <v>0</v>
      </c>
    </row>
    <row r="16085" spans="3:13" x14ac:dyDescent="0.35">
      <c r="C16085" s="42">
        <v>42339.979166666664</v>
      </c>
      <c r="D16085" s="32">
        <v>2175.573974609375</v>
      </c>
      <c r="E16085" s="34" t="str">
        <f t="shared" si="2271"/>
        <v>12-01</v>
      </c>
      <c r="F16085" s="6">
        <f t="shared" si="2272"/>
        <v>23</v>
      </c>
      <c r="G16085" s="6">
        <f t="shared" si="2273"/>
        <v>1</v>
      </c>
      <c r="H16085" s="6">
        <f t="shared" si="2274"/>
        <v>12</v>
      </c>
      <c r="I16085" s="6">
        <f t="shared" si="2275"/>
        <v>49</v>
      </c>
      <c r="J16085" s="6" t="str">
        <f t="shared" si="2276"/>
        <v>12-1</v>
      </c>
      <c r="K16085" s="6" t="str">
        <f t="shared" si="2270"/>
        <v>WK</v>
      </c>
      <c r="L16085" s="6" t="str">
        <f t="shared" si="2277"/>
        <v>EVE</v>
      </c>
      <c r="M16085" s="6">
        <f t="shared" si="2278"/>
        <v>0</v>
      </c>
    </row>
    <row r="16086" spans="3:13" x14ac:dyDescent="0.35">
      <c r="C16086" s="42">
        <v>42340</v>
      </c>
      <c r="D16086" s="32">
        <v>2077.309814453125</v>
      </c>
      <c r="E16086" s="34" t="str">
        <f t="shared" si="2271"/>
        <v>12-02</v>
      </c>
      <c r="F16086" s="6">
        <f t="shared" si="2272"/>
        <v>0</v>
      </c>
      <c r="G16086" s="6">
        <f t="shared" si="2273"/>
        <v>2</v>
      </c>
      <c r="H16086" s="6">
        <f t="shared" si="2274"/>
        <v>12</v>
      </c>
      <c r="I16086" s="6">
        <f t="shared" si="2275"/>
        <v>49</v>
      </c>
      <c r="J16086" s="6" t="str">
        <f t="shared" si="2276"/>
        <v>12-2</v>
      </c>
      <c r="K16086" s="6" t="str">
        <f t="shared" si="2270"/>
        <v>WK</v>
      </c>
      <c r="L16086" s="6" t="str">
        <f t="shared" si="2277"/>
        <v>EVE</v>
      </c>
      <c r="M16086" s="6">
        <f t="shared" si="2278"/>
        <v>0</v>
      </c>
    </row>
    <row r="16087" spans="3:13" x14ac:dyDescent="0.35">
      <c r="C16087" s="42">
        <v>42340.020833333336</v>
      </c>
      <c r="D16087" s="32">
        <v>2027.29541015625</v>
      </c>
      <c r="E16087" s="34" t="str">
        <f t="shared" si="2271"/>
        <v>12-02</v>
      </c>
      <c r="F16087" s="6">
        <f t="shared" si="2272"/>
        <v>0</v>
      </c>
      <c r="G16087" s="6">
        <f t="shared" si="2273"/>
        <v>2</v>
      </c>
      <c r="H16087" s="6">
        <f t="shared" si="2274"/>
        <v>12</v>
      </c>
      <c r="I16087" s="6">
        <f t="shared" si="2275"/>
        <v>49</v>
      </c>
      <c r="J16087" s="6" t="str">
        <f t="shared" si="2276"/>
        <v>12-2</v>
      </c>
      <c r="K16087" s="6" t="str">
        <f t="shared" si="2270"/>
        <v>WK</v>
      </c>
      <c r="L16087" s="6" t="str">
        <f t="shared" si="2277"/>
        <v>EVE</v>
      </c>
      <c r="M16087" s="6">
        <f t="shared" si="2278"/>
        <v>0</v>
      </c>
    </row>
    <row r="16088" spans="3:13" x14ac:dyDescent="0.35">
      <c r="C16088" s="42">
        <v>42340.041666666664</v>
      </c>
      <c r="D16088" s="32">
        <v>1980.795166015625</v>
      </c>
      <c r="E16088" s="34" t="str">
        <f t="shared" si="2271"/>
        <v>12-02</v>
      </c>
      <c r="F16088" s="6">
        <f t="shared" si="2272"/>
        <v>1</v>
      </c>
      <c r="G16088" s="6">
        <f t="shared" si="2273"/>
        <v>2</v>
      </c>
      <c r="H16088" s="6">
        <f t="shared" si="2274"/>
        <v>12</v>
      </c>
      <c r="I16088" s="6">
        <f t="shared" si="2275"/>
        <v>49</v>
      </c>
      <c r="J16088" s="6" t="str">
        <f t="shared" si="2276"/>
        <v>12-2</v>
      </c>
      <c r="K16088" s="6" t="str">
        <f t="shared" si="2270"/>
        <v>WK</v>
      </c>
      <c r="L16088" s="6" t="str">
        <f t="shared" si="2277"/>
        <v>EVE</v>
      </c>
      <c r="M16088" s="6">
        <f t="shared" si="2278"/>
        <v>0</v>
      </c>
    </row>
    <row r="16089" spans="3:13" x14ac:dyDescent="0.35">
      <c r="C16089" s="42">
        <v>42340.0625</v>
      </c>
      <c r="D16089" s="32">
        <v>1940.832275390625</v>
      </c>
      <c r="E16089" s="34" t="str">
        <f t="shared" si="2271"/>
        <v>12-02</v>
      </c>
      <c r="F16089" s="6">
        <f t="shared" si="2272"/>
        <v>1</v>
      </c>
      <c r="G16089" s="6">
        <f t="shared" si="2273"/>
        <v>2</v>
      </c>
      <c r="H16089" s="6">
        <f t="shared" si="2274"/>
        <v>12</v>
      </c>
      <c r="I16089" s="6">
        <f t="shared" si="2275"/>
        <v>49</v>
      </c>
      <c r="J16089" s="6" t="str">
        <f t="shared" si="2276"/>
        <v>12-2</v>
      </c>
      <c r="K16089" s="6" t="str">
        <f t="shared" si="2270"/>
        <v>WK</v>
      </c>
      <c r="L16089" s="6" t="str">
        <f t="shared" si="2277"/>
        <v>EVE</v>
      </c>
      <c r="M16089" s="6">
        <f t="shared" si="2278"/>
        <v>0</v>
      </c>
    </row>
    <row r="16090" spans="3:13" x14ac:dyDescent="0.35">
      <c r="C16090" s="42">
        <v>42340.083333333336</v>
      </c>
      <c r="D16090" s="32">
        <v>1917.85205078125</v>
      </c>
      <c r="E16090" s="34" t="str">
        <f t="shared" si="2271"/>
        <v>12-02</v>
      </c>
      <c r="F16090" s="6">
        <f t="shared" si="2272"/>
        <v>2</v>
      </c>
      <c r="G16090" s="6">
        <f t="shared" si="2273"/>
        <v>2</v>
      </c>
      <c r="H16090" s="6">
        <f t="shared" si="2274"/>
        <v>12</v>
      </c>
      <c r="I16090" s="6">
        <f t="shared" si="2275"/>
        <v>49</v>
      </c>
      <c r="J16090" s="6" t="str">
        <f t="shared" si="2276"/>
        <v>12-2</v>
      </c>
      <c r="K16090" s="6" t="str">
        <f t="shared" si="2270"/>
        <v>WK</v>
      </c>
      <c r="L16090" s="6" t="str">
        <f t="shared" si="2277"/>
        <v>EVE</v>
      </c>
      <c r="M16090" s="6">
        <f t="shared" si="2278"/>
        <v>0</v>
      </c>
    </row>
    <row r="16091" spans="3:13" x14ac:dyDescent="0.35">
      <c r="C16091" s="42">
        <v>42340.104166666664</v>
      </c>
      <c r="D16091" s="32">
        <v>1903.25146484375</v>
      </c>
      <c r="E16091" s="34" t="str">
        <f t="shared" si="2271"/>
        <v>12-02</v>
      </c>
      <c r="F16091" s="6">
        <f t="shared" si="2272"/>
        <v>2</v>
      </c>
      <c r="G16091" s="6">
        <f t="shared" si="2273"/>
        <v>2</v>
      </c>
      <c r="H16091" s="6">
        <f t="shared" si="2274"/>
        <v>12</v>
      </c>
      <c r="I16091" s="6">
        <f t="shared" si="2275"/>
        <v>49</v>
      </c>
      <c r="J16091" s="6" t="str">
        <f t="shared" si="2276"/>
        <v>12-2</v>
      </c>
      <c r="K16091" s="6" t="str">
        <f t="shared" si="2270"/>
        <v>WK</v>
      </c>
      <c r="L16091" s="6" t="str">
        <f t="shared" si="2277"/>
        <v>EVE</v>
      </c>
      <c r="M16091" s="6">
        <f t="shared" si="2278"/>
        <v>0</v>
      </c>
    </row>
    <row r="16092" spans="3:13" x14ac:dyDescent="0.35">
      <c r="C16092" s="42">
        <v>42340.125</v>
      </c>
      <c r="D16092" s="32">
        <v>1892.3970947265625</v>
      </c>
      <c r="E16092" s="34" t="str">
        <f t="shared" si="2271"/>
        <v>12-02</v>
      </c>
      <c r="F16092" s="6">
        <f t="shared" si="2272"/>
        <v>3</v>
      </c>
      <c r="G16092" s="6">
        <f t="shared" si="2273"/>
        <v>2</v>
      </c>
      <c r="H16092" s="6">
        <f t="shared" si="2274"/>
        <v>12</v>
      </c>
      <c r="I16092" s="6">
        <f t="shared" si="2275"/>
        <v>49</v>
      </c>
      <c r="J16092" s="6" t="str">
        <f t="shared" si="2276"/>
        <v>12-2</v>
      </c>
      <c r="K16092" s="6" t="str">
        <f t="shared" si="2270"/>
        <v>WK</v>
      </c>
      <c r="L16092" s="6" t="str">
        <f t="shared" si="2277"/>
        <v>EVE</v>
      </c>
      <c r="M16092" s="6">
        <f t="shared" si="2278"/>
        <v>0</v>
      </c>
    </row>
    <row r="16093" spans="3:13" x14ac:dyDescent="0.35">
      <c r="C16093" s="42">
        <v>42340.145833333336</v>
      </c>
      <c r="D16093" s="32">
        <v>1892.7373046875</v>
      </c>
      <c r="E16093" s="34" t="str">
        <f t="shared" si="2271"/>
        <v>12-02</v>
      </c>
      <c r="F16093" s="6">
        <f t="shared" si="2272"/>
        <v>3</v>
      </c>
      <c r="G16093" s="6">
        <f t="shared" si="2273"/>
        <v>2</v>
      </c>
      <c r="H16093" s="6">
        <f t="shared" si="2274"/>
        <v>12</v>
      </c>
      <c r="I16093" s="6">
        <f t="shared" si="2275"/>
        <v>49</v>
      </c>
      <c r="J16093" s="6" t="str">
        <f t="shared" si="2276"/>
        <v>12-2</v>
      </c>
      <c r="K16093" s="6" t="str">
        <f t="shared" si="2270"/>
        <v>WK</v>
      </c>
      <c r="L16093" s="6" t="str">
        <f t="shared" si="2277"/>
        <v>EVE</v>
      </c>
      <c r="M16093" s="6">
        <f t="shared" si="2278"/>
        <v>0</v>
      </c>
    </row>
    <row r="16094" spans="3:13" x14ac:dyDescent="0.35">
      <c r="C16094" s="42">
        <v>42340.166666666664</v>
      </c>
      <c r="D16094" s="32">
        <v>1915.8585205078125</v>
      </c>
      <c r="E16094" s="34" t="str">
        <f t="shared" si="2271"/>
        <v>12-02</v>
      </c>
      <c r="F16094" s="6">
        <f t="shared" si="2272"/>
        <v>4</v>
      </c>
      <c r="G16094" s="6">
        <f t="shared" si="2273"/>
        <v>2</v>
      </c>
      <c r="H16094" s="6">
        <f t="shared" si="2274"/>
        <v>12</v>
      </c>
      <c r="I16094" s="6">
        <f t="shared" si="2275"/>
        <v>49</v>
      </c>
      <c r="J16094" s="6" t="str">
        <f t="shared" si="2276"/>
        <v>12-2</v>
      </c>
      <c r="K16094" s="6" t="str">
        <f t="shared" si="2270"/>
        <v>WK</v>
      </c>
      <c r="L16094" s="6" t="str">
        <f t="shared" si="2277"/>
        <v>EVE</v>
      </c>
      <c r="M16094" s="6">
        <f t="shared" si="2278"/>
        <v>0</v>
      </c>
    </row>
    <row r="16095" spans="3:13" x14ac:dyDescent="0.35">
      <c r="C16095" s="42">
        <v>42340.1875</v>
      </c>
      <c r="D16095" s="32">
        <v>1963.4808349609375</v>
      </c>
      <c r="E16095" s="34" t="str">
        <f t="shared" si="2271"/>
        <v>12-02</v>
      </c>
      <c r="F16095" s="6">
        <f t="shared" si="2272"/>
        <v>4</v>
      </c>
      <c r="G16095" s="6">
        <f t="shared" si="2273"/>
        <v>2</v>
      </c>
      <c r="H16095" s="6">
        <f t="shared" si="2274"/>
        <v>12</v>
      </c>
      <c r="I16095" s="6">
        <f t="shared" si="2275"/>
        <v>49</v>
      </c>
      <c r="J16095" s="6" t="str">
        <f t="shared" si="2276"/>
        <v>12-2</v>
      </c>
      <c r="K16095" s="6" t="str">
        <f t="shared" si="2270"/>
        <v>WK</v>
      </c>
      <c r="L16095" s="6" t="str">
        <f t="shared" si="2277"/>
        <v>EVE</v>
      </c>
      <c r="M16095" s="6">
        <f t="shared" si="2278"/>
        <v>0</v>
      </c>
    </row>
    <row r="16096" spans="3:13" x14ac:dyDescent="0.35">
      <c r="C16096" s="42">
        <v>42340.208333333336</v>
      </c>
      <c r="D16096" s="32">
        <v>2031.1861572265625</v>
      </c>
      <c r="E16096" s="34" t="str">
        <f t="shared" si="2271"/>
        <v>12-02</v>
      </c>
      <c r="F16096" s="6">
        <f t="shared" si="2272"/>
        <v>5</v>
      </c>
      <c r="G16096" s="6">
        <f t="shared" si="2273"/>
        <v>2</v>
      </c>
      <c r="H16096" s="6">
        <f t="shared" si="2274"/>
        <v>12</v>
      </c>
      <c r="I16096" s="6">
        <f t="shared" si="2275"/>
        <v>49</v>
      </c>
      <c r="J16096" s="6" t="str">
        <f t="shared" si="2276"/>
        <v>12-2</v>
      </c>
      <c r="K16096" s="6" t="str">
        <f t="shared" si="2270"/>
        <v>WK</v>
      </c>
      <c r="L16096" s="6" t="str">
        <f t="shared" si="2277"/>
        <v>EVE</v>
      </c>
      <c r="M16096" s="6">
        <f t="shared" si="2278"/>
        <v>0</v>
      </c>
    </row>
    <row r="16097" spans="3:13" x14ac:dyDescent="0.35">
      <c r="C16097" s="42">
        <v>42340.229166666664</v>
      </c>
      <c r="D16097" s="32">
        <v>2143.30078125</v>
      </c>
      <c r="E16097" s="34" t="str">
        <f t="shared" si="2271"/>
        <v>12-02</v>
      </c>
      <c r="F16097" s="6">
        <f t="shared" si="2272"/>
        <v>5</v>
      </c>
      <c r="G16097" s="6">
        <f t="shared" si="2273"/>
        <v>2</v>
      </c>
      <c r="H16097" s="6">
        <f t="shared" si="2274"/>
        <v>12</v>
      </c>
      <c r="I16097" s="6">
        <f t="shared" si="2275"/>
        <v>49</v>
      </c>
      <c r="J16097" s="6" t="str">
        <f t="shared" si="2276"/>
        <v>12-2</v>
      </c>
      <c r="K16097" s="6" t="str">
        <f t="shared" si="2270"/>
        <v>WK</v>
      </c>
      <c r="L16097" s="6" t="str">
        <f t="shared" si="2277"/>
        <v>EVE</v>
      </c>
      <c r="M16097" s="6">
        <f t="shared" si="2278"/>
        <v>0</v>
      </c>
    </row>
    <row r="16098" spans="3:13" x14ac:dyDescent="0.35">
      <c r="C16098" s="42">
        <v>42340.25</v>
      </c>
      <c r="D16098" s="32">
        <v>2290.86865234375</v>
      </c>
      <c r="E16098" s="34" t="str">
        <f t="shared" si="2271"/>
        <v>12-02</v>
      </c>
      <c r="F16098" s="6">
        <f t="shared" si="2272"/>
        <v>6</v>
      </c>
      <c r="G16098" s="6">
        <f t="shared" si="2273"/>
        <v>2</v>
      </c>
      <c r="H16098" s="6">
        <f t="shared" si="2274"/>
        <v>12</v>
      </c>
      <c r="I16098" s="6">
        <f t="shared" si="2275"/>
        <v>49</v>
      </c>
      <c r="J16098" s="6" t="str">
        <f t="shared" si="2276"/>
        <v>12-2</v>
      </c>
      <c r="K16098" s="6" t="str">
        <f t="shared" si="2270"/>
        <v>WK</v>
      </c>
      <c r="L16098" s="6" t="str">
        <f t="shared" si="2277"/>
        <v>EVE</v>
      </c>
      <c r="M16098" s="6">
        <f t="shared" si="2278"/>
        <v>0</v>
      </c>
    </row>
    <row r="16099" spans="3:13" x14ac:dyDescent="0.35">
      <c r="C16099" s="42">
        <v>42340.270833333336</v>
      </c>
      <c r="D16099" s="32">
        <v>2458.2724609375</v>
      </c>
      <c r="E16099" s="34" t="str">
        <f t="shared" si="2271"/>
        <v>12-02</v>
      </c>
      <c r="F16099" s="6">
        <f t="shared" si="2272"/>
        <v>6</v>
      </c>
      <c r="G16099" s="6">
        <f t="shared" si="2273"/>
        <v>2</v>
      </c>
      <c r="H16099" s="6">
        <f t="shared" si="2274"/>
        <v>12</v>
      </c>
      <c r="I16099" s="6">
        <f t="shared" si="2275"/>
        <v>49</v>
      </c>
      <c r="J16099" s="6" t="str">
        <f t="shared" si="2276"/>
        <v>12-2</v>
      </c>
      <c r="K16099" s="6" t="str">
        <f t="shared" si="2270"/>
        <v>WK</v>
      </c>
      <c r="L16099" s="6" t="str">
        <f t="shared" si="2277"/>
        <v>EVE</v>
      </c>
      <c r="M16099" s="6">
        <f t="shared" si="2278"/>
        <v>0</v>
      </c>
    </row>
    <row r="16100" spans="3:13" x14ac:dyDescent="0.35">
      <c r="C16100" s="42">
        <v>42340.291666666664</v>
      </c>
      <c r="D16100" s="32">
        <v>2521.02734375</v>
      </c>
      <c r="E16100" s="34" t="str">
        <f t="shared" si="2271"/>
        <v>12-02</v>
      </c>
      <c r="F16100" s="6">
        <f t="shared" si="2272"/>
        <v>7</v>
      </c>
      <c r="G16100" s="6">
        <f t="shared" si="2273"/>
        <v>2</v>
      </c>
      <c r="H16100" s="6">
        <f t="shared" si="2274"/>
        <v>12</v>
      </c>
      <c r="I16100" s="6">
        <f t="shared" si="2275"/>
        <v>49</v>
      </c>
      <c r="J16100" s="6" t="str">
        <f t="shared" si="2276"/>
        <v>12-2</v>
      </c>
      <c r="K16100" s="6" t="str">
        <f t="shared" si="2270"/>
        <v>WK</v>
      </c>
      <c r="L16100" s="6" t="str">
        <f t="shared" si="2277"/>
        <v>DAY</v>
      </c>
      <c r="M16100" s="6">
        <f t="shared" si="2278"/>
        <v>0</v>
      </c>
    </row>
    <row r="16101" spans="3:13" x14ac:dyDescent="0.35">
      <c r="C16101" s="42">
        <v>42340.3125</v>
      </c>
      <c r="D16101" s="32">
        <v>2562.509521484375</v>
      </c>
      <c r="E16101" s="34" t="str">
        <f t="shared" si="2271"/>
        <v>12-02</v>
      </c>
      <c r="F16101" s="6">
        <f t="shared" si="2272"/>
        <v>7</v>
      </c>
      <c r="G16101" s="6">
        <f t="shared" si="2273"/>
        <v>2</v>
      </c>
      <c r="H16101" s="6">
        <f t="shared" si="2274"/>
        <v>12</v>
      </c>
      <c r="I16101" s="6">
        <f t="shared" si="2275"/>
        <v>49</v>
      </c>
      <c r="J16101" s="6" t="str">
        <f t="shared" si="2276"/>
        <v>12-2</v>
      </c>
      <c r="K16101" s="6" t="str">
        <f t="shared" si="2270"/>
        <v>WK</v>
      </c>
      <c r="L16101" s="6" t="str">
        <f t="shared" si="2277"/>
        <v>DAY</v>
      </c>
      <c r="M16101" s="6">
        <f t="shared" si="2278"/>
        <v>0</v>
      </c>
    </row>
    <row r="16102" spans="3:13" x14ac:dyDescent="0.35">
      <c r="C16102" s="42">
        <v>42340.333333333336</v>
      </c>
      <c r="D16102" s="32">
        <v>2523.775146484375</v>
      </c>
      <c r="E16102" s="34" t="str">
        <f t="shared" si="2271"/>
        <v>12-02</v>
      </c>
      <c r="F16102" s="6">
        <f t="shared" si="2272"/>
        <v>8</v>
      </c>
      <c r="G16102" s="6">
        <f t="shared" si="2273"/>
        <v>2</v>
      </c>
      <c r="H16102" s="6">
        <f t="shared" si="2274"/>
        <v>12</v>
      </c>
      <c r="I16102" s="6">
        <f t="shared" si="2275"/>
        <v>49</v>
      </c>
      <c r="J16102" s="6" t="str">
        <f t="shared" si="2276"/>
        <v>12-2</v>
      </c>
      <c r="K16102" s="6" t="str">
        <f t="shared" si="2270"/>
        <v>WK</v>
      </c>
      <c r="L16102" s="6" t="str">
        <f t="shared" si="2277"/>
        <v>DAY</v>
      </c>
      <c r="M16102" s="6">
        <f t="shared" si="2278"/>
        <v>0</v>
      </c>
    </row>
    <row r="16103" spans="3:13" x14ac:dyDescent="0.35">
      <c r="C16103" s="42">
        <v>42340.354166666664</v>
      </c>
      <c r="D16103" s="32">
        <v>2494.515869140625</v>
      </c>
      <c r="E16103" s="34" t="str">
        <f t="shared" si="2271"/>
        <v>12-02</v>
      </c>
      <c r="F16103" s="6">
        <f t="shared" si="2272"/>
        <v>8</v>
      </c>
      <c r="G16103" s="6">
        <f t="shared" si="2273"/>
        <v>2</v>
      </c>
      <c r="H16103" s="6">
        <f t="shared" si="2274"/>
        <v>12</v>
      </c>
      <c r="I16103" s="6">
        <f t="shared" si="2275"/>
        <v>49</v>
      </c>
      <c r="J16103" s="6" t="str">
        <f t="shared" si="2276"/>
        <v>12-2</v>
      </c>
      <c r="K16103" s="6" t="str">
        <f t="shared" si="2270"/>
        <v>WK</v>
      </c>
      <c r="L16103" s="6" t="str">
        <f t="shared" si="2277"/>
        <v>DAY</v>
      </c>
      <c r="M16103" s="6">
        <f t="shared" si="2278"/>
        <v>0</v>
      </c>
    </row>
    <row r="16104" spans="3:13" x14ac:dyDescent="0.35">
      <c r="C16104" s="42">
        <v>42340.375</v>
      </c>
      <c r="D16104" s="32">
        <v>2445.93505859375</v>
      </c>
      <c r="E16104" s="34" t="str">
        <f t="shared" si="2271"/>
        <v>12-02</v>
      </c>
      <c r="F16104" s="6">
        <f t="shared" si="2272"/>
        <v>9</v>
      </c>
      <c r="G16104" s="6">
        <f t="shared" si="2273"/>
        <v>2</v>
      </c>
      <c r="H16104" s="6">
        <f t="shared" si="2274"/>
        <v>12</v>
      </c>
      <c r="I16104" s="6">
        <f t="shared" si="2275"/>
        <v>49</v>
      </c>
      <c r="J16104" s="6" t="str">
        <f t="shared" si="2276"/>
        <v>12-2</v>
      </c>
      <c r="K16104" s="6" t="str">
        <f t="shared" si="2270"/>
        <v>WK</v>
      </c>
      <c r="L16104" s="6" t="str">
        <f t="shared" si="2277"/>
        <v>DAY</v>
      </c>
      <c r="M16104" s="6">
        <f t="shared" si="2278"/>
        <v>0</v>
      </c>
    </row>
    <row r="16105" spans="3:13" x14ac:dyDescent="0.35">
      <c r="C16105" s="42">
        <v>42340.395833333336</v>
      </c>
      <c r="D16105" s="32">
        <v>2435.572509765625</v>
      </c>
      <c r="E16105" s="34" t="str">
        <f t="shared" si="2271"/>
        <v>12-02</v>
      </c>
      <c r="F16105" s="6">
        <f t="shared" si="2272"/>
        <v>9</v>
      </c>
      <c r="G16105" s="6">
        <f t="shared" si="2273"/>
        <v>2</v>
      </c>
      <c r="H16105" s="6">
        <f t="shared" si="2274"/>
        <v>12</v>
      </c>
      <c r="I16105" s="6">
        <f t="shared" si="2275"/>
        <v>49</v>
      </c>
      <c r="J16105" s="6" t="str">
        <f t="shared" si="2276"/>
        <v>12-2</v>
      </c>
      <c r="K16105" s="6" t="str">
        <f t="shared" si="2270"/>
        <v>WK</v>
      </c>
      <c r="L16105" s="6" t="str">
        <f t="shared" si="2277"/>
        <v>DAY</v>
      </c>
      <c r="M16105" s="6">
        <f t="shared" si="2278"/>
        <v>0</v>
      </c>
    </row>
    <row r="16106" spans="3:13" x14ac:dyDescent="0.35">
      <c r="C16106" s="42">
        <v>42340.416666666664</v>
      </c>
      <c r="D16106" s="32">
        <v>2412.345703125</v>
      </c>
      <c r="E16106" s="34" t="str">
        <f t="shared" si="2271"/>
        <v>12-02</v>
      </c>
      <c r="F16106" s="6">
        <f t="shared" si="2272"/>
        <v>10</v>
      </c>
      <c r="G16106" s="6">
        <f t="shared" si="2273"/>
        <v>2</v>
      </c>
      <c r="H16106" s="6">
        <f t="shared" si="2274"/>
        <v>12</v>
      </c>
      <c r="I16106" s="6">
        <f t="shared" si="2275"/>
        <v>49</v>
      </c>
      <c r="J16106" s="6" t="str">
        <f t="shared" si="2276"/>
        <v>12-2</v>
      </c>
      <c r="K16106" s="6" t="str">
        <f t="shared" si="2270"/>
        <v>WK</v>
      </c>
      <c r="L16106" s="6" t="str">
        <f t="shared" si="2277"/>
        <v>DAY</v>
      </c>
      <c r="M16106" s="6">
        <f t="shared" si="2278"/>
        <v>0</v>
      </c>
    </row>
    <row r="16107" spans="3:13" x14ac:dyDescent="0.35">
      <c r="C16107" s="42">
        <v>42340.4375</v>
      </c>
      <c r="D16107" s="32">
        <v>2407.786376953125</v>
      </c>
      <c r="E16107" s="34" t="str">
        <f t="shared" si="2271"/>
        <v>12-02</v>
      </c>
      <c r="F16107" s="6">
        <f t="shared" si="2272"/>
        <v>10</v>
      </c>
      <c r="G16107" s="6">
        <f t="shared" si="2273"/>
        <v>2</v>
      </c>
      <c r="H16107" s="6">
        <f t="shared" si="2274"/>
        <v>12</v>
      </c>
      <c r="I16107" s="6">
        <f t="shared" si="2275"/>
        <v>49</v>
      </c>
      <c r="J16107" s="6" t="str">
        <f t="shared" si="2276"/>
        <v>12-2</v>
      </c>
      <c r="K16107" s="6" t="str">
        <f t="shared" si="2270"/>
        <v>WK</v>
      </c>
      <c r="L16107" s="6" t="str">
        <f t="shared" si="2277"/>
        <v>DAY</v>
      </c>
      <c r="M16107" s="6">
        <f t="shared" si="2278"/>
        <v>0</v>
      </c>
    </row>
    <row r="16108" spans="3:13" x14ac:dyDescent="0.35">
      <c r="C16108" s="42">
        <v>42340.458333333336</v>
      </c>
      <c r="D16108" s="32">
        <v>2393.31689453125</v>
      </c>
      <c r="E16108" s="34" t="str">
        <f t="shared" si="2271"/>
        <v>12-02</v>
      </c>
      <c r="F16108" s="6">
        <f t="shared" si="2272"/>
        <v>11</v>
      </c>
      <c r="G16108" s="6">
        <f t="shared" si="2273"/>
        <v>2</v>
      </c>
      <c r="H16108" s="6">
        <f t="shared" si="2274"/>
        <v>12</v>
      </c>
      <c r="I16108" s="6">
        <f t="shared" si="2275"/>
        <v>49</v>
      </c>
      <c r="J16108" s="6" t="str">
        <f t="shared" si="2276"/>
        <v>12-2</v>
      </c>
      <c r="K16108" s="6" t="str">
        <f t="shared" si="2270"/>
        <v>WK</v>
      </c>
      <c r="L16108" s="6" t="str">
        <f t="shared" si="2277"/>
        <v>DAY</v>
      </c>
      <c r="M16108" s="6">
        <f t="shared" si="2278"/>
        <v>0</v>
      </c>
    </row>
    <row r="16109" spans="3:13" x14ac:dyDescent="0.35">
      <c r="C16109" s="42">
        <v>42340.479166666664</v>
      </c>
      <c r="D16109" s="32">
        <v>2375.088134765625</v>
      </c>
      <c r="E16109" s="34" t="str">
        <f t="shared" si="2271"/>
        <v>12-02</v>
      </c>
      <c r="F16109" s="6">
        <f t="shared" si="2272"/>
        <v>11</v>
      </c>
      <c r="G16109" s="6">
        <f t="shared" si="2273"/>
        <v>2</v>
      </c>
      <c r="H16109" s="6">
        <f t="shared" si="2274"/>
        <v>12</v>
      </c>
      <c r="I16109" s="6">
        <f t="shared" si="2275"/>
        <v>49</v>
      </c>
      <c r="J16109" s="6" t="str">
        <f t="shared" si="2276"/>
        <v>12-2</v>
      </c>
      <c r="K16109" s="6" t="str">
        <f t="shared" si="2270"/>
        <v>WK</v>
      </c>
      <c r="L16109" s="6" t="str">
        <f t="shared" si="2277"/>
        <v>DAY</v>
      </c>
      <c r="M16109" s="6">
        <f t="shared" si="2278"/>
        <v>0</v>
      </c>
    </row>
    <row r="16110" spans="3:13" x14ac:dyDescent="0.35">
      <c r="C16110" s="42">
        <v>42340.5</v>
      </c>
      <c r="D16110" s="32">
        <v>2384.521728515625</v>
      </c>
      <c r="E16110" s="34" t="str">
        <f t="shared" si="2271"/>
        <v>12-02</v>
      </c>
      <c r="F16110" s="6">
        <f t="shared" si="2272"/>
        <v>12</v>
      </c>
      <c r="G16110" s="6">
        <f t="shared" si="2273"/>
        <v>2</v>
      </c>
      <c r="H16110" s="6">
        <f t="shared" si="2274"/>
        <v>12</v>
      </c>
      <c r="I16110" s="6">
        <f t="shared" si="2275"/>
        <v>49</v>
      </c>
      <c r="J16110" s="6" t="str">
        <f t="shared" si="2276"/>
        <v>12-2</v>
      </c>
      <c r="K16110" s="6" t="str">
        <f t="shared" si="2270"/>
        <v>WK</v>
      </c>
      <c r="L16110" s="6" t="str">
        <f t="shared" si="2277"/>
        <v>DAY</v>
      </c>
      <c r="M16110" s="6">
        <f t="shared" si="2278"/>
        <v>0</v>
      </c>
    </row>
    <row r="16111" spans="3:13" x14ac:dyDescent="0.35">
      <c r="C16111" s="42">
        <v>42340.520833333336</v>
      </c>
      <c r="D16111" s="32">
        <v>2390.25244140625</v>
      </c>
      <c r="E16111" s="34" t="str">
        <f t="shared" si="2271"/>
        <v>12-02</v>
      </c>
      <c r="F16111" s="6">
        <f t="shared" si="2272"/>
        <v>12</v>
      </c>
      <c r="G16111" s="6">
        <f t="shared" si="2273"/>
        <v>2</v>
      </c>
      <c r="H16111" s="6">
        <f t="shared" si="2274"/>
        <v>12</v>
      </c>
      <c r="I16111" s="6">
        <f t="shared" si="2275"/>
        <v>49</v>
      </c>
      <c r="J16111" s="6" t="str">
        <f t="shared" si="2276"/>
        <v>12-2</v>
      </c>
      <c r="K16111" s="6" t="str">
        <f t="shared" si="2270"/>
        <v>WK</v>
      </c>
      <c r="L16111" s="6" t="str">
        <f t="shared" si="2277"/>
        <v>DAY</v>
      </c>
      <c r="M16111" s="6">
        <f t="shared" si="2278"/>
        <v>0</v>
      </c>
    </row>
    <row r="16112" spans="3:13" x14ac:dyDescent="0.35">
      <c r="C16112" s="42">
        <v>42340.541666666664</v>
      </c>
      <c r="D16112" s="32">
        <v>2411.11474609375</v>
      </c>
      <c r="E16112" s="34" t="str">
        <f t="shared" si="2271"/>
        <v>12-02</v>
      </c>
      <c r="F16112" s="6">
        <f t="shared" si="2272"/>
        <v>13</v>
      </c>
      <c r="G16112" s="6">
        <f t="shared" si="2273"/>
        <v>2</v>
      </c>
      <c r="H16112" s="6">
        <f t="shared" si="2274"/>
        <v>12</v>
      </c>
      <c r="I16112" s="6">
        <f t="shared" si="2275"/>
        <v>49</v>
      </c>
      <c r="J16112" s="6" t="str">
        <f t="shared" si="2276"/>
        <v>12-2</v>
      </c>
      <c r="K16112" s="6" t="str">
        <f t="shared" si="2270"/>
        <v>WK</v>
      </c>
      <c r="L16112" s="6" t="str">
        <f t="shared" si="2277"/>
        <v>DAY</v>
      </c>
      <c r="M16112" s="6">
        <f t="shared" si="2278"/>
        <v>0</v>
      </c>
    </row>
    <row r="16113" spans="3:13" x14ac:dyDescent="0.35">
      <c r="C16113" s="42">
        <v>42340.5625</v>
      </c>
      <c r="D16113" s="32">
        <v>2460.03369140625</v>
      </c>
      <c r="E16113" s="34" t="str">
        <f t="shared" si="2271"/>
        <v>12-02</v>
      </c>
      <c r="F16113" s="6">
        <f t="shared" si="2272"/>
        <v>13</v>
      </c>
      <c r="G16113" s="6">
        <f t="shared" si="2273"/>
        <v>2</v>
      </c>
      <c r="H16113" s="6">
        <f t="shared" si="2274"/>
        <v>12</v>
      </c>
      <c r="I16113" s="6">
        <f t="shared" si="2275"/>
        <v>49</v>
      </c>
      <c r="J16113" s="6" t="str">
        <f t="shared" si="2276"/>
        <v>12-2</v>
      </c>
      <c r="K16113" s="6" t="str">
        <f t="shared" si="2270"/>
        <v>WK</v>
      </c>
      <c r="L16113" s="6" t="str">
        <f t="shared" si="2277"/>
        <v>DAY</v>
      </c>
      <c r="M16113" s="6">
        <f t="shared" si="2278"/>
        <v>0</v>
      </c>
    </row>
    <row r="16114" spans="3:13" x14ac:dyDescent="0.35">
      <c r="C16114" s="42">
        <v>42340.583333333336</v>
      </c>
      <c r="D16114" s="32">
        <v>2500.443359375</v>
      </c>
      <c r="E16114" s="34" t="str">
        <f t="shared" si="2271"/>
        <v>12-02</v>
      </c>
      <c r="F16114" s="6">
        <f t="shared" si="2272"/>
        <v>14</v>
      </c>
      <c r="G16114" s="6">
        <f t="shared" si="2273"/>
        <v>2</v>
      </c>
      <c r="H16114" s="6">
        <f t="shared" si="2274"/>
        <v>12</v>
      </c>
      <c r="I16114" s="6">
        <f t="shared" si="2275"/>
        <v>49</v>
      </c>
      <c r="J16114" s="6" t="str">
        <f t="shared" si="2276"/>
        <v>12-2</v>
      </c>
      <c r="K16114" s="6" t="str">
        <f t="shared" si="2270"/>
        <v>WK</v>
      </c>
      <c r="L16114" s="6" t="str">
        <f t="shared" si="2277"/>
        <v>DAY</v>
      </c>
      <c r="M16114" s="6">
        <f t="shared" si="2278"/>
        <v>0</v>
      </c>
    </row>
    <row r="16115" spans="3:13" x14ac:dyDescent="0.35">
      <c r="C16115" s="42">
        <v>42340.604166666664</v>
      </c>
      <c r="D16115" s="32">
        <v>2528.2578125</v>
      </c>
      <c r="E16115" s="34" t="str">
        <f t="shared" si="2271"/>
        <v>12-02</v>
      </c>
      <c r="F16115" s="6">
        <f t="shared" si="2272"/>
        <v>14</v>
      </c>
      <c r="G16115" s="6">
        <f t="shared" si="2273"/>
        <v>2</v>
      </c>
      <c r="H16115" s="6">
        <f t="shared" si="2274"/>
        <v>12</v>
      </c>
      <c r="I16115" s="6">
        <f t="shared" si="2275"/>
        <v>49</v>
      </c>
      <c r="J16115" s="6" t="str">
        <f t="shared" si="2276"/>
        <v>12-2</v>
      </c>
      <c r="K16115" s="6" t="str">
        <f t="shared" si="2270"/>
        <v>WK</v>
      </c>
      <c r="L16115" s="6" t="str">
        <f t="shared" si="2277"/>
        <v>DAY</v>
      </c>
      <c r="M16115" s="6">
        <f t="shared" si="2278"/>
        <v>0</v>
      </c>
    </row>
    <row r="16116" spans="3:13" x14ac:dyDescent="0.35">
      <c r="C16116" s="42">
        <v>42340.625</v>
      </c>
      <c r="D16116" s="32">
        <v>2555.51806640625</v>
      </c>
      <c r="E16116" s="34" t="str">
        <f t="shared" si="2271"/>
        <v>12-02</v>
      </c>
      <c r="F16116" s="6">
        <f t="shared" si="2272"/>
        <v>15</v>
      </c>
      <c r="G16116" s="6">
        <f t="shared" si="2273"/>
        <v>2</v>
      </c>
      <c r="H16116" s="6">
        <f t="shared" si="2274"/>
        <v>12</v>
      </c>
      <c r="I16116" s="6">
        <f t="shared" si="2275"/>
        <v>49</v>
      </c>
      <c r="J16116" s="6" t="str">
        <f t="shared" si="2276"/>
        <v>12-2</v>
      </c>
      <c r="K16116" s="6" t="str">
        <f t="shared" si="2270"/>
        <v>WK</v>
      </c>
      <c r="L16116" s="6" t="str">
        <f t="shared" si="2277"/>
        <v>DAY</v>
      </c>
      <c r="M16116" s="6">
        <f t="shared" si="2278"/>
        <v>0</v>
      </c>
    </row>
    <row r="16117" spans="3:13" x14ac:dyDescent="0.35">
      <c r="C16117" s="42">
        <v>42340.645833333336</v>
      </c>
      <c r="D16117" s="32">
        <v>2576.972412109375</v>
      </c>
      <c r="E16117" s="34" t="str">
        <f t="shared" si="2271"/>
        <v>12-02</v>
      </c>
      <c r="F16117" s="6">
        <f t="shared" si="2272"/>
        <v>15</v>
      </c>
      <c r="G16117" s="6">
        <f t="shared" si="2273"/>
        <v>2</v>
      </c>
      <c r="H16117" s="6">
        <f t="shared" si="2274"/>
        <v>12</v>
      </c>
      <c r="I16117" s="6">
        <f t="shared" si="2275"/>
        <v>49</v>
      </c>
      <c r="J16117" s="6" t="str">
        <f t="shared" si="2276"/>
        <v>12-2</v>
      </c>
      <c r="K16117" s="6" t="str">
        <f t="shared" si="2270"/>
        <v>WK</v>
      </c>
      <c r="L16117" s="6" t="str">
        <f t="shared" si="2277"/>
        <v>DAY</v>
      </c>
      <c r="M16117" s="6">
        <f t="shared" si="2278"/>
        <v>0</v>
      </c>
    </row>
    <row r="16118" spans="3:13" x14ac:dyDescent="0.35">
      <c r="C16118" s="42">
        <v>42340.666666666664</v>
      </c>
      <c r="D16118" s="32">
        <v>2607.044921875</v>
      </c>
      <c r="E16118" s="34" t="str">
        <f t="shared" si="2271"/>
        <v>12-02</v>
      </c>
      <c r="F16118" s="6">
        <f t="shared" si="2272"/>
        <v>16</v>
      </c>
      <c r="G16118" s="6">
        <f t="shared" si="2273"/>
        <v>2</v>
      </c>
      <c r="H16118" s="6">
        <f t="shared" si="2274"/>
        <v>12</v>
      </c>
      <c r="I16118" s="6">
        <f t="shared" si="2275"/>
        <v>49</v>
      </c>
      <c r="J16118" s="6" t="str">
        <f t="shared" si="2276"/>
        <v>12-2</v>
      </c>
      <c r="K16118" s="6" t="str">
        <f t="shared" si="2270"/>
        <v>WK</v>
      </c>
      <c r="L16118" s="6" t="str">
        <f t="shared" si="2277"/>
        <v>DAY</v>
      </c>
      <c r="M16118" s="6">
        <f t="shared" si="2278"/>
        <v>0</v>
      </c>
    </row>
    <row r="16119" spans="3:13" x14ac:dyDescent="0.35">
      <c r="C16119" s="42">
        <v>42340.6875</v>
      </c>
      <c r="D16119" s="32">
        <v>2672.800537109375</v>
      </c>
      <c r="E16119" s="34" t="str">
        <f t="shared" si="2271"/>
        <v>12-02</v>
      </c>
      <c r="F16119" s="6">
        <f t="shared" si="2272"/>
        <v>16</v>
      </c>
      <c r="G16119" s="6">
        <f t="shared" si="2273"/>
        <v>2</v>
      </c>
      <c r="H16119" s="6">
        <f t="shared" si="2274"/>
        <v>12</v>
      </c>
      <c r="I16119" s="6">
        <f t="shared" si="2275"/>
        <v>49</v>
      </c>
      <c r="J16119" s="6" t="str">
        <f t="shared" si="2276"/>
        <v>12-2</v>
      </c>
      <c r="K16119" s="6" t="str">
        <f t="shared" si="2270"/>
        <v>WK</v>
      </c>
      <c r="L16119" s="6" t="str">
        <f t="shared" si="2277"/>
        <v>DAY</v>
      </c>
      <c r="M16119" s="6">
        <f t="shared" si="2278"/>
        <v>0</v>
      </c>
    </row>
    <row r="16120" spans="3:13" x14ac:dyDescent="0.35">
      <c r="C16120" s="42">
        <v>42340.708333333336</v>
      </c>
      <c r="D16120" s="32">
        <v>2873.03466796875</v>
      </c>
      <c r="E16120" s="34" t="str">
        <f t="shared" si="2271"/>
        <v>12-02</v>
      </c>
      <c r="F16120" s="6">
        <f t="shared" si="2272"/>
        <v>17</v>
      </c>
      <c r="G16120" s="6">
        <f t="shared" si="2273"/>
        <v>2</v>
      </c>
      <c r="H16120" s="6">
        <f t="shared" si="2274"/>
        <v>12</v>
      </c>
      <c r="I16120" s="6">
        <f t="shared" si="2275"/>
        <v>49</v>
      </c>
      <c r="J16120" s="6" t="str">
        <f t="shared" si="2276"/>
        <v>12-2</v>
      </c>
      <c r="K16120" s="6" t="str">
        <f t="shared" si="2270"/>
        <v>WK</v>
      </c>
      <c r="L16120" s="6" t="str">
        <f t="shared" si="2277"/>
        <v>EVE</v>
      </c>
      <c r="M16120" s="6">
        <f t="shared" si="2278"/>
        <v>0</v>
      </c>
    </row>
    <row r="16121" spans="3:13" x14ac:dyDescent="0.35">
      <c r="C16121" s="42">
        <v>42340.729166666664</v>
      </c>
      <c r="D16121" s="32">
        <v>3013.07373046875</v>
      </c>
      <c r="E16121" s="34" t="str">
        <f t="shared" si="2271"/>
        <v>12-02</v>
      </c>
      <c r="F16121" s="6">
        <f t="shared" si="2272"/>
        <v>17</v>
      </c>
      <c r="G16121" s="6">
        <f t="shared" si="2273"/>
        <v>2</v>
      </c>
      <c r="H16121" s="6">
        <f t="shared" si="2274"/>
        <v>12</v>
      </c>
      <c r="I16121" s="6">
        <f t="shared" si="2275"/>
        <v>49</v>
      </c>
      <c r="J16121" s="6" t="str">
        <f t="shared" si="2276"/>
        <v>12-2</v>
      </c>
      <c r="K16121" s="6" t="str">
        <f t="shared" si="2270"/>
        <v>WK</v>
      </c>
      <c r="L16121" s="6" t="str">
        <f t="shared" si="2277"/>
        <v>EVE</v>
      </c>
      <c r="M16121" s="6">
        <f t="shared" si="2278"/>
        <v>0</v>
      </c>
    </row>
    <row r="16122" spans="3:13" x14ac:dyDescent="0.35">
      <c r="C16122" s="42">
        <v>42340.75</v>
      </c>
      <c r="D16122" s="32">
        <v>3043.2900390625</v>
      </c>
      <c r="E16122" s="34" t="str">
        <f t="shared" si="2271"/>
        <v>12-02</v>
      </c>
      <c r="F16122" s="6">
        <f t="shared" si="2272"/>
        <v>18</v>
      </c>
      <c r="G16122" s="6">
        <f t="shared" si="2273"/>
        <v>2</v>
      </c>
      <c r="H16122" s="6">
        <f t="shared" si="2274"/>
        <v>12</v>
      </c>
      <c r="I16122" s="6">
        <f t="shared" si="2275"/>
        <v>49</v>
      </c>
      <c r="J16122" s="6" t="str">
        <f t="shared" si="2276"/>
        <v>12-2</v>
      </c>
      <c r="K16122" s="6" t="str">
        <f t="shared" si="2270"/>
        <v>WK</v>
      </c>
      <c r="L16122" s="6" t="str">
        <f t="shared" si="2277"/>
        <v>EVE</v>
      </c>
      <c r="M16122" s="6">
        <f t="shared" si="2278"/>
        <v>0</v>
      </c>
    </row>
    <row r="16123" spans="3:13" x14ac:dyDescent="0.35">
      <c r="C16123" s="42">
        <v>42340.770833333336</v>
      </c>
      <c r="D16123" s="32">
        <v>3008.77734375</v>
      </c>
      <c r="E16123" s="34" t="str">
        <f t="shared" si="2271"/>
        <v>12-02</v>
      </c>
      <c r="F16123" s="6">
        <f t="shared" si="2272"/>
        <v>18</v>
      </c>
      <c r="G16123" s="6">
        <f t="shared" si="2273"/>
        <v>2</v>
      </c>
      <c r="H16123" s="6">
        <f t="shared" si="2274"/>
        <v>12</v>
      </c>
      <c r="I16123" s="6">
        <f t="shared" si="2275"/>
        <v>49</v>
      </c>
      <c r="J16123" s="6" t="str">
        <f t="shared" si="2276"/>
        <v>12-2</v>
      </c>
      <c r="K16123" s="6" t="str">
        <f t="shared" si="2270"/>
        <v>WK</v>
      </c>
      <c r="L16123" s="6" t="str">
        <f t="shared" si="2277"/>
        <v>EVE</v>
      </c>
      <c r="M16123" s="6">
        <f t="shared" si="2278"/>
        <v>0</v>
      </c>
    </row>
    <row r="16124" spans="3:13" x14ac:dyDescent="0.35">
      <c r="C16124" s="42">
        <v>42340.791666666664</v>
      </c>
      <c r="D16124" s="32">
        <v>2971.333251953125</v>
      </c>
      <c r="E16124" s="34" t="str">
        <f t="shared" si="2271"/>
        <v>12-02</v>
      </c>
      <c r="F16124" s="6">
        <f t="shared" si="2272"/>
        <v>19</v>
      </c>
      <c r="G16124" s="6">
        <f t="shared" si="2273"/>
        <v>2</v>
      </c>
      <c r="H16124" s="6">
        <f t="shared" si="2274"/>
        <v>12</v>
      </c>
      <c r="I16124" s="6">
        <f t="shared" si="2275"/>
        <v>49</v>
      </c>
      <c r="J16124" s="6" t="str">
        <f t="shared" si="2276"/>
        <v>12-2</v>
      </c>
      <c r="K16124" s="6" t="str">
        <f t="shared" si="2270"/>
        <v>WK</v>
      </c>
      <c r="L16124" s="6" t="str">
        <f t="shared" si="2277"/>
        <v>EVE</v>
      </c>
      <c r="M16124" s="6">
        <f t="shared" si="2278"/>
        <v>0</v>
      </c>
    </row>
    <row r="16125" spans="3:13" x14ac:dyDescent="0.35">
      <c r="C16125" s="42">
        <v>42340.8125</v>
      </c>
      <c r="D16125" s="32">
        <v>2926.533203125</v>
      </c>
      <c r="E16125" s="34" t="str">
        <f t="shared" si="2271"/>
        <v>12-02</v>
      </c>
      <c r="F16125" s="6">
        <f t="shared" si="2272"/>
        <v>19</v>
      </c>
      <c r="G16125" s="6">
        <f t="shared" si="2273"/>
        <v>2</v>
      </c>
      <c r="H16125" s="6">
        <f t="shared" si="2274"/>
        <v>12</v>
      </c>
      <c r="I16125" s="6">
        <f t="shared" si="2275"/>
        <v>49</v>
      </c>
      <c r="J16125" s="6" t="str">
        <f t="shared" si="2276"/>
        <v>12-2</v>
      </c>
      <c r="K16125" s="6" t="str">
        <f t="shared" si="2270"/>
        <v>WK</v>
      </c>
      <c r="L16125" s="6" t="str">
        <f t="shared" si="2277"/>
        <v>EVE</v>
      </c>
      <c r="M16125" s="6">
        <f t="shared" si="2278"/>
        <v>0</v>
      </c>
    </row>
    <row r="16126" spans="3:13" x14ac:dyDescent="0.35">
      <c r="C16126" s="42">
        <v>42340.833333333336</v>
      </c>
      <c r="D16126" s="32">
        <v>2873.900634765625</v>
      </c>
      <c r="E16126" s="34" t="str">
        <f t="shared" si="2271"/>
        <v>12-02</v>
      </c>
      <c r="F16126" s="6">
        <f t="shared" si="2272"/>
        <v>20</v>
      </c>
      <c r="G16126" s="6">
        <f t="shared" si="2273"/>
        <v>2</v>
      </c>
      <c r="H16126" s="6">
        <f t="shared" si="2274"/>
        <v>12</v>
      </c>
      <c r="I16126" s="6">
        <f t="shared" si="2275"/>
        <v>49</v>
      </c>
      <c r="J16126" s="6" t="str">
        <f t="shared" si="2276"/>
        <v>12-2</v>
      </c>
      <c r="K16126" s="6" t="str">
        <f t="shared" si="2270"/>
        <v>WK</v>
      </c>
      <c r="L16126" s="6" t="str">
        <f t="shared" si="2277"/>
        <v>EVE</v>
      </c>
      <c r="M16126" s="6">
        <f t="shared" si="2278"/>
        <v>0</v>
      </c>
    </row>
    <row r="16127" spans="3:13" x14ac:dyDescent="0.35">
      <c r="C16127" s="42">
        <v>42340.854166666664</v>
      </c>
      <c r="D16127" s="32">
        <v>2822.879638671875</v>
      </c>
      <c r="E16127" s="34" t="str">
        <f t="shared" si="2271"/>
        <v>12-02</v>
      </c>
      <c r="F16127" s="6">
        <f t="shared" si="2272"/>
        <v>20</v>
      </c>
      <c r="G16127" s="6">
        <f t="shared" si="2273"/>
        <v>2</v>
      </c>
      <c r="H16127" s="6">
        <f t="shared" si="2274"/>
        <v>12</v>
      </c>
      <c r="I16127" s="6">
        <f t="shared" si="2275"/>
        <v>49</v>
      </c>
      <c r="J16127" s="6" t="str">
        <f t="shared" si="2276"/>
        <v>12-2</v>
      </c>
      <c r="K16127" s="6" t="str">
        <f t="shared" si="2270"/>
        <v>WK</v>
      </c>
      <c r="L16127" s="6" t="str">
        <f t="shared" si="2277"/>
        <v>EVE</v>
      </c>
      <c r="M16127" s="6">
        <f t="shared" si="2278"/>
        <v>0</v>
      </c>
    </row>
    <row r="16128" spans="3:13" x14ac:dyDescent="0.35">
      <c r="C16128" s="42">
        <v>42340.875</v>
      </c>
      <c r="D16128" s="32">
        <v>2744.7919921875</v>
      </c>
      <c r="E16128" s="34" t="str">
        <f t="shared" si="2271"/>
        <v>12-02</v>
      </c>
      <c r="F16128" s="6">
        <f t="shared" si="2272"/>
        <v>21</v>
      </c>
      <c r="G16128" s="6">
        <f t="shared" si="2273"/>
        <v>2</v>
      </c>
      <c r="H16128" s="6">
        <f t="shared" si="2274"/>
        <v>12</v>
      </c>
      <c r="I16128" s="6">
        <f t="shared" si="2275"/>
        <v>49</v>
      </c>
      <c r="J16128" s="6" t="str">
        <f t="shared" si="2276"/>
        <v>12-2</v>
      </c>
      <c r="K16128" s="6" t="str">
        <f t="shared" si="2270"/>
        <v>WK</v>
      </c>
      <c r="L16128" s="6" t="str">
        <f t="shared" si="2277"/>
        <v>EVE</v>
      </c>
      <c r="M16128" s="6">
        <f t="shared" si="2278"/>
        <v>0</v>
      </c>
    </row>
    <row r="16129" spans="3:13" x14ac:dyDescent="0.35">
      <c r="C16129" s="42">
        <v>42340.895833333336</v>
      </c>
      <c r="D16129" s="32">
        <v>2627.265380859375</v>
      </c>
      <c r="E16129" s="34" t="str">
        <f t="shared" si="2271"/>
        <v>12-02</v>
      </c>
      <c r="F16129" s="6">
        <f t="shared" si="2272"/>
        <v>21</v>
      </c>
      <c r="G16129" s="6">
        <f t="shared" si="2273"/>
        <v>2</v>
      </c>
      <c r="H16129" s="6">
        <f t="shared" si="2274"/>
        <v>12</v>
      </c>
      <c r="I16129" s="6">
        <f t="shared" si="2275"/>
        <v>49</v>
      </c>
      <c r="J16129" s="6" t="str">
        <f t="shared" si="2276"/>
        <v>12-2</v>
      </c>
      <c r="K16129" s="6" t="str">
        <f t="shared" si="2270"/>
        <v>WK</v>
      </c>
      <c r="L16129" s="6" t="str">
        <f t="shared" si="2277"/>
        <v>EVE</v>
      </c>
      <c r="M16129" s="6">
        <f t="shared" si="2278"/>
        <v>0</v>
      </c>
    </row>
    <row r="16130" spans="3:13" x14ac:dyDescent="0.35">
      <c r="C16130" s="42">
        <v>42340.916666666664</v>
      </c>
      <c r="D16130" s="32">
        <v>2500.884521484375</v>
      </c>
      <c r="E16130" s="34" t="str">
        <f t="shared" si="2271"/>
        <v>12-02</v>
      </c>
      <c r="F16130" s="6">
        <f t="shared" si="2272"/>
        <v>22</v>
      </c>
      <c r="G16130" s="6">
        <f t="shared" si="2273"/>
        <v>2</v>
      </c>
      <c r="H16130" s="6">
        <f t="shared" si="2274"/>
        <v>12</v>
      </c>
      <c r="I16130" s="6">
        <f t="shared" si="2275"/>
        <v>49</v>
      </c>
      <c r="J16130" s="6" t="str">
        <f t="shared" si="2276"/>
        <v>12-2</v>
      </c>
      <c r="K16130" s="6" t="str">
        <f t="shared" si="2270"/>
        <v>WK</v>
      </c>
      <c r="L16130" s="6" t="str">
        <f t="shared" si="2277"/>
        <v>EVE</v>
      </c>
      <c r="M16130" s="6">
        <f t="shared" si="2278"/>
        <v>0</v>
      </c>
    </row>
    <row r="16131" spans="3:13" x14ac:dyDescent="0.35">
      <c r="C16131" s="42">
        <v>42340.9375</v>
      </c>
      <c r="D16131" s="32">
        <v>2364.21728515625</v>
      </c>
      <c r="E16131" s="34" t="str">
        <f t="shared" si="2271"/>
        <v>12-02</v>
      </c>
      <c r="F16131" s="6">
        <f t="shared" si="2272"/>
        <v>22</v>
      </c>
      <c r="G16131" s="6">
        <f t="shared" si="2273"/>
        <v>2</v>
      </c>
      <c r="H16131" s="6">
        <f t="shared" si="2274"/>
        <v>12</v>
      </c>
      <c r="I16131" s="6">
        <f t="shared" si="2275"/>
        <v>49</v>
      </c>
      <c r="J16131" s="6" t="str">
        <f t="shared" si="2276"/>
        <v>12-2</v>
      </c>
      <c r="K16131" s="6" t="str">
        <f t="shared" si="2270"/>
        <v>WK</v>
      </c>
      <c r="L16131" s="6" t="str">
        <f t="shared" si="2277"/>
        <v>EVE</v>
      </c>
      <c r="M16131" s="6">
        <f t="shared" si="2278"/>
        <v>0</v>
      </c>
    </row>
    <row r="16132" spans="3:13" x14ac:dyDescent="0.35">
      <c r="C16132" s="42">
        <v>42340.958333333336</v>
      </c>
      <c r="D16132" s="32">
        <v>2239.197998046875</v>
      </c>
      <c r="E16132" s="34" t="str">
        <f t="shared" si="2271"/>
        <v>12-02</v>
      </c>
      <c r="F16132" s="6">
        <f t="shared" si="2272"/>
        <v>23</v>
      </c>
      <c r="G16132" s="6">
        <f t="shared" si="2273"/>
        <v>2</v>
      </c>
      <c r="H16132" s="6">
        <f t="shared" si="2274"/>
        <v>12</v>
      </c>
      <c r="I16132" s="6">
        <f t="shared" si="2275"/>
        <v>49</v>
      </c>
      <c r="J16132" s="6" t="str">
        <f t="shared" si="2276"/>
        <v>12-2</v>
      </c>
      <c r="K16132" s="6" t="str">
        <f t="shared" si="2270"/>
        <v>WK</v>
      </c>
      <c r="L16132" s="6" t="str">
        <f t="shared" si="2277"/>
        <v>EVE</v>
      </c>
      <c r="M16132" s="6">
        <f t="shared" si="2278"/>
        <v>0</v>
      </c>
    </row>
    <row r="16133" spans="3:13" x14ac:dyDescent="0.35">
      <c r="C16133" s="42">
        <v>42340.979166666664</v>
      </c>
      <c r="D16133" s="32">
        <v>2120.35107421875</v>
      </c>
      <c r="E16133" s="34" t="str">
        <f t="shared" si="2271"/>
        <v>12-02</v>
      </c>
      <c r="F16133" s="6">
        <f t="shared" si="2272"/>
        <v>23</v>
      </c>
      <c r="G16133" s="6">
        <f t="shared" si="2273"/>
        <v>2</v>
      </c>
      <c r="H16133" s="6">
        <f t="shared" si="2274"/>
        <v>12</v>
      </c>
      <c r="I16133" s="6">
        <f t="shared" si="2275"/>
        <v>49</v>
      </c>
      <c r="J16133" s="6" t="str">
        <f t="shared" si="2276"/>
        <v>12-2</v>
      </c>
      <c r="K16133" s="6" t="str">
        <f t="shared" si="2270"/>
        <v>WK</v>
      </c>
      <c r="L16133" s="6" t="str">
        <f t="shared" si="2277"/>
        <v>EVE</v>
      </c>
      <c r="M16133" s="6">
        <f t="shared" si="2278"/>
        <v>0</v>
      </c>
    </row>
    <row r="16134" spans="3:13" x14ac:dyDescent="0.35">
      <c r="C16134" s="42">
        <v>42341</v>
      </c>
      <c r="D16134" s="32">
        <v>2027.76904296875</v>
      </c>
      <c r="E16134" s="34" t="str">
        <f t="shared" si="2271"/>
        <v>12-03</v>
      </c>
      <c r="F16134" s="6">
        <f t="shared" si="2272"/>
        <v>0</v>
      </c>
      <c r="G16134" s="6">
        <f t="shared" si="2273"/>
        <v>3</v>
      </c>
      <c r="H16134" s="6">
        <f t="shared" si="2274"/>
        <v>12</v>
      </c>
      <c r="I16134" s="6">
        <f t="shared" si="2275"/>
        <v>49</v>
      </c>
      <c r="J16134" s="6" t="str">
        <f t="shared" si="2276"/>
        <v>12-3</v>
      </c>
      <c r="K16134" s="6" t="str">
        <f t="shared" si="2270"/>
        <v>WK</v>
      </c>
      <c r="L16134" s="6" t="str">
        <f t="shared" si="2277"/>
        <v>EVE</v>
      </c>
      <c r="M16134" s="6">
        <f t="shared" si="2278"/>
        <v>0</v>
      </c>
    </row>
    <row r="16135" spans="3:13" x14ac:dyDescent="0.35">
      <c r="C16135" s="42">
        <v>42341.020833333336</v>
      </c>
      <c r="D16135" s="32">
        <v>1970.5372314453125</v>
      </c>
      <c r="E16135" s="34" t="str">
        <f t="shared" si="2271"/>
        <v>12-03</v>
      </c>
      <c r="F16135" s="6">
        <f t="shared" si="2272"/>
        <v>0</v>
      </c>
      <c r="G16135" s="6">
        <f t="shared" si="2273"/>
        <v>3</v>
      </c>
      <c r="H16135" s="6">
        <f t="shared" si="2274"/>
        <v>12</v>
      </c>
      <c r="I16135" s="6">
        <f t="shared" si="2275"/>
        <v>49</v>
      </c>
      <c r="J16135" s="6" t="str">
        <f t="shared" si="2276"/>
        <v>12-3</v>
      </c>
      <c r="K16135" s="6" t="str">
        <f t="shared" ref="K16135:K16198" si="2279">IF(WEEKDAY(C16135,11)&lt;6,"WK","WKND")</f>
        <v>WK</v>
      </c>
      <c r="L16135" s="6" t="str">
        <f t="shared" si="2277"/>
        <v>EVE</v>
      </c>
      <c r="M16135" s="6">
        <f t="shared" si="2278"/>
        <v>0</v>
      </c>
    </row>
    <row r="16136" spans="3:13" x14ac:dyDescent="0.35">
      <c r="C16136" s="42">
        <v>42341.041666666664</v>
      </c>
      <c r="D16136" s="32">
        <v>1922.804443359375</v>
      </c>
      <c r="E16136" s="34" t="str">
        <f t="shared" ref="E16136:E16199" si="2280">TEXT(MONTH(C16136),"00")&amp;"-"&amp;TEXT(DAY(C16136),"00")</f>
        <v>12-03</v>
      </c>
      <c r="F16136" s="6">
        <f t="shared" ref="F16136:F16199" si="2281">HOUR(C16136)</f>
        <v>1</v>
      </c>
      <c r="G16136" s="6">
        <f t="shared" ref="G16136:G16199" si="2282">DAY(C16136)</f>
        <v>3</v>
      </c>
      <c r="H16136" s="6">
        <f t="shared" ref="H16136:H16199" si="2283">MONTH(C16136)</f>
        <v>12</v>
      </c>
      <c r="I16136" s="6">
        <f t="shared" ref="I16136:I16199" si="2284">WEEKNUM(C16136)</f>
        <v>49</v>
      </c>
      <c r="J16136" s="6" t="str">
        <f t="shared" ref="J16136:J16199" si="2285">H16136&amp;"-"&amp;G16136</f>
        <v>12-3</v>
      </c>
      <c r="K16136" s="6" t="str">
        <f t="shared" si="2279"/>
        <v>WK</v>
      </c>
      <c r="L16136" s="6" t="str">
        <f t="shared" ref="L16136:L16199" si="2286">IF(AND(F16136&lt;17,F16136&gt;6),"DAY","EVE")</f>
        <v>EVE</v>
      </c>
      <c r="M16136" s="6">
        <f t="shared" ref="M16136:M16199" si="2287">IF(D16136&gt;4000,1,0)</f>
        <v>0</v>
      </c>
    </row>
    <row r="16137" spans="3:13" x14ac:dyDescent="0.35">
      <c r="C16137" s="42">
        <v>42341.0625</v>
      </c>
      <c r="D16137" s="32">
        <v>1887.99462890625</v>
      </c>
      <c r="E16137" s="34" t="str">
        <f t="shared" si="2280"/>
        <v>12-03</v>
      </c>
      <c r="F16137" s="6">
        <f t="shared" si="2281"/>
        <v>1</v>
      </c>
      <c r="G16137" s="6">
        <f t="shared" si="2282"/>
        <v>3</v>
      </c>
      <c r="H16137" s="6">
        <f t="shared" si="2283"/>
        <v>12</v>
      </c>
      <c r="I16137" s="6">
        <f t="shared" si="2284"/>
        <v>49</v>
      </c>
      <c r="J16137" s="6" t="str">
        <f t="shared" si="2285"/>
        <v>12-3</v>
      </c>
      <c r="K16137" s="6" t="str">
        <f t="shared" si="2279"/>
        <v>WK</v>
      </c>
      <c r="L16137" s="6" t="str">
        <f t="shared" si="2286"/>
        <v>EVE</v>
      </c>
      <c r="M16137" s="6">
        <f t="shared" si="2287"/>
        <v>0</v>
      </c>
    </row>
    <row r="16138" spans="3:13" x14ac:dyDescent="0.35">
      <c r="C16138" s="42">
        <v>42341.083333333336</v>
      </c>
      <c r="D16138" s="32">
        <v>1861.971923828125</v>
      </c>
      <c r="E16138" s="34" t="str">
        <f t="shared" si="2280"/>
        <v>12-03</v>
      </c>
      <c r="F16138" s="6">
        <f t="shared" si="2281"/>
        <v>2</v>
      </c>
      <c r="G16138" s="6">
        <f t="shared" si="2282"/>
        <v>3</v>
      </c>
      <c r="H16138" s="6">
        <f t="shared" si="2283"/>
        <v>12</v>
      </c>
      <c r="I16138" s="6">
        <f t="shared" si="2284"/>
        <v>49</v>
      </c>
      <c r="J16138" s="6" t="str">
        <f t="shared" si="2285"/>
        <v>12-3</v>
      </c>
      <c r="K16138" s="6" t="str">
        <f t="shared" si="2279"/>
        <v>WK</v>
      </c>
      <c r="L16138" s="6" t="str">
        <f t="shared" si="2286"/>
        <v>EVE</v>
      </c>
      <c r="M16138" s="6">
        <f t="shared" si="2287"/>
        <v>0</v>
      </c>
    </row>
    <row r="16139" spans="3:13" x14ac:dyDescent="0.35">
      <c r="C16139" s="42">
        <v>42341.104166666664</v>
      </c>
      <c r="D16139" s="32">
        <v>1841.5152587890625</v>
      </c>
      <c r="E16139" s="34" t="str">
        <f t="shared" si="2280"/>
        <v>12-03</v>
      </c>
      <c r="F16139" s="6">
        <f t="shared" si="2281"/>
        <v>2</v>
      </c>
      <c r="G16139" s="6">
        <f t="shared" si="2282"/>
        <v>3</v>
      </c>
      <c r="H16139" s="6">
        <f t="shared" si="2283"/>
        <v>12</v>
      </c>
      <c r="I16139" s="6">
        <f t="shared" si="2284"/>
        <v>49</v>
      </c>
      <c r="J16139" s="6" t="str">
        <f t="shared" si="2285"/>
        <v>12-3</v>
      </c>
      <c r="K16139" s="6" t="str">
        <f t="shared" si="2279"/>
        <v>WK</v>
      </c>
      <c r="L16139" s="6" t="str">
        <f t="shared" si="2286"/>
        <v>EVE</v>
      </c>
      <c r="M16139" s="6">
        <f t="shared" si="2287"/>
        <v>0</v>
      </c>
    </row>
    <row r="16140" spans="3:13" x14ac:dyDescent="0.35">
      <c r="C16140" s="42">
        <v>42341.125</v>
      </c>
      <c r="D16140" s="32">
        <v>1827.2193603515625</v>
      </c>
      <c r="E16140" s="34" t="str">
        <f t="shared" si="2280"/>
        <v>12-03</v>
      </c>
      <c r="F16140" s="6">
        <f t="shared" si="2281"/>
        <v>3</v>
      </c>
      <c r="G16140" s="6">
        <f t="shared" si="2282"/>
        <v>3</v>
      </c>
      <c r="H16140" s="6">
        <f t="shared" si="2283"/>
        <v>12</v>
      </c>
      <c r="I16140" s="6">
        <f t="shared" si="2284"/>
        <v>49</v>
      </c>
      <c r="J16140" s="6" t="str">
        <f t="shared" si="2285"/>
        <v>12-3</v>
      </c>
      <c r="K16140" s="6" t="str">
        <f t="shared" si="2279"/>
        <v>WK</v>
      </c>
      <c r="L16140" s="6" t="str">
        <f t="shared" si="2286"/>
        <v>EVE</v>
      </c>
      <c r="M16140" s="6">
        <f t="shared" si="2287"/>
        <v>0</v>
      </c>
    </row>
    <row r="16141" spans="3:13" x14ac:dyDescent="0.35">
      <c r="C16141" s="42">
        <v>42341.145833333336</v>
      </c>
      <c r="D16141" s="32">
        <v>1824.3792724609375</v>
      </c>
      <c r="E16141" s="34" t="str">
        <f t="shared" si="2280"/>
        <v>12-03</v>
      </c>
      <c r="F16141" s="6">
        <f t="shared" si="2281"/>
        <v>3</v>
      </c>
      <c r="G16141" s="6">
        <f t="shared" si="2282"/>
        <v>3</v>
      </c>
      <c r="H16141" s="6">
        <f t="shared" si="2283"/>
        <v>12</v>
      </c>
      <c r="I16141" s="6">
        <f t="shared" si="2284"/>
        <v>49</v>
      </c>
      <c r="J16141" s="6" t="str">
        <f t="shared" si="2285"/>
        <v>12-3</v>
      </c>
      <c r="K16141" s="6" t="str">
        <f t="shared" si="2279"/>
        <v>WK</v>
      </c>
      <c r="L16141" s="6" t="str">
        <f t="shared" si="2286"/>
        <v>EVE</v>
      </c>
      <c r="M16141" s="6">
        <f t="shared" si="2287"/>
        <v>0</v>
      </c>
    </row>
    <row r="16142" spans="3:13" x14ac:dyDescent="0.35">
      <c r="C16142" s="42">
        <v>42341.166666666664</v>
      </c>
      <c r="D16142" s="32">
        <v>1844.8128662109375</v>
      </c>
      <c r="E16142" s="34" t="str">
        <f t="shared" si="2280"/>
        <v>12-03</v>
      </c>
      <c r="F16142" s="6">
        <f t="shared" si="2281"/>
        <v>4</v>
      </c>
      <c r="G16142" s="6">
        <f t="shared" si="2282"/>
        <v>3</v>
      </c>
      <c r="H16142" s="6">
        <f t="shared" si="2283"/>
        <v>12</v>
      </c>
      <c r="I16142" s="6">
        <f t="shared" si="2284"/>
        <v>49</v>
      </c>
      <c r="J16142" s="6" t="str">
        <f t="shared" si="2285"/>
        <v>12-3</v>
      </c>
      <c r="K16142" s="6" t="str">
        <f t="shared" si="2279"/>
        <v>WK</v>
      </c>
      <c r="L16142" s="6" t="str">
        <f t="shared" si="2286"/>
        <v>EVE</v>
      </c>
      <c r="M16142" s="6">
        <f t="shared" si="2287"/>
        <v>0</v>
      </c>
    </row>
    <row r="16143" spans="3:13" x14ac:dyDescent="0.35">
      <c r="C16143" s="42">
        <v>42341.1875</v>
      </c>
      <c r="D16143" s="32">
        <v>1890.6419677734375</v>
      </c>
      <c r="E16143" s="34" t="str">
        <f t="shared" si="2280"/>
        <v>12-03</v>
      </c>
      <c r="F16143" s="6">
        <f t="shared" si="2281"/>
        <v>4</v>
      </c>
      <c r="G16143" s="6">
        <f t="shared" si="2282"/>
        <v>3</v>
      </c>
      <c r="H16143" s="6">
        <f t="shared" si="2283"/>
        <v>12</v>
      </c>
      <c r="I16143" s="6">
        <f t="shared" si="2284"/>
        <v>49</v>
      </c>
      <c r="J16143" s="6" t="str">
        <f t="shared" si="2285"/>
        <v>12-3</v>
      </c>
      <c r="K16143" s="6" t="str">
        <f t="shared" si="2279"/>
        <v>WK</v>
      </c>
      <c r="L16143" s="6" t="str">
        <f t="shared" si="2286"/>
        <v>EVE</v>
      </c>
      <c r="M16143" s="6">
        <f t="shared" si="2287"/>
        <v>0</v>
      </c>
    </row>
    <row r="16144" spans="3:13" x14ac:dyDescent="0.35">
      <c r="C16144" s="42">
        <v>42341.208333333336</v>
      </c>
      <c r="D16144" s="32">
        <v>1959.71826171875</v>
      </c>
      <c r="E16144" s="34" t="str">
        <f t="shared" si="2280"/>
        <v>12-03</v>
      </c>
      <c r="F16144" s="6">
        <f t="shared" si="2281"/>
        <v>5</v>
      </c>
      <c r="G16144" s="6">
        <f t="shared" si="2282"/>
        <v>3</v>
      </c>
      <c r="H16144" s="6">
        <f t="shared" si="2283"/>
        <v>12</v>
      </c>
      <c r="I16144" s="6">
        <f t="shared" si="2284"/>
        <v>49</v>
      </c>
      <c r="J16144" s="6" t="str">
        <f t="shared" si="2285"/>
        <v>12-3</v>
      </c>
      <c r="K16144" s="6" t="str">
        <f t="shared" si="2279"/>
        <v>WK</v>
      </c>
      <c r="L16144" s="6" t="str">
        <f t="shared" si="2286"/>
        <v>EVE</v>
      </c>
      <c r="M16144" s="6">
        <f t="shared" si="2287"/>
        <v>0</v>
      </c>
    </row>
    <row r="16145" spans="3:13" x14ac:dyDescent="0.35">
      <c r="C16145" s="42">
        <v>42341.229166666664</v>
      </c>
      <c r="D16145" s="32">
        <v>2071.500732421875</v>
      </c>
      <c r="E16145" s="34" t="str">
        <f t="shared" si="2280"/>
        <v>12-03</v>
      </c>
      <c r="F16145" s="6">
        <f t="shared" si="2281"/>
        <v>5</v>
      </c>
      <c r="G16145" s="6">
        <f t="shared" si="2282"/>
        <v>3</v>
      </c>
      <c r="H16145" s="6">
        <f t="shared" si="2283"/>
        <v>12</v>
      </c>
      <c r="I16145" s="6">
        <f t="shared" si="2284"/>
        <v>49</v>
      </c>
      <c r="J16145" s="6" t="str">
        <f t="shared" si="2285"/>
        <v>12-3</v>
      </c>
      <c r="K16145" s="6" t="str">
        <f t="shared" si="2279"/>
        <v>WK</v>
      </c>
      <c r="L16145" s="6" t="str">
        <f t="shared" si="2286"/>
        <v>EVE</v>
      </c>
      <c r="M16145" s="6">
        <f t="shared" si="2287"/>
        <v>0</v>
      </c>
    </row>
    <row r="16146" spans="3:13" x14ac:dyDescent="0.35">
      <c r="C16146" s="42">
        <v>42341.25</v>
      </c>
      <c r="D16146" s="32">
        <v>2208.606689453125</v>
      </c>
      <c r="E16146" s="34" t="str">
        <f t="shared" si="2280"/>
        <v>12-03</v>
      </c>
      <c r="F16146" s="6">
        <f t="shared" si="2281"/>
        <v>6</v>
      </c>
      <c r="G16146" s="6">
        <f t="shared" si="2282"/>
        <v>3</v>
      </c>
      <c r="H16146" s="6">
        <f t="shared" si="2283"/>
        <v>12</v>
      </c>
      <c r="I16146" s="6">
        <f t="shared" si="2284"/>
        <v>49</v>
      </c>
      <c r="J16146" s="6" t="str">
        <f t="shared" si="2285"/>
        <v>12-3</v>
      </c>
      <c r="K16146" s="6" t="str">
        <f t="shared" si="2279"/>
        <v>WK</v>
      </c>
      <c r="L16146" s="6" t="str">
        <f t="shared" si="2286"/>
        <v>EVE</v>
      </c>
      <c r="M16146" s="6">
        <f t="shared" si="2287"/>
        <v>0</v>
      </c>
    </row>
    <row r="16147" spans="3:13" x14ac:dyDescent="0.35">
      <c r="C16147" s="42">
        <v>42341.270833333336</v>
      </c>
      <c r="D16147" s="32">
        <v>2380.8818359375</v>
      </c>
      <c r="E16147" s="34" t="str">
        <f t="shared" si="2280"/>
        <v>12-03</v>
      </c>
      <c r="F16147" s="6">
        <f t="shared" si="2281"/>
        <v>6</v>
      </c>
      <c r="G16147" s="6">
        <f t="shared" si="2282"/>
        <v>3</v>
      </c>
      <c r="H16147" s="6">
        <f t="shared" si="2283"/>
        <v>12</v>
      </c>
      <c r="I16147" s="6">
        <f t="shared" si="2284"/>
        <v>49</v>
      </c>
      <c r="J16147" s="6" t="str">
        <f t="shared" si="2285"/>
        <v>12-3</v>
      </c>
      <c r="K16147" s="6" t="str">
        <f t="shared" si="2279"/>
        <v>WK</v>
      </c>
      <c r="L16147" s="6" t="str">
        <f t="shared" si="2286"/>
        <v>EVE</v>
      </c>
      <c r="M16147" s="6">
        <f t="shared" si="2287"/>
        <v>0</v>
      </c>
    </row>
    <row r="16148" spans="3:13" x14ac:dyDescent="0.35">
      <c r="C16148" s="42">
        <v>42341.291666666664</v>
      </c>
      <c r="D16148" s="32">
        <v>2436.839111328125</v>
      </c>
      <c r="E16148" s="34" t="str">
        <f t="shared" si="2280"/>
        <v>12-03</v>
      </c>
      <c r="F16148" s="6">
        <f t="shared" si="2281"/>
        <v>7</v>
      </c>
      <c r="G16148" s="6">
        <f t="shared" si="2282"/>
        <v>3</v>
      </c>
      <c r="H16148" s="6">
        <f t="shared" si="2283"/>
        <v>12</v>
      </c>
      <c r="I16148" s="6">
        <f t="shared" si="2284"/>
        <v>49</v>
      </c>
      <c r="J16148" s="6" t="str">
        <f t="shared" si="2285"/>
        <v>12-3</v>
      </c>
      <c r="K16148" s="6" t="str">
        <f t="shared" si="2279"/>
        <v>WK</v>
      </c>
      <c r="L16148" s="6" t="str">
        <f t="shared" si="2286"/>
        <v>DAY</v>
      </c>
      <c r="M16148" s="6">
        <f t="shared" si="2287"/>
        <v>0</v>
      </c>
    </row>
    <row r="16149" spans="3:13" x14ac:dyDescent="0.35">
      <c r="C16149" s="42">
        <v>42341.3125</v>
      </c>
      <c r="D16149" s="32">
        <v>2477.099853515625</v>
      </c>
      <c r="E16149" s="34" t="str">
        <f t="shared" si="2280"/>
        <v>12-03</v>
      </c>
      <c r="F16149" s="6">
        <f t="shared" si="2281"/>
        <v>7</v>
      </c>
      <c r="G16149" s="6">
        <f t="shared" si="2282"/>
        <v>3</v>
      </c>
      <c r="H16149" s="6">
        <f t="shared" si="2283"/>
        <v>12</v>
      </c>
      <c r="I16149" s="6">
        <f t="shared" si="2284"/>
        <v>49</v>
      </c>
      <c r="J16149" s="6" t="str">
        <f t="shared" si="2285"/>
        <v>12-3</v>
      </c>
      <c r="K16149" s="6" t="str">
        <f t="shared" si="2279"/>
        <v>WK</v>
      </c>
      <c r="L16149" s="6" t="str">
        <f t="shared" si="2286"/>
        <v>DAY</v>
      </c>
      <c r="M16149" s="6">
        <f t="shared" si="2287"/>
        <v>0</v>
      </c>
    </row>
    <row r="16150" spans="3:13" x14ac:dyDescent="0.35">
      <c r="C16150" s="42">
        <v>42341.333333333336</v>
      </c>
      <c r="D16150" s="32">
        <v>2451.76806640625</v>
      </c>
      <c r="E16150" s="34" t="str">
        <f t="shared" si="2280"/>
        <v>12-03</v>
      </c>
      <c r="F16150" s="6">
        <f t="shared" si="2281"/>
        <v>8</v>
      </c>
      <c r="G16150" s="6">
        <f t="shared" si="2282"/>
        <v>3</v>
      </c>
      <c r="H16150" s="6">
        <f t="shared" si="2283"/>
        <v>12</v>
      </c>
      <c r="I16150" s="6">
        <f t="shared" si="2284"/>
        <v>49</v>
      </c>
      <c r="J16150" s="6" t="str">
        <f t="shared" si="2285"/>
        <v>12-3</v>
      </c>
      <c r="K16150" s="6" t="str">
        <f t="shared" si="2279"/>
        <v>WK</v>
      </c>
      <c r="L16150" s="6" t="str">
        <f t="shared" si="2286"/>
        <v>DAY</v>
      </c>
      <c r="M16150" s="6">
        <f t="shared" si="2287"/>
        <v>0</v>
      </c>
    </row>
    <row r="16151" spans="3:13" x14ac:dyDescent="0.35">
      <c r="C16151" s="42">
        <v>42341.354166666664</v>
      </c>
      <c r="D16151" s="32">
        <v>2443.706787109375</v>
      </c>
      <c r="E16151" s="34" t="str">
        <f t="shared" si="2280"/>
        <v>12-03</v>
      </c>
      <c r="F16151" s="6">
        <f t="shared" si="2281"/>
        <v>8</v>
      </c>
      <c r="G16151" s="6">
        <f t="shared" si="2282"/>
        <v>3</v>
      </c>
      <c r="H16151" s="6">
        <f t="shared" si="2283"/>
        <v>12</v>
      </c>
      <c r="I16151" s="6">
        <f t="shared" si="2284"/>
        <v>49</v>
      </c>
      <c r="J16151" s="6" t="str">
        <f t="shared" si="2285"/>
        <v>12-3</v>
      </c>
      <c r="K16151" s="6" t="str">
        <f t="shared" si="2279"/>
        <v>WK</v>
      </c>
      <c r="L16151" s="6" t="str">
        <f t="shared" si="2286"/>
        <v>DAY</v>
      </c>
      <c r="M16151" s="6">
        <f t="shared" si="2287"/>
        <v>0</v>
      </c>
    </row>
    <row r="16152" spans="3:13" x14ac:dyDescent="0.35">
      <c r="C16152" s="42">
        <v>42341.375</v>
      </c>
      <c r="D16152" s="32">
        <v>2421.25537109375</v>
      </c>
      <c r="E16152" s="34" t="str">
        <f t="shared" si="2280"/>
        <v>12-03</v>
      </c>
      <c r="F16152" s="6">
        <f t="shared" si="2281"/>
        <v>9</v>
      </c>
      <c r="G16152" s="6">
        <f t="shared" si="2282"/>
        <v>3</v>
      </c>
      <c r="H16152" s="6">
        <f t="shared" si="2283"/>
        <v>12</v>
      </c>
      <c r="I16152" s="6">
        <f t="shared" si="2284"/>
        <v>49</v>
      </c>
      <c r="J16152" s="6" t="str">
        <f t="shared" si="2285"/>
        <v>12-3</v>
      </c>
      <c r="K16152" s="6" t="str">
        <f t="shared" si="2279"/>
        <v>WK</v>
      </c>
      <c r="L16152" s="6" t="str">
        <f t="shared" si="2286"/>
        <v>DAY</v>
      </c>
      <c r="M16152" s="6">
        <f t="shared" si="2287"/>
        <v>0</v>
      </c>
    </row>
    <row r="16153" spans="3:13" x14ac:dyDescent="0.35">
      <c r="C16153" s="42">
        <v>42341.395833333336</v>
      </c>
      <c r="D16153" s="32">
        <v>2428.83056640625</v>
      </c>
      <c r="E16153" s="34" t="str">
        <f t="shared" si="2280"/>
        <v>12-03</v>
      </c>
      <c r="F16153" s="6">
        <f t="shared" si="2281"/>
        <v>9</v>
      </c>
      <c r="G16153" s="6">
        <f t="shared" si="2282"/>
        <v>3</v>
      </c>
      <c r="H16153" s="6">
        <f t="shared" si="2283"/>
        <v>12</v>
      </c>
      <c r="I16153" s="6">
        <f t="shared" si="2284"/>
        <v>49</v>
      </c>
      <c r="J16153" s="6" t="str">
        <f t="shared" si="2285"/>
        <v>12-3</v>
      </c>
      <c r="K16153" s="6" t="str">
        <f t="shared" si="2279"/>
        <v>WK</v>
      </c>
      <c r="L16153" s="6" t="str">
        <f t="shared" si="2286"/>
        <v>DAY</v>
      </c>
      <c r="M16153" s="6">
        <f t="shared" si="2287"/>
        <v>0</v>
      </c>
    </row>
    <row r="16154" spans="3:13" x14ac:dyDescent="0.35">
      <c r="C16154" s="42">
        <v>42341.416666666664</v>
      </c>
      <c r="D16154" s="32">
        <v>2415.33447265625</v>
      </c>
      <c r="E16154" s="34" t="str">
        <f t="shared" si="2280"/>
        <v>12-03</v>
      </c>
      <c r="F16154" s="6">
        <f t="shared" si="2281"/>
        <v>10</v>
      </c>
      <c r="G16154" s="6">
        <f t="shared" si="2282"/>
        <v>3</v>
      </c>
      <c r="H16154" s="6">
        <f t="shared" si="2283"/>
        <v>12</v>
      </c>
      <c r="I16154" s="6">
        <f t="shared" si="2284"/>
        <v>49</v>
      </c>
      <c r="J16154" s="6" t="str">
        <f t="shared" si="2285"/>
        <v>12-3</v>
      </c>
      <c r="K16154" s="6" t="str">
        <f t="shared" si="2279"/>
        <v>WK</v>
      </c>
      <c r="L16154" s="6" t="str">
        <f t="shared" si="2286"/>
        <v>DAY</v>
      </c>
      <c r="M16154" s="6">
        <f t="shared" si="2287"/>
        <v>0</v>
      </c>
    </row>
    <row r="16155" spans="3:13" x14ac:dyDescent="0.35">
      <c r="C16155" s="42">
        <v>42341.4375</v>
      </c>
      <c r="D16155" s="32">
        <v>2435.035400390625</v>
      </c>
      <c r="E16155" s="34" t="str">
        <f t="shared" si="2280"/>
        <v>12-03</v>
      </c>
      <c r="F16155" s="6">
        <f t="shared" si="2281"/>
        <v>10</v>
      </c>
      <c r="G16155" s="6">
        <f t="shared" si="2282"/>
        <v>3</v>
      </c>
      <c r="H16155" s="6">
        <f t="shared" si="2283"/>
        <v>12</v>
      </c>
      <c r="I16155" s="6">
        <f t="shared" si="2284"/>
        <v>49</v>
      </c>
      <c r="J16155" s="6" t="str">
        <f t="shared" si="2285"/>
        <v>12-3</v>
      </c>
      <c r="K16155" s="6" t="str">
        <f t="shared" si="2279"/>
        <v>WK</v>
      </c>
      <c r="L16155" s="6" t="str">
        <f t="shared" si="2286"/>
        <v>DAY</v>
      </c>
      <c r="M16155" s="6">
        <f t="shared" si="2287"/>
        <v>0</v>
      </c>
    </row>
    <row r="16156" spans="3:13" x14ac:dyDescent="0.35">
      <c r="C16156" s="42">
        <v>42341.458333333336</v>
      </c>
      <c r="D16156" s="32">
        <v>2429.578125</v>
      </c>
      <c r="E16156" s="34" t="str">
        <f t="shared" si="2280"/>
        <v>12-03</v>
      </c>
      <c r="F16156" s="6">
        <f t="shared" si="2281"/>
        <v>11</v>
      </c>
      <c r="G16156" s="6">
        <f t="shared" si="2282"/>
        <v>3</v>
      </c>
      <c r="H16156" s="6">
        <f t="shared" si="2283"/>
        <v>12</v>
      </c>
      <c r="I16156" s="6">
        <f t="shared" si="2284"/>
        <v>49</v>
      </c>
      <c r="J16156" s="6" t="str">
        <f t="shared" si="2285"/>
        <v>12-3</v>
      </c>
      <c r="K16156" s="6" t="str">
        <f t="shared" si="2279"/>
        <v>WK</v>
      </c>
      <c r="L16156" s="6" t="str">
        <f t="shared" si="2286"/>
        <v>DAY</v>
      </c>
      <c r="M16156" s="6">
        <f t="shared" si="2287"/>
        <v>0</v>
      </c>
    </row>
    <row r="16157" spans="3:13" x14ac:dyDescent="0.35">
      <c r="C16157" s="42">
        <v>42341.479166666664</v>
      </c>
      <c r="D16157" s="32">
        <v>2446.468017578125</v>
      </c>
      <c r="E16157" s="34" t="str">
        <f t="shared" si="2280"/>
        <v>12-03</v>
      </c>
      <c r="F16157" s="6">
        <f t="shared" si="2281"/>
        <v>11</v>
      </c>
      <c r="G16157" s="6">
        <f t="shared" si="2282"/>
        <v>3</v>
      </c>
      <c r="H16157" s="6">
        <f t="shared" si="2283"/>
        <v>12</v>
      </c>
      <c r="I16157" s="6">
        <f t="shared" si="2284"/>
        <v>49</v>
      </c>
      <c r="J16157" s="6" t="str">
        <f t="shared" si="2285"/>
        <v>12-3</v>
      </c>
      <c r="K16157" s="6" t="str">
        <f t="shared" si="2279"/>
        <v>WK</v>
      </c>
      <c r="L16157" s="6" t="str">
        <f t="shared" si="2286"/>
        <v>DAY</v>
      </c>
      <c r="M16157" s="6">
        <f t="shared" si="2287"/>
        <v>0</v>
      </c>
    </row>
    <row r="16158" spans="3:13" x14ac:dyDescent="0.35">
      <c r="C16158" s="42">
        <v>42341.5</v>
      </c>
      <c r="D16158" s="32">
        <v>2451.2431640625</v>
      </c>
      <c r="E16158" s="34" t="str">
        <f t="shared" si="2280"/>
        <v>12-03</v>
      </c>
      <c r="F16158" s="6">
        <f t="shared" si="2281"/>
        <v>12</v>
      </c>
      <c r="G16158" s="6">
        <f t="shared" si="2282"/>
        <v>3</v>
      </c>
      <c r="H16158" s="6">
        <f t="shared" si="2283"/>
        <v>12</v>
      </c>
      <c r="I16158" s="6">
        <f t="shared" si="2284"/>
        <v>49</v>
      </c>
      <c r="J16158" s="6" t="str">
        <f t="shared" si="2285"/>
        <v>12-3</v>
      </c>
      <c r="K16158" s="6" t="str">
        <f t="shared" si="2279"/>
        <v>WK</v>
      </c>
      <c r="L16158" s="6" t="str">
        <f t="shared" si="2286"/>
        <v>DAY</v>
      </c>
      <c r="M16158" s="6">
        <f t="shared" si="2287"/>
        <v>0</v>
      </c>
    </row>
    <row r="16159" spans="3:13" x14ac:dyDescent="0.35">
      <c r="C16159" s="42">
        <v>42341.520833333336</v>
      </c>
      <c r="D16159" s="32">
        <v>2466.328125</v>
      </c>
      <c r="E16159" s="34" t="str">
        <f t="shared" si="2280"/>
        <v>12-03</v>
      </c>
      <c r="F16159" s="6">
        <f t="shared" si="2281"/>
        <v>12</v>
      </c>
      <c r="G16159" s="6">
        <f t="shared" si="2282"/>
        <v>3</v>
      </c>
      <c r="H16159" s="6">
        <f t="shared" si="2283"/>
        <v>12</v>
      </c>
      <c r="I16159" s="6">
        <f t="shared" si="2284"/>
        <v>49</v>
      </c>
      <c r="J16159" s="6" t="str">
        <f t="shared" si="2285"/>
        <v>12-3</v>
      </c>
      <c r="K16159" s="6" t="str">
        <f t="shared" si="2279"/>
        <v>WK</v>
      </c>
      <c r="L16159" s="6" t="str">
        <f t="shared" si="2286"/>
        <v>DAY</v>
      </c>
      <c r="M16159" s="6">
        <f t="shared" si="2287"/>
        <v>0</v>
      </c>
    </row>
    <row r="16160" spans="3:13" x14ac:dyDescent="0.35">
      <c r="C16160" s="42">
        <v>42341.541666666664</v>
      </c>
      <c r="D16160" s="32">
        <v>2474.636474609375</v>
      </c>
      <c r="E16160" s="34" t="str">
        <f t="shared" si="2280"/>
        <v>12-03</v>
      </c>
      <c r="F16160" s="6">
        <f t="shared" si="2281"/>
        <v>13</v>
      </c>
      <c r="G16160" s="6">
        <f t="shared" si="2282"/>
        <v>3</v>
      </c>
      <c r="H16160" s="6">
        <f t="shared" si="2283"/>
        <v>12</v>
      </c>
      <c r="I16160" s="6">
        <f t="shared" si="2284"/>
        <v>49</v>
      </c>
      <c r="J16160" s="6" t="str">
        <f t="shared" si="2285"/>
        <v>12-3</v>
      </c>
      <c r="K16160" s="6" t="str">
        <f t="shared" si="2279"/>
        <v>WK</v>
      </c>
      <c r="L16160" s="6" t="str">
        <f t="shared" si="2286"/>
        <v>DAY</v>
      </c>
      <c r="M16160" s="6">
        <f t="shared" si="2287"/>
        <v>0</v>
      </c>
    </row>
    <row r="16161" spans="3:13" x14ac:dyDescent="0.35">
      <c r="C16161" s="42">
        <v>42341.5625</v>
      </c>
      <c r="D16161" s="32">
        <v>2512.53759765625</v>
      </c>
      <c r="E16161" s="34" t="str">
        <f t="shared" si="2280"/>
        <v>12-03</v>
      </c>
      <c r="F16161" s="6">
        <f t="shared" si="2281"/>
        <v>13</v>
      </c>
      <c r="G16161" s="6">
        <f t="shared" si="2282"/>
        <v>3</v>
      </c>
      <c r="H16161" s="6">
        <f t="shared" si="2283"/>
        <v>12</v>
      </c>
      <c r="I16161" s="6">
        <f t="shared" si="2284"/>
        <v>49</v>
      </c>
      <c r="J16161" s="6" t="str">
        <f t="shared" si="2285"/>
        <v>12-3</v>
      </c>
      <c r="K16161" s="6" t="str">
        <f t="shared" si="2279"/>
        <v>WK</v>
      </c>
      <c r="L16161" s="6" t="str">
        <f t="shared" si="2286"/>
        <v>DAY</v>
      </c>
      <c r="M16161" s="6">
        <f t="shared" si="2287"/>
        <v>0</v>
      </c>
    </row>
    <row r="16162" spans="3:13" x14ac:dyDescent="0.35">
      <c r="C16162" s="42">
        <v>42341.583333333336</v>
      </c>
      <c r="D16162" s="32">
        <v>2547.35009765625</v>
      </c>
      <c r="E16162" s="34" t="str">
        <f t="shared" si="2280"/>
        <v>12-03</v>
      </c>
      <c r="F16162" s="6">
        <f t="shared" si="2281"/>
        <v>14</v>
      </c>
      <c r="G16162" s="6">
        <f t="shared" si="2282"/>
        <v>3</v>
      </c>
      <c r="H16162" s="6">
        <f t="shared" si="2283"/>
        <v>12</v>
      </c>
      <c r="I16162" s="6">
        <f t="shared" si="2284"/>
        <v>49</v>
      </c>
      <c r="J16162" s="6" t="str">
        <f t="shared" si="2285"/>
        <v>12-3</v>
      </c>
      <c r="K16162" s="6" t="str">
        <f t="shared" si="2279"/>
        <v>WK</v>
      </c>
      <c r="L16162" s="6" t="str">
        <f t="shared" si="2286"/>
        <v>DAY</v>
      </c>
      <c r="M16162" s="6">
        <f t="shared" si="2287"/>
        <v>0</v>
      </c>
    </row>
    <row r="16163" spans="3:13" x14ac:dyDescent="0.35">
      <c r="C16163" s="42">
        <v>42341.604166666664</v>
      </c>
      <c r="D16163" s="32">
        <v>2536.888671875</v>
      </c>
      <c r="E16163" s="34" t="str">
        <f t="shared" si="2280"/>
        <v>12-03</v>
      </c>
      <c r="F16163" s="6">
        <f t="shared" si="2281"/>
        <v>14</v>
      </c>
      <c r="G16163" s="6">
        <f t="shared" si="2282"/>
        <v>3</v>
      </c>
      <c r="H16163" s="6">
        <f t="shared" si="2283"/>
        <v>12</v>
      </c>
      <c r="I16163" s="6">
        <f t="shared" si="2284"/>
        <v>49</v>
      </c>
      <c r="J16163" s="6" t="str">
        <f t="shared" si="2285"/>
        <v>12-3</v>
      </c>
      <c r="K16163" s="6" t="str">
        <f t="shared" si="2279"/>
        <v>WK</v>
      </c>
      <c r="L16163" s="6" t="str">
        <f t="shared" si="2286"/>
        <v>DAY</v>
      </c>
      <c r="M16163" s="6">
        <f t="shared" si="2287"/>
        <v>0</v>
      </c>
    </row>
    <row r="16164" spans="3:13" x14ac:dyDescent="0.35">
      <c r="C16164" s="42">
        <v>42341.625</v>
      </c>
      <c r="D16164" s="32">
        <v>2530.7275390625</v>
      </c>
      <c r="E16164" s="34" t="str">
        <f t="shared" si="2280"/>
        <v>12-03</v>
      </c>
      <c r="F16164" s="6">
        <f t="shared" si="2281"/>
        <v>15</v>
      </c>
      <c r="G16164" s="6">
        <f t="shared" si="2282"/>
        <v>3</v>
      </c>
      <c r="H16164" s="6">
        <f t="shared" si="2283"/>
        <v>12</v>
      </c>
      <c r="I16164" s="6">
        <f t="shared" si="2284"/>
        <v>49</v>
      </c>
      <c r="J16164" s="6" t="str">
        <f t="shared" si="2285"/>
        <v>12-3</v>
      </c>
      <c r="K16164" s="6" t="str">
        <f t="shared" si="2279"/>
        <v>WK</v>
      </c>
      <c r="L16164" s="6" t="str">
        <f t="shared" si="2286"/>
        <v>DAY</v>
      </c>
      <c r="M16164" s="6">
        <f t="shared" si="2287"/>
        <v>0</v>
      </c>
    </row>
    <row r="16165" spans="3:13" x14ac:dyDescent="0.35">
      <c r="C16165" s="42">
        <v>42341.645833333336</v>
      </c>
      <c r="D16165" s="32">
        <v>2545.082275390625</v>
      </c>
      <c r="E16165" s="34" t="str">
        <f t="shared" si="2280"/>
        <v>12-03</v>
      </c>
      <c r="F16165" s="6">
        <f t="shared" si="2281"/>
        <v>15</v>
      </c>
      <c r="G16165" s="6">
        <f t="shared" si="2282"/>
        <v>3</v>
      </c>
      <c r="H16165" s="6">
        <f t="shared" si="2283"/>
        <v>12</v>
      </c>
      <c r="I16165" s="6">
        <f t="shared" si="2284"/>
        <v>49</v>
      </c>
      <c r="J16165" s="6" t="str">
        <f t="shared" si="2285"/>
        <v>12-3</v>
      </c>
      <c r="K16165" s="6" t="str">
        <f t="shared" si="2279"/>
        <v>WK</v>
      </c>
      <c r="L16165" s="6" t="str">
        <f t="shared" si="2286"/>
        <v>DAY</v>
      </c>
      <c r="M16165" s="6">
        <f t="shared" si="2287"/>
        <v>0</v>
      </c>
    </row>
    <row r="16166" spans="3:13" x14ac:dyDescent="0.35">
      <c r="C16166" s="42">
        <v>42341.666666666664</v>
      </c>
      <c r="D16166" s="32">
        <v>2578.701171875</v>
      </c>
      <c r="E16166" s="34" t="str">
        <f t="shared" si="2280"/>
        <v>12-03</v>
      </c>
      <c r="F16166" s="6">
        <f t="shared" si="2281"/>
        <v>16</v>
      </c>
      <c r="G16166" s="6">
        <f t="shared" si="2282"/>
        <v>3</v>
      </c>
      <c r="H16166" s="6">
        <f t="shared" si="2283"/>
        <v>12</v>
      </c>
      <c r="I16166" s="6">
        <f t="shared" si="2284"/>
        <v>49</v>
      </c>
      <c r="J16166" s="6" t="str">
        <f t="shared" si="2285"/>
        <v>12-3</v>
      </c>
      <c r="K16166" s="6" t="str">
        <f t="shared" si="2279"/>
        <v>WK</v>
      </c>
      <c r="L16166" s="6" t="str">
        <f t="shared" si="2286"/>
        <v>DAY</v>
      </c>
      <c r="M16166" s="6">
        <f t="shared" si="2287"/>
        <v>0</v>
      </c>
    </row>
    <row r="16167" spans="3:13" x14ac:dyDescent="0.35">
      <c r="C16167" s="42">
        <v>42341.6875</v>
      </c>
      <c r="D16167" s="32">
        <v>2670.480224609375</v>
      </c>
      <c r="E16167" s="34" t="str">
        <f t="shared" si="2280"/>
        <v>12-03</v>
      </c>
      <c r="F16167" s="6">
        <f t="shared" si="2281"/>
        <v>16</v>
      </c>
      <c r="G16167" s="6">
        <f t="shared" si="2282"/>
        <v>3</v>
      </c>
      <c r="H16167" s="6">
        <f t="shared" si="2283"/>
        <v>12</v>
      </c>
      <c r="I16167" s="6">
        <f t="shared" si="2284"/>
        <v>49</v>
      </c>
      <c r="J16167" s="6" t="str">
        <f t="shared" si="2285"/>
        <v>12-3</v>
      </c>
      <c r="K16167" s="6" t="str">
        <f t="shared" si="2279"/>
        <v>WK</v>
      </c>
      <c r="L16167" s="6" t="str">
        <f t="shared" si="2286"/>
        <v>DAY</v>
      </c>
      <c r="M16167" s="6">
        <f t="shared" si="2287"/>
        <v>0</v>
      </c>
    </row>
    <row r="16168" spans="3:13" x14ac:dyDescent="0.35">
      <c r="C16168" s="42">
        <v>42341.708333333336</v>
      </c>
      <c r="D16168" s="32">
        <v>2882.7783203125</v>
      </c>
      <c r="E16168" s="34" t="str">
        <f t="shared" si="2280"/>
        <v>12-03</v>
      </c>
      <c r="F16168" s="6">
        <f t="shared" si="2281"/>
        <v>17</v>
      </c>
      <c r="G16168" s="6">
        <f t="shared" si="2282"/>
        <v>3</v>
      </c>
      <c r="H16168" s="6">
        <f t="shared" si="2283"/>
        <v>12</v>
      </c>
      <c r="I16168" s="6">
        <f t="shared" si="2284"/>
        <v>49</v>
      </c>
      <c r="J16168" s="6" t="str">
        <f t="shared" si="2285"/>
        <v>12-3</v>
      </c>
      <c r="K16168" s="6" t="str">
        <f t="shared" si="2279"/>
        <v>WK</v>
      </c>
      <c r="L16168" s="6" t="str">
        <f t="shared" si="2286"/>
        <v>EVE</v>
      </c>
      <c r="M16168" s="6">
        <f t="shared" si="2287"/>
        <v>0</v>
      </c>
    </row>
    <row r="16169" spans="3:13" x14ac:dyDescent="0.35">
      <c r="C16169" s="42">
        <v>42341.729166666664</v>
      </c>
      <c r="D16169" s="32">
        <v>3018.670166015625</v>
      </c>
      <c r="E16169" s="34" t="str">
        <f t="shared" si="2280"/>
        <v>12-03</v>
      </c>
      <c r="F16169" s="6">
        <f t="shared" si="2281"/>
        <v>17</v>
      </c>
      <c r="G16169" s="6">
        <f t="shared" si="2282"/>
        <v>3</v>
      </c>
      <c r="H16169" s="6">
        <f t="shared" si="2283"/>
        <v>12</v>
      </c>
      <c r="I16169" s="6">
        <f t="shared" si="2284"/>
        <v>49</v>
      </c>
      <c r="J16169" s="6" t="str">
        <f t="shared" si="2285"/>
        <v>12-3</v>
      </c>
      <c r="K16169" s="6" t="str">
        <f t="shared" si="2279"/>
        <v>WK</v>
      </c>
      <c r="L16169" s="6" t="str">
        <f t="shared" si="2286"/>
        <v>EVE</v>
      </c>
      <c r="M16169" s="6">
        <f t="shared" si="2287"/>
        <v>0</v>
      </c>
    </row>
    <row r="16170" spans="3:13" x14ac:dyDescent="0.35">
      <c r="C16170" s="42">
        <v>42341.75</v>
      </c>
      <c r="D16170" s="32">
        <v>3024.885009765625</v>
      </c>
      <c r="E16170" s="34" t="str">
        <f t="shared" si="2280"/>
        <v>12-03</v>
      </c>
      <c r="F16170" s="6">
        <f t="shared" si="2281"/>
        <v>18</v>
      </c>
      <c r="G16170" s="6">
        <f t="shared" si="2282"/>
        <v>3</v>
      </c>
      <c r="H16170" s="6">
        <f t="shared" si="2283"/>
        <v>12</v>
      </c>
      <c r="I16170" s="6">
        <f t="shared" si="2284"/>
        <v>49</v>
      </c>
      <c r="J16170" s="6" t="str">
        <f t="shared" si="2285"/>
        <v>12-3</v>
      </c>
      <c r="K16170" s="6" t="str">
        <f t="shared" si="2279"/>
        <v>WK</v>
      </c>
      <c r="L16170" s="6" t="str">
        <f t="shared" si="2286"/>
        <v>EVE</v>
      </c>
      <c r="M16170" s="6">
        <f t="shared" si="2287"/>
        <v>0</v>
      </c>
    </row>
    <row r="16171" spans="3:13" x14ac:dyDescent="0.35">
      <c r="C16171" s="42">
        <v>42341.770833333336</v>
      </c>
      <c r="D16171" s="32">
        <v>2987.546142578125</v>
      </c>
      <c r="E16171" s="34" t="str">
        <f t="shared" si="2280"/>
        <v>12-03</v>
      </c>
      <c r="F16171" s="6">
        <f t="shared" si="2281"/>
        <v>18</v>
      </c>
      <c r="G16171" s="6">
        <f t="shared" si="2282"/>
        <v>3</v>
      </c>
      <c r="H16171" s="6">
        <f t="shared" si="2283"/>
        <v>12</v>
      </c>
      <c r="I16171" s="6">
        <f t="shared" si="2284"/>
        <v>49</v>
      </c>
      <c r="J16171" s="6" t="str">
        <f t="shared" si="2285"/>
        <v>12-3</v>
      </c>
      <c r="K16171" s="6" t="str">
        <f t="shared" si="2279"/>
        <v>WK</v>
      </c>
      <c r="L16171" s="6" t="str">
        <f t="shared" si="2286"/>
        <v>EVE</v>
      </c>
      <c r="M16171" s="6">
        <f t="shared" si="2287"/>
        <v>0</v>
      </c>
    </row>
    <row r="16172" spans="3:13" x14ac:dyDescent="0.35">
      <c r="C16172" s="42">
        <v>42341.791666666664</v>
      </c>
      <c r="D16172" s="32">
        <v>2949.7578125</v>
      </c>
      <c r="E16172" s="34" t="str">
        <f t="shared" si="2280"/>
        <v>12-03</v>
      </c>
      <c r="F16172" s="6">
        <f t="shared" si="2281"/>
        <v>19</v>
      </c>
      <c r="G16172" s="6">
        <f t="shared" si="2282"/>
        <v>3</v>
      </c>
      <c r="H16172" s="6">
        <f t="shared" si="2283"/>
        <v>12</v>
      </c>
      <c r="I16172" s="6">
        <f t="shared" si="2284"/>
        <v>49</v>
      </c>
      <c r="J16172" s="6" t="str">
        <f t="shared" si="2285"/>
        <v>12-3</v>
      </c>
      <c r="K16172" s="6" t="str">
        <f t="shared" si="2279"/>
        <v>WK</v>
      </c>
      <c r="L16172" s="6" t="str">
        <f t="shared" si="2286"/>
        <v>EVE</v>
      </c>
      <c r="M16172" s="6">
        <f t="shared" si="2287"/>
        <v>0</v>
      </c>
    </row>
    <row r="16173" spans="3:13" x14ac:dyDescent="0.35">
      <c r="C16173" s="42">
        <v>42341.8125</v>
      </c>
      <c r="D16173" s="32">
        <v>2908.532470703125</v>
      </c>
      <c r="E16173" s="34" t="str">
        <f t="shared" si="2280"/>
        <v>12-03</v>
      </c>
      <c r="F16173" s="6">
        <f t="shared" si="2281"/>
        <v>19</v>
      </c>
      <c r="G16173" s="6">
        <f t="shared" si="2282"/>
        <v>3</v>
      </c>
      <c r="H16173" s="6">
        <f t="shared" si="2283"/>
        <v>12</v>
      </c>
      <c r="I16173" s="6">
        <f t="shared" si="2284"/>
        <v>49</v>
      </c>
      <c r="J16173" s="6" t="str">
        <f t="shared" si="2285"/>
        <v>12-3</v>
      </c>
      <c r="K16173" s="6" t="str">
        <f t="shared" si="2279"/>
        <v>WK</v>
      </c>
      <c r="L16173" s="6" t="str">
        <f t="shared" si="2286"/>
        <v>EVE</v>
      </c>
      <c r="M16173" s="6">
        <f t="shared" si="2287"/>
        <v>0</v>
      </c>
    </row>
    <row r="16174" spans="3:13" x14ac:dyDescent="0.35">
      <c r="C16174" s="42">
        <v>42341.833333333336</v>
      </c>
      <c r="D16174" s="32">
        <v>2868.878662109375</v>
      </c>
      <c r="E16174" s="34" t="str">
        <f t="shared" si="2280"/>
        <v>12-03</v>
      </c>
      <c r="F16174" s="6">
        <f t="shared" si="2281"/>
        <v>20</v>
      </c>
      <c r="G16174" s="6">
        <f t="shared" si="2282"/>
        <v>3</v>
      </c>
      <c r="H16174" s="6">
        <f t="shared" si="2283"/>
        <v>12</v>
      </c>
      <c r="I16174" s="6">
        <f t="shared" si="2284"/>
        <v>49</v>
      </c>
      <c r="J16174" s="6" t="str">
        <f t="shared" si="2285"/>
        <v>12-3</v>
      </c>
      <c r="K16174" s="6" t="str">
        <f t="shared" si="2279"/>
        <v>WK</v>
      </c>
      <c r="L16174" s="6" t="str">
        <f t="shared" si="2286"/>
        <v>EVE</v>
      </c>
      <c r="M16174" s="6">
        <f t="shared" si="2287"/>
        <v>0</v>
      </c>
    </row>
    <row r="16175" spans="3:13" x14ac:dyDescent="0.35">
      <c r="C16175" s="42">
        <v>42341.854166666664</v>
      </c>
      <c r="D16175" s="32">
        <v>2813.540283203125</v>
      </c>
      <c r="E16175" s="34" t="str">
        <f t="shared" si="2280"/>
        <v>12-03</v>
      </c>
      <c r="F16175" s="6">
        <f t="shared" si="2281"/>
        <v>20</v>
      </c>
      <c r="G16175" s="6">
        <f t="shared" si="2282"/>
        <v>3</v>
      </c>
      <c r="H16175" s="6">
        <f t="shared" si="2283"/>
        <v>12</v>
      </c>
      <c r="I16175" s="6">
        <f t="shared" si="2284"/>
        <v>49</v>
      </c>
      <c r="J16175" s="6" t="str">
        <f t="shared" si="2285"/>
        <v>12-3</v>
      </c>
      <c r="K16175" s="6" t="str">
        <f t="shared" si="2279"/>
        <v>WK</v>
      </c>
      <c r="L16175" s="6" t="str">
        <f t="shared" si="2286"/>
        <v>EVE</v>
      </c>
      <c r="M16175" s="6">
        <f t="shared" si="2287"/>
        <v>0</v>
      </c>
    </row>
    <row r="16176" spans="3:13" x14ac:dyDescent="0.35">
      <c r="C16176" s="42">
        <v>42341.875</v>
      </c>
      <c r="D16176" s="32">
        <v>2732.239013671875</v>
      </c>
      <c r="E16176" s="34" t="str">
        <f t="shared" si="2280"/>
        <v>12-03</v>
      </c>
      <c r="F16176" s="6">
        <f t="shared" si="2281"/>
        <v>21</v>
      </c>
      <c r="G16176" s="6">
        <f t="shared" si="2282"/>
        <v>3</v>
      </c>
      <c r="H16176" s="6">
        <f t="shared" si="2283"/>
        <v>12</v>
      </c>
      <c r="I16176" s="6">
        <f t="shared" si="2284"/>
        <v>49</v>
      </c>
      <c r="J16176" s="6" t="str">
        <f t="shared" si="2285"/>
        <v>12-3</v>
      </c>
      <c r="K16176" s="6" t="str">
        <f t="shared" si="2279"/>
        <v>WK</v>
      </c>
      <c r="L16176" s="6" t="str">
        <f t="shared" si="2286"/>
        <v>EVE</v>
      </c>
      <c r="M16176" s="6">
        <f t="shared" si="2287"/>
        <v>0</v>
      </c>
    </row>
    <row r="16177" spans="3:13" x14ac:dyDescent="0.35">
      <c r="C16177" s="42">
        <v>42341.895833333336</v>
      </c>
      <c r="D16177" s="32">
        <v>2618.152099609375</v>
      </c>
      <c r="E16177" s="34" t="str">
        <f t="shared" si="2280"/>
        <v>12-03</v>
      </c>
      <c r="F16177" s="6">
        <f t="shared" si="2281"/>
        <v>21</v>
      </c>
      <c r="G16177" s="6">
        <f t="shared" si="2282"/>
        <v>3</v>
      </c>
      <c r="H16177" s="6">
        <f t="shared" si="2283"/>
        <v>12</v>
      </c>
      <c r="I16177" s="6">
        <f t="shared" si="2284"/>
        <v>49</v>
      </c>
      <c r="J16177" s="6" t="str">
        <f t="shared" si="2285"/>
        <v>12-3</v>
      </c>
      <c r="K16177" s="6" t="str">
        <f t="shared" si="2279"/>
        <v>WK</v>
      </c>
      <c r="L16177" s="6" t="str">
        <f t="shared" si="2286"/>
        <v>EVE</v>
      </c>
      <c r="M16177" s="6">
        <f t="shared" si="2287"/>
        <v>0</v>
      </c>
    </row>
    <row r="16178" spans="3:13" x14ac:dyDescent="0.35">
      <c r="C16178" s="42">
        <v>42341.916666666664</v>
      </c>
      <c r="D16178" s="32">
        <v>2484.695556640625</v>
      </c>
      <c r="E16178" s="34" t="str">
        <f t="shared" si="2280"/>
        <v>12-03</v>
      </c>
      <c r="F16178" s="6">
        <f t="shared" si="2281"/>
        <v>22</v>
      </c>
      <c r="G16178" s="6">
        <f t="shared" si="2282"/>
        <v>3</v>
      </c>
      <c r="H16178" s="6">
        <f t="shared" si="2283"/>
        <v>12</v>
      </c>
      <c r="I16178" s="6">
        <f t="shared" si="2284"/>
        <v>49</v>
      </c>
      <c r="J16178" s="6" t="str">
        <f t="shared" si="2285"/>
        <v>12-3</v>
      </c>
      <c r="K16178" s="6" t="str">
        <f t="shared" si="2279"/>
        <v>WK</v>
      </c>
      <c r="L16178" s="6" t="str">
        <f t="shared" si="2286"/>
        <v>EVE</v>
      </c>
      <c r="M16178" s="6">
        <f t="shared" si="2287"/>
        <v>0</v>
      </c>
    </row>
    <row r="16179" spans="3:13" x14ac:dyDescent="0.35">
      <c r="C16179" s="42">
        <v>42341.9375</v>
      </c>
      <c r="D16179" s="32">
        <v>2354.82861328125</v>
      </c>
      <c r="E16179" s="34" t="str">
        <f t="shared" si="2280"/>
        <v>12-03</v>
      </c>
      <c r="F16179" s="6">
        <f t="shared" si="2281"/>
        <v>22</v>
      </c>
      <c r="G16179" s="6">
        <f t="shared" si="2282"/>
        <v>3</v>
      </c>
      <c r="H16179" s="6">
        <f t="shared" si="2283"/>
        <v>12</v>
      </c>
      <c r="I16179" s="6">
        <f t="shared" si="2284"/>
        <v>49</v>
      </c>
      <c r="J16179" s="6" t="str">
        <f t="shared" si="2285"/>
        <v>12-3</v>
      </c>
      <c r="K16179" s="6" t="str">
        <f t="shared" si="2279"/>
        <v>WK</v>
      </c>
      <c r="L16179" s="6" t="str">
        <f t="shared" si="2286"/>
        <v>EVE</v>
      </c>
      <c r="M16179" s="6">
        <f t="shared" si="2287"/>
        <v>0</v>
      </c>
    </row>
    <row r="16180" spans="3:13" x14ac:dyDescent="0.35">
      <c r="C16180" s="42">
        <v>42341.958333333336</v>
      </c>
      <c r="D16180" s="32">
        <v>2225.63720703125</v>
      </c>
      <c r="E16180" s="34" t="str">
        <f t="shared" si="2280"/>
        <v>12-03</v>
      </c>
      <c r="F16180" s="6">
        <f t="shared" si="2281"/>
        <v>23</v>
      </c>
      <c r="G16180" s="6">
        <f t="shared" si="2282"/>
        <v>3</v>
      </c>
      <c r="H16180" s="6">
        <f t="shared" si="2283"/>
        <v>12</v>
      </c>
      <c r="I16180" s="6">
        <f t="shared" si="2284"/>
        <v>49</v>
      </c>
      <c r="J16180" s="6" t="str">
        <f t="shared" si="2285"/>
        <v>12-3</v>
      </c>
      <c r="K16180" s="6" t="str">
        <f t="shared" si="2279"/>
        <v>WK</v>
      </c>
      <c r="L16180" s="6" t="str">
        <f t="shared" si="2286"/>
        <v>EVE</v>
      </c>
      <c r="M16180" s="6">
        <f t="shared" si="2287"/>
        <v>0</v>
      </c>
    </row>
    <row r="16181" spans="3:13" x14ac:dyDescent="0.35">
      <c r="C16181" s="42">
        <v>42341.979166666664</v>
      </c>
      <c r="D16181" s="32">
        <v>2108.83935546875</v>
      </c>
      <c r="E16181" s="34" t="str">
        <f t="shared" si="2280"/>
        <v>12-03</v>
      </c>
      <c r="F16181" s="6">
        <f t="shared" si="2281"/>
        <v>23</v>
      </c>
      <c r="G16181" s="6">
        <f t="shared" si="2282"/>
        <v>3</v>
      </c>
      <c r="H16181" s="6">
        <f t="shared" si="2283"/>
        <v>12</v>
      </c>
      <c r="I16181" s="6">
        <f t="shared" si="2284"/>
        <v>49</v>
      </c>
      <c r="J16181" s="6" t="str">
        <f t="shared" si="2285"/>
        <v>12-3</v>
      </c>
      <c r="K16181" s="6" t="str">
        <f t="shared" si="2279"/>
        <v>WK</v>
      </c>
      <c r="L16181" s="6" t="str">
        <f t="shared" si="2286"/>
        <v>EVE</v>
      </c>
      <c r="M16181" s="6">
        <f t="shared" si="2287"/>
        <v>0</v>
      </c>
    </row>
    <row r="16182" spans="3:13" x14ac:dyDescent="0.35">
      <c r="C16182" s="42">
        <v>42342</v>
      </c>
      <c r="D16182" s="32">
        <v>2015.6043701171875</v>
      </c>
      <c r="E16182" s="34" t="str">
        <f t="shared" si="2280"/>
        <v>12-04</v>
      </c>
      <c r="F16182" s="6">
        <f t="shared" si="2281"/>
        <v>0</v>
      </c>
      <c r="G16182" s="6">
        <f t="shared" si="2282"/>
        <v>4</v>
      </c>
      <c r="H16182" s="6">
        <f t="shared" si="2283"/>
        <v>12</v>
      </c>
      <c r="I16182" s="6">
        <f t="shared" si="2284"/>
        <v>49</v>
      </c>
      <c r="J16182" s="6" t="str">
        <f t="shared" si="2285"/>
        <v>12-4</v>
      </c>
      <c r="K16182" s="6" t="str">
        <f t="shared" si="2279"/>
        <v>WK</v>
      </c>
      <c r="L16182" s="6" t="str">
        <f t="shared" si="2286"/>
        <v>EVE</v>
      </c>
      <c r="M16182" s="6">
        <f t="shared" si="2287"/>
        <v>0</v>
      </c>
    </row>
    <row r="16183" spans="3:13" x14ac:dyDescent="0.35">
      <c r="C16183" s="42">
        <v>42342.020833333336</v>
      </c>
      <c r="D16183" s="32">
        <v>1962.957275390625</v>
      </c>
      <c r="E16183" s="34" t="str">
        <f t="shared" si="2280"/>
        <v>12-04</v>
      </c>
      <c r="F16183" s="6">
        <f t="shared" si="2281"/>
        <v>0</v>
      </c>
      <c r="G16183" s="6">
        <f t="shared" si="2282"/>
        <v>4</v>
      </c>
      <c r="H16183" s="6">
        <f t="shared" si="2283"/>
        <v>12</v>
      </c>
      <c r="I16183" s="6">
        <f t="shared" si="2284"/>
        <v>49</v>
      </c>
      <c r="J16183" s="6" t="str">
        <f t="shared" si="2285"/>
        <v>12-4</v>
      </c>
      <c r="K16183" s="6" t="str">
        <f t="shared" si="2279"/>
        <v>WK</v>
      </c>
      <c r="L16183" s="6" t="str">
        <f t="shared" si="2286"/>
        <v>EVE</v>
      </c>
      <c r="M16183" s="6">
        <f t="shared" si="2287"/>
        <v>0</v>
      </c>
    </row>
    <row r="16184" spans="3:13" x14ac:dyDescent="0.35">
      <c r="C16184" s="42">
        <v>42342.041666666664</v>
      </c>
      <c r="D16184" s="32">
        <v>1908.6954345703125</v>
      </c>
      <c r="E16184" s="34" t="str">
        <f t="shared" si="2280"/>
        <v>12-04</v>
      </c>
      <c r="F16184" s="6">
        <f t="shared" si="2281"/>
        <v>1</v>
      </c>
      <c r="G16184" s="6">
        <f t="shared" si="2282"/>
        <v>4</v>
      </c>
      <c r="H16184" s="6">
        <f t="shared" si="2283"/>
        <v>12</v>
      </c>
      <c r="I16184" s="6">
        <f t="shared" si="2284"/>
        <v>49</v>
      </c>
      <c r="J16184" s="6" t="str">
        <f t="shared" si="2285"/>
        <v>12-4</v>
      </c>
      <c r="K16184" s="6" t="str">
        <f t="shared" si="2279"/>
        <v>WK</v>
      </c>
      <c r="L16184" s="6" t="str">
        <f t="shared" si="2286"/>
        <v>EVE</v>
      </c>
      <c r="M16184" s="6">
        <f t="shared" si="2287"/>
        <v>0</v>
      </c>
    </row>
    <row r="16185" spans="3:13" x14ac:dyDescent="0.35">
      <c r="C16185" s="42">
        <v>42342.0625</v>
      </c>
      <c r="D16185" s="32">
        <v>1873.8941650390625</v>
      </c>
      <c r="E16185" s="34" t="str">
        <f t="shared" si="2280"/>
        <v>12-04</v>
      </c>
      <c r="F16185" s="6">
        <f t="shared" si="2281"/>
        <v>1</v>
      </c>
      <c r="G16185" s="6">
        <f t="shared" si="2282"/>
        <v>4</v>
      </c>
      <c r="H16185" s="6">
        <f t="shared" si="2283"/>
        <v>12</v>
      </c>
      <c r="I16185" s="6">
        <f t="shared" si="2284"/>
        <v>49</v>
      </c>
      <c r="J16185" s="6" t="str">
        <f t="shared" si="2285"/>
        <v>12-4</v>
      </c>
      <c r="K16185" s="6" t="str">
        <f t="shared" si="2279"/>
        <v>WK</v>
      </c>
      <c r="L16185" s="6" t="str">
        <f t="shared" si="2286"/>
        <v>EVE</v>
      </c>
      <c r="M16185" s="6">
        <f t="shared" si="2287"/>
        <v>0</v>
      </c>
    </row>
    <row r="16186" spans="3:13" x14ac:dyDescent="0.35">
      <c r="C16186" s="42">
        <v>42342.083333333336</v>
      </c>
      <c r="D16186" s="32">
        <v>1851.1488037109375</v>
      </c>
      <c r="E16186" s="34" t="str">
        <f t="shared" si="2280"/>
        <v>12-04</v>
      </c>
      <c r="F16186" s="6">
        <f t="shared" si="2281"/>
        <v>2</v>
      </c>
      <c r="G16186" s="6">
        <f t="shared" si="2282"/>
        <v>4</v>
      </c>
      <c r="H16186" s="6">
        <f t="shared" si="2283"/>
        <v>12</v>
      </c>
      <c r="I16186" s="6">
        <f t="shared" si="2284"/>
        <v>49</v>
      </c>
      <c r="J16186" s="6" t="str">
        <f t="shared" si="2285"/>
        <v>12-4</v>
      </c>
      <c r="K16186" s="6" t="str">
        <f t="shared" si="2279"/>
        <v>WK</v>
      </c>
      <c r="L16186" s="6" t="str">
        <f t="shared" si="2286"/>
        <v>EVE</v>
      </c>
      <c r="M16186" s="6">
        <f t="shared" si="2287"/>
        <v>0</v>
      </c>
    </row>
    <row r="16187" spans="3:13" x14ac:dyDescent="0.35">
      <c r="C16187" s="42">
        <v>42342.104166666664</v>
      </c>
      <c r="D16187" s="32">
        <v>1833.7110595703125</v>
      </c>
      <c r="E16187" s="34" t="str">
        <f t="shared" si="2280"/>
        <v>12-04</v>
      </c>
      <c r="F16187" s="6">
        <f t="shared" si="2281"/>
        <v>2</v>
      </c>
      <c r="G16187" s="6">
        <f t="shared" si="2282"/>
        <v>4</v>
      </c>
      <c r="H16187" s="6">
        <f t="shared" si="2283"/>
        <v>12</v>
      </c>
      <c r="I16187" s="6">
        <f t="shared" si="2284"/>
        <v>49</v>
      </c>
      <c r="J16187" s="6" t="str">
        <f t="shared" si="2285"/>
        <v>12-4</v>
      </c>
      <c r="K16187" s="6" t="str">
        <f t="shared" si="2279"/>
        <v>WK</v>
      </c>
      <c r="L16187" s="6" t="str">
        <f t="shared" si="2286"/>
        <v>EVE</v>
      </c>
      <c r="M16187" s="6">
        <f t="shared" si="2287"/>
        <v>0</v>
      </c>
    </row>
    <row r="16188" spans="3:13" x14ac:dyDescent="0.35">
      <c r="C16188" s="42">
        <v>42342.125</v>
      </c>
      <c r="D16188" s="32">
        <v>1824.3277587890625</v>
      </c>
      <c r="E16188" s="34" t="str">
        <f t="shared" si="2280"/>
        <v>12-04</v>
      </c>
      <c r="F16188" s="6">
        <f t="shared" si="2281"/>
        <v>3</v>
      </c>
      <c r="G16188" s="6">
        <f t="shared" si="2282"/>
        <v>4</v>
      </c>
      <c r="H16188" s="6">
        <f t="shared" si="2283"/>
        <v>12</v>
      </c>
      <c r="I16188" s="6">
        <f t="shared" si="2284"/>
        <v>49</v>
      </c>
      <c r="J16188" s="6" t="str">
        <f t="shared" si="2285"/>
        <v>12-4</v>
      </c>
      <c r="K16188" s="6" t="str">
        <f t="shared" si="2279"/>
        <v>WK</v>
      </c>
      <c r="L16188" s="6" t="str">
        <f t="shared" si="2286"/>
        <v>EVE</v>
      </c>
      <c r="M16188" s="6">
        <f t="shared" si="2287"/>
        <v>0</v>
      </c>
    </row>
    <row r="16189" spans="3:13" x14ac:dyDescent="0.35">
      <c r="C16189" s="42">
        <v>42342.145833333336</v>
      </c>
      <c r="D16189" s="32">
        <v>1827.8538818359375</v>
      </c>
      <c r="E16189" s="34" t="str">
        <f t="shared" si="2280"/>
        <v>12-04</v>
      </c>
      <c r="F16189" s="6">
        <f t="shared" si="2281"/>
        <v>3</v>
      </c>
      <c r="G16189" s="6">
        <f t="shared" si="2282"/>
        <v>4</v>
      </c>
      <c r="H16189" s="6">
        <f t="shared" si="2283"/>
        <v>12</v>
      </c>
      <c r="I16189" s="6">
        <f t="shared" si="2284"/>
        <v>49</v>
      </c>
      <c r="J16189" s="6" t="str">
        <f t="shared" si="2285"/>
        <v>12-4</v>
      </c>
      <c r="K16189" s="6" t="str">
        <f t="shared" si="2279"/>
        <v>WK</v>
      </c>
      <c r="L16189" s="6" t="str">
        <f t="shared" si="2286"/>
        <v>EVE</v>
      </c>
      <c r="M16189" s="6">
        <f t="shared" si="2287"/>
        <v>0</v>
      </c>
    </row>
    <row r="16190" spans="3:13" x14ac:dyDescent="0.35">
      <c r="C16190" s="42">
        <v>42342.166666666664</v>
      </c>
      <c r="D16190" s="32">
        <v>1849.16943359375</v>
      </c>
      <c r="E16190" s="34" t="str">
        <f t="shared" si="2280"/>
        <v>12-04</v>
      </c>
      <c r="F16190" s="6">
        <f t="shared" si="2281"/>
        <v>4</v>
      </c>
      <c r="G16190" s="6">
        <f t="shared" si="2282"/>
        <v>4</v>
      </c>
      <c r="H16190" s="6">
        <f t="shared" si="2283"/>
        <v>12</v>
      </c>
      <c r="I16190" s="6">
        <f t="shared" si="2284"/>
        <v>49</v>
      </c>
      <c r="J16190" s="6" t="str">
        <f t="shared" si="2285"/>
        <v>12-4</v>
      </c>
      <c r="K16190" s="6" t="str">
        <f t="shared" si="2279"/>
        <v>WK</v>
      </c>
      <c r="L16190" s="6" t="str">
        <f t="shared" si="2286"/>
        <v>EVE</v>
      </c>
      <c r="M16190" s="6">
        <f t="shared" si="2287"/>
        <v>0</v>
      </c>
    </row>
    <row r="16191" spans="3:13" x14ac:dyDescent="0.35">
      <c r="C16191" s="42">
        <v>42342.1875</v>
      </c>
      <c r="D16191" s="32">
        <v>1890.7232666015625</v>
      </c>
      <c r="E16191" s="34" t="str">
        <f t="shared" si="2280"/>
        <v>12-04</v>
      </c>
      <c r="F16191" s="6">
        <f t="shared" si="2281"/>
        <v>4</v>
      </c>
      <c r="G16191" s="6">
        <f t="shared" si="2282"/>
        <v>4</v>
      </c>
      <c r="H16191" s="6">
        <f t="shared" si="2283"/>
        <v>12</v>
      </c>
      <c r="I16191" s="6">
        <f t="shared" si="2284"/>
        <v>49</v>
      </c>
      <c r="J16191" s="6" t="str">
        <f t="shared" si="2285"/>
        <v>12-4</v>
      </c>
      <c r="K16191" s="6" t="str">
        <f t="shared" si="2279"/>
        <v>WK</v>
      </c>
      <c r="L16191" s="6" t="str">
        <f t="shared" si="2286"/>
        <v>EVE</v>
      </c>
      <c r="M16191" s="6">
        <f t="shared" si="2287"/>
        <v>0</v>
      </c>
    </row>
    <row r="16192" spans="3:13" x14ac:dyDescent="0.35">
      <c r="C16192" s="42">
        <v>42342.208333333336</v>
      </c>
      <c r="D16192" s="32">
        <v>1952.9267578125</v>
      </c>
      <c r="E16192" s="34" t="str">
        <f t="shared" si="2280"/>
        <v>12-04</v>
      </c>
      <c r="F16192" s="6">
        <f t="shared" si="2281"/>
        <v>5</v>
      </c>
      <c r="G16192" s="6">
        <f t="shared" si="2282"/>
        <v>4</v>
      </c>
      <c r="H16192" s="6">
        <f t="shared" si="2283"/>
        <v>12</v>
      </c>
      <c r="I16192" s="6">
        <f t="shared" si="2284"/>
        <v>49</v>
      </c>
      <c r="J16192" s="6" t="str">
        <f t="shared" si="2285"/>
        <v>12-4</v>
      </c>
      <c r="K16192" s="6" t="str">
        <f t="shared" si="2279"/>
        <v>WK</v>
      </c>
      <c r="L16192" s="6" t="str">
        <f t="shared" si="2286"/>
        <v>EVE</v>
      </c>
      <c r="M16192" s="6">
        <f t="shared" si="2287"/>
        <v>0</v>
      </c>
    </row>
    <row r="16193" spans="3:13" x14ac:dyDescent="0.35">
      <c r="C16193" s="42">
        <v>42342.229166666664</v>
      </c>
      <c r="D16193" s="32">
        <v>2065.61572265625</v>
      </c>
      <c r="E16193" s="34" t="str">
        <f t="shared" si="2280"/>
        <v>12-04</v>
      </c>
      <c r="F16193" s="6">
        <f t="shared" si="2281"/>
        <v>5</v>
      </c>
      <c r="G16193" s="6">
        <f t="shared" si="2282"/>
        <v>4</v>
      </c>
      <c r="H16193" s="6">
        <f t="shared" si="2283"/>
        <v>12</v>
      </c>
      <c r="I16193" s="6">
        <f t="shared" si="2284"/>
        <v>49</v>
      </c>
      <c r="J16193" s="6" t="str">
        <f t="shared" si="2285"/>
        <v>12-4</v>
      </c>
      <c r="K16193" s="6" t="str">
        <f t="shared" si="2279"/>
        <v>WK</v>
      </c>
      <c r="L16193" s="6" t="str">
        <f t="shared" si="2286"/>
        <v>EVE</v>
      </c>
      <c r="M16193" s="6">
        <f t="shared" si="2287"/>
        <v>0</v>
      </c>
    </row>
    <row r="16194" spans="3:13" x14ac:dyDescent="0.35">
      <c r="C16194" s="42">
        <v>42342.25</v>
      </c>
      <c r="D16194" s="32">
        <v>2189.197265625</v>
      </c>
      <c r="E16194" s="34" t="str">
        <f t="shared" si="2280"/>
        <v>12-04</v>
      </c>
      <c r="F16194" s="6">
        <f t="shared" si="2281"/>
        <v>6</v>
      </c>
      <c r="G16194" s="6">
        <f t="shared" si="2282"/>
        <v>4</v>
      </c>
      <c r="H16194" s="6">
        <f t="shared" si="2283"/>
        <v>12</v>
      </c>
      <c r="I16194" s="6">
        <f t="shared" si="2284"/>
        <v>49</v>
      </c>
      <c r="J16194" s="6" t="str">
        <f t="shared" si="2285"/>
        <v>12-4</v>
      </c>
      <c r="K16194" s="6" t="str">
        <f t="shared" si="2279"/>
        <v>WK</v>
      </c>
      <c r="L16194" s="6" t="str">
        <f t="shared" si="2286"/>
        <v>EVE</v>
      </c>
      <c r="M16194" s="6">
        <f t="shared" si="2287"/>
        <v>0</v>
      </c>
    </row>
    <row r="16195" spans="3:13" x14ac:dyDescent="0.35">
      <c r="C16195" s="42">
        <v>42342.270833333336</v>
      </c>
      <c r="D16195" s="32">
        <v>2366.77001953125</v>
      </c>
      <c r="E16195" s="34" t="str">
        <f t="shared" si="2280"/>
        <v>12-04</v>
      </c>
      <c r="F16195" s="6">
        <f t="shared" si="2281"/>
        <v>6</v>
      </c>
      <c r="G16195" s="6">
        <f t="shared" si="2282"/>
        <v>4</v>
      </c>
      <c r="H16195" s="6">
        <f t="shared" si="2283"/>
        <v>12</v>
      </c>
      <c r="I16195" s="6">
        <f t="shared" si="2284"/>
        <v>49</v>
      </c>
      <c r="J16195" s="6" t="str">
        <f t="shared" si="2285"/>
        <v>12-4</v>
      </c>
      <c r="K16195" s="6" t="str">
        <f t="shared" si="2279"/>
        <v>WK</v>
      </c>
      <c r="L16195" s="6" t="str">
        <f t="shared" si="2286"/>
        <v>EVE</v>
      </c>
      <c r="M16195" s="6">
        <f t="shared" si="2287"/>
        <v>0</v>
      </c>
    </row>
    <row r="16196" spans="3:13" x14ac:dyDescent="0.35">
      <c r="C16196" s="42">
        <v>42342.291666666664</v>
      </c>
      <c r="D16196" s="32">
        <v>2431.0546875</v>
      </c>
      <c r="E16196" s="34" t="str">
        <f t="shared" si="2280"/>
        <v>12-04</v>
      </c>
      <c r="F16196" s="6">
        <f t="shared" si="2281"/>
        <v>7</v>
      </c>
      <c r="G16196" s="6">
        <f t="shared" si="2282"/>
        <v>4</v>
      </c>
      <c r="H16196" s="6">
        <f t="shared" si="2283"/>
        <v>12</v>
      </c>
      <c r="I16196" s="6">
        <f t="shared" si="2284"/>
        <v>49</v>
      </c>
      <c r="J16196" s="6" t="str">
        <f t="shared" si="2285"/>
        <v>12-4</v>
      </c>
      <c r="K16196" s="6" t="str">
        <f t="shared" si="2279"/>
        <v>WK</v>
      </c>
      <c r="L16196" s="6" t="str">
        <f t="shared" si="2286"/>
        <v>DAY</v>
      </c>
      <c r="M16196" s="6">
        <f t="shared" si="2287"/>
        <v>0</v>
      </c>
    </row>
    <row r="16197" spans="3:13" x14ac:dyDescent="0.35">
      <c r="C16197" s="42">
        <v>42342.3125</v>
      </c>
      <c r="D16197" s="32">
        <v>2487.454345703125</v>
      </c>
      <c r="E16197" s="34" t="str">
        <f t="shared" si="2280"/>
        <v>12-04</v>
      </c>
      <c r="F16197" s="6">
        <f t="shared" si="2281"/>
        <v>7</v>
      </c>
      <c r="G16197" s="6">
        <f t="shared" si="2282"/>
        <v>4</v>
      </c>
      <c r="H16197" s="6">
        <f t="shared" si="2283"/>
        <v>12</v>
      </c>
      <c r="I16197" s="6">
        <f t="shared" si="2284"/>
        <v>49</v>
      </c>
      <c r="J16197" s="6" t="str">
        <f t="shared" si="2285"/>
        <v>12-4</v>
      </c>
      <c r="K16197" s="6" t="str">
        <f t="shared" si="2279"/>
        <v>WK</v>
      </c>
      <c r="L16197" s="6" t="str">
        <f t="shared" si="2286"/>
        <v>DAY</v>
      </c>
      <c r="M16197" s="6">
        <f t="shared" si="2287"/>
        <v>0</v>
      </c>
    </row>
    <row r="16198" spans="3:13" x14ac:dyDescent="0.35">
      <c r="C16198" s="42">
        <v>42342.333333333336</v>
      </c>
      <c r="D16198" s="32">
        <v>2512.78857421875</v>
      </c>
      <c r="E16198" s="34" t="str">
        <f t="shared" si="2280"/>
        <v>12-04</v>
      </c>
      <c r="F16198" s="6">
        <f t="shared" si="2281"/>
        <v>8</v>
      </c>
      <c r="G16198" s="6">
        <f t="shared" si="2282"/>
        <v>4</v>
      </c>
      <c r="H16198" s="6">
        <f t="shared" si="2283"/>
        <v>12</v>
      </c>
      <c r="I16198" s="6">
        <f t="shared" si="2284"/>
        <v>49</v>
      </c>
      <c r="J16198" s="6" t="str">
        <f t="shared" si="2285"/>
        <v>12-4</v>
      </c>
      <c r="K16198" s="6" t="str">
        <f t="shared" si="2279"/>
        <v>WK</v>
      </c>
      <c r="L16198" s="6" t="str">
        <f t="shared" si="2286"/>
        <v>DAY</v>
      </c>
      <c r="M16198" s="6">
        <f t="shared" si="2287"/>
        <v>0</v>
      </c>
    </row>
    <row r="16199" spans="3:13" x14ac:dyDescent="0.35">
      <c r="C16199" s="42">
        <v>42342.354166666664</v>
      </c>
      <c r="D16199" s="32">
        <v>2510.761474609375</v>
      </c>
      <c r="E16199" s="34" t="str">
        <f t="shared" si="2280"/>
        <v>12-04</v>
      </c>
      <c r="F16199" s="6">
        <f t="shared" si="2281"/>
        <v>8</v>
      </c>
      <c r="G16199" s="6">
        <f t="shared" si="2282"/>
        <v>4</v>
      </c>
      <c r="H16199" s="6">
        <f t="shared" si="2283"/>
        <v>12</v>
      </c>
      <c r="I16199" s="6">
        <f t="shared" si="2284"/>
        <v>49</v>
      </c>
      <c r="J16199" s="6" t="str">
        <f t="shared" si="2285"/>
        <v>12-4</v>
      </c>
      <c r="K16199" s="6" t="str">
        <f t="shared" ref="K16199:K16262" si="2288">IF(WEEKDAY(C16199,11)&lt;6,"WK","WKND")</f>
        <v>WK</v>
      </c>
      <c r="L16199" s="6" t="str">
        <f t="shared" si="2286"/>
        <v>DAY</v>
      </c>
      <c r="M16199" s="6">
        <f t="shared" si="2287"/>
        <v>0</v>
      </c>
    </row>
    <row r="16200" spans="3:13" x14ac:dyDescent="0.35">
      <c r="C16200" s="42">
        <v>42342.375</v>
      </c>
      <c r="D16200" s="32">
        <v>2496.774169921875</v>
      </c>
      <c r="E16200" s="34" t="str">
        <f t="shared" ref="E16200:E16263" si="2289">TEXT(MONTH(C16200),"00")&amp;"-"&amp;TEXT(DAY(C16200),"00")</f>
        <v>12-04</v>
      </c>
      <c r="F16200" s="6">
        <f t="shared" ref="F16200:F16263" si="2290">HOUR(C16200)</f>
        <v>9</v>
      </c>
      <c r="G16200" s="6">
        <f t="shared" ref="G16200:G16263" si="2291">DAY(C16200)</f>
        <v>4</v>
      </c>
      <c r="H16200" s="6">
        <f t="shared" ref="H16200:H16263" si="2292">MONTH(C16200)</f>
        <v>12</v>
      </c>
      <c r="I16200" s="6">
        <f t="shared" ref="I16200:I16263" si="2293">WEEKNUM(C16200)</f>
        <v>49</v>
      </c>
      <c r="J16200" s="6" t="str">
        <f t="shared" ref="J16200:J16263" si="2294">H16200&amp;"-"&amp;G16200</f>
        <v>12-4</v>
      </c>
      <c r="K16200" s="6" t="str">
        <f t="shared" si="2288"/>
        <v>WK</v>
      </c>
      <c r="L16200" s="6" t="str">
        <f t="shared" ref="L16200:L16263" si="2295">IF(AND(F16200&lt;17,F16200&gt;6),"DAY","EVE")</f>
        <v>DAY</v>
      </c>
      <c r="M16200" s="6">
        <f t="shared" ref="M16200:M16263" si="2296">IF(D16200&gt;4000,1,0)</f>
        <v>0</v>
      </c>
    </row>
    <row r="16201" spans="3:13" x14ac:dyDescent="0.35">
      <c r="C16201" s="42">
        <v>42342.395833333336</v>
      </c>
      <c r="D16201" s="32">
        <v>2473.72509765625</v>
      </c>
      <c r="E16201" s="34" t="str">
        <f t="shared" si="2289"/>
        <v>12-04</v>
      </c>
      <c r="F16201" s="6">
        <f t="shared" si="2290"/>
        <v>9</v>
      </c>
      <c r="G16201" s="6">
        <f t="shared" si="2291"/>
        <v>4</v>
      </c>
      <c r="H16201" s="6">
        <f t="shared" si="2292"/>
        <v>12</v>
      </c>
      <c r="I16201" s="6">
        <f t="shared" si="2293"/>
        <v>49</v>
      </c>
      <c r="J16201" s="6" t="str">
        <f t="shared" si="2294"/>
        <v>12-4</v>
      </c>
      <c r="K16201" s="6" t="str">
        <f t="shared" si="2288"/>
        <v>WK</v>
      </c>
      <c r="L16201" s="6" t="str">
        <f t="shared" si="2295"/>
        <v>DAY</v>
      </c>
      <c r="M16201" s="6">
        <f t="shared" si="2296"/>
        <v>0</v>
      </c>
    </row>
    <row r="16202" spans="3:13" x14ac:dyDescent="0.35">
      <c r="C16202" s="42">
        <v>42342.416666666664</v>
      </c>
      <c r="D16202" s="32">
        <v>2498.208984375</v>
      </c>
      <c r="E16202" s="34" t="str">
        <f t="shared" si="2289"/>
        <v>12-04</v>
      </c>
      <c r="F16202" s="6">
        <f t="shared" si="2290"/>
        <v>10</v>
      </c>
      <c r="G16202" s="6">
        <f t="shared" si="2291"/>
        <v>4</v>
      </c>
      <c r="H16202" s="6">
        <f t="shared" si="2292"/>
        <v>12</v>
      </c>
      <c r="I16202" s="6">
        <f t="shared" si="2293"/>
        <v>49</v>
      </c>
      <c r="J16202" s="6" t="str">
        <f t="shared" si="2294"/>
        <v>12-4</v>
      </c>
      <c r="K16202" s="6" t="str">
        <f t="shared" si="2288"/>
        <v>WK</v>
      </c>
      <c r="L16202" s="6" t="str">
        <f t="shared" si="2295"/>
        <v>DAY</v>
      </c>
      <c r="M16202" s="6">
        <f t="shared" si="2296"/>
        <v>0</v>
      </c>
    </row>
    <row r="16203" spans="3:13" x14ac:dyDescent="0.35">
      <c r="C16203" s="42">
        <v>42342.4375</v>
      </c>
      <c r="D16203" s="32">
        <v>2489.381103515625</v>
      </c>
      <c r="E16203" s="34" t="str">
        <f t="shared" si="2289"/>
        <v>12-04</v>
      </c>
      <c r="F16203" s="6">
        <f t="shared" si="2290"/>
        <v>10</v>
      </c>
      <c r="G16203" s="6">
        <f t="shared" si="2291"/>
        <v>4</v>
      </c>
      <c r="H16203" s="6">
        <f t="shared" si="2292"/>
        <v>12</v>
      </c>
      <c r="I16203" s="6">
        <f t="shared" si="2293"/>
        <v>49</v>
      </c>
      <c r="J16203" s="6" t="str">
        <f t="shared" si="2294"/>
        <v>12-4</v>
      </c>
      <c r="K16203" s="6" t="str">
        <f t="shared" si="2288"/>
        <v>WK</v>
      </c>
      <c r="L16203" s="6" t="str">
        <f t="shared" si="2295"/>
        <v>DAY</v>
      </c>
      <c r="M16203" s="6">
        <f t="shared" si="2296"/>
        <v>0</v>
      </c>
    </row>
    <row r="16204" spans="3:13" x14ac:dyDescent="0.35">
      <c r="C16204" s="42">
        <v>42342.458333333336</v>
      </c>
      <c r="D16204" s="32">
        <v>2460.69970703125</v>
      </c>
      <c r="E16204" s="34" t="str">
        <f t="shared" si="2289"/>
        <v>12-04</v>
      </c>
      <c r="F16204" s="6">
        <f t="shared" si="2290"/>
        <v>11</v>
      </c>
      <c r="G16204" s="6">
        <f t="shared" si="2291"/>
        <v>4</v>
      </c>
      <c r="H16204" s="6">
        <f t="shared" si="2292"/>
        <v>12</v>
      </c>
      <c r="I16204" s="6">
        <f t="shared" si="2293"/>
        <v>49</v>
      </c>
      <c r="J16204" s="6" t="str">
        <f t="shared" si="2294"/>
        <v>12-4</v>
      </c>
      <c r="K16204" s="6" t="str">
        <f t="shared" si="2288"/>
        <v>WK</v>
      </c>
      <c r="L16204" s="6" t="str">
        <f t="shared" si="2295"/>
        <v>DAY</v>
      </c>
      <c r="M16204" s="6">
        <f t="shared" si="2296"/>
        <v>0</v>
      </c>
    </row>
    <row r="16205" spans="3:13" x14ac:dyDescent="0.35">
      <c r="C16205" s="42">
        <v>42342.479166666664</v>
      </c>
      <c r="D16205" s="32">
        <v>2486.491943359375</v>
      </c>
      <c r="E16205" s="34" t="str">
        <f t="shared" si="2289"/>
        <v>12-04</v>
      </c>
      <c r="F16205" s="6">
        <f t="shared" si="2290"/>
        <v>11</v>
      </c>
      <c r="G16205" s="6">
        <f t="shared" si="2291"/>
        <v>4</v>
      </c>
      <c r="H16205" s="6">
        <f t="shared" si="2292"/>
        <v>12</v>
      </c>
      <c r="I16205" s="6">
        <f t="shared" si="2293"/>
        <v>49</v>
      </c>
      <c r="J16205" s="6" t="str">
        <f t="shared" si="2294"/>
        <v>12-4</v>
      </c>
      <c r="K16205" s="6" t="str">
        <f t="shared" si="2288"/>
        <v>WK</v>
      </c>
      <c r="L16205" s="6" t="str">
        <f t="shared" si="2295"/>
        <v>DAY</v>
      </c>
      <c r="M16205" s="6">
        <f t="shared" si="2296"/>
        <v>0</v>
      </c>
    </row>
    <row r="16206" spans="3:13" x14ac:dyDescent="0.35">
      <c r="C16206" s="42">
        <v>42342.5</v>
      </c>
      <c r="D16206" s="32">
        <v>2498.391845703125</v>
      </c>
      <c r="E16206" s="34" t="str">
        <f t="shared" si="2289"/>
        <v>12-04</v>
      </c>
      <c r="F16206" s="6">
        <f t="shared" si="2290"/>
        <v>12</v>
      </c>
      <c r="G16206" s="6">
        <f t="shared" si="2291"/>
        <v>4</v>
      </c>
      <c r="H16206" s="6">
        <f t="shared" si="2292"/>
        <v>12</v>
      </c>
      <c r="I16206" s="6">
        <f t="shared" si="2293"/>
        <v>49</v>
      </c>
      <c r="J16206" s="6" t="str">
        <f t="shared" si="2294"/>
        <v>12-4</v>
      </c>
      <c r="K16206" s="6" t="str">
        <f t="shared" si="2288"/>
        <v>WK</v>
      </c>
      <c r="L16206" s="6" t="str">
        <f t="shared" si="2295"/>
        <v>DAY</v>
      </c>
      <c r="M16206" s="6">
        <f t="shared" si="2296"/>
        <v>0</v>
      </c>
    </row>
    <row r="16207" spans="3:13" x14ac:dyDescent="0.35">
      <c r="C16207" s="42">
        <v>42342.520833333336</v>
      </c>
      <c r="D16207" s="32">
        <v>2467.763427734375</v>
      </c>
      <c r="E16207" s="34" t="str">
        <f t="shared" si="2289"/>
        <v>12-04</v>
      </c>
      <c r="F16207" s="6">
        <f t="shared" si="2290"/>
        <v>12</v>
      </c>
      <c r="G16207" s="6">
        <f t="shared" si="2291"/>
        <v>4</v>
      </c>
      <c r="H16207" s="6">
        <f t="shared" si="2292"/>
        <v>12</v>
      </c>
      <c r="I16207" s="6">
        <f t="shared" si="2293"/>
        <v>49</v>
      </c>
      <c r="J16207" s="6" t="str">
        <f t="shared" si="2294"/>
        <v>12-4</v>
      </c>
      <c r="K16207" s="6" t="str">
        <f t="shared" si="2288"/>
        <v>WK</v>
      </c>
      <c r="L16207" s="6" t="str">
        <f t="shared" si="2295"/>
        <v>DAY</v>
      </c>
      <c r="M16207" s="6">
        <f t="shared" si="2296"/>
        <v>0</v>
      </c>
    </row>
    <row r="16208" spans="3:13" x14ac:dyDescent="0.35">
      <c r="C16208" s="42">
        <v>42342.541666666664</v>
      </c>
      <c r="D16208" s="32">
        <v>2514.88232421875</v>
      </c>
      <c r="E16208" s="34" t="str">
        <f t="shared" si="2289"/>
        <v>12-04</v>
      </c>
      <c r="F16208" s="6">
        <f t="shared" si="2290"/>
        <v>13</v>
      </c>
      <c r="G16208" s="6">
        <f t="shared" si="2291"/>
        <v>4</v>
      </c>
      <c r="H16208" s="6">
        <f t="shared" si="2292"/>
        <v>12</v>
      </c>
      <c r="I16208" s="6">
        <f t="shared" si="2293"/>
        <v>49</v>
      </c>
      <c r="J16208" s="6" t="str">
        <f t="shared" si="2294"/>
        <v>12-4</v>
      </c>
      <c r="K16208" s="6" t="str">
        <f t="shared" si="2288"/>
        <v>WK</v>
      </c>
      <c r="L16208" s="6" t="str">
        <f t="shared" si="2295"/>
        <v>DAY</v>
      </c>
      <c r="M16208" s="6">
        <f t="shared" si="2296"/>
        <v>0</v>
      </c>
    </row>
    <row r="16209" spans="3:13" x14ac:dyDescent="0.35">
      <c r="C16209" s="42">
        <v>42342.5625</v>
      </c>
      <c r="D16209" s="32">
        <v>2534.796875</v>
      </c>
      <c r="E16209" s="34" t="str">
        <f t="shared" si="2289"/>
        <v>12-04</v>
      </c>
      <c r="F16209" s="6">
        <f t="shared" si="2290"/>
        <v>13</v>
      </c>
      <c r="G16209" s="6">
        <f t="shared" si="2291"/>
        <v>4</v>
      </c>
      <c r="H16209" s="6">
        <f t="shared" si="2292"/>
        <v>12</v>
      </c>
      <c r="I16209" s="6">
        <f t="shared" si="2293"/>
        <v>49</v>
      </c>
      <c r="J16209" s="6" t="str">
        <f t="shared" si="2294"/>
        <v>12-4</v>
      </c>
      <c r="K16209" s="6" t="str">
        <f t="shared" si="2288"/>
        <v>WK</v>
      </c>
      <c r="L16209" s="6" t="str">
        <f t="shared" si="2295"/>
        <v>DAY</v>
      </c>
      <c r="M16209" s="6">
        <f t="shared" si="2296"/>
        <v>0</v>
      </c>
    </row>
    <row r="16210" spans="3:13" x14ac:dyDescent="0.35">
      <c r="C16210" s="42">
        <v>42342.583333333336</v>
      </c>
      <c r="D16210" s="32">
        <v>2514.65234375</v>
      </c>
      <c r="E16210" s="34" t="str">
        <f t="shared" si="2289"/>
        <v>12-04</v>
      </c>
      <c r="F16210" s="6">
        <f t="shared" si="2290"/>
        <v>14</v>
      </c>
      <c r="G16210" s="6">
        <f t="shared" si="2291"/>
        <v>4</v>
      </c>
      <c r="H16210" s="6">
        <f t="shared" si="2292"/>
        <v>12</v>
      </c>
      <c r="I16210" s="6">
        <f t="shared" si="2293"/>
        <v>49</v>
      </c>
      <c r="J16210" s="6" t="str">
        <f t="shared" si="2294"/>
        <v>12-4</v>
      </c>
      <c r="K16210" s="6" t="str">
        <f t="shared" si="2288"/>
        <v>WK</v>
      </c>
      <c r="L16210" s="6" t="str">
        <f t="shared" si="2295"/>
        <v>DAY</v>
      </c>
      <c r="M16210" s="6">
        <f t="shared" si="2296"/>
        <v>0</v>
      </c>
    </row>
    <row r="16211" spans="3:13" x14ac:dyDescent="0.35">
      <c r="C16211" s="42">
        <v>42342.604166666664</v>
      </c>
      <c r="D16211" s="32">
        <v>2442.5107421875</v>
      </c>
      <c r="E16211" s="34" t="str">
        <f t="shared" si="2289"/>
        <v>12-04</v>
      </c>
      <c r="F16211" s="6">
        <f t="shared" si="2290"/>
        <v>14</v>
      </c>
      <c r="G16211" s="6">
        <f t="shared" si="2291"/>
        <v>4</v>
      </c>
      <c r="H16211" s="6">
        <f t="shared" si="2292"/>
        <v>12</v>
      </c>
      <c r="I16211" s="6">
        <f t="shared" si="2293"/>
        <v>49</v>
      </c>
      <c r="J16211" s="6" t="str">
        <f t="shared" si="2294"/>
        <v>12-4</v>
      </c>
      <c r="K16211" s="6" t="str">
        <f t="shared" si="2288"/>
        <v>WK</v>
      </c>
      <c r="L16211" s="6" t="str">
        <f t="shared" si="2295"/>
        <v>DAY</v>
      </c>
      <c r="M16211" s="6">
        <f t="shared" si="2296"/>
        <v>0</v>
      </c>
    </row>
    <row r="16212" spans="3:13" x14ac:dyDescent="0.35">
      <c r="C16212" s="42">
        <v>42342.625</v>
      </c>
      <c r="D16212" s="32">
        <v>2439.541259765625</v>
      </c>
      <c r="E16212" s="34" t="str">
        <f t="shared" si="2289"/>
        <v>12-04</v>
      </c>
      <c r="F16212" s="6">
        <f t="shared" si="2290"/>
        <v>15</v>
      </c>
      <c r="G16212" s="6">
        <f t="shared" si="2291"/>
        <v>4</v>
      </c>
      <c r="H16212" s="6">
        <f t="shared" si="2292"/>
        <v>12</v>
      </c>
      <c r="I16212" s="6">
        <f t="shared" si="2293"/>
        <v>49</v>
      </c>
      <c r="J16212" s="6" t="str">
        <f t="shared" si="2294"/>
        <v>12-4</v>
      </c>
      <c r="K16212" s="6" t="str">
        <f t="shared" si="2288"/>
        <v>WK</v>
      </c>
      <c r="L16212" s="6" t="str">
        <f t="shared" si="2295"/>
        <v>DAY</v>
      </c>
      <c r="M16212" s="6">
        <f t="shared" si="2296"/>
        <v>0</v>
      </c>
    </row>
    <row r="16213" spans="3:13" x14ac:dyDescent="0.35">
      <c r="C16213" s="42">
        <v>42342.645833333336</v>
      </c>
      <c r="D16213" s="32">
        <v>2493.75537109375</v>
      </c>
      <c r="E16213" s="34" t="str">
        <f t="shared" si="2289"/>
        <v>12-04</v>
      </c>
      <c r="F16213" s="6">
        <f t="shared" si="2290"/>
        <v>15</v>
      </c>
      <c r="G16213" s="6">
        <f t="shared" si="2291"/>
        <v>4</v>
      </c>
      <c r="H16213" s="6">
        <f t="shared" si="2292"/>
        <v>12</v>
      </c>
      <c r="I16213" s="6">
        <f t="shared" si="2293"/>
        <v>49</v>
      </c>
      <c r="J16213" s="6" t="str">
        <f t="shared" si="2294"/>
        <v>12-4</v>
      </c>
      <c r="K16213" s="6" t="str">
        <f t="shared" si="2288"/>
        <v>WK</v>
      </c>
      <c r="L16213" s="6" t="str">
        <f t="shared" si="2295"/>
        <v>DAY</v>
      </c>
      <c r="M16213" s="6">
        <f t="shared" si="2296"/>
        <v>0</v>
      </c>
    </row>
    <row r="16214" spans="3:13" x14ac:dyDescent="0.35">
      <c r="C16214" s="42">
        <v>42342.666666666664</v>
      </c>
      <c r="D16214" s="32">
        <v>2539.147216796875</v>
      </c>
      <c r="E16214" s="34" t="str">
        <f t="shared" si="2289"/>
        <v>12-04</v>
      </c>
      <c r="F16214" s="6">
        <f t="shared" si="2290"/>
        <v>16</v>
      </c>
      <c r="G16214" s="6">
        <f t="shared" si="2291"/>
        <v>4</v>
      </c>
      <c r="H16214" s="6">
        <f t="shared" si="2292"/>
        <v>12</v>
      </c>
      <c r="I16214" s="6">
        <f t="shared" si="2293"/>
        <v>49</v>
      </c>
      <c r="J16214" s="6" t="str">
        <f t="shared" si="2294"/>
        <v>12-4</v>
      </c>
      <c r="K16214" s="6" t="str">
        <f t="shared" si="2288"/>
        <v>WK</v>
      </c>
      <c r="L16214" s="6" t="str">
        <f t="shared" si="2295"/>
        <v>DAY</v>
      </c>
      <c r="M16214" s="6">
        <f t="shared" si="2296"/>
        <v>0</v>
      </c>
    </row>
    <row r="16215" spans="3:13" x14ac:dyDescent="0.35">
      <c r="C16215" s="42">
        <v>42342.6875</v>
      </c>
      <c r="D16215" s="32">
        <v>2634.220947265625</v>
      </c>
      <c r="E16215" s="34" t="str">
        <f t="shared" si="2289"/>
        <v>12-04</v>
      </c>
      <c r="F16215" s="6">
        <f t="shared" si="2290"/>
        <v>16</v>
      </c>
      <c r="G16215" s="6">
        <f t="shared" si="2291"/>
        <v>4</v>
      </c>
      <c r="H16215" s="6">
        <f t="shared" si="2292"/>
        <v>12</v>
      </c>
      <c r="I16215" s="6">
        <f t="shared" si="2293"/>
        <v>49</v>
      </c>
      <c r="J16215" s="6" t="str">
        <f t="shared" si="2294"/>
        <v>12-4</v>
      </c>
      <c r="K16215" s="6" t="str">
        <f t="shared" si="2288"/>
        <v>WK</v>
      </c>
      <c r="L16215" s="6" t="str">
        <f t="shared" si="2295"/>
        <v>DAY</v>
      </c>
      <c r="M16215" s="6">
        <f t="shared" si="2296"/>
        <v>0</v>
      </c>
    </row>
    <row r="16216" spans="3:13" x14ac:dyDescent="0.35">
      <c r="C16216" s="42">
        <v>42342.708333333336</v>
      </c>
      <c r="D16216" s="32">
        <v>2851.287841796875</v>
      </c>
      <c r="E16216" s="34" t="str">
        <f t="shared" si="2289"/>
        <v>12-04</v>
      </c>
      <c r="F16216" s="6">
        <f t="shared" si="2290"/>
        <v>17</v>
      </c>
      <c r="G16216" s="6">
        <f t="shared" si="2291"/>
        <v>4</v>
      </c>
      <c r="H16216" s="6">
        <f t="shared" si="2292"/>
        <v>12</v>
      </c>
      <c r="I16216" s="6">
        <f t="shared" si="2293"/>
        <v>49</v>
      </c>
      <c r="J16216" s="6" t="str">
        <f t="shared" si="2294"/>
        <v>12-4</v>
      </c>
      <c r="K16216" s="6" t="str">
        <f t="shared" si="2288"/>
        <v>WK</v>
      </c>
      <c r="L16216" s="6" t="str">
        <f t="shared" si="2295"/>
        <v>EVE</v>
      </c>
      <c r="M16216" s="6">
        <f t="shared" si="2296"/>
        <v>0</v>
      </c>
    </row>
    <row r="16217" spans="3:13" x14ac:dyDescent="0.35">
      <c r="C16217" s="42">
        <v>42342.729166666664</v>
      </c>
      <c r="D16217" s="32">
        <v>2962.876708984375</v>
      </c>
      <c r="E16217" s="34" t="str">
        <f t="shared" si="2289"/>
        <v>12-04</v>
      </c>
      <c r="F16217" s="6">
        <f t="shared" si="2290"/>
        <v>17</v>
      </c>
      <c r="G16217" s="6">
        <f t="shared" si="2291"/>
        <v>4</v>
      </c>
      <c r="H16217" s="6">
        <f t="shared" si="2292"/>
        <v>12</v>
      </c>
      <c r="I16217" s="6">
        <f t="shared" si="2293"/>
        <v>49</v>
      </c>
      <c r="J16217" s="6" t="str">
        <f t="shared" si="2294"/>
        <v>12-4</v>
      </c>
      <c r="K16217" s="6" t="str">
        <f t="shared" si="2288"/>
        <v>WK</v>
      </c>
      <c r="L16217" s="6" t="str">
        <f t="shared" si="2295"/>
        <v>EVE</v>
      </c>
      <c r="M16217" s="6">
        <f t="shared" si="2296"/>
        <v>0</v>
      </c>
    </row>
    <row r="16218" spans="3:13" x14ac:dyDescent="0.35">
      <c r="C16218" s="42">
        <v>42342.75</v>
      </c>
      <c r="D16218" s="32">
        <v>2966.405517578125</v>
      </c>
      <c r="E16218" s="34" t="str">
        <f t="shared" si="2289"/>
        <v>12-04</v>
      </c>
      <c r="F16218" s="6">
        <f t="shared" si="2290"/>
        <v>18</v>
      </c>
      <c r="G16218" s="6">
        <f t="shared" si="2291"/>
        <v>4</v>
      </c>
      <c r="H16218" s="6">
        <f t="shared" si="2292"/>
        <v>12</v>
      </c>
      <c r="I16218" s="6">
        <f t="shared" si="2293"/>
        <v>49</v>
      </c>
      <c r="J16218" s="6" t="str">
        <f t="shared" si="2294"/>
        <v>12-4</v>
      </c>
      <c r="K16218" s="6" t="str">
        <f t="shared" si="2288"/>
        <v>WK</v>
      </c>
      <c r="L16218" s="6" t="str">
        <f t="shared" si="2295"/>
        <v>EVE</v>
      </c>
      <c r="M16218" s="6">
        <f t="shared" si="2296"/>
        <v>0</v>
      </c>
    </row>
    <row r="16219" spans="3:13" x14ac:dyDescent="0.35">
      <c r="C16219" s="42">
        <v>42342.770833333336</v>
      </c>
      <c r="D16219" s="32">
        <v>2927.131591796875</v>
      </c>
      <c r="E16219" s="34" t="str">
        <f t="shared" si="2289"/>
        <v>12-04</v>
      </c>
      <c r="F16219" s="6">
        <f t="shared" si="2290"/>
        <v>18</v>
      </c>
      <c r="G16219" s="6">
        <f t="shared" si="2291"/>
        <v>4</v>
      </c>
      <c r="H16219" s="6">
        <f t="shared" si="2292"/>
        <v>12</v>
      </c>
      <c r="I16219" s="6">
        <f t="shared" si="2293"/>
        <v>49</v>
      </c>
      <c r="J16219" s="6" t="str">
        <f t="shared" si="2294"/>
        <v>12-4</v>
      </c>
      <c r="K16219" s="6" t="str">
        <f t="shared" si="2288"/>
        <v>WK</v>
      </c>
      <c r="L16219" s="6" t="str">
        <f t="shared" si="2295"/>
        <v>EVE</v>
      </c>
      <c r="M16219" s="6">
        <f t="shared" si="2296"/>
        <v>0</v>
      </c>
    </row>
    <row r="16220" spans="3:13" x14ac:dyDescent="0.35">
      <c r="C16220" s="42">
        <v>42342.791666666664</v>
      </c>
      <c r="D16220" s="32">
        <v>2888.884765625</v>
      </c>
      <c r="E16220" s="34" t="str">
        <f t="shared" si="2289"/>
        <v>12-04</v>
      </c>
      <c r="F16220" s="6">
        <f t="shared" si="2290"/>
        <v>19</v>
      </c>
      <c r="G16220" s="6">
        <f t="shared" si="2291"/>
        <v>4</v>
      </c>
      <c r="H16220" s="6">
        <f t="shared" si="2292"/>
        <v>12</v>
      </c>
      <c r="I16220" s="6">
        <f t="shared" si="2293"/>
        <v>49</v>
      </c>
      <c r="J16220" s="6" t="str">
        <f t="shared" si="2294"/>
        <v>12-4</v>
      </c>
      <c r="K16220" s="6" t="str">
        <f t="shared" si="2288"/>
        <v>WK</v>
      </c>
      <c r="L16220" s="6" t="str">
        <f t="shared" si="2295"/>
        <v>EVE</v>
      </c>
      <c r="M16220" s="6">
        <f t="shared" si="2296"/>
        <v>0</v>
      </c>
    </row>
    <row r="16221" spans="3:13" x14ac:dyDescent="0.35">
      <c r="C16221" s="42">
        <v>42342.8125</v>
      </c>
      <c r="D16221" s="32">
        <v>2822.219482421875</v>
      </c>
      <c r="E16221" s="34" t="str">
        <f t="shared" si="2289"/>
        <v>12-04</v>
      </c>
      <c r="F16221" s="6">
        <f t="shared" si="2290"/>
        <v>19</v>
      </c>
      <c r="G16221" s="6">
        <f t="shared" si="2291"/>
        <v>4</v>
      </c>
      <c r="H16221" s="6">
        <f t="shared" si="2292"/>
        <v>12</v>
      </c>
      <c r="I16221" s="6">
        <f t="shared" si="2293"/>
        <v>49</v>
      </c>
      <c r="J16221" s="6" t="str">
        <f t="shared" si="2294"/>
        <v>12-4</v>
      </c>
      <c r="K16221" s="6" t="str">
        <f t="shared" si="2288"/>
        <v>WK</v>
      </c>
      <c r="L16221" s="6" t="str">
        <f t="shared" si="2295"/>
        <v>EVE</v>
      </c>
      <c r="M16221" s="6">
        <f t="shared" si="2296"/>
        <v>0</v>
      </c>
    </row>
    <row r="16222" spans="3:13" x14ac:dyDescent="0.35">
      <c r="C16222" s="42">
        <v>42342.833333333336</v>
      </c>
      <c r="D16222" s="32">
        <v>2779.68505859375</v>
      </c>
      <c r="E16222" s="34" t="str">
        <f t="shared" si="2289"/>
        <v>12-04</v>
      </c>
      <c r="F16222" s="6">
        <f t="shared" si="2290"/>
        <v>20</v>
      </c>
      <c r="G16222" s="6">
        <f t="shared" si="2291"/>
        <v>4</v>
      </c>
      <c r="H16222" s="6">
        <f t="shared" si="2292"/>
        <v>12</v>
      </c>
      <c r="I16222" s="6">
        <f t="shared" si="2293"/>
        <v>49</v>
      </c>
      <c r="J16222" s="6" t="str">
        <f t="shared" si="2294"/>
        <v>12-4</v>
      </c>
      <c r="K16222" s="6" t="str">
        <f t="shared" si="2288"/>
        <v>WK</v>
      </c>
      <c r="L16222" s="6" t="str">
        <f t="shared" si="2295"/>
        <v>EVE</v>
      </c>
      <c r="M16222" s="6">
        <f t="shared" si="2296"/>
        <v>0</v>
      </c>
    </row>
    <row r="16223" spans="3:13" x14ac:dyDescent="0.35">
      <c r="C16223" s="42">
        <v>42342.854166666664</v>
      </c>
      <c r="D16223" s="32">
        <v>2734.10107421875</v>
      </c>
      <c r="E16223" s="34" t="str">
        <f t="shared" si="2289"/>
        <v>12-04</v>
      </c>
      <c r="F16223" s="6">
        <f t="shared" si="2290"/>
        <v>20</v>
      </c>
      <c r="G16223" s="6">
        <f t="shared" si="2291"/>
        <v>4</v>
      </c>
      <c r="H16223" s="6">
        <f t="shared" si="2292"/>
        <v>12</v>
      </c>
      <c r="I16223" s="6">
        <f t="shared" si="2293"/>
        <v>49</v>
      </c>
      <c r="J16223" s="6" t="str">
        <f t="shared" si="2294"/>
        <v>12-4</v>
      </c>
      <c r="K16223" s="6" t="str">
        <f t="shared" si="2288"/>
        <v>WK</v>
      </c>
      <c r="L16223" s="6" t="str">
        <f t="shared" si="2295"/>
        <v>EVE</v>
      </c>
      <c r="M16223" s="6">
        <f t="shared" si="2296"/>
        <v>0</v>
      </c>
    </row>
    <row r="16224" spans="3:13" x14ac:dyDescent="0.35">
      <c r="C16224" s="42">
        <v>42342.875</v>
      </c>
      <c r="D16224" s="32">
        <v>2682.37646484375</v>
      </c>
      <c r="E16224" s="34" t="str">
        <f t="shared" si="2289"/>
        <v>12-04</v>
      </c>
      <c r="F16224" s="6">
        <f t="shared" si="2290"/>
        <v>21</v>
      </c>
      <c r="G16224" s="6">
        <f t="shared" si="2291"/>
        <v>4</v>
      </c>
      <c r="H16224" s="6">
        <f t="shared" si="2292"/>
        <v>12</v>
      </c>
      <c r="I16224" s="6">
        <f t="shared" si="2293"/>
        <v>49</v>
      </c>
      <c r="J16224" s="6" t="str">
        <f t="shared" si="2294"/>
        <v>12-4</v>
      </c>
      <c r="K16224" s="6" t="str">
        <f t="shared" si="2288"/>
        <v>WK</v>
      </c>
      <c r="L16224" s="6" t="str">
        <f t="shared" si="2295"/>
        <v>EVE</v>
      </c>
      <c r="M16224" s="6">
        <f t="shared" si="2296"/>
        <v>0</v>
      </c>
    </row>
    <row r="16225" spans="3:13" x14ac:dyDescent="0.35">
      <c r="C16225" s="42">
        <v>42342.895833333336</v>
      </c>
      <c r="D16225" s="32">
        <v>2604.4599609375</v>
      </c>
      <c r="E16225" s="34" t="str">
        <f t="shared" si="2289"/>
        <v>12-04</v>
      </c>
      <c r="F16225" s="6">
        <f t="shared" si="2290"/>
        <v>21</v>
      </c>
      <c r="G16225" s="6">
        <f t="shared" si="2291"/>
        <v>4</v>
      </c>
      <c r="H16225" s="6">
        <f t="shared" si="2292"/>
        <v>12</v>
      </c>
      <c r="I16225" s="6">
        <f t="shared" si="2293"/>
        <v>49</v>
      </c>
      <c r="J16225" s="6" t="str">
        <f t="shared" si="2294"/>
        <v>12-4</v>
      </c>
      <c r="K16225" s="6" t="str">
        <f t="shared" si="2288"/>
        <v>WK</v>
      </c>
      <c r="L16225" s="6" t="str">
        <f t="shared" si="2295"/>
        <v>EVE</v>
      </c>
      <c r="M16225" s="6">
        <f t="shared" si="2296"/>
        <v>0</v>
      </c>
    </row>
    <row r="16226" spans="3:13" x14ac:dyDescent="0.35">
      <c r="C16226" s="42">
        <v>42342.916666666664</v>
      </c>
      <c r="D16226" s="32">
        <v>2506.245361328125</v>
      </c>
      <c r="E16226" s="34" t="str">
        <f t="shared" si="2289"/>
        <v>12-04</v>
      </c>
      <c r="F16226" s="6">
        <f t="shared" si="2290"/>
        <v>22</v>
      </c>
      <c r="G16226" s="6">
        <f t="shared" si="2291"/>
        <v>4</v>
      </c>
      <c r="H16226" s="6">
        <f t="shared" si="2292"/>
        <v>12</v>
      </c>
      <c r="I16226" s="6">
        <f t="shared" si="2293"/>
        <v>49</v>
      </c>
      <c r="J16226" s="6" t="str">
        <f t="shared" si="2294"/>
        <v>12-4</v>
      </c>
      <c r="K16226" s="6" t="str">
        <f t="shared" si="2288"/>
        <v>WK</v>
      </c>
      <c r="L16226" s="6" t="str">
        <f t="shared" si="2295"/>
        <v>EVE</v>
      </c>
      <c r="M16226" s="6">
        <f t="shared" si="2296"/>
        <v>0</v>
      </c>
    </row>
    <row r="16227" spans="3:13" x14ac:dyDescent="0.35">
      <c r="C16227" s="42">
        <v>42342.9375</v>
      </c>
      <c r="D16227" s="32">
        <v>2385.021240234375</v>
      </c>
      <c r="E16227" s="34" t="str">
        <f t="shared" si="2289"/>
        <v>12-04</v>
      </c>
      <c r="F16227" s="6">
        <f t="shared" si="2290"/>
        <v>22</v>
      </c>
      <c r="G16227" s="6">
        <f t="shared" si="2291"/>
        <v>4</v>
      </c>
      <c r="H16227" s="6">
        <f t="shared" si="2292"/>
        <v>12</v>
      </c>
      <c r="I16227" s="6">
        <f t="shared" si="2293"/>
        <v>49</v>
      </c>
      <c r="J16227" s="6" t="str">
        <f t="shared" si="2294"/>
        <v>12-4</v>
      </c>
      <c r="K16227" s="6" t="str">
        <f t="shared" si="2288"/>
        <v>WK</v>
      </c>
      <c r="L16227" s="6" t="str">
        <f t="shared" si="2295"/>
        <v>EVE</v>
      </c>
      <c r="M16227" s="6">
        <f t="shared" si="2296"/>
        <v>0</v>
      </c>
    </row>
    <row r="16228" spans="3:13" x14ac:dyDescent="0.35">
      <c r="C16228" s="42">
        <v>42342.958333333336</v>
      </c>
      <c r="D16228" s="32">
        <v>2285.755615234375</v>
      </c>
      <c r="E16228" s="34" t="str">
        <f t="shared" si="2289"/>
        <v>12-04</v>
      </c>
      <c r="F16228" s="6">
        <f t="shared" si="2290"/>
        <v>23</v>
      </c>
      <c r="G16228" s="6">
        <f t="shared" si="2291"/>
        <v>4</v>
      </c>
      <c r="H16228" s="6">
        <f t="shared" si="2292"/>
        <v>12</v>
      </c>
      <c r="I16228" s="6">
        <f t="shared" si="2293"/>
        <v>49</v>
      </c>
      <c r="J16228" s="6" t="str">
        <f t="shared" si="2294"/>
        <v>12-4</v>
      </c>
      <c r="K16228" s="6" t="str">
        <f t="shared" si="2288"/>
        <v>WK</v>
      </c>
      <c r="L16228" s="6" t="str">
        <f t="shared" si="2295"/>
        <v>EVE</v>
      </c>
      <c r="M16228" s="6">
        <f t="shared" si="2296"/>
        <v>0</v>
      </c>
    </row>
    <row r="16229" spans="3:13" x14ac:dyDescent="0.35">
      <c r="C16229" s="42">
        <v>42342.979166666664</v>
      </c>
      <c r="D16229" s="32">
        <v>2180.185546875</v>
      </c>
      <c r="E16229" s="34" t="str">
        <f t="shared" si="2289"/>
        <v>12-04</v>
      </c>
      <c r="F16229" s="6">
        <f t="shared" si="2290"/>
        <v>23</v>
      </c>
      <c r="G16229" s="6">
        <f t="shared" si="2291"/>
        <v>4</v>
      </c>
      <c r="H16229" s="6">
        <f t="shared" si="2292"/>
        <v>12</v>
      </c>
      <c r="I16229" s="6">
        <f t="shared" si="2293"/>
        <v>49</v>
      </c>
      <c r="J16229" s="6" t="str">
        <f t="shared" si="2294"/>
        <v>12-4</v>
      </c>
      <c r="K16229" s="6" t="str">
        <f t="shared" si="2288"/>
        <v>WK</v>
      </c>
      <c r="L16229" s="6" t="str">
        <f t="shared" si="2295"/>
        <v>EVE</v>
      </c>
      <c r="M16229" s="6">
        <f t="shared" si="2296"/>
        <v>0</v>
      </c>
    </row>
    <row r="16230" spans="3:13" x14ac:dyDescent="0.35">
      <c r="C16230" s="42">
        <v>42343</v>
      </c>
      <c r="D16230" s="32">
        <v>2081.830810546875</v>
      </c>
      <c r="E16230" s="34" t="str">
        <f t="shared" si="2289"/>
        <v>12-05</v>
      </c>
      <c r="F16230" s="6">
        <f t="shared" si="2290"/>
        <v>0</v>
      </c>
      <c r="G16230" s="6">
        <f t="shared" si="2291"/>
        <v>5</v>
      </c>
      <c r="H16230" s="6">
        <f t="shared" si="2292"/>
        <v>12</v>
      </c>
      <c r="I16230" s="6">
        <f t="shared" si="2293"/>
        <v>49</v>
      </c>
      <c r="J16230" s="6" t="str">
        <f t="shared" si="2294"/>
        <v>12-5</v>
      </c>
      <c r="K16230" s="6" t="str">
        <f t="shared" si="2288"/>
        <v>WKND</v>
      </c>
      <c r="L16230" s="6" t="str">
        <f t="shared" si="2295"/>
        <v>EVE</v>
      </c>
      <c r="M16230" s="6">
        <f t="shared" si="2296"/>
        <v>0</v>
      </c>
    </row>
    <row r="16231" spans="3:13" x14ac:dyDescent="0.35">
      <c r="C16231" s="42">
        <v>42343.020833333336</v>
      </c>
      <c r="D16231" s="32">
        <v>2022.8116455078125</v>
      </c>
      <c r="E16231" s="34" t="str">
        <f t="shared" si="2289"/>
        <v>12-05</v>
      </c>
      <c r="F16231" s="6">
        <f t="shared" si="2290"/>
        <v>0</v>
      </c>
      <c r="G16231" s="6">
        <f t="shared" si="2291"/>
        <v>5</v>
      </c>
      <c r="H16231" s="6">
        <f t="shared" si="2292"/>
        <v>12</v>
      </c>
      <c r="I16231" s="6">
        <f t="shared" si="2293"/>
        <v>49</v>
      </c>
      <c r="J16231" s="6" t="str">
        <f t="shared" si="2294"/>
        <v>12-5</v>
      </c>
      <c r="K16231" s="6" t="str">
        <f t="shared" si="2288"/>
        <v>WKND</v>
      </c>
      <c r="L16231" s="6" t="str">
        <f t="shared" si="2295"/>
        <v>EVE</v>
      </c>
      <c r="M16231" s="6">
        <f t="shared" si="2296"/>
        <v>0</v>
      </c>
    </row>
    <row r="16232" spans="3:13" x14ac:dyDescent="0.35">
      <c r="C16232" s="42">
        <v>42343.041666666664</v>
      </c>
      <c r="D16232" s="32">
        <v>1956.82568359375</v>
      </c>
      <c r="E16232" s="34" t="str">
        <f t="shared" si="2289"/>
        <v>12-05</v>
      </c>
      <c r="F16232" s="6">
        <f t="shared" si="2290"/>
        <v>1</v>
      </c>
      <c r="G16232" s="6">
        <f t="shared" si="2291"/>
        <v>5</v>
      </c>
      <c r="H16232" s="6">
        <f t="shared" si="2292"/>
        <v>12</v>
      </c>
      <c r="I16232" s="6">
        <f t="shared" si="2293"/>
        <v>49</v>
      </c>
      <c r="J16232" s="6" t="str">
        <f t="shared" si="2294"/>
        <v>12-5</v>
      </c>
      <c r="K16232" s="6" t="str">
        <f t="shared" si="2288"/>
        <v>WKND</v>
      </c>
      <c r="L16232" s="6" t="str">
        <f t="shared" si="2295"/>
        <v>EVE</v>
      </c>
      <c r="M16232" s="6">
        <f t="shared" si="2296"/>
        <v>0</v>
      </c>
    </row>
    <row r="16233" spans="3:13" x14ac:dyDescent="0.35">
      <c r="C16233" s="42">
        <v>42343.0625</v>
      </c>
      <c r="D16233" s="32">
        <v>1912.299560546875</v>
      </c>
      <c r="E16233" s="34" t="str">
        <f t="shared" si="2289"/>
        <v>12-05</v>
      </c>
      <c r="F16233" s="6">
        <f t="shared" si="2290"/>
        <v>1</v>
      </c>
      <c r="G16233" s="6">
        <f t="shared" si="2291"/>
        <v>5</v>
      </c>
      <c r="H16233" s="6">
        <f t="shared" si="2292"/>
        <v>12</v>
      </c>
      <c r="I16233" s="6">
        <f t="shared" si="2293"/>
        <v>49</v>
      </c>
      <c r="J16233" s="6" t="str">
        <f t="shared" si="2294"/>
        <v>12-5</v>
      </c>
      <c r="K16233" s="6" t="str">
        <f t="shared" si="2288"/>
        <v>WKND</v>
      </c>
      <c r="L16233" s="6" t="str">
        <f t="shared" si="2295"/>
        <v>EVE</v>
      </c>
      <c r="M16233" s="6">
        <f t="shared" si="2296"/>
        <v>0</v>
      </c>
    </row>
    <row r="16234" spans="3:13" x14ac:dyDescent="0.35">
      <c r="C16234" s="42">
        <v>42343.083333333336</v>
      </c>
      <c r="D16234" s="32">
        <v>1916.14892578125</v>
      </c>
      <c r="E16234" s="34" t="str">
        <f t="shared" si="2289"/>
        <v>12-05</v>
      </c>
      <c r="F16234" s="6">
        <f t="shared" si="2290"/>
        <v>2</v>
      </c>
      <c r="G16234" s="6">
        <f t="shared" si="2291"/>
        <v>5</v>
      </c>
      <c r="H16234" s="6">
        <f t="shared" si="2292"/>
        <v>12</v>
      </c>
      <c r="I16234" s="6">
        <f t="shared" si="2293"/>
        <v>49</v>
      </c>
      <c r="J16234" s="6" t="str">
        <f t="shared" si="2294"/>
        <v>12-5</v>
      </c>
      <c r="K16234" s="6" t="str">
        <f t="shared" si="2288"/>
        <v>WKND</v>
      </c>
      <c r="L16234" s="6" t="str">
        <f t="shared" si="2295"/>
        <v>EVE</v>
      </c>
      <c r="M16234" s="6">
        <f t="shared" si="2296"/>
        <v>0</v>
      </c>
    </row>
    <row r="16235" spans="3:13" x14ac:dyDescent="0.35">
      <c r="C16235" s="42">
        <v>42343.104166666664</v>
      </c>
      <c r="D16235" s="32">
        <v>1897.6226806640625</v>
      </c>
      <c r="E16235" s="34" t="str">
        <f t="shared" si="2289"/>
        <v>12-05</v>
      </c>
      <c r="F16235" s="6">
        <f t="shared" si="2290"/>
        <v>2</v>
      </c>
      <c r="G16235" s="6">
        <f t="shared" si="2291"/>
        <v>5</v>
      </c>
      <c r="H16235" s="6">
        <f t="shared" si="2292"/>
        <v>12</v>
      </c>
      <c r="I16235" s="6">
        <f t="shared" si="2293"/>
        <v>49</v>
      </c>
      <c r="J16235" s="6" t="str">
        <f t="shared" si="2294"/>
        <v>12-5</v>
      </c>
      <c r="K16235" s="6" t="str">
        <f t="shared" si="2288"/>
        <v>WKND</v>
      </c>
      <c r="L16235" s="6" t="str">
        <f t="shared" si="2295"/>
        <v>EVE</v>
      </c>
      <c r="M16235" s="6">
        <f t="shared" si="2296"/>
        <v>0</v>
      </c>
    </row>
    <row r="16236" spans="3:13" x14ac:dyDescent="0.35">
      <c r="C16236" s="42">
        <v>42343.125</v>
      </c>
      <c r="D16236" s="32">
        <v>1883.94140625</v>
      </c>
      <c r="E16236" s="34" t="str">
        <f t="shared" si="2289"/>
        <v>12-05</v>
      </c>
      <c r="F16236" s="6">
        <f t="shared" si="2290"/>
        <v>3</v>
      </c>
      <c r="G16236" s="6">
        <f t="shared" si="2291"/>
        <v>5</v>
      </c>
      <c r="H16236" s="6">
        <f t="shared" si="2292"/>
        <v>12</v>
      </c>
      <c r="I16236" s="6">
        <f t="shared" si="2293"/>
        <v>49</v>
      </c>
      <c r="J16236" s="6" t="str">
        <f t="shared" si="2294"/>
        <v>12-5</v>
      </c>
      <c r="K16236" s="6" t="str">
        <f t="shared" si="2288"/>
        <v>WKND</v>
      </c>
      <c r="L16236" s="6" t="str">
        <f t="shared" si="2295"/>
        <v>EVE</v>
      </c>
      <c r="M16236" s="6">
        <f t="shared" si="2296"/>
        <v>0</v>
      </c>
    </row>
    <row r="16237" spans="3:13" x14ac:dyDescent="0.35">
      <c r="C16237" s="42">
        <v>42343.145833333336</v>
      </c>
      <c r="D16237" s="32">
        <v>1877.0966796875</v>
      </c>
      <c r="E16237" s="34" t="str">
        <f t="shared" si="2289"/>
        <v>12-05</v>
      </c>
      <c r="F16237" s="6">
        <f t="shared" si="2290"/>
        <v>3</v>
      </c>
      <c r="G16237" s="6">
        <f t="shared" si="2291"/>
        <v>5</v>
      </c>
      <c r="H16237" s="6">
        <f t="shared" si="2292"/>
        <v>12</v>
      </c>
      <c r="I16237" s="6">
        <f t="shared" si="2293"/>
        <v>49</v>
      </c>
      <c r="J16237" s="6" t="str">
        <f t="shared" si="2294"/>
        <v>12-5</v>
      </c>
      <c r="K16237" s="6" t="str">
        <f t="shared" si="2288"/>
        <v>WKND</v>
      </c>
      <c r="L16237" s="6" t="str">
        <f t="shared" si="2295"/>
        <v>EVE</v>
      </c>
      <c r="M16237" s="6">
        <f t="shared" si="2296"/>
        <v>0</v>
      </c>
    </row>
    <row r="16238" spans="3:13" x14ac:dyDescent="0.35">
      <c r="C16238" s="42">
        <v>42343.166666666664</v>
      </c>
      <c r="D16238" s="32">
        <v>1876.7552490234375</v>
      </c>
      <c r="E16238" s="34" t="str">
        <f t="shared" si="2289"/>
        <v>12-05</v>
      </c>
      <c r="F16238" s="6">
        <f t="shared" si="2290"/>
        <v>4</v>
      </c>
      <c r="G16238" s="6">
        <f t="shared" si="2291"/>
        <v>5</v>
      </c>
      <c r="H16238" s="6">
        <f t="shared" si="2292"/>
        <v>12</v>
      </c>
      <c r="I16238" s="6">
        <f t="shared" si="2293"/>
        <v>49</v>
      </c>
      <c r="J16238" s="6" t="str">
        <f t="shared" si="2294"/>
        <v>12-5</v>
      </c>
      <c r="K16238" s="6" t="str">
        <f t="shared" si="2288"/>
        <v>WKND</v>
      </c>
      <c r="L16238" s="6" t="str">
        <f t="shared" si="2295"/>
        <v>EVE</v>
      </c>
      <c r="M16238" s="6">
        <f t="shared" si="2296"/>
        <v>0</v>
      </c>
    </row>
    <row r="16239" spans="3:13" x14ac:dyDescent="0.35">
      <c r="C16239" s="42">
        <v>42343.1875</v>
      </c>
      <c r="D16239" s="32">
        <v>1856.839111328125</v>
      </c>
      <c r="E16239" s="34" t="str">
        <f t="shared" si="2289"/>
        <v>12-05</v>
      </c>
      <c r="F16239" s="6">
        <f t="shared" si="2290"/>
        <v>4</v>
      </c>
      <c r="G16239" s="6">
        <f t="shared" si="2291"/>
        <v>5</v>
      </c>
      <c r="H16239" s="6">
        <f t="shared" si="2292"/>
        <v>12</v>
      </c>
      <c r="I16239" s="6">
        <f t="shared" si="2293"/>
        <v>49</v>
      </c>
      <c r="J16239" s="6" t="str">
        <f t="shared" si="2294"/>
        <v>12-5</v>
      </c>
      <c r="K16239" s="6" t="str">
        <f t="shared" si="2288"/>
        <v>WKND</v>
      </c>
      <c r="L16239" s="6" t="str">
        <f t="shared" si="2295"/>
        <v>EVE</v>
      </c>
      <c r="M16239" s="6">
        <f t="shared" si="2296"/>
        <v>0</v>
      </c>
    </row>
    <row r="16240" spans="3:13" x14ac:dyDescent="0.35">
      <c r="C16240" s="42">
        <v>42343.208333333336</v>
      </c>
      <c r="D16240" s="32">
        <v>1887.625</v>
      </c>
      <c r="E16240" s="34" t="str">
        <f t="shared" si="2289"/>
        <v>12-05</v>
      </c>
      <c r="F16240" s="6">
        <f t="shared" si="2290"/>
        <v>5</v>
      </c>
      <c r="G16240" s="6">
        <f t="shared" si="2291"/>
        <v>5</v>
      </c>
      <c r="H16240" s="6">
        <f t="shared" si="2292"/>
        <v>12</v>
      </c>
      <c r="I16240" s="6">
        <f t="shared" si="2293"/>
        <v>49</v>
      </c>
      <c r="J16240" s="6" t="str">
        <f t="shared" si="2294"/>
        <v>12-5</v>
      </c>
      <c r="K16240" s="6" t="str">
        <f t="shared" si="2288"/>
        <v>WKND</v>
      </c>
      <c r="L16240" s="6" t="str">
        <f t="shared" si="2295"/>
        <v>EVE</v>
      </c>
      <c r="M16240" s="6">
        <f t="shared" si="2296"/>
        <v>0</v>
      </c>
    </row>
    <row r="16241" spans="3:13" x14ac:dyDescent="0.35">
      <c r="C16241" s="42">
        <v>42343.229166666664</v>
      </c>
      <c r="D16241" s="32">
        <v>1933.8948974609375</v>
      </c>
      <c r="E16241" s="34" t="str">
        <f t="shared" si="2289"/>
        <v>12-05</v>
      </c>
      <c r="F16241" s="6">
        <f t="shared" si="2290"/>
        <v>5</v>
      </c>
      <c r="G16241" s="6">
        <f t="shared" si="2291"/>
        <v>5</v>
      </c>
      <c r="H16241" s="6">
        <f t="shared" si="2292"/>
        <v>12</v>
      </c>
      <c r="I16241" s="6">
        <f t="shared" si="2293"/>
        <v>49</v>
      </c>
      <c r="J16241" s="6" t="str">
        <f t="shared" si="2294"/>
        <v>12-5</v>
      </c>
      <c r="K16241" s="6" t="str">
        <f t="shared" si="2288"/>
        <v>WKND</v>
      </c>
      <c r="L16241" s="6" t="str">
        <f t="shared" si="2295"/>
        <v>EVE</v>
      </c>
      <c r="M16241" s="6">
        <f t="shared" si="2296"/>
        <v>0</v>
      </c>
    </row>
    <row r="16242" spans="3:13" x14ac:dyDescent="0.35">
      <c r="C16242" s="42">
        <v>42343.25</v>
      </c>
      <c r="D16242" s="32">
        <v>1999.748046875</v>
      </c>
      <c r="E16242" s="34" t="str">
        <f t="shared" si="2289"/>
        <v>12-05</v>
      </c>
      <c r="F16242" s="6">
        <f t="shared" si="2290"/>
        <v>6</v>
      </c>
      <c r="G16242" s="6">
        <f t="shared" si="2291"/>
        <v>5</v>
      </c>
      <c r="H16242" s="6">
        <f t="shared" si="2292"/>
        <v>12</v>
      </c>
      <c r="I16242" s="6">
        <f t="shared" si="2293"/>
        <v>49</v>
      </c>
      <c r="J16242" s="6" t="str">
        <f t="shared" si="2294"/>
        <v>12-5</v>
      </c>
      <c r="K16242" s="6" t="str">
        <f t="shared" si="2288"/>
        <v>WKND</v>
      </c>
      <c r="L16242" s="6" t="str">
        <f t="shared" si="2295"/>
        <v>EVE</v>
      </c>
      <c r="M16242" s="6">
        <f t="shared" si="2296"/>
        <v>0</v>
      </c>
    </row>
    <row r="16243" spans="3:13" x14ac:dyDescent="0.35">
      <c r="C16243" s="42">
        <v>42343.270833333336</v>
      </c>
      <c r="D16243" s="32">
        <v>2078.04345703125</v>
      </c>
      <c r="E16243" s="34" t="str">
        <f t="shared" si="2289"/>
        <v>12-05</v>
      </c>
      <c r="F16243" s="6">
        <f t="shared" si="2290"/>
        <v>6</v>
      </c>
      <c r="G16243" s="6">
        <f t="shared" si="2291"/>
        <v>5</v>
      </c>
      <c r="H16243" s="6">
        <f t="shared" si="2292"/>
        <v>12</v>
      </c>
      <c r="I16243" s="6">
        <f t="shared" si="2293"/>
        <v>49</v>
      </c>
      <c r="J16243" s="6" t="str">
        <f t="shared" si="2294"/>
        <v>12-5</v>
      </c>
      <c r="K16243" s="6" t="str">
        <f t="shared" si="2288"/>
        <v>WKND</v>
      </c>
      <c r="L16243" s="6" t="str">
        <f t="shared" si="2295"/>
        <v>EVE</v>
      </c>
      <c r="M16243" s="6">
        <f t="shared" si="2296"/>
        <v>0</v>
      </c>
    </row>
    <row r="16244" spans="3:13" x14ac:dyDescent="0.35">
      <c r="C16244" s="42">
        <v>42343.291666666664</v>
      </c>
      <c r="D16244" s="32">
        <v>2077.56982421875</v>
      </c>
      <c r="E16244" s="34" t="str">
        <f t="shared" si="2289"/>
        <v>12-05</v>
      </c>
      <c r="F16244" s="6">
        <f t="shared" si="2290"/>
        <v>7</v>
      </c>
      <c r="G16244" s="6">
        <f t="shared" si="2291"/>
        <v>5</v>
      </c>
      <c r="H16244" s="6">
        <f t="shared" si="2292"/>
        <v>12</v>
      </c>
      <c r="I16244" s="6">
        <f t="shared" si="2293"/>
        <v>49</v>
      </c>
      <c r="J16244" s="6" t="str">
        <f t="shared" si="2294"/>
        <v>12-5</v>
      </c>
      <c r="K16244" s="6" t="str">
        <f t="shared" si="2288"/>
        <v>WKND</v>
      </c>
      <c r="L16244" s="6" t="str">
        <f t="shared" si="2295"/>
        <v>DAY</v>
      </c>
      <c r="M16244" s="6">
        <f t="shared" si="2296"/>
        <v>0</v>
      </c>
    </row>
    <row r="16245" spans="3:13" x14ac:dyDescent="0.35">
      <c r="C16245" s="42">
        <v>42343.3125</v>
      </c>
      <c r="D16245" s="32">
        <v>2114.6240234375</v>
      </c>
      <c r="E16245" s="34" t="str">
        <f t="shared" si="2289"/>
        <v>12-05</v>
      </c>
      <c r="F16245" s="6">
        <f t="shared" si="2290"/>
        <v>7</v>
      </c>
      <c r="G16245" s="6">
        <f t="shared" si="2291"/>
        <v>5</v>
      </c>
      <c r="H16245" s="6">
        <f t="shared" si="2292"/>
        <v>12</v>
      </c>
      <c r="I16245" s="6">
        <f t="shared" si="2293"/>
        <v>49</v>
      </c>
      <c r="J16245" s="6" t="str">
        <f t="shared" si="2294"/>
        <v>12-5</v>
      </c>
      <c r="K16245" s="6" t="str">
        <f t="shared" si="2288"/>
        <v>WKND</v>
      </c>
      <c r="L16245" s="6" t="str">
        <f t="shared" si="2295"/>
        <v>DAY</v>
      </c>
      <c r="M16245" s="6">
        <f t="shared" si="2296"/>
        <v>0</v>
      </c>
    </row>
    <row r="16246" spans="3:13" x14ac:dyDescent="0.35">
      <c r="C16246" s="42">
        <v>42343.333333333336</v>
      </c>
      <c r="D16246" s="32">
        <v>2135.300048828125</v>
      </c>
      <c r="E16246" s="34" t="str">
        <f t="shared" si="2289"/>
        <v>12-05</v>
      </c>
      <c r="F16246" s="6">
        <f t="shared" si="2290"/>
        <v>8</v>
      </c>
      <c r="G16246" s="6">
        <f t="shared" si="2291"/>
        <v>5</v>
      </c>
      <c r="H16246" s="6">
        <f t="shared" si="2292"/>
        <v>12</v>
      </c>
      <c r="I16246" s="6">
        <f t="shared" si="2293"/>
        <v>49</v>
      </c>
      <c r="J16246" s="6" t="str">
        <f t="shared" si="2294"/>
        <v>12-5</v>
      </c>
      <c r="K16246" s="6" t="str">
        <f t="shared" si="2288"/>
        <v>WKND</v>
      </c>
      <c r="L16246" s="6" t="str">
        <f t="shared" si="2295"/>
        <v>DAY</v>
      </c>
      <c r="M16246" s="6">
        <f t="shared" si="2296"/>
        <v>0</v>
      </c>
    </row>
    <row r="16247" spans="3:13" x14ac:dyDescent="0.35">
      <c r="C16247" s="42">
        <v>42343.354166666664</v>
      </c>
      <c r="D16247" s="32">
        <v>2153.49560546875</v>
      </c>
      <c r="E16247" s="34" t="str">
        <f t="shared" si="2289"/>
        <v>12-05</v>
      </c>
      <c r="F16247" s="6">
        <f t="shared" si="2290"/>
        <v>8</v>
      </c>
      <c r="G16247" s="6">
        <f t="shared" si="2291"/>
        <v>5</v>
      </c>
      <c r="H16247" s="6">
        <f t="shared" si="2292"/>
        <v>12</v>
      </c>
      <c r="I16247" s="6">
        <f t="shared" si="2293"/>
        <v>49</v>
      </c>
      <c r="J16247" s="6" t="str">
        <f t="shared" si="2294"/>
        <v>12-5</v>
      </c>
      <c r="K16247" s="6" t="str">
        <f t="shared" si="2288"/>
        <v>WKND</v>
      </c>
      <c r="L16247" s="6" t="str">
        <f t="shared" si="2295"/>
        <v>DAY</v>
      </c>
      <c r="M16247" s="6">
        <f t="shared" si="2296"/>
        <v>0</v>
      </c>
    </row>
    <row r="16248" spans="3:13" x14ac:dyDescent="0.35">
      <c r="C16248" s="42">
        <v>42343.375</v>
      </c>
      <c r="D16248" s="32">
        <v>2142.445068359375</v>
      </c>
      <c r="E16248" s="34" t="str">
        <f t="shared" si="2289"/>
        <v>12-05</v>
      </c>
      <c r="F16248" s="6">
        <f t="shared" si="2290"/>
        <v>9</v>
      </c>
      <c r="G16248" s="6">
        <f t="shared" si="2291"/>
        <v>5</v>
      </c>
      <c r="H16248" s="6">
        <f t="shared" si="2292"/>
        <v>12</v>
      </c>
      <c r="I16248" s="6">
        <f t="shared" si="2293"/>
        <v>49</v>
      </c>
      <c r="J16248" s="6" t="str">
        <f t="shared" si="2294"/>
        <v>12-5</v>
      </c>
      <c r="K16248" s="6" t="str">
        <f t="shared" si="2288"/>
        <v>WKND</v>
      </c>
      <c r="L16248" s="6" t="str">
        <f t="shared" si="2295"/>
        <v>DAY</v>
      </c>
      <c r="M16248" s="6">
        <f t="shared" si="2296"/>
        <v>0</v>
      </c>
    </row>
    <row r="16249" spans="3:13" x14ac:dyDescent="0.35">
      <c r="C16249" s="42">
        <v>42343.395833333336</v>
      </c>
      <c r="D16249" s="32">
        <v>2141.867919921875</v>
      </c>
      <c r="E16249" s="34" t="str">
        <f t="shared" si="2289"/>
        <v>12-05</v>
      </c>
      <c r="F16249" s="6">
        <f t="shared" si="2290"/>
        <v>9</v>
      </c>
      <c r="G16249" s="6">
        <f t="shared" si="2291"/>
        <v>5</v>
      </c>
      <c r="H16249" s="6">
        <f t="shared" si="2292"/>
        <v>12</v>
      </c>
      <c r="I16249" s="6">
        <f t="shared" si="2293"/>
        <v>49</v>
      </c>
      <c r="J16249" s="6" t="str">
        <f t="shared" si="2294"/>
        <v>12-5</v>
      </c>
      <c r="K16249" s="6" t="str">
        <f t="shared" si="2288"/>
        <v>WKND</v>
      </c>
      <c r="L16249" s="6" t="str">
        <f t="shared" si="2295"/>
        <v>DAY</v>
      </c>
      <c r="M16249" s="6">
        <f t="shared" si="2296"/>
        <v>0</v>
      </c>
    </row>
    <row r="16250" spans="3:13" x14ac:dyDescent="0.35">
      <c r="C16250" s="42">
        <v>42343.416666666664</v>
      </c>
      <c r="D16250" s="32">
        <v>2132.875244140625</v>
      </c>
      <c r="E16250" s="34" t="str">
        <f t="shared" si="2289"/>
        <v>12-05</v>
      </c>
      <c r="F16250" s="6">
        <f t="shared" si="2290"/>
        <v>10</v>
      </c>
      <c r="G16250" s="6">
        <f t="shared" si="2291"/>
        <v>5</v>
      </c>
      <c r="H16250" s="6">
        <f t="shared" si="2292"/>
        <v>12</v>
      </c>
      <c r="I16250" s="6">
        <f t="shared" si="2293"/>
        <v>49</v>
      </c>
      <c r="J16250" s="6" t="str">
        <f t="shared" si="2294"/>
        <v>12-5</v>
      </c>
      <c r="K16250" s="6" t="str">
        <f t="shared" si="2288"/>
        <v>WKND</v>
      </c>
      <c r="L16250" s="6" t="str">
        <f t="shared" si="2295"/>
        <v>DAY</v>
      </c>
      <c r="M16250" s="6">
        <f t="shared" si="2296"/>
        <v>0</v>
      </c>
    </row>
    <row r="16251" spans="3:13" x14ac:dyDescent="0.35">
      <c r="C16251" s="42">
        <v>42343.4375</v>
      </c>
      <c r="D16251" s="32">
        <v>2137.239013671875</v>
      </c>
      <c r="E16251" s="34" t="str">
        <f t="shared" si="2289"/>
        <v>12-05</v>
      </c>
      <c r="F16251" s="6">
        <f t="shared" si="2290"/>
        <v>10</v>
      </c>
      <c r="G16251" s="6">
        <f t="shared" si="2291"/>
        <v>5</v>
      </c>
      <c r="H16251" s="6">
        <f t="shared" si="2292"/>
        <v>12</v>
      </c>
      <c r="I16251" s="6">
        <f t="shared" si="2293"/>
        <v>49</v>
      </c>
      <c r="J16251" s="6" t="str">
        <f t="shared" si="2294"/>
        <v>12-5</v>
      </c>
      <c r="K16251" s="6" t="str">
        <f t="shared" si="2288"/>
        <v>WKND</v>
      </c>
      <c r="L16251" s="6" t="str">
        <f t="shared" si="2295"/>
        <v>DAY</v>
      </c>
      <c r="M16251" s="6">
        <f t="shared" si="2296"/>
        <v>0</v>
      </c>
    </row>
    <row r="16252" spans="3:13" x14ac:dyDescent="0.35">
      <c r="C16252" s="42">
        <v>42343.458333333336</v>
      </c>
      <c r="D16252" s="32">
        <v>2121.34326171875</v>
      </c>
      <c r="E16252" s="34" t="str">
        <f t="shared" si="2289"/>
        <v>12-05</v>
      </c>
      <c r="F16252" s="6">
        <f t="shared" si="2290"/>
        <v>11</v>
      </c>
      <c r="G16252" s="6">
        <f t="shared" si="2291"/>
        <v>5</v>
      </c>
      <c r="H16252" s="6">
        <f t="shared" si="2292"/>
        <v>12</v>
      </c>
      <c r="I16252" s="6">
        <f t="shared" si="2293"/>
        <v>49</v>
      </c>
      <c r="J16252" s="6" t="str">
        <f t="shared" si="2294"/>
        <v>12-5</v>
      </c>
      <c r="K16252" s="6" t="str">
        <f t="shared" si="2288"/>
        <v>WKND</v>
      </c>
      <c r="L16252" s="6" t="str">
        <f t="shared" si="2295"/>
        <v>DAY</v>
      </c>
      <c r="M16252" s="6">
        <f t="shared" si="2296"/>
        <v>0</v>
      </c>
    </row>
    <row r="16253" spans="3:13" x14ac:dyDescent="0.35">
      <c r="C16253" s="42">
        <v>42343.479166666664</v>
      </c>
      <c r="D16253" s="32">
        <v>2115.92724609375</v>
      </c>
      <c r="E16253" s="34" t="str">
        <f t="shared" si="2289"/>
        <v>12-05</v>
      </c>
      <c r="F16253" s="6">
        <f t="shared" si="2290"/>
        <v>11</v>
      </c>
      <c r="G16253" s="6">
        <f t="shared" si="2291"/>
        <v>5</v>
      </c>
      <c r="H16253" s="6">
        <f t="shared" si="2292"/>
        <v>12</v>
      </c>
      <c r="I16253" s="6">
        <f t="shared" si="2293"/>
        <v>49</v>
      </c>
      <c r="J16253" s="6" t="str">
        <f t="shared" si="2294"/>
        <v>12-5</v>
      </c>
      <c r="K16253" s="6" t="str">
        <f t="shared" si="2288"/>
        <v>WKND</v>
      </c>
      <c r="L16253" s="6" t="str">
        <f t="shared" si="2295"/>
        <v>DAY</v>
      </c>
      <c r="M16253" s="6">
        <f t="shared" si="2296"/>
        <v>0</v>
      </c>
    </row>
    <row r="16254" spans="3:13" x14ac:dyDescent="0.35">
      <c r="C16254" s="42">
        <v>42343.5</v>
      </c>
      <c r="D16254" s="32">
        <v>2143.3125</v>
      </c>
      <c r="E16254" s="34" t="str">
        <f t="shared" si="2289"/>
        <v>12-05</v>
      </c>
      <c r="F16254" s="6">
        <f t="shared" si="2290"/>
        <v>12</v>
      </c>
      <c r="G16254" s="6">
        <f t="shared" si="2291"/>
        <v>5</v>
      </c>
      <c r="H16254" s="6">
        <f t="shared" si="2292"/>
        <v>12</v>
      </c>
      <c r="I16254" s="6">
        <f t="shared" si="2293"/>
        <v>49</v>
      </c>
      <c r="J16254" s="6" t="str">
        <f t="shared" si="2294"/>
        <v>12-5</v>
      </c>
      <c r="K16254" s="6" t="str">
        <f t="shared" si="2288"/>
        <v>WKND</v>
      </c>
      <c r="L16254" s="6" t="str">
        <f t="shared" si="2295"/>
        <v>DAY</v>
      </c>
      <c r="M16254" s="6">
        <f t="shared" si="2296"/>
        <v>0</v>
      </c>
    </row>
    <row r="16255" spans="3:13" x14ac:dyDescent="0.35">
      <c r="C16255" s="42">
        <v>42343.520833333336</v>
      </c>
      <c r="D16255" s="32">
        <v>2147.422607421875</v>
      </c>
      <c r="E16255" s="34" t="str">
        <f t="shared" si="2289"/>
        <v>12-05</v>
      </c>
      <c r="F16255" s="6">
        <f t="shared" si="2290"/>
        <v>12</v>
      </c>
      <c r="G16255" s="6">
        <f t="shared" si="2291"/>
        <v>5</v>
      </c>
      <c r="H16255" s="6">
        <f t="shared" si="2292"/>
        <v>12</v>
      </c>
      <c r="I16255" s="6">
        <f t="shared" si="2293"/>
        <v>49</v>
      </c>
      <c r="J16255" s="6" t="str">
        <f t="shared" si="2294"/>
        <v>12-5</v>
      </c>
      <c r="K16255" s="6" t="str">
        <f t="shared" si="2288"/>
        <v>WKND</v>
      </c>
      <c r="L16255" s="6" t="str">
        <f t="shared" si="2295"/>
        <v>DAY</v>
      </c>
      <c r="M16255" s="6">
        <f t="shared" si="2296"/>
        <v>0</v>
      </c>
    </row>
    <row r="16256" spans="3:13" x14ac:dyDescent="0.35">
      <c r="C16256" s="42">
        <v>42343.541666666664</v>
      </c>
      <c r="D16256" s="32">
        <v>2168.079345703125</v>
      </c>
      <c r="E16256" s="34" t="str">
        <f t="shared" si="2289"/>
        <v>12-05</v>
      </c>
      <c r="F16256" s="6">
        <f t="shared" si="2290"/>
        <v>13</v>
      </c>
      <c r="G16256" s="6">
        <f t="shared" si="2291"/>
        <v>5</v>
      </c>
      <c r="H16256" s="6">
        <f t="shared" si="2292"/>
        <v>12</v>
      </c>
      <c r="I16256" s="6">
        <f t="shared" si="2293"/>
        <v>49</v>
      </c>
      <c r="J16256" s="6" t="str">
        <f t="shared" si="2294"/>
        <v>12-5</v>
      </c>
      <c r="K16256" s="6" t="str">
        <f t="shared" si="2288"/>
        <v>WKND</v>
      </c>
      <c r="L16256" s="6" t="str">
        <f t="shared" si="2295"/>
        <v>DAY</v>
      </c>
      <c r="M16256" s="6">
        <f t="shared" si="2296"/>
        <v>0</v>
      </c>
    </row>
    <row r="16257" spans="3:13" x14ac:dyDescent="0.35">
      <c r="C16257" s="42">
        <v>42343.5625</v>
      </c>
      <c r="D16257" s="32">
        <v>2178.073486328125</v>
      </c>
      <c r="E16257" s="34" t="str">
        <f t="shared" si="2289"/>
        <v>12-05</v>
      </c>
      <c r="F16257" s="6">
        <f t="shared" si="2290"/>
        <v>13</v>
      </c>
      <c r="G16257" s="6">
        <f t="shared" si="2291"/>
        <v>5</v>
      </c>
      <c r="H16257" s="6">
        <f t="shared" si="2292"/>
        <v>12</v>
      </c>
      <c r="I16257" s="6">
        <f t="shared" si="2293"/>
        <v>49</v>
      </c>
      <c r="J16257" s="6" t="str">
        <f t="shared" si="2294"/>
        <v>12-5</v>
      </c>
      <c r="K16257" s="6" t="str">
        <f t="shared" si="2288"/>
        <v>WKND</v>
      </c>
      <c r="L16257" s="6" t="str">
        <f t="shared" si="2295"/>
        <v>DAY</v>
      </c>
      <c r="M16257" s="6">
        <f t="shared" si="2296"/>
        <v>0</v>
      </c>
    </row>
    <row r="16258" spans="3:13" x14ac:dyDescent="0.35">
      <c r="C16258" s="42">
        <v>42343.583333333336</v>
      </c>
      <c r="D16258" s="32">
        <v>2197.671875</v>
      </c>
      <c r="E16258" s="34" t="str">
        <f t="shared" si="2289"/>
        <v>12-05</v>
      </c>
      <c r="F16258" s="6">
        <f t="shared" si="2290"/>
        <v>14</v>
      </c>
      <c r="G16258" s="6">
        <f t="shared" si="2291"/>
        <v>5</v>
      </c>
      <c r="H16258" s="6">
        <f t="shared" si="2292"/>
        <v>12</v>
      </c>
      <c r="I16258" s="6">
        <f t="shared" si="2293"/>
        <v>49</v>
      </c>
      <c r="J16258" s="6" t="str">
        <f t="shared" si="2294"/>
        <v>12-5</v>
      </c>
      <c r="K16258" s="6" t="str">
        <f t="shared" si="2288"/>
        <v>WKND</v>
      </c>
      <c r="L16258" s="6" t="str">
        <f t="shared" si="2295"/>
        <v>DAY</v>
      </c>
      <c r="M16258" s="6">
        <f t="shared" si="2296"/>
        <v>0</v>
      </c>
    </row>
    <row r="16259" spans="3:13" x14ac:dyDescent="0.35">
      <c r="C16259" s="42">
        <v>42343.604166666664</v>
      </c>
      <c r="D16259" s="32">
        <v>2222.705078125</v>
      </c>
      <c r="E16259" s="34" t="str">
        <f t="shared" si="2289"/>
        <v>12-05</v>
      </c>
      <c r="F16259" s="6">
        <f t="shared" si="2290"/>
        <v>14</v>
      </c>
      <c r="G16259" s="6">
        <f t="shared" si="2291"/>
        <v>5</v>
      </c>
      <c r="H16259" s="6">
        <f t="shared" si="2292"/>
        <v>12</v>
      </c>
      <c r="I16259" s="6">
        <f t="shared" si="2293"/>
        <v>49</v>
      </c>
      <c r="J16259" s="6" t="str">
        <f t="shared" si="2294"/>
        <v>12-5</v>
      </c>
      <c r="K16259" s="6" t="str">
        <f t="shared" si="2288"/>
        <v>WKND</v>
      </c>
      <c r="L16259" s="6" t="str">
        <f t="shared" si="2295"/>
        <v>DAY</v>
      </c>
      <c r="M16259" s="6">
        <f t="shared" si="2296"/>
        <v>0</v>
      </c>
    </row>
    <row r="16260" spans="3:13" x14ac:dyDescent="0.35">
      <c r="C16260" s="42">
        <v>42343.625</v>
      </c>
      <c r="D16260" s="32">
        <v>2276.38037109375</v>
      </c>
      <c r="E16260" s="34" t="str">
        <f t="shared" si="2289"/>
        <v>12-05</v>
      </c>
      <c r="F16260" s="6">
        <f t="shared" si="2290"/>
        <v>15</v>
      </c>
      <c r="G16260" s="6">
        <f t="shared" si="2291"/>
        <v>5</v>
      </c>
      <c r="H16260" s="6">
        <f t="shared" si="2292"/>
        <v>12</v>
      </c>
      <c r="I16260" s="6">
        <f t="shared" si="2293"/>
        <v>49</v>
      </c>
      <c r="J16260" s="6" t="str">
        <f t="shared" si="2294"/>
        <v>12-5</v>
      </c>
      <c r="K16260" s="6" t="str">
        <f t="shared" si="2288"/>
        <v>WKND</v>
      </c>
      <c r="L16260" s="6" t="str">
        <f t="shared" si="2295"/>
        <v>DAY</v>
      </c>
      <c r="M16260" s="6">
        <f t="shared" si="2296"/>
        <v>0</v>
      </c>
    </row>
    <row r="16261" spans="3:13" x14ac:dyDescent="0.35">
      <c r="C16261" s="42">
        <v>42343.645833333336</v>
      </c>
      <c r="D16261" s="32">
        <v>2275.578125</v>
      </c>
      <c r="E16261" s="34" t="str">
        <f t="shared" si="2289"/>
        <v>12-05</v>
      </c>
      <c r="F16261" s="6">
        <f t="shared" si="2290"/>
        <v>15</v>
      </c>
      <c r="G16261" s="6">
        <f t="shared" si="2291"/>
        <v>5</v>
      </c>
      <c r="H16261" s="6">
        <f t="shared" si="2292"/>
        <v>12</v>
      </c>
      <c r="I16261" s="6">
        <f t="shared" si="2293"/>
        <v>49</v>
      </c>
      <c r="J16261" s="6" t="str">
        <f t="shared" si="2294"/>
        <v>12-5</v>
      </c>
      <c r="K16261" s="6" t="str">
        <f t="shared" si="2288"/>
        <v>WKND</v>
      </c>
      <c r="L16261" s="6" t="str">
        <f t="shared" si="2295"/>
        <v>DAY</v>
      </c>
      <c r="M16261" s="6">
        <f t="shared" si="2296"/>
        <v>0</v>
      </c>
    </row>
    <row r="16262" spans="3:13" x14ac:dyDescent="0.35">
      <c r="C16262" s="42">
        <v>42343.666666666664</v>
      </c>
      <c r="D16262" s="32">
        <v>2328.70263671875</v>
      </c>
      <c r="E16262" s="34" t="str">
        <f t="shared" si="2289"/>
        <v>12-05</v>
      </c>
      <c r="F16262" s="6">
        <f t="shared" si="2290"/>
        <v>16</v>
      </c>
      <c r="G16262" s="6">
        <f t="shared" si="2291"/>
        <v>5</v>
      </c>
      <c r="H16262" s="6">
        <f t="shared" si="2292"/>
        <v>12</v>
      </c>
      <c r="I16262" s="6">
        <f t="shared" si="2293"/>
        <v>49</v>
      </c>
      <c r="J16262" s="6" t="str">
        <f t="shared" si="2294"/>
        <v>12-5</v>
      </c>
      <c r="K16262" s="6" t="str">
        <f t="shared" si="2288"/>
        <v>WKND</v>
      </c>
      <c r="L16262" s="6" t="str">
        <f t="shared" si="2295"/>
        <v>DAY</v>
      </c>
      <c r="M16262" s="6">
        <f t="shared" si="2296"/>
        <v>0</v>
      </c>
    </row>
    <row r="16263" spans="3:13" x14ac:dyDescent="0.35">
      <c r="C16263" s="42">
        <v>42343.6875</v>
      </c>
      <c r="D16263" s="32">
        <v>2431.824462890625</v>
      </c>
      <c r="E16263" s="34" t="str">
        <f t="shared" si="2289"/>
        <v>12-05</v>
      </c>
      <c r="F16263" s="6">
        <f t="shared" si="2290"/>
        <v>16</v>
      </c>
      <c r="G16263" s="6">
        <f t="shared" si="2291"/>
        <v>5</v>
      </c>
      <c r="H16263" s="6">
        <f t="shared" si="2292"/>
        <v>12</v>
      </c>
      <c r="I16263" s="6">
        <f t="shared" si="2293"/>
        <v>49</v>
      </c>
      <c r="J16263" s="6" t="str">
        <f t="shared" si="2294"/>
        <v>12-5</v>
      </c>
      <c r="K16263" s="6" t="str">
        <f t="shared" ref="K16263:K16326" si="2297">IF(WEEKDAY(C16263,11)&lt;6,"WK","WKND")</f>
        <v>WKND</v>
      </c>
      <c r="L16263" s="6" t="str">
        <f t="shared" si="2295"/>
        <v>DAY</v>
      </c>
      <c r="M16263" s="6">
        <f t="shared" si="2296"/>
        <v>0</v>
      </c>
    </row>
    <row r="16264" spans="3:13" x14ac:dyDescent="0.35">
      <c r="C16264" s="42">
        <v>42343.708333333336</v>
      </c>
      <c r="D16264" s="32">
        <v>2662.11962890625</v>
      </c>
      <c r="E16264" s="34" t="str">
        <f t="shared" ref="E16264:E16327" si="2298">TEXT(MONTH(C16264),"00")&amp;"-"&amp;TEXT(DAY(C16264),"00")</f>
        <v>12-05</v>
      </c>
      <c r="F16264" s="6">
        <f t="shared" ref="F16264:F16327" si="2299">HOUR(C16264)</f>
        <v>17</v>
      </c>
      <c r="G16264" s="6">
        <f t="shared" ref="G16264:G16327" si="2300">DAY(C16264)</f>
        <v>5</v>
      </c>
      <c r="H16264" s="6">
        <f t="shared" ref="H16264:H16327" si="2301">MONTH(C16264)</f>
        <v>12</v>
      </c>
      <c r="I16264" s="6">
        <f t="shared" ref="I16264:I16327" si="2302">WEEKNUM(C16264)</f>
        <v>49</v>
      </c>
      <c r="J16264" s="6" t="str">
        <f t="shared" ref="J16264:J16327" si="2303">H16264&amp;"-"&amp;G16264</f>
        <v>12-5</v>
      </c>
      <c r="K16264" s="6" t="str">
        <f t="shared" si="2297"/>
        <v>WKND</v>
      </c>
      <c r="L16264" s="6" t="str">
        <f t="shared" ref="L16264:L16327" si="2304">IF(AND(F16264&lt;17,F16264&gt;6),"DAY","EVE")</f>
        <v>EVE</v>
      </c>
      <c r="M16264" s="6">
        <f t="shared" ref="M16264:M16327" si="2305">IF(D16264&gt;4000,1,0)</f>
        <v>0</v>
      </c>
    </row>
    <row r="16265" spans="3:13" x14ac:dyDescent="0.35">
      <c r="C16265" s="42">
        <v>42343.729166666664</v>
      </c>
      <c r="D16265" s="32">
        <v>2773.3486328125</v>
      </c>
      <c r="E16265" s="34" t="str">
        <f t="shared" si="2298"/>
        <v>12-05</v>
      </c>
      <c r="F16265" s="6">
        <f t="shared" si="2299"/>
        <v>17</v>
      </c>
      <c r="G16265" s="6">
        <f t="shared" si="2300"/>
        <v>5</v>
      </c>
      <c r="H16265" s="6">
        <f t="shared" si="2301"/>
        <v>12</v>
      </c>
      <c r="I16265" s="6">
        <f t="shared" si="2302"/>
        <v>49</v>
      </c>
      <c r="J16265" s="6" t="str">
        <f t="shared" si="2303"/>
        <v>12-5</v>
      </c>
      <c r="K16265" s="6" t="str">
        <f t="shared" si="2297"/>
        <v>WKND</v>
      </c>
      <c r="L16265" s="6" t="str">
        <f t="shared" si="2304"/>
        <v>EVE</v>
      </c>
      <c r="M16265" s="6">
        <f t="shared" si="2305"/>
        <v>0</v>
      </c>
    </row>
    <row r="16266" spans="3:13" x14ac:dyDescent="0.35">
      <c r="C16266" s="42">
        <v>42343.75</v>
      </c>
      <c r="D16266" s="32">
        <v>2774.38916015625</v>
      </c>
      <c r="E16266" s="34" t="str">
        <f t="shared" si="2298"/>
        <v>12-05</v>
      </c>
      <c r="F16266" s="6">
        <f t="shared" si="2299"/>
        <v>18</v>
      </c>
      <c r="G16266" s="6">
        <f t="shared" si="2300"/>
        <v>5</v>
      </c>
      <c r="H16266" s="6">
        <f t="shared" si="2301"/>
        <v>12</v>
      </c>
      <c r="I16266" s="6">
        <f t="shared" si="2302"/>
        <v>49</v>
      </c>
      <c r="J16266" s="6" t="str">
        <f t="shared" si="2303"/>
        <v>12-5</v>
      </c>
      <c r="K16266" s="6" t="str">
        <f t="shared" si="2297"/>
        <v>WKND</v>
      </c>
      <c r="L16266" s="6" t="str">
        <f t="shared" si="2304"/>
        <v>EVE</v>
      </c>
      <c r="M16266" s="6">
        <f t="shared" si="2305"/>
        <v>0</v>
      </c>
    </row>
    <row r="16267" spans="3:13" x14ac:dyDescent="0.35">
      <c r="C16267" s="42">
        <v>42343.770833333336</v>
      </c>
      <c r="D16267" s="32">
        <v>2746.322021484375</v>
      </c>
      <c r="E16267" s="34" t="str">
        <f t="shared" si="2298"/>
        <v>12-05</v>
      </c>
      <c r="F16267" s="6">
        <f t="shared" si="2299"/>
        <v>18</v>
      </c>
      <c r="G16267" s="6">
        <f t="shared" si="2300"/>
        <v>5</v>
      </c>
      <c r="H16267" s="6">
        <f t="shared" si="2301"/>
        <v>12</v>
      </c>
      <c r="I16267" s="6">
        <f t="shared" si="2302"/>
        <v>49</v>
      </c>
      <c r="J16267" s="6" t="str">
        <f t="shared" si="2303"/>
        <v>12-5</v>
      </c>
      <c r="K16267" s="6" t="str">
        <f t="shared" si="2297"/>
        <v>WKND</v>
      </c>
      <c r="L16267" s="6" t="str">
        <f t="shared" si="2304"/>
        <v>EVE</v>
      </c>
      <c r="M16267" s="6">
        <f t="shared" si="2305"/>
        <v>0</v>
      </c>
    </row>
    <row r="16268" spans="3:13" x14ac:dyDescent="0.35">
      <c r="C16268" s="42">
        <v>42343.791666666664</v>
      </c>
      <c r="D16268" s="32">
        <v>2725.138916015625</v>
      </c>
      <c r="E16268" s="34" t="str">
        <f t="shared" si="2298"/>
        <v>12-05</v>
      </c>
      <c r="F16268" s="6">
        <f t="shared" si="2299"/>
        <v>19</v>
      </c>
      <c r="G16268" s="6">
        <f t="shared" si="2300"/>
        <v>5</v>
      </c>
      <c r="H16268" s="6">
        <f t="shared" si="2301"/>
        <v>12</v>
      </c>
      <c r="I16268" s="6">
        <f t="shared" si="2302"/>
        <v>49</v>
      </c>
      <c r="J16268" s="6" t="str">
        <f t="shared" si="2303"/>
        <v>12-5</v>
      </c>
      <c r="K16268" s="6" t="str">
        <f t="shared" si="2297"/>
        <v>WKND</v>
      </c>
      <c r="L16268" s="6" t="str">
        <f t="shared" si="2304"/>
        <v>EVE</v>
      </c>
      <c r="M16268" s="6">
        <f t="shared" si="2305"/>
        <v>0</v>
      </c>
    </row>
    <row r="16269" spans="3:13" x14ac:dyDescent="0.35">
      <c r="C16269" s="42">
        <v>42343.8125</v>
      </c>
      <c r="D16269" s="32">
        <v>2699.3154296875</v>
      </c>
      <c r="E16269" s="34" t="str">
        <f t="shared" si="2298"/>
        <v>12-05</v>
      </c>
      <c r="F16269" s="6">
        <f t="shared" si="2299"/>
        <v>19</v>
      </c>
      <c r="G16269" s="6">
        <f t="shared" si="2300"/>
        <v>5</v>
      </c>
      <c r="H16269" s="6">
        <f t="shared" si="2301"/>
        <v>12</v>
      </c>
      <c r="I16269" s="6">
        <f t="shared" si="2302"/>
        <v>49</v>
      </c>
      <c r="J16269" s="6" t="str">
        <f t="shared" si="2303"/>
        <v>12-5</v>
      </c>
      <c r="K16269" s="6" t="str">
        <f t="shared" si="2297"/>
        <v>WKND</v>
      </c>
      <c r="L16269" s="6" t="str">
        <f t="shared" si="2304"/>
        <v>EVE</v>
      </c>
      <c r="M16269" s="6">
        <f t="shared" si="2305"/>
        <v>0</v>
      </c>
    </row>
    <row r="16270" spans="3:13" x14ac:dyDescent="0.35">
      <c r="C16270" s="42">
        <v>42343.833333333336</v>
      </c>
      <c r="D16270" s="32">
        <v>2668.8095703125</v>
      </c>
      <c r="E16270" s="34" t="str">
        <f t="shared" si="2298"/>
        <v>12-05</v>
      </c>
      <c r="F16270" s="6">
        <f t="shared" si="2299"/>
        <v>20</v>
      </c>
      <c r="G16270" s="6">
        <f t="shared" si="2300"/>
        <v>5</v>
      </c>
      <c r="H16270" s="6">
        <f t="shared" si="2301"/>
        <v>12</v>
      </c>
      <c r="I16270" s="6">
        <f t="shared" si="2302"/>
        <v>49</v>
      </c>
      <c r="J16270" s="6" t="str">
        <f t="shared" si="2303"/>
        <v>12-5</v>
      </c>
      <c r="K16270" s="6" t="str">
        <f t="shared" si="2297"/>
        <v>WKND</v>
      </c>
      <c r="L16270" s="6" t="str">
        <f t="shared" si="2304"/>
        <v>EVE</v>
      </c>
      <c r="M16270" s="6">
        <f t="shared" si="2305"/>
        <v>0</v>
      </c>
    </row>
    <row r="16271" spans="3:13" x14ac:dyDescent="0.35">
      <c r="C16271" s="42">
        <v>42343.854166666664</v>
      </c>
      <c r="D16271" s="32">
        <v>2626.970947265625</v>
      </c>
      <c r="E16271" s="34" t="str">
        <f t="shared" si="2298"/>
        <v>12-05</v>
      </c>
      <c r="F16271" s="6">
        <f t="shared" si="2299"/>
        <v>20</v>
      </c>
      <c r="G16271" s="6">
        <f t="shared" si="2300"/>
        <v>5</v>
      </c>
      <c r="H16271" s="6">
        <f t="shared" si="2301"/>
        <v>12</v>
      </c>
      <c r="I16271" s="6">
        <f t="shared" si="2302"/>
        <v>49</v>
      </c>
      <c r="J16271" s="6" t="str">
        <f t="shared" si="2303"/>
        <v>12-5</v>
      </c>
      <c r="K16271" s="6" t="str">
        <f t="shared" si="2297"/>
        <v>WKND</v>
      </c>
      <c r="L16271" s="6" t="str">
        <f t="shared" si="2304"/>
        <v>EVE</v>
      </c>
      <c r="M16271" s="6">
        <f t="shared" si="2305"/>
        <v>0</v>
      </c>
    </row>
    <row r="16272" spans="3:13" x14ac:dyDescent="0.35">
      <c r="C16272" s="42">
        <v>42343.875</v>
      </c>
      <c r="D16272" s="32">
        <v>2578.760986328125</v>
      </c>
      <c r="E16272" s="34" t="str">
        <f t="shared" si="2298"/>
        <v>12-05</v>
      </c>
      <c r="F16272" s="6">
        <f t="shared" si="2299"/>
        <v>21</v>
      </c>
      <c r="G16272" s="6">
        <f t="shared" si="2300"/>
        <v>5</v>
      </c>
      <c r="H16272" s="6">
        <f t="shared" si="2301"/>
        <v>12</v>
      </c>
      <c r="I16272" s="6">
        <f t="shared" si="2302"/>
        <v>49</v>
      </c>
      <c r="J16272" s="6" t="str">
        <f t="shared" si="2303"/>
        <v>12-5</v>
      </c>
      <c r="K16272" s="6" t="str">
        <f t="shared" si="2297"/>
        <v>WKND</v>
      </c>
      <c r="L16272" s="6" t="str">
        <f t="shared" si="2304"/>
        <v>EVE</v>
      </c>
      <c r="M16272" s="6">
        <f t="shared" si="2305"/>
        <v>0</v>
      </c>
    </row>
    <row r="16273" spans="3:13" x14ac:dyDescent="0.35">
      <c r="C16273" s="42">
        <v>42343.895833333336</v>
      </c>
      <c r="D16273" s="32">
        <v>2511.847900390625</v>
      </c>
      <c r="E16273" s="34" t="str">
        <f t="shared" si="2298"/>
        <v>12-05</v>
      </c>
      <c r="F16273" s="6">
        <f t="shared" si="2299"/>
        <v>21</v>
      </c>
      <c r="G16273" s="6">
        <f t="shared" si="2300"/>
        <v>5</v>
      </c>
      <c r="H16273" s="6">
        <f t="shared" si="2301"/>
        <v>12</v>
      </c>
      <c r="I16273" s="6">
        <f t="shared" si="2302"/>
        <v>49</v>
      </c>
      <c r="J16273" s="6" t="str">
        <f t="shared" si="2303"/>
        <v>12-5</v>
      </c>
      <c r="K16273" s="6" t="str">
        <f t="shared" si="2297"/>
        <v>WKND</v>
      </c>
      <c r="L16273" s="6" t="str">
        <f t="shared" si="2304"/>
        <v>EVE</v>
      </c>
      <c r="M16273" s="6">
        <f t="shared" si="2305"/>
        <v>0</v>
      </c>
    </row>
    <row r="16274" spans="3:13" x14ac:dyDescent="0.35">
      <c r="C16274" s="42">
        <v>42343.916666666664</v>
      </c>
      <c r="D16274" s="32">
        <v>2434.378662109375</v>
      </c>
      <c r="E16274" s="34" t="str">
        <f t="shared" si="2298"/>
        <v>12-05</v>
      </c>
      <c r="F16274" s="6">
        <f t="shared" si="2299"/>
        <v>22</v>
      </c>
      <c r="G16274" s="6">
        <f t="shared" si="2300"/>
        <v>5</v>
      </c>
      <c r="H16274" s="6">
        <f t="shared" si="2301"/>
        <v>12</v>
      </c>
      <c r="I16274" s="6">
        <f t="shared" si="2302"/>
        <v>49</v>
      </c>
      <c r="J16274" s="6" t="str">
        <f t="shared" si="2303"/>
        <v>12-5</v>
      </c>
      <c r="K16274" s="6" t="str">
        <f t="shared" si="2297"/>
        <v>WKND</v>
      </c>
      <c r="L16274" s="6" t="str">
        <f t="shared" si="2304"/>
        <v>EVE</v>
      </c>
      <c r="M16274" s="6">
        <f t="shared" si="2305"/>
        <v>0</v>
      </c>
    </row>
    <row r="16275" spans="3:13" x14ac:dyDescent="0.35">
      <c r="C16275" s="42">
        <v>42343.9375</v>
      </c>
      <c r="D16275" s="32">
        <v>2323.6240234375</v>
      </c>
      <c r="E16275" s="34" t="str">
        <f t="shared" si="2298"/>
        <v>12-05</v>
      </c>
      <c r="F16275" s="6">
        <f t="shared" si="2299"/>
        <v>22</v>
      </c>
      <c r="G16275" s="6">
        <f t="shared" si="2300"/>
        <v>5</v>
      </c>
      <c r="H16275" s="6">
        <f t="shared" si="2301"/>
        <v>12</v>
      </c>
      <c r="I16275" s="6">
        <f t="shared" si="2302"/>
        <v>49</v>
      </c>
      <c r="J16275" s="6" t="str">
        <f t="shared" si="2303"/>
        <v>12-5</v>
      </c>
      <c r="K16275" s="6" t="str">
        <f t="shared" si="2297"/>
        <v>WKND</v>
      </c>
      <c r="L16275" s="6" t="str">
        <f t="shared" si="2304"/>
        <v>EVE</v>
      </c>
      <c r="M16275" s="6">
        <f t="shared" si="2305"/>
        <v>0</v>
      </c>
    </row>
    <row r="16276" spans="3:13" x14ac:dyDescent="0.35">
      <c r="C16276" s="42">
        <v>42343.958333333336</v>
      </c>
      <c r="D16276" s="32">
        <v>2221.537109375</v>
      </c>
      <c r="E16276" s="34" t="str">
        <f t="shared" si="2298"/>
        <v>12-05</v>
      </c>
      <c r="F16276" s="6">
        <f t="shared" si="2299"/>
        <v>23</v>
      </c>
      <c r="G16276" s="6">
        <f t="shared" si="2300"/>
        <v>5</v>
      </c>
      <c r="H16276" s="6">
        <f t="shared" si="2301"/>
        <v>12</v>
      </c>
      <c r="I16276" s="6">
        <f t="shared" si="2302"/>
        <v>49</v>
      </c>
      <c r="J16276" s="6" t="str">
        <f t="shared" si="2303"/>
        <v>12-5</v>
      </c>
      <c r="K16276" s="6" t="str">
        <f t="shared" si="2297"/>
        <v>WKND</v>
      </c>
      <c r="L16276" s="6" t="str">
        <f t="shared" si="2304"/>
        <v>EVE</v>
      </c>
      <c r="M16276" s="6">
        <f t="shared" si="2305"/>
        <v>0</v>
      </c>
    </row>
    <row r="16277" spans="3:13" x14ac:dyDescent="0.35">
      <c r="C16277" s="42">
        <v>42343.979166666664</v>
      </c>
      <c r="D16277" s="32">
        <v>2124.079345703125</v>
      </c>
      <c r="E16277" s="34" t="str">
        <f t="shared" si="2298"/>
        <v>12-05</v>
      </c>
      <c r="F16277" s="6">
        <f t="shared" si="2299"/>
        <v>23</v>
      </c>
      <c r="G16277" s="6">
        <f t="shared" si="2300"/>
        <v>5</v>
      </c>
      <c r="H16277" s="6">
        <f t="shared" si="2301"/>
        <v>12</v>
      </c>
      <c r="I16277" s="6">
        <f t="shared" si="2302"/>
        <v>49</v>
      </c>
      <c r="J16277" s="6" t="str">
        <f t="shared" si="2303"/>
        <v>12-5</v>
      </c>
      <c r="K16277" s="6" t="str">
        <f t="shared" si="2297"/>
        <v>WKND</v>
      </c>
      <c r="L16277" s="6" t="str">
        <f t="shared" si="2304"/>
        <v>EVE</v>
      </c>
      <c r="M16277" s="6">
        <f t="shared" si="2305"/>
        <v>0</v>
      </c>
    </row>
    <row r="16278" spans="3:13" x14ac:dyDescent="0.35">
      <c r="C16278" s="42">
        <v>42344</v>
      </c>
      <c r="D16278" s="32">
        <v>2040.3128662109375</v>
      </c>
      <c r="E16278" s="34" t="str">
        <f t="shared" si="2298"/>
        <v>12-06</v>
      </c>
      <c r="F16278" s="6">
        <f t="shared" si="2299"/>
        <v>0</v>
      </c>
      <c r="G16278" s="6">
        <f t="shared" si="2300"/>
        <v>6</v>
      </c>
      <c r="H16278" s="6">
        <f t="shared" si="2301"/>
        <v>12</v>
      </c>
      <c r="I16278" s="6">
        <f t="shared" si="2302"/>
        <v>50</v>
      </c>
      <c r="J16278" s="6" t="str">
        <f t="shared" si="2303"/>
        <v>12-6</v>
      </c>
      <c r="K16278" s="6" t="str">
        <f t="shared" si="2297"/>
        <v>WKND</v>
      </c>
      <c r="L16278" s="6" t="str">
        <f t="shared" si="2304"/>
        <v>EVE</v>
      </c>
      <c r="M16278" s="6">
        <f t="shared" si="2305"/>
        <v>0</v>
      </c>
    </row>
    <row r="16279" spans="3:13" x14ac:dyDescent="0.35">
      <c r="C16279" s="42">
        <v>42344.020833333336</v>
      </c>
      <c r="D16279" s="32">
        <v>1974.39013671875</v>
      </c>
      <c r="E16279" s="34" t="str">
        <f t="shared" si="2298"/>
        <v>12-06</v>
      </c>
      <c r="F16279" s="6">
        <f t="shared" si="2299"/>
        <v>0</v>
      </c>
      <c r="G16279" s="6">
        <f t="shared" si="2300"/>
        <v>6</v>
      </c>
      <c r="H16279" s="6">
        <f t="shared" si="2301"/>
        <v>12</v>
      </c>
      <c r="I16279" s="6">
        <f t="shared" si="2302"/>
        <v>50</v>
      </c>
      <c r="J16279" s="6" t="str">
        <f t="shared" si="2303"/>
        <v>12-6</v>
      </c>
      <c r="K16279" s="6" t="str">
        <f t="shared" si="2297"/>
        <v>WKND</v>
      </c>
      <c r="L16279" s="6" t="str">
        <f t="shared" si="2304"/>
        <v>EVE</v>
      </c>
      <c r="M16279" s="6">
        <f t="shared" si="2305"/>
        <v>0</v>
      </c>
    </row>
    <row r="16280" spans="3:13" x14ac:dyDescent="0.35">
      <c r="C16280" s="42">
        <v>42344.041666666664</v>
      </c>
      <c r="D16280" s="32">
        <v>1916.1087646484375</v>
      </c>
      <c r="E16280" s="34" t="str">
        <f t="shared" si="2298"/>
        <v>12-06</v>
      </c>
      <c r="F16280" s="6">
        <f t="shared" si="2299"/>
        <v>1</v>
      </c>
      <c r="G16280" s="6">
        <f t="shared" si="2300"/>
        <v>6</v>
      </c>
      <c r="H16280" s="6">
        <f t="shared" si="2301"/>
        <v>12</v>
      </c>
      <c r="I16280" s="6">
        <f t="shared" si="2302"/>
        <v>50</v>
      </c>
      <c r="J16280" s="6" t="str">
        <f t="shared" si="2303"/>
        <v>12-6</v>
      </c>
      <c r="K16280" s="6" t="str">
        <f t="shared" si="2297"/>
        <v>WKND</v>
      </c>
      <c r="L16280" s="6" t="str">
        <f t="shared" si="2304"/>
        <v>EVE</v>
      </c>
      <c r="M16280" s="6">
        <f t="shared" si="2305"/>
        <v>0</v>
      </c>
    </row>
    <row r="16281" spans="3:13" x14ac:dyDescent="0.35">
      <c r="C16281" s="42">
        <v>42344.0625</v>
      </c>
      <c r="D16281" s="32">
        <v>1876.1336669921875</v>
      </c>
      <c r="E16281" s="34" t="str">
        <f t="shared" si="2298"/>
        <v>12-06</v>
      </c>
      <c r="F16281" s="6">
        <f t="shared" si="2299"/>
        <v>1</v>
      </c>
      <c r="G16281" s="6">
        <f t="shared" si="2300"/>
        <v>6</v>
      </c>
      <c r="H16281" s="6">
        <f t="shared" si="2301"/>
        <v>12</v>
      </c>
      <c r="I16281" s="6">
        <f t="shared" si="2302"/>
        <v>50</v>
      </c>
      <c r="J16281" s="6" t="str">
        <f t="shared" si="2303"/>
        <v>12-6</v>
      </c>
      <c r="K16281" s="6" t="str">
        <f t="shared" si="2297"/>
        <v>WKND</v>
      </c>
      <c r="L16281" s="6" t="str">
        <f t="shared" si="2304"/>
        <v>EVE</v>
      </c>
      <c r="M16281" s="6">
        <f t="shared" si="2305"/>
        <v>0</v>
      </c>
    </row>
    <row r="16282" spans="3:13" x14ac:dyDescent="0.35">
      <c r="C16282" s="42">
        <v>42344.083333333336</v>
      </c>
      <c r="D16282" s="32">
        <v>1841.002685546875</v>
      </c>
      <c r="E16282" s="34" t="str">
        <f t="shared" si="2298"/>
        <v>12-06</v>
      </c>
      <c r="F16282" s="6">
        <f t="shared" si="2299"/>
        <v>2</v>
      </c>
      <c r="G16282" s="6">
        <f t="shared" si="2300"/>
        <v>6</v>
      </c>
      <c r="H16282" s="6">
        <f t="shared" si="2301"/>
        <v>12</v>
      </c>
      <c r="I16282" s="6">
        <f t="shared" si="2302"/>
        <v>50</v>
      </c>
      <c r="J16282" s="6" t="str">
        <f t="shared" si="2303"/>
        <v>12-6</v>
      </c>
      <c r="K16282" s="6" t="str">
        <f t="shared" si="2297"/>
        <v>WKND</v>
      </c>
      <c r="L16282" s="6" t="str">
        <f t="shared" si="2304"/>
        <v>EVE</v>
      </c>
      <c r="M16282" s="6">
        <f t="shared" si="2305"/>
        <v>0</v>
      </c>
    </row>
    <row r="16283" spans="3:13" x14ac:dyDescent="0.35">
      <c r="C16283" s="42">
        <v>42344.104166666664</v>
      </c>
      <c r="D16283" s="32">
        <v>1811.0079345703125</v>
      </c>
      <c r="E16283" s="34" t="str">
        <f t="shared" si="2298"/>
        <v>12-06</v>
      </c>
      <c r="F16283" s="6">
        <f t="shared" si="2299"/>
        <v>2</v>
      </c>
      <c r="G16283" s="6">
        <f t="shared" si="2300"/>
        <v>6</v>
      </c>
      <c r="H16283" s="6">
        <f t="shared" si="2301"/>
        <v>12</v>
      </c>
      <c r="I16283" s="6">
        <f t="shared" si="2302"/>
        <v>50</v>
      </c>
      <c r="J16283" s="6" t="str">
        <f t="shared" si="2303"/>
        <v>12-6</v>
      </c>
      <c r="K16283" s="6" t="str">
        <f t="shared" si="2297"/>
        <v>WKND</v>
      </c>
      <c r="L16283" s="6" t="str">
        <f t="shared" si="2304"/>
        <v>EVE</v>
      </c>
      <c r="M16283" s="6">
        <f t="shared" si="2305"/>
        <v>0</v>
      </c>
    </row>
    <row r="16284" spans="3:13" x14ac:dyDescent="0.35">
      <c r="C16284" s="42">
        <v>42344.125</v>
      </c>
      <c r="D16284" s="32">
        <v>1796.1728515625</v>
      </c>
      <c r="E16284" s="34" t="str">
        <f t="shared" si="2298"/>
        <v>12-06</v>
      </c>
      <c r="F16284" s="6">
        <f t="shared" si="2299"/>
        <v>3</v>
      </c>
      <c r="G16284" s="6">
        <f t="shared" si="2300"/>
        <v>6</v>
      </c>
      <c r="H16284" s="6">
        <f t="shared" si="2301"/>
        <v>12</v>
      </c>
      <c r="I16284" s="6">
        <f t="shared" si="2302"/>
        <v>50</v>
      </c>
      <c r="J16284" s="6" t="str">
        <f t="shared" si="2303"/>
        <v>12-6</v>
      </c>
      <c r="K16284" s="6" t="str">
        <f t="shared" si="2297"/>
        <v>WKND</v>
      </c>
      <c r="L16284" s="6" t="str">
        <f t="shared" si="2304"/>
        <v>EVE</v>
      </c>
      <c r="M16284" s="6">
        <f t="shared" si="2305"/>
        <v>0</v>
      </c>
    </row>
    <row r="16285" spans="3:13" x14ac:dyDescent="0.35">
      <c r="C16285" s="42">
        <v>42344.145833333336</v>
      </c>
      <c r="D16285" s="32">
        <v>1784.268310546875</v>
      </c>
      <c r="E16285" s="34" t="str">
        <f t="shared" si="2298"/>
        <v>12-06</v>
      </c>
      <c r="F16285" s="6">
        <f t="shared" si="2299"/>
        <v>3</v>
      </c>
      <c r="G16285" s="6">
        <f t="shared" si="2300"/>
        <v>6</v>
      </c>
      <c r="H16285" s="6">
        <f t="shared" si="2301"/>
        <v>12</v>
      </c>
      <c r="I16285" s="6">
        <f t="shared" si="2302"/>
        <v>50</v>
      </c>
      <c r="J16285" s="6" t="str">
        <f t="shared" si="2303"/>
        <v>12-6</v>
      </c>
      <c r="K16285" s="6" t="str">
        <f t="shared" si="2297"/>
        <v>WKND</v>
      </c>
      <c r="L16285" s="6" t="str">
        <f t="shared" si="2304"/>
        <v>EVE</v>
      </c>
      <c r="M16285" s="6">
        <f t="shared" si="2305"/>
        <v>0</v>
      </c>
    </row>
    <row r="16286" spans="3:13" x14ac:dyDescent="0.35">
      <c r="C16286" s="42">
        <v>42344.166666666664</v>
      </c>
      <c r="D16286" s="32">
        <v>1783.8448486328125</v>
      </c>
      <c r="E16286" s="34" t="str">
        <f t="shared" si="2298"/>
        <v>12-06</v>
      </c>
      <c r="F16286" s="6">
        <f t="shared" si="2299"/>
        <v>4</v>
      </c>
      <c r="G16286" s="6">
        <f t="shared" si="2300"/>
        <v>6</v>
      </c>
      <c r="H16286" s="6">
        <f t="shared" si="2301"/>
        <v>12</v>
      </c>
      <c r="I16286" s="6">
        <f t="shared" si="2302"/>
        <v>50</v>
      </c>
      <c r="J16286" s="6" t="str">
        <f t="shared" si="2303"/>
        <v>12-6</v>
      </c>
      <c r="K16286" s="6" t="str">
        <f t="shared" si="2297"/>
        <v>WKND</v>
      </c>
      <c r="L16286" s="6" t="str">
        <f t="shared" si="2304"/>
        <v>EVE</v>
      </c>
      <c r="M16286" s="6">
        <f t="shared" si="2305"/>
        <v>0</v>
      </c>
    </row>
    <row r="16287" spans="3:13" x14ac:dyDescent="0.35">
      <c r="C16287" s="42">
        <v>42344.1875</v>
      </c>
      <c r="D16287" s="32">
        <v>1795.005615234375</v>
      </c>
      <c r="E16287" s="34" t="str">
        <f t="shared" si="2298"/>
        <v>12-06</v>
      </c>
      <c r="F16287" s="6">
        <f t="shared" si="2299"/>
        <v>4</v>
      </c>
      <c r="G16287" s="6">
        <f t="shared" si="2300"/>
        <v>6</v>
      </c>
      <c r="H16287" s="6">
        <f t="shared" si="2301"/>
        <v>12</v>
      </c>
      <c r="I16287" s="6">
        <f t="shared" si="2302"/>
        <v>50</v>
      </c>
      <c r="J16287" s="6" t="str">
        <f t="shared" si="2303"/>
        <v>12-6</v>
      </c>
      <c r="K16287" s="6" t="str">
        <f t="shared" si="2297"/>
        <v>WKND</v>
      </c>
      <c r="L16287" s="6" t="str">
        <f t="shared" si="2304"/>
        <v>EVE</v>
      </c>
      <c r="M16287" s="6">
        <f t="shared" si="2305"/>
        <v>0</v>
      </c>
    </row>
    <row r="16288" spans="3:13" x14ac:dyDescent="0.35">
      <c r="C16288" s="42">
        <v>42344.208333333336</v>
      </c>
      <c r="D16288" s="32">
        <v>1816.205322265625</v>
      </c>
      <c r="E16288" s="34" t="str">
        <f t="shared" si="2298"/>
        <v>12-06</v>
      </c>
      <c r="F16288" s="6">
        <f t="shared" si="2299"/>
        <v>5</v>
      </c>
      <c r="G16288" s="6">
        <f t="shared" si="2300"/>
        <v>6</v>
      </c>
      <c r="H16288" s="6">
        <f t="shared" si="2301"/>
        <v>12</v>
      </c>
      <c r="I16288" s="6">
        <f t="shared" si="2302"/>
        <v>50</v>
      </c>
      <c r="J16288" s="6" t="str">
        <f t="shared" si="2303"/>
        <v>12-6</v>
      </c>
      <c r="K16288" s="6" t="str">
        <f t="shared" si="2297"/>
        <v>WKND</v>
      </c>
      <c r="L16288" s="6" t="str">
        <f t="shared" si="2304"/>
        <v>EVE</v>
      </c>
      <c r="M16288" s="6">
        <f t="shared" si="2305"/>
        <v>0</v>
      </c>
    </row>
    <row r="16289" spans="3:13" x14ac:dyDescent="0.35">
      <c r="C16289" s="42">
        <v>42344.229166666664</v>
      </c>
      <c r="D16289" s="32">
        <v>1852.9898681640625</v>
      </c>
      <c r="E16289" s="34" t="str">
        <f t="shared" si="2298"/>
        <v>12-06</v>
      </c>
      <c r="F16289" s="6">
        <f t="shared" si="2299"/>
        <v>5</v>
      </c>
      <c r="G16289" s="6">
        <f t="shared" si="2300"/>
        <v>6</v>
      </c>
      <c r="H16289" s="6">
        <f t="shared" si="2301"/>
        <v>12</v>
      </c>
      <c r="I16289" s="6">
        <f t="shared" si="2302"/>
        <v>50</v>
      </c>
      <c r="J16289" s="6" t="str">
        <f t="shared" si="2303"/>
        <v>12-6</v>
      </c>
      <c r="K16289" s="6" t="str">
        <f t="shared" si="2297"/>
        <v>WKND</v>
      </c>
      <c r="L16289" s="6" t="str">
        <f t="shared" si="2304"/>
        <v>EVE</v>
      </c>
      <c r="M16289" s="6">
        <f t="shared" si="2305"/>
        <v>0</v>
      </c>
    </row>
    <row r="16290" spans="3:13" x14ac:dyDescent="0.35">
      <c r="C16290" s="42">
        <v>42344.25</v>
      </c>
      <c r="D16290" s="32">
        <v>1900.137451171875</v>
      </c>
      <c r="E16290" s="34" t="str">
        <f t="shared" si="2298"/>
        <v>12-06</v>
      </c>
      <c r="F16290" s="6">
        <f t="shared" si="2299"/>
        <v>6</v>
      </c>
      <c r="G16290" s="6">
        <f t="shared" si="2300"/>
        <v>6</v>
      </c>
      <c r="H16290" s="6">
        <f t="shared" si="2301"/>
        <v>12</v>
      </c>
      <c r="I16290" s="6">
        <f t="shared" si="2302"/>
        <v>50</v>
      </c>
      <c r="J16290" s="6" t="str">
        <f t="shared" si="2303"/>
        <v>12-6</v>
      </c>
      <c r="K16290" s="6" t="str">
        <f t="shared" si="2297"/>
        <v>WKND</v>
      </c>
      <c r="L16290" s="6" t="str">
        <f t="shared" si="2304"/>
        <v>EVE</v>
      </c>
      <c r="M16290" s="6">
        <f t="shared" si="2305"/>
        <v>0</v>
      </c>
    </row>
    <row r="16291" spans="3:13" x14ac:dyDescent="0.35">
      <c r="C16291" s="42">
        <v>42344.270833333336</v>
      </c>
      <c r="D16291" s="32">
        <v>1953.1390380859375</v>
      </c>
      <c r="E16291" s="34" t="str">
        <f t="shared" si="2298"/>
        <v>12-06</v>
      </c>
      <c r="F16291" s="6">
        <f t="shared" si="2299"/>
        <v>6</v>
      </c>
      <c r="G16291" s="6">
        <f t="shared" si="2300"/>
        <v>6</v>
      </c>
      <c r="H16291" s="6">
        <f t="shared" si="2301"/>
        <v>12</v>
      </c>
      <c r="I16291" s="6">
        <f t="shared" si="2302"/>
        <v>50</v>
      </c>
      <c r="J16291" s="6" t="str">
        <f t="shared" si="2303"/>
        <v>12-6</v>
      </c>
      <c r="K16291" s="6" t="str">
        <f t="shared" si="2297"/>
        <v>WKND</v>
      </c>
      <c r="L16291" s="6" t="str">
        <f t="shared" si="2304"/>
        <v>EVE</v>
      </c>
      <c r="M16291" s="6">
        <f t="shared" si="2305"/>
        <v>0</v>
      </c>
    </row>
    <row r="16292" spans="3:13" x14ac:dyDescent="0.35">
      <c r="C16292" s="42">
        <v>42344.291666666664</v>
      </c>
      <c r="D16292" s="32">
        <v>1957.845947265625</v>
      </c>
      <c r="E16292" s="34" t="str">
        <f t="shared" si="2298"/>
        <v>12-06</v>
      </c>
      <c r="F16292" s="6">
        <f t="shared" si="2299"/>
        <v>7</v>
      </c>
      <c r="G16292" s="6">
        <f t="shared" si="2300"/>
        <v>6</v>
      </c>
      <c r="H16292" s="6">
        <f t="shared" si="2301"/>
        <v>12</v>
      </c>
      <c r="I16292" s="6">
        <f t="shared" si="2302"/>
        <v>50</v>
      </c>
      <c r="J16292" s="6" t="str">
        <f t="shared" si="2303"/>
        <v>12-6</v>
      </c>
      <c r="K16292" s="6" t="str">
        <f t="shared" si="2297"/>
        <v>WKND</v>
      </c>
      <c r="L16292" s="6" t="str">
        <f t="shared" si="2304"/>
        <v>DAY</v>
      </c>
      <c r="M16292" s="6">
        <f t="shared" si="2305"/>
        <v>0</v>
      </c>
    </row>
    <row r="16293" spans="3:13" x14ac:dyDescent="0.35">
      <c r="C16293" s="42">
        <v>42344.3125</v>
      </c>
      <c r="D16293" s="32">
        <v>2003.81396484375</v>
      </c>
      <c r="E16293" s="34" t="str">
        <f t="shared" si="2298"/>
        <v>12-06</v>
      </c>
      <c r="F16293" s="6">
        <f t="shared" si="2299"/>
        <v>7</v>
      </c>
      <c r="G16293" s="6">
        <f t="shared" si="2300"/>
        <v>6</v>
      </c>
      <c r="H16293" s="6">
        <f t="shared" si="2301"/>
        <v>12</v>
      </c>
      <c r="I16293" s="6">
        <f t="shared" si="2302"/>
        <v>50</v>
      </c>
      <c r="J16293" s="6" t="str">
        <f t="shared" si="2303"/>
        <v>12-6</v>
      </c>
      <c r="K16293" s="6" t="str">
        <f t="shared" si="2297"/>
        <v>WKND</v>
      </c>
      <c r="L16293" s="6" t="str">
        <f t="shared" si="2304"/>
        <v>DAY</v>
      </c>
      <c r="M16293" s="6">
        <f t="shared" si="2305"/>
        <v>0</v>
      </c>
    </row>
    <row r="16294" spans="3:13" x14ac:dyDescent="0.35">
      <c r="C16294" s="42">
        <v>42344.333333333336</v>
      </c>
      <c r="D16294" s="32">
        <v>2043.296875</v>
      </c>
      <c r="E16294" s="34" t="str">
        <f t="shared" si="2298"/>
        <v>12-06</v>
      </c>
      <c r="F16294" s="6">
        <f t="shared" si="2299"/>
        <v>8</v>
      </c>
      <c r="G16294" s="6">
        <f t="shared" si="2300"/>
        <v>6</v>
      </c>
      <c r="H16294" s="6">
        <f t="shared" si="2301"/>
        <v>12</v>
      </c>
      <c r="I16294" s="6">
        <f t="shared" si="2302"/>
        <v>50</v>
      </c>
      <c r="J16294" s="6" t="str">
        <f t="shared" si="2303"/>
        <v>12-6</v>
      </c>
      <c r="K16294" s="6" t="str">
        <f t="shared" si="2297"/>
        <v>WKND</v>
      </c>
      <c r="L16294" s="6" t="str">
        <f t="shared" si="2304"/>
        <v>DAY</v>
      </c>
      <c r="M16294" s="6">
        <f t="shared" si="2305"/>
        <v>0</v>
      </c>
    </row>
    <row r="16295" spans="3:13" x14ac:dyDescent="0.35">
      <c r="C16295" s="42">
        <v>42344.354166666664</v>
      </c>
      <c r="D16295" s="32">
        <v>2071.043701171875</v>
      </c>
      <c r="E16295" s="34" t="str">
        <f t="shared" si="2298"/>
        <v>12-06</v>
      </c>
      <c r="F16295" s="6">
        <f t="shared" si="2299"/>
        <v>8</v>
      </c>
      <c r="G16295" s="6">
        <f t="shared" si="2300"/>
        <v>6</v>
      </c>
      <c r="H16295" s="6">
        <f t="shared" si="2301"/>
        <v>12</v>
      </c>
      <c r="I16295" s="6">
        <f t="shared" si="2302"/>
        <v>50</v>
      </c>
      <c r="J16295" s="6" t="str">
        <f t="shared" si="2303"/>
        <v>12-6</v>
      </c>
      <c r="K16295" s="6" t="str">
        <f t="shared" si="2297"/>
        <v>WKND</v>
      </c>
      <c r="L16295" s="6" t="str">
        <f t="shared" si="2304"/>
        <v>DAY</v>
      </c>
      <c r="M16295" s="6">
        <f t="shared" si="2305"/>
        <v>0</v>
      </c>
    </row>
    <row r="16296" spans="3:13" x14ac:dyDescent="0.35">
      <c r="C16296" s="42">
        <v>42344.375</v>
      </c>
      <c r="D16296" s="32">
        <v>2081.882080078125</v>
      </c>
      <c r="E16296" s="34" t="str">
        <f t="shared" si="2298"/>
        <v>12-06</v>
      </c>
      <c r="F16296" s="6">
        <f t="shared" si="2299"/>
        <v>9</v>
      </c>
      <c r="G16296" s="6">
        <f t="shared" si="2300"/>
        <v>6</v>
      </c>
      <c r="H16296" s="6">
        <f t="shared" si="2301"/>
        <v>12</v>
      </c>
      <c r="I16296" s="6">
        <f t="shared" si="2302"/>
        <v>50</v>
      </c>
      <c r="J16296" s="6" t="str">
        <f t="shared" si="2303"/>
        <v>12-6</v>
      </c>
      <c r="K16296" s="6" t="str">
        <f t="shared" si="2297"/>
        <v>WKND</v>
      </c>
      <c r="L16296" s="6" t="str">
        <f t="shared" si="2304"/>
        <v>DAY</v>
      </c>
      <c r="M16296" s="6">
        <f t="shared" si="2305"/>
        <v>0</v>
      </c>
    </row>
    <row r="16297" spans="3:13" x14ac:dyDescent="0.35">
      <c r="C16297" s="42">
        <v>42344.395833333336</v>
      </c>
      <c r="D16297" s="32">
        <v>2094.18994140625</v>
      </c>
      <c r="E16297" s="34" t="str">
        <f t="shared" si="2298"/>
        <v>12-06</v>
      </c>
      <c r="F16297" s="6">
        <f t="shared" si="2299"/>
        <v>9</v>
      </c>
      <c r="G16297" s="6">
        <f t="shared" si="2300"/>
        <v>6</v>
      </c>
      <c r="H16297" s="6">
        <f t="shared" si="2301"/>
        <v>12</v>
      </c>
      <c r="I16297" s="6">
        <f t="shared" si="2302"/>
        <v>50</v>
      </c>
      <c r="J16297" s="6" t="str">
        <f t="shared" si="2303"/>
        <v>12-6</v>
      </c>
      <c r="K16297" s="6" t="str">
        <f t="shared" si="2297"/>
        <v>WKND</v>
      </c>
      <c r="L16297" s="6" t="str">
        <f t="shared" si="2304"/>
        <v>DAY</v>
      </c>
      <c r="M16297" s="6">
        <f t="shared" si="2305"/>
        <v>0</v>
      </c>
    </row>
    <row r="16298" spans="3:13" x14ac:dyDescent="0.35">
      <c r="C16298" s="42">
        <v>42344.416666666664</v>
      </c>
      <c r="D16298" s="32">
        <v>2112.02978515625</v>
      </c>
      <c r="E16298" s="34" t="str">
        <f t="shared" si="2298"/>
        <v>12-06</v>
      </c>
      <c r="F16298" s="6">
        <f t="shared" si="2299"/>
        <v>10</v>
      </c>
      <c r="G16298" s="6">
        <f t="shared" si="2300"/>
        <v>6</v>
      </c>
      <c r="H16298" s="6">
        <f t="shared" si="2301"/>
        <v>12</v>
      </c>
      <c r="I16298" s="6">
        <f t="shared" si="2302"/>
        <v>50</v>
      </c>
      <c r="J16298" s="6" t="str">
        <f t="shared" si="2303"/>
        <v>12-6</v>
      </c>
      <c r="K16298" s="6" t="str">
        <f t="shared" si="2297"/>
        <v>WKND</v>
      </c>
      <c r="L16298" s="6" t="str">
        <f t="shared" si="2304"/>
        <v>DAY</v>
      </c>
      <c r="M16298" s="6">
        <f t="shared" si="2305"/>
        <v>0</v>
      </c>
    </row>
    <row r="16299" spans="3:13" x14ac:dyDescent="0.35">
      <c r="C16299" s="42">
        <v>42344.4375</v>
      </c>
      <c r="D16299" s="32">
        <v>2132.729736328125</v>
      </c>
      <c r="E16299" s="34" t="str">
        <f t="shared" si="2298"/>
        <v>12-06</v>
      </c>
      <c r="F16299" s="6">
        <f t="shared" si="2299"/>
        <v>10</v>
      </c>
      <c r="G16299" s="6">
        <f t="shared" si="2300"/>
        <v>6</v>
      </c>
      <c r="H16299" s="6">
        <f t="shared" si="2301"/>
        <v>12</v>
      </c>
      <c r="I16299" s="6">
        <f t="shared" si="2302"/>
        <v>50</v>
      </c>
      <c r="J16299" s="6" t="str">
        <f t="shared" si="2303"/>
        <v>12-6</v>
      </c>
      <c r="K16299" s="6" t="str">
        <f t="shared" si="2297"/>
        <v>WKND</v>
      </c>
      <c r="L16299" s="6" t="str">
        <f t="shared" si="2304"/>
        <v>DAY</v>
      </c>
      <c r="M16299" s="6">
        <f t="shared" si="2305"/>
        <v>0</v>
      </c>
    </row>
    <row r="16300" spans="3:13" x14ac:dyDescent="0.35">
      <c r="C16300" s="42">
        <v>42344.458333333336</v>
      </c>
      <c r="D16300" s="32">
        <v>2115.4716796875</v>
      </c>
      <c r="E16300" s="34" t="str">
        <f t="shared" si="2298"/>
        <v>12-06</v>
      </c>
      <c r="F16300" s="6">
        <f t="shared" si="2299"/>
        <v>11</v>
      </c>
      <c r="G16300" s="6">
        <f t="shared" si="2300"/>
        <v>6</v>
      </c>
      <c r="H16300" s="6">
        <f t="shared" si="2301"/>
        <v>12</v>
      </c>
      <c r="I16300" s="6">
        <f t="shared" si="2302"/>
        <v>50</v>
      </c>
      <c r="J16300" s="6" t="str">
        <f t="shared" si="2303"/>
        <v>12-6</v>
      </c>
      <c r="K16300" s="6" t="str">
        <f t="shared" si="2297"/>
        <v>WKND</v>
      </c>
      <c r="L16300" s="6" t="str">
        <f t="shared" si="2304"/>
        <v>DAY</v>
      </c>
      <c r="M16300" s="6">
        <f t="shared" si="2305"/>
        <v>0</v>
      </c>
    </row>
    <row r="16301" spans="3:13" x14ac:dyDescent="0.35">
      <c r="C16301" s="42">
        <v>42344.479166666664</v>
      </c>
      <c r="D16301" s="32">
        <v>2133.629638671875</v>
      </c>
      <c r="E16301" s="34" t="str">
        <f t="shared" si="2298"/>
        <v>12-06</v>
      </c>
      <c r="F16301" s="6">
        <f t="shared" si="2299"/>
        <v>11</v>
      </c>
      <c r="G16301" s="6">
        <f t="shared" si="2300"/>
        <v>6</v>
      </c>
      <c r="H16301" s="6">
        <f t="shared" si="2301"/>
        <v>12</v>
      </c>
      <c r="I16301" s="6">
        <f t="shared" si="2302"/>
        <v>50</v>
      </c>
      <c r="J16301" s="6" t="str">
        <f t="shared" si="2303"/>
        <v>12-6</v>
      </c>
      <c r="K16301" s="6" t="str">
        <f t="shared" si="2297"/>
        <v>WKND</v>
      </c>
      <c r="L16301" s="6" t="str">
        <f t="shared" si="2304"/>
        <v>DAY</v>
      </c>
      <c r="M16301" s="6">
        <f t="shared" si="2305"/>
        <v>0</v>
      </c>
    </row>
    <row r="16302" spans="3:13" x14ac:dyDescent="0.35">
      <c r="C16302" s="42">
        <v>42344.5</v>
      </c>
      <c r="D16302" s="32">
        <v>2164.283935546875</v>
      </c>
      <c r="E16302" s="34" t="str">
        <f t="shared" si="2298"/>
        <v>12-06</v>
      </c>
      <c r="F16302" s="6">
        <f t="shared" si="2299"/>
        <v>12</v>
      </c>
      <c r="G16302" s="6">
        <f t="shared" si="2300"/>
        <v>6</v>
      </c>
      <c r="H16302" s="6">
        <f t="shared" si="2301"/>
        <v>12</v>
      </c>
      <c r="I16302" s="6">
        <f t="shared" si="2302"/>
        <v>50</v>
      </c>
      <c r="J16302" s="6" t="str">
        <f t="shared" si="2303"/>
        <v>12-6</v>
      </c>
      <c r="K16302" s="6" t="str">
        <f t="shared" si="2297"/>
        <v>WKND</v>
      </c>
      <c r="L16302" s="6" t="str">
        <f t="shared" si="2304"/>
        <v>DAY</v>
      </c>
      <c r="M16302" s="6">
        <f t="shared" si="2305"/>
        <v>0</v>
      </c>
    </row>
    <row r="16303" spans="3:13" x14ac:dyDescent="0.35">
      <c r="C16303" s="42">
        <v>42344.520833333336</v>
      </c>
      <c r="D16303" s="32">
        <v>2150.31201171875</v>
      </c>
      <c r="E16303" s="34" t="str">
        <f t="shared" si="2298"/>
        <v>12-06</v>
      </c>
      <c r="F16303" s="6">
        <f t="shared" si="2299"/>
        <v>12</v>
      </c>
      <c r="G16303" s="6">
        <f t="shared" si="2300"/>
        <v>6</v>
      </c>
      <c r="H16303" s="6">
        <f t="shared" si="2301"/>
        <v>12</v>
      </c>
      <c r="I16303" s="6">
        <f t="shared" si="2302"/>
        <v>50</v>
      </c>
      <c r="J16303" s="6" t="str">
        <f t="shared" si="2303"/>
        <v>12-6</v>
      </c>
      <c r="K16303" s="6" t="str">
        <f t="shared" si="2297"/>
        <v>WKND</v>
      </c>
      <c r="L16303" s="6" t="str">
        <f t="shared" si="2304"/>
        <v>DAY</v>
      </c>
      <c r="M16303" s="6">
        <f t="shared" si="2305"/>
        <v>0</v>
      </c>
    </row>
    <row r="16304" spans="3:13" x14ac:dyDescent="0.35">
      <c r="C16304" s="42">
        <v>42344.541666666664</v>
      </c>
      <c r="D16304" s="32">
        <v>2129.334716796875</v>
      </c>
      <c r="E16304" s="34" t="str">
        <f t="shared" si="2298"/>
        <v>12-06</v>
      </c>
      <c r="F16304" s="6">
        <f t="shared" si="2299"/>
        <v>13</v>
      </c>
      <c r="G16304" s="6">
        <f t="shared" si="2300"/>
        <v>6</v>
      </c>
      <c r="H16304" s="6">
        <f t="shared" si="2301"/>
        <v>12</v>
      </c>
      <c r="I16304" s="6">
        <f t="shared" si="2302"/>
        <v>50</v>
      </c>
      <c r="J16304" s="6" t="str">
        <f t="shared" si="2303"/>
        <v>12-6</v>
      </c>
      <c r="K16304" s="6" t="str">
        <f t="shared" si="2297"/>
        <v>WKND</v>
      </c>
      <c r="L16304" s="6" t="str">
        <f t="shared" si="2304"/>
        <v>DAY</v>
      </c>
      <c r="M16304" s="6">
        <f t="shared" si="2305"/>
        <v>0</v>
      </c>
    </row>
    <row r="16305" spans="3:13" x14ac:dyDescent="0.35">
      <c r="C16305" s="42">
        <v>42344.5625</v>
      </c>
      <c r="D16305" s="32">
        <v>2144.58349609375</v>
      </c>
      <c r="E16305" s="34" t="str">
        <f t="shared" si="2298"/>
        <v>12-06</v>
      </c>
      <c r="F16305" s="6">
        <f t="shared" si="2299"/>
        <v>13</v>
      </c>
      <c r="G16305" s="6">
        <f t="shared" si="2300"/>
        <v>6</v>
      </c>
      <c r="H16305" s="6">
        <f t="shared" si="2301"/>
        <v>12</v>
      </c>
      <c r="I16305" s="6">
        <f t="shared" si="2302"/>
        <v>50</v>
      </c>
      <c r="J16305" s="6" t="str">
        <f t="shared" si="2303"/>
        <v>12-6</v>
      </c>
      <c r="K16305" s="6" t="str">
        <f t="shared" si="2297"/>
        <v>WKND</v>
      </c>
      <c r="L16305" s="6" t="str">
        <f t="shared" si="2304"/>
        <v>DAY</v>
      </c>
      <c r="M16305" s="6">
        <f t="shared" si="2305"/>
        <v>0</v>
      </c>
    </row>
    <row r="16306" spans="3:13" x14ac:dyDescent="0.35">
      <c r="C16306" s="42">
        <v>42344.583333333336</v>
      </c>
      <c r="D16306" s="32">
        <v>2165.78759765625</v>
      </c>
      <c r="E16306" s="34" t="str">
        <f t="shared" si="2298"/>
        <v>12-06</v>
      </c>
      <c r="F16306" s="6">
        <f t="shared" si="2299"/>
        <v>14</v>
      </c>
      <c r="G16306" s="6">
        <f t="shared" si="2300"/>
        <v>6</v>
      </c>
      <c r="H16306" s="6">
        <f t="shared" si="2301"/>
        <v>12</v>
      </c>
      <c r="I16306" s="6">
        <f t="shared" si="2302"/>
        <v>50</v>
      </c>
      <c r="J16306" s="6" t="str">
        <f t="shared" si="2303"/>
        <v>12-6</v>
      </c>
      <c r="K16306" s="6" t="str">
        <f t="shared" si="2297"/>
        <v>WKND</v>
      </c>
      <c r="L16306" s="6" t="str">
        <f t="shared" si="2304"/>
        <v>DAY</v>
      </c>
      <c r="M16306" s="6">
        <f t="shared" si="2305"/>
        <v>0</v>
      </c>
    </row>
    <row r="16307" spans="3:13" x14ac:dyDescent="0.35">
      <c r="C16307" s="42">
        <v>42344.604166666664</v>
      </c>
      <c r="D16307" s="32">
        <v>2217.605224609375</v>
      </c>
      <c r="E16307" s="34" t="str">
        <f t="shared" si="2298"/>
        <v>12-06</v>
      </c>
      <c r="F16307" s="6">
        <f t="shared" si="2299"/>
        <v>14</v>
      </c>
      <c r="G16307" s="6">
        <f t="shared" si="2300"/>
        <v>6</v>
      </c>
      <c r="H16307" s="6">
        <f t="shared" si="2301"/>
        <v>12</v>
      </c>
      <c r="I16307" s="6">
        <f t="shared" si="2302"/>
        <v>50</v>
      </c>
      <c r="J16307" s="6" t="str">
        <f t="shared" si="2303"/>
        <v>12-6</v>
      </c>
      <c r="K16307" s="6" t="str">
        <f t="shared" si="2297"/>
        <v>WKND</v>
      </c>
      <c r="L16307" s="6" t="str">
        <f t="shared" si="2304"/>
        <v>DAY</v>
      </c>
      <c r="M16307" s="6">
        <f t="shared" si="2305"/>
        <v>0</v>
      </c>
    </row>
    <row r="16308" spans="3:13" x14ac:dyDescent="0.35">
      <c r="C16308" s="42">
        <v>42344.625</v>
      </c>
      <c r="D16308" s="32">
        <v>2267.707275390625</v>
      </c>
      <c r="E16308" s="34" t="str">
        <f t="shared" si="2298"/>
        <v>12-06</v>
      </c>
      <c r="F16308" s="6">
        <f t="shared" si="2299"/>
        <v>15</v>
      </c>
      <c r="G16308" s="6">
        <f t="shared" si="2300"/>
        <v>6</v>
      </c>
      <c r="H16308" s="6">
        <f t="shared" si="2301"/>
        <v>12</v>
      </c>
      <c r="I16308" s="6">
        <f t="shared" si="2302"/>
        <v>50</v>
      </c>
      <c r="J16308" s="6" t="str">
        <f t="shared" si="2303"/>
        <v>12-6</v>
      </c>
      <c r="K16308" s="6" t="str">
        <f t="shared" si="2297"/>
        <v>WKND</v>
      </c>
      <c r="L16308" s="6" t="str">
        <f t="shared" si="2304"/>
        <v>DAY</v>
      </c>
      <c r="M16308" s="6">
        <f t="shared" si="2305"/>
        <v>0</v>
      </c>
    </row>
    <row r="16309" spans="3:13" x14ac:dyDescent="0.35">
      <c r="C16309" s="42">
        <v>42344.645833333336</v>
      </c>
      <c r="D16309" s="32">
        <v>2273.99462890625</v>
      </c>
      <c r="E16309" s="34" t="str">
        <f t="shared" si="2298"/>
        <v>12-06</v>
      </c>
      <c r="F16309" s="6">
        <f t="shared" si="2299"/>
        <v>15</v>
      </c>
      <c r="G16309" s="6">
        <f t="shared" si="2300"/>
        <v>6</v>
      </c>
      <c r="H16309" s="6">
        <f t="shared" si="2301"/>
        <v>12</v>
      </c>
      <c r="I16309" s="6">
        <f t="shared" si="2302"/>
        <v>50</v>
      </c>
      <c r="J16309" s="6" t="str">
        <f t="shared" si="2303"/>
        <v>12-6</v>
      </c>
      <c r="K16309" s="6" t="str">
        <f t="shared" si="2297"/>
        <v>WKND</v>
      </c>
      <c r="L16309" s="6" t="str">
        <f t="shared" si="2304"/>
        <v>DAY</v>
      </c>
      <c r="M16309" s="6">
        <f t="shared" si="2305"/>
        <v>0</v>
      </c>
    </row>
    <row r="16310" spans="3:13" x14ac:dyDescent="0.35">
      <c r="C16310" s="42">
        <v>42344.666666666664</v>
      </c>
      <c r="D16310" s="32">
        <v>2304.5390625</v>
      </c>
      <c r="E16310" s="34" t="str">
        <f t="shared" si="2298"/>
        <v>12-06</v>
      </c>
      <c r="F16310" s="6">
        <f t="shared" si="2299"/>
        <v>16</v>
      </c>
      <c r="G16310" s="6">
        <f t="shared" si="2300"/>
        <v>6</v>
      </c>
      <c r="H16310" s="6">
        <f t="shared" si="2301"/>
        <v>12</v>
      </c>
      <c r="I16310" s="6">
        <f t="shared" si="2302"/>
        <v>50</v>
      </c>
      <c r="J16310" s="6" t="str">
        <f t="shared" si="2303"/>
        <v>12-6</v>
      </c>
      <c r="K16310" s="6" t="str">
        <f t="shared" si="2297"/>
        <v>WKND</v>
      </c>
      <c r="L16310" s="6" t="str">
        <f t="shared" si="2304"/>
        <v>DAY</v>
      </c>
      <c r="M16310" s="6">
        <f t="shared" si="2305"/>
        <v>0</v>
      </c>
    </row>
    <row r="16311" spans="3:13" x14ac:dyDescent="0.35">
      <c r="C16311" s="42">
        <v>42344.6875</v>
      </c>
      <c r="D16311" s="32">
        <v>2406.314697265625</v>
      </c>
      <c r="E16311" s="34" t="str">
        <f t="shared" si="2298"/>
        <v>12-06</v>
      </c>
      <c r="F16311" s="6">
        <f t="shared" si="2299"/>
        <v>16</v>
      </c>
      <c r="G16311" s="6">
        <f t="shared" si="2300"/>
        <v>6</v>
      </c>
      <c r="H16311" s="6">
        <f t="shared" si="2301"/>
        <v>12</v>
      </c>
      <c r="I16311" s="6">
        <f t="shared" si="2302"/>
        <v>50</v>
      </c>
      <c r="J16311" s="6" t="str">
        <f t="shared" si="2303"/>
        <v>12-6</v>
      </c>
      <c r="K16311" s="6" t="str">
        <f t="shared" si="2297"/>
        <v>WKND</v>
      </c>
      <c r="L16311" s="6" t="str">
        <f t="shared" si="2304"/>
        <v>DAY</v>
      </c>
      <c r="M16311" s="6">
        <f t="shared" si="2305"/>
        <v>0</v>
      </c>
    </row>
    <row r="16312" spans="3:13" x14ac:dyDescent="0.35">
      <c r="C16312" s="42">
        <v>42344.708333333336</v>
      </c>
      <c r="D16312" s="32">
        <v>2668.62353515625</v>
      </c>
      <c r="E16312" s="34" t="str">
        <f t="shared" si="2298"/>
        <v>12-06</v>
      </c>
      <c r="F16312" s="6">
        <f t="shared" si="2299"/>
        <v>17</v>
      </c>
      <c r="G16312" s="6">
        <f t="shared" si="2300"/>
        <v>6</v>
      </c>
      <c r="H16312" s="6">
        <f t="shared" si="2301"/>
        <v>12</v>
      </c>
      <c r="I16312" s="6">
        <f t="shared" si="2302"/>
        <v>50</v>
      </c>
      <c r="J16312" s="6" t="str">
        <f t="shared" si="2303"/>
        <v>12-6</v>
      </c>
      <c r="K16312" s="6" t="str">
        <f t="shared" si="2297"/>
        <v>WKND</v>
      </c>
      <c r="L16312" s="6" t="str">
        <f t="shared" si="2304"/>
        <v>EVE</v>
      </c>
      <c r="M16312" s="6">
        <f t="shared" si="2305"/>
        <v>0</v>
      </c>
    </row>
    <row r="16313" spans="3:13" x14ac:dyDescent="0.35">
      <c r="C16313" s="42">
        <v>42344.729166666664</v>
      </c>
      <c r="D16313" s="32">
        <v>2846.7294921875</v>
      </c>
      <c r="E16313" s="34" t="str">
        <f t="shared" si="2298"/>
        <v>12-06</v>
      </c>
      <c r="F16313" s="6">
        <f t="shared" si="2299"/>
        <v>17</v>
      </c>
      <c r="G16313" s="6">
        <f t="shared" si="2300"/>
        <v>6</v>
      </c>
      <c r="H16313" s="6">
        <f t="shared" si="2301"/>
        <v>12</v>
      </c>
      <c r="I16313" s="6">
        <f t="shared" si="2302"/>
        <v>50</v>
      </c>
      <c r="J16313" s="6" t="str">
        <f t="shared" si="2303"/>
        <v>12-6</v>
      </c>
      <c r="K16313" s="6" t="str">
        <f t="shared" si="2297"/>
        <v>WKND</v>
      </c>
      <c r="L16313" s="6" t="str">
        <f t="shared" si="2304"/>
        <v>EVE</v>
      </c>
      <c r="M16313" s="6">
        <f t="shared" si="2305"/>
        <v>0</v>
      </c>
    </row>
    <row r="16314" spans="3:13" x14ac:dyDescent="0.35">
      <c r="C16314" s="42">
        <v>42344.75</v>
      </c>
      <c r="D16314" s="32">
        <v>2868.539306640625</v>
      </c>
      <c r="E16314" s="34" t="str">
        <f t="shared" si="2298"/>
        <v>12-06</v>
      </c>
      <c r="F16314" s="6">
        <f t="shared" si="2299"/>
        <v>18</v>
      </c>
      <c r="G16314" s="6">
        <f t="shared" si="2300"/>
        <v>6</v>
      </c>
      <c r="H16314" s="6">
        <f t="shared" si="2301"/>
        <v>12</v>
      </c>
      <c r="I16314" s="6">
        <f t="shared" si="2302"/>
        <v>50</v>
      </c>
      <c r="J16314" s="6" t="str">
        <f t="shared" si="2303"/>
        <v>12-6</v>
      </c>
      <c r="K16314" s="6" t="str">
        <f t="shared" si="2297"/>
        <v>WKND</v>
      </c>
      <c r="L16314" s="6" t="str">
        <f t="shared" si="2304"/>
        <v>EVE</v>
      </c>
      <c r="M16314" s="6">
        <f t="shared" si="2305"/>
        <v>0</v>
      </c>
    </row>
    <row r="16315" spans="3:13" x14ac:dyDescent="0.35">
      <c r="C16315" s="42">
        <v>42344.770833333336</v>
      </c>
      <c r="D16315" s="32">
        <v>2853.948486328125</v>
      </c>
      <c r="E16315" s="34" t="str">
        <f t="shared" si="2298"/>
        <v>12-06</v>
      </c>
      <c r="F16315" s="6">
        <f t="shared" si="2299"/>
        <v>18</v>
      </c>
      <c r="G16315" s="6">
        <f t="shared" si="2300"/>
        <v>6</v>
      </c>
      <c r="H16315" s="6">
        <f t="shared" si="2301"/>
        <v>12</v>
      </c>
      <c r="I16315" s="6">
        <f t="shared" si="2302"/>
        <v>50</v>
      </c>
      <c r="J16315" s="6" t="str">
        <f t="shared" si="2303"/>
        <v>12-6</v>
      </c>
      <c r="K16315" s="6" t="str">
        <f t="shared" si="2297"/>
        <v>WKND</v>
      </c>
      <c r="L16315" s="6" t="str">
        <f t="shared" si="2304"/>
        <v>EVE</v>
      </c>
      <c r="M16315" s="6">
        <f t="shared" si="2305"/>
        <v>0</v>
      </c>
    </row>
    <row r="16316" spans="3:13" x14ac:dyDescent="0.35">
      <c r="C16316" s="42">
        <v>42344.791666666664</v>
      </c>
      <c r="D16316" s="32">
        <v>2829.09912109375</v>
      </c>
      <c r="E16316" s="34" t="str">
        <f t="shared" si="2298"/>
        <v>12-06</v>
      </c>
      <c r="F16316" s="6">
        <f t="shared" si="2299"/>
        <v>19</v>
      </c>
      <c r="G16316" s="6">
        <f t="shared" si="2300"/>
        <v>6</v>
      </c>
      <c r="H16316" s="6">
        <f t="shared" si="2301"/>
        <v>12</v>
      </c>
      <c r="I16316" s="6">
        <f t="shared" si="2302"/>
        <v>50</v>
      </c>
      <c r="J16316" s="6" t="str">
        <f t="shared" si="2303"/>
        <v>12-6</v>
      </c>
      <c r="K16316" s="6" t="str">
        <f t="shared" si="2297"/>
        <v>WKND</v>
      </c>
      <c r="L16316" s="6" t="str">
        <f t="shared" si="2304"/>
        <v>EVE</v>
      </c>
      <c r="M16316" s="6">
        <f t="shared" si="2305"/>
        <v>0</v>
      </c>
    </row>
    <row r="16317" spans="3:13" x14ac:dyDescent="0.35">
      <c r="C16317" s="42">
        <v>42344.8125</v>
      </c>
      <c r="D16317" s="32">
        <v>2795.549072265625</v>
      </c>
      <c r="E16317" s="34" t="str">
        <f t="shared" si="2298"/>
        <v>12-06</v>
      </c>
      <c r="F16317" s="6">
        <f t="shared" si="2299"/>
        <v>19</v>
      </c>
      <c r="G16317" s="6">
        <f t="shared" si="2300"/>
        <v>6</v>
      </c>
      <c r="H16317" s="6">
        <f t="shared" si="2301"/>
        <v>12</v>
      </c>
      <c r="I16317" s="6">
        <f t="shared" si="2302"/>
        <v>50</v>
      </c>
      <c r="J16317" s="6" t="str">
        <f t="shared" si="2303"/>
        <v>12-6</v>
      </c>
      <c r="K16317" s="6" t="str">
        <f t="shared" si="2297"/>
        <v>WKND</v>
      </c>
      <c r="L16317" s="6" t="str">
        <f t="shared" si="2304"/>
        <v>EVE</v>
      </c>
      <c r="M16317" s="6">
        <f t="shared" si="2305"/>
        <v>0</v>
      </c>
    </row>
    <row r="16318" spans="3:13" x14ac:dyDescent="0.35">
      <c r="C16318" s="42">
        <v>42344.833333333336</v>
      </c>
      <c r="D16318" s="32">
        <v>2749.5166015625</v>
      </c>
      <c r="E16318" s="34" t="str">
        <f t="shared" si="2298"/>
        <v>12-06</v>
      </c>
      <c r="F16318" s="6">
        <f t="shared" si="2299"/>
        <v>20</v>
      </c>
      <c r="G16318" s="6">
        <f t="shared" si="2300"/>
        <v>6</v>
      </c>
      <c r="H16318" s="6">
        <f t="shared" si="2301"/>
        <v>12</v>
      </c>
      <c r="I16318" s="6">
        <f t="shared" si="2302"/>
        <v>50</v>
      </c>
      <c r="J16318" s="6" t="str">
        <f t="shared" si="2303"/>
        <v>12-6</v>
      </c>
      <c r="K16318" s="6" t="str">
        <f t="shared" si="2297"/>
        <v>WKND</v>
      </c>
      <c r="L16318" s="6" t="str">
        <f t="shared" si="2304"/>
        <v>EVE</v>
      </c>
      <c r="M16318" s="6">
        <f t="shared" si="2305"/>
        <v>0</v>
      </c>
    </row>
    <row r="16319" spans="3:13" x14ac:dyDescent="0.35">
      <c r="C16319" s="42">
        <v>42344.854166666664</v>
      </c>
      <c r="D16319" s="32">
        <v>2700.01416015625</v>
      </c>
      <c r="E16319" s="34" t="str">
        <f t="shared" si="2298"/>
        <v>12-06</v>
      </c>
      <c r="F16319" s="6">
        <f t="shared" si="2299"/>
        <v>20</v>
      </c>
      <c r="G16319" s="6">
        <f t="shared" si="2300"/>
        <v>6</v>
      </c>
      <c r="H16319" s="6">
        <f t="shared" si="2301"/>
        <v>12</v>
      </c>
      <c r="I16319" s="6">
        <f t="shared" si="2302"/>
        <v>50</v>
      </c>
      <c r="J16319" s="6" t="str">
        <f t="shared" si="2303"/>
        <v>12-6</v>
      </c>
      <c r="K16319" s="6" t="str">
        <f t="shared" si="2297"/>
        <v>WKND</v>
      </c>
      <c r="L16319" s="6" t="str">
        <f t="shared" si="2304"/>
        <v>EVE</v>
      </c>
      <c r="M16319" s="6">
        <f t="shared" si="2305"/>
        <v>0</v>
      </c>
    </row>
    <row r="16320" spans="3:13" x14ac:dyDescent="0.35">
      <c r="C16320" s="42">
        <v>42344.875</v>
      </c>
      <c r="D16320" s="32">
        <v>2625.886962890625</v>
      </c>
      <c r="E16320" s="34" t="str">
        <f t="shared" si="2298"/>
        <v>12-06</v>
      </c>
      <c r="F16320" s="6">
        <f t="shared" si="2299"/>
        <v>21</v>
      </c>
      <c r="G16320" s="6">
        <f t="shared" si="2300"/>
        <v>6</v>
      </c>
      <c r="H16320" s="6">
        <f t="shared" si="2301"/>
        <v>12</v>
      </c>
      <c r="I16320" s="6">
        <f t="shared" si="2302"/>
        <v>50</v>
      </c>
      <c r="J16320" s="6" t="str">
        <f t="shared" si="2303"/>
        <v>12-6</v>
      </c>
      <c r="K16320" s="6" t="str">
        <f t="shared" si="2297"/>
        <v>WKND</v>
      </c>
      <c r="L16320" s="6" t="str">
        <f t="shared" si="2304"/>
        <v>EVE</v>
      </c>
      <c r="M16320" s="6">
        <f t="shared" si="2305"/>
        <v>0</v>
      </c>
    </row>
    <row r="16321" spans="3:13" x14ac:dyDescent="0.35">
      <c r="C16321" s="42">
        <v>42344.895833333336</v>
      </c>
      <c r="D16321" s="32">
        <v>2527.55078125</v>
      </c>
      <c r="E16321" s="34" t="str">
        <f t="shared" si="2298"/>
        <v>12-06</v>
      </c>
      <c r="F16321" s="6">
        <f t="shared" si="2299"/>
        <v>21</v>
      </c>
      <c r="G16321" s="6">
        <f t="shared" si="2300"/>
        <v>6</v>
      </c>
      <c r="H16321" s="6">
        <f t="shared" si="2301"/>
        <v>12</v>
      </c>
      <c r="I16321" s="6">
        <f t="shared" si="2302"/>
        <v>50</v>
      </c>
      <c r="J16321" s="6" t="str">
        <f t="shared" si="2303"/>
        <v>12-6</v>
      </c>
      <c r="K16321" s="6" t="str">
        <f t="shared" si="2297"/>
        <v>WKND</v>
      </c>
      <c r="L16321" s="6" t="str">
        <f t="shared" si="2304"/>
        <v>EVE</v>
      </c>
      <c r="M16321" s="6">
        <f t="shared" si="2305"/>
        <v>0</v>
      </c>
    </row>
    <row r="16322" spans="3:13" x14ac:dyDescent="0.35">
      <c r="C16322" s="42">
        <v>42344.916666666664</v>
      </c>
      <c r="D16322" s="32">
        <v>2404.95361328125</v>
      </c>
      <c r="E16322" s="34" t="str">
        <f t="shared" si="2298"/>
        <v>12-06</v>
      </c>
      <c r="F16322" s="6">
        <f t="shared" si="2299"/>
        <v>22</v>
      </c>
      <c r="G16322" s="6">
        <f t="shared" si="2300"/>
        <v>6</v>
      </c>
      <c r="H16322" s="6">
        <f t="shared" si="2301"/>
        <v>12</v>
      </c>
      <c r="I16322" s="6">
        <f t="shared" si="2302"/>
        <v>50</v>
      </c>
      <c r="J16322" s="6" t="str">
        <f t="shared" si="2303"/>
        <v>12-6</v>
      </c>
      <c r="K16322" s="6" t="str">
        <f t="shared" si="2297"/>
        <v>WKND</v>
      </c>
      <c r="L16322" s="6" t="str">
        <f t="shared" si="2304"/>
        <v>EVE</v>
      </c>
      <c r="M16322" s="6">
        <f t="shared" si="2305"/>
        <v>0</v>
      </c>
    </row>
    <row r="16323" spans="3:13" x14ac:dyDescent="0.35">
      <c r="C16323" s="42">
        <v>42344.9375</v>
      </c>
      <c r="D16323" s="32">
        <v>2277.26318359375</v>
      </c>
      <c r="E16323" s="34" t="str">
        <f t="shared" si="2298"/>
        <v>12-06</v>
      </c>
      <c r="F16323" s="6">
        <f t="shared" si="2299"/>
        <v>22</v>
      </c>
      <c r="G16323" s="6">
        <f t="shared" si="2300"/>
        <v>6</v>
      </c>
      <c r="H16323" s="6">
        <f t="shared" si="2301"/>
        <v>12</v>
      </c>
      <c r="I16323" s="6">
        <f t="shared" si="2302"/>
        <v>50</v>
      </c>
      <c r="J16323" s="6" t="str">
        <f t="shared" si="2303"/>
        <v>12-6</v>
      </c>
      <c r="K16323" s="6" t="str">
        <f t="shared" si="2297"/>
        <v>WKND</v>
      </c>
      <c r="L16323" s="6" t="str">
        <f t="shared" si="2304"/>
        <v>EVE</v>
      </c>
      <c r="M16323" s="6">
        <f t="shared" si="2305"/>
        <v>0</v>
      </c>
    </row>
    <row r="16324" spans="3:13" x14ac:dyDescent="0.35">
      <c r="C16324" s="42">
        <v>42344.958333333336</v>
      </c>
      <c r="D16324" s="32">
        <v>2163.680419921875</v>
      </c>
      <c r="E16324" s="34" t="str">
        <f t="shared" si="2298"/>
        <v>12-06</v>
      </c>
      <c r="F16324" s="6">
        <f t="shared" si="2299"/>
        <v>23</v>
      </c>
      <c r="G16324" s="6">
        <f t="shared" si="2300"/>
        <v>6</v>
      </c>
      <c r="H16324" s="6">
        <f t="shared" si="2301"/>
        <v>12</v>
      </c>
      <c r="I16324" s="6">
        <f t="shared" si="2302"/>
        <v>50</v>
      </c>
      <c r="J16324" s="6" t="str">
        <f t="shared" si="2303"/>
        <v>12-6</v>
      </c>
      <c r="K16324" s="6" t="str">
        <f t="shared" si="2297"/>
        <v>WKND</v>
      </c>
      <c r="L16324" s="6" t="str">
        <f t="shared" si="2304"/>
        <v>EVE</v>
      </c>
      <c r="M16324" s="6">
        <f t="shared" si="2305"/>
        <v>0</v>
      </c>
    </row>
    <row r="16325" spans="3:13" x14ac:dyDescent="0.35">
      <c r="C16325" s="42">
        <v>42344.979166666664</v>
      </c>
      <c r="D16325" s="32">
        <v>2041.483642578125</v>
      </c>
      <c r="E16325" s="34" t="str">
        <f t="shared" si="2298"/>
        <v>12-06</v>
      </c>
      <c r="F16325" s="6">
        <f t="shared" si="2299"/>
        <v>23</v>
      </c>
      <c r="G16325" s="6">
        <f t="shared" si="2300"/>
        <v>6</v>
      </c>
      <c r="H16325" s="6">
        <f t="shared" si="2301"/>
        <v>12</v>
      </c>
      <c r="I16325" s="6">
        <f t="shared" si="2302"/>
        <v>50</v>
      </c>
      <c r="J16325" s="6" t="str">
        <f t="shared" si="2303"/>
        <v>12-6</v>
      </c>
      <c r="K16325" s="6" t="str">
        <f t="shared" si="2297"/>
        <v>WKND</v>
      </c>
      <c r="L16325" s="6" t="str">
        <f t="shared" si="2304"/>
        <v>EVE</v>
      </c>
      <c r="M16325" s="6">
        <f t="shared" si="2305"/>
        <v>0</v>
      </c>
    </row>
    <row r="16326" spans="3:13" x14ac:dyDescent="0.35">
      <c r="C16326" s="42">
        <v>42345</v>
      </c>
      <c r="D16326" s="32">
        <v>1966.5994873046875</v>
      </c>
      <c r="E16326" s="34" t="str">
        <f t="shared" si="2298"/>
        <v>12-07</v>
      </c>
      <c r="F16326" s="6">
        <f t="shared" si="2299"/>
        <v>0</v>
      </c>
      <c r="G16326" s="6">
        <f t="shared" si="2300"/>
        <v>7</v>
      </c>
      <c r="H16326" s="6">
        <f t="shared" si="2301"/>
        <v>12</v>
      </c>
      <c r="I16326" s="6">
        <f t="shared" si="2302"/>
        <v>50</v>
      </c>
      <c r="J16326" s="6" t="str">
        <f t="shared" si="2303"/>
        <v>12-7</v>
      </c>
      <c r="K16326" s="6" t="str">
        <f t="shared" si="2297"/>
        <v>WK</v>
      </c>
      <c r="L16326" s="6" t="str">
        <f t="shared" si="2304"/>
        <v>EVE</v>
      </c>
      <c r="M16326" s="6">
        <f t="shared" si="2305"/>
        <v>0</v>
      </c>
    </row>
    <row r="16327" spans="3:13" x14ac:dyDescent="0.35">
      <c r="C16327" s="42">
        <v>42345.020833333336</v>
      </c>
      <c r="D16327" s="32">
        <v>1907.2691650390625</v>
      </c>
      <c r="E16327" s="34" t="str">
        <f t="shared" si="2298"/>
        <v>12-07</v>
      </c>
      <c r="F16327" s="6">
        <f t="shared" si="2299"/>
        <v>0</v>
      </c>
      <c r="G16327" s="6">
        <f t="shared" si="2300"/>
        <v>7</v>
      </c>
      <c r="H16327" s="6">
        <f t="shared" si="2301"/>
        <v>12</v>
      </c>
      <c r="I16327" s="6">
        <f t="shared" si="2302"/>
        <v>50</v>
      </c>
      <c r="J16327" s="6" t="str">
        <f t="shared" si="2303"/>
        <v>12-7</v>
      </c>
      <c r="K16327" s="6" t="str">
        <f t="shared" ref="K16327:K16390" si="2306">IF(WEEKDAY(C16327,11)&lt;6,"WK","WKND")</f>
        <v>WK</v>
      </c>
      <c r="L16327" s="6" t="str">
        <f t="shared" si="2304"/>
        <v>EVE</v>
      </c>
      <c r="M16327" s="6">
        <f t="shared" si="2305"/>
        <v>0</v>
      </c>
    </row>
    <row r="16328" spans="3:13" x14ac:dyDescent="0.35">
      <c r="C16328" s="42">
        <v>42345.041666666664</v>
      </c>
      <c r="D16328" s="32">
        <v>1862.39990234375</v>
      </c>
      <c r="E16328" s="34" t="str">
        <f t="shared" ref="E16328:E16391" si="2307">TEXT(MONTH(C16328),"00")&amp;"-"&amp;TEXT(DAY(C16328),"00")</f>
        <v>12-07</v>
      </c>
      <c r="F16328" s="6">
        <f t="shared" ref="F16328:F16391" si="2308">HOUR(C16328)</f>
        <v>1</v>
      </c>
      <c r="G16328" s="6">
        <f t="shared" ref="G16328:G16391" si="2309">DAY(C16328)</f>
        <v>7</v>
      </c>
      <c r="H16328" s="6">
        <f t="shared" ref="H16328:H16391" si="2310">MONTH(C16328)</f>
        <v>12</v>
      </c>
      <c r="I16328" s="6">
        <f t="shared" ref="I16328:I16391" si="2311">WEEKNUM(C16328)</f>
        <v>50</v>
      </c>
      <c r="J16328" s="6" t="str">
        <f t="shared" ref="J16328:J16391" si="2312">H16328&amp;"-"&amp;G16328</f>
        <v>12-7</v>
      </c>
      <c r="K16328" s="6" t="str">
        <f t="shared" si="2306"/>
        <v>WK</v>
      </c>
      <c r="L16328" s="6" t="str">
        <f t="shared" ref="L16328:L16391" si="2313">IF(AND(F16328&lt;17,F16328&gt;6),"DAY","EVE")</f>
        <v>EVE</v>
      </c>
      <c r="M16328" s="6">
        <f t="shared" ref="M16328:M16391" si="2314">IF(D16328&gt;4000,1,0)</f>
        <v>0</v>
      </c>
    </row>
    <row r="16329" spans="3:13" x14ac:dyDescent="0.35">
      <c r="C16329" s="42">
        <v>42345.0625</v>
      </c>
      <c r="D16329" s="32">
        <v>1830.791015625</v>
      </c>
      <c r="E16329" s="34" t="str">
        <f t="shared" si="2307"/>
        <v>12-07</v>
      </c>
      <c r="F16329" s="6">
        <f t="shared" si="2308"/>
        <v>1</v>
      </c>
      <c r="G16329" s="6">
        <f t="shared" si="2309"/>
        <v>7</v>
      </c>
      <c r="H16329" s="6">
        <f t="shared" si="2310"/>
        <v>12</v>
      </c>
      <c r="I16329" s="6">
        <f t="shared" si="2311"/>
        <v>50</v>
      </c>
      <c r="J16329" s="6" t="str">
        <f t="shared" si="2312"/>
        <v>12-7</v>
      </c>
      <c r="K16329" s="6" t="str">
        <f t="shared" si="2306"/>
        <v>WK</v>
      </c>
      <c r="L16329" s="6" t="str">
        <f t="shared" si="2313"/>
        <v>EVE</v>
      </c>
      <c r="M16329" s="6">
        <f t="shared" si="2314"/>
        <v>0</v>
      </c>
    </row>
    <row r="16330" spans="3:13" x14ac:dyDescent="0.35">
      <c r="C16330" s="42">
        <v>42345.083333333336</v>
      </c>
      <c r="D16330" s="32">
        <v>1803.415283203125</v>
      </c>
      <c r="E16330" s="34" t="str">
        <f t="shared" si="2307"/>
        <v>12-07</v>
      </c>
      <c r="F16330" s="6">
        <f t="shared" si="2308"/>
        <v>2</v>
      </c>
      <c r="G16330" s="6">
        <f t="shared" si="2309"/>
        <v>7</v>
      </c>
      <c r="H16330" s="6">
        <f t="shared" si="2310"/>
        <v>12</v>
      </c>
      <c r="I16330" s="6">
        <f t="shared" si="2311"/>
        <v>50</v>
      </c>
      <c r="J16330" s="6" t="str">
        <f t="shared" si="2312"/>
        <v>12-7</v>
      </c>
      <c r="K16330" s="6" t="str">
        <f t="shared" si="2306"/>
        <v>WK</v>
      </c>
      <c r="L16330" s="6" t="str">
        <f t="shared" si="2313"/>
        <v>EVE</v>
      </c>
      <c r="M16330" s="6">
        <f t="shared" si="2314"/>
        <v>0</v>
      </c>
    </row>
    <row r="16331" spans="3:13" x14ac:dyDescent="0.35">
      <c r="C16331" s="42">
        <v>42345.104166666664</v>
      </c>
      <c r="D16331" s="32">
        <v>1783.439697265625</v>
      </c>
      <c r="E16331" s="34" t="str">
        <f t="shared" si="2307"/>
        <v>12-07</v>
      </c>
      <c r="F16331" s="6">
        <f t="shared" si="2308"/>
        <v>2</v>
      </c>
      <c r="G16331" s="6">
        <f t="shared" si="2309"/>
        <v>7</v>
      </c>
      <c r="H16331" s="6">
        <f t="shared" si="2310"/>
        <v>12</v>
      </c>
      <c r="I16331" s="6">
        <f t="shared" si="2311"/>
        <v>50</v>
      </c>
      <c r="J16331" s="6" t="str">
        <f t="shared" si="2312"/>
        <v>12-7</v>
      </c>
      <c r="K16331" s="6" t="str">
        <f t="shared" si="2306"/>
        <v>WK</v>
      </c>
      <c r="L16331" s="6" t="str">
        <f t="shared" si="2313"/>
        <v>EVE</v>
      </c>
      <c r="M16331" s="6">
        <f t="shared" si="2314"/>
        <v>0</v>
      </c>
    </row>
    <row r="16332" spans="3:13" x14ac:dyDescent="0.35">
      <c r="C16332" s="42">
        <v>42345.125</v>
      </c>
      <c r="D16332" s="32">
        <v>1775.5274658203125</v>
      </c>
      <c r="E16332" s="34" t="str">
        <f t="shared" si="2307"/>
        <v>12-07</v>
      </c>
      <c r="F16332" s="6">
        <f t="shared" si="2308"/>
        <v>3</v>
      </c>
      <c r="G16332" s="6">
        <f t="shared" si="2309"/>
        <v>7</v>
      </c>
      <c r="H16332" s="6">
        <f t="shared" si="2310"/>
        <v>12</v>
      </c>
      <c r="I16332" s="6">
        <f t="shared" si="2311"/>
        <v>50</v>
      </c>
      <c r="J16332" s="6" t="str">
        <f t="shared" si="2312"/>
        <v>12-7</v>
      </c>
      <c r="K16332" s="6" t="str">
        <f t="shared" si="2306"/>
        <v>WK</v>
      </c>
      <c r="L16332" s="6" t="str">
        <f t="shared" si="2313"/>
        <v>EVE</v>
      </c>
      <c r="M16332" s="6">
        <f t="shared" si="2314"/>
        <v>0</v>
      </c>
    </row>
    <row r="16333" spans="3:13" x14ac:dyDescent="0.35">
      <c r="C16333" s="42">
        <v>42345.145833333336</v>
      </c>
      <c r="D16333" s="32">
        <v>1782.3155517578125</v>
      </c>
      <c r="E16333" s="34" t="str">
        <f t="shared" si="2307"/>
        <v>12-07</v>
      </c>
      <c r="F16333" s="6">
        <f t="shared" si="2308"/>
        <v>3</v>
      </c>
      <c r="G16333" s="6">
        <f t="shared" si="2309"/>
        <v>7</v>
      </c>
      <c r="H16333" s="6">
        <f t="shared" si="2310"/>
        <v>12</v>
      </c>
      <c r="I16333" s="6">
        <f t="shared" si="2311"/>
        <v>50</v>
      </c>
      <c r="J16333" s="6" t="str">
        <f t="shared" si="2312"/>
        <v>12-7</v>
      </c>
      <c r="K16333" s="6" t="str">
        <f t="shared" si="2306"/>
        <v>WK</v>
      </c>
      <c r="L16333" s="6" t="str">
        <f t="shared" si="2313"/>
        <v>EVE</v>
      </c>
      <c r="M16333" s="6">
        <f t="shared" si="2314"/>
        <v>0</v>
      </c>
    </row>
    <row r="16334" spans="3:13" x14ac:dyDescent="0.35">
      <c r="C16334" s="42">
        <v>42345.166666666664</v>
      </c>
      <c r="D16334" s="32">
        <v>1809.1578369140625</v>
      </c>
      <c r="E16334" s="34" t="str">
        <f t="shared" si="2307"/>
        <v>12-07</v>
      </c>
      <c r="F16334" s="6">
        <f t="shared" si="2308"/>
        <v>4</v>
      </c>
      <c r="G16334" s="6">
        <f t="shared" si="2309"/>
        <v>7</v>
      </c>
      <c r="H16334" s="6">
        <f t="shared" si="2310"/>
        <v>12</v>
      </c>
      <c r="I16334" s="6">
        <f t="shared" si="2311"/>
        <v>50</v>
      </c>
      <c r="J16334" s="6" t="str">
        <f t="shared" si="2312"/>
        <v>12-7</v>
      </c>
      <c r="K16334" s="6" t="str">
        <f t="shared" si="2306"/>
        <v>WK</v>
      </c>
      <c r="L16334" s="6" t="str">
        <f t="shared" si="2313"/>
        <v>EVE</v>
      </c>
      <c r="M16334" s="6">
        <f t="shared" si="2314"/>
        <v>0</v>
      </c>
    </row>
    <row r="16335" spans="3:13" x14ac:dyDescent="0.35">
      <c r="C16335" s="42">
        <v>42345.1875</v>
      </c>
      <c r="D16335" s="32">
        <v>1852.0712890625</v>
      </c>
      <c r="E16335" s="34" t="str">
        <f t="shared" si="2307"/>
        <v>12-07</v>
      </c>
      <c r="F16335" s="6">
        <f t="shared" si="2308"/>
        <v>4</v>
      </c>
      <c r="G16335" s="6">
        <f t="shared" si="2309"/>
        <v>7</v>
      </c>
      <c r="H16335" s="6">
        <f t="shared" si="2310"/>
        <v>12</v>
      </c>
      <c r="I16335" s="6">
        <f t="shared" si="2311"/>
        <v>50</v>
      </c>
      <c r="J16335" s="6" t="str">
        <f t="shared" si="2312"/>
        <v>12-7</v>
      </c>
      <c r="K16335" s="6" t="str">
        <f t="shared" si="2306"/>
        <v>WK</v>
      </c>
      <c r="L16335" s="6" t="str">
        <f t="shared" si="2313"/>
        <v>EVE</v>
      </c>
      <c r="M16335" s="6">
        <f t="shared" si="2314"/>
        <v>0</v>
      </c>
    </row>
    <row r="16336" spans="3:13" x14ac:dyDescent="0.35">
      <c r="C16336" s="42">
        <v>42345.208333333336</v>
      </c>
      <c r="D16336" s="32">
        <v>1915.2789306640625</v>
      </c>
      <c r="E16336" s="34" t="str">
        <f t="shared" si="2307"/>
        <v>12-07</v>
      </c>
      <c r="F16336" s="6">
        <f t="shared" si="2308"/>
        <v>5</v>
      </c>
      <c r="G16336" s="6">
        <f t="shared" si="2309"/>
        <v>7</v>
      </c>
      <c r="H16336" s="6">
        <f t="shared" si="2310"/>
        <v>12</v>
      </c>
      <c r="I16336" s="6">
        <f t="shared" si="2311"/>
        <v>50</v>
      </c>
      <c r="J16336" s="6" t="str">
        <f t="shared" si="2312"/>
        <v>12-7</v>
      </c>
      <c r="K16336" s="6" t="str">
        <f t="shared" si="2306"/>
        <v>WK</v>
      </c>
      <c r="L16336" s="6" t="str">
        <f t="shared" si="2313"/>
        <v>EVE</v>
      </c>
      <c r="M16336" s="6">
        <f t="shared" si="2314"/>
        <v>0</v>
      </c>
    </row>
    <row r="16337" spans="3:13" x14ac:dyDescent="0.35">
      <c r="C16337" s="42">
        <v>42345.229166666664</v>
      </c>
      <c r="D16337" s="32">
        <v>2044.8133544921875</v>
      </c>
      <c r="E16337" s="34" t="str">
        <f t="shared" si="2307"/>
        <v>12-07</v>
      </c>
      <c r="F16337" s="6">
        <f t="shared" si="2308"/>
        <v>5</v>
      </c>
      <c r="G16337" s="6">
        <f t="shared" si="2309"/>
        <v>7</v>
      </c>
      <c r="H16337" s="6">
        <f t="shared" si="2310"/>
        <v>12</v>
      </c>
      <c r="I16337" s="6">
        <f t="shared" si="2311"/>
        <v>50</v>
      </c>
      <c r="J16337" s="6" t="str">
        <f t="shared" si="2312"/>
        <v>12-7</v>
      </c>
      <c r="K16337" s="6" t="str">
        <f t="shared" si="2306"/>
        <v>WK</v>
      </c>
      <c r="L16337" s="6" t="str">
        <f t="shared" si="2313"/>
        <v>EVE</v>
      </c>
      <c r="M16337" s="6">
        <f t="shared" si="2314"/>
        <v>0</v>
      </c>
    </row>
    <row r="16338" spans="3:13" x14ac:dyDescent="0.35">
      <c r="C16338" s="42">
        <v>42345.25</v>
      </c>
      <c r="D16338" s="32">
        <v>2176.31591796875</v>
      </c>
      <c r="E16338" s="34" t="str">
        <f t="shared" si="2307"/>
        <v>12-07</v>
      </c>
      <c r="F16338" s="6">
        <f t="shared" si="2308"/>
        <v>6</v>
      </c>
      <c r="G16338" s="6">
        <f t="shared" si="2309"/>
        <v>7</v>
      </c>
      <c r="H16338" s="6">
        <f t="shared" si="2310"/>
        <v>12</v>
      </c>
      <c r="I16338" s="6">
        <f t="shared" si="2311"/>
        <v>50</v>
      </c>
      <c r="J16338" s="6" t="str">
        <f t="shared" si="2312"/>
        <v>12-7</v>
      </c>
      <c r="K16338" s="6" t="str">
        <f t="shared" si="2306"/>
        <v>WK</v>
      </c>
      <c r="L16338" s="6" t="str">
        <f t="shared" si="2313"/>
        <v>EVE</v>
      </c>
      <c r="M16338" s="6">
        <f t="shared" si="2314"/>
        <v>0</v>
      </c>
    </row>
    <row r="16339" spans="3:13" x14ac:dyDescent="0.35">
      <c r="C16339" s="42">
        <v>42345.270833333336</v>
      </c>
      <c r="D16339" s="32">
        <v>2365.773193359375</v>
      </c>
      <c r="E16339" s="34" t="str">
        <f t="shared" si="2307"/>
        <v>12-07</v>
      </c>
      <c r="F16339" s="6">
        <f t="shared" si="2308"/>
        <v>6</v>
      </c>
      <c r="G16339" s="6">
        <f t="shared" si="2309"/>
        <v>7</v>
      </c>
      <c r="H16339" s="6">
        <f t="shared" si="2310"/>
        <v>12</v>
      </c>
      <c r="I16339" s="6">
        <f t="shared" si="2311"/>
        <v>50</v>
      </c>
      <c r="J16339" s="6" t="str">
        <f t="shared" si="2312"/>
        <v>12-7</v>
      </c>
      <c r="K16339" s="6" t="str">
        <f t="shared" si="2306"/>
        <v>WK</v>
      </c>
      <c r="L16339" s="6" t="str">
        <f t="shared" si="2313"/>
        <v>EVE</v>
      </c>
      <c r="M16339" s="6">
        <f t="shared" si="2314"/>
        <v>0</v>
      </c>
    </row>
    <row r="16340" spans="3:13" x14ac:dyDescent="0.35">
      <c r="C16340" s="42">
        <v>42345.291666666664</v>
      </c>
      <c r="D16340" s="32">
        <v>2403.02099609375</v>
      </c>
      <c r="E16340" s="34" t="str">
        <f t="shared" si="2307"/>
        <v>12-07</v>
      </c>
      <c r="F16340" s="6">
        <f t="shared" si="2308"/>
        <v>7</v>
      </c>
      <c r="G16340" s="6">
        <f t="shared" si="2309"/>
        <v>7</v>
      </c>
      <c r="H16340" s="6">
        <f t="shared" si="2310"/>
        <v>12</v>
      </c>
      <c r="I16340" s="6">
        <f t="shared" si="2311"/>
        <v>50</v>
      </c>
      <c r="J16340" s="6" t="str">
        <f t="shared" si="2312"/>
        <v>12-7</v>
      </c>
      <c r="K16340" s="6" t="str">
        <f t="shared" si="2306"/>
        <v>WK</v>
      </c>
      <c r="L16340" s="6" t="str">
        <f t="shared" si="2313"/>
        <v>DAY</v>
      </c>
      <c r="M16340" s="6">
        <f t="shared" si="2314"/>
        <v>0</v>
      </c>
    </row>
    <row r="16341" spans="3:13" x14ac:dyDescent="0.35">
      <c r="C16341" s="42">
        <v>42345.3125</v>
      </c>
      <c r="D16341" s="32">
        <v>2443.01416015625</v>
      </c>
      <c r="E16341" s="34" t="str">
        <f t="shared" si="2307"/>
        <v>12-07</v>
      </c>
      <c r="F16341" s="6">
        <f t="shared" si="2308"/>
        <v>7</v>
      </c>
      <c r="G16341" s="6">
        <f t="shared" si="2309"/>
        <v>7</v>
      </c>
      <c r="H16341" s="6">
        <f t="shared" si="2310"/>
        <v>12</v>
      </c>
      <c r="I16341" s="6">
        <f t="shared" si="2311"/>
        <v>50</v>
      </c>
      <c r="J16341" s="6" t="str">
        <f t="shared" si="2312"/>
        <v>12-7</v>
      </c>
      <c r="K16341" s="6" t="str">
        <f t="shared" si="2306"/>
        <v>WK</v>
      </c>
      <c r="L16341" s="6" t="str">
        <f t="shared" si="2313"/>
        <v>DAY</v>
      </c>
      <c r="M16341" s="6">
        <f t="shared" si="2314"/>
        <v>0</v>
      </c>
    </row>
    <row r="16342" spans="3:13" x14ac:dyDescent="0.35">
      <c r="C16342" s="42">
        <v>42345.333333333336</v>
      </c>
      <c r="D16342" s="32">
        <v>2479.7197265625</v>
      </c>
      <c r="E16342" s="34" t="str">
        <f t="shared" si="2307"/>
        <v>12-07</v>
      </c>
      <c r="F16342" s="6">
        <f t="shared" si="2308"/>
        <v>8</v>
      </c>
      <c r="G16342" s="6">
        <f t="shared" si="2309"/>
        <v>7</v>
      </c>
      <c r="H16342" s="6">
        <f t="shared" si="2310"/>
        <v>12</v>
      </c>
      <c r="I16342" s="6">
        <f t="shared" si="2311"/>
        <v>50</v>
      </c>
      <c r="J16342" s="6" t="str">
        <f t="shared" si="2312"/>
        <v>12-7</v>
      </c>
      <c r="K16342" s="6" t="str">
        <f t="shared" si="2306"/>
        <v>WK</v>
      </c>
      <c r="L16342" s="6" t="str">
        <f t="shared" si="2313"/>
        <v>DAY</v>
      </c>
      <c r="M16342" s="6">
        <f t="shared" si="2314"/>
        <v>0</v>
      </c>
    </row>
    <row r="16343" spans="3:13" x14ac:dyDescent="0.35">
      <c r="C16343" s="42">
        <v>42345.354166666664</v>
      </c>
      <c r="D16343" s="32">
        <v>2445.564453125</v>
      </c>
      <c r="E16343" s="34" t="str">
        <f t="shared" si="2307"/>
        <v>12-07</v>
      </c>
      <c r="F16343" s="6">
        <f t="shared" si="2308"/>
        <v>8</v>
      </c>
      <c r="G16343" s="6">
        <f t="shared" si="2309"/>
        <v>7</v>
      </c>
      <c r="H16343" s="6">
        <f t="shared" si="2310"/>
        <v>12</v>
      </c>
      <c r="I16343" s="6">
        <f t="shared" si="2311"/>
        <v>50</v>
      </c>
      <c r="J16343" s="6" t="str">
        <f t="shared" si="2312"/>
        <v>12-7</v>
      </c>
      <c r="K16343" s="6" t="str">
        <f t="shared" si="2306"/>
        <v>WK</v>
      </c>
      <c r="L16343" s="6" t="str">
        <f t="shared" si="2313"/>
        <v>DAY</v>
      </c>
      <c r="M16343" s="6">
        <f t="shared" si="2314"/>
        <v>0</v>
      </c>
    </row>
    <row r="16344" spans="3:13" x14ac:dyDescent="0.35">
      <c r="C16344" s="42">
        <v>42345.375</v>
      </c>
      <c r="D16344" s="32">
        <v>2408.281494140625</v>
      </c>
      <c r="E16344" s="34" t="str">
        <f t="shared" si="2307"/>
        <v>12-07</v>
      </c>
      <c r="F16344" s="6">
        <f t="shared" si="2308"/>
        <v>9</v>
      </c>
      <c r="G16344" s="6">
        <f t="shared" si="2309"/>
        <v>7</v>
      </c>
      <c r="H16344" s="6">
        <f t="shared" si="2310"/>
        <v>12</v>
      </c>
      <c r="I16344" s="6">
        <f t="shared" si="2311"/>
        <v>50</v>
      </c>
      <c r="J16344" s="6" t="str">
        <f t="shared" si="2312"/>
        <v>12-7</v>
      </c>
      <c r="K16344" s="6" t="str">
        <f t="shared" si="2306"/>
        <v>WK</v>
      </c>
      <c r="L16344" s="6" t="str">
        <f t="shared" si="2313"/>
        <v>DAY</v>
      </c>
      <c r="M16344" s="6">
        <f t="shared" si="2314"/>
        <v>0</v>
      </c>
    </row>
    <row r="16345" spans="3:13" x14ac:dyDescent="0.35">
      <c r="C16345" s="42">
        <v>42345.395833333336</v>
      </c>
      <c r="D16345" s="32">
        <v>2400.537353515625</v>
      </c>
      <c r="E16345" s="34" t="str">
        <f t="shared" si="2307"/>
        <v>12-07</v>
      </c>
      <c r="F16345" s="6">
        <f t="shared" si="2308"/>
        <v>9</v>
      </c>
      <c r="G16345" s="6">
        <f t="shared" si="2309"/>
        <v>7</v>
      </c>
      <c r="H16345" s="6">
        <f t="shared" si="2310"/>
        <v>12</v>
      </c>
      <c r="I16345" s="6">
        <f t="shared" si="2311"/>
        <v>50</v>
      </c>
      <c r="J16345" s="6" t="str">
        <f t="shared" si="2312"/>
        <v>12-7</v>
      </c>
      <c r="K16345" s="6" t="str">
        <f t="shared" si="2306"/>
        <v>WK</v>
      </c>
      <c r="L16345" s="6" t="str">
        <f t="shared" si="2313"/>
        <v>DAY</v>
      </c>
      <c r="M16345" s="6">
        <f t="shared" si="2314"/>
        <v>0</v>
      </c>
    </row>
    <row r="16346" spans="3:13" x14ac:dyDescent="0.35">
      <c r="C16346" s="42">
        <v>42345.416666666664</v>
      </c>
      <c r="D16346" s="32">
        <v>2400.21728515625</v>
      </c>
      <c r="E16346" s="34" t="str">
        <f t="shared" si="2307"/>
        <v>12-07</v>
      </c>
      <c r="F16346" s="6">
        <f t="shared" si="2308"/>
        <v>10</v>
      </c>
      <c r="G16346" s="6">
        <f t="shared" si="2309"/>
        <v>7</v>
      </c>
      <c r="H16346" s="6">
        <f t="shared" si="2310"/>
        <v>12</v>
      </c>
      <c r="I16346" s="6">
        <f t="shared" si="2311"/>
        <v>50</v>
      </c>
      <c r="J16346" s="6" t="str">
        <f t="shared" si="2312"/>
        <v>12-7</v>
      </c>
      <c r="K16346" s="6" t="str">
        <f t="shared" si="2306"/>
        <v>WK</v>
      </c>
      <c r="L16346" s="6" t="str">
        <f t="shared" si="2313"/>
        <v>DAY</v>
      </c>
      <c r="M16346" s="6">
        <f t="shared" si="2314"/>
        <v>0</v>
      </c>
    </row>
    <row r="16347" spans="3:13" x14ac:dyDescent="0.35">
      <c r="C16347" s="42">
        <v>42345.4375</v>
      </c>
      <c r="D16347" s="32">
        <v>2422.914794921875</v>
      </c>
      <c r="E16347" s="34" t="str">
        <f t="shared" si="2307"/>
        <v>12-07</v>
      </c>
      <c r="F16347" s="6">
        <f t="shared" si="2308"/>
        <v>10</v>
      </c>
      <c r="G16347" s="6">
        <f t="shared" si="2309"/>
        <v>7</v>
      </c>
      <c r="H16347" s="6">
        <f t="shared" si="2310"/>
        <v>12</v>
      </c>
      <c r="I16347" s="6">
        <f t="shared" si="2311"/>
        <v>50</v>
      </c>
      <c r="J16347" s="6" t="str">
        <f t="shared" si="2312"/>
        <v>12-7</v>
      </c>
      <c r="K16347" s="6" t="str">
        <f t="shared" si="2306"/>
        <v>WK</v>
      </c>
      <c r="L16347" s="6" t="str">
        <f t="shared" si="2313"/>
        <v>DAY</v>
      </c>
      <c r="M16347" s="6">
        <f t="shared" si="2314"/>
        <v>0</v>
      </c>
    </row>
    <row r="16348" spans="3:13" x14ac:dyDescent="0.35">
      <c r="C16348" s="42">
        <v>42345.458333333336</v>
      </c>
      <c r="D16348" s="32">
        <v>2435.0927734375</v>
      </c>
      <c r="E16348" s="34" t="str">
        <f t="shared" si="2307"/>
        <v>12-07</v>
      </c>
      <c r="F16348" s="6">
        <f t="shared" si="2308"/>
        <v>11</v>
      </c>
      <c r="G16348" s="6">
        <f t="shared" si="2309"/>
        <v>7</v>
      </c>
      <c r="H16348" s="6">
        <f t="shared" si="2310"/>
        <v>12</v>
      </c>
      <c r="I16348" s="6">
        <f t="shared" si="2311"/>
        <v>50</v>
      </c>
      <c r="J16348" s="6" t="str">
        <f t="shared" si="2312"/>
        <v>12-7</v>
      </c>
      <c r="K16348" s="6" t="str">
        <f t="shared" si="2306"/>
        <v>WK</v>
      </c>
      <c r="L16348" s="6" t="str">
        <f t="shared" si="2313"/>
        <v>DAY</v>
      </c>
      <c r="M16348" s="6">
        <f t="shared" si="2314"/>
        <v>0</v>
      </c>
    </row>
    <row r="16349" spans="3:13" x14ac:dyDescent="0.35">
      <c r="C16349" s="42">
        <v>42345.479166666664</v>
      </c>
      <c r="D16349" s="32">
        <v>2444.76220703125</v>
      </c>
      <c r="E16349" s="34" t="str">
        <f t="shared" si="2307"/>
        <v>12-07</v>
      </c>
      <c r="F16349" s="6">
        <f t="shared" si="2308"/>
        <v>11</v>
      </c>
      <c r="G16349" s="6">
        <f t="shared" si="2309"/>
        <v>7</v>
      </c>
      <c r="H16349" s="6">
        <f t="shared" si="2310"/>
        <v>12</v>
      </c>
      <c r="I16349" s="6">
        <f t="shared" si="2311"/>
        <v>50</v>
      </c>
      <c r="J16349" s="6" t="str">
        <f t="shared" si="2312"/>
        <v>12-7</v>
      </c>
      <c r="K16349" s="6" t="str">
        <f t="shared" si="2306"/>
        <v>WK</v>
      </c>
      <c r="L16349" s="6" t="str">
        <f t="shared" si="2313"/>
        <v>DAY</v>
      </c>
      <c r="M16349" s="6">
        <f t="shared" si="2314"/>
        <v>0</v>
      </c>
    </row>
    <row r="16350" spans="3:13" x14ac:dyDescent="0.35">
      <c r="C16350" s="42">
        <v>42345.5</v>
      </c>
      <c r="D16350" s="32">
        <v>2467.61083984375</v>
      </c>
      <c r="E16350" s="34" t="str">
        <f t="shared" si="2307"/>
        <v>12-07</v>
      </c>
      <c r="F16350" s="6">
        <f t="shared" si="2308"/>
        <v>12</v>
      </c>
      <c r="G16350" s="6">
        <f t="shared" si="2309"/>
        <v>7</v>
      </c>
      <c r="H16350" s="6">
        <f t="shared" si="2310"/>
        <v>12</v>
      </c>
      <c r="I16350" s="6">
        <f t="shared" si="2311"/>
        <v>50</v>
      </c>
      <c r="J16350" s="6" t="str">
        <f t="shared" si="2312"/>
        <v>12-7</v>
      </c>
      <c r="K16350" s="6" t="str">
        <f t="shared" si="2306"/>
        <v>WK</v>
      </c>
      <c r="L16350" s="6" t="str">
        <f t="shared" si="2313"/>
        <v>DAY</v>
      </c>
      <c r="M16350" s="6">
        <f t="shared" si="2314"/>
        <v>0</v>
      </c>
    </row>
    <row r="16351" spans="3:13" x14ac:dyDescent="0.35">
      <c r="C16351" s="42">
        <v>42345.520833333336</v>
      </c>
      <c r="D16351" s="32">
        <v>2472.641845703125</v>
      </c>
      <c r="E16351" s="34" t="str">
        <f t="shared" si="2307"/>
        <v>12-07</v>
      </c>
      <c r="F16351" s="6">
        <f t="shared" si="2308"/>
        <v>12</v>
      </c>
      <c r="G16351" s="6">
        <f t="shared" si="2309"/>
        <v>7</v>
      </c>
      <c r="H16351" s="6">
        <f t="shared" si="2310"/>
        <v>12</v>
      </c>
      <c r="I16351" s="6">
        <f t="shared" si="2311"/>
        <v>50</v>
      </c>
      <c r="J16351" s="6" t="str">
        <f t="shared" si="2312"/>
        <v>12-7</v>
      </c>
      <c r="K16351" s="6" t="str">
        <f t="shared" si="2306"/>
        <v>WK</v>
      </c>
      <c r="L16351" s="6" t="str">
        <f t="shared" si="2313"/>
        <v>DAY</v>
      </c>
      <c r="M16351" s="6">
        <f t="shared" si="2314"/>
        <v>0</v>
      </c>
    </row>
    <row r="16352" spans="3:13" x14ac:dyDescent="0.35">
      <c r="C16352" s="42">
        <v>42345.541666666664</v>
      </c>
      <c r="D16352" s="32">
        <v>2491.675048828125</v>
      </c>
      <c r="E16352" s="34" t="str">
        <f t="shared" si="2307"/>
        <v>12-07</v>
      </c>
      <c r="F16352" s="6">
        <f t="shared" si="2308"/>
        <v>13</v>
      </c>
      <c r="G16352" s="6">
        <f t="shared" si="2309"/>
        <v>7</v>
      </c>
      <c r="H16352" s="6">
        <f t="shared" si="2310"/>
        <v>12</v>
      </c>
      <c r="I16352" s="6">
        <f t="shared" si="2311"/>
        <v>50</v>
      </c>
      <c r="J16352" s="6" t="str">
        <f t="shared" si="2312"/>
        <v>12-7</v>
      </c>
      <c r="K16352" s="6" t="str">
        <f t="shared" si="2306"/>
        <v>WK</v>
      </c>
      <c r="L16352" s="6" t="str">
        <f t="shared" si="2313"/>
        <v>DAY</v>
      </c>
      <c r="M16352" s="6">
        <f t="shared" si="2314"/>
        <v>0</v>
      </c>
    </row>
    <row r="16353" spans="3:13" x14ac:dyDescent="0.35">
      <c r="C16353" s="42">
        <v>42345.5625</v>
      </c>
      <c r="D16353" s="32">
        <v>2519.221435546875</v>
      </c>
      <c r="E16353" s="34" t="str">
        <f t="shared" si="2307"/>
        <v>12-07</v>
      </c>
      <c r="F16353" s="6">
        <f t="shared" si="2308"/>
        <v>13</v>
      </c>
      <c r="G16353" s="6">
        <f t="shared" si="2309"/>
        <v>7</v>
      </c>
      <c r="H16353" s="6">
        <f t="shared" si="2310"/>
        <v>12</v>
      </c>
      <c r="I16353" s="6">
        <f t="shared" si="2311"/>
        <v>50</v>
      </c>
      <c r="J16353" s="6" t="str">
        <f t="shared" si="2312"/>
        <v>12-7</v>
      </c>
      <c r="K16353" s="6" t="str">
        <f t="shared" si="2306"/>
        <v>WK</v>
      </c>
      <c r="L16353" s="6" t="str">
        <f t="shared" si="2313"/>
        <v>DAY</v>
      </c>
      <c r="M16353" s="6">
        <f t="shared" si="2314"/>
        <v>0</v>
      </c>
    </row>
    <row r="16354" spans="3:13" x14ac:dyDescent="0.35">
      <c r="C16354" s="42">
        <v>42345.583333333336</v>
      </c>
      <c r="D16354" s="32">
        <v>2534.307373046875</v>
      </c>
      <c r="E16354" s="34" t="str">
        <f t="shared" si="2307"/>
        <v>12-07</v>
      </c>
      <c r="F16354" s="6">
        <f t="shared" si="2308"/>
        <v>14</v>
      </c>
      <c r="G16354" s="6">
        <f t="shared" si="2309"/>
        <v>7</v>
      </c>
      <c r="H16354" s="6">
        <f t="shared" si="2310"/>
        <v>12</v>
      </c>
      <c r="I16354" s="6">
        <f t="shared" si="2311"/>
        <v>50</v>
      </c>
      <c r="J16354" s="6" t="str">
        <f t="shared" si="2312"/>
        <v>12-7</v>
      </c>
      <c r="K16354" s="6" t="str">
        <f t="shared" si="2306"/>
        <v>WK</v>
      </c>
      <c r="L16354" s="6" t="str">
        <f t="shared" si="2313"/>
        <v>DAY</v>
      </c>
      <c r="M16354" s="6">
        <f t="shared" si="2314"/>
        <v>0</v>
      </c>
    </row>
    <row r="16355" spans="3:13" x14ac:dyDescent="0.35">
      <c r="C16355" s="42">
        <v>42345.604166666664</v>
      </c>
      <c r="D16355" s="32">
        <v>2565.0634765625</v>
      </c>
      <c r="E16355" s="34" t="str">
        <f t="shared" si="2307"/>
        <v>12-07</v>
      </c>
      <c r="F16355" s="6">
        <f t="shared" si="2308"/>
        <v>14</v>
      </c>
      <c r="G16355" s="6">
        <f t="shared" si="2309"/>
        <v>7</v>
      </c>
      <c r="H16355" s="6">
        <f t="shared" si="2310"/>
        <v>12</v>
      </c>
      <c r="I16355" s="6">
        <f t="shared" si="2311"/>
        <v>50</v>
      </c>
      <c r="J16355" s="6" t="str">
        <f t="shared" si="2312"/>
        <v>12-7</v>
      </c>
      <c r="K16355" s="6" t="str">
        <f t="shared" si="2306"/>
        <v>WK</v>
      </c>
      <c r="L16355" s="6" t="str">
        <f t="shared" si="2313"/>
        <v>DAY</v>
      </c>
      <c r="M16355" s="6">
        <f t="shared" si="2314"/>
        <v>0</v>
      </c>
    </row>
    <row r="16356" spans="3:13" x14ac:dyDescent="0.35">
      <c r="C16356" s="42">
        <v>42345.625</v>
      </c>
      <c r="D16356" s="32">
        <v>2583.28076171875</v>
      </c>
      <c r="E16356" s="34" t="str">
        <f t="shared" si="2307"/>
        <v>12-07</v>
      </c>
      <c r="F16356" s="6">
        <f t="shared" si="2308"/>
        <v>15</v>
      </c>
      <c r="G16356" s="6">
        <f t="shared" si="2309"/>
        <v>7</v>
      </c>
      <c r="H16356" s="6">
        <f t="shared" si="2310"/>
        <v>12</v>
      </c>
      <c r="I16356" s="6">
        <f t="shared" si="2311"/>
        <v>50</v>
      </c>
      <c r="J16356" s="6" t="str">
        <f t="shared" si="2312"/>
        <v>12-7</v>
      </c>
      <c r="K16356" s="6" t="str">
        <f t="shared" si="2306"/>
        <v>WK</v>
      </c>
      <c r="L16356" s="6" t="str">
        <f t="shared" si="2313"/>
        <v>DAY</v>
      </c>
      <c r="M16356" s="6">
        <f t="shared" si="2314"/>
        <v>0</v>
      </c>
    </row>
    <row r="16357" spans="3:13" x14ac:dyDescent="0.35">
      <c r="C16357" s="42">
        <v>42345.645833333336</v>
      </c>
      <c r="D16357" s="32">
        <v>2580.2373046875</v>
      </c>
      <c r="E16357" s="34" t="str">
        <f t="shared" si="2307"/>
        <v>12-07</v>
      </c>
      <c r="F16357" s="6">
        <f t="shared" si="2308"/>
        <v>15</v>
      </c>
      <c r="G16357" s="6">
        <f t="shared" si="2309"/>
        <v>7</v>
      </c>
      <c r="H16357" s="6">
        <f t="shared" si="2310"/>
        <v>12</v>
      </c>
      <c r="I16357" s="6">
        <f t="shared" si="2311"/>
        <v>50</v>
      </c>
      <c r="J16357" s="6" t="str">
        <f t="shared" si="2312"/>
        <v>12-7</v>
      </c>
      <c r="K16357" s="6" t="str">
        <f t="shared" si="2306"/>
        <v>WK</v>
      </c>
      <c r="L16357" s="6" t="str">
        <f t="shared" si="2313"/>
        <v>DAY</v>
      </c>
      <c r="M16357" s="6">
        <f t="shared" si="2314"/>
        <v>0</v>
      </c>
    </row>
    <row r="16358" spans="3:13" x14ac:dyDescent="0.35">
      <c r="C16358" s="42">
        <v>42345.666666666664</v>
      </c>
      <c r="D16358" s="32">
        <v>2610.804443359375</v>
      </c>
      <c r="E16358" s="34" t="str">
        <f t="shared" si="2307"/>
        <v>12-07</v>
      </c>
      <c r="F16358" s="6">
        <f t="shared" si="2308"/>
        <v>16</v>
      </c>
      <c r="G16358" s="6">
        <f t="shared" si="2309"/>
        <v>7</v>
      </c>
      <c r="H16358" s="6">
        <f t="shared" si="2310"/>
        <v>12</v>
      </c>
      <c r="I16358" s="6">
        <f t="shared" si="2311"/>
        <v>50</v>
      </c>
      <c r="J16358" s="6" t="str">
        <f t="shared" si="2312"/>
        <v>12-7</v>
      </c>
      <c r="K16358" s="6" t="str">
        <f t="shared" si="2306"/>
        <v>WK</v>
      </c>
      <c r="L16358" s="6" t="str">
        <f t="shared" si="2313"/>
        <v>DAY</v>
      </c>
      <c r="M16358" s="6">
        <f t="shared" si="2314"/>
        <v>0</v>
      </c>
    </row>
    <row r="16359" spans="3:13" x14ac:dyDescent="0.35">
      <c r="C16359" s="42">
        <v>42345.6875</v>
      </c>
      <c r="D16359" s="32">
        <v>2686.28759765625</v>
      </c>
      <c r="E16359" s="34" t="str">
        <f t="shared" si="2307"/>
        <v>12-07</v>
      </c>
      <c r="F16359" s="6">
        <f t="shared" si="2308"/>
        <v>16</v>
      </c>
      <c r="G16359" s="6">
        <f t="shared" si="2309"/>
        <v>7</v>
      </c>
      <c r="H16359" s="6">
        <f t="shared" si="2310"/>
        <v>12</v>
      </c>
      <c r="I16359" s="6">
        <f t="shared" si="2311"/>
        <v>50</v>
      </c>
      <c r="J16359" s="6" t="str">
        <f t="shared" si="2312"/>
        <v>12-7</v>
      </c>
      <c r="K16359" s="6" t="str">
        <f t="shared" si="2306"/>
        <v>WK</v>
      </c>
      <c r="L16359" s="6" t="str">
        <f t="shared" si="2313"/>
        <v>DAY</v>
      </c>
      <c r="M16359" s="6">
        <f t="shared" si="2314"/>
        <v>0</v>
      </c>
    </row>
    <row r="16360" spans="3:13" x14ac:dyDescent="0.35">
      <c r="C16360" s="42">
        <v>42345.708333333336</v>
      </c>
      <c r="D16360" s="32">
        <v>2914.71875</v>
      </c>
      <c r="E16360" s="34" t="str">
        <f t="shared" si="2307"/>
        <v>12-07</v>
      </c>
      <c r="F16360" s="6">
        <f t="shared" si="2308"/>
        <v>17</v>
      </c>
      <c r="G16360" s="6">
        <f t="shared" si="2309"/>
        <v>7</v>
      </c>
      <c r="H16360" s="6">
        <f t="shared" si="2310"/>
        <v>12</v>
      </c>
      <c r="I16360" s="6">
        <f t="shared" si="2311"/>
        <v>50</v>
      </c>
      <c r="J16360" s="6" t="str">
        <f t="shared" si="2312"/>
        <v>12-7</v>
      </c>
      <c r="K16360" s="6" t="str">
        <f t="shared" si="2306"/>
        <v>WK</v>
      </c>
      <c r="L16360" s="6" t="str">
        <f t="shared" si="2313"/>
        <v>EVE</v>
      </c>
      <c r="M16360" s="6">
        <f t="shared" si="2314"/>
        <v>0</v>
      </c>
    </row>
    <row r="16361" spans="3:13" x14ac:dyDescent="0.35">
      <c r="C16361" s="42">
        <v>42345.729166666664</v>
      </c>
      <c r="D16361" s="32">
        <v>3077.28955078125</v>
      </c>
      <c r="E16361" s="34" t="str">
        <f t="shared" si="2307"/>
        <v>12-07</v>
      </c>
      <c r="F16361" s="6">
        <f t="shared" si="2308"/>
        <v>17</v>
      </c>
      <c r="G16361" s="6">
        <f t="shared" si="2309"/>
        <v>7</v>
      </c>
      <c r="H16361" s="6">
        <f t="shared" si="2310"/>
        <v>12</v>
      </c>
      <c r="I16361" s="6">
        <f t="shared" si="2311"/>
        <v>50</v>
      </c>
      <c r="J16361" s="6" t="str">
        <f t="shared" si="2312"/>
        <v>12-7</v>
      </c>
      <c r="K16361" s="6" t="str">
        <f t="shared" si="2306"/>
        <v>WK</v>
      </c>
      <c r="L16361" s="6" t="str">
        <f t="shared" si="2313"/>
        <v>EVE</v>
      </c>
      <c r="M16361" s="6">
        <f t="shared" si="2314"/>
        <v>0</v>
      </c>
    </row>
    <row r="16362" spans="3:13" x14ac:dyDescent="0.35">
      <c r="C16362" s="42">
        <v>42345.75</v>
      </c>
      <c r="D16362" s="32">
        <v>3090.4443359375</v>
      </c>
      <c r="E16362" s="34" t="str">
        <f t="shared" si="2307"/>
        <v>12-07</v>
      </c>
      <c r="F16362" s="6">
        <f t="shared" si="2308"/>
        <v>18</v>
      </c>
      <c r="G16362" s="6">
        <f t="shared" si="2309"/>
        <v>7</v>
      </c>
      <c r="H16362" s="6">
        <f t="shared" si="2310"/>
        <v>12</v>
      </c>
      <c r="I16362" s="6">
        <f t="shared" si="2311"/>
        <v>50</v>
      </c>
      <c r="J16362" s="6" t="str">
        <f t="shared" si="2312"/>
        <v>12-7</v>
      </c>
      <c r="K16362" s="6" t="str">
        <f t="shared" si="2306"/>
        <v>WK</v>
      </c>
      <c r="L16362" s="6" t="str">
        <f t="shared" si="2313"/>
        <v>EVE</v>
      </c>
      <c r="M16362" s="6">
        <f t="shared" si="2314"/>
        <v>0</v>
      </c>
    </row>
    <row r="16363" spans="3:13" x14ac:dyDescent="0.35">
      <c r="C16363" s="42">
        <v>42345.770833333336</v>
      </c>
      <c r="D16363" s="32">
        <v>3059.8671875</v>
      </c>
      <c r="E16363" s="34" t="str">
        <f t="shared" si="2307"/>
        <v>12-07</v>
      </c>
      <c r="F16363" s="6">
        <f t="shared" si="2308"/>
        <v>18</v>
      </c>
      <c r="G16363" s="6">
        <f t="shared" si="2309"/>
        <v>7</v>
      </c>
      <c r="H16363" s="6">
        <f t="shared" si="2310"/>
        <v>12</v>
      </c>
      <c r="I16363" s="6">
        <f t="shared" si="2311"/>
        <v>50</v>
      </c>
      <c r="J16363" s="6" t="str">
        <f t="shared" si="2312"/>
        <v>12-7</v>
      </c>
      <c r="K16363" s="6" t="str">
        <f t="shared" si="2306"/>
        <v>WK</v>
      </c>
      <c r="L16363" s="6" t="str">
        <f t="shared" si="2313"/>
        <v>EVE</v>
      </c>
      <c r="M16363" s="6">
        <f t="shared" si="2314"/>
        <v>0</v>
      </c>
    </row>
    <row r="16364" spans="3:13" x14ac:dyDescent="0.35">
      <c r="C16364" s="42">
        <v>42345.791666666664</v>
      </c>
      <c r="D16364" s="32">
        <v>3026.737060546875</v>
      </c>
      <c r="E16364" s="34" t="str">
        <f t="shared" si="2307"/>
        <v>12-07</v>
      </c>
      <c r="F16364" s="6">
        <f t="shared" si="2308"/>
        <v>19</v>
      </c>
      <c r="G16364" s="6">
        <f t="shared" si="2309"/>
        <v>7</v>
      </c>
      <c r="H16364" s="6">
        <f t="shared" si="2310"/>
        <v>12</v>
      </c>
      <c r="I16364" s="6">
        <f t="shared" si="2311"/>
        <v>50</v>
      </c>
      <c r="J16364" s="6" t="str">
        <f t="shared" si="2312"/>
        <v>12-7</v>
      </c>
      <c r="K16364" s="6" t="str">
        <f t="shared" si="2306"/>
        <v>WK</v>
      </c>
      <c r="L16364" s="6" t="str">
        <f t="shared" si="2313"/>
        <v>EVE</v>
      </c>
      <c r="M16364" s="6">
        <f t="shared" si="2314"/>
        <v>0</v>
      </c>
    </row>
    <row r="16365" spans="3:13" x14ac:dyDescent="0.35">
      <c r="C16365" s="42">
        <v>42345.8125</v>
      </c>
      <c r="D16365" s="32">
        <v>2974.533935546875</v>
      </c>
      <c r="E16365" s="34" t="str">
        <f t="shared" si="2307"/>
        <v>12-07</v>
      </c>
      <c r="F16365" s="6">
        <f t="shared" si="2308"/>
        <v>19</v>
      </c>
      <c r="G16365" s="6">
        <f t="shared" si="2309"/>
        <v>7</v>
      </c>
      <c r="H16365" s="6">
        <f t="shared" si="2310"/>
        <v>12</v>
      </c>
      <c r="I16365" s="6">
        <f t="shared" si="2311"/>
        <v>50</v>
      </c>
      <c r="J16365" s="6" t="str">
        <f t="shared" si="2312"/>
        <v>12-7</v>
      </c>
      <c r="K16365" s="6" t="str">
        <f t="shared" si="2306"/>
        <v>WK</v>
      </c>
      <c r="L16365" s="6" t="str">
        <f t="shared" si="2313"/>
        <v>EVE</v>
      </c>
      <c r="M16365" s="6">
        <f t="shared" si="2314"/>
        <v>0</v>
      </c>
    </row>
    <row r="16366" spans="3:13" x14ac:dyDescent="0.35">
      <c r="C16366" s="42">
        <v>42345.833333333336</v>
      </c>
      <c r="D16366" s="32">
        <v>2912.7060546875</v>
      </c>
      <c r="E16366" s="34" t="str">
        <f t="shared" si="2307"/>
        <v>12-07</v>
      </c>
      <c r="F16366" s="6">
        <f t="shared" si="2308"/>
        <v>20</v>
      </c>
      <c r="G16366" s="6">
        <f t="shared" si="2309"/>
        <v>7</v>
      </c>
      <c r="H16366" s="6">
        <f t="shared" si="2310"/>
        <v>12</v>
      </c>
      <c r="I16366" s="6">
        <f t="shared" si="2311"/>
        <v>50</v>
      </c>
      <c r="J16366" s="6" t="str">
        <f t="shared" si="2312"/>
        <v>12-7</v>
      </c>
      <c r="K16366" s="6" t="str">
        <f t="shared" si="2306"/>
        <v>WK</v>
      </c>
      <c r="L16366" s="6" t="str">
        <f t="shared" si="2313"/>
        <v>EVE</v>
      </c>
      <c r="M16366" s="6">
        <f t="shared" si="2314"/>
        <v>0</v>
      </c>
    </row>
    <row r="16367" spans="3:13" x14ac:dyDescent="0.35">
      <c r="C16367" s="42">
        <v>42345.854166666664</v>
      </c>
      <c r="D16367" s="32">
        <v>2852.358642578125</v>
      </c>
      <c r="E16367" s="34" t="str">
        <f t="shared" si="2307"/>
        <v>12-07</v>
      </c>
      <c r="F16367" s="6">
        <f t="shared" si="2308"/>
        <v>20</v>
      </c>
      <c r="G16367" s="6">
        <f t="shared" si="2309"/>
        <v>7</v>
      </c>
      <c r="H16367" s="6">
        <f t="shared" si="2310"/>
        <v>12</v>
      </c>
      <c r="I16367" s="6">
        <f t="shared" si="2311"/>
        <v>50</v>
      </c>
      <c r="J16367" s="6" t="str">
        <f t="shared" si="2312"/>
        <v>12-7</v>
      </c>
      <c r="K16367" s="6" t="str">
        <f t="shared" si="2306"/>
        <v>WK</v>
      </c>
      <c r="L16367" s="6" t="str">
        <f t="shared" si="2313"/>
        <v>EVE</v>
      </c>
      <c r="M16367" s="6">
        <f t="shared" si="2314"/>
        <v>0</v>
      </c>
    </row>
    <row r="16368" spans="3:13" x14ac:dyDescent="0.35">
      <c r="C16368" s="42">
        <v>42345.875</v>
      </c>
      <c r="D16368" s="32">
        <v>2774.9443359375</v>
      </c>
      <c r="E16368" s="34" t="str">
        <f t="shared" si="2307"/>
        <v>12-07</v>
      </c>
      <c r="F16368" s="6">
        <f t="shared" si="2308"/>
        <v>21</v>
      </c>
      <c r="G16368" s="6">
        <f t="shared" si="2309"/>
        <v>7</v>
      </c>
      <c r="H16368" s="6">
        <f t="shared" si="2310"/>
        <v>12</v>
      </c>
      <c r="I16368" s="6">
        <f t="shared" si="2311"/>
        <v>50</v>
      </c>
      <c r="J16368" s="6" t="str">
        <f t="shared" si="2312"/>
        <v>12-7</v>
      </c>
      <c r="K16368" s="6" t="str">
        <f t="shared" si="2306"/>
        <v>WK</v>
      </c>
      <c r="L16368" s="6" t="str">
        <f t="shared" si="2313"/>
        <v>EVE</v>
      </c>
      <c r="M16368" s="6">
        <f t="shared" si="2314"/>
        <v>0</v>
      </c>
    </row>
    <row r="16369" spans="3:13" x14ac:dyDescent="0.35">
      <c r="C16369" s="42">
        <v>42345.895833333336</v>
      </c>
      <c r="D16369" s="32">
        <v>2662.513916015625</v>
      </c>
      <c r="E16369" s="34" t="str">
        <f t="shared" si="2307"/>
        <v>12-07</v>
      </c>
      <c r="F16369" s="6">
        <f t="shared" si="2308"/>
        <v>21</v>
      </c>
      <c r="G16369" s="6">
        <f t="shared" si="2309"/>
        <v>7</v>
      </c>
      <c r="H16369" s="6">
        <f t="shared" si="2310"/>
        <v>12</v>
      </c>
      <c r="I16369" s="6">
        <f t="shared" si="2311"/>
        <v>50</v>
      </c>
      <c r="J16369" s="6" t="str">
        <f t="shared" si="2312"/>
        <v>12-7</v>
      </c>
      <c r="K16369" s="6" t="str">
        <f t="shared" si="2306"/>
        <v>WK</v>
      </c>
      <c r="L16369" s="6" t="str">
        <f t="shared" si="2313"/>
        <v>EVE</v>
      </c>
      <c r="M16369" s="6">
        <f t="shared" si="2314"/>
        <v>0</v>
      </c>
    </row>
    <row r="16370" spans="3:13" x14ac:dyDescent="0.35">
      <c r="C16370" s="42">
        <v>42345.916666666664</v>
      </c>
      <c r="D16370" s="32">
        <v>2532.562255859375</v>
      </c>
      <c r="E16370" s="34" t="str">
        <f t="shared" si="2307"/>
        <v>12-07</v>
      </c>
      <c r="F16370" s="6">
        <f t="shared" si="2308"/>
        <v>22</v>
      </c>
      <c r="G16370" s="6">
        <f t="shared" si="2309"/>
        <v>7</v>
      </c>
      <c r="H16370" s="6">
        <f t="shared" si="2310"/>
        <v>12</v>
      </c>
      <c r="I16370" s="6">
        <f t="shared" si="2311"/>
        <v>50</v>
      </c>
      <c r="J16370" s="6" t="str">
        <f t="shared" si="2312"/>
        <v>12-7</v>
      </c>
      <c r="K16370" s="6" t="str">
        <f t="shared" si="2306"/>
        <v>WK</v>
      </c>
      <c r="L16370" s="6" t="str">
        <f t="shared" si="2313"/>
        <v>EVE</v>
      </c>
      <c r="M16370" s="6">
        <f t="shared" si="2314"/>
        <v>0</v>
      </c>
    </row>
    <row r="16371" spans="3:13" x14ac:dyDescent="0.35">
      <c r="C16371" s="42">
        <v>42345.9375</v>
      </c>
      <c r="D16371" s="32">
        <v>2375.382568359375</v>
      </c>
      <c r="E16371" s="34" t="str">
        <f t="shared" si="2307"/>
        <v>12-07</v>
      </c>
      <c r="F16371" s="6">
        <f t="shared" si="2308"/>
        <v>22</v>
      </c>
      <c r="G16371" s="6">
        <f t="shared" si="2309"/>
        <v>7</v>
      </c>
      <c r="H16371" s="6">
        <f t="shared" si="2310"/>
        <v>12</v>
      </c>
      <c r="I16371" s="6">
        <f t="shared" si="2311"/>
        <v>50</v>
      </c>
      <c r="J16371" s="6" t="str">
        <f t="shared" si="2312"/>
        <v>12-7</v>
      </c>
      <c r="K16371" s="6" t="str">
        <f t="shared" si="2306"/>
        <v>WK</v>
      </c>
      <c r="L16371" s="6" t="str">
        <f t="shared" si="2313"/>
        <v>EVE</v>
      </c>
      <c r="M16371" s="6">
        <f t="shared" si="2314"/>
        <v>0</v>
      </c>
    </row>
    <row r="16372" spans="3:13" x14ac:dyDescent="0.35">
      <c r="C16372" s="42">
        <v>42345.958333333336</v>
      </c>
      <c r="D16372" s="32">
        <v>2239.12255859375</v>
      </c>
      <c r="E16372" s="34" t="str">
        <f t="shared" si="2307"/>
        <v>12-07</v>
      </c>
      <c r="F16372" s="6">
        <f t="shared" si="2308"/>
        <v>23</v>
      </c>
      <c r="G16372" s="6">
        <f t="shared" si="2309"/>
        <v>7</v>
      </c>
      <c r="H16372" s="6">
        <f t="shared" si="2310"/>
        <v>12</v>
      </c>
      <c r="I16372" s="6">
        <f t="shared" si="2311"/>
        <v>50</v>
      </c>
      <c r="J16372" s="6" t="str">
        <f t="shared" si="2312"/>
        <v>12-7</v>
      </c>
      <c r="K16372" s="6" t="str">
        <f t="shared" si="2306"/>
        <v>WK</v>
      </c>
      <c r="L16372" s="6" t="str">
        <f t="shared" si="2313"/>
        <v>EVE</v>
      </c>
      <c r="M16372" s="6">
        <f t="shared" si="2314"/>
        <v>0</v>
      </c>
    </row>
    <row r="16373" spans="3:13" x14ac:dyDescent="0.35">
      <c r="C16373" s="42">
        <v>42345.979166666664</v>
      </c>
      <c r="D16373" s="32">
        <v>2118.80029296875</v>
      </c>
      <c r="E16373" s="34" t="str">
        <f t="shared" si="2307"/>
        <v>12-07</v>
      </c>
      <c r="F16373" s="6">
        <f t="shared" si="2308"/>
        <v>23</v>
      </c>
      <c r="G16373" s="6">
        <f t="shared" si="2309"/>
        <v>7</v>
      </c>
      <c r="H16373" s="6">
        <f t="shared" si="2310"/>
        <v>12</v>
      </c>
      <c r="I16373" s="6">
        <f t="shared" si="2311"/>
        <v>50</v>
      </c>
      <c r="J16373" s="6" t="str">
        <f t="shared" si="2312"/>
        <v>12-7</v>
      </c>
      <c r="K16373" s="6" t="str">
        <f t="shared" si="2306"/>
        <v>WK</v>
      </c>
      <c r="L16373" s="6" t="str">
        <f t="shared" si="2313"/>
        <v>EVE</v>
      </c>
      <c r="M16373" s="6">
        <f t="shared" si="2314"/>
        <v>0</v>
      </c>
    </row>
    <row r="16374" spans="3:13" x14ac:dyDescent="0.35">
      <c r="C16374" s="42">
        <v>42346</v>
      </c>
      <c r="D16374" s="32">
        <v>2018.00341796875</v>
      </c>
      <c r="E16374" s="34" t="str">
        <f t="shared" si="2307"/>
        <v>12-08</v>
      </c>
      <c r="F16374" s="6">
        <f t="shared" si="2308"/>
        <v>0</v>
      </c>
      <c r="G16374" s="6">
        <f t="shared" si="2309"/>
        <v>8</v>
      </c>
      <c r="H16374" s="6">
        <f t="shared" si="2310"/>
        <v>12</v>
      </c>
      <c r="I16374" s="6">
        <f t="shared" si="2311"/>
        <v>50</v>
      </c>
      <c r="J16374" s="6" t="str">
        <f t="shared" si="2312"/>
        <v>12-8</v>
      </c>
      <c r="K16374" s="6" t="str">
        <f t="shared" si="2306"/>
        <v>WK</v>
      </c>
      <c r="L16374" s="6" t="str">
        <f t="shared" si="2313"/>
        <v>EVE</v>
      </c>
      <c r="M16374" s="6">
        <f t="shared" si="2314"/>
        <v>0</v>
      </c>
    </row>
    <row r="16375" spans="3:13" x14ac:dyDescent="0.35">
      <c r="C16375" s="42">
        <v>42346.020833333336</v>
      </c>
      <c r="D16375" s="32">
        <v>1958.6910400390625</v>
      </c>
      <c r="E16375" s="34" t="str">
        <f t="shared" si="2307"/>
        <v>12-08</v>
      </c>
      <c r="F16375" s="6">
        <f t="shared" si="2308"/>
        <v>0</v>
      </c>
      <c r="G16375" s="6">
        <f t="shared" si="2309"/>
        <v>8</v>
      </c>
      <c r="H16375" s="6">
        <f t="shared" si="2310"/>
        <v>12</v>
      </c>
      <c r="I16375" s="6">
        <f t="shared" si="2311"/>
        <v>50</v>
      </c>
      <c r="J16375" s="6" t="str">
        <f t="shared" si="2312"/>
        <v>12-8</v>
      </c>
      <c r="K16375" s="6" t="str">
        <f t="shared" si="2306"/>
        <v>WK</v>
      </c>
      <c r="L16375" s="6" t="str">
        <f t="shared" si="2313"/>
        <v>EVE</v>
      </c>
      <c r="M16375" s="6">
        <f t="shared" si="2314"/>
        <v>0</v>
      </c>
    </row>
    <row r="16376" spans="3:13" x14ac:dyDescent="0.35">
      <c r="C16376" s="42">
        <v>42346.041666666664</v>
      </c>
      <c r="D16376" s="32">
        <v>1903.974609375</v>
      </c>
      <c r="E16376" s="34" t="str">
        <f t="shared" si="2307"/>
        <v>12-08</v>
      </c>
      <c r="F16376" s="6">
        <f t="shared" si="2308"/>
        <v>1</v>
      </c>
      <c r="G16376" s="6">
        <f t="shared" si="2309"/>
        <v>8</v>
      </c>
      <c r="H16376" s="6">
        <f t="shared" si="2310"/>
        <v>12</v>
      </c>
      <c r="I16376" s="6">
        <f t="shared" si="2311"/>
        <v>50</v>
      </c>
      <c r="J16376" s="6" t="str">
        <f t="shared" si="2312"/>
        <v>12-8</v>
      </c>
      <c r="K16376" s="6" t="str">
        <f t="shared" si="2306"/>
        <v>WK</v>
      </c>
      <c r="L16376" s="6" t="str">
        <f t="shared" si="2313"/>
        <v>EVE</v>
      </c>
      <c r="M16376" s="6">
        <f t="shared" si="2314"/>
        <v>0</v>
      </c>
    </row>
    <row r="16377" spans="3:13" x14ac:dyDescent="0.35">
      <c r="C16377" s="42">
        <v>42346.0625</v>
      </c>
      <c r="D16377" s="32">
        <v>1866.4652099609375</v>
      </c>
      <c r="E16377" s="34" t="str">
        <f t="shared" si="2307"/>
        <v>12-08</v>
      </c>
      <c r="F16377" s="6">
        <f t="shared" si="2308"/>
        <v>1</v>
      </c>
      <c r="G16377" s="6">
        <f t="shared" si="2309"/>
        <v>8</v>
      </c>
      <c r="H16377" s="6">
        <f t="shared" si="2310"/>
        <v>12</v>
      </c>
      <c r="I16377" s="6">
        <f t="shared" si="2311"/>
        <v>50</v>
      </c>
      <c r="J16377" s="6" t="str">
        <f t="shared" si="2312"/>
        <v>12-8</v>
      </c>
      <c r="K16377" s="6" t="str">
        <f t="shared" si="2306"/>
        <v>WK</v>
      </c>
      <c r="L16377" s="6" t="str">
        <f t="shared" si="2313"/>
        <v>EVE</v>
      </c>
      <c r="M16377" s="6">
        <f t="shared" si="2314"/>
        <v>0</v>
      </c>
    </row>
    <row r="16378" spans="3:13" x14ac:dyDescent="0.35">
      <c r="C16378" s="42">
        <v>42346.083333333336</v>
      </c>
      <c r="D16378" s="32">
        <v>1838.8875732421875</v>
      </c>
      <c r="E16378" s="34" t="str">
        <f t="shared" si="2307"/>
        <v>12-08</v>
      </c>
      <c r="F16378" s="6">
        <f t="shared" si="2308"/>
        <v>2</v>
      </c>
      <c r="G16378" s="6">
        <f t="shared" si="2309"/>
        <v>8</v>
      </c>
      <c r="H16378" s="6">
        <f t="shared" si="2310"/>
        <v>12</v>
      </c>
      <c r="I16378" s="6">
        <f t="shared" si="2311"/>
        <v>50</v>
      </c>
      <c r="J16378" s="6" t="str">
        <f t="shared" si="2312"/>
        <v>12-8</v>
      </c>
      <c r="K16378" s="6" t="str">
        <f t="shared" si="2306"/>
        <v>WK</v>
      </c>
      <c r="L16378" s="6" t="str">
        <f t="shared" si="2313"/>
        <v>EVE</v>
      </c>
      <c r="M16378" s="6">
        <f t="shared" si="2314"/>
        <v>0</v>
      </c>
    </row>
    <row r="16379" spans="3:13" x14ac:dyDescent="0.35">
      <c r="C16379" s="42">
        <v>42346.104166666664</v>
      </c>
      <c r="D16379" s="32">
        <v>1820.8284912109375</v>
      </c>
      <c r="E16379" s="34" t="str">
        <f t="shared" si="2307"/>
        <v>12-08</v>
      </c>
      <c r="F16379" s="6">
        <f t="shared" si="2308"/>
        <v>2</v>
      </c>
      <c r="G16379" s="6">
        <f t="shared" si="2309"/>
        <v>8</v>
      </c>
      <c r="H16379" s="6">
        <f t="shared" si="2310"/>
        <v>12</v>
      </c>
      <c r="I16379" s="6">
        <f t="shared" si="2311"/>
        <v>50</v>
      </c>
      <c r="J16379" s="6" t="str">
        <f t="shared" si="2312"/>
        <v>12-8</v>
      </c>
      <c r="K16379" s="6" t="str">
        <f t="shared" si="2306"/>
        <v>WK</v>
      </c>
      <c r="L16379" s="6" t="str">
        <f t="shared" si="2313"/>
        <v>EVE</v>
      </c>
      <c r="M16379" s="6">
        <f t="shared" si="2314"/>
        <v>0</v>
      </c>
    </row>
    <row r="16380" spans="3:13" x14ac:dyDescent="0.35">
      <c r="C16380" s="42">
        <v>42346.125</v>
      </c>
      <c r="D16380" s="32">
        <v>1808.8343505859375</v>
      </c>
      <c r="E16380" s="34" t="str">
        <f t="shared" si="2307"/>
        <v>12-08</v>
      </c>
      <c r="F16380" s="6">
        <f t="shared" si="2308"/>
        <v>3</v>
      </c>
      <c r="G16380" s="6">
        <f t="shared" si="2309"/>
        <v>8</v>
      </c>
      <c r="H16380" s="6">
        <f t="shared" si="2310"/>
        <v>12</v>
      </c>
      <c r="I16380" s="6">
        <f t="shared" si="2311"/>
        <v>50</v>
      </c>
      <c r="J16380" s="6" t="str">
        <f t="shared" si="2312"/>
        <v>12-8</v>
      </c>
      <c r="K16380" s="6" t="str">
        <f t="shared" si="2306"/>
        <v>WK</v>
      </c>
      <c r="L16380" s="6" t="str">
        <f t="shared" si="2313"/>
        <v>EVE</v>
      </c>
      <c r="M16380" s="6">
        <f t="shared" si="2314"/>
        <v>0</v>
      </c>
    </row>
    <row r="16381" spans="3:13" x14ac:dyDescent="0.35">
      <c r="C16381" s="42">
        <v>42346.145833333336</v>
      </c>
      <c r="D16381" s="32">
        <v>1810.4471435546875</v>
      </c>
      <c r="E16381" s="34" t="str">
        <f t="shared" si="2307"/>
        <v>12-08</v>
      </c>
      <c r="F16381" s="6">
        <f t="shared" si="2308"/>
        <v>3</v>
      </c>
      <c r="G16381" s="6">
        <f t="shared" si="2309"/>
        <v>8</v>
      </c>
      <c r="H16381" s="6">
        <f t="shared" si="2310"/>
        <v>12</v>
      </c>
      <c r="I16381" s="6">
        <f t="shared" si="2311"/>
        <v>50</v>
      </c>
      <c r="J16381" s="6" t="str">
        <f t="shared" si="2312"/>
        <v>12-8</v>
      </c>
      <c r="K16381" s="6" t="str">
        <f t="shared" si="2306"/>
        <v>WK</v>
      </c>
      <c r="L16381" s="6" t="str">
        <f t="shared" si="2313"/>
        <v>EVE</v>
      </c>
      <c r="M16381" s="6">
        <f t="shared" si="2314"/>
        <v>0</v>
      </c>
    </row>
    <row r="16382" spans="3:13" x14ac:dyDescent="0.35">
      <c r="C16382" s="42">
        <v>42346.166666666664</v>
      </c>
      <c r="D16382" s="32">
        <v>1821.65380859375</v>
      </c>
      <c r="E16382" s="34" t="str">
        <f t="shared" si="2307"/>
        <v>12-08</v>
      </c>
      <c r="F16382" s="6">
        <f t="shared" si="2308"/>
        <v>4</v>
      </c>
      <c r="G16382" s="6">
        <f t="shared" si="2309"/>
        <v>8</v>
      </c>
      <c r="H16382" s="6">
        <f t="shared" si="2310"/>
        <v>12</v>
      </c>
      <c r="I16382" s="6">
        <f t="shared" si="2311"/>
        <v>50</v>
      </c>
      <c r="J16382" s="6" t="str">
        <f t="shared" si="2312"/>
        <v>12-8</v>
      </c>
      <c r="K16382" s="6" t="str">
        <f t="shared" si="2306"/>
        <v>WK</v>
      </c>
      <c r="L16382" s="6" t="str">
        <f t="shared" si="2313"/>
        <v>EVE</v>
      </c>
      <c r="M16382" s="6">
        <f t="shared" si="2314"/>
        <v>0</v>
      </c>
    </row>
    <row r="16383" spans="3:13" x14ac:dyDescent="0.35">
      <c r="C16383" s="42">
        <v>42346.1875</v>
      </c>
      <c r="D16383" s="32">
        <v>1864.1866455078125</v>
      </c>
      <c r="E16383" s="34" t="str">
        <f t="shared" si="2307"/>
        <v>12-08</v>
      </c>
      <c r="F16383" s="6">
        <f t="shared" si="2308"/>
        <v>4</v>
      </c>
      <c r="G16383" s="6">
        <f t="shared" si="2309"/>
        <v>8</v>
      </c>
      <c r="H16383" s="6">
        <f t="shared" si="2310"/>
        <v>12</v>
      </c>
      <c r="I16383" s="6">
        <f t="shared" si="2311"/>
        <v>50</v>
      </c>
      <c r="J16383" s="6" t="str">
        <f t="shared" si="2312"/>
        <v>12-8</v>
      </c>
      <c r="K16383" s="6" t="str">
        <f t="shared" si="2306"/>
        <v>WK</v>
      </c>
      <c r="L16383" s="6" t="str">
        <f t="shared" si="2313"/>
        <v>EVE</v>
      </c>
      <c r="M16383" s="6">
        <f t="shared" si="2314"/>
        <v>0</v>
      </c>
    </row>
    <row r="16384" spans="3:13" x14ac:dyDescent="0.35">
      <c r="C16384" s="42">
        <v>42346.208333333336</v>
      </c>
      <c r="D16384" s="32">
        <v>1924.87841796875</v>
      </c>
      <c r="E16384" s="34" t="str">
        <f t="shared" si="2307"/>
        <v>12-08</v>
      </c>
      <c r="F16384" s="6">
        <f t="shared" si="2308"/>
        <v>5</v>
      </c>
      <c r="G16384" s="6">
        <f t="shared" si="2309"/>
        <v>8</v>
      </c>
      <c r="H16384" s="6">
        <f t="shared" si="2310"/>
        <v>12</v>
      </c>
      <c r="I16384" s="6">
        <f t="shared" si="2311"/>
        <v>50</v>
      </c>
      <c r="J16384" s="6" t="str">
        <f t="shared" si="2312"/>
        <v>12-8</v>
      </c>
      <c r="K16384" s="6" t="str">
        <f t="shared" si="2306"/>
        <v>WK</v>
      </c>
      <c r="L16384" s="6" t="str">
        <f t="shared" si="2313"/>
        <v>EVE</v>
      </c>
      <c r="M16384" s="6">
        <f t="shared" si="2314"/>
        <v>0</v>
      </c>
    </row>
    <row r="16385" spans="3:13" x14ac:dyDescent="0.35">
      <c r="C16385" s="42">
        <v>42346.229166666664</v>
      </c>
      <c r="D16385" s="32">
        <v>2036.7685546875</v>
      </c>
      <c r="E16385" s="34" t="str">
        <f t="shared" si="2307"/>
        <v>12-08</v>
      </c>
      <c r="F16385" s="6">
        <f t="shared" si="2308"/>
        <v>5</v>
      </c>
      <c r="G16385" s="6">
        <f t="shared" si="2309"/>
        <v>8</v>
      </c>
      <c r="H16385" s="6">
        <f t="shared" si="2310"/>
        <v>12</v>
      </c>
      <c r="I16385" s="6">
        <f t="shared" si="2311"/>
        <v>50</v>
      </c>
      <c r="J16385" s="6" t="str">
        <f t="shared" si="2312"/>
        <v>12-8</v>
      </c>
      <c r="K16385" s="6" t="str">
        <f t="shared" si="2306"/>
        <v>WK</v>
      </c>
      <c r="L16385" s="6" t="str">
        <f t="shared" si="2313"/>
        <v>EVE</v>
      </c>
      <c r="M16385" s="6">
        <f t="shared" si="2314"/>
        <v>0</v>
      </c>
    </row>
    <row r="16386" spans="3:13" x14ac:dyDescent="0.35">
      <c r="C16386" s="42">
        <v>42346.25</v>
      </c>
      <c r="D16386" s="32">
        <v>2182.439453125</v>
      </c>
      <c r="E16386" s="34" t="str">
        <f t="shared" si="2307"/>
        <v>12-08</v>
      </c>
      <c r="F16386" s="6">
        <f t="shared" si="2308"/>
        <v>6</v>
      </c>
      <c r="G16386" s="6">
        <f t="shared" si="2309"/>
        <v>8</v>
      </c>
      <c r="H16386" s="6">
        <f t="shared" si="2310"/>
        <v>12</v>
      </c>
      <c r="I16386" s="6">
        <f t="shared" si="2311"/>
        <v>50</v>
      </c>
      <c r="J16386" s="6" t="str">
        <f t="shared" si="2312"/>
        <v>12-8</v>
      </c>
      <c r="K16386" s="6" t="str">
        <f t="shared" si="2306"/>
        <v>WK</v>
      </c>
      <c r="L16386" s="6" t="str">
        <f t="shared" si="2313"/>
        <v>EVE</v>
      </c>
      <c r="M16386" s="6">
        <f t="shared" si="2314"/>
        <v>0</v>
      </c>
    </row>
    <row r="16387" spans="3:13" x14ac:dyDescent="0.35">
      <c r="C16387" s="42">
        <v>42346.270833333336</v>
      </c>
      <c r="D16387" s="32">
        <v>2354.25244140625</v>
      </c>
      <c r="E16387" s="34" t="str">
        <f t="shared" si="2307"/>
        <v>12-08</v>
      </c>
      <c r="F16387" s="6">
        <f t="shared" si="2308"/>
        <v>6</v>
      </c>
      <c r="G16387" s="6">
        <f t="shared" si="2309"/>
        <v>8</v>
      </c>
      <c r="H16387" s="6">
        <f t="shared" si="2310"/>
        <v>12</v>
      </c>
      <c r="I16387" s="6">
        <f t="shared" si="2311"/>
        <v>50</v>
      </c>
      <c r="J16387" s="6" t="str">
        <f t="shared" si="2312"/>
        <v>12-8</v>
      </c>
      <c r="K16387" s="6" t="str">
        <f t="shared" si="2306"/>
        <v>WK</v>
      </c>
      <c r="L16387" s="6" t="str">
        <f t="shared" si="2313"/>
        <v>EVE</v>
      </c>
      <c r="M16387" s="6">
        <f t="shared" si="2314"/>
        <v>0</v>
      </c>
    </row>
    <row r="16388" spans="3:13" x14ac:dyDescent="0.35">
      <c r="C16388" s="42">
        <v>42346.291666666664</v>
      </c>
      <c r="D16388" s="32">
        <v>2404.56005859375</v>
      </c>
      <c r="E16388" s="34" t="str">
        <f t="shared" si="2307"/>
        <v>12-08</v>
      </c>
      <c r="F16388" s="6">
        <f t="shared" si="2308"/>
        <v>7</v>
      </c>
      <c r="G16388" s="6">
        <f t="shared" si="2309"/>
        <v>8</v>
      </c>
      <c r="H16388" s="6">
        <f t="shared" si="2310"/>
        <v>12</v>
      </c>
      <c r="I16388" s="6">
        <f t="shared" si="2311"/>
        <v>50</v>
      </c>
      <c r="J16388" s="6" t="str">
        <f t="shared" si="2312"/>
        <v>12-8</v>
      </c>
      <c r="K16388" s="6" t="str">
        <f t="shared" si="2306"/>
        <v>WK</v>
      </c>
      <c r="L16388" s="6" t="str">
        <f t="shared" si="2313"/>
        <v>DAY</v>
      </c>
      <c r="M16388" s="6">
        <f t="shared" si="2314"/>
        <v>0</v>
      </c>
    </row>
    <row r="16389" spans="3:13" x14ac:dyDescent="0.35">
      <c r="C16389" s="42">
        <v>42346.3125</v>
      </c>
      <c r="D16389" s="32">
        <v>2450.518310546875</v>
      </c>
      <c r="E16389" s="34" t="str">
        <f t="shared" si="2307"/>
        <v>12-08</v>
      </c>
      <c r="F16389" s="6">
        <f t="shared" si="2308"/>
        <v>7</v>
      </c>
      <c r="G16389" s="6">
        <f t="shared" si="2309"/>
        <v>8</v>
      </c>
      <c r="H16389" s="6">
        <f t="shared" si="2310"/>
        <v>12</v>
      </c>
      <c r="I16389" s="6">
        <f t="shared" si="2311"/>
        <v>50</v>
      </c>
      <c r="J16389" s="6" t="str">
        <f t="shared" si="2312"/>
        <v>12-8</v>
      </c>
      <c r="K16389" s="6" t="str">
        <f t="shared" si="2306"/>
        <v>WK</v>
      </c>
      <c r="L16389" s="6" t="str">
        <f t="shared" si="2313"/>
        <v>DAY</v>
      </c>
      <c r="M16389" s="6">
        <f t="shared" si="2314"/>
        <v>0</v>
      </c>
    </row>
    <row r="16390" spans="3:13" x14ac:dyDescent="0.35">
      <c r="C16390" s="42">
        <v>42346.333333333336</v>
      </c>
      <c r="D16390" s="32">
        <v>2427.96240234375</v>
      </c>
      <c r="E16390" s="34" t="str">
        <f t="shared" si="2307"/>
        <v>12-08</v>
      </c>
      <c r="F16390" s="6">
        <f t="shared" si="2308"/>
        <v>8</v>
      </c>
      <c r="G16390" s="6">
        <f t="shared" si="2309"/>
        <v>8</v>
      </c>
      <c r="H16390" s="6">
        <f t="shared" si="2310"/>
        <v>12</v>
      </c>
      <c r="I16390" s="6">
        <f t="shared" si="2311"/>
        <v>50</v>
      </c>
      <c r="J16390" s="6" t="str">
        <f t="shared" si="2312"/>
        <v>12-8</v>
      </c>
      <c r="K16390" s="6" t="str">
        <f t="shared" si="2306"/>
        <v>WK</v>
      </c>
      <c r="L16390" s="6" t="str">
        <f t="shared" si="2313"/>
        <v>DAY</v>
      </c>
      <c r="M16390" s="6">
        <f t="shared" si="2314"/>
        <v>0</v>
      </c>
    </row>
    <row r="16391" spans="3:13" x14ac:dyDescent="0.35">
      <c r="C16391" s="42">
        <v>42346.354166666664</v>
      </c>
      <c r="D16391" s="32">
        <v>2433.735595703125</v>
      </c>
      <c r="E16391" s="34" t="str">
        <f t="shared" si="2307"/>
        <v>12-08</v>
      </c>
      <c r="F16391" s="6">
        <f t="shared" si="2308"/>
        <v>8</v>
      </c>
      <c r="G16391" s="6">
        <f t="shared" si="2309"/>
        <v>8</v>
      </c>
      <c r="H16391" s="6">
        <f t="shared" si="2310"/>
        <v>12</v>
      </c>
      <c r="I16391" s="6">
        <f t="shared" si="2311"/>
        <v>50</v>
      </c>
      <c r="J16391" s="6" t="str">
        <f t="shared" si="2312"/>
        <v>12-8</v>
      </c>
      <c r="K16391" s="6" t="str">
        <f t="shared" ref="K16391:K16454" si="2315">IF(WEEKDAY(C16391,11)&lt;6,"WK","WKND")</f>
        <v>WK</v>
      </c>
      <c r="L16391" s="6" t="str">
        <f t="shared" si="2313"/>
        <v>DAY</v>
      </c>
      <c r="M16391" s="6">
        <f t="shared" si="2314"/>
        <v>0</v>
      </c>
    </row>
    <row r="16392" spans="3:13" x14ac:dyDescent="0.35">
      <c r="C16392" s="42">
        <v>42346.375</v>
      </c>
      <c r="D16392" s="32">
        <v>2422.71044921875</v>
      </c>
      <c r="E16392" s="34" t="str">
        <f t="shared" ref="E16392:E16455" si="2316">TEXT(MONTH(C16392),"00")&amp;"-"&amp;TEXT(DAY(C16392),"00")</f>
        <v>12-08</v>
      </c>
      <c r="F16392" s="6">
        <f t="shared" ref="F16392:F16455" si="2317">HOUR(C16392)</f>
        <v>9</v>
      </c>
      <c r="G16392" s="6">
        <f t="shared" ref="G16392:G16455" si="2318">DAY(C16392)</f>
        <v>8</v>
      </c>
      <c r="H16392" s="6">
        <f t="shared" ref="H16392:H16455" si="2319">MONTH(C16392)</f>
        <v>12</v>
      </c>
      <c r="I16392" s="6">
        <f t="shared" ref="I16392:I16455" si="2320">WEEKNUM(C16392)</f>
        <v>50</v>
      </c>
      <c r="J16392" s="6" t="str">
        <f t="shared" ref="J16392:J16455" si="2321">H16392&amp;"-"&amp;G16392</f>
        <v>12-8</v>
      </c>
      <c r="K16392" s="6" t="str">
        <f t="shared" si="2315"/>
        <v>WK</v>
      </c>
      <c r="L16392" s="6" t="str">
        <f t="shared" ref="L16392:L16455" si="2322">IF(AND(F16392&lt;17,F16392&gt;6),"DAY","EVE")</f>
        <v>DAY</v>
      </c>
      <c r="M16392" s="6">
        <f t="shared" ref="M16392:M16455" si="2323">IF(D16392&gt;4000,1,0)</f>
        <v>0</v>
      </c>
    </row>
    <row r="16393" spans="3:13" x14ac:dyDescent="0.35">
      <c r="C16393" s="42">
        <v>42346.395833333336</v>
      </c>
      <c r="D16393" s="32">
        <v>2425.959716796875</v>
      </c>
      <c r="E16393" s="34" t="str">
        <f t="shared" si="2316"/>
        <v>12-08</v>
      </c>
      <c r="F16393" s="6">
        <f t="shared" si="2317"/>
        <v>9</v>
      </c>
      <c r="G16393" s="6">
        <f t="shared" si="2318"/>
        <v>8</v>
      </c>
      <c r="H16393" s="6">
        <f t="shared" si="2319"/>
        <v>12</v>
      </c>
      <c r="I16393" s="6">
        <f t="shared" si="2320"/>
        <v>50</v>
      </c>
      <c r="J16393" s="6" t="str">
        <f t="shared" si="2321"/>
        <v>12-8</v>
      </c>
      <c r="K16393" s="6" t="str">
        <f t="shared" si="2315"/>
        <v>WK</v>
      </c>
      <c r="L16393" s="6" t="str">
        <f t="shared" si="2322"/>
        <v>DAY</v>
      </c>
      <c r="M16393" s="6">
        <f t="shared" si="2323"/>
        <v>0</v>
      </c>
    </row>
    <row r="16394" spans="3:13" x14ac:dyDescent="0.35">
      <c r="C16394" s="42">
        <v>42346.416666666664</v>
      </c>
      <c r="D16394" s="32">
        <v>2430.02294921875</v>
      </c>
      <c r="E16394" s="34" t="str">
        <f t="shared" si="2316"/>
        <v>12-08</v>
      </c>
      <c r="F16394" s="6">
        <f t="shared" si="2317"/>
        <v>10</v>
      </c>
      <c r="G16394" s="6">
        <f t="shared" si="2318"/>
        <v>8</v>
      </c>
      <c r="H16394" s="6">
        <f t="shared" si="2319"/>
        <v>12</v>
      </c>
      <c r="I16394" s="6">
        <f t="shared" si="2320"/>
        <v>50</v>
      </c>
      <c r="J16394" s="6" t="str">
        <f t="shared" si="2321"/>
        <v>12-8</v>
      </c>
      <c r="K16394" s="6" t="str">
        <f t="shared" si="2315"/>
        <v>WK</v>
      </c>
      <c r="L16394" s="6" t="str">
        <f t="shared" si="2322"/>
        <v>DAY</v>
      </c>
      <c r="M16394" s="6">
        <f t="shared" si="2323"/>
        <v>0</v>
      </c>
    </row>
    <row r="16395" spans="3:13" x14ac:dyDescent="0.35">
      <c r="C16395" s="42">
        <v>42346.4375</v>
      </c>
      <c r="D16395" s="32">
        <v>2436.888427734375</v>
      </c>
      <c r="E16395" s="34" t="str">
        <f t="shared" si="2316"/>
        <v>12-08</v>
      </c>
      <c r="F16395" s="6">
        <f t="shared" si="2317"/>
        <v>10</v>
      </c>
      <c r="G16395" s="6">
        <f t="shared" si="2318"/>
        <v>8</v>
      </c>
      <c r="H16395" s="6">
        <f t="shared" si="2319"/>
        <v>12</v>
      </c>
      <c r="I16395" s="6">
        <f t="shared" si="2320"/>
        <v>50</v>
      </c>
      <c r="J16395" s="6" t="str">
        <f t="shared" si="2321"/>
        <v>12-8</v>
      </c>
      <c r="K16395" s="6" t="str">
        <f t="shared" si="2315"/>
        <v>WK</v>
      </c>
      <c r="L16395" s="6" t="str">
        <f t="shared" si="2322"/>
        <v>DAY</v>
      </c>
      <c r="M16395" s="6">
        <f t="shared" si="2323"/>
        <v>0</v>
      </c>
    </row>
    <row r="16396" spans="3:13" x14ac:dyDescent="0.35">
      <c r="C16396" s="42">
        <v>42346.458333333336</v>
      </c>
      <c r="D16396" s="32">
        <v>2442.898193359375</v>
      </c>
      <c r="E16396" s="34" t="str">
        <f t="shared" si="2316"/>
        <v>12-08</v>
      </c>
      <c r="F16396" s="6">
        <f t="shared" si="2317"/>
        <v>11</v>
      </c>
      <c r="G16396" s="6">
        <f t="shared" si="2318"/>
        <v>8</v>
      </c>
      <c r="H16396" s="6">
        <f t="shared" si="2319"/>
        <v>12</v>
      </c>
      <c r="I16396" s="6">
        <f t="shared" si="2320"/>
        <v>50</v>
      </c>
      <c r="J16396" s="6" t="str">
        <f t="shared" si="2321"/>
        <v>12-8</v>
      </c>
      <c r="K16396" s="6" t="str">
        <f t="shared" si="2315"/>
        <v>WK</v>
      </c>
      <c r="L16396" s="6" t="str">
        <f t="shared" si="2322"/>
        <v>DAY</v>
      </c>
      <c r="M16396" s="6">
        <f t="shared" si="2323"/>
        <v>0</v>
      </c>
    </row>
    <row r="16397" spans="3:13" x14ac:dyDescent="0.35">
      <c r="C16397" s="42">
        <v>42346.479166666664</v>
      </c>
      <c r="D16397" s="32">
        <v>2449.5556640625</v>
      </c>
      <c r="E16397" s="34" t="str">
        <f t="shared" si="2316"/>
        <v>12-08</v>
      </c>
      <c r="F16397" s="6">
        <f t="shared" si="2317"/>
        <v>11</v>
      </c>
      <c r="G16397" s="6">
        <f t="shared" si="2318"/>
        <v>8</v>
      </c>
      <c r="H16397" s="6">
        <f t="shared" si="2319"/>
        <v>12</v>
      </c>
      <c r="I16397" s="6">
        <f t="shared" si="2320"/>
        <v>50</v>
      </c>
      <c r="J16397" s="6" t="str">
        <f t="shared" si="2321"/>
        <v>12-8</v>
      </c>
      <c r="K16397" s="6" t="str">
        <f t="shared" si="2315"/>
        <v>WK</v>
      </c>
      <c r="L16397" s="6" t="str">
        <f t="shared" si="2322"/>
        <v>DAY</v>
      </c>
      <c r="M16397" s="6">
        <f t="shared" si="2323"/>
        <v>0</v>
      </c>
    </row>
    <row r="16398" spans="3:13" x14ac:dyDescent="0.35">
      <c r="C16398" s="42">
        <v>42346.5</v>
      </c>
      <c r="D16398" s="32">
        <v>2455.713623046875</v>
      </c>
      <c r="E16398" s="34" t="str">
        <f t="shared" si="2316"/>
        <v>12-08</v>
      </c>
      <c r="F16398" s="6">
        <f t="shared" si="2317"/>
        <v>12</v>
      </c>
      <c r="G16398" s="6">
        <f t="shared" si="2318"/>
        <v>8</v>
      </c>
      <c r="H16398" s="6">
        <f t="shared" si="2319"/>
        <v>12</v>
      </c>
      <c r="I16398" s="6">
        <f t="shared" si="2320"/>
        <v>50</v>
      </c>
      <c r="J16398" s="6" t="str">
        <f t="shared" si="2321"/>
        <v>12-8</v>
      </c>
      <c r="K16398" s="6" t="str">
        <f t="shared" si="2315"/>
        <v>WK</v>
      </c>
      <c r="L16398" s="6" t="str">
        <f t="shared" si="2322"/>
        <v>DAY</v>
      </c>
      <c r="M16398" s="6">
        <f t="shared" si="2323"/>
        <v>0</v>
      </c>
    </row>
    <row r="16399" spans="3:13" x14ac:dyDescent="0.35">
      <c r="C16399" s="42">
        <v>42346.520833333336</v>
      </c>
      <c r="D16399" s="32">
        <v>2477.916259765625</v>
      </c>
      <c r="E16399" s="34" t="str">
        <f t="shared" si="2316"/>
        <v>12-08</v>
      </c>
      <c r="F16399" s="6">
        <f t="shared" si="2317"/>
        <v>12</v>
      </c>
      <c r="G16399" s="6">
        <f t="shared" si="2318"/>
        <v>8</v>
      </c>
      <c r="H16399" s="6">
        <f t="shared" si="2319"/>
        <v>12</v>
      </c>
      <c r="I16399" s="6">
        <f t="shared" si="2320"/>
        <v>50</v>
      </c>
      <c r="J16399" s="6" t="str">
        <f t="shared" si="2321"/>
        <v>12-8</v>
      </c>
      <c r="K16399" s="6" t="str">
        <f t="shared" si="2315"/>
        <v>WK</v>
      </c>
      <c r="L16399" s="6" t="str">
        <f t="shared" si="2322"/>
        <v>DAY</v>
      </c>
      <c r="M16399" s="6">
        <f t="shared" si="2323"/>
        <v>0</v>
      </c>
    </row>
    <row r="16400" spans="3:13" x14ac:dyDescent="0.35">
      <c r="C16400" s="42">
        <v>42346.541666666664</v>
      </c>
      <c r="D16400" s="32">
        <v>2502.947998046875</v>
      </c>
      <c r="E16400" s="34" t="str">
        <f t="shared" si="2316"/>
        <v>12-08</v>
      </c>
      <c r="F16400" s="6">
        <f t="shared" si="2317"/>
        <v>13</v>
      </c>
      <c r="G16400" s="6">
        <f t="shared" si="2318"/>
        <v>8</v>
      </c>
      <c r="H16400" s="6">
        <f t="shared" si="2319"/>
        <v>12</v>
      </c>
      <c r="I16400" s="6">
        <f t="shared" si="2320"/>
        <v>50</v>
      </c>
      <c r="J16400" s="6" t="str">
        <f t="shared" si="2321"/>
        <v>12-8</v>
      </c>
      <c r="K16400" s="6" t="str">
        <f t="shared" si="2315"/>
        <v>WK</v>
      </c>
      <c r="L16400" s="6" t="str">
        <f t="shared" si="2322"/>
        <v>DAY</v>
      </c>
      <c r="M16400" s="6">
        <f t="shared" si="2323"/>
        <v>0</v>
      </c>
    </row>
    <row r="16401" spans="3:13" x14ac:dyDescent="0.35">
      <c r="C16401" s="42">
        <v>42346.5625</v>
      </c>
      <c r="D16401" s="32">
        <v>2533.315673828125</v>
      </c>
      <c r="E16401" s="34" t="str">
        <f t="shared" si="2316"/>
        <v>12-08</v>
      </c>
      <c r="F16401" s="6">
        <f t="shared" si="2317"/>
        <v>13</v>
      </c>
      <c r="G16401" s="6">
        <f t="shared" si="2318"/>
        <v>8</v>
      </c>
      <c r="H16401" s="6">
        <f t="shared" si="2319"/>
        <v>12</v>
      </c>
      <c r="I16401" s="6">
        <f t="shared" si="2320"/>
        <v>50</v>
      </c>
      <c r="J16401" s="6" t="str">
        <f t="shared" si="2321"/>
        <v>12-8</v>
      </c>
      <c r="K16401" s="6" t="str">
        <f t="shared" si="2315"/>
        <v>WK</v>
      </c>
      <c r="L16401" s="6" t="str">
        <f t="shared" si="2322"/>
        <v>DAY</v>
      </c>
      <c r="M16401" s="6">
        <f t="shared" si="2323"/>
        <v>0</v>
      </c>
    </row>
    <row r="16402" spans="3:13" x14ac:dyDescent="0.35">
      <c r="C16402" s="42">
        <v>42346.583333333336</v>
      </c>
      <c r="D16402" s="32">
        <v>2561.81005859375</v>
      </c>
      <c r="E16402" s="34" t="str">
        <f t="shared" si="2316"/>
        <v>12-08</v>
      </c>
      <c r="F16402" s="6">
        <f t="shared" si="2317"/>
        <v>14</v>
      </c>
      <c r="G16402" s="6">
        <f t="shared" si="2318"/>
        <v>8</v>
      </c>
      <c r="H16402" s="6">
        <f t="shared" si="2319"/>
        <v>12</v>
      </c>
      <c r="I16402" s="6">
        <f t="shared" si="2320"/>
        <v>50</v>
      </c>
      <c r="J16402" s="6" t="str">
        <f t="shared" si="2321"/>
        <v>12-8</v>
      </c>
      <c r="K16402" s="6" t="str">
        <f t="shared" si="2315"/>
        <v>WK</v>
      </c>
      <c r="L16402" s="6" t="str">
        <f t="shared" si="2322"/>
        <v>DAY</v>
      </c>
      <c r="M16402" s="6">
        <f t="shared" si="2323"/>
        <v>0</v>
      </c>
    </row>
    <row r="16403" spans="3:13" x14ac:dyDescent="0.35">
      <c r="C16403" s="42">
        <v>42346.604166666664</v>
      </c>
      <c r="D16403" s="32">
        <v>2597.05517578125</v>
      </c>
      <c r="E16403" s="34" t="str">
        <f t="shared" si="2316"/>
        <v>12-08</v>
      </c>
      <c r="F16403" s="6">
        <f t="shared" si="2317"/>
        <v>14</v>
      </c>
      <c r="G16403" s="6">
        <f t="shared" si="2318"/>
        <v>8</v>
      </c>
      <c r="H16403" s="6">
        <f t="shared" si="2319"/>
        <v>12</v>
      </c>
      <c r="I16403" s="6">
        <f t="shared" si="2320"/>
        <v>50</v>
      </c>
      <c r="J16403" s="6" t="str">
        <f t="shared" si="2321"/>
        <v>12-8</v>
      </c>
      <c r="K16403" s="6" t="str">
        <f t="shared" si="2315"/>
        <v>WK</v>
      </c>
      <c r="L16403" s="6" t="str">
        <f t="shared" si="2322"/>
        <v>DAY</v>
      </c>
      <c r="M16403" s="6">
        <f t="shared" si="2323"/>
        <v>0</v>
      </c>
    </row>
    <row r="16404" spans="3:13" x14ac:dyDescent="0.35">
      <c r="C16404" s="42">
        <v>42346.625</v>
      </c>
      <c r="D16404" s="32">
        <v>2632.343505859375</v>
      </c>
      <c r="E16404" s="34" t="str">
        <f t="shared" si="2316"/>
        <v>12-08</v>
      </c>
      <c r="F16404" s="6">
        <f t="shared" si="2317"/>
        <v>15</v>
      </c>
      <c r="G16404" s="6">
        <f t="shared" si="2318"/>
        <v>8</v>
      </c>
      <c r="H16404" s="6">
        <f t="shared" si="2319"/>
        <v>12</v>
      </c>
      <c r="I16404" s="6">
        <f t="shared" si="2320"/>
        <v>50</v>
      </c>
      <c r="J16404" s="6" t="str">
        <f t="shared" si="2321"/>
        <v>12-8</v>
      </c>
      <c r="K16404" s="6" t="str">
        <f t="shared" si="2315"/>
        <v>WK</v>
      </c>
      <c r="L16404" s="6" t="str">
        <f t="shared" si="2322"/>
        <v>DAY</v>
      </c>
      <c r="M16404" s="6">
        <f t="shared" si="2323"/>
        <v>0</v>
      </c>
    </row>
    <row r="16405" spans="3:13" x14ac:dyDescent="0.35">
      <c r="C16405" s="42">
        <v>42346.645833333336</v>
      </c>
      <c r="D16405" s="32">
        <v>2629.099609375</v>
      </c>
      <c r="E16405" s="34" t="str">
        <f t="shared" si="2316"/>
        <v>12-08</v>
      </c>
      <c r="F16405" s="6">
        <f t="shared" si="2317"/>
        <v>15</v>
      </c>
      <c r="G16405" s="6">
        <f t="shared" si="2318"/>
        <v>8</v>
      </c>
      <c r="H16405" s="6">
        <f t="shared" si="2319"/>
        <v>12</v>
      </c>
      <c r="I16405" s="6">
        <f t="shared" si="2320"/>
        <v>50</v>
      </c>
      <c r="J16405" s="6" t="str">
        <f t="shared" si="2321"/>
        <v>12-8</v>
      </c>
      <c r="K16405" s="6" t="str">
        <f t="shared" si="2315"/>
        <v>WK</v>
      </c>
      <c r="L16405" s="6" t="str">
        <f t="shared" si="2322"/>
        <v>DAY</v>
      </c>
      <c r="M16405" s="6">
        <f t="shared" si="2323"/>
        <v>0</v>
      </c>
    </row>
    <row r="16406" spans="3:13" x14ac:dyDescent="0.35">
      <c r="C16406" s="42">
        <v>42346.666666666664</v>
      </c>
      <c r="D16406" s="32">
        <v>2647.68896484375</v>
      </c>
      <c r="E16406" s="34" t="str">
        <f t="shared" si="2316"/>
        <v>12-08</v>
      </c>
      <c r="F16406" s="6">
        <f t="shared" si="2317"/>
        <v>16</v>
      </c>
      <c r="G16406" s="6">
        <f t="shared" si="2318"/>
        <v>8</v>
      </c>
      <c r="H16406" s="6">
        <f t="shared" si="2319"/>
        <v>12</v>
      </c>
      <c r="I16406" s="6">
        <f t="shared" si="2320"/>
        <v>50</v>
      </c>
      <c r="J16406" s="6" t="str">
        <f t="shared" si="2321"/>
        <v>12-8</v>
      </c>
      <c r="K16406" s="6" t="str">
        <f t="shared" si="2315"/>
        <v>WK</v>
      </c>
      <c r="L16406" s="6" t="str">
        <f t="shared" si="2322"/>
        <v>DAY</v>
      </c>
      <c r="M16406" s="6">
        <f t="shared" si="2323"/>
        <v>0</v>
      </c>
    </row>
    <row r="16407" spans="3:13" x14ac:dyDescent="0.35">
      <c r="C16407" s="42">
        <v>42346.6875</v>
      </c>
      <c r="D16407" s="32">
        <v>2739.84521484375</v>
      </c>
      <c r="E16407" s="34" t="str">
        <f t="shared" si="2316"/>
        <v>12-08</v>
      </c>
      <c r="F16407" s="6">
        <f t="shared" si="2317"/>
        <v>16</v>
      </c>
      <c r="G16407" s="6">
        <f t="shared" si="2318"/>
        <v>8</v>
      </c>
      <c r="H16407" s="6">
        <f t="shared" si="2319"/>
        <v>12</v>
      </c>
      <c r="I16407" s="6">
        <f t="shared" si="2320"/>
        <v>50</v>
      </c>
      <c r="J16407" s="6" t="str">
        <f t="shared" si="2321"/>
        <v>12-8</v>
      </c>
      <c r="K16407" s="6" t="str">
        <f t="shared" si="2315"/>
        <v>WK</v>
      </c>
      <c r="L16407" s="6" t="str">
        <f t="shared" si="2322"/>
        <v>DAY</v>
      </c>
      <c r="M16407" s="6">
        <f t="shared" si="2323"/>
        <v>0</v>
      </c>
    </row>
    <row r="16408" spans="3:13" x14ac:dyDescent="0.35">
      <c r="C16408" s="42">
        <v>42346.708333333336</v>
      </c>
      <c r="D16408" s="32">
        <v>2960.76220703125</v>
      </c>
      <c r="E16408" s="34" t="str">
        <f t="shared" si="2316"/>
        <v>12-08</v>
      </c>
      <c r="F16408" s="6">
        <f t="shared" si="2317"/>
        <v>17</v>
      </c>
      <c r="G16408" s="6">
        <f t="shared" si="2318"/>
        <v>8</v>
      </c>
      <c r="H16408" s="6">
        <f t="shared" si="2319"/>
        <v>12</v>
      </c>
      <c r="I16408" s="6">
        <f t="shared" si="2320"/>
        <v>50</v>
      </c>
      <c r="J16408" s="6" t="str">
        <f t="shared" si="2321"/>
        <v>12-8</v>
      </c>
      <c r="K16408" s="6" t="str">
        <f t="shared" si="2315"/>
        <v>WK</v>
      </c>
      <c r="L16408" s="6" t="str">
        <f t="shared" si="2322"/>
        <v>EVE</v>
      </c>
      <c r="M16408" s="6">
        <f t="shared" si="2323"/>
        <v>0</v>
      </c>
    </row>
    <row r="16409" spans="3:13" x14ac:dyDescent="0.35">
      <c r="C16409" s="42">
        <v>42346.729166666664</v>
      </c>
      <c r="D16409" s="32">
        <v>3088.399658203125</v>
      </c>
      <c r="E16409" s="34" t="str">
        <f t="shared" si="2316"/>
        <v>12-08</v>
      </c>
      <c r="F16409" s="6">
        <f t="shared" si="2317"/>
        <v>17</v>
      </c>
      <c r="G16409" s="6">
        <f t="shared" si="2318"/>
        <v>8</v>
      </c>
      <c r="H16409" s="6">
        <f t="shared" si="2319"/>
        <v>12</v>
      </c>
      <c r="I16409" s="6">
        <f t="shared" si="2320"/>
        <v>50</v>
      </c>
      <c r="J16409" s="6" t="str">
        <f t="shared" si="2321"/>
        <v>12-8</v>
      </c>
      <c r="K16409" s="6" t="str">
        <f t="shared" si="2315"/>
        <v>WK</v>
      </c>
      <c r="L16409" s="6" t="str">
        <f t="shared" si="2322"/>
        <v>EVE</v>
      </c>
      <c r="M16409" s="6">
        <f t="shared" si="2323"/>
        <v>0</v>
      </c>
    </row>
    <row r="16410" spans="3:13" x14ac:dyDescent="0.35">
      <c r="C16410" s="42">
        <v>42346.75</v>
      </c>
      <c r="D16410" s="32">
        <v>3101.985107421875</v>
      </c>
      <c r="E16410" s="34" t="str">
        <f t="shared" si="2316"/>
        <v>12-08</v>
      </c>
      <c r="F16410" s="6">
        <f t="shared" si="2317"/>
        <v>18</v>
      </c>
      <c r="G16410" s="6">
        <f t="shared" si="2318"/>
        <v>8</v>
      </c>
      <c r="H16410" s="6">
        <f t="shared" si="2319"/>
        <v>12</v>
      </c>
      <c r="I16410" s="6">
        <f t="shared" si="2320"/>
        <v>50</v>
      </c>
      <c r="J16410" s="6" t="str">
        <f t="shared" si="2321"/>
        <v>12-8</v>
      </c>
      <c r="K16410" s="6" t="str">
        <f t="shared" si="2315"/>
        <v>WK</v>
      </c>
      <c r="L16410" s="6" t="str">
        <f t="shared" si="2322"/>
        <v>EVE</v>
      </c>
      <c r="M16410" s="6">
        <f t="shared" si="2323"/>
        <v>0</v>
      </c>
    </row>
    <row r="16411" spans="3:13" x14ac:dyDescent="0.35">
      <c r="C16411" s="42">
        <v>42346.770833333336</v>
      </c>
      <c r="D16411" s="32">
        <v>3061.630126953125</v>
      </c>
      <c r="E16411" s="34" t="str">
        <f t="shared" si="2316"/>
        <v>12-08</v>
      </c>
      <c r="F16411" s="6">
        <f t="shared" si="2317"/>
        <v>18</v>
      </c>
      <c r="G16411" s="6">
        <f t="shared" si="2318"/>
        <v>8</v>
      </c>
      <c r="H16411" s="6">
        <f t="shared" si="2319"/>
        <v>12</v>
      </c>
      <c r="I16411" s="6">
        <f t="shared" si="2320"/>
        <v>50</v>
      </c>
      <c r="J16411" s="6" t="str">
        <f t="shared" si="2321"/>
        <v>12-8</v>
      </c>
      <c r="K16411" s="6" t="str">
        <f t="shared" si="2315"/>
        <v>WK</v>
      </c>
      <c r="L16411" s="6" t="str">
        <f t="shared" si="2322"/>
        <v>EVE</v>
      </c>
      <c r="M16411" s="6">
        <f t="shared" si="2323"/>
        <v>0</v>
      </c>
    </row>
    <row r="16412" spans="3:13" x14ac:dyDescent="0.35">
      <c r="C16412" s="42">
        <v>42346.791666666664</v>
      </c>
      <c r="D16412" s="32">
        <v>3024.525634765625</v>
      </c>
      <c r="E16412" s="34" t="str">
        <f t="shared" si="2316"/>
        <v>12-08</v>
      </c>
      <c r="F16412" s="6">
        <f t="shared" si="2317"/>
        <v>19</v>
      </c>
      <c r="G16412" s="6">
        <f t="shared" si="2318"/>
        <v>8</v>
      </c>
      <c r="H16412" s="6">
        <f t="shared" si="2319"/>
        <v>12</v>
      </c>
      <c r="I16412" s="6">
        <f t="shared" si="2320"/>
        <v>50</v>
      </c>
      <c r="J16412" s="6" t="str">
        <f t="shared" si="2321"/>
        <v>12-8</v>
      </c>
      <c r="K16412" s="6" t="str">
        <f t="shared" si="2315"/>
        <v>WK</v>
      </c>
      <c r="L16412" s="6" t="str">
        <f t="shared" si="2322"/>
        <v>EVE</v>
      </c>
      <c r="M16412" s="6">
        <f t="shared" si="2323"/>
        <v>0</v>
      </c>
    </row>
    <row r="16413" spans="3:13" x14ac:dyDescent="0.35">
      <c r="C16413" s="42">
        <v>42346.8125</v>
      </c>
      <c r="D16413" s="32">
        <v>2977.008544921875</v>
      </c>
      <c r="E16413" s="34" t="str">
        <f t="shared" si="2316"/>
        <v>12-08</v>
      </c>
      <c r="F16413" s="6">
        <f t="shared" si="2317"/>
        <v>19</v>
      </c>
      <c r="G16413" s="6">
        <f t="shared" si="2318"/>
        <v>8</v>
      </c>
      <c r="H16413" s="6">
        <f t="shared" si="2319"/>
        <v>12</v>
      </c>
      <c r="I16413" s="6">
        <f t="shared" si="2320"/>
        <v>50</v>
      </c>
      <c r="J16413" s="6" t="str">
        <f t="shared" si="2321"/>
        <v>12-8</v>
      </c>
      <c r="K16413" s="6" t="str">
        <f t="shared" si="2315"/>
        <v>WK</v>
      </c>
      <c r="L16413" s="6" t="str">
        <f t="shared" si="2322"/>
        <v>EVE</v>
      </c>
      <c r="M16413" s="6">
        <f t="shared" si="2323"/>
        <v>0</v>
      </c>
    </row>
    <row r="16414" spans="3:13" x14ac:dyDescent="0.35">
      <c r="C16414" s="42">
        <v>42346.833333333336</v>
      </c>
      <c r="D16414" s="32">
        <v>2921.4306640625</v>
      </c>
      <c r="E16414" s="34" t="str">
        <f t="shared" si="2316"/>
        <v>12-08</v>
      </c>
      <c r="F16414" s="6">
        <f t="shared" si="2317"/>
        <v>20</v>
      </c>
      <c r="G16414" s="6">
        <f t="shared" si="2318"/>
        <v>8</v>
      </c>
      <c r="H16414" s="6">
        <f t="shared" si="2319"/>
        <v>12</v>
      </c>
      <c r="I16414" s="6">
        <f t="shared" si="2320"/>
        <v>50</v>
      </c>
      <c r="J16414" s="6" t="str">
        <f t="shared" si="2321"/>
        <v>12-8</v>
      </c>
      <c r="K16414" s="6" t="str">
        <f t="shared" si="2315"/>
        <v>WK</v>
      </c>
      <c r="L16414" s="6" t="str">
        <f t="shared" si="2322"/>
        <v>EVE</v>
      </c>
      <c r="M16414" s="6">
        <f t="shared" si="2323"/>
        <v>0</v>
      </c>
    </row>
    <row r="16415" spans="3:13" x14ac:dyDescent="0.35">
      <c r="C16415" s="42">
        <v>42346.854166666664</v>
      </c>
      <c r="D16415" s="32">
        <v>2855.333251953125</v>
      </c>
      <c r="E16415" s="34" t="str">
        <f t="shared" si="2316"/>
        <v>12-08</v>
      </c>
      <c r="F16415" s="6">
        <f t="shared" si="2317"/>
        <v>20</v>
      </c>
      <c r="G16415" s="6">
        <f t="shared" si="2318"/>
        <v>8</v>
      </c>
      <c r="H16415" s="6">
        <f t="shared" si="2319"/>
        <v>12</v>
      </c>
      <c r="I16415" s="6">
        <f t="shared" si="2320"/>
        <v>50</v>
      </c>
      <c r="J16415" s="6" t="str">
        <f t="shared" si="2321"/>
        <v>12-8</v>
      </c>
      <c r="K16415" s="6" t="str">
        <f t="shared" si="2315"/>
        <v>WK</v>
      </c>
      <c r="L16415" s="6" t="str">
        <f t="shared" si="2322"/>
        <v>EVE</v>
      </c>
      <c r="M16415" s="6">
        <f t="shared" si="2323"/>
        <v>0</v>
      </c>
    </row>
    <row r="16416" spans="3:13" x14ac:dyDescent="0.35">
      <c r="C16416" s="42">
        <v>42346.875</v>
      </c>
      <c r="D16416" s="32">
        <v>2769.107177734375</v>
      </c>
      <c r="E16416" s="34" t="str">
        <f t="shared" si="2316"/>
        <v>12-08</v>
      </c>
      <c r="F16416" s="6">
        <f t="shared" si="2317"/>
        <v>21</v>
      </c>
      <c r="G16416" s="6">
        <f t="shared" si="2318"/>
        <v>8</v>
      </c>
      <c r="H16416" s="6">
        <f t="shared" si="2319"/>
        <v>12</v>
      </c>
      <c r="I16416" s="6">
        <f t="shared" si="2320"/>
        <v>50</v>
      </c>
      <c r="J16416" s="6" t="str">
        <f t="shared" si="2321"/>
        <v>12-8</v>
      </c>
      <c r="K16416" s="6" t="str">
        <f t="shared" si="2315"/>
        <v>WK</v>
      </c>
      <c r="L16416" s="6" t="str">
        <f t="shared" si="2322"/>
        <v>EVE</v>
      </c>
      <c r="M16416" s="6">
        <f t="shared" si="2323"/>
        <v>0</v>
      </c>
    </row>
    <row r="16417" spans="3:13" x14ac:dyDescent="0.35">
      <c r="C16417" s="42">
        <v>42346.895833333336</v>
      </c>
      <c r="D16417" s="32">
        <v>2649.536376953125</v>
      </c>
      <c r="E16417" s="34" t="str">
        <f t="shared" si="2316"/>
        <v>12-08</v>
      </c>
      <c r="F16417" s="6">
        <f t="shared" si="2317"/>
        <v>21</v>
      </c>
      <c r="G16417" s="6">
        <f t="shared" si="2318"/>
        <v>8</v>
      </c>
      <c r="H16417" s="6">
        <f t="shared" si="2319"/>
        <v>12</v>
      </c>
      <c r="I16417" s="6">
        <f t="shared" si="2320"/>
        <v>50</v>
      </c>
      <c r="J16417" s="6" t="str">
        <f t="shared" si="2321"/>
        <v>12-8</v>
      </c>
      <c r="K16417" s="6" t="str">
        <f t="shared" si="2315"/>
        <v>WK</v>
      </c>
      <c r="L16417" s="6" t="str">
        <f t="shared" si="2322"/>
        <v>EVE</v>
      </c>
      <c r="M16417" s="6">
        <f t="shared" si="2323"/>
        <v>0</v>
      </c>
    </row>
    <row r="16418" spans="3:13" x14ac:dyDescent="0.35">
      <c r="C16418" s="42">
        <v>42346.916666666664</v>
      </c>
      <c r="D16418" s="32">
        <v>2562.6240234375</v>
      </c>
      <c r="E16418" s="34" t="str">
        <f t="shared" si="2316"/>
        <v>12-08</v>
      </c>
      <c r="F16418" s="6">
        <f t="shared" si="2317"/>
        <v>22</v>
      </c>
      <c r="G16418" s="6">
        <f t="shared" si="2318"/>
        <v>8</v>
      </c>
      <c r="H16418" s="6">
        <f t="shared" si="2319"/>
        <v>12</v>
      </c>
      <c r="I16418" s="6">
        <f t="shared" si="2320"/>
        <v>50</v>
      </c>
      <c r="J16418" s="6" t="str">
        <f t="shared" si="2321"/>
        <v>12-8</v>
      </c>
      <c r="K16418" s="6" t="str">
        <f t="shared" si="2315"/>
        <v>WK</v>
      </c>
      <c r="L16418" s="6" t="str">
        <f t="shared" si="2322"/>
        <v>EVE</v>
      </c>
      <c r="M16418" s="6">
        <f t="shared" si="2323"/>
        <v>0</v>
      </c>
    </row>
    <row r="16419" spans="3:13" x14ac:dyDescent="0.35">
      <c r="C16419" s="42">
        <v>42346.9375</v>
      </c>
      <c r="D16419" s="32">
        <v>2452.952392578125</v>
      </c>
      <c r="E16419" s="34" t="str">
        <f t="shared" si="2316"/>
        <v>12-08</v>
      </c>
      <c r="F16419" s="6">
        <f t="shared" si="2317"/>
        <v>22</v>
      </c>
      <c r="G16419" s="6">
        <f t="shared" si="2318"/>
        <v>8</v>
      </c>
      <c r="H16419" s="6">
        <f t="shared" si="2319"/>
        <v>12</v>
      </c>
      <c r="I16419" s="6">
        <f t="shared" si="2320"/>
        <v>50</v>
      </c>
      <c r="J16419" s="6" t="str">
        <f t="shared" si="2321"/>
        <v>12-8</v>
      </c>
      <c r="K16419" s="6" t="str">
        <f t="shared" si="2315"/>
        <v>WK</v>
      </c>
      <c r="L16419" s="6" t="str">
        <f t="shared" si="2322"/>
        <v>EVE</v>
      </c>
      <c r="M16419" s="6">
        <f t="shared" si="2323"/>
        <v>0</v>
      </c>
    </row>
    <row r="16420" spans="3:13" x14ac:dyDescent="0.35">
      <c r="C16420" s="42">
        <v>42346.958333333336</v>
      </c>
      <c r="D16420" s="32">
        <v>2331.07861328125</v>
      </c>
      <c r="E16420" s="34" t="str">
        <f t="shared" si="2316"/>
        <v>12-08</v>
      </c>
      <c r="F16420" s="6">
        <f t="shared" si="2317"/>
        <v>23</v>
      </c>
      <c r="G16420" s="6">
        <f t="shared" si="2318"/>
        <v>8</v>
      </c>
      <c r="H16420" s="6">
        <f t="shared" si="2319"/>
        <v>12</v>
      </c>
      <c r="I16420" s="6">
        <f t="shared" si="2320"/>
        <v>50</v>
      </c>
      <c r="J16420" s="6" t="str">
        <f t="shared" si="2321"/>
        <v>12-8</v>
      </c>
      <c r="K16420" s="6" t="str">
        <f t="shared" si="2315"/>
        <v>WK</v>
      </c>
      <c r="L16420" s="6" t="str">
        <f t="shared" si="2322"/>
        <v>EVE</v>
      </c>
      <c r="M16420" s="6">
        <f t="shared" si="2323"/>
        <v>0</v>
      </c>
    </row>
    <row r="16421" spans="3:13" x14ac:dyDescent="0.35">
      <c r="C16421" s="42">
        <v>42346.979166666664</v>
      </c>
      <c r="D16421" s="32">
        <v>2252.29052734375</v>
      </c>
      <c r="E16421" s="34" t="str">
        <f t="shared" si="2316"/>
        <v>12-08</v>
      </c>
      <c r="F16421" s="6">
        <f t="shared" si="2317"/>
        <v>23</v>
      </c>
      <c r="G16421" s="6">
        <f t="shared" si="2318"/>
        <v>8</v>
      </c>
      <c r="H16421" s="6">
        <f t="shared" si="2319"/>
        <v>12</v>
      </c>
      <c r="I16421" s="6">
        <f t="shared" si="2320"/>
        <v>50</v>
      </c>
      <c r="J16421" s="6" t="str">
        <f t="shared" si="2321"/>
        <v>12-8</v>
      </c>
      <c r="K16421" s="6" t="str">
        <f t="shared" si="2315"/>
        <v>WK</v>
      </c>
      <c r="L16421" s="6" t="str">
        <f t="shared" si="2322"/>
        <v>EVE</v>
      </c>
      <c r="M16421" s="6">
        <f t="shared" si="2323"/>
        <v>0</v>
      </c>
    </row>
    <row r="16422" spans="3:13" x14ac:dyDescent="0.35">
      <c r="C16422" s="42">
        <v>42347</v>
      </c>
      <c r="D16422" s="32">
        <v>2039.085693359375</v>
      </c>
      <c r="E16422" s="34" t="str">
        <f t="shared" si="2316"/>
        <v>12-09</v>
      </c>
      <c r="F16422" s="6">
        <f t="shared" si="2317"/>
        <v>0</v>
      </c>
      <c r="G16422" s="6">
        <f t="shared" si="2318"/>
        <v>9</v>
      </c>
      <c r="H16422" s="6">
        <f t="shared" si="2319"/>
        <v>12</v>
      </c>
      <c r="I16422" s="6">
        <f t="shared" si="2320"/>
        <v>50</v>
      </c>
      <c r="J16422" s="6" t="str">
        <f t="shared" si="2321"/>
        <v>12-9</v>
      </c>
      <c r="K16422" s="6" t="str">
        <f t="shared" si="2315"/>
        <v>WK</v>
      </c>
      <c r="L16422" s="6" t="str">
        <f t="shared" si="2322"/>
        <v>EVE</v>
      </c>
      <c r="M16422" s="6">
        <f t="shared" si="2323"/>
        <v>0</v>
      </c>
    </row>
    <row r="16423" spans="3:13" x14ac:dyDescent="0.35">
      <c r="C16423" s="42">
        <v>42347.020833333336</v>
      </c>
      <c r="D16423" s="32">
        <v>1953.310302734375</v>
      </c>
      <c r="E16423" s="34" t="str">
        <f t="shared" si="2316"/>
        <v>12-09</v>
      </c>
      <c r="F16423" s="6">
        <f t="shared" si="2317"/>
        <v>0</v>
      </c>
      <c r="G16423" s="6">
        <f t="shared" si="2318"/>
        <v>9</v>
      </c>
      <c r="H16423" s="6">
        <f t="shared" si="2319"/>
        <v>12</v>
      </c>
      <c r="I16423" s="6">
        <f t="shared" si="2320"/>
        <v>50</v>
      </c>
      <c r="J16423" s="6" t="str">
        <f t="shared" si="2321"/>
        <v>12-9</v>
      </c>
      <c r="K16423" s="6" t="str">
        <f t="shared" si="2315"/>
        <v>WK</v>
      </c>
      <c r="L16423" s="6" t="str">
        <f t="shared" si="2322"/>
        <v>EVE</v>
      </c>
      <c r="M16423" s="6">
        <f t="shared" si="2323"/>
        <v>0</v>
      </c>
    </row>
    <row r="16424" spans="3:13" x14ac:dyDescent="0.35">
      <c r="C16424" s="42">
        <v>42347.041666666664</v>
      </c>
      <c r="D16424" s="32">
        <v>1903.2275390625</v>
      </c>
      <c r="E16424" s="34" t="str">
        <f t="shared" si="2316"/>
        <v>12-09</v>
      </c>
      <c r="F16424" s="6">
        <f t="shared" si="2317"/>
        <v>1</v>
      </c>
      <c r="G16424" s="6">
        <f t="shared" si="2318"/>
        <v>9</v>
      </c>
      <c r="H16424" s="6">
        <f t="shared" si="2319"/>
        <v>12</v>
      </c>
      <c r="I16424" s="6">
        <f t="shared" si="2320"/>
        <v>50</v>
      </c>
      <c r="J16424" s="6" t="str">
        <f t="shared" si="2321"/>
        <v>12-9</v>
      </c>
      <c r="K16424" s="6" t="str">
        <f t="shared" si="2315"/>
        <v>WK</v>
      </c>
      <c r="L16424" s="6" t="str">
        <f t="shared" si="2322"/>
        <v>EVE</v>
      </c>
      <c r="M16424" s="6">
        <f t="shared" si="2323"/>
        <v>0</v>
      </c>
    </row>
    <row r="16425" spans="3:13" x14ac:dyDescent="0.35">
      <c r="C16425" s="42">
        <v>42347.0625</v>
      </c>
      <c r="D16425" s="32">
        <v>1858.445556640625</v>
      </c>
      <c r="E16425" s="34" t="str">
        <f t="shared" si="2316"/>
        <v>12-09</v>
      </c>
      <c r="F16425" s="6">
        <f t="shared" si="2317"/>
        <v>1</v>
      </c>
      <c r="G16425" s="6">
        <f t="shared" si="2318"/>
        <v>9</v>
      </c>
      <c r="H16425" s="6">
        <f t="shared" si="2319"/>
        <v>12</v>
      </c>
      <c r="I16425" s="6">
        <f t="shared" si="2320"/>
        <v>50</v>
      </c>
      <c r="J16425" s="6" t="str">
        <f t="shared" si="2321"/>
        <v>12-9</v>
      </c>
      <c r="K16425" s="6" t="str">
        <f t="shared" si="2315"/>
        <v>WK</v>
      </c>
      <c r="L16425" s="6" t="str">
        <f t="shared" si="2322"/>
        <v>EVE</v>
      </c>
      <c r="M16425" s="6">
        <f t="shared" si="2323"/>
        <v>0</v>
      </c>
    </row>
    <row r="16426" spans="3:13" x14ac:dyDescent="0.35">
      <c r="C16426" s="42">
        <v>42347.083333333336</v>
      </c>
      <c r="D16426" s="32">
        <v>1871.427490234375</v>
      </c>
      <c r="E16426" s="34" t="str">
        <f t="shared" si="2316"/>
        <v>12-09</v>
      </c>
      <c r="F16426" s="6">
        <f t="shared" si="2317"/>
        <v>2</v>
      </c>
      <c r="G16426" s="6">
        <f t="shared" si="2318"/>
        <v>9</v>
      </c>
      <c r="H16426" s="6">
        <f t="shared" si="2319"/>
        <v>12</v>
      </c>
      <c r="I16426" s="6">
        <f t="shared" si="2320"/>
        <v>50</v>
      </c>
      <c r="J16426" s="6" t="str">
        <f t="shared" si="2321"/>
        <v>12-9</v>
      </c>
      <c r="K16426" s="6" t="str">
        <f t="shared" si="2315"/>
        <v>WK</v>
      </c>
      <c r="L16426" s="6" t="str">
        <f t="shared" si="2322"/>
        <v>EVE</v>
      </c>
      <c r="M16426" s="6">
        <f t="shared" si="2323"/>
        <v>0</v>
      </c>
    </row>
    <row r="16427" spans="3:13" x14ac:dyDescent="0.35">
      <c r="C16427" s="42">
        <v>42347.104166666664</v>
      </c>
      <c r="D16427" s="32">
        <v>1858.634521484375</v>
      </c>
      <c r="E16427" s="34" t="str">
        <f t="shared" si="2316"/>
        <v>12-09</v>
      </c>
      <c r="F16427" s="6">
        <f t="shared" si="2317"/>
        <v>2</v>
      </c>
      <c r="G16427" s="6">
        <f t="shared" si="2318"/>
        <v>9</v>
      </c>
      <c r="H16427" s="6">
        <f t="shared" si="2319"/>
        <v>12</v>
      </c>
      <c r="I16427" s="6">
        <f t="shared" si="2320"/>
        <v>50</v>
      </c>
      <c r="J16427" s="6" t="str">
        <f t="shared" si="2321"/>
        <v>12-9</v>
      </c>
      <c r="K16427" s="6" t="str">
        <f t="shared" si="2315"/>
        <v>WK</v>
      </c>
      <c r="L16427" s="6" t="str">
        <f t="shared" si="2322"/>
        <v>EVE</v>
      </c>
      <c r="M16427" s="6">
        <f t="shared" si="2323"/>
        <v>0</v>
      </c>
    </row>
    <row r="16428" spans="3:13" x14ac:dyDescent="0.35">
      <c r="C16428" s="42">
        <v>42347.125</v>
      </c>
      <c r="D16428" s="32">
        <v>1842.7568359375</v>
      </c>
      <c r="E16428" s="34" t="str">
        <f t="shared" si="2316"/>
        <v>12-09</v>
      </c>
      <c r="F16428" s="6">
        <f t="shared" si="2317"/>
        <v>3</v>
      </c>
      <c r="G16428" s="6">
        <f t="shared" si="2318"/>
        <v>9</v>
      </c>
      <c r="H16428" s="6">
        <f t="shared" si="2319"/>
        <v>12</v>
      </c>
      <c r="I16428" s="6">
        <f t="shared" si="2320"/>
        <v>50</v>
      </c>
      <c r="J16428" s="6" t="str">
        <f t="shared" si="2321"/>
        <v>12-9</v>
      </c>
      <c r="K16428" s="6" t="str">
        <f t="shared" si="2315"/>
        <v>WK</v>
      </c>
      <c r="L16428" s="6" t="str">
        <f t="shared" si="2322"/>
        <v>EVE</v>
      </c>
      <c r="M16428" s="6">
        <f t="shared" si="2323"/>
        <v>0</v>
      </c>
    </row>
    <row r="16429" spans="3:13" x14ac:dyDescent="0.35">
      <c r="C16429" s="42">
        <v>42347.145833333336</v>
      </c>
      <c r="D16429" s="32">
        <v>1806.6788330078125</v>
      </c>
      <c r="E16429" s="34" t="str">
        <f t="shared" si="2316"/>
        <v>12-09</v>
      </c>
      <c r="F16429" s="6">
        <f t="shared" si="2317"/>
        <v>3</v>
      </c>
      <c r="G16429" s="6">
        <f t="shared" si="2318"/>
        <v>9</v>
      </c>
      <c r="H16429" s="6">
        <f t="shared" si="2319"/>
        <v>12</v>
      </c>
      <c r="I16429" s="6">
        <f t="shared" si="2320"/>
        <v>50</v>
      </c>
      <c r="J16429" s="6" t="str">
        <f t="shared" si="2321"/>
        <v>12-9</v>
      </c>
      <c r="K16429" s="6" t="str">
        <f t="shared" si="2315"/>
        <v>WK</v>
      </c>
      <c r="L16429" s="6" t="str">
        <f t="shared" si="2322"/>
        <v>EVE</v>
      </c>
      <c r="M16429" s="6">
        <f t="shared" si="2323"/>
        <v>0</v>
      </c>
    </row>
    <row r="16430" spans="3:13" x14ac:dyDescent="0.35">
      <c r="C16430" s="42">
        <v>42347.166666666664</v>
      </c>
      <c r="D16430" s="32">
        <v>1817.3980712890625</v>
      </c>
      <c r="E16430" s="34" t="str">
        <f t="shared" si="2316"/>
        <v>12-09</v>
      </c>
      <c r="F16430" s="6">
        <f t="shared" si="2317"/>
        <v>4</v>
      </c>
      <c r="G16430" s="6">
        <f t="shared" si="2318"/>
        <v>9</v>
      </c>
      <c r="H16430" s="6">
        <f t="shared" si="2319"/>
        <v>12</v>
      </c>
      <c r="I16430" s="6">
        <f t="shared" si="2320"/>
        <v>50</v>
      </c>
      <c r="J16430" s="6" t="str">
        <f t="shared" si="2321"/>
        <v>12-9</v>
      </c>
      <c r="K16430" s="6" t="str">
        <f t="shared" si="2315"/>
        <v>WK</v>
      </c>
      <c r="L16430" s="6" t="str">
        <f t="shared" si="2322"/>
        <v>EVE</v>
      </c>
      <c r="M16430" s="6">
        <f t="shared" si="2323"/>
        <v>0</v>
      </c>
    </row>
    <row r="16431" spans="3:13" x14ac:dyDescent="0.35">
      <c r="C16431" s="42">
        <v>42347.1875</v>
      </c>
      <c r="D16431" s="32">
        <v>1855.59521484375</v>
      </c>
      <c r="E16431" s="34" t="str">
        <f t="shared" si="2316"/>
        <v>12-09</v>
      </c>
      <c r="F16431" s="6">
        <f t="shared" si="2317"/>
        <v>4</v>
      </c>
      <c r="G16431" s="6">
        <f t="shared" si="2318"/>
        <v>9</v>
      </c>
      <c r="H16431" s="6">
        <f t="shared" si="2319"/>
        <v>12</v>
      </c>
      <c r="I16431" s="6">
        <f t="shared" si="2320"/>
        <v>50</v>
      </c>
      <c r="J16431" s="6" t="str">
        <f t="shared" si="2321"/>
        <v>12-9</v>
      </c>
      <c r="K16431" s="6" t="str">
        <f t="shared" si="2315"/>
        <v>WK</v>
      </c>
      <c r="L16431" s="6" t="str">
        <f t="shared" si="2322"/>
        <v>EVE</v>
      </c>
      <c r="M16431" s="6">
        <f t="shared" si="2323"/>
        <v>0</v>
      </c>
    </row>
    <row r="16432" spans="3:13" x14ac:dyDescent="0.35">
      <c r="C16432" s="42">
        <v>42347.208333333336</v>
      </c>
      <c r="D16432" s="32">
        <v>1913.0838623046875</v>
      </c>
      <c r="E16432" s="34" t="str">
        <f t="shared" si="2316"/>
        <v>12-09</v>
      </c>
      <c r="F16432" s="6">
        <f t="shared" si="2317"/>
        <v>5</v>
      </c>
      <c r="G16432" s="6">
        <f t="shared" si="2318"/>
        <v>9</v>
      </c>
      <c r="H16432" s="6">
        <f t="shared" si="2319"/>
        <v>12</v>
      </c>
      <c r="I16432" s="6">
        <f t="shared" si="2320"/>
        <v>50</v>
      </c>
      <c r="J16432" s="6" t="str">
        <f t="shared" si="2321"/>
        <v>12-9</v>
      </c>
      <c r="K16432" s="6" t="str">
        <f t="shared" si="2315"/>
        <v>WK</v>
      </c>
      <c r="L16432" s="6" t="str">
        <f t="shared" si="2322"/>
        <v>EVE</v>
      </c>
      <c r="M16432" s="6">
        <f t="shared" si="2323"/>
        <v>0</v>
      </c>
    </row>
    <row r="16433" spans="3:13" x14ac:dyDescent="0.35">
      <c r="C16433" s="42">
        <v>42347.229166666664</v>
      </c>
      <c r="D16433" s="32">
        <v>2037.259521484375</v>
      </c>
      <c r="E16433" s="34" t="str">
        <f t="shared" si="2316"/>
        <v>12-09</v>
      </c>
      <c r="F16433" s="6">
        <f t="shared" si="2317"/>
        <v>5</v>
      </c>
      <c r="G16433" s="6">
        <f t="shared" si="2318"/>
        <v>9</v>
      </c>
      <c r="H16433" s="6">
        <f t="shared" si="2319"/>
        <v>12</v>
      </c>
      <c r="I16433" s="6">
        <f t="shared" si="2320"/>
        <v>50</v>
      </c>
      <c r="J16433" s="6" t="str">
        <f t="shared" si="2321"/>
        <v>12-9</v>
      </c>
      <c r="K16433" s="6" t="str">
        <f t="shared" si="2315"/>
        <v>WK</v>
      </c>
      <c r="L16433" s="6" t="str">
        <f t="shared" si="2322"/>
        <v>EVE</v>
      </c>
      <c r="M16433" s="6">
        <f t="shared" si="2323"/>
        <v>0</v>
      </c>
    </row>
    <row r="16434" spans="3:13" x14ac:dyDescent="0.35">
      <c r="C16434" s="42">
        <v>42347.25</v>
      </c>
      <c r="D16434" s="32">
        <v>2162.1484375</v>
      </c>
      <c r="E16434" s="34" t="str">
        <f t="shared" si="2316"/>
        <v>12-09</v>
      </c>
      <c r="F16434" s="6">
        <f t="shared" si="2317"/>
        <v>6</v>
      </c>
      <c r="G16434" s="6">
        <f t="shared" si="2318"/>
        <v>9</v>
      </c>
      <c r="H16434" s="6">
        <f t="shared" si="2319"/>
        <v>12</v>
      </c>
      <c r="I16434" s="6">
        <f t="shared" si="2320"/>
        <v>50</v>
      </c>
      <c r="J16434" s="6" t="str">
        <f t="shared" si="2321"/>
        <v>12-9</v>
      </c>
      <c r="K16434" s="6" t="str">
        <f t="shared" si="2315"/>
        <v>WK</v>
      </c>
      <c r="L16434" s="6" t="str">
        <f t="shared" si="2322"/>
        <v>EVE</v>
      </c>
      <c r="M16434" s="6">
        <f t="shared" si="2323"/>
        <v>0</v>
      </c>
    </row>
    <row r="16435" spans="3:13" x14ac:dyDescent="0.35">
      <c r="C16435" s="42">
        <v>42347.270833333336</v>
      </c>
      <c r="D16435" s="32">
        <v>2342.88427734375</v>
      </c>
      <c r="E16435" s="34" t="str">
        <f t="shared" si="2316"/>
        <v>12-09</v>
      </c>
      <c r="F16435" s="6">
        <f t="shared" si="2317"/>
        <v>6</v>
      </c>
      <c r="G16435" s="6">
        <f t="shared" si="2318"/>
        <v>9</v>
      </c>
      <c r="H16435" s="6">
        <f t="shared" si="2319"/>
        <v>12</v>
      </c>
      <c r="I16435" s="6">
        <f t="shared" si="2320"/>
        <v>50</v>
      </c>
      <c r="J16435" s="6" t="str">
        <f t="shared" si="2321"/>
        <v>12-9</v>
      </c>
      <c r="K16435" s="6" t="str">
        <f t="shared" si="2315"/>
        <v>WK</v>
      </c>
      <c r="L16435" s="6" t="str">
        <f t="shared" si="2322"/>
        <v>EVE</v>
      </c>
      <c r="M16435" s="6">
        <f t="shared" si="2323"/>
        <v>0</v>
      </c>
    </row>
    <row r="16436" spans="3:13" x14ac:dyDescent="0.35">
      <c r="C16436" s="42">
        <v>42347.291666666664</v>
      </c>
      <c r="D16436" s="32">
        <v>2387.564697265625</v>
      </c>
      <c r="E16436" s="34" t="str">
        <f t="shared" si="2316"/>
        <v>12-09</v>
      </c>
      <c r="F16436" s="6">
        <f t="shared" si="2317"/>
        <v>7</v>
      </c>
      <c r="G16436" s="6">
        <f t="shared" si="2318"/>
        <v>9</v>
      </c>
      <c r="H16436" s="6">
        <f t="shared" si="2319"/>
        <v>12</v>
      </c>
      <c r="I16436" s="6">
        <f t="shared" si="2320"/>
        <v>50</v>
      </c>
      <c r="J16436" s="6" t="str">
        <f t="shared" si="2321"/>
        <v>12-9</v>
      </c>
      <c r="K16436" s="6" t="str">
        <f t="shared" si="2315"/>
        <v>WK</v>
      </c>
      <c r="L16436" s="6" t="str">
        <f t="shared" si="2322"/>
        <v>DAY</v>
      </c>
      <c r="M16436" s="6">
        <f t="shared" si="2323"/>
        <v>0</v>
      </c>
    </row>
    <row r="16437" spans="3:13" x14ac:dyDescent="0.35">
      <c r="C16437" s="42">
        <v>42347.3125</v>
      </c>
      <c r="D16437" s="32">
        <v>2439.9765625</v>
      </c>
      <c r="E16437" s="34" t="str">
        <f t="shared" si="2316"/>
        <v>12-09</v>
      </c>
      <c r="F16437" s="6">
        <f t="shared" si="2317"/>
        <v>7</v>
      </c>
      <c r="G16437" s="6">
        <f t="shared" si="2318"/>
        <v>9</v>
      </c>
      <c r="H16437" s="6">
        <f t="shared" si="2319"/>
        <v>12</v>
      </c>
      <c r="I16437" s="6">
        <f t="shared" si="2320"/>
        <v>50</v>
      </c>
      <c r="J16437" s="6" t="str">
        <f t="shared" si="2321"/>
        <v>12-9</v>
      </c>
      <c r="K16437" s="6" t="str">
        <f t="shared" si="2315"/>
        <v>WK</v>
      </c>
      <c r="L16437" s="6" t="str">
        <f t="shared" si="2322"/>
        <v>DAY</v>
      </c>
      <c r="M16437" s="6">
        <f t="shared" si="2323"/>
        <v>0</v>
      </c>
    </row>
    <row r="16438" spans="3:13" x14ac:dyDescent="0.35">
      <c r="C16438" s="42">
        <v>42347.333333333336</v>
      </c>
      <c r="D16438" s="32">
        <v>2431.388427734375</v>
      </c>
      <c r="E16438" s="34" t="str">
        <f t="shared" si="2316"/>
        <v>12-09</v>
      </c>
      <c r="F16438" s="6">
        <f t="shared" si="2317"/>
        <v>8</v>
      </c>
      <c r="G16438" s="6">
        <f t="shared" si="2318"/>
        <v>9</v>
      </c>
      <c r="H16438" s="6">
        <f t="shared" si="2319"/>
        <v>12</v>
      </c>
      <c r="I16438" s="6">
        <f t="shared" si="2320"/>
        <v>50</v>
      </c>
      <c r="J16438" s="6" t="str">
        <f t="shared" si="2321"/>
        <v>12-9</v>
      </c>
      <c r="K16438" s="6" t="str">
        <f t="shared" si="2315"/>
        <v>WK</v>
      </c>
      <c r="L16438" s="6" t="str">
        <f t="shared" si="2322"/>
        <v>DAY</v>
      </c>
      <c r="M16438" s="6">
        <f t="shared" si="2323"/>
        <v>0</v>
      </c>
    </row>
    <row r="16439" spans="3:13" x14ac:dyDescent="0.35">
      <c r="C16439" s="42">
        <v>42347.354166666664</v>
      </c>
      <c r="D16439" s="32">
        <v>2414.055419921875</v>
      </c>
      <c r="E16439" s="34" t="str">
        <f t="shared" si="2316"/>
        <v>12-09</v>
      </c>
      <c r="F16439" s="6">
        <f t="shared" si="2317"/>
        <v>8</v>
      </c>
      <c r="G16439" s="6">
        <f t="shared" si="2318"/>
        <v>9</v>
      </c>
      <c r="H16439" s="6">
        <f t="shared" si="2319"/>
        <v>12</v>
      </c>
      <c r="I16439" s="6">
        <f t="shared" si="2320"/>
        <v>50</v>
      </c>
      <c r="J16439" s="6" t="str">
        <f t="shared" si="2321"/>
        <v>12-9</v>
      </c>
      <c r="K16439" s="6" t="str">
        <f t="shared" si="2315"/>
        <v>WK</v>
      </c>
      <c r="L16439" s="6" t="str">
        <f t="shared" si="2322"/>
        <v>DAY</v>
      </c>
      <c r="M16439" s="6">
        <f t="shared" si="2323"/>
        <v>0</v>
      </c>
    </row>
    <row r="16440" spans="3:13" x14ac:dyDescent="0.35">
      <c r="C16440" s="42">
        <v>42347.375</v>
      </c>
      <c r="D16440" s="32">
        <v>2400.6650390625</v>
      </c>
      <c r="E16440" s="34" t="str">
        <f t="shared" si="2316"/>
        <v>12-09</v>
      </c>
      <c r="F16440" s="6">
        <f t="shared" si="2317"/>
        <v>9</v>
      </c>
      <c r="G16440" s="6">
        <f t="shared" si="2318"/>
        <v>9</v>
      </c>
      <c r="H16440" s="6">
        <f t="shared" si="2319"/>
        <v>12</v>
      </c>
      <c r="I16440" s="6">
        <f t="shared" si="2320"/>
        <v>50</v>
      </c>
      <c r="J16440" s="6" t="str">
        <f t="shared" si="2321"/>
        <v>12-9</v>
      </c>
      <c r="K16440" s="6" t="str">
        <f t="shared" si="2315"/>
        <v>WK</v>
      </c>
      <c r="L16440" s="6" t="str">
        <f t="shared" si="2322"/>
        <v>DAY</v>
      </c>
      <c r="M16440" s="6">
        <f t="shared" si="2323"/>
        <v>0</v>
      </c>
    </row>
    <row r="16441" spans="3:13" x14ac:dyDescent="0.35">
      <c r="C16441" s="42">
        <v>42347.395833333336</v>
      </c>
      <c r="D16441" s="32">
        <v>2409.5595703125</v>
      </c>
      <c r="E16441" s="34" t="str">
        <f t="shared" si="2316"/>
        <v>12-09</v>
      </c>
      <c r="F16441" s="6">
        <f t="shared" si="2317"/>
        <v>9</v>
      </c>
      <c r="G16441" s="6">
        <f t="shared" si="2318"/>
        <v>9</v>
      </c>
      <c r="H16441" s="6">
        <f t="shared" si="2319"/>
        <v>12</v>
      </c>
      <c r="I16441" s="6">
        <f t="shared" si="2320"/>
        <v>50</v>
      </c>
      <c r="J16441" s="6" t="str">
        <f t="shared" si="2321"/>
        <v>12-9</v>
      </c>
      <c r="K16441" s="6" t="str">
        <f t="shared" si="2315"/>
        <v>WK</v>
      </c>
      <c r="L16441" s="6" t="str">
        <f t="shared" si="2322"/>
        <v>DAY</v>
      </c>
      <c r="M16441" s="6">
        <f t="shared" si="2323"/>
        <v>0</v>
      </c>
    </row>
    <row r="16442" spans="3:13" x14ac:dyDescent="0.35">
      <c r="C16442" s="42">
        <v>42347.416666666664</v>
      </c>
      <c r="D16442" s="32">
        <v>2500.86962890625</v>
      </c>
      <c r="E16442" s="34" t="str">
        <f t="shared" si="2316"/>
        <v>12-09</v>
      </c>
      <c r="F16442" s="6">
        <f t="shared" si="2317"/>
        <v>10</v>
      </c>
      <c r="G16442" s="6">
        <f t="shared" si="2318"/>
        <v>9</v>
      </c>
      <c r="H16442" s="6">
        <f t="shared" si="2319"/>
        <v>12</v>
      </c>
      <c r="I16442" s="6">
        <f t="shared" si="2320"/>
        <v>50</v>
      </c>
      <c r="J16442" s="6" t="str">
        <f t="shared" si="2321"/>
        <v>12-9</v>
      </c>
      <c r="K16442" s="6" t="str">
        <f t="shared" si="2315"/>
        <v>WK</v>
      </c>
      <c r="L16442" s="6" t="str">
        <f t="shared" si="2322"/>
        <v>DAY</v>
      </c>
      <c r="M16442" s="6">
        <f t="shared" si="2323"/>
        <v>0</v>
      </c>
    </row>
    <row r="16443" spans="3:13" x14ac:dyDescent="0.35">
      <c r="C16443" s="42">
        <v>42347.4375</v>
      </c>
      <c r="D16443" s="32">
        <v>2514.62255859375</v>
      </c>
      <c r="E16443" s="34" t="str">
        <f t="shared" si="2316"/>
        <v>12-09</v>
      </c>
      <c r="F16443" s="6">
        <f t="shared" si="2317"/>
        <v>10</v>
      </c>
      <c r="G16443" s="6">
        <f t="shared" si="2318"/>
        <v>9</v>
      </c>
      <c r="H16443" s="6">
        <f t="shared" si="2319"/>
        <v>12</v>
      </c>
      <c r="I16443" s="6">
        <f t="shared" si="2320"/>
        <v>50</v>
      </c>
      <c r="J16443" s="6" t="str">
        <f t="shared" si="2321"/>
        <v>12-9</v>
      </c>
      <c r="K16443" s="6" t="str">
        <f t="shared" si="2315"/>
        <v>WK</v>
      </c>
      <c r="L16443" s="6" t="str">
        <f t="shared" si="2322"/>
        <v>DAY</v>
      </c>
      <c r="M16443" s="6">
        <f t="shared" si="2323"/>
        <v>0</v>
      </c>
    </row>
    <row r="16444" spans="3:13" x14ac:dyDescent="0.35">
      <c r="C16444" s="42">
        <v>42347.458333333336</v>
      </c>
      <c r="D16444" s="32">
        <v>2488.412353515625</v>
      </c>
      <c r="E16444" s="34" t="str">
        <f t="shared" si="2316"/>
        <v>12-09</v>
      </c>
      <c r="F16444" s="6">
        <f t="shared" si="2317"/>
        <v>11</v>
      </c>
      <c r="G16444" s="6">
        <f t="shared" si="2318"/>
        <v>9</v>
      </c>
      <c r="H16444" s="6">
        <f t="shared" si="2319"/>
        <v>12</v>
      </c>
      <c r="I16444" s="6">
        <f t="shared" si="2320"/>
        <v>50</v>
      </c>
      <c r="J16444" s="6" t="str">
        <f t="shared" si="2321"/>
        <v>12-9</v>
      </c>
      <c r="K16444" s="6" t="str">
        <f t="shared" si="2315"/>
        <v>WK</v>
      </c>
      <c r="L16444" s="6" t="str">
        <f t="shared" si="2322"/>
        <v>DAY</v>
      </c>
      <c r="M16444" s="6">
        <f t="shared" si="2323"/>
        <v>0</v>
      </c>
    </row>
    <row r="16445" spans="3:13" x14ac:dyDescent="0.35">
      <c r="C16445" s="42">
        <v>42347.479166666664</v>
      </c>
      <c r="D16445" s="32">
        <v>2465.016845703125</v>
      </c>
      <c r="E16445" s="34" t="str">
        <f t="shared" si="2316"/>
        <v>12-09</v>
      </c>
      <c r="F16445" s="6">
        <f t="shared" si="2317"/>
        <v>11</v>
      </c>
      <c r="G16445" s="6">
        <f t="shared" si="2318"/>
        <v>9</v>
      </c>
      <c r="H16445" s="6">
        <f t="shared" si="2319"/>
        <v>12</v>
      </c>
      <c r="I16445" s="6">
        <f t="shared" si="2320"/>
        <v>50</v>
      </c>
      <c r="J16445" s="6" t="str">
        <f t="shared" si="2321"/>
        <v>12-9</v>
      </c>
      <c r="K16445" s="6" t="str">
        <f t="shared" si="2315"/>
        <v>WK</v>
      </c>
      <c r="L16445" s="6" t="str">
        <f t="shared" si="2322"/>
        <v>DAY</v>
      </c>
      <c r="M16445" s="6">
        <f t="shared" si="2323"/>
        <v>0</v>
      </c>
    </row>
    <row r="16446" spans="3:13" x14ac:dyDescent="0.35">
      <c r="C16446" s="42">
        <v>42347.5</v>
      </c>
      <c r="D16446" s="32">
        <v>2477.842041015625</v>
      </c>
      <c r="E16446" s="34" t="str">
        <f t="shared" si="2316"/>
        <v>12-09</v>
      </c>
      <c r="F16446" s="6">
        <f t="shared" si="2317"/>
        <v>12</v>
      </c>
      <c r="G16446" s="6">
        <f t="shared" si="2318"/>
        <v>9</v>
      </c>
      <c r="H16446" s="6">
        <f t="shared" si="2319"/>
        <v>12</v>
      </c>
      <c r="I16446" s="6">
        <f t="shared" si="2320"/>
        <v>50</v>
      </c>
      <c r="J16446" s="6" t="str">
        <f t="shared" si="2321"/>
        <v>12-9</v>
      </c>
      <c r="K16446" s="6" t="str">
        <f t="shared" si="2315"/>
        <v>WK</v>
      </c>
      <c r="L16446" s="6" t="str">
        <f t="shared" si="2322"/>
        <v>DAY</v>
      </c>
      <c r="M16446" s="6">
        <f t="shared" si="2323"/>
        <v>0</v>
      </c>
    </row>
    <row r="16447" spans="3:13" x14ac:dyDescent="0.35">
      <c r="C16447" s="42">
        <v>42347.520833333336</v>
      </c>
      <c r="D16447" s="32">
        <v>2477.47705078125</v>
      </c>
      <c r="E16447" s="34" t="str">
        <f t="shared" si="2316"/>
        <v>12-09</v>
      </c>
      <c r="F16447" s="6">
        <f t="shared" si="2317"/>
        <v>12</v>
      </c>
      <c r="G16447" s="6">
        <f t="shared" si="2318"/>
        <v>9</v>
      </c>
      <c r="H16447" s="6">
        <f t="shared" si="2319"/>
        <v>12</v>
      </c>
      <c r="I16447" s="6">
        <f t="shared" si="2320"/>
        <v>50</v>
      </c>
      <c r="J16447" s="6" t="str">
        <f t="shared" si="2321"/>
        <v>12-9</v>
      </c>
      <c r="K16447" s="6" t="str">
        <f t="shared" si="2315"/>
        <v>WK</v>
      </c>
      <c r="L16447" s="6" t="str">
        <f t="shared" si="2322"/>
        <v>DAY</v>
      </c>
      <c r="M16447" s="6">
        <f t="shared" si="2323"/>
        <v>0</v>
      </c>
    </row>
    <row r="16448" spans="3:13" x14ac:dyDescent="0.35">
      <c r="C16448" s="42">
        <v>42347.541666666664</v>
      </c>
      <c r="D16448" s="32">
        <v>2502.810302734375</v>
      </c>
      <c r="E16448" s="34" t="str">
        <f t="shared" si="2316"/>
        <v>12-09</v>
      </c>
      <c r="F16448" s="6">
        <f t="shared" si="2317"/>
        <v>13</v>
      </c>
      <c r="G16448" s="6">
        <f t="shared" si="2318"/>
        <v>9</v>
      </c>
      <c r="H16448" s="6">
        <f t="shared" si="2319"/>
        <v>12</v>
      </c>
      <c r="I16448" s="6">
        <f t="shared" si="2320"/>
        <v>50</v>
      </c>
      <c r="J16448" s="6" t="str">
        <f t="shared" si="2321"/>
        <v>12-9</v>
      </c>
      <c r="K16448" s="6" t="str">
        <f t="shared" si="2315"/>
        <v>WK</v>
      </c>
      <c r="L16448" s="6" t="str">
        <f t="shared" si="2322"/>
        <v>DAY</v>
      </c>
      <c r="M16448" s="6">
        <f t="shared" si="2323"/>
        <v>0</v>
      </c>
    </row>
    <row r="16449" spans="3:13" x14ac:dyDescent="0.35">
      <c r="C16449" s="42">
        <v>42347.5625</v>
      </c>
      <c r="D16449" s="32">
        <v>2532.31298828125</v>
      </c>
      <c r="E16449" s="34" t="str">
        <f t="shared" si="2316"/>
        <v>12-09</v>
      </c>
      <c r="F16449" s="6">
        <f t="shared" si="2317"/>
        <v>13</v>
      </c>
      <c r="G16449" s="6">
        <f t="shared" si="2318"/>
        <v>9</v>
      </c>
      <c r="H16449" s="6">
        <f t="shared" si="2319"/>
        <v>12</v>
      </c>
      <c r="I16449" s="6">
        <f t="shared" si="2320"/>
        <v>50</v>
      </c>
      <c r="J16449" s="6" t="str">
        <f t="shared" si="2321"/>
        <v>12-9</v>
      </c>
      <c r="K16449" s="6" t="str">
        <f t="shared" si="2315"/>
        <v>WK</v>
      </c>
      <c r="L16449" s="6" t="str">
        <f t="shared" si="2322"/>
        <v>DAY</v>
      </c>
      <c r="M16449" s="6">
        <f t="shared" si="2323"/>
        <v>0</v>
      </c>
    </row>
    <row r="16450" spans="3:13" x14ac:dyDescent="0.35">
      <c r="C16450" s="42">
        <v>42347.583333333336</v>
      </c>
      <c r="D16450" s="32">
        <v>2543.65283203125</v>
      </c>
      <c r="E16450" s="34" t="str">
        <f t="shared" si="2316"/>
        <v>12-09</v>
      </c>
      <c r="F16450" s="6">
        <f t="shared" si="2317"/>
        <v>14</v>
      </c>
      <c r="G16450" s="6">
        <f t="shared" si="2318"/>
        <v>9</v>
      </c>
      <c r="H16450" s="6">
        <f t="shared" si="2319"/>
        <v>12</v>
      </c>
      <c r="I16450" s="6">
        <f t="shared" si="2320"/>
        <v>50</v>
      </c>
      <c r="J16450" s="6" t="str">
        <f t="shared" si="2321"/>
        <v>12-9</v>
      </c>
      <c r="K16450" s="6" t="str">
        <f t="shared" si="2315"/>
        <v>WK</v>
      </c>
      <c r="L16450" s="6" t="str">
        <f t="shared" si="2322"/>
        <v>DAY</v>
      </c>
      <c r="M16450" s="6">
        <f t="shared" si="2323"/>
        <v>0</v>
      </c>
    </row>
    <row r="16451" spans="3:13" x14ac:dyDescent="0.35">
      <c r="C16451" s="42">
        <v>42347.604166666664</v>
      </c>
      <c r="D16451" s="32">
        <v>2566.241943359375</v>
      </c>
      <c r="E16451" s="34" t="str">
        <f t="shared" si="2316"/>
        <v>12-09</v>
      </c>
      <c r="F16451" s="6">
        <f t="shared" si="2317"/>
        <v>14</v>
      </c>
      <c r="G16451" s="6">
        <f t="shared" si="2318"/>
        <v>9</v>
      </c>
      <c r="H16451" s="6">
        <f t="shared" si="2319"/>
        <v>12</v>
      </c>
      <c r="I16451" s="6">
        <f t="shared" si="2320"/>
        <v>50</v>
      </c>
      <c r="J16451" s="6" t="str">
        <f t="shared" si="2321"/>
        <v>12-9</v>
      </c>
      <c r="K16451" s="6" t="str">
        <f t="shared" si="2315"/>
        <v>WK</v>
      </c>
      <c r="L16451" s="6" t="str">
        <f t="shared" si="2322"/>
        <v>DAY</v>
      </c>
      <c r="M16451" s="6">
        <f t="shared" si="2323"/>
        <v>0</v>
      </c>
    </row>
    <row r="16452" spans="3:13" x14ac:dyDescent="0.35">
      <c r="C16452" s="42">
        <v>42347.625</v>
      </c>
      <c r="D16452" s="32">
        <v>2585.548583984375</v>
      </c>
      <c r="E16452" s="34" t="str">
        <f t="shared" si="2316"/>
        <v>12-09</v>
      </c>
      <c r="F16452" s="6">
        <f t="shared" si="2317"/>
        <v>15</v>
      </c>
      <c r="G16452" s="6">
        <f t="shared" si="2318"/>
        <v>9</v>
      </c>
      <c r="H16452" s="6">
        <f t="shared" si="2319"/>
        <v>12</v>
      </c>
      <c r="I16452" s="6">
        <f t="shared" si="2320"/>
        <v>50</v>
      </c>
      <c r="J16452" s="6" t="str">
        <f t="shared" si="2321"/>
        <v>12-9</v>
      </c>
      <c r="K16452" s="6" t="str">
        <f t="shared" si="2315"/>
        <v>WK</v>
      </c>
      <c r="L16452" s="6" t="str">
        <f t="shared" si="2322"/>
        <v>DAY</v>
      </c>
      <c r="M16452" s="6">
        <f t="shared" si="2323"/>
        <v>0</v>
      </c>
    </row>
    <row r="16453" spans="3:13" x14ac:dyDescent="0.35">
      <c r="C16453" s="42">
        <v>42347.645833333336</v>
      </c>
      <c r="D16453" s="32">
        <v>2607.164794921875</v>
      </c>
      <c r="E16453" s="34" t="str">
        <f t="shared" si="2316"/>
        <v>12-09</v>
      </c>
      <c r="F16453" s="6">
        <f t="shared" si="2317"/>
        <v>15</v>
      </c>
      <c r="G16453" s="6">
        <f t="shared" si="2318"/>
        <v>9</v>
      </c>
      <c r="H16453" s="6">
        <f t="shared" si="2319"/>
        <v>12</v>
      </c>
      <c r="I16453" s="6">
        <f t="shared" si="2320"/>
        <v>50</v>
      </c>
      <c r="J16453" s="6" t="str">
        <f t="shared" si="2321"/>
        <v>12-9</v>
      </c>
      <c r="K16453" s="6" t="str">
        <f t="shared" si="2315"/>
        <v>WK</v>
      </c>
      <c r="L16453" s="6" t="str">
        <f t="shared" si="2322"/>
        <v>DAY</v>
      </c>
      <c r="M16453" s="6">
        <f t="shared" si="2323"/>
        <v>0</v>
      </c>
    </row>
    <row r="16454" spans="3:13" x14ac:dyDescent="0.35">
      <c r="C16454" s="42">
        <v>42347.666666666664</v>
      </c>
      <c r="D16454" s="32">
        <v>2635.951416015625</v>
      </c>
      <c r="E16454" s="34" t="str">
        <f t="shared" si="2316"/>
        <v>12-09</v>
      </c>
      <c r="F16454" s="6">
        <f t="shared" si="2317"/>
        <v>16</v>
      </c>
      <c r="G16454" s="6">
        <f t="shared" si="2318"/>
        <v>9</v>
      </c>
      <c r="H16454" s="6">
        <f t="shared" si="2319"/>
        <v>12</v>
      </c>
      <c r="I16454" s="6">
        <f t="shared" si="2320"/>
        <v>50</v>
      </c>
      <c r="J16454" s="6" t="str">
        <f t="shared" si="2321"/>
        <v>12-9</v>
      </c>
      <c r="K16454" s="6" t="str">
        <f t="shared" si="2315"/>
        <v>WK</v>
      </c>
      <c r="L16454" s="6" t="str">
        <f t="shared" si="2322"/>
        <v>DAY</v>
      </c>
      <c r="M16454" s="6">
        <f t="shared" si="2323"/>
        <v>0</v>
      </c>
    </row>
    <row r="16455" spans="3:13" x14ac:dyDescent="0.35">
      <c r="C16455" s="42">
        <v>42347.6875</v>
      </c>
      <c r="D16455" s="32">
        <v>2721.257568359375</v>
      </c>
      <c r="E16455" s="34" t="str">
        <f t="shared" si="2316"/>
        <v>12-09</v>
      </c>
      <c r="F16455" s="6">
        <f t="shared" si="2317"/>
        <v>16</v>
      </c>
      <c r="G16455" s="6">
        <f t="shared" si="2318"/>
        <v>9</v>
      </c>
      <c r="H16455" s="6">
        <f t="shared" si="2319"/>
        <v>12</v>
      </c>
      <c r="I16455" s="6">
        <f t="shared" si="2320"/>
        <v>50</v>
      </c>
      <c r="J16455" s="6" t="str">
        <f t="shared" si="2321"/>
        <v>12-9</v>
      </c>
      <c r="K16455" s="6" t="str">
        <f t="shared" ref="K16455:K16518" si="2324">IF(WEEKDAY(C16455,11)&lt;6,"WK","WKND")</f>
        <v>WK</v>
      </c>
      <c r="L16455" s="6" t="str">
        <f t="shared" si="2322"/>
        <v>DAY</v>
      </c>
      <c r="M16455" s="6">
        <f t="shared" si="2323"/>
        <v>0</v>
      </c>
    </row>
    <row r="16456" spans="3:13" x14ac:dyDescent="0.35">
      <c r="C16456" s="42">
        <v>42347.708333333336</v>
      </c>
      <c r="D16456" s="32">
        <v>2954.461181640625</v>
      </c>
      <c r="E16456" s="34" t="str">
        <f t="shared" ref="E16456:E16519" si="2325">TEXT(MONTH(C16456),"00")&amp;"-"&amp;TEXT(DAY(C16456),"00")</f>
        <v>12-09</v>
      </c>
      <c r="F16456" s="6">
        <f t="shared" ref="F16456:F16519" si="2326">HOUR(C16456)</f>
        <v>17</v>
      </c>
      <c r="G16456" s="6">
        <f t="shared" ref="G16456:G16519" si="2327">DAY(C16456)</f>
        <v>9</v>
      </c>
      <c r="H16456" s="6">
        <f t="shared" ref="H16456:H16519" si="2328">MONTH(C16456)</f>
        <v>12</v>
      </c>
      <c r="I16456" s="6">
        <f t="shared" ref="I16456:I16519" si="2329">WEEKNUM(C16456)</f>
        <v>50</v>
      </c>
      <c r="J16456" s="6" t="str">
        <f t="shared" ref="J16456:J16519" si="2330">H16456&amp;"-"&amp;G16456</f>
        <v>12-9</v>
      </c>
      <c r="K16456" s="6" t="str">
        <f t="shared" si="2324"/>
        <v>WK</v>
      </c>
      <c r="L16456" s="6" t="str">
        <f t="shared" ref="L16456:L16519" si="2331">IF(AND(F16456&lt;17,F16456&gt;6),"DAY","EVE")</f>
        <v>EVE</v>
      </c>
      <c r="M16456" s="6">
        <f t="shared" ref="M16456:M16519" si="2332">IF(D16456&gt;4000,1,0)</f>
        <v>0</v>
      </c>
    </row>
    <row r="16457" spans="3:13" x14ac:dyDescent="0.35">
      <c r="C16457" s="42">
        <v>42347.729166666664</v>
      </c>
      <c r="D16457" s="32">
        <v>3091.71337890625</v>
      </c>
      <c r="E16457" s="34" t="str">
        <f t="shared" si="2325"/>
        <v>12-09</v>
      </c>
      <c r="F16457" s="6">
        <f t="shared" si="2326"/>
        <v>17</v>
      </c>
      <c r="G16457" s="6">
        <f t="shared" si="2327"/>
        <v>9</v>
      </c>
      <c r="H16457" s="6">
        <f t="shared" si="2328"/>
        <v>12</v>
      </c>
      <c r="I16457" s="6">
        <f t="shared" si="2329"/>
        <v>50</v>
      </c>
      <c r="J16457" s="6" t="str">
        <f t="shared" si="2330"/>
        <v>12-9</v>
      </c>
      <c r="K16457" s="6" t="str">
        <f t="shared" si="2324"/>
        <v>WK</v>
      </c>
      <c r="L16457" s="6" t="str">
        <f t="shared" si="2331"/>
        <v>EVE</v>
      </c>
      <c r="M16457" s="6">
        <f t="shared" si="2332"/>
        <v>0</v>
      </c>
    </row>
    <row r="16458" spans="3:13" x14ac:dyDescent="0.35">
      <c r="C16458" s="42">
        <v>42347.75</v>
      </c>
      <c r="D16458" s="32">
        <v>3112.036376953125</v>
      </c>
      <c r="E16458" s="34" t="str">
        <f t="shared" si="2325"/>
        <v>12-09</v>
      </c>
      <c r="F16458" s="6">
        <f t="shared" si="2326"/>
        <v>18</v>
      </c>
      <c r="G16458" s="6">
        <f t="shared" si="2327"/>
        <v>9</v>
      </c>
      <c r="H16458" s="6">
        <f t="shared" si="2328"/>
        <v>12</v>
      </c>
      <c r="I16458" s="6">
        <f t="shared" si="2329"/>
        <v>50</v>
      </c>
      <c r="J16458" s="6" t="str">
        <f t="shared" si="2330"/>
        <v>12-9</v>
      </c>
      <c r="K16458" s="6" t="str">
        <f t="shared" si="2324"/>
        <v>WK</v>
      </c>
      <c r="L16458" s="6" t="str">
        <f t="shared" si="2331"/>
        <v>EVE</v>
      </c>
      <c r="M16458" s="6">
        <f t="shared" si="2332"/>
        <v>0</v>
      </c>
    </row>
    <row r="16459" spans="3:13" x14ac:dyDescent="0.35">
      <c r="C16459" s="42">
        <v>42347.770833333336</v>
      </c>
      <c r="D16459" s="32">
        <v>3075.13427734375</v>
      </c>
      <c r="E16459" s="34" t="str">
        <f t="shared" si="2325"/>
        <v>12-09</v>
      </c>
      <c r="F16459" s="6">
        <f t="shared" si="2326"/>
        <v>18</v>
      </c>
      <c r="G16459" s="6">
        <f t="shared" si="2327"/>
        <v>9</v>
      </c>
      <c r="H16459" s="6">
        <f t="shared" si="2328"/>
        <v>12</v>
      </c>
      <c r="I16459" s="6">
        <f t="shared" si="2329"/>
        <v>50</v>
      </c>
      <c r="J16459" s="6" t="str">
        <f t="shared" si="2330"/>
        <v>12-9</v>
      </c>
      <c r="K16459" s="6" t="str">
        <f t="shared" si="2324"/>
        <v>WK</v>
      </c>
      <c r="L16459" s="6" t="str">
        <f t="shared" si="2331"/>
        <v>EVE</v>
      </c>
      <c r="M16459" s="6">
        <f t="shared" si="2332"/>
        <v>0</v>
      </c>
    </row>
    <row r="16460" spans="3:13" x14ac:dyDescent="0.35">
      <c r="C16460" s="42">
        <v>42347.791666666664</v>
      </c>
      <c r="D16460" s="32">
        <v>3037.35302734375</v>
      </c>
      <c r="E16460" s="34" t="str">
        <f t="shared" si="2325"/>
        <v>12-09</v>
      </c>
      <c r="F16460" s="6">
        <f t="shared" si="2326"/>
        <v>19</v>
      </c>
      <c r="G16460" s="6">
        <f t="shared" si="2327"/>
        <v>9</v>
      </c>
      <c r="H16460" s="6">
        <f t="shared" si="2328"/>
        <v>12</v>
      </c>
      <c r="I16460" s="6">
        <f t="shared" si="2329"/>
        <v>50</v>
      </c>
      <c r="J16460" s="6" t="str">
        <f t="shared" si="2330"/>
        <v>12-9</v>
      </c>
      <c r="K16460" s="6" t="str">
        <f t="shared" si="2324"/>
        <v>WK</v>
      </c>
      <c r="L16460" s="6" t="str">
        <f t="shared" si="2331"/>
        <v>EVE</v>
      </c>
      <c r="M16460" s="6">
        <f t="shared" si="2332"/>
        <v>0</v>
      </c>
    </row>
    <row r="16461" spans="3:13" x14ac:dyDescent="0.35">
      <c r="C16461" s="42">
        <v>42347.8125</v>
      </c>
      <c r="D16461" s="32">
        <v>2983.383544921875</v>
      </c>
      <c r="E16461" s="34" t="str">
        <f t="shared" si="2325"/>
        <v>12-09</v>
      </c>
      <c r="F16461" s="6">
        <f t="shared" si="2326"/>
        <v>19</v>
      </c>
      <c r="G16461" s="6">
        <f t="shared" si="2327"/>
        <v>9</v>
      </c>
      <c r="H16461" s="6">
        <f t="shared" si="2328"/>
        <v>12</v>
      </c>
      <c r="I16461" s="6">
        <f t="shared" si="2329"/>
        <v>50</v>
      </c>
      <c r="J16461" s="6" t="str">
        <f t="shared" si="2330"/>
        <v>12-9</v>
      </c>
      <c r="K16461" s="6" t="str">
        <f t="shared" si="2324"/>
        <v>WK</v>
      </c>
      <c r="L16461" s="6" t="str">
        <f t="shared" si="2331"/>
        <v>EVE</v>
      </c>
      <c r="M16461" s="6">
        <f t="shared" si="2332"/>
        <v>0</v>
      </c>
    </row>
    <row r="16462" spans="3:13" x14ac:dyDescent="0.35">
      <c r="C16462" s="42">
        <v>42347.833333333336</v>
      </c>
      <c r="D16462" s="32">
        <v>2940.3681640625</v>
      </c>
      <c r="E16462" s="34" t="str">
        <f t="shared" si="2325"/>
        <v>12-09</v>
      </c>
      <c r="F16462" s="6">
        <f t="shared" si="2326"/>
        <v>20</v>
      </c>
      <c r="G16462" s="6">
        <f t="shared" si="2327"/>
        <v>9</v>
      </c>
      <c r="H16462" s="6">
        <f t="shared" si="2328"/>
        <v>12</v>
      </c>
      <c r="I16462" s="6">
        <f t="shared" si="2329"/>
        <v>50</v>
      </c>
      <c r="J16462" s="6" t="str">
        <f t="shared" si="2330"/>
        <v>12-9</v>
      </c>
      <c r="K16462" s="6" t="str">
        <f t="shared" si="2324"/>
        <v>WK</v>
      </c>
      <c r="L16462" s="6" t="str">
        <f t="shared" si="2331"/>
        <v>EVE</v>
      </c>
      <c r="M16462" s="6">
        <f t="shared" si="2332"/>
        <v>0</v>
      </c>
    </row>
    <row r="16463" spans="3:13" x14ac:dyDescent="0.35">
      <c r="C16463" s="42">
        <v>42347.854166666664</v>
      </c>
      <c r="D16463" s="32">
        <v>2880.9306640625</v>
      </c>
      <c r="E16463" s="34" t="str">
        <f t="shared" si="2325"/>
        <v>12-09</v>
      </c>
      <c r="F16463" s="6">
        <f t="shared" si="2326"/>
        <v>20</v>
      </c>
      <c r="G16463" s="6">
        <f t="shared" si="2327"/>
        <v>9</v>
      </c>
      <c r="H16463" s="6">
        <f t="shared" si="2328"/>
        <v>12</v>
      </c>
      <c r="I16463" s="6">
        <f t="shared" si="2329"/>
        <v>50</v>
      </c>
      <c r="J16463" s="6" t="str">
        <f t="shared" si="2330"/>
        <v>12-9</v>
      </c>
      <c r="K16463" s="6" t="str">
        <f t="shared" si="2324"/>
        <v>WK</v>
      </c>
      <c r="L16463" s="6" t="str">
        <f t="shared" si="2331"/>
        <v>EVE</v>
      </c>
      <c r="M16463" s="6">
        <f t="shared" si="2332"/>
        <v>0</v>
      </c>
    </row>
    <row r="16464" spans="3:13" x14ac:dyDescent="0.35">
      <c r="C16464" s="42">
        <v>42347.875</v>
      </c>
      <c r="D16464" s="32">
        <v>2812.694580078125</v>
      </c>
      <c r="E16464" s="34" t="str">
        <f t="shared" si="2325"/>
        <v>12-09</v>
      </c>
      <c r="F16464" s="6">
        <f t="shared" si="2326"/>
        <v>21</v>
      </c>
      <c r="G16464" s="6">
        <f t="shared" si="2327"/>
        <v>9</v>
      </c>
      <c r="H16464" s="6">
        <f t="shared" si="2328"/>
        <v>12</v>
      </c>
      <c r="I16464" s="6">
        <f t="shared" si="2329"/>
        <v>50</v>
      </c>
      <c r="J16464" s="6" t="str">
        <f t="shared" si="2330"/>
        <v>12-9</v>
      </c>
      <c r="K16464" s="6" t="str">
        <f t="shared" si="2324"/>
        <v>WK</v>
      </c>
      <c r="L16464" s="6" t="str">
        <f t="shared" si="2331"/>
        <v>EVE</v>
      </c>
      <c r="M16464" s="6">
        <f t="shared" si="2332"/>
        <v>0</v>
      </c>
    </row>
    <row r="16465" spans="3:13" x14ac:dyDescent="0.35">
      <c r="C16465" s="42">
        <v>42347.895833333336</v>
      </c>
      <c r="D16465" s="32">
        <v>2733.0732421875</v>
      </c>
      <c r="E16465" s="34" t="str">
        <f t="shared" si="2325"/>
        <v>12-09</v>
      </c>
      <c r="F16465" s="6">
        <f t="shared" si="2326"/>
        <v>21</v>
      </c>
      <c r="G16465" s="6">
        <f t="shared" si="2327"/>
        <v>9</v>
      </c>
      <c r="H16465" s="6">
        <f t="shared" si="2328"/>
        <v>12</v>
      </c>
      <c r="I16465" s="6">
        <f t="shared" si="2329"/>
        <v>50</v>
      </c>
      <c r="J16465" s="6" t="str">
        <f t="shared" si="2330"/>
        <v>12-9</v>
      </c>
      <c r="K16465" s="6" t="str">
        <f t="shared" si="2324"/>
        <v>WK</v>
      </c>
      <c r="L16465" s="6" t="str">
        <f t="shared" si="2331"/>
        <v>EVE</v>
      </c>
      <c r="M16465" s="6">
        <f t="shared" si="2332"/>
        <v>0</v>
      </c>
    </row>
    <row r="16466" spans="3:13" x14ac:dyDescent="0.35">
      <c r="C16466" s="42">
        <v>42347.916666666664</v>
      </c>
      <c r="D16466" s="32">
        <v>2630.98046875</v>
      </c>
      <c r="E16466" s="34" t="str">
        <f t="shared" si="2325"/>
        <v>12-09</v>
      </c>
      <c r="F16466" s="6">
        <f t="shared" si="2326"/>
        <v>22</v>
      </c>
      <c r="G16466" s="6">
        <f t="shared" si="2327"/>
        <v>9</v>
      </c>
      <c r="H16466" s="6">
        <f t="shared" si="2328"/>
        <v>12</v>
      </c>
      <c r="I16466" s="6">
        <f t="shared" si="2329"/>
        <v>50</v>
      </c>
      <c r="J16466" s="6" t="str">
        <f t="shared" si="2330"/>
        <v>12-9</v>
      </c>
      <c r="K16466" s="6" t="str">
        <f t="shared" si="2324"/>
        <v>WK</v>
      </c>
      <c r="L16466" s="6" t="str">
        <f t="shared" si="2331"/>
        <v>EVE</v>
      </c>
      <c r="M16466" s="6">
        <f t="shared" si="2332"/>
        <v>0</v>
      </c>
    </row>
    <row r="16467" spans="3:13" x14ac:dyDescent="0.35">
      <c r="C16467" s="42">
        <v>42347.9375</v>
      </c>
      <c r="D16467" s="32">
        <v>2520.685546875</v>
      </c>
      <c r="E16467" s="34" t="str">
        <f t="shared" si="2325"/>
        <v>12-09</v>
      </c>
      <c r="F16467" s="6">
        <f t="shared" si="2326"/>
        <v>22</v>
      </c>
      <c r="G16467" s="6">
        <f t="shared" si="2327"/>
        <v>9</v>
      </c>
      <c r="H16467" s="6">
        <f t="shared" si="2328"/>
        <v>12</v>
      </c>
      <c r="I16467" s="6">
        <f t="shared" si="2329"/>
        <v>50</v>
      </c>
      <c r="J16467" s="6" t="str">
        <f t="shared" si="2330"/>
        <v>12-9</v>
      </c>
      <c r="K16467" s="6" t="str">
        <f t="shared" si="2324"/>
        <v>WK</v>
      </c>
      <c r="L16467" s="6" t="str">
        <f t="shared" si="2331"/>
        <v>EVE</v>
      </c>
      <c r="M16467" s="6">
        <f t="shared" si="2332"/>
        <v>0</v>
      </c>
    </row>
    <row r="16468" spans="3:13" x14ac:dyDescent="0.35">
      <c r="C16468" s="42">
        <v>42347.958333333336</v>
      </c>
      <c r="D16468" s="32">
        <v>2252.634765625</v>
      </c>
      <c r="E16468" s="34" t="str">
        <f t="shared" si="2325"/>
        <v>12-09</v>
      </c>
      <c r="F16468" s="6">
        <f t="shared" si="2326"/>
        <v>23</v>
      </c>
      <c r="G16468" s="6">
        <f t="shared" si="2327"/>
        <v>9</v>
      </c>
      <c r="H16468" s="6">
        <f t="shared" si="2328"/>
        <v>12</v>
      </c>
      <c r="I16468" s="6">
        <f t="shared" si="2329"/>
        <v>50</v>
      </c>
      <c r="J16468" s="6" t="str">
        <f t="shared" si="2330"/>
        <v>12-9</v>
      </c>
      <c r="K16468" s="6" t="str">
        <f t="shared" si="2324"/>
        <v>WK</v>
      </c>
      <c r="L16468" s="6" t="str">
        <f t="shared" si="2331"/>
        <v>EVE</v>
      </c>
      <c r="M16468" s="6">
        <f t="shared" si="2332"/>
        <v>0</v>
      </c>
    </row>
    <row r="16469" spans="3:13" x14ac:dyDescent="0.35">
      <c r="C16469" s="42">
        <v>42347.979166666664</v>
      </c>
      <c r="D16469" s="32">
        <v>2122.392578125</v>
      </c>
      <c r="E16469" s="34" t="str">
        <f t="shared" si="2325"/>
        <v>12-09</v>
      </c>
      <c r="F16469" s="6">
        <f t="shared" si="2326"/>
        <v>23</v>
      </c>
      <c r="G16469" s="6">
        <f t="shared" si="2327"/>
        <v>9</v>
      </c>
      <c r="H16469" s="6">
        <f t="shared" si="2328"/>
        <v>12</v>
      </c>
      <c r="I16469" s="6">
        <f t="shared" si="2329"/>
        <v>50</v>
      </c>
      <c r="J16469" s="6" t="str">
        <f t="shared" si="2330"/>
        <v>12-9</v>
      </c>
      <c r="K16469" s="6" t="str">
        <f t="shared" si="2324"/>
        <v>WK</v>
      </c>
      <c r="L16469" s="6" t="str">
        <f t="shared" si="2331"/>
        <v>EVE</v>
      </c>
      <c r="M16469" s="6">
        <f t="shared" si="2332"/>
        <v>0</v>
      </c>
    </row>
    <row r="16470" spans="3:13" x14ac:dyDescent="0.35">
      <c r="C16470" s="42">
        <v>42348</v>
      </c>
      <c r="D16470" s="32">
        <v>2023.626953125</v>
      </c>
      <c r="E16470" s="34" t="str">
        <f t="shared" si="2325"/>
        <v>12-10</v>
      </c>
      <c r="F16470" s="6">
        <f t="shared" si="2326"/>
        <v>0</v>
      </c>
      <c r="G16470" s="6">
        <f t="shared" si="2327"/>
        <v>10</v>
      </c>
      <c r="H16470" s="6">
        <f t="shared" si="2328"/>
        <v>12</v>
      </c>
      <c r="I16470" s="6">
        <f t="shared" si="2329"/>
        <v>50</v>
      </c>
      <c r="J16470" s="6" t="str">
        <f t="shared" si="2330"/>
        <v>12-10</v>
      </c>
      <c r="K16470" s="6" t="str">
        <f t="shared" si="2324"/>
        <v>WK</v>
      </c>
      <c r="L16470" s="6" t="str">
        <f t="shared" si="2331"/>
        <v>EVE</v>
      </c>
      <c r="M16470" s="6">
        <f t="shared" si="2332"/>
        <v>0</v>
      </c>
    </row>
    <row r="16471" spans="3:13" x14ac:dyDescent="0.35">
      <c r="C16471" s="42">
        <v>42348.020833333336</v>
      </c>
      <c r="D16471" s="32">
        <v>1965.09130859375</v>
      </c>
      <c r="E16471" s="34" t="str">
        <f t="shared" si="2325"/>
        <v>12-10</v>
      </c>
      <c r="F16471" s="6">
        <f t="shared" si="2326"/>
        <v>0</v>
      </c>
      <c r="G16471" s="6">
        <f t="shared" si="2327"/>
        <v>10</v>
      </c>
      <c r="H16471" s="6">
        <f t="shared" si="2328"/>
        <v>12</v>
      </c>
      <c r="I16471" s="6">
        <f t="shared" si="2329"/>
        <v>50</v>
      </c>
      <c r="J16471" s="6" t="str">
        <f t="shared" si="2330"/>
        <v>12-10</v>
      </c>
      <c r="K16471" s="6" t="str">
        <f t="shared" si="2324"/>
        <v>WK</v>
      </c>
      <c r="L16471" s="6" t="str">
        <f t="shared" si="2331"/>
        <v>EVE</v>
      </c>
      <c r="M16471" s="6">
        <f t="shared" si="2332"/>
        <v>0</v>
      </c>
    </row>
    <row r="16472" spans="3:13" x14ac:dyDescent="0.35">
      <c r="C16472" s="42">
        <v>42348.041666666664</v>
      </c>
      <c r="D16472" s="32">
        <v>1909.6812744140625</v>
      </c>
      <c r="E16472" s="34" t="str">
        <f t="shared" si="2325"/>
        <v>12-10</v>
      </c>
      <c r="F16472" s="6">
        <f t="shared" si="2326"/>
        <v>1</v>
      </c>
      <c r="G16472" s="6">
        <f t="shared" si="2327"/>
        <v>10</v>
      </c>
      <c r="H16472" s="6">
        <f t="shared" si="2328"/>
        <v>12</v>
      </c>
      <c r="I16472" s="6">
        <f t="shared" si="2329"/>
        <v>50</v>
      </c>
      <c r="J16472" s="6" t="str">
        <f t="shared" si="2330"/>
        <v>12-10</v>
      </c>
      <c r="K16472" s="6" t="str">
        <f t="shared" si="2324"/>
        <v>WK</v>
      </c>
      <c r="L16472" s="6" t="str">
        <f t="shared" si="2331"/>
        <v>EVE</v>
      </c>
      <c r="M16472" s="6">
        <f t="shared" si="2332"/>
        <v>0</v>
      </c>
    </row>
    <row r="16473" spans="3:13" x14ac:dyDescent="0.35">
      <c r="C16473" s="42">
        <v>42348.0625</v>
      </c>
      <c r="D16473" s="32">
        <v>1863.428466796875</v>
      </c>
      <c r="E16473" s="34" t="str">
        <f t="shared" si="2325"/>
        <v>12-10</v>
      </c>
      <c r="F16473" s="6">
        <f t="shared" si="2326"/>
        <v>1</v>
      </c>
      <c r="G16473" s="6">
        <f t="shared" si="2327"/>
        <v>10</v>
      </c>
      <c r="H16473" s="6">
        <f t="shared" si="2328"/>
        <v>12</v>
      </c>
      <c r="I16473" s="6">
        <f t="shared" si="2329"/>
        <v>50</v>
      </c>
      <c r="J16473" s="6" t="str">
        <f t="shared" si="2330"/>
        <v>12-10</v>
      </c>
      <c r="K16473" s="6" t="str">
        <f t="shared" si="2324"/>
        <v>WK</v>
      </c>
      <c r="L16473" s="6" t="str">
        <f t="shared" si="2331"/>
        <v>EVE</v>
      </c>
      <c r="M16473" s="6">
        <f t="shared" si="2332"/>
        <v>0</v>
      </c>
    </row>
    <row r="16474" spans="3:13" x14ac:dyDescent="0.35">
      <c r="C16474" s="42">
        <v>42348.083333333336</v>
      </c>
      <c r="D16474" s="32">
        <v>1838.9971923828125</v>
      </c>
      <c r="E16474" s="34" t="str">
        <f t="shared" si="2325"/>
        <v>12-10</v>
      </c>
      <c r="F16474" s="6">
        <f t="shared" si="2326"/>
        <v>2</v>
      </c>
      <c r="G16474" s="6">
        <f t="shared" si="2327"/>
        <v>10</v>
      </c>
      <c r="H16474" s="6">
        <f t="shared" si="2328"/>
        <v>12</v>
      </c>
      <c r="I16474" s="6">
        <f t="shared" si="2329"/>
        <v>50</v>
      </c>
      <c r="J16474" s="6" t="str">
        <f t="shared" si="2330"/>
        <v>12-10</v>
      </c>
      <c r="K16474" s="6" t="str">
        <f t="shared" si="2324"/>
        <v>WK</v>
      </c>
      <c r="L16474" s="6" t="str">
        <f t="shared" si="2331"/>
        <v>EVE</v>
      </c>
      <c r="M16474" s="6">
        <f t="shared" si="2332"/>
        <v>0</v>
      </c>
    </row>
    <row r="16475" spans="3:13" x14ac:dyDescent="0.35">
      <c r="C16475" s="42">
        <v>42348.104166666664</v>
      </c>
      <c r="D16475" s="32">
        <v>1821.923828125</v>
      </c>
      <c r="E16475" s="34" t="str">
        <f t="shared" si="2325"/>
        <v>12-10</v>
      </c>
      <c r="F16475" s="6">
        <f t="shared" si="2326"/>
        <v>2</v>
      </c>
      <c r="G16475" s="6">
        <f t="shared" si="2327"/>
        <v>10</v>
      </c>
      <c r="H16475" s="6">
        <f t="shared" si="2328"/>
        <v>12</v>
      </c>
      <c r="I16475" s="6">
        <f t="shared" si="2329"/>
        <v>50</v>
      </c>
      <c r="J16475" s="6" t="str">
        <f t="shared" si="2330"/>
        <v>12-10</v>
      </c>
      <c r="K16475" s="6" t="str">
        <f t="shared" si="2324"/>
        <v>WK</v>
      </c>
      <c r="L16475" s="6" t="str">
        <f t="shared" si="2331"/>
        <v>EVE</v>
      </c>
      <c r="M16475" s="6">
        <f t="shared" si="2332"/>
        <v>0</v>
      </c>
    </row>
    <row r="16476" spans="3:13" x14ac:dyDescent="0.35">
      <c r="C16476" s="42">
        <v>42348.125</v>
      </c>
      <c r="D16476" s="32">
        <v>1812.9022216796875</v>
      </c>
      <c r="E16476" s="34" t="str">
        <f t="shared" si="2325"/>
        <v>12-10</v>
      </c>
      <c r="F16476" s="6">
        <f t="shared" si="2326"/>
        <v>3</v>
      </c>
      <c r="G16476" s="6">
        <f t="shared" si="2327"/>
        <v>10</v>
      </c>
      <c r="H16476" s="6">
        <f t="shared" si="2328"/>
        <v>12</v>
      </c>
      <c r="I16476" s="6">
        <f t="shared" si="2329"/>
        <v>50</v>
      </c>
      <c r="J16476" s="6" t="str">
        <f t="shared" si="2330"/>
        <v>12-10</v>
      </c>
      <c r="K16476" s="6" t="str">
        <f t="shared" si="2324"/>
        <v>WK</v>
      </c>
      <c r="L16476" s="6" t="str">
        <f t="shared" si="2331"/>
        <v>EVE</v>
      </c>
      <c r="M16476" s="6">
        <f t="shared" si="2332"/>
        <v>0</v>
      </c>
    </row>
    <row r="16477" spans="3:13" x14ac:dyDescent="0.35">
      <c r="C16477" s="42">
        <v>42348.145833333336</v>
      </c>
      <c r="D16477" s="32">
        <v>1810.54345703125</v>
      </c>
      <c r="E16477" s="34" t="str">
        <f t="shared" si="2325"/>
        <v>12-10</v>
      </c>
      <c r="F16477" s="6">
        <f t="shared" si="2326"/>
        <v>3</v>
      </c>
      <c r="G16477" s="6">
        <f t="shared" si="2327"/>
        <v>10</v>
      </c>
      <c r="H16477" s="6">
        <f t="shared" si="2328"/>
        <v>12</v>
      </c>
      <c r="I16477" s="6">
        <f t="shared" si="2329"/>
        <v>50</v>
      </c>
      <c r="J16477" s="6" t="str">
        <f t="shared" si="2330"/>
        <v>12-10</v>
      </c>
      <c r="K16477" s="6" t="str">
        <f t="shared" si="2324"/>
        <v>WK</v>
      </c>
      <c r="L16477" s="6" t="str">
        <f t="shared" si="2331"/>
        <v>EVE</v>
      </c>
      <c r="M16477" s="6">
        <f t="shared" si="2332"/>
        <v>0</v>
      </c>
    </row>
    <row r="16478" spans="3:13" x14ac:dyDescent="0.35">
      <c r="C16478" s="42">
        <v>42348.166666666664</v>
      </c>
      <c r="D16478" s="32">
        <v>1821.2982177734375</v>
      </c>
      <c r="E16478" s="34" t="str">
        <f t="shared" si="2325"/>
        <v>12-10</v>
      </c>
      <c r="F16478" s="6">
        <f t="shared" si="2326"/>
        <v>4</v>
      </c>
      <c r="G16478" s="6">
        <f t="shared" si="2327"/>
        <v>10</v>
      </c>
      <c r="H16478" s="6">
        <f t="shared" si="2328"/>
        <v>12</v>
      </c>
      <c r="I16478" s="6">
        <f t="shared" si="2329"/>
        <v>50</v>
      </c>
      <c r="J16478" s="6" t="str">
        <f t="shared" si="2330"/>
        <v>12-10</v>
      </c>
      <c r="K16478" s="6" t="str">
        <f t="shared" si="2324"/>
        <v>WK</v>
      </c>
      <c r="L16478" s="6" t="str">
        <f t="shared" si="2331"/>
        <v>EVE</v>
      </c>
      <c r="M16478" s="6">
        <f t="shared" si="2332"/>
        <v>0</v>
      </c>
    </row>
    <row r="16479" spans="3:13" x14ac:dyDescent="0.35">
      <c r="C16479" s="42">
        <v>42348.1875</v>
      </c>
      <c r="D16479" s="32">
        <v>1861.4794921875</v>
      </c>
      <c r="E16479" s="34" t="str">
        <f t="shared" si="2325"/>
        <v>12-10</v>
      </c>
      <c r="F16479" s="6">
        <f t="shared" si="2326"/>
        <v>4</v>
      </c>
      <c r="G16479" s="6">
        <f t="shared" si="2327"/>
        <v>10</v>
      </c>
      <c r="H16479" s="6">
        <f t="shared" si="2328"/>
        <v>12</v>
      </c>
      <c r="I16479" s="6">
        <f t="shared" si="2329"/>
        <v>50</v>
      </c>
      <c r="J16479" s="6" t="str">
        <f t="shared" si="2330"/>
        <v>12-10</v>
      </c>
      <c r="K16479" s="6" t="str">
        <f t="shared" si="2324"/>
        <v>WK</v>
      </c>
      <c r="L16479" s="6" t="str">
        <f t="shared" si="2331"/>
        <v>EVE</v>
      </c>
      <c r="M16479" s="6">
        <f t="shared" si="2332"/>
        <v>0</v>
      </c>
    </row>
    <row r="16480" spans="3:13" x14ac:dyDescent="0.35">
      <c r="C16480" s="42">
        <v>42348.208333333336</v>
      </c>
      <c r="D16480" s="32">
        <v>1923.880859375</v>
      </c>
      <c r="E16480" s="34" t="str">
        <f t="shared" si="2325"/>
        <v>12-10</v>
      </c>
      <c r="F16480" s="6">
        <f t="shared" si="2326"/>
        <v>5</v>
      </c>
      <c r="G16480" s="6">
        <f t="shared" si="2327"/>
        <v>10</v>
      </c>
      <c r="H16480" s="6">
        <f t="shared" si="2328"/>
        <v>12</v>
      </c>
      <c r="I16480" s="6">
        <f t="shared" si="2329"/>
        <v>50</v>
      </c>
      <c r="J16480" s="6" t="str">
        <f t="shared" si="2330"/>
        <v>12-10</v>
      </c>
      <c r="K16480" s="6" t="str">
        <f t="shared" si="2324"/>
        <v>WK</v>
      </c>
      <c r="L16480" s="6" t="str">
        <f t="shared" si="2331"/>
        <v>EVE</v>
      </c>
      <c r="M16480" s="6">
        <f t="shared" si="2332"/>
        <v>0</v>
      </c>
    </row>
    <row r="16481" spans="3:13" x14ac:dyDescent="0.35">
      <c r="C16481" s="42">
        <v>42348.229166666664</v>
      </c>
      <c r="D16481" s="32">
        <v>2035.4111328125</v>
      </c>
      <c r="E16481" s="34" t="str">
        <f t="shared" si="2325"/>
        <v>12-10</v>
      </c>
      <c r="F16481" s="6">
        <f t="shared" si="2326"/>
        <v>5</v>
      </c>
      <c r="G16481" s="6">
        <f t="shared" si="2327"/>
        <v>10</v>
      </c>
      <c r="H16481" s="6">
        <f t="shared" si="2328"/>
        <v>12</v>
      </c>
      <c r="I16481" s="6">
        <f t="shared" si="2329"/>
        <v>50</v>
      </c>
      <c r="J16481" s="6" t="str">
        <f t="shared" si="2330"/>
        <v>12-10</v>
      </c>
      <c r="K16481" s="6" t="str">
        <f t="shared" si="2324"/>
        <v>WK</v>
      </c>
      <c r="L16481" s="6" t="str">
        <f t="shared" si="2331"/>
        <v>EVE</v>
      </c>
      <c r="M16481" s="6">
        <f t="shared" si="2332"/>
        <v>0</v>
      </c>
    </row>
    <row r="16482" spans="3:13" x14ac:dyDescent="0.35">
      <c r="C16482" s="42">
        <v>42348.25</v>
      </c>
      <c r="D16482" s="32">
        <v>2162.659423828125</v>
      </c>
      <c r="E16482" s="34" t="str">
        <f t="shared" si="2325"/>
        <v>12-10</v>
      </c>
      <c r="F16482" s="6">
        <f t="shared" si="2326"/>
        <v>6</v>
      </c>
      <c r="G16482" s="6">
        <f t="shared" si="2327"/>
        <v>10</v>
      </c>
      <c r="H16482" s="6">
        <f t="shared" si="2328"/>
        <v>12</v>
      </c>
      <c r="I16482" s="6">
        <f t="shared" si="2329"/>
        <v>50</v>
      </c>
      <c r="J16482" s="6" t="str">
        <f t="shared" si="2330"/>
        <v>12-10</v>
      </c>
      <c r="K16482" s="6" t="str">
        <f t="shared" si="2324"/>
        <v>WK</v>
      </c>
      <c r="L16482" s="6" t="str">
        <f t="shared" si="2331"/>
        <v>EVE</v>
      </c>
      <c r="M16482" s="6">
        <f t="shared" si="2332"/>
        <v>0</v>
      </c>
    </row>
    <row r="16483" spans="3:13" x14ac:dyDescent="0.35">
      <c r="C16483" s="42">
        <v>42348.270833333336</v>
      </c>
      <c r="D16483" s="32">
        <v>2342.8916015625</v>
      </c>
      <c r="E16483" s="34" t="str">
        <f t="shared" si="2325"/>
        <v>12-10</v>
      </c>
      <c r="F16483" s="6">
        <f t="shared" si="2326"/>
        <v>6</v>
      </c>
      <c r="G16483" s="6">
        <f t="shared" si="2327"/>
        <v>10</v>
      </c>
      <c r="H16483" s="6">
        <f t="shared" si="2328"/>
        <v>12</v>
      </c>
      <c r="I16483" s="6">
        <f t="shared" si="2329"/>
        <v>50</v>
      </c>
      <c r="J16483" s="6" t="str">
        <f t="shared" si="2330"/>
        <v>12-10</v>
      </c>
      <c r="K16483" s="6" t="str">
        <f t="shared" si="2324"/>
        <v>WK</v>
      </c>
      <c r="L16483" s="6" t="str">
        <f t="shared" si="2331"/>
        <v>EVE</v>
      </c>
      <c r="M16483" s="6">
        <f t="shared" si="2332"/>
        <v>0</v>
      </c>
    </row>
    <row r="16484" spans="3:13" x14ac:dyDescent="0.35">
      <c r="C16484" s="42">
        <v>42348.291666666664</v>
      </c>
      <c r="D16484" s="32">
        <v>2423.081787109375</v>
      </c>
      <c r="E16484" s="34" t="str">
        <f t="shared" si="2325"/>
        <v>12-10</v>
      </c>
      <c r="F16484" s="6">
        <f t="shared" si="2326"/>
        <v>7</v>
      </c>
      <c r="G16484" s="6">
        <f t="shared" si="2327"/>
        <v>10</v>
      </c>
      <c r="H16484" s="6">
        <f t="shared" si="2328"/>
        <v>12</v>
      </c>
      <c r="I16484" s="6">
        <f t="shared" si="2329"/>
        <v>50</v>
      </c>
      <c r="J16484" s="6" t="str">
        <f t="shared" si="2330"/>
        <v>12-10</v>
      </c>
      <c r="K16484" s="6" t="str">
        <f t="shared" si="2324"/>
        <v>WK</v>
      </c>
      <c r="L16484" s="6" t="str">
        <f t="shared" si="2331"/>
        <v>DAY</v>
      </c>
      <c r="M16484" s="6">
        <f t="shared" si="2332"/>
        <v>0</v>
      </c>
    </row>
    <row r="16485" spans="3:13" x14ac:dyDescent="0.35">
      <c r="C16485" s="42">
        <v>42348.3125</v>
      </c>
      <c r="D16485" s="32">
        <v>2462.2939453125</v>
      </c>
      <c r="E16485" s="34" t="str">
        <f t="shared" si="2325"/>
        <v>12-10</v>
      </c>
      <c r="F16485" s="6">
        <f t="shared" si="2326"/>
        <v>7</v>
      </c>
      <c r="G16485" s="6">
        <f t="shared" si="2327"/>
        <v>10</v>
      </c>
      <c r="H16485" s="6">
        <f t="shared" si="2328"/>
        <v>12</v>
      </c>
      <c r="I16485" s="6">
        <f t="shared" si="2329"/>
        <v>50</v>
      </c>
      <c r="J16485" s="6" t="str">
        <f t="shared" si="2330"/>
        <v>12-10</v>
      </c>
      <c r="K16485" s="6" t="str">
        <f t="shared" si="2324"/>
        <v>WK</v>
      </c>
      <c r="L16485" s="6" t="str">
        <f t="shared" si="2331"/>
        <v>DAY</v>
      </c>
      <c r="M16485" s="6">
        <f t="shared" si="2332"/>
        <v>0</v>
      </c>
    </row>
    <row r="16486" spans="3:13" x14ac:dyDescent="0.35">
      <c r="C16486" s="42">
        <v>42348.333333333336</v>
      </c>
      <c r="D16486" s="32">
        <v>2447.600341796875</v>
      </c>
      <c r="E16486" s="34" t="str">
        <f t="shared" si="2325"/>
        <v>12-10</v>
      </c>
      <c r="F16486" s="6">
        <f t="shared" si="2326"/>
        <v>8</v>
      </c>
      <c r="G16486" s="6">
        <f t="shared" si="2327"/>
        <v>10</v>
      </c>
      <c r="H16486" s="6">
        <f t="shared" si="2328"/>
        <v>12</v>
      </c>
      <c r="I16486" s="6">
        <f t="shared" si="2329"/>
        <v>50</v>
      </c>
      <c r="J16486" s="6" t="str">
        <f t="shared" si="2330"/>
        <v>12-10</v>
      </c>
      <c r="K16486" s="6" t="str">
        <f t="shared" si="2324"/>
        <v>WK</v>
      </c>
      <c r="L16486" s="6" t="str">
        <f t="shared" si="2331"/>
        <v>DAY</v>
      </c>
      <c r="M16486" s="6">
        <f t="shared" si="2332"/>
        <v>0</v>
      </c>
    </row>
    <row r="16487" spans="3:13" x14ac:dyDescent="0.35">
      <c r="C16487" s="42">
        <v>42348.354166666664</v>
      </c>
      <c r="D16487" s="32">
        <v>2463.681884765625</v>
      </c>
      <c r="E16487" s="34" t="str">
        <f t="shared" si="2325"/>
        <v>12-10</v>
      </c>
      <c r="F16487" s="6">
        <f t="shared" si="2326"/>
        <v>8</v>
      </c>
      <c r="G16487" s="6">
        <f t="shared" si="2327"/>
        <v>10</v>
      </c>
      <c r="H16487" s="6">
        <f t="shared" si="2328"/>
        <v>12</v>
      </c>
      <c r="I16487" s="6">
        <f t="shared" si="2329"/>
        <v>50</v>
      </c>
      <c r="J16487" s="6" t="str">
        <f t="shared" si="2330"/>
        <v>12-10</v>
      </c>
      <c r="K16487" s="6" t="str">
        <f t="shared" si="2324"/>
        <v>WK</v>
      </c>
      <c r="L16487" s="6" t="str">
        <f t="shared" si="2331"/>
        <v>DAY</v>
      </c>
      <c r="M16487" s="6">
        <f t="shared" si="2332"/>
        <v>0</v>
      </c>
    </row>
    <row r="16488" spans="3:13" x14ac:dyDescent="0.35">
      <c r="C16488" s="42">
        <v>42348.375</v>
      </c>
      <c r="D16488" s="32">
        <v>2471.2841796875</v>
      </c>
      <c r="E16488" s="34" t="str">
        <f t="shared" si="2325"/>
        <v>12-10</v>
      </c>
      <c r="F16488" s="6">
        <f t="shared" si="2326"/>
        <v>9</v>
      </c>
      <c r="G16488" s="6">
        <f t="shared" si="2327"/>
        <v>10</v>
      </c>
      <c r="H16488" s="6">
        <f t="shared" si="2328"/>
        <v>12</v>
      </c>
      <c r="I16488" s="6">
        <f t="shared" si="2329"/>
        <v>50</v>
      </c>
      <c r="J16488" s="6" t="str">
        <f t="shared" si="2330"/>
        <v>12-10</v>
      </c>
      <c r="K16488" s="6" t="str">
        <f t="shared" si="2324"/>
        <v>WK</v>
      </c>
      <c r="L16488" s="6" t="str">
        <f t="shared" si="2331"/>
        <v>DAY</v>
      </c>
      <c r="M16488" s="6">
        <f t="shared" si="2332"/>
        <v>0</v>
      </c>
    </row>
    <row r="16489" spans="3:13" x14ac:dyDescent="0.35">
      <c r="C16489" s="42">
        <v>42348.395833333336</v>
      </c>
      <c r="D16489" s="32">
        <v>2471.50927734375</v>
      </c>
      <c r="E16489" s="34" t="str">
        <f t="shared" si="2325"/>
        <v>12-10</v>
      </c>
      <c r="F16489" s="6">
        <f t="shared" si="2326"/>
        <v>9</v>
      </c>
      <c r="G16489" s="6">
        <f t="shared" si="2327"/>
        <v>10</v>
      </c>
      <c r="H16489" s="6">
        <f t="shared" si="2328"/>
        <v>12</v>
      </c>
      <c r="I16489" s="6">
        <f t="shared" si="2329"/>
        <v>50</v>
      </c>
      <c r="J16489" s="6" t="str">
        <f t="shared" si="2330"/>
        <v>12-10</v>
      </c>
      <c r="K16489" s="6" t="str">
        <f t="shared" si="2324"/>
        <v>WK</v>
      </c>
      <c r="L16489" s="6" t="str">
        <f t="shared" si="2331"/>
        <v>DAY</v>
      </c>
      <c r="M16489" s="6">
        <f t="shared" si="2332"/>
        <v>0</v>
      </c>
    </row>
    <row r="16490" spans="3:13" x14ac:dyDescent="0.35">
      <c r="C16490" s="42">
        <v>42348.416666666664</v>
      </c>
      <c r="D16490" s="32">
        <v>2466.12451171875</v>
      </c>
      <c r="E16490" s="34" t="str">
        <f t="shared" si="2325"/>
        <v>12-10</v>
      </c>
      <c r="F16490" s="6">
        <f t="shared" si="2326"/>
        <v>10</v>
      </c>
      <c r="G16490" s="6">
        <f t="shared" si="2327"/>
        <v>10</v>
      </c>
      <c r="H16490" s="6">
        <f t="shared" si="2328"/>
        <v>12</v>
      </c>
      <c r="I16490" s="6">
        <f t="shared" si="2329"/>
        <v>50</v>
      </c>
      <c r="J16490" s="6" t="str">
        <f t="shared" si="2330"/>
        <v>12-10</v>
      </c>
      <c r="K16490" s="6" t="str">
        <f t="shared" si="2324"/>
        <v>WK</v>
      </c>
      <c r="L16490" s="6" t="str">
        <f t="shared" si="2331"/>
        <v>DAY</v>
      </c>
      <c r="M16490" s="6">
        <f t="shared" si="2332"/>
        <v>0</v>
      </c>
    </row>
    <row r="16491" spans="3:13" x14ac:dyDescent="0.35">
      <c r="C16491" s="42">
        <v>42348.4375</v>
      </c>
      <c r="D16491" s="32">
        <v>2441.96044921875</v>
      </c>
      <c r="E16491" s="34" t="str">
        <f t="shared" si="2325"/>
        <v>12-10</v>
      </c>
      <c r="F16491" s="6">
        <f t="shared" si="2326"/>
        <v>10</v>
      </c>
      <c r="G16491" s="6">
        <f t="shared" si="2327"/>
        <v>10</v>
      </c>
      <c r="H16491" s="6">
        <f t="shared" si="2328"/>
        <v>12</v>
      </c>
      <c r="I16491" s="6">
        <f t="shared" si="2329"/>
        <v>50</v>
      </c>
      <c r="J16491" s="6" t="str">
        <f t="shared" si="2330"/>
        <v>12-10</v>
      </c>
      <c r="K16491" s="6" t="str">
        <f t="shared" si="2324"/>
        <v>WK</v>
      </c>
      <c r="L16491" s="6" t="str">
        <f t="shared" si="2331"/>
        <v>DAY</v>
      </c>
      <c r="M16491" s="6">
        <f t="shared" si="2332"/>
        <v>0</v>
      </c>
    </row>
    <row r="16492" spans="3:13" x14ac:dyDescent="0.35">
      <c r="C16492" s="42">
        <v>42348.458333333336</v>
      </c>
      <c r="D16492" s="32">
        <v>2434.739013671875</v>
      </c>
      <c r="E16492" s="34" t="str">
        <f t="shared" si="2325"/>
        <v>12-10</v>
      </c>
      <c r="F16492" s="6">
        <f t="shared" si="2326"/>
        <v>11</v>
      </c>
      <c r="G16492" s="6">
        <f t="shared" si="2327"/>
        <v>10</v>
      </c>
      <c r="H16492" s="6">
        <f t="shared" si="2328"/>
        <v>12</v>
      </c>
      <c r="I16492" s="6">
        <f t="shared" si="2329"/>
        <v>50</v>
      </c>
      <c r="J16492" s="6" t="str">
        <f t="shared" si="2330"/>
        <v>12-10</v>
      </c>
      <c r="K16492" s="6" t="str">
        <f t="shared" si="2324"/>
        <v>WK</v>
      </c>
      <c r="L16492" s="6" t="str">
        <f t="shared" si="2331"/>
        <v>DAY</v>
      </c>
      <c r="M16492" s="6">
        <f t="shared" si="2332"/>
        <v>0</v>
      </c>
    </row>
    <row r="16493" spans="3:13" x14ac:dyDescent="0.35">
      <c r="C16493" s="42">
        <v>42348.479166666664</v>
      </c>
      <c r="D16493" s="32">
        <v>2432.433349609375</v>
      </c>
      <c r="E16493" s="34" t="str">
        <f t="shared" si="2325"/>
        <v>12-10</v>
      </c>
      <c r="F16493" s="6">
        <f t="shared" si="2326"/>
        <v>11</v>
      </c>
      <c r="G16493" s="6">
        <f t="shared" si="2327"/>
        <v>10</v>
      </c>
      <c r="H16493" s="6">
        <f t="shared" si="2328"/>
        <v>12</v>
      </c>
      <c r="I16493" s="6">
        <f t="shared" si="2329"/>
        <v>50</v>
      </c>
      <c r="J16493" s="6" t="str">
        <f t="shared" si="2330"/>
        <v>12-10</v>
      </c>
      <c r="K16493" s="6" t="str">
        <f t="shared" si="2324"/>
        <v>WK</v>
      </c>
      <c r="L16493" s="6" t="str">
        <f t="shared" si="2331"/>
        <v>DAY</v>
      </c>
      <c r="M16493" s="6">
        <f t="shared" si="2332"/>
        <v>0</v>
      </c>
    </row>
    <row r="16494" spans="3:13" x14ac:dyDescent="0.35">
      <c r="C16494" s="42">
        <v>42348.5</v>
      </c>
      <c r="D16494" s="32">
        <v>2426.309326171875</v>
      </c>
      <c r="E16494" s="34" t="str">
        <f t="shared" si="2325"/>
        <v>12-10</v>
      </c>
      <c r="F16494" s="6">
        <f t="shared" si="2326"/>
        <v>12</v>
      </c>
      <c r="G16494" s="6">
        <f t="shared" si="2327"/>
        <v>10</v>
      </c>
      <c r="H16494" s="6">
        <f t="shared" si="2328"/>
        <v>12</v>
      </c>
      <c r="I16494" s="6">
        <f t="shared" si="2329"/>
        <v>50</v>
      </c>
      <c r="J16494" s="6" t="str">
        <f t="shared" si="2330"/>
        <v>12-10</v>
      </c>
      <c r="K16494" s="6" t="str">
        <f t="shared" si="2324"/>
        <v>WK</v>
      </c>
      <c r="L16494" s="6" t="str">
        <f t="shared" si="2331"/>
        <v>DAY</v>
      </c>
      <c r="M16494" s="6">
        <f t="shared" si="2332"/>
        <v>0</v>
      </c>
    </row>
    <row r="16495" spans="3:13" x14ac:dyDescent="0.35">
      <c r="C16495" s="42">
        <v>42348.520833333336</v>
      </c>
      <c r="D16495" s="32">
        <v>2414.276123046875</v>
      </c>
      <c r="E16495" s="34" t="str">
        <f t="shared" si="2325"/>
        <v>12-10</v>
      </c>
      <c r="F16495" s="6">
        <f t="shared" si="2326"/>
        <v>12</v>
      </c>
      <c r="G16495" s="6">
        <f t="shared" si="2327"/>
        <v>10</v>
      </c>
      <c r="H16495" s="6">
        <f t="shared" si="2328"/>
        <v>12</v>
      </c>
      <c r="I16495" s="6">
        <f t="shared" si="2329"/>
        <v>50</v>
      </c>
      <c r="J16495" s="6" t="str">
        <f t="shared" si="2330"/>
        <v>12-10</v>
      </c>
      <c r="K16495" s="6" t="str">
        <f t="shared" si="2324"/>
        <v>WK</v>
      </c>
      <c r="L16495" s="6" t="str">
        <f t="shared" si="2331"/>
        <v>DAY</v>
      </c>
      <c r="M16495" s="6">
        <f t="shared" si="2332"/>
        <v>0</v>
      </c>
    </row>
    <row r="16496" spans="3:13" x14ac:dyDescent="0.35">
      <c r="C16496" s="42">
        <v>42348.541666666664</v>
      </c>
      <c r="D16496" s="32">
        <v>2428.881591796875</v>
      </c>
      <c r="E16496" s="34" t="str">
        <f t="shared" si="2325"/>
        <v>12-10</v>
      </c>
      <c r="F16496" s="6">
        <f t="shared" si="2326"/>
        <v>13</v>
      </c>
      <c r="G16496" s="6">
        <f t="shared" si="2327"/>
        <v>10</v>
      </c>
      <c r="H16496" s="6">
        <f t="shared" si="2328"/>
        <v>12</v>
      </c>
      <c r="I16496" s="6">
        <f t="shared" si="2329"/>
        <v>50</v>
      </c>
      <c r="J16496" s="6" t="str">
        <f t="shared" si="2330"/>
        <v>12-10</v>
      </c>
      <c r="K16496" s="6" t="str">
        <f t="shared" si="2324"/>
        <v>WK</v>
      </c>
      <c r="L16496" s="6" t="str">
        <f t="shared" si="2331"/>
        <v>DAY</v>
      </c>
      <c r="M16496" s="6">
        <f t="shared" si="2332"/>
        <v>0</v>
      </c>
    </row>
    <row r="16497" spans="3:13" x14ac:dyDescent="0.35">
      <c r="C16497" s="42">
        <v>42348.5625</v>
      </c>
      <c r="D16497" s="32">
        <v>2455.14404296875</v>
      </c>
      <c r="E16497" s="34" t="str">
        <f t="shared" si="2325"/>
        <v>12-10</v>
      </c>
      <c r="F16497" s="6">
        <f t="shared" si="2326"/>
        <v>13</v>
      </c>
      <c r="G16497" s="6">
        <f t="shared" si="2327"/>
        <v>10</v>
      </c>
      <c r="H16497" s="6">
        <f t="shared" si="2328"/>
        <v>12</v>
      </c>
      <c r="I16497" s="6">
        <f t="shared" si="2329"/>
        <v>50</v>
      </c>
      <c r="J16497" s="6" t="str">
        <f t="shared" si="2330"/>
        <v>12-10</v>
      </c>
      <c r="K16497" s="6" t="str">
        <f t="shared" si="2324"/>
        <v>WK</v>
      </c>
      <c r="L16497" s="6" t="str">
        <f t="shared" si="2331"/>
        <v>DAY</v>
      </c>
      <c r="M16497" s="6">
        <f t="shared" si="2332"/>
        <v>0</v>
      </c>
    </row>
    <row r="16498" spans="3:13" x14ac:dyDescent="0.35">
      <c r="C16498" s="42">
        <v>42348.583333333336</v>
      </c>
      <c r="D16498" s="32">
        <v>2469.231201171875</v>
      </c>
      <c r="E16498" s="34" t="str">
        <f t="shared" si="2325"/>
        <v>12-10</v>
      </c>
      <c r="F16498" s="6">
        <f t="shared" si="2326"/>
        <v>14</v>
      </c>
      <c r="G16498" s="6">
        <f t="shared" si="2327"/>
        <v>10</v>
      </c>
      <c r="H16498" s="6">
        <f t="shared" si="2328"/>
        <v>12</v>
      </c>
      <c r="I16498" s="6">
        <f t="shared" si="2329"/>
        <v>50</v>
      </c>
      <c r="J16498" s="6" t="str">
        <f t="shared" si="2330"/>
        <v>12-10</v>
      </c>
      <c r="K16498" s="6" t="str">
        <f t="shared" si="2324"/>
        <v>WK</v>
      </c>
      <c r="L16498" s="6" t="str">
        <f t="shared" si="2331"/>
        <v>DAY</v>
      </c>
      <c r="M16498" s="6">
        <f t="shared" si="2332"/>
        <v>0</v>
      </c>
    </row>
    <row r="16499" spans="3:13" x14ac:dyDescent="0.35">
      <c r="C16499" s="42">
        <v>42348.604166666664</v>
      </c>
      <c r="D16499" s="32">
        <v>2493.221435546875</v>
      </c>
      <c r="E16499" s="34" t="str">
        <f t="shared" si="2325"/>
        <v>12-10</v>
      </c>
      <c r="F16499" s="6">
        <f t="shared" si="2326"/>
        <v>14</v>
      </c>
      <c r="G16499" s="6">
        <f t="shared" si="2327"/>
        <v>10</v>
      </c>
      <c r="H16499" s="6">
        <f t="shared" si="2328"/>
        <v>12</v>
      </c>
      <c r="I16499" s="6">
        <f t="shared" si="2329"/>
        <v>50</v>
      </c>
      <c r="J16499" s="6" t="str">
        <f t="shared" si="2330"/>
        <v>12-10</v>
      </c>
      <c r="K16499" s="6" t="str">
        <f t="shared" si="2324"/>
        <v>WK</v>
      </c>
      <c r="L16499" s="6" t="str">
        <f t="shared" si="2331"/>
        <v>DAY</v>
      </c>
      <c r="M16499" s="6">
        <f t="shared" si="2332"/>
        <v>0</v>
      </c>
    </row>
    <row r="16500" spans="3:13" x14ac:dyDescent="0.35">
      <c r="C16500" s="42">
        <v>42348.625</v>
      </c>
      <c r="D16500" s="32">
        <v>2521.04736328125</v>
      </c>
      <c r="E16500" s="34" t="str">
        <f t="shared" si="2325"/>
        <v>12-10</v>
      </c>
      <c r="F16500" s="6">
        <f t="shared" si="2326"/>
        <v>15</v>
      </c>
      <c r="G16500" s="6">
        <f t="shared" si="2327"/>
        <v>10</v>
      </c>
      <c r="H16500" s="6">
        <f t="shared" si="2328"/>
        <v>12</v>
      </c>
      <c r="I16500" s="6">
        <f t="shared" si="2329"/>
        <v>50</v>
      </c>
      <c r="J16500" s="6" t="str">
        <f t="shared" si="2330"/>
        <v>12-10</v>
      </c>
      <c r="K16500" s="6" t="str">
        <f t="shared" si="2324"/>
        <v>WK</v>
      </c>
      <c r="L16500" s="6" t="str">
        <f t="shared" si="2331"/>
        <v>DAY</v>
      </c>
      <c r="M16500" s="6">
        <f t="shared" si="2332"/>
        <v>0</v>
      </c>
    </row>
    <row r="16501" spans="3:13" x14ac:dyDescent="0.35">
      <c r="C16501" s="42">
        <v>42348.645833333336</v>
      </c>
      <c r="D16501" s="32">
        <v>2540.518798828125</v>
      </c>
      <c r="E16501" s="34" t="str">
        <f t="shared" si="2325"/>
        <v>12-10</v>
      </c>
      <c r="F16501" s="6">
        <f t="shared" si="2326"/>
        <v>15</v>
      </c>
      <c r="G16501" s="6">
        <f t="shared" si="2327"/>
        <v>10</v>
      </c>
      <c r="H16501" s="6">
        <f t="shared" si="2328"/>
        <v>12</v>
      </c>
      <c r="I16501" s="6">
        <f t="shared" si="2329"/>
        <v>50</v>
      </c>
      <c r="J16501" s="6" t="str">
        <f t="shared" si="2330"/>
        <v>12-10</v>
      </c>
      <c r="K16501" s="6" t="str">
        <f t="shared" si="2324"/>
        <v>WK</v>
      </c>
      <c r="L16501" s="6" t="str">
        <f t="shared" si="2331"/>
        <v>DAY</v>
      </c>
      <c r="M16501" s="6">
        <f t="shared" si="2332"/>
        <v>0</v>
      </c>
    </row>
    <row r="16502" spans="3:13" x14ac:dyDescent="0.35">
      <c r="C16502" s="42">
        <v>42348.666666666664</v>
      </c>
      <c r="D16502" s="32">
        <v>2590.267578125</v>
      </c>
      <c r="E16502" s="34" t="str">
        <f t="shared" si="2325"/>
        <v>12-10</v>
      </c>
      <c r="F16502" s="6">
        <f t="shared" si="2326"/>
        <v>16</v>
      </c>
      <c r="G16502" s="6">
        <f t="shared" si="2327"/>
        <v>10</v>
      </c>
      <c r="H16502" s="6">
        <f t="shared" si="2328"/>
        <v>12</v>
      </c>
      <c r="I16502" s="6">
        <f t="shared" si="2329"/>
        <v>50</v>
      </c>
      <c r="J16502" s="6" t="str">
        <f t="shared" si="2330"/>
        <v>12-10</v>
      </c>
      <c r="K16502" s="6" t="str">
        <f t="shared" si="2324"/>
        <v>WK</v>
      </c>
      <c r="L16502" s="6" t="str">
        <f t="shared" si="2331"/>
        <v>DAY</v>
      </c>
      <c r="M16502" s="6">
        <f t="shared" si="2332"/>
        <v>0</v>
      </c>
    </row>
    <row r="16503" spans="3:13" x14ac:dyDescent="0.35">
      <c r="C16503" s="42">
        <v>42348.6875</v>
      </c>
      <c r="D16503" s="32">
        <v>2706.1513671875</v>
      </c>
      <c r="E16503" s="34" t="str">
        <f t="shared" si="2325"/>
        <v>12-10</v>
      </c>
      <c r="F16503" s="6">
        <f t="shared" si="2326"/>
        <v>16</v>
      </c>
      <c r="G16503" s="6">
        <f t="shared" si="2327"/>
        <v>10</v>
      </c>
      <c r="H16503" s="6">
        <f t="shared" si="2328"/>
        <v>12</v>
      </c>
      <c r="I16503" s="6">
        <f t="shared" si="2329"/>
        <v>50</v>
      </c>
      <c r="J16503" s="6" t="str">
        <f t="shared" si="2330"/>
        <v>12-10</v>
      </c>
      <c r="K16503" s="6" t="str">
        <f t="shared" si="2324"/>
        <v>WK</v>
      </c>
      <c r="L16503" s="6" t="str">
        <f t="shared" si="2331"/>
        <v>DAY</v>
      </c>
      <c r="M16503" s="6">
        <f t="shared" si="2332"/>
        <v>0</v>
      </c>
    </row>
    <row r="16504" spans="3:13" x14ac:dyDescent="0.35">
      <c r="C16504" s="42">
        <v>42348.708333333336</v>
      </c>
      <c r="D16504" s="32">
        <v>2960.426513671875</v>
      </c>
      <c r="E16504" s="34" t="str">
        <f t="shared" si="2325"/>
        <v>12-10</v>
      </c>
      <c r="F16504" s="6">
        <f t="shared" si="2326"/>
        <v>17</v>
      </c>
      <c r="G16504" s="6">
        <f t="shared" si="2327"/>
        <v>10</v>
      </c>
      <c r="H16504" s="6">
        <f t="shared" si="2328"/>
        <v>12</v>
      </c>
      <c r="I16504" s="6">
        <f t="shared" si="2329"/>
        <v>50</v>
      </c>
      <c r="J16504" s="6" t="str">
        <f t="shared" si="2330"/>
        <v>12-10</v>
      </c>
      <c r="K16504" s="6" t="str">
        <f t="shared" si="2324"/>
        <v>WK</v>
      </c>
      <c r="L16504" s="6" t="str">
        <f t="shared" si="2331"/>
        <v>EVE</v>
      </c>
      <c r="M16504" s="6">
        <f t="shared" si="2332"/>
        <v>0</v>
      </c>
    </row>
    <row r="16505" spans="3:13" x14ac:dyDescent="0.35">
      <c r="C16505" s="42">
        <v>42348.729166666664</v>
      </c>
      <c r="D16505" s="32">
        <v>3074.6044921875</v>
      </c>
      <c r="E16505" s="34" t="str">
        <f t="shared" si="2325"/>
        <v>12-10</v>
      </c>
      <c r="F16505" s="6">
        <f t="shared" si="2326"/>
        <v>17</v>
      </c>
      <c r="G16505" s="6">
        <f t="shared" si="2327"/>
        <v>10</v>
      </c>
      <c r="H16505" s="6">
        <f t="shared" si="2328"/>
        <v>12</v>
      </c>
      <c r="I16505" s="6">
        <f t="shared" si="2329"/>
        <v>50</v>
      </c>
      <c r="J16505" s="6" t="str">
        <f t="shared" si="2330"/>
        <v>12-10</v>
      </c>
      <c r="K16505" s="6" t="str">
        <f t="shared" si="2324"/>
        <v>WK</v>
      </c>
      <c r="L16505" s="6" t="str">
        <f t="shared" si="2331"/>
        <v>EVE</v>
      </c>
      <c r="M16505" s="6">
        <f t="shared" si="2332"/>
        <v>0</v>
      </c>
    </row>
    <row r="16506" spans="3:13" x14ac:dyDescent="0.35">
      <c r="C16506" s="42">
        <v>42348.75</v>
      </c>
      <c r="D16506" s="32">
        <v>3089.52294921875</v>
      </c>
      <c r="E16506" s="34" t="str">
        <f t="shared" si="2325"/>
        <v>12-10</v>
      </c>
      <c r="F16506" s="6">
        <f t="shared" si="2326"/>
        <v>18</v>
      </c>
      <c r="G16506" s="6">
        <f t="shared" si="2327"/>
        <v>10</v>
      </c>
      <c r="H16506" s="6">
        <f t="shared" si="2328"/>
        <v>12</v>
      </c>
      <c r="I16506" s="6">
        <f t="shared" si="2329"/>
        <v>50</v>
      </c>
      <c r="J16506" s="6" t="str">
        <f t="shared" si="2330"/>
        <v>12-10</v>
      </c>
      <c r="K16506" s="6" t="str">
        <f t="shared" si="2324"/>
        <v>WK</v>
      </c>
      <c r="L16506" s="6" t="str">
        <f t="shared" si="2331"/>
        <v>EVE</v>
      </c>
      <c r="M16506" s="6">
        <f t="shared" si="2332"/>
        <v>0</v>
      </c>
    </row>
    <row r="16507" spans="3:13" x14ac:dyDescent="0.35">
      <c r="C16507" s="42">
        <v>42348.770833333336</v>
      </c>
      <c r="D16507" s="32">
        <v>3060.555908203125</v>
      </c>
      <c r="E16507" s="34" t="str">
        <f t="shared" si="2325"/>
        <v>12-10</v>
      </c>
      <c r="F16507" s="6">
        <f t="shared" si="2326"/>
        <v>18</v>
      </c>
      <c r="G16507" s="6">
        <f t="shared" si="2327"/>
        <v>10</v>
      </c>
      <c r="H16507" s="6">
        <f t="shared" si="2328"/>
        <v>12</v>
      </c>
      <c r="I16507" s="6">
        <f t="shared" si="2329"/>
        <v>50</v>
      </c>
      <c r="J16507" s="6" t="str">
        <f t="shared" si="2330"/>
        <v>12-10</v>
      </c>
      <c r="K16507" s="6" t="str">
        <f t="shared" si="2324"/>
        <v>WK</v>
      </c>
      <c r="L16507" s="6" t="str">
        <f t="shared" si="2331"/>
        <v>EVE</v>
      </c>
      <c r="M16507" s="6">
        <f t="shared" si="2332"/>
        <v>0</v>
      </c>
    </row>
    <row r="16508" spans="3:13" x14ac:dyDescent="0.35">
      <c r="C16508" s="42">
        <v>42348.791666666664</v>
      </c>
      <c r="D16508" s="32">
        <v>3028.51611328125</v>
      </c>
      <c r="E16508" s="34" t="str">
        <f t="shared" si="2325"/>
        <v>12-10</v>
      </c>
      <c r="F16508" s="6">
        <f t="shared" si="2326"/>
        <v>19</v>
      </c>
      <c r="G16508" s="6">
        <f t="shared" si="2327"/>
        <v>10</v>
      </c>
      <c r="H16508" s="6">
        <f t="shared" si="2328"/>
        <v>12</v>
      </c>
      <c r="I16508" s="6">
        <f t="shared" si="2329"/>
        <v>50</v>
      </c>
      <c r="J16508" s="6" t="str">
        <f t="shared" si="2330"/>
        <v>12-10</v>
      </c>
      <c r="K16508" s="6" t="str">
        <f t="shared" si="2324"/>
        <v>WK</v>
      </c>
      <c r="L16508" s="6" t="str">
        <f t="shared" si="2331"/>
        <v>EVE</v>
      </c>
      <c r="M16508" s="6">
        <f t="shared" si="2332"/>
        <v>0</v>
      </c>
    </row>
    <row r="16509" spans="3:13" x14ac:dyDescent="0.35">
      <c r="C16509" s="42">
        <v>42348.8125</v>
      </c>
      <c r="D16509" s="32">
        <v>2982.693359375</v>
      </c>
      <c r="E16509" s="34" t="str">
        <f t="shared" si="2325"/>
        <v>12-10</v>
      </c>
      <c r="F16509" s="6">
        <f t="shared" si="2326"/>
        <v>19</v>
      </c>
      <c r="G16509" s="6">
        <f t="shared" si="2327"/>
        <v>10</v>
      </c>
      <c r="H16509" s="6">
        <f t="shared" si="2328"/>
        <v>12</v>
      </c>
      <c r="I16509" s="6">
        <f t="shared" si="2329"/>
        <v>50</v>
      </c>
      <c r="J16509" s="6" t="str">
        <f t="shared" si="2330"/>
        <v>12-10</v>
      </c>
      <c r="K16509" s="6" t="str">
        <f t="shared" si="2324"/>
        <v>WK</v>
      </c>
      <c r="L16509" s="6" t="str">
        <f t="shared" si="2331"/>
        <v>EVE</v>
      </c>
      <c r="M16509" s="6">
        <f t="shared" si="2332"/>
        <v>0</v>
      </c>
    </row>
    <row r="16510" spans="3:13" x14ac:dyDescent="0.35">
      <c r="C16510" s="42">
        <v>42348.833333333336</v>
      </c>
      <c r="D16510" s="32">
        <v>2940.306640625</v>
      </c>
      <c r="E16510" s="34" t="str">
        <f t="shared" si="2325"/>
        <v>12-10</v>
      </c>
      <c r="F16510" s="6">
        <f t="shared" si="2326"/>
        <v>20</v>
      </c>
      <c r="G16510" s="6">
        <f t="shared" si="2327"/>
        <v>10</v>
      </c>
      <c r="H16510" s="6">
        <f t="shared" si="2328"/>
        <v>12</v>
      </c>
      <c r="I16510" s="6">
        <f t="shared" si="2329"/>
        <v>50</v>
      </c>
      <c r="J16510" s="6" t="str">
        <f t="shared" si="2330"/>
        <v>12-10</v>
      </c>
      <c r="K16510" s="6" t="str">
        <f t="shared" si="2324"/>
        <v>WK</v>
      </c>
      <c r="L16510" s="6" t="str">
        <f t="shared" si="2331"/>
        <v>EVE</v>
      </c>
      <c r="M16510" s="6">
        <f t="shared" si="2332"/>
        <v>0</v>
      </c>
    </row>
    <row r="16511" spans="3:13" x14ac:dyDescent="0.35">
      <c r="C16511" s="42">
        <v>42348.854166666664</v>
      </c>
      <c r="D16511" s="32">
        <v>2880.78076171875</v>
      </c>
      <c r="E16511" s="34" t="str">
        <f t="shared" si="2325"/>
        <v>12-10</v>
      </c>
      <c r="F16511" s="6">
        <f t="shared" si="2326"/>
        <v>20</v>
      </c>
      <c r="G16511" s="6">
        <f t="shared" si="2327"/>
        <v>10</v>
      </c>
      <c r="H16511" s="6">
        <f t="shared" si="2328"/>
        <v>12</v>
      </c>
      <c r="I16511" s="6">
        <f t="shared" si="2329"/>
        <v>50</v>
      </c>
      <c r="J16511" s="6" t="str">
        <f t="shared" si="2330"/>
        <v>12-10</v>
      </c>
      <c r="K16511" s="6" t="str">
        <f t="shared" si="2324"/>
        <v>WK</v>
      </c>
      <c r="L16511" s="6" t="str">
        <f t="shared" si="2331"/>
        <v>EVE</v>
      </c>
      <c r="M16511" s="6">
        <f t="shared" si="2332"/>
        <v>0</v>
      </c>
    </row>
    <row r="16512" spans="3:13" x14ac:dyDescent="0.35">
      <c r="C16512" s="42">
        <v>42348.875</v>
      </c>
      <c r="D16512" s="32">
        <v>2790.87890625</v>
      </c>
      <c r="E16512" s="34" t="str">
        <f t="shared" si="2325"/>
        <v>12-10</v>
      </c>
      <c r="F16512" s="6">
        <f t="shared" si="2326"/>
        <v>21</v>
      </c>
      <c r="G16512" s="6">
        <f t="shared" si="2327"/>
        <v>10</v>
      </c>
      <c r="H16512" s="6">
        <f t="shared" si="2328"/>
        <v>12</v>
      </c>
      <c r="I16512" s="6">
        <f t="shared" si="2329"/>
        <v>50</v>
      </c>
      <c r="J16512" s="6" t="str">
        <f t="shared" si="2330"/>
        <v>12-10</v>
      </c>
      <c r="K16512" s="6" t="str">
        <f t="shared" si="2324"/>
        <v>WK</v>
      </c>
      <c r="L16512" s="6" t="str">
        <f t="shared" si="2331"/>
        <v>EVE</v>
      </c>
      <c r="M16512" s="6">
        <f t="shared" si="2332"/>
        <v>0</v>
      </c>
    </row>
    <row r="16513" spans="3:13" x14ac:dyDescent="0.35">
      <c r="C16513" s="42">
        <v>42348.895833333336</v>
      </c>
      <c r="D16513" s="32">
        <v>2675.507080078125</v>
      </c>
      <c r="E16513" s="34" t="str">
        <f t="shared" si="2325"/>
        <v>12-10</v>
      </c>
      <c r="F16513" s="6">
        <f t="shared" si="2326"/>
        <v>21</v>
      </c>
      <c r="G16513" s="6">
        <f t="shared" si="2327"/>
        <v>10</v>
      </c>
      <c r="H16513" s="6">
        <f t="shared" si="2328"/>
        <v>12</v>
      </c>
      <c r="I16513" s="6">
        <f t="shared" si="2329"/>
        <v>50</v>
      </c>
      <c r="J16513" s="6" t="str">
        <f t="shared" si="2330"/>
        <v>12-10</v>
      </c>
      <c r="K16513" s="6" t="str">
        <f t="shared" si="2324"/>
        <v>WK</v>
      </c>
      <c r="L16513" s="6" t="str">
        <f t="shared" si="2331"/>
        <v>EVE</v>
      </c>
      <c r="M16513" s="6">
        <f t="shared" si="2332"/>
        <v>0</v>
      </c>
    </row>
    <row r="16514" spans="3:13" x14ac:dyDescent="0.35">
      <c r="C16514" s="42">
        <v>42348.916666666664</v>
      </c>
      <c r="D16514" s="32">
        <v>2548.161376953125</v>
      </c>
      <c r="E16514" s="34" t="str">
        <f t="shared" si="2325"/>
        <v>12-10</v>
      </c>
      <c r="F16514" s="6">
        <f t="shared" si="2326"/>
        <v>22</v>
      </c>
      <c r="G16514" s="6">
        <f t="shared" si="2327"/>
        <v>10</v>
      </c>
      <c r="H16514" s="6">
        <f t="shared" si="2328"/>
        <v>12</v>
      </c>
      <c r="I16514" s="6">
        <f t="shared" si="2329"/>
        <v>50</v>
      </c>
      <c r="J16514" s="6" t="str">
        <f t="shared" si="2330"/>
        <v>12-10</v>
      </c>
      <c r="K16514" s="6" t="str">
        <f t="shared" si="2324"/>
        <v>WK</v>
      </c>
      <c r="L16514" s="6" t="str">
        <f t="shared" si="2331"/>
        <v>EVE</v>
      </c>
      <c r="M16514" s="6">
        <f t="shared" si="2332"/>
        <v>0</v>
      </c>
    </row>
    <row r="16515" spans="3:13" x14ac:dyDescent="0.35">
      <c r="C16515" s="42">
        <v>42348.9375</v>
      </c>
      <c r="D16515" s="32">
        <v>2397.41455078125</v>
      </c>
      <c r="E16515" s="34" t="str">
        <f t="shared" si="2325"/>
        <v>12-10</v>
      </c>
      <c r="F16515" s="6">
        <f t="shared" si="2326"/>
        <v>22</v>
      </c>
      <c r="G16515" s="6">
        <f t="shared" si="2327"/>
        <v>10</v>
      </c>
      <c r="H16515" s="6">
        <f t="shared" si="2328"/>
        <v>12</v>
      </c>
      <c r="I16515" s="6">
        <f t="shared" si="2329"/>
        <v>50</v>
      </c>
      <c r="J16515" s="6" t="str">
        <f t="shared" si="2330"/>
        <v>12-10</v>
      </c>
      <c r="K16515" s="6" t="str">
        <f t="shared" si="2324"/>
        <v>WK</v>
      </c>
      <c r="L16515" s="6" t="str">
        <f t="shared" si="2331"/>
        <v>EVE</v>
      </c>
      <c r="M16515" s="6">
        <f t="shared" si="2332"/>
        <v>0</v>
      </c>
    </row>
    <row r="16516" spans="3:13" x14ac:dyDescent="0.35">
      <c r="C16516" s="42">
        <v>42348.958333333336</v>
      </c>
      <c r="D16516" s="32">
        <v>2259.236572265625</v>
      </c>
      <c r="E16516" s="34" t="str">
        <f t="shared" si="2325"/>
        <v>12-10</v>
      </c>
      <c r="F16516" s="6">
        <f t="shared" si="2326"/>
        <v>23</v>
      </c>
      <c r="G16516" s="6">
        <f t="shared" si="2327"/>
        <v>10</v>
      </c>
      <c r="H16516" s="6">
        <f t="shared" si="2328"/>
        <v>12</v>
      </c>
      <c r="I16516" s="6">
        <f t="shared" si="2329"/>
        <v>50</v>
      </c>
      <c r="J16516" s="6" t="str">
        <f t="shared" si="2330"/>
        <v>12-10</v>
      </c>
      <c r="K16516" s="6" t="str">
        <f t="shared" si="2324"/>
        <v>WK</v>
      </c>
      <c r="L16516" s="6" t="str">
        <f t="shared" si="2331"/>
        <v>EVE</v>
      </c>
      <c r="M16516" s="6">
        <f t="shared" si="2332"/>
        <v>0</v>
      </c>
    </row>
    <row r="16517" spans="3:13" x14ac:dyDescent="0.35">
      <c r="C16517" s="42">
        <v>42348.979166666664</v>
      </c>
      <c r="D16517" s="32">
        <v>2138.22802734375</v>
      </c>
      <c r="E16517" s="34" t="str">
        <f t="shared" si="2325"/>
        <v>12-10</v>
      </c>
      <c r="F16517" s="6">
        <f t="shared" si="2326"/>
        <v>23</v>
      </c>
      <c r="G16517" s="6">
        <f t="shared" si="2327"/>
        <v>10</v>
      </c>
      <c r="H16517" s="6">
        <f t="shared" si="2328"/>
        <v>12</v>
      </c>
      <c r="I16517" s="6">
        <f t="shared" si="2329"/>
        <v>50</v>
      </c>
      <c r="J16517" s="6" t="str">
        <f t="shared" si="2330"/>
        <v>12-10</v>
      </c>
      <c r="K16517" s="6" t="str">
        <f t="shared" si="2324"/>
        <v>WK</v>
      </c>
      <c r="L16517" s="6" t="str">
        <f t="shared" si="2331"/>
        <v>EVE</v>
      </c>
      <c r="M16517" s="6">
        <f t="shared" si="2332"/>
        <v>0</v>
      </c>
    </row>
    <row r="16518" spans="3:13" x14ac:dyDescent="0.35">
      <c r="C16518" s="42">
        <v>42349</v>
      </c>
      <c r="D16518" s="32">
        <v>2074.386962890625</v>
      </c>
      <c r="E16518" s="34" t="str">
        <f t="shared" si="2325"/>
        <v>12-11</v>
      </c>
      <c r="F16518" s="6">
        <f t="shared" si="2326"/>
        <v>0</v>
      </c>
      <c r="G16518" s="6">
        <f t="shared" si="2327"/>
        <v>11</v>
      </c>
      <c r="H16518" s="6">
        <f t="shared" si="2328"/>
        <v>12</v>
      </c>
      <c r="I16518" s="6">
        <f t="shared" si="2329"/>
        <v>50</v>
      </c>
      <c r="J16518" s="6" t="str">
        <f t="shared" si="2330"/>
        <v>12-11</v>
      </c>
      <c r="K16518" s="6" t="str">
        <f t="shared" si="2324"/>
        <v>WK</v>
      </c>
      <c r="L16518" s="6" t="str">
        <f t="shared" si="2331"/>
        <v>EVE</v>
      </c>
      <c r="M16518" s="6">
        <f t="shared" si="2332"/>
        <v>0</v>
      </c>
    </row>
    <row r="16519" spans="3:13" x14ac:dyDescent="0.35">
      <c r="C16519" s="42">
        <v>42349.020833333336</v>
      </c>
      <c r="D16519" s="32">
        <v>2017.5780029296875</v>
      </c>
      <c r="E16519" s="34" t="str">
        <f t="shared" si="2325"/>
        <v>12-11</v>
      </c>
      <c r="F16519" s="6">
        <f t="shared" si="2326"/>
        <v>0</v>
      </c>
      <c r="G16519" s="6">
        <f t="shared" si="2327"/>
        <v>11</v>
      </c>
      <c r="H16519" s="6">
        <f t="shared" si="2328"/>
        <v>12</v>
      </c>
      <c r="I16519" s="6">
        <f t="shared" si="2329"/>
        <v>50</v>
      </c>
      <c r="J16519" s="6" t="str">
        <f t="shared" si="2330"/>
        <v>12-11</v>
      </c>
      <c r="K16519" s="6" t="str">
        <f t="shared" ref="K16519:K16582" si="2333">IF(WEEKDAY(C16519,11)&lt;6,"WK","WKND")</f>
        <v>WK</v>
      </c>
      <c r="L16519" s="6" t="str">
        <f t="shared" si="2331"/>
        <v>EVE</v>
      </c>
      <c r="M16519" s="6">
        <f t="shared" si="2332"/>
        <v>0</v>
      </c>
    </row>
    <row r="16520" spans="3:13" x14ac:dyDescent="0.35">
      <c r="C16520" s="42">
        <v>42349.041666666664</v>
      </c>
      <c r="D16520" s="32">
        <v>1963.6572265625</v>
      </c>
      <c r="E16520" s="34" t="str">
        <f t="shared" ref="E16520:E16583" si="2334">TEXT(MONTH(C16520),"00")&amp;"-"&amp;TEXT(DAY(C16520),"00")</f>
        <v>12-11</v>
      </c>
      <c r="F16520" s="6">
        <f t="shared" ref="F16520:F16583" si="2335">HOUR(C16520)</f>
        <v>1</v>
      </c>
      <c r="G16520" s="6">
        <f t="shared" ref="G16520:G16583" si="2336">DAY(C16520)</f>
        <v>11</v>
      </c>
      <c r="H16520" s="6">
        <f t="shared" ref="H16520:H16583" si="2337">MONTH(C16520)</f>
        <v>12</v>
      </c>
      <c r="I16520" s="6">
        <f t="shared" ref="I16520:I16583" si="2338">WEEKNUM(C16520)</f>
        <v>50</v>
      </c>
      <c r="J16520" s="6" t="str">
        <f t="shared" ref="J16520:J16583" si="2339">H16520&amp;"-"&amp;G16520</f>
        <v>12-11</v>
      </c>
      <c r="K16520" s="6" t="str">
        <f t="shared" si="2333"/>
        <v>WK</v>
      </c>
      <c r="L16520" s="6" t="str">
        <f t="shared" ref="L16520:L16583" si="2340">IF(AND(F16520&lt;17,F16520&gt;6),"DAY","EVE")</f>
        <v>EVE</v>
      </c>
      <c r="M16520" s="6">
        <f t="shared" ref="M16520:M16583" si="2341">IF(D16520&gt;4000,1,0)</f>
        <v>0</v>
      </c>
    </row>
    <row r="16521" spans="3:13" x14ac:dyDescent="0.35">
      <c r="C16521" s="42">
        <v>42349.0625</v>
      </c>
      <c r="D16521" s="32">
        <v>1919.98828125</v>
      </c>
      <c r="E16521" s="34" t="str">
        <f t="shared" si="2334"/>
        <v>12-11</v>
      </c>
      <c r="F16521" s="6">
        <f t="shared" si="2335"/>
        <v>1</v>
      </c>
      <c r="G16521" s="6">
        <f t="shared" si="2336"/>
        <v>11</v>
      </c>
      <c r="H16521" s="6">
        <f t="shared" si="2337"/>
        <v>12</v>
      </c>
      <c r="I16521" s="6">
        <f t="shared" si="2338"/>
        <v>50</v>
      </c>
      <c r="J16521" s="6" t="str">
        <f t="shared" si="2339"/>
        <v>12-11</v>
      </c>
      <c r="K16521" s="6" t="str">
        <f t="shared" si="2333"/>
        <v>WK</v>
      </c>
      <c r="L16521" s="6" t="str">
        <f t="shared" si="2340"/>
        <v>EVE</v>
      </c>
      <c r="M16521" s="6">
        <f t="shared" si="2341"/>
        <v>0</v>
      </c>
    </row>
    <row r="16522" spans="3:13" x14ac:dyDescent="0.35">
      <c r="C16522" s="42">
        <v>42349.083333333336</v>
      </c>
      <c r="D16522" s="32">
        <v>1892.85595703125</v>
      </c>
      <c r="E16522" s="34" t="str">
        <f t="shared" si="2334"/>
        <v>12-11</v>
      </c>
      <c r="F16522" s="6">
        <f t="shared" si="2335"/>
        <v>2</v>
      </c>
      <c r="G16522" s="6">
        <f t="shared" si="2336"/>
        <v>11</v>
      </c>
      <c r="H16522" s="6">
        <f t="shared" si="2337"/>
        <v>12</v>
      </c>
      <c r="I16522" s="6">
        <f t="shared" si="2338"/>
        <v>50</v>
      </c>
      <c r="J16522" s="6" t="str">
        <f t="shared" si="2339"/>
        <v>12-11</v>
      </c>
      <c r="K16522" s="6" t="str">
        <f t="shared" si="2333"/>
        <v>WK</v>
      </c>
      <c r="L16522" s="6" t="str">
        <f t="shared" si="2340"/>
        <v>EVE</v>
      </c>
      <c r="M16522" s="6">
        <f t="shared" si="2341"/>
        <v>0</v>
      </c>
    </row>
    <row r="16523" spans="3:13" x14ac:dyDescent="0.35">
      <c r="C16523" s="42">
        <v>42349.104166666664</v>
      </c>
      <c r="D16523" s="32">
        <v>1876.25927734375</v>
      </c>
      <c r="E16523" s="34" t="str">
        <f t="shared" si="2334"/>
        <v>12-11</v>
      </c>
      <c r="F16523" s="6">
        <f t="shared" si="2335"/>
        <v>2</v>
      </c>
      <c r="G16523" s="6">
        <f t="shared" si="2336"/>
        <v>11</v>
      </c>
      <c r="H16523" s="6">
        <f t="shared" si="2337"/>
        <v>12</v>
      </c>
      <c r="I16523" s="6">
        <f t="shared" si="2338"/>
        <v>50</v>
      </c>
      <c r="J16523" s="6" t="str">
        <f t="shared" si="2339"/>
        <v>12-11</v>
      </c>
      <c r="K16523" s="6" t="str">
        <f t="shared" si="2333"/>
        <v>WK</v>
      </c>
      <c r="L16523" s="6" t="str">
        <f t="shared" si="2340"/>
        <v>EVE</v>
      </c>
      <c r="M16523" s="6">
        <f t="shared" si="2341"/>
        <v>0</v>
      </c>
    </row>
    <row r="16524" spans="3:13" x14ac:dyDescent="0.35">
      <c r="C16524" s="42">
        <v>42349.125</v>
      </c>
      <c r="D16524" s="32">
        <v>1863.98583984375</v>
      </c>
      <c r="E16524" s="34" t="str">
        <f t="shared" si="2334"/>
        <v>12-11</v>
      </c>
      <c r="F16524" s="6">
        <f t="shared" si="2335"/>
        <v>3</v>
      </c>
      <c r="G16524" s="6">
        <f t="shared" si="2336"/>
        <v>11</v>
      </c>
      <c r="H16524" s="6">
        <f t="shared" si="2337"/>
        <v>12</v>
      </c>
      <c r="I16524" s="6">
        <f t="shared" si="2338"/>
        <v>50</v>
      </c>
      <c r="J16524" s="6" t="str">
        <f t="shared" si="2339"/>
        <v>12-11</v>
      </c>
      <c r="K16524" s="6" t="str">
        <f t="shared" si="2333"/>
        <v>WK</v>
      </c>
      <c r="L16524" s="6" t="str">
        <f t="shared" si="2340"/>
        <v>EVE</v>
      </c>
      <c r="M16524" s="6">
        <f t="shared" si="2341"/>
        <v>0</v>
      </c>
    </row>
    <row r="16525" spans="3:13" x14ac:dyDescent="0.35">
      <c r="C16525" s="42">
        <v>42349.145833333336</v>
      </c>
      <c r="D16525" s="32">
        <v>1857.437744140625</v>
      </c>
      <c r="E16525" s="34" t="str">
        <f t="shared" si="2334"/>
        <v>12-11</v>
      </c>
      <c r="F16525" s="6">
        <f t="shared" si="2335"/>
        <v>3</v>
      </c>
      <c r="G16525" s="6">
        <f t="shared" si="2336"/>
        <v>11</v>
      </c>
      <c r="H16525" s="6">
        <f t="shared" si="2337"/>
        <v>12</v>
      </c>
      <c r="I16525" s="6">
        <f t="shared" si="2338"/>
        <v>50</v>
      </c>
      <c r="J16525" s="6" t="str">
        <f t="shared" si="2339"/>
        <v>12-11</v>
      </c>
      <c r="K16525" s="6" t="str">
        <f t="shared" si="2333"/>
        <v>WK</v>
      </c>
      <c r="L16525" s="6" t="str">
        <f t="shared" si="2340"/>
        <v>EVE</v>
      </c>
      <c r="M16525" s="6">
        <f t="shared" si="2341"/>
        <v>0</v>
      </c>
    </row>
    <row r="16526" spans="3:13" x14ac:dyDescent="0.35">
      <c r="C16526" s="42">
        <v>42349.166666666664</v>
      </c>
      <c r="D16526" s="32">
        <v>1862.0677490234375</v>
      </c>
      <c r="E16526" s="34" t="str">
        <f t="shared" si="2334"/>
        <v>12-11</v>
      </c>
      <c r="F16526" s="6">
        <f t="shared" si="2335"/>
        <v>4</v>
      </c>
      <c r="G16526" s="6">
        <f t="shared" si="2336"/>
        <v>11</v>
      </c>
      <c r="H16526" s="6">
        <f t="shared" si="2337"/>
        <v>12</v>
      </c>
      <c r="I16526" s="6">
        <f t="shared" si="2338"/>
        <v>50</v>
      </c>
      <c r="J16526" s="6" t="str">
        <f t="shared" si="2339"/>
        <v>12-11</v>
      </c>
      <c r="K16526" s="6" t="str">
        <f t="shared" si="2333"/>
        <v>WK</v>
      </c>
      <c r="L16526" s="6" t="str">
        <f t="shared" si="2340"/>
        <v>EVE</v>
      </c>
      <c r="M16526" s="6">
        <f t="shared" si="2341"/>
        <v>0</v>
      </c>
    </row>
    <row r="16527" spans="3:13" x14ac:dyDescent="0.35">
      <c r="C16527" s="42">
        <v>42349.1875</v>
      </c>
      <c r="D16527" s="32">
        <v>1858.6033935546875</v>
      </c>
      <c r="E16527" s="34" t="str">
        <f t="shared" si="2334"/>
        <v>12-11</v>
      </c>
      <c r="F16527" s="6">
        <f t="shared" si="2335"/>
        <v>4</v>
      </c>
      <c r="G16527" s="6">
        <f t="shared" si="2336"/>
        <v>11</v>
      </c>
      <c r="H16527" s="6">
        <f t="shared" si="2337"/>
        <v>12</v>
      </c>
      <c r="I16527" s="6">
        <f t="shared" si="2338"/>
        <v>50</v>
      </c>
      <c r="J16527" s="6" t="str">
        <f t="shared" si="2339"/>
        <v>12-11</v>
      </c>
      <c r="K16527" s="6" t="str">
        <f t="shared" si="2333"/>
        <v>WK</v>
      </c>
      <c r="L16527" s="6" t="str">
        <f t="shared" si="2340"/>
        <v>EVE</v>
      </c>
      <c r="M16527" s="6">
        <f t="shared" si="2341"/>
        <v>0</v>
      </c>
    </row>
    <row r="16528" spans="3:13" x14ac:dyDescent="0.35">
      <c r="C16528" s="42">
        <v>42349.208333333336</v>
      </c>
      <c r="D16528" s="32">
        <v>1907.789794921875</v>
      </c>
      <c r="E16528" s="34" t="str">
        <f t="shared" si="2334"/>
        <v>12-11</v>
      </c>
      <c r="F16528" s="6">
        <f t="shared" si="2335"/>
        <v>5</v>
      </c>
      <c r="G16528" s="6">
        <f t="shared" si="2336"/>
        <v>11</v>
      </c>
      <c r="H16528" s="6">
        <f t="shared" si="2337"/>
        <v>12</v>
      </c>
      <c r="I16528" s="6">
        <f t="shared" si="2338"/>
        <v>50</v>
      </c>
      <c r="J16528" s="6" t="str">
        <f t="shared" si="2339"/>
        <v>12-11</v>
      </c>
      <c r="K16528" s="6" t="str">
        <f t="shared" si="2333"/>
        <v>WK</v>
      </c>
      <c r="L16528" s="6" t="str">
        <f t="shared" si="2340"/>
        <v>EVE</v>
      </c>
      <c r="M16528" s="6">
        <f t="shared" si="2341"/>
        <v>0</v>
      </c>
    </row>
    <row r="16529" spans="3:13" x14ac:dyDescent="0.35">
      <c r="C16529" s="42">
        <v>42349.229166666664</v>
      </c>
      <c r="D16529" s="32">
        <v>2011.0792236328125</v>
      </c>
      <c r="E16529" s="34" t="str">
        <f t="shared" si="2334"/>
        <v>12-11</v>
      </c>
      <c r="F16529" s="6">
        <f t="shared" si="2335"/>
        <v>5</v>
      </c>
      <c r="G16529" s="6">
        <f t="shared" si="2336"/>
        <v>11</v>
      </c>
      <c r="H16529" s="6">
        <f t="shared" si="2337"/>
        <v>12</v>
      </c>
      <c r="I16529" s="6">
        <f t="shared" si="2338"/>
        <v>50</v>
      </c>
      <c r="J16529" s="6" t="str">
        <f t="shared" si="2339"/>
        <v>12-11</v>
      </c>
      <c r="K16529" s="6" t="str">
        <f t="shared" si="2333"/>
        <v>WK</v>
      </c>
      <c r="L16529" s="6" t="str">
        <f t="shared" si="2340"/>
        <v>EVE</v>
      </c>
      <c r="M16529" s="6">
        <f t="shared" si="2341"/>
        <v>0</v>
      </c>
    </row>
    <row r="16530" spans="3:13" x14ac:dyDescent="0.35">
      <c r="C16530" s="42">
        <v>42349.25</v>
      </c>
      <c r="D16530" s="32">
        <v>2113.5048828125</v>
      </c>
      <c r="E16530" s="34" t="str">
        <f t="shared" si="2334"/>
        <v>12-11</v>
      </c>
      <c r="F16530" s="6">
        <f t="shared" si="2335"/>
        <v>6</v>
      </c>
      <c r="G16530" s="6">
        <f t="shared" si="2336"/>
        <v>11</v>
      </c>
      <c r="H16530" s="6">
        <f t="shared" si="2337"/>
        <v>12</v>
      </c>
      <c r="I16530" s="6">
        <f t="shared" si="2338"/>
        <v>50</v>
      </c>
      <c r="J16530" s="6" t="str">
        <f t="shared" si="2339"/>
        <v>12-11</v>
      </c>
      <c r="K16530" s="6" t="str">
        <f t="shared" si="2333"/>
        <v>WK</v>
      </c>
      <c r="L16530" s="6" t="str">
        <f t="shared" si="2340"/>
        <v>EVE</v>
      </c>
      <c r="M16530" s="6">
        <f t="shared" si="2341"/>
        <v>0</v>
      </c>
    </row>
    <row r="16531" spans="3:13" x14ac:dyDescent="0.35">
      <c r="C16531" s="42">
        <v>42349.270833333336</v>
      </c>
      <c r="D16531" s="32">
        <v>2288.081298828125</v>
      </c>
      <c r="E16531" s="34" t="str">
        <f t="shared" si="2334"/>
        <v>12-11</v>
      </c>
      <c r="F16531" s="6">
        <f t="shared" si="2335"/>
        <v>6</v>
      </c>
      <c r="G16531" s="6">
        <f t="shared" si="2336"/>
        <v>11</v>
      </c>
      <c r="H16531" s="6">
        <f t="shared" si="2337"/>
        <v>12</v>
      </c>
      <c r="I16531" s="6">
        <f t="shared" si="2338"/>
        <v>50</v>
      </c>
      <c r="J16531" s="6" t="str">
        <f t="shared" si="2339"/>
        <v>12-11</v>
      </c>
      <c r="K16531" s="6" t="str">
        <f t="shared" si="2333"/>
        <v>WK</v>
      </c>
      <c r="L16531" s="6" t="str">
        <f t="shared" si="2340"/>
        <v>EVE</v>
      </c>
      <c r="M16531" s="6">
        <f t="shared" si="2341"/>
        <v>0</v>
      </c>
    </row>
    <row r="16532" spans="3:13" x14ac:dyDescent="0.35">
      <c r="C16532" s="42">
        <v>42349.291666666664</v>
      </c>
      <c r="D16532" s="32">
        <v>2337.064697265625</v>
      </c>
      <c r="E16532" s="34" t="str">
        <f t="shared" si="2334"/>
        <v>12-11</v>
      </c>
      <c r="F16532" s="6">
        <f t="shared" si="2335"/>
        <v>7</v>
      </c>
      <c r="G16532" s="6">
        <f t="shared" si="2336"/>
        <v>11</v>
      </c>
      <c r="H16532" s="6">
        <f t="shared" si="2337"/>
        <v>12</v>
      </c>
      <c r="I16532" s="6">
        <f t="shared" si="2338"/>
        <v>50</v>
      </c>
      <c r="J16532" s="6" t="str">
        <f t="shared" si="2339"/>
        <v>12-11</v>
      </c>
      <c r="K16532" s="6" t="str">
        <f t="shared" si="2333"/>
        <v>WK</v>
      </c>
      <c r="L16532" s="6" t="str">
        <f t="shared" si="2340"/>
        <v>DAY</v>
      </c>
      <c r="M16532" s="6">
        <f t="shared" si="2341"/>
        <v>0</v>
      </c>
    </row>
    <row r="16533" spans="3:13" x14ac:dyDescent="0.35">
      <c r="C16533" s="42">
        <v>42349.3125</v>
      </c>
      <c r="D16533" s="32">
        <v>2357.06298828125</v>
      </c>
      <c r="E16533" s="34" t="str">
        <f t="shared" si="2334"/>
        <v>12-11</v>
      </c>
      <c r="F16533" s="6">
        <f t="shared" si="2335"/>
        <v>7</v>
      </c>
      <c r="G16533" s="6">
        <f t="shared" si="2336"/>
        <v>11</v>
      </c>
      <c r="H16533" s="6">
        <f t="shared" si="2337"/>
        <v>12</v>
      </c>
      <c r="I16533" s="6">
        <f t="shared" si="2338"/>
        <v>50</v>
      </c>
      <c r="J16533" s="6" t="str">
        <f t="shared" si="2339"/>
        <v>12-11</v>
      </c>
      <c r="K16533" s="6" t="str">
        <f t="shared" si="2333"/>
        <v>WK</v>
      </c>
      <c r="L16533" s="6" t="str">
        <f t="shared" si="2340"/>
        <v>DAY</v>
      </c>
      <c r="M16533" s="6">
        <f t="shared" si="2341"/>
        <v>0</v>
      </c>
    </row>
    <row r="16534" spans="3:13" x14ac:dyDescent="0.35">
      <c r="C16534" s="42">
        <v>42349.333333333336</v>
      </c>
      <c r="D16534" s="32">
        <v>2401.326904296875</v>
      </c>
      <c r="E16534" s="34" t="str">
        <f t="shared" si="2334"/>
        <v>12-11</v>
      </c>
      <c r="F16534" s="6">
        <f t="shared" si="2335"/>
        <v>8</v>
      </c>
      <c r="G16534" s="6">
        <f t="shared" si="2336"/>
        <v>11</v>
      </c>
      <c r="H16534" s="6">
        <f t="shared" si="2337"/>
        <v>12</v>
      </c>
      <c r="I16534" s="6">
        <f t="shared" si="2338"/>
        <v>50</v>
      </c>
      <c r="J16534" s="6" t="str">
        <f t="shared" si="2339"/>
        <v>12-11</v>
      </c>
      <c r="K16534" s="6" t="str">
        <f t="shared" si="2333"/>
        <v>WK</v>
      </c>
      <c r="L16534" s="6" t="str">
        <f t="shared" si="2340"/>
        <v>DAY</v>
      </c>
      <c r="M16534" s="6">
        <f t="shared" si="2341"/>
        <v>0</v>
      </c>
    </row>
    <row r="16535" spans="3:13" x14ac:dyDescent="0.35">
      <c r="C16535" s="42">
        <v>42349.354166666664</v>
      </c>
      <c r="D16535" s="32">
        <v>2447.398193359375</v>
      </c>
      <c r="E16535" s="34" t="str">
        <f t="shared" si="2334"/>
        <v>12-11</v>
      </c>
      <c r="F16535" s="6">
        <f t="shared" si="2335"/>
        <v>8</v>
      </c>
      <c r="G16535" s="6">
        <f t="shared" si="2336"/>
        <v>11</v>
      </c>
      <c r="H16535" s="6">
        <f t="shared" si="2337"/>
        <v>12</v>
      </c>
      <c r="I16535" s="6">
        <f t="shared" si="2338"/>
        <v>50</v>
      </c>
      <c r="J16535" s="6" t="str">
        <f t="shared" si="2339"/>
        <v>12-11</v>
      </c>
      <c r="K16535" s="6" t="str">
        <f t="shared" si="2333"/>
        <v>WK</v>
      </c>
      <c r="L16535" s="6" t="str">
        <f t="shared" si="2340"/>
        <v>DAY</v>
      </c>
      <c r="M16535" s="6">
        <f t="shared" si="2341"/>
        <v>0</v>
      </c>
    </row>
    <row r="16536" spans="3:13" x14ac:dyDescent="0.35">
      <c r="C16536" s="42">
        <v>42349.375</v>
      </c>
      <c r="D16536" s="32">
        <v>2457.11474609375</v>
      </c>
      <c r="E16536" s="34" t="str">
        <f t="shared" si="2334"/>
        <v>12-11</v>
      </c>
      <c r="F16536" s="6">
        <f t="shared" si="2335"/>
        <v>9</v>
      </c>
      <c r="G16536" s="6">
        <f t="shared" si="2336"/>
        <v>11</v>
      </c>
      <c r="H16536" s="6">
        <f t="shared" si="2337"/>
        <v>12</v>
      </c>
      <c r="I16536" s="6">
        <f t="shared" si="2338"/>
        <v>50</v>
      </c>
      <c r="J16536" s="6" t="str">
        <f t="shared" si="2339"/>
        <v>12-11</v>
      </c>
      <c r="K16536" s="6" t="str">
        <f t="shared" si="2333"/>
        <v>WK</v>
      </c>
      <c r="L16536" s="6" t="str">
        <f t="shared" si="2340"/>
        <v>DAY</v>
      </c>
      <c r="M16536" s="6">
        <f t="shared" si="2341"/>
        <v>0</v>
      </c>
    </row>
    <row r="16537" spans="3:13" x14ac:dyDescent="0.35">
      <c r="C16537" s="42">
        <v>42349.395833333336</v>
      </c>
      <c r="D16537" s="32">
        <v>2510.37841796875</v>
      </c>
      <c r="E16537" s="34" t="str">
        <f t="shared" si="2334"/>
        <v>12-11</v>
      </c>
      <c r="F16537" s="6">
        <f t="shared" si="2335"/>
        <v>9</v>
      </c>
      <c r="G16537" s="6">
        <f t="shared" si="2336"/>
        <v>11</v>
      </c>
      <c r="H16537" s="6">
        <f t="shared" si="2337"/>
        <v>12</v>
      </c>
      <c r="I16537" s="6">
        <f t="shared" si="2338"/>
        <v>50</v>
      </c>
      <c r="J16537" s="6" t="str">
        <f t="shared" si="2339"/>
        <v>12-11</v>
      </c>
      <c r="K16537" s="6" t="str">
        <f t="shared" si="2333"/>
        <v>WK</v>
      </c>
      <c r="L16537" s="6" t="str">
        <f t="shared" si="2340"/>
        <v>DAY</v>
      </c>
      <c r="M16537" s="6">
        <f t="shared" si="2341"/>
        <v>0</v>
      </c>
    </row>
    <row r="16538" spans="3:13" x14ac:dyDescent="0.35">
      <c r="C16538" s="42">
        <v>42349.416666666664</v>
      </c>
      <c r="D16538" s="32">
        <v>2511.795166015625</v>
      </c>
      <c r="E16538" s="34" t="str">
        <f t="shared" si="2334"/>
        <v>12-11</v>
      </c>
      <c r="F16538" s="6">
        <f t="shared" si="2335"/>
        <v>10</v>
      </c>
      <c r="G16538" s="6">
        <f t="shared" si="2336"/>
        <v>11</v>
      </c>
      <c r="H16538" s="6">
        <f t="shared" si="2337"/>
        <v>12</v>
      </c>
      <c r="I16538" s="6">
        <f t="shared" si="2338"/>
        <v>50</v>
      </c>
      <c r="J16538" s="6" t="str">
        <f t="shared" si="2339"/>
        <v>12-11</v>
      </c>
      <c r="K16538" s="6" t="str">
        <f t="shared" si="2333"/>
        <v>WK</v>
      </c>
      <c r="L16538" s="6" t="str">
        <f t="shared" si="2340"/>
        <v>DAY</v>
      </c>
      <c r="M16538" s="6">
        <f t="shared" si="2341"/>
        <v>0</v>
      </c>
    </row>
    <row r="16539" spans="3:13" x14ac:dyDescent="0.35">
      <c r="C16539" s="42">
        <v>42349.4375</v>
      </c>
      <c r="D16539" s="32">
        <v>2553.899169921875</v>
      </c>
      <c r="E16539" s="34" t="str">
        <f t="shared" si="2334"/>
        <v>12-11</v>
      </c>
      <c r="F16539" s="6">
        <f t="shared" si="2335"/>
        <v>10</v>
      </c>
      <c r="G16539" s="6">
        <f t="shared" si="2336"/>
        <v>11</v>
      </c>
      <c r="H16539" s="6">
        <f t="shared" si="2337"/>
        <v>12</v>
      </c>
      <c r="I16539" s="6">
        <f t="shared" si="2338"/>
        <v>50</v>
      </c>
      <c r="J16539" s="6" t="str">
        <f t="shared" si="2339"/>
        <v>12-11</v>
      </c>
      <c r="K16539" s="6" t="str">
        <f t="shared" si="2333"/>
        <v>WK</v>
      </c>
      <c r="L16539" s="6" t="str">
        <f t="shared" si="2340"/>
        <v>DAY</v>
      </c>
      <c r="M16539" s="6">
        <f t="shared" si="2341"/>
        <v>0</v>
      </c>
    </row>
    <row r="16540" spans="3:13" x14ac:dyDescent="0.35">
      <c r="C16540" s="42">
        <v>42349.458333333336</v>
      </c>
      <c r="D16540" s="32">
        <v>2550.45849609375</v>
      </c>
      <c r="E16540" s="34" t="str">
        <f t="shared" si="2334"/>
        <v>12-11</v>
      </c>
      <c r="F16540" s="6">
        <f t="shared" si="2335"/>
        <v>11</v>
      </c>
      <c r="G16540" s="6">
        <f t="shared" si="2336"/>
        <v>11</v>
      </c>
      <c r="H16540" s="6">
        <f t="shared" si="2337"/>
        <v>12</v>
      </c>
      <c r="I16540" s="6">
        <f t="shared" si="2338"/>
        <v>50</v>
      </c>
      <c r="J16540" s="6" t="str">
        <f t="shared" si="2339"/>
        <v>12-11</v>
      </c>
      <c r="K16540" s="6" t="str">
        <f t="shared" si="2333"/>
        <v>WK</v>
      </c>
      <c r="L16540" s="6" t="str">
        <f t="shared" si="2340"/>
        <v>DAY</v>
      </c>
      <c r="M16540" s="6">
        <f t="shared" si="2341"/>
        <v>0</v>
      </c>
    </row>
    <row r="16541" spans="3:13" x14ac:dyDescent="0.35">
      <c r="C16541" s="42">
        <v>42349.479166666664</v>
      </c>
      <c r="D16541" s="32">
        <v>2602.927734375</v>
      </c>
      <c r="E16541" s="34" t="str">
        <f t="shared" si="2334"/>
        <v>12-11</v>
      </c>
      <c r="F16541" s="6">
        <f t="shared" si="2335"/>
        <v>11</v>
      </c>
      <c r="G16541" s="6">
        <f t="shared" si="2336"/>
        <v>11</v>
      </c>
      <c r="H16541" s="6">
        <f t="shared" si="2337"/>
        <v>12</v>
      </c>
      <c r="I16541" s="6">
        <f t="shared" si="2338"/>
        <v>50</v>
      </c>
      <c r="J16541" s="6" t="str">
        <f t="shared" si="2339"/>
        <v>12-11</v>
      </c>
      <c r="K16541" s="6" t="str">
        <f t="shared" si="2333"/>
        <v>WK</v>
      </c>
      <c r="L16541" s="6" t="str">
        <f t="shared" si="2340"/>
        <v>DAY</v>
      </c>
      <c r="M16541" s="6">
        <f t="shared" si="2341"/>
        <v>0</v>
      </c>
    </row>
    <row r="16542" spans="3:13" x14ac:dyDescent="0.35">
      <c r="C16542" s="42">
        <v>42349.5</v>
      </c>
      <c r="D16542" s="32">
        <v>2552.782470703125</v>
      </c>
      <c r="E16542" s="34" t="str">
        <f t="shared" si="2334"/>
        <v>12-11</v>
      </c>
      <c r="F16542" s="6">
        <f t="shared" si="2335"/>
        <v>12</v>
      </c>
      <c r="G16542" s="6">
        <f t="shared" si="2336"/>
        <v>11</v>
      </c>
      <c r="H16542" s="6">
        <f t="shared" si="2337"/>
        <v>12</v>
      </c>
      <c r="I16542" s="6">
        <f t="shared" si="2338"/>
        <v>50</v>
      </c>
      <c r="J16542" s="6" t="str">
        <f t="shared" si="2339"/>
        <v>12-11</v>
      </c>
      <c r="K16542" s="6" t="str">
        <f t="shared" si="2333"/>
        <v>WK</v>
      </c>
      <c r="L16542" s="6" t="str">
        <f t="shared" si="2340"/>
        <v>DAY</v>
      </c>
      <c r="M16542" s="6">
        <f t="shared" si="2341"/>
        <v>0</v>
      </c>
    </row>
    <row r="16543" spans="3:13" x14ac:dyDescent="0.35">
      <c r="C16543" s="42">
        <v>42349.520833333336</v>
      </c>
      <c r="D16543" s="32">
        <v>2494.601318359375</v>
      </c>
      <c r="E16543" s="34" t="str">
        <f t="shared" si="2334"/>
        <v>12-11</v>
      </c>
      <c r="F16543" s="6">
        <f t="shared" si="2335"/>
        <v>12</v>
      </c>
      <c r="G16543" s="6">
        <f t="shared" si="2336"/>
        <v>11</v>
      </c>
      <c r="H16543" s="6">
        <f t="shared" si="2337"/>
        <v>12</v>
      </c>
      <c r="I16543" s="6">
        <f t="shared" si="2338"/>
        <v>50</v>
      </c>
      <c r="J16543" s="6" t="str">
        <f t="shared" si="2339"/>
        <v>12-11</v>
      </c>
      <c r="K16543" s="6" t="str">
        <f t="shared" si="2333"/>
        <v>WK</v>
      </c>
      <c r="L16543" s="6" t="str">
        <f t="shared" si="2340"/>
        <v>DAY</v>
      </c>
      <c r="M16543" s="6">
        <f t="shared" si="2341"/>
        <v>0</v>
      </c>
    </row>
    <row r="16544" spans="3:13" x14ac:dyDescent="0.35">
      <c r="C16544" s="42">
        <v>42349.541666666664</v>
      </c>
      <c r="D16544" s="32">
        <v>2488.945556640625</v>
      </c>
      <c r="E16544" s="34" t="str">
        <f t="shared" si="2334"/>
        <v>12-11</v>
      </c>
      <c r="F16544" s="6">
        <f t="shared" si="2335"/>
        <v>13</v>
      </c>
      <c r="G16544" s="6">
        <f t="shared" si="2336"/>
        <v>11</v>
      </c>
      <c r="H16544" s="6">
        <f t="shared" si="2337"/>
        <v>12</v>
      </c>
      <c r="I16544" s="6">
        <f t="shared" si="2338"/>
        <v>50</v>
      </c>
      <c r="J16544" s="6" t="str">
        <f t="shared" si="2339"/>
        <v>12-11</v>
      </c>
      <c r="K16544" s="6" t="str">
        <f t="shared" si="2333"/>
        <v>WK</v>
      </c>
      <c r="L16544" s="6" t="str">
        <f t="shared" si="2340"/>
        <v>DAY</v>
      </c>
      <c r="M16544" s="6">
        <f t="shared" si="2341"/>
        <v>0</v>
      </c>
    </row>
    <row r="16545" spans="3:13" x14ac:dyDescent="0.35">
      <c r="C16545" s="42">
        <v>42349.5625</v>
      </c>
      <c r="D16545" s="32">
        <v>2446.123779296875</v>
      </c>
      <c r="E16545" s="34" t="str">
        <f t="shared" si="2334"/>
        <v>12-11</v>
      </c>
      <c r="F16545" s="6">
        <f t="shared" si="2335"/>
        <v>13</v>
      </c>
      <c r="G16545" s="6">
        <f t="shared" si="2336"/>
        <v>11</v>
      </c>
      <c r="H16545" s="6">
        <f t="shared" si="2337"/>
        <v>12</v>
      </c>
      <c r="I16545" s="6">
        <f t="shared" si="2338"/>
        <v>50</v>
      </c>
      <c r="J16545" s="6" t="str">
        <f t="shared" si="2339"/>
        <v>12-11</v>
      </c>
      <c r="K16545" s="6" t="str">
        <f t="shared" si="2333"/>
        <v>WK</v>
      </c>
      <c r="L16545" s="6" t="str">
        <f t="shared" si="2340"/>
        <v>DAY</v>
      </c>
      <c r="M16545" s="6">
        <f t="shared" si="2341"/>
        <v>0</v>
      </c>
    </row>
    <row r="16546" spans="3:13" x14ac:dyDescent="0.35">
      <c r="C16546" s="42">
        <v>42349.583333333336</v>
      </c>
      <c r="D16546" s="32">
        <v>2426.435791015625</v>
      </c>
      <c r="E16546" s="34" t="str">
        <f t="shared" si="2334"/>
        <v>12-11</v>
      </c>
      <c r="F16546" s="6">
        <f t="shared" si="2335"/>
        <v>14</v>
      </c>
      <c r="G16546" s="6">
        <f t="shared" si="2336"/>
        <v>11</v>
      </c>
      <c r="H16546" s="6">
        <f t="shared" si="2337"/>
        <v>12</v>
      </c>
      <c r="I16546" s="6">
        <f t="shared" si="2338"/>
        <v>50</v>
      </c>
      <c r="J16546" s="6" t="str">
        <f t="shared" si="2339"/>
        <v>12-11</v>
      </c>
      <c r="K16546" s="6" t="str">
        <f t="shared" si="2333"/>
        <v>WK</v>
      </c>
      <c r="L16546" s="6" t="str">
        <f t="shared" si="2340"/>
        <v>DAY</v>
      </c>
      <c r="M16546" s="6">
        <f t="shared" si="2341"/>
        <v>0</v>
      </c>
    </row>
    <row r="16547" spans="3:13" x14ac:dyDescent="0.35">
      <c r="C16547" s="42">
        <v>42349.604166666664</v>
      </c>
      <c r="D16547" s="32">
        <v>2419.714111328125</v>
      </c>
      <c r="E16547" s="34" t="str">
        <f t="shared" si="2334"/>
        <v>12-11</v>
      </c>
      <c r="F16547" s="6">
        <f t="shared" si="2335"/>
        <v>14</v>
      </c>
      <c r="G16547" s="6">
        <f t="shared" si="2336"/>
        <v>11</v>
      </c>
      <c r="H16547" s="6">
        <f t="shared" si="2337"/>
        <v>12</v>
      </c>
      <c r="I16547" s="6">
        <f t="shared" si="2338"/>
        <v>50</v>
      </c>
      <c r="J16547" s="6" t="str">
        <f t="shared" si="2339"/>
        <v>12-11</v>
      </c>
      <c r="K16547" s="6" t="str">
        <f t="shared" si="2333"/>
        <v>WK</v>
      </c>
      <c r="L16547" s="6" t="str">
        <f t="shared" si="2340"/>
        <v>DAY</v>
      </c>
      <c r="M16547" s="6">
        <f t="shared" si="2341"/>
        <v>0</v>
      </c>
    </row>
    <row r="16548" spans="3:13" x14ac:dyDescent="0.35">
      <c r="C16548" s="42">
        <v>42349.625</v>
      </c>
      <c r="D16548" s="32">
        <v>2419.365966796875</v>
      </c>
      <c r="E16548" s="34" t="str">
        <f t="shared" si="2334"/>
        <v>12-11</v>
      </c>
      <c r="F16548" s="6">
        <f t="shared" si="2335"/>
        <v>15</v>
      </c>
      <c r="G16548" s="6">
        <f t="shared" si="2336"/>
        <v>11</v>
      </c>
      <c r="H16548" s="6">
        <f t="shared" si="2337"/>
        <v>12</v>
      </c>
      <c r="I16548" s="6">
        <f t="shared" si="2338"/>
        <v>50</v>
      </c>
      <c r="J16548" s="6" t="str">
        <f t="shared" si="2339"/>
        <v>12-11</v>
      </c>
      <c r="K16548" s="6" t="str">
        <f t="shared" si="2333"/>
        <v>WK</v>
      </c>
      <c r="L16548" s="6" t="str">
        <f t="shared" si="2340"/>
        <v>DAY</v>
      </c>
      <c r="M16548" s="6">
        <f t="shared" si="2341"/>
        <v>0</v>
      </c>
    </row>
    <row r="16549" spans="3:13" x14ac:dyDescent="0.35">
      <c r="C16549" s="42">
        <v>42349.645833333336</v>
      </c>
      <c r="D16549" s="32">
        <v>2444.53271484375</v>
      </c>
      <c r="E16549" s="34" t="str">
        <f t="shared" si="2334"/>
        <v>12-11</v>
      </c>
      <c r="F16549" s="6">
        <f t="shared" si="2335"/>
        <v>15</v>
      </c>
      <c r="G16549" s="6">
        <f t="shared" si="2336"/>
        <v>11</v>
      </c>
      <c r="H16549" s="6">
        <f t="shared" si="2337"/>
        <v>12</v>
      </c>
      <c r="I16549" s="6">
        <f t="shared" si="2338"/>
        <v>50</v>
      </c>
      <c r="J16549" s="6" t="str">
        <f t="shared" si="2339"/>
        <v>12-11</v>
      </c>
      <c r="K16549" s="6" t="str">
        <f t="shared" si="2333"/>
        <v>WK</v>
      </c>
      <c r="L16549" s="6" t="str">
        <f t="shared" si="2340"/>
        <v>DAY</v>
      </c>
      <c r="M16549" s="6">
        <f t="shared" si="2341"/>
        <v>0</v>
      </c>
    </row>
    <row r="16550" spans="3:13" x14ac:dyDescent="0.35">
      <c r="C16550" s="42">
        <v>42349.666666666664</v>
      </c>
      <c r="D16550" s="32">
        <v>2510.6630859375</v>
      </c>
      <c r="E16550" s="34" t="str">
        <f t="shared" si="2334"/>
        <v>12-11</v>
      </c>
      <c r="F16550" s="6">
        <f t="shared" si="2335"/>
        <v>16</v>
      </c>
      <c r="G16550" s="6">
        <f t="shared" si="2336"/>
        <v>11</v>
      </c>
      <c r="H16550" s="6">
        <f t="shared" si="2337"/>
        <v>12</v>
      </c>
      <c r="I16550" s="6">
        <f t="shared" si="2338"/>
        <v>50</v>
      </c>
      <c r="J16550" s="6" t="str">
        <f t="shared" si="2339"/>
        <v>12-11</v>
      </c>
      <c r="K16550" s="6" t="str">
        <f t="shared" si="2333"/>
        <v>WK</v>
      </c>
      <c r="L16550" s="6" t="str">
        <f t="shared" si="2340"/>
        <v>DAY</v>
      </c>
      <c r="M16550" s="6">
        <f t="shared" si="2341"/>
        <v>0</v>
      </c>
    </row>
    <row r="16551" spans="3:13" x14ac:dyDescent="0.35">
      <c r="C16551" s="42">
        <v>42349.6875</v>
      </c>
      <c r="D16551" s="32">
        <v>2611.03076171875</v>
      </c>
      <c r="E16551" s="34" t="str">
        <f t="shared" si="2334"/>
        <v>12-11</v>
      </c>
      <c r="F16551" s="6">
        <f t="shared" si="2335"/>
        <v>16</v>
      </c>
      <c r="G16551" s="6">
        <f t="shared" si="2336"/>
        <v>11</v>
      </c>
      <c r="H16551" s="6">
        <f t="shared" si="2337"/>
        <v>12</v>
      </c>
      <c r="I16551" s="6">
        <f t="shared" si="2338"/>
        <v>50</v>
      </c>
      <c r="J16551" s="6" t="str">
        <f t="shared" si="2339"/>
        <v>12-11</v>
      </c>
      <c r="K16551" s="6" t="str">
        <f t="shared" si="2333"/>
        <v>WK</v>
      </c>
      <c r="L16551" s="6" t="str">
        <f t="shared" si="2340"/>
        <v>DAY</v>
      </c>
      <c r="M16551" s="6">
        <f t="shared" si="2341"/>
        <v>0</v>
      </c>
    </row>
    <row r="16552" spans="3:13" x14ac:dyDescent="0.35">
      <c r="C16552" s="42">
        <v>42349.708333333336</v>
      </c>
      <c r="D16552" s="32">
        <v>2867.107666015625</v>
      </c>
      <c r="E16552" s="34" t="str">
        <f t="shared" si="2334"/>
        <v>12-11</v>
      </c>
      <c r="F16552" s="6">
        <f t="shared" si="2335"/>
        <v>17</v>
      </c>
      <c r="G16552" s="6">
        <f t="shared" si="2336"/>
        <v>11</v>
      </c>
      <c r="H16552" s="6">
        <f t="shared" si="2337"/>
        <v>12</v>
      </c>
      <c r="I16552" s="6">
        <f t="shared" si="2338"/>
        <v>50</v>
      </c>
      <c r="J16552" s="6" t="str">
        <f t="shared" si="2339"/>
        <v>12-11</v>
      </c>
      <c r="K16552" s="6" t="str">
        <f t="shared" si="2333"/>
        <v>WK</v>
      </c>
      <c r="L16552" s="6" t="str">
        <f t="shared" si="2340"/>
        <v>EVE</v>
      </c>
      <c r="M16552" s="6">
        <f t="shared" si="2341"/>
        <v>0</v>
      </c>
    </row>
    <row r="16553" spans="3:13" x14ac:dyDescent="0.35">
      <c r="C16553" s="42">
        <v>42349.729166666664</v>
      </c>
      <c r="D16553" s="32">
        <v>3004.14892578125</v>
      </c>
      <c r="E16553" s="34" t="str">
        <f t="shared" si="2334"/>
        <v>12-11</v>
      </c>
      <c r="F16553" s="6">
        <f t="shared" si="2335"/>
        <v>17</v>
      </c>
      <c r="G16553" s="6">
        <f t="shared" si="2336"/>
        <v>11</v>
      </c>
      <c r="H16553" s="6">
        <f t="shared" si="2337"/>
        <v>12</v>
      </c>
      <c r="I16553" s="6">
        <f t="shared" si="2338"/>
        <v>50</v>
      </c>
      <c r="J16553" s="6" t="str">
        <f t="shared" si="2339"/>
        <v>12-11</v>
      </c>
      <c r="K16553" s="6" t="str">
        <f t="shared" si="2333"/>
        <v>WK</v>
      </c>
      <c r="L16553" s="6" t="str">
        <f t="shared" si="2340"/>
        <v>EVE</v>
      </c>
      <c r="M16553" s="6">
        <f t="shared" si="2341"/>
        <v>0</v>
      </c>
    </row>
    <row r="16554" spans="3:13" x14ac:dyDescent="0.35">
      <c r="C16554" s="42">
        <v>42349.75</v>
      </c>
      <c r="D16554" s="32">
        <v>3018.05078125</v>
      </c>
      <c r="E16554" s="34" t="str">
        <f t="shared" si="2334"/>
        <v>12-11</v>
      </c>
      <c r="F16554" s="6">
        <f t="shared" si="2335"/>
        <v>18</v>
      </c>
      <c r="G16554" s="6">
        <f t="shared" si="2336"/>
        <v>11</v>
      </c>
      <c r="H16554" s="6">
        <f t="shared" si="2337"/>
        <v>12</v>
      </c>
      <c r="I16554" s="6">
        <f t="shared" si="2338"/>
        <v>50</v>
      </c>
      <c r="J16554" s="6" t="str">
        <f t="shared" si="2339"/>
        <v>12-11</v>
      </c>
      <c r="K16554" s="6" t="str">
        <f t="shared" si="2333"/>
        <v>WK</v>
      </c>
      <c r="L16554" s="6" t="str">
        <f t="shared" si="2340"/>
        <v>EVE</v>
      </c>
      <c r="M16554" s="6">
        <f t="shared" si="2341"/>
        <v>0</v>
      </c>
    </row>
    <row r="16555" spans="3:13" x14ac:dyDescent="0.35">
      <c r="C16555" s="42">
        <v>42349.770833333336</v>
      </c>
      <c r="D16555" s="32">
        <v>2975.467041015625</v>
      </c>
      <c r="E16555" s="34" t="str">
        <f t="shared" si="2334"/>
        <v>12-11</v>
      </c>
      <c r="F16555" s="6">
        <f t="shared" si="2335"/>
        <v>18</v>
      </c>
      <c r="G16555" s="6">
        <f t="shared" si="2336"/>
        <v>11</v>
      </c>
      <c r="H16555" s="6">
        <f t="shared" si="2337"/>
        <v>12</v>
      </c>
      <c r="I16555" s="6">
        <f t="shared" si="2338"/>
        <v>50</v>
      </c>
      <c r="J16555" s="6" t="str">
        <f t="shared" si="2339"/>
        <v>12-11</v>
      </c>
      <c r="K16555" s="6" t="str">
        <f t="shared" si="2333"/>
        <v>WK</v>
      </c>
      <c r="L16555" s="6" t="str">
        <f t="shared" si="2340"/>
        <v>EVE</v>
      </c>
      <c r="M16555" s="6">
        <f t="shared" si="2341"/>
        <v>0</v>
      </c>
    </row>
    <row r="16556" spans="3:13" x14ac:dyDescent="0.35">
      <c r="C16556" s="42">
        <v>42349.791666666664</v>
      </c>
      <c r="D16556" s="32">
        <v>2928.66943359375</v>
      </c>
      <c r="E16556" s="34" t="str">
        <f t="shared" si="2334"/>
        <v>12-11</v>
      </c>
      <c r="F16556" s="6">
        <f t="shared" si="2335"/>
        <v>19</v>
      </c>
      <c r="G16556" s="6">
        <f t="shared" si="2336"/>
        <v>11</v>
      </c>
      <c r="H16556" s="6">
        <f t="shared" si="2337"/>
        <v>12</v>
      </c>
      <c r="I16556" s="6">
        <f t="shared" si="2338"/>
        <v>50</v>
      </c>
      <c r="J16556" s="6" t="str">
        <f t="shared" si="2339"/>
        <v>12-11</v>
      </c>
      <c r="K16556" s="6" t="str">
        <f t="shared" si="2333"/>
        <v>WK</v>
      </c>
      <c r="L16556" s="6" t="str">
        <f t="shared" si="2340"/>
        <v>EVE</v>
      </c>
      <c r="M16556" s="6">
        <f t="shared" si="2341"/>
        <v>0</v>
      </c>
    </row>
    <row r="16557" spans="3:13" x14ac:dyDescent="0.35">
      <c r="C16557" s="42">
        <v>42349.8125</v>
      </c>
      <c r="D16557" s="32">
        <v>2878.7890625</v>
      </c>
      <c r="E16557" s="34" t="str">
        <f t="shared" si="2334"/>
        <v>12-11</v>
      </c>
      <c r="F16557" s="6">
        <f t="shared" si="2335"/>
        <v>19</v>
      </c>
      <c r="G16557" s="6">
        <f t="shared" si="2336"/>
        <v>11</v>
      </c>
      <c r="H16557" s="6">
        <f t="shared" si="2337"/>
        <v>12</v>
      </c>
      <c r="I16557" s="6">
        <f t="shared" si="2338"/>
        <v>50</v>
      </c>
      <c r="J16557" s="6" t="str">
        <f t="shared" si="2339"/>
        <v>12-11</v>
      </c>
      <c r="K16557" s="6" t="str">
        <f t="shared" si="2333"/>
        <v>WK</v>
      </c>
      <c r="L16557" s="6" t="str">
        <f t="shared" si="2340"/>
        <v>EVE</v>
      </c>
      <c r="M16557" s="6">
        <f t="shared" si="2341"/>
        <v>0</v>
      </c>
    </row>
    <row r="16558" spans="3:13" x14ac:dyDescent="0.35">
      <c r="C16558" s="42">
        <v>42349.833333333336</v>
      </c>
      <c r="D16558" s="32">
        <v>2838.222900390625</v>
      </c>
      <c r="E16558" s="34" t="str">
        <f t="shared" si="2334"/>
        <v>12-11</v>
      </c>
      <c r="F16558" s="6">
        <f t="shared" si="2335"/>
        <v>20</v>
      </c>
      <c r="G16558" s="6">
        <f t="shared" si="2336"/>
        <v>11</v>
      </c>
      <c r="H16558" s="6">
        <f t="shared" si="2337"/>
        <v>12</v>
      </c>
      <c r="I16558" s="6">
        <f t="shared" si="2338"/>
        <v>50</v>
      </c>
      <c r="J16558" s="6" t="str">
        <f t="shared" si="2339"/>
        <v>12-11</v>
      </c>
      <c r="K16558" s="6" t="str">
        <f t="shared" si="2333"/>
        <v>WK</v>
      </c>
      <c r="L16558" s="6" t="str">
        <f t="shared" si="2340"/>
        <v>EVE</v>
      </c>
      <c r="M16558" s="6">
        <f t="shared" si="2341"/>
        <v>0</v>
      </c>
    </row>
    <row r="16559" spans="3:13" x14ac:dyDescent="0.35">
      <c r="C16559" s="42">
        <v>42349.854166666664</v>
      </c>
      <c r="D16559" s="32">
        <v>2782.976318359375</v>
      </c>
      <c r="E16559" s="34" t="str">
        <f t="shared" si="2334"/>
        <v>12-11</v>
      </c>
      <c r="F16559" s="6">
        <f t="shared" si="2335"/>
        <v>20</v>
      </c>
      <c r="G16559" s="6">
        <f t="shared" si="2336"/>
        <v>11</v>
      </c>
      <c r="H16559" s="6">
        <f t="shared" si="2337"/>
        <v>12</v>
      </c>
      <c r="I16559" s="6">
        <f t="shared" si="2338"/>
        <v>50</v>
      </c>
      <c r="J16559" s="6" t="str">
        <f t="shared" si="2339"/>
        <v>12-11</v>
      </c>
      <c r="K16559" s="6" t="str">
        <f t="shared" si="2333"/>
        <v>WK</v>
      </c>
      <c r="L16559" s="6" t="str">
        <f t="shared" si="2340"/>
        <v>EVE</v>
      </c>
      <c r="M16559" s="6">
        <f t="shared" si="2341"/>
        <v>0</v>
      </c>
    </row>
    <row r="16560" spans="3:13" x14ac:dyDescent="0.35">
      <c r="C16560" s="42">
        <v>42349.875</v>
      </c>
      <c r="D16560" s="32">
        <v>2725.530029296875</v>
      </c>
      <c r="E16560" s="34" t="str">
        <f t="shared" si="2334"/>
        <v>12-11</v>
      </c>
      <c r="F16560" s="6">
        <f t="shared" si="2335"/>
        <v>21</v>
      </c>
      <c r="G16560" s="6">
        <f t="shared" si="2336"/>
        <v>11</v>
      </c>
      <c r="H16560" s="6">
        <f t="shared" si="2337"/>
        <v>12</v>
      </c>
      <c r="I16560" s="6">
        <f t="shared" si="2338"/>
        <v>50</v>
      </c>
      <c r="J16560" s="6" t="str">
        <f t="shared" si="2339"/>
        <v>12-11</v>
      </c>
      <c r="K16560" s="6" t="str">
        <f t="shared" si="2333"/>
        <v>WK</v>
      </c>
      <c r="L16560" s="6" t="str">
        <f t="shared" si="2340"/>
        <v>EVE</v>
      </c>
      <c r="M16560" s="6">
        <f t="shared" si="2341"/>
        <v>0</v>
      </c>
    </row>
    <row r="16561" spans="3:13" x14ac:dyDescent="0.35">
      <c r="C16561" s="42">
        <v>42349.895833333336</v>
      </c>
      <c r="D16561" s="32">
        <v>2642.37451171875</v>
      </c>
      <c r="E16561" s="34" t="str">
        <f t="shared" si="2334"/>
        <v>12-11</v>
      </c>
      <c r="F16561" s="6">
        <f t="shared" si="2335"/>
        <v>21</v>
      </c>
      <c r="G16561" s="6">
        <f t="shared" si="2336"/>
        <v>11</v>
      </c>
      <c r="H16561" s="6">
        <f t="shared" si="2337"/>
        <v>12</v>
      </c>
      <c r="I16561" s="6">
        <f t="shared" si="2338"/>
        <v>50</v>
      </c>
      <c r="J16561" s="6" t="str">
        <f t="shared" si="2339"/>
        <v>12-11</v>
      </c>
      <c r="K16561" s="6" t="str">
        <f t="shared" si="2333"/>
        <v>WK</v>
      </c>
      <c r="L16561" s="6" t="str">
        <f t="shared" si="2340"/>
        <v>EVE</v>
      </c>
      <c r="M16561" s="6">
        <f t="shared" si="2341"/>
        <v>0</v>
      </c>
    </row>
    <row r="16562" spans="3:13" x14ac:dyDescent="0.35">
      <c r="C16562" s="42">
        <v>42349.916666666664</v>
      </c>
      <c r="D16562" s="32">
        <v>2539.58447265625</v>
      </c>
      <c r="E16562" s="34" t="str">
        <f t="shared" si="2334"/>
        <v>12-11</v>
      </c>
      <c r="F16562" s="6">
        <f t="shared" si="2335"/>
        <v>22</v>
      </c>
      <c r="G16562" s="6">
        <f t="shared" si="2336"/>
        <v>11</v>
      </c>
      <c r="H16562" s="6">
        <f t="shared" si="2337"/>
        <v>12</v>
      </c>
      <c r="I16562" s="6">
        <f t="shared" si="2338"/>
        <v>50</v>
      </c>
      <c r="J16562" s="6" t="str">
        <f t="shared" si="2339"/>
        <v>12-11</v>
      </c>
      <c r="K16562" s="6" t="str">
        <f t="shared" si="2333"/>
        <v>WK</v>
      </c>
      <c r="L16562" s="6" t="str">
        <f t="shared" si="2340"/>
        <v>EVE</v>
      </c>
      <c r="M16562" s="6">
        <f t="shared" si="2341"/>
        <v>0</v>
      </c>
    </row>
    <row r="16563" spans="3:13" x14ac:dyDescent="0.35">
      <c r="C16563" s="42">
        <v>42349.9375</v>
      </c>
      <c r="D16563" s="32">
        <v>2427.6259765625</v>
      </c>
      <c r="E16563" s="34" t="str">
        <f t="shared" si="2334"/>
        <v>12-11</v>
      </c>
      <c r="F16563" s="6">
        <f t="shared" si="2335"/>
        <v>22</v>
      </c>
      <c r="G16563" s="6">
        <f t="shared" si="2336"/>
        <v>11</v>
      </c>
      <c r="H16563" s="6">
        <f t="shared" si="2337"/>
        <v>12</v>
      </c>
      <c r="I16563" s="6">
        <f t="shared" si="2338"/>
        <v>50</v>
      </c>
      <c r="J16563" s="6" t="str">
        <f t="shared" si="2339"/>
        <v>12-11</v>
      </c>
      <c r="K16563" s="6" t="str">
        <f t="shared" si="2333"/>
        <v>WK</v>
      </c>
      <c r="L16563" s="6" t="str">
        <f t="shared" si="2340"/>
        <v>EVE</v>
      </c>
      <c r="M16563" s="6">
        <f t="shared" si="2341"/>
        <v>0</v>
      </c>
    </row>
    <row r="16564" spans="3:13" x14ac:dyDescent="0.35">
      <c r="C16564" s="42">
        <v>42349.958333333336</v>
      </c>
      <c r="D16564" s="32">
        <v>2296.45751953125</v>
      </c>
      <c r="E16564" s="34" t="str">
        <f t="shared" si="2334"/>
        <v>12-11</v>
      </c>
      <c r="F16564" s="6">
        <f t="shared" si="2335"/>
        <v>23</v>
      </c>
      <c r="G16564" s="6">
        <f t="shared" si="2336"/>
        <v>11</v>
      </c>
      <c r="H16564" s="6">
        <f t="shared" si="2337"/>
        <v>12</v>
      </c>
      <c r="I16564" s="6">
        <f t="shared" si="2338"/>
        <v>50</v>
      </c>
      <c r="J16564" s="6" t="str">
        <f t="shared" si="2339"/>
        <v>12-11</v>
      </c>
      <c r="K16564" s="6" t="str">
        <f t="shared" si="2333"/>
        <v>WK</v>
      </c>
      <c r="L16564" s="6" t="str">
        <f t="shared" si="2340"/>
        <v>EVE</v>
      </c>
      <c r="M16564" s="6">
        <f t="shared" si="2341"/>
        <v>0</v>
      </c>
    </row>
    <row r="16565" spans="3:13" x14ac:dyDescent="0.35">
      <c r="C16565" s="42">
        <v>42349.979166666664</v>
      </c>
      <c r="D16565" s="32">
        <v>2181.218017578125</v>
      </c>
      <c r="E16565" s="34" t="str">
        <f t="shared" si="2334"/>
        <v>12-11</v>
      </c>
      <c r="F16565" s="6">
        <f t="shared" si="2335"/>
        <v>23</v>
      </c>
      <c r="G16565" s="6">
        <f t="shared" si="2336"/>
        <v>11</v>
      </c>
      <c r="H16565" s="6">
        <f t="shared" si="2337"/>
        <v>12</v>
      </c>
      <c r="I16565" s="6">
        <f t="shared" si="2338"/>
        <v>50</v>
      </c>
      <c r="J16565" s="6" t="str">
        <f t="shared" si="2339"/>
        <v>12-11</v>
      </c>
      <c r="K16565" s="6" t="str">
        <f t="shared" si="2333"/>
        <v>WK</v>
      </c>
      <c r="L16565" s="6" t="str">
        <f t="shared" si="2340"/>
        <v>EVE</v>
      </c>
      <c r="M16565" s="6">
        <f t="shared" si="2341"/>
        <v>0</v>
      </c>
    </row>
    <row r="16566" spans="3:13" x14ac:dyDescent="0.35">
      <c r="C16566" s="42">
        <v>42350</v>
      </c>
      <c r="D16566" s="32">
        <v>2073.4267578125</v>
      </c>
      <c r="E16566" s="34" t="str">
        <f t="shared" si="2334"/>
        <v>12-12</v>
      </c>
      <c r="F16566" s="6">
        <f t="shared" si="2335"/>
        <v>0</v>
      </c>
      <c r="G16566" s="6">
        <f t="shared" si="2336"/>
        <v>12</v>
      </c>
      <c r="H16566" s="6">
        <f t="shared" si="2337"/>
        <v>12</v>
      </c>
      <c r="I16566" s="6">
        <f t="shared" si="2338"/>
        <v>50</v>
      </c>
      <c r="J16566" s="6" t="str">
        <f t="shared" si="2339"/>
        <v>12-12</v>
      </c>
      <c r="K16566" s="6" t="str">
        <f t="shared" si="2333"/>
        <v>WKND</v>
      </c>
      <c r="L16566" s="6" t="str">
        <f t="shared" si="2340"/>
        <v>EVE</v>
      </c>
      <c r="M16566" s="6">
        <f t="shared" si="2341"/>
        <v>0</v>
      </c>
    </row>
    <row r="16567" spans="3:13" x14ac:dyDescent="0.35">
      <c r="C16567" s="42">
        <v>42350.020833333336</v>
      </c>
      <c r="D16567" s="32">
        <v>2008.765625</v>
      </c>
      <c r="E16567" s="34" t="str">
        <f t="shared" si="2334"/>
        <v>12-12</v>
      </c>
      <c r="F16567" s="6">
        <f t="shared" si="2335"/>
        <v>0</v>
      </c>
      <c r="G16567" s="6">
        <f t="shared" si="2336"/>
        <v>12</v>
      </c>
      <c r="H16567" s="6">
        <f t="shared" si="2337"/>
        <v>12</v>
      </c>
      <c r="I16567" s="6">
        <f t="shared" si="2338"/>
        <v>50</v>
      </c>
      <c r="J16567" s="6" t="str">
        <f t="shared" si="2339"/>
        <v>12-12</v>
      </c>
      <c r="K16567" s="6" t="str">
        <f t="shared" si="2333"/>
        <v>WKND</v>
      </c>
      <c r="L16567" s="6" t="str">
        <f t="shared" si="2340"/>
        <v>EVE</v>
      </c>
      <c r="M16567" s="6">
        <f t="shared" si="2341"/>
        <v>0</v>
      </c>
    </row>
    <row r="16568" spans="3:13" x14ac:dyDescent="0.35">
      <c r="C16568" s="42">
        <v>42350.041666666664</v>
      </c>
      <c r="D16568" s="32">
        <v>1964.4547119140625</v>
      </c>
      <c r="E16568" s="34" t="str">
        <f t="shared" si="2334"/>
        <v>12-12</v>
      </c>
      <c r="F16568" s="6">
        <f t="shared" si="2335"/>
        <v>1</v>
      </c>
      <c r="G16568" s="6">
        <f t="shared" si="2336"/>
        <v>12</v>
      </c>
      <c r="H16568" s="6">
        <f t="shared" si="2337"/>
        <v>12</v>
      </c>
      <c r="I16568" s="6">
        <f t="shared" si="2338"/>
        <v>50</v>
      </c>
      <c r="J16568" s="6" t="str">
        <f t="shared" si="2339"/>
        <v>12-12</v>
      </c>
      <c r="K16568" s="6" t="str">
        <f t="shared" si="2333"/>
        <v>WKND</v>
      </c>
      <c r="L16568" s="6" t="str">
        <f t="shared" si="2340"/>
        <v>EVE</v>
      </c>
      <c r="M16568" s="6">
        <f t="shared" si="2341"/>
        <v>0</v>
      </c>
    </row>
    <row r="16569" spans="3:13" x14ac:dyDescent="0.35">
      <c r="C16569" s="42">
        <v>42350.0625</v>
      </c>
      <c r="D16569" s="32">
        <v>1916.337158203125</v>
      </c>
      <c r="E16569" s="34" t="str">
        <f t="shared" si="2334"/>
        <v>12-12</v>
      </c>
      <c r="F16569" s="6">
        <f t="shared" si="2335"/>
        <v>1</v>
      </c>
      <c r="G16569" s="6">
        <f t="shared" si="2336"/>
        <v>12</v>
      </c>
      <c r="H16569" s="6">
        <f t="shared" si="2337"/>
        <v>12</v>
      </c>
      <c r="I16569" s="6">
        <f t="shared" si="2338"/>
        <v>50</v>
      </c>
      <c r="J16569" s="6" t="str">
        <f t="shared" si="2339"/>
        <v>12-12</v>
      </c>
      <c r="K16569" s="6" t="str">
        <f t="shared" si="2333"/>
        <v>WKND</v>
      </c>
      <c r="L16569" s="6" t="str">
        <f t="shared" si="2340"/>
        <v>EVE</v>
      </c>
      <c r="M16569" s="6">
        <f t="shared" si="2341"/>
        <v>0</v>
      </c>
    </row>
    <row r="16570" spans="3:13" x14ac:dyDescent="0.35">
      <c r="C16570" s="42">
        <v>42350.083333333336</v>
      </c>
      <c r="D16570" s="32">
        <v>1902.9669189453125</v>
      </c>
      <c r="E16570" s="34" t="str">
        <f t="shared" si="2334"/>
        <v>12-12</v>
      </c>
      <c r="F16570" s="6">
        <f t="shared" si="2335"/>
        <v>2</v>
      </c>
      <c r="G16570" s="6">
        <f t="shared" si="2336"/>
        <v>12</v>
      </c>
      <c r="H16570" s="6">
        <f t="shared" si="2337"/>
        <v>12</v>
      </c>
      <c r="I16570" s="6">
        <f t="shared" si="2338"/>
        <v>50</v>
      </c>
      <c r="J16570" s="6" t="str">
        <f t="shared" si="2339"/>
        <v>12-12</v>
      </c>
      <c r="K16570" s="6" t="str">
        <f t="shared" si="2333"/>
        <v>WKND</v>
      </c>
      <c r="L16570" s="6" t="str">
        <f t="shared" si="2340"/>
        <v>EVE</v>
      </c>
      <c r="M16570" s="6">
        <f t="shared" si="2341"/>
        <v>0</v>
      </c>
    </row>
    <row r="16571" spans="3:13" x14ac:dyDescent="0.35">
      <c r="C16571" s="42">
        <v>42350.104166666664</v>
      </c>
      <c r="D16571" s="32">
        <v>1883.630859375</v>
      </c>
      <c r="E16571" s="34" t="str">
        <f t="shared" si="2334"/>
        <v>12-12</v>
      </c>
      <c r="F16571" s="6">
        <f t="shared" si="2335"/>
        <v>2</v>
      </c>
      <c r="G16571" s="6">
        <f t="shared" si="2336"/>
        <v>12</v>
      </c>
      <c r="H16571" s="6">
        <f t="shared" si="2337"/>
        <v>12</v>
      </c>
      <c r="I16571" s="6">
        <f t="shared" si="2338"/>
        <v>50</v>
      </c>
      <c r="J16571" s="6" t="str">
        <f t="shared" si="2339"/>
        <v>12-12</v>
      </c>
      <c r="K16571" s="6" t="str">
        <f t="shared" si="2333"/>
        <v>WKND</v>
      </c>
      <c r="L16571" s="6" t="str">
        <f t="shared" si="2340"/>
        <v>EVE</v>
      </c>
      <c r="M16571" s="6">
        <f t="shared" si="2341"/>
        <v>0</v>
      </c>
    </row>
    <row r="16572" spans="3:13" x14ac:dyDescent="0.35">
      <c r="C16572" s="42">
        <v>42350.125</v>
      </c>
      <c r="D16572" s="32">
        <v>1868.2364501953125</v>
      </c>
      <c r="E16572" s="34" t="str">
        <f t="shared" si="2334"/>
        <v>12-12</v>
      </c>
      <c r="F16572" s="6">
        <f t="shared" si="2335"/>
        <v>3</v>
      </c>
      <c r="G16572" s="6">
        <f t="shared" si="2336"/>
        <v>12</v>
      </c>
      <c r="H16572" s="6">
        <f t="shared" si="2337"/>
        <v>12</v>
      </c>
      <c r="I16572" s="6">
        <f t="shared" si="2338"/>
        <v>50</v>
      </c>
      <c r="J16572" s="6" t="str">
        <f t="shared" si="2339"/>
        <v>12-12</v>
      </c>
      <c r="K16572" s="6" t="str">
        <f t="shared" si="2333"/>
        <v>WKND</v>
      </c>
      <c r="L16572" s="6" t="str">
        <f t="shared" si="2340"/>
        <v>EVE</v>
      </c>
      <c r="M16572" s="6">
        <f t="shared" si="2341"/>
        <v>0</v>
      </c>
    </row>
    <row r="16573" spans="3:13" x14ac:dyDescent="0.35">
      <c r="C16573" s="42">
        <v>42350.145833333336</v>
      </c>
      <c r="D16573" s="32">
        <v>1865.1016845703125</v>
      </c>
      <c r="E16573" s="34" t="str">
        <f t="shared" si="2334"/>
        <v>12-12</v>
      </c>
      <c r="F16573" s="6">
        <f t="shared" si="2335"/>
        <v>3</v>
      </c>
      <c r="G16573" s="6">
        <f t="shared" si="2336"/>
        <v>12</v>
      </c>
      <c r="H16573" s="6">
        <f t="shared" si="2337"/>
        <v>12</v>
      </c>
      <c r="I16573" s="6">
        <f t="shared" si="2338"/>
        <v>50</v>
      </c>
      <c r="J16573" s="6" t="str">
        <f t="shared" si="2339"/>
        <v>12-12</v>
      </c>
      <c r="K16573" s="6" t="str">
        <f t="shared" si="2333"/>
        <v>WKND</v>
      </c>
      <c r="L16573" s="6" t="str">
        <f t="shared" si="2340"/>
        <v>EVE</v>
      </c>
      <c r="M16573" s="6">
        <f t="shared" si="2341"/>
        <v>0</v>
      </c>
    </row>
    <row r="16574" spans="3:13" x14ac:dyDescent="0.35">
      <c r="C16574" s="42">
        <v>42350.166666666664</v>
      </c>
      <c r="D16574" s="32">
        <v>1870.479248046875</v>
      </c>
      <c r="E16574" s="34" t="str">
        <f t="shared" si="2334"/>
        <v>12-12</v>
      </c>
      <c r="F16574" s="6">
        <f t="shared" si="2335"/>
        <v>4</v>
      </c>
      <c r="G16574" s="6">
        <f t="shared" si="2336"/>
        <v>12</v>
      </c>
      <c r="H16574" s="6">
        <f t="shared" si="2337"/>
        <v>12</v>
      </c>
      <c r="I16574" s="6">
        <f t="shared" si="2338"/>
        <v>50</v>
      </c>
      <c r="J16574" s="6" t="str">
        <f t="shared" si="2339"/>
        <v>12-12</v>
      </c>
      <c r="K16574" s="6" t="str">
        <f t="shared" si="2333"/>
        <v>WKND</v>
      </c>
      <c r="L16574" s="6" t="str">
        <f t="shared" si="2340"/>
        <v>EVE</v>
      </c>
      <c r="M16574" s="6">
        <f t="shared" si="2341"/>
        <v>0</v>
      </c>
    </row>
    <row r="16575" spans="3:13" x14ac:dyDescent="0.35">
      <c r="C16575" s="42">
        <v>42350.1875</v>
      </c>
      <c r="D16575" s="32">
        <v>1849.57763671875</v>
      </c>
      <c r="E16575" s="34" t="str">
        <f t="shared" si="2334"/>
        <v>12-12</v>
      </c>
      <c r="F16575" s="6">
        <f t="shared" si="2335"/>
        <v>4</v>
      </c>
      <c r="G16575" s="6">
        <f t="shared" si="2336"/>
        <v>12</v>
      </c>
      <c r="H16575" s="6">
        <f t="shared" si="2337"/>
        <v>12</v>
      </c>
      <c r="I16575" s="6">
        <f t="shared" si="2338"/>
        <v>50</v>
      </c>
      <c r="J16575" s="6" t="str">
        <f t="shared" si="2339"/>
        <v>12-12</v>
      </c>
      <c r="K16575" s="6" t="str">
        <f t="shared" si="2333"/>
        <v>WKND</v>
      </c>
      <c r="L16575" s="6" t="str">
        <f t="shared" si="2340"/>
        <v>EVE</v>
      </c>
      <c r="M16575" s="6">
        <f t="shared" si="2341"/>
        <v>0</v>
      </c>
    </row>
    <row r="16576" spans="3:13" x14ac:dyDescent="0.35">
      <c r="C16576" s="42">
        <v>42350.208333333336</v>
      </c>
      <c r="D16576" s="32">
        <v>1879.4652099609375</v>
      </c>
      <c r="E16576" s="34" t="str">
        <f t="shared" si="2334"/>
        <v>12-12</v>
      </c>
      <c r="F16576" s="6">
        <f t="shared" si="2335"/>
        <v>5</v>
      </c>
      <c r="G16576" s="6">
        <f t="shared" si="2336"/>
        <v>12</v>
      </c>
      <c r="H16576" s="6">
        <f t="shared" si="2337"/>
        <v>12</v>
      </c>
      <c r="I16576" s="6">
        <f t="shared" si="2338"/>
        <v>50</v>
      </c>
      <c r="J16576" s="6" t="str">
        <f t="shared" si="2339"/>
        <v>12-12</v>
      </c>
      <c r="K16576" s="6" t="str">
        <f t="shared" si="2333"/>
        <v>WKND</v>
      </c>
      <c r="L16576" s="6" t="str">
        <f t="shared" si="2340"/>
        <v>EVE</v>
      </c>
      <c r="M16576" s="6">
        <f t="shared" si="2341"/>
        <v>0</v>
      </c>
    </row>
    <row r="16577" spans="3:13" x14ac:dyDescent="0.35">
      <c r="C16577" s="42">
        <v>42350.229166666664</v>
      </c>
      <c r="D16577" s="32">
        <v>1935.6961669921875</v>
      </c>
      <c r="E16577" s="34" t="str">
        <f t="shared" si="2334"/>
        <v>12-12</v>
      </c>
      <c r="F16577" s="6">
        <f t="shared" si="2335"/>
        <v>5</v>
      </c>
      <c r="G16577" s="6">
        <f t="shared" si="2336"/>
        <v>12</v>
      </c>
      <c r="H16577" s="6">
        <f t="shared" si="2337"/>
        <v>12</v>
      </c>
      <c r="I16577" s="6">
        <f t="shared" si="2338"/>
        <v>50</v>
      </c>
      <c r="J16577" s="6" t="str">
        <f t="shared" si="2339"/>
        <v>12-12</v>
      </c>
      <c r="K16577" s="6" t="str">
        <f t="shared" si="2333"/>
        <v>WKND</v>
      </c>
      <c r="L16577" s="6" t="str">
        <f t="shared" si="2340"/>
        <v>EVE</v>
      </c>
      <c r="M16577" s="6">
        <f t="shared" si="2341"/>
        <v>0</v>
      </c>
    </row>
    <row r="16578" spans="3:13" x14ac:dyDescent="0.35">
      <c r="C16578" s="42">
        <v>42350.25</v>
      </c>
      <c r="D16578" s="32">
        <v>2002.2813720703125</v>
      </c>
      <c r="E16578" s="34" t="str">
        <f t="shared" si="2334"/>
        <v>12-12</v>
      </c>
      <c r="F16578" s="6">
        <f t="shared" si="2335"/>
        <v>6</v>
      </c>
      <c r="G16578" s="6">
        <f t="shared" si="2336"/>
        <v>12</v>
      </c>
      <c r="H16578" s="6">
        <f t="shared" si="2337"/>
        <v>12</v>
      </c>
      <c r="I16578" s="6">
        <f t="shared" si="2338"/>
        <v>50</v>
      </c>
      <c r="J16578" s="6" t="str">
        <f t="shared" si="2339"/>
        <v>12-12</v>
      </c>
      <c r="K16578" s="6" t="str">
        <f t="shared" si="2333"/>
        <v>WKND</v>
      </c>
      <c r="L16578" s="6" t="str">
        <f t="shared" si="2340"/>
        <v>EVE</v>
      </c>
      <c r="M16578" s="6">
        <f t="shared" si="2341"/>
        <v>0</v>
      </c>
    </row>
    <row r="16579" spans="3:13" x14ac:dyDescent="0.35">
      <c r="C16579" s="42">
        <v>42350.270833333336</v>
      </c>
      <c r="D16579" s="32">
        <v>2092.957763671875</v>
      </c>
      <c r="E16579" s="34" t="str">
        <f t="shared" si="2334"/>
        <v>12-12</v>
      </c>
      <c r="F16579" s="6">
        <f t="shared" si="2335"/>
        <v>6</v>
      </c>
      <c r="G16579" s="6">
        <f t="shared" si="2336"/>
        <v>12</v>
      </c>
      <c r="H16579" s="6">
        <f t="shared" si="2337"/>
        <v>12</v>
      </c>
      <c r="I16579" s="6">
        <f t="shared" si="2338"/>
        <v>50</v>
      </c>
      <c r="J16579" s="6" t="str">
        <f t="shared" si="2339"/>
        <v>12-12</v>
      </c>
      <c r="K16579" s="6" t="str">
        <f t="shared" si="2333"/>
        <v>WKND</v>
      </c>
      <c r="L16579" s="6" t="str">
        <f t="shared" si="2340"/>
        <v>EVE</v>
      </c>
      <c r="M16579" s="6">
        <f t="shared" si="2341"/>
        <v>0</v>
      </c>
    </row>
    <row r="16580" spans="3:13" x14ac:dyDescent="0.35">
      <c r="C16580" s="42">
        <v>42350.291666666664</v>
      </c>
      <c r="D16580" s="32">
        <v>2094.59033203125</v>
      </c>
      <c r="E16580" s="34" t="str">
        <f t="shared" si="2334"/>
        <v>12-12</v>
      </c>
      <c r="F16580" s="6">
        <f t="shared" si="2335"/>
        <v>7</v>
      </c>
      <c r="G16580" s="6">
        <f t="shared" si="2336"/>
        <v>12</v>
      </c>
      <c r="H16580" s="6">
        <f t="shared" si="2337"/>
        <v>12</v>
      </c>
      <c r="I16580" s="6">
        <f t="shared" si="2338"/>
        <v>50</v>
      </c>
      <c r="J16580" s="6" t="str">
        <f t="shared" si="2339"/>
        <v>12-12</v>
      </c>
      <c r="K16580" s="6" t="str">
        <f t="shared" si="2333"/>
        <v>WKND</v>
      </c>
      <c r="L16580" s="6" t="str">
        <f t="shared" si="2340"/>
        <v>DAY</v>
      </c>
      <c r="M16580" s="6">
        <f t="shared" si="2341"/>
        <v>0</v>
      </c>
    </row>
    <row r="16581" spans="3:13" x14ac:dyDescent="0.35">
      <c r="C16581" s="42">
        <v>42350.3125</v>
      </c>
      <c r="D16581" s="32">
        <v>2148.7080078125</v>
      </c>
      <c r="E16581" s="34" t="str">
        <f t="shared" si="2334"/>
        <v>12-12</v>
      </c>
      <c r="F16581" s="6">
        <f t="shared" si="2335"/>
        <v>7</v>
      </c>
      <c r="G16581" s="6">
        <f t="shared" si="2336"/>
        <v>12</v>
      </c>
      <c r="H16581" s="6">
        <f t="shared" si="2337"/>
        <v>12</v>
      </c>
      <c r="I16581" s="6">
        <f t="shared" si="2338"/>
        <v>50</v>
      </c>
      <c r="J16581" s="6" t="str">
        <f t="shared" si="2339"/>
        <v>12-12</v>
      </c>
      <c r="K16581" s="6" t="str">
        <f t="shared" si="2333"/>
        <v>WKND</v>
      </c>
      <c r="L16581" s="6" t="str">
        <f t="shared" si="2340"/>
        <v>DAY</v>
      </c>
      <c r="M16581" s="6">
        <f t="shared" si="2341"/>
        <v>0</v>
      </c>
    </row>
    <row r="16582" spans="3:13" x14ac:dyDescent="0.35">
      <c r="C16582" s="42">
        <v>42350.333333333336</v>
      </c>
      <c r="D16582" s="32">
        <v>2166.958740234375</v>
      </c>
      <c r="E16582" s="34" t="str">
        <f t="shared" si="2334"/>
        <v>12-12</v>
      </c>
      <c r="F16582" s="6">
        <f t="shared" si="2335"/>
        <v>8</v>
      </c>
      <c r="G16582" s="6">
        <f t="shared" si="2336"/>
        <v>12</v>
      </c>
      <c r="H16582" s="6">
        <f t="shared" si="2337"/>
        <v>12</v>
      </c>
      <c r="I16582" s="6">
        <f t="shared" si="2338"/>
        <v>50</v>
      </c>
      <c r="J16582" s="6" t="str">
        <f t="shared" si="2339"/>
        <v>12-12</v>
      </c>
      <c r="K16582" s="6" t="str">
        <f t="shared" si="2333"/>
        <v>WKND</v>
      </c>
      <c r="L16582" s="6" t="str">
        <f t="shared" si="2340"/>
        <v>DAY</v>
      </c>
      <c r="M16582" s="6">
        <f t="shared" si="2341"/>
        <v>0</v>
      </c>
    </row>
    <row r="16583" spans="3:13" x14ac:dyDescent="0.35">
      <c r="C16583" s="42">
        <v>42350.354166666664</v>
      </c>
      <c r="D16583" s="32">
        <v>2185.128662109375</v>
      </c>
      <c r="E16583" s="34" t="str">
        <f t="shared" si="2334"/>
        <v>12-12</v>
      </c>
      <c r="F16583" s="6">
        <f t="shared" si="2335"/>
        <v>8</v>
      </c>
      <c r="G16583" s="6">
        <f t="shared" si="2336"/>
        <v>12</v>
      </c>
      <c r="H16583" s="6">
        <f t="shared" si="2337"/>
        <v>12</v>
      </c>
      <c r="I16583" s="6">
        <f t="shared" si="2338"/>
        <v>50</v>
      </c>
      <c r="J16583" s="6" t="str">
        <f t="shared" si="2339"/>
        <v>12-12</v>
      </c>
      <c r="K16583" s="6" t="str">
        <f t="shared" ref="K16583:K16646" si="2342">IF(WEEKDAY(C16583,11)&lt;6,"WK","WKND")</f>
        <v>WKND</v>
      </c>
      <c r="L16583" s="6" t="str">
        <f t="shared" si="2340"/>
        <v>DAY</v>
      </c>
      <c r="M16583" s="6">
        <f t="shared" si="2341"/>
        <v>0</v>
      </c>
    </row>
    <row r="16584" spans="3:13" x14ac:dyDescent="0.35">
      <c r="C16584" s="42">
        <v>42350.375</v>
      </c>
      <c r="D16584" s="32">
        <v>2165.7939453125</v>
      </c>
      <c r="E16584" s="34" t="str">
        <f t="shared" ref="E16584:E16647" si="2343">TEXT(MONTH(C16584),"00")&amp;"-"&amp;TEXT(DAY(C16584),"00")</f>
        <v>12-12</v>
      </c>
      <c r="F16584" s="6">
        <f t="shared" ref="F16584:F16647" si="2344">HOUR(C16584)</f>
        <v>9</v>
      </c>
      <c r="G16584" s="6">
        <f t="shared" ref="G16584:G16647" si="2345">DAY(C16584)</f>
        <v>12</v>
      </c>
      <c r="H16584" s="6">
        <f t="shared" ref="H16584:H16647" si="2346">MONTH(C16584)</f>
        <v>12</v>
      </c>
      <c r="I16584" s="6">
        <f t="shared" ref="I16584:I16647" si="2347">WEEKNUM(C16584)</f>
        <v>50</v>
      </c>
      <c r="J16584" s="6" t="str">
        <f t="shared" ref="J16584:J16647" si="2348">H16584&amp;"-"&amp;G16584</f>
        <v>12-12</v>
      </c>
      <c r="K16584" s="6" t="str">
        <f t="shared" si="2342"/>
        <v>WKND</v>
      </c>
      <c r="L16584" s="6" t="str">
        <f t="shared" ref="L16584:L16647" si="2349">IF(AND(F16584&lt;17,F16584&gt;6),"DAY","EVE")</f>
        <v>DAY</v>
      </c>
      <c r="M16584" s="6">
        <f t="shared" ref="M16584:M16647" si="2350">IF(D16584&gt;4000,1,0)</f>
        <v>0</v>
      </c>
    </row>
    <row r="16585" spans="3:13" x14ac:dyDescent="0.35">
      <c r="C16585" s="42">
        <v>42350.395833333336</v>
      </c>
      <c r="D16585" s="32">
        <v>2164.76318359375</v>
      </c>
      <c r="E16585" s="34" t="str">
        <f t="shared" si="2343"/>
        <v>12-12</v>
      </c>
      <c r="F16585" s="6">
        <f t="shared" si="2344"/>
        <v>9</v>
      </c>
      <c r="G16585" s="6">
        <f t="shared" si="2345"/>
        <v>12</v>
      </c>
      <c r="H16585" s="6">
        <f t="shared" si="2346"/>
        <v>12</v>
      </c>
      <c r="I16585" s="6">
        <f t="shared" si="2347"/>
        <v>50</v>
      </c>
      <c r="J16585" s="6" t="str">
        <f t="shared" si="2348"/>
        <v>12-12</v>
      </c>
      <c r="K16585" s="6" t="str">
        <f t="shared" si="2342"/>
        <v>WKND</v>
      </c>
      <c r="L16585" s="6" t="str">
        <f t="shared" si="2349"/>
        <v>DAY</v>
      </c>
      <c r="M16585" s="6">
        <f t="shared" si="2350"/>
        <v>0</v>
      </c>
    </row>
    <row r="16586" spans="3:13" x14ac:dyDescent="0.35">
      <c r="C16586" s="42">
        <v>42350.416666666664</v>
      </c>
      <c r="D16586" s="32">
        <v>2163.374755859375</v>
      </c>
      <c r="E16586" s="34" t="str">
        <f t="shared" si="2343"/>
        <v>12-12</v>
      </c>
      <c r="F16586" s="6">
        <f t="shared" si="2344"/>
        <v>10</v>
      </c>
      <c r="G16586" s="6">
        <f t="shared" si="2345"/>
        <v>12</v>
      </c>
      <c r="H16586" s="6">
        <f t="shared" si="2346"/>
        <v>12</v>
      </c>
      <c r="I16586" s="6">
        <f t="shared" si="2347"/>
        <v>50</v>
      </c>
      <c r="J16586" s="6" t="str">
        <f t="shared" si="2348"/>
        <v>12-12</v>
      </c>
      <c r="K16586" s="6" t="str">
        <f t="shared" si="2342"/>
        <v>WKND</v>
      </c>
      <c r="L16586" s="6" t="str">
        <f t="shared" si="2349"/>
        <v>DAY</v>
      </c>
      <c r="M16586" s="6">
        <f t="shared" si="2350"/>
        <v>0</v>
      </c>
    </row>
    <row r="16587" spans="3:13" x14ac:dyDescent="0.35">
      <c r="C16587" s="42">
        <v>42350.4375</v>
      </c>
      <c r="D16587" s="32">
        <v>2157.059814453125</v>
      </c>
      <c r="E16587" s="34" t="str">
        <f t="shared" si="2343"/>
        <v>12-12</v>
      </c>
      <c r="F16587" s="6">
        <f t="shared" si="2344"/>
        <v>10</v>
      </c>
      <c r="G16587" s="6">
        <f t="shared" si="2345"/>
        <v>12</v>
      </c>
      <c r="H16587" s="6">
        <f t="shared" si="2346"/>
        <v>12</v>
      </c>
      <c r="I16587" s="6">
        <f t="shared" si="2347"/>
        <v>50</v>
      </c>
      <c r="J16587" s="6" t="str">
        <f t="shared" si="2348"/>
        <v>12-12</v>
      </c>
      <c r="K16587" s="6" t="str">
        <f t="shared" si="2342"/>
        <v>WKND</v>
      </c>
      <c r="L16587" s="6" t="str">
        <f t="shared" si="2349"/>
        <v>DAY</v>
      </c>
      <c r="M16587" s="6">
        <f t="shared" si="2350"/>
        <v>0</v>
      </c>
    </row>
    <row r="16588" spans="3:13" x14ac:dyDescent="0.35">
      <c r="C16588" s="42">
        <v>42350.458333333336</v>
      </c>
      <c r="D16588" s="32">
        <v>2131.98486328125</v>
      </c>
      <c r="E16588" s="34" t="str">
        <f t="shared" si="2343"/>
        <v>12-12</v>
      </c>
      <c r="F16588" s="6">
        <f t="shared" si="2344"/>
        <v>11</v>
      </c>
      <c r="G16588" s="6">
        <f t="shared" si="2345"/>
        <v>12</v>
      </c>
      <c r="H16588" s="6">
        <f t="shared" si="2346"/>
        <v>12</v>
      </c>
      <c r="I16588" s="6">
        <f t="shared" si="2347"/>
        <v>50</v>
      </c>
      <c r="J16588" s="6" t="str">
        <f t="shared" si="2348"/>
        <v>12-12</v>
      </c>
      <c r="K16588" s="6" t="str">
        <f t="shared" si="2342"/>
        <v>WKND</v>
      </c>
      <c r="L16588" s="6" t="str">
        <f t="shared" si="2349"/>
        <v>DAY</v>
      </c>
      <c r="M16588" s="6">
        <f t="shared" si="2350"/>
        <v>0</v>
      </c>
    </row>
    <row r="16589" spans="3:13" x14ac:dyDescent="0.35">
      <c r="C16589" s="42">
        <v>42350.479166666664</v>
      </c>
      <c r="D16589" s="32">
        <v>2110.3642578125</v>
      </c>
      <c r="E16589" s="34" t="str">
        <f t="shared" si="2343"/>
        <v>12-12</v>
      </c>
      <c r="F16589" s="6">
        <f t="shared" si="2344"/>
        <v>11</v>
      </c>
      <c r="G16589" s="6">
        <f t="shared" si="2345"/>
        <v>12</v>
      </c>
      <c r="H16589" s="6">
        <f t="shared" si="2346"/>
        <v>12</v>
      </c>
      <c r="I16589" s="6">
        <f t="shared" si="2347"/>
        <v>50</v>
      </c>
      <c r="J16589" s="6" t="str">
        <f t="shared" si="2348"/>
        <v>12-12</v>
      </c>
      <c r="K16589" s="6" t="str">
        <f t="shared" si="2342"/>
        <v>WKND</v>
      </c>
      <c r="L16589" s="6" t="str">
        <f t="shared" si="2349"/>
        <v>DAY</v>
      </c>
      <c r="M16589" s="6">
        <f t="shared" si="2350"/>
        <v>0</v>
      </c>
    </row>
    <row r="16590" spans="3:13" x14ac:dyDescent="0.35">
      <c r="C16590" s="42">
        <v>42350.5</v>
      </c>
      <c r="D16590" s="32">
        <v>2093.613525390625</v>
      </c>
      <c r="E16590" s="34" t="str">
        <f t="shared" si="2343"/>
        <v>12-12</v>
      </c>
      <c r="F16590" s="6">
        <f t="shared" si="2344"/>
        <v>12</v>
      </c>
      <c r="G16590" s="6">
        <f t="shared" si="2345"/>
        <v>12</v>
      </c>
      <c r="H16590" s="6">
        <f t="shared" si="2346"/>
        <v>12</v>
      </c>
      <c r="I16590" s="6">
        <f t="shared" si="2347"/>
        <v>50</v>
      </c>
      <c r="J16590" s="6" t="str">
        <f t="shared" si="2348"/>
        <v>12-12</v>
      </c>
      <c r="K16590" s="6" t="str">
        <f t="shared" si="2342"/>
        <v>WKND</v>
      </c>
      <c r="L16590" s="6" t="str">
        <f t="shared" si="2349"/>
        <v>DAY</v>
      </c>
      <c r="M16590" s="6">
        <f t="shared" si="2350"/>
        <v>0</v>
      </c>
    </row>
    <row r="16591" spans="3:13" x14ac:dyDescent="0.35">
      <c r="C16591" s="42">
        <v>42350.520833333336</v>
      </c>
      <c r="D16591" s="32">
        <v>2075.36083984375</v>
      </c>
      <c r="E16591" s="34" t="str">
        <f t="shared" si="2343"/>
        <v>12-12</v>
      </c>
      <c r="F16591" s="6">
        <f t="shared" si="2344"/>
        <v>12</v>
      </c>
      <c r="G16591" s="6">
        <f t="shared" si="2345"/>
        <v>12</v>
      </c>
      <c r="H16591" s="6">
        <f t="shared" si="2346"/>
        <v>12</v>
      </c>
      <c r="I16591" s="6">
        <f t="shared" si="2347"/>
        <v>50</v>
      </c>
      <c r="J16591" s="6" t="str">
        <f t="shared" si="2348"/>
        <v>12-12</v>
      </c>
      <c r="K16591" s="6" t="str">
        <f t="shared" si="2342"/>
        <v>WKND</v>
      </c>
      <c r="L16591" s="6" t="str">
        <f t="shared" si="2349"/>
        <v>DAY</v>
      </c>
      <c r="M16591" s="6">
        <f t="shared" si="2350"/>
        <v>0</v>
      </c>
    </row>
    <row r="16592" spans="3:13" x14ac:dyDescent="0.35">
      <c r="C16592" s="42">
        <v>42350.541666666664</v>
      </c>
      <c r="D16592" s="32">
        <v>2071.179443359375</v>
      </c>
      <c r="E16592" s="34" t="str">
        <f t="shared" si="2343"/>
        <v>12-12</v>
      </c>
      <c r="F16592" s="6">
        <f t="shared" si="2344"/>
        <v>13</v>
      </c>
      <c r="G16592" s="6">
        <f t="shared" si="2345"/>
        <v>12</v>
      </c>
      <c r="H16592" s="6">
        <f t="shared" si="2346"/>
        <v>12</v>
      </c>
      <c r="I16592" s="6">
        <f t="shared" si="2347"/>
        <v>50</v>
      </c>
      <c r="J16592" s="6" t="str">
        <f t="shared" si="2348"/>
        <v>12-12</v>
      </c>
      <c r="K16592" s="6" t="str">
        <f t="shared" si="2342"/>
        <v>WKND</v>
      </c>
      <c r="L16592" s="6" t="str">
        <f t="shared" si="2349"/>
        <v>DAY</v>
      </c>
      <c r="M16592" s="6">
        <f t="shared" si="2350"/>
        <v>0</v>
      </c>
    </row>
    <row r="16593" spans="3:13" x14ac:dyDescent="0.35">
      <c r="C16593" s="42">
        <v>42350.5625</v>
      </c>
      <c r="D16593" s="32">
        <v>2078.466796875</v>
      </c>
      <c r="E16593" s="34" t="str">
        <f t="shared" si="2343"/>
        <v>12-12</v>
      </c>
      <c r="F16593" s="6">
        <f t="shared" si="2344"/>
        <v>13</v>
      </c>
      <c r="G16593" s="6">
        <f t="shared" si="2345"/>
        <v>12</v>
      </c>
      <c r="H16593" s="6">
        <f t="shared" si="2346"/>
        <v>12</v>
      </c>
      <c r="I16593" s="6">
        <f t="shared" si="2347"/>
        <v>50</v>
      </c>
      <c r="J16593" s="6" t="str">
        <f t="shared" si="2348"/>
        <v>12-12</v>
      </c>
      <c r="K16593" s="6" t="str">
        <f t="shared" si="2342"/>
        <v>WKND</v>
      </c>
      <c r="L16593" s="6" t="str">
        <f t="shared" si="2349"/>
        <v>DAY</v>
      </c>
      <c r="M16593" s="6">
        <f t="shared" si="2350"/>
        <v>0</v>
      </c>
    </row>
    <row r="16594" spans="3:13" x14ac:dyDescent="0.35">
      <c r="C16594" s="42">
        <v>42350.583333333336</v>
      </c>
      <c r="D16594" s="32">
        <v>2086.558837890625</v>
      </c>
      <c r="E16594" s="34" t="str">
        <f t="shared" si="2343"/>
        <v>12-12</v>
      </c>
      <c r="F16594" s="6">
        <f t="shared" si="2344"/>
        <v>14</v>
      </c>
      <c r="G16594" s="6">
        <f t="shared" si="2345"/>
        <v>12</v>
      </c>
      <c r="H16594" s="6">
        <f t="shared" si="2346"/>
        <v>12</v>
      </c>
      <c r="I16594" s="6">
        <f t="shared" si="2347"/>
        <v>50</v>
      </c>
      <c r="J16594" s="6" t="str">
        <f t="shared" si="2348"/>
        <v>12-12</v>
      </c>
      <c r="K16594" s="6" t="str">
        <f t="shared" si="2342"/>
        <v>WKND</v>
      </c>
      <c r="L16594" s="6" t="str">
        <f t="shared" si="2349"/>
        <v>DAY</v>
      </c>
      <c r="M16594" s="6">
        <f t="shared" si="2350"/>
        <v>0</v>
      </c>
    </row>
    <row r="16595" spans="3:13" x14ac:dyDescent="0.35">
      <c r="C16595" s="42">
        <v>42350.604166666664</v>
      </c>
      <c r="D16595" s="32">
        <v>2076.417724609375</v>
      </c>
      <c r="E16595" s="34" t="str">
        <f t="shared" si="2343"/>
        <v>12-12</v>
      </c>
      <c r="F16595" s="6">
        <f t="shared" si="2344"/>
        <v>14</v>
      </c>
      <c r="G16595" s="6">
        <f t="shared" si="2345"/>
        <v>12</v>
      </c>
      <c r="H16595" s="6">
        <f t="shared" si="2346"/>
        <v>12</v>
      </c>
      <c r="I16595" s="6">
        <f t="shared" si="2347"/>
        <v>50</v>
      </c>
      <c r="J16595" s="6" t="str">
        <f t="shared" si="2348"/>
        <v>12-12</v>
      </c>
      <c r="K16595" s="6" t="str">
        <f t="shared" si="2342"/>
        <v>WKND</v>
      </c>
      <c r="L16595" s="6" t="str">
        <f t="shared" si="2349"/>
        <v>DAY</v>
      </c>
      <c r="M16595" s="6">
        <f t="shared" si="2350"/>
        <v>0</v>
      </c>
    </row>
    <row r="16596" spans="3:13" x14ac:dyDescent="0.35">
      <c r="C16596" s="42">
        <v>42350.625</v>
      </c>
      <c r="D16596" s="32">
        <v>2114.8134765625</v>
      </c>
      <c r="E16596" s="34" t="str">
        <f t="shared" si="2343"/>
        <v>12-12</v>
      </c>
      <c r="F16596" s="6">
        <f t="shared" si="2344"/>
        <v>15</v>
      </c>
      <c r="G16596" s="6">
        <f t="shared" si="2345"/>
        <v>12</v>
      </c>
      <c r="H16596" s="6">
        <f t="shared" si="2346"/>
        <v>12</v>
      </c>
      <c r="I16596" s="6">
        <f t="shared" si="2347"/>
        <v>50</v>
      </c>
      <c r="J16596" s="6" t="str">
        <f t="shared" si="2348"/>
        <v>12-12</v>
      </c>
      <c r="K16596" s="6" t="str">
        <f t="shared" si="2342"/>
        <v>WKND</v>
      </c>
      <c r="L16596" s="6" t="str">
        <f t="shared" si="2349"/>
        <v>DAY</v>
      </c>
      <c r="M16596" s="6">
        <f t="shared" si="2350"/>
        <v>0</v>
      </c>
    </row>
    <row r="16597" spans="3:13" x14ac:dyDescent="0.35">
      <c r="C16597" s="42">
        <v>42350.645833333336</v>
      </c>
      <c r="D16597" s="32">
        <v>2164.522705078125</v>
      </c>
      <c r="E16597" s="34" t="str">
        <f t="shared" si="2343"/>
        <v>12-12</v>
      </c>
      <c r="F16597" s="6">
        <f t="shared" si="2344"/>
        <v>15</v>
      </c>
      <c r="G16597" s="6">
        <f t="shared" si="2345"/>
        <v>12</v>
      </c>
      <c r="H16597" s="6">
        <f t="shared" si="2346"/>
        <v>12</v>
      </c>
      <c r="I16597" s="6">
        <f t="shared" si="2347"/>
        <v>50</v>
      </c>
      <c r="J16597" s="6" t="str">
        <f t="shared" si="2348"/>
        <v>12-12</v>
      </c>
      <c r="K16597" s="6" t="str">
        <f t="shared" si="2342"/>
        <v>WKND</v>
      </c>
      <c r="L16597" s="6" t="str">
        <f t="shared" si="2349"/>
        <v>DAY</v>
      </c>
      <c r="M16597" s="6">
        <f t="shared" si="2350"/>
        <v>0</v>
      </c>
    </row>
    <row r="16598" spans="3:13" x14ac:dyDescent="0.35">
      <c r="C16598" s="42">
        <v>42350.666666666664</v>
      </c>
      <c r="D16598" s="32">
        <v>2242.119384765625</v>
      </c>
      <c r="E16598" s="34" t="str">
        <f t="shared" si="2343"/>
        <v>12-12</v>
      </c>
      <c r="F16598" s="6">
        <f t="shared" si="2344"/>
        <v>16</v>
      </c>
      <c r="G16598" s="6">
        <f t="shared" si="2345"/>
        <v>12</v>
      </c>
      <c r="H16598" s="6">
        <f t="shared" si="2346"/>
        <v>12</v>
      </c>
      <c r="I16598" s="6">
        <f t="shared" si="2347"/>
        <v>50</v>
      </c>
      <c r="J16598" s="6" t="str">
        <f t="shared" si="2348"/>
        <v>12-12</v>
      </c>
      <c r="K16598" s="6" t="str">
        <f t="shared" si="2342"/>
        <v>WKND</v>
      </c>
      <c r="L16598" s="6" t="str">
        <f t="shared" si="2349"/>
        <v>DAY</v>
      </c>
      <c r="M16598" s="6">
        <f t="shared" si="2350"/>
        <v>0</v>
      </c>
    </row>
    <row r="16599" spans="3:13" x14ac:dyDescent="0.35">
      <c r="C16599" s="42">
        <v>42350.6875</v>
      </c>
      <c r="D16599" s="32">
        <v>2363.36767578125</v>
      </c>
      <c r="E16599" s="34" t="str">
        <f t="shared" si="2343"/>
        <v>12-12</v>
      </c>
      <c r="F16599" s="6">
        <f t="shared" si="2344"/>
        <v>16</v>
      </c>
      <c r="G16599" s="6">
        <f t="shared" si="2345"/>
        <v>12</v>
      </c>
      <c r="H16599" s="6">
        <f t="shared" si="2346"/>
        <v>12</v>
      </c>
      <c r="I16599" s="6">
        <f t="shared" si="2347"/>
        <v>50</v>
      </c>
      <c r="J16599" s="6" t="str">
        <f t="shared" si="2348"/>
        <v>12-12</v>
      </c>
      <c r="K16599" s="6" t="str">
        <f t="shared" si="2342"/>
        <v>WKND</v>
      </c>
      <c r="L16599" s="6" t="str">
        <f t="shared" si="2349"/>
        <v>DAY</v>
      </c>
      <c r="M16599" s="6">
        <f t="shared" si="2350"/>
        <v>0</v>
      </c>
    </row>
    <row r="16600" spans="3:13" x14ac:dyDescent="0.35">
      <c r="C16600" s="42">
        <v>42350.708333333336</v>
      </c>
      <c r="D16600" s="32">
        <v>2618.45556640625</v>
      </c>
      <c r="E16600" s="34" t="str">
        <f t="shared" si="2343"/>
        <v>12-12</v>
      </c>
      <c r="F16600" s="6">
        <f t="shared" si="2344"/>
        <v>17</v>
      </c>
      <c r="G16600" s="6">
        <f t="shared" si="2345"/>
        <v>12</v>
      </c>
      <c r="H16600" s="6">
        <f t="shared" si="2346"/>
        <v>12</v>
      </c>
      <c r="I16600" s="6">
        <f t="shared" si="2347"/>
        <v>50</v>
      </c>
      <c r="J16600" s="6" t="str">
        <f t="shared" si="2348"/>
        <v>12-12</v>
      </c>
      <c r="K16600" s="6" t="str">
        <f t="shared" si="2342"/>
        <v>WKND</v>
      </c>
      <c r="L16600" s="6" t="str">
        <f t="shared" si="2349"/>
        <v>EVE</v>
      </c>
      <c r="M16600" s="6">
        <f t="shared" si="2350"/>
        <v>0</v>
      </c>
    </row>
    <row r="16601" spans="3:13" x14ac:dyDescent="0.35">
      <c r="C16601" s="42">
        <v>42350.729166666664</v>
      </c>
      <c r="D16601" s="32">
        <v>2797.974365234375</v>
      </c>
      <c r="E16601" s="34" t="str">
        <f t="shared" si="2343"/>
        <v>12-12</v>
      </c>
      <c r="F16601" s="6">
        <f t="shared" si="2344"/>
        <v>17</v>
      </c>
      <c r="G16601" s="6">
        <f t="shared" si="2345"/>
        <v>12</v>
      </c>
      <c r="H16601" s="6">
        <f t="shared" si="2346"/>
        <v>12</v>
      </c>
      <c r="I16601" s="6">
        <f t="shared" si="2347"/>
        <v>50</v>
      </c>
      <c r="J16601" s="6" t="str">
        <f t="shared" si="2348"/>
        <v>12-12</v>
      </c>
      <c r="K16601" s="6" t="str">
        <f t="shared" si="2342"/>
        <v>WKND</v>
      </c>
      <c r="L16601" s="6" t="str">
        <f t="shared" si="2349"/>
        <v>EVE</v>
      </c>
      <c r="M16601" s="6">
        <f t="shared" si="2350"/>
        <v>0</v>
      </c>
    </row>
    <row r="16602" spans="3:13" x14ac:dyDescent="0.35">
      <c r="C16602" s="42">
        <v>42350.75</v>
      </c>
      <c r="D16602" s="32">
        <v>2824.491943359375</v>
      </c>
      <c r="E16602" s="34" t="str">
        <f t="shared" si="2343"/>
        <v>12-12</v>
      </c>
      <c r="F16602" s="6">
        <f t="shared" si="2344"/>
        <v>18</v>
      </c>
      <c r="G16602" s="6">
        <f t="shared" si="2345"/>
        <v>12</v>
      </c>
      <c r="H16602" s="6">
        <f t="shared" si="2346"/>
        <v>12</v>
      </c>
      <c r="I16602" s="6">
        <f t="shared" si="2347"/>
        <v>50</v>
      </c>
      <c r="J16602" s="6" t="str">
        <f t="shared" si="2348"/>
        <v>12-12</v>
      </c>
      <c r="K16602" s="6" t="str">
        <f t="shared" si="2342"/>
        <v>WKND</v>
      </c>
      <c r="L16602" s="6" t="str">
        <f t="shared" si="2349"/>
        <v>EVE</v>
      </c>
      <c r="M16602" s="6">
        <f t="shared" si="2350"/>
        <v>0</v>
      </c>
    </row>
    <row r="16603" spans="3:13" x14ac:dyDescent="0.35">
      <c r="C16603" s="42">
        <v>42350.770833333336</v>
      </c>
      <c r="D16603" s="32">
        <v>2814.408203125</v>
      </c>
      <c r="E16603" s="34" t="str">
        <f t="shared" si="2343"/>
        <v>12-12</v>
      </c>
      <c r="F16603" s="6">
        <f t="shared" si="2344"/>
        <v>18</v>
      </c>
      <c r="G16603" s="6">
        <f t="shared" si="2345"/>
        <v>12</v>
      </c>
      <c r="H16603" s="6">
        <f t="shared" si="2346"/>
        <v>12</v>
      </c>
      <c r="I16603" s="6">
        <f t="shared" si="2347"/>
        <v>50</v>
      </c>
      <c r="J16603" s="6" t="str">
        <f t="shared" si="2348"/>
        <v>12-12</v>
      </c>
      <c r="K16603" s="6" t="str">
        <f t="shared" si="2342"/>
        <v>WKND</v>
      </c>
      <c r="L16603" s="6" t="str">
        <f t="shared" si="2349"/>
        <v>EVE</v>
      </c>
      <c r="M16603" s="6">
        <f t="shared" si="2350"/>
        <v>0</v>
      </c>
    </row>
    <row r="16604" spans="3:13" x14ac:dyDescent="0.35">
      <c r="C16604" s="42">
        <v>42350.791666666664</v>
      </c>
      <c r="D16604" s="32">
        <v>2779.656982421875</v>
      </c>
      <c r="E16604" s="34" t="str">
        <f t="shared" si="2343"/>
        <v>12-12</v>
      </c>
      <c r="F16604" s="6">
        <f t="shared" si="2344"/>
        <v>19</v>
      </c>
      <c r="G16604" s="6">
        <f t="shared" si="2345"/>
        <v>12</v>
      </c>
      <c r="H16604" s="6">
        <f t="shared" si="2346"/>
        <v>12</v>
      </c>
      <c r="I16604" s="6">
        <f t="shared" si="2347"/>
        <v>50</v>
      </c>
      <c r="J16604" s="6" t="str">
        <f t="shared" si="2348"/>
        <v>12-12</v>
      </c>
      <c r="K16604" s="6" t="str">
        <f t="shared" si="2342"/>
        <v>WKND</v>
      </c>
      <c r="L16604" s="6" t="str">
        <f t="shared" si="2349"/>
        <v>EVE</v>
      </c>
      <c r="M16604" s="6">
        <f t="shared" si="2350"/>
        <v>0</v>
      </c>
    </row>
    <row r="16605" spans="3:13" x14ac:dyDescent="0.35">
      <c r="C16605" s="42">
        <v>42350.8125</v>
      </c>
      <c r="D16605" s="32">
        <v>2751.99755859375</v>
      </c>
      <c r="E16605" s="34" t="str">
        <f t="shared" si="2343"/>
        <v>12-12</v>
      </c>
      <c r="F16605" s="6">
        <f t="shared" si="2344"/>
        <v>19</v>
      </c>
      <c r="G16605" s="6">
        <f t="shared" si="2345"/>
        <v>12</v>
      </c>
      <c r="H16605" s="6">
        <f t="shared" si="2346"/>
        <v>12</v>
      </c>
      <c r="I16605" s="6">
        <f t="shared" si="2347"/>
        <v>50</v>
      </c>
      <c r="J16605" s="6" t="str">
        <f t="shared" si="2348"/>
        <v>12-12</v>
      </c>
      <c r="K16605" s="6" t="str">
        <f t="shared" si="2342"/>
        <v>WKND</v>
      </c>
      <c r="L16605" s="6" t="str">
        <f t="shared" si="2349"/>
        <v>EVE</v>
      </c>
      <c r="M16605" s="6">
        <f t="shared" si="2350"/>
        <v>0</v>
      </c>
    </row>
    <row r="16606" spans="3:13" x14ac:dyDescent="0.35">
      <c r="C16606" s="42">
        <v>42350.833333333336</v>
      </c>
      <c r="D16606" s="32">
        <v>2724.509521484375</v>
      </c>
      <c r="E16606" s="34" t="str">
        <f t="shared" si="2343"/>
        <v>12-12</v>
      </c>
      <c r="F16606" s="6">
        <f t="shared" si="2344"/>
        <v>20</v>
      </c>
      <c r="G16606" s="6">
        <f t="shared" si="2345"/>
        <v>12</v>
      </c>
      <c r="H16606" s="6">
        <f t="shared" si="2346"/>
        <v>12</v>
      </c>
      <c r="I16606" s="6">
        <f t="shared" si="2347"/>
        <v>50</v>
      </c>
      <c r="J16606" s="6" t="str">
        <f t="shared" si="2348"/>
        <v>12-12</v>
      </c>
      <c r="K16606" s="6" t="str">
        <f t="shared" si="2342"/>
        <v>WKND</v>
      </c>
      <c r="L16606" s="6" t="str">
        <f t="shared" si="2349"/>
        <v>EVE</v>
      </c>
      <c r="M16606" s="6">
        <f t="shared" si="2350"/>
        <v>0</v>
      </c>
    </row>
    <row r="16607" spans="3:13" x14ac:dyDescent="0.35">
      <c r="C16607" s="42">
        <v>42350.854166666664</v>
      </c>
      <c r="D16607" s="32">
        <v>2690.50830078125</v>
      </c>
      <c r="E16607" s="34" t="str">
        <f t="shared" si="2343"/>
        <v>12-12</v>
      </c>
      <c r="F16607" s="6">
        <f t="shared" si="2344"/>
        <v>20</v>
      </c>
      <c r="G16607" s="6">
        <f t="shared" si="2345"/>
        <v>12</v>
      </c>
      <c r="H16607" s="6">
        <f t="shared" si="2346"/>
        <v>12</v>
      </c>
      <c r="I16607" s="6">
        <f t="shared" si="2347"/>
        <v>50</v>
      </c>
      <c r="J16607" s="6" t="str">
        <f t="shared" si="2348"/>
        <v>12-12</v>
      </c>
      <c r="K16607" s="6" t="str">
        <f t="shared" si="2342"/>
        <v>WKND</v>
      </c>
      <c r="L16607" s="6" t="str">
        <f t="shared" si="2349"/>
        <v>EVE</v>
      </c>
      <c r="M16607" s="6">
        <f t="shared" si="2350"/>
        <v>0</v>
      </c>
    </row>
    <row r="16608" spans="3:13" x14ac:dyDescent="0.35">
      <c r="C16608" s="42">
        <v>42350.875</v>
      </c>
      <c r="D16608" s="32">
        <v>2654.13623046875</v>
      </c>
      <c r="E16608" s="34" t="str">
        <f t="shared" si="2343"/>
        <v>12-12</v>
      </c>
      <c r="F16608" s="6">
        <f t="shared" si="2344"/>
        <v>21</v>
      </c>
      <c r="G16608" s="6">
        <f t="shared" si="2345"/>
        <v>12</v>
      </c>
      <c r="H16608" s="6">
        <f t="shared" si="2346"/>
        <v>12</v>
      </c>
      <c r="I16608" s="6">
        <f t="shared" si="2347"/>
        <v>50</v>
      </c>
      <c r="J16608" s="6" t="str">
        <f t="shared" si="2348"/>
        <v>12-12</v>
      </c>
      <c r="K16608" s="6" t="str">
        <f t="shared" si="2342"/>
        <v>WKND</v>
      </c>
      <c r="L16608" s="6" t="str">
        <f t="shared" si="2349"/>
        <v>EVE</v>
      </c>
      <c r="M16608" s="6">
        <f t="shared" si="2350"/>
        <v>0</v>
      </c>
    </row>
    <row r="16609" spans="3:13" x14ac:dyDescent="0.35">
      <c r="C16609" s="42">
        <v>42350.895833333336</v>
      </c>
      <c r="D16609" s="32">
        <v>2583.740234375</v>
      </c>
      <c r="E16609" s="34" t="str">
        <f t="shared" si="2343"/>
        <v>12-12</v>
      </c>
      <c r="F16609" s="6">
        <f t="shared" si="2344"/>
        <v>21</v>
      </c>
      <c r="G16609" s="6">
        <f t="shared" si="2345"/>
        <v>12</v>
      </c>
      <c r="H16609" s="6">
        <f t="shared" si="2346"/>
        <v>12</v>
      </c>
      <c r="I16609" s="6">
        <f t="shared" si="2347"/>
        <v>50</v>
      </c>
      <c r="J16609" s="6" t="str">
        <f t="shared" si="2348"/>
        <v>12-12</v>
      </c>
      <c r="K16609" s="6" t="str">
        <f t="shared" si="2342"/>
        <v>WKND</v>
      </c>
      <c r="L16609" s="6" t="str">
        <f t="shared" si="2349"/>
        <v>EVE</v>
      </c>
      <c r="M16609" s="6">
        <f t="shared" si="2350"/>
        <v>0</v>
      </c>
    </row>
    <row r="16610" spans="3:13" x14ac:dyDescent="0.35">
      <c r="C16610" s="42">
        <v>42350.916666666664</v>
      </c>
      <c r="D16610" s="32">
        <v>2508.385986328125</v>
      </c>
      <c r="E16610" s="34" t="str">
        <f t="shared" si="2343"/>
        <v>12-12</v>
      </c>
      <c r="F16610" s="6">
        <f t="shared" si="2344"/>
        <v>22</v>
      </c>
      <c r="G16610" s="6">
        <f t="shared" si="2345"/>
        <v>12</v>
      </c>
      <c r="H16610" s="6">
        <f t="shared" si="2346"/>
        <v>12</v>
      </c>
      <c r="I16610" s="6">
        <f t="shared" si="2347"/>
        <v>50</v>
      </c>
      <c r="J16610" s="6" t="str">
        <f t="shared" si="2348"/>
        <v>12-12</v>
      </c>
      <c r="K16610" s="6" t="str">
        <f t="shared" si="2342"/>
        <v>WKND</v>
      </c>
      <c r="L16610" s="6" t="str">
        <f t="shared" si="2349"/>
        <v>EVE</v>
      </c>
      <c r="M16610" s="6">
        <f t="shared" si="2350"/>
        <v>0</v>
      </c>
    </row>
    <row r="16611" spans="3:13" x14ac:dyDescent="0.35">
      <c r="C16611" s="42">
        <v>42350.9375</v>
      </c>
      <c r="D16611" s="32">
        <v>2397.260986328125</v>
      </c>
      <c r="E16611" s="34" t="str">
        <f t="shared" si="2343"/>
        <v>12-12</v>
      </c>
      <c r="F16611" s="6">
        <f t="shared" si="2344"/>
        <v>22</v>
      </c>
      <c r="G16611" s="6">
        <f t="shared" si="2345"/>
        <v>12</v>
      </c>
      <c r="H16611" s="6">
        <f t="shared" si="2346"/>
        <v>12</v>
      </c>
      <c r="I16611" s="6">
        <f t="shared" si="2347"/>
        <v>50</v>
      </c>
      <c r="J16611" s="6" t="str">
        <f t="shared" si="2348"/>
        <v>12-12</v>
      </c>
      <c r="K16611" s="6" t="str">
        <f t="shared" si="2342"/>
        <v>WKND</v>
      </c>
      <c r="L16611" s="6" t="str">
        <f t="shared" si="2349"/>
        <v>EVE</v>
      </c>
      <c r="M16611" s="6">
        <f t="shared" si="2350"/>
        <v>0</v>
      </c>
    </row>
    <row r="16612" spans="3:13" x14ac:dyDescent="0.35">
      <c r="C16612" s="42">
        <v>42350.958333333336</v>
      </c>
      <c r="D16612" s="32">
        <v>2288.814453125</v>
      </c>
      <c r="E16612" s="34" t="str">
        <f t="shared" si="2343"/>
        <v>12-12</v>
      </c>
      <c r="F16612" s="6">
        <f t="shared" si="2344"/>
        <v>23</v>
      </c>
      <c r="G16612" s="6">
        <f t="shared" si="2345"/>
        <v>12</v>
      </c>
      <c r="H16612" s="6">
        <f t="shared" si="2346"/>
        <v>12</v>
      </c>
      <c r="I16612" s="6">
        <f t="shared" si="2347"/>
        <v>50</v>
      </c>
      <c r="J16612" s="6" t="str">
        <f t="shared" si="2348"/>
        <v>12-12</v>
      </c>
      <c r="K16612" s="6" t="str">
        <f t="shared" si="2342"/>
        <v>WKND</v>
      </c>
      <c r="L16612" s="6" t="str">
        <f t="shared" si="2349"/>
        <v>EVE</v>
      </c>
      <c r="M16612" s="6">
        <f t="shared" si="2350"/>
        <v>0</v>
      </c>
    </row>
    <row r="16613" spans="3:13" x14ac:dyDescent="0.35">
      <c r="C16613" s="42">
        <v>42350.979166666664</v>
      </c>
      <c r="D16613" s="32">
        <v>2184.131591796875</v>
      </c>
      <c r="E16613" s="34" t="str">
        <f t="shared" si="2343"/>
        <v>12-12</v>
      </c>
      <c r="F16613" s="6">
        <f t="shared" si="2344"/>
        <v>23</v>
      </c>
      <c r="G16613" s="6">
        <f t="shared" si="2345"/>
        <v>12</v>
      </c>
      <c r="H16613" s="6">
        <f t="shared" si="2346"/>
        <v>12</v>
      </c>
      <c r="I16613" s="6">
        <f t="shared" si="2347"/>
        <v>50</v>
      </c>
      <c r="J16613" s="6" t="str">
        <f t="shared" si="2348"/>
        <v>12-12</v>
      </c>
      <c r="K16613" s="6" t="str">
        <f t="shared" si="2342"/>
        <v>WKND</v>
      </c>
      <c r="L16613" s="6" t="str">
        <f t="shared" si="2349"/>
        <v>EVE</v>
      </c>
      <c r="M16613" s="6">
        <f t="shared" si="2350"/>
        <v>0</v>
      </c>
    </row>
    <row r="16614" spans="3:13" x14ac:dyDescent="0.35">
      <c r="C16614" s="42">
        <v>42351</v>
      </c>
      <c r="D16614" s="32">
        <v>2090.680419921875</v>
      </c>
      <c r="E16614" s="34" t="str">
        <f t="shared" si="2343"/>
        <v>12-13</v>
      </c>
      <c r="F16614" s="6">
        <f t="shared" si="2344"/>
        <v>0</v>
      </c>
      <c r="G16614" s="6">
        <f t="shared" si="2345"/>
        <v>13</v>
      </c>
      <c r="H16614" s="6">
        <f t="shared" si="2346"/>
        <v>12</v>
      </c>
      <c r="I16614" s="6">
        <f t="shared" si="2347"/>
        <v>51</v>
      </c>
      <c r="J16614" s="6" t="str">
        <f t="shared" si="2348"/>
        <v>12-13</v>
      </c>
      <c r="K16614" s="6" t="str">
        <f t="shared" si="2342"/>
        <v>WKND</v>
      </c>
      <c r="L16614" s="6" t="str">
        <f t="shared" si="2349"/>
        <v>EVE</v>
      </c>
      <c r="M16614" s="6">
        <f t="shared" si="2350"/>
        <v>0</v>
      </c>
    </row>
    <row r="16615" spans="3:13" x14ac:dyDescent="0.35">
      <c r="C16615" s="42">
        <v>42351.020833333336</v>
      </c>
      <c r="D16615" s="32">
        <v>2026.4366455078125</v>
      </c>
      <c r="E16615" s="34" t="str">
        <f t="shared" si="2343"/>
        <v>12-13</v>
      </c>
      <c r="F16615" s="6">
        <f t="shared" si="2344"/>
        <v>0</v>
      </c>
      <c r="G16615" s="6">
        <f t="shared" si="2345"/>
        <v>13</v>
      </c>
      <c r="H16615" s="6">
        <f t="shared" si="2346"/>
        <v>12</v>
      </c>
      <c r="I16615" s="6">
        <f t="shared" si="2347"/>
        <v>51</v>
      </c>
      <c r="J16615" s="6" t="str">
        <f t="shared" si="2348"/>
        <v>12-13</v>
      </c>
      <c r="K16615" s="6" t="str">
        <f t="shared" si="2342"/>
        <v>WKND</v>
      </c>
      <c r="L16615" s="6" t="str">
        <f t="shared" si="2349"/>
        <v>EVE</v>
      </c>
      <c r="M16615" s="6">
        <f t="shared" si="2350"/>
        <v>0</v>
      </c>
    </row>
    <row r="16616" spans="3:13" x14ac:dyDescent="0.35">
      <c r="C16616" s="42">
        <v>42351.041666666664</v>
      </c>
      <c r="D16616" s="32">
        <v>1961.0301513671875</v>
      </c>
      <c r="E16616" s="34" t="str">
        <f t="shared" si="2343"/>
        <v>12-13</v>
      </c>
      <c r="F16616" s="6">
        <f t="shared" si="2344"/>
        <v>1</v>
      </c>
      <c r="G16616" s="6">
        <f t="shared" si="2345"/>
        <v>13</v>
      </c>
      <c r="H16616" s="6">
        <f t="shared" si="2346"/>
        <v>12</v>
      </c>
      <c r="I16616" s="6">
        <f t="shared" si="2347"/>
        <v>51</v>
      </c>
      <c r="J16616" s="6" t="str">
        <f t="shared" si="2348"/>
        <v>12-13</v>
      </c>
      <c r="K16616" s="6" t="str">
        <f t="shared" si="2342"/>
        <v>WKND</v>
      </c>
      <c r="L16616" s="6" t="str">
        <f t="shared" si="2349"/>
        <v>EVE</v>
      </c>
      <c r="M16616" s="6">
        <f t="shared" si="2350"/>
        <v>0</v>
      </c>
    </row>
    <row r="16617" spans="3:13" x14ac:dyDescent="0.35">
      <c r="C16617" s="42">
        <v>42351.0625</v>
      </c>
      <c r="D16617" s="32">
        <v>1913.132080078125</v>
      </c>
      <c r="E16617" s="34" t="str">
        <f t="shared" si="2343"/>
        <v>12-13</v>
      </c>
      <c r="F16617" s="6">
        <f t="shared" si="2344"/>
        <v>1</v>
      </c>
      <c r="G16617" s="6">
        <f t="shared" si="2345"/>
        <v>13</v>
      </c>
      <c r="H16617" s="6">
        <f t="shared" si="2346"/>
        <v>12</v>
      </c>
      <c r="I16617" s="6">
        <f t="shared" si="2347"/>
        <v>51</v>
      </c>
      <c r="J16617" s="6" t="str">
        <f t="shared" si="2348"/>
        <v>12-13</v>
      </c>
      <c r="K16617" s="6" t="str">
        <f t="shared" si="2342"/>
        <v>WKND</v>
      </c>
      <c r="L16617" s="6" t="str">
        <f t="shared" si="2349"/>
        <v>EVE</v>
      </c>
      <c r="M16617" s="6">
        <f t="shared" si="2350"/>
        <v>0</v>
      </c>
    </row>
    <row r="16618" spans="3:13" x14ac:dyDescent="0.35">
      <c r="C16618" s="42">
        <v>42351.083333333336</v>
      </c>
      <c r="D16618" s="32">
        <v>1877.42822265625</v>
      </c>
      <c r="E16618" s="34" t="str">
        <f t="shared" si="2343"/>
        <v>12-13</v>
      </c>
      <c r="F16618" s="6">
        <f t="shared" si="2344"/>
        <v>2</v>
      </c>
      <c r="G16618" s="6">
        <f t="shared" si="2345"/>
        <v>13</v>
      </c>
      <c r="H16618" s="6">
        <f t="shared" si="2346"/>
        <v>12</v>
      </c>
      <c r="I16618" s="6">
        <f t="shared" si="2347"/>
        <v>51</v>
      </c>
      <c r="J16618" s="6" t="str">
        <f t="shared" si="2348"/>
        <v>12-13</v>
      </c>
      <c r="K16618" s="6" t="str">
        <f t="shared" si="2342"/>
        <v>WKND</v>
      </c>
      <c r="L16618" s="6" t="str">
        <f t="shared" si="2349"/>
        <v>EVE</v>
      </c>
      <c r="M16618" s="6">
        <f t="shared" si="2350"/>
        <v>0</v>
      </c>
    </row>
    <row r="16619" spans="3:13" x14ac:dyDescent="0.35">
      <c r="C16619" s="42">
        <v>42351.104166666664</v>
      </c>
      <c r="D16619" s="32">
        <v>1860.5440673828125</v>
      </c>
      <c r="E16619" s="34" t="str">
        <f t="shared" si="2343"/>
        <v>12-13</v>
      </c>
      <c r="F16619" s="6">
        <f t="shared" si="2344"/>
        <v>2</v>
      </c>
      <c r="G16619" s="6">
        <f t="shared" si="2345"/>
        <v>13</v>
      </c>
      <c r="H16619" s="6">
        <f t="shared" si="2346"/>
        <v>12</v>
      </c>
      <c r="I16619" s="6">
        <f t="shared" si="2347"/>
        <v>51</v>
      </c>
      <c r="J16619" s="6" t="str">
        <f t="shared" si="2348"/>
        <v>12-13</v>
      </c>
      <c r="K16619" s="6" t="str">
        <f t="shared" si="2342"/>
        <v>WKND</v>
      </c>
      <c r="L16619" s="6" t="str">
        <f t="shared" si="2349"/>
        <v>EVE</v>
      </c>
      <c r="M16619" s="6">
        <f t="shared" si="2350"/>
        <v>0</v>
      </c>
    </row>
    <row r="16620" spans="3:13" x14ac:dyDescent="0.35">
      <c r="C16620" s="42">
        <v>42351.125</v>
      </c>
      <c r="D16620" s="32">
        <v>1837.9051513671875</v>
      </c>
      <c r="E16620" s="34" t="str">
        <f t="shared" si="2343"/>
        <v>12-13</v>
      </c>
      <c r="F16620" s="6">
        <f t="shared" si="2344"/>
        <v>3</v>
      </c>
      <c r="G16620" s="6">
        <f t="shared" si="2345"/>
        <v>13</v>
      </c>
      <c r="H16620" s="6">
        <f t="shared" si="2346"/>
        <v>12</v>
      </c>
      <c r="I16620" s="6">
        <f t="shared" si="2347"/>
        <v>51</v>
      </c>
      <c r="J16620" s="6" t="str">
        <f t="shared" si="2348"/>
        <v>12-13</v>
      </c>
      <c r="K16620" s="6" t="str">
        <f t="shared" si="2342"/>
        <v>WKND</v>
      </c>
      <c r="L16620" s="6" t="str">
        <f t="shared" si="2349"/>
        <v>EVE</v>
      </c>
      <c r="M16620" s="6">
        <f t="shared" si="2350"/>
        <v>0</v>
      </c>
    </row>
    <row r="16621" spans="3:13" x14ac:dyDescent="0.35">
      <c r="C16621" s="42">
        <v>42351.145833333336</v>
      </c>
      <c r="D16621" s="32">
        <v>1828.716796875</v>
      </c>
      <c r="E16621" s="34" t="str">
        <f t="shared" si="2343"/>
        <v>12-13</v>
      </c>
      <c r="F16621" s="6">
        <f t="shared" si="2344"/>
        <v>3</v>
      </c>
      <c r="G16621" s="6">
        <f t="shared" si="2345"/>
        <v>13</v>
      </c>
      <c r="H16621" s="6">
        <f t="shared" si="2346"/>
        <v>12</v>
      </c>
      <c r="I16621" s="6">
        <f t="shared" si="2347"/>
        <v>51</v>
      </c>
      <c r="J16621" s="6" t="str">
        <f t="shared" si="2348"/>
        <v>12-13</v>
      </c>
      <c r="K16621" s="6" t="str">
        <f t="shared" si="2342"/>
        <v>WKND</v>
      </c>
      <c r="L16621" s="6" t="str">
        <f t="shared" si="2349"/>
        <v>EVE</v>
      </c>
      <c r="M16621" s="6">
        <f t="shared" si="2350"/>
        <v>0</v>
      </c>
    </row>
    <row r="16622" spans="3:13" x14ac:dyDescent="0.35">
      <c r="C16622" s="42">
        <v>42351.166666666664</v>
      </c>
      <c r="D16622" s="32">
        <v>1829.734619140625</v>
      </c>
      <c r="E16622" s="34" t="str">
        <f t="shared" si="2343"/>
        <v>12-13</v>
      </c>
      <c r="F16622" s="6">
        <f t="shared" si="2344"/>
        <v>4</v>
      </c>
      <c r="G16622" s="6">
        <f t="shared" si="2345"/>
        <v>13</v>
      </c>
      <c r="H16622" s="6">
        <f t="shared" si="2346"/>
        <v>12</v>
      </c>
      <c r="I16622" s="6">
        <f t="shared" si="2347"/>
        <v>51</v>
      </c>
      <c r="J16622" s="6" t="str">
        <f t="shared" si="2348"/>
        <v>12-13</v>
      </c>
      <c r="K16622" s="6" t="str">
        <f t="shared" si="2342"/>
        <v>WKND</v>
      </c>
      <c r="L16622" s="6" t="str">
        <f t="shared" si="2349"/>
        <v>EVE</v>
      </c>
      <c r="M16622" s="6">
        <f t="shared" si="2350"/>
        <v>0</v>
      </c>
    </row>
    <row r="16623" spans="3:13" x14ac:dyDescent="0.35">
      <c r="C16623" s="42">
        <v>42351.1875</v>
      </c>
      <c r="D16623" s="32">
        <v>1844.9476318359375</v>
      </c>
      <c r="E16623" s="34" t="str">
        <f t="shared" si="2343"/>
        <v>12-13</v>
      </c>
      <c r="F16623" s="6">
        <f t="shared" si="2344"/>
        <v>4</v>
      </c>
      <c r="G16623" s="6">
        <f t="shared" si="2345"/>
        <v>13</v>
      </c>
      <c r="H16623" s="6">
        <f t="shared" si="2346"/>
        <v>12</v>
      </c>
      <c r="I16623" s="6">
        <f t="shared" si="2347"/>
        <v>51</v>
      </c>
      <c r="J16623" s="6" t="str">
        <f t="shared" si="2348"/>
        <v>12-13</v>
      </c>
      <c r="K16623" s="6" t="str">
        <f t="shared" si="2342"/>
        <v>WKND</v>
      </c>
      <c r="L16623" s="6" t="str">
        <f t="shared" si="2349"/>
        <v>EVE</v>
      </c>
      <c r="M16623" s="6">
        <f t="shared" si="2350"/>
        <v>0</v>
      </c>
    </row>
    <row r="16624" spans="3:13" x14ac:dyDescent="0.35">
      <c r="C16624" s="42">
        <v>42351.208333333336</v>
      </c>
      <c r="D16624" s="32">
        <v>1870.752197265625</v>
      </c>
      <c r="E16624" s="34" t="str">
        <f t="shared" si="2343"/>
        <v>12-13</v>
      </c>
      <c r="F16624" s="6">
        <f t="shared" si="2344"/>
        <v>5</v>
      </c>
      <c r="G16624" s="6">
        <f t="shared" si="2345"/>
        <v>13</v>
      </c>
      <c r="H16624" s="6">
        <f t="shared" si="2346"/>
        <v>12</v>
      </c>
      <c r="I16624" s="6">
        <f t="shared" si="2347"/>
        <v>51</v>
      </c>
      <c r="J16624" s="6" t="str">
        <f t="shared" si="2348"/>
        <v>12-13</v>
      </c>
      <c r="K16624" s="6" t="str">
        <f t="shared" si="2342"/>
        <v>WKND</v>
      </c>
      <c r="L16624" s="6" t="str">
        <f t="shared" si="2349"/>
        <v>EVE</v>
      </c>
      <c r="M16624" s="6">
        <f t="shared" si="2350"/>
        <v>0</v>
      </c>
    </row>
    <row r="16625" spans="3:13" x14ac:dyDescent="0.35">
      <c r="C16625" s="42">
        <v>42351.229166666664</v>
      </c>
      <c r="D16625" s="32">
        <v>1909.180419921875</v>
      </c>
      <c r="E16625" s="34" t="str">
        <f t="shared" si="2343"/>
        <v>12-13</v>
      </c>
      <c r="F16625" s="6">
        <f t="shared" si="2344"/>
        <v>5</v>
      </c>
      <c r="G16625" s="6">
        <f t="shared" si="2345"/>
        <v>13</v>
      </c>
      <c r="H16625" s="6">
        <f t="shared" si="2346"/>
        <v>12</v>
      </c>
      <c r="I16625" s="6">
        <f t="shared" si="2347"/>
        <v>51</v>
      </c>
      <c r="J16625" s="6" t="str">
        <f t="shared" si="2348"/>
        <v>12-13</v>
      </c>
      <c r="K16625" s="6" t="str">
        <f t="shared" si="2342"/>
        <v>WKND</v>
      </c>
      <c r="L16625" s="6" t="str">
        <f t="shared" si="2349"/>
        <v>EVE</v>
      </c>
      <c r="M16625" s="6">
        <f t="shared" si="2350"/>
        <v>0</v>
      </c>
    </row>
    <row r="16626" spans="3:13" x14ac:dyDescent="0.35">
      <c r="C16626" s="42">
        <v>42351.25</v>
      </c>
      <c r="D16626" s="32">
        <v>1963.8890380859375</v>
      </c>
      <c r="E16626" s="34" t="str">
        <f t="shared" si="2343"/>
        <v>12-13</v>
      </c>
      <c r="F16626" s="6">
        <f t="shared" si="2344"/>
        <v>6</v>
      </c>
      <c r="G16626" s="6">
        <f t="shared" si="2345"/>
        <v>13</v>
      </c>
      <c r="H16626" s="6">
        <f t="shared" si="2346"/>
        <v>12</v>
      </c>
      <c r="I16626" s="6">
        <f t="shared" si="2347"/>
        <v>51</v>
      </c>
      <c r="J16626" s="6" t="str">
        <f t="shared" si="2348"/>
        <v>12-13</v>
      </c>
      <c r="K16626" s="6" t="str">
        <f t="shared" si="2342"/>
        <v>WKND</v>
      </c>
      <c r="L16626" s="6" t="str">
        <f t="shared" si="2349"/>
        <v>EVE</v>
      </c>
      <c r="M16626" s="6">
        <f t="shared" si="2350"/>
        <v>0</v>
      </c>
    </row>
    <row r="16627" spans="3:13" x14ac:dyDescent="0.35">
      <c r="C16627" s="42">
        <v>42351.270833333336</v>
      </c>
      <c r="D16627" s="32">
        <v>2021.068359375</v>
      </c>
      <c r="E16627" s="34" t="str">
        <f t="shared" si="2343"/>
        <v>12-13</v>
      </c>
      <c r="F16627" s="6">
        <f t="shared" si="2344"/>
        <v>6</v>
      </c>
      <c r="G16627" s="6">
        <f t="shared" si="2345"/>
        <v>13</v>
      </c>
      <c r="H16627" s="6">
        <f t="shared" si="2346"/>
        <v>12</v>
      </c>
      <c r="I16627" s="6">
        <f t="shared" si="2347"/>
        <v>51</v>
      </c>
      <c r="J16627" s="6" t="str">
        <f t="shared" si="2348"/>
        <v>12-13</v>
      </c>
      <c r="K16627" s="6" t="str">
        <f t="shared" si="2342"/>
        <v>WKND</v>
      </c>
      <c r="L16627" s="6" t="str">
        <f t="shared" si="2349"/>
        <v>EVE</v>
      </c>
      <c r="M16627" s="6">
        <f t="shared" si="2350"/>
        <v>0</v>
      </c>
    </row>
    <row r="16628" spans="3:13" x14ac:dyDescent="0.35">
      <c r="C16628" s="42">
        <v>42351.291666666664</v>
      </c>
      <c r="D16628" s="32">
        <v>2023.72265625</v>
      </c>
      <c r="E16628" s="34" t="str">
        <f t="shared" si="2343"/>
        <v>12-13</v>
      </c>
      <c r="F16628" s="6">
        <f t="shared" si="2344"/>
        <v>7</v>
      </c>
      <c r="G16628" s="6">
        <f t="shared" si="2345"/>
        <v>13</v>
      </c>
      <c r="H16628" s="6">
        <f t="shared" si="2346"/>
        <v>12</v>
      </c>
      <c r="I16628" s="6">
        <f t="shared" si="2347"/>
        <v>51</v>
      </c>
      <c r="J16628" s="6" t="str">
        <f t="shared" si="2348"/>
        <v>12-13</v>
      </c>
      <c r="K16628" s="6" t="str">
        <f t="shared" si="2342"/>
        <v>WKND</v>
      </c>
      <c r="L16628" s="6" t="str">
        <f t="shared" si="2349"/>
        <v>DAY</v>
      </c>
      <c r="M16628" s="6">
        <f t="shared" si="2350"/>
        <v>0</v>
      </c>
    </row>
    <row r="16629" spans="3:13" x14ac:dyDescent="0.35">
      <c r="C16629" s="42">
        <v>42351.3125</v>
      </c>
      <c r="D16629" s="32">
        <v>2071.38525390625</v>
      </c>
      <c r="E16629" s="34" t="str">
        <f t="shared" si="2343"/>
        <v>12-13</v>
      </c>
      <c r="F16629" s="6">
        <f t="shared" si="2344"/>
        <v>7</v>
      </c>
      <c r="G16629" s="6">
        <f t="shared" si="2345"/>
        <v>13</v>
      </c>
      <c r="H16629" s="6">
        <f t="shared" si="2346"/>
        <v>12</v>
      </c>
      <c r="I16629" s="6">
        <f t="shared" si="2347"/>
        <v>51</v>
      </c>
      <c r="J16629" s="6" t="str">
        <f t="shared" si="2348"/>
        <v>12-13</v>
      </c>
      <c r="K16629" s="6" t="str">
        <f t="shared" si="2342"/>
        <v>WKND</v>
      </c>
      <c r="L16629" s="6" t="str">
        <f t="shared" si="2349"/>
        <v>DAY</v>
      </c>
      <c r="M16629" s="6">
        <f t="shared" si="2350"/>
        <v>0</v>
      </c>
    </row>
    <row r="16630" spans="3:13" x14ac:dyDescent="0.35">
      <c r="C16630" s="42">
        <v>42351.333333333336</v>
      </c>
      <c r="D16630" s="32">
        <v>2097.304931640625</v>
      </c>
      <c r="E16630" s="34" t="str">
        <f t="shared" si="2343"/>
        <v>12-13</v>
      </c>
      <c r="F16630" s="6">
        <f t="shared" si="2344"/>
        <v>8</v>
      </c>
      <c r="G16630" s="6">
        <f t="shared" si="2345"/>
        <v>13</v>
      </c>
      <c r="H16630" s="6">
        <f t="shared" si="2346"/>
        <v>12</v>
      </c>
      <c r="I16630" s="6">
        <f t="shared" si="2347"/>
        <v>51</v>
      </c>
      <c r="J16630" s="6" t="str">
        <f t="shared" si="2348"/>
        <v>12-13</v>
      </c>
      <c r="K16630" s="6" t="str">
        <f t="shared" si="2342"/>
        <v>WKND</v>
      </c>
      <c r="L16630" s="6" t="str">
        <f t="shared" si="2349"/>
        <v>DAY</v>
      </c>
      <c r="M16630" s="6">
        <f t="shared" si="2350"/>
        <v>0</v>
      </c>
    </row>
    <row r="16631" spans="3:13" x14ac:dyDescent="0.35">
      <c r="C16631" s="42">
        <v>42351.354166666664</v>
      </c>
      <c r="D16631" s="32">
        <v>2103.095947265625</v>
      </c>
      <c r="E16631" s="34" t="str">
        <f t="shared" si="2343"/>
        <v>12-13</v>
      </c>
      <c r="F16631" s="6">
        <f t="shared" si="2344"/>
        <v>8</v>
      </c>
      <c r="G16631" s="6">
        <f t="shared" si="2345"/>
        <v>13</v>
      </c>
      <c r="H16631" s="6">
        <f t="shared" si="2346"/>
        <v>12</v>
      </c>
      <c r="I16631" s="6">
        <f t="shared" si="2347"/>
        <v>51</v>
      </c>
      <c r="J16631" s="6" t="str">
        <f t="shared" si="2348"/>
        <v>12-13</v>
      </c>
      <c r="K16631" s="6" t="str">
        <f t="shared" si="2342"/>
        <v>WKND</v>
      </c>
      <c r="L16631" s="6" t="str">
        <f t="shared" si="2349"/>
        <v>DAY</v>
      </c>
      <c r="M16631" s="6">
        <f t="shared" si="2350"/>
        <v>0</v>
      </c>
    </row>
    <row r="16632" spans="3:13" x14ac:dyDescent="0.35">
      <c r="C16632" s="42">
        <v>42351.375</v>
      </c>
      <c r="D16632" s="32">
        <v>2092.416748046875</v>
      </c>
      <c r="E16632" s="34" t="str">
        <f t="shared" si="2343"/>
        <v>12-13</v>
      </c>
      <c r="F16632" s="6">
        <f t="shared" si="2344"/>
        <v>9</v>
      </c>
      <c r="G16632" s="6">
        <f t="shared" si="2345"/>
        <v>13</v>
      </c>
      <c r="H16632" s="6">
        <f t="shared" si="2346"/>
        <v>12</v>
      </c>
      <c r="I16632" s="6">
        <f t="shared" si="2347"/>
        <v>51</v>
      </c>
      <c r="J16632" s="6" t="str">
        <f t="shared" si="2348"/>
        <v>12-13</v>
      </c>
      <c r="K16632" s="6" t="str">
        <f t="shared" si="2342"/>
        <v>WKND</v>
      </c>
      <c r="L16632" s="6" t="str">
        <f t="shared" si="2349"/>
        <v>DAY</v>
      </c>
      <c r="M16632" s="6">
        <f t="shared" si="2350"/>
        <v>0</v>
      </c>
    </row>
    <row r="16633" spans="3:13" x14ac:dyDescent="0.35">
      <c r="C16633" s="42">
        <v>42351.395833333336</v>
      </c>
      <c r="D16633" s="32">
        <v>2084.514404296875</v>
      </c>
      <c r="E16633" s="34" t="str">
        <f t="shared" si="2343"/>
        <v>12-13</v>
      </c>
      <c r="F16633" s="6">
        <f t="shared" si="2344"/>
        <v>9</v>
      </c>
      <c r="G16633" s="6">
        <f t="shared" si="2345"/>
        <v>13</v>
      </c>
      <c r="H16633" s="6">
        <f t="shared" si="2346"/>
        <v>12</v>
      </c>
      <c r="I16633" s="6">
        <f t="shared" si="2347"/>
        <v>51</v>
      </c>
      <c r="J16633" s="6" t="str">
        <f t="shared" si="2348"/>
        <v>12-13</v>
      </c>
      <c r="K16633" s="6" t="str">
        <f t="shared" si="2342"/>
        <v>WKND</v>
      </c>
      <c r="L16633" s="6" t="str">
        <f t="shared" si="2349"/>
        <v>DAY</v>
      </c>
      <c r="M16633" s="6">
        <f t="shared" si="2350"/>
        <v>0</v>
      </c>
    </row>
    <row r="16634" spans="3:13" x14ac:dyDescent="0.35">
      <c r="C16634" s="42">
        <v>42351.416666666664</v>
      </c>
      <c r="D16634" s="32">
        <v>2063.878662109375</v>
      </c>
      <c r="E16634" s="34" t="str">
        <f t="shared" si="2343"/>
        <v>12-13</v>
      </c>
      <c r="F16634" s="6">
        <f t="shared" si="2344"/>
        <v>10</v>
      </c>
      <c r="G16634" s="6">
        <f t="shared" si="2345"/>
        <v>13</v>
      </c>
      <c r="H16634" s="6">
        <f t="shared" si="2346"/>
        <v>12</v>
      </c>
      <c r="I16634" s="6">
        <f t="shared" si="2347"/>
        <v>51</v>
      </c>
      <c r="J16634" s="6" t="str">
        <f t="shared" si="2348"/>
        <v>12-13</v>
      </c>
      <c r="K16634" s="6" t="str">
        <f t="shared" si="2342"/>
        <v>WKND</v>
      </c>
      <c r="L16634" s="6" t="str">
        <f t="shared" si="2349"/>
        <v>DAY</v>
      </c>
      <c r="M16634" s="6">
        <f t="shared" si="2350"/>
        <v>0</v>
      </c>
    </row>
    <row r="16635" spans="3:13" x14ac:dyDescent="0.35">
      <c r="C16635" s="42">
        <v>42351.4375</v>
      </c>
      <c r="D16635" s="32">
        <v>2048.95068359375</v>
      </c>
      <c r="E16635" s="34" t="str">
        <f t="shared" si="2343"/>
        <v>12-13</v>
      </c>
      <c r="F16635" s="6">
        <f t="shared" si="2344"/>
        <v>10</v>
      </c>
      <c r="G16635" s="6">
        <f t="shared" si="2345"/>
        <v>13</v>
      </c>
      <c r="H16635" s="6">
        <f t="shared" si="2346"/>
        <v>12</v>
      </c>
      <c r="I16635" s="6">
        <f t="shared" si="2347"/>
        <v>51</v>
      </c>
      <c r="J16635" s="6" t="str">
        <f t="shared" si="2348"/>
        <v>12-13</v>
      </c>
      <c r="K16635" s="6" t="str">
        <f t="shared" si="2342"/>
        <v>WKND</v>
      </c>
      <c r="L16635" s="6" t="str">
        <f t="shared" si="2349"/>
        <v>DAY</v>
      </c>
      <c r="M16635" s="6">
        <f t="shared" si="2350"/>
        <v>0</v>
      </c>
    </row>
    <row r="16636" spans="3:13" x14ac:dyDescent="0.35">
      <c r="C16636" s="42">
        <v>42351.458333333336</v>
      </c>
      <c r="D16636" s="32">
        <v>2071.180419921875</v>
      </c>
      <c r="E16636" s="34" t="str">
        <f t="shared" si="2343"/>
        <v>12-13</v>
      </c>
      <c r="F16636" s="6">
        <f t="shared" si="2344"/>
        <v>11</v>
      </c>
      <c r="G16636" s="6">
        <f t="shared" si="2345"/>
        <v>13</v>
      </c>
      <c r="H16636" s="6">
        <f t="shared" si="2346"/>
        <v>12</v>
      </c>
      <c r="I16636" s="6">
        <f t="shared" si="2347"/>
        <v>51</v>
      </c>
      <c r="J16636" s="6" t="str">
        <f t="shared" si="2348"/>
        <v>12-13</v>
      </c>
      <c r="K16636" s="6" t="str">
        <f t="shared" si="2342"/>
        <v>WKND</v>
      </c>
      <c r="L16636" s="6" t="str">
        <f t="shared" si="2349"/>
        <v>DAY</v>
      </c>
      <c r="M16636" s="6">
        <f t="shared" si="2350"/>
        <v>0</v>
      </c>
    </row>
    <row r="16637" spans="3:13" x14ac:dyDescent="0.35">
      <c r="C16637" s="42">
        <v>42351.479166666664</v>
      </c>
      <c r="D16637" s="32">
        <v>2076.78857421875</v>
      </c>
      <c r="E16637" s="34" t="str">
        <f t="shared" si="2343"/>
        <v>12-13</v>
      </c>
      <c r="F16637" s="6">
        <f t="shared" si="2344"/>
        <v>11</v>
      </c>
      <c r="G16637" s="6">
        <f t="shared" si="2345"/>
        <v>13</v>
      </c>
      <c r="H16637" s="6">
        <f t="shared" si="2346"/>
        <v>12</v>
      </c>
      <c r="I16637" s="6">
        <f t="shared" si="2347"/>
        <v>51</v>
      </c>
      <c r="J16637" s="6" t="str">
        <f t="shared" si="2348"/>
        <v>12-13</v>
      </c>
      <c r="K16637" s="6" t="str">
        <f t="shared" si="2342"/>
        <v>WKND</v>
      </c>
      <c r="L16637" s="6" t="str">
        <f t="shared" si="2349"/>
        <v>DAY</v>
      </c>
      <c r="M16637" s="6">
        <f t="shared" si="2350"/>
        <v>0</v>
      </c>
    </row>
    <row r="16638" spans="3:13" x14ac:dyDescent="0.35">
      <c r="C16638" s="42">
        <v>42351.5</v>
      </c>
      <c r="D16638" s="32">
        <v>2069.717041015625</v>
      </c>
      <c r="E16638" s="34" t="str">
        <f t="shared" si="2343"/>
        <v>12-13</v>
      </c>
      <c r="F16638" s="6">
        <f t="shared" si="2344"/>
        <v>12</v>
      </c>
      <c r="G16638" s="6">
        <f t="shared" si="2345"/>
        <v>13</v>
      </c>
      <c r="H16638" s="6">
        <f t="shared" si="2346"/>
        <v>12</v>
      </c>
      <c r="I16638" s="6">
        <f t="shared" si="2347"/>
        <v>51</v>
      </c>
      <c r="J16638" s="6" t="str">
        <f t="shared" si="2348"/>
        <v>12-13</v>
      </c>
      <c r="K16638" s="6" t="str">
        <f t="shared" si="2342"/>
        <v>WKND</v>
      </c>
      <c r="L16638" s="6" t="str">
        <f t="shared" si="2349"/>
        <v>DAY</v>
      </c>
      <c r="M16638" s="6">
        <f t="shared" si="2350"/>
        <v>0</v>
      </c>
    </row>
    <row r="16639" spans="3:13" x14ac:dyDescent="0.35">
      <c r="C16639" s="42">
        <v>42351.520833333336</v>
      </c>
      <c r="D16639" s="32">
        <v>2072.1123046875</v>
      </c>
      <c r="E16639" s="34" t="str">
        <f t="shared" si="2343"/>
        <v>12-13</v>
      </c>
      <c r="F16639" s="6">
        <f t="shared" si="2344"/>
        <v>12</v>
      </c>
      <c r="G16639" s="6">
        <f t="shared" si="2345"/>
        <v>13</v>
      </c>
      <c r="H16639" s="6">
        <f t="shared" si="2346"/>
        <v>12</v>
      </c>
      <c r="I16639" s="6">
        <f t="shared" si="2347"/>
        <v>51</v>
      </c>
      <c r="J16639" s="6" t="str">
        <f t="shared" si="2348"/>
        <v>12-13</v>
      </c>
      <c r="K16639" s="6" t="str">
        <f t="shared" si="2342"/>
        <v>WKND</v>
      </c>
      <c r="L16639" s="6" t="str">
        <f t="shared" si="2349"/>
        <v>DAY</v>
      </c>
      <c r="M16639" s="6">
        <f t="shared" si="2350"/>
        <v>0</v>
      </c>
    </row>
    <row r="16640" spans="3:13" x14ac:dyDescent="0.35">
      <c r="C16640" s="42">
        <v>42351.541666666664</v>
      </c>
      <c r="D16640" s="32">
        <v>2084.09912109375</v>
      </c>
      <c r="E16640" s="34" t="str">
        <f t="shared" si="2343"/>
        <v>12-13</v>
      </c>
      <c r="F16640" s="6">
        <f t="shared" si="2344"/>
        <v>13</v>
      </c>
      <c r="G16640" s="6">
        <f t="shared" si="2345"/>
        <v>13</v>
      </c>
      <c r="H16640" s="6">
        <f t="shared" si="2346"/>
        <v>12</v>
      </c>
      <c r="I16640" s="6">
        <f t="shared" si="2347"/>
        <v>51</v>
      </c>
      <c r="J16640" s="6" t="str">
        <f t="shared" si="2348"/>
        <v>12-13</v>
      </c>
      <c r="K16640" s="6" t="str">
        <f t="shared" si="2342"/>
        <v>WKND</v>
      </c>
      <c r="L16640" s="6" t="str">
        <f t="shared" si="2349"/>
        <v>DAY</v>
      </c>
      <c r="M16640" s="6">
        <f t="shared" si="2350"/>
        <v>0</v>
      </c>
    </row>
    <row r="16641" spans="3:13" x14ac:dyDescent="0.35">
      <c r="C16641" s="42">
        <v>42351.5625</v>
      </c>
      <c r="D16641" s="32">
        <v>2111.554443359375</v>
      </c>
      <c r="E16641" s="34" t="str">
        <f t="shared" si="2343"/>
        <v>12-13</v>
      </c>
      <c r="F16641" s="6">
        <f t="shared" si="2344"/>
        <v>13</v>
      </c>
      <c r="G16641" s="6">
        <f t="shared" si="2345"/>
        <v>13</v>
      </c>
      <c r="H16641" s="6">
        <f t="shared" si="2346"/>
        <v>12</v>
      </c>
      <c r="I16641" s="6">
        <f t="shared" si="2347"/>
        <v>51</v>
      </c>
      <c r="J16641" s="6" t="str">
        <f t="shared" si="2348"/>
        <v>12-13</v>
      </c>
      <c r="K16641" s="6" t="str">
        <f t="shared" si="2342"/>
        <v>WKND</v>
      </c>
      <c r="L16641" s="6" t="str">
        <f t="shared" si="2349"/>
        <v>DAY</v>
      </c>
      <c r="M16641" s="6">
        <f t="shared" si="2350"/>
        <v>0</v>
      </c>
    </row>
    <row r="16642" spans="3:13" x14ac:dyDescent="0.35">
      <c r="C16642" s="42">
        <v>42351.583333333336</v>
      </c>
      <c r="D16642" s="32">
        <v>2141.597412109375</v>
      </c>
      <c r="E16642" s="34" t="str">
        <f t="shared" si="2343"/>
        <v>12-13</v>
      </c>
      <c r="F16642" s="6">
        <f t="shared" si="2344"/>
        <v>14</v>
      </c>
      <c r="G16642" s="6">
        <f t="shared" si="2345"/>
        <v>13</v>
      </c>
      <c r="H16642" s="6">
        <f t="shared" si="2346"/>
        <v>12</v>
      </c>
      <c r="I16642" s="6">
        <f t="shared" si="2347"/>
        <v>51</v>
      </c>
      <c r="J16642" s="6" t="str">
        <f t="shared" si="2348"/>
        <v>12-13</v>
      </c>
      <c r="K16642" s="6" t="str">
        <f t="shared" si="2342"/>
        <v>WKND</v>
      </c>
      <c r="L16642" s="6" t="str">
        <f t="shared" si="2349"/>
        <v>DAY</v>
      </c>
      <c r="M16642" s="6">
        <f t="shared" si="2350"/>
        <v>0</v>
      </c>
    </row>
    <row r="16643" spans="3:13" x14ac:dyDescent="0.35">
      <c r="C16643" s="42">
        <v>42351.604166666664</v>
      </c>
      <c r="D16643" s="32">
        <v>2180.286865234375</v>
      </c>
      <c r="E16643" s="34" t="str">
        <f t="shared" si="2343"/>
        <v>12-13</v>
      </c>
      <c r="F16643" s="6">
        <f t="shared" si="2344"/>
        <v>14</v>
      </c>
      <c r="G16643" s="6">
        <f t="shared" si="2345"/>
        <v>13</v>
      </c>
      <c r="H16643" s="6">
        <f t="shared" si="2346"/>
        <v>12</v>
      </c>
      <c r="I16643" s="6">
        <f t="shared" si="2347"/>
        <v>51</v>
      </c>
      <c r="J16643" s="6" t="str">
        <f t="shared" si="2348"/>
        <v>12-13</v>
      </c>
      <c r="K16643" s="6" t="str">
        <f t="shared" si="2342"/>
        <v>WKND</v>
      </c>
      <c r="L16643" s="6" t="str">
        <f t="shared" si="2349"/>
        <v>DAY</v>
      </c>
      <c r="M16643" s="6">
        <f t="shared" si="2350"/>
        <v>0</v>
      </c>
    </row>
    <row r="16644" spans="3:13" x14ac:dyDescent="0.35">
      <c r="C16644" s="42">
        <v>42351.625</v>
      </c>
      <c r="D16644" s="32">
        <v>2223.046142578125</v>
      </c>
      <c r="E16644" s="34" t="str">
        <f t="shared" si="2343"/>
        <v>12-13</v>
      </c>
      <c r="F16644" s="6">
        <f t="shared" si="2344"/>
        <v>15</v>
      </c>
      <c r="G16644" s="6">
        <f t="shared" si="2345"/>
        <v>13</v>
      </c>
      <c r="H16644" s="6">
        <f t="shared" si="2346"/>
        <v>12</v>
      </c>
      <c r="I16644" s="6">
        <f t="shared" si="2347"/>
        <v>51</v>
      </c>
      <c r="J16644" s="6" t="str">
        <f t="shared" si="2348"/>
        <v>12-13</v>
      </c>
      <c r="K16644" s="6" t="str">
        <f t="shared" si="2342"/>
        <v>WKND</v>
      </c>
      <c r="L16644" s="6" t="str">
        <f t="shared" si="2349"/>
        <v>DAY</v>
      </c>
      <c r="M16644" s="6">
        <f t="shared" si="2350"/>
        <v>0</v>
      </c>
    </row>
    <row r="16645" spans="3:13" x14ac:dyDescent="0.35">
      <c r="C16645" s="42">
        <v>42351.645833333336</v>
      </c>
      <c r="D16645" s="32">
        <v>2236.24072265625</v>
      </c>
      <c r="E16645" s="34" t="str">
        <f t="shared" si="2343"/>
        <v>12-13</v>
      </c>
      <c r="F16645" s="6">
        <f t="shared" si="2344"/>
        <v>15</v>
      </c>
      <c r="G16645" s="6">
        <f t="shared" si="2345"/>
        <v>13</v>
      </c>
      <c r="H16645" s="6">
        <f t="shared" si="2346"/>
        <v>12</v>
      </c>
      <c r="I16645" s="6">
        <f t="shared" si="2347"/>
        <v>51</v>
      </c>
      <c r="J16645" s="6" t="str">
        <f t="shared" si="2348"/>
        <v>12-13</v>
      </c>
      <c r="K16645" s="6" t="str">
        <f t="shared" si="2342"/>
        <v>WKND</v>
      </c>
      <c r="L16645" s="6" t="str">
        <f t="shared" si="2349"/>
        <v>DAY</v>
      </c>
      <c r="M16645" s="6">
        <f t="shared" si="2350"/>
        <v>0</v>
      </c>
    </row>
    <row r="16646" spans="3:13" x14ac:dyDescent="0.35">
      <c r="C16646" s="42">
        <v>42351.666666666664</v>
      </c>
      <c r="D16646" s="32">
        <v>2320.51416015625</v>
      </c>
      <c r="E16646" s="34" t="str">
        <f t="shared" si="2343"/>
        <v>12-13</v>
      </c>
      <c r="F16646" s="6">
        <f t="shared" si="2344"/>
        <v>16</v>
      </c>
      <c r="G16646" s="6">
        <f t="shared" si="2345"/>
        <v>13</v>
      </c>
      <c r="H16646" s="6">
        <f t="shared" si="2346"/>
        <v>12</v>
      </c>
      <c r="I16646" s="6">
        <f t="shared" si="2347"/>
        <v>51</v>
      </c>
      <c r="J16646" s="6" t="str">
        <f t="shared" si="2348"/>
        <v>12-13</v>
      </c>
      <c r="K16646" s="6" t="str">
        <f t="shared" si="2342"/>
        <v>WKND</v>
      </c>
      <c r="L16646" s="6" t="str">
        <f t="shared" si="2349"/>
        <v>DAY</v>
      </c>
      <c r="M16646" s="6">
        <f t="shared" si="2350"/>
        <v>0</v>
      </c>
    </row>
    <row r="16647" spans="3:13" x14ac:dyDescent="0.35">
      <c r="C16647" s="42">
        <v>42351.6875</v>
      </c>
      <c r="D16647" s="32">
        <v>2468.81396484375</v>
      </c>
      <c r="E16647" s="34" t="str">
        <f t="shared" si="2343"/>
        <v>12-13</v>
      </c>
      <c r="F16647" s="6">
        <f t="shared" si="2344"/>
        <v>16</v>
      </c>
      <c r="G16647" s="6">
        <f t="shared" si="2345"/>
        <v>13</v>
      </c>
      <c r="H16647" s="6">
        <f t="shared" si="2346"/>
        <v>12</v>
      </c>
      <c r="I16647" s="6">
        <f t="shared" si="2347"/>
        <v>51</v>
      </c>
      <c r="J16647" s="6" t="str">
        <f t="shared" si="2348"/>
        <v>12-13</v>
      </c>
      <c r="K16647" s="6" t="str">
        <f t="shared" ref="K16647:K16710" si="2351">IF(WEEKDAY(C16647,11)&lt;6,"WK","WKND")</f>
        <v>WKND</v>
      </c>
      <c r="L16647" s="6" t="str">
        <f t="shared" si="2349"/>
        <v>DAY</v>
      </c>
      <c r="M16647" s="6">
        <f t="shared" si="2350"/>
        <v>0</v>
      </c>
    </row>
    <row r="16648" spans="3:13" x14ac:dyDescent="0.35">
      <c r="C16648" s="42">
        <v>42351.708333333336</v>
      </c>
      <c r="D16648" s="32">
        <v>2744.60400390625</v>
      </c>
      <c r="E16648" s="34" t="str">
        <f t="shared" ref="E16648:E16711" si="2352">TEXT(MONTH(C16648),"00")&amp;"-"&amp;TEXT(DAY(C16648),"00")</f>
        <v>12-13</v>
      </c>
      <c r="F16648" s="6">
        <f t="shared" ref="F16648:F16711" si="2353">HOUR(C16648)</f>
        <v>17</v>
      </c>
      <c r="G16648" s="6">
        <f t="shared" ref="G16648:G16711" si="2354">DAY(C16648)</f>
        <v>13</v>
      </c>
      <c r="H16648" s="6">
        <f t="shared" ref="H16648:H16711" si="2355">MONTH(C16648)</f>
        <v>12</v>
      </c>
      <c r="I16648" s="6">
        <f t="shared" ref="I16648:I16711" si="2356">WEEKNUM(C16648)</f>
        <v>51</v>
      </c>
      <c r="J16648" s="6" t="str">
        <f t="shared" ref="J16648:J16711" si="2357">H16648&amp;"-"&amp;G16648</f>
        <v>12-13</v>
      </c>
      <c r="K16648" s="6" t="str">
        <f t="shared" si="2351"/>
        <v>WKND</v>
      </c>
      <c r="L16648" s="6" t="str">
        <f t="shared" ref="L16648:L16711" si="2358">IF(AND(F16648&lt;17,F16648&gt;6),"DAY","EVE")</f>
        <v>EVE</v>
      </c>
      <c r="M16648" s="6">
        <f t="shared" ref="M16648:M16711" si="2359">IF(D16648&gt;4000,1,0)</f>
        <v>0</v>
      </c>
    </row>
    <row r="16649" spans="3:13" x14ac:dyDescent="0.35">
      <c r="C16649" s="42">
        <v>42351.729166666664</v>
      </c>
      <c r="D16649" s="32">
        <v>2884.8037109375</v>
      </c>
      <c r="E16649" s="34" t="str">
        <f t="shared" si="2352"/>
        <v>12-13</v>
      </c>
      <c r="F16649" s="6">
        <f t="shared" si="2353"/>
        <v>17</v>
      </c>
      <c r="G16649" s="6">
        <f t="shared" si="2354"/>
        <v>13</v>
      </c>
      <c r="H16649" s="6">
        <f t="shared" si="2355"/>
        <v>12</v>
      </c>
      <c r="I16649" s="6">
        <f t="shared" si="2356"/>
        <v>51</v>
      </c>
      <c r="J16649" s="6" t="str">
        <f t="shared" si="2357"/>
        <v>12-13</v>
      </c>
      <c r="K16649" s="6" t="str">
        <f t="shared" si="2351"/>
        <v>WKND</v>
      </c>
      <c r="L16649" s="6" t="str">
        <f t="shared" si="2358"/>
        <v>EVE</v>
      </c>
      <c r="M16649" s="6">
        <f t="shared" si="2359"/>
        <v>0</v>
      </c>
    </row>
    <row r="16650" spans="3:13" x14ac:dyDescent="0.35">
      <c r="C16650" s="42">
        <v>42351.75</v>
      </c>
      <c r="D16650" s="32">
        <v>2910.9169921875</v>
      </c>
      <c r="E16650" s="34" t="str">
        <f t="shared" si="2352"/>
        <v>12-13</v>
      </c>
      <c r="F16650" s="6">
        <f t="shared" si="2353"/>
        <v>18</v>
      </c>
      <c r="G16650" s="6">
        <f t="shared" si="2354"/>
        <v>13</v>
      </c>
      <c r="H16650" s="6">
        <f t="shared" si="2355"/>
        <v>12</v>
      </c>
      <c r="I16650" s="6">
        <f t="shared" si="2356"/>
        <v>51</v>
      </c>
      <c r="J16650" s="6" t="str">
        <f t="shared" si="2357"/>
        <v>12-13</v>
      </c>
      <c r="K16650" s="6" t="str">
        <f t="shared" si="2351"/>
        <v>WKND</v>
      </c>
      <c r="L16650" s="6" t="str">
        <f t="shared" si="2358"/>
        <v>EVE</v>
      </c>
      <c r="M16650" s="6">
        <f t="shared" si="2359"/>
        <v>0</v>
      </c>
    </row>
    <row r="16651" spans="3:13" x14ac:dyDescent="0.35">
      <c r="C16651" s="42">
        <v>42351.770833333336</v>
      </c>
      <c r="D16651" s="32">
        <v>2910.6337890625</v>
      </c>
      <c r="E16651" s="34" t="str">
        <f t="shared" si="2352"/>
        <v>12-13</v>
      </c>
      <c r="F16651" s="6">
        <f t="shared" si="2353"/>
        <v>18</v>
      </c>
      <c r="G16651" s="6">
        <f t="shared" si="2354"/>
        <v>13</v>
      </c>
      <c r="H16651" s="6">
        <f t="shared" si="2355"/>
        <v>12</v>
      </c>
      <c r="I16651" s="6">
        <f t="shared" si="2356"/>
        <v>51</v>
      </c>
      <c r="J16651" s="6" t="str">
        <f t="shared" si="2357"/>
        <v>12-13</v>
      </c>
      <c r="K16651" s="6" t="str">
        <f t="shared" si="2351"/>
        <v>WKND</v>
      </c>
      <c r="L16651" s="6" t="str">
        <f t="shared" si="2358"/>
        <v>EVE</v>
      </c>
      <c r="M16651" s="6">
        <f t="shared" si="2359"/>
        <v>0</v>
      </c>
    </row>
    <row r="16652" spans="3:13" x14ac:dyDescent="0.35">
      <c r="C16652" s="42">
        <v>42351.791666666664</v>
      </c>
      <c r="D16652" s="32">
        <v>2890.52001953125</v>
      </c>
      <c r="E16652" s="34" t="str">
        <f t="shared" si="2352"/>
        <v>12-13</v>
      </c>
      <c r="F16652" s="6">
        <f t="shared" si="2353"/>
        <v>19</v>
      </c>
      <c r="G16652" s="6">
        <f t="shared" si="2354"/>
        <v>13</v>
      </c>
      <c r="H16652" s="6">
        <f t="shared" si="2355"/>
        <v>12</v>
      </c>
      <c r="I16652" s="6">
        <f t="shared" si="2356"/>
        <v>51</v>
      </c>
      <c r="J16652" s="6" t="str">
        <f t="shared" si="2357"/>
        <v>12-13</v>
      </c>
      <c r="K16652" s="6" t="str">
        <f t="shared" si="2351"/>
        <v>WKND</v>
      </c>
      <c r="L16652" s="6" t="str">
        <f t="shared" si="2358"/>
        <v>EVE</v>
      </c>
      <c r="M16652" s="6">
        <f t="shared" si="2359"/>
        <v>0</v>
      </c>
    </row>
    <row r="16653" spans="3:13" x14ac:dyDescent="0.35">
      <c r="C16653" s="42">
        <v>42351.8125</v>
      </c>
      <c r="D16653" s="32">
        <v>2865.009033203125</v>
      </c>
      <c r="E16653" s="34" t="str">
        <f t="shared" si="2352"/>
        <v>12-13</v>
      </c>
      <c r="F16653" s="6">
        <f t="shared" si="2353"/>
        <v>19</v>
      </c>
      <c r="G16653" s="6">
        <f t="shared" si="2354"/>
        <v>13</v>
      </c>
      <c r="H16653" s="6">
        <f t="shared" si="2355"/>
        <v>12</v>
      </c>
      <c r="I16653" s="6">
        <f t="shared" si="2356"/>
        <v>51</v>
      </c>
      <c r="J16653" s="6" t="str">
        <f t="shared" si="2357"/>
        <v>12-13</v>
      </c>
      <c r="K16653" s="6" t="str">
        <f t="shared" si="2351"/>
        <v>WKND</v>
      </c>
      <c r="L16653" s="6" t="str">
        <f t="shared" si="2358"/>
        <v>EVE</v>
      </c>
      <c r="M16653" s="6">
        <f t="shared" si="2359"/>
        <v>0</v>
      </c>
    </row>
    <row r="16654" spans="3:13" x14ac:dyDescent="0.35">
      <c r="C16654" s="42">
        <v>42351.833333333336</v>
      </c>
      <c r="D16654" s="32">
        <v>2825.252197265625</v>
      </c>
      <c r="E16654" s="34" t="str">
        <f t="shared" si="2352"/>
        <v>12-13</v>
      </c>
      <c r="F16654" s="6">
        <f t="shared" si="2353"/>
        <v>20</v>
      </c>
      <c r="G16654" s="6">
        <f t="shared" si="2354"/>
        <v>13</v>
      </c>
      <c r="H16654" s="6">
        <f t="shared" si="2355"/>
        <v>12</v>
      </c>
      <c r="I16654" s="6">
        <f t="shared" si="2356"/>
        <v>51</v>
      </c>
      <c r="J16654" s="6" t="str">
        <f t="shared" si="2357"/>
        <v>12-13</v>
      </c>
      <c r="K16654" s="6" t="str">
        <f t="shared" si="2351"/>
        <v>WKND</v>
      </c>
      <c r="L16654" s="6" t="str">
        <f t="shared" si="2358"/>
        <v>EVE</v>
      </c>
      <c r="M16654" s="6">
        <f t="shared" si="2359"/>
        <v>0</v>
      </c>
    </row>
    <row r="16655" spans="3:13" x14ac:dyDescent="0.35">
      <c r="C16655" s="42">
        <v>42351.854166666664</v>
      </c>
      <c r="D16655" s="32">
        <v>2761.189697265625</v>
      </c>
      <c r="E16655" s="34" t="str">
        <f t="shared" si="2352"/>
        <v>12-13</v>
      </c>
      <c r="F16655" s="6">
        <f t="shared" si="2353"/>
        <v>20</v>
      </c>
      <c r="G16655" s="6">
        <f t="shared" si="2354"/>
        <v>13</v>
      </c>
      <c r="H16655" s="6">
        <f t="shared" si="2355"/>
        <v>12</v>
      </c>
      <c r="I16655" s="6">
        <f t="shared" si="2356"/>
        <v>51</v>
      </c>
      <c r="J16655" s="6" t="str">
        <f t="shared" si="2357"/>
        <v>12-13</v>
      </c>
      <c r="K16655" s="6" t="str">
        <f t="shared" si="2351"/>
        <v>WKND</v>
      </c>
      <c r="L16655" s="6" t="str">
        <f t="shared" si="2358"/>
        <v>EVE</v>
      </c>
      <c r="M16655" s="6">
        <f t="shared" si="2359"/>
        <v>0</v>
      </c>
    </row>
    <row r="16656" spans="3:13" x14ac:dyDescent="0.35">
      <c r="C16656" s="42">
        <v>42351.875</v>
      </c>
      <c r="D16656" s="32">
        <v>2693.3388671875</v>
      </c>
      <c r="E16656" s="34" t="str">
        <f t="shared" si="2352"/>
        <v>12-13</v>
      </c>
      <c r="F16656" s="6">
        <f t="shared" si="2353"/>
        <v>21</v>
      </c>
      <c r="G16656" s="6">
        <f t="shared" si="2354"/>
        <v>13</v>
      </c>
      <c r="H16656" s="6">
        <f t="shared" si="2355"/>
        <v>12</v>
      </c>
      <c r="I16656" s="6">
        <f t="shared" si="2356"/>
        <v>51</v>
      </c>
      <c r="J16656" s="6" t="str">
        <f t="shared" si="2357"/>
        <v>12-13</v>
      </c>
      <c r="K16656" s="6" t="str">
        <f t="shared" si="2351"/>
        <v>WKND</v>
      </c>
      <c r="L16656" s="6" t="str">
        <f t="shared" si="2358"/>
        <v>EVE</v>
      </c>
      <c r="M16656" s="6">
        <f t="shared" si="2359"/>
        <v>0</v>
      </c>
    </row>
    <row r="16657" spans="3:13" x14ac:dyDescent="0.35">
      <c r="C16657" s="42">
        <v>42351.895833333336</v>
      </c>
      <c r="D16657" s="32">
        <v>2593.1767578125</v>
      </c>
      <c r="E16657" s="34" t="str">
        <f t="shared" si="2352"/>
        <v>12-13</v>
      </c>
      <c r="F16657" s="6">
        <f t="shared" si="2353"/>
        <v>21</v>
      </c>
      <c r="G16657" s="6">
        <f t="shared" si="2354"/>
        <v>13</v>
      </c>
      <c r="H16657" s="6">
        <f t="shared" si="2355"/>
        <v>12</v>
      </c>
      <c r="I16657" s="6">
        <f t="shared" si="2356"/>
        <v>51</v>
      </c>
      <c r="J16657" s="6" t="str">
        <f t="shared" si="2357"/>
        <v>12-13</v>
      </c>
      <c r="K16657" s="6" t="str">
        <f t="shared" si="2351"/>
        <v>WKND</v>
      </c>
      <c r="L16657" s="6" t="str">
        <f t="shared" si="2358"/>
        <v>EVE</v>
      </c>
      <c r="M16657" s="6">
        <f t="shared" si="2359"/>
        <v>0</v>
      </c>
    </row>
    <row r="16658" spans="3:13" x14ac:dyDescent="0.35">
      <c r="C16658" s="42">
        <v>42351.916666666664</v>
      </c>
      <c r="D16658" s="32">
        <v>2479.696044921875</v>
      </c>
      <c r="E16658" s="34" t="str">
        <f t="shared" si="2352"/>
        <v>12-13</v>
      </c>
      <c r="F16658" s="6">
        <f t="shared" si="2353"/>
        <v>22</v>
      </c>
      <c r="G16658" s="6">
        <f t="shared" si="2354"/>
        <v>13</v>
      </c>
      <c r="H16658" s="6">
        <f t="shared" si="2355"/>
        <v>12</v>
      </c>
      <c r="I16658" s="6">
        <f t="shared" si="2356"/>
        <v>51</v>
      </c>
      <c r="J16658" s="6" t="str">
        <f t="shared" si="2357"/>
        <v>12-13</v>
      </c>
      <c r="K16658" s="6" t="str">
        <f t="shared" si="2351"/>
        <v>WKND</v>
      </c>
      <c r="L16658" s="6" t="str">
        <f t="shared" si="2358"/>
        <v>EVE</v>
      </c>
      <c r="M16658" s="6">
        <f t="shared" si="2359"/>
        <v>0</v>
      </c>
    </row>
    <row r="16659" spans="3:13" x14ac:dyDescent="0.35">
      <c r="C16659" s="42">
        <v>42351.9375</v>
      </c>
      <c r="D16659" s="32">
        <v>2344.647705078125</v>
      </c>
      <c r="E16659" s="34" t="str">
        <f t="shared" si="2352"/>
        <v>12-13</v>
      </c>
      <c r="F16659" s="6">
        <f t="shared" si="2353"/>
        <v>22</v>
      </c>
      <c r="G16659" s="6">
        <f t="shared" si="2354"/>
        <v>13</v>
      </c>
      <c r="H16659" s="6">
        <f t="shared" si="2355"/>
        <v>12</v>
      </c>
      <c r="I16659" s="6">
        <f t="shared" si="2356"/>
        <v>51</v>
      </c>
      <c r="J16659" s="6" t="str">
        <f t="shared" si="2357"/>
        <v>12-13</v>
      </c>
      <c r="K16659" s="6" t="str">
        <f t="shared" si="2351"/>
        <v>WKND</v>
      </c>
      <c r="L16659" s="6" t="str">
        <f t="shared" si="2358"/>
        <v>EVE</v>
      </c>
      <c r="M16659" s="6">
        <f t="shared" si="2359"/>
        <v>0</v>
      </c>
    </row>
    <row r="16660" spans="3:13" x14ac:dyDescent="0.35">
      <c r="C16660" s="42">
        <v>42351.958333333336</v>
      </c>
      <c r="D16660" s="32">
        <v>2208.78369140625</v>
      </c>
      <c r="E16660" s="34" t="str">
        <f t="shared" si="2352"/>
        <v>12-13</v>
      </c>
      <c r="F16660" s="6">
        <f t="shared" si="2353"/>
        <v>23</v>
      </c>
      <c r="G16660" s="6">
        <f t="shared" si="2354"/>
        <v>13</v>
      </c>
      <c r="H16660" s="6">
        <f t="shared" si="2355"/>
        <v>12</v>
      </c>
      <c r="I16660" s="6">
        <f t="shared" si="2356"/>
        <v>51</v>
      </c>
      <c r="J16660" s="6" t="str">
        <f t="shared" si="2357"/>
        <v>12-13</v>
      </c>
      <c r="K16660" s="6" t="str">
        <f t="shared" si="2351"/>
        <v>WKND</v>
      </c>
      <c r="L16660" s="6" t="str">
        <f t="shared" si="2358"/>
        <v>EVE</v>
      </c>
      <c r="M16660" s="6">
        <f t="shared" si="2359"/>
        <v>0</v>
      </c>
    </row>
    <row r="16661" spans="3:13" x14ac:dyDescent="0.35">
      <c r="C16661" s="42">
        <v>42351.979166666664</v>
      </c>
      <c r="D16661" s="32">
        <v>2094.48291015625</v>
      </c>
      <c r="E16661" s="34" t="str">
        <f t="shared" si="2352"/>
        <v>12-13</v>
      </c>
      <c r="F16661" s="6">
        <f t="shared" si="2353"/>
        <v>23</v>
      </c>
      <c r="G16661" s="6">
        <f t="shared" si="2354"/>
        <v>13</v>
      </c>
      <c r="H16661" s="6">
        <f t="shared" si="2355"/>
        <v>12</v>
      </c>
      <c r="I16661" s="6">
        <f t="shared" si="2356"/>
        <v>51</v>
      </c>
      <c r="J16661" s="6" t="str">
        <f t="shared" si="2357"/>
        <v>12-13</v>
      </c>
      <c r="K16661" s="6" t="str">
        <f t="shared" si="2351"/>
        <v>WKND</v>
      </c>
      <c r="L16661" s="6" t="str">
        <f t="shared" si="2358"/>
        <v>EVE</v>
      </c>
      <c r="M16661" s="6">
        <f t="shared" si="2359"/>
        <v>0</v>
      </c>
    </row>
    <row r="16662" spans="3:13" x14ac:dyDescent="0.35">
      <c r="C16662" s="42">
        <v>42352</v>
      </c>
      <c r="D16662" s="32">
        <v>2000.9781494140625</v>
      </c>
      <c r="E16662" s="34" t="str">
        <f t="shared" si="2352"/>
        <v>12-14</v>
      </c>
      <c r="F16662" s="6">
        <f t="shared" si="2353"/>
        <v>0</v>
      </c>
      <c r="G16662" s="6">
        <f t="shared" si="2354"/>
        <v>14</v>
      </c>
      <c r="H16662" s="6">
        <f t="shared" si="2355"/>
        <v>12</v>
      </c>
      <c r="I16662" s="6">
        <f t="shared" si="2356"/>
        <v>51</v>
      </c>
      <c r="J16662" s="6" t="str">
        <f t="shared" si="2357"/>
        <v>12-14</v>
      </c>
      <c r="K16662" s="6" t="str">
        <f t="shared" si="2351"/>
        <v>WK</v>
      </c>
      <c r="L16662" s="6" t="str">
        <f t="shared" si="2358"/>
        <v>EVE</v>
      </c>
      <c r="M16662" s="6">
        <f t="shared" si="2359"/>
        <v>0</v>
      </c>
    </row>
    <row r="16663" spans="3:13" x14ac:dyDescent="0.35">
      <c r="C16663" s="42">
        <v>42352.020833333336</v>
      </c>
      <c r="D16663" s="32">
        <v>1944.4617919921875</v>
      </c>
      <c r="E16663" s="34" t="str">
        <f t="shared" si="2352"/>
        <v>12-14</v>
      </c>
      <c r="F16663" s="6">
        <f t="shared" si="2353"/>
        <v>0</v>
      </c>
      <c r="G16663" s="6">
        <f t="shared" si="2354"/>
        <v>14</v>
      </c>
      <c r="H16663" s="6">
        <f t="shared" si="2355"/>
        <v>12</v>
      </c>
      <c r="I16663" s="6">
        <f t="shared" si="2356"/>
        <v>51</v>
      </c>
      <c r="J16663" s="6" t="str">
        <f t="shared" si="2357"/>
        <v>12-14</v>
      </c>
      <c r="K16663" s="6" t="str">
        <f t="shared" si="2351"/>
        <v>WK</v>
      </c>
      <c r="L16663" s="6" t="str">
        <f t="shared" si="2358"/>
        <v>EVE</v>
      </c>
      <c r="M16663" s="6">
        <f t="shared" si="2359"/>
        <v>0</v>
      </c>
    </row>
    <row r="16664" spans="3:13" x14ac:dyDescent="0.35">
      <c r="C16664" s="42">
        <v>42352.041666666664</v>
      </c>
      <c r="D16664" s="32">
        <v>1928.2908935546875</v>
      </c>
      <c r="E16664" s="34" t="str">
        <f t="shared" si="2352"/>
        <v>12-14</v>
      </c>
      <c r="F16664" s="6">
        <f t="shared" si="2353"/>
        <v>1</v>
      </c>
      <c r="G16664" s="6">
        <f t="shared" si="2354"/>
        <v>14</v>
      </c>
      <c r="H16664" s="6">
        <f t="shared" si="2355"/>
        <v>12</v>
      </c>
      <c r="I16664" s="6">
        <f t="shared" si="2356"/>
        <v>51</v>
      </c>
      <c r="J16664" s="6" t="str">
        <f t="shared" si="2357"/>
        <v>12-14</v>
      </c>
      <c r="K16664" s="6" t="str">
        <f t="shared" si="2351"/>
        <v>WK</v>
      </c>
      <c r="L16664" s="6" t="str">
        <f t="shared" si="2358"/>
        <v>EVE</v>
      </c>
      <c r="M16664" s="6">
        <f t="shared" si="2359"/>
        <v>0</v>
      </c>
    </row>
    <row r="16665" spans="3:13" x14ac:dyDescent="0.35">
      <c r="C16665" s="42">
        <v>42352.0625</v>
      </c>
      <c r="D16665" s="32">
        <v>1892.91162109375</v>
      </c>
      <c r="E16665" s="34" t="str">
        <f t="shared" si="2352"/>
        <v>12-14</v>
      </c>
      <c r="F16665" s="6">
        <f t="shared" si="2353"/>
        <v>1</v>
      </c>
      <c r="G16665" s="6">
        <f t="shared" si="2354"/>
        <v>14</v>
      </c>
      <c r="H16665" s="6">
        <f t="shared" si="2355"/>
        <v>12</v>
      </c>
      <c r="I16665" s="6">
        <f t="shared" si="2356"/>
        <v>51</v>
      </c>
      <c r="J16665" s="6" t="str">
        <f t="shared" si="2357"/>
        <v>12-14</v>
      </c>
      <c r="K16665" s="6" t="str">
        <f t="shared" si="2351"/>
        <v>WK</v>
      </c>
      <c r="L16665" s="6" t="str">
        <f t="shared" si="2358"/>
        <v>EVE</v>
      </c>
      <c r="M16665" s="6">
        <f t="shared" si="2359"/>
        <v>0</v>
      </c>
    </row>
    <row r="16666" spans="3:13" x14ac:dyDescent="0.35">
      <c r="C16666" s="42">
        <v>42352.083333333336</v>
      </c>
      <c r="D16666" s="32">
        <v>1867.412353515625</v>
      </c>
      <c r="E16666" s="34" t="str">
        <f t="shared" si="2352"/>
        <v>12-14</v>
      </c>
      <c r="F16666" s="6">
        <f t="shared" si="2353"/>
        <v>2</v>
      </c>
      <c r="G16666" s="6">
        <f t="shared" si="2354"/>
        <v>14</v>
      </c>
      <c r="H16666" s="6">
        <f t="shared" si="2355"/>
        <v>12</v>
      </c>
      <c r="I16666" s="6">
        <f t="shared" si="2356"/>
        <v>51</v>
      </c>
      <c r="J16666" s="6" t="str">
        <f t="shared" si="2357"/>
        <v>12-14</v>
      </c>
      <c r="K16666" s="6" t="str">
        <f t="shared" si="2351"/>
        <v>WK</v>
      </c>
      <c r="L16666" s="6" t="str">
        <f t="shared" si="2358"/>
        <v>EVE</v>
      </c>
      <c r="M16666" s="6">
        <f t="shared" si="2359"/>
        <v>0</v>
      </c>
    </row>
    <row r="16667" spans="3:13" x14ac:dyDescent="0.35">
      <c r="C16667" s="42">
        <v>42352.104166666664</v>
      </c>
      <c r="D16667" s="32">
        <v>1853.248046875</v>
      </c>
      <c r="E16667" s="34" t="str">
        <f t="shared" si="2352"/>
        <v>12-14</v>
      </c>
      <c r="F16667" s="6">
        <f t="shared" si="2353"/>
        <v>2</v>
      </c>
      <c r="G16667" s="6">
        <f t="shared" si="2354"/>
        <v>14</v>
      </c>
      <c r="H16667" s="6">
        <f t="shared" si="2355"/>
        <v>12</v>
      </c>
      <c r="I16667" s="6">
        <f t="shared" si="2356"/>
        <v>51</v>
      </c>
      <c r="J16667" s="6" t="str">
        <f t="shared" si="2357"/>
        <v>12-14</v>
      </c>
      <c r="K16667" s="6" t="str">
        <f t="shared" si="2351"/>
        <v>WK</v>
      </c>
      <c r="L16667" s="6" t="str">
        <f t="shared" si="2358"/>
        <v>EVE</v>
      </c>
      <c r="M16667" s="6">
        <f t="shared" si="2359"/>
        <v>0</v>
      </c>
    </row>
    <row r="16668" spans="3:13" x14ac:dyDescent="0.35">
      <c r="C16668" s="42">
        <v>42352.125</v>
      </c>
      <c r="D16668" s="32">
        <v>1844.783935546875</v>
      </c>
      <c r="E16668" s="34" t="str">
        <f t="shared" si="2352"/>
        <v>12-14</v>
      </c>
      <c r="F16668" s="6">
        <f t="shared" si="2353"/>
        <v>3</v>
      </c>
      <c r="G16668" s="6">
        <f t="shared" si="2354"/>
        <v>14</v>
      </c>
      <c r="H16668" s="6">
        <f t="shared" si="2355"/>
        <v>12</v>
      </c>
      <c r="I16668" s="6">
        <f t="shared" si="2356"/>
        <v>51</v>
      </c>
      <c r="J16668" s="6" t="str">
        <f t="shared" si="2357"/>
        <v>12-14</v>
      </c>
      <c r="K16668" s="6" t="str">
        <f t="shared" si="2351"/>
        <v>WK</v>
      </c>
      <c r="L16668" s="6" t="str">
        <f t="shared" si="2358"/>
        <v>EVE</v>
      </c>
      <c r="M16668" s="6">
        <f t="shared" si="2359"/>
        <v>0</v>
      </c>
    </row>
    <row r="16669" spans="3:13" x14ac:dyDescent="0.35">
      <c r="C16669" s="42">
        <v>42352.145833333336</v>
      </c>
      <c r="D16669" s="32">
        <v>1851.1597900390625</v>
      </c>
      <c r="E16669" s="34" t="str">
        <f t="shared" si="2352"/>
        <v>12-14</v>
      </c>
      <c r="F16669" s="6">
        <f t="shared" si="2353"/>
        <v>3</v>
      </c>
      <c r="G16669" s="6">
        <f t="shared" si="2354"/>
        <v>14</v>
      </c>
      <c r="H16669" s="6">
        <f t="shared" si="2355"/>
        <v>12</v>
      </c>
      <c r="I16669" s="6">
        <f t="shared" si="2356"/>
        <v>51</v>
      </c>
      <c r="J16669" s="6" t="str">
        <f t="shared" si="2357"/>
        <v>12-14</v>
      </c>
      <c r="K16669" s="6" t="str">
        <f t="shared" si="2351"/>
        <v>WK</v>
      </c>
      <c r="L16669" s="6" t="str">
        <f t="shared" si="2358"/>
        <v>EVE</v>
      </c>
      <c r="M16669" s="6">
        <f t="shared" si="2359"/>
        <v>0</v>
      </c>
    </row>
    <row r="16670" spans="3:13" x14ac:dyDescent="0.35">
      <c r="C16670" s="42">
        <v>42352.166666666664</v>
      </c>
      <c r="D16670" s="32">
        <v>1869.985107421875</v>
      </c>
      <c r="E16670" s="34" t="str">
        <f t="shared" si="2352"/>
        <v>12-14</v>
      </c>
      <c r="F16670" s="6">
        <f t="shared" si="2353"/>
        <v>4</v>
      </c>
      <c r="G16670" s="6">
        <f t="shared" si="2354"/>
        <v>14</v>
      </c>
      <c r="H16670" s="6">
        <f t="shared" si="2355"/>
        <v>12</v>
      </c>
      <c r="I16670" s="6">
        <f t="shared" si="2356"/>
        <v>51</v>
      </c>
      <c r="J16670" s="6" t="str">
        <f t="shared" si="2357"/>
        <v>12-14</v>
      </c>
      <c r="K16670" s="6" t="str">
        <f t="shared" si="2351"/>
        <v>WK</v>
      </c>
      <c r="L16670" s="6" t="str">
        <f t="shared" si="2358"/>
        <v>EVE</v>
      </c>
      <c r="M16670" s="6">
        <f t="shared" si="2359"/>
        <v>0</v>
      </c>
    </row>
    <row r="16671" spans="3:13" x14ac:dyDescent="0.35">
      <c r="C16671" s="42">
        <v>42352.1875</v>
      </c>
      <c r="D16671" s="32">
        <v>1882.71923828125</v>
      </c>
      <c r="E16671" s="34" t="str">
        <f t="shared" si="2352"/>
        <v>12-14</v>
      </c>
      <c r="F16671" s="6">
        <f t="shared" si="2353"/>
        <v>4</v>
      </c>
      <c r="G16671" s="6">
        <f t="shared" si="2354"/>
        <v>14</v>
      </c>
      <c r="H16671" s="6">
        <f t="shared" si="2355"/>
        <v>12</v>
      </c>
      <c r="I16671" s="6">
        <f t="shared" si="2356"/>
        <v>51</v>
      </c>
      <c r="J16671" s="6" t="str">
        <f t="shared" si="2357"/>
        <v>12-14</v>
      </c>
      <c r="K16671" s="6" t="str">
        <f t="shared" si="2351"/>
        <v>WK</v>
      </c>
      <c r="L16671" s="6" t="str">
        <f t="shared" si="2358"/>
        <v>EVE</v>
      </c>
      <c r="M16671" s="6">
        <f t="shared" si="2359"/>
        <v>0</v>
      </c>
    </row>
    <row r="16672" spans="3:13" x14ac:dyDescent="0.35">
      <c r="C16672" s="42">
        <v>42352.208333333336</v>
      </c>
      <c r="D16672" s="32">
        <v>1951.15478515625</v>
      </c>
      <c r="E16672" s="34" t="str">
        <f t="shared" si="2352"/>
        <v>12-14</v>
      </c>
      <c r="F16672" s="6">
        <f t="shared" si="2353"/>
        <v>5</v>
      </c>
      <c r="G16672" s="6">
        <f t="shared" si="2354"/>
        <v>14</v>
      </c>
      <c r="H16672" s="6">
        <f t="shared" si="2355"/>
        <v>12</v>
      </c>
      <c r="I16672" s="6">
        <f t="shared" si="2356"/>
        <v>51</v>
      </c>
      <c r="J16672" s="6" t="str">
        <f t="shared" si="2357"/>
        <v>12-14</v>
      </c>
      <c r="K16672" s="6" t="str">
        <f t="shared" si="2351"/>
        <v>WK</v>
      </c>
      <c r="L16672" s="6" t="str">
        <f t="shared" si="2358"/>
        <v>EVE</v>
      </c>
      <c r="M16672" s="6">
        <f t="shared" si="2359"/>
        <v>0</v>
      </c>
    </row>
    <row r="16673" spans="3:13" x14ac:dyDescent="0.35">
      <c r="C16673" s="42">
        <v>42352.229166666664</v>
      </c>
      <c r="D16673" s="32">
        <v>2066.455078125</v>
      </c>
      <c r="E16673" s="34" t="str">
        <f t="shared" si="2352"/>
        <v>12-14</v>
      </c>
      <c r="F16673" s="6">
        <f t="shared" si="2353"/>
        <v>5</v>
      </c>
      <c r="G16673" s="6">
        <f t="shared" si="2354"/>
        <v>14</v>
      </c>
      <c r="H16673" s="6">
        <f t="shared" si="2355"/>
        <v>12</v>
      </c>
      <c r="I16673" s="6">
        <f t="shared" si="2356"/>
        <v>51</v>
      </c>
      <c r="J16673" s="6" t="str">
        <f t="shared" si="2357"/>
        <v>12-14</v>
      </c>
      <c r="K16673" s="6" t="str">
        <f t="shared" si="2351"/>
        <v>WK</v>
      </c>
      <c r="L16673" s="6" t="str">
        <f t="shared" si="2358"/>
        <v>EVE</v>
      </c>
      <c r="M16673" s="6">
        <f t="shared" si="2359"/>
        <v>0</v>
      </c>
    </row>
    <row r="16674" spans="3:13" x14ac:dyDescent="0.35">
      <c r="C16674" s="42">
        <v>42352.25</v>
      </c>
      <c r="D16674" s="32">
        <v>2197.159423828125</v>
      </c>
      <c r="E16674" s="34" t="str">
        <f t="shared" si="2352"/>
        <v>12-14</v>
      </c>
      <c r="F16674" s="6">
        <f t="shared" si="2353"/>
        <v>6</v>
      </c>
      <c r="G16674" s="6">
        <f t="shared" si="2354"/>
        <v>14</v>
      </c>
      <c r="H16674" s="6">
        <f t="shared" si="2355"/>
        <v>12</v>
      </c>
      <c r="I16674" s="6">
        <f t="shared" si="2356"/>
        <v>51</v>
      </c>
      <c r="J16674" s="6" t="str">
        <f t="shared" si="2357"/>
        <v>12-14</v>
      </c>
      <c r="K16674" s="6" t="str">
        <f t="shared" si="2351"/>
        <v>WK</v>
      </c>
      <c r="L16674" s="6" t="str">
        <f t="shared" si="2358"/>
        <v>EVE</v>
      </c>
      <c r="M16674" s="6">
        <f t="shared" si="2359"/>
        <v>0</v>
      </c>
    </row>
    <row r="16675" spans="3:13" x14ac:dyDescent="0.35">
      <c r="C16675" s="42">
        <v>42352.270833333336</v>
      </c>
      <c r="D16675" s="32">
        <v>2386.15478515625</v>
      </c>
      <c r="E16675" s="34" t="str">
        <f t="shared" si="2352"/>
        <v>12-14</v>
      </c>
      <c r="F16675" s="6">
        <f t="shared" si="2353"/>
        <v>6</v>
      </c>
      <c r="G16675" s="6">
        <f t="shared" si="2354"/>
        <v>14</v>
      </c>
      <c r="H16675" s="6">
        <f t="shared" si="2355"/>
        <v>12</v>
      </c>
      <c r="I16675" s="6">
        <f t="shared" si="2356"/>
        <v>51</v>
      </c>
      <c r="J16675" s="6" t="str">
        <f t="shared" si="2357"/>
        <v>12-14</v>
      </c>
      <c r="K16675" s="6" t="str">
        <f t="shared" si="2351"/>
        <v>WK</v>
      </c>
      <c r="L16675" s="6" t="str">
        <f t="shared" si="2358"/>
        <v>EVE</v>
      </c>
      <c r="M16675" s="6">
        <f t="shared" si="2359"/>
        <v>0</v>
      </c>
    </row>
    <row r="16676" spans="3:13" x14ac:dyDescent="0.35">
      <c r="C16676" s="42">
        <v>42352.291666666664</v>
      </c>
      <c r="D16676" s="32">
        <v>2456.2509765625</v>
      </c>
      <c r="E16676" s="34" t="str">
        <f t="shared" si="2352"/>
        <v>12-14</v>
      </c>
      <c r="F16676" s="6">
        <f t="shared" si="2353"/>
        <v>7</v>
      </c>
      <c r="G16676" s="6">
        <f t="shared" si="2354"/>
        <v>14</v>
      </c>
      <c r="H16676" s="6">
        <f t="shared" si="2355"/>
        <v>12</v>
      </c>
      <c r="I16676" s="6">
        <f t="shared" si="2356"/>
        <v>51</v>
      </c>
      <c r="J16676" s="6" t="str">
        <f t="shared" si="2357"/>
        <v>12-14</v>
      </c>
      <c r="K16676" s="6" t="str">
        <f t="shared" si="2351"/>
        <v>WK</v>
      </c>
      <c r="L16676" s="6" t="str">
        <f t="shared" si="2358"/>
        <v>DAY</v>
      </c>
      <c r="M16676" s="6">
        <f t="shared" si="2359"/>
        <v>0</v>
      </c>
    </row>
    <row r="16677" spans="3:13" x14ac:dyDescent="0.35">
      <c r="C16677" s="42">
        <v>42352.3125</v>
      </c>
      <c r="D16677" s="32">
        <v>2507.22607421875</v>
      </c>
      <c r="E16677" s="34" t="str">
        <f t="shared" si="2352"/>
        <v>12-14</v>
      </c>
      <c r="F16677" s="6">
        <f t="shared" si="2353"/>
        <v>7</v>
      </c>
      <c r="G16677" s="6">
        <f t="shared" si="2354"/>
        <v>14</v>
      </c>
      <c r="H16677" s="6">
        <f t="shared" si="2355"/>
        <v>12</v>
      </c>
      <c r="I16677" s="6">
        <f t="shared" si="2356"/>
        <v>51</v>
      </c>
      <c r="J16677" s="6" t="str">
        <f t="shared" si="2357"/>
        <v>12-14</v>
      </c>
      <c r="K16677" s="6" t="str">
        <f t="shared" si="2351"/>
        <v>WK</v>
      </c>
      <c r="L16677" s="6" t="str">
        <f t="shared" si="2358"/>
        <v>DAY</v>
      </c>
      <c r="M16677" s="6">
        <f t="shared" si="2359"/>
        <v>0</v>
      </c>
    </row>
    <row r="16678" spans="3:13" x14ac:dyDescent="0.35">
      <c r="C16678" s="42">
        <v>42352.333333333336</v>
      </c>
      <c r="D16678" s="32">
        <v>2503.9462890625</v>
      </c>
      <c r="E16678" s="34" t="str">
        <f t="shared" si="2352"/>
        <v>12-14</v>
      </c>
      <c r="F16678" s="6">
        <f t="shared" si="2353"/>
        <v>8</v>
      </c>
      <c r="G16678" s="6">
        <f t="shared" si="2354"/>
        <v>14</v>
      </c>
      <c r="H16678" s="6">
        <f t="shared" si="2355"/>
        <v>12</v>
      </c>
      <c r="I16678" s="6">
        <f t="shared" si="2356"/>
        <v>51</v>
      </c>
      <c r="J16678" s="6" t="str">
        <f t="shared" si="2357"/>
        <v>12-14</v>
      </c>
      <c r="K16678" s="6" t="str">
        <f t="shared" si="2351"/>
        <v>WK</v>
      </c>
      <c r="L16678" s="6" t="str">
        <f t="shared" si="2358"/>
        <v>DAY</v>
      </c>
      <c r="M16678" s="6">
        <f t="shared" si="2359"/>
        <v>0</v>
      </c>
    </row>
    <row r="16679" spans="3:13" x14ac:dyDescent="0.35">
      <c r="C16679" s="42">
        <v>42352.354166666664</v>
      </c>
      <c r="D16679" s="32">
        <v>2511.466064453125</v>
      </c>
      <c r="E16679" s="34" t="str">
        <f t="shared" si="2352"/>
        <v>12-14</v>
      </c>
      <c r="F16679" s="6">
        <f t="shared" si="2353"/>
        <v>8</v>
      </c>
      <c r="G16679" s="6">
        <f t="shared" si="2354"/>
        <v>14</v>
      </c>
      <c r="H16679" s="6">
        <f t="shared" si="2355"/>
        <v>12</v>
      </c>
      <c r="I16679" s="6">
        <f t="shared" si="2356"/>
        <v>51</v>
      </c>
      <c r="J16679" s="6" t="str">
        <f t="shared" si="2357"/>
        <v>12-14</v>
      </c>
      <c r="K16679" s="6" t="str">
        <f t="shared" si="2351"/>
        <v>WK</v>
      </c>
      <c r="L16679" s="6" t="str">
        <f t="shared" si="2358"/>
        <v>DAY</v>
      </c>
      <c r="M16679" s="6">
        <f t="shared" si="2359"/>
        <v>0</v>
      </c>
    </row>
    <row r="16680" spans="3:13" x14ac:dyDescent="0.35">
      <c r="C16680" s="42">
        <v>42352.375</v>
      </c>
      <c r="D16680" s="32">
        <v>2494.82470703125</v>
      </c>
      <c r="E16680" s="34" t="str">
        <f t="shared" si="2352"/>
        <v>12-14</v>
      </c>
      <c r="F16680" s="6">
        <f t="shared" si="2353"/>
        <v>9</v>
      </c>
      <c r="G16680" s="6">
        <f t="shared" si="2354"/>
        <v>14</v>
      </c>
      <c r="H16680" s="6">
        <f t="shared" si="2355"/>
        <v>12</v>
      </c>
      <c r="I16680" s="6">
        <f t="shared" si="2356"/>
        <v>51</v>
      </c>
      <c r="J16680" s="6" t="str">
        <f t="shared" si="2357"/>
        <v>12-14</v>
      </c>
      <c r="K16680" s="6" t="str">
        <f t="shared" si="2351"/>
        <v>WK</v>
      </c>
      <c r="L16680" s="6" t="str">
        <f t="shared" si="2358"/>
        <v>DAY</v>
      </c>
      <c r="M16680" s="6">
        <f t="shared" si="2359"/>
        <v>0</v>
      </c>
    </row>
    <row r="16681" spans="3:13" x14ac:dyDescent="0.35">
      <c r="C16681" s="42">
        <v>42352.395833333336</v>
      </c>
      <c r="D16681" s="32">
        <v>2454.229248046875</v>
      </c>
      <c r="E16681" s="34" t="str">
        <f t="shared" si="2352"/>
        <v>12-14</v>
      </c>
      <c r="F16681" s="6">
        <f t="shared" si="2353"/>
        <v>9</v>
      </c>
      <c r="G16681" s="6">
        <f t="shared" si="2354"/>
        <v>14</v>
      </c>
      <c r="H16681" s="6">
        <f t="shared" si="2355"/>
        <v>12</v>
      </c>
      <c r="I16681" s="6">
        <f t="shared" si="2356"/>
        <v>51</v>
      </c>
      <c r="J16681" s="6" t="str">
        <f t="shared" si="2357"/>
        <v>12-14</v>
      </c>
      <c r="K16681" s="6" t="str">
        <f t="shared" si="2351"/>
        <v>WK</v>
      </c>
      <c r="L16681" s="6" t="str">
        <f t="shared" si="2358"/>
        <v>DAY</v>
      </c>
      <c r="M16681" s="6">
        <f t="shared" si="2359"/>
        <v>0</v>
      </c>
    </row>
    <row r="16682" spans="3:13" x14ac:dyDescent="0.35">
      <c r="C16682" s="42">
        <v>42352.416666666664</v>
      </c>
      <c r="D16682" s="32">
        <v>2430.4609375</v>
      </c>
      <c r="E16682" s="34" t="str">
        <f t="shared" si="2352"/>
        <v>12-14</v>
      </c>
      <c r="F16682" s="6">
        <f t="shared" si="2353"/>
        <v>10</v>
      </c>
      <c r="G16682" s="6">
        <f t="shared" si="2354"/>
        <v>14</v>
      </c>
      <c r="H16682" s="6">
        <f t="shared" si="2355"/>
        <v>12</v>
      </c>
      <c r="I16682" s="6">
        <f t="shared" si="2356"/>
        <v>51</v>
      </c>
      <c r="J16682" s="6" t="str">
        <f t="shared" si="2357"/>
        <v>12-14</v>
      </c>
      <c r="K16682" s="6" t="str">
        <f t="shared" si="2351"/>
        <v>WK</v>
      </c>
      <c r="L16682" s="6" t="str">
        <f t="shared" si="2358"/>
        <v>DAY</v>
      </c>
      <c r="M16682" s="6">
        <f t="shared" si="2359"/>
        <v>0</v>
      </c>
    </row>
    <row r="16683" spans="3:13" x14ac:dyDescent="0.35">
      <c r="C16683" s="42">
        <v>42352.4375</v>
      </c>
      <c r="D16683" s="32">
        <v>2444.082275390625</v>
      </c>
      <c r="E16683" s="34" t="str">
        <f t="shared" si="2352"/>
        <v>12-14</v>
      </c>
      <c r="F16683" s="6">
        <f t="shared" si="2353"/>
        <v>10</v>
      </c>
      <c r="G16683" s="6">
        <f t="shared" si="2354"/>
        <v>14</v>
      </c>
      <c r="H16683" s="6">
        <f t="shared" si="2355"/>
        <v>12</v>
      </c>
      <c r="I16683" s="6">
        <f t="shared" si="2356"/>
        <v>51</v>
      </c>
      <c r="J16683" s="6" t="str">
        <f t="shared" si="2357"/>
        <v>12-14</v>
      </c>
      <c r="K16683" s="6" t="str">
        <f t="shared" si="2351"/>
        <v>WK</v>
      </c>
      <c r="L16683" s="6" t="str">
        <f t="shared" si="2358"/>
        <v>DAY</v>
      </c>
      <c r="M16683" s="6">
        <f t="shared" si="2359"/>
        <v>0</v>
      </c>
    </row>
    <row r="16684" spans="3:13" x14ac:dyDescent="0.35">
      <c r="C16684" s="42">
        <v>42352.458333333336</v>
      </c>
      <c r="D16684" s="32">
        <v>2429.12939453125</v>
      </c>
      <c r="E16684" s="34" t="str">
        <f t="shared" si="2352"/>
        <v>12-14</v>
      </c>
      <c r="F16684" s="6">
        <f t="shared" si="2353"/>
        <v>11</v>
      </c>
      <c r="G16684" s="6">
        <f t="shared" si="2354"/>
        <v>14</v>
      </c>
      <c r="H16684" s="6">
        <f t="shared" si="2355"/>
        <v>12</v>
      </c>
      <c r="I16684" s="6">
        <f t="shared" si="2356"/>
        <v>51</v>
      </c>
      <c r="J16684" s="6" t="str">
        <f t="shared" si="2357"/>
        <v>12-14</v>
      </c>
      <c r="K16684" s="6" t="str">
        <f t="shared" si="2351"/>
        <v>WK</v>
      </c>
      <c r="L16684" s="6" t="str">
        <f t="shared" si="2358"/>
        <v>DAY</v>
      </c>
      <c r="M16684" s="6">
        <f t="shared" si="2359"/>
        <v>0</v>
      </c>
    </row>
    <row r="16685" spans="3:13" x14ac:dyDescent="0.35">
      <c r="C16685" s="42">
        <v>42352.479166666664</v>
      </c>
      <c r="D16685" s="32">
        <v>2413.6630859375</v>
      </c>
      <c r="E16685" s="34" t="str">
        <f t="shared" si="2352"/>
        <v>12-14</v>
      </c>
      <c r="F16685" s="6">
        <f t="shared" si="2353"/>
        <v>11</v>
      </c>
      <c r="G16685" s="6">
        <f t="shared" si="2354"/>
        <v>14</v>
      </c>
      <c r="H16685" s="6">
        <f t="shared" si="2355"/>
        <v>12</v>
      </c>
      <c r="I16685" s="6">
        <f t="shared" si="2356"/>
        <v>51</v>
      </c>
      <c r="J16685" s="6" t="str">
        <f t="shared" si="2357"/>
        <v>12-14</v>
      </c>
      <c r="K16685" s="6" t="str">
        <f t="shared" si="2351"/>
        <v>WK</v>
      </c>
      <c r="L16685" s="6" t="str">
        <f t="shared" si="2358"/>
        <v>DAY</v>
      </c>
      <c r="M16685" s="6">
        <f t="shared" si="2359"/>
        <v>0</v>
      </c>
    </row>
    <row r="16686" spans="3:13" x14ac:dyDescent="0.35">
      <c r="C16686" s="42">
        <v>42352.5</v>
      </c>
      <c r="D16686" s="32">
        <v>2430.298095703125</v>
      </c>
      <c r="E16686" s="34" t="str">
        <f t="shared" si="2352"/>
        <v>12-14</v>
      </c>
      <c r="F16686" s="6">
        <f t="shared" si="2353"/>
        <v>12</v>
      </c>
      <c r="G16686" s="6">
        <f t="shared" si="2354"/>
        <v>14</v>
      </c>
      <c r="H16686" s="6">
        <f t="shared" si="2355"/>
        <v>12</v>
      </c>
      <c r="I16686" s="6">
        <f t="shared" si="2356"/>
        <v>51</v>
      </c>
      <c r="J16686" s="6" t="str">
        <f t="shared" si="2357"/>
        <v>12-14</v>
      </c>
      <c r="K16686" s="6" t="str">
        <f t="shared" si="2351"/>
        <v>WK</v>
      </c>
      <c r="L16686" s="6" t="str">
        <f t="shared" si="2358"/>
        <v>DAY</v>
      </c>
      <c r="M16686" s="6">
        <f t="shared" si="2359"/>
        <v>0</v>
      </c>
    </row>
    <row r="16687" spans="3:13" x14ac:dyDescent="0.35">
      <c r="C16687" s="42">
        <v>42352.520833333336</v>
      </c>
      <c r="D16687" s="32">
        <v>2436.709228515625</v>
      </c>
      <c r="E16687" s="34" t="str">
        <f t="shared" si="2352"/>
        <v>12-14</v>
      </c>
      <c r="F16687" s="6">
        <f t="shared" si="2353"/>
        <v>12</v>
      </c>
      <c r="G16687" s="6">
        <f t="shared" si="2354"/>
        <v>14</v>
      </c>
      <c r="H16687" s="6">
        <f t="shared" si="2355"/>
        <v>12</v>
      </c>
      <c r="I16687" s="6">
        <f t="shared" si="2356"/>
        <v>51</v>
      </c>
      <c r="J16687" s="6" t="str">
        <f t="shared" si="2357"/>
        <v>12-14</v>
      </c>
      <c r="K16687" s="6" t="str">
        <f t="shared" si="2351"/>
        <v>WK</v>
      </c>
      <c r="L16687" s="6" t="str">
        <f t="shared" si="2358"/>
        <v>DAY</v>
      </c>
      <c r="M16687" s="6">
        <f t="shared" si="2359"/>
        <v>0</v>
      </c>
    </row>
    <row r="16688" spans="3:13" x14ac:dyDescent="0.35">
      <c r="C16688" s="42">
        <v>42352.541666666664</v>
      </c>
      <c r="D16688" s="32">
        <v>2427.399169921875</v>
      </c>
      <c r="E16688" s="34" t="str">
        <f t="shared" si="2352"/>
        <v>12-14</v>
      </c>
      <c r="F16688" s="6">
        <f t="shared" si="2353"/>
        <v>13</v>
      </c>
      <c r="G16688" s="6">
        <f t="shared" si="2354"/>
        <v>14</v>
      </c>
      <c r="H16688" s="6">
        <f t="shared" si="2355"/>
        <v>12</v>
      </c>
      <c r="I16688" s="6">
        <f t="shared" si="2356"/>
        <v>51</v>
      </c>
      <c r="J16688" s="6" t="str">
        <f t="shared" si="2357"/>
        <v>12-14</v>
      </c>
      <c r="K16688" s="6" t="str">
        <f t="shared" si="2351"/>
        <v>WK</v>
      </c>
      <c r="L16688" s="6" t="str">
        <f t="shared" si="2358"/>
        <v>DAY</v>
      </c>
      <c r="M16688" s="6">
        <f t="shared" si="2359"/>
        <v>0</v>
      </c>
    </row>
    <row r="16689" spans="3:13" x14ac:dyDescent="0.35">
      <c r="C16689" s="42">
        <v>42352.5625</v>
      </c>
      <c r="D16689" s="32">
        <v>2436.01513671875</v>
      </c>
      <c r="E16689" s="34" t="str">
        <f t="shared" si="2352"/>
        <v>12-14</v>
      </c>
      <c r="F16689" s="6">
        <f t="shared" si="2353"/>
        <v>13</v>
      </c>
      <c r="G16689" s="6">
        <f t="shared" si="2354"/>
        <v>14</v>
      </c>
      <c r="H16689" s="6">
        <f t="shared" si="2355"/>
        <v>12</v>
      </c>
      <c r="I16689" s="6">
        <f t="shared" si="2356"/>
        <v>51</v>
      </c>
      <c r="J16689" s="6" t="str">
        <f t="shared" si="2357"/>
        <v>12-14</v>
      </c>
      <c r="K16689" s="6" t="str">
        <f t="shared" si="2351"/>
        <v>WK</v>
      </c>
      <c r="L16689" s="6" t="str">
        <f t="shared" si="2358"/>
        <v>DAY</v>
      </c>
      <c r="M16689" s="6">
        <f t="shared" si="2359"/>
        <v>0</v>
      </c>
    </row>
    <row r="16690" spans="3:13" x14ac:dyDescent="0.35">
      <c r="C16690" s="42">
        <v>42352.583333333336</v>
      </c>
      <c r="D16690" s="32">
        <v>2442.05908203125</v>
      </c>
      <c r="E16690" s="34" t="str">
        <f t="shared" si="2352"/>
        <v>12-14</v>
      </c>
      <c r="F16690" s="6">
        <f t="shared" si="2353"/>
        <v>14</v>
      </c>
      <c r="G16690" s="6">
        <f t="shared" si="2354"/>
        <v>14</v>
      </c>
      <c r="H16690" s="6">
        <f t="shared" si="2355"/>
        <v>12</v>
      </c>
      <c r="I16690" s="6">
        <f t="shared" si="2356"/>
        <v>51</v>
      </c>
      <c r="J16690" s="6" t="str">
        <f t="shared" si="2357"/>
        <v>12-14</v>
      </c>
      <c r="K16690" s="6" t="str">
        <f t="shared" si="2351"/>
        <v>WK</v>
      </c>
      <c r="L16690" s="6" t="str">
        <f t="shared" si="2358"/>
        <v>DAY</v>
      </c>
      <c r="M16690" s="6">
        <f t="shared" si="2359"/>
        <v>0</v>
      </c>
    </row>
    <row r="16691" spans="3:13" x14ac:dyDescent="0.35">
      <c r="C16691" s="42">
        <v>42352.604166666664</v>
      </c>
      <c r="D16691" s="32">
        <v>2470.9765625</v>
      </c>
      <c r="E16691" s="34" t="str">
        <f t="shared" si="2352"/>
        <v>12-14</v>
      </c>
      <c r="F16691" s="6">
        <f t="shared" si="2353"/>
        <v>14</v>
      </c>
      <c r="G16691" s="6">
        <f t="shared" si="2354"/>
        <v>14</v>
      </c>
      <c r="H16691" s="6">
        <f t="shared" si="2355"/>
        <v>12</v>
      </c>
      <c r="I16691" s="6">
        <f t="shared" si="2356"/>
        <v>51</v>
      </c>
      <c r="J16691" s="6" t="str">
        <f t="shared" si="2357"/>
        <v>12-14</v>
      </c>
      <c r="K16691" s="6" t="str">
        <f t="shared" si="2351"/>
        <v>WK</v>
      </c>
      <c r="L16691" s="6" t="str">
        <f t="shared" si="2358"/>
        <v>DAY</v>
      </c>
      <c r="M16691" s="6">
        <f t="shared" si="2359"/>
        <v>0</v>
      </c>
    </row>
    <row r="16692" spans="3:13" x14ac:dyDescent="0.35">
      <c r="C16692" s="42">
        <v>42352.625</v>
      </c>
      <c r="D16692" s="32">
        <v>2500.5</v>
      </c>
      <c r="E16692" s="34" t="str">
        <f t="shared" si="2352"/>
        <v>12-14</v>
      </c>
      <c r="F16692" s="6">
        <f t="shared" si="2353"/>
        <v>15</v>
      </c>
      <c r="G16692" s="6">
        <f t="shared" si="2354"/>
        <v>14</v>
      </c>
      <c r="H16692" s="6">
        <f t="shared" si="2355"/>
        <v>12</v>
      </c>
      <c r="I16692" s="6">
        <f t="shared" si="2356"/>
        <v>51</v>
      </c>
      <c r="J16692" s="6" t="str">
        <f t="shared" si="2357"/>
        <v>12-14</v>
      </c>
      <c r="K16692" s="6" t="str">
        <f t="shared" si="2351"/>
        <v>WK</v>
      </c>
      <c r="L16692" s="6" t="str">
        <f t="shared" si="2358"/>
        <v>DAY</v>
      </c>
      <c r="M16692" s="6">
        <f t="shared" si="2359"/>
        <v>0</v>
      </c>
    </row>
    <row r="16693" spans="3:13" x14ac:dyDescent="0.35">
      <c r="C16693" s="42">
        <v>42352.645833333336</v>
      </c>
      <c r="D16693" s="32">
        <v>2492.857666015625</v>
      </c>
      <c r="E16693" s="34" t="str">
        <f t="shared" si="2352"/>
        <v>12-14</v>
      </c>
      <c r="F16693" s="6">
        <f t="shared" si="2353"/>
        <v>15</v>
      </c>
      <c r="G16693" s="6">
        <f t="shared" si="2354"/>
        <v>14</v>
      </c>
      <c r="H16693" s="6">
        <f t="shared" si="2355"/>
        <v>12</v>
      </c>
      <c r="I16693" s="6">
        <f t="shared" si="2356"/>
        <v>51</v>
      </c>
      <c r="J16693" s="6" t="str">
        <f t="shared" si="2357"/>
        <v>12-14</v>
      </c>
      <c r="K16693" s="6" t="str">
        <f t="shared" si="2351"/>
        <v>WK</v>
      </c>
      <c r="L16693" s="6" t="str">
        <f t="shared" si="2358"/>
        <v>DAY</v>
      </c>
      <c r="M16693" s="6">
        <f t="shared" si="2359"/>
        <v>0</v>
      </c>
    </row>
    <row r="16694" spans="3:13" x14ac:dyDescent="0.35">
      <c r="C16694" s="42">
        <v>42352.666666666664</v>
      </c>
      <c r="D16694" s="32">
        <v>2580.038330078125</v>
      </c>
      <c r="E16694" s="34" t="str">
        <f t="shared" si="2352"/>
        <v>12-14</v>
      </c>
      <c r="F16694" s="6">
        <f t="shared" si="2353"/>
        <v>16</v>
      </c>
      <c r="G16694" s="6">
        <f t="shared" si="2354"/>
        <v>14</v>
      </c>
      <c r="H16694" s="6">
        <f t="shared" si="2355"/>
        <v>12</v>
      </c>
      <c r="I16694" s="6">
        <f t="shared" si="2356"/>
        <v>51</v>
      </c>
      <c r="J16694" s="6" t="str">
        <f t="shared" si="2357"/>
        <v>12-14</v>
      </c>
      <c r="K16694" s="6" t="str">
        <f t="shared" si="2351"/>
        <v>WK</v>
      </c>
      <c r="L16694" s="6" t="str">
        <f t="shared" si="2358"/>
        <v>DAY</v>
      </c>
      <c r="M16694" s="6">
        <f t="shared" si="2359"/>
        <v>0</v>
      </c>
    </row>
    <row r="16695" spans="3:13" x14ac:dyDescent="0.35">
      <c r="C16695" s="42">
        <v>42352.6875</v>
      </c>
      <c r="D16695" s="32">
        <v>2705.092041015625</v>
      </c>
      <c r="E16695" s="34" t="str">
        <f t="shared" si="2352"/>
        <v>12-14</v>
      </c>
      <c r="F16695" s="6">
        <f t="shared" si="2353"/>
        <v>16</v>
      </c>
      <c r="G16695" s="6">
        <f t="shared" si="2354"/>
        <v>14</v>
      </c>
      <c r="H16695" s="6">
        <f t="shared" si="2355"/>
        <v>12</v>
      </c>
      <c r="I16695" s="6">
        <f t="shared" si="2356"/>
        <v>51</v>
      </c>
      <c r="J16695" s="6" t="str">
        <f t="shared" si="2357"/>
        <v>12-14</v>
      </c>
      <c r="K16695" s="6" t="str">
        <f t="shared" si="2351"/>
        <v>WK</v>
      </c>
      <c r="L16695" s="6" t="str">
        <f t="shared" si="2358"/>
        <v>DAY</v>
      </c>
      <c r="M16695" s="6">
        <f t="shared" si="2359"/>
        <v>0</v>
      </c>
    </row>
    <row r="16696" spans="3:13" x14ac:dyDescent="0.35">
      <c r="C16696" s="42">
        <v>42352.708333333336</v>
      </c>
      <c r="D16696" s="32">
        <v>2981.124267578125</v>
      </c>
      <c r="E16696" s="34" t="str">
        <f t="shared" si="2352"/>
        <v>12-14</v>
      </c>
      <c r="F16696" s="6">
        <f t="shared" si="2353"/>
        <v>17</v>
      </c>
      <c r="G16696" s="6">
        <f t="shared" si="2354"/>
        <v>14</v>
      </c>
      <c r="H16696" s="6">
        <f t="shared" si="2355"/>
        <v>12</v>
      </c>
      <c r="I16696" s="6">
        <f t="shared" si="2356"/>
        <v>51</v>
      </c>
      <c r="J16696" s="6" t="str">
        <f t="shared" si="2357"/>
        <v>12-14</v>
      </c>
      <c r="K16696" s="6" t="str">
        <f t="shared" si="2351"/>
        <v>WK</v>
      </c>
      <c r="L16696" s="6" t="str">
        <f t="shared" si="2358"/>
        <v>EVE</v>
      </c>
      <c r="M16696" s="6">
        <f t="shared" si="2359"/>
        <v>0</v>
      </c>
    </row>
    <row r="16697" spans="3:13" x14ac:dyDescent="0.35">
      <c r="C16697" s="42">
        <v>42352.729166666664</v>
      </c>
      <c r="D16697" s="32">
        <v>3170.75244140625</v>
      </c>
      <c r="E16697" s="34" t="str">
        <f t="shared" si="2352"/>
        <v>12-14</v>
      </c>
      <c r="F16697" s="6">
        <f t="shared" si="2353"/>
        <v>17</v>
      </c>
      <c r="G16697" s="6">
        <f t="shared" si="2354"/>
        <v>14</v>
      </c>
      <c r="H16697" s="6">
        <f t="shared" si="2355"/>
        <v>12</v>
      </c>
      <c r="I16697" s="6">
        <f t="shared" si="2356"/>
        <v>51</v>
      </c>
      <c r="J16697" s="6" t="str">
        <f t="shared" si="2357"/>
        <v>12-14</v>
      </c>
      <c r="K16697" s="6" t="str">
        <f t="shared" si="2351"/>
        <v>WK</v>
      </c>
      <c r="L16697" s="6" t="str">
        <f t="shared" si="2358"/>
        <v>EVE</v>
      </c>
      <c r="M16697" s="6">
        <f t="shared" si="2359"/>
        <v>0</v>
      </c>
    </row>
    <row r="16698" spans="3:13" x14ac:dyDescent="0.35">
      <c r="C16698" s="42">
        <v>42352.75</v>
      </c>
      <c r="D16698" s="32">
        <v>3203.612060546875</v>
      </c>
      <c r="E16698" s="34" t="str">
        <f t="shared" si="2352"/>
        <v>12-14</v>
      </c>
      <c r="F16698" s="6">
        <f t="shared" si="2353"/>
        <v>18</v>
      </c>
      <c r="G16698" s="6">
        <f t="shared" si="2354"/>
        <v>14</v>
      </c>
      <c r="H16698" s="6">
        <f t="shared" si="2355"/>
        <v>12</v>
      </c>
      <c r="I16698" s="6">
        <f t="shared" si="2356"/>
        <v>51</v>
      </c>
      <c r="J16698" s="6" t="str">
        <f t="shared" si="2357"/>
        <v>12-14</v>
      </c>
      <c r="K16698" s="6" t="str">
        <f t="shared" si="2351"/>
        <v>WK</v>
      </c>
      <c r="L16698" s="6" t="str">
        <f t="shared" si="2358"/>
        <v>EVE</v>
      </c>
      <c r="M16698" s="6">
        <f t="shared" si="2359"/>
        <v>0</v>
      </c>
    </row>
    <row r="16699" spans="3:13" x14ac:dyDescent="0.35">
      <c r="C16699" s="42">
        <v>42352.770833333336</v>
      </c>
      <c r="D16699" s="32">
        <v>3182.83837890625</v>
      </c>
      <c r="E16699" s="34" t="str">
        <f t="shared" si="2352"/>
        <v>12-14</v>
      </c>
      <c r="F16699" s="6">
        <f t="shared" si="2353"/>
        <v>18</v>
      </c>
      <c r="G16699" s="6">
        <f t="shared" si="2354"/>
        <v>14</v>
      </c>
      <c r="H16699" s="6">
        <f t="shared" si="2355"/>
        <v>12</v>
      </c>
      <c r="I16699" s="6">
        <f t="shared" si="2356"/>
        <v>51</v>
      </c>
      <c r="J16699" s="6" t="str">
        <f t="shared" si="2357"/>
        <v>12-14</v>
      </c>
      <c r="K16699" s="6" t="str">
        <f t="shared" si="2351"/>
        <v>WK</v>
      </c>
      <c r="L16699" s="6" t="str">
        <f t="shared" si="2358"/>
        <v>EVE</v>
      </c>
      <c r="M16699" s="6">
        <f t="shared" si="2359"/>
        <v>0</v>
      </c>
    </row>
    <row r="16700" spans="3:13" x14ac:dyDescent="0.35">
      <c r="C16700" s="42">
        <v>42352.791666666664</v>
      </c>
      <c r="D16700" s="32">
        <v>3167.004638671875</v>
      </c>
      <c r="E16700" s="34" t="str">
        <f t="shared" si="2352"/>
        <v>12-14</v>
      </c>
      <c r="F16700" s="6">
        <f t="shared" si="2353"/>
        <v>19</v>
      </c>
      <c r="G16700" s="6">
        <f t="shared" si="2354"/>
        <v>14</v>
      </c>
      <c r="H16700" s="6">
        <f t="shared" si="2355"/>
        <v>12</v>
      </c>
      <c r="I16700" s="6">
        <f t="shared" si="2356"/>
        <v>51</v>
      </c>
      <c r="J16700" s="6" t="str">
        <f t="shared" si="2357"/>
        <v>12-14</v>
      </c>
      <c r="K16700" s="6" t="str">
        <f t="shared" si="2351"/>
        <v>WK</v>
      </c>
      <c r="L16700" s="6" t="str">
        <f t="shared" si="2358"/>
        <v>EVE</v>
      </c>
      <c r="M16700" s="6">
        <f t="shared" si="2359"/>
        <v>0</v>
      </c>
    </row>
    <row r="16701" spans="3:13" x14ac:dyDescent="0.35">
      <c r="C16701" s="42">
        <v>42352.8125</v>
      </c>
      <c r="D16701" s="32">
        <v>3136.33935546875</v>
      </c>
      <c r="E16701" s="34" t="str">
        <f t="shared" si="2352"/>
        <v>12-14</v>
      </c>
      <c r="F16701" s="6">
        <f t="shared" si="2353"/>
        <v>19</v>
      </c>
      <c r="G16701" s="6">
        <f t="shared" si="2354"/>
        <v>14</v>
      </c>
      <c r="H16701" s="6">
        <f t="shared" si="2355"/>
        <v>12</v>
      </c>
      <c r="I16701" s="6">
        <f t="shared" si="2356"/>
        <v>51</v>
      </c>
      <c r="J16701" s="6" t="str">
        <f t="shared" si="2357"/>
        <v>12-14</v>
      </c>
      <c r="K16701" s="6" t="str">
        <f t="shared" si="2351"/>
        <v>WK</v>
      </c>
      <c r="L16701" s="6" t="str">
        <f t="shared" si="2358"/>
        <v>EVE</v>
      </c>
      <c r="M16701" s="6">
        <f t="shared" si="2359"/>
        <v>0</v>
      </c>
    </row>
    <row r="16702" spans="3:13" x14ac:dyDescent="0.35">
      <c r="C16702" s="42">
        <v>42352.833333333336</v>
      </c>
      <c r="D16702" s="32">
        <v>3089.025634765625</v>
      </c>
      <c r="E16702" s="34" t="str">
        <f t="shared" si="2352"/>
        <v>12-14</v>
      </c>
      <c r="F16702" s="6">
        <f t="shared" si="2353"/>
        <v>20</v>
      </c>
      <c r="G16702" s="6">
        <f t="shared" si="2354"/>
        <v>14</v>
      </c>
      <c r="H16702" s="6">
        <f t="shared" si="2355"/>
        <v>12</v>
      </c>
      <c r="I16702" s="6">
        <f t="shared" si="2356"/>
        <v>51</v>
      </c>
      <c r="J16702" s="6" t="str">
        <f t="shared" si="2357"/>
        <v>12-14</v>
      </c>
      <c r="K16702" s="6" t="str">
        <f t="shared" si="2351"/>
        <v>WK</v>
      </c>
      <c r="L16702" s="6" t="str">
        <f t="shared" si="2358"/>
        <v>EVE</v>
      </c>
      <c r="M16702" s="6">
        <f t="shared" si="2359"/>
        <v>0</v>
      </c>
    </row>
    <row r="16703" spans="3:13" x14ac:dyDescent="0.35">
      <c r="C16703" s="42">
        <v>42352.854166666664</v>
      </c>
      <c r="D16703" s="32">
        <v>3032.230224609375</v>
      </c>
      <c r="E16703" s="34" t="str">
        <f t="shared" si="2352"/>
        <v>12-14</v>
      </c>
      <c r="F16703" s="6">
        <f t="shared" si="2353"/>
        <v>20</v>
      </c>
      <c r="G16703" s="6">
        <f t="shared" si="2354"/>
        <v>14</v>
      </c>
      <c r="H16703" s="6">
        <f t="shared" si="2355"/>
        <v>12</v>
      </c>
      <c r="I16703" s="6">
        <f t="shared" si="2356"/>
        <v>51</v>
      </c>
      <c r="J16703" s="6" t="str">
        <f t="shared" si="2357"/>
        <v>12-14</v>
      </c>
      <c r="K16703" s="6" t="str">
        <f t="shared" si="2351"/>
        <v>WK</v>
      </c>
      <c r="L16703" s="6" t="str">
        <f t="shared" si="2358"/>
        <v>EVE</v>
      </c>
      <c r="M16703" s="6">
        <f t="shared" si="2359"/>
        <v>0</v>
      </c>
    </row>
    <row r="16704" spans="3:13" x14ac:dyDescent="0.35">
      <c r="C16704" s="42">
        <v>42352.875</v>
      </c>
      <c r="D16704" s="32">
        <v>2948.379150390625</v>
      </c>
      <c r="E16704" s="34" t="str">
        <f t="shared" si="2352"/>
        <v>12-14</v>
      </c>
      <c r="F16704" s="6">
        <f t="shared" si="2353"/>
        <v>21</v>
      </c>
      <c r="G16704" s="6">
        <f t="shared" si="2354"/>
        <v>14</v>
      </c>
      <c r="H16704" s="6">
        <f t="shared" si="2355"/>
        <v>12</v>
      </c>
      <c r="I16704" s="6">
        <f t="shared" si="2356"/>
        <v>51</v>
      </c>
      <c r="J16704" s="6" t="str">
        <f t="shared" si="2357"/>
        <v>12-14</v>
      </c>
      <c r="K16704" s="6" t="str">
        <f t="shared" si="2351"/>
        <v>WK</v>
      </c>
      <c r="L16704" s="6" t="str">
        <f t="shared" si="2358"/>
        <v>EVE</v>
      </c>
      <c r="M16704" s="6">
        <f t="shared" si="2359"/>
        <v>0</v>
      </c>
    </row>
    <row r="16705" spans="3:13" x14ac:dyDescent="0.35">
      <c r="C16705" s="42">
        <v>42352.895833333336</v>
      </c>
      <c r="D16705" s="32">
        <v>2825.1904296875</v>
      </c>
      <c r="E16705" s="34" t="str">
        <f t="shared" si="2352"/>
        <v>12-14</v>
      </c>
      <c r="F16705" s="6">
        <f t="shared" si="2353"/>
        <v>21</v>
      </c>
      <c r="G16705" s="6">
        <f t="shared" si="2354"/>
        <v>14</v>
      </c>
      <c r="H16705" s="6">
        <f t="shared" si="2355"/>
        <v>12</v>
      </c>
      <c r="I16705" s="6">
        <f t="shared" si="2356"/>
        <v>51</v>
      </c>
      <c r="J16705" s="6" t="str">
        <f t="shared" si="2357"/>
        <v>12-14</v>
      </c>
      <c r="K16705" s="6" t="str">
        <f t="shared" si="2351"/>
        <v>WK</v>
      </c>
      <c r="L16705" s="6" t="str">
        <f t="shared" si="2358"/>
        <v>EVE</v>
      </c>
      <c r="M16705" s="6">
        <f t="shared" si="2359"/>
        <v>0</v>
      </c>
    </row>
    <row r="16706" spans="3:13" x14ac:dyDescent="0.35">
      <c r="C16706" s="42">
        <v>42352.916666666664</v>
      </c>
      <c r="D16706" s="32">
        <v>2700.20556640625</v>
      </c>
      <c r="E16706" s="34" t="str">
        <f t="shared" si="2352"/>
        <v>12-14</v>
      </c>
      <c r="F16706" s="6">
        <f t="shared" si="2353"/>
        <v>22</v>
      </c>
      <c r="G16706" s="6">
        <f t="shared" si="2354"/>
        <v>14</v>
      </c>
      <c r="H16706" s="6">
        <f t="shared" si="2355"/>
        <v>12</v>
      </c>
      <c r="I16706" s="6">
        <f t="shared" si="2356"/>
        <v>51</v>
      </c>
      <c r="J16706" s="6" t="str">
        <f t="shared" si="2357"/>
        <v>12-14</v>
      </c>
      <c r="K16706" s="6" t="str">
        <f t="shared" si="2351"/>
        <v>WK</v>
      </c>
      <c r="L16706" s="6" t="str">
        <f t="shared" si="2358"/>
        <v>EVE</v>
      </c>
      <c r="M16706" s="6">
        <f t="shared" si="2359"/>
        <v>0</v>
      </c>
    </row>
    <row r="16707" spans="3:13" x14ac:dyDescent="0.35">
      <c r="C16707" s="42">
        <v>42352.9375</v>
      </c>
      <c r="D16707" s="32">
        <v>2532.483642578125</v>
      </c>
      <c r="E16707" s="34" t="str">
        <f t="shared" si="2352"/>
        <v>12-14</v>
      </c>
      <c r="F16707" s="6">
        <f t="shared" si="2353"/>
        <v>22</v>
      </c>
      <c r="G16707" s="6">
        <f t="shared" si="2354"/>
        <v>14</v>
      </c>
      <c r="H16707" s="6">
        <f t="shared" si="2355"/>
        <v>12</v>
      </c>
      <c r="I16707" s="6">
        <f t="shared" si="2356"/>
        <v>51</v>
      </c>
      <c r="J16707" s="6" t="str">
        <f t="shared" si="2357"/>
        <v>12-14</v>
      </c>
      <c r="K16707" s="6" t="str">
        <f t="shared" si="2351"/>
        <v>WK</v>
      </c>
      <c r="L16707" s="6" t="str">
        <f t="shared" si="2358"/>
        <v>EVE</v>
      </c>
      <c r="M16707" s="6">
        <f t="shared" si="2359"/>
        <v>0</v>
      </c>
    </row>
    <row r="16708" spans="3:13" x14ac:dyDescent="0.35">
      <c r="C16708" s="42">
        <v>42352.958333333336</v>
      </c>
      <c r="D16708" s="32">
        <v>2392.94140625</v>
      </c>
      <c r="E16708" s="34" t="str">
        <f t="shared" si="2352"/>
        <v>12-14</v>
      </c>
      <c r="F16708" s="6">
        <f t="shared" si="2353"/>
        <v>23</v>
      </c>
      <c r="G16708" s="6">
        <f t="shared" si="2354"/>
        <v>14</v>
      </c>
      <c r="H16708" s="6">
        <f t="shared" si="2355"/>
        <v>12</v>
      </c>
      <c r="I16708" s="6">
        <f t="shared" si="2356"/>
        <v>51</v>
      </c>
      <c r="J16708" s="6" t="str">
        <f t="shared" si="2357"/>
        <v>12-14</v>
      </c>
      <c r="K16708" s="6" t="str">
        <f t="shared" si="2351"/>
        <v>WK</v>
      </c>
      <c r="L16708" s="6" t="str">
        <f t="shared" si="2358"/>
        <v>EVE</v>
      </c>
      <c r="M16708" s="6">
        <f t="shared" si="2359"/>
        <v>0</v>
      </c>
    </row>
    <row r="16709" spans="3:13" x14ac:dyDescent="0.35">
      <c r="C16709" s="42">
        <v>42352.979166666664</v>
      </c>
      <c r="D16709" s="32">
        <v>2239.9189453125</v>
      </c>
      <c r="E16709" s="34" t="str">
        <f t="shared" si="2352"/>
        <v>12-14</v>
      </c>
      <c r="F16709" s="6">
        <f t="shared" si="2353"/>
        <v>23</v>
      </c>
      <c r="G16709" s="6">
        <f t="shared" si="2354"/>
        <v>14</v>
      </c>
      <c r="H16709" s="6">
        <f t="shared" si="2355"/>
        <v>12</v>
      </c>
      <c r="I16709" s="6">
        <f t="shared" si="2356"/>
        <v>51</v>
      </c>
      <c r="J16709" s="6" t="str">
        <f t="shared" si="2357"/>
        <v>12-14</v>
      </c>
      <c r="K16709" s="6" t="str">
        <f t="shared" si="2351"/>
        <v>WK</v>
      </c>
      <c r="L16709" s="6" t="str">
        <f t="shared" si="2358"/>
        <v>EVE</v>
      </c>
      <c r="M16709" s="6">
        <f t="shared" si="2359"/>
        <v>0</v>
      </c>
    </row>
    <row r="16710" spans="3:13" x14ac:dyDescent="0.35">
      <c r="C16710" s="42">
        <v>42353</v>
      </c>
      <c r="D16710" s="32">
        <v>2141.535400390625</v>
      </c>
      <c r="E16710" s="34" t="str">
        <f t="shared" si="2352"/>
        <v>12-15</v>
      </c>
      <c r="F16710" s="6">
        <f t="shared" si="2353"/>
        <v>0</v>
      </c>
      <c r="G16710" s="6">
        <f t="shared" si="2354"/>
        <v>15</v>
      </c>
      <c r="H16710" s="6">
        <f t="shared" si="2355"/>
        <v>12</v>
      </c>
      <c r="I16710" s="6">
        <f t="shared" si="2356"/>
        <v>51</v>
      </c>
      <c r="J16710" s="6" t="str">
        <f t="shared" si="2357"/>
        <v>12-15</v>
      </c>
      <c r="K16710" s="6" t="str">
        <f t="shared" si="2351"/>
        <v>WK</v>
      </c>
      <c r="L16710" s="6" t="str">
        <f t="shared" si="2358"/>
        <v>EVE</v>
      </c>
      <c r="M16710" s="6">
        <f t="shared" si="2359"/>
        <v>0</v>
      </c>
    </row>
    <row r="16711" spans="3:13" x14ac:dyDescent="0.35">
      <c r="C16711" s="42">
        <v>42353.020833333336</v>
      </c>
      <c r="D16711" s="32">
        <v>2074.313720703125</v>
      </c>
      <c r="E16711" s="34" t="str">
        <f t="shared" si="2352"/>
        <v>12-15</v>
      </c>
      <c r="F16711" s="6">
        <f t="shared" si="2353"/>
        <v>0</v>
      </c>
      <c r="G16711" s="6">
        <f t="shared" si="2354"/>
        <v>15</v>
      </c>
      <c r="H16711" s="6">
        <f t="shared" si="2355"/>
        <v>12</v>
      </c>
      <c r="I16711" s="6">
        <f t="shared" si="2356"/>
        <v>51</v>
      </c>
      <c r="J16711" s="6" t="str">
        <f t="shared" si="2357"/>
        <v>12-15</v>
      </c>
      <c r="K16711" s="6" t="str">
        <f t="shared" ref="K16711:K16774" si="2360">IF(WEEKDAY(C16711,11)&lt;6,"WK","WKND")</f>
        <v>WK</v>
      </c>
      <c r="L16711" s="6" t="str">
        <f t="shared" si="2358"/>
        <v>EVE</v>
      </c>
      <c r="M16711" s="6">
        <f t="shared" si="2359"/>
        <v>0</v>
      </c>
    </row>
    <row r="16712" spans="3:13" x14ac:dyDescent="0.35">
      <c r="C16712" s="42">
        <v>42353.041666666664</v>
      </c>
      <c r="D16712" s="32">
        <v>2019.3759765625</v>
      </c>
      <c r="E16712" s="34" t="str">
        <f t="shared" ref="E16712:E16775" si="2361">TEXT(MONTH(C16712),"00")&amp;"-"&amp;TEXT(DAY(C16712),"00")</f>
        <v>12-15</v>
      </c>
      <c r="F16712" s="6">
        <f t="shared" ref="F16712:F16775" si="2362">HOUR(C16712)</f>
        <v>1</v>
      </c>
      <c r="G16712" s="6">
        <f t="shared" ref="G16712:G16775" si="2363">DAY(C16712)</f>
        <v>15</v>
      </c>
      <c r="H16712" s="6">
        <f t="shared" ref="H16712:H16775" si="2364">MONTH(C16712)</f>
        <v>12</v>
      </c>
      <c r="I16712" s="6">
        <f t="shared" ref="I16712:I16775" si="2365">WEEKNUM(C16712)</f>
        <v>51</v>
      </c>
      <c r="J16712" s="6" t="str">
        <f t="shared" ref="J16712:J16775" si="2366">H16712&amp;"-"&amp;G16712</f>
        <v>12-15</v>
      </c>
      <c r="K16712" s="6" t="str">
        <f t="shared" si="2360"/>
        <v>WK</v>
      </c>
      <c r="L16712" s="6" t="str">
        <f t="shared" ref="L16712:L16775" si="2367">IF(AND(F16712&lt;17,F16712&gt;6),"DAY","EVE")</f>
        <v>EVE</v>
      </c>
      <c r="M16712" s="6">
        <f t="shared" ref="M16712:M16775" si="2368">IF(D16712&gt;4000,1,0)</f>
        <v>0</v>
      </c>
    </row>
    <row r="16713" spans="3:13" x14ac:dyDescent="0.35">
      <c r="C16713" s="42">
        <v>42353.0625</v>
      </c>
      <c r="D16713" s="32">
        <v>1983.72216796875</v>
      </c>
      <c r="E16713" s="34" t="str">
        <f t="shared" si="2361"/>
        <v>12-15</v>
      </c>
      <c r="F16713" s="6">
        <f t="shared" si="2362"/>
        <v>1</v>
      </c>
      <c r="G16713" s="6">
        <f t="shared" si="2363"/>
        <v>15</v>
      </c>
      <c r="H16713" s="6">
        <f t="shared" si="2364"/>
        <v>12</v>
      </c>
      <c r="I16713" s="6">
        <f t="shared" si="2365"/>
        <v>51</v>
      </c>
      <c r="J16713" s="6" t="str">
        <f t="shared" si="2366"/>
        <v>12-15</v>
      </c>
      <c r="K16713" s="6" t="str">
        <f t="shared" si="2360"/>
        <v>WK</v>
      </c>
      <c r="L16713" s="6" t="str">
        <f t="shared" si="2367"/>
        <v>EVE</v>
      </c>
      <c r="M16713" s="6">
        <f t="shared" si="2368"/>
        <v>0</v>
      </c>
    </row>
    <row r="16714" spans="3:13" x14ac:dyDescent="0.35">
      <c r="C16714" s="42">
        <v>42353.083333333336</v>
      </c>
      <c r="D16714" s="32">
        <v>1960.2037353515625</v>
      </c>
      <c r="E16714" s="34" t="str">
        <f t="shared" si="2361"/>
        <v>12-15</v>
      </c>
      <c r="F16714" s="6">
        <f t="shared" si="2362"/>
        <v>2</v>
      </c>
      <c r="G16714" s="6">
        <f t="shared" si="2363"/>
        <v>15</v>
      </c>
      <c r="H16714" s="6">
        <f t="shared" si="2364"/>
        <v>12</v>
      </c>
      <c r="I16714" s="6">
        <f t="shared" si="2365"/>
        <v>51</v>
      </c>
      <c r="J16714" s="6" t="str">
        <f t="shared" si="2366"/>
        <v>12-15</v>
      </c>
      <c r="K16714" s="6" t="str">
        <f t="shared" si="2360"/>
        <v>WK</v>
      </c>
      <c r="L16714" s="6" t="str">
        <f t="shared" si="2367"/>
        <v>EVE</v>
      </c>
      <c r="M16714" s="6">
        <f t="shared" si="2368"/>
        <v>0</v>
      </c>
    </row>
    <row r="16715" spans="3:13" x14ac:dyDescent="0.35">
      <c r="C16715" s="42">
        <v>42353.104166666664</v>
      </c>
      <c r="D16715" s="32">
        <v>1949.1436767578125</v>
      </c>
      <c r="E16715" s="34" t="str">
        <f t="shared" si="2361"/>
        <v>12-15</v>
      </c>
      <c r="F16715" s="6">
        <f t="shared" si="2362"/>
        <v>2</v>
      </c>
      <c r="G16715" s="6">
        <f t="shared" si="2363"/>
        <v>15</v>
      </c>
      <c r="H16715" s="6">
        <f t="shared" si="2364"/>
        <v>12</v>
      </c>
      <c r="I16715" s="6">
        <f t="shared" si="2365"/>
        <v>51</v>
      </c>
      <c r="J16715" s="6" t="str">
        <f t="shared" si="2366"/>
        <v>12-15</v>
      </c>
      <c r="K16715" s="6" t="str">
        <f t="shared" si="2360"/>
        <v>WK</v>
      </c>
      <c r="L16715" s="6" t="str">
        <f t="shared" si="2367"/>
        <v>EVE</v>
      </c>
      <c r="M16715" s="6">
        <f t="shared" si="2368"/>
        <v>0</v>
      </c>
    </row>
    <row r="16716" spans="3:13" x14ac:dyDescent="0.35">
      <c r="C16716" s="42">
        <v>42353.125</v>
      </c>
      <c r="D16716" s="32">
        <v>1944.8602294921875</v>
      </c>
      <c r="E16716" s="34" t="str">
        <f t="shared" si="2361"/>
        <v>12-15</v>
      </c>
      <c r="F16716" s="6">
        <f t="shared" si="2362"/>
        <v>3</v>
      </c>
      <c r="G16716" s="6">
        <f t="shared" si="2363"/>
        <v>15</v>
      </c>
      <c r="H16716" s="6">
        <f t="shared" si="2364"/>
        <v>12</v>
      </c>
      <c r="I16716" s="6">
        <f t="shared" si="2365"/>
        <v>51</v>
      </c>
      <c r="J16716" s="6" t="str">
        <f t="shared" si="2366"/>
        <v>12-15</v>
      </c>
      <c r="K16716" s="6" t="str">
        <f t="shared" si="2360"/>
        <v>WK</v>
      </c>
      <c r="L16716" s="6" t="str">
        <f t="shared" si="2367"/>
        <v>EVE</v>
      </c>
      <c r="M16716" s="6">
        <f t="shared" si="2368"/>
        <v>0</v>
      </c>
    </row>
    <row r="16717" spans="3:13" x14ac:dyDescent="0.35">
      <c r="C16717" s="42">
        <v>42353.145833333336</v>
      </c>
      <c r="D16717" s="32">
        <v>1946.9921875</v>
      </c>
      <c r="E16717" s="34" t="str">
        <f t="shared" si="2361"/>
        <v>12-15</v>
      </c>
      <c r="F16717" s="6">
        <f t="shared" si="2362"/>
        <v>3</v>
      </c>
      <c r="G16717" s="6">
        <f t="shared" si="2363"/>
        <v>15</v>
      </c>
      <c r="H16717" s="6">
        <f t="shared" si="2364"/>
        <v>12</v>
      </c>
      <c r="I16717" s="6">
        <f t="shared" si="2365"/>
        <v>51</v>
      </c>
      <c r="J16717" s="6" t="str">
        <f t="shared" si="2366"/>
        <v>12-15</v>
      </c>
      <c r="K16717" s="6" t="str">
        <f t="shared" si="2360"/>
        <v>WK</v>
      </c>
      <c r="L16717" s="6" t="str">
        <f t="shared" si="2367"/>
        <v>EVE</v>
      </c>
      <c r="M16717" s="6">
        <f t="shared" si="2368"/>
        <v>0</v>
      </c>
    </row>
    <row r="16718" spans="3:13" x14ac:dyDescent="0.35">
      <c r="C16718" s="42">
        <v>42353.166666666664</v>
      </c>
      <c r="D16718" s="32">
        <v>1967.7242431640625</v>
      </c>
      <c r="E16718" s="34" t="str">
        <f t="shared" si="2361"/>
        <v>12-15</v>
      </c>
      <c r="F16718" s="6">
        <f t="shared" si="2362"/>
        <v>4</v>
      </c>
      <c r="G16718" s="6">
        <f t="shared" si="2363"/>
        <v>15</v>
      </c>
      <c r="H16718" s="6">
        <f t="shared" si="2364"/>
        <v>12</v>
      </c>
      <c r="I16718" s="6">
        <f t="shared" si="2365"/>
        <v>51</v>
      </c>
      <c r="J16718" s="6" t="str">
        <f t="shared" si="2366"/>
        <v>12-15</v>
      </c>
      <c r="K16718" s="6" t="str">
        <f t="shared" si="2360"/>
        <v>WK</v>
      </c>
      <c r="L16718" s="6" t="str">
        <f t="shared" si="2367"/>
        <v>EVE</v>
      </c>
      <c r="M16718" s="6">
        <f t="shared" si="2368"/>
        <v>0</v>
      </c>
    </row>
    <row r="16719" spans="3:13" x14ac:dyDescent="0.35">
      <c r="C16719" s="42">
        <v>42353.1875</v>
      </c>
      <c r="D16719" s="32">
        <v>2020.978515625</v>
      </c>
      <c r="E16719" s="34" t="str">
        <f t="shared" si="2361"/>
        <v>12-15</v>
      </c>
      <c r="F16719" s="6">
        <f t="shared" si="2362"/>
        <v>4</v>
      </c>
      <c r="G16719" s="6">
        <f t="shared" si="2363"/>
        <v>15</v>
      </c>
      <c r="H16719" s="6">
        <f t="shared" si="2364"/>
        <v>12</v>
      </c>
      <c r="I16719" s="6">
        <f t="shared" si="2365"/>
        <v>51</v>
      </c>
      <c r="J16719" s="6" t="str">
        <f t="shared" si="2366"/>
        <v>12-15</v>
      </c>
      <c r="K16719" s="6" t="str">
        <f t="shared" si="2360"/>
        <v>WK</v>
      </c>
      <c r="L16719" s="6" t="str">
        <f t="shared" si="2367"/>
        <v>EVE</v>
      </c>
      <c r="M16719" s="6">
        <f t="shared" si="2368"/>
        <v>0</v>
      </c>
    </row>
    <row r="16720" spans="3:13" x14ac:dyDescent="0.35">
      <c r="C16720" s="42">
        <v>42353.208333333336</v>
      </c>
      <c r="D16720" s="32">
        <v>2106.846923828125</v>
      </c>
      <c r="E16720" s="34" t="str">
        <f t="shared" si="2361"/>
        <v>12-15</v>
      </c>
      <c r="F16720" s="6">
        <f t="shared" si="2362"/>
        <v>5</v>
      </c>
      <c r="G16720" s="6">
        <f t="shared" si="2363"/>
        <v>15</v>
      </c>
      <c r="H16720" s="6">
        <f t="shared" si="2364"/>
        <v>12</v>
      </c>
      <c r="I16720" s="6">
        <f t="shared" si="2365"/>
        <v>51</v>
      </c>
      <c r="J16720" s="6" t="str">
        <f t="shared" si="2366"/>
        <v>12-15</v>
      </c>
      <c r="K16720" s="6" t="str">
        <f t="shared" si="2360"/>
        <v>WK</v>
      </c>
      <c r="L16720" s="6" t="str">
        <f t="shared" si="2367"/>
        <v>EVE</v>
      </c>
      <c r="M16720" s="6">
        <f t="shared" si="2368"/>
        <v>0</v>
      </c>
    </row>
    <row r="16721" spans="3:13" x14ac:dyDescent="0.35">
      <c r="C16721" s="42">
        <v>42353.229166666664</v>
      </c>
      <c r="D16721" s="32">
        <v>2241.524658203125</v>
      </c>
      <c r="E16721" s="34" t="str">
        <f t="shared" si="2361"/>
        <v>12-15</v>
      </c>
      <c r="F16721" s="6">
        <f t="shared" si="2362"/>
        <v>5</v>
      </c>
      <c r="G16721" s="6">
        <f t="shared" si="2363"/>
        <v>15</v>
      </c>
      <c r="H16721" s="6">
        <f t="shared" si="2364"/>
        <v>12</v>
      </c>
      <c r="I16721" s="6">
        <f t="shared" si="2365"/>
        <v>51</v>
      </c>
      <c r="J16721" s="6" t="str">
        <f t="shared" si="2366"/>
        <v>12-15</v>
      </c>
      <c r="K16721" s="6" t="str">
        <f t="shared" si="2360"/>
        <v>WK</v>
      </c>
      <c r="L16721" s="6" t="str">
        <f t="shared" si="2367"/>
        <v>EVE</v>
      </c>
      <c r="M16721" s="6">
        <f t="shared" si="2368"/>
        <v>0</v>
      </c>
    </row>
    <row r="16722" spans="3:13" x14ac:dyDescent="0.35">
      <c r="C16722" s="42">
        <v>42353.25</v>
      </c>
      <c r="D16722" s="32">
        <v>2391.96142578125</v>
      </c>
      <c r="E16722" s="34" t="str">
        <f t="shared" si="2361"/>
        <v>12-15</v>
      </c>
      <c r="F16722" s="6">
        <f t="shared" si="2362"/>
        <v>6</v>
      </c>
      <c r="G16722" s="6">
        <f t="shared" si="2363"/>
        <v>15</v>
      </c>
      <c r="H16722" s="6">
        <f t="shared" si="2364"/>
        <v>12</v>
      </c>
      <c r="I16722" s="6">
        <f t="shared" si="2365"/>
        <v>51</v>
      </c>
      <c r="J16722" s="6" t="str">
        <f t="shared" si="2366"/>
        <v>12-15</v>
      </c>
      <c r="K16722" s="6" t="str">
        <f t="shared" si="2360"/>
        <v>WK</v>
      </c>
      <c r="L16722" s="6" t="str">
        <f t="shared" si="2367"/>
        <v>EVE</v>
      </c>
      <c r="M16722" s="6">
        <f t="shared" si="2368"/>
        <v>0</v>
      </c>
    </row>
    <row r="16723" spans="3:13" x14ac:dyDescent="0.35">
      <c r="C16723" s="42">
        <v>42353.270833333336</v>
      </c>
      <c r="D16723" s="32">
        <v>2615.552978515625</v>
      </c>
      <c r="E16723" s="34" t="str">
        <f t="shared" si="2361"/>
        <v>12-15</v>
      </c>
      <c r="F16723" s="6">
        <f t="shared" si="2362"/>
        <v>6</v>
      </c>
      <c r="G16723" s="6">
        <f t="shared" si="2363"/>
        <v>15</v>
      </c>
      <c r="H16723" s="6">
        <f t="shared" si="2364"/>
        <v>12</v>
      </c>
      <c r="I16723" s="6">
        <f t="shared" si="2365"/>
        <v>51</v>
      </c>
      <c r="J16723" s="6" t="str">
        <f t="shared" si="2366"/>
        <v>12-15</v>
      </c>
      <c r="K16723" s="6" t="str">
        <f t="shared" si="2360"/>
        <v>WK</v>
      </c>
      <c r="L16723" s="6" t="str">
        <f t="shared" si="2367"/>
        <v>EVE</v>
      </c>
      <c r="M16723" s="6">
        <f t="shared" si="2368"/>
        <v>0</v>
      </c>
    </row>
    <row r="16724" spans="3:13" x14ac:dyDescent="0.35">
      <c r="C16724" s="42">
        <v>42353.291666666664</v>
      </c>
      <c r="D16724" s="32">
        <v>2677.2021484375</v>
      </c>
      <c r="E16724" s="34" t="str">
        <f t="shared" si="2361"/>
        <v>12-15</v>
      </c>
      <c r="F16724" s="6">
        <f t="shared" si="2362"/>
        <v>7</v>
      </c>
      <c r="G16724" s="6">
        <f t="shared" si="2363"/>
        <v>15</v>
      </c>
      <c r="H16724" s="6">
        <f t="shared" si="2364"/>
        <v>12</v>
      </c>
      <c r="I16724" s="6">
        <f t="shared" si="2365"/>
        <v>51</v>
      </c>
      <c r="J16724" s="6" t="str">
        <f t="shared" si="2366"/>
        <v>12-15</v>
      </c>
      <c r="K16724" s="6" t="str">
        <f t="shared" si="2360"/>
        <v>WK</v>
      </c>
      <c r="L16724" s="6" t="str">
        <f t="shared" si="2367"/>
        <v>DAY</v>
      </c>
      <c r="M16724" s="6">
        <f t="shared" si="2368"/>
        <v>0</v>
      </c>
    </row>
    <row r="16725" spans="3:13" x14ac:dyDescent="0.35">
      <c r="C16725" s="42">
        <v>42353.3125</v>
      </c>
      <c r="D16725" s="32">
        <v>2722.4560546875</v>
      </c>
      <c r="E16725" s="34" t="str">
        <f t="shared" si="2361"/>
        <v>12-15</v>
      </c>
      <c r="F16725" s="6">
        <f t="shared" si="2362"/>
        <v>7</v>
      </c>
      <c r="G16725" s="6">
        <f t="shared" si="2363"/>
        <v>15</v>
      </c>
      <c r="H16725" s="6">
        <f t="shared" si="2364"/>
        <v>12</v>
      </c>
      <c r="I16725" s="6">
        <f t="shared" si="2365"/>
        <v>51</v>
      </c>
      <c r="J16725" s="6" t="str">
        <f t="shared" si="2366"/>
        <v>12-15</v>
      </c>
      <c r="K16725" s="6" t="str">
        <f t="shared" si="2360"/>
        <v>WK</v>
      </c>
      <c r="L16725" s="6" t="str">
        <f t="shared" si="2367"/>
        <v>DAY</v>
      </c>
      <c r="M16725" s="6">
        <f t="shared" si="2368"/>
        <v>0</v>
      </c>
    </row>
    <row r="16726" spans="3:13" x14ac:dyDescent="0.35">
      <c r="C16726" s="42">
        <v>42353.333333333336</v>
      </c>
      <c r="D16726" s="32">
        <v>2697.522216796875</v>
      </c>
      <c r="E16726" s="34" t="str">
        <f t="shared" si="2361"/>
        <v>12-15</v>
      </c>
      <c r="F16726" s="6">
        <f t="shared" si="2362"/>
        <v>8</v>
      </c>
      <c r="G16726" s="6">
        <f t="shared" si="2363"/>
        <v>15</v>
      </c>
      <c r="H16726" s="6">
        <f t="shared" si="2364"/>
        <v>12</v>
      </c>
      <c r="I16726" s="6">
        <f t="shared" si="2365"/>
        <v>51</v>
      </c>
      <c r="J16726" s="6" t="str">
        <f t="shared" si="2366"/>
        <v>12-15</v>
      </c>
      <c r="K16726" s="6" t="str">
        <f t="shared" si="2360"/>
        <v>WK</v>
      </c>
      <c r="L16726" s="6" t="str">
        <f t="shared" si="2367"/>
        <v>DAY</v>
      </c>
      <c r="M16726" s="6">
        <f t="shared" si="2368"/>
        <v>0</v>
      </c>
    </row>
    <row r="16727" spans="3:13" x14ac:dyDescent="0.35">
      <c r="C16727" s="42">
        <v>42353.354166666664</v>
      </c>
      <c r="D16727" s="32">
        <v>2668.524658203125</v>
      </c>
      <c r="E16727" s="34" t="str">
        <f t="shared" si="2361"/>
        <v>12-15</v>
      </c>
      <c r="F16727" s="6">
        <f t="shared" si="2362"/>
        <v>8</v>
      </c>
      <c r="G16727" s="6">
        <f t="shared" si="2363"/>
        <v>15</v>
      </c>
      <c r="H16727" s="6">
        <f t="shared" si="2364"/>
        <v>12</v>
      </c>
      <c r="I16727" s="6">
        <f t="shared" si="2365"/>
        <v>51</v>
      </c>
      <c r="J16727" s="6" t="str">
        <f t="shared" si="2366"/>
        <v>12-15</v>
      </c>
      <c r="K16727" s="6" t="str">
        <f t="shared" si="2360"/>
        <v>WK</v>
      </c>
      <c r="L16727" s="6" t="str">
        <f t="shared" si="2367"/>
        <v>DAY</v>
      </c>
      <c r="M16727" s="6">
        <f t="shared" si="2368"/>
        <v>0</v>
      </c>
    </row>
    <row r="16728" spans="3:13" x14ac:dyDescent="0.35">
      <c r="C16728" s="42">
        <v>42353.375</v>
      </c>
      <c r="D16728" s="32">
        <v>2607.178466796875</v>
      </c>
      <c r="E16728" s="34" t="str">
        <f t="shared" si="2361"/>
        <v>12-15</v>
      </c>
      <c r="F16728" s="6">
        <f t="shared" si="2362"/>
        <v>9</v>
      </c>
      <c r="G16728" s="6">
        <f t="shared" si="2363"/>
        <v>15</v>
      </c>
      <c r="H16728" s="6">
        <f t="shared" si="2364"/>
        <v>12</v>
      </c>
      <c r="I16728" s="6">
        <f t="shared" si="2365"/>
        <v>51</v>
      </c>
      <c r="J16728" s="6" t="str">
        <f t="shared" si="2366"/>
        <v>12-15</v>
      </c>
      <c r="K16728" s="6" t="str">
        <f t="shared" si="2360"/>
        <v>WK</v>
      </c>
      <c r="L16728" s="6" t="str">
        <f t="shared" si="2367"/>
        <v>DAY</v>
      </c>
      <c r="M16728" s="6">
        <f t="shared" si="2368"/>
        <v>0</v>
      </c>
    </row>
    <row r="16729" spans="3:13" x14ac:dyDescent="0.35">
      <c r="C16729" s="42">
        <v>42353.395833333336</v>
      </c>
      <c r="D16729" s="32">
        <v>2549.550048828125</v>
      </c>
      <c r="E16729" s="34" t="str">
        <f t="shared" si="2361"/>
        <v>12-15</v>
      </c>
      <c r="F16729" s="6">
        <f t="shared" si="2362"/>
        <v>9</v>
      </c>
      <c r="G16729" s="6">
        <f t="shared" si="2363"/>
        <v>15</v>
      </c>
      <c r="H16729" s="6">
        <f t="shared" si="2364"/>
        <v>12</v>
      </c>
      <c r="I16729" s="6">
        <f t="shared" si="2365"/>
        <v>51</v>
      </c>
      <c r="J16729" s="6" t="str">
        <f t="shared" si="2366"/>
        <v>12-15</v>
      </c>
      <c r="K16729" s="6" t="str">
        <f t="shared" si="2360"/>
        <v>WK</v>
      </c>
      <c r="L16729" s="6" t="str">
        <f t="shared" si="2367"/>
        <v>DAY</v>
      </c>
      <c r="M16729" s="6">
        <f t="shared" si="2368"/>
        <v>0</v>
      </c>
    </row>
    <row r="16730" spans="3:13" x14ac:dyDescent="0.35">
      <c r="C16730" s="42">
        <v>42353.416666666664</v>
      </c>
      <c r="D16730" s="32">
        <v>2477.996826171875</v>
      </c>
      <c r="E16730" s="34" t="str">
        <f t="shared" si="2361"/>
        <v>12-15</v>
      </c>
      <c r="F16730" s="6">
        <f t="shared" si="2362"/>
        <v>10</v>
      </c>
      <c r="G16730" s="6">
        <f t="shared" si="2363"/>
        <v>15</v>
      </c>
      <c r="H16730" s="6">
        <f t="shared" si="2364"/>
        <v>12</v>
      </c>
      <c r="I16730" s="6">
        <f t="shared" si="2365"/>
        <v>51</v>
      </c>
      <c r="J16730" s="6" t="str">
        <f t="shared" si="2366"/>
        <v>12-15</v>
      </c>
      <c r="K16730" s="6" t="str">
        <f t="shared" si="2360"/>
        <v>WK</v>
      </c>
      <c r="L16730" s="6" t="str">
        <f t="shared" si="2367"/>
        <v>DAY</v>
      </c>
      <c r="M16730" s="6">
        <f t="shared" si="2368"/>
        <v>0</v>
      </c>
    </row>
    <row r="16731" spans="3:13" x14ac:dyDescent="0.35">
      <c r="C16731" s="42">
        <v>42353.4375</v>
      </c>
      <c r="D16731" s="32">
        <v>2468.23876953125</v>
      </c>
      <c r="E16731" s="34" t="str">
        <f t="shared" si="2361"/>
        <v>12-15</v>
      </c>
      <c r="F16731" s="6">
        <f t="shared" si="2362"/>
        <v>10</v>
      </c>
      <c r="G16731" s="6">
        <f t="shared" si="2363"/>
        <v>15</v>
      </c>
      <c r="H16731" s="6">
        <f t="shared" si="2364"/>
        <v>12</v>
      </c>
      <c r="I16731" s="6">
        <f t="shared" si="2365"/>
        <v>51</v>
      </c>
      <c r="J16731" s="6" t="str">
        <f t="shared" si="2366"/>
        <v>12-15</v>
      </c>
      <c r="K16731" s="6" t="str">
        <f t="shared" si="2360"/>
        <v>WK</v>
      </c>
      <c r="L16731" s="6" t="str">
        <f t="shared" si="2367"/>
        <v>DAY</v>
      </c>
      <c r="M16731" s="6">
        <f t="shared" si="2368"/>
        <v>0</v>
      </c>
    </row>
    <row r="16732" spans="3:13" x14ac:dyDescent="0.35">
      <c r="C16732" s="42">
        <v>42353.458333333336</v>
      </c>
      <c r="D16732" s="32">
        <v>2428.409423828125</v>
      </c>
      <c r="E16732" s="34" t="str">
        <f t="shared" si="2361"/>
        <v>12-15</v>
      </c>
      <c r="F16732" s="6">
        <f t="shared" si="2362"/>
        <v>11</v>
      </c>
      <c r="G16732" s="6">
        <f t="shared" si="2363"/>
        <v>15</v>
      </c>
      <c r="H16732" s="6">
        <f t="shared" si="2364"/>
        <v>12</v>
      </c>
      <c r="I16732" s="6">
        <f t="shared" si="2365"/>
        <v>51</v>
      </c>
      <c r="J16732" s="6" t="str">
        <f t="shared" si="2366"/>
        <v>12-15</v>
      </c>
      <c r="K16732" s="6" t="str">
        <f t="shared" si="2360"/>
        <v>WK</v>
      </c>
      <c r="L16732" s="6" t="str">
        <f t="shared" si="2367"/>
        <v>DAY</v>
      </c>
      <c r="M16732" s="6">
        <f t="shared" si="2368"/>
        <v>0</v>
      </c>
    </row>
    <row r="16733" spans="3:13" x14ac:dyDescent="0.35">
      <c r="C16733" s="42">
        <v>42353.479166666664</v>
      </c>
      <c r="D16733" s="32">
        <v>2436.685302734375</v>
      </c>
      <c r="E16733" s="34" t="str">
        <f t="shared" si="2361"/>
        <v>12-15</v>
      </c>
      <c r="F16733" s="6">
        <f t="shared" si="2362"/>
        <v>11</v>
      </c>
      <c r="G16733" s="6">
        <f t="shared" si="2363"/>
        <v>15</v>
      </c>
      <c r="H16733" s="6">
        <f t="shared" si="2364"/>
        <v>12</v>
      </c>
      <c r="I16733" s="6">
        <f t="shared" si="2365"/>
        <v>51</v>
      </c>
      <c r="J16733" s="6" t="str">
        <f t="shared" si="2366"/>
        <v>12-15</v>
      </c>
      <c r="K16733" s="6" t="str">
        <f t="shared" si="2360"/>
        <v>WK</v>
      </c>
      <c r="L16733" s="6" t="str">
        <f t="shared" si="2367"/>
        <v>DAY</v>
      </c>
      <c r="M16733" s="6">
        <f t="shared" si="2368"/>
        <v>0</v>
      </c>
    </row>
    <row r="16734" spans="3:13" x14ac:dyDescent="0.35">
      <c r="C16734" s="42">
        <v>42353.5</v>
      </c>
      <c r="D16734" s="32">
        <v>2409.8056640625</v>
      </c>
      <c r="E16734" s="34" t="str">
        <f t="shared" si="2361"/>
        <v>12-15</v>
      </c>
      <c r="F16734" s="6">
        <f t="shared" si="2362"/>
        <v>12</v>
      </c>
      <c r="G16734" s="6">
        <f t="shared" si="2363"/>
        <v>15</v>
      </c>
      <c r="H16734" s="6">
        <f t="shared" si="2364"/>
        <v>12</v>
      </c>
      <c r="I16734" s="6">
        <f t="shared" si="2365"/>
        <v>51</v>
      </c>
      <c r="J16734" s="6" t="str">
        <f t="shared" si="2366"/>
        <v>12-15</v>
      </c>
      <c r="K16734" s="6" t="str">
        <f t="shared" si="2360"/>
        <v>WK</v>
      </c>
      <c r="L16734" s="6" t="str">
        <f t="shared" si="2367"/>
        <v>DAY</v>
      </c>
      <c r="M16734" s="6">
        <f t="shared" si="2368"/>
        <v>0</v>
      </c>
    </row>
    <row r="16735" spans="3:13" x14ac:dyDescent="0.35">
      <c r="C16735" s="42">
        <v>42353.520833333336</v>
      </c>
      <c r="D16735" s="32">
        <v>2381.347412109375</v>
      </c>
      <c r="E16735" s="34" t="str">
        <f t="shared" si="2361"/>
        <v>12-15</v>
      </c>
      <c r="F16735" s="6">
        <f t="shared" si="2362"/>
        <v>12</v>
      </c>
      <c r="G16735" s="6">
        <f t="shared" si="2363"/>
        <v>15</v>
      </c>
      <c r="H16735" s="6">
        <f t="shared" si="2364"/>
        <v>12</v>
      </c>
      <c r="I16735" s="6">
        <f t="shared" si="2365"/>
        <v>51</v>
      </c>
      <c r="J16735" s="6" t="str">
        <f t="shared" si="2366"/>
        <v>12-15</v>
      </c>
      <c r="K16735" s="6" t="str">
        <f t="shared" si="2360"/>
        <v>WK</v>
      </c>
      <c r="L16735" s="6" t="str">
        <f t="shared" si="2367"/>
        <v>DAY</v>
      </c>
      <c r="M16735" s="6">
        <f t="shared" si="2368"/>
        <v>0</v>
      </c>
    </row>
    <row r="16736" spans="3:13" x14ac:dyDescent="0.35">
      <c r="C16736" s="42">
        <v>42353.541666666664</v>
      </c>
      <c r="D16736" s="32">
        <v>2384.785400390625</v>
      </c>
      <c r="E16736" s="34" t="str">
        <f t="shared" si="2361"/>
        <v>12-15</v>
      </c>
      <c r="F16736" s="6">
        <f t="shared" si="2362"/>
        <v>13</v>
      </c>
      <c r="G16736" s="6">
        <f t="shared" si="2363"/>
        <v>15</v>
      </c>
      <c r="H16736" s="6">
        <f t="shared" si="2364"/>
        <v>12</v>
      </c>
      <c r="I16736" s="6">
        <f t="shared" si="2365"/>
        <v>51</v>
      </c>
      <c r="J16736" s="6" t="str">
        <f t="shared" si="2366"/>
        <v>12-15</v>
      </c>
      <c r="K16736" s="6" t="str">
        <f t="shared" si="2360"/>
        <v>WK</v>
      </c>
      <c r="L16736" s="6" t="str">
        <f t="shared" si="2367"/>
        <v>DAY</v>
      </c>
      <c r="M16736" s="6">
        <f t="shared" si="2368"/>
        <v>0</v>
      </c>
    </row>
    <row r="16737" spans="1:19" x14ac:dyDescent="0.35">
      <c r="C16737" s="42">
        <v>42353.5625</v>
      </c>
      <c r="D16737" s="32">
        <v>2397.44140625</v>
      </c>
      <c r="E16737" s="34" t="str">
        <f t="shared" si="2361"/>
        <v>12-15</v>
      </c>
      <c r="F16737" s="6">
        <f t="shared" si="2362"/>
        <v>13</v>
      </c>
      <c r="G16737" s="6">
        <f t="shared" si="2363"/>
        <v>15</v>
      </c>
      <c r="H16737" s="6">
        <f t="shared" si="2364"/>
        <v>12</v>
      </c>
      <c r="I16737" s="6">
        <f t="shared" si="2365"/>
        <v>51</v>
      </c>
      <c r="J16737" s="6" t="str">
        <f t="shared" si="2366"/>
        <v>12-15</v>
      </c>
      <c r="K16737" s="6" t="str">
        <f t="shared" si="2360"/>
        <v>WK</v>
      </c>
      <c r="L16737" s="6" t="str">
        <f t="shared" si="2367"/>
        <v>DAY</v>
      </c>
      <c r="M16737" s="6">
        <f t="shared" si="2368"/>
        <v>0</v>
      </c>
    </row>
    <row r="16738" spans="1:19" x14ac:dyDescent="0.35">
      <c r="C16738" s="42">
        <v>42353.583333333336</v>
      </c>
      <c r="D16738" s="32">
        <v>2410.1962890625</v>
      </c>
      <c r="E16738" s="34" t="str">
        <f t="shared" si="2361"/>
        <v>12-15</v>
      </c>
      <c r="F16738" s="6">
        <f t="shared" si="2362"/>
        <v>14</v>
      </c>
      <c r="G16738" s="6">
        <f t="shared" si="2363"/>
        <v>15</v>
      </c>
      <c r="H16738" s="6">
        <f t="shared" si="2364"/>
        <v>12</v>
      </c>
      <c r="I16738" s="6">
        <f t="shared" si="2365"/>
        <v>51</v>
      </c>
      <c r="J16738" s="6" t="str">
        <f t="shared" si="2366"/>
        <v>12-15</v>
      </c>
      <c r="K16738" s="6" t="str">
        <f t="shared" si="2360"/>
        <v>WK</v>
      </c>
      <c r="L16738" s="6" t="str">
        <f t="shared" si="2367"/>
        <v>DAY</v>
      </c>
      <c r="M16738" s="6">
        <f t="shared" si="2368"/>
        <v>0</v>
      </c>
    </row>
    <row r="16739" spans="1:19" x14ac:dyDescent="0.35">
      <c r="C16739" s="42">
        <v>42353.604166666664</v>
      </c>
      <c r="D16739" s="32">
        <v>2438.936279296875</v>
      </c>
      <c r="E16739" s="34" t="str">
        <f t="shared" si="2361"/>
        <v>12-15</v>
      </c>
      <c r="F16739" s="6">
        <f t="shared" si="2362"/>
        <v>14</v>
      </c>
      <c r="G16739" s="6">
        <f t="shared" si="2363"/>
        <v>15</v>
      </c>
      <c r="H16739" s="6">
        <f t="shared" si="2364"/>
        <v>12</v>
      </c>
      <c r="I16739" s="6">
        <f t="shared" si="2365"/>
        <v>51</v>
      </c>
      <c r="J16739" s="6" t="str">
        <f t="shared" si="2366"/>
        <v>12-15</v>
      </c>
      <c r="K16739" s="6" t="str">
        <f t="shared" si="2360"/>
        <v>WK</v>
      </c>
      <c r="L16739" s="6" t="str">
        <f t="shared" si="2367"/>
        <v>DAY</v>
      </c>
      <c r="M16739" s="6">
        <f t="shared" si="2368"/>
        <v>0</v>
      </c>
    </row>
    <row r="16740" spans="1:19" x14ac:dyDescent="0.35">
      <c r="C16740" s="42">
        <v>42353.625</v>
      </c>
      <c r="D16740" s="32">
        <v>2475.263427734375</v>
      </c>
      <c r="E16740" s="34" t="str">
        <f t="shared" si="2361"/>
        <v>12-15</v>
      </c>
      <c r="F16740" s="6">
        <f t="shared" si="2362"/>
        <v>15</v>
      </c>
      <c r="G16740" s="6">
        <f t="shared" si="2363"/>
        <v>15</v>
      </c>
      <c r="H16740" s="6">
        <f t="shared" si="2364"/>
        <v>12</v>
      </c>
      <c r="I16740" s="6">
        <f t="shared" si="2365"/>
        <v>51</v>
      </c>
      <c r="J16740" s="6" t="str">
        <f t="shared" si="2366"/>
        <v>12-15</v>
      </c>
      <c r="K16740" s="6" t="str">
        <f t="shared" si="2360"/>
        <v>WK</v>
      </c>
      <c r="L16740" s="6" t="str">
        <f t="shared" si="2367"/>
        <v>DAY</v>
      </c>
      <c r="M16740" s="6">
        <f t="shared" si="2368"/>
        <v>0</v>
      </c>
    </row>
    <row r="16741" spans="1:19" x14ac:dyDescent="0.35">
      <c r="C16741" s="42">
        <v>42353.645833333336</v>
      </c>
      <c r="D16741" s="32">
        <v>2479.9453125</v>
      </c>
      <c r="E16741" s="34" t="str">
        <f t="shared" si="2361"/>
        <v>12-15</v>
      </c>
      <c r="F16741" s="6">
        <f t="shared" si="2362"/>
        <v>15</v>
      </c>
      <c r="G16741" s="6">
        <f t="shared" si="2363"/>
        <v>15</v>
      </c>
      <c r="H16741" s="6">
        <f t="shared" si="2364"/>
        <v>12</v>
      </c>
      <c r="I16741" s="6">
        <f t="shared" si="2365"/>
        <v>51</v>
      </c>
      <c r="J16741" s="6" t="str">
        <f t="shared" si="2366"/>
        <v>12-15</v>
      </c>
      <c r="K16741" s="6" t="str">
        <f t="shared" si="2360"/>
        <v>WK</v>
      </c>
      <c r="L16741" s="6" t="str">
        <f t="shared" si="2367"/>
        <v>DAY</v>
      </c>
      <c r="M16741" s="6">
        <f t="shared" si="2368"/>
        <v>0</v>
      </c>
      <c r="O16741" s="45"/>
      <c r="P16741" s="45"/>
      <c r="Q16741" s="45"/>
    </row>
    <row r="16742" spans="1:19" x14ac:dyDescent="0.35">
      <c r="C16742" s="42">
        <v>42353.666666666664</v>
      </c>
      <c r="D16742" s="32">
        <v>2554.031005859375</v>
      </c>
      <c r="E16742" s="34" t="str">
        <f t="shared" si="2361"/>
        <v>12-15</v>
      </c>
      <c r="F16742" s="6">
        <f t="shared" si="2362"/>
        <v>16</v>
      </c>
      <c r="G16742" s="6">
        <f t="shared" si="2363"/>
        <v>15</v>
      </c>
      <c r="H16742" s="6">
        <f t="shared" si="2364"/>
        <v>12</v>
      </c>
      <c r="I16742" s="6">
        <f t="shared" si="2365"/>
        <v>51</v>
      </c>
      <c r="J16742" s="6" t="str">
        <f t="shared" si="2366"/>
        <v>12-15</v>
      </c>
      <c r="K16742" s="6" t="str">
        <f t="shared" si="2360"/>
        <v>WK</v>
      </c>
      <c r="L16742" s="6" t="str">
        <f t="shared" si="2367"/>
        <v>DAY</v>
      </c>
      <c r="M16742" s="6">
        <f t="shared" si="2368"/>
        <v>0</v>
      </c>
    </row>
    <row r="16743" spans="1:19" x14ac:dyDescent="0.35">
      <c r="C16743" s="42">
        <v>42353.6875</v>
      </c>
      <c r="D16743" s="32">
        <v>2686.02587890625</v>
      </c>
      <c r="E16743" s="34" t="str">
        <f t="shared" si="2361"/>
        <v>12-15</v>
      </c>
      <c r="F16743" s="6">
        <f t="shared" si="2362"/>
        <v>16</v>
      </c>
      <c r="G16743" s="6">
        <f t="shared" si="2363"/>
        <v>15</v>
      </c>
      <c r="H16743" s="6">
        <f t="shared" si="2364"/>
        <v>12</v>
      </c>
      <c r="I16743" s="6">
        <f t="shared" si="2365"/>
        <v>51</v>
      </c>
      <c r="J16743" s="6" t="str">
        <f t="shared" si="2366"/>
        <v>12-15</v>
      </c>
      <c r="K16743" s="6" t="str">
        <f t="shared" si="2360"/>
        <v>WK</v>
      </c>
      <c r="L16743" s="6" t="str">
        <f t="shared" si="2367"/>
        <v>DAY</v>
      </c>
      <c r="M16743" s="6">
        <f t="shared" si="2368"/>
        <v>0</v>
      </c>
    </row>
    <row r="16744" spans="1:19" x14ac:dyDescent="0.35">
      <c r="C16744" s="42">
        <v>42353.708333333336</v>
      </c>
      <c r="D16744" s="32">
        <v>2976.260009765625</v>
      </c>
      <c r="E16744" s="34" t="str">
        <f t="shared" si="2361"/>
        <v>12-15</v>
      </c>
      <c r="F16744" s="6">
        <f t="shared" si="2362"/>
        <v>17</v>
      </c>
      <c r="G16744" s="6">
        <f t="shared" si="2363"/>
        <v>15</v>
      </c>
      <c r="H16744" s="6">
        <f t="shared" si="2364"/>
        <v>12</v>
      </c>
      <c r="I16744" s="6">
        <f t="shared" si="2365"/>
        <v>51</v>
      </c>
      <c r="J16744" s="6" t="str">
        <f t="shared" si="2366"/>
        <v>12-15</v>
      </c>
      <c r="K16744" s="6" t="str">
        <f t="shared" si="2360"/>
        <v>WK</v>
      </c>
      <c r="L16744" s="6" t="str">
        <f t="shared" si="2367"/>
        <v>EVE</v>
      </c>
      <c r="M16744" s="6">
        <f t="shared" si="2368"/>
        <v>0</v>
      </c>
    </row>
    <row r="16745" spans="1:19" x14ac:dyDescent="0.35">
      <c r="C16745" s="42">
        <v>42353.729166666664</v>
      </c>
      <c r="D16745" s="32">
        <v>3169.417236328125</v>
      </c>
      <c r="E16745" s="34" t="str">
        <f t="shared" si="2361"/>
        <v>12-15</v>
      </c>
      <c r="F16745" s="6">
        <f t="shared" si="2362"/>
        <v>17</v>
      </c>
      <c r="G16745" s="6">
        <f t="shared" si="2363"/>
        <v>15</v>
      </c>
      <c r="H16745" s="6">
        <f t="shared" si="2364"/>
        <v>12</v>
      </c>
      <c r="I16745" s="6">
        <f t="shared" si="2365"/>
        <v>51</v>
      </c>
      <c r="J16745" s="6" t="str">
        <f t="shared" si="2366"/>
        <v>12-15</v>
      </c>
      <c r="K16745" s="6" t="str">
        <f t="shared" si="2360"/>
        <v>WK</v>
      </c>
      <c r="L16745" s="6" t="str">
        <f t="shared" si="2367"/>
        <v>EVE</v>
      </c>
      <c r="M16745" s="6">
        <f t="shared" si="2368"/>
        <v>0</v>
      </c>
    </row>
    <row r="16746" spans="1:19" s="46" customFormat="1" x14ac:dyDescent="0.35">
      <c r="A16746" s="46" t="s">
        <v>270</v>
      </c>
      <c r="C16746" s="47">
        <v>42353.75</v>
      </c>
      <c r="D16746" s="48">
        <v>3211.56201171875</v>
      </c>
      <c r="E16746" s="49" t="str">
        <f t="shared" si="2361"/>
        <v>12-15</v>
      </c>
      <c r="F16746" s="46">
        <f t="shared" si="2362"/>
        <v>18</v>
      </c>
      <c r="G16746" s="46">
        <f t="shared" si="2363"/>
        <v>15</v>
      </c>
      <c r="H16746" s="46">
        <f t="shared" si="2364"/>
        <v>12</v>
      </c>
      <c r="I16746" s="46">
        <f t="shared" si="2365"/>
        <v>51</v>
      </c>
      <c r="J16746" s="46" t="str">
        <f t="shared" si="2366"/>
        <v>12-15</v>
      </c>
      <c r="K16746" s="46" t="str">
        <f t="shared" si="2360"/>
        <v>WK</v>
      </c>
      <c r="L16746" s="46" t="str">
        <f t="shared" si="2367"/>
        <v>EVE</v>
      </c>
      <c r="M16746" s="46">
        <f t="shared" si="2368"/>
        <v>0</v>
      </c>
      <c r="O16746" s="29"/>
      <c r="P16746" s="29"/>
      <c r="Q16746" s="29"/>
      <c r="R16746" s="43"/>
      <c r="S16746" s="45"/>
    </row>
    <row r="16747" spans="1:19" x14ac:dyDescent="0.35">
      <c r="C16747" s="42">
        <v>42353.770833333336</v>
      </c>
      <c r="D16747" s="32">
        <v>3202.18212890625</v>
      </c>
      <c r="E16747" s="34" t="str">
        <f t="shared" si="2361"/>
        <v>12-15</v>
      </c>
      <c r="F16747" s="6">
        <f t="shared" si="2362"/>
        <v>18</v>
      </c>
      <c r="G16747" s="6">
        <f t="shared" si="2363"/>
        <v>15</v>
      </c>
      <c r="H16747" s="6">
        <f t="shared" si="2364"/>
        <v>12</v>
      </c>
      <c r="I16747" s="6">
        <f t="shared" si="2365"/>
        <v>51</v>
      </c>
      <c r="J16747" s="6" t="str">
        <f t="shared" si="2366"/>
        <v>12-15</v>
      </c>
      <c r="K16747" s="6" t="str">
        <f t="shared" si="2360"/>
        <v>WK</v>
      </c>
      <c r="L16747" s="6" t="str">
        <f t="shared" si="2367"/>
        <v>EVE</v>
      </c>
      <c r="M16747" s="6">
        <f t="shared" si="2368"/>
        <v>0</v>
      </c>
    </row>
    <row r="16748" spans="1:19" x14ac:dyDescent="0.35">
      <c r="C16748" s="42">
        <v>42353.791666666664</v>
      </c>
      <c r="D16748" s="32">
        <v>3197.366943359375</v>
      </c>
      <c r="E16748" s="34" t="str">
        <f t="shared" si="2361"/>
        <v>12-15</v>
      </c>
      <c r="F16748" s="6">
        <f t="shared" si="2362"/>
        <v>19</v>
      </c>
      <c r="G16748" s="6">
        <f t="shared" si="2363"/>
        <v>15</v>
      </c>
      <c r="H16748" s="6">
        <f t="shared" si="2364"/>
        <v>12</v>
      </c>
      <c r="I16748" s="6">
        <f t="shared" si="2365"/>
        <v>51</v>
      </c>
      <c r="J16748" s="6" t="str">
        <f t="shared" si="2366"/>
        <v>12-15</v>
      </c>
      <c r="K16748" s="6" t="str">
        <f t="shared" si="2360"/>
        <v>WK</v>
      </c>
      <c r="L16748" s="6" t="str">
        <f t="shared" si="2367"/>
        <v>EVE</v>
      </c>
      <c r="M16748" s="6">
        <f t="shared" si="2368"/>
        <v>0</v>
      </c>
    </row>
    <row r="16749" spans="1:19" x14ac:dyDescent="0.35">
      <c r="C16749" s="42">
        <v>42353.8125</v>
      </c>
      <c r="D16749" s="32">
        <v>3167.4052734375</v>
      </c>
      <c r="E16749" s="34" t="str">
        <f t="shared" si="2361"/>
        <v>12-15</v>
      </c>
      <c r="F16749" s="6">
        <f t="shared" si="2362"/>
        <v>19</v>
      </c>
      <c r="G16749" s="6">
        <f t="shared" si="2363"/>
        <v>15</v>
      </c>
      <c r="H16749" s="6">
        <f t="shared" si="2364"/>
        <v>12</v>
      </c>
      <c r="I16749" s="6">
        <f t="shared" si="2365"/>
        <v>51</v>
      </c>
      <c r="J16749" s="6" t="str">
        <f t="shared" si="2366"/>
        <v>12-15</v>
      </c>
      <c r="K16749" s="6" t="str">
        <f t="shared" si="2360"/>
        <v>WK</v>
      </c>
      <c r="L16749" s="6" t="str">
        <f t="shared" si="2367"/>
        <v>EVE</v>
      </c>
      <c r="M16749" s="6">
        <f t="shared" si="2368"/>
        <v>0</v>
      </c>
    </row>
    <row r="16750" spans="1:19" x14ac:dyDescent="0.35">
      <c r="C16750" s="42">
        <v>42353.833333333336</v>
      </c>
      <c r="D16750" s="32">
        <v>3137.988037109375</v>
      </c>
      <c r="E16750" s="34" t="str">
        <f t="shared" si="2361"/>
        <v>12-15</v>
      </c>
      <c r="F16750" s="6">
        <f t="shared" si="2362"/>
        <v>20</v>
      </c>
      <c r="G16750" s="6">
        <f t="shared" si="2363"/>
        <v>15</v>
      </c>
      <c r="H16750" s="6">
        <f t="shared" si="2364"/>
        <v>12</v>
      </c>
      <c r="I16750" s="6">
        <f t="shared" si="2365"/>
        <v>51</v>
      </c>
      <c r="J16750" s="6" t="str">
        <f t="shared" si="2366"/>
        <v>12-15</v>
      </c>
      <c r="K16750" s="6" t="str">
        <f t="shared" si="2360"/>
        <v>WK</v>
      </c>
      <c r="L16750" s="6" t="str">
        <f t="shared" si="2367"/>
        <v>EVE</v>
      </c>
      <c r="M16750" s="6">
        <f t="shared" si="2368"/>
        <v>0</v>
      </c>
    </row>
    <row r="16751" spans="1:19" x14ac:dyDescent="0.35">
      <c r="C16751" s="42">
        <v>42353.854166666664</v>
      </c>
      <c r="D16751" s="32">
        <v>3086.1240234375</v>
      </c>
      <c r="E16751" s="34" t="str">
        <f t="shared" si="2361"/>
        <v>12-15</v>
      </c>
      <c r="F16751" s="6">
        <f t="shared" si="2362"/>
        <v>20</v>
      </c>
      <c r="G16751" s="6">
        <f t="shared" si="2363"/>
        <v>15</v>
      </c>
      <c r="H16751" s="6">
        <f t="shared" si="2364"/>
        <v>12</v>
      </c>
      <c r="I16751" s="6">
        <f t="shared" si="2365"/>
        <v>51</v>
      </c>
      <c r="J16751" s="6" t="str">
        <f t="shared" si="2366"/>
        <v>12-15</v>
      </c>
      <c r="K16751" s="6" t="str">
        <f t="shared" si="2360"/>
        <v>WK</v>
      </c>
      <c r="L16751" s="6" t="str">
        <f t="shared" si="2367"/>
        <v>EVE</v>
      </c>
      <c r="M16751" s="6">
        <f t="shared" si="2368"/>
        <v>0</v>
      </c>
    </row>
    <row r="16752" spans="1:19" x14ac:dyDescent="0.35">
      <c r="C16752" s="42">
        <v>42353.875</v>
      </c>
      <c r="D16752" s="32">
        <v>3016.717041015625</v>
      </c>
      <c r="E16752" s="34" t="str">
        <f t="shared" si="2361"/>
        <v>12-15</v>
      </c>
      <c r="F16752" s="6">
        <f t="shared" si="2362"/>
        <v>21</v>
      </c>
      <c r="G16752" s="6">
        <f t="shared" si="2363"/>
        <v>15</v>
      </c>
      <c r="H16752" s="6">
        <f t="shared" si="2364"/>
        <v>12</v>
      </c>
      <c r="I16752" s="6">
        <f t="shared" si="2365"/>
        <v>51</v>
      </c>
      <c r="J16752" s="6" t="str">
        <f t="shared" si="2366"/>
        <v>12-15</v>
      </c>
      <c r="K16752" s="6" t="str">
        <f t="shared" si="2360"/>
        <v>WK</v>
      </c>
      <c r="L16752" s="6" t="str">
        <f t="shared" si="2367"/>
        <v>EVE</v>
      </c>
      <c r="M16752" s="6">
        <f t="shared" si="2368"/>
        <v>0</v>
      </c>
    </row>
    <row r="16753" spans="3:13" x14ac:dyDescent="0.35">
      <c r="C16753" s="42">
        <v>42353.895833333336</v>
      </c>
      <c r="D16753" s="32">
        <v>2893.224609375</v>
      </c>
      <c r="E16753" s="34" t="str">
        <f t="shared" si="2361"/>
        <v>12-15</v>
      </c>
      <c r="F16753" s="6">
        <f t="shared" si="2362"/>
        <v>21</v>
      </c>
      <c r="G16753" s="6">
        <f t="shared" si="2363"/>
        <v>15</v>
      </c>
      <c r="H16753" s="6">
        <f t="shared" si="2364"/>
        <v>12</v>
      </c>
      <c r="I16753" s="6">
        <f t="shared" si="2365"/>
        <v>51</v>
      </c>
      <c r="J16753" s="6" t="str">
        <f t="shared" si="2366"/>
        <v>12-15</v>
      </c>
      <c r="K16753" s="6" t="str">
        <f t="shared" si="2360"/>
        <v>WK</v>
      </c>
      <c r="L16753" s="6" t="str">
        <f t="shared" si="2367"/>
        <v>EVE</v>
      </c>
      <c r="M16753" s="6">
        <f t="shared" si="2368"/>
        <v>0</v>
      </c>
    </row>
    <row r="16754" spans="3:13" x14ac:dyDescent="0.35">
      <c r="C16754" s="42">
        <v>42353.916666666664</v>
      </c>
      <c r="D16754" s="32">
        <v>2757.298095703125</v>
      </c>
      <c r="E16754" s="34" t="str">
        <f t="shared" si="2361"/>
        <v>12-15</v>
      </c>
      <c r="F16754" s="6">
        <f t="shared" si="2362"/>
        <v>22</v>
      </c>
      <c r="G16754" s="6">
        <f t="shared" si="2363"/>
        <v>15</v>
      </c>
      <c r="H16754" s="6">
        <f t="shared" si="2364"/>
        <v>12</v>
      </c>
      <c r="I16754" s="6">
        <f t="shared" si="2365"/>
        <v>51</v>
      </c>
      <c r="J16754" s="6" t="str">
        <f t="shared" si="2366"/>
        <v>12-15</v>
      </c>
      <c r="K16754" s="6" t="str">
        <f t="shared" si="2360"/>
        <v>WK</v>
      </c>
      <c r="L16754" s="6" t="str">
        <f t="shared" si="2367"/>
        <v>EVE</v>
      </c>
      <c r="M16754" s="6">
        <f t="shared" si="2368"/>
        <v>0</v>
      </c>
    </row>
    <row r="16755" spans="3:13" x14ac:dyDescent="0.35">
      <c r="C16755" s="42">
        <v>42353.9375</v>
      </c>
      <c r="D16755" s="32">
        <v>2594.48583984375</v>
      </c>
      <c r="E16755" s="34" t="str">
        <f t="shared" si="2361"/>
        <v>12-15</v>
      </c>
      <c r="F16755" s="6">
        <f t="shared" si="2362"/>
        <v>22</v>
      </c>
      <c r="G16755" s="6">
        <f t="shared" si="2363"/>
        <v>15</v>
      </c>
      <c r="H16755" s="6">
        <f t="shared" si="2364"/>
        <v>12</v>
      </c>
      <c r="I16755" s="6">
        <f t="shared" si="2365"/>
        <v>51</v>
      </c>
      <c r="J16755" s="6" t="str">
        <f t="shared" si="2366"/>
        <v>12-15</v>
      </c>
      <c r="K16755" s="6" t="str">
        <f t="shared" si="2360"/>
        <v>WK</v>
      </c>
      <c r="L16755" s="6" t="str">
        <f t="shared" si="2367"/>
        <v>EVE</v>
      </c>
      <c r="M16755" s="6">
        <f t="shared" si="2368"/>
        <v>0</v>
      </c>
    </row>
    <row r="16756" spans="3:13" x14ac:dyDescent="0.35">
      <c r="C16756" s="42">
        <v>42353.958333333336</v>
      </c>
      <c r="D16756" s="32">
        <v>2453.46923828125</v>
      </c>
      <c r="E16756" s="34" t="str">
        <f t="shared" si="2361"/>
        <v>12-15</v>
      </c>
      <c r="F16756" s="6">
        <f t="shared" si="2362"/>
        <v>23</v>
      </c>
      <c r="G16756" s="6">
        <f t="shared" si="2363"/>
        <v>15</v>
      </c>
      <c r="H16756" s="6">
        <f t="shared" si="2364"/>
        <v>12</v>
      </c>
      <c r="I16756" s="6">
        <f t="shared" si="2365"/>
        <v>51</v>
      </c>
      <c r="J16756" s="6" t="str">
        <f t="shared" si="2366"/>
        <v>12-15</v>
      </c>
      <c r="K16756" s="6" t="str">
        <f t="shared" si="2360"/>
        <v>WK</v>
      </c>
      <c r="L16756" s="6" t="str">
        <f t="shared" si="2367"/>
        <v>EVE</v>
      </c>
      <c r="M16756" s="6">
        <f t="shared" si="2368"/>
        <v>0</v>
      </c>
    </row>
    <row r="16757" spans="3:13" x14ac:dyDescent="0.35">
      <c r="C16757" s="42">
        <v>42353.979166666664</v>
      </c>
      <c r="D16757" s="32">
        <v>2298.350341796875</v>
      </c>
      <c r="E16757" s="34" t="str">
        <f t="shared" si="2361"/>
        <v>12-15</v>
      </c>
      <c r="F16757" s="6">
        <f t="shared" si="2362"/>
        <v>23</v>
      </c>
      <c r="G16757" s="6">
        <f t="shared" si="2363"/>
        <v>15</v>
      </c>
      <c r="H16757" s="6">
        <f t="shared" si="2364"/>
        <v>12</v>
      </c>
      <c r="I16757" s="6">
        <f t="shared" si="2365"/>
        <v>51</v>
      </c>
      <c r="J16757" s="6" t="str">
        <f t="shared" si="2366"/>
        <v>12-15</v>
      </c>
      <c r="K16757" s="6" t="str">
        <f t="shared" si="2360"/>
        <v>WK</v>
      </c>
      <c r="L16757" s="6" t="str">
        <f t="shared" si="2367"/>
        <v>EVE</v>
      </c>
      <c r="M16757" s="6">
        <f t="shared" si="2368"/>
        <v>0</v>
      </c>
    </row>
    <row r="16758" spans="3:13" x14ac:dyDescent="0.35">
      <c r="C16758" s="42">
        <v>42354</v>
      </c>
      <c r="D16758" s="32">
        <v>2200.22021484375</v>
      </c>
      <c r="E16758" s="34" t="str">
        <f t="shared" si="2361"/>
        <v>12-16</v>
      </c>
      <c r="F16758" s="6">
        <f t="shared" si="2362"/>
        <v>0</v>
      </c>
      <c r="G16758" s="6">
        <f t="shared" si="2363"/>
        <v>16</v>
      </c>
      <c r="H16758" s="6">
        <f t="shared" si="2364"/>
        <v>12</v>
      </c>
      <c r="I16758" s="6">
        <f t="shared" si="2365"/>
        <v>51</v>
      </c>
      <c r="J16758" s="6" t="str">
        <f t="shared" si="2366"/>
        <v>12-16</v>
      </c>
      <c r="K16758" s="6" t="str">
        <f t="shared" si="2360"/>
        <v>WK</v>
      </c>
      <c r="L16758" s="6" t="str">
        <f t="shared" si="2367"/>
        <v>EVE</v>
      </c>
      <c r="M16758" s="6">
        <f t="shared" si="2368"/>
        <v>0</v>
      </c>
    </row>
    <row r="16759" spans="3:13" x14ac:dyDescent="0.35">
      <c r="C16759" s="42">
        <v>42354.020833333336</v>
      </c>
      <c r="D16759" s="32">
        <v>2128.1591796875</v>
      </c>
      <c r="E16759" s="34" t="str">
        <f t="shared" si="2361"/>
        <v>12-16</v>
      </c>
      <c r="F16759" s="6">
        <f t="shared" si="2362"/>
        <v>0</v>
      </c>
      <c r="G16759" s="6">
        <f t="shared" si="2363"/>
        <v>16</v>
      </c>
      <c r="H16759" s="6">
        <f t="shared" si="2364"/>
        <v>12</v>
      </c>
      <c r="I16759" s="6">
        <f t="shared" si="2365"/>
        <v>51</v>
      </c>
      <c r="J16759" s="6" t="str">
        <f t="shared" si="2366"/>
        <v>12-16</v>
      </c>
      <c r="K16759" s="6" t="str">
        <f t="shared" si="2360"/>
        <v>WK</v>
      </c>
      <c r="L16759" s="6" t="str">
        <f t="shared" si="2367"/>
        <v>EVE</v>
      </c>
      <c r="M16759" s="6">
        <f t="shared" si="2368"/>
        <v>0</v>
      </c>
    </row>
    <row r="16760" spans="3:13" x14ac:dyDescent="0.35">
      <c r="C16760" s="42">
        <v>42354.041666666664</v>
      </c>
      <c r="D16760" s="32">
        <v>2071.7158203125</v>
      </c>
      <c r="E16760" s="34" t="str">
        <f t="shared" si="2361"/>
        <v>12-16</v>
      </c>
      <c r="F16760" s="6">
        <f t="shared" si="2362"/>
        <v>1</v>
      </c>
      <c r="G16760" s="6">
        <f t="shared" si="2363"/>
        <v>16</v>
      </c>
      <c r="H16760" s="6">
        <f t="shared" si="2364"/>
        <v>12</v>
      </c>
      <c r="I16760" s="6">
        <f t="shared" si="2365"/>
        <v>51</v>
      </c>
      <c r="J16760" s="6" t="str">
        <f t="shared" si="2366"/>
        <v>12-16</v>
      </c>
      <c r="K16760" s="6" t="str">
        <f t="shared" si="2360"/>
        <v>WK</v>
      </c>
      <c r="L16760" s="6" t="str">
        <f t="shared" si="2367"/>
        <v>EVE</v>
      </c>
      <c r="M16760" s="6">
        <f t="shared" si="2368"/>
        <v>0</v>
      </c>
    </row>
    <row r="16761" spans="3:13" x14ac:dyDescent="0.35">
      <c r="C16761" s="42">
        <v>42354.0625</v>
      </c>
      <c r="D16761" s="32">
        <v>2036.0611572265625</v>
      </c>
      <c r="E16761" s="34" t="str">
        <f t="shared" si="2361"/>
        <v>12-16</v>
      </c>
      <c r="F16761" s="6">
        <f t="shared" si="2362"/>
        <v>1</v>
      </c>
      <c r="G16761" s="6">
        <f t="shared" si="2363"/>
        <v>16</v>
      </c>
      <c r="H16761" s="6">
        <f t="shared" si="2364"/>
        <v>12</v>
      </c>
      <c r="I16761" s="6">
        <f t="shared" si="2365"/>
        <v>51</v>
      </c>
      <c r="J16761" s="6" t="str">
        <f t="shared" si="2366"/>
        <v>12-16</v>
      </c>
      <c r="K16761" s="6" t="str">
        <f t="shared" si="2360"/>
        <v>WK</v>
      </c>
      <c r="L16761" s="6" t="str">
        <f t="shared" si="2367"/>
        <v>EVE</v>
      </c>
      <c r="M16761" s="6">
        <f t="shared" si="2368"/>
        <v>0</v>
      </c>
    </row>
    <row r="16762" spans="3:13" x14ac:dyDescent="0.35">
      <c r="C16762" s="42">
        <v>42354.083333333336</v>
      </c>
      <c r="D16762" s="32">
        <v>2008.1453857421875</v>
      </c>
      <c r="E16762" s="34" t="str">
        <f t="shared" si="2361"/>
        <v>12-16</v>
      </c>
      <c r="F16762" s="6">
        <f t="shared" si="2362"/>
        <v>2</v>
      </c>
      <c r="G16762" s="6">
        <f t="shared" si="2363"/>
        <v>16</v>
      </c>
      <c r="H16762" s="6">
        <f t="shared" si="2364"/>
        <v>12</v>
      </c>
      <c r="I16762" s="6">
        <f t="shared" si="2365"/>
        <v>51</v>
      </c>
      <c r="J16762" s="6" t="str">
        <f t="shared" si="2366"/>
        <v>12-16</v>
      </c>
      <c r="K16762" s="6" t="str">
        <f t="shared" si="2360"/>
        <v>WK</v>
      </c>
      <c r="L16762" s="6" t="str">
        <f t="shared" si="2367"/>
        <v>EVE</v>
      </c>
      <c r="M16762" s="6">
        <f t="shared" si="2368"/>
        <v>0</v>
      </c>
    </row>
    <row r="16763" spans="3:13" x14ac:dyDescent="0.35">
      <c r="C16763" s="42">
        <v>42354.104166666664</v>
      </c>
      <c r="D16763" s="32">
        <v>1988.741943359375</v>
      </c>
      <c r="E16763" s="34" t="str">
        <f t="shared" si="2361"/>
        <v>12-16</v>
      </c>
      <c r="F16763" s="6">
        <f t="shared" si="2362"/>
        <v>2</v>
      </c>
      <c r="G16763" s="6">
        <f t="shared" si="2363"/>
        <v>16</v>
      </c>
      <c r="H16763" s="6">
        <f t="shared" si="2364"/>
        <v>12</v>
      </c>
      <c r="I16763" s="6">
        <f t="shared" si="2365"/>
        <v>51</v>
      </c>
      <c r="J16763" s="6" t="str">
        <f t="shared" si="2366"/>
        <v>12-16</v>
      </c>
      <c r="K16763" s="6" t="str">
        <f t="shared" si="2360"/>
        <v>WK</v>
      </c>
      <c r="L16763" s="6" t="str">
        <f t="shared" si="2367"/>
        <v>EVE</v>
      </c>
      <c r="M16763" s="6">
        <f t="shared" si="2368"/>
        <v>0</v>
      </c>
    </row>
    <row r="16764" spans="3:13" x14ac:dyDescent="0.35">
      <c r="C16764" s="42">
        <v>42354.125</v>
      </c>
      <c r="D16764" s="32">
        <v>1980.0987548828125</v>
      </c>
      <c r="E16764" s="34" t="str">
        <f t="shared" si="2361"/>
        <v>12-16</v>
      </c>
      <c r="F16764" s="6">
        <f t="shared" si="2362"/>
        <v>3</v>
      </c>
      <c r="G16764" s="6">
        <f t="shared" si="2363"/>
        <v>16</v>
      </c>
      <c r="H16764" s="6">
        <f t="shared" si="2364"/>
        <v>12</v>
      </c>
      <c r="I16764" s="6">
        <f t="shared" si="2365"/>
        <v>51</v>
      </c>
      <c r="J16764" s="6" t="str">
        <f t="shared" si="2366"/>
        <v>12-16</v>
      </c>
      <c r="K16764" s="6" t="str">
        <f t="shared" si="2360"/>
        <v>WK</v>
      </c>
      <c r="L16764" s="6" t="str">
        <f t="shared" si="2367"/>
        <v>EVE</v>
      </c>
      <c r="M16764" s="6">
        <f t="shared" si="2368"/>
        <v>0</v>
      </c>
    </row>
    <row r="16765" spans="3:13" x14ac:dyDescent="0.35">
      <c r="C16765" s="42">
        <v>42354.145833333336</v>
      </c>
      <c r="D16765" s="32">
        <v>1987.0968017578125</v>
      </c>
      <c r="E16765" s="34" t="str">
        <f t="shared" si="2361"/>
        <v>12-16</v>
      </c>
      <c r="F16765" s="6">
        <f t="shared" si="2362"/>
        <v>3</v>
      </c>
      <c r="G16765" s="6">
        <f t="shared" si="2363"/>
        <v>16</v>
      </c>
      <c r="H16765" s="6">
        <f t="shared" si="2364"/>
        <v>12</v>
      </c>
      <c r="I16765" s="6">
        <f t="shared" si="2365"/>
        <v>51</v>
      </c>
      <c r="J16765" s="6" t="str">
        <f t="shared" si="2366"/>
        <v>12-16</v>
      </c>
      <c r="K16765" s="6" t="str">
        <f t="shared" si="2360"/>
        <v>WK</v>
      </c>
      <c r="L16765" s="6" t="str">
        <f t="shared" si="2367"/>
        <v>EVE</v>
      </c>
      <c r="M16765" s="6">
        <f t="shared" si="2368"/>
        <v>0</v>
      </c>
    </row>
    <row r="16766" spans="3:13" x14ac:dyDescent="0.35">
      <c r="C16766" s="42">
        <v>42354.166666666664</v>
      </c>
      <c r="D16766" s="32">
        <v>2012.99755859375</v>
      </c>
      <c r="E16766" s="34" t="str">
        <f t="shared" si="2361"/>
        <v>12-16</v>
      </c>
      <c r="F16766" s="6">
        <f t="shared" si="2362"/>
        <v>4</v>
      </c>
      <c r="G16766" s="6">
        <f t="shared" si="2363"/>
        <v>16</v>
      </c>
      <c r="H16766" s="6">
        <f t="shared" si="2364"/>
        <v>12</v>
      </c>
      <c r="I16766" s="6">
        <f t="shared" si="2365"/>
        <v>51</v>
      </c>
      <c r="J16766" s="6" t="str">
        <f t="shared" si="2366"/>
        <v>12-16</v>
      </c>
      <c r="K16766" s="6" t="str">
        <f t="shared" si="2360"/>
        <v>WK</v>
      </c>
      <c r="L16766" s="6" t="str">
        <f t="shared" si="2367"/>
        <v>EVE</v>
      </c>
      <c r="M16766" s="6">
        <f t="shared" si="2368"/>
        <v>0</v>
      </c>
    </row>
    <row r="16767" spans="3:13" x14ac:dyDescent="0.35">
      <c r="C16767" s="42">
        <v>42354.1875</v>
      </c>
      <c r="D16767" s="32">
        <v>2064.212646484375</v>
      </c>
      <c r="E16767" s="34" t="str">
        <f t="shared" si="2361"/>
        <v>12-16</v>
      </c>
      <c r="F16767" s="6">
        <f t="shared" si="2362"/>
        <v>4</v>
      </c>
      <c r="G16767" s="6">
        <f t="shared" si="2363"/>
        <v>16</v>
      </c>
      <c r="H16767" s="6">
        <f t="shared" si="2364"/>
        <v>12</v>
      </c>
      <c r="I16767" s="6">
        <f t="shared" si="2365"/>
        <v>51</v>
      </c>
      <c r="J16767" s="6" t="str">
        <f t="shared" si="2366"/>
        <v>12-16</v>
      </c>
      <c r="K16767" s="6" t="str">
        <f t="shared" si="2360"/>
        <v>WK</v>
      </c>
      <c r="L16767" s="6" t="str">
        <f t="shared" si="2367"/>
        <v>EVE</v>
      </c>
      <c r="M16767" s="6">
        <f t="shared" si="2368"/>
        <v>0</v>
      </c>
    </row>
    <row r="16768" spans="3:13" x14ac:dyDescent="0.35">
      <c r="C16768" s="42">
        <v>42354.208333333336</v>
      </c>
      <c r="D16768" s="32">
        <v>2144.6923828125</v>
      </c>
      <c r="E16768" s="34" t="str">
        <f t="shared" si="2361"/>
        <v>12-16</v>
      </c>
      <c r="F16768" s="6">
        <f t="shared" si="2362"/>
        <v>5</v>
      </c>
      <c r="G16768" s="6">
        <f t="shared" si="2363"/>
        <v>16</v>
      </c>
      <c r="H16768" s="6">
        <f t="shared" si="2364"/>
        <v>12</v>
      </c>
      <c r="I16768" s="6">
        <f t="shared" si="2365"/>
        <v>51</v>
      </c>
      <c r="J16768" s="6" t="str">
        <f t="shared" si="2366"/>
        <v>12-16</v>
      </c>
      <c r="K16768" s="6" t="str">
        <f t="shared" si="2360"/>
        <v>WK</v>
      </c>
      <c r="L16768" s="6" t="str">
        <f t="shared" si="2367"/>
        <v>EVE</v>
      </c>
      <c r="M16768" s="6">
        <f t="shared" si="2368"/>
        <v>0</v>
      </c>
    </row>
    <row r="16769" spans="3:13" x14ac:dyDescent="0.35">
      <c r="C16769" s="42">
        <v>42354.229166666664</v>
      </c>
      <c r="D16769" s="32">
        <v>2272.949951171875</v>
      </c>
      <c r="E16769" s="34" t="str">
        <f t="shared" si="2361"/>
        <v>12-16</v>
      </c>
      <c r="F16769" s="6">
        <f t="shared" si="2362"/>
        <v>5</v>
      </c>
      <c r="G16769" s="6">
        <f t="shared" si="2363"/>
        <v>16</v>
      </c>
      <c r="H16769" s="6">
        <f t="shared" si="2364"/>
        <v>12</v>
      </c>
      <c r="I16769" s="6">
        <f t="shared" si="2365"/>
        <v>51</v>
      </c>
      <c r="J16769" s="6" t="str">
        <f t="shared" si="2366"/>
        <v>12-16</v>
      </c>
      <c r="K16769" s="6" t="str">
        <f t="shared" si="2360"/>
        <v>WK</v>
      </c>
      <c r="L16769" s="6" t="str">
        <f t="shared" si="2367"/>
        <v>EVE</v>
      </c>
      <c r="M16769" s="6">
        <f t="shared" si="2368"/>
        <v>0</v>
      </c>
    </row>
    <row r="16770" spans="3:13" x14ac:dyDescent="0.35">
      <c r="C16770" s="42">
        <v>42354.25</v>
      </c>
      <c r="D16770" s="32">
        <v>2427.34130859375</v>
      </c>
      <c r="E16770" s="34" t="str">
        <f t="shared" si="2361"/>
        <v>12-16</v>
      </c>
      <c r="F16770" s="6">
        <f t="shared" si="2362"/>
        <v>6</v>
      </c>
      <c r="G16770" s="6">
        <f t="shared" si="2363"/>
        <v>16</v>
      </c>
      <c r="H16770" s="6">
        <f t="shared" si="2364"/>
        <v>12</v>
      </c>
      <c r="I16770" s="6">
        <f t="shared" si="2365"/>
        <v>51</v>
      </c>
      <c r="J16770" s="6" t="str">
        <f t="shared" si="2366"/>
        <v>12-16</v>
      </c>
      <c r="K16770" s="6" t="str">
        <f t="shared" si="2360"/>
        <v>WK</v>
      </c>
      <c r="L16770" s="6" t="str">
        <f t="shared" si="2367"/>
        <v>EVE</v>
      </c>
      <c r="M16770" s="6">
        <f t="shared" si="2368"/>
        <v>0</v>
      </c>
    </row>
    <row r="16771" spans="3:13" x14ac:dyDescent="0.35">
      <c r="C16771" s="42">
        <v>42354.270833333336</v>
      </c>
      <c r="D16771" s="32">
        <v>2640.979736328125</v>
      </c>
      <c r="E16771" s="34" t="str">
        <f t="shared" si="2361"/>
        <v>12-16</v>
      </c>
      <c r="F16771" s="6">
        <f t="shared" si="2362"/>
        <v>6</v>
      </c>
      <c r="G16771" s="6">
        <f t="shared" si="2363"/>
        <v>16</v>
      </c>
      <c r="H16771" s="6">
        <f t="shared" si="2364"/>
        <v>12</v>
      </c>
      <c r="I16771" s="6">
        <f t="shared" si="2365"/>
        <v>51</v>
      </c>
      <c r="J16771" s="6" t="str">
        <f t="shared" si="2366"/>
        <v>12-16</v>
      </c>
      <c r="K16771" s="6" t="str">
        <f t="shared" si="2360"/>
        <v>WK</v>
      </c>
      <c r="L16771" s="6" t="str">
        <f t="shared" si="2367"/>
        <v>EVE</v>
      </c>
      <c r="M16771" s="6">
        <f t="shared" si="2368"/>
        <v>0</v>
      </c>
    </row>
    <row r="16772" spans="3:13" x14ac:dyDescent="0.35">
      <c r="C16772" s="42">
        <v>42354.291666666664</v>
      </c>
      <c r="D16772" s="32">
        <v>2705.93310546875</v>
      </c>
      <c r="E16772" s="34" t="str">
        <f t="shared" si="2361"/>
        <v>12-16</v>
      </c>
      <c r="F16772" s="6">
        <f t="shared" si="2362"/>
        <v>7</v>
      </c>
      <c r="G16772" s="6">
        <f t="shared" si="2363"/>
        <v>16</v>
      </c>
      <c r="H16772" s="6">
        <f t="shared" si="2364"/>
        <v>12</v>
      </c>
      <c r="I16772" s="6">
        <f t="shared" si="2365"/>
        <v>51</v>
      </c>
      <c r="J16772" s="6" t="str">
        <f t="shared" si="2366"/>
        <v>12-16</v>
      </c>
      <c r="K16772" s="6" t="str">
        <f t="shared" si="2360"/>
        <v>WK</v>
      </c>
      <c r="L16772" s="6" t="str">
        <f t="shared" si="2367"/>
        <v>DAY</v>
      </c>
      <c r="M16772" s="6">
        <f t="shared" si="2368"/>
        <v>0</v>
      </c>
    </row>
    <row r="16773" spans="3:13" x14ac:dyDescent="0.35">
      <c r="C16773" s="42">
        <v>42354.3125</v>
      </c>
      <c r="D16773" s="32">
        <v>2745.171142578125</v>
      </c>
      <c r="E16773" s="34" t="str">
        <f t="shared" si="2361"/>
        <v>12-16</v>
      </c>
      <c r="F16773" s="6">
        <f t="shared" si="2362"/>
        <v>7</v>
      </c>
      <c r="G16773" s="6">
        <f t="shared" si="2363"/>
        <v>16</v>
      </c>
      <c r="H16773" s="6">
        <f t="shared" si="2364"/>
        <v>12</v>
      </c>
      <c r="I16773" s="6">
        <f t="shared" si="2365"/>
        <v>51</v>
      </c>
      <c r="J16773" s="6" t="str">
        <f t="shared" si="2366"/>
        <v>12-16</v>
      </c>
      <c r="K16773" s="6" t="str">
        <f t="shared" si="2360"/>
        <v>WK</v>
      </c>
      <c r="L16773" s="6" t="str">
        <f t="shared" si="2367"/>
        <v>DAY</v>
      </c>
      <c r="M16773" s="6">
        <f t="shared" si="2368"/>
        <v>0</v>
      </c>
    </row>
    <row r="16774" spans="3:13" x14ac:dyDescent="0.35">
      <c r="C16774" s="42">
        <v>42354.333333333336</v>
      </c>
      <c r="D16774" s="32">
        <v>2729.45947265625</v>
      </c>
      <c r="E16774" s="34" t="str">
        <f t="shared" si="2361"/>
        <v>12-16</v>
      </c>
      <c r="F16774" s="6">
        <f t="shared" si="2362"/>
        <v>8</v>
      </c>
      <c r="G16774" s="6">
        <f t="shared" si="2363"/>
        <v>16</v>
      </c>
      <c r="H16774" s="6">
        <f t="shared" si="2364"/>
        <v>12</v>
      </c>
      <c r="I16774" s="6">
        <f t="shared" si="2365"/>
        <v>51</v>
      </c>
      <c r="J16774" s="6" t="str">
        <f t="shared" si="2366"/>
        <v>12-16</v>
      </c>
      <c r="K16774" s="6" t="str">
        <f t="shared" si="2360"/>
        <v>WK</v>
      </c>
      <c r="L16774" s="6" t="str">
        <f t="shared" si="2367"/>
        <v>DAY</v>
      </c>
      <c r="M16774" s="6">
        <f t="shared" si="2368"/>
        <v>0</v>
      </c>
    </row>
    <row r="16775" spans="3:13" x14ac:dyDescent="0.35">
      <c r="C16775" s="42">
        <v>42354.354166666664</v>
      </c>
      <c r="D16775" s="32">
        <v>2704.0068359375</v>
      </c>
      <c r="E16775" s="34" t="str">
        <f t="shared" si="2361"/>
        <v>12-16</v>
      </c>
      <c r="F16775" s="6">
        <f t="shared" si="2362"/>
        <v>8</v>
      </c>
      <c r="G16775" s="6">
        <f t="shared" si="2363"/>
        <v>16</v>
      </c>
      <c r="H16775" s="6">
        <f t="shared" si="2364"/>
        <v>12</v>
      </c>
      <c r="I16775" s="6">
        <f t="shared" si="2365"/>
        <v>51</v>
      </c>
      <c r="J16775" s="6" t="str">
        <f t="shared" si="2366"/>
        <v>12-16</v>
      </c>
      <c r="K16775" s="6" t="str">
        <f t="shared" ref="K16775:K16838" si="2369">IF(WEEKDAY(C16775,11)&lt;6,"WK","WKND")</f>
        <v>WK</v>
      </c>
      <c r="L16775" s="6" t="str">
        <f t="shared" si="2367"/>
        <v>DAY</v>
      </c>
      <c r="M16775" s="6">
        <f t="shared" si="2368"/>
        <v>0</v>
      </c>
    </row>
    <row r="16776" spans="3:13" x14ac:dyDescent="0.35">
      <c r="C16776" s="42">
        <v>42354.375</v>
      </c>
      <c r="D16776" s="32">
        <v>2656.951904296875</v>
      </c>
      <c r="E16776" s="34" t="str">
        <f t="shared" ref="E16776:E16839" si="2370">TEXT(MONTH(C16776),"00")&amp;"-"&amp;TEXT(DAY(C16776),"00")</f>
        <v>12-16</v>
      </c>
      <c r="F16776" s="6">
        <f t="shared" ref="F16776:F16839" si="2371">HOUR(C16776)</f>
        <v>9</v>
      </c>
      <c r="G16776" s="6">
        <f t="shared" ref="G16776:G16839" si="2372">DAY(C16776)</f>
        <v>16</v>
      </c>
      <c r="H16776" s="6">
        <f t="shared" ref="H16776:H16839" si="2373">MONTH(C16776)</f>
        <v>12</v>
      </c>
      <c r="I16776" s="6">
        <f t="shared" ref="I16776:I16839" si="2374">WEEKNUM(C16776)</f>
        <v>51</v>
      </c>
      <c r="J16776" s="6" t="str">
        <f t="shared" ref="J16776:J16839" si="2375">H16776&amp;"-"&amp;G16776</f>
        <v>12-16</v>
      </c>
      <c r="K16776" s="6" t="str">
        <f t="shared" si="2369"/>
        <v>WK</v>
      </c>
      <c r="L16776" s="6" t="str">
        <f t="shared" ref="L16776:L16839" si="2376">IF(AND(F16776&lt;17,F16776&gt;6),"DAY","EVE")</f>
        <v>DAY</v>
      </c>
      <c r="M16776" s="6">
        <f t="shared" ref="M16776:M16839" si="2377">IF(D16776&gt;4000,1,0)</f>
        <v>0</v>
      </c>
    </row>
    <row r="16777" spans="3:13" x14ac:dyDescent="0.35">
      <c r="C16777" s="42">
        <v>42354.395833333336</v>
      </c>
      <c r="D16777" s="32">
        <v>2585.549560546875</v>
      </c>
      <c r="E16777" s="34" t="str">
        <f t="shared" si="2370"/>
        <v>12-16</v>
      </c>
      <c r="F16777" s="6">
        <f t="shared" si="2371"/>
        <v>9</v>
      </c>
      <c r="G16777" s="6">
        <f t="shared" si="2372"/>
        <v>16</v>
      </c>
      <c r="H16777" s="6">
        <f t="shared" si="2373"/>
        <v>12</v>
      </c>
      <c r="I16777" s="6">
        <f t="shared" si="2374"/>
        <v>51</v>
      </c>
      <c r="J16777" s="6" t="str">
        <f t="shared" si="2375"/>
        <v>12-16</v>
      </c>
      <c r="K16777" s="6" t="str">
        <f t="shared" si="2369"/>
        <v>WK</v>
      </c>
      <c r="L16777" s="6" t="str">
        <f t="shared" si="2376"/>
        <v>DAY</v>
      </c>
      <c r="M16777" s="6">
        <f t="shared" si="2377"/>
        <v>0</v>
      </c>
    </row>
    <row r="16778" spans="3:13" x14ac:dyDescent="0.35">
      <c r="C16778" s="42">
        <v>42354.416666666664</v>
      </c>
      <c r="D16778" s="32">
        <v>2544.79443359375</v>
      </c>
      <c r="E16778" s="34" t="str">
        <f t="shared" si="2370"/>
        <v>12-16</v>
      </c>
      <c r="F16778" s="6">
        <f t="shared" si="2371"/>
        <v>10</v>
      </c>
      <c r="G16778" s="6">
        <f t="shared" si="2372"/>
        <v>16</v>
      </c>
      <c r="H16778" s="6">
        <f t="shared" si="2373"/>
        <v>12</v>
      </c>
      <c r="I16778" s="6">
        <f t="shared" si="2374"/>
        <v>51</v>
      </c>
      <c r="J16778" s="6" t="str">
        <f t="shared" si="2375"/>
        <v>12-16</v>
      </c>
      <c r="K16778" s="6" t="str">
        <f t="shared" si="2369"/>
        <v>WK</v>
      </c>
      <c r="L16778" s="6" t="str">
        <f t="shared" si="2376"/>
        <v>DAY</v>
      </c>
      <c r="M16778" s="6">
        <f t="shared" si="2377"/>
        <v>0</v>
      </c>
    </row>
    <row r="16779" spans="3:13" x14ac:dyDescent="0.35">
      <c r="C16779" s="42">
        <v>42354.4375</v>
      </c>
      <c r="D16779" s="32">
        <v>2495.7138671875</v>
      </c>
      <c r="E16779" s="34" t="str">
        <f t="shared" si="2370"/>
        <v>12-16</v>
      </c>
      <c r="F16779" s="6">
        <f t="shared" si="2371"/>
        <v>10</v>
      </c>
      <c r="G16779" s="6">
        <f t="shared" si="2372"/>
        <v>16</v>
      </c>
      <c r="H16779" s="6">
        <f t="shared" si="2373"/>
        <v>12</v>
      </c>
      <c r="I16779" s="6">
        <f t="shared" si="2374"/>
        <v>51</v>
      </c>
      <c r="J16779" s="6" t="str">
        <f t="shared" si="2375"/>
        <v>12-16</v>
      </c>
      <c r="K16779" s="6" t="str">
        <f t="shared" si="2369"/>
        <v>WK</v>
      </c>
      <c r="L16779" s="6" t="str">
        <f t="shared" si="2376"/>
        <v>DAY</v>
      </c>
      <c r="M16779" s="6">
        <f t="shared" si="2377"/>
        <v>0</v>
      </c>
    </row>
    <row r="16780" spans="3:13" x14ac:dyDescent="0.35">
      <c r="C16780" s="42">
        <v>42354.458333333336</v>
      </c>
      <c r="D16780" s="32">
        <v>2476.27392578125</v>
      </c>
      <c r="E16780" s="34" t="str">
        <f t="shared" si="2370"/>
        <v>12-16</v>
      </c>
      <c r="F16780" s="6">
        <f t="shared" si="2371"/>
        <v>11</v>
      </c>
      <c r="G16780" s="6">
        <f t="shared" si="2372"/>
        <v>16</v>
      </c>
      <c r="H16780" s="6">
        <f t="shared" si="2373"/>
        <v>12</v>
      </c>
      <c r="I16780" s="6">
        <f t="shared" si="2374"/>
        <v>51</v>
      </c>
      <c r="J16780" s="6" t="str">
        <f t="shared" si="2375"/>
        <v>12-16</v>
      </c>
      <c r="K16780" s="6" t="str">
        <f t="shared" si="2369"/>
        <v>WK</v>
      </c>
      <c r="L16780" s="6" t="str">
        <f t="shared" si="2376"/>
        <v>DAY</v>
      </c>
      <c r="M16780" s="6">
        <f t="shared" si="2377"/>
        <v>0</v>
      </c>
    </row>
    <row r="16781" spans="3:13" x14ac:dyDescent="0.35">
      <c r="C16781" s="42">
        <v>42354.479166666664</v>
      </c>
      <c r="D16781" s="32">
        <v>2441.606689453125</v>
      </c>
      <c r="E16781" s="34" t="str">
        <f t="shared" si="2370"/>
        <v>12-16</v>
      </c>
      <c r="F16781" s="6">
        <f t="shared" si="2371"/>
        <v>11</v>
      </c>
      <c r="G16781" s="6">
        <f t="shared" si="2372"/>
        <v>16</v>
      </c>
      <c r="H16781" s="6">
        <f t="shared" si="2373"/>
        <v>12</v>
      </c>
      <c r="I16781" s="6">
        <f t="shared" si="2374"/>
        <v>51</v>
      </c>
      <c r="J16781" s="6" t="str">
        <f t="shared" si="2375"/>
        <v>12-16</v>
      </c>
      <c r="K16781" s="6" t="str">
        <f t="shared" si="2369"/>
        <v>WK</v>
      </c>
      <c r="L16781" s="6" t="str">
        <f t="shared" si="2376"/>
        <v>DAY</v>
      </c>
      <c r="M16781" s="6">
        <f t="shared" si="2377"/>
        <v>0</v>
      </c>
    </row>
    <row r="16782" spans="3:13" x14ac:dyDescent="0.35">
      <c r="C16782" s="42">
        <v>42354.5</v>
      </c>
      <c r="D16782" s="32">
        <v>2414.312744140625</v>
      </c>
      <c r="E16782" s="34" t="str">
        <f t="shared" si="2370"/>
        <v>12-16</v>
      </c>
      <c r="F16782" s="6">
        <f t="shared" si="2371"/>
        <v>12</v>
      </c>
      <c r="G16782" s="6">
        <f t="shared" si="2372"/>
        <v>16</v>
      </c>
      <c r="H16782" s="6">
        <f t="shared" si="2373"/>
        <v>12</v>
      </c>
      <c r="I16782" s="6">
        <f t="shared" si="2374"/>
        <v>51</v>
      </c>
      <c r="J16782" s="6" t="str">
        <f t="shared" si="2375"/>
        <v>12-16</v>
      </c>
      <c r="K16782" s="6" t="str">
        <f t="shared" si="2369"/>
        <v>WK</v>
      </c>
      <c r="L16782" s="6" t="str">
        <f t="shared" si="2376"/>
        <v>DAY</v>
      </c>
      <c r="M16782" s="6">
        <f t="shared" si="2377"/>
        <v>0</v>
      </c>
    </row>
    <row r="16783" spans="3:13" x14ac:dyDescent="0.35">
      <c r="C16783" s="42">
        <v>42354.520833333336</v>
      </c>
      <c r="D16783" s="32">
        <v>2391.04833984375</v>
      </c>
      <c r="E16783" s="34" t="str">
        <f t="shared" si="2370"/>
        <v>12-16</v>
      </c>
      <c r="F16783" s="6">
        <f t="shared" si="2371"/>
        <v>12</v>
      </c>
      <c r="G16783" s="6">
        <f t="shared" si="2372"/>
        <v>16</v>
      </c>
      <c r="H16783" s="6">
        <f t="shared" si="2373"/>
        <v>12</v>
      </c>
      <c r="I16783" s="6">
        <f t="shared" si="2374"/>
        <v>51</v>
      </c>
      <c r="J16783" s="6" t="str">
        <f t="shared" si="2375"/>
        <v>12-16</v>
      </c>
      <c r="K16783" s="6" t="str">
        <f t="shared" si="2369"/>
        <v>WK</v>
      </c>
      <c r="L16783" s="6" t="str">
        <f t="shared" si="2376"/>
        <v>DAY</v>
      </c>
      <c r="M16783" s="6">
        <f t="shared" si="2377"/>
        <v>0</v>
      </c>
    </row>
    <row r="16784" spans="3:13" x14ac:dyDescent="0.35">
      <c r="C16784" s="42">
        <v>42354.541666666664</v>
      </c>
      <c r="D16784" s="32">
        <v>2396.525390625</v>
      </c>
      <c r="E16784" s="34" t="str">
        <f t="shared" si="2370"/>
        <v>12-16</v>
      </c>
      <c r="F16784" s="6">
        <f t="shared" si="2371"/>
        <v>13</v>
      </c>
      <c r="G16784" s="6">
        <f t="shared" si="2372"/>
        <v>16</v>
      </c>
      <c r="H16784" s="6">
        <f t="shared" si="2373"/>
        <v>12</v>
      </c>
      <c r="I16784" s="6">
        <f t="shared" si="2374"/>
        <v>51</v>
      </c>
      <c r="J16784" s="6" t="str">
        <f t="shared" si="2375"/>
        <v>12-16</v>
      </c>
      <c r="K16784" s="6" t="str">
        <f t="shared" si="2369"/>
        <v>WK</v>
      </c>
      <c r="L16784" s="6" t="str">
        <f t="shared" si="2376"/>
        <v>DAY</v>
      </c>
      <c r="M16784" s="6">
        <f t="shared" si="2377"/>
        <v>0</v>
      </c>
    </row>
    <row r="16785" spans="3:13" x14ac:dyDescent="0.35">
      <c r="C16785" s="42">
        <v>42354.5625</v>
      </c>
      <c r="D16785" s="32">
        <v>2398.916015625</v>
      </c>
      <c r="E16785" s="34" t="str">
        <f t="shared" si="2370"/>
        <v>12-16</v>
      </c>
      <c r="F16785" s="6">
        <f t="shared" si="2371"/>
        <v>13</v>
      </c>
      <c r="G16785" s="6">
        <f t="shared" si="2372"/>
        <v>16</v>
      </c>
      <c r="H16785" s="6">
        <f t="shared" si="2373"/>
        <v>12</v>
      </c>
      <c r="I16785" s="6">
        <f t="shared" si="2374"/>
        <v>51</v>
      </c>
      <c r="J16785" s="6" t="str">
        <f t="shared" si="2375"/>
        <v>12-16</v>
      </c>
      <c r="K16785" s="6" t="str">
        <f t="shared" si="2369"/>
        <v>WK</v>
      </c>
      <c r="L16785" s="6" t="str">
        <f t="shared" si="2376"/>
        <v>DAY</v>
      </c>
      <c r="M16785" s="6">
        <f t="shared" si="2377"/>
        <v>0</v>
      </c>
    </row>
    <row r="16786" spans="3:13" x14ac:dyDescent="0.35">
      <c r="C16786" s="42">
        <v>42354.583333333336</v>
      </c>
      <c r="D16786" s="32">
        <v>2415.37109375</v>
      </c>
      <c r="E16786" s="34" t="str">
        <f t="shared" si="2370"/>
        <v>12-16</v>
      </c>
      <c r="F16786" s="6">
        <f t="shared" si="2371"/>
        <v>14</v>
      </c>
      <c r="G16786" s="6">
        <f t="shared" si="2372"/>
        <v>16</v>
      </c>
      <c r="H16786" s="6">
        <f t="shared" si="2373"/>
        <v>12</v>
      </c>
      <c r="I16786" s="6">
        <f t="shared" si="2374"/>
        <v>51</v>
      </c>
      <c r="J16786" s="6" t="str">
        <f t="shared" si="2375"/>
        <v>12-16</v>
      </c>
      <c r="K16786" s="6" t="str">
        <f t="shared" si="2369"/>
        <v>WK</v>
      </c>
      <c r="L16786" s="6" t="str">
        <f t="shared" si="2376"/>
        <v>DAY</v>
      </c>
      <c r="M16786" s="6">
        <f t="shared" si="2377"/>
        <v>0</v>
      </c>
    </row>
    <row r="16787" spans="3:13" x14ac:dyDescent="0.35">
      <c r="C16787" s="42">
        <v>42354.604166666664</v>
      </c>
      <c r="D16787" s="32">
        <v>2446.9462890625</v>
      </c>
      <c r="E16787" s="34" t="str">
        <f t="shared" si="2370"/>
        <v>12-16</v>
      </c>
      <c r="F16787" s="6">
        <f t="shared" si="2371"/>
        <v>14</v>
      </c>
      <c r="G16787" s="6">
        <f t="shared" si="2372"/>
        <v>16</v>
      </c>
      <c r="H16787" s="6">
        <f t="shared" si="2373"/>
        <v>12</v>
      </c>
      <c r="I16787" s="6">
        <f t="shared" si="2374"/>
        <v>51</v>
      </c>
      <c r="J16787" s="6" t="str">
        <f t="shared" si="2375"/>
        <v>12-16</v>
      </c>
      <c r="K16787" s="6" t="str">
        <f t="shared" si="2369"/>
        <v>WK</v>
      </c>
      <c r="L16787" s="6" t="str">
        <f t="shared" si="2376"/>
        <v>DAY</v>
      </c>
      <c r="M16787" s="6">
        <f t="shared" si="2377"/>
        <v>0</v>
      </c>
    </row>
    <row r="16788" spans="3:13" x14ac:dyDescent="0.35">
      <c r="C16788" s="42">
        <v>42354.625</v>
      </c>
      <c r="D16788" s="32">
        <v>2483.160888671875</v>
      </c>
      <c r="E16788" s="34" t="str">
        <f t="shared" si="2370"/>
        <v>12-16</v>
      </c>
      <c r="F16788" s="6">
        <f t="shared" si="2371"/>
        <v>15</v>
      </c>
      <c r="G16788" s="6">
        <f t="shared" si="2372"/>
        <v>16</v>
      </c>
      <c r="H16788" s="6">
        <f t="shared" si="2373"/>
        <v>12</v>
      </c>
      <c r="I16788" s="6">
        <f t="shared" si="2374"/>
        <v>51</v>
      </c>
      <c r="J16788" s="6" t="str">
        <f t="shared" si="2375"/>
        <v>12-16</v>
      </c>
      <c r="K16788" s="6" t="str">
        <f t="shared" si="2369"/>
        <v>WK</v>
      </c>
      <c r="L16788" s="6" t="str">
        <f t="shared" si="2376"/>
        <v>DAY</v>
      </c>
      <c r="M16788" s="6">
        <f t="shared" si="2377"/>
        <v>0</v>
      </c>
    </row>
    <row r="16789" spans="3:13" x14ac:dyDescent="0.35">
      <c r="C16789" s="42">
        <v>42354.645833333336</v>
      </c>
      <c r="D16789" s="32">
        <v>2498.373291015625</v>
      </c>
      <c r="E16789" s="34" t="str">
        <f t="shared" si="2370"/>
        <v>12-16</v>
      </c>
      <c r="F16789" s="6">
        <f t="shared" si="2371"/>
        <v>15</v>
      </c>
      <c r="G16789" s="6">
        <f t="shared" si="2372"/>
        <v>16</v>
      </c>
      <c r="H16789" s="6">
        <f t="shared" si="2373"/>
        <v>12</v>
      </c>
      <c r="I16789" s="6">
        <f t="shared" si="2374"/>
        <v>51</v>
      </c>
      <c r="J16789" s="6" t="str">
        <f t="shared" si="2375"/>
        <v>12-16</v>
      </c>
      <c r="K16789" s="6" t="str">
        <f t="shared" si="2369"/>
        <v>WK</v>
      </c>
      <c r="L16789" s="6" t="str">
        <f t="shared" si="2376"/>
        <v>DAY</v>
      </c>
      <c r="M16789" s="6">
        <f t="shared" si="2377"/>
        <v>0</v>
      </c>
    </row>
    <row r="16790" spans="3:13" x14ac:dyDescent="0.35">
      <c r="C16790" s="42">
        <v>42354.666666666664</v>
      </c>
      <c r="D16790" s="32">
        <v>2572.801025390625</v>
      </c>
      <c r="E16790" s="34" t="str">
        <f t="shared" si="2370"/>
        <v>12-16</v>
      </c>
      <c r="F16790" s="6">
        <f t="shared" si="2371"/>
        <v>16</v>
      </c>
      <c r="G16790" s="6">
        <f t="shared" si="2372"/>
        <v>16</v>
      </c>
      <c r="H16790" s="6">
        <f t="shared" si="2373"/>
        <v>12</v>
      </c>
      <c r="I16790" s="6">
        <f t="shared" si="2374"/>
        <v>51</v>
      </c>
      <c r="J16790" s="6" t="str">
        <f t="shared" si="2375"/>
        <v>12-16</v>
      </c>
      <c r="K16790" s="6" t="str">
        <f t="shared" si="2369"/>
        <v>WK</v>
      </c>
      <c r="L16790" s="6" t="str">
        <f t="shared" si="2376"/>
        <v>DAY</v>
      </c>
      <c r="M16790" s="6">
        <f t="shared" si="2377"/>
        <v>0</v>
      </c>
    </row>
    <row r="16791" spans="3:13" x14ac:dyDescent="0.35">
      <c r="C16791" s="42">
        <v>42354.6875</v>
      </c>
      <c r="D16791" s="32">
        <v>2687.402587890625</v>
      </c>
      <c r="E16791" s="34" t="str">
        <f t="shared" si="2370"/>
        <v>12-16</v>
      </c>
      <c r="F16791" s="6">
        <f t="shared" si="2371"/>
        <v>16</v>
      </c>
      <c r="G16791" s="6">
        <f t="shared" si="2372"/>
        <v>16</v>
      </c>
      <c r="H16791" s="6">
        <f t="shared" si="2373"/>
        <v>12</v>
      </c>
      <c r="I16791" s="6">
        <f t="shared" si="2374"/>
        <v>51</v>
      </c>
      <c r="J16791" s="6" t="str">
        <f t="shared" si="2375"/>
        <v>12-16</v>
      </c>
      <c r="K16791" s="6" t="str">
        <f t="shared" si="2369"/>
        <v>WK</v>
      </c>
      <c r="L16791" s="6" t="str">
        <f t="shared" si="2376"/>
        <v>DAY</v>
      </c>
      <c r="M16791" s="6">
        <f t="shared" si="2377"/>
        <v>0</v>
      </c>
    </row>
    <row r="16792" spans="3:13" x14ac:dyDescent="0.35">
      <c r="C16792" s="42">
        <v>42354.708333333336</v>
      </c>
      <c r="D16792" s="32">
        <v>2955.669189453125</v>
      </c>
      <c r="E16792" s="34" t="str">
        <f t="shared" si="2370"/>
        <v>12-16</v>
      </c>
      <c r="F16792" s="6">
        <f t="shared" si="2371"/>
        <v>17</v>
      </c>
      <c r="G16792" s="6">
        <f t="shared" si="2372"/>
        <v>16</v>
      </c>
      <c r="H16792" s="6">
        <f t="shared" si="2373"/>
        <v>12</v>
      </c>
      <c r="I16792" s="6">
        <f t="shared" si="2374"/>
        <v>51</v>
      </c>
      <c r="J16792" s="6" t="str">
        <f t="shared" si="2375"/>
        <v>12-16</v>
      </c>
      <c r="K16792" s="6" t="str">
        <f t="shared" si="2369"/>
        <v>WK</v>
      </c>
      <c r="L16792" s="6" t="str">
        <f t="shared" si="2376"/>
        <v>EVE</v>
      </c>
      <c r="M16792" s="6">
        <f t="shared" si="2377"/>
        <v>0</v>
      </c>
    </row>
    <row r="16793" spans="3:13" x14ac:dyDescent="0.35">
      <c r="C16793" s="42">
        <v>42354.729166666664</v>
      </c>
      <c r="D16793" s="32">
        <v>3163.34716796875</v>
      </c>
      <c r="E16793" s="34" t="str">
        <f t="shared" si="2370"/>
        <v>12-16</v>
      </c>
      <c r="F16793" s="6">
        <f t="shared" si="2371"/>
        <v>17</v>
      </c>
      <c r="G16793" s="6">
        <f t="shared" si="2372"/>
        <v>16</v>
      </c>
      <c r="H16793" s="6">
        <f t="shared" si="2373"/>
        <v>12</v>
      </c>
      <c r="I16793" s="6">
        <f t="shared" si="2374"/>
        <v>51</v>
      </c>
      <c r="J16793" s="6" t="str">
        <f t="shared" si="2375"/>
        <v>12-16</v>
      </c>
      <c r="K16793" s="6" t="str">
        <f t="shared" si="2369"/>
        <v>WK</v>
      </c>
      <c r="L16793" s="6" t="str">
        <f t="shared" si="2376"/>
        <v>EVE</v>
      </c>
      <c r="M16793" s="6">
        <f t="shared" si="2377"/>
        <v>0</v>
      </c>
    </row>
    <row r="16794" spans="3:13" x14ac:dyDescent="0.35">
      <c r="C16794" s="42">
        <v>42354.75</v>
      </c>
      <c r="D16794" s="32">
        <v>3211.566650390625</v>
      </c>
      <c r="E16794" s="34" t="str">
        <f t="shared" si="2370"/>
        <v>12-16</v>
      </c>
      <c r="F16794" s="6">
        <f t="shared" si="2371"/>
        <v>18</v>
      </c>
      <c r="G16794" s="6">
        <f t="shared" si="2372"/>
        <v>16</v>
      </c>
      <c r="H16794" s="6">
        <f t="shared" si="2373"/>
        <v>12</v>
      </c>
      <c r="I16794" s="6">
        <f t="shared" si="2374"/>
        <v>51</v>
      </c>
      <c r="J16794" s="6" t="str">
        <f t="shared" si="2375"/>
        <v>12-16</v>
      </c>
      <c r="K16794" s="6" t="str">
        <f t="shared" si="2369"/>
        <v>WK</v>
      </c>
      <c r="L16794" s="6" t="str">
        <f t="shared" si="2376"/>
        <v>EVE</v>
      </c>
      <c r="M16794" s="6">
        <f t="shared" si="2377"/>
        <v>0</v>
      </c>
    </row>
    <row r="16795" spans="3:13" x14ac:dyDescent="0.35">
      <c r="C16795" s="42">
        <v>42354.770833333336</v>
      </c>
      <c r="D16795" s="32">
        <v>3202.02197265625</v>
      </c>
      <c r="E16795" s="34" t="str">
        <f t="shared" si="2370"/>
        <v>12-16</v>
      </c>
      <c r="F16795" s="6">
        <f t="shared" si="2371"/>
        <v>18</v>
      </c>
      <c r="G16795" s="6">
        <f t="shared" si="2372"/>
        <v>16</v>
      </c>
      <c r="H16795" s="6">
        <f t="shared" si="2373"/>
        <v>12</v>
      </c>
      <c r="I16795" s="6">
        <f t="shared" si="2374"/>
        <v>51</v>
      </c>
      <c r="J16795" s="6" t="str">
        <f t="shared" si="2375"/>
        <v>12-16</v>
      </c>
      <c r="K16795" s="6" t="str">
        <f t="shared" si="2369"/>
        <v>WK</v>
      </c>
      <c r="L16795" s="6" t="str">
        <f t="shared" si="2376"/>
        <v>EVE</v>
      </c>
      <c r="M16795" s="6">
        <f t="shared" si="2377"/>
        <v>0</v>
      </c>
    </row>
    <row r="16796" spans="3:13" x14ac:dyDescent="0.35">
      <c r="C16796" s="42">
        <v>42354.791666666664</v>
      </c>
      <c r="D16796" s="32">
        <v>3189.1953125</v>
      </c>
      <c r="E16796" s="34" t="str">
        <f t="shared" si="2370"/>
        <v>12-16</v>
      </c>
      <c r="F16796" s="6">
        <f t="shared" si="2371"/>
        <v>19</v>
      </c>
      <c r="G16796" s="6">
        <f t="shared" si="2372"/>
        <v>16</v>
      </c>
      <c r="H16796" s="6">
        <f t="shared" si="2373"/>
        <v>12</v>
      </c>
      <c r="I16796" s="6">
        <f t="shared" si="2374"/>
        <v>51</v>
      </c>
      <c r="J16796" s="6" t="str">
        <f t="shared" si="2375"/>
        <v>12-16</v>
      </c>
      <c r="K16796" s="6" t="str">
        <f t="shared" si="2369"/>
        <v>WK</v>
      </c>
      <c r="L16796" s="6" t="str">
        <f t="shared" si="2376"/>
        <v>EVE</v>
      </c>
      <c r="M16796" s="6">
        <f t="shared" si="2377"/>
        <v>0</v>
      </c>
    </row>
    <row r="16797" spans="3:13" x14ac:dyDescent="0.35">
      <c r="C16797" s="42">
        <v>42354.8125</v>
      </c>
      <c r="D16797" s="32">
        <v>3166.419677734375</v>
      </c>
      <c r="E16797" s="34" t="str">
        <f t="shared" si="2370"/>
        <v>12-16</v>
      </c>
      <c r="F16797" s="6">
        <f t="shared" si="2371"/>
        <v>19</v>
      </c>
      <c r="G16797" s="6">
        <f t="shared" si="2372"/>
        <v>16</v>
      </c>
      <c r="H16797" s="6">
        <f t="shared" si="2373"/>
        <v>12</v>
      </c>
      <c r="I16797" s="6">
        <f t="shared" si="2374"/>
        <v>51</v>
      </c>
      <c r="J16797" s="6" t="str">
        <f t="shared" si="2375"/>
        <v>12-16</v>
      </c>
      <c r="K16797" s="6" t="str">
        <f t="shared" si="2369"/>
        <v>WK</v>
      </c>
      <c r="L16797" s="6" t="str">
        <f t="shared" si="2376"/>
        <v>EVE</v>
      </c>
      <c r="M16797" s="6">
        <f t="shared" si="2377"/>
        <v>0</v>
      </c>
    </row>
    <row r="16798" spans="3:13" x14ac:dyDescent="0.35">
      <c r="C16798" s="42">
        <v>42354.833333333336</v>
      </c>
      <c r="D16798" s="32">
        <v>3143.263671875</v>
      </c>
      <c r="E16798" s="34" t="str">
        <f t="shared" si="2370"/>
        <v>12-16</v>
      </c>
      <c r="F16798" s="6">
        <f t="shared" si="2371"/>
        <v>20</v>
      </c>
      <c r="G16798" s="6">
        <f t="shared" si="2372"/>
        <v>16</v>
      </c>
      <c r="H16798" s="6">
        <f t="shared" si="2373"/>
        <v>12</v>
      </c>
      <c r="I16798" s="6">
        <f t="shared" si="2374"/>
        <v>51</v>
      </c>
      <c r="J16798" s="6" t="str">
        <f t="shared" si="2375"/>
        <v>12-16</v>
      </c>
      <c r="K16798" s="6" t="str">
        <f t="shared" si="2369"/>
        <v>WK</v>
      </c>
      <c r="L16798" s="6" t="str">
        <f t="shared" si="2376"/>
        <v>EVE</v>
      </c>
      <c r="M16798" s="6">
        <f t="shared" si="2377"/>
        <v>0</v>
      </c>
    </row>
    <row r="16799" spans="3:13" x14ac:dyDescent="0.35">
      <c r="C16799" s="42">
        <v>42354.854166666664</v>
      </c>
      <c r="D16799" s="32">
        <v>3096.428466796875</v>
      </c>
      <c r="E16799" s="34" t="str">
        <f t="shared" si="2370"/>
        <v>12-16</v>
      </c>
      <c r="F16799" s="6">
        <f t="shared" si="2371"/>
        <v>20</v>
      </c>
      <c r="G16799" s="6">
        <f t="shared" si="2372"/>
        <v>16</v>
      </c>
      <c r="H16799" s="6">
        <f t="shared" si="2373"/>
        <v>12</v>
      </c>
      <c r="I16799" s="6">
        <f t="shared" si="2374"/>
        <v>51</v>
      </c>
      <c r="J16799" s="6" t="str">
        <f t="shared" si="2375"/>
        <v>12-16</v>
      </c>
      <c r="K16799" s="6" t="str">
        <f t="shared" si="2369"/>
        <v>WK</v>
      </c>
      <c r="L16799" s="6" t="str">
        <f t="shared" si="2376"/>
        <v>EVE</v>
      </c>
      <c r="M16799" s="6">
        <f t="shared" si="2377"/>
        <v>0</v>
      </c>
    </row>
    <row r="16800" spans="3:13" x14ac:dyDescent="0.35">
      <c r="C16800" s="42">
        <v>42354.875</v>
      </c>
      <c r="D16800" s="32">
        <v>3028.458251953125</v>
      </c>
      <c r="E16800" s="34" t="str">
        <f t="shared" si="2370"/>
        <v>12-16</v>
      </c>
      <c r="F16800" s="6">
        <f t="shared" si="2371"/>
        <v>21</v>
      </c>
      <c r="G16800" s="6">
        <f t="shared" si="2372"/>
        <v>16</v>
      </c>
      <c r="H16800" s="6">
        <f t="shared" si="2373"/>
        <v>12</v>
      </c>
      <c r="I16800" s="6">
        <f t="shared" si="2374"/>
        <v>51</v>
      </c>
      <c r="J16800" s="6" t="str">
        <f t="shared" si="2375"/>
        <v>12-16</v>
      </c>
      <c r="K16800" s="6" t="str">
        <f t="shared" si="2369"/>
        <v>WK</v>
      </c>
      <c r="L16800" s="6" t="str">
        <f t="shared" si="2376"/>
        <v>EVE</v>
      </c>
      <c r="M16800" s="6">
        <f t="shared" si="2377"/>
        <v>0</v>
      </c>
    </row>
    <row r="16801" spans="3:13" x14ac:dyDescent="0.35">
      <c r="C16801" s="42">
        <v>42354.895833333336</v>
      </c>
      <c r="D16801" s="32">
        <v>2908.05517578125</v>
      </c>
      <c r="E16801" s="34" t="str">
        <f t="shared" si="2370"/>
        <v>12-16</v>
      </c>
      <c r="F16801" s="6">
        <f t="shared" si="2371"/>
        <v>21</v>
      </c>
      <c r="G16801" s="6">
        <f t="shared" si="2372"/>
        <v>16</v>
      </c>
      <c r="H16801" s="6">
        <f t="shared" si="2373"/>
        <v>12</v>
      </c>
      <c r="I16801" s="6">
        <f t="shared" si="2374"/>
        <v>51</v>
      </c>
      <c r="J16801" s="6" t="str">
        <f t="shared" si="2375"/>
        <v>12-16</v>
      </c>
      <c r="K16801" s="6" t="str">
        <f t="shared" si="2369"/>
        <v>WK</v>
      </c>
      <c r="L16801" s="6" t="str">
        <f t="shared" si="2376"/>
        <v>EVE</v>
      </c>
      <c r="M16801" s="6">
        <f t="shared" si="2377"/>
        <v>0</v>
      </c>
    </row>
    <row r="16802" spans="3:13" x14ac:dyDescent="0.35">
      <c r="C16802" s="42">
        <v>42354.916666666664</v>
      </c>
      <c r="D16802" s="32">
        <v>2779.860107421875</v>
      </c>
      <c r="E16802" s="34" t="str">
        <f t="shared" si="2370"/>
        <v>12-16</v>
      </c>
      <c r="F16802" s="6">
        <f t="shared" si="2371"/>
        <v>22</v>
      </c>
      <c r="G16802" s="6">
        <f t="shared" si="2372"/>
        <v>16</v>
      </c>
      <c r="H16802" s="6">
        <f t="shared" si="2373"/>
        <v>12</v>
      </c>
      <c r="I16802" s="6">
        <f t="shared" si="2374"/>
        <v>51</v>
      </c>
      <c r="J16802" s="6" t="str">
        <f t="shared" si="2375"/>
        <v>12-16</v>
      </c>
      <c r="K16802" s="6" t="str">
        <f t="shared" si="2369"/>
        <v>WK</v>
      </c>
      <c r="L16802" s="6" t="str">
        <f t="shared" si="2376"/>
        <v>EVE</v>
      </c>
      <c r="M16802" s="6">
        <f t="shared" si="2377"/>
        <v>0</v>
      </c>
    </row>
    <row r="16803" spans="3:13" x14ac:dyDescent="0.35">
      <c r="C16803" s="42">
        <v>42354.9375</v>
      </c>
      <c r="D16803" s="32">
        <v>2616.669677734375</v>
      </c>
      <c r="E16803" s="34" t="str">
        <f t="shared" si="2370"/>
        <v>12-16</v>
      </c>
      <c r="F16803" s="6">
        <f t="shared" si="2371"/>
        <v>22</v>
      </c>
      <c r="G16803" s="6">
        <f t="shared" si="2372"/>
        <v>16</v>
      </c>
      <c r="H16803" s="6">
        <f t="shared" si="2373"/>
        <v>12</v>
      </c>
      <c r="I16803" s="6">
        <f t="shared" si="2374"/>
        <v>51</v>
      </c>
      <c r="J16803" s="6" t="str">
        <f t="shared" si="2375"/>
        <v>12-16</v>
      </c>
      <c r="K16803" s="6" t="str">
        <f t="shared" si="2369"/>
        <v>WK</v>
      </c>
      <c r="L16803" s="6" t="str">
        <f t="shared" si="2376"/>
        <v>EVE</v>
      </c>
      <c r="M16803" s="6">
        <f t="shared" si="2377"/>
        <v>0</v>
      </c>
    </row>
    <row r="16804" spans="3:13" x14ac:dyDescent="0.35">
      <c r="C16804" s="42">
        <v>42354.958333333336</v>
      </c>
      <c r="D16804" s="32">
        <v>2459.737548828125</v>
      </c>
      <c r="E16804" s="34" t="str">
        <f t="shared" si="2370"/>
        <v>12-16</v>
      </c>
      <c r="F16804" s="6">
        <f t="shared" si="2371"/>
        <v>23</v>
      </c>
      <c r="G16804" s="6">
        <f t="shared" si="2372"/>
        <v>16</v>
      </c>
      <c r="H16804" s="6">
        <f t="shared" si="2373"/>
        <v>12</v>
      </c>
      <c r="I16804" s="6">
        <f t="shared" si="2374"/>
        <v>51</v>
      </c>
      <c r="J16804" s="6" t="str">
        <f t="shared" si="2375"/>
        <v>12-16</v>
      </c>
      <c r="K16804" s="6" t="str">
        <f t="shared" si="2369"/>
        <v>WK</v>
      </c>
      <c r="L16804" s="6" t="str">
        <f t="shared" si="2376"/>
        <v>EVE</v>
      </c>
      <c r="M16804" s="6">
        <f t="shared" si="2377"/>
        <v>0</v>
      </c>
    </row>
    <row r="16805" spans="3:13" x14ac:dyDescent="0.35">
      <c r="C16805" s="42">
        <v>42354.979166666664</v>
      </c>
      <c r="D16805" s="32">
        <v>2324.112548828125</v>
      </c>
      <c r="E16805" s="34" t="str">
        <f t="shared" si="2370"/>
        <v>12-16</v>
      </c>
      <c r="F16805" s="6">
        <f t="shared" si="2371"/>
        <v>23</v>
      </c>
      <c r="G16805" s="6">
        <f t="shared" si="2372"/>
        <v>16</v>
      </c>
      <c r="H16805" s="6">
        <f t="shared" si="2373"/>
        <v>12</v>
      </c>
      <c r="I16805" s="6">
        <f t="shared" si="2374"/>
        <v>51</v>
      </c>
      <c r="J16805" s="6" t="str">
        <f t="shared" si="2375"/>
        <v>12-16</v>
      </c>
      <c r="K16805" s="6" t="str">
        <f t="shared" si="2369"/>
        <v>WK</v>
      </c>
      <c r="L16805" s="6" t="str">
        <f t="shared" si="2376"/>
        <v>EVE</v>
      </c>
      <c r="M16805" s="6">
        <f t="shared" si="2377"/>
        <v>0</v>
      </c>
    </row>
    <row r="16806" spans="3:13" x14ac:dyDescent="0.35">
      <c r="C16806" s="42">
        <v>42355</v>
      </c>
      <c r="D16806" s="32">
        <v>2222.68994140625</v>
      </c>
      <c r="E16806" s="34" t="str">
        <f t="shared" si="2370"/>
        <v>12-17</v>
      </c>
      <c r="F16806" s="6">
        <f t="shared" si="2371"/>
        <v>0</v>
      </c>
      <c r="G16806" s="6">
        <f t="shared" si="2372"/>
        <v>17</v>
      </c>
      <c r="H16806" s="6">
        <f t="shared" si="2373"/>
        <v>12</v>
      </c>
      <c r="I16806" s="6">
        <f t="shared" si="2374"/>
        <v>51</v>
      </c>
      <c r="J16806" s="6" t="str">
        <f t="shared" si="2375"/>
        <v>12-17</v>
      </c>
      <c r="K16806" s="6" t="str">
        <f t="shared" si="2369"/>
        <v>WK</v>
      </c>
      <c r="L16806" s="6" t="str">
        <f t="shared" si="2376"/>
        <v>EVE</v>
      </c>
      <c r="M16806" s="6">
        <f t="shared" si="2377"/>
        <v>0</v>
      </c>
    </row>
    <row r="16807" spans="3:13" x14ac:dyDescent="0.35">
      <c r="C16807" s="42">
        <v>42355.020833333336</v>
      </c>
      <c r="D16807" s="32">
        <v>2156.50390625</v>
      </c>
      <c r="E16807" s="34" t="str">
        <f t="shared" si="2370"/>
        <v>12-17</v>
      </c>
      <c r="F16807" s="6">
        <f t="shared" si="2371"/>
        <v>0</v>
      </c>
      <c r="G16807" s="6">
        <f t="shared" si="2372"/>
        <v>17</v>
      </c>
      <c r="H16807" s="6">
        <f t="shared" si="2373"/>
        <v>12</v>
      </c>
      <c r="I16807" s="6">
        <f t="shared" si="2374"/>
        <v>51</v>
      </c>
      <c r="J16807" s="6" t="str">
        <f t="shared" si="2375"/>
        <v>12-17</v>
      </c>
      <c r="K16807" s="6" t="str">
        <f t="shared" si="2369"/>
        <v>WK</v>
      </c>
      <c r="L16807" s="6" t="str">
        <f t="shared" si="2376"/>
        <v>EVE</v>
      </c>
      <c r="M16807" s="6">
        <f t="shared" si="2377"/>
        <v>0</v>
      </c>
    </row>
    <row r="16808" spans="3:13" x14ac:dyDescent="0.35">
      <c r="C16808" s="42">
        <v>42355.041666666664</v>
      </c>
      <c r="D16808" s="32">
        <v>2105.22998046875</v>
      </c>
      <c r="E16808" s="34" t="str">
        <f t="shared" si="2370"/>
        <v>12-17</v>
      </c>
      <c r="F16808" s="6">
        <f t="shared" si="2371"/>
        <v>1</v>
      </c>
      <c r="G16808" s="6">
        <f t="shared" si="2372"/>
        <v>17</v>
      </c>
      <c r="H16808" s="6">
        <f t="shared" si="2373"/>
        <v>12</v>
      </c>
      <c r="I16808" s="6">
        <f t="shared" si="2374"/>
        <v>51</v>
      </c>
      <c r="J16808" s="6" t="str">
        <f t="shared" si="2375"/>
        <v>12-17</v>
      </c>
      <c r="K16808" s="6" t="str">
        <f t="shared" si="2369"/>
        <v>WK</v>
      </c>
      <c r="L16808" s="6" t="str">
        <f t="shared" si="2376"/>
        <v>EVE</v>
      </c>
      <c r="M16808" s="6">
        <f t="shared" si="2377"/>
        <v>0</v>
      </c>
    </row>
    <row r="16809" spans="3:13" x14ac:dyDescent="0.35">
      <c r="C16809" s="42">
        <v>42355.0625</v>
      </c>
      <c r="D16809" s="32">
        <v>2060.23583984375</v>
      </c>
      <c r="E16809" s="34" t="str">
        <f t="shared" si="2370"/>
        <v>12-17</v>
      </c>
      <c r="F16809" s="6">
        <f t="shared" si="2371"/>
        <v>1</v>
      </c>
      <c r="G16809" s="6">
        <f t="shared" si="2372"/>
        <v>17</v>
      </c>
      <c r="H16809" s="6">
        <f t="shared" si="2373"/>
        <v>12</v>
      </c>
      <c r="I16809" s="6">
        <f t="shared" si="2374"/>
        <v>51</v>
      </c>
      <c r="J16809" s="6" t="str">
        <f t="shared" si="2375"/>
        <v>12-17</v>
      </c>
      <c r="K16809" s="6" t="str">
        <f t="shared" si="2369"/>
        <v>WK</v>
      </c>
      <c r="L16809" s="6" t="str">
        <f t="shared" si="2376"/>
        <v>EVE</v>
      </c>
      <c r="M16809" s="6">
        <f t="shared" si="2377"/>
        <v>0</v>
      </c>
    </row>
    <row r="16810" spans="3:13" x14ac:dyDescent="0.35">
      <c r="C16810" s="42">
        <v>42355.083333333336</v>
      </c>
      <c r="D16810" s="32">
        <v>2033.5306396484375</v>
      </c>
      <c r="E16810" s="34" t="str">
        <f t="shared" si="2370"/>
        <v>12-17</v>
      </c>
      <c r="F16810" s="6">
        <f t="shared" si="2371"/>
        <v>2</v>
      </c>
      <c r="G16810" s="6">
        <f t="shared" si="2372"/>
        <v>17</v>
      </c>
      <c r="H16810" s="6">
        <f t="shared" si="2373"/>
        <v>12</v>
      </c>
      <c r="I16810" s="6">
        <f t="shared" si="2374"/>
        <v>51</v>
      </c>
      <c r="J16810" s="6" t="str">
        <f t="shared" si="2375"/>
        <v>12-17</v>
      </c>
      <c r="K16810" s="6" t="str">
        <f t="shared" si="2369"/>
        <v>WK</v>
      </c>
      <c r="L16810" s="6" t="str">
        <f t="shared" si="2376"/>
        <v>EVE</v>
      </c>
      <c r="M16810" s="6">
        <f t="shared" si="2377"/>
        <v>0</v>
      </c>
    </row>
    <row r="16811" spans="3:13" x14ac:dyDescent="0.35">
      <c r="C16811" s="42">
        <v>42355.104166666664</v>
      </c>
      <c r="D16811" s="32">
        <v>2017.6314697265625</v>
      </c>
      <c r="E16811" s="34" t="str">
        <f t="shared" si="2370"/>
        <v>12-17</v>
      </c>
      <c r="F16811" s="6">
        <f t="shared" si="2371"/>
        <v>2</v>
      </c>
      <c r="G16811" s="6">
        <f t="shared" si="2372"/>
        <v>17</v>
      </c>
      <c r="H16811" s="6">
        <f t="shared" si="2373"/>
        <v>12</v>
      </c>
      <c r="I16811" s="6">
        <f t="shared" si="2374"/>
        <v>51</v>
      </c>
      <c r="J16811" s="6" t="str">
        <f t="shared" si="2375"/>
        <v>12-17</v>
      </c>
      <c r="K16811" s="6" t="str">
        <f t="shared" si="2369"/>
        <v>WK</v>
      </c>
      <c r="L16811" s="6" t="str">
        <f t="shared" si="2376"/>
        <v>EVE</v>
      </c>
      <c r="M16811" s="6">
        <f t="shared" si="2377"/>
        <v>0</v>
      </c>
    </row>
    <row r="16812" spans="3:13" x14ac:dyDescent="0.35">
      <c r="C16812" s="42">
        <v>42355.125</v>
      </c>
      <c r="D16812" s="32">
        <v>2003.9222412109375</v>
      </c>
      <c r="E16812" s="34" t="str">
        <f t="shared" si="2370"/>
        <v>12-17</v>
      </c>
      <c r="F16812" s="6">
        <f t="shared" si="2371"/>
        <v>3</v>
      </c>
      <c r="G16812" s="6">
        <f t="shared" si="2372"/>
        <v>17</v>
      </c>
      <c r="H16812" s="6">
        <f t="shared" si="2373"/>
        <v>12</v>
      </c>
      <c r="I16812" s="6">
        <f t="shared" si="2374"/>
        <v>51</v>
      </c>
      <c r="J16812" s="6" t="str">
        <f t="shared" si="2375"/>
        <v>12-17</v>
      </c>
      <c r="K16812" s="6" t="str">
        <f t="shared" si="2369"/>
        <v>WK</v>
      </c>
      <c r="L16812" s="6" t="str">
        <f t="shared" si="2376"/>
        <v>EVE</v>
      </c>
      <c r="M16812" s="6">
        <f t="shared" si="2377"/>
        <v>0</v>
      </c>
    </row>
    <row r="16813" spans="3:13" x14ac:dyDescent="0.35">
      <c r="C16813" s="42">
        <v>42355.145833333336</v>
      </c>
      <c r="D16813" s="32">
        <v>2019.911865234375</v>
      </c>
      <c r="E16813" s="34" t="str">
        <f t="shared" si="2370"/>
        <v>12-17</v>
      </c>
      <c r="F16813" s="6">
        <f t="shared" si="2371"/>
        <v>3</v>
      </c>
      <c r="G16813" s="6">
        <f t="shared" si="2372"/>
        <v>17</v>
      </c>
      <c r="H16813" s="6">
        <f t="shared" si="2373"/>
        <v>12</v>
      </c>
      <c r="I16813" s="6">
        <f t="shared" si="2374"/>
        <v>51</v>
      </c>
      <c r="J16813" s="6" t="str">
        <f t="shared" si="2375"/>
        <v>12-17</v>
      </c>
      <c r="K16813" s="6" t="str">
        <f t="shared" si="2369"/>
        <v>WK</v>
      </c>
      <c r="L16813" s="6" t="str">
        <f t="shared" si="2376"/>
        <v>EVE</v>
      </c>
      <c r="M16813" s="6">
        <f t="shared" si="2377"/>
        <v>0</v>
      </c>
    </row>
    <row r="16814" spans="3:13" x14ac:dyDescent="0.35">
      <c r="C16814" s="42">
        <v>42355.166666666664</v>
      </c>
      <c r="D16814" s="32">
        <v>2041.9835205078125</v>
      </c>
      <c r="E16814" s="34" t="str">
        <f t="shared" si="2370"/>
        <v>12-17</v>
      </c>
      <c r="F16814" s="6">
        <f t="shared" si="2371"/>
        <v>4</v>
      </c>
      <c r="G16814" s="6">
        <f t="shared" si="2372"/>
        <v>17</v>
      </c>
      <c r="H16814" s="6">
        <f t="shared" si="2373"/>
        <v>12</v>
      </c>
      <c r="I16814" s="6">
        <f t="shared" si="2374"/>
        <v>51</v>
      </c>
      <c r="J16814" s="6" t="str">
        <f t="shared" si="2375"/>
        <v>12-17</v>
      </c>
      <c r="K16814" s="6" t="str">
        <f t="shared" si="2369"/>
        <v>WK</v>
      </c>
      <c r="L16814" s="6" t="str">
        <f t="shared" si="2376"/>
        <v>EVE</v>
      </c>
      <c r="M16814" s="6">
        <f t="shared" si="2377"/>
        <v>0</v>
      </c>
    </row>
    <row r="16815" spans="3:13" x14ac:dyDescent="0.35">
      <c r="C16815" s="42">
        <v>42355.1875</v>
      </c>
      <c r="D16815" s="32">
        <v>2088.42431640625</v>
      </c>
      <c r="E16815" s="34" t="str">
        <f t="shared" si="2370"/>
        <v>12-17</v>
      </c>
      <c r="F16815" s="6">
        <f t="shared" si="2371"/>
        <v>4</v>
      </c>
      <c r="G16815" s="6">
        <f t="shared" si="2372"/>
        <v>17</v>
      </c>
      <c r="H16815" s="6">
        <f t="shared" si="2373"/>
        <v>12</v>
      </c>
      <c r="I16815" s="6">
        <f t="shared" si="2374"/>
        <v>51</v>
      </c>
      <c r="J16815" s="6" t="str">
        <f t="shared" si="2375"/>
        <v>12-17</v>
      </c>
      <c r="K16815" s="6" t="str">
        <f t="shared" si="2369"/>
        <v>WK</v>
      </c>
      <c r="L16815" s="6" t="str">
        <f t="shared" si="2376"/>
        <v>EVE</v>
      </c>
      <c r="M16815" s="6">
        <f t="shared" si="2377"/>
        <v>0</v>
      </c>
    </row>
    <row r="16816" spans="3:13" x14ac:dyDescent="0.35">
      <c r="C16816" s="42">
        <v>42355.208333333336</v>
      </c>
      <c r="D16816" s="32">
        <v>2154.08544921875</v>
      </c>
      <c r="E16816" s="34" t="str">
        <f t="shared" si="2370"/>
        <v>12-17</v>
      </c>
      <c r="F16816" s="6">
        <f t="shared" si="2371"/>
        <v>5</v>
      </c>
      <c r="G16816" s="6">
        <f t="shared" si="2372"/>
        <v>17</v>
      </c>
      <c r="H16816" s="6">
        <f t="shared" si="2373"/>
        <v>12</v>
      </c>
      <c r="I16816" s="6">
        <f t="shared" si="2374"/>
        <v>51</v>
      </c>
      <c r="J16816" s="6" t="str">
        <f t="shared" si="2375"/>
        <v>12-17</v>
      </c>
      <c r="K16816" s="6" t="str">
        <f t="shared" si="2369"/>
        <v>WK</v>
      </c>
      <c r="L16816" s="6" t="str">
        <f t="shared" si="2376"/>
        <v>EVE</v>
      </c>
      <c r="M16816" s="6">
        <f t="shared" si="2377"/>
        <v>0</v>
      </c>
    </row>
    <row r="16817" spans="3:13" x14ac:dyDescent="0.35">
      <c r="C16817" s="42">
        <v>42355.229166666664</v>
      </c>
      <c r="D16817" s="32">
        <v>2278.50537109375</v>
      </c>
      <c r="E16817" s="34" t="str">
        <f t="shared" si="2370"/>
        <v>12-17</v>
      </c>
      <c r="F16817" s="6">
        <f t="shared" si="2371"/>
        <v>5</v>
      </c>
      <c r="G16817" s="6">
        <f t="shared" si="2372"/>
        <v>17</v>
      </c>
      <c r="H16817" s="6">
        <f t="shared" si="2373"/>
        <v>12</v>
      </c>
      <c r="I16817" s="6">
        <f t="shared" si="2374"/>
        <v>51</v>
      </c>
      <c r="J16817" s="6" t="str">
        <f t="shared" si="2375"/>
        <v>12-17</v>
      </c>
      <c r="K16817" s="6" t="str">
        <f t="shared" si="2369"/>
        <v>WK</v>
      </c>
      <c r="L16817" s="6" t="str">
        <f t="shared" si="2376"/>
        <v>EVE</v>
      </c>
      <c r="M16817" s="6">
        <f t="shared" si="2377"/>
        <v>0</v>
      </c>
    </row>
    <row r="16818" spans="3:13" x14ac:dyDescent="0.35">
      <c r="C16818" s="42">
        <v>42355.25</v>
      </c>
      <c r="D16818" s="32">
        <v>2376.71484375</v>
      </c>
      <c r="E16818" s="34" t="str">
        <f t="shared" si="2370"/>
        <v>12-17</v>
      </c>
      <c r="F16818" s="6">
        <f t="shared" si="2371"/>
        <v>6</v>
      </c>
      <c r="G16818" s="6">
        <f t="shared" si="2372"/>
        <v>17</v>
      </c>
      <c r="H16818" s="6">
        <f t="shared" si="2373"/>
        <v>12</v>
      </c>
      <c r="I16818" s="6">
        <f t="shared" si="2374"/>
        <v>51</v>
      </c>
      <c r="J16818" s="6" t="str">
        <f t="shared" si="2375"/>
        <v>12-17</v>
      </c>
      <c r="K16818" s="6" t="str">
        <f t="shared" si="2369"/>
        <v>WK</v>
      </c>
      <c r="L16818" s="6" t="str">
        <f t="shared" si="2376"/>
        <v>EVE</v>
      </c>
      <c r="M16818" s="6">
        <f t="shared" si="2377"/>
        <v>0</v>
      </c>
    </row>
    <row r="16819" spans="3:13" x14ac:dyDescent="0.35">
      <c r="C16819" s="42">
        <v>42355.270833333336</v>
      </c>
      <c r="D16819" s="32">
        <v>2651.992431640625</v>
      </c>
      <c r="E16819" s="34" t="str">
        <f t="shared" si="2370"/>
        <v>12-17</v>
      </c>
      <c r="F16819" s="6">
        <f t="shared" si="2371"/>
        <v>6</v>
      </c>
      <c r="G16819" s="6">
        <f t="shared" si="2372"/>
        <v>17</v>
      </c>
      <c r="H16819" s="6">
        <f t="shared" si="2373"/>
        <v>12</v>
      </c>
      <c r="I16819" s="6">
        <f t="shared" si="2374"/>
        <v>51</v>
      </c>
      <c r="J16819" s="6" t="str">
        <f t="shared" si="2375"/>
        <v>12-17</v>
      </c>
      <c r="K16819" s="6" t="str">
        <f t="shared" si="2369"/>
        <v>WK</v>
      </c>
      <c r="L16819" s="6" t="str">
        <f t="shared" si="2376"/>
        <v>EVE</v>
      </c>
      <c r="M16819" s="6">
        <f t="shared" si="2377"/>
        <v>0</v>
      </c>
    </row>
    <row r="16820" spans="3:13" x14ac:dyDescent="0.35">
      <c r="C16820" s="42">
        <v>42355.291666666664</v>
      </c>
      <c r="D16820" s="32">
        <v>2727.560546875</v>
      </c>
      <c r="E16820" s="34" t="str">
        <f t="shared" si="2370"/>
        <v>12-17</v>
      </c>
      <c r="F16820" s="6">
        <f t="shared" si="2371"/>
        <v>7</v>
      </c>
      <c r="G16820" s="6">
        <f t="shared" si="2372"/>
        <v>17</v>
      </c>
      <c r="H16820" s="6">
        <f t="shared" si="2373"/>
        <v>12</v>
      </c>
      <c r="I16820" s="6">
        <f t="shared" si="2374"/>
        <v>51</v>
      </c>
      <c r="J16820" s="6" t="str">
        <f t="shared" si="2375"/>
        <v>12-17</v>
      </c>
      <c r="K16820" s="6" t="str">
        <f t="shared" si="2369"/>
        <v>WK</v>
      </c>
      <c r="L16820" s="6" t="str">
        <f t="shared" si="2376"/>
        <v>DAY</v>
      </c>
      <c r="M16820" s="6">
        <f t="shared" si="2377"/>
        <v>0</v>
      </c>
    </row>
    <row r="16821" spans="3:13" x14ac:dyDescent="0.35">
      <c r="C16821" s="42">
        <v>42355.3125</v>
      </c>
      <c r="D16821" s="32">
        <v>2765.01708984375</v>
      </c>
      <c r="E16821" s="34" t="str">
        <f t="shared" si="2370"/>
        <v>12-17</v>
      </c>
      <c r="F16821" s="6">
        <f t="shared" si="2371"/>
        <v>7</v>
      </c>
      <c r="G16821" s="6">
        <f t="shared" si="2372"/>
        <v>17</v>
      </c>
      <c r="H16821" s="6">
        <f t="shared" si="2373"/>
        <v>12</v>
      </c>
      <c r="I16821" s="6">
        <f t="shared" si="2374"/>
        <v>51</v>
      </c>
      <c r="J16821" s="6" t="str">
        <f t="shared" si="2375"/>
        <v>12-17</v>
      </c>
      <c r="K16821" s="6" t="str">
        <f t="shared" si="2369"/>
        <v>WK</v>
      </c>
      <c r="L16821" s="6" t="str">
        <f t="shared" si="2376"/>
        <v>DAY</v>
      </c>
      <c r="M16821" s="6">
        <f t="shared" si="2377"/>
        <v>0</v>
      </c>
    </row>
    <row r="16822" spans="3:13" x14ac:dyDescent="0.35">
      <c r="C16822" s="42">
        <v>42355.333333333336</v>
      </c>
      <c r="D16822" s="32">
        <v>2737.649658203125</v>
      </c>
      <c r="E16822" s="34" t="str">
        <f t="shared" si="2370"/>
        <v>12-17</v>
      </c>
      <c r="F16822" s="6">
        <f t="shared" si="2371"/>
        <v>8</v>
      </c>
      <c r="G16822" s="6">
        <f t="shared" si="2372"/>
        <v>17</v>
      </c>
      <c r="H16822" s="6">
        <f t="shared" si="2373"/>
        <v>12</v>
      </c>
      <c r="I16822" s="6">
        <f t="shared" si="2374"/>
        <v>51</v>
      </c>
      <c r="J16822" s="6" t="str">
        <f t="shared" si="2375"/>
        <v>12-17</v>
      </c>
      <c r="K16822" s="6" t="str">
        <f t="shared" si="2369"/>
        <v>WK</v>
      </c>
      <c r="L16822" s="6" t="str">
        <f t="shared" si="2376"/>
        <v>DAY</v>
      </c>
      <c r="M16822" s="6">
        <f t="shared" si="2377"/>
        <v>0</v>
      </c>
    </row>
    <row r="16823" spans="3:13" x14ac:dyDescent="0.35">
      <c r="C16823" s="42">
        <v>42355.354166666664</v>
      </c>
      <c r="D16823" s="32">
        <v>2708.7666015625</v>
      </c>
      <c r="E16823" s="34" t="str">
        <f t="shared" si="2370"/>
        <v>12-17</v>
      </c>
      <c r="F16823" s="6">
        <f t="shared" si="2371"/>
        <v>8</v>
      </c>
      <c r="G16823" s="6">
        <f t="shared" si="2372"/>
        <v>17</v>
      </c>
      <c r="H16823" s="6">
        <f t="shared" si="2373"/>
        <v>12</v>
      </c>
      <c r="I16823" s="6">
        <f t="shared" si="2374"/>
        <v>51</v>
      </c>
      <c r="J16823" s="6" t="str">
        <f t="shared" si="2375"/>
        <v>12-17</v>
      </c>
      <c r="K16823" s="6" t="str">
        <f t="shared" si="2369"/>
        <v>WK</v>
      </c>
      <c r="L16823" s="6" t="str">
        <f t="shared" si="2376"/>
        <v>DAY</v>
      </c>
      <c r="M16823" s="6">
        <f t="shared" si="2377"/>
        <v>0</v>
      </c>
    </row>
    <row r="16824" spans="3:13" x14ac:dyDescent="0.35">
      <c r="C16824" s="42">
        <v>42355.375</v>
      </c>
      <c r="D16824" s="32">
        <v>2647.681396484375</v>
      </c>
      <c r="E16824" s="34" t="str">
        <f t="shared" si="2370"/>
        <v>12-17</v>
      </c>
      <c r="F16824" s="6">
        <f t="shared" si="2371"/>
        <v>9</v>
      </c>
      <c r="G16824" s="6">
        <f t="shared" si="2372"/>
        <v>17</v>
      </c>
      <c r="H16824" s="6">
        <f t="shared" si="2373"/>
        <v>12</v>
      </c>
      <c r="I16824" s="6">
        <f t="shared" si="2374"/>
        <v>51</v>
      </c>
      <c r="J16824" s="6" t="str">
        <f t="shared" si="2375"/>
        <v>12-17</v>
      </c>
      <c r="K16824" s="6" t="str">
        <f t="shared" si="2369"/>
        <v>WK</v>
      </c>
      <c r="L16824" s="6" t="str">
        <f t="shared" si="2376"/>
        <v>DAY</v>
      </c>
      <c r="M16824" s="6">
        <f t="shared" si="2377"/>
        <v>0</v>
      </c>
    </row>
    <row r="16825" spans="3:13" x14ac:dyDescent="0.35">
      <c r="C16825" s="42">
        <v>42355.395833333336</v>
      </c>
      <c r="D16825" s="32">
        <v>2600.2646484375</v>
      </c>
      <c r="E16825" s="34" t="str">
        <f t="shared" si="2370"/>
        <v>12-17</v>
      </c>
      <c r="F16825" s="6">
        <f t="shared" si="2371"/>
        <v>9</v>
      </c>
      <c r="G16825" s="6">
        <f t="shared" si="2372"/>
        <v>17</v>
      </c>
      <c r="H16825" s="6">
        <f t="shared" si="2373"/>
        <v>12</v>
      </c>
      <c r="I16825" s="6">
        <f t="shared" si="2374"/>
        <v>51</v>
      </c>
      <c r="J16825" s="6" t="str">
        <f t="shared" si="2375"/>
        <v>12-17</v>
      </c>
      <c r="K16825" s="6" t="str">
        <f t="shared" si="2369"/>
        <v>WK</v>
      </c>
      <c r="L16825" s="6" t="str">
        <f t="shared" si="2376"/>
        <v>DAY</v>
      </c>
      <c r="M16825" s="6">
        <f t="shared" si="2377"/>
        <v>0</v>
      </c>
    </row>
    <row r="16826" spans="3:13" x14ac:dyDescent="0.35">
      <c r="C16826" s="42">
        <v>42355.416666666664</v>
      </c>
      <c r="D16826" s="32">
        <v>2542.042724609375</v>
      </c>
      <c r="E16826" s="34" t="str">
        <f t="shared" si="2370"/>
        <v>12-17</v>
      </c>
      <c r="F16826" s="6">
        <f t="shared" si="2371"/>
        <v>10</v>
      </c>
      <c r="G16826" s="6">
        <f t="shared" si="2372"/>
        <v>17</v>
      </c>
      <c r="H16826" s="6">
        <f t="shared" si="2373"/>
        <v>12</v>
      </c>
      <c r="I16826" s="6">
        <f t="shared" si="2374"/>
        <v>51</v>
      </c>
      <c r="J16826" s="6" t="str">
        <f t="shared" si="2375"/>
        <v>12-17</v>
      </c>
      <c r="K16826" s="6" t="str">
        <f t="shared" si="2369"/>
        <v>WK</v>
      </c>
      <c r="L16826" s="6" t="str">
        <f t="shared" si="2376"/>
        <v>DAY</v>
      </c>
      <c r="M16826" s="6">
        <f t="shared" si="2377"/>
        <v>0</v>
      </c>
    </row>
    <row r="16827" spans="3:13" x14ac:dyDescent="0.35">
      <c r="C16827" s="42">
        <v>42355.4375</v>
      </c>
      <c r="D16827" s="32">
        <v>2497.36962890625</v>
      </c>
      <c r="E16827" s="34" t="str">
        <f t="shared" si="2370"/>
        <v>12-17</v>
      </c>
      <c r="F16827" s="6">
        <f t="shared" si="2371"/>
        <v>10</v>
      </c>
      <c r="G16827" s="6">
        <f t="shared" si="2372"/>
        <v>17</v>
      </c>
      <c r="H16827" s="6">
        <f t="shared" si="2373"/>
        <v>12</v>
      </c>
      <c r="I16827" s="6">
        <f t="shared" si="2374"/>
        <v>51</v>
      </c>
      <c r="J16827" s="6" t="str">
        <f t="shared" si="2375"/>
        <v>12-17</v>
      </c>
      <c r="K16827" s="6" t="str">
        <f t="shared" si="2369"/>
        <v>WK</v>
      </c>
      <c r="L16827" s="6" t="str">
        <f t="shared" si="2376"/>
        <v>DAY</v>
      </c>
      <c r="M16827" s="6">
        <f t="shared" si="2377"/>
        <v>0</v>
      </c>
    </row>
    <row r="16828" spans="3:13" x14ac:dyDescent="0.35">
      <c r="C16828" s="42">
        <v>42355.458333333336</v>
      </c>
      <c r="D16828" s="32">
        <v>2474.675537109375</v>
      </c>
      <c r="E16828" s="34" t="str">
        <f t="shared" si="2370"/>
        <v>12-17</v>
      </c>
      <c r="F16828" s="6">
        <f t="shared" si="2371"/>
        <v>11</v>
      </c>
      <c r="G16828" s="6">
        <f t="shared" si="2372"/>
        <v>17</v>
      </c>
      <c r="H16828" s="6">
        <f t="shared" si="2373"/>
        <v>12</v>
      </c>
      <c r="I16828" s="6">
        <f t="shared" si="2374"/>
        <v>51</v>
      </c>
      <c r="J16828" s="6" t="str">
        <f t="shared" si="2375"/>
        <v>12-17</v>
      </c>
      <c r="K16828" s="6" t="str">
        <f t="shared" si="2369"/>
        <v>WK</v>
      </c>
      <c r="L16828" s="6" t="str">
        <f t="shared" si="2376"/>
        <v>DAY</v>
      </c>
      <c r="M16828" s="6">
        <f t="shared" si="2377"/>
        <v>0</v>
      </c>
    </row>
    <row r="16829" spans="3:13" x14ac:dyDescent="0.35">
      <c r="C16829" s="42">
        <v>42355.479166666664</v>
      </c>
      <c r="D16829" s="32">
        <v>2460.9462890625</v>
      </c>
      <c r="E16829" s="34" t="str">
        <f t="shared" si="2370"/>
        <v>12-17</v>
      </c>
      <c r="F16829" s="6">
        <f t="shared" si="2371"/>
        <v>11</v>
      </c>
      <c r="G16829" s="6">
        <f t="shared" si="2372"/>
        <v>17</v>
      </c>
      <c r="H16829" s="6">
        <f t="shared" si="2373"/>
        <v>12</v>
      </c>
      <c r="I16829" s="6">
        <f t="shared" si="2374"/>
        <v>51</v>
      </c>
      <c r="J16829" s="6" t="str">
        <f t="shared" si="2375"/>
        <v>12-17</v>
      </c>
      <c r="K16829" s="6" t="str">
        <f t="shared" si="2369"/>
        <v>WK</v>
      </c>
      <c r="L16829" s="6" t="str">
        <f t="shared" si="2376"/>
        <v>DAY</v>
      </c>
      <c r="M16829" s="6">
        <f t="shared" si="2377"/>
        <v>0</v>
      </c>
    </row>
    <row r="16830" spans="3:13" x14ac:dyDescent="0.35">
      <c r="C16830" s="42">
        <v>42355.5</v>
      </c>
      <c r="D16830" s="32">
        <v>2435.078857421875</v>
      </c>
      <c r="E16830" s="34" t="str">
        <f t="shared" si="2370"/>
        <v>12-17</v>
      </c>
      <c r="F16830" s="6">
        <f t="shared" si="2371"/>
        <v>12</v>
      </c>
      <c r="G16830" s="6">
        <f t="shared" si="2372"/>
        <v>17</v>
      </c>
      <c r="H16830" s="6">
        <f t="shared" si="2373"/>
        <v>12</v>
      </c>
      <c r="I16830" s="6">
        <f t="shared" si="2374"/>
        <v>51</v>
      </c>
      <c r="J16830" s="6" t="str">
        <f t="shared" si="2375"/>
        <v>12-17</v>
      </c>
      <c r="K16830" s="6" t="str">
        <f t="shared" si="2369"/>
        <v>WK</v>
      </c>
      <c r="L16830" s="6" t="str">
        <f t="shared" si="2376"/>
        <v>DAY</v>
      </c>
      <c r="M16830" s="6">
        <f t="shared" si="2377"/>
        <v>0</v>
      </c>
    </row>
    <row r="16831" spans="3:13" x14ac:dyDescent="0.35">
      <c r="C16831" s="42">
        <v>42355.520833333336</v>
      </c>
      <c r="D16831" s="32">
        <v>2418.900634765625</v>
      </c>
      <c r="E16831" s="34" t="str">
        <f t="shared" si="2370"/>
        <v>12-17</v>
      </c>
      <c r="F16831" s="6">
        <f t="shared" si="2371"/>
        <v>12</v>
      </c>
      <c r="G16831" s="6">
        <f t="shared" si="2372"/>
        <v>17</v>
      </c>
      <c r="H16831" s="6">
        <f t="shared" si="2373"/>
        <v>12</v>
      </c>
      <c r="I16831" s="6">
        <f t="shared" si="2374"/>
        <v>51</v>
      </c>
      <c r="J16831" s="6" t="str">
        <f t="shared" si="2375"/>
        <v>12-17</v>
      </c>
      <c r="K16831" s="6" t="str">
        <f t="shared" si="2369"/>
        <v>WK</v>
      </c>
      <c r="L16831" s="6" t="str">
        <f t="shared" si="2376"/>
        <v>DAY</v>
      </c>
      <c r="M16831" s="6">
        <f t="shared" si="2377"/>
        <v>0</v>
      </c>
    </row>
    <row r="16832" spans="3:13" x14ac:dyDescent="0.35">
      <c r="C16832" s="42">
        <v>42355.541666666664</v>
      </c>
      <c r="D16832" s="32">
        <v>2412.951171875</v>
      </c>
      <c r="E16832" s="34" t="str">
        <f t="shared" si="2370"/>
        <v>12-17</v>
      </c>
      <c r="F16832" s="6">
        <f t="shared" si="2371"/>
        <v>13</v>
      </c>
      <c r="G16832" s="6">
        <f t="shared" si="2372"/>
        <v>17</v>
      </c>
      <c r="H16832" s="6">
        <f t="shared" si="2373"/>
        <v>12</v>
      </c>
      <c r="I16832" s="6">
        <f t="shared" si="2374"/>
        <v>51</v>
      </c>
      <c r="J16832" s="6" t="str">
        <f t="shared" si="2375"/>
        <v>12-17</v>
      </c>
      <c r="K16832" s="6" t="str">
        <f t="shared" si="2369"/>
        <v>WK</v>
      </c>
      <c r="L16832" s="6" t="str">
        <f t="shared" si="2376"/>
        <v>DAY</v>
      </c>
      <c r="M16832" s="6">
        <f t="shared" si="2377"/>
        <v>0</v>
      </c>
    </row>
    <row r="16833" spans="3:13" x14ac:dyDescent="0.35">
      <c r="C16833" s="42">
        <v>42355.5625</v>
      </c>
      <c r="D16833" s="32">
        <v>2383.957763671875</v>
      </c>
      <c r="E16833" s="34" t="str">
        <f t="shared" si="2370"/>
        <v>12-17</v>
      </c>
      <c r="F16833" s="6">
        <f t="shared" si="2371"/>
        <v>13</v>
      </c>
      <c r="G16833" s="6">
        <f t="shared" si="2372"/>
        <v>17</v>
      </c>
      <c r="H16833" s="6">
        <f t="shared" si="2373"/>
        <v>12</v>
      </c>
      <c r="I16833" s="6">
        <f t="shared" si="2374"/>
        <v>51</v>
      </c>
      <c r="J16833" s="6" t="str">
        <f t="shared" si="2375"/>
        <v>12-17</v>
      </c>
      <c r="K16833" s="6" t="str">
        <f t="shared" si="2369"/>
        <v>WK</v>
      </c>
      <c r="L16833" s="6" t="str">
        <f t="shared" si="2376"/>
        <v>DAY</v>
      </c>
      <c r="M16833" s="6">
        <f t="shared" si="2377"/>
        <v>0</v>
      </c>
    </row>
    <row r="16834" spans="3:13" x14ac:dyDescent="0.35">
      <c r="C16834" s="42">
        <v>42355.583333333336</v>
      </c>
      <c r="D16834" s="32">
        <v>2403.200439453125</v>
      </c>
      <c r="E16834" s="34" t="str">
        <f t="shared" si="2370"/>
        <v>12-17</v>
      </c>
      <c r="F16834" s="6">
        <f t="shared" si="2371"/>
        <v>14</v>
      </c>
      <c r="G16834" s="6">
        <f t="shared" si="2372"/>
        <v>17</v>
      </c>
      <c r="H16834" s="6">
        <f t="shared" si="2373"/>
        <v>12</v>
      </c>
      <c r="I16834" s="6">
        <f t="shared" si="2374"/>
        <v>51</v>
      </c>
      <c r="J16834" s="6" t="str">
        <f t="shared" si="2375"/>
        <v>12-17</v>
      </c>
      <c r="K16834" s="6" t="str">
        <f t="shared" si="2369"/>
        <v>WK</v>
      </c>
      <c r="L16834" s="6" t="str">
        <f t="shared" si="2376"/>
        <v>DAY</v>
      </c>
      <c r="M16834" s="6">
        <f t="shared" si="2377"/>
        <v>0</v>
      </c>
    </row>
    <row r="16835" spans="3:13" x14ac:dyDescent="0.35">
      <c r="C16835" s="42">
        <v>42355.604166666664</v>
      </c>
      <c r="D16835" s="32">
        <v>2424.34765625</v>
      </c>
      <c r="E16835" s="34" t="str">
        <f t="shared" si="2370"/>
        <v>12-17</v>
      </c>
      <c r="F16835" s="6">
        <f t="shared" si="2371"/>
        <v>14</v>
      </c>
      <c r="G16835" s="6">
        <f t="shared" si="2372"/>
        <v>17</v>
      </c>
      <c r="H16835" s="6">
        <f t="shared" si="2373"/>
        <v>12</v>
      </c>
      <c r="I16835" s="6">
        <f t="shared" si="2374"/>
        <v>51</v>
      </c>
      <c r="J16835" s="6" t="str">
        <f t="shared" si="2375"/>
        <v>12-17</v>
      </c>
      <c r="K16835" s="6" t="str">
        <f t="shared" si="2369"/>
        <v>WK</v>
      </c>
      <c r="L16835" s="6" t="str">
        <f t="shared" si="2376"/>
        <v>DAY</v>
      </c>
      <c r="M16835" s="6">
        <f t="shared" si="2377"/>
        <v>0</v>
      </c>
    </row>
    <row r="16836" spans="3:13" x14ac:dyDescent="0.35">
      <c r="C16836" s="42">
        <v>42355.625</v>
      </c>
      <c r="D16836" s="32">
        <v>2452.76318359375</v>
      </c>
      <c r="E16836" s="34" t="str">
        <f t="shared" si="2370"/>
        <v>12-17</v>
      </c>
      <c r="F16836" s="6">
        <f t="shared" si="2371"/>
        <v>15</v>
      </c>
      <c r="G16836" s="6">
        <f t="shared" si="2372"/>
        <v>17</v>
      </c>
      <c r="H16836" s="6">
        <f t="shared" si="2373"/>
        <v>12</v>
      </c>
      <c r="I16836" s="6">
        <f t="shared" si="2374"/>
        <v>51</v>
      </c>
      <c r="J16836" s="6" t="str">
        <f t="shared" si="2375"/>
        <v>12-17</v>
      </c>
      <c r="K16836" s="6" t="str">
        <f t="shared" si="2369"/>
        <v>WK</v>
      </c>
      <c r="L16836" s="6" t="str">
        <f t="shared" si="2376"/>
        <v>DAY</v>
      </c>
      <c r="M16836" s="6">
        <f t="shared" si="2377"/>
        <v>0</v>
      </c>
    </row>
    <row r="16837" spans="3:13" x14ac:dyDescent="0.35">
      <c r="C16837" s="42">
        <v>42355.645833333336</v>
      </c>
      <c r="D16837" s="32">
        <v>2484.27099609375</v>
      </c>
      <c r="E16837" s="34" t="str">
        <f t="shared" si="2370"/>
        <v>12-17</v>
      </c>
      <c r="F16837" s="6">
        <f t="shared" si="2371"/>
        <v>15</v>
      </c>
      <c r="G16837" s="6">
        <f t="shared" si="2372"/>
        <v>17</v>
      </c>
      <c r="H16837" s="6">
        <f t="shared" si="2373"/>
        <v>12</v>
      </c>
      <c r="I16837" s="6">
        <f t="shared" si="2374"/>
        <v>51</v>
      </c>
      <c r="J16837" s="6" t="str">
        <f t="shared" si="2375"/>
        <v>12-17</v>
      </c>
      <c r="K16837" s="6" t="str">
        <f t="shared" si="2369"/>
        <v>WK</v>
      </c>
      <c r="L16837" s="6" t="str">
        <f t="shared" si="2376"/>
        <v>DAY</v>
      </c>
      <c r="M16837" s="6">
        <f t="shared" si="2377"/>
        <v>0</v>
      </c>
    </row>
    <row r="16838" spans="3:13" x14ac:dyDescent="0.35">
      <c r="C16838" s="42">
        <v>42355.666666666664</v>
      </c>
      <c r="D16838" s="32">
        <v>2543.586669921875</v>
      </c>
      <c r="E16838" s="34" t="str">
        <f t="shared" si="2370"/>
        <v>12-17</v>
      </c>
      <c r="F16838" s="6">
        <f t="shared" si="2371"/>
        <v>16</v>
      </c>
      <c r="G16838" s="6">
        <f t="shared" si="2372"/>
        <v>17</v>
      </c>
      <c r="H16838" s="6">
        <f t="shared" si="2373"/>
        <v>12</v>
      </c>
      <c r="I16838" s="6">
        <f t="shared" si="2374"/>
        <v>51</v>
      </c>
      <c r="J16838" s="6" t="str">
        <f t="shared" si="2375"/>
        <v>12-17</v>
      </c>
      <c r="K16838" s="6" t="str">
        <f t="shared" si="2369"/>
        <v>WK</v>
      </c>
      <c r="L16838" s="6" t="str">
        <f t="shared" si="2376"/>
        <v>DAY</v>
      </c>
      <c r="M16838" s="6">
        <f t="shared" si="2377"/>
        <v>0</v>
      </c>
    </row>
    <row r="16839" spans="3:13" x14ac:dyDescent="0.35">
      <c r="C16839" s="42">
        <v>42355.6875</v>
      </c>
      <c r="D16839" s="32">
        <v>2660.0419921875</v>
      </c>
      <c r="E16839" s="34" t="str">
        <f t="shared" si="2370"/>
        <v>12-17</v>
      </c>
      <c r="F16839" s="6">
        <f t="shared" si="2371"/>
        <v>16</v>
      </c>
      <c r="G16839" s="6">
        <f t="shared" si="2372"/>
        <v>17</v>
      </c>
      <c r="H16839" s="6">
        <f t="shared" si="2373"/>
        <v>12</v>
      </c>
      <c r="I16839" s="6">
        <f t="shared" si="2374"/>
        <v>51</v>
      </c>
      <c r="J16839" s="6" t="str">
        <f t="shared" si="2375"/>
        <v>12-17</v>
      </c>
      <c r="K16839" s="6" t="str">
        <f t="shared" ref="K16839:K16902" si="2378">IF(WEEKDAY(C16839,11)&lt;6,"WK","WKND")</f>
        <v>WK</v>
      </c>
      <c r="L16839" s="6" t="str">
        <f t="shared" si="2376"/>
        <v>DAY</v>
      </c>
      <c r="M16839" s="6">
        <f t="shared" si="2377"/>
        <v>0</v>
      </c>
    </row>
    <row r="16840" spans="3:13" x14ac:dyDescent="0.35">
      <c r="C16840" s="42">
        <v>42355.708333333336</v>
      </c>
      <c r="D16840" s="32">
        <v>2912.917236328125</v>
      </c>
      <c r="E16840" s="34" t="str">
        <f t="shared" ref="E16840:E16903" si="2379">TEXT(MONTH(C16840),"00")&amp;"-"&amp;TEXT(DAY(C16840),"00")</f>
        <v>12-17</v>
      </c>
      <c r="F16840" s="6">
        <f t="shared" ref="F16840:F16903" si="2380">HOUR(C16840)</f>
        <v>17</v>
      </c>
      <c r="G16840" s="6">
        <f t="shared" ref="G16840:G16903" si="2381">DAY(C16840)</f>
        <v>17</v>
      </c>
      <c r="H16840" s="6">
        <f t="shared" ref="H16840:H16903" si="2382">MONTH(C16840)</f>
        <v>12</v>
      </c>
      <c r="I16840" s="6">
        <f t="shared" ref="I16840:I16903" si="2383">WEEKNUM(C16840)</f>
        <v>51</v>
      </c>
      <c r="J16840" s="6" t="str">
        <f t="shared" ref="J16840:J16903" si="2384">H16840&amp;"-"&amp;G16840</f>
        <v>12-17</v>
      </c>
      <c r="K16840" s="6" t="str">
        <f t="shared" si="2378"/>
        <v>WK</v>
      </c>
      <c r="L16840" s="6" t="str">
        <f t="shared" ref="L16840:L16903" si="2385">IF(AND(F16840&lt;17,F16840&gt;6),"DAY","EVE")</f>
        <v>EVE</v>
      </c>
      <c r="M16840" s="6">
        <f t="shared" ref="M16840:M16903" si="2386">IF(D16840&gt;4000,1,0)</f>
        <v>0</v>
      </c>
    </row>
    <row r="16841" spans="3:13" x14ac:dyDescent="0.35">
      <c r="C16841" s="42">
        <v>42355.729166666664</v>
      </c>
      <c r="D16841" s="32">
        <v>3108.604248046875</v>
      </c>
      <c r="E16841" s="34" t="str">
        <f t="shared" si="2379"/>
        <v>12-17</v>
      </c>
      <c r="F16841" s="6">
        <f t="shared" si="2380"/>
        <v>17</v>
      </c>
      <c r="G16841" s="6">
        <f t="shared" si="2381"/>
        <v>17</v>
      </c>
      <c r="H16841" s="6">
        <f t="shared" si="2382"/>
        <v>12</v>
      </c>
      <c r="I16841" s="6">
        <f t="shared" si="2383"/>
        <v>51</v>
      </c>
      <c r="J16841" s="6" t="str">
        <f t="shared" si="2384"/>
        <v>12-17</v>
      </c>
      <c r="K16841" s="6" t="str">
        <f t="shared" si="2378"/>
        <v>WK</v>
      </c>
      <c r="L16841" s="6" t="str">
        <f t="shared" si="2385"/>
        <v>EVE</v>
      </c>
      <c r="M16841" s="6">
        <f t="shared" si="2386"/>
        <v>0</v>
      </c>
    </row>
    <row r="16842" spans="3:13" x14ac:dyDescent="0.35">
      <c r="C16842" s="42">
        <v>42355.75</v>
      </c>
      <c r="D16842" s="32">
        <v>3147.791015625</v>
      </c>
      <c r="E16842" s="34" t="str">
        <f t="shared" si="2379"/>
        <v>12-17</v>
      </c>
      <c r="F16842" s="6">
        <f t="shared" si="2380"/>
        <v>18</v>
      </c>
      <c r="G16842" s="6">
        <f t="shared" si="2381"/>
        <v>17</v>
      </c>
      <c r="H16842" s="6">
        <f t="shared" si="2382"/>
        <v>12</v>
      </c>
      <c r="I16842" s="6">
        <f t="shared" si="2383"/>
        <v>51</v>
      </c>
      <c r="J16842" s="6" t="str">
        <f t="shared" si="2384"/>
        <v>12-17</v>
      </c>
      <c r="K16842" s="6" t="str">
        <f t="shared" si="2378"/>
        <v>WK</v>
      </c>
      <c r="L16842" s="6" t="str">
        <f t="shared" si="2385"/>
        <v>EVE</v>
      </c>
      <c r="M16842" s="6">
        <f t="shared" si="2386"/>
        <v>0</v>
      </c>
    </row>
    <row r="16843" spans="3:13" x14ac:dyDescent="0.35">
      <c r="C16843" s="42">
        <v>42355.770833333336</v>
      </c>
      <c r="D16843" s="32">
        <v>3130.814697265625</v>
      </c>
      <c r="E16843" s="34" t="str">
        <f t="shared" si="2379"/>
        <v>12-17</v>
      </c>
      <c r="F16843" s="6">
        <f t="shared" si="2380"/>
        <v>18</v>
      </c>
      <c r="G16843" s="6">
        <f t="shared" si="2381"/>
        <v>17</v>
      </c>
      <c r="H16843" s="6">
        <f t="shared" si="2382"/>
        <v>12</v>
      </c>
      <c r="I16843" s="6">
        <f t="shared" si="2383"/>
        <v>51</v>
      </c>
      <c r="J16843" s="6" t="str">
        <f t="shared" si="2384"/>
        <v>12-17</v>
      </c>
      <c r="K16843" s="6" t="str">
        <f t="shared" si="2378"/>
        <v>WK</v>
      </c>
      <c r="L16843" s="6" t="str">
        <f t="shared" si="2385"/>
        <v>EVE</v>
      </c>
      <c r="M16843" s="6">
        <f t="shared" si="2386"/>
        <v>0</v>
      </c>
    </row>
    <row r="16844" spans="3:13" x14ac:dyDescent="0.35">
      <c r="C16844" s="42">
        <v>42355.791666666664</v>
      </c>
      <c r="D16844" s="32">
        <v>3116.541015625</v>
      </c>
      <c r="E16844" s="34" t="str">
        <f t="shared" si="2379"/>
        <v>12-17</v>
      </c>
      <c r="F16844" s="6">
        <f t="shared" si="2380"/>
        <v>19</v>
      </c>
      <c r="G16844" s="6">
        <f t="shared" si="2381"/>
        <v>17</v>
      </c>
      <c r="H16844" s="6">
        <f t="shared" si="2382"/>
        <v>12</v>
      </c>
      <c r="I16844" s="6">
        <f t="shared" si="2383"/>
        <v>51</v>
      </c>
      <c r="J16844" s="6" t="str">
        <f t="shared" si="2384"/>
        <v>12-17</v>
      </c>
      <c r="K16844" s="6" t="str">
        <f t="shared" si="2378"/>
        <v>WK</v>
      </c>
      <c r="L16844" s="6" t="str">
        <f t="shared" si="2385"/>
        <v>EVE</v>
      </c>
      <c r="M16844" s="6">
        <f t="shared" si="2386"/>
        <v>0</v>
      </c>
    </row>
    <row r="16845" spans="3:13" x14ac:dyDescent="0.35">
      <c r="C16845" s="42">
        <v>42355.8125</v>
      </c>
      <c r="D16845" s="32">
        <v>3083.48486328125</v>
      </c>
      <c r="E16845" s="34" t="str">
        <f t="shared" si="2379"/>
        <v>12-17</v>
      </c>
      <c r="F16845" s="6">
        <f t="shared" si="2380"/>
        <v>19</v>
      </c>
      <c r="G16845" s="6">
        <f t="shared" si="2381"/>
        <v>17</v>
      </c>
      <c r="H16845" s="6">
        <f t="shared" si="2382"/>
        <v>12</v>
      </c>
      <c r="I16845" s="6">
        <f t="shared" si="2383"/>
        <v>51</v>
      </c>
      <c r="J16845" s="6" t="str">
        <f t="shared" si="2384"/>
        <v>12-17</v>
      </c>
      <c r="K16845" s="6" t="str">
        <f t="shared" si="2378"/>
        <v>WK</v>
      </c>
      <c r="L16845" s="6" t="str">
        <f t="shared" si="2385"/>
        <v>EVE</v>
      </c>
      <c r="M16845" s="6">
        <f t="shared" si="2386"/>
        <v>0</v>
      </c>
    </row>
    <row r="16846" spans="3:13" x14ac:dyDescent="0.35">
      <c r="C16846" s="42">
        <v>42355.833333333336</v>
      </c>
      <c r="D16846" s="32">
        <v>3058.67626953125</v>
      </c>
      <c r="E16846" s="34" t="str">
        <f t="shared" si="2379"/>
        <v>12-17</v>
      </c>
      <c r="F16846" s="6">
        <f t="shared" si="2380"/>
        <v>20</v>
      </c>
      <c r="G16846" s="6">
        <f t="shared" si="2381"/>
        <v>17</v>
      </c>
      <c r="H16846" s="6">
        <f t="shared" si="2382"/>
        <v>12</v>
      </c>
      <c r="I16846" s="6">
        <f t="shared" si="2383"/>
        <v>51</v>
      </c>
      <c r="J16846" s="6" t="str">
        <f t="shared" si="2384"/>
        <v>12-17</v>
      </c>
      <c r="K16846" s="6" t="str">
        <f t="shared" si="2378"/>
        <v>WK</v>
      </c>
      <c r="L16846" s="6" t="str">
        <f t="shared" si="2385"/>
        <v>EVE</v>
      </c>
      <c r="M16846" s="6">
        <f t="shared" si="2386"/>
        <v>0</v>
      </c>
    </row>
    <row r="16847" spans="3:13" x14ac:dyDescent="0.35">
      <c r="C16847" s="42">
        <v>42355.854166666664</v>
      </c>
      <c r="D16847" s="32">
        <v>3004.086669921875</v>
      </c>
      <c r="E16847" s="34" t="str">
        <f t="shared" si="2379"/>
        <v>12-17</v>
      </c>
      <c r="F16847" s="6">
        <f t="shared" si="2380"/>
        <v>20</v>
      </c>
      <c r="G16847" s="6">
        <f t="shared" si="2381"/>
        <v>17</v>
      </c>
      <c r="H16847" s="6">
        <f t="shared" si="2382"/>
        <v>12</v>
      </c>
      <c r="I16847" s="6">
        <f t="shared" si="2383"/>
        <v>51</v>
      </c>
      <c r="J16847" s="6" t="str">
        <f t="shared" si="2384"/>
        <v>12-17</v>
      </c>
      <c r="K16847" s="6" t="str">
        <f t="shared" si="2378"/>
        <v>WK</v>
      </c>
      <c r="L16847" s="6" t="str">
        <f t="shared" si="2385"/>
        <v>EVE</v>
      </c>
      <c r="M16847" s="6">
        <f t="shared" si="2386"/>
        <v>0</v>
      </c>
    </row>
    <row r="16848" spans="3:13" x14ac:dyDescent="0.35">
      <c r="C16848" s="42">
        <v>42355.875</v>
      </c>
      <c r="D16848" s="32">
        <v>2944.325927734375</v>
      </c>
      <c r="E16848" s="34" t="str">
        <f t="shared" si="2379"/>
        <v>12-17</v>
      </c>
      <c r="F16848" s="6">
        <f t="shared" si="2380"/>
        <v>21</v>
      </c>
      <c r="G16848" s="6">
        <f t="shared" si="2381"/>
        <v>17</v>
      </c>
      <c r="H16848" s="6">
        <f t="shared" si="2382"/>
        <v>12</v>
      </c>
      <c r="I16848" s="6">
        <f t="shared" si="2383"/>
        <v>51</v>
      </c>
      <c r="J16848" s="6" t="str">
        <f t="shared" si="2384"/>
        <v>12-17</v>
      </c>
      <c r="K16848" s="6" t="str">
        <f t="shared" si="2378"/>
        <v>WK</v>
      </c>
      <c r="L16848" s="6" t="str">
        <f t="shared" si="2385"/>
        <v>EVE</v>
      </c>
      <c r="M16848" s="6">
        <f t="shared" si="2386"/>
        <v>0</v>
      </c>
    </row>
    <row r="16849" spans="3:13" x14ac:dyDescent="0.35">
      <c r="C16849" s="42">
        <v>42355.895833333336</v>
      </c>
      <c r="D16849" s="32">
        <v>2834.98486328125</v>
      </c>
      <c r="E16849" s="34" t="str">
        <f t="shared" si="2379"/>
        <v>12-17</v>
      </c>
      <c r="F16849" s="6">
        <f t="shared" si="2380"/>
        <v>21</v>
      </c>
      <c r="G16849" s="6">
        <f t="shared" si="2381"/>
        <v>17</v>
      </c>
      <c r="H16849" s="6">
        <f t="shared" si="2382"/>
        <v>12</v>
      </c>
      <c r="I16849" s="6">
        <f t="shared" si="2383"/>
        <v>51</v>
      </c>
      <c r="J16849" s="6" t="str">
        <f t="shared" si="2384"/>
        <v>12-17</v>
      </c>
      <c r="K16849" s="6" t="str">
        <f t="shared" si="2378"/>
        <v>WK</v>
      </c>
      <c r="L16849" s="6" t="str">
        <f t="shared" si="2385"/>
        <v>EVE</v>
      </c>
      <c r="M16849" s="6">
        <f t="shared" si="2386"/>
        <v>0</v>
      </c>
    </row>
    <row r="16850" spans="3:13" x14ac:dyDescent="0.35">
      <c r="C16850" s="42">
        <v>42355.916666666664</v>
      </c>
      <c r="D16850" s="32">
        <v>2713.759765625</v>
      </c>
      <c r="E16850" s="34" t="str">
        <f t="shared" si="2379"/>
        <v>12-17</v>
      </c>
      <c r="F16850" s="6">
        <f t="shared" si="2380"/>
        <v>22</v>
      </c>
      <c r="G16850" s="6">
        <f t="shared" si="2381"/>
        <v>17</v>
      </c>
      <c r="H16850" s="6">
        <f t="shared" si="2382"/>
        <v>12</v>
      </c>
      <c r="I16850" s="6">
        <f t="shared" si="2383"/>
        <v>51</v>
      </c>
      <c r="J16850" s="6" t="str">
        <f t="shared" si="2384"/>
        <v>12-17</v>
      </c>
      <c r="K16850" s="6" t="str">
        <f t="shared" si="2378"/>
        <v>WK</v>
      </c>
      <c r="L16850" s="6" t="str">
        <f t="shared" si="2385"/>
        <v>EVE</v>
      </c>
      <c r="M16850" s="6">
        <f t="shared" si="2386"/>
        <v>0</v>
      </c>
    </row>
    <row r="16851" spans="3:13" x14ac:dyDescent="0.35">
      <c r="C16851" s="42">
        <v>42355.9375</v>
      </c>
      <c r="D16851" s="32">
        <v>2560.249755859375</v>
      </c>
      <c r="E16851" s="34" t="str">
        <f t="shared" si="2379"/>
        <v>12-17</v>
      </c>
      <c r="F16851" s="6">
        <f t="shared" si="2380"/>
        <v>22</v>
      </c>
      <c r="G16851" s="6">
        <f t="shared" si="2381"/>
        <v>17</v>
      </c>
      <c r="H16851" s="6">
        <f t="shared" si="2382"/>
        <v>12</v>
      </c>
      <c r="I16851" s="6">
        <f t="shared" si="2383"/>
        <v>51</v>
      </c>
      <c r="J16851" s="6" t="str">
        <f t="shared" si="2384"/>
        <v>12-17</v>
      </c>
      <c r="K16851" s="6" t="str">
        <f t="shared" si="2378"/>
        <v>WK</v>
      </c>
      <c r="L16851" s="6" t="str">
        <f t="shared" si="2385"/>
        <v>EVE</v>
      </c>
      <c r="M16851" s="6">
        <f t="shared" si="2386"/>
        <v>0</v>
      </c>
    </row>
    <row r="16852" spans="3:13" x14ac:dyDescent="0.35">
      <c r="C16852" s="42">
        <v>42355.958333333336</v>
      </c>
      <c r="D16852" s="32">
        <v>2418.09423828125</v>
      </c>
      <c r="E16852" s="34" t="str">
        <f t="shared" si="2379"/>
        <v>12-17</v>
      </c>
      <c r="F16852" s="6">
        <f t="shared" si="2380"/>
        <v>23</v>
      </c>
      <c r="G16852" s="6">
        <f t="shared" si="2381"/>
        <v>17</v>
      </c>
      <c r="H16852" s="6">
        <f t="shared" si="2382"/>
        <v>12</v>
      </c>
      <c r="I16852" s="6">
        <f t="shared" si="2383"/>
        <v>51</v>
      </c>
      <c r="J16852" s="6" t="str">
        <f t="shared" si="2384"/>
        <v>12-17</v>
      </c>
      <c r="K16852" s="6" t="str">
        <f t="shared" si="2378"/>
        <v>WK</v>
      </c>
      <c r="L16852" s="6" t="str">
        <f t="shared" si="2385"/>
        <v>EVE</v>
      </c>
      <c r="M16852" s="6">
        <f t="shared" si="2386"/>
        <v>0</v>
      </c>
    </row>
    <row r="16853" spans="3:13" x14ac:dyDescent="0.35">
      <c r="C16853" s="42">
        <v>42355.979166666664</v>
      </c>
      <c r="D16853" s="32">
        <v>2283.287841796875</v>
      </c>
      <c r="E16853" s="34" t="str">
        <f t="shared" si="2379"/>
        <v>12-17</v>
      </c>
      <c r="F16853" s="6">
        <f t="shared" si="2380"/>
        <v>23</v>
      </c>
      <c r="G16853" s="6">
        <f t="shared" si="2381"/>
        <v>17</v>
      </c>
      <c r="H16853" s="6">
        <f t="shared" si="2382"/>
        <v>12</v>
      </c>
      <c r="I16853" s="6">
        <f t="shared" si="2383"/>
        <v>51</v>
      </c>
      <c r="J16853" s="6" t="str">
        <f t="shared" si="2384"/>
        <v>12-17</v>
      </c>
      <c r="K16853" s="6" t="str">
        <f t="shared" si="2378"/>
        <v>WK</v>
      </c>
      <c r="L16853" s="6" t="str">
        <f t="shared" si="2385"/>
        <v>EVE</v>
      </c>
      <c r="M16853" s="6">
        <f t="shared" si="2386"/>
        <v>0</v>
      </c>
    </row>
    <row r="16854" spans="3:13" x14ac:dyDescent="0.35">
      <c r="C16854" s="42">
        <v>42356</v>
      </c>
      <c r="D16854" s="32">
        <v>2169.07861328125</v>
      </c>
      <c r="E16854" s="34" t="str">
        <f t="shared" si="2379"/>
        <v>12-18</v>
      </c>
      <c r="F16854" s="6">
        <f t="shared" si="2380"/>
        <v>0</v>
      </c>
      <c r="G16854" s="6">
        <f t="shared" si="2381"/>
        <v>18</v>
      </c>
      <c r="H16854" s="6">
        <f t="shared" si="2382"/>
        <v>12</v>
      </c>
      <c r="I16854" s="6">
        <f t="shared" si="2383"/>
        <v>51</v>
      </c>
      <c r="J16854" s="6" t="str">
        <f t="shared" si="2384"/>
        <v>12-18</v>
      </c>
      <c r="K16854" s="6" t="str">
        <f t="shared" si="2378"/>
        <v>WK</v>
      </c>
      <c r="L16854" s="6" t="str">
        <f t="shared" si="2385"/>
        <v>EVE</v>
      </c>
      <c r="M16854" s="6">
        <f t="shared" si="2386"/>
        <v>0</v>
      </c>
    </row>
    <row r="16855" spans="3:13" x14ac:dyDescent="0.35">
      <c r="C16855" s="42">
        <v>42356.020833333336</v>
      </c>
      <c r="D16855" s="32">
        <v>2102.9599609375</v>
      </c>
      <c r="E16855" s="34" t="str">
        <f t="shared" si="2379"/>
        <v>12-18</v>
      </c>
      <c r="F16855" s="6">
        <f t="shared" si="2380"/>
        <v>0</v>
      </c>
      <c r="G16855" s="6">
        <f t="shared" si="2381"/>
        <v>18</v>
      </c>
      <c r="H16855" s="6">
        <f t="shared" si="2382"/>
        <v>12</v>
      </c>
      <c r="I16855" s="6">
        <f t="shared" si="2383"/>
        <v>51</v>
      </c>
      <c r="J16855" s="6" t="str">
        <f t="shared" si="2384"/>
        <v>12-18</v>
      </c>
      <c r="K16855" s="6" t="str">
        <f t="shared" si="2378"/>
        <v>WK</v>
      </c>
      <c r="L16855" s="6" t="str">
        <f t="shared" si="2385"/>
        <v>EVE</v>
      </c>
      <c r="M16855" s="6">
        <f t="shared" si="2386"/>
        <v>0</v>
      </c>
    </row>
    <row r="16856" spans="3:13" x14ac:dyDescent="0.35">
      <c r="C16856" s="42">
        <v>42356.041666666664</v>
      </c>
      <c r="D16856" s="32">
        <v>2045.35498046875</v>
      </c>
      <c r="E16856" s="34" t="str">
        <f t="shared" si="2379"/>
        <v>12-18</v>
      </c>
      <c r="F16856" s="6">
        <f t="shared" si="2380"/>
        <v>1</v>
      </c>
      <c r="G16856" s="6">
        <f t="shared" si="2381"/>
        <v>18</v>
      </c>
      <c r="H16856" s="6">
        <f t="shared" si="2382"/>
        <v>12</v>
      </c>
      <c r="I16856" s="6">
        <f t="shared" si="2383"/>
        <v>51</v>
      </c>
      <c r="J16856" s="6" t="str">
        <f t="shared" si="2384"/>
        <v>12-18</v>
      </c>
      <c r="K16856" s="6" t="str">
        <f t="shared" si="2378"/>
        <v>WK</v>
      </c>
      <c r="L16856" s="6" t="str">
        <f t="shared" si="2385"/>
        <v>EVE</v>
      </c>
      <c r="M16856" s="6">
        <f t="shared" si="2386"/>
        <v>0</v>
      </c>
    </row>
    <row r="16857" spans="3:13" x14ac:dyDescent="0.35">
      <c r="C16857" s="42">
        <v>42356.0625</v>
      </c>
      <c r="D16857" s="32">
        <v>2006.3638916015625</v>
      </c>
      <c r="E16857" s="34" t="str">
        <f t="shared" si="2379"/>
        <v>12-18</v>
      </c>
      <c r="F16857" s="6">
        <f t="shared" si="2380"/>
        <v>1</v>
      </c>
      <c r="G16857" s="6">
        <f t="shared" si="2381"/>
        <v>18</v>
      </c>
      <c r="H16857" s="6">
        <f t="shared" si="2382"/>
        <v>12</v>
      </c>
      <c r="I16857" s="6">
        <f t="shared" si="2383"/>
        <v>51</v>
      </c>
      <c r="J16857" s="6" t="str">
        <f t="shared" si="2384"/>
        <v>12-18</v>
      </c>
      <c r="K16857" s="6" t="str">
        <f t="shared" si="2378"/>
        <v>WK</v>
      </c>
      <c r="L16857" s="6" t="str">
        <f t="shared" si="2385"/>
        <v>EVE</v>
      </c>
      <c r="M16857" s="6">
        <f t="shared" si="2386"/>
        <v>0</v>
      </c>
    </row>
    <row r="16858" spans="3:13" x14ac:dyDescent="0.35">
      <c r="C16858" s="42">
        <v>42356.083333333336</v>
      </c>
      <c r="D16858" s="32">
        <v>1980.5445556640625</v>
      </c>
      <c r="E16858" s="34" t="str">
        <f t="shared" si="2379"/>
        <v>12-18</v>
      </c>
      <c r="F16858" s="6">
        <f t="shared" si="2380"/>
        <v>2</v>
      </c>
      <c r="G16858" s="6">
        <f t="shared" si="2381"/>
        <v>18</v>
      </c>
      <c r="H16858" s="6">
        <f t="shared" si="2382"/>
        <v>12</v>
      </c>
      <c r="I16858" s="6">
        <f t="shared" si="2383"/>
        <v>51</v>
      </c>
      <c r="J16858" s="6" t="str">
        <f t="shared" si="2384"/>
        <v>12-18</v>
      </c>
      <c r="K16858" s="6" t="str">
        <f t="shared" si="2378"/>
        <v>WK</v>
      </c>
      <c r="L16858" s="6" t="str">
        <f t="shared" si="2385"/>
        <v>EVE</v>
      </c>
      <c r="M16858" s="6">
        <f t="shared" si="2386"/>
        <v>0</v>
      </c>
    </row>
    <row r="16859" spans="3:13" x14ac:dyDescent="0.35">
      <c r="C16859" s="42">
        <v>42356.104166666664</v>
      </c>
      <c r="D16859" s="32">
        <v>1958.50732421875</v>
      </c>
      <c r="E16859" s="34" t="str">
        <f t="shared" si="2379"/>
        <v>12-18</v>
      </c>
      <c r="F16859" s="6">
        <f t="shared" si="2380"/>
        <v>2</v>
      </c>
      <c r="G16859" s="6">
        <f t="shared" si="2381"/>
        <v>18</v>
      </c>
      <c r="H16859" s="6">
        <f t="shared" si="2382"/>
        <v>12</v>
      </c>
      <c r="I16859" s="6">
        <f t="shared" si="2383"/>
        <v>51</v>
      </c>
      <c r="J16859" s="6" t="str">
        <f t="shared" si="2384"/>
        <v>12-18</v>
      </c>
      <c r="K16859" s="6" t="str">
        <f t="shared" si="2378"/>
        <v>WK</v>
      </c>
      <c r="L16859" s="6" t="str">
        <f t="shared" si="2385"/>
        <v>EVE</v>
      </c>
      <c r="M16859" s="6">
        <f t="shared" si="2386"/>
        <v>0</v>
      </c>
    </row>
    <row r="16860" spans="3:13" x14ac:dyDescent="0.35">
      <c r="C16860" s="42">
        <v>42356.125</v>
      </c>
      <c r="D16860" s="32">
        <v>1947.6873779296875</v>
      </c>
      <c r="E16860" s="34" t="str">
        <f t="shared" si="2379"/>
        <v>12-18</v>
      </c>
      <c r="F16860" s="6">
        <f t="shared" si="2380"/>
        <v>3</v>
      </c>
      <c r="G16860" s="6">
        <f t="shared" si="2381"/>
        <v>18</v>
      </c>
      <c r="H16860" s="6">
        <f t="shared" si="2382"/>
        <v>12</v>
      </c>
      <c r="I16860" s="6">
        <f t="shared" si="2383"/>
        <v>51</v>
      </c>
      <c r="J16860" s="6" t="str">
        <f t="shared" si="2384"/>
        <v>12-18</v>
      </c>
      <c r="K16860" s="6" t="str">
        <f t="shared" si="2378"/>
        <v>WK</v>
      </c>
      <c r="L16860" s="6" t="str">
        <f t="shared" si="2385"/>
        <v>EVE</v>
      </c>
      <c r="M16860" s="6">
        <f t="shared" si="2386"/>
        <v>0</v>
      </c>
    </row>
    <row r="16861" spans="3:13" x14ac:dyDescent="0.35">
      <c r="C16861" s="42">
        <v>42356.145833333336</v>
      </c>
      <c r="D16861" s="32">
        <v>1954.375732421875</v>
      </c>
      <c r="E16861" s="34" t="str">
        <f t="shared" si="2379"/>
        <v>12-18</v>
      </c>
      <c r="F16861" s="6">
        <f t="shared" si="2380"/>
        <v>3</v>
      </c>
      <c r="G16861" s="6">
        <f t="shared" si="2381"/>
        <v>18</v>
      </c>
      <c r="H16861" s="6">
        <f t="shared" si="2382"/>
        <v>12</v>
      </c>
      <c r="I16861" s="6">
        <f t="shared" si="2383"/>
        <v>51</v>
      </c>
      <c r="J16861" s="6" t="str">
        <f t="shared" si="2384"/>
        <v>12-18</v>
      </c>
      <c r="K16861" s="6" t="str">
        <f t="shared" si="2378"/>
        <v>WK</v>
      </c>
      <c r="L16861" s="6" t="str">
        <f t="shared" si="2385"/>
        <v>EVE</v>
      </c>
      <c r="M16861" s="6">
        <f t="shared" si="2386"/>
        <v>0</v>
      </c>
    </row>
    <row r="16862" spans="3:13" x14ac:dyDescent="0.35">
      <c r="C16862" s="42">
        <v>42356.166666666664</v>
      </c>
      <c r="D16862" s="32">
        <v>1973.6710205078125</v>
      </c>
      <c r="E16862" s="34" t="str">
        <f t="shared" si="2379"/>
        <v>12-18</v>
      </c>
      <c r="F16862" s="6">
        <f t="shared" si="2380"/>
        <v>4</v>
      </c>
      <c r="G16862" s="6">
        <f t="shared" si="2381"/>
        <v>18</v>
      </c>
      <c r="H16862" s="6">
        <f t="shared" si="2382"/>
        <v>12</v>
      </c>
      <c r="I16862" s="6">
        <f t="shared" si="2383"/>
        <v>51</v>
      </c>
      <c r="J16862" s="6" t="str">
        <f t="shared" si="2384"/>
        <v>12-18</v>
      </c>
      <c r="K16862" s="6" t="str">
        <f t="shared" si="2378"/>
        <v>WK</v>
      </c>
      <c r="L16862" s="6" t="str">
        <f t="shared" si="2385"/>
        <v>EVE</v>
      </c>
      <c r="M16862" s="6">
        <f t="shared" si="2386"/>
        <v>0</v>
      </c>
    </row>
    <row r="16863" spans="3:13" x14ac:dyDescent="0.35">
      <c r="C16863" s="42">
        <v>42356.1875</v>
      </c>
      <c r="D16863" s="32">
        <v>2024.0869140625</v>
      </c>
      <c r="E16863" s="34" t="str">
        <f t="shared" si="2379"/>
        <v>12-18</v>
      </c>
      <c r="F16863" s="6">
        <f t="shared" si="2380"/>
        <v>4</v>
      </c>
      <c r="G16863" s="6">
        <f t="shared" si="2381"/>
        <v>18</v>
      </c>
      <c r="H16863" s="6">
        <f t="shared" si="2382"/>
        <v>12</v>
      </c>
      <c r="I16863" s="6">
        <f t="shared" si="2383"/>
        <v>51</v>
      </c>
      <c r="J16863" s="6" t="str">
        <f t="shared" si="2384"/>
        <v>12-18</v>
      </c>
      <c r="K16863" s="6" t="str">
        <f t="shared" si="2378"/>
        <v>WK</v>
      </c>
      <c r="L16863" s="6" t="str">
        <f t="shared" si="2385"/>
        <v>EVE</v>
      </c>
      <c r="M16863" s="6">
        <f t="shared" si="2386"/>
        <v>0</v>
      </c>
    </row>
    <row r="16864" spans="3:13" x14ac:dyDescent="0.35">
      <c r="C16864" s="42">
        <v>42356.208333333336</v>
      </c>
      <c r="D16864" s="32">
        <v>2090.786376953125</v>
      </c>
      <c r="E16864" s="34" t="str">
        <f t="shared" si="2379"/>
        <v>12-18</v>
      </c>
      <c r="F16864" s="6">
        <f t="shared" si="2380"/>
        <v>5</v>
      </c>
      <c r="G16864" s="6">
        <f t="shared" si="2381"/>
        <v>18</v>
      </c>
      <c r="H16864" s="6">
        <f t="shared" si="2382"/>
        <v>12</v>
      </c>
      <c r="I16864" s="6">
        <f t="shared" si="2383"/>
        <v>51</v>
      </c>
      <c r="J16864" s="6" t="str">
        <f t="shared" si="2384"/>
        <v>12-18</v>
      </c>
      <c r="K16864" s="6" t="str">
        <f t="shared" si="2378"/>
        <v>WK</v>
      </c>
      <c r="L16864" s="6" t="str">
        <f t="shared" si="2385"/>
        <v>EVE</v>
      </c>
      <c r="M16864" s="6">
        <f t="shared" si="2386"/>
        <v>0</v>
      </c>
    </row>
    <row r="16865" spans="3:13" x14ac:dyDescent="0.35">
      <c r="C16865" s="42">
        <v>42356.229166666664</v>
      </c>
      <c r="D16865" s="32">
        <v>2215.634033203125</v>
      </c>
      <c r="E16865" s="34" t="str">
        <f t="shared" si="2379"/>
        <v>12-18</v>
      </c>
      <c r="F16865" s="6">
        <f t="shared" si="2380"/>
        <v>5</v>
      </c>
      <c r="G16865" s="6">
        <f t="shared" si="2381"/>
        <v>18</v>
      </c>
      <c r="H16865" s="6">
        <f t="shared" si="2382"/>
        <v>12</v>
      </c>
      <c r="I16865" s="6">
        <f t="shared" si="2383"/>
        <v>51</v>
      </c>
      <c r="J16865" s="6" t="str">
        <f t="shared" si="2384"/>
        <v>12-18</v>
      </c>
      <c r="K16865" s="6" t="str">
        <f t="shared" si="2378"/>
        <v>WK</v>
      </c>
      <c r="L16865" s="6" t="str">
        <f t="shared" si="2385"/>
        <v>EVE</v>
      </c>
      <c r="M16865" s="6">
        <f t="shared" si="2386"/>
        <v>0</v>
      </c>
    </row>
    <row r="16866" spans="3:13" x14ac:dyDescent="0.35">
      <c r="C16866" s="42">
        <v>42356.25</v>
      </c>
      <c r="D16866" s="32">
        <v>2355.30029296875</v>
      </c>
      <c r="E16866" s="34" t="str">
        <f t="shared" si="2379"/>
        <v>12-18</v>
      </c>
      <c r="F16866" s="6">
        <f t="shared" si="2380"/>
        <v>6</v>
      </c>
      <c r="G16866" s="6">
        <f t="shared" si="2381"/>
        <v>18</v>
      </c>
      <c r="H16866" s="6">
        <f t="shared" si="2382"/>
        <v>12</v>
      </c>
      <c r="I16866" s="6">
        <f t="shared" si="2383"/>
        <v>51</v>
      </c>
      <c r="J16866" s="6" t="str">
        <f t="shared" si="2384"/>
        <v>12-18</v>
      </c>
      <c r="K16866" s="6" t="str">
        <f t="shared" si="2378"/>
        <v>WK</v>
      </c>
      <c r="L16866" s="6" t="str">
        <f t="shared" si="2385"/>
        <v>EVE</v>
      </c>
      <c r="M16866" s="6">
        <f t="shared" si="2386"/>
        <v>0</v>
      </c>
    </row>
    <row r="16867" spans="3:13" x14ac:dyDescent="0.35">
      <c r="C16867" s="42">
        <v>42356.270833333336</v>
      </c>
      <c r="D16867" s="32">
        <v>2549.85986328125</v>
      </c>
      <c r="E16867" s="34" t="str">
        <f t="shared" si="2379"/>
        <v>12-18</v>
      </c>
      <c r="F16867" s="6">
        <f t="shared" si="2380"/>
        <v>6</v>
      </c>
      <c r="G16867" s="6">
        <f t="shared" si="2381"/>
        <v>18</v>
      </c>
      <c r="H16867" s="6">
        <f t="shared" si="2382"/>
        <v>12</v>
      </c>
      <c r="I16867" s="6">
        <f t="shared" si="2383"/>
        <v>51</v>
      </c>
      <c r="J16867" s="6" t="str">
        <f t="shared" si="2384"/>
        <v>12-18</v>
      </c>
      <c r="K16867" s="6" t="str">
        <f t="shared" si="2378"/>
        <v>WK</v>
      </c>
      <c r="L16867" s="6" t="str">
        <f t="shared" si="2385"/>
        <v>EVE</v>
      </c>
      <c r="M16867" s="6">
        <f t="shared" si="2386"/>
        <v>0</v>
      </c>
    </row>
    <row r="16868" spans="3:13" x14ac:dyDescent="0.35">
      <c r="C16868" s="42">
        <v>42356.291666666664</v>
      </c>
      <c r="D16868" s="32">
        <v>2623.278076171875</v>
      </c>
      <c r="E16868" s="34" t="str">
        <f t="shared" si="2379"/>
        <v>12-18</v>
      </c>
      <c r="F16868" s="6">
        <f t="shared" si="2380"/>
        <v>7</v>
      </c>
      <c r="G16868" s="6">
        <f t="shared" si="2381"/>
        <v>18</v>
      </c>
      <c r="H16868" s="6">
        <f t="shared" si="2382"/>
        <v>12</v>
      </c>
      <c r="I16868" s="6">
        <f t="shared" si="2383"/>
        <v>51</v>
      </c>
      <c r="J16868" s="6" t="str">
        <f t="shared" si="2384"/>
        <v>12-18</v>
      </c>
      <c r="K16868" s="6" t="str">
        <f t="shared" si="2378"/>
        <v>WK</v>
      </c>
      <c r="L16868" s="6" t="str">
        <f t="shared" si="2385"/>
        <v>DAY</v>
      </c>
      <c r="M16868" s="6">
        <f t="shared" si="2386"/>
        <v>0</v>
      </c>
    </row>
    <row r="16869" spans="3:13" x14ac:dyDescent="0.35">
      <c r="C16869" s="42">
        <v>42356.3125</v>
      </c>
      <c r="D16869" s="32">
        <v>2665.53662109375</v>
      </c>
      <c r="E16869" s="34" t="str">
        <f t="shared" si="2379"/>
        <v>12-18</v>
      </c>
      <c r="F16869" s="6">
        <f t="shared" si="2380"/>
        <v>7</v>
      </c>
      <c r="G16869" s="6">
        <f t="shared" si="2381"/>
        <v>18</v>
      </c>
      <c r="H16869" s="6">
        <f t="shared" si="2382"/>
        <v>12</v>
      </c>
      <c r="I16869" s="6">
        <f t="shared" si="2383"/>
        <v>51</v>
      </c>
      <c r="J16869" s="6" t="str">
        <f t="shared" si="2384"/>
        <v>12-18</v>
      </c>
      <c r="K16869" s="6" t="str">
        <f t="shared" si="2378"/>
        <v>WK</v>
      </c>
      <c r="L16869" s="6" t="str">
        <f t="shared" si="2385"/>
        <v>DAY</v>
      </c>
      <c r="M16869" s="6">
        <f t="shared" si="2386"/>
        <v>0</v>
      </c>
    </row>
    <row r="16870" spans="3:13" x14ac:dyDescent="0.35">
      <c r="C16870" s="42">
        <v>42356.333333333336</v>
      </c>
      <c r="D16870" s="32">
        <v>2644.33349609375</v>
      </c>
      <c r="E16870" s="34" t="str">
        <f t="shared" si="2379"/>
        <v>12-18</v>
      </c>
      <c r="F16870" s="6">
        <f t="shared" si="2380"/>
        <v>8</v>
      </c>
      <c r="G16870" s="6">
        <f t="shared" si="2381"/>
        <v>18</v>
      </c>
      <c r="H16870" s="6">
        <f t="shared" si="2382"/>
        <v>12</v>
      </c>
      <c r="I16870" s="6">
        <f t="shared" si="2383"/>
        <v>51</v>
      </c>
      <c r="J16870" s="6" t="str">
        <f t="shared" si="2384"/>
        <v>12-18</v>
      </c>
      <c r="K16870" s="6" t="str">
        <f t="shared" si="2378"/>
        <v>WK</v>
      </c>
      <c r="L16870" s="6" t="str">
        <f t="shared" si="2385"/>
        <v>DAY</v>
      </c>
      <c r="M16870" s="6">
        <f t="shared" si="2386"/>
        <v>0</v>
      </c>
    </row>
    <row r="16871" spans="3:13" x14ac:dyDescent="0.35">
      <c r="C16871" s="42">
        <v>42356.354166666664</v>
      </c>
      <c r="D16871" s="32">
        <v>2619.6376953125</v>
      </c>
      <c r="E16871" s="34" t="str">
        <f t="shared" si="2379"/>
        <v>12-18</v>
      </c>
      <c r="F16871" s="6">
        <f t="shared" si="2380"/>
        <v>8</v>
      </c>
      <c r="G16871" s="6">
        <f t="shared" si="2381"/>
        <v>18</v>
      </c>
      <c r="H16871" s="6">
        <f t="shared" si="2382"/>
        <v>12</v>
      </c>
      <c r="I16871" s="6">
        <f t="shared" si="2383"/>
        <v>51</v>
      </c>
      <c r="J16871" s="6" t="str">
        <f t="shared" si="2384"/>
        <v>12-18</v>
      </c>
      <c r="K16871" s="6" t="str">
        <f t="shared" si="2378"/>
        <v>WK</v>
      </c>
      <c r="L16871" s="6" t="str">
        <f t="shared" si="2385"/>
        <v>DAY</v>
      </c>
      <c r="M16871" s="6">
        <f t="shared" si="2386"/>
        <v>0</v>
      </c>
    </row>
    <row r="16872" spans="3:13" x14ac:dyDescent="0.35">
      <c r="C16872" s="42">
        <v>42356.375</v>
      </c>
      <c r="D16872" s="32">
        <v>2582.37939453125</v>
      </c>
      <c r="E16872" s="34" t="str">
        <f t="shared" si="2379"/>
        <v>12-18</v>
      </c>
      <c r="F16872" s="6">
        <f t="shared" si="2380"/>
        <v>9</v>
      </c>
      <c r="G16872" s="6">
        <f t="shared" si="2381"/>
        <v>18</v>
      </c>
      <c r="H16872" s="6">
        <f t="shared" si="2382"/>
        <v>12</v>
      </c>
      <c r="I16872" s="6">
        <f t="shared" si="2383"/>
        <v>51</v>
      </c>
      <c r="J16872" s="6" t="str">
        <f t="shared" si="2384"/>
        <v>12-18</v>
      </c>
      <c r="K16872" s="6" t="str">
        <f t="shared" si="2378"/>
        <v>WK</v>
      </c>
      <c r="L16872" s="6" t="str">
        <f t="shared" si="2385"/>
        <v>DAY</v>
      </c>
      <c r="M16872" s="6">
        <f t="shared" si="2386"/>
        <v>0</v>
      </c>
    </row>
    <row r="16873" spans="3:13" x14ac:dyDescent="0.35">
      <c r="C16873" s="42">
        <v>42356.395833333336</v>
      </c>
      <c r="D16873" s="32">
        <v>2536.249755859375</v>
      </c>
      <c r="E16873" s="34" t="str">
        <f t="shared" si="2379"/>
        <v>12-18</v>
      </c>
      <c r="F16873" s="6">
        <f t="shared" si="2380"/>
        <v>9</v>
      </c>
      <c r="G16873" s="6">
        <f t="shared" si="2381"/>
        <v>18</v>
      </c>
      <c r="H16873" s="6">
        <f t="shared" si="2382"/>
        <v>12</v>
      </c>
      <c r="I16873" s="6">
        <f t="shared" si="2383"/>
        <v>51</v>
      </c>
      <c r="J16873" s="6" t="str">
        <f t="shared" si="2384"/>
        <v>12-18</v>
      </c>
      <c r="K16873" s="6" t="str">
        <f t="shared" si="2378"/>
        <v>WK</v>
      </c>
      <c r="L16873" s="6" t="str">
        <f t="shared" si="2385"/>
        <v>DAY</v>
      </c>
      <c r="M16873" s="6">
        <f t="shared" si="2386"/>
        <v>0</v>
      </c>
    </row>
    <row r="16874" spans="3:13" x14ac:dyDescent="0.35">
      <c r="C16874" s="42">
        <v>42356.416666666664</v>
      </c>
      <c r="D16874" s="32">
        <v>2482.9501953125</v>
      </c>
      <c r="E16874" s="34" t="str">
        <f t="shared" si="2379"/>
        <v>12-18</v>
      </c>
      <c r="F16874" s="6">
        <f t="shared" si="2380"/>
        <v>10</v>
      </c>
      <c r="G16874" s="6">
        <f t="shared" si="2381"/>
        <v>18</v>
      </c>
      <c r="H16874" s="6">
        <f t="shared" si="2382"/>
        <v>12</v>
      </c>
      <c r="I16874" s="6">
        <f t="shared" si="2383"/>
        <v>51</v>
      </c>
      <c r="J16874" s="6" t="str">
        <f t="shared" si="2384"/>
        <v>12-18</v>
      </c>
      <c r="K16874" s="6" t="str">
        <f t="shared" si="2378"/>
        <v>WK</v>
      </c>
      <c r="L16874" s="6" t="str">
        <f t="shared" si="2385"/>
        <v>DAY</v>
      </c>
      <c r="M16874" s="6">
        <f t="shared" si="2386"/>
        <v>0</v>
      </c>
    </row>
    <row r="16875" spans="3:13" x14ac:dyDescent="0.35">
      <c r="C16875" s="42">
        <v>42356.4375</v>
      </c>
      <c r="D16875" s="32">
        <v>2443.400390625</v>
      </c>
      <c r="E16875" s="34" t="str">
        <f t="shared" si="2379"/>
        <v>12-18</v>
      </c>
      <c r="F16875" s="6">
        <f t="shared" si="2380"/>
        <v>10</v>
      </c>
      <c r="G16875" s="6">
        <f t="shared" si="2381"/>
        <v>18</v>
      </c>
      <c r="H16875" s="6">
        <f t="shared" si="2382"/>
        <v>12</v>
      </c>
      <c r="I16875" s="6">
        <f t="shared" si="2383"/>
        <v>51</v>
      </c>
      <c r="J16875" s="6" t="str">
        <f t="shared" si="2384"/>
        <v>12-18</v>
      </c>
      <c r="K16875" s="6" t="str">
        <f t="shared" si="2378"/>
        <v>WK</v>
      </c>
      <c r="L16875" s="6" t="str">
        <f t="shared" si="2385"/>
        <v>DAY</v>
      </c>
      <c r="M16875" s="6">
        <f t="shared" si="2386"/>
        <v>0</v>
      </c>
    </row>
    <row r="16876" spans="3:13" x14ac:dyDescent="0.35">
      <c r="C16876" s="42">
        <v>42356.458333333336</v>
      </c>
      <c r="D16876" s="32">
        <v>2437.765380859375</v>
      </c>
      <c r="E16876" s="34" t="str">
        <f t="shared" si="2379"/>
        <v>12-18</v>
      </c>
      <c r="F16876" s="6">
        <f t="shared" si="2380"/>
        <v>11</v>
      </c>
      <c r="G16876" s="6">
        <f t="shared" si="2381"/>
        <v>18</v>
      </c>
      <c r="H16876" s="6">
        <f t="shared" si="2382"/>
        <v>12</v>
      </c>
      <c r="I16876" s="6">
        <f t="shared" si="2383"/>
        <v>51</v>
      </c>
      <c r="J16876" s="6" t="str">
        <f t="shared" si="2384"/>
        <v>12-18</v>
      </c>
      <c r="K16876" s="6" t="str">
        <f t="shared" si="2378"/>
        <v>WK</v>
      </c>
      <c r="L16876" s="6" t="str">
        <f t="shared" si="2385"/>
        <v>DAY</v>
      </c>
      <c r="M16876" s="6">
        <f t="shared" si="2386"/>
        <v>0</v>
      </c>
    </row>
    <row r="16877" spans="3:13" x14ac:dyDescent="0.35">
      <c r="C16877" s="42">
        <v>42356.479166666664</v>
      </c>
      <c r="D16877" s="32">
        <v>2408.986083984375</v>
      </c>
      <c r="E16877" s="34" t="str">
        <f t="shared" si="2379"/>
        <v>12-18</v>
      </c>
      <c r="F16877" s="6">
        <f t="shared" si="2380"/>
        <v>11</v>
      </c>
      <c r="G16877" s="6">
        <f t="shared" si="2381"/>
        <v>18</v>
      </c>
      <c r="H16877" s="6">
        <f t="shared" si="2382"/>
        <v>12</v>
      </c>
      <c r="I16877" s="6">
        <f t="shared" si="2383"/>
        <v>51</v>
      </c>
      <c r="J16877" s="6" t="str">
        <f t="shared" si="2384"/>
        <v>12-18</v>
      </c>
      <c r="K16877" s="6" t="str">
        <f t="shared" si="2378"/>
        <v>WK</v>
      </c>
      <c r="L16877" s="6" t="str">
        <f t="shared" si="2385"/>
        <v>DAY</v>
      </c>
      <c r="M16877" s="6">
        <f t="shared" si="2386"/>
        <v>0</v>
      </c>
    </row>
    <row r="16878" spans="3:13" x14ac:dyDescent="0.35">
      <c r="C16878" s="42">
        <v>42356.5</v>
      </c>
      <c r="D16878" s="32">
        <v>2389.839111328125</v>
      </c>
      <c r="E16878" s="34" t="str">
        <f t="shared" si="2379"/>
        <v>12-18</v>
      </c>
      <c r="F16878" s="6">
        <f t="shared" si="2380"/>
        <v>12</v>
      </c>
      <c r="G16878" s="6">
        <f t="shared" si="2381"/>
        <v>18</v>
      </c>
      <c r="H16878" s="6">
        <f t="shared" si="2382"/>
        <v>12</v>
      </c>
      <c r="I16878" s="6">
        <f t="shared" si="2383"/>
        <v>51</v>
      </c>
      <c r="J16878" s="6" t="str">
        <f t="shared" si="2384"/>
        <v>12-18</v>
      </c>
      <c r="K16878" s="6" t="str">
        <f t="shared" si="2378"/>
        <v>WK</v>
      </c>
      <c r="L16878" s="6" t="str">
        <f t="shared" si="2385"/>
        <v>DAY</v>
      </c>
      <c r="M16878" s="6">
        <f t="shared" si="2386"/>
        <v>0</v>
      </c>
    </row>
    <row r="16879" spans="3:13" x14ac:dyDescent="0.35">
      <c r="C16879" s="42">
        <v>42356.520833333336</v>
      </c>
      <c r="D16879" s="32">
        <v>2389.60693359375</v>
      </c>
      <c r="E16879" s="34" t="str">
        <f t="shared" si="2379"/>
        <v>12-18</v>
      </c>
      <c r="F16879" s="6">
        <f t="shared" si="2380"/>
        <v>12</v>
      </c>
      <c r="G16879" s="6">
        <f t="shared" si="2381"/>
        <v>18</v>
      </c>
      <c r="H16879" s="6">
        <f t="shared" si="2382"/>
        <v>12</v>
      </c>
      <c r="I16879" s="6">
        <f t="shared" si="2383"/>
        <v>51</v>
      </c>
      <c r="J16879" s="6" t="str">
        <f t="shared" si="2384"/>
        <v>12-18</v>
      </c>
      <c r="K16879" s="6" t="str">
        <f t="shared" si="2378"/>
        <v>WK</v>
      </c>
      <c r="L16879" s="6" t="str">
        <f t="shared" si="2385"/>
        <v>DAY</v>
      </c>
      <c r="M16879" s="6">
        <f t="shared" si="2386"/>
        <v>0</v>
      </c>
    </row>
    <row r="16880" spans="3:13" x14ac:dyDescent="0.35">
      <c r="C16880" s="42">
        <v>42356.541666666664</v>
      </c>
      <c r="D16880" s="32">
        <v>2372.21240234375</v>
      </c>
      <c r="E16880" s="34" t="str">
        <f t="shared" si="2379"/>
        <v>12-18</v>
      </c>
      <c r="F16880" s="6">
        <f t="shared" si="2380"/>
        <v>13</v>
      </c>
      <c r="G16880" s="6">
        <f t="shared" si="2381"/>
        <v>18</v>
      </c>
      <c r="H16880" s="6">
        <f t="shared" si="2382"/>
        <v>12</v>
      </c>
      <c r="I16880" s="6">
        <f t="shared" si="2383"/>
        <v>51</v>
      </c>
      <c r="J16880" s="6" t="str">
        <f t="shared" si="2384"/>
        <v>12-18</v>
      </c>
      <c r="K16880" s="6" t="str">
        <f t="shared" si="2378"/>
        <v>WK</v>
      </c>
      <c r="L16880" s="6" t="str">
        <f t="shared" si="2385"/>
        <v>DAY</v>
      </c>
      <c r="M16880" s="6">
        <f t="shared" si="2386"/>
        <v>0</v>
      </c>
    </row>
    <row r="16881" spans="3:13" x14ac:dyDescent="0.35">
      <c r="C16881" s="42">
        <v>42356.5625</v>
      </c>
      <c r="D16881" s="32">
        <v>2382.12158203125</v>
      </c>
      <c r="E16881" s="34" t="str">
        <f t="shared" si="2379"/>
        <v>12-18</v>
      </c>
      <c r="F16881" s="6">
        <f t="shared" si="2380"/>
        <v>13</v>
      </c>
      <c r="G16881" s="6">
        <f t="shared" si="2381"/>
        <v>18</v>
      </c>
      <c r="H16881" s="6">
        <f t="shared" si="2382"/>
        <v>12</v>
      </c>
      <c r="I16881" s="6">
        <f t="shared" si="2383"/>
        <v>51</v>
      </c>
      <c r="J16881" s="6" t="str">
        <f t="shared" si="2384"/>
        <v>12-18</v>
      </c>
      <c r="K16881" s="6" t="str">
        <f t="shared" si="2378"/>
        <v>WK</v>
      </c>
      <c r="L16881" s="6" t="str">
        <f t="shared" si="2385"/>
        <v>DAY</v>
      </c>
      <c r="M16881" s="6">
        <f t="shared" si="2386"/>
        <v>0</v>
      </c>
    </row>
    <row r="16882" spans="3:13" x14ac:dyDescent="0.35">
      <c r="C16882" s="42">
        <v>42356.583333333336</v>
      </c>
      <c r="D16882" s="32">
        <v>2398.46533203125</v>
      </c>
      <c r="E16882" s="34" t="str">
        <f t="shared" si="2379"/>
        <v>12-18</v>
      </c>
      <c r="F16882" s="6">
        <f t="shared" si="2380"/>
        <v>14</v>
      </c>
      <c r="G16882" s="6">
        <f t="shared" si="2381"/>
        <v>18</v>
      </c>
      <c r="H16882" s="6">
        <f t="shared" si="2382"/>
        <v>12</v>
      </c>
      <c r="I16882" s="6">
        <f t="shared" si="2383"/>
        <v>51</v>
      </c>
      <c r="J16882" s="6" t="str">
        <f t="shared" si="2384"/>
        <v>12-18</v>
      </c>
      <c r="K16882" s="6" t="str">
        <f t="shared" si="2378"/>
        <v>WK</v>
      </c>
      <c r="L16882" s="6" t="str">
        <f t="shared" si="2385"/>
        <v>DAY</v>
      </c>
      <c r="M16882" s="6">
        <f t="shared" si="2386"/>
        <v>0</v>
      </c>
    </row>
    <row r="16883" spans="3:13" x14ac:dyDescent="0.35">
      <c r="C16883" s="42">
        <v>42356.604166666664</v>
      </c>
      <c r="D16883" s="32">
        <v>2383.835205078125</v>
      </c>
      <c r="E16883" s="34" t="str">
        <f t="shared" si="2379"/>
        <v>12-18</v>
      </c>
      <c r="F16883" s="6">
        <f t="shared" si="2380"/>
        <v>14</v>
      </c>
      <c r="G16883" s="6">
        <f t="shared" si="2381"/>
        <v>18</v>
      </c>
      <c r="H16883" s="6">
        <f t="shared" si="2382"/>
        <v>12</v>
      </c>
      <c r="I16883" s="6">
        <f t="shared" si="2383"/>
        <v>51</v>
      </c>
      <c r="J16883" s="6" t="str">
        <f t="shared" si="2384"/>
        <v>12-18</v>
      </c>
      <c r="K16883" s="6" t="str">
        <f t="shared" si="2378"/>
        <v>WK</v>
      </c>
      <c r="L16883" s="6" t="str">
        <f t="shared" si="2385"/>
        <v>DAY</v>
      </c>
      <c r="M16883" s="6">
        <f t="shared" si="2386"/>
        <v>0</v>
      </c>
    </row>
    <row r="16884" spans="3:13" x14ac:dyDescent="0.35">
      <c r="C16884" s="42">
        <v>42356.625</v>
      </c>
      <c r="D16884" s="32">
        <v>2408.201904296875</v>
      </c>
      <c r="E16884" s="34" t="str">
        <f t="shared" si="2379"/>
        <v>12-18</v>
      </c>
      <c r="F16884" s="6">
        <f t="shared" si="2380"/>
        <v>15</v>
      </c>
      <c r="G16884" s="6">
        <f t="shared" si="2381"/>
        <v>18</v>
      </c>
      <c r="H16884" s="6">
        <f t="shared" si="2382"/>
        <v>12</v>
      </c>
      <c r="I16884" s="6">
        <f t="shared" si="2383"/>
        <v>51</v>
      </c>
      <c r="J16884" s="6" t="str">
        <f t="shared" si="2384"/>
        <v>12-18</v>
      </c>
      <c r="K16884" s="6" t="str">
        <f t="shared" si="2378"/>
        <v>WK</v>
      </c>
      <c r="L16884" s="6" t="str">
        <f t="shared" si="2385"/>
        <v>DAY</v>
      </c>
      <c r="M16884" s="6">
        <f t="shared" si="2386"/>
        <v>0</v>
      </c>
    </row>
    <row r="16885" spans="3:13" x14ac:dyDescent="0.35">
      <c r="C16885" s="42">
        <v>42356.645833333336</v>
      </c>
      <c r="D16885" s="32">
        <v>2448.901611328125</v>
      </c>
      <c r="E16885" s="34" t="str">
        <f t="shared" si="2379"/>
        <v>12-18</v>
      </c>
      <c r="F16885" s="6">
        <f t="shared" si="2380"/>
        <v>15</v>
      </c>
      <c r="G16885" s="6">
        <f t="shared" si="2381"/>
        <v>18</v>
      </c>
      <c r="H16885" s="6">
        <f t="shared" si="2382"/>
        <v>12</v>
      </c>
      <c r="I16885" s="6">
        <f t="shared" si="2383"/>
        <v>51</v>
      </c>
      <c r="J16885" s="6" t="str">
        <f t="shared" si="2384"/>
        <v>12-18</v>
      </c>
      <c r="K16885" s="6" t="str">
        <f t="shared" si="2378"/>
        <v>WK</v>
      </c>
      <c r="L16885" s="6" t="str">
        <f t="shared" si="2385"/>
        <v>DAY</v>
      </c>
      <c r="M16885" s="6">
        <f t="shared" si="2386"/>
        <v>0</v>
      </c>
    </row>
    <row r="16886" spans="3:13" x14ac:dyDescent="0.35">
      <c r="C16886" s="42">
        <v>42356.666666666664</v>
      </c>
      <c r="D16886" s="32">
        <v>2493.8310546875</v>
      </c>
      <c r="E16886" s="34" t="str">
        <f t="shared" si="2379"/>
        <v>12-18</v>
      </c>
      <c r="F16886" s="6">
        <f t="shared" si="2380"/>
        <v>16</v>
      </c>
      <c r="G16886" s="6">
        <f t="shared" si="2381"/>
        <v>18</v>
      </c>
      <c r="H16886" s="6">
        <f t="shared" si="2382"/>
        <v>12</v>
      </c>
      <c r="I16886" s="6">
        <f t="shared" si="2383"/>
        <v>51</v>
      </c>
      <c r="J16886" s="6" t="str">
        <f t="shared" si="2384"/>
        <v>12-18</v>
      </c>
      <c r="K16886" s="6" t="str">
        <f t="shared" si="2378"/>
        <v>WK</v>
      </c>
      <c r="L16886" s="6" t="str">
        <f t="shared" si="2385"/>
        <v>DAY</v>
      </c>
      <c r="M16886" s="6">
        <f t="shared" si="2386"/>
        <v>0</v>
      </c>
    </row>
    <row r="16887" spans="3:13" x14ac:dyDescent="0.35">
      <c r="C16887" s="42">
        <v>42356.6875</v>
      </c>
      <c r="D16887" s="32">
        <v>2603.3115234375</v>
      </c>
      <c r="E16887" s="34" t="str">
        <f t="shared" si="2379"/>
        <v>12-18</v>
      </c>
      <c r="F16887" s="6">
        <f t="shared" si="2380"/>
        <v>16</v>
      </c>
      <c r="G16887" s="6">
        <f t="shared" si="2381"/>
        <v>18</v>
      </c>
      <c r="H16887" s="6">
        <f t="shared" si="2382"/>
        <v>12</v>
      </c>
      <c r="I16887" s="6">
        <f t="shared" si="2383"/>
        <v>51</v>
      </c>
      <c r="J16887" s="6" t="str">
        <f t="shared" si="2384"/>
        <v>12-18</v>
      </c>
      <c r="K16887" s="6" t="str">
        <f t="shared" si="2378"/>
        <v>WK</v>
      </c>
      <c r="L16887" s="6" t="str">
        <f t="shared" si="2385"/>
        <v>DAY</v>
      </c>
      <c r="M16887" s="6">
        <f t="shared" si="2386"/>
        <v>0</v>
      </c>
    </row>
    <row r="16888" spans="3:13" x14ac:dyDescent="0.35">
      <c r="C16888" s="42">
        <v>42356.708333333336</v>
      </c>
      <c r="D16888" s="32">
        <v>2839.498046875</v>
      </c>
      <c r="E16888" s="34" t="str">
        <f t="shared" si="2379"/>
        <v>12-18</v>
      </c>
      <c r="F16888" s="6">
        <f t="shared" si="2380"/>
        <v>17</v>
      </c>
      <c r="G16888" s="6">
        <f t="shared" si="2381"/>
        <v>18</v>
      </c>
      <c r="H16888" s="6">
        <f t="shared" si="2382"/>
        <v>12</v>
      </c>
      <c r="I16888" s="6">
        <f t="shared" si="2383"/>
        <v>51</v>
      </c>
      <c r="J16888" s="6" t="str">
        <f t="shared" si="2384"/>
        <v>12-18</v>
      </c>
      <c r="K16888" s="6" t="str">
        <f t="shared" si="2378"/>
        <v>WK</v>
      </c>
      <c r="L16888" s="6" t="str">
        <f t="shared" si="2385"/>
        <v>EVE</v>
      </c>
      <c r="M16888" s="6">
        <f t="shared" si="2386"/>
        <v>0</v>
      </c>
    </row>
    <row r="16889" spans="3:13" x14ac:dyDescent="0.35">
      <c r="C16889" s="42">
        <v>42356.729166666664</v>
      </c>
      <c r="D16889" s="32">
        <v>3010.196044921875</v>
      </c>
      <c r="E16889" s="34" t="str">
        <f t="shared" si="2379"/>
        <v>12-18</v>
      </c>
      <c r="F16889" s="6">
        <f t="shared" si="2380"/>
        <v>17</v>
      </c>
      <c r="G16889" s="6">
        <f t="shared" si="2381"/>
        <v>18</v>
      </c>
      <c r="H16889" s="6">
        <f t="shared" si="2382"/>
        <v>12</v>
      </c>
      <c r="I16889" s="6">
        <f t="shared" si="2383"/>
        <v>51</v>
      </c>
      <c r="J16889" s="6" t="str">
        <f t="shared" si="2384"/>
        <v>12-18</v>
      </c>
      <c r="K16889" s="6" t="str">
        <f t="shared" si="2378"/>
        <v>WK</v>
      </c>
      <c r="L16889" s="6" t="str">
        <f t="shared" si="2385"/>
        <v>EVE</v>
      </c>
      <c r="M16889" s="6">
        <f t="shared" si="2386"/>
        <v>0</v>
      </c>
    </row>
    <row r="16890" spans="3:13" x14ac:dyDescent="0.35">
      <c r="C16890" s="42">
        <v>42356.75</v>
      </c>
      <c r="D16890" s="32">
        <v>3030.67626953125</v>
      </c>
      <c r="E16890" s="34" t="str">
        <f t="shared" si="2379"/>
        <v>12-18</v>
      </c>
      <c r="F16890" s="6">
        <f t="shared" si="2380"/>
        <v>18</v>
      </c>
      <c r="G16890" s="6">
        <f t="shared" si="2381"/>
        <v>18</v>
      </c>
      <c r="H16890" s="6">
        <f t="shared" si="2382"/>
        <v>12</v>
      </c>
      <c r="I16890" s="6">
        <f t="shared" si="2383"/>
        <v>51</v>
      </c>
      <c r="J16890" s="6" t="str">
        <f t="shared" si="2384"/>
        <v>12-18</v>
      </c>
      <c r="K16890" s="6" t="str">
        <f t="shared" si="2378"/>
        <v>WK</v>
      </c>
      <c r="L16890" s="6" t="str">
        <f t="shared" si="2385"/>
        <v>EVE</v>
      </c>
      <c r="M16890" s="6">
        <f t="shared" si="2386"/>
        <v>0</v>
      </c>
    </row>
    <row r="16891" spans="3:13" x14ac:dyDescent="0.35">
      <c r="C16891" s="42">
        <v>42356.770833333336</v>
      </c>
      <c r="D16891" s="32">
        <v>2998.589111328125</v>
      </c>
      <c r="E16891" s="34" t="str">
        <f t="shared" si="2379"/>
        <v>12-18</v>
      </c>
      <c r="F16891" s="6">
        <f t="shared" si="2380"/>
        <v>18</v>
      </c>
      <c r="G16891" s="6">
        <f t="shared" si="2381"/>
        <v>18</v>
      </c>
      <c r="H16891" s="6">
        <f t="shared" si="2382"/>
        <v>12</v>
      </c>
      <c r="I16891" s="6">
        <f t="shared" si="2383"/>
        <v>51</v>
      </c>
      <c r="J16891" s="6" t="str">
        <f t="shared" si="2384"/>
        <v>12-18</v>
      </c>
      <c r="K16891" s="6" t="str">
        <f t="shared" si="2378"/>
        <v>WK</v>
      </c>
      <c r="L16891" s="6" t="str">
        <f t="shared" si="2385"/>
        <v>EVE</v>
      </c>
      <c r="M16891" s="6">
        <f t="shared" si="2386"/>
        <v>0</v>
      </c>
    </row>
    <row r="16892" spans="3:13" x14ac:dyDescent="0.35">
      <c r="C16892" s="42">
        <v>42356.791666666664</v>
      </c>
      <c r="D16892" s="32">
        <v>2969.671875</v>
      </c>
      <c r="E16892" s="34" t="str">
        <f t="shared" si="2379"/>
        <v>12-18</v>
      </c>
      <c r="F16892" s="6">
        <f t="shared" si="2380"/>
        <v>19</v>
      </c>
      <c r="G16892" s="6">
        <f t="shared" si="2381"/>
        <v>18</v>
      </c>
      <c r="H16892" s="6">
        <f t="shared" si="2382"/>
        <v>12</v>
      </c>
      <c r="I16892" s="6">
        <f t="shared" si="2383"/>
        <v>51</v>
      </c>
      <c r="J16892" s="6" t="str">
        <f t="shared" si="2384"/>
        <v>12-18</v>
      </c>
      <c r="K16892" s="6" t="str">
        <f t="shared" si="2378"/>
        <v>WK</v>
      </c>
      <c r="L16892" s="6" t="str">
        <f t="shared" si="2385"/>
        <v>EVE</v>
      </c>
      <c r="M16892" s="6">
        <f t="shared" si="2386"/>
        <v>0</v>
      </c>
    </row>
    <row r="16893" spans="3:13" x14ac:dyDescent="0.35">
      <c r="C16893" s="42">
        <v>42356.8125</v>
      </c>
      <c r="D16893" s="32">
        <v>2933.27880859375</v>
      </c>
      <c r="E16893" s="34" t="str">
        <f t="shared" si="2379"/>
        <v>12-18</v>
      </c>
      <c r="F16893" s="6">
        <f t="shared" si="2380"/>
        <v>19</v>
      </c>
      <c r="G16893" s="6">
        <f t="shared" si="2381"/>
        <v>18</v>
      </c>
      <c r="H16893" s="6">
        <f t="shared" si="2382"/>
        <v>12</v>
      </c>
      <c r="I16893" s="6">
        <f t="shared" si="2383"/>
        <v>51</v>
      </c>
      <c r="J16893" s="6" t="str">
        <f t="shared" si="2384"/>
        <v>12-18</v>
      </c>
      <c r="K16893" s="6" t="str">
        <f t="shared" si="2378"/>
        <v>WK</v>
      </c>
      <c r="L16893" s="6" t="str">
        <f t="shared" si="2385"/>
        <v>EVE</v>
      </c>
      <c r="M16893" s="6">
        <f t="shared" si="2386"/>
        <v>0</v>
      </c>
    </row>
    <row r="16894" spans="3:13" x14ac:dyDescent="0.35">
      <c r="C16894" s="42">
        <v>42356.833333333336</v>
      </c>
      <c r="D16894" s="32">
        <v>2885.356689453125</v>
      </c>
      <c r="E16894" s="34" t="str">
        <f t="shared" si="2379"/>
        <v>12-18</v>
      </c>
      <c r="F16894" s="6">
        <f t="shared" si="2380"/>
        <v>20</v>
      </c>
      <c r="G16894" s="6">
        <f t="shared" si="2381"/>
        <v>18</v>
      </c>
      <c r="H16894" s="6">
        <f t="shared" si="2382"/>
        <v>12</v>
      </c>
      <c r="I16894" s="6">
        <f t="shared" si="2383"/>
        <v>51</v>
      </c>
      <c r="J16894" s="6" t="str">
        <f t="shared" si="2384"/>
        <v>12-18</v>
      </c>
      <c r="K16894" s="6" t="str">
        <f t="shared" si="2378"/>
        <v>WK</v>
      </c>
      <c r="L16894" s="6" t="str">
        <f t="shared" si="2385"/>
        <v>EVE</v>
      </c>
      <c r="M16894" s="6">
        <f t="shared" si="2386"/>
        <v>0</v>
      </c>
    </row>
    <row r="16895" spans="3:13" x14ac:dyDescent="0.35">
      <c r="C16895" s="42">
        <v>42356.854166666664</v>
      </c>
      <c r="D16895" s="32">
        <v>2849.83349609375</v>
      </c>
      <c r="E16895" s="34" t="str">
        <f t="shared" si="2379"/>
        <v>12-18</v>
      </c>
      <c r="F16895" s="6">
        <f t="shared" si="2380"/>
        <v>20</v>
      </c>
      <c r="G16895" s="6">
        <f t="shared" si="2381"/>
        <v>18</v>
      </c>
      <c r="H16895" s="6">
        <f t="shared" si="2382"/>
        <v>12</v>
      </c>
      <c r="I16895" s="6">
        <f t="shared" si="2383"/>
        <v>51</v>
      </c>
      <c r="J16895" s="6" t="str">
        <f t="shared" si="2384"/>
        <v>12-18</v>
      </c>
      <c r="K16895" s="6" t="str">
        <f t="shared" si="2378"/>
        <v>WK</v>
      </c>
      <c r="L16895" s="6" t="str">
        <f t="shared" si="2385"/>
        <v>EVE</v>
      </c>
      <c r="M16895" s="6">
        <f t="shared" si="2386"/>
        <v>0</v>
      </c>
    </row>
    <row r="16896" spans="3:13" x14ac:dyDescent="0.35">
      <c r="C16896" s="42">
        <v>42356.875</v>
      </c>
      <c r="D16896" s="32">
        <v>2796.09814453125</v>
      </c>
      <c r="E16896" s="34" t="str">
        <f t="shared" si="2379"/>
        <v>12-18</v>
      </c>
      <c r="F16896" s="6">
        <f t="shared" si="2380"/>
        <v>21</v>
      </c>
      <c r="G16896" s="6">
        <f t="shared" si="2381"/>
        <v>18</v>
      </c>
      <c r="H16896" s="6">
        <f t="shared" si="2382"/>
        <v>12</v>
      </c>
      <c r="I16896" s="6">
        <f t="shared" si="2383"/>
        <v>51</v>
      </c>
      <c r="J16896" s="6" t="str">
        <f t="shared" si="2384"/>
        <v>12-18</v>
      </c>
      <c r="K16896" s="6" t="str">
        <f t="shared" si="2378"/>
        <v>WK</v>
      </c>
      <c r="L16896" s="6" t="str">
        <f t="shared" si="2385"/>
        <v>EVE</v>
      </c>
      <c r="M16896" s="6">
        <f t="shared" si="2386"/>
        <v>0</v>
      </c>
    </row>
    <row r="16897" spans="3:13" x14ac:dyDescent="0.35">
      <c r="C16897" s="42">
        <v>42356.895833333336</v>
      </c>
      <c r="D16897" s="32">
        <v>2711.28173828125</v>
      </c>
      <c r="E16897" s="34" t="str">
        <f t="shared" si="2379"/>
        <v>12-18</v>
      </c>
      <c r="F16897" s="6">
        <f t="shared" si="2380"/>
        <v>21</v>
      </c>
      <c r="G16897" s="6">
        <f t="shared" si="2381"/>
        <v>18</v>
      </c>
      <c r="H16897" s="6">
        <f t="shared" si="2382"/>
        <v>12</v>
      </c>
      <c r="I16897" s="6">
        <f t="shared" si="2383"/>
        <v>51</v>
      </c>
      <c r="J16897" s="6" t="str">
        <f t="shared" si="2384"/>
        <v>12-18</v>
      </c>
      <c r="K16897" s="6" t="str">
        <f t="shared" si="2378"/>
        <v>WK</v>
      </c>
      <c r="L16897" s="6" t="str">
        <f t="shared" si="2385"/>
        <v>EVE</v>
      </c>
      <c r="M16897" s="6">
        <f t="shared" si="2386"/>
        <v>0</v>
      </c>
    </row>
    <row r="16898" spans="3:13" x14ac:dyDescent="0.35">
      <c r="C16898" s="42">
        <v>42356.916666666664</v>
      </c>
      <c r="D16898" s="32">
        <v>2622.587890625</v>
      </c>
      <c r="E16898" s="34" t="str">
        <f t="shared" si="2379"/>
        <v>12-18</v>
      </c>
      <c r="F16898" s="6">
        <f t="shared" si="2380"/>
        <v>22</v>
      </c>
      <c r="G16898" s="6">
        <f t="shared" si="2381"/>
        <v>18</v>
      </c>
      <c r="H16898" s="6">
        <f t="shared" si="2382"/>
        <v>12</v>
      </c>
      <c r="I16898" s="6">
        <f t="shared" si="2383"/>
        <v>51</v>
      </c>
      <c r="J16898" s="6" t="str">
        <f t="shared" si="2384"/>
        <v>12-18</v>
      </c>
      <c r="K16898" s="6" t="str">
        <f t="shared" si="2378"/>
        <v>WK</v>
      </c>
      <c r="L16898" s="6" t="str">
        <f t="shared" si="2385"/>
        <v>EVE</v>
      </c>
      <c r="M16898" s="6">
        <f t="shared" si="2386"/>
        <v>0</v>
      </c>
    </row>
    <row r="16899" spans="3:13" x14ac:dyDescent="0.35">
      <c r="C16899" s="42">
        <v>42356.9375</v>
      </c>
      <c r="D16899" s="32">
        <v>2495.541748046875</v>
      </c>
      <c r="E16899" s="34" t="str">
        <f t="shared" si="2379"/>
        <v>12-18</v>
      </c>
      <c r="F16899" s="6">
        <f t="shared" si="2380"/>
        <v>22</v>
      </c>
      <c r="G16899" s="6">
        <f t="shared" si="2381"/>
        <v>18</v>
      </c>
      <c r="H16899" s="6">
        <f t="shared" si="2382"/>
        <v>12</v>
      </c>
      <c r="I16899" s="6">
        <f t="shared" si="2383"/>
        <v>51</v>
      </c>
      <c r="J16899" s="6" t="str">
        <f t="shared" si="2384"/>
        <v>12-18</v>
      </c>
      <c r="K16899" s="6" t="str">
        <f t="shared" si="2378"/>
        <v>WK</v>
      </c>
      <c r="L16899" s="6" t="str">
        <f t="shared" si="2385"/>
        <v>EVE</v>
      </c>
      <c r="M16899" s="6">
        <f t="shared" si="2386"/>
        <v>0</v>
      </c>
    </row>
    <row r="16900" spans="3:13" x14ac:dyDescent="0.35">
      <c r="C16900" s="42">
        <v>42356.958333333336</v>
      </c>
      <c r="D16900" s="32">
        <v>2381.078369140625</v>
      </c>
      <c r="E16900" s="34" t="str">
        <f t="shared" si="2379"/>
        <v>12-18</v>
      </c>
      <c r="F16900" s="6">
        <f t="shared" si="2380"/>
        <v>23</v>
      </c>
      <c r="G16900" s="6">
        <f t="shared" si="2381"/>
        <v>18</v>
      </c>
      <c r="H16900" s="6">
        <f t="shared" si="2382"/>
        <v>12</v>
      </c>
      <c r="I16900" s="6">
        <f t="shared" si="2383"/>
        <v>51</v>
      </c>
      <c r="J16900" s="6" t="str">
        <f t="shared" si="2384"/>
        <v>12-18</v>
      </c>
      <c r="K16900" s="6" t="str">
        <f t="shared" si="2378"/>
        <v>WK</v>
      </c>
      <c r="L16900" s="6" t="str">
        <f t="shared" si="2385"/>
        <v>EVE</v>
      </c>
      <c r="M16900" s="6">
        <f t="shared" si="2386"/>
        <v>0</v>
      </c>
    </row>
    <row r="16901" spans="3:13" x14ac:dyDescent="0.35">
      <c r="C16901" s="42">
        <v>42356.979166666664</v>
      </c>
      <c r="D16901" s="32">
        <v>2259.38818359375</v>
      </c>
      <c r="E16901" s="34" t="str">
        <f t="shared" si="2379"/>
        <v>12-18</v>
      </c>
      <c r="F16901" s="6">
        <f t="shared" si="2380"/>
        <v>23</v>
      </c>
      <c r="G16901" s="6">
        <f t="shared" si="2381"/>
        <v>18</v>
      </c>
      <c r="H16901" s="6">
        <f t="shared" si="2382"/>
        <v>12</v>
      </c>
      <c r="I16901" s="6">
        <f t="shared" si="2383"/>
        <v>51</v>
      </c>
      <c r="J16901" s="6" t="str">
        <f t="shared" si="2384"/>
        <v>12-18</v>
      </c>
      <c r="K16901" s="6" t="str">
        <f t="shared" si="2378"/>
        <v>WK</v>
      </c>
      <c r="L16901" s="6" t="str">
        <f t="shared" si="2385"/>
        <v>EVE</v>
      </c>
      <c r="M16901" s="6">
        <f t="shared" si="2386"/>
        <v>0</v>
      </c>
    </row>
    <row r="16902" spans="3:13" x14ac:dyDescent="0.35">
      <c r="C16902" s="42">
        <v>42357</v>
      </c>
      <c r="D16902" s="32">
        <v>2158.068115234375</v>
      </c>
      <c r="E16902" s="34" t="str">
        <f t="shared" si="2379"/>
        <v>12-19</v>
      </c>
      <c r="F16902" s="6">
        <f t="shared" si="2380"/>
        <v>0</v>
      </c>
      <c r="G16902" s="6">
        <f t="shared" si="2381"/>
        <v>19</v>
      </c>
      <c r="H16902" s="6">
        <f t="shared" si="2382"/>
        <v>12</v>
      </c>
      <c r="I16902" s="6">
        <f t="shared" si="2383"/>
        <v>51</v>
      </c>
      <c r="J16902" s="6" t="str">
        <f t="shared" si="2384"/>
        <v>12-19</v>
      </c>
      <c r="K16902" s="6" t="str">
        <f t="shared" si="2378"/>
        <v>WKND</v>
      </c>
      <c r="L16902" s="6" t="str">
        <f t="shared" si="2385"/>
        <v>EVE</v>
      </c>
      <c r="M16902" s="6">
        <f t="shared" si="2386"/>
        <v>0</v>
      </c>
    </row>
    <row r="16903" spans="3:13" x14ac:dyDescent="0.35">
      <c r="C16903" s="42">
        <v>42357.020833333336</v>
      </c>
      <c r="D16903" s="32">
        <v>2071.314697265625</v>
      </c>
      <c r="E16903" s="34" t="str">
        <f t="shared" si="2379"/>
        <v>12-19</v>
      </c>
      <c r="F16903" s="6">
        <f t="shared" si="2380"/>
        <v>0</v>
      </c>
      <c r="G16903" s="6">
        <f t="shared" si="2381"/>
        <v>19</v>
      </c>
      <c r="H16903" s="6">
        <f t="shared" si="2382"/>
        <v>12</v>
      </c>
      <c r="I16903" s="6">
        <f t="shared" si="2383"/>
        <v>51</v>
      </c>
      <c r="J16903" s="6" t="str">
        <f t="shared" si="2384"/>
        <v>12-19</v>
      </c>
      <c r="K16903" s="6" t="str">
        <f t="shared" ref="K16903:K16966" si="2387">IF(WEEKDAY(C16903,11)&lt;6,"WK","WKND")</f>
        <v>WKND</v>
      </c>
      <c r="L16903" s="6" t="str">
        <f t="shared" si="2385"/>
        <v>EVE</v>
      </c>
      <c r="M16903" s="6">
        <f t="shared" si="2386"/>
        <v>0</v>
      </c>
    </row>
    <row r="16904" spans="3:13" x14ac:dyDescent="0.35">
      <c r="C16904" s="42">
        <v>42357.041666666664</v>
      </c>
      <c r="D16904" s="32">
        <v>2014.971435546875</v>
      </c>
      <c r="E16904" s="34" t="str">
        <f t="shared" ref="E16904:E16967" si="2388">TEXT(MONTH(C16904),"00")&amp;"-"&amp;TEXT(DAY(C16904),"00")</f>
        <v>12-19</v>
      </c>
      <c r="F16904" s="6">
        <f t="shared" ref="F16904:F16967" si="2389">HOUR(C16904)</f>
        <v>1</v>
      </c>
      <c r="G16904" s="6">
        <f t="shared" ref="G16904:G16967" si="2390">DAY(C16904)</f>
        <v>19</v>
      </c>
      <c r="H16904" s="6">
        <f t="shared" ref="H16904:H16967" si="2391">MONTH(C16904)</f>
        <v>12</v>
      </c>
      <c r="I16904" s="6">
        <f t="shared" ref="I16904:I16967" si="2392">WEEKNUM(C16904)</f>
        <v>51</v>
      </c>
      <c r="J16904" s="6" t="str">
        <f t="shared" ref="J16904:J16967" si="2393">H16904&amp;"-"&amp;G16904</f>
        <v>12-19</v>
      </c>
      <c r="K16904" s="6" t="str">
        <f t="shared" si="2387"/>
        <v>WKND</v>
      </c>
      <c r="L16904" s="6" t="str">
        <f t="shared" ref="L16904:L16967" si="2394">IF(AND(F16904&lt;17,F16904&gt;6),"DAY","EVE")</f>
        <v>EVE</v>
      </c>
      <c r="M16904" s="6">
        <f t="shared" ref="M16904:M16967" si="2395">IF(D16904&gt;4000,1,0)</f>
        <v>0</v>
      </c>
    </row>
    <row r="16905" spans="3:13" x14ac:dyDescent="0.35">
      <c r="C16905" s="42">
        <v>42357.0625</v>
      </c>
      <c r="D16905" s="32">
        <v>1974.004638671875</v>
      </c>
      <c r="E16905" s="34" t="str">
        <f t="shared" si="2388"/>
        <v>12-19</v>
      </c>
      <c r="F16905" s="6">
        <f t="shared" si="2389"/>
        <v>1</v>
      </c>
      <c r="G16905" s="6">
        <f t="shared" si="2390"/>
        <v>19</v>
      </c>
      <c r="H16905" s="6">
        <f t="shared" si="2391"/>
        <v>12</v>
      </c>
      <c r="I16905" s="6">
        <f t="shared" si="2392"/>
        <v>51</v>
      </c>
      <c r="J16905" s="6" t="str">
        <f t="shared" si="2393"/>
        <v>12-19</v>
      </c>
      <c r="K16905" s="6" t="str">
        <f t="shared" si="2387"/>
        <v>WKND</v>
      </c>
      <c r="L16905" s="6" t="str">
        <f t="shared" si="2394"/>
        <v>EVE</v>
      </c>
      <c r="M16905" s="6">
        <f t="shared" si="2395"/>
        <v>0</v>
      </c>
    </row>
    <row r="16906" spans="3:13" x14ac:dyDescent="0.35">
      <c r="C16906" s="42">
        <v>42357.083333333336</v>
      </c>
      <c r="D16906" s="32">
        <v>1941.3824462890625</v>
      </c>
      <c r="E16906" s="34" t="str">
        <f t="shared" si="2388"/>
        <v>12-19</v>
      </c>
      <c r="F16906" s="6">
        <f t="shared" si="2389"/>
        <v>2</v>
      </c>
      <c r="G16906" s="6">
        <f t="shared" si="2390"/>
        <v>19</v>
      </c>
      <c r="H16906" s="6">
        <f t="shared" si="2391"/>
        <v>12</v>
      </c>
      <c r="I16906" s="6">
        <f t="shared" si="2392"/>
        <v>51</v>
      </c>
      <c r="J16906" s="6" t="str">
        <f t="shared" si="2393"/>
        <v>12-19</v>
      </c>
      <c r="K16906" s="6" t="str">
        <f t="shared" si="2387"/>
        <v>WKND</v>
      </c>
      <c r="L16906" s="6" t="str">
        <f t="shared" si="2394"/>
        <v>EVE</v>
      </c>
      <c r="M16906" s="6">
        <f t="shared" si="2395"/>
        <v>0</v>
      </c>
    </row>
    <row r="16907" spans="3:13" x14ac:dyDescent="0.35">
      <c r="C16907" s="42">
        <v>42357.104166666664</v>
      </c>
      <c r="D16907" s="32">
        <v>1913.64599609375</v>
      </c>
      <c r="E16907" s="34" t="str">
        <f t="shared" si="2388"/>
        <v>12-19</v>
      </c>
      <c r="F16907" s="6">
        <f t="shared" si="2389"/>
        <v>2</v>
      </c>
      <c r="G16907" s="6">
        <f t="shared" si="2390"/>
        <v>19</v>
      </c>
      <c r="H16907" s="6">
        <f t="shared" si="2391"/>
        <v>12</v>
      </c>
      <c r="I16907" s="6">
        <f t="shared" si="2392"/>
        <v>51</v>
      </c>
      <c r="J16907" s="6" t="str">
        <f t="shared" si="2393"/>
        <v>12-19</v>
      </c>
      <c r="K16907" s="6" t="str">
        <f t="shared" si="2387"/>
        <v>WKND</v>
      </c>
      <c r="L16907" s="6" t="str">
        <f t="shared" si="2394"/>
        <v>EVE</v>
      </c>
      <c r="M16907" s="6">
        <f t="shared" si="2395"/>
        <v>0</v>
      </c>
    </row>
    <row r="16908" spans="3:13" x14ac:dyDescent="0.35">
      <c r="C16908" s="42">
        <v>42357.125</v>
      </c>
      <c r="D16908" s="32">
        <v>1892.361572265625</v>
      </c>
      <c r="E16908" s="34" t="str">
        <f t="shared" si="2388"/>
        <v>12-19</v>
      </c>
      <c r="F16908" s="6">
        <f t="shared" si="2389"/>
        <v>3</v>
      </c>
      <c r="G16908" s="6">
        <f t="shared" si="2390"/>
        <v>19</v>
      </c>
      <c r="H16908" s="6">
        <f t="shared" si="2391"/>
        <v>12</v>
      </c>
      <c r="I16908" s="6">
        <f t="shared" si="2392"/>
        <v>51</v>
      </c>
      <c r="J16908" s="6" t="str">
        <f t="shared" si="2393"/>
        <v>12-19</v>
      </c>
      <c r="K16908" s="6" t="str">
        <f t="shared" si="2387"/>
        <v>WKND</v>
      </c>
      <c r="L16908" s="6" t="str">
        <f t="shared" si="2394"/>
        <v>EVE</v>
      </c>
      <c r="M16908" s="6">
        <f t="shared" si="2395"/>
        <v>0</v>
      </c>
    </row>
    <row r="16909" spans="3:13" x14ac:dyDescent="0.35">
      <c r="C16909" s="42">
        <v>42357.145833333336</v>
      </c>
      <c r="D16909" s="32">
        <v>1892.551025390625</v>
      </c>
      <c r="E16909" s="34" t="str">
        <f t="shared" si="2388"/>
        <v>12-19</v>
      </c>
      <c r="F16909" s="6">
        <f t="shared" si="2389"/>
        <v>3</v>
      </c>
      <c r="G16909" s="6">
        <f t="shared" si="2390"/>
        <v>19</v>
      </c>
      <c r="H16909" s="6">
        <f t="shared" si="2391"/>
        <v>12</v>
      </c>
      <c r="I16909" s="6">
        <f t="shared" si="2392"/>
        <v>51</v>
      </c>
      <c r="J16909" s="6" t="str">
        <f t="shared" si="2393"/>
        <v>12-19</v>
      </c>
      <c r="K16909" s="6" t="str">
        <f t="shared" si="2387"/>
        <v>WKND</v>
      </c>
      <c r="L16909" s="6" t="str">
        <f t="shared" si="2394"/>
        <v>EVE</v>
      </c>
      <c r="M16909" s="6">
        <f t="shared" si="2395"/>
        <v>0</v>
      </c>
    </row>
    <row r="16910" spans="3:13" x14ac:dyDescent="0.35">
      <c r="C16910" s="42">
        <v>42357.166666666664</v>
      </c>
      <c r="D16910" s="32">
        <v>1896.6842041015625</v>
      </c>
      <c r="E16910" s="34" t="str">
        <f t="shared" si="2388"/>
        <v>12-19</v>
      </c>
      <c r="F16910" s="6">
        <f t="shared" si="2389"/>
        <v>4</v>
      </c>
      <c r="G16910" s="6">
        <f t="shared" si="2390"/>
        <v>19</v>
      </c>
      <c r="H16910" s="6">
        <f t="shared" si="2391"/>
        <v>12</v>
      </c>
      <c r="I16910" s="6">
        <f t="shared" si="2392"/>
        <v>51</v>
      </c>
      <c r="J16910" s="6" t="str">
        <f t="shared" si="2393"/>
        <v>12-19</v>
      </c>
      <c r="K16910" s="6" t="str">
        <f t="shared" si="2387"/>
        <v>WKND</v>
      </c>
      <c r="L16910" s="6" t="str">
        <f t="shared" si="2394"/>
        <v>EVE</v>
      </c>
      <c r="M16910" s="6">
        <f t="shared" si="2395"/>
        <v>0</v>
      </c>
    </row>
    <row r="16911" spans="3:13" x14ac:dyDescent="0.35">
      <c r="C16911" s="42">
        <v>42357.1875</v>
      </c>
      <c r="D16911" s="32">
        <v>1915.5107421875</v>
      </c>
      <c r="E16911" s="34" t="str">
        <f t="shared" si="2388"/>
        <v>12-19</v>
      </c>
      <c r="F16911" s="6">
        <f t="shared" si="2389"/>
        <v>4</v>
      </c>
      <c r="G16911" s="6">
        <f t="shared" si="2390"/>
        <v>19</v>
      </c>
      <c r="H16911" s="6">
        <f t="shared" si="2391"/>
        <v>12</v>
      </c>
      <c r="I16911" s="6">
        <f t="shared" si="2392"/>
        <v>51</v>
      </c>
      <c r="J16911" s="6" t="str">
        <f t="shared" si="2393"/>
        <v>12-19</v>
      </c>
      <c r="K16911" s="6" t="str">
        <f t="shared" si="2387"/>
        <v>WKND</v>
      </c>
      <c r="L16911" s="6" t="str">
        <f t="shared" si="2394"/>
        <v>EVE</v>
      </c>
      <c r="M16911" s="6">
        <f t="shared" si="2395"/>
        <v>0</v>
      </c>
    </row>
    <row r="16912" spans="3:13" x14ac:dyDescent="0.35">
      <c r="C16912" s="42">
        <v>42357.208333333336</v>
      </c>
      <c r="D16912" s="32">
        <v>1944.227783203125</v>
      </c>
      <c r="E16912" s="34" t="str">
        <f t="shared" si="2388"/>
        <v>12-19</v>
      </c>
      <c r="F16912" s="6">
        <f t="shared" si="2389"/>
        <v>5</v>
      </c>
      <c r="G16912" s="6">
        <f t="shared" si="2390"/>
        <v>19</v>
      </c>
      <c r="H16912" s="6">
        <f t="shared" si="2391"/>
        <v>12</v>
      </c>
      <c r="I16912" s="6">
        <f t="shared" si="2392"/>
        <v>51</v>
      </c>
      <c r="J16912" s="6" t="str">
        <f t="shared" si="2393"/>
        <v>12-19</v>
      </c>
      <c r="K16912" s="6" t="str">
        <f t="shared" si="2387"/>
        <v>WKND</v>
      </c>
      <c r="L16912" s="6" t="str">
        <f t="shared" si="2394"/>
        <v>EVE</v>
      </c>
      <c r="M16912" s="6">
        <f t="shared" si="2395"/>
        <v>0</v>
      </c>
    </row>
    <row r="16913" spans="3:13" x14ac:dyDescent="0.35">
      <c r="C16913" s="42">
        <v>42357.229166666664</v>
      </c>
      <c r="D16913" s="32">
        <v>2003.9168701171875</v>
      </c>
      <c r="E16913" s="34" t="str">
        <f t="shared" si="2388"/>
        <v>12-19</v>
      </c>
      <c r="F16913" s="6">
        <f t="shared" si="2389"/>
        <v>5</v>
      </c>
      <c r="G16913" s="6">
        <f t="shared" si="2390"/>
        <v>19</v>
      </c>
      <c r="H16913" s="6">
        <f t="shared" si="2391"/>
        <v>12</v>
      </c>
      <c r="I16913" s="6">
        <f t="shared" si="2392"/>
        <v>51</v>
      </c>
      <c r="J16913" s="6" t="str">
        <f t="shared" si="2393"/>
        <v>12-19</v>
      </c>
      <c r="K16913" s="6" t="str">
        <f t="shared" si="2387"/>
        <v>WKND</v>
      </c>
      <c r="L16913" s="6" t="str">
        <f t="shared" si="2394"/>
        <v>EVE</v>
      </c>
      <c r="M16913" s="6">
        <f t="shared" si="2395"/>
        <v>0</v>
      </c>
    </row>
    <row r="16914" spans="3:13" x14ac:dyDescent="0.35">
      <c r="C16914" s="42">
        <v>42357.25</v>
      </c>
      <c r="D16914" s="32">
        <v>2063.4111328125</v>
      </c>
      <c r="E16914" s="34" t="str">
        <f t="shared" si="2388"/>
        <v>12-19</v>
      </c>
      <c r="F16914" s="6">
        <f t="shared" si="2389"/>
        <v>6</v>
      </c>
      <c r="G16914" s="6">
        <f t="shared" si="2390"/>
        <v>19</v>
      </c>
      <c r="H16914" s="6">
        <f t="shared" si="2391"/>
        <v>12</v>
      </c>
      <c r="I16914" s="6">
        <f t="shared" si="2392"/>
        <v>51</v>
      </c>
      <c r="J16914" s="6" t="str">
        <f t="shared" si="2393"/>
        <v>12-19</v>
      </c>
      <c r="K16914" s="6" t="str">
        <f t="shared" si="2387"/>
        <v>WKND</v>
      </c>
      <c r="L16914" s="6" t="str">
        <f t="shared" si="2394"/>
        <v>EVE</v>
      </c>
      <c r="M16914" s="6">
        <f t="shared" si="2395"/>
        <v>0</v>
      </c>
    </row>
    <row r="16915" spans="3:13" x14ac:dyDescent="0.35">
      <c r="C16915" s="42">
        <v>42357.270833333336</v>
      </c>
      <c r="D16915" s="32">
        <v>2168.113525390625</v>
      </c>
      <c r="E16915" s="34" t="str">
        <f t="shared" si="2388"/>
        <v>12-19</v>
      </c>
      <c r="F16915" s="6">
        <f t="shared" si="2389"/>
        <v>6</v>
      </c>
      <c r="G16915" s="6">
        <f t="shared" si="2390"/>
        <v>19</v>
      </c>
      <c r="H16915" s="6">
        <f t="shared" si="2391"/>
        <v>12</v>
      </c>
      <c r="I16915" s="6">
        <f t="shared" si="2392"/>
        <v>51</v>
      </c>
      <c r="J16915" s="6" t="str">
        <f t="shared" si="2393"/>
        <v>12-19</v>
      </c>
      <c r="K16915" s="6" t="str">
        <f t="shared" si="2387"/>
        <v>WKND</v>
      </c>
      <c r="L16915" s="6" t="str">
        <f t="shared" si="2394"/>
        <v>EVE</v>
      </c>
      <c r="M16915" s="6">
        <f t="shared" si="2395"/>
        <v>0</v>
      </c>
    </row>
    <row r="16916" spans="3:13" x14ac:dyDescent="0.35">
      <c r="C16916" s="42">
        <v>42357.291666666664</v>
      </c>
      <c r="D16916" s="32">
        <v>2187.1796875</v>
      </c>
      <c r="E16916" s="34" t="str">
        <f t="shared" si="2388"/>
        <v>12-19</v>
      </c>
      <c r="F16916" s="6">
        <f t="shared" si="2389"/>
        <v>7</v>
      </c>
      <c r="G16916" s="6">
        <f t="shared" si="2390"/>
        <v>19</v>
      </c>
      <c r="H16916" s="6">
        <f t="shared" si="2391"/>
        <v>12</v>
      </c>
      <c r="I16916" s="6">
        <f t="shared" si="2392"/>
        <v>51</v>
      </c>
      <c r="J16916" s="6" t="str">
        <f t="shared" si="2393"/>
        <v>12-19</v>
      </c>
      <c r="K16916" s="6" t="str">
        <f t="shared" si="2387"/>
        <v>WKND</v>
      </c>
      <c r="L16916" s="6" t="str">
        <f t="shared" si="2394"/>
        <v>DAY</v>
      </c>
      <c r="M16916" s="6">
        <f t="shared" si="2395"/>
        <v>0</v>
      </c>
    </row>
    <row r="16917" spans="3:13" x14ac:dyDescent="0.35">
      <c r="C16917" s="42">
        <v>42357.3125</v>
      </c>
      <c r="D16917" s="32">
        <v>2210.36962890625</v>
      </c>
      <c r="E16917" s="34" t="str">
        <f t="shared" si="2388"/>
        <v>12-19</v>
      </c>
      <c r="F16917" s="6">
        <f t="shared" si="2389"/>
        <v>7</v>
      </c>
      <c r="G16917" s="6">
        <f t="shared" si="2390"/>
        <v>19</v>
      </c>
      <c r="H16917" s="6">
        <f t="shared" si="2391"/>
        <v>12</v>
      </c>
      <c r="I16917" s="6">
        <f t="shared" si="2392"/>
        <v>51</v>
      </c>
      <c r="J16917" s="6" t="str">
        <f t="shared" si="2393"/>
        <v>12-19</v>
      </c>
      <c r="K16917" s="6" t="str">
        <f t="shared" si="2387"/>
        <v>WKND</v>
      </c>
      <c r="L16917" s="6" t="str">
        <f t="shared" si="2394"/>
        <v>DAY</v>
      </c>
      <c r="M16917" s="6">
        <f t="shared" si="2395"/>
        <v>0</v>
      </c>
    </row>
    <row r="16918" spans="3:13" x14ac:dyDescent="0.35">
      <c r="C16918" s="42">
        <v>42357.333333333336</v>
      </c>
      <c r="D16918" s="32">
        <v>2161.64306640625</v>
      </c>
      <c r="E16918" s="34" t="str">
        <f t="shared" si="2388"/>
        <v>12-19</v>
      </c>
      <c r="F16918" s="6">
        <f t="shared" si="2389"/>
        <v>8</v>
      </c>
      <c r="G16918" s="6">
        <f t="shared" si="2390"/>
        <v>19</v>
      </c>
      <c r="H16918" s="6">
        <f t="shared" si="2391"/>
        <v>12</v>
      </c>
      <c r="I16918" s="6">
        <f t="shared" si="2392"/>
        <v>51</v>
      </c>
      <c r="J16918" s="6" t="str">
        <f t="shared" si="2393"/>
        <v>12-19</v>
      </c>
      <c r="K16918" s="6" t="str">
        <f t="shared" si="2387"/>
        <v>WKND</v>
      </c>
      <c r="L16918" s="6" t="str">
        <f t="shared" si="2394"/>
        <v>DAY</v>
      </c>
      <c r="M16918" s="6">
        <f t="shared" si="2395"/>
        <v>0</v>
      </c>
    </row>
    <row r="16919" spans="3:13" x14ac:dyDescent="0.35">
      <c r="C16919" s="42">
        <v>42357.354166666664</v>
      </c>
      <c r="D16919" s="32">
        <v>2027.2235107421875</v>
      </c>
      <c r="E16919" s="34" t="str">
        <f t="shared" si="2388"/>
        <v>12-19</v>
      </c>
      <c r="F16919" s="6">
        <f t="shared" si="2389"/>
        <v>8</v>
      </c>
      <c r="G16919" s="6">
        <f t="shared" si="2390"/>
        <v>19</v>
      </c>
      <c r="H16919" s="6">
        <f t="shared" si="2391"/>
        <v>12</v>
      </c>
      <c r="I16919" s="6">
        <f t="shared" si="2392"/>
        <v>51</v>
      </c>
      <c r="J16919" s="6" t="str">
        <f t="shared" si="2393"/>
        <v>12-19</v>
      </c>
      <c r="K16919" s="6" t="str">
        <f t="shared" si="2387"/>
        <v>WKND</v>
      </c>
      <c r="L16919" s="6" t="str">
        <f t="shared" si="2394"/>
        <v>DAY</v>
      </c>
      <c r="M16919" s="6">
        <f t="shared" si="2395"/>
        <v>0</v>
      </c>
    </row>
    <row r="16920" spans="3:13" x14ac:dyDescent="0.35">
      <c r="C16920" s="42">
        <v>42357.375</v>
      </c>
      <c r="D16920" s="32">
        <v>1954.9544677734375</v>
      </c>
      <c r="E16920" s="34" t="str">
        <f t="shared" si="2388"/>
        <v>12-19</v>
      </c>
      <c r="F16920" s="6">
        <f t="shared" si="2389"/>
        <v>9</v>
      </c>
      <c r="G16920" s="6">
        <f t="shared" si="2390"/>
        <v>19</v>
      </c>
      <c r="H16920" s="6">
        <f t="shared" si="2391"/>
        <v>12</v>
      </c>
      <c r="I16920" s="6">
        <f t="shared" si="2392"/>
        <v>51</v>
      </c>
      <c r="J16920" s="6" t="str">
        <f t="shared" si="2393"/>
        <v>12-19</v>
      </c>
      <c r="K16920" s="6" t="str">
        <f t="shared" si="2387"/>
        <v>WKND</v>
      </c>
      <c r="L16920" s="6" t="str">
        <f t="shared" si="2394"/>
        <v>DAY</v>
      </c>
      <c r="M16920" s="6">
        <f t="shared" si="2395"/>
        <v>0</v>
      </c>
    </row>
    <row r="16921" spans="3:13" x14ac:dyDescent="0.35">
      <c r="C16921" s="42">
        <v>42357.395833333336</v>
      </c>
      <c r="D16921" s="32">
        <v>1932.1661376953125</v>
      </c>
      <c r="E16921" s="34" t="str">
        <f t="shared" si="2388"/>
        <v>12-19</v>
      </c>
      <c r="F16921" s="6">
        <f t="shared" si="2389"/>
        <v>9</v>
      </c>
      <c r="G16921" s="6">
        <f t="shared" si="2390"/>
        <v>19</v>
      </c>
      <c r="H16921" s="6">
        <f t="shared" si="2391"/>
        <v>12</v>
      </c>
      <c r="I16921" s="6">
        <f t="shared" si="2392"/>
        <v>51</v>
      </c>
      <c r="J16921" s="6" t="str">
        <f t="shared" si="2393"/>
        <v>12-19</v>
      </c>
      <c r="K16921" s="6" t="str">
        <f t="shared" si="2387"/>
        <v>WKND</v>
      </c>
      <c r="L16921" s="6" t="str">
        <f t="shared" si="2394"/>
        <v>DAY</v>
      </c>
      <c r="M16921" s="6">
        <f t="shared" si="2395"/>
        <v>0</v>
      </c>
    </row>
    <row r="16922" spans="3:13" x14ac:dyDescent="0.35">
      <c r="C16922" s="42">
        <v>42357.416666666664</v>
      </c>
      <c r="D16922" s="32">
        <v>1840.6256103515625</v>
      </c>
      <c r="E16922" s="34" t="str">
        <f t="shared" si="2388"/>
        <v>12-19</v>
      </c>
      <c r="F16922" s="6">
        <f t="shared" si="2389"/>
        <v>10</v>
      </c>
      <c r="G16922" s="6">
        <f t="shared" si="2390"/>
        <v>19</v>
      </c>
      <c r="H16922" s="6">
        <f t="shared" si="2391"/>
        <v>12</v>
      </c>
      <c r="I16922" s="6">
        <f t="shared" si="2392"/>
        <v>51</v>
      </c>
      <c r="J16922" s="6" t="str">
        <f t="shared" si="2393"/>
        <v>12-19</v>
      </c>
      <c r="K16922" s="6" t="str">
        <f t="shared" si="2387"/>
        <v>WKND</v>
      </c>
      <c r="L16922" s="6" t="str">
        <f t="shared" si="2394"/>
        <v>DAY</v>
      </c>
      <c r="M16922" s="6">
        <f t="shared" si="2395"/>
        <v>0</v>
      </c>
    </row>
    <row r="16923" spans="3:13" x14ac:dyDescent="0.35">
      <c r="C16923" s="42">
        <v>42357.4375</v>
      </c>
      <c r="D16923" s="32">
        <v>1800.3294677734375</v>
      </c>
      <c r="E16923" s="34" t="str">
        <f t="shared" si="2388"/>
        <v>12-19</v>
      </c>
      <c r="F16923" s="6">
        <f t="shared" si="2389"/>
        <v>10</v>
      </c>
      <c r="G16923" s="6">
        <f t="shared" si="2390"/>
        <v>19</v>
      </c>
      <c r="H16923" s="6">
        <f t="shared" si="2391"/>
        <v>12</v>
      </c>
      <c r="I16923" s="6">
        <f t="shared" si="2392"/>
        <v>51</v>
      </c>
      <c r="J16923" s="6" t="str">
        <f t="shared" si="2393"/>
        <v>12-19</v>
      </c>
      <c r="K16923" s="6" t="str">
        <f t="shared" si="2387"/>
        <v>WKND</v>
      </c>
      <c r="L16923" s="6" t="str">
        <f t="shared" si="2394"/>
        <v>DAY</v>
      </c>
      <c r="M16923" s="6">
        <f t="shared" si="2395"/>
        <v>0</v>
      </c>
    </row>
    <row r="16924" spans="3:13" x14ac:dyDescent="0.35">
      <c r="C16924" s="42">
        <v>42357.458333333336</v>
      </c>
      <c r="D16924" s="32">
        <v>1780.390380859375</v>
      </c>
      <c r="E16924" s="34" t="str">
        <f t="shared" si="2388"/>
        <v>12-19</v>
      </c>
      <c r="F16924" s="6">
        <f t="shared" si="2389"/>
        <v>11</v>
      </c>
      <c r="G16924" s="6">
        <f t="shared" si="2390"/>
        <v>19</v>
      </c>
      <c r="H16924" s="6">
        <f t="shared" si="2391"/>
        <v>12</v>
      </c>
      <c r="I16924" s="6">
        <f t="shared" si="2392"/>
        <v>51</v>
      </c>
      <c r="J16924" s="6" t="str">
        <f t="shared" si="2393"/>
        <v>12-19</v>
      </c>
      <c r="K16924" s="6" t="str">
        <f t="shared" si="2387"/>
        <v>WKND</v>
      </c>
      <c r="L16924" s="6" t="str">
        <f t="shared" si="2394"/>
        <v>DAY</v>
      </c>
      <c r="M16924" s="6">
        <f t="shared" si="2395"/>
        <v>0</v>
      </c>
    </row>
    <row r="16925" spans="3:13" x14ac:dyDescent="0.35">
      <c r="C16925" s="42">
        <v>42357.479166666664</v>
      </c>
      <c r="D16925" s="32">
        <v>2122.584228515625</v>
      </c>
      <c r="E16925" s="34" t="str">
        <f t="shared" si="2388"/>
        <v>12-19</v>
      </c>
      <c r="F16925" s="6">
        <f t="shared" si="2389"/>
        <v>11</v>
      </c>
      <c r="G16925" s="6">
        <f t="shared" si="2390"/>
        <v>19</v>
      </c>
      <c r="H16925" s="6">
        <f t="shared" si="2391"/>
        <v>12</v>
      </c>
      <c r="I16925" s="6">
        <f t="shared" si="2392"/>
        <v>51</v>
      </c>
      <c r="J16925" s="6" t="str">
        <f t="shared" si="2393"/>
        <v>12-19</v>
      </c>
      <c r="K16925" s="6" t="str">
        <f t="shared" si="2387"/>
        <v>WKND</v>
      </c>
      <c r="L16925" s="6" t="str">
        <f t="shared" si="2394"/>
        <v>DAY</v>
      </c>
      <c r="M16925" s="6">
        <f t="shared" si="2395"/>
        <v>0</v>
      </c>
    </row>
    <row r="16926" spans="3:13" x14ac:dyDescent="0.35">
      <c r="C16926" s="42">
        <v>42357.5</v>
      </c>
      <c r="D16926" s="32">
        <v>2186.894287109375</v>
      </c>
      <c r="E16926" s="34" t="str">
        <f t="shared" si="2388"/>
        <v>12-19</v>
      </c>
      <c r="F16926" s="6">
        <f t="shared" si="2389"/>
        <v>12</v>
      </c>
      <c r="G16926" s="6">
        <f t="shared" si="2390"/>
        <v>19</v>
      </c>
      <c r="H16926" s="6">
        <f t="shared" si="2391"/>
        <v>12</v>
      </c>
      <c r="I16926" s="6">
        <f t="shared" si="2392"/>
        <v>51</v>
      </c>
      <c r="J16926" s="6" t="str">
        <f t="shared" si="2393"/>
        <v>12-19</v>
      </c>
      <c r="K16926" s="6" t="str">
        <f t="shared" si="2387"/>
        <v>WKND</v>
      </c>
      <c r="L16926" s="6" t="str">
        <f t="shared" si="2394"/>
        <v>DAY</v>
      </c>
      <c r="M16926" s="6">
        <f t="shared" si="2395"/>
        <v>0</v>
      </c>
    </row>
    <row r="16927" spans="3:13" x14ac:dyDescent="0.35">
      <c r="C16927" s="42">
        <v>42357.520833333336</v>
      </c>
      <c r="D16927" s="32">
        <v>2190.504150390625</v>
      </c>
      <c r="E16927" s="34" t="str">
        <f t="shared" si="2388"/>
        <v>12-19</v>
      </c>
      <c r="F16927" s="6">
        <f t="shared" si="2389"/>
        <v>12</v>
      </c>
      <c r="G16927" s="6">
        <f t="shared" si="2390"/>
        <v>19</v>
      </c>
      <c r="H16927" s="6">
        <f t="shared" si="2391"/>
        <v>12</v>
      </c>
      <c r="I16927" s="6">
        <f t="shared" si="2392"/>
        <v>51</v>
      </c>
      <c r="J16927" s="6" t="str">
        <f t="shared" si="2393"/>
        <v>12-19</v>
      </c>
      <c r="K16927" s="6" t="str">
        <f t="shared" si="2387"/>
        <v>WKND</v>
      </c>
      <c r="L16927" s="6" t="str">
        <f t="shared" si="2394"/>
        <v>DAY</v>
      </c>
      <c r="M16927" s="6">
        <f t="shared" si="2395"/>
        <v>0</v>
      </c>
    </row>
    <row r="16928" spans="3:13" x14ac:dyDescent="0.35">
      <c r="C16928" s="42">
        <v>42357.541666666664</v>
      </c>
      <c r="D16928" s="32">
        <v>2222.280517578125</v>
      </c>
      <c r="E16928" s="34" t="str">
        <f t="shared" si="2388"/>
        <v>12-19</v>
      </c>
      <c r="F16928" s="6">
        <f t="shared" si="2389"/>
        <v>13</v>
      </c>
      <c r="G16928" s="6">
        <f t="shared" si="2390"/>
        <v>19</v>
      </c>
      <c r="H16928" s="6">
        <f t="shared" si="2391"/>
        <v>12</v>
      </c>
      <c r="I16928" s="6">
        <f t="shared" si="2392"/>
        <v>51</v>
      </c>
      <c r="J16928" s="6" t="str">
        <f t="shared" si="2393"/>
        <v>12-19</v>
      </c>
      <c r="K16928" s="6" t="str">
        <f t="shared" si="2387"/>
        <v>WKND</v>
      </c>
      <c r="L16928" s="6" t="str">
        <f t="shared" si="2394"/>
        <v>DAY</v>
      </c>
      <c r="M16928" s="6">
        <f t="shared" si="2395"/>
        <v>0</v>
      </c>
    </row>
    <row r="16929" spans="3:13" x14ac:dyDescent="0.35">
      <c r="C16929" s="42">
        <v>42357.5625</v>
      </c>
      <c r="D16929" s="32">
        <v>2230.759765625</v>
      </c>
      <c r="E16929" s="34" t="str">
        <f t="shared" si="2388"/>
        <v>12-19</v>
      </c>
      <c r="F16929" s="6">
        <f t="shared" si="2389"/>
        <v>13</v>
      </c>
      <c r="G16929" s="6">
        <f t="shared" si="2390"/>
        <v>19</v>
      </c>
      <c r="H16929" s="6">
        <f t="shared" si="2391"/>
        <v>12</v>
      </c>
      <c r="I16929" s="6">
        <f t="shared" si="2392"/>
        <v>51</v>
      </c>
      <c r="J16929" s="6" t="str">
        <f t="shared" si="2393"/>
        <v>12-19</v>
      </c>
      <c r="K16929" s="6" t="str">
        <f t="shared" si="2387"/>
        <v>WKND</v>
      </c>
      <c r="L16929" s="6" t="str">
        <f t="shared" si="2394"/>
        <v>DAY</v>
      </c>
      <c r="M16929" s="6">
        <f t="shared" si="2395"/>
        <v>0</v>
      </c>
    </row>
    <row r="16930" spans="3:13" x14ac:dyDescent="0.35">
      <c r="C16930" s="42">
        <v>42357.583333333336</v>
      </c>
      <c r="D16930" s="32">
        <v>2254.397216796875</v>
      </c>
      <c r="E16930" s="34" t="str">
        <f t="shared" si="2388"/>
        <v>12-19</v>
      </c>
      <c r="F16930" s="6">
        <f t="shared" si="2389"/>
        <v>14</v>
      </c>
      <c r="G16930" s="6">
        <f t="shared" si="2390"/>
        <v>19</v>
      </c>
      <c r="H16930" s="6">
        <f t="shared" si="2391"/>
        <v>12</v>
      </c>
      <c r="I16930" s="6">
        <f t="shared" si="2392"/>
        <v>51</v>
      </c>
      <c r="J16930" s="6" t="str">
        <f t="shared" si="2393"/>
        <v>12-19</v>
      </c>
      <c r="K16930" s="6" t="str">
        <f t="shared" si="2387"/>
        <v>WKND</v>
      </c>
      <c r="L16930" s="6" t="str">
        <f t="shared" si="2394"/>
        <v>DAY</v>
      </c>
      <c r="M16930" s="6">
        <f t="shared" si="2395"/>
        <v>0</v>
      </c>
    </row>
    <row r="16931" spans="3:13" x14ac:dyDescent="0.35">
      <c r="C16931" s="42">
        <v>42357.604166666664</v>
      </c>
      <c r="D16931" s="32">
        <v>2272.300537109375</v>
      </c>
      <c r="E16931" s="34" t="str">
        <f t="shared" si="2388"/>
        <v>12-19</v>
      </c>
      <c r="F16931" s="6">
        <f t="shared" si="2389"/>
        <v>14</v>
      </c>
      <c r="G16931" s="6">
        <f t="shared" si="2390"/>
        <v>19</v>
      </c>
      <c r="H16931" s="6">
        <f t="shared" si="2391"/>
        <v>12</v>
      </c>
      <c r="I16931" s="6">
        <f t="shared" si="2392"/>
        <v>51</v>
      </c>
      <c r="J16931" s="6" t="str">
        <f t="shared" si="2393"/>
        <v>12-19</v>
      </c>
      <c r="K16931" s="6" t="str">
        <f t="shared" si="2387"/>
        <v>WKND</v>
      </c>
      <c r="L16931" s="6" t="str">
        <f t="shared" si="2394"/>
        <v>DAY</v>
      </c>
      <c r="M16931" s="6">
        <f t="shared" si="2395"/>
        <v>0</v>
      </c>
    </row>
    <row r="16932" spans="3:13" x14ac:dyDescent="0.35">
      <c r="C16932" s="42">
        <v>42357.625</v>
      </c>
      <c r="D16932" s="32">
        <v>2322.997314453125</v>
      </c>
      <c r="E16932" s="34" t="str">
        <f t="shared" si="2388"/>
        <v>12-19</v>
      </c>
      <c r="F16932" s="6">
        <f t="shared" si="2389"/>
        <v>15</v>
      </c>
      <c r="G16932" s="6">
        <f t="shared" si="2390"/>
        <v>19</v>
      </c>
      <c r="H16932" s="6">
        <f t="shared" si="2391"/>
        <v>12</v>
      </c>
      <c r="I16932" s="6">
        <f t="shared" si="2392"/>
        <v>51</v>
      </c>
      <c r="J16932" s="6" t="str">
        <f t="shared" si="2393"/>
        <v>12-19</v>
      </c>
      <c r="K16932" s="6" t="str">
        <f t="shared" si="2387"/>
        <v>WKND</v>
      </c>
      <c r="L16932" s="6" t="str">
        <f t="shared" si="2394"/>
        <v>DAY</v>
      </c>
      <c r="M16932" s="6">
        <f t="shared" si="2395"/>
        <v>0</v>
      </c>
    </row>
    <row r="16933" spans="3:13" x14ac:dyDescent="0.35">
      <c r="C16933" s="42">
        <v>42357.645833333336</v>
      </c>
      <c r="D16933" s="32">
        <v>2372.279296875</v>
      </c>
      <c r="E16933" s="34" t="str">
        <f t="shared" si="2388"/>
        <v>12-19</v>
      </c>
      <c r="F16933" s="6">
        <f t="shared" si="2389"/>
        <v>15</v>
      </c>
      <c r="G16933" s="6">
        <f t="shared" si="2390"/>
        <v>19</v>
      </c>
      <c r="H16933" s="6">
        <f t="shared" si="2391"/>
        <v>12</v>
      </c>
      <c r="I16933" s="6">
        <f t="shared" si="2392"/>
        <v>51</v>
      </c>
      <c r="J16933" s="6" t="str">
        <f t="shared" si="2393"/>
        <v>12-19</v>
      </c>
      <c r="K16933" s="6" t="str">
        <f t="shared" si="2387"/>
        <v>WKND</v>
      </c>
      <c r="L16933" s="6" t="str">
        <f t="shared" si="2394"/>
        <v>DAY</v>
      </c>
      <c r="M16933" s="6">
        <f t="shared" si="2395"/>
        <v>0</v>
      </c>
    </row>
    <row r="16934" spans="3:13" x14ac:dyDescent="0.35">
      <c r="C16934" s="42">
        <v>42357.666666666664</v>
      </c>
      <c r="D16934" s="32">
        <v>2436.191162109375</v>
      </c>
      <c r="E16934" s="34" t="str">
        <f t="shared" si="2388"/>
        <v>12-19</v>
      </c>
      <c r="F16934" s="6">
        <f t="shared" si="2389"/>
        <v>16</v>
      </c>
      <c r="G16934" s="6">
        <f t="shared" si="2390"/>
        <v>19</v>
      </c>
      <c r="H16934" s="6">
        <f t="shared" si="2391"/>
        <v>12</v>
      </c>
      <c r="I16934" s="6">
        <f t="shared" si="2392"/>
        <v>51</v>
      </c>
      <c r="J16934" s="6" t="str">
        <f t="shared" si="2393"/>
        <v>12-19</v>
      </c>
      <c r="K16934" s="6" t="str">
        <f t="shared" si="2387"/>
        <v>WKND</v>
      </c>
      <c r="L16934" s="6" t="str">
        <f t="shared" si="2394"/>
        <v>DAY</v>
      </c>
      <c r="M16934" s="6">
        <f t="shared" si="2395"/>
        <v>0</v>
      </c>
    </row>
    <row r="16935" spans="3:13" x14ac:dyDescent="0.35">
      <c r="C16935" s="42">
        <v>42357.6875</v>
      </c>
      <c r="D16935" s="32">
        <v>2535.72216796875</v>
      </c>
      <c r="E16935" s="34" t="str">
        <f t="shared" si="2388"/>
        <v>12-19</v>
      </c>
      <c r="F16935" s="6">
        <f t="shared" si="2389"/>
        <v>16</v>
      </c>
      <c r="G16935" s="6">
        <f t="shared" si="2390"/>
        <v>19</v>
      </c>
      <c r="H16935" s="6">
        <f t="shared" si="2391"/>
        <v>12</v>
      </c>
      <c r="I16935" s="6">
        <f t="shared" si="2392"/>
        <v>51</v>
      </c>
      <c r="J16935" s="6" t="str">
        <f t="shared" si="2393"/>
        <v>12-19</v>
      </c>
      <c r="K16935" s="6" t="str">
        <f t="shared" si="2387"/>
        <v>WKND</v>
      </c>
      <c r="L16935" s="6" t="str">
        <f t="shared" si="2394"/>
        <v>DAY</v>
      </c>
      <c r="M16935" s="6">
        <f t="shared" si="2395"/>
        <v>0</v>
      </c>
    </row>
    <row r="16936" spans="3:13" x14ac:dyDescent="0.35">
      <c r="C16936" s="42">
        <v>42357.708333333336</v>
      </c>
      <c r="D16936" s="32">
        <v>2766.78369140625</v>
      </c>
      <c r="E16936" s="34" t="str">
        <f t="shared" si="2388"/>
        <v>12-19</v>
      </c>
      <c r="F16936" s="6">
        <f t="shared" si="2389"/>
        <v>17</v>
      </c>
      <c r="G16936" s="6">
        <f t="shared" si="2390"/>
        <v>19</v>
      </c>
      <c r="H16936" s="6">
        <f t="shared" si="2391"/>
        <v>12</v>
      </c>
      <c r="I16936" s="6">
        <f t="shared" si="2392"/>
        <v>51</v>
      </c>
      <c r="J16936" s="6" t="str">
        <f t="shared" si="2393"/>
        <v>12-19</v>
      </c>
      <c r="K16936" s="6" t="str">
        <f t="shared" si="2387"/>
        <v>WKND</v>
      </c>
      <c r="L16936" s="6" t="str">
        <f t="shared" si="2394"/>
        <v>EVE</v>
      </c>
      <c r="M16936" s="6">
        <f t="shared" si="2395"/>
        <v>0</v>
      </c>
    </row>
    <row r="16937" spans="3:13" x14ac:dyDescent="0.35">
      <c r="C16937" s="42">
        <v>42357.729166666664</v>
      </c>
      <c r="D16937" s="32">
        <v>2906.5</v>
      </c>
      <c r="E16937" s="34" t="str">
        <f t="shared" si="2388"/>
        <v>12-19</v>
      </c>
      <c r="F16937" s="6">
        <f t="shared" si="2389"/>
        <v>17</v>
      </c>
      <c r="G16937" s="6">
        <f t="shared" si="2390"/>
        <v>19</v>
      </c>
      <c r="H16937" s="6">
        <f t="shared" si="2391"/>
        <v>12</v>
      </c>
      <c r="I16937" s="6">
        <f t="shared" si="2392"/>
        <v>51</v>
      </c>
      <c r="J16937" s="6" t="str">
        <f t="shared" si="2393"/>
        <v>12-19</v>
      </c>
      <c r="K16937" s="6" t="str">
        <f t="shared" si="2387"/>
        <v>WKND</v>
      </c>
      <c r="L16937" s="6" t="str">
        <f t="shared" si="2394"/>
        <v>EVE</v>
      </c>
      <c r="M16937" s="6">
        <f t="shared" si="2395"/>
        <v>0</v>
      </c>
    </row>
    <row r="16938" spans="3:13" x14ac:dyDescent="0.35">
      <c r="C16938" s="42">
        <v>42357.75</v>
      </c>
      <c r="D16938" s="32">
        <v>2907.982666015625</v>
      </c>
      <c r="E16938" s="34" t="str">
        <f t="shared" si="2388"/>
        <v>12-19</v>
      </c>
      <c r="F16938" s="6">
        <f t="shared" si="2389"/>
        <v>18</v>
      </c>
      <c r="G16938" s="6">
        <f t="shared" si="2390"/>
        <v>19</v>
      </c>
      <c r="H16938" s="6">
        <f t="shared" si="2391"/>
        <v>12</v>
      </c>
      <c r="I16938" s="6">
        <f t="shared" si="2392"/>
        <v>51</v>
      </c>
      <c r="J16938" s="6" t="str">
        <f t="shared" si="2393"/>
        <v>12-19</v>
      </c>
      <c r="K16938" s="6" t="str">
        <f t="shared" si="2387"/>
        <v>WKND</v>
      </c>
      <c r="L16938" s="6" t="str">
        <f t="shared" si="2394"/>
        <v>EVE</v>
      </c>
      <c r="M16938" s="6">
        <f t="shared" si="2395"/>
        <v>0</v>
      </c>
    </row>
    <row r="16939" spans="3:13" x14ac:dyDescent="0.35">
      <c r="C16939" s="42">
        <v>42357.770833333336</v>
      </c>
      <c r="D16939" s="32">
        <v>2888.271728515625</v>
      </c>
      <c r="E16939" s="34" t="str">
        <f t="shared" si="2388"/>
        <v>12-19</v>
      </c>
      <c r="F16939" s="6">
        <f t="shared" si="2389"/>
        <v>18</v>
      </c>
      <c r="G16939" s="6">
        <f t="shared" si="2390"/>
        <v>19</v>
      </c>
      <c r="H16939" s="6">
        <f t="shared" si="2391"/>
        <v>12</v>
      </c>
      <c r="I16939" s="6">
        <f t="shared" si="2392"/>
        <v>51</v>
      </c>
      <c r="J16939" s="6" t="str">
        <f t="shared" si="2393"/>
        <v>12-19</v>
      </c>
      <c r="K16939" s="6" t="str">
        <f t="shared" si="2387"/>
        <v>WKND</v>
      </c>
      <c r="L16939" s="6" t="str">
        <f t="shared" si="2394"/>
        <v>EVE</v>
      </c>
      <c r="M16939" s="6">
        <f t="shared" si="2395"/>
        <v>0</v>
      </c>
    </row>
    <row r="16940" spans="3:13" x14ac:dyDescent="0.35">
      <c r="C16940" s="42">
        <v>42357.791666666664</v>
      </c>
      <c r="D16940" s="32">
        <v>2859.476318359375</v>
      </c>
      <c r="E16940" s="34" t="str">
        <f t="shared" si="2388"/>
        <v>12-19</v>
      </c>
      <c r="F16940" s="6">
        <f t="shared" si="2389"/>
        <v>19</v>
      </c>
      <c r="G16940" s="6">
        <f t="shared" si="2390"/>
        <v>19</v>
      </c>
      <c r="H16940" s="6">
        <f t="shared" si="2391"/>
        <v>12</v>
      </c>
      <c r="I16940" s="6">
        <f t="shared" si="2392"/>
        <v>51</v>
      </c>
      <c r="J16940" s="6" t="str">
        <f t="shared" si="2393"/>
        <v>12-19</v>
      </c>
      <c r="K16940" s="6" t="str">
        <f t="shared" si="2387"/>
        <v>WKND</v>
      </c>
      <c r="L16940" s="6" t="str">
        <f t="shared" si="2394"/>
        <v>EVE</v>
      </c>
      <c r="M16940" s="6">
        <f t="shared" si="2395"/>
        <v>0</v>
      </c>
    </row>
    <row r="16941" spans="3:13" x14ac:dyDescent="0.35">
      <c r="C16941" s="42">
        <v>42357.8125</v>
      </c>
      <c r="D16941" s="32">
        <v>2829.5556640625</v>
      </c>
      <c r="E16941" s="34" t="str">
        <f t="shared" si="2388"/>
        <v>12-19</v>
      </c>
      <c r="F16941" s="6">
        <f t="shared" si="2389"/>
        <v>19</v>
      </c>
      <c r="G16941" s="6">
        <f t="shared" si="2390"/>
        <v>19</v>
      </c>
      <c r="H16941" s="6">
        <f t="shared" si="2391"/>
        <v>12</v>
      </c>
      <c r="I16941" s="6">
        <f t="shared" si="2392"/>
        <v>51</v>
      </c>
      <c r="J16941" s="6" t="str">
        <f t="shared" si="2393"/>
        <v>12-19</v>
      </c>
      <c r="K16941" s="6" t="str">
        <f t="shared" si="2387"/>
        <v>WKND</v>
      </c>
      <c r="L16941" s="6" t="str">
        <f t="shared" si="2394"/>
        <v>EVE</v>
      </c>
      <c r="M16941" s="6">
        <f t="shared" si="2395"/>
        <v>0</v>
      </c>
    </row>
    <row r="16942" spans="3:13" x14ac:dyDescent="0.35">
      <c r="C16942" s="42">
        <v>42357.833333333336</v>
      </c>
      <c r="D16942" s="32">
        <v>2791.658447265625</v>
      </c>
      <c r="E16942" s="34" t="str">
        <f t="shared" si="2388"/>
        <v>12-19</v>
      </c>
      <c r="F16942" s="6">
        <f t="shared" si="2389"/>
        <v>20</v>
      </c>
      <c r="G16942" s="6">
        <f t="shared" si="2390"/>
        <v>19</v>
      </c>
      <c r="H16942" s="6">
        <f t="shared" si="2391"/>
        <v>12</v>
      </c>
      <c r="I16942" s="6">
        <f t="shared" si="2392"/>
        <v>51</v>
      </c>
      <c r="J16942" s="6" t="str">
        <f t="shared" si="2393"/>
        <v>12-19</v>
      </c>
      <c r="K16942" s="6" t="str">
        <f t="shared" si="2387"/>
        <v>WKND</v>
      </c>
      <c r="L16942" s="6" t="str">
        <f t="shared" si="2394"/>
        <v>EVE</v>
      </c>
      <c r="M16942" s="6">
        <f t="shared" si="2395"/>
        <v>0</v>
      </c>
    </row>
    <row r="16943" spans="3:13" x14ac:dyDescent="0.35">
      <c r="C16943" s="42">
        <v>42357.854166666664</v>
      </c>
      <c r="D16943" s="32">
        <v>2755.852783203125</v>
      </c>
      <c r="E16943" s="34" t="str">
        <f t="shared" si="2388"/>
        <v>12-19</v>
      </c>
      <c r="F16943" s="6">
        <f t="shared" si="2389"/>
        <v>20</v>
      </c>
      <c r="G16943" s="6">
        <f t="shared" si="2390"/>
        <v>19</v>
      </c>
      <c r="H16943" s="6">
        <f t="shared" si="2391"/>
        <v>12</v>
      </c>
      <c r="I16943" s="6">
        <f t="shared" si="2392"/>
        <v>51</v>
      </c>
      <c r="J16943" s="6" t="str">
        <f t="shared" si="2393"/>
        <v>12-19</v>
      </c>
      <c r="K16943" s="6" t="str">
        <f t="shared" si="2387"/>
        <v>WKND</v>
      </c>
      <c r="L16943" s="6" t="str">
        <f t="shared" si="2394"/>
        <v>EVE</v>
      </c>
      <c r="M16943" s="6">
        <f t="shared" si="2395"/>
        <v>0</v>
      </c>
    </row>
    <row r="16944" spans="3:13" x14ac:dyDescent="0.35">
      <c r="C16944" s="42">
        <v>42357.875</v>
      </c>
      <c r="D16944" s="32">
        <v>2703.851318359375</v>
      </c>
      <c r="E16944" s="34" t="str">
        <f t="shared" si="2388"/>
        <v>12-19</v>
      </c>
      <c r="F16944" s="6">
        <f t="shared" si="2389"/>
        <v>21</v>
      </c>
      <c r="G16944" s="6">
        <f t="shared" si="2390"/>
        <v>19</v>
      </c>
      <c r="H16944" s="6">
        <f t="shared" si="2391"/>
        <v>12</v>
      </c>
      <c r="I16944" s="6">
        <f t="shared" si="2392"/>
        <v>51</v>
      </c>
      <c r="J16944" s="6" t="str">
        <f t="shared" si="2393"/>
        <v>12-19</v>
      </c>
      <c r="K16944" s="6" t="str">
        <f t="shared" si="2387"/>
        <v>WKND</v>
      </c>
      <c r="L16944" s="6" t="str">
        <f t="shared" si="2394"/>
        <v>EVE</v>
      </c>
      <c r="M16944" s="6">
        <f t="shared" si="2395"/>
        <v>0</v>
      </c>
    </row>
    <row r="16945" spans="3:13" x14ac:dyDescent="0.35">
      <c r="C16945" s="42">
        <v>42357.895833333336</v>
      </c>
      <c r="D16945" s="32">
        <v>2626.362548828125</v>
      </c>
      <c r="E16945" s="34" t="str">
        <f t="shared" si="2388"/>
        <v>12-19</v>
      </c>
      <c r="F16945" s="6">
        <f t="shared" si="2389"/>
        <v>21</v>
      </c>
      <c r="G16945" s="6">
        <f t="shared" si="2390"/>
        <v>19</v>
      </c>
      <c r="H16945" s="6">
        <f t="shared" si="2391"/>
        <v>12</v>
      </c>
      <c r="I16945" s="6">
        <f t="shared" si="2392"/>
        <v>51</v>
      </c>
      <c r="J16945" s="6" t="str">
        <f t="shared" si="2393"/>
        <v>12-19</v>
      </c>
      <c r="K16945" s="6" t="str">
        <f t="shared" si="2387"/>
        <v>WKND</v>
      </c>
      <c r="L16945" s="6" t="str">
        <f t="shared" si="2394"/>
        <v>EVE</v>
      </c>
      <c r="M16945" s="6">
        <f t="shared" si="2395"/>
        <v>0</v>
      </c>
    </row>
    <row r="16946" spans="3:13" x14ac:dyDescent="0.35">
      <c r="C16946" s="42">
        <v>42357.916666666664</v>
      </c>
      <c r="D16946" s="32">
        <v>2531.4326171875</v>
      </c>
      <c r="E16946" s="34" t="str">
        <f t="shared" si="2388"/>
        <v>12-19</v>
      </c>
      <c r="F16946" s="6">
        <f t="shared" si="2389"/>
        <v>22</v>
      </c>
      <c r="G16946" s="6">
        <f t="shared" si="2390"/>
        <v>19</v>
      </c>
      <c r="H16946" s="6">
        <f t="shared" si="2391"/>
        <v>12</v>
      </c>
      <c r="I16946" s="6">
        <f t="shared" si="2392"/>
        <v>51</v>
      </c>
      <c r="J16946" s="6" t="str">
        <f t="shared" si="2393"/>
        <v>12-19</v>
      </c>
      <c r="K16946" s="6" t="str">
        <f t="shared" si="2387"/>
        <v>WKND</v>
      </c>
      <c r="L16946" s="6" t="str">
        <f t="shared" si="2394"/>
        <v>EVE</v>
      </c>
      <c r="M16946" s="6">
        <f t="shared" si="2395"/>
        <v>0</v>
      </c>
    </row>
    <row r="16947" spans="3:13" x14ac:dyDescent="0.35">
      <c r="C16947" s="42">
        <v>42357.9375</v>
      </c>
      <c r="D16947" s="32">
        <v>2425.703857421875</v>
      </c>
      <c r="E16947" s="34" t="str">
        <f t="shared" si="2388"/>
        <v>12-19</v>
      </c>
      <c r="F16947" s="6">
        <f t="shared" si="2389"/>
        <v>22</v>
      </c>
      <c r="G16947" s="6">
        <f t="shared" si="2390"/>
        <v>19</v>
      </c>
      <c r="H16947" s="6">
        <f t="shared" si="2391"/>
        <v>12</v>
      </c>
      <c r="I16947" s="6">
        <f t="shared" si="2392"/>
        <v>51</v>
      </c>
      <c r="J16947" s="6" t="str">
        <f t="shared" si="2393"/>
        <v>12-19</v>
      </c>
      <c r="K16947" s="6" t="str">
        <f t="shared" si="2387"/>
        <v>WKND</v>
      </c>
      <c r="L16947" s="6" t="str">
        <f t="shared" si="2394"/>
        <v>EVE</v>
      </c>
      <c r="M16947" s="6">
        <f t="shared" si="2395"/>
        <v>0</v>
      </c>
    </row>
    <row r="16948" spans="3:13" x14ac:dyDescent="0.35">
      <c r="C16948" s="42">
        <v>42357.958333333336</v>
      </c>
      <c r="D16948" s="32">
        <v>2314.2783203125</v>
      </c>
      <c r="E16948" s="34" t="str">
        <f t="shared" si="2388"/>
        <v>12-19</v>
      </c>
      <c r="F16948" s="6">
        <f t="shared" si="2389"/>
        <v>23</v>
      </c>
      <c r="G16948" s="6">
        <f t="shared" si="2390"/>
        <v>19</v>
      </c>
      <c r="H16948" s="6">
        <f t="shared" si="2391"/>
        <v>12</v>
      </c>
      <c r="I16948" s="6">
        <f t="shared" si="2392"/>
        <v>51</v>
      </c>
      <c r="J16948" s="6" t="str">
        <f t="shared" si="2393"/>
        <v>12-19</v>
      </c>
      <c r="K16948" s="6" t="str">
        <f t="shared" si="2387"/>
        <v>WKND</v>
      </c>
      <c r="L16948" s="6" t="str">
        <f t="shared" si="2394"/>
        <v>EVE</v>
      </c>
      <c r="M16948" s="6">
        <f t="shared" si="2395"/>
        <v>0</v>
      </c>
    </row>
    <row r="16949" spans="3:13" x14ac:dyDescent="0.35">
      <c r="C16949" s="42">
        <v>42357.979166666664</v>
      </c>
      <c r="D16949" s="32">
        <v>2198.550537109375</v>
      </c>
      <c r="E16949" s="34" t="str">
        <f t="shared" si="2388"/>
        <v>12-19</v>
      </c>
      <c r="F16949" s="6">
        <f t="shared" si="2389"/>
        <v>23</v>
      </c>
      <c r="G16949" s="6">
        <f t="shared" si="2390"/>
        <v>19</v>
      </c>
      <c r="H16949" s="6">
        <f t="shared" si="2391"/>
        <v>12</v>
      </c>
      <c r="I16949" s="6">
        <f t="shared" si="2392"/>
        <v>51</v>
      </c>
      <c r="J16949" s="6" t="str">
        <f t="shared" si="2393"/>
        <v>12-19</v>
      </c>
      <c r="K16949" s="6" t="str">
        <f t="shared" si="2387"/>
        <v>WKND</v>
      </c>
      <c r="L16949" s="6" t="str">
        <f t="shared" si="2394"/>
        <v>EVE</v>
      </c>
      <c r="M16949" s="6">
        <f t="shared" si="2395"/>
        <v>0</v>
      </c>
    </row>
    <row r="16950" spans="3:13" x14ac:dyDescent="0.35">
      <c r="C16950" s="42">
        <v>42358</v>
      </c>
      <c r="D16950" s="32">
        <v>2106.77978515625</v>
      </c>
      <c r="E16950" s="34" t="str">
        <f t="shared" si="2388"/>
        <v>12-20</v>
      </c>
      <c r="F16950" s="6">
        <f t="shared" si="2389"/>
        <v>0</v>
      </c>
      <c r="G16950" s="6">
        <f t="shared" si="2390"/>
        <v>20</v>
      </c>
      <c r="H16950" s="6">
        <f t="shared" si="2391"/>
        <v>12</v>
      </c>
      <c r="I16950" s="6">
        <f t="shared" si="2392"/>
        <v>52</v>
      </c>
      <c r="J16950" s="6" t="str">
        <f t="shared" si="2393"/>
        <v>12-20</v>
      </c>
      <c r="K16950" s="6" t="str">
        <f t="shared" si="2387"/>
        <v>WKND</v>
      </c>
      <c r="L16950" s="6" t="str">
        <f t="shared" si="2394"/>
        <v>EVE</v>
      </c>
      <c r="M16950" s="6">
        <f t="shared" si="2395"/>
        <v>0</v>
      </c>
    </row>
    <row r="16951" spans="3:13" x14ac:dyDescent="0.35">
      <c r="C16951" s="42">
        <v>42358.020833333336</v>
      </c>
      <c r="D16951" s="32">
        <v>2021.51611328125</v>
      </c>
      <c r="E16951" s="34" t="str">
        <f t="shared" si="2388"/>
        <v>12-20</v>
      </c>
      <c r="F16951" s="6">
        <f t="shared" si="2389"/>
        <v>0</v>
      </c>
      <c r="G16951" s="6">
        <f t="shared" si="2390"/>
        <v>20</v>
      </c>
      <c r="H16951" s="6">
        <f t="shared" si="2391"/>
        <v>12</v>
      </c>
      <c r="I16951" s="6">
        <f t="shared" si="2392"/>
        <v>52</v>
      </c>
      <c r="J16951" s="6" t="str">
        <f t="shared" si="2393"/>
        <v>12-20</v>
      </c>
      <c r="K16951" s="6" t="str">
        <f t="shared" si="2387"/>
        <v>WKND</v>
      </c>
      <c r="L16951" s="6" t="str">
        <f t="shared" si="2394"/>
        <v>EVE</v>
      </c>
      <c r="M16951" s="6">
        <f t="shared" si="2395"/>
        <v>0</v>
      </c>
    </row>
    <row r="16952" spans="3:13" x14ac:dyDescent="0.35">
      <c r="C16952" s="42">
        <v>42358.041666666664</v>
      </c>
      <c r="D16952" s="32">
        <v>1957.6806640625</v>
      </c>
      <c r="E16952" s="34" t="str">
        <f t="shared" si="2388"/>
        <v>12-20</v>
      </c>
      <c r="F16952" s="6">
        <f t="shared" si="2389"/>
        <v>1</v>
      </c>
      <c r="G16952" s="6">
        <f t="shared" si="2390"/>
        <v>20</v>
      </c>
      <c r="H16952" s="6">
        <f t="shared" si="2391"/>
        <v>12</v>
      </c>
      <c r="I16952" s="6">
        <f t="shared" si="2392"/>
        <v>52</v>
      </c>
      <c r="J16952" s="6" t="str">
        <f t="shared" si="2393"/>
        <v>12-20</v>
      </c>
      <c r="K16952" s="6" t="str">
        <f t="shared" si="2387"/>
        <v>WKND</v>
      </c>
      <c r="L16952" s="6" t="str">
        <f t="shared" si="2394"/>
        <v>EVE</v>
      </c>
      <c r="M16952" s="6">
        <f t="shared" si="2395"/>
        <v>0</v>
      </c>
    </row>
    <row r="16953" spans="3:13" x14ac:dyDescent="0.35">
      <c r="C16953" s="42">
        <v>42358.0625</v>
      </c>
      <c r="D16953" s="32">
        <v>1903.3243408203125</v>
      </c>
      <c r="E16953" s="34" t="str">
        <f t="shared" si="2388"/>
        <v>12-20</v>
      </c>
      <c r="F16953" s="6">
        <f t="shared" si="2389"/>
        <v>1</v>
      </c>
      <c r="G16953" s="6">
        <f t="shared" si="2390"/>
        <v>20</v>
      </c>
      <c r="H16953" s="6">
        <f t="shared" si="2391"/>
        <v>12</v>
      </c>
      <c r="I16953" s="6">
        <f t="shared" si="2392"/>
        <v>52</v>
      </c>
      <c r="J16953" s="6" t="str">
        <f t="shared" si="2393"/>
        <v>12-20</v>
      </c>
      <c r="K16953" s="6" t="str">
        <f t="shared" si="2387"/>
        <v>WKND</v>
      </c>
      <c r="L16953" s="6" t="str">
        <f t="shared" si="2394"/>
        <v>EVE</v>
      </c>
      <c r="M16953" s="6">
        <f t="shared" si="2395"/>
        <v>0</v>
      </c>
    </row>
    <row r="16954" spans="3:13" x14ac:dyDescent="0.35">
      <c r="C16954" s="42">
        <v>42358.083333333336</v>
      </c>
      <c r="D16954" s="32">
        <v>1869.460205078125</v>
      </c>
      <c r="E16954" s="34" t="str">
        <f t="shared" si="2388"/>
        <v>12-20</v>
      </c>
      <c r="F16954" s="6">
        <f t="shared" si="2389"/>
        <v>2</v>
      </c>
      <c r="G16954" s="6">
        <f t="shared" si="2390"/>
        <v>20</v>
      </c>
      <c r="H16954" s="6">
        <f t="shared" si="2391"/>
        <v>12</v>
      </c>
      <c r="I16954" s="6">
        <f t="shared" si="2392"/>
        <v>52</v>
      </c>
      <c r="J16954" s="6" t="str">
        <f t="shared" si="2393"/>
        <v>12-20</v>
      </c>
      <c r="K16954" s="6" t="str">
        <f t="shared" si="2387"/>
        <v>WKND</v>
      </c>
      <c r="L16954" s="6" t="str">
        <f t="shared" si="2394"/>
        <v>EVE</v>
      </c>
      <c r="M16954" s="6">
        <f t="shared" si="2395"/>
        <v>0</v>
      </c>
    </row>
    <row r="16955" spans="3:13" x14ac:dyDescent="0.35">
      <c r="C16955" s="42">
        <v>42358.104166666664</v>
      </c>
      <c r="D16955" s="32">
        <v>1841.371337890625</v>
      </c>
      <c r="E16955" s="34" t="str">
        <f t="shared" si="2388"/>
        <v>12-20</v>
      </c>
      <c r="F16955" s="6">
        <f t="shared" si="2389"/>
        <v>2</v>
      </c>
      <c r="G16955" s="6">
        <f t="shared" si="2390"/>
        <v>20</v>
      </c>
      <c r="H16955" s="6">
        <f t="shared" si="2391"/>
        <v>12</v>
      </c>
      <c r="I16955" s="6">
        <f t="shared" si="2392"/>
        <v>52</v>
      </c>
      <c r="J16955" s="6" t="str">
        <f t="shared" si="2393"/>
        <v>12-20</v>
      </c>
      <c r="K16955" s="6" t="str">
        <f t="shared" si="2387"/>
        <v>WKND</v>
      </c>
      <c r="L16955" s="6" t="str">
        <f t="shared" si="2394"/>
        <v>EVE</v>
      </c>
      <c r="M16955" s="6">
        <f t="shared" si="2395"/>
        <v>0</v>
      </c>
    </row>
    <row r="16956" spans="3:13" x14ac:dyDescent="0.35">
      <c r="C16956" s="42">
        <v>42358.125</v>
      </c>
      <c r="D16956" s="32">
        <v>1822.8785400390625</v>
      </c>
      <c r="E16956" s="34" t="str">
        <f t="shared" si="2388"/>
        <v>12-20</v>
      </c>
      <c r="F16956" s="6">
        <f t="shared" si="2389"/>
        <v>3</v>
      </c>
      <c r="G16956" s="6">
        <f t="shared" si="2390"/>
        <v>20</v>
      </c>
      <c r="H16956" s="6">
        <f t="shared" si="2391"/>
        <v>12</v>
      </c>
      <c r="I16956" s="6">
        <f t="shared" si="2392"/>
        <v>52</v>
      </c>
      <c r="J16956" s="6" t="str">
        <f t="shared" si="2393"/>
        <v>12-20</v>
      </c>
      <c r="K16956" s="6" t="str">
        <f t="shared" si="2387"/>
        <v>WKND</v>
      </c>
      <c r="L16956" s="6" t="str">
        <f t="shared" si="2394"/>
        <v>EVE</v>
      </c>
      <c r="M16956" s="6">
        <f t="shared" si="2395"/>
        <v>0</v>
      </c>
    </row>
    <row r="16957" spans="3:13" x14ac:dyDescent="0.35">
      <c r="C16957" s="42">
        <v>42358.145833333336</v>
      </c>
      <c r="D16957" s="32">
        <v>1816.9071044921875</v>
      </c>
      <c r="E16957" s="34" t="str">
        <f t="shared" si="2388"/>
        <v>12-20</v>
      </c>
      <c r="F16957" s="6">
        <f t="shared" si="2389"/>
        <v>3</v>
      </c>
      <c r="G16957" s="6">
        <f t="shared" si="2390"/>
        <v>20</v>
      </c>
      <c r="H16957" s="6">
        <f t="shared" si="2391"/>
        <v>12</v>
      </c>
      <c r="I16957" s="6">
        <f t="shared" si="2392"/>
        <v>52</v>
      </c>
      <c r="J16957" s="6" t="str">
        <f t="shared" si="2393"/>
        <v>12-20</v>
      </c>
      <c r="K16957" s="6" t="str">
        <f t="shared" si="2387"/>
        <v>WKND</v>
      </c>
      <c r="L16957" s="6" t="str">
        <f t="shared" si="2394"/>
        <v>EVE</v>
      </c>
      <c r="M16957" s="6">
        <f t="shared" si="2395"/>
        <v>0</v>
      </c>
    </row>
    <row r="16958" spans="3:13" x14ac:dyDescent="0.35">
      <c r="C16958" s="42">
        <v>42358.166666666664</v>
      </c>
      <c r="D16958" s="32">
        <v>1813.7080078125</v>
      </c>
      <c r="E16958" s="34" t="str">
        <f t="shared" si="2388"/>
        <v>12-20</v>
      </c>
      <c r="F16958" s="6">
        <f t="shared" si="2389"/>
        <v>4</v>
      </c>
      <c r="G16958" s="6">
        <f t="shared" si="2390"/>
        <v>20</v>
      </c>
      <c r="H16958" s="6">
        <f t="shared" si="2391"/>
        <v>12</v>
      </c>
      <c r="I16958" s="6">
        <f t="shared" si="2392"/>
        <v>52</v>
      </c>
      <c r="J16958" s="6" t="str">
        <f t="shared" si="2393"/>
        <v>12-20</v>
      </c>
      <c r="K16958" s="6" t="str">
        <f t="shared" si="2387"/>
        <v>WKND</v>
      </c>
      <c r="L16958" s="6" t="str">
        <f t="shared" si="2394"/>
        <v>EVE</v>
      </c>
      <c r="M16958" s="6">
        <f t="shared" si="2395"/>
        <v>0</v>
      </c>
    </row>
    <row r="16959" spans="3:13" x14ac:dyDescent="0.35">
      <c r="C16959" s="42">
        <v>42358.1875</v>
      </c>
      <c r="D16959" s="32">
        <v>1827.5648193359375</v>
      </c>
      <c r="E16959" s="34" t="str">
        <f t="shared" si="2388"/>
        <v>12-20</v>
      </c>
      <c r="F16959" s="6">
        <f t="shared" si="2389"/>
        <v>4</v>
      </c>
      <c r="G16959" s="6">
        <f t="shared" si="2390"/>
        <v>20</v>
      </c>
      <c r="H16959" s="6">
        <f t="shared" si="2391"/>
        <v>12</v>
      </c>
      <c r="I16959" s="6">
        <f t="shared" si="2392"/>
        <v>52</v>
      </c>
      <c r="J16959" s="6" t="str">
        <f t="shared" si="2393"/>
        <v>12-20</v>
      </c>
      <c r="K16959" s="6" t="str">
        <f t="shared" si="2387"/>
        <v>WKND</v>
      </c>
      <c r="L16959" s="6" t="str">
        <f t="shared" si="2394"/>
        <v>EVE</v>
      </c>
      <c r="M16959" s="6">
        <f t="shared" si="2395"/>
        <v>0</v>
      </c>
    </row>
    <row r="16960" spans="3:13" x14ac:dyDescent="0.35">
      <c r="C16960" s="42">
        <v>42358.208333333336</v>
      </c>
      <c r="D16960" s="32">
        <v>1843.667236328125</v>
      </c>
      <c r="E16960" s="34" t="str">
        <f t="shared" si="2388"/>
        <v>12-20</v>
      </c>
      <c r="F16960" s="6">
        <f t="shared" si="2389"/>
        <v>5</v>
      </c>
      <c r="G16960" s="6">
        <f t="shared" si="2390"/>
        <v>20</v>
      </c>
      <c r="H16960" s="6">
        <f t="shared" si="2391"/>
        <v>12</v>
      </c>
      <c r="I16960" s="6">
        <f t="shared" si="2392"/>
        <v>52</v>
      </c>
      <c r="J16960" s="6" t="str">
        <f t="shared" si="2393"/>
        <v>12-20</v>
      </c>
      <c r="K16960" s="6" t="str">
        <f t="shared" si="2387"/>
        <v>WKND</v>
      </c>
      <c r="L16960" s="6" t="str">
        <f t="shared" si="2394"/>
        <v>EVE</v>
      </c>
      <c r="M16960" s="6">
        <f t="shared" si="2395"/>
        <v>0</v>
      </c>
    </row>
    <row r="16961" spans="3:13" x14ac:dyDescent="0.35">
      <c r="C16961" s="42">
        <v>42358.229166666664</v>
      </c>
      <c r="D16961" s="32">
        <v>1881.1273193359375</v>
      </c>
      <c r="E16961" s="34" t="str">
        <f t="shared" si="2388"/>
        <v>12-20</v>
      </c>
      <c r="F16961" s="6">
        <f t="shared" si="2389"/>
        <v>5</v>
      </c>
      <c r="G16961" s="6">
        <f t="shared" si="2390"/>
        <v>20</v>
      </c>
      <c r="H16961" s="6">
        <f t="shared" si="2391"/>
        <v>12</v>
      </c>
      <c r="I16961" s="6">
        <f t="shared" si="2392"/>
        <v>52</v>
      </c>
      <c r="J16961" s="6" t="str">
        <f t="shared" si="2393"/>
        <v>12-20</v>
      </c>
      <c r="K16961" s="6" t="str">
        <f t="shared" si="2387"/>
        <v>WKND</v>
      </c>
      <c r="L16961" s="6" t="str">
        <f t="shared" si="2394"/>
        <v>EVE</v>
      </c>
      <c r="M16961" s="6">
        <f t="shared" si="2395"/>
        <v>0</v>
      </c>
    </row>
    <row r="16962" spans="3:13" x14ac:dyDescent="0.35">
      <c r="C16962" s="42">
        <v>42358.25</v>
      </c>
      <c r="D16962" s="32">
        <v>1935.8585205078125</v>
      </c>
      <c r="E16962" s="34" t="str">
        <f t="shared" si="2388"/>
        <v>12-20</v>
      </c>
      <c r="F16962" s="6">
        <f t="shared" si="2389"/>
        <v>6</v>
      </c>
      <c r="G16962" s="6">
        <f t="shared" si="2390"/>
        <v>20</v>
      </c>
      <c r="H16962" s="6">
        <f t="shared" si="2391"/>
        <v>12</v>
      </c>
      <c r="I16962" s="6">
        <f t="shared" si="2392"/>
        <v>52</v>
      </c>
      <c r="J16962" s="6" t="str">
        <f t="shared" si="2393"/>
        <v>12-20</v>
      </c>
      <c r="K16962" s="6" t="str">
        <f t="shared" si="2387"/>
        <v>WKND</v>
      </c>
      <c r="L16962" s="6" t="str">
        <f t="shared" si="2394"/>
        <v>EVE</v>
      </c>
      <c r="M16962" s="6">
        <f t="shared" si="2395"/>
        <v>0</v>
      </c>
    </row>
    <row r="16963" spans="3:13" x14ac:dyDescent="0.35">
      <c r="C16963" s="42">
        <v>42358.270833333336</v>
      </c>
      <c r="D16963" s="32">
        <v>1999.18115234375</v>
      </c>
      <c r="E16963" s="34" t="str">
        <f t="shared" si="2388"/>
        <v>12-20</v>
      </c>
      <c r="F16963" s="6">
        <f t="shared" si="2389"/>
        <v>6</v>
      </c>
      <c r="G16963" s="6">
        <f t="shared" si="2390"/>
        <v>20</v>
      </c>
      <c r="H16963" s="6">
        <f t="shared" si="2391"/>
        <v>12</v>
      </c>
      <c r="I16963" s="6">
        <f t="shared" si="2392"/>
        <v>52</v>
      </c>
      <c r="J16963" s="6" t="str">
        <f t="shared" si="2393"/>
        <v>12-20</v>
      </c>
      <c r="K16963" s="6" t="str">
        <f t="shared" si="2387"/>
        <v>WKND</v>
      </c>
      <c r="L16963" s="6" t="str">
        <f t="shared" si="2394"/>
        <v>EVE</v>
      </c>
      <c r="M16963" s="6">
        <f t="shared" si="2395"/>
        <v>0</v>
      </c>
    </row>
    <row r="16964" spans="3:13" x14ac:dyDescent="0.35">
      <c r="C16964" s="42">
        <v>42358.291666666664</v>
      </c>
      <c r="D16964" s="32">
        <v>2005.7164306640625</v>
      </c>
      <c r="E16964" s="34" t="str">
        <f t="shared" si="2388"/>
        <v>12-20</v>
      </c>
      <c r="F16964" s="6">
        <f t="shared" si="2389"/>
        <v>7</v>
      </c>
      <c r="G16964" s="6">
        <f t="shared" si="2390"/>
        <v>20</v>
      </c>
      <c r="H16964" s="6">
        <f t="shared" si="2391"/>
        <v>12</v>
      </c>
      <c r="I16964" s="6">
        <f t="shared" si="2392"/>
        <v>52</v>
      </c>
      <c r="J16964" s="6" t="str">
        <f t="shared" si="2393"/>
        <v>12-20</v>
      </c>
      <c r="K16964" s="6" t="str">
        <f t="shared" si="2387"/>
        <v>WKND</v>
      </c>
      <c r="L16964" s="6" t="str">
        <f t="shared" si="2394"/>
        <v>DAY</v>
      </c>
      <c r="M16964" s="6">
        <f t="shared" si="2395"/>
        <v>0</v>
      </c>
    </row>
    <row r="16965" spans="3:13" x14ac:dyDescent="0.35">
      <c r="C16965" s="42">
        <v>42358.3125</v>
      </c>
      <c r="D16965" s="32">
        <v>2052.022705078125</v>
      </c>
      <c r="E16965" s="34" t="str">
        <f t="shared" si="2388"/>
        <v>12-20</v>
      </c>
      <c r="F16965" s="6">
        <f t="shared" si="2389"/>
        <v>7</v>
      </c>
      <c r="G16965" s="6">
        <f t="shared" si="2390"/>
        <v>20</v>
      </c>
      <c r="H16965" s="6">
        <f t="shared" si="2391"/>
        <v>12</v>
      </c>
      <c r="I16965" s="6">
        <f t="shared" si="2392"/>
        <v>52</v>
      </c>
      <c r="J16965" s="6" t="str">
        <f t="shared" si="2393"/>
        <v>12-20</v>
      </c>
      <c r="K16965" s="6" t="str">
        <f t="shared" si="2387"/>
        <v>WKND</v>
      </c>
      <c r="L16965" s="6" t="str">
        <f t="shared" si="2394"/>
        <v>DAY</v>
      </c>
      <c r="M16965" s="6">
        <f t="shared" si="2395"/>
        <v>0</v>
      </c>
    </row>
    <row r="16966" spans="3:13" x14ac:dyDescent="0.35">
      <c r="C16966" s="42">
        <v>42358.333333333336</v>
      </c>
      <c r="D16966" s="32">
        <v>2092.022216796875</v>
      </c>
      <c r="E16966" s="34" t="str">
        <f t="shared" si="2388"/>
        <v>12-20</v>
      </c>
      <c r="F16966" s="6">
        <f t="shared" si="2389"/>
        <v>8</v>
      </c>
      <c r="G16966" s="6">
        <f t="shared" si="2390"/>
        <v>20</v>
      </c>
      <c r="H16966" s="6">
        <f t="shared" si="2391"/>
        <v>12</v>
      </c>
      <c r="I16966" s="6">
        <f t="shared" si="2392"/>
        <v>52</v>
      </c>
      <c r="J16966" s="6" t="str">
        <f t="shared" si="2393"/>
        <v>12-20</v>
      </c>
      <c r="K16966" s="6" t="str">
        <f t="shared" si="2387"/>
        <v>WKND</v>
      </c>
      <c r="L16966" s="6" t="str">
        <f t="shared" si="2394"/>
        <v>DAY</v>
      </c>
      <c r="M16966" s="6">
        <f t="shared" si="2395"/>
        <v>0</v>
      </c>
    </row>
    <row r="16967" spans="3:13" x14ac:dyDescent="0.35">
      <c r="C16967" s="42">
        <v>42358.354166666664</v>
      </c>
      <c r="D16967" s="32">
        <v>2117.7509765625</v>
      </c>
      <c r="E16967" s="34" t="str">
        <f t="shared" si="2388"/>
        <v>12-20</v>
      </c>
      <c r="F16967" s="6">
        <f t="shared" si="2389"/>
        <v>8</v>
      </c>
      <c r="G16967" s="6">
        <f t="shared" si="2390"/>
        <v>20</v>
      </c>
      <c r="H16967" s="6">
        <f t="shared" si="2391"/>
        <v>12</v>
      </c>
      <c r="I16967" s="6">
        <f t="shared" si="2392"/>
        <v>52</v>
      </c>
      <c r="J16967" s="6" t="str">
        <f t="shared" si="2393"/>
        <v>12-20</v>
      </c>
      <c r="K16967" s="6" t="str">
        <f t="shared" ref="K16967:K17030" si="2396">IF(WEEKDAY(C16967,11)&lt;6,"WK","WKND")</f>
        <v>WKND</v>
      </c>
      <c r="L16967" s="6" t="str">
        <f t="shared" si="2394"/>
        <v>DAY</v>
      </c>
      <c r="M16967" s="6">
        <f t="shared" si="2395"/>
        <v>0</v>
      </c>
    </row>
    <row r="16968" spans="3:13" x14ac:dyDescent="0.35">
      <c r="C16968" s="42">
        <v>42358.375</v>
      </c>
      <c r="D16968" s="32">
        <v>2107.401123046875</v>
      </c>
      <c r="E16968" s="34" t="str">
        <f t="shared" ref="E16968:E17031" si="2397">TEXT(MONTH(C16968),"00")&amp;"-"&amp;TEXT(DAY(C16968),"00")</f>
        <v>12-20</v>
      </c>
      <c r="F16968" s="6">
        <f t="shared" ref="F16968:F17031" si="2398">HOUR(C16968)</f>
        <v>9</v>
      </c>
      <c r="G16968" s="6">
        <f t="shared" ref="G16968:G17031" si="2399">DAY(C16968)</f>
        <v>20</v>
      </c>
      <c r="H16968" s="6">
        <f t="shared" ref="H16968:H17031" si="2400">MONTH(C16968)</f>
        <v>12</v>
      </c>
      <c r="I16968" s="6">
        <f t="shared" ref="I16968:I17031" si="2401">WEEKNUM(C16968)</f>
        <v>52</v>
      </c>
      <c r="J16968" s="6" t="str">
        <f t="shared" ref="J16968:J17031" si="2402">H16968&amp;"-"&amp;G16968</f>
        <v>12-20</v>
      </c>
      <c r="K16968" s="6" t="str">
        <f t="shared" si="2396"/>
        <v>WKND</v>
      </c>
      <c r="L16968" s="6" t="str">
        <f t="shared" ref="L16968:L17031" si="2403">IF(AND(F16968&lt;17,F16968&gt;6),"DAY","EVE")</f>
        <v>DAY</v>
      </c>
      <c r="M16968" s="6">
        <f t="shared" ref="M16968:M17031" si="2404">IF(D16968&gt;4000,1,0)</f>
        <v>0</v>
      </c>
    </row>
    <row r="16969" spans="3:13" x14ac:dyDescent="0.35">
      <c r="C16969" s="42">
        <v>42358.395833333336</v>
      </c>
      <c r="D16969" s="32">
        <v>2104.6171875</v>
      </c>
      <c r="E16969" s="34" t="str">
        <f t="shared" si="2397"/>
        <v>12-20</v>
      </c>
      <c r="F16969" s="6">
        <f t="shared" si="2398"/>
        <v>9</v>
      </c>
      <c r="G16969" s="6">
        <f t="shared" si="2399"/>
        <v>20</v>
      </c>
      <c r="H16969" s="6">
        <f t="shared" si="2400"/>
        <v>12</v>
      </c>
      <c r="I16969" s="6">
        <f t="shared" si="2401"/>
        <v>52</v>
      </c>
      <c r="J16969" s="6" t="str">
        <f t="shared" si="2402"/>
        <v>12-20</v>
      </c>
      <c r="K16969" s="6" t="str">
        <f t="shared" si="2396"/>
        <v>WKND</v>
      </c>
      <c r="L16969" s="6" t="str">
        <f t="shared" si="2403"/>
        <v>DAY</v>
      </c>
      <c r="M16969" s="6">
        <f t="shared" si="2404"/>
        <v>0</v>
      </c>
    </row>
    <row r="16970" spans="3:13" x14ac:dyDescent="0.35">
      <c r="C16970" s="42">
        <v>42358.416666666664</v>
      </c>
      <c r="D16970" s="32">
        <v>2084.996826171875</v>
      </c>
      <c r="E16970" s="34" t="str">
        <f t="shared" si="2397"/>
        <v>12-20</v>
      </c>
      <c r="F16970" s="6">
        <f t="shared" si="2398"/>
        <v>10</v>
      </c>
      <c r="G16970" s="6">
        <f t="shared" si="2399"/>
        <v>20</v>
      </c>
      <c r="H16970" s="6">
        <f t="shared" si="2400"/>
        <v>12</v>
      </c>
      <c r="I16970" s="6">
        <f t="shared" si="2401"/>
        <v>52</v>
      </c>
      <c r="J16970" s="6" t="str">
        <f t="shared" si="2402"/>
        <v>12-20</v>
      </c>
      <c r="K16970" s="6" t="str">
        <f t="shared" si="2396"/>
        <v>WKND</v>
      </c>
      <c r="L16970" s="6" t="str">
        <f t="shared" si="2403"/>
        <v>DAY</v>
      </c>
      <c r="M16970" s="6">
        <f t="shared" si="2404"/>
        <v>0</v>
      </c>
    </row>
    <row r="16971" spans="3:13" x14ac:dyDescent="0.35">
      <c r="C16971" s="42">
        <v>42358.4375</v>
      </c>
      <c r="D16971" s="32">
        <v>2076.528076171875</v>
      </c>
      <c r="E16971" s="34" t="str">
        <f t="shared" si="2397"/>
        <v>12-20</v>
      </c>
      <c r="F16971" s="6">
        <f t="shared" si="2398"/>
        <v>10</v>
      </c>
      <c r="G16971" s="6">
        <f t="shared" si="2399"/>
        <v>20</v>
      </c>
      <c r="H16971" s="6">
        <f t="shared" si="2400"/>
        <v>12</v>
      </c>
      <c r="I16971" s="6">
        <f t="shared" si="2401"/>
        <v>52</v>
      </c>
      <c r="J16971" s="6" t="str">
        <f t="shared" si="2402"/>
        <v>12-20</v>
      </c>
      <c r="K16971" s="6" t="str">
        <f t="shared" si="2396"/>
        <v>WKND</v>
      </c>
      <c r="L16971" s="6" t="str">
        <f t="shared" si="2403"/>
        <v>DAY</v>
      </c>
      <c r="M16971" s="6">
        <f t="shared" si="2404"/>
        <v>0</v>
      </c>
    </row>
    <row r="16972" spans="3:13" x14ac:dyDescent="0.35">
      <c r="C16972" s="42">
        <v>42358.458333333336</v>
      </c>
      <c r="D16972" s="32">
        <v>2061.5712890625</v>
      </c>
      <c r="E16972" s="34" t="str">
        <f t="shared" si="2397"/>
        <v>12-20</v>
      </c>
      <c r="F16972" s="6">
        <f t="shared" si="2398"/>
        <v>11</v>
      </c>
      <c r="G16972" s="6">
        <f t="shared" si="2399"/>
        <v>20</v>
      </c>
      <c r="H16972" s="6">
        <f t="shared" si="2400"/>
        <v>12</v>
      </c>
      <c r="I16972" s="6">
        <f t="shared" si="2401"/>
        <v>52</v>
      </c>
      <c r="J16972" s="6" t="str">
        <f t="shared" si="2402"/>
        <v>12-20</v>
      </c>
      <c r="K16972" s="6" t="str">
        <f t="shared" si="2396"/>
        <v>WKND</v>
      </c>
      <c r="L16972" s="6" t="str">
        <f t="shared" si="2403"/>
        <v>DAY</v>
      </c>
      <c r="M16972" s="6">
        <f t="shared" si="2404"/>
        <v>0</v>
      </c>
    </row>
    <row r="16973" spans="3:13" x14ac:dyDescent="0.35">
      <c r="C16973" s="42">
        <v>42358.479166666664</v>
      </c>
      <c r="D16973" s="32">
        <v>2057.356201171875</v>
      </c>
      <c r="E16973" s="34" t="str">
        <f t="shared" si="2397"/>
        <v>12-20</v>
      </c>
      <c r="F16973" s="6">
        <f t="shared" si="2398"/>
        <v>11</v>
      </c>
      <c r="G16973" s="6">
        <f t="shared" si="2399"/>
        <v>20</v>
      </c>
      <c r="H16973" s="6">
        <f t="shared" si="2400"/>
        <v>12</v>
      </c>
      <c r="I16973" s="6">
        <f t="shared" si="2401"/>
        <v>52</v>
      </c>
      <c r="J16973" s="6" t="str">
        <f t="shared" si="2402"/>
        <v>12-20</v>
      </c>
      <c r="K16973" s="6" t="str">
        <f t="shared" si="2396"/>
        <v>WKND</v>
      </c>
      <c r="L16973" s="6" t="str">
        <f t="shared" si="2403"/>
        <v>DAY</v>
      </c>
      <c r="M16973" s="6">
        <f t="shared" si="2404"/>
        <v>0</v>
      </c>
    </row>
    <row r="16974" spans="3:13" x14ac:dyDescent="0.35">
      <c r="C16974" s="42">
        <v>42358.5</v>
      </c>
      <c r="D16974" s="32">
        <v>2100.555908203125</v>
      </c>
      <c r="E16974" s="34" t="str">
        <f t="shared" si="2397"/>
        <v>12-20</v>
      </c>
      <c r="F16974" s="6">
        <f t="shared" si="2398"/>
        <v>12</v>
      </c>
      <c r="G16974" s="6">
        <f t="shared" si="2399"/>
        <v>20</v>
      </c>
      <c r="H16974" s="6">
        <f t="shared" si="2400"/>
        <v>12</v>
      </c>
      <c r="I16974" s="6">
        <f t="shared" si="2401"/>
        <v>52</v>
      </c>
      <c r="J16974" s="6" t="str">
        <f t="shared" si="2402"/>
        <v>12-20</v>
      </c>
      <c r="K16974" s="6" t="str">
        <f t="shared" si="2396"/>
        <v>WKND</v>
      </c>
      <c r="L16974" s="6" t="str">
        <f t="shared" si="2403"/>
        <v>DAY</v>
      </c>
      <c r="M16974" s="6">
        <f t="shared" si="2404"/>
        <v>0</v>
      </c>
    </row>
    <row r="16975" spans="3:13" x14ac:dyDescent="0.35">
      <c r="C16975" s="42">
        <v>42358.520833333336</v>
      </c>
      <c r="D16975" s="32">
        <v>2093.44873046875</v>
      </c>
      <c r="E16975" s="34" t="str">
        <f t="shared" si="2397"/>
        <v>12-20</v>
      </c>
      <c r="F16975" s="6">
        <f t="shared" si="2398"/>
        <v>12</v>
      </c>
      <c r="G16975" s="6">
        <f t="shared" si="2399"/>
        <v>20</v>
      </c>
      <c r="H16975" s="6">
        <f t="shared" si="2400"/>
        <v>12</v>
      </c>
      <c r="I16975" s="6">
        <f t="shared" si="2401"/>
        <v>52</v>
      </c>
      <c r="J16975" s="6" t="str">
        <f t="shared" si="2402"/>
        <v>12-20</v>
      </c>
      <c r="K16975" s="6" t="str">
        <f t="shared" si="2396"/>
        <v>WKND</v>
      </c>
      <c r="L16975" s="6" t="str">
        <f t="shared" si="2403"/>
        <v>DAY</v>
      </c>
      <c r="M16975" s="6">
        <f t="shared" si="2404"/>
        <v>0</v>
      </c>
    </row>
    <row r="16976" spans="3:13" x14ac:dyDescent="0.35">
      <c r="C16976" s="42">
        <v>42358.541666666664</v>
      </c>
      <c r="D16976" s="32">
        <v>2085.61181640625</v>
      </c>
      <c r="E16976" s="34" t="str">
        <f t="shared" si="2397"/>
        <v>12-20</v>
      </c>
      <c r="F16976" s="6">
        <f t="shared" si="2398"/>
        <v>13</v>
      </c>
      <c r="G16976" s="6">
        <f t="shared" si="2399"/>
        <v>20</v>
      </c>
      <c r="H16976" s="6">
        <f t="shared" si="2400"/>
        <v>12</v>
      </c>
      <c r="I16976" s="6">
        <f t="shared" si="2401"/>
        <v>52</v>
      </c>
      <c r="J16976" s="6" t="str">
        <f t="shared" si="2402"/>
        <v>12-20</v>
      </c>
      <c r="K16976" s="6" t="str">
        <f t="shared" si="2396"/>
        <v>WKND</v>
      </c>
      <c r="L16976" s="6" t="str">
        <f t="shared" si="2403"/>
        <v>DAY</v>
      </c>
      <c r="M16976" s="6">
        <f t="shared" si="2404"/>
        <v>0</v>
      </c>
    </row>
    <row r="16977" spans="3:13" x14ac:dyDescent="0.35">
      <c r="C16977" s="42">
        <v>42358.5625</v>
      </c>
      <c r="D16977" s="32">
        <v>2117.954345703125</v>
      </c>
      <c r="E16977" s="34" t="str">
        <f t="shared" si="2397"/>
        <v>12-20</v>
      </c>
      <c r="F16977" s="6">
        <f t="shared" si="2398"/>
        <v>13</v>
      </c>
      <c r="G16977" s="6">
        <f t="shared" si="2399"/>
        <v>20</v>
      </c>
      <c r="H16977" s="6">
        <f t="shared" si="2400"/>
        <v>12</v>
      </c>
      <c r="I16977" s="6">
        <f t="shared" si="2401"/>
        <v>52</v>
      </c>
      <c r="J16977" s="6" t="str">
        <f t="shared" si="2402"/>
        <v>12-20</v>
      </c>
      <c r="K16977" s="6" t="str">
        <f t="shared" si="2396"/>
        <v>WKND</v>
      </c>
      <c r="L16977" s="6" t="str">
        <f t="shared" si="2403"/>
        <v>DAY</v>
      </c>
      <c r="M16977" s="6">
        <f t="shared" si="2404"/>
        <v>0</v>
      </c>
    </row>
    <row r="16978" spans="3:13" x14ac:dyDescent="0.35">
      <c r="C16978" s="42">
        <v>42358.583333333336</v>
      </c>
      <c r="D16978" s="32">
        <v>2149.922607421875</v>
      </c>
      <c r="E16978" s="34" t="str">
        <f t="shared" si="2397"/>
        <v>12-20</v>
      </c>
      <c r="F16978" s="6">
        <f t="shared" si="2398"/>
        <v>14</v>
      </c>
      <c r="G16978" s="6">
        <f t="shared" si="2399"/>
        <v>20</v>
      </c>
      <c r="H16978" s="6">
        <f t="shared" si="2400"/>
        <v>12</v>
      </c>
      <c r="I16978" s="6">
        <f t="shared" si="2401"/>
        <v>52</v>
      </c>
      <c r="J16978" s="6" t="str">
        <f t="shared" si="2402"/>
        <v>12-20</v>
      </c>
      <c r="K16978" s="6" t="str">
        <f t="shared" si="2396"/>
        <v>WKND</v>
      </c>
      <c r="L16978" s="6" t="str">
        <f t="shared" si="2403"/>
        <v>DAY</v>
      </c>
      <c r="M16978" s="6">
        <f t="shared" si="2404"/>
        <v>0</v>
      </c>
    </row>
    <row r="16979" spans="3:13" x14ac:dyDescent="0.35">
      <c r="C16979" s="42">
        <v>42358.604166666664</v>
      </c>
      <c r="D16979" s="32">
        <v>2167.273681640625</v>
      </c>
      <c r="E16979" s="34" t="str">
        <f t="shared" si="2397"/>
        <v>12-20</v>
      </c>
      <c r="F16979" s="6">
        <f t="shared" si="2398"/>
        <v>14</v>
      </c>
      <c r="G16979" s="6">
        <f t="shared" si="2399"/>
        <v>20</v>
      </c>
      <c r="H16979" s="6">
        <f t="shared" si="2400"/>
        <v>12</v>
      </c>
      <c r="I16979" s="6">
        <f t="shared" si="2401"/>
        <v>52</v>
      </c>
      <c r="J16979" s="6" t="str">
        <f t="shared" si="2402"/>
        <v>12-20</v>
      </c>
      <c r="K16979" s="6" t="str">
        <f t="shared" si="2396"/>
        <v>WKND</v>
      </c>
      <c r="L16979" s="6" t="str">
        <f t="shared" si="2403"/>
        <v>DAY</v>
      </c>
      <c r="M16979" s="6">
        <f t="shared" si="2404"/>
        <v>0</v>
      </c>
    </row>
    <row r="16980" spans="3:13" x14ac:dyDescent="0.35">
      <c r="C16980" s="42">
        <v>42358.625</v>
      </c>
      <c r="D16980" s="32">
        <v>2196.955322265625</v>
      </c>
      <c r="E16980" s="34" t="str">
        <f t="shared" si="2397"/>
        <v>12-20</v>
      </c>
      <c r="F16980" s="6">
        <f t="shared" si="2398"/>
        <v>15</v>
      </c>
      <c r="G16980" s="6">
        <f t="shared" si="2399"/>
        <v>20</v>
      </c>
      <c r="H16980" s="6">
        <f t="shared" si="2400"/>
        <v>12</v>
      </c>
      <c r="I16980" s="6">
        <f t="shared" si="2401"/>
        <v>52</v>
      </c>
      <c r="J16980" s="6" t="str">
        <f t="shared" si="2402"/>
        <v>12-20</v>
      </c>
      <c r="K16980" s="6" t="str">
        <f t="shared" si="2396"/>
        <v>WKND</v>
      </c>
      <c r="L16980" s="6" t="str">
        <f t="shared" si="2403"/>
        <v>DAY</v>
      </c>
      <c r="M16980" s="6">
        <f t="shared" si="2404"/>
        <v>0</v>
      </c>
    </row>
    <row r="16981" spans="3:13" x14ac:dyDescent="0.35">
      <c r="C16981" s="42">
        <v>42358.645833333336</v>
      </c>
      <c r="D16981" s="32">
        <v>2231.995361328125</v>
      </c>
      <c r="E16981" s="34" t="str">
        <f t="shared" si="2397"/>
        <v>12-20</v>
      </c>
      <c r="F16981" s="6">
        <f t="shared" si="2398"/>
        <v>15</v>
      </c>
      <c r="G16981" s="6">
        <f t="shared" si="2399"/>
        <v>20</v>
      </c>
      <c r="H16981" s="6">
        <f t="shared" si="2400"/>
        <v>12</v>
      </c>
      <c r="I16981" s="6">
        <f t="shared" si="2401"/>
        <v>52</v>
      </c>
      <c r="J16981" s="6" t="str">
        <f t="shared" si="2402"/>
        <v>12-20</v>
      </c>
      <c r="K16981" s="6" t="str">
        <f t="shared" si="2396"/>
        <v>WKND</v>
      </c>
      <c r="L16981" s="6" t="str">
        <f t="shared" si="2403"/>
        <v>DAY</v>
      </c>
      <c r="M16981" s="6">
        <f t="shared" si="2404"/>
        <v>0</v>
      </c>
    </row>
    <row r="16982" spans="3:13" x14ac:dyDescent="0.35">
      <c r="C16982" s="42">
        <v>42358.666666666664</v>
      </c>
      <c r="D16982" s="32">
        <v>2294.2431640625</v>
      </c>
      <c r="E16982" s="34" t="str">
        <f t="shared" si="2397"/>
        <v>12-20</v>
      </c>
      <c r="F16982" s="6">
        <f t="shared" si="2398"/>
        <v>16</v>
      </c>
      <c r="G16982" s="6">
        <f t="shared" si="2399"/>
        <v>20</v>
      </c>
      <c r="H16982" s="6">
        <f t="shared" si="2400"/>
        <v>12</v>
      </c>
      <c r="I16982" s="6">
        <f t="shared" si="2401"/>
        <v>52</v>
      </c>
      <c r="J16982" s="6" t="str">
        <f t="shared" si="2402"/>
        <v>12-20</v>
      </c>
      <c r="K16982" s="6" t="str">
        <f t="shared" si="2396"/>
        <v>WKND</v>
      </c>
      <c r="L16982" s="6" t="str">
        <f t="shared" si="2403"/>
        <v>DAY</v>
      </c>
      <c r="M16982" s="6">
        <f t="shared" si="2404"/>
        <v>0</v>
      </c>
    </row>
    <row r="16983" spans="3:13" x14ac:dyDescent="0.35">
      <c r="C16983" s="42">
        <v>42358.6875</v>
      </c>
      <c r="D16983" s="32">
        <v>2414.50732421875</v>
      </c>
      <c r="E16983" s="34" t="str">
        <f t="shared" si="2397"/>
        <v>12-20</v>
      </c>
      <c r="F16983" s="6">
        <f t="shared" si="2398"/>
        <v>16</v>
      </c>
      <c r="G16983" s="6">
        <f t="shared" si="2399"/>
        <v>20</v>
      </c>
      <c r="H16983" s="6">
        <f t="shared" si="2400"/>
        <v>12</v>
      </c>
      <c r="I16983" s="6">
        <f t="shared" si="2401"/>
        <v>52</v>
      </c>
      <c r="J16983" s="6" t="str">
        <f t="shared" si="2402"/>
        <v>12-20</v>
      </c>
      <c r="K16983" s="6" t="str">
        <f t="shared" si="2396"/>
        <v>WKND</v>
      </c>
      <c r="L16983" s="6" t="str">
        <f t="shared" si="2403"/>
        <v>DAY</v>
      </c>
      <c r="M16983" s="6">
        <f t="shared" si="2404"/>
        <v>0</v>
      </c>
    </row>
    <row r="16984" spans="3:13" x14ac:dyDescent="0.35">
      <c r="C16984" s="42">
        <v>42358.708333333336</v>
      </c>
      <c r="D16984" s="32">
        <v>2678.1513671875</v>
      </c>
      <c r="E16984" s="34" t="str">
        <f t="shared" si="2397"/>
        <v>12-20</v>
      </c>
      <c r="F16984" s="6">
        <f t="shared" si="2398"/>
        <v>17</v>
      </c>
      <c r="G16984" s="6">
        <f t="shared" si="2399"/>
        <v>20</v>
      </c>
      <c r="H16984" s="6">
        <f t="shared" si="2400"/>
        <v>12</v>
      </c>
      <c r="I16984" s="6">
        <f t="shared" si="2401"/>
        <v>52</v>
      </c>
      <c r="J16984" s="6" t="str">
        <f t="shared" si="2402"/>
        <v>12-20</v>
      </c>
      <c r="K16984" s="6" t="str">
        <f t="shared" si="2396"/>
        <v>WKND</v>
      </c>
      <c r="L16984" s="6" t="str">
        <f t="shared" si="2403"/>
        <v>EVE</v>
      </c>
      <c r="M16984" s="6">
        <f t="shared" si="2404"/>
        <v>0</v>
      </c>
    </row>
    <row r="16985" spans="3:13" x14ac:dyDescent="0.35">
      <c r="C16985" s="42">
        <v>42358.729166666664</v>
      </c>
      <c r="D16985" s="32">
        <v>2868.697998046875</v>
      </c>
      <c r="E16985" s="34" t="str">
        <f t="shared" si="2397"/>
        <v>12-20</v>
      </c>
      <c r="F16985" s="6">
        <f t="shared" si="2398"/>
        <v>17</v>
      </c>
      <c r="G16985" s="6">
        <f t="shared" si="2399"/>
        <v>20</v>
      </c>
      <c r="H16985" s="6">
        <f t="shared" si="2400"/>
        <v>12</v>
      </c>
      <c r="I16985" s="6">
        <f t="shared" si="2401"/>
        <v>52</v>
      </c>
      <c r="J16985" s="6" t="str">
        <f t="shared" si="2402"/>
        <v>12-20</v>
      </c>
      <c r="K16985" s="6" t="str">
        <f t="shared" si="2396"/>
        <v>WKND</v>
      </c>
      <c r="L16985" s="6" t="str">
        <f t="shared" si="2403"/>
        <v>EVE</v>
      </c>
      <c r="M16985" s="6">
        <f t="shared" si="2404"/>
        <v>0</v>
      </c>
    </row>
    <row r="16986" spans="3:13" x14ac:dyDescent="0.35">
      <c r="C16986" s="42">
        <v>42358.75</v>
      </c>
      <c r="D16986" s="32">
        <v>2883.500732421875</v>
      </c>
      <c r="E16986" s="34" t="str">
        <f t="shared" si="2397"/>
        <v>12-20</v>
      </c>
      <c r="F16986" s="6">
        <f t="shared" si="2398"/>
        <v>18</v>
      </c>
      <c r="G16986" s="6">
        <f t="shared" si="2399"/>
        <v>20</v>
      </c>
      <c r="H16986" s="6">
        <f t="shared" si="2400"/>
        <v>12</v>
      </c>
      <c r="I16986" s="6">
        <f t="shared" si="2401"/>
        <v>52</v>
      </c>
      <c r="J16986" s="6" t="str">
        <f t="shared" si="2402"/>
        <v>12-20</v>
      </c>
      <c r="K16986" s="6" t="str">
        <f t="shared" si="2396"/>
        <v>WKND</v>
      </c>
      <c r="L16986" s="6" t="str">
        <f t="shared" si="2403"/>
        <v>EVE</v>
      </c>
      <c r="M16986" s="6">
        <f t="shared" si="2404"/>
        <v>0</v>
      </c>
    </row>
    <row r="16987" spans="3:13" x14ac:dyDescent="0.35">
      <c r="C16987" s="42">
        <v>42358.770833333336</v>
      </c>
      <c r="D16987" s="32">
        <v>2878.46484375</v>
      </c>
      <c r="E16987" s="34" t="str">
        <f t="shared" si="2397"/>
        <v>12-20</v>
      </c>
      <c r="F16987" s="6">
        <f t="shared" si="2398"/>
        <v>18</v>
      </c>
      <c r="G16987" s="6">
        <f t="shared" si="2399"/>
        <v>20</v>
      </c>
      <c r="H16987" s="6">
        <f t="shared" si="2400"/>
        <v>12</v>
      </c>
      <c r="I16987" s="6">
        <f t="shared" si="2401"/>
        <v>52</v>
      </c>
      <c r="J16987" s="6" t="str">
        <f t="shared" si="2402"/>
        <v>12-20</v>
      </c>
      <c r="K16987" s="6" t="str">
        <f t="shared" si="2396"/>
        <v>WKND</v>
      </c>
      <c r="L16987" s="6" t="str">
        <f t="shared" si="2403"/>
        <v>EVE</v>
      </c>
      <c r="M16987" s="6">
        <f t="shared" si="2404"/>
        <v>0</v>
      </c>
    </row>
    <row r="16988" spans="3:13" x14ac:dyDescent="0.35">
      <c r="C16988" s="42">
        <v>42358.791666666664</v>
      </c>
      <c r="D16988" s="32">
        <v>2870.018310546875</v>
      </c>
      <c r="E16988" s="34" t="str">
        <f t="shared" si="2397"/>
        <v>12-20</v>
      </c>
      <c r="F16988" s="6">
        <f t="shared" si="2398"/>
        <v>19</v>
      </c>
      <c r="G16988" s="6">
        <f t="shared" si="2399"/>
        <v>20</v>
      </c>
      <c r="H16988" s="6">
        <f t="shared" si="2400"/>
        <v>12</v>
      </c>
      <c r="I16988" s="6">
        <f t="shared" si="2401"/>
        <v>52</v>
      </c>
      <c r="J16988" s="6" t="str">
        <f t="shared" si="2402"/>
        <v>12-20</v>
      </c>
      <c r="K16988" s="6" t="str">
        <f t="shared" si="2396"/>
        <v>WKND</v>
      </c>
      <c r="L16988" s="6" t="str">
        <f t="shared" si="2403"/>
        <v>EVE</v>
      </c>
      <c r="M16988" s="6">
        <f t="shared" si="2404"/>
        <v>0</v>
      </c>
    </row>
    <row r="16989" spans="3:13" x14ac:dyDescent="0.35">
      <c r="C16989" s="42">
        <v>42358.8125</v>
      </c>
      <c r="D16989" s="32">
        <v>2856.514892578125</v>
      </c>
      <c r="E16989" s="34" t="str">
        <f t="shared" si="2397"/>
        <v>12-20</v>
      </c>
      <c r="F16989" s="6">
        <f t="shared" si="2398"/>
        <v>19</v>
      </c>
      <c r="G16989" s="6">
        <f t="shared" si="2399"/>
        <v>20</v>
      </c>
      <c r="H16989" s="6">
        <f t="shared" si="2400"/>
        <v>12</v>
      </c>
      <c r="I16989" s="6">
        <f t="shared" si="2401"/>
        <v>52</v>
      </c>
      <c r="J16989" s="6" t="str">
        <f t="shared" si="2402"/>
        <v>12-20</v>
      </c>
      <c r="K16989" s="6" t="str">
        <f t="shared" si="2396"/>
        <v>WKND</v>
      </c>
      <c r="L16989" s="6" t="str">
        <f t="shared" si="2403"/>
        <v>EVE</v>
      </c>
      <c r="M16989" s="6">
        <f t="shared" si="2404"/>
        <v>0</v>
      </c>
    </row>
    <row r="16990" spans="3:13" x14ac:dyDescent="0.35">
      <c r="C16990" s="42">
        <v>42358.833333333336</v>
      </c>
      <c r="D16990" s="32">
        <v>2835.50830078125</v>
      </c>
      <c r="E16990" s="34" t="str">
        <f t="shared" si="2397"/>
        <v>12-20</v>
      </c>
      <c r="F16990" s="6">
        <f t="shared" si="2398"/>
        <v>20</v>
      </c>
      <c r="G16990" s="6">
        <f t="shared" si="2399"/>
        <v>20</v>
      </c>
      <c r="H16990" s="6">
        <f t="shared" si="2400"/>
        <v>12</v>
      </c>
      <c r="I16990" s="6">
        <f t="shared" si="2401"/>
        <v>52</v>
      </c>
      <c r="J16990" s="6" t="str">
        <f t="shared" si="2402"/>
        <v>12-20</v>
      </c>
      <c r="K16990" s="6" t="str">
        <f t="shared" si="2396"/>
        <v>WKND</v>
      </c>
      <c r="L16990" s="6" t="str">
        <f t="shared" si="2403"/>
        <v>EVE</v>
      </c>
      <c r="M16990" s="6">
        <f t="shared" si="2404"/>
        <v>0</v>
      </c>
    </row>
    <row r="16991" spans="3:13" x14ac:dyDescent="0.35">
      <c r="C16991" s="42">
        <v>42358.854166666664</v>
      </c>
      <c r="D16991" s="32">
        <v>2802.907470703125</v>
      </c>
      <c r="E16991" s="34" t="str">
        <f t="shared" si="2397"/>
        <v>12-20</v>
      </c>
      <c r="F16991" s="6">
        <f t="shared" si="2398"/>
        <v>20</v>
      </c>
      <c r="G16991" s="6">
        <f t="shared" si="2399"/>
        <v>20</v>
      </c>
      <c r="H16991" s="6">
        <f t="shared" si="2400"/>
        <v>12</v>
      </c>
      <c r="I16991" s="6">
        <f t="shared" si="2401"/>
        <v>52</v>
      </c>
      <c r="J16991" s="6" t="str">
        <f t="shared" si="2402"/>
        <v>12-20</v>
      </c>
      <c r="K16991" s="6" t="str">
        <f t="shared" si="2396"/>
        <v>WKND</v>
      </c>
      <c r="L16991" s="6" t="str">
        <f t="shared" si="2403"/>
        <v>EVE</v>
      </c>
      <c r="M16991" s="6">
        <f t="shared" si="2404"/>
        <v>0</v>
      </c>
    </row>
    <row r="16992" spans="3:13" x14ac:dyDescent="0.35">
      <c r="C16992" s="42">
        <v>42358.875</v>
      </c>
      <c r="D16992" s="32">
        <v>2741.32568359375</v>
      </c>
      <c r="E16992" s="34" t="str">
        <f t="shared" si="2397"/>
        <v>12-20</v>
      </c>
      <c r="F16992" s="6">
        <f t="shared" si="2398"/>
        <v>21</v>
      </c>
      <c r="G16992" s="6">
        <f t="shared" si="2399"/>
        <v>20</v>
      </c>
      <c r="H16992" s="6">
        <f t="shared" si="2400"/>
        <v>12</v>
      </c>
      <c r="I16992" s="6">
        <f t="shared" si="2401"/>
        <v>52</v>
      </c>
      <c r="J16992" s="6" t="str">
        <f t="shared" si="2402"/>
        <v>12-20</v>
      </c>
      <c r="K16992" s="6" t="str">
        <f t="shared" si="2396"/>
        <v>WKND</v>
      </c>
      <c r="L16992" s="6" t="str">
        <f t="shared" si="2403"/>
        <v>EVE</v>
      </c>
      <c r="M16992" s="6">
        <f t="shared" si="2404"/>
        <v>0</v>
      </c>
    </row>
    <row r="16993" spans="3:13" x14ac:dyDescent="0.35">
      <c r="C16993" s="42">
        <v>42358.895833333336</v>
      </c>
      <c r="D16993" s="32">
        <v>2665.01318359375</v>
      </c>
      <c r="E16993" s="34" t="str">
        <f t="shared" si="2397"/>
        <v>12-20</v>
      </c>
      <c r="F16993" s="6">
        <f t="shared" si="2398"/>
        <v>21</v>
      </c>
      <c r="G16993" s="6">
        <f t="shared" si="2399"/>
        <v>20</v>
      </c>
      <c r="H16993" s="6">
        <f t="shared" si="2400"/>
        <v>12</v>
      </c>
      <c r="I16993" s="6">
        <f t="shared" si="2401"/>
        <v>52</v>
      </c>
      <c r="J16993" s="6" t="str">
        <f t="shared" si="2402"/>
        <v>12-20</v>
      </c>
      <c r="K16993" s="6" t="str">
        <f t="shared" si="2396"/>
        <v>WKND</v>
      </c>
      <c r="L16993" s="6" t="str">
        <f t="shared" si="2403"/>
        <v>EVE</v>
      </c>
      <c r="M16993" s="6">
        <f t="shared" si="2404"/>
        <v>0</v>
      </c>
    </row>
    <row r="16994" spans="3:13" x14ac:dyDescent="0.35">
      <c r="C16994" s="42">
        <v>42358.916666666664</v>
      </c>
      <c r="D16994" s="32">
        <v>2548.1162109375</v>
      </c>
      <c r="E16994" s="34" t="str">
        <f t="shared" si="2397"/>
        <v>12-20</v>
      </c>
      <c r="F16994" s="6">
        <f t="shared" si="2398"/>
        <v>22</v>
      </c>
      <c r="G16994" s="6">
        <f t="shared" si="2399"/>
        <v>20</v>
      </c>
      <c r="H16994" s="6">
        <f t="shared" si="2400"/>
        <v>12</v>
      </c>
      <c r="I16994" s="6">
        <f t="shared" si="2401"/>
        <v>52</v>
      </c>
      <c r="J16994" s="6" t="str">
        <f t="shared" si="2402"/>
        <v>12-20</v>
      </c>
      <c r="K16994" s="6" t="str">
        <f t="shared" si="2396"/>
        <v>WKND</v>
      </c>
      <c r="L16994" s="6" t="str">
        <f t="shared" si="2403"/>
        <v>EVE</v>
      </c>
      <c r="M16994" s="6">
        <f t="shared" si="2404"/>
        <v>0</v>
      </c>
    </row>
    <row r="16995" spans="3:13" x14ac:dyDescent="0.35">
      <c r="C16995" s="42">
        <v>42358.9375</v>
      </c>
      <c r="D16995" s="32">
        <v>2426.7841796875</v>
      </c>
      <c r="E16995" s="34" t="str">
        <f t="shared" si="2397"/>
        <v>12-20</v>
      </c>
      <c r="F16995" s="6">
        <f t="shared" si="2398"/>
        <v>22</v>
      </c>
      <c r="G16995" s="6">
        <f t="shared" si="2399"/>
        <v>20</v>
      </c>
      <c r="H16995" s="6">
        <f t="shared" si="2400"/>
        <v>12</v>
      </c>
      <c r="I16995" s="6">
        <f t="shared" si="2401"/>
        <v>52</v>
      </c>
      <c r="J16995" s="6" t="str">
        <f t="shared" si="2402"/>
        <v>12-20</v>
      </c>
      <c r="K16995" s="6" t="str">
        <f t="shared" si="2396"/>
        <v>WKND</v>
      </c>
      <c r="L16995" s="6" t="str">
        <f t="shared" si="2403"/>
        <v>EVE</v>
      </c>
      <c r="M16995" s="6">
        <f t="shared" si="2404"/>
        <v>0</v>
      </c>
    </row>
    <row r="16996" spans="3:13" x14ac:dyDescent="0.35">
      <c r="C16996" s="42">
        <v>42358.958333333336</v>
      </c>
      <c r="D16996" s="32">
        <v>2309.70166015625</v>
      </c>
      <c r="E16996" s="34" t="str">
        <f t="shared" si="2397"/>
        <v>12-20</v>
      </c>
      <c r="F16996" s="6">
        <f t="shared" si="2398"/>
        <v>23</v>
      </c>
      <c r="G16996" s="6">
        <f t="shared" si="2399"/>
        <v>20</v>
      </c>
      <c r="H16996" s="6">
        <f t="shared" si="2400"/>
        <v>12</v>
      </c>
      <c r="I16996" s="6">
        <f t="shared" si="2401"/>
        <v>52</v>
      </c>
      <c r="J16996" s="6" t="str">
        <f t="shared" si="2402"/>
        <v>12-20</v>
      </c>
      <c r="K16996" s="6" t="str">
        <f t="shared" si="2396"/>
        <v>WKND</v>
      </c>
      <c r="L16996" s="6" t="str">
        <f t="shared" si="2403"/>
        <v>EVE</v>
      </c>
      <c r="M16996" s="6">
        <f t="shared" si="2404"/>
        <v>0</v>
      </c>
    </row>
    <row r="16997" spans="3:13" x14ac:dyDescent="0.35">
      <c r="C16997" s="42">
        <v>42358.979166666664</v>
      </c>
      <c r="D16997" s="32">
        <v>2179.796630859375</v>
      </c>
      <c r="E16997" s="34" t="str">
        <f t="shared" si="2397"/>
        <v>12-20</v>
      </c>
      <c r="F16997" s="6">
        <f t="shared" si="2398"/>
        <v>23</v>
      </c>
      <c r="G16997" s="6">
        <f t="shared" si="2399"/>
        <v>20</v>
      </c>
      <c r="H16997" s="6">
        <f t="shared" si="2400"/>
        <v>12</v>
      </c>
      <c r="I16997" s="6">
        <f t="shared" si="2401"/>
        <v>52</v>
      </c>
      <c r="J16997" s="6" t="str">
        <f t="shared" si="2402"/>
        <v>12-20</v>
      </c>
      <c r="K16997" s="6" t="str">
        <f t="shared" si="2396"/>
        <v>WKND</v>
      </c>
      <c r="L16997" s="6" t="str">
        <f t="shared" si="2403"/>
        <v>EVE</v>
      </c>
      <c r="M16997" s="6">
        <f t="shared" si="2404"/>
        <v>0</v>
      </c>
    </row>
    <row r="16998" spans="3:13" x14ac:dyDescent="0.35">
      <c r="C16998" s="42">
        <v>42359</v>
      </c>
      <c r="D16998" s="32">
        <v>2082.63623046875</v>
      </c>
      <c r="E16998" s="34" t="str">
        <f t="shared" si="2397"/>
        <v>12-21</v>
      </c>
      <c r="F16998" s="6">
        <f t="shared" si="2398"/>
        <v>0</v>
      </c>
      <c r="G16998" s="6">
        <f t="shared" si="2399"/>
        <v>21</v>
      </c>
      <c r="H16998" s="6">
        <f t="shared" si="2400"/>
        <v>12</v>
      </c>
      <c r="I16998" s="6">
        <f t="shared" si="2401"/>
        <v>52</v>
      </c>
      <c r="J16998" s="6" t="str">
        <f t="shared" si="2402"/>
        <v>12-21</v>
      </c>
      <c r="K16998" s="6" t="str">
        <f t="shared" si="2396"/>
        <v>WK</v>
      </c>
      <c r="L16998" s="6" t="str">
        <f t="shared" si="2403"/>
        <v>EVE</v>
      </c>
      <c r="M16998" s="6">
        <f t="shared" si="2404"/>
        <v>0</v>
      </c>
    </row>
    <row r="16999" spans="3:13" x14ac:dyDescent="0.35">
      <c r="C16999" s="42">
        <v>42359.020833333336</v>
      </c>
      <c r="D16999" s="32">
        <v>2021.0750732421875</v>
      </c>
      <c r="E16999" s="34" t="str">
        <f t="shared" si="2397"/>
        <v>12-21</v>
      </c>
      <c r="F16999" s="6">
        <f t="shared" si="2398"/>
        <v>0</v>
      </c>
      <c r="G16999" s="6">
        <f t="shared" si="2399"/>
        <v>21</v>
      </c>
      <c r="H16999" s="6">
        <f t="shared" si="2400"/>
        <v>12</v>
      </c>
      <c r="I16999" s="6">
        <f t="shared" si="2401"/>
        <v>52</v>
      </c>
      <c r="J16999" s="6" t="str">
        <f t="shared" si="2402"/>
        <v>12-21</v>
      </c>
      <c r="K16999" s="6" t="str">
        <f t="shared" si="2396"/>
        <v>WK</v>
      </c>
      <c r="L16999" s="6" t="str">
        <f t="shared" si="2403"/>
        <v>EVE</v>
      </c>
      <c r="M16999" s="6">
        <f t="shared" si="2404"/>
        <v>0</v>
      </c>
    </row>
    <row r="17000" spans="3:13" x14ac:dyDescent="0.35">
      <c r="C17000" s="42">
        <v>42359.041666666664</v>
      </c>
      <c r="D17000" s="32">
        <v>1964.68701171875</v>
      </c>
      <c r="E17000" s="34" t="str">
        <f t="shared" si="2397"/>
        <v>12-21</v>
      </c>
      <c r="F17000" s="6">
        <f t="shared" si="2398"/>
        <v>1</v>
      </c>
      <c r="G17000" s="6">
        <f t="shared" si="2399"/>
        <v>21</v>
      </c>
      <c r="H17000" s="6">
        <f t="shared" si="2400"/>
        <v>12</v>
      </c>
      <c r="I17000" s="6">
        <f t="shared" si="2401"/>
        <v>52</v>
      </c>
      <c r="J17000" s="6" t="str">
        <f t="shared" si="2402"/>
        <v>12-21</v>
      </c>
      <c r="K17000" s="6" t="str">
        <f t="shared" si="2396"/>
        <v>WK</v>
      </c>
      <c r="L17000" s="6" t="str">
        <f t="shared" si="2403"/>
        <v>EVE</v>
      </c>
      <c r="M17000" s="6">
        <f t="shared" si="2404"/>
        <v>0</v>
      </c>
    </row>
    <row r="17001" spans="3:13" x14ac:dyDescent="0.35">
      <c r="C17001" s="42">
        <v>42359.0625</v>
      </c>
      <c r="D17001" s="32">
        <v>1924.314208984375</v>
      </c>
      <c r="E17001" s="34" t="str">
        <f t="shared" si="2397"/>
        <v>12-21</v>
      </c>
      <c r="F17001" s="6">
        <f t="shared" si="2398"/>
        <v>1</v>
      </c>
      <c r="G17001" s="6">
        <f t="shared" si="2399"/>
        <v>21</v>
      </c>
      <c r="H17001" s="6">
        <f t="shared" si="2400"/>
        <v>12</v>
      </c>
      <c r="I17001" s="6">
        <f t="shared" si="2401"/>
        <v>52</v>
      </c>
      <c r="J17001" s="6" t="str">
        <f t="shared" si="2402"/>
        <v>12-21</v>
      </c>
      <c r="K17001" s="6" t="str">
        <f t="shared" si="2396"/>
        <v>WK</v>
      </c>
      <c r="L17001" s="6" t="str">
        <f t="shared" si="2403"/>
        <v>EVE</v>
      </c>
      <c r="M17001" s="6">
        <f t="shared" si="2404"/>
        <v>0</v>
      </c>
    </row>
    <row r="17002" spans="3:13" x14ac:dyDescent="0.35">
      <c r="C17002" s="42">
        <v>42359.083333333336</v>
      </c>
      <c r="D17002" s="32">
        <v>1904.0701904296875</v>
      </c>
      <c r="E17002" s="34" t="str">
        <f t="shared" si="2397"/>
        <v>12-21</v>
      </c>
      <c r="F17002" s="6">
        <f t="shared" si="2398"/>
        <v>2</v>
      </c>
      <c r="G17002" s="6">
        <f t="shared" si="2399"/>
        <v>21</v>
      </c>
      <c r="H17002" s="6">
        <f t="shared" si="2400"/>
        <v>12</v>
      </c>
      <c r="I17002" s="6">
        <f t="shared" si="2401"/>
        <v>52</v>
      </c>
      <c r="J17002" s="6" t="str">
        <f t="shared" si="2402"/>
        <v>12-21</v>
      </c>
      <c r="K17002" s="6" t="str">
        <f t="shared" si="2396"/>
        <v>WK</v>
      </c>
      <c r="L17002" s="6" t="str">
        <f t="shared" si="2403"/>
        <v>EVE</v>
      </c>
      <c r="M17002" s="6">
        <f t="shared" si="2404"/>
        <v>0</v>
      </c>
    </row>
    <row r="17003" spans="3:13" x14ac:dyDescent="0.35">
      <c r="C17003" s="42">
        <v>42359.104166666664</v>
      </c>
      <c r="D17003" s="32">
        <v>1882.068603515625</v>
      </c>
      <c r="E17003" s="34" t="str">
        <f t="shared" si="2397"/>
        <v>12-21</v>
      </c>
      <c r="F17003" s="6">
        <f t="shared" si="2398"/>
        <v>2</v>
      </c>
      <c r="G17003" s="6">
        <f t="shared" si="2399"/>
        <v>21</v>
      </c>
      <c r="H17003" s="6">
        <f t="shared" si="2400"/>
        <v>12</v>
      </c>
      <c r="I17003" s="6">
        <f t="shared" si="2401"/>
        <v>52</v>
      </c>
      <c r="J17003" s="6" t="str">
        <f t="shared" si="2402"/>
        <v>12-21</v>
      </c>
      <c r="K17003" s="6" t="str">
        <f t="shared" si="2396"/>
        <v>WK</v>
      </c>
      <c r="L17003" s="6" t="str">
        <f t="shared" si="2403"/>
        <v>EVE</v>
      </c>
      <c r="M17003" s="6">
        <f t="shared" si="2404"/>
        <v>0</v>
      </c>
    </row>
    <row r="17004" spans="3:13" x14ac:dyDescent="0.35">
      <c r="C17004" s="42">
        <v>42359.125</v>
      </c>
      <c r="D17004" s="32">
        <v>1876.56005859375</v>
      </c>
      <c r="E17004" s="34" t="str">
        <f t="shared" si="2397"/>
        <v>12-21</v>
      </c>
      <c r="F17004" s="6">
        <f t="shared" si="2398"/>
        <v>3</v>
      </c>
      <c r="G17004" s="6">
        <f t="shared" si="2399"/>
        <v>21</v>
      </c>
      <c r="H17004" s="6">
        <f t="shared" si="2400"/>
        <v>12</v>
      </c>
      <c r="I17004" s="6">
        <f t="shared" si="2401"/>
        <v>52</v>
      </c>
      <c r="J17004" s="6" t="str">
        <f t="shared" si="2402"/>
        <v>12-21</v>
      </c>
      <c r="K17004" s="6" t="str">
        <f t="shared" si="2396"/>
        <v>WK</v>
      </c>
      <c r="L17004" s="6" t="str">
        <f t="shared" si="2403"/>
        <v>EVE</v>
      </c>
      <c r="M17004" s="6">
        <f t="shared" si="2404"/>
        <v>0</v>
      </c>
    </row>
    <row r="17005" spans="3:13" x14ac:dyDescent="0.35">
      <c r="C17005" s="42">
        <v>42359.145833333336</v>
      </c>
      <c r="D17005" s="32">
        <v>1882.923583984375</v>
      </c>
      <c r="E17005" s="34" t="str">
        <f t="shared" si="2397"/>
        <v>12-21</v>
      </c>
      <c r="F17005" s="6">
        <f t="shared" si="2398"/>
        <v>3</v>
      </c>
      <c r="G17005" s="6">
        <f t="shared" si="2399"/>
        <v>21</v>
      </c>
      <c r="H17005" s="6">
        <f t="shared" si="2400"/>
        <v>12</v>
      </c>
      <c r="I17005" s="6">
        <f t="shared" si="2401"/>
        <v>52</v>
      </c>
      <c r="J17005" s="6" t="str">
        <f t="shared" si="2402"/>
        <v>12-21</v>
      </c>
      <c r="K17005" s="6" t="str">
        <f t="shared" si="2396"/>
        <v>WK</v>
      </c>
      <c r="L17005" s="6" t="str">
        <f t="shared" si="2403"/>
        <v>EVE</v>
      </c>
      <c r="M17005" s="6">
        <f t="shared" si="2404"/>
        <v>0</v>
      </c>
    </row>
    <row r="17006" spans="3:13" x14ac:dyDescent="0.35">
      <c r="C17006" s="42">
        <v>42359.166666666664</v>
      </c>
      <c r="D17006" s="32">
        <v>1899.911865234375</v>
      </c>
      <c r="E17006" s="34" t="str">
        <f t="shared" si="2397"/>
        <v>12-21</v>
      </c>
      <c r="F17006" s="6">
        <f t="shared" si="2398"/>
        <v>4</v>
      </c>
      <c r="G17006" s="6">
        <f t="shared" si="2399"/>
        <v>21</v>
      </c>
      <c r="H17006" s="6">
        <f t="shared" si="2400"/>
        <v>12</v>
      </c>
      <c r="I17006" s="6">
        <f t="shared" si="2401"/>
        <v>52</v>
      </c>
      <c r="J17006" s="6" t="str">
        <f t="shared" si="2402"/>
        <v>12-21</v>
      </c>
      <c r="K17006" s="6" t="str">
        <f t="shared" si="2396"/>
        <v>WK</v>
      </c>
      <c r="L17006" s="6" t="str">
        <f t="shared" si="2403"/>
        <v>EVE</v>
      </c>
      <c r="M17006" s="6">
        <f t="shared" si="2404"/>
        <v>0</v>
      </c>
    </row>
    <row r="17007" spans="3:13" x14ac:dyDescent="0.35">
      <c r="C17007" s="42">
        <v>42359.1875</v>
      </c>
      <c r="D17007" s="32">
        <v>1948.860107421875</v>
      </c>
      <c r="E17007" s="34" t="str">
        <f t="shared" si="2397"/>
        <v>12-21</v>
      </c>
      <c r="F17007" s="6">
        <f t="shared" si="2398"/>
        <v>4</v>
      </c>
      <c r="G17007" s="6">
        <f t="shared" si="2399"/>
        <v>21</v>
      </c>
      <c r="H17007" s="6">
        <f t="shared" si="2400"/>
        <v>12</v>
      </c>
      <c r="I17007" s="6">
        <f t="shared" si="2401"/>
        <v>52</v>
      </c>
      <c r="J17007" s="6" t="str">
        <f t="shared" si="2402"/>
        <v>12-21</v>
      </c>
      <c r="K17007" s="6" t="str">
        <f t="shared" si="2396"/>
        <v>WK</v>
      </c>
      <c r="L17007" s="6" t="str">
        <f t="shared" si="2403"/>
        <v>EVE</v>
      </c>
      <c r="M17007" s="6">
        <f t="shared" si="2404"/>
        <v>0</v>
      </c>
    </row>
    <row r="17008" spans="3:13" x14ac:dyDescent="0.35">
      <c r="C17008" s="42">
        <v>42359.208333333336</v>
      </c>
      <c r="D17008" s="32">
        <v>2007.119873046875</v>
      </c>
      <c r="E17008" s="34" t="str">
        <f t="shared" si="2397"/>
        <v>12-21</v>
      </c>
      <c r="F17008" s="6">
        <f t="shared" si="2398"/>
        <v>5</v>
      </c>
      <c r="G17008" s="6">
        <f t="shared" si="2399"/>
        <v>21</v>
      </c>
      <c r="H17008" s="6">
        <f t="shared" si="2400"/>
        <v>12</v>
      </c>
      <c r="I17008" s="6">
        <f t="shared" si="2401"/>
        <v>52</v>
      </c>
      <c r="J17008" s="6" t="str">
        <f t="shared" si="2402"/>
        <v>12-21</v>
      </c>
      <c r="K17008" s="6" t="str">
        <f t="shared" si="2396"/>
        <v>WK</v>
      </c>
      <c r="L17008" s="6" t="str">
        <f t="shared" si="2403"/>
        <v>EVE</v>
      </c>
      <c r="M17008" s="6">
        <f t="shared" si="2404"/>
        <v>0</v>
      </c>
    </row>
    <row r="17009" spans="3:13" x14ac:dyDescent="0.35">
      <c r="C17009" s="42">
        <v>42359.229166666664</v>
      </c>
      <c r="D17009" s="32">
        <v>2090.66796875</v>
      </c>
      <c r="E17009" s="34" t="str">
        <f t="shared" si="2397"/>
        <v>12-21</v>
      </c>
      <c r="F17009" s="6">
        <f t="shared" si="2398"/>
        <v>5</v>
      </c>
      <c r="G17009" s="6">
        <f t="shared" si="2399"/>
        <v>21</v>
      </c>
      <c r="H17009" s="6">
        <f t="shared" si="2400"/>
        <v>12</v>
      </c>
      <c r="I17009" s="6">
        <f t="shared" si="2401"/>
        <v>52</v>
      </c>
      <c r="J17009" s="6" t="str">
        <f t="shared" si="2402"/>
        <v>12-21</v>
      </c>
      <c r="K17009" s="6" t="str">
        <f t="shared" si="2396"/>
        <v>WK</v>
      </c>
      <c r="L17009" s="6" t="str">
        <f t="shared" si="2403"/>
        <v>EVE</v>
      </c>
      <c r="M17009" s="6">
        <f t="shared" si="2404"/>
        <v>0</v>
      </c>
    </row>
    <row r="17010" spans="3:13" x14ac:dyDescent="0.35">
      <c r="C17010" s="42">
        <v>42359.25</v>
      </c>
      <c r="D17010" s="32">
        <v>2237.60546875</v>
      </c>
      <c r="E17010" s="34" t="str">
        <f t="shared" si="2397"/>
        <v>12-21</v>
      </c>
      <c r="F17010" s="6">
        <f t="shared" si="2398"/>
        <v>6</v>
      </c>
      <c r="G17010" s="6">
        <f t="shared" si="2399"/>
        <v>21</v>
      </c>
      <c r="H17010" s="6">
        <f t="shared" si="2400"/>
        <v>12</v>
      </c>
      <c r="I17010" s="6">
        <f t="shared" si="2401"/>
        <v>52</v>
      </c>
      <c r="J17010" s="6" t="str">
        <f t="shared" si="2402"/>
        <v>12-21</v>
      </c>
      <c r="K17010" s="6" t="str">
        <f t="shared" si="2396"/>
        <v>WK</v>
      </c>
      <c r="L17010" s="6" t="str">
        <f t="shared" si="2403"/>
        <v>EVE</v>
      </c>
      <c r="M17010" s="6">
        <f t="shared" si="2404"/>
        <v>0</v>
      </c>
    </row>
    <row r="17011" spans="3:13" x14ac:dyDescent="0.35">
      <c r="C17011" s="42">
        <v>42359.270833333336</v>
      </c>
      <c r="D17011" s="32">
        <v>2391.109619140625</v>
      </c>
      <c r="E17011" s="34" t="str">
        <f t="shared" si="2397"/>
        <v>12-21</v>
      </c>
      <c r="F17011" s="6">
        <f t="shared" si="2398"/>
        <v>6</v>
      </c>
      <c r="G17011" s="6">
        <f t="shared" si="2399"/>
        <v>21</v>
      </c>
      <c r="H17011" s="6">
        <f t="shared" si="2400"/>
        <v>12</v>
      </c>
      <c r="I17011" s="6">
        <f t="shared" si="2401"/>
        <v>52</v>
      </c>
      <c r="J17011" s="6" t="str">
        <f t="shared" si="2402"/>
        <v>12-21</v>
      </c>
      <c r="K17011" s="6" t="str">
        <f t="shared" si="2396"/>
        <v>WK</v>
      </c>
      <c r="L17011" s="6" t="str">
        <f t="shared" si="2403"/>
        <v>EVE</v>
      </c>
      <c r="M17011" s="6">
        <f t="shared" si="2404"/>
        <v>0</v>
      </c>
    </row>
    <row r="17012" spans="3:13" x14ac:dyDescent="0.35">
      <c r="C17012" s="42">
        <v>42359.291666666664</v>
      </c>
      <c r="D17012" s="32">
        <v>2452.54833984375</v>
      </c>
      <c r="E17012" s="34" t="str">
        <f t="shared" si="2397"/>
        <v>12-21</v>
      </c>
      <c r="F17012" s="6">
        <f t="shared" si="2398"/>
        <v>7</v>
      </c>
      <c r="G17012" s="6">
        <f t="shared" si="2399"/>
        <v>21</v>
      </c>
      <c r="H17012" s="6">
        <f t="shared" si="2400"/>
        <v>12</v>
      </c>
      <c r="I17012" s="6">
        <f t="shared" si="2401"/>
        <v>52</v>
      </c>
      <c r="J17012" s="6" t="str">
        <f t="shared" si="2402"/>
        <v>12-21</v>
      </c>
      <c r="K17012" s="6" t="str">
        <f t="shared" si="2396"/>
        <v>WK</v>
      </c>
      <c r="L17012" s="6" t="str">
        <f t="shared" si="2403"/>
        <v>DAY</v>
      </c>
      <c r="M17012" s="6">
        <f t="shared" si="2404"/>
        <v>0</v>
      </c>
    </row>
    <row r="17013" spans="3:13" x14ac:dyDescent="0.35">
      <c r="C17013" s="42">
        <v>42359.3125</v>
      </c>
      <c r="D17013" s="32">
        <v>2515.636474609375</v>
      </c>
      <c r="E17013" s="34" t="str">
        <f t="shared" si="2397"/>
        <v>12-21</v>
      </c>
      <c r="F17013" s="6">
        <f t="shared" si="2398"/>
        <v>7</v>
      </c>
      <c r="G17013" s="6">
        <f t="shared" si="2399"/>
        <v>21</v>
      </c>
      <c r="H17013" s="6">
        <f t="shared" si="2400"/>
        <v>12</v>
      </c>
      <c r="I17013" s="6">
        <f t="shared" si="2401"/>
        <v>52</v>
      </c>
      <c r="J17013" s="6" t="str">
        <f t="shared" si="2402"/>
        <v>12-21</v>
      </c>
      <c r="K17013" s="6" t="str">
        <f t="shared" si="2396"/>
        <v>WK</v>
      </c>
      <c r="L17013" s="6" t="str">
        <f t="shared" si="2403"/>
        <v>DAY</v>
      </c>
      <c r="M17013" s="6">
        <f t="shared" si="2404"/>
        <v>0</v>
      </c>
    </row>
    <row r="17014" spans="3:13" x14ac:dyDescent="0.35">
      <c r="C17014" s="42">
        <v>42359.333333333336</v>
      </c>
      <c r="D17014" s="32">
        <v>2541.725830078125</v>
      </c>
      <c r="E17014" s="34" t="str">
        <f t="shared" si="2397"/>
        <v>12-21</v>
      </c>
      <c r="F17014" s="6">
        <f t="shared" si="2398"/>
        <v>8</v>
      </c>
      <c r="G17014" s="6">
        <f t="shared" si="2399"/>
        <v>21</v>
      </c>
      <c r="H17014" s="6">
        <f t="shared" si="2400"/>
        <v>12</v>
      </c>
      <c r="I17014" s="6">
        <f t="shared" si="2401"/>
        <v>52</v>
      </c>
      <c r="J17014" s="6" t="str">
        <f t="shared" si="2402"/>
        <v>12-21</v>
      </c>
      <c r="K17014" s="6" t="str">
        <f t="shared" si="2396"/>
        <v>WK</v>
      </c>
      <c r="L17014" s="6" t="str">
        <f t="shared" si="2403"/>
        <v>DAY</v>
      </c>
      <c r="M17014" s="6">
        <f t="shared" si="2404"/>
        <v>0</v>
      </c>
    </row>
    <row r="17015" spans="3:13" x14ac:dyDescent="0.35">
      <c r="C17015" s="42">
        <v>42359.354166666664</v>
      </c>
      <c r="D17015" s="32">
        <v>2538.59375</v>
      </c>
      <c r="E17015" s="34" t="str">
        <f t="shared" si="2397"/>
        <v>12-21</v>
      </c>
      <c r="F17015" s="6">
        <f t="shared" si="2398"/>
        <v>8</v>
      </c>
      <c r="G17015" s="6">
        <f t="shared" si="2399"/>
        <v>21</v>
      </c>
      <c r="H17015" s="6">
        <f t="shared" si="2400"/>
        <v>12</v>
      </c>
      <c r="I17015" s="6">
        <f t="shared" si="2401"/>
        <v>52</v>
      </c>
      <c r="J17015" s="6" t="str">
        <f t="shared" si="2402"/>
        <v>12-21</v>
      </c>
      <c r="K17015" s="6" t="str">
        <f t="shared" si="2396"/>
        <v>WK</v>
      </c>
      <c r="L17015" s="6" t="str">
        <f t="shared" si="2403"/>
        <v>DAY</v>
      </c>
      <c r="M17015" s="6">
        <f t="shared" si="2404"/>
        <v>0</v>
      </c>
    </row>
    <row r="17016" spans="3:13" x14ac:dyDescent="0.35">
      <c r="C17016" s="42">
        <v>42359.375</v>
      </c>
      <c r="D17016" s="32">
        <v>2528.354248046875</v>
      </c>
      <c r="E17016" s="34" t="str">
        <f t="shared" si="2397"/>
        <v>12-21</v>
      </c>
      <c r="F17016" s="6">
        <f t="shared" si="2398"/>
        <v>9</v>
      </c>
      <c r="G17016" s="6">
        <f t="shared" si="2399"/>
        <v>21</v>
      </c>
      <c r="H17016" s="6">
        <f t="shared" si="2400"/>
        <v>12</v>
      </c>
      <c r="I17016" s="6">
        <f t="shared" si="2401"/>
        <v>52</v>
      </c>
      <c r="J17016" s="6" t="str">
        <f t="shared" si="2402"/>
        <v>12-21</v>
      </c>
      <c r="K17016" s="6" t="str">
        <f t="shared" si="2396"/>
        <v>WK</v>
      </c>
      <c r="L17016" s="6" t="str">
        <f t="shared" si="2403"/>
        <v>DAY</v>
      </c>
      <c r="M17016" s="6">
        <f t="shared" si="2404"/>
        <v>0</v>
      </c>
    </row>
    <row r="17017" spans="3:13" x14ac:dyDescent="0.35">
      <c r="C17017" s="42">
        <v>42359.395833333336</v>
      </c>
      <c r="D17017" s="32">
        <v>2511.49658203125</v>
      </c>
      <c r="E17017" s="34" t="str">
        <f t="shared" si="2397"/>
        <v>12-21</v>
      </c>
      <c r="F17017" s="6">
        <f t="shared" si="2398"/>
        <v>9</v>
      </c>
      <c r="G17017" s="6">
        <f t="shared" si="2399"/>
        <v>21</v>
      </c>
      <c r="H17017" s="6">
        <f t="shared" si="2400"/>
        <v>12</v>
      </c>
      <c r="I17017" s="6">
        <f t="shared" si="2401"/>
        <v>52</v>
      </c>
      <c r="J17017" s="6" t="str">
        <f t="shared" si="2402"/>
        <v>12-21</v>
      </c>
      <c r="K17017" s="6" t="str">
        <f t="shared" si="2396"/>
        <v>WK</v>
      </c>
      <c r="L17017" s="6" t="str">
        <f t="shared" si="2403"/>
        <v>DAY</v>
      </c>
      <c r="M17017" s="6">
        <f t="shared" si="2404"/>
        <v>0</v>
      </c>
    </row>
    <row r="17018" spans="3:13" x14ac:dyDescent="0.35">
      <c r="C17018" s="42">
        <v>42359.416666666664</v>
      </c>
      <c r="D17018" s="32">
        <v>2495.950439453125</v>
      </c>
      <c r="E17018" s="34" t="str">
        <f t="shared" si="2397"/>
        <v>12-21</v>
      </c>
      <c r="F17018" s="6">
        <f t="shared" si="2398"/>
        <v>10</v>
      </c>
      <c r="G17018" s="6">
        <f t="shared" si="2399"/>
        <v>21</v>
      </c>
      <c r="H17018" s="6">
        <f t="shared" si="2400"/>
        <v>12</v>
      </c>
      <c r="I17018" s="6">
        <f t="shared" si="2401"/>
        <v>52</v>
      </c>
      <c r="J17018" s="6" t="str">
        <f t="shared" si="2402"/>
        <v>12-21</v>
      </c>
      <c r="K17018" s="6" t="str">
        <f t="shared" si="2396"/>
        <v>WK</v>
      </c>
      <c r="L17018" s="6" t="str">
        <f t="shared" si="2403"/>
        <v>DAY</v>
      </c>
      <c r="M17018" s="6">
        <f t="shared" si="2404"/>
        <v>0</v>
      </c>
    </row>
    <row r="17019" spans="3:13" x14ac:dyDescent="0.35">
      <c r="C17019" s="42">
        <v>42359.4375</v>
      </c>
      <c r="D17019" s="32">
        <v>2465.210205078125</v>
      </c>
      <c r="E17019" s="34" t="str">
        <f t="shared" si="2397"/>
        <v>12-21</v>
      </c>
      <c r="F17019" s="6">
        <f t="shared" si="2398"/>
        <v>10</v>
      </c>
      <c r="G17019" s="6">
        <f t="shared" si="2399"/>
        <v>21</v>
      </c>
      <c r="H17019" s="6">
        <f t="shared" si="2400"/>
        <v>12</v>
      </c>
      <c r="I17019" s="6">
        <f t="shared" si="2401"/>
        <v>52</v>
      </c>
      <c r="J17019" s="6" t="str">
        <f t="shared" si="2402"/>
        <v>12-21</v>
      </c>
      <c r="K17019" s="6" t="str">
        <f t="shared" si="2396"/>
        <v>WK</v>
      </c>
      <c r="L17019" s="6" t="str">
        <f t="shared" si="2403"/>
        <v>DAY</v>
      </c>
      <c r="M17019" s="6">
        <f t="shared" si="2404"/>
        <v>0</v>
      </c>
    </row>
    <row r="17020" spans="3:13" x14ac:dyDescent="0.35">
      <c r="C17020" s="42">
        <v>42359.458333333336</v>
      </c>
      <c r="D17020" s="32">
        <v>2409.125</v>
      </c>
      <c r="E17020" s="34" t="str">
        <f t="shared" si="2397"/>
        <v>12-21</v>
      </c>
      <c r="F17020" s="6">
        <f t="shared" si="2398"/>
        <v>11</v>
      </c>
      <c r="G17020" s="6">
        <f t="shared" si="2399"/>
        <v>21</v>
      </c>
      <c r="H17020" s="6">
        <f t="shared" si="2400"/>
        <v>12</v>
      </c>
      <c r="I17020" s="6">
        <f t="shared" si="2401"/>
        <v>52</v>
      </c>
      <c r="J17020" s="6" t="str">
        <f t="shared" si="2402"/>
        <v>12-21</v>
      </c>
      <c r="K17020" s="6" t="str">
        <f t="shared" si="2396"/>
        <v>WK</v>
      </c>
      <c r="L17020" s="6" t="str">
        <f t="shared" si="2403"/>
        <v>DAY</v>
      </c>
      <c r="M17020" s="6">
        <f t="shared" si="2404"/>
        <v>0</v>
      </c>
    </row>
    <row r="17021" spans="3:13" x14ac:dyDescent="0.35">
      <c r="C17021" s="42">
        <v>42359.479166666664</v>
      </c>
      <c r="D17021" s="32">
        <v>2356.30908203125</v>
      </c>
      <c r="E17021" s="34" t="str">
        <f t="shared" si="2397"/>
        <v>12-21</v>
      </c>
      <c r="F17021" s="6">
        <f t="shared" si="2398"/>
        <v>11</v>
      </c>
      <c r="G17021" s="6">
        <f t="shared" si="2399"/>
        <v>21</v>
      </c>
      <c r="H17021" s="6">
        <f t="shared" si="2400"/>
        <v>12</v>
      </c>
      <c r="I17021" s="6">
        <f t="shared" si="2401"/>
        <v>52</v>
      </c>
      <c r="J17021" s="6" t="str">
        <f t="shared" si="2402"/>
        <v>12-21</v>
      </c>
      <c r="K17021" s="6" t="str">
        <f t="shared" si="2396"/>
        <v>WK</v>
      </c>
      <c r="L17021" s="6" t="str">
        <f t="shared" si="2403"/>
        <v>DAY</v>
      </c>
      <c r="M17021" s="6">
        <f t="shared" si="2404"/>
        <v>0</v>
      </c>
    </row>
    <row r="17022" spans="3:13" x14ac:dyDescent="0.35">
      <c r="C17022" s="42">
        <v>42359.5</v>
      </c>
      <c r="D17022" s="32">
        <v>2377.55908203125</v>
      </c>
      <c r="E17022" s="34" t="str">
        <f t="shared" si="2397"/>
        <v>12-21</v>
      </c>
      <c r="F17022" s="6">
        <f t="shared" si="2398"/>
        <v>12</v>
      </c>
      <c r="G17022" s="6">
        <f t="shared" si="2399"/>
        <v>21</v>
      </c>
      <c r="H17022" s="6">
        <f t="shared" si="2400"/>
        <v>12</v>
      </c>
      <c r="I17022" s="6">
        <f t="shared" si="2401"/>
        <v>52</v>
      </c>
      <c r="J17022" s="6" t="str">
        <f t="shared" si="2402"/>
        <v>12-21</v>
      </c>
      <c r="K17022" s="6" t="str">
        <f t="shared" si="2396"/>
        <v>WK</v>
      </c>
      <c r="L17022" s="6" t="str">
        <f t="shared" si="2403"/>
        <v>DAY</v>
      </c>
      <c r="M17022" s="6">
        <f t="shared" si="2404"/>
        <v>0</v>
      </c>
    </row>
    <row r="17023" spans="3:13" x14ac:dyDescent="0.35">
      <c r="C17023" s="42">
        <v>42359.520833333336</v>
      </c>
      <c r="D17023" s="32">
        <v>2386.1044921875</v>
      </c>
      <c r="E17023" s="34" t="str">
        <f t="shared" si="2397"/>
        <v>12-21</v>
      </c>
      <c r="F17023" s="6">
        <f t="shared" si="2398"/>
        <v>12</v>
      </c>
      <c r="G17023" s="6">
        <f t="shared" si="2399"/>
        <v>21</v>
      </c>
      <c r="H17023" s="6">
        <f t="shared" si="2400"/>
        <v>12</v>
      </c>
      <c r="I17023" s="6">
        <f t="shared" si="2401"/>
        <v>52</v>
      </c>
      <c r="J17023" s="6" t="str">
        <f t="shared" si="2402"/>
        <v>12-21</v>
      </c>
      <c r="K17023" s="6" t="str">
        <f t="shared" si="2396"/>
        <v>WK</v>
      </c>
      <c r="L17023" s="6" t="str">
        <f t="shared" si="2403"/>
        <v>DAY</v>
      </c>
      <c r="M17023" s="6">
        <f t="shared" si="2404"/>
        <v>0</v>
      </c>
    </row>
    <row r="17024" spans="3:13" x14ac:dyDescent="0.35">
      <c r="C17024" s="42">
        <v>42359.541666666664</v>
      </c>
      <c r="D17024" s="32">
        <v>2391.3408203125</v>
      </c>
      <c r="E17024" s="34" t="str">
        <f t="shared" si="2397"/>
        <v>12-21</v>
      </c>
      <c r="F17024" s="6">
        <f t="shared" si="2398"/>
        <v>13</v>
      </c>
      <c r="G17024" s="6">
        <f t="shared" si="2399"/>
        <v>21</v>
      </c>
      <c r="H17024" s="6">
        <f t="shared" si="2400"/>
        <v>12</v>
      </c>
      <c r="I17024" s="6">
        <f t="shared" si="2401"/>
        <v>52</v>
      </c>
      <c r="J17024" s="6" t="str">
        <f t="shared" si="2402"/>
        <v>12-21</v>
      </c>
      <c r="K17024" s="6" t="str">
        <f t="shared" si="2396"/>
        <v>WK</v>
      </c>
      <c r="L17024" s="6" t="str">
        <f t="shared" si="2403"/>
        <v>DAY</v>
      </c>
      <c r="M17024" s="6">
        <f t="shared" si="2404"/>
        <v>0</v>
      </c>
    </row>
    <row r="17025" spans="3:13" x14ac:dyDescent="0.35">
      <c r="C17025" s="42">
        <v>42359.5625</v>
      </c>
      <c r="D17025" s="32">
        <v>2339.951904296875</v>
      </c>
      <c r="E17025" s="34" t="str">
        <f t="shared" si="2397"/>
        <v>12-21</v>
      </c>
      <c r="F17025" s="6">
        <f t="shared" si="2398"/>
        <v>13</v>
      </c>
      <c r="G17025" s="6">
        <f t="shared" si="2399"/>
        <v>21</v>
      </c>
      <c r="H17025" s="6">
        <f t="shared" si="2400"/>
        <v>12</v>
      </c>
      <c r="I17025" s="6">
        <f t="shared" si="2401"/>
        <v>52</v>
      </c>
      <c r="J17025" s="6" t="str">
        <f t="shared" si="2402"/>
        <v>12-21</v>
      </c>
      <c r="K17025" s="6" t="str">
        <f t="shared" si="2396"/>
        <v>WK</v>
      </c>
      <c r="L17025" s="6" t="str">
        <f t="shared" si="2403"/>
        <v>DAY</v>
      </c>
      <c r="M17025" s="6">
        <f t="shared" si="2404"/>
        <v>0</v>
      </c>
    </row>
    <row r="17026" spans="3:13" x14ac:dyDescent="0.35">
      <c r="C17026" s="42">
        <v>42359.583333333336</v>
      </c>
      <c r="D17026" s="32">
        <v>2367.445068359375</v>
      </c>
      <c r="E17026" s="34" t="str">
        <f t="shared" si="2397"/>
        <v>12-21</v>
      </c>
      <c r="F17026" s="6">
        <f t="shared" si="2398"/>
        <v>14</v>
      </c>
      <c r="G17026" s="6">
        <f t="shared" si="2399"/>
        <v>21</v>
      </c>
      <c r="H17026" s="6">
        <f t="shared" si="2400"/>
        <v>12</v>
      </c>
      <c r="I17026" s="6">
        <f t="shared" si="2401"/>
        <v>52</v>
      </c>
      <c r="J17026" s="6" t="str">
        <f t="shared" si="2402"/>
        <v>12-21</v>
      </c>
      <c r="K17026" s="6" t="str">
        <f t="shared" si="2396"/>
        <v>WK</v>
      </c>
      <c r="L17026" s="6" t="str">
        <f t="shared" si="2403"/>
        <v>DAY</v>
      </c>
      <c r="M17026" s="6">
        <f t="shared" si="2404"/>
        <v>0</v>
      </c>
    </row>
    <row r="17027" spans="3:13" x14ac:dyDescent="0.35">
      <c r="C17027" s="42">
        <v>42359.604166666664</v>
      </c>
      <c r="D17027" s="32">
        <v>2406.25732421875</v>
      </c>
      <c r="E17027" s="34" t="str">
        <f t="shared" si="2397"/>
        <v>12-21</v>
      </c>
      <c r="F17027" s="6">
        <f t="shared" si="2398"/>
        <v>14</v>
      </c>
      <c r="G17027" s="6">
        <f t="shared" si="2399"/>
        <v>21</v>
      </c>
      <c r="H17027" s="6">
        <f t="shared" si="2400"/>
        <v>12</v>
      </c>
      <c r="I17027" s="6">
        <f t="shared" si="2401"/>
        <v>52</v>
      </c>
      <c r="J17027" s="6" t="str">
        <f t="shared" si="2402"/>
        <v>12-21</v>
      </c>
      <c r="K17027" s="6" t="str">
        <f t="shared" si="2396"/>
        <v>WK</v>
      </c>
      <c r="L17027" s="6" t="str">
        <f t="shared" si="2403"/>
        <v>DAY</v>
      </c>
      <c r="M17027" s="6">
        <f t="shared" si="2404"/>
        <v>0</v>
      </c>
    </row>
    <row r="17028" spans="3:13" x14ac:dyDescent="0.35">
      <c r="C17028" s="42">
        <v>42359.625</v>
      </c>
      <c r="D17028" s="32">
        <v>2415.96337890625</v>
      </c>
      <c r="E17028" s="34" t="str">
        <f t="shared" si="2397"/>
        <v>12-21</v>
      </c>
      <c r="F17028" s="6">
        <f t="shared" si="2398"/>
        <v>15</v>
      </c>
      <c r="G17028" s="6">
        <f t="shared" si="2399"/>
        <v>21</v>
      </c>
      <c r="H17028" s="6">
        <f t="shared" si="2400"/>
        <v>12</v>
      </c>
      <c r="I17028" s="6">
        <f t="shared" si="2401"/>
        <v>52</v>
      </c>
      <c r="J17028" s="6" t="str">
        <f t="shared" si="2402"/>
        <v>12-21</v>
      </c>
      <c r="K17028" s="6" t="str">
        <f t="shared" si="2396"/>
        <v>WK</v>
      </c>
      <c r="L17028" s="6" t="str">
        <f t="shared" si="2403"/>
        <v>DAY</v>
      </c>
      <c r="M17028" s="6">
        <f t="shared" si="2404"/>
        <v>0</v>
      </c>
    </row>
    <row r="17029" spans="3:13" x14ac:dyDescent="0.35">
      <c r="C17029" s="42">
        <v>42359.645833333336</v>
      </c>
      <c r="D17029" s="32">
        <v>2433.8798828125</v>
      </c>
      <c r="E17029" s="34" t="str">
        <f t="shared" si="2397"/>
        <v>12-21</v>
      </c>
      <c r="F17029" s="6">
        <f t="shared" si="2398"/>
        <v>15</v>
      </c>
      <c r="G17029" s="6">
        <f t="shared" si="2399"/>
        <v>21</v>
      </c>
      <c r="H17029" s="6">
        <f t="shared" si="2400"/>
        <v>12</v>
      </c>
      <c r="I17029" s="6">
        <f t="shared" si="2401"/>
        <v>52</v>
      </c>
      <c r="J17029" s="6" t="str">
        <f t="shared" si="2402"/>
        <v>12-21</v>
      </c>
      <c r="K17029" s="6" t="str">
        <f t="shared" si="2396"/>
        <v>WK</v>
      </c>
      <c r="L17029" s="6" t="str">
        <f t="shared" si="2403"/>
        <v>DAY</v>
      </c>
      <c r="M17029" s="6">
        <f t="shared" si="2404"/>
        <v>0</v>
      </c>
    </row>
    <row r="17030" spans="3:13" x14ac:dyDescent="0.35">
      <c r="C17030" s="42">
        <v>42359.666666666664</v>
      </c>
      <c r="D17030" s="32">
        <v>2489.901611328125</v>
      </c>
      <c r="E17030" s="34" t="str">
        <f t="shared" si="2397"/>
        <v>12-21</v>
      </c>
      <c r="F17030" s="6">
        <f t="shared" si="2398"/>
        <v>16</v>
      </c>
      <c r="G17030" s="6">
        <f t="shared" si="2399"/>
        <v>21</v>
      </c>
      <c r="H17030" s="6">
        <f t="shared" si="2400"/>
        <v>12</v>
      </c>
      <c r="I17030" s="6">
        <f t="shared" si="2401"/>
        <v>52</v>
      </c>
      <c r="J17030" s="6" t="str">
        <f t="shared" si="2402"/>
        <v>12-21</v>
      </c>
      <c r="K17030" s="6" t="str">
        <f t="shared" si="2396"/>
        <v>WK</v>
      </c>
      <c r="L17030" s="6" t="str">
        <f t="shared" si="2403"/>
        <v>DAY</v>
      </c>
      <c r="M17030" s="6">
        <f t="shared" si="2404"/>
        <v>0</v>
      </c>
    </row>
    <row r="17031" spans="3:13" x14ac:dyDescent="0.35">
      <c r="C17031" s="42">
        <v>42359.6875</v>
      </c>
      <c r="D17031" s="32">
        <v>2619.265869140625</v>
      </c>
      <c r="E17031" s="34" t="str">
        <f t="shared" si="2397"/>
        <v>12-21</v>
      </c>
      <c r="F17031" s="6">
        <f t="shared" si="2398"/>
        <v>16</v>
      </c>
      <c r="G17031" s="6">
        <f t="shared" si="2399"/>
        <v>21</v>
      </c>
      <c r="H17031" s="6">
        <f t="shared" si="2400"/>
        <v>12</v>
      </c>
      <c r="I17031" s="6">
        <f t="shared" si="2401"/>
        <v>52</v>
      </c>
      <c r="J17031" s="6" t="str">
        <f t="shared" si="2402"/>
        <v>12-21</v>
      </c>
      <c r="K17031" s="6" t="str">
        <f t="shared" ref="K17031:K17094" si="2405">IF(WEEKDAY(C17031,11)&lt;6,"WK","WKND")</f>
        <v>WK</v>
      </c>
      <c r="L17031" s="6" t="str">
        <f t="shared" si="2403"/>
        <v>DAY</v>
      </c>
      <c r="M17031" s="6">
        <f t="shared" si="2404"/>
        <v>0</v>
      </c>
    </row>
    <row r="17032" spans="3:13" x14ac:dyDescent="0.35">
      <c r="C17032" s="42">
        <v>42359.708333333336</v>
      </c>
      <c r="D17032" s="32">
        <v>2908.931396484375</v>
      </c>
      <c r="E17032" s="34" t="str">
        <f t="shared" ref="E17032:E17095" si="2406">TEXT(MONTH(C17032),"00")&amp;"-"&amp;TEXT(DAY(C17032),"00")</f>
        <v>12-21</v>
      </c>
      <c r="F17032" s="6">
        <f t="shared" ref="F17032:F17095" si="2407">HOUR(C17032)</f>
        <v>17</v>
      </c>
      <c r="G17032" s="6">
        <f t="shared" ref="G17032:G17095" si="2408">DAY(C17032)</f>
        <v>21</v>
      </c>
      <c r="H17032" s="6">
        <f t="shared" ref="H17032:H17095" si="2409">MONTH(C17032)</f>
        <v>12</v>
      </c>
      <c r="I17032" s="6">
        <f t="shared" ref="I17032:I17095" si="2410">WEEKNUM(C17032)</f>
        <v>52</v>
      </c>
      <c r="J17032" s="6" t="str">
        <f t="shared" ref="J17032:J17095" si="2411">H17032&amp;"-"&amp;G17032</f>
        <v>12-21</v>
      </c>
      <c r="K17032" s="6" t="str">
        <f t="shared" si="2405"/>
        <v>WK</v>
      </c>
      <c r="L17032" s="6" t="str">
        <f t="shared" ref="L17032:L17095" si="2412">IF(AND(F17032&lt;17,F17032&gt;6),"DAY","EVE")</f>
        <v>EVE</v>
      </c>
      <c r="M17032" s="6">
        <f t="shared" ref="M17032:M17095" si="2413">IF(D17032&gt;4000,1,0)</f>
        <v>0</v>
      </c>
    </row>
    <row r="17033" spans="3:13" x14ac:dyDescent="0.35">
      <c r="C17033" s="42">
        <v>42359.729166666664</v>
      </c>
      <c r="D17033" s="32">
        <v>3077.8623046875</v>
      </c>
      <c r="E17033" s="34" t="str">
        <f t="shared" si="2406"/>
        <v>12-21</v>
      </c>
      <c r="F17033" s="6">
        <f t="shared" si="2407"/>
        <v>17</v>
      </c>
      <c r="G17033" s="6">
        <f t="shared" si="2408"/>
        <v>21</v>
      </c>
      <c r="H17033" s="6">
        <f t="shared" si="2409"/>
        <v>12</v>
      </c>
      <c r="I17033" s="6">
        <f t="shared" si="2410"/>
        <v>52</v>
      </c>
      <c r="J17033" s="6" t="str">
        <f t="shared" si="2411"/>
        <v>12-21</v>
      </c>
      <c r="K17033" s="6" t="str">
        <f t="shared" si="2405"/>
        <v>WK</v>
      </c>
      <c r="L17033" s="6" t="str">
        <f t="shared" si="2412"/>
        <v>EVE</v>
      </c>
      <c r="M17033" s="6">
        <f t="shared" si="2413"/>
        <v>0</v>
      </c>
    </row>
    <row r="17034" spans="3:13" x14ac:dyDescent="0.35">
      <c r="C17034" s="42">
        <v>42359.75</v>
      </c>
      <c r="D17034" s="32">
        <v>3111.626220703125</v>
      </c>
      <c r="E17034" s="34" t="str">
        <f t="shared" si="2406"/>
        <v>12-21</v>
      </c>
      <c r="F17034" s="6">
        <f t="shared" si="2407"/>
        <v>18</v>
      </c>
      <c r="G17034" s="6">
        <f t="shared" si="2408"/>
        <v>21</v>
      </c>
      <c r="H17034" s="6">
        <f t="shared" si="2409"/>
        <v>12</v>
      </c>
      <c r="I17034" s="6">
        <f t="shared" si="2410"/>
        <v>52</v>
      </c>
      <c r="J17034" s="6" t="str">
        <f t="shared" si="2411"/>
        <v>12-21</v>
      </c>
      <c r="K17034" s="6" t="str">
        <f t="shared" si="2405"/>
        <v>WK</v>
      </c>
      <c r="L17034" s="6" t="str">
        <f t="shared" si="2412"/>
        <v>EVE</v>
      </c>
      <c r="M17034" s="6">
        <f t="shared" si="2413"/>
        <v>0</v>
      </c>
    </row>
    <row r="17035" spans="3:13" x14ac:dyDescent="0.35">
      <c r="C17035" s="42">
        <v>42359.770833333336</v>
      </c>
      <c r="D17035" s="32">
        <v>3095.648681640625</v>
      </c>
      <c r="E17035" s="34" t="str">
        <f t="shared" si="2406"/>
        <v>12-21</v>
      </c>
      <c r="F17035" s="6">
        <f t="shared" si="2407"/>
        <v>18</v>
      </c>
      <c r="G17035" s="6">
        <f t="shared" si="2408"/>
        <v>21</v>
      </c>
      <c r="H17035" s="6">
        <f t="shared" si="2409"/>
        <v>12</v>
      </c>
      <c r="I17035" s="6">
        <f t="shared" si="2410"/>
        <v>52</v>
      </c>
      <c r="J17035" s="6" t="str">
        <f t="shared" si="2411"/>
        <v>12-21</v>
      </c>
      <c r="K17035" s="6" t="str">
        <f t="shared" si="2405"/>
        <v>WK</v>
      </c>
      <c r="L17035" s="6" t="str">
        <f t="shared" si="2412"/>
        <v>EVE</v>
      </c>
      <c r="M17035" s="6">
        <f t="shared" si="2413"/>
        <v>0</v>
      </c>
    </row>
    <row r="17036" spans="3:13" x14ac:dyDescent="0.35">
      <c r="C17036" s="42">
        <v>42359.791666666664</v>
      </c>
      <c r="D17036" s="32">
        <v>3063.898681640625</v>
      </c>
      <c r="E17036" s="34" t="str">
        <f t="shared" si="2406"/>
        <v>12-21</v>
      </c>
      <c r="F17036" s="6">
        <f t="shared" si="2407"/>
        <v>19</v>
      </c>
      <c r="G17036" s="6">
        <f t="shared" si="2408"/>
        <v>21</v>
      </c>
      <c r="H17036" s="6">
        <f t="shared" si="2409"/>
        <v>12</v>
      </c>
      <c r="I17036" s="6">
        <f t="shared" si="2410"/>
        <v>52</v>
      </c>
      <c r="J17036" s="6" t="str">
        <f t="shared" si="2411"/>
        <v>12-21</v>
      </c>
      <c r="K17036" s="6" t="str">
        <f t="shared" si="2405"/>
        <v>WK</v>
      </c>
      <c r="L17036" s="6" t="str">
        <f t="shared" si="2412"/>
        <v>EVE</v>
      </c>
      <c r="M17036" s="6">
        <f t="shared" si="2413"/>
        <v>0</v>
      </c>
    </row>
    <row r="17037" spans="3:13" x14ac:dyDescent="0.35">
      <c r="C17037" s="42">
        <v>42359.8125</v>
      </c>
      <c r="D17037" s="32">
        <v>3023.219970703125</v>
      </c>
      <c r="E17037" s="34" t="str">
        <f t="shared" si="2406"/>
        <v>12-21</v>
      </c>
      <c r="F17037" s="6">
        <f t="shared" si="2407"/>
        <v>19</v>
      </c>
      <c r="G17037" s="6">
        <f t="shared" si="2408"/>
        <v>21</v>
      </c>
      <c r="H17037" s="6">
        <f t="shared" si="2409"/>
        <v>12</v>
      </c>
      <c r="I17037" s="6">
        <f t="shared" si="2410"/>
        <v>52</v>
      </c>
      <c r="J17037" s="6" t="str">
        <f t="shared" si="2411"/>
        <v>12-21</v>
      </c>
      <c r="K17037" s="6" t="str">
        <f t="shared" si="2405"/>
        <v>WK</v>
      </c>
      <c r="L17037" s="6" t="str">
        <f t="shared" si="2412"/>
        <v>EVE</v>
      </c>
      <c r="M17037" s="6">
        <f t="shared" si="2413"/>
        <v>0</v>
      </c>
    </row>
    <row r="17038" spans="3:13" x14ac:dyDescent="0.35">
      <c r="C17038" s="42">
        <v>42359.833333333336</v>
      </c>
      <c r="D17038" s="32">
        <v>2982.565185546875</v>
      </c>
      <c r="E17038" s="34" t="str">
        <f t="shared" si="2406"/>
        <v>12-21</v>
      </c>
      <c r="F17038" s="6">
        <f t="shared" si="2407"/>
        <v>20</v>
      </c>
      <c r="G17038" s="6">
        <f t="shared" si="2408"/>
        <v>21</v>
      </c>
      <c r="H17038" s="6">
        <f t="shared" si="2409"/>
        <v>12</v>
      </c>
      <c r="I17038" s="6">
        <f t="shared" si="2410"/>
        <v>52</v>
      </c>
      <c r="J17038" s="6" t="str">
        <f t="shared" si="2411"/>
        <v>12-21</v>
      </c>
      <c r="K17038" s="6" t="str">
        <f t="shared" si="2405"/>
        <v>WK</v>
      </c>
      <c r="L17038" s="6" t="str">
        <f t="shared" si="2412"/>
        <v>EVE</v>
      </c>
      <c r="M17038" s="6">
        <f t="shared" si="2413"/>
        <v>0</v>
      </c>
    </row>
    <row r="17039" spans="3:13" x14ac:dyDescent="0.35">
      <c r="C17039" s="42">
        <v>42359.854166666664</v>
      </c>
      <c r="D17039" s="32">
        <v>2923.871337890625</v>
      </c>
      <c r="E17039" s="34" t="str">
        <f t="shared" si="2406"/>
        <v>12-21</v>
      </c>
      <c r="F17039" s="6">
        <f t="shared" si="2407"/>
        <v>20</v>
      </c>
      <c r="G17039" s="6">
        <f t="shared" si="2408"/>
        <v>21</v>
      </c>
      <c r="H17039" s="6">
        <f t="shared" si="2409"/>
        <v>12</v>
      </c>
      <c r="I17039" s="6">
        <f t="shared" si="2410"/>
        <v>52</v>
      </c>
      <c r="J17039" s="6" t="str">
        <f t="shared" si="2411"/>
        <v>12-21</v>
      </c>
      <c r="K17039" s="6" t="str">
        <f t="shared" si="2405"/>
        <v>WK</v>
      </c>
      <c r="L17039" s="6" t="str">
        <f t="shared" si="2412"/>
        <v>EVE</v>
      </c>
      <c r="M17039" s="6">
        <f t="shared" si="2413"/>
        <v>0</v>
      </c>
    </row>
    <row r="17040" spans="3:13" x14ac:dyDescent="0.35">
      <c r="C17040" s="42">
        <v>42359.875</v>
      </c>
      <c r="D17040" s="32">
        <v>2850.662353515625</v>
      </c>
      <c r="E17040" s="34" t="str">
        <f t="shared" si="2406"/>
        <v>12-21</v>
      </c>
      <c r="F17040" s="6">
        <f t="shared" si="2407"/>
        <v>21</v>
      </c>
      <c r="G17040" s="6">
        <f t="shared" si="2408"/>
        <v>21</v>
      </c>
      <c r="H17040" s="6">
        <f t="shared" si="2409"/>
        <v>12</v>
      </c>
      <c r="I17040" s="6">
        <f t="shared" si="2410"/>
        <v>52</v>
      </c>
      <c r="J17040" s="6" t="str">
        <f t="shared" si="2411"/>
        <v>12-21</v>
      </c>
      <c r="K17040" s="6" t="str">
        <f t="shared" si="2405"/>
        <v>WK</v>
      </c>
      <c r="L17040" s="6" t="str">
        <f t="shared" si="2412"/>
        <v>EVE</v>
      </c>
      <c r="M17040" s="6">
        <f t="shared" si="2413"/>
        <v>0</v>
      </c>
    </row>
    <row r="17041" spans="3:13" x14ac:dyDescent="0.35">
      <c r="C17041" s="42">
        <v>42359.895833333336</v>
      </c>
      <c r="D17041" s="32">
        <v>2746.63134765625</v>
      </c>
      <c r="E17041" s="34" t="str">
        <f t="shared" si="2406"/>
        <v>12-21</v>
      </c>
      <c r="F17041" s="6">
        <f t="shared" si="2407"/>
        <v>21</v>
      </c>
      <c r="G17041" s="6">
        <f t="shared" si="2408"/>
        <v>21</v>
      </c>
      <c r="H17041" s="6">
        <f t="shared" si="2409"/>
        <v>12</v>
      </c>
      <c r="I17041" s="6">
        <f t="shared" si="2410"/>
        <v>52</v>
      </c>
      <c r="J17041" s="6" t="str">
        <f t="shared" si="2411"/>
        <v>12-21</v>
      </c>
      <c r="K17041" s="6" t="str">
        <f t="shared" si="2405"/>
        <v>WK</v>
      </c>
      <c r="L17041" s="6" t="str">
        <f t="shared" si="2412"/>
        <v>EVE</v>
      </c>
      <c r="M17041" s="6">
        <f t="shared" si="2413"/>
        <v>0</v>
      </c>
    </row>
    <row r="17042" spans="3:13" x14ac:dyDescent="0.35">
      <c r="C17042" s="42">
        <v>42359.916666666664</v>
      </c>
      <c r="D17042" s="32">
        <v>2627.477783203125</v>
      </c>
      <c r="E17042" s="34" t="str">
        <f t="shared" si="2406"/>
        <v>12-21</v>
      </c>
      <c r="F17042" s="6">
        <f t="shared" si="2407"/>
        <v>22</v>
      </c>
      <c r="G17042" s="6">
        <f t="shared" si="2408"/>
        <v>21</v>
      </c>
      <c r="H17042" s="6">
        <f t="shared" si="2409"/>
        <v>12</v>
      </c>
      <c r="I17042" s="6">
        <f t="shared" si="2410"/>
        <v>52</v>
      </c>
      <c r="J17042" s="6" t="str">
        <f t="shared" si="2411"/>
        <v>12-21</v>
      </c>
      <c r="K17042" s="6" t="str">
        <f t="shared" si="2405"/>
        <v>WK</v>
      </c>
      <c r="L17042" s="6" t="str">
        <f t="shared" si="2412"/>
        <v>EVE</v>
      </c>
      <c r="M17042" s="6">
        <f t="shared" si="2413"/>
        <v>0</v>
      </c>
    </row>
    <row r="17043" spans="3:13" x14ac:dyDescent="0.35">
      <c r="C17043" s="42">
        <v>42359.9375</v>
      </c>
      <c r="D17043" s="32">
        <v>2481.036865234375</v>
      </c>
      <c r="E17043" s="34" t="str">
        <f t="shared" si="2406"/>
        <v>12-21</v>
      </c>
      <c r="F17043" s="6">
        <f t="shared" si="2407"/>
        <v>22</v>
      </c>
      <c r="G17043" s="6">
        <f t="shared" si="2408"/>
        <v>21</v>
      </c>
      <c r="H17043" s="6">
        <f t="shared" si="2409"/>
        <v>12</v>
      </c>
      <c r="I17043" s="6">
        <f t="shared" si="2410"/>
        <v>52</v>
      </c>
      <c r="J17043" s="6" t="str">
        <f t="shared" si="2411"/>
        <v>12-21</v>
      </c>
      <c r="K17043" s="6" t="str">
        <f t="shared" si="2405"/>
        <v>WK</v>
      </c>
      <c r="L17043" s="6" t="str">
        <f t="shared" si="2412"/>
        <v>EVE</v>
      </c>
      <c r="M17043" s="6">
        <f t="shared" si="2413"/>
        <v>0</v>
      </c>
    </row>
    <row r="17044" spans="3:13" x14ac:dyDescent="0.35">
      <c r="C17044" s="42">
        <v>42359.958333333336</v>
      </c>
      <c r="D17044" s="32">
        <v>2339.399169921875</v>
      </c>
      <c r="E17044" s="34" t="str">
        <f t="shared" si="2406"/>
        <v>12-21</v>
      </c>
      <c r="F17044" s="6">
        <f t="shared" si="2407"/>
        <v>23</v>
      </c>
      <c r="G17044" s="6">
        <f t="shared" si="2408"/>
        <v>21</v>
      </c>
      <c r="H17044" s="6">
        <f t="shared" si="2409"/>
        <v>12</v>
      </c>
      <c r="I17044" s="6">
        <f t="shared" si="2410"/>
        <v>52</v>
      </c>
      <c r="J17044" s="6" t="str">
        <f t="shared" si="2411"/>
        <v>12-21</v>
      </c>
      <c r="K17044" s="6" t="str">
        <f t="shared" si="2405"/>
        <v>WK</v>
      </c>
      <c r="L17044" s="6" t="str">
        <f t="shared" si="2412"/>
        <v>EVE</v>
      </c>
      <c r="M17044" s="6">
        <f t="shared" si="2413"/>
        <v>0</v>
      </c>
    </row>
    <row r="17045" spans="3:13" x14ac:dyDescent="0.35">
      <c r="C17045" s="42">
        <v>42359.979166666664</v>
      </c>
      <c r="D17045" s="32">
        <v>2218.5244140625</v>
      </c>
      <c r="E17045" s="34" t="str">
        <f t="shared" si="2406"/>
        <v>12-21</v>
      </c>
      <c r="F17045" s="6">
        <f t="shared" si="2407"/>
        <v>23</v>
      </c>
      <c r="G17045" s="6">
        <f t="shared" si="2408"/>
        <v>21</v>
      </c>
      <c r="H17045" s="6">
        <f t="shared" si="2409"/>
        <v>12</v>
      </c>
      <c r="I17045" s="6">
        <f t="shared" si="2410"/>
        <v>52</v>
      </c>
      <c r="J17045" s="6" t="str">
        <f t="shared" si="2411"/>
        <v>12-21</v>
      </c>
      <c r="K17045" s="6" t="str">
        <f t="shared" si="2405"/>
        <v>WK</v>
      </c>
      <c r="L17045" s="6" t="str">
        <f t="shared" si="2412"/>
        <v>EVE</v>
      </c>
      <c r="M17045" s="6">
        <f t="shared" si="2413"/>
        <v>0</v>
      </c>
    </row>
    <row r="17046" spans="3:13" x14ac:dyDescent="0.35">
      <c r="C17046" s="42">
        <v>42360</v>
      </c>
      <c r="D17046" s="32">
        <v>2104.390869140625</v>
      </c>
      <c r="E17046" s="34" t="str">
        <f t="shared" si="2406"/>
        <v>12-22</v>
      </c>
      <c r="F17046" s="6">
        <f t="shared" si="2407"/>
        <v>0</v>
      </c>
      <c r="G17046" s="6">
        <f t="shared" si="2408"/>
        <v>22</v>
      </c>
      <c r="H17046" s="6">
        <f t="shared" si="2409"/>
        <v>12</v>
      </c>
      <c r="I17046" s="6">
        <f t="shared" si="2410"/>
        <v>52</v>
      </c>
      <c r="J17046" s="6" t="str">
        <f t="shared" si="2411"/>
        <v>12-22</v>
      </c>
      <c r="K17046" s="6" t="str">
        <f t="shared" si="2405"/>
        <v>WK</v>
      </c>
      <c r="L17046" s="6" t="str">
        <f t="shared" si="2412"/>
        <v>EVE</v>
      </c>
      <c r="M17046" s="6">
        <f t="shared" si="2413"/>
        <v>0</v>
      </c>
    </row>
    <row r="17047" spans="3:13" x14ac:dyDescent="0.35">
      <c r="C17047" s="42">
        <v>42360.020833333336</v>
      </c>
      <c r="D17047" s="32">
        <v>2022.63037109375</v>
      </c>
      <c r="E17047" s="34" t="str">
        <f t="shared" si="2406"/>
        <v>12-22</v>
      </c>
      <c r="F17047" s="6">
        <f t="shared" si="2407"/>
        <v>0</v>
      </c>
      <c r="G17047" s="6">
        <f t="shared" si="2408"/>
        <v>22</v>
      </c>
      <c r="H17047" s="6">
        <f t="shared" si="2409"/>
        <v>12</v>
      </c>
      <c r="I17047" s="6">
        <f t="shared" si="2410"/>
        <v>52</v>
      </c>
      <c r="J17047" s="6" t="str">
        <f t="shared" si="2411"/>
        <v>12-22</v>
      </c>
      <c r="K17047" s="6" t="str">
        <f t="shared" si="2405"/>
        <v>WK</v>
      </c>
      <c r="L17047" s="6" t="str">
        <f t="shared" si="2412"/>
        <v>EVE</v>
      </c>
      <c r="M17047" s="6">
        <f t="shared" si="2413"/>
        <v>0</v>
      </c>
    </row>
    <row r="17048" spans="3:13" x14ac:dyDescent="0.35">
      <c r="C17048" s="42">
        <v>42360.041666666664</v>
      </c>
      <c r="D17048" s="32">
        <v>1962.8040771484375</v>
      </c>
      <c r="E17048" s="34" t="str">
        <f t="shared" si="2406"/>
        <v>12-22</v>
      </c>
      <c r="F17048" s="6">
        <f t="shared" si="2407"/>
        <v>1</v>
      </c>
      <c r="G17048" s="6">
        <f t="shared" si="2408"/>
        <v>22</v>
      </c>
      <c r="H17048" s="6">
        <f t="shared" si="2409"/>
        <v>12</v>
      </c>
      <c r="I17048" s="6">
        <f t="shared" si="2410"/>
        <v>52</v>
      </c>
      <c r="J17048" s="6" t="str">
        <f t="shared" si="2411"/>
        <v>12-22</v>
      </c>
      <c r="K17048" s="6" t="str">
        <f t="shared" si="2405"/>
        <v>WK</v>
      </c>
      <c r="L17048" s="6" t="str">
        <f t="shared" si="2412"/>
        <v>EVE</v>
      </c>
      <c r="M17048" s="6">
        <f t="shared" si="2413"/>
        <v>0</v>
      </c>
    </row>
    <row r="17049" spans="3:13" x14ac:dyDescent="0.35">
      <c r="C17049" s="42">
        <v>42360.0625</v>
      </c>
      <c r="D17049" s="32">
        <v>1911.3280029296875</v>
      </c>
      <c r="E17049" s="34" t="str">
        <f t="shared" si="2406"/>
        <v>12-22</v>
      </c>
      <c r="F17049" s="6">
        <f t="shared" si="2407"/>
        <v>1</v>
      </c>
      <c r="G17049" s="6">
        <f t="shared" si="2408"/>
        <v>22</v>
      </c>
      <c r="H17049" s="6">
        <f t="shared" si="2409"/>
        <v>12</v>
      </c>
      <c r="I17049" s="6">
        <f t="shared" si="2410"/>
        <v>52</v>
      </c>
      <c r="J17049" s="6" t="str">
        <f t="shared" si="2411"/>
        <v>12-22</v>
      </c>
      <c r="K17049" s="6" t="str">
        <f t="shared" si="2405"/>
        <v>WK</v>
      </c>
      <c r="L17049" s="6" t="str">
        <f t="shared" si="2412"/>
        <v>EVE</v>
      </c>
      <c r="M17049" s="6">
        <f t="shared" si="2413"/>
        <v>0</v>
      </c>
    </row>
    <row r="17050" spans="3:13" x14ac:dyDescent="0.35">
      <c r="C17050" s="42">
        <v>42360.083333333336</v>
      </c>
      <c r="D17050" s="32">
        <v>1879.41748046875</v>
      </c>
      <c r="E17050" s="34" t="str">
        <f t="shared" si="2406"/>
        <v>12-22</v>
      </c>
      <c r="F17050" s="6">
        <f t="shared" si="2407"/>
        <v>2</v>
      </c>
      <c r="G17050" s="6">
        <f t="shared" si="2408"/>
        <v>22</v>
      </c>
      <c r="H17050" s="6">
        <f t="shared" si="2409"/>
        <v>12</v>
      </c>
      <c r="I17050" s="6">
        <f t="shared" si="2410"/>
        <v>52</v>
      </c>
      <c r="J17050" s="6" t="str">
        <f t="shared" si="2411"/>
        <v>12-22</v>
      </c>
      <c r="K17050" s="6" t="str">
        <f t="shared" si="2405"/>
        <v>WK</v>
      </c>
      <c r="L17050" s="6" t="str">
        <f t="shared" si="2412"/>
        <v>EVE</v>
      </c>
      <c r="M17050" s="6">
        <f t="shared" si="2413"/>
        <v>0</v>
      </c>
    </row>
    <row r="17051" spans="3:13" x14ac:dyDescent="0.35">
      <c r="C17051" s="42">
        <v>42360.104166666664</v>
      </c>
      <c r="D17051" s="32">
        <v>1848.865478515625</v>
      </c>
      <c r="E17051" s="34" t="str">
        <f t="shared" si="2406"/>
        <v>12-22</v>
      </c>
      <c r="F17051" s="6">
        <f t="shared" si="2407"/>
        <v>2</v>
      </c>
      <c r="G17051" s="6">
        <f t="shared" si="2408"/>
        <v>22</v>
      </c>
      <c r="H17051" s="6">
        <f t="shared" si="2409"/>
        <v>12</v>
      </c>
      <c r="I17051" s="6">
        <f t="shared" si="2410"/>
        <v>52</v>
      </c>
      <c r="J17051" s="6" t="str">
        <f t="shared" si="2411"/>
        <v>12-22</v>
      </c>
      <c r="K17051" s="6" t="str">
        <f t="shared" si="2405"/>
        <v>WK</v>
      </c>
      <c r="L17051" s="6" t="str">
        <f t="shared" si="2412"/>
        <v>EVE</v>
      </c>
      <c r="M17051" s="6">
        <f t="shared" si="2413"/>
        <v>0</v>
      </c>
    </row>
    <row r="17052" spans="3:13" x14ac:dyDescent="0.35">
      <c r="C17052" s="42">
        <v>42360.125</v>
      </c>
      <c r="D17052" s="32">
        <v>1831.587890625</v>
      </c>
      <c r="E17052" s="34" t="str">
        <f t="shared" si="2406"/>
        <v>12-22</v>
      </c>
      <c r="F17052" s="6">
        <f t="shared" si="2407"/>
        <v>3</v>
      </c>
      <c r="G17052" s="6">
        <f t="shared" si="2408"/>
        <v>22</v>
      </c>
      <c r="H17052" s="6">
        <f t="shared" si="2409"/>
        <v>12</v>
      </c>
      <c r="I17052" s="6">
        <f t="shared" si="2410"/>
        <v>52</v>
      </c>
      <c r="J17052" s="6" t="str">
        <f t="shared" si="2411"/>
        <v>12-22</v>
      </c>
      <c r="K17052" s="6" t="str">
        <f t="shared" si="2405"/>
        <v>WK</v>
      </c>
      <c r="L17052" s="6" t="str">
        <f t="shared" si="2412"/>
        <v>EVE</v>
      </c>
      <c r="M17052" s="6">
        <f t="shared" si="2413"/>
        <v>0</v>
      </c>
    </row>
    <row r="17053" spans="3:13" x14ac:dyDescent="0.35">
      <c r="C17053" s="42">
        <v>42360.145833333336</v>
      </c>
      <c r="D17053" s="32">
        <v>1836.4080810546875</v>
      </c>
      <c r="E17053" s="34" t="str">
        <f t="shared" si="2406"/>
        <v>12-22</v>
      </c>
      <c r="F17053" s="6">
        <f t="shared" si="2407"/>
        <v>3</v>
      </c>
      <c r="G17053" s="6">
        <f t="shared" si="2408"/>
        <v>22</v>
      </c>
      <c r="H17053" s="6">
        <f t="shared" si="2409"/>
        <v>12</v>
      </c>
      <c r="I17053" s="6">
        <f t="shared" si="2410"/>
        <v>52</v>
      </c>
      <c r="J17053" s="6" t="str">
        <f t="shared" si="2411"/>
        <v>12-22</v>
      </c>
      <c r="K17053" s="6" t="str">
        <f t="shared" si="2405"/>
        <v>WK</v>
      </c>
      <c r="L17053" s="6" t="str">
        <f t="shared" si="2412"/>
        <v>EVE</v>
      </c>
      <c r="M17053" s="6">
        <f t="shared" si="2413"/>
        <v>0</v>
      </c>
    </row>
    <row r="17054" spans="3:13" x14ac:dyDescent="0.35">
      <c r="C17054" s="42">
        <v>42360.166666666664</v>
      </c>
      <c r="D17054" s="32">
        <v>1848.1065673828125</v>
      </c>
      <c r="E17054" s="34" t="str">
        <f t="shared" si="2406"/>
        <v>12-22</v>
      </c>
      <c r="F17054" s="6">
        <f t="shared" si="2407"/>
        <v>4</v>
      </c>
      <c r="G17054" s="6">
        <f t="shared" si="2408"/>
        <v>22</v>
      </c>
      <c r="H17054" s="6">
        <f t="shared" si="2409"/>
        <v>12</v>
      </c>
      <c r="I17054" s="6">
        <f t="shared" si="2410"/>
        <v>52</v>
      </c>
      <c r="J17054" s="6" t="str">
        <f t="shared" si="2411"/>
        <v>12-22</v>
      </c>
      <c r="K17054" s="6" t="str">
        <f t="shared" si="2405"/>
        <v>WK</v>
      </c>
      <c r="L17054" s="6" t="str">
        <f t="shared" si="2412"/>
        <v>EVE</v>
      </c>
      <c r="M17054" s="6">
        <f t="shared" si="2413"/>
        <v>0</v>
      </c>
    </row>
    <row r="17055" spans="3:13" x14ac:dyDescent="0.35">
      <c r="C17055" s="42">
        <v>42360.1875</v>
      </c>
      <c r="D17055" s="32">
        <v>1888.4444580078125</v>
      </c>
      <c r="E17055" s="34" t="str">
        <f t="shared" si="2406"/>
        <v>12-22</v>
      </c>
      <c r="F17055" s="6">
        <f t="shared" si="2407"/>
        <v>4</v>
      </c>
      <c r="G17055" s="6">
        <f t="shared" si="2408"/>
        <v>22</v>
      </c>
      <c r="H17055" s="6">
        <f t="shared" si="2409"/>
        <v>12</v>
      </c>
      <c r="I17055" s="6">
        <f t="shared" si="2410"/>
        <v>52</v>
      </c>
      <c r="J17055" s="6" t="str">
        <f t="shared" si="2411"/>
        <v>12-22</v>
      </c>
      <c r="K17055" s="6" t="str">
        <f t="shared" si="2405"/>
        <v>WK</v>
      </c>
      <c r="L17055" s="6" t="str">
        <f t="shared" si="2412"/>
        <v>EVE</v>
      </c>
      <c r="M17055" s="6">
        <f t="shared" si="2413"/>
        <v>0</v>
      </c>
    </row>
    <row r="17056" spans="3:13" x14ac:dyDescent="0.35">
      <c r="C17056" s="42">
        <v>42360.208333333336</v>
      </c>
      <c r="D17056" s="32">
        <v>1933.2286376953125</v>
      </c>
      <c r="E17056" s="34" t="str">
        <f t="shared" si="2406"/>
        <v>12-22</v>
      </c>
      <c r="F17056" s="6">
        <f t="shared" si="2407"/>
        <v>5</v>
      </c>
      <c r="G17056" s="6">
        <f t="shared" si="2408"/>
        <v>22</v>
      </c>
      <c r="H17056" s="6">
        <f t="shared" si="2409"/>
        <v>12</v>
      </c>
      <c r="I17056" s="6">
        <f t="shared" si="2410"/>
        <v>52</v>
      </c>
      <c r="J17056" s="6" t="str">
        <f t="shared" si="2411"/>
        <v>12-22</v>
      </c>
      <c r="K17056" s="6" t="str">
        <f t="shared" si="2405"/>
        <v>WK</v>
      </c>
      <c r="L17056" s="6" t="str">
        <f t="shared" si="2412"/>
        <v>EVE</v>
      </c>
      <c r="M17056" s="6">
        <f t="shared" si="2413"/>
        <v>0</v>
      </c>
    </row>
    <row r="17057" spans="3:13" x14ac:dyDescent="0.35">
      <c r="C17057" s="42">
        <v>42360.229166666664</v>
      </c>
      <c r="D17057" s="32">
        <v>2026.8680419921875</v>
      </c>
      <c r="E17057" s="34" t="str">
        <f t="shared" si="2406"/>
        <v>12-22</v>
      </c>
      <c r="F17057" s="6">
        <f t="shared" si="2407"/>
        <v>5</v>
      </c>
      <c r="G17057" s="6">
        <f t="shared" si="2408"/>
        <v>22</v>
      </c>
      <c r="H17057" s="6">
        <f t="shared" si="2409"/>
        <v>12</v>
      </c>
      <c r="I17057" s="6">
        <f t="shared" si="2410"/>
        <v>52</v>
      </c>
      <c r="J17057" s="6" t="str">
        <f t="shared" si="2411"/>
        <v>12-22</v>
      </c>
      <c r="K17057" s="6" t="str">
        <f t="shared" si="2405"/>
        <v>WK</v>
      </c>
      <c r="L17057" s="6" t="str">
        <f t="shared" si="2412"/>
        <v>EVE</v>
      </c>
      <c r="M17057" s="6">
        <f t="shared" si="2413"/>
        <v>0</v>
      </c>
    </row>
    <row r="17058" spans="3:13" x14ac:dyDescent="0.35">
      <c r="C17058" s="42">
        <v>42360.25</v>
      </c>
      <c r="D17058" s="32">
        <v>2118.719970703125</v>
      </c>
      <c r="E17058" s="34" t="str">
        <f t="shared" si="2406"/>
        <v>12-22</v>
      </c>
      <c r="F17058" s="6">
        <f t="shared" si="2407"/>
        <v>6</v>
      </c>
      <c r="G17058" s="6">
        <f t="shared" si="2408"/>
        <v>22</v>
      </c>
      <c r="H17058" s="6">
        <f t="shared" si="2409"/>
        <v>12</v>
      </c>
      <c r="I17058" s="6">
        <f t="shared" si="2410"/>
        <v>52</v>
      </c>
      <c r="J17058" s="6" t="str">
        <f t="shared" si="2411"/>
        <v>12-22</v>
      </c>
      <c r="K17058" s="6" t="str">
        <f t="shared" si="2405"/>
        <v>WK</v>
      </c>
      <c r="L17058" s="6" t="str">
        <f t="shared" si="2412"/>
        <v>EVE</v>
      </c>
      <c r="M17058" s="6">
        <f t="shared" si="2413"/>
        <v>0</v>
      </c>
    </row>
    <row r="17059" spans="3:13" x14ac:dyDescent="0.35">
      <c r="C17059" s="42">
        <v>42360.270833333336</v>
      </c>
      <c r="D17059" s="32">
        <v>2265.2451171875</v>
      </c>
      <c r="E17059" s="34" t="str">
        <f t="shared" si="2406"/>
        <v>12-22</v>
      </c>
      <c r="F17059" s="6">
        <f t="shared" si="2407"/>
        <v>6</v>
      </c>
      <c r="G17059" s="6">
        <f t="shared" si="2408"/>
        <v>22</v>
      </c>
      <c r="H17059" s="6">
        <f t="shared" si="2409"/>
        <v>12</v>
      </c>
      <c r="I17059" s="6">
        <f t="shared" si="2410"/>
        <v>52</v>
      </c>
      <c r="J17059" s="6" t="str">
        <f t="shared" si="2411"/>
        <v>12-22</v>
      </c>
      <c r="K17059" s="6" t="str">
        <f t="shared" si="2405"/>
        <v>WK</v>
      </c>
      <c r="L17059" s="6" t="str">
        <f t="shared" si="2412"/>
        <v>EVE</v>
      </c>
      <c r="M17059" s="6">
        <f t="shared" si="2413"/>
        <v>0</v>
      </c>
    </row>
    <row r="17060" spans="3:13" x14ac:dyDescent="0.35">
      <c r="C17060" s="42">
        <v>42360.291666666664</v>
      </c>
      <c r="D17060" s="32">
        <v>2359.7607421875</v>
      </c>
      <c r="E17060" s="34" t="str">
        <f t="shared" si="2406"/>
        <v>12-22</v>
      </c>
      <c r="F17060" s="6">
        <f t="shared" si="2407"/>
        <v>7</v>
      </c>
      <c r="G17060" s="6">
        <f t="shared" si="2408"/>
        <v>22</v>
      </c>
      <c r="H17060" s="6">
        <f t="shared" si="2409"/>
        <v>12</v>
      </c>
      <c r="I17060" s="6">
        <f t="shared" si="2410"/>
        <v>52</v>
      </c>
      <c r="J17060" s="6" t="str">
        <f t="shared" si="2411"/>
        <v>12-22</v>
      </c>
      <c r="K17060" s="6" t="str">
        <f t="shared" si="2405"/>
        <v>WK</v>
      </c>
      <c r="L17060" s="6" t="str">
        <f t="shared" si="2412"/>
        <v>DAY</v>
      </c>
      <c r="M17060" s="6">
        <f t="shared" si="2413"/>
        <v>0</v>
      </c>
    </row>
    <row r="17061" spans="3:13" x14ac:dyDescent="0.35">
      <c r="C17061" s="42">
        <v>42360.3125</v>
      </c>
      <c r="D17061" s="32">
        <v>2448.03955078125</v>
      </c>
      <c r="E17061" s="34" t="str">
        <f t="shared" si="2406"/>
        <v>12-22</v>
      </c>
      <c r="F17061" s="6">
        <f t="shared" si="2407"/>
        <v>7</v>
      </c>
      <c r="G17061" s="6">
        <f t="shared" si="2408"/>
        <v>22</v>
      </c>
      <c r="H17061" s="6">
        <f t="shared" si="2409"/>
        <v>12</v>
      </c>
      <c r="I17061" s="6">
        <f t="shared" si="2410"/>
        <v>52</v>
      </c>
      <c r="J17061" s="6" t="str">
        <f t="shared" si="2411"/>
        <v>12-22</v>
      </c>
      <c r="K17061" s="6" t="str">
        <f t="shared" si="2405"/>
        <v>WK</v>
      </c>
      <c r="L17061" s="6" t="str">
        <f t="shared" si="2412"/>
        <v>DAY</v>
      </c>
      <c r="M17061" s="6">
        <f t="shared" si="2413"/>
        <v>0</v>
      </c>
    </row>
    <row r="17062" spans="3:13" x14ac:dyDescent="0.35">
      <c r="C17062" s="42">
        <v>42360.333333333336</v>
      </c>
      <c r="D17062" s="32">
        <v>2534.355224609375</v>
      </c>
      <c r="E17062" s="34" t="str">
        <f t="shared" si="2406"/>
        <v>12-22</v>
      </c>
      <c r="F17062" s="6">
        <f t="shared" si="2407"/>
        <v>8</v>
      </c>
      <c r="G17062" s="6">
        <f t="shared" si="2408"/>
        <v>22</v>
      </c>
      <c r="H17062" s="6">
        <f t="shared" si="2409"/>
        <v>12</v>
      </c>
      <c r="I17062" s="6">
        <f t="shared" si="2410"/>
        <v>52</v>
      </c>
      <c r="J17062" s="6" t="str">
        <f t="shared" si="2411"/>
        <v>12-22</v>
      </c>
      <c r="K17062" s="6" t="str">
        <f t="shared" si="2405"/>
        <v>WK</v>
      </c>
      <c r="L17062" s="6" t="str">
        <f t="shared" si="2412"/>
        <v>DAY</v>
      </c>
      <c r="M17062" s="6">
        <f t="shared" si="2413"/>
        <v>0</v>
      </c>
    </row>
    <row r="17063" spans="3:13" x14ac:dyDescent="0.35">
      <c r="C17063" s="42">
        <v>42360.354166666664</v>
      </c>
      <c r="D17063" s="32">
        <v>2586.127685546875</v>
      </c>
      <c r="E17063" s="34" t="str">
        <f t="shared" si="2406"/>
        <v>12-22</v>
      </c>
      <c r="F17063" s="6">
        <f t="shared" si="2407"/>
        <v>8</v>
      </c>
      <c r="G17063" s="6">
        <f t="shared" si="2408"/>
        <v>22</v>
      </c>
      <c r="H17063" s="6">
        <f t="shared" si="2409"/>
        <v>12</v>
      </c>
      <c r="I17063" s="6">
        <f t="shared" si="2410"/>
        <v>52</v>
      </c>
      <c r="J17063" s="6" t="str">
        <f t="shared" si="2411"/>
        <v>12-22</v>
      </c>
      <c r="K17063" s="6" t="str">
        <f t="shared" si="2405"/>
        <v>WK</v>
      </c>
      <c r="L17063" s="6" t="str">
        <f t="shared" si="2412"/>
        <v>DAY</v>
      </c>
      <c r="M17063" s="6">
        <f t="shared" si="2413"/>
        <v>0</v>
      </c>
    </row>
    <row r="17064" spans="3:13" x14ac:dyDescent="0.35">
      <c r="C17064" s="42">
        <v>42360.375</v>
      </c>
      <c r="D17064" s="32">
        <v>2659.99072265625</v>
      </c>
      <c r="E17064" s="34" t="str">
        <f t="shared" si="2406"/>
        <v>12-22</v>
      </c>
      <c r="F17064" s="6">
        <f t="shared" si="2407"/>
        <v>9</v>
      </c>
      <c r="G17064" s="6">
        <f t="shared" si="2408"/>
        <v>22</v>
      </c>
      <c r="H17064" s="6">
        <f t="shared" si="2409"/>
        <v>12</v>
      </c>
      <c r="I17064" s="6">
        <f t="shared" si="2410"/>
        <v>52</v>
      </c>
      <c r="J17064" s="6" t="str">
        <f t="shared" si="2411"/>
        <v>12-22</v>
      </c>
      <c r="K17064" s="6" t="str">
        <f t="shared" si="2405"/>
        <v>WK</v>
      </c>
      <c r="L17064" s="6" t="str">
        <f t="shared" si="2412"/>
        <v>DAY</v>
      </c>
      <c r="M17064" s="6">
        <f t="shared" si="2413"/>
        <v>0</v>
      </c>
    </row>
    <row r="17065" spans="3:13" x14ac:dyDescent="0.35">
      <c r="C17065" s="42">
        <v>42360.395833333336</v>
      </c>
      <c r="D17065" s="32">
        <v>2681.18408203125</v>
      </c>
      <c r="E17065" s="34" t="str">
        <f t="shared" si="2406"/>
        <v>12-22</v>
      </c>
      <c r="F17065" s="6">
        <f t="shared" si="2407"/>
        <v>9</v>
      </c>
      <c r="G17065" s="6">
        <f t="shared" si="2408"/>
        <v>22</v>
      </c>
      <c r="H17065" s="6">
        <f t="shared" si="2409"/>
        <v>12</v>
      </c>
      <c r="I17065" s="6">
        <f t="shared" si="2410"/>
        <v>52</v>
      </c>
      <c r="J17065" s="6" t="str">
        <f t="shared" si="2411"/>
        <v>12-22</v>
      </c>
      <c r="K17065" s="6" t="str">
        <f t="shared" si="2405"/>
        <v>WK</v>
      </c>
      <c r="L17065" s="6" t="str">
        <f t="shared" si="2412"/>
        <v>DAY</v>
      </c>
      <c r="M17065" s="6">
        <f t="shared" si="2413"/>
        <v>0</v>
      </c>
    </row>
    <row r="17066" spans="3:13" x14ac:dyDescent="0.35">
      <c r="C17066" s="42">
        <v>42360.416666666664</v>
      </c>
      <c r="D17066" s="32">
        <v>2704.984619140625</v>
      </c>
      <c r="E17066" s="34" t="str">
        <f t="shared" si="2406"/>
        <v>12-22</v>
      </c>
      <c r="F17066" s="6">
        <f t="shared" si="2407"/>
        <v>10</v>
      </c>
      <c r="G17066" s="6">
        <f t="shared" si="2408"/>
        <v>22</v>
      </c>
      <c r="H17066" s="6">
        <f t="shared" si="2409"/>
        <v>12</v>
      </c>
      <c r="I17066" s="6">
        <f t="shared" si="2410"/>
        <v>52</v>
      </c>
      <c r="J17066" s="6" t="str">
        <f t="shared" si="2411"/>
        <v>12-22</v>
      </c>
      <c r="K17066" s="6" t="str">
        <f t="shared" si="2405"/>
        <v>WK</v>
      </c>
      <c r="L17066" s="6" t="str">
        <f t="shared" si="2412"/>
        <v>DAY</v>
      </c>
      <c r="M17066" s="6">
        <f t="shared" si="2413"/>
        <v>0</v>
      </c>
    </row>
    <row r="17067" spans="3:13" x14ac:dyDescent="0.35">
      <c r="C17067" s="42">
        <v>42360.4375</v>
      </c>
      <c r="D17067" s="32">
        <v>2692.43115234375</v>
      </c>
      <c r="E17067" s="34" t="str">
        <f t="shared" si="2406"/>
        <v>12-22</v>
      </c>
      <c r="F17067" s="6">
        <f t="shared" si="2407"/>
        <v>10</v>
      </c>
      <c r="G17067" s="6">
        <f t="shared" si="2408"/>
        <v>22</v>
      </c>
      <c r="H17067" s="6">
        <f t="shared" si="2409"/>
        <v>12</v>
      </c>
      <c r="I17067" s="6">
        <f t="shared" si="2410"/>
        <v>52</v>
      </c>
      <c r="J17067" s="6" t="str">
        <f t="shared" si="2411"/>
        <v>12-22</v>
      </c>
      <c r="K17067" s="6" t="str">
        <f t="shared" si="2405"/>
        <v>WK</v>
      </c>
      <c r="L17067" s="6" t="str">
        <f t="shared" si="2412"/>
        <v>DAY</v>
      </c>
      <c r="M17067" s="6">
        <f t="shared" si="2413"/>
        <v>0</v>
      </c>
    </row>
    <row r="17068" spans="3:13" x14ac:dyDescent="0.35">
      <c r="C17068" s="42">
        <v>42360.458333333336</v>
      </c>
      <c r="D17068" s="32">
        <v>2697.552001953125</v>
      </c>
      <c r="E17068" s="34" t="str">
        <f t="shared" si="2406"/>
        <v>12-22</v>
      </c>
      <c r="F17068" s="6">
        <f t="shared" si="2407"/>
        <v>11</v>
      </c>
      <c r="G17068" s="6">
        <f t="shared" si="2408"/>
        <v>22</v>
      </c>
      <c r="H17068" s="6">
        <f t="shared" si="2409"/>
        <v>12</v>
      </c>
      <c r="I17068" s="6">
        <f t="shared" si="2410"/>
        <v>52</v>
      </c>
      <c r="J17068" s="6" t="str">
        <f t="shared" si="2411"/>
        <v>12-22</v>
      </c>
      <c r="K17068" s="6" t="str">
        <f t="shared" si="2405"/>
        <v>WK</v>
      </c>
      <c r="L17068" s="6" t="str">
        <f t="shared" si="2412"/>
        <v>DAY</v>
      </c>
      <c r="M17068" s="6">
        <f t="shared" si="2413"/>
        <v>0</v>
      </c>
    </row>
    <row r="17069" spans="3:13" x14ac:dyDescent="0.35">
      <c r="C17069" s="42">
        <v>42360.479166666664</v>
      </c>
      <c r="D17069" s="32">
        <v>2696.718505859375</v>
      </c>
      <c r="E17069" s="34" t="str">
        <f t="shared" si="2406"/>
        <v>12-22</v>
      </c>
      <c r="F17069" s="6">
        <f t="shared" si="2407"/>
        <v>11</v>
      </c>
      <c r="G17069" s="6">
        <f t="shared" si="2408"/>
        <v>22</v>
      </c>
      <c r="H17069" s="6">
        <f t="shared" si="2409"/>
        <v>12</v>
      </c>
      <c r="I17069" s="6">
        <f t="shared" si="2410"/>
        <v>52</v>
      </c>
      <c r="J17069" s="6" t="str">
        <f t="shared" si="2411"/>
        <v>12-22</v>
      </c>
      <c r="K17069" s="6" t="str">
        <f t="shared" si="2405"/>
        <v>WK</v>
      </c>
      <c r="L17069" s="6" t="str">
        <f t="shared" si="2412"/>
        <v>DAY</v>
      </c>
      <c r="M17069" s="6">
        <f t="shared" si="2413"/>
        <v>0</v>
      </c>
    </row>
    <row r="17070" spans="3:13" x14ac:dyDescent="0.35">
      <c r="C17070" s="42">
        <v>42360.5</v>
      </c>
      <c r="D17070" s="32">
        <v>2684.546142578125</v>
      </c>
      <c r="E17070" s="34" t="str">
        <f t="shared" si="2406"/>
        <v>12-22</v>
      </c>
      <c r="F17070" s="6">
        <f t="shared" si="2407"/>
        <v>12</v>
      </c>
      <c r="G17070" s="6">
        <f t="shared" si="2408"/>
        <v>22</v>
      </c>
      <c r="H17070" s="6">
        <f t="shared" si="2409"/>
        <v>12</v>
      </c>
      <c r="I17070" s="6">
        <f t="shared" si="2410"/>
        <v>52</v>
      </c>
      <c r="J17070" s="6" t="str">
        <f t="shared" si="2411"/>
        <v>12-22</v>
      </c>
      <c r="K17070" s="6" t="str">
        <f t="shared" si="2405"/>
        <v>WK</v>
      </c>
      <c r="L17070" s="6" t="str">
        <f t="shared" si="2412"/>
        <v>DAY</v>
      </c>
      <c r="M17070" s="6">
        <f t="shared" si="2413"/>
        <v>0</v>
      </c>
    </row>
    <row r="17071" spans="3:13" x14ac:dyDescent="0.35">
      <c r="C17071" s="42">
        <v>42360.520833333336</v>
      </c>
      <c r="D17071" s="32">
        <v>2718.345947265625</v>
      </c>
      <c r="E17071" s="34" t="str">
        <f t="shared" si="2406"/>
        <v>12-22</v>
      </c>
      <c r="F17071" s="6">
        <f t="shared" si="2407"/>
        <v>12</v>
      </c>
      <c r="G17071" s="6">
        <f t="shared" si="2408"/>
        <v>22</v>
      </c>
      <c r="H17071" s="6">
        <f t="shared" si="2409"/>
        <v>12</v>
      </c>
      <c r="I17071" s="6">
        <f t="shared" si="2410"/>
        <v>52</v>
      </c>
      <c r="J17071" s="6" t="str">
        <f t="shared" si="2411"/>
        <v>12-22</v>
      </c>
      <c r="K17071" s="6" t="str">
        <f t="shared" si="2405"/>
        <v>WK</v>
      </c>
      <c r="L17071" s="6" t="str">
        <f t="shared" si="2412"/>
        <v>DAY</v>
      </c>
      <c r="M17071" s="6">
        <f t="shared" si="2413"/>
        <v>0</v>
      </c>
    </row>
    <row r="17072" spans="3:13" x14ac:dyDescent="0.35">
      <c r="C17072" s="42">
        <v>42360.541666666664</v>
      </c>
      <c r="D17072" s="32">
        <v>2749.5546875</v>
      </c>
      <c r="E17072" s="34" t="str">
        <f t="shared" si="2406"/>
        <v>12-22</v>
      </c>
      <c r="F17072" s="6">
        <f t="shared" si="2407"/>
        <v>13</v>
      </c>
      <c r="G17072" s="6">
        <f t="shared" si="2408"/>
        <v>22</v>
      </c>
      <c r="H17072" s="6">
        <f t="shared" si="2409"/>
        <v>12</v>
      </c>
      <c r="I17072" s="6">
        <f t="shared" si="2410"/>
        <v>52</v>
      </c>
      <c r="J17072" s="6" t="str">
        <f t="shared" si="2411"/>
        <v>12-22</v>
      </c>
      <c r="K17072" s="6" t="str">
        <f t="shared" si="2405"/>
        <v>WK</v>
      </c>
      <c r="L17072" s="6" t="str">
        <f t="shared" si="2412"/>
        <v>DAY</v>
      </c>
      <c r="M17072" s="6">
        <f t="shared" si="2413"/>
        <v>0</v>
      </c>
    </row>
    <row r="17073" spans="3:19" x14ac:dyDescent="0.35">
      <c r="C17073" s="42">
        <v>42360.5625</v>
      </c>
      <c r="D17073" s="32">
        <v>2735.340087890625</v>
      </c>
      <c r="E17073" s="34" t="str">
        <f t="shared" si="2406"/>
        <v>12-22</v>
      </c>
      <c r="F17073" s="6">
        <f t="shared" si="2407"/>
        <v>13</v>
      </c>
      <c r="G17073" s="6">
        <f t="shared" si="2408"/>
        <v>22</v>
      </c>
      <c r="H17073" s="6">
        <f t="shared" si="2409"/>
        <v>12</v>
      </c>
      <c r="I17073" s="6">
        <f t="shared" si="2410"/>
        <v>52</v>
      </c>
      <c r="J17073" s="6" t="str">
        <f t="shared" si="2411"/>
        <v>12-22</v>
      </c>
      <c r="K17073" s="6" t="str">
        <f t="shared" si="2405"/>
        <v>WK</v>
      </c>
      <c r="L17073" s="6" t="str">
        <f t="shared" si="2412"/>
        <v>DAY</v>
      </c>
      <c r="M17073" s="6">
        <f t="shared" si="2413"/>
        <v>0</v>
      </c>
    </row>
    <row r="17074" spans="3:19" x14ac:dyDescent="0.35">
      <c r="C17074" s="42">
        <v>42360.583333333336</v>
      </c>
      <c r="D17074" s="32">
        <v>2739.280029296875</v>
      </c>
      <c r="E17074" s="34" t="str">
        <f t="shared" si="2406"/>
        <v>12-22</v>
      </c>
      <c r="F17074" s="6">
        <f t="shared" si="2407"/>
        <v>14</v>
      </c>
      <c r="G17074" s="6">
        <f t="shared" si="2408"/>
        <v>22</v>
      </c>
      <c r="H17074" s="6">
        <f t="shared" si="2409"/>
        <v>12</v>
      </c>
      <c r="I17074" s="6">
        <f t="shared" si="2410"/>
        <v>52</v>
      </c>
      <c r="J17074" s="6" t="str">
        <f t="shared" si="2411"/>
        <v>12-22</v>
      </c>
      <c r="K17074" s="6" t="str">
        <f t="shared" si="2405"/>
        <v>WK</v>
      </c>
      <c r="L17074" s="6" t="str">
        <f t="shared" si="2412"/>
        <v>DAY</v>
      </c>
      <c r="M17074" s="6">
        <f t="shared" si="2413"/>
        <v>0</v>
      </c>
    </row>
    <row r="17075" spans="3:19" x14ac:dyDescent="0.35">
      <c r="C17075" s="42">
        <v>42360.604166666664</v>
      </c>
      <c r="D17075" s="32">
        <v>2706.619873046875</v>
      </c>
      <c r="E17075" s="34" t="str">
        <f t="shared" si="2406"/>
        <v>12-22</v>
      </c>
      <c r="F17075" s="6">
        <f t="shared" si="2407"/>
        <v>14</v>
      </c>
      <c r="G17075" s="6">
        <f t="shared" si="2408"/>
        <v>22</v>
      </c>
      <c r="H17075" s="6">
        <f t="shared" si="2409"/>
        <v>12</v>
      </c>
      <c r="I17075" s="6">
        <f t="shared" si="2410"/>
        <v>52</v>
      </c>
      <c r="J17075" s="6" t="str">
        <f t="shared" si="2411"/>
        <v>12-22</v>
      </c>
      <c r="K17075" s="6" t="str">
        <f t="shared" si="2405"/>
        <v>WK</v>
      </c>
      <c r="L17075" s="6" t="str">
        <f t="shared" si="2412"/>
        <v>DAY</v>
      </c>
      <c r="M17075" s="6">
        <f t="shared" si="2413"/>
        <v>0</v>
      </c>
      <c r="O17075" s="36"/>
      <c r="P17075" s="36" t="s">
        <v>679</v>
      </c>
      <c r="Q17075" s="36"/>
    </row>
    <row r="17076" spans="3:19" x14ac:dyDescent="0.35">
      <c r="C17076" s="42">
        <v>42360.625</v>
      </c>
      <c r="D17076" s="32">
        <v>2691.26806640625</v>
      </c>
      <c r="E17076" s="34" t="str">
        <f t="shared" si="2406"/>
        <v>12-22</v>
      </c>
      <c r="F17076" s="6">
        <f t="shared" si="2407"/>
        <v>15</v>
      </c>
      <c r="G17076" s="6">
        <f t="shared" si="2408"/>
        <v>22</v>
      </c>
      <c r="H17076" s="6">
        <f t="shared" si="2409"/>
        <v>12</v>
      </c>
      <c r="I17076" s="6">
        <f t="shared" si="2410"/>
        <v>52</v>
      </c>
      <c r="J17076" s="6" t="str">
        <f t="shared" si="2411"/>
        <v>12-22</v>
      </c>
      <c r="K17076" s="6" t="str">
        <f t="shared" si="2405"/>
        <v>WK</v>
      </c>
      <c r="L17076" s="6" t="str">
        <f t="shared" si="2412"/>
        <v>DAY</v>
      </c>
      <c r="M17076" s="6">
        <f t="shared" si="2413"/>
        <v>0</v>
      </c>
    </row>
    <row r="17077" spans="3:19" x14ac:dyDescent="0.35">
      <c r="C17077" s="42">
        <v>42360.645833333336</v>
      </c>
      <c r="D17077" s="32">
        <v>2690.437255859375</v>
      </c>
      <c r="E17077" s="34" t="str">
        <f t="shared" si="2406"/>
        <v>12-22</v>
      </c>
      <c r="F17077" s="6">
        <f t="shared" si="2407"/>
        <v>15</v>
      </c>
      <c r="G17077" s="6">
        <f t="shared" si="2408"/>
        <v>22</v>
      </c>
      <c r="H17077" s="6">
        <f t="shared" si="2409"/>
        <v>12</v>
      </c>
      <c r="I17077" s="6">
        <f t="shared" si="2410"/>
        <v>52</v>
      </c>
      <c r="J17077" s="6" t="str">
        <f t="shared" si="2411"/>
        <v>12-22</v>
      </c>
      <c r="K17077" s="6" t="str">
        <f t="shared" si="2405"/>
        <v>WK</v>
      </c>
      <c r="L17077" s="6" t="str">
        <f t="shared" si="2412"/>
        <v>DAY</v>
      </c>
      <c r="M17077" s="6">
        <f t="shared" si="2413"/>
        <v>0</v>
      </c>
    </row>
    <row r="17078" spans="3:19" x14ac:dyDescent="0.35">
      <c r="C17078" s="42">
        <v>42360.666666666664</v>
      </c>
      <c r="D17078" s="32">
        <v>2709.921142578125</v>
      </c>
      <c r="E17078" s="34" t="str">
        <f t="shared" si="2406"/>
        <v>12-22</v>
      </c>
      <c r="F17078" s="6">
        <f t="shared" si="2407"/>
        <v>16</v>
      </c>
      <c r="G17078" s="6">
        <f t="shared" si="2408"/>
        <v>22</v>
      </c>
      <c r="H17078" s="6">
        <f t="shared" si="2409"/>
        <v>12</v>
      </c>
      <c r="I17078" s="6">
        <f t="shared" si="2410"/>
        <v>52</v>
      </c>
      <c r="J17078" s="6" t="str">
        <f t="shared" si="2411"/>
        <v>12-22</v>
      </c>
      <c r="K17078" s="6" t="str">
        <f t="shared" si="2405"/>
        <v>WK</v>
      </c>
      <c r="L17078" s="6" t="str">
        <f t="shared" si="2412"/>
        <v>DAY</v>
      </c>
      <c r="M17078" s="6">
        <f t="shared" si="2413"/>
        <v>0</v>
      </c>
    </row>
    <row r="17079" spans="3:19" x14ac:dyDescent="0.35">
      <c r="C17079" s="42">
        <v>42360.6875</v>
      </c>
      <c r="D17079" s="32">
        <v>2787.461669921875</v>
      </c>
      <c r="E17079" s="34" t="str">
        <f t="shared" si="2406"/>
        <v>12-22</v>
      </c>
      <c r="F17079" s="6">
        <f t="shared" si="2407"/>
        <v>16</v>
      </c>
      <c r="G17079" s="6">
        <f t="shared" si="2408"/>
        <v>22</v>
      </c>
      <c r="H17079" s="6">
        <f t="shared" si="2409"/>
        <v>12</v>
      </c>
      <c r="I17079" s="6">
        <f t="shared" si="2410"/>
        <v>52</v>
      </c>
      <c r="J17079" s="6" t="str">
        <f t="shared" si="2411"/>
        <v>12-22</v>
      </c>
      <c r="K17079" s="6" t="str">
        <f t="shared" si="2405"/>
        <v>WK</v>
      </c>
      <c r="L17079" s="6" t="str">
        <f t="shared" si="2412"/>
        <v>DAY</v>
      </c>
      <c r="M17079" s="6">
        <f t="shared" si="2413"/>
        <v>0</v>
      </c>
    </row>
    <row r="17080" spans="3:19" s="62" customFormat="1" x14ac:dyDescent="0.35">
      <c r="C17080" s="59">
        <v>42360.708333333336</v>
      </c>
      <c r="D17080" s="60">
        <v>0</v>
      </c>
      <c r="E17080" s="61" t="str">
        <f t="shared" si="2406"/>
        <v>12-22</v>
      </c>
      <c r="F17080" s="62">
        <f t="shared" si="2407"/>
        <v>17</v>
      </c>
      <c r="G17080" s="62">
        <f t="shared" si="2408"/>
        <v>22</v>
      </c>
      <c r="H17080" s="62">
        <f t="shared" si="2409"/>
        <v>12</v>
      </c>
      <c r="I17080" s="62">
        <f t="shared" si="2410"/>
        <v>52</v>
      </c>
      <c r="J17080" s="62" t="str">
        <f t="shared" si="2411"/>
        <v>12-22</v>
      </c>
      <c r="K17080" s="62" t="str">
        <f t="shared" si="2405"/>
        <v>WK</v>
      </c>
      <c r="L17080" s="62" t="str">
        <f t="shared" si="2412"/>
        <v>EVE</v>
      </c>
      <c r="M17080" s="62">
        <f t="shared" si="2413"/>
        <v>0</v>
      </c>
      <c r="O17080" s="29"/>
      <c r="P17080" s="29"/>
      <c r="Q17080" s="29"/>
      <c r="R17080" s="36"/>
      <c r="S17080" s="36"/>
    </row>
    <row r="17081" spans="3:19" x14ac:dyDescent="0.35">
      <c r="C17081" s="42">
        <v>42360.729166666664</v>
      </c>
      <c r="D17081" s="32">
        <v>3092.577880859375</v>
      </c>
      <c r="E17081" s="34" t="str">
        <f t="shared" si="2406"/>
        <v>12-22</v>
      </c>
      <c r="F17081" s="6">
        <f t="shared" si="2407"/>
        <v>17</v>
      </c>
      <c r="G17081" s="6">
        <f t="shared" si="2408"/>
        <v>22</v>
      </c>
      <c r="H17081" s="6">
        <f t="shared" si="2409"/>
        <v>12</v>
      </c>
      <c r="I17081" s="6">
        <f t="shared" si="2410"/>
        <v>52</v>
      </c>
      <c r="J17081" s="6" t="str">
        <f t="shared" si="2411"/>
        <v>12-22</v>
      </c>
      <c r="K17081" s="6" t="str">
        <f t="shared" si="2405"/>
        <v>WK</v>
      </c>
      <c r="L17081" s="6" t="str">
        <f t="shared" si="2412"/>
        <v>EVE</v>
      </c>
      <c r="M17081" s="6">
        <f t="shared" si="2413"/>
        <v>0</v>
      </c>
    </row>
    <row r="17082" spans="3:19" x14ac:dyDescent="0.35">
      <c r="C17082" s="42">
        <v>42360.75</v>
      </c>
      <c r="D17082" s="32">
        <v>3113.46142578125</v>
      </c>
      <c r="E17082" s="34" t="str">
        <f t="shared" si="2406"/>
        <v>12-22</v>
      </c>
      <c r="F17082" s="6">
        <f t="shared" si="2407"/>
        <v>18</v>
      </c>
      <c r="G17082" s="6">
        <f t="shared" si="2408"/>
        <v>22</v>
      </c>
      <c r="H17082" s="6">
        <f t="shared" si="2409"/>
        <v>12</v>
      </c>
      <c r="I17082" s="6">
        <f t="shared" si="2410"/>
        <v>52</v>
      </c>
      <c r="J17082" s="6" t="str">
        <f t="shared" si="2411"/>
        <v>12-22</v>
      </c>
      <c r="K17082" s="6" t="str">
        <f t="shared" si="2405"/>
        <v>WK</v>
      </c>
      <c r="L17082" s="6" t="str">
        <f t="shared" si="2412"/>
        <v>EVE</v>
      </c>
      <c r="M17082" s="6">
        <f t="shared" si="2413"/>
        <v>0</v>
      </c>
    </row>
    <row r="17083" spans="3:19" x14ac:dyDescent="0.35">
      <c r="C17083" s="42">
        <v>42360.770833333336</v>
      </c>
      <c r="D17083" s="32">
        <v>3088.5703125</v>
      </c>
      <c r="E17083" s="34" t="str">
        <f t="shared" si="2406"/>
        <v>12-22</v>
      </c>
      <c r="F17083" s="6">
        <f t="shared" si="2407"/>
        <v>18</v>
      </c>
      <c r="G17083" s="6">
        <f t="shared" si="2408"/>
        <v>22</v>
      </c>
      <c r="H17083" s="6">
        <f t="shared" si="2409"/>
        <v>12</v>
      </c>
      <c r="I17083" s="6">
        <f t="shared" si="2410"/>
        <v>52</v>
      </c>
      <c r="J17083" s="6" t="str">
        <f t="shared" si="2411"/>
        <v>12-22</v>
      </c>
      <c r="K17083" s="6" t="str">
        <f t="shared" si="2405"/>
        <v>WK</v>
      </c>
      <c r="L17083" s="6" t="str">
        <f t="shared" si="2412"/>
        <v>EVE</v>
      </c>
      <c r="M17083" s="6">
        <f t="shared" si="2413"/>
        <v>0</v>
      </c>
    </row>
    <row r="17084" spans="3:19" x14ac:dyDescent="0.35">
      <c r="C17084" s="42">
        <v>42360.791666666664</v>
      </c>
      <c r="D17084" s="32">
        <v>3057.791748046875</v>
      </c>
      <c r="E17084" s="34" t="str">
        <f t="shared" si="2406"/>
        <v>12-22</v>
      </c>
      <c r="F17084" s="6">
        <f t="shared" si="2407"/>
        <v>19</v>
      </c>
      <c r="G17084" s="6">
        <f t="shared" si="2408"/>
        <v>22</v>
      </c>
      <c r="H17084" s="6">
        <f t="shared" si="2409"/>
        <v>12</v>
      </c>
      <c r="I17084" s="6">
        <f t="shared" si="2410"/>
        <v>52</v>
      </c>
      <c r="J17084" s="6" t="str">
        <f t="shared" si="2411"/>
        <v>12-22</v>
      </c>
      <c r="K17084" s="6" t="str">
        <f t="shared" si="2405"/>
        <v>WK</v>
      </c>
      <c r="L17084" s="6" t="str">
        <f t="shared" si="2412"/>
        <v>EVE</v>
      </c>
      <c r="M17084" s="6">
        <f t="shared" si="2413"/>
        <v>0</v>
      </c>
    </row>
    <row r="17085" spans="3:19" x14ac:dyDescent="0.35">
      <c r="C17085" s="42">
        <v>42360.8125</v>
      </c>
      <c r="D17085" s="32">
        <v>3014.19775390625</v>
      </c>
      <c r="E17085" s="34" t="str">
        <f t="shared" si="2406"/>
        <v>12-22</v>
      </c>
      <c r="F17085" s="6">
        <f t="shared" si="2407"/>
        <v>19</v>
      </c>
      <c r="G17085" s="6">
        <f t="shared" si="2408"/>
        <v>22</v>
      </c>
      <c r="H17085" s="6">
        <f t="shared" si="2409"/>
        <v>12</v>
      </c>
      <c r="I17085" s="6">
        <f t="shared" si="2410"/>
        <v>52</v>
      </c>
      <c r="J17085" s="6" t="str">
        <f t="shared" si="2411"/>
        <v>12-22</v>
      </c>
      <c r="K17085" s="6" t="str">
        <f t="shared" si="2405"/>
        <v>WK</v>
      </c>
      <c r="L17085" s="6" t="str">
        <f t="shared" si="2412"/>
        <v>EVE</v>
      </c>
      <c r="M17085" s="6">
        <f t="shared" si="2413"/>
        <v>0</v>
      </c>
    </row>
    <row r="17086" spans="3:19" x14ac:dyDescent="0.35">
      <c r="C17086" s="42">
        <v>42360.833333333336</v>
      </c>
      <c r="D17086" s="32">
        <v>2964.708984375</v>
      </c>
      <c r="E17086" s="34" t="str">
        <f t="shared" si="2406"/>
        <v>12-22</v>
      </c>
      <c r="F17086" s="6">
        <f t="shared" si="2407"/>
        <v>20</v>
      </c>
      <c r="G17086" s="6">
        <f t="shared" si="2408"/>
        <v>22</v>
      </c>
      <c r="H17086" s="6">
        <f t="shared" si="2409"/>
        <v>12</v>
      </c>
      <c r="I17086" s="6">
        <f t="shared" si="2410"/>
        <v>52</v>
      </c>
      <c r="J17086" s="6" t="str">
        <f t="shared" si="2411"/>
        <v>12-22</v>
      </c>
      <c r="K17086" s="6" t="str">
        <f t="shared" si="2405"/>
        <v>WK</v>
      </c>
      <c r="L17086" s="6" t="str">
        <f t="shared" si="2412"/>
        <v>EVE</v>
      </c>
      <c r="M17086" s="6">
        <f t="shared" si="2413"/>
        <v>0</v>
      </c>
    </row>
    <row r="17087" spans="3:19" x14ac:dyDescent="0.35">
      <c r="C17087" s="42">
        <v>42360.854166666664</v>
      </c>
      <c r="D17087" s="32">
        <v>2912.558837890625</v>
      </c>
      <c r="E17087" s="34" t="str">
        <f t="shared" si="2406"/>
        <v>12-22</v>
      </c>
      <c r="F17087" s="6">
        <f t="shared" si="2407"/>
        <v>20</v>
      </c>
      <c r="G17087" s="6">
        <f t="shared" si="2408"/>
        <v>22</v>
      </c>
      <c r="H17087" s="6">
        <f t="shared" si="2409"/>
        <v>12</v>
      </c>
      <c r="I17087" s="6">
        <f t="shared" si="2410"/>
        <v>52</v>
      </c>
      <c r="J17087" s="6" t="str">
        <f t="shared" si="2411"/>
        <v>12-22</v>
      </c>
      <c r="K17087" s="6" t="str">
        <f t="shared" si="2405"/>
        <v>WK</v>
      </c>
      <c r="L17087" s="6" t="str">
        <f t="shared" si="2412"/>
        <v>EVE</v>
      </c>
      <c r="M17087" s="6">
        <f t="shared" si="2413"/>
        <v>0</v>
      </c>
    </row>
    <row r="17088" spans="3:19" x14ac:dyDescent="0.35">
      <c r="C17088" s="42">
        <v>42360.875</v>
      </c>
      <c r="D17088" s="32">
        <v>2838.626220703125</v>
      </c>
      <c r="E17088" s="34" t="str">
        <f t="shared" si="2406"/>
        <v>12-22</v>
      </c>
      <c r="F17088" s="6">
        <f t="shared" si="2407"/>
        <v>21</v>
      </c>
      <c r="G17088" s="6">
        <f t="shared" si="2408"/>
        <v>22</v>
      </c>
      <c r="H17088" s="6">
        <f t="shared" si="2409"/>
        <v>12</v>
      </c>
      <c r="I17088" s="6">
        <f t="shared" si="2410"/>
        <v>52</v>
      </c>
      <c r="J17088" s="6" t="str">
        <f t="shared" si="2411"/>
        <v>12-22</v>
      </c>
      <c r="K17088" s="6" t="str">
        <f t="shared" si="2405"/>
        <v>WK</v>
      </c>
      <c r="L17088" s="6" t="str">
        <f t="shared" si="2412"/>
        <v>EVE</v>
      </c>
      <c r="M17088" s="6">
        <f t="shared" si="2413"/>
        <v>0</v>
      </c>
    </row>
    <row r="17089" spans="3:13" x14ac:dyDescent="0.35">
      <c r="C17089" s="42">
        <v>42360.895833333336</v>
      </c>
      <c r="D17089" s="32">
        <v>2738.34033203125</v>
      </c>
      <c r="E17089" s="34" t="str">
        <f t="shared" si="2406"/>
        <v>12-22</v>
      </c>
      <c r="F17089" s="6">
        <f t="shared" si="2407"/>
        <v>21</v>
      </c>
      <c r="G17089" s="6">
        <f t="shared" si="2408"/>
        <v>22</v>
      </c>
      <c r="H17089" s="6">
        <f t="shared" si="2409"/>
        <v>12</v>
      </c>
      <c r="I17089" s="6">
        <f t="shared" si="2410"/>
        <v>52</v>
      </c>
      <c r="J17089" s="6" t="str">
        <f t="shared" si="2411"/>
        <v>12-22</v>
      </c>
      <c r="K17089" s="6" t="str">
        <f t="shared" si="2405"/>
        <v>WK</v>
      </c>
      <c r="L17089" s="6" t="str">
        <f t="shared" si="2412"/>
        <v>EVE</v>
      </c>
      <c r="M17089" s="6">
        <f t="shared" si="2413"/>
        <v>0</v>
      </c>
    </row>
    <row r="17090" spans="3:13" x14ac:dyDescent="0.35">
      <c r="C17090" s="42">
        <v>42360.916666666664</v>
      </c>
      <c r="D17090" s="32">
        <v>2615.01708984375</v>
      </c>
      <c r="E17090" s="34" t="str">
        <f t="shared" si="2406"/>
        <v>12-22</v>
      </c>
      <c r="F17090" s="6">
        <f t="shared" si="2407"/>
        <v>22</v>
      </c>
      <c r="G17090" s="6">
        <f t="shared" si="2408"/>
        <v>22</v>
      </c>
      <c r="H17090" s="6">
        <f t="shared" si="2409"/>
        <v>12</v>
      </c>
      <c r="I17090" s="6">
        <f t="shared" si="2410"/>
        <v>52</v>
      </c>
      <c r="J17090" s="6" t="str">
        <f t="shared" si="2411"/>
        <v>12-22</v>
      </c>
      <c r="K17090" s="6" t="str">
        <f t="shared" si="2405"/>
        <v>WK</v>
      </c>
      <c r="L17090" s="6" t="str">
        <f t="shared" si="2412"/>
        <v>EVE</v>
      </c>
      <c r="M17090" s="6">
        <f t="shared" si="2413"/>
        <v>0</v>
      </c>
    </row>
    <row r="17091" spans="3:13" x14ac:dyDescent="0.35">
      <c r="C17091" s="42">
        <v>42360.9375</v>
      </c>
      <c r="D17091" s="32">
        <v>2470.07470703125</v>
      </c>
      <c r="E17091" s="34" t="str">
        <f t="shared" si="2406"/>
        <v>12-22</v>
      </c>
      <c r="F17091" s="6">
        <f t="shared" si="2407"/>
        <v>22</v>
      </c>
      <c r="G17091" s="6">
        <f t="shared" si="2408"/>
        <v>22</v>
      </c>
      <c r="H17091" s="6">
        <f t="shared" si="2409"/>
        <v>12</v>
      </c>
      <c r="I17091" s="6">
        <f t="shared" si="2410"/>
        <v>52</v>
      </c>
      <c r="J17091" s="6" t="str">
        <f t="shared" si="2411"/>
        <v>12-22</v>
      </c>
      <c r="K17091" s="6" t="str">
        <f t="shared" si="2405"/>
        <v>WK</v>
      </c>
      <c r="L17091" s="6" t="str">
        <f t="shared" si="2412"/>
        <v>EVE</v>
      </c>
      <c r="M17091" s="6">
        <f t="shared" si="2413"/>
        <v>0</v>
      </c>
    </row>
    <row r="17092" spans="3:13" x14ac:dyDescent="0.35">
      <c r="C17092" s="42">
        <v>42360.958333333336</v>
      </c>
      <c r="D17092" s="32">
        <v>2335.632568359375</v>
      </c>
      <c r="E17092" s="34" t="str">
        <f t="shared" si="2406"/>
        <v>12-22</v>
      </c>
      <c r="F17092" s="6">
        <f t="shared" si="2407"/>
        <v>23</v>
      </c>
      <c r="G17092" s="6">
        <f t="shared" si="2408"/>
        <v>22</v>
      </c>
      <c r="H17092" s="6">
        <f t="shared" si="2409"/>
        <v>12</v>
      </c>
      <c r="I17092" s="6">
        <f t="shared" si="2410"/>
        <v>52</v>
      </c>
      <c r="J17092" s="6" t="str">
        <f t="shared" si="2411"/>
        <v>12-22</v>
      </c>
      <c r="K17092" s="6" t="str">
        <f t="shared" si="2405"/>
        <v>WK</v>
      </c>
      <c r="L17092" s="6" t="str">
        <f t="shared" si="2412"/>
        <v>EVE</v>
      </c>
      <c r="M17092" s="6">
        <f t="shared" si="2413"/>
        <v>0</v>
      </c>
    </row>
    <row r="17093" spans="3:13" x14ac:dyDescent="0.35">
      <c r="C17093" s="42">
        <v>42360.979166666664</v>
      </c>
      <c r="D17093" s="32">
        <v>2212.779296875</v>
      </c>
      <c r="E17093" s="34" t="str">
        <f t="shared" si="2406"/>
        <v>12-22</v>
      </c>
      <c r="F17093" s="6">
        <f t="shared" si="2407"/>
        <v>23</v>
      </c>
      <c r="G17093" s="6">
        <f t="shared" si="2408"/>
        <v>22</v>
      </c>
      <c r="H17093" s="6">
        <f t="shared" si="2409"/>
        <v>12</v>
      </c>
      <c r="I17093" s="6">
        <f t="shared" si="2410"/>
        <v>52</v>
      </c>
      <c r="J17093" s="6" t="str">
        <f t="shared" si="2411"/>
        <v>12-22</v>
      </c>
      <c r="K17093" s="6" t="str">
        <f t="shared" si="2405"/>
        <v>WK</v>
      </c>
      <c r="L17093" s="6" t="str">
        <f t="shared" si="2412"/>
        <v>EVE</v>
      </c>
      <c r="M17093" s="6">
        <f t="shared" si="2413"/>
        <v>0</v>
      </c>
    </row>
    <row r="17094" spans="3:13" x14ac:dyDescent="0.35">
      <c r="C17094" s="42">
        <v>42361</v>
      </c>
      <c r="D17094" s="32">
        <v>2108.753173828125</v>
      </c>
      <c r="E17094" s="34" t="str">
        <f t="shared" si="2406"/>
        <v>12-23</v>
      </c>
      <c r="F17094" s="6">
        <f t="shared" si="2407"/>
        <v>0</v>
      </c>
      <c r="G17094" s="6">
        <f t="shared" si="2408"/>
        <v>23</v>
      </c>
      <c r="H17094" s="6">
        <f t="shared" si="2409"/>
        <v>12</v>
      </c>
      <c r="I17094" s="6">
        <f t="shared" si="2410"/>
        <v>52</v>
      </c>
      <c r="J17094" s="6" t="str">
        <f t="shared" si="2411"/>
        <v>12-23</v>
      </c>
      <c r="K17094" s="6" t="str">
        <f t="shared" si="2405"/>
        <v>WK</v>
      </c>
      <c r="L17094" s="6" t="str">
        <f t="shared" si="2412"/>
        <v>EVE</v>
      </c>
      <c r="M17094" s="6">
        <f t="shared" si="2413"/>
        <v>0</v>
      </c>
    </row>
    <row r="17095" spans="3:13" x14ac:dyDescent="0.35">
      <c r="C17095" s="42">
        <v>42361.020833333336</v>
      </c>
      <c r="D17095" s="32">
        <v>2026.7408447265625</v>
      </c>
      <c r="E17095" s="34" t="str">
        <f t="shared" si="2406"/>
        <v>12-23</v>
      </c>
      <c r="F17095" s="6">
        <f t="shared" si="2407"/>
        <v>0</v>
      </c>
      <c r="G17095" s="6">
        <f t="shared" si="2408"/>
        <v>23</v>
      </c>
      <c r="H17095" s="6">
        <f t="shared" si="2409"/>
        <v>12</v>
      </c>
      <c r="I17095" s="6">
        <f t="shared" si="2410"/>
        <v>52</v>
      </c>
      <c r="J17095" s="6" t="str">
        <f t="shared" si="2411"/>
        <v>12-23</v>
      </c>
      <c r="K17095" s="6" t="str">
        <f t="shared" ref="K17095:K17158" si="2414">IF(WEEKDAY(C17095,11)&lt;6,"WK","WKND")</f>
        <v>WK</v>
      </c>
      <c r="L17095" s="6" t="str">
        <f t="shared" si="2412"/>
        <v>EVE</v>
      </c>
      <c r="M17095" s="6">
        <f t="shared" si="2413"/>
        <v>0</v>
      </c>
    </row>
    <row r="17096" spans="3:13" x14ac:dyDescent="0.35">
      <c r="C17096" s="42">
        <v>42361.041666666664</v>
      </c>
      <c r="D17096" s="32">
        <v>1962.4976806640625</v>
      </c>
      <c r="E17096" s="34" t="str">
        <f t="shared" ref="E17096:E17159" si="2415">TEXT(MONTH(C17096),"00")&amp;"-"&amp;TEXT(DAY(C17096),"00")</f>
        <v>12-23</v>
      </c>
      <c r="F17096" s="6">
        <f t="shared" ref="F17096:F17159" si="2416">HOUR(C17096)</f>
        <v>1</v>
      </c>
      <c r="G17096" s="6">
        <f t="shared" ref="G17096:G17159" si="2417">DAY(C17096)</f>
        <v>23</v>
      </c>
      <c r="H17096" s="6">
        <f t="shared" ref="H17096:H17159" si="2418">MONTH(C17096)</f>
        <v>12</v>
      </c>
      <c r="I17096" s="6">
        <f t="shared" ref="I17096:I17159" si="2419">WEEKNUM(C17096)</f>
        <v>52</v>
      </c>
      <c r="J17096" s="6" t="str">
        <f t="shared" ref="J17096:J17159" si="2420">H17096&amp;"-"&amp;G17096</f>
        <v>12-23</v>
      </c>
      <c r="K17096" s="6" t="str">
        <f t="shared" si="2414"/>
        <v>WK</v>
      </c>
      <c r="L17096" s="6" t="str">
        <f t="shared" ref="L17096:L17159" si="2421">IF(AND(F17096&lt;17,F17096&gt;6),"DAY","EVE")</f>
        <v>EVE</v>
      </c>
      <c r="M17096" s="6">
        <f t="shared" ref="M17096:M17159" si="2422">IF(D17096&gt;4000,1,0)</f>
        <v>0</v>
      </c>
    </row>
    <row r="17097" spans="3:13" x14ac:dyDescent="0.35">
      <c r="C17097" s="42">
        <v>42361.0625</v>
      </c>
      <c r="D17097" s="32">
        <v>1907.861083984375</v>
      </c>
      <c r="E17097" s="34" t="str">
        <f t="shared" si="2415"/>
        <v>12-23</v>
      </c>
      <c r="F17097" s="6">
        <f t="shared" si="2416"/>
        <v>1</v>
      </c>
      <c r="G17097" s="6">
        <f t="shared" si="2417"/>
        <v>23</v>
      </c>
      <c r="H17097" s="6">
        <f t="shared" si="2418"/>
        <v>12</v>
      </c>
      <c r="I17097" s="6">
        <f t="shared" si="2419"/>
        <v>52</v>
      </c>
      <c r="J17097" s="6" t="str">
        <f t="shared" si="2420"/>
        <v>12-23</v>
      </c>
      <c r="K17097" s="6" t="str">
        <f t="shared" si="2414"/>
        <v>WK</v>
      </c>
      <c r="L17097" s="6" t="str">
        <f t="shared" si="2421"/>
        <v>EVE</v>
      </c>
      <c r="M17097" s="6">
        <f t="shared" si="2422"/>
        <v>0</v>
      </c>
    </row>
    <row r="17098" spans="3:13" x14ac:dyDescent="0.35">
      <c r="C17098" s="42">
        <v>42361.083333333336</v>
      </c>
      <c r="D17098" s="32">
        <v>1861.136474609375</v>
      </c>
      <c r="E17098" s="34" t="str">
        <f t="shared" si="2415"/>
        <v>12-23</v>
      </c>
      <c r="F17098" s="6">
        <f t="shared" si="2416"/>
        <v>2</v>
      </c>
      <c r="G17098" s="6">
        <f t="shared" si="2417"/>
        <v>23</v>
      </c>
      <c r="H17098" s="6">
        <f t="shared" si="2418"/>
        <v>12</v>
      </c>
      <c r="I17098" s="6">
        <f t="shared" si="2419"/>
        <v>52</v>
      </c>
      <c r="J17098" s="6" t="str">
        <f t="shared" si="2420"/>
        <v>12-23</v>
      </c>
      <c r="K17098" s="6" t="str">
        <f t="shared" si="2414"/>
        <v>WK</v>
      </c>
      <c r="L17098" s="6" t="str">
        <f t="shared" si="2421"/>
        <v>EVE</v>
      </c>
      <c r="M17098" s="6">
        <f t="shared" si="2422"/>
        <v>0</v>
      </c>
    </row>
    <row r="17099" spans="3:13" x14ac:dyDescent="0.35">
      <c r="C17099" s="42">
        <v>42361.104166666664</v>
      </c>
      <c r="D17099" s="32">
        <v>1835.4876708984375</v>
      </c>
      <c r="E17099" s="34" t="str">
        <f t="shared" si="2415"/>
        <v>12-23</v>
      </c>
      <c r="F17099" s="6">
        <f t="shared" si="2416"/>
        <v>2</v>
      </c>
      <c r="G17099" s="6">
        <f t="shared" si="2417"/>
        <v>23</v>
      </c>
      <c r="H17099" s="6">
        <f t="shared" si="2418"/>
        <v>12</v>
      </c>
      <c r="I17099" s="6">
        <f t="shared" si="2419"/>
        <v>52</v>
      </c>
      <c r="J17099" s="6" t="str">
        <f t="shared" si="2420"/>
        <v>12-23</v>
      </c>
      <c r="K17099" s="6" t="str">
        <f t="shared" si="2414"/>
        <v>WK</v>
      </c>
      <c r="L17099" s="6" t="str">
        <f t="shared" si="2421"/>
        <v>EVE</v>
      </c>
      <c r="M17099" s="6">
        <f t="shared" si="2422"/>
        <v>0</v>
      </c>
    </row>
    <row r="17100" spans="3:13" x14ac:dyDescent="0.35">
      <c r="C17100" s="42">
        <v>42361.125</v>
      </c>
      <c r="D17100" s="32">
        <v>1820.2296142578125</v>
      </c>
      <c r="E17100" s="34" t="str">
        <f t="shared" si="2415"/>
        <v>12-23</v>
      </c>
      <c r="F17100" s="6">
        <f t="shared" si="2416"/>
        <v>3</v>
      </c>
      <c r="G17100" s="6">
        <f t="shared" si="2417"/>
        <v>23</v>
      </c>
      <c r="H17100" s="6">
        <f t="shared" si="2418"/>
        <v>12</v>
      </c>
      <c r="I17100" s="6">
        <f t="shared" si="2419"/>
        <v>52</v>
      </c>
      <c r="J17100" s="6" t="str">
        <f t="shared" si="2420"/>
        <v>12-23</v>
      </c>
      <c r="K17100" s="6" t="str">
        <f t="shared" si="2414"/>
        <v>WK</v>
      </c>
      <c r="L17100" s="6" t="str">
        <f t="shared" si="2421"/>
        <v>EVE</v>
      </c>
      <c r="M17100" s="6">
        <f t="shared" si="2422"/>
        <v>0</v>
      </c>
    </row>
    <row r="17101" spans="3:13" x14ac:dyDescent="0.35">
      <c r="C17101" s="42">
        <v>42361.145833333336</v>
      </c>
      <c r="D17101" s="32">
        <v>1818.759521484375</v>
      </c>
      <c r="E17101" s="34" t="str">
        <f t="shared" si="2415"/>
        <v>12-23</v>
      </c>
      <c r="F17101" s="6">
        <f t="shared" si="2416"/>
        <v>3</v>
      </c>
      <c r="G17101" s="6">
        <f t="shared" si="2417"/>
        <v>23</v>
      </c>
      <c r="H17101" s="6">
        <f t="shared" si="2418"/>
        <v>12</v>
      </c>
      <c r="I17101" s="6">
        <f t="shared" si="2419"/>
        <v>52</v>
      </c>
      <c r="J17101" s="6" t="str">
        <f t="shared" si="2420"/>
        <v>12-23</v>
      </c>
      <c r="K17101" s="6" t="str">
        <f t="shared" si="2414"/>
        <v>WK</v>
      </c>
      <c r="L17101" s="6" t="str">
        <f t="shared" si="2421"/>
        <v>EVE</v>
      </c>
      <c r="M17101" s="6">
        <f t="shared" si="2422"/>
        <v>0</v>
      </c>
    </row>
    <row r="17102" spans="3:13" x14ac:dyDescent="0.35">
      <c r="C17102" s="42">
        <v>42361.166666666664</v>
      </c>
      <c r="D17102" s="32">
        <v>1824.614990234375</v>
      </c>
      <c r="E17102" s="34" t="str">
        <f t="shared" si="2415"/>
        <v>12-23</v>
      </c>
      <c r="F17102" s="6">
        <f t="shared" si="2416"/>
        <v>4</v>
      </c>
      <c r="G17102" s="6">
        <f t="shared" si="2417"/>
        <v>23</v>
      </c>
      <c r="H17102" s="6">
        <f t="shared" si="2418"/>
        <v>12</v>
      </c>
      <c r="I17102" s="6">
        <f t="shared" si="2419"/>
        <v>52</v>
      </c>
      <c r="J17102" s="6" t="str">
        <f t="shared" si="2420"/>
        <v>12-23</v>
      </c>
      <c r="K17102" s="6" t="str">
        <f t="shared" si="2414"/>
        <v>WK</v>
      </c>
      <c r="L17102" s="6" t="str">
        <f t="shared" si="2421"/>
        <v>EVE</v>
      </c>
      <c r="M17102" s="6">
        <f t="shared" si="2422"/>
        <v>0</v>
      </c>
    </row>
    <row r="17103" spans="3:13" x14ac:dyDescent="0.35">
      <c r="C17103" s="42">
        <v>42361.1875</v>
      </c>
      <c r="D17103" s="32">
        <v>1864.7586669921875</v>
      </c>
      <c r="E17103" s="34" t="str">
        <f t="shared" si="2415"/>
        <v>12-23</v>
      </c>
      <c r="F17103" s="6">
        <f t="shared" si="2416"/>
        <v>4</v>
      </c>
      <c r="G17103" s="6">
        <f t="shared" si="2417"/>
        <v>23</v>
      </c>
      <c r="H17103" s="6">
        <f t="shared" si="2418"/>
        <v>12</v>
      </c>
      <c r="I17103" s="6">
        <f t="shared" si="2419"/>
        <v>52</v>
      </c>
      <c r="J17103" s="6" t="str">
        <f t="shared" si="2420"/>
        <v>12-23</v>
      </c>
      <c r="K17103" s="6" t="str">
        <f t="shared" si="2414"/>
        <v>WK</v>
      </c>
      <c r="L17103" s="6" t="str">
        <f t="shared" si="2421"/>
        <v>EVE</v>
      </c>
      <c r="M17103" s="6">
        <f t="shared" si="2422"/>
        <v>0</v>
      </c>
    </row>
    <row r="17104" spans="3:13" x14ac:dyDescent="0.35">
      <c r="C17104" s="42">
        <v>42361.208333333336</v>
      </c>
      <c r="D17104" s="32">
        <v>1917.384033203125</v>
      </c>
      <c r="E17104" s="34" t="str">
        <f t="shared" si="2415"/>
        <v>12-23</v>
      </c>
      <c r="F17104" s="6">
        <f t="shared" si="2416"/>
        <v>5</v>
      </c>
      <c r="G17104" s="6">
        <f t="shared" si="2417"/>
        <v>23</v>
      </c>
      <c r="H17104" s="6">
        <f t="shared" si="2418"/>
        <v>12</v>
      </c>
      <c r="I17104" s="6">
        <f t="shared" si="2419"/>
        <v>52</v>
      </c>
      <c r="J17104" s="6" t="str">
        <f t="shared" si="2420"/>
        <v>12-23</v>
      </c>
      <c r="K17104" s="6" t="str">
        <f t="shared" si="2414"/>
        <v>WK</v>
      </c>
      <c r="L17104" s="6" t="str">
        <f t="shared" si="2421"/>
        <v>EVE</v>
      </c>
      <c r="M17104" s="6">
        <f t="shared" si="2422"/>
        <v>0</v>
      </c>
    </row>
    <row r="17105" spans="3:13" x14ac:dyDescent="0.35">
      <c r="C17105" s="42">
        <v>42361.229166666664</v>
      </c>
      <c r="D17105" s="32">
        <v>2006.3426513671875</v>
      </c>
      <c r="E17105" s="34" t="str">
        <f t="shared" si="2415"/>
        <v>12-23</v>
      </c>
      <c r="F17105" s="6">
        <f t="shared" si="2416"/>
        <v>5</v>
      </c>
      <c r="G17105" s="6">
        <f t="shared" si="2417"/>
        <v>23</v>
      </c>
      <c r="H17105" s="6">
        <f t="shared" si="2418"/>
        <v>12</v>
      </c>
      <c r="I17105" s="6">
        <f t="shared" si="2419"/>
        <v>52</v>
      </c>
      <c r="J17105" s="6" t="str">
        <f t="shared" si="2420"/>
        <v>12-23</v>
      </c>
      <c r="K17105" s="6" t="str">
        <f t="shared" si="2414"/>
        <v>WK</v>
      </c>
      <c r="L17105" s="6" t="str">
        <f t="shared" si="2421"/>
        <v>EVE</v>
      </c>
      <c r="M17105" s="6">
        <f t="shared" si="2422"/>
        <v>0</v>
      </c>
    </row>
    <row r="17106" spans="3:13" x14ac:dyDescent="0.35">
      <c r="C17106" s="42">
        <v>42361.25</v>
      </c>
      <c r="D17106" s="32">
        <v>2084.060302734375</v>
      </c>
      <c r="E17106" s="34" t="str">
        <f t="shared" si="2415"/>
        <v>12-23</v>
      </c>
      <c r="F17106" s="6">
        <f t="shared" si="2416"/>
        <v>6</v>
      </c>
      <c r="G17106" s="6">
        <f t="shared" si="2417"/>
        <v>23</v>
      </c>
      <c r="H17106" s="6">
        <f t="shared" si="2418"/>
        <v>12</v>
      </c>
      <c r="I17106" s="6">
        <f t="shared" si="2419"/>
        <v>52</v>
      </c>
      <c r="J17106" s="6" t="str">
        <f t="shared" si="2420"/>
        <v>12-23</v>
      </c>
      <c r="K17106" s="6" t="str">
        <f t="shared" si="2414"/>
        <v>WK</v>
      </c>
      <c r="L17106" s="6" t="str">
        <f t="shared" si="2421"/>
        <v>EVE</v>
      </c>
      <c r="M17106" s="6">
        <f t="shared" si="2422"/>
        <v>0</v>
      </c>
    </row>
    <row r="17107" spans="3:13" x14ac:dyDescent="0.35">
      <c r="C17107" s="42">
        <v>42361.270833333336</v>
      </c>
      <c r="D17107" s="32">
        <v>2216.225830078125</v>
      </c>
      <c r="E17107" s="34" t="str">
        <f t="shared" si="2415"/>
        <v>12-23</v>
      </c>
      <c r="F17107" s="6">
        <f t="shared" si="2416"/>
        <v>6</v>
      </c>
      <c r="G17107" s="6">
        <f t="shared" si="2417"/>
        <v>23</v>
      </c>
      <c r="H17107" s="6">
        <f t="shared" si="2418"/>
        <v>12</v>
      </c>
      <c r="I17107" s="6">
        <f t="shared" si="2419"/>
        <v>52</v>
      </c>
      <c r="J17107" s="6" t="str">
        <f t="shared" si="2420"/>
        <v>12-23</v>
      </c>
      <c r="K17107" s="6" t="str">
        <f t="shared" si="2414"/>
        <v>WK</v>
      </c>
      <c r="L17107" s="6" t="str">
        <f t="shared" si="2421"/>
        <v>EVE</v>
      </c>
      <c r="M17107" s="6">
        <f t="shared" si="2422"/>
        <v>0</v>
      </c>
    </row>
    <row r="17108" spans="3:13" x14ac:dyDescent="0.35">
      <c r="C17108" s="42">
        <v>42361.291666666664</v>
      </c>
      <c r="D17108" s="32">
        <v>2276.23095703125</v>
      </c>
      <c r="E17108" s="34" t="str">
        <f t="shared" si="2415"/>
        <v>12-23</v>
      </c>
      <c r="F17108" s="6">
        <f t="shared" si="2416"/>
        <v>7</v>
      </c>
      <c r="G17108" s="6">
        <f t="shared" si="2417"/>
        <v>23</v>
      </c>
      <c r="H17108" s="6">
        <f t="shared" si="2418"/>
        <v>12</v>
      </c>
      <c r="I17108" s="6">
        <f t="shared" si="2419"/>
        <v>52</v>
      </c>
      <c r="J17108" s="6" t="str">
        <f t="shared" si="2420"/>
        <v>12-23</v>
      </c>
      <c r="K17108" s="6" t="str">
        <f t="shared" si="2414"/>
        <v>WK</v>
      </c>
      <c r="L17108" s="6" t="str">
        <f t="shared" si="2421"/>
        <v>DAY</v>
      </c>
      <c r="M17108" s="6">
        <f t="shared" si="2422"/>
        <v>0</v>
      </c>
    </row>
    <row r="17109" spans="3:13" x14ac:dyDescent="0.35">
      <c r="C17109" s="42">
        <v>42361.3125</v>
      </c>
      <c r="D17109" s="32">
        <v>2354.16259765625</v>
      </c>
      <c r="E17109" s="34" t="str">
        <f t="shared" si="2415"/>
        <v>12-23</v>
      </c>
      <c r="F17109" s="6">
        <f t="shared" si="2416"/>
        <v>7</v>
      </c>
      <c r="G17109" s="6">
        <f t="shared" si="2417"/>
        <v>23</v>
      </c>
      <c r="H17109" s="6">
        <f t="shared" si="2418"/>
        <v>12</v>
      </c>
      <c r="I17109" s="6">
        <f t="shared" si="2419"/>
        <v>52</v>
      </c>
      <c r="J17109" s="6" t="str">
        <f t="shared" si="2420"/>
        <v>12-23</v>
      </c>
      <c r="K17109" s="6" t="str">
        <f t="shared" si="2414"/>
        <v>WK</v>
      </c>
      <c r="L17109" s="6" t="str">
        <f t="shared" si="2421"/>
        <v>DAY</v>
      </c>
      <c r="M17109" s="6">
        <f t="shared" si="2422"/>
        <v>0</v>
      </c>
    </row>
    <row r="17110" spans="3:13" x14ac:dyDescent="0.35">
      <c r="C17110" s="42">
        <v>42361.333333333336</v>
      </c>
      <c r="D17110" s="32">
        <v>2429.713134765625</v>
      </c>
      <c r="E17110" s="34" t="str">
        <f t="shared" si="2415"/>
        <v>12-23</v>
      </c>
      <c r="F17110" s="6">
        <f t="shared" si="2416"/>
        <v>8</v>
      </c>
      <c r="G17110" s="6">
        <f t="shared" si="2417"/>
        <v>23</v>
      </c>
      <c r="H17110" s="6">
        <f t="shared" si="2418"/>
        <v>12</v>
      </c>
      <c r="I17110" s="6">
        <f t="shared" si="2419"/>
        <v>52</v>
      </c>
      <c r="J17110" s="6" t="str">
        <f t="shared" si="2420"/>
        <v>12-23</v>
      </c>
      <c r="K17110" s="6" t="str">
        <f t="shared" si="2414"/>
        <v>WK</v>
      </c>
      <c r="L17110" s="6" t="str">
        <f t="shared" si="2421"/>
        <v>DAY</v>
      </c>
      <c r="M17110" s="6">
        <f t="shared" si="2422"/>
        <v>0</v>
      </c>
    </row>
    <row r="17111" spans="3:13" x14ac:dyDescent="0.35">
      <c r="C17111" s="42">
        <v>42361.354166666664</v>
      </c>
      <c r="D17111" s="32">
        <v>2512.441650390625</v>
      </c>
      <c r="E17111" s="34" t="str">
        <f t="shared" si="2415"/>
        <v>12-23</v>
      </c>
      <c r="F17111" s="6">
        <f t="shared" si="2416"/>
        <v>8</v>
      </c>
      <c r="G17111" s="6">
        <f t="shared" si="2417"/>
        <v>23</v>
      </c>
      <c r="H17111" s="6">
        <f t="shared" si="2418"/>
        <v>12</v>
      </c>
      <c r="I17111" s="6">
        <f t="shared" si="2419"/>
        <v>52</v>
      </c>
      <c r="J17111" s="6" t="str">
        <f t="shared" si="2420"/>
        <v>12-23</v>
      </c>
      <c r="K17111" s="6" t="str">
        <f t="shared" si="2414"/>
        <v>WK</v>
      </c>
      <c r="L17111" s="6" t="str">
        <f t="shared" si="2421"/>
        <v>DAY</v>
      </c>
      <c r="M17111" s="6">
        <f t="shared" si="2422"/>
        <v>0</v>
      </c>
    </row>
    <row r="17112" spans="3:13" x14ac:dyDescent="0.35">
      <c r="C17112" s="42">
        <v>42361.375</v>
      </c>
      <c r="D17112" s="32">
        <v>2542.185546875</v>
      </c>
      <c r="E17112" s="34" t="str">
        <f t="shared" si="2415"/>
        <v>12-23</v>
      </c>
      <c r="F17112" s="6">
        <f t="shared" si="2416"/>
        <v>9</v>
      </c>
      <c r="G17112" s="6">
        <f t="shared" si="2417"/>
        <v>23</v>
      </c>
      <c r="H17112" s="6">
        <f t="shared" si="2418"/>
        <v>12</v>
      </c>
      <c r="I17112" s="6">
        <f t="shared" si="2419"/>
        <v>52</v>
      </c>
      <c r="J17112" s="6" t="str">
        <f t="shared" si="2420"/>
        <v>12-23</v>
      </c>
      <c r="K17112" s="6" t="str">
        <f t="shared" si="2414"/>
        <v>WK</v>
      </c>
      <c r="L17112" s="6" t="str">
        <f t="shared" si="2421"/>
        <v>DAY</v>
      </c>
      <c r="M17112" s="6">
        <f t="shared" si="2422"/>
        <v>0</v>
      </c>
    </row>
    <row r="17113" spans="3:13" x14ac:dyDescent="0.35">
      <c r="C17113" s="42">
        <v>42361.395833333336</v>
      </c>
      <c r="D17113" s="32">
        <v>2554.995849609375</v>
      </c>
      <c r="E17113" s="34" t="str">
        <f t="shared" si="2415"/>
        <v>12-23</v>
      </c>
      <c r="F17113" s="6">
        <f t="shared" si="2416"/>
        <v>9</v>
      </c>
      <c r="G17113" s="6">
        <f t="shared" si="2417"/>
        <v>23</v>
      </c>
      <c r="H17113" s="6">
        <f t="shared" si="2418"/>
        <v>12</v>
      </c>
      <c r="I17113" s="6">
        <f t="shared" si="2419"/>
        <v>52</v>
      </c>
      <c r="J17113" s="6" t="str">
        <f t="shared" si="2420"/>
        <v>12-23</v>
      </c>
      <c r="K17113" s="6" t="str">
        <f t="shared" si="2414"/>
        <v>WK</v>
      </c>
      <c r="L17113" s="6" t="str">
        <f t="shared" si="2421"/>
        <v>DAY</v>
      </c>
      <c r="M17113" s="6">
        <f t="shared" si="2422"/>
        <v>0</v>
      </c>
    </row>
    <row r="17114" spans="3:13" x14ac:dyDescent="0.35">
      <c r="C17114" s="42">
        <v>42361.416666666664</v>
      </c>
      <c r="D17114" s="32">
        <v>2561.428466796875</v>
      </c>
      <c r="E17114" s="34" t="str">
        <f t="shared" si="2415"/>
        <v>12-23</v>
      </c>
      <c r="F17114" s="6">
        <f t="shared" si="2416"/>
        <v>10</v>
      </c>
      <c r="G17114" s="6">
        <f t="shared" si="2417"/>
        <v>23</v>
      </c>
      <c r="H17114" s="6">
        <f t="shared" si="2418"/>
        <v>12</v>
      </c>
      <c r="I17114" s="6">
        <f t="shared" si="2419"/>
        <v>52</v>
      </c>
      <c r="J17114" s="6" t="str">
        <f t="shared" si="2420"/>
        <v>12-23</v>
      </c>
      <c r="K17114" s="6" t="str">
        <f t="shared" si="2414"/>
        <v>WK</v>
      </c>
      <c r="L17114" s="6" t="str">
        <f t="shared" si="2421"/>
        <v>DAY</v>
      </c>
      <c r="M17114" s="6">
        <f t="shared" si="2422"/>
        <v>0</v>
      </c>
    </row>
    <row r="17115" spans="3:13" x14ac:dyDescent="0.35">
      <c r="C17115" s="42">
        <v>42361.4375</v>
      </c>
      <c r="D17115" s="32">
        <v>2550.81005859375</v>
      </c>
      <c r="E17115" s="34" t="str">
        <f t="shared" si="2415"/>
        <v>12-23</v>
      </c>
      <c r="F17115" s="6">
        <f t="shared" si="2416"/>
        <v>10</v>
      </c>
      <c r="G17115" s="6">
        <f t="shared" si="2417"/>
        <v>23</v>
      </c>
      <c r="H17115" s="6">
        <f t="shared" si="2418"/>
        <v>12</v>
      </c>
      <c r="I17115" s="6">
        <f t="shared" si="2419"/>
        <v>52</v>
      </c>
      <c r="J17115" s="6" t="str">
        <f t="shared" si="2420"/>
        <v>12-23</v>
      </c>
      <c r="K17115" s="6" t="str">
        <f t="shared" si="2414"/>
        <v>WK</v>
      </c>
      <c r="L17115" s="6" t="str">
        <f t="shared" si="2421"/>
        <v>DAY</v>
      </c>
      <c r="M17115" s="6">
        <f t="shared" si="2422"/>
        <v>0</v>
      </c>
    </row>
    <row r="17116" spans="3:13" x14ac:dyDescent="0.35">
      <c r="C17116" s="42">
        <v>42361.458333333336</v>
      </c>
      <c r="D17116" s="32">
        <v>2511.328369140625</v>
      </c>
      <c r="E17116" s="34" t="str">
        <f t="shared" si="2415"/>
        <v>12-23</v>
      </c>
      <c r="F17116" s="6">
        <f t="shared" si="2416"/>
        <v>11</v>
      </c>
      <c r="G17116" s="6">
        <f t="shared" si="2417"/>
        <v>23</v>
      </c>
      <c r="H17116" s="6">
        <f t="shared" si="2418"/>
        <v>12</v>
      </c>
      <c r="I17116" s="6">
        <f t="shared" si="2419"/>
        <v>52</v>
      </c>
      <c r="J17116" s="6" t="str">
        <f t="shared" si="2420"/>
        <v>12-23</v>
      </c>
      <c r="K17116" s="6" t="str">
        <f t="shared" si="2414"/>
        <v>WK</v>
      </c>
      <c r="L17116" s="6" t="str">
        <f t="shared" si="2421"/>
        <v>DAY</v>
      </c>
      <c r="M17116" s="6">
        <f t="shared" si="2422"/>
        <v>0</v>
      </c>
    </row>
    <row r="17117" spans="3:13" x14ac:dyDescent="0.35">
      <c r="C17117" s="42">
        <v>42361.479166666664</v>
      </c>
      <c r="D17117" s="32">
        <v>2450.323974609375</v>
      </c>
      <c r="E17117" s="34" t="str">
        <f t="shared" si="2415"/>
        <v>12-23</v>
      </c>
      <c r="F17117" s="6">
        <f t="shared" si="2416"/>
        <v>11</v>
      </c>
      <c r="G17117" s="6">
        <f t="shared" si="2417"/>
        <v>23</v>
      </c>
      <c r="H17117" s="6">
        <f t="shared" si="2418"/>
        <v>12</v>
      </c>
      <c r="I17117" s="6">
        <f t="shared" si="2419"/>
        <v>52</v>
      </c>
      <c r="J17117" s="6" t="str">
        <f t="shared" si="2420"/>
        <v>12-23</v>
      </c>
      <c r="K17117" s="6" t="str">
        <f t="shared" si="2414"/>
        <v>WK</v>
      </c>
      <c r="L17117" s="6" t="str">
        <f t="shared" si="2421"/>
        <v>DAY</v>
      </c>
      <c r="M17117" s="6">
        <f t="shared" si="2422"/>
        <v>0</v>
      </c>
    </row>
    <row r="17118" spans="3:13" x14ac:dyDescent="0.35">
      <c r="C17118" s="42">
        <v>42361.5</v>
      </c>
      <c r="D17118" s="32">
        <v>2411.750732421875</v>
      </c>
      <c r="E17118" s="34" t="str">
        <f t="shared" si="2415"/>
        <v>12-23</v>
      </c>
      <c r="F17118" s="6">
        <f t="shared" si="2416"/>
        <v>12</v>
      </c>
      <c r="G17118" s="6">
        <f t="shared" si="2417"/>
        <v>23</v>
      </c>
      <c r="H17118" s="6">
        <f t="shared" si="2418"/>
        <v>12</v>
      </c>
      <c r="I17118" s="6">
        <f t="shared" si="2419"/>
        <v>52</v>
      </c>
      <c r="J17118" s="6" t="str">
        <f t="shared" si="2420"/>
        <v>12-23</v>
      </c>
      <c r="K17118" s="6" t="str">
        <f t="shared" si="2414"/>
        <v>WK</v>
      </c>
      <c r="L17118" s="6" t="str">
        <f t="shared" si="2421"/>
        <v>DAY</v>
      </c>
      <c r="M17118" s="6">
        <f t="shared" si="2422"/>
        <v>0</v>
      </c>
    </row>
    <row r="17119" spans="3:13" x14ac:dyDescent="0.35">
      <c r="C17119" s="42">
        <v>42361.520833333336</v>
      </c>
      <c r="D17119" s="32">
        <v>2396.7236328125</v>
      </c>
      <c r="E17119" s="34" t="str">
        <f t="shared" si="2415"/>
        <v>12-23</v>
      </c>
      <c r="F17119" s="6">
        <f t="shared" si="2416"/>
        <v>12</v>
      </c>
      <c r="G17119" s="6">
        <f t="shared" si="2417"/>
        <v>23</v>
      </c>
      <c r="H17119" s="6">
        <f t="shared" si="2418"/>
        <v>12</v>
      </c>
      <c r="I17119" s="6">
        <f t="shared" si="2419"/>
        <v>52</v>
      </c>
      <c r="J17119" s="6" t="str">
        <f t="shared" si="2420"/>
        <v>12-23</v>
      </c>
      <c r="K17119" s="6" t="str">
        <f t="shared" si="2414"/>
        <v>WK</v>
      </c>
      <c r="L17119" s="6" t="str">
        <f t="shared" si="2421"/>
        <v>DAY</v>
      </c>
      <c r="M17119" s="6">
        <f t="shared" si="2422"/>
        <v>0</v>
      </c>
    </row>
    <row r="17120" spans="3:13" x14ac:dyDescent="0.35">
      <c r="C17120" s="42">
        <v>42361.541666666664</v>
      </c>
      <c r="D17120" s="32">
        <v>2433.417724609375</v>
      </c>
      <c r="E17120" s="34" t="str">
        <f t="shared" si="2415"/>
        <v>12-23</v>
      </c>
      <c r="F17120" s="6">
        <f t="shared" si="2416"/>
        <v>13</v>
      </c>
      <c r="G17120" s="6">
        <f t="shared" si="2417"/>
        <v>23</v>
      </c>
      <c r="H17120" s="6">
        <f t="shared" si="2418"/>
        <v>12</v>
      </c>
      <c r="I17120" s="6">
        <f t="shared" si="2419"/>
        <v>52</v>
      </c>
      <c r="J17120" s="6" t="str">
        <f t="shared" si="2420"/>
        <v>12-23</v>
      </c>
      <c r="K17120" s="6" t="str">
        <f t="shared" si="2414"/>
        <v>WK</v>
      </c>
      <c r="L17120" s="6" t="str">
        <f t="shared" si="2421"/>
        <v>DAY</v>
      </c>
      <c r="M17120" s="6">
        <f t="shared" si="2422"/>
        <v>0</v>
      </c>
    </row>
    <row r="17121" spans="3:13" x14ac:dyDescent="0.35">
      <c r="C17121" s="42">
        <v>42361.5625</v>
      </c>
      <c r="D17121" s="32">
        <v>2411.164794921875</v>
      </c>
      <c r="E17121" s="34" t="str">
        <f t="shared" si="2415"/>
        <v>12-23</v>
      </c>
      <c r="F17121" s="6">
        <f t="shared" si="2416"/>
        <v>13</v>
      </c>
      <c r="G17121" s="6">
        <f t="shared" si="2417"/>
        <v>23</v>
      </c>
      <c r="H17121" s="6">
        <f t="shared" si="2418"/>
        <v>12</v>
      </c>
      <c r="I17121" s="6">
        <f t="shared" si="2419"/>
        <v>52</v>
      </c>
      <c r="J17121" s="6" t="str">
        <f t="shared" si="2420"/>
        <v>12-23</v>
      </c>
      <c r="K17121" s="6" t="str">
        <f t="shared" si="2414"/>
        <v>WK</v>
      </c>
      <c r="L17121" s="6" t="str">
        <f t="shared" si="2421"/>
        <v>DAY</v>
      </c>
      <c r="M17121" s="6">
        <f t="shared" si="2422"/>
        <v>0</v>
      </c>
    </row>
    <row r="17122" spans="3:13" x14ac:dyDescent="0.35">
      <c r="C17122" s="42">
        <v>42361.583333333336</v>
      </c>
      <c r="D17122" s="32">
        <v>2412.8818359375</v>
      </c>
      <c r="E17122" s="34" t="str">
        <f t="shared" si="2415"/>
        <v>12-23</v>
      </c>
      <c r="F17122" s="6">
        <f t="shared" si="2416"/>
        <v>14</v>
      </c>
      <c r="G17122" s="6">
        <f t="shared" si="2417"/>
        <v>23</v>
      </c>
      <c r="H17122" s="6">
        <f t="shared" si="2418"/>
        <v>12</v>
      </c>
      <c r="I17122" s="6">
        <f t="shared" si="2419"/>
        <v>52</v>
      </c>
      <c r="J17122" s="6" t="str">
        <f t="shared" si="2420"/>
        <v>12-23</v>
      </c>
      <c r="K17122" s="6" t="str">
        <f t="shared" si="2414"/>
        <v>WK</v>
      </c>
      <c r="L17122" s="6" t="str">
        <f t="shared" si="2421"/>
        <v>DAY</v>
      </c>
      <c r="M17122" s="6">
        <f t="shared" si="2422"/>
        <v>0</v>
      </c>
    </row>
    <row r="17123" spans="3:13" x14ac:dyDescent="0.35">
      <c r="C17123" s="42">
        <v>42361.604166666664</v>
      </c>
      <c r="D17123" s="32">
        <v>2418.133544921875</v>
      </c>
      <c r="E17123" s="34" t="str">
        <f t="shared" si="2415"/>
        <v>12-23</v>
      </c>
      <c r="F17123" s="6">
        <f t="shared" si="2416"/>
        <v>14</v>
      </c>
      <c r="G17123" s="6">
        <f t="shared" si="2417"/>
        <v>23</v>
      </c>
      <c r="H17123" s="6">
        <f t="shared" si="2418"/>
        <v>12</v>
      </c>
      <c r="I17123" s="6">
        <f t="shared" si="2419"/>
        <v>52</v>
      </c>
      <c r="J17123" s="6" t="str">
        <f t="shared" si="2420"/>
        <v>12-23</v>
      </c>
      <c r="K17123" s="6" t="str">
        <f t="shared" si="2414"/>
        <v>WK</v>
      </c>
      <c r="L17123" s="6" t="str">
        <f t="shared" si="2421"/>
        <v>DAY</v>
      </c>
      <c r="M17123" s="6">
        <f t="shared" si="2422"/>
        <v>0</v>
      </c>
    </row>
    <row r="17124" spans="3:13" x14ac:dyDescent="0.35">
      <c r="C17124" s="42">
        <v>42361.625</v>
      </c>
      <c r="D17124" s="32">
        <v>2427.051513671875</v>
      </c>
      <c r="E17124" s="34" t="str">
        <f t="shared" si="2415"/>
        <v>12-23</v>
      </c>
      <c r="F17124" s="6">
        <f t="shared" si="2416"/>
        <v>15</v>
      </c>
      <c r="G17124" s="6">
        <f t="shared" si="2417"/>
        <v>23</v>
      </c>
      <c r="H17124" s="6">
        <f t="shared" si="2418"/>
        <v>12</v>
      </c>
      <c r="I17124" s="6">
        <f t="shared" si="2419"/>
        <v>52</v>
      </c>
      <c r="J17124" s="6" t="str">
        <f t="shared" si="2420"/>
        <v>12-23</v>
      </c>
      <c r="K17124" s="6" t="str">
        <f t="shared" si="2414"/>
        <v>WK</v>
      </c>
      <c r="L17124" s="6" t="str">
        <f t="shared" si="2421"/>
        <v>DAY</v>
      </c>
      <c r="M17124" s="6">
        <f t="shared" si="2422"/>
        <v>0</v>
      </c>
    </row>
    <row r="17125" spans="3:13" x14ac:dyDescent="0.35">
      <c r="C17125" s="42">
        <v>42361.645833333336</v>
      </c>
      <c r="D17125" s="32">
        <v>2469.457763671875</v>
      </c>
      <c r="E17125" s="34" t="str">
        <f t="shared" si="2415"/>
        <v>12-23</v>
      </c>
      <c r="F17125" s="6">
        <f t="shared" si="2416"/>
        <v>15</v>
      </c>
      <c r="G17125" s="6">
        <f t="shared" si="2417"/>
        <v>23</v>
      </c>
      <c r="H17125" s="6">
        <f t="shared" si="2418"/>
        <v>12</v>
      </c>
      <c r="I17125" s="6">
        <f t="shared" si="2419"/>
        <v>52</v>
      </c>
      <c r="J17125" s="6" t="str">
        <f t="shared" si="2420"/>
        <v>12-23</v>
      </c>
      <c r="K17125" s="6" t="str">
        <f t="shared" si="2414"/>
        <v>WK</v>
      </c>
      <c r="L17125" s="6" t="str">
        <f t="shared" si="2421"/>
        <v>DAY</v>
      </c>
      <c r="M17125" s="6">
        <f t="shared" si="2422"/>
        <v>0</v>
      </c>
    </row>
    <row r="17126" spans="3:13" x14ac:dyDescent="0.35">
      <c r="C17126" s="42">
        <v>42361.666666666664</v>
      </c>
      <c r="D17126" s="32">
        <v>2508.7939453125</v>
      </c>
      <c r="E17126" s="34" t="str">
        <f t="shared" si="2415"/>
        <v>12-23</v>
      </c>
      <c r="F17126" s="6">
        <f t="shared" si="2416"/>
        <v>16</v>
      </c>
      <c r="G17126" s="6">
        <f t="shared" si="2417"/>
        <v>23</v>
      </c>
      <c r="H17126" s="6">
        <f t="shared" si="2418"/>
        <v>12</v>
      </c>
      <c r="I17126" s="6">
        <f t="shared" si="2419"/>
        <v>52</v>
      </c>
      <c r="J17126" s="6" t="str">
        <f t="shared" si="2420"/>
        <v>12-23</v>
      </c>
      <c r="K17126" s="6" t="str">
        <f t="shared" si="2414"/>
        <v>WK</v>
      </c>
      <c r="L17126" s="6" t="str">
        <f t="shared" si="2421"/>
        <v>DAY</v>
      </c>
      <c r="M17126" s="6">
        <f t="shared" si="2422"/>
        <v>0</v>
      </c>
    </row>
    <row r="17127" spans="3:13" x14ac:dyDescent="0.35">
      <c r="C17127" s="42">
        <v>42361.6875</v>
      </c>
      <c r="D17127" s="32">
        <v>2591.480224609375</v>
      </c>
      <c r="E17127" s="34" t="str">
        <f t="shared" si="2415"/>
        <v>12-23</v>
      </c>
      <c r="F17127" s="6">
        <f t="shared" si="2416"/>
        <v>16</v>
      </c>
      <c r="G17127" s="6">
        <f t="shared" si="2417"/>
        <v>23</v>
      </c>
      <c r="H17127" s="6">
        <f t="shared" si="2418"/>
        <v>12</v>
      </c>
      <c r="I17127" s="6">
        <f t="shared" si="2419"/>
        <v>52</v>
      </c>
      <c r="J17127" s="6" t="str">
        <f t="shared" si="2420"/>
        <v>12-23</v>
      </c>
      <c r="K17127" s="6" t="str">
        <f t="shared" si="2414"/>
        <v>WK</v>
      </c>
      <c r="L17127" s="6" t="str">
        <f t="shared" si="2421"/>
        <v>DAY</v>
      </c>
      <c r="M17127" s="6">
        <f t="shared" si="2422"/>
        <v>0</v>
      </c>
    </row>
    <row r="17128" spans="3:13" x14ac:dyDescent="0.35">
      <c r="C17128" s="42">
        <v>42361.708333333336</v>
      </c>
      <c r="D17128" s="32">
        <v>2818.155029296875</v>
      </c>
      <c r="E17128" s="34" t="str">
        <f t="shared" si="2415"/>
        <v>12-23</v>
      </c>
      <c r="F17128" s="6">
        <f t="shared" si="2416"/>
        <v>17</v>
      </c>
      <c r="G17128" s="6">
        <f t="shared" si="2417"/>
        <v>23</v>
      </c>
      <c r="H17128" s="6">
        <f t="shared" si="2418"/>
        <v>12</v>
      </c>
      <c r="I17128" s="6">
        <f t="shared" si="2419"/>
        <v>52</v>
      </c>
      <c r="J17128" s="6" t="str">
        <f t="shared" si="2420"/>
        <v>12-23</v>
      </c>
      <c r="K17128" s="6" t="str">
        <f t="shared" si="2414"/>
        <v>WK</v>
      </c>
      <c r="L17128" s="6" t="str">
        <f t="shared" si="2421"/>
        <v>EVE</v>
      </c>
      <c r="M17128" s="6">
        <f t="shared" si="2422"/>
        <v>0</v>
      </c>
    </row>
    <row r="17129" spans="3:13" x14ac:dyDescent="0.35">
      <c r="C17129" s="42">
        <v>42361.729166666664</v>
      </c>
      <c r="D17129" s="32">
        <v>2999.765380859375</v>
      </c>
      <c r="E17129" s="34" t="str">
        <f t="shared" si="2415"/>
        <v>12-23</v>
      </c>
      <c r="F17129" s="6">
        <f t="shared" si="2416"/>
        <v>17</v>
      </c>
      <c r="G17129" s="6">
        <f t="shared" si="2417"/>
        <v>23</v>
      </c>
      <c r="H17129" s="6">
        <f t="shared" si="2418"/>
        <v>12</v>
      </c>
      <c r="I17129" s="6">
        <f t="shared" si="2419"/>
        <v>52</v>
      </c>
      <c r="J17129" s="6" t="str">
        <f t="shared" si="2420"/>
        <v>12-23</v>
      </c>
      <c r="K17129" s="6" t="str">
        <f t="shared" si="2414"/>
        <v>WK</v>
      </c>
      <c r="L17129" s="6" t="str">
        <f t="shared" si="2421"/>
        <v>EVE</v>
      </c>
      <c r="M17129" s="6">
        <f t="shared" si="2422"/>
        <v>0</v>
      </c>
    </row>
    <row r="17130" spans="3:13" x14ac:dyDescent="0.35">
      <c r="C17130" s="42">
        <v>42361.75</v>
      </c>
      <c r="D17130" s="32">
        <v>3031.35498046875</v>
      </c>
      <c r="E17130" s="34" t="str">
        <f t="shared" si="2415"/>
        <v>12-23</v>
      </c>
      <c r="F17130" s="6">
        <f t="shared" si="2416"/>
        <v>18</v>
      </c>
      <c r="G17130" s="6">
        <f t="shared" si="2417"/>
        <v>23</v>
      </c>
      <c r="H17130" s="6">
        <f t="shared" si="2418"/>
        <v>12</v>
      </c>
      <c r="I17130" s="6">
        <f t="shared" si="2419"/>
        <v>52</v>
      </c>
      <c r="J17130" s="6" t="str">
        <f t="shared" si="2420"/>
        <v>12-23</v>
      </c>
      <c r="K17130" s="6" t="str">
        <f t="shared" si="2414"/>
        <v>WK</v>
      </c>
      <c r="L17130" s="6" t="str">
        <f t="shared" si="2421"/>
        <v>EVE</v>
      </c>
      <c r="M17130" s="6">
        <f t="shared" si="2422"/>
        <v>0</v>
      </c>
    </row>
    <row r="17131" spans="3:13" x14ac:dyDescent="0.35">
      <c r="C17131" s="42">
        <v>42361.770833333336</v>
      </c>
      <c r="D17131" s="32">
        <v>3009.917724609375</v>
      </c>
      <c r="E17131" s="34" t="str">
        <f t="shared" si="2415"/>
        <v>12-23</v>
      </c>
      <c r="F17131" s="6">
        <f t="shared" si="2416"/>
        <v>18</v>
      </c>
      <c r="G17131" s="6">
        <f t="shared" si="2417"/>
        <v>23</v>
      </c>
      <c r="H17131" s="6">
        <f t="shared" si="2418"/>
        <v>12</v>
      </c>
      <c r="I17131" s="6">
        <f t="shared" si="2419"/>
        <v>52</v>
      </c>
      <c r="J17131" s="6" t="str">
        <f t="shared" si="2420"/>
        <v>12-23</v>
      </c>
      <c r="K17131" s="6" t="str">
        <f t="shared" si="2414"/>
        <v>WK</v>
      </c>
      <c r="L17131" s="6" t="str">
        <f t="shared" si="2421"/>
        <v>EVE</v>
      </c>
      <c r="M17131" s="6">
        <f t="shared" si="2422"/>
        <v>0</v>
      </c>
    </row>
    <row r="17132" spans="3:13" x14ac:dyDescent="0.35">
      <c r="C17132" s="42">
        <v>42361.791666666664</v>
      </c>
      <c r="D17132" s="32">
        <v>2974.62548828125</v>
      </c>
      <c r="E17132" s="34" t="str">
        <f t="shared" si="2415"/>
        <v>12-23</v>
      </c>
      <c r="F17132" s="6">
        <f t="shared" si="2416"/>
        <v>19</v>
      </c>
      <c r="G17132" s="6">
        <f t="shared" si="2417"/>
        <v>23</v>
      </c>
      <c r="H17132" s="6">
        <f t="shared" si="2418"/>
        <v>12</v>
      </c>
      <c r="I17132" s="6">
        <f t="shared" si="2419"/>
        <v>52</v>
      </c>
      <c r="J17132" s="6" t="str">
        <f t="shared" si="2420"/>
        <v>12-23</v>
      </c>
      <c r="K17132" s="6" t="str">
        <f t="shared" si="2414"/>
        <v>WK</v>
      </c>
      <c r="L17132" s="6" t="str">
        <f t="shared" si="2421"/>
        <v>EVE</v>
      </c>
      <c r="M17132" s="6">
        <f t="shared" si="2422"/>
        <v>0</v>
      </c>
    </row>
    <row r="17133" spans="3:13" x14ac:dyDescent="0.35">
      <c r="C17133" s="42">
        <v>42361.8125</v>
      </c>
      <c r="D17133" s="32">
        <v>2934.671875</v>
      </c>
      <c r="E17133" s="34" t="str">
        <f t="shared" si="2415"/>
        <v>12-23</v>
      </c>
      <c r="F17133" s="6">
        <f t="shared" si="2416"/>
        <v>19</v>
      </c>
      <c r="G17133" s="6">
        <f t="shared" si="2417"/>
        <v>23</v>
      </c>
      <c r="H17133" s="6">
        <f t="shared" si="2418"/>
        <v>12</v>
      </c>
      <c r="I17133" s="6">
        <f t="shared" si="2419"/>
        <v>52</v>
      </c>
      <c r="J17133" s="6" t="str">
        <f t="shared" si="2420"/>
        <v>12-23</v>
      </c>
      <c r="K17133" s="6" t="str">
        <f t="shared" si="2414"/>
        <v>WK</v>
      </c>
      <c r="L17133" s="6" t="str">
        <f t="shared" si="2421"/>
        <v>EVE</v>
      </c>
      <c r="M17133" s="6">
        <f t="shared" si="2422"/>
        <v>0</v>
      </c>
    </row>
    <row r="17134" spans="3:13" x14ac:dyDescent="0.35">
      <c r="C17134" s="42">
        <v>42361.833333333336</v>
      </c>
      <c r="D17134" s="32">
        <v>2928.021484375</v>
      </c>
      <c r="E17134" s="34" t="str">
        <f t="shared" si="2415"/>
        <v>12-23</v>
      </c>
      <c r="F17134" s="6">
        <f t="shared" si="2416"/>
        <v>20</v>
      </c>
      <c r="G17134" s="6">
        <f t="shared" si="2417"/>
        <v>23</v>
      </c>
      <c r="H17134" s="6">
        <f t="shared" si="2418"/>
        <v>12</v>
      </c>
      <c r="I17134" s="6">
        <f t="shared" si="2419"/>
        <v>52</v>
      </c>
      <c r="J17134" s="6" t="str">
        <f t="shared" si="2420"/>
        <v>12-23</v>
      </c>
      <c r="K17134" s="6" t="str">
        <f t="shared" si="2414"/>
        <v>WK</v>
      </c>
      <c r="L17134" s="6" t="str">
        <f t="shared" si="2421"/>
        <v>EVE</v>
      </c>
      <c r="M17134" s="6">
        <f t="shared" si="2422"/>
        <v>0</v>
      </c>
    </row>
    <row r="17135" spans="3:13" x14ac:dyDescent="0.35">
      <c r="C17135" s="42">
        <v>42361.854166666664</v>
      </c>
      <c r="D17135" s="32">
        <v>2884.39794921875</v>
      </c>
      <c r="E17135" s="34" t="str">
        <f t="shared" si="2415"/>
        <v>12-23</v>
      </c>
      <c r="F17135" s="6">
        <f t="shared" si="2416"/>
        <v>20</v>
      </c>
      <c r="G17135" s="6">
        <f t="shared" si="2417"/>
        <v>23</v>
      </c>
      <c r="H17135" s="6">
        <f t="shared" si="2418"/>
        <v>12</v>
      </c>
      <c r="I17135" s="6">
        <f t="shared" si="2419"/>
        <v>52</v>
      </c>
      <c r="J17135" s="6" t="str">
        <f t="shared" si="2420"/>
        <v>12-23</v>
      </c>
      <c r="K17135" s="6" t="str">
        <f t="shared" si="2414"/>
        <v>WK</v>
      </c>
      <c r="L17135" s="6" t="str">
        <f t="shared" si="2421"/>
        <v>EVE</v>
      </c>
      <c r="M17135" s="6">
        <f t="shared" si="2422"/>
        <v>0</v>
      </c>
    </row>
    <row r="17136" spans="3:13" x14ac:dyDescent="0.35">
      <c r="C17136" s="42">
        <v>42361.875</v>
      </c>
      <c r="D17136" s="32">
        <v>2815.107177734375</v>
      </c>
      <c r="E17136" s="34" t="str">
        <f t="shared" si="2415"/>
        <v>12-23</v>
      </c>
      <c r="F17136" s="6">
        <f t="shared" si="2416"/>
        <v>21</v>
      </c>
      <c r="G17136" s="6">
        <f t="shared" si="2417"/>
        <v>23</v>
      </c>
      <c r="H17136" s="6">
        <f t="shared" si="2418"/>
        <v>12</v>
      </c>
      <c r="I17136" s="6">
        <f t="shared" si="2419"/>
        <v>52</v>
      </c>
      <c r="J17136" s="6" t="str">
        <f t="shared" si="2420"/>
        <v>12-23</v>
      </c>
      <c r="K17136" s="6" t="str">
        <f t="shared" si="2414"/>
        <v>WK</v>
      </c>
      <c r="L17136" s="6" t="str">
        <f t="shared" si="2421"/>
        <v>EVE</v>
      </c>
      <c r="M17136" s="6">
        <f t="shared" si="2422"/>
        <v>0</v>
      </c>
    </row>
    <row r="17137" spans="3:13" x14ac:dyDescent="0.35">
      <c r="C17137" s="42">
        <v>42361.895833333336</v>
      </c>
      <c r="D17137" s="32">
        <v>2730.560791015625</v>
      </c>
      <c r="E17137" s="34" t="str">
        <f t="shared" si="2415"/>
        <v>12-23</v>
      </c>
      <c r="F17137" s="6">
        <f t="shared" si="2416"/>
        <v>21</v>
      </c>
      <c r="G17137" s="6">
        <f t="shared" si="2417"/>
        <v>23</v>
      </c>
      <c r="H17137" s="6">
        <f t="shared" si="2418"/>
        <v>12</v>
      </c>
      <c r="I17137" s="6">
        <f t="shared" si="2419"/>
        <v>52</v>
      </c>
      <c r="J17137" s="6" t="str">
        <f t="shared" si="2420"/>
        <v>12-23</v>
      </c>
      <c r="K17137" s="6" t="str">
        <f t="shared" si="2414"/>
        <v>WK</v>
      </c>
      <c r="L17137" s="6" t="str">
        <f t="shared" si="2421"/>
        <v>EVE</v>
      </c>
      <c r="M17137" s="6">
        <f t="shared" si="2422"/>
        <v>0</v>
      </c>
    </row>
    <row r="17138" spans="3:13" x14ac:dyDescent="0.35">
      <c r="C17138" s="42">
        <v>42361.916666666664</v>
      </c>
      <c r="D17138" s="32">
        <v>2630.873291015625</v>
      </c>
      <c r="E17138" s="34" t="str">
        <f t="shared" si="2415"/>
        <v>12-23</v>
      </c>
      <c r="F17138" s="6">
        <f t="shared" si="2416"/>
        <v>22</v>
      </c>
      <c r="G17138" s="6">
        <f t="shared" si="2417"/>
        <v>23</v>
      </c>
      <c r="H17138" s="6">
        <f t="shared" si="2418"/>
        <v>12</v>
      </c>
      <c r="I17138" s="6">
        <f t="shared" si="2419"/>
        <v>52</v>
      </c>
      <c r="J17138" s="6" t="str">
        <f t="shared" si="2420"/>
        <v>12-23</v>
      </c>
      <c r="K17138" s="6" t="str">
        <f t="shared" si="2414"/>
        <v>WK</v>
      </c>
      <c r="L17138" s="6" t="str">
        <f t="shared" si="2421"/>
        <v>EVE</v>
      </c>
      <c r="M17138" s="6">
        <f t="shared" si="2422"/>
        <v>0</v>
      </c>
    </row>
    <row r="17139" spans="3:13" x14ac:dyDescent="0.35">
      <c r="C17139" s="42">
        <v>42361.9375</v>
      </c>
      <c r="D17139" s="32">
        <v>2499.82666015625</v>
      </c>
      <c r="E17139" s="34" t="str">
        <f t="shared" si="2415"/>
        <v>12-23</v>
      </c>
      <c r="F17139" s="6">
        <f t="shared" si="2416"/>
        <v>22</v>
      </c>
      <c r="G17139" s="6">
        <f t="shared" si="2417"/>
        <v>23</v>
      </c>
      <c r="H17139" s="6">
        <f t="shared" si="2418"/>
        <v>12</v>
      </c>
      <c r="I17139" s="6">
        <f t="shared" si="2419"/>
        <v>52</v>
      </c>
      <c r="J17139" s="6" t="str">
        <f t="shared" si="2420"/>
        <v>12-23</v>
      </c>
      <c r="K17139" s="6" t="str">
        <f t="shared" si="2414"/>
        <v>WK</v>
      </c>
      <c r="L17139" s="6" t="str">
        <f t="shared" si="2421"/>
        <v>EVE</v>
      </c>
      <c r="M17139" s="6">
        <f t="shared" si="2422"/>
        <v>0</v>
      </c>
    </row>
    <row r="17140" spans="3:13" x14ac:dyDescent="0.35">
      <c r="C17140" s="42">
        <v>42361.958333333336</v>
      </c>
      <c r="D17140" s="32">
        <v>2365.768310546875</v>
      </c>
      <c r="E17140" s="34" t="str">
        <f t="shared" si="2415"/>
        <v>12-23</v>
      </c>
      <c r="F17140" s="6">
        <f t="shared" si="2416"/>
        <v>23</v>
      </c>
      <c r="G17140" s="6">
        <f t="shared" si="2417"/>
        <v>23</v>
      </c>
      <c r="H17140" s="6">
        <f t="shared" si="2418"/>
        <v>12</v>
      </c>
      <c r="I17140" s="6">
        <f t="shared" si="2419"/>
        <v>52</v>
      </c>
      <c r="J17140" s="6" t="str">
        <f t="shared" si="2420"/>
        <v>12-23</v>
      </c>
      <c r="K17140" s="6" t="str">
        <f t="shared" si="2414"/>
        <v>WK</v>
      </c>
      <c r="L17140" s="6" t="str">
        <f t="shared" si="2421"/>
        <v>EVE</v>
      </c>
      <c r="M17140" s="6">
        <f t="shared" si="2422"/>
        <v>0</v>
      </c>
    </row>
    <row r="17141" spans="3:13" x14ac:dyDescent="0.35">
      <c r="C17141" s="42">
        <v>42361.979166666664</v>
      </c>
      <c r="D17141" s="32">
        <v>2252.1328125</v>
      </c>
      <c r="E17141" s="34" t="str">
        <f t="shared" si="2415"/>
        <v>12-23</v>
      </c>
      <c r="F17141" s="6">
        <f t="shared" si="2416"/>
        <v>23</v>
      </c>
      <c r="G17141" s="6">
        <f t="shared" si="2417"/>
        <v>23</v>
      </c>
      <c r="H17141" s="6">
        <f t="shared" si="2418"/>
        <v>12</v>
      </c>
      <c r="I17141" s="6">
        <f t="shared" si="2419"/>
        <v>52</v>
      </c>
      <c r="J17141" s="6" t="str">
        <f t="shared" si="2420"/>
        <v>12-23</v>
      </c>
      <c r="K17141" s="6" t="str">
        <f t="shared" si="2414"/>
        <v>WK</v>
      </c>
      <c r="L17141" s="6" t="str">
        <f t="shared" si="2421"/>
        <v>EVE</v>
      </c>
      <c r="M17141" s="6">
        <f t="shared" si="2422"/>
        <v>0</v>
      </c>
    </row>
    <row r="17142" spans="3:13" x14ac:dyDescent="0.35">
      <c r="C17142" s="42">
        <v>42362</v>
      </c>
      <c r="D17142" s="32">
        <v>2137.159912109375</v>
      </c>
      <c r="E17142" s="34" t="str">
        <f t="shared" si="2415"/>
        <v>12-24</v>
      </c>
      <c r="F17142" s="6">
        <f t="shared" si="2416"/>
        <v>0</v>
      </c>
      <c r="G17142" s="6">
        <f t="shared" si="2417"/>
        <v>24</v>
      </c>
      <c r="H17142" s="6">
        <f t="shared" si="2418"/>
        <v>12</v>
      </c>
      <c r="I17142" s="6">
        <f t="shared" si="2419"/>
        <v>52</v>
      </c>
      <c r="J17142" s="6" t="str">
        <f t="shared" si="2420"/>
        <v>12-24</v>
      </c>
      <c r="K17142" s="6" t="str">
        <f t="shared" si="2414"/>
        <v>WK</v>
      </c>
      <c r="L17142" s="6" t="str">
        <f t="shared" si="2421"/>
        <v>EVE</v>
      </c>
      <c r="M17142" s="6">
        <f t="shared" si="2422"/>
        <v>0</v>
      </c>
    </row>
    <row r="17143" spans="3:13" x14ac:dyDescent="0.35">
      <c r="C17143" s="42">
        <v>42362.020833333336</v>
      </c>
      <c r="D17143" s="32">
        <v>2065.9912109375</v>
      </c>
      <c r="E17143" s="34" t="str">
        <f t="shared" si="2415"/>
        <v>12-24</v>
      </c>
      <c r="F17143" s="6">
        <f t="shared" si="2416"/>
        <v>0</v>
      </c>
      <c r="G17143" s="6">
        <f t="shared" si="2417"/>
        <v>24</v>
      </c>
      <c r="H17143" s="6">
        <f t="shared" si="2418"/>
        <v>12</v>
      </c>
      <c r="I17143" s="6">
        <f t="shared" si="2419"/>
        <v>52</v>
      </c>
      <c r="J17143" s="6" t="str">
        <f t="shared" si="2420"/>
        <v>12-24</v>
      </c>
      <c r="K17143" s="6" t="str">
        <f t="shared" si="2414"/>
        <v>WK</v>
      </c>
      <c r="L17143" s="6" t="str">
        <f t="shared" si="2421"/>
        <v>EVE</v>
      </c>
      <c r="M17143" s="6">
        <f t="shared" si="2422"/>
        <v>0</v>
      </c>
    </row>
    <row r="17144" spans="3:13" x14ac:dyDescent="0.35">
      <c r="C17144" s="42">
        <v>42362.041666666664</v>
      </c>
      <c r="D17144" s="32">
        <v>1996.1575927734375</v>
      </c>
      <c r="E17144" s="34" t="str">
        <f t="shared" si="2415"/>
        <v>12-24</v>
      </c>
      <c r="F17144" s="6">
        <f t="shared" si="2416"/>
        <v>1</v>
      </c>
      <c r="G17144" s="6">
        <f t="shared" si="2417"/>
        <v>24</v>
      </c>
      <c r="H17144" s="6">
        <f t="shared" si="2418"/>
        <v>12</v>
      </c>
      <c r="I17144" s="6">
        <f t="shared" si="2419"/>
        <v>52</v>
      </c>
      <c r="J17144" s="6" t="str">
        <f t="shared" si="2420"/>
        <v>12-24</v>
      </c>
      <c r="K17144" s="6" t="str">
        <f t="shared" si="2414"/>
        <v>WK</v>
      </c>
      <c r="L17144" s="6" t="str">
        <f t="shared" si="2421"/>
        <v>EVE</v>
      </c>
      <c r="M17144" s="6">
        <f t="shared" si="2422"/>
        <v>0</v>
      </c>
    </row>
    <row r="17145" spans="3:13" x14ac:dyDescent="0.35">
      <c r="C17145" s="42">
        <v>42362.0625</v>
      </c>
      <c r="D17145" s="32">
        <v>1936.0155029296875</v>
      </c>
      <c r="E17145" s="34" t="str">
        <f t="shared" si="2415"/>
        <v>12-24</v>
      </c>
      <c r="F17145" s="6">
        <f t="shared" si="2416"/>
        <v>1</v>
      </c>
      <c r="G17145" s="6">
        <f t="shared" si="2417"/>
        <v>24</v>
      </c>
      <c r="H17145" s="6">
        <f t="shared" si="2418"/>
        <v>12</v>
      </c>
      <c r="I17145" s="6">
        <f t="shared" si="2419"/>
        <v>52</v>
      </c>
      <c r="J17145" s="6" t="str">
        <f t="shared" si="2420"/>
        <v>12-24</v>
      </c>
      <c r="K17145" s="6" t="str">
        <f t="shared" si="2414"/>
        <v>WK</v>
      </c>
      <c r="L17145" s="6" t="str">
        <f t="shared" si="2421"/>
        <v>EVE</v>
      </c>
      <c r="M17145" s="6">
        <f t="shared" si="2422"/>
        <v>0</v>
      </c>
    </row>
    <row r="17146" spans="3:13" x14ac:dyDescent="0.35">
      <c r="C17146" s="42">
        <v>42362.083333333336</v>
      </c>
      <c r="D17146" s="32">
        <v>1893.9234619140625</v>
      </c>
      <c r="E17146" s="34" t="str">
        <f t="shared" si="2415"/>
        <v>12-24</v>
      </c>
      <c r="F17146" s="6">
        <f t="shared" si="2416"/>
        <v>2</v>
      </c>
      <c r="G17146" s="6">
        <f t="shared" si="2417"/>
        <v>24</v>
      </c>
      <c r="H17146" s="6">
        <f t="shared" si="2418"/>
        <v>12</v>
      </c>
      <c r="I17146" s="6">
        <f t="shared" si="2419"/>
        <v>52</v>
      </c>
      <c r="J17146" s="6" t="str">
        <f t="shared" si="2420"/>
        <v>12-24</v>
      </c>
      <c r="K17146" s="6" t="str">
        <f t="shared" si="2414"/>
        <v>WK</v>
      </c>
      <c r="L17146" s="6" t="str">
        <f t="shared" si="2421"/>
        <v>EVE</v>
      </c>
      <c r="M17146" s="6">
        <f t="shared" si="2422"/>
        <v>0</v>
      </c>
    </row>
    <row r="17147" spans="3:13" x14ac:dyDescent="0.35">
      <c r="C17147" s="42">
        <v>42362.104166666664</v>
      </c>
      <c r="D17147" s="32">
        <v>1866.1295166015625</v>
      </c>
      <c r="E17147" s="34" t="str">
        <f t="shared" si="2415"/>
        <v>12-24</v>
      </c>
      <c r="F17147" s="6">
        <f t="shared" si="2416"/>
        <v>2</v>
      </c>
      <c r="G17147" s="6">
        <f t="shared" si="2417"/>
        <v>24</v>
      </c>
      <c r="H17147" s="6">
        <f t="shared" si="2418"/>
        <v>12</v>
      </c>
      <c r="I17147" s="6">
        <f t="shared" si="2419"/>
        <v>52</v>
      </c>
      <c r="J17147" s="6" t="str">
        <f t="shared" si="2420"/>
        <v>12-24</v>
      </c>
      <c r="K17147" s="6" t="str">
        <f t="shared" si="2414"/>
        <v>WK</v>
      </c>
      <c r="L17147" s="6" t="str">
        <f t="shared" si="2421"/>
        <v>EVE</v>
      </c>
      <c r="M17147" s="6">
        <f t="shared" si="2422"/>
        <v>0</v>
      </c>
    </row>
    <row r="17148" spans="3:13" x14ac:dyDescent="0.35">
      <c r="C17148" s="42">
        <v>42362.125</v>
      </c>
      <c r="D17148" s="32">
        <v>1855.0113525390625</v>
      </c>
      <c r="E17148" s="34" t="str">
        <f t="shared" si="2415"/>
        <v>12-24</v>
      </c>
      <c r="F17148" s="6">
        <f t="shared" si="2416"/>
        <v>3</v>
      </c>
      <c r="G17148" s="6">
        <f t="shared" si="2417"/>
        <v>24</v>
      </c>
      <c r="H17148" s="6">
        <f t="shared" si="2418"/>
        <v>12</v>
      </c>
      <c r="I17148" s="6">
        <f t="shared" si="2419"/>
        <v>52</v>
      </c>
      <c r="J17148" s="6" t="str">
        <f t="shared" si="2420"/>
        <v>12-24</v>
      </c>
      <c r="K17148" s="6" t="str">
        <f t="shared" si="2414"/>
        <v>WK</v>
      </c>
      <c r="L17148" s="6" t="str">
        <f t="shared" si="2421"/>
        <v>EVE</v>
      </c>
      <c r="M17148" s="6">
        <f t="shared" si="2422"/>
        <v>0</v>
      </c>
    </row>
    <row r="17149" spans="3:13" x14ac:dyDescent="0.35">
      <c r="C17149" s="42">
        <v>42362.145833333336</v>
      </c>
      <c r="D17149" s="32">
        <v>1848.9222412109375</v>
      </c>
      <c r="E17149" s="34" t="str">
        <f t="shared" si="2415"/>
        <v>12-24</v>
      </c>
      <c r="F17149" s="6">
        <f t="shared" si="2416"/>
        <v>3</v>
      </c>
      <c r="G17149" s="6">
        <f t="shared" si="2417"/>
        <v>24</v>
      </c>
      <c r="H17149" s="6">
        <f t="shared" si="2418"/>
        <v>12</v>
      </c>
      <c r="I17149" s="6">
        <f t="shared" si="2419"/>
        <v>52</v>
      </c>
      <c r="J17149" s="6" t="str">
        <f t="shared" si="2420"/>
        <v>12-24</v>
      </c>
      <c r="K17149" s="6" t="str">
        <f t="shared" si="2414"/>
        <v>WK</v>
      </c>
      <c r="L17149" s="6" t="str">
        <f t="shared" si="2421"/>
        <v>EVE</v>
      </c>
      <c r="M17149" s="6">
        <f t="shared" si="2422"/>
        <v>0</v>
      </c>
    </row>
    <row r="17150" spans="3:13" x14ac:dyDescent="0.35">
      <c r="C17150" s="42">
        <v>42362.166666666664</v>
      </c>
      <c r="D17150" s="32">
        <v>1852.8419189453125</v>
      </c>
      <c r="E17150" s="34" t="str">
        <f t="shared" si="2415"/>
        <v>12-24</v>
      </c>
      <c r="F17150" s="6">
        <f t="shared" si="2416"/>
        <v>4</v>
      </c>
      <c r="G17150" s="6">
        <f t="shared" si="2417"/>
        <v>24</v>
      </c>
      <c r="H17150" s="6">
        <f t="shared" si="2418"/>
        <v>12</v>
      </c>
      <c r="I17150" s="6">
        <f t="shared" si="2419"/>
        <v>52</v>
      </c>
      <c r="J17150" s="6" t="str">
        <f t="shared" si="2420"/>
        <v>12-24</v>
      </c>
      <c r="K17150" s="6" t="str">
        <f t="shared" si="2414"/>
        <v>WK</v>
      </c>
      <c r="L17150" s="6" t="str">
        <f t="shared" si="2421"/>
        <v>EVE</v>
      </c>
      <c r="M17150" s="6">
        <f t="shared" si="2422"/>
        <v>0</v>
      </c>
    </row>
    <row r="17151" spans="3:13" x14ac:dyDescent="0.35">
      <c r="C17151" s="42">
        <v>42362.1875</v>
      </c>
      <c r="D17151" s="32">
        <v>1875.595947265625</v>
      </c>
      <c r="E17151" s="34" t="str">
        <f t="shared" si="2415"/>
        <v>12-24</v>
      </c>
      <c r="F17151" s="6">
        <f t="shared" si="2416"/>
        <v>4</v>
      </c>
      <c r="G17151" s="6">
        <f t="shared" si="2417"/>
        <v>24</v>
      </c>
      <c r="H17151" s="6">
        <f t="shared" si="2418"/>
        <v>12</v>
      </c>
      <c r="I17151" s="6">
        <f t="shared" si="2419"/>
        <v>52</v>
      </c>
      <c r="J17151" s="6" t="str">
        <f t="shared" si="2420"/>
        <v>12-24</v>
      </c>
      <c r="K17151" s="6" t="str">
        <f t="shared" si="2414"/>
        <v>WK</v>
      </c>
      <c r="L17151" s="6" t="str">
        <f t="shared" si="2421"/>
        <v>EVE</v>
      </c>
      <c r="M17151" s="6">
        <f t="shared" si="2422"/>
        <v>0</v>
      </c>
    </row>
    <row r="17152" spans="3:13" x14ac:dyDescent="0.35">
      <c r="C17152" s="42">
        <v>42362.208333333336</v>
      </c>
      <c r="D17152" s="32">
        <v>1916.4674072265625</v>
      </c>
      <c r="E17152" s="34" t="str">
        <f t="shared" si="2415"/>
        <v>12-24</v>
      </c>
      <c r="F17152" s="6">
        <f t="shared" si="2416"/>
        <v>5</v>
      </c>
      <c r="G17152" s="6">
        <f t="shared" si="2417"/>
        <v>24</v>
      </c>
      <c r="H17152" s="6">
        <f t="shared" si="2418"/>
        <v>12</v>
      </c>
      <c r="I17152" s="6">
        <f t="shared" si="2419"/>
        <v>52</v>
      </c>
      <c r="J17152" s="6" t="str">
        <f t="shared" si="2420"/>
        <v>12-24</v>
      </c>
      <c r="K17152" s="6" t="str">
        <f t="shared" si="2414"/>
        <v>WK</v>
      </c>
      <c r="L17152" s="6" t="str">
        <f t="shared" si="2421"/>
        <v>EVE</v>
      </c>
      <c r="M17152" s="6">
        <f t="shared" si="2422"/>
        <v>0</v>
      </c>
    </row>
    <row r="17153" spans="3:13" x14ac:dyDescent="0.35">
      <c r="C17153" s="42">
        <v>42362.229166666664</v>
      </c>
      <c r="D17153" s="32">
        <v>1980.681640625</v>
      </c>
      <c r="E17153" s="34" t="str">
        <f t="shared" si="2415"/>
        <v>12-24</v>
      </c>
      <c r="F17153" s="6">
        <f t="shared" si="2416"/>
        <v>5</v>
      </c>
      <c r="G17153" s="6">
        <f t="shared" si="2417"/>
        <v>24</v>
      </c>
      <c r="H17153" s="6">
        <f t="shared" si="2418"/>
        <v>12</v>
      </c>
      <c r="I17153" s="6">
        <f t="shared" si="2419"/>
        <v>52</v>
      </c>
      <c r="J17153" s="6" t="str">
        <f t="shared" si="2420"/>
        <v>12-24</v>
      </c>
      <c r="K17153" s="6" t="str">
        <f t="shared" si="2414"/>
        <v>WK</v>
      </c>
      <c r="L17153" s="6" t="str">
        <f t="shared" si="2421"/>
        <v>EVE</v>
      </c>
      <c r="M17153" s="6">
        <f t="shared" si="2422"/>
        <v>0</v>
      </c>
    </row>
    <row r="17154" spans="3:13" x14ac:dyDescent="0.35">
      <c r="C17154" s="42">
        <v>42362.25</v>
      </c>
      <c r="D17154" s="32">
        <v>2056.990966796875</v>
      </c>
      <c r="E17154" s="34" t="str">
        <f t="shared" si="2415"/>
        <v>12-24</v>
      </c>
      <c r="F17154" s="6">
        <f t="shared" si="2416"/>
        <v>6</v>
      </c>
      <c r="G17154" s="6">
        <f t="shared" si="2417"/>
        <v>24</v>
      </c>
      <c r="H17154" s="6">
        <f t="shared" si="2418"/>
        <v>12</v>
      </c>
      <c r="I17154" s="6">
        <f t="shared" si="2419"/>
        <v>52</v>
      </c>
      <c r="J17154" s="6" t="str">
        <f t="shared" si="2420"/>
        <v>12-24</v>
      </c>
      <c r="K17154" s="6" t="str">
        <f t="shared" si="2414"/>
        <v>WK</v>
      </c>
      <c r="L17154" s="6" t="str">
        <f t="shared" si="2421"/>
        <v>EVE</v>
      </c>
      <c r="M17154" s="6">
        <f t="shared" si="2422"/>
        <v>0</v>
      </c>
    </row>
    <row r="17155" spans="3:13" x14ac:dyDescent="0.35">
      <c r="C17155" s="42">
        <v>42362.270833333336</v>
      </c>
      <c r="D17155" s="32">
        <v>2177.793212890625</v>
      </c>
      <c r="E17155" s="34" t="str">
        <f t="shared" si="2415"/>
        <v>12-24</v>
      </c>
      <c r="F17155" s="6">
        <f t="shared" si="2416"/>
        <v>6</v>
      </c>
      <c r="G17155" s="6">
        <f t="shared" si="2417"/>
        <v>24</v>
      </c>
      <c r="H17155" s="6">
        <f t="shared" si="2418"/>
        <v>12</v>
      </c>
      <c r="I17155" s="6">
        <f t="shared" si="2419"/>
        <v>52</v>
      </c>
      <c r="J17155" s="6" t="str">
        <f t="shared" si="2420"/>
        <v>12-24</v>
      </c>
      <c r="K17155" s="6" t="str">
        <f t="shared" si="2414"/>
        <v>WK</v>
      </c>
      <c r="L17155" s="6" t="str">
        <f t="shared" si="2421"/>
        <v>EVE</v>
      </c>
      <c r="M17155" s="6">
        <f t="shared" si="2422"/>
        <v>0</v>
      </c>
    </row>
    <row r="17156" spans="3:13" x14ac:dyDescent="0.35">
      <c r="C17156" s="42">
        <v>42362.291666666664</v>
      </c>
      <c r="D17156" s="32">
        <v>2199.7080078125</v>
      </c>
      <c r="E17156" s="34" t="str">
        <f t="shared" si="2415"/>
        <v>12-24</v>
      </c>
      <c r="F17156" s="6">
        <f t="shared" si="2416"/>
        <v>7</v>
      </c>
      <c r="G17156" s="6">
        <f t="shared" si="2417"/>
        <v>24</v>
      </c>
      <c r="H17156" s="6">
        <f t="shared" si="2418"/>
        <v>12</v>
      </c>
      <c r="I17156" s="6">
        <f t="shared" si="2419"/>
        <v>52</v>
      </c>
      <c r="J17156" s="6" t="str">
        <f t="shared" si="2420"/>
        <v>12-24</v>
      </c>
      <c r="K17156" s="6" t="str">
        <f t="shared" si="2414"/>
        <v>WK</v>
      </c>
      <c r="L17156" s="6" t="str">
        <f t="shared" si="2421"/>
        <v>DAY</v>
      </c>
      <c r="M17156" s="6">
        <f t="shared" si="2422"/>
        <v>0</v>
      </c>
    </row>
    <row r="17157" spans="3:13" x14ac:dyDescent="0.35">
      <c r="C17157" s="42">
        <v>42362.3125</v>
      </c>
      <c r="D17157" s="32">
        <v>2254.768798828125</v>
      </c>
      <c r="E17157" s="34" t="str">
        <f t="shared" si="2415"/>
        <v>12-24</v>
      </c>
      <c r="F17157" s="6">
        <f t="shared" si="2416"/>
        <v>7</v>
      </c>
      <c r="G17157" s="6">
        <f t="shared" si="2417"/>
        <v>24</v>
      </c>
      <c r="H17157" s="6">
        <f t="shared" si="2418"/>
        <v>12</v>
      </c>
      <c r="I17157" s="6">
        <f t="shared" si="2419"/>
        <v>52</v>
      </c>
      <c r="J17157" s="6" t="str">
        <f t="shared" si="2420"/>
        <v>12-24</v>
      </c>
      <c r="K17157" s="6" t="str">
        <f t="shared" si="2414"/>
        <v>WK</v>
      </c>
      <c r="L17157" s="6" t="str">
        <f t="shared" si="2421"/>
        <v>DAY</v>
      </c>
      <c r="M17157" s="6">
        <f t="shared" si="2422"/>
        <v>0</v>
      </c>
    </row>
    <row r="17158" spans="3:13" x14ac:dyDescent="0.35">
      <c r="C17158" s="42">
        <v>42362.333333333336</v>
      </c>
      <c r="D17158" s="32">
        <v>2289.145751953125</v>
      </c>
      <c r="E17158" s="34" t="str">
        <f t="shared" si="2415"/>
        <v>12-24</v>
      </c>
      <c r="F17158" s="6">
        <f t="shared" si="2416"/>
        <v>8</v>
      </c>
      <c r="G17158" s="6">
        <f t="shared" si="2417"/>
        <v>24</v>
      </c>
      <c r="H17158" s="6">
        <f t="shared" si="2418"/>
        <v>12</v>
      </c>
      <c r="I17158" s="6">
        <f t="shared" si="2419"/>
        <v>52</v>
      </c>
      <c r="J17158" s="6" t="str">
        <f t="shared" si="2420"/>
        <v>12-24</v>
      </c>
      <c r="K17158" s="6" t="str">
        <f t="shared" si="2414"/>
        <v>WK</v>
      </c>
      <c r="L17158" s="6" t="str">
        <f t="shared" si="2421"/>
        <v>DAY</v>
      </c>
      <c r="M17158" s="6">
        <f t="shared" si="2422"/>
        <v>0</v>
      </c>
    </row>
    <row r="17159" spans="3:13" x14ac:dyDescent="0.35">
      <c r="C17159" s="42">
        <v>42362.354166666664</v>
      </c>
      <c r="D17159" s="32">
        <v>2325.83544921875</v>
      </c>
      <c r="E17159" s="34" t="str">
        <f t="shared" si="2415"/>
        <v>12-24</v>
      </c>
      <c r="F17159" s="6">
        <f t="shared" si="2416"/>
        <v>8</v>
      </c>
      <c r="G17159" s="6">
        <f t="shared" si="2417"/>
        <v>24</v>
      </c>
      <c r="H17159" s="6">
        <f t="shared" si="2418"/>
        <v>12</v>
      </c>
      <c r="I17159" s="6">
        <f t="shared" si="2419"/>
        <v>52</v>
      </c>
      <c r="J17159" s="6" t="str">
        <f t="shared" si="2420"/>
        <v>12-24</v>
      </c>
      <c r="K17159" s="6" t="str">
        <f t="shared" ref="K17159:K17222" si="2423">IF(WEEKDAY(C17159,11)&lt;6,"WK","WKND")</f>
        <v>WK</v>
      </c>
      <c r="L17159" s="6" t="str">
        <f t="shared" si="2421"/>
        <v>DAY</v>
      </c>
      <c r="M17159" s="6">
        <f t="shared" si="2422"/>
        <v>0</v>
      </c>
    </row>
    <row r="17160" spans="3:13" x14ac:dyDescent="0.35">
      <c r="C17160" s="42">
        <v>42362.375</v>
      </c>
      <c r="D17160" s="32">
        <v>2314.528564453125</v>
      </c>
      <c r="E17160" s="34" t="str">
        <f t="shared" ref="E17160:E17223" si="2424">TEXT(MONTH(C17160),"00")&amp;"-"&amp;TEXT(DAY(C17160),"00")</f>
        <v>12-24</v>
      </c>
      <c r="F17160" s="6">
        <f t="shared" ref="F17160:F17223" si="2425">HOUR(C17160)</f>
        <v>9</v>
      </c>
      <c r="G17160" s="6">
        <f t="shared" ref="G17160:G17223" si="2426">DAY(C17160)</f>
        <v>24</v>
      </c>
      <c r="H17160" s="6">
        <f t="shared" ref="H17160:H17223" si="2427">MONTH(C17160)</f>
        <v>12</v>
      </c>
      <c r="I17160" s="6">
        <f t="shared" ref="I17160:I17223" si="2428">WEEKNUM(C17160)</f>
        <v>52</v>
      </c>
      <c r="J17160" s="6" t="str">
        <f t="shared" ref="J17160:J17223" si="2429">H17160&amp;"-"&amp;G17160</f>
        <v>12-24</v>
      </c>
      <c r="K17160" s="6" t="str">
        <f t="shared" si="2423"/>
        <v>WK</v>
      </c>
      <c r="L17160" s="6" t="str">
        <f t="shared" ref="L17160:L17223" si="2430">IF(AND(F17160&lt;17,F17160&gt;6),"DAY","EVE")</f>
        <v>DAY</v>
      </c>
      <c r="M17160" s="6">
        <f t="shared" ref="M17160:M17223" si="2431">IF(D17160&gt;4000,1,0)</f>
        <v>0</v>
      </c>
    </row>
    <row r="17161" spans="3:13" x14ac:dyDescent="0.35">
      <c r="C17161" s="42">
        <v>42362.395833333336</v>
      </c>
      <c r="D17161" s="32">
        <v>2307.600830078125</v>
      </c>
      <c r="E17161" s="34" t="str">
        <f t="shared" si="2424"/>
        <v>12-24</v>
      </c>
      <c r="F17161" s="6">
        <f t="shared" si="2425"/>
        <v>9</v>
      </c>
      <c r="G17161" s="6">
        <f t="shared" si="2426"/>
        <v>24</v>
      </c>
      <c r="H17161" s="6">
        <f t="shared" si="2427"/>
        <v>12</v>
      </c>
      <c r="I17161" s="6">
        <f t="shared" si="2428"/>
        <v>52</v>
      </c>
      <c r="J17161" s="6" t="str">
        <f t="shared" si="2429"/>
        <v>12-24</v>
      </c>
      <c r="K17161" s="6" t="str">
        <f t="shared" si="2423"/>
        <v>WK</v>
      </c>
      <c r="L17161" s="6" t="str">
        <f t="shared" si="2430"/>
        <v>DAY</v>
      </c>
      <c r="M17161" s="6">
        <f t="shared" si="2431"/>
        <v>0</v>
      </c>
    </row>
    <row r="17162" spans="3:13" x14ac:dyDescent="0.35">
      <c r="C17162" s="42">
        <v>42362.416666666664</v>
      </c>
      <c r="D17162" s="32">
        <v>2297.88427734375</v>
      </c>
      <c r="E17162" s="34" t="str">
        <f t="shared" si="2424"/>
        <v>12-24</v>
      </c>
      <c r="F17162" s="6">
        <f t="shared" si="2425"/>
        <v>10</v>
      </c>
      <c r="G17162" s="6">
        <f t="shared" si="2426"/>
        <v>24</v>
      </c>
      <c r="H17162" s="6">
        <f t="shared" si="2427"/>
        <v>12</v>
      </c>
      <c r="I17162" s="6">
        <f t="shared" si="2428"/>
        <v>52</v>
      </c>
      <c r="J17162" s="6" t="str">
        <f t="shared" si="2429"/>
        <v>12-24</v>
      </c>
      <c r="K17162" s="6" t="str">
        <f t="shared" si="2423"/>
        <v>WK</v>
      </c>
      <c r="L17162" s="6" t="str">
        <f t="shared" si="2430"/>
        <v>DAY</v>
      </c>
      <c r="M17162" s="6">
        <f t="shared" si="2431"/>
        <v>0</v>
      </c>
    </row>
    <row r="17163" spans="3:13" x14ac:dyDescent="0.35">
      <c r="C17163" s="42">
        <v>42362.4375</v>
      </c>
      <c r="D17163" s="32">
        <v>2312.5166015625</v>
      </c>
      <c r="E17163" s="34" t="str">
        <f t="shared" si="2424"/>
        <v>12-24</v>
      </c>
      <c r="F17163" s="6">
        <f t="shared" si="2425"/>
        <v>10</v>
      </c>
      <c r="G17163" s="6">
        <f t="shared" si="2426"/>
        <v>24</v>
      </c>
      <c r="H17163" s="6">
        <f t="shared" si="2427"/>
        <v>12</v>
      </c>
      <c r="I17163" s="6">
        <f t="shared" si="2428"/>
        <v>52</v>
      </c>
      <c r="J17163" s="6" t="str">
        <f t="shared" si="2429"/>
        <v>12-24</v>
      </c>
      <c r="K17163" s="6" t="str">
        <f t="shared" si="2423"/>
        <v>WK</v>
      </c>
      <c r="L17163" s="6" t="str">
        <f t="shared" si="2430"/>
        <v>DAY</v>
      </c>
      <c r="M17163" s="6">
        <f t="shared" si="2431"/>
        <v>0</v>
      </c>
    </row>
    <row r="17164" spans="3:13" x14ac:dyDescent="0.35">
      <c r="C17164" s="42">
        <v>42362.458333333336</v>
      </c>
      <c r="D17164" s="32">
        <v>2281.810791015625</v>
      </c>
      <c r="E17164" s="34" t="str">
        <f t="shared" si="2424"/>
        <v>12-24</v>
      </c>
      <c r="F17164" s="6">
        <f t="shared" si="2425"/>
        <v>11</v>
      </c>
      <c r="G17164" s="6">
        <f t="shared" si="2426"/>
        <v>24</v>
      </c>
      <c r="H17164" s="6">
        <f t="shared" si="2427"/>
        <v>12</v>
      </c>
      <c r="I17164" s="6">
        <f t="shared" si="2428"/>
        <v>52</v>
      </c>
      <c r="J17164" s="6" t="str">
        <f t="shared" si="2429"/>
        <v>12-24</v>
      </c>
      <c r="K17164" s="6" t="str">
        <f t="shared" si="2423"/>
        <v>WK</v>
      </c>
      <c r="L17164" s="6" t="str">
        <f t="shared" si="2430"/>
        <v>DAY</v>
      </c>
      <c r="M17164" s="6">
        <f t="shared" si="2431"/>
        <v>0</v>
      </c>
    </row>
    <row r="17165" spans="3:13" x14ac:dyDescent="0.35">
      <c r="C17165" s="42">
        <v>42362.479166666664</v>
      </c>
      <c r="D17165" s="32">
        <v>2261.63232421875</v>
      </c>
      <c r="E17165" s="34" t="str">
        <f t="shared" si="2424"/>
        <v>12-24</v>
      </c>
      <c r="F17165" s="6">
        <f t="shared" si="2425"/>
        <v>11</v>
      </c>
      <c r="G17165" s="6">
        <f t="shared" si="2426"/>
        <v>24</v>
      </c>
      <c r="H17165" s="6">
        <f t="shared" si="2427"/>
        <v>12</v>
      </c>
      <c r="I17165" s="6">
        <f t="shared" si="2428"/>
        <v>52</v>
      </c>
      <c r="J17165" s="6" t="str">
        <f t="shared" si="2429"/>
        <v>12-24</v>
      </c>
      <c r="K17165" s="6" t="str">
        <f t="shared" si="2423"/>
        <v>WK</v>
      </c>
      <c r="L17165" s="6" t="str">
        <f t="shared" si="2430"/>
        <v>DAY</v>
      </c>
      <c r="M17165" s="6">
        <f t="shared" si="2431"/>
        <v>0</v>
      </c>
    </row>
    <row r="17166" spans="3:13" x14ac:dyDescent="0.35">
      <c r="C17166" s="42">
        <v>42362.5</v>
      </c>
      <c r="D17166" s="32">
        <v>2299.262451171875</v>
      </c>
      <c r="E17166" s="34" t="str">
        <f t="shared" si="2424"/>
        <v>12-24</v>
      </c>
      <c r="F17166" s="6">
        <f t="shared" si="2425"/>
        <v>12</v>
      </c>
      <c r="G17166" s="6">
        <f t="shared" si="2426"/>
        <v>24</v>
      </c>
      <c r="H17166" s="6">
        <f t="shared" si="2427"/>
        <v>12</v>
      </c>
      <c r="I17166" s="6">
        <f t="shared" si="2428"/>
        <v>52</v>
      </c>
      <c r="J17166" s="6" t="str">
        <f t="shared" si="2429"/>
        <v>12-24</v>
      </c>
      <c r="K17166" s="6" t="str">
        <f t="shared" si="2423"/>
        <v>WK</v>
      </c>
      <c r="L17166" s="6" t="str">
        <f t="shared" si="2430"/>
        <v>DAY</v>
      </c>
      <c r="M17166" s="6">
        <f t="shared" si="2431"/>
        <v>0</v>
      </c>
    </row>
    <row r="17167" spans="3:13" x14ac:dyDescent="0.35">
      <c r="C17167" s="42">
        <v>42362.520833333336</v>
      </c>
      <c r="D17167" s="32">
        <v>2279.241943359375</v>
      </c>
      <c r="E17167" s="34" t="str">
        <f t="shared" si="2424"/>
        <v>12-24</v>
      </c>
      <c r="F17167" s="6">
        <f t="shared" si="2425"/>
        <v>12</v>
      </c>
      <c r="G17167" s="6">
        <f t="shared" si="2426"/>
        <v>24</v>
      </c>
      <c r="H17167" s="6">
        <f t="shared" si="2427"/>
        <v>12</v>
      </c>
      <c r="I17167" s="6">
        <f t="shared" si="2428"/>
        <v>52</v>
      </c>
      <c r="J17167" s="6" t="str">
        <f t="shared" si="2429"/>
        <v>12-24</v>
      </c>
      <c r="K17167" s="6" t="str">
        <f t="shared" si="2423"/>
        <v>WK</v>
      </c>
      <c r="L17167" s="6" t="str">
        <f t="shared" si="2430"/>
        <v>DAY</v>
      </c>
      <c r="M17167" s="6">
        <f t="shared" si="2431"/>
        <v>0</v>
      </c>
    </row>
    <row r="17168" spans="3:13" x14ac:dyDescent="0.35">
      <c r="C17168" s="42">
        <v>42362.541666666664</v>
      </c>
      <c r="D17168" s="32">
        <v>2271.4443359375</v>
      </c>
      <c r="E17168" s="34" t="str">
        <f t="shared" si="2424"/>
        <v>12-24</v>
      </c>
      <c r="F17168" s="6">
        <f t="shared" si="2425"/>
        <v>13</v>
      </c>
      <c r="G17168" s="6">
        <f t="shared" si="2426"/>
        <v>24</v>
      </c>
      <c r="H17168" s="6">
        <f t="shared" si="2427"/>
        <v>12</v>
      </c>
      <c r="I17168" s="6">
        <f t="shared" si="2428"/>
        <v>52</v>
      </c>
      <c r="J17168" s="6" t="str">
        <f t="shared" si="2429"/>
        <v>12-24</v>
      </c>
      <c r="K17168" s="6" t="str">
        <f t="shared" si="2423"/>
        <v>WK</v>
      </c>
      <c r="L17168" s="6" t="str">
        <f t="shared" si="2430"/>
        <v>DAY</v>
      </c>
      <c r="M17168" s="6">
        <f t="shared" si="2431"/>
        <v>0</v>
      </c>
    </row>
    <row r="17169" spans="3:13" x14ac:dyDescent="0.35">
      <c r="C17169" s="42">
        <v>42362.5625</v>
      </c>
      <c r="D17169" s="32">
        <v>2295.98828125</v>
      </c>
      <c r="E17169" s="34" t="str">
        <f t="shared" si="2424"/>
        <v>12-24</v>
      </c>
      <c r="F17169" s="6">
        <f t="shared" si="2425"/>
        <v>13</v>
      </c>
      <c r="G17169" s="6">
        <f t="shared" si="2426"/>
        <v>24</v>
      </c>
      <c r="H17169" s="6">
        <f t="shared" si="2427"/>
        <v>12</v>
      </c>
      <c r="I17169" s="6">
        <f t="shared" si="2428"/>
        <v>52</v>
      </c>
      <c r="J17169" s="6" t="str">
        <f t="shared" si="2429"/>
        <v>12-24</v>
      </c>
      <c r="K17169" s="6" t="str">
        <f t="shared" si="2423"/>
        <v>WK</v>
      </c>
      <c r="L17169" s="6" t="str">
        <f t="shared" si="2430"/>
        <v>DAY</v>
      </c>
      <c r="M17169" s="6">
        <f t="shared" si="2431"/>
        <v>0</v>
      </c>
    </row>
    <row r="17170" spans="3:13" x14ac:dyDescent="0.35">
      <c r="C17170" s="42">
        <v>42362.583333333336</v>
      </c>
      <c r="D17170" s="32">
        <v>2299.892333984375</v>
      </c>
      <c r="E17170" s="34" t="str">
        <f t="shared" si="2424"/>
        <v>12-24</v>
      </c>
      <c r="F17170" s="6">
        <f t="shared" si="2425"/>
        <v>14</v>
      </c>
      <c r="G17170" s="6">
        <f t="shared" si="2426"/>
        <v>24</v>
      </c>
      <c r="H17170" s="6">
        <f t="shared" si="2427"/>
        <v>12</v>
      </c>
      <c r="I17170" s="6">
        <f t="shared" si="2428"/>
        <v>52</v>
      </c>
      <c r="J17170" s="6" t="str">
        <f t="shared" si="2429"/>
        <v>12-24</v>
      </c>
      <c r="K17170" s="6" t="str">
        <f t="shared" si="2423"/>
        <v>WK</v>
      </c>
      <c r="L17170" s="6" t="str">
        <f t="shared" si="2430"/>
        <v>DAY</v>
      </c>
      <c r="M17170" s="6">
        <f t="shared" si="2431"/>
        <v>0</v>
      </c>
    </row>
    <row r="17171" spans="3:13" x14ac:dyDescent="0.35">
      <c r="C17171" s="42">
        <v>42362.604166666664</v>
      </c>
      <c r="D17171" s="32">
        <v>2277.12841796875</v>
      </c>
      <c r="E17171" s="34" t="str">
        <f t="shared" si="2424"/>
        <v>12-24</v>
      </c>
      <c r="F17171" s="6">
        <f t="shared" si="2425"/>
        <v>14</v>
      </c>
      <c r="G17171" s="6">
        <f t="shared" si="2426"/>
        <v>24</v>
      </c>
      <c r="H17171" s="6">
        <f t="shared" si="2427"/>
        <v>12</v>
      </c>
      <c r="I17171" s="6">
        <f t="shared" si="2428"/>
        <v>52</v>
      </c>
      <c r="J17171" s="6" t="str">
        <f t="shared" si="2429"/>
        <v>12-24</v>
      </c>
      <c r="K17171" s="6" t="str">
        <f t="shared" si="2423"/>
        <v>WK</v>
      </c>
      <c r="L17171" s="6" t="str">
        <f t="shared" si="2430"/>
        <v>DAY</v>
      </c>
      <c r="M17171" s="6">
        <f t="shared" si="2431"/>
        <v>0</v>
      </c>
    </row>
    <row r="17172" spans="3:13" x14ac:dyDescent="0.35">
      <c r="C17172" s="42">
        <v>42362.625</v>
      </c>
      <c r="D17172" s="32">
        <v>2316.54052734375</v>
      </c>
      <c r="E17172" s="34" t="str">
        <f t="shared" si="2424"/>
        <v>12-24</v>
      </c>
      <c r="F17172" s="6">
        <f t="shared" si="2425"/>
        <v>15</v>
      </c>
      <c r="G17172" s="6">
        <f t="shared" si="2426"/>
        <v>24</v>
      </c>
      <c r="H17172" s="6">
        <f t="shared" si="2427"/>
        <v>12</v>
      </c>
      <c r="I17172" s="6">
        <f t="shared" si="2428"/>
        <v>52</v>
      </c>
      <c r="J17172" s="6" t="str">
        <f t="shared" si="2429"/>
        <v>12-24</v>
      </c>
      <c r="K17172" s="6" t="str">
        <f t="shared" si="2423"/>
        <v>WK</v>
      </c>
      <c r="L17172" s="6" t="str">
        <f t="shared" si="2430"/>
        <v>DAY</v>
      </c>
      <c r="M17172" s="6">
        <f t="shared" si="2431"/>
        <v>0</v>
      </c>
    </row>
    <row r="17173" spans="3:13" x14ac:dyDescent="0.35">
      <c r="C17173" s="42">
        <v>42362.645833333336</v>
      </c>
      <c r="D17173" s="32">
        <v>2362.18505859375</v>
      </c>
      <c r="E17173" s="34" t="str">
        <f t="shared" si="2424"/>
        <v>12-24</v>
      </c>
      <c r="F17173" s="6">
        <f t="shared" si="2425"/>
        <v>15</v>
      </c>
      <c r="G17173" s="6">
        <f t="shared" si="2426"/>
        <v>24</v>
      </c>
      <c r="H17173" s="6">
        <f t="shared" si="2427"/>
        <v>12</v>
      </c>
      <c r="I17173" s="6">
        <f t="shared" si="2428"/>
        <v>52</v>
      </c>
      <c r="J17173" s="6" t="str">
        <f t="shared" si="2429"/>
        <v>12-24</v>
      </c>
      <c r="K17173" s="6" t="str">
        <f t="shared" si="2423"/>
        <v>WK</v>
      </c>
      <c r="L17173" s="6" t="str">
        <f t="shared" si="2430"/>
        <v>DAY</v>
      </c>
      <c r="M17173" s="6">
        <f t="shared" si="2431"/>
        <v>0</v>
      </c>
    </row>
    <row r="17174" spans="3:13" x14ac:dyDescent="0.35">
      <c r="C17174" s="42">
        <v>42362.666666666664</v>
      </c>
      <c r="D17174" s="32">
        <v>2419.551513671875</v>
      </c>
      <c r="E17174" s="34" t="str">
        <f t="shared" si="2424"/>
        <v>12-24</v>
      </c>
      <c r="F17174" s="6">
        <f t="shared" si="2425"/>
        <v>16</v>
      </c>
      <c r="G17174" s="6">
        <f t="shared" si="2426"/>
        <v>24</v>
      </c>
      <c r="H17174" s="6">
        <f t="shared" si="2427"/>
        <v>12</v>
      </c>
      <c r="I17174" s="6">
        <f t="shared" si="2428"/>
        <v>52</v>
      </c>
      <c r="J17174" s="6" t="str">
        <f t="shared" si="2429"/>
        <v>12-24</v>
      </c>
      <c r="K17174" s="6" t="str">
        <f t="shared" si="2423"/>
        <v>WK</v>
      </c>
      <c r="L17174" s="6" t="str">
        <f t="shared" si="2430"/>
        <v>DAY</v>
      </c>
      <c r="M17174" s="6">
        <f t="shared" si="2431"/>
        <v>0</v>
      </c>
    </row>
    <row r="17175" spans="3:13" x14ac:dyDescent="0.35">
      <c r="C17175" s="42">
        <v>42362.6875</v>
      </c>
      <c r="D17175" s="32">
        <v>2514.32275390625</v>
      </c>
      <c r="E17175" s="34" t="str">
        <f t="shared" si="2424"/>
        <v>12-24</v>
      </c>
      <c r="F17175" s="6">
        <f t="shared" si="2425"/>
        <v>16</v>
      </c>
      <c r="G17175" s="6">
        <f t="shared" si="2426"/>
        <v>24</v>
      </c>
      <c r="H17175" s="6">
        <f t="shared" si="2427"/>
        <v>12</v>
      </c>
      <c r="I17175" s="6">
        <f t="shared" si="2428"/>
        <v>52</v>
      </c>
      <c r="J17175" s="6" t="str">
        <f t="shared" si="2429"/>
        <v>12-24</v>
      </c>
      <c r="K17175" s="6" t="str">
        <f t="shared" si="2423"/>
        <v>WK</v>
      </c>
      <c r="L17175" s="6" t="str">
        <f t="shared" si="2430"/>
        <v>DAY</v>
      </c>
      <c r="M17175" s="6">
        <f t="shared" si="2431"/>
        <v>0</v>
      </c>
    </row>
    <row r="17176" spans="3:13" x14ac:dyDescent="0.35">
      <c r="C17176" s="42">
        <v>42362.708333333336</v>
      </c>
      <c r="D17176" s="32">
        <v>2747.367919921875</v>
      </c>
      <c r="E17176" s="34" t="str">
        <f t="shared" si="2424"/>
        <v>12-24</v>
      </c>
      <c r="F17176" s="6">
        <f t="shared" si="2425"/>
        <v>17</v>
      </c>
      <c r="G17176" s="6">
        <f t="shared" si="2426"/>
        <v>24</v>
      </c>
      <c r="H17176" s="6">
        <f t="shared" si="2427"/>
        <v>12</v>
      </c>
      <c r="I17176" s="6">
        <f t="shared" si="2428"/>
        <v>52</v>
      </c>
      <c r="J17176" s="6" t="str">
        <f t="shared" si="2429"/>
        <v>12-24</v>
      </c>
      <c r="K17176" s="6" t="str">
        <f t="shared" si="2423"/>
        <v>WK</v>
      </c>
      <c r="L17176" s="6" t="str">
        <f t="shared" si="2430"/>
        <v>EVE</v>
      </c>
      <c r="M17176" s="6">
        <f t="shared" si="2431"/>
        <v>0</v>
      </c>
    </row>
    <row r="17177" spans="3:13" x14ac:dyDescent="0.35">
      <c r="C17177" s="42">
        <v>42362.729166666664</v>
      </c>
      <c r="D17177" s="32">
        <v>2878.45703125</v>
      </c>
      <c r="E17177" s="34" t="str">
        <f t="shared" si="2424"/>
        <v>12-24</v>
      </c>
      <c r="F17177" s="6">
        <f t="shared" si="2425"/>
        <v>17</v>
      </c>
      <c r="G17177" s="6">
        <f t="shared" si="2426"/>
        <v>24</v>
      </c>
      <c r="H17177" s="6">
        <f t="shared" si="2427"/>
        <v>12</v>
      </c>
      <c r="I17177" s="6">
        <f t="shared" si="2428"/>
        <v>52</v>
      </c>
      <c r="J17177" s="6" t="str">
        <f t="shared" si="2429"/>
        <v>12-24</v>
      </c>
      <c r="K17177" s="6" t="str">
        <f t="shared" si="2423"/>
        <v>WK</v>
      </c>
      <c r="L17177" s="6" t="str">
        <f t="shared" si="2430"/>
        <v>EVE</v>
      </c>
      <c r="M17177" s="6">
        <f t="shared" si="2431"/>
        <v>0</v>
      </c>
    </row>
    <row r="17178" spans="3:13" x14ac:dyDescent="0.35">
      <c r="C17178" s="42">
        <v>42362.75</v>
      </c>
      <c r="D17178" s="32">
        <v>2871.328369140625</v>
      </c>
      <c r="E17178" s="34" t="str">
        <f t="shared" si="2424"/>
        <v>12-24</v>
      </c>
      <c r="F17178" s="6">
        <f t="shared" si="2425"/>
        <v>18</v>
      </c>
      <c r="G17178" s="6">
        <f t="shared" si="2426"/>
        <v>24</v>
      </c>
      <c r="H17178" s="6">
        <f t="shared" si="2427"/>
        <v>12</v>
      </c>
      <c r="I17178" s="6">
        <f t="shared" si="2428"/>
        <v>52</v>
      </c>
      <c r="J17178" s="6" t="str">
        <f t="shared" si="2429"/>
        <v>12-24</v>
      </c>
      <c r="K17178" s="6" t="str">
        <f t="shared" si="2423"/>
        <v>WK</v>
      </c>
      <c r="L17178" s="6" t="str">
        <f t="shared" si="2430"/>
        <v>EVE</v>
      </c>
      <c r="M17178" s="6">
        <f t="shared" si="2431"/>
        <v>0</v>
      </c>
    </row>
    <row r="17179" spans="3:13" x14ac:dyDescent="0.35">
      <c r="C17179" s="42">
        <v>42362.770833333336</v>
      </c>
      <c r="D17179" s="32">
        <v>2809.561279296875</v>
      </c>
      <c r="E17179" s="34" t="str">
        <f t="shared" si="2424"/>
        <v>12-24</v>
      </c>
      <c r="F17179" s="6">
        <f t="shared" si="2425"/>
        <v>18</v>
      </c>
      <c r="G17179" s="6">
        <f t="shared" si="2426"/>
        <v>24</v>
      </c>
      <c r="H17179" s="6">
        <f t="shared" si="2427"/>
        <v>12</v>
      </c>
      <c r="I17179" s="6">
        <f t="shared" si="2428"/>
        <v>52</v>
      </c>
      <c r="J17179" s="6" t="str">
        <f t="shared" si="2429"/>
        <v>12-24</v>
      </c>
      <c r="K17179" s="6" t="str">
        <f t="shared" si="2423"/>
        <v>WK</v>
      </c>
      <c r="L17179" s="6" t="str">
        <f t="shared" si="2430"/>
        <v>EVE</v>
      </c>
      <c r="M17179" s="6">
        <f t="shared" si="2431"/>
        <v>0</v>
      </c>
    </row>
    <row r="17180" spans="3:13" x14ac:dyDescent="0.35">
      <c r="C17180" s="42">
        <v>42362.791666666664</v>
      </c>
      <c r="D17180" s="32">
        <v>2772.253662109375</v>
      </c>
      <c r="E17180" s="34" t="str">
        <f t="shared" si="2424"/>
        <v>12-24</v>
      </c>
      <c r="F17180" s="6">
        <f t="shared" si="2425"/>
        <v>19</v>
      </c>
      <c r="G17180" s="6">
        <f t="shared" si="2426"/>
        <v>24</v>
      </c>
      <c r="H17180" s="6">
        <f t="shared" si="2427"/>
        <v>12</v>
      </c>
      <c r="I17180" s="6">
        <f t="shared" si="2428"/>
        <v>52</v>
      </c>
      <c r="J17180" s="6" t="str">
        <f t="shared" si="2429"/>
        <v>12-24</v>
      </c>
      <c r="K17180" s="6" t="str">
        <f t="shared" si="2423"/>
        <v>WK</v>
      </c>
      <c r="L17180" s="6" t="str">
        <f t="shared" si="2430"/>
        <v>EVE</v>
      </c>
      <c r="M17180" s="6">
        <f t="shared" si="2431"/>
        <v>0</v>
      </c>
    </row>
    <row r="17181" spans="3:13" x14ac:dyDescent="0.35">
      <c r="C17181" s="42">
        <v>42362.8125</v>
      </c>
      <c r="D17181" s="32">
        <v>2725.9248046875</v>
      </c>
      <c r="E17181" s="34" t="str">
        <f t="shared" si="2424"/>
        <v>12-24</v>
      </c>
      <c r="F17181" s="6">
        <f t="shared" si="2425"/>
        <v>19</v>
      </c>
      <c r="G17181" s="6">
        <f t="shared" si="2426"/>
        <v>24</v>
      </c>
      <c r="H17181" s="6">
        <f t="shared" si="2427"/>
        <v>12</v>
      </c>
      <c r="I17181" s="6">
        <f t="shared" si="2428"/>
        <v>52</v>
      </c>
      <c r="J17181" s="6" t="str">
        <f t="shared" si="2429"/>
        <v>12-24</v>
      </c>
      <c r="K17181" s="6" t="str">
        <f t="shared" si="2423"/>
        <v>WK</v>
      </c>
      <c r="L17181" s="6" t="str">
        <f t="shared" si="2430"/>
        <v>EVE</v>
      </c>
      <c r="M17181" s="6">
        <f t="shared" si="2431"/>
        <v>0</v>
      </c>
    </row>
    <row r="17182" spans="3:13" x14ac:dyDescent="0.35">
      <c r="C17182" s="42">
        <v>42362.833333333336</v>
      </c>
      <c r="D17182" s="32">
        <v>2687.85400390625</v>
      </c>
      <c r="E17182" s="34" t="str">
        <f t="shared" si="2424"/>
        <v>12-24</v>
      </c>
      <c r="F17182" s="6">
        <f t="shared" si="2425"/>
        <v>20</v>
      </c>
      <c r="G17182" s="6">
        <f t="shared" si="2426"/>
        <v>24</v>
      </c>
      <c r="H17182" s="6">
        <f t="shared" si="2427"/>
        <v>12</v>
      </c>
      <c r="I17182" s="6">
        <f t="shared" si="2428"/>
        <v>52</v>
      </c>
      <c r="J17182" s="6" t="str">
        <f t="shared" si="2429"/>
        <v>12-24</v>
      </c>
      <c r="K17182" s="6" t="str">
        <f t="shared" si="2423"/>
        <v>WK</v>
      </c>
      <c r="L17182" s="6" t="str">
        <f t="shared" si="2430"/>
        <v>EVE</v>
      </c>
      <c r="M17182" s="6">
        <f t="shared" si="2431"/>
        <v>0</v>
      </c>
    </row>
    <row r="17183" spans="3:13" x14ac:dyDescent="0.35">
      <c r="C17183" s="42">
        <v>42362.854166666664</v>
      </c>
      <c r="D17183" s="32">
        <v>2658.178955078125</v>
      </c>
      <c r="E17183" s="34" t="str">
        <f t="shared" si="2424"/>
        <v>12-24</v>
      </c>
      <c r="F17183" s="6">
        <f t="shared" si="2425"/>
        <v>20</v>
      </c>
      <c r="G17183" s="6">
        <f t="shared" si="2426"/>
        <v>24</v>
      </c>
      <c r="H17183" s="6">
        <f t="shared" si="2427"/>
        <v>12</v>
      </c>
      <c r="I17183" s="6">
        <f t="shared" si="2428"/>
        <v>52</v>
      </c>
      <c r="J17183" s="6" t="str">
        <f t="shared" si="2429"/>
        <v>12-24</v>
      </c>
      <c r="K17183" s="6" t="str">
        <f t="shared" si="2423"/>
        <v>WK</v>
      </c>
      <c r="L17183" s="6" t="str">
        <f t="shared" si="2430"/>
        <v>EVE</v>
      </c>
      <c r="M17183" s="6">
        <f t="shared" si="2431"/>
        <v>0</v>
      </c>
    </row>
    <row r="17184" spans="3:13" x14ac:dyDescent="0.35">
      <c r="C17184" s="42">
        <v>42362.875</v>
      </c>
      <c r="D17184" s="32">
        <v>2618.646484375</v>
      </c>
      <c r="E17184" s="34" t="str">
        <f t="shared" si="2424"/>
        <v>12-24</v>
      </c>
      <c r="F17184" s="6">
        <f t="shared" si="2425"/>
        <v>21</v>
      </c>
      <c r="G17184" s="6">
        <f t="shared" si="2426"/>
        <v>24</v>
      </c>
      <c r="H17184" s="6">
        <f t="shared" si="2427"/>
        <v>12</v>
      </c>
      <c r="I17184" s="6">
        <f t="shared" si="2428"/>
        <v>52</v>
      </c>
      <c r="J17184" s="6" t="str">
        <f t="shared" si="2429"/>
        <v>12-24</v>
      </c>
      <c r="K17184" s="6" t="str">
        <f t="shared" si="2423"/>
        <v>WK</v>
      </c>
      <c r="L17184" s="6" t="str">
        <f t="shared" si="2430"/>
        <v>EVE</v>
      </c>
      <c r="M17184" s="6">
        <f t="shared" si="2431"/>
        <v>0</v>
      </c>
    </row>
    <row r="17185" spans="3:13" x14ac:dyDescent="0.35">
      <c r="C17185" s="42">
        <v>42362.895833333336</v>
      </c>
      <c r="D17185" s="32">
        <v>2565.029296875</v>
      </c>
      <c r="E17185" s="34" t="str">
        <f t="shared" si="2424"/>
        <v>12-24</v>
      </c>
      <c r="F17185" s="6">
        <f t="shared" si="2425"/>
        <v>21</v>
      </c>
      <c r="G17185" s="6">
        <f t="shared" si="2426"/>
        <v>24</v>
      </c>
      <c r="H17185" s="6">
        <f t="shared" si="2427"/>
        <v>12</v>
      </c>
      <c r="I17185" s="6">
        <f t="shared" si="2428"/>
        <v>52</v>
      </c>
      <c r="J17185" s="6" t="str">
        <f t="shared" si="2429"/>
        <v>12-24</v>
      </c>
      <c r="K17185" s="6" t="str">
        <f t="shared" si="2423"/>
        <v>WK</v>
      </c>
      <c r="L17185" s="6" t="str">
        <f t="shared" si="2430"/>
        <v>EVE</v>
      </c>
      <c r="M17185" s="6">
        <f t="shared" si="2431"/>
        <v>0</v>
      </c>
    </row>
    <row r="17186" spans="3:13" x14ac:dyDescent="0.35">
      <c r="C17186" s="42">
        <v>42362.916666666664</v>
      </c>
      <c r="D17186" s="32">
        <v>2508.064697265625</v>
      </c>
      <c r="E17186" s="34" t="str">
        <f t="shared" si="2424"/>
        <v>12-24</v>
      </c>
      <c r="F17186" s="6">
        <f t="shared" si="2425"/>
        <v>22</v>
      </c>
      <c r="G17186" s="6">
        <f t="shared" si="2426"/>
        <v>24</v>
      </c>
      <c r="H17186" s="6">
        <f t="shared" si="2427"/>
        <v>12</v>
      </c>
      <c r="I17186" s="6">
        <f t="shared" si="2428"/>
        <v>52</v>
      </c>
      <c r="J17186" s="6" t="str">
        <f t="shared" si="2429"/>
        <v>12-24</v>
      </c>
      <c r="K17186" s="6" t="str">
        <f t="shared" si="2423"/>
        <v>WK</v>
      </c>
      <c r="L17186" s="6" t="str">
        <f t="shared" si="2430"/>
        <v>EVE</v>
      </c>
      <c r="M17186" s="6">
        <f t="shared" si="2431"/>
        <v>0</v>
      </c>
    </row>
    <row r="17187" spans="3:13" x14ac:dyDescent="0.35">
      <c r="C17187" s="42">
        <v>42362.9375</v>
      </c>
      <c r="D17187" s="32">
        <v>2429.588623046875</v>
      </c>
      <c r="E17187" s="34" t="str">
        <f t="shared" si="2424"/>
        <v>12-24</v>
      </c>
      <c r="F17187" s="6">
        <f t="shared" si="2425"/>
        <v>22</v>
      </c>
      <c r="G17187" s="6">
        <f t="shared" si="2426"/>
        <v>24</v>
      </c>
      <c r="H17187" s="6">
        <f t="shared" si="2427"/>
        <v>12</v>
      </c>
      <c r="I17187" s="6">
        <f t="shared" si="2428"/>
        <v>52</v>
      </c>
      <c r="J17187" s="6" t="str">
        <f t="shared" si="2429"/>
        <v>12-24</v>
      </c>
      <c r="K17187" s="6" t="str">
        <f t="shared" si="2423"/>
        <v>WK</v>
      </c>
      <c r="L17187" s="6" t="str">
        <f t="shared" si="2430"/>
        <v>EVE</v>
      </c>
      <c r="M17187" s="6">
        <f t="shared" si="2431"/>
        <v>0</v>
      </c>
    </row>
    <row r="17188" spans="3:13" x14ac:dyDescent="0.35">
      <c r="C17188" s="42">
        <v>42362.958333333336</v>
      </c>
      <c r="D17188" s="32">
        <v>2327.427490234375</v>
      </c>
      <c r="E17188" s="34" t="str">
        <f t="shared" si="2424"/>
        <v>12-24</v>
      </c>
      <c r="F17188" s="6">
        <f t="shared" si="2425"/>
        <v>23</v>
      </c>
      <c r="G17188" s="6">
        <f t="shared" si="2426"/>
        <v>24</v>
      </c>
      <c r="H17188" s="6">
        <f t="shared" si="2427"/>
        <v>12</v>
      </c>
      <c r="I17188" s="6">
        <f t="shared" si="2428"/>
        <v>52</v>
      </c>
      <c r="J17188" s="6" t="str">
        <f t="shared" si="2429"/>
        <v>12-24</v>
      </c>
      <c r="K17188" s="6" t="str">
        <f t="shared" si="2423"/>
        <v>WK</v>
      </c>
      <c r="L17188" s="6" t="str">
        <f t="shared" si="2430"/>
        <v>EVE</v>
      </c>
      <c r="M17188" s="6">
        <f t="shared" si="2431"/>
        <v>0</v>
      </c>
    </row>
    <row r="17189" spans="3:13" x14ac:dyDescent="0.35">
      <c r="C17189" s="42">
        <v>42362.979166666664</v>
      </c>
      <c r="D17189" s="32">
        <v>2228.5107421875</v>
      </c>
      <c r="E17189" s="34" t="str">
        <f t="shared" si="2424"/>
        <v>12-24</v>
      </c>
      <c r="F17189" s="6">
        <f t="shared" si="2425"/>
        <v>23</v>
      </c>
      <c r="G17189" s="6">
        <f t="shared" si="2426"/>
        <v>24</v>
      </c>
      <c r="H17189" s="6">
        <f t="shared" si="2427"/>
        <v>12</v>
      </c>
      <c r="I17189" s="6">
        <f t="shared" si="2428"/>
        <v>52</v>
      </c>
      <c r="J17189" s="6" t="str">
        <f t="shared" si="2429"/>
        <v>12-24</v>
      </c>
      <c r="K17189" s="6" t="str">
        <f t="shared" si="2423"/>
        <v>WK</v>
      </c>
      <c r="L17189" s="6" t="str">
        <f t="shared" si="2430"/>
        <v>EVE</v>
      </c>
      <c r="M17189" s="6">
        <f t="shared" si="2431"/>
        <v>0</v>
      </c>
    </row>
    <row r="17190" spans="3:13" x14ac:dyDescent="0.35">
      <c r="C17190" s="42">
        <v>42363</v>
      </c>
      <c r="D17190" s="32">
        <v>2137.0947265625</v>
      </c>
      <c r="E17190" s="34" t="str">
        <f t="shared" si="2424"/>
        <v>12-25</v>
      </c>
      <c r="F17190" s="6">
        <f t="shared" si="2425"/>
        <v>0</v>
      </c>
      <c r="G17190" s="6">
        <f t="shared" si="2426"/>
        <v>25</v>
      </c>
      <c r="H17190" s="6">
        <f t="shared" si="2427"/>
        <v>12</v>
      </c>
      <c r="I17190" s="6">
        <f t="shared" si="2428"/>
        <v>52</v>
      </c>
      <c r="J17190" s="6" t="str">
        <f t="shared" si="2429"/>
        <v>12-25</v>
      </c>
      <c r="K17190" s="6" t="str">
        <f t="shared" si="2423"/>
        <v>WK</v>
      </c>
      <c r="L17190" s="6" t="str">
        <f t="shared" si="2430"/>
        <v>EVE</v>
      </c>
      <c r="M17190" s="6">
        <f t="shared" si="2431"/>
        <v>0</v>
      </c>
    </row>
    <row r="17191" spans="3:13" x14ac:dyDescent="0.35">
      <c r="C17191" s="42">
        <v>42363.020833333336</v>
      </c>
      <c r="D17191" s="32">
        <v>2070.77783203125</v>
      </c>
      <c r="E17191" s="34" t="str">
        <f t="shared" si="2424"/>
        <v>12-25</v>
      </c>
      <c r="F17191" s="6">
        <f t="shared" si="2425"/>
        <v>0</v>
      </c>
      <c r="G17191" s="6">
        <f t="shared" si="2426"/>
        <v>25</v>
      </c>
      <c r="H17191" s="6">
        <f t="shared" si="2427"/>
        <v>12</v>
      </c>
      <c r="I17191" s="6">
        <f t="shared" si="2428"/>
        <v>52</v>
      </c>
      <c r="J17191" s="6" t="str">
        <f t="shared" si="2429"/>
        <v>12-25</v>
      </c>
      <c r="K17191" s="6" t="str">
        <f t="shared" si="2423"/>
        <v>WK</v>
      </c>
      <c r="L17191" s="6" t="str">
        <f t="shared" si="2430"/>
        <v>EVE</v>
      </c>
      <c r="M17191" s="6">
        <f t="shared" si="2431"/>
        <v>0</v>
      </c>
    </row>
    <row r="17192" spans="3:13" x14ac:dyDescent="0.35">
      <c r="C17192" s="42">
        <v>42363.041666666664</v>
      </c>
      <c r="D17192" s="32">
        <v>2010.9500732421875</v>
      </c>
      <c r="E17192" s="34" t="str">
        <f t="shared" si="2424"/>
        <v>12-25</v>
      </c>
      <c r="F17192" s="6">
        <f t="shared" si="2425"/>
        <v>1</v>
      </c>
      <c r="G17192" s="6">
        <f t="shared" si="2426"/>
        <v>25</v>
      </c>
      <c r="H17192" s="6">
        <f t="shared" si="2427"/>
        <v>12</v>
      </c>
      <c r="I17192" s="6">
        <f t="shared" si="2428"/>
        <v>52</v>
      </c>
      <c r="J17192" s="6" t="str">
        <f t="shared" si="2429"/>
        <v>12-25</v>
      </c>
      <c r="K17192" s="6" t="str">
        <f t="shared" si="2423"/>
        <v>WK</v>
      </c>
      <c r="L17192" s="6" t="str">
        <f t="shared" si="2430"/>
        <v>EVE</v>
      </c>
      <c r="M17192" s="6">
        <f t="shared" si="2431"/>
        <v>0</v>
      </c>
    </row>
    <row r="17193" spans="3:13" x14ac:dyDescent="0.35">
      <c r="C17193" s="42">
        <v>42363.0625</v>
      </c>
      <c r="D17193" s="32">
        <v>1954.313720703125</v>
      </c>
      <c r="E17193" s="34" t="str">
        <f t="shared" si="2424"/>
        <v>12-25</v>
      </c>
      <c r="F17193" s="6">
        <f t="shared" si="2425"/>
        <v>1</v>
      </c>
      <c r="G17193" s="6">
        <f t="shared" si="2426"/>
        <v>25</v>
      </c>
      <c r="H17193" s="6">
        <f t="shared" si="2427"/>
        <v>12</v>
      </c>
      <c r="I17193" s="6">
        <f t="shared" si="2428"/>
        <v>52</v>
      </c>
      <c r="J17193" s="6" t="str">
        <f t="shared" si="2429"/>
        <v>12-25</v>
      </c>
      <c r="K17193" s="6" t="str">
        <f t="shared" si="2423"/>
        <v>WK</v>
      </c>
      <c r="L17193" s="6" t="str">
        <f t="shared" si="2430"/>
        <v>EVE</v>
      </c>
      <c r="M17193" s="6">
        <f t="shared" si="2431"/>
        <v>0</v>
      </c>
    </row>
    <row r="17194" spans="3:13" x14ac:dyDescent="0.35">
      <c r="C17194" s="42">
        <v>42363.083333333336</v>
      </c>
      <c r="D17194" s="32">
        <v>1905.2481689453125</v>
      </c>
      <c r="E17194" s="34" t="str">
        <f t="shared" si="2424"/>
        <v>12-25</v>
      </c>
      <c r="F17194" s="6">
        <f t="shared" si="2425"/>
        <v>2</v>
      </c>
      <c r="G17194" s="6">
        <f t="shared" si="2426"/>
        <v>25</v>
      </c>
      <c r="H17194" s="6">
        <f t="shared" si="2427"/>
        <v>12</v>
      </c>
      <c r="I17194" s="6">
        <f t="shared" si="2428"/>
        <v>52</v>
      </c>
      <c r="J17194" s="6" t="str">
        <f t="shared" si="2429"/>
        <v>12-25</v>
      </c>
      <c r="K17194" s="6" t="str">
        <f t="shared" si="2423"/>
        <v>WK</v>
      </c>
      <c r="L17194" s="6" t="str">
        <f t="shared" si="2430"/>
        <v>EVE</v>
      </c>
      <c r="M17194" s="6">
        <f t="shared" si="2431"/>
        <v>0</v>
      </c>
    </row>
    <row r="17195" spans="3:13" x14ac:dyDescent="0.35">
      <c r="C17195" s="42">
        <v>42363.104166666664</v>
      </c>
      <c r="D17195" s="32">
        <v>1869.7935791015625</v>
      </c>
      <c r="E17195" s="34" t="str">
        <f t="shared" si="2424"/>
        <v>12-25</v>
      </c>
      <c r="F17195" s="6">
        <f t="shared" si="2425"/>
        <v>2</v>
      </c>
      <c r="G17195" s="6">
        <f t="shared" si="2426"/>
        <v>25</v>
      </c>
      <c r="H17195" s="6">
        <f t="shared" si="2427"/>
        <v>12</v>
      </c>
      <c r="I17195" s="6">
        <f t="shared" si="2428"/>
        <v>52</v>
      </c>
      <c r="J17195" s="6" t="str">
        <f t="shared" si="2429"/>
        <v>12-25</v>
      </c>
      <c r="K17195" s="6" t="str">
        <f t="shared" si="2423"/>
        <v>WK</v>
      </c>
      <c r="L17195" s="6" t="str">
        <f t="shared" si="2430"/>
        <v>EVE</v>
      </c>
      <c r="M17195" s="6">
        <f t="shared" si="2431"/>
        <v>0</v>
      </c>
    </row>
    <row r="17196" spans="3:13" x14ac:dyDescent="0.35">
      <c r="C17196" s="42">
        <v>42363.125</v>
      </c>
      <c r="D17196" s="32">
        <v>1841.9080810546875</v>
      </c>
      <c r="E17196" s="34" t="str">
        <f t="shared" si="2424"/>
        <v>12-25</v>
      </c>
      <c r="F17196" s="6">
        <f t="shared" si="2425"/>
        <v>3</v>
      </c>
      <c r="G17196" s="6">
        <f t="shared" si="2426"/>
        <v>25</v>
      </c>
      <c r="H17196" s="6">
        <f t="shared" si="2427"/>
        <v>12</v>
      </c>
      <c r="I17196" s="6">
        <f t="shared" si="2428"/>
        <v>52</v>
      </c>
      <c r="J17196" s="6" t="str">
        <f t="shared" si="2429"/>
        <v>12-25</v>
      </c>
      <c r="K17196" s="6" t="str">
        <f t="shared" si="2423"/>
        <v>WK</v>
      </c>
      <c r="L17196" s="6" t="str">
        <f t="shared" si="2430"/>
        <v>EVE</v>
      </c>
      <c r="M17196" s="6">
        <f t="shared" si="2431"/>
        <v>0</v>
      </c>
    </row>
    <row r="17197" spans="3:13" x14ac:dyDescent="0.35">
      <c r="C17197" s="42">
        <v>42363.145833333336</v>
      </c>
      <c r="D17197" s="32">
        <v>1828.3492431640625</v>
      </c>
      <c r="E17197" s="34" t="str">
        <f t="shared" si="2424"/>
        <v>12-25</v>
      </c>
      <c r="F17197" s="6">
        <f t="shared" si="2425"/>
        <v>3</v>
      </c>
      <c r="G17197" s="6">
        <f t="shared" si="2426"/>
        <v>25</v>
      </c>
      <c r="H17197" s="6">
        <f t="shared" si="2427"/>
        <v>12</v>
      </c>
      <c r="I17197" s="6">
        <f t="shared" si="2428"/>
        <v>52</v>
      </c>
      <c r="J17197" s="6" t="str">
        <f t="shared" si="2429"/>
        <v>12-25</v>
      </c>
      <c r="K17197" s="6" t="str">
        <f t="shared" si="2423"/>
        <v>WK</v>
      </c>
      <c r="L17197" s="6" t="str">
        <f t="shared" si="2430"/>
        <v>EVE</v>
      </c>
      <c r="M17197" s="6">
        <f t="shared" si="2431"/>
        <v>0</v>
      </c>
    </row>
    <row r="17198" spans="3:13" x14ac:dyDescent="0.35">
      <c r="C17198" s="42">
        <v>42363.166666666664</v>
      </c>
      <c r="D17198" s="32">
        <v>1824.5703125</v>
      </c>
      <c r="E17198" s="34" t="str">
        <f t="shared" si="2424"/>
        <v>12-25</v>
      </c>
      <c r="F17198" s="6">
        <f t="shared" si="2425"/>
        <v>4</v>
      </c>
      <c r="G17198" s="6">
        <f t="shared" si="2426"/>
        <v>25</v>
      </c>
      <c r="H17198" s="6">
        <f t="shared" si="2427"/>
        <v>12</v>
      </c>
      <c r="I17198" s="6">
        <f t="shared" si="2428"/>
        <v>52</v>
      </c>
      <c r="J17198" s="6" t="str">
        <f t="shared" si="2429"/>
        <v>12-25</v>
      </c>
      <c r="K17198" s="6" t="str">
        <f t="shared" si="2423"/>
        <v>WK</v>
      </c>
      <c r="L17198" s="6" t="str">
        <f t="shared" si="2430"/>
        <v>EVE</v>
      </c>
      <c r="M17198" s="6">
        <f t="shared" si="2431"/>
        <v>0</v>
      </c>
    </row>
    <row r="17199" spans="3:13" x14ac:dyDescent="0.35">
      <c r="C17199" s="42">
        <v>42363.1875</v>
      </c>
      <c r="D17199" s="32">
        <v>1829.95654296875</v>
      </c>
      <c r="E17199" s="34" t="str">
        <f t="shared" si="2424"/>
        <v>12-25</v>
      </c>
      <c r="F17199" s="6">
        <f t="shared" si="2425"/>
        <v>4</v>
      </c>
      <c r="G17199" s="6">
        <f t="shared" si="2426"/>
        <v>25</v>
      </c>
      <c r="H17199" s="6">
        <f t="shared" si="2427"/>
        <v>12</v>
      </c>
      <c r="I17199" s="6">
        <f t="shared" si="2428"/>
        <v>52</v>
      </c>
      <c r="J17199" s="6" t="str">
        <f t="shared" si="2429"/>
        <v>12-25</v>
      </c>
      <c r="K17199" s="6" t="str">
        <f t="shared" si="2423"/>
        <v>WK</v>
      </c>
      <c r="L17199" s="6" t="str">
        <f t="shared" si="2430"/>
        <v>EVE</v>
      </c>
      <c r="M17199" s="6">
        <f t="shared" si="2431"/>
        <v>0</v>
      </c>
    </row>
    <row r="17200" spans="3:13" x14ac:dyDescent="0.35">
      <c r="C17200" s="42">
        <v>42363.208333333336</v>
      </c>
      <c r="D17200" s="32">
        <v>1850.4959716796875</v>
      </c>
      <c r="E17200" s="34" t="str">
        <f t="shared" si="2424"/>
        <v>12-25</v>
      </c>
      <c r="F17200" s="6">
        <f t="shared" si="2425"/>
        <v>5</v>
      </c>
      <c r="G17200" s="6">
        <f t="shared" si="2426"/>
        <v>25</v>
      </c>
      <c r="H17200" s="6">
        <f t="shared" si="2427"/>
        <v>12</v>
      </c>
      <c r="I17200" s="6">
        <f t="shared" si="2428"/>
        <v>52</v>
      </c>
      <c r="J17200" s="6" t="str">
        <f t="shared" si="2429"/>
        <v>12-25</v>
      </c>
      <c r="K17200" s="6" t="str">
        <f t="shared" si="2423"/>
        <v>WK</v>
      </c>
      <c r="L17200" s="6" t="str">
        <f t="shared" si="2430"/>
        <v>EVE</v>
      </c>
      <c r="M17200" s="6">
        <f t="shared" si="2431"/>
        <v>0</v>
      </c>
    </row>
    <row r="17201" spans="3:13" x14ac:dyDescent="0.35">
      <c r="C17201" s="42">
        <v>42363.229166666664</v>
      </c>
      <c r="D17201" s="32">
        <v>1894.8455810546875</v>
      </c>
      <c r="E17201" s="34" t="str">
        <f t="shared" si="2424"/>
        <v>12-25</v>
      </c>
      <c r="F17201" s="6">
        <f t="shared" si="2425"/>
        <v>5</v>
      </c>
      <c r="G17201" s="6">
        <f t="shared" si="2426"/>
        <v>25</v>
      </c>
      <c r="H17201" s="6">
        <f t="shared" si="2427"/>
        <v>12</v>
      </c>
      <c r="I17201" s="6">
        <f t="shared" si="2428"/>
        <v>52</v>
      </c>
      <c r="J17201" s="6" t="str">
        <f t="shared" si="2429"/>
        <v>12-25</v>
      </c>
      <c r="K17201" s="6" t="str">
        <f t="shared" si="2423"/>
        <v>WK</v>
      </c>
      <c r="L17201" s="6" t="str">
        <f t="shared" si="2430"/>
        <v>EVE</v>
      </c>
      <c r="M17201" s="6">
        <f t="shared" si="2431"/>
        <v>0</v>
      </c>
    </row>
    <row r="17202" spans="3:13" x14ac:dyDescent="0.35">
      <c r="C17202" s="42">
        <v>42363.25</v>
      </c>
      <c r="D17202" s="32">
        <v>1940.705078125</v>
      </c>
      <c r="E17202" s="34" t="str">
        <f t="shared" si="2424"/>
        <v>12-25</v>
      </c>
      <c r="F17202" s="6">
        <f t="shared" si="2425"/>
        <v>6</v>
      </c>
      <c r="G17202" s="6">
        <f t="shared" si="2426"/>
        <v>25</v>
      </c>
      <c r="H17202" s="6">
        <f t="shared" si="2427"/>
        <v>12</v>
      </c>
      <c r="I17202" s="6">
        <f t="shared" si="2428"/>
        <v>52</v>
      </c>
      <c r="J17202" s="6" t="str">
        <f t="shared" si="2429"/>
        <v>12-25</v>
      </c>
      <c r="K17202" s="6" t="str">
        <f t="shared" si="2423"/>
        <v>WK</v>
      </c>
      <c r="L17202" s="6" t="str">
        <f t="shared" si="2430"/>
        <v>EVE</v>
      </c>
      <c r="M17202" s="6">
        <f t="shared" si="2431"/>
        <v>0</v>
      </c>
    </row>
    <row r="17203" spans="3:13" x14ac:dyDescent="0.35">
      <c r="C17203" s="42">
        <v>42363.270833333336</v>
      </c>
      <c r="D17203" s="32">
        <v>2017.0302734375</v>
      </c>
      <c r="E17203" s="34" t="str">
        <f t="shared" si="2424"/>
        <v>12-25</v>
      </c>
      <c r="F17203" s="6">
        <f t="shared" si="2425"/>
        <v>6</v>
      </c>
      <c r="G17203" s="6">
        <f t="shared" si="2426"/>
        <v>25</v>
      </c>
      <c r="H17203" s="6">
        <f t="shared" si="2427"/>
        <v>12</v>
      </c>
      <c r="I17203" s="6">
        <f t="shared" si="2428"/>
        <v>52</v>
      </c>
      <c r="J17203" s="6" t="str">
        <f t="shared" si="2429"/>
        <v>12-25</v>
      </c>
      <c r="K17203" s="6" t="str">
        <f t="shared" si="2423"/>
        <v>WK</v>
      </c>
      <c r="L17203" s="6" t="str">
        <f t="shared" si="2430"/>
        <v>EVE</v>
      </c>
      <c r="M17203" s="6">
        <f t="shared" si="2431"/>
        <v>0</v>
      </c>
    </row>
    <row r="17204" spans="3:13" x14ac:dyDescent="0.35">
      <c r="C17204" s="42">
        <v>42363.291666666664</v>
      </c>
      <c r="D17204" s="32">
        <v>2028.6361083984375</v>
      </c>
      <c r="E17204" s="34" t="str">
        <f t="shared" si="2424"/>
        <v>12-25</v>
      </c>
      <c r="F17204" s="6">
        <f t="shared" si="2425"/>
        <v>7</v>
      </c>
      <c r="G17204" s="6">
        <f t="shared" si="2426"/>
        <v>25</v>
      </c>
      <c r="H17204" s="6">
        <f t="shared" si="2427"/>
        <v>12</v>
      </c>
      <c r="I17204" s="6">
        <f t="shared" si="2428"/>
        <v>52</v>
      </c>
      <c r="J17204" s="6" t="str">
        <f t="shared" si="2429"/>
        <v>12-25</v>
      </c>
      <c r="K17204" s="6" t="str">
        <f t="shared" si="2423"/>
        <v>WK</v>
      </c>
      <c r="L17204" s="6" t="str">
        <f t="shared" si="2430"/>
        <v>DAY</v>
      </c>
      <c r="M17204" s="6">
        <f t="shared" si="2431"/>
        <v>0</v>
      </c>
    </row>
    <row r="17205" spans="3:13" x14ac:dyDescent="0.35">
      <c r="C17205" s="42">
        <v>42363.3125</v>
      </c>
      <c r="D17205" s="32">
        <v>2059.982177734375</v>
      </c>
      <c r="E17205" s="34" t="str">
        <f t="shared" si="2424"/>
        <v>12-25</v>
      </c>
      <c r="F17205" s="6">
        <f t="shared" si="2425"/>
        <v>7</v>
      </c>
      <c r="G17205" s="6">
        <f t="shared" si="2426"/>
        <v>25</v>
      </c>
      <c r="H17205" s="6">
        <f t="shared" si="2427"/>
        <v>12</v>
      </c>
      <c r="I17205" s="6">
        <f t="shared" si="2428"/>
        <v>52</v>
      </c>
      <c r="J17205" s="6" t="str">
        <f t="shared" si="2429"/>
        <v>12-25</v>
      </c>
      <c r="K17205" s="6" t="str">
        <f t="shared" si="2423"/>
        <v>WK</v>
      </c>
      <c r="L17205" s="6" t="str">
        <f t="shared" si="2430"/>
        <v>DAY</v>
      </c>
      <c r="M17205" s="6">
        <f t="shared" si="2431"/>
        <v>0</v>
      </c>
    </row>
    <row r="17206" spans="3:13" x14ac:dyDescent="0.35">
      <c r="C17206" s="42">
        <v>42363.333333333336</v>
      </c>
      <c r="D17206" s="32">
        <v>2075.209228515625</v>
      </c>
      <c r="E17206" s="34" t="str">
        <f t="shared" si="2424"/>
        <v>12-25</v>
      </c>
      <c r="F17206" s="6">
        <f t="shared" si="2425"/>
        <v>8</v>
      </c>
      <c r="G17206" s="6">
        <f t="shared" si="2426"/>
        <v>25</v>
      </c>
      <c r="H17206" s="6">
        <f t="shared" si="2427"/>
        <v>12</v>
      </c>
      <c r="I17206" s="6">
        <f t="shared" si="2428"/>
        <v>52</v>
      </c>
      <c r="J17206" s="6" t="str">
        <f t="shared" si="2429"/>
        <v>12-25</v>
      </c>
      <c r="K17206" s="6" t="str">
        <f t="shared" si="2423"/>
        <v>WK</v>
      </c>
      <c r="L17206" s="6" t="str">
        <f t="shared" si="2430"/>
        <v>DAY</v>
      </c>
      <c r="M17206" s="6">
        <f t="shared" si="2431"/>
        <v>0</v>
      </c>
    </row>
    <row r="17207" spans="3:13" x14ac:dyDescent="0.35">
      <c r="C17207" s="42">
        <v>42363.354166666664</v>
      </c>
      <c r="D17207" s="32">
        <v>2081.25830078125</v>
      </c>
      <c r="E17207" s="34" t="str">
        <f t="shared" si="2424"/>
        <v>12-25</v>
      </c>
      <c r="F17207" s="6">
        <f t="shared" si="2425"/>
        <v>8</v>
      </c>
      <c r="G17207" s="6">
        <f t="shared" si="2426"/>
        <v>25</v>
      </c>
      <c r="H17207" s="6">
        <f t="shared" si="2427"/>
        <v>12</v>
      </c>
      <c r="I17207" s="6">
        <f t="shared" si="2428"/>
        <v>52</v>
      </c>
      <c r="J17207" s="6" t="str">
        <f t="shared" si="2429"/>
        <v>12-25</v>
      </c>
      <c r="K17207" s="6" t="str">
        <f t="shared" si="2423"/>
        <v>WK</v>
      </c>
      <c r="L17207" s="6" t="str">
        <f t="shared" si="2430"/>
        <v>DAY</v>
      </c>
      <c r="M17207" s="6">
        <f t="shared" si="2431"/>
        <v>0</v>
      </c>
    </row>
    <row r="17208" spans="3:13" x14ac:dyDescent="0.35">
      <c r="C17208" s="42">
        <v>42363.375</v>
      </c>
      <c r="D17208" s="32">
        <v>2055.52685546875</v>
      </c>
      <c r="E17208" s="34" t="str">
        <f t="shared" si="2424"/>
        <v>12-25</v>
      </c>
      <c r="F17208" s="6">
        <f t="shared" si="2425"/>
        <v>9</v>
      </c>
      <c r="G17208" s="6">
        <f t="shared" si="2426"/>
        <v>25</v>
      </c>
      <c r="H17208" s="6">
        <f t="shared" si="2427"/>
        <v>12</v>
      </c>
      <c r="I17208" s="6">
        <f t="shared" si="2428"/>
        <v>52</v>
      </c>
      <c r="J17208" s="6" t="str">
        <f t="shared" si="2429"/>
        <v>12-25</v>
      </c>
      <c r="K17208" s="6" t="str">
        <f t="shared" si="2423"/>
        <v>WK</v>
      </c>
      <c r="L17208" s="6" t="str">
        <f t="shared" si="2430"/>
        <v>DAY</v>
      </c>
      <c r="M17208" s="6">
        <f t="shared" si="2431"/>
        <v>0</v>
      </c>
    </row>
    <row r="17209" spans="3:13" x14ac:dyDescent="0.35">
      <c r="C17209" s="42">
        <v>42363.395833333336</v>
      </c>
      <c r="D17209" s="32">
        <v>2034.33203125</v>
      </c>
      <c r="E17209" s="34" t="str">
        <f t="shared" si="2424"/>
        <v>12-25</v>
      </c>
      <c r="F17209" s="6">
        <f t="shared" si="2425"/>
        <v>9</v>
      </c>
      <c r="G17209" s="6">
        <f t="shared" si="2426"/>
        <v>25</v>
      </c>
      <c r="H17209" s="6">
        <f t="shared" si="2427"/>
        <v>12</v>
      </c>
      <c r="I17209" s="6">
        <f t="shared" si="2428"/>
        <v>52</v>
      </c>
      <c r="J17209" s="6" t="str">
        <f t="shared" si="2429"/>
        <v>12-25</v>
      </c>
      <c r="K17209" s="6" t="str">
        <f t="shared" si="2423"/>
        <v>WK</v>
      </c>
      <c r="L17209" s="6" t="str">
        <f t="shared" si="2430"/>
        <v>DAY</v>
      </c>
      <c r="M17209" s="6">
        <f t="shared" si="2431"/>
        <v>0</v>
      </c>
    </row>
    <row r="17210" spans="3:13" x14ac:dyDescent="0.35">
      <c r="C17210" s="42">
        <v>42363.416666666664</v>
      </c>
      <c r="D17210" s="32">
        <v>2036.1695556640625</v>
      </c>
      <c r="E17210" s="34" t="str">
        <f t="shared" si="2424"/>
        <v>12-25</v>
      </c>
      <c r="F17210" s="6">
        <f t="shared" si="2425"/>
        <v>10</v>
      </c>
      <c r="G17210" s="6">
        <f t="shared" si="2426"/>
        <v>25</v>
      </c>
      <c r="H17210" s="6">
        <f t="shared" si="2427"/>
        <v>12</v>
      </c>
      <c r="I17210" s="6">
        <f t="shared" si="2428"/>
        <v>52</v>
      </c>
      <c r="J17210" s="6" t="str">
        <f t="shared" si="2429"/>
        <v>12-25</v>
      </c>
      <c r="K17210" s="6" t="str">
        <f t="shared" si="2423"/>
        <v>WK</v>
      </c>
      <c r="L17210" s="6" t="str">
        <f t="shared" si="2430"/>
        <v>DAY</v>
      </c>
      <c r="M17210" s="6">
        <f t="shared" si="2431"/>
        <v>0</v>
      </c>
    </row>
    <row r="17211" spans="3:13" x14ac:dyDescent="0.35">
      <c r="C17211" s="42">
        <v>42363.4375</v>
      </c>
      <c r="D17211" s="32">
        <v>2018.7308349609375</v>
      </c>
      <c r="E17211" s="34" t="str">
        <f t="shared" si="2424"/>
        <v>12-25</v>
      </c>
      <c r="F17211" s="6">
        <f t="shared" si="2425"/>
        <v>10</v>
      </c>
      <c r="G17211" s="6">
        <f t="shared" si="2426"/>
        <v>25</v>
      </c>
      <c r="H17211" s="6">
        <f t="shared" si="2427"/>
        <v>12</v>
      </c>
      <c r="I17211" s="6">
        <f t="shared" si="2428"/>
        <v>52</v>
      </c>
      <c r="J17211" s="6" t="str">
        <f t="shared" si="2429"/>
        <v>12-25</v>
      </c>
      <c r="K17211" s="6" t="str">
        <f t="shared" si="2423"/>
        <v>WK</v>
      </c>
      <c r="L17211" s="6" t="str">
        <f t="shared" si="2430"/>
        <v>DAY</v>
      </c>
      <c r="M17211" s="6">
        <f t="shared" si="2431"/>
        <v>0</v>
      </c>
    </row>
    <row r="17212" spans="3:13" x14ac:dyDescent="0.35">
      <c r="C17212" s="42">
        <v>42363.458333333336</v>
      </c>
      <c r="D17212" s="32">
        <v>1990.8875732421875</v>
      </c>
      <c r="E17212" s="34" t="str">
        <f t="shared" si="2424"/>
        <v>12-25</v>
      </c>
      <c r="F17212" s="6">
        <f t="shared" si="2425"/>
        <v>11</v>
      </c>
      <c r="G17212" s="6">
        <f t="shared" si="2426"/>
        <v>25</v>
      </c>
      <c r="H17212" s="6">
        <f t="shared" si="2427"/>
        <v>12</v>
      </c>
      <c r="I17212" s="6">
        <f t="shared" si="2428"/>
        <v>52</v>
      </c>
      <c r="J17212" s="6" t="str">
        <f t="shared" si="2429"/>
        <v>12-25</v>
      </c>
      <c r="K17212" s="6" t="str">
        <f t="shared" si="2423"/>
        <v>WK</v>
      </c>
      <c r="L17212" s="6" t="str">
        <f t="shared" si="2430"/>
        <v>DAY</v>
      </c>
      <c r="M17212" s="6">
        <f t="shared" si="2431"/>
        <v>0</v>
      </c>
    </row>
    <row r="17213" spans="3:13" x14ac:dyDescent="0.35">
      <c r="C17213" s="42">
        <v>42363.479166666664</v>
      </c>
      <c r="D17213" s="32">
        <v>1973.308837890625</v>
      </c>
      <c r="E17213" s="34" t="str">
        <f t="shared" si="2424"/>
        <v>12-25</v>
      </c>
      <c r="F17213" s="6">
        <f t="shared" si="2425"/>
        <v>11</v>
      </c>
      <c r="G17213" s="6">
        <f t="shared" si="2426"/>
        <v>25</v>
      </c>
      <c r="H17213" s="6">
        <f t="shared" si="2427"/>
        <v>12</v>
      </c>
      <c r="I17213" s="6">
        <f t="shared" si="2428"/>
        <v>52</v>
      </c>
      <c r="J17213" s="6" t="str">
        <f t="shared" si="2429"/>
        <v>12-25</v>
      </c>
      <c r="K17213" s="6" t="str">
        <f t="shared" si="2423"/>
        <v>WK</v>
      </c>
      <c r="L17213" s="6" t="str">
        <f t="shared" si="2430"/>
        <v>DAY</v>
      </c>
      <c r="M17213" s="6">
        <f t="shared" si="2431"/>
        <v>0</v>
      </c>
    </row>
    <row r="17214" spans="3:13" x14ac:dyDescent="0.35">
      <c r="C17214" s="42">
        <v>42363.5</v>
      </c>
      <c r="D17214" s="32">
        <v>1953.3199462890625</v>
      </c>
      <c r="E17214" s="34" t="str">
        <f t="shared" si="2424"/>
        <v>12-25</v>
      </c>
      <c r="F17214" s="6">
        <f t="shared" si="2425"/>
        <v>12</v>
      </c>
      <c r="G17214" s="6">
        <f t="shared" si="2426"/>
        <v>25</v>
      </c>
      <c r="H17214" s="6">
        <f t="shared" si="2427"/>
        <v>12</v>
      </c>
      <c r="I17214" s="6">
        <f t="shared" si="2428"/>
        <v>52</v>
      </c>
      <c r="J17214" s="6" t="str">
        <f t="shared" si="2429"/>
        <v>12-25</v>
      </c>
      <c r="K17214" s="6" t="str">
        <f t="shared" si="2423"/>
        <v>WK</v>
      </c>
      <c r="L17214" s="6" t="str">
        <f t="shared" si="2430"/>
        <v>DAY</v>
      </c>
      <c r="M17214" s="6">
        <f t="shared" si="2431"/>
        <v>0</v>
      </c>
    </row>
    <row r="17215" spans="3:13" x14ac:dyDescent="0.35">
      <c r="C17215" s="42">
        <v>42363.520833333336</v>
      </c>
      <c r="D17215" s="32">
        <v>1945.7913818359375</v>
      </c>
      <c r="E17215" s="34" t="str">
        <f t="shared" si="2424"/>
        <v>12-25</v>
      </c>
      <c r="F17215" s="6">
        <f t="shared" si="2425"/>
        <v>12</v>
      </c>
      <c r="G17215" s="6">
        <f t="shared" si="2426"/>
        <v>25</v>
      </c>
      <c r="H17215" s="6">
        <f t="shared" si="2427"/>
        <v>12</v>
      </c>
      <c r="I17215" s="6">
        <f t="shared" si="2428"/>
        <v>52</v>
      </c>
      <c r="J17215" s="6" t="str">
        <f t="shared" si="2429"/>
        <v>12-25</v>
      </c>
      <c r="K17215" s="6" t="str">
        <f t="shared" si="2423"/>
        <v>WK</v>
      </c>
      <c r="L17215" s="6" t="str">
        <f t="shared" si="2430"/>
        <v>DAY</v>
      </c>
      <c r="M17215" s="6">
        <f t="shared" si="2431"/>
        <v>0</v>
      </c>
    </row>
    <row r="17216" spans="3:13" x14ac:dyDescent="0.35">
      <c r="C17216" s="42">
        <v>42363.541666666664</v>
      </c>
      <c r="D17216" s="32">
        <v>1942.5771484375</v>
      </c>
      <c r="E17216" s="34" t="str">
        <f t="shared" si="2424"/>
        <v>12-25</v>
      </c>
      <c r="F17216" s="6">
        <f t="shared" si="2425"/>
        <v>13</v>
      </c>
      <c r="G17216" s="6">
        <f t="shared" si="2426"/>
        <v>25</v>
      </c>
      <c r="H17216" s="6">
        <f t="shared" si="2427"/>
        <v>12</v>
      </c>
      <c r="I17216" s="6">
        <f t="shared" si="2428"/>
        <v>52</v>
      </c>
      <c r="J17216" s="6" t="str">
        <f t="shared" si="2429"/>
        <v>12-25</v>
      </c>
      <c r="K17216" s="6" t="str">
        <f t="shared" si="2423"/>
        <v>WK</v>
      </c>
      <c r="L17216" s="6" t="str">
        <f t="shared" si="2430"/>
        <v>DAY</v>
      </c>
      <c r="M17216" s="6">
        <f t="shared" si="2431"/>
        <v>0</v>
      </c>
    </row>
    <row r="17217" spans="3:13" x14ac:dyDescent="0.35">
      <c r="C17217" s="42">
        <v>42363.5625</v>
      </c>
      <c r="D17217" s="32">
        <v>1956.6309814453125</v>
      </c>
      <c r="E17217" s="34" t="str">
        <f t="shared" si="2424"/>
        <v>12-25</v>
      </c>
      <c r="F17217" s="6">
        <f t="shared" si="2425"/>
        <v>13</v>
      </c>
      <c r="G17217" s="6">
        <f t="shared" si="2426"/>
        <v>25</v>
      </c>
      <c r="H17217" s="6">
        <f t="shared" si="2427"/>
        <v>12</v>
      </c>
      <c r="I17217" s="6">
        <f t="shared" si="2428"/>
        <v>52</v>
      </c>
      <c r="J17217" s="6" t="str">
        <f t="shared" si="2429"/>
        <v>12-25</v>
      </c>
      <c r="K17217" s="6" t="str">
        <f t="shared" si="2423"/>
        <v>WK</v>
      </c>
      <c r="L17217" s="6" t="str">
        <f t="shared" si="2430"/>
        <v>DAY</v>
      </c>
      <c r="M17217" s="6">
        <f t="shared" si="2431"/>
        <v>0</v>
      </c>
    </row>
    <row r="17218" spans="3:13" x14ac:dyDescent="0.35">
      <c r="C17218" s="42">
        <v>42363.583333333336</v>
      </c>
      <c r="D17218" s="32">
        <v>1976.3743896484375</v>
      </c>
      <c r="E17218" s="34" t="str">
        <f t="shared" si="2424"/>
        <v>12-25</v>
      </c>
      <c r="F17218" s="6">
        <f t="shared" si="2425"/>
        <v>14</v>
      </c>
      <c r="G17218" s="6">
        <f t="shared" si="2426"/>
        <v>25</v>
      </c>
      <c r="H17218" s="6">
        <f t="shared" si="2427"/>
        <v>12</v>
      </c>
      <c r="I17218" s="6">
        <f t="shared" si="2428"/>
        <v>52</v>
      </c>
      <c r="J17218" s="6" t="str">
        <f t="shared" si="2429"/>
        <v>12-25</v>
      </c>
      <c r="K17218" s="6" t="str">
        <f t="shared" si="2423"/>
        <v>WK</v>
      </c>
      <c r="L17218" s="6" t="str">
        <f t="shared" si="2430"/>
        <v>DAY</v>
      </c>
      <c r="M17218" s="6">
        <f t="shared" si="2431"/>
        <v>0</v>
      </c>
    </row>
    <row r="17219" spans="3:13" x14ac:dyDescent="0.35">
      <c r="C17219" s="42">
        <v>42363.604166666664</v>
      </c>
      <c r="D17219" s="32">
        <v>2004.327880859375</v>
      </c>
      <c r="E17219" s="34" t="str">
        <f t="shared" si="2424"/>
        <v>12-25</v>
      </c>
      <c r="F17219" s="6">
        <f t="shared" si="2425"/>
        <v>14</v>
      </c>
      <c r="G17219" s="6">
        <f t="shared" si="2426"/>
        <v>25</v>
      </c>
      <c r="H17219" s="6">
        <f t="shared" si="2427"/>
        <v>12</v>
      </c>
      <c r="I17219" s="6">
        <f t="shared" si="2428"/>
        <v>52</v>
      </c>
      <c r="J17219" s="6" t="str">
        <f t="shared" si="2429"/>
        <v>12-25</v>
      </c>
      <c r="K17219" s="6" t="str">
        <f t="shared" si="2423"/>
        <v>WK</v>
      </c>
      <c r="L17219" s="6" t="str">
        <f t="shared" si="2430"/>
        <v>DAY</v>
      </c>
      <c r="M17219" s="6">
        <f t="shared" si="2431"/>
        <v>0</v>
      </c>
    </row>
    <row r="17220" spans="3:13" x14ac:dyDescent="0.35">
      <c r="C17220" s="42">
        <v>42363.625</v>
      </c>
      <c r="D17220" s="32">
        <v>2051.7578125</v>
      </c>
      <c r="E17220" s="34" t="str">
        <f t="shared" si="2424"/>
        <v>12-25</v>
      </c>
      <c r="F17220" s="6">
        <f t="shared" si="2425"/>
        <v>15</v>
      </c>
      <c r="G17220" s="6">
        <f t="shared" si="2426"/>
        <v>25</v>
      </c>
      <c r="H17220" s="6">
        <f t="shared" si="2427"/>
        <v>12</v>
      </c>
      <c r="I17220" s="6">
        <f t="shared" si="2428"/>
        <v>52</v>
      </c>
      <c r="J17220" s="6" t="str">
        <f t="shared" si="2429"/>
        <v>12-25</v>
      </c>
      <c r="K17220" s="6" t="str">
        <f t="shared" si="2423"/>
        <v>WK</v>
      </c>
      <c r="L17220" s="6" t="str">
        <f t="shared" si="2430"/>
        <v>DAY</v>
      </c>
      <c r="M17220" s="6">
        <f t="shared" si="2431"/>
        <v>0</v>
      </c>
    </row>
    <row r="17221" spans="3:13" x14ac:dyDescent="0.35">
      <c r="C17221" s="42">
        <v>42363.645833333336</v>
      </c>
      <c r="D17221" s="32">
        <v>2073.2861328125</v>
      </c>
      <c r="E17221" s="34" t="str">
        <f t="shared" si="2424"/>
        <v>12-25</v>
      </c>
      <c r="F17221" s="6">
        <f t="shared" si="2425"/>
        <v>15</v>
      </c>
      <c r="G17221" s="6">
        <f t="shared" si="2426"/>
        <v>25</v>
      </c>
      <c r="H17221" s="6">
        <f t="shared" si="2427"/>
        <v>12</v>
      </c>
      <c r="I17221" s="6">
        <f t="shared" si="2428"/>
        <v>52</v>
      </c>
      <c r="J17221" s="6" t="str">
        <f t="shared" si="2429"/>
        <v>12-25</v>
      </c>
      <c r="K17221" s="6" t="str">
        <f t="shared" si="2423"/>
        <v>WK</v>
      </c>
      <c r="L17221" s="6" t="str">
        <f t="shared" si="2430"/>
        <v>DAY</v>
      </c>
      <c r="M17221" s="6">
        <f t="shared" si="2431"/>
        <v>0</v>
      </c>
    </row>
    <row r="17222" spans="3:13" x14ac:dyDescent="0.35">
      <c r="C17222" s="42">
        <v>42363.666666666664</v>
      </c>
      <c r="D17222" s="32">
        <v>2144.09130859375</v>
      </c>
      <c r="E17222" s="34" t="str">
        <f t="shared" si="2424"/>
        <v>12-25</v>
      </c>
      <c r="F17222" s="6">
        <f t="shared" si="2425"/>
        <v>16</v>
      </c>
      <c r="G17222" s="6">
        <f t="shared" si="2426"/>
        <v>25</v>
      </c>
      <c r="H17222" s="6">
        <f t="shared" si="2427"/>
        <v>12</v>
      </c>
      <c r="I17222" s="6">
        <f t="shared" si="2428"/>
        <v>52</v>
      </c>
      <c r="J17222" s="6" t="str">
        <f t="shared" si="2429"/>
        <v>12-25</v>
      </c>
      <c r="K17222" s="6" t="str">
        <f t="shared" si="2423"/>
        <v>WK</v>
      </c>
      <c r="L17222" s="6" t="str">
        <f t="shared" si="2430"/>
        <v>DAY</v>
      </c>
      <c r="M17222" s="6">
        <f t="shared" si="2431"/>
        <v>0</v>
      </c>
    </row>
    <row r="17223" spans="3:13" x14ac:dyDescent="0.35">
      <c r="C17223" s="42">
        <v>42363.6875</v>
      </c>
      <c r="D17223" s="32">
        <v>2256.663818359375</v>
      </c>
      <c r="E17223" s="34" t="str">
        <f t="shared" si="2424"/>
        <v>12-25</v>
      </c>
      <c r="F17223" s="6">
        <f t="shared" si="2425"/>
        <v>16</v>
      </c>
      <c r="G17223" s="6">
        <f t="shared" si="2426"/>
        <v>25</v>
      </c>
      <c r="H17223" s="6">
        <f t="shared" si="2427"/>
        <v>12</v>
      </c>
      <c r="I17223" s="6">
        <f t="shared" si="2428"/>
        <v>52</v>
      </c>
      <c r="J17223" s="6" t="str">
        <f t="shared" si="2429"/>
        <v>12-25</v>
      </c>
      <c r="K17223" s="6" t="str">
        <f t="shared" ref="K17223:K17286" si="2432">IF(WEEKDAY(C17223,11)&lt;6,"WK","WKND")</f>
        <v>WK</v>
      </c>
      <c r="L17223" s="6" t="str">
        <f t="shared" si="2430"/>
        <v>DAY</v>
      </c>
      <c r="M17223" s="6">
        <f t="shared" si="2431"/>
        <v>0</v>
      </c>
    </row>
    <row r="17224" spans="3:13" x14ac:dyDescent="0.35">
      <c r="C17224" s="42">
        <v>42363.708333333336</v>
      </c>
      <c r="D17224" s="32">
        <v>2458.493896484375</v>
      </c>
      <c r="E17224" s="34" t="str">
        <f t="shared" ref="E17224:E17287" si="2433">TEXT(MONTH(C17224),"00")&amp;"-"&amp;TEXT(DAY(C17224),"00")</f>
        <v>12-25</v>
      </c>
      <c r="F17224" s="6">
        <f t="shared" ref="F17224:F17287" si="2434">HOUR(C17224)</f>
        <v>17</v>
      </c>
      <c r="G17224" s="6">
        <f t="shared" ref="G17224:G17287" si="2435">DAY(C17224)</f>
        <v>25</v>
      </c>
      <c r="H17224" s="6">
        <f t="shared" ref="H17224:H17287" si="2436">MONTH(C17224)</f>
        <v>12</v>
      </c>
      <c r="I17224" s="6">
        <f t="shared" ref="I17224:I17287" si="2437">WEEKNUM(C17224)</f>
        <v>52</v>
      </c>
      <c r="J17224" s="6" t="str">
        <f t="shared" ref="J17224:J17287" si="2438">H17224&amp;"-"&amp;G17224</f>
        <v>12-25</v>
      </c>
      <c r="K17224" s="6" t="str">
        <f t="shared" si="2432"/>
        <v>WK</v>
      </c>
      <c r="L17224" s="6" t="str">
        <f t="shared" ref="L17224:L17287" si="2439">IF(AND(F17224&lt;17,F17224&gt;6),"DAY","EVE")</f>
        <v>EVE</v>
      </c>
      <c r="M17224" s="6">
        <f t="shared" ref="M17224:M17287" si="2440">IF(D17224&gt;4000,1,0)</f>
        <v>0</v>
      </c>
    </row>
    <row r="17225" spans="3:13" x14ac:dyDescent="0.35">
      <c r="C17225" s="42">
        <v>42363.729166666664</v>
      </c>
      <c r="D17225" s="32">
        <v>2641.921630859375</v>
      </c>
      <c r="E17225" s="34" t="str">
        <f t="shared" si="2433"/>
        <v>12-25</v>
      </c>
      <c r="F17225" s="6">
        <f t="shared" si="2434"/>
        <v>17</v>
      </c>
      <c r="G17225" s="6">
        <f t="shared" si="2435"/>
        <v>25</v>
      </c>
      <c r="H17225" s="6">
        <f t="shared" si="2436"/>
        <v>12</v>
      </c>
      <c r="I17225" s="6">
        <f t="shared" si="2437"/>
        <v>52</v>
      </c>
      <c r="J17225" s="6" t="str">
        <f t="shared" si="2438"/>
        <v>12-25</v>
      </c>
      <c r="K17225" s="6" t="str">
        <f t="shared" si="2432"/>
        <v>WK</v>
      </c>
      <c r="L17225" s="6" t="str">
        <f t="shared" si="2439"/>
        <v>EVE</v>
      </c>
      <c r="M17225" s="6">
        <f t="shared" si="2440"/>
        <v>0</v>
      </c>
    </row>
    <row r="17226" spans="3:13" x14ac:dyDescent="0.35">
      <c r="C17226" s="42">
        <v>42363.75</v>
      </c>
      <c r="D17226" s="32">
        <v>2657.506103515625</v>
      </c>
      <c r="E17226" s="34" t="str">
        <f t="shared" si="2433"/>
        <v>12-25</v>
      </c>
      <c r="F17226" s="6">
        <f t="shared" si="2434"/>
        <v>18</v>
      </c>
      <c r="G17226" s="6">
        <f t="shared" si="2435"/>
        <v>25</v>
      </c>
      <c r="H17226" s="6">
        <f t="shared" si="2436"/>
        <v>12</v>
      </c>
      <c r="I17226" s="6">
        <f t="shared" si="2437"/>
        <v>52</v>
      </c>
      <c r="J17226" s="6" t="str">
        <f t="shared" si="2438"/>
        <v>12-25</v>
      </c>
      <c r="K17226" s="6" t="str">
        <f t="shared" si="2432"/>
        <v>WK</v>
      </c>
      <c r="L17226" s="6" t="str">
        <f t="shared" si="2439"/>
        <v>EVE</v>
      </c>
      <c r="M17226" s="6">
        <f t="shared" si="2440"/>
        <v>0</v>
      </c>
    </row>
    <row r="17227" spans="3:13" x14ac:dyDescent="0.35">
      <c r="C17227" s="42">
        <v>42363.770833333336</v>
      </c>
      <c r="D17227" s="32">
        <v>2647.755126953125</v>
      </c>
      <c r="E17227" s="34" t="str">
        <f t="shared" si="2433"/>
        <v>12-25</v>
      </c>
      <c r="F17227" s="6">
        <f t="shared" si="2434"/>
        <v>18</v>
      </c>
      <c r="G17227" s="6">
        <f t="shared" si="2435"/>
        <v>25</v>
      </c>
      <c r="H17227" s="6">
        <f t="shared" si="2436"/>
        <v>12</v>
      </c>
      <c r="I17227" s="6">
        <f t="shared" si="2437"/>
        <v>52</v>
      </c>
      <c r="J17227" s="6" t="str">
        <f t="shared" si="2438"/>
        <v>12-25</v>
      </c>
      <c r="K17227" s="6" t="str">
        <f t="shared" si="2432"/>
        <v>WK</v>
      </c>
      <c r="L17227" s="6" t="str">
        <f t="shared" si="2439"/>
        <v>EVE</v>
      </c>
      <c r="M17227" s="6">
        <f t="shared" si="2440"/>
        <v>0</v>
      </c>
    </row>
    <row r="17228" spans="3:13" x14ac:dyDescent="0.35">
      <c r="C17228" s="42">
        <v>42363.791666666664</v>
      </c>
      <c r="D17228" s="32">
        <v>2636.675048828125</v>
      </c>
      <c r="E17228" s="34" t="str">
        <f t="shared" si="2433"/>
        <v>12-25</v>
      </c>
      <c r="F17228" s="6">
        <f t="shared" si="2434"/>
        <v>19</v>
      </c>
      <c r="G17228" s="6">
        <f t="shared" si="2435"/>
        <v>25</v>
      </c>
      <c r="H17228" s="6">
        <f t="shared" si="2436"/>
        <v>12</v>
      </c>
      <c r="I17228" s="6">
        <f t="shared" si="2437"/>
        <v>52</v>
      </c>
      <c r="J17228" s="6" t="str">
        <f t="shared" si="2438"/>
        <v>12-25</v>
      </c>
      <c r="K17228" s="6" t="str">
        <f t="shared" si="2432"/>
        <v>WK</v>
      </c>
      <c r="L17228" s="6" t="str">
        <f t="shared" si="2439"/>
        <v>EVE</v>
      </c>
      <c r="M17228" s="6">
        <f t="shared" si="2440"/>
        <v>0</v>
      </c>
    </row>
    <row r="17229" spans="3:13" x14ac:dyDescent="0.35">
      <c r="C17229" s="42">
        <v>42363.8125</v>
      </c>
      <c r="D17229" s="32">
        <v>2632.121337890625</v>
      </c>
      <c r="E17229" s="34" t="str">
        <f t="shared" si="2433"/>
        <v>12-25</v>
      </c>
      <c r="F17229" s="6">
        <f t="shared" si="2434"/>
        <v>19</v>
      </c>
      <c r="G17229" s="6">
        <f t="shared" si="2435"/>
        <v>25</v>
      </c>
      <c r="H17229" s="6">
        <f t="shared" si="2436"/>
        <v>12</v>
      </c>
      <c r="I17229" s="6">
        <f t="shared" si="2437"/>
        <v>52</v>
      </c>
      <c r="J17229" s="6" t="str">
        <f t="shared" si="2438"/>
        <v>12-25</v>
      </c>
      <c r="K17229" s="6" t="str">
        <f t="shared" si="2432"/>
        <v>WK</v>
      </c>
      <c r="L17229" s="6" t="str">
        <f t="shared" si="2439"/>
        <v>EVE</v>
      </c>
      <c r="M17229" s="6">
        <f t="shared" si="2440"/>
        <v>0</v>
      </c>
    </row>
    <row r="17230" spans="3:13" x14ac:dyDescent="0.35">
      <c r="C17230" s="42">
        <v>42363.833333333336</v>
      </c>
      <c r="D17230" s="32">
        <v>2614.05517578125</v>
      </c>
      <c r="E17230" s="34" t="str">
        <f t="shared" si="2433"/>
        <v>12-25</v>
      </c>
      <c r="F17230" s="6">
        <f t="shared" si="2434"/>
        <v>20</v>
      </c>
      <c r="G17230" s="6">
        <f t="shared" si="2435"/>
        <v>25</v>
      </c>
      <c r="H17230" s="6">
        <f t="shared" si="2436"/>
        <v>12</v>
      </c>
      <c r="I17230" s="6">
        <f t="shared" si="2437"/>
        <v>52</v>
      </c>
      <c r="J17230" s="6" t="str">
        <f t="shared" si="2438"/>
        <v>12-25</v>
      </c>
      <c r="K17230" s="6" t="str">
        <f t="shared" si="2432"/>
        <v>WK</v>
      </c>
      <c r="L17230" s="6" t="str">
        <f t="shared" si="2439"/>
        <v>EVE</v>
      </c>
      <c r="M17230" s="6">
        <f t="shared" si="2440"/>
        <v>0</v>
      </c>
    </row>
    <row r="17231" spans="3:13" x14ac:dyDescent="0.35">
      <c r="C17231" s="42">
        <v>42363.854166666664</v>
      </c>
      <c r="D17231" s="32">
        <v>2604.6015625</v>
      </c>
      <c r="E17231" s="34" t="str">
        <f t="shared" si="2433"/>
        <v>12-25</v>
      </c>
      <c r="F17231" s="6">
        <f t="shared" si="2434"/>
        <v>20</v>
      </c>
      <c r="G17231" s="6">
        <f t="shared" si="2435"/>
        <v>25</v>
      </c>
      <c r="H17231" s="6">
        <f t="shared" si="2436"/>
        <v>12</v>
      </c>
      <c r="I17231" s="6">
        <f t="shared" si="2437"/>
        <v>52</v>
      </c>
      <c r="J17231" s="6" t="str">
        <f t="shared" si="2438"/>
        <v>12-25</v>
      </c>
      <c r="K17231" s="6" t="str">
        <f t="shared" si="2432"/>
        <v>WK</v>
      </c>
      <c r="L17231" s="6" t="str">
        <f t="shared" si="2439"/>
        <v>EVE</v>
      </c>
      <c r="M17231" s="6">
        <f t="shared" si="2440"/>
        <v>0</v>
      </c>
    </row>
    <row r="17232" spans="3:13" x14ac:dyDescent="0.35">
      <c r="C17232" s="42">
        <v>42363.875</v>
      </c>
      <c r="D17232" s="32">
        <v>2582.88330078125</v>
      </c>
      <c r="E17232" s="34" t="str">
        <f t="shared" si="2433"/>
        <v>12-25</v>
      </c>
      <c r="F17232" s="6">
        <f t="shared" si="2434"/>
        <v>21</v>
      </c>
      <c r="G17232" s="6">
        <f t="shared" si="2435"/>
        <v>25</v>
      </c>
      <c r="H17232" s="6">
        <f t="shared" si="2436"/>
        <v>12</v>
      </c>
      <c r="I17232" s="6">
        <f t="shared" si="2437"/>
        <v>52</v>
      </c>
      <c r="J17232" s="6" t="str">
        <f t="shared" si="2438"/>
        <v>12-25</v>
      </c>
      <c r="K17232" s="6" t="str">
        <f t="shared" si="2432"/>
        <v>WK</v>
      </c>
      <c r="L17232" s="6" t="str">
        <f t="shared" si="2439"/>
        <v>EVE</v>
      </c>
      <c r="M17232" s="6">
        <f t="shared" si="2440"/>
        <v>0</v>
      </c>
    </row>
    <row r="17233" spans="3:13" x14ac:dyDescent="0.35">
      <c r="C17233" s="42">
        <v>42363.895833333336</v>
      </c>
      <c r="D17233" s="32">
        <v>2529.027099609375</v>
      </c>
      <c r="E17233" s="34" t="str">
        <f t="shared" si="2433"/>
        <v>12-25</v>
      </c>
      <c r="F17233" s="6">
        <f t="shared" si="2434"/>
        <v>21</v>
      </c>
      <c r="G17233" s="6">
        <f t="shared" si="2435"/>
        <v>25</v>
      </c>
      <c r="H17233" s="6">
        <f t="shared" si="2436"/>
        <v>12</v>
      </c>
      <c r="I17233" s="6">
        <f t="shared" si="2437"/>
        <v>52</v>
      </c>
      <c r="J17233" s="6" t="str">
        <f t="shared" si="2438"/>
        <v>12-25</v>
      </c>
      <c r="K17233" s="6" t="str">
        <f t="shared" si="2432"/>
        <v>WK</v>
      </c>
      <c r="L17233" s="6" t="str">
        <f t="shared" si="2439"/>
        <v>EVE</v>
      </c>
      <c r="M17233" s="6">
        <f t="shared" si="2440"/>
        <v>0</v>
      </c>
    </row>
    <row r="17234" spans="3:13" x14ac:dyDescent="0.35">
      <c r="C17234" s="42">
        <v>42363.916666666664</v>
      </c>
      <c r="D17234" s="32">
        <v>2462.455810546875</v>
      </c>
      <c r="E17234" s="34" t="str">
        <f t="shared" si="2433"/>
        <v>12-25</v>
      </c>
      <c r="F17234" s="6">
        <f t="shared" si="2434"/>
        <v>22</v>
      </c>
      <c r="G17234" s="6">
        <f t="shared" si="2435"/>
        <v>25</v>
      </c>
      <c r="H17234" s="6">
        <f t="shared" si="2436"/>
        <v>12</v>
      </c>
      <c r="I17234" s="6">
        <f t="shared" si="2437"/>
        <v>52</v>
      </c>
      <c r="J17234" s="6" t="str">
        <f t="shared" si="2438"/>
        <v>12-25</v>
      </c>
      <c r="K17234" s="6" t="str">
        <f t="shared" si="2432"/>
        <v>WK</v>
      </c>
      <c r="L17234" s="6" t="str">
        <f t="shared" si="2439"/>
        <v>EVE</v>
      </c>
      <c r="M17234" s="6">
        <f t="shared" si="2440"/>
        <v>0</v>
      </c>
    </row>
    <row r="17235" spans="3:13" x14ac:dyDescent="0.35">
      <c r="C17235" s="42">
        <v>42363.9375</v>
      </c>
      <c r="D17235" s="32">
        <v>2378.061767578125</v>
      </c>
      <c r="E17235" s="34" t="str">
        <f t="shared" si="2433"/>
        <v>12-25</v>
      </c>
      <c r="F17235" s="6">
        <f t="shared" si="2434"/>
        <v>22</v>
      </c>
      <c r="G17235" s="6">
        <f t="shared" si="2435"/>
        <v>25</v>
      </c>
      <c r="H17235" s="6">
        <f t="shared" si="2436"/>
        <v>12</v>
      </c>
      <c r="I17235" s="6">
        <f t="shared" si="2437"/>
        <v>52</v>
      </c>
      <c r="J17235" s="6" t="str">
        <f t="shared" si="2438"/>
        <v>12-25</v>
      </c>
      <c r="K17235" s="6" t="str">
        <f t="shared" si="2432"/>
        <v>WK</v>
      </c>
      <c r="L17235" s="6" t="str">
        <f t="shared" si="2439"/>
        <v>EVE</v>
      </c>
      <c r="M17235" s="6">
        <f t="shared" si="2440"/>
        <v>0</v>
      </c>
    </row>
    <row r="17236" spans="3:13" x14ac:dyDescent="0.35">
      <c r="C17236" s="42">
        <v>42363.958333333336</v>
      </c>
      <c r="D17236" s="32">
        <v>2279.3359375</v>
      </c>
      <c r="E17236" s="34" t="str">
        <f t="shared" si="2433"/>
        <v>12-25</v>
      </c>
      <c r="F17236" s="6">
        <f t="shared" si="2434"/>
        <v>23</v>
      </c>
      <c r="G17236" s="6">
        <f t="shared" si="2435"/>
        <v>25</v>
      </c>
      <c r="H17236" s="6">
        <f t="shared" si="2436"/>
        <v>12</v>
      </c>
      <c r="I17236" s="6">
        <f t="shared" si="2437"/>
        <v>52</v>
      </c>
      <c r="J17236" s="6" t="str">
        <f t="shared" si="2438"/>
        <v>12-25</v>
      </c>
      <c r="K17236" s="6" t="str">
        <f t="shared" si="2432"/>
        <v>WK</v>
      </c>
      <c r="L17236" s="6" t="str">
        <f t="shared" si="2439"/>
        <v>EVE</v>
      </c>
      <c r="M17236" s="6">
        <f t="shared" si="2440"/>
        <v>0</v>
      </c>
    </row>
    <row r="17237" spans="3:13" x14ac:dyDescent="0.35">
      <c r="C17237" s="42">
        <v>42363.979166666664</v>
      </c>
      <c r="D17237" s="32">
        <v>2177.820556640625</v>
      </c>
      <c r="E17237" s="34" t="str">
        <f t="shared" si="2433"/>
        <v>12-25</v>
      </c>
      <c r="F17237" s="6">
        <f t="shared" si="2434"/>
        <v>23</v>
      </c>
      <c r="G17237" s="6">
        <f t="shared" si="2435"/>
        <v>25</v>
      </c>
      <c r="H17237" s="6">
        <f t="shared" si="2436"/>
        <v>12</v>
      </c>
      <c r="I17237" s="6">
        <f t="shared" si="2437"/>
        <v>52</v>
      </c>
      <c r="J17237" s="6" t="str">
        <f t="shared" si="2438"/>
        <v>12-25</v>
      </c>
      <c r="K17237" s="6" t="str">
        <f t="shared" si="2432"/>
        <v>WK</v>
      </c>
      <c r="L17237" s="6" t="str">
        <f t="shared" si="2439"/>
        <v>EVE</v>
      </c>
      <c r="M17237" s="6">
        <f t="shared" si="2440"/>
        <v>0</v>
      </c>
    </row>
    <row r="17238" spans="3:13" x14ac:dyDescent="0.35">
      <c r="C17238" s="42">
        <v>42364</v>
      </c>
      <c r="D17238" s="32">
        <v>2094.63525390625</v>
      </c>
      <c r="E17238" s="34" t="str">
        <f t="shared" si="2433"/>
        <v>12-26</v>
      </c>
      <c r="F17238" s="6">
        <f t="shared" si="2434"/>
        <v>0</v>
      </c>
      <c r="G17238" s="6">
        <f t="shared" si="2435"/>
        <v>26</v>
      </c>
      <c r="H17238" s="6">
        <f t="shared" si="2436"/>
        <v>12</v>
      </c>
      <c r="I17238" s="6">
        <f t="shared" si="2437"/>
        <v>52</v>
      </c>
      <c r="J17238" s="6" t="str">
        <f t="shared" si="2438"/>
        <v>12-26</v>
      </c>
      <c r="K17238" s="6" t="str">
        <f t="shared" si="2432"/>
        <v>WKND</v>
      </c>
      <c r="L17238" s="6" t="str">
        <f t="shared" si="2439"/>
        <v>EVE</v>
      </c>
      <c r="M17238" s="6">
        <f t="shared" si="2440"/>
        <v>0</v>
      </c>
    </row>
    <row r="17239" spans="3:13" x14ac:dyDescent="0.35">
      <c r="C17239" s="42">
        <v>42364.020833333336</v>
      </c>
      <c r="D17239" s="32">
        <v>2042.86376953125</v>
      </c>
      <c r="E17239" s="34" t="str">
        <f t="shared" si="2433"/>
        <v>12-26</v>
      </c>
      <c r="F17239" s="6">
        <f t="shared" si="2434"/>
        <v>0</v>
      </c>
      <c r="G17239" s="6">
        <f t="shared" si="2435"/>
        <v>26</v>
      </c>
      <c r="H17239" s="6">
        <f t="shared" si="2436"/>
        <v>12</v>
      </c>
      <c r="I17239" s="6">
        <f t="shared" si="2437"/>
        <v>52</v>
      </c>
      <c r="J17239" s="6" t="str">
        <f t="shared" si="2438"/>
        <v>12-26</v>
      </c>
      <c r="K17239" s="6" t="str">
        <f t="shared" si="2432"/>
        <v>WKND</v>
      </c>
      <c r="L17239" s="6" t="str">
        <f t="shared" si="2439"/>
        <v>EVE</v>
      </c>
      <c r="M17239" s="6">
        <f t="shared" si="2440"/>
        <v>0</v>
      </c>
    </row>
    <row r="17240" spans="3:13" x14ac:dyDescent="0.35">
      <c r="C17240" s="42">
        <v>42364.041666666664</v>
      </c>
      <c r="D17240" s="32">
        <v>1986.512939453125</v>
      </c>
      <c r="E17240" s="34" t="str">
        <f t="shared" si="2433"/>
        <v>12-26</v>
      </c>
      <c r="F17240" s="6">
        <f t="shared" si="2434"/>
        <v>1</v>
      </c>
      <c r="G17240" s="6">
        <f t="shared" si="2435"/>
        <v>26</v>
      </c>
      <c r="H17240" s="6">
        <f t="shared" si="2436"/>
        <v>12</v>
      </c>
      <c r="I17240" s="6">
        <f t="shared" si="2437"/>
        <v>52</v>
      </c>
      <c r="J17240" s="6" t="str">
        <f t="shared" si="2438"/>
        <v>12-26</v>
      </c>
      <c r="K17240" s="6" t="str">
        <f t="shared" si="2432"/>
        <v>WKND</v>
      </c>
      <c r="L17240" s="6" t="str">
        <f t="shared" si="2439"/>
        <v>EVE</v>
      </c>
      <c r="M17240" s="6">
        <f t="shared" si="2440"/>
        <v>0</v>
      </c>
    </row>
    <row r="17241" spans="3:13" x14ac:dyDescent="0.35">
      <c r="C17241" s="42">
        <v>42364.0625</v>
      </c>
      <c r="D17241" s="32">
        <v>1957.30810546875</v>
      </c>
      <c r="E17241" s="34" t="str">
        <f t="shared" si="2433"/>
        <v>12-26</v>
      </c>
      <c r="F17241" s="6">
        <f t="shared" si="2434"/>
        <v>1</v>
      </c>
      <c r="G17241" s="6">
        <f t="shared" si="2435"/>
        <v>26</v>
      </c>
      <c r="H17241" s="6">
        <f t="shared" si="2436"/>
        <v>12</v>
      </c>
      <c r="I17241" s="6">
        <f t="shared" si="2437"/>
        <v>52</v>
      </c>
      <c r="J17241" s="6" t="str">
        <f t="shared" si="2438"/>
        <v>12-26</v>
      </c>
      <c r="K17241" s="6" t="str">
        <f t="shared" si="2432"/>
        <v>WKND</v>
      </c>
      <c r="L17241" s="6" t="str">
        <f t="shared" si="2439"/>
        <v>EVE</v>
      </c>
      <c r="M17241" s="6">
        <f t="shared" si="2440"/>
        <v>0</v>
      </c>
    </row>
    <row r="17242" spans="3:13" x14ac:dyDescent="0.35">
      <c r="C17242" s="42">
        <v>42364.083333333336</v>
      </c>
      <c r="D17242" s="32">
        <v>1941.5447998046875</v>
      </c>
      <c r="E17242" s="34" t="str">
        <f t="shared" si="2433"/>
        <v>12-26</v>
      </c>
      <c r="F17242" s="6">
        <f t="shared" si="2434"/>
        <v>2</v>
      </c>
      <c r="G17242" s="6">
        <f t="shared" si="2435"/>
        <v>26</v>
      </c>
      <c r="H17242" s="6">
        <f t="shared" si="2436"/>
        <v>12</v>
      </c>
      <c r="I17242" s="6">
        <f t="shared" si="2437"/>
        <v>52</v>
      </c>
      <c r="J17242" s="6" t="str">
        <f t="shared" si="2438"/>
        <v>12-26</v>
      </c>
      <c r="K17242" s="6" t="str">
        <f t="shared" si="2432"/>
        <v>WKND</v>
      </c>
      <c r="L17242" s="6" t="str">
        <f t="shared" si="2439"/>
        <v>EVE</v>
      </c>
      <c r="M17242" s="6">
        <f t="shared" si="2440"/>
        <v>0</v>
      </c>
    </row>
    <row r="17243" spans="3:13" x14ac:dyDescent="0.35">
      <c r="C17243" s="42">
        <v>42364.104166666664</v>
      </c>
      <c r="D17243" s="32">
        <v>1911.77392578125</v>
      </c>
      <c r="E17243" s="34" t="str">
        <f t="shared" si="2433"/>
        <v>12-26</v>
      </c>
      <c r="F17243" s="6">
        <f t="shared" si="2434"/>
        <v>2</v>
      </c>
      <c r="G17243" s="6">
        <f t="shared" si="2435"/>
        <v>26</v>
      </c>
      <c r="H17243" s="6">
        <f t="shared" si="2436"/>
        <v>12</v>
      </c>
      <c r="I17243" s="6">
        <f t="shared" si="2437"/>
        <v>52</v>
      </c>
      <c r="J17243" s="6" t="str">
        <f t="shared" si="2438"/>
        <v>12-26</v>
      </c>
      <c r="K17243" s="6" t="str">
        <f t="shared" si="2432"/>
        <v>WKND</v>
      </c>
      <c r="L17243" s="6" t="str">
        <f t="shared" si="2439"/>
        <v>EVE</v>
      </c>
      <c r="M17243" s="6">
        <f t="shared" si="2440"/>
        <v>0</v>
      </c>
    </row>
    <row r="17244" spans="3:13" x14ac:dyDescent="0.35">
      <c r="C17244" s="42">
        <v>42364.125</v>
      </c>
      <c r="D17244" s="32">
        <v>1909.6806640625</v>
      </c>
      <c r="E17244" s="34" t="str">
        <f t="shared" si="2433"/>
        <v>12-26</v>
      </c>
      <c r="F17244" s="6">
        <f t="shared" si="2434"/>
        <v>3</v>
      </c>
      <c r="G17244" s="6">
        <f t="shared" si="2435"/>
        <v>26</v>
      </c>
      <c r="H17244" s="6">
        <f t="shared" si="2436"/>
        <v>12</v>
      </c>
      <c r="I17244" s="6">
        <f t="shared" si="2437"/>
        <v>52</v>
      </c>
      <c r="J17244" s="6" t="str">
        <f t="shared" si="2438"/>
        <v>12-26</v>
      </c>
      <c r="K17244" s="6" t="str">
        <f t="shared" si="2432"/>
        <v>WKND</v>
      </c>
      <c r="L17244" s="6" t="str">
        <f t="shared" si="2439"/>
        <v>EVE</v>
      </c>
      <c r="M17244" s="6">
        <f t="shared" si="2440"/>
        <v>0</v>
      </c>
    </row>
    <row r="17245" spans="3:13" x14ac:dyDescent="0.35">
      <c r="C17245" s="42">
        <v>42364.145833333336</v>
      </c>
      <c r="D17245" s="32">
        <v>1887.864990234375</v>
      </c>
      <c r="E17245" s="34" t="str">
        <f t="shared" si="2433"/>
        <v>12-26</v>
      </c>
      <c r="F17245" s="6">
        <f t="shared" si="2434"/>
        <v>3</v>
      </c>
      <c r="G17245" s="6">
        <f t="shared" si="2435"/>
        <v>26</v>
      </c>
      <c r="H17245" s="6">
        <f t="shared" si="2436"/>
        <v>12</v>
      </c>
      <c r="I17245" s="6">
        <f t="shared" si="2437"/>
        <v>52</v>
      </c>
      <c r="J17245" s="6" t="str">
        <f t="shared" si="2438"/>
        <v>12-26</v>
      </c>
      <c r="K17245" s="6" t="str">
        <f t="shared" si="2432"/>
        <v>WKND</v>
      </c>
      <c r="L17245" s="6" t="str">
        <f t="shared" si="2439"/>
        <v>EVE</v>
      </c>
      <c r="M17245" s="6">
        <f t="shared" si="2440"/>
        <v>0</v>
      </c>
    </row>
    <row r="17246" spans="3:13" x14ac:dyDescent="0.35">
      <c r="C17246" s="42">
        <v>42364.166666666664</v>
      </c>
      <c r="D17246" s="32">
        <v>1894.6781005859375</v>
      </c>
      <c r="E17246" s="34" t="str">
        <f t="shared" si="2433"/>
        <v>12-26</v>
      </c>
      <c r="F17246" s="6">
        <f t="shared" si="2434"/>
        <v>4</v>
      </c>
      <c r="G17246" s="6">
        <f t="shared" si="2435"/>
        <v>26</v>
      </c>
      <c r="H17246" s="6">
        <f t="shared" si="2436"/>
        <v>12</v>
      </c>
      <c r="I17246" s="6">
        <f t="shared" si="2437"/>
        <v>52</v>
      </c>
      <c r="J17246" s="6" t="str">
        <f t="shared" si="2438"/>
        <v>12-26</v>
      </c>
      <c r="K17246" s="6" t="str">
        <f t="shared" si="2432"/>
        <v>WKND</v>
      </c>
      <c r="L17246" s="6" t="str">
        <f t="shared" si="2439"/>
        <v>EVE</v>
      </c>
      <c r="M17246" s="6">
        <f t="shared" si="2440"/>
        <v>0</v>
      </c>
    </row>
    <row r="17247" spans="3:13" x14ac:dyDescent="0.35">
      <c r="C17247" s="42">
        <v>42364.1875</v>
      </c>
      <c r="D17247" s="32">
        <v>1921.882080078125</v>
      </c>
      <c r="E17247" s="34" t="str">
        <f t="shared" si="2433"/>
        <v>12-26</v>
      </c>
      <c r="F17247" s="6">
        <f t="shared" si="2434"/>
        <v>4</v>
      </c>
      <c r="G17247" s="6">
        <f t="shared" si="2435"/>
        <v>26</v>
      </c>
      <c r="H17247" s="6">
        <f t="shared" si="2436"/>
        <v>12</v>
      </c>
      <c r="I17247" s="6">
        <f t="shared" si="2437"/>
        <v>52</v>
      </c>
      <c r="J17247" s="6" t="str">
        <f t="shared" si="2438"/>
        <v>12-26</v>
      </c>
      <c r="K17247" s="6" t="str">
        <f t="shared" si="2432"/>
        <v>WKND</v>
      </c>
      <c r="L17247" s="6" t="str">
        <f t="shared" si="2439"/>
        <v>EVE</v>
      </c>
      <c r="M17247" s="6">
        <f t="shared" si="2440"/>
        <v>0</v>
      </c>
    </row>
    <row r="17248" spans="3:13" x14ac:dyDescent="0.35">
      <c r="C17248" s="42">
        <v>42364.208333333336</v>
      </c>
      <c r="D17248" s="32">
        <v>1944.9388427734375</v>
      </c>
      <c r="E17248" s="34" t="str">
        <f t="shared" si="2433"/>
        <v>12-26</v>
      </c>
      <c r="F17248" s="6">
        <f t="shared" si="2434"/>
        <v>5</v>
      </c>
      <c r="G17248" s="6">
        <f t="shared" si="2435"/>
        <v>26</v>
      </c>
      <c r="H17248" s="6">
        <f t="shared" si="2436"/>
        <v>12</v>
      </c>
      <c r="I17248" s="6">
        <f t="shared" si="2437"/>
        <v>52</v>
      </c>
      <c r="J17248" s="6" t="str">
        <f t="shared" si="2438"/>
        <v>12-26</v>
      </c>
      <c r="K17248" s="6" t="str">
        <f t="shared" si="2432"/>
        <v>WKND</v>
      </c>
      <c r="L17248" s="6" t="str">
        <f t="shared" si="2439"/>
        <v>EVE</v>
      </c>
      <c r="M17248" s="6">
        <f t="shared" si="2440"/>
        <v>0</v>
      </c>
    </row>
    <row r="17249" spans="3:13" x14ac:dyDescent="0.35">
      <c r="C17249" s="42">
        <v>42364.229166666664</v>
      </c>
      <c r="D17249" s="32">
        <v>2001.650146484375</v>
      </c>
      <c r="E17249" s="34" t="str">
        <f t="shared" si="2433"/>
        <v>12-26</v>
      </c>
      <c r="F17249" s="6">
        <f t="shared" si="2434"/>
        <v>5</v>
      </c>
      <c r="G17249" s="6">
        <f t="shared" si="2435"/>
        <v>26</v>
      </c>
      <c r="H17249" s="6">
        <f t="shared" si="2436"/>
        <v>12</v>
      </c>
      <c r="I17249" s="6">
        <f t="shared" si="2437"/>
        <v>52</v>
      </c>
      <c r="J17249" s="6" t="str">
        <f t="shared" si="2438"/>
        <v>12-26</v>
      </c>
      <c r="K17249" s="6" t="str">
        <f t="shared" si="2432"/>
        <v>WKND</v>
      </c>
      <c r="L17249" s="6" t="str">
        <f t="shared" si="2439"/>
        <v>EVE</v>
      </c>
      <c r="M17249" s="6">
        <f t="shared" si="2440"/>
        <v>0</v>
      </c>
    </row>
    <row r="17250" spans="3:13" x14ac:dyDescent="0.35">
      <c r="C17250" s="42">
        <v>42364.25</v>
      </c>
      <c r="D17250" s="32">
        <v>2044.118896484375</v>
      </c>
      <c r="E17250" s="34" t="str">
        <f t="shared" si="2433"/>
        <v>12-26</v>
      </c>
      <c r="F17250" s="6">
        <f t="shared" si="2434"/>
        <v>6</v>
      </c>
      <c r="G17250" s="6">
        <f t="shared" si="2435"/>
        <v>26</v>
      </c>
      <c r="H17250" s="6">
        <f t="shared" si="2436"/>
        <v>12</v>
      </c>
      <c r="I17250" s="6">
        <f t="shared" si="2437"/>
        <v>52</v>
      </c>
      <c r="J17250" s="6" t="str">
        <f t="shared" si="2438"/>
        <v>12-26</v>
      </c>
      <c r="K17250" s="6" t="str">
        <f t="shared" si="2432"/>
        <v>WKND</v>
      </c>
      <c r="L17250" s="6" t="str">
        <f t="shared" si="2439"/>
        <v>EVE</v>
      </c>
      <c r="M17250" s="6">
        <f t="shared" si="2440"/>
        <v>0</v>
      </c>
    </row>
    <row r="17251" spans="3:13" x14ac:dyDescent="0.35">
      <c r="C17251" s="42">
        <v>42364.270833333336</v>
      </c>
      <c r="D17251" s="32">
        <v>2127.55517578125</v>
      </c>
      <c r="E17251" s="34" t="str">
        <f t="shared" si="2433"/>
        <v>12-26</v>
      </c>
      <c r="F17251" s="6">
        <f t="shared" si="2434"/>
        <v>6</v>
      </c>
      <c r="G17251" s="6">
        <f t="shared" si="2435"/>
        <v>26</v>
      </c>
      <c r="H17251" s="6">
        <f t="shared" si="2436"/>
        <v>12</v>
      </c>
      <c r="I17251" s="6">
        <f t="shared" si="2437"/>
        <v>52</v>
      </c>
      <c r="J17251" s="6" t="str">
        <f t="shared" si="2438"/>
        <v>12-26</v>
      </c>
      <c r="K17251" s="6" t="str">
        <f t="shared" si="2432"/>
        <v>WKND</v>
      </c>
      <c r="L17251" s="6" t="str">
        <f t="shared" si="2439"/>
        <v>EVE</v>
      </c>
      <c r="M17251" s="6">
        <f t="shared" si="2440"/>
        <v>0</v>
      </c>
    </row>
    <row r="17252" spans="3:13" x14ac:dyDescent="0.35">
      <c r="C17252" s="42">
        <v>42364.291666666664</v>
      </c>
      <c r="D17252" s="32">
        <v>2130.721435546875</v>
      </c>
      <c r="E17252" s="34" t="str">
        <f t="shared" si="2433"/>
        <v>12-26</v>
      </c>
      <c r="F17252" s="6">
        <f t="shared" si="2434"/>
        <v>7</v>
      </c>
      <c r="G17252" s="6">
        <f t="shared" si="2435"/>
        <v>26</v>
      </c>
      <c r="H17252" s="6">
        <f t="shared" si="2436"/>
        <v>12</v>
      </c>
      <c r="I17252" s="6">
        <f t="shared" si="2437"/>
        <v>52</v>
      </c>
      <c r="J17252" s="6" t="str">
        <f t="shared" si="2438"/>
        <v>12-26</v>
      </c>
      <c r="K17252" s="6" t="str">
        <f t="shared" si="2432"/>
        <v>WKND</v>
      </c>
      <c r="L17252" s="6" t="str">
        <f t="shared" si="2439"/>
        <v>DAY</v>
      </c>
      <c r="M17252" s="6">
        <f t="shared" si="2440"/>
        <v>0</v>
      </c>
    </row>
    <row r="17253" spans="3:13" x14ac:dyDescent="0.35">
      <c r="C17253" s="42">
        <v>42364.3125</v>
      </c>
      <c r="D17253" s="32">
        <v>2165.438720703125</v>
      </c>
      <c r="E17253" s="34" t="str">
        <f t="shared" si="2433"/>
        <v>12-26</v>
      </c>
      <c r="F17253" s="6">
        <f t="shared" si="2434"/>
        <v>7</v>
      </c>
      <c r="G17253" s="6">
        <f t="shared" si="2435"/>
        <v>26</v>
      </c>
      <c r="H17253" s="6">
        <f t="shared" si="2436"/>
        <v>12</v>
      </c>
      <c r="I17253" s="6">
        <f t="shared" si="2437"/>
        <v>52</v>
      </c>
      <c r="J17253" s="6" t="str">
        <f t="shared" si="2438"/>
        <v>12-26</v>
      </c>
      <c r="K17253" s="6" t="str">
        <f t="shared" si="2432"/>
        <v>WKND</v>
      </c>
      <c r="L17253" s="6" t="str">
        <f t="shared" si="2439"/>
        <v>DAY</v>
      </c>
      <c r="M17253" s="6">
        <f t="shared" si="2440"/>
        <v>0</v>
      </c>
    </row>
    <row r="17254" spans="3:13" x14ac:dyDescent="0.35">
      <c r="C17254" s="42">
        <v>42364.333333333336</v>
      </c>
      <c r="D17254" s="32">
        <v>2189.7578125</v>
      </c>
      <c r="E17254" s="34" t="str">
        <f t="shared" si="2433"/>
        <v>12-26</v>
      </c>
      <c r="F17254" s="6">
        <f t="shared" si="2434"/>
        <v>8</v>
      </c>
      <c r="G17254" s="6">
        <f t="shared" si="2435"/>
        <v>26</v>
      </c>
      <c r="H17254" s="6">
        <f t="shared" si="2436"/>
        <v>12</v>
      </c>
      <c r="I17254" s="6">
        <f t="shared" si="2437"/>
        <v>52</v>
      </c>
      <c r="J17254" s="6" t="str">
        <f t="shared" si="2438"/>
        <v>12-26</v>
      </c>
      <c r="K17254" s="6" t="str">
        <f t="shared" si="2432"/>
        <v>WKND</v>
      </c>
      <c r="L17254" s="6" t="str">
        <f t="shared" si="2439"/>
        <v>DAY</v>
      </c>
      <c r="M17254" s="6">
        <f t="shared" si="2440"/>
        <v>0</v>
      </c>
    </row>
    <row r="17255" spans="3:13" x14ac:dyDescent="0.35">
      <c r="C17255" s="42">
        <v>42364.354166666664</v>
      </c>
      <c r="D17255" s="32">
        <v>2203.601806640625</v>
      </c>
      <c r="E17255" s="34" t="str">
        <f t="shared" si="2433"/>
        <v>12-26</v>
      </c>
      <c r="F17255" s="6">
        <f t="shared" si="2434"/>
        <v>8</v>
      </c>
      <c r="G17255" s="6">
        <f t="shared" si="2435"/>
        <v>26</v>
      </c>
      <c r="H17255" s="6">
        <f t="shared" si="2436"/>
        <v>12</v>
      </c>
      <c r="I17255" s="6">
        <f t="shared" si="2437"/>
        <v>52</v>
      </c>
      <c r="J17255" s="6" t="str">
        <f t="shared" si="2438"/>
        <v>12-26</v>
      </c>
      <c r="K17255" s="6" t="str">
        <f t="shared" si="2432"/>
        <v>WKND</v>
      </c>
      <c r="L17255" s="6" t="str">
        <f t="shared" si="2439"/>
        <v>DAY</v>
      </c>
      <c r="M17255" s="6">
        <f t="shared" si="2440"/>
        <v>0</v>
      </c>
    </row>
    <row r="17256" spans="3:13" x14ac:dyDescent="0.35">
      <c r="C17256" s="42">
        <v>42364.375</v>
      </c>
      <c r="D17256" s="32">
        <v>2187.90234375</v>
      </c>
      <c r="E17256" s="34" t="str">
        <f t="shared" si="2433"/>
        <v>12-26</v>
      </c>
      <c r="F17256" s="6">
        <f t="shared" si="2434"/>
        <v>9</v>
      </c>
      <c r="G17256" s="6">
        <f t="shared" si="2435"/>
        <v>26</v>
      </c>
      <c r="H17256" s="6">
        <f t="shared" si="2436"/>
        <v>12</v>
      </c>
      <c r="I17256" s="6">
        <f t="shared" si="2437"/>
        <v>52</v>
      </c>
      <c r="J17256" s="6" t="str">
        <f t="shared" si="2438"/>
        <v>12-26</v>
      </c>
      <c r="K17256" s="6" t="str">
        <f t="shared" si="2432"/>
        <v>WKND</v>
      </c>
      <c r="L17256" s="6" t="str">
        <f t="shared" si="2439"/>
        <v>DAY</v>
      </c>
      <c r="M17256" s="6">
        <f t="shared" si="2440"/>
        <v>0</v>
      </c>
    </row>
    <row r="17257" spans="3:13" x14ac:dyDescent="0.35">
      <c r="C17257" s="42">
        <v>42364.395833333336</v>
      </c>
      <c r="D17257" s="32">
        <v>2182.982666015625</v>
      </c>
      <c r="E17257" s="34" t="str">
        <f t="shared" si="2433"/>
        <v>12-26</v>
      </c>
      <c r="F17257" s="6">
        <f t="shared" si="2434"/>
        <v>9</v>
      </c>
      <c r="G17257" s="6">
        <f t="shared" si="2435"/>
        <v>26</v>
      </c>
      <c r="H17257" s="6">
        <f t="shared" si="2436"/>
        <v>12</v>
      </c>
      <c r="I17257" s="6">
        <f t="shared" si="2437"/>
        <v>52</v>
      </c>
      <c r="J17257" s="6" t="str">
        <f t="shared" si="2438"/>
        <v>12-26</v>
      </c>
      <c r="K17257" s="6" t="str">
        <f t="shared" si="2432"/>
        <v>WKND</v>
      </c>
      <c r="L17257" s="6" t="str">
        <f t="shared" si="2439"/>
        <v>DAY</v>
      </c>
      <c r="M17257" s="6">
        <f t="shared" si="2440"/>
        <v>0</v>
      </c>
    </row>
    <row r="17258" spans="3:13" x14ac:dyDescent="0.35">
      <c r="C17258" s="42">
        <v>42364.416666666664</v>
      </c>
      <c r="D17258" s="32">
        <v>2152.088134765625</v>
      </c>
      <c r="E17258" s="34" t="str">
        <f t="shared" si="2433"/>
        <v>12-26</v>
      </c>
      <c r="F17258" s="6">
        <f t="shared" si="2434"/>
        <v>10</v>
      </c>
      <c r="G17258" s="6">
        <f t="shared" si="2435"/>
        <v>26</v>
      </c>
      <c r="H17258" s="6">
        <f t="shared" si="2436"/>
        <v>12</v>
      </c>
      <c r="I17258" s="6">
        <f t="shared" si="2437"/>
        <v>52</v>
      </c>
      <c r="J17258" s="6" t="str">
        <f t="shared" si="2438"/>
        <v>12-26</v>
      </c>
      <c r="K17258" s="6" t="str">
        <f t="shared" si="2432"/>
        <v>WKND</v>
      </c>
      <c r="L17258" s="6" t="str">
        <f t="shared" si="2439"/>
        <v>DAY</v>
      </c>
      <c r="M17258" s="6">
        <f t="shared" si="2440"/>
        <v>0</v>
      </c>
    </row>
    <row r="17259" spans="3:13" x14ac:dyDescent="0.35">
      <c r="C17259" s="42">
        <v>42364.4375</v>
      </c>
      <c r="D17259" s="32">
        <v>2132.8505859375</v>
      </c>
      <c r="E17259" s="34" t="str">
        <f t="shared" si="2433"/>
        <v>12-26</v>
      </c>
      <c r="F17259" s="6">
        <f t="shared" si="2434"/>
        <v>10</v>
      </c>
      <c r="G17259" s="6">
        <f t="shared" si="2435"/>
        <v>26</v>
      </c>
      <c r="H17259" s="6">
        <f t="shared" si="2436"/>
        <v>12</v>
      </c>
      <c r="I17259" s="6">
        <f t="shared" si="2437"/>
        <v>52</v>
      </c>
      <c r="J17259" s="6" t="str">
        <f t="shared" si="2438"/>
        <v>12-26</v>
      </c>
      <c r="K17259" s="6" t="str">
        <f t="shared" si="2432"/>
        <v>WKND</v>
      </c>
      <c r="L17259" s="6" t="str">
        <f t="shared" si="2439"/>
        <v>DAY</v>
      </c>
      <c r="M17259" s="6">
        <f t="shared" si="2440"/>
        <v>0</v>
      </c>
    </row>
    <row r="17260" spans="3:13" x14ac:dyDescent="0.35">
      <c r="C17260" s="42">
        <v>42364.458333333336</v>
      </c>
      <c r="D17260" s="32">
        <v>2120.86083984375</v>
      </c>
      <c r="E17260" s="34" t="str">
        <f t="shared" si="2433"/>
        <v>12-26</v>
      </c>
      <c r="F17260" s="6">
        <f t="shared" si="2434"/>
        <v>11</v>
      </c>
      <c r="G17260" s="6">
        <f t="shared" si="2435"/>
        <v>26</v>
      </c>
      <c r="H17260" s="6">
        <f t="shared" si="2436"/>
        <v>12</v>
      </c>
      <c r="I17260" s="6">
        <f t="shared" si="2437"/>
        <v>52</v>
      </c>
      <c r="J17260" s="6" t="str">
        <f t="shared" si="2438"/>
        <v>12-26</v>
      </c>
      <c r="K17260" s="6" t="str">
        <f t="shared" si="2432"/>
        <v>WKND</v>
      </c>
      <c r="L17260" s="6" t="str">
        <f t="shared" si="2439"/>
        <v>DAY</v>
      </c>
      <c r="M17260" s="6">
        <f t="shared" si="2440"/>
        <v>0</v>
      </c>
    </row>
    <row r="17261" spans="3:13" x14ac:dyDescent="0.35">
      <c r="C17261" s="42">
        <v>42364.479166666664</v>
      </c>
      <c r="D17261" s="32">
        <v>2108.533447265625</v>
      </c>
      <c r="E17261" s="34" t="str">
        <f t="shared" si="2433"/>
        <v>12-26</v>
      </c>
      <c r="F17261" s="6">
        <f t="shared" si="2434"/>
        <v>11</v>
      </c>
      <c r="G17261" s="6">
        <f t="shared" si="2435"/>
        <v>26</v>
      </c>
      <c r="H17261" s="6">
        <f t="shared" si="2436"/>
        <v>12</v>
      </c>
      <c r="I17261" s="6">
        <f t="shared" si="2437"/>
        <v>52</v>
      </c>
      <c r="J17261" s="6" t="str">
        <f t="shared" si="2438"/>
        <v>12-26</v>
      </c>
      <c r="K17261" s="6" t="str">
        <f t="shared" si="2432"/>
        <v>WKND</v>
      </c>
      <c r="L17261" s="6" t="str">
        <f t="shared" si="2439"/>
        <v>DAY</v>
      </c>
      <c r="M17261" s="6">
        <f t="shared" si="2440"/>
        <v>0</v>
      </c>
    </row>
    <row r="17262" spans="3:13" x14ac:dyDescent="0.35">
      <c r="C17262" s="42">
        <v>42364.5</v>
      </c>
      <c r="D17262" s="32">
        <v>2087.021728515625</v>
      </c>
      <c r="E17262" s="34" t="str">
        <f t="shared" si="2433"/>
        <v>12-26</v>
      </c>
      <c r="F17262" s="6">
        <f t="shared" si="2434"/>
        <v>12</v>
      </c>
      <c r="G17262" s="6">
        <f t="shared" si="2435"/>
        <v>26</v>
      </c>
      <c r="H17262" s="6">
        <f t="shared" si="2436"/>
        <v>12</v>
      </c>
      <c r="I17262" s="6">
        <f t="shared" si="2437"/>
        <v>52</v>
      </c>
      <c r="J17262" s="6" t="str">
        <f t="shared" si="2438"/>
        <v>12-26</v>
      </c>
      <c r="K17262" s="6" t="str">
        <f t="shared" si="2432"/>
        <v>WKND</v>
      </c>
      <c r="L17262" s="6" t="str">
        <f t="shared" si="2439"/>
        <v>DAY</v>
      </c>
      <c r="M17262" s="6">
        <f t="shared" si="2440"/>
        <v>0</v>
      </c>
    </row>
    <row r="17263" spans="3:13" x14ac:dyDescent="0.35">
      <c r="C17263" s="42">
        <v>42364.520833333336</v>
      </c>
      <c r="D17263" s="32">
        <v>2064.23486328125</v>
      </c>
      <c r="E17263" s="34" t="str">
        <f t="shared" si="2433"/>
        <v>12-26</v>
      </c>
      <c r="F17263" s="6">
        <f t="shared" si="2434"/>
        <v>12</v>
      </c>
      <c r="G17263" s="6">
        <f t="shared" si="2435"/>
        <v>26</v>
      </c>
      <c r="H17263" s="6">
        <f t="shared" si="2436"/>
        <v>12</v>
      </c>
      <c r="I17263" s="6">
        <f t="shared" si="2437"/>
        <v>52</v>
      </c>
      <c r="J17263" s="6" t="str">
        <f t="shared" si="2438"/>
        <v>12-26</v>
      </c>
      <c r="K17263" s="6" t="str">
        <f t="shared" si="2432"/>
        <v>WKND</v>
      </c>
      <c r="L17263" s="6" t="str">
        <f t="shared" si="2439"/>
        <v>DAY</v>
      </c>
      <c r="M17263" s="6">
        <f t="shared" si="2440"/>
        <v>0</v>
      </c>
    </row>
    <row r="17264" spans="3:13" x14ac:dyDescent="0.35">
      <c r="C17264" s="42">
        <v>42364.541666666664</v>
      </c>
      <c r="D17264" s="32">
        <v>2048.856689453125</v>
      </c>
      <c r="E17264" s="34" t="str">
        <f t="shared" si="2433"/>
        <v>12-26</v>
      </c>
      <c r="F17264" s="6">
        <f t="shared" si="2434"/>
        <v>13</v>
      </c>
      <c r="G17264" s="6">
        <f t="shared" si="2435"/>
        <v>26</v>
      </c>
      <c r="H17264" s="6">
        <f t="shared" si="2436"/>
        <v>12</v>
      </c>
      <c r="I17264" s="6">
        <f t="shared" si="2437"/>
        <v>52</v>
      </c>
      <c r="J17264" s="6" t="str">
        <f t="shared" si="2438"/>
        <v>12-26</v>
      </c>
      <c r="K17264" s="6" t="str">
        <f t="shared" si="2432"/>
        <v>WKND</v>
      </c>
      <c r="L17264" s="6" t="str">
        <f t="shared" si="2439"/>
        <v>DAY</v>
      </c>
      <c r="M17264" s="6">
        <f t="shared" si="2440"/>
        <v>0</v>
      </c>
    </row>
    <row r="17265" spans="3:13" x14ac:dyDescent="0.35">
      <c r="C17265" s="42">
        <v>42364.5625</v>
      </c>
      <c r="D17265" s="32">
        <v>2035.9371337890625</v>
      </c>
      <c r="E17265" s="34" t="str">
        <f t="shared" si="2433"/>
        <v>12-26</v>
      </c>
      <c r="F17265" s="6">
        <f t="shared" si="2434"/>
        <v>13</v>
      </c>
      <c r="G17265" s="6">
        <f t="shared" si="2435"/>
        <v>26</v>
      </c>
      <c r="H17265" s="6">
        <f t="shared" si="2436"/>
        <v>12</v>
      </c>
      <c r="I17265" s="6">
        <f t="shared" si="2437"/>
        <v>52</v>
      </c>
      <c r="J17265" s="6" t="str">
        <f t="shared" si="2438"/>
        <v>12-26</v>
      </c>
      <c r="K17265" s="6" t="str">
        <f t="shared" si="2432"/>
        <v>WKND</v>
      </c>
      <c r="L17265" s="6" t="str">
        <f t="shared" si="2439"/>
        <v>DAY</v>
      </c>
      <c r="M17265" s="6">
        <f t="shared" si="2440"/>
        <v>0</v>
      </c>
    </row>
    <row r="17266" spans="3:13" x14ac:dyDescent="0.35">
      <c r="C17266" s="42">
        <v>42364.583333333336</v>
      </c>
      <c r="D17266" s="32">
        <v>2050.80224609375</v>
      </c>
      <c r="E17266" s="34" t="str">
        <f t="shared" si="2433"/>
        <v>12-26</v>
      </c>
      <c r="F17266" s="6">
        <f t="shared" si="2434"/>
        <v>14</v>
      </c>
      <c r="G17266" s="6">
        <f t="shared" si="2435"/>
        <v>26</v>
      </c>
      <c r="H17266" s="6">
        <f t="shared" si="2436"/>
        <v>12</v>
      </c>
      <c r="I17266" s="6">
        <f t="shared" si="2437"/>
        <v>52</v>
      </c>
      <c r="J17266" s="6" t="str">
        <f t="shared" si="2438"/>
        <v>12-26</v>
      </c>
      <c r="K17266" s="6" t="str">
        <f t="shared" si="2432"/>
        <v>WKND</v>
      </c>
      <c r="L17266" s="6" t="str">
        <f t="shared" si="2439"/>
        <v>DAY</v>
      </c>
      <c r="M17266" s="6">
        <f t="shared" si="2440"/>
        <v>0</v>
      </c>
    </row>
    <row r="17267" spans="3:13" x14ac:dyDescent="0.35">
      <c r="C17267" s="42">
        <v>42364.604166666664</v>
      </c>
      <c r="D17267" s="32">
        <v>2079.10205078125</v>
      </c>
      <c r="E17267" s="34" t="str">
        <f t="shared" si="2433"/>
        <v>12-26</v>
      </c>
      <c r="F17267" s="6">
        <f t="shared" si="2434"/>
        <v>14</v>
      </c>
      <c r="G17267" s="6">
        <f t="shared" si="2435"/>
        <v>26</v>
      </c>
      <c r="H17267" s="6">
        <f t="shared" si="2436"/>
        <v>12</v>
      </c>
      <c r="I17267" s="6">
        <f t="shared" si="2437"/>
        <v>52</v>
      </c>
      <c r="J17267" s="6" t="str">
        <f t="shared" si="2438"/>
        <v>12-26</v>
      </c>
      <c r="K17267" s="6" t="str">
        <f t="shared" si="2432"/>
        <v>WKND</v>
      </c>
      <c r="L17267" s="6" t="str">
        <f t="shared" si="2439"/>
        <v>DAY</v>
      </c>
      <c r="M17267" s="6">
        <f t="shared" si="2440"/>
        <v>0</v>
      </c>
    </row>
    <row r="17268" spans="3:13" x14ac:dyDescent="0.35">
      <c r="C17268" s="42">
        <v>42364.625</v>
      </c>
      <c r="D17268" s="32">
        <v>2120.771240234375</v>
      </c>
      <c r="E17268" s="34" t="str">
        <f t="shared" si="2433"/>
        <v>12-26</v>
      </c>
      <c r="F17268" s="6">
        <f t="shared" si="2434"/>
        <v>15</v>
      </c>
      <c r="G17268" s="6">
        <f t="shared" si="2435"/>
        <v>26</v>
      </c>
      <c r="H17268" s="6">
        <f t="shared" si="2436"/>
        <v>12</v>
      </c>
      <c r="I17268" s="6">
        <f t="shared" si="2437"/>
        <v>52</v>
      </c>
      <c r="J17268" s="6" t="str">
        <f t="shared" si="2438"/>
        <v>12-26</v>
      </c>
      <c r="K17268" s="6" t="str">
        <f t="shared" si="2432"/>
        <v>WKND</v>
      </c>
      <c r="L17268" s="6" t="str">
        <f t="shared" si="2439"/>
        <v>DAY</v>
      </c>
      <c r="M17268" s="6">
        <f t="shared" si="2440"/>
        <v>0</v>
      </c>
    </row>
    <row r="17269" spans="3:13" x14ac:dyDescent="0.35">
      <c r="C17269" s="42">
        <v>42364.645833333336</v>
      </c>
      <c r="D17269" s="32">
        <v>2138.286865234375</v>
      </c>
      <c r="E17269" s="34" t="str">
        <f t="shared" si="2433"/>
        <v>12-26</v>
      </c>
      <c r="F17269" s="6">
        <f t="shared" si="2434"/>
        <v>15</v>
      </c>
      <c r="G17269" s="6">
        <f t="shared" si="2435"/>
        <v>26</v>
      </c>
      <c r="H17269" s="6">
        <f t="shared" si="2436"/>
        <v>12</v>
      </c>
      <c r="I17269" s="6">
        <f t="shared" si="2437"/>
        <v>52</v>
      </c>
      <c r="J17269" s="6" t="str">
        <f t="shared" si="2438"/>
        <v>12-26</v>
      </c>
      <c r="K17269" s="6" t="str">
        <f t="shared" si="2432"/>
        <v>WKND</v>
      </c>
      <c r="L17269" s="6" t="str">
        <f t="shared" si="2439"/>
        <v>DAY</v>
      </c>
      <c r="M17269" s="6">
        <f t="shared" si="2440"/>
        <v>0</v>
      </c>
    </row>
    <row r="17270" spans="3:13" x14ac:dyDescent="0.35">
      <c r="C17270" s="42">
        <v>42364.666666666664</v>
      </c>
      <c r="D17270" s="32">
        <v>2235.00390625</v>
      </c>
      <c r="E17270" s="34" t="str">
        <f t="shared" si="2433"/>
        <v>12-26</v>
      </c>
      <c r="F17270" s="6">
        <f t="shared" si="2434"/>
        <v>16</v>
      </c>
      <c r="G17270" s="6">
        <f t="shared" si="2435"/>
        <v>26</v>
      </c>
      <c r="H17270" s="6">
        <f t="shared" si="2436"/>
        <v>12</v>
      </c>
      <c r="I17270" s="6">
        <f t="shared" si="2437"/>
        <v>52</v>
      </c>
      <c r="J17270" s="6" t="str">
        <f t="shared" si="2438"/>
        <v>12-26</v>
      </c>
      <c r="K17270" s="6" t="str">
        <f t="shared" si="2432"/>
        <v>WKND</v>
      </c>
      <c r="L17270" s="6" t="str">
        <f t="shared" si="2439"/>
        <v>DAY</v>
      </c>
      <c r="M17270" s="6">
        <f t="shared" si="2440"/>
        <v>0</v>
      </c>
    </row>
    <row r="17271" spans="3:13" x14ac:dyDescent="0.35">
      <c r="C17271" s="42">
        <v>42364.6875</v>
      </c>
      <c r="D17271" s="32">
        <v>2356.388916015625</v>
      </c>
      <c r="E17271" s="34" t="str">
        <f t="shared" si="2433"/>
        <v>12-26</v>
      </c>
      <c r="F17271" s="6">
        <f t="shared" si="2434"/>
        <v>16</v>
      </c>
      <c r="G17271" s="6">
        <f t="shared" si="2435"/>
        <v>26</v>
      </c>
      <c r="H17271" s="6">
        <f t="shared" si="2436"/>
        <v>12</v>
      </c>
      <c r="I17271" s="6">
        <f t="shared" si="2437"/>
        <v>52</v>
      </c>
      <c r="J17271" s="6" t="str">
        <f t="shared" si="2438"/>
        <v>12-26</v>
      </c>
      <c r="K17271" s="6" t="str">
        <f t="shared" si="2432"/>
        <v>WKND</v>
      </c>
      <c r="L17271" s="6" t="str">
        <f t="shared" si="2439"/>
        <v>DAY</v>
      </c>
      <c r="M17271" s="6">
        <f t="shared" si="2440"/>
        <v>0</v>
      </c>
    </row>
    <row r="17272" spans="3:13" x14ac:dyDescent="0.35">
      <c r="C17272" s="42">
        <v>42364.708333333336</v>
      </c>
      <c r="D17272" s="32">
        <v>2594.62353515625</v>
      </c>
      <c r="E17272" s="34" t="str">
        <f t="shared" si="2433"/>
        <v>12-26</v>
      </c>
      <c r="F17272" s="6">
        <f t="shared" si="2434"/>
        <v>17</v>
      </c>
      <c r="G17272" s="6">
        <f t="shared" si="2435"/>
        <v>26</v>
      </c>
      <c r="H17272" s="6">
        <f t="shared" si="2436"/>
        <v>12</v>
      </c>
      <c r="I17272" s="6">
        <f t="shared" si="2437"/>
        <v>52</v>
      </c>
      <c r="J17272" s="6" t="str">
        <f t="shared" si="2438"/>
        <v>12-26</v>
      </c>
      <c r="K17272" s="6" t="str">
        <f t="shared" si="2432"/>
        <v>WKND</v>
      </c>
      <c r="L17272" s="6" t="str">
        <f t="shared" si="2439"/>
        <v>EVE</v>
      </c>
      <c r="M17272" s="6">
        <f t="shared" si="2440"/>
        <v>0</v>
      </c>
    </row>
    <row r="17273" spans="3:13" x14ac:dyDescent="0.35">
      <c r="C17273" s="42">
        <v>42364.729166666664</v>
      </c>
      <c r="D17273" s="32">
        <v>2816.4091796875</v>
      </c>
      <c r="E17273" s="34" t="str">
        <f t="shared" si="2433"/>
        <v>12-26</v>
      </c>
      <c r="F17273" s="6">
        <f t="shared" si="2434"/>
        <v>17</v>
      </c>
      <c r="G17273" s="6">
        <f t="shared" si="2435"/>
        <v>26</v>
      </c>
      <c r="H17273" s="6">
        <f t="shared" si="2436"/>
        <v>12</v>
      </c>
      <c r="I17273" s="6">
        <f t="shared" si="2437"/>
        <v>52</v>
      </c>
      <c r="J17273" s="6" t="str">
        <f t="shared" si="2438"/>
        <v>12-26</v>
      </c>
      <c r="K17273" s="6" t="str">
        <f t="shared" si="2432"/>
        <v>WKND</v>
      </c>
      <c r="L17273" s="6" t="str">
        <f t="shared" si="2439"/>
        <v>EVE</v>
      </c>
      <c r="M17273" s="6">
        <f t="shared" si="2440"/>
        <v>0</v>
      </c>
    </row>
    <row r="17274" spans="3:13" x14ac:dyDescent="0.35">
      <c r="C17274" s="42">
        <v>42364.75</v>
      </c>
      <c r="D17274" s="32">
        <v>2870.085693359375</v>
      </c>
      <c r="E17274" s="34" t="str">
        <f t="shared" si="2433"/>
        <v>12-26</v>
      </c>
      <c r="F17274" s="6">
        <f t="shared" si="2434"/>
        <v>18</v>
      </c>
      <c r="G17274" s="6">
        <f t="shared" si="2435"/>
        <v>26</v>
      </c>
      <c r="H17274" s="6">
        <f t="shared" si="2436"/>
        <v>12</v>
      </c>
      <c r="I17274" s="6">
        <f t="shared" si="2437"/>
        <v>52</v>
      </c>
      <c r="J17274" s="6" t="str">
        <f t="shared" si="2438"/>
        <v>12-26</v>
      </c>
      <c r="K17274" s="6" t="str">
        <f t="shared" si="2432"/>
        <v>WKND</v>
      </c>
      <c r="L17274" s="6" t="str">
        <f t="shared" si="2439"/>
        <v>EVE</v>
      </c>
      <c r="M17274" s="6">
        <f t="shared" si="2440"/>
        <v>0</v>
      </c>
    </row>
    <row r="17275" spans="3:13" x14ac:dyDescent="0.35">
      <c r="C17275" s="42">
        <v>42364.770833333336</v>
      </c>
      <c r="D17275" s="32">
        <v>2875.63427734375</v>
      </c>
      <c r="E17275" s="34" t="str">
        <f t="shared" si="2433"/>
        <v>12-26</v>
      </c>
      <c r="F17275" s="6">
        <f t="shared" si="2434"/>
        <v>18</v>
      </c>
      <c r="G17275" s="6">
        <f t="shared" si="2435"/>
        <v>26</v>
      </c>
      <c r="H17275" s="6">
        <f t="shared" si="2436"/>
        <v>12</v>
      </c>
      <c r="I17275" s="6">
        <f t="shared" si="2437"/>
        <v>52</v>
      </c>
      <c r="J17275" s="6" t="str">
        <f t="shared" si="2438"/>
        <v>12-26</v>
      </c>
      <c r="K17275" s="6" t="str">
        <f t="shared" si="2432"/>
        <v>WKND</v>
      </c>
      <c r="L17275" s="6" t="str">
        <f t="shared" si="2439"/>
        <v>EVE</v>
      </c>
      <c r="M17275" s="6">
        <f t="shared" si="2440"/>
        <v>0</v>
      </c>
    </row>
    <row r="17276" spans="3:13" x14ac:dyDescent="0.35">
      <c r="C17276" s="42">
        <v>42364.791666666664</v>
      </c>
      <c r="D17276" s="32">
        <v>2869.201171875</v>
      </c>
      <c r="E17276" s="34" t="str">
        <f t="shared" si="2433"/>
        <v>12-26</v>
      </c>
      <c r="F17276" s="6">
        <f t="shared" si="2434"/>
        <v>19</v>
      </c>
      <c r="G17276" s="6">
        <f t="shared" si="2435"/>
        <v>26</v>
      </c>
      <c r="H17276" s="6">
        <f t="shared" si="2436"/>
        <v>12</v>
      </c>
      <c r="I17276" s="6">
        <f t="shared" si="2437"/>
        <v>52</v>
      </c>
      <c r="J17276" s="6" t="str">
        <f t="shared" si="2438"/>
        <v>12-26</v>
      </c>
      <c r="K17276" s="6" t="str">
        <f t="shared" si="2432"/>
        <v>WKND</v>
      </c>
      <c r="L17276" s="6" t="str">
        <f t="shared" si="2439"/>
        <v>EVE</v>
      </c>
      <c r="M17276" s="6">
        <f t="shared" si="2440"/>
        <v>0</v>
      </c>
    </row>
    <row r="17277" spans="3:13" x14ac:dyDescent="0.35">
      <c r="C17277" s="42">
        <v>42364.8125</v>
      </c>
      <c r="D17277" s="32">
        <v>2854.6494140625</v>
      </c>
      <c r="E17277" s="34" t="str">
        <f t="shared" si="2433"/>
        <v>12-26</v>
      </c>
      <c r="F17277" s="6">
        <f t="shared" si="2434"/>
        <v>19</v>
      </c>
      <c r="G17277" s="6">
        <f t="shared" si="2435"/>
        <v>26</v>
      </c>
      <c r="H17277" s="6">
        <f t="shared" si="2436"/>
        <v>12</v>
      </c>
      <c r="I17277" s="6">
        <f t="shared" si="2437"/>
        <v>52</v>
      </c>
      <c r="J17277" s="6" t="str">
        <f t="shared" si="2438"/>
        <v>12-26</v>
      </c>
      <c r="K17277" s="6" t="str">
        <f t="shared" si="2432"/>
        <v>WKND</v>
      </c>
      <c r="L17277" s="6" t="str">
        <f t="shared" si="2439"/>
        <v>EVE</v>
      </c>
      <c r="M17277" s="6">
        <f t="shared" si="2440"/>
        <v>0</v>
      </c>
    </row>
    <row r="17278" spans="3:13" x14ac:dyDescent="0.35">
      <c r="C17278" s="42">
        <v>42364.833333333336</v>
      </c>
      <c r="D17278" s="32">
        <v>2842.135498046875</v>
      </c>
      <c r="E17278" s="34" t="str">
        <f t="shared" si="2433"/>
        <v>12-26</v>
      </c>
      <c r="F17278" s="6">
        <f t="shared" si="2434"/>
        <v>20</v>
      </c>
      <c r="G17278" s="6">
        <f t="shared" si="2435"/>
        <v>26</v>
      </c>
      <c r="H17278" s="6">
        <f t="shared" si="2436"/>
        <v>12</v>
      </c>
      <c r="I17278" s="6">
        <f t="shared" si="2437"/>
        <v>52</v>
      </c>
      <c r="J17278" s="6" t="str">
        <f t="shared" si="2438"/>
        <v>12-26</v>
      </c>
      <c r="K17278" s="6" t="str">
        <f t="shared" si="2432"/>
        <v>WKND</v>
      </c>
      <c r="L17278" s="6" t="str">
        <f t="shared" si="2439"/>
        <v>EVE</v>
      </c>
      <c r="M17278" s="6">
        <f t="shared" si="2440"/>
        <v>0</v>
      </c>
    </row>
    <row r="17279" spans="3:13" x14ac:dyDescent="0.35">
      <c r="C17279" s="42">
        <v>42364.854166666664</v>
      </c>
      <c r="D17279" s="32">
        <v>2805.70849609375</v>
      </c>
      <c r="E17279" s="34" t="str">
        <f t="shared" si="2433"/>
        <v>12-26</v>
      </c>
      <c r="F17279" s="6">
        <f t="shared" si="2434"/>
        <v>20</v>
      </c>
      <c r="G17279" s="6">
        <f t="shared" si="2435"/>
        <v>26</v>
      </c>
      <c r="H17279" s="6">
        <f t="shared" si="2436"/>
        <v>12</v>
      </c>
      <c r="I17279" s="6">
        <f t="shared" si="2437"/>
        <v>52</v>
      </c>
      <c r="J17279" s="6" t="str">
        <f t="shared" si="2438"/>
        <v>12-26</v>
      </c>
      <c r="K17279" s="6" t="str">
        <f t="shared" si="2432"/>
        <v>WKND</v>
      </c>
      <c r="L17279" s="6" t="str">
        <f t="shared" si="2439"/>
        <v>EVE</v>
      </c>
      <c r="M17279" s="6">
        <f t="shared" si="2440"/>
        <v>0</v>
      </c>
    </row>
    <row r="17280" spans="3:13" x14ac:dyDescent="0.35">
      <c r="C17280" s="42">
        <v>42364.875</v>
      </c>
      <c r="D17280" s="32">
        <v>2770.155029296875</v>
      </c>
      <c r="E17280" s="34" t="str">
        <f t="shared" si="2433"/>
        <v>12-26</v>
      </c>
      <c r="F17280" s="6">
        <f t="shared" si="2434"/>
        <v>21</v>
      </c>
      <c r="G17280" s="6">
        <f t="shared" si="2435"/>
        <v>26</v>
      </c>
      <c r="H17280" s="6">
        <f t="shared" si="2436"/>
        <v>12</v>
      </c>
      <c r="I17280" s="6">
        <f t="shared" si="2437"/>
        <v>52</v>
      </c>
      <c r="J17280" s="6" t="str">
        <f t="shared" si="2438"/>
        <v>12-26</v>
      </c>
      <c r="K17280" s="6" t="str">
        <f t="shared" si="2432"/>
        <v>WKND</v>
      </c>
      <c r="L17280" s="6" t="str">
        <f t="shared" si="2439"/>
        <v>EVE</v>
      </c>
      <c r="M17280" s="6">
        <f t="shared" si="2440"/>
        <v>0</v>
      </c>
    </row>
    <row r="17281" spans="3:13" x14ac:dyDescent="0.35">
      <c r="C17281" s="42">
        <v>42364.895833333336</v>
      </c>
      <c r="D17281" s="32">
        <v>2719.072998046875</v>
      </c>
      <c r="E17281" s="34" t="str">
        <f t="shared" si="2433"/>
        <v>12-26</v>
      </c>
      <c r="F17281" s="6">
        <f t="shared" si="2434"/>
        <v>21</v>
      </c>
      <c r="G17281" s="6">
        <f t="shared" si="2435"/>
        <v>26</v>
      </c>
      <c r="H17281" s="6">
        <f t="shared" si="2436"/>
        <v>12</v>
      </c>
      <c r="I17281" s="6">
        <f t="shared" si="2437"/>
        <v>52</v>
      </c>
      <c r="J17281" s="6" t="str">
        <f t="shared" si="2438"/>
        <v>12-26</v>
      </c>
      <c r="K17281" s="6" t="str">
        <f t="shared" si="2432"/>
        <v>WKND</v>
      </c>
      <c r="L17281" s="6" t="str">
        <f t="shared" si="2439"/>
        <v>EVE</v>
      </c>
      <c r="M17281" s="6">
        <f t="shared" si="2440"/>
        <v>0</v>
      </c>
    </row>
    <row r="17282" spans="3:13" x14ac:dyDescent="0.35">
      <c r="C17282" s="42">
        <v>42364.916666666664</v>
      </c>
      <c r="D17282" s="32">
        <v>2617.013916015625</v>
      </c>
      <c r="E17282" s="34" t="str">
        <f t="shared" si="2433"/>
        <v>12-26</v>
      </c>
      <c r="F17282" s="6">
        <f t="shared" si="2434"/>
        <v>22</v>
      </c>
      <c r="G17282" s="6">
        <f t="shared" si="2435"/>
        <v>26</v>
      </c>
      <c r="H17282" s="6">
        <f t="shared" si="2436"/>
        <v>12</v>
      </c>
      <c r="I17282" s="6">
        <f t="shared" si="2437"/>
        <v>52</v>
      </c>
      <c r="J17282" s="6" t="str">
        <f t="shared" si="2438"/>
        <v>12-26</v>
      </c>
      <c r="K17282" s="6" t="str">
        <f t="shared" si="2432"/>
        <v>WKND</v>
      </c>
      <c r="L17282" s="6" t="str">
        <f t="shared" si="2439"/>
        <v>EVE</v>
      </c>
      <c r="M17282" s="6">
        <f t="shared" si="2440"/>
        <v>0</v>
      </c>
    </row>
    <row r="17283" spans="3:13" x14ac:dyDescent="0.35">
      <c r="C17283" s="42">
        <v>42364.9375</v>
      </c>
      <c r="D17283" s="32">
        <v>2510.461181640625</v>
      </c>
      <c r="E17283" s="34" t="str">
        <f t="shared" si="2433"/>
        <v>12-26</v>
      </c>
      <c r="F17283" s="6">
        <f t="shared" si="2434"/>
        <v>22</v>
      </c>
      <c r="G17283" s="6">
        <f t="shared" si="2435"/>
        <v>26</v>
      </c>
      <c r="H17283" s="6">
        <f t="shared" si="2436"/>
        <v>12</v>
      </c>
      <c r="I17283" s="6">
        <f t="shared" si="2437"/>
        <v>52</v>
      </c>
      <c r="J17283" s="6" t="str">
        <f t="shared" si="2438"/>
        <v>12-26</v>
      </c>
      <c r="K17283" s="6" t="str">
        <f t="shared" si="2432"/>
        <v>WKND</v>
      </c>
      <c r="L17283" s="6" t="str">
        <f t="shared" si="2439"/>
        <v>EVE</v>
      </c>
      <c r="M17283" s="6">
        <f t="shared" si="2440"/>
        <v>0</v>
      </c>
    </row>
    <row r="17284" spans="3:13" x14ac:dyDescent="0.35">
      <c r="C17284" s="42">
        <v>42364.958333333336</v>
      </c>
      <c r="D17284" s="32">
        <v>2465.813232421875</v>
      </c>
      <c r="E17284" s="34" t="str">
        <f t="shared" si="2433"/>
        <v>12-26</v>
      </c>
      <c r="F17284" s="6">
        <f t="shared" si="2434"/>
        <v>23</v>
      </c>
      <c r="G17284" s="6">
        <f t="shared" si="2435"/>
        <v>26</v>
      </c>
      <c r="H17284" s="6">
        <f t="shared" si="2436"/>
        <v>12</v>
      </c>
      <c r="I17284" s="6">
        <f t="shared" si="2437"/>
        <v>52</v>
      </c>
      <c r="J17284" s="6" t="str">
        <f t="shared" si="2438"/>
        <v>12-26</v>
      </c>
      <c r="K17284" s="6" t="str">
        <f t="shared" si="2432"/>
        <v>WKND</v>
      </c>
      <c r="L17284" s="6" t="str">
        <f t="shared" si="2439"/>
        <v>EVE</v>
      </c>
      <c r="M17284" s="6">
        <f t="shared" si="2440"/>
        <v>0</v>
      </c>
    </row>
    <row r="17285" spans="3:13" x14ac:dyDescent="0.35">
      <c r="C17285" s="42">
        <v>42364.979166666664</v>
      </c>
      <c r="D17285" s="32">
        <v>2293.04931640625</v>
      </c>
      <c r="E17285" s="34" t="str">
        <f t="shared" si="2433"/>
        <v>12-26</v>
      </c>
      <c r="F17285" s="6">
        <f t="shared" si="2434"/>
        <v>23</v>
      </c>
      <c r="G17285" s="6">
        <f t="shared" si="2435"/>
        <v>26</v>
      </c>
      <c r="H17285" s="6">
        <f t="shared" si="2436"/>
        <v>12</v>
      </c>
      <c r="I17285" s="6">
        <f t="shared" si="2437"/>
        <v>52</v>
      </c>
      <c r="J17285" s="6" t="str">
        <f t="shared" si="2438"/>
        <v>12-26</v>
      </c>
      <c r="K17285" s="6" t="str">
        <f t="shared" si="2432"/>
        <v>WKND</v>
      </c>
      <c r="L17285" s="6" t="str">
        <f t="shared" si="2439"/>
        <v>EVE</v>
      </c>
      <c r="M17285" s="6">
        <f t="shared" si="2440"/>
        <v>0</v>
      </c>
    </row>
    <row r="17286" spans="3:13" x14ac:dyDescent="0.35">
      <c r="C17286" s="42">
        <v>42365</v>
      </c>
      <c r="D17286" s="32">
        <v>2197.9052734375</v>
      </c>
      <c r="E17286" s="34" t="str">
        <f t="shared" si="2433"/>
        <v>12-27</v>
      </c>
      <c r="F17286" s="6">
        <f t="shared" si="2434"/>
        <v>0</v>
      </c>
      <c r="G17286" s="6">
        <f t="shared" si="2435"/>
        <v>27</v>
      </c>
      <c r="H17286" s="6">
        <f t="shared" si="2436"/>
        <v>12</v>
      </c>
      <c r="I17286" s="6">
        <f t="shared" si="2437"/>
        <v>53</v>
      </c>
      <c r="J17286" s="6" t="str">
        <f t="shared" si="2438"/>
        <v>12-27</v>
      </c>
      <c r="K17286" s="6" t="str">
        <f t="shared" si="2432"/>
        <v>WKND</v>
      </c>
      <c r="L17286" s="6" t="str">
        <f t="shared" si="2439"/>
        <v>EVE</v>
      </c>
      <c r="M17286" s="6">
        <f t="shared" si="2440"/>
        <v>0</v>
      </c>
    </row>
    <row r="17287" spans="3:13" x14ac:dyDescent="0.35">
      <c r="C17287" s="42">
        <v>42365.020833333336</v>
      </c>
      <c r="D17287" s="32">
        <v>2126.423095703125</v>
      </c>
      <c r="E17287" s="34" t="str">
        <f t="shared" si="2433"/>
        <v>12-27</v>
      </c>
      <c r="F17287" s="6">
        <f t="shared" si="2434"/>
        <v>0</v>
      </c>
      <c r="G17287" s="6">
        <f t="shared" si="2435"/>
        <v>27</v>
      </c>
      <c r="H17287" s="6">
        <f t="shared" si="2436"/>
        <v>12</v>
      </c>
      <c r="I17287" s="6">
        <f t="shared" si="2437"/>
        <v>53</v>
      </c>
      <c r="J17287" s="6" t="str">
        <f t="shared" si="2438"/>
        <v>12-27</v>
      </c>
      <c r="K17287" s="6" t="str">
        <f t="shared" ref="K17287:K17350" si="2441">IF(WEEKDAY(C17287,11)&lt;6,"WK","WKND")</f>
        <v>WKND</v>
      </c>
      <c r="L17287" s="6" t="str">
        <f t="shared" si="2439"/>
        <v>EVE</v>
      </c>
      <c r="M17287" s="6">
        <f t="shared" si="2440"/>
        <v>0</v>
      </c>
    </row>
    <row r="17288" spans="3:13" x14ac:dyDescent="0.35">
      <c r="C17288" s="42">
        <v>42365.041666666664</v>
      </c>
      <c r="D17288" s="32">
        <v>2064.17138671875</v>
      </c>
      <c r="E17288" s="34" t="str">
        <f t="shared" ref="E17288:E17351" si="2442">TEXT(MONTH(C17288),"00")&amp;"-"&amp;TEXT(DAY(C17288),"00")</f>
        <v>12-27</v>
      </c>
      <c r="F17288" s="6">
        <f t="shared" ref="F17288:F17351" si="2443">HOUR(C17288)</f>
        <v>1</v>
      </c>
      <c r="G17288" s="6">
        <f t="shared" ref="G17288:G17351" si="2444">DAY(C17288)</f>
        <v>27</v>
      </c>
      <c r="H17288" s="6">
        <f t="shared" ref="H17288:H17351" si="2445">MONTH(C17288)</f>
        <v>12</v>
      </c>
      <c r="I17288" s="6">
        <f t="shared" ref="I17288:I17351" si="2446">WEEKNUM(C17288)</f>
        <v>53</v>
      </c>
      <c r="J17288" s="6" t="str">
        <f t="shared" ref="J17288:J17351" si="2447">H17288&amp;"-"&amp;G17288</f>
        <v>12-27</v>
      </c>
      <c r="K17288" s="6" t="str">
        <f t="shared" si="2441"/>
        <v>WKND</v>
      </c>
      <c r="L17288" s="6" t="str">
        <f t="shared" ref="L17288:L17351" si="2448">IF(AND(F17288&lt;17,F17288&gt;6),"DAY","EVE")</f>
        <v>EVE</v>
      </c>
      <c r="M17288" s="6">
        <f t="shared" ref="M17288:M17351" si="2449">IF(D17288&gt;4000,1,0)</f>
        <v>0</v>
      </c>
    </row>
    <row r="17289" spans="3:13" x14ac:dyDescent="0.35">
      <c r="C17289" s="42">
        <v>42365.0625</v>
      </c>
      <c r="D17289" s="32">
        <v>2020.6201171875</v>
      </c>
      <c r="E17289" s="34" t="str">
        <f t="shared" si="2442"/>
        <v>12-27</v>
      </c>
      <c r="F17289" s="6">
        <f t="shared" si="2443"/>
        <v>1</v>
      </c>
      <c r="G17289" s="6">
        <f t="shared" si="2444"/>
        <v>27</v>
      </c>
      <c r="H17289" s="6">
        <f t="shared" si="2445"/>
        <v>12</v>
      </c>
      <c r="I17289" s="6">
        <f t="shared" si="2446"/>
        <v>53</v>
      </c>
      <c r="J17289" s="6" t="str">
        <f t="shared" si="2447"/>
        <v>12-27</v>
      </c>
      <c r="K17289" s="6" t="str">
        <f t="shared" si="2441"/>
        <v>WKND</v>
      </c>
      <c r="L17289" s="6" t="str">
        <f t="shared" si="2448"/>
        <v>EVE</v>
      </c>
      <c r="M17289" s="6">
        <f t="shared" si="2449"/>
        <v>0</v>
      </c>
    </row>
    <row r="17290" spans="3:13" x14ac:dyDescent="0.35">
      <c r="C17290" s="42">
        <v>42365.083333333336</v>
      </c>
      <c r="D17290" s="32">
        <v>1993.5750732421875</v>
      </c>
      <c r="E17290" s="34" t="str">
        <f t="shared" si="2442"/>
        <v>12-27</v>
      </c>
      <c r="F17290" s="6">
        <f t="shared" si="2443"/>
        <v>2</v>
      </c>
      <c r="G17290" s="6">
        <f t="shared" si="2444"/>
        <v>27</v>
      </c>
      <c r="H17290" s="6">
        <f t="shared" si="2445"/>
        <v>12</v>
      </c>
      <c r="I17290" s="6">
        <f t="shared" si="2446"/>
        <v>53</v>
      </c>
      <c r="J17290" s="6" t="str">
        <f t="shared" si="2447"/>
        <v>12-27</v>
      </c>
      <c r="K17290" s="6" t="str">
        <f t="shared" si="2441"/>
        <v>WKND</v>
      </c>
      <c r="L17290" s="6" t="str">
        <f t="shared" si="2448"/>
        <v>EVE</v>
      </c>
      <c r="M17290" s="6">
        <f t="shared" si="2449"/>
        <v>0</v>
      </c>
    </row>
    <row r="17291" spans="3:13" x14ac:dyDescent="0.35">
      <c r="C17291" s="42">
        <v>42365.104166666664</v>
      </c>
      <c r="D17291" s="32">
        <v>1972.24853515625</v>
      </c>
      <c r="E17291" s="34" t="str">
        <f t="shared" si="2442"/>
        <v>12-27</v>
      </c>
      <c r="F17291" s="6">
        <f t="shared" si="2443"/>
        <v>2</v>
      </c>
      <c r="G17291" s="6">
        <f t="shared" si="2444"/>
        <v>27</v>
      </c>
      <c r="H17291" s="6">
        <f t="shared" si="2445"/>
        <v>12</v>
      </c>
      <c r="I17291" s="6">
        <f t="shared" si="2446"/>
        <v>53</v>
      </c>
      <c r="J17291" s="6" t="str">
        <f t="shared" si="2447"/>
        <v>12-27</v>
      </c>
      <c r="K17291" s="6" t="str">
        <f t="shared" si="2441"/>
        <v>WKND</v>
      </c>
      <c r="L17291" s="6" t="str">
        <f t="shared" si="2448"/>
        <v>EVE</v>
      </c>
      <c r="M17291" s="6">
        <f t="shared" si="2449"/>
        <v>0</v>
      </c>
    </row>
    <row r="17292" spans="3:13" x14ac:dyDescent="0.35">
      <c r="C17292" s="42">
        <v>42365.125</v>
      </c>
      <c r="D17292" s="32">
        <v>1958.1009521484375</v>
      </c>
      <c r="E17292" s="34" t="str">
        <f t="shared" si="2442"/>
        <v>12-27</v>
      </c>
      <c r="F17292" s="6">
        <f t="shared" si="2443"/>
        <v>3</v>
      </c>
      <c r="G17292" s="6">
        <f t="shared" si="2444"/>
        <v>27</v>
      </c>
      <c r="H17292" s="6">
        <f t="shared" si="2445"/>
        <v>12</v>
      </c>
      <c r="I17292" s="6">
        <f t="shared" si="2446"/>
        <v>53</v>
      </c>
      <c r="J17292" s="6" t="str">
        <f t="shared" si="2447"/>
        <v>12-27</v>
      </c>
      <c r="K17292" s="6" t="str">
        <f t="shared" si="2441"/>
        <v>WKND</v>
      </c>
      <c r="L17292" s="6" t="str">
        <f t="shared" si="2448"/>
        <v>EVE</v>
      </c>
      <c r="M17292" s="6">
        <f t="shared" si="2449"/>
        <v>0</v>
      </c>
    </row>
    <row r="17293" spans="3:13" x14ac:dyDescent="0.35">
      <c r="C17293" s="42">
        <v>42365.145833333336</v>
      </c>
      <c r="D17293" s="32">
        <v>1959.693359375</v>
      </c>
      <c r="E17293" s="34" t="str">
        <f t="shared" si="2442"/>
        <v>12-27</v>
      </c>
      <c r="F17293" s="6">
        <f t="shared" si="2443"/>
        <v>3</v>
      </c>
      <c r="G17293" s="6">
        <f t="shared" si="2444"/>
        <v>27</v>
      </c>
      <c r="H17293" s="6">
        <f t="shared" si="2445"/>
        <v>12</v>
      </c>
      <c r="I17293" s="6">
        <f t="shared" si="2446"/>
        <v>53</v>
      </c>
      <c r="J17293" s="6" t="str">
        <f t="shared" si="2447"/>
        <v>12-27</v>
      </c>
      <c r="K17293" s="6" t="str">
        <f t="shared" si="2441"/>
        <v>WKND</v>
      </c>
      <c r="L17293" s="6" t="str">
        <f t="shared" si="2448"/>
        <v>EVE</v>
      </c>
      <c r="M17293" s="6">
        <f t="shared" si="2449"/>
        <v>0</v>
      </c>
    </row>
    <row r="17294" spans="3:13" x14ac:dyDescent="0.35">
      <c r="C17294" s="42">
        <v>42365.166666666664</v>
      </c>
      <c r="D17294" s="32">
        <v>1959.9176025390625</v>
      </c>
      <c r="E17294" s="34" t="str">
        <f t="shared" si="2442"/>
        <v>12-27</v>
      </c>
      <c r="F17294" s="6">
        <f t="shared" si="2443"/>
        <v>4</v>
      </c>
      <c r="G17294" s="6">
        <f t="shared" si="2444"/>
        <v>27</v>
      </c>
      <c r="H17294" s="6">
        <f t="shared" si="2445"/>
        <v>12</v>
      </c>
      <c r="I17294" s="6">
        <f t="shared" si="2446"/>
        <v>53</v>
      </c>
      <c r="J17294" s="6" t="str">
        <f t="shared" si="2447"/>
        <v>12-27</v>
      </c>
      <c r="K17294" s="6" t="str">
        <f t="shared" si="2441"/>
        <v>WKND</v>
      </c>
      <c r="L17294" s="6" t="str">
        <f t="shared" si="2448"/>
        <v>EVE</v>
      </c>
      <c r="M17294" s="6">
        <f t="shared" si="2449"/>
        <v>0</v>
      </c>
    </row>
    <row r="17295" spans="3:13" x14ac:dyDescent="0.35">
      <c r="C17295" s="42">
        <v>42365.1875</v>
      </c>
      <c r="D17295" s="32">
        <v>1976.2303466796875</v>
      </c>
      <c r="E17295" s="34" t="str">
        <f t="shared" si="2442"/>
        <v>12-27</v>
      </c>
      <c r="F17295" s="6">
        <f t="shared" si="2443"/>
        <v>4</v>
      </c>
      <c r="G17295" s="6">
        <f t="shared" si="2444"/>
        <v>27</v>
      </c>
      <c r="H17295" s="6">
        <f t="shared" si="2445"/>
        <v>12</v>
      </c>
      <c r="I17295" s="6">
        <f t="shared" si="2446"/>
        <v>53</v>
      </c>
      <c r="J17295" s="6" t="str">
        <f t="shared" si="2447"/>
        <v>12-27</v>
      </c>
      <c r="K17295" s="6" t="str">
        <f t="shared" si="2441"/>
        <v>WKND</v>
      </c>
      <c r="L17295" s="6" t="str">
        <f t="shared" si="2448"/>
        <v>EVE</v>
      </c>
      <c r="M17295" s="6">
        <f t="shared" si="2449"/>
        <v>0</v>
      </c>
    </row>
    <row r="17296" spans="3:13" x14ac:dyDescent="0.35">
      <c r="C17296" s="42">
        <v>42365.208333333336</v>
      </c>
      <c r="D17296" s="32">
        <v>1994.896484375</v>
      </c>
      <c r="E17296" s="34" t="str">
        <f t="shared" si="2442"/>
        <v>12-27</v>
      </c>
      <c r="F17296" s="6">
        <f t="shared" si="2443"/>
        <v>5</v>
      </c>
      <c r="G17296" s="6">
        <f t="shared" si="2444"/>
        <v>27</v>
      </c>
      <c r="H17296" s="6">
        <f t="shared" si="2445"/>
        <v>12</v>
      </c>
      <c r="I17296" s="6">
        <f t="shared" si="2446"/>
        <v>53</v>
      </c>
      <c r="J17296" s="6" t="str">
        <f t="shared" si="2447"/>
        <v>12-27</v>
      </c>
      <c r="K17296" s="6" t="str">
        <f t="shared" si="2441"/>
        <v>WKND</v>
      </c>
      <c r="L17296" s="6" t="str">
        <f t="shared" si="2448"/>
        <v>EVE</v>
      </c>
      <c r="M17296" s="6">
        <f t="shared" si="2449"/>
        <v>0</v>
      </c>
    </row>
    <row r="17297" spans="3:13" x14ac:dyDescent="0.35">
      <c r="C17297" s="42">
        <v>42365.229166666664</v>
      </c>
      <c r="D17297" s="32">
        <v>2048.482421875</v>
      </c>
      <c r="E17297" s="34" t="str">
        <f t="shared" si="2442"/>
        <v>12-27</v>
      </c>
      <c r="F17297" s="6">
        <f t="shared" si="2443"/>
        <v>5</v>
      </c>
      <c r="G17297" s="6">
        <f t="shared" si="2444"/>
        <v>27</v>
      </c>
      <c r="H17297" s="6">
        <f t="shared" si="2445"/>
        <v>12</v>
      </c>
      <c r="I17297" s="6">
        <f t="shared" si="2446"/>
        <v>53</v>
      </c>
      <c r="J17297" s="6" t="str">
        <f t="shared" si="2447"/>
        <v>12-27</v>
      </c>
      <c r="K17297" s="6" t="str">
        <f t="shared" si="2441"/>
        <v>WKND</v>
      </c>
      <c r="L17297" s="6" t="str">
        <f t="shared" si="2448"/>
        <v>EVE</v>
      </c>
      <c r="M17297" s="6">
        <f t="shared" si="2449"/>
        <v>0</v>
      </c>
    </row>
    <row r="17298" spans="3:13" x14ac:dyDescent="0.35">
      <c r="C17298" s="42">
        <v>42365.25</v>
      </c>
      <c r="D17298" s="32">
        <v>2107.109375</v>
      </c>
      <c r="E17298" s="34" t="str">
        <f t="shared" si="2442"/>
        <v>12-27</v>
      </c>
      <c r="F17298" s="6">
        <f t="shared" si="2443"/>
        <v>6</v>
      </c>
      <c r="G17298" s="6">
        <f t="shared" si="2444"/>
        <v>27</v>
      </c>
      <c r="H17298" s="6">
        <f t="shared" si="2445"/>
        <v>12</v>
      </c>
      <c r="I17298" s="6">
        <f t="shared" si="2446"/>
        <v>53</v>
      </c>
      <c r="J17298" s="6" t="str">
        <f t="shared" si="2447"/>
        <v>12-27</v>
      </c>
      <c r="K17298" s="6" t="str">
        <f t="shared" si="2441"/>
        <v>WKND</v>
      </c>
      <c r="L17298" s="6" t="str">
        <f t="shared" si="2448"/>
        <v>EVE</v>
      </c>
      <c r="M17298" s="6">
        <f t="shared" si="2449"/>
        <v>0</v>
      </c>
    </row>
    <row r="17299" spans="3:13" x14ac:dyDescent="0.35">
      <c r="C17299" s="42">
        <v>42365.270833333336</v>
      </c>
      <c r="D17299" s="32">
        <v>2165.193115234375</v>
      </c>
      <c r="E17299" s="34" t="str">
        <f t="shared" si="2442"/>
        <v>12-27</v>
      </c>
      <c r="F17299" s="6">
        <f t="shared" si="2443"/>
        <v>6</v>
      </c>
      <c r="G17299" s="6">
        <f t="shared" si="2444"/>
        <v>27</v>
      </c>
      <c r="H17299" s="6">
        <f t="shared" si="2445"/>
        <v>12</v>
      </c>
      <c r="I17299" s="6">
        <f t="shared" si="2446"/>
        <v>53</v>
      </c>
      <c r="J17299" s="6" t="str">
        <f t="shared" si="2447"/>
        <v>12-27</v>
      </c>
      <c r="K17299" s="6" t="str">
        <f t="shared" si="2441"/>
        <v>WKND</v>
      </c>
      <c r="L17299" s="6" t="str">
        <f t="shared" si="2448"/>
        <v>EVE</v>
      </c>
      <c r="M17299" s="6">
        <f t="shared" si="2449"/>
        <v>0</v>
      </c>
    </row>
    <row r="17300" spans="3:13" x14ac:dyDescent="0.35">
      <c r="C17300" s="42">
        <v>42365.291666666664</v>
      </c>
      <c r="D17300" s="32">
        <v>2194.089599609375</v>
      </c>
      <c r="E17300" s="34" t="str">
        <f t="shared" si="2442"/>
        <v>12-27</v>
      </c>
      <c r="F17300" s="6">
        <f t="shared" si="2443"/>
        <v>7</v>
      </c>
      <c r="G17300" s="6">
        <f t="shared" si="2444"/>
        <v>27</v>
      </c>
      <c r="H17300" s="6">
        <f t="shared" si="2445"/>
        <v>12</v>
      </c>
      <c r="I17300" s="6">
        <f t="shared" si="2446"/>
        <v>53</v>
      </c>
      <c r="J17300" s="6" t="str">
        <f t="shared" si="2447"/>
        <v>12-27</v>
      </c>
      <c r="K17300" s="6" t="str">
        <f t="shared" si="2441"/>
        <v>WKND</v>
      </c>
      <c r="L17300" s="6" t="str">
        <f t="shared" si="2448"/>
        <v>DAY</v>
      </c>
      <c r="M17300" s="6">
        <f t="shared" si="2449"/>
        <v>0</v>
      </c>
    </row>
    <row r="17301" spans="3:13" x14ac:dyDescent="0.35">
      <c r="C17301" s="42">
        <v>42365.3125</v>
      </c>
      <c r="D17301" s="32">
        <v>2226.361572265625</v>
      </c>
      <c r="E17301" s="34" t="str">
        <f t="shared" si="2442"/>
        <v>12-27</v>
      </c>
      <c r="F17301" s="6">
        <f t="shared" si="2443"/>
        <v>7</v>
      </c>
      <c r="G17301" s="6">
        <f t="shared" si="2444"/>
        <v>27</v>
      </c>
      <c r="H17301" s="6">
        <f t="shared" si="2445"/>
        <v>12</v>
      </c>
      <c r="I17301" s="6">
        <f t="shared" si="2446"/>
        <v>53</v>
      </c>
      <c r="J17301" s="6" t="str">
        <f t="shared" si="2447"/>
        <v>12-27</v>
      </c>
      <c r="K17301" s="6" t="str">
        <f t="shared" si="2441"/>
        <v>WKND</v>
      </c>
      <c r="L17301" s="6" t="str">
        <f t="shared" si="2448"/>
        <v>DAY</v>
      </c>
      <c r="M17301" s="6">
        <f t="shared" si="2449"/>
        <v>0</v>
      </c>
    </row>
    <row r="17302" spans="3:13" x14ac:dyDescent="0.35">
      <c r="C17302" s="42">
        <v>42365.333333333336</v>
      </c>
      <c r="D17302" s="32">
        <v>2246.262939453125</v>
      </c>
      <c r="E17302" s="34" t="str">
        <f t="shared" si="2442"/>
        <v>12-27</v>
      </c>
      <c r="F17302" s="6">
        <f t="shared" si="2443"/>
        <v>8</v>
      </c>
      <c r="G17302" s="6">
        <f t="shared" si="2444"/>
        <v>27</v>
      </c>
      <c r="H17302" s="6">
        <f t="shared" si="2445"/>
        <v>12</v>
      </c>
      <c r="I17302" s="6">
        <f t="shared" si="2446"/>
        <v>53</v>
      </c>
      <c r="J17302" s="6" t="str">
        <f t="shared" si="2447"/>
        <v>12-27</v>
      </c>
      <c r="K17302" s="6" t="str">
        <f t="shared" si="2441"/>
        <v>WKND</v>
      </c>
      <c r="L17302" s="6" t="str">
        <f t="shared" si="2448"/>
        <v>DAY</v>
      </c>
      <c r="M17302" s="6">
        <f t="shared" si="2449"/>
        <v>0</v>
      </c>
    </row>
    <row r="17303" spans="3:13" x14ac:dyDescent="0.35">
      <c r="C17303" s="42">
        <v>42365.354166666664</v>
      </c>
      <c r="D17303" s="32">
        <v>2249.174072265625</v>
      </c>
      <c r="E17303" s="34" t="str">
        <f t="shared" si="2442"/>
        <v>12-27</v>
      </c>
      <c r="F17303" s="6">
        <f t="shared" si="2443"/>
        <v>8</v>
      </c>
      <c r="G17303" s="6">
        <f t="shared" si="2444"/>
        <v>27</v>
      </c>
      <c r="H17303" s="6">
        <f t="shared" si="2445"/>
        <v>12</v>
      </c>
      <c r="I17303" s="6">
        <f t="shared" si="2446"/>
        <v>53</v>
      </c>
      <c r="J17303" s="6" t="str">
        <f t="shared" si="2447"/>
        <v>12-27</v>
      </c>
      <c r="K17303" s="6" t="str">
        <f t="shared" si="2441"/>
        <v>WKND</v>
      </c>
      <c r="L17303" s="6" t="str">
        <f t="shared" si="2448"/>
        <v>DAY</v>
      </c>
      <c r="M17303" s="6">
        <f t="shared" si="2449"/>
        <v>0</v>
      </c>
    </row>
    <row r="17304" spans="3:13" x14ac:dyDescent="0.35">
      <c r="C17304" s="42">
        <v>42365.375</v>
      </c>
      <c r="D17304" s="32">
        <v>2230.911865234375</v>
      </c>
      <c r="E17304" s="34" t="str">
        <f t="shared" si="2442"/>
        <v>12-27</v>
      </c>
      <c r="F17304" s="6">
        <f t="shared" si="2443"/>
        <v>9</v>
      </c>
      <c r="G17304" s="6">
        <f t="shared" si="2444"/>
        <v>27</v>
      </c>
      <c r="H17304" s="6">
        <f t="shared" si="2445"/>
        <v>12</v>
      </c>
      <c r="I17304" s="6">
        <f t="shared" si="2446"/>
        <v>53</v>
      </c>
      <c r="J17304" s="6" t="str">
        <f t="shared" si="2447"/>
        <v>12-27</v>
      </c>
      <c r="K17304" s="6" t="str">
        <f t="shared" si="2441"/>
        <v>WKND</v>
      </c>
      <c r="L17304" s="6" t="str">
        <f t="shared" si="2448"/>
        <v>DAY</v>
      </c>
      <c r="M17304" s="6">
        <f t="shared" si="2449"/>
        <v>0</v>
      </c>
    </row>
    <row r="17305" spans="3:13" x14ac:dyDescent="0.35">
      <c r="C17305" s="42">
        <v>42365.395833333336</v>
      </c>
      <c r="D17305" s="32">
        <v>2205.541015625</v>
      </c>
      <c r="E17305" s="34" t="str">
        <f t="shared" si="2442"/>
        <v>12-27</v>
      </c>
      <c r="F17305" s="6">
        <f t="shared" si="2443"/>
        <v>9</v>
      </c>
      <c r="G17305" s="6">
        <f t="shared" si="2444"/>
        <v>27</v>
      </c>
      <c r="H17305" s="6">
        <f t="shared" si="2445"/>
        <v>12</v>
      </c>
      <c r="I17305" s="6">
        <f t="shared" si="2446"/>
        <v>53</v>
      </c>
      <c r="J17305" s="6" t="str">
        <f t="shared" si="2447"/>
        <v>12-27</v>
      </c>
      <c r="K17305" s="6" t="str">
        <f t="shared" si="2441"/>
        <v>WKND</v>
      </c>
      <c r="L17305" s="6" t="str">
        <f t="shared" si="2448"/>
        <v>DAY</v>
      </c>
      <c r="M17305" s="6">
        <f t="shared" si="2449"/>
        <v>0</v>
      </c>
    </row>
    <row r="17306" spans="3:13" x14ac:dyDescent="0.35">
      <c r="C17306" s="42">
        <v>42365.416666666664</v>
      </c>
      <c r="D17306" s="32">
        <v>2171.705078125</v>
      </c>
      <c r="E17306" s="34" t="str">
        <f t="shared" si="2442"/>
        <v>12-27</v>
      </c>
      <c r="F17306" s="6">
        <f t="shared" si="2443"/>
        <v>10</v>
      </c>
      <c r="G17306" s="6">
        <f t="shared" si="2444"/>
        <v>27</v>
      </c>
      <c r="H17306" s="6">
        <f t="shared" si="2445"/>
        <v>12</v>
      </c>
      <c r="I17306" s="6">
        <f t="shared" si="2446"/>
        <v>53</v>
      </c>
      <c r="J17306" s="6" t="str">
        <f t="shared" si="2447"/>
        <v>12-27</v>
      </c>
      <c r="K17306" s="6" t="str">
        <f t="shared" si="2441"/>
        <v>WKND</v>
      </c>
      <c r="L17306" s="6" t="str">
        <f t="shared" si="2448"/>
        <v>DAY</v>
      </c>
      <c r="M17306" s="6">
        <f t="shared" si="2449"/>
        <v>0</v>
      </c>
    </row>
    <row r="17307" spans="3:13" x14ac:dyDescent="0.35">
      <c r="C17307" s="42">
        <v>42365.4375</v>
      </c>
      <c r="D17307" s="32">
        <v>2137.93994140625</v>
      </c>
      <c r="E17307" s="34" t="str">
        <f t="shared" si="2442"/>
        <v>12-27</v>
      </c>
      <c r="F17307" s="6">
        <f t="shared" si="2443"/>
        <v>10</v>
      </c>
      <c r="G17307" s="6">
        <f t="shared" si="2444"/>
        <v>27</v>
      </c>
      <c r="H17307" s="6">
        <f t="shared" si="2445"/>
        <v>12</v>
      </c>
      <c r="I17307" s="6">
        <f t="shared" si="2446"/>
        <v>53</v>
      </c>
      <c r="J17307" s="6" t="str">
        <f t="shared" si="2447"/>
        <v>12-27</v>
      </c>
      <c r="K17307" s="6" t="str">
        <f t="shared" si="2441"/>
        <v>WKND</v>
      </c>
      <c r="L17307" s="6" t="str">
        <f t="shared" si="2448"/>
        <v>DAY</v>
      </c>
      <c r="M17307" s="6">
        <f t="shared" si="2449"/>
        <v>0</v>
      </c>
    </row>
    <row r="17308" spans="3:13" x14ac:dyDescent="0.35">
      <c r="C17308" s="42">
        <v>42365.458333333336</v>
      </c>
      <c r="D17308" s="32">
        <v>2136.822021484375</v>
      </c>
      <c r="E17308" s="34" t="str">
        <f t="shared" si="2442"/>
        <v>12-27</v>
      </c>
      <c r="F17308" s="6">
        <f t="shared" si="2443"/>
        <v>11</v>
      </c>
      <c r="G17308" s="6">
        <f t="shared" si="2444"/>
        <v>27</v>
      </c>
      <c r="H17308" s="6">
        <f t="shared" si="2445"/>
        <v>12</v>
      </c>
      <c r="I17308" s="6">
        <f t="shared" si="2446"/>
        <v>53</v>
      </c>
      <c r="J17308" s="6" t="str">
        <f t="shared" si="2447"/>
        <v>12-27</v>
      </c>
      <c r="K17308" s="6" t="str">
        <f t="shared" si="2441"/>
        <v>WKND</v>
      </c>
      <c r="L17308" s="6" t="str">
        <f t="shared" si="2448"/>
        <v>DAY</v>
      </c>
      <c r="M17308" s="6">
        <f t="shared" si="2449"/>
        <v>0</v>
      </c>
    </row>
    <row r="17309" spans="3:13" x14ac:dyDescent="0.35">
      <c r="C17309" s="42">
        <v>42365.479166666664</v>
      </c>
      <c r="D17309" s="32">
        <v>2125.0068359375</v>
      </c>
      <c r="E17309" s="34" t="str">
        <f t="shared" si="2442"/>
        <v>12-27</v>
      </c>
      <c r="F17309" s="6">
        <f t="shared" si="2443"/>
        <v>11</v>
      </c>
      <c r="G17309" s="6">
        <f t="shared" si="2444"/>
        <v>27</v>
      </c>
      <c r="H17309" s="6">
        <f t="shared" si="2445"/>
        <v>12</v>
      </c>
      <c r="I17309" s="6">
        <f t="shared" si="2446"/>
        <v>53</v>
      </c>
      <c r="J17309" s="6" t="str">
        <f t="shared" si="2447"/>
        <v>12-27</v>
      </c>
      <c r="K17309" s="6" t="str">
        <f t="shared" si="2441"/>
        <v>WKND</v>
      </c>
      <c r="L17309" s="6" t="str">
        <f t="shared" si="2448"/>
        <v>DAY</v>
      </c>
      <c r="M17309" s="6">
        <f t="shared" si="2449"/>
        <v>0</v>
      </c>
    </row>
    <row r="17310" spans="3:13" x14ac:dyDescent="0.35">
      <c r="C17310" s="42">
        <v>42365.5</v>
      </c>
      <c r="D17310" s="32">
        <v>2117.995849609375</v>
      </c>
      <c r="E17310" s="34" t="str">
        <f t="shared" si="2442"/>
        <v>12-27</v>
      </c>
      <c r="F17310" s="6">
        <f t="shared" si="2443"/>
        <v>12</v>
      </c>
      <c r="G17310" s="6">
        <f t="shared" si="2444"/>
        <v>27</v>
      </c>
      <c r="H17310" s="6">
        <f t="shared" si="2445"/>
        <v>12</v>
      </c>
      <c r="I17310" s="6">
        <f t="shared" si="2446"/>
        <v>53</v>
      </c>
      <c r="J17310" s="6" t="str">
        <f t="shared" si="2447"/>
        <v>12-27</v>
      </c>
      <c r="K17310" s="6" t="str">
        <f t="shared" si="2441"/>
        <v>WKND</v>
      </c>
      <c r="L17310" s="6" t="str">
        <f t="shared" si="2448"/>
        <v>DAY</v>
      </c>
      <c r="M17310" s="6">
        <f t="shared" si="2449"/>
        <v>0</v>
      </c>
    </row>
    <row r="17311" spans="3:13" x14ac:dyDescent="0.35">
      <c r="C17311" s="42">
        <v>42365.520833333336</v>
      </c>
      <c r="D17311" s="32">
        <v>2083.5859375</v>
      </c>
      <c r="E17311" s="34" t="str">
        <f t="shared" si="2442"/>
        <v>12-27</v>
      </c>
      <c r="F17311" s="6">
        <f t="shared" si="2443"/>
        <v>12</v>
      </c>
      <c r="G17311" s="6">
        <f t="shared" si="2444"/>
        <v>27</v>
      </c>
      <c r="H17311" s="6">
        <f t="shared" si="2445"/>
        <v>12</v>
      </c>
      <c r="I17311" s="6">
        <f t="shared" si="2446"/>
        <v>53</v>
      </c>
      <c r="J17311" s="6" t="str">
        <f t="shared" si="2447"/>
        <v>12-27</v>
      </c>
      <c r="K17311" s="6" t="str">
        <f t="shared" si="2441"/>
        <v>WKND</v>
      </c>
      <c r="L17311" s="6" t="str">
        <f t="shared" si="2448"/>
        <v>DAY</v>
      </c>
      <c r="M17311" s="6">
        <f t="shared" si="2449"/>
        <v>0</v>
      </c>
    </row>
    <row r="17312" spans="3:13" x14ac:dyDescent="0.35">
      <c r="C17312" s="42">
        <v>42365.541666666664</v>
      </c>
      <c r="D17312" s="32">
        <v>2070.94970703125</v>
      </c>
      <c r="E17312" s="34" t="str">
        <f t="shared" si="2442"/>
        <v>12-27</v>
      </c>
      <c r="F17312" s="6">
        <f t="shared" si="2443"/>
        <v>13</v>
      </c>
      <c r="G17312" s="6">
        <f t="shared" si="2444"/>
        <v>27</v>
      </c>
      <c r="H17312" s="6">
        <f t="shared" si="2445"/>
        <v>12</v>
      </c>
      <c r="I17312" s="6">
        <f t="shared" si="2446"/>
        <v>53</v>
      </c>
      <c r="J17312" s="6" t="str">
        <f t="shared" si="2447"/>
        <v>12-27</v>
      </c>
      <c r="K17312" s="6" t="str">
        <f t="shared" si="2441"/>
        <v>WKND</v>
      </c>
      <c r="L17312" s="6" t="str">
        <f t="shared" si="2448"/>
        <v>DAY</v>
      </c>
      <c r="M17312" s="6">
        <f t="shared" si="2449"/>
        <v>0</v>
      </c>
    </row>
    <row r="17313" spans="3:13" x14ac:dyDescent="0.35">
      <c r="C17313" s="42">
        <v>42365.5625</v>
      </c>
      <c r="D17313" s="32">
        <v>2092.156005859375</v>
      </c>
      <c r="E17313" s="34" t="str">
        <f t="shared" si="2442"/>
        <v>12-27</v>
      </c>
      <c r="F17313" s="6">
        <f t="shared" si="2443"/>
        <v>13</v>
      </c>
      <c r="G17313" s="6">
        <f t="shared" si="2444"/>
        <v>27</v>
      </c>
      <c r="H17313" s="6">
        <f t="shared" si="2445"/>
        <v>12</v>
      </c>
      <c r="I17313" s="6">
        <f t="shared" si="2446"/>
        <v>53</v>
      </c>
      <c r="J17313" s="6" t="str">
        <f t="shared" si="2447"/>
        <v>12-27</v>
      </c>
      <c r="K17313" s="6" t="str">
        <f t="shared" si="2441"/>
        <v>WKND</v>
      </c>
      <c r="L17313" s="6" t="str">
        <f t="shared" si="2448"/>
        <v>DAY</v>
      </c>
      <c r="M17313" s="6">
        <f t="shared" si="2449"/>
        <v>0</v>
      </c>
    </row>
    <row r="17314" spans="3:13" x14ac:dyDescent="0.35">
      <c r="C17314" s="42">
        <v>42365.583333333336</v>
      </c>
      <c r="D17314" s="32">
        <v>2081.531982421875</v>
      </c>
      <c r="E17314" s="34" t="str">
        <f t="shared" si="2442"/>
        <v>12-27</v>
      </c>
      <c r="F17314" s="6">
        <f t="shared" si="2443"/>
        <v>14</v>
      </c>
      <c r="G17314" s="6">
        <f t="shared" si="2444"/>
        <v>27</v>
      </c>
      <c r="H17314" s="6">
        <f t="shared" si="2445"/>
        <v>12</v>
      </c>
      <c r="I17314" s="6">
        <f t="shared" si="2446"/>
        <v>53</v>
      </c>
      <c r="J17314" s="6" t="str">
        <f t="shared" si="2447"/>
        <v>12-27</v>
      </c>
      <c r="K17314" s="6" t="str">
        <f t="shared" si="2441"/>
        <v>WKND</v>
      </c>
      <c r="L17314" s="6" t="str">
        <f t="shared" si="2448"/>
        <v>DAY</v>
      </c>
      <c r="M17314" s="6">
        <f t="shared" si="2449"/>
        <v>0</v>
      </c>
    </row>
    <row r="17315" spans="3:13" x14ac:dyDescent="0.35">
      <c r="C17315" s="42">
        <v>42365.604166666664</v>
      </c>
      <c r="D17315" s="32">
        <v>2102.755859375</v>
      </c>
      <c r="E17315" s="34" t="str">
        <f t="shared" si="2442"/>
        <v>12-27</v>
      </c>
      <c r="F17315" s="6">
        <f t="shared" si="2443"/>
        <v>14</v>
      </c>
      <c r="G17315" s="6">
        <f t="shared" si="2444"/>
        <v>27</v>
      </c>
      <c r="H17315" s="6">
        <f t="shared" si="2445"/>
        <v>12</v>
      </c>
      <c r="I17315" s="6">
        <f t="shared" si="2446"/>
        <v>53</v>
      </c>
      <c r="J17315" s="6" t="str">
        <f t="shared" si="2447"/>
        <v>12-27</v>
      </c>
      <c r="K17315" s="6" t="str">
        <f t="shared" si="2441"/>
        <v>WKND</v>
      </c>
      <c r="L17315" s="6" t="str">
        <f t="shared" si="2448"/>
        <v>DAY</v>
      </c>
      <c r="M17315" s="6">
        <f t="shared" si="2449"/>
        <v>0</v>
      </c>
    </row>
    <row r="17316" spans="3:13" x14ac:dyDescent="0.35">
      <c r="C17316" s="42">
        <v>42365.625</v>
      </c>
      <c r="D17316" s="32">
        <v>2141.7041015625</v>
      </c>
      <c r="E17316" s="34" t="str">
        <f t="shared" si="2442"/>
        <v>12-27</v>
      </c>
      <c r="F17316" s="6">
        <f t="shared" si="2443"/>
        <v>15</v>
      </c>
      <c r="G17316" s="6">
        <f t="shared" si="2444"/>
        <v>27</v>
      </c>
      <c r="H17316" s="6">
        <f t="shared" si="2445"/>
        <v>12</v>
      </c>
      <c r="I17316" s="6">
        <f t="shared" si="2446"/>
        <v>53</v>
      </c>
      <c r="J17316" s="6" t="str">
        <f t="shared" si="2447"/>
        <v>12-27</v>
      </c>
      <c r="K17316" s="6" t="str">
        <f t="shared" si="2441"/>
        <v>WKND</v>
      </c>
      <c r="L17316" s="6" t="str">
        <f t="shared" si="2448"/>
        <v>DAY</v>
      </c>
      <c r="M17316" s="6">
        <f t="shared" si="2449"/>
        <v>0</v>
      </c>
    </row>
    <row r="17317" spans="3:13" x14ac:dyDescent="0.35">
      <c r="C17317" s="42">
        <v>42365.645833333336</v>
      </c>
      <c r="D17317" s="32">
        <v>2199.33544921875</v>
      </c>
      <c r="E17317" s="34" t="str">
        <f t="shared" si="2442"/>
        <v>12-27</v>
      </c>
      <c r="F17317" s="6">
        <f t="shared" si="2443"/>
        <v>15</v>
      </c>
      <c r="G17317" s="6">
        <f t="shared" si="2444"/>
        <v>27</v>
      </c>
      <c r="H17317" s="6">
        <f t="shared" si="2445"/>
        <v>12</v>
      </c>
      <c r="I17317" s="6">
        <f t="shared" si="2446"/>
        <v>53</v>
      </c>
      <c r="J17317" s="6" t="str">
        <f t="shared" si="2447"/>
        <v>12-27</v>
      </c>
      <c r="K17317" s="6" t="str">
        <f t="shared" si="2441"/>
        <v>WKND</v>
      </c>
      <c r="L17317" s="6" t="str">
        <f t="shared" si="2448"/>
        <v>DAY</v>
      </c>
      <c r="M17317" s="6">
        <f t="shared" si="2449"/>
        <v>0</v>
      </c>
    </row>
    <row r="17318" spans="3:13" x14ac:dyDescent="0.35">
      <c r="C17318" s="42">
        <v>42365.666666666664</v>
      </c>
      <c r="D17318" s="32">
        <v>2272.230224609375</v>
      </c>
      <c r="E17318" s="34" t="str">
        <f t="shared" si="2442"/>
        <v>12-27</v>
      </c>
      <c r="F17318" s="6">
        <f t="shared" si="2443"/>
        <v>16</v>
      </c>
      <c r="G17318" s="6">
        <f t="shared" si="2444"/>
        <v>27</v>
      </c>
      <c r="H17318" s="6">
        <f t="shared" si="2445"/>
        <v>12</v>
      </c>
      <c r="I17318" s="6">
        <f t="shared" si="2446"/>
        <v>53</v>
      </c>
      <c r="J17318" s="6" t="str">
        <f t="shared" si="2447"/>
        <v>12-27</v>
      </c>
      <c r="K17318" s="6" t="str">
        <f t="shared" si="2441"/>
        <v>WKND</v>
      </c>
      <c r="L17318" s="6" t="str">
        <f t="shared" si="2448"/>
        <v>DAY</v>
      </c>
      <c r="M17318" s="6">
        <f t="shared" si="2449"/>
        <v>0</v>
      </c>
    </row>
    <row r="17319" spans="3:13" x14ac:dyDescent="0.35">
      <c r="C17319" s="42">
        <v>42365.6875</v>
      </c>
      <c r="D17319" s="32">
        <v>2406.79150390625</v>
      </c>
      <c r="E17319" s="34" t="str">
        <f t="shared" si="2442"/>
        <v>12-27</v>
      </c>
      <c r="F17319" s="6">
        <f t="shared" si="2443"/>
        <v>16</v>
      </c>
      <c r="G17319" s="6">
        <f t="shared" si="2444"/>
        <v>27</v>
      </c>
      <c r="H17319" s="6">
        <f t="shared" si="2445"/>
        <v>12</v>
      </c>
      <c r="I17319" s="6">
        <f t="shared" si="2446"/>
        <v>53</v>
      </c>
      <c r="J17319" s="6" t="str">
        <f t="shared" si="2447"/>
        <v>12-27</v>
      </c>
      <c r="K17319" s="6" t="str">
        <f t="shared" si="2441"/>
        <v>WKND</v>
      </c>
      <c r="L17319" s="6" t="str">
        <f t="shared" si="2448"/>
        <v>DAY</v>
      </c>
      <c r="M17319" s="6">
        <f t="shared" si="2449"/>
        <v>0</v>
      </c>
    </row>
    <row r="17320" spans="3:13" x14ac:dyDescent="0.35">
      <c r="C17320" s="42">
        <v>42365.708333333336</v>
      </c>
      <c r="D17320" s="32">
        <v>2629.937255859375</v>
      </c>
      <c r="E17320" s="34" t="str">
        <f t="shared" si="2442"/>
        <v>12-27</v>
      </c>
      <c r="F17320" s="6">
        <f t="shared" si="2443"/>
        <v>17</v>
      </c>
      <c r="G17320" s="6">
        <f t="shared" si="2444"/>
        <v>27</v>
      </c>
      <c r="H17320" s="6">
        <f t="shared" si="2445"/>
        <v>12</v>
      </c>
      <c r="I17320" s="6">
        <f t="shared" si="2446"/>
        <v>53</v>
      </c>
      <c r="J17320" s="6" t="str">
        <f t="shared" si="2447"/>
        <v>12-27</v>
      </c>
      <c r="K17320" s="6" t="str">
        <f t="shared" si="2441"/>
        <v>WKND</v>
      </c>
      <c r="L17320" s="6" t="str">
        <f t="shared" si="2448"/>
        <v>EVE</v>
      </c>
      <c r="M17320" s="6">
        <f t="shared" si="2449"/>
        <v>0</v>
      </c>
    </row>
    <row r="17321" spans="3:13" x14ac:dyDescent="0.35">
      <c r="C17321" s="42">
        <v>42365.729166666664</v>
      </c>
      <c r="D17321" s="32">
        <v>2855.60595703125</v>
      </c>
      <c r="E17321" s="34" t="str">
        <f t="shared" si="2442"/>
        <v>12-27</v>
      </c>
      <c r="F17321" s="6">
        <f t="shared" si="2443"/>
        <v>17</v>
      </c>
      <c r="G17321" s="6">
        <f t="shared" si="2444"/>
        <v>27</v>
      </c>
      <c r="H17321" s="6">
        <f t="shared" si="2445"/>
        <v>12</v>
      </c>
      <c r="I17321" s="6">
        <f t="shared" si="2446"/>
        <v>53</v>
      </c>
      <c r="J17321" s="6" t="str">
        <f t="shared" si="2447"/>
        <v>12-27</v>
      </c>
      <c r="K17321" s="6" t="str">
        <f t="shared" si="2441"/>
        <v>WKND</v>
      </c>
      <c r="L17321" s="6" t="str">
        <f t="shared" si="2448"/>
        <v>EVE</v>
      </c>
      <c r="M17321" s="6">
        <f t="shared" si="2449"/>
        <v>0</v>
      </c>
    </row>
    <row r="17322" spans="3:13" x14ac:dyDescent="0.35">
      <c r="C17322" s="42">
        <v>42365.75</v>
      </c>
      <c r="D17322" s="32">
        <v>2912.0791015625</v>
      </c>
      <c r="E17322" s="34" t="str">
        <f t="shared" si="2442"/>
        <v>12-27</v>
      </c>
      <c r="F17322" s="6">
        <f t="shared" si="2443"/>
        <v>18</v>
      </c>
      <c r="G17322" s="6">
        <f t="shared" si="2444"/>
        <v>27</v>
      </c>
      <c r="H17322" s="6">
        <f t="shared" si="2445"/>
        <v>12</v>
      </c>
      <c r="I17322" s="6">
        <f t="shared" si="2446"/>
        <v>53</v>
      </c>
      <c r="J17322" s="6" t="str">
        <f t="shared" si="2447"/>
        <v>12-27</v>
      </c>
      <c r="K17322" s="6" t="str">
        <f t="shared" si="2441"/>
        <v>WKND</v>
      </c>
      <c r="L17322" s="6" t="str">
        <f t="shared" si="2448"/>
        <v>EVE</v>
      </c>
      <c r="M17322" s="6">
        <f t="shared" si="2449"/>
        <v>0</v>
      </c>
    </row>
    <row r="17323" spans="3:13" x14ac:dyDescent="0.35">
      <c r="C17323" s="42">
        <v>42365.770833333336</v>
      </c>
      <c r="D17323" s="32">
        <v>2923.115234375</v>
      </c>
      <c r="E17323" s="34" t="str">
        <f t="shared" si="2442"/>
        <v>12-27</v>
      </c>
      <c r="F17323" s="6">
        <f t="shared" si="2443"/>
        <v>18</v>
      </c>
      <c r="G17323" s="6">
        <f t="shared" si="2444"/>
        <v>27</v>
      </c>
      <c r="H17323" s="6">
        <f t="shared" si="2445"/>
        <v>12</v>
      </c>
      <c r="I17323" s="6">
        <f t="shared" si="2446"/>
        <v>53</v>
      </c>
      <c r="J17323" s="6" t="str">
        <f t="shared" si="2447"/>
        <v>12-27</v>
      </c>
      <c r="K17323" s="6" t="str">
        <f t="shared" si="2441"/>
        <v>WKND</v>
      </c>
      <c r="L17323" s="6" t="str">
        <f t="shared" si="2448"/>
        <v>EVE</v>
      </c>
      <c r="M17323" s="6">
        <f t="shared" si="2449"/>
        <v>0</v>
      </c>
    </row>
    <row r="17324" spans="3:13" x14ac:dyDescent="0.35">
      <c r="C17324" s="42">
        <v>42365.791666666664</v>
      </c>
      <c r="D17324" s="32">
        <v>2924.305419921875</v>
      </c>
      <c r="E17324" s="34" t="str">
        <f t="shared" si="2442"/>
        <v>12-27</v>
      </c>
      <c r="F17324" s="6">
        <f t="shared" si="2443"/>
        <v>19</v>
      </c>
      <c r="G17324" s="6">
        <f t="shared" si="2444"/>
        <v>27</v>
      </c>
      <c r="H17324" s="6">
        <f t="shared" si="2445"/>
        <v>12</v>
      </c>
      <c r="I17324" s="6">
        <f t="shared" si="2446"/>
        <v>53</v>
      </c>
      <c r="J17324" s="6" t="str">
        <f t="shared" si="2447"/>
        <v>12-27</v>
      </c>
      <c r="K17324" s="6" t="str">
        <f t="shared" si="2441"/>
        <v>WKND</v>
      </c>
      <c r="L17324" s="6" t="str">
        <f t="shared" si="2448"/>
        <v>EVE</v>
      </c>
      <c r="M17324" s="6">
        <f t="shared" si="2449"/>
        <v>0</v>
      </c>
    </row>
    <row r="17325" spans="3:13" x14ac:dyDescent="0.35">
      <c r="C17325" s="42">
        <v>42365.8125</v>
      </c>
      <c r="D17325" s="32">
        <v>2915.582763671875</v>
      </c>
      <c r="E17325" s="34" t="str">
        <f t="shared" si="2442"/>
        <v>12-27</v>
      </c>
      <c r="F17325" s="6">
        <f t="shared" si="2443"/>
        <v>19</v>
      </c>
      <c r="G17325" s="6">
        <f t="shared" si="2444"/>
        <v>27</v>
      </c>
      <c r="H17325" s="6">
        <f t="shared" si="2445"/>
        <v>12</v>
      </c>
      <c r="I17325" s="6">
        <f t="shared" si="2446"/>
        <v>53</v>
      </c>
      <c r="J17325" s="6" t="str">
        <f t="shared" si="2447"/>
        <v>12-27</v>
      </c>
      <c r="K17325" s="6" t="str">
        <f t="shared" si="2441"/>
        <v>WKND</v>
      </c>
      <c r="L17325" s="6" t="str">
        <f t="shared" si="2448"/>
        <v>EVE</v>
      </c>
      <c r="M17325" s="6">
        <f t="shared" si="2449"/>
        <v>0</v>
      </c>
    </row>
    <row r="17326" spans="3:13" x14ac:dyDescent="0.35">
      <c r="C17326" s="42">
        <v>42365.833333333336</v>
      </c>
      <c r="D17326" s="32">
        <v>2892.965576171875</v>
      </c>
      <c r="E17326" s="34" t="str">
        <f t="shared" si="2442"/>
        <v>12-27</v>
      </c>
      <c r="F17326" s="6">
        <f t="shared" si="2443"/>
        <v>20</v>
      </c>
      <c r="G17326" s="6">
        <f t="shared" si="2444"/>
        <v>27</v>
      </c>
      <c r="H17326" s="6">
        <f t="shared" si="2445"/>
        <v>12</v>
      </c>
      <c r="I17326" s="6">
        <f t="shared" si="2446"/>
        <v>53</v>
      </c>
      <c r="J17326" s="6" t="str">
        <f t="shared" si="2447"/>
        <v>12-27</v>
      </c>
      <c r="K17326" s="6" t="str">
        <f t="shared" si="2441"/>
        <v>WKND</v>
      </c>
      <c r="L17326" s="6" t="str">
        <f t="shared" si="2448"/>
        <v>EVE</v>
      </c>
      <c r="M17326" s="6">
        <f t="shared" si="2449"/>
        <v>0</v>
      </c>
    </row>
    <row r="17327" spans="3:13" x14ac:dyDescent="0.35">
      <c r="C17327" s="42">
        <v>42365.854166666664</v>
      </c>
      <c r="D17327" s="32">
        <v>2857.841552734375</v>
      </c>
      <c r="E17327" s="34" t="str">
        <f t="shared" si="2442"/>
        <v>12-27</v>
      </c>
      <c r="F17327" s="6">
        <f t="shared" si="2443"/>
        <v>20</v>
      </c>
      <c r="G17327" s="6">
        <f t="shared" si="2444"/>
        <v>27</v>
      </c>
      <c r="H17327" s="6">
        <f t="shared" si="2445"/>
        <v>12</v>
      </c>
      <c r="I17327" s="6">
        <f t="shared" si="2446"/>
        <v>53</v>
      </c>
      <c r="J17327" s="6" t="str">
        <f t="shared" si="2447"/>
        <v>12-27</v>
      </c>
      <c r="K17327" s="6" t="str">
        <f t="shared" si="2441"/>
        <v>WKND</v>
      </c>
      <c r="L17327" s="6" t="str">
        <f t="shared" si="2448"/>
        <v>EVE</v>
      </c>
      <c r="M17327" s="6">
        <f t="shared" si="2449"/>
        <v>0</v>
      </c>
    </row>
    <row r="17328" spans="3:13" x14ac:dyDescent="0.35">
      <c r="C17328" s="42">
        <v>42365.875</v>
      </c>
      <c r="D17328" s="32">
        <v>2800.930419921875</v>
      </c>
      <c r="E17328" s="34" t="str">
        <f t="shared" si="2442"/>
        <v>12-27</v>
      </c>
      <c r="F17328" s="6">
        <f t="shared" si="2443"/>
        <v>21</v>
      </c>
      <c r="G17328" s="6">
        <f t="shared" si="2444"/>
        <v>27</v>
      </c>
      <c r="H17328" s="6">
        <f t="shared" si="2445"/>
        <v>12</v>
      </c>
      <c r="I17328" s="6">
        <f t="shared" si="2446"/>
        <v>53</v>
      </c>
      <c r="J17328" s="6" t="str">
        <f t="shared" si="2447"/>
        <v>12-27</v>
      </c>
      <c r="K17328" s="6" t="str">
        <f t="shared" si="2441"/>
        <v>WKND</v>
      </c>
      <c r="L17328" s="6" t="str">
        <f t="shared" si="2448"/>
        <v>EVE</v>
      </c>
      <c r="M17328" s="6">
        <f t="shared" si="2449"/>
        <v>0</v>
      </c>
    </row>
    <row r="17329" spans="3:13" x14ac:dyDescent="0.35">
      <c r="C17329" s="42">
        <v>42365.895833333336</v>
      </c>
      <c r="D17329" s="32">
        <v>2709.727783203125</v>
      </c>
      <c r="E17329" s="34" t="str">
        <f t="shared" si="2442"/>
        <v>12-27</v>
      </c>
      <c r="F17329" s="6">
        <f t="shared" si="2443"/>
        <v>21</v>
      </c>
      <c r="G17329" s="6">
        <f t="shared" si="2444"/>
        <v>27</v>
      </c>
      <c r="H17329" s="6">
        <f t="shared" si="2445"/>
        <v>12</v>
      </c>
      <c r="I17329" s="6">
        <f t="shared" si="2446"/>
        <v>53</v>
      </c>
      <c r="J17329" s="6" t="str">
        <f t="shared" si="2447"/>
        <v>12-27</v>
      </c>
      <c r="K17329" s="6" t="str">
        <f t="shared" si="2441"/>
        <v>WKND</v>
      </c>
      <c r="L17329" s="6" t="str">
        <f t="shared" si="2448"/>
        <v>EVE</v>
      </c>
      <c r="M17329" s="6">
        <f t="shared" si="2449"/>
        <v>0</v>
      </c>
    </row>
    <row r="17330" spans="3:13" x14ac:dyDescent="0.35">
      <c r="C17330" s="42">
        <v>42365.916666666664</v>
      </c>
      <c r="D17330" s="32">
        <v>2616.744873046875</v>
      </c>
      <c r="E17330" s="34" t="str">
        <f t="shared" si="2442"/>
        <v>12-27</v>
      </c>
      <c r="F17330" s="6">
        <f t="shared" si="2443"/>
        <v>22</v>
      </c>
      <c r="G17330" s="6">
        <f t="shared" si="2444"/>
        <v>27</v>
      </c>
      <c r="H17330" s="6">
        <f t="shared" si="2445"/>
        <v>12</v>
      </c>
      <c r="I17330" s="6">
        <f t="shared" si="2446"/>
        <v>53</v>
      </c>
      <c r="J17330" s="6" t="str">
        <f t="shared" si="2447"/>
        <v>12-27</v>
      </c>
      <c r="K17330" s="6" t="str">
        <f t="shared" si="2441"/>
        <v>WKND</v>
      </c>
      <c r="L17330" s="6" t="str">
        <f t="shared" si="2448"/>
        <v>EVE</v>
      </c>
      <c r="M17330" s="6">
        <f t="shared" si="2449"/>
        <v>0</v>
      </c>
    </row>
    <row r="17331" spans="3:13" x14ac:dyDescent="0.35">
      <c r="C17331" s="42">
        <v>42365.9375</v>
      </c>
      <c r="D17331" s="32">
        <v>2497.509033203125</v>
      </c>
      <c r="E17331" s="34" t="str">
        <f t="shared" si="2442"/>
        <v>12-27</v>
      </c>
      <c r="F17331" s="6">
        <f t="shared" si="2443"/>
        <v>22</v>
      </c>
      <c r="G17331" s="6">
        <f t="shared" si="2444"/>
        <v>27</v>
      </c>
      <c r="H17331" s="6">
        <f t="shared" si="2445"/>
        <v>12</v>
      </c>
      <c r="I17331" s="6">
        <f t="shared" si="2446"/>
        <v>53</v>
      </c>
      <c r="J17331" s="6" t="str">
        <f t="shared" si="2447"/>
        <v>12-27</v>
      </c>
      <c r="K17331" s="6" t="str">
        <f t="shared" si="2441"/>
        <v>WKND</v>
      </c>
      <c r="L17331" s="6" t="str">
        <f t="shared" si="2448"/>
        <v>EVE</v>
      </c>
      <c r="M17331" s="6">
        <f t="shared" si="2449"/>
        <v>0</v>
      </c>
    </row>
    <row r="17332" spans="3:13" x14ac:dyDescent="0.35">
      <c r="C17332" s="42">
        <v>42365.958333333336</v>
      </c>
      <c r="D17332" s="32">
        <v>2374.6005859375</v>
      </c>
      <c r="E17332" s="34" t="str">
        <f t="shared" si="2442"/>
        <v>12-27</v>
      </c>
      <c r="F17332" s="6">
        <f t="shared" si="2443"/>
        <v>23</v>
      </c>
      <c r="G17332" s="6">
        <f t="shared" si="2444"/>
        <v>27</v>
      </c>
      <c r="H17332" s="6">
        <f t="shared" si="2445"/>
        <v>12</v>
      </c>
      <c r="I17332" s="6">
        <f t="shared" si="2446"/>
        <v>53</v>
      </c>
      <c r="J17332" s="6" t="str">
        <f t="shared" si="2447"/>
        <v>12-27</v>
      </c>
      <c r="K17332" s="6" t="str">
        <f t="shared" si="2441"/>
        <v>WKND</v>
      </c>
      <c r="L17332" s="6" t="str">
        <f t="shared" si="2448"/>
        <v>EVE</v>
      </c>
      <c r="M17332" s="6">
        <f t="shared" si="2449"/>
        <v>0</v>
      </c>
    </row>
    <row r="17333" spans="3:13" x14ac:dyDescent="0.35">
      <c r="C17333" s="42">
        <v>42365.979166666664</v>
      </c>
      <c r="D17333" s="32">
        <v>2266.45263671875</v>
      </c>
      <c r="E17333" s="34" t="str">
        <f t="shared" si="2442"/>
        <v>12-27</v>
      </c>
      <c r="F17333" s="6">
        <f t="shared" si="2443"/>
        <v>23</v>
      </c>
      <c r="G17333" s="6">
        <f t="shared" si="2444"/>
        <v>27</v>
      </c>
      <c r="H17333" s="6">
        <f t="shared" si="2445"/>
        <v>12</v>
      </c>
      <c r="I17333" s="6">
        <f t="shared" si="2446"/>
        <v>53</v>
      </c>
      <c r="J17333" s="6" t="str">
        <f t="shared" si="2447"/>
        <v>12-27</v>
      </c>
      <c r="K17333" s="6" t="str">
        <f t="shared" si="2441"/>
        <v>WKND</v>
      </c>
      <c r="L17333" s="6" t="str">
        <f t="shared" si="2448"/>
        <v>EVE</v>
      </c>
      <c r="M17333" s="6">
        <f t="shared" si="2449"/>
        <v>0</v>
      </c>
    </row>
    <row r="17334" spans="3:13" x14ac:dyDescent="0.35">
      <c r="C17334" s="42">
        <v>42366</v>
      </c>
      <c r="D17334" s="32">
        <v>2175.2802734375</v>
      </c>
      <c r="E17334" s="34" t="str">
        <f t="shared" si="2442"/>
        <v>12-28</v>
      </c>
      <c r="F17334" s="6">
        <f t="shared" si="2443"/>
        <v>0</v>
      </c>
      <c r="G17334" s="6">
        <f t="shared" si="2444"/>
        <v>28</v>
      </c>
      <c r="H17334" s="6">
        <f t="shared" si="2445"/>
        <v>12</v>
      </c>
      <c r="I17334" s="6">
        <f t="shared" si="2446"/>
        <v>53</v>
      </c>
      <c r="J17334" s="6" t="str">
        <f t="shared" si="2447"/>
        <v>12-28</v>
      </c>
      <c r="K17334" s="6" t="str">
        <f t="shared" si="2441"/>
        <v>WK</v>
      </c>
      <c r="L17334" s="6" t="str">
        <f t="shared" si="2448"/>
        <v>EVE</v>
      </c>
      <c r="M17334" s="6">
        <f t="shared" si="2449"/>
        <v>0</v>
      </c>
    </row>
    <row r="17335" spans="3:13" x14ac:dyDescent="0.35">
      <c r="C17335" s="42">
        <v>42366.020833333336</v>
      </c>
      <c r="D17335" s="32">
        <v>2110.598876953125</v>
      </c>
      <c r="E17335" s="34" t="str">
        <f t="shared" si="2442"/>
        <v>12-28</v>
      </c>
      <c r="F17335" s="6">
        <f t="shared" si="2443"/>
        <v>0</v>
      </c>
      <c r="G17335" s="6">
        <f t="shared" si="2444"/>
        <v>28</v>
      </c>
      <c r="H17335" s="6">
        <f t="shared" si="2445"/>
        <v>12</v>
      </c>
      <c r="I17335" s="6">
        <f t="shared" si="2446"/>
        <v>53</v>
      </c>
      <c r="J17335" s="6" t="str">
        <f t="shared" si="2447"/>
        <v>12-28</v>
      </c>
      <c r="K17335" s="6" t="str">
        <f t="shared" si="2441"/>
        <v>WK</v>
      </c>
      <c r="L17335" s="6" t="str">
        <f t="shared" si="2448"/>
        <v>EVE</v>
      </c>
      <c r="M17335" s="6">
        <f t="shared" si="2449"/>
        <v>0</v>
      </c>
    </row>
    <row r="17336" spans="3:13" x14ac:dyDescent="0.35">
      <c r="C17336" s="42">
        <v>42366.041666666664</v>
      </c>
      <c r="D17336" s="32">
        <v>2058.58740234375</v>
      </c>
      <c r="E17336" s="34" t="str">
        <f t="shared" si="2442"/>
        <v>12-28</v>
      </c>
      <c r="F17336" s="6">
        <f t="shared" si="2443"/>
        <v>1</v>
      </c>
      <c r="G17336" s="6">
        <f t="shared" si="2444"/>
        <v>28</v>
      </c>
      <c r="H17336" s="6">
        <f t="shared" si="2445"/>
        <v>12</v>
      </c>
      <c r="I17336" s="6">
        <f t="shared" si="2446"/>
        <v>53</v>
      </c>
      <c r="J17336" s="6" t="str">
        <f t="shared" si="2447"/>
        <v>12-28</v>
      </c>
      <c r="K17336" s="6" t="str">
        <f t="shared" si="2441"/>
        <v>WK</v>
      </c>
      <c r="L17336" s="6" t="str">
        <f t="shared" si="2448"/>
        <v>EVE</v>
      </c>
      <c r="M17336" s="6">
        <f t="shared" si="2449"/>
        <v>0</v>
      </c>
    </row>
    <row r="17337" spans="3:13" x14ac:dyDescent="0.35">
      <c r="C17337" s="42">
        <v>42366.0625</v>
      </c>
      <c r="D17337" s="32">
        <v>2019.339111328125</v>
      </c>
      <c r="E17337" s="34" t="str">
        <f t="shared" si="2442"/>
        <v>12-28</v>
      </c>
      <c r="F17337" s="6">
        <f t="shared" si="2443"/>
        <v>1</v>
      </c>
      <c r="G17337" s="6">
        <f t="shared" si="2444"/>
        <v>28</v>
      </c>
      <c r="H17337" s="6">
        <f t="shared" si="2445"/>
        <v>12</v>
      </c>
      <c r="I17337" s="6">
        <f t="shared" si="2446"/>
        <v>53</v>
      </c>
      <c r="J17337" s="6" t="str">
        <f t="shared" si="2447"/>
        <v>12-28</v>
      </c>
      <c r="K17337" s="6" t="str">
        <f t="shared" si="2441"/>
        <v>WK</v>
      </c>
      <c r="L17337" s="6" t="str">
        <f t="shared" si="2448"/>
        <v>EVE</v>
      </c>
      <c r="M17337" s="6">
        <f t="shared" si="2449"/>
        <v>0</v>
      </c>
    </row>
    <row r="17338" spans="3:13" x14ac:dyDescent="0.35">
      <c r="C17338" s="42">
        <v>42366.083333333336</v>
      </c>
      <c r="D17338" s="32">
        <v>1995.9661865234375</v>
      </c>
      <c r="E17338" s="34" t="str">
        <f t="shared" si="2442"/>
        <v>12-28</v>
      </c>
      <c r="F17338" s="6">
        <f t="shared" si="2443"/>
        <v>2</v>
      </c>
      <c r="G17338" s="6">
        <f t="shared" si="2444"/>
        <v>28</v>
      </c>
      <c r="H17338" s="6">
        <f t="shared" si="2445"/>
        <v>12</v>
      </c>
      <c r="I17338" s="6">
        <f t="shared" si="2446"/>
        <v>53</v>
      </c>
      <c r="J17338" s="6" t="str">
        <f t="shared" si="2447"/>
        <v>12-28</v>
      </c>
      <c r="K17338" s="6" t="str">
        <f t="shared" si="2441"/>
        <v>WK</v>
      </c>
      <c r="L17338" s="6" t="str">
        <f t="shared" si="2448"/>
        <v>EVE</v>
      </c>
      <c r="M17338" s="6">
        <f t="shared" si="2449"/>
        <v>0</v>
      </c>
    </row>
    <row r="17339" spans="3:13" x14ac:dyDescent="0.35">
      <c r="C17339" s="42">
        <v>42366.104166666664</v>
      </c>
      <c r="D17339" s="32">
        <v>1977.608154296875</v>
      </c>
      <c r="E17339" s="34" t="str">
        <f t="shared" si="2442"/>
        <v>12-28</v>
      </c>
      <c r="F17339" s="6">
        <f t="shared" si="2443"/>
        <v>2</v>
      </c>
      <c r="G17339" s="6">
        <f t="shared" si="2444"/>
        <v>28</v>
      </c>
      <c r="H17339" s="6">
        <f t="shared" si="2445"/>
        <v>12</v>
      </c>
      <c r="I17339" s="6">
        <f t="shared" si="2446"/>
        <v>53</v>
      </c>
      <c r="J17339" s="6" t="str">
        <f t="shared" si="2447"/>
        <v>12-28</v>
      </c>
      <c r="K17339" s="6" t="str">
        <f t="shared" si="2441"/>
        <v>WK</v>
      </c>
      <c r="L17339" s="6" t="str">
        <f t="shared" si="2448"/>
        <v>EVE</v>
      </c>
      <c r="M17339" s="6">
        <f t="shared" si="2449"/>
        <v>0</v>
      </c>
    </row>
    <row r="17340" spans="3:13" x14ac:dyDescent="0.35">
      <c r="C17340" s="42">
        <v>42366.125</v>
      </c>
      <c r="D17340" s="32">
        <v>1969.4154052734375</v>
      </c>
      <c r="E17340" s="34" t="str">
        <f t="shared" si="2442"/>
        <v>12-28</v>
      </c>
      <c r="F17340" s="6">
        <f t="shared" si="2443"/>
        <v>3</v>
      </c>
      <c r="G17340" s="6">
        <f t="shared" si="2444"/>
        <v>28</v>
      </c>
      <c r="H17340" s="6">
        <f t="shared" si="2445"/>
        <v>12</v>
      </c>
      <c r="I17340" s="6">
        <f t="shared" si="2446"/>
        <v>53</v>
      </c>
      <c r="J17340" s="6" t="str">
        <f t="shared" si="2447"/>
        <v>12-28</v>
      </c>
      <c r="K17340" s="6" t="str">
        <f t="shared" si="2441"/>
        <v>WK</v>
      </c>
      <c r="L17340" s="6" t="str">
        <f t="shared" si="2448"/>
        <v>EVE</v>
      </c>
      <c r="M17340" s="6">
        <f t="shared" si="2449"/>
        <v>0</v>
      </c>
    </row>
    <row r="17341" spans="3:13" x14ac:dyDescent="0.35">
      <c r="C17341" s="42">
        <v>42366.145833333336</v>
      </c>
      <c r="D17341" s="32">
        <v>1968.8372802734375</v>
      </c>
      <c r="E17341" s="34" t="str">
        <f t="shared" si="2442"/>
        <v>12-28</v>
      </c>
      <c r="F17341" s="6">
        <f t="shared" si="2443"/>
        <v>3</v>
      </c>
      <c r="G17341" s="6">
        <f t="shared" si="2444"/>
        <v>28</v>
      </c>
      <c r="H17341" s="6">
        <f t="shared" si="2445"/>
        <v>12</v>
      </c>
      <c r="I17341" s="6">
        <f t="shared" si="2446"/>
        <v>53</v>
      </c>
      <c r="J17341" s="6" t="str">
        <f t="shared" si="2447"/>
        <v>12-28</v>
      </c>
      <c r="K17341" s="6" t="str">
        <f t="shared" si="2441"/>
        <v>WK</v>
      </c>
      <c r="L17341" s="6" t="str">
        <f t="shared" si="2448"/>
        <v>EVE</v>
      </c>
      <c r="M17341" s="6">
        <f t="shared" si="2449"/>
        <v>0</v>
      </c>
    </row>
    <row r="17342" spans="3:13" x14ac:dyDescent="0.35">
      <c r="C17342" s="42">
        <v>42366.166666666664</v>
      </c>
      <c r="D17342" s="32">
        <v>1986.2952880859375</v>
      </c>
      <c r="E17342" s="34" t="str">
        <f t="shared" si="2442"/>
        <v>12-28</v>
      </c>
      <c r="F17342" s="6">
        <f t="shared" si="2443"/>
        <v>4</v>
      </c>
      <c r="G17342" s="6">
        <f t="shared" si="2444"/>
        <v>28</v>
      </c>
      <c r="H17342" s="6">
        <f t="shared" si="2445"/>
        <v>12</v>
      </c>
      <c r="I17342" s="6">
        <f t="shared" si="2446"/>
        <v>53</v>
      </c>
      <c r="J17342" s="6" t="str">
        <f t="shared" si="2447"/>
        <v>12-28</v>
      </c>
      <c r="K17342" s="6" t="str">
        <f t="shared" si="2441"/>
        <v>WK</v>
      </c>
      <c r="L17342" s="6" t="str">
        <f t="shared" si="2448"/>
        <v>EVE</v>
      </c>
      <c r="M17342" s="6">
        <f t="shared" si="2449"/>
        <v>0</v>
      </c>
    </row>
    <row r="17343" spans="3:13" x14ac:dyDescent="0.35">
      <c r="C17343" s="42">
        <v>42366.1875</v>
      </c>
      <c r="D17343" s="32">
        <v>2032.5289306640625</v>
      </c>
      <c r="E17343" s="34" t="str">
        <f t="shared" si="2442"/>
        <v>12-28</v>
      </c>
      <c r="F17343" s="6">
        <f t="shared" si="2443"/>
        <v>4</v>
      </c>
      <c r="G17343" s="6">
        <f t="shared" si="2444"/>
        <v>28</v>
      </c>
      <c r="H17343" s="6">
        <f t="shared" si="2445"/>
        <v>12</v>
      </c>
      <c r="I17343" s="6">
        <f t="shared" si="2446"/>
        <v>53</v>
      </c>
      <c r="J17343" s="6" t="str">
        <f t="shared" si="2447"/>
        <v>12-28</v>
      </c>
      <c r="K17343" s="6" t="str">
        <f t="shared" si="2441"/>
        <v>WK</v>
      </c>
      <c r="L17343" s="6" t="str">
        <f t="shared" si="2448"/>
        <v>EVE</v>
      </c>
      <c r="M17343" s="6">
        <f t="shared" si="2449"/>
        <v>0</v>
      </c>
    </row>
    <row r="17344" spans="3:13" x14ac:dyDescent="0.35">
      <c r="C17344" s="42">
        <v>42366.208333333336</v>
      </c>
      <c r="D17344" s="32">
        <v>2106.541748046875</v>
      </c>
      <c r="E17344" s="34" t="str">
        <f t="shared" si="2442"/>
        <v>12-28</v>
      </c>
      <c r="F17344" s="6">
        <f t="shared" si="2443"/>
        <v>5</v>
      </c>
      <c r="G17344" s="6">
        <f t="shared" si="2444"/>
        <v>28</v>
      </c>
      <c r="H17344" s="6">
        <f t="shared" si="2445"/>
        <v>12</v>
      </c>
      <c r="I17344" s="6">
        <f t="shared" si="2446"/>
        <v>53</v>
      </c>
      <c r="J17344" s="6" t="str">
        <f t="shared" si="2447"/>
        <v>12-28</v>
      </c>
      <c r="K17344" s="6" t="str">
        <f t="shared" si="2441"/>
        <v>WK</v>
      </c>
      <c r="L17344" s="6" t="str">
        <f t="shared" si="2448"/>
        <v>EVE</v>
      </c>
      <c r="M17344" s="6">
        <f t="shared" si="2449"/>
        <v>0</v>
      </c>
    </row>
    <row r="17345" spans="3:13" x14ac:dyDescent="0.35">
      <c r="C17345" s="42">
        <v>42366.229166666664</v>
      </c>
      <c r="D17345" s="32">
        <v>2193.678955078125</v>
      </c>
      <c r="E17345" s="34" t="str">
        <f t="shared" si="2442"/>
        <v>12-28</v>
      </c>
      <c r="F17345" s="6">
        <f t="shared" si="2443"/>
        <v>5</v>
      </c>
      <c r="G17345" s="6">
        <f t="shared" si="2444"/>
        <v>28</v>
      </c>
      <c r="H17345" s="6">
        <f t="shared" si="2445"/>
        <v>12</v>
      </c>
      <c r="I17345" s="6">
        <f t="shared" si="2446"/>
        <v>53</v>
      </c>
      <c r="J17345" s="6" t="str">
        <f t="shared" si="2447"/>
        <v>12-28</v>
      </c>
      <c r="K17345" s="6" t="str">
        <f t="shared" si="2441"/>
        <v>WK</v>
      </c>
      <c r="L17345" s="6" t="str">
        <f t="shared" si="2448"/>
        <v>EVE</v>
      </c>
      <c r="M17345" s="6">
        <f t="shared" si="2449"/>
        <v>0</v>
      </c>
    </row>
    <row r="17346" spans="3:13" x14ac:dyDescent="0.35">
      <c r="C17346" s="42">
        <v>42366.25</v>
      </c>
      <c r="D17346" s="32">
        <v>2302.048828125</v>
      </c>
      <c r="E17346" s="34" t="str">
        <f t="shared" si="2442"/>
        <v>12-28</v>
      </c>
      <c r="F17346" s="6">
        <f t="shared" si="2443"/>
        <v>6</v>
      </c>
      <c r="G17346" s="6">
        <f t="shared" si="2444"/>
        <v>28</v>
      </c>
      <c r="H17346" s="6">
        <f t="shared" si="2445"/>
        <v>12</v>
      </c>
      <c r="I17346" s="6">
        <f t="shared" si="2446"/>
        <v>53</v>
      </c>
      <c r="J17346" s="6" t="str">
        <f t="shared" si="2447"/>
        <v>12-28</v>
      </c>
      <c r="K17346" s="6" t="str">
        <f t="shared" si="2441"/>
        <v>WK</v>
      </c>
      <c r="L17346" s="6" t="str">
        <f t="shared" si="2448"/>
        <v>EVE</v>
      </c>
      <c r="M17346" s="6">
        <f t="shared" si="2449"/>
        <v>0</v>
      </c>
    </row>
    <row r="17347" spans="3:13" x14ac:dyDescent="0.35">
      <c r="C17347" s="42">
        <v>42366.270833333336</v>
      </c>
      <c r="D17347" s="32">
        <v>2451.093017578125</v>
      </c>
      <c r="E17347" s="34" t="str">
        <f t="shared" si="2442"/>
        <v>12-28</v>
      </c>
      <c r="F17347" s="6">
        <f t="shared" si="2443"/>
        <v>6</v>
      </c>
      <c r="G17347" s="6">
        <f t="shared" si="2444"/>
        <v>28</v>
      </c>
      <c r="H17347" s="6">
        <f t="shared" si="2445"/>
        <v>12</v>
      </c>
      <c r="I17347" s="6">
        <f t="shared" si="2446"/>
        <v>53</v>
      </c>
      <c r="J17347" s="6" t="str">
        <f t="shared" si="2447"/>
        <v>12-28</v>
      </c>
      <c r="K17347" s="6" t="str">
        <f t="shared" si="2441"/>
        <v>WK</v>
      </c>
      <c r="L17347" s="6" t="str">
        <f t="shared" si="2448"/>
        <v>EVE</v>
      </c>
      <c r="M17347" s="6">
        <f t="shared" si="2449"/>
        <v>0</v>
      </c>
    </row>
    <row r="17348" spans="3:13" x14ac:dyDescent="0.35">
      <c r="C17348" s="42">
        <v>42366.291666666664</v>
      </c>
      <c r="D17348" s="32">
        <v>2506.77490234375</v>
      </c>
      <c r="E17348" s="34" t="str">
        <f t="shared" si="2442"/>
        <v>12-28</v>
      </c>
      <c r="F17348" s="6">
        <f t="shared" si="2443"/>
        <v>7</v>
      </c>
      <c r="G17348" s="6">
        <f t="shared" si="2444"/>
        <v>28</v>
      </c>
      <c r="H17348" s="6">
        <f t="shared" si="2445"/>
        <v>12</v>
      </c>
      <c r="I17348" s="6">
        <f t="shared" si="2446"/>
        <v>53</v>
      </c>
      <c r="J17348" s="6" t="str">
        <f t="shared" si="2447"/>
        <v>12-28</v>
      </c>
      <c r="K17348" s="6" t="str">
        <f t="shared" si="2441"/>
        <v>WK</v>
      </c>
      <c r="L17348" s="6" t="str">
        <f t="shared" si="2448"/>
        <v>DAY</v>
      </c>
      <c r="M17348" s="6">
        <f t="shared" si="2449"/>
        <v>0</v>
      </c>
    </row>
    <row r="17349" spans="3:13" x14ac:dyDescent="0.35">
      <c r="C17349" s="42">
        <v>42366.3125</v>
      </c>
      <c r="D17349" s="32">
        <v>2590.523193359375</v>
      </c>
      <c r="E17349" s="34" t="str">
        <f t="shared" si="2442"/>
        <v>12-28</v>
      </c>
      <c r="F17349" s="6">
        <f t="shared" si="2443"/>
        <v>7</v>
      </c>
      <c r="G17349" s="6">
        <f t="shared" si="2444"/>
        <v>28</v>
      </c>
      <c r="H17349" s="6">
        <f t="shared" si="2445"/>
        <v>12</v>
      </c>
      <c r="I17349" s="6">
        <f t="shared" si="2446"/>
        <v>53</v>
      </c>
      <c r="J17349" s="6" t="str">
        <f t="shared" si="2447"/>
        <v>12-28</v>
      </c>
      <c r="K17349" s="6" t="str">
        <f t="shared" si="2441"/>
        <v>WK</v>
      </c>
      <c r="L17349" s="6" t="str">
        <f t="shared" si="2448"/>
        <v>DAY</v>
      </c>
      <c r="M17349" s="6">
        <f t="shared" si="2449"/>
        <v>0</v>
      </c>
    </row>
    <row r="17350" spans="3:13" x14ac:dyDescent="0.35">
      <c r="C17350" s="42">
        <v>42366.333333333336</v>
      </c>
      <c r="D17350" s="32">
        <v>2642.844482421875</v>
      </c>
      <c r="E17350" s="34" t="str">
        <f t="shared" si="2442"/>
        <v>12-28</v>
      </c>
      <c r="F17350" s="6">
        <f t="shared" si="2443"/>
        <v>8</v>
      </c>
      <c r="G17350" s="6">
        <f t="shared" si="2444"/>
        <v>28</v>
      </c>
      <c r="H17350" s="6">
        <f t="shared" si="2445"/>
        <v>12</v>
      </c>
      <c r="I17350" s="6">
        <f t="shared" si="2446"/>
        <v>53</v>
      </c>
      <c r="J17350" s="6" t="str">
        <f t="shared" si="2447"/>
        <v>12-28</v>
      </c>
      <c r="K17350" s="6" t="str">
        <f t="shared" si="2441"/>
        <v>WK</v>
      </c>
      <c r="L17350" s="6" t="str">
        <f t="shared" si="2448"/>
        <v>DAY</v>
      </c>
      <c r="M17350" s="6">
        <f t="shared" si="2449"/>
        <v>0</v>
      </c>
    </row>
    <row r="17351" spans="3:13" x14ac:dyDescent="0.35">
      <c r="C17351" s="42">
        <v>42366.354166666664</v>
      </c>
      <c r="D17351" s="32">
        <v>2613.64599609375</v>
      </c>
      <c r="E17351" s="34" t="str">
        <f t="shared" si="2442"/>
        <v>12-28</v>
      </c>
      <c r="F17351" s="6">
        <f t="shared" si="2443"/>
        <v>8</v>
      </c>
      <c r="G17351" s="6">
        <f t="shared" si="2444"/>
        <v>28</v>
      </c>
      <c r="H17351" s="6">
        <f t="shared" si="2445"/>
        <v>12</v>
      </c>
      <c r="I17351" s="6">
        <f t="shared" si="2446"/>
        <v>53</v>
      </c>
      <c r="J17351" s="6" t="str">
        <f t="shared" si="2447"/>
        <v>12-28</v>
      </c>
      <c r="K17351" s="6" t="str">
        <f t="shared" ref="K17351:K17414" si="2450">IF(WEEKDAY(C17351,11)&lt;6,"WK","WKND")</f>
        <v>WK</v>
      </c>
      <c r="L17351" s="6" t="str">
        <f t="shared" si="2448"/>
        <v>DAY</v>
      </c>
      <c r="M17351" s="6">
        <f t="shared" si="2449"/>
        <v>0</v>
      </c>
    </row>
    <row r="17352" spans="3:13" x14ac:dyDescent="0.35">
      <c r="C17352" s="42">
        <v>42366.375</v>
      </c>
      <c r="D17352" s="32">
        <v>2608.2958984375</v>
      </c>
      <c r="E17352" s="34" t="str">
        <f t="shared" ref="E17352:E17415" si="2451">TEXT(MONTH(C17352),"00")&amp;"-"&amp;TEXT(DAY(C17352),"00")</f>
        <v>12-28</v>
      </c>
      <c r="F17352" s="6">
        <f t="shared" ref="F17352:F17415" si="2452">HOUR(C17352)</f>
        <v>9</v>
      </c>
      <c r="G17352" s="6">
        <f t="shared" ref="G17352:G17415" si="2453">DAY(C17352)</f>
        <v>28</v>
      </c>
      <c r="H17352" s="6">
        <f t="shared" ref="H17352:H17415" si="2454">MONTH(C17352)</f>
        <v>12</v>
      </c>
      <c r="I17352" s="6">
        <f t="shared" ref="I17352:I17415" si="2455">WEEKNUM(C17352)</f>
        <v>53</v>
      </c>
      <c r="J17352" s="6" t="str">
        <f t="shared" ref="J17352:J17415" si="2456">H17352&amp;"-"&amp;G17352</f>
        <v>12-28</v>
      </c>
      <c r="K17352" s="6" t="str">
        <f t="shared" si="2450"/>
        <v>WK</v>
      </c>
      <c r="L17352" s="6" t="str">
        <f t="shared" ref="L17352:L17415" si="2457">IF(AND(F17352&lt;17,F17352&gt;6),"DAY","EVE")</f>
        <v>DAY</v>
      </c>
      <c r="M17352" s="6">
        <f t="shared" ref="M17352:M17415" si="2458">IF(D17352&gt;4000,1,0)</f>
        <v>0</v>
      </c>
    </row>
    <row r="17353" spans="3:13" x14ac:dyDescent="0.35">
      <c r="C17353" s="42">
        <v>42366.395833333336</v>
      </c>
      <c r="D17353" s="32">
        <v>2597.419677734375</v>
      </c>
      <c r="E17353" s="34" t="str">
        <f t="shared" si="2451"/>
        <v>12-28</v>
      </c>
      <c r="F17353" s="6">
        <f t="shared" si="2452"/>
        <v>9</v>
      </c>
      <c r="G17353" s="6">
        <f t="shared" si="2453"/>
        <v>28</v>
      </c>
      <c r="H17353" s="6">
        <f t="shared" si="2454"/>
        <v>12</v>
      </c>
      <c r="I17353" s="6">
        <f t="shared" si="2455"/>
        <v>53</v>
      </c>
      <c r="J17353" s="6" t="str">
        <f t="shared" si="2456"/>
        <v>12-28</v>
      </c>
      <c r="K17353" s="6" t="str">
        <f t="shared" si="2450"/>
        <v>WK</v>
      </c>
      <c r="L17353" s="6" t="str">
        <f t="shared" si="2457"/>
        <v>DAY</v>
      </c>
      <c r="M17353" s="6">
        <f t="shared" si="2458"/>
        <v>0</v>
      </c>
    </row>
    <row r="17354" spans="3:13" x14ac:dyDescent="0.35">
      <c r="C17354" s="42">
        <v>42366.416666666664</v>
      </c>
      <c r="D17354" s="32">
        <v>2592.486328125</v>
      </c>
      <c r="E17354" s="34" t="str">
        <f t="shared" si="2451"/>
        <v>12-28</v>
      </c>
      <c r="F17354" s="6">
        <f t="shared" si="2452"/>
        <v>10</v>
      </c>
      <c r="G17354" s="6">
        <f t="shared" si="2453"/>
        <v>28</v>
      </c>
      <c r="H17354" s="6">
        <f t="shared" si="2454"/>
        <v>12</v>
      </c>
      <c r="I17354" s="6">
        <f t="shared" si="2455"/>
        <v>53</v>
      </c>
      <c r="J17354" s="6" t="str">
        <f t="shared" si="2456"/>
        <v>12-28</v>
      </c>
      <c r="K17354" s="6" t="str">
        <f t="shared" si="2450"/>
        <v>WK</v>
      </c>
      <c r="L17354" s="6" t="str">
        <f t="shared" si="2457"/>
        <v>DAY</v>
      </c>
      <c r="M17354" s="6">
        <f t="shared" si="2458"/>
        <v>0</v>
      </c>
    </row>
    <row r="17355" spans="3:13" x14ac:dyDescent="0.35">
      <c r="C17355" s="42">
        <v>42366.4375</v>
      </c>
      <c r="D17355" s="32">
        <v>2535.599609375</v>
      </c>
      <c r="E17355" s="34" t="str">
        <f t="shared" si="2451"/>
        <v>12-28</v>
      </c>
      <c r="F17355" s="6">
        <f t="shared" si="2452"/>
        <v>10</v>
      </c>
      <c r="G17355" s="6">
        <f t="shared" si="2453"/>
        <v>28</v>
      </c>
      <c r="H17355" s="6">
        <f t="shared" si="2454"/>
        <v>12</v>
      </c>
      <c r="I17355" s="6">
        <f t="shared" si="2455"/>
        <v>53</v>
      </c>
      <c r="J17355" s="6" t="str">
        <f t="shared" si="2456"/>
        <v>12-28</v>
      </c>
      <c r="K17355" s="6" t="str">
        <f t="shared" si="2450"/>
        <v>WK</v>
      </c>
      <c r="L17355" s="6" t="str">
        <f t="shared" si="2457"/>
        <v>DAY</v>
      </c>
      <c r="M17355" s="6">
        <f t="shared" si="2458"/>
        <v>0</v>
      </c>
    </row>
    <row r="17356" spans="3:13" x14ac:dyDescent="0.35">
      <c r="C17356" s="42">
        <v>42366.458333333336</v>
      </c>
      <c r="D17356" s="32">
        <v>2513.00146484375</v>
      </c>
      <c r="E17356" s="34" t="str">
        <f t="shared" si="2451"/>
        <v>12-28</v>
      </c>
      <c r="F17356" s="6">
        <f t="shared" si="2452"/>
        <v>11</v>
      </c>
      <c r="G17356" s="6">
        <f t="shared" si="2453"/>
        <v>28</v>
      </c>
      <c r="H17356" s="6">
        <f t="shared" si="2454"/>
        <v>12</v>
      </c>
      <c r="I17356" s="6">
        <f t="shared" si="2455"/>
        <v>53</v>
      </c>
      <c r="J17356" s="6" t="str">
        <f t="shared" si="2456"/>
        <v>12-28</v>
      </c>
      <c r="K17356" s="6" t="str">
        <f t="shared" si="2450"/>
        <v>WK</v>
      </c>
      <c r="L17356" s="6" t="str">
        <f t="shared" si="2457"/>
        <v>DAY</v>
      </c>
      <c r="M17356" s="6">
        <f t="shared" si="2458"/>
        <v>0</v>
      </c>
    </row>
    <row r="17357" spans="3:13" x14ac:dyDescent="0.35">
      <c r="C17357" s="42">
        <v>42366.479166666664</v>
      </c>
      <c r="D17357" s="32">
        <v>2506.4716796875</v>
      </c>
      <c r="E17357" s="34" t="str">
        <f t="shared" si="2451"/>
        <v>12-28</v>
      </c>
      <c r="F17357" s="6">
        <f t="shared" si="2452"/>
        <v>11</v>
      </c>
      <c r="G17357" s="6">
        <f t="shared" si="2453"/>
        <v>28</v>
      </c>
      <c r="H17357" s="6">
        <f t="shared" si="2454"/>
        <v>12</v>
      </c>
      <c r="I17357" s="6">
        <f t="shared" si="2455"/>
        <v>53</v>
      </c>
      <c r="J17357" s="6" t="str">
        <f t="shared" si="2456"/>
        <v>12-28</v>
      </c>
      <c r="K17357" s="6" t="str">
        <f t="shared" si="2450"/>
        <v>WK</v>
      </c>
      <c r="L17357" s="6" t="str">
        <f t="shared" si="2457"/>
        <v>DAY</v>
      </c>
      <c r="M17357" s="6">
        <f t="shared" si="2458"/>
        <v>0</v>
      </c>
    </row>
    <row r="17358" spans="3:13" x14ac:dyDescent="0.35">
      <c r="C17358" s="42">
        <v>42366.5</v>
      </c>
      <c r="D17358" s="32">
        <v>2508.987060546875</v>
      </c>
      <c r="E17358" s="34" t="str">
        <f t="shared" si="2451"/>
        <v>12-28</v>
      </c>
      <c r="F17358" s="6">
        <f t="shared" si="2452"/>
        <v>12</v>
      </c>
      <c r="G17358" s="6">
        <f t="shared" si="2453"/>
        <v>28</v>
      </c>
      <c r="H17358" s="6">
        <f t="shared" si="2454"/>
        <v>12</v>
      </c>
      <c r="I17358" s="6">
        <f t="shared" si="2455"/>
        <v>53</v>
      </c>
      <c r="J17358" s="6" t="str">
        <f t="shared" si="2456"/>
        <v>12-28</v>
      </c>
      <c r="K17358" s="6" t="str">
        <f t="shared" si="2450"/>
        <v>WK</v>
      </c>
      <c r="L17358" s="6" t="str">
        <f t="shared" si="2457"/>
        <v>DAY</v>
      </c>
      <c r="M17358" s="6">
        <f t="shared" si="2458"/>
        <v>0</v>
      </c>
    </row>
    <row r="17359" spans="3:13" x14ac:dyDescent="0.35">
      <c r="C17359" s="42">
        <v>42366.520833333336</v>
      </c>
      <c r="D17359" s="32">
        <v>2485.602294921875</v>
      </c>
      <c r="E17359" s="34" t="str">
        <f t="shared" si="2451"/>
        <v>12-28</v>
      </c>
      <c r="F17359" s="6">
        <f t="shared" si="2452"/>
        <v>12</v>
      </c>
      <c r="G17359" s="6">
        <f t="shared" si="2453"/>
        <v>28</v>
      </c>
      <c r="H17359" s="6">
        <f t="shared" si="2454"/>
        <v>12</v>
      </c>
      <c r="I17359" s="6">
        <f t="shared" si="2455"/>
        <v>53</v>
      </c>
      <c r="J17359" s="6" t="str">
        <f t="shared" si="2456"/>
        <v>12-28</v>
      </c>
      <c r="K17359" s="6" t="str">
        <f t="shared" si="2450"/>
        <v>WK</v>
      </c>
      <c r="L17359" s="6" t="str">
        <f t="shared" si="2457"/>
        <v>DAY</v>
      </c>
      <c r="M17359" s="6">
        <f t="shared" si="2458"/>
        <v>0</v>
      </c>
    </row>
    <row r="17360" spans="3:13" x14ac:dyDescent="0.35">
      <c r="C17360" s="42">
        <v>42366.541666666664</v>
      </c>
      <c r="D17360" s="32">
        <v>2485.825439453125</v>
      </c>
      <c r="E17360" s="34" t="str">
        <f t="shared" si="2451"/>
        <v>12-28</v>
      </c>
      <c r="F17360" s="6">
        <f t="shared" si="2452"/>
        <v>13</v>
      </c>
      <c r="G17360" s="6">
        <f t="shared" si="2453"/>
        <v>28</v>
      </c>
      <c r="H17360" s="6">
        <f t="shared" si="2454"/>
        <v>12</v>
      </c>
      <c r="I17360" s="6">
        <f t="shared" si="2455"/>
        <v>53</v>
      </c>
      <c r="J17360" s="6" t="str">
        <f t="shared" si="2456"/>
        <v>12-28</v>
      </c>
      <c r="K17360" s="6" t="str">
        <f t="shared" si="2450"/>
        <v>WK</v>
      </c>
      <c r="L17360" s="6" t="str">
        <f t="shared" si="2457"/>
        <v>DAY</v>
      </c>
      <c r="M17360" s="6">
        <f t="shared" si="2458"/>
        <v>0</v>
      </c>
    </row>
    <row r="17361" spans="3:13" x14ac:dyDescent="0.35">
      <c r="C17361" s="42">
        <v>42366.5625</v>
      </c>
      <c r="D17361" s="32">
        <v>2520.641357421875</v>
      </c>
      <c r="E17361" s="34" t="str">
        <f t="shared" si="2451"/>
        <v>12-28</v>
      </c>
      <c r="F17361" s="6">
        <f t="shared" si="2452"/>
        <v>13</v>
      </c>
      <c r="G17361" s="6">
        <f t="shared" si="2453"/>
        <v>28</v>
      </c>
      <c r="H17361" s="6">
        <f t="shared" si="2454"/>
        <v>12</v>
      </c>
      <c r="I17361" s="6">
        <f t="shared" si="2455"/>
        <v>53</v>
      </c>
      <c r="J17361" s="6" t="str">
        <f t="shared" si="2456"/>
        <v>12-28</v>
      </c>
      <c r="K17361" s="6" t="str">
        <f t="shared" si="2450"/>
        <v>WK</v>
      </c>
      <c r="L17361" s="6" t="str">
        <f t="shared" si="2457"/>
        <v>DAY</v>
      </c>
      <c r="M17361" s="6">
        <f t="shared" si="2458"/>
        <v>0</v>
      </c>
    </row>
    <row r="17362" spans="3:13" x14ac:dyDescent="0.35">
      <c r="C17362" s="42">
        <v>42366.583333333336</v>
      </c>
      <c r="D17362" s="32">
        <v>2558.20703125</v>
      </c>
      <c r="E17362" s="34" t="str">
        <f t="shared" si="2451"/>
        <v>12-28</v>
      </c>
      <c r="F17362" s="6">
        <f t="shared" si="2452"/>
        <v>14</v>
      </c>
      <c r="G17362" s="6">
        <f t="shared" si="2453"/>
        <v>28</v>
      </c>
      <c r="H17362" s="6">
        <f t="shared" si="2454"/>
        <v>12</v>
      </c>
      <c r="I17362" s="6">
        <f t="shared" si="2455"/>
        <v>53</v>
      </c>
      <c r="J17362" s="6" t="str">
        <f t="shared" si="2456"/>
        <v>12-28</v>
      </c>
      <c r="K17362" s="6" t="str">
        <f t="shared" si="2450"/>
        <v>WK</v>
      </c>
      <c r="L17362" s="6" t="str">
        <f t="shared" si="2457"/>
        <v>DAY</v>
      </c>
      <c r="M17362" s="6">
        <f t="shared" si="2458"/>
        <v>0</v>
      </c>
    </row>
    <row r="17363" spans="3:13" x14ac:dyDescent="0.35">
      <c r="C17363" s="42">
        <v>42366.604166666664</v>
      </c>
      <c r="D17363" s="32">
        <v>2610.278564453125</v>
      </c>
      <c r="E17363" s="34" t="str">
        <f t="shared" si="2451"/>
        <v>12-28</v>
      </c>
      <c r="F17363" s="6">
        <f t="shared" si="2452"/>
        <v>14</v>
      </c>
      <c r="G17363" s="6">
        <f t="shared" si="2453"/>
        <v>28</v>
      </c>
      <c r="H17363" s="6">
        <f t="shared" si="2454"/>
        <v>12</v>
      </c>
      <c r="I17363" s="6">
        <f t="shared" si="2455"/>
        <v>53</v>
      </c>
      <c r="J17363" s="6" t="str">
        <f t="shared" si="2456"/>
        <v>12-28</v>
      </c>
      <c r="K17363" s="6" t="str">
        <f t="shared" si="2450"/>
        <v>WK</v>
      </c>
      <c r="L17363" s="6" t="str">
        <f t="shared" si="2457"/>
        <v>DAY</v>
      </c>
      <c r="M17363" s="6">
        <f t="shared" si="2458"/>
        <v>0</v>
      </c>
    </row>
    <row r="17364" spans="3:13" x14ac:dyDescent="0.35">
      <c r="C17364" s="42">
        <v>42366.625</v>
      </c>
      <c r="D17364" s="32">
        <v>2634.602294921875</v>
      </c>
      <c r="E17364" s="34" t="str">
        <f t="shared" si="2451"/>
        <v>12-28</v>
      </c>
      <c r="F17364" s="6">
        <f t="shared" si="2452"/>
        <v>15</v>
      </c>
      <c r="G17364" s="6">
        <f t="shared" si="2453"/>
        <v>28</v>
      </c>
      <c r="H17364" s="6">
        <f t="shared" si="2454"/>
        <v>12</v>
      </c>
      <c r="I17364" s="6">
        <f t="shared" si="2455"/>
        <v>53</v>
      </c>
      <c r="J17364" s="6" t="str">
        <f t="shared" si="2456"/>
        <v>12-28</v>
      </c>
      <c r="K17364" s="6" t="str">
        <f t="shared" si="2450"/>
        <v>WK</v>
      </c>
      <c r="L17364" s="6" t="str">
        <f t="shared" si="2457"/>
        <v>DAY</v>
      </c>
      <c r="M17364" s="6">
        <f t="shared" si="2458"/>
        <v>0</v>
      </c>
    </row>
    <row r="17365" spans="3:13" x14ac:dyDescent="0.35">
      <c r="C17365" s="42">
        <v>42366.645833333336</v>
      </c>
      <c r="D17365" s="32">
        <v>2671.693115234375</v>
      </c>
      <c r="E17365" s="34" t="str">
        <f t="shared" si="2451"/>
        <v>12-28</v>
      </c>
      <c r="F17365" s="6">
        <f t="shared" si="2452"/>
        <v>15</v>
      </c>
      <c r="G17365" s="6">
        <f t="shared" si="2453"/>
        <v>28</v>
      </c>
      <c r="H17365" s="6">
        <f t="shared" si="2454"/>
        <v>12</v>
      </c>
      <c r="I17365" s="6">
        <f t="shared" si="2455"/>
        <v>53</v>
      </c>
      <c r="J17365" s="6" t="str">
        <f t="shared" si="2456"/>
        <v>12-28</v>
      </c>
      <c r="K17365" s="6" t="str">
        <f t="shared" si="2450"/>
        <v>WK</v>
      </c>
      <c r="L17365" s="6" t="str">
        <f t="shared" si="2457"/>
        <v>DAY</v>
      </c>
      <c r="M17365" s="6">
        <f t="shared" si="2458"/>
        <v>0</v>
      </c>
    </row>
    <row r="17366" spans="3:13" x14ac:dyDescent="0.35">
      <c r="C17366" s="42">
        <v>42366.666666666664</v>
      </c>
      <c r="D17366" s="32">
        <v>2709.613037109375</v>
      </c>
      <c r="E17366" s="34" t="str">
        <f t="shared" si="2451"/>
        <v>12-28</v>
      </c>
      <c r="F17366" s="6">
        <f t="shared" si="2452"/>
        <v>16</v>
      </c>
      <c r="G17366" s="6">
        <f t="shared" si="2453"/>
        <v>28</v>
      </c>
      <c r="H17366" s="6">
        <f t="shared" si="2454"/>
        <v>12</v>
      </c>
      <c r="I17366" s="6">
        <f t="shared" si="2455"/>
        <v>53</v>
      </c>
      <c r="J17366" s="6" t="str">
        <f t="shared" si="2456"/>
        <v>12-28</v>
      </c>
      <c r="K17366" s="6" t="str">
        <f t="shared" si="2450"/>
        <v>WK</v>
      </c>
      <c r="L17366" s="6" t="str">
        <f t="shared" si="2457"/>
        <v>DAY</v>
      </c>
      <c r="M17366" s="6">
        <f t="shared" si="2458"/>
        <v>0</v>
      </c>
    </row>
    <row r="17367" spans="3:13" x14ac:dyDescent="0.35">
      <c r="C17367" s="42">
        <v>42366.6875</v>
      </c>
      <c r="D17367" s="32">
        <v>2824.927978515625</v>
      </c>
      <c r="E17367" s="34" t="str">
        <f t="shared" si="2451"/>
        <v>12-28</v>
      </c>
      <c r="F17367" s="6">
        <f t="shared" si="2452"/>
        <v>16</v>
      </c>
      <c r="G17367" s="6">
        <f t="shared" si="2453"/>
        <v>28</v>
      </c>
      <c r="H17367" s="6">
        <f t="shared" si="2454"/>
        <v>12</v>
      </c>
      <c r="I17367" s="6">
        <f t="shared" si="2455"/>
        <v>53</v>
      </c>
      <c r="J17367" s="6" t="str">
        <f t="shared" si="2456"/>
        <v>12-28</v>
      </c>
      <c r="K17367" s="6" t="str">
        <f t="shared" si="2450"/>
        <v>WK</v>
      </c>
      <c r="L17367" s="6" t="str">
        <f t="shared" si="2457"/>
        <v>DAY</v>
      </c>
      <c r="M17367" s="6">
        <f t="shared" si="2458"/>
        <v>0</v>
      </c>
    </row>
    <row r="17368" spans="3:13" x14ac:dyDescent="0.35">
      <c r="C17368" s="42">
        <v>42366.708333333336</v>
      </c>
      <c r="D17368" s="32">
        <v>3026.637939453125</v>
      </c>
      <c r="E17368" s="34" t="str">
        <f t="shared" si="2451"/>
        <v>12-28</v>
      </c>
      <c r="F17368" s="6">
        <f t="shared" si="2452"/>
        <v>17</v>
      </c>
      <c r="G17368" s="6">
        <f t="shared" si="2453"/>
        <v>28</v>
      </c>
      <c r="H17368" s="6">
        <f t="shared" si="2454"/>
        <v>12</v>
      </c>
      <c r="I17368" s="6">
        <f t="shared" si="2455"/>
        <v>53</v>
      </c>
      <c r="J17368" s="6" t="str">
        <f t="shared" si="2456"/>
        <v>12-28</v>
      </c>
      <c r="K17368" s="6" t="str">
        <f t="shared" si="2450"/>
        <v>WK</v>
      </c>
      <c r="L17368" s="6" t="str">
        <f t="shared" si="2457"/>
        <v>EVE</v>
      </c>
      <c r="M17368" s="6">
        <f t="shared" si="2458"/>
        <v>0</v>
      </c>
    </row>
    <row r="17369" spans="3:13" x14ac:dyDescent="0.35">
      <c r="C17369" s="42">
        <v>42366.729166666664</v>
      </c>
      <c r="D17369" s="32">
        <v>3167.464111328125</v>
      </c>
      <c r="E17369" s="34" t="str">
        <f t="shared" si="2451"/>
        <v>12-28</v>
      </c>
      <c r="F17369" s="6">
        <f t="shared" si="2452"/>
        <v>17</v>
      </c>
      <c r="G17369" s="6">
        <f t="shared" si="2453"/>
        <v>28</v>
      </c>
      <c r="H17369" s="6">
        <f t="shared" si="2454"/>
        <v>12</v>
      </c>
      <c r="I17369" s="6">
        <f t="shared" si="2455"/>
        <v>53</v>
      </c>
      <c r="J17369" s="6" t="str">
        <f t="shared" si="2456"/>
        <v>12-28</v>
      </c>
      <c r="K17369" s="6" t="str">
        <f t="shared" si="2450"/>
        <v>WK</v>
      </c>
      <c r="L17369" s="6" t="str">
        <f t="shared" si="2457"/>
        <v>EVE</v>
      </c>
      <c r="M17369" s="6">
        <f t="shared" si="2458"/>
        <v>0</v>
      </c>
    </row>
    <row r="17370" spans="3:13" x14ac:dyDescent="0.35">
      <c r="C17370" s="42">
        <v>42366.75</v>
      </c>
      <c r="D17370" s="32">
        <v>3195.339599609375</v>
      </c>
      <c r="E17370" s="34" t="str">
        <f t="shared" si="2451"/>
        <v>12-28</v>
      </c>
      <c r="F17370" s="6">
        <f t="shared" si="2452"/>
        <v>18</v>
      </c>
      <c r="G17370" s="6">
        <f t="shared" si="2453"/>
        <v>28</v>
      </c>
      <c r="H17370" s="6">
        <f t="shared" si="2454"/>
        <v>12</v>
      </c>
      <c r="I17370" s="6">
        <f t="shared" si="2455"/>
        <v>53</v>
      </c>
      <c r="J17370" s="6" t="str">
        <f t="shared" si="2456"/>
        <v>12-28</v>
      </c>
      <c r="K17370" s="6" t="str">
        <f t="shared" si="2450"/>
        <v>WK</v>
      </c>
      <c r="L17370" s="6" t="str">
        <f t="shared" si="2457"/>
        <v>EVE</v>
      </c>
      <c r="M17370" s="6">
        <f t="shared" si="2458"/>
        <v>0</v>
      </c>
    </row>
    <row r="17371" spans="3:13" x14ac:dyDescent="0.35">
      <c r="C17371" s="42">
        <v>42366.770833333336</v>
      </c>
      <c r="D17371" s="32">
        <v>3162.17431640625</v>
      </c>
      <c r="E17371" s="34" t="str">
        <f t="shared" si="2451"/>
        <v>12-28</v>
      </c>
      <c r="F17371" s="6">
        <f t="shared" si="2452"/>
        <v>18</v>
      </c>
      <c r="G17371" s="6">
        <f t="shared" si="2453"/>
        <v>28</v>
      </c>
      <c r="H17371" s="6">
        <f t="shared" si="2454"/>
        <v>12</v>
      </c>
      <c r="I17371" s="6">
        <f t="shared" si="2455"/>
        <v>53</v>
      </c>
      <c r="J17371" s="6" t="str">
        <f t="shared" si="2456"/>
        <v>12-28</v>
      </c>
      <c r="K17371" s="6" t="str">
        <f t="shared" si="2450"/>
        <v>WK</v>
      </c>
      <c r="L17371" s="6" t="str">
        <f t="shared" si="2457"/>
        <v>EVE</v>
      </c>
      <c r="M17371" s="6">
        <f t="shared" si="2458"/>
        <v>0</v>
      </c>
    </row>
    <row r="17372" spans="3:13" x14ac:dyDescent="0.35">
      <c r="C17372" s="42">
        <v>42366.791666666664</v>
      </c>
      <c r="D17372" s="32">
        <v>3136.69775390625</v>
      </c>
      <c r="E17372" s="34" t="str">
        <f t="shared" si="2451"/>
        <v>12-28</v>
      </c>
      <c r="F17372" s="6">
        <f t="shared" si="2452"/>
        <v>19</v>
      </c>
      <c r="G17372" s="6">
        <f t="shared" si="2453"/>
        <v>28</v>
      </c>
      <c r="H17372" s="6">
        <f t="shared" si="2454"/>
        <v>12</v>
      </c>
      <c r="I17372" s="6">
        <f t="shared" si="2455"/>
        <v>53</v>
      </c>
      <c r="J17372" s="6" t="str">
        <f t="shared" si="2456"/>
        <v>12-28</v>
      </c>
      <c r="K17372" s="6" t="str">
        <f t="shared" si="2450"/>
        <v>WK</v>
      </c>
      <c r="L17372" s="6" t="str">
        <f t="shared" si="2457"/>
        <v>EVE</v>
      </c>
      <c r="M17372" s="6">
        <f t="shared" si="2458"/>
        <v>0</v>
      </c>
    </row>
    <row r="17373" spans="3:13" x14ac:dyDescent="0.35">
      <c r="C17373" s="42">
        <v>42366.8125</v>
      </c>
      <c r="D17373" s="32">
        <v>3084.599609375</v>
      </c>
      <c r="E17373" s="34" t="str">
        <f t="shared" si="2451"/>
        <v>12-28</v>
      </c>
      <c r="F17373" s="6">
        <f t="shared" si="2452"/>
        <v>19</v>
      </c>
      <c r="G17373" s="6">
        <f t="shared" si="2453"/>
        <v>28</v>
      </c>
      <c r="H17373" s="6">
        <f t="shared" si="2454"/>
        <v>12</v>
      </c>
      <c r="I17373" s="6">
        <f t="shared" si="2455"/>
        <v>53</v>
      </c>
      <c r="J17373" s="6" t="str">
        <f t="shared" si="2456"/>
        <v>12-28</v>
      </c>
      <c r="K17373" s="6" t="str">
        <f t="shared" si="2450"/>
        <v>WK</v>
      </c>
      <c r="L17373" s="6" t="str">
        <f t="shared" si="2457"/>
        <v>EVE</v>
      </c>
      <c r="M17373" s="6">
        <f t="shared" si="2458"/>
        <v>0</v>
      </c>
    </row>
    <row r="17374" spans="3:13" x14ac:dyDescent="0.35">
      <c r="C17374" s="42">
        <v>42366.833333333336</v>
      </c>
      <c r="D17374" s="32">
        <v>3041.208740234375</v>
      </c>
      <c r="E17374" s="34" t="str">
        <f t="shared" si="2451"/>
        <v>12-28</v>
      </c>
      <c r="F17374" s="6">
        <f t="shared" si="2452"/>
        <v>20</v>
      </c>
      <c r="G17374" s="6">
        <f t="shared" si="2453"/>
        <v>28</v>
      </c>
      <c r="H17374" s="6">
        <f t="shared" si="2454"/>
        <v>12</v>
      </c>
      <c r="I17374" s="6">
        <f t="shared" si="2455"/>
        <v>53</v>
      </c>
      <c r="J17374" s="6" t="str">
        <f t="shared" si="2456"/>
        <v>12-28</v>
      </c>
      <c r="K17374" s="6" t="str">
        <f t="shared" si="2450"/>
        <v>WK</v>
      </c>
      <c r="L17374" s="6" t="str">
        <f t="shared" si="2457"/>
        <v>EVE</v>
      </c>
      <c r="M17374" s="6">
        <f t="shared" si="2458"/>
        <v>0</v>
      </c>
    </row>
    <row r="17375" spans="3:13" x14ac:dyDescent="0.35">
      <c r="C17375" s="42">
        <v>42366.854166666664</v>
      </c>
      <c r="D17375" s="32">
        <v>2985.33251953125</v>
      </c>
      <c r="E17375" s="34" t="str">
        <f t="shared" si="2451"/>
        <v>12-28</v>
      </c>
      <c r="F17375" s="6">
        <f t="shared" si="2452"/>
        <v>20</v>
      </c>
      <c r="G17375" s="6">
        <f t="shared" si="2453"/>
        <v>28</v>
      </c>
      <c r="H17375" s="6">
        <f t="shared" si="2454"/>
        <v>12</v>
      </c>
      <c r="I17375" s="6">
        <f t="shared" si="2455"/>
        <v>53</v>
      </c>
      <c r="J17375" s="6" t="str">
        <f t="shared" si="2456"/>
        <v>12-28</v>
      </c>
      <c r="K17375" s="6" t="str">
        <f t="shared" si="2450"/>
        <v>WK</v>
      </c>
      <c r="L17375" s="6" t="str">
        <f t="shared" si="2457"/>
        <v>EVE</v>
      </c>
      <c r="M17375" s="6">
        <f t="shared" si="2458"/>
        <v>0</v>
      </c>
    </row>
    <row r="17376" spans="3:13" x14ac:dyDescent="0.35">
      <c r="C17376" s="42">
        <v>42366.875</v>
      </c>
      <c r="D17376" s="32">
        <v>2912.56201171875</v>
      </c>
      <c r="E17376" s="34" t="str">
        <f t="shared" si="2451"/>
        <v>12-28</v>
      </c>
      <c r="F17376" s="6">
        <f t="shared" si="2452"/>
        <v>21</v>
      </c>
      <c r="G17376" s="6">
        <f t="shared" si="2453"/>
        <v>28</v>
      </c>
      <c r="H17376" s="6">
        <f t="shared" si="2454"/>
        <v>12</v>
      </c>
      <c r="I17376" s="6">
        <f t="shared" si="2455"/>
        <v>53</v>
      </c>
      <c r="J17376" s="6" t="str">
        <f t="shared" si="2456"/>
        <v>12-28</v>
      </c>
      <c r="K17376" s="6" t="str">
        <f t="shared" si="2450"/>
        <v>WK</v>
      </c>
      <c r="L17376" s="6" t="str">
        <f t="shared" si="2457"/>
        <v>EVE</v>
      </c>
      <c r="M17376" s="6">
        <f t="shared" si="2458"/>
        <v>0</v>
      </c>
    </row>
    <row r="17377" spans="3:13" x14ac:dyDescent="0.35">
      <c r="C17377" s="42">
        <v>42366.895833333336</v>
      </c>
      <c r="D17377" s="32">
        <v>2800.7421875</v>
      </c>
      <c r="E17377" s="34" t="str">
        <f t="shared" si="2451"/>
        <v>12-28</v>
      </c>
      <c r="F17377" s="6">
        <f t="shared" si="2452"/>
        <v>21</v>
      </c>
      <c r="G17377" s="6">
        <f t="shared" si="2453"/>
        <v>28</v>
      </c>
      <c r="H17377" s="6">
        <f t="shared" si="2454"/>
        <v>12</v>
      </c>
      <c r="I17377" s="6">
        <f t="shared" si="2455"/>
        <v>53</v>
      </c>
      <c r="J17377" s="6" t="str">
        <f t="shared" si="2456"/>
        <v>12-28</v>
      </c>
      <c r="K17377" s="6" t="str">
        <f t="shared" si="2450"/>
        <v>WK</v>
      </c>
      <c r="L17377" s="6" t="str">
        <f t="shared" si="2457"/>
        <v>EVE</v>
      </c>
      <c r="M17377" s="6">
        <f t="shared" si="2458"/>
        <v>0</v>
      </c>
    </row>
    <row r="17378" spans="3:13" x14ac:dyDescent="0.35">
      <c r="C17378" s="42">
        <v>42366.916666666664</v>
      </c>
      <c r="D17378" s="32">
        <v>2682.059814453125</v>
      </c>
      <c r="E17378" s="34" t="str">
        <f t="shared" si="2451"/>
        <v>12-28</v>
      </c>
      <c r="F17378" s="6">
        <f t="shared" si="2452"/>
        <v>22</v>
      </c>
      <c r="G17378" s="6">
        <f t="shared" si="2453"/>
        <v>28</v>
      </c>
      <c r="H17378" s="6">
        <f t="shared" si="2454"/>
        <v>12</v>
      </c>
      <c r="I17378" s="6">
        <f t="shared" si="2455"/>
        <v>53</v>
      </c>
      <c r="J17378" s="6" t="str">
        <f t="shared" si="2456"/>
        <v>12-28</v>
      </c>
      <c r="K17378" s="6" t="str">
        <f t="shared" si="2450"/>
        <v>WK</v>
      </c>
      <c r="L17378" s="6" t="str">
        <f t="shared" si="2457"/>
        <v>EVE</v>
      </c>
      <c r="M17378" s="6">
        <f t="shared" si="2458"/>
        <v>0</v>
      </c>
    </row>
    <row r="17379" spans="3:13" x14ac:dyDescent="0.35">
      <c r="C17379" s="42">
        <v>42366.9375</v>
      </c>
      <c r="D17379" s="32">
        <v>2538.869384765625</v>
      </c>
      <c r="E17379" s="34" t="str">
        <f t="shared" si="2451"/>
        <v>12-28</v>
      </c>
      <c r="F17379" s="6">
        <f t="shared" si="2452"/>
        <v>22</v>
      </c>
      <c r="G17379" s="6">
        <f t="shared" si="2453"/>
        <v>28</v>
      </c>
      <c r="H17379" s="6">
        <f t="shared" si="2454"/>
        <v>12</v>
      </c>
      <c r="I17379" s="6">
        <f t="shared" si="2455"/>
        <v>53</v>
      </c>
      <c r="J17379" s="6" t="str">
        <f t="shared" si="2456"/>
        <v>12-28</v>
      </c>
      <c r="K17379" s="6" t="str">
        <f t="shared" si="2450"/>
        <v>WK</v>
      </c>
      <c r="L17379" s="6" t="str">
        <f t="shared" si="2457"/>
        <v>EVE</v>
      </c>
      <c r="M17379" s="6">
        <f t="shared" si="2458"/>
        <v>0</v>
      </c>
    </row>
    <row r="17380" spans="3:13" x14ac:dyDescent="0.35">
      <c r="C17380" s="42">
        <v>42366.958333333336</v>
      </c>
      <c r="D17380" s="32">
        <v>2403.8759765625</v>
      </c>
      <c r="E17380" s="34" t="str">
        <f t="shared" si="2451"/>
        <v>12-28</v>
      </c>
      <c r="F17380" s="6">
        <f t="shared" si="2452"/>
        <v>23</v>
      </c>
      <c r="G17380" s="6">
        <f t="shared" si="2453"/>
        <v>28</v>
      </c>
      <c r="H17380" s="6">
        <f t="shared" si="2454"/>
        <v>12</v>
      </c>
      <c r="I17380" s="6">
        <f t="shared" si="2455"/>
        <v>53</v>
      </c>
      <c r="J17380" s="6" t="str">
        <f t="shared" si="2456"/>
        <v>12-28</v>
      </c>
      <c r="K17380" s="6" t="str">
        <f t="shared" si="2450"/>
        <v>WK</v>
      </c>
      <c r="L17380" s="6" t="str">
        <f t="shared" si="2457"/>
        <v>EVE</v>
      </c>
      <c r="M17380" s="6">
        <f t="shared" si="2458"/>
        <v>0</v>
      </c>
    </row>
    <row r="17381" spans="3:13" x14ac:dyDescent="0.35">
      <c r="C17381" s="42">
        <v>42366.979166666664</v>
      </c>
      <c r="D17381" s="32">
        <v>2286.565673828125</v>
      </c>
      <c r="E17381" s="34" t="str">
        <f t="shared" si="2451"/>
        <v>12-28</v>
      </c>
      <c r="F17381" s="6">
        <f t="shared" si="2452"/>
        <v>23</v>
      </c>
      <c r="G17381" s="6">
        <f t="shared" si="2453"/>
        <v>28</v>
      </c>
      <c r="H17381" s="6">
        <f t="shared" si="2454"/>
        <v>12</v>
      </c>
      <c r="I17381" s="6">
        <f t="shared" si="2455"/>
        <v>53</v>
      </c>
      <c r="J17381" s="6" t="str">
        <f t="shared" si="2456"/>
        <v>12-28</v>
      </c>
      <c r="K17381" s="6" t="str">
        <f t="shared" si="2450"/>
        <v>WK</v>
      </c>
      <c r="L17381" s="6" t="str">
        <f t="shared" si="2457"/>
        <v>EVE</v>
      </c>
      <c r="M17381" s="6">
        <f t="shared" si="2458"/>
        <v>0</v>
      </c>
    </row>
    <row r="17382" spans="3:13" x14ac:dyDescent="0.35">
      <c r="C17382" s="42">
        <v>42367</v>
      </c>
      <c r="D17382" s="32">
        <v>2187.03125</v>
      </c>
      <c r="E17382" s="34" t="str">
        <f t="shared" si="2451"/>
        <v>12-29</v>
      </c>
      <c r="F17382" s="6">
        <f t="shared" si="2452"/>
        <v>0</v>
      </c>
      <c r="G17382" s="6">
        <f t="shared" si="2453"/>
        <v>29</v>
      </c>
      <c r="H17382" s="6">
        <f t="shared" si="2454"/>
        <v>12</v>
      </c>
      <c r="I17382" s="6">
        <f t="shared" si="2455"/>
        <v>53</v>
      </c>
      <c r="J17382" s="6" t="str">
        <f t="shared" si="2456"/>
        <v>12-29</v>
      </c>
      <c r="K17382" s="6" t="str">
        <f t="shared" si="2450"/>
        <v>WK</v>
      </c>
      <c r="L17382" s="6" t="str">
        <f t="shared" si="2457"/>
        <v>EVE</v>
      </c>
      <c r="M17382" s="6">
        <f t="shared" si="2458"/>
        <v>0</v>
      </c>
    </row>
    <row r="17383" spans="3:13" x14ac:dyDescent="0.35">
      <c r="C17383" s="42">
        <v>42367.020833333336</v>
      </c>
      <c r="D17383" s="32">
        <v>2116.573974609375</v>
      </c>
      <c r="E17383" s="34" t="str">
        <f t="shared" si="2451"/>
        <v>12-29</v>
      </c>
      <c r="F17383" s="6">
        <f t="shared" si="2452"/>
        <v>0</v>
      </c>
      <c r="G17383" s="6">
        <f t="shared" si="2453"/>
        <v>29</v>
      </c>
      <c r="H17383" s="6">
        <f t="shared" si="2454"/>
        <v>12</v>
      </c>
      <c r="I17383" s="6">
        <f t="shared" si="2455"/>
        <v>53</v>
      </c>
      <c r="J17383" s="6" t="str">
        <f t="shared" si="2456"/>
        <v>12-29</v>
      </c>
      <c r="K17383" s="6" t="str">
        <f t="shared" si="2450"/>
        <v>WK</v>
      </c>
      <c r="L17383" s="6" t="str">
        <f t="shared" si="2457"/>
        <v>EVE</v>
      </c>
      <c r="M17383" s="6">
        <f t="shared" si="2458"/>
        <v>0</v>
      </c>
    </row>
    <row r="17384" spans="3:13" x14ac:dyDescent="0.35">
      <c r="C17384" s="42">
        <v>42367.041666666664</v>
      </c>
      <c r="D17384" s="32">
        <v>2065.41357421875</v>
      </c>
      <c r="E17384" s="34" t="str">
        <f t="shared" si="2451"/>
        <v>12-29</v>
      </c>
      <c r="F17384" s="6">
        <f t="shared" si="2452"/>
        <v>1</v>
      </c>
      <c r="G17384" s="6">
        <f t="shared" si="2453"/>
        <v>29</v>
      </c>
      <c r="H17384" s="6">
        <f t="shared" si="2454"/>
        <v>12</v>
      </c>
      <c r="I17384" s="6">
        <f t="shared" si="2455"/>
        <v>53</v>
      </c>
      <c r="J17384" s="6" t="str">
        <f t="shared" si="2456"/>
        <v>12-29</v>
      </c>
      <c r="K17384" s="6" t="str">
        <f t="shared" si="2450"/>
        <v>WK</v>
      </c>
      <c r="L17384" s="6" t="str">
        <f t="shared" si="2457"/>
        <v>EVE</v>
      </c>
      <c r="M17384" s="6">
        <f t="shared" si="2458"/>
        <v>0</v>
      </c>
    </row>
    <row r="17385" spans="3:13" x14ac:dyDescent="0.35">
      <c r="C17385" s="42">
        <v>42367.0625</v>
      </c>
      <c r="D17385" s="32">
        <v>2021.31787109375</v>
      </c>
      <c r="E17385" s="34" t="str">
        <f t="shared" si="2451"/>
        <v>12-29</v>
      </c>
      <c r="F17385" s="6">
        <f t="shared" si="2452"/>
        <v>1</v>
      </c>
      <c r="G17385" s="6">
        <f t="shared" si="2453"/>
        <v>29</v>
      </c>
      <c r="H17385" s="6">
        <f t="shared" si="2454"/>
        <v>12</v>
      </c>
      <c r="I17385" s="6">
        <f t="shared" si="2455"/>
        <v>53</v>
      </c>
      <c r="J17385" s="6" t="str">
        <f t="shared" si="2456"/>
        <v>12-29</v>
      </c>
      <c r="K17385" s="6" t="str">
        <f t="shared" si="2450"/>
        <v>WK</v>
      </c>
      <c r="L17385" s="6" t="str">
        <f t="shared" si="2457"/>
        <v>EVE</v>
      </c>
      <c r="M17385" s="6">
        <f t="shared" si="2458"/>
        <v>0</v>
      </c>
    </row>
    <row r="17386" spans="3:13" x14ac:dyDescent="0.35">
      <c r="C17386" s="42">
        <v>42367.083333333336</v>
      </c>
      <c r="D17386" s="32">
        <v>1995.7491455078125</v>
      </c>
      <c r="E17386" s="34" t="str">
        <f t="shared" si="2451"/>
        <v>12-29</v>
      </c>
      <c r="F17386" s="6">
        <f t="shared" si="2452"/>
        <v>2</v>
      </c>
      <c r="G17386" s="6">
        <f t="shared" si="2453"/>
        <v>29</v>
      </c>
      <c r="H17386" s="6">
        <f t="shared" si="2454"/>
        <v>12</v>
      </c>
      <c r="I17386" s="6">
        <f t="shared" si="2455"/>
        <v>53</v>
      </c>
      <c r="J17386" s="6" t="str">
        <f t="shared" si="2456"/>
        <v>12-29</v>
      </c>
      <c r="K17386" s="6" t="str">
        <f t="shared" si="2450"/>
        <v>WK</v>
      </c>
      <c r="L17386" s="6" t="str">
        <f t="shared" si="2457"/>
        <v>EVE</v>
      </c>
      <c r="M17386" s="6">
        <f t="shared" si="2458"/>
        <v>0</v>
      </c>
    </row>
    <row r="17387" spans="3:13" x14ac:dyDescent="0.35">
      <c r="C17387" s="42">
        <v>42367.104166666664</v>
      </c>
      <c r="D17387" s="32">
        <v>1974.93017578125</v>
      </c>
      <c r="E17387" s="34" t="str">
        <f t="shared" si="2451"/>
        <v>12-29</v>
      </c>
      <c r="F17387" s="6">
        <f t="shared" si="2452"/>
        <v>2</v>
      </c>
      <c r="G17387" s="6">
        <f t="shared" si="2453"/>
        <v>29</v>
      </c>
      <c r="H17387" s="6">
        <f t="shared" si="2454"/>
        <v>12</v>
      </c>
      <c r="I17387" s="6">
        <f t="shared" si="2455"/>
        <v>53</v>
      </c>
      <c r="J17387" s="6" t="str">
        <f t="shared" si="2456"/>
        <v>12-29</v>
      </c>
      <c r="K17387" s="6" t="str">
        <f t="shared" si="2450"/>
        <v>WK</v>
      </c>
      <c r="L17387" s="6" t="str">
        <f t="shared" si="2457"/>
        <v>EVE</v>
      </c>
      <c r="M17387" s="6">
        <f t="shared" si="2458"/>
        <v>0</v>
      </c>
    </row>
    <row r="17388" spans="3:13" x14ac:dyDescent="0.35">
      <c r="C17388" s="42">
        <v>42367.125</v>
      </c>
      <c r="D17388" s="32">
        <v>1968.272705078125</v>
      </c>
      <c r="E17388" s="34" t="str">
        <f t="shared" si="2451"/>
        <v>12-29</v>
      </c>
      <c r="F17388" s="6">
        <f t="shared" si="2452"/>
        <v>3</v>
      </c>
      <c r="G17388" s="6">
        <f t="shared" si="2453"/>
        <v>29</v>
      </c>
      <c r="H17388" s="6">
        <f t="shared" si="2454"/>
        <v>12</v>
      </c>
      <c r="I17388" s="6">
        <f t="shared" si="2455"/>
        <v>53</v>
      </c>
      <c r="J17388" s="6" t="str">
        <f t="shared" si="2456"/>
        <v>12-29</v>
      </c>
      <c r="K17388" s="6" t="str">
        <f t="shared" si="2450"/>
        <v>WK</v>
      </c>
      <c r="L17388" s="6" t="str">
        <f t="shared" si="2457"/>
        <v>EVE</v>
      </c>
      <c r="M17388" s="6">
        <f t="shared" si="2458"/>
        <v>0</v>
      </c>
    </row>
    <row r="17389" spans="3:13" x14ac:dyDescent="0.35">
      <c r="C17389" s="42">
        <v>42367.145833333336</v>
      </c>
      <c r="D17389" s="32">
        <v>1965.2242431640625</v>
      </c>
      <c r="E17389" s="34" t="str">
        <f t="shared" si="2451"/>
        <v>12-29</v>
      </c>
      <c r="F17389" s="6">
        <f t="shared" si="2452"/>
        <v>3</v>
      </c>
      <c r="G17389" s="6">
        <f t="shared" si="2453"/>
        <v>29</v>
      </c>
      <c r="H17389" s="6">
        <f t="shared" si="2454"/>
        <v>12</v>
      </c>
      <c r="I17389" s="6">
        <f t="shared" si="2455"/>
        <v>53</v>
      </c>
      <c r="J17389" s="6" t="str">
        <f t="shared" si="2456"/>
        <v>12-29</v>
      </c>
      <c r="K17389" s="6" t="str">
        <f t="shared" si="2450"/>
        <v>WK</v>
      </c>
      <c r="L17389" s="6" t="str">
        <f t="shared" si="2457"/>
        <v>EVE</v>
      </c>
      <c r="M17389" s="6">
        <f t="shared" si="2458"/>
        <v>0</v>
      </c>
    </row>
    <row r="17390" spans="3:13" x14ac:dyDescent="0.35">
      <c r="C17390" s="42">
        <v>42367.166666666664</v>
      </c>
      <c r="D17390" s="32">
        <v>1986.680908203125</v>
      </c>
      <c r="E17390" s="34" t="str">
        <f t="shared" si="2451"/>
        <v>12-29</v>
      </c>
      <c r="F17390" s="6">
        <f t="shared" si="2452"/>
        <v>4</v>
      </c>
      <c r="G17390" s="6">
        <f t="shared" si="2453"/>
        <v>29</v>
      </c>
      <c r="H17390" s="6">
        <f t="shared" si="2454"/>
        <v>12</v>
      </c>
      <c r="I17390" s="6">
        <f t="shared" si="2455"/>
        <v>53</v>
      </c>
      <c r="J17390" s="6" t="str">
        <f t="shared" si="2456"/>
        <v>12-29</v>
      </c>
      <c r="K17390" s="6" t="str">
        <f t="shared" si="2450"/>
        <v>WK</v>
      </c>
      <c r="L17390" s="6" t="str">
        <f t="shared" si="2457"/>
        <v>EVE</v>
      </c>
      <c r="M17390" s="6">
        <f t="shared" si="2458"/>
        <v>0</v>
      </c>
    </row>
    <row r="17391" spans="3:13" x14ac:dyDescent="0.35">
      <c r="C17391" s="42">
        <v>42367.1875</v>
      </c>
      <c r="D17391" s="32">
        <v>2035.447509765625</v>
      </c>
      <c r="E17391" s="34" t="str">
        <f t="shared" si="2451"/>
        <v>12-29</v>
      </c>
      <c r="F17391" s="6">
        <f t="shared" si="2452"/>
        <v>4</v>
      </c>
      <c r="G17391" s="6">
        <f t="shared" si="2453"/>
        <v>29</v>
      </c>
      <c r="H17391" s="6">
        <f t="shared" si="2454"/>
        <v>12</v>
      </c>
      <c r="I17391" s="6">
        <f t="shared" si="2455"/>
        <v>53</v>
      </c>
      <c r="J17391" s="6" t="str">
        <f t="shared" si="2456"/>
        <v>12-29</v>
      </c>
      <c r="K17391" s="6" t="str">
        <f t="shared" si="2450"/>
        <v>WK</v>
      </c>
      <c r="L17391" s="6" t="str">
        <f t="shared" si="2457"/>
        <v>EVE</v>
      </c>
      <c r="M17391" s="6">
        <f t="shared" si="2458"/>
        <v>0</v>
      </c>
    </row>
    <row r="17392" spans="3:13" x14ac:dyDescent="0.35">
      <c r="C17392" s="42">
        <v>42367.208333333336</v>
      </c>
      <c r="D17392" s="32">
        <v>2095.763427734375</v>
      </c>
      <c r="E17392" s="34" t="str">
        <f t="shared" si="2451"/>
        <v>12-29</v>
      </c>
      <c r="F17392" s="6">
        <f t="shared" si="2452"/>
        <v>5</v>
      </c>
      <c r="G17392" s="6">
        <f t="shared" si="2453"/>
        <v>29</v>
      </c>
      <c r="H17392" s="6">
        <f t="shared" si="2454"/>
        <v>12</v>
      </c>
      <c r="I17392" s="6">
        <f t="shared" si="2455"/>
        <v>53</v>
      </c>
      <c r="J17392" s="6" t="str">
        <f t="shared" si="2456"/>
        <v>12-29</v>
      </c>
      <c r="K17392" s="6" t="str">
        <f t="shared" si="2450"/>
        <v>WK</v>
      </c>
      <c r="L17392" s="6" t="str">
        <f t="shared" si="2457"/>
        <v>EVE</v>
      </c>
      <c r="M17392" s="6">
        <f t="shared" si="2458"/>
        <v>0</v>
      </c>
    </row>
    <row r="17393" spans="3:13" x14ac:dyDescent="0.35">
      <c r="C17393" s="42">
        <v>42367.229166666664</v>
      </c>
      <c r="D17393" s="32">
        <v>2205.929443359375</v>
      </c>
      <c r="E17393" s="34" t="str">
        <f t="shared" si="2451"/>
        <v>12-29</v>
      </c>
      <c r="F17393" s="6">
        <f t="shared" si="2452"/>
        <v>5</v>
      </c>
      <c r="G17393" s="6">
        <f t="shared" si="2453"/>
        <v>29</v>
      </c>
      <c r="H17393" s="6">
        <f t="shared" si="2454"/>
        <v>12</v>
      </c>
      <c r="I17393" s="6">
        <f t="shared" si="2455"/>
        <v>53</v>
      </c>
      <c r="J17393" s="6" t="str">
        <f t="shared" si="2456"/>
        <v>12-29</v>
      </c>
      <c r="K17393" s="6" t="str">
        <f t="shared" si="2450"/>
        <v>WK</v>
      </c>
      <c r="L17393" s="6" t="str">
        <f t="shared" si="2457"/>
        <v>EVE</v>
      </c>
      <c r="M17393" s="6">
        <f t="shared" si="2458"/>
        <v>0</v>
      </c>
    </row>
    <row r="17394" spans="3:13" x14ac:dyDescent="0.35">
      <c r="C17394" s="42">
        <v>42367.25</v>
      </c>
      <c r="D17394" s="32">
        <v>2302.7587890625</v>
      </c>
      <c r="E17394" s="34" t="str">
        <f t="shared" si="2451"/>
        <v>12-29</v>
      </c>
      <c r="F17394" s="6">
        <f t="shared" si="2452"/>
        <v>6</v>
      </c>
      <c r="G17394" s="6">
        <f t="shared" si="2453"/>
        <v>29</v>
      </c>
      <c r="H17394" s="6">
        <f t="shared" si="2454"/>
        <v>12</v>
      </c>
      <c r="I17394" s="6">
        <f t="shared" si="2455"/>
        <v>53</v>
      </c>
      <c r="J17394" s="6" t="str">
        <f t="shared" si="2456"/>
        <v>12-29</v>
      </c>
      <c r="K17394" s="6" t="str">
        <f t="shared" si="2450"/>
        <v>WK</v>
      </c>
      <c r="L17394" s="6" t="str">
        <f t="shared" si="2457"/>
        <v>EVE</v>
      </c>
      <c r="M17394" s="6">
        <f t="shared" si="2458"/>
        <v>0</v>
      </c>
    </row>
    <row r="17395" spans="3:13" x14ac:dyDescent="0.35">
      <c r="C17395" s="42">
        <v>42367.270833333336</v>
      </c>
      <c r="D17395" s="32">
        <v>2464.144287109375</v>
      </c>
      <c r="E17395" s="34" t="str">
        <f t="shared" si="2451"/>
        <v>12-29</v>
      </c>
      <c r="F17395" s="6">
        <f t="shared" si="2452"/>
        <v>6</v>
      </c>
      <c r="G17395" s="6">
        <f t="shared" si="2453"/>
        <v>29</v>
      </c>
      <c r="H17395" s="6">
        <f t="shared" si="2454"/>
        <v>12</v>
      </c>
      <c r="I17395" s="6">
        <f t="shared" si="2455"/>
        <v>53</v>
      </c>
      <c r="J17395" s="6" t="str">
        <f t="shared" si="2456"/>
        <v>12-29</v>
      </c>
      <c r="K17395" s="6" t="str">
        <f t="shared" si="2450"/>
        <v>WK</v>
      </c>
      <c r="L17395" s="6" t="str">
        <f t="shared" si="2457"/>
        <v>EVE</v>
      </c>
      <c r="M17395" s="6">
        <f t="shared" si="2458"/>
        <v>0</v>
      </c>
    </row>
    <row r="17396" spans="3:13" x14ac:dyDescent="0.35">
      <c r="C17396" s="42">
        <v>42367.291666666664</v>
      </c>
      <c r="D17396" s="32">
        <v>2517.54345703125</v>
      </c>
      <c r="E17396" s="34" t="str">
        <f t="shared" si="2451"/>
        <v>12-29</v>
      </c>
      <c r="F17396" s="6">
        <f t="shared" si="2452"/>
        <v>7</v>
      </c>
      <c r="G17396" s="6">
        <f t="shared" si="2453"/>
        <v>29</v>
      </c>
      <c r="H17396" s="6">
        <f t="shared" si="2454"/>
        <v>12</v>
      </c>
      <c r="I17396" s="6">
        <f t="shared" si="2455"/>
        <v>53</v>
      </c>
      <c r="J17396" s="6" t="str">
        <f t="shared" si="2456"/>
        <v>12-29</v>
      </c>
      <c r="K17396" s="6" t="str">
        <f t="shared" si="2450"/>
        <v>WK</v>
      </c>
      <c r="L17396" s="6" t="str">
        <f t="shared" si="2457"/>
        <v>DAY</v>
      </c>
      <c r="M17396" s="6">
        <f t="shared" si="2458"/>
        <v>0</v>
      </c>
    </row>
    <row r="17397" spans="3:13" x14ac:dyDescent="0.35">
      <c r="C17397" s="42">
        <v>42367.3125</v>
      </c>
      <c r="D17397" s="32">
        <v>2585.440185546875</v>
      </c>
      <c r="E17397" s="34" t="str">
        <f t="shared" si="2451"/>
        <v>12-29</v>
      </c>
      <c r="F17397" s="6">
        <f t="shared" si="2452"/>
        <v>7</v>
      </c>
      <c r="G17397" s="6">
        <f t="shared" si="2453"/>
        <v>29</v>
      </c>
      <c r="H17397" s="6">
        <f t="shared" si="2454"/>
        <v>12</v>
      </c>
      <c r="I17397" s="6">
        <f t="shared" si="2455"/>
        <v>53</v>
      </c>
      <c r="J17397" s="6" t="str">
        <f t="shared" si="2456"/>
        <v>12-29</v>
      </c>
      <c r="K17397" s="6" t="str">
        <f t="shared" si="2450"/>
        <v>WK</v>
      </c>
      <c r="L17397" s="6" t="str">
        <f t="shared" si="2457"/>
        <v>DAY</v>
      </c>
      <c r="M17397" s="6">
        <f t="shared" si="2458"/>
        <v>0</v>
      </c>
    </row>
    <row r="17398" spans="3:13" x14ac:dyDescent="0.35">
      <c r="C17398" s="42">
        <v>42367.333333333336</v>
      </c>
      <c r="D17398" s="32">
        <v>2597.723876953125</v>
      </c>
      <c r="E17398" s="34" t="str">
        <f t="shared" si="2451"/>
        <v>12-29</v>
      </c>
      <c r="F17398" s="6">
        <f t="shared" si="2452"/>
        <v>8</v>
      </c>
      <c r="G17398" s="6">
        <f t="shared" si="2453"/>
        <v>29</v>
      </c>
      <c r="H17398" s="6">
        <f t="shared" si="2454"/>
        <v>12</v>
      </c>
      <c r="I17398" s="6">
        <f t="shared" si="2455"/>
        <v>53</v>
      </c>
      <c r="J17398" s="6" t="str">
        <f t="shared" si="2456"/>
        <v>12-29</v>
      </c>
      <c r="K17398" s="6" t="str">
        <f t="shared" si="2450"/>
        <v>WK</v>
      </c>
      <c r="L17398" s="6" t="str">
        <f t="shared" si="2457"/>
        <v>DAY</v>
      </c>
      <c r="M17398" s="6">
        <f t="shared" si="2458"/>
        <v>0</v>
      </c>
    </row>
    <row r="17399" spans="3:13" x14ac:dyDescent="0.35">
      <c r="C17399" s="42">
        <v>42367.354166666664</v>
      </c>
      <c r="D17399" s="32">
        <v>2584.70556640625</v>
      </c>
      <c r="E17399" s="34" t="str">
        <f t="shared" si="2451"/>
        <v>12-29</v>
      </c>
      <c r="F17399" s="6">
        <f t="shared" si="2452"/>
        <v>8</v>
      </c>
      <c r="G17399" s="6">
        <f t="shared" si="2453"/>
        <v>29</v>
      </c>
      <c r="H17399" s="6">
        <f t="shared" si="2454"/>
        <v>12</v>
      </c>
      <c r="I17399" s="6">
        <f t="shared" si="2455"/>
        <v>53</v>
      </c>
      <c r="J17399" s="6" t="str">
        <f t="shared" si="2456"/>
        <v>12-29</v>
      </c>
      <c r="K17399" s="6" t="str">
        <f t="shared" si="2450"/>
        <v>WK</v>
      </c>
      <c r="L17399" s="6" t="str">
        <f t="shared" si="2457"/>
        <v>DAY</v>
      </c>
      <c r="M17399" s="6">
        <f t="shared" si="2458"/>
        <v>0</v>
      </c>
    </row>
    <row r="17400" spans="3:13" x14ac:dyDescent="0.35">
      <c r="C17400" s="42">
        <v>42367.375</v>
      </c>
      <c r="D17400" s="32">
        <v>2555.567138671875</v>
      </c>
      <c r="E17400" s="34" t="str">
        <f t="shared" si="2451"/>
        <v>12-29</v>
      </c>
      <c r="F17400" s="6">
        <f t="shared" si="2452"/>
        <v>9</v>
      </c>
      <c r="G17400" s="6">
        <f t="shared" si="2453"/>
        <v>29</v>
      </c>
      <c r="H17400" s="6">
        <f t="shared" si="2454"/>
        <v>12</v>
      </c>
      <c r="I17400" s="6">
        <f t="shared" si="2455"/>
        <v>53</v>
      </c>
      <c r="J17400" s="6" t="str">
        <f t="shared" si="2456"/>
        <v>12-29</v>
      </c>
      <c r="K17400" s="6" t="str">
        <f t="shared" si="2450"/>
        <v>WK</v>
      </c>
      <c r="L17400" s="6" t="str">
        <f t="shared" si="2457"/>
        <v>DAY</v>
      </c>
      <c r="M17400" s="6">
        <f t="shared" si="2458"/>
        <v>0</v>
      </c>
    </row>
    <row r="17401" spans="3:13" x14ac:dyDescent="0.35">
      <c r="C17401" s="42">
        <v>42367.395833333336</v>
      </c>
      <c r="D17401" s="32">
        <v>2517.96533203125</v>
      </c>
      <c r="E17401" s="34" t="str">
        <f t="shared" si="2451"/>
        <v>12-29</v>
      </c>
      <c r="F17401" s="6">
        <f t="shared" si="2452"/>
        <v>9</v>
      </c>
      <c r="G17401" s="6">
        <f t="shared" si="2453"/>
        <v>29</v>
      </c>
      <c r="H17401" s="6">
        <f t="shared" si="2454"/>
        <v>12</v>
      </c>
      <c r="I17401" s="6">
        <f t="shared" si="2455"/>
        <v>53</v>
      </c>
      <c r="J17401" s="6" t="str">
        <f t="shared" si="2456"/>
        <v>12-29</v>
      </c>
      <c r="K17401" s="6" t="str">
        <f t="shared" si="2450"/>
        <v>WK</v>
      </c>
      <c r="L17401" s="6" t="str">
        <f t="shared" si="2457"/>
        <v>DAY</v>
      </c>
      <c r="M17401" s="6">
        <f t="shared" si="2458"/>
        <v>0</v>
      </c>
    </row>
    <row r="17402" spans="3:13" x14ac:dyDescent="0.35">
      <c r="C17402" s="42">
        <v>42367.416666666664</v>
      </c>
      <c r="D17402" s="32">
        <v>2478.1162109375</v>
      </c>
      <c r="E17402" s="34" t="str">
        <f t="shared" si="2451"/>
        <v>12-29</v>
      </c>
      <c r="F17402" s="6">
        <f t="shared" si="2452"/>
        <v>10</v>
      </c>
      <c r="G17402" s="6">
        <f t="shared" si="2453"/>
        <v>29</v>
      </c>
      <c r="H17402" s="6">
        <f t="shared" si="2454"/>
        <v>12</v>
      </c>
      <c r="I17402" s="6">
        <f t="shared" si="2455"/>
        <v>53</v>
      </c>
      <c r="J17402" s="6" t="str">
        <f t="shared" si="2456"/>
        <v>12-29</v>
      </c>
      <c r="K17402" s="6" t="str">
        <f t="shared" si="2450"/>
        <v>WK</v>
      </c>
      <c r="L17402" s="6" t="str">
        <f t="shared" si="2457"/>
        <v>DAY</v>
      </c>
      <c r="M17402" s="6">
        <f t="shared" si="2458"/>
        <v>0</v>
      </c>
    </row>
    <row r="17403" spans="3:13" x14ac:dyDescent="0.35">
      <c r="C17403" s="42">
        <v>42367.4375</v>
      </c>
      <c r="D17403" s="32">
        <v>2446.42724609375</v>
      </c>
      <c r="E17403" s="34" t="str">
        <f t="shared" si="2451"/>
        <v>12-29</v>
      </c>
      <c r="F17403" s="6">
        <f t="shared" si="2452"/>
        <v>10</v>
      </c>
      <c r="G17403" s="6">
        <f t="shared" si="2453"/>
        <v>29</v>
      </c>
      <c r="H17403" s="6">
        <f t="shared" si="2454"/>
        <v>12</v>
      </c>
      <c r="I17403" s="6">
        <f t="shared" si="2455"/>
        <v>53</v>
      </c>
      <c r="J17403" s="6" t="str">
        <f t="shared" si="2456"/>
        <v>12-29</v>
      </c>
      <c r="K17403" s="6" t="str">
        <f t="shared" si="2450"/>
        <v>WK</v>
      </c>
      <c r="L17403" s="6" t="str">
        <f t="shared" si="2457"/>
        <v>DAY</v>
      </c>
      <c r="M17403" s="6">
        <f t="shared" si="2458"/>
        <v>0</v>
      </c>
    </row>
    <row r="17404" spans="3:13" x14ac:dyDescent="0.35">
      <c r="C17404" s="42">
        <v>42367.458333333336</v>
      </c>
      <c r="D17404" s="32">
        <v>2397.7275390625</v>
      </c>
      <c r="E17404" s="34" t="str">
        <f t="shared" si="2451"/>
        <v>12-29</v>
      </c>
      <c r="F17404" s="6">
        <f t="shared" si="2452"/>
        <v>11</v>
      </c>
      <c r="G17404" s="6">
        <f t="shared" si="2453"/>
        <v>29</v>
      </c>
      <c r="H17404" s="6">
        <f t="shared" si="2454"/>
        <v>12</v>
      </c>
      <c r="I17404" s="6">
        <f t="shared" si="2455"/>
        <v>53</v>
      </c>
      <c r="J17404" s="6" t="str">
        <f t="shared" si="2456"/>
        <v>12-29</v>
      </c>
      <c r="K17404" s="6" t="str">
        <f t="shared" si="2450"/>
        <v>WK</v>
      </c>
      <c r="L17404" s="6" t="str">
        <f t="shared" si="2457"/>
        <v>DAY</v>
      </c>
      <c r="M17404" s="6">
        <f t="shared" si="2458"/>
        <v>0</v>
      </c>
    </row>
    <row r="17405" spans="3:13" x14ac:dyDescent="0.35">
      <c r="C17405" s="42">
        <v>42367.479166666664</v>
      </c>
      <c r="D17405" s="32">
        <v>2365.805419921875</v>
      </c>
      <c r="E17405" s="34" t="str">
        <f t="shared" si="2451"/>
        <v>12-29</v>
      </c>
      <c r="F17405" s="6">
        <f t="shared" si="2452"/>
        <v>11</v>
      </c>
      <c r="G17405" s="6">
        <f t="shared" si="2453"/>
        <v>29</v>
      </c>
      <c r="H17405" s="6">
        <f t="shared" si="2454"/>
        <v>12</v>
      </c>
      <c r="I17405" s="6">
        <f t="shared" si="2455"/>
        <v>53</v>
      </c>
      <c r="J17405" s="6" t="str">
        <f t="shared" si="2456"/>
        <v>12-29</v>
      </c>
      <c r="K17405" s="6" t="str">
        <f t="shared" si="2450"/>
        <v>WK</v>
      </c>
      <c r="L17405" s="6" t="str">
        <f t="shared" si="2457"/>
        <v>DAY</v>
      </c>
      <c r="M17405" s="6">
        <f t="shared" si="2458"/>
        <v>0</v>
      </c>
    </row>
    <row r="17406" spans="3:13" x14ac:dyDescent="0.35">
      <c r="C17406" s="42">
        <v>42367.5</v>
      </c>
      <c r="D17406" s="32">
        <v>2359.739501953125</v>
      </c>
      <c r="E17406" s="34" t="str">
        <f t="shared" si="2451"/>
        <v>12-29</v>
      </c>
      <c r="F17406" s="6">
        <f t="shared" si="2452"/>
        <v>12</v>
      </c>
      <c r="G17406" s="6">
        <f t="shared" si="2453"/>
        <v>29</v>
      </c>
      <c r="H17406" s="6">
        <f t="shared" si="2454"/>
        <v>12</v>
      </c>
      <c r="I17406" s="6">
        <f t="shared" si="2455"/>
        <v>53</v>
      </c>
      <c r="J17406" s="6" t="str">
        <f t="shared" si="2456"/>
        <v>12-29</v>
      </c>
      <c r="K17406" s="6" t="str">
        <f t="shared" si="2450"/>
        <v>WK</v>
      </c>
      <c r="L17406" s="6" t="str">
        <f t="shared" si="2457"/>
        <v>DAY</v>
      </c>
      <c r="M17406" s="6">
        <f t="shared" si="2458"/>
        <v>0</v>
      </c>
    </row>
    <row r="17407" spans="3:13" x14ac:dyDescent="0.35">
      <c r="C17407" s="42">
        <v>42367.520833333336</v>
      </c>
      <c r="D17407" s="32">
        <v>2339.388671875</v>
      </c>
      <c r="E17407" s="34" t="str">
        <f t="shared" si="2451"/>
        <v>12-29</v>
      </c>
      <c r="F17407" s="6">
        <f t="shared" si="2452"/>
        <v>12</v>
      </c>
      <c r="G17407" s="6">
        <f t="shared" si="2453"/>
        <v>29</v>
      </c>
      <c r="H17407" s="6">
        <f t="shared" si="2454"/>
        <v>12</v>
      </c>
      <c r="I17407" s="6">
        <f t="shared" si="2455"/>
        <v>53</v>
      </c>
      <c r="J17407" s="6" t="str">
        <f t="shared" si="2456"/>
        <v>12-29</v>
      </c>
      <c r="K17407" s="6" t="str">
        <f t="shared" si="2450"/>
        <v>WK</v>
      </c>
      <c r="L17407" s="6" t="str">
        <f t="shared" si="2457"/>
        <v>DAY</v>
      </c>
      <c r="M17407" s="6">
        <f t="shared" si="2458"/>
        <v>0</v>
      </c>
    </row>
    <row r="17408" spans="3:13" x14ac:dyDescent="0.35">
      <c r="C17408" s="42">
        <v>42367.541666666664</v>
      </c>
      <c r="D17408" s="32">
        <v>2320.9052734375</v>
      </c>
      <c r="E17408" s="34" t="str">
        <f t="shared" si="2451"/>
        <v>12-29</v>
      </c>
      <c r="F17408" s="6">
        <f t="shared" si="2452"/>
        <v>13</v>
      </c>
      <c r="G17408" s="6">
        <f t="shared" si="2453"/>
        <v>29</v>
      </c>
      <c r="H17408" s="6">
        <f t="shared" si="2454"/>
        <v>12</v>
      </c>
      <c r="I17408" s="6">
        <f t="shared" si="2455"/>
        <v>53</v>
      </c>
      <c r="J17408" s="6" t="str">
        <f t="shared" si="2456"/>
        <v>12-29</v>
      </c>
      <c r="K17408" s="6" t="str">
        <f t="shared" si="2450"/>
        <v>WK</v>
      </c>
      <c r="L17408" s="6" t="str">
        <f t="shared" si="2457"/>
        <v>DAY</v>
      </c>
      <c r="M17408" s="6">
        <f t="shared" si="2458"/>
        <v>0</v>
      </c>
    </row>
    <row r="17409" spans="3:13" x14ac:dyDescent="0.35">
      <c r="C17409" s="42">
        <v>42367.5625</v>
      </c>
      <c r="D17409" s="32">
        <v>2325.772705078125</v>
      </c>
      <c r="E17409" s="34" t="str">
        <f t="shared" si="2451"/>
        <v>12-29</v>
      </c>
      <c r="F17409" s="6">
        <f t="shared" si="2452"/>
        <v>13</v>
      </c>
      <c r="G17409" s="6">
        <f t="shared" si="2453"/>
        <v>29</v>
      </c>
      <c r="H17409" s="6">
        <f t="shared" si="2454"/>
        <v>12</v>
      </c>
      <c r="I17409" s="6">
        <f t="shared" si="2455"/>
        <v>53</v>
      </c>
      <c r="J17409" s="6" t="str">
        <f t="shared" si="2456"/>
        <v>12-29</v>
      </c>
      <c r="K17409" s="6" t="str">
        <f t="shared" si="2450"/>
        <v>WK</v>
      </c>
      <c r="L17409" s="6" t="str">
        <f t="shared" si="2457"/>
        <v>DAY</v>
      </c>
      <c r="M17409" s="6">
        <f t="shared" si="2458"/>
        <v>0</v>
      </c>
    </row>
    <row r="17410" spans="3:13" x14ac:dyDescent="0.35">
      <c r="C17410" s="42">
        <v>42367.583333333336</v>
      </c>
      <c r="D17410" s="32">
        <v>2338.432861328125</v>
      </c>
      <c r="E17410" s="34" t="str">
        <f t="shared" si="2451"/>
        <v>12-29</v>
      </c>
      <c r="F17410" s="6">
        <f t="shared" si="2452"/>
        <v>14</v>
      </c>
      <c r="G17410" s="6">
        <f t="shared" si="2453"/>
        <v>29</v>
      </c>
      <c r="H17410" s="6">
        <f t="shared" si="2454"/>
        <v>12</v>
      </c>
      <c r="I17410" s="6">
        <f t="shared" si="2455"/>
        <v>53</v>
      </c>
      <c r="J17410" s="6" t="str">
        <f t="shared" si="2456"/>
        <v>12-29</v>
      </c>
      <c r="K17410" s="6" t="str">
        <f t="shared" si="2450"/>
        <v>WK</v>
      </c>
      <c r="L17410" s="6" t="str">
        <f t="shared" si="2457"/>
        <v>DAY</v>
      </c>
      <c r="M17410" s="6">
        <f t="shared" si="2458"/>
        <v>0</v>
      </c>
    </row>
    <row r="17411" spans="3:13" x14ac:dyDescent="0.35">
      <c r="C17411" s="42">
        <v>42367.604166666664</v>
      </c>
      <c r="D17411" s="32">
        <v>2355.265869140625</v>
      </c>
      <c r="E17411" s="34" t="str">
        <f t="shared" si="2451"/>
        <v>12-29</v>
      </c>
      <c r="F17411" s="6">
        <f t="shared" si="2452"/>
        <v>14</v>
      </c>
      <c r="G17411" s="6">
        <f t="shared" si="2453"/>
        <v>29</v>
      </c>
      <c r="H17411" s="6">
        <f t="shared" si="2454"/>
        <v>12</v>
      </c>
      <c r="I17411" s="6">
        <f t="shared" si="2455"/>
        <v>53</v>
      </c>
      <c r="J17411" s="6" t="str">
        <f t="shared" si="2456"/>
        <v>12-29</v>
      </c>
      <c r="K17411" s="6" t="str">
        <f t="shared" si="2450"/>
        <v>WK</v>
      </c>
      <c r="L17411" s="6" t="str">
        <f t="shared" si="2457"/>
        <v>DAY</v>
      </c>
      <c r="M17411" s="6">
        <f t="shared" si="2458"/>
        <v>0</v>
      </c>
    </row>
    <row r="17412" spans="3:13" x14ac:dyDescent="0.35">
      <c r="C17412" s="42">
        <v>42367.625</v>
      </c>
      <c r="D17412" s="32">
        <v>2389.417724609375</v>
      </c>
      <c r="E17412" s="34" t="str">
        <f t="shared" si="2451"/>
        <v>12-29</v>
      </c>
      <c r="F17412" s="6">
        <f t="shared" si="2452"/>
        <v>15</v>
      </c>
      <c r="G17412" s="6">
        <f t="shared" si="2453"/>
        <v>29</v>
      </c>
      <c r="H17412" s="6">
        <f t="shared" si="2454"/>
        <v>12</v>
      </c>
      <c r="I17412" s="6">
        <f t="shared" si="2455"/>
        <v>53</v>
      </c>
      <c r="J17412" s="6" t="str">
        <f t="shared" si="2456"/>
        <v>12-29</v>
      </c>
      <c r="K17412" s="6" t="str">
        <f t="shared" si="2450"/>
        <v>WK</v>
      </c>
      <c r="L17412" s="6" t="str">
        <f t="shared" si="2457"/>
        <v>DAY</v>
      </c>
      <c r="M17412" s="6">
        <f t="shared" si="2458"/>
        <v>0</v>
      </c>
    </row>
    <row r="17413" spans="3:13" x14ac:dyDescent="0.35">
      <c r="C17413" s="42">
        <v>42367.645833333336</v>
      </c>
      <c r="D17413" s="32">
        <v>2399.69140625</v>
      </c>
      <c r="E17413" s="34" t="str">
        <f t="shared" si="2451"/>
        <v>12-29</v>
      </c>
      <c r="F17413" s="6">
        <f t="shared" si="2452"/>
        <v>15</v>
      </c>
      <c r="G17413" s="6">
        <f t="shared" si="2453"/>
        <v>29</v>
      </c>
      <c r="H17413" s="6">
        <f t="shared" si="2454"/>
        <v>12</v>
      </c>
      <c r="I17413" s="6">
        <f t="shared" si="2455"/>
        <v>53</v>
      </c>
      <c r="J17413" s="6" t="str">
        <f t="shared" si="2456"/>
        <v>12-29</v>
      </c>
      <c r="K17413" s="6" t="str">
        <f t="shared" si="2450"/>
        <v>WK</v>
      </c>
      <c r="L17413" s="6" t="str">
        <f t="shared" si="2457"/>
        <v>DAY</v>
      </c>
      <c r="M17413" s="6">
        <f t="shared" si="2458"/>
        <v>0</v>
      </c>
    </row>
    <row r="17414" spans="3:13" x14ac:dyDescent="0.35">
      <c r="C17414" s="42">
        <v>42367.666666666664</v>
      </c>
      <c r="D17414" s="32">
        <v>2461.953125</v>
      </c>
      <c r="E17414" s="34" t="str">
        <f t="shared" si="2451"/>
        <v>12-29</v>
      </c>
      <c r="F17414" s="6">
        <f t="shared" si="2452"/>
        <v>16</v>
      </c>
      <c r="G17414" s="6">
        <f t="shared" si="2453"/>
        <v>29</v>
      </c>
      <c r="H17414" s="6">
        <f t="shared" si="2454"/>
        <v>12</v>
      </c>
      <c r="I17414" s="6">
        <f t="shared" si="2455"/>
        <v>53</v>
      </c>
      <c r="J17414" s="6" t="str">
        <f t="shared" si="2456"/>
        <v>12-29</v>
      </c>
      <c r="K17414" s="6" t="str">
        <f t="shared" si="2450"/>
        <v>WK</v>
      </c>
      <c r="L17414" s="6" t="str">
        <f t="shared" si="2457"/>
        <v>DAY</v>
      </c>
      <c r="M17414" s="6">
        <f t="shared" si="2458"/>
        <v>0</v>
      </c>
    </row>
    <row r="17415" spans="3:13" x14ac:dyDescent="0.35">
      <c r="C17415" s="42">
        <v>42367.6875</v>
      </c>
      <c r="D17415" s="32">
        <v>2571.265869140625</v>
      </c>
      <c r="E17415" s="34" t="str">
        <f t="shared" si="2451"/>
        <v>12-29</v>
      </c>
      <c r="F17415" s="6">
        <f t="shared" si="2452"/>
        <v>16</v>
      </c>
      <c r="G17415" s="6">
        <f t="shared" si="2453"/>
        <v>29</v>
      </c>
      <c r="H17415" s="6">
        <f t="shared" si="2454"/>
        <v>12</v>
      </c>
      <c r="I17415" s="6">
        <f t="shared" si="2455"/>
        <v>53</v>
      </c>
      <c r="J17415" s="6" t="str">
        <f t="shared" si="2456"/>
        <v>12-29</v>
      </c>
      <c r="K17415" s="6" t="str">
        <f t="shared" ref="K17415:K17478" si="2459">IF(WEEKDAY(C17415,11)&lt;6,"WK","WKND")</f>
        <v>WK</v>
      </c>
      <c r="L17415" s="6" t="str">
        <f t="shared" si="2457"/>
        <v>DAY</v>
      </c>
      <c r="M17415" s="6">
        <f t="shared" si="2458"/>
        <v>0</v>
      </c>
    </row>
    <row r="17416" spans="3:13" x14ac:dyDescent="0.35">
      <c r="C17416" s="42">
        <v>42367.708333333336</v>
      </c>
      <c r="D17416" s="32">
        <v>2800.396240234375</v>
      </c>
      <c r="E17416" s="34" t="str">
        <f t="shared" ref="E17416:E17479" si="2460">TEXT(MONTH(C17416),"00")&amp;"-"&amp;TEXT(DAY(C17416),"00")</f>
        <v>12-29</v>
      </c>
      <c r="F17416" s="6">
        <f t="shared" ref="F17416:F17479" si="2461">HOUR(C17416)</f>
        <v>17</v>
      </c>
      <c r="G17416" s="6">
        <f t="shared" ref="G17416:G17479" si="2462">DAY(C17416)</f>
        <v>29</v>
      </c>
      <c r="H17416" s="6">
        <f t="shared" ref="H17416:H17479" si="2463">MONTH(C17416)</f>
        <v>12</v>
      </c>
      <c r="I17416" s="6">
        <f t="shared" ref="I17416:I17479" si="2464">WEEKNUM(C17416)</f>
        <v>53</v>
      </c>
      <c r="J17416" s="6" t="str">
        <f t="shared" ref="J17416:J17479" si="2465">H17416&amp;"-"&amp;G17416</f>
        <v>12-29</v>
      </c>
      <c r="K17416" s="6" t="str">
        <f t="shared" si="2459"/>
        <v>WK</v>
      </c>
      <c r="L17416" s="6" t="str">
        <f t="shared" ref="L17416:L17479" si="2466">IF(AND(F17416&lt;17,F17416&gt;6),"DAY","EVE")</f>
        <v>EVE</v>
      </c>
      <c r="M17416" s="6">
        <f t="shared" ref="M17416:M17479" si="2467">IF(D17416&gt;4000,1,0)</f>
        <v>0</v>
      </c>
    </row>
    <row r="17417" spans="3:13" x14ac:dyDescent="0.35">
      <c r="C17417" s="42">
        <v>42367.729166666664</v>
      </c>
      <c r="D17417" s="32">
        <v>3039.52099609375</v>
      </c>
      <c r="E17417" s="34" t="str">
        <f t="shared" si="2460"/>
        <v>12-29</v>
      </c>
      <c r="F17417" s="6">
        <f t="shared" si="2461"/>
        <v>17</v>
      </c>
      <c r="G17417" s="6">
        <f t="shared" si="2462"/>
        <v>29</v>
      </c>
      <c r="H17417" s="6">
        <f t="shared" si="2463"/>
        <v>12</v>
      </c>
      <c r="I17417" s="6">
        <f t="shared" si="2464"/>
        <v>53</v>
      </c>
      <c r="J17417" s="6" t="str">
        <f t="shared" si="2465"/>
        <v>12-29</v>
      </c>
      <c r="K17417" s="6" t="str">
        <f t="shared" si="2459"/>
        <v>WK</v>
      </c>
      <c r="L17417" s="6" t="str">
        <f t="shared" si="2466"/>
        <v>EVE</v>
      </c>
      <c r="M17417" s="6">
        <f t="shared" si="2467"/>
        <v>0</v>
      </c>
    </row>
    <row r="17418" spans="3:13" x14ac:dyDescent="0.35">
      <c r="C17418" s="42">
        <v>42367.75</v>
      </c>
      <c r="D17418" s="32">
        <v>3098.86767578125</v>
      </c>
      <c r="E17418" s="34" t="str">
        <f t="shared" si="2460"/>
        <v>12-29</v>
      </c>
      <c r="F17418" s="6">
        <f t="shared" si="2461"/>
        <v>18</v>
      </c>
      <c r="G17418" s="6">
        <f t="shared" si="2462"/>
        <v>29</v>
      </c>
      <c r="H17418" s="6">
        <f t="shared" si="2463"/>
        <v>12</v>
      </c>
      <c r="I17418" s="6">
        <f t="shared" si="2464"/>
        <v>53</v>
      </c>
      <c r="J17418" s="6" t="str">
        <f t="shared" si="2465"/>
        <v>12-29</v>
      </c>
      <c r="K17418" s="6" t="str">
        <f t="shared" si="2459"/>
        <v>WK</v>
      </c>
      <c r="L17418" s="6" t="str">
        <f t="shared" si="2466"/>
        <v>EVE</v>
      </c>
      <c r="M17418" s="6">
        <f t="shared" si="2467"/>
        <v>0</v>
      </c>
    </row>
    <row r="17419" spans="3:13" x14ac:dyDescent="0.35">
      <c r="C17419" s="42">
        <v>42367.770833333336</v>
      </c>
      <c r="D17419" s="32">
        <v>3090.606689453125</v>
      </c>
      <c r="E17419" s="34" t="str">
        <f t="shared" si="2460"/>
        <v>12-29</v>
      </c>
      <c r="F17419" s="6">
        <f t="shared" si="2461"/>
        <v>18</v>
      </c>
      <c r="G17419" s="6">
        <f t="shared" si="2462"/>
        <v>29</v>
      </c>
      <c r="H17419" s="6">
        <f t="shared" si="2463"/>
        <v>12</v>
      </c>
      <c r="I17419" s="6">
        <f t="shared" si="2464"/>
        <v>53</v>
      </c>
      <c r="J17419" s="6" t="str">
        <f t="shared" si="2465"/>
        <v>12-29</v>
      </c>
      <c r="K17419" s="6" t="str">
        <f t="shared" si="2459"/>
        <v>WK</v>
      </c>
      <c r="L17419" s="6" t="str">
        <f t="shared" si="2466"/>
        <v>EVE</v>
      </c>
      <c r="M17419" s="6">
        <f t="shared" si="2467"/>
        <v>0</v>
      </c>
    </row>
    <row r="17420" spans="3:13" x14ac:dyDescent="0.35">
      <c r="C17420" s="42">
        <v>42367.791666666664</v>
      </c>
      <c r="D17420" s="32">
        <v>3077.068115234375</v>
      </c>
      <c r="E17420" s="34" t="str">
        <f t="shared" si="2460"/>
        <v>12-29</v>
      </c>
      <c r="F17420" s="6">
        <f t="shared" si="2461"/>
        <v>19</v>
      </c>
      <c r="G17420" s="6">
        <f t="shared" si="2462"/>
        <v>29</v>
      </c>
      <c r="H17420" s="6">
        <f t="shared" si="2463"/>
        <v>12</v>
      </c>
      <c r="I17420" s="6">
        <f t="shared" si="2464"/>
        <v>53</v>
      </c>
      <c r="J17420" s="6" t="str">
        <f t="shared" si="2465"/>
        <v>12-29</v>
      </c>
      <c r="K17420" s="6" t="str">
        <f t="shared" si="2459"/>
        <v>WK</v>
      </c>
      <c r="L17420" s="6" t="str">
        <f t="shared" si="2466"/>
        <v>EVE</v>
      </c>
      <c r="M17420" s="6">
        <f t="shared" si="2467"/>
        <v>0</v>
      </c>
    </row>
    <row r="17421" spans="3:13" x14ac:dyDescent="0.35">
      <c r="C17421" s="42">
        <v>42367.8125</v>
      </c>
      <c r="D17421" s="32">
        <v>3049.982666015625</v>
      </c>
      <c r="E17421" s="34" t="str">
        <f t="shared" si="2460"/>
        <v>12-29</v>
      </c>
      <c r="F17421" s="6">
        <f t="shared" si="2461"/>
        <v>19</v>
      </c>
      <c r="G17421" s="6">
        <f t="shared" si="2462"/>
        <v>29</v>
      </c>
      <c r="H17421" s="6">
        <f t="shared" si="2463"/>
        <v>12</v>
      </c>
      <c r="I17421" s="6">
        <f t="shared" si="2464"/>
        <v>53</v>
      </c>
      <c r="J17421" s="6" t="str">
        <f t="shared" si="2465"/>
        <v>12-29</v>
      </c>
      <c r="K17421" s="6" t="str">
        <f t="shared" si="2459"/>
        <v>WK</v>
      </c>
      <c r="L17421" s="6" t="str">
        <f t="shared" si="2466"/>
        <v>EVE</v>
      </c>
      <c r="M17421" s="6">
        <f t="shared" si="2467"/>
        <v>0</v>
      </c>
    </row>
    <row r="17422" spans="3:13" x14ac:dyDescent="0.35">
      <c r="C17422" s="42">
        <v>42367.833333333336</v>
      </c>
      <c r="D17422" s="32">
        <v>3020.60888671875</v>
      </c>
      <c r="E17422" s="34" t="str">
        <f t="shared" si="2460"/>
        <v>12-29</v>
      </c>
      <c r="F17422" s="6">
        <f t="shared" si="2461"/>
        <v>20</v>
      </c>
      <c r="G17422" s="6">
        <f t="shared" si="2462"/>
        <v>29</v>
      </c>
      <c r="H17422" s="6">
        <f t="shared" si="2463"/>
        <v>12</v>
      </c>
      <c r="I17422" s="6">
        <f t="shared" si="2464"/>
        <v>53</v>
      </c>
      <c r="J17422" s="6" t="str">
        <f t="shared" si="2465"/>
        <v>12-29</v>
      </c>
      <c r="K17422" s="6" t="str">
        <f t="shared" si="2459"/>
        <v>WK</v>
      </c>
      <c r="L17422" s="6" t="str">
        <f t="shared" si="2466"/>
        <v>EVE</v>
      </c>
      <c r="M17422" s="6">
        <f t="shared" si="2467"/>
        <v>0</v>
      </c>
    </row>
    <row r="17423" spans="3:13" x14ac:dyDescent="0.35">
      <c r="C17423" s="42">
        <v>42367.854166666664</v>
      </c>
      <c r="D17423" s="32">
        <v>2983.253173828125</v>
      </c>
      <c r="E17423" s="34" t="str">
        <f t="shared" si="2460"/>
        <v>12-29</v>
      </c>
      <c r="F17423" s="6">
        <f t="shared" si="2461"/>
        <v>20</v>
      </c>
      <c r="G17423" s="6">
        <f t="shared" si="2462"/>
        <v>29</v>
      </c>
      <c r="H17423" s="6">
        <f t="shared" si="2463"/>
        <v>12</v>
      </c>
      <c r="I17423" s="6">
        <f t="shared" si="2464"/>
        <v>53</v>
      </c>
      <c r="J17423" s="6" t="str">
        <f t="shared" si="2465"/>
        <v>12-29</v>
      </c>
      <c r="K17423" s="6" t="str">
        <f t="shared" si="2459"/>
        <v>WK</v>
      </c>
      <c r="L17423" s="6" t="str">
        <f t="shared" si="2466"/>
        <v>EVE</v>
      </c>
      <c r="M17423" s="6">
        <f t="shared" si="2467"/>
        <v>0</v>
      </c>
    </row>
    <row r="17424" spans="3:13" x14ac:dyDescent="0.35">
      <c r="C17424" s="42">
        <v>42367.875</v>
      </c>
      <c r="D17424" s="32">
        <v>2923.490234375</v>
      </c>
      <c r="E17424" s="34" t="str">
        <f t="shared" si="2460"/>
        <v>12-29</v>
      </c>
      <c r="F17424" s="6">
        <f t="shared" si="2461"/>
        <v>21</v>
      </c>
      <c r="G17424" s="6">
        <f t="shared" si="2462"/>
        <v>29</v>
      </c>
      <c r="H17424" s="6">
        <f t="shared" si="2463"/>
        <v>12</v>
      </c>
      <c r="I17424" s="6">
        <f t="shared" si="2464"/>
        <v>53</v>
      </c>
      <c r="J17424" s="6" t="str">
        <f t="shared" si="2465"/>
        <v>12-29</v>
      </c>
      <c r="K17424" s="6" t="str">
        <f t="shared" si="2459"/>
        <v>WK</v>
      </c>
      <c r="L17424" s="6" t="str">
        <f t="shared" si="2466"/>
        <v>EVE</v>
      </c>
      <c r="M17424" s="6">
        <f t="shared" si="2467"/>
        <v>0</v>
      </c>
    </row>
    <row r="17425" spans="3:13" x14ac:dyDescent="0.35">
      <c r="C17425" s="42">
        <v>42367.895833333336</v>
      </c>
      <c r="D17425" s="32">
        <v>2822.7255859375</v>
      </c>
      <c r="E17425" s="34" t="str">
        <f t="shared" si="2460"/>
        <v>12-29</v>
      </c>
      <c r="F17425" s="6">
        <f t="shared" si="2461"/>
        <v>21</v>
      </c>
      <c r="G17425" s="6">
        <f t="shared" si="2462"/>
        <v>29</v>
      </c>
      <c r="H17425" s="6">
        <f t="shared" si="2463"/>
        <v>12</v>
      </c>
      <c r="I17425" s="6">
        <f t="shared" si="2464"/>
        <v>53</v>
      </c>
      <c r="J17425" s="6" t="str">
        <f t="shared" si="2465"/>
        <v>12-29</v>
      </c>
      <c r="K17425" s="6" t="str">
        <f t="shared" si="2459"/>
        <v>WK</v>
      </c>
      <c r="L17425" s="6" t="str">
        <f t="shared" si="2466"/>
        <v>EVE</v>
      </c>
      <c r="M17425" s="6">
        <f t="shared" si="2467"/>
        <v>0</v>
      </c>
    </row>
    <row r="17426" spans="3:13" x14ac:dyDescent="0.35">
      <c r="C17426" s="42">
        <v>42367.916666666664</v>
      </c>
      <c r="D17426" s="32">
        <v>2716.2431640625</v>
      </c>
      <c r="E17426" s="34" t="str">
        <f t="shared" si="2460"/>
        <v>12-29</v>
      </c>
      <c r="F17426" s="6">
        <f t="shared" si="2461"/>
        <v>22</v>
      </c>
      <c r="G17426" s="6">
        <f t="shared" si="2462"/>
        <v>29</v>
      </c>
      <c r="H17426" s="6">
        <f t="shared" si="2463"/>
        <v>12</v>
      </c>
      <c r="I17426" s="6">
        <f t="shared" si="2464"/>
        <v>53</v>
      </c>
      <c r="J17426" s="6" t="str">
        <f t="shared" si="2465"/>
        <v>12-29</v>
      </c>
      <c r="K17426" s="6" t="str">
        <f t="shared" si="2459"/>
        <v>WK</v>
      </c>
      <c r="L17426" s="6" t="str">
        <f t="shared" si="2466"/>
        <v>EVE</v>
      </c>
      <c r="M17426" s="6">
        <f t="shared" si="2467"/>
        <v>0</v>
      </c>
    </row>
    <row r="17427" spans="3:13" x14ac:dyDescent="0.35">
      <c r="C17427" s="42">
        <v>42367.9375</v>
      </c>
      <c r="D17427" s="32">
        <v>2580.565185546875</v>
      </c>
      <c r="E17427" s="34" t="str">
        <f t="shared" si="2460"/>
        <v>12-29</v>
      </c>
      <c r="F17427" s="6">
        <f t="shared" si="2461"/>
        <v>22</v>
      </c>
      <c r="G17427" s="6">
        <f t="shared" si="2462"/>
        <v>29</v>
      </c>
      <c r="H17427" s="6">
        <f t="shared" si="2463"/>
        <v>12</v>
      </c>
      <c r="I17427" s="6">
        <f t="shared" si="2464"/>
        <v>53</v>
      </c>
      <c r="J17427" s="6" t="str">
        <f t="shared" si="2465"/>
        <v>12-29</v>
      </c>
      <c r="K17427" s="6" t="str">
        <f t="shared" si="2459"/>
        <v>WK</v>
      </c>
      <c r="L17427" s="6" t="str">
        <f t="shared" si="2466"/>
        <v>EVE</v>
      </c>
      <c r="M17427" s="6">
        <f t="shared" si="2467"/>
        <v>0</v>
      </c>
    </row>
    <row r="17428" spans="3:13" x14ac:dyDescent="0.35">
      <c r="C17428" s="42">
        <v>42367.958333333336</v>
      </c>
      <c r="D17428" s="32">
        <v>2454.6474609375</v>
      </c>
      <c r="E17428" s="34" t="str">
        <f t="shared" si="2460"/>
        <v>12-29</v>
      </c>
      <c r="F17428" s="6">
        <f t="shared" si="2461"/>
        <v>23</v>
      </c>
      <c r="G17428" s="6">
        <f t="shared" si="2462"/>
        <v>29</v>
      </c>
      <c r="H17428" s="6">
        <f t="shared" si="2463"/>
        <v>12</v>
      </c>
      <c r="I17428" s="6">
        <f t="shared" si="2464"/>
        <v>53</v>
      </c>
      <c r="J17428" s="6" t="str">
        <f t="shared" si="2465"/>
        <v>12-29</v>
      </c>
      <c r="K17428" s="6" t="str">
        <f t="shared" si="2459"/>
        <v>WK</v>
      </c>
      <c r="L17428" s="6" t="str">
        <f t="shared" si="2466"/>
        <v>EVE</v>
      </c>
      <c r="M17428" s="6">
        <f t="shared" si="2467"/>
        <v>0</v>
      </c>
    </row>
    <row r="17429" spans="3:13" x14ac:dyDescent="0.35">
      <c r="C17429" s="42">
        <v>42367.979166666664</v>
      </c>
      <c r="D17429" s="32">
        <v>2334.280029296875</v>
      </c>
      <c r="E17429" s="34" t="str">
        <f t="shared" si="2460"/>
        <v>12-29</v>
      </c>
      <c r="F17429" s="6">
        <f t="shared" si="2461"/>
        <v>23</v>
      </c>
      <c r="G17429" s="6">
        <f t="shared" si="2462"/>
        <v>29</v>
      </c>
      <c r="H17429" s="6">
        <f t="shared" si="2463"/>
        <v>12</v>
      </c>
      <c r="I17429" s="6">
        <f t="shared" si="2464"/>
        <v>53</v>
      </c>
      <c r="J17429" s="6" t="str">
        <f t="shared" si="2465"/>
        <v>12-29</v>
      </c>
      <c r="K17429" s="6" t="str">
        <f t="shared" si="2459"/>
        <v>WK</v>
      </c>
      <c r="L17429" s="6" t="str">
        <f t="shared" si="2466"/>
        <v>EVE</v>
      </c>
      <c r="M17429" s="6">
        <f t="shared" si="2467"/>
        <v>0</v>
      </c>
    </row>
    <row r="17430" spans="3:13" x14ac:dyDescent="0.35">
      <c r="C17430" s="42">
        <v>42368</v>
      </c>
      <c r="D17430" s="32">
        <v>2231.32958984375</v>
      </c>
      <c r="E17430" s="34" t="str">
        <f t="shared" si="2460"/>
        <v>12-30</v>
      </c>
      <c r="F17430" s="6">
        <f t="shared" si="2461"/>
        <v>0</v>
      </c>
      <c r="G17430" s="6">
        <f t="shared" si="2462"/>
        <v>30</v>
      </c>
      <c r="H17430" s="6">
        <f t="shared" si="2463"/>
        <v>12</v>
      </c>
      <c r="I17430" s="6">
        <f t="shared" si="2464"/>
        <v>53</v>
      </c>
      <c r="J17430" s="6" t="str">
        <f t="shared" si="2465"/>
        <v>12-30</v>
      </c>
      <c r="K17430" s="6" t="str">
        <f t="shared" si="2459"/>
        <v>WK</v>
      </c>
      <c r="L17430" s="6" t="str">
        <f t="shared" si="2466"/>
        <v>EVE</v>
      </c>
      <c r="M17430" s="6">
        <f t="shared" si="2467"/>
        <v>0</v>
      </c>
    </row>
    <row r="17431" spans="3:13" x14ac:dyDescent="0.35">
      <c r="C17431" s="42">
        <v>42368.020833333336</v>
      </c>
      <c r="D17431" s="32">
        <v>2162.55908203125</v>
      </c>
      <c r="E17431" s="34" t="str">
        <f t="shared" si="2460"/>
        <v>12-30</v>
      </c>
      <c r="F17431" s="6">
        <f t="shared" si="2461"/>
        <v>0</v>
      </c>
      <c r="G17431" s="6">
        <f t="shared" si="2462"/>
        <v>30</v>
      </c>
      <c r="H17431" s="6">
        <f t="shared" si="2463"/>
        <v>12</v>
      </c>
      <c r="I17431" s="6">
        <f t="shared" si="2464"/>
        <v>53</v>
      </c>
      <c r="J17431" s="6" t="str">
        <f t="shared" si="2465"/>
        <v>12-30</v>
      </c>
      <c r="K17431" s="6" t="str">
        <f t="shared" si="2459"/>
        <v>WK</v>
      </c>
      <c r="L17431" s="6" t="str">
        <f t="shared" si="2466"/>
        <v>EVE</v>
      </c>
      <c r="M17431" s="6">
        <f t="shared" si="2467"/>
        <v>0</v>
      </c>
    </row>
    <row r="17432" spans="3:13" x14ac:dyDescent="0.35">
      <c r="C17432" s="42">
        <v>42368.041666666664</v>
      </c>
      <c r="D17432" s="32">
        <v>2126.876708984375</v>
      </c>
      <c r="E17432" s="34" t="str">
        <f t="shared" si="2460"/>
        <v>12-30</v>
      </c>
      <c r="F17432" s="6">
        <f t="shared" si="2461"/>
        <v>1</v>
      </c>
      <c r="G17432" s="6">
        <f t="shared" si="2462"/>
        <v>30</v>
      </c>
      <c r="H17432" s="6">
        <f t="shared" si="2463"/>
        <v>12</v>
      </c>
      <c r="I17432" s="6">
        <f t="shared" si="2464"/>
        <v>53</v>
      </c>
      <c r="J17432" s="6" t="str">
        <f t="shared" si="2465"/>
        <v>12-30</v>
      </c>
      <c r="K17432" s="6" t="str">
        <f t="shared" si="2459"/>
        <v>WK</v>
      </c>
      <c r="L17432" s="6" t="str">
        <f t="shared" si="2466"/>
        <v>EVE</v>
      </c>
      <c r="M17432" s="6">
        <f t="shared" si="2467"/>
        <v>0</v>
      </c>
    </row>
    <row r="17433" spans="3:13" x14ac:dyDescent="0.35">
      <c r="C17433" s="42">
        <v>42368.0625</v>
      </c>
      <c r="D17433" s="32">
        <v>2090.7333984375</v>
      </c>
      <c r="E17433" s="34" t="str">
        <f t="shared" si="2460"/>
        <v>12-30</v>
      </c>
      <c r="F17433" s="6">
        <f t="shared" si="2461"/>
        <v>1</v>
      </c>
      <c r="G17433" s="6">
        <f t="shared" si="2462"/>
        <v>30</v>
      </c>
      <c r="H17433" s="6">
        <f t="shared" si="2463"/>
        <v>12</v>
      </c>
      <c r="I17433" s="6">
        <f t="shared" si="2464"/>
        <v>53</v>
      </c>
      <c r="J17433" s="6" t="str">
        <f t="shared" si="2465"/>
        <v>12-30</v>
      </c>
      <c r="K17433" s="6" t="str">
        <f t="shared" si="2459"/>
        <v>WK</v>
      </c>
      <c r="L17433" s="6" t="str">
        <f t="shared" si="2466"/>
        <v>EVE</v>
      </c>
      <c r="M17433" s="6">
        <f t="shared" si="2467"/>
        <v>0</v>
      </c>
    </row>
    <row r="17434" spans="3:13" x14ac:dyDescent="0.35">
      <c r="C17434" s="42">
        <v>42368.083333333336</v>
      </c>
      <c r="D17434" s="32">
        <v>2062.983642578125</v>
      </c>
      <c r="E17434" s="34" t="str">
        <f t="shared" si="2460"/>
        <v>12-30</v>
      </c>
      <c r="F17434" s="6">
        <f t="shared" si="2461"/>
        <v>2</v>
      </c>
      <c r="G17434" s="6">
        <f t="shared" si="2462"/>
        <v>30</v>
      </c>
      <c r="H17434" s="6">
        <f t="shared" si="2463"/>
        <v>12</v>
      </c>
      <c r="I17434" s="6">
        <f t="shared" si="2464"/>
        <v>53</v>
      </c>
      <c r="J17434" s="6" t="str">
        <f t="shared" si="2465"/>
        <v>12-30</v>
      </c>
      <c r="K17434" s="6" t="str">
        <f t="shared" si="2459"/>
        <v>WK</v>
      </c>
      <c r="L17434" s="6" t="str">
        <f t="shared" si="2466"/>
        <v>EVE</v>
      </c>
      <c r="M17434" s="6">
        <f t="shared" si="2467"/>
        <v>0</v>
      </c>
    </row>
    <row r="17435" spans="3:13" x14ac:dyDescent="0.35">
      <c r="C17435" s="42">
        <v>42368.104166666664</v>
      </c>
      <c r="D17435" s="32">
        <v>2042.643310546875</v>
      </c>
      <c r="E17435" s="34" t="str">
        <f t="shared" si="2460"/>
        <v>12-30</v>
      </c>
      <c r="F17435" s="6">
        <f t="shared" si="2461"/>
        <v>2</v>
      </c>
      <c r="G17435" s="6">
        <f t="shared" si="2462"/>
        <v>30</v>
      </c>
      <c r="H17435" s="6">
        <f t="shared" si="2463"/>
        <v>12</v>
      </c>
      <c r="I17435" s="6">
        <f t="shared" si="2464"/>
        <v>53</v>
      </c>
      <c r="J17435" s="6" t="str">
        <f t="shared" si="2465"/>
        <v>12-30</v>
      </c>
      <c r="K17435" s="6" t="str">
        <f t="shared" si="2459"/>
        <v>WK</v>
      </c>
      <c r="L17435" s="6" t="str">
        <f t="shared" si="2466"/>
        <v>EVE</v>
      </c>
      <c r="M17435" s="6">
        <f t="shared" si="2467"/>
        <v>0</v>
      </c>
    </row>
    <row r="17436" spans="3:13" x14ac:dyDescent="0.35">
      <c r="C17436" s="42">
        <v>42368.125</v>
      </c>
      <c r="D17436" s="32">
        <v>2034.5596923828125</v>
      </c>
      <c r="E17436" s="34" t="str">
        <f t="shared" si="2460"/>
        <v>12-30</v>
      </c>
      <c r="F17436" s="6">
        <f t="shared" si="2461"/>
        <v>3</v>
      </c>
      <c r="G17436" s="6">
        <f t="shared" si="2462"/>
        <v>30</v>
      </c>
      <c r="H17436" s="6">
        <f t="shared" si="2463"/>
        <v>12</v>
      </c>
      <c r="I17436" s="6">
        <f t="shared" si="2464"/>
        <v>53</v>
      </c>
      <c r="J17436" s="6" t="str">
        <f t="shared" si="2465"/>
        <v>12-30</v>
      </c>
      <c r="K17436" s="6" t="str">
        <f t="shared" si="2459"/>
        <v>WK</v>
      </c>
      <c r="L17436" s="6" t="str">
        <f t="shared" si="2466"/>
        <v>EVE</v>
      </c>
      <c r="M17436" s="6">
        <f t="shared" si="2467"/>
        <v>0</v>
      </c>
    </row>
    <row r="17437" spans="3:13" x14ac:dyDescent="0.35">
      <c r="C17437" s="42">
        <v>42368.145833333336</v>
      </c>
      <c r="D17437" s="32">
        <v>2058.409912109375</v>
      </c>
      <c r="E17437" s="34" t="str">
        <f t="shared" si="2460"/>
        <v>12-30</v>
      </c>
      <c r="F17437" s="6">
        <f t="shared" si="2461"/>
        <v>3</v>
      </c>
      <c r="G17437" s="6">
        <f t="shared" si="2462"/>
        <v>30</v>
      </c>
      <c r="H17437" s="6">
        <f t="shared" si="2463"/>
        <v>12</v>
      </c>
      <c r="I17437" s="6">
        <f t="shared" si="2464"/>
        <v>53</v>
      </c>
      <c r="J17437" s="6" t="str">
        <f t="shared" si="2465"/>
        <v>12-30</v>
      </c>
      <c r="K17437" s="6" t="str">
        <f t="shared" si="2459"/>
        <v>WK</v>
      </c>
      <c r="L17437" s="6" t="str">
        <f t="shared" si="2466"/>
        <v>EVE</v>
      </c>
      <c r="M17437" s="6">
        <f t="shared" si="2467"/>
        <v>0</v>
      </c>
    </row>
    <row r="17438" spans="3:13" x14ac:dyDescent="0.35">
      <c r="C17438" s="42">
        <v>42368.166666666664</v>
      </c>
      <c r="D17438" s="32">
        <v>2073.10205078125</v>
      </c>
      <c r="E17438" s="34" t="str">
        <f t="shared" si="2460"/>
        <v>12-30</v>
      </c>
      <c r="F17438" s="6">
        <f t="shared" si="2461"/>
        <v>4</v>
      </c>
      <c r="G17438" s="6">
        <f t="shared" si="2462"/>
        <v>30</v>
      </c>
      <c r="H17438" s="6">
        <f t="shared" si="2463"/>
        <v>12</v>
      </c>
      <c r="I17438" s="6">
        <f t="shared" si="2464"/>
        <v>53</v>
      </c>
      <c r="J17438" s="6" t="str">
        <f t="shared" si="2465"/>
        <v>12-30</v>
      </c>
      <c r="K17438" s="6" t="str">
        <f t="shared" si="2459"/>
        <v>WK</v>
      </c>
      <c r="L17438" s="6" t="str">
        <f t="shared" si="2466"/>
        <v>EVE</v>
      </c>
      <c r="M17438" s="6">
        <f t="shared" si="2467"/>
        <v>0</v>
      </c>
    </row>
    <row r="17439" spans="3:13" x14ac:dyDescent="0.35">
      <c r="C17439" s="42">
        <v>42368.1875</v>
      </c>
      <c r="D17439" s="32">
        <v>2073.839599609375</v>
      </c>
      <c r="E17439" s="34" t="str">
        <f t="shared" si="2460"/>
        <v>12-30</v>
      </c>
      <c r="F17439" s="6">
        <f t="shared" si="2461"/>
        <v>4</v>
      </c>
      <c r="G17439" s="6">
        <f t="shared" si="2462"/>
        <v>30</v>
      </c>
      <c r="H17439" s="6">
        <f t="shared" si="2463"/>
        <v>12</v>
      </c>
      <c r="I17439" s="6">
        <f t="shared" si="2464"/>
        <v>53</v>
      </c>
      <c r="J17439" s="6" t="str">
        <f t="shared" si="2465"/>
        <v>12-30</v>
      </c>
      <c r="K17439" s="6" t="str">
        <f t="shared" si="2459"/>
        <v>WK</v>
      </c>
      <c r="L17439" s="6" t="str">
        <f t="shared" si="2466"/>
        <v>EVE</v>
      </c>
      <c r="M17439" s="6">
        <f t="shared" si="2467"/>
        <v>0</v>
      </c>
    </row>
    <row r="17440" spans="3:13" x14ac:dyDescent="0.35">
      <c r="C17440" s="42">
        <v>42368.208333333336</v>
      </c>
      <c r="D17440" s="32">
        <v>2139.336669921875</v>
      </c>
      <c r="E17440" s="34" t="str">
        <f t="shared" si="2460"/>
        <v>12-30</v>
      </c>
      <c r="F17440" s="6">
        <f t="shared" si="2461"/>
        <v>5</v>
      </c>
      <c r="G17440" s="6">
        <f t="shared" si="2462"/>
        <v>30</v>
      </c>
      <c r="H17440" s="6">
        <f t="shared" si="2463"/>
        <v>12</v>
      </c>
      <c r="I17440" s="6">
        <f t="shared" si="2464"/>
        <v>53</v>
      </c>
      <c r="J17440" s="6" t="str">
        <f t="shared" si="2465"/>
        <v>12-30</v>
      </c>
      <c r="K17440" s="6" t="str">
        <f t="shared" si="2459"/>
        <v>WK</v>
      </c>
      <c r="L17440" s="6" t="str">
        <f t="shared" si="2466"/>
        <v>EVE</v>
      </c>
      <c r="M17440" s="6">
        <f t="shared" si="2467"/>
        <v>0</v>
      </c>
    </row>
    <row r="17441" spans="3:13" x14ac:dyDescent="0.35">
      <c r="C17441" s="42">
        <v>42368.229166666664</v>
      </c>
      <c r="D17441" s="32">
        <v>2240.5263671875</v>
      </c>
      <c r="E17441" s="34" t="str">
        <f t="shared" si="2460"/>
        <v>12-30</v>
      </c>
      <c r="F17441" s="6">
        <f t="shared" si="2461"/>
        <v>5</v>
      </c>
      <c r="G17441" s="6">
        <f t="shared" si="2462"/>
        <v>30</v>
      </c>
      <c r="H17441" s="6">
        <f t="shared" si="2463"/>
        <v>12</v>
      </c>
      <c r="I17441" s="6">
        <f t="shared" si="2464"/>
        <v>53</v>
      </c>
      <c r="J17441" s="6" t="str">
        <f t="shared" si="2465"/>
        <v>12-30</v>
      </c>
      <c r="K17441" s="6" t="str">
        <f t="shared" si="2459"/>
        <v>WK</v>
      </c>
      <c r="L17441" s="6" t="str">
        <f t="shared" si="2466"/>
        <v>EVE</v>
      </c>
      <c r="M17441" s="6">
        <f t="shared" si="2467"/>
        <v>0</v>
      </c>
    </row>
    <row r="17442" spans="3:13" x14ac:dyDescent="0.35">
      <c r="C17442" s="42">
        <v>42368.25</v>
      </c>
      <c r="D17442" s="32">
        <v>2341.81298828125</v>
      </c>
      <c r="E17442" s="34" t="str">
        <f t="shared" si="2460"/>
        <v>12-30</v>
      </c>
      <c r="F17442" s="6">
        <f t="shared" si="2461"/>
        <v>6</v>
      </c>
      <c r="G17442" s="6">
        <f t="shared" si="2462"/>
        <v>30</v>
      </c>
      <c r="H17442" s="6">
        <f t="shared" si="2463"/>
        <v>12</v>
      </c>
      <c r="I17442" s="6">
        <f t="shared" si="2464"/>
        <v>53</v>
      </c>
      <c r="J17442" s="6" t="str">
        <f t="shared" si="2465"/>
        <v>12-30</v>
      </c>
      <c r="K17442" s="6" t="str">
        <f t="shared" si="2459"/>
        <v>WK</v>
      </c>
      <c r="L17442" s="6" t="str">
        <f t="shared" si="2466"/>
        <v>EVE</v>
      </c>
      <c r="M17442" s="6">
        <f t="shared" si="2467"/>
        <v>0</v>
      </c>
    </row>
    <row r="17443" spans="3:13" x14ac:dyDescent="0.35">
      <c r="C17443" s="42">
        <v>42368.270833333336</v>
      </c>
      <c r="D17443" s="32">
        <v>2498.749755859375</v>
      </c>
      <c r="E17443" s="34" t="str">
        <f t="shared" si="2460"/>
        <v>12-30</v>
      </c>
      <c r="F17443" s="6">
        <f t="shared" si="2461"/>
        <v>6</v>
      </c>
      <c r="G17443" s="6">
        <f t="shared" si="2462"/>
        <v>30</v>
      </c>
      <c r="H17443" s="6">
        <f t="shared" si="2463"/>
        <v>12</v>
      </c>
      <c r="I17443" s="6">
        <f t="shared" si="2464"/>
        <v>53</v>
      </c>
      <c r="J17443" s="6" t="str">
        <f t="shared" si="2465"/>
        <v>12-30</v>
      </c>
      <c r="K17443" s="6" t="str">
        <f t="shared" si="2459"/>
        <v>WK</v>
      </c>
      <c r="L17443" s="6" t="str">
        <f t="shared" si="2466"/>
        <v>EVE</v>
      </c>
      <c r="M17443" s="6">
        <f t="shared" si="2467"/>
        <v>0</v>
      </c>
    </row>
    <row r="17444" spans="3:13" x14ac:dyDescent="0.35">
      <c r="C17444" s="42">
        <v>42368.291666666664</v>
      </c>
      <c r="D17444" s="32">
        <v>2538.54052734375</v>
      </c>
      <c r="E17444" s="34" t="str">
        <f t="shared" si="2460"/>
        <v>12-30</v>
      </c>
      <c r="F17444" s="6">
        <f t="shared" si="2461"/>
        <v>7</v>
      </c>
      <c r="G17444" s="6">
        <f t="shared" si="2462"/>
        <v>30</v>
      </c>
      <c r="H17444" s="6">
        <f t="shared" si="2463"/>
        <v>12</v>
      </c>
      <c r="I17444" s="6">
        <f t="shared" si="2464"/>
        <v>53</v>
      </c>
      <c r="J17444" s="6" t="str">
        <f t="shared" si="2465"/>
        <v>12-30</v>
      </c>
      <c r="K17444" s="6" t="str">
        <f t="shared" si="2459"/>
        <v>WK</v>
      </c>
      <c r="L17444" s="6" t="str">
        <f t="shared" si="2466"/>
        <v>DAY</v>
      </c>
      <c r="M17444" s="6">
        <f t="shared" si="2467"/>
        <v>0</v>
      </c>
    </row>
    <row r="17445" spans="3:13" x14ac:dyDescent="0.35">
      <c r="C17445" s="42">
        <v>42368.3125</v>
      </c>
      <c r="D17445" s="32">
        <v>2597.23876953125</v>
      </c>
      <c r="E17445" s="34" t="str">
        <f t="shared" si="2460"/>
        <v>12-30</v>
      </c>
      <c r="F17445" s="6">
        <f t="shared" si="2461"/>
        <v>7</v>
      </c>
      <c r="G17445" s="6">
        <f t="shared" si="2462"/>
        <v>30</v>
      </c>
      <c r="H17445" s="6">
        <f t="shared" si="2463"/>
        <v>12</v>
      </c>
      <c r="I17445" s="6">
        <f t="shared" si="2464"/>
        <v>53</v>
      </c>
      <c r="J17445" s="6" t="str">
        <f t="shared" si="2465"/>
        <v>12-30</v>
      </c>
      <c r="K17445" s="6" t="str">
        <f t="shared" si="2459"/>
        <v>WK</v>
      </c>
      <c r="L17445" s="6" t="str">
        <f t="shared" si="2466"/>
        <v>DAY</v>
      </c>
      <c r="M17445" s="6">
        <f t="shared" si="2467"/>
        <v>0</v>
      </c>
    </row>
    <row r="17446" spans="3:13" x14ac:dyDescent="0.35">
      <c r="C17446" s="42">
        <v>42368.333333333336</v>
      </c>
      <c r="D17446" s="32">
        <v>2614.73828125</v>
      </c>
      <c r="E17446" s="34" t="str">
        <f t="shared" si="2460"/>
        <v>12-30</v>
      </c>
      <c r="F17446" s="6">
        <f t="shared" si="2461"/>
        <v>8</v>
      </c>
      <c r="G17446" s="6">
        <f t="shared" si="2462"/>
        <v>30</v>
      </c>
      <c r="H17446" s="6">
        <f t="shared" si="2463"/>
        <v>12</v>
      </c>
      <c r="I17446" s="6">
        <f t="shared" si="2464"/>
        <v>53</v>
      </c>
      <c r="J17446" s="6" t="str">
        <f t="shared" si="2465"/>
        <v>12-30</v>
      </c>
      <c r="K17446" s="6" t="str">
        <f t="shared" si="2459"/>
        <v>WK</v>
      </c>
      <c r="L17446" s="6" t="str">
        <f t="shared" si="2466"/>
        <v>DAY</v>
      </c>
      <c r="M17446" s="6">
        <f t="shared" si="2467"/>
        <v>0</v>
      </c>
    </row>
    <row r="17447" spans="3:13" x14ac:dyDescent="0.35">
      <c r="C17447" s="42">
        <v>42368.354166666664</v>
      </c>
      <c r="D17447" s="32">
        <v>2613.162109375</v>
      </c>
      <c r="E17447" s="34" t="str">
        <f t="shared" si="2460"/>
        <v>12-30</v>
      </c>
      <c r="F17447" s="6">
        <f t="shared" si="2461"/>
        <v>8</v>
      </c>
      <c r="G17447" s="6">
        <f t="shared" si="2462"/>
        <v>30</v>
      </c>
      <c r="H17447" s="6">
        <f t="shared" si="2463"/>
        <v>12</v>
      </c>
      <c r="I17447" s="6">
        <f t="shared" si="2464"/>
        <v>53</v>
      </c>
      <c r="J17447" s="6" t="str">
        <f t="shared" si="2465"/>
        <v>12-30</v>
      </c>
      <c r="K17447" s="6" t="str">
        <f t="shared" si="2459"/>
        <v>WK</v>
      </c>
      <c r="L17447" s="6" t="str">
        <f t="shared" si="2466"/>
        <v>DAY</v>
      </c>
      <c r="M17447" s="6">
        <f t="shared" si="2467"/>
        <v>0</v>
      </c>
    </row>
    <row r="17448" spans="3:13" x14ac:dyDescent="0.35">
      <c r="C17448" s="42">
        <v>42368.375</v>
      </c>
      <c r="D17448" s="32">
        <v>2564.1640625</v>
      </c>
      <c r="E17448" s="34" t="str">
        <f t="shared" si="2460"/>
        <v>12-30</v>
      </c>
      <c r="F17448" s="6">
        <f t="shared" si="2461"/>
        <v>9</v>
      </c>
      <c r="G17448" s="6">
        <f t="shared" si="2462"/>
        <v>30</v>
      </c>
      <c r="H17448" s="6">
        <f t="shared" si="2463"/>
        <v>12</v>
      </c>
      <c r="I17448" s="6">
        <f t="shared" si="2464"/>
        <v>53</v>
      </c>
      <c r="J17448" s="6" t="str">
        <f t="shared" si="2465"/>
        <v>12-30</v>
      </c>
      <c r="K17448" s="6" t="str">
        <f t="shared" si="2459"/>
        <v>WK</v>
      </c>
      <c r="L17448" s="6" t="str">
        <f t="shared" si="2466"/>
        <v>DAY</v>
      </c>
      <c r="M17448" s="6">
        <f t="shared" si="2467"/>
        <v>0</v>
      </c>
    </row>
    <row r="17449" spans="3:13" x14ac:dyDescent="0.35">
      <c r="C17449" s="42">
        <v>42368.395833333336</v>
      </c>
      <c r="D17449" s="32">
        <v>2524.0732421875</v>
      </c>
      <c r="E17449" s="34" t="str">
        <f t="shared" si="2460"/>
        <v>12-30</v>
      </c>
      <c r="F17449" s="6">
        <f t="shared" si="2461"/>
        <v>9</v>
      </c>
      <c r="G17449" s="6">
        <f t="shared" si="2462"/>
        <v>30</v>
      </c>
      <c r="H17449" s="6">
        <f t="shared" si="2463"/>
        <v>12</v>
      </c>
      <c r="I17449" s="6">
        <f t="shared" si="2464"/>
        <v>53</v>
      </c>
      <c r="J17449" s="6" t="str">
        <f t="shared" si="2465"/>
        <v>12-30</v>
      </c>
      <c r="K17449" s="6" t="str">
        <f t="shared" si="2459"/>
        <v>WK</v>
      </c>
      <c r="L17449" s="6" t="str">
        <f t="shared" si="2466"/>
        <v>DAY</v>
      </c>
      <c r="M17449" s="6">
        <f t="shared" si="2467"/>
        <v>0</v>
      </c>
    </row>
    <row r="17450" spans="3:13" x14ac:dyDescent="0.35">
      <c r="C17450" s="42">
        <v>42368.416666666664</v>
      </c>
      <c r="D17450" s="32">
        <v>2478.90380859375</v>
      </c>
      <c r="E17450" s="34" t="str">
        <f t="shared" si="2460"/>
        <v>12-30</v>
      </c>
      <c r="F17450" s="6">
        <f t="shared" si="2461"/>
        <v>10</v>
      </c>
      <c r="G17450" s="6">
        <f t="shared" si="2462"/>
        <v>30</v>
      </c>
      <c r="H17450" s="6">
        <f t="shared" si="2463"/>
        <v>12</v>
      </c>
      <c r="I17450" s="6">
        <f t="shared" si="2464"/>
        <v>53</v>
      </c>
      <c r="J17450" s="6" t="str">
        <f t="shared" si="2465"/>
        <v>12-30</v>
      </c>
      <c r="K17450" s="6" t="str">
        <f t="shared" si="2459"/>
        <v>WK</v>
      </c>
      <c r="L17450" s="6" t="str">
        <f t="shared" si="2466"/>
        <v>DAY</v>
      </c>
      <c r="M17450" s="6">
        <f t="shared" si="2467"/>
        <v>0</v>
      </c>
    </row>
    <row r="17451" spans="3:13" x14ac:dyDescent="0.35">
      <c r="C17451" s="42">
        <v>42368.4375</v>
      </c>
      <c r="D17451" s="32">
        <v>2436.82080078125</v>
      </c>
      <c r="E17451" s="34" t="str">
        <f t="shared" si="2460"/>
        <v>12-30</v>
      </c>
      <c r="F17451" s="6">
        <f t="shared" si="2461"/>
        <v>10</v>
      </c>
      <c r="G17451" s="6">
        <f t="shared" si="2462"/>
        <v>30</v>
      </c>
      <c r="H17451" s="6">
        <f t="shared" si="2463"/>
        <v>12</v>
      </c>
      <c r="I17451" s="6">
        <f t="shared" si="2464"/>
        <v>53</v>
      </c>
      <c r="J17451" s="6" t="str">
        <f t="shared" si="2465"/>
        <v>12-30</v>
      </c>
      <c r="K17451" s="6" t="str">
        <f t="shared" si="2459"/>
        <v>WK</v>
      </c>
      <c r="L17451" s="6" t="str">
        <f t="shared" si="2466"/>
        <v>DAY</v>
      </c>
      <c r="M17451" s="6">
        <f t="shared" si="2467"/>
        <v>0</v>
      </c>
    </row>
    <row r="17452" spans="3:13" x14ac:dyDescent="0.35">
      <c r="C17452" s="42">
        <v>42368.458333333336</v>
      </c>
      <c r="D17452" s="32">
        <v>2399.365478515625</v>
      </c>
      <c r="E17452" s="34" t="str">
        <f t="shared" si="2460"/>
        <v>12-30</v>
      </c>
      <c r="F17452" s="6">
        <f t="shared" si="2461"/>
        <v>11</v>
      </c>
      <c r="G17452" s="6">
        <f t="shared" si="2462"/>
        <v>30</v>
      </c>
      <c r="H17452" s="6">
        <f t="shared" si="2463"/>
        <v>12</v>
      </c>
      <c r="I17452" s="6">
        <f t="shared" si="2464"/>
        <v>53</v>
      </c>
      <c r="J17452" s="6" t="str">
        <f t="shared" si="2465"/>
        <v>12-30</v>
      </c>
      <c r="K17452" s="6" t="str">
        <f t="shared" si="2459"/>
        <v>WK</v>
      </c>
      <c r="L17452" s="6" t="str">
        <f t="shared" si="2466"/>
        <v>DAY</v>
      </c>
      <c r="M17452" s="6">
        <f t="shared" si="2467"/>
        <v>0</v>
      </c>
    </row>
    <row r="17453" spans="3:13" x14ac:dyDescent="0.35">
      <c r="C17453" s="42">
        <v>42368.479166666664</v>
      </c>
      <c r="D17453" s="32">
        <v>2360.993896484375</v>
      </c>
      <c r="E17453" s="34" t="str">
        <f t="shared" si="2460"/>
        <v>12-30</v>
      </c>
      <c r="F17453" s="6">
        <f t="shared" si="2461"/>
        <v>11</v>
      </c>
      <c r="G17453" s="6">
        <f t="shared" si="2462"/>
        <v>30</v>
      </c>
      <c r="H17453" s="6">
        <f t="shared" si="2463"/>
        <v>12</v>
      </c>
      <c r="I17453" s="6">
        <f t="shared" si="2464"/>
        <v>53</v>
      </c>
      <c r="J17453" s="6" t="str">
        <f t="shared" si="2465"/>
        <v>12-30</v>
      </c>
      <c r="K17453" s="6" t="str">
        <f t="shared" si="2459"/>
        <v>WK</v>
      </c>
      <c r="L17453" s="6" t="str">
        <f t="shared" si="2466"/>
        <v>DAY</v>
      </c>
      <c r="M17453" s="6">
        <f t="shared" si="2467"/>
        <v>0</v>
      </c>
    </row>
    <row r="17454" spans="3:13" x14ac:dyDescent="0.35">
      <c r="C17454" s="42">
        <v>42368.5</v>
      </c>
      <c r="D17454" s="32">
        <v>2352.334716796875</v>
      </c>
      <c r="E17454" s="34" t="str">
        <f t="shared" si="2460"/>
        <v>12-30</v>
      </c>
      <c r="F17454" s="6">
        <f t="shared" si="2461"/>
        <v>12</v>
      </c>
      <c r="G17454" s="6">
        <f t="shared" si="2462"/>
        <v>30</v>
      </c>
      <c r="H17454" s="6">
        <f t="shared" si="2463"/>
        <v>12</v>
      </c>
      <c r="I17454" s="6">
        <f t="shared" si="2464"/>
        <v>53</v>
      </c>
      <c r="J17454" s="6" t="str">
        <f t="shared" si="2465"/>
        <v>12-30</v>
      </c>
      <c r="K17454" s="6" t="str">
        <f t="shared" si="2459"/>
        <v>WK</v>
      </c>
      <c r="L17454" s="6" t="str">
        <f t="shared" si="2466"/>
        <v>DAY</v>
      </c>
      <c r="M17454" s="6">
        <f t="shared" si="2467"/>
        <v>0</v>
      </c>
    </row>
    <row r="17455" spans="3:13" x14ac:dyDescent="0.35">
      <c r="C17455" s="42">
        <v>42368.520833333336</v>
      </c>
      <c r="D17455" s="32">
        <v>2311.999267578125</v>
      </c>
      <c r="E17455" s="34" t="str">
        <f t="shared" si="2460"/>
        <v>12-30</v>
      </c>
      <c r="F17455" s="6">
        <f t="shared" si="2461"/>
        <v>12</v>
      </c>
      <c r="G17455" s="6">
        <f t="shared" si="2462"/>
        <v>30</v>
      </c>
      <c r="H17455" s="6">
        <f t="shared" si="2463"/>
        <v>12</v>
      </c>
      <c r="I17455" s="6">
        <f t="shared" si="2464"/>
        <v>53</v>
      </c>
      <c r="J17455" s="6" t="str">
        <f t="shared" si="2465"/>
        <v>12-30</v>
      </c>
      <c r="K17455" s="6" t="str">
        <f t="shared" si="2459"/>
        <v>WK</v>
      </c>
      <c r="L17455" s="6" t="str">
        <f t="shared" si="2466"/>
        <v>DAY</v>
      </c>
      <c r="M17455" s="6">
        <f t="shared" si="2467"/>
        <v>0</v>
      </c>
    </row>
    <row r="17456" spans="3:13" x14ac:dyDescent="0.35">
      <c r="C17456" s="42">
        <v>42368.541666666664</v>
      </c>
      <c r="D17456" s="32">
        <v>2301.706787109375</v>
      </c>
      <c r="E17456" s="34" t="str">
        <f t="shared" si="2460"/>
        <v>12-30</v>
      </c>
      <c r="F17456" s="6">
        <f t="shared" si="2461"/>
        <v>13</v>
      </c>
      <c r="G17456" s="6">
        <f t="shared" si="2462"/>
        <v>30</v>
      </c>
      <c r="H17456" s="6">
        <f t="shared" si="2463"/>
        <v>12</v>
      </c>
      <c r="I17456" s="6">
        <f t="shared" si="2464"/>
        <v>53</v>
      </c>
      <c r="J17456" s="6" t="str">
        <f t="shared" si="2465"/>
        <v>12-30</v>
      </c>
      <c r="K17456" s="6" t="str">
        <f t="shared" si="2459"/>
        <v>WK</v>
      </c>
      <c r="L17456" s="6" t="str">
        <f t="shared" si="2466"/>
        <v>DAY</v>
      </c>
      <c r="M17456" s="6">
        <f t="shared" si="2467"/>
        <v>0</v>
      </c>
    </row>
    <row r="17457" spans="3:13" x14ac:dyDescent="0.35">
      <c r="C17457" s="42">
        <v>42368.5625</v>
      </c>
      <c r="D17457" s="32">
        <v>2301.740966796875</v>
      </c>
      <c r="E17457" s="34" t="str">
        <f t="shared" si="2460"/>
        <v>12-30</v>
      </c>
      <c r="F17457" s="6">
        <f t="shared" si="2461"/>
        <v>13</v>
      </c>
      <c r="G17457" s="6">
        <f t="shared" si="2462"/>
        <v>30</v>
      </c>
      <c r="H17457" s="6">
        <f t="shared" si="2463"/>
        <v>12</v>
      </c>
      <c r="I17457" s="6">
        <f t="shared" si="2464"/>
        <v>53</v>
      </c>
      <c r="J17457" s="6" t="str">
        <f t="shared" si="2465"/>
        <v>12-30</v>
      </c>
      <c r="K17457" s="6" t="str">
        <f t="shared" si="2459"/>
        <v>WK</v>
      </c>
      <c r="L17457" s="6" t="str">
        <f t="shared" si="2466"/>
        <v>DAY</v>
      </c>
      <c r="M17457" s="6">
        <f t="shared" si="2467"/>
        <v>0</v>
      </c>
    </row>
    <row r="17458" spans="3:13" x14ac:dyDescent="0.35">
      <c r="C17458" s="42">
        <v>42368.583333333336</v>
      </c>
      <c r="D17458" s="32">
        <v>2303.1904296875</v>
      </c>
      <c r="E17458" s="34" t="str">
        <f t="shared" si="2460"/>
        <v>12-30</v>
      </c>
      <c r="F17458" s="6">
        <f t="shared" si="2461"/>
        <v>14</v>
      </c>
      <c r="G17458" s="6">
        <f t="shared" si="2462"/>
        <v>30</v>
      </c>
      <c r="H17458" s="6">
        <f t="shared" si="2463"/>
        <v>12</v>
      </c>
      <c r="I17458" s="6">
        <f t="shared" si="2464"/>
        <v>53</v>
      </c>
      <c r="J17458" s="6" t="str">
        <f t="shared" si="2465"/>
        <v>12-30</v>
      </c>
      <c r="K17458" s="6" t="str">
        <f t="shared" si="2459"/>
        <v>WK</v>
      </c>
      <c r="L17458" s="6" t="str">
        <f t="shared" si="2466"/>
        <v>DAY</v>
      </c>
      <c r="M17458" s="6">
        <f t="shared" si="2467"/>
        <v>0</v>
      </c>
    </row>
    <row r="17459" spans="3:13" x14ac:dyDescent="0.35">
      <c r="C17459" s="42">
        <v>42368.604166666664</v>
      </c>
      <c r="D17459" s="32">
        <v>2296.05029296875</v>
      </c>
      <c r="E17459" s="34" t="str">
        <f t="shared" si="2460"/>
        <v>12-30</v>
      </c>
      <c r="F17459" s="6">
        <f t="shared" si="2461"/>
        <v>14</v>
      </c>
      <c r="G17459" s="6">
        <f t="shared" si="2462"/>
        <v>30</v>
      </c>
      <c r="H17459" s="6">
        <f t="shared" si="2463"/>
        <v>12</v>
      </c>
      <c r="I17459" s="6">
        <f t="shared" si="2464"/>
        <v>53</v>
      </c>
      <c r="J17459" s="6" t="str">
        <f t="shared" si="2465"/>
        <v>12-30</v>
      </c>
      <c r="K17459" s="6" t="str">
        <f t="shared" si="2459"/>
        <v>WK</v>
      </c>
      <c r="L17459" s="6" t="str">
        <f t="shared" si="2466"/>
        <v>DAY</v>
      </c>
      <c r="M17459" s="6">
        <f t="shared" si="2467"/>
        <v>0</v>
      </c>
    </row>
    <row r="17460" spans="3:13" x14ac:dyDescent="0.35">
      <c r="C17460" s="42">
        <v>42368.625</v>
      </c>
      <c r="D17460" s="32">
        <v>2333.982666015625</v>
      </c>
      <c r="E17460" s="34" t="str">
        <f t="shared" si="2460"/>
        <v>12-30</v>
      </c>
      <c r="F17460" s="6">
        <f t="shared" si="2461"/>
        <v>15</v>
      </c>
      <c r="G17460" s="6">
        <f t="shared" si="2462"/>
        <v>30</v>
      </c>
      <c r="H17460" s="6">
        <f t="shared" si="2463"/>
        <v>12</v>
      </c>
      <c r="I17460" s="6">
        <f t="shared" si="2464"/>
        <v>53</v>
      </c>
      <c r="J17460" s="6" t="str">
        <f t="shared" si="2465"/>
        <v>12-30</v>
      </c>
      <c r="K17460" s="6" t="str">
        <f t="shared" si="2459"/>
        <v>WK</v>
      </c>
      <c r="L17460" s="6" t="str">
        <f t="shared" si="2466"/>
        <v>DAY</v>
      </c>
      <c r="M17460" s="6">
        <f t="shared" si="2467"/>
        <v>0</v>
      </c>
    </row>
    <row r="17461" spans="3:13" x14ac:dyDescent="0.35">
      <c r="C17461" s="42">
        <v>42368.645833333336</v>
      </c>
      <c r="D17461" s="32">
        <v>2372.755126953125</v>
      </c>
      <c r="E17461" s="34" t="str">
        <f t="shared" si="2460"/>
        <v>12-30</v>
      </c>
      <c r="F17461" s="6">
        <f t="shared" si="2461"/>
        <v>15</v>
      </c>
      <c r="G17461" s="6">
        <f t="shared" si="2462"/>
        <v>30</v>
      </c>
      <c r="H17461" s="6">
        <f t="shared" si="2463"/>
        <v>12</v>
      </c>
      <c r="I17461" s="6">
        <f t="shared" si="2464"/>
        <v>53</v>
      </c>
      <c r="J17461" s="6" t="str">
        <f t="shared" si="2465"/>
        <v>12-30</v>
      </c>
      <c r="K17461" s="6" t="str">
        <f t="shared" si="2459"/>
        <v>WK</v>
      </c>
      <c r="L17461" s="6" t="str">
        <f t="shared" si="2466"/>
        <v>DAY</v>
      </c>
      <c r="M17461" s="6">
        <f t="shared" si="2467"/>
        <v>0</v>
      </c>
    </row>
    <row r="17462" spans="3:13" x14ac:dyDescent="0.35">
      <c r="C17462" s="42">
        <v>42368.666666666664</v>
      </c>
      <c r="D17462" s="32">
        <v>2438.00634765625</v>
      </c>
      <c r="E17462" s="34" t="str">
        <f t="shared" si="2460"/>
        <v>12-30</v>
      </c>
      <c r="F17462" s="6">
        <f t="shared" si="2461"/>
        <v>16</v>
      </c>
      <c r="G17462" s="6">
        <f t="shared" si="2462"/>
        <v>30</v>
      </c>
      <c r="H17462" s="6">
        <f t="shared" si="2463"/>
        <v>12</v>
      </c>
      <c r="I17462" s="6">
        <f t="shared" si="2464"/>
        <v>53</v>
      </c>
      <c r="J17462" s="6" t="str">
        <f t="shared" si="2465"/>
        <v>12-30</v>
      </c>
      <c r="K17462" s="6" t="str">
        <f t="shared" si="2459"/>
        <v>WK</v>
      </c>
      <c r="L17462" s="6" t="str">
        <f t="shared" si="2466"/>
        <v>DAY</v>
      </c>
      <c r="M17462" s="6">
        <f t="shared" si="2467"/>
        <v>0</v>
      </c>
    </row>
    <row r="17463" spans="3:13" x14ac:dyDescent="0.35">
      <c r="C17463" s="42">
        <v>42368.6875</v>
      </c>
      <c r="D17463" s="32">
        <v>2555.541748046875</v>
      </c>
      <c r="E17463" s="34" t="str">
        <f t="shared" si="2460"/>
        <v>12-30</v>
      </c>
      <c r="F17463" s="6">
        <f t="shared" si="2461"/>
        <v>16</v>
      </c>
      <c r="G17463" s="6">
        <f t="shared" si="2462"/>
        <v>30</v>
      </c>
      <c r="H17463" s="6">
        <f t="shared" si="2463"/>
        <v>12</v>
      </c>
      <c r="I17463" s="6">
        <f t="shared" si="2464"/>
        <v>53</v>
      </c>
      <c r="J17463" s="6" t="str">
        <f t="shared" si="2465"/>
        <v>12-30</v>
      </c>
      <c r="K17463" s="6" t="str">
        <f t="shared" si="2459"/>
        <v>WK</v>
      </c>
      <c r="L17463" s="6" t="str">
        <f t="shared" si="2466"/>
        <v>DAY</v>
      </c>
      <c r="M17463" s="6">
        <f t="shared" si="2467"/>
        <v>0</v>
      </c>
    </row>
    <row r="17464" spans="3:13" x14ac:dyDescent="0.35">
      <c r="C17464" s="42">
        <v>42368.708333333336</v>
      </c>
      <c r="D17464" s="32">
        <v>2792.360107421875</v>
      </c>
      <c r="E17464" s="34" t="str">
        <f t="shared" si="2460"/>
        <v>12-30</v>
      </c>
      <c r="F17464" s="6">
        <f t="shared" si="2461"/>
        <v>17</v>
      </c>
      <c r="G17464" s="6">
        <f t="shared" si="2462"/>
        <v>30</v>
      </c>
      <c r="H17464" s="6">
        <f t="shared" si="2463"/>
        <v>12</v>
      </c>
      <c r="I17464" s="6">
        <f t="shared" si="2464"/>
        <v>53</v>
      </c>
      <c r="J17464" s="6" t="str">
        <f t="shared" si="2465"/>
        <v>12-30</v>
      </c>
      <c r="K17464" s="6" t="str">
        <f t="shared" si="2459"/>
        <v>WK</v>
      </c>
      <c r="L17464" s="6" t="str">
        <f t="shared" si="2466"/>
        <v>EVE</v>
      </c>
      <c r="M17464" s="6">
        <f t="shared" si="2467"/>
        <v>0</v>
      </c>
    </row>
    <row r="17465" spans="3:13" x14ac:dyDescent="0.35">
      <c r="C17465" s="42">
        <v>42368.729166666664</v>
      </c>
      <c r="D17465" s="32">
        <v>3005.203857421875</v>
      </c>
      <c r="E17465" s="34" t="str">
        <f t="shared" si="2460"/>
        <v>12-30</v>
      </c>
      <c r="F17465" s="6">
        <f t="shared" si="2461"/>
        <v>17</v>
      </c>
      <c r="G17465" s="6">
        <f t="shared" si="2462"/>
        <v>30</v>
      </c>
      <c r="H17465" s="6">
        <f t="shared" si="2463"/>
        <v>12</v>
      </c>
      <c r="I17465" s="6">
        <f t="shared" si="2464"/>
        <v>53</v>
      </c>
      <c r="J17465" s="6" t="str">
        <f t="shared" si="2465"/>
        <v>12-30</v>
      </c>
      <c r="K17465" s="6" t="str">
        <f t="shared" si="2459"/>
        <v>WK</v>
      </c>
      <c r="L17465" s="6" t="str">
        <f t="shared" si="2466"/>
        <v>EVE</v>
      </c>
      <c r="M17465" s="6">
        <f t="shared" si="2467"/>
        <v>0</v>
      </c>
    </row>
    <row r="17466" spans="3:13" x14ac:dyDescent="0.35">
      <c r="C17466" s="42">
        <v>42368.75</v>
      </c>
      <c r="D17466" s="32">
        <v>3053.236328125</v>
      </c>
      <c r="E17466" s="34" t="str">
        <f t="shared" si="2460"/>
        <v>12-30</v>
      </c>
      <c r="F17466" s="6">
        <f t="shared" si="2461"/>
        <v>18</v>
      </c>
      <c r="G17466" s="6">
        <f t="shared" si="2462"/>
        <v>30</v>
      </c>
      <c r="H17466" s="6">
        <f t="shared" si="2463"/>
        <v>12</v>
      </c>
      <c r="I17466" s="6">
        <f t="shared" si="2464"/>
        <v>53</v>
      </c>
      <c r="J17466" s="6" t="str">
        <f t="shared" si="2465"/>
        <v>12-30</v>
      </c>
      <c r="K17466" s="6" t="str">
        <f t="shared" si="2459"/>
        <v>WK</v>
      </c>
      <c r="L17466" s="6" t="str">
        <f t="shared" si="2466"/>
        <v>EVE</v>
      </c>
      <c r="M17466" s="6">
        <f t="shared" si="2467"/>
        <v>0</v>
      </c>
    </row>
    <row r="17467" spans="3:13" x14ac:dyDescent="0.35">
      <c r="C17467" s="42">
        <v>42368.770833333336</v>
      </c>
      <c r="D17467" s="32">
        <v>3040.859130859375</v>
      </c>
      <c r="E17467" s="34" t="str">
        <f t="shared" si="2460"/>
        <v>12-30</v>
      </c>
      <c r="F17467" s="6">
        <f t="shared" si="2461"/>
        <v>18</v>
      </c>
      <c r="G17467" s="6">
        <f t="shared" si="2462"/>
        <v>30</v>
      </c>
      <c r="H17467" s="6">
        <f t="shared" si="2463"/>
        <v>12</v>
      </c>
      <c r="I17467" s="6">
        <f t="shared" si="2464"/>
        <v>53</v>
      </c>
      <c r="J17467" s="6" t="str">
        <f t="shared" si="2465"/>
        <v>12-30</v>
      </c>
      <c r="K17467" s="6" t="str">
        <f t="shared" si="2459"/>
        <v>WK</v>
      </c>
      <c r="L17467" s="6" t="str">
        <f t="shared" si="2466"/>
        <v>EVE</v>
      </c>
      <c r="M17467" s="6">
        <f t="shared" si="2467"/>
        <v>0</v>
      </c>
    </row>
    <row r="17468" spans="3:13" x14ac:dyDescent="0.35">
      <c r="C17468" s="42">
        <v>42368.791666666664</v>
      </c>
      <c r="D17468" s="32">
        <v>3028.8662109375</v>
      </c>
      <c r="E17468" s="34" t="str">
        <f t="shared" si="2460"/>
        <v>12-30</v>
      </c>
      <c r="F17468" s="6">
        <f t="shared" si="2461"/>
        <v>19</v>
      </c>
      <c r="G17468" s="6">
        <f t="shared" si="2462"/>
        <v>30</v>
      </c>
      <c r="H17468" s="6">
        <f t="shared" si="2463"/>
        <v>12</v>
      </c>
      <c r="I17468" s="6">
        <f t="shared" si="2464"/>
        <v>53</v>
      </c>
      <c r="J17468" s="6" t="str">
        <f t="shared" si="2465"/>
        <v>12-30</v>
      </c>
      <c r="K17468" s="6" t="str">
        <f t="shared" si="2459"/>
        <v>WK</v>
      </c>
      <c r="L17468" s="6" t="str">
        <f t="shared" si="2466"/>
        <v>EVE</v>
      </c>
      <c r="M17468" s="6">
        <f t="shared" si="2467"/>
        <v>0</v>
      </c>
    </row>
    <row r="17469" spans="3:13" x14ac:dyDescent="0.35">
      <c r="C17469" s="42">
        <v>42368.8125</v>
      </c>
      <c r="D17469" s="32">
        <v>3005.904296875</v>
      </c>
      <c r="E17469" s="34" t="str">
        <f t="shared" si="2460"/>
        <v>12-30</v>
      </c>
      <c r="F17469" s="6">
        <f t="shared" si="2461"/>
        <v>19</v>
      </c>
      <c r="G17469" s="6">
        <f t="shared" si="2462"/>
        <v>30</v>
      </c>
      <c r="H17469" s="6">
        <f t="shared" si="2463"/>
        <v>12</v>
      </c>
      <c r="I17469" s="6">
        <f t="shared" si="2464"/>
        <v>53</v>
      </c>
      <c r="J17469" s="6" t="str">
        <f t="shared" si="2465"/>
        <v>12-30</v>
      </c>
      <c r="K17469" s="6" t="str">
        <f t="shared" si="2459"/>
        <v>WK</v>
      </c>
      <c r="L17469" s="6" t="str">
        <f t="shared" si="2466"/>
        <v>EVE</v>
      </c>
      <c r="M17469" s="6">
        <f t="shared" si="2467"/>
        <v>0</v>
      </c>
    </row>
    <row r="17470" spans="3:13" x14ac:dyDescent="0.35">
      <c r="C17470" s="42">
        <v>42368.833333333336</v>
      </c>
      <c r="D17470" s="32">
        <v>2973.021484375</v>
      </c>
      <c r="E17470" s="34" t="str">
        <f t="shared" si="2460"/>
        <v>12-30</v>
      </c>
      <c r="F17470" s="6">
        <f t="shared" si="2461"/>
        <v>20</v>
      </c>
      <c r="G17470" s="6">
        <f t="shared" si="2462"/>
        <v>30</v>
      </c>
      <c r="H17470" s="6">
        <f t="shared" si="2463"/>
        <v>12</v>
      </c>
      <c r="I17470" s="6">
        <f t="shared" si="2464"/>
        <v>53</v>
      </c>
      <c r="J17470" s="6" t="str">
        <f t="shared" si="2465"/>
        <v>12-30</v>
      </c>
      <c r="K17470" s="6" t="str">
        <f t="shared" si="2459"/>
        <v>WK</v>
      </c>
      <c r="L17470" s="6" t="str">
        <f t="shared" si="2466"/>
        <v>EVE</v>
      </c>
      <c r="M17470" s="6">
        <f t="shared" si="2467"/>
        <v>0</v>
      </c>
    </row>
    <row r="17471" spans="3:13" x14ac:dyDescent="0.35">
      <c r="C17471" s="42">
        <v>42368.854166666664</v>
      </c>
      <c r="D17471" s="32">
        <v>2941.343505859375</v>
      </c>
      <c r="E17471" s="34" t="str">
        <f t="shared" si="2460"/>
        <v>12-30</v>
      </c>
      <c r="F17471" s="6">
        <f t="shared" si="2461"/>
        <v>20</v>
      </c>
      <c r="G17471" s="6">
        <f t="shared" si="2462"/>
        <v>30</v>
      </c>
      <c r="H17471" s="6">
        <f t="shared" si="2463"/>
        <v>12</v>
      </c>
      <c r="I17471" s="6">
        <f t="shared" si="2464"/>
        <v>53</v>
      </c>
      <c r="J17471" s="6" t="str">
        <f t="shared" si="2465"/>
        <v>12-30</v>
      </c>
      <c r="K17471" s="6" t="str">
        <f t="shared" si="2459"/>
        <v>WK</v>
      </c>
      <c r="L17471" s="6" t="str">
        <f t="shared" si="2466"/>
        <v>EVE</v>
      </c>
      <c r="M17471" s="6">
        <f t="shared" si="2467"/>
        <v>0</v>
      </c>
    </row>
    <row r="17472" spans="3:13" x14ac:dyDescent="0.35">
      <c r="C17472" s="42">
        <v>42368.875</v>
      </c>
      <c r="D17472" s="32">
        <v>2887.987060546875</v>
      </c>
      <c r="E17472" s="34" t="str">
        <f t="shared" si="2460"/>
        <v>12-30</v>
      </c>
      <c r="F17472" s="6">
        <f t="shared" si="2461"/>
        <v>21</v>
      </c>
      <c r="G17472" s="6">
        <f t="shared" si="2462"/>
        <v>30</v>
      </c>
      <c r="H17472" s="6">
        <f t="shared" si="2463"/>
        <v>12</v>
      </c>
      <c r="I17472" s="6">
        <f t="shared" si="2464"/>
        <v>53</v>
      </c>
      <c r="J17472" s="6" t="str">
        <f t="shared" si="2465"/>
        <v>12-30</v>
      </c>
      <c r="K17472" s="6" t="str">
        <f t="shared" si="2459"/>
        <v>WK</v>
      </c>
      <c r="L17472" s="6" t="str">
        <f t="shared" si="2466"/>
        <v>EVE</v>
      </c>
      <c r="M17472" s="6">
        <f t="shared" si="2467"/>
        <v>0</v>
      </c>
    </row>
    <row r="17473" spans="3:13" x14ac:dyDescent="0.35">
      <c r="C17473" s="42">
        <v>42368.895833333336</v>
      </c>
      <c r="D17473" s="32">
        <v>2796.11865234375</v>
      </c>
      <c r="E17473" s="34" t="str">
        <f t="shared" si="2460"/>
        <v>12-30</v>
      </c>
      <c r="F17473" s="6">
        <f t="shared" si="2461"/>
        <v>21</v>
      </c>
      <c r="G17473" s="6">
        <f t="shared" si="2462"/>
        <v>30</v>
      </c>
      <c r="H17473" s="6">
        <f t="shared" si="2463"/>
        <v>12</v>
      </c>
      <c r="I17473" s="6">
        <f t="shared" si="2464"/>
        <v>53</v>
      </c>
      <c r="J17473" s="6" t="str">
        <f t="shared" si="2465"/>
        <v>12-30</v>
      </c>
      <c r="K17473" s="6" t="str">
        <f t="shared" si="2459"/>
        <v>WK</v>
      </c>
      <c r="L17473" s="6" t="str">
        <f t="shared" si="2466"/>
        <v>EVE</v>
      </c>
      <c r="M17473" s="6">
        <f t="shared" si="2467"/>
        <v>0</v>
      </c>
    </row>
    <row r="17474" spans="3:13" x14ac:dyDescent="0.35">
      <c r="C17474" s="42">
        <v>42368.916666666664</v>
      </c>
      <c r="D17474" s="32">
        <v>2701.90283203125</v>
      </c>
      <c r="E17474" s="34" t="str">
        <f t="shared" si="2460"/>
        <v>12-30</v>
      </c>
      <c r="F17474" s="6">
        <f t="shared" si="2461"/>
        <v>22</v>
      </c>
      <c r="G17474" s="6">
        <f t="shared" si="2462"/>
        <v>30</v>
      </c>
      <c r="H17474" s="6">
        <f t="shared" si="2463"/>
        <v>12</v>
      </c>
      <c r="I17474" s="6">
        <f t="shared" si="2464"/>
        <v>53</v>
      </c>
      <c r="J17474" s="6" t="str">
        <f t="shared" si="2465"/>
        <v>12-30</v>
      </c>
      <c r="K17474" s="6" t="str">
        <f t="shared" si="2459"/>
        <v>WK</v>
      </c>
      <c r="L17474" s="6" t="str">
        <f t="shared" si="2466"/>
        <v>EVE</v>
      </c>
      <c r="M17474" s="6">
        <f t="shared" si="2467"/>
        <v>0</v>
      </c>
    </row>
    <row r="17475" spans="3:13" x14ac:dyDescent="0.35">
      <c r="C17475" s="42">
        <v>42368.9375</v>
      </c>
      <c r="D17475" s="32">
        <v>2563.511474609375</v>
      </c>
      <c r="E17475" s="34" t="str">
        <f t="shared" si="2460"/>
        <v>12-30</v>
      </c>
      <c r="F17475" s="6">
        <f t="shared" si="2461"/>
        <v>22</v>
      </c>
      <c r="G17475" s="6">
        <f t="shared" si="2462"/>
        <v>30</v>
      </c>
      <c r="H17475" s="6">
        <f t="shared" si="2463"/>
        <v>12</v>
      </c>
      <c r="I17475" s="6">
        <f t="shared" si="2464"/>
        <v>53</v>
      </c>
      <c r="J17475" s="6" t="str">
        <f t="shared" si="2465"/>
        <v>12-30</v>
      </c>
      <c r="K17475" s="6" t="str">
        <f t="shared" si="2459"/>
        <v>WK</v>
      </c>
      <c r="L17475" s="6" t="str">
        <f t="shared" si="2466"/>
        <v>EVE</v>
      </c>
      <c r="M17475" s="6">
        <f t="shared" si="2467"/>
        <v>0</v>
      </c>
    </row>
    <row r="17476" spans="3:13" x14ac:dyDescent="0.35">
      <c r="C17476" s="42">
        <v>42368.958333333336</v>
      </c>
      <c r="D17476" s="32">
        <v>2450.59033203125</v>
      </c>
      <c r="E17476" s="34" t="str">
        <f t="shared" si="2460"/>
        <v>12-30</v>
      </c>
      <c r="F17476" s="6">
        <f t="shared" si="2461"/>
        <v>23</v>
      </c>
      <c r="G17476" s="6">
        <f t="shared" si="2462"/>
        <v>30</v>
      </c>
      <c r="H17476" s="6">
        <f t="shared" si="2463"/>
        <v>12</v>
      </c>
      <c r="I17476" s="6">
        <f t="shared" si="2464"/>
        <v>53</v>
      </c>
      <c r="J17476" s="6" t="str">
        <f t="shared" si="2465"/>
        <v>12-30</v>
      </c>
      <c r="K17476" s="6" t="str">
        <f t="shared" si="2459"/>
        <v>WK</v>
      </c>
      <c r="L17476" s="6" t="str">
        <f t="shared" si="2466"/>
        <v>EVE</v>
      </c>
      <c r="M17476" s="6">
        <f t="shared" si="2467"/>
        <v>0</v>
      </c>
    </row>
    <row r="17477" spans="3:13" x14ac:dyDescent="0.35">
      <c r="C17477" s="42">
        <v>42368.979166666664</v>
      </c>
      <c r="D17477" s="32">
        <v>2323.391357421875</v>
      </c>
      <c r="E17477" s="34" t="str">
        <f t="shared" si="2460"/>
        <v>12-30</v>
      </c>
      <c r="F17477" s="6">
        <f t="shared" si="2461"/>
        <v>23</v>
      </c>
      <c r="G17477" s="6">
        <f t="shared" si="2462"/>
        <v>30</v>
      </c>
      <c r="H17477" s="6">
        <f t="shared" si="2463"/>
        <v>12</v>
      </c>
      <c r="I17477" s="6">
        <f t="shared" si="2464"/>
        <v>53</v>
      </c>
      <c r="J17477" s="6" t="str">
        <f t="shared" si="2465"/>
        <v>12-30</v>
      </c>
      <c r="K17477" s="6" t="str">
        <f t="shared" si="2459"/>
        <v>WK</v>
      </c>
      <c r="L17477" s="6" t="str">
        <f t="shared" si="2466"/>
        <v>EVE</v>
      </c>
      <c r="M17477" s="6">
        <f t="shared" si="2467"/>
        <v>0</v>
      </c>
    </row>
    <row r="17478" spans="3:13" x14ac:dyDescent="0.35">
      <c r="C17478" s="42">
        <v>42369</v>
      </c>
      <c r="D17478" s="32">
        <v>2216.72607421875</v>
      </c>
      <c r="E17478" s="34" t="str">
        <f t="shared" si="2460"/>
        <v>12-31</v>
      </c>
      <c r="F17478" s="6">
        <f t="shared" si="2461"/>
        <v>0</v>
      </c>
      <c r="G17478" s="6">
        <f t="shared" si="2462"/>
        <v>31</v>
      </c>
      <c r="H17478" s="6">
        <f t="shared" si="2463"/>
        <v>12</v>
      </c>
      <c r="I17478" s="6">
        <f t="shared" si="2464"/>
        <v>53</v>
      </c>
      <c r="J17478" s="6" t="str">
        <f t="shared" si="2465"/>
        <v>12-31</v>
      </c>
      <c r="K17478" s="6" t="str">
        <f t="shared" si="2459"/>
        <v>WK</v>
      </c>
      <c r="L17478" s="6" t="str">
        <f t="shared" si="2466"/>
        <v>EVE</v>
      </c>
      <c r="M17478" s="6">
        <f t="shared" si="2467"/>
        <v>0</v>
      </c>
    </row>
    <row r="17479" spans="3:13" x14ac:dyDescent="0.35">
      <c r="C17479" s="42">
        <v>42369.020833333336</v>
      </c>
      <c r="D17479" s="32">
        <v>2153.25244140625</v>
      </c>
      <c r="E17479" s="34" t="str">
        <f t="shared" si="2460"/>
        <v>12-31</v>
      </c>
      <c r="F17479" s="6">
        <f t="shared" si="2461"/>
        <v>0</v>
      </c>
      <c r="G17479" s="6">
        <f t="shared" si="2462"/>
        <v>31</v>
      </c>
      <c r="H17479" s="6">
        <f t="shared" si="2463"/>
        <v>12</v>
      </c>
      <c r="I17479" s="6">
        <f t="shared" si="2464"/>
        <v>53</v>
      </c>
      <c r="J17479" s="6" t="str">
        <f t="shared" si="2465"/>
        <v>12-31</v>
      </c>
      <c r="K17479" s="6" t="str">
        <f t="shared" ref="K17479:K17525" si="2468">IF(WEEKDAY(C17479,11)&lt;6,"WK","WKND")</f>
        <v>WK</v>
      </c>
      <c r="L17479" s="6" t="str">
        <f t="shared" si="2466"/>
        <v>EVE</v>
      </c>
      <c r="M17479" s="6">
        <f t="shared" si="2467"/>
        <v>0</v>
      </c>
    </row>
    <row r="17480" spans="3:13" x14ac:dyDescent="0.35">
      <c r="C17480" s="42">
        <v>42369.041666666664</v>
      </c>
      <c r="D17480" s="32">
        <v>2091.0107421875</v>
      </c>
      <c r="E17480" s="34" t="str">
        <f t="shared" ref="E17480:E17525" si="2469">TEXT(MONTH(C17480),"00")&amp;"-"&amp;TEXT(DAY(C17480),"00")</f>
        <v>12-31</v>
      </c>
      <c r="F17480" s="6">
        <f t="shared" ref="F17480:F17525" si="2470">HOUR(C17480)</f>
        <v>1</v>
      </c>
      <c r="G17480" s="6">
        <f t="shared" ref="G17480:G17525" si="2471">DAY(C17480)</f>
        <v>31</v>
      </c>
      <c r="H17480" s="6">
        <f t="shared" ref="H17480:H17525" si="2472">MONTH(C17480)</f>
        <v>12</v>
      </c>
      <c r="I17480" s="6">
        <f t="shared" ref="I17480:I17525" si="2473">WEEKNUM(C17480)</f>
        <v>53</v>
      </c>
      <c r="J17480" s="6" t="str">
        <f t="shared" ref="J17480:J17525" si="2474">H17480&amp;"-"&amp;G17480</f>
        <v>12-31</v>
      </c>
      <c r="K17480" s="6" t="str">
        <f t="shared" si="2468"/>
        <v>WK</v>
      </c>
      <c r="L17480" s="6" t="str">
        <f t="shared" ref="L17480:L17524" si="2475">IF(AND(F17480&lt;17,F17480&gt;6),"DAY","EVE")</f>
        <v>EVE</v>
      </c>
      <c r="M17480" s="6">
        <f t="shared" ref="M17480:M17524" si="2476">IF(D17480&gt;4000,1,0)</f>
        <v>0</v>
      </c>
    </row>
    <row r="17481" spans="3:13" x14ac:dyDescent="0.35">
      <c r="C17481" s="42">
        <v>42369.0625</v>
      </c>
      <c r="D17481" s="32">
        <v>2049.52197265625</v>
      </c>
      <c r="E17481" s="34" t="str">
        <f t="shared" si="2469"/>
        <v>12-31</v>
      </c>
      <c r="F17481" s="6">
        <f t="shared" si="2470"/>
        <v>1</v>
      </c>
      <c r="G17481" s="6">
        <f t="shared" si="2471"/>
        <v>31</v>
      </c>
      <c r="H17481" s="6">
        <f t="shared" si="2472"/>
        <v>12</v>
      </c>
      <c r="I17481" s="6">
        <f t="shared" si="2473"/>
        <v>53</v>
      </c>
      <c r="J17481" s="6" t="str">
        <f t="shared" si="2474"/>
        <v>12-31</v>
      </c>
      <c r="K17481" s="6" t="str">
        <f t="shared" si="2468"/>
        <v>WK</v>
      </c>
      <c r="L17481" s="6" t="str">
        <f t="shared" si="2475"/>
        <v>EVE</v>
      </c>
      <c r="M17481" s="6">
        <f t="shared" si="2476"/>
        <v>0</v>
      </c>
    </row>
    <row r="17482" spans="3:13" x14ac:dyDescent="0.35">
      <c r="C17482" s="42">
        <v>42369.083333333336</v>
      </c>
      <c r="D17482" s="32">
        <v>2016.6644287109375</v>
      </c>
      <c r="E17482" s="34" t="str">
        <f t="shared" si="2469"/>
        <v>12-31</v>
      </c>
      <c r="F17482" s="6">
        <f t="shared" si="2470"/>
        <v>2</v>
      </c>
      <c r="G17482" s="6">
        <f t="shared" si="2471"/>
        <v>31</v>
      </c>
      <c r="H17482" s="6">
        <f t="shared" si="2472"/>
        <v>12</v>
      </c>
      <c r="I17482" s="6">
        <f t="shared" si="2473"/>
        <v>53</v>
      </c>
      <c r="J17482" s="6" t="str">
        <f t="shared" si="2474"/>
        <v>12-31</v>
      </c>
      <c r="K17482" s="6" t="str">
        <f t="shared" si="2468"/>
        <v>WK</v>
      </c>
      <c r="L17482" s="6" t="str">
        <f t="shared" si="2475"/>
        <v>EVE</v>
      </c>
      <c r="M17482" s="6">
        <f t="shared" si="2476"/>
        <v>0</v>
      </c>
    </row>
    <row r="17483" spans="3:13" x14ac:dyDescent="0.35">
      <c r="C17483" s="42">
        <v>42369.104166666664</v>
      </c>
      <c r="D17483" s="32">
        <v>2000.33251953125</v>
      </c>
      <c r="E17483" s="34" t="str">
        <f t="shared" si="2469"/>
        <v>12-31</v>
      </c>
      <c r="F17483" s="6">
        <f t="shared" si="2470"/>
        <v>2</v>
      </c>
      <c r="G17483" s="6">
        <f t="shared" si="2471"/>
        <v>31</v>
      </c>
      <c r="H17483" s="6">
        <f t="shared" si="2472"/>
        <v>12</v>
      </c>
      <c r="I17483" s="6">
        <f t="shared" si="2473"/>
        <v>53</v>
      </c>
      <c r="J17483" s="6" t="str">
        <f t="shared" si="2474"/>
        <v>12-31</v>
      </c>
      <c r="K17483" s="6" t="str">
        <f t="shared" si="2468"/>
        <v>WK</v>
      </c>
      <c r="L17483" s="6" t="str">
        <f t="shared" si="2475"/>
        <v>EVE</v>
      </c>
      <c r="M17483" s="6">
        <f t="shared" si="2476"/>
        <v>0</v>
      </c>
    </row>
    <row r="17484" spans="3:13" x14ac:dyDescent="0.35">
      <c r="C17484" s="42">
        <v>42369.125</v>
      </c>
      <c r="D17484" s="32">
        <v>1987.6466064453125</v>
      </c>
      <c r="E17484" s="34" t="str">
        <f t="shared" si="2469"/>
        <v>12-31</v>
      </c>
      <c r="F17484" s="6">
        <f t="shared" si="2470"/>
        <v>3</v>
      </c>
      <c r="G17484" s="6">
        <f t="shared" si="2471"/>
        <v>31</v>
      </c>
      <c r="H17484" s="6">
        <f t="shared" si="2472"/>
        <v>12</v>
      </c>
      <c r="I17484" s="6">
        <f t="shared" si="2473"/>
        <v>53</v>
      </c>
      <c r="J17484" s="6" t="str">
        <f t="shared" si="2474"/>
        <v>12-31</v>
      </c>
      <c r="K17484" s="6" t="str">
        <f t="shared" si="2468"/>
        <v>WK</v>
      </c>
      <c r="L17484" s="6" t="str">
        <f t="shared" si="2475"/>
        <v>EVE</v>
      </c>
      <c r="M17484" s="6">
        <f t="shared" si="2476"/>
        <v>0</v>
      </c>
    </row>
    <row r="17485" spans="3:13" x14ac:dyDescent="0.35">
      <c r="C17485" s="42">
        <v>42369.145833333336</v>
      </c>
      <c r="D17485" s="32">
        <v>1992.5914306640625</v>
      </c>
      <c r="E17485" s="34" t="str">
        <f t="shared" si="2469"/>
        <v>12-31</v>
      </c>
      <c r="F17485" s="6">
        <f t="shared" si="2470"/>
        <v>3</v>
      </c>
      <c r="G17485" s="6">
        <f t="shared" si="2471"/>
        <v>31</v>
      </c>
      <c r="H17485" s="6">
        <f t="shared" si="2472"/>
        <v>12</v>
      </c>
      <c r="I17485" s="6">
        <f t="shared" si="2473"/>
        <v>53</v>
      </c>
      <c r="J17485" s="6" t="str">
        <f t="shared" si="2474"/>
        <v>12-31</v>
      </c>
      <c r="K17485" s="6" t="str">
        <f t="shared" si="2468"/>
        <v>WK</v>
      </c>
      <c r="L17485" s="6" t="str">
        <f t="shared" si="2475"/>
        <v>EVE</v>
      </c>
      <c r="M17485" s="6">
        <f t="shared" si="2476"/>
        <v>0</v>
      </c>
    </row>
    <row r="17486" spans="3:13" x14ac:dyDescent="0.35">
      <c r="C17486" s="42">
        <v>42369.166666666664</v>
      </c>
      <c r="D17486" s="32">
        <v>2003.6285400390625</v>
      </c>
      <c r="E17486" s="34" t="str">
        <f t="shared" si="2469"/>
        <v>12-31</v>
      </c>
      <c r="F17486" s="6">
        <f t="shared" si="2470"/>
        <v>4</v>
      </c>
      <c r="G17486" s="6">
        <f t="shared" si="2471"/>
        <v>31</v>
      </c>
      <c r="H17486" s="6">
        <f t="shared" si="2472"/>
        <v>12</v>
      </c>
      <c r="I17486" s="6">
        <f t="shared" si="2473"/>
        <v>53</v>
      </c>
      <c r="J17486" s="6" t="str">
        <f t="shared" si="2474"/>
        <v>12-31</v>
      </c>
      <c r="K17486" s="6" t="str">
        <f t="shared" si="2468"/>
        <v>WK</v>
      </c>
      <c r="L17486" s="6" t="str">
        <f t="shared" si="2475"/>
        <v>EVE</v>
      </c>
      <c r="M17486" s="6">
        <f t="shared" si="2476"/>
        <v>0</v>
      </c>
    </row>
    <row r="17487" spans="3:13" x14ac:dyDescent="0.35">
      <c r="C17487" s="42">
        <v>42369.1875</v>
      </c>
      <c r="D17487" s="32">
        <v>2043.50244140625</v>
      </c>
      <c r="E17487" s="34" t="str">
        <f t="shared" si="2469"/>
        <v>12-31</v>
      </c>
      <c r="F17487" s="6">
        <f t="shared" si="2470"/>
        <v>4</v>
      </c>
      <c r="G17487" s="6">
        <f t="shared" si="2471"/>
        <v>31</v>
      </c>
      <c r="H17487" s="6">
        <f t="shared" si="2472"/>
        <v>12</v>
      </c>
      <c r="I17487" s="6">
        <f t="shared" si="2473"/>
        <v>53</v>
      </c>
      <c r="J17487" s="6" t="str">
        <f t="shared" si="2474"/>
        <v>12-31</v>
      </c>
      <c r="K17487" s="6" t="str">
        <f t="shared" si="2468"/>
        <v>WK</v>
      </c>
      <c r="L17487" s="6" t="str">
        <f t="shared" si="2475"/>
        <v>EVE</v>
      </c>
      <c r="M17487" s="6">
        <f t="shared" si="2476"/>
        <v>0</v>
      </c>
    </row>
    <row r="17488" spans="3:13" x14ac:dyDescent="0.35">
      <c r="C17488" s="42">
        <v>42369.208333333336</v>
      </c>
      <c r="D17488" s="32">
        <v>2095.152099609375</v>
      </c>
      <c r="E17488" s="34" t="str">
        <f t="shared" si="2469"/>
        <v>12-31</v>
      </c>
      <c r="F17488" s="6">
        <f t="shared" si="2470"/>
        <v>5</v>
      </c>
      <c r="G17488" s="6">
        <f t="shared" si="2471"/>
        <v>31</v>
      </c>
      <c r="H17488" s="6">
        <f t="shared" si="2472"/>
        <v>12</v>
      </c>
      <c r="I17488" s="6">
        <f t="shared" si="2473"/>
        <v>53</v>
      </c>
      <c r="J17488" s="6" t="str">
        <f t="shared" si="2474"/>
        <v>12-31</v>
      </c>
      <c r="K17488" s="6" t="str">
        <f t="shared" si="2468"/>
        <v>WK</v>
      </c>
      <c r="L17488" s="6" t="str">
        <f t="shared" si="2475"/>
        <v>EVE</v>
      </c>
      <c r="M17488" s="6">
        <f t="shared" si="2476"/>
        <v>0</v>
      </c>
    </row>
    <row r="17489" spans="3:13" x14ac:dyDescent="0.35">
      <c r="C17489" s="42">
        <v>42369.229166666664</v>
      </c>
      <c r="D17489" s="32">
        <v>2188.083984375</v>
      </c>
      <c r="E17489" s="34" t="str">
        <f t="shared" si="2469"/>
        <v>12-31</v>
      </c>
      <c r="F17489" s="6">
        <f t="shared" si="2470"/>
        <v>5</v>
      </c>
      <c r="G17489" s="6">
        <f t="shared" si="2471"/>
        <v>31</v>
      </c>
      <c r="H17489" s="6">
        <f t="shared" si="2472"/>
        <v>12</v>
      </c>
      <c r="I17489" s="6">
        <f t="shared" si="2473"/>
        <v>53</v>
      </c>
      <c r="J17489" s="6" t="str">
        <f t="shared" si="2474"/>
        <v>12-31</v>
      </c>
      <c r="K17489" s="6" t="str">
        <f t="shared" si="2468"/>
        <v>WK</v>
      </c>
      <c r="L17489" s="6" t="str">
        <f t="shared" si="2475"/>
        <v>EVE</v>
      </c>
      <c r="M17489" s="6">
        <f t="shared" si="2476"/>
        <v>0</v>
      </c>
    </row>
    <row r="17490" spans="3:13" x14ac:dyDescent="0.35">
      <c r="C17490" s="42">
        <v>42369.25</v>
      </c>
      <c r="D17490" s="32">
        <v>2281.080322265625</v>
      </c>
      <c r="E17490" s="34" t="str">
        <f t="shared" si="2469"/>
        <v>12-31</v>
      </c>
      <c r="F17490" s="6">
        <f t="shared" si="2470"/>
        <v>6</v>
      </c>
      <c r="G17490" s="6">
        <f t="shared" si="2471"/>
        <v>31</v>
      </c>
      <c r="H17490" s="6">
        <f t="shared" si="2472"/>
        <v>12</v>
      </c>
      <c r="I17490" s="6">
        <f t="shared" si="2473"/>
        <v>53</v>
      </c>
      <c r="J17490" s="6" t="str">
        <f t="shared" si="2474"/>
        <v>12-31</v>
      </c>
      <c r="K17490" s="6" t="str">
        <f t="shared" si="2468"/>
        <v>WK</v>
      </c>
      <c r="L17490" s="6" t="str">
        <f t="shared" si="2475"/>
        <v>EVE</v>
      </c>
      <c r="M17490" s="6">
        <f t="shared" si="2476"/>
        <v>0</v>
      </c>
    </row>
    <row r="17491" spans="3:13" x14ac:dyDescent="0.35">
      <c r="C17491" s="42">
        <v>42369.270833333336</v>
      </c>
      <c r="D17491" s="32">
        <v>2413.175537109375</v>
      </c>
      <c r="E17491" s="34" t="str">
        <f t="shared" si="2469"/>
        <v>12-31</v>
      </c>
      <c r="F17491" s="6">
        <f t="shared" si="2470"/>
        <v>6</v>
      </c>
      <c r="G17491" s="6">
        <f t="shared" si="2471"/>
        <v>31</v>
      </c>
      <c r="H17491" s="6">
        <f t="shared" si="2472"/>
        <v>12</v>
      </c>
      <c r="I17491" s="6">
        <f t="shared" si="2473"/>
        <v>53</v>
      </c>
      <c r="J17491" s="6" t="str">
        <f t="shared" si="2474"/>
        <v>12-31</v>
      </c>
      <c r="K17491" s="6" t="str">
        <f t="shared" si="2468"/>
        <v>WK</v>
      </c>
      <c r="L17491" s="6" t="str">
        <f t="shared" si="2475"/>
        <v>EVE</v>
      </c>
      <c r="M17491" s="6">
        <f t="shared" si="2476"/>
        <v>0</v>
      </c>
    </row>
    <row r="17492" spans="3:13" x14ac:dyDescent="0.35">
      <c r="C17492" s="42">
        <v>42369.291666666664</v>
      </c>
      <c r="D17492" s="32">
        <v>2452.5009765625</v>
      </c>
      <c r="E17492" s="34" t="str">
        <f t="shared" si="2469"/>
        <v>12-31</v>
      </c>
      <c r="F17492" s="6">
        <f t="shared" si="2470"/>
        <v>7</v>
      </c>
      <c r="G17492" s="6">
        <f t="shared" si="2471"/>
        <v>31</v>
      </c>
      <c r="H17492" s="6">
        <f t="shared" si="2472"/>
        <v>12</v>
      </c>
      <c r="I17492" s="6">
        <f t="shared" si="2473"/>
        <v>53</v>
      </c>
      <c r="J17492" s="6" t="str">
        <f t="shared" si="2474"/>
        <v>12-31</v>
      </c>
      <c r="K17492" s="6" t="str">
        <f t="shared" si="2468"/>
        <v>WK</v>
      </c>
      <c r="L17492" s="6" t="str">
        <f t="shared" si="2475"/>
        <v>DAY</v>
      </c>
      <c r="M17492" s="6">
        <f t="shared" si="2476"/>
        <v>0</v>
      </c>
    </row>
    <row r="17493" spans="3:13" x14ac:dyDescent="0.35">
      <c r="C17493" s="42">
        <v>42369.3125</v>
      </c>
      <c r="D17493" s="32">
        <v>2499.890869140625</v>
      </c>
      <c r="E17493" s="34" t="str">
        <f t="shared" si="2469"/>
        <v>12-31</v>
      </c>
      <c r="F17493" s="6">
        <f t="shared" si="2470"/>
        <v>7</v>
      </c>
      <c r="G17493" s="6">
        <f t="shared" si="2471"/>
        <v>31</v>
      </c>
      <c r="H17493" s="6">
        <f t="shared" si="2472"/>
        <v>12</v>
      </c>
      <c r="I17493" s="6">
        <f t="shared" si="2473"/>
        <v>53</v>
      </c>
      <c r="J17493" s="6" t="str">
        <f t="shared" si="2474"/>
        <v>12-31</v>
      </c>
      <c r="K17493" s="6" t="str">
        <f t="shared" si="2468"/>
        <v>WK</v>
      </c>
      <c r="L17493" s="6" t="str">
        <f t="shared" si="2475"/>
        <v>DAY</v>
      </c>
      <c r="M17493" s="6">
        <f t="shared" si="2476"/>
        <v>0</v>
      </c>
    </row>
    <row r="17494" spans="3:13" x14ac:dyDescent="0.35">
      <c r="C17494" s="42">
        <v>42369.333333333336</v>
      </c>
      <c r="D17494" s="32">
        <v>2526.26220703125</v>
      </c>
      <c r="E17494" s="34" t="str">
        <f t="shared" si="2469"/>
        <v>12-31</v>
      </c>
      <c r="F17494" s="6">
        <f t="shared" si="2470"/>
        <v>8</v>
      </c>
      <c r="G17494" s="6">
        <f t="shared" si="2471"/>
        <v>31</v>
      </c>
      <c r="H17494" s="6">
        <f t="shared" si="2472"/>
        <v>12</v>
      </c>
      <c r="I17494" s="6">
        <f t="shared" si="2473"/>
        <v>53</v>
      </c>
      <c r="J17494" s="6" t="str">
        <f t="shared" si="2474"/>
        <v>12-31</v>
      </c>
      <c r="K17494" s="6" t="str">
        <f t="shared" si="2468"/>
        <v>WK</v>
      </c>
      <c r="L17494" s="6" t="str">
        <f t="shared" si="2475"/>
        <v>DAY</v>
      </c>
      <c r="M17494" s="6">
        <f t="shared" si="2476"/>
        <v>0</v>
      </c>
    </row>
    <row r="17495" spans="3:13" x14ac:dyDescent="0.35">
      <c r="C17495" s="42">
        <v>42369.354166666664</v>
      </c>
      <c r="D17495" s="32">
        <v>2520.02978515625</v>
      </c>
      <c r="E17495" s="34" t="str">
        <f t="shared" si="2469"/>
        <v>12-31</v>
      </c>
      <c r="F17495" s="6">
        <f t="shared" si="2470"/>
        <v>8</v>
      </c>
      <c r="G17495" s="6">
        <f t="shared" si="2471"/>
        <v>31</v>
      </c>
      <c r="H17495" s="6">
        <f t="shared" si="2472"/>
        <v>12</v>
      </c>
      <c r="I17495" s="6">
        <f t="shared" si="2473"/>
        <v>53</v>
      </c>
      <c r="J17495" s="6" t="str">
        <f t="shared" si="2474"/>
        <v>12-31</v>
      </c>
      <c r="K17495" s="6" t="str">
        <f t="shared" si="2468"/>
        <v>WK</v>
      </c>
      <c r="L17495" s="6" t="str">
        <f t="shared" si="2475"/>
        <v>DAY</v>
      </c>
      <c r="M17495" s="6">
        <f t="shared" si="2476"/>
        <v>0</v>
      </c>
    </row>
    <row r="17496" spans="3:13" x14ac:dyDescent="0.35">
      <c r="C17496" s="42">
        <v>42369.375</v>
      </c>
      <c r="D17496" s="32">
        <v>2483.818603515625</v>
      </c>
      <c r="E17496" s="34" t="str">
        <f t="shared" si="2469"/>
        <v>12-31</v>
      </c>
      <c r="F17496" s="6">
        <f t="shared" si="2470"/>
        <v>9</v>
      </c>
      <c r="G17496" s="6">
        <f t="shared" si="2471"/>
        <v>31</v>
      </c>
      <c r="H17496" s="6">
        <f t="shared" si="2472"/>
        <v>12</v>
      </c>
      <c r="I17496" s="6">
        <f t="shared" si="2473"/>
        <v>53</v>
      </c>
      <c r="J17496" s="6" t="str">
        <f t="shared" si="2474"/>
        <v>12-31</v>
      </c>
      <c r="K17496" s="6" t="str">
        <f t="shared" si="2468"/>
        <v>WK</v>
      </c>
      <c r="L17496" s="6" t="str">
        <f t="shared" si="2475"/>
        <v>DAY</v>
      </c>
      <c r="M17496" s="6">
        <f t="shared" si="2476"/>
        <v>0</v>
      </c>
    </row>
    <row r="17497" spans="3:13" x14ac:dyDescent="0.35">
      <c r="C17497" s="42">
        <v>42369.395833333336</v>
      </c>
      <c r="D17497" s="32">
        <v>2446.785400390625</v>
      </c>
      <c r="E17497" s="34" t="str">
        <f t="shared" si="2469"/>
        <v>12-31</v>
      </c>
      <c r="F17497" s="6">
        <f t="shared" si="2470"/>
        <v>9</v>
      </c>
      <c r="G17497" s="6">
        <f t="shared" si="2471"/>
        <v>31</v>
      </c>
      <c r="H17497" s="6">
        <f t="shared" si="2472"/>
        <v>12</v>
      </c>
      <c r="I17497" s="6">
        <f t="shared" si="2473"/>
        <v>53</v>
      </c>
      <c r="J17497" s="6" t="str">
        <f t="shared" si="2474"/>
        <v>12-31</v>
      </c>
      <c r="K17497" s="6" t="str">
        <f t="shared" si="2468"/>
        <v>WK</v>
      </c>
      <c r="L17497" s="6" t="str">
        <f t="shared" si="2475"/>
        <v>DAY</v>
      </c>
      <c r="M17497" s="6">
        <f t="shared" si="2476"/>
        <v>0</v>
      </c>
    </row>
    <row r="17498" spans="3:13" x14ac:dyDescent="0.35">
      <c r="C17498" s="42">
        <v>42369.416666666664</v>
      </c>
      <c r="D17498" s="32">
        <v>2395.235595703125</v>
      </c>
      <c r="E17498" s="34" t="str">
        <f t="shared" si="2469"/>
        <v>12-31</v>
      </c>
      <c r="F17498" s="6">
        <f t="shared" si="2470"/>
        <v>10</v>
      </c>
      <c r="G17498" s="6">
        <f t="shared" si="2471"/>
        <v>31</v>
      </c>
      <c r="H17498" s="6">
        <f t="shared" si="2472"/>
        <v>12</v>
      </c>
      <c r="I17498" s="6">
        <f t="shared" si="2473"/>
        <v>53</v>
      </c>
      <c r="J17498" s="6" t="str">
        <f t="shared" si="2474"/>
        <v>12-31</v>
      </c>
      <c r="K17498" s="6" t="str">
        <f t="shared" si="2468"/>
        <v>WK</v>
      </c>
      <c r="L17498" s="6" t="str">
        <f t="shared" si="2475"/>
        <v>DAY</v>
      </c>
      <c r="M17498" s="6">
        <f t="shared" si="2476"/>
        <v>0</v>
      </c>
    </row>
    <row r="17499" spans="3:13" x14ac:dyDescent="0.35">
      <c r="C17499" s="42">
        <v>42369.4375</v>
      </c>
      <c r="D17499" s="32">
        <v>2360.156494140625</v>
      </c>
      <c r="E17499" s="34" t="str">
        <f t="shared" si="2469"/>
        <v>12-31</v>
      </c>
      <c r="F17499" s="6">
        <f t="shared" si="2470"/>
        <v>10</v>
      </c>
      <c r="G17499" s="6">
        <f t="shared" si="2471"/>
        <v>31</v>
      </c>
      <c r="H17499" s="6">
        <f t="shared" si="2472"/>
        <v>12</v>
      </c>
      <c r="I17499" s="6">
        <f t="shared" si="2473"/>
        <v>53</v>
      </c>
      <c r="J17499" s="6" t="str">
        <f t="shared" si="2474"/>
        <v>12-31</v>
      </c>
      <c r="K17499" s="6" t="str">
        <f t="shared" si="2468"/>
        <v>WK</v>
      </c>
      <c r="L17499" s="6" t="str">
        <f t="shared" si="2475"/>
        <v>DAY</v>
      </c>
      <c r="M17499" s="6">
        <f t="shared" si="2476"/>
        <v>0</v>
      </c>
    </row>
    <row r="17500" spans="3:13" x14ac:dyDescent="0.35">
      <c r="C17500" s="42">
        <v>42369.458333333336</v>
      </c>
      <c r="D17500" s="32">
        <v>2311.21240234375</v>
      </c>
      <c r="E17500" s="34" t="str">
        <f t="shared" si="2469"/>
        <v>12-31</v>
      </c>
      <c r="F17500" s="6">
        <f t="shared" si="2470"/>
        <v>11</v>
      </c>
      <c r="G17500" s="6">
        <f t="shared" si="2471"/>
        <v>31</v>
      </c>
      <c r="H17500" s="6">
        <f t="shared" si="2472"/>
        <v>12</v>
      </c>
      <c r="I17500" s="6">
        <f t="shared" si="2473"/>
        <v>53</v>
      </c>
      <c r="J17500" s="6" t="str">
        <f t="shared" si="2474"/>
        <v>12-31</v>
      </c>
      <c r="K17500" s="6" t="str">
        <f t="shared" si="2468"/>
        <v>WK</v>
      </c>
      <c r="L17500" s="6" t="str">
        <f t="shared" si="2475"/>
        <v>DAY</v>
      </c>
      <c r="M17500" s="6">
        <f t="shared" si="2476"/>
        <v>0</v>
      </c>
    </row>
    <row r="17501" spans="3:13" x14ac:dyDescent="0.35">
      <c r="C17501" s="42">
        <v>42369.479166666664</v>
      </c>
      <c r="D17501" s="32">
        <v>2281.61181640625</v>
      </c>
      <c r="E17501" s="34" t="str">
        <f t="shared" si="2469"/>
        <v>12-31</v>
      </c>
      <c r="F17501" s="6">
        <f t="shared" si="2470"/>
        <v>11</v>
      </c>
      <c r="G17501" s="6">
        <f t="shared" si="2471"/>
        <v>31</v>
      </c>
      <c r="H17501" s="6">
        <f t="shared" si="2472"/>
        <v>12</v>
      </c>
      <c r="I17501" s="6">
        <f t="shared" si="2473"/>
        <v>53</v>
      </c>
      <c r="J17501" s="6" t="str">
        <f t="shared" si="2474"/>
        <v>12-31</v>
      </c>
      <c r="K17501" s="6" t="str">
        <f t="shared" si="2468"/>
        <v>WK</v>
      </c>
      <c r="L17501" s="6" t="str">
        <f t="shared" si="2475"/>
        <v>DAY</v>
      </c>
      <c r="M17501" s="6">
        <f t="shared" si="2476"/>
        <v>0</v>
      </c>
    </row>
    <row r="17502" spans="3:13" x14ac:dyDescent="0.35">
      <c r="C17502" s="42">
        <v>42369.5</v>
      </c>
      <c r="D17502" s="32">
        <v>2272.7255859375</v>
      </c>
      <c r="E17502" s="34" t="str">
        <f t="shared" si="2469"/>
        <v>12-31</v>
      </c>
      <c r="F17502" s="6">
        <f t="shared" si="2470"/>
        <v>12</v>
      </c>
      <c r="G17502" s="6">
        <f t="shared" si="2471"/>
        <v>31</v>
      </c>
      <c r="H17502" s="6">
        <f t="shared" si="2472"/>
        <v>12</v>
      </c>
      <c r="I17502" s="6">
        <f t="shared" si="2473"/>
        <v>53</v>
      </c>
      <c r="J17502" s="6" t="str">
        <f t="shared" si="2474"/>
        <v>12-31</v>
      </c>
      <c r="K17502" s="6" t="str">
        <f t="shared" si="2468"/>
        <v>WK</v>
      </c>
      <c r="L17502" s="6" t="str">
        <f t="shared" si="2475"/>
        <v>DAY</v>
      </c>
      <c r="M17502" s="6">
        <f t="shared" si="2476"/>
        <v>0</v>
      </c>
    </row>
    <row r="17503" spans="3:13" x14ac:dyDescent="0.35">
      <c r="C17503" s="42">
        <v>42369.520833333336</v>
      </c>
      <c r="D17503" s="32">
        <v>2236.479736328125</v>
      </c>
      <c r="E17503" s="34" t="str">
        <f t="shared" si="2469"/>
        <v>12-31</v>
      </c>
      <c r="F17503" s="6">
        <f t="shared" si="2470"/>
        <v>12</v>
      </c>
      <c r="G17503" s="6">
        <f t="shared" si="2471"/>
        <v>31</v>
      </c>
      <c r="H17503" s="6">
        <f t="shared" si="2472"/>
        <v>12</v>
      </c>
      <c r="I17503" s="6">
        <f t="shared" si="2473"/>
        <v>53</v>
      </c>
      <c r="J17503" s="6" t="str">
        <f t="shared" si="2474"/>
        <v>12-31</v>
      </c>
      <c r="K17503" s="6" t="str">
        <f t="shared" si="2468"/>
        <v>WK</v>
      </c>
      <c r="L17503" s="6" t="str">
        <f t="shared" si="2475"/>
        <v>DAY</v>
      </c>
      <c r="M17503" s="6">
        <f t="shared" si="2476"/>
        <v>0</v>
      </c>
    </row>
    <row r="17504" spans="3:13" x14ac:dyDescent="0.35">
      <c r="C17504" s="42">
        <v>42369.541666666664</v>
      </c>
      <c r="D17504" s="32">
        <v>2227.2314453125</v>
      </c>
      <c r="E17504" s="34" t="str">
        <f t="shared" si="2469"/>
        <v>12-31</v>
      </c>
      <c r="F17504" s="6">
        <f t="shared" si="2470"/>
        <v>13</v>
      </c>
      <c r="G17504" s="6">
        <f t="shared" si="2471"/>
        <v>31</v>
      </c>
      <c r="H17504" s="6">
        <f t="shared" si="2472"/>
        <v>12</v>
      </c>
      <c r="I17504" s="6">
        <f t="shared" si="2473"/>
        <v>53</v>
      </c>
      <c r="J17504" s="6" t="str">
        <f t="shared" si="2474"/>
        <v>12-31</v>
      </c>
      <c r="K17504" s="6" t="str">
        <f t="shared" si="2468"/>
        <v>WK</v>
      </c>
      <c r="L17504" s="6" t="str">
        <f t="shared" si="2475"/>
        <v>DAY</v>
      </c>
      <c r="M17504" s="6">
        <f t="shared" si="2476"/>
        <v>0</v>
      </c>
    </row>
    <row r="17505" spans="3:13" x14ac:dyDescent="0.35">
      <c r="C17505" s="42">
        <v>42369.5625</v>
      </c>
      <c r="D17505" s="32">
        <v>2225.499755859375</v>
      </c>
      <c r="E17505" s="34" t="str">
        <f t="shared" si="2469"/>
        <v>12-31</v>
      </c>
      <c r="F17505" s="6">
        <f t="shared" si="2470"/>
        <v>13</v>
      </c>
      <c r="G17505" s="6">
        <f t="shared" si="2471"/>
        <v>31</v>
      </c>
      <c r="H17505" s="6">
        <f t="shared" si="2472"/>
        <v>12</v>
      </c>
      <c r="I17505" s="6">
        <f t="shared" si="2473"/>
        <v>53</v>
      </c>
      <c r="J17505" s="6" t="str">
        <f t="shared" si="2474"/>
        <v>12-31</v>
      </c>
      <c r="K17505" s="6" t="str">
        <f t="shared" si="2468"/>
        <v>WK</v>
      </c>
      <c r="L17505" s="6" t="str">
        <f t="shared" si="2475"/>
        <v>DAY</v>
      </c>
      <c r="M17505" s="6">
        <f t="shared" si="2476"/>
        <v>0</v>
      </c>
    </row>
    <row r="17506" spans="3:13" x14ac:dyDescent="0.35">
      <c r="C17506" s="42">
        <v>42369.583333333336</v>
      </c>
      <c r="D17506" s="32">
        <v>2226.1025390625</v>
      </c>
      <c r="E17506" s="34" t="str">
        <f t="shared" si="2469"/>
        <v>12-31</v>
      </c>
      <c r="F17506" s="6">
        <f t="shared" si="2470"/>
        <v>14</v>
      </c>
      <c r="G17506" s="6">
        <f t="shared" si="2471"/>
        <v>31</v>
      </c>
      <c r="H17506" s="6">
        <f t="shared" si="2472"/>
        <v>12</v>
      </c>
      <c r="I17506" s="6">
        <f t="shared" si="2473"/>
        <v>53</v>
      </c>
      <c r="J17506" s="6" t="str">
        <f t="shared" si="2474"/>
        <v>12-31</v>
      </c>
      <c r="K17506" s="6" t="str">
        <f t="shared" si="2468"/>
        <v>WK</v>
      </c>
      <c r="L17506" s="6" t="str">
        <f t="shared" si="2475"/>
        <v>DAY</v>
      </c>
      <c r="M17506" s="6">
        <f t="shared" si="2476"/>
        <v>0</v>
      </c>
    </row>
    <row r="17507" spans="3:13" x14ac:dyDescent="0.35">
      <c r="C17507" s="42">
        <v>42369.604166666664</v>
      </c>
      <c r="D17507" s="32">
        <v>2249.2685546875</v>
      </c>
      <c r="E17507" s="34" t="str">
        <f t="shared" si="2469"/>
        <v>12-31</v>
      </c>
      <c r="F17507" s="6">
        <f t="shared" si="2470"/>
        <v>14</v>
      </c>
      <c r="G17507" s="6">
        <f t="shared" si="2471"/>
        <v>31</v>
      </c>
      <c r="H17507" s="6">
        <f t="shared" si="2472"/>
        <v>12</v>
      </c>
      <c r="I17507" s="6">
        <f t="shared" si="2473"/>
        <v>53</v>
      </c>
      <c r="J17507" s="6" t="str">
        <f t="shared" si="2474"/>
        <v>12-31</v>
      </c>
      <c r="K17507" s="6" t="str">
        <f t="shared" si="2468"/>
        <v>WK</v>
      </c>
      <c r="L17507" s="6" t="str">
        <f t="shared" si="2475"/>
        <v>DAY</v>
      </c>
      <c r="M17507" s="6">
        <f t="shared" si="2476"/>
        <v>0</v>
      </c>
    </row>
    <row r="17508" spans="3:13" x14ac:dyDescent="0.35">
      <c r="C17508" s="42">
        <v>42369.625</v>
      </c>
      <c r="D17508" s="32">
        <v>2288.364013671875</v>
      </c>
      <c r="E17508" s="34" t="str">
        <f t="shared" si="2469"/>
        <v>12-31</v>
      </c>
      <c r="F17508" s="6">
        <f t="shared" si="2470"/>
        <v>15</v>
      </c>
      <c r="G17508" s="6">
        <f t="shared" si="2471"/>
        <v>31</v>
      </c>
      <c r="H17508" s="6">
        <f t="shared" si="2472"/>
        <v>12</v>
      </c>
      <c r="I17508" s="6">
        <f t="shared" si="2473"/>
        <v>53</v>
      </c>
      <c r="J17508" s="6" t="str">
        <f t="shared" si="2474"/>
        <v>12-31</v>
      </c>
      <c r="K17508" s="6" t="str">
        <f t="shared" si="2468"/>
        <v>WK</v>
      </c>
      <c r="L17508" s="6" t="str">
        <f t="shared" si="2475"/>
        <v>DAY</v>
      </c>
      <c r="M17508" s="6">
        <f t="shared" si="2476"/>
        <v>0</v>
      </c>
    </row>
    <row r="17509" spans="3:13" x14ac:dyDescent="0.35">
      <c r="C17509" s="42">
        <v>42369.645833333336</v>
      </c>
      <c r="D17509" s="32">
        <v>2302.827392578125</v>
      </c>
      <c r="E17509" s="34" t="str">
        <f t="shared" si="2469"/>
        <v>12-31</v>
      </c>
      <c r="F17509" s="6">
        <f t="shared" si="2470"/>
        <v>15</v>
      </c>
      <c r="G17509" s="6">
        <f t="shared" si="2471"/>
        <v>31</v>
      </c>
      <c r="H17509" s="6">
        <f t="shared" si="2472"/>
        <v>12</v>
      </c>
      <c r="I17509" s="6">
        <f t="shared" si="2473"/>
        <v>53</v>
      </c>
      <c r="J17509" s="6" t="str">
        <f t="shared" si="2474"/>
        <v>12-31</v>
      </c>
      <c r="K17509" s="6" t="str">
        <f t="shared" si="2468"/>
        <v>WK</v>
      </c>
      <c r="L17509" s="6" t="str">
        <f t="shared" si="2475"/>
        <v>DAY</v>
      </c>
      <c r="M17509" s="6">
        <f t="shared" si="2476"/>
        <v>0</v>
      </c>
    </row>
    <row r="17510" spans="3:13" x14ac:dyDescent="0.35">
      <c r="C17510" s="42">
        <v>42369.666666666664</v>
      </c>
      <c r="D17510" s="32">
        <v>2381.256103515625</v>
      </c>
      <c r="E17510" s="34" t="str">
        <f t="shared" si="2469"/>
        <v>12-31</v>
      </c>
      <c r="F17510" s="6">
        <f t="shared" si="2470"/>
        <v>16</v>
      </c>
      <c r="G17510" s="6">
        <f t="shared" si="2471"/>
        <v>31</v>
      </c>
      <c r="H17510" s="6">
        <f t="shared" si="2472"/>
        <v>12</v>
      </c>
      <c r="I17510" s="6">
        <f t="shared" si="2473"/>
        <v>53</v>
      </c>
      <c r="J17510" s="6" t="str">
        <f t="shared" si="2474"/>
        <v>12-31</v>
      </c>
      <c r="K17510" s="6" t="str">
        <f t="shared" si="2468"/>
        <v>WK</v>
      </c>
      <c r="L17510" s="6" t="str">
        <f t="shared" si="2475"/>
        <v>DAY</v>
      </c>
      <c r="M17510" s="6">
        <f t="shared" si="2476"/>
        <v>0</v>
      </c>
    </row>
    <row r="17511" spans="3:13" x14ac:dyDescent="0.35">
      <c r="C17511" s="42">
        <v>42369.6875</v>
      </c>
      <c r="D17511" s="32">
        <v>2492.400390625</v>
      </c>
      <c r="E17511" s="34" t="str">
        <f t="shared" si="2469"/>
        <v>12-31</v>
      </c>
      <c r="F17511" s="6">
        <f t="shared" si="2470"/>
        <v>16</v>
      </c>
      <c r="G17511" s="6">
        <f t="shared" si="2471"/>
        <v>31</v>
      </c>
      <c r="H17511" s="6">
        <f t="shared" si="2472"/>
        <v>12</v>
      </c>
      <c r="I17511" s="6">
        <f t="shared" si="2473"/>
        <v>53</v>
      </c>
      <c r="J17511" s="6" t="str">
        <f t="shared" si="2474"/>
        <v>12-31</v>
      </c>
      <c r="K17511" s="6" t="str">
        <f t="shared" si="2468"/>
        <v>WK</v>
      </c>
      <c r="L17511" s="6" t="str">
        <f t="shared" si="2475"/>
        <v>DAY</v>
      </c>
      <c r="M17511" s="6">
        <f t="shared" si="2476"/>
        <v>0</v>
      </c>
    </row>
    <row r="17512" spans="3:13" x14ac:dyDescent="0.35">
      <c r="C17512" s="42">
        <v>42369.708333333336</v>
      </c>
      <c r="D17512" s="32">
        <v>2718.0341796875</v>
      </c>
      <c r="E17512" s="34" t="str">
        <f t="shared" si="2469"/>
        <v>12-31</v>
      </c>
      <c r="F17512" s="6">
        <f t="shared" si="2470"/>
        <v>17</v>
      </c>
      <c r="G17512" s="6">
        <f t="shared" si="2471"/>
        <v>31</v>
      </c>
      <c r="H17512" s="6">
        <f t="shared" si="2472"/>
        <v>12</v>
      </c>
      <c r="I17512" s="6">
        <f t="shared" si="2473"/>
        <v>53</v>
      </c>
      <c r="J17512" s="6" t="str">
        <f t="shared" si="2474"/>
        <v>12-31</v>
      </c>
      <c r="K17512" s="6" t="str">
        <f t="shared" si="2468"/>
        <v>WK</v>
      </c>
      <c r="L17512" s="6" t="str">
        <f t="shared" si="2475"/>
        <v>EVE</v>
      </c>
      <c r="M17512" s="6">
        <f t="shared" si="2476"/>
        <v>0</v>
      </c>
    </row>
    <row r="17513" spans="3:13" x14ac:dyDescent="0.35">
      <c r="C17513" s="42">
        <v>42369.729166666664</v>
      </c>
      <c r="D17513" s="32">
        <v>2957.5146484375</v>
      </c>
      <c r="E17513" s="34" t="str">
        <f t="shared" si="2469"/>
        <v>12-31</v>
      </c>
      <c r="F17513" s="6">
        <f t="shared" si="2470"/>
        <v>17</v>
      </c>
      <c r="G17513" s="6">
        <f t="shared" si="2471"/>
        <v>31</v>
      </c>
      <c r="H17513" s="6">
        <f t="shared" si="2472"/>
        <v>12</v>
      </c>
      <c r="I17513" s="6">
        <f t="shared" si="2473"/>
        <v>53</v>
      </c>
      <c r="J17513" s="6" t="str">
        <f t="shared" si="2474"/>
        <v>12-31</v>
      </c>
      <c r="K17513" s="6" t="str">
        <f t="shared" si="2468"/>
        <v>WK</v>
      </c>
      <c r="L17513" s="6" t="str">
        <f t="shared" si="2475"/>
        <v>EVE</v>
      </c>
      <c r="M17513" s="6">
        <f t="shared" si="2476"/>
        <v>0</v>
      </c>
    </row>
    <row r="17514" spans="3:13" x14ac:dyDescent="0.35">
      <c r="C17514" s="42">
        <v>42369.75</v>
      </c>
      <c r="D17514" s="32">
        <v>2996.85302734375</v>
      </c>
      <c r="E17514" s="34" t="str">
        <f t="shared" si="2469"/>
        <v>12-31</v>
      </c>
      <c r="F17514" s="6">
        <f t="shared" si="2470"/>
        <v>18</v>
      </c>
      <c r="G17514" s="6">
        <f t="shared" si="2471"/>
        <v>31</v>
      </c>
      <c r="H17514" s="6">
        <f t="shared" si="2472"/>
        <v>12</v>
      </c>
      <c r="I17514" s="6">
        <f t="shared" si="2473"/>
        <v>53</v>
      </c>
      <c r="J17514" s="6" t="str">
        <f t="shared" si="2474"/>
        <v>12-31</v>
      </c>
      <c r="K17514" s="6" t="str">
        <f t="shared" si="2468"/>
        <v>WK</v>
      </c>
      <c r="L17514" s="6" t="str">
        <f t="shared" si="2475"/>
        <v>EVE</v>
      </c>
      <c r="M17514" s="6">
        <f t="shared" si="2476"/>
        <v>0</v>
      </c>
    </row>
    <row r="17515" spans="3:13" x14ac:dyDescent="0.35">
      <c r="C17515" s="42">
        <v>42369.770833333336</v>
      </c>
      <c r="D17515" s="32">
        <v>2953.034423828125</v>
      </c>
      <c r="E17515" s="34" t="str">
        <f t="shared" si="2469"/>
        <v>12-31</v>
      </c>
      <c r="F17515" s="6">
        <f t="shared" si="2470"/>
        <v>18</v>
      </c>
      <c r="G17515" s="6">
        <f t="shared" si="2471"/>
        <v>31</v>
      </c>
      <c r="H17515" s="6">
        <f t="shared" si="2472"/>
        <v>12</v>
      </c>
      <c r="I17515" s="6">
        <f t="shared" si="2473"/>
        <v>53</v>
      </c>
      <c r="J17515" s="6" t="str">
        <f t="shared" si="2474"/>
        <v>12-31</v>
      </c>
      <c r="K17515" s="6" t="str">
        <f t="shared" si="2468"/>
        <v>WK</v>
      </c>
      <c r="L17515" s="6" t="str">
        <f t="shared" si="2475"/>
        <v>EVE</v>
      </c>
      <c r="M17515" s="6">
        <f t="shared" si="2476"/>
        <v>0</v>
      </c>
    </row>
    <row r="17516" spans="3:13" x14ac:dyDescent="0.35">
      <c r="C17516" s="42">
        <v>42369.791666666664</v>
      </c>
      <c r="D17516" s="32">
        <v>2918.170654296875</v>
      </c>
      <c r="E17516" s="34" t="str">
        <f t="shared" si="2469"/>
        <v>12-31</v>
      </c>
      <c r="F17516" s="6">
        <f t="shared" si="2470"/>
        <v>19</v>
      </c>
      <c r="G17516" s="6">
        <f t="shared" si="2471"/>
        <v>31</v>
      </c>
      <c r="H17516" s="6">
        <f t="shared" si="2472"/>
        <v>12</v>
      </c>
      <c r="I17516" s="6">
        <f t="shared" si="2473"/>
        <v>53</v>
      </c>
      <c r="J17516" s="6" t="str">
        <f t="shared" si="2474"/>
        <v>12-31</v>
      </c>
      <c r="K17516" s="6" t="str">
        <f t="shared" si="2468"/>
        <v>WK</v>
      </c>
      <c r="L17516" s="6" t="str">
        <f t="shared" si="2475"/>
        <v>EVE</v>
      </c>
      <c r="M17516" s="6">
        <f t="shared" si="2476"/>
        <v>0</v>
      </c>
    </row>
    <row r="17517" spans="3:13" x14ac:dyDescent="0.35">
      <c r="C17517" s="42">
        <v>42369.8125</v>
      </c>
      <c r="D17517" s="32">
        <v>2855.3955078125</v>
      </c>
      <c r="E17517" s="34" t="str">
        <f t="shared" si="2469"/>
        <v>12-31</v>
      </c>
      <c r="F17517" s="6">
        <f t="shared" si="2470"/>
        <v>19</v>
      </c>
      <c r="G17517" s="6">
        <f t="shared" si="2471"/>
        <v>31</v>
      </c>
      <c r="H17517" s="6">
        <f t="shared" si="2472"/>
        <v>12</v>
      </c>
      <c r="I17517" s="6">
        <f t="shared" si="2473"/>
        <v>53</v>
      </c>
      <c r="J17517" s="6" t="str">
        <f t="shared" si="2474"/>
        <v>12-31</v>
      </c>
      <c r="K17517" s="6" t="str">
        <f t="shared" si="2468"/>
        <v>WK</v>
      </c>
      <c r="L17517" s="6" t="str">
        <f t="shared" si="2475"/>
        <v>EVE</v>
      </c>
      <c r="M17517" s="6">
        <f t="shared" si="2476"/>
        <v>0</v>
      </c>
    </row>
    <row r="17518" spans="3:13" x14ac:dyDescent="0.35">
      <c r="C17518" s="42">
        <v>42369.833333333336</v>
      </c>
      <c r="D17518" s="32">
        <v>2798.438232421875</v>
      </c>
      <c r="E17518" s="34" t="str">
        <f t="shared" si="2469"/>
        <v>12-31</v>
      </c>
      <c r="F17518" s="6">
        <f t="shared" si="2470"/>
        <v>20</v>
      </c>
      <c r="G17518" s="6">
        <f t="shared" si="2471"/>
        <v>31</v>
      </c>
      <c r="H17518" s="6">
        <f t="shared" si="2472"/>
        <v>12</v>
      </c>
      <c r="I17518" s="6">
        <f t="shared" si="2473"/>
        <v>53</v>
      </c>
      <c r="J17518" s="6" t="str">
        <f t="shared" si="2474"/>
        <v>12-31</v>
      </c>
      <c r="K17518" s="6" t="str">
        <f t="shared" si="2468"/>
        <v>WK</v>
      </c>
      <c r="L17518" s="6" t="str">
        <f t="shared" si="2475"/>
        <v>EVE</v>
      </c>
      <c r="M17518" s="6">
        <f t="shared" si="2476"/>
        <v>0</v>
      </c>
    </row>
    <row r="17519" spans="3:13" x14ac:dyDescent="0.35">
      <c r="C17519" s="42">
        <v>42369.854166666664</v>
      </c>
      <c r="D17519" s="32">
        <v>2750.411376953125</v>
      </c>
      <c r="E17519" s="34" t="str">
        <f t="shared" si="2469"/>
        <v>12-31</v>
      </c>
      <c r="F17519" s="6">
        <f t="shared" si="2470"/>
        <v>20</v>
      </c>
      <c r="G17519" s="6">
        <f t="shared" si="2471"/>
        <v>31</v>
      </c>
      <c r="H17519" s="6">
        <f t="shared" si="2472"/>
        <v>12</v>
      </c>
      <c r="I17519" s="6">
        <f t="shared" si="2473"/>
        <v>53</v>
      </c>
      <c r="J17519" s="6" t="str">
        <f t="shared" si="2474"/>
        <v>12-31</v>
      </c>
      <c r="K17519" s="6" t="str">
        <f t="shared" si="2468"/>
        <v>WK</v>
      </c>
      <c r="L17519" s="6" t="str">
        <f t="shared" si="2475"/>
        <v>EVE</v>
      </c>
      <c r="M17519" s="6">
        <f t="shared" si="2476"/>
        <v>0</v>
      </c>
    </row>
    <row r="17520" spans="3:13" x14ac:dyDescent="0.35">
      <c r="C17520" s="42">
        <v>42369.875</v>
      </c>
      <c r="D17520" s="32">
        <v>2681.17578125</v>
      </c>
      <c r="E17520" s="34" t="str">
        <f t="shared" si="2469"/>
        <v>12-31</v>
      </c>
      <c r="F17520" s="6">
        <f t="shared" si="2470"/>
        <v>21</v>
      </c>
      <c r="G17520" s="6">
        <f t="shared" si="2471"/>
        <v>31</v>
      </c>
      <c r="H17520" s="6">
        <f t="shared" si="2472"/>
        <v>12</v>
      </c>
      <c r="I17520" s="6">
        <f t="shared" si="2473"/>
        <v>53</v>
      </c>
      <c r="J17520" s="6" t="str">
        <f t="shared" si="2474"/>
        <v>12-31</v>
      </c>
      <c r="K17520" s="6" t="str">
        <f t="shared" si="2468"/>
        <v>WK</v>
      </c>
      <c r="L17520" s="6" t="str">
        <f t="shared" si="2475"/>
        <v>EVE</v>
      </c>
      <c r="M17520" s="6">
        <f t="shared" si="2476"/>
        <v>0</v>
      </c>
    </row>
    <row r="17521" spans="3:13" x14ac:dyDescent="0.35">
      <c r="C17521" s="42">
        <v>42369.895833333336</v>
      </c>
      <c r="D17521" s="32">
        <v>2613.34716796875</v>
      </c>
      <c r="E17521" s="34" t="str">
        <f t="shared" si="2469"/>
        <v>12-31</v>
      </c>
      <c r="F17521" s="6">
        <f t="shared" si="2470"/>
        <v>21</v>
      </c>
      <c r="G17521" s="6">
        <f t="shared" si="2471"/>
        <v>31</v>
      </c>
      <c r="H17521" s="6">
        <f t="shared" si="2472"/>
        <v>12</v>
      </c>
      <c r="I17521" s="6">
        <f t="shared" si="2473"/>
        <v>53</v>
      </c>
      <c r="J17521" s="6" t="str">
        <f t="shared" si="2474"/>
        <v>12-31</v>
      </c>
      <c r="K17521" s="6" t="str">
        <f t="shared" si="2468"/>
        <v>WK</v>
      </c>
      <c r="L17521" s="6" t="str">
        <f t="shared" si="2475"/>
        <v>EVE</v>
      </c>
      <c r="M17521" s="6">
        <f t="shared" si="2476"/>
        <v>0</v>
      </c>
    </row>
    <row r="17522" spans="3:13" x14ac:dyDescent="0.35">
      <c r="C17522" s="42">
        <v>42369.916666666664</v>
      </c>
      <c r="D17522" s="32">
        <v>2543.562255859375</v>
      </c>
      <c r="E17522" s="34" t="str">
        <f t="shared" si="2469"/>
        <v>12-31</v>
      </c>
      <c r="F17522" s="6">
        <f t="shared" si="2470"/>
        <v>22</v>
      </c>
      <c r="G17522" s="6">
        <f t="shared" si="2471"/>
        <v>31</v>
      </c>
      <c r="H17522" s="6">
        <f t="shared" si="2472"/>
        <v>12</v>
      </c>
      <c r="I17522" s="6">
        <f t="shared" si="2473"/>
        <v>53</v>
      </c>
      <c r="J17522" s="6" t="str">
        <f t="shared" si="2474"/>
        <v>12-31</v>
      </c>
      <c r="K17522" s="6" t="str">
        <f t="shared" si="2468"/>
        <v>WK</v>
      </c>
      <c r="L17522" s="6" t="str">
        <f t="shared" si="2475"/>
        <v>EVE</v>
      </c>
      <c r="M17522" s="6">
        <f t="shared" si="2476"/>
        <v>0</v>
      </c>
    </row>
    <row r="17523" spans="3:13" x14ac:dyDescent="0.35">
      <c r="C17523" s="42">
        <v>42369.9375</v>
      </c>
      <c r="D17523" s="32">
        <v>2463.47021484375</v>
      </c>
      <c r="E17523" s="34" t="str">
        <f t="shared" si="2469"/>
        <v>12-31</v>
      </c>
      <c r="F17523" s="6">
        <f t="shared" si="2470"/>
        <v>22</v>
      </c>
      <c r="G17523" s="6">
        <f t="shared" si="2471"/>
        <v>31</v>
      </c>
      <c r="H17523" s="6">
        <f t="shared" si="2472"/>
        <v>12</v>
      </c>
      <c r="I17523" s="6">
        <f t="shared" si="2473"/>
        <v>53</v>
      </c>
      <c r="J17523" s="6" t="str">
        <f t="shared" si="2474"/>
        <v>12-31</v>
      </c>
      <c r="K17523" s="6" t="str">
        <f t="shared" si="2468"/>
        <v>WK</v>
      </c>
      <c r="L17523" s="6" t="str">
        <f t="shared" si="2475"/>
        <v>EVE</v>
      </c>
      <c r="M17523" s="6">
        <f t="shared" si="2476"/>
        <v>0</v>
      </c>
    </row>
    <row r="17524" spans="3:13" x14ac:dyDescent="0.35">
      <c r="C17524" s="42">
        <v>42369.958333333336</v>
      </c>
      <c r="D17524" s="32">
        <v>2389.535400390625</v>
      </c>
      <c r="E17524" s="34" t="str">
        <f t="shared" si="2469"/>
        <v>12-31</v>
      </c>
      <c r="F17524" s="6">
        <f t="shared" si="2470"/>
        <v>23</v>
      </c>
      <c r="G17524" s="6">
        <f t="shared" si="2471"/>
        <v>31</v>
      </c>
      <c r="H17524" s="6">
        <f t="shared" si="2472"/>
        <v>12</v>
      </c>
      <c r="I17524" s="6">
        <f t="shared" si="2473"/>
        <v>53</v>
      </c>
      <c r="J17524" s="6" t="str">
        <f t="shared" si="2474"/>
        <v>12-31</v>
      </c>
      <c r="K17524" s="6" t="str">
        <f t="shared" si="2468"/>
        <v>WK</v>
      </c>
      <c r="L17524" s="6" t="str">
        <f t="shared" si="2475"/>
        <v>EVE</v>
      </c>
      <c r="M17524" s="6">
        <f t="shared" si="2476"/>
        <v>0</v>
      </c>
    </row>
    <row r="17525" spans="3:13" x14ac:dyDescent="0.35">
      <c r="C17525" s="42">
        <v>42369.979166666664</v>
      </c>
      <c r="D17525" s="32">
        <v>2316.131103515625</v>
      </c>
      <c r="E17525" s="34" t="str">
        <f t="shared" si="2469"/>
        <v>12-31</v>
      </c>
      <c r="F17525" s="6">
        <f t="shared" si="2470"/>
        <v>23</v>
      </c>
      <c r="G17525" s="6">
        <f t="shared" si="2471"/>
        <v>31</v>
      </c>
      <c r="H17525" s="6">
        <f t="shared" si="2472"/>
        <v>12</v>
      </c>
      <c r="I17525" s="6">
        <f t="shared" si="2473"/>
        <v>53</v>
      </c>
      <c r="J17525" s="6" t="str">
        <f t="shared" si="2474"/>
        <v>12-31</v>
      </c>
      <c r="K17525" s="6" t="str">
        <f t="shared" si="2468"/>
        <v>WK</v>
      </c>
      <c r="L17525" s="6" t="str">
        <f>IF(AND(F17525&lt;17,F17525&gt;6),"DAY","EVE")</f>
        <v>EVE</v>
      </c>
      <c r="M17525" s="6">
        <f>IF(D17525&gt;4000,1,0)</f>
        <v>0</v>
      </c>
    </row>
    <row r="17526" spans="3:13" x14ac:dyDescent="0.35">
      <c r="C17526" s="42"/>
      <c r="D17526" s="34"/>
      <c r="E17526" s="34"/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0"/>
  <sheetViews>
    <sheetView topLeftCell="D1" zoomScale="85" zoomScaleNormal="85" workbookViewId="0">
      <selection activeCell="I19" sqref="I19"/>
    </sheetView>
  </sheetViews>
  <sheetFormatPr defaultColWidth="9.1796875" defaultRowHeight="14.5" x14ac:dyDescent="0.35"/>
  <cols>
    <col min="1" max="1" width="13.1796875" style="6" customWidth="1"/>
    <col min="2" max="2" width="18.81640625" style="6" customWidth="1"/>
    <col min="3" max="3" width="17.81640625" style="6" customWidth="1"/>
    <col min="4" max="4" width="9.1796875" style="6"/>
    <col min="5" max="5" width="14.7265625" style="6" bestFit="1" customWidth="1"/>
    <col min="6" max="6" width="6.54296875" style="6" bestFit="1" customWidth="1"/>
    <col min="7" max="7" width="16" style="6" bestFit="1" customWidth="1"/>
    <col min="8" max="8" width="17.26953125" style="6" bestFit="1" customWidth="1"/>
    <col min="9" max="9" width="9.1796875" style="6"/>
    <col min="10" max="10" width="13.81640625" style="6" bestFit="1" customWidth="1"/>
    <col min="11" max="11" width="11" style="6" bestFit="1" customWidth="1"/>
    <col min="12" max="12" width="16.54296875" style="6" bestFit="1" customWidth="1"/>
    <col min="13" max="13" width="13.1796875" style="6" bestFit="1" customWidth="1"/>
    <col min="14" max="14" width="6" style="6" bestFit="1" customWidth="1"/>
    <col min="15" max="15" width="6.1796875" style="6" bestFit="1" customWidth="1"/>
    <col min="16" max="16" width="9" style="6" bestFit="1" customWidth="1"/>
    <col min="17" max="17" width="15.1796875" style="6" bestFit="1" customWidth="1"/>
    <col min="18" max="18" width="14.54296875" style="6" bestFit="1" customWidth="1"/>
    <col min="19" max="16384" width="9.1796875" style="6"/>
  </cols>
  <sheetData>
    <row r="1" spans="1:18" ht="15" x14ac:dyDescent="0.25">
      <c r="A1" s="6" t="s">
        <v>2</v>
      </c>
      <c r="E1" s="24" t="s">
        <v>263</v>
      </c>
      <c r="F1" s="25" t="s">
        <v>3</v>
      </c>
      <c r="G1" s="25" t="s">
        <v>264</v>
      </c>
      <c r="H1" s="26" t="s">
        <v>265</v>
      </c>
      <c r="J1" s="27" t="s">
        <v>266</v>
      </c>
      <c r="K1" s="28" t="s">
        <v>267</v>
      </c>
      <c r="L1" s="28" t="s">
        <v>268</v>
      </c>
      <c r="M1" s="28" t="s">
        <v>269</v>
      </c>
      <c r="N1" s="28" t="s">
        <v>270</v>
      </c>
      <c r="O1" s="28" t="s">
        <v>271</v>
      </c>
      <c r="P1" s="28" t="s">
        <v>272</v>
      </c>
      <c r="Q1" s="28" t="s">
        <v>273</v>
      </c>
      <c r="R1" s="28" t="s">
        <v>274</v>
      </c>
    </row>
    <row r="2" spans="1:18" ht="15" x14ac:dyDescent="0.25">
      <c r="A2" s="38" t="s">
        <v>275</v>
      </c>
      <c r="B2" s="6" t="s">
        <v>276</v>
      </c>
      <c r="F2" s="29" t="s">
        <v>277</v>
      </c>
      <c r="G2" s="30">
        <v>29803</v>
      </c>
      <c r="H2" s="30">
        <f>($K$2*$N$2)</f>
        <v>26539.64324660163</v>
      </c>
      <c r="J2" s="30" t="s">
        <v>263</v>
      </c>
      <c r="K2" s="6">
        <f>((M2/N2)/Q2)</f>
        <v>0.5607835702700763</v>
      </c>
      <c r="L2" s="31">
        <v>464788772.17773437</v>
      </c>
      <c r="M2" s="32">
        <f>L2/2</f>
        <v>232394386.08886719</v>
      </c>
      <c r="N2" s="32">
        <f>MAX(G2:G13)</f>
        <v>47326</v>
      </c>
      <c r="O2" s="6">
        <v>8760</v>
      </c>
      <c r="P2" s="6">
        <v>3.5</v>
      </c>
      <c r="Q2" s="6">
        <f>O2-P2</f>
        <v>8756.5</v>
      </c>
      <c r="R2" s="6">
        <f>K2*100</f>
        <v>56.078357027007627</v>
      </c>
    </row>
    <row r="3" spans="1:18" x14ac:dyDescent="0.35">
      <c r="F3" s="29" t="s">
        <v>278</v>
      </c>
      <c r="G3" s="30">
        <v>30177</v>
      </c>
      <c r="H3" s="30">
        <f t="shared" ref="H3:H13" si="0">($K$2*$N$2)</f>
        <v>26539.64324660163</v>
      </c>
    </row>
    <row r="4" spans="1:18" x14ac:dyDescent="0.35">
      <c r="A4" s="38" t="s">
        <v>4</v>
      </c>
      <c r="B4" s="38" t="s">
        <v>279</v>
      </c>
      <c r="C4" s="6" t="s">
        <v>280</v>
      </c>
      <c r="F4" s="29" t="s">
        <v>281</v>
      </c>
      <c r="G4" s="30">
        <v>31564</v>
      </c>
      <c r="H4" s="30">
        <f t="shared" si="0"/>
        <v>26539.64324660163</v>
      </c>
    </row>
    <row r="5" spans="1:18" x14ac:dyDescent="0.35">
      <c r="A5" s="33" t="s">
        <v>282</v>
      </c>
      <c r="B5" s="34">
        <v>28188.822265625</v>
      </c>
      <c r="C5" s="34">
        <v>1134884.140625</v>
      </c>
      <c r="E5" s="35"/>
      <c r="F5" s="29" t="s">
        <v>283</v>
      </c>
      <c r="G5" s="29">
        <v>34135</v>
      </c>
      <c r="H5" s="30">
        <f t="shared" si="0"/>
        <v>26539.64324660163</v>
      </c>
    </row>
    <row r="6" spans="1:18" x14ac:dyDescent="0.35">
      <c r="A6" s="33" t="s">
        <v>284</v>
      </c>
      <c r="B6" s="34">
        <v>29424.958984375</v>
      </c>
      <c r="C6" s="34">
        <v>1190764.41796875</v>
      </c>
      <c r="F6" s="29" t="s">
        <v>285</v>
      </c>
      <c r="G6" s="29">
        <v>33293</v>
      </c>
      <c r="H6" s="30">
        <f t="shared" si="0"/>
        <v>26539.64324660163</v>
      </c>
    </row>
    <row r="7" spans="1:18" x14ac:dyDescent="0.35">
      <c r="A7" s="33" t="s">
        <v>286</v>
      </c>
      <c r="B7" s="34">
        <v>28060.44921875</v>
      </c>
      <c r="C7" s="34">
        <v>1141257.58203125</v>
      </c>
      <c r="F7" s="29" t="s">
        <v>287</v>
      </c>
      <c r="G7" s="29">
        <v>42014</v>
      </c>
      <c r="H7" s="30">
        <f t="shared" si="0"/>
        <v>26539.64324660163</v>
      </c>
    </row>
    <row r="8" spans="1:18" x14ac:dyDescent="0.35">
      <c r="A8" s="33" t="s">
        <v>288</v>
      </c>
      <c r="B8" s="34">
        <v>28090.94921875</v>
      </c>
      <c r="C8" s="34">
        <v>1109679.388671875</v>
      </c>
      <c r="F8" s="29" t="s">
        <v>289</v>
      </c>
      <c r="G8" s="29">
        <v>42424</v>
      </c>
      <c r="H8" s="30">
        <f t="shared" si="0"/>
        <v>26539.64324660163</v>
      </c>
    </row>
    <row r="9" spans="1:18" x14ac:dyDescent="0.35">
      <c r="A9" s="33" t="s">
        <v>290</v>
      </c>
      <c r="B9" s="34">
        <v>29671.20703125</v>
      </c>
      <c r="C9" s="34">
        <v>1197878.271484375</v>
      </c>
      <c r="F9" s="29" t="s">
        <v>291</v>
      </c>
      <c r="G9" s="29">
        <v>47171</v>
      </c>
      <c r="H9" s="30">
        <f t="shared" si="0"/>
        <v>26539.64324660163</v>
      </c>
    </row>
    <row r="10" spans="1:18" x14ac:dyDescent="0.35">
      <c r="A10" s="33" t="s">
        <v>292</v>
      </c>
      <c r="B10" s="34">
        <v>29293.353515625</v>
      </c>
      <c r="C10" s="34">
        <v>1192835.873046875</v>
      </c>
      <c r="F10" s="43" t="s">
        <v>293</v>
      </c>
      <c r="G10" s="29">
        <v>47326</v>
      </c>
      <c r="H10" s="30">
        <f t="shared" si="0"/>
        <v>26539.64324660163</v>
      </c>
    </row>
    <row r="11" spans="1:18" x14ac:dyDescent="0.35">
      <c r="A11" s="33" t="s">
        <v>294</v>
      </c>
      <c r="B11" s="34">
        <v>29459.015625</v>
      </c>
      <c r="C11" s="34">
        <v>1202067.3046875</v>
      </c>
      <c r="F11" s="29" t="s">
        <v>295</v>
      </c>
      <c r="G11" s="29">
        <v>41685</v>
      </c>
      <c r="H11" s="30">
        <f t="shared" si="0"/>
        <v>26539.64324660163</v>
      </c>
    </row>
    <row r="12" spans="1:18" x14ac:dyDescent="0.35">
      <c r="A12" s="33" t="s">
        <v>296</v>
      </c>
      <c r="B12" s="34">
        <v>29084.33203125</v>
      </c>
      <c r="C12" s="34">
        <v>1191814.78125</v>
      </c>
      <c r="F12" s="29" t="s">
        <v>297</v>
      </c>
      <c r="G12" s="29">
        <v>30684</v>
      </c>
      <c r="H12" s="30">
        <f t="shared" si="0"/>
        <v>26539.64324660163</v>
      </c>
    </row>
    <row r="13" spans="1:18" x14ac:dyDescent="0.35">
      <c r="A13" s="33" t="s">
        <v>298</v>
      </c>
      <c r="B13" s="34">
        <v>28536.318359375</v>
      </c>
      <c r="C13" s="34">
        <v>1179607.37890625</v>
      </c>
      <c r="F13" s="29" t="s">
        <v>299</v>
      </c>
      <c r="G13" s="29">
        <v>31763</v>
      </c>
      <c r="H13" s="30">
        <f t="shared" si="0"/>
        <v>26539.64324660163</v>
      </c>
    </row>
    <row r="14" spans="1:18" x14ac:dyDescent="0.35">
      <c r="A14" s="33" t="s">
        <v>300</v>
      </c>
      <c r="B14" s="34">
        <v>27017.080078125</v>
      </c>
      <c r="C14" s="34">
        <v>1097345.640625</v>
      </c>
      <c r="F14" s="29"/>
      <c r="G14" s="29"/>
      <c r="H14" s="29"/>
    </row>
    <row r="15" spans="1:18" x14ac:dyDescent="0.35">
      <c r="A15" s="33" t="s">
        <v>301</v>
      </c>
      <c r="B15" s="34">
        <v>27326.109375</v>
      </c>
      <c r="C15" s="34">
        <v>1072721.26171875</v>
      </c>
      <c r="E15" s="37"/>
      <c r="F15" s="29"/>
      <c r="G15" s="29"/>
      <c r="H15" s="29"/>
    </row>
    <row r="16" spans="1:18" x14ac:dyDescent="0.35">
      <c r="A16" s="33" t="s">
        <v>302</v>
      </c>
      <c r="B16" s="34">
        <v>29550.28515625</v>
      </c>
      <c r="C16" s="34">
        <v>1182400.39453125</v>
      </c>
    </row>
    <row r="17" spans="1:3" x14ac:dyDescent="0.35">
      <c r="A17" s="33" t="s">
        <v>303</v>
      </c>
      <c r="B17" s="34">
        <v>29654.26953125</v>
      </c>
      <c r="C17" s="34">
        <v>1197055.26171875</v>
      </c>
    </row>
    <row r="18" spans="1:3" x14ac:dyDescent="0.35">
      <c r="A18" s="33" t="s">
        <v>304</v>
      </c>
      <c r="B18" s="34">
        <v>29595.8046875</v>
      </c>
      <c r="C18" s="34">
        <v>1201981.11328125</v>
      </c>
    </row>
    <row r="19" spans="1:3" x14ac:dyDescent="0.35">
      <c r="A19" s="33" t="s">
        <v>305</v>
      </c>
      <c r="B19" s="34">
        <v>29717.552734375</v>
      </c>
      <c r="C19" s="34">
        <v>1208556.044921875</v>
      </c>
    </row>
    <row r="20" spans="1:3" x14ac:dyDescent="0.35">
      <c r="A20" s="33" t="s">
        <v>306</v>
      </c>
      <c r="B20" s="34">
        <v>28803.513671875</v>
      </c>
      <c r="C20" s="34">
        <v>1193364.26171875</v>
      </c>
    </row>
    <row r="21" spans="1:3" x14ac:dyDescent="0.35">
      <c r="A21" s="33" t="s">
        <v>307</v>
      </c>
      <c r="B21" s="34">
        <v>26335.453125</v>
      </c>
      <c r="C21" s="34">
        <v>1092246.697265625</v>
      </c>
    </row>
    <row r="22" spans="1:3" x14ac:dyDescent="0.35">
      <c r="A22" s="33" t="s">
        <v>308</v>
      </c>
      <c r="B22" s="34">
        <v>26371.23828125</v>
      </c>
      <c r="C22" s="34">
        <v>1056124.02734375</v>
      </c>
    </row>
    <row r="23" spans="1:3" x14ac:dyDescent="0.35">
      <c r="A23" s="33" t="s">
        <v>309</v>
      </c>
      <c r="B23" s="34">
        <v>29344.18359375</v>
      </c>
      <c r="C23" s="34">
        <v>1160487.15625</v>
      </c>
    </row>
    <row r="24" spans="1:3" x14ac:dyDescent="0.35">
      <c r="A24" s="33" t="s">
        <v>310</v>
      </c>
      <c r="B24" s="34">
        <v>29803.748046875</v>
      </c>
      <c r="C24" s="34">
        <v>1200649.439453125</v>
      </c>
    </row>
    <row r="25" spans="1:3" x14ac:dyDescent="0.35">
      <c r="A25" s="33" t="s">
        <v>311</v>
      </c>
      <c r="B25" s="34">
        <v>29576.20703125</v>
      </c>
      <c r="C25" s="34">
        <v>1199491.009765625</v>
      </c>
    </row>
    <row r="26" spans="1:3" x14ac:dyDescent="0.35">
      <c r="A26" s="33" t="s">
        <v>312</v>
      </c>
      <c r="B26" s="34">
        <v>29612.0390625</v>
      </c>
      <c r="C26" s="34">
        <v>1208279.419921875</v>
      </c>
    </row>
    <row r="27" spans="1:3" x14ac:dyDescent="0.35">
      <c r="A27" s="33" t="s">
        <v>313</v>
      </c>
      <c r="B27" s="34">
        <v>28590.859375</v>
      </c>
      <c r="C27" s="34">
        <v>1192434.69140625</v>
      </c>
    </row>
    <row r="28" spans="1:3" x14ac:dyDescent="0.35">
      <c r="A28" s="33" t="s">
        <v>314</v>
      </c>
      <c r="B28" s="34">
        <v>26894.568359375</v>
      </c>
      <c r="C28" s="34">
        <v>1095804.216796875</v>
      </c>
    </row>
    <row r="29" spans="1:3" x14ac:dyDescent="0.35">
      <c r="A29" s="33" t="s">
        <v>315</v>
      </c>
      <c r="B29" s="34">
        <v>26912.37109375</v>
      </c>
      <c r="C29" s="34">
        <v>1067557.23046875</v>
      </c>
    </row>
    <row r="30" spans="1:3" x14ac:dyDescent="0.35">
      <c r="A30" s="33" t="s">
        <v>316</v>
      </c>
      <c r="B30" s="34">
        <v>29546.92578125</v>
      </c>
      <c r="C30" s="34">
        <v>1190400.701171875</v>
      </c>
    </row>
    <row r="31" spans="1:3" x14ac:dyDescent="0.35">
      <c r="A31" s="33" t="s">
        <v>317</v>
      </c>
      <c r="B31" s="34">
        <v>29353</v>
      </c>
      <c r="C31" s="34">
        <v>1185117.8828125</v>
      </c>
    </row>
    <row r="32" spans="1:3" x14ac:dyDescent="0.35">
      <c r="A32" s="33" t="s">
        <v>318</v>
      </c>
      <c r="B32" s="34">
        <v>29598.203125</v>
      </c>
      <c r="C32" s="34">
        <v>1194254.912109375</v>
      </c>
    </row>
    <row r="33" spans="1:3" x14ac:dyDescent="0.35">
      <c r="A33" s="33" t="s">
        <v>319</v>
      </c>
      <c r="B33" s="34">
        <v>29388.1171875</v>
      </c>
      <c r="C33" s="34">
        <v>1192593.76171875</v>
      </c>
    </row>
    <row r="34" spans="1:3" x14ac:dyDescent="0.35">
      <c r="A34" s="33" t="s">
        <v>320</v>
      </c>
      <c r="B34" s="34">
        <v>28523.8828125</v>
      </c>
      <c r="C34" s="34">
        <v>1174802.666015625</v>
      </c>
    </row>
    <row r="35" spans="1:3" x14ac:dyDescent="0.35">
      <c r="A35" s="33" t="s">
        <v>321</v>
      </c>
      <c r="B35" s="34">
        <v>26288.177734375</v>
      </c>
      <c r="C35" s="34">
        <v>1075304.67578125</v>
      </c>
    </row>
    <row r="36" spans="1:3" x14ac:dyDescent="0.35">
      <c r="A36" s="33" t="s">
        <v>322</v>
      </c>
      <c r="B36" s="34">
        <v>25475.201171875</v>
      </c>
      <c r="C36" s="34">
        <v>1034795.810546875</v>
      </c>
    </row>
    <row r="37" spans="1:3" x14ac:dyDescent="0.35">
      <c r="A37" s="33" t="s">
        <v>323</v>
      </c>
      <c r="B37" s="34">
        <v>29367.267578125</v>
      </c>
      <c r="C37" s="34">
        <v>1162963.646484375</v>
      </c>
    </row>
    <row r="38" spans="1:3" x14ac:dyDescent="0.35">
      <c r="A38" s="33" t="s">
        <v>324</v>
      </c>
      <c r="B38" s="34">
        <v>29422.205078125</v>
      </c>
      <c r="C38" s="34">
        <v>1182126.654296875</v>
      </c>
    </row>
    <row r="39" spans="1:3" x14ac:dyDescent="0.35">
      <c r="A39" s="33" t="s">
        <v>325</v>
      </c>
      <c r="B39" s="34">
        <v>29397.91796875</v>
      </c>
      <c r="C39" s="34">
        <v>1183268.33203125</v>
      </c>
    </row>
    <row r="40" spans="1:3" x14ac:dyDescent="0.35">
      <c r="A40" s="33" t="s">
        <v>326</v>
      </c>
      <c r="B40" s="34">
        <v>29444.123046875</v>
      </c>
      <c r="C40" s="34">
        <v>1193170.359375</v>
      </c>
    </row>
    <row r="41" spans="1:3" x14ac:dyDescent="0.35">
      <c r="A41" s="33" t="s">
        <v>327</v>
      </c>
      <c r="B41" s="34">
        <v>28825.74609375</v>
      </c>
      <c r="C41" s="34">
        <v>1181832.66796875</v>
      </c>
    </row>
    <row r="42" spans="1:3" x14ac:dyDescent="0.35">
      <c r="A42" s="33" t="s">
        <v>328</v>
      </c>
      <c r="B42" s="34">
        <v>26236.7421875</v>
      </c>
      <c r="C42" s="34">
        <v>1081663.7578125</v>
      </c>
    </row>
    <row r="43" spans="1:3" x14ac:dyDescent="0.35">
      <c r="A43" s="33" t="s">
        <v>329</v>
      </c>
      <c r="B43" s="34">
        <v>26835.666015625</v>
      </c>
      <c r="C43" s="34">
        <v>1065103.96875</v>
      </c>
    </row>
    <row r="44" spans="1:3" x14ac:dyDescent="0.35">
      <c r="A44" s="33" t="s">
        <v>330</v>
      </c>
      <c r="B44" s="34">
        <v>29347.6015625</v>
      </c>
      <c r="C44" s="34">
        <v>1172696.61328125</v>
      </c>
    </row>
    <row r="45" spans="1:3" x14ac:dyDescent="0.35">
      <c r="A45" s="33" t="s">
        <v>331</v>
      </c>
      <c r="B45" s="34">
        <v>29135.859375</v>
      </c>
      <c r="C45" s="34">
        <v>1186026.197265625</v>
      </c>
    </row>
    <row r="46" spans="1:3" x14ac:dyDescent="0.35">
      <c r="A46" s="33" t="s">
        <v>332</v>
      </c>
      <c r="B46" s="34">
        <v>30138.21875</v>
      </c>
      <c r="C46" s="34">
        <v>1202338.94140625</v>
      </c>
    </row>
    <row r="47" spans="1:3" x14ac:dyDescent="0.35">
      <c r="A47" s="33" t="s">
        <v>333</v>
      </c>
      <c r="B47" s="34">
        <v>30177.55078125</v>
      </c>
      <c r="C47" s="34">
        <v>1210491.640625</v>
      </c>
    </row>
    <row r="48" spans="1:3" x14ac:dyDescent="0.35">
      <c r="A48" s="33" t="s">
        <v>334</v>
      </c>
      <c r="B48" s="34">
        <v>29159.17578125</v>
      </c>
      <c r="C48" s="34">
        <v>1197175.37890625</v>
      </c>
    </row>
    <row r="49" spans="1:3" x14ac:dyDescent="0.35">
      <c r="A49" s="33" t="s">
        <v>335</v>
      </c>
      <c r="B49" s="34">
        <v>26873.2578125</v>
      </c>
      <c r="C49" s="34">
        <v>1092182.107421875</v>
      </c>
    </row>
    <row r="50" spans="1:3" x14ac:dyDescent="0.35">
      <c r="A50" s="33" t="s">
        <v>336</v>
      </c>
      <c r="B50" s="34">
        <v>26462.26953125</v>
      </c>
      <c r="C50" s="34">
        <v>1053842.1875</v>
      </c>
    </row>
    <row r="51" spans="1:3" x14ac:dyDescent="0.35">
      <c r="A51" s="33" t="s">
        <v>337</v>
      </c>
      <c r="B51" s="34">
        <v>28948.37109375</v>
      </c>
      <c r="C51" s="34">
        <v>1135494.416015625</v>
      </c>
    </row>
    <row r="52" spans="1:3" x14ac:dyDescent="0.35">
      <c r="A52" s="33" t="s">
        <v>338</v>
      </c>
      <c r="B52" s="34">
        <v>29397.5703125</v>
      </c>
      <c r="C52" s="34">
        <v>1184010.8125</v>
      </c>
    </row>
    <row r="53" spans="1:3" x14ac:dyDescent="0.35">
      <c r="A53" s="33" t="s">
        <v>339</v>
      </c>
      <c r="B53" s="34">
        <v>29154.177734375</v>
      </c>
      <c r="C53" s="34">
        <v>1180854.0234375</v>
      </c>
    </row>
    <row r="54" spans="1:3" x14ac:dyDescent="0.35">
      <c r="A54" s="33" t="s">
        <v>340</v>
      </c>
      <c r="B54" s="34">
        <v>29007.1875</v>
      </c>
      <c r="C54" s="34">
        <v>1176697.34375</v>
      </c>
    </row>
    <row r="55" spans="1:3" x14ac:dyDescent="0.35">
      <c r="A55" s="33" t="s">
        <v>341</v>
      </c>
      <c r="B55" s="34">
        <v>28014.73828125</v>
      </c>
      <c r="C55" s="34">
        <v>1155417.501953125</v>
      </c>
    </row>
    <row r="56" spans="1:3" x14ac:dyDescent="0.35">
      <c r="A56" s="33" t="s">
        <v>342</v>
      </c>
      <c r="B56" s="34">
        <v>25904.21484375</v>
      </c>
      <c r="C56" s="34">
        <v>1068780.39453125</v>
      </c>
    </row>
    <row r="57" spans="1:3" x14ac:dyDescent="0.35">
      <c r="A57" s="33" t="s">
        <v>343</v>
      </c>
      <c r="B57" s="34">
        <v>26065.3046875</v>
      </c>
      <c r="C57" s="34">
        <v>1032266.548828125</v>
      </c>
    </row>
    <row r="58" spans="1:3" x14ac:dyDescent="0.35">
      <c r="A58" s="33" t="s">
        <v>344</v>
      </c>
      <c r="B58" s="34">
        <v>28814.40234375</v>
      </c>
      <c r="C58" s="34">
        <v>1146255.1875</v>
      </c>
    </row>
    <row r="59" spans="1:3" x14ac:dyDescent="0.35">
      <c r="A59" s="33" t="s">
        <v>345</v>
      </c>
      <c r="B59" s="34">
        <v>28837.12890625</v>
      </c>
      <c r="C59" s="34">
        <v>1173964.669921875</v>
      </c>
    </row>
    <row r="60" spans="1:3" x14ac:dyDescent="0.35">
      <c r="A60" s="33" t="s">
        <v>346</v>
      </c>
      <c r="B60" s="34">
        <v>28513.380859375</v>
      </c>
      <c r="C60" s="34">
        <v>1161973.689453125</v>
      </c>
    </row>
    <row r="61" spans="1:3" x14ac:dyDescent="0.35">
      <c r="A61" s="33" t="s">
        <v>347</v>
      </c>
      <c r="B61" s="34">
        <v>28547.875</v>
      </c>
      <c r="C61" s="34">
        <v>1157636.07421875</v>
      </c>
    </row>
    <row r="62" spans="1:3" x14ac:dyDescent="0.35">
      <c r="A62" s="33" t="s">
        <v>348</v>
      </c>
      <c r="B62" s="34">
        <v>27697.56640625</v>
      </c>
      <c r="C62" s="34">
        <v>1149009.8203125</v>
      </c>
    </row>
    <row r="63" spans="1:3" x14ac:dyDescent="0.35">
      <c r="A63" s="33" t="s">
        <v>349</v>
      </c>
      <c r="B63" s="34">
        <v>25784.21484375</v>
      </c>
      <c r="C63" s="34">
        <v>1055382.6953125</v>
      </c>
    </row>
    <row r="64" spans="1:3" x14ac:dyDescent="0.35">
      <c r="A64" s="33" t="s">
        <v>350</v>
      </c>
      <c r="B64" s="34">
        <v>26349.55859375</v>
      </c>
      <c r="C64" s="34">
        <v>1040976.1015625</v>
      </c>
    </row>
    <row r="65" spans="1:3" x14ac:dyDescent="0.35">
      <c r="A65" s="33" t="s">
        <v>351</v>
      </c>
      <c r="B65" s="34">
        <v>28760.703125</v>
      </c>
      <c r="C65" s="34">
        <v>1160427.78125</v>
      </c>
    </row>
    <row r="66" spans="1:3" x14ac:dyDescent="0.35">
      <c r="A66" s="33" t="s">
        <v>352</v>
      </c>
      <c r="B66" s="34">
        <v>28531.7109375</v>
      </c>
      <c r="C66" s="34">
        <v>1166868.833984375</v>
      </c>
    </row>
    <row r="67" spans="1:3" x14ac:dyDescent="0.35">
      <c r="A67" s="33" t="s">
        <v>353</v>
      </c>
      <c r="B67" s="34">
        <v>28443.0078125</v>
      </c>
      <c r="C67" s="34">
        <v>1161387.474609375</v>
      </c>
    </row>
    <row r="68" spans="1:3" x14ac:dyDescent="0.35">
      <c r="A68" s="33" t="s">
        <v>354</v>
      </c>
      <c r="B68" s="34">
        <v>28622.34375</v>
      </c>
      <c r="C68" s="34">
        <v>1168912.638671875</v>
      </c>
    </row>
    <row r="69" spans="1:3" x14ac:dyDescent="0.35">
      <c r="A69" s="33" t="s">
        <v>355</v>
      </c>
      <c r="B69" s="34">
        <v>28290.48046875</v>
      </c>
      <c r="C69" s="34">
        <v>1170578.380859375</v>
      </c>
    </row>
    <row r="70" spans="1:3" x14ac:dyDescent="0.35">
      <c r="A70" s="33" t="s">
        <v>356</v>
      </c>
      <c r="B70" s="34">
        <v>26434.072265625</v>
      </c>
      <c r="C70" s="34">
        <v>1076630.798828125</v>
      </c>
    </row>
    <row r="71" spans="1:3" x14ac:dyDescent="0.35">
      <c r="A71" s="33" t="s">
        <v>357</v>
      </c>
      <c r="B71" s="34">
        <v>26269.892578125</v>
      </c>
      <c r="C71" s="34">
        <v>1003841.04296875</v>
      </c>
    </row>
    <row r="72" spans="1:3" x14ac:dyDescent="0.35">
      <c r="A72" s="33" t="s">
        <v>358</v>
      </c>
      <c r="B72" s="34">
        <v>28824.986328125</v>
      </c>
      <c r="C72" s="34">
        <v>1164964.845703125</v>
      </c>
    </row>
    <row r="73" spans="1:3" x14ac:dyDescent="0.35">
      <c r="A73" s="33" t="s">
        <v>359</v>
      </c>
      <c r="B73" s="34">
        <v>29015.599609375</v>
      </c>
      <c r="C73" s="34">
        <v>1185739.8046875</v>
      </c>
    </row>
    <row r="74" spans="1:3" x14ac:dyDescent="0.35">
      <c r="A74" s="33" t="s">
        <v>360</v>
      </c>
      <c r="B74" s="34">
        <v>28591.76953125</v>
      </c>
      <c r="C74" s="34">
        <v>1199366.9765625</v>
      </c>
    </row>
    <row r="75" spans="1:3" x14ac:dyDescent="0.35">
      <c r="A75" s="33" t="s">
        <v>361</v>
      </c>
      <c r="B75" s="34">
        <v>29493.49609375</v>
      </c>
      <c r="C75" s="34">
        <v>1209790.236328125</v>
      </c>
    </row>
    <row r="76" spans="1:3" x14ac:dyDescent="0.35">
      <c r="A76" s="33" t="s">
        <v>362</v>
      </c>
      <c r="B76" s="34">
        <v>29560.50390625</v>
      </c>
      <c r="C76" s="34">
        <v>1229041.919921875</v>
      </c>
    </row>
    <row r="77" spans="1:3" x14ac:dyDescent="0.35">
      <c r="A77" s="33" t="s">
        <v>363</v>
      </c>
      <c r="B77" s="34">
        <v>28787.462890625</v>
      </c>
      <c r="C77" s="34">
        <v>1154901.623046875</v>
      </c>
    </row>
    <row r="78" spans="1:3" x14ac:dyDescent="0.35">
      <c r="A78" s="33" t="s">
        <v>364</v>
      </c>
      <c r="B78" s="34">
        <v>28453.37890625</v>
      </c>
      <c r="C78" s="34">
        <v>1119826.208984375</v>
      </c>
    </row>
    <row r="79" spans="1:3" x14ac:dyDescent="0.35">
      <c r="A79" s="33" t="s">
        <v>365</v>
      </c>
      <c r="B79" s="34">
        <v>30802.98046875</v>
      </c>
      <c r="C79" s="34">
        <v>1260298.021484375</v>
      </c>
    </row>
    <row r="80" spans="1:3" x14ac:dyDescent="0.35">
      <c r="A80" s="33" t="s">
        <v>366</v>
      </c>
      <c r="B80" s="34">
        <v>29597.421875</v>
      </c>
      <c r="C80" s="34">
        <v>1236916.138671875</v>
      </c>
    </row>
    <row r="81" spans="1:3" x14ac:dyDescent="0.35">
      <c r="A81" s="33" t="s">
        <v>367</v>
      </c>
      <c r="B81" s="34">
        <v>29216.7890625</v>
      </c>
      <c r="C81" s="34">
        <v>1220027.107421875</v>
      </c>
    </row>
    <row r="82" spans="1:3" x14ac:dyDescent="0.35">
      <c r="A82" s="33" t="s">
        <v>368</v>
      </c>
      <c r="B82" s="34">
        <v>29503.68359375</v>
      </c>
      <c r="C82" s="34">
        <v>1224429.759765625</v>
      </c>
    </row>
    <row r="83" spans="1:3" x14ac:dyDescent="0.35">
      <c r="A83" s="33" t="s">
        <v>369</v>
      </c>
      <c r="B83" s="34">
        <v>28710.4921875</v>
      </c>
      <c r="C83" s="34">
        <v>1217013.40234375</v>
      </c>
    </row>
    <row r="84" spans="1:3" x14ac:dyDescent="0.35">
      <c r="A84" s="33" t="s">
        <v>370</v>
      </c>
      <c r="B84" s="34">
        <v>26556.484375</v>
      </c>
      <c r="C84" s="34">
        <v>1100832.21484375</v>
      </c>
    </row>
    <row r="85" spans="1:3" x14ac:dyDescent="0.35">
      <c r="A85" s="33" t="s">
        <v>371</v>
      </c>
      <c r="B85" s="34">
        <v>26461.703125</v>
      </c>
      <c r="C85" s="34">
        <v>1058898.4609375</v>
      </c>
    </row>
    <row r="86" spans="1:3" x14ac:dyDescent="0.35">
      <c r="A86" s="33" t="s">
        <v>372</v>
      </c>
      <c r="B86" s="34">
        <v>28668.521484375</v>
      </c>
      <c r="C86" s="34">
        <v>1181110.462890625</v>
      </c>
    </row>
    <row r="87" spans="1:3" x14ac:dyDescent="0.35">
      <c r="A87" s="33" t="s">
        <v>373</v>
      </c>
      <c r="B87" s="34">
        <v>29147.345703125</v>
      </c>
      <c r="C87" s="34">
        <v>1200557.115234375</v>
      </c>
    </row>
    <row r="88" spans="1:3" x14ac:dyDescent="0.35">
      <c r="A88" s="33" t="s">
        <v>374</v>
      </c>
      <c r="B88" s="34">
        <v>29808.5546875</v>
      </c>
      <c r="C88" s="34">
        <v>1226611.90234375</v>
      </c>
    </row>
    <row r="89" spans="1:3" x14ac:dyDescent="0.35">
      <c r="A89" s="33" t="s">
        <v>375</v>
      </c>
      <c r="B89" s="34">
        <v>31564.453125</v>
      </c>
      <c r="C89" s="34">
        <v>1270508.736328125</v>
      </c>
    </row>
    <row r="90" spans="1:3" x14ac:dyDescent="0.35">
      <c r="A90" s="33" t="s">
        <v>376</v>
      </c>
      <c r="B90" s="34">
        <v>30850.234375</v>
      </c>
      <c r="C90" s="34">
        <v>1276533.796875</v>
      </c>
    </row>
    <row r="91" spans="1:3" x14ac:dyDescent="0.35">
      <c r="A91" s="33" t="s">
        <v>377</v>
      </c>
      <c r="B91" s="34">
        <v>28315.26953125</v>
      </c>
      <c r="C91" s="34">
        <v>1161922.44921875</v>
      </c>
    </row>
    <row r="92" spans="1:3" x14ac:dyDescent="0.35">
      <c r="A92" s="33" t="s">
        <v>378</v>
      </c>
      <c r="B92" s="34">
        <v>28351.921875</v>
      </c>
      <c r="C92" s="34">
        <v>1115421.205078125</v>
      </c>
    </row>
    <row r="93" spans="1:3" x14ac:dyDescent="0.35">
      <c r="A93" s="33" t="s">
        <v>379</v>
      </c>
      <c r="B93" s="34">
        <v>30230.708984375</v>
      </c>
      <c r="C93" s="34">
        <v>1233638.044921875</v>
      </c>
    </row>
    <row r="94" spans="1:3" x14ac:dyDescent="0.35">
      <c r="A94" s="33" t="s">
        <v>380</v>
      </c>
      <c r="B94" s="34">
        <v>29185.8125</v>
      </c>
      <c r="C94" s="34">
        <v>1204083.376953125</v>
      </c>
    </row>
    <row r="95" spans="1:3" x14ac:dyDescent="0.35">
      <c r="A95" s="33" t="s">
        <v>381</v>
      </c>
      <c r="B95" s="34">
        <v>28858.44140625</v>
      </c>
      <c r="C95" s="34">
        <v>1202977.703125</v>
      </c>
    </row>
    <row r="96" spans="1:3" x14ac:dyDescent="0.35">
      <c r="A96" s="33" t="s">
        <v>382</v>
      </c>
      <c r="B96" s="34">
        <v>28735.265625</v>
      </c>
      <c r="C96" s="34">
        <v>1202550.712890625</v>
      </c>
    </row>
    <row r="97" spans="1:3" x14ac:dyDescent="0.35">
      <c r="A97" s="33" t="s">
        <v>383</v>
      </c>
      <c r="B97" s="34">
        <v>28265.8984375</v>
      </c>
      <c r="C97" s="34">
        <v>1187935.55859375</v>
      </c>
    </row>
    <row r="98" spans="1:3" x14ac:dyDescent="0.35">
      <c r="A98" s="33" t="s">
        <v>384</v>
      </c>
      <c r="B98" s="34">
        <v>26689.953125</v>
      </c>
      <c r="C98" s="34">
        <v>1093850.458984375</v>
      </c>
    </row>
    <row r="99" spans="1:3" x14ac:dyDescent="0.35">
      <c r="A99" s="33" t="s">
        <v>385</v>
      </c>
      <c r="B99" s="34">
        <v>25034.99609375</v>
      </c>
      <c r="C99" s="34">
        <v>1028884.330078125</v>
      </c>
    </row>
    <row r="100" spans="1:3" x14ac:dyDescent="0.35">
      <c r="A100" s="33" t="s">
        <v>386</v>
      </c>
      <c r="B100" s="34">
        <v>28027.65234375</v>
      </c>
      <c r="C100" s="34">
        <v>1148059.7109375</v>
      </c>
    </row>
    <row r="101" spans="1:3" x14ac:dyDescent="0.35">
      <c r="A101" s="33" t="s">
        <v>387</v>
      </c>
      <c r="B101" s="34">
        <v>27716.017578125</v>
      </c>
      <c r="C101" s="34">
        <v>1166601.865234375</v>
      </c>
    </row>
    <row r="102" spans="1:3" x14ac:dyDescent="0.35">
      <c r="A102" s="33" t="s">
        <v>388</v>
      </c>
      <c r="B102" s="34">
        <v>27930.642578125</v>
      </c>
      <c r="C102" s="34">
        <v>1156407.31640625</v>
      </c>
    </row>
    <row r="103" spans="1:3" x14ac:dyDescent="0.35">
      <c r="A103" s="33" t="s">
        <v>389</v>
      </c>
      <c r="B103" s="34">
        <v>27988.416015625</v>
      </c>
      <c r="C103" s="34">
        <v>1173098.1953125</v>
      </c>
    </row>
    <row r="104" spans="1:3" x14ac:dyDescent="0.35">
      <c r="A104" s="33" t="s">
        <v>390</v>
      </c>
      <c r="B104" s="34">
        <v>27349.513671875</v>
      </c>
      <c r="C104" s="34">
        <v>1164589.9765625</v>
      </c>
    </row>
    <row r="105" spans="1:3" x14ac:dyDescent="0.35">
      <c r="A105" s="33" t="s">
        <v>391</v>
      </c>
      <c r="B105" s="34">
        <v>25984.896484375</v>
      </c>
      <c r="C105" s="34">
        <v>1083578.21875</v>
      </c>
    </row>
    <row r="106" spans="1:3" x14ac:dyDescent="0.35">
      <c r="A106" s="33" t="s">
        <v>392</v>
      </c>
      <c r="B106" s="34">
        <v>26656.958984375</v>
      </c>
      <c r="C106" s="34">
        <v>1056078.666015625</v>
      </c>
    </row>
    <row r="107" spans="1:3" x14ac:dyDescent="0.35">
      <c r="A107" s="33" t="s">
        <v>393</v>
      </c>
      <c r="B107" s="34">
        <v>29070.208984375</v>
      </c>
      <c r="C107" s="34">
        <v>1195882.5859375</v>
      </c>
    </row>
    <row r="108" spans="1:3" x14ac:dyDescent="0.35">
      <c r="A108" s="33" t="s">
        <v>394</v>
      </c>
      <c r="B108" s="34">
        <v>28627.34765625</v>
      </c>
      <c r="C108" s="34">
        <v>1197758.556640625</v>
      </c>
    </row>
    <row r="109" spans="1:3" x14ac:dyDescent="0.35">
      <c r="A109" s="33" t="s">
        <v>395</v>
      </c>
      <c r="B109" s="34">
        <v>29176.48046875</v>
      </c>
      <c r="C109" s="34">
        <v>1204048.931640625</v>
      </c>
    </row>
    <row r="110" spans="1:3" x14ac:dyDescent="0.35">
      <c r="A110" s="33" t="s">
        <v>396</v>
      </c>
      <c r="B110" s="34">
        <v>29199.884765625</v>
      </c>
      <c r="C110" s="34">
        <v>1221580.974609375</v>
      </c>
    </row>
    <row r="111" spans="1:3" x14ac:dyDescent="0.35">
      <c r="A111" s="33" t="s">
        <v>397</v>
      </c>
      <c r="B111" s="34">
        <v>28519.474609375</v>
      </c>
      <c r="C111" s="34">
        <v>1218340.85546875</v>
      </c>
    </row>
    <row r="112" spans="1:3" x14ac:dyDescent="0.35">
      <c r="A112" s="33" t="s">
        <v>398</v>
      </c>
      <c r="B112" s="34">
        <v>27187.453125</v>
      </c>
      <c r="C112" s="34">
        <v>1119783.96875</v>
      </c>
    </row>
    <row r="113" spans="1:3" x14ac:dyDescent="0.35">
      <c r="A113" s="33" t="s">
        <v>399</v>
      </c>
      <c r="B113" s="34">
        <v>27156.435546875</v>
      </c>
      <c r="C113" s="34">
        <v>1082589.47265625</v>
      </c>
    </row>
    <row r="114" spans="1:3" x14ac:dyDescent="0.35">
      <c r="A114" s="33" t="s">
        <v>400</v>
      </c>
      <c r="B114" s="34">
        <v>29429.634765625</v>
      </c>
      <c r="C114" s="34">
        <v>1039435.32421875</v>
      </c>
    </row>
    <row r="115" spans="1:3" x14ac:dyDescent="0.35">
      <c r="A115" s="33" t="s">
        <v>401</v>
      </c>
      <c r="B115" s="34">
        <v>28846.26171875</v>
      </c>
      <c r="C115" s="34">
        <v>1200327.896484375</v>
      </c>
    </row>
    <row r="116" spans="1:3" x14ac:dyDescent="0.35">
      <c r="A116" s="33" t="s">
        <v>402</v>
      </c>
      <c r="B116" s="34">
        <v>28839.767578125</v>
      </c>
      <c r="C116" s="34">
        <v>1198058.75</v>
      </c>
    </row>
    <row r="117" spans="1:3" x14ac:dyDescent="0.35">
      <c r="A117" s="33" t="s">
        <v>403</v>
      </c>
      <c r="B117" s="34">
        <v>28801.462890625</v>
      </c>
      <c r="C117" s="34">
        <v>1202848.224609375</v>
      </c>
    </row>
    <row r="118" spans="1:3" x14ac:dyDescent="0.35">
      <c r="A118" s="33" t="s">
        <v>404</v>
      </c>
      <c r="B118" s="34">
        <v>27690.1484375</v>
      </c>
      <c r="C118" s="34">
        <v>1176465.095703125</v>
      </c>
    </row>
    <row r="119" spans="1:3" x14ac:dyDescent="0.35">
      <c r="A119" s="33" t="s">
        <v>405</v>
      </c>
      <c r="B119" s="34">
        <v>25325.447265625</v>
      </c>
      <c r="C119" s="34">
        <v>1084620.6640625</v>
      </c>
    </row>
    <row r="120" spans="1:3" x14ac:dyDescent="0.35">
      <c r="A120" s="33" t="s">
        <v>406</v>
      </c>
      <c r="B120" s="34">
        <v>26069.408203125</v>
      </c>
      <c r="C120" s="34">
        <v>1041031.2109375</v>
      </c>
    </row>
    <row r="121" spans="1:3" x14ac:dyDescent="0.35">
      <c r="A121" s="33" t="s">
        <v>407</v>
      </c>
      <c r="B121" s="34">
        <v>29981.609375</v>
      </c>
      <c r="C121" s="34">
        <v>1215344.720703125</v>
      </c>
    </row>
    <row r="122" spans="1:3" x14ac:dyDescent="0.35">
      <c r="A122" s="33" t="s">
        <v>408</v>
      </c>
      <c r="B122" s="34">
        <v>31118.634765625</v>
      </c>
      <c r="C122" s="34">
        <v>1271613.421875</v>
      </c>
    </row>
    <row r="123" spans="1:3" x14ac:dyDescent="0.35">
      <c r="A123" s="33" t="s">
        <v>409</v>
      </c>
      <c r="B123" s="34">
        <v>32501.517578125</v>
      </c>
      <c r="C123" s="34">
        <v>1313309.31640625</v>
      </c>
    </row>
    <row r="124" spans="1:3" x14ac:dyDescent="0.35">
      <c r="A124" s="33" t="s">
        <v>410</v>
      </c>
      <c r="B124" s="34">
        <v>34135.6171875</v>
      </c>
      <c r="C124" s="34">
        <v>1351093.1328125</v>
      </c>
    </row>
    <row r="125" spans="1:3" x14ac:dyDescent="0.35">
      <c r="A125" s="33" t="s">
        <v>411</v>
      </c>
      <c r="B125" s="34">
        <v>33293.609375</v>
      </c>
      <c r="C125" s="34">
        <v>1340969.32421875</v>
      </c>
    </row>
    <row r="126" spans="1:3" x14ac:dyDescent="0.35">
      <c r="A126" s="33" t="s">
        <v>412</v>
      </c>
      <c r="B126" s="34">
        <v>28056.357421875</v>
      </c>
      <c r="C126" s="34">
        <v>1186997.001953125</v>
      </c>
    </row>
    <row r="127" spans="1:3" x14ac:dyDescent="0.35">
      <c r="A127" s="33" t="s">
        <v>413</v>
      </c>
      <c r="B127" s="34">
        <v>27486.69140625</v>
      </c>
      <c r="C127" s="34">
        <v>1094441.52734375</v>
      </c>
    </row>
    <row r="128" spans="1:3" x14ac:dyDescent="0.35">
      <c r="A128" s="33" t="s">
        <v>414</v>
      </c>
      <c r="B128" s="34">
        <v>29225.837890625</v>
      </c>
      <c r="C128" s="34">
        <v>1205321.369140625</v>
      </c>
    </row>
    <row r="129" spans="1:3" x14ac:dyDescent="0.35">
      <c r="A129" s="33" t="s">
        <v>415</v>
      </c>
      <c r="B129" s="34">
        <v>28450.240234375</v>
      </c>
      <c r="C129" s="34">
        <v>1203438.84375</v>
      </c>
    </row>
    <row r="130" spans="1:3" x14ac:dyDescent="0.35">
      <c r="A130" s="33" t="s">
        <v>416</v>
      </c>
      <c r="B130" s="34">
        <v>28493.669921875</v>
      </c>
      <c r="C130" s="34">
        <v>1195831.546875</v>
      </c>
    </row>
    <row r="131" spans="1:3" x14ac:dyDescent="0.35">
      <c r="A131" s="33" t="s">
        <v>417</v>
      </c>
      <c r="B131" s="34">
        <v>28009.462890625</v>
      </c>
      <c r="C131" s="34">
        <v>1188260.224609375</v>
      </c>
    </row>
    <row r="132" spans="1:3" x14ac:dyDescent="0.35">
      <c r="A132" s="33" t="s">
        <v>418</v>
      </c>
      <c r="B132" s="34">
        <v>27358.373046875</v>
      </c>
      <c r="C132" s="34">
        <v>1178916.83203125</v>
      </c>
    </row>
    <row r="133" spans="1:3" x14ac:dyDescent="0.35">
      <c r="A133" s="33" t="s">
        <v>419</v>
      </c>
      <c r="B133" s="34">
        <v>25792.54296875</v>
      </c>
      <c r="C133" s="34">
        <v>1089860.3359375</v>
      </c>
    </row>
    <row r="134" spans="1:3" x14ac:dyDescent="0.35">
      <c r="A134" s="33" t="s">
        <v>420</v>
      </c>
      <c r="B134" s="34">
        <v>26450.37109375</v>
      </c>
      <c r="C134" s="34">
        <v>1055588.466796875</v>
      </c>
    </row>
    <row r="135" spans="1:3" x14ac:dyDescent="0.35">
      <c r="A135" s="33" t="s">
        <v>421</v>
      </c>
      <c r="B135" s="34">
        <v>29481.89453125</v>
      </c>
      <c r="C135" s="34">
        <v>1214876.38671875</v>
      </c>
    </row>
    <row r="136" spans="1:3" x14ac:dyDescent="0.35">
      <c r="A136" s="33" t="s">
        <v>422</v>
      </c>
      <c r="B136" s="34">
        <v>28960.78125</v>
      </c>
      <c r="C136" s="34">
        <v>1205911.896484375</v>
      </c>
    </row>
    <row r="137" spans="1:3" x14ac:dyDescent="0.35">
      <c r="A137" s="33" t="s">
        <v>423</v>
      </c>
      <c r="B137" s="34">
        <v>28569.640625</v>
      </c>
      <c r="C137" s="34">
        <v>1197840.017578125</v>
      </c>
    </row>
    <row r="138" spans="1:3" x14ac:dyDescent="0.35">
      <c r="A138" s="33" t="s">
        <v>424</v>
      </c>
      <c r="B138" s="34">
        <v>27934.16796875</v>
      </c>
      <c r="C138" s="34">
        <v>1192078.181640625</v>
      </c>
    </row>
    <row r="139" spans="1:3" x14ac:dyDescent="0.35">
      <c r="A139" s="33" t="s">
        <v>425</v>
      </c>
      <c r="B139" s="34">
        <v>27227.7578125</v>
      </c>
      <c r="C139" s="34">
        <v>1169095.509765625</v>
      </c>
    </row>
    <row r="140" spans="1:3" x14ac:dyDescent="0.35">
      <c r="A140" s="33" t="s">
        <v>426</v>
      </c>
      <c r="B140" s="34">
        <v>25772.140625</v>
      </c>
      <c r="C140" s="34">
        <v>1058716.75390625</v>
      </c>
    </row>
    <row r="141" spans="1:3" x14ac:dyDescent="0.35">
      <c r="A141" s="33" t="s">
        <v>427</v>
      </c>
      <c r="B141" s="34">
        <v>25744.587890625</v>
      </c>
      <c r="C141" s="34">
        <v>1043906.138671875</v>
      </c>
    </row>
    <row r="142" spans="1:3" x14ac:dyDescent="0.35">
      <c r="A142" s="33" t="s">
        <v>428</v>
      </c>
      <c r="B142" s="34">
        <v>28157.298828125</v>
      </c>
      <c r="C142" s="34">
        <v>1175241.78125</v>
      </c>
    </row>
    <row r="143" spans="1:3" x14ac:dyDescent="0.35">
      <c r="A143" s="33" t="s">
        <v>429</v>
      </c>
      <c r="B143" s="34">
        <v>28443.908203125</v>
      </c>
      <c r="C143" s="34">
        <v>1186810.853515625</v>
      </c>
    </row>
    <row r="144" spans="1:3" x14ac:dyDescent="0.35">
      <c r="A144" s="33" t="s">
        <v>430</v>
      </c>
      <c r="B144" s="34">
        <v>28451.595703125</v>
      </c>
      <c r="C144" s="34">
        <v>1197690.515625</v>
      </c>
    </row>
    <row r="145" spans="1:3" x14ac:dyDescent="0.35">
      <c r="A145" s="33" t="s">
        <v>431</v>
      </c>
      <c r="B145" s="34">
        <v>28066.001953125</v>
      </c>
      <c r="C145" s="34">
        <v>1190116.794921875</v>
      </c>
    </row>
    <row r="146" spans="1:3" x14ac:dyDescent="0.35">
      <c r="A146" s="33" t="s">
        <v>432</v>
      </c>
      <c r="B146" s="34">
        <v>27280.74609375</v>
      </c>
      <c r="C146" s="34">
        <v>1174358.205078125</v>
      </c>
    </row>
    <row r="147" spans="1:3" x14ac:dyDescent="0.35">
      <c r="A147" s="33" t="s">
        <v>433</v>
      </c>
      <c r="B147" s="34">
        <v>25870.068359375</v>
      </c>
      <c r="C147" s="34">
        <v>1086037.24609375</v>
      </c>
    </row>
    <row r="148" spans="1:3" x14ac:dyDescent="0.35">
      <c r="A148" s="33" t="s">
        <v>434</v>
      </c>
      <c r="B148" s="34">
        <v>25517.91796875</v>
      </c>
      <c r="C148" s="34">
        <v>1050378.3671875</v>
      </c>
    </row>
    <row r="149" spans="1:3" x14ac:dyDescent="0.35">
      <c r="A149" s="33" t="s">
        <v>435</v>
      </c>
      <c r="B149" s="34">
        <v>27150.40625</v>
      </c>
      <c r="C149" s="34">
        <v>1089752.9453125</v>
      </c>
    </row>
    <row r="150" spans="1:3" x14ac:dyDescent="0.35">
      <c r="A150" s="33" t="s">
        <v>436</v>
      </c>
      <c r="B150" s="34">
        <v>29197.625</v>
      </c>
      <c r="C150" s="34">
        <v>1210964.0234375</v>
      </c>
    </row>
    <row r="151" spans="1:3" x14ac:dyDescent="0.35">
      <c r="A151" s="33" t="s">
        <v>437</v>
      </c>
      <c r="B151" s="34">
        <v>29511.48046875</v>
      </c>
      <c r="C151" s="34">
        <v>1234474</v>
      </c>
    </row>
    <row r="152" spans="1:3" x14ac:dyDescent="0.35">
      <c r="A152" s="33" t="s">
        <v>438</v>
      </c>
      <c r="B152" s="34">
        <v>30189.84765625</v>
      </c>
      <c r="C152" s="34">
        <v>1259544.841796875</v>
      </c>
    </row>
    <row r="153" spans="1:3" x14ac:dyDescent="0.35">
      <c r="A153" s="33" t="s">
        <v>439</v>
      </c>
      <c r="B153" s="34">
        <v>30723.0234375</v>
      </c>
      <c r="C153" s="34">
        <v>1291265.546875</v>
      </c>
    </row>
    <row r="154" spans="1:3" x14ac:dyDescent="0.35">
      <c r="A154" s="33" t="s">
        <v>440</v>
      </c>
      <c r="B154" s="34">
        <v>29478.16015625</v>
      </c>
      <c r="C154" s="34">
        <v>1217176.5078125</v>
      </c>
    </row>
    <row r="155" spans="1:3" x14ac:dyDescent="0.35">
      <c r="A155" s="33" t="s">
        <v>441</v>
      </c>
      <c r="B155" s="34">
        <v>28025.609375</v>
      </c>
      <c r="C155" s="34">
        <v>1148947.8984375</v>
      </c>
    </row>
    <row r="156" spans="1:3" x14ac:dyDescent="0.35">
      <c r="A156" s="33" t="s">
        <v>442</v>
      </c>
      <c r="B156" s="34">
        <v>30285.32421875</v>
      </c>
      <c r="C156" s="34">
        <v>1262333.755859375</v>
      </c>
    </row>
    <row r="157" spans="1:3" x14ac:dyDescent="0.35">
      <c r="A157" s="33" t="s">
        <v>443</v>
      </c>
      <c r="B157" s="34">
        <v>30305.611328125</v>
      </c>
      <c r="C157" s="34">
        <v>1273645.23046875</v>
      </c>
    </row>
    <row r="158" spans="1:3" x14ac:dyDescent="0.35">
      <c r="A158" s="33" t="s">
        <v>444</v>
      </c>
      <c r="B158" s="34">
        <v>29544.7578125</v>
      </c>
      <c r="C158" s="34">
        <v>1260043.76171875</v>
      </c>
    </row>
    <row r="159" spans="1:3" x14ac:dyDescent="0.35">
      <c r="A159" s="33" t="s">
        <v>445</v>
      </c>
      <c r="B159" s="34">
        <v>29495.0859375</v>
      </c>
      <c r="C159" s="34">
        <v>1252271.240234375</v>
      </c>
    </row>
    <row r="160" spans="1:3" x14ac:dyDescent="0.35">
      <c r="A160" s="33" t="s">
        <v>446</v>
      </c>
      <c r="B160" s="34">
        <v>29277.462890625</v>
      </c>
      <c r="C160" s="34">
        <v>1261623.3203125</v>
      </c>
    </row>
    <row r="161" spans="1:3" x14ac:dyDescent="0.35">
      <c r="A161" s="33" t="s">
        <v>447</v>
      </c>
      <c r="B161" s="34">
        <v>28325.427734375</v>
      </c>
      <c r="C161" s="34">
        <v>1196577.033203125</v>
      </c>
    </row>
    <row r="162" spans="1:3" x14ac:dyDescent="0.35">
      <c r="A162" s="33" t="s">
        <v>448</v>
      </c>
      <c r="B162" s="34">
        <v>31391.42578125</v>
      </c>
      <c r="C162" s="34">
        <v>1236567.935546875</v>
      </c>
    </row>
    <row r="163" spans="1:3" x14ac:dyDescent="0.35">
      <c r="A163" s="33" t="s">
        <v>449</v>
      </c>
      <c r="B163" s="34">
        <v>40498.05078125</v>
      </c>
      <c r="C163" s="34">
        <v>1509334.638671875</v>
      </c>
    </row>
    <row r="164" spans="1:3" x14ac:dyDescent="0.35">
      <c r="A164" s="33" t="s">
        <v>450</v>
      </c>
      <c r="B164" s="34">
        <v>34801.1171875</v>
      </c>
      <c r="C164" s="34">
        <v>1440257.22265625</v>
      </c>
    </row>
    <row r="165" spans="1:3" x14ac:dyDescent="0.35">
      <c r="A165" s="33" t="s">
        <v>451</v>
      </c>
      <c r="B165" s="34">
        <v>32403.55078125</v>
      </c>
      <c r="C165" s="34">
        <v>1374989.638671875</v>
      </c>
    </row>
    <row r="166" spans="1:3" x14ac:dyDescent="0.35">
      <c r="A166" s="33" t="s">
        <v>452</v>
      </c>
      <c r="B166" s="34">
        <v>34257.38671875</v>
      </c>
      <c r="C166" s="34">
        <v>1389342.830078125</v>
      </c>
    </row>
    <row r="167" spans="1:3" x14ac:dyDescent="0.35">
      <c r="A167" s="33" t="s">
        <v>453</v>
      </c>
      <c r="B167" s="34">
        <v>35092.765625</v>
      </c>
      <c r="C167" s="34">
        <v>1413553.62109375</v>
      </c>
    </row>
    <row r="168" spans="1:3" x14ac:dyDescent="0.35">
      <c r="A168" s="33" t="s">
        <v>454</v>
      </c>
      <c r="B168" s="34">
        <v>31610.904296875</v>
      </c>
      <c r="C168" s="34">
        <v>1303038.9921875</v>
      </c>
    </row>
    <row r="169" spans="1:3" x14ac:dyDescent="0.35">
      <c r="A169" s="33" t="s">
        <v>455</v>
      </c>
      <c r="B169" s="34">
        <v>31082.79296875</v>
      </c>
      <c r="C169" s="34">
        <v>1235861.07421875</v>
      </c>
    </row>
    <row r="170" spans="1:3" x14ac:dyDescent="0.35">
      <c r="A170" s="33" t="s">
        <v>456</v>
      </c>
      <c r="B170" s="34">
        <v>35056.5078125</v>
      </c>
      <c r="C170" s="34">
        <v>1380503.64453125</v>
      </c>
    </row>
    <row r="171" spans="1:3" x14ac:dyDescent="0.35">
      <c r="A171" s="33" t="s">
        <v>457</v>
      </c>
      <c r="B171" s="34">
        <v>35888.35546875</v>
      </c>
      <c r="C171" s="34">
        <v>1411805.73046875</v>
      </c>
    </row>
    <row r="172" spans="1:3" x14ac:dyDescent="0.35">
      <c r="A172" s="33" t="s">
        <v>458</v>
      </c>
      <c r="B172" s="34">
        <v>37129.0703125</v>
      </c>
      <c r="C172" s="34">
        <v>1439383.0078125</v>
      </c>
    </row>
    <row r="173" spans="1:3" x14ac:dyDescent="0.35">
      <c r="A173" s="33" t="s">
        <v>459</v>
      </c>
      <c r="B173" s="34">
        <v>37115.12890625</v>
      </c>
      <c r="C173" s="34">
        <v>1443532.427734375</v>
      </c>
    </row>
    <row r="174" spans="1:3" x14ac:dyDescent="0.35">
      <c r="A174" s="33" t="s">
        <v>460</v>
      </c>
      <c r="B174" s="34">
        <v>37269.27734375</v>
      </c>
      <c r="C174" s="34">
        <v>1437094.587890625</v>
      </c>
    </row>
    <row r="175" spans="1:3" x14ac:dyDescent="0.35">
      <c r="A175" s="33" t="s">
        <v>461</v>
      </c>
      <c r="B175" s="34">
        <v>35359.4921875</v>
      </c>
      <c r="C175" s="34">
        <v>1374294.291015625</v>
      </c>
    </row>
    <row r="176" spans="1:3" x14ac:dyDescent="0.35">
      <c r="A176" s="33" t="s">
        <v>462</v>
      </c>
      <c r="B176" s="34">
        <v>31804.984375</v>
      </c>
      <c r="C176" s="34">
        <v>1281271.8046875</v>
      </c>
    </row>
    <row r="177" spans="1:3" x14ac:dyDescent="0.35">
      <c r="A177" s="33" t="s">
        <v>463</v>
      </c>
      <c r="B177" s="34">
        <v>36020.4765625</v>
      </c>
      <c r="C177" s="34">
        <v>1413698.142578125</v>
      </c>
    </row>
    <row r="178" spans="1:3" x14ac:dyDescent="0.35">
      <c r="A178" s="33" t="s">
        <v>464</v>
      </c>
      <c r="B178" s="34">
        <v>37441.1875</v>
      </c>
      <c r="C178" s="34">
        <v>1451367.806640625</v>
      </c>
    </row>
    <row r="179" spans="1:3" x14ac:dyDescent="0.35">
      <c r="A179" s="33" t="s">
        <v>465</v>
      </c>
      <c r="B179" s="34">
        <v>38298.8671875</v>
      </c>
      <c r="C179" s="34">
        <v>1479873.19921875</v>
      </c>
    </row>
    <row r="180" spans="1:3" x14ac:dyDescent="0.35">
      <c r="A180" s="33" t="s">
        <v>466</v>
      </c>
      <c r="B180" s="34">
        <v>40540.6796875</v>
      </c>
      <c r="C180" s="34">
        <v>1544790.697265625</v>
      </c>
    </row>
    <row r="181" spans="1:3" x14ac:dyDescent="0.35">
      <c r="A181" s="33" t="s">
        <v>467</v>
      </c>
      <c r="B181" s="34">
        <v>39821.80859375</v>
      </c>
      <c r="C181" s="34">
        <v>1539915.20703125</v>
      </c>
    </row>
    <row r="182" spans="1:3" x14ac:dyDescent="0.35">
      <c r="A182" s="33" t="s">
        <v>468</v>
      </c>
      <c r="B182" s="34">
        <v>32457.96484375</v>
      </c>
      <c r="C182" s="34">
        <v>1364322.9609375</v>
      </c>
    </row>
    <row r="183" spans="1:3" x14ac:dyDescent="0.35">
      <c r="A183" s="33" t="s">
        <v>469</v>
      </c>
      <c r="B183" s="34">
        <v>34968.15625</v>
      </c>
      <c r="C183" s="34">
        <v>1380002.91796875</v>
      </c>
    </row>
    <row r="184" spans="1:3" x14ac:dyDescent="0.35">
      <c r="A184" s="33" t="s">
        <v>470</v>
      </c>
      <c r="B184" s="34">
        <v>40009.84375</v>
      </c>
      <c r="C184" s="34">
        <v>1529746.95703125</v>
      </c>
    </row>
    <row r="185" spans="1:3" x14ac:dyDescent="0.35">
      <c r="A185" s="33" t="s">
        <v>471</v>
      </c>
      <c r="B185" s="34">
        <v>42014.91015625</v>
      </c>
      <c r="C185" s="34">
        <v>1633533.875</v>
      </c>
    </row>
    <row r="186" spans="1:3" x14ac:dyDescent="0.35">
      <c r="A186" s="33" t="s">
        <v>472</v>
      </c>
      <c r="B186" s="34">
        <v>38626.18359375</v>
      </c>
      <c r="C186" s="34">
        <v>1581511.27734375</v>
      </c>
    </row>
    <row r="187" spans="1:3" x14ac:dyDescent="0.35">
      <c r="A187" s="33" t="s">
        <v>473</v>
      </c>
      <c r="B187" s="34">
        <v>39410.25390625</v>
      </c>
      <c r="C187" s="34">
        <v>1557187.67578125</v>
      </c>
    </row>
    <row r="188" spans="1:3" x14ac:dyDescent="0.35">
      <c r="A188" s="33" t="s">
        <v>474</v>
      </c>
      <c r="B188" s="34">
        <v>36843.90625</v>
      </c>
      <c r="C188" s="34">
        <v>1435681.62109375</v>
      </c>
    </row>
    <row r="189" spans="1:3" x14ac:dyDescent="0.35">
      <c r="A189" s="33" t="s">
        <v>475</v>
      </c>
      <c r="B189" s="34">
        <v>33259.3203125</v>
      </c>
      <c r="C189" s="34">
        <v>1350218.134765625</v>
      </c>
    </row>
    <row r="190" spans="1:3" x14ac:dyDescent="0.35">
      <c r="A190" s="33" t="s">
        <v>476</v>
      </c>
      <c r="B190" s="34">
        <v>31942.591796875</v>
      </c>
      <c r="C190" s="34">
        <v>1295738.8203125</v>
      </c>
    </row>
    <row r="191" spans="1:3" x14ac:dyDescent="0.35">
      <c r="A191" s="33" t="s">
        <v>477</v>
      </c>
      <c r="B191" s="34">
        <v>34996.15234375</v>
      </c>
      <c r="C191" s="34">
        <v>1411339.2265625</v>
      </c>
    </row>
    <row r="192" spans="1:3" x14ac:dyDescent="0.35">
      <c r="A192" s="33" t="s">
        <v>478</v>
      </c>
      <c r="B192" s="34">
        <v>34548.1796875</v>
      </c>
      <c r="C192" s="34">
        <v>1415725.77734375</v>
      </c>
    </row>
    <row r="193" spans="1:3" x14ac:dyDescent="0.35">
      <c r="A193" s="33" t="s">
        <v>479</v>
      </c>
      <c r="B193" s="34">
        <v>32742.125</v>
      </c>
      <c r="C193" s="34">
        <v>1368862.408203125</v>
      </c>
    </row>
    <row r="194" spans="1:3" x14ac:dyDescent="0.35">
      <c r="A194" s="33" t="s">
        <v>480</v>
      </c>
      <c r="B194" s="34">
        <v>30791.23828125</v>
      </c>
      <c r="C194" s="34">
        <v>1333206.26171875</v>
      </c>
    </row>
    <row r="195" spans="1:3" x14ac:dyDescent="0.35">
      <c r="A195" s="33" t="s">
        <v>481</v>
      </c>
      <c r="B195" s="34">
        <v>30818.029296875</v>
      </c>
      <c r="C195" s="34">
        <v>1336093.875</v>
      </c>
    </row>
    <row r="196" spans="1:3" x14ac:dyDescent="0.35">
      <c r="A196" s="33" t="s">
        <v>482</v>
      </c>
      <c r="B196" s="34">
        <v>31117.736328125</v>
      </c>
      <c r="C196" s="34">
        <v>1288498.162109375</v>
      </c>
    </row>
    <row r="197" spans="1:3" x14ac:dyDescent="0.35">
      <c r="A197" s="33" t="s">
        <v>483</v>
      </c>
      <c r="B197" s="34">
        <v>32021.29296875</v>
      </c>
      <c r="C197" s="34">
        <v>1279193.580078125</v>
      </c>
    </row>
    <row r="198" spans="1:3" x14ac:dyDescent="0.35">
      <c r="A198" s="33" t="s">
        <v>484</v>
      </c>
      <c r="B198" s="34">
        <v>37071.53125</v>
      </c>
      <c r="C198" s="34">
        <v>1441576.412109375</v>
      </c>
    </row>
    <row r="199" spans="1:3" x14ac:dyDescent="0.35">
      <c r="A199" s="33" t="s">
        <v>485</v>
      </c>
      <c r="B199" s="34">
        <v>36194.6953125</v>
      </c>
      <c r="C199" s="34">
        <v>1436297.61328125</v>
      </c>
    </row>
    <row r="200" spans="1:3" x14ac:dyDescent="0.35">
      <c r="A200" s="33" t="s">
        <v>486</v>
      </c>
      <c r="B200" s="34">
        <v>37024.00390625</v>
      </c>
      <c r="C200" s="34">
        <v>1444809.31640625</v>
      </c>
    </row>
    <row r="201" spans="1:3" x14ac:dyDescent="0.35">
      <c r="A201" s="33" t="s">
        <v>487</v>
      </c>
      <c r="B201" s="34">
        <v>37820.83203125</v>
      </c>
      <c r="C201" s="34">
        <v>1473339.78515625</v>
      </c>
    </row>
    <row r="202" spans="1:3" x14ac:dyDescent="0.35">
      <c r="A202" s="33" t="s">
        <v>488</v>
      </c>
      <c r="B202" s="34">
        <v>38881.48046875</v>
      </c>
      <c r="C202" s="34">
        <v>1499621.615234375</v>
      </c>
    </row>
    <row r="203" spans="1:3" x14ac:dyDescent="0.35">
      <c r="A203" s="33" t="s">
        <v>489</v>
      </c>
      <c r="B203" s="34">
        <v>30406.03125</v>
      </c>
      <c r="C203" s="34">
        <v>1327562.5234375</v>
      </c>
    </row>
    <row r="204" spans="1:3" x14ac:dyDescent="0.35">
      <c r="A204" s="33" t="s">
        <v>490</v>
      </c>
      <c r="B204" s="34">
        <v>34783.27734375</v>
      </c>
      <c r="C204" s="34">
        <v>1374686.787109375</v>
      </c>
    </row>
    <row r="205" spans="1:3" x14ac:dyDescent="0.35">
      <c r="A205" s="33" t="s">
        <v>491</v>
      </c>
      <c r="B205" s="34">
        <v>40789.58203125</v>
      </c>
      <c r="C205" s="34">
        <v>1568731.3125</v>
      </c>
    </row>
    <row r="206" spans="1:3" x14ac:dyDescent="0.35">
      <c r="A206" s="33" t="s">
        <v>492</v>
      </c>
      <c r="B206" s="34">
        <v>38266.609375</v>
      </c>
      <c r="C206" s="34">
        <v>1530443.37109375</v>
      </c>
    </row>
    <row r="207" spans="1:3" x14ac:dyDescent="0.35">
      <c r="A207" s="33" t="s">
        <v>493</v>
      </c>
      <c r="B207" s="34">
        <v>36425.0625</v>
      </c>
      <c r="C207" s="34">
        <v>1473955.705078125</v>
      </c>
    </row>
    <row r="208" spans="1:3" x14ac:dyDescent="0.35">
      <c r="A208" s="33" t="s">
        <v>494</v>
      </c>
      <c r="B208" s="34">
        <v>36010.22265625</v>
      </c>
      <c r="C208" s="34">
        <v>1445501.11328125</v>
      </c>
    </row>
    <row r="209" spans="1:3" x14ac:dyDescent="0.35">
      <c r="A209" s="33" t="s">
        <v>495</v>
      </c>
      <c r="B209" s="34">
        <v>37307.91796875</v>
      </c>
      <c r="C209" s="34">
        <v>1466734.712890625</v>
      </c>
    </row>
    <row r="210" spans="1:3" x14ac:dyDescent="0.35">
      <c r="A210" s="33" t="s">
        <v>496</v>
      </c>
      <c r="B210" s="34">
        <v>35197.59375</v>
      </c>
      <c r="C210" s="34">
        <v>1396573.85546875</v>
      </c>
    </row>
    <row r="211" spans="1:3" x14ac:dyDescent="0.35">
      <c r="A211" s="33" t="s">
        <v>497</v>
      </c>
      <c r="B211" s="34">
        <v>33301.17578125</v>
      </c>
      <c r="C211" s="34">
        <v>1324427.861328125</v>
      </c>
    </row>
    <row r="212" spans="1:3" x14ac:dyDescent="0.35">
      <c r="A212" s="33" t="s">
        <v>498</v>
      </c>
      <c r="B212" s="34">
        <v>37891.2421875</v>
      </c>
      <c r="C212" s="34">
        <v>1458107.46484375</v>
      </c>
    </row>
    <row r="213" spans="1:3" x14ac:dyDescent="0.35">
      <c r="A213" s="33" t="s">
        <v>499</v>
      </c>
      <c r="B213" s="34">
        <v>41065.32421875</v>
      </c>
      <c r="C213" s="34">
        <v>1543823.46875</v>
      </c>
    </row>
    <row r="214" spans="1:3" x14ac:dyDescent="0.35">
      <c r="A214" s="33" t="s">
        <v>500</v>
      </c>
      <c r="B214" s="34">
        <v>42424.15625</v>
      </c>
      <c r="C214" s="34">
        <v>1608648.505859375</v>
      </c>
    </row>
    <row r="215" spans="1:3" x14ac:dyDescent="0.35">
      <c r="A215" s="33" t="s">
        <v>501</v>
      </c>
      <c r="B215" s="34">
        <v>41813.8046875</v>
      </c>
      <c r="C215" s="34">
        <v>1610496.33203125</v>
      </c>
    </row>
    <row r="216" spans="1:3" x14ac:dyDescent="0.35">
      <c r="A216" s="33" t="s">
        <v>502</v>
      </c>
      <c r="B216" s="34">
        <v>40685</v>
      </c>
      <c r="C216" s="34">
        <v>1584734.60546875</v>
      </c>
    </row>
    <row r="217" spans="1:3" x14ac:dyDescent="0.35">
      <c r="A217" s="33" t="s">
        <v>503</v>
      </c>
      <c r="B217" s="34">
        <v>36173.23046875</v>
      </c>
      <c r="C217" s="34">
        <v>1437704.794921875</v>
      </c>
    </row>
    <row r="218" spans="1:3" x14ac:dyDescent="0.35">
      <c r="A218" s="33" t="s">
        <v>504</v>
      </c>
      <c r="B218" s="34">
        <v>35260.45703125</v>
      </c>
      <c r="C218" s="34">
        <v>1375333.82421875</v>
      </c>
    </row>
    <row r="219" spans="1:3" x14ac:dyDescent="0.35">
      <c r="A219" s="33" t="s">
        <v>505</v>
      </c>
      <c r="B219" s="34">
        <v>38534.6953125</v>
      </c>
      <c r="C219" s="34">
        <v>1495754.203125</v>
      </c>
    </row>
    <row r="220" spans="1:3" x14ac:dyDescent="0.35">
      <c r="A220" s="33" t="s">
        <v>506</v>
      </c>
      <c r="B220" s="34">
        <v>37601.55078125</v>
      </c>
      <c r="C220" s="34">
        <v>1486821.908203125</v>
      </c>
    </row>
    <row r="221" spans="1:3" x14ac:dyDescent="0.35">
      <c r="A221" s="33" t="s">
        <v>507</v>
      </c>
      <c r="B221" s="34">
        <v>40180.00390625</v>
      </c>
      <c r="C221" s="34">
        <v>1533430.81640625</v>
      </c>
    </row>
    <row r="222" spans="1:3" x14ac:dyDescent="0.35">
      <c r="A222" s="33" t="s">
        <v>508</v>
      </c>
      <c r="B222" s="34">
        <v>37422.40234375</v>
      </c>
      <c r="C222" s="34">
        <v>1512201.111328125</v>
      </c>
    </row>
    <row r="223" spans="1:3" x14ac:dyDescent="0.35">
      <c r="A223" s="33" t="s">
        <v>509</v>
      </c>
      <c r="B223" s="34">
        <v>36021.33203125</v>
      </c>
      <c r="C223" s="34">
        <v>1451977.0546875</v>
      </c>
    </row>
    <row r="224" spans="1:3" x14ac:dyDescent="0.35">
      <c r="A224" s="33" t="s">
        <v>510</v>
      </c>
      <c r="B224" s="34">
        <v>32587.43359375</v>
      </c>
      <c r="C224" s="34">
        <v>1323461.2890625</v>
      </c>
    </row>
    <row r="225" spans="1:3" x14ac:dyDescent="0.35">
      <c r="A225" s="33" t="s">
        <v>511</v>
      </c>
      <c r="B225" s="34">
        <v>32505.958984375</v>
      </c>
      <c r="C225" s="34">
        <v>1274432.5390625</v>
      </c>
    </row>
    <row r="226" spans="1:3" x14ac:dyDescent="0.35">
      <c r="A226" s="33" t="s">
        <v>512</v>
      </c>
      <c r="B226" s="34">
        <v>35495.7421875</v>
      </c>
      <c r="C226" s="34">
        <v>1404581.599609375</v>
      </c>
    </row>
    <row r="227" spans="1:3" x14ac:dyDescent="0.35">
      <c r="A227" s="33" t="s">
        <v>513</v>
      </c>
      <c r="B227" s="34">
        <v>35848.5546875</v>
      </c>
      <c r="C227" s="34">
        <v>1422432.00390625</v>
      </c>
    </row>
    <row r="228" spans="1:3" x14ac:dyDescent="0.35">
      <c r="A228" s="33" t="s">
        <v>514</v>
      </c>
      <c r="B228" s="34">
        <v>39319.0390625</v>
      </c>
      <c r="C228" s="34">
        <v>1492928.279296875</v>
      </c>
    </row>
    <row r="229" spans="1:3" x14ac:dyDescent="0.35">
      <c r="A229" s="33" t="s">
        <v>515</v>
      </c>
      <c r="B229" s="34">
        <v>41624.69921875</v>
      </c>
      <c r="C229" s="34">
        <v>1581463.09765625</v>
      </c>
    </row>
    <row r="230" spans="1:3" x14ac:dyDescent="0.35">
      <c r="A230" s="33" t="s">
        <v>516</v>
      </c>
      <c r="B230" s="34">
        <v>42135.3515625</v>
      </c>
      <c r="C230" s="34">
        <v>1598161.6015625</v>
      </c>
    </row>
    <row r="231" spans="1:3" x14ac:dyDescent="0.35">
      <c r="A231" s="33" t="s">
        <v>517</v>
      </c>
      <c r="B231" s="34">
        <v>42637.19140625</v>
      </c>
      <c r="C231" s="34">
        <v>1574984.013671875</v>
      </c>
    </row>
    <row r="232" spans="1:3" x14ac:dyDescent="0.35">
      <c r="A232" s="33" t="s">
        <v>518</v>
      </c>
      <c r="B232" s="34">
        <v>43558.58984375</v>
      </c>
      <c r="C232" s="34">
        <v>1587121.873046875</v>
      </c>
    </row>
    <row r="233" spans="1:3" x14ac:dyDescent="0.35">
      <c r="A233" s="33" t="s">
        <v>519</v>
      </c>
      <c r="B233" s="34">
        <v>44202.7890625</v>
      </c>
      <c r="C233" s="34">
        <v>1664549.8359375</v>
      </c>
    </row>
    <row r="234" spans="1:3" x14ac:dyDescent="0.35">
      <c r="A234" s="33" t="s">
        <v>520</v>
      </c>
      <c r="B234" s="34">
        <v>40687.8671875</v>
      </c>
      <c r="C234" s="34">
        <v>1563000.71484375</v>
      </c>
    </row>
    <row r="235" spans="1:3" x14ac:dyDescent="0.35">
      <c r="A235" s="33" t="s">
        <v>521</v>
      </c>
      <c r="B235" s="34">
        <v>38793.6796875</v>
      </c>
      <c r="C235" s="34">
        <v>1497416.361328125</v>
      </c>
    </row>
    <row r="236" spans="1:3" x14ac:dyDescent="0.35">
      <c r="A236" s="33" t="s">
        <v>522</v>
      </c>
      <c r="B236" s="34">
        <v>37432.5625</v>
      </c>
      <c r="C236" s="34">
        <v>1471879.501953125</v>
      </c>
    </row>
    <row r="237" spans="1:3" x14ac:dyDescent="0.35">
      <c r="A237" s="33" t="s">
        <v>523</v>
      </c>
      <c r="B237" s="34">
        <v>36329.8359375</v>
      </c>
      <c r="C237" s="34">
        <v>1444678.33203125</v>
      </c>
    </row>
    <row r="238" spans="1:3" x14ac:dyDescent="0.35">
      <c r="A238" s="33" t="s">
        <v>524</v>
      </c>
      <c r="B238" s="34">
        <v>34393.80078125</v>
      </c>
      <c r="C238" s="34">
        <v>1367966.9453125</v>
      </c>
    </row>
    <row r="239" spans="1:3" x14ac:dyDescent="0.35">
      <c r="A239" s="33" t="s">
        <v>525</v>
      </c>
      <c r="B239" s="34">
        <v>35106.85546875</v>
      </c>
      <c r="C239" s="34">
        <v>1353572.556640625</v>
      </c>
    </row>
    <row r="240" spans="1:3" x14ac:dyDescent="0.35">
      <c r="A240" s="33" t="s">
        <v>526</v>
      </c>
      <c r="B240" s="34">
        <v>40913.59375</v>
      </c>
      <c r="C240" s="34">
        <v>1533741.087890625</v>
      </c>
    </row>
    <row r="241" spans="1:3" x14ac:dyDescent="0.35">
      <c r="A241" s="33" t="s">
        <v>527</v>
      </c>
      <c r="B241" s="34">
        <v>36714.078125</v>
      </c>
      <c r="C241" s="34">
        <v>1537321.1640625</v>
      </c>
    </row>
    <row r="242" spans="1:3" x14ac:dyDescent="0.35">
      <c r="A242" s="33" t="s">
        <v>528</v>
      </c>
      <c r="B242" s="34">
        <v>43257.3515625</v>
      </c>
      <c r="C242" s="34">
        <v>1827674.6953125</v>
      </c>
    </row>
    <row r="243" spans="1:3" x14ac:dyDescent="0.35">
      <c r="A243" s="33" t="s">
        <v>529</v>
      </c>
      <c r="B243" s="34">
        <v>45543.46484375</v>
      </c>
      <c r="C243" s="34">
        <v>1685488.8984375</v>
      </c>
    </row>
    <row r="244" spans="1:3" x14ac:dyDescent="0.35">
      <c r="A244" s="33" t="s">
        <v>530</v>
      </c>
      <c r="B244" s="34">
        <v>47171.67578125</v>
      </c>
      <c r="C244" s="34">
        <v>1728558.908203125</v>
      </c>
    </row>
    <row r="245" spans="1:3" x14ac:dyDescent="0.35">
      <c r="A245" s="33" t="s">
        <v>531</v>
      </c>
      <c r="B245" s="34">
        <v>39880.7421875</v>
      </c>
      <c r="C245" s="34">
        <v>1558377.69921875</v>
      </c>
    </row>
    <row r="246" spans="1:3" x14ac:dyDescent="0.35">
      <c r="A246" s="33" t="s">
        <v>532</v>
      </c>
      <c r="B246" s="34">
        <v>36240.65625</v>
      </c>
      <c r="C246" s="34">
        <v>1422534.0234375</v>
      </c>
    </row>
    <row r="247" spans="1:3" x14ac:dyDescent="0.35">
      <c r="A247" s="33" t="s">
        <v>533</v>
      </c>
      <c r="B247" s="34">
        <v>38970.859375</v>
      </c>
      <c r="C247" s="34">
        <v>1496276.490234375</v>
      </c>
    </row>
    <row r="248" spans="1:3" x14ac:dyDescent="0.35">
      <c r="A248" s="33" t="s">
        <v>534</v>
      </c>
      <c r="B248" s="34">
        <v>37298.234375</v>
      </c>
      <c r="C248" s="34">
        <v>1475115.765625</v>
      </c>
    </row>
    <row r="249" spans="1:3" x14ac:dyDescent="0.35">
      <c r="A249" s="33" t="s">
        <v>535</v>
      </c>
      <c r="B249" s="34">
        <v>35511.96484375</v>
      </c>
      <c r="C249" s="34">
        <v>1429649.435546875</v>
      </c>
    </row>
    <row r="250" spans="1:3" x14ac:dyDescent="0.35">
      <c r="A250" s="33" t="s">
        <v>536</v>
      </c>
      <c r="B250" s="34">
        <v>33469.37109375</v>
      </c>
      <c r="C250" s="34">
        <v>1368442.90234375</v>
      </c>
    </row>
    <row r="251" spans="1:3" x14ac:dyDescent="0.35">
      <c r="A251" s="33" t="s">
        <v>537</v>
      </c>
      <c r="B251" s="34">
        <v>31332.7734375</v>
      </c>
      <c r="C251" s="34">
        <v>1323634.1953125</v>
      </c>
    </row>
    <row r="252" spans="1:3" x14ac:dyDescent="0.35">
      <c r="A252" s="33" t="s">
        <v>538</v>
      </c>
      <c r="B252" s="34">
        <v>29927.060546875</v>
      </c>
      <c r="C252" s="34">
        <v>1239544.0078125</v>
      </c>
    </row>
    <row r="253" spans="1:3" x14ac:dyDescent="0.35">
      <c r="A253" s="33" t="s">
        <v>539</v>
      </c>
      <c r="B253" s="34">
        <v>32355.31640625</v>
      </c>
      <c r="C253" s="34">
        <v>1258998.04296875</v>
      </c>
    </row>
    <row r="254" spans="1:3" x14ac:dyDescent="0.35">
      <c r="A254" s="33" t="s">
        <v>540</v>
      </c>
      <c r="B254" s="34">
        <v>38782.23828125</v>
      </c>
      <c r="C254" s="34">
        <v>1407131.20703125</v>
      </c>
    </row>
    <row r="255" spans="1:3" x14ac:dyDescent="0.35">
      <c r="A255" s="33" t="s">
        <v>541</v>
      </c>
      <c r="B255" s="34">
        <v>46142.58984375</v>
      </c>
      <c r="C255" s="34">
        <v>1675762.291015625</v>
      </c>
    </row>
    <row r="256" spans="1:3" x14ac:dyDescent="0.35">
      <c r="A256" s="33" t="s">
        <v>542</v>
      </c>
      <c r="B256" s="34">
        <v>46214.34765625</v>
      </c>
      <c r="C256" s="34">
        <v>1760925.033203125</v>
      </c>
    </row>
    <row r="257" spans="1:3" x14ac:dyDescent="0.35">
      <c r="A257" s="33" t="s">
        <v>543</v>
      </c>
      <c r="B257" s="34">
        <v>47326.453125</v>
      </c>
      <c r="C257" s="34">
        <v>1776517.400390625</v>
      </c>
    </row>
    <row r="258" spans="1:3" x14ac:dyDescent="0.35">
      <c r="A258" s="33" t="s">
        <v>544</v>
      </c>
      <c r="B258" s="34">
        <v>45575.84765625</v>
      </c>
      <c r="C258" s="34">
        <v>1713768.841796875</v>
      </c>
    </row>
    <row r="259" spans="1:3" x14ac:dyDescent="0.35">
      <c r="A259" s="33" t="s">
        <v>545</v>
      </c>
      <c r="B259" s="34">
        <v>36368.171875</v>
      </c>
      <c r="C259" s="34">
        <v>1487158.30859375</v>
      </c>
    </row>
    <row r="260" spans="1:3" x14ac:dyDescent="0.35">
      <c r="A260" s="33" t="s">
        <v>546</v>
      </c>
      <c r="B260" s="34">
        <v>37689.359375</v>
      </c>
      <c r="C260" s="34">
        <v>1453093.583984375</v>
      </c>
    </row>
    <row r="261" spans="1:3" x14ac:dyDescent="0.35">
      <c r="A261" s="33" t="s">
        <v>547</v>
      </c>
      <c r="B261" s="34">
        <v>35323.58984375</v>
      </c>
      <c r="C261" s="34">
        <v>1473337.583984375</v>
      </c>
    </row>
    <row r="262" spans="1:3" x14ac:dyDescent="0.35">
      <c r="A262" s="33" t="s">
        <v>548</v>
      </c>
      <c r="B262" s="34">
        <v>33043.3671875</v>
      </c>
      <c r="C262" s="34">
        <v>1424931.8203125</v>
      </c>
    </row>
    <row r="263" spans="1:3" x14ac:dyDescent="0.35">
      <c r="A263" s="33" t="s">
        <v>549</v>
      </c>
      <c r="B263" s="34">
        <v>31762.1328125</v>
      </c>
      <c r="C263" s="34">
        <v>1343841.640625</v>
      </c>
    </row>
    <row r="264" spans="1:3" x14ac:dyDescent="0.35">
      <c r="A264" s="33" t="s">
        <v>550</v>
      </c>
      <c r="B264" s="34">
        <v>32315.560546875</v>
      </c>
      <c r="C264" s="34">
        <v>1341396.6171875</v>
      </c>
    </row>
    <row r="265" spans="1:3" x14ac:dyDescent="0.35">
      <c r="A265" s="33" t="s">
        <v>551</v>
      </c>
      <c r="B265" s="34">
        <v>35291.98046875</v>
      </c>
      <c r="C265" s="34">
        <v>1397463.333984375</v>
      </c>
    </row>
    <row r="266" spans="1:3" x14ac:dyDescent="0.35">
      <c r="A266" s="33" t="s">
        <v>552</v>
      </c>
      <c r="B266" s="34">
        <v>36349.39453125</v>
      </c>
      <c r="C266" s="34">
        <v>1383019.724609375</v>
      </c>
    </row>
    <row r="267" spans="1:3" x14ac:dyDescent="0.35">
      <c r="A267" s="33" t="s">
        <v>553</v>
      </c>
      <c r="B267" s="34">
        <v>41065.44921875</v>
      </c>
      <c r="C267" s="34">
        <v>1468578.56640625</v>
      </c>
    </row>
    <row r="268" spans="1:3" x14ac:dyDescent="0.35">
      <c r="A268" s="33" t="s">
        <v>554</v>
      </c>
      <c r="B268" s="34">
        <v>40107.69921875</v>
      </c>
      <c r="C268" s="34">
        <v>1558318.73828125</v>
      </c>
    </row>
    <row r="269" spans="1:3" x14ac:dyDescent="0.35">
      <c r="A269" s="33" t="s">
        <v>555</v>
      </c>
      <c r="B269" s="34">
        <v>37087.6796875</v>
      </c>
      <c r="C269" s="34">
        <v>1459579.513671875</v>
      </c>
    </row>
    <row r="270" spans="1:3" x14ac:dyDescent="0.35">
      <c r="A270" s="33" t="s">
        <v>556</v>
      </c>
      <c r="B270" s="34">
        <v>38066.59765625</v>
      </c>
      <c r="C270" s="34">
        <v>1452082.83984375</v>
      </c>
    </row>
    <row r="271" spans="1:3" x14ac:dyDescent="0.35">
      <c r="A271" s="33" t="s">
        <v>557</v>
      </c>
      <c r="B271" s="34">
        <v>41309.65234375</v>
      </c>
      <c r="C271" s="34">
        <v>1532103.4453125</v>
      </c>
    </row>
    <row r="272" spans="1:3" x14ac:dyDescent="0.35">
      <c r="A272" s="33" t="s">
        <v>558</v>
      </c>
      <c r="B272" s="34">
        <v>41888.98046875</v>
      </c>
      <c r="C272" s="34">
        <v>1558788.76171875</v>
      </c>
    </row>
    <row r="273" spans="1:3" x14ac:dyDescent="0.35">
      <c r="A273" s="33" t="s">
        <v>559</v>
      </c>
      <c r="B273" s="34">
        <v>38378.15234375</v>
      </c>
      <c r="C273" s="34">
        <v>1459307.22265625</v>
      </c>
    </row>
    <row r="274" spans="1:3" x14ac:dyDescent="0.35">
      <c r="A274" s="33" t="s">
        <v>560</v>
      </c>
      <c r="B274" s="34">
        <v>35421.71484375</v>
      </c>
      <c r="C274" s="34">
        <v>1367447.2109375</v>
      </c>
    </row>
    <row r="275" spans="1:3" x14ac:dyDescent="0.35">
      <c r="A275" s="33" t="s">
        <v>561</v>
      </c>
      <c r="B275" s="34">
        <v>37688.1875</v>
      </c>
      <c r="C275" s="34">
        <v>1453313.505859375</v>
      </c>
    </row>
    <row r="276" spans="1:3" x14ac:dyDescent="0.35">
      <c r="A276" s="33" t="s">
        <v>562</v>
      </c>
      <c r="B276" s="34">
        <v>35031.99609375</v>
      </c>
      <c r="C276" s="34">
        <v>1392185.0390625</v>
      </c>
    </row>
    <row r="277" spans="1:3" x14ac:dyDescent="0.35">
      <c r="A277" s="33" t="s">
        <v>563</v>
      </c>
      <c r="B277" s="34">
        <v>35417.53125</v>
      </c>
      <c r="C277" s="34">
        <v>1395780.205078125</v>
      </c>
    </row>
    <row r="278" spans="1:3" x14ac:dyDescent="0.35">
      <c r="A278" s="33" t="s">
        <v>564</v>
      </c>
      <c r="B278" s="34">
        <v>33972.375</v>
      </c>
      <c r="C278" s="34">
        <v>1375054.39453125</v>
      </c>
    </row>
    <row r="279" spans="1:3" x14ac:dyDescent="0.35">
      <c r="A279" s="33" t="s">
        <v>565</v>
      </c>
      <c r="B279" s="34">
        <v>33243.71875</v>
      </c>
      <c r="C279" s="34">
        <v>1346539.208984375</v>
      </c>
    </row>
    <row r="280" spans="1:3" x14ac:dyDescent="0.35">
      <c r="A280" s="33" t="s">
        <v>566</v>
      </c>
      <c r="B280" s="34">
        <v>29394.732421875</v>
      </c>
      <c r="C280" s="34">
        <v>1217903.015625</v>
      </c>
    </row>
    <row r="281" spans="1:3" x14ac:dyDescent="0.35">
      <c r="A281" s="33" t="s">
        <v>567</v>
      </c>
      <c r="B281" s="34">
        <v>27750.31640625</v>
      </c>
      <c r="C281" s="34">
        <v>1113010.44140625</v>
      </c>
    </row>
    <row r="282" spans="1:3" x14ac:dyDescent="0.35">
      <c r="A282" s="33" t="s">
        <v>568</v>
      </c>
      <c r="B282" s="34">
        <v>30537.546875</v>
      </c>
      <c r="C282" s="34">
        <v>1229307.1015625</v>
      </c>
    </row>
    <row r="283" spans="1:3" x14ac:dyDescent="0.35">
      <c r="A283" s="33" t="s">
        <v>569</v>
      </c>
      <c r="B283" s="34">
        <v>31383.861328125</v>
      </c>
      <c r="C283" s="34">
        <v>1260450.353515625</v>
      </c>
    </row>
    <row r="284" spans="1:3" x14ac:dyDescent="0.35">
      <c r="A284" s="33" t="s">
        <v>570</v>
      </c>
      <c r="B284" s="34">
        <v>32982.9453125</v>
      </c>
      <c r="C284" s="34">
        <v>1315855.060546875</v>
      </c>
    </row>
    <row r="285" spans="1:3" x14ac:dyDescent="0.35">
      <c r="A285" s="33" t="s">
        <v>571</v>
      </c>
      <c r="B285" s="34">
        <v>36422.86328125</v>
      </c>
      <c r="C285" s="34">
        <v>1395558.9453125</v>
      </c>
    </row>
    <row r="286" spans="1:3" x14ac:dyDescent="0.35">
      <c r="A286" s="33" t="s">
        <v>572</v>
      </c>
      <c r="B286" s="34">
        <v>40237.984375</v>
      </c>
      <c r="C286" s="34">
        <v>1485118.40625</v>
      </c>
    </row>
    <row r="287" spans="1:3" x14ac:dyDescent="0.35">
      <c r="A287" s="33" t="s">
        <v>573</v>
      </c>
      <c r="B287" s="34">
        <v>36834.1484375</v>
      </c>
      <c r="C287" s="34">
        <v>1403414.16015625</v>
      </c>
    </row>
    <row r="288" spans="1:3" x14ac:dyDescent="0.35">
      <c r="A288" s="33" t="s">
        <v>574</v>
      </c>
      <c r="B288" s="34">
        <v>35997.3125</v>
      </c>
      <c r="C288" s="34">
        <v>1353976.8671875</v>
      </c>
    </row>
    <row r="289" spans="1:3" x14ac:dyDescent="0.35">
      <c r="A289" s="33" t="s">
        <v>575</v>
      </c>
      <c r="B289" s="34">
        <v>39353.01171875</v>
      </c>
      <c r="C289" s="34">
        <v>1494130.431640625</v>
      </c>
    </row>
    <row r="290" spans="1:3" x14ac:dyDescent="0.35">
      <c r="A290" s="33" t="s">
        <v>576</v>
      </c>
      <c r="B290" s="34">
        <v>41685.54296875</v>
      </c>
      <c r="C290" s="34">
        <v>1574319.30078125</v>
      </c>
    </row>
    <row r="291" spans="1:3" x14ac:dyDescent="0.35">
      <c r="A291" s="33" t="s">
        <v>577</v>
      </c>
      <c r="B291" s="34">
        <v>38537.2109375</v>
      </c>
      <c r="C291" s="34">
        <v>1519137.982421875</v>
      </c>
    </row>
    <row r="292" spans="1:3" x14ac:dyDescent="0.35">
      <c r="A292" s="33" t="s">
        <v>578</v>
      </c>
      <c r="B292" s="34">
        <v>34872.90625</v>
      </c>
      <c r="C292" s="34">
        <v>1423360.51171875</v>
      </c>
    </row>
    <row r="293" spans="1:3" x14ac:dyDescent="0.35">
      <c r="A293" s="33" t="s">
        <v>579</v>
      </c>
      <c r="B293" s="34">
        <v>32594.123046875</v>
      </c>
      <c r="C293" s="34">
        <v>1355494.443359375</v>
      </c>
    </row>
    <row r="294" spans="1:3" x14ac:dyDescent="0.35">
      <c r="A294" s="33" t="s">
        <v>580</v>
      </c>
      <c r="B294" s="34">
        <v>30185.666015625</v>
      </c>
      <c r="C294" s="34">
        <v>1238045.80859375</v>
      </c>
    </row>
    <row r="295" spans="1:3" x14ac:dyDescent="0.35">
      <c r="A295" s="33" t="s">
        <v>581</v>
      </c>
      <c r="B295" s="34">
        <v>28598.71484375</v>
      </c>
      <c r="C295" s="34">
        <v>1154790.994140625</v>
      </c>
    </row>
    <row r="296" spans="1:3" x14ac:dyDescent="0.35">
      <c r="A296" s="33" t="s">
        <v>582</v>
      </c>
      <c r="B296" s="34">
        <v>30531.35546875</v>
      </c>
      <c r="C296" s="34">
        <v>1244536.7890625</v>
      </c>
    </row>
    <row r="297" spans="1:3" x14ac:dyDescent="0.35">
      <c r="A297" s="33" t="s">
        <v>583</v>
      </c>
      <c r="B297" s="34">
        <v>31100.98828125</v>
      </c>
      <c r="C297" s="34">
        <v>1255549.171875</v>
      </c>
    </row>
    <row r="298" spans="1:3" x14ac:dyDescent="0.35">
      <c r="A298" s="33" t="s">
        <v>584</v>
      </c>
      <c r="B298" s="34">
        <v>31608.052734375</v>
      </c>
      <c r="C298" s="34">
        <v>1263867.67578125</v>
      </c>
    </row>
    <row r="299" spans="1:3" x14ac:dyDescent="0.35">
      <c r="A299" s="33" t="s">
        <v>585</v>
      </c>
      <c r="B299" s="34">
        <v>31367.65234375</v>
      </c>
      <c r="C299" s="34">
        <v>1269820.787109375</v>
      </c>
    </row>
    <row r="300" spans="1:3" x14ac:dyDescent="0.35">
      <c r="A300" s="33" t="s">
        <v>586</v>
      </c>
      <c r="B300" s="34">
        <v>30818.64453125</v>
      </c>
      <c r="C300" s="34">
        <v>1264410.185546875</v>
      </c>
    </row>
    <row r="301" spans="1:3" x14ac:dyDescent="0.35">
      <c r="A301" s="33" t="s">
        <v>587</v>
      </c>
      <c r="B301" s="34">
        <v>29044.548828125</v>
      </c>
      <c r="C301" s="34">
        <v>1181560.1953125</v>
      </c>
    </row>
    <row r="302" spans="1:3" x14ac:dyDescent="0.35">
      <c r="A302" s="33" t="s">
        <v>588</v>
      </c>
      <c r="B302" s="34">
        <v>28692.978515625</v>
      </c>
      <c r="C302" s="34">
        <v>1133413.1015625</v>
      </c>
    </row>
    <row r="303" spans="1:3" x14ac:dyDescent="0.35">
      <c r="A303" s="33" t="s">
        <v>589</v>
      </c>
      <c r="B303" s="34">
        <v>31898.533203125</v>
      </c>
      <c r="C303" s="34">
        <v>1266308.701171875</v>
      </c>
    </row>
    <row r="304" spans="1:3" x14ac:dyDescent="0.35">
      <c r="A304" s="33" t="s">
        <v>590</v>
      </c>
      <c r="B304" s="34">
        <v>31010.44921875</v>
      </c>
      <c r="C304" s="34">
        <v>1258474.453125</v>
      </c>
    </row>
    <row r="305" spans="1:3" x14ac:dyDescent="0.35">
      <c r="A305" s="33" t="s">
        <v>591</v>
      </c>
      <c r="B305" s="34">
        <v>30729.64453125</v>
      </c>
      <c r="C305" s="34">
        <v>1260739.755859375</v>
      </c>
    </row>
    <row r="306" spans="1:3" x14ac:dyDescent="0.35">
      <c r="A306" s="33" t="s">
        <v>592</v>
      </c>
      <c r="B306" s="34">
        <v>30365.5</v>
      </c>
      <c r="C306" s="34">
        <v>1244648.5859375</v>
      </c>
    </row>
    <row r="307" spans="1:3" x14ac:dyDescent="0.35">
      <c r="A307" s="33" t="s">
        <v>593</v>
      </c>
      <c r="B307" s="34">
        <v>29797.6875</v>
      </c>
      <c r="C307" s="34">
        <v>1227072.458984375</v>
      </c>
    </row>
    <row r="308" spans="1:3" x14ac:dyDescent="0.35">
      <c r="A308" s="33" t="s">
        <v>594</v>
      </c>
      <c r="B308" s="34">
        <v>28456.599609375</v>
      </c>
      <c r="C308" s="34">
        <v>1141335.005859375</v>
      </c>
    </row>
    <row r="309" spans="1:3" x14ac:dyDescent="0.35">
      <c r="A309" s="33" t="s">
        <v>595</v>
      </c>
      <c r="B309" s="34">
        <v>28663.076171875</v>
      </c>
      <c r="C309" s="34">
        <v>1147680.4765625</v>
      </c>
    </row>
    <row r="310" spans="1:3" x14ac:dyDescent="0.35">
      <c r="A310" s="33" t="s">
        <v>596</v>
      </c>
      <c r="B310" s="34">
        <v>29802.55859375</v>
      </c>
      <c r="C310" s="34">
        <v>1197363.96875</v>
      </c>
    </row>
    <row r="311" spans="1:3" x14ac:dyDescent="0.35">
      <c r="A311" s="33" t="s">
        <v>597</v>
      </c>
      <c r="B311" s="34">
        <v>29018.94921875</v>
      </c>
      <c r="C311" s="34">
        <v>1161106.451171875</v>
      </c>
    </row>
    <row r="312" spans="1:3" x14ac:dyDescent="0.35">
      <c r="A312" s="33" t="s">
        <v>598</v>
      </c>
      <c r="B312" s="34">
        <v>29179.1328125</v>
      </c>
      <c r="C312" s="34">
        <v>1166295.892578125</v>
      </c>
    </row>
    <row r="313" spans="1:3" x14ac:dyDescent="0.35">
      <c r="A313" s="33" t="s">
        <v>599</v>
      </c>
      <c r="B313" s="34">
        <v>29351.544921875</v>
      </c>
      <c r="C313" s="34">
        <v>1185341.822265625</v>
      </c>
    </row>
    <row r="314" spans="1:3" x14ac:dyDescent="0.35">
      <c r="A314" s="33" t="s">
        <v>600</v>
      </c>
      <c r="B314" s="34">
        <v>28827.734375</v>
      </c>
      <c r="C314" s="34">
        <v>1186656.818359375</v>
      </c>
    </row>
    <row r="315" spans="1:3" x14ac:dyDescent="0.35">
      <c r="A315" s="33" t="s">
        <v>601</v>
      </c>
      <c r="B315" s="34">
        <v>26756.498046875</v>
      </c>
      <c r="C315" s="34">
        <v>1093913.884765625</v>
      </c>
    </row>
    <row r="316" spans="1:3" x14ac:dyDescent="0.35">
      <c r="A316" s="33" t="s">
        <v>602</v>
      </c>
      <c r="B316" s="34">
        <v>27146.3125</v>
      </c>
      <c r="C316" s="34">
        <v>1072267.71875</v>
      </c>
    </row>
    <row r="317" spans="1:3" x14ac:dyDescent="0.35">
      <c r="A317" s="33" t="s">
        <v>603</v>
      </c>
      <c r="B317" s="34">
        <v>29668.0546875</v>
      </c>
      <c r="C317" s="34">
        <v>1185599.197265625</v>
      </c>
    </row>
    <row r="318" spans="1:3" x14ac:dyDescent="0.35">
      <c r="A318" s="33" t="s">
        <v>604</v>
      </c>
      <c r="B318" s="34">
        <v>29400.09765625</v>
      </c>
      <c r="C318" s="34">
        <v>1177401.37890625</v>
      </c>
    </row>
    <row r="319" spans="1:3" x14ac:dyDescent="0.35">
      <c r="A319" s="33" t="s">
        <v>605</v>
      </c>
      <c r="B319" s="34">
        <v>29349.80078125</v>
      </c>
      <c r="C319" s="34">
        <v>1181648.232421875</v>
      </c>
    </row>
    <row r="320" spans="1:3" x14ac:dyDescent="0.35">
      <c r="A320" s="33" t="s">
        <v>606</v>
      </c>
      <c r="B320" s="34">
        <v>29498.3203125</v>
      </c>
      <c r="C320" s="34">
        <v>1199436.78125</v>
      </c>
    </row>
    <row r="321" spans="1:3" x14ac:dyDescent="0.35">
      <c r="A321" s="33" t="s">
        <v>607</v>
      </c>
      <c r="B321" s="34">
        <v>28727.94921875</v>
      </c>
      <c r="C321" s="34">
        <v>1180717.431640625</v>
      </c>
    </row>
    <row r="322" spans="1:3" x14ac:dyDescent="0.35">
      <c r="A322" s="33" t="s">
        <v>608</v>
      </c>
      <c r="B322" s="34">
        <v>26606.14453125</v>
      </c>
      <c r="C322" s="34">
        <v>1087395.830078125</v>
      </c>
    </row>
    <row r="323" spans="1:3" x14ac:dyDescent="0.35">
      <c r="A323" s="33" t="s">
        <v>609</v>
      </c>
      <c r="B323" s="34">
        <v>27017.16796875</v>
      </c>
      <c r="C323" s="34">
        <v>1072990.990234375</v>
      </c>
    </row>
    <row r="324" spans="1:3" x14ac:dyDescent="0.35">
      <c r="A324" s="33" t="s">
        <v>610</v>
      </c>
      <c r="B324" s="34">
        <v>29935.970703125</v>
      </c>
      <c r="C324" s="34">
        <v>1179492.34375</v>
      </c>
    </row>
    <row r="325" spans="1:3" x14ac:dyDescent="0.35">
      <c r="A325" s="33" t="s">
        <v>611</v>
      </c>
      <c r="B325" s="34">
        <v>29578.87890625</v>
      </c>
      <c r="C325" s="34">
        <v>1202840.423828125</v>
      </c>
    </row>
    <row r="326" spans="1:3" x14ac:dyDescent="0.35">
      <c r="A326" s="33" t="s">
        <v>612</v>
      </c>
      <c r="B326" s="34">
        <v>29260.00390625</v>
      </c>
      <c r="C326" s="34">
        <v>1198156.685546875</v>
      </c>
    </row>
    <row r="327" spans="1:3" x14ac:dyDescent="0.35">
      <c r="A327" s="33" t="s">
        <v>613</v>
      </c>
      <c r="B327" s="34">
        <v>29513.421875</v>
      </c>
      <c r="C327" s="34">
        <v>1198634.927734375</v>
      </c>
    </row>
    <row r="328" spans="1:3" x14ac:dyDescent="0.35">
      <c r="A328" s="33" t="s">
        <v>614</v>
      </c>
      <c r="B328" s="34">
        <v>28995.447265625</v>
      </c>
      <c r="C328" s="34">
        <v>1191926.076171875</v>
      </c>
    </row>
    <row r="329" spans="1:3" x14ac:dyDescent="0.35">
      <c r="A329" s="33" t="s">
        <v>615</v>
      </c>
      <c r="B329" s="34">
        <v>27216.0078125</v>
      </c>
      <c r="C329" s="34">
        <v>1114599.306640625</v>
      </c>
    </row>
    <row r="330" spans="1:3" x14ac:dyDescent="0.35">
      <c r="A330" s="33" t="s">
        <v>616</v>
      </c>
      <c r="B330" s="34">
        <v>27002.69921875</v>
      </c>
      <c r="C330" s="34">
        <v>1079117.177734375</v>
      </c>
    </row>
    <row r="331" spans="1:3" x14ac:dyDescent="0.35">
      <c r="A331" s="33" t="s">
        <v>617</v>
      </c>
      <c r="B331" s="34">
        <v>29473.35546875</v>
      </c>
      <c r="C331" s="34">
        <v>1185437.3984375</v>
      </c>
    </row>
    <row r="332" spans="1:3" x14ac:dyDescent="0.35">
      <c r="A332" s="33" t="s">
        <v>618</v>
      </c>
      <c r="B332" s="34">
        <v>29413.3828125</v>
      </c>
      <c r="C332" s="34">
        <v>1202513.51171875</v>
      </c>
    </row>
    <row r="333" spans="1:3" x14ac:dyDescent="0.35">
      <c r="A333" s="33" t="s">
        <v>619</v>
      </c>
      <c r="B333" s="34">
        <v>28850.16796875</v>
      </c>
      <c r="C333" s="34">
        <v>1198426.408203125</v>
      </c>
    </row>
    <row r="334" spans="1:3" x14ac:dyDescent="0.35">
      <c r="A334" s="33" t="s">
        <v>620</v>
      </c>
      <c r="B334" s="34">
        <v>24352.8828125</v>
      </c>
      <c r="C334" s="34">
        <v>1072487.73046875</v>
      </c>
    </row>
    <row r="335" spans="1:3" x14ac:dyDescent="0.35">
      <c r="A335" s="33" t="s">
        <v>621</v>
      </c>
      <c r="B335" s="34">
        <v>26816.296875</v>
      </c>
      <c r="C335" s="34">
        <v>1092348.54296875</v>
      </c>
    </row>
    <row r="336" spans="1:3" x14ac:dyDescent="0.35">
      <c r="A336" s="33" t="s">
        <v>622</v>
      </c>
      <c r="B336" s="34">
        <v>26779.890625</v>
      </c>
      <c r="C336" s="34">
        <v>1101450.689453125</v>
      </c>
    </row>
    <row r="337" spans="1:3" x14ac:dyDescent="0.35">
      <c r="A337" s="33" t="s">
        <v>623</v>
      </c>
      <c r="B337" s="34">
        <v>27714.2890625</v>
      </c>
      <c r="C337" s="34">
        <v>1097393.732421875</v>
      </c>
    </row>
    <row r="338" spans="1:3" x14ac:dyDescent="0.35">
      <c r="A338" s="33" t="s">
        <v>624</v>
      </c>
      <c r="B338" s="34">
        <v>30684.783203125</v>
      </c>
      <c r="C338" s="34">
        <v>1242420.248046875</v>
      </c>
    </row>
    <row r="339" spans="1:3" x14ac:dyDescent="0.35">
      <c r="A339" s="33" t="s">
        <v>625</v>
      </c>
      <c r="B339" s="34">
        <v>30412.63671875</v>
      </c>
      <c r="C339" s="34">
        <v>1241261.08984375</v>
      </c>
    </row>
    <row r="340" spans="1:3" x14ac:dyDescent="0.35">
      <c r="A340" s="33" t="s">
        <v>626</v>
      </c>
      <c r="B340" s="34">
        <v>30169.74609375</v>
      </c>
      <c r="C340" s="34">
        <v>1240785.650390625</v>
      </c>
    </row>
    <row r="341" spans="1:3" x14ac:dyDescent="0.35">
      <c r="A341" s="33" t="s">
        <v>627</v>
      </c>
      <c r="B341" s="34">
        <v>30237</v>
      </c>
      <c r="C341" s="34">
        <v>1240304.796875</v>
      </c>
    </row>
    <row r="342" spans="1:3" x14ac:dyDescent="0.35">
      <c r="A342" s="33" t="s">
        <v>628</v>
      </c>
      <c r="B342" s="34">
        <v>29470.349609375</v>
      </c>
      <c r="C342" s="34">
        <v>1232808.0390625</v>
      </c>
    </row>
    <row r="343" spans="1:3" x14ac:dyDescent="0.35">
      <c r="A343" s="33" t="s">
        <v>629</v>
      </c>
      <c r="B343" s="34">
        <v>27700.41015625</v>
      </c>
      <c r="C343" s="34">
        <v>1153719.099609375</v>
      </c>
    </row>
    <row r="344" spans="1:3" x14ac:dyDescent="0.35">
      <c r="A344" s="33" t="s">
        <v>630</v>
      </c>
      <c r="B344" s="34">
        <v>28077.984375</v>
      </c>
      <c r="C344" s="34">
        <v>1116323.78515625</v>
      </c>
    </row>
    <row r="345" spans="1:3" x14ac:dyDescent="0.35">
      <c r="A345" s="33" t="s">
        <v>631</v>
      </c>
      <c r="B345" s="34">
        <v>30585.736328125</v>
      </c>
      <c r="C345" s="34">
        <v>1223493.736328125</v>
      </c>
    </row>
    <row r="346" spans="1:3" x14ac:dyDescent="0.35">
      <c r="A346" s="33" t="s">
        <v>632</v>
      </c>
      <c r="B346" s="34">
        <v>30697.173828125</v>
      </c>
      <c r="C346" s="34">
        <v>1241371.060546875</v>
      </c>
    </row>
    <row r="347" spans="1:3" x14ac:dyDescent="0.35">
      <c r="A347" s="33" t="s">
        <v>633</v>
      </c>
      <c r="B347" s="34">
        <v>30756.125</v>
      </c>
      <c r="C347" s="34">
        <v>1233320.607421875</v>
      </c>
    </row>
    <row r="348" spans="1:3" x14ac:dyDescent="0.35">
      <c r="A348" s="33" t="s">
        <v>634</v>
      </c>
      <c r="B348" s="34">
        <v>30566.1796875</v>
      </c>
      <c r="C348" s="34">
        <v>1232314.767578125</v>
      </c>
    </row>
    <row r="349" spans="1:3" x14ac:dyDescent="0.35">
      <c r="A349" s="33" t="s">
        <v>635</v>
      </c>
      <c r="B349" s="34">
        <v>29734.927734375</v>
      </c>
      <c r="C349" s="34">
        <v>1212005.423828125</v>
      </c>
    </row>
    <row r="350" spans="1:3" x14ac:dyDescent="0.35">
      <c r="A350" s="33" t="s">
        <v>636</v>
      </c>
      <c r="B350" s="34">
        <v>27801.95703125</v>
      </c>
      <c r="C350" s="34">
        <v>1141922.65625</v>
      </c>
    </row>
    <row r="351" spans="1:3" x14ac:dyDescent="0.35">
      <c r="A351" s="33" t="s">
        <v>637</v>
      </c>
      <c r="B351" s="34">
        <v>28630.640625</v>
      </c>
      <c r="C351" s="34">
        <v>1143117.375</v>
      </c>
    </row>
    <row r="352" spans="1:3" x14ac:dyDescent="0.35">
      <c r="A352" s="33" t="s">
        <v>638</v>
      </c>
      <c r="B352" s="34">
        <v>31738.25390625</v>
      </c>
      <c r="C352" s="34">
        <v>1259801.671875</v>
      </c>
    </row>
    <row r="353" spans="1:3" x14ac:dyDescent="0.35">
      <c r="A353" s="33" t="s">
        <v>639</v>
      </c>
      <c r="B353" s="34">
        <v>31763.828125</v>
      </c>
      <c r="C353" s="34">
        <v>1291196.224609375</v>
      </c>
    </row>
    <row r="354" spans="1:3" x14ac:dyDescent="0.35">
      <c r="A354" s="33" t="s">
        <v>640</v>
      </c>
      <c r="B354" s="34">
        <v>31658.046875</v>
      </c>
      <c r="C354" s="34">
        <v>1302940.744140625</v>
      </c>
    </row>
    <row r="355" spans="1:3" x14ac:dyDescent="0.35">
      <c r="A355" s="33" t="s">
        <v>641</v>
      </c>
      <c r="B355" s="34">
        <v>30804.923828125</v>
      </c>
      <c r="C355" s="34">
        <v>1285202.341796875</v>
      </c>
    </row>
    <row r="356" spans="1:3" x14ac:dyDescent="0.35">
      <c r="A356" s="33" t="s">
        <v>642</v>
      </c>
      <c r="B356" s="34">
        <v>29885.07421875</v>
      </c>
      <c r="C356" s="34">
        <v>1247824.923828125</v>
      </c>
    </row>
    <row r="357" spans="1:3" x14ac:dyDescent="0.35">
      <c r="A357" s="33" t="s">
        <v>643</v>
      </c>
      <c r="B357" s="34">
        <v>28280.705078125</v>
      </c>
      <c r="C357" s="34">
        <v>1156862.826171875</v>
      </c>
    </row>
    <row r="358" spans="1:3" x14ac:dyDescent="0.35">
      <c r="A358" s="33" t="s">
        <v>644</v>
      </c>
      <c r="B358" s="34">
        <v>28409.494140625</v>
      </c>
      <c r="C358" s="34">
        <v>1148645.9296875</v>
      </c>
    </row>
    <row r="359" spans="1:3" x14ac:dyDescent="0.35">
      <c r="A359" s="33" t="s">
        <v>645</v>
      </c>
      <c r="B359" s="34">
        <v>30720.7109375</v>
      </c>
      <c r="C359" s="34">
        <v>1240667.12890625</v>
      </c>
    </row>
    <row r="360" spans="1:3" x14ac:dyDescent="0.35">
      <c r="A360" s="33" t="s">
        <v>646</v>
      </c>
      <c r="B360" s="34">
        <v>29916.59765625</v>
      </c>
      <c r="C360" s="34">
        <v>1228620.36328125</v>
      </c>
    </row>
    <row r="361" spans="1:3" x14ac:dyDescent="0.35">
      <c r="A361" s="33" t="s">
        <v>647</v>
      </c>
      <c r="B361" s="34">
        <v>29451.349609375</v>
      </c>
      <c r="C361" s="34">
        <v>1188950.798828125</v>
      </c>
    </row>
    <row r="362" spans="1:3" x14ac:dyDescent="0.35">
      <c r="A362" s="33" t="s">
        <v>648</v>
      </c>
      <c r="B362" s="34">
        <v>27749.1484375</v>
      </c>
      <c r="C362" s="34">
        <v>1149569.234375</v>
      </c>
    </row>
    <row r="363" spans="1:3" x14ac:dyDescent="0.35">
      <c r="A363" s="33" t="s">
        <v>649</v>
      </c>
      <c r="B363" s="34">
        <v>25684.61328125</v>
      </c>
      <c r="C363" s="34">
        <v>1084302.533203125</v>
      </c>
    </row>
    <row r="364" spans="1:3" x14ac:dyDescent="0.35">
      <c r="A364" s="33" t="s">
        <v>650</v>
      </c>
      <c r="B364" s="34">
        <v>28030.1640625</v>
      </c>
      <c r="C364" s="34">
        <v>1129878.78125</v>
      </c>
    </row>
    <row r="365" spans="1:3" x14ac:dyDescent="0.35">
      <c r="A365" s="33" t="s">
        <v>651</v>
      </c>
      <c r="B365" s="34">
        <v>28565.7421875</v>
      </c>
      <c r="C365" s="34">
        <v>1158486.654296875</v>
      </c>
    </row>
    <row r="366" spans="1:3" x14ac:dyDescent="0.35">
      <c r="A366" s="33" t="s">
        <v>652</v>
      </c>
      <c r="B366" s="34">
        <v>30834.60546875</v>
      </c>
      <c r="C366" s="34">
        <v>1251273.900390625</v>
      </c>
    </row>
    <row r="367" spans="1:3" x14ac:dyDescent="0.35">
      <c r="A367" s="33" t="s">
        <v>653</v>
      </c>
      <c r="B367" s="34">
        <v>30581.1328125</v>
      </c>
      <c r="C367" s="34">
        <v>1240887.07421875</v>
      </c>
    </row>
    <row r="368" spans="1:3" x14ac:dyDescent="0.35">
      <c r="A368" s="33" t="s">
        <v>654</v>
      </c>
      <c r="B368" s="34">
        <v>30155.669921875</v>
      </c>
      <c r="C368" s="34">
        <v>1248824.50390625</v>
      </c>
    </row>
    <row r="369" spans="1:3" x14ac:dyDescent="0.35">
      <c r="A369" s="33" t="s">
        <v>655</v>
      </c>
      <c r="B369" s="34">
        <v>29076.662109375</v>
      </c>
      <c r="C369" s="34">
        <v>1194075.7265625</v>
      </c>
    </row>
    <row r="370" spans="1:3" x14ac:dyDescent="0.35">
      <c r="A370" s="33" t="s">
        <v>5</v>
      </c>
      <c r="B370" s="34">
        <v>47326.453125</v>
      </c>
      <c r="C370" s="34">
        <v>464788772.17773437</v>
      </c>
    </row>
  </sheetData>
  <pageMargins left="0.7" right="0.7" top="0.75" bottom="0.75" header="0.3" footer="0.3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8"/>
  <sheetViews>
    <sheetView topLeftCell="A103" workbookViewId="0">
      <selection activeCell="E133" sqref="E133"/>
    </sheetView>
  </sheetViews>
  <sheetFormatPr defaultRowHeight="14.5" x14ac:dyDescent="0.35"/>
  <cols>
    <col min="2" max="2" width="11.453125" bestFit="1" customWidth="1"/>
    <col min="3" max="3" width="25.26953125" customWidth="1"/>
    <col min="4" max="4" width="14.453125" bestFit="1" customWidth="1"/>
    <col min="5" max="5" width="16.26953125" customWidth="1"/>
  </cols>
  <sheetData>
    <row r="1" spans="2:5" ht="15.75" thickBot="1" x14ac:dyDescent="0.3"/>
    <row r="2" spans="2:5" ht="23.25" thickBot="1" x14ac:dyDescent="0.3">
      <c r="B2" s="16" t="s">
        <v>262</v>
      </c>
      <c r="C2" s="17" t="s">
        <v>11</v>
      </c>
      <c r="D2" s="17" t="s">
        <v>12</v>
      </c>
      <c r="E2" s="18" t="s">
        <v>13</v>
      </c>
    </row>
    <row r="3" spans="2:5" ht="15.75" thickBot="1" x14ac:dyDescent="0.3">
      <c r="B3" s="19" t="s">
        <v>14</v>
      </c>
      <c r="C3" s="20" t="s">
        <v>15</v>
      </c>
      <c r="D3" s="21"/>
      <c r="E3" s="22"/>
    </row>
    <row r="4" spans="2:5" ht="15.75" thickBot="1" x14ac:dyDescent="0.3">
      <c r="B4" s="23"/>
      <c r="C4" s="21" t="s">
        <v>16</v>
      </c>
      <c r="D4" s="21" t="s">
        <v>17</v>
      </c>
      <c r="E4" s="22" t="s">
        <v>18</v>
      </c>
    </row>
    <row r="5" spans="2:5" ht="23.25" thickBot="1" x14ac:dyDescent="0.3">
      <c r="B5" s="23"/>
      <c r="C5" s="21" t="s">
        <v>19</v>
      </c>
      <c r="D5" s="21" t="s">
        <v>17</v>
      </c>
      <c r="E5" s="22" t="s">
        <v>18</v>
      </c>
    </row>
    <row r="6" spans="2:5" ht="23.25" thickBot="1" x14ac:dyDescent="0.3">
      <c r="B6" s="23"/>
      <c r="C6" s="21" t="s">
        <v>20</v>
      </c>
      <c r="D6" s="21" t="s">
        <v>21</v>
      </c>
      <c r="E6" s="22" t="s">
        <v>22</v>
      </c>
    </row>
    <row r="7" spans="2:5" ht="23.25" thickBot="1" x14ac:dyDescent="0.3">
      <c r="B7" s="23"/>
      <c r="C7" s="21" t="s">
        <v>23</v>
      </c>
      <c r="D7" s="21" t="s">
        <v>24</v>
      </c>
      <c r="E7" s="22" t="s">
        <v>25</v>
      </c>
    </row>
    <row r="8" spans="2:5" ht="23.25" thickBot="1" x14ac:dyDescent="0.3">
      <c r="B8" s="23"/>
      <c r="C8" s="21" t="s">
        <v>26</v>
      </c>
      <c r="D8" s="21"/>
      <c r="E8" s="22"/>
    </row>
    <row r="9" spans="2:5" ht="15.75" thickBot="1" x14ac:dyDescent="0.3">
      <c r="B9" s="23"/>
      <c r="C9" s="21" t="s">
        <v>27</v>
      </c>
      <c r="D9" s="21" t="s">
        <v>28</v>
      </c>
      <c r="E9" s="22" t="s">
        <v>29</v>
      </c>
    </row>
    <row r="10" spans="2:5" ht="15.75" thickBot="1" x14ac:dyDescent="0.3">
      <c r="B10" s="23"/>
      <c r="C10" s="21" t="s">
        <v>30</v>
      </c>
      <c r="D10" s="21" t="s">
        <v>31</v>
      </c>
      <c r="E10" s="22" t="s">
        <v>32</v>
      </c>
    </row>
    <row r="11" spans="2:5" ht="15.75" thickBot="1" x14ac:dyDescent="0.3">
      <c r="B11" s="114"/>
      <c r="C11" s="115"/>
      <c r="D11" s="115"/>
      <c r="E11" s="116"/>
    </row>
    <row r="12" spans="2:5" ht="34.5" thickBot="1" x14ac:dyDescent="0.3">
      <c r="B12" s="19" t="s">
        <v>33</v>
      </c>
      <c r="C12" s="21" t="s">
        <v>34</v>
      </c>
      <c r="D12" s="21" t="s">
        <v>35</v>
      </c>
      <c r="E12" s="22" t="s">
        <v>36</v>
      </c>
    </row>
    <row r="13" spans="2:5" ht="15.75" thickBot="1" x14ac:dyDescent="0.3">
      <c r="B13" s="23"/>
      <c r="C13" s="21" t="s">
        <v>37</v>
      </c>
      <c r="D13" s="21" t="s">
        <v>38</v>
      </c>
      <c r="E13" s="22" t="s">
        <v>39</v>
      </c>
    </row>
    <row r="14" spans="2:5" ht="15.75" thickBot="1" x14ac:dyDescent="0.3">
      <c r="B14" s="23"/>
      <c r="C14" s="21" t="s">
        <v>40</v>
      </c>
      <c r="D14" s="21" t="s">
        <v>41</v>
      </c>
      <c r="E14" s="22" t="s">
        <v>42</v>
      </c>
    </row>
    <row r="15" spans="2:5" ht="23.25" thickBot="1" x14ac:dyDescent="0.3">
      <c r="B15" s="23"/>
      <c r="C15" s="21" t="s">
        <v>43</v>
      </c>
      <c r="D15" s="21" t="s">
        <v>44</v>
      </c>
      <c r="E15" s="22" t="s">
        <v>45</v>
      </c>
    </row>
    <row r="16" spans="2:5" ht="23.25" thickBot="1" x14ac:dyDescent="0.3">
      <c r="B16" s="23"/>
      <c r="C16" s="21" t="s">
        <v>46</v>
      </c>
      <c r="D16" s="21" t="s">
        <v>47</v>
      </c>
      <c r="E16" s="22" t="s">
        <v>48</v>
      </c>
    </row>
    <row r="17" spans="2:5" ht="23.25" thickBot="1" x14ac:dyDescent="0.3">
      <c r="B17" s="23"/>
      <c r="C17" s="21" t="s">
        <v>49</v>
      </c>
      <c r="D17" s="21" t="s">
        <v>50</v>
      </c>
      <c r="E17" s="22" t="s">
        <v>51</v>
      </c>
    </row>
    <row r="18" spans="2:5" ht="15.75" thickBot="1" x14ac:dyDescent="0.3">
      <c r="B18" s="108"/>
      <c r="C18" s="109"/>
      <c r="D18" s="109"/>
      <c r="E18" s="110"/>
    </row>
    <row r="19" spans="2:5" ht="23.25" thickBot="1" x14ac:dyDescent="0.3">
      <c r="B19" s="19" t="s">
        <v>52</v>
      </c>
      <c r="C19" s="21" t="s">
        <v>53</v>
      </c>
      <c r="D19" s="21" t="s">
        <v>54</v>
      </c>
      <c r="E19" s="22" t="s">
        <v>55</v>
      </c>
    </row>
    <row r="20" spans="2:5" ht="23.25" thickBot="1" x14ac:dyDescent="0.3">
      <c r="B20" s="23" t="s">
        <v>56</v>
      </c>
      <c r="C20" s="21" t="s">
        <v>57</v>
      </c>
      <c r="D20" s="21" t="s">
        <v>54</v>
      </c>
      <c r="E20" s="22" t="s">
        <v>58</v>
      </c>
    </row>
    <row r="21" spans="2:5" ht="23.25" thickBot="1" x14ac:dyDescent="0.3">
      <c r="B21" s="23"/>
      <c r="C21" s="21" t="s">
        <v>59</v>
      </c>
      <c r="D21" s="21" t="s">
        <v>60</v>
      </c>
      <c r="E21" s="22" t="s">
        <v>61</v>
      </c>
    </row>
    <row r="22" spans="2:5" ht="15.75" thickBot="1" x14ac:dyDescent="0.3">
      <c r="B22" s="108"/>
      <c r="C22" s="109"/>
      <c r="D22" s="109"/>
      <c r="E22" s="110"/>
    </row>
    <row r="23" spans="2:5" ht="15.75" thickBot="1" x14ac:dyDescent="0.3">
      <c r="B23" s="19" t="s">
        <v>62</v>
      </c>
      <c r="C23" s="20" t="s">
        <v>63</v>
      </c>
      <c r="D23" s="21"/>
      <c r="E23" s="22"/>
    </row>
    <row r="24" spans="2:5" ht="15.75" thickBot="1" x14ac:dyDescent="0.3">
      <c r="B24" s="23"/>
      <c r="C24" s="21" t="s">
        <v>64</v>
      </c>
      <c r="D24" s="21" t="s">
        <v>65</v>
      </c>
      <c r="E24" s="22" t="s">
        <v>66</v>
      </c>
    </row>
    <row r="25" spans="2:5" ht="23.25" thickBot="1" x14ac:dyDescent="0.3">
      <c r="B25" s="23"/>
      <c r="C25" s="21" t="s">
        <v>67</v>
      </c>
      <c r="D25" s="21" t="s">
        <v>68</v>
      </c>
      <c r="E25" s="22" t="s">
        <v>69</v>
      </c>
    </row>
    <row r="26" spans="2:5" ht="23.25" thickBot="1" x14ac:dyDescent="0.3">
      <c r="B26" s="23"/>
      <c r="C26" s="21" t="s">
        <v>70</v>
      </c>
      <c r="D26" s="21" t="s">
        <v>71</v>
      </c>
      <c r="E26" s="22" t="s">
        <v>72</v>
      </c>
    </row>
    <row r="27" spans="2:5" ht="15.75" thickBot="1" x14ac:dyDescent="0.3">
      <c r="B27" s="23"/>
      <c r="C27" s="21" t="s">
        <v>73</v>
      </c>
      <c r="D27" s="21" t="s">
        <v>74</v>
      </c>
      <c r="E27" s="22" t="s">
        <v>75</v>
      </c>
    </row>
    <row r="28" spans="2:5" ht="15.75" thickBot="1" x14ac:dyDescent="0.3">
      <c r="B28" s="23"/>
      <c r="C28" s="21" t="s">
        <v>76</v>
      </c>
      <c r="D28" s="21" t="s">
        <v>17</v>
      </c>
      <c r="E28" s="22" t="s">
        <v>18</v>
      </c>
    </row>
    <row r="29" spans="2:5" ht="15.75" thickBot="1" x14ac:dyDescent="0.3">
      <c r="B29" s="23"/>
      <c r="C29" s="21" t="s">
        <v>77</v>
      </c>
      <c r="D29" s="21" t="s">
        <v>78</v>
      </c>
      <c r="E29" s="22" t="s">
        <v>79</v>
      </c>
    </row>
    <row r="30" spans="2:5" ht="15.75" thickBot="1" x14ac:dyDescent="0.3">
      <c r="B30" s="23"/>
      <c r="C30" s="21" t="s">
        <v>80</v>
      </c>
      <c r="D30" s="21" t="s">
        <v>81</v>
      </c>
      <c r="E30" s="22" t="s">
        <v>82</v>
      </c>
    </row>
    <row r="31" spans="2:5" ht="23.25" thickBot="1" x14ac:dyDescent="0.3">
      <c r="B31" s="23"/>
      <c r="C31" s="21" t="s">
        <v>83</v>
      </c>
      <c r="D31" s="21" t="s">
        <v>84</v>
      </c>
      <c r="E31" s="22" t="s">
        <v>85</v>
      </c>
    </row>
    <row r="32" spans="2:5" ht="15.75" thickBot="1" x14ac:dyDescent="0.3">
      <c r="B32" s="23"/>
      <c r="C32" s="21" t="s">
        <v>86</v>
      </c>
      <c r="D32" s="21" t="s">
        <v>87</v>
      </c>
      <c r="E32" s="22" t="s">
        <v>88</v>
      </c>
    </row>
    <row r="33" spans="2:5" ht="15.75" thickBot="1" x14ac:dyDescent="0.3">
      <c r="B33" s="23"/>
      <c r="C33" s="21" t="s">
        <v>89</v>
      </c>
      <c r="D33" s="21" t="s">
        <v>90</v>
      </c>
      <c r="E33" s="22" t="s">
        <v>91</v>
      </c>
    </row>
    <row r="34" spans="2:5" ht="15.75" thickBot="1" x14ac:dyDescent="0.3">
      <c r="B34" s="23"/>
      <c r="C34" s="21" t="s">
        <v>92</v>
      </c>
      <c r="D34" s="21" t="s">
        <v>93</v>
      </c>
      <c r="E34" s="22" t="s">
        <v>36</v>
      </c>
    </row>
    <row r="35" spans="2:5" ht="15.75" thickBot="1" x14ac:dyDescent="0.3">
      <c r="B35" s="23"/>
      <c r="C35" s="21" t="s">
        <v>94</v>
      </c>
      <c r="D35" s="21" t="s">
        <v>95</v>
      </c>
      <c r="E35" s="22" t="s">
        <v>96</v>
      </c>
    </row>
    <row r="36" spans="2:5" ht="15.75" thickBot="1" x14ac:dyDescent="0.3">
      <c r="B36" s="108"/>
      <c r="C36" s="109"/>
      <c r="D36" s="109"/>
      <c r="E36" s="110"/>
    </row>
    <row r="37" spans="2:5" ht="23.25" thickBot="1" x14ac:dyDescent="0.3">
      <c r="B37" s="19" t="s">
        <v>97</v>
      </c>
      <c r="C37" s="20" t="s">
        <v>98</v>
      </c>
      <c r="D37" s="21"/>
      <c r="E37" s="22"/>
    </row>
    <row r="38" spans="2:5" ht="23.25" thickBot="1" x14ac:dyDescent="0.3">
      <c r="B38" s="23"/>
      <c r="C38" s="21" t="s">
        <v>99</v>
      </c>
      <c r="D38" s="21" t="s">
        <v>100</v>
      </c>
      <c r="E38" s="22" t="s">
        <v>101</v>
      </c>
    </row>
    <row r="39" spans="2:5" ht="23.25" thickBot="1" x14ac:dyDescent="0.3">
      <c r="B39" s="23"/>
      <c r="C39" s="21" t="s">
        <v>102</v>
      </c>
      <c r="D39" s="21" t="s">
        <v>103</v>
      </c>
      <c r="E39" s="22" t="s">
        <v>104</v>
      </c>
    </row>
    <row r="40" spans="2:5" ht="23.25" thickBot="1" x14ac:dyDescent="0.3">
      <c r="B40" s="23"/>
      <c r="C40" s="20" t="s">
        <v>105</v>
      </c>
      <c r="D40" s="21"/>
      <c r="E40" s="22"/>
    </row>
    <row r="41" spans="2:5" ht="23.25" thickBot="1" x14ac:dyDescent="0.3">
      <c r="B41" s="23"/>
      <c r="C41" s="21" t="s">
        <v>106</v>
      </c>
      <c r="D41" s="21" t="s">
        <v>107</v>
      </c>
      <c r="E41" s="22" t="s">
        <v>108</v>
      </c>
    </row>
    <row r="42" spans="2:5" ht="23.25" thickBot="1" x14ac:dyDescent="0.3">
      <c r="B42" s="23"/>
      <c r="C42" s="21" t="s">
        <v>109</v>
      </c>
      <c r="D42" s="21" t="s">
        <v>110</v>
      </c>
      <c r="E42" s="22" t="s">
        <v>111</v>
      </c>
    </row>
    <row r="43" spans="2:5" ht="23.25" thickBot="1" x14ac:dyDescent="0.3">
      <c r="B43" s="23"/>
      <c r="C43" s="21" t="s">
        <v>112</v>
      </c>
      <c r="D43" s="21" t="s">
        <v>113</v>
      </c>
      <c r="E43" s="22" t="s">
        <v>114</v>
      </c>
    </row>
    <row r="44" spans="2:5" ht="23.25" thickBot="1" x14ac:dyDescent="0.3">
      <c r="B44" s="23"/>
      <c r="C44" s="21" t="s">
        <v>115</v>
      </c>
      <c r="D44" s="21" t="s">
        <v>116</v>
      </c>
      <c r="E44" s="22" t="s">
        <v>117</v>
      </c>
    </row>
    <row r="45" spans="2:5" ht="23.25" thickBot="1" x14ac:dyDescent="0.3">
      <c r="B45" s="23"/>
      <c r="C45" s="21" t="s">
        <v>118</v>
      </c>
      <c r="D45" s="21" t="s">
        <v>119</v>
      </c>
      <c r="E45" s="22" t="s">
        <v>120</v>
      </c>
    </row>
    <row r="46" spans="2:5" ht="23.25" thickBot="1" x14ac:dyDescent="0.3">
      <c r="B46" s="23"/>
      <c r="C46" s="21" t="s">
        <v>121</v>
      </c>
      <c r="D46" s="21" t="s">
        <v>122</v>
      </c>
      <c r="E46" s="22" t="s">
        <v>123</v>
      </c>
    </row>
    <row r="47" spans="2:5" ht="15.75" thickBot="1" x14ac:dyDescent="0.3">
      <c r="B47" s="108"/>
      <c r="C47" s="109"/>
      <c r="D47" s="109"/>
      <c r="E47" s="110"/>
    </row>
    <row r="48" spans="2:5" ht="15.75" thickBot="1" x14ac:dyDescent="0.3">
      <c r="B48" s="19" t="s">
        <v>124</v>
      </c>
      <c r="C48" s="20" t="s">
        <v>125</v>
      </c>
      <c r="D48" s="21"/>
      <c r="E48" s="22"/>
    </row>
    <row r="49" spans="2:5" ht="15.75" thickBot="1" x14ac:dyDescent="0.3">
      <c r="B49" s="23"/>
      <c r="C49" s="21" t="s">
        <v>126</v>
      </c>
      <c r="D49" s="21" t="s">
        <v>127</v>
      </c>
      <c r="E49" s="22" t="s">
        <v>128</v>
      </c>
    </row>
    <row r="50" spans="2:5" ht="15.75" thickBot="1" x14ac:dyDescent="0.3">
      <c r="B50" s="23"/>
      <c r="C50" s="21" t="s">
        <v>129</v>
      </c>
      <c r="D50" s="21" t="s">
        <v>81</v>
      </c>
      <c r="E50" s="22" t="s">
        <v>82</v>
      </c>
    </row>
    <row r="51" spans="2:5" ht="23.25" thickBot="1" x14ac:dyDescent="0.3">
      <c r="B51" s="23"/>
      <c r="C51" s="21" t="s">
        <v>130</v>
      </c>
      <c r="D51" s="21" t="s">
        <v>131</v>
      </c>
      <c r="E51" s="22" t="s">
        <v>132</v>
      </c>
    </row>
    <row r="52" spans="2:5" ht="23.25" thickBot="1" x14ac:dyDescent="0.3">
      <c r="B52" s="23"/>
      <c r="C52" s="21" t="s">
        <v>133</v>
      </c>
      <c r="D52" s="21" t="s">
        <v>134</v>
      </c>
      <c r="E52" s="22" t="s">
        <v>132</v>
      </c>
    </row>
    <row r="53" spans="2:5" ht="15.75" thickBot="1" x14ac:dyDescent="0.3">
      <c r="B53" s="23"/>
      <c r="C53" s="21" t="s">
        <v>135</v>
      </c>
      <c r="D53" s="21" t="s">
        <v>136</v>
      </c>
      <c r="E53" s="22" t="s">
        <v>137</v>
      </c>
    </row>
    <row r="54" spans="2:5" ht="15.75" thickBot="1" x14ac:dyDescent="0.3">
      <c r="B54" s="23"/>
      <c r="C54" s="21" t="s">
        <v>138</v>
      </c>
      <c r="D54" s="21" t="s">
        <v>139</v>
      </c>
      <c r="E54" s="22" t="s">
        <v>140</v>
      </c>
    </row>
    <row r="55" spans="2:5" ht="15.75" thickBot="1" x14ac:dyDescent="0.3">
      <c r="B55" s="23"/>
      <c r="C55" s="21" t="s">
        <v>141</v>
      </c>
      <c r="D55" s="21" t="s">
        <v>142</v>
      </c>
      <c r="E55" s="22" t="s">
        <v>51</v>
      </c>
    </row>
    <row r="56" spans="2:5" ht="15.75" thickBot="1" x14ac:dyDescent="0.3">
      <c r="B56" s="23"/>
      <c r="C56" s="21" t="s">
        <v>143</v>
      </c>
      <c r="D56" s="21" t="s">
        <v>144</v>
      </c>
      <c r="E56" s="22" t="s">
        <v>51</v>
      </c>
    </row>
    <row r="57" spans="2:5" ht="15.75" thickBot="1" x14ac:dyDescent="0.3">
      <c r="B57" s="23"/>
      <c r="C57" s="21" t="s">
        <v>145</v>
      </c>
      <c r="D57" s="21"/>
      <c r="E57" s="22"/>
    </row>
    <row r="58" spans="2:5" ht="23.25" thickBot="1" x14ac:dyDescent="0.3">
      <c r="B58" s="23"/>
      <c r="C58" s="21" t="s">
        <v>146</v>
      </c>
      <c r="D58" s="21" t="s">
        <v>147</v>
      </c>
      <c r="E58" s="22" t="s">
        <v>148</v>
      </c>
    </row>
    <row r="59" spans="2:5" ht="23.25" thickBot="1" x14ac:dyDescent="0.3">
      <c r="B59" s="23"/>
      <c r="C59" s="21" t="s">
        <v>149</v>
      </c>
      <c r="D59" s="21" t="s">
        <v>150</v>
      </c>
      <c r="E59" s="22" t="s">
        <v>132</v>
      </c>
    </row>
    <row r="60" spans="2:5" ht="23.25" thickBot="1" x14ac:dyDescent="0.3">
      <c r="B60" s="23"/>
      <c r="C60" s="21" t="s">
        <v>151</v>
      </c>
      <c r="D60" s="21" t="s">
        <v>47</v>
      </c>
      <c r="E60" s="22" t="s">
        <v>132</v>
      </c>
    </row>
    <row r="61" spans="2:5" ht="15.75" thickBot="1" x14ac:dyDescent="0.3">
      <c r="B61" s="23"/>
      <c r="C61" s="21" t="s">
        <v>152</v>
      </c>
      <c r="D61" s="21"/>
      <c r="E61" s="22"/>
    </row>
    <row r="62" spans="2:5" ht="23.25" thickBot="1" x14ac:dyDescent="0.3">
      <c r="B62" s="23"/>
      <c r="C62" s="21" t="s">
        <v>153</v>
      </c>
      <c r="D62" s="21" t="s">
        <v>150</v>
      </c>
      <c r="E62" s="22" t="s">
        <v>132</v>
      </c>
    </row>
    <row r="63" spans="2:5" ht="15.75" thickBot="1" x14ac:dyDescent="0.3">
      <c r="B63" s="23"/>
      <c r="C63" s="21" t="s">
        <v>154</v>
      </c>
      <c r="D63" s="21" t="s">
        <v>155</v>
      </c>
      <c r="E63" s="22" t="s">
        <v>140</v>
      </c>
    </row>
    <row r="64" spans="2:5" ht="15.75" thickBot="1" x14ac:dyDescent="0.3">
      <c r="B64" s="23"/>
      <c r="C64" s="21" t="s">
        <v>156</v>
      </c>
      <c r="D64" s="21" t="s">
        <v>157</v>
      </c>
      <c r="E64" s="22" t="s">
        <v>140</v>
      </c>
    </row>
    <row r="65" spans="2:5" ht="15.75" thickBot="1" x14ac:dyDescent="0.3">
      <c r="B65" s="23"/>
      <c r="C65" s="21" t="s">
        <v>158</v>
      </c>
      <c r="D65" s="21"/>
      <c r="E65" s="22"/>
    </row>
    <row r="66" spans="2:5" ht="23.25" thickBot="1" x14ac:dyDescent="0.3">
      <c r="B66" s="23"/>
      <c r="C66" s="21" t="s">
        <v>159</v>
      </c>
      <c r="D66" s="21" t="s">
        <v>160</v>
      </c>
      <c r="E66" s="22" t="s">
        <v>161</v>
      </c>
    </row>
    <row r="67" spans="2:5" ht="23.25" thickBot="1" x14ac:dyDescent="0.3">
      <c r="B67" s="23"/>
      <c r="C67" s="21" t="s">
        <v>162</v>
      </c>
      <c r="D67" s="21" t="s">
        <v>163</v>
      </c>
      <c r="E67" s="22" t="s">
        <v>132</v>
      </c>
    </row>
    <row r="68" spans="2:5" ht="23.25" thickBot="1" x14ac:dyDescent="0.3">
      <c r="B68" s="23"/>
      <c r="C68" s="21" t="s">
        <v>164</v>
      </c>
      <c r="D68" s="21" t="s">
        <v>165</v>
      </c>
      <c r="E68" s="22" t="s">
        <v>132</v>
      </c>
    </row>
    <row r="69" spans="2:5" ht="15.75" thickBot="1" x14ac:dyDescent="0.3">
      <c r="B69" s="23"/>
      <c r="C69" s="21" t="s">
        <v>166</v>
      </c>
      <c r="D69" s="21" t="s">
        <v>167</v>
      </c>
      <c r="E69" s="22" t="s">
        <v>51</v>
      </c>
    </row>
    <row r="70" spans="2:5" ht="23.25" thickBot="1" x14ac:dyDescent="0.3">
      <c r="B70" s="23"/>
      <c r="C70" s="21" t="s">
        <v>168</v>
      </c>
      <c r="D70" s="21" t="s">
        <v>169</v>
      </c>
      <c r="E70" s="22" t="s">
        <v>132</v>
      </c>
    </row>
    <row r="71" spans="2:5" ht="15.75" thickBot="1" x14ac:dyDescent="0.3">
      <c r="B71" s="23"/>
      <c r="C71" s="21" t="s">
        <v>170</v>
      </c>
      <c r="D71" s="21"/>
      <c r="E71" s="22"/>
    </row>
    <row r="72" spans="2:5" ht="23.25" thickBot="1" x14ac:dyDescent="0.3">
      <c r="B72" s="23"/>
      <c r="C72" s="21" t="s">
        <v>171</v>
      </c>
      <c r="D72" s="21" t="s">
        <v>172</v>
      </c>
      <c r="E72" s="22" t="s">
        <v>132</v>
      </c>
    </row>
    <row r="73" spans="2:5" ht="23.25" thickBot="1" x14ac:dyDescent="0.3">
      <c r="B73" s="23"/>
      <c r="C73" s="21" t="s">
        <v>173</v>
      </c>
      <c r="D73" s="21" t="s">
        <v>172</v>
      </c>
      <c r="E73" s="22" t="s">
        <v>132</v>
      </c>
    </row>
    <row r="74" spans="2:5" ht="23.25" thickBot="1" x14ac:dyDescent="0.3">
      <c r="B74" s="23"/>
      <c r="C74" s="21" t="s">
        <v>174</v>
      </c>
      <c r="D74" s="21" t="s">
        <v>150</v>
      </c>
      <c r="E74" s="22" t="s">
        <v>132</v>
      </c>
    </row>
    <row r="75" spans="2:5" ht="15.75" thickBot="1" x14ac:dyDescent="0.3">
      <c r="B75" s="108"/>
      <c r="C75" s="109"/>
      <c r="D75" s="109"/>
      <c r="E75" s="110"/>
    </row>
    <row r="76" spans="2:5" ht="15.75" thickBot="1" x14ac:dyDescent="0.3">
      <c r="B76" s="19" t="s">
        <v>175</v>
      </c>
      <c r="C76" s="20" t="s">
        <v>176</v>
      </c>
      <c r="D76" s="21"/>
      <c r="E76" s="22"/>
    </row>
    <row r="77" spans="2:5" ht="23.25" thickBot="1" x14ac:dyDescent="0.3">
      <c r="B77" s="23"/>
      <c r="C77" s="21" t="s">
        <v>177</v>
      </c>
      <c r="D77" s="21" t="s">
        <v>169</v>
      </c>
      <c r="E77" s="22" t="s">
        <v>132</v>
      </c>
    </row>
    <row r="78" spans="2:5" ht="15.75" thickBot="1" x14ac:dyDescent="0.3">
      <c r="B78" s="23"/>
      <c r="C78" s="21" t="s">
        <v>178</v>
      </c>
      <c r="D78" s="21" t="s">
        <v>179</v>
      </c>
      <c r="E78" s="22" t="s">
        <v>51</v>
      </c>
    </row>
    <row r="79" spans="2:5" ht="15.75" thickBot="1" x14ac:dyDescent="0.3">
      <c r="B79" s="23"/>
      <c r="C79" s="21" t="s">
        <v>180</v>
      </c>
      <c r="D79" s="21" t="s">
        <v>167</v>
      </c>
      <c r="E79" s="22" t="s">
        <v>51</v>
      </c>
    </row>
    <row r="80" spans="2:5" ht="15.75" thickBot="1" x14ac:dyDescent="0.3">
      <c r="B80" s="23"/>
      <c r="C80" s="21" t="s">
        <v>181</v>
      </c>
      <c r="D80" s="21" t="s">
        <v>182</v>
      </c>
      <c r="E80" s="22" t="s">
        <v>51</v>
      </c>
    </row>
    <row r="81" spans="2:5" ht="15.75" thickBot="1" x14ac:dyDescent="0.3">
      <c r="B81" s="23"/>
      <c r="C81" s="21" t="s">
        <v>183</v>
      </c>
      <c r="D81" s="21" t="s">
        <v>155</v>
      </c>
      <c r="E81" s="22" t="s">
        <v>140</v>
      </c>
    </row>
    <row r="82" spans="2:5" ht="15.75" thickBot="1" x14ac:dyDescent="0.3">
      <c r="B82" s="23"/>
      <c r="C82" s="21" t="s">
        <v>184</v>
      </c>
      <c r="D82" s="21"/>
      <c r="E82" s="22"/>
    </row>
    <row r="83" spans="2:5" ht="23.25" thickBot="1" x14ac:dyDescent="0.3">
      <c r="B83" s="23"/>
      <c r="C83" s="21" t="s">
        <v>185</v>
      </c>
      <c r="D83" s="21" t="s">
        <v>186</v>
      </c>
      <c r="E83" s="22" t="s">
        <v>132</v>
      </c>
    </row>
    <row r="84" spans="2:5" ht="23.25" thickBot="1" x14ac:dyDescent="0.3">
      <c r="B84" s="23"/>
      <c r="C84" s="21" t="s">
        <v>187</v>
      </c>
      <c r="D84" s="21" t="s">
        <v>188</v>
      </c>
      <c r="E84" s="22" t="s">
        <v>132</v>
      </c>
    </row>
    <row r="85" spans="2:5" ht="23.25" thickBot="1" x14ac:dyDescent="0.3">
      <c r="B85" s="23"/>
      <c r="C85" s="21" t="s">
        <v>189</v>
      </c>
      <c r="D85" s="21" t="s">
        <v>190</v>
      </c>
      <c r="E85" s="22" t="s">
        <v>132</v>
      </c>
    </row>
    <row r="86" spans="2:5" ht="23.25" thickBot="1" x14ac:dyDescent="0.3">
      <c r="B86" s="23"/>
      <c r="C86" s="21" t="s">
        <v>191</v>
      </c>
      <c r="D86" s="21" t="s">
        <v>150</v>
      </c>
      <c r="E86" s="22" t="s">
        <v>132</v>
      </c>
    </row>
    <row r="87" spans="2:5" ht="23.25" thickBot="1" x14ac:dyDescent="0.3">
      <c r="B87" s="23"/>
      <c r="C87" s="21" t="s">
        <v>192</v>
      </c>
      <c r="D87" s="21" t="s">
        <v>193</v>
      </c>
      <c r="E87" s="22" t="s">
        <v>132</v>
      </c>
    </row>
    <row r="88" spans="2:5" ht="23.25" thickBot="1" x14ac:dyDescent="0.3">
      <c r="B88" s="23"/>
      <c r="C88" s="21" t="s">
        <v>194</v>
      </c>
      <c r="D88" s="21" t="s">
        <v>195</v>
      </c>
      <c r="E88" s="22" t="s">
        <v>132</v>
      </c>
    </row>
    <row r="89" spans="2:5" ht="15.75" thickBot="1" x14ac:dyDescent="0.3">
      <c r="B89" s="23"/>
      <c r="C89" s="21" t="s">
        <v>196</v>
      </c>
      <c r="D89" s="21"/>
      <c r="E89" s="22"/>
    </row>
    <row r="90" spans="2:5" ht="15.75" thickBot="1" x14ac:dyDescent="0.3">
      <c r="B90" s="23"/>
      <c r="C90" s="21" t="s">
        <v>197</v>
      </c>
      <c r="D90" s="21" t="s">
        <v>198</v>
      </c>
      <c r="E90" s="22" t="s">
        <v>137</v>
      </c>
    </row>
    <row r="91" spans="2:5" ht="15.75" thickBot="1" x14ac:dyDescent="0.3">
      <c r="B91" s="108"/>
      <c r="C91" s="109"/>
      <c r="D91" s="109"/>
      <c r="E91" s="110"/>
    </row>
    <row r="92" spans="2:5" ht="23.25" thickBot="1" x14ac:dyDescent="0.3">
      <c r="B92" s="19" t="s">
        <v>199</v>
      </c>
      <c r="C92" s="21" t="s">
        <v>200</v>
      </c>
      <c r="D92" s="21" t="s">
        <v>201</v>
      </c>
      <c r="E92" s="22" t="s">
        <v>202</v>
      </c>
    </row>
    <row r="93" spans="2:5" ht="15.75" thickBot="1" x14ac:dyDescent="0.3">
      <c r="B93" s="23"/>
      <c r="C93" s="21" t="s">
        <v>203</v>
      </c>
      <c r="D93" s="21"/>
      <c r="E93" s="22"/>
    </row>
    <row r="94" spans="2:5" ht="15.75" thickBot="1" x14ac:dyDescent="0.3">
      <c r="B94" s="23"/>
      <c r="C94" s="21" t="s">
        <v>204</v>
      </c>
      <c r="D94" s="21" t="s">
        <v>205</v>
      </c>
      <c r="E94" s="22" t="s">
        <v>206</v>
      </c>
    </row>
    <row r="95" spans="2:5" ht="15.75" thickBot="1" x14ac:dyDescent="0.3">
      <c r="B95" s="23"/>
      <c r="C95" s="21" t="s">
        <v>207</v>
      </c>
      <c r="D95" s="21" t="s">
        <v>208</v>
      </c>
      <c r="E95" s="22" t="s">
        <v>209</v>
      </c>
    </row>
    <row r="96" spans="2:5" ht="15.75" thickBot="1" x14ac:dyDescent="0.3">
      <c r="B96" s="108"/>
      <c r="C96" s="109"/>
      <c r="D96" s="109"/>
      <c r="E96" s="110"/>
    </row>
    <row r="97" spans="2:5" ht="23.25" thickBot="1" x14ac:dyDescent="0.3">
      <c r="B97" s="19" t="s">
        <v>210</v>
      </c>
      <c r="C97" s="21" t="s">
        <v>211</v>
      </c>
      <c r="D97" s="21" t="s">
        <v>93</v>
      </c>
      <c r="E97" s="22" t="s">
        <v>36</v>
      </c>
    </row>
    <row r="98" spans="2:5" ht="15.75" thickBot="1" x14ac:dyDescent="0.3">
      <c r="B98" s="23"/>
      <c r="C98" s="21" t="s">
        <v>212</v>
      </c>
      <c r="D98" s="21" t="s">
        <v>213</v>
      </c>
      <c r="E98" s="22" t="s">
        <v>214</v>
      </c>
    </row>
    <row r="99" spans="2:5" ht="23.25" thickBot="1" x14ac:dyDescent="0.3">
      <c r="B99" s="23"/>
      <c r="C99" s="21" t="s">
        <v>215</v>
      </c>
      <c r="D99" s="21" t="s">
        <v>216</v>
      </c>
      <c r="E99" s="22" t="s">
        <v>217</v>
      </c>
    </row>
    <row r="100" spans="2:5" ht="23.25" thickBot="1" x14ac:dyDescent="0.3">
      <c r="B100" s="23"/>
      <c r="C100" s="21" t="s">
        <v>218</v>
      </c>
      <c r="D100" s="21" t="s">
        <v>219</v>
      </c>
      <c r="E100" s="22" t="s">
        <v>220</v>
      </c>
    </row>
    <row r="101" spans="2:5" ht="15.75" thickBot="1" x14ac:dyDescent="0.3">
      <c r="B101" s="23"/>
      <c r="C101" s="21" t="s">
        <v>221</v>
      </c>
      <c r="D101" s="21" t="s">
        <v>222</v>
      </c>
      <c r="E101" s="22" t="s">
        <v>223</v>
      </c>
    </row>
    <row r="102" spans="2:5" ht="15.75" thickBot="1" x14ac:dyDescent="0.3">
      <c r="B102" s="23"/>
      <c r="C102" s="21" t="s">
        <v>224</v>
      </c>
      <c r="D102" s="21" t="s">
        <v>225</v>
      </c>
      <c r="E102" s="22" t="s">
        <v>226</v>
      </c>
    </row>
    <row r="103" spans="2:5" ht="15.75" thickBot="1" x14ac:dyDescent="0.3">
      <c r="B103" s="23"/>
      <c r="C103" s="21" t="s">
        <v>227</v>
      </c>
      <c r="D103" s="21" t="s">
        <v>228</v>
      </c>
      <c r="E103" s="22" t="s">
        <v>229</v>
      </c>
    </row>
    <row r="104" spans="2:5" ht="23.25" thickBot="1" x14ac:dyDescent="0.3">
      <c r="B104" s="23"/>
      <c r="C104" s="21" t="s">
        <v>230</v>
      </c>
      <c r="D104" s="21" t="s">
        <v>231</v>
      </c>
      <c r="E104" s="22" t="s">
        <v>232</v>
      </c>
    </row>
    <row r="105" spans="2:5" ht="15" thickBot="1" x14ac:dyDescent="0.4">
      <c r="B105" s="108"/>
      <c r="C105" s="109"/>
      <c r="D105" s="109"/>
      <c r="E105" s="110"/>
    </row>
    <row r="106" spans="2:5" ht="15" thickBot="1" x14ac:dyDescent="0.4">
      <c r="B106" s="19" t="s">
        <v>233</v>
      </c>
      <c r="C106" s="21" t="s">
        <v>234</v>
      </c>
      <c r="D106" s="21" t="s">
        <v>17</v>
      </c>
      <c r="E106" s="22" t="s">
        <v>18</v>
      </c>
    </row>
    <row r="107" spans="2:5" ht="15" thickBot="1" x14ac:dyDescent="0.4">
      <c r="B107" s="23"/>
      <c r="C107" s="21" t="s">
        <v>235</v>
      </c>
      <c r="D107" s="21" t="s">
        <v>172</v>
      </c>
      <c r="E107" s="22" t="s">
        <v>51</v>
      </c>
    </row>
    <row r="108" spans="2:5" ht="15" thickBot="1" x14ac:dyDescent="0.4">
      <c r="B108" s="23"/>
      <c r="C108" s="21" t="s">
        <v>236</v>
      </c>
      <c r="D108" s="21" t="s">
        <v>38</v>
      </c>
      <c r="E108" s="22" t="s">
        <v>39</v>
      </c>
    </row>
    <row r="109" spans="2:5" ht="15" thickBot="1" x14ac:dyDescent="0.4">
      <c r="B109" s="108"/>
      <c r="C109" s="109"/>
      <c r="D109" s="109"/>
      <c r="E109" s="110"/>
    </row>
    <row r="110" spans="2:5" ht="21.5" thickBot="1" x14ac:dyDescent="0.4">
      <c r="B110" s="19" t="s">
        <v>237</v>
      </c>
      <c r="C110" s="21" t="s">
        <v>238</v>
      </c>
      <c r="D110" s="21" t="s">
        <v>239</v>
      </c>
      <c r="E110" s="22" t="s">
        <v>240</v>
      </c>
    </row>
    <row r="111" spans="2:5" ht="15" thickBot="1" x14ac:dyDescent="0.4">
      <c r="B111" s="23"/>
      <c r="C111" s="21" t="s">
        <v>241</v>
      </c>
      <c r="D111" s="21" t="s">
        <v>242</v>
      </c>
      <c r="E111" s="22" t="s">
        <v>214</v>
      </c>
    </row>
    <row r="112" spans="2:5" ht="15" thickBot="1" x14ac:dyDescent="0.4">
      <c r="B112" s="23"/>
      <c r="C112" s="21" t="s">
        <v>243</v>
      </c>
      <c r="D112" s="21" t="s">
        <v>17</v>
      </c>
      <c r="E112" s="22" t="s">
        <v>18</v>
      </c>
    </row>
    <row r="113" spans="1:5" ht="15" thickBot="1" x14ac:dyDescent="0.4">
      <c r="B113" s="108"/>
      <c r="C113" s="109"/>
      <c r="D113" s="109"/>
      <c r="E113" s="110"/>
    </row>
    <row r="114" spans="1:5" ht="15" thickBot="1" x14ac:dyDescent="0.4">
      <c r="B114" s="19" t="s">
        <v>244</v>
      </c>
      <c r="C114" s="21" t="s">
        <v>245</v>
      </c>
      <c r="D114" s="21" t="s">
        <v>17</v>
      </c>
      <c r="E114" s="22" t="s">
        <v>18</v>
      </c>
    </row>
    <row r="115" spans="1:5" ht="15" thickBot="1" x14ac:dyDescent="0.4">
      <c r="B115" s="23"/>
      <c r="C115" s="21" t="s">
        <v>246</v>
      </c>
      <c r="D115" s="21" t="s">
        <v>247</v>
      </c>
      <c r="E115" s="22" t="s">
        <v>248</v>
      </c>
    </row>
    <row r="116" spans="1:5" ht="15" thickBot="1" x14ac:dyDescent="0.4">
      <c r="B116" s="108"/>
      <c r="C116" s="109"/>
      <c r="D116" s="109"/>
      <c r="E116" s="110"/>
    </row>
    <row r="117" spans="1:5" ht="21.5" thickBot="1" x14ac:dyDescent="0.4">
      <c r="B117" s="19" t="s">
        <v>249</v>
      </c>
      <c r="C117" s="21" t="s">
        <v>250</v>
      </c>
      <c r="D117" s="21" t="s">
        <v>251</v>
      </c>
      <c r="E117" s="22" t="s">
        <v>252</v>
      </c>
    </row>
    <row r="118" spans="1:5" ht="15" thickBot="1" x14ac:dyDescent="0.4">
      <c r="B118" s="23"/>
      <c r="C118" s="21" t="s">
        <v>253</v>
      </c>
      <c r="D118" s="21" t="s">
        <v>254</v>
      </c>
      <c r="E118" s="22" t="s">
        <v>128</v>
      </c>
    </row>
    <row r="119" spans="1:5" ht="15" thickBot="1" x14ac:dyDescent="0.4">
      <c r="B119" s="23"/>
      <c r="C119" s="21" t="s">
        <v>255</v>
      </c>
      <c r="D119" s="21" t="s">
        <v>139</v>
      </c>
      <c r="E119" s="22" t="s">
        <v>140</v>
      </c>
    </row>
    <row r="120" spans="1:5" ht="15" thickBot="1" x14ac:dyDescent="0.4">
      <c r="B120" s="108"/>
      <c r="C120" s="109"/>
      <c r="D120" s="109"/>
      <c r="E120" s="110"/>
    </row>
    <row r="121" spans="1:5" ht="15" thickBot="1" x14ac:dyDescent="0.4">
      <c r="B121" s="108" t="s">
        <v>256</v>
      </c>
      <c r="C121" s="109"/>
      <c r="D121" s="109"/>
      <c r="E121" s="110"/>
    </row>
    <row r="122" spans="1:5" ht="15" thickBot="1" x14ac:dyDescent="0.4">
      <c r="B122" s="108" t="s">
        <v>257</v>
      </c>
      <c r="C122" s="109"/>
      <c r="D122" s="109"/>
      <c r="E122" s="110"/>
    </row>
    <row r="123" spans="1:5" ht="15" thickBot="1" x14ac:dyDescent="0.4">
      <c r="B123" s="108" t="s">
        <v>258</v>
      </c>
      <c r="C123" s="109"/>
      <c r="D123" s="109"/>
      <c r="E123" s="110"/>
    </row>
    <row r="124" spans="1:5" ht="15" thickBot="1" x14ac:dyDescent="0.4">
      <c r="B124" s="111" t="s">
        <v>259</v>
      </c>
      <c r="C124" s="112"/>
      <c r="D124" s="112"/>
      <c r="E124" s="113"/>
    </row>
    <row r="125" spans="1:5" ht="15" thickBot="1" x14ac:dyDescent="0.4">
      <c r="B125" s="108" t="s">
        <v>260</v>
      </c>
      <c r="C125" s="109"/>
      <c r="D125" s="109"/>
      <c r="E125" s="110"/>
    </row>
    <row r="126" spans="1:5" ht="15" thickBot="1" x14ac:dyDescent="0.4">
      <c r="B126" s="108" t="s">
        <v>261</v>
      </c>
      <c r="C126" s="109"/>
      <c r="D126" s="109"/>
      <c r="E126" s="110"/>
    </row>
    <row r="128" spans="1:5" x14ac:dyDescent="0.35">
      <c r="A128" t="s">
        <v>2082</v>
      </c>
      <c r="B128" s="7" t="s">
        <v>2083</v>
      </c>
    </row>
  </sheetData>
  <mergeCells count="19">
    <mergeCell ref="B116:E116"/>
    <mergeCell ref="B11:E11"/>
    <mergeCell ref="B18:E18"/>
    <mergeCell ref="B22:E22"/>
    <mergeCell ref="B36:E36"/>
    <mergeCell ref="B47:E47"/>
    <mergeCell ref="B75:E75"/>
    <mergeCell ref="B91:E91"/>
    <mergeCell ref="B96:E96"/>
    <mergeCell ref="B105:E105"/>
    <mergeCell ref="B109:E109"/>
    <mergeCell ref="B113:E113"/>
    <mergeCell ref="B126:E126"/>
    <mergeCell ref="B120:E120"/>
    <mergeCell ref="B121:E121"/>
    <mergeCell ref="B122:E122"/>
    <mergeCell ref="B123:E123"/>
    <mergeCell ref="B124:E124"/>
    <mergeCell ref="B125:E125"/>
  </mergeCells>
  <hyperlinks>
    <hyperlink ref="B128" r:id="rId1" display="http://www.siliconvalleypower.com/for-residents/save-energy/appliance-energy-use-chart"/>
  </hyperlinks>
  <pageMargins left="0.7" right="0.7" top="0.75" bottom="0.75" header="0.3" footer="0.3"/>
  <pageSetup orientation="portrait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Version xmlns="http://schemas.microsoft.com/sharepoint/v3/fields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F4F5D1B534F4F409E43F3440FCEE6A5" ma:contentTypeVersion="2" ma:contentTypeDescription="Create a new document." ma:contentTypeScope="" ma:versionID="0d6bc899577cf7327c7d68c02c0945ab">
  <xsd:schema xmlns:xsd="http://www.w3.org/2001/XMLSchema" xmlns:xs="http://www.w3.org/2001/XMLSchema" xmlns:p="http://schemas.microsoft.com/office/2006/metadata/properties" xmlns:ns2="http://schemas.microsoft.com/sharepoint/v3/fields" targetNamespace="http://schemas.microsoft.com/office/2006/metadata/properties" ma:root="true" ma:fieldsID="19305c3418121b730b3d8c86b3eda730" ns2:_=""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_Vers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Version" ma:index="9" nillable="true" ma:displayName="Version" ma:internalName="_Version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 ma:index="8" ma:displayName="Comments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8B3065B-A146-4CF0-923A-8E74E707F3D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8DF785E3-3FEE-4EAA-96EC-505E1A6E81CE}">
  <ds:schemaRefs>
    <ds:schemaRef ds:uri="http://schemas.microsoft.com/office/2006/metadata/properties"/>
    <ds:schemaRef ds:uri="http://purl.org/dc/elements/1.1/"/>
    <ds:schemaRef ds:uri="http://schemas.microsoft.com/office/infopath/2007/PartnerControls"/>
    <ds:schemaRef ds:uri="http://purl.org/dc/dcmitype/"/>
    <ds:schemaRef ds:uri="http://schemas.microsoft.com/office/2006/documentManagement/types"/>
    <ds:schemaRef ds:uri="http://schemas.microsoft.com/sharepoint/v3/fields"/>
    <ds:schemaRef ds:uri="http://purl.org/dc/terms/"/>
    <ds:schemaRef ds:uri="http://schemas.openxmlformats.org/package/2006/metadata/core-properties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F0D3B0DC-D9B9-4176-A782-11B777558D8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/field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1</vt:i4>
      </vt:variant>
    </vt:vector>
  </HeadingPairs>
  <TitlesOfParts>
    <vt:vector size="8" baseType="lpstr">
      <vt:lpstr>Fig 4-1</vt:lpstr>
      <vt:lpstr>Fig 4-2</vt:lpstr>
      <vt:lpstr>Fig 4-3</vt:lpstr>
      <vt:lpstr>Fig 4-4</vt:lpstr>
      <vt:lpstr>Fig 4-5</vt:lpstr>
      <vt:lpstr>Fig 4-6</vt:lpstr>
      <vt:lpstr>Table 2 </vt:lpstr>
      <vt:lpstr>'Fig 4-2'!Print_Area</vt:lpstr>
    </vt:vector>
  </TitlesOfParts>
  <Company>Sempra Energy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Rimer, Devon</dc:creator>
  <dc:description/>
  <cp:lastModifiedBy>Rimer, Devon</cp:lastModifiedBy>
  <cp:lastPrinted>2017-01-17T21:40:04Z</cp:lastPrinted>
  <dcterms:created xsi:type="dcterms:W3CDTF">2016-10-31T18:18:14Z</dcterms:created>
  <dcterms:modified xsi:type="dcterms:W3CDTF">2017-01-20T18:52:22Z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0x0101003F4F5D1B534F4F409E43F3440FCEE6A5</vt:lpwstr>
  </property>
</Properties>
</file>